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3bf289b00d73b40c/Doctoal Manuscripts/2016 BGS_DOM POM export/"/>
    </mc:Choice>
  </mc:AlternateContent>
  <bookViews>
    <workbookView xWindow="0" yWindow="0" windowWidth="23040" windowHeight="9408"/>
  </bookViews>
  <sheets>
    <sheet name="Mixed" sheetId="1" r:id="rId1"/>
    <sheet name="Deciduous" sheetId="2" r:id="rId2"/>
  </sheets>
  <definedNames>
    <definedName name="_xlnm._FilterDatabase" localSheetId="1" hidden="1">Deciduous!$B$1:$B$27502</definedName>
    <definedName name="_xlnm._FilterDatabase" localSheetId="0" hidden="1">Mixed!$B$1:$B$26926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07" i="2" l="1"/>
  <c r="H3507" i="2" s="1"/>
  <c r="I3507" i="2" s="1"/>
  <c r="J3507" i="2" s="1"/>
  <c r="K3507" i="2" s="1"/>
  <c r="L3507" i="2" s="1"/>
  <c r="H3506" i="2"/>
  <c r="I3506" i="2" s="1"/>
  <c r="J3506" i="2" s="1"/>
  <c r="K3506" i="2" s="1"/>
  <c r="E3506" i="2"/>
  <c r="H3505" i="2"/>
  <c r="I3505" i="2" s="1"/>
  <c r="J3505" i="2" s="1"/>
  <c r="K3505" i="2" s="1"/>
  <c r="L3505" i="2" s="1"/>
  <c r="E3505" i="2"/>
  <c r="E3504" i="2"/>
  <c r="H3504" i="2" s="1"/>
  <c r="I3504" i="2" s="1"/>
  <c r="J3504" i="2" s="1"/>
  <c r="K3504" i="2" s="1"/>
  <c r="E3503" i="2"/>
  <c r="H3503" i="2" s="1"/>
  <c r="I3503" i="2" s="1"/>
  <c r="J3503" i="2" s="1"/>
  <c r="K3503" i="2" s="1"/>
  <c r="L3503" i="2" s="1"/>
  <c r="H3502" i="2"/>
  <c r="I3502" i="2" s="1"/>
  <c r="J3502" i="2" s="1"/>
  <c r="K3502" i="2" s="1"/>
  <c r="E3502" i="2"/>
  <c r="H3501" i="2"/>
  <c r="I3501" i="2" s="1"/>
  <c r="J3501" i="2" s="1"/>
  <c r="K3501" i="2" s="1"/>
  <c r="L3501" i="2" s="1"/>
  <c r="E3501" i="2"/>
  <c r="E3500" i="2"/>
  <c r="H3500" i="2" s="1"/>
  <c r="I3500" i="2" s="1"/>
  <c r="J3500" i="2" s="1"/>
  <c r="K3500" i="2" s="1"/>
  <c r="I3499" i="2"/>
  <c r="J3499" i="2" s="1"/>
  <c r="K3499" i="2" s="1"/>
  <c r="L3499" i="2" s="1"/>
  <c r="E3499" i="2"/>
  <c r="H3499" i="2" s="1"/>
  <c r="H3498" i="2"/>
  <c r="I3498" i="2" s="1"/>
  <c r="J3498" i="2" s="1"/>
  <c r="K3498" i="2" s="1"/>
  <c r="E3498" i="2"/>
  <c r="L3497" i="2"/>
  <c r="H3497" i="2"/>
  <c r="I3497" i="2" s="1"/>
  <c r="J3497" i="2" s="1"/>
  <c r="K3497" i="2" s="1"/>
  <c r="E3497" i="2"/>
  <c r="I3496" i="2"/>
  <c r="J3496" i="2" s="1"/>
  <c r="K3496" i="2" s="1"/>
  <c r="E3496" i="2"/>
  <c r="H3496" i="2" s="1"/>
  <c r="E3495" i="2"/>
  <c r="H3495" i="2" s="1"/>
  <c r="I3495" i="2" s="1"/>
  <c r="J3495" i="2" s="1"/>
  <c r="K3495" i="2" s="1"/>
  <c r="L3495" i="2" s="1"/>
  <c r="H3494" i="2"/>
  <c r="I3494" i="2" s="1"/>
  <c r="J3494" i="2" s="1"/>
  <c r="K3494" i="2" s="1"/>
  <c r="E3494" i="2"/>
  <c r="H3493" i="2"/>
  <c r="I3493" i="2" s="1"/>
  <c r="J3493" i="2" s="1"/>
  <c r="K3493" i="2" s="1"/>
  <c r="L3493" i="2" s="1"/>
  <c r="E3493" i="2"/>
  <c r="K3492" i="2"/>
  <c r="E3492" i="2"/>
  <c r="H3492" i="2" s="1"/>
  <c r="I3492" i="2" s="1"/>
  <c r="J3492" i="2" s="1"/>
  <c r="E3491" i="2"/>
  <c r="H3491" i="2" s="1"/>
  <c r="I3491" i="2" s="1"/>
  <c r="J3491" i="2" s="1"/>
  <c r="K3491" i="2" s="1"/>
  <c r="L3491" i="2" s="1"/>
  <c r="J3490" i="2"/>
  <c r="K3490" i="2" s="1"/>
  <c r="E3490" i="2"/>
  <c r="H3490" i="2" s="1"/>
  <c r="I3490" i="2" s="1"/>
  <c r="H3489" i="2"/>
  <c r="I3489" i="2" s="1"/>
  <c r="J3489" i="2" s="1"/>
  <c r="K3489" i="2" s="1"/>
  <c r="L3489" i="2" s="1"/>
  <c r="E3489" i="2"/>
  <c r="E3488" i="2"/>
  <c r="H3488" i="2" s="1"/>
  <c r="I3488" i="2" s="1"/>
  <c r="J3488" i="2" s="1"/>
  <c r="K3488" i="2" s="1"/>
  <c r="K3487" i="2"/>
  <c r="L3487" i="2" s="1"/>
  <c r="E3487" i="2"/>
  <c r="H3487" i="2" s="1"/>
  <c r="I3487" i="2" s="1"/>
  <c r="J3487" i="2" s="1"/>
  <c r="H3486" i="2"/>
  <c r="I3486" i="2" s="1"/>
  <c r="J3486" i="2" s="1"/>
  <c r="K3486" i="2" s="1"/>
  <c r="E3486" i="2"/>
  <c r="J3485" i="2"/>
  <c r="K3485" i="2" s="1"/>
  <c r="L3485" i="2" s="1"/>
  <c r="E3485" i="2"/>
  <c r="H3485" i="2" s="1"/>
  <c r="I3485" i="2" s="1"/>
  <c r="E3484" i="2"/>
  <c r="H3484" i="2" s="1"/>
  <c r="I3484" i="2" s="1"/>
  <c r="J3484" i="2" s="1"/>
  <c r="K3484" i="2" s="1"/>
  <c r="I3483" i="2"/>
  <c r="J3483" i="2" s="1"/>
  <c r="K3483" i="2" s="1"/>
  <c r="L3483" i="2" s="1"/>
  <c r="E3483" i="2"/>
  <c r="H3483" i="2" s="1"/>
  <c r="H3482" i="2"/>
  <c r="I3482" i="2" s="1"/>
  <c r="J3482" i="2" s="1"/>
  <c r="K3482" i="2" s="1"/>
  <c r="E3482" i="2"/>
  <c r="H3481" i="2"/>
  <c r="I3481" i="2" s="1"/>
  <c r="J3481" i="2" s="1"/>
  <c r="K3481" i="2" s="1"/>
  <c r="L3481" i="2" s="1"/>
  <c r="E3481" i="2"/>
  <c r="I3480" i="2"/>
  <c r="J3480" i="2" s="1"/>
  <c r="K3480" i="2" s="1"/>
  <c r="E3480" i="2"/>
  <c r="H3480" i="2" s="1"/>
  <c r="E3479" i="2"/>
  <c r="H3479" i="2" s="1"/>
  <c r="I3479" i="2" s="1"/>
  <c r="J3479" i="2" s="1"/>
  <c r="K3479" i="2" s="1"/>
  <c r="L3479" i="2" s="1"/>
  <c r="H3478" i="2"/>
  <c r="I3478" i="2" s="1"/>
  <c r="J3478" i="2" s="1"/>
  <c r="K3478" i="2" s="1"/>
  <c r="E3478" i="2"/>
  <c r="E3477" i="2"/>
  <c r="H3477" i="2" s="1"/>
  <c r="I3477" i="2" s="1"/>
  <c r="J3477" i="2" s="1"/>
  <c r="K3477" i="2" s="1"/>
  <c r="L3477" i="2" s="1"/>
  <c r="K3476" i="2"/>
  <c r="E3476" i="2"/>
  <c r="H3476" i="2" s="1"/>
  <c r="I3476" i="2" s="1"/>
  <c r="J3476" i="2" s="1"/>
  <c r="I3475" i="2"/>
  <c r="J3475" i="2" s="1"/>
  <c r="K3475" i="2" s="1"/>
  <c r="L3475" i="2" s="1"/>
  <c r="H3475" i="2"/>
  <c r="E3475" i="2"/>
  <c r="E3474" i="2"/>
  <c r="H3474" i="2" s="1"/>
  <c r="I3474" i="2" s="1"/>
  <c r="J3474" i="2" s="1"/>
  <c r="K3474" i="2" s="1"/>
  <c r="H3473" i="2"/>
  <c r="I3473" i="2" s="1"/>
  <c r="J3473" i="2" s="1"/>
  <c r="K3473" i="2" s="1"/>
  <c r="L3473" i="2" s="1"/>
  <c r="E3473" i="2"/>
  <c r="I3472" i="2"/>
  <c r="J3472" i="2" s="1"/>
  <c r="K3472" i="2" s="1"/>
  <c r="H3472" i="2"/>
  <c r="E3472" i="2"/>
  <c r="E3471" i="2"/>
  <c r="H3471" i="2" s="1"/>
  <c r="I3471" i="2" s="1"/>
  <c r="J3471" i="2" s="1"/>
  <c r="K3471" i="2" s="1"/>
  <c r="L3471" i="2" s="1"/>
  <c r="H3470" i="2"/>
  <c r="I3470" i="2" s="1"/>
  <c r="J3470" i="2" s="1"/>
  <c r="K3470" i="2" s="1"/>
  <c r="E3470" i="2"/>
  <c r="E3469" i="2"/>
  <c r="H3469" i="2" s="1"/>
  <c r="I3469" i="2" s="1"/>
  <c r="J3469" i="2" s="1"/>
  <c r="K3469" i="2" s="1"/>
  <c r="L3469" i="2" s="1"/>
  <c r="E3468" i="2"/>
  <c r="H3468" i="2" s="1"/>
  <c r="I3468" i="2" s="1"/>
  <c r="J3468" i="2" s="1"/>
  <c r="K3468" i="2" s="1"/>
  <c r="I3467" i="2"/>
  <c r="J3467" i="2" s="1"/>
  <c r="K3467" i="2" s="1"/>
  <c r="L3467" i="2" s="1"/>
  <c r="H3467" i="2"/>
  <c r="E3467" i="2"/>
  <c r="J3466" i="2"/>
  <c r="K3466" i="2" s="1"/>
  <c r="E3466" i="2"/>
  <c r="H3466" i="2" s="1"/>
  <c r="I3466" i="2" s="1"/>
  <c r="L3465" i="2"/>
  <c r="H3465" i="2"/>
  <c r="I3465" i="2" s="1"/>
  <c r="J3465" i="2" s="1"/>
  <c r="K3465" i="2" s="1"/>
  <c r="E3465" i="2"/>
  <c r="E3464" i="2"/>
  <c r="H3464" i="2" s="1"/>
  <c r="I3464" i="2" s="1"/>
  <c r="J3464" i="2" s="1"/>
  <c r="K3464" i="2" s="1"/>
  <c r="E3463" i="2"/>
  <c r="H3463" i="2" s="1"/>
  <c r="I3463" i="2" s="1"/>
  <c r="J3463" i="2" s="1"/>
  <c r="K3463" i="2" s="1"/>
  <c r="L3463" i="2" s="1"/>
  <c r="H3462" i="2"/>
  <c r="I3462" i="2" s="1"/>
  <c r="J3462" i="2" s="1"/>
  <c r="K3462" i="2" s="1"/>
  <c r="E3462" i="2"/>
  <c r="E3461" i="2"/>
  <c r="H3461" i="2" s="1"/>
  <c r="I3461" i="2" s="1"/>
  <c r="J3461" i="2" s="1"/>
  <c r="K3461" i="2" s="1"/>
  <c r="L3461" i="2" s="1"/>
  <c r="E3460" i="2"/>
  <c r="H3460" i="2" s="1"/>
  <c r="I3460" i="2" s="1"/>
  <c r="J3460" i="2" s="1"/>
  <c r="K3460" i="2" s="1"/>
  <c r="E3459" i="2"/>
  <c r="H3459" i="2" s="1"/>
  <c r="I3459" i="2" s="1"/>
  <c r="J3459" i="2" s="1"/>
  <c r="K3459" i="2" s="1"/>
  <c r="L3459" i="2" s="1"/>
  <c r="H3458" i="2"/>
  <c r="I3458" i="2" s="1"/>
  <c r="J3458" i="2" s="1"/>
  <c r="K3458" i="2" s="1"/>
  <c r="E3458" i="2"/>
  <c r="L3457" i="2"/>
  <c r="H3457" i="2"/>
  <c r="I3457" i="2" s="1"/>
  <c r="J3457" i="2" s="1"/>
  <c r="K3457" i="2" s="1"/>
  <c r="E3457" i="2"/>
  <c r="E3456" i="2"/>
  <c r="H3456" i="2" s="1"/>
  <c r="I3456" i="2" s="1"/>
  <c r="J3456" i="2" s="1"/>
  <c r="K3456" i="2" s="1"/>
  <c r="E3455" i="2"/>
  <c r="H3455" i="2" s="1"/>
  <c r="I3455" i="2" s="1"/>
  <c r="J3455" i="2" s="1"/>
  <c r="K3455" i="2" s="1"/>
  <c r="L3455" i="2" s="1"/>
  <c r="H3454" i="2"/>
  <c r="I3454" i="2" s="1"/>
  <c r="J3454" i="2" s="1"/>
  <c r="K3454" i="2" s="1"/>
  <c r="E3454" i="2"/>
  <c r="E3453" i="2"/>
  <c r="H3453" i="2" s="1"/>
  <c r="I3453" i="2" s="1"/>
  <c r="J3453" i="2" s="1"/>
  <c r="K3453" i="2" s="1"/>
  <c r="L3453" i="2" s="1"/>
  <c r="E3452" i="2"/>
  <c r="H3452" i="2" s="1"/>
  <c r="I3452" i="2" s="1"/>
  <c r="J3452" i="2" s="1"/>
  <c r="K3452" i="2" s="1"/>
  <c r="E3451" i="2"/>
  <c r="H3451" i="2" s="1"/>
  <c r="I3451" i="2" s="1"/>
  <c r="J3451" i="2" s="1"/>
  <c r="K3451" i="2" s="1"/>
  <c r="L3451" i="2" s="1"/>
  <c r="E3450" i="2"/>
  <c r="H3450" i="2" s="1"/>
  <c r="I3450" i="2" s="1"/>
  <c r="J3450" i="2" s="1"/>
  <c r="K3450" i="2" s="1"/>
  <c r="H3449" i="2"/>
  <c r="I3449" i="2" s="1"/>
  <c r="J3449" i="2" s="1"/>
  <c r="K3449" i="2" s="1"/>
  <c r="L3449" i="2" s="1"/>
  <c r="E3449" i="2"/>
  <c r="I3448" i="2"/>
  <c r="J3448" i="2" s="1"/>
  <c r="K3448" i="2" s="1"/>
  <c r="E3448" i="2"/>
  <c r="H3448" i="2" s="1"/>
  <c r="K3447" i="2"/>
  <c r="L3447" i="2" s="1"/>
  <c r="E3447" i="2"/>
  <c r="H3447" i="2" s="1"/>
  <c r="I3447" i="2" s="1"/>
  <c r="J3447" i="2" s="1"/>
  <c r="H3446" i="2"/>
  <c r="I3446" i="2" s="1"/>
  <c r="J3446" i="2" s="1"/>
  <c r="K3446" i="2" s="1"/>
  <c r="E3446" i="2"/>
  <c r="J3445" i="2"/>
  <c r="K3445" i="2" s="1"/>
  <c r="L3445" i="2" s="1"/>
  <c r="E3445" i="2"/>
  <c r="H3445" i="2" s="1"/>
  <c r="I3445" i="2" s="1"/>
  <c r="K3444" i="2"/>
  <c r="E3444" i="2"/>
  <c r="H3444" i="2" s="1"/>
  <c r="I3444" i="2" s="1"/>
  <c r="J3444" i="2" s="1"/>
  <c r="I3443" i="2"/>
  <c r="J3443" i="2" s="1"/>
  <c r="K3443" i="2" s="1"/>
  <c r="L3443" i="2" s="1"/>
  <c r="H3443" i="2"/>
  <c r="E3443" i="2"/>
  <c r="E3442" i="2"/>
  <c r="H3442" i="2" s="1"/>
  <c r="I3442" i="2" s="1"/>
  <c r="J3442" i="2" s="1"/>
  <c r="K3442" i="2" s="1"/>
  <c r="H3441" i="2"/>
  <c r="I3441" i="2" s="1"/>
  <c r="J3441" i="2" s="1"/>
  <c r="K3441" i="2" s="1"/>
  <c r="L3441" i="2" s="1"/>
  <c r="E3441" i="2"/>
  <c r="I3440" i="2"/>
  <c r="J3440" i="2" s="1"/>
  <c r="K3440" i="2" s="1"/>
  <c r="E3440" i="2"/>
  <c r="H3440" i="2" s="1"/>
  <c r="K3439" i="2"/>
  <c r="L3439" i="2" s="1"/>
  <c r="E3439" i="2"/>
  <c r="H3439" i="2" s="1"/>
  <c r="I3439" i="2" s="1"/>
  <c r="J3439" i="2" s="1"/>
  <c r="H3438" i="2"/>
  <c r="I3438" i="2" s="1"/>
  <c r="J3438" i="2" s="1"/>
  <c r="K3438" i="2" s="1"/>
  <c r="E3438" i="2"/>
  <c r="J3437" i="2"/>
  <c r="K3437" i="2" s="1"/>
  <c r="L3437" i="2" s="1"/>
  <c r="E3437" i="2"/>
  <c r="H3437" i="2" s="1"/>
  <c r="I3437" i="2" s="1"/>
  <c r="K3436" i="2"/>
  <c r="E3436" i="2"/>
  <c r="H3436" i="2" s="1"/>
  <c r="I3436" i="2" s="1"/>
  <c r="J3436" i="2" s="1"/>
  <c r="I3435" i="2"/>
  <c r="J3435" i="2" s="1"/>
  <c r="K3435" i="2" s="1"/>
  <c r="L3435" i="2" s="1"/>
  <c r="H3435" i="2"/>
  <c r="E3435" i="2"/>
  <c r="E3434" i="2"/>
  <c r="H3434" i="2" s="1"/>
  <c r="I3434" i="2" s="1"/>
  <c r="J3434" i="2" s="1"/>
  <c r="K3434" i="2" s="1"/>
  <c r="H3433" i="2"/>
  <c r="I3433" i="2" s="1"/>
  <c r="J3433" i="2" s="1"/>
  <c r="K3433" i="2" s="1"/>
  <c r="L3433" i="2" s="1"/>
  <c r="E3433" i="2"/>
  <c r="I3432" i="2"/>
  <c r="J3432" i="2" s="1"/>
  <c r="K3432" i="2" s="1"/>
  <c r="E3432" i="2"/>
  <c r="H3432" i="2" s="1"/>
  <c r="J3431" i="2"/>
  <c r="K3431" i="2" s="1"/>
  <c r="L3431" i="2" s="1"/>
  <c r="H3431" i="2"/>
  <c r="I3431" i="2" s="1"/>
  <c r="E3431" i="2"/>
  <c r="E3430" i="2"/>
  <c r="H3430" i="2" s="1"/>
  <c r="I3430" i="2" s="1"/>
  <c r="J3430" i="2" s="1"/>
  <c r="K3430" i="2" s="1"/>
  <c r="E3429" i="2"/>
  <c r="H3429" i="2" s="1"/>
  <c r="I3429" i="2" s="1"/>
  <c r="J3429" i="2" s="1"/>
  <c r="K3429" i="2" s="1"/>
  <c r="L3429" i="2" s="1"/>
  <c r="H3428" i="2"/>
  <c r="I3428" i="2" s="1"/>
  <c r="J3428" i="2" s="1"/>
  <c r="K3428" i="2" s="1"/>
  <c r="E3428" i="2"/>
  <c r="L3427" i="2"/>
  <c r="H3427" i="2"/>
  <c r="I3427" i="2" s="1"/>
  <c r="J3427" i="2" s="1"/>
  <c r="K3427" i="2" s="1"/>
  <c r="E3427" i="2"/>
  <c r="E3426" i="2"/>
  <c r="H3426" i="2" s="1"/>
  <c r="I3426" i="2" s="1"/>
  <c r="J3426" i="2" s="1"/>
  <c r="K3426" i="2" s="1"/>
  <c r="E3425" i="2"/>
  <c r="H3425" i="2" s="1"/>
  <c r="I3425" i="2" s="1"/>
  <c r="J3425" i="2" s="1"/>
  <c r="K3425" i="2" s="1"/>
  <c r="L3425" i="2" s="1"/>
  <c r="H3424" i="2"/>
  <c r="I3424" i="2" s="1"/>
  <c r="J3424" i="2" s="1"/>
  <c r="K3424" i="2" s="1"/>
  <c r="E3424" i="2"/>
  <c r="H3423" i="2"/>
  <c r="I3423" i="2" s="1"/>
  <c r="J3423" i="2" s="1"/>
  <c r="K3423" i="2" s="1"/>
  <c r="L3423" i="2" s="1"/>
  <c r="E3423" i="2"/>
  <c r="K3422" i="2"/>
  <c r="E3422" i="2"/>
  <c r="H3422" i="2" s="1"/>
  <c r="I3422" i="2" s="1"/>
  <c r="J3422" i="2" s="1"/>
  <c r="I3421" i="2"/>
  <c r="J3421" i="2" s="1"/>
  <c r="K3421" i="2" s="1"/>
  <c r="L3421" i="2" s="1"/>
  <c r="E3421" i="2"/>
  <c r="H3421" i="2" s="1"/>
  <c r="J3420" i="2"/>
  <c r="K3420" i="2" s="1"/>
  <c r="H3420" i="2"/>
  <c r="I3420" i="2" s="1"/>
  <c r="E3420" i="2"/>
  <c r="H3419" i="2"/>
  <c r="I3419" i="2" s="1"/>
  <c r="J3419" i="2" s="1"/>
  <c r="K3419" i="2" s="1"/>
  <c r="L3419" i="2" s="1"/>
  <c r="E3419" i="2"/>
  <c r="I3418" i="2"/>
  <c r="J3418" i="2" s="1"/>
  <c r="K3418" i="2" s="1"/>
  <c r="E3418" i="2"/>
  <c r="H3418" i="2" s="1"/>
  <c r="K3417" i="2"/>
  <c r="L3417" i="2" s="1"/>
  <c r="E3417" i="2"/>
  <c r="H3417" i="2" s="1"/>
  <c r="I3417" i="2" s="1"/>
  <c r="J3417" i="2" s="1"/>
  <c r="H3416" i="2"/>
  <c r="I3416" i="2" s="1"/>
  <c r="J3416" i="2" s="1"/>
  <c r="K3416" i="2" s="1"/>
  <c r="E3416" i="2"/>
  <c r="J3415" i="2"/>
  <c r="K3415" i="2" s="1"/>
  <c r="L3415" i="2" s="1"/>
  <c r="H3415" i="2"/>
  <c r="I3415" i="2" s="1"/>
  <c r="E3415" i="2"/>
  <c r="E3414" i="2"/>
  <c r="H3414" i="2" s="1"/>
  <c r="I3414" i="2" s="1"/>
  <c r="J3414" i="2" s="1"/>
  <c r="K3414" i="2" s="1"/>
  <c r="E3413" i="2"/>
  <c r="H3413" i="2" s="1"/>
  <c r="I3413" i="2" s="1"/>
  <c r="J3413" i="2" s="1"/>
  <c r="K3413" i="2" s="1"/>
  <c r="L3413" i="2" s="1"/>
  <c r="H3412" i="2"/>
  <c r="I3412" i="2" s="1"/>
  <c r="J3412" i="2" s="1"/>
  <c r="K3412" i="2" s="1"/>
  <c r="E3412" i="2"/>
  <c r="L3411" i="2"/>
  <c r="H3411" i="2"/>
  <c r="I3411" i="2" s="1"/>
  <c r="J3411" i="2" s="1"/>
  <c r="K3411" i="2" s="1"/>
  <c r="E3411" i="2"/>
  <c r="E3410" i="2"/>
  <c r="H3410" i="2" s="1"/>
  <c r="I3410" i="2" s="1"/>
  <c r="J3410" i="2" s="1"/>
  <c r="K3410" i="2" s="1"/>
  <c r="E3409" i="2"/>
  <c r="H3409" i="2" s="1"/>
  <c r="I3409" i="2" s="1"/>
  <c r="J3409" i="2" s="1"/>
  <c r="K3409" i="2" s="1"/>
  <c r="L3409" i="2" s="1"/>
  <c r="H3408" i="2"/>
  <c r="I3408" i="2" s="1"/>
  <c r="J3408" i="2" s="1"/>
  <c r="K3408" i="2" s="1"/>
  <c r="E3408" i="2"/>
  <c r="H3407" i="2"/>
  <c r="I3407" i="2" s="1"/>
  <c r="J3407" i="2" s="1"/>
  <c r="K3407" i="2" s="1"/>
  <c r="L3407" i="2" s="1"/>
  <c r="E3407" i="2"/>
  <c r="K3406" i="2"/>
  <c r="E3406" i="2"/>
  <c r="H3406" i="2" s="1"/>
  <c r="I3406" i="2" s="1"/>
  <c r="J3406" i="2" s="1"/>
  <c r="I3405" i="2"/>
  <c r="J3405" i="2" s="1"/>
  <c r="K3405" i="2" s="1"/>
  <c r="L3405" i="2" s="1"/>
  <c r="E3405" i="2"/>
  <c r="H3405" i="2" s="1"/>
  <c r="J3404" i="2"/>
  <c r="K3404" i="2" s="1"/>
  <c r="H3404" i="2"/>
  <c r="I3404" i="2" s="1"/>
  <c r="E3404" i="2"/>
  <c r="H3403" i="2"/>
  <c r="I3403" i="2" s="1"/>
  <c r="J3403" i="2" s="1"/>
  <c r="K3403" i="2" s="1"/>
  <c r="L3403" i="2" s="1"/>
  <c r="E3403" i="2"/>
  <c r="I3402" i="2"/>
  <c r="J3402" i="2" s="1"/>
  <c r="K3402" i="2" s="1"/>
  <c r="E3402" i="2"/>
  <c r="H3402" i="2" s="1"/>
  <c r="K3401" i="2"/>
  <c r="L3401" i="2" s="1"/>
  <c r="E3401" i="2"/>
  <c r="H3401" i="2" s="1"/>
  <c r="I3401" i="2" s="1"/>
  <c r="J3401" i="2" s="1"/>
  <c r="H3400" i="2"/>
  <c r="I3400" i="2" s="1"/>
  <c r="J3400" i="2" s="1"/>
  <c r="K3400" i="2" s="1"/>
  <c r="E3400" i="2"/>
  <c r="J3399" i="2"/>
  <c r="K3399" i="2" s="1"/>
  <c r="L3399" i="2" s="1"/>
  <c r="E3399" i="2"/>
  <c r="H3399" i="2" s="1"/>
  <c r="I3399" i="2" s="1"/>
  <c r="K3398" i="2"/>
  <c r="E3398" i="2"/>
  <c r="H3398" i="2" s="1"/>
  <c r="I3398" i="2" s="1"/>
  <c r="J3398" i="2" s="1"/>
  <c r="I3397" i="2"/>
  <c r="J3397" i="2" s="1"/>
  <c r="K3397" i="2" s="1"/>
  <c r="L3397" i="2" s="1"/>
  <c r="E3397" i="2"/>
  <c r="H3397" i="2" s="1"/>
  <c r="J3396" i="2"/>
  <c r="K3396" i="2" s="1"/>
  <c r="E3396" i="2"/>
  <c r="H3396" i="2" s="1"/>
  <c r="I3396" i="2" s="1"/>
  <c r="L3395" i="2"/>
  <c r="H3395" i="2"/>
  <c r="I3395" i="2" s="1"/>
  <c r="J3395" i="2" s="1"/>
  <c r="K3395" i="2" s="1"/>
  <c r="E3395" i="2"/>
  <c r="E3394" i="2"/>
  <c r="H3394" i="2" s="1"/>
  <c r="I3394" i="2" s="1"/>
  <c r="J3394" i="2" s="1"/>
  <c r="K3394" i="2" s="1"/>
  <c r="E3393" i="2"/>
  <c r="H3393" i="2" s="1"/>
  <c r="I3393" i="2" s="1"/>
  <c r="J3393" i="2" s="1"/>
  <c r="K3393" i="2" s="1"/>
  <c r="L3393" i="2" s="1"/>
  <c r="H3392" i="2"/>
  <c r="I3392" i="2" s="1"/>
  <c r="J3392" i="2" s="1"/>
  <c r="K3392" i="2" s="1"/>
  <c r="E3392" i="2"/>
  <c r="E3391" i="2"/>
  <c r="H3391" i="2" s="1"/>
  <c r="I3391" i="2" s="1"/>
  <c r="J3391" i="2" s="1"/>
  <c r="K3391" i="2" s="1"/>
  <c r="L3391" i="2" s="1"/>
  <c r="E3390" i="2"/>
  <c r="H3390" i="2" s="1"/>
  <c r="I3390" i="2" s="1"/>
  <c r="J3390" i="2" s="1"/>
  <c r="K3390" i="2" s="1"/>
  <c r="E3389" i="2"/>
  <c r="H3389" i="2" s="1"/>
  <c r="I3389" i="2" s="1"/>
  <c r="J3389" i="2" s="1"/>
  <c r="K3389" i="2" s="1"/>
  <c r="L3389" i="2" s="1"/>
  <c r="E3388" i="2"/>
  <c r="H3388" i="2" s="1"/>
  <c r="I3388" i="2" s="1"/>
  <c r="J3388" i="2" s="1"/>
  <c r="K3388" i="2" s="1"/>
  <c r="H3387" i="2"/>
  <c r="I3387" i="2" s="1"/>
  <c r="J3387" i="2" s="1"/>
  <c r="K3387" i="2" s="1"/>
  <c r="L3387" i="2" s="1"/>
  <c r="E3387" i="2"/>
  <c r="I3386" i="2"/>
  <c r="J3386" i="2" s="1"/>
  <c r="K3386" i="2" s="1"/>
  <c r="H3386" i="2"/>
  <c r="E3386" i="2"/>
  <c r="E3385" i="2"/>
  <c r="H3385" i="2" s="1"/>
  <c r="I3385" i="2" s="1"/>
  <c r="J3385" i="2" s="1"/>
  <c r="K3385" i="2" s="1"/>
  <c r="L3385" i="2" s="1"/>
  <c r="H3384" i="2"/>
  <c r="I3384" i="2" s="1"/>
  <c r="J3384" i="2" s="1"/>
  <c r="K3384" i="2" s="1"/>
  <c r="E3384" i="2"/>
  <c r="E3383" i="2"/>
  <c r="H3383" i="2" s="1"/>
  <c r="I3383" i="2" s="1"/>
  <c r="J3383" i="2" s="1"/>
  <c r="K3383" i="2" s="1"/>
  <c r="L3383" i="2" s="1"/>
  <c r="E3382" i="2"/>
  <c r="H3382" i="2" s="1"/>
  <c r="I3382" i="2" s="1"/>
  <c r="J3382" i="2" s="1"/>
  <c r="K3382" i="2" s="1"/>
  <c r="E3381" i="2"/>
  <c r="H3381" i="2" s="1"/>
  <c r="I3381" i="2" s="1"/>
  <c r="J3381" i="2" s="1"/>
  <c r="K3381" i="2" s="1"/>
  <c r="L3381" i="2" s="1"/>
  <c r="E3380" i="2"/>
  <c r="H3380" i="2" s="1"/>
  <c r="I3380" i="2" s="1"/>
  <c r="J3380" i="2" s="1"/>
  <c r="K3380" i="2" s="1"/>
  <c r="H3379" i="2"/>
  <c r="I3379" i="2" s="1"/>
  <c r="J3379" i="2" s="1"/>
  <c r="K3379" i="2" s="1"/>
  <c r="L3379" i="2" s="1"/>
  <c r="E3379" i="2"/>
  <c r="I3378" i="2"/>
  <c r="J3378" i="2" s="1"/>
  <c r="K3378" i="2" s="1"/>
  <c r="H3378" i="2"/>
  <c r="E3378" i="2"/>
  <c r="E3377" i="2"/>
  <c r="H3377" i="2" s="1"/>
  <c r="I3377" i="2" s="1"/>
  <c r="J3377" i="2" s="1"/>
  <c r="K3377" i="2" s="1"/>
  <c r="L3377" i="2" s="1"/>
  <c r="H3376" i="2"/>
  <c r="I3376" i="2" s="1"/>
  <c r="J3376" i="2" s="1"/>
  <c r="K3376" i="2" s="1"/>
  <c r="E3376" i="2"/>
  <c r="E3375" i="2"/>
  <c r="H3375" i="2" s="1"/>
  <c r="I3375" i="2" s="1"/>
  <c r="J3375" i="2" s="1"/>
  <c r="K3375" i="2" s="1"/>
  <c r="L3375" i="2" s="1"/>
  <c r="E3374" i="2"/>
  <c r="H3374" i="2" s="1"/>
  <c r="I3374" i="2" s="1"/>
  <c r="J3374" i="2" s="1"/>
  <c r="K3374" i="2" s="1"/>
  <c r="E3373" i="2"/>
  <c r="H3373" i="2" s="1"/>
  <c r="I3373" i="2" s="1"/>
  <c r="J3373" i="2" s="1"/>
  <c r="K3373" i="2" s="1"/>
  <c r="L3373" i="2" s="1"/>
  <c r="E3372" i="2"/>
  <c r="H3372" i="2" s="1"/>
  <c r="I3372" i="2" s="1"/>
  <c r="J3372" i="2" s="1"/>
  <c r="K3372" i="2" s="1"/>
  <c r="H3371" i="2"/>
  <c r="I3371" i="2" s="1"/>
  <c r="J3371" i="2" s="1"/>
  <c r="K3371" i="2" s="1"/>
  <c r="L3371" i="2" s="1"/>
  <c r="E3371" i="2"/>
  <c r="I3370" i="2"/>
  <c r="J3370" i="2" s="1"/>
  <c r="K3370" i="2" s="1"/>
  <c r="E3370" i="2"/>
  <c r="H3370" i="2" s="1"/>
  <c r="K3369" i="2"/>
  <c r="L3369" i="2" s="1"/>
  <c r="E3369" i="2"/>
  <c r="H3369" i="2" s="1"/>
  <c r="I3369" i="2" s="1"/>
  <c r="J3369" i="2" s="1"/>
  <c r="H3368" i="2"/>
  <c r="I3368" i="2" s="1"/>
  <c r="J3368" i="2" s="1"/>
  <c r="K3368" i="2" s="1"/>
  <c r="E3368" i="2"/>
  <c r="H3367" i="2"/>
  <c r="I3367" i="2" s="1"/>
  <c r="J3367" i="2" s="1"/>
  <c r="K3367" i="2" s="1"/>
  <c r="L3367" i="2" s="1"/>
  <c r="E3367" i="2"/>
  <c r="E3366" i="2"/>
  <c r="H3366" i="2" s="1"/>
  <c r="I3366" i="2" s="1"/>
  <c r="J3366" i="2" s="1"/>
  <c r="K3366" i="2" s="1"/>
  <c r="K3365" i="2"/>
  <c r="L3365" i="2" s="1"/>
  <c r="E3365" i="2"/>
  <c r="H3365" i="2" s="1"/>
  <c r="I3365" i="2" s="1"/>
  <c r="J3365" i="2" s="1"/>
  <c r="H3364" i="2"/>
  <c r="I3364" i="2" s="1"/>
  <c r="J3364" i="2" s="1"/>
  <c r="K3364" i="2" s="1"/>
  <c r="E3364" i="2"/>
  <c r="J3363" i="2"/>
  <c r="K3363" i="2" s="1"/>
  <c r="L3363" i="2" s="1"/>
  <c r="H3363" i="2"/>
  <c r="I3363" i="2" s="1"/>
  <c r="E3363" i="2"/>
  <c r="E3362" i="2"/>
  <c r="H3362" i="2" s="1"/>
  <c r="I3362" i="2" s="1"/>
  <c r="J3362" i="2" s="1"/>
  <c r="K3362" i="2" s="1"/>
  <c r="I3361" i="2"/>
  <c r="J3361" i="2" s="1"/>
  <c r="K3361" i="2" s="1"/>
  <c r="L3361" i="2" s="1"/>
  <c r="E3361" i="2"/>
  <c r="H3361" i="2" s="1"/>
  <c r="H3360" i="2"/>
  <c r="I3360" i="2" s="1"/>
  <c r="J3360" i="2" s="1"/>
  <c r="K3360" i="2" s="1"/>
  <c r="E3360" i="2"/>
  <c r="H3359" i="2"/>
  <c r="I3359" i="2" s="1"/>
  <c r="J3359" i="2" s="1"/>
  <c r="K3359" i="2" s="1"/>
  <c r="L3359" i="2" s="1"/>
  <c r="E3359" i="2"/>
  <c r="I3358" i="2"/>
  <c r="J3358" i="2" s="1"/>
  <c r="K3358" i="2" s="1"/>
  <c r="E3358" i="2"/>
  <c r="H3358" i="2" s="1"/>
  <c r="E3357" i="2"/>
  <c r="H3357" i="2" s="1"/>
  <c r="I3357" i="2" s="1"/>
  <c r="J3357" i="2" s="1"/>
  <c r="K3357" i="2" s="1"/>
  <c r="L3357" i="2" s="1"/>
  <c r="H3356" i="2"/>
  <c r="I3356" i="2" s="1"/>
  <c r="J3356" i="2" s="1"/>
  <c r="K3356" i="2" s="1"/>
  <c r="E3356" i="2"/>
  <c r="H3355" i="2"/>
  <c r="I3355" i="2" s="1"/>
  <c r="J3355" i="2" s="1"/>
  <c r="K3355" i="2" s="1"/>
  <c r="L3355" i="2" s="1"/>
  <c r="E3355" i="2"/>
  <c r="E3354" i="2"/>
  <c r="H3354" i="2" s="1"/>
  <c r="I3354" i="2" s="1"/>
  <c r="J3354" i="2" s="1"/>
  <c r="K3354" i="2" s="1"/>
  <c r="I3353" i="2"/>
  <c r="J3353" i="2" s="1"/>
  <c r="K3353" i="2" s="1"/>
  <c r="L3353" i="2" s="1"/>
  <c r="E3353" i="2"/>
  <c r="H3353" i="2" s="1"/>
  <c r="H3352" i="2"/>
  <c r="I3352" i="2" s="1"/>
  <c r="J3352" i="2" s="1"/>
  <c r="K3352" i="2" s="1"/>
  <c r="E3352" i="2"/>
  <c r="L3351" i="2"/>
  <c r="H3351" i="2"/>
  <c r="I3351" i="2" s="1"/>
  <c r="J3351" i="2" s="1"/>
  <c r="K3351" i="2" s="1"/>
  <c r="E3351" i="2"/>
  <c r="I3350" i="2"/>
  <c r="J3350" i="2" s="1"/>
  <c r="K3350" i="2" s="1"/>
  <c r="E3350" i="2"/>
  <c r="H3350" i="2" s="1"/>
  <c r="E3349" i="2"/>
  <c r="H3349" i="2" s="1"/>
  <c r="I3349" i="2" s="1"/>
  <c r="J3349" i="2" s="1"/>
  <c r="K3349" i="2" s="1"/>
  <c r="L3349" i="2" s="1"/>
  <c r="H3348" i="2"/>
  <c r="I3348" i="2" s="1"/>
  <c r="J3348" i="2" s="1"/>
  <c r="K3348" i="2" s="1"/>
  <c r="E3348" i="2"/>
  <c r="H3347" i="2"/>
  <c r="I3347" i="2" s="1"/>
  <c r="J3347" i="2" s="1"/>
  <c r="K3347" i="2" s="1"/>
  <c r="L3347" i="2" s="1"/>
  <c r="E3347" i="2"/>
  <c r="K3346" i="2"/>
  <c r="E3346" i="2"/>
  <c r="H3346" i="2" s="1"/>
  <c r="I3346" i="2" s="1"/>
  <c r="J3346" i="2" s="1"/>
  <c r="E3345" i="2"/>
  <c r="H3345" i="2" s="1"/>
  <c r="I3345" i="2" s="1"/>
  <c r="J3345" i="2" s="1"/>
  <c r="K3345" i="2" s="1"/>
  <c r="L3345" i="2" s="1"/>
  <c r="J3344" i="2"/>
  <c r="K3344" i="2" s="1"/>
  <c r="H3344" i="2"/>
  <c r="I3344" i="2" s="1"/>
  <c r="E3344" i="2"/>
  <c r="L3343" i="2"/>
  <c r="H3343" i="2"/>
  <c r="I3343" i="2" s="1"/>
  <c r="J3343" i="2" s="1"/>
  <c r="K3343" i="2" s="1"/>
  <c r="E3343" i="2"/>
  <c r="E3342" i="2"/>
  <c r="H3342" i="2" s="1"/>
  <c r="I3342" i="2" s="1"/>
  <c r="J3342" i="2" s="1"/>
  <c r="K3342" i="2" s="1"/>
  <c r="K3341" i="2"/>
  <c r="L3341" i="2" s="1"/>
  <c r="E3341" i="2"/>
  <c r="H3341" i="2" s="1"/>
  <c r="I3341" i="2" s="1"/>
  <c r="J3341" i="2" s="1"/>
  <c r="H3340" i="2"/>
  <c r="I3340" i="2" s="1"/>
  <c r="J3340" i="2" s="1"/>
  <c r="K3340" i="2" s="1"/>
  <c r="E3340" i="2"/>
  <c r="J3339" i="2"/>
  <c r="K3339" i="2" s="1"/>
  <c r="L3339" i="2" s="1"/>
  <c r="H3339" i="2"/>
  <c r="I3339" i="2" s="1"/>
  <c r="E3339" i="2"/>
  <c r="K3338" i="2"/>
  <c r="E3338" i="2"/>
  <c r="H3338" i="2" s="1"/>
  <c r="I3338" i="2" s="1"/>
  <c r="J3338" i="2" s="1"/>
  <c r="E3337" i="2"/>
  <c r="H3337" i="2" s="1"/>
  <c r="I3337" i="2" s="1"/>
  <c r="J3337" i="2" s="1"/>
  <c r="K3337" i="2" s="1"/>
  <c r="L3337" i="2" s="1"/>
  <c r="J3336" i="2"/>
  <c r="K3336" i="2" s="1"/>
  <c r="H3336" i="2"/>
  <c r="I3336" i="2" s="1"/>
  <c r="E3336" i="2"/>
  <c r="H3335" i="2"/>
  <c r="I3335" i="2" s="1"/>
  <c r="J3335" i="2" s="1"/>
  <c r="K3335" i="2" s="1"/>
  <c r="L3335" i="2" s="1"/>
  <c r="E3335" i="2"/>
  <c r="E3334" i="2"/>
  <c r="H3334" i="2" s="1"/>
  <c r="I3334" i="2" s="1"/>
  <c r="J3334" i="2" s="1"/>
  <c r="K3334" i="2" s="1"/>
  <c r="K3333" i="2"/>
  <c r="L3333" i="2" s="1"/>
  <c r="E3333" i="2"/>
  <c r="H3333" i="2" s="1"/>
  <c r="I3333" i="2" s="1"/>
  <c r="J3333" i="2" s="1"/>
  <c r="H3332" i="2"/>
  <c r="I3332" i="2" s="1"/>
  <c r="J3332" i="2" s="1"/>
  <c r="K3332" i="2" s="1"/>
  <c r="E3332" i="2"/>
  <c r="J3331" i="2"/>
  <c r="K3331" i="2" s="1"/>
  <c r="L3331" i="2" s="1"/>
  <c r="H3331" i="2"/>
  <c r="I3331" i="2" s="1"/>
  <c r="E3331" i="2"/>
  <c r="E3330" i="2"/>
  <c r="H3330" i="2" s="1"/>
  <c r="I3330" i="2" s="1"/>
  <c r="J3330" i="2" s="1"/>
  <c r="K3330" i="2" s="1"/>
  <c r="I3329" i="2"/>
  <c r="J3329" i="2" s="1"/>
  <c r="K3329" i="2" s="1"/>
  <c r="L3329" i="2" s="1"/>
  <c r="E3329" i="2"/>
  <c r="H3329" i="2" s="1"/>
  <c r="H3328" i="2"/>
  <c r="I3328" i="2" s="1"/>
  <c r="J3328" i="2" s="1"/>
  <c r="K3328" i="2" s="1"/>
  <c r="E3328" i="2"/>
  <c r="H3327" i="2"/>
  <c r="I3327" i="2" s="1"/>
  <c r="J3327" i="2" s="1"/>
  <c r="K3327" i="2" s="1"/>
  <c r="L3327" i="2" s="1"/>
  <c r="E3327" i="2"/>
  <c r="I3326" i="2"/>
  <c r="J3326" i="2" s="1"/>
  <c r="K3326" i="2" s="1"/>
  <c r="E3326" i="2"/>
  <c r="H3326" i="2" s="1"/>
  <c r="E3325" i="2"/>
  <c r="H3325" i="2" s="1"/>
  <c r="I3325" i="2" s="1"/>
  <c r="J3325" i="2" s="1"/>
  <c r="K3325" i="2" s="1"/>
  <c r="L3325" i="2" s="1"/>
  <c r="H3324" i="2"/>
  <c r="I3324" i="2" s="1"/>
  <c r="J3324" i="2" s="1"/>
  <c r="K3324" i="2" s="1"/>
  <c r="E3324" i="2"/>
  <c r="H3323" i="2"/>
  <c r="I3323" i="2" s="1"/>
  <c r="J3323" i="2" s="1"/>
  <c r="K3323" i="2" s="1"/>
  <c r="L3323" i="2" s="1"/>
  <c r="E3323" i="2"/>
  <c r="E3322" i="2"/>
  <c r="H3322" i="2" s="1"/>
  <c r="I3322" i="2" s="1"/>
  <c r="J3322" i="2" s="1"/>
  <c r="K3322" i="2" s="1"/>
  <c r="I3321" i="2"/>
  <c r="J3321" i="2" s="1"/>
  <c r="K3321" i="2" s="1"/>
  <c r="L3321" i="2" s="1"/>
  <c r="E3321" i="2"/>
  <c r="H3321" i="2" s="1"/>
  <c r="H3320" i="2"/>
  <c r="I3320" i="2" s="1"/>
  <c r="J3320" i="2" s="1"/>
  <c r="K3320" i="2" s="1"/>
  <c r="E3320" i="2"/>
  <c r="L3319" i="2"/>
  <c r="H3319" i="2"/>
  <c r="I3319" i="2" s="1"/>
  <c r="J3319" i="2" s="1"/>
  <c r="K3319" i="2" s="1"/>
  <c r="E3319" i="2"/>
  <c r="I3318" i="2"/>
  <c r="J3318" i="2" s="1"/>
  <c r="K3318" i="2" s="1"/>
  <c r="E3318" i="2"/>
  <c r="H3318" i="2" s="1"/>
  <c r="E3317" i="2"/>
  <c r="H3317" i="2" s="1"/>
  <c r="I3317" i="2" s="1"/>
  <c r="J3317" i="2" s="1"/>
  <c r="K3317" i="2" s="1"/>
  <c r="L3317" i="2" s="1"/>
  <c r="H3316" i="2"/>
  <c r="I3316" i="2" s="1"/>
  <c r="J3316" i="2" s="1"/>
  <c r="K3316" i="2" s="1"/>
  <c r="E3316" i="2"/>
  <c r="H3315" i="2"/>
  <c r="I3315" i="2" s="1"/>
  <c r="J3315" i="2" s="1"/>
  <c r="K3315" i="2" s="1"/>
  <c r="L3315" i="2" s="1"/>
  <c r="E3315" i="2"/>
  <c r="K3314" i="2"/>
  <c r="E3314" i="2"/>
  <c r="H3314" i="2" s="1"/>
  <c r="I3314" i="2" s="1"/>
  <c r="J3314" i="2" s="1"/>
  <c r="E3313" i="2"/>
  <c r="H3313" i="2" s="1"/>
  <c r="I3313" i="2" s="1"/>
  <c r="J3313" i="2" s="1"/>
  <c r="K3313" i="2" s="1"/>
  <c r="L3313" i="2" s="1"/>
  <c r="J3312" i="2"/>
  <c r="K3312" i="2" s="1"/>
  <c r="H3312" i="2"/>
  <c r="I3312" i="2" s="1"/>
  <c r="E3312" i="2"/>
  <c r="L3311" i="2"/>
  <c r="H3311" i="2"/>
  <c r="I3311" i="2" s="1"/>
  <c r="J3311" i="2" s="1"/>
  <c r="K3311" i="2" s="1"/>
  <c r="E3311" i="2"/>
  <c r="E3310" i="2"/>
  <c r="H3310" i="2" s="1"/>
  <c r="I3310" i="2" s="1"/>
  <c r="J3310" i="2" s="1"/>
  <c r="K3310" i="2" s="1"/>
  <c r="K3309" i="2"/>
  <c r="L3309" i="2" s="1"/>
  <c r="E3309" i="2"/>
  <c r="H3309" i="2" s="1"/>
  <c r="I3309" i="2" s="1"/>
  <c r="J3309" i="2" s="1"/>
  <c r="H3308" i="2"/>
  <c r="I3308" i="2" s="1"/>
  <c r="J3308" i="2" s="1"/>
  <c r="K3308" i="2" s="1"/>
  <c r="E3308" i="2"/>
  <c r="J3307" i="2"/>
  <c r="K3307" i="2" s="1"/>
  <c r="L3307" i="2" s="1"/>
  <c r="E3307" i="2"/>
  <c r="H3307" i="2" s="1"/>
  <c r="I3307" i="2" s="1"/>
  <c r="E3306" i="2"/>
  <c r="H3306" i="2" s="1"/>
  <c r="I3306" i="2" s="1"/>
  <c r="J3306" i="2" s="1"/>
  <c r="K3306" i="2" s="1"/>
  <c r="I3305" i="2"/>
  <c r="J3305" i="2" s="1"/>
  <c r="K3305" i="2" s="1"/>
  <c r="L3305" i="2" s="1"/>
  <c r="E3305" i="2"/>
  <c r="H3305" i="2" s="1"/>
  <c r="E3304" i="2"/>
  <c r="H3304" i="2" s="1"/>
  <c r="I3304" i="2" s="1"/>
  <c r="J3304" i="2" s="1"/>
  <c r="K3304" i="2" s="1"/>
  <c r="L3303" i="2"/>
  <c r="H3303" i="2"/>
  <c r="I3303" i="2" s="1"/>
  <c r="J3303" i="2" s="1"/>
  <c r="K3303" i="2" s="1"/>
  <c r="E3303" i="2"/>
  <c r="I3302" i="2"/>
  <c r="J3302" i="2" s="1"/>
  <c r="K3302" i="2" s="1"/>
  <c r="E3302" i="2"/>
  <c r="H3302" i="2" s="1"/>
  <c r="E3301" i="2"/>
  <c r="H3301" i="2" s="1"/>
  <c r="I3301" i="2" s="1"/>
  <c r="J3301" i="2" s="1"/>
  <c r="K3301" i="2" s="1"/>
  <c r="L3301" i="2" s="1"/>
  <c r="H3300" i="2"/>
  <c r="I3300" i="2" s="1"/>
  <c r="J3300" i="2" s="1"/>
  <c r="K3300" i="2" s="1"/>
  <c r="E3300" i="2"/>
  <c r="E3299" i="2"/>
  <c r="H3299" i="2" s="1"/>
  <c r="I3299" i="2" s="1"/>
  <c r="J3299" i="2" s="1"/>
  <c r="K3299" i="2" s="1"/>
  <c r="L3299" i="2" s="1"/>
  <c r="K3298" i="2"/>
  <c r="E3298" i="2"/>
  <c r="H3298" i="2" s="1"/>
  <c r="I3298" i="2" s="1"/>
  <c r="J3298" i="2" s="1"/>
  <c r="E3297" i="2"/>
  <c r="H3297" i="2" s="1"/>
  <c r="I3297" i="2" s="1"/>
  <c r="J3297" i="2" s="1"/>
  <c r="K3297" i="2" s="1"/>
  <c r="L3297" i="2" s="1"/>
  <c r="J3296" i="2"/>
  <c r="K3296" i="2" s="1"/>
  <c r="E3296" i="2"/>
  <c r="H3296" i="2" s="1"/>
  <c r="I3296" i="2" s="1"/>
  <c r="H3295" i="2"/>
  <c r="I3295" i="2" s="1"/>
  <c r="J3295" i="2" s="1"/>
  <c r="K3295" i="2" s="1"/>
  <c r="L3295" i="2" s="1"/>
  <c r="E3295" i="2"/>
  <c r="I3294" i="2"/>
  <c r="J3294" i="2" s="1"/>
  <c r="K3294" i="2" s="1"/>
  <c r="H3294" i="2"/>
  <c r="E3294" i="2"/>
  <c r="K3293" i="2"/>
  <c r="L3293" i="2" s="1"/>
  <c r="E3293" i="2"/>
  <c r="H3293" i="2" s="1"/>
  <c r="I3293" i="2" s="1"/>
  <c r="J3293" i="2" s="1"/>
  <c r="H3292" i="2"/>
  <c r="I3292" i="2" s="1"/>
  <c r="J3292" i="2" s="1"/>
  <c r="K3292" i="2" s="1"/>
  <c r="E3292" i="2"/>
  <c r="J3291" i="2"/>
  <c r="K3291" i="2" s="1"/>
  <c r="L3291" i="2" s="1"/>
  <c r="E3291" i="2"/>
  <c r="H3291" i="2" s="1"/>
  <c r="I3291" i="2" s="1"/>
  <c r="E3290" i="2"/>
  <c r="H3290" i="2" s="1"/>
  <c r="I3290" i="2" s="1"/>
  <c r="J3290" i="2" s="1"/>
  <c r="K3290" i="2" s="1"/>
  <c r="I3289" i="2"/>
  <c r="J3289" i="2" s="1"/>
  <c r="K3289" i="2" s="1"/>
  <c r="L3289" i="2" s="1"/>
  <c r="E3289" i="2"/>
  <c r="H3289" i="2" s="1"/>
  <c r="E3288" i="2"/>
  <c r="H3288" i="2" s="1"/>
  <c r="I3288" i="2" s="1"/>
  <c r="J3288" i="2" s="1"/>
  <c r="K3288" i="2" s="1"/>
  <c r="L3287" i="2"/>
  <c r="H3287" i="2"/>
  <c r="I3287" i="2" s="1"/>
  <c r="J3287" i="2" s="1"/>
  <c r="K3287" i="2" s="1"/>
  <c r="E3287" i="2"/>
  <c r="E3286" i="2"/>
  <c r="H3286" i="2" s="1"/>
  <c r="I3286" i="2" s="1"/>
  <c r="J3286" i="2" s="1"/>
  <c r="K3286" i="2" s="1"/>
  <c r="K3285" i="2"/>
  <c r="L3285" i="2" s="1"/>
  <c r="E3285" i="2"/>
  <c r="H3285" i="2" s="1"/>
  <c r="I3285" i="2" s="1"/>
  <c r="J3285" i="2" s="1"/>
  <c r="H3284" i="2"/>
  <c r="I3284" i="2" s="1"/>
  <c r="J3284" i="2" s="1"/>
  <c r="K3284" i="2" s="1"/>
  <c r="E3284" i="2"/>
  <c r="J3283" i="2"/>
  <c r="K3283" i="2" s="1"/>
  <c r="L3283" i="2" s="1"/>
  <c r="H3283" i="2"/>
  <c r="I3283" i="2" s="1"/>
  <c r="E3283" i="2"/>
  <c r="K3282" i="2"/>
  <c r="E3282" i="2"/>
  <c r="H3282" i="2" s="1"/>
  <c r="I3282" i="2" s="1"/>
  <c r="J3282" i="2" s="1"/>
  <c r="E3281" i="2"/>
  <c r="H3281" i="2" s="1"/>
  <c r="I3281" i="2" s="1"/>
  <c r="J3281" i="2" s="1"/>
  <c r="K3281" i="2" s="1"/>
  <c r="L3281" i="2" s="1"/>
  <c r="J3280" i="2"/>
  <c r="K3280" i="2" s="1"/>
  <c r="E3280" i="2"/>
  <c r="H3280" i="2" s="1"/>
  <c r="I3280" i="2" s="1"/>
  <c r="H3279" i="2"/>
  <c r="I3279" i="2" s="1"/>
  <c r="J3279" i="2" s="1"/>
  <c r="K3279" i="2" s="1"/>
  <c r="L3279" i="2" s="1"/>
  <c r="E3279" i="2"/>
  <c r="H3278" i="2"/>
  <c r="I3278" i="2" s="1"/>
  <c r="J3278" i="2" s="1"/>
  <c r="K3278" i="2" s="1"/>
  <c r="E3278" i="2"/>
  <c r="E3277" i="2"/>
  <c r="H3277" i="2" s="1"/>
  <c r="I3277" i="2" s="1"/>
  <c r="J3277" i="2" s="1"/>
  <c r="K3277" i="2" s="1"/>
  <c r="L3277" i="2" s="1"/>
  <c r="E3276" i="2"/>
  <c r="H3276" i="2" s="1"/>
  <c r="I3276" i="2" s="1"/>
  <c r="J3276" i="2" s="1"/>
  <c r="K3276" i="2" s="1"/>
  <c r="I3275" i="2"/>
  <c r="J3275" i="2" s="1"/>
  <c r="K3275" i="2" s="1"/>
  <c r="L3275" i="2" s="1"/>
  <c r="H3275" i="2"/>
  <c r="E3275" i="2"/>
  <c r="J3274" i="2"/>
  <c r="K3274" i="2" s="1"/>
  <c r="E3274" i="2"/>
  <c r="H3274" i="2" s="1"/>
  <c r="I3274" i="2" s="1"/>
  <c r="H3273" i="2"/>
  <c r="I3273" i="2" s="1"/>
  <c r="J3273" i="2" s="1"/>
  <c r="K3273" i="2" s="1"/>
  <c r="L3273" i="2" s="1"/>
  <c r="E3273" i="2"/>
  <c r="I3272" i="2"/>
  <c r="J3272" i="2" s="1"/>
  <c r="K3272" i="2" s="1"/>
  <c r="H3272" i="2"/>
  <c r="E3272" i="2"/>
  <c r="K3271" i="2"/>
  <c r="L3271" i="2" s="1"/>
  <c r="E3271" i="2"/>
  <c r="H3271" i="2" s="1"/>
  <c r="I3271" i="2" s="1"/>
  <c r="J3271" i="2" s="1"/>
  <c r="H3270" i="2"/>
  <c r="I3270" i="2" s="1"/>
  <c r="J3270" i="2" s="1"/>
  <c r="K3270" i="2" s="1"/>
  <c r="E3270" i="2"/>
  <c r="J3269" i="2"/>
  <c r="K3269" i="2" s="1"/>
  <c r="L3269" i="2" s="1"/>
  <c r="E3269" i="2"/>
  <c r="H3269" i="2" s="1"/>
  <c r="I3269" i="2" s="1"/>
  <c r="E3268" i="2"/>
  <c r="H3268" i="2" s="1"/>
  <c r="I3268" i="2" s="1"/>
  <c r="J3268" i="2" s="1"/>
  <c r="K3268" i="2" s="1"/>
  <c r="I3267" i="2"/>
  <c r="J3267" i="2" s="1"/>
  <c r="K3267" i="2" s="1"/>
  <c r="L3267" i="2" s="1"/>
  <c r="H3267" i="2"/>
  <c r="E3267" i="2"/>
  <c r="E3266" i="2"/>
  <c r="H3266" i="2" s="1"/>
  <c r="I3266" i="2" s="1"/>
  <c r="J3266" i="2" s="1"/>
  <c r="K3266" i="2" s="1"/>
  <c r="H3265" i="2"/>
  <c r="I3265" i="2" s="1"/>
  <c r="J3265" i="2" s="1"/>
  <c r="K3265" i="2" s="1"/>
  <c r="L3265" i="2" s="1"/>
  <c r="E3265" i="2"/>
  <c r="I3264" i="2"/>
  <c r="J3264" i="2" s="1"/>
  <c r="K3264" i="2" s="1"/>
  <c r="H3264" i="2"/>
  <c r="E3264" i="2"/>
  <c r="E3263" i="2"/>
  <c r="H3263" i="2" s="1"/>
  <c r="I3263" i="2" s="1"/>
  <c r="J3263" i="2" s="1"/>
  <c r="K3263" i="2" s="1"/>
  <c r="L3263" i="2" s="1"/>
  <c r="H3262" i="2"/>
  <c r="I3262" i="2" s="1"/>
  <c r="J3262" i="2" s="1"/>
  <c r="K3262" i="2" s="1"/>
  <c r="E3262" i="2"/>
  <c r="E3261" i="2"/>
  <c r="H3261" i="2" s="1"/>
  <c r="I3261" i="2" s="1"/>
  <c r="J3261" i="2" s="1"/>
  <c r="K3261" i="2" s="1"/>
  <c r="L3261" i="2" s="1"/>
  <c r="E3260" i="2"/>
  <c r="H3260" i="2" s="1"/>
  <c r="I3260" i="2" s="1"/>
  <c r="J3260" i="2" s="1"/>
  <c r="K3260" i="2" s="1"/>
  <c r="I3259" i="2"/>
  <c r="J3259" i="2" s="1"/>
  <c r="K3259" i="2" s="1"/>
  <c r="L3259" i="2" s="1"/>
  <c r="H3259" i="2"/>
  <c r="E3259" i="2"/>
  <c r="E3258" i="2"/>
  <c r="H3258" i="2" s="1"/>
  <c r="I3258" i="2" s="1"/>
  <c r="J3258" i="2" s="1"/>
  <c r="K3258" i="2" s="1"/>
  <c r="L3257" i="2"/>
  <c r="H3257" i="2"/>
  <c r="I3257" i="2" s="1"/>
  <c r="J3257" i="2" s="1"/>
  <c r="K3257" i="2" s="1"/>
  <c r="E3257" i="2"/>
  <c r="I3256" i="2"/>
  <c r="J3256" i="2" s="1"/>
  <c r="K3256" i="2" s="1"/>
  <c r="H3256" i="2"/>
  <c r="E3256" i="2"/>
  <c r="E3255" i="2"/>
  <c r="H3255" i="2" s="1"/>
  <c r="I3255" i="2" s="1"/>
  <c r="J3255" i="2" s="1"/>
  <c r="K3255" i="2" s="1"/>
  <c r="L3255" i="2" s="1"/>
  <c r="H3254" i="2"/>
  <c r="I3254" i="2" s="1"/>
  <c r="J3254" i="2" s="1"/>
  <c r="K3254" i="2" s="1"/>
  <c r="E3254" i="2"/>
  <c r="E3253" i="2"/>
  <c r="H3253" i="2" s="1"/>
  <c r="I3253" i="2" s="1"/>
  <c r="J3253" i="2" s="1"/>
  <c r="K3253" i="2" s="1"/>
  <c r="L3253" i="2" s="1"/>
  <c r="K3252" i="2"/>
  <c r="E3252" i="2"/>
  <c r="H3252" i="2" s="1"/>
  <c r="I3252" i="2" s="1"/>
  <c r="J3252" i="2" s="1"/>
  <c r="I3251" i="2"/>
  <c r="J3251" i="2" s="1"/>
  <c r="K3251" i="2" s="1"/>
  <c r="L3251" i="2" s="1"/>
  <c r="H3251" i="2"/>
  <c r="E3251" i="2"/>
  <c r="E3250" i="2"/>
  <c r="H3250" i="2" s="1"/>
  <c r="I3250" i="2" s="1"/>
  <c r="J3250" i="2" s="1"/>
  <c r="K3250" i="2" s="1"/>
  <c r="H3249" i="2"/>
  <c r="I3249" i="2" s="1"/>
  <c r="J3249" i="2" s="1"/>
  <c r="K3249" i="2" s="1"/>
  <c r="L3249" i="2" s="1"/>
  <c r="E3249" i="2"/>
  <c r="I3248" i="2"/>
  <c r="J3248" i="2" s="1"/>
  <c r="K3248" i="2" s="1"/>
  <c r="H3248" i="2"/>
  <c r="E3248" i="2"/>
  <c r="E3247" i="2"/>
  <c r="H3247" i="2" s="1"/>
  <c r="I3247" i="2" s="1"/>
  <c r="J3247" i="2" s="1"/>
  <c r="K3247" i="2" s="1"/>
  <c r="L3247" i="2" s="1"/>
  <c r="H3246" i="2"/>
  <c r="I3246" i="2" s="1"/>
  <c r="J3246" i="2" s="1"/>
  <c r="K3246" i="2" s="1"/>
  <c r="E3246" i="2"/>
  <c r="E3245" i="2"/>
  <c r="H3245" i="2" s="1"/>
  <c r="I3245" i="2" s="1"/>
  <c r="J3245" i="2" s="1"/>
  <c r="K3245" i="2" s="1"/>
  <c r="L3245" i="2" s="1"/>
  <c r="E3244" i="2"/>
  <c r="H3244" i="2" s="1"/>
  <c r="I3244" i="2" s="1"/>
  <c r="J3244" i="2" s="1"/>
  <c r="K3244" i="2" s="1"/>
  <c r="I3243" i="2"/>
  <c r="J3243" i="2" s="1"/>
  <c r="K3243" i="2" s="1"/>
  <c r="L3243" i="2" s="1"/>
  <c r="H3243" i="2"/>
  <c r="E3243" i="2"/>
  <c r="J3242" i="2"/>
  <c r="K3242" i="2" s="1"/>
  <c r="E3242" i="2"/>
  <c r="H3242" i="2" s="1"/>
  <c r="I3242" i="2" s="1"/>
  <c r="H3241" i="2"/>
  <c r="I3241" i="2" s="1"/>
  <c r="J3241" i="2" s="1"/>
  <c r="K3241" i="2" s="1"/>
  <c r="L3241" i="2" s="1"/>
  <c r="E3241" i="2"/>
  <c r="I3240" i="2"/>
  <c r="J3240" i="2" s="1"/>
  <c r="K3240" i="2" s="1"/>
  <c r="H3240" i="2"/>
  <c r="E3240" i="2"/>
  <c r="K3239" i="2"/>
  <c r="L3239" i="2" s="1"/>
  <c r="E3239" i="2"/>
  <c r="H3239" i="2" s="1"/>
  <c r="I3239" i="2" s="1"/>
  <c r="J3239" i="2" s="1"/>
  <c r="H3238" i="2"/>
  <c r="I3238" i="2" s="1"/>
  <c r="J3238" i="2" s="1"/>
  <c r="K3238" i="2" s="1"/>
  <c r="E3238" i="2"/>
  <c r="J3237" i="2"/>
  <c r="K3237" i="2" s="1"/>
  <c r="L3237" i="2" s="1"/>
  <c r="E3237" i="2"/>
  <c r="H3237" i="2" s="1"/>
  <c r="I3237" i="2" s="1"/>
  <c r="E3236" i="2"/>
  <c r="H3236" i="2" s="1"/>
  <c r="I3236" i="2" s="1"/>
  <c r="J3236" i="2" s="1"/>
  <c r="K3236" i="2" s="1"/>
  <c r="I3235" i="2"/>
  <c r="J3235" i="2" s="1"/>
  <c r="K3235" i="2" s="1"/>
  <c r="L3235" i="2" s="1"/>
  <c r="H3235" i="2"/>
  <c r="E3235" i="2"/>
  <c r="E3234" i="2"/>
  <c r="H3234" i="2" s="1"/>
  <c r="I3234" i="2" s="1"/>
  <c r="J3234" i="2" s="1"/>
  <c r="K3234" i="2" s="1"/>
  <c r="H3233" i="2"/>
  <c r="I3233" i="2" s="1"/>
  <c r="J3233" i="2" s="1"/>
  <c r="K3233" i="2" s="1"/>
  <c r="L3233" i="2" s="1"/>
  <c r="E3233" i="2"/>
  <c r="I3232" i="2"/>
  <c r="J3232" i="2" s="1"/>
  <c r="K3232" i="2" s="1"/>
  <c r="H3232" i="2"/>
  <c r="E3232" i="2"/>
  <c r="E3231" i="2"/>
  <c r="H3231" i="2" s="1"/>
  <c r="I3231" i="2" s="1"/>
  <c r="J3231" i="2" s="1"/>
  <c r="K3231" i="2" s="1"/>
  <c r="L3231" i="2" s="1"/>
  <c r="H3230" i="2"/>
  <c r="I3230" i="2" s="1"/>
  <c r="J3230" i="2" s="1"/>
  <c r="K3230" i="2" s="1"/>
  <c r="E3230" i="2"/>
  <c r="E3229" i="2"/>
  <c r="H3229" i="2" s="1"/>
  <c r="I3229" i="2" s="1"/>
  <c r="J3229" i="2" s="1"/>
  <c r="K3229" i="2" s="1"/>
  <c r="L3229" i="2" s="1"/>
  <c r="E3228" i="2"/>
  <c r="H3228" i="2" s="1"/>
  <c r="I3228" i="2" s="1"/>
  <c r="J3228" i="2" s="1"/>
  <c r="K3228" i="2" s="1"/>
  <c r="I3227" i="2"/>
  <c r="J3227" i="2" s="1"/>
  <c r="K3227" i="2" s="1"/>
  <c r="L3227" i="2" s="1"/>
  <c r="H3227" i="2"/>
  <c r="E3227" i="2"/>
  <c r="E3226" i="2"/>
  <c r="H3226" i="2" s="1"/>
  <c r="I3226" i="2" s="1"/>
  <c r="J3226" i="2" s="1"/>
  <c r="K3226" i="2" s="1"/>
  <c r="L3225" i="2"/>
  <c r="H3225" i="2"/>
  <c r="I3225" i="2" s="1"/>
  <c r="J3225" i="2" s="1"/>
  <c r="K3225" i="2" s="1"/>
  <c r="E3225" i="2"/>
  <c r="I3224" i="2"/>
  <c r="J3224" i="2" s="1"/>
  <c r="K3224" i="2" s="1"/>
  <c r="H3224" i="2"/>
  <c r="E3224" i="2"/>
  <c r="E3223" i="2"/>
  <c r="H3223" i="2" s="1"/>
  <c r="I3223" i="2" s="1"/>
  <c r="J3223" i="2" s="1"/>
  <c r="K3223" i="2" s="1"/>
  <c r="L3223" i="2" s="1"/>
  <c r="H3222" i="2"/>
  <c r="I3222" i="2" s="1"/>
  <c r="J3222" i="2" s="1"/>
  <c r="K3222" i="2" s="1"/>
  <c r="E3222" i="2"/>
  <c r="E3221" i="2"/>
  <c r="H3221" i="2" s="1"/>
  <c r="I3221" i="2" s="1"/>
  <c r="J3221" i="2" s="1"/>
  <c r="K3221" i="2" s="1"/>
  <c r="L3221" i="2" s="1"/>
  <c r="K3220" i="2"/>
  <c r="E3220" i="2"/>
  <c r="H3220" i="2" s="1"/>
  <c r="I3220" i="2" s="1"/>
  <c r="J3220" i="2" s="1"/>
  <c r="I3219" i="2"/>
  <c r="J3219" i="2" s="1"/>
  <c r="K3219" i="2" s="1"/>
  <c r="L3219" i="2" s="1"/>
  <c r="H3219" i="2"/>
  <c r="E3219" i="2"/>
  <c r="E3218" i="2"/>
  <c r="H3218" i="2" s="1"/>
  <c r="I3218" i="2" s="1"/>
  <c r="J3218" i="2" s="1"/>
  <c r="K3218" i="2" s="1"/>
  <c r="H3217" i="2"/>
  <c r="I3217" i="2" s="1"/>
  <c r="J3217" i="2" s="1"/>
  <c r="K3217" i="2" s="1"/>
  <c r="L3217" i="2" s="1"/>
  <c r="E3217" i="2"/>
  <c r="I3216" i="2"/>
  <c r="J3216" i="2" s="1"/>
  <c r="K3216" i="2" s="1"/>
  <c r="H3216" i="2"/>
  <c r="E3216" i="2"/>
  <c r="E3215" i="2"/>
  <c r="H3215" i="2" s="1"/>
  <c r="I3215" i="2" s="1"/>
  <c r="J3215" i="2" s="1"/>
  <c r="K3215" i="2" s="1"/>
  <c r="L3215" i="2" s="1"/>
  <c r="H3214" i="2"/>
  <c r="I3214" i="2" s="1"/>
  <c r="J3214" i="2" s="1"/>
  <c r="K3214" i="2" s="1"/>
  <c r="E3214" i="2"/>
  <c r="E3213" i="2"/>
  <c r="H3213" i="2" s="1"/>
  <c r="I3213" i="2" s="1"/>
  <c r="J3213" i="2" s="1"/>
  <c r="K3213" i="2" s="1"/>
  <c r="L3213" i="2" s="1"/>
  <c r="E3212" i="2"/>
  <c r="H3212" i="2" s="1"/>
  <c r="I3212" i="2" s="1"/>
  <c r="J3212" i="2" s="1"/>
  <c r="K3212" i="2" s="1"/>
  <c r="I3211" i="2"/>
  <c r="J3211" i="2" s="1"/>
  <c r="K3211" i="2" s="1"/>
  <c r="L3211" i="2" s="1"/>
  <c r="H3211" i="2"/>
  <c r="E3211" i="2"/>
  <c r="J3210" i="2"/>
  <c r="K3210" i="2" s="1"/>
  <c r="E3210" i="2"/>
  <c r="H3210" i="2" s="1"/>
  <c r="I3210" i="2" s="1"/>
  <c r="H3209" i="2"/>
  <c r="I3209" i="2" s="1"/>
  <c r="J3209" i="2" s="1"/>
  <c r="K3209" i="2" s="1"/>
  <c r="L3209" i="2" s="1"/>
  <c r="E3209" i="2"/>
  <c r="I3208" i="2"/>
  <c r="J3208" i="2" s="1"/>
  <c r="K3208" i="2" s="1"/>
  <c r="H3208" i="2"/>
  <c r="E3208" i="2"/>
  <c r="K3207" i="2"/>
  <c r="L3207" i="2" s="1"/>
  <c r="E3207" i="2"/>
  <c r="H3207" i="2" s="1"/>
  <c r="I3207" i="2" s="1"/>
  <c r="J3207" i="2" s="1"/>
  <c r="H3206" i="2"/>
  <c r="I3206" i="2" s="1"/>
  <c r="J3206" i="2" s="1"/>
  <c r="K3206" i="2" s="1"/>
  <c r="E3206" i="2"/>
  <c r="J3205" i="2"/>
  <c r="K3205" i="2" s="1"/>
  <c r="L3205" i="2" s="1"/>
  <c r="E3205" i="2"/>
  <c r="H3205" i="2" s="1"/>
  <c r="I3205" i="2" s="1"/>
  <c r="E3204" i="2"/>
  <c r="H3204" i="2" s="1"/>
  <c r="I3204" i="2" s="1"/>
  <c r="J3204" i="2" s="1"/>
  <c r="K3204" i="2" s="1"/>
  <c r="I3203" i="2"/>
  <c r="J3203" i="2" s="1"/>
  <c r="K3203" i="2" s="1"/>
  <c r="L3203" i="2" s="1"/>
  <c r="H3203" i="2"/>
  <c r="E3203" i="2"/>
  <c r="E3202" i="2"/>
  <c r="H3202" i="2" s="1"/>
  <c r="I3202" i="2" s="1"/>
  <c r="J3202" i="2" s="1"/>
  <c r="K3202" i="2" s="1"/>
  <c r="H3201" i="2"/>
  <c r="I3201" i="2" s="1"/>
  <c r="J3201" i="2" s="1"/>
  <c r="K3201" i="2" s="1"/>
  <c r="L3201" i="2" s="1"/>
  <c r="E3201" i="2"/>
  <c r="I3200" i="2"/>
  <c r="J3200" i="2" s="1"/>
  <c r="K3200" i="2" s="1"/>
  <c r="H3200" i="2"/>
  <c r="E3200" i="2"/>
  <c r="E3199" i="2"/>
  <c r="H3199" i="2" s="1"/>
  <c r="I3199" i="2" s="1"/>
  <c r="J3199" i="2" s="1"/>
  <c r="K3199" i="2" s="1"/>
  <c r="L3199" i="2" s="1"/>
  <c r="H3198" i="2"/>
  <c r="I3198" i="2" s="1"/>
  <c r="J3198" i="2" s="1"/>
  <c r="K3198" i="2" s="1"/>
  <c r="E3198" i="2"/>
  <c r="E3197" i="2"/>
  <c r="H3197" i="2" s="1"/>
  <c r="I3197" i="2" s="1"/>
  <c r="J3197" i="2" s="1"/>
  <c r="K3197" i="2" s="1"/>
  <c r="L3197" i="2" s="1"/>
  <c r="E3196" i="2"/>
  <c r="H3196" i="2" s="1"/>
  <c r="I3196" i="2" s="1"/>
  <c r="J3196" i="2" s="1"/>
  <c r="K3196" i="2" s="1"/>
  <c r="I3195" i="2"/>
  <c r="J3195" i="2" s="1"/>
  <c r="K3195" i="2" s="1"/>
  <c r="L3195" i="2" s="1"/>
  <c r="H3195" i="2"/>
  <c r="E3195" i="2"/>
  <c r="E3194" i="2"/>
  <c r="H3194" i="2" s="1"/>
  <c r="I3194" i="2" s="1"/>
  <c r="J3194" i="2" s="1"/>
  <c r="K3194" i="2" s="1"/>
  <c r="L3193" i="2"/>
  <c r="H3193" i="2"/>
  <c r="I3193" i="2" s="1"/>
  <c r="J3193" i="2" s="1"/>
  <c r="K3193" i="2" s="1"/>
  <c r="E3193" i="2"/>
  <c r="I3192" i="2"/>
  <c r="J3192" i="2" s="1"/>
  <c r="K3192" i="2" s="1"/>
  <c r="H3192" i="2"/>
  <c r="E3192" i="2"/>
  <c r="E3191" i="2"/>
  <c r="H3191" i="2" s="1"/>
  <c r="I3191" i="2" s="1"/>
  <c r="J3191" i="2" s="1"/>
  <c r="K3191" i="2" s="1"/>
  <c r="L3191" i="2" s="1"/>
  <c r="H3190" i="2"/>
  <c r="I3190" i="2" s="1"/>
  <c r="J3190" i="2" s="1"/>
  <c r="K3190" i="2" s="1"/>
  <c r="E3190" i="2"/>
  <c r="E3189" i="2"/>
  <c r="H3189" i="2" s="1"/>
  <c r="I3189" i="2" s="1"/>
  <c r="J3189" i="2" s="1"/>
  <c r="K3189" i="2" s="1"/>
  <c r="L3189" i="2" s="1"/>
  <c r="K3188" i="2"/>
  <c r="E3188" i="2"/>
  <c r="H3188" i="2" s="1"/>
  <c r="I3188" i="2" s="1"/>
  <c r="J3188" i="2" s="1"/>
  <c r="I3187" i="2"/>
  <c r="J3187" i="2" s="1"/>
  <c r="K3187" i="2" s="1"/>
  <c r="L3187" i="2" s="1"/>
  <c r="H3187" i="2"/>
  <c r="E3187" i="2"/>
  <c r="E3186" i="2"/>
  <c r="H3186" i="2" s="1"/>
  <c r="I3186" i="2" s="1"/>
  <c r="J3186" i="2" s="1"/>
  <c r="K3186" i="2" s="1"/>
  <c r="H3185" i="2"/>
  <c r="I3185" i="2" s="1"/>
  <c r="J3185" i="2" s="1"/>
  <c r="K3185" i="2" s="1"/>
  <c r="L3185" i="2" s="1"/>
  <c r="E3185" i="2"/>
  <c r="I3184" i="2"/>
  <c r="J3184" i="2" s="1"/>
  <c r="K3184" i="2" s="1"/>
  <c r="H3184" i="2"/>
  <c r="E3184" i="2"/>
  <c r="E3183" i="2"/>
  <c r="H3183" i="2" s="1"/>
  <c r="I3183" i="2" s="1"/>
  <c r="J3183" i="2" s="1"/>
  <c r="K3183" i="2" s="1"/>
  <c r="L3183" i="2" s="1"/>
  <c r="H3182" i="2"/>
  <c r="I3182" i="2" s="1"/>
  <c r="J3182" i="2" s="1"/>
  <c r="K3182" i="2" s="1"/>
  <c r="E3182" i="2"/>
  <c r="E3181" i="2"/>
  <c r="H3181" i="2" s="1"/>
  <c r="I3181" i="2" s="1"/>
  <c r="J3181" i="2" s="1"/>
  <c r="K3181" i="2" s="1"/>
  <c r="L3181" i="2" s="1"/>
  <c r="E3180" i="2"/>
  <c r="H3180" i="2" s="1"/>
  <c r="I3180" i="2" s="1"/>
  <c r="J3180" i="2" s="1"/>
  <c r="K3180" i="2" s="1"/>
  <c r="I3179" i="2"/>
  <c r="J3179" i="2" s="1"/>
  <c r="K3179" i="2" s="1"/>
  <c r="L3179" i="2" s="1"/>
  <c r="H3179" i="2"/>
  <c r="E3179" i="2"/>
  <c r="J3178" i="2"/>
  <c r="K3178" i="2" s="1"/>
  <c r="E3178" i="2"/>
  <c r="H3178" i="2" s="1"/>
  <c r="I3178" i="2" s="1"/>
  <c r="H3177" i="2"/>
  <c r="I3177" i="2" s="1"/>
  <c r="J3177" i="2" s="1"/>
  <c r="K3177" i="2" s="1"/>
  <c r="L3177" i="2" s="1"/>
  <c r="E3177" i="2"/>
  <c r="E3176" i="2"/>
  <c r="H3176" i="2" s="1"/>
  <c r="I3176" i="2" s="1"/>
  <c r="J3176" i="2" s="1"/>
  <c r="K3176" i="2" s="1"/>
  <c r="E3175" i="2"/>
  <c r="H3175" i="2" s="1"/>
  <c r="I3175" i="2" s="1"/>
  <c r="J3175" i="2" s="1"/>
  <c r="K3175" i="2" s="1"/>
  <c r="L3175" i="2" s="1"/>
  <c r="H3174" i="2"/>
  <c r="I3174" i="2" s="1"/>
  <c r="J3174" i="2" s="1"/>
  <c r="K3174" i="2" s="1"/>
  <c r="E3174" i="2"/>
  <c r="H3173" i="2"/>
  <c r="I3173" i="2" s="1"/>
  <c r="J3173" i="2" s="1"/>
  <c r="K3173" i="2" s="1"/>
  <c r="L3173" i="2" s="1"/>
  <c r="E3173" i="2"/>
  <c r="E3172" i="2"/>
  <c r="H3172" i="2" s="1"/>
  <c r="I3172" i="2" s="1"/>
  <c r="J3172" i="2" s="1"/>
  <c r="K3172" i="2" s="1"/>
  <c r="I3171" i="2"/>
  <c r="J3171" i="2" s="1"/>
  <c r="K3171" i="2" s="1"/>
  <c r="L3171" i="2" s="1"/>
  <c r="E3171" i="2"/>
  <c r="H3171" i="2" s="1"/>
  <c r="E3170" i="2"/>
  <c r="H3170" i="2" s="1"/>
  <c r="I3170" i="2" s="1"/>
  <c r="J3170" i="2" s="1"/>
  <c r="K3170" i="2" s="1"/>
  <c r="L3169" i="2"/>
  <c r="H3169" i="2"/>
  <c r="I3169" i="2" s="1"/>
  <c r="J3169" i="2" s="1"/>
  <c r="K3169" i="2" s="1"/>
  <c r="E3169" i="2"/>
  <c r="E3168" i="2"/>
  <c r="H3168" i="2" s="1"/>
  <c r="I3168" i="2" s="1"/>
  <c r="J3168" i="2" s="1"/>
  <c r="K3168" i="2" s="1"/>
  <c r="K3167" i="2"/>
  <c r="L3167" i="2" s="1"/>
  <c r="E3167" i="2"/>
  <c r="H3167" i="2" s="1"/>
  <c r="I3167" i="2" s="1"/>
  <c r="J3167" i="2" s="1"/>
  <c r="H3166" i="2"/>
  <c r="I3166" i="2" s="1"/>
  <c r="J3166" i="2" s="1"/>
  <c r="K3166" i="2" s="1"/>
  <c r="E3166" i="2"/>
  <c r="J3165" i="2"/>
  <c r="K3165" i="2" s="1"/>
  <c r="L3165" i="2" s="1"/>
  <c r="E3165" i="2"/>
  <c r="H3165" i="2" s="1"/>
  <c r="I3165" i="2" s="1"/>
  <c r="E3164" i="2"/>
  <c r="H3164" i="2" s="1"/>
  <c r="I3164" i="2" s="1"/>
  <c r="J3164" i="2" s="1"/>
  <c r="K3164" i="2" s="1"/>
  <c r="I3163" i="2"/>
  <c r="J3163" i="2" s="1"/>
  <c r="K3163" i="2" s="1"/>
  <c r="L3163" i="2" s="1"/>
  <c r="E3163" i="2"/>
  <c r="H3163" i="2" s="1"/>
  <c r="E3162" i="2"/>
  <c r="H3162" i="2" s="1"/>
  <c r="I3162" i="2" s="1"/>
  <c r="J3162" i="2" s="1"/>
  <c r="K3162" i="2" s="1"/>
  <c r="L3161" i="2"/>
  <c r="H3161" i="2"/>
  <c r="I3161" i="2" s="1"/>
  <c r="J3161" i="2" s="1"/>
  <c r="K3161" i="2" s="1"/>
  <c r="E3161" i="2"/>
  <c r="I3160" i="2"/>
  <c r="J3160" i="2" s="1"/>
  <c r="K3160" i="2" s="1"/>
  <c r="H3160" i="2"/>
  <c r="E3160" i="2"/>
  <c r="E3159" i="2"/>
  <c r="H3159" i="2" s="1"/>
  <c r="I3159" i="2" s="1"/>
  <c r="J3159" i="2" s="1"/>
  <c r="K3159" i="2" s="1"/>
  <c r="L3159" i="2" s="1"/>
  <c r="H3158" i="2"/>
  <c r="I3158" i="2" s="1"/>
  <c r="J3158" i="2" s="1"/>
  <c r="K3158" i="2" s="1"/>
  <c r="E3158" i="2"/>
  <c r="E3157" i="2"/>
  <c r="H3157" i="2" s="1"/>
  <c r="I3157" i="2" s="1"/>
  <c r="J3157" i="2" s="1"/>
  <c r="K3157" i="2" s="1"/>
  <c r="L3157" i="2" s="1"/>
  <c r="K3156" i="2"/>
  <c r="E3156" i="2"/>
  <c r="H3156" i="2" s="1"/>
  <c r="I3156" i="2" s="1"/>
  <c r="J3156" i="2" s="1"/>
  <c r="E3155" i="2"/>
  <c r="H3155" i="2" s="1"/>
  <c r="I3155" i="2" s="1"/>
  <c r="J3155" i="2" s="1"/>
  <c r="K3155" i="2" s="1"/>
  <c r="L3155" i="2" s="1"/>
  <c r="J3154" i="2"/>
  <c r="K3154" i="2" s="1"/>
  <c r="E3154" i="2"/>
  <c r="H3154" i="2" s="1"/>
  <c r="I3154" i="2" s="1"/>
  <c r="H3153" i="2"/>
  <c r="I3153" i="2" s="1"/>
  <c r="J3153" i="2" s="1"/>
  <c r="K3153" i="2" s="1"/>
  <c r="L3153" i="2" s="1"/>
  <c r="E3153" i="2"/>
  <c r="E3152" i="2"/>
  <c r="H3152" i="2" s="1"/>
  <c r="I3152" i="2" s="1"/>
  <c r="J3152" i="2" s="1"/>
  <c r="K3152" i="2" s="1"/>
  <c r="K3151" i="2"/>
  <c r="L3151" i="2" s="1"/>
  <c r="E3151" i="2"/>
  <c r="H3151" i="2" s="1"/>
  <c r="I3151" i="2" s="1"/>
  <c r="J3151" i="2" s="1"/>
  <c r="H3150" i="2"/>
  <c r="I3150" i="2" s="1"/>
  <c r="J3150" i="2" s="1"/>
  <c r="K3150" i="2" s="1"/>
  <c r="E3150" i="2"/>
  <c r="J3149" i="2"/>
  <c r="K3149" i="2" s="1"/>
  <c r="L3149" i="2" s="1"/>
  <c r="E3149" i="2"/>
  <c r="H3149" i="2" s="1"/>
  <c r="I3149" i="2" s="1"/>
  <c r="E3148" i="2"/>
  <c r="H3148" i="2" s="1"/>
  <c r="I3148" i="2" s="1"/>
  <c r="J3148" i="2" s="1"/>
  <c r="K3148" i="2" s="1"/>
  <c r="I3147" i="2"/>
  <c r="J3147" i="2" s="1"/>
  <c r="K3147" i="2" s="1"/>
  <c r="L3147" i="2" s="1"/>
  <c r="E3147" i="2"/>
  <c r="H3147" i="2" s="1"/>
  <c r="E3146" i="2"/>
  <c r="H3146" i="2" s="1"/>
  <c r="I3146" i="2" s="1"/>
  <c r="J3146" i="2" s="1"/>
  <c r="K3146" i="2" s="1"/>
  <c r="L3145" i="2"/>
  <c r="J3145" i="2"/>
  <c r="K3145" i="2" s="1"/>
  <c r="H3145" i="2"/>
  <c r="I3145" i="2" s="1"/>
  <c r="E3145" i="2"/>
  <c r="E3144" i="2"/>
  <c r="H3144" i="2" s="1"/>
  <c r="I3144" i="2" s="1"/>
  <c r="J3144" i="2" s="1"/>
  <c r="K3144" i="2" s="1"/>
  <c r="I3143" i="2"/>
  <c r="J3143" i="2" s="1"/>
  <c r="K3143" i="2" s="1"/>
  <c r="L3143" i="2" s="1"/>
  <c r="H3143" i="2"/>
  <c r="E3143" i="2"/>
  <c r="J3142" i="2"/>
  <c r="K3142" i="2" s="1"/>
  <c r="E3142" i="2"/>
  <c r="H3142" i="2" s="1"/>
  <c r="I3142" i="2" s="1"/>
  <c r="L3141" i="2"/>
  <c r="H3141" i="2"/>
  <c r="I3141" i="2" s="1"/>
  <c r="J3141" i="2" s="1"/>
  <c r="K3141" i="2" s="1"/>
  <c r="E3141" i="2"/>
  <c r="I3140" i="2"/>
  <c r="J3140" i="2" s="1"/>
  <c r="K3140" i="2" s="1"/>
  <c r="H3140" i="2"/>
  <c r="E3140" i="2"/>
  <c r="E3139" i="2"/>
  <c r="H3139" i="2" s="1"/>
  <c r="I3139" i="2" s="1"/>
  <c r="J3139" i="2" s="1"/>
  <c r="K3139" i="2" s="1"/>
  <c r="L3139" i="2" s="1"/>
  <c r="H3138" i="2"/>
  <c r="I3138" i="2" s="1"/>
  <c r="J3138" i="2" s="1"/>
  <c r="K3138" i="2" s="1"/>
  <c r="E3138" i="2"/>
  <c r="E3137" i="2"/>
  <c r="H3137" i="2" s="1"/>
  <c r="I3137" i="2" s="1"/>
  <c r="J3137" i="2" s="1"/>
  <c r="K3137" i="2" s="1"/>
  <c r="L3137" i="2" s="1"/>
  <c r="K3136" i="2"/>
  <c r="E3136" i="2"/>
  <c r="H3136" i="2" s="1"/>
  <c r="I3136" i="2" s="1"/>
  <c r="J3136" i="2" s="1"/>
  <c r="I3135" i="2"/>
  <c r="J3135" i="2" s="1"/>
  <c r="K3135" i="2" s="1"/>
  <c r="L3135" i="2" s="1"/>
  <c r="H3135" i="2"/>
  <c r="E3135" i="2"/>
  <c r="E3134" i="2"/>
  <c r="H3134" i="2" s="1"/>
  <c r="I3134" i="2" s="1"/>
  <c r="J3134" i="2" s="1"/>
  <c r="K3134" i="2" s="1"/>
  <c r="H3133" i="2"/>
  <c r="I3133" i="2" s="1"/>
  <c r="J3133" i="2" s="1"/>
  <c r="K3133" i="2" s="1"/>
  <c r="L3133" i="2" s="1"/>
  <c r="E3133" i="2"/>
  <c r="I3132" i="2"/>
  <c r="J3132" i="2" s="1"/>
  <c r="K3132" i="2" s="1"/>
  <c r="H3132" i="2"/>
  <c r="E3132" i="2"/>
  <c r="E3131" i="2"/>
  <c r="H3131" i="2" s="1"/>
  <c r="I3131" i="2" s="1"/>
  <c r="J3131" i="2" s="1"/>
  <c r="K3131" i="2" s="1"/>
  <c r="L3131" i="2" s="1"/>
  <c r="H3130" i="2"/>
  <c r="I3130" i="2" s="1"/>
  <c r="J3130" i="2" s="1"/>
  <c r="K3130" i="2" s="1"/>
  <c r="E3130" i="2"/>
  <c r="E3129" i="2"/>
  <c r="H3129" i="2" s="1"/>
  <c r="I3129" i="2" s="1"/>
  <c r="J3129" i="2" s="1"/>
  <c r="K3129" i="2" s="1"/>
  <c r="L3129" i="2" s="1"/>
  <c r="E3128" i="2"/>
  <c r="H3128" i="2" s="1"/>
  <c r="I3128" i="2" s="1"/>
  <c r="J3128" i="2" s="1"/>
  <c r="K3128" i="2" s="1"/>
  <c r="I3127" i="2"/>
  <c r="J3127" i="2" s="1"/>
  <c r="K3127" i="2" s="1"/>
  <c r="L3127" i="2" s="1"/>
  <c r="H3127" i="2"/>
  <c r="E3127" i="2"/>
  <c r="J3126" i="2"/>
  <c r="K3126" i="2" s="1"/>
  <c r="E3126" i="2"/>
  <c r="H3126" i="2" s="1"/>
  <c r="I3126" i="2" s="1"/>
  <c r="L3125" i="2"/>
  <c r="H3125" i="2"/>
  <c r="I3125" i="2" s="1"/>
  <c r="J3125" i="2" s="1"/>
  <c r="K3125" i="2" s="1"/>
  <c r="E3125" i="2"/>
  <c r="I3124" i="2"/>
  <c r="J3124" i="2" s="1"/>
  <c r="K3124" i="2" s="1"/>
  <c r="H3124" i="2"/>
  <c r="E3124" i="2"/>
  <c r="K3123" i="2"/>
  <c r="L3123" i="2" s="1"/>
  <c r="E3123" i="2"/>
  <c r="H3123" i="2" s="1"/>
  <c r="I3123" i="2" s="1"/>
  <c r="J3123" i="2" s="1"/>
  <c r="H3122" i="2"/>
  <c r="I3122" i="2" s="1"/>
  <c r="J3122" i="2" s="1"/>
  <c r="K3122" i="2" s="1"/>
  <c r="E3122" i="2"/>
  <c r="J3121" i="2"/>
  <c r="K3121" i="2" s="1"/>
  <c r="L3121" i="2" s="1"/>
  <c r="E3121" i="2"/>
  <c r="H3121" i="2" s="1"/>
  <c r="I3121" i="2" s="1"/>
  <c r="K3120" i="2"/>
  <c r="E3120" i="2"/>
  <c r="H3120" i="2" s="1"/>
  <c r="I3120" i="2" s="1"/>
  <c r="J3120" i="2" s="1"/>
  <c r="I3119" i="2"/>
  <c r="J3119" i="2" s="1"/>
  <c r="K3119" i="2" s="1"/>
  <c r="L3119" i="2" s="1"/>
  <c r="E3119" i="2"/>
  <c r="H3119" i="2" s="1"/>
  <c r="J3118" i="2"/>
  <c r="K3118" i="2" s="1"/>
  <c r="E3118" i="2"/>
  <c r="H3118" i="2" s="1"/>
  <c r="I3118" i="2" s="1"/>
  <c r="L3117" i="2"/>
  <c r="H3117" i="2"/>
  <c r="I3117" i="2" s="1"/>
  <c r="J3117" i="2" s="1"/>
  <c r="K3117" i="2" s="1"/>
  <c r="E3117" i="2"/>
  <c r="E3116" i="2"/>
  <c r="H3116" i="2" s="1"/>
  <c r="I3116" i="2" s="1"/>
  <c r="J3116" i="2" s="1"/>
  <c r="K3116" i="2" s="1"/>
  <c r="E3115" i="2"/>
  <c r="H3115" i="2" s="1"/>
  <c r="I3115" i="2" s="1"/>
  <c r="J3115" i="2" s="1"/>
  <c r="K3115" i="2" s="1"/>
  <c r="L3115" i="2" s="1"/>
  <c r="H3114" i="2"/>
  <c r="I3114" i="2" s="1"/>
  <c r="J3114" i="2" s="1"/>
  <c r="K3114" i="2" s="1"/>
  <c r="E3114" i="2"/>
  <c r="E3113" i="2"/>
  <c r="H3113" i="2" s="1"/>
  <c r="I3113" i="2" s="1"/>
  <c r="J3113" i="2" s="1"/>
  <c r="K3113" i="2" s="1"/>
  <c r="L3113" i="2" s="1"/>
  <c r="E3112" i="2"/>
  <c r="H3112" i="2" s="1"/>
  <c r="I3112" i="2" s="1"/>
  <c r="J3112" i="2" s="1"/>
  <c r="K3112" i="2" s="1"/>
  <c r="E3111" i="2"/>
  <c r="H3111" i="2" s="1"/>
  <c r="I3111" i="2" s="1"/>
  <c r="J3111" i="2" s="1"/>
  <c r="K3111" i="2" s="1"/>
  <c r="L3111" i="2" s="1"/>
  <c r="E3110" i="2"/>
  <c r="H3110" i="2" s="1"/>
  <c r="I3110" i="2" s="1"/>
  <c r="J3110" i="2" s="1"/>
  <c r="K3110" i="2" s="1"/>
  <c r="H3109" i="2"/>
  <c r="I3109" i="2" s="1"/>
  <c r="J3109" i="2" s="1"/>
  <c r="K3109" i="2" s="1"/>
  <c r="L3109" i="2" s="1"/>
  <c r="E3109" i="2"/>
  <c r="I3108" i="2"/>
  <c r="J3108" i="2" s="1"/>
  <c r="K3108" i="2" s="1"/>
  <c r="E3108" i="2"/>
  <c r="H3108" i="2" s="1"/>
  <c r="K3107" i="2"/>
  <c r="L3107" i="2" s="1"/>
  <c r="E3107" i="2"/>
  <c r="H3107" i="2" s="1"/>
  <c r="I3107" i="2" s="1"/>
  <c r="J3107" i="2" s="1"/>
  <c r="H3106" i="2"/>
  <c r="I3106" i="2" s="1"/>
  <c r="J3106" i="2" s="1"/>
  <c r="K3106" i="2" s="1"/>
  <c r="E3106" i="2"/>
  <c r="J3105" i="2"/>
  <c r="K3105" i="2" s="1"/>
  <c r="L3105" i="2" s="1"/>
  <c r="E3105" i="2"/>
  <c r="H3105" i="2" s="1"/>
  <c r="I3105" i="2" s="1"/>
  <c r="K3104" i="2"/>
  <c r="E3104" i="2"/>
  <c r="H3104" i="2" s="1"/>
  <c r="I3104" i="2" s="1"/>
  <c r="J3104" i="2" s="1"/>
  <c r="I3103" i="2"/>
  <c r="J3103" i="2" s="1"/>
  <c r="K3103" i="2" s="1"/>
  <c r="L3103" i="2" s="1"/>
  <c r="H3103" i="2"/>
  <c r="E3103" i="2"/>
  <c r="E3102" i="2"/>
  <c r="H3102" i="2" s="1"/>
  <c r="I3102" i="2" s="1"/>
  <c r="J3102" i="2" s="1"/>
  <c r="K3102" i="2" s="1"/>
  <c r="H3101" i="2"/>
  <c r="I3101" i="2" s="1"/>
  <c r="J3101" i="2" s="1"/>
  <c r="K3101" i="2" s="1"/>
  <c r="L3101" i="2" s="1"/>
  <c r="E3101" i="2"/>
  <c r="I3100" i="2"/>
  <c r="J3100" i="2" s="1"/>
  <c r="K3100" i="2" s="1"/>
  <c r="E3100" i="2"/>
  <c r="H3100" i="2" s="1"/>
  <c r="K3099" i="2"/>
  <c r="L3099" i="2" s="1"/>
  <c r="E3099" i="2"/>
  <c r="H3099" i="2" s="1"/>
  <c r="I3099" i="2" s="1"/>
  <c r="J3099" i="2" s="1"/>
  <c r="H3098" i="2"/>
  <c r="I3098" i="2" s="1"/>
  <c r="J3098" i="2" s="1"/>
  <c r="K3098" i="2" s="1"/>
  <c r="E3098" i="2"/>
  <c r="J3097" i="2"/>
  <c r="K3097" i="2" s="1"/>
  <c r="L3097" i="2" s="1"/>
  <c r="H3097" i="2"/>
  <c r="I3097" i="2" s="1"/>
  <c r="E3097" i="2"/>
  <c r="E3096" i="2"/>
  <c r="H3096" i="2" s="1"/>
  <c r="I3096" i="2" s="1"/>
  <c r="J3096" i="2" s="1"/>
  <c r="K3096" i="2" s="1"/>
  <c r="E3095" i="2"/>
  <c r="H3095" i="2" s="1"/>
  <c r="I3095" i="2" s="1"/>
  <c r="J3095" i="2" s="1"/>
  <c r="K3095" i="2" s="1"/>
  <c r="L3095" i="2" s="1"/>
  <c r="H3094" i="2"/>
  <c r="I3094" i="2" s="1"/>
  <c r="J3094" i="2" s="1"/>
  <c r="K3094" i="2" s="1"/>
  <c r="E3094" i="2"/>
  <c r="L3093" i="2"/>
  <c r="H3093" i="2"/>
  <c r="I3093" i="2" s="1"/>
  <c r="J3093" i="2" s="1"/>
  <c r="K3093" i="2" s="1"/>
  <c r="E3093" i="2"/>
  <c r="E3092" i="2"/>
  <c r="H3092" i="2" s="1"/>
  <c r="I3092" i="2" s="1"/>
  <c r="J3092" i="2" s="1"/>
  <c r="K3092" i="2" s="1"/>
  <c r="E3091" i="2"/>
  <c r="H3091" i="2" s="1"/>
  <c r="I3091" i="2" s="1"/>
  <c r="J3091" i="2" s="1"/>
  <c r="K3091" i="2" s="1"/>
  <c r="L3091" i="2" s="1"/>
  <c r="H3090" i="2"/>
  <c r="I3090" i="2" s="1"/>
  <c r="J3090" i="2" s="1"/>
  <c r="K3090" i="2" s="1"/>
  <c r="E3090" i="2"/>
  <c r="E3089" i="2"/>
  <c r="H3089" i="2" s="1"/>
  <c r="I3089" i="2" s="1"/>
  <c r="J3089" i="2" s="1"/>
  <c r="K3089" i="2" s="1"/>
  <c r="L3089" i="2" s="1"/>
  <c r="E3088" i="2"/>
  <c r="H3088" i="2" s="1"/>
  <c r="I3088" i="2" s="1"/>
  <c r="J3088" i="2" s="1"/>
  <c r="K3088" i="2" s="1"/>
  <c r="E3087" i="2"/>
  <c r="H3087" i="2" s="1"/>
  <c r="I3087" i="2" s="1"/>
  <c r="J3087" i="2" s="1"/>
  <c r="K3087" i="2" s="1"/>
  <c r="L3087" i="2" s="1"/>
  <c r="E3086" i="2"/>
  <c r="H3086" i="2" s="1"/>
  <c r="I3086" i="2" s="1"/>
  <c r="J3086" i="2" s="1"/>
  <c r="K3086" i="2" s="1"/>
  <c r="H3085" i="2"/>
  <c r="I3085" i="2" s="1"/>
  <c r="J3085" i="2" s="1"/>
  <c r="K3085" i="2" s="1"/>
  <c r="L3085" i="2" s="1"/>
  <c r="E3085" i="2"/>
  <c r="I3084" i="2"/>
  <c r="J3084" i="2" s="1"/>
  <c r="K3084" i="2" s="1"/>
  <c r="E3084" i="2"/>
  <c r="H3084" i="2" s="1"/>
  <c r="K3083" i="2"/>
  <c r="L3083" i="2" s="1"/>
  <c r="E3083" i="2"/>
  <c r="H3083" i="2" s="1"/>
  <c r="I3083" i="2" s="1"/>
  <c r="J3083" i="2" s="1"/>
  <c r="H3082" i="2"/>
  <c r="I3082" i="2" s="1"/>
  <c r="J3082" i="2" s="1"/>
  <c r="K3082" i="2" s="1"/>
  <c r="E3082" i="2"/>
  <c r="J3081" i="2"/>
  <c r="K3081" i="2" s="1"/>
  <c r="L3081" i="2" s="1"/>
  <c r="E3081" i="2"/>
  <c r="H3081" i="2" s="1"/>
  <c r="I3081" i="2" s="1"/>
  <c r="K3080" i="2"/>
  <c r="E3080" i="2"/>
  <c r="H3080" i="2" s="1"/>
  <c r="I3080" i="2" s="1"/>
  <c r="J3080" i="2" s="1"/>
  <c r="I3079" i="2"/>
  <c r="J3079" i="2" s="1"/>
  <c r="K3079" i="2" s="1"/>
  <c r="L3079" i="2" s="1"/>
  <c r="E3079" i="2"/>
  <c r="H3079" i="2" s="1"/>
  <c r="J3078" i="2"/>
  <c r="K3078" i="2" s="1"/>
  <c r="E3078" i="2"/>
  <c r="H3078" i="2" s="1"/>
  <c r="I3078" i="2" s="1"/>
  <c r="L3077" i="2"/>
  <c r="H3077" i="2"/>
  <c r="I3077" i="2" s="1"/>
  <c r="J3077" i="2" s="1"/>
  <c r="K3077" i="2" s="1"/>
  <c r="E3077" i="2"/>
  <c r="E3076" i="2"/>
  <c r="H3076" i="2" s="1"/>
  <c r="I3076" i="2" s="1"/>
  <c r="J3076" i="2" s="1"/>
  <c r="K3076" i="2" s="1"/>
  <c r="E3075" i="2"/>
  <c r="H3075" i="2" s="1"/>
  <c r="I3075" i="2" s="1"/>
  <c r="J3075" i="2" s="1"/>
  <c r="K3075" i="2" s="1"/>
  <c r="L3075" i="2" s="1"/>
  <c r="H3074" i="2"/>
  <c r="I3074" i="2" s="1"/>
  <c r="J3074" i="2" s="1"/>
  <c r="K3074" i="2" s="1"/>
  <c r="E3074" i="2"/>
  <c r="H3073" i="2"/>
  <c r="I3073" i="2" s="1"/>
  <c r="J3073" i="2" s="1"/>
  <c r="K3073" i="2" s="1"/>
  <c r="L3073" i="2" s="1"/>
  <c r="E3073" i="2"/>
  <c r="K3072" i="2"/>
  <c r="E3072" i="2"/>
  <c r="H3072" i="2" s="1"/>
  <c r="I3072" i="2" s="1"/>
  <c r="J3072" i="2" s="1"/>
  <c r="I3071" i="2"/>
  <c r="J3071" i="2" s="1"/>
  <c r="K3071" i="2" s="1"/>
  <c r="L3071" i="2" s="1"/>
  <c r="E3071" i="2"/>
  <c r="H3071" i="2" s="1"/>
  <c r="J3070" i="2"/>
  <c r="K3070" i="2" s="1"/>
  <c r="H3070" i="2"/>
  <c r="I3070" i="2" s="1"/>
  <c r="E3070" i="2"/>
  <c r="H3069" i="2"/>
  <c r="I3069" i="2" s="1"/>
  <c r="J3069" i="2" s="1"/>
  <c r="K3069" i="2" s="1"/>
  <c r="L3069" i="2" s="1"/>
  <c r="E3069" i="2"/>
  <c r="I3068" i="2"/>
  <c r="J3068" i="2" s="1"/>
  <c r="K3068" i="2" s="1"/>
  <c r="E3068" i="2"/>
  <c r="H3068" i="2" s="1"/>
  <c r="K3067" i="2"/>
  <c r="L3067" i="2" s="1"/>
  <c r="E3067" i="2"/>
  <c r="H3067" i="2" s="1"/>
  <c r="I3067" i="2" s="1"/>
  <c r="J3067" i="2" s="1"/>
  <c r="H3066" i="2"/>
  <c r="I3066" i="2" s="1"/>
  <c r="J3066" i="2" s="1"/>
  <c r="K3066" i="2" s="1"/>
  <c r="E3066" i="2"/>
  <c r="J3065" i="2"/>
  <c r="K3065" i="2" s="1"/>
  <c r="L3065" i="2" s="1"/>
  <c r="H3065" i="2"/>
  <c r="I3065" i="2" s="1"/>
  <c r="E3065" i="2"/>
  <c r="E3064" i="2"/>
  <c r="H3064" i="2" s="1"/>
  <c r="I3064" i="2" s="1"/>
  <c r="J3064" i="2" s="1"/>
  <c r="K3064" i="2" s="1"/>
  <c r="E3063" i="2"/>
  <c r="H3063" i="2" s="1"/>
  <c r="I3063" i="2" s="1"/>
  <c r="J3063" i="2" s="1"/>
  <c r="K3063" i="2" s="1"/>
  <c r="L3063" i="2" s="1"/>
  <c r="H3062" i="2"/>
  <c r="I3062" i="2" s="1"/>
  <c r="J3062" i="2" s="1"/>
  <c r="K3062" i="2" s="1"/>
  <c r="E3062" i="2"/>
  <c r="L3061" i="2"/>
  <c r="H3061" i="2"/>
  <c r="I3061" i="2" s="1"/>
  <c r="J3061" i="2" s="1"/>
  <c r="K3061" i="2" s="1"/>
  <c r="E3061" i="2"/>
  <c r="E3060" i="2"/>
  <c r="H3060" i="2" s="1"/>
  <c r="I3060" i="2" s="1"/>
  <c r="J3060" i="2" s="1"/>
  <c r="K3060" i="2" s="1"/>
  <c r="E3059" i="2"/>
  <c r="H3059" i="2" s="1"/>
  <c r="I3059" i="2" s="1"/>
  <c r="J3059" i="2" s="1"/>
  <c r="K3059" i="2" s="1"/>
  <c r="L3059" i="2" s="1"/>
  <c r="H3058" i="2"/>
  <c r="I3058" i="2" s="1"/>
  <c r="J3058" i="2" s="1"/>
  <c r="K3058" i="2" s="1"/>
  <c r="E3058" i="2"/>
  <c r="H3057" i="2"/>
  <c r="I3057" i="2" s="1"/>
  <c r="J3057" i="2" s="1"/>
  <c r="K3057" i="2" s="1"/>
  <c r="L3057" i="2" s="1"/>
  <c r="E3057" i="2"/>
  <c r="K3056" i="2"/>
  <c r="E3056" i="2"/>
  <c r="H3056" i="2" s="1"/>
  <c r="I3056" i="2" s="1"/>
  <c r="J3056" i="2" s="1"/>
  <c r="I3055" i="2"/>
  <c r="J3055" i="2" s="1"/>
  <c r="K3055" i="2" s="1"/>
  <c r="L3055" i="2" s="1"/>
  <c r="E3055" i="2"/>
  <c r="H3055" i="2" s="1"/>
  <c r="J3054" i="2"/>
  <c r="K3054" i="2" s="1"/>
  <c r="E3054" i="2"/>
  <c r="H3054" i="2" s="1"/>
  <c r="I3054" i="2" s="1"/>
  <c r="L3053" i="2"/>
  <c r="H3053" i="2"/>
  <c r="I3053" i="2" s="1"/>
  <c r="J3053" i="2" s="1"/>
  <c r="K3053" i="2" s="1"/>
  <c r="E3053" i="2"/>
  <c r="E3052" i="2"/>
  <c r="H3052" i="2" s="1"/>
  <c r="I3052" i="2" s="1"/>
  <c r="J3052" i="2" s="1"/>
  <c r="K3052" i="2" s="1"/>
  <c r="E3051" i="2"/>
  <c r="H3051" i="2" s="1"/>
  <c r="I3051" i="2" s="1"/>
  <c r="J3051" i="2" s="1"/>
  <c r="K3051" i="2" s="1"/>
  <c r="L3051" i="2" s="1"/>
  <c r="H3050" i="2"/>
  <c r="I3050" i="2" s="1"/>
  <c r="J3050" i="2" s="1"/>
  <c r="K3050" i="2" s="1"/>
  <c r="E3050" i="2"/>
  <c r="E3049" i="2"/>
  <c r="H3049" i="2" s="1"/>
  <c r="I3049" i="2" s="1"/>
  <c r="J3049" i="2" s="1"/>
  <c r="K3049" i="2" s="1"/>
  <c r="L3049" i="2" s="1"/>
  <c r="E3048" i="2"/>
  <c r="H3048" i="2" s="1"/>
  <c r="I3048" i="2" s="1"/>
  <c r="J3048" i="2" s="1"/>
  <c r="K3048" i="2" s="1"/>
  <c r="E3047" i="2"/>
  <c r="H3047" i="2" s="1"/>
  <c r="I3047" i="2" s="1"/>
  <c r="J3047" i="2" s="1"/>
  <c r="K3047" i="2" s="1"/>
  <c r="L3047" i="2" s="1"/>
  <c r="E3046" i="2"/>
  <c r="H3046" i="2" s="1"/>
  <c r="I3046" i="2" s="1"/>
  <c r="J3046" i="2" s="1"/>
  <c r="K3046" i="2" s="1"/>
  <c r="H3045" i="2"/>
  <c r="I3045" i="2" s="1"/>
  <c r="J3045" i="2" s="1"/>
  <c r="K3045" i="2" s="1"/>
  <c r="L3045" i="2" s="1"/>
  <c r="E3045" i="2"/>
  <c r="I3044" i="2"/>
  <c r="J3044" i="2" s="1"/>
  <c r="K3044" i="2" s="1"/>
  <c r="E3044" i="2"/>
  <c r="H3044" i="2" s="1"/>
  <c r="K3043" i="2"/>
  <c r="L3043" i="2" s="1"/>
  <c r="E3043" i="2"/>
  <c r="H3043" i="2" s="1"/>
  <c r="I3043" i="2" s="1"/>
  <c r="J3043" i="2" s="1"/>
  <c r="H3042" i="2"/>
  <c r="I3042" i="2" s="1"/>
  <c r="J3042" i="2" s="1"/>
  <c r="K3042" i="2" s="1"/>
  <c r="E3042" i="2"/>
  <c r="J3041" i="2"/>
  <c r="K3041" i="2" s="1"/>
  <c r="L3041" i="2" s="1"/>
  <c r="E3041" i="2"/>
  <c r="H3041" i="2" s="1"/>
  <c r="I3041" i="2" s="1"/>
  <c r="K3040" i="2"/>
  <c r="E3040" i="2"/>
  <c r="H3040" i="2" s="1"/>
  <c r="I3040" i="2" s="1"/>
  <c r="J3040" i="2" s="1"/>
  <c r="I3039" i="2"/>
  <c r="J3039" i="2" s="1"/>
  <c r="K3039" i="2" s="1"/>
  <c r="L3039" i="2" s="1"/>
  <c r="E3039" i="2"/>
  <c r="H3039" i="2" s="1"/>
  <c r="J3038" i="2"/>
  <c r="K3038" i="2" s="1"/>
  <c r="E3038" i="2"/>
  <c r="H3038" i="2" s="1"/>
  <c r="I3038" i="2" s="1"/>
  <c r="L3037" i="2"/>
  <c r="H3037" i="2"/>
  <c r="I3037" i="2" s="1"/>
  <c r="J3037" i="2" s="1"/>
  <c r="K3037" i="2" s="1"/>
  <c r="E3037" i="2"/>
  <c r="I3036" i="2"/>
  <c r="J3036" i="2" s="1"/>
  <c r="K3036" i="2" s="1"/>
  <c r="H3036" i="2"/>
  <c r="E3036" i="2"/>
  <c r="K3035" i="2"/>
  <c r="L3035" i="2" s="1"/>
  <c r="E3035" i="2"/>
  <c r="H3035" i="2" s="1"/>
  <c r="I3035" i="2" s="1"/>
  <c r="J3035" i="2" s="1"/>
  <c r="H3034" i="2"/>
  <c r="I3034" i="2" s="1"/>
  <c r="J3034" i="2" s="1"/>
  <c r="K3034" i="2" s="1"/>
  <c r="E3034" i="2"/>
  <c r="J3033" i="2"/>
  <c r="K3033" i="2" s="1"/>
  <c r="L3033" i="2" s="1"/>
  <c r="E3033" i="2"/>
  <c r="H3033" i="2" s="1"/>
  <c r="I3033" i="2" s="1"/>
  <c r="K3032" i="2"/>
  <c r="E3032" i="2"/>
  <c r="H3032" i="2" s="1"/>
  <c r="I3032" i="2" s="1"/>
  <c r="J3032" i="2" s="1"/>
  <c r="I3031" i="2"/>
  <c r="J3031" i="2" s="1"/>
  <c r="K3031" i="2" s="1"/>
  <c r="L3031" i="2" s="1"/>
  <c r="E3031" i="2"/>
  <c r="H3031" i="2" s="1"/>
  <c r="J3030" i="2"/>
  <c r="K3030" i="2" s="1"/>
  <c r="E3030" i="2"/>
  <c r="H3030" i="2" s="1"/>
  <c r="I3030" i="2" s="1"/>
  <c r="L3029" i="2"/>
  <c r="H3029" i="2"/>
  <c r="I3029" i="2" s="1"/>
  <c r="J3029" i="2" s="1"/>
  <c r="K3029" i="2" s="1"/>
  <c r="E3029" i="2"/>
  <c r="E3028" i="2"/>
  <c r="H3028" i="2" s="1"/>
  <c r="I3028" i="2" s="1"/>
  <c r="J3028" i="2" s="1"/>
  <c r="K3028" i="2" s="1"/>
  <c r="E3027" i="2"/>
  <c r="H3027" i="2" s="1"/>
  <c r="I3027" i="2" s="1"/>
  <c r="J3027" i="2" s="1"/>
  <c r="K3027" i="2" s="1"/>
  <c r="L3027" i="2" s="1"/>
  <c r="H3026" i="2"/>
  <c r="I3026" i="2" s="1"/>
  <c r="J3026" i="2" s="1"/>
  <c r="K3026" i="2" s="1"/>
  <c r="E3026" i="2"/>
  <c r="E3025" i="2"/>
  <c r="H3025" i="2" s="1"/>
  <c r="I3025" i="2" s="1"/>
  <c r="J3025" i="2" s="1"/>
  <c r="K3025" i="2" s="1"/>
  <c r="L3025" i="2" s="1"/>
  <c r="E3024" i="2"/>
  <c r="H3024" i="2" s="1"/>
  <c r="I3024" i="2" s="1"/>
  <c r="J3024" i="2" s="1"/>
  <c r="K3024" i="2" s="1"/>
  <c r="E3023" i="2"/>
  <c r="H3023" i="2" s="1"/>
  <c r="I3023" i="2" s="1"/>
  <c r="J3023" i="2" s="1"/>
  <c r="K3023" i="2" s="1"/>
  <c r="L3023" i="2" s="1"/>
  <c r="E3022" i="2"/>
  <c r="H3022" i="2" s="1"/>
  <c r="I3022" i="2" s="1"/>
  <c r="J3022" i="2" s="1"/>
  <c r="K3022" i="2" s="1"/>
  <c r="H3021" i="2"/>
  <c r="I3021" i="2" s="1"/>
  <c r="J3021" i="2" s="1"/>
  <c r="K3021" i="2" s="1"/>
  <c r="L3021" i="2" s="1"/>
  <c r="E3021" i="2"/>
  <c r="I3020" i="2"/>
  <c r="J3020" i="2" s="1"/>
  <c r="K3020" i="2" s="1"/>
  <c r="E3020" i="2"/>
  <c r="H3020" i="2" s="1"/>
  <c r="K3019" i="2"/>
  <c r="L3019" i="2" s="1"/>
  <c r="E3019" i="2"/>
  <c r="H3019" i="2" s="1"/>
  <c r="I3019" i="2" s="1"/>
  <c r="J3019" i="2" s="1"/>
  <c r="H3018" i="2"/>
  <c r="I3018" i="2" s="1"/>
  <c r="J3018" i="2" s="1"/>
  <c r="K3018" i="2" s="1"/>
  <c r="E3018" i="2"/>
  <c r="J3017" i="2"/>
  <c r="K3017" i="2" s="1"/>
  <c r="L3017" i="2" s="1"/>
  <c r="H3017" i="2"/>
  <c r="I3017" i="2" s="1"/>
  <c r="E3017" i="2"/>
  <c r="I3016" i="2"/>
  <c r="J3016" i="2" s="1"/>
  <c r="K3016" i="2" s="1"/>
  <c r="E3016" i="2"/>
  <c r="H3016" i="2" s="1"/>
  <c r="K3015" i="2"/>
  <c r="L3015" i="2" s="1"/>
  <c r="E3015" i="2"/>
  <c r="H3015" i="2" s="1"/>
  <c r="I3015" i="2" s="1"/>
  <c r="J3015" i="2" s="1"/>
  <c r="H3014" i="2"/>
  <c r="I3014" i="2" s="1"/>
  <c r="J3014" i="2" s="1"/>
  <c r="K3014" i="2" s="1"/>
  <c r="E3014" i="2"/>
  <c r="J3013" i="2"/>
  <c r="K3013" i="2" s="1"/>
  <c r="L3013" i="2" s="1"/>
  <c r="H3013" i="2"/>
  <c r="I3013" i="2" s="1"/>
  <c r="E3013" i="2"/>
  <c r="E3012" i="2"/>
  <c r="H3012" i="2" s="1"/>
  <c r="I3012" i="2" s="1"/>
  <c r="J3012" i="2" s="1"/>
  <c r="K3012" i="2" s="1"/>
  <c r="I3011" i="2"/>
  <c r="J3011" i="2" s="1"/>
  <c r="K3011" i="2" s="1"/>
  <c r="L3011" i="2" s="1"/>
  <c r="E3011" i="2"/>
  <c r="H3011" i="2" s="1"/>
  <c r="H3010" i="2"/>
  <c r="I3010" i="2" s="1"/>
  <c r="J3010" i="2" s="1"/>
  <c r="K3010" i="2" s="1"/>
  <c r="E3010" i="2"/>
  <c r="H3009" i="2"/>
  <c r="I3009" i="2" s="1"/>
  <c r="J3009" i="2" s="1"/>
  <c r="K3009" i="2" s="1"/>
  <c r="L3009" i="2" s="1"/>
  <c r="E3009" i="2"/>
  <c r="I3008" i="2"/>
  <c r="J3008" i="2" s="1"/>
  <c r="K3008" i="2" s="1"/>
  <c r="E3008" i="2"/>
  <c r="H3008" i="2" s="1"/>
  <c r="E3007" i="2"/>
  <c r="H3007" i="2" s="1"/>
  <c r="I3007" i="2" s="1"/>
  <c r="J3007" i="2" s="1"/>
  <c r="K3007" i="2" s="1"/>
  <c r="L3007" i="2" s="1"/>
  <c r="H3006" i="2"/>
  <c r="I3006" i="2" s="1"/>
  <c r="J3006" i="2" s="1"/>
  <c r="K3006" i="2" s="1"/>
  <c r="E3006" i="2"/>
  <c r="H3005" i="2"/>
  <c r="I3005" i="2" s="1"/>
  <c r="J3005" i="2" s="1"/>
  <c r="K3005" i="2" s="1"/>
  <c r="L3005" i="2" s="1"/>
  <c r="E3005" i="2"/>
  <c r="E3004" i="2"/>
  <c r="H3004" i="2" s="1"/>
  <c r="I3004" i="2" s="1"/>
  <c r="J3004" i="2" s="1"/>
  <c r="K3004" i="2" s="1"/>
  <c r="I3003" i="2"/>
  <c r="J3003" i="2" s="1"/>
  <c r="K3003" i="2" s="1"/>
  <c r="L3003" i="2" s="1"/>
  <c r="E3003" i="2"/>
  <c r="H3003" i="2" s="1"/>
  <c r="H3002" i="2"/>
  <c r="I3002" i="2" s="1"/>
  <c r="J3002" i="2" s="1"/>
  <c r="K3002" i="2" s="1"/>
  <c r="E3002" i="2"/>
  <c r="L3001" i="2"/>
  <c r="H3001" i="2"/>
  <c r="I3001" i="2" s="1"/>
  <c r="J3001" i="2" s="1"/>
  <c r="K3001" i="2" s="1"/>
  <c r="E3001" i="2"/>
  <c r="I3000" i="2"/>
  <c r="J3000" i="2" s="1"/>
  <c r="K3000" i="2" s="1"/>
  <c r="E3000" i="2"/>
  <c r="H3000" i="2" s="1"/>
  <c r="E2999" i="2"/>
  <c r="H2999" i="2" s="1"/>
  <c r="I2999" i="2" s="1"/>
  <c r="J2999" i="2" s="1"/>
  <c r="K2999" i="2" s="1"/>
  <c r="L2999" i="2" s="1"/>
  <c r="H2998" i="2"/>
  <c r="I2998" i="2" s="1"/>
  <c r="J2998" i="2" s="1"/>
  <c r="K2998" i="2" s="1"/>
  <c r="E2998" i="2"/>
  <c r="H2997" i="2"/>
  <c r="I2997" i="2" s="1"/>
  <c r="J2997" i="2" s="1"/>
  <c r="K2997" i="2" s="1"/>
  <c r="L2997" i="2" s="1"/>
  <c r="E2997" i="2"/>
  <c r="K2996" i="2"/>
  <c r="E2996" i="2"/>
  <c r="H2996" i="2" s="1"/>
  <c r="I2996" i="2" s="1"/>
  <c r="J2996" i="2" s="1"/>
  <c r="E2995" i="2"/>
  <c r="H2995" i="2" s="1"/>
  <c r="I2995" i="2" s="1"/>
  <c r="J2995" i="2" s="1"/>
  <c r="K2995" i="2" s="1"/>
  <c r="L2995" i="2" s="1"/>
  <c r="J2994" i="2"/>
  <c r="K2994" i="2" s="1"/>
  <c r="H2994" i="2"/>
  <c r="I2994" i="2" s="1"/>
  <c r="E2994" i="2"/>
  <c r="L2993" i="2"/>
  <c r="H2993" i="2"/>
  <c r="I2993" i="2" s="1"/>
  <c r="J2993" i="2" s="1"/>
  <c r="K2993" i="2" s="1"/>
  <c r="E2993" i="2"/>
  <c r="E2992" i="2"/>
  <c r="H2992" i="2" s="1"/>
  <c r="I2992" i="2" s="1"/>
  <c r="J2992" i="2" s="1"/>
  <c r="K2992" i="2" s="1"/>
  <c r="K2991" i="2"/>
  <c r="L2991" i="2" s="1"/>
  <c r="E2991" i="2"/>
  <c r="H2991" i="2" s="1"/>
  <c r="I2991" i="2" s="1"/>
  <c r="J2991" i="2" s="1"/>
  <c r="H2990" i="2"/>
  <c r="I2990" i="2" s="1"/>
  <c r="J2990" i="2" s="1"/>
  <c r="K2990" i="2" s="1"/>
  <c r="E2990" i="2"/>
  <c r="J2989" i="2"/>
  <c r="K2989" i="2" s="1"/>
  <c r="L2989" i="2" s="1"/>
  <c r="H2989" i="2"/>
  <c r="I2989" i="2" s="1"/>
  <c r="E2989" i="2"/>
  <c r="K2988" i="2"/>
  <c r="E2988" i="2"/>
  <c r="H2988" i="2" s="1"/>
  <c r="I2988" i="2" s="1"/>
  <c r="J2988" i="2" s="1"/>
  <c r="E2987" i="2"/>
  <c r="H2987" i="2" s="1"/>
  <c r="I2987" i="2" s="1"/>
  <c r="J2987" i="2" s="1"/>
  <c r="K2987" i="2" s="1"/>
  <c r="L2987" i="2" s="1"/>
  <c r="J2986" i="2"/>
  <c r="K2986" i="2" s="1"/>
  <c r="H2986" i="2"/>
  <c r="I2986" i="2" s="1"/>
  <c r="E2986" i="2"/>
  <c r="H2985" i="2"/>
  <c r="I2985" i="2" s="1"/>
  <c r="J2985" i="2" s="1"/>
  <c r="K2985" i="2" s="1"/>
  <c r="L2985" i="2" s="1"/>
  <c r="E2985" i="2"/>
  <c r="E2984" i="2"/>
  <c r="H2984" i="2" s="1"/>
  <c r="I2984" i="2" s="1"/>
  <c r="J2984" i="2" s="1"/>
  <c r="K2984" i="2" s="1"/>
  <c r="K2983" i="2"/>
  <c r="L2983" i="2" s="1"/>
  <c r="E2983" i="2"/>
  <c r="H2983" i="2" s="1"/>
  <c r="I2983" i="2" s="1"/>
  <c r="J2983" i="2" s="1"/>
  <c r="H2982" i="2"/>
  <c r="I2982" i="2" s="1"/>
  <c r="J2982" i="2" s="1"/>
  <c r="K2982" i="2" s="1"/>
  <c r="E2982" i="2"/>
  <c r="J2981" i="2"/>
  <c r="K2981" i="2" s="1"/>
  <c r="L2981" i="2" s="1"/>
  <c r="H2981" i="2"/>
  <c r="I2981" i="2" s="1"/>
  <c r="E2981" i="2"/>
  <c r="E2980" i="2"/>
  <c r="H2980" i="2" s="1"/>
  <c r="I2980" i="2" s="1"/>
  <c r="J2980" i="2" s="1"/>
  <c r="K2980" i="2" s="1"/>
  <c r="I2979" i="2"/>
  <c r="J2979" i="2" s="1"/>
  <c r="K2979" i="2" s="1"/>
  <c r="L2979" i="2" s="1"/>
  <c r="E2979" i="2"/>
  <c r="H2979" i="2" s="1"/>
  <c r="H2978" i="2"/>
  <c r="I2978" i="2" s="1"/>
  <c r="J2978" i="2" s="1"/>
  <c r="K2978" i="2" s="1"/>
  <c r="E2978" i="2"/>
  <c r="H2977" i="2"/>
  <c r="I2977" i="2" s="1"/>
  <c r="J2977" i="2" s="1"/>
  <c r="K2977" i="2" s="1"/>
  <c r="L2977" i="2" s="1"/>
  <c r="E2977" i="2"/>
  <c r="I2976" i="2"/>
  <c r="J2976" i="2" s="1"/>
  <c r="K2976" i="2" s="1"/>
  <c r="E2976" i="2"/>
  <c r="H2976" i="2" s="1"/>
  <c r="E2975" i="2"/>
  <c r="H2975" i="2" s="1"/>
  <c r="I2975" i="2" s="1"/>
  <c r="J2975" i="2" s="1"/>
  <c r="K2975" i="2" s="1"/>
  <c r="L2975" i="2" s="1"/>
  <c r="H2974" i="2"/>
  <c r="I2974" i="2" s="1"/>
  <c r="J2974" i="2" s="1"/>
  <c r="K2974" i="2" s="1"/>
  <c r="E2974" i="2"/>
  <c r="H2973" i="2"/>
  <c r="I2973" i="2" s="1"/>
  <c r="J2973" i="2" s="1"/>
  <c r="K2973" i="2" s="1"/>
  <c r="L2973" i="2" s="1"/>
  <c r="E2973" i="2"/>
  <c r="E2972" i="2"/>
  <c r="H2972" i="2" s="1"/>
  <c r="I2972" i="2" s="1"/>
  <c r="J2972" i="2" s="1"/>
  <c r="K2972" i="2" s="1"/>
  <c r="I2971" i="2"/>
  <c r="J2971" i="2" s="1"/>
  <c r="K2971" i="2" s="1"/>
  <c r="L2971" i="2" s="1"/>
  <c r="E2971" i="2"/>
  <c r="H2971" i="2" s="1"/>
  <c r="H2970" i="2"/>
  <c r="I2970" i="2" s="1"/>
  <c r="J2970" i="2" s="1"/>
  <c r="K2970" i="2" s="1"/>
  <c r="E2970" i="2"/>
  <c r="L2969" i="2"/>
  <c r="H2969" i="2"/>
  <c r="I2969" i="2" s="1"/>
  <c r="J2969" i="2" s="1"/>
  <c r="K2969" i="2" s="1"/>
  <c r="E2969" i="2"/>
  <c r="I2968" i="2"/>
  <c r="J2968" i="2" s="1"/>
  <c r="K2968" i="2" s="1"/>
  <c r="E2968" i="2"/>
  <c r="H2968" i="2" s="1"/>
  <c r="E2967" i="2"/>
  <c r="H2967" i="2" s="1"/>
  <c r="I2967" i="2" s="1"/>
  <c r="J2967" i="2" s="1"/>
  <c r="K2967" i="2" s="1"/>
  <c r="L2967" i="2" s="1"/>
  <c r="H2966" i="2"/>
  <c r="I2966" i="2" s="1"/>
  <c r="J2966" i="2" s="1"/>
  <c r="K2966" i="2" s="1"/>
  <c r="E2966" i="2"/>
  <c r="H2965" i="2"/>
  <c r="I2965" i="2" s="1"/>
  <c r="J2965" i="2" s="1"/>
  <c r="K2965" i="2" s="1"/>
  <c r="L2965" i="2" s="1"/>
  <c r="E2965" i="2"/>
  <c r="K2964" i="2"/>
  <c r="E2964" i="2"/>
  <c r="H2964" i="2" s="1"/>
  <c r="I2964" i="2" s="1"/>
  <c r="J2964" i="2" s="1"/>
  <c r="E2963" i="2"/>
  <c r="H2963" i="2" s="1"/>
  <c r="I2963" i="2" s="1"/>
  <c r="J2963" i="2" s="1"/>
  <c r="K2963" i="2" s="1"/>
  <c r="L2963" i="2" s="1"/>
  <c r="J2962" i="2"/>
  <c r="K2962" i="2" s="1"/>
  <c r="H2962" i="2"/>
  <c r="I2962" i="2" s="1"/>
  <c r="E2962" i="2"/>
  <c r="L2961" i="2"/>
  <c r="H2961" i="2"/>
  <c r="I2961" i="2" s="1"/>
  <c r="J2961" i="2" s="1"/>
  <c r="K2961" i="2" s="1"/>
  <c r="E2961" i="2"/>
  <c r="E2960" i="2"/>
  <c r="H2960" i="2" s="1"/>
  <c r="I2960" i="2" s="1"/>
  <c r="J2960" i="2" s="1"/>
  <c r="K2960" i="2" s="1"/>
  <c r="K2959" i="2"/>
  <c r="L2959" i="2" s="1"/>
  <c r="E2959" i="2"/>
  <c r="H2959" i="2" s="1"/>
  <c r="I2959" i="2" s="1"/>
  <c r="J2959" i="2" s="1"/>
  <c r="H2958" i="2"/>
  <c r="I2958" i="2" s="1"/>
  <c r="J2958" i="2" s="1"/>
  <c r="K2958" i="2" s="1"/>
  <c r="E2958" i="2"/>
  <c r="J2957" i="2"/>
  <c r="K2957" i="2" s="1"/>
  <c r="L2957" i="2" s="1"/>
  <c r="H2957" i="2"/>
  <c r="I2957" i="2" s="1"/>
  <c r="E2957" i="2"/>
  <c r="K2956" i="2"/>
  <c r="E2956" i="2"/>
  <c r="H2956" i="2" s="1"/>
  <c r="I2956" i="2" s="1"/>
  <c r="J2956" i="2" s="1"/>
  <c r="E2955" i="2"/>
  <c r="H2955" i="2" s="1"/>
  <c r="I2955" i="2" s="1"/>
  <c r="J2955" i="2" s="1"/>
  <c r="K2955" i="2" s="1"/>
  <c r="L2955" i="2" s="1"/>
  <c r="J2954" i="2"/>
  <c r="K2954" i="2" s="1"/>
  <c r="H2954" i="2"/>
  <c r="I2954" i="2" s="1"/>
  <c r="E2954" i="2"/>
  <c r="H2953" i="2"/>
  <c r="I2953" i="2" s="1"/>
  <c r="J2953" i="2" s="1"/>
  <c r="K2953" i="2" s="1"/>
  <c r="L2953" i="2" s="1"/>
  <c r="E2953" i="2"/>
  <c r="E2952" i="2"/>
  <c r="H2952" i="2" s="1"/>
  <c r="I2952" i="2" s="1"/>
  <c r="J2952" i="2" s="1"/>
  <c r="K2952" i="2" s="1"/>
  <c r="K2951" i="2"/>
  <c r="L2951" i="2" s="1"/>
  <c r="E2951" i="2"/>
  <c r="H2951" i="2" s="1"/>
  <c r="I2951" i="2" s="1"/>
  <c r="J2951" i="2" s="1"/>
  <c r="H2950" i="2"/>
  <c r="I2950" i="2" s="1"/>
  <c r="J2950" i="2" s="1"/>
  <c r="K2950" i="2" s="1"/>
  <c r="E2950" i="2"/>
  <c r="J2949" i="2"/>
  <c r="K2949" i="2" s="1"/>
  <c r="L2949" i="2" s="1"/>
  <c r="H2949" i="2"/>
  <c r="I2949" i="2" s="1"/>
  <c r="E2949" i="2"/>
  <c r="E2948" i="2"/>
  <c r="H2948" i="2" s="1"/>
  <c r="I2948" i="2" s="1"/>
  <c r="J2948" i="2" s="1"/>
  <c r="K2948" i="2" s="1"/>
  <c r="I2947" i="2"/>
  <c r="J2947" i="2" s="1"/>
  <c r="K2947" i="2" s="1"/>
  <c r="L2947" i="2" s="1"/>
  <c r="E2947" i="2"/>
  <c r="H2947" i="2" s="1"/>
  <c r="H2946" i="2"/>
  <c r="I2946" i="2" s="1"/>
  <c r="J2946" i="2" s="1"/>
  <c r="K2946" i="2" s="1"/>
  <c r="E2946" i="2"/>
  <c r="H2945" i="2"/>
  <c r="I2945" i="2" s="1"/>
  <c r="J2945" i="2" s="1"/>
  <c r="K2945" i="2" s="1"/>
  <c r="L2945" i="2" s="1"/>
  <c r="E2945" i="2"/>
  <c r="I2944" i="2"/>
  <c r="J2944" i="2" s="1"/>
  <c r="K2944" i="2" s="1"/>
  <c r="E2944" i="2"/>
  <c r="H2944" i="2" s="1"/>
  <c r="E2943" i="2"/>
  <c r="H2943" i="2" s="1"/>
  <c r="I2943" i="2" s="1"/>
  <c r="J2943" i="2" s="1"/>
  <c r="K2943" i="2" s="1"/>
  <c r="L2943" i="2" s="1"/>
  <c r="H2942" i="2"/>
  <c r="I2942" i="2" s="1"/>
  <c r="J2942" i="2" s="1"/>
  <c r="K2942" i="2" s="1"/>
  <c r="E2942" i="2"/>
  <c r="H2941" i="2"/>
  <c r="I2941" i="2" s="1"/>
  <c r="J2941" i="2" s="1"/>
  <c r="K2941" i="2" s="1"/>
  <c r="L2941" i="2" s="1"/>
  <c r="E2941" i="2"/>
  <c r="E2940" i="2"/>
  <c r="H2940" i="2" s="1"/>
  <c r="I2940" i="2" s="1"/>
  <c r="J2940" i="2" s="1"/>
  <c r="K2940" i="2" s="1"/>
  <c r="I2939" i="2"/>
  <c r="J2939" i="2" s="1"/>
  <c r="K2939" i="2" s="1"/>
  <c r="L2939" i="2" s="1"/>
  <c r="E2939" i="2"/>
  <c r="H2939" i="2" s="1"/>
  <c r="H2938" i="2"/>
  <c r="I2938" i="2" s="1"/>
  <c r="J2938" i="2" s="1"/>
  <c r="K2938" i="2" s="1"/>
  <c r="E2938" i="2"/>
  <c r="L2937" i="2"/>
  <c r="H2937" i="2"/>
  <c r="I2937" i="2" s="1"/>
  <c r="J2937" i="2" s="1"/>
  <c r="K2937" i="2" s="1"/>
  <c r="E2937" i="2"/>
  <c r="I2936" i="2"/>
  <c r="J2936" i="2" s="1"/>
  <c r="K2936" i="2" s="1"/>
  <c r="E2936" i="2"/>
  <c r="H2936" i="2" s="1"/>
  <c r="E2935" i="2"/>
  <c r="H2935" i="2" s="1"/>
  <c r="I2935" i="2" s="1"/>
  <c r="J2935" i="2" s="1"/>
  <c r="K2935" i="2" s="1"/>
  <c r="L2935" i="2" s="1"/>
  <c r="H2934" i="2"/>
  <c r="I2934" i="2" s="1"/>
  <c r="J2934" i="2" s="1"/>
  <c r="K2934" i="2" s="1"/>
  <c r="E2934" i="2"/>
  <c r="H2933" i="2"/>
  <c r="I2933" i="2" s="1"/>
  <c r="J2933" i="2" s="1"/>
  <c r="K2933" i="2" s="1"/>
  <c r="L2933" i="2" s="1"/>
  <c r="E2933" i="2"/>
  <c r="K2932" i="2"/>
  <c r="E2932" i="2"/>
  <c r="H2932" i="2" s="1"/>
  <c r="I2932" i="2" s="1"/>
  <c r="J2932" i="2" s="1"/>
  <c r="E2931" i="2"/>
  <c r="H2931" i="2" s="1"/>
  <c r="I2931" i="2" s="1"/>
  <c r="J2931" i="2" s="1"/>
  <c r="K2931" i="2" s="1"/>
  <c r="L2931" i="2" s="1"/>
  <c r="J2930" i="2"/>
  <c r="K2930" i="2" s="1"/>
  <c r="H2930" i="2"/>
  <c r="I2930" i="2" s="1"/>
  <c r="E2930" i="2"/>
  <c r="L2929" i="2"/>
  <c r="H2929" i="2"/>
  <c r="I2929" i="2" s="1"/>
  <c r="J2929" i="2" s="1"/>
  <c r="K2929" i="2" s="1"/>
  <c r="E2929" i="2"/>
  <c r="E2928" i="2"/>
  <c r="H2928" i="2" s="1"/>
  <c r="I2928" i="2" s="1"/>
  <c r="J2928" i="2" s="1"/>
  <c r="K2928" i="2" s="1"/>
  <c r="K2927" i="2"/>
  <c r="L2927" i="2" s="1"/>
  <c r="E2927" i="2"/>
  <c r="H2927" i="2" s="1"/>
  <c r="I2927" i="2" s="1"/>
  <c r="J2927" i="2" s="1"/>
  <c r="H2926" i="2"/>
  <c r="I2926" i="2" s="1"/>
  <c r="J2926" i="2" s="1"/>
  <c r="K2926" i="2" s="1"/>
  <c r="E2926" i="2"/>
  <c r="J2925" i="2"/>
  <c r="K2925" i="2" s="1"/>
  <c r="L2925" i="2" s="1"/>
  <c r="E2925" i="2"/>
  <c r="H2925" i="2" s="1"/>
  <c r="I2925" i="2" s="1"/>
  <c r="E2924" i="2"/>
  <c r="H2924" i="2" s="1"/>
  <c r="I2924" i="2" s="1"/>
  <c r="J2924" i="2" s="1"/>
  <c r="K2924" i="2" s="1"/>
  <c r="I2923" i="2"/>
  <c r="J2923" i="2" s="1"/>
  <c r="K2923" i="2" s="1"/>
  <c r="L2923" i="2" s="1"/>
  <c r="E2923" i="2"/>
  <c r="H2923" i="2" s="1"/>
  <c r="E2922" i="2"/>
  <c r="H2922" i="2" s="1"/>
  <c r="I2922" i="2" s="1"/>
  <c r="J2922" i="2" s="1"/>
  <c r="K2922" i="2" s="1"/>
  <c r="L2921" i="2"/>
  <c r="H2921" i="2"/>
  <c r="I2921" i="2" s="1"/>
  <c r="J2921" i="2" s="1"/>
  <c r="K2921" i="2" s="1"/>
  <c r="E2921" i="2"/>
  <c r="I2920" i="2"/>
  <c r="J2920" i="2" s="1"/>
  <c r="K2920" i="2" s="1"/>
  <c r="E2920" i="2"/>
  <c r="H2920" i="2" s="1"/>
  <c r="E2919" i="2"/>
  <c r="H2919" i="2" s="1"/>
  <c r="I2919" i="2" s="1"/>
  <c r="J2919" i="2" s="1"/>
  <c r="K2919" i="2" s="1"/>
  <c r="L2919" i="2" s="1"/>
  <c r="H2918" i="2"/>
  <c r="I2918" i="2" s="1"/>
  <c r="J2918" i="2" s="1"/>
  <c r="K2918" i="2" s="1"/>
  <c r="E2918" i="2"/>
  <c r="E2917" i="2"/>
  <c r="H2917" i="2" s="1"/>
  <c r="I2917" i="2" s="1"/>
  <c r="J2917" i="2" s="1"/>
  <c r="K2917" i="2" s="1"/>
  <c r="L2917" i="2" s="1"/>
  <c r="K2916" i="2"/>
  <c r="E2916" i="2"/>
  <c r="H2916" i="2" s="1"/>
  <c r="I2916" i="2" s="1"/>
  <c r="J2916" i="2" s="1"/>
  <c r="E2915" i="2"/>
  <c r="H2915" i="2" s="1"/>
  <c r="I2915" i="2" s="1"/>
  <c r="J2915" i="2" s="1"/>
  <c r="K2915" i="2" s="1"/>
  <c r="L2915" i="2" s="1"/>
  <c r="J2914" i="2"/>
  <c r="K2914" i="2" s="1"/>
  <c r="E2914" i="2"/>
  <c r="H2914" i="2" s="1"/>
  <c r="I2914" i="2" s="1"/>
  <c r="H2913" i="2"/>
  <c r="I2913" i="2" s="1"/>
  <c r="J2913" i="2" s="1"/>
  <c r="K2913" i="2" s="1"/>
  <c r="L2913" i="2" s="1"/>
  <c r="E2913" i="2"/>
  <c r="I2912" i="2"/>
  <c r="J2912" i="2" s="1"/>
  <c r="K2912" i="2" s="1"/>
  <c r="E2912" i="2"/>
  <c r="H2912" i="2" s="1"/>
  <c r="E2911" i="2"/>
  <c r="H2911" i="2" s="1"/>
  <c r="I2911" i="2" s="1"/>
  <c r="J2911" i="2" s="1"/>
  <c r="K2911" i="2" s="1"/>
  <c r="L2911" i="2" s="1"/>
  <c r="H2910" i="2"/>
  <c r="I2910" i="2" s="1"/>
  <c r="J2910" i="2" s="1"/>
  <c r="K2910" i="2" s="1"/>
  <c r="E2910" i="2"/>
  <c r="E2909" i="2"/>
  <c r="H2909" i="2" s="1"/>
  <c r="I2909" i="2" s="1"/>
  <c r="J2909" i="2" s="1"/>
  <c r="K2909" i="2" s="1"/>
  <c r="L2909" i="2" s="1"/>
  <c r="K2908" i="2"/>
  <c r="E2908" i="2"/>
  <c r="H2908" i="2" s="1"/>
  <c r="I2908" i="2" s="1"/>
  <c r="J2908" i="2" s="1"/>
  <c r="E2907" i="2"/>
  <c r="H2907" i="2" s="1"/>
  <c r="I2907" i="2" s="1"/>
  <c r="J2907" i="2" s="1"/>
  <c r="K2907" i="2" s="1"/>
  <c r="L2907" i="2" s="1"/>
  <c r="J2906" i="2"/>
  <c r="K2906" i="2" s="1"/>
  <c r="E2906" i="2"/>
  <c r="H2906" i="2" s="1"/>
  <c r="I2906" i="2" s="1"/>
  <c r="H2905" i="2"/>
  <c r="I2905" i="2" s="1"/>
  <c r="J2905" i="2" s="1"/>
  <c r="K2905" i="2" s="1"/>
  <c r="L2905" i="2" s="1"/>
  <c r="E2905" i="2"/>
  <c r="E2904" i="2"/>
  <c r="H2904" i="2" s="1"/>
  <c r="I2904" i="2" s="1"/>
  <c r="J2904" i="2" s="1"/>
  <c r="K2904" i="2" s="1"/>
  <c r="K2903" i="2"/>
  <c r="L2903" i="2" s="1"/>
  <c r="E2903" i="2"/>
  <c r="H2903" i="2" s="1"/>
  <c r="I2903" i="2" s="1"/>
  <c r="J2903" i="2" s="1"/>
  <c r="H2902" i="2"/>
  <c r="I2902" i="2" s="1"/>
  <c r="J2902" i="2" s="1"/>
  <c r="K2902" i="2" s="1"/>
  <c r="E2902" i="2"/>
  <c r="J2901" i="2"/>
  <c r="K2901" i="2" s="1"/>
  <c r="L2901" i="2" s="1"/>
  <c r="E2901" i="2"/>
  <c r="H2901" i="2" s="1"/>
  <c r="I2901" i="2" s="1"/>
  <c r="E2900" i="2"/>
  <c r="H2900" i="2" s="1"/>
  <c r="I2900" i="2" s="1"/>
  <c r="J2900" i="2" s="1"/>
  <c r="K2900" i="2" s="1"/>
  <c r="I2899" i="2"/>
  <c r="J2899" i="2" s="1"/>
  <c r="K2899" i="2" s="1"/>
  <c r="L2899" i="2" s="1"/>
  <c r="E2899" i="2"/>
  <c r="H2899" i="2" s="1"/>
  <c r="H2898" i="2"/>
  <c r="I2898" i="2" s="1"/>
  <c r="J2898" i="2" s="1"/>
  <c r="K2898" i="2" s="1"/>
  <c r="E2898" i="2"/>
  <c r="L2897" i="2"/>
  <c r="H2897" i="2"/>
  <c r="I2897" i="2" s="1"/>
  <c r="J2897" i="2" s="1"/>
  <c r="K2897" i="2" s="1"/>
  <c r="E2897" i="2"/>
  <c r="I2896" i="2"/>
  <c r="J2896" i="2" s="1"/>
  <c r="K2896" i="2" s="1"/>
  <c r="E2896" i="2"/>
  <c r="H2896" i="2" s="1"/>
  <c r="E2895" i="2"/>
  <c r="H2895" i="2" s="1"/>
  <c r="I2895" i="2" s="1"/>
  <c r="J2895" i="2" s="1"/>
  <c r="K2895" i="2" s="1"/>
  <c r="L2895" i="2" s="1"/>
  <c r="H2894" i="2"/>
  <c r="I2894" i="2" s="1"/>
  <c r="J2894" i="2" s="1"/>
  <c r="K2894" i="2" s="1"/>
  <c r="E2894" i="2"/>
  <c r="E2893" i="2"/>
  <c r="H2893" i="2" s="1"/>
  <c r="I2893" i="2" s="1"/>
  <c r="J2893" i="2" s="1"/>
  <c r="K2893" i="2" s="1"/>
  <c r="L2893" i="2" s="1"/>
  <c r="K2892" i="2"/>
  <c r="E2892" i="2"/>
  <c r="H2892" i="2" s="1"/>
  <c r="I2892" i="2" s="1"/>
  <c r="J2892" i="2" s="1"/>
  <c r="E2891" i="2"/>
  <c r="H2891" i="2" s="1"/>
  <c r="I2891" i="2" s="1"/>
  <c r="J2891" i="2" s="1"/>
  <c r="K2891" i="2" s="1"/>
  <c r="L2891" i="2" s="1"/>
  <c r="J2890" i="2"/>
  <c r="K2890" i="2" s="1"/>
  <c r="E2890" i="2"/>
  <c r="H2890" i="2" s="1"/>
  <c r="I2890" i="2" s="1"/>
  <c r="H2889" i="2"/>
  <c r="I2889" i="2" s="1"/>
  <c r="J2889" i="2" s="1"/>
  <c r="K2889" i="2" s="1"/>
  <c r="L2889" i="2" s="1"/>
  <c r="E2889" i="2"/>
  <c r="I2888" i="2"/>
  <c r="J2888" i="2" s="1"/>
  <c r="K2888" i="2" s="1"/>
  <c r="E2888" i="2"/>
  <c r="H2888" i="2" s="1"/>
  <c r="E2887" i="2"/>
  <c r="H2887" i="2" s="1"/>
  <c r="I2887" i="2" s="1"/>
  <c r="J2887" i="2" s="1"/>
  <c r="K2887" i="2" s="1"/>
  <c r="L2887" i="2" s="1"/>
  <c r="H2886" i="2"/>
  <c r="I2886" i="2" s="1"/>
  <c r="J2886" i="2" s="1"/>
  <c r="K2886" i="2" s="1"/>
  <c r="E2886" i="2"/>
  <c r="E2885" i="2"/>
  <c r="H2885" i="2" s="1"/>
  <c r="I2885" i="2" s="1"/>
  <c r="J2885" i="2" s="1"/>
  <c r="K2885" i="2" s="1"/>
  <c r="L2885" i="2" s="1"/>
  <c r="E2884" i="2"/>
  <c r="H2884" i="2" s="1"/>
  <c r="I2884" i="2" s="1"/>
  <c r="J2884" i="2" s="1"/>
  <c r="K2884" i="2" s="1"/>
  <c r="I2883" i="2"/>
  <c r="J2883" i="2" s="1"/>
  <c r="K2883" i="2" s="1"/>
  <c r="L2883" i="2" s="1"/>
  <c r="H2883" i="2"/>
  <c r="E2883" i="2"/>
  <c r="E2882" i="2"/>
  <c r="H2882" i="2" s="1"/>
  <c r="I2882" i="2" s="1"/>
  <c r="J2882" i="2" s="1"/>
  <c r="K2882" i="2" s="1"/>
  <c r="L2881" i="2"/>
  <c r="H2881" i="2"/>
  <c r="I2881" i="2" s="1"/>
  <c r="J2881" i="2" s="1"/>
  <c r="K2881" i="2" s="1"/>
  <c r="E2881" i="2"/>
  <c r="I2880" i="2"/>
  <c r="J2880" i="2" s="1"/>
  <c r="K2880" i="2" s="1"/>
  <c r="H2880" i="2"/>
  <c r="E2880" i="2"/>
  <c r="E2879" i="2"/>
  <c r="H2879" i="2" s="1"/>
  <c r="I2879" i="2" s="1"/>
  <c r="J2879" i="2" s="1"/>
  <c r="K2879" i="2" s="1"/>
  <c r="L2879" i="2" s="1"/>
  <c r="H2878" i="2"/>
  <c r="I2878" i="2" s="1"/>
  <c r="J2878" i="2" s="1"/>
  <c r="K2878" i="2" s="1"/>
  <c r="E2878" i="2"/>
  <c r="E2877" i="2"/>
  <c r="H2877" i="2" s="1"/>
  <c r="I2877" i="2" s="1"/>
  <c r="J2877" i="2" s="1"/>
  <c r="K2877" i="2" s="1"/>
  <c r="L2877" i="2" s="1"/>
  <c r="K2876" i="2"/>
  <c r="E2876" i="2"/>
  <c r="H2876" i="2" s="1"/>
  <c r="I2876" i="2" s="1"/>
  <c r="J2876" i="2" s="1"/>
  <c r="I2875" i="2"/>
  <c r="J2875" i="2" s="1"/>
  <c r="K2875" i="2" s="1"/>
  <c r="L2875" i="2" s="1"/>
  <c r="H2875" i="2"/>
  <c r="E2875" i="2"/>
  <c r="J2874" i="2"/>
  <c r="K2874" i="2" s="1"/>
  <c r="E2874" i="2"/>
  <c r="H2874" i="2" s="1"/>
  <c r="I2874" i="2" s="1"/>
  <c r="H2873" i="2"/>
  <c r="I2873" i="2" s="1"/>
  <c r="J2873" i="2" s="1"/>
  <c r="K2873" i="2" s="1"/>
  <c r="L2873" i="2" s="1"/>
  <c r="E2873" i="2"/>
  <c r="I2872" i="2"/>
  <c r="J2872" i="2" s="1"/>
  <c r="K2872" i="2" s="1"/>
  <c r="H2872" i="2"/>
  <c r="E2872" i="2"/>
  <c r="E2871" i="2"/>
  <c r="H2871" i="2" s="1"/>
  <c r="I2871" i="2" s="1"/>
  <c r="J2871" i="2" s="1"/>
  <c r="K2871" i="2" s="1"/>
  <c r="L2871" i="2" s="1"/>
  <c r="H2870" i="2"/>
  <c r="I2870" i="2" s="1"/>
  <c r="J2870" i="2" s="1"/>
  <c r="K2870" i="2" s="1"/>
  <c r="E2870" i="2"/>
  <c r="E2869" i="2"/>
  <c r="H2869" i="2" s="1"/>
  <c r="I2869" i="2" s="1"/>
  <c r="J2869" i="2" s="1"/>
  <c r="K2869" i="2" s="1"/>
  <c r="L2869" i="2" s="1"/>
  <c r="E2868" i="2"/>
  <c r="H2868" i="2" s="1"/>
  <c r="I2868" i="2" s="1"/>
  <c r="J2868" i="2" s="1"/>
  <c r="K2868" i="2" s="1"/>
  <c r="I2867" i="2"/>
  <c r="J2867" i="2" s="1"/>
  <c r="K2867" i="2" s="1"/>
  <c r="L2867" i="2" s="1"/>
  <c r="H2867" i="2"/>
  <c r="E2867" i="2"/>
  <c r="J2866" i="2"/>
  <c r="K2866" i="2" s="1"/>
  <c r="E2866" i="2"/>
  <c r="H2866" i="2" s="1"/>
  <c r="I2866" i="2" s="1"/>
  <c r="H2865" i="2"/>
  <c r="I2865" i="2" s="1"/>
  <c r="J2865" i="2" s="1"/>
  <c r="K2865" i="2" s="1"/>
  <c r="L2865" i="2" s="1"/>
  <c r="E2865" i="2"/>
  <c r="I2864" i="2"/>
  <c r="J2864" i="2" s="1"/>
  <c r="K2864" i="2" s="1"/>
  <c r="H2864" i="2"/>
  <c r="E2864" i="2"/>
  <c r="K2863" i="2"/>
  <c r="L2863" i="2" s="1"/>
  <c r="E2863" i="2"/>
  <c r="H2863" i="2" s="1"/>
  <c r="I2863" i="2" s="1"/>
  <c r="J2863" i="2" s="1"/>
  <c r="H2862" i="2"/>
  <c r="I2862" i="2" s="1"/>
  <c r="J2862" i="2" s="1"/>
  <c r="K2862" i="2" s="1"/>
  <c r="E2862" i="2"/>
  <c r="J2861" i="2"/>
  <c r="K2861" i="2" s="1"/>
  <c r="L2861" i="2" s="1"/>
  <c r="E2861" i="2"/>
  <c r="H2861" i="2" s="1"/>
  <c r="I2861" i="2" s="1"/>
  <c r="E2860" i="2"/>
  <c r="H2860" i="2" s="1"/>
  <c r="I2860" i="2" s="1"/>
  <c r="J2860" i="2" s="1"/>
  <c r="K2860" i="2" s="1"/>
  <c r="I2859" i="2"/>
  <c r="J2859" i="2" s="1"/>
  <c r="K2859" i="2" s="1"/>
  <c r="L2859" i="2" s="1"/>
  <c r="H2859" i="2"/>
  <c r="E2859" i="2"/>
  <c r="E2858" i="2"/>
  <c r="H2858" i="2" s="1"/>
  <c r="I2858" i="2" s="1"/>
  <c r="J2858" i="2" s="1"/>
  <c r="K2858" i="2" s="1"/>
  <c r="L2857" i="2"/>
  <c r="H2857" i="2"/>
  <c r="I2857" i="2" s="1"/>
  <c r="J2857" i="2" s="1"/>
  <c r="K2857" i="2" s="1"/>
  <c r="E2857" i="2"/>
  <c r="I2856" i="2"/>
  <c r="J2856" i="2" s="1"/>
  <c r="K2856" i="2" s="1"/>
  <c r="H2856" i="2"/>
  <c r="E2856" i="2"/>
  <c r="E2855" i="2"/>
  <c r="H2855" i="2" s="1"/>
  <c r="I2855" i="2" s="1"/>
  <c r="J2855" i="2" s="1"/>
  <c r="K2855" i="2" s="1"/>
  <c r="L2855" i="2" s="1"/>
  <c r="H2854" i="2"/>
  <c r="I2854" i="2" s="1"/>
  <c r="J2854" i="2" s="1"/>
  <c r="K2854" i="2" s="1"/>
  <c r="E2854" i="2"/>
  <c r="E2853" i="2"/>
  <c r="H2853" i="2" s="1"/>
  <c r="I2853" i="2" s="1"/>
  <c r="J2853" i="2" s="1"/>
  <c r="K2853" i="2" s="1"/>
  <c r="L2853" i="2" s="1"/>
  <c r="K2852" i="2"/>
  <c r="E2852" i="2"/>
  <c r="H2852" i="2" s="1"/>
  <c r="I2852" i="2" s="1"/>
  <c r="J2852" i="2" s="1"/>
  <c r="I2851" i="2"/>
  <c r="J2851" i="2" s="1"/>
  <c r="K2851" i="2" s="1"/>
  <c r="L2851" i="2" s="1"/>
  <c r="H2851" i="2"/>
  <c r="E2851" i="2"/>
  <c r="E2850" i="2"/>
  <c r="H2850" i="2" s="1"/>
  <c r="I2850" i="2" s="1"/>
  <c r="J2850" i="2" s="1"/>
  <c r="K2850" i="2" s="1"/>
  <c r="L2849" i="2"/>
  <c r="H2849" i="2"/>
  <c r="I2849" i="2" s="1"/>
  <c r="J2849" i="2" s="1"/>
  <c r="K2849" i="2" s="1"/>
  <c r="E2849" i="2"/>
  <c r="I2848" i="2"/>
  <c r="J2848" i="2" s="1"/>
  <c r="K2848" i="2" s="1"/>
  <c r="H2848" i="2"/>
  <c r="E2848" i="2"/>
  <c r="E2847" i="2"/>
  <c r="H2847" i="2" s="1"/>
  <c r="I2847" i="2" s="1"/>
  <c r="J2847" i="2" s="1"/>
  <c r="K2847" i="2" s="1"/>
  <c r="L2847" i="2" s="1"/>
  <c r="H2846" i="2"/>
  <c r="I2846" i="2" s="1"/>
  <c r="J2846" i="2" s="1"/>
  <c r="K2846" i="2" s="1"/>
  <c r="E2846" i="2"/>
  <c r="E2845" i="2"/>
  <c r="H2845" i="2" s="1"/>
  <c r="I2845" i="2" s="1"/>
  <c r="J2845" i="2" s="1"/>
  <c r="K2845" i="2" s="1"/>
  <c r="L2845" i="2" s="1"/>
  <c r="K2844" i="2"/>
  <c r="E2844" i="2"/>
  <c r="H2844" i="2" s="1"/>
  <c r="I2844" i="2" s="1"/>
  <c r="J2844" i="2" s="1"/>
  <c r="I2843" i="2"/>
  <c r="J2843" i="2" s="1"/>
  <c r="K2843" i="2" s="1"/>
  <c r="L2843" i="2" s="1"/>
  <c r="H2843" i="2"/>
  <c r="E2843" i="2"/>
  <c r="J2842" i="2"/>
  <c r="K2842" i="2" s="1"/>
  <c r="E2842" i="2"/>
  <c r="H2842" i="2" s="1"/>
  <c r="I2842" i="2" s="1"/>
  <c r="H2841" i="2"/>
  <c r="I2841" i="2" s="1"/>
  <c r="J2841" i="2" s="1"/>
  <c r="K2841" i="2" s="1"/>
  <c r="L2841" i="2" s="1"/>
  <c r="E2841" i="2"/>
  <c r="I2840" i="2"/>
  <c r="J2840" i="2" s="1"/>
  <c r="K2840" i="2" s="1"/>
  <c r="H2840" i="2"/>
  <c r="E2840" i="2"/>
  <c r="K2839" i="2"/>
  <c r="L2839" i="2" s="1"/>
  <c r="E2839" i="2"/>
  <c r="H2839" i="2" s="1"/>
  <c r="I2839" i="2" s="1"/>
  <c r="J2839" i="2" s="1"/>
  <c r="H2838" i="2"/>
  <c r="I2838" i="2" s="1"/>
  <c r="J2838" i="2" s="1"/>
  <c r="K2838" i="2" s="1"/>
  <c r="E2838" i="2"/>
  <c r="J2837" i="2"/>
  <c r="K2837" i="2" s="1"/>
  <c r="L2837" i="2" s="1"/>
  <c r="E2837" i="2"/>
  <c r="H2837" i="2" s="1"/>
  <c r="I2837" i="2" s="1"/>
  <c r="E2836" i="2"/>
  <c r="H2836" i="2" s="1"/>
  <c r="I2836" i="2" s="1"/>
  <c r="J2836" i="2" s="1"/>
  <c r="K2836" i="2" s="1"/>
  <c r="I2835" i="2"/>
  <c r="J2835" i="2" s="1"/>
  <c r="K2835" i="2" s="1"/>
  <c r="L2835" i="2" s="1"/>
  <c r="H2835" i="2"/>
  <c r="E2835" i="2"/>
  <c r="J2834" i="2"/>
  <c r="K2834" i="2" s="1"/>
  <c r="E2834" i="2"/>
  <c r="H2834" i="2" s="1"/>
  <c r="I2834" i="2" s="1"/>
  <c r="H2833" i="2"/>
  <c r="I2833" i="2" s="1"/>
  <c r="J2833" i="2" s="1"/>
  <c r="K2833" i="2" s="1"/>
  <c r="L2833" i="2" s="1"/>
  <c r="E2833" i="2"/>
  <c r="I2832" i="2"/>
  <c r="J2832" i="2" s="1"/>
  <c r="K2832" i="2" s="1"/>
  <c r="H2832" i="2"/>
  <c r="E2832" i="2"/>
  <c r="K2831" i="2"/>
  <c r="L2831" i="2" s="1"/>
  <c r="E2831" i="2"/>
  <c r="H2831" i="2" s="1"/>
  <c r="I2831" i="2" s="1"/>
  <c r="J2831" i="2" s="1"/>
  <c r="H2830" i="2"/>
  <c r="I2830" i="2" s="1"/>
  <c r="J2830" i="2" s="1"/>
  <c r="K2830" i="2" s="1"/>
  <c r="E2830" i="2"/>
  <c r="J2829" i="2"/>
  <c r="K2829" i="2" s="1"/>
  <c r="L2829" i="2" s="1"/>
  <c r="E2829" i="2"/>
  <c r="H2829" i="2" s="1"/>
  <c r="I2829" i="2" s="1"/>
  <c r="E2828" i="2"/>
  <c r="H2828" i="2" s="1"/>
  <c r="I2828" i="2" s="1"/>
  <c r="J2828" i="2" s="1"/>
  <c r="K2828" i="2" s="1"/>
  <c r="I2827" i="2"/>
  <c r="J2827" i="2" s="1"/>
  <c r="K2827" i="2" s="1"/>
  <c r="L2827" i="2" s="1"/>
  <c r="H2827" i="2"/>
  <c r="E2827" i="2"/>
  <c r="E2826" i="2"/>
  <c r="H2826" i="2" s="1"/>
  <c r="I2826" i="2" s="1"/>
  <c r="J2826" i="2" s="1"/>
  <c r="K2826" i="2" s="1"/>
  <c r="L2825" i="2"/>
  <c r="H2825" i="2"/>
  <c r="I2825" i="2" s="1"/>
  <c r="J2825" i="2" s="1"/>
  <c r="K2825" i="2" s="1"/>
  <c r="E2825" i="2"/>
  <c r="I2824" i="2"/>
  <c r="J2824" i="2" s="1"/>
  <c r="K2824" i="2" s="1"/>
  <c r="H2824" i="2"/>
  <c r="E2824" i="2"/>
  <c r="E2823" i="2"/>
  <c r="H2823" i="2" s="1"/>
  <c r="I2823" i="2" s="1"/>
  <c r="J2823" i="2" s="1"/>
  <c r="K2823" i="2" s="1"/>
  <c r="L2823" i="2" s="1"/>
  <c r="H2822" i="2"/>
  <c r="I2822" i="2" s="1"/>
  <c r="J2822" i="2" s="1"/>
  <c r="K2822" i="2" s="1"/>
  <c r="E2822" i="2"/>
  <c r="E2821" i="2"/>
  <c r="H2821" i="2" s="1"/>
  <c r="I2821" i="2" s="1"/>
  <c r="J2821" i="2" s="1"/>
  <c r="K2821" i="2" s="1"/>
  <c r="L2821" i="2" s="1"/>
  <c r="K2820" i="2"/>
  <c r="E2820" i="2"/>
  <c r="H2820" i="2" s="1"/>
  <c r="I2820" i="2" s="1"/>
  <c r="J2820" i="2" s="1"/>
  <c r="I2819" i="2"/>
  <c r="J2819" i="2" s="1"/>
  <c r="K2819" i="2" s="1"/>
  <c r="L2819" i="2" s="1"/>
  <c r="H2819" i="2"/>
  <c r="E2819" i="2"/>
  <c r="E2818" i="2"/>
  <c r="H2818" i="2" s="1"/>
  <c r="I2818" i="2" s="1"/>
  <c r="J2818" i="2" s="1"/>
  <c r="K2818" i="2" s="1"/>
  <c r="L2817" i="2"/>
  <c r="H2817" i="2"/>
  <c r="I2817" i="2" s="1"/>
  <c r="J2817" i="2" s="1"/>
  <c r="K2817" i="2" s="1"/>
  <c r="E2817" i="2"/>
  <c r="I2816" i="2"/>
  <c r="J2816" i="2" s="1"/>
  <c r="K2816" i="2" s="1"/>
  <c r="H2816" i="2"/>
  <c r="E2816" i="2"/>
  <c r="E2815" i="2"/>
  <c r="H2815" i="2" s="1"/>
  <c r="I2815" i="2" s="1"/>
  <c r="J2815" i="2" s="1"/>
  <c r="K2815" i="2" s="1"/>
  <c r="L2815" i="2" s="1"/>
  <c r="H2814" i="2"/>
  <c r="I2814" i="2" s="1"/>
  <c r="J2814" i="2" s="1"/>
  <c r="K2814" i="2" s="1"/>
  <c r="E2814" i="2"/>
  <c r="E2813" i="2"/>
  <c r="H2813" i="2" s="1"/>
  <c r="I2813" i="2" s="1"/>
  <c r="J2813" i="2" s="1"/>
  <c r="K2813" i="2" s="1"/>
  <c r="L2813" i="2" s="1"/>
  <c r="K2812" i="2"/>
  <c r="E2812" i="2"/>
  <c r="H2812" i="2" s="1"/>
  <c r="I2812" i="2" s="1"/>
  <c r="J2812" i="2" s="1"/>
  <c r="I2811" i="2"/>
  <c r="J2811" i="2" s="1"/>
  <c r="K2811" i="2" s="1"/>
  <c r="L2811" i="2" s="1"/>
  <c r="H2811" i="2"/>
  <c r="E2811" i="2"/>
  <c r="J2810" i="2"/>
  <c r="K2810" i="2" s="1"/>
  <c r="E2810" i="2"/>
  <c r="H2810" i="2" s="1"/>
  <c r="I2810" i="2" s="1"/>
  <c r="H2809" i="2"/>
  <c r="I2809" i="2" s="1"/>
  <c r="J2809" i="2" s="1"/>
  <c r="K2809" i="2" s="1"/>
  <c r="L2809" i="2" s="1"/>
  <c r="E2809" i="2"/>
  <c r="I2808" i="2"/>
  <c r="J2808" i="2" s="1"/>
  <c r="K2808" i="2" s="1"/>
  <c r="H2808" i="2"/>
  <c r="E2808" i="2"/>
  <c r="K2807" i="2"/>
  <c r="L2807" i="2" s="1"/>
  <c r="E2807" i="2"/>
  <c r="H2807" i="2" s="1"/>
  <c r="I2807" i="2" s="1"/>
  <c r="J2807" i="2" s="1"/>
  <c r="H2806" i="2"/>
  <c r="I2806" i="2" s="1"/>
  <c r="J2806" i="2" s="1"/>
  <c r="K2806" i="2" s="1"/>
  <c r="E2806" i="2"/>
  <c r="J2805" i="2"/>
  <c r="K2805" i="2" s="1"/>
  <c r="L2805" i="2" s="1"/>
  <c r="E2805" i="2"/>
  <c r="H2805" i="2" s="1"/>
  <c r="I2805" i="2" s="1"/>
  <c r="E2804" i="2"/>
  <c r="H2804" i="2" s="1"/>
  <c r="I2804" i="2" s="1"/>
  <c r="J2804" i="2" s="1"/>
  <c r="K2804" i="2" s="1"/>
  <c r="I2803" i="2"/>
  <c r="J2803" i="2" s="1"/>
  <c r="K2803" i="2" s="1"/>
  <c r="L2803" i="2" s="1"/>
  <c r="H2803" i="2"/>
  <c r="E2803" i="2"/>
  <c r="J2802" i="2"/>
  <c r="K2802" i="2" s="1"/>
  <c r="E2802" i="2"/>
  <c r="H2802" i="2" s="1"/>
  <c r="I2802" i="2" s="1"/>
  <c r="H2801" i="2"/>
  <c r="I2801" i="2" s="1"/>
  <c r="J2801" i="2" s="1"/>
  <c r="K2801" i="2" s="1"/>
  <c r="L2801" i="2" s="1"/>
  <c r="E2801" i="2"/>
  <c r="I2800" i="2"/>
  <c r="J2800" i="2" s="1"/>
  <c r="K2800" i="2" s="1"/>
  <c r="H2800" i="2"/>
  <c r="E2800" i="2"/>
  <c r="K2799" i="2"/>
  <c r="L2799" i="2" s="1"/>
  <c r="E2799" i="2"/>
  <c r="H2799" i="2" s="1"/>
  <c r="I2799" i="2" s="1"/>
  <c r="J2799" i="2" s="1"/>
  <c r="H2798" i="2"/>
  <c r="I2798" i="2" s="1"/>
  <c r="J2798" i="2" s="1"/>
  <c r="K2798" i="2" s="1"/>
  <c r="E2798" i="2"/>
  <c r="J2797" i="2"/>
  <c r="K2797" i="2" s="1"/>
  <c r="L2797" i="2" s="1"/>
  <c r="E2797" i="2"/>
  <c r="H2797" i="2" s="1"/>
  <c r="I2797" i="2" s="1"/>
  <c r="E2796" i="2"/>
  <c r="H2796" i="2" s="1"/>
  <c r="I2796" i="2" s="1"/>
  <c r="J2796" i="2" s="1"/>
  <c r="K2796" i="2" s="1"/>
  <c r="I2795" i="2"/>
  <c r="J2795" i="2" s="1"/>
  <c r="K2795" i="2" s="1"/>
  <c r="L2795" i="2" s="1"/>
  <c r="H2795" i="2"/>
  <c r="E2795" i="2"/>
  <c r="E2794" i="2"/>
  <c r="H2794" i="2" s="1"/>
  <c r="I2794" i="2" s="1"/>
  <c r="J2794" i="2" s="1"/>
  <c r="K2794" i="2" s="1"/>
  <c r="L2793" i="2"/>
  <c r="H2793" i="2"/>
  <c r="I2793" i="2" s="1"/>
  <c r="J2793" i="2" s="1"/>
  <c r="K2793" i="2" s="1"/>
  <c r="E2793" i="2"/>
  <c r="I2792" i="2"/>
  <c r="J2792" i="2" s="1"/>
  <c r="K2792" i="2" s="1"/>
  <c r="H2792" i="2"/>
  <c r="E2792" i="2"/>
  <c r="E2791" i="2"/>
  <c r="H2791" i="2" s="1"/>
  <c r="I2791" i="2" s="1"/>
  <c r="J2791" i="2" s="1"/>
  <c r="K2791" i="2" s="1"/>
  <c r="L2791" i="2" s="1"/>
  <c r="H2790" i="2"/>
  <c r="I2790" i="2" s="1"/>
  <c r="J2790" i="2" s="1"/>
  <c r="K2790" i="2" s="1"/>
  <c r="E2790" i="2"/>
  <c r="J2789" i="2"/>
  <c r="K2789" i="2" s="1"/>
  <c r="L2789" i="2" s="1"/>
  <c r="I2789" i="2"/>
  <c r="H2789" i="2"/>
  <c r="E2789" i="2"/>
  <c r="E2788" i="2"/>
  <c r="H2788" i="2" s="1"/>
  <c r="I2788" i="2" s="1"/>
  <c r="J2788" i="2" s="1"/>
  <c r="K2788" i="2" s="1"/>
  <c r="I2787" i="2"/>
  <c r="J2787" i="2" s="1"/>
  <c r="K2787" i="2" s="1"/>
  <c r="L2787" i="2" s="1"/>
  <c r="H2787" i="2"/>
  <c r="E2787" i="2"/>
  <c r="J2786" i="2"/>
  <c r="K2786" i="2" s="1"/>
  <c r="E2786" i="2"/>
  <c r="H2786" i="2" s="1"/>
  <c r="I2786" i="2" s="1"/>
  <c r="H2785" i="2"/>
  <c r="I2785" i="2" s="1"/>
  <c r="J2785" i="2" s="1"/>
  <c r="K2785" i="2" s="1"/>
  <c r="L2785" i="2" s="1"/>
  <c r="E2785" i="2"/>
  <c r="I2784" i="2"/>
  <c r="J2784" i="2" s="1"/>
  <c r="K2784" i="2" s="1"/>
  <c r="H2784" i="2"/>
  <c r="E2784" i="2"/>
  <c r="K2783" i="2"/>
  <c r="L2783" i="2" s="1"/>
  <c r="E2783" i="2"/>
  <c r="H2783" i="2" s="1"/>
  <c r="I2783" i="2" s="1"/>
  <c r="J2783" i="2" s="1"/>
  <c r="H2782" i="2"/>
  <c r="I2782" i="2" s="1"/>
  <c r="J2782" i="2" s="1"/>
  <c r="K2782" i="2" s="1"/>
  <c r="E2782" i="2"/>
  <c r="J2781" i="2"/>
  <c r="K2781" i="2" s="1"/>
  <c r="L2781" i="2" s="1"/>
  <c r="E2781" i="2"/>
  <c r="H2781" i="2" s="1"/>
  <c r="I2781" i="2" s="1"/>
  <c r="E2780" i="2"/>
  <c r="H2780" i="2" s="1"/>
  <c r="I2780" i="2" s="1"/>
  <c r="J2780" i="2" s="1"/>
  <c r="K2780" i="2" s="1"/>
  <c r="I2779" i="2"/>
  <c r="J2779" i="2" s="1"/>
  <c r="K2779" i="2" s="1"/>
  <c r="L2779" i="2" s="1"/>
  <c r="H2779" i="2"/>
  <c r="E2779" i="2"/>
  <c r="E2778" i="2"/>
  <c r="H2778" i="2" s="1"/>
  <c r="I2778" i="2" s="1"/>
  <c r="J2778" i="2" s="1"/>
  <c r="K2778" i="2" s="1"/>
  <c r="L2777" i="2"/>
  <c r="H2777" i="2"/>
  <c r="I2777" i="2" s="1"/>
  <c r="J2777" i="2" s="1"/>
  <c r="K2777" i="2" s="1"/>
  <c r="E2777" i="2"/>
  <c r="I2776" i="2"/>
  <c r="J2776" i="2" s="1"/>
  <c r="K2776" i="2" s="1"/>
  <c r="H2776" i="2"/>
  <c r="E2776" i="2"/>
  <c r="E2775" i="2"/>
  <c r="H2775" i="2" s="1"/>
  <c r="I2775" i="2" s="1"/>
  <c r="J2775" i="2" s="1"/>
  <c r="K2775" i="2" s="1"/>
  <c r="L2775" i="2" s="1"/>
  <c r="H2774" i="2"/>
  <c r="I2774" i="2" s="1"/>
  <c r="J2774" i="2" s="1"/>
  <c r="K2774" i="2" s="1"/>
  <c r="E2774" i="2"/>
  <c r="E2773" i="2"/>
  <c r="H2773" i="2" s="1"/>
  <c r="I2773" i="2" s="1"/>
  <c r="J2773" i="2" s="1"/>
  <c r="K2773" i="2" s="1"/>
  <c r="L2773" i="2" s="1"/>
  <c r="K2772" i="2"/>
  <c r="E2772" i="2"/>
  <c r="H2772" i="2" s="1"/>
  <c r="I2772" i="2" s="1"/>
  <c r="J2772" i="2" s="1"/>
  <c r="I2771" i="2"/>
  <c r="J2771" i="2" s="1"/>
  <c r="K2771" i="2" s="1"/>
  <c r="L2771" i="2" s="1"/>
  <c r="H2771" i="2"/>
  <c r="E2771" i="2"/>
  <c r="E2770" i="2"/>
  <c r="H2770" i="2" s="1"/>
  <c r="I2770" i="2" s="1"/>
  <c r="J2770" i="2" s="1"/>
  <c r="K2770" i="2" s="1"/>
  <c r="L2769" i="2"/>
  <c r="H2769" i="2"/>
  <c r="I2769" i="2" s="1"/>
  <c r="J2769" i="2" s="1"/>
  <c r="K2769" i="2" s="1"/>
  <c r="E2769" i="2"/>
  <c r="I2768" i="2"/>
  <c r="J2768" i="2" s="1"/>
  <c r="K2768" i="2" s="1"/>
  <c r="H2768" i="2"/>
  <c r="E2768" i="2"/>
  <c r="E2767" i="2"/>
  <c r="H2767" i="2" s="1"/>
  <c r="I2767" i="2" s="1"/>
  <c r="J2767" i="2" s="1"/>
  <c r="K2767" i="2" s="1"/>
  <c r="L2767" i="2" s="1"/>
  <c r="H2766" i="2"/>
  <c r="I2766" i="2" s="1"/>
  <c r="J2766" i="2" s="1"/>
  <c r="K2766" i="2" s="1"/>
  <c r="E2766" i="2"/>
  <c r="E2765" i="2"/>
  <c r="H2765" i="2" s="1"/>
  <c r="I2765" i="2" s="1"/>
  <c r="J2765" i="2" s="1"/>
  <c r="K2765" i="2" s="1"/>
  <c r="L2765" i="2" s="1"/>
  <c r="K2764" i="2"/>
  <c r="E2764" i="2"/>
  <c r="H2764" i="2" s="1"/>
  <c r="I2764" i="2" s="1"/>
  <c r="J2764" i="2" s="1"/>
  <c r="I2763" i="2"/>
  <c r="J2763" i="2" s="1"/>
  <c r="K2763" i="2" s="1"/>
  <c r="L2763" i="2" s="1"/>
  <c r="H2763" i="2"/>
  <c r="E2763" i="2"/>
  <c r="J2762" i="2"/>
  <c r="K2762" i="2" s="1"/>
  <c r="E2762" i="2"/>
  <c r="H2762" i="2" s="1"/>
  <c r="I2762" i="2" s="1"/>
  <c r="H2761" i="2"/>
  <c r="I2761" i="2" s="1"/>
  <c r="J2761" i="2" s="1"/>
  <c r="K2761" i="2" s="1"/>
  <c r="L2761" i="2" s="1"/>
  <c r="E2761" i="2"/>
  <c r="I2760" i="2"/>
  <c r="J2760" i="2" s="1"/>
  <c r="K2760" i="2" s="1"/>
  <c r="H2760" i="2"/>
  <c r="E2760" i="2"/>
  <c r="K2759" i="2"/>
  <c r="L2759" i="2" s="1"/>
  <c r="E2759" i="2"/>
  <c r="H2759" i="2" s="1"/>
  <c r="I2759" i="2" s="1"/>
  <c r="J2759" i="2" s="1"/>
  <c r="H2758" i="2"/>
  <c r="I2758" i="2" s="1"/>
  <c r="J2758" i="2" s="1"/>
  <c r="K2758" i="2" s="1"/>
  <c r="E2758" i="2"/>
  <c r="J2757" i="2"/>
  <c r="K2757" i="2" s="1"/>
  <c r="L2757" i="2" s="1"/>
  <c r="E2757" i="2"/>
  <c r="H2757" i="2" s="1"/>
  <c r="I2757" i="2" s="1"/>
  <c r="E2756" i="2"/>
  <c r="H2756" i="2" s="1"/>
  <c r="I2756" i="2" s="1"/>
  <c r="J2756" i="2" s="1"/>
  <c r="K2756" i="2" s="1"/>
  <c r="I2755" i="2"/>
  <c r="J2755" i="2" s="1"/>
  <c r="K2755" i="2" s="1"/>
  <c r="L2755" i="2" s="1"/>
  <c r="H2755" i="2"/>
  <c r="E2755" i="2"/>
  <c r="J2754" i="2"/>
  <c r="K2754" i="2" s="1"/>
  <c r="E2754" i="2"/>
  <c r="H2754" i="2" s="1"/>
  <c r="I2754" i="2" s="1"/>
  <c r="H2753" i="2"/>
  <c r="I2753" i="2" s="1"/>
  <c r="J2753" i="2" s="1"/>
  <c r="K2753" i="2" s="1"/>
  <c r="L2753" i="2" s="1"/>
  <c r="E2753" i="2"/>
  <c r="I2752" i="2"/>
  <c r="J2752" i="2" s="1"/>
  <c r="K2752" i="2" s="1"/>
  <c r="H2752" i="2"/>
  <c r="E2752" i="2"/>
  <c r="K2751" i="2"/>
  <c r="L2751" i="2" s="1"/>
  <c r="E2751" i="2"/>
  <c r="H2751" i="2" s="1"/>
  <c r="I2751" i="2" s="1"/>
  <c r="J2751" i="2" s="1"/>
  <c r="H2750" i="2"/>
  <c r="I2750" i="2" s="1"/>
  <c r="J2750" i="2" s="1"/>
  <c r="K2750" i="2" s="1"/>
  <c r="E2750" i="2"/>
  <c r="J2749" i="2"/>
  <c r="K2749" i="2" s="1"/>
  <c r="L2749" i="2" s="1"/>
  <c r="E2749" i="2"/>
  <c r="H2749" i="2" s="1"/>
  <c r="I2749" i="2" s="1"/>
  <c r="E2748" i="2"/>
  <c r="H2748" i="2" s="1"/>
  <c r="I2748" i="2" s="1"/>
  <c r="J2748" i="2" s="1"/>
  <c r="K2748" i="2" s="1"/>
  <c r="I2747" i="2"/>
  <c r="J2747" i="2" s="1"/>
  <c r="K2747" i="2" s="1"/>
  <c r="L2747" i="2" s="1"/>
  <c r="H2747" i="2"/>
  <c r="E2747" i="2"/>
  <c r="E2746" i="2"/>
  <c r="H2746" i="2" s="1"/>
  <c r="I2746" i="2" s="1"/>
  <c r="J2746" i="2" s="1"/>
  <c r="K2746" i="2" s="1"/>
  <c r="L2745" i="2"/>
  <c r="H2745" i="2"/>
  <c r="I2745" i="2" s="1"/>
  <c r="J2745" i="2" s="1"/>
  <c r="K2745" i="2" s="1"/>
  <c r="E2745" i="2"/>
  <c r="I2744" i="2"/>
  <c r="J2744" i="2" s="1"/>
  <c r="K2744" i="2" s="1"/>
  <c r="H2744" i="2"/>
  <c r="E2744" i="2"/>
  <c r="E2743" i="2"/>
  <c r="H2743" i="2" s="1"/>
  <c r="I2743" i="2" s="1"/>
  <c r="J2743" i="2" s="1"/>
  <c r="K2743" i="2" s="1"/>
  <c r="L2743" i="2" s="1"/>
  <c r="H2742" i="2"/>
  <c r="I2742" i="2" s="1"/>
  <c r="J2742" i="2" s="1"/>
  <c r="K2742" i="2" s="1"/>
  <c r="E2742" i="2"/>
  <c r="E2741" i="2"/>
  <c r="H2741" i="2" s="1"/>
  <c r="I2741" i="2" s="1"/>
  <c r="J2741" i="2" s="1"/>
  <c r="K2741" i="2" s="1"/>
  <c r="L2741" i="2" s="1"/>
  <c r="K2740" i="2"/>
  <c r="E2740" i="2"/>
  <c r="H2740" i="2" s="1"/>
  <c r="I2740" i="2" s="1"/>
  <c r="J2740" i="2" s="1"/>
  <c r="I2739" i="2"/>
  <c r="J2739" i="2" s="1"/>
  <c r="K2739" i="2" s="1"/>
  <c r="L2739" i="2" s="1"/>
  <c r="H2739" i="2"/>
  <c r="E2739" i="2"/>
  <c r="E2738" i="2"/>
  <c r="H2738" i="2" s="1"/>
  <c r="I2738" i="2" s="1"/>
  <c r="J2738" i="2" s="1"/>
  <c r="K2738" i="2" s="1"/>
  <c r="L2737" i="2"/>
  <c r="H2737" i="2"/>
  <c r="I2737" i="2" s="1"/>
  <c r="J2737" i="2" s="1"/>
  <c r="K2737" i="2" s="1"/>
  <c r="E2737" i="2"/>
  <c r="I2736" i="2"/>
  <c r="J2736" i="2" s="1"/>
  <c r="K2736" i="2" s="1"/>
  <c r="H2736" i="2"/>
  <c r="E2736" i="2"/>
  <c r="E2735" i="2"/>
  <c r="H2735" i="2" s="1"/>
  <c r="I2735" i="2" s="1"/>
  <c r="J2735" i="2" s="1"/>
  <c r="K2735" i="2" s="1"/>
  <c r="L2735" i="2" s="1"/>
  <c r="H2734" i="2"/>
  <c r="I2734" i="2" s="1"/>
  <c r="J2734" i="2" s="1"/>
  <c r="K2734" i="2" s="1"/>
  <c r="E2734" i="2"/>
  <c r="J2733" i="2"/>
  <c r="K2733" i="2" s="1"/>
  <c r="L2733" i="2" s="1"/>
  <c r="I2733" i="2"/>
  <c r="H2733" i="2"/>
  <c r="E2733" i="2"/>
  <c r="E2732" i="2"/>
  <c r="H2732" i="2" s="1"/>
  <c r="I2732" i="2" s="1"/>
  <c r="J2732" i="2" s="1"/>
  <c r="K2732" i="2" s="1"/>
  <c r="I2731" i="2"/>
  <c r="J2731" i="2" s="1"/>
  <c r="K2731" i="2" s="1"/>
  <c r="L2731" i="2" s="1"/>
  <c r="H2731" i="2"/>
  <c r="E2731" i="2"/>
  <c r="J2730" i="2"/>
  <c r="K2730" i="2" s="1"/>
  <c r="I2730" i="2"/>
  <c r="H2730" i="2"/>
  <c r="E2730" i="2"/>
  <c r="H2729" i="2"/>
  <c r="I2729" i="2" s="1"/>
  <c r="J2729" i="2" s="1"/>
  <c r="K2729" i="2" s="1"/>
  <c r="L2729" i="2" s="1"/>
  <c r="E2729" i="2"/>
  <c r="I2728" i="2"/>
  <c r="J2728" i="2" s="1"/>
  <c r="K2728" i="2" s="1"/>
  <c r="H2728" i="2"/>
  <c r="E2728" i="2"/>
  <c r="K2727" i="2"/>
  <c r="L2727" i="2" s="1"/>
  <c r="E2727" i="2"/>
  <c r="H2727" i="2" s="1"/>
  <c r="I2727" i="2" s="1"/>
  <c r="J2727" i="2" s="1"/>
  <c r="H2726" i="2"/>
  <c r="I2726" i="2" s="1"/>
  <c r="J2726" i="2" s="1"/>
  <c r="K2726" i="2" s="1"/>
  <c r="E2726" i="2"/>
  <c r="J2725" i="2"/>
  <c r="K2725" i="2" s="1"/>
  <c r="L2725" i="2" s="1"/>
  <c r="E2725" i="2"/>
  <c r="H2725" i="2" s="1"/>
  <c r="I2725" i="2" s="1"/>
  <c r="E2724" i="2"/>
  <c r="H2724" i="2" s="1"/>
  <c r="I2724" i="2" s="1"/>
  <c r="J2724" i="2" s="1"/>
  <c r="K2724" i="2" s="1"/>
  <c r="I2723" i="2"/>
  <c r="J2723" i="2" s="1"/>
  <c r="K2723" i="2" s="1"/>
  <c r="L2723" i="2" s="1"/>
  <c r="H2723" i="2"/>
  <c r="E2723" i="2"/>
  <c r="J2722" i="2"/>
  <c r="K2722" i="2" s="1"/>
  <c r="E2722" i="2"/>
  <c r="H2722" i="2" s="1"/>
  <c r="I2722" i="2" s="1"/>
  <c r="H2721" i="2"/>
  <c r="I2721" i="2" s="1"/>
  <c r="J2721" i="2" s="1"/>
  <c r="K2721" i="2" s="1"/>
  <c r="L2721" i="2" s="1"/>
  <c r="E2721" i="2"/>
  <c r="I2720" i="2"/>
  <c r="J2720" i="2" s="1"/>
  <c r="K2720" i="2" s="1"/>
  <c r="H2720" i="2"/>
  <c r="E2720" i="2"/>
  <c r="K2719" i="2"/>
  <c r="L2719" i="2" s="1"/>
  <c r="E2719" i="2"/>
  <c r="H2719" i="2" s="1"/>
  <c r="I2719" i="2" s="1"/>
  <c r="J2719" i="2" s="1"/>
  <c r="H2718" i="2"/>
  <c r="I2718" i="2" s="1"/>
  <c r="J2718" i="2" s="1"/>
  <c r="K2718" i="2" s="1"/>
  <c r="E2718" i="2"/>
  <c r="J2717" i="2"/>
  <c r="K2717" i="2" s="1"/>
  <c r="L2717" i="2" s="1"/>
  <c r="E2717" i="2"/>
  <c r="H2717" i="2" s="1"/>
  <c r="I2717" i="2" s="1"/>
  <c r="E2716" i="2"/>
  <c r="H2716" i="2" s="1"/>
  <c r="I2716" i="2" s="1"/>
  <c r="J2716" i="2" s="1"/>
  <c r="K2716" i="2" s="1"/>
  <c r="I2715" i="2"/>
  <c r="J2715" i="2" s="1"/>
  <c r="K2715" i="2" s="1"/>
  <c r="L2715" i="2" s="1"/>
  <c r="H2715" i="2"/>
  <c r="E2715" i="2"/>
  <c r="E2714" i="2"/>
  <c r="H2714" i="2" s="1"/>
  <c r="I2714" i="2" s="1"/>
  <c r="J2714" i="2" s="1"/>
  <c r="K2714" i="2" s="1"/>
  <c r="L2713" i="2"/>
  <c r="H2713" i="2"/>
  <c r="I2713" i="2" s="1"/>
  <c r="J2713" i="2" s="1"/>
  <c r="K2713" i="2" s="1"/>
  <c r="E2713" i="2"/>
  <c r="I2712" i="2"/>
  <c r="J2712" i="2" s="1"/>
  <c r="K2712" i="2" s="1"/>
  <c r="E2712" i="2"/>
  <c r="H2712" i="2" s="1"/>
  <c r="E2711" i="2"/>
  <c r="H2711" i="2" s="1"/>
  <c r="I2711" i="2" s="1"/>
  <c r="J2711" i="2" s="1"/>
  <c r="K2711" i="2" s="1"/>
  <c r="L2711" i="2" s="1"/>
  <c r="H2710" i="2"/>
  <c r="I2710" i="2" s="1"/>
  <c r="J2710" i="2" s="1"/>
  <c r="K2710" i="2" s="1"/>
  <c r="E2710" i="2"/>
  <c r="E2709" i="2"/>
  <c r="H2709" i="2" s="1"/>
  <c r="I2709" i="2" s="1"/>
  <c r="J2709" i="2" s="1"/>
  <c r="K2709" i="2" s="1"/>
  <c r="L2709" i="2" s="1"/>
  <c r="K2708" i="2"/>
  <c r="E2708" i="2"/>
  <c r="H2708" i="2" s="1"/>
  <c r="I2708" i="2" s="1"/>
  <c r="J2708" i="2" s="1"/>
  <c r="E2707" i="2"/>
  <c r="H2707" i="2" s="1"/>
  <c r="I2707" i="2" s="1"/>
  <c r="J2707" i="2" s="1"/>
  <c r="K2707" i="2" s="1"/>
  <c r="L2707" i="2" s="1"/>
  <c r="J2706" i="2"/>
  <c r="K2706" i="2" s="1"/>
  <c r="E2706" i="2"/>
  <c r="H2706" i="2" s="1"/>
  <c r="I2706" i="2" s="1"/>
  <c r="H2705" i="2"/>
  <c r="I2705" i="2" s="1"/>
  <c r="J2705" i="2" s="1"/>
  <c r="K2705" i="2" s="1"/>
  <c r="L2705" i="2" s="1"/>
  <c r="E2705" i="2"/>
  <c r="I2704" i="2"/>
  <c r="J2704" i="2" s="1"/>
  <c r="K2704" i="2" s="1"/>
  <c r="E2704" i="2"/>
  <c r="H2704" i="2" s="1"/>
  <c r="E2703" i="2"/>
  <c r="H2703" i="2" s="1"/>
  <c r="I2703" i="2" s="1"/>
  <c r="J2703" i="2" s="1"/>
  <c r="K2703" i="2" s="1"/>
  <c r="L2703" i="2" s="1"/>
  <c r="H2702" i="2"/>
  <c r="I2702" i="2" s="1"/>
  <c r="J2702" i="2" s="1"/>
  <c r="K2702" i="2" s="1"/>
  <c r="E2702" i="2"/>
  <c r="E2701" i="2"/>
  <c r="H2701" i="2" s="1"/>
  <c r="I2701" i="2" s="1"/>
  <c r="J2701" i="2" s="1"/>
  <c r="K2701" i="2" s="1"/>
  <c r="L2701" i="2" s="1"/>
  <c r="K2700" i="2"/>
  <c r="E2700" i="2"/>
  <c r="H2700" i="2" s="1"/>
  <c r="I2700" i="2" s="1"/>
  <c r="J2700" i="2" s="1"/>
  <c r="E2699" i="2"/>
  <c r="H2699" i="2" s="1"/>
  <c r="I2699" i="2" s="1"/>
  <c r="J2699" i="2" s="1"/>
  <c r="K2699" i="2" s="1"/>
  <c r="L2699" i="2" s="1"/>
  <c r="J2698" i="2"/>
  <c r="K2698" i="2" s="1"/>
  <c r="E2698" i="2"/>
  <c r="H2698" i="2" s="1"/>
  <c r="I2698" i="2" s="1"/>
  <c r="H2697" i="2"/>
  <c r="I2697" i="2" s="1"/>
  <c r="J2697" i="2" s="1"/>
  <c r="K2697" i="2" s="1"/>
  <c r="L2697" i="2" s="1"/>
  <c r="E2697" i="2"/>
  <c r="E2696" i="2"/>
  <c r="H2696" i="2" s="1"/>
  <c r="I2696" i="2" s="1"/>
  <c r="J2696" i="2" s="1"/>
  <c r="K2696" i="2" s="1"/>
  <c r="K2695" i="2"/>
  <c r="L2695" i="2" s="1"/>
  <c r="E2695" i="2"/>
  <c r="H2695" i="2" s="1"/>
  <c r="I2695" i="2" s="1"/>
  <c r="J2695" i="2" s="1"/>
  <c r="H2694" i="2"/>
  <c r="I2694" i="2" s="1"/>
  <c r="J2694" i="2" s="1"/>
  <c r="K2694" i="2" s="1"/>
  <c r="E2694" i="2"/>
  <c r="J2693" i="2"/>
  <c r="K2693" i="2" s="1"/>
  <c r="L2693" i="2" s="1"/>
  <c r="E2693" i="2"/>
  <c r="H2693" i="2" s="1"/>
  <c r="I2693" i="2" s="1"/>
  <c r="E2692" i="2"/>
  <c r="H2692" i="2" s="1"/>
  <c r="I2692" i="2" s="1"/>
  <c r="J2692" i="2" s="1"/>
  <c r="K2692" i="2" s="1"/>
  <c r="I2691" i="2"/>
  <c r="J2691" i="2" s="1"/>
  <c r="K2691" i="2" s="1"/>
  <c r="L2691" i="2" s="1"/>
  <c r="E2691" i="2"/>
  <c r="H2691" i="2" s="1"/>
  <c r="H2690" i="2"/>
  <c r="I2690" i="2" s="1"/>
  <c r="J2690" i="2" s="1"/>
  <c r="K2690" i="2" s="1"/>
  <c r="E2690" i="2"/>
  <c r="L2689" i="2"/>
  <c r="H2689" i="2"/>
  <c r="I2689" i="2" s="1"/>
  <c r="J2689" i="2" s="1"/>
  <c r="K2689" i="2" s="1"/>
  <c r="E2689" i="2"/>
  <c r="I2688" i="2"/>
  <c r="J2688" i="2" s="1"/>
  <c r="K2688" i="2" s="1"/>
  <c r="E2688" i="2"/>
  <c r="H2688" i="2" s="1"/>
  <c r="E2687" i="2"/>
  <c r="H2687" i="2" s="1"/>
  <c r="I2687" i="2" s="1"/>
  <c r="J2687" i="2" s="1"/>
  <c r="K2687" i="2" s="1"/>
  <c r="L2687" i="2" s="1"/>
  <c r="H2686" i="2"/>
  <c r="I2686" i="2" s="1"/>
  <c r="J2686" i="2" s="1"/>
  <c r="K2686" i="2" s="1"/>
  <c r="E2686" i="2"/>
  <c r="E2685" i="2"/>
  <c r="H2685" i="2" s="1"/>
  <c r="I2685" i="2" s="1"/>
  <c r="J2685" i="2" s="1"/>
  <c r="K2685" i="2" s="1"/>
  <c r="L2685" i="2" s="1"/>
  <c r="K2684" i="2"/>
  <c r="E2684" i="2"/>
  <c r="H2684" i="2" s="1"/>
  <c r="I2684" i="2" s="1"/>
  <c r="J2684" i="2" s="1"/>
  <c r="E2683" i="2"/>
  <c r="H2683" i="2" s="1"/>
  <c r="I2683" i="2" s="1"/>
  <c r="J2683" i="2" s="1"/>
  <c r="K2683" i="2" s="1"/>
  <c r="L2683" i="2" s="1"/>
  <c r="J2682" i="2"/>
  <c r="K2682" i="2" s="1"/>
  <c r="E2682" i="2"/>
  <c r="H2682" i="2" s="1"/>
  <c r="I2682" i="2" s="1"/>
  <c r="H2681" i="2"/>
  <c r="I2681" i="2" s="1"/>
  <c r="J2681" i="2" s="1"/>
  <c r="K2681" i="2" s="1"/>
  <c r="L2681" i="2" s="1"/>
  <c r="E2681" i="2"/>
  <c r="I2680" i="2"/>
  <c r="J2680" i="2" s="1"/>
  <c r="K2680" i="2" s="1"/>
  <c r="E2680" i="2"/>
  <c r="H2680" i="2" s="1"/>
  <c r="E2679" i="2"/>
  <c r="H2679" i="2" s="1"/>
  <c r="I2679" i="2" s="1"/>
  <c r="J2679" i="2" s="1"/>
  <c r="K2679" i="2" s="1"/>
  <c r="L2679" i="2" s="1"/>
  <c r="H2678" i="2"/>
  <c r="I2678" i="2" s="1"/>
  <c r="J2678" i="2" s="1"/>
  <c r="K2678" i="2" s="1"/>
  <c r="E2678" i="2"/>
  <c r="E2677" i="2"/>
  <c r="H2677" i="2" s="1"/>
  <c r="I2677" i="2" s="1"/>
  <c r="J2677" i="2" s="1"/>
  <c r="K2677" i="2" s="1"/>
  <c r="L2677" i="2" s="1"/>
  <c r="K2676" i="2"/>
  <c r="E2676" i="2"/>
  <c r="H2676" i="2" s="1"/>
  <c r="I2676" i="2" s="1"/>
  <c r="J2676" i="2" s="1"/>
  <c r="E2675" i="2"/>
  <c r="H2675" i="2" s="1"/>
  <c r="I2675" i="2" s="1"/>
  <c r="J2675" i="2" s="1"/>
  <c r="K2675" i="2" s="1"/>
  <c r="L2675" i="2" s="1"/>
  <c r="J2674" i="2"/>
  <c r="K2674" i="2" s="1"/>
  <c r="E2674" i="2"/>
  <c r="H2674" i="2" s="1"/>
  <c r="I2674" i="2" s="1"/>
  <c r="H2673" i="2"/>
  <c r="I2673" i="2" s="1"/>
  <c r="J2673" i="2" s="1"/>
  <c r="K2673" i="2" s="1"/>
  <c r="L2673" i="2" s="1"/>
  <c r="E2673" i="2"/>
  <c r="E2672" i="2"/>
  <c r="H2672" i="2" s="1"/>
  <c r="I2672" i="2" s="1"/>
  <c r="J2672" i="2" s="1"/>
  <c r="K2672" i="2" s="1"/>
  <c r="K2671" i="2"/>
  <c r="L2671" i="2" s="1"/>
  <c r="E2671" i="2"/>
  <c r="H2671" i="2" s="1"/>
  <c r="I2671" i="2" s="1"/>
  <c r="J2671" i="2" s="1"/>
  <c r="H2670" i="2"/>
  <c r="I2670" i="2" s="1"/>
  <c r="J2670" i="2" s="1"/>
  <c r="K2670" i="2" s="1"/>
  <c r="E2670" i="2"/>
  <c r="J2669" i="2"/>
  <c r="K2669" i="2" s="1"/>
  <c r="L2669" i="2" s="1"/>
  <c r="E2669" i="2"/>
  <c r="H2669" i="2" s="1"/>
  <c r="I2669" i="2" s="1"/>
  <c r="E2668" i="2"/>
  <c r="H2668" i="2" s="1"/>
  <c r="I2668" i="2" s="1"/>
  <c r="J2668" i="2" s="1"/>
  <c r="K2668" i="2" s="1"/>
  <c r="I2667" i="2"/>
  <c r="J2667" i="2" s="1"/>
  <c r="K2667" i="2" s="1"/>
  <c r="L2667" i="2" s="1"/>
  <c r="E2667" i="2"/>
  <c r="H2667" i="2" s="1"/>
  <c r="E2666" i="2"/>
  <c r="H2666" i="2" s="1"/>
  <c r="I2666" i="2" s="1"/>
  <c r="J2666" i="2" s="1"/>
  <c r="K2666" i="2" s="1"/>
  <c r="L2665" i="2"/>
  <c r="H2665" i="2"/>
  <c r="I2665" i="2" s="1"/>
  <c r="J2665" i="2" s="1"/>
  <c r="K2665" i="2" s="1"/>
  <c r="E2665" i="2"/>
  <c r="E2664" i="2"/>
  <c r="H2664" i="2" s="1"/>
  <c r="I2664" i="2" s="1"/>
  <c r="J2664" i="2" s="1"/>
  <c r="K2664" i="2" s="1"/>
  <c r="K2663" i="2"/>
  <c r="L2663" i="2" s="1"/>
  <c r="E2663" i="2"/>
  <c r="H2663" i="2" s="1"/>
  <c r="I2663" i="2" s="1"/>
  <c r="J2663" i="2" s="1"/>
  <c r="H2662" i="2"/>
  <c r="I2662" i="2" s="1"/>
  <c r="J2662" i="2" s="1"/>
  <c r="K2662" i="2" s="1"/>
  <c r="E2662" i="2"/>
  <c r="J2661" i="2"/>
  <c r="K2661" i="2" s="1"/>
  <c r="L2661" i="2" s="1"/>
  <c r="E2661" i="2"/>
  <c r="H2661" i="2" s="1"/>
  <c r="I2661" i="2" s="1"/>
  <c r="E2660" i="2"/>
  <c r="H2660" i="2" s="1"/>
  <c r="I2660" i="2" s="1"/>
  <c r="J2660" i="2" s="1"/>
  <c r="K2660" i="2" s="1"/>
  <c r="I2659" i="2"/>
  <c r="J2659" i="2" s="1"/>
  <c r="K2659" i="2" s="1"/>
  <c r="L2659" i="2" s="1"/>
  <c r="H2659" i="2"/>
  <c r="E2659" i="2"/>
  <c r="J2658" i="2"/>
  <c r="K2658" i="2" s="1"/>
  <c r="E2658" i="2"/>
  <c r="H2658" i="2" s="1"/>
  <c r="I2658" i="2" s="1"/>
  <c r="H2657" i="2"/>
  <c r="I2657" i="2" s="1"/>
  <c r="J2657" i="2" s="1"/>
  <c r="K2657" i="2" s="1"/>
  <c r="L2657" i="2" s="1"/>
  <c r="E2657" i="2"/>
  <c r="I2656" i="2"/>
  <c r="J2656" i="2" s="1"/>
  <c r="K2656" i="2" s="1"/>
  <c r="E2656" i="2"/>
  <c r="H2656" i="2" s="1"/>
  <c r="E2655" i="2"/>
  <c r="H2655" i="2" s="1"/>
  <c r="I2655" i="2" s="1"/>
  <c r="J2655" i="2" s="1"/>
  <c r="K2655" i="2" s="1"/>
  <c r="L2655" i="2" s="1"/>
  <c r="H2654" i="2"/>
  <c r="I2654" i="2" s="1"/>
  <c r="J2654" i="2" s="1"/>
  <c r="K2654" i="2" s="1"/>
  <c r="E2654" i="2"/>
  <c r="E2653" i="2"/>
  <c r="H2653" i="2" s="1"/>
  <c r="I2653" i="2" s="1"/>
  <c r="J2653" i="2" s="1"/>
  <c r="K2653" i="2" s="1"/>
  <c r="L2653" i="2" s="1"/>
  <c r="K2652" i="2"/>
  <c r="E2652" i="2"/>
  <c r="H2652" i="2" s="1"/>
  <c r="I2652" i="2" s="1"/>
  <c r="J2652" i="2" s="1"/>
  <c r="E2651" i="2"/>
  <c r="H2651" i="2" s="1"/>
  <c r="I2651" i="2" s="1"/>
  <c r="J2651" i="2" s="1"/>
  <c r="K2651" i="2" s="1"/>
  <c r="L2651" i="2" s="1"/>
  <c r="J2650" i="2"/>
  <c r="K2650" i="2" s="1"/>
  <c r="E2650" i="2"/>
  <c r="H2650" i="2" s="1"/>
  <c r="I2650" i="2" s="1"/>
  <c r="H2649" i="2"/>
  <c r="I2649" i="2" s="1"/>
  <c r="J2649" i="2" s="1"/>
  <c r="K2649" i="2" s="1"/>
  <c r="L2649" i="2" s="1"/>
  <c r="E2649" i="2"/>
  <c r="E2648" i="2"/>
  <c r="H2648" i="2" s="1"/>
  <c r="I2648" i="2" s="1"/>
  <c r="J2648" i="2" s="1"/>
  <c r="K2648" i="2" s="1"/>
  <c r="K2647" i="2"/>
  <c r="L2647" i="2" s="1"/>
  <c r="E2647" i="2"/>
  <c r="H2647" i="2" s="1"/>
  <c r="I2647" i="2" s="1"/>
  <c r="J2647" i="2" s="1"/>
  <c r="H2646" i="2"/>
  <c r="I2646" i="2" s="1"/>
  <c r="J2646" i="2" s="1"/>
  <c r="K2646" i="2" s="1"/>
  <c r="E2646" i="2"/>
  <c r="J2645" i="2"/>
  <c r="K2645" i="2" s="1"/>
  <c r="L2645" i="2" s="1"/>
  <c r="E2645" i="2"/>
  <c r="H2645" i="2" s="1"/>
  <c r="I2645" i="2" s="1"/>
  <c r="E2644" i="2"/>
  <c r="H2644" i="2" s="1"/>
  <c r="I2644" i="2" s="1"/>
  <c r="J2644" i="2" s="1"/>
  <c r="K2644" i="2" s="1"/>
  <c r="I2643" i="2"/>
  <c r="J2643" i="2" s="1"/>
  <c r="K2643" i="2" s="1"/>
  <c r="L2643" i="2" s="1"/>
  <c r="E2643" i="2"/>
  <c r="H2643" i="2" s="1"/>
  <c r="E2642" i="2"/>
  <c r="H2642" i="2" s="1"/>
  <c r="I2642" i="2" s="1"/>
  <c r="J2642" i="2" s="1"/>
  <c r="K2642" i="2" s="1"/>
  <c r="L2641" i="2"/>
  <c r="H2641" i="2"/>
  <c r="I2641" i="2" s="1"/>
  <c r="J2641" i="2" s="1"/>
  <c r="K2641" i="2" s="1"/>
  <c r="E2641" i="2"/>
  <c r="E2640" i="2"/>
  <c r="H2640" i="2" s="1"/>
  <c r="I2640" i="2" s="1"/>
  <c r="J2640" i="2" s="1"/>
  <c r="K2640" i="2" s="1"/>
  <c r="K2639" i="2"/>
  <c r="L2639" i="2" s="1"/>
  <c r="E2639" i="2"/>
  <c r="H2639" i="2" s="1"/>
  <c r="I2639" i="2" s="1"/>
  <c r="J2639" i="2" s="1"/>
  <c r="H2638" i="2"/>
  <c r="I2638" i="2" s="1"/>
  <c r="J2638" i="2" s="1"/>
  <c r="K2638" i="2" s="1"/>
  <c r="E2638" i="2"/>
  <c r="J2637" i="2"/>
  <c r="K2637" i="2" s="1"/>
  <c r="L2637" i="2" s="1"/>
  <c r="E2637" i="2"/>
  <c r="H2637" i="2" s="1"/>
  <c r="I2637" i="2" s="1"/>
  <c r="E2636" i="2"/>
  <c r="H2636" i="2" s="1"/>
  <c r="I2636" i="2" s="1"/>
  <c r="J2636" i="2" s="1"/>
  <c r="K2636" i="2" s="1"/>
  <c r="I2635" i="2"/>
  <c r="J2635" i="2" s="1"/>
  <c r="K2635" i="2" s="1"/>
  <c r="L2635" i="2" s="1"/>
  <c r="E2635" i="2"/>
  <c r="H2635" i="2" s="1"/>
  <c r="E2634" i="2"/>
  <c r="H2634" i="2" s="1"/>
  <c r="I2634" i="2" s="1"/>
  <c r="J2634" i="2" s="1"/>
  <c r="K2634" i="2" s="1"/>
  <c r="L2633" i="2"/>
  <c r="H2633" i="2"/>
  <c r="I2633" i="2" s="1"/>
  <c r="J2633" i="2" s="1"/>
  <c r="K2633" i="2" s="1"/>
  <c r="E2633" i="2"/>
  <c r="I2632" i="2"/>
  <c r="J2632" i="2" s="1"/>
  <c r="K2632" i="2" s="1"/>
  <c r="H2632" i="2"/>
  <c r="E2632" i="2"/>
  <c r="E2631" i="2"/>
  <c r="H2631" i="2" s="1"/>
  <c r="I2631" i="2" s="1"/>
  <c r="J2631" i="2" s="1"/>
  <c r="K2631" i="2" s="1"/>
  <c r="L2631" i="2" s="1"/>
  <c r="H2630" i="2"/>
  <c r="I2630" i="2" s="1"/>
  <c r="J2630" i="2" s="1"/>
  <c r="K2630" i="2" s="1"/>
  <c r="E2630" i="2"/>
  <c r="E2629" i="2"/>
  <c r="H2629" i="2" s="1"/>
  <c r="I2629" i="2" s="1"/>
  <c r="J2629" i="2" s="1"/>
  <c r="K2629" i="2" s="1"/>
  <c r="L2629" i="2" s="1"/>
  <c r="K2628" i="2"/>
  <c r="E2628" i="2"/>
  <c r="H2628" i="2" s="1"/>
  <c r="I2628" i="2" s="1"/>
  <c r="J2628" i="2" s="1"/>
  <c r="E2627" i="2"/>
  <c r="H2627" i="2" s="1"/>
  <c r="I2627" i="2" s="1"/>
  <c r="J2627" i="2" s="1"/>
  <c r="K2627" i="2" s="1"/>
  <c r="L2627" i="2" s="1"/>
  <c r="J2626" i="2"/>
  <c r="K2626" i="2" s="1"/>
  <c r="H2626" i="2"/>
  <c r="I2626" i="2" s="1"/>
  <c r="E2626" i="2"/>
  <c r="L2625" i="2"/>
  <c r="H2625" i="2"/>
  <c r="I2625" i="2" s="1"/>
  <c r="J2625" i="2" s="1"/>
  <c r="K2625" i="2" s="1"/>
  <c r="E2625" i="2"/>
  <c r="E2624" i="2"/>
  <c r="H2624" i="2" s="1"/>
  <c r="I2624" i="2" s="1"/>
  <c r="J2624" i="2" s="1"/>
  <c r="K2624" i="2" s="1"/>
  <c r="K2623" i="2"/>
  <c r="L2623" i="2" s="1"/>
  <c r="E2623" i="2"/>
  <c r="H2623" i="2" s="1"/>
  <c r="I2623" i="2" s="1"/>
  <c r="J2623" i="2" s="1"/>
  <c r="H2622" i="2"/>
  <c r="I2622" i="2" s="1"/>
  <c r="J2622" i="2" s="1"/>
  <c r="K2622" i="2" s="1"/>
  <c r="E2622" i="2"/>
  <c r="J2621" i="2"/>
  <c r="K2621" i="2" s="1"/>
  <c r="L2621" i="2" s="1"/>
  <c r="E2621" i="2"/>
  <c r="H2621" i="2" s="1"/>
  <c r="I2621" i="2" s="1"/>
  <c r="E2620" i="2"/>
  <c r="H2620" i="2" s="1"/>
  <c r="I2620" i="2" s="1"/>
  <c r="J2620" i="2" s="1"/>
  <c r="K2620" i="2" s="1"/>
  <c r="I2619" i="2"/>
  <c r="J2619" i="2" s="1"/>
  <c r="K2619" i="2" s="1"/>
  <c r="L2619" i="2" s="1"/>
  <c r="E2619" i="2"/>
  <c r="H2619" i="2" s="1"/>
  <c r="E2618" i="2"/>
  <c r="H2618" i="2" s="1"/>
  <c r="I2618" i="2" s="1"/>
  <c r="J2618" i="2" s="1"/>
  <c r="K2618" i="2" s="1"/>
  <c r="L2617" i="2"/>
  <c r="H2617" i="2"/>
  <c r="I2617" i="2" s="1"/>
  <c r="J2617" i="2" s="1"/>
  <c r="K2617" i="2" s="1"/>
  <c r="E2617" i="2"/>
  <c r="I2616" i="2"/>
  <c r="J2616" i="2" s="1"/>
  <c r="K2616" i="2" s="1"/>
  <c r="E2616" i="2"/>
  <c r="H2616" i="2" s="1"/>
  <c r="E2615" i="2"/>
  <c r="H2615" i="2" s="1"/>
  <c r="I2615" i="2" s="1"/>
  <c r="J2615" i="2" s="1"/>
  <c r="K2615" i="2" s="1"/>
  <c r="L2615" i="2" s="1"/>
  <c r="H2614" i="2"/>
  <c r="I2614" i="2" s="1"/>
  <c r="J2614" i="2" s="1"/>
  <c r="K2614" i="2" s="1"/>
  <c r="E2614" i="2"/>
  <c r="E2613" i="2"/>
  <c r="H2613" i="2" s="1"/>
  <c r="I2613" i="2" s="1"/>
  <c r="J2613" i="2" s="1"/>
  <c r="K2613" i="2" s="1"/>
  <c r="L2613" i="2" s="1"/>
  <c r="K2612" i="2"/>
  <c r="E2612" i="2"/>
  <c r="H2612" i="2" s="1"/>
  <c r="I2612" i="2" s="1"/>
  <c r="J2612" i="2" s="1"/>
  <c r="E2611" i="2"/>
  <c r="H2611" i="2" s="1"/>
  <c r="I2611" i="2" s="1"/>
  <c r="J2611" i="2" s="1"/>
  <c r="K2611" i="2" s="1"/>
  <c r="L2611" i="2" s="1"/>
  <c r="J2610" i="2"/>
  <c r="K2610" i="2" s="1"/>
  <c r="E2610" i="2"/>
  <c r="H2610" i="2" s="1"/>
  <c r="I2610" i="2" s="1"/>
  <c r="H2609" i="2"/>
  <c r="I2609" i="2" s="1"/>
  <c r="J2609" i="2" s="1"/>
  <c r="K2609" i="2" s="1"/>
  <c r="L2609" i="2" s="1"/>
  <c r="E2609" i="2"/>
  <c r="I2608" i="2"/>
  <c r="J2608" i="2" s="1"/>
  <c r="K2608" i="2" s="1"/>
  <c r="H2608" i="2"/>
  <c r="E2608" i="2"/>
  <c r="H2607" i="2"/>
  <c r="I2607" i="2" s="1"/>
  <c r="J2607" i="2" s="1"/>
  <c r="K2607" i="2" s="1"/>
  <c r="L2607" i="2" s="1"/>
  <c r="E2607" i="2"/>
  <c r="I2606" i="2"/>
  <c r="J2606" i="2" s="1"/>
  <c r="K2606" i="2" s="1"/>
  <c r="H2606" i="2"/>
  <c r="E2606" i="2"/>
  <c r="E2605" i="2"/>
  <c r="H2605" i="2" s="1"/>
  <c r="I2605" i="2" s="1"/>
  <c r="J2605" i="2" s="1"/>
  <c r="K2605" i="2" s="1"/>
  <c r="L2605" i="2" s="1"/>
  <c r="H2604" i="2"/>
  <c r="I2604" i="2" s="1"/>
  <c r="J2604" i="2" s="1"/>
  <c r="K2604" i="2" s="1"/>
  <c r="E2604" i="2"/>
  <c r="E2603" i="2"/>
  <c r="H2603" i="2" s="1"/>
  <c r="I2603" i="2" s="1"/>
  <c r="J2603" i="2" s="1"/>
  <c r="K2603" i="2" s="1"/>
  <c r="L2603" i="2" s="1"/>
  <c r="E2602" i="2"/>
  <c r="H2602" i="2" s="1"/>
  <c r="I2602" i="2" s="1"/>
  <c r="J2602" i="2" s="1"/>
  <c r="K2602" i="2" s="1"/>
  <c r="I2601" i="2"/>
  <c r="J2601" i="2" s="1"/>
  <c r="K2601" i="2" s="1"/>
  <c r="L2601" i="2" s="1"/>
  <c r="H2601" i="2"/>
  <c r="E2601" i="2"/>
  <c r="J2600" i="2"/>
  <c r="K2600" i="2" s="1"/>
  <c r="E2600" i="2"/>
  <c r="H2600" i="2" s="1"/>
  <c r="I2600" i="2" s="1"/>
  <c r="L2599" i="2"/>
  <c r="H2599" i="2"/>
  <c r="I2599" i="2" s="1"/>
  <c r="J2599" i="2" s="1"/>
  <c r="K2599" i="2" s="1"/>
  <c r="E2599" i="2"/>
  <c r="I2598" i="2"/>
  <c r="J2598" i="2" s="1"/>
  <c r="K2598" i="2" s="1"/>
  <c r="H2598" i="2"/>
  <c r="E2598" i="2"/>
  <c r="K2597" i="2"/>
  <c r="L2597" i="2" s="1"/>
  <c r="E2597" i="2"/>
  <c r="H2597" i="2" s="1"/>
  <c r="I2597" i="2" s="1"/>
  <c r="J2597" i="2" s="1"/>
  <c r="H2596" i="2"/>
  <c r="I2596" i="2" s="1"/>
  <c r="J2596" i="2" s="1"/>
  <c r="K2596" i="2" s="1"/>
  <c r="E2596" i="2"/>
  <c r="J2595" i="2"/>
  <c r="K2595" i="2" s="1"/>
  <c r="L2595" i="2" s="1"/>
  <c r="E2595" i="2"/>
  <c r="H2595" i="2" s="1"/>
  <c r="I2595" i="2" s="1"/>
  <c r="K2594" i="2"/>
  <c r="E2594" i="2"/>
  <c r="H2594" i="2" s="1"/>
  <c r="I2594" i="2" s="1"/>
  <c r="J2594" i="2" s="1"/>
  <c r="I2593" i="2"/>
  <c r="J2593" i="2" s="1"/>
  <c r="K2593" i="2" s="1"/>
  <c r="L2593" i="2" s="1"/>
  <c r="H2593" i="2"/>
  <c r="E2593" i="2"/>
  <c r="E2592" i="2"/>
  <c r="H2592" i="2" s="1"/>
  <c r="I2592" i="2" s="1"/>
  <c r="J2592" i="2" s="1"/>
  <c r="K2592" i="2" s="1"/>
  <c r="H2591" i="2"/>
  <c r="I2591" i="2" s="1"/>
  <c r="J2591" i="2" s="1"/>
  <c r="K2591" i="2" s="1"/>
  <c r="L2591" i="2" s="1"/>
  <c r="E2591" i="2"/>
  <c r="I2590" i="2"/>
  <c r="J2590" i="2" s="1"/>
  <c r="K2590" i="2" s="1"/>
  <c r="H2590" i="2"/>
  <c r="E2590" i="2"/>
  <c r="E2589" i="2"/>
  <c r="H2589" i="2" s="1"/>
  <c r="I2589" i="2" s="1"/>
  <c r="J2589" i="2" s="1"/>
  <c r="K2589" i="2" s="1"/>
  <c r="L2589" i="2" s="1"/>
  <c r="H2588" i="2"/>
  <c r="I2588" i="2" s="1"/>
  <c r="J2588" i="2" s="1"/>
  <c r="K2588" i="2" s="1"/>
  <c r="E2588" i="2"/>
  <c r="E2587" i="2"/>
  <c r="H2587" i="2" s="1"/>
  <c r="I2587" i="2" s="1"/>
  <c r="J2587" i="2" s="1"/>
  <c r="K2587" i="2" s="1"/>
  <c r="L2587" i="2" s="1"/>
  <c r="E2586" i="2"/>
  <c r="H2586" i="2" s="1"/>
  <c r="I2586" i="2" s="1"/>
  <c r="J2586" i="2" s="1"/>
  <c r="K2586" i="2" s="1"/>
  <c r="I2585" i="2"/>
  <c r="J2585" i="2" s="1"/>
  <c r="K2585" i="2" s="1"/>
  <c r="L2585" i="2" s="1"/>
  <c r="H2585" i="2"/>
  <c r="E2585" i="2"/>
  <c r="J2584" i="2"/>
  <c r="K2584" i="2" s="1"/>
  <c r="E2584" i="2"/>
  <c r="H2584" i="2" s="1"/>
  <c r="I2584" i="2" s="1"/>
  <c r="L2583" i="2"/>
  <c r="H2583" i="2"/>
  <c r="I2583" i="2" s="1"/>
  <c r="J2583" i="2" s="1"/>
  <c r="K2583" i="2" s="1"/>
  <c r="E2583" i="2"/>
  <c r="I2582" i="2"/>
  <c r="J2582" i="2" s="1"/>
  <c r="K2582" i="2" s="1"/>
  <c r="H2582" i="2"/>
  <c r="E2582" i="2"/>
  <c r="K2581" i="2"/>
  <c r="L2581" i="2" s="1"/>
  <c r="E2581" i="2"/>
  <c r="H2581" i="2" s="1"/>
  <c r="I2581" i="2" s="1"/>
  <c r="J2581" i="2" s="1"/>
  <c r="H2580" i="2"/>
  <c r="I2580" i="2" s="1"/>
  <c r="J2580" i="2" s="1"/>
  <c r="K2580" i="2" s="1"/>
  <c r="E2580" i="2"/>
  <c r="J2579" i="2"/>
  <c r="K2579" i="2" s="1"/>
  <c r="L2579" i="2" s="1"/>
  <c r="E2579" i="2"/>
  <c r="H2579" i="2" s="1"/>
  <c r="I2579" i="2" s="1"/>
  <c r="K2578" i="2"/>
  <c r="E2578" i="2"/>
  <c r="H2578" i="2" s="1"/>
  <c r="I2578" i="2" s="1"/>
  <c r="J2578" i="2" s="1"/>
  <c r="I2577" i="2"/>
  <c r="J2577" i="2" s="1"/>
  <c r="K2577" i="2" s="1"/>
  <c r="L2577" i="2" s="1"/>
  <c r="H2577" i="2"/>
  <c r="E2577" i="2"/>
  <c r="E2576" i="2"/>
  <c r="H2576" i="2" s="1"/>
  <c r="I2576" i="2" s="1"/>
  <c r="J2576" i="2" s="1"/>
  <c r="K2576" i="2" s="1"/>
  <c r="H2575" i="2"/>
  <c r="I2575" i="2" s="1"/>
  <c r="J2575" i="2" s="1"/>
  <c r="K2575" i="2" s="1"/>
  <c r="L2575" i="2" s="1"/>
  <c r="E2575" i="2"/>
  <c r="I2574" i="2"/>
  <c r="J2574" i="2" s="1"/>
  <c r="K2574" i="2" s="1"/>
  <c r="H2574" i="2"/>
  <c r="E2574" i="2"/>
  <c r="E2573" i="2"/>
  <c r="H2573" i="2" s="1"/>
  <c r="I2573" i="2" s="1"/>
  <c r="J2573" i="2" s="1"/>
  <c r="K2573" i="2" s="1"/>
  <c r="L2573" i="2" s="1"/>
  <c r="H2572" i="2"/>
  <c r="I2572" i="2" s="1"/>
  <c r="J2572" i="2" s="1"/>
  <c r="K2572" i="2" s="1"/>
  <c r="E2572" i="2"/>
  <c r="E2571" i="2"/>
  <c r="H2571" i="2" s="1"/>
  <c r="I2571" i="2" s="1"/>
  <c r="J2571" i="2" s="1"/>
  <c r="K2571" i="2" s="1"/>
  <c r="L2571" i="2" s="1"/>
  <c r="E2570" i="2"/>
  <c r="H2570" i="2" s="1"/>
  <c r="I2570" i="2" s="1"/>
  <c r="J2570" i="2" s="1"/>
  <c r="K2570" i="2" s="1"/>
  <c r="I2569" i="2"/>
  <c r="J2569" i="2" s="1"/>
  <c r="K2569" i="2" s="1"/>
  <c r="L2569" i="2" s="1"/>
  <c r="H2569" i="2"/>
  <c r="E2569" i="2"/>
  <c r="J2568" i="2"/>
  <c r="K2568" i="2" s="1"/>
  <c r="E2568" i="2"/>
  <c r="H2568" i="2" s="1"/>
  <c r="I2568" i="2" s="1"/>
  <c r="L2567" i="2"/>
  <c r="H2567" i="2"/>
  <c r="I2567" i="2" s="1"/>
  <c r="J2567" i="2" s="1"/>
  <c r="K2567" i="2" s="1"/>
  <c r="E2567" i="2"/>
  <c r="I2566" i="2"/>
  <c r="J2566" i="2" s="1"/>
  <c r="K2566" i="2" s="1"/>
  <c r="H2566" i="2"/>
  <c r="E2566" i="2"/>
  <c r="K2565" i="2"/>
  <c r="L2565" i="2" s="1"/>
  <c r="E2565" i="2"/>
  <c r="H2565" i="2" s="1"/>
  <c r="I2565" i="2" s="1"/>
  <c r="J2565" i="2" s="1"/>
  <c r="H2564" i="2"/>
  <c r="I2564" i="2" s="1"/>
  <c r="J2564" i="2" s="1"/>
  <c r="K2564" i="2" s="1"/>
  <c r="E2564" i="2"/>
  <c r="J2563" i="2"/>
  <c r="K2563" i="2" s="1"/>
  <c r="L2563" i="2" s="1"/>
  <c r="E2563" i="2"/>
  <c r="H2563" i="2" s="1"/>
  <c r="I2563" i="2" s="1"/>
  <c r="K2562" i="2"/>
  <c r="E2562" i="2"/>
  <c r="H2562" i="2" s="1"/>
  <c r="I2562" i="2" s="1"/>
  <c r="J2562" i="2" s="1"/>
  <c r="I2561" i="2"/>
  <c r="J2561" i="2" s="1"/>
  <c r="K2561" i="2" s="1"/>
  <c r="L2561" i="2" s="1"/>
  <c r="H2561" i="2"/>
  <c r="E2561" i="2"/>
  <c r="E2560" i="2"/>
  <c r="H2560" i="2" s="1"/>
  <c r="I2560" i="2" s="1"/>
  <c r="J2560" i="2" s="1"/>
  <c r="K2560" i="2" s="1"/>
  <c r="H2559" i="2"/>
  <c r="I2559" i="2" s="1"/>
  <c r="J2559" i="2" s="1"/>
  <c r="K2559" i="2" s="1"/>
  <c r="L2559" i="2" s="1"/>
  <c r="E2559" i="2"/>
  <c r="I2558" i="2"/>
  <c r="J2558" i="2" s="1"/>
  <c r="K2558" i="2" s="1"/>
  <c r="H2558" i="2"/>
  <c r="E2558" i="2"/>
  <c r="E2557" i="2"/>
  <c r="H2557" i="2" s="1"/>
  <c r="I2557" i="2" s="1"/>
  <c r="J2557" i="2" s="1"/>
  <c r="K2557" i="2" s="1"/>
  <c r="L2557" i="2" s="1"/>
  <c r="H2556" i="2"/>
  <c r="I2556" i="2" s="1"/>
  <c r="J2556" i="2" s="1"/>
  <c r="K2556" i="2" s="1"/>
  <c r="E2556" i="2"/>
  <c r="E2555" i="2"/>
  <c r="H2555" i="2" s="1"/>
  <c r="I2555" i="2" s="1"/>
  <c r="J2555" i="2" s="1"/>
  <c r="K2555" i="2" s="1"/>
  <c r="L2555" i="2" s="1"/>
  <c r="E2554" i="2"/>
  <c r="H2554" i="2" s="1"/>
  <c r="I2554" i="2" s="1"/>
  <c r="J2554" i="2" s="1"/>
  <c r="K2554" i="2" s="1"/>
  <c r="I2553" i="2"/>
  <c r="J2553" i="2" s="1"/>
  <c r="K2553" i="2" s="1"/>
  <c r="L2553" i="2" s="1"/>
  <c r="H2553" i="2"/>
  <c r="E2553" i="2"/>
  <c r="J2552" i="2"/>
  <c r="K2552" i="2" s="1"/>
  <c r="E2552" i="2"/>
  <c r="H2552" i="2" s="1"/>
  <c r="I2552" i="2" s="1"/>
  <c r="L2551" i="2"/>
  <c r="H2551" i="2"/>
  <c r="I2551" i="2" s="1"/>
  <c r="J2551" i="2" s="1"/>
  <c r="K2551" i="2" s="1"/>
  <c r="E2551" i="2"/>
  <c r="I2550" i="2"/>
  <c r="J2550" i="2" s="1"/>
  <c r="K2550" i="2" s="1"/>
  <c r="H2550" i="2"/>
  <c r="E2550" i="2"/>
  <c r="K2549" i="2"/>
  <c r="L2549" i="2" s="1"/>
  <c r="E2549" i="2"/>
  <c r="H2549" i="2" s="1"/>
  <c r="I2549" i="2" s="1"/>
  <c r="J2549" i="2" s="1"/>
  <c r="H2548" i="2"/>
  <c r="I2548" i="2" s="1"/>
  <c r="J2548" i="2" s="1"/>
  <c r="K2548" i="2" s="1"/>
  <c r="E2548" i="2"/>
  <c r="J2547" i="2"/>
  <c r="K2547" i="2" s="1"/>
  <c r="L2547" i="2" s="1"/>
  <c r="E2547" i="2"/>
  <c r="H2547" i="2" s="1"/>
  <c r="I2547" i="2" s="1"/>
  <c r="K2546" i="2"/>
  <c r="E2546" i="2"/>
  <c r="H2546" i="2" s="1"/>
  <c r="I2546" i="2" s="1"/>
  <c r="J2546" i="2" s="1"/>
  <c r="I2545" i="2"/>
  <c r="J2545" i="2" s="1"/>
  <c r="K2545" i="2" s="1"/>
  <c r="L2545" i="2" s="1"/>
  <c r="H2545" i="2"/>
  <c r="E2545" i="2"/>
  <c r="E2544" i="2"/>
  <c r="H2544" i="2" s="1"/>
  <c r="I2544" i="2" s="1"/>
  <c r="J2544" i="2" s="1"/>
  <c r="K2544" i="2" s="1"/>
  <c r="H2543" i="2"/>
  <c r="I2543" i="2" s="1"/>
  <c r="J2543" i="2" s="1"/>
  <c r="K2543" i="2" s="1"/>
  <c r="L2543" i="2" s="1"/>
  <c r="E2543" i="2"/>
  <c r="I2542" i="2"/>
  <c r="J2542" i="2" s="1"/>
  <c r="K2542" i="2" s="1"/>
  <c r="H2542" i="2"/>
  <c r="E2542" i="2"/>
  <c r="E2541" i="2"/>
  <c r="H2541" i="2" s="1"/>
  <c r="I2541" i="2" s="1"/>
  <c r="J2541" i="2" s="1"/>
  <c r="K2541" i="2" s="1"/>
  <c r="L2541" i="2" s="1"/>
  <c r="H2540" i="2"/>
  <c r="I2540" i="2" s="1"/>
  <c r="J2540" i="2" s="1"/>
  <c r="K2540" i="2" s="1"/>
  <c r="E2540" i="2"/>
  <c r="E2539" i="2"/>
  <c r="H2539" i="2" s="1"/>
  <c r="I2539" i="2" s="1"/>
  <c r="J2539" i="2" s="1"/>
  <c r="K2539" i="2" s="1"/>
  <c r="L2539" i="2" s="1"/>
  <c r="E2538" i="2"/>
  <c r="H2538" i="2" s="1"/>
  <c r="I2538" i="2" s="1"/>
  <c r="J2538" i="2" s="1"/>
  <c r="K2538" i="2" s="1"/>
  <c r="I2537" i="2"/>
  <c r="J2537" i="2" s="1"/>
  <c r="K2537" i="2" s="1"/>
  <c r="L2537" i="2" s="1"/>
  <c r="H2537" i="2"/>
  <c r="E2537" i="2"/>
  <c r="J2536" i="2"/>
  <c r="K2536" i="2" s="1"/>
  <c r="E2536" i="2"/>
  <c r="H2536" i="2" s="1"/>
  <c r="I2536" i="2" s="1"/>
  <c r="L2535" i="2"/>
  <c r="H2535" i="2"/>
  <c r="I2535" i="2" s="1"/>
  <c r="J2535" i="2" s="1"/>
  <c r="K2535" i="2" s="1"/>
  <c r="E2535" i="2"/>
  <c r="I2534" i="2"/>
  <c r="J2534" i="2" s="1"/>
  <c r="K2534" i="2" s="1"/>
  <c r="H2534" i="2"/>
  <c r="E2534" i="2"/>
  <c r="K2533" i="2"/>
  <c r="L2533" i="2" s="1"/>
  <c r="E2533" i="2"/>
  <c r="H2533" i="2" s="1"/>
  <c r="I2533" i="2" s="1"/>
  <c r="J2533" i="2" s="1"/>
  <c r="H2532" i="2"/>
  <c r="I2532" i="2" s="1"/>
  <c r="J2532" i="2" s="1"/>
  <c r="K2532" i="2" s="1"/>
  <c r="E2532" i="2"/>
  <c r="J2531" i="2"/>
  <c r="K2531" i="2" s="1"/>
  <c r="L2531" i="2" s="1"/>
  <c r="E2531" i="2"/>
  <c r="H2531" i="2" s="1"/>
  <c r="I2531" i="2" s="1"/>
  <c r="K2530" i="2"/>
  <c r="E2530" i="2"/>
  <c r="H2530" i="2" s="1"/>
  <c r="I2530" i="2" s="1"/>
  <c r="J2530" i="2" s="1"/>
  <c r="I2529" i="2"/>
  <c r="J2529" i="2" s="1"/>
  <c r="K2529" i="2" s="1"/>
  <c r="L2529" i="2" s="1"/>
  <c r="H2529" i="2"/>
  <c r="E2529" i="2"/>
  <c r="E2528" i="2"/>
  <c r="H2528" i="2" s="1"/>
  <c r="I2528" i="2" s="1"/>
  <c r="J2528" i="2" s="1"/>
  <c r="K2528" i="2" s="1"/>
  <c r="H2527" i="2"/>
  <c r="I2527" i="2" s="1"/>
  <c r="J2527" i="2" s="1"/>
  <c r="K2527" i="2" s="1"/>
  <c r="L2527" i="2" s="1"/>
  <c r="E2527" i="2"/>
  <c r="I2526" i="2"/>
  <c r="J2526" i="2" s="1"/>
  <c r="K2526" i="2" s="1"/>
  <c r="H2526" i="2"/>
  <c r="E2526" i="2"/>
  <c r="E2525" i="2"/>
  <c r="H2525" i="2" s="1"/>
  <c r="I2525" i="2" s="1"/>
  <c r="J2525" i="2" s="1"/>
  <c r="K2525" i="2" s="1"/>
  <c r="L2525" i="2" s="1"/>
  <c r="H2524" i="2"/>
  <c r="I2524" i="2" s="1"/>
  <c r="J2524" i="2" s="1"/>
  <c r="K2524" i="2" s="1"/>
  <c r="E2524" i="2"/>
  <c r="E2523" i="2"/>
  <c r="H2523" i="2" s="1"/>
  <c r="I2523" i="2" s="1"/>
  <c r="J2523" i="2" s="1"/>
  <c r="K2523" i="2" s="1"/>
  <c r="L2523" i="2" s="1"/>
  <c r="E2522" i="2"/>
  <c r="H2522" i="2" s="1"/>
  <c r="I2522" i="2" s="1"/>
  <c r="J2522" i="2" s="1"/>
  <c r="K2522" i="2" s="1"/>
  <c r="I2521" i="2"/>
  <c r="J2521" i="2" s="1"/>
  <c r="K2521" i="2" s="1"/>
  <c r="L2521" i="2" s="1"/>
  <c r="H2521" i="2"/>
  <c r="E2521" i="2"/>
  <c r="J2520" i="2"/>
  <c r="K2520" i="2" s="1"/>
  <c r="E2520" i="2"/>
  <c r="H2520" i="2" s="1"/>
  <c r="I2520" i="2" s="1"/>
  <c r="L2519" i="2"/>
  <c r="H2519" i="2"/>
  <c r="I2519" i="2" s="1"/>
  <c r="J2519" i="2" s="1"/>
  <c r="K2519" i="2" s="1"/>
  <c r="E2519" i="2"/>
  <c r="I2518" i="2"/>
  <c r="J2518" i="2" s="1"/>
  <c r="K2518" i="2" s="1"/>
  <c r="H2518" i="2"/>
  <c r="E2518" i="2"/>
  <c r="K2517" i="2"/>
  <c r="L2517" i="2" s="1"/>
  <c r="E2517" i="2"/>
  <c r="H2517" i="2" s="1"/>
  <c r="I2517" i="2" s="1"/>
  <c r="J2517" i="2" s="1"/>
  <c r="H2516" i="2"/>
  <c r="I2516" i="2" s="1"/>
  <c r="J2516" i="2" s="1"/>
  <c r="K2516" i="2" s="1"/>
  <c r="E2516" i="2"/>
  <c r="J2515" i="2"/>
  <c r="K2515" i="2" s="1"/>
  <c r="L2515" i="2" s="1"/>
  <c r="E2515" i="2"/>
  <c r="H2515" i="2" s="1"/>
  <c r="I2515" i="2" s="1"/>
  <c r="K2514" i="2"/>
  <c r="E2514" i="2"/>
  <c r="H2514" i="2" s="1"/>
  <c r="I2514" i="2" s="1"/>
  <c r="J2514" i="2" s="1"/>
  <c r="I2513" i="2"/>
  <c r="J2513" i="2" s="1"/>
  <c r="K2513" i="2" s="1"/>
  <c r="L2513" i="2" s="1"/>
  <c r="H2513" i="2"/>
  <c r="E2513" i="2"/>
  <c r="E2512" i="2"/>
  <c r="H2512" i="2" s="1"/>
  <c r="I2512" i="2" s="1"/>
  <c r="J2512" i="2" s="1"/>
  <c r="K2512" i="2" s="1"/>
  <c r="H2511" i="2"/>
  <c r="I2511" i="2" s="1"/>
  <c r="J2511" i="2" s="1"/>
  <c r="K2511" i="2" s="1"/>
  <c r="L2511" i="2" s="1"/>
  <c r="E2511" i="2"/>
  <c r="I2510" i="2"/>
  <c r="J2510" i="2" s="1"/>
  <c r="K2510" i="2" s="1"/>
  <c r="H2510" i="2"/>
  <c r="E2510" i="2"/>
  <c r="E2509" i="2"/>
  <c r="H2509" i="2" s="1"/>
  <c r="I2509" i="2" s="1"/>
  <c r="J2509" i="2" s="1"/>
  <c r="K2509" i="2" s="1"/>
  <c r="L2509" i="2" s="1"/>
  <c r="H2508" i="2"/>
  <c r="I2508" i="2" s="1"/>
  <c r="J2508" i="2" s="1"/>
  <c r="K2508" i="2" s="1"/>
  <c r="E2508" i="2"/>
  <c r="E2507" i="2"/>
  <c r="H2507" i="2" s="1"/>
  <c r="I2507" i="2" s="1"/>
  <c r="J2507" i="2" s="1"/>
  <c r="K2507" i="2" s="1"/>
  <c r="L2507" i="2" s="1"/>
  <c r="E2506" i="2"/>
  <c r="H2506" i="2" s="1"/>
  <c r="I2506" i="2" s="1"/>
  <c r="J2506" i="2" s="1"/>
  <c r="K2506" i="2" s="1"/>
  <c r="I2505" i="2"/>
  <c r="J2505" i="2" s="1"/>
  <c r="K2505" i="2" s="1"/>
  <c r="L2505" i="2" s="1"/>
  <c r="H2505" i="2"/>
  <c r="E2505" i="2"/>
  <c r="J2504" i="2"/>
  <c r="K2504" i="2" s="1"/>
  <c r="E2504" i="2"/>
  <c r="H2504" i="2" s="1"/>
  <c r="I2504" i="2" s="1"/>
  <c r="L2503" i="2"/>
  <c r="H2503" i="2"/>
  <c r="I2503" i="2" s="1"/>
  <c r="J2503" i="2" s="1"/>
  <c r="K2503" i="2" s="1"/>
  <c r="E2503" i="2"/>
  <c r="I2502" i="2"/>
  <c r="J2502" i="2" s="1"/>
  <c r="K2502" i="2" s="1"/>
  <c r="H2502" i="2"/>
  <c r="E2502" i="2"/>
  <c r="K2501" i="2"/>
  <c r="L2501" i="2" s="1"/>
  <c r="E2501" i="2"/>
  <c r="H2501" i="2" s="1"/>
  <c r="I2501" i="2" s="1"/>
  <c r="J2501" i="2" s="1"/>
  <c r="H2500" i="2"/>
  <c r="I2500" i="2" s="1"/>
  <c r="J2500" i="2" s="1"/>
  <c r="K2500" i="2" s="1"/>
  <c r="E2500" i="2"/>
  <c r="E2499" i="2"/>
  <c r="H2499" i="2" s="1"/>
  <c r="I2499" i="2" s="1"/>
  <c r="J2499" i="2" s="1"/>
  <c r="K2499" i="2" s="1"/>
  <c r="L2499" i="2" s="1"/>
  <c r="K2498" i="2"/>
  <c r="E2498" i="2"/>
  <c r="H2498" i="2" s="1"/>
  <c r="I2498" i="2" s="1"/>
  <c r="J2498" i="2" s="1"/>
  <c r="I2497" i="2"/>
  <c r="J2497" i="2" s="1"/>
  <c r="K2497" i="2" s="1"/>
  <c r="L2497" i="2" s="1"/>
  <c r="H2497" i="2"/>
  <c r="E2497" i="2"/>
  <c r="E2496" i="2"/>
  <c r="H2496" i="2" s="1"/>
  <c r="I2496" i="2" s="1"/>
  <c r="J2496" i="2" s="1"/>
  <c r="K2496" i="2" s="1"/>
  <c r="H2495" i="2"/>
  <c r="I2495" i="2" s="1"/>
  <c r="J2495" i="2" s="1"/>
  <c r="K2495" i="2" s="1"/>
  <c r="L2495" i="2" s="1"/>
  <c r="E2495" i="2"/>
  <c r="I2494" i="2"/>
  <c r="J2494" i="2" s="1"/>
  <c r="K2494" i="2" s="1"/>
  <c r="H2494" i="2"/>
  <c r="E2494" i="2"/>
  <c r="E2493" i="2"/>
  <c r="H2493" i="2" s="1"/>
  <c r="I2493" i="2" s="1"/>
  <c r="J2493" i="2" s="1"/>
  <c r="K2493" i="2" s="1"/>
  <c r="L2493" i="2" s="1"/>
  <c r="H2492" i="2"/>
  <c r="I2492" i="2" s="1"/>
  <c r="J2492" i="2" s="1"/>
  <c r="K2492" i="2" s="1"/>
  <c r="E2492" i="2"/>
  <c r="E2491" i="2"/>
  <c r="H2491" i="2" s="1"/>
  <c r="I2491" i="2" s="1"/>
  <c r="J2491" i="2" s="1"/>
  <c r="K2491" i="2" s="1"/>
  <c r="L2491" i="2" s="1"/>
  <c r="E2490" i="2"/>
  <c r="H2490" i="2" s="1"/>
  <c r="I2490" i="2" s="1"/>
  <c r="J2490" i="2" s="1"/>
  <c r="K2490" i="2" s="1"/>
  <c r="I2489" i="2"/>
  <c r="J2489" i="2" s="1"/>
  <c r="K2489" i="2" s="1"/>
  <c r="L2489" i="2" s="1"/>
  <c r="H2489" i="2"/>
  <c r="E2489" i="2"/>
  <c r="J2488" i="2"/>
  <c r="K2488" i="2" s="1"/>
  <c r="I2488" i="2"/>
  <c r="H2488" i="2"/>
  <c r="E2488" i="2"/>
  <c r="L2487" i="2"/>
  <c r="H2487" i="2"/>
  <c r="I2487" i="2" s="1"/>
  <c r="J2487" i="2" s="1"/>
  <c r="K2487" i="2" s="1"/>
  <c r="E2487" i="2"/>
  <c r="I2486" i="2"/>
  <c r="J2486" i="2" s="1"/>
  <c r="K2486" i="2" s="1"/>
  <c r="H2486" i="2"/>
  <c r="E2486" i="2"/>
  <c r="K2485" i="2"/>
  <c r="L2485" i="2" s="1"/>
  <c r="E2485" i="2"/>
  <c r="H2485" i="2" s="1"/>
  <c r="I2485" i="2" s="1"/>
  <c r="J2485" i="2" s="1"/>
  <c r="H2484" i="2"/>
  <c r="I2484" i="2" s="1"/>
  <c r="J2484" i="2" s="1"/>
  <c r="K2484" i="2" s="1"/>
  <c r="E2484" i="2"/>
  <c r="J2483" i="2"/>
  <c r="K2483" i="2" s="1"/>
  <c r="L2483" i="2" s="1"/>
  <c r="I2483" i="2"/>
  <c r="H2483" i="2"/>
  <c r="E2483" i="2"/>
  <c r="K2482" i="2"/>
  <c r="E2482" i="2"/>
  <c r="H2482" i="2" s="1"/>
  <c r="I2482" i="2" s="1"/>
  <c r="J2482" i="2" s="1"/>
  <c r="I2481" i="2"/>
  <c r="J2481" i="2" s="1"/>
  <c r="K2481" i="2" s="1"/>
  <c r="L2481" i="2" s="1"/>
  <c r="H2481" i="2"/>
  <c r="E2481" i="2"/>
  <c r="J2480" i="2"/>
  <c r="K2480" i="2" s="1"/>
  <c r="I2480" i="2"/>
  <c r="H2480" i="2"/>
  <c r="E2480" i="2"/>
  <c r="H2479" i="2"/>
  <c r="I2479" i="2" s="1"/>
  <c r="J2479" i="2" s="1"/>
  <c r="K2479" i="2" s="1"/>
  <c r="L2479" i="2" s="1"/>
  <c r="E2479" i="2"/>
  <c r="I2478" i="2"/>
  <c r="J2478" i="2" s="1"/>
  <c r="K2478" i="2" s="1"/>
  <c r="H2478" i="2"/>
  <c r="E2478" i="2"/>
  <c r="E2477" i="2"/>
  <c r="H2477" i="2" s="1"/>
  <c r="I2477" i="2" s="1"/>
  <c r="J2477" i="2" s="1"/>
  <c r="K2477" i="2" s="1"/>
  <c r="L2477" i="2" s="1"/>
  <c r="H2476" i="2"/>
  <c r="I2476" i="2" s="1"/>
  <c r="J2476" i="2" s="1"/>
  <c r="K2476" i="2" s="1"/>
  <c r="E2476" i="2"/>
  <c r="J2475" i="2"/>
  <c r="K2475" i="2" s="1"/>
  <c r="L2475" i="2" s="1"/>
  <c r="I2475" i="2"/>
  <c r="H2475" i="2"/>
  <c r="E2475" i="2"/>
  <c r="E2474" i="2"/>
  <c r="H2474" i="2" s="1"/>
  <c r="I2474" i="2" s="1"/>
  <c r="J2474" i="2" s="1"/>
  <c r="K2474" i="2" s="1"/>
  <c r="I2473" i="2"/>
  <c r="J2473" i="2" s="1"/>
  <c r="K2473" i="2" s="1"/>
  <c r="L2473" i="2" s="1"/>
  <c r="H2473" i="2"/>
  <c r="E2473" i="2"/>
  <c r="J2472" i="2"/>
  <c r="K2472" i="2" s="1"/>
  <c r="I2472" i="2"/>
  <c r="H2472" i="2"/>
  <c r="E2472" i="2"/>
  <c r="L2471" i="2"/>
  <c r="H2471" i="2"/>
  <c r="I2471" i="2" s="1"/>
  <c r="J2471" i="2" s="1"/>
  <c r="K2471" i="2" s="1"/>
  <c r="E2471" i="2"/>
  <c r="I2470" i="2"/>
  <c r="J2470" i="2" s="1"/>
  <c r="K2470" i="2" s="1"/>
  <c r="H2470" i="2"/>
  <c r="E2470" i="2"/>
  <c r="K2469" i="2"/>
  <c r="L2469" i="2" s="1"/>
  <c r="E2469" i="2"/>
  <c r="H2469" i="2" s="1"/>
  <c r="I2469" i="2" s="1"/>
  <c r="J2469" i="2" s="1"/>
  <c r="H2468" i="2"/>
  <c r="I2468" i="2" s="1"/>
  <c r="J2468" i="2" s="1"/>
  <c r="K2468" i="2" s="1"/>
  <c r="E2468" i="2"/>
  <c r="J2467" i="2"/>
  <c r="K2467" i="2" s="1"/>
  <c r="L2467" i="2" s="1"/>
  <c r="I2467" i="2"/>
  <c r="H2467" i="2"/>
  <c r="E2467" i="2"/>
  <c r="K2466" i="2"/>
  <c r="E2466" i="2"/>
  <c r="H2466" i="2" s="1"/>
  <c r="I2466" i="2" s="1"/>
  <c r="J2466" i="2" s="1"/>
  <c r="I2465" i="2"/>
  <c r="J2465" i="2" s="1"/>
  <c r="K2465" i="2" s="1"/>
  <c r="L2465" i="2" s="1"/>
  <c r="H2465" i="2"/>
  <c r="E2465" i="2"/>
  <c r="E2464" i="2"/>
  <c r="H2464" i="2" s="1"/>
  <c r="I2464" i="2" s="1"/>
  <c r="J2464" i="2" s="1"/>
  <c r="K2464" i="2" s="1"/>
  <c r="H2463" i="2"/>
  <c r="I2463" i="2" s="1"/>
  <c r="J2463" i="2" s="1"/>
  <c r="K2463" i="2" s="1"/>
  <c r="L2463" i="2" s="1"/>
  <c r="E2463" i="2"/>
  <c r="I2462" i="2"/>
  <c r="J2462" i="2" s="1"/>
  <c r="K2462" i="2" s="1"/>
  <c r="H2462" i="2"/>
  <c r="E2462" i="2"/>
  <c r="E2461" i="2"/>
  <c r="H2461" i="2" s="1"/>
  <c r="I2461" i="2" s="1"/>
  <c r="J2461" i="2" s="1"/>
  <c r="K2461" i="2" s="1"/>
  <c r="L2461" i="2" s="1"/>
  <c r="H2460" i="2"/>
  <c r="I2460" i="2" s="1"/>
  <c r="J2460" i="2" s="1"/>
  <c r="K2460" i="2" s="1"/>
  <c r="E2460" i="2"/>
  <c r="E2459" i="2"/>
  <c r="H2459" i="2" s="1"/>
  <c r="I2459" i="2" s="1"/>
  <c r="J2459" i="2" s="1"/>
  <c r="K2459" i="2" s="1"/>
  <c r="L2459" i="2" s="1"/>
  <c r="E2458" i="2"/>
  <c r="H2458" i="2" s="1"/>
  <c r="I2458" i="2" s="1"/>
  <c r="J2458" i="2" s="1"/>
  <c r="K2458" i="2" s="1"/>
  <c r="I2457" i="2"/>
  <c r="J2457" i="2" s="1"/>
  <c r="K2457" i="2" s="1"/>
  <c r="L2457" i="2" s="1"/>
  <c r="H2457" i="2"/>
  <c r="E2457" i="2"/>
  <c r="J2456" i="2"/>
  <c r="K2456" i="2" s="1"/>
  <c r="E2456" i="2"/>
  <c r="H2456" i="2" s="1"/>
  <c r="I2456" i="2" s="1"/>
  <c r="L2455" i="2"/>
  <c r="H2455" i="2"/>
  <c r="I2455" i="2" s="1"/>
  <c r="J2455" i="2" s="1"/>
  <c r="K2455" i="2" s="1"/>
  <c r="E2455" i="2"/>
  <c r="I2454" i="2"/>
  <c r="J2454" i="2" s="1"/>
  <c r="K2454" i="2" s="1"/>
  <c r="H2454" i="2"/>
  <c r="E2454" i="2"/>
  <c r="K2453" i="2"/>
  <c r="L2453" i="2" s="1"/>
  <c r="E2453" i="2"/>
  <c r="H2453" i="2" s="1"/>
  <c r="I2453" i="2" s="1"/>
  <c r="J2453" i="2" s="1"/>
  <c r="H2452" i="2"/>
  <c r="I2452" i="2" s="1"/>
  <c r="J2452" i="2" s="1"/>
  <c r="K2452" i="2" s="1"/>
  <c r="E2452" i="2"/>
  <c r="J2451" i="2"/>
  <c r="K2451" i="2" s="1"/>
  <c r="L2451" i="2" s="1"/>
  <c r="I2451" i="2"/>
  <c r="H2451" i="2"/>
  <c r="E2451" i="2"/>
  <c r="K2450" i="2"/>
  <c r="E2450" i="2"/>
  <c r="H2450" i="2" s="1"/>
  <c r="I2450" i="2" s="1"/>
  <c r="J2450" i="2" s="1"/>
  <c r="I2449" i="2"/>
  <c r="J2449" i="2" s="1"/>
  <c r="K2449" i="2" s="1"/>
  <c r="L2449" i="2" s="1"/>
  <c r="H2449" i="2"/>
  <c r="E2449" i="2"/>
  <c r="J2448" i="2"/>
  <c r="K2448" i="2" s="1"/>
  <c r="I2448" i="2"/>
  <c r="H2448" i="2"/>
  <c r="E2448" i="2"/>
  <c r="H2447" i="2"/>
  <c r="I2447" i="2" s="1"/>
  <c r="J2447" i="2" s="1"/>
  <c r="K2447" i="2" s="1"/>
  <c r="L2447" i="2" s="1"/>
  <c r="E2447" i="2"/>
  <c r="I2446" i="2"/>
  <c r="J2446" i="2" s="1"/>
  <c r="K2446" i="2" s="1"/>
  <c r="H2446" i="2"/>
  <c r="E2446" i="2"/>
  <c r="E2445" i="2"/>
  <c r="H2445" i="2" s="1"/>
  <c r="I2445" i="2" s="1"/>
  <c r="J2445" i="2" s="1"/>
  <c r="K2445" i="2" s="1"/>
  <c r="L2445" i="2" s="1"/>
  <c r="H2444" i="2"/>
  <c r="I2444" i="2" s="1"/>
  <c r="J2444" i="2" s="1"/>
  <c r="K2444" i="2" s="1"/>
  <c r="E2444" i="2"/>
  <c r="E2443" i="2"/>
  <c r="H2443" i="2" s="1"/>
  <c r="I2443" i="2" s="1"/>
  <c r="J2443" i="2" s="1"/>
  <c r="K2443" i="2" s="1"/>
  <c r="L2443" i="2" s="1"/>
  <c r="E2442" i="2"/>
  <c r="H2442" i="2" s="1"/>
  <c r="I2442" i="2" s="1"/>
  <c r="J2442" i="2" s="1"/>
  <c r="K2442" i="2" s="1"/>
  <c r="I2441" i="2"/>
  <c r="J2441" i="2" s="1"/>
  <c r="K2441" i="2" s="1"/>
  <c r="L2441" i="2" s="1"/>
  <c r="H2441" i="2"/>
  <c r="E2441" i="2"/>
  <c r="J2440" i="2"/>
  <c r="K2440" i="2" s="1"/>
  <c r="I2440" i="2"/>
  <c r="H2440" i="2"/>
  <c r="E2440" i="2"/>
  <c r="L2439" i="2"/>
  <c r="H2439" i="2"/>
  <c r="I2439" i="2" s="1"/>
  <c r="J2439" i="2" s="1"/>
  <c r="K2439" i="2" s="1"/>
  <c r="E2439" i="2"/>
  <c r="I2438" i="2"/>
  <c r="J2438" i="2" s="1"/>
  <c r="K2438" i="2" s="1"/>
  <c r="H2438" i="2"/>
  <c r="E2438" i="2"/>
  <c r="K2437" i="2"/>
  <c r="L2437" i="2" s="1"/>
  <c r="E2437" i="2"/>
  <c r="H2437" i="2" s="1"/>
  <c r="I2437" i="2" s="1"/>
  <c r="J2437" i="2" s="1"/>
  <c r="H2436" i="2"/>
  <c r="I2436" i="2" s="1"/>
  <c r="J2436" i="2" s="1"/>
  <c r="K2436" i="2" s="1"/>
  <c r="E2436" i="2"/>
  <c r="J2435" i="2"/>
  <c r="K2435" i="2" s="1"/>
  <c r="L2435" i="2" s="1"/>
  <c r="I2435" i="2"/>
  <c r="H2435" i="2"/>
  <c r="E2435" i="2"/>
  <c r="K2434" i="2"/>
  <c r="E2434" i="2"/>
  <c r="H2434" i="2" s="1"/>
  <c r="I2434" i="2" s="1"/>
  <c r="J2434" i="2" s="1"/>
  <c r="I2433" i="2"/>
  <c r="J2433" i="2" s="1"/>
  <c r="K2433" i="2" s="1"/>
  <c r="L2433" i="2" s="1"/>
  <c r="H2433" i="2"/>
  <c r="E2433" i="2"/>
  <c r="E2432" i="2"/>
  <c r="H2432" i="2" s="1"/>
  <c r="I2432" i="2" s="1"/>
  <c r="J2432" i="2" s="1"/>
  <c r="K2432" i="2" s="1"/>
  <c r="H2431" i="2"/>
  <c r="I2431" i="2" s="1"/>
  <c r="J2431" i="2" s="1"/>
  <c r="K2431" i="2" s="1"/>
  <c r="L2431" i="2" s="1"/>
  <c r="E2431" i="2"/>
  <c r="I2430" i="2"/>
  <c r="J2430" i="2" s="1"/>
  <c r="K2430" i="2" s="1"/>
  <c r="H2430" i="2"/>
  <c r="E2430" i="2"/>
  <c r="E2429" i="2"/>
  <c r="H2429" i="2" s="1"/>
  <c r="I2429" i="2" s="1"/>
  <c r="J2429" i="2" s="1"/>
  <c r="K2429" i="2" s="1"/>
  <c r="L2429" i="2" s="1"/>
  <c r="H2428" i="2"/>
  <c r="I2428" i="2" s="1"/>
  <c r="J2428" i="2" s="1"/>
  <c r="K2428" i="2" s="1"/>
  <c r="E2428" i="2"/>
  <c r="J2427" i="2"/>
  <c r="K2427" i="2" s="1"/>
  <c r="L2427" i="2" s="1"/>
  <c r="I2427" i="2"/>
  <c r="H2427" i="2"/>
  <c r="E2427" i="2"/>
  <c r="E2426" i="2"/>
  <c r="H2426" i="2" s="1"/>
  <c r="I2426" i="2" s="1"/>
  <c r="J2426" i="2" s="1"/>
  <c r="K2426" i="2" s="1"/>
  <c r="I2425" i="2"/>
  <c r="J2425" i="2" s="1"/>
  <c r="K2425" i="2" s="1"/>
  <c r="L2425" i="2" s="1"/>
  <c r="H2425" i="2"/>
  <c r="E2425" i="2"/>
  <c r="J2424" i="2"/>
  <c r="K2424" i="2" s="1"/>
  <c r="I2424" i="2"/>
  <c r="H2424" i="2"/>
  <c r="E2424" i="2"/>
  <c r="L2423" i="2"/>
  <c r="H2423" i="2"/>
  <c r="I2423" i="2" s="1"/>
  <c r="J2423" i="2" s="1"/>
  <c r="K2423" i="2" s="1"/>
  <c r="E2423" i="2"/>
  <c r="I2422" i="2"/>
  <c r="J2422" i="2" s="1"/>
  <c r="K2422" i="2" s="1"/>
  <c r="H2422" i="2"/>
  <c r="E2422" i="2"/>
  <c r="K2421" i="2"/>
  <c r="L2421" i="2" s="1"/>
  <c r="E2421" i="2"/>
  <c r="H2421" i="2" s="1"/>
  <c r="I2421" i="2" s="1"/>
  <c r="J2421" i="2" s="1"/>
  <c r="H2420" i="2"/>
  <c r="I2420" i="2" s="1"/>
  <c r="J2420" i="2" s="1"/>
  <c r="K2420" i="2" s="1"/>
  <c r="E2420" i="2"/>
  <c r="J2419" i="2"/>
  <c r="K2419" i="2" s="1"/>
  <c r="L2419" i="2" s="1"/>
  <c r="I2419" i="2"/>
  <c r="H2419" i="2"/>
  <c r="E2419" i="2"/>
  <c r="K2418" i="2"/>
  <c r="E2418" i="2"/>
  <c r="H2418" i="2" s="1"/>
  <c r="I2418" i="2" s="1"/>
  <c r="J2418" i="2" s="1"/>
  <c r="I2417" i="2"/>
  <c r="J2417" i="2" s="1"/>
  <c r="K2417" i="2" s="1"/>
  <c r="L2417" i="2" s="1"/>
  <c r="H2417" i="2"/>
  <c r="E2417" i="2"/>
  <c r="E2416" i="2"/>
  <c r="H2416" i="2" s="1"/>
  <c r="I2416" i="2" s="1"/>
  <c r="J2416" i="2" s="1"/>
  <c r="K2416" i="2" s="1"/>
  <c r="H2415" i="2"/>
  <c r="I2415" i="2" s="1"/>
  <c r="J2415" i="2" s="1"/>
  <c r="K2415" i="2" s="1"/>
  <c r="L2415" i="2" s="1"/>
  <c r="E2415" i="2"/>
  <c r="I2414" i="2"/>
  <c r="J2414" i="2" s="1"/>
  <c r="K2414" i="2" s="1"/>
  <c r="H2414" i="2"/>
  <c r="E2414" i="2"/>
  <c r="E2413" i="2"/>
  <c r="H2413" i="2" s="1"/>
  <c r="I2413" i="2" s="1"/>
  <c r="J2413" i="2" s="1"/>
  <c r="K2413" i="2" s="1"/>
  <c r="L2413" i="2" s="1"/>
  <c r="H2412" i="2"/>
  <c r="I2412" i="2" s="1"/>
  <c r="J2412" i="2" s="1"/>
  <c r="K2412" i="2" s="1"/>
  <c r="E2412" i="2"/>
  <c r="E2411" i="2"/>
  <c r="H2411" i="2" s="1"/>
  <c r="I2411" i="2" s="1"/>
  <c r="J2411" i="2" s="1"/>
  <c r="K2411" i="2" s="1"/>
  <c r="L2411" i="2" s="1"/>
  <c r="E2410" i="2"/>
  <c r="H2410" i="2" s="1"/>
  <c r="I2410" i="2" s="1"/>
  <c r="J2410" i="2" s="1"/>
  <c r="K2410" i="2" s="1"/>
  <c r="I2409" i="2"/>
  <c r="J2409" i="2" s="1"/>
  <c r="K2409" i="2" s="1"/>
  <c r="L2409" i="2" s="1"/>
  <c r="H2409" i="2"/>
  <c r="E2409" i="2"/>
  <c r="J2408" i="2"/>
  <c r="K2408" i="2" s="1"/>
  <c r="E2408" i="2"/>
  <c r="H2408" i="2" s="1"/>
  <c r="I2408" i="2" s="1"/>
  <c r="L2407" i="2"/>
  <c r="H2407" i="2"/>
  <c r="I2407" i="2" s="1"/>
  <c r="J2407" i="2" s="1"/>
  <c r="K2407" i="2" s="1"/>
  <c r="E2407" i="2"/>
  <c r="E2406" i="2"/>
  <c r="H2406" i="2" s="1"/>
  <c r="I2406" i="2" s="1"/>
  <c r="J2406" i="2" s="1"/>
  <c r="K2406" i="2" s="1"/>
  <c r="E2405" i="2"/>
  <c r="H2405" i="2" s="1"/>
  <c r="I2405" i="2" s="1"/>
  <c r="J2405" i="2" s="1"/>
  <c r="K2405" i="2" s="1"/>
  <c r="L2405" i="2" s="1"/>
  <c r="H2404" i="2"/>
  <c r="I2404" i="2" s="1"/>
  <c r="J2404" i="2" s="1"/>
  <c r="K2404" i="2" s="1"/>
  <c r="E2404" i="2"/>
  <c r="E2403" i="2"/>
  <c r="H2403" i="2" s="1"/>
  <c r="I2403" i="2" s="1"/>
  <c r="J2403" i="2" s="1"/>
  <c r="K2403" i="2" s="1"/>
  <c r="L2403" i="2" s="1"/>
  <c r="E2402" i="2"/>
  <c r="H2402" i="2" s="1"/>
  <c r="I2402" i="2" s="1"/>
  <c r="J2402" i="2" s="1"/>
  <c r="K2402" i="2" s="1"/>
  <c r="E2401" i="2"/>
  <c r="H2401" i="2" s="1"/>
  <c r="I2401" i="2" s="1"/>
  <c r="J2401" i="2" s="1"/>
  <c r="K2401" i="2" s="1"/>
  <c r="L2401" i="2" s="1"/>
  <c r="E2400" i="2"/>
  <c r="H2400" i="2" s="1"/>
  <c r="I2400" i="2" s="1"/>
  <c r="J2400" i="2" s="1"/>
  <c r="K2400" i="2" s="1"/>
  <c r="H2399" i="2"/>
  <c r="I2399" i="2" s="1"/>
  <c r="J2399" i="2" s="1"/>
  <c r="K2399" i="2" s="1"/>
  <c r="L2399" i="2" s="1"/>
  <c r="E2399" i="2"/>
  <c r="I2398" i="2"/>
  <c r="J2398" i="2" s="1"/>
  <c r="K2398" i="2" s="1"/>
  <c r="H2398" i="2"/>
  <c r="E2398" i="2"/>
  <c r="E2397" i="2"/>
  <c r="H2397" i="2" s="1"/>
  <c r="I2397" i="2" s="1"/>
  <c r="J2397" i="2" s="1"/>
  <c r="K2397" i="2" s="1"/>
  <c r="L2397" i="2" s="1"/>
  <c r="H2396" i="2"/>
  <c r="I2396" i="2" s="1"/>
  <c r="J2396" i="2" s="1"/>
  <c r="K2396" i="2" s="1"/>
  <c r="E2396" i="2"/>
  <c r="E2395" i="2"/>
  <c r="H2395" i="2" s="1"/>
  <c r="I2395" i="2" s="1"/>
  <c r="J2395" i="2" s="1"/>
  <c r="K2395" i="2" s="1"/>
  <c r="L2395" i="2" s="1"/>
  <c r="E2394" i="2"/>
  <c r="H2394" i="2" s="1"/>
  <c r="I2394" i="2" s="1"/>
  <c r="J2394" i="2" s="1"/>
  <c r="K2394" i="2" s="1"/>
  <c r="E2393" i="2"/>
  <c r="H2393" i="2" s="1"/>
  <c r="I2393" i="2" s="1"/>
  <c r="J2393" i="2" s="1"/>
  <c r="K2393" i="2" s="1"/>
  <c r="L2393" i="2" s="1"/>
  <c r="E2392" i="2"/>
  <c r="H2392" i="2" s="1"/>
  <c r="I2392" i="2" s="1"/>
  <c r="J2392" i="2" s="1"/>
  <c r="K2392" i="2" s="1"/>
  <c r="H2391" i="2"/>
  <c r="I2391" i="2" s="1"/>
  <c r="J2391" i="2" s="1"/>
  <c r="K2391" i="2" s="1"/>
  <c r="L2391" i="2" s="1"/>
  <c r="E2391" i="2"/>
  <c r="I2390" i="2"/>
  <c r="J2390" i="2" s="1"/>
  <c r="K2390" i="2" s="1"/>
  <c r="E2390" i="2"/>
  <c r="H2390" i="2" s="1"/>
  <c r="K2389" i="2"/>
  <c r="L2389" i="2" s="1"/>
  <c r="E2389" i="2"/>
  <c r="H2389" i="2" s="1"/>
  <c r="I2389" i="2" s="1"/>
  <c r="J2389" i="2" s="1"/>
  <c r="H2388" i="2"/>
  <c r="I2388" i="2" s="1"/>
  <c r="J2388" i="2" s="1"/>
  <c r="K2388" i="2" s="1"/>
  <c r="E2388" i="2"/>
  <c r="J2387" i="2"/>
  <c r="K2387" i="2" s="1"/>
  <c r="L2387" i="2" s="1"/>
  <c r="H2387" i="2"/>
  <c r="I2387" i="2" s="1"/>
  <c r="E2387" i="2"/>
  <c r="E2386" i="2"/>
  <c r="H2386" i="2" s="1"/>
  <c r="I2386" i="2" s="1"/>
  <c r="J2386" i="2" s="1"/>
  <c r="K2386" i="2" s="1"/>
  <c r="E2385" i="2"/>
  <c r="H2385" i="2" s="1"/>
  <c r="I2385" i="2" s="1"/>
  <c r="J2385" i="2" s="1"/>
  <c r="K2385" i="2" s="1"/>
  <c r="L2385" i="2" s="1"/>
  <c r="E2384" i="2"/>
  <c r="H2384" i="2" s="1"/>
  <c r="I2384" i="2" s="1"/>
  <c r="J2384" i="2" s="1"/>
  <c r="K2384" i="2" s="1"/>
  <c r="H2383" i="2"/>
  <c r="I2383" i="2" s="1"/>
  <c r="J2383" i="2" s="1"/>
  <c r="K2383" i="2" s="1"/>
  <c r="L2383" i="2" s="1"/>
  <c r="E2383" i="2"/>
  <c r="I2382" i="2"/>
  <c r="J2382" i="2" s="1"/>
  <c r="K2382" i="2" s="1"/>
  <c r="E2382" i="2"/>
  <c r="H2382" i="2" s="1"/>
  <c r="K2381" i="2"/>
  <c r="L2381" i="2" s="1"/>
  <c r="E2381" i="2"/>
  <c r="H2381" i="2" s="1"/>
  <c r="I2381" i="2" s="1"/>
  <c r="J2381" i="2" s="1"/>
  <c r="H2380" i="2"/>
  <c r="I2380" i="2" s="1"/>
  <c r="J2380" i="2" s="1"/>
  <c r="K2380" i="2" s="1"/>
  <c r="E2380" i="2"/>
  <c r="J2379" i="2"/>
  <c r="K2379" i="2" s="1"/>
  <c r="L2379" i="2" s="1"/>
  <c r="H2379" i="2"/>
  <c r="I2379" i="2" s="1"/>
  <c r="E2379" i="2"/>
  <c r="E2378" i="2"/>
  <c r="H2378" i="2" s="1"/>
  <c r="I2378" i="2" s="1"/>
  <c r="J2378" i="2" s="1"/>
  <c r="K2378" i="2" s="1"/>
  <c r="E2377" i="2"/>
  <c r="H2377" i="2" s="1"/>
  <c r="I2377" i="2" s="1"/>
  <c r="J2377" i="2" s="1"/>
  <c r="K2377" i="2" s="1"/>
  <c r="L2377" i="2" s="1"/>
  <c r="H2376" i="2"/>
  <c r="I2376" i="2" s="1"/>
  <c r="J2376" i="2" s="1"/>
  <c r="K2376" i="2" s="1"/>
  <c r="E2376" i="2"/>
  <c r="L2375" i="2"/>
  <c r="H2375" i="2"/>
  <c r="I2375" i="2" s="1"/>
  <c r="J2375" i="2" s="1"/>
  <c r="K2375" i="2" s="1"/>
  <c r="E2375" i="2"/>
  <c r="E2374" i="2"/>
  <c r="H2374" i="2" s="1"/>
  <c r="I2374" i="2" s="1"/>
  <c r="J2374" i="2" s="1"/>
  <c r="K2374" i="2" s="1"/>
  <c r="E2373" i="2"/>
  <c r="H2373" i="2" s="1"/>
  <c r="I2373" i="2" s="1"/>
  <c r="J2373" i="2" s="1"/>
  <c r="K2373" i="2" s="1"/>
  <c r="L2373" i="2" s="1"/>
  <c r="H2372" i="2"/>
  <c r="I2372" i="2" s="1"/>
  <c r="J2372" i="2" s="1"/>
  <c r="K2372" i="2" s="1"/>
  <c r="E2372" i="2"/>
  <c r="H2371" i="2"/>
  <c r="I2371" i="2" s="1"/>
  <c r="J2371" i="2" s="1"/>
  <c r="K2371" i="2" s="1"/>
  <c r="L2371" i="2" s="1"/>
  <c r="E2371" i="2"/>
  <c r="K2370" i="2"/>
  <c r="E2370" i="2"/>
  <c r="H2370" i="2" s="1"/>
  <c r="I2370" i="2" s="1"/>
  <c r="J2370" i="2" s="1"/>
  <c r="I2369" i="2"/>
  <c r="J2369" i="2" s="1"/>
  <c r="K2369" i="2" s="1"/>
  <c r="L2369" i="2" s="1"/>
  <c r="E2369" i="2"/>
  <c r="H2369" i="2" s="1"/>
  <c r="J2368" i="2"/>
  <c r="K2368" i="2" s="1"/>
  <c r="E2368" i="2"/>
  <c r="H2368" i="2" s="1"/>
  <c r="I2368" i="2" s="1"/>
  <c r="L2367" i="2"/>
  <c r="H2367" i="2"/>
  <c r="I2367" i="2" s="1"/>
  <c r="J2367" i="2" s="1"/>
  <c r="K2367" i="2" s="1"/>
  <c r="E2367" i="2"/>
  <c r="E2366" i="2"/>
  <c r="H2366" i="2" s="1"/>
  <c r="I2366" i="2" s="1"/>
  <c r="J2366" i="2" s="1"/>
  <c r="K2366" i="2" s="1"/>
  <c r="E2365" i="2"/>
  <c r="H2365" i="2" s="1"/>
  <c r="I2365" i="2" s="1"/>
  <c r="J2365" i="2" s="1"/>
  <c r="K2365" i="2" s="1"/>
  <c r="L2365" i="2" s="1"/>
  <c r="H2364" i="2"/>
  <c r="I2364" i="2" s="1"/>
  <c r="J2364" i="2" s="1"/>
  <c r="K2364" i="2" s="1"/>
  <c r="E2364" i="2"/>
  <c r="E2363" i="2"/>
  <c r="H2363" i="2" s="1"/>
  <c r="I2363" i="2" s="1"/>
  <c r="J2363" i="2" s="1"/>
  <c r="K2363" i="2" s="1"/>
  <c r="L2363" i="2" s="1"/>
  <c r="E2362" i="2"/>
  <c r="H2362" i="2" s="1"/>
  <c r="I2362" i="2" s="1"/>
  <c r="J2362" i="2" s="1"/>
  <c r="K2362" i="2" s="1"/>
  <c r="E2361" i="2"/>
  <c r="H2361" i="2" s="1"/>
  <c r="I2361" i="2" s="1"/>
  <c r="J2361" i="2" s="1"/>
  <c r="K2361" i="2" s="1"/>
  <c r="L2361" i="2" s="1"/>
  <c r="E2360" i="2"/>
  <c r="H2360" i="2" s="1"/>
  <c r="I2360" i="2" s="1"/>
  <c r="J2360" i="2" s="1"/>
  <c r="K2360" i="2" s="1"/>
  <c r="H2359" i="2"/>
  <c r="I2359" i="2" s="1"/>
  <c r="J2359" i="2" s="1"/>
  <c r="K2359" i="2" s="1"/>
  <c r="L2359" i="2" s="1"/>
  <c r="E2359" i="2"/>
  <c r="I2358" i="2"/>
  <c r="J2358" i="2" s="1"/>
  <c r="K2358" i="2" s="1"/>
  <c r="E2358" i="2"/>
  <c r="H2358" i="2" s="1"/>
  <c r="K2357" i="2"/>
  <c r="L2357" i="2" s="1"/>
  <c r="E2357" i="2"/>
  <c r="H2357" i="2" s="1"/>
  <c r="I2357" i="2" s="1"/>
  <c r="J2357" i="2" s="1"/>
  <c r="H2356" i="2"/>
  <c r="I2356" i="2" s="1"/>
  <c r="J2356" i="2" s="1"/>
  <c r="K2356" i="2" s="1"/>
  <c r="E2356" i="2"/>
  <c r="J2355" i="2"/>
  <c r="K2355" i="2" s="1"/>
  <c r="L2355" i="2" s="1"/>
  <c r="E2355" i="2"/>
  <c r="H2355" i="2" s="1"/>
  <c r="I2355" i="2" s="1"/>
  <c r="K2354" i="2"/>
  <c r="E2354" i="2"/>
  <c r="H2354" i="2" s="1"/>
  <c r="I2354" i="2" s="1"/>
  <c r="J2354" i="2" s="1"/>
  <c r="I2353" i="2"/>
  <c r="J2353" i="2" s="1"/>
  <c r="K2353" i="2" s="1"/>
  <c r="L2353" i="2" s="1"/>
  <c r="E2353" i="2"/>
  <c r="H2353" i="2" s="1"/>
  <c r="J2352" i="2"/>
  <c r="K2352" i="2" s="1"/>
  <c r="E2352" i="2"/>
  <c r="H2352" i="2" s="1"/>
  <c r="I2352" i="2" s="1"/>
  <c r="L2351" i="2"/>
  <c r="H2351" i="2"/>
  <c r="I2351" i="2" s="1"/>
  <c r="J2351" i="2" s="1"/>
  <c r="K2351" i="2" s="1"/>
  <c r="E2351" i="2"/>
  <c r="E2350" i="2"/>
  <c r="H2350" i="2" s="1"/>
  <c r="I2350" i="2" s="1"/>
  <c r="J2350" i="2" s="1"/>
  <c r="K2350" i="2" s="1"/>
  <c r="E2349" i="2"/>
  <c r="H2349" i="2" s="1"/>
  <c r="I2349" i="2" s="1"/>
  <c r="J2349" i="2" s="1"/>
  <c r="K2349" i="2" s="1"/>
  <c r="L2349" i="2" s="1"/>
  <c r="H2348" i="2"/>
  <c r="I2348" i="2" s="1"/>
  <c r="J2348" i="2" s="1"/>
  <c r="K2348" i="2" s="1"/>
  <c r="E2348" i="2"/>
  <c r="E2347" i="2"/>
  <c r="H2347" i="2" s="1"/>
  <c r="I2347" i="2" s="1"/>
  <c r="J2347" i="2" s="1"/>
  <c r="K2347" i="2" s="1"/>
  <c r="L2347" i="2" s="1"/>
  <c r="E2346" i="2"/>
  <c r="H2346" i="2" s="1"/>
  <c r="I2346" i="2" s="1"/>
  <c r="J2346" i="2" s="1"/>
  <c r="K2346" i="2" s="1"/>
  <c r="E2345" i="2"/>
  <c r="H2345" i="2" s="1"/>
  <c r="I2345" i="2" s="1"/>
  <c r="J2345" i="2" s="1"/>
  <c r="K2345" i="2" s="1"/>
  <c r="L2345" i="2" s="1"/>
  <c r="H2344" i="2"/>
  <c r="I2344" i="2" s="1"/>
  <c r="J2344" i="2" s="1"/>
  <c r="K2344" i="2" s="1"/>
  <c r="E2344" i="2"/>
  <c r="L2343" i="2"/>
  <c r="H2343" i="2"/>
  <c r="I2343" i="2" s="1"/>
  <c r="J2343" i="2" s="1"/>
  <c r="K2343" i="2" s="1"/>
  <c r="E2343" i="2"/>
  <c r="E2342" i="2"/>
  <c r="H2342" i="2" s="1"/>
  <c r="I2342" i="2" s="1"/>
  <c r="J2342" i="2" s="1"/>
  <c r="K2342" i="2" s="1"/>
  <c r="E2341" i="2"/>
  <c r="H2341" i="2" s="1"/>
  <c r="I2341" i="2" s="1"/>
  <c r="J2341" i="2" s="1"/>
  <c r="K2341" i="2" s="1"/>
  <c r="L2341" i="2" s="1"/>
  <c r="H2340" i="2"/>
  <c r="I2340" i="2" s="1"/>
  <c r="J2340" i="2" s="1"/>
  <c r="K2340" i="2" s="1"/>
  <c r="E2340" i="2"/>
  <c r="E2339" i="2"/>
  <c r="H2339" i="2" s="1"/>
  <c r="I2339" i="2" s="1"/>
  <c r="J2339" i="2" s="1"/>
  <c r="K2339" i="2" s="1"/>
  <c r="L2339" i="2" s="1"/>
  <c r="E2338" i="2"/>
  <c r="H2338" i="2" s="1"/>
  <c r="I2338" i="2" s="1"/>
  <c r="J2338" i="2" s="1"/>
  <c r="K2338" i="2" s="1"/>
  <c r="E2337" i="2"/>
  <c r="H2337" i="2" s="1"/>
  <c r="I2337" i="2" s="1"/>
  <c r="J2337" i="2" s="1"/>
  <c r="K2337" i="2" s="1"/>
  <c r="L2337" i="2" s="1"/>
  <c r="E2336" i="2"/>
  <c r="H2336" i="2" s="1"/>
  <c r="I2336" i="2" s="1"/>
  <c r="J2336" i="2" s="1"/>
  <c r="K2336" i="2" s="1"/>
  <c r="H2335" i="2"/>
  <c r="I2335" i="2" s="1"/>
  <c r="J2335" i="2" s="1"/>
  <c r="K2335" i="2" s="1"/>
  <c r="L2335" i="2" s="1"/>
  <c r="E2335" i="2"/>
  <c r="I2334" i="2"/>
  <c r="J2334" i="2" s="1"/>
  <c r="K2334" i="2" s="1"/>
  <c r="E2334" i="2"/>
  <c r="H2334" i="2" s="1"/>
  <c r="K2333" i="2"/>
  <c r="L2333" i="2" s="1"/>
  <c r="E2333" i="2"/>
  <c r="H2333" i="2" s="1"/>
  <c r="I2333" i="2" s="1"/>
  <c r="J2333" i="2" s="1"/>
  <c r="H2332" i="2"/>
  <c r="I2332" i="2" s="1"/>
  <c r="J2332" i="2" s="1"/>
  <c r="K2332" i="2" s="1"/>
  <c r="E2332" i="2"/>
  <c r="H2331" i="2"/>
  <c r="I2331" i="2" s="1"/>
  <c r="J2331" i="2" s="1"/>
  <c r="K2331" i="2" s="1"/>
  <c r="L2331" i="2" s="1"/>
  <c r="E2331" i="2"/>
  <c r="I2330" i="2"/>
  <c r="J2330" i="2" s="1"/>
  <c r="K2330" i="2" s="1"/>
  <c r="E2330" i="2"/>
  <c r="H2330" i="2" s="1"/>
  <c r="E2329" i="2"/>
  <c r="H2329" i="2" s="1"/>
  <c r="I2329" i="2" s="1"/>
  <c r="J2329" i="2" s="1"/>
  <c r="K2329" i="2" s="1"/>
  <c r="L2329" i="2" s="1"/>
  <c r="H2328" i="2"/>
  <c r="I2328" i="2" s="1"/>
  <c r="J2328" i="2" s="1"/>
  <c r="K2328" i="2" s="1"/>
  <c r="E2328" i="2"/>
  <c r="J2327" i="2"/>
  <c r="K2327" i="2" s="1"/>
  <c r="L2327" i="2" s="1"/>
  <c r="H2327" i="2"/>
  <c r="I2327" i="2" s="1"/>
  <c r="E2327" i="2"/>
  <c r="E2326" i="2"/>
  <c r="H2326" i="2" s="1"/>
  <c r="I2326" i="2" s="1"/>
  <c r="J2326" i="2" s="1"/>
  <c r="K2326" i="2" s="1"/>
  <c r="E2325" i="2"/>
  <c r="H2325" i="2" s="1"/>
  <c r="I2325" i="2" s="1"/>
  <c r="J2325" i="2" s="1"/>
  <c r="K2325" i="2" s="1"/>
  <c r="L2325" i="2" s="1"/>
  <c r="H2324" i="2"/>
  <c r="I2324" i="2" s="1"/>
  <c r="J2324" i="2" s="1"/>
  <c r="K2324" i="2" s="1"/>
  <c r="E2324" i="2"/>
  <c r="L2323" i="2"/>
  <c r="H2323" i="2"/>
  <c r="I2323" i="2" s="1"/>
  <c r="J2323" i="2" s="1"/>
  <c r="K2323" i="2" s="1"/>
  <c r="E2323" i="2"/>
  <c r="E2322" i="2"/>
  <c r="H2322" i="2" s="1"/>
  <c r="I2322" i="2" s="1"/>
  <c r="J2322" i="2" s="1"/>
  <c r="K2322" i="2" s="1"/>
  <c r="E2321" i="2"/>
  <c r="H2321" i="2" s="1"/>
  <c r="I2321" i="2" s="1"/>
  <c r="J2321" i="2" s="1"/>
  <c r="K2321" i="2" s="1"/>
  <c r="L2321" i="2" s="1"/>
  <c r="H2320" i="2"/>
  <c r="I2320" i="2" s="1"/>
  <c r="J2320" i="2" s="1"/>
  <c r="K2320" i="2" s="1"/>
  <c r="E2320" i="2"/>
  <c r="H2319" i="2"/>
  <c r="I2319" i="2" s="1"/>
  <c r="J2319" i="2" s="1"/>
  <c r="K2319" i="2" s="1"/>
  <c r="L2319" i="2" s="1"/>
  <c r="E2319" i="2"/>
  <c r="K2318" i="2"/>
  <c r="E2318" i="2"/>
  <c r="H2318" i="2" s="1"/>
  <c r="I2318" i="2" s="1"/>
  <c r="J2318" i="2" s="1"/>
  <c r="I2317" i="2"/>
  <c r="J2317" i="2" s="1"/>
  <c r="K2317" i="2" s="1"/>
  <c r="L2317" i="2" s="1"/>
  <c r="E2317" i="2"/>
  <c r="H2317" i="2" s="1"/>
  <c r="J2316" i="2"/>
  <c r="K2316" i="2" s="1"/>
  <c r="H2316" i="2"/>
  <c r="I2316" i="2" s="1"/>
  <c r="E2316" i="2"/>
  <c r="H2315" i="2"/>
  <c r="I2315" i="2" s="1"/>
  <c r="J2315" i="2" s="1"/>
  <c r="K2315" i="2" s="1"/>
  <c r="L2315" i="2" s="1"/>
  <c r="E2315" i="2"/>
  <c r="I2314" i="2"/>
  <c r="J2314" i="2" s="1"/>
  <c r="K2314" i="2" s="1"/>
  <c r="E2314" i="2"/>
  <c r="H2314" i="2" s="1"/>
  <c r="K2313" i="2"/>
  <c r="L2313" i="2" s="1"/>
  <c r="E2313" i="2"/>
  <c r="H2313" i="2" s="1"/>
  <c r="I2313" i="2" s="1"/>
  <c r="J2313" i="2" s="1"/>
  <c r="H2312" i="2"/>
  <c r="I2312" i="2" s="1"/>
  <c r="J2312" i="2" s="1"/>
  <c r="K2312" i="2" s="1"/>
  <c r="E2312" i="2"/>
  <c r="J2311" i="2"/>
  <c r="K2311" i="2" s="1"/>
  <c r="L2311" i="2" s="1"/>
  <c r="H2311" i="2"/>
  <c r="I2311" i="2" s="1"/>
  <c r="E2311" i="2"/>
  <c r="E2310" i="2"/>
  <c r="H2310" i="2" s="1"/>
  <c r="I2310" i="2" s="1"/>
  <c r="J2310" i="2" s="1"/>
  <c r="K2310" i="2" s="1"/>
  <c r="E2309" i="2"/>
  <c r="H2309" i="2" s="1"/>
  <c r="I2309" i="2" s="1"/>
  <c r="J2309" i="2" s="1"/>
  <c r="K2309" i="2" s="1"/>
  <c r="L2309" i="2" s="1"/>
  <c r="H2308" i="2"/>
  <c r="I2308" i="2" s="1"/>
  <c r="J2308" i="2" s="1"/>
  <c r="K2308" i="2" s="1"/>
  <c r="E2308" i="2"/>
  <c r="L2307" i="2"/>
  <c r="H2307" i="2"/>
  <c r="I2307" i="2" s="1"/>
  <c r="J2307" i="2" s="1"/>
  <c r="K2307" i="2" s="1"/>
  <c r="E2307" i="2"/>
  <c r="E2306" i="2"/>
  <c r="H2306" i="2" s="1"/>
  <c r="I2306" i="2" s="1"/>
  <c r="J2306" i="2" s="1"/>
  <c r="K2306" i="2" s="1"/>
  <c r="E2305" i="2"/>
  <c r="H2305" i="2" s="1"/>
  <c r="I2305" i="2" s="1"/>
  <c r="J2305" i="2" s="1"/>
  <c r="K2305" i="2" s="1"/>
  <c r="L2305" i="2" s="1"/>
  <c r="H2304" i="2"/>
  <c r="I2304" i="2" s="1"/>
  <c r="J2304" i="2" s="1"/>
  <c r="K2304" i="2" s="1"/>
  <c r="E2304" i="2"/>
  <c r="H2303" i="2"/>
  <c r="I2303" i="2" s="1"/>
  <c r="J2303" i="2" s="1"/>
  <c r="K2303" i="2" s="1"/>
  <c r="L2303" i="2" s="1"/>
  <c r="E2303" i="2"/>
  <c r="K2302" i="2"/>
  <c r="E2302" i="2"/>
  <c r="H2302" i="2" s="1"/>
  <c r="I2302" i="2" s="1"/>
  <c r="J2302" i="2" s="1"/>
  <c r="I2301" i="2"/>
  <c r="J2301" i="2" s="1"/>
  <c r="K2301" i="2" s="1"/>
  <c r="L2301" i="2" s="1"/>
  <c r="E2301" i="2"/>
  <c r="H2301" i="2" s="1"/>
  <c r="J2300" i="2"/>
  <c r="K2300" i="2" s="1"/>
  <c r="H2300" i="2"/>
  <c r="I2300" i="2" s="1"/>
  <c r="E2300" i="2"/>
  <c r="H2299" i="2"/>
  <c r="I2299" i="2" s="1"/>
  <c r="J2299" i="2" s="1"/>
  <c r="K2299" i="2" s="1"/>
  <c r="L2299" i="2" s="1"/>
  <c r="E2299" i="2"/>
  <c r="I2298" i="2"/>
  <c r="J2298" i="2" s="1"/>
  <c r="K2298" i="2" s="1"/>
  <c r="E2298" i="2"/>
  <c r="H2298" i="2" s="1"/>
  <c r="K2297" i="2"/>
  <c r="L2297" i="2" s="1"/>
  <c r="E2297" i="2"/>
  <c r="H2297" i="2" s="1"/>
  <c r="I2297" i="2" s="1"/>
  <c r="J2297" i="2" s="1"/>
  <c r="H2296" i="2"/>
  <c r="I2296" i="2" s="1"/>
  <c r="J2296" i="2" s="1"/>
  <c r="K2296" i="2" s="1"/>
  <c r="E2296" i="2"/>
  <c r="J2295" i="2"/>
  <c r="K2295" i="2" s="1"/>
  <c r="L2295" i="2" s="1"/>
  <c r="H2295" i="2"/>
  <c r="I2295" i="2" s="1"/>
  <c r="E2295" i="2"/>
  <c r="E2294" i="2"/>
  <c r="H2294" i="2" s="1"/>
  <c r="I2294" i="2" s="1"/>
  <c r="J2294" i="2" s="1"/>
  <c r="K2294" i="2" s="1"/>
  <c r="E2293" i="2"/>
  <c r="H2293" i="2" s="1"/>
  <c r="I2293" i="2" s="1"/>
  <c r="J2293" i="2" s="1"/>
  <c r="K2293" i="2" s="1"/>
  <c r="L2293" i="2" s="1"/>
  <c r="H2292" i="2"/>
  <c r="I2292" i="2" s="1"/>
  <c r="J2292" i="2" s="1"/>
  <c r="K2292" i="2" s="1"/>
  <c r="E2292" i="2"/>
  <c r="L2291" i="2"/>
  <c r="H2291" i="2"/>
  <c r="I2291" i="2" s="1"/>
  <c r="J2291" i="2" s="1"/>
  <c r="K2291" i="2" s="1"/>
  <c r="E2291" i="2"/>
  <c r="E2290" i="2"/>
  <c r="H2290" i="2" s="1"/>
  <c r="I2290" i="2" s="1"/>
  <c r="J2290" i="2" s="1"/>
  <c r="K2290" i="2" s="1"/>
  <c r="E2289" i="2"/>
  <c r="H2289" i="2" s="1"/>
  <c r="I2289" i="2" s="1"/>
  <c r="J2289" i="2" s="1"/>
  <c r="K2289" i="2" s="1"/>
  <c r="L2289" i="2" s="1"/>
  <c r="H2288" i="2"/>
  <c r="I2288" i="2" s="1"/>
  <c r="J2288" i="2" s="1"/>
  <c r="K2288" i="2" s="1"/>
  <c r="E2288" i="2"/>
  <c r="H2287" i="2"/>
  <c r="I2287" i="2" s="1"/>
  <c r="J2287" i="2" s="1"/>
  <c r="K2287" i="2" s="1"/>
  <c r="L2287" i="2" s="1"/>
  <c r="E2287" i="2"/>
  <c r="K2286" i="2"/>
  <c r="E2286" i="2"/>
  <c r="H2286" i="2" s="1"/>
  <c r="I2286" i="2" s="1"/>
  <c r="J2286" i="2" s="1"/>
  <c r="I2285" i="2"/>
  <c r="J2285" i="2" s="1"/>
  <c r="K2285" i="2" s="1"/>
  <c r="L2285" i="2" s="1"/>
  <c r="E2285" i="2"/>
  <c r="H2285" i="2" s="1"/>
  <c r="J2284" i="2"/>
  <c r="K2284" i="2" s="1"/>
  <c r="H2284" i="2"/>
  <c r="I2284" i="2" s="1"/>
  <c r="E2284" i="2"/>
  <c r="H2283" i="2"/>
  <c r="I2283" i="2" s="1"/>
  <c r="J2283" i="2" s="1"/>
  <c r="K2283" i="2" s="1"/>
  <c r="L2283" i="2" s="1"/>
  <c r="E2283" i="2"/>
  <c r="I2282" i="2"/>
  <c r="J2282" i="2" s="1"/>
  <c r="K2282" i="2" s="1"/>
  <c r="E2282" i="2"/>
  <c r="H2282" i="2" s="1"/>
  <c r="K2281" i="2"/>
  <c r="L2281" i="2" s="1"/>
  <c r="E2281" i="2"/>
  <c r="H2281" i="2" s="1"/>
  <c r="I2281" i="2" s="1"/>
  <c r="J2281" i="2" s="1"/>
  <c r="H2280" i="2"/>
  <c r="I2280" i="2" s="1"/>
  <c r="J2280" i="2" s="1"/>
  <c r="K2280" i="2" s="1"/>
  <c r="E2280" i="2"/>
  <c r="J2279" i="2"/>
  <c r="K2279" i="2" s="1"/>
  <c r="L2279" i="2" s="1"/>
  <c r="H2279" i="2"/>
  <c r="I2279" i="2" s="1"/>
  <c r="E2279" i="2"/>
  <c r="E2278" i="2"/>
  <c r="H2278" i="2" s="1"/>
  <c r="I2278" i="2" s="1"/>
  <c r="J2278" i="2" s="1"/>
  <c r="K2278" i="2" s="1"/>
  <c r="E2277" i="2"/>
  <c r="H2277" i="2" s="1"/>
  <c r="I2277" i="2" s="1"/>
  <c r="J2277" i="2" s="1"/>
  <c r="K2277" i="2" s="1"/>
  <c r="L2277" i="2" s="1"/>
  <c r="H2276" i="2"/>
  <c r="I2276" i="2" s="1"/>
  <c r="J2276" i="2" s="1"/>
  <c r="K2276" i="2" s="1"/>
  <c r="E2276" i="2"/>
  <c r="L2275" i="2"/>
  <c r="H2275" i="2"/>
  <c r="I2275" i="2" s="1"/>
  <c r="J2275" i="2" s="1"/>
  <c r="K2275" i="2" s="1"/>
  <c r="E2275" i="2"/>
  <c r="E2274" i="2"/>
  <c r="H2274" i="2" s="1"/>
  <c r="I2274" i="2" s="1"/>
  <c r="J2274" i="2" s="1"/>
  <c r="K2274" i="2" s="1"/>
  <c r="E2273" i="2"/>
  <c r="H2273" i="2" s="1"/>
  <c r="I2273" i="2" s="1"/>
  <c r="J2273" i="2" s="1"/>
  <c r="K2273" i="2" s="1"/>
  <c r="L2273" i="2" s="1"/>
  <c r="H2272" i="2"/>
  <c r="I2272" i="2" s="1"/>
  <c r="J2272" i="2" s="1"/>
  <c r="K2272" i="2" s="1"/>
  <c r="E2272" i="2"/>
  <c r="H2271" i="2"/>
  <c r="I2271" i="2" s="1"/>
  <c r="J2271" i="2" s="1"/>
  <c r="K2271" i="2" s="1"/>
  <c r="L2271" i="2" s="1"/>
  <c r="E2271" i="2"/>
  <c r="K2270" i="2"/>
  <c r="E2270" i="2"/>
  <c r="H2270" i="2" s="1"/>
  <c r="I2270" i="2" s="1"/>
  <c r="J2270" i="2" s="1"/>
  <c r="I2269" i="2"/>
  <c r="J2269" i="2" s="1"/>
  <c r="K2269" i="2" s="1"/>
  <c r="L2269" i="2" s="1"/>
  <c r="E2269" i="2"/>
  <c r="H2269" i="2" s="1"/>
  <c r="J2268" i="2"/>
  <c r="K2268" i="2" s="1"/>
  <c r="H2268" i="2"/>
  <c r="I2268" i="2" s="1"/>
  <c r="E2268" i="2"/>
  <c r="H2267" i="2"/>
  <c r="I2267" i="2" s="1"/>
  <c r="J2267" i="2" s="1"/>
  <c r="K2267" i="2" s="1"/>
  <c r="L2267" i="2" s="1"/>
  <c r="E2267" i="2"/>
  <c r="I2266" i="2"/>
  <c r="J2266" i="2" s="1"/>
  <c r="K2266" i="2" s="1"/>
  <c r="E2266" i="2"/>
  <c r="H2266" i="2" s="1"/>
  <c r="K2265" i="2"/>
  <c r="L2265" i="2" s="1"/>
  <c r="E2265" i="2"/>
  <c r="H2265" i="2" s="1"/>
  <c r="I2265" i="2" s="1"/>
  <c r="J2265" i="2" s="1"/>
  <c r="H2264" i="2"/>
  <c r="I2264" i="2" s="1"/>
  <c r="J2264" i="2" s="1"/>
  <c r="K2264" i="2" s="1"/>
  <c r="E2264" i="2"/>
  <c r="J2263" i="2"/>
  <c r="K2263" i="2" s="1"/>
  <c r="L2263" i="2" s="1"/>
  <c r="H2263" i="2"/>
  <c r="I2263" i="2" s="1"/>
  <c r="E2263" i="2"/>
  <c r="E2262" i="2"/>
  <c r="H2262" i="2" s="1"/>
  <c r="I2262" i="2" s="1"/>
  <c r="J2262" i="2" s="1"/>
  <c r="K2262" i="2" s="1"/>
  <c r="E2261" i="2"/>
  <c r="H2261" i="2" s="1"/>
  <c r="I2261" i="2" s="1"/>
  <c r="J2261" i="2" s="1"/>
  <c r="K2261" i="2" s="1"/>
  <c r="L2261" i="2" s="1"/>
  <c r="H2260" i="2"/>
  <c r="I2260" i="2" s="1"/>
  <c r="J2260" i="2" s="1"/>
  <c r="K2260" i="2" s="1"/>
  <c r="E2260" i="2"/>
  <c r="L2259" i="2"/>
  <c r="H2259" i="2"/>
  <c r="I2259" i="2" s="1"/>
  <c r="J2259" i="2" s="1"/>
  <c r="K2259" i="2" s="1"/>
  <c r="E2259" i="2"/>
  <c r="E2258" i="2"/>
  <c r="H2258" i="2" s="1"/>
  <c r="I2258" i="2" s="1"/>
  <c r="J2258" i="2" s="1"/>
  <c r="K2258" i="2" s="1"/>
  <c r="E2257" i="2"/>
  <c r="H2257" i="2" s="1"/>
  <c r="I2257" i="2" s="1"/>
  <c r="J2257" i="2" s="1"/>
  <c r="K2257" i="2" s="1"/>
  <c r="L2257" i="2" s="1"/>
  <c r="H2256" i="2"/>
  <c r="I2256" i="2" s="1"/>
  <c r="J2256" i="2" s="1"/>
  <c r="K2256" i="2" s="1"/>
  <c r="E2256" i="2"/>
  <c r="H2255" i="2"/>
  <c r="I2255" i="2" s="1"/>
  <c r="J2255" i="2" s="1"/>
  <c r="K2255" i="2" s="1"/>
  <c r="L2255" i="2" s="1"/>
  <c r="E2255" i="2"/>
  <c r="K2254" i="2"/>
  <c r="E2254" i="2"/>
  <c r="H2254" i="2" s="1"/>
  <c r="I2254" i="2" s="1"/>
  <c r="J2254" i="2" s="1"/>
  <c r="I2253" i="2"/>
  <c r="J2253" i="2" s="1"/>
  <c r="K2253" i="2" s="1"/>
  <c r="L2253" i="2" s="1"/>
  <c r="E2253" i="2"/>
  <c r="H2253" i="2" s="1"/>
  <c r="J2252" i="2"/>
  <c r="K2252" i="2" s="1"/>
  <c r="H2252" i="2"/>
  <c r="I2252" i="2" s="1"/>
  <c r="E2252" i="2"/>
  <c r="H2251" i="2"/>
  <c r="I2251" i="2" s="1"/>
  <c r="J2251" i="2" s="1"/>
  <c r="K2251" i="2" s="1"/>
  <c r="L2251" i="2" s="1"/>
  <c r="E2251" i="2"/>
  <c r="I2250" i="2"/>
  <c r="J2250" i="2" s="1"/>
  <c r="K2250" i="2" s="1"/>
  <c r="E2250" i="2"/>
  <c r="H2250" i="2" s="1"/>
  <c r="K2249" i="2"/>
  <c r="L2249" i="2" s="1"/>
  <c r="E2249" i="2"/>
  <c r="H2249" i="2" s="1"/>
  <c r="I2249" i="2" s="1"/>
  <c r="J2249" i="2" s="1"/>
  <c r="H2248" i="2"/>
  <c r="I2248" i="2" s="1"/>
  <c r="J2248" i="2" s="1"/>
  <c r="K2248" i="2" s="1"/>
  <c r="E2248" i="2"/>
  <c r="J2247" i="2"/>
  <c r="K2247" i="2" s="1"/>
  <c r="L2247" i="2" s="1"/>
  <c r="H2247" i="2"/>
  <c r="I2247" i="2" s="1"/>
  <c r="E2247" i="2"/>
  <c r="E2246" i="2"/>
  <c r="H2246" i="2" s="1"/>
  <c r="I2246" i="2" s="1"/>
  <c r="J2246" i="2" s="1"/>
  <c r="K2246" i="2" s="1"/>
  <c r="E2245" i="2"/>
  <c r="H2245" i="2" s="1"/>
  <c r="I2245" i="2" s="1"/>
  <c r="J2245" i="2" s="1"/>
  <c r="K2245" i="2" s="1"/>
  <c r="L2245" i="2" s="1"/>
  <c r="H2244" i="2"/>
  <c r="I2244" i="2" s="1"/>
  <c r="J2244" i="2" s="1"/>
  <c r="K2244" i="2" s="1"/>
  <c r="E2244" i="2"/>
  <c r="L2243" i="2"/>
  <c r="H2243" i="2"/>
  <c r="I2243" i="2" s="1"/>
  <c r="J2243" i="2" s="1"/>
  <c r="K2243" i="2" s="1"/>
  <c r="E2243" i="2"/>
  <c r="E2242" i="2"/>
  <c r="H2242" i="2" s="1"/>
  <c r="I2242" i="2" s="1"/>
  <c r="J2242" i="2" s="1"/>
  <c r="K2242" i="2" s="1"/>
  <c r="E2241" i="2"/>
  <c r="H2241" i="2" s="1"/>
  <c r="I2241" i="2" s="1"/>
  <c r="J2241" i="2" s="1"/>
  <c r="K2241" i="2" s="1"/>
  <c r="L2241" i="2" s="1"/>
  <c r="H2240" i="2"/>
  <c r="I2240" i="2" s="1"/>
  <c r="J2240" i="2" s="1"/>
  <c r="K2240" i="2" s="1"/>
  <c r="E2240" i="2"/>
  <c r="H2239" i="2"/>
  <c r="I2239" i="2" s="1"/>
  <c r="J2239" i="2" s="1"/>
  <c r="K2239" i="2" s="1"/>
  <c r="L2239" i="2" s="1"/>
  <c r="E2239" i="2"/>
  <c r="K2238" i="2"/>
  <c r="E2238" i="2"/>
  <c r="H2238" i="2" s="1"/>
  <c r="I2238" i="2" s="1"/>
  <c r="J2238" i="2" s="1"/>
  <c r="I2237" i="2"/>
  <c r="J2237" i="2" s="1"/>
  <c r="K2237" i="2" s="1"/>
  <c r="L2237" i="2" s="1"/>
  <c r="E2237" i="2"/>
  <c r="H2237" i="2" s="1"/>
  <c r="J2236" i="2"/>
  <c r="K2236" i="2" s="1"/>
  <c r="H2236" i="2"/>
  <c r="I2236" i="2" s="1"/>
  <c r="E2236" i="2"/>
  <c r="H2235" i="2"/>
  <c r="I2235" i="2" s="1"/>
  <c r="J2235" i="2" s="1"/>
  <c r="K2235" i="2" s="1"/>
  <c r="L2235" i="2" s="1"/>
  <c r="E2235" i="2"/>
  <c r="I2234" i="2"/>
  <c r="J2234" i="2" s="1"/>
  <c r="K2234" i="2" s="1"/>
  <c r="E2234" i="2"/>
  <c r="H2234" i="2" s="1"/>
  <c r="K2233" i="2"/>
  <c r="L2233" i="2" s="1"/>
  <c r="E2233" i="2"/>
  <c r="H2233" i="2" s="1"/>
  <c r="I2233" i="2" s="1"/>
  <c r="J2233" i="2" s="1"/>
  <c r="H2232" i="2"/>
  <c r="I2232" i="2" s="1"/>
  <c r="J2232" i="2" s="1"/>
  <c r="K2232" i="2" s="1"/>
  <c r="E2232" i="2"/>
  <c r="J2231" i="2"/>
  <c r="K2231" i="2" s="1"/>
  <c r="L2231" i="2" s="1"/>
  <c r="H2231" i="2"/>
  <c r="I2231" i="2" s="1"/>
  <c r="E2231" i="2"/>
  <c r="E2230" i="2"/>
  <c r="H2230" i="2" s="1"/>
  <c r="I2230" i="2" s="1"/>
  <c r="J2230" i="2" s="1"/>
  <c r="K2230" i="2" s="1"/>
  <c r="E2229" i="2"/>
  <c r="H2229" i="2" s="1"/>
  <c r="I2229" i="2" s="1"/>
  <c r="J2229" i="2" s="1"/>
  <c r="K2229" i="2" s="1"/>
  <c r="L2229" i="2" s="1"/>
  <c r="H2228" i="2"/>
  <c r="I2228" i="2" s="1"/>
  <c r="J2228" i="2" s="1"/>
  <c r="K2228" i="2" s="1"/>
  <c r="E2228" i="2"/>
  <c r="L2227" i="2"/>
  <c r="H2227" i="2"/>
  <c r="I2227" i="2" s="1"/>
  <c r="J2227" i="2" s="1"/>
  <c r="K2227" i="2" s="1"/>
  <c r="E2227" i="2"/>
  <c r="E2226" i="2"/>
  <c r="H2226" i="2" s="1"/>
  <c r="I2226" i="2" s="1"/>
  <c r="J2226" i="2" s="1"/>
  <c r="K2226" i="2" s="1"/>
  <c r="E2225" i="2"/>
  <c r="H2225" i="2" s="1"/>
  <c r="I2225" i="2" s="1"/>
  <c r="J2225" i="2" s="1"/>
  <c r="K2225" i="2" s="1"/>
  <c r="L2225" i="2" s="1"/>
  <c r="H2224" i="2"/>
  <c r="I2224" i="2" s="1"/>
  <c r="J2224" i="2" s="1"/>
  <c r="K2224" i="2" s="1"/>
  <c r="E2224" i="2"/>
  <c r="H2223" i="2"/>
  <c r="I2223" i="2" s="1"/>
  <c r="J2223" i="2" s="1"/>
  <c r="K2223" i="2" s="1"/>
  <c r="L2223" i="2" s="1"/>
  <c r="E2223" i="2"/>
  <c r="K2222" i="2"/>
  <c r="E2222" i="2"/>
  <c r="H2222" i="2" s="1"/>
  <c r="I2222" i="2" s="1"/>
  <c r="J2222" i="2" s="1"/>
  <c r="I2221" i="2"/>
  <c r="J2221" i="2" s="1"/>
  <c r="K2221" i="2" s="1"/>
  <c r="L2221" i="2" s="1"/>
  <c r="E2221" i="2"/>
  <c r="H2221" i="2" s="1"/>
  <c r="J2220" i="2"/>
  <c r="K2220" i="2" s="1"/>
  <c r="H2220" i="2"/>
  <c r="I2220" i="2" s="1"/>
  <c r="E2220" i="2"/>
  <c r="H2219" i="2"/>
  <c r="I2219" i="2" s="1"/>
  <c r="J2219" i="2" s="1"/>
  <c r="K2219" i="2" s="1"/>
  <c r="L2219" i="2" s="1"/>
  <c r="E2219" i="2"/>
  <c r="I2218" i="2"/>
  <c r="J2218" i="2" s="1"/>
  <c r="K2218" i="2" s="1"/>
  <c r="E2218" i="2"/>
  <c r="H2218" i="2" s="1"/>
  <c r="K2217" i="2"/>
  <c r="L2217" i="2" s="1"/>
  <c r="E2217" i="2"/>
  <c r="H2217" i="2" s="1"/>
  <c r="I2217" i="2" s="1"/>
  <c r="J2217" i="2" s="1"/>
  <c r="H2216" i="2"/>
  <c r="I2216" i="2" s="1"/>
  <c r="J2216" i="2" s="1"/>
  <c r="K2216" i="2" s="1"/>
  <c r="E2216" i="2"/>
  <c r="J2215" i="2"/>
  <c r="K2215" i="2" s="1"/>
  <c r="L2215" i="2" s="1"/>
  <c r="H2215" i="2"/>
  <c r="I2215" i="2" s="1"/>
  <c r="E2215" i="2"/>
  <c r="E2214" i="2"/>
  <c r="H2214" i="2" s="1"/>
  <c r="I2214" i="2" s="1"/>
  <c r="J2214" i="2" s="1"/>
  <c r="K2214" i="2" s="1"/>
  <c r="E2213" i="2"/>
  <c r="H2213" i="2" s="1"/>
  <c r="I2213" i="2" s="1"/>
  <c r="J2213" i="2" s="1"/>
  <c r="K2213" i="2" s="1"/>
  <c r="L2213" i="2" s="1"/>
  <c r="H2212" i="2"/>
  <c r="I2212" i="2" s="1"/>
  <c r="J2212" i="2" s="1"/>
  <c r="K2212" i="2" s="1"/>
  <c r="E2212" i="2"/>
  <c r="L2211" i="2"/>
  <c r="H2211" i="2"/>
  <c r="I2211" i="2" s="1"/>
  <c r="J2211" i="2" s="1"/>
  <c r="K2211" i="2" s="1"/>
  <c r="E2211" i="2"/>
  <c r="E2210" i="2"/>
  <c r="H2210" i="2" s="1"/>
  <c r="I2210" i="2" s="1"/>
  <c r="J2210" i="2" s="1"/>
  <c r="K2210" i="2" s="1"/>
  <c r="E2209" i="2"/>
  <c r="H2209" i="2" s="1"/>
  <c r="I2209" i="2" s="1"/>
  <c r="J2209" i="2" s="1"/>
  <c r="K2209" i="2" s="1"/>
  <c r="L2209" i="2" s="1"/>
  <c r="H2208" i="2"/>
  <c r="I2208" i="2" s="1"/>
  <c r="J2208" i="2" s="1"/>
  <c r="K2208" i="2" s="1"/>
  <c r="E2208" i="2"/>
  <c r="H2207" i="2"/>
  <c r="I2207" i="2" s="1"/>
  <c r="J2207" i="2" s="1"/>
  <c r="K2207" i="2" s="1"/>
  <c r="L2207" i="2" s="1"/>
  <c r="E2207" i="2"/>
  <c r="K2206" i="2"/>
  <c r="E2206" i="2"/>
  <c r="H2206" i="2" s="1"/>
  <c r="I2206" i="2" s="1"/>
  <c r="J2206" i="2" s="1"/>
  <c r="I2205" i="2"/>
  <c r="J2205" i="2" s="1"/>
  <c r="K2205" i="2" s="1"/>
  <c r="L2205" i="2" s="1"/>
  <c r="E2205" i="2"/>
  <c r="H2205" i="2" s="1"/>
  <c r="J2204" i="2"/>
  <c r="K2204" i="2" s="1"/>
  <c r="H2204" i="2"/>
  <c r="I2204" i="2" s="1"/>
  <c r="E2204" i="2"/>
  <c r="H2203" i="2"/>
  <c r="I2203" i="2" s="1"/>
  <c r="J2203" i="2" s="1"/>
  <c r="K2203" i="2" s="1"/>
  <c r="L2203" i="2" s="1"/>
  <c r="E2203" i="2"/>
  <c r="I2202" i="2"/>
  <c r="J2202" i="2" s="1"/>
  <c r="K2202" i="2" s="1"/>
  <c r="E2202" i="2"/>
  <c r="H2202" i="2" s="1"/>
  <c r="K2201" i="2"/>
  <c r="L2201" i="2" s="1"/>
  <c r="E2201" i="2"/>
  <c r="H2201" i="2" s="1"/>
  <c r="I2201" i="2" s="1"/>
  <c r="J2201" i="2" s="1"/>
  <c r="H2200" i="2"/>
  <c r="I2200" i="2" s="1"/>
  <c r="J2200" i="2" s="1"/>
  <c r="K2200" i="2" s="1"/>
  <c r="E2200" i="2"/>
  <c r="J2199" i="2"/>
  <c r="K2199" i="2" s="1"/>
  <c r="L2199" i="2" s="1"/>
  <c r="H2199" i="2"/>
  <c r="I2199" i="2" s="1"/>
  <c r="E2199" i="2"/>
  <c r="E2198" i="2"/>
  <c r="H2198" i="2" s="1"/>
  <c r="I2198" i="2" s="1"/>
  <c r="J2198" i="2" s="1"/>
  <c r="K2198" i="2" s="1"/>
  <c r="E2197" i="2"/>
  <c r="H2197" i="2" s="1"/>
  <c r="I2197" i="2" s="1"/>
  <c r="J2197" i="2" s="1"/>
  <c r="K2197" i="2" s="1"/>
  <c r="L2197" i="2" s="1"/>
  <c r="H2196" i="2"/>
  <c r="I2196" i="2" s="1"/>
  <c r="J2196" i="2" s="1"/>
  <c r="K2196" i="2" s="1"/>
  <c r="E2196" i="2"/>
  <c r="L2195" i="2"/>
  <c r="H2195" i="2"/>
  <c r="I2195" i="2" s="1"/>
  <c r="J2195" i="2" s="1"/>
  <c r="K2195" i="2" s="1"/>
  <c r="E2195" i="2"/>
  <c r="E2194" i="2"/>
  <c r="H2194" i="2" s="1"/>
  <c r="I2194" i="2" s="1"/>
  <c r="J2194" i="2" s="1"/>
  <c r="K2194" i="2" s="1"/>
  <c r="E2193" i="2"/>
  <c r="H2193" i="2" s="1"/>
  <c r="I2193" i="2" s="1"/>
  <c r="J2193" i="2" s="1"/>
  <c r="K2193" i="2" s="1"/>
  <c r="L2193" i="2" s="1"/>
  <c r="H2192" i="2"/>
  <c r="I2192" i="2" s="1"/>
  <c r="J2192" i="2" s="1"/>
  <c r="K2192" i="2" s="1"/>
  <c r="E2192" i="2"/>
  <c r="H2191" i="2"/>
  <c r="I2191" i="2" s="1"/>
  <c r="J2191" i="2" s="1"/>
  <c r="K2191" i="2" s="1"/>
  <c r="L2191" i="2" s="1"/>
  <c r="E2191" i="2"/>
  <c r="K2190" i="2"/>
  <c r="E2190" i="2"/>
  <c r="H2190" i="2" s="1"/>
  <c r="I2190" i="2" s="1"/>
  <c r="J2190" i="2" s="1"/>
  <c r="I2189" i="2"/>
  <c r="J2189" i="2" s="1"/>
  <c r="K2189" i="2" s="1"/>
  <c r="L2189" i="2" s="1"/>
  <c r="E2189" i="2"/>
  <c r="H2189" i="2" s="1"/>
  <c r="J2188" i="2"/>
  <c r="K2188" i="2" s="1"/>
  <c r="H2188" i="2"/>
  <c r="I2188" i="2" s="1"/>
  <c r="E2188" i="2"/>
  <c r="H2187" i="2"/>
  <c r="I2187" i="2" s="1"/>
  <c r="J2187" i="2" s="1"/>
  <c r="K2187" i="2" s="1"/>
  <c r="L2187" i="2" s="1"/>
  <c r="E2187" i="2"/>
  <c r="I2186" i="2"/>
  <c r="J2186" i="2" s="1"/>
  <c r="K2186" i="2" s="1"/>
  <c r="E2186" i="2"/>
  <c r="H2186" i="2" s="1"/>
  <c r="K2185" i="2"/>
  <c r="L2185" i="2" s="1"/>
  <c r="E2185" i="2"/>
  <c r="H2185" i="2" s="1"/>
  <c r="I2185" i="2" s="1"/>
  <c r="J2185" i="2" s="1"/>
  <c r="H2184" i="2"/>
  <c r="I2184" i="2" s="1"/>
  <c r="J2184" i="2" s="1"/>
  <c r="K2184" i="2" s="1"/>
  <c r="E2184" i="2"/>
  <c r="J2183" i="2"/>
  <c r="K2183" i="2" s="1"/>
  <c r="L2183" i="2" s="1"/>
  <c r="H2183" i="2"/>
  <c r="I2183" i="2" s="1"/>
  <c r="E2183" i="2"/>
  <c r="E2182" i="2"/>
  <c r="H2182" i="2" s="1"/>
  <c r="I2182" i="2" s="1"/>
  <c r="J2182" i="2" s="1"/>
  <c r="K2182" i="2" s="1"/>
  <c r="E2181" i="2"/>
  <c r="H2181" i="2" s="1"/>
  <c r="I2181" i="2" s="1"/>
  <c r="J2181" i="2" s="1"/>
  <c r="K2181" i="2" s="1"/>
  <c r="L2181" i="2" s="1"/>
  <c r="H2180" i="2"/>
  <c r="I2180" i="2" s="1"/>
  <c r="J2180" i="2" s="1"/>
  <c r="K2180" i="2" s="1"/>
  <c r="E2180" i="2"/>
  <c r="L2179" i="2"/>
  <c r="H2179" i="2"/>
  <c r="I2179" i="2" s="1"/>
  <c r="J2179" i="2" s="1"/>
  <c r="K2179" i="2" s="1"/>
  <c r="E2179" i="2"/>
  <c r="E2178" i="2"/>
  <c r="H2178" i="2" s="1"/>
  <c r="I2178" i="2" s="1"/>
  <c r="J2178" i="2" s="1"/>
  <c r="K2178" i="2" s="1"/>
  <c r="E2177" i="2"/>
  <c r="H2177" i="2" s="1"/>
  <c r="I2177" i="2" s="1"/>
  <c r="J2177" i="2" s="1"/>
  <c r="K2177" i="2" s="1"/>
  <c r="L2177" i="2" s="1"/>
  <c r="H2176" i="2"/>
  <c r="I2176" i="2" s="1"/>
  <c r="J2176" i="2" s="1"/>
  <c r="K2176" i="2" s="1"/>
  <c r="E2176" i="2"/>
  <c r="H2175" i="2"/>
  <c r="I2175" i="2" s="1"/>
  <c r="J2175" i="2" s="1"/>
  <c r="K2175" i="2" s="1"/>
  <c r="L2175" i="2" s="1"/>
  <c r="E2175" i="2"/>
  <c r="K2174" i="2"/>
  <c r="E2174" i="2"/>
  <c r="H2174" i="2" s="1"/>
  <c r="I2174" i="2" s="1"/>
  <c r="J2174" i="2" s="1"/>
  <c r="I2173" i="2"/>
  <c r="J2173" i="2" s="1"/>
  <c r="K2173" i="2" s="1"/>
  <c r="L2173" i="2" s="1"/>
  <c r="E2173" i="2"/>
  <c r="H2173" i="2" s="1"/>
  <c r="J2172" i="2"/>
  <c r="K2172" i="2" s="1"/>
  <c r="H2172" i="2"/>
  <c r="I2172" i="2" s="1"/>
  <c r="E2172" i="2"/>
  <c r="H2171" i="2"/>
  <c r="I2171" i="2" s="1"/>
  <c r="J2171" i="2" s="1"/>
  <c r="K2171" i="2" s="1"/>
  <c r="L2171" i="2" s="1"/>
  <c r="E2171" i="2"/>
  <c r="I2170" i="2"/>
  <c r="J2170" i="2" s="1"/>
  <c r="K2170" i="2" s="1"/>
  <c r="E2170" i="2"/>
  <c r="H2170" i="2" s="1"/>
  <c r="K2169" i="2"/>
  <c r="L2169" i="2" s="1"/>
  <c r="E2169" i="2"/>
  <c r="H2169" i="2" s="1"/>
  <c r="I2169" i="2" s="1"/>
  <c r="J2169" i="2" s="1"/>
  <c r="H2168" i="2"/>
  <c r="I2168" i="2" s="1"/>
  <c r="J2168" i="2" s="1"/>
  <c r="K2168" i="2" s="1"/>
  <c r="E2168" i="2"/>
  <c r="J2167" i="2"/>
  <c r="K2167" i="2" s="1"/>
  <c r="L2167" i="2" s="1"/>
  <c r="H2167" i="2"/>
  <c r="I2167" i="2" s="1"/>
  <c r="E2167" i="2"/>
  <c r="E2166" i="2"/>
  <c r="H2166" i="2" s="1"/>
  <c r="I2166" i="2" s="1"/>
  <c r="J2166" i="2" s="1"/>
  <c r="K2166" i="2" s="1"/>
  <c r="E2165" i="2"/>
  <c r="H2165" i="2" s="1"/>
  <c r="I2165" i="2" s="1"/>
  <c r="J2165" i="2" s="1"/>
  <c r="K2165" i="2" s="1"/>
  <c r="L2165" i="2" s="1"/>
  <c r="H2164" i="2"/>
  <c r="I2164" i="2" s="1"/>
  <c r="J2164" i="2" s="1"/>
  <c r="K2164" i="2" s="1"/>
  <c r="E2164" i="2"/>
  <c r="L2163" i="2"/>
  <c r="H2163" i="2"/>
  <c r="I2163" i="2" s="1"/>
  <c r="J2163" i="2" s="1"/>
  <c r="K2163" i="2" s="1"/>
  <c r="E2163" i="2"/>
  <c r="E2162" i="2"/>
  <c r="H2162" i="2" s="1"/>
  <c r="I2162" i="2" s="1"/>
  <c r="J2162" i="2" s="1"/>
  <c r="K2162" i="2" s="1"/>
  <c r="E2161" i="2"/>
  <c r="H2161" i="2" s="1"/>
  <c r="I2161" i="2" s="1"/>
  <c r="J2161" i="2" s="1"/>
  <c r="K2161" i="2" s="1"/>
  <c r="L2161" i="2" s="1"/>
  <c r="H2160" i="2"/>
  <c r="I2160" i="2" s="1"/>
  <c r="J2160" i="2" s="1"/>
  <c r="K2160" i="2" s="1"/>
  <c r="E2160" i="2"/>
  <c r="H2159" i="2"/>
  <c r="I2159" i="2" s="1"/>
  <c r="J2159" i="2" s="1"/>
  <c r="K2159" i="2" s="1"/>
  <c r="L2159" i="2" s="1"/>
  <c r="E2159" i="2"/>
  <c r="K2158" i="2"/>
  <c r="E2158" i="2"/>
  <c r="H2158" i="2" s="1"/>
  <c r="I2158" i="2" s="1"/>
  <c r="J2158" i="2" s="1"/>
  <c r="I2157" i="2"/>
  <c r="J2157" i="2" s="1"/>
  <c r="K2157" i="2" s="1"/>
  <c r="L2157" i="2" s="1"/>
  <c r="E2157" i="2"/>
  <c r="H2157" i="2" s="1"/>
  <c r="J2156" i="2"/>
  <c r="K2156" i="2" s="1"/>
  <c r="H2156" i="2"/>
  <c r="I2156" i="2" s="1"/>
  <c r="E2156" i="2"/>
  <c r="H2155" i="2"/>
  <c r="I2155" i="2" s="1"/>
  <c r="J2155" i="2" s="1"/>
  <c r="K2155" i="2" s="1"/>
  <c r="L2155" i="2" s="1"/>
  <c r="E2155" i="2"/>
  <c r="I2154" i="2"/>
  <c r="J2154" i="2" s="1"/>
  <c r="K2154" i="2" s="1"/>
  <c r="E2154" i="2"/>
  <c r="H2154" i="2" s="1"/>
  <c r="K2153" i="2"/>
  <c r="L2153" i="2" s="1"/>
  <c r="E2153" i="2"/>
  <c r="H2153" i="2" s="1"/>
  <c r="I2153" i="2" s="1"/>
  <c r="J2153" i="2" s="1"/>
  <c r="H2152" i="2"/>
  <c r="I2152" i="2" s="1"/>
  <c r="J2152" i="2" s="1"/>
  <c r="K2152" i="2" s="1"/>
  <c r="E2152" i="2"/>
  <c r="J2151" i="2"/>
  <c r="K2151" i="2" s="1"/>
  <c r="L2151" i="2" s="1"/>
  <c r="H2151" i="2"/>
  <c r="I2151" i="2" s="1"/>
  <c r="E2151" i="2"/>
  <c r="E2150" i="2"/>
  <c r="H2150" i="2" s="1"/>
  <c r="I2150" i="2" s="1"/>
  <c r="J2150" i="2" s="1"/>
  <c r="K2150" i="2" s="1"/>
  <c r="E2149" i="2"/>
  <c r="H2149" i="2" s="1"/>
  <c r="I2149" i="2" s="1"/>
  <c r="J2149" i="2" s="1"/>
  <c r="K2149" i="2" s="1"/>
  <c r="L2149" i="2" s="1"/>
  <c r="H2148" i="2"/>
  <c r="I2148" i="2" s="1"/>
  <c r="J2148" i="2" s="1"/>
  <c r="K2148" i="2" s="1"/>
  <c r="E2148" i="2"/>
  <c r="L2147" i="2"/>
  <c r="H2147" i="2"/>
  <c r="I2147" i="2" s="1"/>
  <c r="J2147" i="2" s="1"/>
  <c r="K2147" i="2" s="1"/>
  <c r="E2147" i="2"/>
  <c r="E2146" i="2"/>
  <c r="H2146" i="2" s="1"/>
  <c r="I2146" i="2" s="1"/>
  <c r="J2146" i="2" s="1"/>
  <c r="K2146" i="2" s="1"/>
  <c r="E2145" i="2"/>
  <c r="H2145" i="2" s="1"/>
  <c r="I2145" i="2" s="1"/>
  <c r="J2145" i="2" s="1"/>
  <c r="K2145" i="2" s="1"/>
  <c r="L2145" i="2" s="1"/>
  <c r="H2144" i="2"/>
  <c r="I2144" i="2" s="1"/>
  <c r="J2144" i="2" s="1"/>
  <c r="K2144" i="2" s="1"/>
  <c r="E2144" i="2"/>
  <c r="H2143" i="2"/>
  <c r="I2143" i="2" s="1"/>
  <c r="J2143" i="2" s="1"/>
  <c r="K2143" i="2" s="1"/>
  <c r="L2143" i="2" s="1"/>
  <c r="E2143" i="2"/>
  <c r="K2142" i="2"/>
  <c r="E2142" i="2"/>
  <c r="H2142" i="2" s="1"/>
  <c r="I2142" i="2" s="1"/>
  <c r="J2142" i="2" s="1"/>
  <c r="I2141" i="2"/>
  <c r="J2141" i="2" s="1"/>
  <c r="K2141" i="2" s="1"/>
  <c r="L2141" i="2" s="1"/>
  <c r="E2141" i="2"/>
  <c r="H2141" i="2" s="1"/>
  <c r="J2140" i="2"/>
  <c r="K2140" i="2" s="1"/>
  <c r="H2140" i="2"/>
  <c r="I2140" i="2" s="1"/>
  <c r="E2140" i="2"/>
  <c r="H2139" i="2"/>
  <c r="I2139" i="2" s="1"/>
  <c r="J2139" i="2" s="1"/>
  <c r="K2139" i="2" s="1"/>
  <c r="L2139" i="2" s="1"/>
  <c r="E2139" i="2"/>
  <c r="I2138" i="2"/>
  <c r="J2138" i="2" s="1"/>
  <c r="K2138" i="2" s="1"/>
  <c r="E2138" i="2"/>
  <c r="H2138" i="2" s="1"/>
  <c r="K2137" i="2"/>
  <c r="L2137" i="2" s="1"/>
  <c r="E2137" i="2"/>
  <c r="H2137" i="2" s="1"/>
  <c r="I2137" i="2" s="1"/>
  <c r="J2137" i="2" s="1"/>
  <c r="H2136" i="2"/>
  <c r="I2136" i="2" s="1"/>
  <c r="J2136" i="2" s="1"/>
  <c r="K2136" i="2" s="1"/>
  <c r="E2136" i="2"/>
  <c r="J2135" i="2"/>
  <c r="K2135" i="2" s="1"/>
  <c r="L2135" i="2" s="1"/>
  <c r="H2135" i="2"/>
  <c r="I2135" i="2" s="1"/>
  <c r="E2135" i="2"/>
  <c r="E2134" i="2"/>
  <c r="H2134" i="2" s="1"/>
  <c r="I2134" i="2" s="1"/>
  <c r="J2134" i="2" s="1"/>
  <c r="K2134" i="2" s="1"/>
  <c r="E2133" i="2"/>
  <c r="H2133" i="2" s="1"/>
  <c r="I2133" i="2" s="1"/>
  <c r="J2133" i="2" s="1"/>
  <c r="K2133" i="2" s="1"/>
  <c r="L2133" i="2" s="1"/>
  <c r="H2132" i="2"/>
  <c r="I2132" i="2" s="1"/>
  <c r="J2132" i="2" s="1"/>
  <c r="K2132" i="2" s="1"/>
  <c r="E2132" i="2"/>
  <c r="L2131" i="2"/>
  <c r="H2131" i="2"/>
  <c r="I2131" i="2" s="1"/>
  <c r="J2131" i="2" s="1"/>
  <c r="K2131" i="2" s="1"/>
  <c r="E2131" i="2"/>
  <c r="E2130" i="2"/>
  <c r="H2130" i="2" s="1"/>
  <c r="I2130" i="2" s="1"/>
  <c r="J2130" i="2" s="1"/>
  <c r="K2130" i="2" s="1"/>
  <c r="E2129" i="2"/>
  <c r="H2129" i="2" s="1"/>
  <c r="I2129" i="2" s="1"/>
  <c r="J2129" i="2" s="1"/>
  <c r="K2129" i="2" s="1"/>
  <c r="L2129" i="2" s="1"/>
  <c r="H2128" i="2"/>
  <c r="I2128" i="2" s="1"/>
  <c r="J2128" i="2" s="1"/>
  <c r="K2128" i="2" s="1"/>
  <c r="E2128" i="2"/>
  <c r="H2127" i="2"/>
  <c r="I2127" i="2" s="1"/>
  <c r="J2127" i="2" s="1"/>
  <c r="K2127" i="2" s="1"/>
  <c r="L2127" i="2" s="1"/>
  <c r="E2127" i="2"/>
  <c r="K2126" i="2"/>
  <c r="E2126" i="2"/>
  <c r="H2126" i="2" s="1"/>
  <c r="I2126" i="2" s="1"/>
  <c r="J2126" i="2" s="1"/>
  <c r="I2125" i="2"/>
  <c r="J2125" i="2" s="1"/>
  <c r="K2125" i="2" s="1"/>
  <c r="L2125" i="2" s="1"/>
  <c r="E2125" i="2"/>
  <c r="H2125" i="2" s="1"/>
  <c r="J2124" i="2"/>
  <c r="K2124" i="2" s="1"/>
  <c r="H2124" i="2"/>
  <c r="I2124" i="2" s="1"/>
  <c r="E2124" i="2"/>
  <c r="H2123" i="2"/>
  <c r="I2123" i="2" s="1"/>
  <c r="J2123" i="2" s="1"/>
  <c r="K2123" i="2" s="1"/>
  <c r="L2123" i="2" s="1"/>
  <c r="E2123" i="2"/>
  <c r="I2122" i="2"/>
  <c r="J2122" i="2" s="1"/>
  <c r="K2122" i="2" s="1"/>
  <c r="E2122" i="2"/>
  <c r="H2122" i="2" s="1"/>
  <c r="K2121" i="2"/>
  <c r="L2121" i="2" s="1"/>
  <c r="E2121" i="2"/>
  <c r="H2121" i="2" s="1"/>
  <c r="I2121" i="2" s="1"/>
  <c r="J2121" i="2" s="1"/>
  <c r="H2120" i="2"/>
  <c r="I2120" i="2" s="1"/>
  <c r="J2120" i="2" s="1"/>
  <c r="K2120" i="2" s="1"/>
  <c r="E2120" i="2"/>
  <c r="J2119" i="2"/>
  <c r="K2119" i="2" s="1"/>
  <c r="L2119" i="2" s="1"/>
  <c r="H2119" i="2"/>
  <c r="I2119" i="2" s="1"/>
  <c r="E2119" i="2"/>
  <c r="E2118" i="2"/>
  <c r="H2118" i="2" s="1"/>
  <c r="I2118" i="2" s="1"/>
  <c r="J2118" i="2" s="1"/>
  <c r="K2118" i="2" s="1"/>
  <c r="E2117" i="2"/>
  <c r="H2117" i="2" s="1"/>
  <c r="I2117" i="2" s="1"/>
  <c r="J2117" i="2" s="1"/>
  <c r="K2117" i="2" s="1"/>
  <c r="L2117" i="2" s="1"/>
  <c r="H2116" i="2"/>
  <c r="I2116" i="2" s="1"/>
  <c r="J2116" i="2" s="1"/>
  <c r="K2116" i="2" s="1"/>
  <c r="E2116" i="2"/>
  <c r="L2115" i="2"/>
  <c r="H2115" i="2"/>
  <c r="I2115" i="2" s="1"/>
  <c r="J2115" i="2" s="1"/>
  <c r="K2115" i="2" s="1"/>
  <c r="E2115" i="2"/>
  <c r="E2114" i="2"/>
  <c r="H2114" i="2" s="1"/>
  <c r="I2114" i="2" s="1"/>
  <c r="J2114" i="2" s="1"/>
  <c r="K2114" i="2" s="1"/>
  <c r="E2113" i="2"/>
  <c r="H2113" i="2" s="1"/>
  <c r="I2113" i="2" s="1"/>
  <c r="J2113" i="2" s="1"/>
  <c r="K2113" i="2" s="1"/>
  <c r="L2113" i="2" s="1"/>
  <c r="H2112" i="2"/>
  <c r="I2112" i="2" s="1"/>
  <c r="J2112" i="2" s="1"/>
  <c r="K2112" i="2" s="1"/>
  <c r="E2112" i="2"/>
  <c r="H2111" i="2"/>
  <c r="I2111" i="2" s="1"/>
  <c r="J2111" i="2" s="1"/>
  <c r="K2111" i="2" s="1"/>
  <c r="L2111" i="2" s="1"/>
  <c r="E2111" i="2"/>
  <c r="K2110" i="2"/>
  <c r="E2110" i="2"/>
  <c r="H2110" i="2" s="1"/>
  <c r="I2110" i="2" s="1"/>
  <c r="J2110" i="2" s="1"/>
  <c r="I2109" i="2"/>
  <c r="J2109" i="2" s="1"/>
  <c r="K2109" i="2" s="1"/>
  <c r="L2109" i="2" s="1"/>
  <c r="E2109" i="2"/>
  <c r="H2109" i="2" s="1"/>
  <c r="J2108" i="2"/>
  <c r="K2108" i="2" s="1"/>
  <c r="H2108" i="2"/>
  <c r="I2108" i="2" s="1"/>
  <c r="E2108" i="2"/>
  <c r="H2107" i="2"/>
  <c r="I2107" i="2" s="1"/>
  <c r="J2107" i="2" s="1"/>
  <c r="K2107" i="2" s="1"/>
  <c r="L2107" i="2" s="1"/>
  <c r="E2107" i="2"/>
  <c r="I2106" i="2"/>
  <c r="J2106" i="2" s="1"/>
  <c r="K2106" i="2" s="1"/>
  <c r="E2106" i="2"/>
  <c r="H2106" i="2" s="1"/>
  <c r="K2105" i="2"/>
  <c r="L2105" i="2" s="1"/>
  <c r="E2105" i="2"/>
  <c r="H2105" i="2" s="1"/>
  <c r="I2105" i="2" s="1"/>
  <c r="J2105" i="2" s="1"/>
  <c r="H2104" i="2"/>
  <c r="I2104" i="2" s="1"/>
  <c r="J2104" i="2" s="1"/>
  <c r="K2104" i="2" s="1"/>
  <c r="E2104" i="2"/>
  <c r="J2103" i="2"/>
  <c r="K2103" i="2" s="1"/>
  <c r="L2103" i="2" s="1"/>
  <c r="H2103" i="2"/>
  <c r="I2103" i="2" s="1"/>
  <c r="E2103" i="2"/>
  <c r="E2102" i="2"/>
  <c r="H2102" i="2" s="1"/>
  <c r="I2102" i="2" s="1"/>
  <c r="J2102" i="2" s="1"/>
  <c r="K2102" i="2" s="1"/>
  <c r="E2101" i="2"/>
  <c r="H2101" i="2" s="1"/>
  <c r="I2101" i="2" s="1"/>
  <c r="J2101" i="2" s="1"/>
  <c r="K2101" i="2" s="1"/>
  <c r="L2101" i="2" s="1"/>
  <c r="H2100" i="2"/>
  <c r="I2100" i="2" s="1"/>
  <c r="J2100" i="2" s="1"/>
  <c r="K2100" i="2" s="1"/>
  <c r="E2100" i="2"/>
  <c r="L2099" i="2"/>
  <c r="H2099" i="2"/>
  <c r="I2099" i="2" s="1"/>
  <c r="J2099" i="2" s="1"/>
  <c r="K2099" i="2" s="1"/>
  <c r="E2099" i="2"/>
  <c r="E2098" i="2"/>
  <c r="H2098" i="2" s="1"/>
  <c r="I2098" i="2" s="1"/>
  <c r="J2098" i="2" s="1"/>
  <c r="K2098" i="2" s="1"/>
  <c r="E2097" i="2"/>
  <c r="H2097" i="2" s="1"/>
  <c r="I2097" i="2" s="1"/>
  <c r="J2097" i="2" s="1"/>
  <c r="K2097" i="2" s="1"/>
  <c r="L2097" i="2" s="1"/>
  <c r="H2096" i="2"/>
  <c r="I2096" i="2" s="1"/>
  <c r="J2096" i="2" s="1"/>
  <c r="K2096" i="2" s="1"/>
  <c r="E2096" i="2"/>
  <c r="H2095" i="2"/>
  <c r="I2095" i="2" s="1"/>
  <c r="J2095" i="2" s="1"/>
  <c r="K2095" i="2" s="1"/>
  <c r="L2095" i="2" s="1"/>
  <c r="E2095" i="2"/>
  <c r="K2094" i="2"/>
  <c r="E2094" i="2"/>
  <c r="H2094" i="2" s="1"/>
  <c r="I2094" i="2" s="1"/>
  <c r="J2094" i="2" s="1"/>
  <c r="I2093" i="2"/>
  <c r="J2093" i="2" s="1"/>
  <c r="K2093" i="2" s="1"/>
  <c r="L2093" i="2" s="1"/>
  <c r="E2093" i="2"/>
  <c r="H2093" i="2" s="1"/>
  <c r="J2092" i="2"/>
  <c r="K2092" i="2" s="1"/>
  <c r="H2092" i="2"/>
  <c r="I2092" i="2" s="1"/>
  <c r="E2092" i="2"/>
  <c r="H2091" i="2"/>
  <c r="I2091" i="2" s="1"/>
  <c r="J2091" i="2" s="1"/>
  <c r="K2091" i="2" s="1"/>
  <c r="L2091" i="2" s="1"/>
  <c r="E2091" i="2"/>
  <c r="I2090" i="2"/>
  <c r="J2090" i="2" s="1"/>
  <c r="K2090" i="2" s="1"/>
  <c r="E2090" i="2"/>
  <c r="H2090" i="2" s="1"/>
  <c r="K2089" i="2"/>
  <c r="L2089" i="2" s="1"/>
  <c r="E2089" i="2"/>
  <c r="H2089" i="2" s="1"/>
  <c r="I2089" i="2" s="1"/>
  <c r="J2089" i="2" s="1"/>
  <c r="H2088" i="2"/>
  <c r="I2088" i="2" s="1"/>
  <c r="J2088" i="2" s="1"/>
  <c r="K2088" i="2" s="1"/>
  <c r="E2088" i="2"/>
  <c r="J2087" i="2"/>
  <c r="K2087" i="2" s="1"/>
  <c r="L2087" i="2" s="1"/>
  <c r="H2087" i="2"/>
  <c r="I2087" i="2" s="1"/>
  <c r="E2087" i="2"/>
  <c r="E2086" i="2"/>
  <c r="H2086" i="2" s="1"/>
  <c r="I2086" i="2" s="1"/>
  <c r="J2086" i="2" s="1"/>
  <c r="K2086" i="2" s="1"/>
  <c r="E2085" i="2"/>
  <c r="H2085" i="2" s="1"/>
  <c r="I2085" i="2" s="1"/>
  <c r="J2085" i="2" s="1"/>
  <c r="K2085" i="2" s="1"/>
  <c r="L2085" i="2" s="1"/>
  <c r="H2084" i="2"/>
  <c r="I2084" i="2" s="1"/>
  <c r="J2084" i="2" s="1"/>
  <c r="K2084" i="2" s="1"/>
  <c r="E2084" i="2"/>
  <c r="L2083" i="2"/>
  <c r="H2083" i="2"/>
  <c r="I2083" i="2" s="1"/>
  <c r="J2083" i="2" s="1"/>
  <c r="K2083" i="2" s="1"/>
  <c r="E2083" i="2"/>
  <c r="E2082" i="2"/>
  <c r="H2082" i="2" s="1"/>
  <c r="I2082" i="2" s="1"/>
  <c r="J2082" i="2" s="1"/>
  <c r="K2082" i="2" s="1"/>
  <c r="E2081" i="2"/>
  <c r="H2081" i="2" s="1"/>
  <c r="I2081" i="2" s="1"/>
  <c r="J2081" i="2" s="1"/>
  <c r="K2081" i="2" s="1"/>
  <c r="L2081" i="2" s="1"/>
  <c r="H2080" i="2"/>
  <c r="I2080" i="2" s="1"/>
  <c r="J2080" i="2" s="1"/>
  <c r="K2080" i="2" s="1"/>
  <c r="E2080" i="2"/>
  <c r="H2079" i="2"/>
  <c r="I2079" i="2" s="1"/>
  <c r="J2079" i="2" s="1"/>
  <c r="K2079" i="2" s="1"/>
  <c r="L2079" i="2" s="1"/>
  <c r="E2079" i="2"/>
  <c r="K2078" i="2"/>
  <c r="E2078" i="2"/>
  <c r="H2078" i="2" s="1"/>
  <c r="I2078" i="2" s="1"/>
  <c r="J2078" i="2" s="1"/>
  <c r="I2077" i="2"/>
  <c r="J2077" i="2" s="1"/>
  <c r="K2077" i="2" s="1"/>
  <c r="L2077" i="2" s="1"/>
  <c r="E2077" i="2"/>
  <c r="H2077" i="2" s="1"/>
  <c r="H2076" i="2"/>
  <c r="I2076" i="2" s="1"/>
  <c r="J2076" i="2" s="1"/>
  <c r="K2076" i="2" s="1"/>
  <c r="E2076" i="2"/>
  <c r="J2075" i="2"/>
  <c r="K2075" i="2" s="1"/>
  <c r="L2075" i="2" s="1"/>
  <c r="H2075" i="2"/>
  <c r="I2075" i="2" s="1"/>
  <c r="E2075" i="2"/>
  <c r="E2074" i="2"/>
  <c r="H2074" i="2" s="1"/>
  <c r="I2074" i="2" s="1"/>
  <c r="J2074" i="2" s="1"/>
  <c r="K2074" i="2" s="1"/>
  <c r="I2073" i="2"/>
  <c r="J2073" i="2" s="1"/>
  <c r="K2073" i="2" s="1"/>
  <c r="L2073" i="2" s="1"/>
  <c r="E2073" i="2"/>
  <c r="H2073" i="2" s="1"/>
  <c r="H2072" i="2"/>
  <c r="I2072" i="2" s="1"/>
  <c r="J2072" i="2" s="1"/>
  <c r="K2072" i="2" s="1"/>
  <c r="E2072" i="2"/>
  <c r="H2071" i="2"/>
  <c r="I2071" i="2" s="1"/>
  <c r="J2071" i="2" s="1"/>
  <c r="K2071" i="2" s="1"/>
  <c r="L2071" i="2" s="1"/>
  <c r="E2071" i="2"/>
  <c r="I2070" i="2"/>
  <c r="J2070" i="2" s="1"/>
  <c r="K2070" i="2" s="1"/>
  <c r="E2070" i="2"/>
  <c r="H2070" i="2" s="1"/>
  <c r="E2069" i="2"/>
  <c r="H2069" i="2" s="1"/>
  <c r="I2069" i="2" s="1"/>
  <c r="J2069" i="2" s="1"/>
  <c r="K2069" i="2" s="1"/>
  <c r="L2069" i="2" s="1"/>
  <c r="H2068" i="2"/>
  <c r="I2068" i="2" s="1"/>
  <c r="J2068" i="2" s="1"/>
  <c r="K2068" i="2" s="1"/>
  <c r="E2068" i="2"/>
  <c r="H2067" i="2"/>
  <c r="I2067" i="2" s="1"/>
  <c r="J2067" i="2" s="1"/>
  <c r="K2067" i="2" s="1"/>
  <c r="L2067" i="2" s="1"/>
  <c r="E2067" i="2"/>
  <c r="E2066" i="2"/>
  <c r="H2066" i="2" s="1"/>
  <c r="I2066" i="2" s="1"/>
  <c r="J2066" i="2" s="1"/>
  <c r="K2066" i="2" s="1"/>
  <c r="I2065" i="2"/>
  <c r="J2065" i="2" s="1"/>
  <c r="K2065" i="2" s="1"/>
  <c r="L2065" i="2" s="1"/>
  <c r="E2065" i="2"/>
  <c r="H2065" i="2" s="1"/>
  <c r="H2064" i="2"/>
  <c r="I2064" i="2" s="1"/>
  <c r="J2064" i="2" s="1"/>
  <c r="K2064" i="2" s="1"/>
  <c r="E2064" i="2"/>
  <c r="L2063" i="2"/>
  <c r="H2063" i="2"/>
  <c r="I2063" i="2" s="1"/>
  <c r="J2063" i="2" s="1"/>
  <c r="K2063" i="2" s="1"/>
  <c r="E2063" i="2"/>
  <c r="I2062" i="2"/>
  <c r="J2062" i="2" s="1"/>
  <c r="K2062" i="2" s="1"/>
  <c r="E2062" i="2"/>
  <c r="H2062" i="2" s="1"/>
  <c r="E2061" i="2"/>
  <c r="H2061" i="2" s="1"/>
  <c r="I2061" i="2" s="1"/>
  <c r="J2061" i="2" s="1"/>
  <c r="K2061" i="2" s="1"/>
  <c r="L2061" i="2" s="1"/>
  <c r="H2060" i="2"/>
  <c r="I2060" i="2" s="1"/>
  <c r="J2060" i="2" s="1"/>
  <c r="K2060" i="2" s="1"/>
  <c r="E2060" i="2"/>
  <c r="H2059" i="2"/>
  <c r="I2059" i="2" s="1"/>
  <c r="J2059" i="2" s="1"/>
  <c r="K2059" i="2" s="1"/>
  <c r="L2059" i="2" s="1"/>
  <c r="E2059" i="2"/>
  <c r="K2058" i="2"/>
  <c r="E2058" i="2"/>
  <c r="H2058" i="2" s="1"/>
  <c r="I2058" i="2" s="1"/>
  <c r="J2058" i="2" s="1"/>
  <c r="E2057" i="2"/>
  <c r="H2057" i="2" s="1"/>
  <c r="I2057" i="2" s="1"/>
  <c r="J2057" i="2" s="1"/>
  <c r="K2057" i="2" s="1"/>
  <c r="L2057" i="2" s="1"/>
  <c r="J2056" i="2"/>
  <c r="K2056" i="2" s="1"/>
  <c r="H2056" i="2"/>
  <c r="I2056" i="2" s="1"/>
  <c r="E2056" i="2"/>
  <c r="L2055" i="2"/>
  <c r="H2055" i="2"/>
  <c r="I2055" i="2" s="1"/>
  <c r="J2055" i="2" s="1"/>
  <c r="K2055" i="2" s="1"/>
  <c r="E2055" i="2"/>
  <c r="E2054" i="2"/>
  <c r="H2054" i="2" s="1"/>
  <c r="I2054" i="2" s="1"/>
  <c r="J2054" i="2" s="1"/>
  <c r="K2054" i="2" s="1"/>
  <c r="K2053" i="2"/>
  <c r="L2053" i="2" s="1"/>
  <c r="E2053" i="2"/>
  <c r="H2053" i="2" s="1"/>
  <c r="I2053" i="2" s="1"/>
  <c r="J2053" i="2" s="1"/>
  <c r="H2052" i="2"/>
  <c r="I2052" i="2" s="1"/>
  <c r="J2052" i="2" s="1"/>
  <c r="K2052" i="2" s="1"/>
  <c r="E2052" i="2"/>
  <c r="J2051" i="2"/>
  <c r="K2051" i="2" s="1"/>
  <c r="L2051" i="2" s="1"/>
  <c r="H2051" i="2"/>
  <c r="I2051" i="2" s="1"/>
  <c r="E2051" i="2"/>
  <c r="K2050" i="2"/>
  <c r="E2050" i="2"/>
  <c r="H2050" i="2" s="1"/>
  <c r="I2050" i="2" s="1"/>
  <c r="J2050" i="2" s="1"/>
  <c r="E2049" i="2"/>
  <c r="H2049" i="2" s="1"/>
  <c r="I2049" i="2" s="1"/>
  <c r="J2049" i="2" s="1"/>
  <c r="K2049" i="2" s="1"/>
  <c r="L2049" i="2" s="1"/>
  <c r="J2048" i="2"/>
  <c r="K2048" i="2" s="1"/>
  <c r="H2048" i="2"/>
  <c r="I2048" i="2" s="1"/>
  <c r="E2048" i="2"/>
  <c r="H2047" i="2"/>
  <c r="I2047" i="2" s="1"/>
  <c r="J2047" i="2" s="1"/>
  <c r="K2047" i="2" s="1"/>
  <c r="L2047" i="2" s="1"/>
  <c r="E2047" i="2"/>
  <c r="E2046" i="2"/>
  <c r="H2046" i="2" s="1"/>
  <c r="I2046" i="2" s="1"/>
  <c r="J2046" i="2" s="1"/>
  <c r="K2046" i="2" s="1"/>
  <c r="K2045" i="2"/>
  <c r="L2045" i="2" s="1"/>
  <c r="E2045" i="2"/>
  <c r="H2045" i="2" s="1"/>
  <c r="I2045" i="2" s="1"/>
  <c r="J2045" i="2" s="1"/>
  <c r="H2044" i="2"/>
  <c r="I2044" i="2" s="1"/>
  <c r="J2044" i="2" s="1"/>
  <c r="K2044" i="2" s="1"/>
  <c r="E2044" i="2"/>
  <c r="J2043" i="2"/>
  <c r="K2043" i="2" s="1"/>
  <c r="L2043" i="2" s="1"/>
  <c r="H2043" i="2"/>
  <c r="I2043" i="2" s="1"/>
  <c r="E2043" i="2"/>
  <c r="E2042" i="2"/>
  <c r="H2042" i="2" s="1"/>
  <c r="I2042" i="2" s="1"/>
  <c r="J2042" i="2" s="1"/>
  <c r="K2042" i="2" s="1"/>
  <c r="I2041" i="2"/>
  <c r="J2041" i="2" s="1"/>
  <c r="K2041" i="2" s="1"/>
  <c r="L2041" i="2" s="1"/>
  <c r="E2041" i="2"/>
  <c r="H2041" i="2" s="1"/>
  <c r="H2040" i="2"/>
  <c r="I2040" i="2" s="1"/>
  <c r="J2040" i="2" s="1"/>
  <c r="K2040" i="2" s="1"/>
  <c r="E2040" i="2"/>
  <c r="H2039" i="2"/>
  <c r="I2039" i="2" s="1"/>
  <c r="J2039" i="2" s="1"/>
  <c r="K2039" i="2" s="1"/>
  <c r="L2039" i="2" s="1"/>
  <c r="E2039" i="2"/>
  <c r="I2038" i="2"/>
  <c r="J2038" i="2" s="1"/>
  <c r="K2038" i="2" s="1"/>
  <c r="E2038" i="2"/>
  <c r="H2038" i="2" s="1"/>
  <c r="E2037" i="2"/>
  <c r="H2037" i="2" s="1"/>
  <c r="I2037" i="2" s="1"/>
  <c r="J2037" i="2" s="1"/>
  <c r="K2037" i="2" s="1"/>
  <c r="L2037" i="2" s="1"/>
  <c r="H2036" i="2"/>
  <c r="I2036" i="2" s="1"/>
  <c r="J2036" i="2" s="1"/>
  <c r="K2036" i="2" s="1"/>
  <c r="E2036" i="2"/>
  <c r="H2035" i="2"/>
  <c r="I2035" i="2" s="1"/>
  <c r="J2035" i="2" s="1"/>
  <c r="K2035" i="2" s="1"/>
  <c r="L2035" i="2" s="1"/>
  <c r="E2035" i="2"/>
  <c r="E2034" i="2"/>
  <c r="H2034" i="2" s="1"/>
  <c r="I2034" i="2" s="1"/>
  <c r="J2034" i="2" s="1"/>
  <c r="K2034" i="2" s="1"/>
  <c r="I2033" i="2"/>
  <c r="J2033" i="2" s="1"/>
  <c r="K2033" i="2" s="1"/>
  <c r="L2033" i="2" s="1"/>
  <c r="E2033" i="2"/>
  <c r="H2033" i="2" s="1"/>
  <c r="H2032" i="2"/>
  <c r="I2032" i="2" s="1"/>
  <c r="J2032" i="2" s="1"/>
  <c r="K2032" i="2" s="1"/>
  <c r="E2032" i="2"/>
  <c r="L2031" i="2"/>
  <c r="H2031" i="2"/>
  <c r="I2031" i="2" s="1"/>
  <c r="J2031" i="2" s="1"/>
  <c r="K2031" i="2" s="1"/>
  <c r="E2031" i="2"/>
  <c r="I2030" i="2"/>
  <c r="J2030" i="2" s="1"/>
  <c r="K2030" i="2" s="1"/>
  <c r="E2030" i="2"/>
  <c r="H2030" i="2" s="1"/>
  <c r="E2029" i="2"/>
  <c r="H2029" i="2" s="1"/>
  <c r="I2029" i="2" s="1"/>
  <c r="J2029" i="2" s="1"/>
  <c r="K2029" i="2" s="1"/>
  <c r="L2029" i="2" s="1"/>
  <c r="H2028" i="2"/>
  <c r="I2028" i="2" s="1"/>
  <c r="J2028" i="2" s="1"/>
  <c r="K2028" i="2" s="1"/>
  <c r="E2028" i="2"/>
  <c r="H2027" i="2"/>
  <c r="I2027" i="2" s="1"/>
  <c r="J2027" i="2" s="1"/>
  <c r="K2027" i="2" s="1"/>
  <c r="L2027" i="2" s="1"/>
  <c r="E2027" i="2"/>
  <c r="K2026" i="2"/>
  <c r="E2026" i="2"/>
  <c r="H2026" i="2" s="1"/>
  <c r="I2026" i="2" s="1"/>
  <c r="J2026" i="2" s="1"/>
  <c r="E2025" i="2"/>
  <c r="H2025" i="2" s="1"/>
  <c r="I2025" i="2" s="1"/>
  <c r="J2025" i="2" s="1"/>
  <c r="K2025" i="2" s="1"/>
  <c r="L2025" i="2" s="1"/>
  <c r="J2024" i="2"/>
  <c r="K2024" i="2" s="1"/>
  <c r="H2024" i="2"/>
  <c r="I2024" i="2" s="1"/>
  <c r="E2024" i="2"/>
  <c r="L2023" i="2"/>
  <c r="H2023" i="2"/>
  <c r="I2023" i="2" s="1"/>
  <c r="J2023" i="2" s="1"/>
  <c r="K2023" i="2" s="1"/>
  <c r="E2023" i="2"/>
  <c r="E2022" i="2"/>
  <c r="H2022" i="2" s="1"/>
  <c r="I2022" i="2" s="1"/>
  <c r="J2022" i="2" s="1"/>
  <c r="K2022" i="2" s="1"/>
  <c r="K2021" i="2"/>
  <c r="L2021" i="2" s="1"/>
  <c r="E2021" i="2"/>
  <c r="H2021" i="2" s="1"/>
  <c r="I2021" i="2" s="1"/>
  <c r="J2021" i="2" s="1"/>
  <c r="H2020" i="2"/>
  <c r="I2020" i="2" s="1"/>
  <c r="J2020" i="2" s="1"/>
  <c r="K2020" i="2" s="1"/>
  <c r="E2020" i="2"/>
  <c r="J2019" i="2"/>
  <c r="K2019" i="2" s="1"/>
  <c r="L2019" i="2" s="1"/>
  <c r="H2019" i="2"/>
  <c r="I2019" i="2" s="1"/>
  <c r="E2019" i="2"/>
  <c r="K2018" i="2"/>
  <c r="E2018" i="2"/>
  <c r="H2018" i="2" s="1"/>
  <c r="I2018" i="2" s="1"/>
  <c r="J2018" i="2" s="1"/>
  <c r="E2017" i="2"/>
  <c r="H2017" i="2" s="1"/>
  <c r="I2017" i="2" s="1"/>
  <c r="J2017" i="2" s="1"/>
  <c r="K2017" i="2" s="1"/>
  <c r="L2017" i="2" s="1"/>
  <c r="J2016" i="2"/>
  <c r="K2016" i="2" s="1"/>
  <c r="H2016" i="2"/>
  <c r="I2016" i="2" s="1"/>
  <c r="E2016" i="2"/>
  <c r="H2015" i="2"/>
  <c r="I2015" i="2" s="1"/>
  <c r="J2015" i="2" s="1"/>
  <c r="K2015" i="2" s="1"/>
  <c r="L2015" i="2" s="1"/>
  <c r="E2015" i="2"/>
  <c r="E2014" i="2"/>
  <c r="H2014" i="2" s="1"/>
  <c r="I2014" i="2" s="1"/>
  <c r="J2014" i="2" s="1"/>
  <c r="K2014" i="2" s="1"/>
  <c r="K2013" i="2"/>
  <c r="L2013" i="2" s="1"/>
  <c r="E2013" i="2"/>
  <c r="H2013" i="2" s="1"/>
  <c r="I2013" i="2" s="1"/>
  <c r="J2013" i="2" s="1"/>
  <c r="H2012" i="2"/>
  <c r="I2012" i="2" s="1"/>
  <c r="J2012" i="2" s="1"/>
  <c r="K2012" i="2" s="1"/>
  <c r="E2012" i="2"/>
  <c r="J2011" i="2"/>
  <c r="K2011" i="2" s="1"/>
  <c r="L2011" i="2" s="1"/>
  <c r="H2011" i="2"/>
  <c r="I2011" i="2" s="1"/>
  <c r="E2011" i="2"/>
  <c r="E2010" i="2"/>
  <c r="H2010" i="2" s="1"/>
  <c r="I2010" i="2" s="1"/>
  <c r="J2010" i="2" s="1"/>
  <c r="K2010" i="2" s="1"/>
  <c r="I2009" i="2"/>
  <c r="J2009" i="2" s="1"/>
  <c r="K2009" i="2" s="1"/>
  <c r="L2009" i="2" s="1"/>
  <c r="E2009" i="2"/>
  <c r="H2009" i="2" s="1"/>
  <c r="H2008" i="2"/>
  <c r="I2008" i="2" s="1"/>
  <c r="J2008" i="2" s="1"/>
  <c r="K2008" i="2" s="1"/>
  <c r="E2008" i="2"/>
  <c r="H2007" i="2"/>
  <c r="I2007" i="2" s="1"/>
  <c r="J2007" i="2" s="1"/>
  <c r="K2007" i="2" s="1"/>
  <c r="L2007" i="2" s="1"/>
  <c r="E2007" i="2"/>
  <c r="I2006" i="2"/>
  <c r="J2006" i="2" s="1"/>
  <c r="K2006" i="2" s="1"/>
  <c r="E2006" i="2"/>
  <c r="H2006" i="2" s="1"/>
  <c r="E2005" i="2"/>
  <c r="H2005" i="2" s="1"/>
  <c r="I2005" i="2" s="1"/>
  <c r="J2005" i="2" s="1"/>
  <c r="K2005" i="2" s="1"/>
  <c r="L2005" i="2" s="1"/>
  <c r="H2004" i="2"/>
  <c r="I2004" i="2" s="1"/>
  <c r="J2004" i="2" s="1"/>
  <c r="K2004" i="2" s="1"/>
  <c r="E2004" i="2"/>
  <c r="H2003" i="2"/>
  <c r="I2003" i="2" s="1"/>
  <c r="J2003" i="2" s="1"/>
  <c r="K2003" i="2" s="1"/>
  <c r="L2003" i="2" s="1"/>
  <c r="E2003" i="2"/>
  <c r="E2002" i="2"/>
  <c r="H2002" i="2" s="1"/>
  <c r="I2002" i="2" s="1"/>
  <c r="J2002" i="2" s="1"/>
  <c r="K2002" i="2" s="1"/>
  <c r="I2001" i="2"/>
  <c r="J2001" i="2" s="1"/>
  <c r="K2001" i="2" s="1"/>
  <c r="L2001" i="2" s="1"/>
  <c r="E2001" i="2"/>
  <c r="H2001" i="2" s="1"/>
  <c r="H2000" i="2"/>
  <c r="I2000" i="2" s="1"/>
  <c r="J2000" i="2" s="1"/>
  <c r="K2000" i="2" s="1"/>
  <c r="E2000" i="2"/>
  <c r="L1999" i="2"/>
  <c r="H1999" i="2"/>
  <c r="I1999" i="2" s="1"/>
  <c r="J1999" i="2" s="1"/>
  <c r="K1999" i="2" s="1"/>
  <c r="E1999" i="2"/>
  <c r="I1998" i="2"/>
  <c r="J1998" i="2" s="1"/>
  <c r="K1998" i="2" s="1"/>
  <c r="E1998" i="2"/>
  <c r="H1998" i="2" s="1"/>
  <c r="E1997" i="2"/>
  <c r="H1997" i="2" s="1"/>
  <c r="I1997" i="2" s="1"/>
  <c r="J1997" i="2" s="1"/>
  <c r="K1997" i="2" s="1"/>
  <c r="L1997" i="2" s="1"/>
  <c r="H1996" i="2"/>
  <c r="I1996" i="2" s="1"/>
  <c r="J1996" i="2" s="1"/>
  <c r="K1996" i="2" s="1"/>
  <c r="E1996" i="2"/>
  <c r="H1995" i="2"/>
  <c r="I1995" i="2" s="1"/>
  <c r="J1995" i="2" s="1"/>
  <c r="K1995" i="2" s="1"/>
  <c r="L1995" i="2" s="1"/>
  <c r="E1995" i="2"/>
  <c r="K1994" i="2"/>
  <c r="E1994" i="2"/>
  <c r="H1994" i="2" s="1"/>
  <c r="I1994" i="2" s="1"/>
  <c r="J1994" i="2" s="1"/>
  <c r="E1993" i="2"/>
  <c r="H1993" i="2" s="1"/>
  <c r="I1993" i="2" s="1"/>
  <c r="J1993" i="2" s="1"/>
  <c r="K1993" i="2" s="1"/>
  <c r="L1993" i="2" s="1"/>
  <c r="J1992" i="2"/>
  <c r="K1992" i="2" s="1"/>
  <c r="H1992" i="2"/>
  <c r="I1992" i="2" s="1"/>
  <c r="E1992" i="2"/>
  <c r="L1991" i="2"/>
  <c r="H1991" i="2"/>
  <c r="I1991" i="2" s="1"/>
  <c r="J1991" i="2" s="1"/>
  <c r="K1991" i="2" s="1"/>
  <c r="E1991" i="2"/>
  <c r="E1990" i="2"/>
  <c r="H1990" i="2" s="1"/>
  <c r="I1990" i="2" s="1"/>
  <c r="J1990" i="2" s="1"/>
  <c r="K1990" i="2" s="1"/>
  <c r="K1989" i="2"/>
  <c r="L1989" i="2" s="1"/>
  <c r="E1989" i="2"/>
  <c r="H1989" i="2" s="1"/>
  <c r="I1989" i="2" s="1"/>
  <c r="J1989" i="2" s="1"/>
  <c r="H1988" i="2"/>
  <c r="I1988" i="2" s="1"/>
  <c r="J1988" i="2" s="1"/>
  <c r="K1988" i="2" s="1"/>
  <c r="E1988" i="2"/>
  <c r="J1987" i="2"/>
  <c r="K1987" i="2" s="1"/>
  <c r="L1987" i="2" s="1"/>
  <c r="H1987" i="2"/>
  <c r="I1987" i="2" s="1"/>
  <c r="E1987" i="2"/>
  <c r="K1986" i="2"/>
  <c r="E1986" i="2"/>
  <c r="H1986" i="2" s="1"/>
  <c r="I1986" i="2" s="1"/>
  <c r="J1986" i="2" s="1"/>
  <c r="E1985" i="2"/>
  <c r="H1985" i="2" s="1"/>
  <c r="I1985" i="2" s="1"/>
  <c r="J1985" i="2" s="1"/>
  <c r="K1985" i="2" s="1"/>
  <c r="L1985" i="2" s="1"/>
  <c r="J1984" i="2"/>
  <c r="K1984" i="2" s="1"/>
  <c r="H1984" i="2"/>
  <c r="I1984" i="2" s="1"/>
  <c r="E1984" i="2"/>
  <c r="H1983" i="2"/>
  <c r="I1983" i="2" s="1"/>
  <c r="J1983" i="2" s="1"/>
  <c r="K1983" i="2" s="1"/>
  <c r="L1983" i="2" s="1"/>
  <c r="E1983" i="2"/>
  <c r="E1982" i="2"/>
  <c r="H1982" i="2" s="1"/>
  <c r="I1982" i="2" s="1"/>
  <c r="J1982" i="2" s="1"/>
  <c r="K1982" i="2" s="1"/>
  <c r="K1981" i="2"/>
  <c r="L1981" i="2" s="1"/>
  <c r="E1981" i="2"/>
  <c r="H1981" i="2" s="1"/>
  <c r="I1981" i="2" s="1"/>
  <c r="J1981" i="2" s="1"/>
  <c r="H1980" i="2"/>
  <c r="I1980" i="2" s="1"/>
  <c r="J1980" i="2" s="1"/>
  <c r="K1980" i="2" s="1"/>
  <c r="E1980" i="2"/>
  <c r="J1979" i="2"/>
  <c r="K1979" i="2" s="1"/>
  <c r="L1979" i="2" s="1"/>
  <c r="H1979" i="2"/>
  <c r="I1979" i="2" s="1"/>
  <c r="E1979" i="2"/>
  <c r="E1978" i="2"/>
  <c r="H1978" i="2" s="1"/>
  <c r="I1978" i="2" s="1"/>
  <c r="J1978" i="2" s="1"/>
  <c r="K1978" i="2" s="1"/>
  <c r="I1977" i="2"/>
  <c r="J1977" i="2" s="1"/>
  <c r="K1977" i="2" s="1"/>
  <c r="L1977" i="2" s="1"/>
  <c r="E1977" i="2"/>
  <c r="H1977" i="2" s="1"/>
  <c r="H1976" i="2"/>
  <c r="I1976" i="2" s="1"/>
  <c r="J1976" i="2" s="1"/>
  <c r="K1976" i="2" s="1"/>
  <c r="E1976" i="2"/>
  <c r="H1975" i="2"/>
  <c r="I1975" i="2" s="1"/>
  <c r="J1975" i="2" s="1"/>
  <c r="K1975" i="2" s="1"/>
  <c r="L1975" i="2" s="1"/>
  <c r="E1975" i="2"/>
  <c r="I1974" i="2"/>
  <c r="J1974" i="2" s="1"/>
  <c r="K1974" i="2" s="1"/>
  <c r="E1974" i="2"/>
  <c r="H1974" i="2" s="1"/>
  <c r="E1973" i="2"/>
  <c r="H1973" i="2" s="1"/>
  <c r="I1973" i="2" s="1"/>
  <c r="J1973" i="2" s="1"/>
  <c r="K1973" i="2" s="1"/>
  <c r="L1973" i="2" s="1"/>
  <c r="H1972" i="2"/>
  <c r="I1972" i="2" s="1"/>
  <c r="J1972" i="2" s="1"/>
  <c r="K1972" i="2" s="1"/>
  <c r="E1972" i="2"/>
  <c r="H1971" i="2"/>
  <c r="I1971" i="2" s="1"/>
  <c r="J1971" i="2" s="1"/>
  <c r="K1971" i="2" s="1"/>
  <c r="L1971" i="2" s="1"/>
  <c r="E1971" i="2"/>
  <c r="E1970" i="2"/>
  <c r="H1970" i="2" s="1"/>
  <c r="I1970" i="2" s="1"/>
  <c r="J1970" i="2" s="1"/>
  <c r="K1970" i="2" s="1"/>
  <c r="I1969" i="2"/>
  <c r="J1969" i="2" s="1"/>
  <c r="K1969" i="2" s="1"/>
  <c r="L1969" i="2" s="1"/>
  <c r="E1969" i="2"/>
  <c r="H1969" i="2" s="1"/>
  <c r="H1968" i="2"/>
  <c r="I1968" i="2" s="1"/>
  <c r="J1968" i="2" s="1"/>
  <c r="K1968" i="2" s="1"/>
  <c r="E1968" i="2"/>
  <c r="L1967" i="2"/>
  <c r="H1967" i="2"/>
  <c r="I1967" i="2" s="1"/>
  <c r="J1967" i="2" s="1"/>
  <c r="K1967" i="2" s="1"/>
  <c r="E1967" i="2"/>
  <c r="I1966" i="2"/>
  <c r="J1966" i="2" s="1"/>
  <c r="K1966" i="2" s="1"/>
  <c r="E1966" i="2"/>
  <c r="H1966" i="2" s="1"/>
  <c r="E1965" i="2"/>
  <c r="H1965" i="2" s="1"/>
  <c r="I1965" i="2" s="1"/>
  <c r="J1965" i="2" s="1"/>
  <c r="K1965" i="2" s="1"/>
  <c r="L1965" i="2" s="1"/>
  <c r="H1964" i="2"/>
  <c r="I1964" i="2" s="1"/>
  <c r="J1964" i="2" s="1"/>
  <c r="K1964" i="2" s="1"/>
  <c r="E1964" i="2"/>
  <c r="H1963" i="2"/>
  <c r="I1963" i="2" s="1"/>
  <c r="J1963" i="2" s="1"/>
  <c r="K1963" i="2" s="1"/>
  <c r="L1963" i="2" s="1"/>
  <c r="E1963" i="2"/>
  <c r="K1962" i="2"/>
  <c r="E1962" i="2"/>
  <c r="H1962" i="2" s="1"/>
  <c r="I1962" i="2" s="1"/>
  <c r="J1962" i="2" s="1"/>
  <c r="E1961" i="2"/>
  <c r="H1961" i="2" s="1"/>
  <c r="I1961" i="2" s="1"/>
  <c r="J1961" i="2" s="1"/>
  <c r="K1961" i="2" s="1"/>
  <c r="L1961" i="2" s="1"/>
  <c r="J1960" i="2"/>
  <c r="K1960" i="2" s="1"/>
  <c r="H1960" i="2"/>
  <c r="I1960" i="2" s="1"/>
  <c r="E1960" i="2"/>
  <c r="L1959" i="2"/>
  <c r="H1959" i="2"/>
  <c r="I1959" i="2" s="1"/>
  <c r="J1959" i="2" s="1"/>
  <c r="K1959" i="2" s="1"/>
  <c r="E1959" i="2"/>
  <c r="E1958" i="2"/>
  <c r="H1958" i="2" s="1"/>
  <c r="I1958" i="2" s="1"/>
  <c r="J1958" i="2" s="1"/>
  <c r="K1958" i="2" s="1"/>
  <c r="K1957" i="2"/>
  <c r="L1957" i="2" s="1"/>
  <c r="E1957" i="2"/>
  <c r="H1957" i="2" s="1"/>
  <c r="I1957" i="2" s="1"/>
  <c r="J1957" i="2" s="1"/>
  <c r="H1956" i="2"/>
  <c r="I1956" i="2" s="1"/>
  <c r="J1956" i="2" s="1"/>
  <c r="K1956" i="2" s="1"/>
  <c r="E1956" i="2"/>
  <c r="J1955" i="2"/>
  <c r="K1955" i="2" s="1"/>
  <c r="L1955" i="2" s="1"/>
  <c r="H1955" i="2"/>
  <c r="I1955" i="2" s="1"/>
  <c r="E1955" i="2"/>
  <c r="K1954" i="2"/>
  <c r="E1954" i="2"/>
  <c r="H1954" i="2" s="1"/>
  <c r="I1954" i="2" s="1"/>
  <c r="J1954" i="2" s="1"/>
  <c r="E1953" i="2"/>
  <c r="H1953" i="2" s="1"/>
  <c r="I1953" i="2" s="1"/>
  <c r="J1953" i="2" s="1"/>
  <c r="K1953" i="2" s="1"/>
  <c r="L1953" i="2" s="1"/>
  <c r="J1952" i="2"/>
  <c r="K1952" i="2" s="1"/>
  <c r="H1952" i="2"/>
  <c r="I1952" i="2" s="1"/>
  <c r="E1952" i="2"/>
  <c r="H1951" i="2"/>
  <c r="I1951" i="2" s="1"/>
  <c r="J1951" i="2" s="1"/>
  <c r="K1951" i="2" s="1"/>
  <c r="L1951" i="2" s="1"/>
  <c r="E1951" i="2"/>
  <c r="E1950" i="2"/>
  <c r="H1950" i="2" s="1"/>
  <c r="I1950" i="2" s="1"/>
  <c r="J1950" i="2" s="1"/>
  <c r="K1950" i="2" s="1"/>
  <c r="K1949" i="2"/>
  <c r="L1949" i="2" s="1"/>
  <c r="E1949" i="2"/>
  <c r="H1949" i="2" s="1"/>
  <c r="I1949" i="2" s="1"/>
  <c r="J1949" i="2" s="1"/>
  <c r="H1948" i="2"/>
  <c r="I1948" i="2" s="1"/>
  <c r="J1948" i="2" s="1"/>
  <c r="K1948" i="2" s="1"/>
  <c r="E1948" i="2"/>
  <c r="J1947" i="2"/>
  <c r="K1947" i="2" s="1"/>
  <c r="L1947" i="2" s="1"/>
  <c r="H1947" i="2"/>
  <c r="I1947" i="2" s="1"/>
  <c r="E1947" i="2"/>
  <c r="E1946" i="2"/>
  <c r="H1946" i="2" s="1"/>
  <c r="I1946" i="2" s="1"/>
  <c r="J1946" i="2" s="1"/>
  <c r="K1946" i="2" s="1"/>
  <c r="I1945" i="2"/>
  <c r="J1945" i="2" s="1"/>
  <c r="K1945" i="2" s="1"/>
  <c r="L1945" i="2" s="1"/>
  <c r="E1945" i="2"/>
  <c r="H1945" i="2" s="1"/>
  <c r="H1944" i="2"/>
  <c r="I1944" i="2" s="1"/>
  <c r="J1944" i="2" s="1"/>
  <c r="K1944" i="2" s="1"/>
  <c r="E1944" i="2"/>
  <c r="H1943" i="2"/>
  <c r="I1943" i="2" s="1"/>
  <c r="J1943" i="2" s="1"/>
  <c r="K1943" i="2" s="1"/>
  <c r="L1943" i="2" s="1"/>
  <c r="E1943" i="2"/>
  <c r="I1942" i="2"/>
  <c r="J1942" i="2" s="1"/>
  <c r="K1942" i="2" s="1"/>
  <c r="E1942" i="2"/>
  <c r="H1942" i="2" s="1"/>
  <c r="E1941" i="2"/>
  <c r="H1941" i="2" s="1"/>
  <c r="I1941" i="2" s="1"/>
  <c r="J1941" i="2" s="1"/>
  <c r="K1941" i="2" s="1"/>
  <c r="L1941" i="2" s="1"/>
  <c r="H1940" i="2"/>
  <c r="I1940" i="2" s="1"/>
  <c r="J1940" i="2" s="1"/>
  <c r="K1940" i="2" s="1"/>
  <c r="E1940" i="2"/>
  <c r="H1939" i="2"/>
  <c r="I1939" i="2" s="1"/>
  <c r="J1939" i="2" s="1"/>
  <c r="K1939" i="2" s="1"/>
  <c r="L1939" i="2" s="1"/>
  <c r="E1939" i="2"/>
  <c r="E1938" i="2"/>
  <c r="H1938" i="2" s="1"/>
  <c r="I1938" i="2" s="1"/>
  <c r="J1938" i="2" s="1"/>
  <c r="K1938" i="2" s="1"/>
  <c r="I1937" i="2"/>
  <c r="J1937" i="2" s="1"/>
  <c r="K1937" i="2" s="1"/>
  <c r="L1937" i="2" s="1"/>
  <c r="E1937" i="2"/>
  <c r="H1937" i="2" s="1"/>
  <c r="H1936" i="2"/>
  <c r="I1936" i="2" s="1"/>
  <c r="J1936" i="2" s="1"/>
  <c r="K1936" i="2" s="1"/>
  <c r="E1936" i="2"/>
  <c r="L1935" i="2"/>
  <c r="H1935" i="2"/>
  <c r="I1935" i="2" s="1"/>
  <c r="J1935" i="2" s="1"/>
  <c r="K1935" i="2" s="1"/>
  <c r="E1935" i="2"/>
  <c r="I1934" i="2"/>
  <c r="J1934" i="2" s="1"/>
  <c r="K1934" i="2" s="1"/>
  <c r="E1934" i="2"/>
  <c r="H1934" i="2" s="1"/>
  <c r="E1933" i="2"/>
  <c r="H1933" i="2" s="1"/>
  <c r="I1933" i="2" s="1"/>
  <c r="J1933" i="2" s="1"/>
  <c r="K1933" i="2" s="1"/>
  <c r="L1933" i="2" s="1"/>
  <c r="H1932" i="2"/>
  <c r="I1932" i="2" s="1"/>
  <c r="J1932" i="2" s="1"/>
  <c r="K1932" i="2" s="1"/>
  <c r="E1932" i="2"/>
  <c r="H1931" i="2"/>
  <c r="I1931" i="2" s="1"/>
  <c r="J1931" i="2" s="1"/>
  <c r="K1931" i="2" s="1"/>
  <c r="L1931" i="2" s="1"/>
  <c r="E1931" i="2"/>
  <c r="K1930" i="2"/>
  <c r="E1930" i="2"/>
  <c r="H1930" i="2" s="1"/>
  <c r="I1930" i="2" s="1"/>
  <c r="J1930" i="2" s="1"/>
  <c r="E1929" i="2"/>
  <c r="H1929" i="2" s="1"/>
  <c r="I1929" i="2" s="1"/>
  <c r="J1929" i="2" s="1"/>
  <c r="K1929" i="2" s="1"/>
  <c r="L1929" i="2" s="1"/>
  <c r="J1928" i="2"/>
  <c r="K1928" i="2" s="1"/>
  <c r="H1928" i="2"/>
  <c r="I1928" i="2" s="1"/>
  <c r="E1928" i="2"/>
  <c r="L1927" i="2"/>
  <c r="H1927" i="2"/>
  <c r="I1927" i="2" s="1"/>
  <c r="J1927" i="2" s="1"/>
  <c r="K1927" i="2" s="1"/>
  <c r="E1927" i="2"/>
  <c r="E1926" i="2"/>
  <c r="H1926" i="2" s="1"/>
  <c r="I1926" i="2" s="1"/>
  <c r="J1926" i="2" s="1"/>
  <c r="K1926" i="2" s="1"/>
  <c r="K1925" i="2"/>
  <c r="L1925" i="2" s="1"/>
  <c r="E1925" i="2"/>
  <c r="H1925" i="2" s="1"/>
  <c r="I1925" i="2" s="1"/>
  <c r="J1925" i="2" s="1"/>
  <c r="H1924" i="2"/>
  <c r="I1924" i="2" s="1"/>
  <c r="J1924" i="2" s="1"/>
  <c r="K1924" i="2" s="1"/>
  <c r="E1924" i="2"/>
  <c r="J1923" i="2"/>
  <c r="K1923" i="2" s="1"/>
  <c r="L1923" i="2" s="1"/>
  <c r="H1923" i="2"/>
  <c r="I1923" i="2" s="1"/>
  <c r="E1923" i="2"/>
  <c r="K1922" i="2"/>
  <c r="E1922" i="2"/>
  <c r="H1922" i="2" s="1"/>
  <c r="I1922" i="2" s="1"/>
  <c r="J1922" i="2" s="1"/>
  <c r="E1921" i="2"/>
  <c r="H1921" i="2" s="1"/>
  <c r="I1921" i="2" s="1"/>
  <c r="J1921" i="2" s="1"/>
  <c r="K1921" i="2" s="1"/>
  <c r="L1921" i="2" s="1"/>
  <c r="J1920" i="2"/>
  <c r="K1920" i="2" s="1"/>
  <c r="H1920" i="2"/>
  <c r="I1920" i="2" s="1"/>
  <c r="E1920" i="2"/>
  <c r="H1919" i="2"/>
  <c r="I1919" i="2" s="1"/>
  <c r="J1919" i="2" s="1"/>
  <c r="K1919" i="2" s="1"/>
  <c r="L1919" i="2" s="1"/>
  <c r="E1919" i="2"/>
  <c r="E1918" i="2"/>
  <c r="H1918" i="2" s="1"/>
  <c r="I1918" i="2" s="1"/>
  <c r="J1918" i="2" s="1"/>
  <c r="K1918" i="2" s="1"/>
  <c r="K1917" i="2"/>
  <c r="L1917" i="2" s="1"/>
  <c r="E1917" i="2"/>
  <c r="H1917" i="2" s="1"/>
  <c r="I1917" i="2" s="1"/>
  <c r="J1917" i="2" s="1"/>
  <c r="H1916" i="2"/>
  <c r="I1916" i="2" s="1"/>
  <c r="J1916" i="2" s="1"/>
  <c r="K1916" i="2" s="1"/>
  <c r="E1916" i="2"/>
  <c r="J1915" i="2"/>
  <c r="K1915" i="2" s="1"/>
  <c r="L1915" i="2" s="1"/>
  <c r="H1915" i="2"/>
  <c r="I1915" i="2" s="1"/>
  <c r="E1915" i="2"/>
  <c r="E1914" i="2"/>
  <c r="H1914" i="2" s="1"/>
  <c r="I1914" i="2" s="1"/>
  <c r="J1914" i="2" s="1"/>
  <c r="K1914" i="2" s="1"/>
  <c r="I1913" i="2"/>
  <c r="J1913" i="2" s="1"/>
  <c r="K1913" i="2" s="1"/>
  <c r="L1913" i="2" s="1"/>
  <c r="E1913" i="2"/>
  <c r="H1913" i="2" s="1"/>
  <c r="H1912" i="2"/>
  <c r="I1912" i="2" s="1"/>
  <c r="J1912" i="2" s="1"/>
  <c r="K1912" i="2" s="1"/>
  <c r="E1912" i="2"/>
  <c r="H1911" i="2"/>
  <c r="I1911" i="2" s="1"/>
  <c r="J1911" i="2" s="1"/>
  <c r="K1911" i="2" s="1"/>
  <c r="L1911" i="2" s="1"/>
  <c r="E1911" i="2"/>
  <c r="I1910" i="2"/>
  <c r="J1910" i="2" s="1"/>
  <c r="K1910" i="2" s="1"/>
  <c r="E1910" i="2"/>
  <c r="H1910" i="2" s="1"/>
  <c r="E1909" i="2"/>
  <c r="H1909" i="2" s="1"/>
  <c r="I1909" i="2" s="1"/>
  <c r="J1909" i="2" s="1"/>
  <c r="K1909" i="2" s="1"/>
  <c r="L1909" i="2" s="1"/>
  <c r="H1908" i="2"/>
  <c r="I1908" i="2" s="1"/>
  <c r="J1908" i="2" s="1"/>
  <c r="K1908" i="2" s="1"/>
  <c r="E1908" i="2"/>
  <c r="H1907" i="2"/>
  <c r="I1907" i="2" s="1"/>
  <c r="J1907" i="2" s="1"/>
  <c r="K1907" i="2" s="1"/>
  <c r="L1907" i="2" s="1"/>
  <c r="E1907" i="2"/>
  <c r="E1906" i="2"/>
  <c r="H1906" i="2" s="1"/>
  <c r="I1906" i="2" s="1"/>
  <c r="J1906" i="2" s="1"/>
  <c r="K1906" i="2" s="1"/>
  <c r="I1905" i="2"/>
  <c r="J1905" i="2" s="1"/>
  <c r="K1905" i="2" s="1"/>
  <c r="L1905" i="2" s="1"/>
  <c r="E1905" i="2"/>
  <c r="H1905" i="2" s="1"/>
  <c r="H1904" i="2"/>
  <c r="I1904" i="2" s="1"/>
  <c r="J1904" i="2" s="1"/>
  <c r="K1904" i="2" s="1"/>
  <c r="E1904" i="2"/>
  <c r="L1903" i="2"/>
  <c r="H1903" i="2"/>
  <c r="I1903" i="2" s="1"/>
  <c r="J1903" i="2" s="1"/>
  <c r="K1903" i="2" s="1"/>
  <c r="E1903" i="2"/>
  <c r="I1902" i="2"/>
  <c r="J1902" i="2" s="1"/>
  <c r="K1902" i="2" s="1"/>
  <c r="E1902" i="2"/>
  <c r="H1902" i="2" s="1"/>
  <c r="E1901" i="2"/>
  <c r="H1901" i="2" s="1"/>
  <c r="I1901" i="2" s="1"/>
  <c r="J1901" i="2" s="1"/>
  <c r="K1901" i="2" s="1"/>
  <c r="L1901" i="2" s="1"/>
  <c r="H1900" i="2"/>
  <c r="I1900" i="2" s="1"/>
  <c r="J1900" i="2" s="1"/>
  <c r="K1900" i="2" s="1"/>
  <c r="E1900" i="2"/>
  <c r="H1899" i="2"/>
  <c r="I1899" i="2" s="1"/>
  <c r="J1899" i="2" s="1"/>
  <c r="K1899" i="2" s="1"/>
  <c r="L1899" i="2" s="1"/>
  <c r="E1899" i="2"/>
  <c r="K1898" i="2"/>
  <c r="E1898" i="2"/>
  <c r="H1898" i="2" s="1"/>
  <c r="I1898" i="2" s="1"/>
  <c r="J1898" i="2" s="1"/>
  <c r="E1897" i="2"/>
  <c r="H1897" i="2" s="1"/>
  <c r="I1897" i="2" s="1"/>
  <c r="J1897" i="2" s="1"/>
  <c r="K1897" i="2" s="1"/>
  <c r="L1897" i="2" s="1"/>
  <c r="J1896" i="2"/>
  <c r="K1896" i="2" s="1"/>
  <c r="H1896" i="2"/>
  <c r="I1896" i="2" s="1"/>
  <c r="E1896" i="2"/>
  <c r="L1895" i="2"/>
  <c r="H1895" i="2"/>
  <c r="I1895" i="2" s="1"/>
  <c r="J1895" i="2" s="1"/>
  <c r="K1895" i="2" s="1"/>
  <c r="E1895" i="2"/>
  <c r="E1894" i="2"/>
  <c r="H1894" i="2" s="1"/>
  <c r="I1894" i="2" s="1"/>
  <c r="J1894" i="2" s="1"/>
  <c r="K1894" i="2" s="1"/>
  <c r="K1893" i="2"/>
  <c r="L1893" i="2" s="1"/>
  <c r="E1893" i="2"/>
  <c r="H1893" i="2" s="1"/>
  <c r="I1893" i="2" s="1"/>
  <c r="J1893" i="2" s="1"/>
  <c r="H1892" i="2"/>
  <c r="I1892" i="2" s="1"/>
  <c r="J1892" i="2" s="1"/>
  <c r="K1892" i="2" s="1"/>
  <c r="E1892" i="2"/>
  <c r="J1891" i="2"/>
  <c r="K1891" i="2" s="1"/>
  <c r="L1891" i="2" s="1"/>
  <c r="H1891" i="2"/>
  <c r="I1891" i="2" s="1"/>
  <c r="E1891" i="2"/>
  <c r="K1890" i="2"/>
  <c r="E1890" i="2"/>
  <c r="H1890" i="2" s="1"/>
  <c r="I1890" i="2" s="1"/>
  <c r="J1890" i="2" s="1"/>
  <c r="E1889" i="2"/>
  <c r="H1889" i="2" s="1"/>
  <c r="I1889" i="2" s="1"/>
  <c r="J1889" i="2" s="1"/>
  <c r="K1889" i="2" s="1"/>
  <c r="L1889" i="2" s="1"/>
  <c r="J1888" i="2"/>
  <c r="K1888" i="2" s="1"/>
  <c r="H1888" i="2"/>
  <c r="I1888" i="2" s="1"/>
  <c r="E1888" i="2"/>
  <c r="H1887" i="2"/>
  <c r="I1887" i="2" s="1"/>
  <c r="J1887" i="2" s="1"/>
  <c r="K1887" i="2" s="1"/>
  <c r="L1887" i="2" s="1"/>
  <c r="E1887" i="2"/>
  <c r="E1886" i="2"/>
  <c r="H1886" i="2" s="1"/>
  <c r="I1886" i="2" s="1"/>
  <c r="J1886" i="2" s="1"/>
  <c r="K1886" i="2" s="1"/>
  <c r="K1885" i="2"/>
  <c r="L1885" i="2" s="1"/>
  <c r="E1885" i="2"/>
  <c r="H1885" i="2" s="1"/>
  <c r="I1885" i="2" s="1"/>
  <c r="J1885" i="2" s="1"/>
  <c r="H1884" i="2"/>
  <c r="I1884" i="2" s="1"/>
  <c r="J1884" i="2" s="1"/>
  <c r="K1884" i="2" s="1"/>
  <c r="E1884" i="2"/>
  <c r="J1883" i="2"/>
  <c r="K1883" i="2" s="1"/>
  <c r="L1883" i="2" s="1"/>
  <c r="H1883" i="2"/>
  <c r="I1883" i="2" s="1"/>
  <c r="E1883" i="2"/>
  <c r="E1882" i="2"/>
  <c r="H1882" i="2" s="1"/>
  <c r="I1882" i="2" s="1"/>
  <c r="J1882" i="2" s="1"/>
  <c r="K1882" i="2" s="1"/>
  <c r="I1881" i="2"/>
  <c r="J1881" i="2" s="1"/>
  <c r="K1881" i="2" s="1"/>
  <c r="L1881" i="2" s="1"/>
  <c r="E1881" i="2"/>
  <c r="H1881" i="2" s="1"/>
  <c r="H1880" i="2"/>
  <c r="I1880" i="2" s="1"/>
  <c r="J1880" i="2" s="1"/>
  <c r="K1880" i="2" s="1"/>
  <c r="E1880" i="2"/>
  <c r="H1879" i="2"/>
  <c r="I1879" i="2" s="1"/>
  <c r="J1879" i="2" s="1"/>
  <c r="K1879" i="2" s="1"/>
  <c r="L1879" i="2" s="1"/>
  <c r="E1879" i="2"/>
  <c r="I1878" i="2"/>
  <c r="J1878" i="2" s="1"/>
  <c r="K1878" i="2" s="1"/>
  <c r="E1878" i="2"/>
  <c r="H1878" i="2" s="1"/>
  <c r="E1877" i="2"/>
  <c r="H1877" i="2" s="1"/>
  <c r="I1877" i="2" s="1"/>
  <c r="J1877" i="2" s="1"/>
  <c r="K1877" i="2" s="1"/>
  <c r="L1877" i="2" s="1"/>
  <c r="H1876" i="2"/>
  <c r="I1876" i="2" s="1"/>
  <c r="J1876" i="2" s="1"/>
  <c r="K1876" i="2" s="1"/>
  <c r="E1876" i="2"/>
  <c r="H1875" i="2"/>
  <c r="I1875" i="2" s="1"/>
  <c r="J1875" i="2" s="1"/>
  <c r="K1875" i="2" s="1"/>
  <c r="L1875" i="2" s="1"/>
  <c r="E1875" i="2"/>
  <c r="E1874" i="2"/>
  <c r="H1874" i="2" s="1"/>
  <c r="I1874" i="2" s="1"/>
  <c r="J1874" i="2" s="1"/>
  <c r="K1874" i="2" s="1"/>
  <c r="I1873" i="2"/>
  <c r="J1873" i="2" s="1"/>
  <c r="K1873" i="2" s="1"/>
  <c r="L1873" i="2" s="1"/>
  <c r="E1873" i="2"/>
  <c r="H1873" i="2" s="1"/>
  <c r="H1872" i="2"/>
  <c r="I1872" i="2" s="1"/>
  <c r="J1872" i="2" s="1"/>
  <c r="K1872" i="2" s="1"/>
  <c r="E1872" i="2"/>
  <c r="L1871" i="2"/>
  <c r="H1871" i="2"/>
  <c r="I1871" i="2" s="1"/>
  <c r="J1871" i="2" s="1"/>
  <c r="K1871" i="2" s="1"/>
  <c r="E1871" i="2"/>
  <c r="I1870" i="2"/>
  <c r="J1870" i="2" s="1"/>
  <c r="K1870" i="2" s="1"/>
  <c r="E1870" i="2"/>
  <c r="H1870" i="2" s="1"/>
  <c r="E1869" i="2"/>
  <c r="H1869" i="2" s="1"/>
  <c r="I1869" i="2" s="1"/>
  <c r="J1869" i="2" s="1"/>
  <c r="K1869" i="2" s="1"/>
  <c r="L1869" i="2" s="1"/>
  <c r="H1868" i="2"/>
  <c r="I1868" i="2" s="1"/>
  <c r="J1868" i="2" s="1"/>
  <c r="K1868" i="2" s="1"/>
  <c r="E1868" i="2"/>
  <c r="H1867" i="2"/>
  <c r="I1867" i="2" s="1"/>
  <c r="J1867" i="2" s="1"/>
  <c r="K1867" i="2" s="1"/>
  <c r="L1867" i="2" s="1"/>
  <c r="E1867" i="2"/>
  <c r="K1866" i="2"/>
  <c r="E1866" i="2"/>
  <c r="H1866" i="2" s="1"/>
  <c r="I1866" i="2" s="1"/>
  <c r="J1866" i="2" s="1"/>
  <c r="E1865" i="2"/>
  <c r="H1865" i="2" s="1"/>
  <c r="I1865" i="2" s="1"/>
  <c r="J1865" i="2" s="1"/>
  <c r="K1865" i="2" s="1"/>
  <c r="L1865" i="2" s="1"/>
  <c r="J1864" i="2"/>
  <c r="K1864" i="2" s="1"/>
  <c r="H1864" i="2"/>
  <c r="I1864" i="2" s="1"/>
  <c r="E1864" i="2"/>
  <c r="L1863" i="2"/>
  <c r="H1863" i="2"/>
  <c r="I1863" i="2" s="1"/>
  <c r="J1863" i="2" s="1"/>
  <c r="K1863" i="2" s="1"/>
  <c r="E1863" i="2"/>
  <c r="E1862" i="2"/>
  <c r="H1862" i="2" s="1"/>
  <c r="I1862" i="2" s="1"/>
  <c r="J1862" i="2" s="1"/>
  <c r="K1862" i="2" s="1"/>
  <c r="K1861" i="2"/>
  <c r="L1861" i="2" s="1"/>
  <c r="E1861" i="2"/>
  <c r="H1861" i="2" s="1"/>
  <c r="I1861" i="2" s="1"/>
  <c r="J1861" i="2" s="1"/>
  <c r="H1860" i="2"/>
  <c r="I1860" i="2" s="1"/>
  <c r="J1860" i="2" s="1"/>
  <c r="K1860" i="2" s="1"/>
  <c r="E1860" i="2"/>
  <c r="J1859" i="2"/>
  <c r="K1859" i="2" s="1"/>
  <c r="L1859" i="2" s="1"/>
  <c r="H1859" i="2"/>
  <c r="I1859" i="2" s="1"/>
  <c r="E1859" i="2"/>
  <c r="K1858" i="2"/>
  <c r="E1858" i="2"/>
  <c r="H1858" i="2" s="1"/>
  <c r="I1858" i="2" s="1"/>
  <c r="J1858" i="2" s="1"/>
  <c r="E1857" i="2"/>
  <c r="H1857" i="2" s="1"/>
  <c r="I1857" i="2" s="1"/>
  <c r="J1857" i="2" s="1"/>
  <c r="K1857" i="2" s="1"/>
  <c r="L1857" i="2" s="1"/>
  <c r="J1856" i="2"/>
  <c r="K1856" i="2" s="1"/>
  <c r="H1856" i="2"/>
  <c r="I1856" i="2" s="1"/>
  <c r="E1856" i="2"/>
  <c r="H1855" i="2"/>
  <c r="I1855" i="2" s="1"/>
  <c r="J1855" i="2" s="1"/>
  <c r="K1855" i="2" s="1"/>
  <c r="L1855" i="2" s="1"/>
  <c r="E1855" i="2"/>
  <c r="E1854" i="2"/>
  <c r="H1854" i="2" s="1"/>
  <c r="I1854" i="2" s="1"/>
  <c r="J1854" i="2" s="1"/>
  <c r="K1854" i="2" s="1"/>
  <c r="K1853" i="2"/>
  <c r="L1853" i="2" s="1"/>
  <c r="E1853" i="2"/>
  <c r="H1853" i="2" s="1"/>
  <c r="I1853" i="2" s="1"/>
  <c r="J1853" i="2" s="1"/>
  <c r="H1852" i="2"/>
  <c r="I1852" i="2" s="1"/>
  <c r="J1852" i="2" s="1"/>
  <c r="K1852" i="2" s="1"/>
  <c r="E1852" i="2"/>
  <c r="J1851" i="2"/>
  <c r="K1851" i="2" s="1"/>
  <c r="L1851" i="2" s="1"/>
  <c r="H1851" i="2"/>
  <c r="I1851" i="2" s="1"/>
  <c r="E1851" i="2"/>
  <c r="E1850" i="2"/>
  <c r="H1850" i="2" s="1"/>
  <c r="I1850" i="2" s="1"/>
  <c r="J1850" i="2" s="1"/>
  <c r="K1850" i="2" s="1"/>
  <c r="I1849" i="2"/>
  <c r="J1849" i="2" s="1"/>
  <c r="K1849" i="2" s="1"/>
  <c r="L1849" i="2" s="1"/>
  <c r="E1849" i="2"/>
  <c r="H1849" i="2" s="1"/>
  <c r="H1848" i="2"/>
  <c r="I1848" i="2" s="1"/>
  <c r="J1848" i="2" s="1"/>
  <c r="K1848" i="2" s="1"/>
  <c r="E1848" i="2"/>
  <c r="H1847" i="2"/>
  <c r="I1847" i="2" s="1"/>
  <c r="J1847" i="2" s="1"/>
  <c r="K1847" i="2" s="1"/>
  <c r="L1847" i="2" s="1"/>
  <c r="E1847" i="2"/>
  <c r="I1846" i="2"/>
  <c r="J1846" i="2" s="1"/>
  <c r="K1846" i="2" s="1"/>
  <c r="E1846" i="2"/>
  <c r="H1846" i="2" s="1"/>
  <c r="E1845" i="2"/>
  <c r="H1845" i="2" s="1"/>
  <c r="I1845" i="2" s="1"/>
  <c r="J1845" i="2" s="1"/>
  <c r="K1845" i="2" s="1"/>
  <c r="L1845" i="2" s="1"/>
  <c r="H1844" i="2"/>
  <c r="I1844" i="2" s="1"/>
  <c r="J1844" i="2" s="1"/>
  <c r="K1844" i="2" s="1"/>
  <c r="E1844" i="2"/>
  <c r="H1843" i="2"/>
  <c r="I1843" i="2" s="1"/>
  <c r="J1843" i="2" s="1"/>
  <c r="K1843" i="2" s="1"/>
  <c r="L1843" i="2" s="1"/>
  <c r="E1843" i="2"/>
  <c r="E1842" i="2"/>
  <c r="H1842" i="2" s="1"/>
  <c r="I1842" i="2" s="1"/>
  <c r="J1842" i="2" s="1"/>
  <c r="K1842" i="2" s="1"/>
  <c r="I1841" i="2"/>
  <c r="J1841" i="2" s="1"/>
  <c r="K1841" i="2" s="1"/>
  <c r="L1841" i="2" s="1"/>
  <c r="E1841" i="2"/>
  <c r="H1841" i="2" s="1"/>
  <c r="H1840" i="2"/>
  <c r="I1840" i="2" s="1"/>
  <c r="J1840" i="2" s="1"/>
  <c r="K1840" i="2" s="1"/>
  <c r="E1840" i="2"/>
  <c r="L1839" i="2"/>
  <c r="H1839" i="2"/>
  <c r="I1839" i="2" s="1"/>
  <c r="J1839" i="2" s="1"/>
  <c r="K1839" i="2" s="1"/>
  <c r="E1839" i="2"/>
  <c r="I1838" i="2"/>
  <c r="J1838" i="2" s="1"/>
  <c r="K1838" i="2" s="1"/>
  <c r="E1838" i="2"/>
  <c r="H1838" i="2" s="1"/>
  <c r="E1837" i="2"/>
  <c r="H1837" i="2" s="1"/>
  <c r="I1837" i="2" s="1"/>
  <c r="J1837" i="2" s="1"/>
  <c r="K1837" i="2" s="1"/>
  <c r="L1837" i="2" s="1"/>
  <c r="H1836" i="2"/>
  <c r="I1836" i="2" s="1"/>
  <c r="J1836" i="2" s="1"/>
  <c r="K1836" i="2" s="1"/>
  <c r="E1836" i="2"/>
  <c r="E1835" i="2"/>
  <c r="H1835" i="2" s="1"/>
  <c r="I1835" i="2" s="1"/>
  <c r="J1835" i="2" s="1"/>
  <c r="K1835" i="2" s="1"/>
  <c r="L1835" i="2" s="1"/>
  <c r="K1834" i="2"/>
  <c r="E1834" i="2"/>
  <c r="H1834" i="2" s="1"/>
  <c r="I1834" i="2" s="1"/>
  <c r="J1834" i="2" s="1"/>
  <c r="E1833" i="2"/>
  <c r="H1833" i="2" s="1"/>
  <c r="I1833" i="2" s="1"/>
  <c r="J1833" i="2" s="1"/>
  <c r="K1833" i="2" s="1"/>
  <c r="L1833" i="2" s="1"/>
  <c r="J1832" i="2"/>
  <c r="K1832" i="2" s="1"/>
  <c r="E1832" i="2"/>
  <c r="H1832" i="2" s="1"/>
  <c r="I1832" i="2" s="1"/>
  <c r="H1831" i="2"/>
  <c r="I1831" i="2" s="1"/>
  <c r="J1831" i="2" s="1"/>
  <c r="K1831" i="2" s="1"/>
  <c r="L1831" i="2" s="1"/>
  <c r="E1831" i="2"/>
  <c r="I1830" i="2"/>
  <c r="J1830" i="2" s="1"/>
  <c r="K1830" i="2" s="1"/>
  <c r="E1830" i="2"/>
  <c r="H1830" i="2" s="1"/>
  <c r="E1829" i="2"/>
  <c r="H1829" i="2" s="1"/>
  <c r="I1829" i="2" s="1"/>
  <c r="J1829" i="2" s="1"/>
  <c r="K1829" i="2" s="1"/>
  <c r="L1829" i="2" s="1"/>
  <c r="H1828" i="2"/>
  <c r="I1828" i="2" s="1"/>
  <c r="J1828" i="2" s="1"/>
  <c r="K1828" i="2" s="1"/>
  <c r="E1828" i="2"/>
  <c r="E1827" i="2"/>
  <c r="H1827" i="2" s="1"/>
  <c r="I1827" i="2" s="1"/>
  <c r="J1827" i="2" s="1"/>
  <c r="K1827" i="2" s="1"/>
  <c r="L1827" i="2" s="1"/>
  <c r="K1826" i="2"/>
  <c r="E1826" i="2"/>
  <c r="H1826" i="2" s="1"/>
  <c r="I1826" i="2" s="1"/>
  <c r="J1826" i="2" s="1"/>
  <c r="E1825" i="2"/>
  <c r="H1825" i="2" s="1"/>
  <c r="I1825" i="2" s="1"/>
  <c r="J1825" i="2" s="1"/>
  <c r="K1825" i="2" s="1"/>
  <c r="L1825" i="2" s="1"/>
  <c r="J1824" i="2"/>
  <c r="K1824" i="2" s="1"/>
  <c r="E1824" i="2"/>
  <c r="H1824" i="2" s="1"/>
  <c r="I1824" i="2" s="1"/>
  <c r="H1823" i="2"/>
  <c r="I1823" i="2" s="1"/>
  <c r="J1823" i="2" s="1"/>
  <c r="K1823" i="2" s="1"/>
  <c r="L1823" i="2" s="1"/>
  <c r="E1823" i="2"/>
  <c r="E1822" i="2"/>
  <c r="H1822" i="2" s="1"/>
  <c r="I1822" i="2" s="1"/>
  <c r="J1822" i="2" s="1"/>
  <c r="K1822" i="2" s="1"/>
  <c r="K1821" i="2"/>
  <c r="L1821" i="2" s="1"/>
  <c r="E1821" i="2"/>
  <c r="H1821" i="2" s="1"/>
  <c r="I1821" i="2" s="1"/>
  <c r="J1821" i="2" s="1"/>
  <c r="H1820" i="2"/>
  <c r="I1820" i="2" s="1"/>
  <c r="J1820" i="2" s="1"/>
  <c r="K1820" i="2" s="1"/>
  <c r="E1820" i="2"/>
  <c r="J1819" i="2"/>
  <c r="K1819" i="2" s="1"/>
  <c r="L1819" i="2" s="1"/>
  <c r="E1819" i="2"/>
  <c r="H1819" i="2" s="1"/>
  <c r="I1819" i="2" s="1"/>
  <c r="E1818" i="2"/>
  <c r="H1818" i="2" s="1"/>
  <c r="I1818" i="2" s="1"/>
  <c r="J1818" i="2" s="1"/>
  <c r="K1818" i="2" s="1"/>
  <c r="I1817" i="2"/>
  <c r="J1817" i="2" s="1"/>
  <c r="K1817" i="2" s="1"/>
  <c r="L1817" i="2" s="1"/>
  <c r="E1817" i="2"/>
  <c r="H1817" i="2" s="1"/>
  <c r="E1816" i="2"/>
  <c r="H1816" i="2" s="1"/>
  <c r="I1816" i="2" s="1"/>
  <c r="J1816" i="2" s="1"/>
  <c r="K1816" i="2" s="1"/>
  <c r="L1815" i="2"/>
  <c r="H1815" i="2"/>
  <c r="I1815" i="2" s="1"/>
  <c r="J1815" i="2" s="1"/>
  <c r="K1815" i="2" s="1"/>
  <c r="E1815" i="2"/>
  <c r="E1814" i="2"/>
  <c r="H1814" i="2" s="1"/>
  <c r="I1814" i="2" s="1"/>
  <c r="J1814" i="2" s="1"/>
  <c r="K1814" i="2" s="1"/>
  <c r="K1813" i="2"/>
  <c r="L1813" i="2" s="1"/>
  <c r="E1813" i="2"/>
  <c r="H1813" i="2" s="1"/>
  <c r="I1813" i="2" s="1"/>
  <c r="J1813" i="2" s="1"/>
  <c r="H1812" i="2"/>
  <c r="I1812" i="2" s="1"/>
  <c r="J1812" i="2" s="1"/>
  <c r="K1812" i="2" s="1"/>
  <c r="E1812" i="2"/>
  <c r="J1811" i="2"/>
  <c r="K1811" i="2" s="1"/>
  <c r="L1811" i="2" s="1"/>
  <c r="E1811" i="2"/>
  <c r="H1811" i="2" s="1"/>
  <c r="I1811" i="2" s="1"/>
  <c r="E1810" i="2"/>
  <c r="H1810" i="2" s="1"/>
  <c r="I1810" i="2" s="1"/>
  <c r="J1810" i="2" s="1"/>
  <c r="K1810" i="2" s="1"/>
  <c r="I1809" i="2"/>
  <c r="J1809" i="2" s="1"/>
  <c r="K1809" i="2" s="1"/>
  <c r="L1809" i="2" s="1"/>
  <c r="E1809" i="2"/>
  <c r="H1809" i="2" s="1"/>
  <c r="E1808" i="2"/>
  <c r="H1808" i="2" s="1"/>
  <c r="I1808" i="2" s="1"/>
  <c r="J1808" i="2" s="1"/>
  <c r="K1808" i="2" s="1"/>
  <c r="L1807" i="2"/>
  <c r="H1807" i="2"/>
  <c r="I1807" i="2" s="1"/>
  <c r="J1807" i="2" s="1"/>
  <c r="K1807" i="2" s="1"/>
  <c r="E1807" i="2"/>
  <c r="I1806" i="2"/>
  <c r="J1806" i="2" s="1"/>
  <c r="K1806" i="2" s="1"/>
  <c r="E1806" i="2"/>
  <c r="H1806" i="2" s="1"/>
  <c r="E1805" i="2"/>
  <c r="H1805" i="2" s="1"/>
  <c r="I1805" i="2" s="1"/>
  <c r="J1805" i="2" s="1"/>
  <c r="K1805" i="2" s="1"/>
  <c r="L1805" i="2" s="1"/>
  <c r="H1804" i="2"/>
  <c r="I1804" i="2" s="1"/>
  <c r="J1804" i="2" s="1"/>
  <c r="K1804" i="2" s="1"/>
  <c r="E1804" i="2"/>
  <c r="E1803" i="2"/>
  <c r="H1803" i="2" s="1"/>
  <c r="I1803" i="2" s="1"/>
  <c r="J1803" i="2" s="1"/>
  <c r="K1803" i="2" s="1"/>
  <c r="L1803" i="2" s="1"/>
  <c r="K1802" i="2"/>
  <c r="E1802" i="2"/>
  <c r="H1802" i="2" s="1"/>
  <c r="I1802" i="2" s="1"/>
  <c r="J1802" i="2" s="1"/>
  <c r="E1801" i="2"/>
  <c r="H1801" i="2" s="1"/>
  <c r="I1801" i="2" s="1"/>
  <c r="J1801" i="2" s="1"/>
  <c r="K1801" i="2" s="1"/>
  <c r="L1801" i="2" s="1"/>
  <c r="J1800" i="2"/>
  <c r="K1800" i="2" s="1"/>
  <c r="E1800" i="2"/>
  <c r="H1800" i="2" s="1"/>
  <c r="I1800" i="2" s="1"/>
  <c r="H1799" i="2"/>
  <c r="I1799" i="2" s="1"/>
  <c r="J1799" i="2" s="1"/>
  <c r="K1799" i="2" s="1"/>
  <c r="L1799" i="2" s="1"/>
  <c r="E1799" i="2"/>
  <c r="I1798" i="2"/>
  <c r="J1798" i="2" s="1"/>
  <c r="K1798" i="2" s="1"/>
  <c r="E1798" i="2"/>
  <c r="H1798" i="2" s="1"/>
  <c r="E1797" i="2"/>
  <c r="H1797" i="2" s="1"/>
  <c r="I1797" i="2" s="1"/>
  <c r="J1797" i="2" s="1"/>
  <c r="K1797" i="2" s="1"/>
  <c r="L1797" i="2" s="1"/>
  <c r="H1796" i="2"/>
  <c r="I1796" i="2" s="1"/>
  <c r="J1796" i="2" s="1"/>
  <c r="K1796" i="2" s="1"/>
  <c r="E1796" i="2"/>
  <c r="E1795" i="2"/>
  <c r="H1795" i="2" s="1"/>
  <c r="I1795" i="2" s="1"/>
  <c r="J1795" i="2" s="1"/>
  <c r="K1795" i="2" s="1"/>
  <c r="L1795" i="2" s="1"/>
  <c r="K1794" i="2"/>
  <c r="E1794" i="2"/>
  <c r="H1794" i="2" s="1"/>
  <c r="I1794" i="2" s="1"/>
  <c r="J1794" i="2" s="1"/>
  <c r="E1793" i="2"/>
  <c r="H1793" i="2" s="1"/>
  <c r="I1793" i="2" s="1"/>
  <c r="J1793" i="2" s="1"/>
  <c r="K1793" i="2" s="1"/>
  <c r="L1793" i="2" s="1"/>
  <c r="J1792" i="2"/>
  <c r="K1792" i="2" s="1"/>
  <c r="E1792" i="2"/>
  <c r="H1792" i="2" s="1"/>
  <c r="I1792" i="2" s="1"/>
  <c r="H1791" i="2"/>
  <c r="I1791" i="2" s="1"/>
  <c r="J1791" i="2" s="1"/>
  <c r="K1791" i="2" s="1"/>
  <c r="L1791" i="2" s="1"/>
  <c r="E1791" i="2"/>
  <c r="E1790" i="2"/>
  <c r="H1790" i="2" s="1"/>
  <c r="I1790" i="2" s="1"/>
  <c r="J1790" i="2" s="1"/>
  <c r="K1790" i="2" s="1"/>
  <c r="K1789" i="2"/>
  <c r="L1789" i="2" s="1"/>
  <c r="E1789" i="2"/>
  <c r="H1789" i="2" s="1"/>
  <c r="I1789" i="2" s="1"/>
  <c r="J1789" i="2" s="1"/>
  <c r="H1788" i="2"/>
  <c r="I1788" i="2" s="1"/>
  <c r="J1788" i="2" s="1"/>
  <c r="K1788" i="2" s="1"/>
  <c r="E1788" i="2"/>
  <c r="J1787" i="2"/>
  <c r="K1787" i="2" s="1"/>
  <c r="L1787" i="2" s="1"/>
  <c r="E1787" i="2"/>
  <c r="H1787" i="2" s="1"/>
  <c r="I1787" i="2" s="1"/>
  <c r="E1786" i="2"/>
  <c r="H1786" i="2" s="1"/>
  <c r="I1786" i="2" s="1"/>
  <c r="J1786" i="2" s="1"/>
  <c r="K1786" i="2" s="1"/>
  <c r="I1785" i="2"/>
  <c r="J1785" i="2" s="1"/>
  <c r="K1785" i="2" s="1"/>
  <c r="L1785" i="2" s="1"/>
  <c r="H1785" i="2"/>
  <c r="E1785" i="2"/>
  <c r="E1784" i="2"/>
  <c r="H1784" i="2" s="1"/>
  <c r="I1784" i="2" s="1"/>
  <c r="J1784" i="2" s="1"/>
  <c r="K1784" i="2" s="1"/>
  <c r="L1783" i="2"/>
  <c r="H1783" i="2"/>
  <c r="I1783" i="2" s="1"/>
  <c r="J1783" i="2" s="1"/>
  <c r="K1783" i="2" s="1"/>
  <c r="E1783" i="2"/>
  <c r="I1782" i="2"/>
  <c r="J1782" i="2" s="1"/>
  <c r="K1782" i="2" s="1"/>
  <c r="H1782" i="2"/>
  <c r="E1782" i="2"/>
  <c r="E1781" i="2"/>
  <c r="H1781" i="2" s="1"/>
  <c r="I1781" i="2" s="1"/>
  <c r="J1781" i="2" s="1"/>
  <c r="K1781" i="2" s="1"/>
  <c r="L1781" i="2" s="1"/>
  <c r="H1780" i="2"/>
  <c r="I1780" i="2" s="1"/>
  <c r="J1780" i="2" s="1"/>
  <c r="K1780" i="2" s="1"/>
  <c r="E1780" i="2"/>
  <c r="H1779" i="2"/>
  <c r="I1779" i="2" s="1"/>
  <c r="J1779" i="2" s="1"/>
  <c r="K1779" i="2" s="1"/>
  <c r="L1779" i="2" s="1"/>
  <c r="E1779" i="2"/>
  <c r="E1778" i="2"/>
  <c r="H1778" i="2" s="1"/>
  <c r="I1778" i="2" s="1"/>
  <c r="J1778" i="2" s="1"/>
  <c r="K1778" i="2" s="1"/>
  <c r="I1777" i="2"/>
  <c r="J1777" i="2" s="1"/>
  <c r="K1777" i="2" s="1"/>
  <c r="L1777" i="2" s="1"/>
  <c r="H1777" i="2"/>
  <c r="E1777" i="2"/>
  <c r="E1776" i="2"/>
  <c r="H1776" i="2" s="1"/>
  <c r="I1776" i="2" s="1"/>
  <c r="J1776" i="2" s="1"/>
  <c r="K1776" i="2" s="1"/>
  <c r="L1775" i="2"/>
  <c r="H1775" i="2"/>
  <c r="I1775" i="2" s="1"/>
  <c r="J1775" i="2" s="1"/>
  <c r="K1775" i="2" s="1"/>
  <c r="E1775" i="2"/>
  <c r="I1774" i="2"/>
  <c r="J1774" i="2" s="1"/>
  <c r="K1774" i="2" s="1"/>
  <c r="E1774" i="2"/>
  <c r="H1774" i="2" s="1"/>
  <c r="E1773" i="2"/>
  <c r="H1773" i="2" s="1"/>
  <c r="I1773" i="2" s="1"/>
  <c r="J1773" i="2" s="1"/>
  <c r="K1773" i="2" s="1"/>
  <c r="L1773" i="2" s="1"/>
  <c r="H1772" i="2"/>
  <c r="I1772" i="2" s="1"/>
  <c r="J1772" i="2" s="1"/>
  <c r="K1772" i="2" s="1"/>
  <c r="E1772" i="2"/>
  <c r="E1771" i="2"/>
  <c r="H1771" i="2" s="1"/>
  <c r="I1771" i="2" s="1"/>
  <c r="J1771" i="2" s="1"/>
  <c r="K1771" i="2" s="1"/>
  <c r="L1771" i="2" s="1"/>
  <c r="K1770" i="2"/>
  <c r="E1770" i="2"/>
  <c r="H1770" i="2" s="1"/>
  <c r="I1770" i="2" s="1"/>
  <c r="J1770" i="2" s="1"/>
  <c r="E1769" i="2"/>
  <c r="H1769" i="2" s="1"/>
  <c r="I1769" i="2" s="1"/>
  <c r="J1769" i="2" s="1"/>
  <c r="K1769" i="2" s="1"/>
  <c r="L1769" i="2" s="1"/>
  <c r="J1768" i="2"/>
  <c r="K1768" i="2" s="1"/>
  <c r="E1768" i="2"/>
  <c r="H1768" i="2" s="1"/>
  <c r="I1768" i="2" s="1"/>
  <c r="H1767" i="2"/>
  <c r="I1767" i="2" s="1"/>
  <c r="J1767" i="2" s="1"/>
  <c r="K1767" i="2" s="1"/>
  <c r="L1767" i="2" s="1"/>
  <c r="E1767" i="2"/>
  <c r="I1766" i="2"/>
  <c r="J1766" i="2" s="1"/>
  <c r="K1766" i="2" s="1"/>
  <c r="E1766" i="2"/>
  <c r="H1766" i="2" s="1"/>
  <c r="E1765" i="2"/>
  <c r="H1765" i="2" s="1"/>
  <c r="I1765" i="2" s="1"/>
  <c r="J1765" i="2" s="1"/>
  <c r="K1765" i="2" s="1"/>
  <c r="L1765" i="2" s="1"/>
  <c r="H1764" i="2"/>
  <c r="I1764" i="2" s="1"/>
  <c r="J1764" i="2" s="1"/>
  <c r="K1764" i="2" s="1"/>
  <c r="E1764" i="2"/>
  <c r="E1763" i="2"/>
  <c r="H1763" i="2" s="1"/>
  <c r="I1763" i="2" s="1"/>
  <c r="J1763" i="2" s="1"/>
  <c r="K1763" i="2" s="1"/>
  <c r="L1763" i="2" s="1"/>
  <c r="K1762" i="2"/>
  <c r="E1762" i="2"/>
  <c r="H1762" i="2" s="1"/>
  <c r="I1762" i="2" s="1"/>
  <c r="J1762" i="2" s="1"/>
  <c r="E1761" i="2"/>
  <c r="H1761" i="2" s="1"/>
  <c r="I1761" i="2" s="1"/>
  <c r="J1761" i="2" s="1"/>
  <c r="K1761" i="2" s="1"/>
  <c r="L1761" i="2" s="1"/>
  <c r="J1760" i="2"/>
  <c r="K1760" i="2" s="1"/>
  <c r="E1760" i="2"/>
  <c r="H1760" i="2" s="1"/>
  <c r="I1760" i="2" s="1"/>
  <c r="H1759" i="2"/>
  <c r="I1759" i="2" s="1"/>
  <c r="J1759" i="2" s="1"/>
  <c r="K1759" i="2" s="1"/>
  <c r="L1759" i="2" s="1"/>
  <c r="E1759" i="2"/>
  <c r="E1758" i="2"/>
  <c r="H1758" i="2" s="1"/>
  <c r="I1758" i="2" s="1"/>
  <c r="J1758" i="2" s="1"/>
  <c r="K1758" i="2" s="1"/>
  <c r="K1757" i="2"/>
  <c r="L1757" i="2" s="1"/>
  <c r="E1757" i="2"/>
  <c r="H1757" i="2" s="1"/>
  <c r="I1757" i="2" s="1"/>
  <c r="J1757" i="2" s="1"/>
  <c r="H1756" i="2"/>
  <c r="I1756" i="2" s="1"/>
  <c r="J1756" i="2" s="1"/>
  <c r="K1756" i="2" s="1"/>
  <c r="E1756" i="2"/>
  <c r="J1755" i="2"/>
  <c r="K1755" i="2" s="1"/>
  <c r="L1755" i="2" s="1"/>
  <c r="E1755" i="2"/>
  <c r="H1755" i="2" s="1"/>
  <c r="I1755" i="2" s="1"/>
  <c r="E1754" i="2"/>
  <c r="H1754" i="2" s="1"/>
  <c r="I1754" i="2" s="1"/>
  <c r="J1754" i="2" s="1"/>
  <c r="K1754" i="2" s="1"/>
  <c r="I1753" i="2"/>
  <c r="J1753" i="2" s="1"/>
  <c r="K1753" i="2" s="1"/>
  <c r="L1753" i="2" s="1"/>
  <c r="E1753" i="2"/>
  <c r="H1753" i="2" s="1"/>
  <c r="E1752" i="2"/>
  <c r="H1752" i="2" s="1"/>
  <c r="I1752" i="2" s="1"/>
  <c r="J1752" i="2" s="1"/>
  <c r="K1752" i="2" s="1"/>
  <c r="L1751" i="2"/>
  <c r="H1751" i="2"/>
  <c r="I1751" i="2" s="1"/>
  <c r="J1751" i="2" s="1"/>
  <c r="K1751" i="2" s="1"/>
  <c r="E1751" i="2"/>
  <c r="E1750" i="2"/>
  <c r="H1750" i="2" s="1"/>
  <c r="I1750" i="2" s="1"/>
  <c r="J1750" i="2" s="1"/>
  <c r="K1750" i="2" s="1"/>
  <c r="K1749" i="2"/>
  <c r="L1749" i="2" s="1"/>
  <c r="E1749" i="2"/>
  <c r="H1749" i="2" s="1"/>
  <c r="I1749" i="2" s="1"/>
  <c r="J1749" i="2" s="1"/>
  <c r="H1748" i="2"/>
  <c r="I1748" i="2" s="1"/>
  <c r="J1748" i="2" s="1"/>
  <c r="K1748" i="2" s="1"/>
  <c r="E1748" i="2"/>
  <c r="J1747" i="2"/>
  <c r="K1747" i="2" s="1"/>
  <c r="L1747" i="2" s="1"/>
  <c r="E1747" i="2"/>
  <c r="H1747" i="2" s="1"/>
  <c r="I1747" i="2" s="1"/>
  <c r="E1746" i="2"/>
  <c r="H1746" i="2" s="1"/>
  <c r="I1746" i="2" s="1"/>
  <c r="J1746" i="2" s="1"/>
  <c r="K1746" i="2" s="1"/>
  <c r="I1745" i="2"/>
  <c r="J1745" i="2" s="1"/>
  <c r="K1745" i="2" s="1"/>
  <c r="L1745" i="2" s="1"/>
  <c r="E1745" i="2"/>
  <c r="H1745" i="2" s="1"/>
  <c r="E1744" i="2"/>
  <c r="H1744" i="2" s="1"/>
  <c r="I1744" i="2" s="1"/>
  <c r="J1744" i="2" s="1"/>
  <c r="K1744" i="2" s="1"/>
  <c r="L1743" i="2"/>
  <c r="H1743" i="2"/>
  <c r="I1743" i="2" s="1"/>
  <c r="J1743" i="2" s="1"/>
  <c r="K1743" i="2" s="1"/>
  <c r="E1743" i="2"/>
  <c r="I1742" i="2"/>
  <c r="J1742" i="2" s="1"/>
  <c r="K1742" i="2" s="1"/>
  <c r="E1742" i="2"/>
  <c r="H1742" i="2" s="1"/>
  <c r="E1741" i="2"/>
  <c r="H1741" i="2" s="1"/>
  <c r="I1741" i="2" s="1"/>
  <c r="J1741" i="2" s="1"/>
  <c r="K1741" i="2" s="1"/>
  <c r="L1741" i="2" s="1"/>
  <c r="H1740" i="2"/>
  <c r="I1740" i="2" s="1"/>
  <c r="J1740" i="2" s="1"/>
  <c r="K1740" i="2" s="1"/>
  <c r="E1740" i="2"/>
  <c r="E1739" i="2"/>
  <c r="H1739" i="2" s="1"/>
  <c r="I1739" i="2" s="1"/>
  <c r="J1739" i="2" s="1"/>
  <c r="K1739" i="2" s="1"/>
  <c r="L1739" i="2" s="1"/>
  <c r="K1738" i="2"/>
  <c r="E1738" i="2"/>
  <c r="H1738" i="2" s="1"/>
  <c r="I1738" i="2" s="1"/>
  <c r="J1738" i="2" s="1"/>
  <c r="I1737" i="2"/>
  <c r="J1737" i="2" s="1"/>
  <c r="K1737" i="2" s="1"/>
  <c r="L1737" i="2" s="1"/>
  <c r="H1737" i="2"/>
  <c r="E1737" i="2"/>
  <c r="J1736" i="2"/>
  <c r="K1736" i="2" s="1"/>
  <c r="E1736" i="2"/>
  <c r="H1736" i="2" s="1"/>
  <c r="I1736" i="2" s="1"/>
  <c r="H1735" i="2"/>
  <c r="I1735" i="2" s="1"/>
  <c r="J1735" i="2" s="1"/>
  <c r="K1735" i="2" s="1"/>
  <c r="L1735" i="2" s="1"/>
  <c r="E1735" i="2"/>
  <c r="I1734" i="2"/>
  <c r="J1734" i="2" s="1"/>
  <c r="K1734" i="2" s="1"/>
  <c r="H1734" i="2"/>
  <c r="E1734" i="2"/>
  <c r="K1733" i="2"/>
  <c r="L1733" i="2" s="1"/>
  <c r="E1733" i="2"/>
  <c r="H1733" i="2" s="1"/>
  <c r="I1733" i="2" s="1"/>
  <c r="J1733" i="2" s="1"/>
  <c r="H1732" i="2"/>
  <c r="I1732" i="2" s="1"/>
  <c r="J1732" i="2" s="1"/>
  <c r="K1732" i="2" s="1"/>
  <c r="E1732" i="2"/>
  <c r="J1731" i="2"/>
  <c r="K1731" i="2" s="1"/>
  <c r="L1731" i="2" s="1"/>
  <c r="E1731" i="2"/>
  <c r="H1731" i="2" s="1"/>
  <c r="I1731" i="2" s="1"/>
  <c r="E1730" i="2"/>
  <c r="H1730" i="2" s="1"/>
  <c r="I1730" i="2" s="1"/>
  <c r="J1730" i="2" s="1"/>
  <c r="K1730" i="2" s="1"/>
  <c r="I1729" i="2"/>
  <c r="J1729" i="2" s="1"/>
  <c r="K1729" i="2" s="1"/>
  <c r="L1729" i="2" s="1"/>
  <c r="H1729" i="2"/>
  <c r="E1729" i="2"/>
  <c r="J1728" i="2"/>
  <c r="K1728" i="2" s="1"/>
  <c r="E1728" i="2"/>
  <c r="H1728" i="2" s="1"/>
  <c r="I1728" i="2" s="1"/>
  <c r="H1727" i="2"/>
  <c r="I1727" i="2" s="1"/>
  <c r="J1727" i="2" s="1"/>
  <c r="K1727" i="2" s="1"/>
  <c r="L1727" i="2" s="1"/>
  <c r="E1727" i="2"/>
  <c r="I1726" i="2"/>
  <c r="J1726" i="2" s="1"/>
  <c r="K1726" i="2" s="1"/>
  <c r="E1726" i="2"/>
  <c r="H1726" i="2" s="1"/>
  <c r="E1725" i="2"/>
  <c r="H1725" i="2" s="1"/>
  <c r="I1725" i="2" s="1"/>
  <c r="J1725" i="2" s="1"/>
  <c r="K1725" i="2" s="1"/>
  <c r="L1725" i="2" s="1"/>
  <c r="H1724" i="2"/>
  <c r="I1724" i="2" s="1"/>
  <c r="J1724" i="2" s="1"/>
  <c r="K1724" i="2" s="1"/>
  <c r="E1724" i="2"/>
  <c r="H1723" i="2"/>
  <c r="I1723" i="2" s="1"/>
  <c r="J1723" i="2" s="1"/>
  <c r="K1723" i="2" s="1"/>
  <c r="L1723" i="2" s="1"/>
  <c r="E1723" i="2"/>
  <c r="E1722" i="2"/>
  <c r="H1722" i="2" s="1"/>
  <c r="I1722" i="2" s="1"/>
  <c r="J1722" i="2" s="1"/>
  <c r="K1722" i="2" s="1"/>
  <c r="I1721" i="2"/>
  <c r="J1721" i="2" s="1"/>
  <c r="K1721" i="2" s="1"/>
  <c r="L1721" i="2" s="1"/>
  <c r="E1721" i="2"/>
  <c r="H1721" i="2" s="1"/>
  <c r="E1720" i="2"/>
  <c r="H1720" i="2" s="1"/>
  <c r="I1720" i="2" s="1"/>
  <c r="J1720" i="2" s="1"/>
  <c r="K1720" i="2" s="1"/>
  <c r="L1719" i="2"/>
  <c r="H1719" i="2"/>
  <c r="I1719" i="2" s="1"/>
  <c r="J1719" i="2" s="1"/>
  <c r="K1719" i="2" s="1"/>
  <c r="E1719" i="2"/>
  <c r="E1718" i="2"/>
  <c r="H1718" i="2" s="1"/>
  <c r="I1718" i="2" s="1"/>
  <c r="J1718" i="2" s="1"/>
  <c r="K1718" i="2" s="1"/>
  <c r="K1717" i="2"/>
  <c r="L1717" i="2" s="1"/>
  <c r="E1717" i="2"/>
  <c r="H1717" i="2" s="1"/>
  <c r="I1717" i="2" s="1"/>
  <c r="J1717" i="2" s="1"/>
  <c r="H1716" i="2"/>
  <c r="I1716" i="2" s="1"/>
  <c r="J1716" i="2" s="1"/>
  <c r="K1716" i="2" s="1"/>
  <c r="E1716" i="2"/>
  <c r="J1715" i="2"/>
  <c r="K1715" i="2" s="1"/>
  <c r="L1715" i="2" s="1"/>
  <c r="E1715" i="2"/>
  <c r="H1715" i="2" s="1"/>
  <c r="I1715" i="2" s="1"/>
  <c r="E1714" i="2"/>
  <c r="H1714" i="2" s="1"/>
  <c r="I1714" i="2" s="1"/>
  <c r="J1714" i="2" s="1"/>
  <c r="K1714" i="2" s="1"/>
  <c r="I1713" i="2"/>
  <c r="J1713" i="2" s="1"/>
  <c r="K1713" i="2" s="1"/>
  <c r="L1713" i="2" s="1"/>
  <c r="E1713" i="2"/>
  <c r="H1713" i="2" s="1"/>
  <c r="E1712" i="2"/>
  <c r="H1712" i="2" s="1"/>
  <c r="I1712" i="2" s="1"/>
  <c r="J1712" i="2" s="1"/>
  <c r="K1712" i="2" s="1"/>
  <c r="L1711" i="2"/>
  <c r="H1711" i="2"/>
  <c r="I1711" i="2" s="1"/>
  <c r="J1711" i="2" s="1"/>
  <c r="K1711" i="2" s="1"/>
  <c r="E1711" i="2"/>
  <c r="I1710" i="2"/>
  <c r="J1710" i="2" s="1"/>
  <c r="K1710" i="2" s="1"/>
  <c r="H1710" i="2"/>
  <c r="E1710" i="2"/>
  <c r="E1709" i="2"/>
  <c r="H1709" i="2" s="1"/>
  <c r="I1709" i="2" s="1"/>
  <c r="J1709" i="2" s="1"/>
  <c r="K1709" i="2" s="1"/>
  <c r="L1709" i="2" s="1"/>
  <c r="H1708" i="2"/>
  <c r="I1708" i="2" s="1"/>
  <c r="J1708" i="2" s="1"/>
  <c r="K1708" i="2" s="1"/>
  <c r="E1708" i="2"/>
  <c r="E1707" i="2"/>
  <c r="H1707" i="2" s="1"/>
  <c r="I1707" i="2" s="1"/>
  <c r="J1707" i="2" s="1"/>
  <c r="K1707" i="2" s="1"/>
  <c r="L1707" i="2" s="1"/>
  <c r="K1706" i="2"/>
  <c r="E1706" i="2"/>
  <c r="H1706" i="2" s="1"/>
  <c r="I1706" i="2" s="1"/>
  <c r="J1706" i="2" s="1"/>
  <c r="E1705" i="2"/>
  <c r="H1705" i="2" s="1"/>
  <c r="I1705" i="2" s="1"/>
  <c r="J1705" i="2" s="1"/>
  <c r="K1705" i="2" s="1"/>
  <c r="L1705" i="2" s="1"/>
  <c r="J1704" i="2"/>
  <c r="K1704" i="2" s="1"/>
  <c r="E1704" i="2"/>
  <c r="H1704" i="2" s="1"/>
  <c r="I1704" i="2" s="1"/>
  <c r="H1703" i="2"/>
  <c r="I1703" i="2" s="1"/>
  <c r="J1703" i="2" s="1"/>
  <c r="K1703" i="2" s="1"/>
  <c r="L1703" i="2" s="1"/>
  <c r="E1703" i="2"/>
  <c r="E1702" i="2"/>
  <c r="H1702" i="2" s="1"/>
  <c r="I1702" i="2" s="1"/>
  <c r="J1702" i="2" s="1"/>
  <c r="K1702" i="2" s="1"/>
  <c r="K1701" i="2"/>
  <c r="L1701" i="2" s="1"/>
  <c r="E1701" i="2"/>
  <c r="H1701" i="2" s="1"/>
  <c r="I1701" i="2" s="1"/>
  <c r="J1701" i="2" s="1"/>
  <c r="H1700" i="2"/>
  <c r="I1700" i="2" s="1"/>
  <c r="J1700" i="2" s="1"/>
  <c r="K1700" i="2" s="1"/>
  <c r="E1700" i="2"/>
  <c r="J1699" i="2"/>
  <c r="K1699" i="2" s="1"/>
  <c r="L1699" i="2" s="1"/>
  <c r="E1699" i="2"/>
  <c r="H1699" i="2" s="1"/>
  <c r="I1699" i="2" s="1"/>
  <c r="E1698" i="2"/>
  <c r="H1698" i="2" s="1"/>
  <c r="I1698" i="2" s="1"/>
  <c r="J1698" i="2" s="1"/>
  <c r="K1698" i="2" s="1"/>
  <c r="I1697" i="2"/>
  <c r="J1697" i="2" s="1"/>
  <c r="K1697" i="2" s="1"/>
  <c r="L1697" i="2" s="1"/>
  <c r="E1697" i="2"/>
  <c r="H1697" i="2" s="1"/>
  <c r="E1696" i="2"/>
  <c r="H1696" i="2" s="1"/>
  <c r="I1696" i="2" s="1"/>
  <c r="J1696" i="2" s="1"/>
  <c r="K1696" i="2" s="1"/>
  <c r="L1695" i="2"/>
  <c r="H1695" i="2"/>
  <c r="I1695" i="2" s="1"/>
  <c r="J1695" i="2" s="1"/>
  <c r="K1695" i="2" s="1"/>
  <c r="E1695" i="2"/>
  <c r="E1694" i="2"/>
  <c r="H1694" i="2" s="1"/>
  <c r="I1694" i="2" s="1"/>
  <c r="J1694" i="2" s="1"/>
  <c r="K1694" i="2" s="1"/>
  <c r="K1693" i="2"/>
  <c r="L1693" i="2" s="1"/>
  <c r="E1693" i="2"/>
  <c r="H1693" i="2" s="1"/>
  <c r="I1693" i="2" s="1"/>
  <c r="J1693" i="2" s="1"/>
  <c r="H1692" i="2"/>
  <c r="I1692" i="2" s="1"/>
  <c r="J1692" i="2" s="1"/>
  <c r="K1692" i="2" s="1"/>
  <c r="E1692" i="2"/>
  <c r="J1691" i="2"/>
  <c r="K1691" i="2" s="1"/>
  <c r="L1691" i="2" s="1"/>
  <c r="E1691" i="2"/>
  <c r="H1691" i="2" s="1"/>
  <c r="I1691" i="2" s="1"/>
  <c r="E1690" i="2"/>
  <c r="H1690" i="2" s="1"/>
  <c r="I1690" i="2" s="1"/>
  <c r="J1690" i="2" s="1"/>
  <c r="K1690" i="2" s="1"/>
  <c r="I1689" i="2"/>
  <c r="J1689" i="2" s="1"/>
  <c r="K1689" i="2" s="1"/>
  <c r="L1689" i="2" s="1"/>
  <c r="H1689" i="2"/>
  <c r="E1689" i="2"/>
  <c r="J1688" i="2"/>
  <c r="K1688" i="2" s="1"/>
  <c r="E1688" i="2"/>
  <c r="H1688" i="2" s="1"/>
  <c r="I1688" i="2" s="1"/>
  <c r="H1687" i="2"/>
  <c r="I1687" i="2" s="1"/>
  <c r="J1687" i="2" s="1"/>
  <c r="K1687" i="2" s="1"/>
  <c r="L1687" i="2" s="1"/>
  <c r="E1687" i="2"/>
  <c r="I1686" i="2"/>
  <c r="J1686" i="2" s="1"/>
  <c r="K1686" i="2" s="1"/>
  <c r="H1686" i="2"/>
  <c r="E1686" i="2"/>
  <c r="K1685" i="2"/>
  <c r="L1685" i="2" s="1"/>
  <c r="E1685" i="2"/>
  <c r="H1685" i="2" s="1"/>
  <c r="I1685" i="2" s="1"/>
  <c r="J1685" i="2" s="1"/>
  <c r="H1684" i="2"/>
  <c r="I1684" i="2" s="1"/>
  <c r="J1684" i="2" s="1"/>
  <c r="K1684" i="2" s="1"/>
  <c r="E1684" i="2"/>
  <c r="J1683" i="2"/>
  <c r="K1683" i="2" s="1"/>
  <c r="L1683" i="2" s="1"/>
  <c r="E1683" i="2"/>
  <c r="H1683" i="2" s="1"/>
  <c r="I1683" i="2" s="1"/>
  <c r="E1682" i="2"/>
  <c r="H1682" i="2" s="1"/>
  <c r="I1682" i="2" s="1"/>
  <c r="J1682" i="2" s="1"/>
  <c r="K1682" i="2" s="1"/>
  <c r="I1681" i="2"/>
  <c r="J1681" i="2" s="1"/>
  <c r="K1681" i="2" s="1"/>
  <c r="L1681" i="2" s="1"/>
  <c r="H1681" i="2"/>
  <c r="E1681" i="2"/>
  <c r="E1680" i="2"/>
  <c r="H1680" i="2" s="1"/>
  <c r="I1680" i="2" s="1"/>
  <c r="J1680" i="2" s="1"/>
  <c r="K1680" i="2" s="1"/>
  <c r="L1679" i="2"/>
  <c r="H1679" i="2"/>
  <c r="I1679" i="2" s="1"/>
  <c r="J1679" i="2" s="1"/>
  <c r="K1679" i="2" s="1"/>
  <c r="E1679" i="2"/>
  <c r="I1678" i="2"/>
  <c r="J1678" i="2" s="1"/>
  <c r="K1678" i="2" s="1"/>
  <c r="H1678" i="2"/>
  <c r="E1678" i="2"/>
  <c r="E1677" i="2"/>
  <c r="H1677" i="2" s="1"/>
  <c r="I1677" i="2" s="1"/>
  <c r="J1677" i="2" s="1"/>
  <c r="K1677" i="2" s="1"/>
  <c r="L1677" i="2" s="1"/>
  <c r="H1676" i="2"/>
  <c r="I1676" i="2" s="1"/>
  <c r="J1676" i="2" s="1"/>
  <c r="K1676" i="2" s="1"/>
  <c r="E1676" i="2"/>
  <c r="E1675" i="2"/>
  <c r="H1675" i="2" s="1"/>
  <c r="I1675" i="2" s="1"/>
  <c r="J1675" i="2" s="1"/>
  <c r="K1675" i="2" s="1"/>
  <c r="L1675" i="2" s="1"/>
  <c r="K1674" i="2"/>
  <c r="E1674" i="2"/>
  <c r="H1674" i="2" s="1"/>
  <c r="I1674" i="2" s="1"/>
  <c r="J1674" i="2" s="1"/>
  <c r="I1673" i="2"/>
  <c r="J1673" i="2" s="1"/>
  <c r="K1673" i="2" s="1"/>
  <c r="L1673" i="2" s="1"/>
  <c r="H1673" i="2"/>
  <c r="E1673" i="2"/>
  <c r="E1672" i="2"/>
  <c r="H1672" i="2" s="1"/>
  <c r="I1672" i="2" s="1"/>
  <c r="J1672" i="2" s="1"/>
  <c r="K1672" i="2" s="1"/>
  <c r="L1671" i="2"/>
  <c r="H1671" i="2"/>
  <c r="I1671" i="2" s="1"/>
  <c r="J1671" i="2" s="1"/>
  <c r="K1671" i="2" s="1"/>
  <c r="E1671" i="2"/>
  <c r="I1670" i="2"/>
  <c r="J1670" i="2" s="1"/>
  <c r="K1670" i="2" s="1"/>
  <c r="H1670" i="2"/>
  <c r="E1670" i="2"/>
  <c r="E1669" i="2"/>
  <c r="H1669" i="2" s="1"/>
  <c r="I1669" i="2" s="1"/>
  <c r="J1669" i="2" s="1"/>
  <c r="K1669" i="2" s="1"/>
  <c r="L1669" i="2" s="1"/>
  <c r="H1668" i="2"/>
  <c r="I1668" i="2" s="1"/>
  <c r="J1668" i="2" s="1"/>
  <c r="K1668" i="2" s="1"/>
  <c r="E1668" i="2"/>
  <c r="H1667" i="2"/>
  <c r="I1667" i="2" s="1"/>
  <c r="J1667" i="2" s="1"/>
  <c r="K1667" i="2" s="1"/>
  <c r="L1667" i="2" s="1"/>
  <c r="E1667" i="2"/>
  <c r="K1666" i="2"/>
  <c r="E1666" i="2"/>
  <c r="H1666" i="2" s="1"/>
  <c r="I1666" i="2" s="1"/>
  <c r="J1666" i="2" s="1"/>
  <c r="E1665" i="2"/>
  <c r="H1665" i="2" s="1"/>
  <c r="I1665" i="2" s="1"/>
  <c r="J1665" i="2" s="1"/>
  <c r="K1665" i="2" s="1"/>
  <c r="L1665" i="2" s="1"/>
  <c r="J1664" i="2"/>
  <c r="K1664" i="2" s="1"/>
  <c r="H1664" i="2"/>
  <c r="I1664" i="2" s="1"/>
  <c r="E1664" i="2"/>
  <c r="L1663" i="2"/>
  <c r="H1663" i="2"/>
  <c r="I1663" i="2" s="1"/>
  <c r="J1663" i="2" s="1"/>
  <c r="K1663" i="2" s="1"/>
  <c r="E1663" i="2"/>
  <c r="I1662" i="2"/>
  <c r="J1662" i="2" s="1"/>
  <c r="K1662" i="2" s="1"/>
  <c r="H1662" i="2"/>
  <c r="E1662" i="2"/>
  <c r="E1661" i="2"/>
  <c r="H1661" i="2" s="1"/>
  <c r="I1661" i="2" s="1"/>
  <c r="J1661" i="2" s="1"/>
  <c r="K1661" i="2" s="1"/>
  <c r="L1661" i="2" s="1"/>
  <c r="H1660" i="2"/>
  <c r="I1660" i="2" s="1"/>
  <c r="J1660" i="2" s="1"/>
  <c r="K1660" i="2" s="1"/>
  <c r="E1660" i="2"/>
  <c r="E1659" i="2"/>
  <c r="H1659" i="2" s="1"/>
  <c r="I1659" i="2" s="1"/>
  <c r="J1659" i="2" s="1"/>
  <c r="K1659" i="2" s="1"/>
  <c r="L1659" i="2" s="1"/>
  <c r="K1658" i="2"/>
  <c r="E1658" i="2"/>
  <c r="H1658" i="2" s="1"/>
  <c r="I1658" i="2" s="1"/>
  <c r="J1658" i="2" s="1"/>
  <c r="I1657" i="2"/>
  <c r="J1657" i="2" s="1"/>
  <c r="K1657" i="2" s="1"/>
  <c r="L1657" i="2" s="1"/>
  <c r="H1657" i="2"/>
  <c r="E1657" i="2"/>
  <c r="J1656" i="2"/>
  <c r="K1656" i="2" s="1"/>
  <c r="E1656" i="2"/>
  <c r="H1656" i="2" s="1"/>
  <c r="I1656" i="2" s="1"/>
  <c r="H1655" i="2"/>
  <c r="I1655" i="2" s="1"/>
  <c r="J1655" i="2" s="1"/>
  <c r="K1655" i="2" s="1"/>
  <c r="L1655" i="2" s="1"/>
  <c r="E1655" i="2"/>
  <c r="E1654" i="2"/>
  <c r="H1654" i="2" s="1"/>
  <c r="I1654" i="2" s="1"/>
  <c r="J1654" i="2" s="1"/>
  <c r="K1654" i="2" s="1"/>
  <c r="K1653" i="2"/>
  <c r="L1653" i="2" s="1"/>
  <c r="E1653" i="2"/>
  <c r="H1653" i="2" s="1"/>
  <c r="I1653" i="2" s="1"/>
  <c r="J1653" i="2" s="1"/>
  <c r="H1652" i="2"/>
  <c r="I1652" i="2" s="1"/>
  <c r="J1652" i="2" s="1"/>
  <c r="K1652" i="2" s="1"/>
  <c r="E1652" i="2"/>
  <c r="J1651" i="2"/>
  <c r="K1651" i="2" s="1"/>
  <c r="L1651" i="2" s="1"/>
  <c r="H1651" i="2"/>
  <c r="I1651" i="2" s="1"/>
  <c r="E1651" i="2"/>
  <c r="E1650" i="2"/>
  <c r="H1650" i="2" s="1"/>
  <c r="I1650" i="2" s="1"/>
  <c r="J1650" i="2" s="1"/>
  <c r="K1650" i="2" s="1"/>
  <c r="I1649" i="2"/>
  <c r="J1649" i="2" s="1"/>
  <c r="K1649" i="2" s="1"/>
  <c r="L1649" i="2" s="1"/>
  <c r="E1649" i="2"/>
  <c r="H1649" i="2" s="1"/>
  <c r="H1648" i="2"/>
  <c r="I1648" i="2" s="1"/>
  <c r="J1648" i="2" s="1"/>
  <c r="K1648" i="2" s="1"/>
  <c r="E1648" i="2"/>
  <c r="H1647" i="2"/>
  <c r="I1647" i="2" s="1"/>
  <c r="J1647" i="2" s="1"/>
  <c r="K1647" i="2" s="1"/>
  <c r="L1647" i="2" s="1"/>
  <c r="E1647" i="2"/>
  <c r="I1646" i="2"/>
  <c r="J1646" i="2" s="1"/>
  <c r="K1646" i="2" s="1"/>
  <c r="E1646" i="2"/>
  <c r="H1646" i="2" s="1"/>
  <c r="E1645" i="2"/>
  <c r="H1645" i="2" s="1"/>
  <c r="I1645" i="2" s="1"/>
  <c r="J1645" i="2" s="1"/>
  <c r="K1645" i="2" s="1"/>
  <c r="L1645" i="2" s="1"/>
  <c r="H1644" i="2"/>
  <c r="I1644" i="2" s="1"/>
  <c r="J1644" i="2" s="1"/>
  <c r="K1644" i="2" s="1"/>
  <c r="E1644" i="2"/>
  <c r="H1643" i="2"/>
  <c r="I1643" i="2" s="1"/>
  <c r="J1643" i="2" s="1"/>
  <c r="K1643" i="2" s="1"/>
  <c r="L1643" i="2" s="1"/>
  <c r="E1643" i="2"/>
  <c r="E1642" i="2"/>
  <c r="H1642" i="2" s="1"/>
  <c r="I1642" i="2" s="1"/>
  <c r="J1642" i="2" s="1"/>
  <c r="K1642" i="2" s="1"/>
  <c r="I1641" i="2"/>
  <c r="J1641" i="2" s="1"/>
  <c r="K1641" i="2" s="1"/>
  <c r="L1641" i="2" s="1"/>
  <c r="E1641" i="2"/>
  <c r="H1641" i="2" s="1"/>
  <c r="E1640" i="2"/>
  <c r="H1640" i="2" s="1"/>
  <c r="I1640" i="2" s="1"/>
  <c r="J1640" i="2" s="1"/>
  <c r="K1640" i="2" s="1"/>
  <c r="L1639" i="2"/>
  <c r="H1639" i="2"/>
  <c r="I1639" i="2" s="1"/>
  <c r="J1639" i="2" s="1"/>
  <c r="K1639" i="2" s="1"/>
  <c r="E1639" i="2"/>
  <c r="I1638" i="2"/>
  <c r="J1638" i="2" s="1"/>
  <c r="K1638" i="2" s="1"/>
  <c r="H1638" i="2"/>
  <c r="E1638" i="2"/>
  <c r="E1637" i="2"/>
  <c r="H1637" i="2" s="1"/>
  <c r="I1637" i="2" s="1"/>
  <c r="J1637" i="2" s="1"/>
  <c r="K1637" i="2" s="1"/>
  <c r="L1637" i="2" s="1"/>
  <c r="H1636" i="2"/>
  <c r="I1636" i="2" s="1"/>
  <c r="J1636" i="2" s="1"/>
  <c r="K1636" i="2" s="1"/>
  <c r="E1636" i="2"/>
  <c r="E1635" i="2"/>
  <c r="H1635" i="2" s="1"/>
  <c r="I1635" i="2" s="1"/>
  <c r="J1635" i="2" s="1"/>
  <c r="K1635" i="2" s="1"/>
  <c r="L1635" i="2" s="1"/>
  <c r="K1634" i="2"/>
  <c r="E1634" i="2"/>
  <c r="H1634" i="2" s="1"/>
  <c r="I1634" i="2" s="1"/>
  <c r="J1634" i="2" s="1"/>
  <c r="E1633" i="2"/>
  <c r="H1633" i="2" s="1"/>
  <c r="I1633" i="2" s="1"/>
  <c r="J1633" i="2" s="1"/>
  <c r="K1633" i="2" s="1"/>
  <c r="L1633" i="2" s="1"/>
  <c r="J1632" i="2"/>
  <c r="K1632" i="2" s="1"/>
  <c r="E1632" i="2"/>
  <c r="H1632" i="2" s="1"/>
  <c r="I1632" i="2" s="1"/>
  <c r="H1631" i="2"/>
  <c r="I1631" i="2" s="1"/>
  <c r="J1631" i="2" s="1"/>
  <c r="K1631" i="2" s="1"/>
  <c r="L1631" i="2" s="1"/>
  <c r="E1631" i="2"/>
  <c r="I1630" i="2"/>
  <c r="J1630" i="2" s="1"/>
  <c r="K1630" i="2" s="1"/>
  <c r="E1630" i="2"/>
  <c r="H1630" i="2" s="1"/>
  <c r="E1629" i="2"/>
  <c r="H1629" i="2" s="1"/>
  <c r="I1629" i="2" s="1"/>
  <c r="J1629" i="2" s="1"/>
  <c r="K1629" i="2" s="1"/>
  <c r="L1629" i="2" s="1"/>
  <c r="H1628" i="2"/>
  <c r="I1628" i="2" s="1"/>
  <c r="J1628" i="2" s="1"/>
  <c r="K1628" i="2" s="1"/>
  <c r="E1628" i="2"/>
  <c r="E1627" i="2"/>
  <c r="H1627" i="2" s="1"/>
  <c r="I1627" i="2" s="1"/>
  <c r="J1627" i="2" s="1"/>
  <c r="K1627" i="2" s="1"/>
  <c r="L1627" i="2" s="1"/>
  <c r="K1626" i="2"/>
  <c r="E1626" i="2"/>
  <c r="H1626" i="2" s="1"/>
  <c r="I1626" i="2" s="1"/>
  <c r="J1626" i="2" s="1"/>
  <c r="I1625" i="2"/>
  <c r="J1625" i="2" s="1"/>
  <c r="K1625" i="2" s="1"/>
  <c r="L1625" i="2" s="1"/>
  <c r="H1625" i="2"/>
  <c r="E1625" i="2"/>
  <c r="E1624" i="2"/>
  <c r="H1624" i="2" s="1"/>
  <c r="I1624" i="2" s="1"/>
  <c r="J1624" i="2" s="1"/>
  <c r="K1624" i="2" s="1"/>
  <c r="L1623" i="2"/>
  <c r="H1623" i="2"/>
  <c r="I1623" i="2" s="1"/>
  <c r="J1623" i="2" s="1"/>
  <c r="K1623" i="2" s="1"/>
  <c r="E1623" i="2"/>
  <c r="I1622" i="2"/>
  <c r="J1622" i="2" s="1"/>
  <c r="K1622" i="2" s="1"/>
  <c r="H1622" i="2"/>
  <c r="E1622" i="2"/>
  <c r="E1621" i="2"/>
  <c r="H1621" i="2" s="1"/>
  <c r="I1621" i="2" s="1"/>
  <c r="J1621" i="2" s="1"/>
  <c r="K1621" i="2" s="1"/>
  <c r="L1621" i="2" s="1"/>
  <c r="H1620" i="2"/>
  <c r="I1620" i="2" s="1"/>
  <c r="J1620" i="2" s="1"/>
  <c r="K1620" i="2" s="1"/>
  <c r="E1620" i="2"/>
  <c r="E1619" i="2"/>
  <c r="H1619" i="2" s="1"/>
  <c r="I1619" i="2" s="1"/>
  <c r="J1619" i="2" s="1"/>
  <c r="K1619" i="2" s="1"/>
  <c r="L1619" i="2" s="1"/>
  <c r="K1618" i="2"/>
  <c r="E1618" i="2"/>
  <c r="H1618" i="2" s="1"/>
  <c r="I1618" i="2" s="1"/>
  <c r="J1618" i="2" s="1"/>
  <c r="E1617" i="2"/>
  <c r="H1617" i="2" s="1"/>
  <c r="I1617" i="2" s="1"/>
  <c r="J1617" i="2" s="1"/>
  <c r="K1617" i="2" s="1"/>
  <c r="L1617" i="2" s="1"/>
  <c r="J1616" i="2"/>
  <c r="K1616" i="2" s="1"/>
  <c r="H1616" i="2"/>
  <c r="I1616" i="2" s="1"/>
  <c r="E1616" i="2"/>
  <c r="H1615" i="2"/>
  <c r="I1615" i="2" s="1"/>
  <c r="J1615" i="2" s="1"/>
  <c r="K1615" i="2" s="1"/>
  <c r="L1615" i="2" s="1"/>
  <c r="E1615" i="2"/>
  <c r="E1614" i="2"/>
  <c r="H1614" i="2" s="1"/>
  <c r="I1614" i="2" s="1"/>
  <c r="J1614" i="2" s="1"/>
  <c r="K1614" i="2" s="1"/>
  <c r="K1613" i="2"/>
  <c r="L1613" i="2" s="1"/>
  <c r="E1613" i="2"/>
  <c r="H1613" i="2" s="1"/>
  <c r="I1613" i="2" s="1"/>
  <c r="J1613" i="2" s="1"/>
  <c r="H1612" i="2"/>
  <c r="I1612" i="2" s="1"/>
  <c r="J1612" i="2" s="1"/>
  <c r="K1612" i="2" s="1"/>
  <c r="E1612" i="2"/>
  <c r="J1611" i="2"/>
  <c r="K1611" i="2" s="1"/>
  <c r="L1611" i="2" s="1"/>
  <c r="E1611" i="2"/>
  <c r="H1611" i="2" s="1"/>
  <c r="I1611" i="2" s="1"/>
  <c r="E1610" i="2"/>
  <c r="H1610" i="2" s="1"/>
  <c r="I1610" i="2" s="1"/>
  <c r="J1610" i="2" s="1"/>
  <c r="K1610" i="2" s="1"/>
  <c r="I1609" i="2"/>
  <c r="J1609" i="2" s="1"/>
  <c r="K1609" i="2" s="1"/>
  <c r="L1609" i="2" s="1"/>
  <c r="E1609" i="2"/>
  <c r="H1609" i="2" s="1"/>
  <c r="E1608" i="2"/>
  <c r="H1608" i="2" s="1"/>
  <c r="I1608" i="2" s="1"/>
  <c r="J1608" i="2" s="1"/>
  <c r="K1608" i="2" s="1"/>
  <c r="L1607" i="2"/>
  <c r="H1607" i="2"/>
  <c r="I1607" i="2" s="1"/>
  <c r="J1607" i="2" s="1"/>
  <c r="K1607" i="2" s="1"/>
  <c r="E1607" i="2"/>
  <c r="E1606" i="2"/>
  <c r="H1606" i="2" s="1"/>
  <c r="I1606" i="2" s="1"/>
  <c r="J1606" i="2" s="1"/>
  <c r="K1606" i="2" s="1"/>
  <c r="K1605" i="2"/>
  <c r="L1605" i="2" s="1"/>
  <c r="E1605" i="2"/>
  <c r="H1605" i="2" s="1"/>
  <c r="I1605" i="2" s="1"/>
  <c r="J1605" i="2" s="1"/>
  <c r="H1604" i="2"/>
  <c r="I1604" i="2" s="1"/>
  <c r="J1604" i="2" s="1"/>
  <c r="K1604" i="2" s="1"/>
  <c r="E1604" i="2"/>
  <c r="J1603" i="2"/>
  <c r="K1603" i="2" s="1"/>
  <c r="L1603" i="2" s="1"/>
  <c r="H1603" i="2"/>
  <c r="I1603" i="2" s="1"/>
  <c r="E1603" i="2"/>
  <c r="K1602" i="2"/>
  <c r="E1602" i="2"/>
  <c r="H1602" i="2" s="1"/>
  <c r="I1602" i="2" s="1"/>
  <c r="J1602" i="2" s="1"/>
  <c r="E1601" i="2"/>
  <c r="H1601" i="2" s="1"/>
  <c r="I1601" i="2" s="1"/>
  <c r="J1601" i="2" s="1"/>
  <c r="K1601" i="2" s="1"/>
  <c r="L1601" i="2" s="1"/>
  <c r="J1600" i="2"/>
  <c r="K1600" i="2" s="1"/>
  <c r="H1600" i="2"/>
  <c r="I1600" i="2" s="1"/>
  <c r="E1600" i="2"/>
  <c r="H1599" i="2"/>
  <c r="I1599" i="2" s="1"/>
  <c r="J1599" i="2" s="1"/>
  <c r="K1599" i="2" s="1"/>
  <c r="L1599" i="2" s="1"/>
  <c r="E1599" i="2"/>
  <c r="E1598" i="2"/>
  <c r="H1598" i="2" s="1"/>
  <c r="I1598" i="2" s="1"/>
  <c r="J1598" i="2" s="1"/>
  <c r="K1598" i="2" s="1"/>
  <c r="K1597" i="2"/>
  <c r="L1597" i="2" s="1"/>
  <c r="E1597" i="2"/>
  <c r="H1597" i="2" s="1"/>
  <c r="I1597" i="2" s="1"/>
  <c r="J1597" i="2" s="1"/>
  <c r="H1596" i="2"/>
  <c r="I1596" i="2" s="1"/>
  <c r="J1596" i="2" s="1"/>
  <c r="K1596" i="2" s="1"/>
  <c r="E1596" i="2"/>
  <c r="J1595" i="2"/>
  <c r="K1595" i="2" s="1"/>
  <c r="L1595" i="2" s="1"/>
  <c r="E1595" i="2"/>
  <c r="H1595" i="2" s="1"/>
  <c r="I1595" i="2" s="1"/>
  <c r="E1594" i="2"/>
  <c r="H1594" i="2" s="1"/>
  <c r="I1594" i="2" s="1"/>
  <c r="J1594" i="2" s="1"/>
  <c r="K1594" i="2" s="1"/>
  <c r="I1593" i="2"/>
  <c r="J1593" i="2" s="1"/>
  <c r="K1593" i="2" s="1"/>
  <c r="L1593" i="2" s="1"/>
  <c r="E1593" i="2"/>
  <c r="H1593" i="2" s="1"/>
  <c r="E1592" i="2"/>
  <c r="H1592" i="2" s="1"/>
  <c r="I1592" i="2" s="1"/>
  <c r="J1592" i="2" s="1"/>
  <c r="K1592" i="2" s="1"/>
  <c r="L1591" i="2"/>
  <c r="H1591" i="2"/>
  <c r="I1591" i="2" s="1"/>
  <c r="J1591" i="2" s="1"/>
  <c r="K1591" i="2" s="1"/>
  <c r="E1591" i="2"/>
  <c r="E1590" i="2"/>
  <c r="H1590" i="2" s="1"/>
  <c r="I1590" i="2" s="1"/>
  <c r="J1590" i="2" s="1"/>
  <c r="K1590" i="2" s="1"/>
  <c r="K1589" i="2"/>
  <c r="L1589" i="2" s="1"/>
  <c r="E1589" i="2"/>
  <c r="H1589" i="2" s="1"/>
  <c r="I1589" i="2" s="1"/>
  <c r="J1589" i="2" s="1"/>
  <c r="H1588" i="2"/>
  <c r="I1588" i="2" s="1"/>
  <c r="J1588" i="2" s="1"/>
  <c r="K1588" i="2" s="1"/>
  <c r="E1588" i="2"/>
  <c r="J1587" i="2"/>
  <c r="K1587" i="2" s="1"/>
  <c r="L1587" i="2" s="1"/>
  <c r="H1587" i="2"/>
  <c r="I1587" i="2" s="1"/>
  <c r="E1587" i="2"/>
  <c r="K1586" i="2"/>
  <c r="E1586" i="2"/>
  <c r="H1586" i="2" s="1"/>
  <c r="I1586" i="2" s="1"/>
  <c r="J1586" i="2" s="1"/>
  <c r="E1585" i="2"/>
  <c r="H1585" i="2" s="1"/>
  <c r="I1585" i="2" s="1"/>
  <c r="J1585" i="2" s="1"/>
  <c r="K1585" i="2" s="1"/>
  <c r="L1585" i="2" s="1"/>
  <c r="J1584" i="2"/>
  <c r="K1584" i="2" s="1"/>
  <c r="E1584" i="2"/>
  <c r="H1584" i="2" s="1"/>
  <c r="I1584" i="2" s="1"/>
  <c r="H1583" i="2"/>
  <c r="I1583" i="2" s="1"/>
  <c r="J1583" i="2" s="1"/>
  <c r="K1583" i="2" s="1"/>
  <c r="L1583" i="2" s="1"/>
  <c r="E1583" i="2"/>
  <c r="I1582" i="2"/>
  <c r="J1582" i="2" s="1"/>
  <c r="K1582" i="2" s="1"/>
  <c r="E1582" i="2"/>
  <c r="H1582" i="2" s="1"/>
  <c r="E1581" i="2"/>
  <c r="H1581" i="2" s="1"/>
  <c r="I1581" i="2" s="1"/>
  <c r="J1581" i="2" s="1"/>
  <c r="K1581" i="2" s="1"/>
  <c r="L1581" i="2" s="1"/>
  <c r="H1580" i="2"/>
  <c r="I1580" i="2" s="1"/>
  <c r="J1580" i="2" s="1"/>
  <c r="K1580" i="2" s="1"/>
  <c r="E1580" i="2"/>
  <c r="H1579" i="2"/>
  <c r="I1579" i="2" s="1"/>
  <c r="J1579" i="2" s="1"/>
  <c r="K1579" i="2" s="1"/>
  <c r="L1579" i="2" s="1"/>
  <c r="E1579" i="2"/>
  <c r="E1578" i="2"/>
  <c r="H1578" i="2" s="1"/>
  <c r="I1578" i="2" s="1"/>
  <c r="J1578" i="2" s="1"/>
  <c r="K1578" i="2" s="1"/>
  <c r="I1577" i="2"/>
  <c r="J1577" i="2" s="1"/>
  <c r="K1577" i="2" s="1"/>
  <c r="L1577" i="2" s="1"/>
  <c r="E1577" i="2"/>
  <c r="H1577" i="2" s="1"/>
  <c r="E1576" i="2"/>
  <c r="H1576" i="2" s="1"/>
  <c r="I1576" i="2" s="1"/>
  <c r="J1576" i="2" s="1"/>
  <c r="K1576" i="2" s="1"/>
  <c r="L1575" i="2"/>
  <c r="H1575" i="2"/>
  <c r="I1575" i="2" s="1"/>
  <c r="J1575" i="2" s="1"/>
  <c r="K1575" i="2" s="1"/>
  <c r="E1575" i="2"/>
  <c r="E1574" i="2"/>
  <c r="H1574" i="2" s="1"/>
  <c r="I1574" i="2" s="1"/>
  <c r="J1574" i="2" s="1"/>
  <c r="K1574" i="2" s="1"/>
  <c r="K1573" i="2"/>
  <c r="L1573" i="2" s="1"/>
  <c r="E1573" i="2"/>
  <c r="H1573" i="2" s="1"/>
  <c r="I1573" i="2" s="1"/>
  <c r="J1573" i="2" s="1"/>
  <c r="H1572" i="2"/>
  <c r="I1572" i="2" s="1"/>
  <c r="J1572" i="2" s="1"/>
  <c r="K1572" i="2" s="1"/>
  <c r="E1572" i="2"/>
  <c r="J1571" i="2"/>
  <c r="K1571" i="2" s="1"/>
  <c r="L1571" i="2" s="1"/>
  <c r="H1571" i="2"/>
  <c r="I1571" i="2" s="1"/>
  <c r="E1571" i="2"/>
  <c r="K1570" i="2"/>
  <c r="E1570" i="2"/>
  <c r="H1570" i="2" s="1"/>
  <c r="I1570" i="2" s="1"/>
  <c r="J1570" i="2" s="1"/>
  <c r="E1569" i="2"/>
  <c r="H1569" i="2" s="1"/>
  <c r="I1569" i="2" s="1"/>
  <c r="J1569" i="2" s="1"/>
  <c r="K1569" i="2" s="1"/>
  <c r="L1569" i="2" s="1"/>
  <c r="J1568" i="2"/>
  <c r="K1568" i="2" s="1"/>
  <c r="E1568" i="2"/>
  <c r="H1568" i="2" s="1"/>
  <c r="I1568" i="2" s="1"/>
  <c r="H1567" i="2"/>
  <c r="I1567" i="2" s="1"/>
  <c r="J1567" i="2" s="1"/>
  <c r="K1567" i="2" s="1"/>
  <c r="L1567" i="2" s="1"/>
  <c r="E1567" i="2"/>
  <c r="I1566" i="2"/>
  <c r="J1566" i="2" s="1"/>
  <c r="K1566" i="2" s="1"/>
  <c r="E1566" i="2"/>
  <c r="H1566" i="2" s="1"/>
  <c r="E1565" i="2"/>
  <c r="H1565" i="2" s="1"/>
  <c r="I1565" i="2" s="1"/>
  <c r="J1565" i="2" s="1"/>
  <c r="K1565" i="2" s="1"/>
  <c r="L1565" i="2" s="1"/>
  <c r="H1564" i="2"/>
  <c r="I1564" i="2" s="1"/>
  <c r="J1564" i="2" s="1"/>
  <c r="K1564" i="2" s="1"/>
  <c r="E1564" i="2"/>
  <c r="H1563" i="2"/>
  <c r="I1563" i="2" s="1"/>
  <c r="J1563" i="2" s="1"/>
  <c r="K1563" i="2" s="1"/>
  <c r="L1563" i="2" s="1"/>
  <c r="E1563" i="2"/>
  <c r="E1562" i="2"/>
  <c r="H1562" i="2" s="1"/>
  <c r="I1562" i="2" s="1"/>
  <c r="J1562" i="2" s="1"/>
  <c r="K1562" i="2" s="1"/>
  <c r="I1561" i="2"/>
  <c r="J1561" i="2" s="1"/>
  <c r="K1561" i="2" s="1"/>
  <c r="L1561" i="2" s="1"/>
  <c r="E1561" i="2"/>
  <c r="H1561" i="2" s="1"/>
  <c r="H1560" i="2"/>
  <c r="I1560" i="2" s="1"/>
  <c r="J1560" i="2" s="1"/>
  <c r="K1560" i="2" s="1"/>
  <c r="E1560" i="2"/>
  <c r="L1559" i="2"/>
  <c r="H1559" i="2"/>
  <c r="I1559" i="2" s="1"/>
  <c r="J1559" i="2" s="1"/>
  <c r="K1559" i="2" s="1"/>
  <c r="E1559" i="2"/>
  <c r="I1558" i="2"/>
  <c r="J1558" i="2" s="1"/>
  <c r="K1558" i="2" s="1"/>
  <c r="E1558" i="2"/>
  <c r="H1558" i="2" s="1"/>
  <c r="E1557" i="2"/>
  <c r="H1557" i="2" s="1"/>
  <c r="I1557" i="2" s="1"/>
  <c r="J1557" i="2" s="1"/>
  <c r="K1557" i="2" s="1"/>
  <c r="L1557" i="2" s="1"/>
  <c r="H1556" i="2"/>
  <c r="I1556" i="2" s="1"/>
  <c r="J1556" i="2" s="1"/>
  <c r="K1556" i="2" s="1"/>
  <c r="E1556" i="2"/>
  <c r="H1555" i="2"/>
  <c r="I1555" i="2" s="1"/>
  <c r="J1555" i="2" s="1"/>
  <c r="K1555" i="2" s="1"/>
  <c r="L1555" i="2" s="1"/>
  <c r="E1555" i="2"/>
  <c r="K1554" i="2"/>
  <c r="E1554" i="2"/>
  <c r="H1554" i="2" s="1"/>
  <c r="I1554" i="2" s="1"/>
  <c r="J1554" i="2" s="1"/>
  <c r="E1553" i="2"/>
  <c r="H1553" i="2" s="1"/>
  <c r="I1553" i="2" s="1"/>
  <c r="J1553" i="2" s="1"/>
  <c r="K1553" i="2" s="1"/>
  <c r="L1553" i="2" s="1"/>
  <c r="J1552" i="2"/>
  <c r="K1552" i="2" s="1"/>
  <c r="H1552" i="2"/>
  <c r="I1552" i="2" s="1"/>
  <c r="E1552" i="2"/>
  <c r="L1551" i="2"/>
  <c r="H1551" i="2"/>
  <c r="I1551" i="2" s="1"/>
  <c r="J1551" i="2" s="1"/>
  <c r="K1551" i="2" s="1"/>
  <c r="E1551" i="2"/>
  <c r="E1550" i="2"/>
  <c r="H1550" i="2" s="1"/>
  <c r="I1550" i="2" s="1"/>
  <c r="J1550" i="2" s="1"/>
  <c r="K1550" i="2" s="1"/>
  <c r="K1549" i="2"/>
  <c r="L1549" i="2" s="1"/>
  <c r="E1549" i="2"/>
  <c r="H1549" i="2" s="1"/>
  <c r="I1549" i="2" s="1"/>
  <c r="J1549" i="2" s="1"/>
  <c r="H1548" i="2"/>
  <c r="I1548" i="2" s="1"/>
  <c r="J1548" i="2" s="1"/>
  <c r="K1548" i="2" s="1"/>
  <c r="E1548" i="2"/>
  <c r="J1547" i="2"/>
  <c r="K1547" i="2" s="1"/>
  <c r="L1547" i="2" s="1"/>
  <c r="H1547" i="2"/>
  <c r="I1547" i="2" s="1"/>
  <c r="E1547" i="2"/>
  <c r="K1546" i="2"/>
  <c r="E1546" i="2"/>
  <c r="H1546" i="2" s="1"/>
  <c r="I1546" i="2" s="1"/>
  <c r="J1546" i="2" s="1"/>
  <c r="E1545" i="2"/>
  <c r="H1545" i="2" s="1"/>
  <c r="I1545" i="2" s="1"/>
  <c r="J1545" i="2" s="1"/>
  <c r="K1545" i="2" s="1"/>
  <c r="L1545" i="2" s="1"/>
  <c r="J1544" i="2"/>
  <c r="K1544" i="2" s="1"/>
  <c r="E1544" i="2"/>
  <c r="H1544" i="2" s="1"/>
  <c r="I1544" i="2" s="1"/>
  <c r="H1543" i="2"/>
  <c r="I1543" i="2" s="1"/>
  <c r="J1543" i="2" s="1"/>
  <c r="K1543" i="2" s="1"/>
  <c r="L1543" i="2" s="1"/>
  <c r="E1543" i="2"/>
  <c r="I1542" i="2"/>
  <c r="J1542" i="2" s="1"/>
  <c r="K1542" i="2" s="1"/>
  <c r="E1542" i="2"/>
  <c r="H1542" i="2" s="1"/>
  <c r="E1541" i="2"/>
  <c r="H1541" i="2" s="1"/>
  <c r="I1541" i="2" s="1"/>
  <c r="J1541" i="2" s="1"/>
  <c r="K1541" i="2" s="1"/>
  <c r="L1541" i="2" s="1"/>
  <c r="H1540" i="2"/>
  <c r="I1540" i="2" s="1"/>
  <c r="J1540" i="2" s="1"/>
  <c r="K1540" i="2" s="1"/>
  <c r="E1540" i="2"/>
  <c r="H1539" i="2"/>
  <c r="I1539" i="2" s="1"/>
  <c r="J1539" i="2" s="1"/>
  <c r="K1539" i="2" s="1"/>
  <c r="L1539" i="2" s="1"/>
  <c r="E1539" i="2"/>
  <c r="E1538" i="2"/>
  <c r="H1538" i="2" s="1"/>
  <c r="I1538" i="2" s="1"/>
  <c r="J1538" i="2" s="1"/>
  <c r="K1538" i="2" s="1"/>
  <c r="I1537" i="2"/>
  <c r="J1537" i="2" s="1"/>
  <c r="K1537" i="2" s="1"/>
  <c r="L1537" i="2" s="1"/>
  <c r="E1537" i="2"/>
  <c r="H1537" i="2" s="1"/>
  <c r="H1536" i="2"/>
  <c r="I1536" i="2" s="1"/>
  <c r="J1536" i="2" s="1"/>
  <c r="K1536" i="2" s="1"/>
  <c r="E1536" i="2"/>
  <c r="L1535" i="2"/>
  <c r="H1535" i="2"/>
  <c r="I1535" i="2" s="1"/>
  <c r="J1535" i="2" s="1"/>
  <c r="K1535" i="2" s="1"/>
  <c r="E1535" i="2"/>
  <c r="I1534" i="2"/>
  <c r="J1534" i="2" s="1"/>
  <c r="K1534" i="2" s="1"/>
  <c r="E1534" i="2"/>
  <c r="H1534" i="2" s="1"/>
  <c r="E1533" i="2"/>
  <c r="H1533" i="2" s="1"/>
  <c r="I1533" i="2" s="1"/>
  <c r="J1533" i="2" s="1"/>
  <c r="K1533" i="2" s="1"/>
  <c r="L1533" i="2" s="1"/>
  <c r="H1532" i="2"/>
  <c r="I1532" i="2" s="1"/>
  <c r="J1532" i="2" s="1"/>
  <c r="K1532" i="2" s="1"/>
  <c r="E1532" i="2"/>
  <c r="E1531" i="2"/>
  <c r="H1531" i="2" s="1"/>
  <c r="I1531" i="2" s="1"/>
  <c r="J1531" i="2" s="1"/>
  <c r="K1531" i="2" s="1"/>
  <c r="L1531" i="2" s="1"/>
  <c r="K1530" i="2"/>
  <c r="E1530" i="2"/>
  <c r="H1530" i="2" s="1"/>
  <c r="I1530" i="2" s="1"/>
  <c r="J1530" i="2" s="1"/>
  <c r="E1529" i="2"/>
  <c r="H1529" i="2" s="1"/>
  <c r="I1529" i="2" s="1"/>
  <c r="J1529" i="2" s="1"/>
  <c r="K1529" i="2" s="1"/>
  <c r="L1529" i="2" s="1"/>
  <c r="J1528" i="2"/>
  <c r="K1528" i="2" s="1"/>
  <c r="E1528" i="2"/>
  <c r="H1528" i="2" s="1"/>
  <c r="I1528" i="2" s="1"/>
  <c r="H1527" i="2"/>
  <c r="I1527" i="2" s="1"/>
  <c r="J1527" i="2" s="1"/>
  <c r="K1527" i="2" s="1"/>
  <c r="L1527" i="2" s="1"/>
  <c r="E1527" i="2"/>
  <c r="I1526" i="2"/>
  <c r="J1526" i="2" s="1"/>
  <c r="K1526" i="2" s="1"/>
  <c r="E1526" i="2"/>
  <c r="H1526" i="2" s="1"/>
  <c r="E1525" i="2"/>
  <c r="H1525" i="2" s="1"/>
  <c r="I1525" i="2" s="1"/>
  <c r="J1525" i="2" s="1"/>
  <c r="K1525" i="2" s="1"/>
  <c r="L1525" i="2" s="1"/>
  <c r="H1524" i="2"/>
  <c r="I1524" i="2" s="1"/>
  <c r="J1524" i="2" s="1"/>
  <c r="K1524" i="2" s="1"/>
  <c r="E1524" i="2"/>
  <c r="E1523" i="2"/>
  <c r="H1523" i="2" s="1"/>
  <c r="I1523" i="2" s="1"/>
  <c r="J1523" i="2" s="1"/>
  <c r="K1523" i="2" s="1"/>
  <c r="L1523" i="2" s="1"/>
  <c r="K1522" i="2"/>
  <c r="E1522" i="2"/>
  <c r="H1522" i="2" s="1"/>
  <c r="I1522" i="2" s="1"/>
  <c r="J1522" i="2" s="1"/>
  <c r="I1521" i="2"/>
  <c r="J1521" i="2" s="1"/>
  <c r="K1521" i="2" s="1"/>
  <c r="L1521" i="2" s="1"/>
  <c r="H1521" i="2"/>
  <c r="E1521" i="2"/>
  <c r="E1520" i="2"/>
  <c r="H1520" i="2" s="1"/>
  <c r="I1520" i="2" s="1"/>
  <c r="J1520" i="2" s="1"/>
  <c r="K1520" i="2" s="1"/>
  <c r="L1519" i="2"/>
  <c r="E1519" i="2"/>
  <c r="H1519" i="2" s="1"/>
  <c r="I1519" i="2" s="1"/>
  <c r="J1519" i="2" s="1"/>
  <c r="K1519" i="2" s="1"/>
  <c r="K1518" i="2"/>
  <c r="E1518" i="2"/>
  <c r="H1518" i="2" s="1"/>
  <c r="I1518" i="2" s="1"/>
  <c r="J1518" i="2" s="1"/>
  <c r="I1517" i="2"/>
  <c r="J1517" i="2" s="1"/>
  <c r="K1517" i="2" s="1"/>
  <c r="L1517" i="2" s="1"/>
  <c r="H1517" i="2"/>
  <c r="E1517" i="2"/>
  <c r="E1516" i="2"/>
  <c r="H1516" i="2" s="1"/>
  <c r="I1516" i="2" s="1"/>
  <c r="J1516" i="2" s="1"/>
  <c r="K1516" i="2" s="1"/>
  <c r="H1515" i="2"/>
  <c r="I1515" i="2" s="1"/>
  <c r="J1515" i="2" s="1"/>
  <c r="K1515" i="2" s="1"/>
  <c r="L1515" i="2" s="1"/>
  <c r="E1515" i="2"/>
  <c r="I1514" i="2"/>
  <c r="J1514" i="2" s="1"/>
  <c r="K1514" i="2" s="1"/>
  <c r="H1514" i="2"/>
  <c r="E1514" i="2"/>
  <c r="E1513" i="2"/>
  <c r="H1513" i="2" s="1"/>
  <c r="I1513" i="2" s="1"/>
  <c r="J1513" i="2" s="1"/>
  <c r="K1513" i="2" s="1"/>
  <c r="L1513" i="2" s="1"/>
  <c r="H1512" i="2"/>
  <c r="I1512" i="2" s="1"/>
  <c r="J1512" i="2" s="1"/>
  <c r="K1512" i="2" s="1"/>
  <c r="E1512" i="2"/>
  <c r="E1511" i="2"/>
  <c r="H1511" i="2" s="1"/>
  <c r="I1511" i="2" s="1"/>
  <c r="J1511" i="2" s="1"/>
  <c r="K1511" i="2" s="1"/>
  <c r="L1511" i="2" s="1"/>
  <c r="E1510" i="2"/>
  <c r="H1510" i="2" s="1"/>
  <c r="I1510" i="2" s="1"/>
  <c r="J1510" i="2" s="1"/>
  <c r="K1510" i="2" s="1"/>
  <c r="I1509" i="2"/>
  <c r="J1509" i="2" s="1"/>
  <c r="K1509" i="2" s="1"/>
  <c r="L1509" i="2" s="1"/>
  <c r="H1509" i="2"/>
  <c r="E1509" i="2"/>
  <c r="J1508" i="2"/>
  <c r="K1508" i="2" s="1"/>
  <c r="E1508" i="2"/>
  <c r="H1508" i="2" s="1"/>
  <c r="I1508" i="2" s="1"/>
  <c r="L1507" i="2"/>
  <c r="H1507" i="2"/>
  <c r="I1507" i="2" s="1"/>
  <c r="J1507" i="2" s="1"/>
  <c r="K1507" i="2" s="1"/>
  <c r="E1507" i="2"/>
  <c r="I1506" i="2"/>
  <c r="J1506" i="2" s="1"/>
  <c r="K1506" i="2" s="1"/>
  <c r="H1506" i="2"/>
  <c r="E1506" i="2"/>
  <c r="K1505" i="2"/>
  <c r="L1505" i="2" s="1"/>
  <c r="E1505" i="2"/>
  <c r="H1505" i="2" s="1"/>
  <c r="I1505" i="2" s="1"/>
  <c r="J1505" i="2" s="1"/>
  <c r="H1504" i="2"/>
  <c r="I1504" i="2" s="1"/>
  <c r="J1504" i="2" s="1"/>
  <c r="K1504" i="2" s="1"/>
  <c r="E1504" i="2"/>
  <c r="J1503" i="2"/>
  <c r="K1503" i="2" s="1"/>
  <c r="L1503" i="2" s="1"/>
  <c r="E1503" i="2"/>
  <c r="H1503" i="2" s="1"/>
  <c r="I1503" i="2" s="1"/>
  <c r="K1502" i="2"/>
  <c r="E1502" i="2"/>
  <c r="H1502" i="2" s="1"/>
  <c r="I1502" i="2" s="1"/>
  <c r="J1502" i="2" s="1"/>
  <c r="I1501" i="2"/>
  <c r="J1501" i="2" s="1"/>
  <c r="K1501" i="2" s="1"/>
  <c r="L1501" i="2" s="1"/>
  <c r="H1501" i="2"/>
  <c r="E1501" i="2"/>
  <c r="E1500" i="2"/>
  <c r="H1500" i="2" s="1"/>
  <c r="I1500" i="2" s="1"/>
  <c r="J1500" i="2" s="1"/>
  <c r="K1500" i="2" s="1"/>
  <c r="H1499" i="2"/>
  <c r="I1499" i="2" s="1"/>
  <c r="J1499" i="2" s="1"/>
  <c r="K1499" i="2" s="1"/>
  <c r="L1499" i="2" s="1"/>
  <c r="E1499" i="2"/>
  <c r="I1498" i="2"/>
  <c r="J1498" i="2" s="1"/>
  <c r="K1498" i="2" s="1"/>
  <c r="H1498" i="2"/>
  <c r="E1498" i="2"/>
  <c r="E1497" i="2"/>
  <c r="H1497" i="2" s="1"/>
  <c r="I1497" i="2" s="1"/>
  <c r="J1497" i="2" s="1"/>
  <c r="K1497" i="2" s="1"/>
  <c r="L1497" i="2" s="1"/>
  <c r="H1496" i="2"/>
  <c r="I1496" i="2" s="1"/>
  <c r="J1496" i="2" s="1"/>
  <c r="K1496" i="2" s="1"/>
  <c r="E1496" i="2"/>
  <c r="E1495" i="2"/>
  <c r="H1495" i="2" s="1"/>
  <c r="I1495" i="2" s="1"/>
  <c r="J1495" i="2" s="1"/>
  <c r="K1495" i="2" s="1"/>
  <c r="L1495" i="2" s="1"/>
  <c r="E1494" i="2"/>
  <c r="H1494" i="2" s="1"/>
  <c r="I1494" i="2" s="1"/>
  <c r="J1494" i="2" s="1"/>
  <c r="K1494" i="2" s="1"/>
  <c r="I1493" i="2"/>
  <c r="J1493" i="2" s="1"/>
  <c r="K1493" i="2" s="1"/>
  <c r="L1493" i="2" s="1"/>
  <c r="H1493" i="2"/>
  <c r="E1493" i="2"/>
  <c r="J1492" i="2"/>
  <c r="K1492" i="2" s="1"/>
  <c r="E1492" i="2"/>
  <c r="H1492" i="2" s="1"/>
  <c r="I1492" i="2" s="1"/>
  <c r="L1491" i="2"/>
  <c r="H1491" i="2"/>
  <c r="I1491" i="2" s="1"/>
  <c r="J1491" i="2" s="1"/>
  <c r="K1491" i="2" s="1"/>
  <c r="E1491" i="2"/>
  <c r="I1490" i="2"/>
  <c r="J1490" i="2" s="1"/>
  <c r="K1490" i="2" s="1"/>
  <c r="H1490" i="2"/>
  <c r="E1490" i="2"/>
  <c r="K1489" i="2"/>
  <c r="L1489" i="2" s="1"/>
  <c r="E1489" i="2"/>
  <c r="H1489" i="2" s="1"/>
  <c r="I1489" i="2" s="1"/>
  <c r="J1489" i="2" s="1"/>
  <c r="H1488" i="2"/>
  <c r="I1488" i="2" s="1"/>
  <c r="J1488" i="2" s="1"/>
  <c r="K1488" i="2" s="1"/>
  <c r="E1488" i="2"/>
  <c r="J1487" i="2"/>
  <c r="K1487" i="2" s="1"/>
  <c r="L1487" i="2" s="1"/>
  <c r="E1487" i="2"/>
  <c r="H1487" i="2" s="1"/>
  <c r="I1487" i="2" s="1"/>
  <c r="K1486" i="2"/>
  <c r="E1486" i="2"/>
  <c r="H1486" i="2" s="1"/>
  <c r="I1486" i="2" s="1"/>
  <c r="J1486" i="2" s="1"/>
  <c r="I1485" i="2"/>
  <c r="J1485" i="2" s="1"/>
  <c r="K1485" i="2" s="1"/>
  <c r="L1485" i="2" s="1"/>
  <c r="H1485" i="2"/>
  <c r="E1485" i="2"/>
  <c r="E1484" i="2"/>
  <c r="H1484" i="2" s="1"/>
  <c r="I1484" i="2" s="1"/>
  <c r="J1484" i="2" s="1"/>
  <c r="K1484" i="2" s="1"/>
  <c r="H1483" i="2"/>
  <c r="I1483" i="2" s="1"/>
  <c r="J1483" i="2" s="1"/>
  <c r="K1483" i="2" s="1"/>
  <c r="L1483" i="2" s="1"/>
  <c r="E1483" i="2"/>
  <c r="I1482" i="2"/>
  <c r="J1482" i="2" s="1"/>
  <c r="K1482" i="2" s="1"/>
  <c r="H1482" i="2"/>
  <c r="E1482" i="2"/>
  <c r="E1481" i="2"/>
  <c r="H1481" i="2" s="1"/>
  <c r="I1481" i="2" s="1"/>
  <c r="J1481" i="2" s="1"/>
  <c r="K1481" i="2" s="1"/>
  <c r="L1481" i="2" s="1"/>
  <c r="H1480" i="2"/>
  <c r="I1480" i="2" s="1"/>
  <c r="J1480" i="2" s="1"/>
  <c r="K1480" i="2" s="1"/>
  <c r="E1480" i="2"/>
  <c r="E1479" i="2"/>
  <c r="H1479" i="2" s="1"/>
  <c r="I1479" i="2" s="1"/>
  <c r="J1479" i="2" s="1"/>
  <c r="K1479" i="2" s="1"/>
  <c r="L1479" i="2" s="1"/>
  <c r="E1478" i="2"/>
  <c r="H1478" i="2" s="1"/>
  <c r="I1478" i="2" s="1"/>
  <c r="J1478" i="2" s="1"/>
  <c r="K1478" i="2" s="1"/>
  <c r="I1477" i="2"/>
  <c r="J1477" i="2" s="1"/>
  <c r="K1477" i="2" s="1"/>
  <c r="L1477" i="2" s="1"/>
  <c r="H1477" i="2"/>
  <c r="E1477" i="2"/>
  <c r="J1476" i="2"/>
  <c r="K1476" i="2" s="1"/>
  <c r="E1476" i="2"/>
  <c r="H1476" i="2" s="1"/>
  <c r="I1476" i="2" s="1"/>
  <c r="L1475" i="2"/>
  <c r="H1475" i="2"/>
  <c r="I1475" i="2" s="1"/>
  <c r="J1475" i="2" s="1"/>
  <c r="K1475" i="2" s="1"/>
  <c r="E1475" i="2"/>
  <c r="I1474" i="2"/>
  <c r="J1474" i="2" s="1"/>
  <c r="K1474" i="2" s="1"/>
  <c r="H1474" i="2"/>
  <c r="E1474" i="2"/>
  <c r="K1473" i="2"/>
  <c r="L1473" i="2" s="1"/>
  <c r="E1473" i="2"/>
  <c r="H1473" i="2" s="1"/>
  <c r="I1473" i="2" s="1"/>
  <c r="J1473" i="2" s="1"/>
  <c r="H1472" i="2"/>
  <c r="I1472" i="2" s="1"/>
  <c r="J1472" i="2" s="1"/>
  <c r="K1472" i="2" s="1"/>
  <c r="E1472" i="2"/>
  <c r="J1471" i="2"/>
  <c r="K1471" i="2" s="1"/>
  <c r="L1471" i="2" s="1"/>
  <c r="E1471" i="2"/>
  <c r="H1471" i="2" s="1"/>
  <c r="I1471" i="2" s="1"/>
  <c r="K1470" i="2"/>
  <c r="E1470" i="2"/>
  <c r="H1470" i="2" s="1"/>
  <c r="I1470" i="2" s="1"/>
  <c r="J1470" i="2" s="1"/>
  <c r="I1469" i="2"/>
  <c r="J1469" i="2" s="1"/>
  <c r="K1469" i="2" s="1"/>
  <c r="L1469" i="2" s="1"/>
  <c r="H1469" i="2"/>
  <c r="E1469" i="2"/>
  <c r="E1468" i="2"/>
  <c r="H1468" i="2" s="1"/>
  <c r="I1468" i="2" s="1"/>
  <c r="J1468" i="2" s="1"/>
  <c r="K1468" i="2" s="1"/>
  <c r="H1467" i="2"/>
  <c r="I1467" i="2" s="1"/>
  <c r="J1467" i="2" s="1"/>
  <c r="K1467" i="2" s="1"/>
  <c r="L1467" i="2" s="1"/>
  <c r="E1467" i="2"/>
  <c r="I1466" i="2"/>
  <c r="J1466" i="2" s="1"/>
  <c r="K1466" i="2" s="1"/>
  <c r="H1466" i="2"/>
  <c r="E1466" i="2"/>
  <c r="E1465" i="2"/>
  <c r="H1465" i="2" s="1"/>
  <c r="I1465" i="2" s="1"/>
  <c r="J1465" i="2" s="1"/>
  <c r="K1465" i="2" s="1"/>
  <c r="L1465" i="2" s="1"/>
  <c r="H1464" i="2"/>
  <c r="I1464" i="2" s="1"/>
  <c r="J1464" i="2" s="1"/>
  <c r="K1464" i="2" s="1"/>
  <c r="E1464" i="2"/>
  <c r="E1463" i="2"/>
  <c r="H1463" i="2" s="1"/>
  <c r="I1463" i="2" s="1"/>
  <c r="J1463" i="2" s="1"/>
  <c r="K1463" i="2" s="1"/>
  <c r="L1463" i="2" s="1"/>
  <c r="E1462" i="2"/>
  <c r="H1462" i="2" s="1"/>
  <c r="I1462" i="2" s="1"/>
  <c r="J1462" i="2" s="1"/>
  <c r="K1462" i="2" s="1"/>
  <c r="I1461" i="2"/>
  <c r="J1461" i="2" s="1"/>
  <c r="K1461" i="2" s="1"/>
  <c r="L1461" i="2" s="1"/>
  <c r="H1461" i="2"/>
  <c r="E1461" i="2"/>
  <c r="J1460" i="2"/>
  <c r="K1460" i="2" s="1"/>
  <c r="E1460" i="2"/>
  <c r="H1460" i="2" s="1"/>
  <c r="I1460" i="2" s="1"/>
  <c r="L1459" i="2"/>
  <c r="H1459" i="2"/>
  <c r="I1459" i="2" s="1"/>
  <c r="J1459" i="2" s="1"/>
  <c r="K1459" i="2" s="1"/>
  <c r="E1459" i="2"/>
  <c r="I1458" i="2"/>
  <c r="J1458" i="2" s="1"/>
  <c r="K1458" i="2" s="1"/>
  <c r="H1458" i="2"/>
  <c r="E1458" i="2"/>
  <c r="K1457" i="2"/>
  <c r="L1457" i="2" s="1"/>
  <c r="E1457" i="2"/>
  <c r="H1457" i="2" s="1"/>
  <c r="I1457" i="2" s="1"/>
  <c r="J1457" i="2" s="1"/>
  <c r="H1456" i="2"/>
  <c r="I1456" i="2" s="1"/>
  <c r="J1456" i="2" s="1"/>
  <c r="K1456" i="2" s="1"/>
  <c r="E1456" i="2"/>
  <c r="J1455" i="2"/>
  <c r="K1455" i="2" s="1"/>
  <c r="L1455" i="2" s="1"/>
  <c r="E1455" i="2"/>
  <c r="H1455" i="2" s="1"/>
  <c r="I1455" i="2" s="1"/>
  <c r="K1454" i="2"/>
  <c r="E1454" i="2"/>
  <c r="H1454" i="2" s="1"/>
  <c r="I1454" i="2" s="1"/>
  <c r="J1454" i="2" s="1"/>
  <c r="I1453" i="2"/>
  <c r="J1453" i="2" s="1"/>
  <c r="K1453" i="2" s="1"/>
  <c r="L1453" i="2" s="1"/>
  <c r="H1453" i="2"/>
  <c r="E1453" i="2"/>
  <c r="E1452" i="2"/>
  <c r="H1452" i="2" s="1"/>
  <c r="I1452" i="2" s="1"/>
  <c r="J1452" i="2" s="1"/>
  <c r="K1452" i="2" s="1"/>
  <c r="H1451" i="2"/>
  <c r="I1451" i="2" s="1"/>
  <c r="J1451" i="2" s="1"/>
  <c r="K1451" i="2" s="1"/>
  <c r="L1451" i="2" s="1"/>
  <c r="E1451" i="2"/>
  <c r="I1450" i="2"/>
  <c r="J1450" i="2" s="1"/>
  <c r="K1450" i="2" s="1"/>
  <c r="H1450" i="2"/>
  <c r="E1450" i="2"/>
  <c r="E1449" i="2"/>
  <c r="H1449" i="2" s="1"/>
  <c r="I1449" i="2" s="1"/>
  <c r="J1449" i="2" s="1"/>
  <c r="K1449" i="2" s="1"/>
  <c r="L1449" i="2" s="1"/>
  <c r="H1448" i="2"/>
  <c r="I1448" i="2" s="1"/>
  <c r="J1448" i="2" s="1"/>
  <c r="K1448" i="2" s="1"/>
  <c r="E1448" i="2"/>
  <c r="E1447" i="2"/>
  <c r="H1447" i="2" s="1"/>
  <c r="I1447" i="2" s="1"/>
  <c r="J1447" i="2" s="1"/>
  <c r="K1447" i="2" s="1"/>
  <c r="L1447" i="2" s="1"/>
  <c r="E1446" i="2"/>
  <c r="H1446" i="2" s="1"/>
  <c r="I1446" i="2" s="1"/>
  <c r="J1446" i="2" s="1"/>
  <c r="K1446" i="2" s="1"/>
  <c r="I1445" i="2"/>
  <c r="J1445" i="2" s="1"/>
  <c r="K1445" i="2" s="1"/>
  <c r="L1445" i="2" s="1"/>
  <c r="H1445" i="2"/>
  <c r="E1445" i="2"/>
  <c r="J1444" i="2"/>
  <c r="K1444" i="2" s="1"/>
  <c r="E1444" i="2"/>
  <c r="H1444" i="2" s="1"/>
  <c r="I1444" i="2" s="1"/>
  <c r="L1443" i="2"/>
  <c r="H1443" i="2"/>
  <c r="I1443" i="2" s="1"/>
  <c r="J1443" i="2" s="1"/>
  <c r="K1443" i="2" s="1"/>
  <c r="E1443" i="2"/>
  <c r="I1442" i="2"/>
  <c r="J1442" i="2" s="1"/>
  <c r="K1442" i="2" s="1"/>
  <c r="H1442" i="2"/>
  <c r="E1442" i="2"/>
  <c r="K1441" i="2"/>
  <c r="L1441" i="2" s="1"/>
  <c r="E1441" i="2"/>
  <c r="H1441" i="2" s="1"/>
  <c r="I1441" i="2" s="1"/>
  <c r="J1441" i="2" s="1"/>
  <c r="H1440" i="2"/>
  <c r="I1440" i="2" s="1"/>
  <c r="J1440" i="2" s="1"/>
  <c r="K1440" i="2" s="1"/>
  <c r="E1440" i="2"/>
  <c r="J1439" i="2"/>
  <c r="K1439" i="2" s="1"/>
  <c r="L1439" i="2" s="1"/>
  <c r="E1439" i="2"/>
  <c r="H1439" i="2" s="1"/>
  <c r="I1439" i="2" s="1"/>
  <c r="K1438" i="2"/>
  <c r="E1438" i="2"/>
  <c r="H1438" i="2" s="1"/>
  <c r="I1438" i="2" s="1"/>
  <c r="J1438" i="2" s="1"/>
  <c r="I1437" i="2"/>
  <c r="J1437" i="2" s="1"/>
  <c r="K1437" i="2" s="1"/>
  <c r="L1437" i="2" s="1"/>
  <c r="H1437" i="2"/>
  <c r="E1437" i="2"/>
  <c r="E1436" i="2"/>
  <c r="H1436" i="2" s="1"/>
  <c r="I1436" i="2" s="1"/>
  <c r="J1436" i="2" s="1"/>
  <c r="K1436" i="2" s="1"/>
  <c r="H1435" i="2"/>
  <c r="I1435" i="2" s="1"/>
  <c r="J1435" i="2" s="1"/>
  <c r="K1435" i="2" s="1"/>
  <c r="L1435" i="2" s="1"/>
  <c r="E1435" i="2"/>
  <c r="I1434" i="2"/>
  <c r="J1434" i="2" s="1"/>
  <c r="K1434" i="2" s="1"/>
  <c r="H1434" i="2"/>
  <c r="E1434" i="2"/>
  <c r="E1433" i="2"/>
  <c r="H1433" i="2" s="1"/>
  <c r="I1433" i="2" s="1"/>
  <c r="J1433" i="2" s="1"/>
  <c r="K1433" i="2" s="1"/>
  <c r="L1433" i="2" s="1"/>
  <c r="H1432" i="2"/>
  <c r="I1432" i="2" s="1"/>
  <c r="J1432" i="2" s="1"/>
  <c r="K1432" i="2" s="1"/>
  <c r="E1432" i="2"/>
  <c r="E1431" i="2"/>
  <c r="H1431" i="2" s="1"/>
  <c r="I1431" i="2" s="1"/>
  <c r="J1431" i="2" s="1"/>
  <c r="K1431" i="2" s="1"/>
  <c r="L1431" i="2" s="1"/>
  <c r="E1430" i="2"/>
  <c r="H1430" i="2" s="1"/>
  <c r="I1430" i="2" s="1"/>
  <c r="J1430" i="2" s="1"/>
  <c r="K1430" i="2" s="1"/>
  <c r="I1429" i="2"/>
  <c r="J1429" i="2" s="1"/>
  <c r="K1429" i="2" s="1"/>
  <c r="L1429" i="2" s="1"/>
  <c r="H1429" i="2"/>
  <c r="E1429" i="2"/>
  <c r="J1428" i="2"/>
  <c r="K1428" i="2" s="1"/>
  <c r="E1428" i="2"/>
  <c r="H1428" i="2" s="1"/>
  <c r="I1428" i="2" s="1"/>
  <c r="L1427" i="2"/>
  <c r="H1427" i="2"/>
  <c r="I1427" i="2" s="1"/>
  <c r="J1427" i="2" s="1"/>
  <c r="K1427" i="2" s="1"/>
  <c r="E1427" i="2"/>
  <c r="I1426" i="2"/>
  <c r="J1426" i="2" s="1"/>
  <c r="K1426" i="2" s="1"/>
  <c r="H1426" i="2"/>
  <c r="E1426" i="2"/>
  <c r="K1425" i="2"/>
  <c r="L1425" i="2" s="1"/>
  <c r="E1425" i="2"/>
  <c r="H1425" i="2" s="1"/>
  <c r="I1425" i="2" s="1"/>
  <c r="J1425" i="2" s="1"/>
  <c r="H1424" i="2"/>
  <c r="I1424" i="2" s="1"/>
  <c r="J1424" i="2" s="1"/>
  <c r="K1424" i="2" s="1"/>
  <c r="E1424" i="2"/>
  <c r="J1423" i="2"/>
  <c r="K1423" i="2" s="1"/>
  <c r="L1423" i="2" s="1"/>
  <c r="E1423" i="2"/>
  <c r="H1423" i="2" s="1"/>
  <c r="I1423" i="2" s="1"/>
  <c r="K1422" i="2"/>
  <c r="E1422" i="2"/>
  <c r="H1422" i="2" s="1"/>
  <c r="I1422" i="2" s="1"/>
  <c r="J1422" i="2" s="1"/>
  <c r="I1421" i="2"/>
  <c r="J1421" i="2" s="1"/>
  <c r="K1421" i="2" s="1"/>
  <c r="L1421" i="2" s="1"/>
  <c r="H1421" i="2"/>
  <c r="E1421" i="2"/>
  <c r="E1420" i="2"/>
  <c r="H1420" i="2" s="1"/>
  <c r="I1420" i="2" s="1"/>
  <c r="J1420" i="2" s="1"/>
  <c r="K1420" i="2" s="1"/>
  <c r="H1419" i="2"/>
  <c r="I1419" i="2" s="1"/>
  <c r="J1419" i="2" s="1"/>
  <c r="K1419" i="2" s="1"/>
  <c r="L1419" i="2" s="1"/>
  <c r="E1419" i="2"/>
  <c r="I1418" i="2"/>
  <c r="J1418" i="2" s="1"/>
  <c r="K1418" i="2" s="1"/>
  <c r="H1418" i="2"/>
  <c r="E1418" i="2"/>
  <c r="E1417" i="2"/>
  <c r="H1417" i="2" s="1"/>
  <c r="I1417" i="2" s="1"/>
  <c r="J1417" i="2" s="1"/>
  <c r="K1417" i="2" s="1"/>
  <c r="L1417" i="2" s="1"/>
  <c r="H1416" i="2"/>
  <c r="I1416" i="2" s="1"/>
  <c r="J1416" i="2" s="1"/>
  <c r="K1416" i="2" s="1"/>
  <c r="E1416" i="2"/>
  <c r="E1415" i="2"/>
  <c r="H1415" i="2" s="1"/>
  <c r="I1415" i="2" s="1"/>
  <c r="J1415" i="2" s="1"/>
  <c r="K1415" i="2" s="1"/>
  <c r="L1415" i="2" s="1"/>
  <c r="E1414" i="2"/>
  <c r="H1414" i="2" s="1"/>
  <c r="I1414" i="2" s="1"/>
  <c r="J1414" i="2" s="1"/>
  <c r="K1414" i="2" s="1"/>
  <c r="I1413" i="2"/>
  <c r="J1413" i="2" s="1"/>
  <c r="K1413" i="2" s="1"/>
  <c r="L1413" i="2" s="1"/>
  <c r="H1413" i="2"/>
  <c r="E1413" i="2"/>
  <c r="J1412" i="2"/>
  <c r="K1412" i="2" s="1"/>
  <c r="E1412" i="2"/>
  <c r="H1412" i="2" s="1"/>
  <c r="I1412" i="2" s="1"/>
  <c r="L1411" i="2"/>
  <c r="H1411" i="2"/>
  <c r="I1411" i="2" s="1"/>
  <c r="J1411" i="2" s="1"/>
  <c r="K1411" i="2" s="1"/>
  <c r="E1411" i="2"/>
  <c r="I1410" i="2"/>
  <c r="J1410" i="2" s="1"/>
  <c r="K1410" i="2" s="1"/>
  <c r="H1410" i="2"/>
  <c r="E1410" i="2"/>
  <c r="K1409" i="2"/>
  <c r="L1409" i="2" s="1"/>
  <c r="E1409" i="2"/>
  <c r="H1409" i="2" s="1"/>
  <c r="I1409" i="2" s="1"/>
  <c r="J1409" i="2" s="1"/>
  <c r="H1408" i="2"/>
  <c r="I1408" i="2" s="1"/>
  <c r="J1408" i="2" s="1"/>
  <c r="K1408" i="2" s="1"/>
  <c r="E1408" i="2"/>
  <c r="J1407" i="2"/>
  <c r="K1407" i="2" s="1"/>
  <c r="L1407" i="2" s="1"/>
  <c r="E1407" i="2"/>
  <c r="H1407" i="2" s="1"/>
  <c r="I1407" i="2" s="1"/>
  <c r="K1406" i="2"/>
  <c r="E1406" i="2"/>
  <c r="H1406" i="2" s="1"/>
  <c r="I1406" i="2" s="1"/>
  <c r="J1406" i="2" s="1"/>
  <c r="I1405" i="2"/>
  <c r="J1405" i="2" s="1"/>
  <c r="K1405" i="2" s="1"/>
  <c r="L1405" i="2" s="1"/>
  <c r="H1405" i="2"/>
  <c r="E1405" i="2"/>
  <c r="E1404" i="2"/>
  <c r="H1404" i="2" s="1"/>
  <c r="I1404" i="2" s="1"/>
  <c r="J1404" i="2" s="1"/>
  <c r="K1404" i="2" s="1"/>
  <c r="H1403" i="2"/>
  <c r="I1403" i="2" s="1"/>
  <c r="J1403" i="2" s="1"/>
  <c r="K1403" i="2" s="1"/>
  <c r="L1403" i="2" s="1"/>
  <c r="E1403" i="2"/>
  <c r="I1402" i="2"/>
  <c r="J1402" i="2" s="1"/>
  <c r="K1402" i="2" s="1"/>
  <c r="H1402" i="2"/>
  <c r="E1402" i="2"/>
  <c r="E1401" i="2"/>
  <c r="H1401" i="2" s="1"/>
  <c r="I1401" i="2" s="1"/>
  <c r="J1401" i="2" s="1"/>
  <c r="K1401" i="2" s="1"/>
  <c r="L1401" i="2" s="1"/>
  <c r="H1400" i="2"/>
  <c r="I1400" i="2" s="1"/>
  <c r="J1400" i="2" s="1"/>
  <c r="K1400" i="2" s="1"/>
  <c r="E1400" i="2"/>
  <c r="E1399" i="2"/>
  <c r="H1399" i="2" s="1"/>
  <c r="I1399" i="2" s="1"/>
  <c r="J1399" i="2" s="1"/>
  <c r="K1399" i="2" s="1"/>
  <c r="L1399" i="2" s="1"/>
  <c r="E1398" i="2"/>
  <c r="H1398" i="2" s="1"/>
  <c r="I1398" i="2" s="1"/>
  <c r="J1398" i="2" s="1"/>
  <c r="K1398" i="2" s="1"/>
  <c r="I1397" i="2"/>
  <c r="J1397" i="2" s="1"/>
  <c r="K1397" i="2" s="1"/>
  <c r="L1397" i="2" s="1"/>
  <c r="H1397" i="2"/>
  <c r="E1397" i="2"/>
  <c r="J1396" i="2"/>
  <c r="K1396" i="2" s="1"/>
  <c r="E1396" i="2"/>
  <c r="H1396" i="2" s="1"/>
  <c r="I1396" i="2" s="1"/>
  <c r="L1395" i="2"/>
  <c r="H1395" i="2"/>
  <c r="I1395" i="2" s="1"/>
  <c r="J1395" i="2" s="1"/>
  <c r="K1395" i="2" s="1"/>
  <c r="E1395" i="2"/>
  <c r="I1394" i="2"/>
  <c r="J1394" i="2" s="1"/>
  <c r="K1394" i="2" s="1"/>
  <c r="H1394" i="2"/>
  <c r="E1394" i="2"/>
  <c r="K1393" i="2"/>
  <c r="L1393" i="2" s="1"/>
  <c r="E1393" i="2"/>
  <c r="H1393" i="2" s="1"/>
  <c r="I1393" i="2" s="1"/>
  <c r="J1393" i="2" s="1"/>
  <c r="H1392" i="2"/>
  <c r="I1392" i="2" s="1"/>
  <c r="J1392" i="2" s="1"/>
  <c r="K1392" i="2" s="1"/>
  <c r="E1392" i="2"/>
  <c r="J1391" i="2"/>
  <c r="K1391" i="2" s="1"/>
  <c r="L1391" i="2" s="1"/>
  <c r="E1391" i="2"/>
  <c r="H1391" i="2" s="1"/>
  <c r="I1391" i="2" s="1"/>
  <c r="K1390" i="2"/>
  <c r="E1390" i="2"/>
  <c r="H1390" i="2" s="1"/>
  <c r="I1390" i="2" s="1"/>
  <c r="J1390" i="2" s="1"/>
  <c r="I1389" i="2"/>
  <c r="J1389" i="2" s="1"/>
  <c r="K1389" i="2" s="1"/>
  <c r="L1389" i="2" s="1"/>
  <c r="H1389" i="2"/>
  <c r="E1389" i="2"/>
  <c r="E1388" i="2"/>
  <c r="H1388" i="2" s="1"/>
  <c r="I1388" i="2" s="1"/>
  <c r="J1388" i="2" s="1"/>
  <c r="K1388" i="2" s="1"/>
  <c r="H1387" i="2"/>
  <c r="I1387" i="2" s="1"/>
  <c r="J1387" i="2" s="1"/>
  <c r="K1387" i="2" s="1"/>
  <c r="L1387" i="2" s="1"/>
  <c r="E1387" i="2"/>
  <c r="I1386" i="2"/>
  <c r="J1386" i="2" s="1"/>
  <c r="K1386" i="2" s="1"/>
  <c r="H1386" i="2"/>
  <c r="E1386" i="2"/>
  <c r="E1385" i="2"/>
  <c r="H1385" i="2" s="1"/>
  <c r="I1385" i="2" s="1"/>
  <c r="J1385" i="2" s="1"/>
  <c r="K1385" i="2" s="1"/>
  <c r="L1385" i="2" s="1"/>
  <c r="H1384" i="2"/>
  <c r="I1384" i="2" s="1"/>
  <c r="J1384" i="2" s="1"/>
  <c r="K1384" i="2" s="1"/>
  <c r="E1384" i="2"/>
  <c r="E1383" i="2"/>
  <c r="H1383" i="2" s="1"/>
  <c r="I1383" i="2" s="1"/>
  <c r="J1383" i="2" s="1"/>
  <c r="K1383" i="2" s="1"/>
  <c r="L1383" i="2" s="1"/>
  <c r="E1382" i="2"/>
  <c r="H1382" i="2" s="1"/>
  <c r="I1382" i="2" s="1"/>
  <c r="J1382" i="2" s="1"/>
  <c r="K1382" i="2" s="1"/>
  <c r="I1381" i="2"/>
  <c r="J1381" i="2" s="1"/>
  <c r="K1381" i="2" s="1"/>
  <c r="L1381" i="2" s="1"/>
  <c r="H1381" i="2"/>
  <c r="E1381" i="2"/>
  <c r="J1380" i="2"/>
  <c r="K1380" i="2" s="1"/>
  <c r="E1380" i="2"/>
  <c r="H1380" i="2" s="1"/>
  <c r="I1380" i="2" s="1"/>
  <c r="L1379" i="2"/>
  <c r="H1379" i="2"/>
  <c r="I1379" i="2" s="1"/>
  <c r="J1379" i="2" s="1"/>
  <c r="K1379" i="2" s="1"/>
  <c r="E1379" i="2"/>
  <c r="I1378" i="2"/>
  <c r="J1378" i="2" s="1"/>
  <c r="K1378" i="2" s="1"/>
  <c r="H1378" i="2"/>
  <c r="E1378" i="2"/>
  <c r="K1377" i="2"/>
  <c r="L1377" i="2" s="1"/>
  <c r="E1377" i="2"/>
  <c r="H1377" i="2" s="1"/>
  <c r="I1377" i="2" s="1"/>
  <c r="J1377" i="2" s="1"/>
  <c r="H1376" i="2"/>
  <c r="I1376" i="2" s="1"/>
  <c r="J1376" i="2" s="1"/>
  <c r="K1376" i="2" s="1"/>
  <c r="E1376" i="2"/>
  <c r="J1375" i="2"/>
  <c r="K1375" i="2" s="1"/>
  <c r="L1375" i="2" s="1"/>
  <c r="E1375" i="2"/>
  <c r="H1375" i="2" s="1"/>
  <c r="I1375" i="2" s="1"/>
  <c r="K1374" i="2"/>
  <c r="E1374" i="2"/>
  <c r="H1374" i="2" s="1"/>
  <c r="I1374" i="2" s="1"/>
  <c r="J1374" i="2" s="1"/>
  <c r="I1373" i="2"/>
  <c r="J1373" i="2" s="1"/>
  <c r="K1373" i="2" s="1"/>
  <c r="L1373" i="2" s="1"/>
  <c r="H1373" i="2"/>
  <c r="E1373" i="2"/>
  <c r="E1372" i="2"/>
  <c r="H1372" i="2" s="1"/>
  <c r="I1372" i="2" s="1"/>
  <c r="J1372" i="2" s="1"/>
  <c r="K1372" i="2" s="1"/>
  <c r="H1371" i="2"/>
  <c r="I1371" i="2" s="1"/>
  <c r="J1371" i="2" s="1"/>
  <c r="K1371" i="2" s="1"/>
  <c r="L1371" i="2" s="1"/>
  <c r="E1371" i="2"/>
  <c r="I1370" i="2"/>
  <c r="J1370" i="2" s="1"/>
  <c r="K1370" i="2" s="1"/>
  <c r="H1370" i="2"/>
  <c r="E1370" i="2"/>
  <c r="E1369" i="2"/>
  <c r="H1369" i="2" s="1"/>
  <c r="I1369" i="2" s="1"/>
  <c r="J1369" i="2" s="1"/>
  <c r="K1369" i="2" s="1"/>
  <c r="L1369" i="2" s="1"/>
  <c r="H1368" i="2"/>
  <c r="I1368" i="2" s="1"/>
  <c r="J1368" i="2" s="1"/>
  <c r="K1368" i="2" s="1"/>
  <c r="E1368" i="2"/>
  <c r="E1367" i="2"/>
  <c r="H1367" i="2" s="1"/>
  <c r="I1367" i="2" s="1"/>
  <c r="J1367" i="2" s="1"/>
  <c r="K1367" i="2" s="1"/>
  <c r="L1367" i="2" s="1"/>
  <c r="E1366" i="2"/>
  <c r="H1366" i="2" s="1"/>
  <c r="I1366" i="2" s="1"/>
  <c r="J1366" i="2" s="1"/>
  <c r="K1366" i="2" s="1"/>
  <c r="I1365" i="2"/>
  <c r="J1365" i="2" s="1"/>
  <c r="K1365" i="2" s="1"/>
  <c r="L1365" i="2" s="1"/>
  <c r="H1365" i="2"/>
  <c r="E1365" i="2"/>
  <c r="J1364" i="2"/>
  <c r="K1364" i="2" s="1"/>
  <c r="E1364" i="2"/>
  <c r="H1364" i="2" s="1"/>
  <c r="I1364" i="2" s="1"/>
  <c r="L1363" i="2"/>
  <c r="H1363" i="2"/>
  <c r="I1363" i="2" s="1"/>
  <c r="J1363" i="2" s="1"/>
  <c r="K1363" i="2" s="1"/>
  <c r="E1363" i="2"/>
  <c r="I1362" i="2"/>
  <c r="J1362" i="2" s="1"/>
  <c r="K1362" i="2" s="1"/>
  <c r="H1362" i="2"/>
  <c r="E1362" i="2"/>
  <c r="K1361" i="2"/>
  <c r="L1361" i="2" s="1"/>
  <c r="E1361" i="2"/>
  <c r="H1361" i="2" s="1"/>
  <c r="I1361" i="2" s="1"/>
  <c r="J1361" i="2" s="1"/>
  <c r="H1360" i="2"/>
  <c r="I1360" i="2" s="1"/>
  <c r="J1360" i="2" s="1"/>
  <c r="K1360" i="2" s="1"/>
  <c r="E1360" i="2"/>
  <c r="J1359" i="2"/>
  <c r="K1359" i="2" s="1"/>
  <c r="L1359" i="2" s="1"/>
  <c r="E1359" i="2"/>
  <c r="H1359" i="2" s="1"/>
  <c r="I1359" i="2" s="1"/>
  <c r="K1358" i="2"/>
  <c r="E1358" i="2"/>
  <c r="H1358" i="2" s="1"/>
  <c r="I1358" i="2" s="1"/>
  <c r="J1358" i="2" s="1"/>
  <c r="I1357" i="2"/>
  <c r="J1357" i="2" s="1"/>
  <c r="K1357" i="2" s="1"/>
  <c r="L1357" i="2" s="1"/>
  <c r="H1357" i="2"/>
  <c r="E1357" i="2"/>
  <c r="E1356" i="2"/>
  <c r="H1356" i="2" s="1"/>
  <c r="I1356" i="2" s="1"/>
  <c r="J1356" i="2" s="1"/>
  <c r="K1356" i="2" s="1"/>
  <c r="H1355" i="2"/>
  <c r="I1355" i="2" s="1"/>
  <c r="J1355" i="2" s="1"/>
  <c r="K1355" i="2" s="1"/>
  <c r="L1355" i="2" s="1"/>
  <c r="E1355" i="2"/>
  <c r="I1354" i="2"/>
  <c r="J1354" i="2" s="1"/>
  <c r="K1354" i="2" s="1"/>
  <c r="H1354" i="2"/>
  <c r="E1354" i="2"/>
  <c r="E1353" i="2"/>
  <c r="H1353" i="2" s="1"/>
  <c r="I1353" i="2" s="1"/>
  <c r="J1353" i="2" s="1"/>
  <c r="K1353" i="2" s="1"/>
  <c r="L1353" i="2" s="1"/>
  <c r="H1352" i="2"/>
  <c r="I1352" i="2" s="1"/>
  <c r="J1352" i="2" s="1"/>
  <c r="K1352" i="2" s="1"/>
  <c r="E1352" i="2"/>
  <c r="E1351" i="2"/>
  <c r="H1351" i="2" s="1"/>
  <c r="I1351" i="2" s="1"/>
  <c r="J1351" i="2" s="1"/>
  <c r="K1351" i="2" s="1"/>
  <c r="L1351" i="2" s="1"/>
  <c r="E1350" i="2"/>
  <c r="H1350" i="2" s="1"/>
  <c r="I1350" i="2" s="1"/>
  <c r="J1350" i="2" s="1"/>
  <c r="K1350" i="2" s="1"/>
  <c r="I1349" i="2"/>
  <c r="J1349" i="2" s="1"/>
  <c r="K1349" i="2" s="1"/>
  <c r="L1349" i="2" s="1"/>
  <c r="H1349" i="2"/>
  <c r="E1349" i="2"/>
  <c r="J1348" i="2"/>
  <c r="K1348" i="2" s="1"/>
  <c r="E1348" i="2"/>
  <c r="H1348" i="2" s="1"/>
  <c r="I1348" i="2" s="1"/>
  <c r="L1347" i="2"/>
  <c r="H1347" i="2"/>
  <c r="I1347" i="2" s="1"/>
  <c r="J1347" i="2" s="1"/>
  <c r="K1347" i="2" s="1"/>
  <c r="E1347" i="2"/>
  <c r="I1346" i="2"/>
  <c r="J1346" i="2" s="1"/>
  <c r="K1346" i="2" s="1"/>
  <c r="H1346" i="2"/>
  <c r="E1346" i="2"/>
  <c r="K1345" i="2"/>
  <c r="L1345" i="2" s="1"/>
  <c r="E1345" i="2"/>
  <c r="H1345" i="2" s="1"/>
  <c r="I1345" i="2" s="1"/>
  <c r="J1345" i="2" s="1"/>
  <c r="H1344" i="2"/>
  <c r="I1344" i="2" s="1"/>
  <c r="J1344" i="2" s="1"/>
  <c r="K1344" i="2" s="1"/>
  <c r="E1344" i="2"/>
  <c r="J1343" i="2"/>
  <c r="K1343" i="2" s="1"/>
  <c r="L1343" i="2" s="1"/>
  <c r="E1343" i="2"/>
  <c r="H1343" i="2" s="1"/>
  <c r="I1343" i="2" s="1"/>
  <c r="K1342" i="2"/>
  <c r="E1342" i="2"/>
  <c r="H1342" i="2" s="1"/>
  <c r="I1342" i="2" s="1"/>
  <c r="J1342" i="2" s="1"/>
  <c r="I1341" i="2"/>
  <c r="J1341" i="2" s="1"/>
  <c r="K1341" i="2" s="1"/>
  <c r="L1341" i="2" s="1"/>
  <c r="H1341" i="2"/>
  <c r="E1341" i="2"/>
  <c r="E1340" i="2"/>
  <c r="H1340" i="2" s="1"/>
  <c r="I1340" i="2" s="1"/>
  <c r="J1340" i="2" s="1"/>
  <c r="K1340" i="2" s="1"/>
  <c r="H1339" i="2"/>
  <c r="I1339" i="2" s="1"/>
  <c r="J1339" i="2" s="1"/>
  <c r="K1339" i="2" s="1"/>
  <c r="L1339" i="2" s="1"/>
  <c r="E1339" i="2"/>
  <c r="I1338" i="2"/>
  <c r="J1338" i="2" s="1"/>
  <c r="K1338" i="2" s="1"/>
  <c r="H1338" i="2"/>
  <c r="E1338" i="2"/>
  <c r="E1337" i="2"/>
  <c r="H1337" i="2" s="1"/>
  <c r="I1337" i="2" s="1"/>
  <c r="J1337" i="2" s="1"/>
  <c r="K1337" i="2" s="1"/>
  <c r="L1337" i="2" s="1"/>
  <c r="H1336" i="2"/>
  <c r="I1336" i="2" s="1"/>
  <c r="J1336" i="2" s="1"/>
  <c r="K1336" i="2" s="1"/>
  <c r="E1336" i="2"/>
  <c r="E1335" i="2"/>
  <c r="H1335" i="2" s="1"/>
  <c r="I1335" i="2" s="1"/>
  <c r="J1335" i="2" s="1"/>
  <c r="K1335" i="2" s="1"/>
  <c r="L1335" i="2" s="1"/>
  <c r="E1334" i="2"/>
  <c r="H1334" i="2" s="1"/>
  <c r="I1334" i="2" s="1"/>
  <c r="J1334" i="2" s="1"/>
  <c r="K1334" i="2" s="1"/>
  <c r="I1333" i="2"/>
  <c r="J1333" i="2" s="1"/>
  <c r="K1333" i="2" s="1"/>
  <c r="L1333" i="2" s="1"/>
  <c r="H1333" i="2"/>
  <c r="E1333" i="2"/>
  <c r="J1332" i="2"/>
  <c r="K1332" i="2" s="1"/>
  <c r="E1332" i="2"/>
  <c r="H1332" i="2" s="1"/>
  <c r="I1332" i="2" s="1"/>
  <c r="L1331" i="2"/>
  <c r="H1331" i="2"/>
  <c r="I1331" i="2" s="1"/>
  <c r="J1331" i="2" s="1"/>
  <c r="K1331" i="2" s="1"/>
  <c r="E1331" i="2"/>
  <c r="I1330" i="2"/>
  <c r="J1330" i="2" s="1"/>
  <c r="K1330" i="2" s="1"/>
  <c r="H1330" i="2"/>
  <c r="E1330" i="2"/>
  <c r="K1329" i="2"/>
  <c r="L1329" i="2" s="1"/>
  <c r="E1329" i="2"/>
  <c r="H1329" i="2" s="1"/>
  <c r="I1329" i="2" s="1"/>
  <c r="J1329" i="2" s="1"/>
  <c r="H1328" i="2"/>
  <c r="I1328" i="2" s="1"/>
  <c r="J1328" i="2" s="1"/>
  <c r="K1328" i="2" s="1"/>
  <c r="E1328" i="2"/>
  <c r="J1327" i="2"/>
  <c r="K1327" i="2" s="1"/>
  <c r="L1327" i="2" s="1"/>
  <c r="E1327" i="2"/>
  <c r="H1327" i="2" s="1"/>
  <c r="I1327" i="2" s="1"/>
  <c r="K1326" i="2"/>
  <c r="E1326" i="2"/>
  <c r="H1326" i="2" s="1"/>
  <c r="I1326" i="2" s="1"/>
  <c r="J1326" i="2" s="1"/>
  <c r="I1325" i="2"/>
  <c r="J1325" i="2" s="1"/>
  <c r="K1325" i="2" s="1"/>
  <c r="L1325" i="2" s="1"/>
  <c r="H1325" i="2"/>
  <c r="E1325" i="2"/>
  <c r="E1324" i="2"/>
  <c r="H1324" i="2" s="1"/>
  <c r="I1324" i="2" s="1"/>
  <c r="J1324" i="2" s="1"/>
  <c r="K1324" i="2" s="1"/>
  <c r="H1323" i="2"/>
  <c r="I1323" i="2" s="1"/>
  <c r="J1323" i="2" s="1"/>
  <c r="K1323" i="2" s="1"/>
  <c r="L1323" i="2" s="1"/>
  <c r="E1323" i="2"/>
  <c r="I1322" i="2"/>
  <c r="J1322" i="2" s="1"/>
  <c r="K1322" i="2" s="1"/>
  <c r="H1322" i="2"/>
  <c r="E1322" i="2"/>
  <c r="E1321" i="2"/>
  <c r="H1321" i="2" s="1"/>
  <c r="I1321" i="2" s="1"/>
  <c r="J1321" i="2" s="1"/>
  <c r="K1321" i="2" s="1"/>
  <c r="L1321" i="2" s="1"/>
  <c r="H1320" i="2"/>
  <c r="I1320" i="2" s="1"/>
  <c r="J1320" i="2" s="1"/>
  <c r="K1320" i="2" s="1"/>
  <c r="E1320" i="2"/>
  <c r="E1319" i="2"/>
  <c r="H1319" i="2" s="1"/>
  <c r="I1319" i="2" s="1"/>
  <c r="J1319" i="2" s="1"/>
  <c r="K1319" i="2" s="1"/>
  <c r="L1319" i="2" s="1"/>
  <c r="E1318" i="2"/>
  <c r="H1318" i="2" s="1"/>
  <c r="I1318" i="2" s="1"/>
  <c r="J1318" i="2" s="1"/>
  <c r="K1318" i="2" s="1"/>
  <c r="I1317" i="2"/>
  <c r="J1317" i="2" s="1"/>
  <c r="K1317" i="2" s="1"/>
  <c r="L1317" i="2" s="1"/>
  <c r="H1317" i="2"/>
  <c r="E1317" i="2"/>
  <c r="J1316" i="2"/>
  <c r="K1316" i="2" s="1"/>
  <c r="E1316" i="2"/>
  <c r="H1316" i="2" s="1"/>
  <c r="I1316" i="2" s="1"/>
  <c r="L1315" i="2"/>
  <c r="H1315" i="2"/>
  <c r="I1315" i="2" s="1"/>
  <c r="J1315" i="2" s="1"/>
  <c r="K1315" i="2" s="1"/>
  <c r="E1315" i="2"/>
  <c r="I1314" i="2"/>
  <c r="J1314" i="2" s="1"/>
  <c r="K1314" i="2" s="1"/>
  <c r="H1314" i="2"/>
  <c r="E1314" i="2"/>
  <c r="K1313" i="2"/>
  <c r="L1313" i="2" s="1"/>
  <c r="E1313" i="2"/>
  <c r="H1313" i="2" s="1"/>
  <c r="I1313" i="2" s="1"/>
  <c r="J1313" i="2" s="1"/>
  <c r="H1312" i="2"/>
  <c r="I1312" i="2" s="1"/>
  <c r="J1312" i="2" s="1"/>
  <c r="K1312" i="2" s="1"/>
  <c r="E1312" i="2"/>
  <c r="J1311" i="2"/>
  <c r="K1311" i="2" s="1"/>
  <c r="L1311" i="2" s="1"/>
  <c r="E1311" i="2"/>
  <c r="H1311" i="2" s="1"/>
  <c r="I1311" i="2" s="1"/>
  <c r="K1310" i="2"/>
  <c r="E1310" i="2"/>
  <c r="H1310" i="2" s="1"/>
  <c r="I1310" i="2" s="1"/>
  <c r="J1310" i="2" s="1"/>
  <c r="I1309" i="2"/>
  <c r="J1309" i="2" s="1"/>
  <c r="K1309" i="2" s="1"/>
  <c r="L1309" i="2" s="1"/>
  <c r="H1309" i="2"/>
  <c r="E1309" i="2"/>
  <c r="E1308" i="2"/>
  <c r="H1308" i="2" s="1"/>
  <c r="I1308" i="2" s="1"/>
  <c r="J1308" i="2" s="1"/>
  <c r="K1308" i="2" s="1"/>
  <c r="H1307" i="2"/>
  <c r="I1307" i="2" s="1"/>
  <c r="J1307" i="2" s="1"/>
  <c r="K1307" i="2" s="1"/>
  <c r="L1307" i="2" s="1"/>
  <c r="E1307" i="2"/>
  <c r="I1306" i="2"/>
  <c r="J1306" i="2" s="1"/>
  <c r="K1306" i="2" s="1"/>
  <c r="H1306" i="2"/>
  <c r="E1306" i="2"/>
  <c r="E1305" i="2"/>
  <c r="H1305" i="2" s="1"/>
  <c r="I1305" i="2" s="1"/>
  <c r="J1305" i="2" s="1"/>
  <c r="K1305" i="2" s="1"/>
  <c r="L1305" i="2" s="1"/>
  <c r="H1304" i="2"/>
  <c r="I1304" i="2" s="1"/>
  <c r="J1304" i="2" s="1"/>
  <c r="K1304" i="2" s="1"/>
  <c r="E1304" i="2"/>
  <c r="E1303" i="2"/>
  <c r="H1303" i="2" s="1"/>
  <c r="I1303" i="2" s="1"/>
  <c r="J1303" i="2" s="1"/>
  <c r="K1303" i="2" s="1"/>
  <c r="L1303" i="2" s="1"/>
  <c r="E1302" i="2"/>
  <c r="H1302" i="2" s="1"/>
  <c r="I1302" i="2" s="1"/>
  <c r="J1302" i="2" s="1"/>
  <c r="K1302" i="2" s="1"/>
  <c r="I1301" i="2"/>
  <c r="J1301" i="2" s="1"/>
  <c r="K1301" i="2" s="1"/>
  <c r="L1301" i="2" s="1"/>
  <c r="H1301" i="2"/>
  <c r="E1301" i="2"/>
  <c r="J1300" i="2"/>
  <c r="K1300" i="2" s="1"/>
  <c r="E1300" i="2"/>
  <c r="H1300" i="2" s="1"/>
  <c r="I1300" i="2" s="1"/>
  <c r="L1299" i="2"/>
  <c r="H1299" i="2"/>
  <c r="I1299" i="2" s="1"/>
  <c r="J1299" i="2" s="1"/>
  <c r="K1299" i="2" s="1"/>
  <c r="E1299" i="2"/>
  <c r="I1298" i="2"/>
  <c r="J1298" i="2" s="1"/>
  <c r="K1298" i="2" s="1"/>
  <c r="H1298" i="2"/>
  <c r="E1298" i="2"/>
  <c r="K1297" i="2"/>
  <c r="L1297" i="2" s="1"/>
  <c r="E1297" i="2"/>
  <c r="H1297" i="2" s="1"/>
  <c r="I1297" i="2" s="1"/>
  <c r="J1297" i="2" s="1"/>
  <c r="H1296" i="2"/>
  <c r="I1296" i="2" s="1"/>
  <c r="J1296" i="2" s="1"/>
  <c r="K1296" i="2" s="1"/>
  <c r="E1296" i="2"/>
  <c r="J1295" i="2"/>
  <c r="K1295" i="2" s="1"/>
  <c r="L1295" i="2" s="1"/>
  <c r="E1295" i="2"/>
  <c r="H1295" i="2" s="1"/>
  <c r="I1295" i="2" s="1"/>
  <c r="K1294" i="2"/>
  <c r="E1294" i="2"/>
  <c r="H1294" i="2" s="1"/>
  <c r="I1294" i="2" s="1"/>
  <c r="J1294" i="2" s="1"/>
  <c r="I1293" i="2"/>
  <c r="J1293" i="2" s="1"/>
  <c r="K1293" i="2" s="1"/>
  <c r="L1293" i="2" s="1"/>
  <c r="H1293" i="2"/>
  <c r="E1293" i="2"/>
  <c r="E1292" i="2"/>
  <c r="H1292" i="2" s="1"/>
  <c r="I1292" i="2" s="1"/>
  <c r="J1292" i="2" s="1"/>
  <c r="K1292" i="2" s="1"/>
  <c r="H1291" i="2"/>
  <c r="I1291" i="2" s="1"/>
  <c r="J1291" i="2" s="1"/>
  <c r="K1291" i="2" s="1"/>
  <c r="L1291" i="2" s="1"/>
  <c r="E1291" i="2"/>
  <c r="I1290" i="2"/>
  <c r="J1290" i="2" s="1"/>
  <c r="K1290" i="2" s="1"/>
  <c r="H1290" i="2"/>
  <c r="E1290" i="2"/>
  <c r="E1289" i="2"/>
  <c r="H1289" i="2" s="1"/>
  <c r="I1289" i="2" s="1"/>
  <c r="J1289" i="2" s="1"/>
  <c r="K1289" i="2" s="1"/>
  <c r="L1289" i="2" s="1"/>
  <c r="H1288" i="2"/>
  <c r="I1288" i="2" s="1"/>
  <c r="J1288" i="2" s="1"/>
  <c r="K1288" i="2" s="1"/>
  <c r="E1288" i="2"/>
  <c r="E1287" i="2"/>
  <c r="H1287" i="2" s="1"/>
  <c r="I1287" i="2" s="1"/>
  <c r="J1287" i="2" s="1"/>
  <c r="K1287" i="2" s="1"/>
  <c r="L1287" i="2" s="1"/>
  <c r="E1286" i="2"/>
  <c r="H1286" i="2" s="1"/>
  <c r="I1286" i="2" s="1"/>
  <c r="J1286" i="2" s="1"/>
  <c r="K1286" i="2" s="1"/>
  <c r="I1285" i="2"/>
  <c r="J1285" i="2" s="1"/>
  <c r="K1285" i="2" s="1"/>
  <c r="L1285" i="2" s="1"/>
  <c r="H1285" i="2"/>
  <c r="E1285" i="2"/>
  <c r="J1284" i="2"/>
  <c r="K1284" i="2" s="1"/>
  <c r="E1284" i="2"/>
  <c r="H1284" i="2" s="1"/>
  <c r="I1284" i="2" s="1"/>
  <c r="L1283" i="2"/>
  <c r="H1283" i="2"/>
  <c r="I1283" i="2" s="1"/>
  <c r="J1283" i="2" s="1"/>
  <c r="K1283" i="2" s="1"/>
  <c r="E1283" i="2"/>
  <c r="I1282" i="2"/>
  <c r="J1282" i="2" s="1"/>
  <c r="K1282" i="2" s="1"/>
  <c r="H1282" i="2"/>
  <c r="E1282" i="2"/>
  <c r="K1281" i="2"/>
  <c r="L1281" i="2" s="1"/>
  <c r="E1281" i="2"/>
  <c r="H1281" i="2" s="1"/>
  <c r="I1281" i="2" s="1"/>
  <c r="J1281" i="2" s="1"/>
  <c r="H1280" i="2"/>
  <c r="I1280" i="2" s="1"/>
  <c r="J1280" i="2" s="1"/>
  <c r="K1280" i="2" s="1"/>
  <c r="E1280" i="2"/>
  <c r="J1279" i="2"/>
  <c r="K1279" i="2" s="1"/>
  <c r="L1279" i="2" s="1"/>
  <c r="E1279" i="2"/>
  <c r="H1279" i="2" s="1"/>
  <c r="I1279" i="2" s="1"/>
  <c r="K1278" i="2"/>
  <c r="E1278" i="2"/>
  <c r="H1278" i="2" s="1"/>
  <c r="I1278" i="2" s="1"/>
  <c r="J1278" i="2" s="1"/>
  <c r="I1277" i="2"/>
  <c r="J1277" i="2" s="1"/>
  <c r="K1277" i="2" s="1"/>
  <c r="L1277" i="2" s="1"/>
  <c r="H1277" i="2"/>
  <c r="E1277" i="2"/>
  <c r="E1276" i="2"/>
  <c r="H1276" i="2" s="1"/>
  <c r="I1276" i="2" s="1"/>
  <c r="J1276" i="2" s="1"/>
  <c r="K1276" i="2" s="1"/>
  <c r="H1275" i="2"/>
  <c r="I1275" i="2" s="1"/>
  <c r="J1275" i="2" s="1"/>
  <c r="K1275" i="2" s="1"/>
  <c r="L1275" i="2" s="1"/>
  <c r="E1275" i="2"/>
  <c r="I1274" i="2"/>
  <c r="J1274" i="2" s="1"/>
  <c r="K1274" i="2" s="1"/>
  <c r="H1274" i="2"/>
  <c r="E1274" i="2"/>
  <c r="E1273" i="2"/>
  <c r="H1273" i="2" s="1"/>
  <c r="I1273" i="2" s="1"/>
  <c r="J1273" i="2" s="1"/>
  <c r="K1273" i="2" s="1"/>
  <c r="L1273" i="2" s="1"/>
  <c r="H1272" i="2"/>
  <c r="I1272" i="2" s="1"/>
  <c r="J1272" i="2" s="1"/>
  <c r="K1272" i="2" s="1"/>
  <c r="E1272" i="2"/>
  <c r="E1271" i="2"/>
  <c r="H1271" i="2" s="1"/>
  <c r="I1271" i="2" s="1"/>
  <c r="J1271" i="2" s="1"/>
  <c r="K1271" i="2" s="1"/>
  <c r="L1271" i="2" s="1"/>
  <c r="E1270" i="2"/>
  <c r="H1270" i="2" s="1"/>
  <c r="I1270" i="2" s="1"/>
  <c r="J1270" i="2" s="1"/>
  <c r="K1270" i="2" s="1"/>
  <c r="I1269" i="2"/>
  <c r="J1269" i="2" s="1"/>
  <c r="K1269" i="2" s="1"/>
  <c r="L1269" i="2" s="1"/>
  <c r="H1269" i="2"/>
  <c r="E1269" i="2"/>
  <c r="J1268" i="2"/>
  <c r="K1268" i="2" s="1"/>
  <c r="E1268" i="2"/>
  <c r="H1268" i="2" s="1"/>
  <c r="I1268" i="2" s="1"/>
  <c r="L1267" i="2"/>
  <c r="H1267" i="2"/>
  <c r="I1267" i="2" s="1"/>
  <c r="J1267" i="2" s="1"/>
  <c r="K1267" i="2" s="1"/>
  <c r="E1267" i="2"/>
  <c r="I1266" i="2"/>
  <c r="J1266" i="2" s="1"/>
  <c r="K1266" i="2" s="1"/>
  <c r="H1266" i="2"/>
  <c r="E1266" i="2"/>
  <c r="K1265" i="2"/>
  <c r="L1265" i="2" s="1"/>
  <c r="E1265" i="2"/>
  <c r="H1265" i="2" s="1"/>
  <c r="I1265" i="2" s="1"/>
  <c r="J1265" i="2" s="1"/>
  <c r="H1264" i="2"/>
  <c r="I1264" i="2" s="1"/>
  <c r="J1264" i="2" s="1"/>
  <c r="K1264" i="2" s="1"/>
  <c r="E1264" i="2"/>
  <c r="J1263" i="2"/>
  <c r="K1263" i="2" s="1"/>
  <c r="L1263" i="2" s="1"/>
  <c r="E1263" i="2"/>
  <c r="H1263" i="2" s="1"/>
  <c r="I1263" i="2" s="1"/>
  <c r="K1262" i="2"/>
  <c r="E1262" i="2"/>
  <c r="H1262" i="2" s="1"/>
  <c r="I1262" i="2" s="1"/>
  <c r="J1262" i="2" s="1"/>
  <c r="I1261" i="2"/>
  <c r="J1261" i="2" s="1"/>
  <c r="K1261" i="2" s="1"/>
  <c r="L1261" i="2" s="1"/>
  <c r="H1261" i="2"/>
  <c r="E1261" i="2"/>
  <c r="E1260" i="2"/>
  <c r="H1260" i="2" s="1"/>
  <c r="I1260" i="2" s="1"/>
  <c r="J1260" i="2" s="1"/>
  <c r="K1260" i="2" s="1"/>
  <c r="H1259" i="2"/>
  <c r="I1259" i="2" s="1"/>
  <c r="J1259" i="2" s="1"/>
  <c r="K1259" i="2" s="1"/>
  <c r="L1259" i="2" s="1"/>
  <c r="E1259" i="2"/>
  <c r="I1258" i="2"/>
  <c r="J1258" i="2" s="1"/>
  <c r="K1258" i="2" s="1"/>
  <c r="H1258" i="2"/>
  <c r="E1258" i="2"/>
  <c r="E1257" i="2"/>
  <c r="H1257" i="2" s="1"/>
  <c r="I1257" i="2" s="1"/>
  <c r="J1257" i="2" s="1"/>
  <c r="K1257" i="2" s="1"/>
  <c r="L1257" i="2" s="1"/>
  <c r="H1256" i="2"/>
  <c r="I1256" i="2" s="1"/>
  <c r="J1256" i="2" s="1"/>
  <c r="K1256" i="2" s="1"/>
  <c r="E1256" i="2"/>
  <c r="E1255" i="2"/>
  <c r="H1255" i="2" s="1"/>
  <c r="I1255" i="2" s="1"/>
  <c r="J1255" i="2" s="1"/>
  <c r="K1255" i="2" s="1"/>
  <c r="L1255" i="2" s="1"/>
  <c r="E1254" i="2"/>
  <c r="H1254" i="2" s="1"/>
  <c r="I1254" i="2" s="1"/>
  <c r="J1254" i="2" s="1"/>
  <c r="K1254" i="2" s="1"/>
  <c r="I1253" i="2"/>
  <c r="J1253" i="2" s="1"/>
  <c r="K1253" i="2" s="1"/>
  <c r="L1253" i="2" s="1"/>
  <c r="H1253" i="2"/>
  <c r="E1253" i="2"/>
  <c r="J1252" i="2"/>
  <c r="K1252" i="2" s="1"/>
  <c r="E1252" i="2"/>
  <c r="H1252" i="2" s="1"/>
  <c r="I1252" i="2" s="1"/>
  <c r="L1251" i="2"/>
  <c r="H1251" i="2"/>
  <c r="I1251" i="2" s="1"/>
  <c r="J1251" i="2" s="1"/>
  <c r="K1251" i="2" s="1"/>
  <c r="E1251" i="2"/>
  <c r="I1250" i="2"/>
  <c r="J1250" i="2" s="1"/>
  <c r="K1250" i="2" s="1"/>
  <c r="H1250" i="2"/>
  <c r="E1250" i="2"/>
  <c r="K1249" i="2"/>
  <c r="L1249" i="2" s="1"/>
  <c r="E1249" i="2"/>
  <c r="H1249" i="2" s="1"/>
  <c r="I1249" i="2" s="1"/>
  <c r="J1249" i="2" s="1"/>
  <c r="H1248" i="2"/>
  <c r="I1248" i="2" s="1"/>
  <c r="J1248" i="2" s="1"/>
  <c r="K1248" i="2" s="1"/>
  <c r="E1248" i="2"/>
  <c r="J1247" i="2"/>
  <c r="K1247" i="2" s="1"/>
  <c r="L1247" i="2" s="1"/>
  <c r="E1247" i="2"/>
  <c r="H1247" i="2" s="1"/>
  <c r="I1247" i="2" s="1"/>
  <c r="K1246" i="2"/>
  <c r="E1246" i="2"/>
  <c r="H1246" i="2" s="1"/>
  <c r="I1246" i="2" s="1"/>
  <c r="J1246" i="2" s="1"/>
  <c r="I1245" i="2"/>
  <c r="J1245" i="2" s="1"/>
  <c r="K1245" i="2" s="1"/>
  <c r="L1245" i="2" s="1"/>
  <c r="H1245" i="2"/>
  <c r="E1245" i="2"/>
  <c r="E1244" i="2"/>
  <c r="H1244" i="2" s="1"/>
  <c r="I1244" i="2" s="1"/>
  <c r="J1244" i="2" s="1"/>
  <c r="K1244" i="2" s="1"/>
  <c r="H1243" i="2"/>
  <c r="I1243" i="2" s="1"/>
  <c r="J1243" i="2" s="1"/>
  <c r="K1243" i="2" s="1"/>
  <c r="L1243" i="2" s="1"/>
  <c r="E1243" i="2"/>
  <c r="I1242" i="2"/>
  <c r="J1242" i="2" s="1"/>
  <c r="K1242" i="2" s="1"/>
  <c r="H1242" i="2"/>
  <c r="E1242" i="2"/>
  <c r="E1241" i="2"/>
  <c r="H1241" i="2" s="1"/>
  <c r="I1241" i="2" s="1"/>
  <c r="J1241" i="2" s="1"/>
  <c r="K1241" i="2" s="1"/>
  <c r="L1241" i="2" s="1"/>
  <c r="H1240" i="2"/>
  <c r="I1240" i="2" s="1"/>
  <c r="J1240" i="2" s="1"/>
  <c r="K1240" i="2" s="1"/>
  <c r="E1240" i="2"/>
  <c r="E1239" i="2"/>
  <c r="H1239" i="2" s="1"/>
  <c r="I1239" i="2" s="1"/>
  <c r="J1239" i="2" s="1"/>
  <c r="K1239" i="2" s="1"/>
  <c r="L1239" i="2" s="1"/>
  <c r="E1238" i="2"/>
  <c r="H1238" i="2" s="1"/>
  <c r="I1238" i="2" s="1"/>
  <c r="J1238" i="2" s="1"/>
  <c r="K1238" i="2" s="1"/>
  <c r="I1237" i="2"/>
  <c r="J1237" i="2" s="1"/>
  <c r="K1237" i="2" s="1"/>
  <c r="L1237" i="2" s="1"/>
  <c r="H1237" i="2"/>
  <c r="E1237" i="2"/>
  <c r="J1236" i="2"/>
  <c r="K1236" i="2" s="1"/>
  <c r="E1236" i="2"/>
  <c r="H1236" i="2" s="1"/>
  <c r="I1236" i="2" s="1"/>
  <c r="L1235" i="2"/>
  <c r="H1235" i="2"/>
  <c r="I1235" i="2" s="1"/>
  <c r="J1235" i="2" s="1"/>
  <c r="K1235" i="2" s="1"/>
  <c r="E1235" i="2"/>
  <c r="I1234" i="2"/>
  <c r="J1234" i="2" s="1"/>
  <c r="K1234" i="2" s="1"/>
  <c r="H1234" i="2"/>
  <c r="E1234" i="2"/>
  <c r="K1233" i="2"/>
  <c r="L1233" i="2" s="1"/>
  <c r="E1233" i="2"/>
  <c r="H1233" i="2" s="1"/>
  <c r="I1233" i="2" s="1"/>
  <c r="J1233" i="2" s="1"/>
  <c r="H1232" i="2"/>
  <c r="I1232" i="2" s="1"/>
  <c r="J1232" i="2" s="1"/>
  <c r="K1232" i="2" s="1"/>
  <c r="E1232" i="2"/>
  <c r="J1231" i="2"/>
  <c r="K1231" i="2" s="1"/>
  <c r="L1231" i="2" s="1"/>
  <c r="E1231" i="2"/>
  <c r="H1231" i="2" s="1"/>
  <c r="I1231" i="2" s="1"/>
  <c r="K1230" i="2"/>
  <c r="E1230" i="2"/>
  <c r="H1230" i="2" s="1"/>
  <c r="I1230" i="2" s="1"/>
  <c r="J1230" i="2" s="1"/>
  <c r="I1229" i="2"/>
  <c r="J1229" i="2" s="1"/>
  <c r="K1229" i="2" s="1"/>
  <c r="L1229" i="2" s="1"/>
  <c r="H1229" i="2"/>
  <c r="E1229" i="2"/>
  <c r="E1228" i="2"/>
  <c r="H1228" i="2" s="1"/>
  <c r="I1228" i="2" s="1"/>
  <c r="J1228" i="2" s="1"/>
  <c r="K1228" i="2" s="1"/>
  <c r="H1227" i="2"/>
  <c r="I1227" i="2" s="1"/>
  <c r="J1227" i="2" s="1"/>
  <c r="K1227" i="2" s="1"/>
  <c r="L1227" i="2" s="1"/>
  <c r="E1227" i="2"/>
  <c r="I1226" i="2"/>
  <c r="J1226" i="2" s="1"/>
  <c r="K1226" i="2" s="1"/>
  <c r="H1226" i="2"/>
  <c r="E1226" i="2"/>
  <c r="E1225" i="2"/>
  <c r="H1225" i="2" s="1"/>
  <c r="I1225" i="2" s="1"/>
  <c r="J1225" i="2" s="1"/>
  <c r="K1225" i="2" s="1"/>
  <c r="L1225" i="2" s="1"/>
  <c r="H1224" i="2"/>
  <c r="I1224" i="2" s="1"/>
  <c r="J1224" i="2" s="1"/>
  <c r="K1224" i="2" s="1"/>
  <c r="E1224" i="2"/>
  <c r="E1223" i="2"/>
  <c r="H1223" i="2" s="1"/>
  <c r="I1223" i="2" s="1"/>
  <c r="J1223" i="2" s="1"/>
  <c r="K1223" i="2" s="1"/>
  <c r="L1223" i="2" s="1"/>
  <c r="E1222" i="2"/>
  <c r="H1222" i="2" s="1"/>
  <c r="I1222" i="2" s="1"/>
  <c r="J1222" i="2" s="1"/>
  <c r="K1222" i="2" s="1"/>
  <c r="I1221" i="2"/>
  <c r="J1221" i="2" s="1"/>
  <c r="K1221" i="2" s="1"/>
  <c r="L1221" i="2" s="1"/>
  <c r="H1221" i="2"/>
  <c r="E1221" i="2"/>
  <c r="J1220" i="2"/>
  <c r="K1220" i="2" s="1"/>
  <c r="E1220" i="2"/>
  <c r="H1220" i="2" s="1"/>
  <c r="I1220" i="2" s="1"/>
  <c r="L1219" i="2"/>
  <c r="H1219" i="2"/>
  <c r="I1219" i="2" s="1"/>
  <c r="J1219" i="2" s="1"/>
  <c r="K1219" i="2" s="1"/>
  <c r="E1219" i="2"/>
  <c r="I1218" i="2"/>
  <c r="J1218" i="2" s="1"/>
  <c r="K1218" i="2" s="1"/>
  <c r="H1218" i="2"/>
  <c r="E1218" i="2"/>
  <c r="K1217" i="2"/>
  <c r="L1217" i="2" s="1"/>
  <c r="E1217" i="2"/>
  <c r="H1217" i="2" s="1"/>
  <c r="I1217" i="2" s="1"/>
  <c r="J1217" i="2" s="1"/>
  <c r="H1216" i="2"/>
  <c r="I1216" i="2" s="1"/>
  <c r="J1216" i="2" s="1"/>
  <c r="K1216" i="2" s="1"/>
  <c r="E1216" i="2"/>
  <c r="J1215" i="2"/>
  <c r="K1215" i="2" s="1"/>
  <c r="L1215" i="2" s="1"/>
  <c r="E1215" i="2"/>
  <c r="H1215" i="2" s="1"/>
  <c r="I1215" i="2" s="1"/>
  <c r="K1214" i="2"/>
  <c r="E1214" i="2"/>
  <c r="H1214" i="2" s="1"/>
  <c r="I1214" i="2" s="1"/>
  <c r="J1214" i="2" s="1"/>
  <c r="I1213" i="2"/>
  <c r="J1213" i="2" s="1"/>
  <c r="K1213" i="2" s="1"/>
  <c r="L1213" i="2" s="1"/>
  <c r="H1213" i="2"/>
  <c r="E1213" i="2"/>
  <c r="E1212" i="2"/>
  <c r="H1212" i="2" s="1"/>
  <c r="I1212" i="2" s="1"/>
  <c r="J1212" i="2" s="1"/>
  <c r="K1212" i="2" s="1"/>
  <c r="H1211" i="2"/>
  <c r="I1211" i="2" s="1"/>
  <c r="J1211" i="2" s="1"/>
  <c r="K1211" i="2" s="1"/>
  <c r="L1211" i="2" s="1"/>
  <c r="E1211" i="2"/>
  <c r="I1210" i="2"/>
  <c r="J1210" i="2" s="1"/>
  <c r="K1210" i="2" s="1"/>
  <c r="H1210" i="2"/>
  <c r="E1210" i="2"/>
  <c r="E1209" i="2"/>
  <c r="H1209" i="2" s="1"/>
  <c r="I1209" i="2" s="1"/>
  <c r="J1209" i="2" s="1"/>
  <c r="K1209" i="2" s="1"/>
  <c r="L1209" i="2" s="1"/>
  <c r="H1208" i="2"/>
  <c r="I1208" i="2" s="1"/>
  <c r="J1208" i="2" s="1"/>
  <c r="K1208" i="2" s="1"/>
  <c r="E1208" i="2"/>
  <c r="E1207" i="2"/>
  <c r="H1207" i="2" s="1"/>
  <c r="I1207" i="2" s="1"/>
  <c r="J1207" i="2" s="1"/>
  <c r="K1207" i="2" s="1"/>
  <c r="L1207" i="2" s="1"/>
  <c r="E1206" i="2"/>
  <c r="H1206" i="2" s="1"/>
  <c r="I1206" i="2" s="1"/>
  <c r="J1206" i="2" s="1"/>
  <c r="K1206" i="2" s="1"/>
  <c r="I1205" i="2"/>
  <c r="J1205" i="2" s="1"/>
  <c r="K1205" i="2" s="1"/>
  <c r="L1205" i="2" s="1"/>
  <c r="H1205" i="2"/>
  <c r="E1205" i="2"/>
  <c r="J1204" i="2"/>
  <c r="K1204" i="2" s="1"/>
  <c r="E1204" i="2"/>
  <c r="H1204" i="2" s="1"/>
  <c r="I1204" i="2" s="1"/>
  <c r="L1203" i="2"/>
  <c r="H1203" i="2"/>
  <c r="I1203" i="2" s="1"/>
  <c r="J1203" i="2" s="1"/>
  <c r="K1203" i="2" s="1"/>
  <c r="E1203" i="2"/>
  <c r="I1202" i="2"/>
  <c r="J1202" i="2" s="1"/>
  <c r="K1202" i="2" s="1"/>
  <c r="H1202" i="2"/>
  <c r="E1202" i="2"/>
  <c r="K1201" i="2"/>
  <c r="L1201" i="2" s="1"/>
  <c r="E1201" i="2"/>
  <c r="H1201" i="2" s="1"/>
  <c r="I1201" i="2" s="1"/>
  <c r="J1201" i="2" s="1"/>
  <c r="H1200" i="2"/>
  <c r="I1200" i="2" s="1"/>
  <c r="J1200" i="2" s="1"/>
  <c r="K1200" i="2" s="1"/>
  <c r="E1200" i="2"/>
  <c r="J1199" i="2"/>
  <c r="K1199" i="2" s="1"/>
  <c r="L1199" i="2" s="1"/>
  <c r="E1199" i="2"/>
  <c r="H1199" i="2" s="1"/>
  <c r="I1199" i="2" s="1"/>
  <c r="K1198" i="2"/>
  <c r="E1198" i="2"/>
  <c r="H1198" i="2" s="1"/>
  <c r="I1198" i="2" s="1"/>
  <c r="J1198" i="2" s="1"/>
  <c r="I1197" i="2"/>
  <c r="J1197" i="2" s="1"/>
  <c r="K1197" i="2" s="1"/>
  <c r="L1197" i="2" s="1"/>
  <c r="H1197" i="2"/>
  <c r="E1197" i="2"/>
  <c r="E1196" i="2"/>
  <c r="H1196" i="2" s="1"/>
  <c r="I1196" i="2" s="1"/>
  <c r="J1196" i="2" s="1"/>
  <c r="K1196" i="2" s="1"/>
  <c r="H1195" i="2"/>
  <c r="I1195" i="2" s="1"/>
  <c r="J1195" i="2" s="1"/>
  <c r="K1195" i="2" s="1"/>
  <c r="L1195" i="2" s="1"/>
  <c r="E1195" i="2"/>
  <c r="I1194" i="2"/>
  <c r="J1194" i="2" s="1"/>
  <c r="K1194" i="2" s="1"/>
  <c r="H1194" i="2"/>
  <c r="E1194" i="2"/>
  <c r="E1193" i="2"/>
  <c r="H1193" i="2" s="1"/>
  <c r="I1193" i="2" s="1"/>
  <c r="J1193" i="2" s="1"/>
  <c r="K1193" i="2" s="1"/>
  <c r="L1193" i="2" s="1"/>
  <c r="H1192" i="2"/>
  <c r="I1192" i="2" s="1"/>
  <c r="J1192" i="2" s="1"/>
  <c r="K1192" i="2" s="1"/>
  <c r="E1192" i="2"/>
  <c r="E1191" i="2"/>
  <c r="H1191" i="2" s="1"/>
  <c r="I1191" i="2" s="1"/>
  <c r="J1191" i="2" s="1"/>
  <c r="K1191" i="2" s="1"/>
  <c r="L1191" i="2" s="1"/>
  <c r="E1190" i="2"/>
  <c r="H1190" i="2" s="1"/>
  <c r="I1190" i="2" s="1"/>
  <c r="J1190" i="2" s="1"/>
  <c r="K1190" i="2" s="1"/>
  <c r="I1189" i="2"/>
  <c r="J1189" i="2" s="1"/>
  <c r="K1189" i="2" s="1"/>
  <c r="L1189" i="2" s="1"/>
  <c r="H1189" i="2"/>
  <c r="E1189" i="2"/>
  <c r="J1188" i="2"/>
  <c r="K1188" i="2" s="1"/>
  <c r="E1188" i="2"/>
  <c r="H1188" i="2" s="1"/>
  <c r="I1188" i="2" s="1"/>
  <c r="L1187" i="2"/>
  <c r="H1187" i="2"/>
  <c r="I1187" i="2" s="1"/>
  <c r="J1187" i="2" s="1"/>
  <c r="K1187" i="2" s="1"/>
  <c r="E1187" i="2"/>
  <c r="I1186" i="2"/>
  <c r="J1186" i="2" s="1"/>
  <c r="K1186" i="2" s="1"/>
  <c r="H1186" i="2"/>
  <c r="E1186" i="2"/>
  <c r="K1185" i="2"/>
  <c r="L1185" i="2" s="1"/>
  <c r="E1185" i="2"/>
  <c r="H1185" i="2" s="1"/>
  <c r="I1185" i="2" s="1"/>
  <c r="J1185" i="2" s="1"/>
  <c r="H1184" i="2"/>
  <c r="I1184" i="2" s="1"/>
  <c r="J1184" i="2" s="1"/>
  <c r="K1184" i="2" s="1"/>
  <c r="E1184" i="2"/>
  <c r="J1183" i="2"/>
  <c r="K1183" i="2" s="1"/>
  <c r="L1183" i="2" s="1"/>
  <c r="E1183" i="2"/>
  <c r="H1183" i="2" s="1"/>
  <c r="I1183" i="2" s="1"/>
  <c r="K1182" i="2"/>
  <c r="E1182" i="2"/>
  <c r="H1182" i="2" s="1"/>
  <c r="I1182" i="2" s="1"/>
  <c r="J1182" i="2" s="1"/>
  <c r="I1181" i="2"/>
  <c r="J1181" i="2" s="1"/>
  <c r="K1181" i="2" s="1"/>
  <c r="L1181" i="2" s="1"/>
  <c r="H1181" i="2"/>
  <c r="E1181" i="2"/>
  <c r="E1180" i="2"/>
  <c r="H1180" i="2" s="1"/>
  <c r="I1180" i="2" s="1"/>
  <c r="J1180" i="2" s="1"/>
  <c r="K1180" i="2" s="1"/>
  <c r="H1179" i="2"/>
  <c r="I1179" i="2" s="1"/>
  <c r="J1179" i="2" s="1"/>
  <c r="K1179" i="2" s="1"/>
  <c r="L1179" i="2" s="1"/>
  <c r="E1179" i="2"/>
  <c r="I1178" i="2"/>
  <c r="J1178" i="2" s="1"/>
  <c r="K1178" i="2" s="1"/>
  <c r="H1178" i="2"/>
  <c r="E1178" i="2"/>
  <c r="E1177" i="2"/>
  <c r="H1177" i="2" s="1"/>
  <c r="I1177" i="2" s="1"/>
  <c r="J1177" i="2" s="1"/>
  <c r="K1177" i="2" s="1"/>
  <c r="L1177" i="2" s="1"/>
  <c r="H1176" i="2"/>
  <c r="I1176" i="2" s="1"/>
  <c r="J1176" i="2" s="1"/>
  <c r="K1176" i="2" s="1"/>
  <c r="E1176" i="2"/>
  <c r="J1175" i="2"/>
  <c r="K1175" i="2" s="1"/>
  <c r="L1175" i="2" s="1"/>
  <c r="I1175" i="2"/>
  <c r="H1175" i="2"/>
  <c r="E1175" i="2"/>
  <c r="E1174" i="2"/>
  <c r="H1174" i="2" s="1"/>
  <c r="I1174" i="2" s="1"/>
  <c r="J1174" i="2" s="1"/>
  <c r="K1174" i="2" s="1"/>
  <c r="I1173" i="2"/>
  <c r="J1173" i="2" s="1"/>
  <c r="K1173" i="2" s="1"/>
  <c r="L1173" i="2" s="1"/>
  <c r="H1173" i="2"/>
  <c r="E1173" i="2"/>
  <c r="J1172" i="2"/>
  <c r="K1172" i="2" s="1"/>
  <c r="I1172" i="2"/>
  <c r="H1172" i="2"/>
  <c r="E1172" i="2"/>
  <c r="L1171" i="2"/>
  <c r="H1171" i="2"/>
  <c r="I1171" i="2" s="1"/>
  <c r="J1171" i="2" s="1"/>
  <c r="K1171" i="2" s="1"/>
  <c r="E1171" i="2"/>
  <c r="I1170" i="2"/>
  <c r="J1170" i="2" s="1"/>
  <c r="K1170" i="2" s="1"/>
  <c r="H1170" i="2"/>
  <c r="E1170" i="2"/>
  <c r="K1169" i="2"/>
  <c r="L1169" i="2" s="1"/>
  <c r="E1169" i="2"/>
  <c r="H1169" i="2" s="1"/>
  <c r="I1169" i="2" s="1"/>
  <c r="J1169" i="2" s="1"/>
  <c r="H1168" i="2"/>
  <c r="I1168" i="2" s="1"/>
  <c r="J1168" i="2" s="1"/>
  <c r="K1168" i="2" s="1"/>
  <c r="E1168" i="2"/>
  <c r="J1167" i="2"/>
  <c r="K1167" i="2" s="1"/>
  <c r="L1167" i="2" s="1"/>
  <c r="E1167" i="2"/>
  <c r="H1167" i="2" s="1"/>
  <c r="I1167" i="2" s="1"/>
  <c r="K1166" i="2"/>
  <c r="E1166" i="2"/>
  <c r="H1166" i="2" s="1"/>
  <c r="I1166" i="2" s="1"/>
  <c r="J1166" i="2" s="1"/>
  <c r="I1165" i="2"/>
  <c r="J1165" i="2" s="1"/>
  <c r="K1165" i="2" s="1"/>
  <c r="L1165" i="2" s="1"/>
  <c r="H1165" i="2"/>
  <c r="E1165" i="2"/>
  <c r="E1164" i="2"/>
  <c r="H1164" i="2" s="1"/>
  <c r="I1164" i="2" s="1"/>
  <c r="J1164" i="2" s="1"/>
  <c r="K1164" i="2" s="1"/>
  <c r="H1163" i="2"/>
  <c r="I1163" i="2" s="1"/>
  <c r="J1163" i="2" s="1"/>
  <c r="K1163" i="2" s="1"/>
  <c r="L1163" i="2" s="1"/>
  <c r="E1163" i="2"/>
  <c r="I1162" i="2"/>
  <c r="J1162" i="2" s="1"/>
  <c r="K1162" i="2" s="1"/>
  <c r="H1162" i="2"/>
  <c r="E1162" i="2"/>
  <c r="E1161" i="2"/>
  <c r="H1161" i="2" s="1"/>
  <c r="I1161" i="2" s="1"/>
  <c r="J1161" i="2" s="1"/>
  <c r="K1161" i="2" s="1"/>
  <c r="L1161" i="2" s="1"/>
  <c r="H1160" i="2"/>
  <c r="I1160" i="2" s="1"/>
  <c r="J1160" i="2" s="1"/>
  <c r="K1160" i="2" s="1"/>
  <c r="E1160" i="2"/>
  <c r="E1159" i="2"/>
  <c r="H1159" i="2" s="1"/>
  <c r="I1159" i="2" s="1"/>
  <c r="J1159" i="2" s="1"/>
  <c r="K1159" i="2" s="1"/>
  <c r="L1159" i="2" s="1"/>
  <c r="E1158" i="2"/>
  <c r="H1158" i="2" s="1"/>
  <c r="I1158" i="2" s="1"/>
  <c r="J1158" i="2" s="1"/>
  <c r="K1158" i="2" s="1"/>
  <c r="I1157" i="2"/>
  <c r="J1157" i="2" s="1"/>
  <c r="K1157" i="2" s="1"/>
  <c r="L1157" i="2" s="1"/>
  <c r="H1157" i="2"/>
  <c r="E1157" i="2"/>
  <c r="J1156" i="2"/>
  <c r="K1156" i="2" s="1"/>
  <c r="E1156" i="2"/>
  <c r="H1156" i="2" s="1"/>
  <c r="I1156" i="2" s="1"/>
  <c r="L1155" i="2"/>
  <c r="H1155" i="2"/>
  <c r="I1155" i="2" s="1"/>
  <c r="J1155" i="2" s="1"/>
  <c r="K1155" i="2" s="1"/>
  <c r="E1155" i="2"/>
  <c r="I1154" i="2"/>
  <c r="J1154" i="2" s="1"/>
  <c r="K1154" i="2" s="1"/>
  <c r="H1154" i="2"/>
  <c r="E1154" i="2"/>
  <c r="K1153" i="2"/>
  <c r="L1153" i="2" s="1"/>
  <c r="E1153" i="2"/>
  <c r="H1153" i="2" s="1"/>
  <c r="I1153" i="2" s="1"/>
  <c r="J1153" i="2" s="1"/>
  <c r="H1152" i="2"/>
  <c r="I1152" i="2" s="1"/>
  <c r="J1152" i="2" s="1"/>
  <c r="K1152" i="2" s="1"/>
  <c r="E1152" i="2"/>
  <c r="J1151" i="2"/>
  <c r="K1151" i="2" s="1"/>
  <c r="L1151" i="2" s="1"/>
  <c r="E1151" i="2"/>
  <c r="H1151" i="2" s="1"/>
  <c r="I1151" i="2" s="1"/>
  <c r="K1150" i="2"/>
  <c r="E1150" i="2"/>
  <c r="H1150" i="2" s="1"/>
  <c r="I1150" i="2" s="1"/>
  <c r="J1150" i="2" s="1"/>
  <c r="I1149" i="2"/>
  <c r="J1149" i="2" s="1"/>
  <c r="K1149" i="2" s="1"/>
  <c r="L1149" i="2" s="1"/>
  <c r="H1149" i="2"/>
  <c r="E1149" i="2"/>
  <c r="E1148" i="2"/>
  <c r="H1148" i="2" s="1"/>
  <c r="I1148" i="2" s="1"/>
  <c r="J1148" i="2" s="1"/>
  <c r="K1148" i="2" s="1"/>
  <c r="H1147" i="2"/>
  <c r="I1147" i="2" s="1"/>
  <c r="J1147" i="2" s="1"/>
  <c r="K1147" i="2" s="1"/>
  <c r="L1147" i="2" s="1"/>
  <c r="E1147" i="2"/>
  <c r="I1146" i="2"/>
  <c r="J1146" i="2" s="1"/>
  <c r="K1146" i="2" s="1"/>
  <c r="H1146" i="2"/>
  <c r="E1146" i="2"/>
  <c r="E1145" i="2"/>
  <c r="H1145" i="2" s="1"/>
  <c r="I1145" i="2" s="1"/>
  <c r="J1145" i="2" s="1"/>
  <c r="K1145" i="2" s="1"/>
  <c r="L1145" i="2" s="1"/>
  <c r="H1144" i="2"/>
  <c r="I1144" i="2" s="1"/>
  <c r="J1144" i="2" s="1"/>
  <c r="K1144" i="2" s="1"/>
  <c r="E1144" i="2"/>
  <c r="E1143" i="2"/>
  <c r="H1143" i="2" s="1"/>
  <c r="I1143" i="2" s="1"/>
  <c r="J1143" i="2" s="1"/>
  <c r="K1143" i="2" s="1"/>
  <c r="L1143" i="2" s="1"/>
  <c r="E1142" i="2"/>
  <c r="H1142" i="2" s="1"/>
  <c r="I1142" i="2" s="1"/>
  <c r="J1142" i="2" s="1"/>
  <c r="K1142" i="2" s="1"/>
  <c r="I1141" i="2"/>
  <c r="J1141" i="2" s="1"/>
  <c r="K1141" i="2" s="1"/>
  <c r="L1141" i="2" s="1"/>
  <c r="H1141" i="2"/>
  <c r="E1141" i="2"/>
  <c r="J1140" i="2"/>
  <c r="K1140" i="2" s="1"/>
  <c r="E1140" i="2"/>
  <c r="H1140" i="2" s="1"/>
  <c r="I1140" i="2" s="1"/>
  <c r="L1139" i="2"/>
  <c r="H1139" i="2"/>
  <c r="I1139" i="2" s="1"/>
  <c r="J1139" i="2" s="1"/>
  <c r="K1139" i="2" s="1"/>
  <c r="E1139" i="2"/>
  <c r="I1138" i="2"/>
  <c r="J1138" i="2" s="1"/>
  <c r="K1138" i="2" s="1"/>
  <c r="H1138" i="2"/>
  <c r="E1138" i="2"/>
  <c r="K1137" i="2"/>
  <c r="L1137" i="2" s="1"/>
  <c r="E1137" i="2"/>
  <c r="H1137" i="2" s="1"/>
  <c r="I1137" i="2" s="1"/>
  <c r="J1137" i="2" s="1"/>
  <c r="H1136" i="2"/>
  <c r="I1136" i="2" s="1"/>
  <c r="J1136" i="2" s="1"/>
  <c r="K1136" i="2" s="1"/>
  <c r="E1136" i="2"/>
  <c r="J1135" i="2"/>
  <c r="K1135" i="2" s="1"/>
  <c r="L1135" i="2" s="1"/>
  <c r="E1135" i="2"/>
  <c r="H1135" i="2" s="1"/>
  <c r="I1135" i="2" s="1"/>
  <c r="K1134" i="2"/>
  <c r="E1134" i="2"/>
  <c r="H1134" i="2" s="1"/>
  <c r="I1134" i="2" s="1"/>
  <c r="J1134" i="2" s="1"/>
  <c r="I1133" i="2"/>
  <c r="J1133" i="2" s="1"/>
  <c r="K1133" i="2" s="1"/>
  <c r="L1133" i="2" s="1"/>
  <c r="H1133" i="2"/>
  <c r="E1133" i="2"/>
  <c r="E1132" i="2"/>
  <c r="H1132" i="2" s="1"/>
  <c r="I1132" i="2" s="1"/>
  <c r="J1132" i="2" s="1"/>
  <c r="K1132" i="2" s="1"/>
  <c r="H1131" i="2"/>
  <c r="I1131" i="2" s="1"/>
  <c r="J1131" i="2" s="1"/>
  <c r="K1131" i="2" s="1"/>
  <c r="L1131" i="2" s="1"/>
  <c r="E1131" i="2"/>
  <c r="I1130" i="2"/>
  <c r="J1130" i="2" s="1"/>
  <c r="K1130" i="2" s="1"/>
  <c r="H1130" i="2"/>
  <c r="E1130" i="2"/>
  <c r="E1129" i="2"/>
  <c r="H1129" i="2" s="1"/>
  <c r="I1129" i="2" s="1"/>
  <c r="J1129" i="2" s="1"/>
  <c r="K1129" i="2" s="1"/>
  <c r="L1129" i="2" s="1"/>
  <c r="H1128" i="2"/>
  <c r="I1128" i="2" s="1"/>
  <c r="J1128" i="2" s="1"/>
  <c r="K1128" i="2" s="1"/>
  <c r="E1128" i="2"/>
  <c r="E1127" i="2"/>
  <c r="H1127" i="2" s="1"/>
  <c r="I1127" i="2" s="1"/>
  <c r="J1127" i="2" s="1"/>
  <c r="K1127" i="2" s="1"/>
  <c r="L1127" i="2" s="1"/>
  <c r="E1126" i="2"/>
  <c r="H1126" i="2" s="1"/>
  <c r="I1126" i="2" s="1"/>
  <c r="J1126" i="2" s="1"/>
  <c r="K1126" i="2" s="1"/>
  <c r="I1125" i="2"/>
  <c r="J1125" i="2" s="1"/>
  <c r="K1125" i="2" s="1"/>
  <c r="L1125" i="2" s="1"/>
  <c r="H1125" i="2"/>
  <c r="E1125" i="2"/>
  <c r="J1124" i="2"/>
  <c r="K1124" i="2" s="1"/>
  <c r="E1124" i="2"/>
  <c r="H1124" i="2" s="1"/>
  <c r="I1124" i="2" s="1"/>
  <c r="L1123" i="2"/>
  <c r="H1123" i="2"/>
  <c r="I1123" i="2" s="1"/>
  <c r="J1123" i="2" s="1"/>
  <c r="K1123" i="2" s="1"/>
  <c r="E1123" i="2"/>
  <c r="I1122" i="2"/>
  <c r="J1122" i="2" s="1"/>
  <c r="K1122" i="2" s="1"/>
  <c r="H1122" i="2"/>
  <c r="E1122" i="2"/>
  <c r="K1121" i="2"/>
  <c r="L1121" i="2" s="1"/>
  <c r="E1121" i="2"/>
  <c r="H1121" i="2" s="1"/>
  <c r="I1121" i="2" s="1"/>
  <c r="J1121" i="2" s="1"/>
  <c r="H1120" i="2"/>
  <c r="I1120" i="2" s="1"/>
  <c r="J1120" i="2" s="1"/>
  <c r="K1120" i="2" s="1"/>
  <c r="E1120" i="2"/>
  <c r="J1119" i="2"/>
  <c r="K1119" i="2" s="1"/>
  <c r="L1119" i="2" s="1"/>
  <c r="E1119" i="2"/>
  <c r="H1119" i="2" s="1"/>
  <c r="I1119" i="2" s="1"/>
  <c r="K1118" i="2"/>
  <c r="E1118" i="2"/>
  <c r="H1118" i="2" s="1"/>
  <c r="I1118" i="2" s="1"/>
  <c r="J1118" i="2" s="1"/>
  <c r="I1117" i="2"/>
  <c r="J1117" i="2" s="1"/>
  <c r="K1117" i="2" s="1"/>
  <c r="L1117" i="2" s="1"/>
  <c r="H1117" i="2"/>
  <c r="E1117" i="2"/>
  <c r="E1116" i="2"/>
  <c r="H1116" i="2" s="1"/>
  <c r="I1116" i="2" s="1"/>
  <c r="J1116" i="2" s="1"/>
  <c r="K1116" i="2" s="1"/>
  <c r="H1115" i="2"/>
  <c r="I1115" i="2" s="1"/>
  <c r="J1115" i="2" s="1"/>
  <c r="K1115" i="2" s="1"/>
  <c r="L1115" i="2" s="1"/>
  <c r="E1115" i="2"/>
  <c r="I1114" i="2"/>
  <c r="J1114" i="2" s="1"/>
  <c r="K1114" i="2" s="1"/>
  <c r="H1114" i="2"/>
  <c r="E1114" i="2"/>
  <c r="E1113" i="2"/>
  <c r="H1113" i="2" s="1"/>
  <c r="I1113" i="2" s="1"/>
  <c r="J1113" i="2" s="1"/>
  <c r="K1113" i="2" s="1"/>
  <c r="L1113" i="2" s="1"/>
  <c r="H1112" i="2"/>
  <c r="I1112" i="2" s="1"/>
  <c r="J1112" i="2" s="1"/>
  <c r="K1112" i="2" s="1"/>
  <c r="E1112" i="2"/>
  <c r="J1111" i="2"/>
  <c r="K1111" i="2" s="1"/>
  <c r="L1111" i="2" s="1"/>
  <c r="I1111" i="2"/>
  <c r="H1111" i="2"/>
  <c r="E1111" i="2"/>
  <c r="E1110" i="2"/>
  <c r="H1110" i="2" s="1"/>
  <c r="I1110" i="2" s="1"/>
  <c r="J1110" i="2" s="1"/>
  <c r="K1110" i="2" s="1"/>
  <c r="I1109" i="2"/>
  <c r="J1109" i="2" s="1"/>
  <c r="K1109" i="2" s="1"/>
  <c r="L1109" i="2" s="1"/>
  <c r="H1109" i="2"/>
  <c r="E1109" i="2"/>
  <c r="J1108" i="2"/>
  <c r="K1108" i="2" s="1"/>
  <c r="E1108" i="2"/>
  <c r="H1108" i="2" s="1"/>
  <c r="I1108" i="2" s="1"/>
  <c r="L1107" i="2"/>
  <c r="H1107" i="2"/>
  <c r="I1107" i="2" s="1"/>
  <c r="J1107" i="2" s="1"/>
  <c r="K1107" i="2" s="1"/>
  <c r="E1107" i="2"/>
  <c r="I1106" i="2"/>
  <c r="J1106" i="2" s="1"/>
  <c r="K1106" i="2" s="1"/>
  <c r="H1106" i="2"/>
  <c r="E1106" i="2"/>
  <c r="K1105" i="2"/>
  <c r="L1105" i="2" s="1"/>
  <c r="E1105" i="2"/>
  <c r="H1105" i="2" s="1"/>
  <c r="I1105" i="2" s="1"/>
  <c r="J1105" i="2" s="1"/>
  <c r="H1104" i="2"/>
  <c r="I1104" i="2" s="1"/>
  <c r="J1104" i="2" s="1"/>
  <c r="K1104" i="2" s="1"/>
  <c r="E1104" i="2"/>
  <c r="J1103" i="2"/>
  <c r="K1103" i="2" s="1"/>
  <c r="L1103" i="2" s="1"/>
  <c r="I1103" i="2"/>
  <c r="H1103" i="2"/>
  <c r="E1103" i="2"/>
  <c r="K1102" i="2"/>
  <c r="E1102" i="2"/>
  <c r="H1102" i="2" s="1"/>
  <c r="I1102" i="2" s="1"/>
  <c r="J1102" i="2" s="1"/>
  <c r="I1101" i="2"/>
  <c r="J1101" i="2" s="1"/>
  <c r="K1101" i="2" s="1"/>
  <c r="L1101" i="2" s="1"/>
  <c r="H1101" i="2"/>
  <c r="E1101" i="2"/>
  <c r="E1100" i="2"/>
  <c r="H1100" i="2" s="1"/>
  <c r="I1100" i="2" s="1"/>
  <c r="J1100" i="2" s="1"/>
  <c r="K1100" i="2" s="1"/>
  <c r="H1099" i="2"/>
  <c r="I1099" i="2" s="1"/>
  <c r="J1099" i="2" s="1"/>
  <c r="K1099" i="2" s="1"/>
  <c r="L1099" i="2" s="1"/>
  <c r="E1099" i="2"/>
  <c r="I1098" i="2"/>
  <c r="J1098" i="2" s="1"/>
  <c r="K1098" i="2" s="1"/>
  <c r="H1098" i="2"/>
  <c r="E1098" i="2"/>
  <c r="E1097" i="2"/>
  <c r="H1097" i="2" s="1"/>
  <c r="I1097" i="2" s="1"/>
  <c r="J1097" i="2" s="1"/>
  <c r="K1097" i="2" s="1"/>
  <c r="L1097" i="2" s="1"/>
  <c r="H1096" i="2"/>
  <c r="I1096" i="2" s="1"/>
  <c r="J1096" i="2" s="1"/>
  <c r="K1096" i="2" s="1"/>
  <c r="E1096" i="2"/>
  <c r="E1095" i="2"/>
  <c r="H1095" i="2" s="1"/>
  <c r="I1095" i="2" s="1"/>
  <c r="J1095" i="2" s="1"/>
  <c r="K1095" i="2" s="1"/>
  <c r="L1095" i="2" s="1"/>
  <c r="E1094" i="2"/>
  <c r="H1094" i="2" s="1"/>
  <c r="I1094" i="2" s="1"/>
  <c r="J1094" i="2" s="1"/>
  <c r="K1094" i="2" s="1"/>
  <c r="I1093" i="2"/>
  <c r="J1093" i="2" s="1"/>
  <c r="K1093" i="2" s="1"/>
  <c r="L1093" i="2" s="1"/>
  <c r="H1093" i="2"/>
  <c r="E1093" i="2"/>
  <c r="J1092" i="2"/>
  <c r="K1092" i="2" s="1"/>
  <c r="E1092" i="2"/>
  <c r="H1092" i="2" s="1"/>
  <c r="I1092" i="2" s="1"/>
  <c r="L1091" i="2"/>
  <c r="H1091" i="2"/>
  <c r="I1091" i="2" s="1"/>
  <c r="J1091" i="2" s="1"/>
  <c r="K1091" i="2" s="1"/>
  <c r="E1091" i="2"/>
  <c r="I1090" i="2"/>
  <c r="J1090" i="2" s="1"/>
  <c r="K1090" i="2" s="1"/>
  <c r="H1090" i="2"/>
  <c r="E1090" i="2"/>
  <c r="K1089" i="2"/>
  <c r="L1089" i="2" s="1"/>
  <c r="E1089" i="2"/>
  <c r="H1089" i="2" s="1"/>
  <c r="I1089" i="2" s="1"/>
  <c r="J1089" i="2" s="1"/>
  <c r="H1088" i="2"/>
  <c r="I1088" i="2" s="1"/>
  <c r="J1088" i="2" s="1"/>
  <c r="K1088" i="2" s="1"/>
  <c r="E1088" i="2"/>
  <c r="J1087" i="2"/>
  <c r="K1087" i="2" s="1"/>
  <c r="L1087" i="2" s="1"/>
  <c r="E1087" i="2"/>
  <c r="H1087" i="2" s="1"/>
  <c r="I1087" i="2" s="1"/>
  <c r="K1086" i="2"/>
  <c r="E1086" i="2"/>
  <c r="H1086" i="2" s="1"/>
  <c r="I1086" i="2" s="1"/>
  <c r="J1086" i="2" s="1"/>
  <c r="I1085" i="2"/>
  <c r="J1085" i="2" s="1"/>
  <c r="K1085" i="2" s="1"/>
  <c r="L1085" i="2" s="1"/>
  <c r="H1085" i="2"/>
  <c r="E1085" i="2"/>
  <c r="E1084" i="2"/>
  <c r="H1084" i="2" s="1"/>
  <c r="I1084" i="2" s="1"/>
  <c r="J1084" i="2" s="1"/>
  <c r="K1084" i="2" s="1"/>
  <c r="H1083" i="2"/>
  <c r="I1083" i="2" s="1"/>
  <c r="J1083" i="2" s="1"/>
  <c r="K1083" i="2" s="1"/>
  <c r="L1083" i="2" s="1"/>
  <c r="E1083" i="2"/>
  <c r="I1082" i="2"/>
  <c r="J1082" i="2" s="1"/>
  <c r="K1082" i="2" s="1"/>
  <c r="H1082" i="2"/>
  <c r="E1082" i="2"/>
  <c r="E1081" i="2"/>
  <c r="H1081" i="2" s="1"/>
  <c r="I1081" i="2" s="1"/>
  <c r="J1081" i="2" s="1"/>
  <c r="K1081" i="2" s="1"/>
  <c r="L1081" i="2" s="1"/>
  <c r="H1080" i="2"/>
  <c r="I1080" i="2" s="1"/>
  <c r="J1080" i="2" s="1"/>
  <c r="K1080" i="2" s="1"/>
  <c r="E1080" i="2"/>
  <c r="E1079" i="2"/>
  <c r="H1079" i="2" s="1"/>
  <c r="I1079" i="2" s="1"/>
  <c r="J1079" i="2" s="1"/>
  <c r="K1079" i="2" s="1"/>
  <c r="L1079" i="2" s="1"/>
  <c r="E1078" i="2"/>
  <c r="H1078" i="2" s="1"/>
  <c r="I1078" i="2" s="1"/>
  <c r="J1078" i="2" s="1"/>
  <c r="K1078" i="2" s="1"/>
  <c r="I1077" i="2"/>
  <c r="J1077" i="2" s="1"/>
  <c r="K1077" i="2" s="1"/>
  <c r="L1077" i="2" s="1"/>
  <c r="H1077" i="2"/>
  <c r="E1077" i="2"/>
  <c r="J1076" i="2"/>
  <c r="K1076" i="2" s="1"/>
  <c r="E1076" i="2"/>
  <c r="H1076" i="2" s="1"/>
  <c r="I1076" i="2" s="1"/>
  <c r="L1075" i="2"/>
  <c r="H1075" i="2"/>
  <c r="I1075" i="2" s="1"/>
  <c r="J1075" i="2" s="1"/>
  <c r="K1075" i="2" s="1"/>
  <c r="E1075" i="2"/>
  <c r="I1074" i="2"/>
  <c r="J1074" i="2" s="1"/>
  <c r="K1074" i="2" s="1"/>
  <c r="H1074" i="2"/>
  <c r="E1074" i="2"/>
  <c r="K1073" i="2"/>
  <c r="L1073" i="2" s="1"/>
  <c r="E1073" i="2"/>
  <c r="H1073" i="2" s="1"/>
  <c r="I1073" i="2" s="1"/>
  <c r="J1073" i="2" s="1"/>
  <c r="H1072" i="2"/>
  <c r="I1072" i="2" s="1"/>
  <c r="J1072" i="2" s="1"/>
  <c r="K1072" i="2" s="1"/>
  <c r="E1072" i="2"/>
  <c r="J1071" i="2"/>
  <c r="K1071" i="2" s="1"/>
  <c r="L1071" i="2" s="1"/>
  <c r="I1071" i="2"/>
  <c r="H1071" i="2"/>
  <c r="E1071" i="2"/>
  <c r="K1070" i="2"/>
  <c r="E1070" i="2"/>
  <c r="H1070" i="2" s="1"/>
  <c r="I1070" i="2" s="1"/>
  <c r="J1070" i="2" s="1"/>
  <c r="I1069" i="2"/>
  <c r="J1069" i="2" s="1"/>
  <c r="K1069" i="2" s="1"/>
  <c r="L1069" i="2" s="1"/>
  <c r="H1069" i="2"/>
  <c r="E1069" i="2"/>
  <c r="E1068" i="2"/>
  <c r="H1068" i="2" s="1"/>
  <c r="I1068" i="2" s="1"/>
  <c r="J1068" i="2" s="1"/>
  <c r="K1068" i="2" s="1"/>
  <c r="H1067" i="2"/>
  <c r="I1067" i="2" s="1"/>
  <c r="J1067" i="2" s="1"/>
  <c r="K1067" i="2" s="1"/>
  <c r="L1067" i="2" s="1"/>
  <c r="E1067" i="2"/>
  <c r="I1066" i="2"/>
  <c r="J1066" i="2" s="1"/>
  <c r="K1066" i="2" s="1"/>
  <c r="H1066" i="2"/>
  <c r="E1066" i="2"/>
  <c r="E1065" i="2"/>
  <c r="H1065" i="2" s="1"/>
  <c r="I1065" i="2" s="1"/>
  <c r="J1065" i="2" s="1"/>
  <c r="K1065" i="2" s="1"/>
  <c r="L1065" i="2" s="1"/>
  <c r="H1064" i="2"/>
  <c r="I1064" i="2" s="1"/>
  <c r="J1064" i="2" s="1"/>
  <c r="K1064" i="2" s="1"/>
  <c r="E1064" i="2"/>
  <c r="E1063" i="2"/>
  <c r="H1063" i="2" s="1"/>
  <c r="I1063" i="2" s="1"/>
  <c r="J1063" i="2" s="1"/>
  <c r="K1063" i="2" s="1"/>
  <c r="L1063" i="2" s="1"/>
  <c r="E1062" i="2"/>
  <c r="H1062" i="2" s="1"/>
  <c r="I1062" i="2" s="1"/>
  <c r="J1062" i="2" s="1"/>
  <c r="K1062" i="2" s="1"/>
  <c r="I1061" i="2"/>
  <c r="J1061" i="2" s="1"/>
  <c r="K1061" i="2" s="1"/>
  <c r="L1061" i="2" s="1"/>
  <c r="H1061" i="2"/>
  <c r="E1061" i="2"/>
  <c r="J1060" i="2"/>
  <c r="K1060" i="2" s="1"/>
  <c r="E1060" i="2"/>
  <c r="H1060" i="2" s="1"/>
  <c r="I1060" i="2" s="1"/>
  <c r="K1059" i="2"/>
  <c r="E1059" i="2"/>
  <c r="H1059" i="2" s="1"/>
  <c r="I1059" i="2" s="1"/>
  <c r="J1059" i="2" s="1"/>
  <c r="I1058" i="2"/>
  <c r="J1058" i="2" s="1"/>
  <c r="K1058" i="2" s="1"/>
  <c r="L1058" i="2" s="1"/>
  <c r="H1058" i="2"/>
  <c r="E1058" i="2"/>
  <c r="J1057" i="2"/>
  <c r="K1057" i="2" s="1"/>
  <c r="I1057" i="2"/>
  <c r="H1057" i="2"/>
  <c r="E1057" i="2"/>
  <c r="H1056" i="2"/>
  <c r="I1056" i="2" s="1"/>
  <c r="J1056" i="2" s="1"/>
  <c r="K1056" i="2" s="1"/>
  <c r="L1056" i="2" s="1"/>
  <c r="E1056" i="2"/>
  <c r="I1055" i="2"/>
  <c r="J1055" i="2" s="1"/>
  <c r="K1055" i="2" s="1"/>
  <c r="H1055" i="2"/>
  <c r="E1055" i="2"/>
  <c r="E1054" i="2"/>
  <c r="H1054" i="2" s="1"/>
  <c r="I1054" i="2" s="1"/>
  <c r="J1054" i="2" s="1"/>
  <c r="K1054" i="2" s="1"/>
  <c r="L1054" i="2" s="1"/>
  <c r="H1053" i="2"/>
  <c r="I1053" i="2" s="1"/>
  <c r="J1053" i="2" s="1"/>
  <c r="K1053" i="2" s="1"/>
  <c r="E1053" i="2"/>
  <c r="J1052" i="2"/>
  <c r="K1052" i="2" s="1"/>
  <c r="L1052" i="2" s="1"/>
  <c r="I1052" i="2"/>
  <c r="H1052" i="2"/>
  <c r="E1052" i="2"/>
  <c r="E1051" i="2"/>
  <c r="H1051" i="2" s="1"/>
  <c r="I1051" i="2" s="1"/>
  <c r="J1051" i="2" s="1"/>
  <c r="K1051" i="2" s="1"/>
  <c r="I1050" i="2"/>
  <c r="J1050" i="2" s="1"/>
  <c r="K1050" i="2" s="1"/>
  <c r="L1050" i="2" s="1"/>
  <c r="H1050" i="2"/>
  <c r="E1050" i="2"/>
  <c r="J1049" i="2"/>
  <c r="K1049" i="2" s="1"/>
  <c r="I1049" i="2"/>
  <c r="H1049" i="2"/>
  <c r="E1049" i="2"/>
  <c r="L1048" i="2"/>
  <c r="H1048" i="2"/>
  <c r="I1048" i="2" s="1"/>
  <c r="J1048" i="2" s="1"/>
  <c r="K1048" i="2" s="1"/>
  <c r="E1048" i="2"/>
  <c r="I1047" i="2"/>
  <c r="J1047" i="2" s="1"/>
  <c r="K1047" i="2" s="1"/>
  <c r="H1047" i="2"/>
  <c r="E1047" i="2"/>
  <c r="K1046" i="2"/>
  <c r="L1046" i="2" s="1"/>
  <c r="E1046" i="2"/>
  <c r="H1046" i="2" s="1"/>
  <c r="I1046" i="2" s="1"/>
  <c r="J1046" i="2" s="1"/>
  <c r="H1045" i="2"/>
  <c r="I1045" i="2" s="1"/>
  <c r="J1045" i="2" s="1"/>
  <c r="K1045" i="2" s="1"/>
  <c r="E1045" i="2"/>
  <c r="J1044" i="2"/>
  <c r="K1044" i="2" s="1"/>
  <c r="L1044" i="2" s="1"/>
  <c r="I1044" i="2"/>
  <c r="H1044" i="2"/>
  <c r="E1044" i="2"/>
  <c r="K1043" i="2"/>
  <c r="E1043" i="2"/>
  <c r="H1043" i="2" s="1"/>
  <c r="I1043" i="2" s="1"/>
  <c r="J1043" i="2" s="1"/>
  <c r="I1042" i="2"/>
  <c r="J1042" i="2" s="1"/>
  <c r="K1042" i="2" s="1"/>
  <c r="L1042" i="2" s="1"/>
  <c r="H1042" i="2"/>
  <c r="E1042" i="2"/>
  <c r="J1041" i="2"/>
  <c r="K1041" i="2" s="1"/>
  <c r="I1041" i="2"/>
  <c r="H1041" i="2"/>
  <c r="E1041" i="2"/>
  <c r="H1040" i="2"/>
  <c r="I1040" i="2" s="1"/>
  <c r="J1040" i="2" s="1"/>
  <c r="K1040" i="2" s="1"/>
  <c r="L1040" i="2" s="1"/>
  <c r="E1040" i="2"/>
  <c r="I1039" i="2"/>
  <c r="J1039" i="2" s="1"/>
  <c r="K1039" i="2" s="1"/>
  <c r="H1039" i="2"/>
  <c r="E1039" i="2"/>
  <c r="E1038" i="2"/>
  <c r="H1038" i="2" s="1"/>
  <c r="I1038" i="2" s="1"/>
  <c r="J1038" i="2" s="1"/>
  <c r="K1038" i="2" s="1"/>
  <c r="L1038" i="2" s="1"/>
  <c r="H1037" i="2"/>
  <c r="I1037" i="2" s="1"/>
  <c r="J1037" i="2" s="1"/>
  <c r="K1037" i="2" s="1"/>
  <c r="E1037" i="2"/>
  <c r="E1036" i="2"/>
  <c r="H1036" i="2" s="1"/>
  <c r="I1036" i="2" s="1"/>
  <c r="J1036" i="2" s="1"/>
  <c r="K1036" i="2" s="1"/>
  <c r="L1036" i="2" s="1"/>
  <c r="E1035" i="2"/>
  <c r="H1035" i="2" s="1"/>
  <c r="I1035" i="2" s="1"/>
  <c r="J1035" i="2" s="1"/>
  <c r="K1035" i="2" s="1"/>
  <c r="I1034" i="2"/>
  <c r="J1034" i="2" s="1"/>
  <c r="K1034" i="2" s="1"/>
  <c r="L1034" i="2" s="1"/>
  <c r="H1034" i="2"/>
  <c r="E1034" i="2"/>
  <c r="J1033" i="2"/>
  <c r="K1033" i="2" s="1"/>
  <c r="E1033" i="2"/>
  <c r="H1033" i="2" s="1"/>
  <c r="I1033" i="2" s="1"/>
  <c r="L1032" i="2"/>
  <c r="H1032" i="2"/>
  <c r="I1032" i="2" s="1"/>
  <c r="J1032" i="2" s="1"/>
  <c r="K1032" i="2" s="1"/>
  <c r="E1032" i="2"/>
  <c r="I1031" i="2"/>
  <c r="J1031" i="2" s="1"/>
  <c r="K1031" i="2" s="1"/>
  <c r="H1031" i="2"/>
  <c r="E1031" i="2"/>
  <c r="K1030" i="2"/>
  <c r="L1030" i="2" s="1"/>
  <c r="E1030" i="2"/>
  <c r="H1030" i="2" s="1"/>
  <c r="I1030" i="2" s="1"/>
  <c r="J1030" i="2" s="1"/>
  <c r="H1029" i="2"/>
  <c r="I1029" i="2" s="1"/>
  <c r="J1029" i="2" s="1"/>
  <c r="K1029" i="2" s="1"/>
  <c r="E1029" i="2"/>
  <c r="J1028" i="2"/>
  <c r="K1028" i="2" s="1"/>
  <c r="L1028" i="2" s="1"/>
  <c r="E1028" i="2"/>
  <c r="H1028" i="2" s="1"/>
  <c r="I1028" i="2" s="1"/>
  <c r="K1027" i="2"/>
  <c r="E1027" i="2"/>
  <c r="H1027" i="2" s="1"/>
  <c r="I1027" i="2" s="1"/>
  <c r="J1027" i="2" s="1"/>
  <c r="I1026" i="2"/>
  <c r="J1026" i="2" s="1"/>
  <c r="K1026" i="2" s="1"/>
  <c r="L1026" i="2" s="1"/>
  <c r="H1026" i="2"/>
  <c r="E1026" i="2"/>
  <c r="E1025" i="2"/>
  <c r="H1025" i="2" s="1"/>
  <c r="I1025" i="2" s="1"/>
  <c r="J1025" i="2" s="1"/>
  <c r="K1025" i="2" s="1"/>
  <c r="H1024" i="2"/>
  <c r="I1024" i="2" s="1"/>
  <c r="J1024" i="2" s="1"/>
  <c r="K1024" i="2" s="1"/>
  <c r="L1024" i="2" s="1"/>
  <c r="E1024" i="2"/>
  <c r="I1023" i="2"/>
  <c r="J1023" i="2" s="1"/>
  <c r="K1023" i="2" s="1"/>
  <c r="H1023" i="2"/>
  <c r="E1023" i="2"/>
  <c r="J1022" i="2"/>
  <c r="K1022" i="2" s="1"/>
  <c r="L1022" i="2" s="1"/>
  <c r="E1022" i="2"/>
  <c r="H1022" i="2" s="1"/>
  <c r="I1022" i="2" s="1"/>
  <c r="E1021" i="2"/>
  <c r="H1021" i="2" s="1"/>
  <c r="I1021" i="2" s="1"/>
  <c r="J1021" i="2" s="1"/>
  <c r="K1021" i="2" s="1"/>
  <c r="I1020" i="2"/>
  <c r="J1020" i="2" s="1"/>
  <c r="K1020" i="2" s="1"/>
  <c r="L1020" i="2" s="1"/>
  <c r="E1020" i="2"/>
  <c r="H1020" i="2" s="1"/>
  <c r="E1019" i="2"/>
  <c r="H1019" i="2" s="1"/>
  <c r="I1019" i="2" s="1"/>
  <c r="J1019" i="2" s="1"/>
  <c r="K1019" i="2" s="1"/>
  <c r="I1018" i="2"/>
  <c r="J1018" i="2" s="1"/>
  <c r="K1018" i="2" s="1"/>
  <c r="L1018" i="2" s="1"/>
  <c r="H1018" i="2"/>
  <c r="E1018" i="2"/>
  <c r="I1017" i="2"/>
  <c r="J1017" i="2" s="1"/>
  <c r="K1017" i="2" s="1"/>
  <c r="E1017" i="2"/>
  <c r="H1017" i="2" s="1"/>
  <c r="L1016" i="2"/>
  <c r="H1016" i="2"/>
  <c r="I1016" i="2" s="1"/>
  <c r="J1016" i="2" s="1"/>
  <c r="K1016" i="2" s="1"/>
  <c r="E1016" i="2"/>
  <c r="K1015" i="2"/>
  <c r="H1015" i="2"/>
  <c r="I1015" i="2" s="1"/>
  <c r="J1015" i="2" s="1"/>
  <c r="E1015" i="2"/>
  <c r="H1014" i="2"/>
  <c r="I1014" i="2" s="1"/>
  <c r="J1014" i="2" s="1"/>
  <c r="K1014" i="2" s="1"/>
  <c r="L1014" i="2" s="1"/>
  <c r="E1014" i="2"/>
  <c r="E1013" i="2"/>
  <c r="H1013" i="2" s="1"/>
  <c r="I1013" i="2" s="1"/>
  <c r="J1013" i="2" s="1"/>
  <c r="K1013" i="2" s="1"/>
  <c r="K1012" i="2"/>
  <c r="L1012" i="2" s="1"/>
  <c r="E1012" i="2"/>
  <c r="H1012" i="2" s="1"/>
  <c r="I1012" i="2" s="1"/>
  <c r="J1012" i="2" s="1"/>
  <c r="H1011" i="2"/>
  <c r="I1011" i="2" s="1"/>
  <c r="J1011" i="2" s="1"/>
  <c r="K1011" i="2" s="1"/>
  <c r="E1011" i="2"/>
  <c r="J1010" i="2"/>
  <c r="K1010" i="2" s="1"/>
  <c r="L1010" i="2" s="1"/>
  <c r="H1010" i="2"/>
  <c r="I1010" i="2" s="1"/>
  <c r="E1010" i="2"/>
  <c r="E1009" i="2"/>
  <c r="H1009" i="2" s="1"/>
  <c r="I1009" i="2" s="1"/>
  <c r="J1009" i="2" s="1"/>
  <c r="K1009" i="2" s="1"/>
  <c r="I1008" i="2"/>
  <c r="J1008" i="2" s="1"/>
  <c r="K1008" i="2" s="1"/>
  <c r="L1008" i="2" s="1"/>
  <c r="E1008" i="2"/>
  <c r="H1008" i="2" s="1"/>
  <c r="H1007" i="2"/>
  <c r="I1007" i="2" s="1"/>
  <c r="J1007" i="2" s="1"/>
  <c r="K1007" i="2" s="1"/>
  <c r="E1007" i="2"/>
  <c r="H1006" i="2"/>
  <c r="I1006" i="2" s="1"/>
  <c r="J1006" i="2" s="1"/>
  <c r="K1006" i="2" s="1"/>
  <c r="L1006" i="2" s="1"/>
  <c r="E1006" i="2"/>
  <c r="I1005" i="2"/>
  <c r="J1005" i="2" s="1"/>
  <c r="K1005" i="2" s="1"/>
  <c r="E1005" i="2"/>
  <c r="H1005" i="2" s="1"/>
  <c r="E1004" i="2"/>
  <c r="H1004" i="2" s="1"/>
  <c r="I1004" i="2" s="1"/>
  <c r="J1004" i="2" s="1"/>
  <c r="K1004" i="2" s="1"/>
  <c r="L1004" i="2" s="1"/>
  <c r="H1003" i="2"/>
  <c r="I1003" i="2" s="1"/>
  <c r="J1003" i="2" s="1"/>
  <c r="K1003" i="2" s="1"/>
  <c r="E1003" i="2"/>
  <c r="H1002" i="2"/>
  <c r="I1002" i="2" s="1"/>
  <c r="J1002" i="2" s="1"/>
  <c r="K1002" i="2" s="1"/>
  <c r="L1002" i="2" s="1"/>
  <c r="E1002" i="2"/>
  <c r="E1001" i="2"/>
  <c r="H1001" i="2" s="1"/>
  <c r="I1001" i="2" s="1"/>
  <c r="J1001" i="2" s="1"/>
  <c r="K1001" i="2" s="1"/>
  <c r="I1000" i="2"/>
  <c r="J1000" i="2" s="1"/>
  <c r="K1000" i="2" s="1"/>
  <c r="L1000" i="2" s="1"/>
  <c r="E1000" i="2"/>
  <c r="H1000" i="2" s="1"/>
  <c r="H999" i="2"/>
  <c r="I999" i="2" s="1"/>
  <c r="J999" i="2" s="1"/>
  <c r="K999" i="2" s="1"/>
  <c r="E999" i="2"/>
  <c r="L998" i="2"/>
  <c r="H998" i="2"/>
  <c r="I998" i="2" s="1"/>
  <c r="J998" i="2" s="1"/>
  <c r="K998" i="2" s="1"/>
  <c r="E998" i="2"/>
  <c r="I997" i="2"/>
  <c r="J997" i="2" s="1"/>
  <c r="K997" i="2" s="1"/>
  <c r="E997" i="2"/>
  <c r="H997" i="2" s="1"/>
  <c r="E996" i="2"/>
  <c r="H996" i="2" s="1"/>
  <c r="I996" i="2" s="1"/>
  <c r="J996" i="2" s="1"/>
  <c r="K996" i="2" s="1"/>
  <c r="L996" i="2" s="1"/>
  <c r="H995" i="2"/>
  <c r="I995" i="2" s="1"/>
  <c r="J995" i="2" s="1"/>
  <c r="K995" i="2" s="1"/>
  <c r="E995" i="2"/>
  <c r="H994" i="2"/>
  <c r="I994" i="2" s="1"/>
  <c r="J994" i="2" s="1"/>
  <c r="K994" i="2" s="1"/>
  <c r="L994" i="2" s="1"/>
  <c r="E994" i="2"/>
  <c r="K993" i="2"/>
  <c r="E993" i="2"/>
  <c r="H993" i="2" s="1"/>
  <c r="I993" i="2" s="1"/>
  <c r="J993" i="2" s="1"/>
  <c r="E992" i="2"/>
  <c r="H992" i="2" s="1"/>
  <c r="I992" i="2" s="1"/>
  <c r="J992" i="2" s="1"/>
  <c r="K992" i="2" s="1"/>
  <c r="L992" i="2" s="1"/>
  <c r="J991" i="2"/>
  <c r="K991" i="2" s="1"/>
  <c r="H991" i="2"/>
  <c r="I991" i="2" s="1"/>
  <c r="E991" i="2"/>
  <c r="L990" i="2"/>
  <c r="H990" i="2"/>
  <c r="I990" i="2" s="1"/>
  <c r="J990" i="2" s="1"/>
  <c r="K990" i="2" s="1"/>
  <c r="E990" i="2"/>
  <c r="E989" i="2"/>
  <c r="H989" i="2" s="1"/>
  <c r="I989" i="2" s="1"/>
  <c r="J989" i="2" s="1"/>
  <c r="K989" i="2" s="1"/>
  <c r="K988" i="2"/>
  <c r="L988" i="2" s="1"/>
  <c r="E988" i="2"/>
  <c r="H988" i="2" s="1"/>
  <c r="I988" i="2" s="1"/>
  <c r="J988" i="2" s="1"/>
  <c r="H987" i="2"/>
  <c r="I987" i="2" s="1"/>
  <c r="J987" i="2" s="1"/>
  <c r="K987" i="2" s="1"/>
  <c r="E987" i="2"/>
  <c r="J986" i="2"/>
  <c r="K986" i="2" s="1"/>
  <c r="L986" i="2" s="1"/>
  <c r="H986" i="2"/>
  <c r="I986" i="2" s="1"/>
  <c r="E986" i="2"/>
  <c r="K985" i="2"/>
  <c r="E985" i="2"/>
  <c r="H985" i="2" s="1"/>
  <c r="I985" i="2" s="1"/>
  <c r="J985" i="2" s="1"/>
  <c r="E984" i="2"/>
  <c r="H984" i="2" s="1"/>
  <c r="I984" i="2" s="1"/>
  <c r="J984" i="2" s="1"/>
  <c r="K984" i="2" s="1"/>
  <c r="L984" i="2" s="1"/>
  <c r="J983" i="2"/>
  <c r="K983" i="2" s="1"/>
  <c r="H983" i="2"/>
  <c r="I983" i="2" s="1"/>
  <c r="E983" i="2"/>
  <c r="H982" i="2"/>
  <c r="I982" i="2" s="1"/>
  <c r="J982" i="2" s="1"/>
  <c r="K982" i="2" s="1"/>
  <c r="L982" i="2" s="1"/>
  <c r="E982" i="2"/>
  <c r="E981" i="2"/>
  <c r="H981" i="2" s="1"/>
  <c r="I981" i="2" s="1"/>
  <c r="J981" i="2" s="1"/>
  <c r="K981" i="2" s="1"/>
  <c r="K980" i="2"/>
  <c r="L980" i="2" s="1"/>
  <c r="E980" i="2"/>
  <c r="H980" i="2" s="1"/>
  <c r="I980" i="2" s="1"/>
  <c r="J980" i="2" s="1"/>
  <c r="H979" i="2"/>
  <c r="I979" i="2" s="1"/>
  <c r="J979" i="2" s="1"/>
  <c r="K979" i="2" s="1"/>
  <c r="E979" i="2"/>
  <c r="J978" i="2"/>
  <c r="K978" i="2" s="1"/>
  <c r="L978" i="2" s="1"/>
  <c r="H978" i="2"/>
  <c r="I978" i="2" s="1"/>
  <c r="E978" i="2"/>
  <c r="E977" i="2"/>
  <c r="H977" i="2" s="1"/>
  <c r="I977" i="2" s="1"/>
  <c r="J977" i="2" s="1"/>
  <c r="K977" i="2" s="1"/>
  <c r="I976" i="2"/>
  <c r="J976" i="2" s="1"/>
  <c r="K976" i="2" s="1"/>
  <c r="L976" i="2" s="1"/>
  <c r="E976" i="2"/>
  <c r="H976" i="2" s="1"/>
  <c r="H975" i="2"/>
  <c r="I975" i="2" s="1"/>
  <c r="J975" i="2" s="1"/>
  <c r="K975" i="2" s="1"/>
  <c r="E975" i="2"/>
  <c r="H974" i="2"/>
  <c r="I974" i="2" s="1"/>
  <c r="J974" i="2" s="1"/>
  <c r="K974" i="2" s="1"/>
  <c r="L974" i="2" s="1"/>
  <c r="E974" i="2"/>
  <c r="I973" i="2"/>
  <c r="J973" i="2" s="1"/>
  <c r="K973" i="2" s="1"/>
  <c r="E973" i="2"/>
  <c r="H973" i="2" s="1"/>
  <c r="E972" i="2"/>
  <c r="H972" i="2" s="1"/>
  <c r="I972" i="2" s="1"/>
  <c r="J972" i="2" s="1"/>
  <c r="K972" i="2" s="1"/>
  <c r="L972" i="2" s="1"/>
  <c r="H971" i="2"/>
  <c r="I971" i="2" s="1"/>
  <c r="J971" i="2" s="1"/>
  <c r="K971" i="2" s="1"/>
  <c r="E971" i="2"/>
  <c r="H970" i="2"/>
  <c r="I970" i="2" s="1"/>
  <c r="J970" i="2" s="1"/>
  <c r="K970" i="2" s="1"/>
  <c r="L970" i="2" s="1"/>
  <c r="E970" i="2"/>
  <c r="E969" i="2"/>
  <c r="H969" i="2" s="1"/>
  <c r="I969" i="2" s="1"/>
  <c r="J969" i="2" s="1"/>
  <c r="K969" i="2" s="1"/>
  <c r="I968" i="2"/>
  <c r="J968" i="2" s="1"/>
  <c r="K968" i="2" s="1"/>
  <c r="L968" i="2" s="1"/>
  <c r="E968" i="2"/>
  <c r="H968" i="2" s="1"/>
  <c r="H967" i="2"/>
  <c r="I967" i="2" s="1"/>
  <c r="J967" i="2" s="1"/>
  <c r="K967" i="2" s="1"/>
  <c r="E967" i="2"/>
  <c r="L966" i="2"/>
  <c r="H966" i="2"/>
  <c r="I966" i="2" s="1"/>
  <c r="J966" i="2" s="1"/>
  <c r="K966" i="2" s="1"/>
  <c r="E966" i="2"/>
  <c r="I965" i="2"/>
  <c r="J965" i="2" s="1"/>
  <c r="K965" i="2" s="1"/>
  <c r="E965" i="2"/>
  <c r="H965" i="2" s="1"/>
  <c r="E964" i="2"/>
  <c r="H964" i="2" s="1"/>
  <c r="I964" i="2" s="1"/>
  <c r="J964" i="2" s="1"/>
  <c r="K964" i="2" s="1"/>
  <c r="L964" i="2" s="1"/>
  <c r="H963" i="2"/>
  <c r="I963" i="2" s="1"/>
  <c r="J963" i="2" s="1"/>
  <c r="K963" i="2" s="1"/>
  <c r="E963" i="2"/>
  <c r="H962" i="2"/>
  <c r="I962" i="2" s="1"/>
  <c r="J962" i="2" s="1"/>
  <c r="K962" i="2" s="1"/>
  <c r="L962" i="2" s="1"/>
  <c r="E962" i="2"/>
  <c r="K961" i="2"/>
  <c r="E961" i="2"/>
  <c r="H961" i="2" s="1"/>
  <c r="I961" i="2" s="1"/>
  <c r="J961" i="2" s="1"/>
  <c r="E960" i="2"/>
  <c r="H960" i="2" s="1"/>
  <c r="I960" i="2" s="1"/>
  <c r="J960" i="2" s="1"/>
  <c r="K960" i="2" s="1"/>
  <c r="L960" i="2" s="1"/>
  <c r="J959" i="2"/>
  <c r="K959" i="2" s="1"/>
  <c r="H959" i="2"/>
  <c r="I959" i="2" s="1"/>
  <c r="E959" i="2"/>
  <c r="L958" i="2"/>
  <c r="H958" i="2"/>
  <c r="I958" i="2" s="1"/>
  <c r="J958" i="2" s="1"/>
  <c r="K958" i="2" s="1"/>
  <c r="E958" i="2"/>
  <c r="E957" i="2"/>
  <c r="H957" i="2" s="1"/>
  <c r="I957" i="2" s="1"/>
  <c r="J957" i="2" s="1"/>
  <c r="K957" i="2" s="1"/>
  <c r="K956" i="2"/>
  <c r="L956" i="2" s="1"/>
  <c r="E956" i="2"/>
  <c r="H956" i="2" s="1"/>
  <c r="I956" i="2" s="1"/>
  <c r="J956" i="2" s="1"/>
  <c r="H955" i="2"/>
  <c r="I955" i="2" s="1"/>
  <c r="J955" i="2" s="1"/>
  <c r="K955" i="2" s="1"/>
  <c r="E955" i="2"/>
  <c r="J954" i="2"/>
  <c r="K954" i="2" s="1"/>
  <c r="L954" i="2" s="1"/>
  <c r="H954" i="2"/>
  <c r="I954" i="2" s="1"/>
  <c r="E954" i="2"/>
  <c r="K953" i="2"/>
  <c r="E953" i="2"/>
  <c r="H953" i="2" s="1"/>
  <c r="I953" i="2" s="1"/>
  <c r="J953" i="2" s="1"/>
  <c r="E952" i="2"/>
  <c r="H952" i="2" s="1"/>
  <c r="I952" i="2" s="1"/>
  <c r="J952" i="2" s="1"/>
  <c r="K952" i="2" s="1"/>
  <c r="L952" i="2" s="1"/>
  <c r="J951" i="2"/>
  <c r="K951" i="2" s="1"/>
  <c r="H951" i="2"/>
  <c r="I951" i="2" s="1"/>
  <c r="E951" i="2"/>
  <c r="H950" i="2"/>
  <c r="I950" i="2" s="1"/>
  <c r="J950" i="2" s="1"/>
  <c r="K950" i="2" s="1"/>
  <c r="L950" i="2" s="1"/>
  <c r="E950" i="2"/>
  <c r="E949" i="2"/>
  <c r="H949" i="2" s="1"/>
  <c r="I949" i="2" s="1"/>
  <c r="J949" i="2" s="1"/>
  <c r="K949" i="2" s="1"/>
  <c r="K948" i="2"/>
  <c r="L948" i="2" s="1"/>
  <c r="E948" i="2"/>
  <c r="H948" i="2" s="1"/>
  <c r="I948" i="2" s="1"/>
  <c r="J948" i="2" s="1"/>
  <c r="H947" i="2"/>
  <c r="I947" i="2" s="1"/>
  <c r="J947" i="2" s="1"/>
  <c r="K947" i="2" s="1"/>
  <c r="E947" i="2"/>
  <c r="J946" i="2"/>
  <c r="K946" i="2" s="1"/>
  <c r="L946" i="2" s="1"/>
  <c r="H946" i="2"/>
  <c r="I946" i="2" s="1"/>
  <c r="E946" i="2"/>
  <c r="E945" i="2"/>
  <c r="H945" i="2" s="1"/>
  <c r="I945" i="2" s="1"/>
  <c r="J945" i="2" s="1"/>
  <c r="K945" i="2" s="1"/>
  <c r="I944" i="2"/>
  <c r="J944" i="2" s="1"/>
  <c r="K944" i="2" s="1"/>
  <c r="L944" i="2" s="1"/>
  <c r="E944" i="2"/>
  <c r="H944" i="2" s="1"/>
  <c r="H943" i="2"/>
  <c r="I943" i="2" s="1"/>
  <c r="J943" i="2" s="1"/>
  <c r="K943" i="2" s="1"/>
  <c r="E943" i="2"/>
  <c r="H942" i="2"/>
  <c r="I942" i="2" s="1"/>
  <c r="J942" i="2" s="1"/>
  <c r="K942" i="2" s="1"/>
  <c r="L942" i="2" s="1"/>
  <c r="E942" i="2"/>
  <c r="I941" i="2"/>
  <c r="J941" i="2" s="1"/>
  <c r="K941" i="2" s="1"/>
  <c r="E941" i="2"/>
  <c r="H941" i="2" s="1"/>
  <c r="E940" i="2"/>
  <c r="H940" i="2" s="1"/>
  <c r="I940" i="2" s="1"/>
  <c r="J940" i="2" s="1"/>
  <c r="K940" i="2" s="1"/>
  <c r="L940" i="2" s="1"/>
  <c r="H939" i="2"/>
  <c r="I939" i="2" s="1"/>
  <c r="J939" i="2" s="1"/>
  <c r="K939" i="2" s="1"/>
  <c r="E939" i="2"/>
  <c r="H938" i="2"/>
  <c r="I938" i="2" s="1"/>
  <c r="J938" i="2" s="1"/>
  <c r="K938" i="2" s="1"/>
  <c r="L938" i="2" s="1"/>
  <c r="E938" i="2"/>
  <c r="E937" i="2"/>
  <c r="H937" i="2" s="1"/>
  <c r="I937" i="2" s="1"/>
  <c r="J937" i="2" s="1"/>
  <c r="K937" i="2" s="1"/>
  <c r="I936" i="2"/>
  <c r="J936" i="2" s="1"/>
  <c r="K936" i="2" s="1"/>
  <c r="L936" i="2" s="1"/>
  <c r="E936" i="2"/>
  <c r="H936" i="2" s="1"/>
  <c r="H935" i="2"/>
  <c r="I935" i="2" s="1"/>
  <c r="J935" i="2" s="1"/>
  <c r="K935" i="2" s="1"/>
  <c r="E935" i="2"/>
  <c r="L934" i="2"/>
  <c r="H934" i="2"/>
  <c r="I934" i="2" s="1"/>
  <c r="J934" i="2" s="1"/>
  <c r="K934" i="2" s="1"/>
  <c r="E934" i="2"/>
  <c r="I933" i="2"/>
  <c r="J933" i="2" s="1"/>
  <c r="K933" i="2" s="1"/>
  <c r="E933" i="2"/>
  <c r="H933" i="2" s="1"/>
  <c r="E932" i="2"/>
  <c r="H932" i="2" s="1"/>
  <c r="I932" i="2" s="1"/>
  <c r="J932" i="2" s="1"/>
  <c r="K932" i="2" s="1"/>
  <c r="L932" i="2" s="1"/>
  <c r="H931" i="2"/>
  <c r="I931" i="2" s="1"/>
  <c r="J931" i="2" s="1"/>
  <c r="K931" i="2" s="1"/>
  <c r="E931" i="2"/>
  <c r="H930" i="2"/>
  <c r="I930" i="2" s="1"/>
  <c r="J930" i="2" s="1"/>
  <c r="K930" i="2" s="1"/>
  <c r="L930" i="2" s="1"/>
  <c r="E930" i="2"/>
  <c r="K929" i="2"/>
  <c r="E929" i="2"/>
  <c r="H929" i="2" s="1"/>
  <c r="I929" i="2" s="1"/>
  <c r="J929" i="2" s="1"/>
  <c r="E928" i="2"/>
  <c r="H928" i="2" s="1"/>
  <c r="I928" i="2" s="1"/>
  <c r="J928" i="2" s="1"/>
  <c r="K928" i="2" s="1"/>
  <c r="L928" i="2" s="1"/>
  <c r="J927" i="2"/>
  <c r="K927" i="2" s="1"/>
  <c r="H927" i="2"/>
  <c r="I927" i="2" s="1"/>
  <c r="E927" i="2"/>
  <c r="L926" i="2"/>
  <c r="H926" i="2"/>
  <c r="I926" i="2" s="1"/>
  <c r="J926" i="2" s="1"/>
  <c r="K926" i="2" s="1"/>
  <c r="E926" i="2"/>
  <c r="E925" i="2"/>
  <c r="H925" i="2" s="1"/>
  <c r="I925" i="2" s="1"/>
  <c r="J925" i="2" s="1"/>
  <c r="K925" i="2" s="1"/>
  <c r="K924" i="2"/>
  <c r="L924" i="2" s="1"/>
  <c r="E924" i="2"/>
  <c r="H924" i="2" s="1"/>
  <c r="I924" i="2" s="1"/>
  <c r="J924" i="2" s="1"/>
  <c r="H923" i="2"/>
  <c r="I923" i="2" s="1"/>
  <c r="J923" i="2" s="1"/>
  <c r="K923" i="2" s="1"/>
  <c r="E923" i="2"/>
  <c r="J922" i="2"/>
  <c r="K922" i="2" s="1"/>
  <c r="L922" i="2" s="1"/>
  <c r="H922" i="2"/>
  <c r="I922" i="2" s="1"/>
  <c r="E922" i="2"/>
  <c r="K921" i="2"/>
  <c r="E921" i="2"/>
  <c r="H921" i="2" s="1"/>
  <c r="I921" i="2" s="1"/>
  <c r="J921" i="2" s="1"/>
  <c r="E920" i="2"/>
  <c r="H920" i="2" s="1"/>
  <c r="I920" i="2" s="1"/>
  <c r="J920" i="2" s="1"/>
  <c r="K920" i="2" s="1"/>
  <c r="L920" i="2" s="1"/>
  <c r="J919" i="2"/>
  <c r="K919" i="2" s="1"/>
  <c r="H919" i="2"/>
  <c r="I919" i="2" s="1"/>
  <c r="E919" i="2"/>
  <c r="H918" i="2"/>
  <c r="I918" i="2" s="1"/>
  <c r="J918" i="2" s="1"/>
  <c r="K918" i="2" s="1"/>
  <c r="L918" i="2" s="1"/>
  <c r="E918" i="2"/>
  <c r="E917" i="2"/>
  <c r="H917" i="2" s="1"/>
  <c r="I917" i="2" s="1"/>
  <c r="J917" i="2" s="1"/>
  <c r="K917" i="2" s="1"/>
  <c r="K916" i="2"/>
  <c r="L916" i="2" s="1"/>
  <c r="E916" i="2"/>
  <c r="H916" i="2" s="1"/>
  <c r="I916" i="2" s="1"/>
  <c r="J916" i="2" s="1"/>
  <c r="H915" i="2"/>
  <c r="I915" i="2" s="1"/>
  <c r="J915" i="2" s="1"/>
  <c r="K915" i="2" s="1"/>
  <c r="E915" i="2"/>
  <c r="J914" i="2"/>
  <c r="K914" i="2" s="1"/>
  <c r="L914" i="2" s="1"/>
  <c r="H914" i="2"/>
  <c r="I914" i="2" s="1"/>
  <c r="E914" i="2"/>
  <c r="E913" i="2"/>
  <c r="H913" i="2" s="1"/>
  <c r="I913" i="2" s="1"/>
  <c r="J913" i="2" s="1"/>
  <c r="K913" i="2" s="1"/>
  <c r="I912" i="2"/>
  <c r="J912" i="2" s="1"/>
  <c r="K912" i="2" s="1"/>
  <c r="L912" i="2" s="1"/>
  <c r="E912" i="2"/>
  <c r="H912" i="2" s="1"/>
  <c r="H911" i="2"/>
  <c r="I911" i="2" s="1"/>
  <c r="J911" i="2" s="1"/>
  <c r="K911" i="2" s="1"/>
  <c r="E911" i="2"/>
  <c r="H910" i="2"/>
  <c r="I910" i="2" s="1"/>
  <c r="J910" i="2" s="1"/>
  <c r="K910" i="2" s="1"/>
  <c r="L910" i="2" s="1"/>
  <c r="E910" i="2"/>
  <c r="I909" i="2"/>
  <c r="J909" i="2" s="1"/>
  <c r="K909" i="2" s="1"/>
  <c r="E909" i="2"/>
  <c r="H909" i="2" s="1"/>
  <c r="E908" i="2"/>
  <c r="H908" i="2" s="1"/>
  <c r="I908" i="2" s="1"/>
  <c r="J908" i="2" s="1"/>
  <c r="K908" i="2" s="1"/>
  <c r="L908" i="2" s="1"/>
  <c r="H907" i="2"/>
  <c r="I907" i="2" s="1"/>
  <c r="J907" i="2" s="1"/>
  <c r="K907" i="2" s="1"/>
  <c r="E907" i="2"/>
  <c r="H906" i="2"/>
  <c r="I906" i="2" s="1"/>
  <c r="J906" i="2" s="1"/>
  <c r="K906" i="2" s="1"/>
  <c r="L906" i="2" s="1"/>
  <c r="E906" i="2"/>
  <c r="E905" i="2"/>
  <c r="H905" i="2" s="1"/>
  <c r="I905" i="2" s="1"/>
  <c r="J905" i="2" s="1"/>
  <c r="K905" i="2" s="1"/>
  <c r="I904" i="2"/>
  <c r="J904" i="2" s="1"/>
  <c r="K904" i="2" s="1"/>
  <c r="L904" i="2" s="1"/>
  <c r="E904" i="2"/>
  <c r="H904" i="2" s="1"/>
  <c r="H903" i="2"/>
  <c r="I903" i="2" s="1"/>
  <c r="J903" i="2" s="1"/>
  <c r="K903" i="2" s="1"/>
  <c r="E903" i="2"/>
  <c r="L902" i="2"/>
  <c r="H902" i="2"/>
  <c r="I902" i="2" s="1"/>
  <c r="J902" i="2" s="1"/>
  <c r="K902" i="2" s="1"/>
  <c r="E902" i="2"/>
  <c r="I901" i="2"/>
  <c r="J901" i="2" s="1"/>
  <c r="K901" i="2" s="1"/>
  <c r="E901" i="2"/>
  <c r="H901" i="2" s="1"/>
  <c r="E900" i="2"/>
  <c r="H900" i="2" s="1"/>
  <c r="I900" i="2" s="1"/>
  <c r="J900" i="2" s="1"/>
  <c r="K900" i="2" s="1"/>
  <c r="L900" i="2" s="1"/>
  <c r="H899" i="2"/>
  <c r="I899" i="2" s="1"/>
  <c r="J899" i="2" s="1"/>
  <c r="K899" i="2" s="1"/>
  <c r="E899" i="2"/>
  <c r="H898" i="2"/>
  <c r="I898" i="2" s="1"/>
  <c r="J898" i="2" s="1"/>
  <c r="K898" i="2" s="1"/>
  <c r="L898" i="2" s="1"/>
  <c r="E898" i="2"/>
  <c r="K897" i="2"/>
  <c r="E897" i="2"/>
  <c r="H897" i="2" s="1"/>
  <c r="I897" i="2" s="1"/>
  <c r="J897" i="2" s="1"/>
  <c r="E896" i="2"/>
  <c r="H896" i="2" s="1"/>
  <c r="I896" i="2" s="1"/>
  <c r="J896" i="2" s="1"/>
  <c r="K896" i="2" s="1"/>
  <c r="L896" i="2" s="1"/>
  <c r="J895" i="2"/>
  <c r="K895" i="2" s="1"/>
  <c r="H895" i="2"/>
  <c r="I895" i="2" s="1"/>
  <c r="E895" i="2"/>
  <c r="L894" i="2"/>
  <c r="H894" i="2"/>
  <c r="I894" i="2" s="1"/>
  <c r="J894" i="2" s="1"/>
  <c r="K894" i="2" s="1"/>
  <c r="E894" i="2"/>
  <c r="E893" i="2"/>
  <c r="H893" i="2" s="1"/>
  <c r="I893" i="2" s="1"/>
  <c r="J893" i="2" s="1"/>
  <c r="K893" i="2" s="1"/>
  <c r="K892" i="2"/>
  <c r="L892" i="2" s="1"/>
  <c r="E892" i="2"/>
  <c r="H892" i="2" s="1"/>
  <c r="I892" i="2" s="1"/>
  <c r="J892" i="2" s="1"/>
  <c r="H891" i="2"/>
  <c r="I891" i="2" s="1"/>
  <c r="J891" i="2" s="1"/>
  <c r="K891" i="2" s="1"/>
  <c r="E891" i="2"/>
  <c r="J890" i="2"/>
  <c r="K890" i="2" s="1"/>
  <c r="L890" i="2" s="1"/>
  <c r="H890" i="2"/>
  <c r="I890" i="2" s="1"/>
  <c r="E890" i="2"/>
  <c r="K889" i="2"/>
  <c r="E889" i="2"/>
  <c r="H889" i="2" s="1"/>
  <c r="I889" i="2" s="1"/>
  <c r="J889" i="2" s="1"/>
  <c r="E888" i="2"/>
  <c r="H888" i="2" s="1"/>
  <c r="I888" i="2" s="1"/>
  <c r="J888" i="2" s="1"/>
  <c r="K888" i="2" s="1"/>
  <c r="L888" i="2" s="1"/>
  <c r="J887" i="2"/>
  <c r="K887" i="2" s="1"/>
  <c r="H887" i="2"/>
  <c r="I887" i="2" s="1"/>
  <c r="E887" i="2"/>
  <c r="H886" i="2"/>
  <c r="I886" i="2" s="1"/>
  <c r="J886" i="2" s="1"/>
  <c r="K886" i="2" s="1"/>
  <c r="L886" i="2" s="1"/>
  <c r="E886" i="2"/>
  <c r="E885" i="2"/>
  <c r="H885" i="2" s="1"/>
  <c r="I885" i="2" s="1"/>
  <c r="J885" i="2" s="1"/>
  <c r="K885" i="2" s="1"/>
  <c r="K884" i="2"/>
  <c r="L884" i="2" s="1"/>
  <c r="E884" i="2"/>
  <c r="H884" i="2" s="1"/>
  <c r="I884" i="2" s="1"/>
  <c r="J884" i="2" s="1"/>
  <c r="H883" i="2"/>
  <c r="I883" i="2" s="1"/>
  <c r="J883" i="2" s="1"/>
  <c r="K883" i="2" s="1"/>
  <c r="E883" i="2"/>
  <c r="J882" i="2"/>
  <c r="K882" i="2" s="1"/>
  <c r="L882" i="2" s="1"/>
  <c r="H882" i="2"/>
  <c r="I882" i="2" s="1"/>
  <c r="E882" i="2"/>
  <c r="E881" i="2"/>
  <c r="H881" i="2" s="1"/>
  <c r="I881" i="2" s="1"/>
  <c r="J881" i="2" s="1"/>
  <c r="K881" i="2" s="1"/>
  <c r="I880" i="2"/>
  <c r="J880" i="2" s="1"/>
  <c r="K880" i="2" s="1"/>
  <c r="L880" i="2" s="1"/>
  <c r="E880" i="2"/>
  <c r="H880" i="2" s="1"/>
  <c r="H879" i="2"/>
  <c r="I879" i="2" s="1"/>
  <c r="J879" i="2" s="1"/>
  <c r="K879" i="2" s="1"/>
  <c r="E879" i="2"/>
  <c r="H878" i="2"/>
  <c r="I878" i="2" s="1"/>
  <c r="J878" i="2" s="1"/>
  <c r="K878" i="2" s="1"/>
  <c r="L878" i="2" s="1"/>
  <c r="E878" i="2"/>
  <c r="I877" i="2"/>
  <c r="J877" i="2" s="1"/>
  <c r="K877" i="2" s="1"/>
  <c r="E877" i="2"/>
  <c r="H877" i="2" s="1"/>
  <c r="E876" i="2"/>
  <c r="H876" i="2" s="1"/>
  <c r="I876" i="2" s="1"/>
  <c r="J876" i="2" s="1"/>
  <c r="K876" i="2" s="1"/>
  <c r="L876" i="2" s="1"/>
  <c r="H875" i="2"/>
  <c r="I875" i="2" s="1"/>
  <c r="J875" i="2" s="1"/>
  <c r="K875" i="2" s="1"/>
  <c r="E875" i="2"/>
  <c r="H874" i="2"/>
  <c r="I874" i="2" s="1"/>
  <c r="J874" i="2" s="1"/>
  <c r="K874" i="2" s="1"/>
  <c r="L874" i="2" s="1"/>
  <c r="E874" i="2"/>
  <c r="E873" i="2"/>
  <c r="H873" i="2" s="1"/>
  <c r="I873" i="2" s="1"/>
  <c r="J873" i="2" s="1"/>
  <c r="K873" i="2" s="1"/>
  <c r="I872" i="2"/>
  <c r="J872" i="2" s="1"/>
  <c r="K872" i="2" s="1"/>
  <c r="L872" i="2" s="1"/>
  <c r="E872" i="2"/>
  <c r="H872" i="2" s="1"/>
  <c r="H871" i="2"/>
  <c r="I871" i="2" s="1"/>
  <c r="J871" i="2" s="1"/>
  <c r="K871" i="2" s="1"/>
  <c r="E871" i="2"/>
  <c r="L870" i="2"/>
  <c r="H870" i="2"/>
  <c r="I870" i="2" s="1"/>
  <c r="J870" i="2" s="1"/>
  <c r="K870" i="2" s="1"/>
  <c r="E870" i="2"/>
  <c r="I869" i="2"/>
  <c r="J869" i="2" s="1"/>
  <c r="K869" i="2" s="1"/>
  <c r="E869" i="2"/>
  <c r="H869" i="2" s="1"/>
  <c r="E868" i="2"/>
  <c r="H868" i="2" s="1"/>
  <c r="I868" i="2" s="1"/>
  <c r="J868" i="2" s="1"/>
  <c r="K868" i="2" s="1"/>
  <c r="L868" i="2" s="1"/>
  <c r="H867" i="2"/>
  <c r="I867" i="2" s="1"/>
  <c r="J867" i="2" s="1"/>
  <c r="K867" i="2" s="1"/>
  <c r="E867" i="2"/>
  <c r="H866" i="2"/>
  <c r="I866" i="2" s="1"/>
  <c r="J866" i="2" s="1"/>
  <c r="K866" i="2" s="1"/>
  <c r="L866" i="2" s="1"/>
  <c r="E866" i="2"/>
  <c r="K865" i="2"/>
  <c r="E865" i="2"/>
  <c r="H865" i="2" s="1"/>
  <c r="I865" i="2" s="1"/>
  <c r="J865" i="2" s="1"/>
  <c r="E864" i="2"/>
  <c r="H864" i="2" s="1"/>
  <c r="I864" i="2" s="1"/>
  <c r="J864" i="2" s="1"/>
  <c r="K864" i="2" s="1"/>
  <c r="L864" i="2" s="1"/>
  <c r="J863" i="2"/>
  <c r="K863" i="2" s="1"/>
  <c r="H863" i="2"/>
  <c r="I863" i="2" s="1"/>
  <c r="E863" i="2"/>
  <c r="L862" i="2"/>
  <c r="H862" i="2"/>
  <c r="I862" i="2" s="1"/>
  <c r="J862" i="2" s="1"/>
  <c r="K862" i="2" s="1"/>
  <c r="E862" i="2"/>
  <c r="E861" i="2"/>
  <c r="H861" i="2" s="1"/>
  <c r="I861" i="2" s="1"/>
  <c r="J861" i="2" s="1"/>
  <c r="K861" i="2" s="1"/>
  <c r="K860" i="2"/>
  <c r="L860" i="2" s="1"/>
  <c r="E860" i="2"/>
  <c r="H860" i="2" s="1"/>
  <c r="I860" i="2" s="1"/>
  <c r="J860" i="2" s="1"/>
  <c r="H859" i="2"/>
  <c r="I859" i="2" s="1"/>
  <c r="J859" i="2" s="1"/>
  <c r="K859" i="2" s="1"/>
  <c r="E859" i="2"/>
  <c r="J858" i="2"/>
  <c r="K858" i="2" s="1"/>
  <c r="L858" i="2" s="1"/>
  <c r="H858" i="2"/>
  <c r="I858" i="2" s="1"/>
  <c r="E858" i="2"/>
  <c r="K857" i="2"/>
  <c r="E857" i="2"/>
  <c r="H857" i="2" s="1"/>
  <c r="I857" i="2" s="1"/>
  <c r="J857" i="2" s="1"/>
  <c r="E856" i="2"/>
  <c r="H856" i="2" s="1"/>
  <c r="I856" i="2" s="1"/>
  <c r="J856" i="2" s="1"/>
  <c r="K856" i="2" s="1"/>
  <c r="L856" i="2" s="1"/>
  <c r="J855" i="2"/>
  <c r="K855" i="2" s="1"/>
  <c r="H855" i="2"/>
  <c r="I855" i="2" s="1"/>
  <c r="E855" i="2"/>
  <c r="H854" i="2"/>
  <c r="I854" i="2" s="1"/>
  <c r="J854" i="2" s="1"/>
  <c r="K854" i="2" s="1"/>
  <c r="L854" i="2" s="1"/>
  <c r="E854" i="2"/>
  <c r="E853" i="2"/>
  <c r="H853" i="2" s="1"/>
  <c r="I853" i="2" s="1"/>
  <c r="J853" i="2" s="1"/>
  <c r="K853" i="2" s="1"/>
  <c r="K852" i="2"/>
  <c r="L852" i="2" s="1"/>
  <c r="E852" i="2"/>
  <c r="H852" i="2" s="1"/>
  <c r="I852" i="2" s="1"/>
  <c r="J852" i="2" s="1"/>
  <c r="H851" i="2"/>
  <c r="I851" i="2" s="1"/>
  <c r="J851" i="2" s="1"/>
  <c r="K851" i="2" s="1"/>
  <c r="E851" i="2"/>
  <c r="J850" i="2"/>
  <c r="K850" i="2" s="1"/>
  <c r="L850" i="2" s="1"/>
  <c r="H850" i="2"/>
  <c r="I850" i="2" s="1"/>
  <c r="E850" i="2"/>
  <c r="E849" i="2"/>
  <c r="H849" i="2" s="1"/>
  <c r="I849" i="2" s="1"/>
  <c r="J849" i="2" s="1"/>
  <c r="K849" i="2" s="1"/>
  <c r="I848" i="2"/>
  <c r="J848" i="2" s="1"/>
  <c r="K848" i="2" s="1"/>
  <c r="L848" i="2" s="1"/>
  <c r="E848" i="2"/>
  <c r="H848" i="2" s="1"/>
  <c r="H847" i="2"/>
  <c r="I847" i="2" s="1"/>
  <c r="J847" i="2" s="1"/>
  <c r="K847" i="2" s="1"/>
  <c r="E847" i="2"/>
  <c r="H846" i="2"/>
  <c r="I846" i="2" s="1"/>
  <c r="J846" i="2" s="1"/>
  <c r="K846" i="2" s="1"/>
  <c r="L846" i="2" s="1"/>
  <c r="E846" i="2"/>
  <c r="I845" i="2"/>
  <c r="J845" i="2" s="1"/>
  <c r="K845" i="2" s="1"/>
  <c r="E845" i="2"/>
  <c r="H845" i="2" s="1"/>
  <c r="E844" i="2"/>
  <c r="H844" i="2" s="1"/>
  <c r="I844" i="2" s="1"/>
  <c r="J844" i="2" s="1"/>
  <c r="K844" i="2" s="1"/>
  <c r="L844" i="2" s="1"/>
  <c r="H843" i="2"/>
  <c r="I843" i="2" s="1"/>
  <c r="J843" i="2" s="1"/>
  <c r="K843" i="2" s="1"/>
  <c r="E843" i="2"/>
  <c r="H842" i="2"/>
  <c r="I842" i="2" s="1"/>
  <c r="J842" i="2" s="1"/>
  <c r="K842" i="2" s="1"/>
  <c r="L842" i="2" s="1"/>
  <c r="E842" i="2"/>
  <c r="E841" i="2"/>
  <c r="H841" i="2" s="1"/>
  <c r="I841" i="2" s="1"/>
  <c r="J841" i="2" s="1"/>
  <c r="K841" i="2" s="1"/>
  <c r="I840" i="2"/>
  <c r="J840" i="2" s="1"/>
  <c r="K840" i="2" s="1"/>
  <c r="L840" i="2" s="1"/>
  <c r="E840" i="2"/>
  <c r="H840" i="2" s="1"/>
  <c r="H839" i="2"/>
  <c r="I839" i="2" s="1"/>
  <c r="J839" i="2" s="1"/>
  <c r="K839" i="2" s="1"/>
  <c r="E839" i="2"/>
  <c r="L838" i="2"/>
  <c r="H838" i="2"/>
  <c r="I838" i="2" s="1"/>
  <c r="J838" i="2" s="1"/>
  <c r="K838" i="2" s="1"/>
  <c r="E838" i="2"/>
  <c r="I837" i="2"/>
  <c r="J837" i="2" s="1"/>
  <c r="K837" i="2" s="1"/>
  <c r="E837" i="2"/>
  <c r="H837" i="2" s="1"/>
  <c r="E836" i="2"/>
  <c r="H836" i="2" s="1"/>
  <c r="I836" i="2" s="1"/>
  <c r="J836" i="2" s="1"/>
  <c r="K836" i="2" s="1"/>
  <c r="L836" i="2" s="1"/>
  <c r="H835" i="2"/>
  <c r="I835" i="2" s="1"/>
  <c r="J835" i="2" s="1"/>
  <c r="K835" i="2" s="1"/>
  <c r="E835" i="2"/>
  <c r="H834" i="2"/>
  <c r="I834" i="2" s="1"/>
  <c r="J834" i="2" s="1"/>
  <c r="K834" i="2" s="1"/>
  <c r="L834" i="2" s="1"/>
  <c r="E834" i="2"/>
  <c r="K833" i="2"/>
  <c r="E833" i="2"/>
  <c r="H833" i="2" s="1"/>
  <c r="I833" i="2" s="1"/>
  <c r="J833" i="2" s="1"/>
  <c r="E832" i="2"/>
  <c r="H832" i="2" s="1"/>
  <c r="I832" i="2" s="1"/>
  <c r="J832" i="2" s="1"/>
  <c r="K832" i="2" s="1"/>
  <c r="L832" i="2" s="1"/>
  <c r="J831" i="2"/>
  <c r="K831" i="2" s="1"/>
  <c r="H831" i="2"/>
  <c r="I831" i="2" s="1"/>
  <c r="E831" i="2"/>
  <c r="L830" i="2"/>
  <c r="H830" i="2"/>
  <c r="I830" i="2" s="1"/>
  <c r="J830" i="2" s="1"/>
  <c r="K830" i="2" s="1"/>
  <c r="E830" i="2"/>
  <c r="E829" i="2"/>
  <c r="H829" i="2" s="1"/>
  <c r="I829" i="2" s="1"/>
  <c r="J829" i="2" s="1"/>
  <c r="K829" i="2" s="1"/>
  <c r="K828" i="2"/>
  <c r="L828" i="2" s="1"/>
  <c r="E828" i="2"/>
  <c r="H828" i="2" s="1"/>
  <c r="I828" i="2" s="1"/>
  <c r="J828" i="2" s="1"/>
  <c r="H827" i="2"/>
  <c r="I827" i="2" s="1"/>
  <c r="J827" i="2" s="1"/>
  <c r="K827" i="2" s="1"/>
  <c r="E827" i="2"/>
  <c r="J826" i="2"/>
  <c r="K826" i="2" s="1"/>
  <c r="L826" i="2" s="1"/>
  <c r="H826" i="2"/>
  <c r="I826" i="2" s="1"/>
  <c r="E826" i="2"/>
  <c r="K825" i="2"/>
  <c r="E825" i="2"/>
  <c r="H825" i="2" s="1"/>
  <c r="I825" i="2" s="1"/>
  <c r="J825" i="2" s="1"/>
  <c r="E824" i="2"/>
  <c r="H824" i="2" s="1"/>
  <c r="I824" i="2" s="1"/>
  <c r="J824" i="2" s="1"/>
  <c r="K824" i="2" s="1"/>
  <c r="L824" i="2" s="1"/>
  <c r="J823" i="2"/>
  <c r="K823" i="2" s="1"/>
  <c r="H823" i="2"/>
  <c r="I823" i="2" s="1"/>
  <c r="E823" i="2"/>
  <c r="H822" i="2"/>
  <c r="I822" i="2" s="1"/>
  <c r="J822" i="2" s="1"/>
  <c r="K822" i="2" s="1"/>
  <c r="L822" i="2" s="1"/>
  <c r="E822" i="2"/>
  <c r="E821" i="2"/>
  <c r="H821" i="2" s="1"/>
  <c r="I821" i="2" s="1"/>
  <c r="J821" i="2" s="1"/>
  <c r="K821" i="2" s="1"/>
  <c r="K820" i="2"/>
  <c r="L820" i="2" s="1"/>
  <c r="E820" i="2"/>
  <c r="H820" i="2" s="1"/>
  <c r="I820" i="2" s="1"/>
  <c r="J820" i="2" s="1"/>
  <c r="H819" i="2"/>
  <c r="I819" i="2" s="1"/>
  <c r="J819" i="2" s="1"/>
  <c r="K819" i="2" s="1"/>
  <c r="E819" i="2"/>
  <c r="J818" i="2"/>
  <c r="K818" i="2" s="1"/>
  <c r="L818" i="2" s="1"/>
  <c r="H818" i="2"/>
  <c r="I818" i="2" s="1"/>
  <c r="E818" i="2"/>
  <c r="E817" i="2"/>
  <c r="H817" i="2" s="1"/>
  <c r="I817" i="2" s="1"/>
  <c r="J817" i="2" s="1"/>
  <c r="K817" i="2" s="1"/>
  <c r="I816" i="2"/>
  <c r="J816" i="2" s="1"/>
  <c r="K816" i="2" s="1"/>
  <c r="L816" i="2" s="1"/>
  <c r="E816" i="2"/>
  <c r="H816" i="2" s="1"/>
  <c r="H815" i="2"/>
  <c r="I815" i="2" s="1"/>
  <c r="J815" i="2" s="1"/>
  <c r="K815" i="2" s="1"/>
  <c r="E815" i="2"/>
  <c r="H814" i="2"/>
  <c r="I814" i="2" s="1"/>
  <c r="J814" i="2" s="1"/>
  <c r="K814" i="2" s="1"/>
  <c r="L814" i="2" s="1"/>
  <c r="E814" i="2"/>
  <c r="I813" i="2"/>
  <c r="J813" i="2" s="1"/>
  <c r="K813" i="2" s="1"/>
  <c r="E813" i="2"/>
  <c r="H813" i="2" s="1"/>
  <c r="E812" i="2"/>
  <c r="H812" i="2" s="1"/>
  <c r="I812" i="2" s="1"/>
  <c r="J812" i="2" s="1"/>
  <c r="K812" i="2" s="1"/>
  <c r="L812" i="2" s="1"/>
  <c r="H811" i="2"/>
  <c r="I811" i="2" s="1"/>
  <c r="J811" i="2" s="1"/>
  <c r="K811" i="2" s="1"/>
  <c r="E811" i="2"/>
  <c r="H810" i="2"/>
  <c r="I810" i="2" s="1"/>
  <c r="J810" i="2" s="1"/>
  <c r="K810" i="2" s="1"/>
  <c r="L810" i="2" s="1"/>
  <c r="E810" i="2"/>
  <c r="E809" i="2"/>
  <c r="H809" i="2" s="1"/>
  <c r="I809" i="2" s="1"/>
  <c r="J809" i="2" s="1"/>
  <c r="K809" i="2" s="1"/>
  <c r="I808" i="2"/>
  <c r="J808" i="2" s="1"/>
  <c r="K808" i="2" s="1"/>
  <c r="L808" i="2" s="1"/>
  <c r="E808" i="2"/>
  <c r="H808" i="2" s="1"/>
  <c r="H807" i="2"/>
  <c r="I807" i="2" s="1"/>
  <c r="J807" i="2" s="1"/>
  <c r="K807" i="2" s="1"/>
  <c r="E807" i="2"/>
  <c r="L806" i="2"/>
  <c r="H806" i="2"/>
  <c r="I806" i="2" s="1"/>
  <c r="J806" i="2" s="1"/>
  <c r="K806" i="2" s="1"/>
  <c r="E806" i="2"/>
  <c r="I805" i="2"/>
  <c r="J805" i="2" s="1"/>
  <c r="K805" i="2" s="1"/>
  <c r="E805" i="2"/>
  <c r="H805" i="2" s="1"/>
  <c r="E804" i="2"/>
  <c r="H804" i="2" s="1"/>
  <c r="I804" i="2" s="1"/>
  <c r="J804" i="2" s="1"/>
  <c r="K804" i="2" s="1"/>
  <c r="L804" i="2" s="1"/>
  <c r="H803" i="2"/>
  <c r="I803" i="2" s="1"/>
  <c r="J803" i="2" s="1"/>
  <c r="K803" i="2" s="1"/>
  <c r="E803" i="2"/>
  <c r="H802" i="2"/>
  <c r="I802" i="2" s="1"/>
  <c r="J802" i="2" s="1"/>
  <c r="K802" i="2" s="1"/>
  <c r="L802" i="2" s="1"/>
  <c r="E802" i="2"/>
  <c r="K801" i="2"/>
  <c r="E801" i="2"/>
  <c r="H801" i="2" s="1"/>
  <c r="I801" i="2" s="1"/>
  <c r="J801" i="2" s="1"/>
  <c r="E800" i="2"/>
  <c r="H800" i="2" s="1"/>
  <c r="I800" i="2" s="1"/>
  <c r="J800" i="2" s="1"/>
  <c r="K800" i="2" s="1"/>
  <c r="L800" i="2" s="1"/>
  <c r="J799" i="2"/>
  <c r="K799" i="2" s="1"/>
  <c r="H799" i="2"/>
  <c r="I799" i="2" s="1"/>
  <c r="E799" i="2"/>
  <c r="L798" i="2"/>
  <c r="H798" i="2"/>
  <c r="I798" i="2" s="1"/>
  <c r="J798" i="2" s="1"/>
  <c r="K798" i="2" s="1"/>
  <c r="E798" i="2"/>
  <c r="E797" i="2"/>
  <c r="H797" i="2" s="1"/>
  <c r="I797" i="2" s="1"/>
  <c r="J797" i="2" s="1"/>
  <c r="K797" i="2" s="1"/>
  <c r="K796" i="2"/>
  <c r="L796" i="2" s="1"/>
  <c r="E796" i="2"/>
  <c r="H796" i="2" s="1"/>
  <c r="I796" i="2" s="1"/>
  <c r="J796" i="2" s="1"/>
  <c r="H795" i="2"/>
  <c r="I795" i="2" s="1"/>
  <c r="J795" i="2" s="1"/>
  <c r="K795" i="2" s="1"/>
  <c r="E795" i="2"/>
  <c r="J794" i="2"/>
  <c r="K794" i="2" s="1"/>
  <c r="L794" i="2" s="1"/>
  <c r="H794" i="2"/>
  <c r="I794" i="2" s="1"/>
  <c r="E794" i="2"/>
  <c r="K793" i="2"/>
  <c r="E793" i="2"/>
  <c r="H793" i="2" s="1"/>
  <c r="I793" i="2" s="1"/>
  <c r="J793" i="2" s="1"/>
  <c r="E792" i="2"/>
  <c r="H792" i="2" s="1"/>
  <c r="I792" i="2" s="1"/>
  <c r="J792" i="2" s="1"/>
  <c r="K792" i="2" s="1"/>
  <c r="L792" i="2" s="1"/>
  <c r="J791" i="2"/>
  <c r="K791" i="2" s="1"/>
  <c r="H791" i="2"/>
  <c r="I791" i="2" s="1"/>
  <c r="E791" i="2"/>
  <c r="H790" i="2"/>
  <c r="I790" i="2" s="1"/>
  <c r="J790" i="2" s="1"/>
  <c r="K790" i="2" s="1"/>
  <c r="L790" i="2" s="1"/>
  <c r="E790" i="2"/>
  <c r="E789" i="2"/>
  <c r="H789" i="2" s="1"/>
  <c r="I789" i="2" s="1"/>
  <c r="J789" i="2" s="1"/>
  <c r="K789" i="2" s="1"/>
  <c r="K788" i="2"/>
  <c r="L788" i="2" s="1"/>
  <c r="E788" i="2"/>
  <c r="H788" i="2" s="1"/>
  <c r="I788" i="2" s="1"/>
  <c r="J788" i="2" s="1"/>
  <c r="H787" i="2"/>
  <c r="I787" i="2" s="1"/>
  <c r="J787" i="2" s="1"/>
  <c r="K787" i="2" s="1"/>
  <c r="E787" i="2"/>
  <c r="J786" i="2"/>
  <c r="K786" i="2" s="1"/>
  <c r="L786" i="2" s="1"/>
  <c r="H786" i="2"/>
  <c r="I786" i="2" s="1"/>
  <c r="E786" i="2"/>
  <c r="E785" i="2"/>
  <c r="H785" i="2" s="1"/>
  <c r="I785" i="2" s="1"/>
  <c r="J785" i="2" s="1"/>
  <c r="K785" i="2" s="1"/>
  <c r="I784" i="2"/>
  <c r="J784" i="2" s="1"/>
  <c r="K784" i="2" s="1"/>
  <c r="L784" i="2" s="1"/>
  <c r="E784" i="2"/>
  <c r="H784" i="2" s="1"/>
  <c r="H783" i="2"/>
  <c r="I783" i="2" s="1"/>
  <c r="J783" i="2" s="1"/>
  <c r="K783" i="2" s="1"/>
  <c r="E783" i="2"/>
  <c r="H782" i="2"/>
  <c r="I782" i="2" s="1"/>
  <c r="J782" i="2" s="1"/>
  <c r="K782" i="2" s="1"/>
  <c r="L782" i="2" s="1"/>
  <c r="E782" i="2"/>
  <c r="I781" i="2"/>
  <c r="J781" i="2" s="1"/>
  <c r="K781" i="2" s="1"/>
  <c r="E781" i="2"/>
  <c r="H781" i="2" s="1"/>
  <c r="E780" i="2"/>
  <c r="H780" i="2" s="1"/>
  <c r="I780" i="2" s="1"/>
  <c r="J780" i="2" s="1"/>
  <c r="K780" i="2" s="1"/>
  <c r="L780" i="2" s="1"/>
  <c r="H779" i="2"/>
  <c r="I779" i="2" s="1"/>
  <c r="J779" i="2" s="1"/>
  <c r="K779" i="2" s="1"/>
  <c r="E779" i="2"/>
  <c r="H778" i="2"/>
  <c r="I778" i="2" s="1"/>
  <c r="J778" i="2" s="1"/>
  <c r="K778" i="2" s="1"/>
  <c r="L778" i="2" s="1"/>
  <c r="E778" i="2"/>
  <c r="E777" i="2"/>
  <c r="H777" i="2" s="1"/>
  <c r="I777" i="2" s="1"/>
  <c r="J777" i="2" s="1"/>
  <c r="K777" i="2" s="1"/>
  <c r="I776" i="2"/>
  <c r="J776" i="2" s="1"/>
  <c r="K776" i="2" s="1"/>
  <c r="L776" i="2" s="1"/>
  <c r="E776" i="2"/>
  <c r="H776" i="2" s="1"/>
  <c r="H775" i="2"/>
  <c r="I775" i="2" s="1"/>
  <c r="J775" i="2" s="1"/>
  <c r="K775" i="2" s="1"/>
  <c r="E775" i="2"/>
  <c r="L774" i="2"/>
  <c r="H774" i="2"/>
  <c r="I774" i="2" s="1"/>
  <c r="J774" i="2" s="1"/>
  <c r="K774" i="2" s="1"/>
  <c r="E774" i="2"/>
  <c r="I773" i="2"/>
  <c r="J773" i="2" s="1"/>
  <c r="K773" i="2" s="1"/>
  <c r="E773" i="2"/>
  <c r="H773" i="2" s="1"/>
  <c r="E772" i="2"/>
  <c r="H772" i="2" s="1"/>
  <c r="I772" i="2" s="1"/>
  <c r="J772" i="2" s="1"/>
  <c r="K772" i="2" s="1"/>
  <c r="L772" i="2" s="1"/>
  <c r="H771" i="2"/>
  <c r="I771" i="2" s="1"/>
  <c r="J771" i="2" s="1"/>
  <c r="K771" i="2" s="1"/>
  <c r="E771" i="2"/>
  <c r="H770" i="2"/>
  <c r="I770" i="2" s="1"/>
  <c r="J770" i="2" s="1"/>
  <c r="K770" i="2" s="1"/>
  <c r="L770" i="2" s="1"/>
  <c r="E770" i="2"/>
  <c r="K769" i="2"/>
  <c r="E769" i="2"/>
  <c r="H769" i="2" s="1"/>
  <c r="I769" i="2" s="1"/>
  <c r="J769" i="2" s="1"/>
  <c r="E768" i="2"/>
  <c r="H768" i="2" s="1"/>
  <c r="I768" i="2" s="1"/>
  <c r="J768" i="2" s="1"/>
  <c r="K768" i="2" s="1"/>
  <c r="L768" i="2" s="1"/>
  <c r="J767" i="2"/>
  <c r="K767" i="2" s="1"/>
  <c r="H767" i="2"/>
  <c r="I767" i="2" s="1"/>
  <c r="E767" i="2"/>
  <c r="L766" i="2"/>
  <c r="H766" i="2"/>
  <c r="I766" i="2" s="1"/>
  <c r="J766" i="2" s="1"/>
  <c r="K766" i="2" s="1"/>
  <c r="E766" i="2"/>
  <c r="E765" i="2"/>
  <c r="H765" i="2" s="1"/>
  <c r="I765" i="2" s="1"/>
  <c r="J765" i="2" s="1"/>
  <c r="K765" i="2" s="1"/>
  <c r="K764" i="2"/>
  <c r="L764" i="2" s="1"/>
  <c r="E764" i="2"/>
  <c r="H764" i="2" s="1"/>
  <c r="I764" i="2" s="1"/>
  <c r="J764" i="2" s="1"/>
  <c r="H763" i="2"/>
  <c r="I763" i="2" s="1"/>
  <c r="J763" i="2" s="1"/>
  <c r="K763" i="2" s="1"/>
  <c r="E763" i="2"/>
  <c r="J762" i="2"/>
  <c r="K762" i="2" s="1"/>
  <c r="L762" i="2" s="1"/>
  <c r="H762" i="2"/>
  <c r="I762" i="2" s="1"/>
  <c r="E762" i="2"/>
  <c r="K761" i="2"/>
  <c r="E761" i="2"/>
  <c r="H761" i="2" s="1"/>
  <c r="I761" i="2" s="1"/>
  <c r="J761" i="2" s="1"/>
  <c r="E760" i="2"/>
  <c r="H760" i="2" s="1"/>
  <c r="I760" i="2" s="1"/>
  <c r="J760" i="2" s="1"/>
  <c r="K760" i="2" s="1"/>
  <c r="L760" i="2" s="1"/>
  <c r="J759" i="2"/>
  <c r="K759" i="2" s="1"/>
  <c r="H759" i="2"/>
  <c r="I759" i="2" s="1"/>
  <c r="E759" i="2"/>
  <c r="H758" i="2"/>
  <c r="I758" i="2" s="1"/>
  <c r="J758" i="2" s="1"/>
  <c r="K758" i="2" s="1"/>
  <c r="L758" i="2" s="1"/>
  <c r="E758" i="2"/>
  <c r="E757" i="2"/>
  <c r="H757" i="2" s="1"/>
  <c r="I757" i="2" s="1"/>
  <c r="J757" i="2" s="1"/>
  <c r="K757" i="2" s="1"/>
  <c r="K756" i="2"/>
  <c r="L756" i="2" s="1"/>
  <c r="E756" i="2"/>
  <c r="H756" i="2" s="1"/>
  <c r="I756" i="2" s="1"/>
  <c r="J756" i="2" s="1"/>
  <c r="H755" i="2"/>
  <c r="I755" i="2" s="1"/>
  <c r="J755" i="2" s="1"/>
  <c r="K755" i="2" s="1"/>
  <c r="E755" i="2"/>
  <c r="J754" i="2"/>
  <c r="K754" i="2" s="1"/>
  <c r="L754" i="2" s="1"/>
  <c r="H754" i="2"/>
  <c r="I754" i="2" s="1"/>
  <c r="E754" i="2"/>
  <c r="E753" i="2"/>
  <c r="H753" i="2" s="1"/>
  <c r="I753" i="2" s="1"/>
  <c r="J753" i="2" s="1"/>
  <c r="K753" i="2" s="1"/>
  <c r="I752" i="2"/>
  <c r="J752" i="2" s="1"/>
  <c r="K752" i="2" s="1"/>
  <c r="L752" i="2" s="1"/>
  <c r="E752" i="2"/>
  <c r="H752" i="2" s="1"/>
  <c r="H751" i="2"/>
  <c r="I751" i="2" s="1"/>
  <c r="J751" i="2" s="1"/>
  <c r="K751" i="2" s="1"/>
  <c r="E751" i="2"/>
  <c r="H750" i="2"/>
  <c r="I750" i="2" s="1"/>
  <c r="J750" i="2" s="1"/>
  <c r="K750" i="2" s="1"/>
  <c r="L750" i="2" s="1"/>
  <c r="E750" i="2"/>
  <c r="I749" i="2"/>
  <c r="J749" i="2" s="1"/>
  <c r="K749" i="2" s="1"/>
  <c r="E749" i="2"/>
  <c r="H749" i="2" s="1"/>
  <c r="E748" i="2"/>
  <c r="H748" i="2" s="1"/>
  <c r="I748" i="2" s="1"/>
  <c r="J748" i="2" s="1"/>
  <c r="K748" i="2" s="1"/>
  <c r="L748" i="2" s="1"/>
  <c r="H747" i="2"/>
  <c r="I747" i="2" s="1"/>
  <c r="J747" i="2" s="1"/>
  <c r="K747" i="2" s="1"/>
  <c r="E747" i="2"/>
  <c r="H746" i="2"/>
  <c r="I746" i="2" s="1"/>
  <c r="J746" i="2" s="1"/>
  <c r="K746" i="2" s="1"/>
  <c r="L746" i="2" s="1"/>
  <c r="E746" i="2"/>
  <c r="E745" i="2"/>
  <c r="H745" i="2" s="1"/>
  <c r="I745" i="2" s="1"/>
  <c r="J745" i="2" s="1"/>
  <c r="K745" i="2" s="1"/>
  <c r="I744" i="2"/>
  <c r="J744" i="2" s="1"/>
  <c r="K744" i="2" s="1"/>
  <c r="L744" i="2" s="1"/>
  <c r="E744" i="2"/>
  <c r="H744" i="2" s="1"/>
  <c r="H743" i="2"/>
  <c r="I743" i="2" s="1"/>
  <c r="J743" i="2" s="1"/>
  <c r="K743" i="2" s="1"/>
  <c r="E743" i="2"/>
  <c r="L742" i="2"/>
  <c r="H742" i="2"/>
  <c r="I742" i="2" s="1"/>
  <c r="J742" i="2" s="1"/>
  <c r="K742" i="2" s="1"/>
  <c r="E742" i="2"/>
  <c r="I741" i="2"/>
  <c r="J741" i="2" s="1"/>
  <c r="K741" i="2" s="1"/>
  <c r="E741" i="2"/>
  <c r="H741" i="2" s="1"/>
  <c r="E740" i="2"/>
  <c r="H740" i="2" s="1"/>
  <c r="I740" i="2" s="1"/>
  <c r="J740" i="2" s="1"/>
  <c r="K740" i="2" s="1"/>
  <c r="L740" i="2" s="1"/>
  <c r="H739" i="2"/>
  <c r="I739" i="2" s="1"/>
  <c r="J739" i="2" s="1"/>
  <c r="K739" i="2" s="1"/>
  <c r="E739" i="2"/>
  <c r="H738" i="2"/>
  <c r="I738" i="2" s="1"/>
  <c r="J738" i="2" s="1"/>
  <c r="K738" i="2" s="1"/>
  <c r="L738" i="2" s="1"/>
  <c r="E738" i="2"/>
  <c r="K737" i="2"/>
  <c r="E737" i="2"/>
  <c r="H737" i="2" s="1"/>
  <c r="I737" i="2" s="1"/>
  <c r="J737" i="2" s="1"/>
  <c r="E736" i="2"/>
  <c r="H736" i="2" s="1"/>
  <c r="I736" i="2" s="1"/>
  <c r="J736" i="2" s="1"/>
  <c r="K736" i="2" s="1"/>
  <c r="L736" i="2" s="1"/>
  <c r="J735" i="2"/>
  <c r="K735" i="2" s="1"/>
  <c r="H735" i="2"/>
  <c r="I735" i="2" s="1"/>
  <c r="E735" i="2"/>
  <c r="L734" i="2"/>
  <c r="H734" i="2"/>
  <c r="I734" i="2" s="1"/>
  <c r="J734" i="2" s="1"/>
  <c r="K734" i="2" s="1"/>
  <c r="E734" i="2"/>
  <c r="E733" i="2"/>
  <c r="H733" i="2" s="1"/>
  <c r="I733" i="2" s="1"/>
  <c r="J733" i="2" s="1"/>
  <c r="K733" i="2" s="1"/>
  <c r="K732" i="2"/>
  <c r="L732" i="2" s="1"/>
  <c r="E732" i="2"/>
  <c r="H732" i="2" s="1"/>
  <c r="I732" i="2" s="1"/>
  <c r="J732" i="2" s="1"/>
  <c r="H731" i="2"/>
  <c r="I731" i="2" s="1"/>
  <c r="J731" i="2" s="1"/>
  <c r="K731" i="2" s="1"/>
  <c r="E731" i="2"/>
  <c r="J730" i="2"/>
  <c r="K730" i="2" s="1"/>
  <c r="L730" i="2" s="1"/>
  <c r="H730" i="2"/>
  <c r="I730" i="2" s="1"/>
  <c r="E730" i="2"/>
  <c r="K729" i="2"/>
  <c r="E729" i="2"/>
  <c r="H729" i="2" s="1"/>
  <c r="I729" i="2" s="1"/>
  <c r="J729" i="2" s="1"/>
  <c r="E728" i="2"/>
  <c r="H728" i="2" s="1"/>
  <c r="I728" i="2" s="1"/>
  <c r="J728" i="2" s="1"/>
  <c r="K728" i="2" s="1"/>
  <c r="L728" i="2" s="1"/>
  <c r="J727" i="2"/>
  <c r="K727" i="2" s="1"/>
  <c r="H727" i="2"/>
  <c r="I727" i="2" s="1"/>
  <c r="E727" i="2"/>
  <c r="H726" i="2"/>
  <c r="I726" i="2" s="1"/>
  <c r="J726" i="2" s="1"/>
  <c r="K726" i="2" s="1"/>
  <c r="L726" i="2" s="1"/>
  <c r="E726" i="2"/>
  <c r="E725" i="2"/>
  <c r="H725" i="2" s="1"/>
  <c r="I725" i="2" s="1"/>
  <c r="J725" i="2" s="1"/>
  <c r="K725" i="2" s="1"/>
  <c r="K724" i="2"/>
  <c r="L724" i="2" s="1"/>
  <c r="E724" i="2"/>
  <c r="H724" i="2" s="1"/>
  <c r="I724" i="2" s="1"/>
  <c r="J724" i="2" s="1"/>
  <c r="H723" i="2"/>
  <c r="I723" i="2" s="1"/>
  <c r="J723" i="2" s="1"/>
  <c r="K723" i="2" s="1"/>
  <c r="E723" i="2"/>
  <c r="J722" i="2"/>
  <c r="K722" i="2" s="1"/>
  <c r="L722" i="2" s="1"/>
  <c r="H722" i="2"/>
  <c r="I722" i="2" s="1"/>
  <c r="E722" i="2"/>
  <c r="E721" i="2"/>
  <c r="H721" i="2" s="1"/>
  <c r="I721" i="2" s="1"/>
  <c r="J721" i="2" s="1"/>
  <c r="K721" i="2" s="1"/>
  <c r="I720" i="2"/>
  <c r="J720" i="2" s="1"/>
  <c r="K720" i="2" s="1"/>
  <c r="L720" i="2" s="1"/>
  <c r="E720" i="2"/>
  <c r="H720" i="2" s="1"/>
  <c r="H719" i="2"/>
  <c r="I719" i="2" s="1"/>
  <c r="J719" i="2" s="1"/>
  <c r="K719" i="2" s="1"/>
  <c r="E719" i="2"/>
  <c r="H718" i="2"/>
  <c r="I718" i="2" s="1"/>
  <c r="J718" i="2" s="1"/>
  <c r="K718" i="2" s="1"/>
  <c r="L718" i="2" s="1"/>
  <c r="E718" i="2"/>
  <c r="I717" i="2"/>
  <c r="J717" i="2" s="1"/>
  <c r="K717" i="2" s="1"/>
  <c r="E717" i="2"/>
  <c r="H717" i="2" s="1"/>
  <c r="E716" i="2"/>
  <c r="H716" i="2" s="1"/>
  <c r="I716" i="2" s="1"/>
  <c r="J716" i="2" s="1"/>
  <c r="K716" i="2" s="1"/>
  <c r="L716" i="2" s="1"/>
  <c r="H715" i="2"/>
  <c r="I715" i="2" s="1"/>
  <c r="J715" i="2" s="1"/>
  <c r="K715" i="2" s="1"/>
  <c r="E715" i="2"/>
  <c r="H714" i="2"/>
  <c r="I714" i="2" s="1"/>
  <c r="J714" i="2" s="1"/>
  <c r="K714" i="2" s="1"/>
  <c r="L714" i="2" s="1"/>
  <c r="E714" i="2"/>
  <c r="E713" i="2"/>
  <c r="H713" i="2" s="1"/>
  <c r="I713" i="2" s="1"/>
  <c r="J713" i="2" s="1"/>
  <c r="K713" i="2" s="1"/>
  <c r="I712" i="2"/>
  <c r="J712" i="2" s="1"/>
  <c r="K712" i="2" s="1"/>
  <c r="L712" i="2" s="1"/>
  <c r="E712" i="2"/>
  <c r="H712" i="2" s="1"/>
  <c r="H711" i="2"/>
  <c r="I711" i="2" s="1"/>
  <c r="J711" i="2" s="1"/>
  <c r="K711" i="2" s="1"/>
  <c r="E711" i="2"/>
  <c r="L710" i="2"/>
  <c r="H710" i="2"/>
  <c r="I710" i="2" s="1"/>
  <c r="J710" i="2" s="1"/>
  <c r="K710" i="2" s="1"/>
  <c r="E710" i="2"/>
  <c r="I709" i="2"/>
  <c r="J709" i="2" s="1"/>
  <c r="K709" i="2" s="1"/>
  <c r="E709" i="2"/>
  <c r="H709" i="2" s="1"/>
  <c r="E708" i="2"/>
  <c r="H708" i="2" s="1"/>
  <c r="I708" i="2" s="1"/>
  <c r="J708" i="2" s="1"/>
  <c r="K708" i="2" s="1"/>
  <c r="L708" i="2" s="1"/>
  <c r="H707" i="2"/>
  <c r="I707" i="2" s="1"/>
  <c r="J707" i="2" s="1"/>
  <c r="K707" i="2" s="1"/>
  <c r="E707" i="2"/>
  <c r="H706" i="2"/>
  <c r="I706" i="2" s="1"/>
  <c r="J706" i="2" s="1"/>
  <c r="K706" i="2" s="1"/>
  <c r="L706" i="2" s="1"/>
  <c r="E706" i="2"/>
  <c r="K705" i="2"/>
  <c r="E705" i="2"/>
  <c r="H705" i="2" s="1"/>
  <c r="I705" i="2" s="1"/>
  <c r="J705" i="2" s="1"/>
  <c r="E704" i="2"/>
  <c r="H704" i="2" s="1"/>
  <c r="I704" i="2" s="1"/>
  <c r="J704" i="2" s="1"/>
  <c r="K704" i="2" s="1"/>
  <c r="L704" i="2" s="1"/>
  <c r="J703" i="2"/>
  <c r="K703" i="2" s="1"/>
  <c r="H703" i="2"/>
  <c r="I703" i="2" s="1"/>
  <c r="E703" i="2"/>
  <c r="L702" i="2"/>
  <c r="H702" i="2"/>
  <c r="I702" i="2" s="1"/>
  <c r="J702" i="2" s="1"/>
  <c r="K702" i="2" s="1"/>
  <c r="E702" i="2"/>
  <c r="E701" i="2"/>
  <c r="H701" i="2" s="1"/>
  <c r="I701" i="2" s="1"/>
  <c r="J701" i="2" s="1"/>
  <c r="K701" i="2" s="1"/>
  <c r="K700" i="2"/>
  <c r="L700" i="2" s="1"/>
  <c r="E700" i="2"/>
  <c r="H700" i="2" s="1"/>
  <c r="I700" i="2" s="1"/>
  <c r="J700" i="2" s="1"/>
  <c r="H699" i="2"/>
  <c r="I699" i="2" s="1"/>
  <c r="J699" i="2" s="1"/>
  <c r="K699" i="2" s="1"/>
  <c r="E699" i="2"/>
  <c r="J698" i="2"/>
  <c r="K698" i="2" s="1"/>
  <c r="L698" i="2" s="1"/>
  <c r="H698" i="2"/>
  <c r="I698" i="2" s="1"/>
  <c r="E698" i="2"/>
  <c r="K697" i="2"/>
  <c r="E697" i="2"/>
  <c r="H697" i="2" s="1"/>
  <c r="I697" i="2" s="1"/>
  <c r="J697" i="2" s="1"/>
  <c r="E696" i="2"/>
  <c r="H696" i="2" s="1"/>
  <c r="I696" i="2" s="1"/>
  <c r="J696" i="2" s="1"/>
  <c r="K696" i="2" s="1"/>
  <c r="L696" i="2" s="1"/>
  <c r="J695" i="2"/>
  <c r="K695" i="2" s="1"/>
  <c r="E695" i="2"/>
  <c r="H695" i="2" s="1"/>
  <c r="I695" i="2" s="1"/>
  <c r="H694" i="2"/>
  <c r="I694" i="2" s="1"/>
  <c r="J694" i="2" s="1"/>
  <c r="K694" i="2" s="1"/>
  <c r="L694" i="2" s="1"/>
  <c r="E694" i="2"/>
  <c r="E693" i="2"/>
  <c r="H693" i="2" s="1"/>
  <c r="I693" i="2" s="1"/>
  <c r="J693" i="2" s="1"/>
  <c r="K693" i="2" s="1"/>
  <c r="E692" i="2"/>
  <c r="H692" i="2" s="1"/>
  <c r="I692" i="2" s="1"/>
  <c r="J692" i="2" s="1"/>
  <c r="K692" i="2" s="1"/>
  <c r="L692" i="2" s="1"/>
  <c r="I691" i="2"/>
  <c r="J691" i="2" s="1"/>
  <c r="K691" i="2" s="1"/>
  <c r="H691" i="2"/>
  <c r="E691" i="2"/>
  <c r="K690" i="2"/>
  <c r="L690" i="2" s="1"/>
  <c r="J690" i="2"/>
  <c r="E690" i="2"/>
  <c r="H690" i="2" s="1"/>
  <c r="I690" i="2" s="1"/>
  <c r="H689" i="2"/>
  <c r="I689" i="2" s="1"/>
  <c r="J689" i="2" s="1"/>
  <c r="K689" i="2" s="1"/>
  <c r="E689" i="2"/>
  <c r="E688" i="2"/>
  <c r="H688" i="2" s="1"/>
  <c r="I688" i="2" s="1"/>
  <c r="J688" i="2" s="1"/>
  <c r="K688" i="2" s="1"/>
  <c r="L688" i="2" s="1"/>
  <c r="E687" i="2"/>
  <c r="H687" i="2" s="1"/>
  <c r="I687" i="2" s="1"/>
  <c r="J687" i="2" s="1"/>
  <c r="K687" i="2" s="1"/>
  <c r="L686" i="2"/>
  <c r="I686" i="2"/>
  <c r="J686" i="2" s="1"/>
  <c r="K686" i="2" s="1"/>
  <c r="H686" i="2"/>
  <c r="E686" i="2"/>
  <c r="J685" i="2"/>
  <c r="K685" i="2" s="1"/>
  <c r="I685" i="2"/>
  <c r="E685" i="2"/>
  <c r="H685" i="2" s="1"/>
  <c r="K684" i="2"/>
  <c r="L684" i="2" s="1"/>
  <c r="H684" i="2"/>
  <c r="I684" i="2" s="1"/>
  <c r="J684" i="2" s="1"/>
  <c r="E684" i="2"/>
  <c r="H683" i="2"/>
  <c r="I683" i="2" s="1"/>
  <c r="J683" i="2" s="1"/>
  <c r="K683" i="2" s="1"/>
  <c r="E683" i="2"/>
  <c r="E682" i="2"/>
  <c r="H682" i="2" s="1"/>
  <c r="I682" i="2" s="1"/>
  <c r="J682" i="2" s="1"/>
  <c r="K682" i="2" s="1"/>
  <c r="L682" i="2" s="1"/>
  <c r="E681" i="2"/>
  <c r="H681" i="2" s="1"/>
  <c r="I681" i="2" s="1"/>
  <c r="J681" i="2" s="1"/>
  <c r="K681" i="2" s="1"/>
  <c r="J680" i="2"/>
  <c r="K680" i="2" s="1"/>
  <c r="L680" i="2" s="1"/>
  <c r="I680" i="2"/>
  <c r="H680" i="2"/>
  <c r="E680" i="2"/>
  <c r="K679" i="2"/>
  <c r="J679" i="2"/>
  <c r="E679" i="2"/>
  <c r="H679" i="2" s="1"/>
  <c r="I679" i="2" s="1"/>
  <c r="I678" i="2"/>
  <c r="J678" i="2" s="1"/>
  <c r="K678" i="2" s="1"/>
  <c r="L678" i="2" s="1"/>
  <c r="H678" i="2"/>
  <c r="E678" i="2"/>
  <c r="I677" i="2"/>
  <c r="J677" i="2" s="1"/>
  <c r="K677" i="2" s="1"/>
  <c r="H677" i="2"/>
  <c r="E677" i="2"/>
  <c r="K676" i="2"/>
  <c r="L676" i="2" s="1"/>
  <c r="H676" i="2"/>
  <c r="I676" i="2" s="1"/>
  <c r="J676" i="2" s="1"/>
  <c r="E676" i="2"/>
  <c r="H675" i="2"/>
  <c r="I675" i="2" s="1"/>
  <c r="J675" i="2" s="1"/>
  <c r="K675" i="2" s="1"/>
  <c r="E675" i="2"/>
  <c r="E674" i="2"/>
  <c r="H674" i="2" s="1"/>
  <c r="I674" i="2" s="1"/>
  <c r="J674" i="2" s="1"/>
  <c r="K674" i="2" s="1"/>
  <c r="L674" i="2" s="1"/>
  <c r="E673" i="2"/>
  <c r="H673" i="2" s="1"/>
  <c r="I673" i="2" s="1"/>
  <c r="J673" i="2" s="1"/>
  <c r="K673" i="2" s="1"/>
  <c r="J672" i="2"/>
  <c r="K672" i="2" s="1"/>
  <c r="L672" i="2" s="1"/>
  <c r="I672" i="2"/>
  <c r="E672" i="2"/>
  <c r="H672" i="2" s="1"/>
  <c r="J671" i="2"/>
  <c r="K671" i="2" s="1"/>
  <c r="E671" i="2"/>
  <c r="H671" i="2" s="1"/>
  <c r="I671" i="2" s="1"/>
  <c r="H670" i="2"/>
  <c r="I670" i="2" s="1"/>
  <c r="J670" i="2" s="1"/>
  <c r="K670" i="2" s="1"/>
  <c r="L670" i="2" s="1"/>
  <c r="E670" i="2"/>
  <c r="E669" i="2"/>
  <c r="H669" i="2" s="1"/>
  <c r="I669" i="2" s="1"/>
  <c r="J669" i="2" s="1"/>
  <c r="K669" i="2" s="1"/>
  <c r="E668" i="2"/>
  <c r="H668" i="2" s="1"/>
  <c r="I668" i="2" s="1"/>
  <c r="J668" i="2" s="1"/>
  <c r="K668" i="2" s="1"/>
  <c r="L668" i="2" s="1"/>
  <c r="I667" i="2"/>
  <c r="J667" i="2" s="1"/>
  <c r="K667" i="2" s="1"/>
  <c r="H667" i="2"/>
  <c r="E667" i="2"/>
  <c r="K666" i="2"/>
  <c r="L666" i="2" s="1"/>
  <c r="J666" i="2"/>
  <c r="E666" i="2"/>
  <c r="H666" i="2" s="1"/>
  <c r="I666" i="2" s="1"/>
  <c r="H665" i="2"/>
  <c r="I665" i="2" s="1"/>
  <c r="J665" i="2" s="1"/>
  <c r="K665" i="2" s="1"/>
  <c r="E665" i="2"/>
  <c r="E664" i="2"/>
  <c r="H664" i="2" s="1"/>
  <c r="I664" i="2" s="1"/>
  <c r="J664" i="2" s="1"/>
  <c r="K664" i="2" s="1"/>
  <c r="L664" i="2" s="1"/>
  <c r="E663" i="2"/>
  <c r="H663" i="2" s="1"/>
  <c r="I663" i="2" s="1"/>
  <c r="J663" i="2" s="1"/>
  <c r="K663" i="2" s="1"/>
  <c r="L662" i="2"/>
  <c r="I662" i="2"/>
  <c r="J662" i="2" s="1"/>
  <c r="K662" i="2" s="1"/>
  <c r="H662" i="2"/>
  <c r="E662" i="2"/>
  <c r="J661" i="2"/>
  <c r="K661" i="2" s="1"/>
  <c r="I661" i="2"/>
  <c r="E661" i="2"/>
  <c r="H661" i="2" s="1"/>
  <c r="K660" i="2"/>
  <c r="L660" i="2" s="1"/>
  <c r="H660" i="2"/>
  <c r="I660" i="2" s="1"/>
  <c r="J660" i="2" s="1"/>
  <c r="E660" i="2"/>
  <c r="H659" i="2"/>
  <c r="I659" i="2" s="1"/>
  <c r="J659" i="2" s="1"/>
  <c r="K659" i="2" s="1"/>
  <c r="E659" i="2"/>
  <c r="E658" i="2"/>
  <c r="H658" i="2" s="1"/>
  <c r="I658" i="2" s="1"/>
  <c r="J658" i="2" s="1"/>
  <c r="K658" i="2" s="1"/>
  <c r="L658" i="2" s="1"/>
  <c r="E657" i="2"/>
  <c r="H657" i="2" s="1"/>
  <c r="I657" i="2" s="1"/>
  <c r="J657" i="2" s="1"/>
  <c r="K657" i="2" s="1"/>
  <c r="J656" i="2"/>
  <c r="K656" i="2" s="1"/>
  <c r="L656" i="2" s="1"/>
  <c r="I656" i="2"/>
  <c r="E656" i="2"/>
  <c r="H656" i="2" s="1"/>
  <c r="J655" i="2"/>
  <c r="K655" i="2" s="1"/>
  <c r="E655" i="2"/>
  <c r="H655" i="2" s="1"/>
  <c r="I655" i="2" s="1"/>
  <c r="H654" i="2"/>
  <c r="I654" i="2" s="1"/>
  <c r="J654" i="2" s="1"/>
  <c r="K654" i="2" s="1"/>
  <c r="L654" i="2" s="1"/>
  <c r="E654" i="2"/>
  <c r="E653" i="2"/>
  <c r="H653" i="2" s="1"/>
  <c r="I653" i="2" s="1"/>
  <c r="J653" i="2" s="1"/>
  <c r="K653" i="2" s="1"/>
  <c r="E652" i="2"/>
  <c r="H652" i="2" s="1"/>
  <c r="I652" i="2" s="1"/>
  <c r="J652" i="2" s="1"/>
  <c r="K652" i="2" s="1"/>
  <c r="L652" i="2" s="1"/>
  <c r="I651" i="2"/>
  <c r="J651" i="2" s="1"/>
  <c r="K651" i="2" s="1"/>
  <c r="H651" i="2"/>
  <c r="E651" i="2"/>
  <c r="K650" i="2"/>
  <c r="L650" i="2" s="1"/>
  <c r="J650" i="2"/>
  <c r="E650" i="2"/>
  <c r="H650" i="2" s="1"/>
  <c r="I650" i="2" s="1"/>
  <c r="H649" i="2"/>
  <c r="I649" i="2" s="1"/>
  <c r="J649" i="2" s="1"/>
  <c r="K649" i="2" s="1"/>
  <c r="E649" i="2"/>
  <c r="E648" i="2"/>
  <c r="H648" i="2" s="1"/>
  <c r="I648" i="2" s="1"/>
  <c r="J648" i="2" s="1"/>
  <c r="K648" i="2" s="1"/>
  <c r="L648" i="2" s="1"/>
  <c r="E647" i="2"/>
  <c r="H647" i="2" s="1"/>
  <c r="I647" i="2" s="1"/>
  <c r="J647" i="2" s="1"/>
  <c r="K647" i="2" s="1"/>
  <c r="L646" i="2"/>
  <c r="I646" i="2"/>
  <c r="J646" i="2" s="1"/>
  <c r="K646" i="2" s="1"/>
  <c r="H646" i="2"/>
  <c r="E646" i="2"/>
  <c r="J645" i="2"/>
  <c r="K645" i="2" s="1"/>
  <c r="I645" i="2"/>
  <c r="E645" i="2"/>
  <c r="H645" i="2" s="1"/>
  <c r="K644" i="2"/>
  <c r="L644" i="2" s="1"/>
  <c r="H644" i="2"/>
  <c r="I644" i="2" s="1"/>
  <c r="J644" i="2" s="1"/>
  <c r="E644" i="2"/>
  <c r="H643" i="2"/>
  <c r="I643" i="2" s="1"/>
  <c r="J643" i="2" s="1"/>
  <c r="K643" i="2" s="1"/>
  <c r="E643" i="2"/>
  <c r="E642" i="2"/>
  <c r="H642" i="2" s="1"/>
  <c r="I642" i="2" s="1"/>
  <c r="J642" i="2" s="1"/>
  <c r="K642" i="2" s="1"/>
  <c r="L642" i="2" s="1"/>
  <c r="E641" i="2"/>
  <c r="H641" i="2" s="1"/>
  <c r="I641" i="2" s="1"/>
  <c r="J641" i="2" s="1"/>
  <c r="K641" i="2" s="1"/>
  <c r="J640" i="2"/>
  <c r="K640" i="2" s="1"/>
  <c r="L640" i="2" s="1"/>
  <c r="I640" i="2"/>
  <c r="E640" i="2"/>
  <c r="H640" i="2" s="1"/>
  <c r="J639" i="2"/>
  <c r="K639" i="2" s="1"/>
  <c r="E639" i="2"/>
  <c r="H639" i="2" s="1"/>
  <c r="I639" i="2" s="1"/>
  <c r="H638" i="2"/>
  <c r="I638" i="2" s="1"/>
  <c r="J638" i="2" s="1"/>
  <c r="K638" i="2" s="1"/>
  <c r="L638" i="2" s="1"/>
  <c r="E638" i="2"/>
  <c r="E637" i="2"/>
  <c r="H637" i="2" s="1"/>
  <c r="I637" i="2" s="1"/>
  <c r="J637" i="2" s="1"/>
  <c r="K637" i="2" s="1"/>
  <c r="E636" i="2"/>
  <c r="H636" i="2" s="1"/>
  <c r="I636" i="2" s="1"/>
  <c r="J636" i="2" s="1"/>
  <c r="K636" i="2" s="1"/>
  <c r="L636" i="2" s="1"/>
  <c r="I635" i="2"/>
  <c r="J635" i="2" s="1"/>
  <c r="K635" i="2" s="1"/>
  <c r="H635" i="2"/>
  <c r="E635" i="2"/>
  <c r="K634" i="2"/>
  <c r="L634" i="2" s="1"/>
  <c r="J634" i="2"/>
  <c r="E634" i="2"/>
  <c r="H634" i="2" s="1"/>
  <c r="I634" i="2" s="1"/>
  <c r="H633" i="2"/>
  <c r="I633" i="2" s="1"/>
  <c r="J633" i="2" s="1"/>
  <c r="K633" i="2" s="1"/>
  <c r="E633" i="2"/>
  <c r="I632" i="2"/>
  <c r="J632" i="2" s="1"/>
  <c r="K632" i="2" s="1"/>
  <c r="L632" i="2" s="1"/>
  <c r="H632" i="2"/>
  <c r="E632" i="2"/>
  <c r="E631" i="2"/>
  <c r="H631" i="2" s="1"/>
  <c r="I631" i="2" s="1"/>
  <c r="J631" i="2" s="1"/>
  <c r="K631" i="2" s="1"/>
  <c r="H630" i="2"/>
  <c r="I630" i="2" s="1"/>
  <c r="J630" i="2" s="1"/>
  <c r="K630" i="2" s="1"/>
  <c r="L630" i="2" s="1"/>
  <c r="E630" i="2"/>
  <c r="E629" i="2"/>
  <c r="H629" i="2" s="1"/>
  <c r="I629" i="2" s="1"/>
  <c r="J629" i="2" s="1"/>
  <c r="K629" i="2" s="1"/>
  <c r="E628" i="2"/>
  <c r="H628" i="2" s="1"/>
  <c r="I628" i="2" s="1"/>
  <c r="J628" i="2" s="1"/>
  <c r="K628" i="2" s="1"/>
  <c r="L628" i="2" s="1"/>
  <c r="I627" i="2"/>
  <c r="J627" i="2" s="1"/>
  <c r="K627" i="2" s="1"/>
  <c r="H627" i="2"/>
  <c r="E627" i="2"/>
  <c r="J626" i="2"/>
  <c r="K626" i="2" s="1"/>
  <c r="L626" i="2" s="1"/>
  <c r="E626" i="2"/>
  <c r="H626" i="2" s="1"/>
  <c r="I626" i="2" s="1"/>
  <c r="E625" i="2"/>
  <c r="H625" i="2" s="1"/>
  <c r="I625" i="2" s="1"/>
  <c r="J625" i="2" s="1"/>
  <c r="K625" i="2" s="1"/>
  <c r="E624" i="2"/>
  <c r="H624" i="2" s="1"/>
  <c r="I624" i="2" s="1"/>
  <c r="J624" i="2" s="1"/>
  <c r="K624" i="2" s="1"/>
  <c r="L624" i="2" s="1"/>
  <c r="K623" i="2"/>
  <c r="J623" i="2"/>
  <c r="E623" i="2"/>
  <c r="H623" i="2" s="1"/>
  <c r="I623" i="2" s="1"/>
  <c r="I622" i="2"/>
  <c r="J622" i="2" s="1"/>
  <c r="K622" i="2" s="1"/>
  <c r="L622" i="2" s="1"/>
  <c r="H622" i="2"/>
  <c r="E622" i="2"/>
  <c r="I621" i="2"/>
  <c r="J621" i="2" s="1"/>
  <c r="K621" i="2" s="1"/>
  <c r="E621" i="2"/>
  <c r="H621" i="2" s="1"/>
  <c r="H620" i="2"/>
  <c r="I620" i="2" s="1"/>
  <c r="J620" i="2" s="1"/>
  <c r="K620" i="2" s="1"/>
  <c r="L620" i="2" s="1"/>
  <c r="E620" i="2"/>
  <c r="H619" i="2"/>
  <c r="I619" i="2" s="1"/>
  <c r="J619" i="2" s="1"/>
  <c r="K619" i="2" s="1"/>
  <c r="E619" i="2"/>
  <c r="E618" i="2"/>
  <c r="H618" i="2" s="1"/>
  <c r="I618" i="2" s="1"/>
  <c r="J618" i="2" s="1"/>
  <c r="K618" i="2" s="1"/>
  <c r="L618" i="2" s="1"/>
  <c r="K617" i="2"/>
  <c r="H617" i="2"/>
  <c r="I617" i="2" s="1"/>
  <c r="J617" i="2" s="1"/>
  <c r="E617" i="2"/>
  <c r="I616" i="2"/>
  <c r="J616" i="2" s="1"/>
  <c r="K616" i="2" s="1"/>
  <c r="L616" i="2" s="1"/>
  <c r="E616" i="2"/>
  <c r="H616" i="2" s="1"/>
  <c r="E615" i="2"/>
  <c r="H615" i="2" s="1"/>
  <c r="I615" i="2" s="1"/>
  <c r="J615" i="2" s="1"/>
  <c r="K615" i="2" s="1"/>
  <c r="H614" i="2"/>
  <c r="I614" i="2" s="1"/>
  <c r="J614" i="2" s="1"/>
  <c r="K614" i="2" s="1"/>
  <c r="L614" i="2" s="1"/>
  <c r="E614" i="2"/>
  <c r="E613" i="2"/>
  <c r="H613" i="2" s="1"/>
  <c r="I613" i="2" s="1"/>
  <c r="J613" i="2" s="1"/>
  <c r="K613" i="2" s="1"/>
  <c r="E612" i="2"/>
  <c r="H612" i="2" s="1"/>
  <c r="I612" i="2" s="1"/>
  <c r="J612" i="2" s="1"/>
  <c r="K612" i="2" s="1"/>
  <c r="L612" i="2" s="1"/>
  <c r="I611" i="2"/>
  <c r="J611" i="2" s="1"/>
  <c r="K611" i="2" s="1"/>
  <c r="H611" i="2"/>
  <c r="E611" i="2"/>
  <c r="J610" i="2"/>
  <c r="K610" i="2" s="1"/>
  <c r="L610" i="2" s="1"/>
  <c r="E610" i="2"/>
  <c r="H610" i="2" s="1"/>
  <c r="I610" i="2" s="1"/>
  <c r="E609" i="2"/>
  <c r="H609" i="2" s="1"/>
  <c r="I609" i="2" s="1"/>
  <c r="J609" i="2" s="1"/>
  <c r="K609" i="2" s="1"/>
  <c r="E608" i="2"/>
  <c r="H608" i="2" s="1"/>
  <c r="I608" i="2" s="1"/>
  <c r="J608" i="2" s="1"/>
  <c r="K608" i="2" s="1"/>
  <c r="L608" i="2" s="1"/>
  <c r="K607" i="2"/>
  <c r="J607" i="2"/>
  <c r="E607" i="2"/>
  <c r="H607" i="2" s="1"/>
  <c r="I607" i="2" s="1"/>
  <c r="I606" i="2"/>
  <c r="J606" i="2" s="1"/>
  <c r="K606" i="2" s="1"/>
  <c r="L606" i="2" s="1"/>
  <c r="H606" i="2"/>
  <c r="E606" i="2"/>
  <c r="I605" i="2"/>
  <c r="J605" i="2" s="1"/>
  <c r="K605" i="2" s="1"/>
  <c r="E605" i="2"/>
  <c r="H605" i="2" s="1"/>
  <c r="H604" i="2"/>
  <c r="I604" i="2" s="1"/>
  <c r="J604" i="2" s="1"/>
  <c r="K604" i="2" s="1"/>
  <c r="L604" i="2" s="1"/>
  <c r="E604" i="2"/>
  <c r="H603" i="2"/>
  <c r="I603" i="2" s="1"/>
  <c r="J603" i="2" s="1"/>
  <c r="K603" i="2" s="1"/>
  <c r="E603" i="2"/>
  <c r="E602" i="2"/>
  <c r="H602" i="2" s="1"/>
  <c r="I602" i="2" s="1"/>
  <c r="J602" i="2" s="1"/>
  <c r="K602" i="2" s="1"/>
  <c r="L602" i="2" s="1"/>
  <c r="K601" i="2"/>
  <c r="H601" i="2"/>
  <c r="I601" i="2" s="1"/>
  <c r="J601" i="2" s="1"/>
  <c r="E601" i="2"/>
  <c r="I600" i="2"/>
  <c r="J600" i="2" s="1"/>
  <c r="K600" i="2" s="1"/>
  <c r="L600" i="2" s="1"/>
  <c r="E600" i="2"/>
  <c r="H600" i="2" s="1"/>
  <c r="E599" i="2"/>
  <c r="H599" i="2" s="1"/>
  <c r="I599" i="2" s="1"/>
  <c r="J599" i="2" s="1"/>
  <c r="K599" i="2" s="1"/>
  <c r="H598" i="2"/>
  <c r="I598" i="2" s="1"/>
  <c r="J598" i="2" s="1"/>
  <c r="K598" i="2" s="1"/>
  <c r="L598" i="2" s="1"/>
  <c r="E598" i="2"/>
  <c r="E597" i="2"/>
  <c r="H597" i="2" s="1"/>
  <c r="I597" i="2" s="1"/>
  <c r="J597" i="2" s="1"/>
  <c r="K597" i="2" s="1"/>
  <c r="E596" i="2"/>
  <c r="H596" i="2" s="1"/>
  <c r="I596" i="2" s="1"/>
  <c r="J596" i="2" s="1"/>
  <c r="K596" i="2" s="1"/>
  <c r="L596" i="2" s="1"/>
  <c r="I595" i="2"/>
  <c r="J595" i="2" s="1"/>
  <c r="K595" i="2" s="1"/>
  <c r="H595" i="2"/>
  <c r="E595" i="2"/>
  <c r="J594" i="2"/>
  <c r="K594" i="2" s="1"/>
  <c r="L594" i="2" s="1"/>
  <c r="E594" i="2"/>
  <c r="H594" i="2" s="1"/>
  <c r="I594" i="2" s="1"/>
  <c r="E593" i="2"/>
  <c r="H593" i="2" s="1"/>
  <c r="I593" i="2" s="1"/>
  <c r="J593" i="2" s="1"/>
  <c r="K593" i="2" s="1"/>
  <c r="E592" i="2"/>
  <c r="H592" i="2" s="1"/>
  <c r="I592" i="2" s="1"/>
  <c r="J592" i="2" s="1"/>
  <c r="K592" i="2" s="1"/>
  <c r="L592" i="2" s="1"/>
  <c r="K591" i="2"/>
  <c r="J591" i="2"/>
  <c r="E591" i="2"/>
  <c r="H591" i="2" s="1"/>
  <c r="I591" i="2" s="1"/>
  <c r="I590" i="2"/>
  <c r="J590" i="2" s="1"/>
  <c r="K590" i="2" s="1"/>
  <c r="L590" i="2" s="1"/>
  <c r="H590" i="2"/>
  <c r="E590" i="2"/>
  <c r="I589" i="2"/>
  <c r="J589" i="2" s="1"/>
  <c r="K589" i="2" s="1"/>
  <c r="E589" i="2"/>
  <c r="H589" i="2" s="1"/>
  <c r="H588" i="2"/>
  <c r="I588" i="2" s="1"/>
  <c r="J588" i="2" s="1"/>
  <c r="K588" i="2" s="1"/>
  <c r="L588" i="2" s="1"/>
  <c r="E588" i="2"/>
  <c r="H587" i="2"/>
  <c r="I587" i="2" s="1"/>
  <c r="J587" i="2" s="1"/>
  <c r="K587" i="2" s="1"/>
  <c r="E587" i="2"/>
  <c r="E586" i="2"/>
  <c r="H586" i="2" s="1"/>
  <c r="I586" i="2" s="1"/>
  <c r="J586" i="2" s="1"/>
  <c r="K586" i="2" s="1"/>
  <c r="L586" i="2" s="1"/>
  <c r="K585" i="2"/>
  <c r="H585" i="2"/>
  <c r="I585" i="2" s="1"/>
  <c r="J585" i="2" s="1"/>
  <c r="E585" i="2"/>
  <c r="I584" i="2"/>
  <c r="J584" i="2" s="1"/>
  <c r="K584" i="2" s="1"/>
  <c r="L584" i="2" s="1"/>
  <c r="H584" i="2"/>
  <c r="E584" i="2"/>
  <c r="J583" i="2"/>
  <c r="K583" i="2" s="1"/>
  <c r="E583" i="2"/>
  <c r="H583" i="2" s="1"/>
  <c r="I583" i="2" s="1"/>
  <c r="H582" i="2"/>
  <c r="I582" i="2" s="1"/>
  <c r="J582" i="2" s="1"/>
  <c r="K582" i="2" s="1"/>
  <c r="L582" i="2" s="1"/>
  <c r="E582" i="2"/>
  <c r="I581" i="2"/>
  <c r="J581" i="2" s="1"/>
  <c r="K581" i="2" s="1"/>
  <c r="H581" i="2"/>
  <c r="E581" i="2"/>
  <c r="H580" i="2"/>
  <c r="I580" i="2" s="1"/>
  <c r="J580" i="2" s="1"/>
  <c r="K580" i="2" s="1"/>
  <c r="L580" i="2" s="1"/>
  <c r="E580" i="2"/>
  <c r="I579" i="2"/>
  <c r="J579" i="2" s="1"/>
  <c r="K579" i="2" s="1"/>
  <c r="L579" i="2" s="1"/>
  <c r="H579" i="2"/>
  <c r="E579" i="2"/>
  <c r="H578" i="2"/>
  <c r="I578" i="2" s="1"/>
  <c r="J578" i="2" s="1"/>
  <c r="K578" i="2" s="1"/>
  <c r="L578" i="2" s="1"/>
  <c r="E578" i="2"/>
  <c r="I577" i="2"/>
  <c r="J577" i="2" s="1"/>
  <c r="K577" i="2" s="1"/>
  <c r="L577" i="2" s="1"/>
  <c r="H577" i="2"/>
  <c r="E577" i="2"/>
  <c r="H576" i="2"/>
  <c r="I576" i="2" s="1"/>
  <c r="J576" i="2" s="1"/>
  <c r="K576" i="2" s="1"/>
  <c r="L576" i="2" s="1"/>
  <c r="E576" i="2"/>
  <c r="I575" i="2"/>
  <c r="J575" i="2" s="1"/>
  <c r="K575" i="2" s="1"/>
  <c r="L575" i="2" s="1"/>
  <c r="H575" i="2"/>
  <c r="E575" i="2"/>
  <c r="H574" i="2"/>
  <c r="I574" i="2" s="1"/>
  <c r="J574" i="2" s="1"/>
  <c r="K574" i="2" s="1"/>
  <c r="L574" i="2" s="1"/>
  <c r="E574" i="2"/>
  <c r="I573" i="2"/>
  <c r="J573" i="2" s="1"/>
  <c r="K573" i="2" s="1"/>
  <c r="L573" i="2" s="1"/>
  <c r="H573" i="2"/>
  <c r="E573" i="2"/>
  <c r="H572" i="2"/>
  <c r="I572" i="2" s="1"/>
  <c r="J572" i="2" s="1"/>
  <c r="K572" i="2" s="1"/>
  <c r="L572" i="2" s="1"/>
  <c r="E572" i="2"/>
  <c r="I571" i="2"/>
  <c r="J571" i="2" s="1"/>
  <c r="K571" i="2" s="1"/>
  <c r="L571" i="2" s="1"/>
  <c r="H571" i="2"/>
  <c r="E571" i="2"/>
  <c r="H570" i="2"/>
  <c r="I570" i="2" s="1"/>
  <c r="J570" i="2" s="1"/>
  <c r="K570" i="2" s="1"/>
  <c r="L570" i="2" s="1"/>
  <c r="E570" i="2"/>
  <c r="I569" i="2"/>
  <c r="J569" i="2" s="1"/>
  <c r="K569" i="2" s="1"/>
  <c r="L569" i="2" s="1"/>
  <c r="H569" i="2"/>
  <c r="E569" i="2"/>
  <c r="H568" i="2"/>
  <c r="I568" i="2" s="1"/>
  <c r="J568" i="2" s="1"/>
  <c r="K568" i="2" s="1"/>
  <c r="L568" i="2" s="1"/>
  <c r="E568" i="2"/>
  <c r="I567" i="2"/>
  <c r="J567" i="2" s="1"/>
  <c r="K567" i="2" s="1"/>
  <c r="L567" i="2" s="1"/>
  <c r="H567" i="2"/>
  <c r="E567" i="2"/>
  <c r="H566" i="2"/>
  <c r="I566" i="2" s="1"/>
  <c r="J566" i="2" s="1"/>
  <c r="K566" i="2" s="1"/>
  <c r="L566" i="2" s="1"/>
  <c r="E566" i="2"/>
  <c r="I565" i="2"/>
  <c r="J565" i="2" s="1"/>
  <c r="K565" i="2" s="1"/>
  <c r="L565" i="2" s="1"/>
  <c r="H565" i="2"/>
  <c r="E565" i="2"/>
  <c r="H564" i="2"/>
  <c r="I564" i="2" s="1"/>
  <c r="J564" i="2" s="1"/>
  <c r="K564" i="2" s="1"/>
  <c r="L564" i="2" s="1"/>
  <c r="E564" i="2"/>
  <c r="I563" i="2"/>
  <c r="J563" i="2" s="1"/>
  <c r="K563" i="2" s="1"/>
  <c r="L563" i="2" s="1"/>
  <c r="H563" i="2"/>
  <c r="E563" i="2"/>
  <c r="H562" i="2"/>
  <c r="I562" i="2" s="1"/>
  <c r="J562" i="2" s="1"/>
  <c r="K562" i="2" s="1"/>
  <c r="L562" i="2" s="1"/>
  <c r="E562" i="2"/>
  <c r="I561" i="2"/>
  <c r="J561" i="2" s="1"/>
  <c r="K561" i="2" s="1"/>
  <c r="L561" i="2" s="1"/>
  <c r="H561" i="2"/>
  <c r="E561" i="2"/>
  <c r="H560" i="2"/>
  <c r="I560" i="2" s="1"/>
  <c r="J560" i="2" s="1"/>
  <c r="K560" i="2" s="1"/>
  <c r="L560" i="2" s="1"/>
  <c r="E560" i="2"/>
  <c r="I559" i="2"/>
  <c r="J559" i="2" s="1"/>
  <c r="K559" i="2" s="1"/>
  <c r="L559" i="2" s="1"/>
  <c r="H559" i="2"/>
  <c r="E559" i="2"/>
  <c r="H558" i="2"/>
  <c r="I558" i="2" s="1"/>
  <c r="J558" i="2" s="1"/>
  <c r="K558" i="2" s="1"/>
  <c r="L558" i="2" s="1"/>
  <c r="E558" i="2"/>
  <c r="I557" i="2"/>
  <c r="J557" i="2" s="1"/>
  <c r="K557" i="2" s="1"/>
  <c r="L557" i="2" s="1"/>
  <c r="H557" i="2"/>
  <c r="E557" i="2"/>
  <c r="H556" i="2"/>
  <c r="I556" i="2" s="1"/>
  <c r="J556" i="2" s="1"/>
  <c r="K556" i="2" s="1"/>
  <c r="L556" i="2" s="1"/>
  <c r="E556" i="2"/>
  <c r="I555" i="2"/>
  <c r="J555" i="2" s="1"/>
  <c r="K555" i="2" s="1"/>
  <c r="L555" i="2" s="1"/>
  <c r="H555" i="2"/>
  <c r="E555" i="2"/>
  <c r="H554" i="2"/>
  <c r="I554" i="2" s="1"/>
  <c r="J554" i="2" s="1"/>
  <c r="K554" i="2" s="1"/>
  <c r="L554" i="2" s="1"/>
  <c r="E554" i="2"/>
  <c r="E553" i="2"/>
  <c r="H553" i="2" s="1"/>
  <c r="I553" i="2" s="1"/>
  <c r="J553" i="2" s="1"/>
  <c r="K553" i="2" s="1"/>
  <c r="L553" i="2" s="1"/>
  <c r="E552" i="2"/>
  <c r="H552" i="2" s="1"/>
  <c r="I552" i="2" s="1"/>
  <c r="J552" i="2" s="1"/>
  <c r="K552" i="2" s="1"/>
  <c r="L552" i="2" s="1"/>
  <c r="J551" i="2"/>
  <c r="K551" i="2" s="1"/>
  <c r="L551" i="2" s="1"/>
  <c r="I551" i="2"/>
  <c r="H551" i="2"/>
  <c r="E551" i="2"/>
  <c r="E550" i="2"/>
  <c r="H550" i="2" s="1"/>
  <c r="I550" i="2" s="1"/>
  <c r="J550" i="2" s="1"/>
  <c r="K550" i="2" s="1"/>
  <c r="L550" i="2" s="1"/>
  <c r="E549" i="2"/>
  <c r="H549" i="2" s="1"/>
  <c r="I549" i="2" s="1"/>
  <c r="J549" i="2" s="1"/>
  <c r="K549" i="2" s="1"/>
  <c r="L549" i="2" s="1"/>
  <c r="E548" i="2"/>
  <c r="H548" i="2" s="1"/>
  <c r="I548" i="2" s="1"/>
  <c r="J548" i="2" s="1"/>
  <c r="K548" i="2" s="1"/>
  <c r="L548" i="2" s="1"/>
  <c r="J547" i="2"/>
  <c r="K547" i="2" s="1"/>
  <c r="L547" i="2" s="1"/>
  <c r="I547" i="2"/>
  <c r="E547" i="2"/>
  <c r="H547" i="2" s="1"/>
  <c r="K546" i="2"/>
  <c r="L546" i="2" s="1"/>
  <c r="H546" i="2"/>
  <c r="I546" i="2" s="1"/>
  <c r="J546" i="2" s="1"/>
  <c r="E546" i="2"/>
  <c r="I545" i="2"/>
  <c r="J545" i="2" s="1"/>
  <c r="K545" i="2" s="1"/>
  <c r="L545" i="2" s="1"/>
  <c r="E545" i="2"/>
  <c r="H545" i="2" s="1"/>
  <c r="H544" i="2"/>
  <c r="I544" i="2" s="1"/>
  <c r="J544" i="2" s="1"/>
  <c r="K544" i="2" s="1"/>
  <c r="L544" i="2" s="1"/>
  <c r="E544" i="2"/>
  <c r="I543" i="2"/>
  <c r="J543" i="2" s="1"/>
  <c r="K543" i="2" s="1"/>
  <c r="L543" i="2" s="1"/>
  <c r="H543" i="2"/>
  <c r="E543" i="2"/>
  <c r="H542" i="2"/>
  <c r="I542" i="2" s="1"/>
  <c r="J542" i="2" s="1"/>
  <c r="K542" i="2" s="1"/>
  <c r="L542" i="2" s="1"/>
  <c r="E542" i="2"/>
  <c r="I541" i="2"/>
  <c r="J541" i="2" s="1"/>
  <c r="K541" i="2" s="1"/>
  <c r="L541" i="2" s="1"/>
  <c r="H541" i="2"/>
  <c r="E541" i="2"/>
  <c r="H540" i="2"/>
  <c r="I540" i="2" s="1"/>
  <c r="J540" i="2" s="1"/>
  <c r="K540" i="2" s="1"/>
  <c r="L540" i="2" s="1"/>
  <c r="E540" i="2"/>
  <c r="I539" i="2"/>
  <c r="J539" i="2" s="1"/>
  <c r="K539" i="2" s="1"/>
  <c r="L539" i="2" s="1"/>
  <c r="H539" i="2"/>
  <c r="E539" i="2"/>
  <c r="H538" i="2"/>
  <c r="I538" i="2" s="1"/>
  <c r="J538" i="2" s="1"/>
  <c r="K538" i="2" s="1"/>
  <c r="L538" i="2" s="1"/>
  <c r="E538" i="2"/>
  <c r="E537" i="2"/>
  <c r="H537" i="2" s="1"/>
  <c r="I537" i="2" s="1"/>
  <c r="J537" i="2" s="1"/>
  <c r="K537" i="2" s="1"/>
  <c r="L537" i="2" s="1"/>
  <c r="E536" i="2"/>
  <c r="H536" i="2" s="1"/>
  <c r="I536" i="2" s="1"/>
  <c r="J536" i="2" s="1"/>
  <c r="K536" i="2" s="1"/>
  <c r="L536" i="2" s="1"/>
  <c r="J535" i="2"/>
  <c r="K535" i="2" s="1"/>
  <c r="L535" i="2" s="1"/>
  <c r="I535" i="2"/>
  <c r="H535" i="2"/>
  <c r="E535" i="2"/>
  <c r="E534" i="2"/>
  <c r="H534" i="2" s="1"/>
  <c r="I534" i="2" s="1"/>
  <c r="J534" i="2" s="1"/>
  <c r="K534" i="2" s="1"/>
  <c r="L534" i="2" s="1"/>
  <c r="J533" i="2"/>
  <c r="K533" i="2" s="1"/>
  <c r="L533" i="2" s="1"/>
  <c r="I533" i="2"/>
  <c r="H533" i="2"/>
  <c r="E533" i="2"/>
  <c r="E532" i="2"/>
  <c r="H532" i="2" s="1"/>
  <c r="I532" i="2" s="1"/>
  <c r="J532" i="2" s="1"/>
  <c r="K532" i="2" s="1"/>
  <c r="L532" i="2" s="1"/>
  <c r="E531" i="2"/>
  <c r="H531" i="2" s="1"/>
  <c r="I531" i="2" s="1"/>
  <c r="J531" i="2" s="1"/>
  <c r="K531" i="2" s="1"/>
  <c r="L531" i="2" s="1"/>
  <c r="E530" i="2"/>
  <c r="H530" i="2" s="1"/>
  <c r="I530" i="2" s="1"/>
  <c r="J530" i="2" s="1"/>
  <c r="K530" i="2" s="1"/>
  <c r="L530" i="2" s="1"/>
  <c r="J529" i="2"/>
  <c r="K529" i="2" s="1"/>
  <c r="L529" i="2" s="1"/>
  <c r="I529" i="2"/>
  <c r="E529" i="2"/>
  <c r="H529" i="2" s="1"/>
  <c r="K528" i="2"/>
  <c r="L528" i="2" s="1"/>
  <c r="H528" i="2"/>
  <c r="I528" i="2" s="1"/>
  <c r="J528" i="2" s="1"/>
  <c r="E528" i="2"/>
  <c r="I527" i="2"/>
  <c r="J527" i="2" s="1"/>
  <c r="K527" i="2" s="1"/>
  <c r="L527" i="2" s="1"/>
  <c r="H527" i="2"/>
  <c r="E527" i="2"/>
  <c r="K526" i="2"/>
  <c r="L526" i="2" s="1"/>
  <c r="H526" i="2"/>
  <c r="I526" i="2" s="1"/>
  <c r="J526" i="2" s="1"/>
  <c r="E526" i="2"/>
  <c r="I525" i="2"/>
  <c r="J525" i="2" s="1"/>
  <c r="K525" i="2" s="1"/>
  <c r="L525" i="2" s="1"/>
  <c r="E525" i="2"/>
  <c r="H525" i="2" s="1"/>
  <c r="H524" i="2"/>
  <c r="I524" i="2" s="1"/>
  <c r="J524" i="2" s="1"/>
  <c r="K524" i="2" s="1"/>
  <c r="L524" i="2" s="1"/>
  <c r="E524" i="2"/>
  <c r="I523" i="2"/>
  <c r="J523" i="2" s="1"/>
  <c r="K523" i="2" s="1"/>
  <c r="L523" i="2" s="1"/>
  <c r="H523" i="2"/>
  <c r="E523" i="2"/>
  <c r="H522" i="2"/>
  <c r="I522" i="2" s="1"/>
  <c r="J522" i="2" s="1"/>
  <c r="K522" i="2" s="1"/>
  <c r="L522" i="2" s="1"/>
  <c r="E522" i="2"/>
  <c r="E521" i="2"/>
  <c r="H521" i="2" s="1"/>
  <c r="I521" i="2" s="1"/>
  <c r="J521" i="2" s="1"/>
  <c r="K521" i="2" s="1"/>
  <c r="L521" i="2" s="1"/>
  <c r="E520" i="2"/>
  <c r="H520" i="2" s="1"/>
  <c r="I520" i="2" s="1"/>
  <c r="J520" i="2" s="1"/>
  <c r="K520" i="2" s="1"/>
  <c r="L520" i="2" s="1"/>
  <c r="J519" i="2"/>
  <c r="K519" i="2" s="1"/>
  <c r="L519" i="2" s="1"/>
  <c r="I519" i="2"/>
  <c r="H519" i="2"/>
  <c r="E519" i="2"/>
  <c r="E518" i="2"/>
  <c r="H518" i="2" s="1"/>
  <c r="I518" i="2" s="1"/>
  <c r="J518" i="2" s="1"/>
  <c r="K518" i="2" s="1"/>
  <c r="L518" i="2" s="1"/>
  <c r="E517" i="2"/>
  <c r="H517" i="2" s="1"/>
  <c r="I517" i="2" s="1"/>
  <c r="J517" i="2" s="1"/>
  <c r="K517" i="2" s="1"/>
  <c r="L517" i="2" s="1"/>
  <c r="E516" i="2"/>
  <c r="H516" i="2" s="1"/>
  <c r="I516" i="2" s="1"/>
  <c r="J516" i="2" s="1"/>
  <c r="K516" i="2" s="1"/>
  <c r="L516" i="2" s="1"/>
  <c r="J515" i="2"/>
  <c r="K515" i="2" s="1"/>
  <c r="L515" i="2" s="1"/>
  <c r="I515" i="2"/>
  <c r="H515" i="2"/>
  <c r="E515" i="2"/>
  <c r="E514" i="2"/>
  <c r="H514" i="2" s="1"/>
  <c r="I514" i="2" s="1"/>
  <c r="J514" i="2" s="1"/>
  <c r="K514" i="2" s="1"/>
  <c r="L514" i="2" s="1"/>
  <c r="J513" i="2"/>
  <c r="K513" i="2" s="1"/>
  <c r="L513" i="2" s="1"/>
  <c r="I513" i="2"/>
  <c r="H513" i="2"/>
  <c r="E513" i="2"/>
  <c r="E512" i="2"/>
  <c r="H512" i="2" s="1"/>
  <c r="I512" i="2" s="1"/>
  <c r="J512" i="2" s="1"/>
  <c r="K512" i="2" s="1"/>
  <c r="L512" i="2" s="1"/>
  <c r="J511" i="2"/>
  <c r="K511" i="2" s="1"/>
  <c r="L511" i="2" s="1"/>
  <c r="I511" i="2"/>
  <c r="E511" i="2"/>
  <c r="H511" i="2" s="1"/>
  <c r="K510" i="2"/>
  <c r="L510" i="2" s="1"/>
  <c r="H510" i="2"/>
  <c r="I510" i="2" s="1"/>
  <c r="J510" i="2" s="1"/>
  <c r="E510" i="2"/>
  <c r="I509" i="2"/>
  <c r="J509" i="2" s="1"/>
  <c r="K509" i="2" s="1"/>
  <c r="L509" i="2" s="1"/>
  <c r="H509" i="2"/>
  <c r="E509" i="2"/>
  <c r="K508" i="2"/>
  <c r="L508" i="2" s="1"/>
  <c r="H508" i="2"/>
  <c r="I508" i="2" s="1"/>
  <c r="J508" i="2" s="1"/>
  <c r="E508" i="2"/>
  <c r="I507" i="2"/>
  <c r="J507" i="2" s="1"/>
  <c r="K507" i="2" s="1"/>
  <c r="L507" i="2" s="1"/>
  <c r="E507" i="2"/>
  <c r="H507" i="2" s="1"/>
  <c r="H506" i="2"/>
  <c r="I506" i="2" s="1"/>
  <c r="J506" i="2" s="1"/>
  <c r="K506" i="2" s="1"/>
  <c r="L506" i="2" s="1"/>
  <c r="E506" i="2"/>
  <c r="I505" i="2"/>
  <c r="J505" i="2" s="1"/>
  <c r="K505" i="2" s="1"/>
  <c r="L505" i="2" s="1"/>
  <c r="H505" i="2"/>
  <c r="E505" i="2"/>
  <c r="H504" i="2"/>
  <c r="I504" i="2" s="1"/>
  <c r="J504" i="2" s="1"/>
  <c r="K504" i="2" s="1"/>
  <c r="L504" i="2" s="1"/>
  <c r="E504" i="2"/>
  <c r="I503" i="2"/>
  <c r="J503" i="2" s="1"/>
  <c r="K503" i="2" s="1"/>
  <c r="L503" i="2" s="1"/>
  <c r="H503" i="2"/>
  <c r="E503" i="2"/>
  <c r="H502" i="2"/>
  <c r="I502" i="2" s="1"/>
  <c r="J502" i="2" s="1"/>
  <c r="K502" i="2" s="1"/>
  <c r="L502" i="2" s="1"/>
  <c r="E502" i="2"/>
  <c r="I501" i="2"/>
  <c r="J501" i="2" s="1"/>
  <c r="K501" i="2" s="1"/>
  <c r="L501" i="2" s="1"/>
  <c r="H501" i="2"/>
  <c r="E501" i="2"/>
  <c r="H500" i="2"/>
  <c r="I500" i="2" s="1"/>
  <c r="J500" i="2" s="1"/>
  <c r="K500" i="2" s="1"/>
  <c r="L500" i="2" s="1"/>
  <c r="E500" i="2"/>
  <c r="I499" i="2"/>
  <c r="J499" i="2" s="1"/>
  <c r="K499" i="2" s="1"/>
  <c r="L499" i="2" s="1"/>
  <c r="H499" i="2"/>
  <c r="E499" i="2"/>
  <c r="H498" i="2"/>
  <c r="I498" i="2" s="1"/>
  <c r="J498" i="2" s="1"/>
  <c r="K498" i="2" s="1"/>
  <c r="L498" i="2" s="1"/>
  <c r="E498" i="2"/>
  <c r="E497" i="2"/>
  <c r="H497" i="2" s="1"/>
  <c r="I497" i="2" s="1"/>
  <c r="J497" i="2" s="1"/>
  <c r="K497" i="2" s="1"/>
  <c r="L497" i="2" s="1"/>
  <c r="E496" i="2"/>
  <c r="H496" i="2" s="1"/>
  <c r="I496" i="2" s="1"/>
  <c r="J496" i="2" s="1"/>
  <c r="K496" i="2" s="1"/>
  <c r="L496" i="2" s="1"/>
  <c r="E495" i="2"/>
  <c r="H495" i="2" s="1"/>
  <c r="I495" i="2" s="1"/>
  <c r="J495" i="2" s="1"/>
  <c r="K495" i="2" s="1"/>
  <c r="L495" i="2" s="1"/>
  <c r="E494" i="2"/>
  <c r="H494" i="2" s="1"/>
  <c r="I494" i="2" s="1"/>
  <c r="J494" i="2" s="1"/>
  <c r="K494" i="2" s="1"/>
  <c r="L494" i="2" s="1"/>
  <c r="J493" i="2"/>
  <c r="K493" i="2" s="1"/>
  <c r="L493" i="2" s="1"/>
  <c r="I493" i="2"/>
  <c r="H493" i="2"/>
  <c r="E493" i="2"/>
  <c r="E492" i="2"/>
  <c r="H492" i="2" s="1"/>
  <c r="I492" i="2" s="1"/>
  <c r="J492" i="2" s="1"/>
  <c r="K492" i="2" s="1"/>
  <c r="L492" i="2" s="1"/>
  <c r="J491" i="2"/>
  <c r="K491" i="2" s="1"/>
  <c r="L491" i="2" s="1"/>
  <c r="I491" i="2"/>
  <c r="H491" i="2"/>
  <c r="E491" i="2"/>
  <c r="E490" i="2"/>
  <c r="H490" i="2" s="1"/>
  <c r="I490" i="2" s="1"/>
  <c r="J490" i="2" s="1"/>
  <c r="K490" i="2" s="1"/>
  <c r="L490" i="2" s="1"/>
  <c r="J489" i="2"/>
  <c r="K489" i="2" s="1"/>
  <c r="L489" i="2" s="1"/>
  <c r="I489" i="2"/>
  <c r="E489" i="2"/>
  <c r="H489" i="2" s="1"/>
  <c r="K488" i="2"/>
  <c r="L488" i="2" s="1"/>
  <c r="H488" i="2"/>
  <c r="I488" i="2" s="1"/>
  <c r="J488" i="2" s="1"/>
  <c r="E488" i="2"/>
  <c r="I487" i="2"/>
  <c r="J487" i="2" s="1"/>
  <c r="K487" i="2" s="1"/>
  <c r="L487" i="2" s="1"/>
  <c r="H487" i="2"/>
  <c r="E487" i="2"/>
  <c r="K486" i="2"/>
  <c r="L486" i="2" s="1"/>
  <c r="H486" i="2"/>
  <c r="I486" i="2" s="1"/>
  <c r="J486" i="2" s="1"/>
  <c r="E486" i="2"/>
  <c r="I485" i="2"/>
  <c r="J485" i="2" s="1"/>
  <c r="K485" i="2" s="1"/>
  <c r="L485" i="2" s="1"/>
  <c r="E485" i="2"/>
  <c r="H485" i="2" s="1"/>
  <c r="H484" i="2"/>
  <c r="I484" i="2" s="1"/>
  <c r="J484" i="2" s="1"/>
  <c r="K484" i="2" s="1"/>
  <c r="L484" i="2" s="1"/>
  <c r="E484" i="2"/>
  <c r="E483" i="2"/>
  <c r="H483" i="2" s="1"/>
  <c r="I483" i="2" s="1"/>
  <c r="J483" i="2" s="1"/>
  <c r="K483" i="2" s="1"/>
  <c r="L483" i="2" s="1"/>
  <c r="I482" i="2"/>
  <c r="J482" i="2" s="1"/>
  <c r="K482" i="2" s="1"/>
  <c r="L482" i="2" s="1"/>
  <c r="H482" i="2"/>
  <c r="E482" i="2"/>
  <c r="E481" i="2"/>
  <c r="H481" i="2" s="1"/>
  <c r="I481" i="2" s="1"/>
  <c r="J481" i="2" s="1"/>
  <c r="K481" i="2" s="1"/>
  <c r="L481" i="2" s="1"/>
  <c r="I480" i="2"/>
  <c r="J480" i="2" s="1"/>
  <c r="K480" i="2" s="1"/>
  <c r="L480" i="2" s="1"/>
  <c r="H480" i="2"/>
  <c r="E480" i="2"/>
  <c r="E479" i="2"/>
  <c r="H479" i="2" s="1"/>
  <c r="I479" i="2" s="1"/>
  <c r="J479" i="2" s="1"/>
  <c r="K479" i="2" s="1"/>
  <c r="L479" i="2" s="1"/>
  <c r="I478" i="2"/>
  <c r="J478" i="2" s="1"/>
  <c r="K478" i="2" s="1"/>
  <c r="L478" i="2" s="1"/>
  <c r="H478" i="2"/>
  <c r="E478" i="2"/>
  <c r="E477" i="2"/>
  <c r="H477" i="2" s="1"/>
  <c r="I477" i="2" s="1"/>
  <c r="J477" i="2" s="1"/>
  <c r="K477" i="2" s="1"/>
  <c r="L477" i="2" s="1"/>
  <c r="I476" i="2"/>
  <c r="J476" i="2" s="1"/>
  <c r="K476" i="2" s="1"/>
  <c r="L476" i="2" s="1"/>
  <c r="H476" i="2"/>
  <c r="E476" i="2"/>
  <c r="E475" i="2"/>
  <c r="H475" i="2" s="1"/>
  <c r="I475" i="2" s="1"/>
  <c r="J475" i="2" s="1"/>
  <c r="K475" i="2" s="1"/>
  <c r="L475" i="2" s="1"/>
  <c r="I474" i="2"/>
  <c r="J474" i="2" s="1"/>
  <c r="K474" i="2" s="1"/>
  <c r="L474" i="2" s="1"/>
  <c r="H474" i="2"/>
  <c r="E474" i="2"/>
  <c r="E473" i="2"/>
  <c r="H473" i="2" s="1"/>
  <c r="I473" i="2" s="1"/>
  <c r="J473" i="2" s="1"/>
  <c r="K473" i="2" s="1"/>
  <c r="L473" i="2" s="1"/>
  <c r="I472" i="2"/>
  <c r="J472" i="2" s="1"/>
  <c r="K472" i="2" s="1"/>
  <c r="L472" i="2" s="1"/>
  <c r="H472" i="2"/>
  <c r="E472" i="2"/>
  <c r="E471" i="2"/>
  <c r="H471" i="2" s="1"/>
  <c r="I471" i="2" s="1"/>
  <c r="J471" i="2" s="1"/>
  <c r="K471" i="2" s="1"/>
  <c r="L471" i="2" s="1"/>
  <c r="I470" i="2"/>
  <c r="J470" i="2" s="1"/>
  <c r="K470" i="2" s="1"/>
  <c r="L470" i="2" s="1"/>
  <c r="H470" i="2"/>
  <c r="E470" i="2"/>
  <c r="E469" i="2"/>
  <c r="H469" i="2" s="1"/>
  <c r="I469" i="2" s="1"/>
  <c r="J469" i="2" s="1"/>
  <c r="K469" i="2" s="1"/>
  <c r="L469" i="2" s="1"/>
  <c r="I468" i="2"/>
  <c r="J468" i="2" s="1"/>
  <c r="K468" i="2" s="1"/>
  <c r="L468" i="2" s="1"/>
  <c r="H468" i="2"/>
  <c r="E468" i="2"/>
  <c r="E467" i="2"/>
  <c r="H467" i="2" s="1"/>
  <c r="I467" i="2" s="1"/>
  <c r="J467" i="2" s="1"/>
  <c r="K467" i="2" s="1"/>
  <c r="L467" i="2" s="1"/>
  <c r="I466" i="2"/>
  <c r="J466" i="2" s="1"/>
  <c r="K466" i="2" s="1"/>
  <c r="L466" i="2" s="1"/>
  <c r="H466" i="2"/>
  <c r="E466" i="2"/>
  <c r="E465" i="2"/>
  <c r="H465" i="2" s="1"/>
  <c r="I465" i="2" s="1"/>
  <c r="J465" i="2" s="1"/>
  <c r="K465" i="2" s="1"/>
  <c r="L465" i="2" s="1"/>
  <c r="I464" i="2"/>
  <c r="J464" i="2" s="1"/>
  <c r="K464" i="2" s="1"/>
  <c r="L464" i="2" s="1"/>
  <c r="H464" i="2"/>
  <c r="E464" i="2"/>
  <c r="E463" i="2"/>
  <c r="H463" i="2" s="1"/>
  <c r="I463" i="2" s="1"/>
  <c r="J463" i="2" s="1"/>
  <c r="K463" i="2" s="1"/>
  <c r="L463" i="2" s="1"/>
  <c r="I462" i="2"/>
  <c r="J462" i="2" s="1"/>
  <c r="K462" i="2" s="1"/>
  <c r="L462" i="2" s="1"/>
  <c r="H462" i="2"/>
  <c r="E462" i="2"/>
  <c r="E461" i="2"/>
  <c r="H461" i="2" s="1"/>
  <c r="I461" i="2" s="1"/>
  <c r="J461" i="2" s="1"/>
  <c r="K461" i="2" s="1"/>
  <c r="L461" i="2" s="1"/>
  <c r="I460" i="2"/>
  <c r="J460" i="2" s="1"/>
  <c r="K460" i="2" s="1"/>
  <c r="L460" i="2" s="1"/>
  <c r="H460" i="2"/>
  <c r="E460" i="2"/>
  <c r="E459" i="2"/>
  <c r="H459" i="2" s="1"/>
  <c r="I459" i="2" s="1"/>
  <c r="J459" i="2" s="1"/>
  <c r="K459" i="2" s="1"/>
  <c r="L459" i="2" s="1"/>
  <c r="I458" i="2"/>
  <c r="J458" i="2" s="1"/>
  <c r="K458" i="2" s="1"/>
  <c r="L458" i="2" s="1"/>
  <c r="H458" i="2"/>
  <c r="E458" i="2"/>
  <c r="E457" i="2"/>
  <c r="H457" i="2" s="1"/>
  <c r="I457" i="2" s="1"/>
  <c r="J457" i="2" s="1"/>
  <c r="K457" i="2" s="1"/>
  <c r="L457" i="2" s="1"/>
  <c r="I456" i="2"/>
  <c r="J456" i="2" s="1"/>
  <c r="K456" i="2" s="1"/>
  <c r="L456" i="2" s="1"/>
  <c r="H456" i="2"/>
  <c r="E456" i="2"/>
  <c r="E455" i="2"/>
  <c r="H455" i="2" s="1"/>
  <c r="I455" i="2" s="1"/>
  <c r="J455" i="2" s="1"/>
  <c r="K455" i="2" s="1"/>
  <c r="L455" i="2" s="1"/>
  <c r="I454" i="2"/>
  <c r="J454" i="2" s="1"/>
  <c r="K454" i="2" s="1"/>
  <c r="L454" i="2" s="1"/>
  <c r="H454" i="2"/>
  <c r="E454" i="2"/>
  <c r="E453" i="2"/>
  <c r="H453" i="2" s="1"/>
  <c r="I453" i="2" s="1"/>
  <c r="J453" i="2" s="1"/>
  <c r="K453" i="2" s="1"/>
  <c r="L453" i="2" s="1"/>
  <c r="I452" i="2"/>
  <c r="J452" i="2" s="1"/>
  <c r="K452" i="2" s="1"/>
  <c r="L452" i="2" s="1"/>
  <c r="H452" i="2"/>
  <c r="E452" i="2"/>
  <c r="E451" i="2"/>
  <c r="H451" i="2" s="1"/>
  <c r="I451" i="2" s="1"/>
  <c r="J451" i="2" s="1"/>
  <c r="K451" i="2" s="1"/>
  <c r="L451" i="2" s="1"/>
  <c r="I450" i="2"/>
  <c r="J450" i="2" s="1"/>
  <c r="K450" i="2" s="1"/>
  <c r="L450" i="2" s="1"/>
  <c r="H450" i="2"/>
  <c r="E450" i="2"/>
  <c r="E449" i="2"/>
  <c r="H449" i="2" s="1"/>
  <c r="I449" i="2" s="1"/>
  <c r="J449" i="2" s="1"/>
  <c r="K449" i="2" s="1"/>
  <c r="L449" i="2" s="1"/>
  <c r="I448" i="2"/>
  <c r="J448" i="2" s="1"/>
  <c r="K448" i="2" s="1"/>
  <c r="L448" i="2" s="1"/>
  <c r="H448" i="2"/>
  <c r="E448" i="2"/>
  <c r="E447" i="2"/>
  <c r="H447" i="2" s="1"/>
  <c r="I447" i="2" s="1"/>
  <c r="J447" i="2" s="1"/>
  <c r="K447" i="2" s="1"/>
  <c r="L447" i="2" s="1"/>
  <c r="I446" i="2"/>
  <c r="J446" i="2" s="1"/>
  <c r="K446" i="2" s="1"/>
  <c r="L446" i="2" s="1"/>
  <c r="H446" i="2"/>
  <c r="E446" i="2"/>
  <c r="E445" i="2"/>
  <c r="H445" i="2" s="1"/>
  <c r="I445" i="2" s="1"/>
  <c r="J445" i="2" s="1"/>
  <c r="K445" i="2" s="1"/>
  <c r="L445" i="2" s="1"/>
  <c r="I444" i="2"/>
  <c r="J444" i="2" s="1"/>
  <c r="K444" i="2" s="1"/>
  <c r="L444" i="2" s="1"/>
  <c r="H444" i="2"/>
  <c r="E444" i="2"/>
  <c r="E443" i="2"/>
  <c r="H443" i="2" s="1"/>
  <c r="I443" i="2" s="1"/>
  <c r="J443" i="2" s="1"/>
  <c r="K443" i="2" s="1"/>
  <c r="L443" i="2" s="1"/>
  <c r="I442" i="2"/>
  <c r="J442" i="2" s="1"/>
  <c r="K442" i="2" s="1"/>
  <c r="L442" i="2" s="1"/>
  <c r="H442" i="2"/>
  <c r="E442" i="2"/>
  <c r="E441" i="2"/>
  <c r="H441" i="2" s="1"/>
  <c r="I441" i="2" s="1"/>
  <c r="J441" i="2" s="1"/>
  <c r="K441" i="2" s="1"/>
  <c r="L441" i="2" s="1"/>
  <c r="I440" i="2"/>
  <c r="J440" i="2" s="1"/>
  <c r="K440" i="2" s="1"/>
  <c r="L440" i="2" s="1"/>
  <c r="H440" i="2"/>
  <c r="E440" i="2"/>
  <c r="E439" i="2"/>
  <c r="H439" i="2" s="1"/>
  <c r="I439" i="2" s="1"/>
  <c r="J439" i="2" s="1"/>
  <c r="K439" i="2" s="1"/>
  <c r="L439" i="2" s="1"/>
  <c r="I438" i="2"/>
  <c r="J438" i="2" s="1"/>
  <c r="K438" i="2" s="1"/>
  <c r="L438" i="2" s="1"/>
  <c r="H438" i="2"/>
  <c r="E438" i="2"/>
  <c r="E437" i="2"/>
  <c r="H437" i="2" s="1"/>
  <c r="I437" i="2" s="1"/>
  <c r="J437" i="2" s="1"/>
  <c r="K437" i="2" s="1"/>
  <c r="L437" i="2" s="1"/>
  <c r="I436" i="2"/>
  <c r="J436" i="2" s="1"/>
  <c r="K436" i="2" s="1"/>
  <c r="L436" i="2" s="1"/>
  <c r="H436" i="2"/>
  <c r="E436" i="2"/>
  <c r="E435" i="2"/>
  <c r="H435" i="2" s="1"/>
  <c r="I435" i="2" s="1"/>
  <c r="J435" i="2" s="1"/>
  <c r="K435" i="2" s="1"/>
  <c r="L435" i="2" s="1"/>
  <c r="I434" i="2"/>
  <c r="J434" i="2" s="1"/>
  <c r="K434" i="2" s="1"/>
  <c r="L434" i="2" s="1"/>
  <c r="H434" i="2"/>
  <c r="E434" i="2"/>
  <c r="E433" i="2"/>
  <c r="H433" i="2" s="1"/>
  <c r="I433" i="2" s="1"/>
  <c r="J433" i="2" s="1"/>
  <c r="K433" i="2" s="1"/>
  <c r="L433" i="2" s="1"/>
  <c r="I432" i="2"/>
  <c r="J432" i="2" s="1"/>
  <c r="K432" i="2" s="1"/>
  <c r="L432" i="2" s="1"/>
  <c r="H432" i="2"/>
  <c r="E432" i="2"/>
  <c r="E431" i="2"/>
  <c r="H431" i="2" s="1"/>
  <c r="I431" i="2" s="1"/>
  <c r="J431" i="2" s="1"/>
  <c r="K431" i="2" s="1"/>
  <c r="L431" i="2" s="1"/>
  <c r="I430" i="2"/>
  <c r="J430" i="2" s="1"/>
  <c r="K430" i="2" s="1"/>
  <c r="L430" i="2" s="1"/>
  <c r="H430" i="2"/>
  <c r="E430" i="2"/>
  <c r="E429" i="2"/>
  <c r="H429" i="2" s="1"/>
  <c r="I429" i="2" s="1"/>
  <c r="J429" i="2" s="1"/>
  <c r="K429" i="2" s="1"/>
  <c r="L429" i="2" s="1"/>
  <c r="I428" i="2"/>
  <c r="J428" i="2" s="1"/>
  <c r="K428" i="2" s="1"/>
  <c r="L428" i="2" s="1"/>
  <c r="H428" i="2"/>
  <c r="E428" i="2"/>
  <c r="E427" i="2"/>
  <c r="H427" i="2" s="1"/>
  <c r="I427" i="2" s="1"/>
  <c r="J427" i="2" s="1"/>
  <c r="K427" i="2" s="1"/>
  <c r="L427" i="2" s="1"/>
  <c r="I426" i="2"/>
  <c r="J426" i="2" s="1"/>
  <c r="K426" i="2" s="1"/>
  <c r="L426" i="2" s="1"/>
  <c r="H426" i="2"/>
  <c r="E426" i="2"/>
  <c r="E425" i="2"/>
  <c r="H425" i="2" s="1"/>
  <c r="I425" i="2" s="1"/>
  <c r="J425" i="2" s="1"/>
  <c r="K425" i="2" s="1"/>
  <c r="L425" i="2" s="1"/>
  <c r="I424" i="2"/>
  <c r="J424" i="2" s="1"/>
  <c r="K424" i="2" s="1"/>
  <c r="L424" i="2" s="1"/>
  <c r="H424" i="2"/>
  <c r="E424" i="2"/>
  <c r="E423" i="2"/>
  <c r="H423" i="2" s="1"/>
  <c r="I423" i="2" s="1"/>
  <c r="J423" i="2" s="1"/>
  <c r="K423" i="2" s="1"/>
  <c r="L423" i="2" s="1"/>
  <c r="I422" i="2"/>
  <c r="J422" i="2" s="1"/>
  <c r="K422" i="2" s="1"/>
  <c r="L422" i="2" s="1"/>
  <c r="H422" i="2"/>
  <c r="E422" i="2"/>
  <c r="E421" i="2"/>
  <c r="H421" i="2" s="1"/>
  <c r="I421" i="2" s="1"/>
  <c r="J421" i="2" s="1"/>
  <c r="K421" i="2" s="1"/>
  <c r="L421" i="2" s="1"/>
  <c r="I420" i="2"/>
  <c r="J420" i="2" s="1"/>
  <c r="K420" i="2" s="1"/>
  <c r="L420" i="2" s="1"/>
  <c r="H420" i="2"/>
  <c r="E420" i="2"/>
  <c r="E419" i="2"/>
  <c r="H419" i="2" s="1"/>
  <c r="I419" i="2" s="1"/>
  <c r="J419" i="2" s="1"/>
  <c r="K419" i="2" s="1"/>
  <c r="L419" i="2" s="1"/>
  <c r="I418" i="2"/>
  <c r="J418" i="2" s="1"/>
  <c r="K418" i="2" s="1"/>
  <c r="L418" i="2" s="1"/>
  <c r="H418" i="2"/>
  <c r="E418" i="2"/>
  <c r="E417" i="2"/>
  <c r="H417" i="2" s="1"/>
  <c r="I417" i="2" s="1"/>
  <c r="J417" i="2" s="1"/>
  <c r="K417" i="2" s="1"/>
  <c r="L417" i="2" s="1"/>
  <c r="I416" i="2"/>
  <c r="J416" i="2" s="1"/>
  <c r="K416" i="2" s="1"/>
  <c r="L416" i="2" s="1"/>
  <c r="H416" i="2"/>
  <c r="E416" i="2"/>
  <c r="E415" i="2"/>
  <c r="H415" i="2" s="1"/>
  <c r="I415" i="2" s="1"/>
  <c r="J415" i="2" s="1"/>
  <c r="K415" i="2" s="1"/>
  <c r="L415" i="2" s="1"/>
  <c r="I414" i="2"/>
  <c r="J414" i="2" s="1"/>
  <c r="K414" i="2" s="1"/>
  <c r="L414" i="2" s="1"/>
  <c r="H414" i="2"/>
  <c r="E414" i="2"/>
  <c r="E413" i="2"/>
  <c r="H413" i="2" s="1"/>
  <c r="I413" i="2" s="1"/>
  <c r="J413" i="2" s="1"/>
  <c r="K413" i="2" s="1"/>
  <c r="L413" i="2" s="1"/>
  <c r="I412" i="2"/>
  <c r="J412" i="2" s="1"/>
  <c r="K412" i="2" s="1"/>
  <c r="L412" i="2" s="1"/>
  <c r="H412" i="2"/>
  <c r="E412" i="2"/>
  <c r="E411" i="2"/>
  <c r="H411" i="2" s="1"/>
  <c r="I411" i="2" s="1"/>
  <c r="J411" i="2" s="1"/>
  <c r="K411" i="2" s="1"/>
  <c r="L411" i="2" s="1"/>
  <c r="I410" i="2"/>
  <c r="J410" i="2" s="1"/>
  <c r="K410" i="2" s="1"/>
  <c r="L410" i="2" s="1"/>
  <c r="H410" i="2"/>
  <c r="E410" i="2"/>
  <c r="E409" i="2"/>
  <c r="H409" i="2" s="1"/>
  <c r="I409" i="2" s="1"/>
  <c r="J409" i="2" s="1"/>
  <c r="K409" i="2" s="1"/>
  <c r="L409" i="2" s="1"/>
  <c r="I408" i="2"/>
  <c r="J408" i="2" s="1"/>
  <c r="K408" i="2" s="1"/>
  <c r="L408" i="2" s="1"/>
  <c r="H408" i="2"/>
  <c r="E408" i="2"/>
  <c r="E407" i="2"/>
  <c r="H407" i="2" s="1"/>
  <c r="I407" i="2" s="1"/>
  <c r="J407" i="2" s="1"/>
  <c r="K407" i="2" s="1"/>
  <c r="L407" i="2" s="1"/>
  <c r="I406" i="2"/>
  <c r="J406" i="2" s="1"/>
  <c r="K406" i="2" s="1"/>
  <c r="L406" i="2" s="1"/>
  <c r="H406" i="2"/>
  <c r="E406" i="2"/>
  <c r="E405" i="2"/>
  <c r="H405" i="2" s="1"/>
  <c r="I405" i="2" s="1"/>
  <c r="J405" i="2" s="1"/>
  <c r="K405" i="2" s="1"/>
  <c r="L405" i="2" s="1"/>
  <c r="I404" i="2"/>
  <c r="J404" i="2" s="1"/>
  <c r="K404" i="2" s="1"/>
  <c r="L404" i="2" s="1"/>
  <c r="H404" i="2"/>
  <c r="E404" i="2"/>
  <c r="E403" i="2"/>
  <c r="H403" i="2" s="1"/>
  <c r="I403" i="2" s="1"/>
  <c r="J403" i="2" s="1"/>
  <c r="K403" i="2" s="1"/>
  <c r="L403" i="2" s="1"/>
  <c r="I402" i="2"/>
  <c r="J402" i="2" s="1"/>
  <c r="K402" i="2" s="1"/>
  <c r="L402" i="2" s="1"/>
  <c r="H402" i="2"/>
  <c r="E402" i="2"/>
  <c r="E401" i="2"/>
  <c r="H401" i="2" s="1"/>
  <c r="I401" i="2" s="1"/>
  <c r="J401" i="2" s="1"/>
  <c r="K401" i="2" s="1"/>
  <c r="L401" i="2" s="1"/>
  <c r="I400" i="2"/>
  <c r="J400" i="2" s="1"/>
  <c r="K400" i="2" s="1"/>
  <c r="L400" i="2" s="1"/>
  <c r="H400" i="2"/>
  <c r="E400" i="2"/>
  <c r="E399" i="2"/>
  <c r="H399" i="2" s="1"/>
  <c r="I399" i="2" s="1"/>
  <c r="J399" i="2" s="1"/>
  <c r="K399" i="2" s="1"/>
  <c r="L399" i="2" s="1"/>
  <c r="I398" i="2"/>
  <c r="J398" i="2" s="1"/>
  <c r="K398" i="2" s="1"/>
  <c r="L398" i="2" s="1"/>
  <c r="H398" i="2"/>
  <c r="E398" i="2"/>
  <c r="E397" i="2"/>
  <c r="H397" i="2" s="1"/>
  <c r="I397" i="2" s="1"/>
  <c r="J397" i="2" s="1"/>
  <c r="K397" i="2" s="1"/>
  <c r="L397" i="2" s="1"/>
  <c r="I396" i="2"/>
  <c r="J396" i="2" s="1"/>
  <c r="K396" i="2" s="1"/>
  <c r="L396" i="2" s="1"/>
  <c r="H396" i="2"/>
  <c r="E396" i="2"/>
  <c r="E395" i="2"/>
  <c r="H395" i="2" s="1"/>
  <c r="I395" i="2" s="1"/>
  <c r="J395" i="2" s="1"/>
  <c r="K395" i="2" s="1"/>
  <c r="L395" i="2" s="1"/>
  <c r="I394" i="2"/>
  <c r="J394" i="2" s="1"/>
  <c r="K394" i="2" s="1"/>
  <c r="L394" i="2" s="1"/>
  <c r="H394" i="2"/>
  <c r="E394" i="2"/>
  <c r="E393" i="2"/>
  <c r="H393" i="2" s="1"/>
  <c r="I393" i="2" s="1"/>
  <c r="J393" i="2" s="1"/>
  <c r="K393" i="2" s="1"/>
  <c r="L393" i="2" s="1"/>
  <c r="I392" i="2"/>
  <c r="J392" i="2" s="1"/>
  <c r="K392" i="2" s="1"/>
  <c r="L392" i="2" s="1"/>
  <c r="H392" i="2"/>
  <c r="E392" i="2"/>
  <c r="E391" i="2"/>
  <c r="H391" i="2" s="1"/>
  <c r="I391" i="2" s="1"/>
  <c r="J391" i="2" s="1"/>
  <c r="K391" i="2" s="1"/>
  <c r="L391" i="2" s="1"/>
  <c r="I390" i="2"/>
  <c r="J390" i="2" s="1"/>
  <c r="K390" i="2" s="1"/>
  <c r="L390" i="2" s="1"/>
  <c r="H390" i="2"/>
  <c r="E390" i="2"/>
  <c r="E389" i="2"/>
  <c r="H389" i="2" s="1"/>
  <c r="I389" i="2" s="1"/>
  <c r="J389" i="2" s="1"/>
  <c r="K389" i="2" s="1"/>
  <c r="L389" i="2" s="1"/>
  <c r="I388" i="2"/>
  <c r="J388" i="2" s="1"/>
  <c r="K388" i="2" s="1"/>
  <c r="L388" i="2" s="1"/>
  <c r="H388" i="2"/>
  <c r="E388" i="2"/>
  <c r="E387" i="2"/>
  <c r="H387" i="2" s="1"/>
  <c r="I387" i="2" s="1"/>
  <c r="J387" i="2" s="1"/>
  <c r="K387" i="2" s="1"/>
  <c r="L387" i="2" s="1"/>
  <c r="I386" i="2"/>
  <c r="J386" i="2" s="1"/>
  <c r="K386" i="2" s="1"/>
  <c r="L386" i="2" s="1"/>
  <c r="H386" i="2"/>
  <c r="E386" i="2"/>
  <c r="E385" i="2"/>
  <c r="H385" i="2" s="1"/>
  <c r="I385" i="2" s="1"/>
  <c r="J385" i="2" s="1"/>
  <c r="K385" i="2" s="1"/>
  <c r="L385" i="2" s="1"/>
  <c r="I384" i="2"/>
  <c r="J384" i="2" s="1"/>
  <c r="K384" i="2" s="1"/>
  <c r="L384" i="2" s="1"/>
  <c r="H384" i="2"/>
  <c r="E384" i="2"/>
  <c r="E383" i="2"/>
  <c r="H383" i="2" s="1"/>
  <c r="I383" i="2" s="1"/>
  <c r="J383" i="2" s="1"/>
  <c r="K383" i="2" s="1"/>
  <c r="L383" i="2" s="1"/>
  <c r="I382" i="2"/>
  <c r="J382" i="2" s="1"/>
  <c r="K382" i="2" s="1"/>
  <c r="L382" i="2" s="1"/>
  <c r="H382" i="2"/>
  <c r="E382" i="2"/>
  <c r="E381" i="2"/>
  <c r="H381" i="2" s="1"/>
  <c r="I381" i="2" s="1"/>
  <c r="J381" i="2" s="1"/>
  <c r="K381" i="2" s="1"/>
  <c r="L381" i="2" s="1"/>
  <c r="I380" i="2"/>
  <c r="J380" i="2" s="1"/>
  <c r="K380" i="2" s="1"/>
  <c r="L380" i="2" s="1"/>
  <c r="H380" i="2"/>
  <c r="E380" i="2"/>
  <c r="E379" i="2"/>
  <c r="H379" i="2" s="1"/>
  <c r="I379" i="2" s="1"/>
  <c r="J379" i="2" s="1"/>
  <c r="K379" i="2" s="1"/>
  <c r="L379" i="2" s="1"/>
  <c r="I378" i="2"/>
  <c r="J378" i="2" s="1"/>
  <c r="K378" i="2" s="1"/>
  <c r="L378" i="2" s="1"/>
  <c r="H378" i="2"/>
  <c r="E378" i="2"/>
  <c r="E377" i="2"/>
  <c r="H377" i="2" s="1"/>
  <c r="I377" i="2" s="1"/>
  <c r="J377" i="2" s="1"/>
  <c r="K377" i="2" s="1"/>
  <c r="L377" i="2" s="1"/>
  <c r="I376" i="2"/>
  <c r="J376" i="2" s="1"/>
  <c r="K376" i="2" s="1"/>
  <c r="L376" i="2" s="1"/>
  <c r="H376" i="2"/>
  <c r="E376" i="2"/>
  <c r="E375" i="2"/>
  <c r="H375" i="2" s="1"/>
  <c r="I375" i="2" s="1"/>
  <c r="J375" i="2" s="1"/>
  <c r="K375" i="2" s="1"/>
  <c r="L375" i="2" s="1"/>
  <c r="I374" i="2"/>
  <c r="J374" i="2" s="1"/>
  <c r="K374" i="2" s="1"/>
  <c r="L374" i="2" s="1"/>
  <c r="H374" i="2"/>
  <c r="E374" i="2"/>
  <c r="E373" i="2"/>
  <c r="H373" i="2" s="1"/>
  <c r="I373" i="2" s="1"/>
  <c r="J373" i="2" s="1"/>
  <c r="K373" i="2" s="1"/>
  <c r="L373" i="2" s="1"/>
  <c r="I372" i="2"/>
  <c r="J372" i="2" s="1"/>
  <c r="K372" i="2" s="1"/>
  <c r="L372" i="2" s="1"/>
  <c r="H372" i="2"/>
  <c r="E372" i="2"/>
  <c r="E371" i="2"/>
  <c r="H371" i="2" s="1"/>
  <c r="I371" i="2" s="1"/>
  <c r="J371" i="2" s="1"/>
  <c r="K371" i="2" s="1"/>
  <c r="L371" i="2" s="1"/>
  <c r="I370" i="2"/>
  <c r="J370" i="2" s="1"/>
  <c r="K370" i="2" s="1"/>
  <c r="L370" i="2" s="1"/>
  <c r="H370" i="2"/>
  <c r="E370" i="2"/>
  <c r="E369" i="2"/>
  <c r="H369" i="2" s="1"/>
  <c r="I369" i="2" s="1"/>
  <c r="J369" i="2" s="1"/>
  <c r="K369" i="2" s="1"/>
  <c r="L369" i="2" s="1"/>
  <c r="I368" i="2"/>
  <c r="J368" i="2" s="1"/>
  <c r="K368" i="2" s="1"/>
  <c r="L368" i="2" s="1"/>
  <c r="H368" i="2"/>
  <c r="E368" i="2"/>
  <c r="E367" i="2"/>
  <c r="H367" i="2" s="1"/>
  <c r="I367" i="2" s="1"/>
  <c r="J367" i="2" s="1"/>
  <c r="K367" i="2" s="1"/>
  <c r="L367" i="2" s="1"/>
  <c r="I366" i="2"/>
  <c r="J366" i="2" s="1"/>
  <c r="K366" i="2" s="1"/>
  <c r="L366" i="2" s="1"/>
  <c r="H366" i="2"/>
  <c r="E366" i="2"/>
  <c r="E365" i="2"/>
  <c r="H365" i="2" s="1"/>
  <c r="I365" i="2" s="1"/>
  <c r="J365" i="2" s="1"/>
  <c r="K365" i="2" s="1"/>
  <c r="L365" i="2" s="1"/>
  <c r="I364" i="2"/>
  <c r="J364" i="2" s="1"/>
  <c r="K364" i="2" s="1"/>
  <c r="L364" i="2" s="1"/>
  <c r="H364" i="2"/>
  <c r="E364" i="2"/>
  <c r="E363" i="2"/>
  <c r="H363" i="2" s="1"/>
  <c r="I363" i="2" s="1"/>
  <c r="J363" i="2" s="1"/>
  <c r="K363" i="2" s="1"/>
  <c r="L363" i="2" s="1"/>
  <c r="I362" i="2"/>
  <c r="J362" i="2" s="1"/>
  <c r="K362" i="2" s="1"/>
  <c r="L362" i="2" s="1"/>
  <c r="H362" i="2"/>
  <c r="E362" i="2"/>
  <c r="E361" i="2"/>
  <c r="H361" i="2" s="1"/>
  <c r="I361" i="2" s="1"/>
  <c r="J361" i="2" s="1"/>
  <c r="K361" i="2" s="1"/>
  <c r="L361" i="2" s="1"/>
  <c r="I360" i="2"/>
  <c r="J360" i="2" s="1"/>
  <c r="K360" i="2" s="1"/>
  <c r="L360" i="2" s="1"/>
  <c r="H360" i="2"/>
  <c r="E360" i="2"/>
  <c r="E359" i="2"/>
  <c r="H359" i="2" s="1"/>
  <c r="I359" i="2" s="1"/>
  <c r="J359" i="2" s="1"/>
  <c r="K359" i="2" s="1"/>
  <c r="L359" i="2" s="1"/>
  <c r="I358" i="2"/>
  <c r="J358" i="2" s="1"/>
  <c r="K358" i="2" s="1"/>
  <c r="L358" i="2" s="1"/>
  <c r="H358" i="2"/>
  <c r="E358" i="2"/>
  <c r="E357" i="2"/>
  <c r="H357" i="2" s="1"/>
  <c r="I357" i="2" s="1"/>
  <c r="J357" i="2" s="1"/>
  <c r="K357" i="2" s="1"/>
  <c r="L357" i="2" s="1"/>
  <c r="I356" i="2"/>
  <c r="J356" i="2" s="1"/>
  <c r="K356" i="2" s="1"/>
  <c r="L356" i="2" s="1"/>
  <c r="H356" i="2"/>
  <c r="E356" i="2"/>
  <c r="E355" i="2"/>
  <c r="H355" i="2" s="1"/>
  <c r="I355" i="2" s="1"/>
  <c r="J355" i="2" s="1"/>
  <c r="K355" i="2" s="1"/>
  <c r="L355" i="2" s="1"/>
  <c r="I354" i="2"/>
  <c r="J354" i="2" s="1"/>
  <c r="K354" i="2" s="1"/>
  <c r="L354" i="2" s="1"/>
  <c r="H354" i="2"/>
  <c r="E354" i="2"/>
  <c r="E353" i="2"/>
  <c r="H353" i="2" s="1"/>
  <c r="I353" i="2" s="1"/>
  <c r="J353" i="2" s="1"/>
  <c r="K353" i="2" s="1"/>
  <c r="L353" i="2" s="1"/>
  <c r="I352" i="2"/>
  <c r="J352" i="2" s="1"/>
  <c r="K352" i="2" s="1"/>
  <c r="L352" i="2" s="1"/>
  <c r="H352" i="2"/>
  <c r="E352" i="2"/>
  <c r="E351" i="2"/>
  <c r="H351" i="2" s="1"/>
  <c r="I351" i="2" s="1"/>
  <c r="J351" i="2" s="1"/>
  <c r="K351" i="2" s="1"/>
  <c r="L351" i="2" s="1"/>
  <c r="I350" i="2"/>
  <c r="J350" i="2" s="1"/>
  <c r="K350" i="2" s="1"/>
  <c r="L350" i="2" s="1"/>
  <c r="H350" i="2"/>
  <c r="E350" i="2"/>
  <c r="E349" i="2"/>
  <c r="H349" i="2" s="1"/>
  <c r="I349" i="2" s="1"/>
  <c r="J349" i="2" s="1"/>
  <c r="K349" i="2" s="1"/>
  <c r="L349" i="2" s="1"/>
  <c r="I348" i="2"/>
  <c r="J348" i="2" s="1"/>
  <c r="K348" i="2" s="1"/>
  <c r="L348" i="2" s="1"/>
  <c r="H348" i="2"/>
  <c r="E348" i="2"/>
  <c r="E347" i="2"/>
  <c r="H347" i="2" s="1"/>
  <c r="I347" i="2" s="1"/>
  <c r="J347" i="2" s="1"/>
  <c r="K347" i="2" s="1"/>
  <c r="L347" i="2" s="1"/>
  <c r="I346" i="2"/>
  <c r="J346" i="2" s="1"/>
  <c r="K346" i="2" s="1"/>
  <c r="L346" i="2" s="1"/>
  <c r="H346" i="2"/>
  <c r="E346" i="2"/>
  <c r="E345" i="2"/>
  <c r="H345" i="2" s="1"/>
  <c r="I345" i="2" s="1"/>
  <c r="J345" i="2" s="1"/>
  <c r="K345" i="2" s="1"/>
  <c r="L345" i="2" s="1"/>
  <c r="I344" i="2"/>
  <c r="J344" i="2" s="1"/>
  <c r="K344" i="2" s="1"/>
  <c r="L344" i="2" s="1"/>
  <c r="H344" i="2"/>
  <c r="E344" i="2"/>
  <c r="E343" i="2"/>
  <c r="H343" i="2" s="1"/>
  <c r="I343" i="2" s="1"/>
  <c r="J343" i="2" s="1"/>
  <c r="K343" i="2" s="1"/>
  <c r="L343" i="2" s="1"/>
  <c r="I342" i="2"/>
  <c r="J342" i="2" s="1"/>
  <c r="K342" i="2" s="1"/>
  <c r="L342" i="2" s="1"/>
  <c r="H342" i="2"/>
  <c r="E342" i="2"/>
  <c r="E341" i="2"/>
  <c r="H341" i="2" s="1"/>
  <c r="I341" i="2" s="1"/>
  <c r="J341" i="2" s="1"/>
  <c r="K341" i="2" s="1"/>
  <c r="L341" i="2" s="1"/>
  <c r="I340" i="2"/>
  <c r="J340" i="2" s="1"/>
  <c r="K340" i="2" s="1"/>
  <c r="L340" i="2" s="1"/>
  <c r="H340" i="2"/>
  <c r="E340" i="2"/>
  <c r="E339" i="2"/>
  <c r="H339" i="2" s="1"/>
  <c r="I339" i="2" s="1"/>
  <c r="J339" i="2" s="1"/>
  <c r="K339" i="2" s="1"/>
  <c r="L339" i="2" s="1"/>
  <c r="I338" i="2"/>
  <c r="J338" i="2" s="1"/>
  <c r="K338" i="2" s="1"/>
  <c r="L338" i="2" s="1"/>
  <c r="H338" i="2"/>
  <c r="E338" i="2"/>
  <c r="E337" i="2"/>
  <c r="H337" i="2" s="1"/>
  <c r="I337" i="2" s="1"/>
  <c r="J337" i="2" s="1"/>
  <c r="K337" i="2" s="1"/>
  <c r="L337" i="2" s="1"/>
  <c r="I336" i="2"/>
  <c r="J336" i="2" s="1"/>
  <c r="K336" i="2" s="1"/>
  <c r="L336" i="2" s="1"/>
  <c r="H336" i="2"/>
  <c r="E336" i="2"/>
  <c r="E335" i="2"/>
  <c r="H335" i="2" s="1"/>
  <c r="I335" i="2" s="1"/>
  <c r="J335" i="2" s="1"/>
  <c r="K335" i="2" s="1"/>
  <c r="L335" i="2" s="1"/>
  <c r="I334" i="2"/>
  <c r="J334" i="2" s="1"/>
  <c r="K334" i="2" s="1"/>
  <c r="L334" i="2" s="1"/>
  <c r="H334" i="2"/>
  <c r="E334" i="2"/>
  <c r="E333" i="2"/>
  <c r="H333" i="2" s="1"/>
  <c r="I333" i="2" s="1"/>
  <c r="J333" i="2" s="1"/>
  <c r="K333" i="2" s="1"/>
  <c r="L333" i="2" s="1"/>
  <c r="I332" i="2"/>
  <c r="J332" i="2" s="1"/>
  <c r="K332" i="2" s="1"/>
  <c r="L332" i="2" s="1"/>
  <c r="H332" i="2"/>
  <c r="E332" i="2"/>
  <c r="E331" i="2"/>
  <c r="H331" i="2" s="1"/>
  <c r="I331" i="2" s="1"/>
  <c r="J331" i="2" s="1"/>
  <c r="K331" i="2" s="1"/>
  <c r="L331" i="2" s="1"/>
  <c r="I330" i="2"/>
  <c r="J330" i="2" s="1"/>
  <c r="K330" i="2" s="1"/>
  <c r="L330" i="2" s="1"/>
  <c r="H330" i="2"/>
  <c r="E330" i="2"/>
  <c r="E329" i="2"/>
  <c r="H329" i="2" s="1"/>
  <c r="I329" i="2" s="1"/>
  <c r="J329" i="2" s="1"/>
  <c r="K329" i="2" s="1"/>
  <c r="L329" i="2" s="1"/>
  <c r="I328" i="2"/>
  <c r="J328" i="2" s="1"/>
  <c r="K328" i="2" s="1"/>
  <c r="L328" i="2" s="1"/>
  <c r="H328" i="2"/>
  <c r="E328" i="2"/>
  <c r="E327" i="2"/>
  <c r="H327" i="2" s="1"/>
  <c r="I327" i="2" s="1"/>
  <c r="J327" i="2" s="1"/>
  <c r="K327" i="2" s="1"/>
  <c r="L327" i="2" s="1"/>
  <c r="I326" i="2"/>
  <c r="J326" i="2" s="1"/>
  <c r="K326" i="2" s="1"/>
  <c r="L326" i="2" s="1"/>
  <c r="H326" i="2"/>
  <c r="E326" i="2"/>
  <c r="E325" i="2"/>
  <c r="H325" i="2" s="1"/>
  <c r="I325" i="2" s="1"/>
  <c r="J325" i="2" s="1"/>
  <c r="K325" i="2" s="1"/>
  <c r="L325" i="2" s="1"/>
  <c r="I324" i="2"/>
  <c r="J324" i="2" s="1"/>
  <c r="K324" i="2" s="1"/>
  <c r="L324" i="2" s="1"/>
  <c r="H324" i="2"/>
  <c r="E324" i="2"/>
  <c r="E323" i="2"/>
  <c r="H323" i="2" s="1"/>
  <c r="I323" i="2" s="1"/>
  <c r="J323" i="2" s="1"/>
  <c r="K323" i="2" s="1"/>
  <c r="L323" i="2" s="1"/>
  <c r="I322" i="2"/>
  <c r="J322" i="2" s="1"/>
  <c r="K322" i="2" s="1"/>
  <c r="L322" i="2" s="1"/>
  <c r="H322" i="2"/>
  <c r="E322" i="2"/>
  <c r="E321" i="2"/>
  <c r="H321" i="2" s="1"/>
  <c r="I321" i="2" s="1"/>
  <c r="J321" i="2" s="1"/>
  <c r="K321" i="2" s="1"/>
  <c r="L321" i="2" s="1"/>
  <c r="I320" i="2"/>
  <c r="J320" i="2" s="1"/>
  <c r="K320" i="2" s="1"/>
  <c r="L320" i="2" s="1"/>
  <c r="H320" i="2"/>
  <c r="E320" i="2"/>
  <c r="E319" i="2"/>
  <c r="H319" i="2" s="1"/>
  <c r="I319" i="2" s="1"/>
  <c r="J319" i="2" s="1"/>
  <c r="K319" i="2" s="1"/>
  <c r="L319" i="2" s="1"/>
  <c r="I318" i="2"/>
  <c r="J318" i="2" s="1"/>
  <c r="K318" i="2" s="1"/>
  <c r="L318" i="2" s="1"/>
  <c r="H318" i="2"/>
  <c r="E318" i="2"/>
  <c r="E317" i="2"/>
  <c r="H317" i="2" s="1"/>
  <c r="I317" i="2" s="1"/>
  <c r="J317" i="2" s="1"/>
  <c r="K317" i="2" s="1"/>
  <c r="L317" i="2" s="1"/>
  <c r="I316" i="2"/>
  <c r="J316" i="2" s="1"/>
  <c r="K316" i="2" s="1"/>
  <c r="L316" i="2" s="1"/>
  <c r="H316" i="2"/>
  <c r="E316" i="2"/>
  <c r="E315" i="2"/>
  <c r="H315" i="2" s="1"/>
  <c r="I315" i="2" s="1"/>
  <c r="J315" i="2" s="1"/>
  <c r="K315" i="2" s="1"/>
  <c r="L315" i="2" s="1"/>
  <c r="I314" i="2"/>
  <c r="J314" i="2" s="1"/>
  <c r="K314" i="2" s="1"/>
  <c r="L314" i="2" s="1"/>
  <c r="H314" i="2"/>
  <c r="E314" i="2"/>
  <c r="E313" i="2"/>
  <c r="H313" i="2" s="1"/>
  <c r="I313" i="2" s="1"/>
  <c r="J313" i="2" s="1"/>
  <c r="K313" i="2" s="1"/>
  <c r="L313" i="2" s="1"/>
  <c r="I312" i="2"/>
  <c r="J312" i="2" s="1"/>
  <c r="K312" i="2" s="1"/>
  <c r="L312" i="2" s="1"/>
  <c r="H312" i="2"/>
  <c r="E312" i="2"/>
  <c r="E311" i="2"/>
  <c r="H311" i="2" s="1"/>
  <c r="I311" i="2" s="1"/>
  <c r="J311" i="2" s="1"/>
  <c r="K311" i="2" s="1"/>
  <c r="L311" i="2" s="1"/>
  <c r="I310" i="2"/>
  <c r="J310" i="2" s="1"/>
  <c r="K310" i="2" s="1"/>
  <c r="L310" i="2" s="1"/>
  <c r="H310" i="2"/>
  <c r="E310" i="2"/>
  <c r="E309" i="2"/>
  <c r="H309" i="2" s="1"/>
  <c r="I309" i="2" s="1"/>
  <c r="J309" i="2" s="1"/>
  <c r="K309" i="2" s="1"/>
  <c r="L309" i="2" s="1"/>
  <c r="I308" i="2"/>
  <c r="J308" i="2" s="1"/>
  <c r="K308" i="2" s="1"/>
  <c r="L308" i="2" s="1"/>
  <c r="H308" i="2"/>
  <c r="E308" i="2"/>
  <c r="E307" i="2"/>
  <c r="H307" i="2" s="1"/>
  <c r="I307" i="2" s="1"/>
  <c r="J307" i="2" s="1"/>
  <c r="K307" i="2" s="1"/>
  <c r="L307" i="2" s="1"/>
  <c r="I306" i="2"/>
  <c r="J306" i="2" s="1"/>
  <c r="K306" i="2" s="1"/>
  <c r="L306" i="2" s="1"/>
  <c r="H306" i="2"/>
  <c r="E306" i="2"/>
  <c r="E305" i="2"/>
  <c r="H305" i="2" s="1"/>
  <c r="I305" i="2" s="1"/>
  <c r="J305" i="2" s="1"/>
  <c r="K305" i="2" s="1"/>
  <c r="L305" i="2" s="1"/>
  <c r="I304" i="2"/>
  <c r="J304" i="2" s="1"/>
  <c r="K304" i="2" s="1"/>
  <c r="L304" i="2" s="1"/>
  <c r="H304" i="2"/>
  <c r="E304" i="2"/>
  <c r="E303" i="2"/>
  <c r="H303" i="2" s="1"/>
  <c r="I303" i="2" s="1"/>
  <c r="J303" i="2" s="1"/>
  <c r="K303" i="2" s="1"/>
  <c r="L303" i="2" s="1"/>
  <c r="I302" i="2"/>
  <c r="J302" i="2" s="1"/>
  <c r="K302" i="2" s="1"/>
  <c r="L302" i="2" s="1"/>
  <c r="H302" i="2"/>
  <c r="E302" i="2"/>
  <c r="E301" i="2"/>
  <c r="H301" i="2" s="1"/>
  <c r="I301" i="2" s="1"/>
  <c r="J301" i="2" s="1"/>
  <c r="K301" i="2" s="1"/>
  <c r="L301" i="2" s="1"/>
  <c r="I300" i="2"/>
  <c r="J300" i="2" s="1"/>
  <c r="K300" i="2" s="1"/>
  <c r="L300" i="2" s="1"/>
  <c r="H300" i="2"/>
  <c r="E300" i="2"/>
  <c r="E299" i="2"/>
  <c r="H299" i="2" s="1"/>
  <c r="I299" i="2" s="1"/>
  <c r="J299" i="2" s="1"/>
  <c r="K299" i="2" s="1"/>
  <c r="L299" i="2" s="1"/>
  <c r="I298" i="2"/>
  <c r="J298" i="2" s="1"/>
  <c r="K298" i="2" s="1"/>
  <c r="L298" i="2" s="1"/>
  <c r="H298" i="2"/>
  <c r="E298" i="2"/>
  <c r="E297" i="2"/>
  <c r="H297" i="2" s="1"/>
  <c r="I297" i="2" s="1"/>
  <c r="J297" i="2" s="1"/>
  <c r="K297" i="2" s="1"/>
  <c r="L297" i="2" s="1"/>
  <c r="I296" i="2"/>
  <c r="J296" i="2" s="1"/>
  <c r="K296" i="2" s="1"/>
  <c r="L296" i="2" s="1"/>
  <c r="H296" i="2"/>
  <c r="E296" i="2"/>
  <c r="E295" i="2"/>
  <c r="H295" i="2" s="1"/>
  <c r="I295" i="2" s="1"/>
  <c r="J295" i="2" s="1"/>
  <c r="K295" i="2" s="1"/>
  <c r="L295" i="2" s="1"/>
  <c r="I294" i="2"/>
  <c r="J294" i="2" s="1"/>
  <c r="K294" i="2" s="1"/>
  <c r="L294" i="2" s="1"/>
  <c r="H294" i="2"/>
  <c r="E294" i="2"/>
  <c r="E293" i="2"/>
  <c r="H293" i="2" s="1"/>
  <c r="I293" i="2" s="1"/>
  <c r="J293" i="2" s="1"/>
  <c r="K293" i="2" s="1"/>
  <c r="L293" i="2" s="1"/>
  <c r="I292" i="2"/>
  <c r="J292" i="2" s="1"/>
  <c r="K292" i="2" s="1"/>
  <c r="L292" i="2" s="1"/>
  <c r="H292" i="2"/>
  <c r="E292" i="2"/>
  <c r="E291" i="2"/>
  <c r="H291" i="2" s="1"/>
  <c r="I291" i="2" s="1"/>
  <c r="J291" i="2" s="1"/>
  <c r="K291" i="2" s="1"/>
  <c r="L291" i="2" s="1"/>
  <c r="I290" i="2"/>
  <c r="J290" i="2" s="1"/>
  <c r="K290" i="2" s="1"/>
  <c r="L290" i="2" s="1"/>
  <c r="H290" i="2"/>
  <c r="E290" i="2"/>
  <c r="E289" i="2"/>
  <c r="H289" i="2" s="1"/>
  <c r="I289" i="2" s="1"/>
  <c r="J289" i="2" s="1"/>
  <c r="K289" i="2" s="1"/>
  <c r="L289" i="2" s="1"/>
  <c r="I288" i="2"/>
  <c r="J288" i="2" s="1"/>
  <c r="K288" i="2" s="1"/>
  <c r="L288" i="2" s="1"/>
  <c r="H288" i="2"/>
  <c r="E288" i="2"/>
  <c r="E287" i="2"/>
  <c r="H287" i="2" s="1"/>
  <c r="I287" i="2" s="1"/>
  <c r="J287" i="2" s="1"/>
  <c r="K287" i="2" s="1"/>
  <c r="L287" i="2" s="1"/>
  <c r="I286" i="2"/>
  <c r="J286" i="2" s="1"/>
  <c r="K286" i="2" s="1"/>
  <c r="L286" i="2" s="1"/>
  <c r="H286" i="2"/>
  <c r="E286" i="2"/>
  <c r="E285" i="2"/>
  <c r="H285" i="2" s="1"/>
  <c r="I285" i="2" s="1"/>
  <c r="J285" i="2" s="1"/>
  <c r="K285" i="2" s="1"/>
  <c r="L285" i="2" s="1"/>
  <c r="I284" i="2"/>
  <c r="J284" i="2" s="1"/>
  <c r="K284" i="2" s="1"/>
  <c r="L284" i="2" s="1"/>
  <c r="H284" i="2"/>
  <c r="E284" i="2"/>
  <c r="E283" i="2"/>
  <c r="H283" i="2" s="1"/>
  <c r="I283" i="2" s="1"/>
  <c r="J283" i="2" s="1"/>
  <c r="K283" i="2" s="1"/>
  <c r="L283" i="2" s="1"/>
  <c r="I282" i="2"/>
  <c r="J282" i="2" s="1"/>
  <c r="K282" i="2" s="1"/>
  <c r="L282" i="2" s="1"/>
  <c r="H282" i="2"/>
  <c r="E282" i="2"/>
  <c r="E281" i="2"/>
  <c r="H281" i="2" s="1"/>
  <c r="I281" i="2" s="1"/>
  <c r="J281" i="2" s="1"/>
  <c r="K281" i="2" s="1"/>
  <c r="L281" i="2" s="1"/>
  <c r="I280" i="2"/>
  <c r="J280" i="2" s="1"/>
  <c r="K280" i="2" s="1"/>
  <c r="L280" i="2" s="1"/>
  <c r="H280" i="2"/>
  <c r="E280" i="2"/>
  <c r="E279" i="2"/>
  <c r="H279" i="2" s="1"/>
  <c r="I279" i="2" s="1"/>
  <c r="J279" i="2" s="1"/>
  <c r="K279" i="2" s="1"/>
  <c r="L279" i="2" s="1"/>
  <c r="I278" i="2"/>
  <c r="J278" i="2" s="1"/>
  <c r="K278" i="2" s="1"/>
  <c r="L278" i="2" s="1"/>
  <c r="H278" i="2"/>
  <c r="E278" i="2"/>
  <c r="E277" i="2"/>
  <c r="H277" i="2" s="1"/>
  <c r="I277" i="2" s="1"/>
  <c r="J277" i="2" s="1"/>
  <c r="K277" i="2" s="1"/>
  <c r="L277" i="2" s="1"/>
  <c r="I276" i="2"/>
  <c r="J276" i="2" s="1"/>
  <c r="K276" i="2" s="1"/>
  <c r="L276" i="2" s="1"/>
  <c r="H276" i="2"/>
  <c r="E276" i="2"/>
  <c r="E275" i="2"/>
  <c r="H275" i="2" s="1"/>
  <c r="I275" i="2" s="1"/>
  <c r="J275" i="2" s="1"/>
  <c r="K275" i="2" s="1"/>
  <c r="L275" i="2" s="1"/>
  <c r="I274" i="2"/>
  <c r="J274" i="2" s="1"/>
  <c r="K274" i="2" s="1"/>
  <c r="L274" i="2" s="1"/>
  <c r="H274" i="2"/>
  <c r="E274" i="2"/>
  <c r="E273" i="2"/>
  <c r="H273" i="2" s="1"/>
  <c r="I273" i="2" s="1"/>
  <c r="J273" i="2" s="1"/>
  <c r="K273" i="2" s="1"/>
  <c r="L273" i="2" s="1"/>
  <c r="I272" i="2"/>
  <c r="J272" i="2" s="1"/>
  <c r="K272" i="2" s="1"/>
  <c r="L272" i="2" s="1"/>
  <c r="H272" i="2"/>
  <c r="E272" i="2"/>
  <c r="E271" i="2"/>
  <c r="H271" i="2" s="1"/>
  <c r="I271" i="2" s="1"/>
  <c r="J271" i="2" s="1"/>
  <c r="K271" i="2" s="1"/>
  <c r="L271" i="2" s="1"/>
  <c r="I270" i="2"/>
  <c r="J270" i="2" s="1"/>
  <c r="K270" i="2" s="1"/>
  <c r="L270" i="2" s="1"/>
  <c r="H270" i="2"/>
  <c r="E270" i="2"/>
  <c r="E269" i="2"/>
  <c r="H269" i="2" s="1"/>
  <c r="I269" i="2" s="1"/>
  <c r="J269" i="2" s="1"/>
  <c r="K269" i="2" s="1"/>
  <c r="L269" i="2" s="1"/>
  <c r="I268" i="2"/>
  <c r="J268" i="2" s="1"/>
  <c r="K268" i="2" s="1"/>
  <c r="L268" i="2" s="1"/>
  <c r="H268" i="2"/>
  <c r="E268" i="2"/>
  <c r="E267" i="2"/>
  <c r="H267" i="2" s="1"/>
  <c r="I267" i="2" s="1"/>
  <c r="J267" i="2" s="1"/>
  <c r="K267" i="2" s="1"/>
  <c r="L267" i="2" s="1"/>
  <c r="I266" i="2"/>
  <c r="J266" i="2" s="1"/>
  <c r="K266" i="2" s="1"/>
  <c r="L266" i="2" s="1"/>
  <c r="H266" i="2"/>
  <c r="E266" i="2"/>
  <c r="E265" i="2"/>
  <c r="H265" i="2" s="1"/>
  <c r="I265" i="2" s="1"/>
  <c r="J265" i="2" s="1"/>
  <c r="K265" i="2" s="1"/>
  <c r="L265" i="2" s="1"/>
  <c r="I264" i="2"/>
  <c r="J264" i="2" s="1"/>
  <c r="K264" i="2" s="1"/>
  <c r="L264" i="2" s="1"/>
  <c r="H264" i="2"/>
  <c r="E264" i="2"/>
  <c r="E263" i="2"/>
  <c r="H263" i="2" s="1"/>
  <c r="I263" i="2" s="1"/>
  <c r="J263" i="2" s="1"/>
  <c r="K263" i="2" s="1"/>
  <c r="L263" i="2" s="1"/>
  <c r="I262" i="2"/>
  <c r="J262" i="2" s="1"/>
  <c r="K262" i="2" s="1"/>
  <c r="L262" i="2" s="1"/>
  <c r="H262" i="2"/>
  <c r="E262" i="2"/>
  <c r="E261" i="2"/>
  <c r="H261" i="2" s="1"/>
  <c r="I261" i="2" s="1"/>
  <c r="J261" i="2" s="1"/>
  <c r="K261" i="2" s="1"/>
  <c r="L261" i="2" s="1"/>
  <c r="I260" i="2"/>
  <c r="J260" i="2" s="1"/>
  <c r="K260" i="2" s="1"/>
  <c r="L260" i="2" s="1"/>
  <c r="H260" i="2"/>
  <c r="E260" i="2"/>
  <c r="E259" i="2"/>
  <c r="H259" i="2" s="1"/>
  <c r="I259" i="2" s="1"/>
  <c r="J259" i="2" s="1"/>
  <c r="K259" i="2" s="1"/>
  <c r="L259" i="2" s="1"/>
  <c r="I258" i="2"/>
  <c r="J258" i="2" s="1"/>
  <c r="K258" i="2" s="1"/>
  <c r="L258" i="2" s="1"/>
  <c r="H258" i="2"/>
  <c r="E258" i="2"/>
  <c r="E257" i="2"/>
  <c r="H257" i="2" s="1"/>
  <c r="I257" i="2" s="1"/>
  <c r="J257" i="2" s="1"/>
  <c r="K257" i="2" s="1"/>
  <c r="L257" i="2" s="1"/>
  <c r="I256" i="2"/>
  <c r="J256" i="2" s="1"/>
  <c r="K256" i="2" s="1"/>
  <c r="L256" i="2" s="1"/>
  <c r="H256" i="2"/>
  <c r="E256" i="2"/>
  <c r="E255" i="2"/>
  <c r="H255" i="2" s="1"/>
  <c r="I255" i="2" s="1"/>
  <c r="J255" i="2" s="1"/>
  <c r="K255" i="2" s="1"/>
  <c r="L255" i="2" s="1"/>
  <c r="I254" i="2"/>
  <c r="J254" i="2" s="1"/>
  <c r="K254" i="2" s="1"/>
  <c r="L254" i="2" s="1"/>
  <c r="H254" i="2"/>
  <c r="E254" i="2"/>
  <c r="E253" i="2"/>
  <c r="H253" i="2" s="1"/>
  <c r="I253" i="2" s="1"/>
  <c r="J253" i="2" s="1"/>
  <c r="K253" i="2" s="1"/>
  <c r="L253" i="2" s="1"/>
  <c r="I252" i="2"/>
  <c r="J252" i="2" s="1"/>
  <c r="K252" i="2" s="1"/>
  <c r="L252" i="2" s="1"/>
  <c r="H252" i="2"/>
  <c r="E252" i="2"/>
  <c r="E251" i="2"/>
  <c r="H251" i="2" s="1"/>
  <c r="I251" i="2" s="1"/>
  <c r="J251" i="2" s="1"/>
  <c r="K251" i="2" s="1"/>
  <c r="L251" i="2" s="1"/>
  <c r="I250" i="2"/>
  <c r="J250" i="2" s="1"/>
  <c r="K250" i="2" s="1"/>
  <c r="L250" i="2" s="1"/>
  <c r="H250" i="2"/>
  <c r="E250" i="2"/>
  <c r="E249" i="2"/>
  <c r="H249" i="2" s="1"/>
  <c r="I249" i="2" s="1"/>
  <c r="J249" i="2" s="1"/>
  <c r="K249" i="2" s="1"/>
  <c r="L249" i="2" s="1"/>
  <c r="I248" i="2"/>
  <c r="J248" i="2" s="1"/>
  <c r="K248" i="2" s="1"/>
  <c r="L248" i="2" s="1"/>
  <c r="H248" i="2"/>
  <c r="E248" i="2"/>
  <c r="E247" i="2"/>
  <c r="H247" i="2" s="1"/>
  <c r="I247" i="2" s="1"/>
  <c r="J247" i="2" s="1"/>
  <c r="K247" i="2" s="1"/>
  <c r="L247" i="2" s="1"/>
  <c r="I246" i="2"/>
  <c r="J246" i="2" s="1"/>
  <c r="K246" i="2" s="1"/>
  <c r="L246" i="2" s="1"/>
  <c r="H246" i="2"/>
  <c r="E246" i="2"/>
  <c r="E245" i="2"/>
  <c r="H245" i="2" s="1"/>
  <c r="I245" i="2" s="1"/>
  <c r="J245" i="2" s="1"/>
  <c r="K245" i="2" s="1"/>
  <c r="L245" i="2" s="1"/>
  <c r="I244" i="2"/>
  <c r="J244" i="2" s="1"/>
  <c r="K244" i="2" s="1"/>
  <c r="L244" i="2" s="1"/>
  <c r="H244" i="2"/>
  <c r="E244" i="2"/>
  <c r="E243" i="2"/>
  <c r="H243" i="2" s="1"/>
  <c r="I243" i="2" s="1"/>
  <c r="J243" i="2" s="1"/>
  <c r="K243" i="2" s="1"/>
  <c r="L243" i="2" s="1"/>
  <c r="I242" i="2"/>
  <c r="J242" i="2" s="1"/>
  <c r="K242" i="2" s="1"/>
  <c r="L242" i="2" s="1"/>
  <c r="H242" i="2"/>
  <c r="E242" i="2"/>
  <c r="E241" i="2"/>
  <c r="H241" i="2" s="1"/>
  <c r="I241" i="2" s="1"/>
  <c r="J241" i="2" s="1"/>
  <c r="K241" i="2" s="1"/>
  <c r="L241" i="2" s="1"/>
  <c r="I240" i="2"/>
  <c r="J240" i="2" s="1"/>
  <c r="K240" i="2" s="1"/>
  <c r="L240" i="2" s="1"/>
  <c r="H240" i="2"/>
  <c r="E240" i="2"/>
  <c r="E239" i="2"/>
  <c r="H239" i="2" s="1"/>
  <c r="I239" i="2" s="1"/>
  <c r="J239" i="2" s="1"/>
  <c r="K239" i="2" s="1"/>
  <c r="L239" i="2" s="1"/>
  <c r="I238" i="2"/>
  <c r="J238" i="2" s="1"/>
  <c r="K238" i="2" s="1"/>
  <c r="L238" i="2" s="1"/>
  <c r="H238" i="2"/>
  <c r="E238" i="2"/>
  <c r="E237" i="2"/>
  <c r="H237" i="2" s="1"/>
  <c r="I237" i="2" s="1"/>
  <c r="J237" i="2" s="1"/>
  <c r="K237" i="2" s="1"/>
  <c r="L237" i="2" s="1"/>
  <c r="I236" i="2"/>
  <c r="J236" i="2" s="1"/>
  <c r="K236" i="2" s="1"/>
  <c r="L236" i="2" s="1"/>
  <c r="H236" i="2"/>
  <c r="E236" i="2"/>
  <c r="E235" i="2"/>
  <c r="H235" i="2" s="1"/>
  <c r="I235" i="2" s="1"/>
  <c r="J235" i="2" s="1"/>
  <c r="K235" i="2" s="1"/>
  <c r="L235" i="2" s="1"/>
  <c r="I234" i="2"/>
  <c r="J234" i="2" s="1"/>
  <c r="K234" i="2" s="1"/>
  <c r="L234" i="2" s="1"/>
  <c r="H234" i="2"/>
  <c r="E234" i="2"/>
  <c r="E233" i="2"/>
  <c r="H233" i="2" s="1"/>
  <c r="I233" i="2" s="1"/>
  <c r="J233" i="2" s="1"/>
  <c r="K233" i="2" s="1"/>
  <c r="L233" i="2" s="1"/>
  <c r="I232" i="2"/>
  <c r="J232" i="2" s="1"/>
  <c r="K232" i="2" s="1"/>
  <c r="L232" i="2" s="1"/>
  <c r="H232" i="2"/>
  <c r="E232" i="2"/>
  <c r="E231" i="2"/>
  <c r="H231" i="2" s="1"/>
  <c r="I231" i="2" s="1"/>
  <c r="J231" i="2" s="1"/>
  <c r="K231" i="2" s="1"/>
  <c r="L231" i="2" s="1"/>
  <c r="I230" i="2"/>
  <c r="J230" i="2" s="1"/>
  <c r="K230" i="2" s="1"/>
  <c r="L230" i="2" s="1"/>
  <c r="H230" i="2"/>
  <c r="E230" i="2"/>
  <c r="E229" i="2"/>
  <c r="H229" i="2" s="1"/>
  <c r="I229" i="2" s="1"/>
  <c r="J229" i="2" s="1"/>
  <c r="K229" i="2" s="1"/>
  <c r="L229" i="2" s="1"/>
  <c r="I228" i="2"/>
  <c r="J228" i="2" s="1"/>
  <c r="K228" i="2" s="1"/>
  <c r="L228" i="2" s="1"/>
  <c r="H228" i="2"/>
  <c r="E228" i="2"/>
  <c r="E227" i="2"/>
  <c r="H227" i="2" s="1"/>
  <c r="I227" i="2" s="1"/>
  <c r="J227" i="2" s="1"/>
  <c r="K227" i="2" s="1"/>
  <c r="L227" i="2" s="1"/>
  <c r="I226" i="2"/>
  <c r="J226" i="2" s="1"/>
  <c r="K226" i="2" s="1"/>
  <c r="L226" i="2" s="1"/>
  <c r="H226" i="2"/>
  <c r="E226" i="2"/>
  <c r="E225" i="2"/>
  <c r="H225" i="2" s="1"/>
  <c r="I225" i="2" s="1"/>
  <c r="J225" i="2" s="1"/>
  <c r="K225" i="2" s="1"/>
  <c r="L225" i="2" s="1"/>
  <c r="I224" i="2"/>
  <c r="J224" i="2" s="1"/>
  <c r="K224" i="2" s="1"/>
  <c r="L224" i="2" s="1"/>
  <c r="H224" i="2"/>
  <c r="E224" i="2"/>
  <c r="E223" i="2"/>
  <c r="H223" i="2" s="1"/>
  <c r="I223" i="2" s="1"/>
  <c r="J223" i="2" s="1"/>
  <c r="K223" i="2" s="1"/>
  <c r="L223" i="2" s="1"/>
  <c r="I222" i="2"/>
  <c r="J222" i="2" s="1"/>
  <c r="K222" i="2" s="1"/>
  <c r="L222" i="2" s="1"/>
  <c r="H222" i="2"/>
  <c r="E222" i="2"/>
  <c r="E221" i="2"/>
  <c r="H221" i="2" s="1"/>
  <c r="I221" i="2" s="1"/>
  <c r="J221" i="2" s="1"/>
  <c r="K221" i="2" s="1"/>
  <c r="L221" i="2" s="1"/>
  <c r="I220" i="2"/>
  <c r="J220" i="2" s="1"/>
  <c r="K220" i="2" s="1"/>
  <c r="L220" i="2" s="1"/>
  <c r="H220" i="2"/>
  <c r="E220" i="2"/>
  <c r="E219" i="2"/>
  <c r="H219" i="2" s="1"/>
  <c r="I219" i="2" s="1"/>
  <c r="J219" i="2" s="1"/>
  <c r="K219" i="2" s="1"/>
  <c r="L219" i="2" s="1"/>
  <c r="I218" i="2"/>
  <c r="J218" i="2" s="1"/>
  <c r="K218" i="2" s="1"/>
  <c r="L218" i="2" s="1"/>
  <c r="H218" i="2"/>
  <c r="E218" i="2"/>
  <c r="E217" i="2"/>
  <c r="H217" i="2" s="1"/>
  <c r="I217" i="2" s="1"/>
  <c r="J217" i="2" s="1"/>
  <c r="K217" i="2" s="1"/>
  <c r="L217" i="2" s="1"/>
  <c r="I216" i="2"/>
  <c r="J216" i="2" s="1"/>
  <c r="K216" i="2" s="1"/>
  <c r="L216" i="2" s="1"/>
  <c r="H216" i="2"/>
  <c r="E216" i="2"/>
  <c r="E215" i="2"/>
  <c r="H215" i="2" s="1"/>
  <c r="I215" i="2" s="1"/>
  <c r="J215" i="2" s="1"/>
  <c r="K215" i="2" s="1"/>
  <c r="L215" i="2" s="1"/>
  <c r="I214" i="2"/>
  <c r="J214" i="2" s="1"/>
  <c r="K214" i="2" s="1"/>
  <c r="L214" i="2" s="1"/>
  <c r="H214" i="2"/>
  <c r="E214" i="2"/>
  <c r="E213" i="2"/>
  <c r="H213" i="2" s="1"/>
  <c r="I213" i="2" s="1"/>
  <c r="J213" i="2" s="1"/>
  <c r="K213" i="2" s="1"/>
  <c r="L213" i="2" s="1"/>
  <c r="I212" i="2"/>
  <c r="J212" i="2" s="1"/>
  <c r="K212" i="2" s="1"/>
  <c r="L212" i="2" s="1"/>
  <c r="H212" i="2"/>
  <c r="E212" i="2"/>
  <c r="E211" i="2"/>
  <c r="H211" i="2" s="1"/>
  <c r="I211" i="2" s="1"/>
  <c r="J211" i="2" s="1"/>
  <c r="K211" i="2" s="1"/>
  <c r="L211" i="2" s="1"/>
  <c r="I210" i="2"/>
  <c r="J210" i="2" s="1"/>
  <c r="K210" i="2" s="1"/>
  <c r="L210" i="2" s="1"/>
  <c r="H210" i="2"/>
  <c r="E210" i="2"/>
  <c r="E209" i="2"/>
  <c r="H209" i="2" s="1"/>
  <c r="I209" i="2" s="1"/>
  <c r="J209" i="2" s="1"/>
  <c r="K209" i="2" s="1"/>
  <c r="L209" i="2" s="1"/>
  <c r="I208" i="2"/>
  <c r="J208" i="2" s="1"/>
  <c r="K208" i="2" s="1"/>
  <c r="L208" i="2" s="1"/>
  <c r="H208" i="2"/>
  <c r="E208" i="2"/>
  <c r="E207" i="2"/>
  <c r="H207" i="2" s="1"/>
  <c r="I207" i="2" s="1"/>
  <c r="J207" i="2" s="1"/>
  <c r="K207" i="2" s="1"/>
  <c r="L207" i="2" s="1"/>
  <c r="I206" i="2"/>
  <c r="J206" i="2" s="1"/>
  <c r="K206" i="2" s="1"/>
  <c r="L206" i="2" s="1"/>
  <c r="H206" i="2"/>
  <c r="E206" i="2"/>
  <c r="E205" i="2"/>
  <c r="H205" i="2" s="1"/>
  <c r="I205" i="2" s="1"/>
  <c r="J205" i="2" s="1"/>
  <c r="K205" i="2" s="1"/>
  <c r="L205" i="2" s="1"/>
  <c r="I204" i="2"/>
  <c r="J204" i="2" s="1"/>
  <c r="K204" i="2" s="1"/>
  <c r="L204" i="2" s="1"/>
  <c r="H204" i="2"/>
  <c r="E204" i="2"/>
  <c r="E203" i="2"/>
  <c r="H203" i="2" s="1"/>
  <c r="I203" i="2" s="1"/>
  <c r="J203" i="2" s="1"/>
  <c r="K203" i="2" s="1"/>
  <c r="L203" i="2" s="1"/>
  <c r="I202" i="2"/>
  <c r="J202" i="2" s="1"/>
  <c r="K202" i="2" s="1"/>
  <c r="L202" i="2" s="1"/>
  <c r="H202" i="2"/>
  <c r="E202" i="2"/>
  <c r="E201" i="2"/>
  <c r="H201" i="2" s="1"/>
  <c r="I201" i="2" s="1"/>
  <c r="J201" i="2" s="1"/>
  <c r="K201" i="2" s="1"/>
  <c r="L201" i="2" s="1"/>
  <c r="I200" i="2"/>
  <c r="J200" i="2" s="1"/>
  <c r="K200" i="2" s="1"/>
  <c r="L200" i="2" s="1"/>
  <c r="H200" i="2"/>
  <c r="E200" i="2"/>
  <c r="E199" i="2"/>
  <c r="H199" i="2" s="1"/>
  <c r="I199" i="2" s="1"/>
  <c r="J199" i="2" s="1"/>
  <c r="K199" i="2" s="1"/>
  <c r="L199" i="2" s="1"/>
  <c r="I198" i="2"/>
  <c r="J198" i="2" s="1"/>
  <c r="K198" i="2" s="1"/>
  <c r="L198" i="2" s="1"/>
  <c r="H198" i="2"/>
  <c r="E198" i="2"/>
  <c r="E197" i="2"/>
  <c r="H197" i="2" s="1"/>
  <c r="I197" i="2" s="1"/>
  <c r="J197" i="2" s="1"/>
  <c r="K197" i="2" s="1"/>
  <c r="L197" i="2" s="1"/>
  <c r="I196" i="2"/>
  <c r="J196" i="2" s="1"/>
  <c r="K196" i="2" s="1"/>
  <c r="L196" i="2" s="1"/>
  <c r="H196" i="2"/>
  <c r="E196" i="2"/>
  <c r="E195" i="2"/>
  <c r="H195" i="2" s="1"/>
  <c r="I195" i="2" s="1"/>
  <c r="J195" i="2" s="1"/>
  <c r="K195" i="2" s="1"/>
  <c r="L195" i="2" s="1"/>
  <c r="I194" i="2"/>
  <c r="J194" i="2" s="1"/>
  <c r="K194" i="2" s="1"/>
  <c r="L194" i="2" s="1"/>
  <c r="H194" i="2"/>
  <c r="E194" i="2"/>
  <c r="E193" i="2"/>
  <c r="H193" i="2" s="1"/>
  <c r="I193" i="2" s="1"/>
  <c r="J193" i="2" s="1"/>
  <c r="K193" i="2" s="1"/>
  <c r="L193" i="2" s="1"/>
  <c r="I192" i="2"/>
  <c r="J192" i="2" s="1"/>
  <c r="K192" i="2" s="1"/>
  <c r="L192" i="2" s="1"/>
  <c r="H192" i="2"/>
  <c r="E192" i="2"/>
  <c r="E191" i="2"/>
  <c r="H191" i="2" s="1"/>
  <c r="I191" i="2" s="1"/>
  <c r="J191" i="2" s="1"/>
  <c r="K191" i="2" s="1"/>
  <c r="L191" i="2" s="1"/>
  <c r="I190" i="2"/>
  <c r="J190" i="2" s="1"/>
  <c r="K190" i="2" s="1"/>
  <c r="L190" i="2" s="1"/>
  <c r="H190" i="2"/>
  <c r="E190" i="2"/>
  <c r="E189" i="2"/>
  <c r="H189" i="2" s="1"/>
  <c r="I189" i="2" s="1"/>
  <c r="J189" i="2" s="1"/>
  <c r="K189" i="2" s="1"/>
  <c r="L189" i="2" s="1"/>
  <c r="I188" i="2"/>
  <c r="J188" i="2" s="1"/>
  <c r="K188" i="2" s="1"/>
  <c r="L188" i="2" s="1"/>
  <c r="H188" i="2"/>
  <c r="E188" i="2"/>
  <c r="E187" i="2"/>
  <c r="H187" i="2" s="1"/>
  <c r="I187" i="2" s="1"/>
  <c r="J187" i="2" s="1"/>
  <c r="K187" i="2" s="1"/>
  <c r="L187" i="2" s="1"/>
  <c r="I186" i="2"/>
  <c r="J186" i="2" s="1"/>
  <c r="K186" i="2" s="1"/>
  <c r="L186" i="2" s="1"/>
  <c r="H186" i="2"/>
  <c r="E186" i="2"/>
  <c r="E185" i="2"/>
  <c r="H185" i="2" s="1"/>
  <c r="I185" i="2" s="1"/>
  <c r="J185" i="2" s="1"/>
  <c r="K185" i="2" s="1"/>
  <c r="L185" i="2" s="1"/>
  <c r="I184" i="2"/>
  <c r="J184" i="2" s="1"/>
  <c r="K184" i="2" s="1"/>
  <c r="L184" i="2" s="1"/>
  <c r="H184" i="2"/>
  <c r="E184" i="2"/>
  <c r="E183" i="2"/>
  <c r="H183" i="2" s="1"/>
  <c r="I183" i="2" s="1"/>
  <c r="J183" i="2" s="1"/>
  <c r="K183" i="2" s="1"/>
  <c r="L183" i="2" s="1"/>
  <c r="I182" i="2"/>
  <c r="J182" i="2" s="1"/>
  <c r="K182" i="2" s="1"/>
  <c r="L182" i="2" s="1"/>
  <c r="H182" i="2"/>
  <c r="E182" i="2"/>
  <c r="E181" i="2"/>
  <c r="H181" i="2" s="1"/>
  <c r="I181" i="2" s="1"/>
  <c r="J181" i="2" s="1"/>
  <c r="K181" i="2" s="1"/>
  <c r="L181" i="2" s="1"/>
  <c r="I180" i="2"/>
  <c r="J180" i="2" s="1"/>
  <c r="K180" i="2" s="1"/>
  <c r="L180" i="2" s="1"/>
  <c r="H180" i="2"/>
  <c r="E180" i="2"/>
  <c r="E179" i="2"/>
  <c r="H179" i="2" s="1"/>
  <c r="I179" i="2" s="1"/>
  <c r="J179" i="2" s="1"/>
  <c r="K179" i="2" s="1"/>
  <c r="L179" i="2" s="1"/>
  <c r="I178" i="2"/>
  <c r="J178" i="2" s="1"/>
  <c r="K178" i="2" s="1"/>
  <c r="L178" i="2" s="1"/>
  <c r="H178" i="2"/>
  <c r="E178" i="2"/>
  <c r="E177" i="2"/>
  <c r="H177" i="2" s="1"/>
  <c r="I177" i="2" s="1"/>
  <c r="J177" i="2" s="1"/>
  <c r="K177" i="2" s="1"/>
  <c r="L177" i="2" s="1"/>
  <c r="I176" i="2"/>
  <c r="J176" i="2" s="1"/>
  <c r="K176" i="2" s="1"/>
  <c r="L176" i="2" s="1"/>
  <c r="H176" i="2"/>
  <c r="E176" i="2"/>
  <c r="E175" i="2"/>
  <c r="H175" i="2" s="1"/>
  <c r="I175" i="2" s="1"/>
  <c r="J175" i="2" s="1"/>
  <c r="K175" i="2" s="1"/>
  <c r="L175" i="2" s="1"/>
  <c r="I174" i="2"/>
  <c r="J174" i="2" s="1"/>
  <c r="K174" i="2" s="1"/>
  <c r="L174" i="2" s="1"/>
  <c r="H174" i="2"/>
  <c r="E174" i="2"/>
  <c r="E173" i="2"/>
  <c r="H173" i="2" s="1"/>
  <c r="I173" i="2" s="1"/>
  <c r="J173" i="2" s="1"/>
  <c r="K173" i="2" s="1"/>
  <c r="L173" i="2" s="1"/>
  <c r="I172" i="2"/>
  <c r="J172" i="2" s="1"/>
  <c r="K172" i="2" s="1"/>
  <c r="L172" i="2" s="1"/>
  <c r="H172" i="2"/>
  <c r="E172" i="2"/>
  <c r="E171" i="2"/>
  <c r="H171" i="2" s="1"/>
  <c r="I171" i="2" s="1"/>
  <c r="J171" i="2" s="1"/>
  <c r="K171" i="2" s="1"/>
  <c r="L171" i="2" s="1"/>
  <c r="I170" i="2"/>
  <c r="J170" i="2" s="1"/>
  <c r="K170" i="2" s="1"/>
  <c r="L170" i="2" s="1"/>
  <c r="H170" i="2"/>
  <c r="E170" i="2"/>
  <c r="E169" i="2"/>
  <c r="H169" i="2" s="1"/>
  <c r="I169" i="2" s="1"/>
  <c r="J169" i="2" s="1"/>
  <c r="K169" i="2" s="1"/>
  <c r="L169" i="2" s="1"/>
  <c r="I168" i="2"/>
  <c r="J168" i="2" s="1"/>
  <c r="K168" i="2" s="1"/>
  <c r="L168" i="2" s="1"/>
  <c r="H168" i="2"/>
  <c r="E168" i="2"/>
  <c r="E167" i="2"/>
  <c r="H167" i="2" s="1"/>
  <c r="I167" i="2" s="1"/>
  <c r="J167" i="2" s="1"/>
  <c r="K167" i="2" s="1"/>
  <c r="L167" i="2" s="1"/>
  <c r="I166" i="2"/>
  <c r="J166" i="2" s="1"/>
  <c r="K166" i="2" s="1"/>
  <c r="L166" i="2" s="1"/>
  <c r="H166" i="2"/>
  <c r="E166" i="2"/>
  <c r="E165" i="2"/>
  <c r="H165" i="2" s="1"/>
  <c r="I165" i="2" s="1"/>
  <c r="J165" i="2" s="1"/>
  <c r="K165" i="2" s="1"/>
  <c r="L165" i="2" s="1"/>
  <c r="I164" i="2"/>
  <c r="J164" i="2" s="1"/>
  <c r="K164" i="2" s="1"/>
  <c r="L164" i="2" s="1"/>
  <c r="H164" i="2"/>
  <c r="E164" i="2"/>
  <c r="E163" i="2"/>
  <c r="H163" i="2" s="1"/>
  <c r="I163" i="2" s="1"/>
  <c r="J163" i="2" s="1"/>
  <c r="K163" i="2" s="1"/>
  <c r="L163" i="2" s="1"/>
  <c r="I162" i="2"/>
  <c r="J162" i="2" s="1"/>
  <c r="K162" i="2" s="1"/>
  <c r="L162" i="2" s="1"/>
  <c r="H162" i="2"/>
  <c r="E162" i="2"/>
  <c r="E161" i="2"/>
  <c r="H161" i="2" s="1"/>
  <c r="I161" i="2" s="1"/>
  <c r="J161" i="2" s="1"/>
  <c r="K161" i="2" s="1"/>
  <c r="L161" i="2" s="1"/>
  <c r="I160" i="2"/>
  <c r="J160" i="2" s="1"/>
  <c r="K160" i="2" s="1"/>
  <c r="L160" i="2" s="1"/>
  <c r="H160" i="2"/>
  <c r="E160" i="2"/>
  <c r="E159" i="2"/>
  <c r="H159" i="2" s="1"/>
  <c r="I159" i="2" s="1"/>
  <c r="J159" i="2" s="1"/>
  <c r="K159" i="2" s="1"/>
  <c r="L159" i="2" s="1"/>
  <c r="I158" i="2"/>
  <c r="J158" i="2" s="1"/>
  <c r="K158" i="2" s="1"/>
  <c r="L158" i="2" s="1"/>
  <c r="H158" i="2"/>
  <c r="E158" i="2"/>
  <c r="E157" i="2"/>
  <c r="H157" i="2" s="1"/>
  <c r="I157" i="2" s="1"/>
  <c r="J157" i="2" s="1"/>
  <c r="K157" i="2" s="1"/>
  <c r="L157" i="2" s="1"/>
  <c r="I156" i="2"/>
  <c r="J156" i="2" s="1"/>
  <c r="K156" i="2" s="1"/>
  <c r="L156" i="2" s="1"/>
  <c r="H156" i="2"/>
  <c r="E156" i="2"/>
  <c r="E155" i="2"/>
  <c r="H155" i="2" s="1"/>
  <c r="I155" i="2" s="1"/>
  <c r="J155" i="2" s="1"/>
  <c r="K155" i="2" s="1"/>
  <c r="L155" i="2" s="1"/>
  <c r="I154" i="2"/>
  <c r="J154" i="2" s="1"/>
  <c r="K154" i="2" s="1"/>
  <c r="L154" i="2" s="1"/>
  <c r="H154" i="2"/>
  <c r="E154" i="2"/>
  <c r="E153" i="2"/>
  <c r="H153" i="2" s="1"/>
  <c r="I153" i="2" s="1"/>
  <c r="J153" i="2" s="1"/>
  <c r="K153" i="2" s="1"/>
  <c r="L153" i="2" s="1"/>
  <c r="I152" i="2"/>
  <c r="J152" i="2" s="1"/>
  <c r="K152" i="2" s="1"/>
  <c r="L152" i="2" s="1"/>
  <c r="H152" i="2"/>
  <c r="E152" i="2"/>
  <c r="E151" i="2"/>
  <c r="H151" i="2" s="1"/>
  <c r="I151" i="2" s="1"/>
  <c r="J151" i="2" s="1"/>
  <c r="K151" i="2" s="1"/>
  <c r="L151" i="2" s="1"/>
  <c r="I150" i="2"/>
  <c r="J150" i="2" s="1"/>
  <c r="K150" i="2" s="1"/>
  <c r="L150" i="2" s="1"/>
  <c r="H150" i="2"/>
  <c r="E150" i="2"/>
  <c r="E149" i="2"/>
  <c r="H149" i="2" s="1"/>
  <c r="I149" i="2" s="1"/>
  <c r="J149" i="2" s="1"/>
  <c r="K149" i="2" s="1"/>
  <c r="L149" i="2" s="1"/>
  <c r="I148" i="2"/>
  <c r="J148" i="2" s="1"/>
  <c r="K148" i="2" s="1"/>
  <c r="L148" i="2" s="1"/>
  <c r="H148" i="2"/>
  <c r="E148" i="2"/>
  <c r="E147" i="2"/>
  <c r="H147" i="2" s="1"/>
  <c r="I147" i="2" s="1"/>
  <c r="J147" i="2" s="1"/>
  <c r="K147" i="2" s="1"/>
  <c r="L147" i="2" s="1"/>
  <c r="I146" i="2"/>
  <c r="J146" i="2" s="1"/>
  <c r="K146" i="2" s="1"/>
  <c r="L146" i="2" s="1"/>
  <c r="H146" i="2"/>
  <c r="E146" i="2"/>
  <c r="E145" i="2"/>
  <c r="H145" i="2" s="1"/>
  <c r="I145" i="2" s="1"/>
  <c r="J145" i="2" s="1"/>
  <c r="K145" i="2" s="1"/>
  <c r="L145" i="2" s="1"/>
  <c r="I144" i="2"/>
  <c r="J144" i="2" s="1"/>
  <c r="K144" i="2" s="1"/>
  <c r="L144" i="2" s="1"/>
  <c r="H144" i="2"/>
  <c r="E144" i="2"/>
  <c r="E143" i="2"/>
  <c r="H143" i="2" s="1"/>
  <c r="I143" i="2" s="1"/>
  <c r="J143" i="2" s="1"/>
  <c r="K143" i="2" s="1"/>
  <c r="L143" i="2" s="1"/>
  <c r="I142" i="2"/>
  <c r="J142" i="2" s="1"/>
  <c r="K142" i="2" s="1"/>
  <c r="L142" i="2" s="1"/>
  <c r="H142" i="2"/>
  <c r="E142" i="2"/>
  <c r="E141" i="2"/>
  <c r="H141" i="2" s="1"/>
  <c r="I141" i="2" s="1"/>
  <c r="J141" i="2" s="1"/>
  <c r="K141" i="2" s="1"/>
  <c r="L141" i="2" s="1"/>
  <c r="I140" i="2"/>
  <c r="J140" i="2" s="1"/>
  <c r="K140" i="2" s="1"/>
  <c r="L140" i="2" s="1"/>
  <c r="H140" i="2"/>
  <c r="E140" i="2"/>
  <c r="E139" i="2"/>
  <c r="H139" i="2" s="1"/>
  <c r="I139" i="2" s="1"/>
  <c r="J139" i="2" s="1"/>
  <c r="K139" i="2" s="1"/>
  <c r="L139" i="2" s="1"/>
  <c r="I138" i="2"/>
  <c r="J138" i="2" s="1"/>
  <c r="K138" i="2" s="1"/>
  <c r="L138" i="2" s="1"/>
  <c r="H138" i="2"/>
  <c r="E138" i="2"/>
  <c r="E137" i="2"/>
  <c r="H137" i="2" s="1"/>
  <c r="I137" i="2" s="1"/>
  <c r="J137" i="2" s="1"/>
  <c r="K137" i="2" s="1"/>
  <c r="L137" i="2" s="1"/>
  <c r="I136" i="2"/>
  <c r="J136" i="2" s="1"/>
  <c r="K136" i="2" s="1"/>
  <c r="L136" i="2" s="1"/>
  <c r="H136" i="2"/>
  <c r="E136" i="2"/>
  <c r="E135" i="2"/>
  <c r="H135" i="2" s="1"/>
  <c r="I135" i="2" s="1"/>
  <c r="J135" i="2" s="1"/>
  <c r="K135" i="2" s="1"/>
  <c r="L135" i="2" s="1"/>
  <c r="I134" i="2"/>
  <c r="J134" i="2" s="1"/>
  <c r="K134" i="2" s="1"/>
  <c r="L134" i="2" s="1"/>
  <c r="H134" i="2"/>
  <c r="E134" i="2"/>
  <c r="E133" i="2"/>
  <c r="H133" i="2" s="1"/>
  <c r="I133" i="2" s="1"/>
  <c r="J133" i="2" s="1"/>
  <c r="K133" i="2" s="1"/>
  <c r="L133" i="2" s="1"/>
  <c r="I132" i="2"/>
  <c r="J132" i="2" s="1"/>
  <c r="K132" i="2" s="1"/>
  <c r="L132" i="2" s="1"/>
  <c r="H132" i="2"/>
  <c r="E132" i="2"/>
  <c r="E131" i="2"/>
  <c r="H131" i="2" s="1"/>
  <c r="I131" i="2" s="1"/>
  <c r="J131" i="2" s="1"/>
  <c r="K131" i="2" s="1"/>
  <c r="L131" i="2" s="1"/>
  <c r="I130" i="2"/>
  <c r="J130" i="2" s="1"/>
  <c r="K130" i="2" s="1"/>
  <c r="L130" i="2" s="1"/>
  <c r="H130" i="2"/>
  <c r="E130" i="2"/>
  <c r="E129" i="2"/>
  <c r="H129" i="2" s="1"/>
  <c r="I129" i="2" s="1"/>
  <c r="J129" i="2" s="1"/>
  <c r="K129" i="2" s="1"/>
  <c r="L129" i="2" s="1"/>
  <c r="I128" i="2"/>
  <c r="J128" i="2" s="1"/>
  <c r="K128" i="2" s="1"/>
  <c r="L128" i="2" s="1"/>
  <c r="H128" i="2"/>
  <c r="E128" i="2"/>
  <c r="E127" i="2"/>
  <c r="H127" i="2" s="1"/>
  <c r="I127" i="2" s="1"/>
  <c r="J127" i="2" s="1"/>
  <c r="K127" i="2" s="1"/>
  <c r="L127" i="2" s="1"/>
  <c r="I126" i="2"/>
  <c r="J126" i="2" s="1"/>
  <c r="K126" i="2" s="1"/>
  <c r="L126" i="2" s="1"/>
  <c r="H126" i="2"/>
  <c r="E126" i="2"/>
  <c r="E125" i="2"/>
  <c r="H125" i="2" s="1"/>
  <c r="I125" i="2" s="1"/>
  <c r="J125" i="2" s="1"/>
  <c r="K125" i="2" s="1"/>
  <c r="L125" i="2" s="1"/>
  <c r="I124" i="2"/>
  <c r="J124" i="2" s="1"/>
  <c r="K124" i="2" s="1"/>
  <c r="L124" i="2" s="1"/>
  <c r="H124" i="2"/>
  <c r="E124" i="2"/>
  <c r="E123" i="2"/>
  <c r="H123" i="2" s="1"/>
  <c r="I123" i="2" s="1"/>
  <c r="J123" i="2" s="1"/>
  <c r="K123" i="2" s="1"/>
  <c r="L123" i="2" s="1"/>
  <c r="I122" i="2"/>
  <c r="J122" i="2" s="1"/>
  <c r="K122" i="2" s="1"/>
  <c r="L122" i="2" s="1"/>
  <c r="H122" i="2"/>
  <c r="E122" i="2"/>
  <c r="E121" i="2"/>
  <c r="H121" i="2" s="1"/>
  <c r="I121" i="2" s="1"/>
  <c r="J121" i="2" s="1"/>
  <c r="K121" i="2" s="1"/>
  <c r="L121" i="2" s="1"/>
  <c r="I120" i="2"/>
  <c r="J120" i="2" s="1"/>
  <c r="K120" i="2" s="1"/>
  <c r="L120" i="2" s="1"/>
  <c r="H120" i="2"/>
  <c r="E120" i="2"/>
  <c r="E119" i="2"/>
  <c r="H119" i="2" s="1"/>
  <c r="I119" i="2" s="1"/>
  <c r="J119" i="2" s="1"/>
  <c r="K119" i="2" s="1"/>
  <c r="L119" i="2" s="1"/>
  <c r="I118" i="2"/>
  <c r="J118" i="2" s="1"/>
  <c r="K118" i="2" s="1"/>
  <c r="L118" i="2" s="1"/>
  <c r="H118" i="2"/>
  <c r="E118" i="2"/>
  <c r="E117" i="2"/>
  <c r="H117" i="2" s="1"/>
  <c r="I117" i="2" s="1"/>
  <c r="J117" i="2" s="1"/>
  <c r="K117" i="2" s="1"/>
  <c r="L117" i="2" s="1"/>
  <c r="I116" i="2"/>
  <c r="J116" i="2" s="1"/>
  <c r="K116" i="2" s="1"/>
  <c r="L116" i="2" s="1"/>
  <c r="H116" i="2"/>
  <c r="E116" i="2"/>
  <c r="E115" i="2"/>
  <c r="H115" i="2" s="1"/>
  <c r="I115" i="2" s="1"/>
  <c r="J115" i="2" s="1"/>
  <c r="K115" i="2" s="1"/>
  <c r="L115" i="2" s="1"/>
  <c r="I114" i="2"/>
  <c r="J114" i="2" s="1"/>
  <c r="K114" i="2" s="1"/>
  <c r="L114" i="2" s="1"/>
  <c r="H114" i="2"/>
  <c r="E114" i="2"/>
  <c r="E113" i="2"/>
  <c r="H113" i="2" s="1"/>
  <c r="I113" i="2" s="1"/>
  <c r="J113" i="2" s="1"/>
  <c r="K113" i="2" s="1"/>
  <c r="L113" i="2" s="1"/>
  <c r="I112" i="2"/>
  <c r="J112" i="2" s="1"/>
  <c r="K112" i="2" s="1"/>
  <c r="L112" i="2" s="1"/>
  <c r="H112" i="2"/>
  <c r="E112" i="2"/>
  <c r="E111" i="2"/>
  <c r="H111" i="2" s="1"/>
  <c r="I111" i="2" s="1"/>
  <c r="J111" i="2" s="1"/>
  <c r="K111" i="2" s="1"/>
  <c r="L111" i="2" s="1"/>
  <c r="I110" i="2"/>
  <c r="J110" i="2" s="1"/>
  <c r="K110" i="2" s="1"/>
  <c r="L110" i="2" s="1"/>
  <c r="H110" i="2"/>
  <c r="E110" i="2"/>
  <c r="E109" i="2"/>
  <c r="H109" i="2" s="1"/>
  <c r="I109" i="2" s="1"/>
  <c r="J109" i="2" s="1"/>
  <c r="K109" i="2" s="1"/>
  <c r="L109" i="2" s="1"/>
  <c r="I108" i="2"/>
  <c r="J108" i="2" s="1"/>
  <c r="K108" i="2" s="1"/>
  <c r="L108" i="2" s="1"/>
  <c r="H108" i="2"/>
  <c r="E108" i="2"/>
  <c r="E107" i="2"/>
  <c r="H107" i="2" s="1"/>
  <c r="I107" i="2" s="1"/>
  <c r="J107" i="2" s="1"/>
  <c r="K107" i="2" s="1"/>
  <c r="L107" i="2" s="1"/>
  <c r="I106" i="2"/>
  <c r="J106" i="2" s="1"/>
  <c r="K106" i="2" s="1"/>
  <c r="L106" i="2" s="1"/>
  <c r="H106" i="2"/>
  <c r="E106" i="2"/>
  <c r="E105" i="2"/>
  <c r="H105" i="2" s="1"/>
  <c r="I105" i="2" s="1"/>
  <c r="J105" i="2" s="1"/>
  <c r="K105" i="2" s="1"/>
  <c r="L105" i="2" s="1"/>
  <c r="I104" i="2"/>
  <c r="J104" i="2" s="1"/>
  <c r="K104" i="2" s="1"/>
  <c r="L104" i="2" s="1"/>
  <c r="H104" i="2"/>
  <c r="E104" i="2"/>
  <c r="E103" i="2"/>
  <c r="H103" i="2" s="1"/>
  <c r="I103" i="2" s="1"/>
  <c r="J103" i="2" s="1"/>
  <c r="K103" i="2" s="1"/>
  <c r="L103" i="2" s="1"/>
  <c r="I102" i="2"/>
  <c r="J102" i="2" s="1"/>
  <c r="K102" i="2" s="1"/>
  <c r="L102" i="2" s="1"/>
  <c r="H102" i="2"/>
  <c r="E102" i="2"/>
  <c r="E101" i="2"/>
  <c r="H101" i="2" s="1"/>
  <c r="I101" i="2" s="1"/>
  <c r="J101" i="2" s="1"/>
  <c r="K101" i="2" s="1"/>
  <c r="L101" i="2" s="1"/>
  <c r="I100" i="2"/>
  <c r="J100" i="2" s="1"/>
  <c r="K100" i="2" s="1"/>
  <c r="L100" i="2" s="1"/>
  <c r="H100" i="2"/>
  <c r="E100" i="2"/>
  <c r="E99" i="2"/>
  <c r="H99" i="2" s="1"/>
  <c r="I99" i="2" s="1"/>
  <c r="J99" i="2" s="1"/>
  <c r="K99" i="2" s="1"/>
  <c r="L99" i="2" s="1"/>
  <c r="I98" i="2"/>
  <c r="J98" i="2" s="1"/>
  <c r="K98" i="2" s="1"/>
  <c r="L98" i="2" s="1"/>
  <c r="H98" i="2"/>
  <c r="E98" i="2"/>
  <c r="E97" i="2"/>
  <c r="H97" i="2" s="1"/>
  <c r="I97" i="2" s="1"/>
  <c r="J97" i="2" s="1"/>
  <c r="K97" i="2" s="1"/>
  <c r="L97" i="2" s="1"/>
  <c r="I96" i="2"/>
  <c r="J96" i="2" s="1"/>
  <c r="K96" i="2" s="1"/>
  <c r="L96" i="2" s="1"/>
  <c r="H96" i="2"/>
  <c r="E96" i="2"/>
  <c r="E95" i="2"/>
  <c r="H95" i="2" s="1"/>
  <c r="I95" i="2" s="1"/>
  <c r="J95" i="2" s="1"/>
  <c r="K95" i="2" s="1"/>
  <c r="L95" i="2" s="1"/>
  <c r="I94" i="2"/>
  <c r="J94" i="2" s="1"/>
  <c r="K94" i="2" s="1"/>
  <c r="L94" i="2" s="1"/>
  <c r="H94" i="2"/>
  <c r="E94" i="2"/>
  <c r="E93" i="2"/>
  <c r="H93" i="2" s="1"/>
  <c r="I93" i="2" s="1"/>
  <c r="J93" i="2" s="1"/>
  <c r="K93" i="2" s="1"/>
  <c r="L93" i="2" s="1"/>
  <c r="I92" i="2"/>
  <c r="J92" i="2" s="1"/>
  <c r="K92" i="2" s="1"/>
  <c r="L92" i="2" s="1"/>
  <c r="H92" i="2"/>
  <c r="E92" i="2"/>
  <c r="E91" i="2"/>
  <c r="H91" i="2" s="1"/>
  <c r="I91" i="2" s="1"/>
  <c r="J91" i="2" s="1"/>
  <c r="K91" i="2" s="1"/>
  <c r="L91" i="2" s="1"/>
  <c r="I90" i="2"/>
  <c r="J90" i="2" s="1"/>
  <c r="K90" i="2" s="1"/>
  <c r="L90" i="2" s="1"/>
  <c r="H90" i="2"/>
  <c r="E90" i="2"/>
  <c r="E89" i="2"/>
  <c r="H89" i="2" s="1"/>
  <c r="I89" i="2" s="1"/>
  <c r="J89" i="2" s="1"/>
  <c r="K89" i="2" s="1"/>
  <c r="L89" i="2" s="1"/>
  <c r="I88" i="2"/>
  <c r="J88" i="2" s="1"/>
  <c r="K88" i="2" s="1"/>
  <c r="L88" i="2" s="1"/>
  <c r="H88" i="2"/>
  <c r="E88" i="2"/>
  <c r="E87" i="2"/>
  <c r="H87" i="2" s="1"/>
  <c r="I87" i="2" s="1"/>
  <c r="J87" i="2" s="1"/>
  <c r="K87" i="2" s="1"/>
  <c r="L87" i="2" s="1"/>
  <c r="I86" i="2"/>
  <c r="J86" i="2" s="1"/>
  <c r="K86" i="2" s="1"/>
  <c r="L86" i="2" s="1"/>
  <c r="H86" i="2"/>
  <c r="E86" i="2"/>
  <c r="E85" i="2"/>
  <c r="H85" i="2" s="1"/>
  <c r="I85" i="2" s="1"/>
  <c r="J85" i="2" s="1"/>
  <c r="K85" i="2" s="1"/>
  <c r="L85" i="2" s="1"/>
  <c r="I84" i="2"/>
  <c r="J84" i="2" s="1"/>
  <c r="K84" i="2" s="1"/>
  <c r="L84" i="2" s="1"/>
  <c r="H84" i="2"/>
  <c r="E84" i="2"/>
  <c r="E83" i="2"/>
  <c r="H83" i="2" s="1"/>
  <c r="I83" i="2" s="1"/>
  <c r="J83" i="2" s="1"/>
  <c r="K83" i="2" s="1"/>
  <c r="L83" i="2" s="1"/>
  <c r="I82" i="2"/>
  <c r="J82" i="2" s="1"/>
  <c r="K82" i="2" s="1"/>
  <c r="L82" i="2" s="1"/>
  <c r="H82" i="2"/>
  <c r="E82" i="2"/>
  <c r="E81" i="2"/>
  <c r="H81" i="2" s="1"/>
  <c r="I81" i="2" s="1"/>
  <c r="J81" i="2" s="1"/>
  <c r="K81" i="2" s="1"/>
  <c r="L81" i="2" s="1"/>
  <c r="I80" i="2"/>
  <c r="J80" i="2" s="1"/>
  <c r="K80" i="2" s="1"/>
  <c r="L80" i="2" s="1"/>
  <c r="H80" i="2"/>
  <c r="E80" i="2"/>
  <c r="E79" i="2"/>
  <c r="H79" i="2" s="1"/>
  <c r="I79" i="2" s="1"/>
  <c r="J79" i="2" s="1"/>
  <c r="K79" i="2" s="1"/>
  <c r="L79" i="2" s="1"/>
  <c r="I78" i="2"/>
  <c r="J78" i="2" s="1"/>
  <c r="K78" i="2" s="1"/>
  <c r="L78" i="2" s="1"/>
  <c r="H78" i="2"/>
  <c r="E78" i="2"/>
  <c r="E77" i="2"/>
  <c r="H77" i="2" s="1"/>
  <c r="I77" i="2" s="1"/>
  <c r="J77" i="2" s="1"/>
  <c r="K77" i="2" s="1"/>
  <c r="L77" i="2" s="1"/>
  <c r="I76" i="2"/>
  <c r="J76" i="2" s="1"/>
  <c r="K76" i="2" s="1"/>
  <c r="L76" i="2" s="1"/>
  <c r="H76" i="2"/>
  <c r="E76" i="2"/>
  <c r="E75" i="2"/>
  <c r="H75" i="2" s="1"/>
  <c r="I75" i="2" s="1"/>
  <c r="J75" i="2" s="1"/>
  <c r="K75" i="2" s="1"/>
  <c r="L75" i="2" s="1"/>
  <c r="I74" i="2"/>
  <c r="J74" i="2" s="1"/>
  <c r="K74" i="2" s="1"/>
  <c r="L74" i="2" s="1"/>
  <c r="H74" i="2"/>
  <c r="E74" i="2"/>
  <c r="E73" i="2"/>
  <c r="H73" i="2" s="1"/>
  <c r="I73" i="2" s="1"/>
  <c r="J73" i="2" s="1"/>
  <c r="K73" i="2" s="1"/>
  <c r="L73" i="2" s="1"/>
  <c r="I72" i="2"/>
  <c r="J72" i="2" s="1"/>
  <c r="K72" i="2" s="1"/>
  <c r="L72" i="2" s="1"/>
  <c r="H72" i="2"/>
  <c r="E72" i="2"/>
  <c r="E71" i="2"/>
  <c r="H71" i="2" s="1"/>
  <c r="I71" i="2" s="1"/>
  <c r="J71" i="2" s="1"/>
  <c r="K71" i="2" s="1"/>
  <c r="L71" i="2" s="1"/>
  <c r="I70" i="2"/>
  <c r="J70" i="2" s="1"/>
  <c r="K70" i="2" s="1"/>
  <c r="L70" i="2" s="1"/>
  <c r="H70" i="2"/>
  <c r="E70" i="2"/>
  <c r="E69" i="2"/>
  <c r="H69" i="2" s="1"/>
  <c r="I69" i="2" s="1"/>
  <c r="J69" i="2" s="1"/>
  <c r="K69" i="2" s="1"/>
  <c r="L69" i="2" s="1"/>
  <c r="I68" i="2"/>
  <c r="J68" i="2" s="1"/>
  <c r="K68" i="2" s="1"/>
  <c r="L68" i="2" s="1"/>
  <c r="H68" i="2"/>
  <c r="E68" i="2"/>
  <c r="E67" i="2"/>
  <c r="H67" i="2" s="1"/>
  <c r="I67" i="2" s="1"/>
  <c r="J67" i="2" s="1"/>
  <c r="K67" i="2" s="1"/>
  <c r="L67" i="2" s="1"/>
  <c r="I66" i="2"/>
  <c r="J66" i="2" s="1"/>
  <c r="K66" i="2" s="1"/>
  <c r="L66" i="2" s="1"/>
  <c r="H66" i="2"/>
  <c r="E66" i="2"/>
  <c r="E65" i="2"/>
  <c r="H65" i="2" s="1"/>
  <c r="I65" i="2" s="1"/>
  <c r="J65" i="2" s="1"/>
  <c r="K65" i="2" s="1"/>
  <c r="L65" i="2" s="1"/>
  <c r="I64" i="2"/>
  <c r="J64" i="2" s="1"/>
  <c r="K64" i="2" s="1"/>
  <c r="L64" i="2" s="1"/>
  <c r="H64" i="2"/>
  <c r="E64" i="2"/>
  <c r="E63" i="2"/>
  <c r="H63" i="2" s="1"/>
  <c r="I63" i="2" s="1"/>
  <c r="J63" i="2" s="1"/>
  <c r="K63" i="2" s="1"/>
  <c r="L63" i="2" s="1"/>
  <c r="I62" i="2"/>
  <c r="J62" i="2" s="1"/>
  <c r="K62" i="2" s="1"/>
  <c r="L62" i="2" s="1"/>
  <c r="H62" i="2"/>
  <c r="E62" i="2"/>
  <c r="E61" i="2"/>
  <c r="H61" i="2" s="1"/>
  <c r="I61" i="2" s="1"/>
  <c r="J61" i="2" s="1"/>
  <c r="K61" i="2" s="1"/>
  <c r="L61" i="2" s="1"/>
  <c r="I60" i="2"/>
  <c r="J60" i="2" s="1"/>
  <c r="K60" i="2" s="1"/>
  <c r="L60" i="2" s="1"/>
  <c r="H60" i="2"/>
  <c r="E60" i="2"/>
  <c r="E59" i="2"/>
  <c r="H59" i="2" s="1"/>
  <c r="I59" i="2" s="1"/>
  <c r="J59" i="2" s="1"/>
  <c r="K59" i="2" s="1"/>
  <c r="L59" i="2" s="1"/>
  <c r="I58" i="2"/>
  <c r="J58" i="2" s="1"/>
  <c r="K58" i="2" s="1"/>
  <c r="L58" i="2" s="1"/>
  <c r="H58" i="2"/>
  <c r="E58" i="2"/>
  <c r="E57" i="2"/>
  <c r="H57" i="2" s="1"/>
  <c r="I57" i="2" s="1"/>
  <c r="J57" i="2" s="1"/>
  <c r="K57" i="2" s="1"/>
  <c r="L57" i="2" s="1"/>
  <c r="I56" i="2"/>
  <c r="J56" i="2" s="1"/>
  <c r="K56" i="2" s="1"/>
  <c r="L56" i="2" s="1"/>
  <c r="H56" i="2"/>
  <c r="E56" i="2"/>
  <c r="E55" i="2"/>
  <c r="H55" i="2" s="1"/>
  <c r="I55" i="2" s="1"/>
  <c r="J55" i="2" s="1"/>
  <c r="K55" i="2" s="1"/>
  <c r="L55" i="2" s="1"/>
  <c r="I54" i="2"/>
  <c r="J54" i="2" s="1"/>
  <c r="K54" i="2" s="1"/>
  <c r="L54" i="2" s="1"/>
  <c r="H54" i="2"/>
  <c r="E54" i="2"/>
  <c r="E53" i="2"/>
  <c r="H53" i="2" s="1"/>
  <c r="I53" i="2" s="1"/>
  <c r="J53" i="2" s="1"/>
  <c r="K53" i="2" s="1"/>
  <c r="L53" i="2" s="1"/>
  <c r="I52" i="2"/>
  <c r="J52" i="2" s="1"/>
  <c r="K52" i="2" s="1"/>
  <c r="L52" i="2" s="1"/>
  <c r="H52" i="2"/>
  <c r="E52" i="2"/>
  <c r="E51" i="2"/>
  <c r="H51" i="2" s="1"/>
  <c r="I51" i="2" s="1"/>
  <c r="J51" i="2" s="1"/>
  <c r="K51" i="2" s="1"/>
  <c r="L51" i="2" s="1"/>
  <c r="I50" i="2"/>
  <c r="J50" i="2" s="1"/>
  <c r="K50" i="2" s="1"/>
  <c r="L50" i="2" s="1"/>
  <c r="H50" i="2"/>
  <c r="E50" i="2"/>
  <c r="E49" i="2"/>
  <c r="H49" i="2" s="1"/>
  <c r="I49" i="2" s="1"/>
  <c r="J49" i="2" s="1"/>
  <c r="K49" i="2" s="1"/>
  <c r="L49" i="2" s="1"/>
  <c r="I48" i="2"/>
  <c r="J48" i="2" s="1"/>
  <c r="K48" i="2" s="1"/>
  <c r="L48" i="2" s="1"/>
  <c r="H48" i="2"/>
  <c r="E48" i="2"/>
  <c r="E47" i="2"/>
  <c r="H47" i="2" s="1"/>
  <c r="I47" i="2" s="1"/>
  <c r="J47" i="2" s="1"/>
  <c r="K47" i="2" s="1"/>
  <c r="L47" i="2" s="1"/>
  <c r="I46" i="2"/>
  <c r="J46" i="2" s="1"/>
  <c r="K46" i="2" s="1"/>
  <c r="L46" i="2" s="1"/>
  <c r="H46" i="2"/>
  <c r="E46" i="2"/>
  <c r="E45" i="2"/>
  <c r="H45" i="2" s="1"/>
  <c r="I45" i="2" s="1"/>
  <c r="J45" i="2" s="1"/>
  <c r="K45" i="2" s="1"/>
  <c r="L45" i="2" s="1"/>
  <c r="I44" i="2"/>
  <c r="J44" i="2" s="1"/>
  <c r="K44" i="2" s="1"/>
  <c r="L44" i="2" s="1"/>
  <c r="H44" i="2"/>
  <c r="E44" i="2"/>
  <c r="E43" i="2"/>
  <c r="H43" i="2" s="1"/>
  <c r="I43" i="2" s="1"/>
  <c r="J43" i="2" s="1"/>
  <c r="K43" i="2" s="1"/>
  <c r="L43" i="2" s="1"/>
  <c r="I42" i="2"/>
  <c r="J42" i="2" s="1"/>
  <c r="K42" i="2" s="1"/>
  <c r="L42" i="2" s="1"/>
  <c r="H42" i="2"/>
  <c r="E42" i="2"/>
  <c r="E41" i="2"/>
  <c r="H41" i="2" s="1"/>
  <c r="I41" i="2" s="1"/>
  <c r="J41" i="2" s="1"/>
  <c r="K41" i="2" s="1"/>
  <c r="L41" i="2" s="1"/>
  <c r="I40" i="2"/>
  <c r="J40" i="2" s="1"/>
  <c r="K40" i="2" s="1"/>
  <c r="L40" i="2" s="1"/>
  <c r="H40" i="2"/>
  <c r="E40" i="2"/>
  <c r="E39" i="2"/>
  <c r="H39" i="2" s="1"/>
  <c r="I39" i="2" s="1"/>
  <c r="J39" i="2" s="1"/>
  <c r="K39" i="2" s="1"/>
  <c r="L39" i="2" s="1"/>
  <c r="I38" i="2"/>
  <c r="J38" i="2" s="1"/>
  <c r="K38" i="2" s="1"/>
  <c r="L38" i="2" s="1"/>
  <c r="H38" i="2"/>
  <c r="E38" i="2"/>
  <c r="E37" i="2"/>
  <c r="H37" i="2" s="1"/>
  <c r="I37" i="2" s="1"/>
  <c r="J37" i="2" s="1"/>
  <c r="K37" i="2" s="1"/>
  <c r="L37" i="2" s="1"/>
  <c r="I36" i="2"/>
  <c r="J36" i="2" s="1"/>
  <c r="K36" i="2" s="1"/>
  <c r="L36" i="2" s="1"/>
  <c r="H36" i="2"/>
  <c r="E36" i="2"/>
  <c r="E35" i="2"/>
  <c r="H35" i="2" s="1"/>
  <c r="I35" i="2" s="1"/>
  <c r="J35" i="2" s="1"/>
  <c r="K35" i="2" s="1"/>
  <c r="L35" i="2" s="1"/>
  <c r="I34" i="2"/>
  <c r="J34" i="2" s="1"/>
  <c r="K34" i="2" s="1"/>
  <c r="L34" i="2" s="1"/>
  <c r="H34" i="2"/>
  <c r="E34" i="2"/>
  <c r="E33" i="2"/>
  <c r="H33" i="2" s="1"/>
  <c r="I33" i="2" s="1"/>
  <c r="J33" i="2" s="1"/>
  <c r="K33" i="2" s="1"/>
  <c r="L33" i="2" s="1"/>
  <c r="I32" i="2"/>
  <c r="J32" i="2" s="1"/>
  <c r="K32" i="2" s="1"/>
  <c r="L32" i="2" s="1"/>
  <c r="H32" i="2"/>
  <c r="E32" i="2"/>
  <c r="E31" i="2"/>
  <c r="H31" i="2" s="1"/>
  <c r="I31" i="2" s="1"/>
  <c r="J31" i="2" s="1"/>
  <c r="K31" i="2" s="1"/>
  <c r="L31" i="2" s="1"/>
  <c r="I30" i="2"/>
  <c r="J30" i="2" s="1"/>
  <c r="K30" i="2" s="1"/>
  <c r="L30" i="2" s="1"/>
  <c r="H30" i="2"/>
  <c r="E30" i="2"/>
  <c r="E29" i="2"/>
  <c r="H29" i="2" s="1"/>
  <c r="I29" i="2" s="1"/>
  <c r="J29" i="2" s="1"/>
  <c r="K29" i="2" s="1"/>
  <c r="L29" i="2" s="1"/>
  <c r="I28" i="2"/>
  <c r="J28" i="2" s="1"/>
  <c r="K28" i="2" s="1"/>
  <c r="L28" i="2" s="1"/>
  <c r="H28" i="2"/>
  <c r="E28" i="2"/>
  <c r="E27" i="2"/>
  <c r="H27" i="2" s="1"/>
  <c r="I27" i="2" s="1"/>
  <c r="J27" i="2" s="1"/>
  <c r="K27" i="2" s="1"/>
  <c r="L27" i="2" s="1"/>
  <c r="I26" i="2"/>
  <c r="J26" i="2" s="1"/>
  <c r="K26" i="2" s="1"/>
  <c r="L26" i="2" s="1"/>
  <c r="H26" i="2"/>
  <c r="E26" i="2"/>
  <c r="E25" i="2"/>
  <c r="H25" i="2" s="1"/>
  <c r="I25" i="2" s="1"/>
  <c r="J25" i="2" s="1"/>
  <c r="K25" i="2" s="1"/>
  <c r="L25" i="2" s="1"/>
  <c r="I24" i="2"/>
  <c r="J24" i="2" s="1"/>
  <c r="K24" i="2" s="1"/>
  <c r="L24" i="2" s="1"/>
  <c r="H24" i="2"/>
  <c r="E24" i="2"/>
  <c r="E23" i="2"/>
  <c r="H23" i="2" s="1"/>
  <c r="I23" i="2" s="1"/>
  <c r="J23" i="2" s="1"/>
  <c r="K23" i="2" s="1"/>
  <c r="L23" i="2" s="1"/>
  <c r="I22" i="2"/>
  <c r="J22" i="2" s="1"/>
  <c r="K22" i="2" s="1"/>
  <c r="L22" i="2" s="1"/>
  <c r="H22" i="2"/>
  <c r="E22" i="2"/>
  <c r="E21" i="2"/>
  <c r="H21" i="2" s="1"/>
  <c r="I21" i="2" s="1"/>
  <c r="J21" i="2" s="1"/>
  <c r="K21" i="2" s="1"/>
  <c r="L21" i="2" s="1"/>
  <c r="I20" i="2"/>
  <c r="J20" i="2" s="1"/>
  <c r="K20" i="2" s="1"/>
  <c r="L20" i="2" s="1"/>
  <c r="H20" i="2"/>
  <c r="E20" i="2"/>
  <c r="E19" i="2"/>
  <c r="H19" i="2" s="1"/>
  <c r="I19" i="2" s="1"/>
  <c r="J19" i="2" s="1"/>
  <c r="K19" i="2" s="1"/>
  <c r="L19" i="2" s="1"/>
  <c r="I18" i="2"/>
  <c r="J18" i="2" s="1"/>
  <c r="K18" i="2" s="1"/>
  <c r="L18" i="2" s="1"/>
  <c r="H18" i="2"/>
  <c r="E18" i="2"/>
  <c r="E17" i="2"/>
  <c r="H17" i="2" s="1"/>
  <c r="I17" i="2" s="1"/>
  <c r="J17" i="2" s="1"/>
  <c r="K17" i="2" s="1"/>
  <c r="L17" i="2" s="1"/>
  <c r="I16" i="2"/>
  <c r="J16" i="2" s="1"/>
  <c r="K16" i="2" s="1"/>
  <c r="L16" i="2" s="1"/>
  <c r="H16" i="2"/>
  <c r="E16" i="2"/>
  <c r="E15" i="2"/>
  <c r="H15" i="2" s="1"/>
  <c r="I15" i="2" s="1"/>
  <c r="J15" i="2" s="1"/>
  <c r="K15" i="2" s="1"/>
  <c r="L15" i="2" s="1"/>
  <c r="I14" i="2"/>
  <c r="J14" i="2" s="1"/>
  <c r="K14" i="2" s="1"/>
  <c r="L14" i="2" s="1"/>
  <c r="H14" i="2"/>
  <c r="E14" i="2"/>
  <c r="E13" i="2"/>
  <c r="H13" i="2" s="1"/>
  <c r="I13" i="2" s="1"/>
  <c r="J13" i="2" s="1"/>
  <c r="K13" i="2" s="1"/>
  <c r="L13" i="2" s="1"/>
  <c r="I12" i="2"/>
  <c r="J12" i="2" s="1"/>
  <c r="K12" i="2" s="1"/>
  <c r="L12" i="2" s="1"/>
  <c r="H12" i="2"/>
  <c r="E12" i="2"/>
  <c r="E11" i="2"/>
  <c r="H11" i="2" s="1"/>
  <c r="I11" i="2" s="1"/>
  <c r="J11" i="2" s="1"/>
  <c r="K11" i="2" s="1"/>
  <c r="L11" i="2" s="1"/>
  <c r="I10" i="2"/>
  <c r="J10" i="2" s="1"/>
  <c r="K10" i="2" s="1"/>
  <c r="L10" i="2" s="1"/>
  <c r="H10" i="2"/>
  <c r="E10" i="2"/>
  <c r="E9" i="2"/>
  <c r="H9" i="2" s="1"/>
  <c r="I9" i="2" s="1"/>
  <c r="J9" i="2" s="1"/>
  <c r="K9" i="2" s="1"/>
  <c r="L9" i="2" s="1"/>
  <c r="I8" i="2"/>
  <c r="J8" i="2" s="1"/>
  <c r="K8" i="2" s="1"/>
  <c r="L8" i="2" s="1"/>
  <c r="H8" i="2"/>
  <c r="E8" i="2"/>
  <c r="E7" i="2"/>
  <c r="H7" i="2" s="1"/>
  <c r="I7" i="2" s="1"/>
  <c r="J7" i="2" s="1"/>
  <c r="K7" i="2" s="1"/>
  <c r="L7" i="2" s="1"/>
  <c r="I6" i="2"/>
  <c r="J6" i="2" s="1"/>
  <c r="K6" i="2" s="1"/>
  <c r="L6" i="2" s="1"/>
  <c r="H6" i="2"/>
  <c r="E6" i="2"/>
  <c r="E5" i="2"/>
  <c r="H5" i="2" s="1"/>
  <c r="I5" i="2" s="1"/>
  <c r="J5" i="2" s="1"/>
  <c r="K5" i="2" s="1"/>
  <c r="L5" i="2" s="1"/>
  <c r="I4" i="2"/>
  <c r="J4" i="2" s="1"/>
  <c r="K4" i="2" s="1"/>
  <c r="L4" i="2" s="1"/>
  <c r="H4" i="2"/>
  <c r="E4" i="2"/>
  <c r="E17572" i="1"/>
  <c r="H17572" i="1" s="1"/>
  <c r="I17572" i="1" s="1"/>
  <c r="J17572" i="1" s="1"/>
  <c r="K17572" i="1" s="1"/>
  <c r="L17572" i="1" s="1"/>
  <c r="H17571" i="1"/>
  <c r="I17571" i="1" s="1"/>
  <c r="J17571" i="1" s="1"/>
  <c r="K17571" i="1" s="1"/>
  <c r="E17571" i="1"/>
  <c r="E17570" i="1"/>
  <c r="H17570" i="1" s="1"/>
  <c r="I17570" i="1" s="1"/>
  <c r="J17570" i="1" s="1"/>
  <c r="K17570" i="1" s="1"/>
  <c r="H17569" i="1"/>
  <c r="I17569" i="1" s="1"/>
  <c r="J17569" i="1" s="1"/>
  <c r="K17569" i="1" s="1"/>
  <c r="E17569" i="1"/>
  <c r="E17568" i="1"/>
  <c r="H17568" i="1" s="1"/>
  <c r="I17568" i="1" s="1"/>
  <c r="J17568" i="1" s="1"/>
  <c r="K17568" i="1" s="1"/>
  <c r="J17567" i="1"/>
  <c r="K17567" i="1" s="1"/>
  <c r="H17567" i="1"/>
  <c r="I17567" i="1" s="1"/>
  <c r="E17567" i="1"/>
  <c r="E17566" i="1"/>
  <c r="H17566" i="1" s="1"/>
  <c r="I17566" i="1" s="1"/>
  <c r="J17566" i="1" s="1"/>
  <c r="K17566" i="1" s="1"/>
  <c r="H17565" i="1"/>
  <c r="I17565" i="1" s="1"/>
  <c r="J17565" i="1" s="1"/>
  <c r="K17565" i="1" s="1"/>
  <c r="E17565" i="1"/>
  <c r="E17564" i="1"/>
  <c r="H17564" i="1" s="1"/>
  <c r="I17564" i="1" s="1"/>
  <c r="J17564" i="1" s="1"/>
  <c r="K17564" i="1" s="1"/>
  <c r="J17563" i="1"/>
  <c r="K17563" i="1" s="1"/>
  <c r="H17563" i="1"/>
  <c r="I17563" i="1" s="1"/>
  <c r="E17563" i="1"/>
  <c r="K17562" i="1"/>
  <c r="E17562" i="1"/>
  <c r="H17562" i="1" s="1"/>
  <c r="I17562" i="1" s="1"/>
  <c r="J17562" i="1" s="1"/>
  <c r="H17561" i="1"/>
  <c r="I17561" i="1" s="1"/>
  <c r="J17561" i="1" s="1"/>
  <c r="K17561" i="1" s="1"/>
  <c r="E17561" i="1"/>
  <c r="J17560" i="1"/>
  <c r="K17560" i="1" s="1"/>
  <c r="L17560" i="1" s="1"/>
  <c r="H17560" i="1"/>
  <c r="I17560" i="1" s="1"/>
  <c r="E17560" i="1"/>
  <c r="E17559" i="1"/>
  <c r="H17559" i="1" s="1"/>
  <c r="I17559" i="1" s="1"/>
  <c r="J17559" i="1" s="1"/>
  <c r="K17559" i="1" s="1"/>
  <c r="H17558" i="1"/>
  <c r="I17558" i="1" s="1"/>
  <c r="J17558" i="1" s="1"/>
  <c r="K17558" i="1" s="1"/>
  <c r="E17558" i="1"/>
  <c r="E17557" i="1"/>
  <c r="H17557" i="1" s="1"/>
  <c r="I17557" i="1" s="1"/>
  <c r="J17557" i="1" s="1"/>
  <c r="K17557" i="1" s="1"/>
  <c r="J17556" i="1"/>
  <c r="K17556" i="1" s="1"/>
  <c r="E17556" i="1"/>
  <c r="H17556" i="1" s="1"/>
  <c r="I17556" i="1" s="1"/>
  <c r="E17555" i="1"/>
  <c r="H17555" i="1" s="1"/>
  <c r="I17555" i="1" s="1"/>
  <c r="J17555" i="1" s="1"/>
  <c r="K17555" i="1" s="1"/>
  <c r="H17554" i="1"/>
  <c r="I17554" i="1" s="1"/>
  <c r="J17554" i="1" s="1"/>
  <c r="K17554" i="1" s="1"/>
  <c r="E17554" i="1"/>
  <c r="E17553" i="1"/>
  <c r="H17553" i="1" s="1"/>
  <c r="I17553" i="1" s="1"/>
  <c r="J17553" i="1" s="1"/>
  <c r="K17553" i="1" s="1"/>
  <c r="J17552" i="1"/>
  <c r="K17552" i="1" s="1"/>
  <c r="E17552" i="1"/>
  <c r="H17552" i="1" s="1"/>
  <c r="I17552" i="1" s="1"/>
  <c r="E17551" i="1"/>
  <c r="H17551" i="1" s="1"/>
  <c r="I17551" i="1" s="1"/>
  <c r="J17551" i="1" s="1"/>
  <c r="K17551" i="1" s="1"/>
  <c r="H17550" i="1"/>
  <c r="I17550" i="1" s="1"/>
  <c r="J17550" i="1" s="1"/>
  <c r="K17550" i="1" s="1"/>
  <c r="E17550" i="1"/>
  <c r="E17549" i="1"/>
  <c r="H17549" i="1" s="1"/>
  <c r="I17549" i="1" s="1"/>
  <c r="J17549" i="1" s="1"/>
  <c r="K17549" i="1" s="1"/>
  <c r="K17548" i="1"/>
  <c r="L17548" i="1" s="1"/>
  <c r="E17548" i="1"/>
  <c r="H17548" i="1" s="1"/>
  <c r="I17548" i="1" s="1"/>
  <c r="J17548" i="1" s="1"/>
  <c r="H17547" i="1"/>
  <c r="I17547" i="1" s="1"/>
  <c r="J17547" i="1" s="1"/>
  <c r="K17547" i="1" s="1"/>
  <c r="E17547" i="1"/>
  <c r="I17546" i="1"/>
  <c r="J17546" i="1" s="1"/>
  <c r="K17546" i="1" s="1"/>
  <c r="E17546" i="1"/>
  <c r="H17546" i="1" s="1"/>
  <c r="E17545" i="1"/>
  <c r="H17545" i="1" s="1"/>
  <c r="I17545" i="1" s="1"/>
  <c r="J17545" i="1" s="1"/>
  <c r="K17545" i="1" s="1"/>
  <c r="K17544" i="1"/>
  <c r="E17544" i="1"/>
  <c r="H17544" i="1" s="1"/>
  <c r="I17544" i="1" s="1"/>
  <c r="J17544" i="1" s="1"/>
  <c r="H17543" i="1"/>
  <c r="I17543" i="1" s="1"/>
  <c r="J17543" i="1" s="1"/>
  <c r="K17543" i="1" s="1"/>
  <c r="E17543" i="1"/>
  <c r="I17542" i="1"/>
  <c r="J17542" i="1" s="1"/>
  <c r="K17542" i="1" s="1"/>
  <c r="E17542" i="1"/>
  <c r="H17542" i="1" s="1"/>
  <c r="E17541" i="1"/>
  <c r="H17541" i="1" s="1"/>
  <c r="I17541" i="1" s="1"/>
  <c r="J17541" i="1" s="1"/>
  <c r="K17541" i="1" s="1"/>
  <c r="K17540" i="1"/>
  <c r="E17540" i="1"/>
  <c r="H17540" i="1" s="1"/>
  <c r="I17540" i="1" s="1"/>
  <c r="J17540" i="1" s="1"/>
  <c r="H17539" i="1"/>
  <c r="I17539" i="1" s="1"/>
  <c r="J17539" i="1" s="1"/>
  <c r="K17539" i="1" s="1"/>
  <c r="E17539" i="1"/>
  <c r="I17538" i="1"/>
  <c r="J17538" i="1" s="1"/>
  <c r="K17538" i="1" s="1"/>
  <c r="E17538" i="1"/>
  <c r="H17538" i="1" s="1"/>
  <c r="E17537" i="1"/>
  <c r="H17537" i="1" s="1"/>
  <c r="I17537" i="1" s="1"/>
  <c r="J17537" i="1" s="1"/>
  <c r="K17537" i="1" s="1"/>
  <c r="L17536" i="1"/>
  <c r="H17536" i="1"/>
  <c r="I17536" i="1" s="1"/>
  <c r="J17536" i="1" s="1"/>
  <c r="K17536" i="1" s="1"/>
  <c r="E17536" i="1"/>
  <c r="I17535" i="1"/>
  <c r="J17535" i="1" s="1"/>
  <c r="K17535" i="1" s="1"/>
  <c r="E17535" i="1"/>
  <c r="H17535" i="1" s="1"/>
  <c r="E17534" i="1"/>
  <c r="H17534" i="1" s="1"/>
  <c r="I17534" i="1" s="1"/>
  <c r="J17534" i="1" s="1"/>
  <c r="K17534" i="1" s="1"/>
  <c r="K17533" i="1"/>
  <c r="E17533" i="1"/>
  <c r="H17533" i="1" s="1"/>
  <c r="I17533" i="1" s="1"/>
  <c r="J17533" i="1" s="1"/>
  <c r="H17532" i="1"/>
  <c r="I17532" i="1" s="1"/>
  <c r="J17532" i="1" s="1"/>
  <c r="K17532" i="1" s="1"/>
  <c r="E17532" i="1"/>
  <c r="I17531" i="1"/>
  <c r="J17531" i="1" s="1"/>
  <c r="K17531" i="1" s="1"/>
  <c r="H17531" i="1"/>
  <c r="E17531" i="1"/>
  <c r="E17530" i="1"/>
  <c r="H17530" i="1" s="1"/>
  <c r="I17530" i="1" s="1"/>
  <c r="J17530" i="1" s="1"/>
  <c r="K17530" i="1" s="1"/>
  <c r="K17529" i="1"/>
  <c r="E17529" i="1"/>
  <c r="H17529" i="1" s="1"/>
  <c r="I17529" i="1" s="1"/>
  <c r="J17529" i="1" s="1"/>
  <c r="H17528" i="1"/>
  <c r="I17528" i="1" s="1"/>
  <c r="J17528" i="1" s="1"/>
  <c r="K17528" i="1" s="1"/>
  <c r="E17528" i="1"/>
  <c r="I17527" i="1"/>
  <c r="J17527" i="1" s="1"/>
  <c r="K17527" i="1" s="1"/>
  <c r="E17527" i="1"/>
  <c r="H17527" i="1" s="1"/>
  <c r="E17526" i="1"/>
  <c r="H17526" i="1" s="1"/>
  <c r="I17526" i="1" s="1"/>
  <c r="J17526" i="1" s="1"/>
  <c r="K17526" i="1" s="1"/>
  <c r="K17525" i="1"/>
  <c r="E17525" i="1"/>
  <c r="H17525" i="1" s="1"/>
  <c r="I17525" i="1" s="1"/>
  <c r="J17525" i="1" s="1"/>
  <c r="E17524" i="1"/>
  <c r="H17524" i="1" s="1"/>
  <c r="I17524" i="1" s="1"/>
  <c r="J17524" i="1" s="1"/>
  <c r="K17524" i="1" s="1"/>
  <c r="L17524" i="1" s="1"/>
  <c r="J17523" i="1"/>
  <c r="K17523" i="1" s="1"/>
  <c r="E17523" i="1"/>
  <c r="H17523" i="1" s="1"/>
  <c r="I17523" i="1" s="1"/>
  <c r="E17522" i="1"/>
  <c r="H17522" i="1" s="1"/>
  <c r="I17522" i="1" s="1"/>
  <c r="J17522" i="1" s="1"/>
  <c r="K17522" i="1" s="1"/>
  <c r="H17521" i="1"/>
  <c r="I17521" i="1" s="1"/>
  <c r="J17521" i="1" s="1"/>
  <c r="K17521" i="1" s="1"/>
  <c r="E17521" i="1"/>
  <c r="E17520" i="1"/>
  <c r="H17520" i="1" s="1"/>
  <c r="I17520" i="1" s="1"/>
  <c r="J17520" i="1" s="1"/>
  <c r="K17520" i="1" s="1"/>
  <c r="J17519" i="1"/>
  <c r="K17519" i="1" s="1"/>
  <c r="E17519" i="1"/>
  <c r="H17519" i="1" s="1"/>
  <c r="I17519" i="1" s="1"/>
  <c r="E17518" i="1"/>
  <c r="H17518" i="1" s="1"/>
  <c r="I17518" i="1" s="1"/>
  <c r="J17518" i="1" s="1"/>
  <c r="K17518" i="1" s="1"/>
  <c r="H17517" i="1"/>
  <c r="I17517" i="1" s="1"/>
  <c r="J17517" i="1" s="1"/>
  <c r="K17517" i="1" s="1"/>
  <c r="E17517" i="1"/>
  <c r="E17516" i="1"/>
  <c r="H17516" i="1" s="1"/>
  <c r="I17516" i="1" s="1"/>
  <c r="J17516" i="1" s="1"/>
  <c r="K17516" i="1" s="1"/>
  <c r="J17515" i="1"/>
  <c r="K17515" i="1" s="1"/>
  <c r="E17515" i="1"/>
  <c r="H17515" i="1" s="1"/>
  <c r="I17515" i="1" s="1"/>
  <c r="E17514" i="1"/>
  <c r="H17514" i="1" s="1"/>
  <c r="I17514" i="1" s="1"/>
  <c r="J17514" i="1" s="1"/>
  <c r="K17514" i="1" s="1"/>
  <c r="H17513" i="1"/>
  <c r="I17513" i="1" s="1"/>
  <c r="J17513" i="1" s="1"/>
  <c r="K17513" i="1" s="1"/>
  <c r="E17513" i="1"/>
  <c r="H17512" i="1"/>
  <c r="I17512" i="1" s="1"/>
  <c r="J17512" i="1" s="1"/>
  <c r="K17512" i="1" s="1"/>
  <c r="L17512" i="1" s="1"/>
  <c r="E17512" i="1"/>
  <c r="E17511" i="1"/>
  <c r="H17511" i="1" s="1"/>
  <c r="I17511" i="1" s="1"/>
  <c r="J17511" i="1" s="1"/>
  <c r="K17511" i="1" s="1"/>
  <c r="H17510" i="1"/>
  <c r="I17510" i="1" s="1"/>
  <c r="J17510" i="1" s="1"/>
  <c r="K17510" i="1" s="1"/>
  <c r="E17510" i="1"/>
  <c r="E17509" i="1"/>
  <c r="H17509" i="1" s="1"/>
  <c r="I17509" i="1" s="1"/>
  <c r="J17509" i="1" s="1"/>
  <c r="K17509" i="1" s="1"/>
  <c r="J17508" i="1"/>
  <c r="K17508" i="1" s="1"/>
  <c r="E17508" i="1"/>
  <c r="H17508" i="1" s="1"/>
  <c r="I17508" i="1" s="1"/>
  <c r="E17507" i="1"/>
  <c r="H17507" i="1" s="1"/>
  <c r="I17507" i="1" s="1"/>
  <c r="J17507" i="1" s="1"/>
  <c r="K17507" i="1" s="1"/>
  <c r="H17506" i="1"/>
  <c r="I17506" i="1" s="1"/>
  <c r="J17506" i="1" s="1"/>
  <c r="K17506" i="1" s="1"/>
  <c r="E17506" i="1"/>
  <c r="E17505" i="1"/>
  <c r="H17505" i="1" s="1"/>
  <c r="I17505" i="1" s="1"/>
  <c r="J17505" i="1" s="1"/>
  <c r="K17505" i="1" s="1"/>
  <c r="J17504" i="1"/>
  <c r="K17504" i="1" s="1"/>
  <c r="E17504" i="1"/>
  <c r="H17504" i="1" s="1"/>
  <c r="I17504" i="1" s="1"/>
  <c r="E17503" i="1"/>
  <c r="H17503" i="1" s="1"/>
  <c r="I17503" i="1" s="1"/>
  <c r="J17503" i="1" s="1"/>
  <c r="K17503" i="1" s="1"/>
  <c r="H17502" i="1"/>
  <c r="I17502" i="1" s="1"/>
  <c r="J17502" i="1" s="1"/>
  <c r="K17502" i="1" s="1"/>
  <c r="E17502" i="1"/>
  <c r="E17501" i="1"/>
  <c r="H17501" i="1" s="1"/>
  <c r="I17501" i="1" s="1"/>
  <c r="J17501" i="1" s="1"/>
  <c r="K17501" i="1" s="1"/>
  <c r="K17500" i="1"/>
  <c r="L17500" i="1" s="1"/>
  <c r="E17500" i="1"/>
  <c r="H17500" i="1" s="1"/>
  <c r="I17500" i="1" s="1"/>
  <c r="J17500" i="1" s="1"/>
  <c r="H17499" i="1"/>
  <c r="I17499" i="1" s="1"/>
  <c r="J17499" i="1" s="1"/>
  <c r="K17499" i="1" s="1"/>
  <c r="E17499" i="1"/>
  <c r="I17498" i="1"/>
  <c r="J17498" i="1" s="1"/>
  <c r="K17498" i="1" s="1"/>
  <c r="H17498" i="1"/>
  <c r="E17498" i="1"/>
  <c r="J17497" i="1"/>
  <c r="K17497" i="1" s="1"/>
  <c r="E17497" i="1"/>
  <c r="H17497" i="1" s="1"/>
  <c r="I17497" i="1" s="1"/>
  <c r="K17496" i="1"/>
  <c r="E17496" i="1"/>
  <c r="H17496" i="1" s="1"/>
  <c r="I17496" i="1" s="1"/>
  <c r="J17496" i="1" s="1"/>
  <c r="H17495" i="1"/>
  <c r="I17495" i="1" s="1"/>
  <c r="J17495" i="1" s="1"/>
  <c r="K17495" i="1" s="1"/>
  <c r="E17495" i="1"/>
  <c r="I17494" i="1"/>
  <c r="J17494" i="1" s="1"/>
  <c r="K17494" i="1" s="1"/>
  <c r="H17494" i="1"/>
  <c r="E17494" i="1"/>
  <c r="J17493" i="1"/>
  <c r="K17493" i="1" s="1"/>
  <c r="E17493" i="1"/>
  <c r="H17493" i="1" s="1"/>
  <c r="I17493" i="1" s="1"/>
  <c r="E17492" i="1"/>
  <c r="H17492" i="1" s="1"/>
  <c r="I17492" i="1" s="1"/>
  <c r="J17492" i="1" s="1"/>
  <c r="K17492" i="1" s="1"/>
  <c r="K17491" i="1"/>
  <c r="H17491" i="1"/>
  <c r="I17491" i="1" s="1"/>
  <c r="J17491" i="1" s="1"/>
  <c r="E17491" i="1"/>
  <c r="H17490" i="1"/>
  <c r="I17490" i="1" s="1"/>
  <c r="J17490" i="1" s="1"/>
  <c r="K17490" i="1" s="1"/>
  <c r="E17490" i="1"/>
  <c r="I17489" i="1"/>
  <c r="J17489" i="1" s="1"/>
  <c r="K17489" i="1" s="1"/>
  <c r="H17489" i="1"/>
  <c r="E17489" i="1"/>
  <c r="H17488" i="1"/>
  <c r="I17488" i="1" s="1"/>
  <c r="J17488" i="1" s="1"/>
  <c r="K17488" i="1" s="1"/>
  <c r="L17488" i="1" s="1"/>
  <c r="E17488" i="1"/>
  <c r="I17487" i="1"/>
  <c r="J17487" i="1" s="1"/>
  <c r="K17487" i="1" s="1"/>
  <c r="H17487" i="1"/>
  <c r="E17487" i="1"/>
  <c r="I17486" i="1"/>
  <c r="J17486" i="1" s="1"/>
  <c r="K17486" i="1" s="1"/>
  <c r="H17486" i="1"/>
  <c r="E17486" i="1"/>
  <c r="J17485" i="1"/>
  <c r="K17485" i="1" s="1"/>
  <c r="E17485" i="1"/>
  <c r="H17485" i="1" s="1"/>
  <c r="I17485" i="1" s="1"/>
  <c r="E17484" i="1"/>
  <c r="H17484" i="1" s="1"/>
  <c r="I17484" i="1" s="1"/>
  <c r="J17484" i="1" s="1"/>
  <c r="K17484" i="1" s="1"/>
  <c r="H17483" i="1"/>
  <c r="I17483" i="1" s="1"/>
  <c r="J17483" i="1" s="1"/>
  <c r="K17483" i="1" s="1"/>
  <c r="E17483" i="1"/>
  <c r="E17482" i="1"/>
  <c r="H17482" i="1" s="1"/>
  <c r="I17482" i="1" s="1"/>
  <c r="J17482" i="1" s="1"/>
  <c r="K17482" i="1" s="1"/>
  <c r="J17481" i="1"/>
  <c r="K17481" i="1" s="1"/>
  <c r="E17481" i="1"/>
  <c r="H17481" i="1" s="1"/>
  <c r="I17481" i="1" s="1"/>
  <c r="E17480" i="1"/>
  <c r="H17480" i="1" s="1"/>
  <c r="I17480" i="1" s="1"/>
  <c r="J17480" i="1" s="1"/>
  <c r="K17480" i="1" s="1"/>
  <c r="H17479" i="1"/>
  <c r="I17479" i="1" s="1"/>
  <c r="J17479" i="1" s="1"/>
  <c r="K17479" i="1" s="1"/>
  <c r="E17479" i="1"/>
  <c r="E17478" i="1"/>
  <c r="H17478" i="1" s="1"/>
  <c r="I17478" i="1" s="1"/>
  <c r="J17478" i="1" s="1"/>
  <c r="K17478" i="1" s="1"/>
  <c r="E17477" i="1"/>
  <c r="H17477" i="1" s="1"/>
  <c r="I17477" i="1" s="1"/>
  <c r="J17477" i="1" s="1"/>
  <c r="K17477" i="1" s="1"/>
  <c r="H17476" i="1"/>
  <c r="I17476" i="1" s="1"/>
  <c r="J17476" i="1" s="1"/>
  <c r="K17476" i="1" s="1"/>
  <c r="L17476" i="1" s="1"/>
  <c r="E17476" i="1"/>
  <c r="J17475" i="1"/>
  <c r="K17475" i="1" s="1"/>
  <c r="E17475" i="1"/>
  <c r="H17475" i="1" s="1"/>
  <c r="I17475" i="1" s="1"/>
  <c r="J17474" i="1"/>
  <c r="K17474" i="1" s="1"/>
  <c r="E17474" i="1"/>
  <c r="H17474" i="1" s="1"/>
  <c r="I17474" i="1" s="1"/>
  <c r="E17473" i="1"/>
  <c r="H17473" i="1" s="1"/>
  <c r="I17473" i="1" s="1"/>
  <c r="J17473" i="1" s="1"/>
  <c r="K17473" i="1" s="1"/>
  <c r="H17472" i="1"/>
  <c r="I17472" i="1" s="1"/>
  <c r="J17472" i="1" s="1"/>
  <c r="K17472" i="1" s="1"/>
  <c r="E17472" i="1"/>
  <c r="E17471" i="1"/>
  <c r="H17471" i="1" s="1"/>
  <c r="I17471" i="1" s="1"/>
  <c r="J17471" i="1" s="1"/>
  <c r="K17471" i="1" s="1"/>
  <c r="J17470" i="1"/>
  <c r="K17470" i="1" s="1"/>
  <c r="E17470" i="1"/>
  <c r="H17470" i="1" s="1"/>
  <c r="I17470" i="1" s="1"/>
  <c r="E17469" i="1"/>
  <c r="H17469" i="1" s="1"/>
  <c r="I17469" i="1" s="1"/>
  <c r="J17469" i="1" s="1"/>
  <c r="K17469" i="1" s="1"/>
  <c r="H17468" i="1"/>
  <c r="I17468" i="1" s="1"/>
  <c r="J17468" i="1" s="1"/>
  <c r="K17468" i="1" s="1"/>
  <c r="E17468" i="1"/>
  <c r="J17467" i="1"/>
  <c r="K17467" i="1" s="1"/>
  <c r="E17467" i="1"/>
  <c r="H17467" i="1" s="1"/>
  <c r="I17467" i="1" s="1"/>
  <c r="J17466" i="1"/>
  <c r="K17466" i="1" s="1"/>
  <c r="E17466" i="1"/>
  <c r="H17466" i="1" s="1"/>
  <c r="I17466" i="1" s="1"/>
  <c r="E17465" i="1"/>
  <c r="H17465" i="1" s="1"/>
  <c r="I17465" i="1" s="1"/>
  <c r="J17465" i="1" s="1"/>
  <c r="K17465" i="1" s="1"/>
  <c r="J17464" i="1"/>
  <c r="K17464" i="1" s="1"/>
  <c r="L17464" i="1" s="1"/>
  <c r="I17464" i="1"/>
  <c r="H17464" i="1"/>
  <c r="E17464" i="1"/>
  <c r="K17463" i="1"/>
  <c r="J17463" i="1"/>
  <c r="E17463" i="1"/>
  <c r="H17463" i="1" s="1"/>
  <c r="I17463" i="1" s="1"/>
  <c r="K17462" i="1"/>
  <c r="H17462" i="1"/>
  <c r="I17462" i="1" s="1"/>
  <c r="J17462" i="1" s="1"/>
  <c r="E17462" i="1"/>
  <c r="H17461" i="1"/>
  <c r="I17461" i="1" s="1"/>
  <c r="J17461" i="1" s="1"/>
  <c r="K17461" i="1" s="1"/>
  <c r="E17461" i="1"/>
  <c r="J17460" i="1"/>
  <c r="K17460" i="1" s="1"/>
  <c r="I17460" i="1"/>
  <c r="H17460" i="1"/>
  <c r="E17460" i="1"/>
  <c r="E17459" i="1"/>
  <c r="H17459" i="1" s="1"/>
  <c r="I17459" i="1" s="1"/>
  <c r="J17459" i="1" s="1"/>
  <c r="K17459" i="1" s="1"/>
  <c r="H17458" i="1"/>
  <c r="I17458" i="1" s="1"/>
  <c r="J17458" i="1" s="1"/>
  <c r="K17458" i="1" s="1"/>
  <c r="E17458" i="1"/>
  <c r="I17457" i="1"/>
  <c r="J17457" i="1" s="1"/>
  <c r="K17457" i="1" s="1"/>
  <c r="H17457" i="1"/>
  <c r="E17457" i="1"/>
  <c r="I17456" i="1"/>
  <c r="J17456" i="1" s="1"/>
  <c r="K17456" i="1" s="1"/>
  <c r="E17456" i="1"/>
  <c r="H17456" i="1" s="1"/>
  <c r="E17455" i="1"/>
  <c r="H17455" i="1" s="1"/>
  <c r="I17455" i="1" s="1"/>
  <c r="J17455" i="1" s="1"/>
  <c r="K17455" i="1" s="1"/>
  <c r="H17454" i="1"/>
  <c r="I17454" i="1" s="1"/>
  <c r="J17454" i="1" s="1"/>
  <c r="K17454" i="1" s="1"/>
  <c r="E17454" i="1"/>
  <c r="I17453" i="1"/>
  <c r="J17453" i="1" s="1"/>
  <c r="K17453" i="1" s="1"/>
  <c r="H17453" i="1"/>
  <c r="E17453" i="1"/>
  <c r="J17452" i="1"/>
  <c r="K17452" i="1" s="1"/>
  <c r="L17452" i="1" s="1"/>
  <c r="E17452" i="1"/>
  <c r="H17452" i="1" s="1"/>
  <c r="I17452" i="1" s="1"/>
  <c r="E17451" i="1"/>
  <c r="H17451" i="1" s="1"/>
  <c r="I17451" i="1" s="1"/>
  <c r="J17451" i="1" s="1"/>
  <c r="K17451" i="1" s="1"/>
  <c r="I17450" i="1"/>
  <c r="J17450" i="1" s="1"/>
  <c r="K17450" i="1" s="1"/>
  <c r="H17450" i="1"/>
  <c r="E17450" i="1"/>
  <c r="J17449" i="1"/>
  <c r="K17449" i="1" s="1"/>
  <c r="I17449" i="1"/>
  <c r="E17449" i="1"/>
  <c r="H17449" i="1" s="1"/>
  <c r="J17448" i="1"/>
  <c r="K17448" i="1" s="1"/>
  <c r="E17448" i="1"/>
  <c r="H17448" i="1" s="1"/>
  <c r="I17448" i="1" s="1"/>
  <c r="E17447" i="1"/>
  <c r="H17447" i="1" s="1"/>
  <c r="I17447" i="1" s="1"/>
  <c r="J17447" i="1" s="1"/>
  <c r="K17447" i="1" s="1"/>
  <c r="I17446" i="1"/>
  <c r="J17446" i="1" s="1"/>
  <c r="K17446" i="1" s="1"/>
  <c r="H17446" i="1"/>
  <c r="E17446" i="1"/>
  <c r="J17445" i="1"/>
  <c r="K17445" i="1" s="1"/>
  <c r="I17445" i="1"/>
  <c r="E17445" i="1"/>
  <c r="H17445" i="1" s="1"/>
  <c r="J17444" i="1"/>
  <c r="K17444" i="1" s="1"/>
  <c r="E17444" i="1"/>
  <c r="H17444" i="1" s="1"/>
  <c r="I17444" i="1" s="1"/>
  <c r="E17443" i="1"/>
  <c r="H17443" i="1" s="1"/>
  <c r="I17443" i="1" s="1"/>
  <c r="J17443" i="1" s="1"/>
  <c r="K17443" i="1" s="1"/>
  <c r="I17442" i="1"/>
  <c r="J17442" i="1" s="1"/>
  <c r="K17442" i="1" s="1"/>
  <c r="H17442" i="1"/>
  <c r="E17442" i="1"/>
  <c r="J17441" i="1"/>
  <c r="K17441" i="1" s="1"/>
  <c r="I17441" i="1"/>
  <c r="E17441" i="1"/>
  <c r="H17441" i="1" s="1"/>
  <c r="K17440" i="1"/>
  <c r="L17440" i="1" s="1"/>
  <c r="H17440" i="1"/>
  <c r="I17440" i="1" s="1"/>
  <c r="J17440" i="1" s="1"/>
  <c r="E17440" i="1"/>
  <c r="H17439" i="1"/>
  <c r="I17439" i="1" s="1"/>
  <c r="J17439" i="1" s="1"/>
  <c r="K17439" i="1" s="1"/>
  <c r="E17439" i="1"/>
  <c r="E17438" i="1"/>
  <c r="H17438" i="1" s="1"/>
  <c r="I17438" i="1" s="1"/>
  <c r="J17438" i="1" s="1"/>
  <c r="K17438" i="1" s="1"/>
  <c r="K17437" i="1"/>
  <c r="J17437" i="1"/>
  <c r="E17437" i="1"/>
  <c r="H17437" i="1" s="1"/>
  <c r="I17437" i="1" s="1"/>
  <c r="K17436" i="1"/>
  <c r="H17436" i="1"/>
  <c r="I17436" i="1" s="1"/>
  <c r="J17436" i="1" s="1"/>
  <c r="E17436" i="1"/>
  <c r="H17435" i="1"/>
  <c r="I17435" i="1" s="1"/>
  <c r="J17435" i="1" s="1"/>
  <c r="K17435" i="1" s="1"/>
  <c r="E17435" i="1"/>
  <c r="E17434" i="1"/>
  <c r="H17434" i="1" s="1"/>
  <c r="I17434" i="1" s="1"/>
  <c r="J17434" i="1" s="1"/>
  <c r="K17434" i="1" s="1"/>
  <c r="K17433" i="1"/>
  <c r="J17433" i="1"/>
  <c r="E17433" i="1"/>
  <c r="H17433" i="1" s="1"/>
  <c r="I17433" i="1" s="1"/>
  <c r="K17432" i="1"/>
  <c r="H17432" i="1"/>
  <c r="I17432" i="1" s="1"/>
  <c r="J17432" i="1" s="1"/>
  <c r="E17432" i="1"/>
  <c r="H17431" i="1"/>
  <c r="I17431" i="1" s="1"/>
  <c r="J17431" i="1" s="1"/>
  <c r="K17431" i="1" s="1"/>
  <c r="E17431" i="1"/>
  <c r="E17430" i="1"/>
  <c r="H17430" i="1" s="1"/>
  <c r="I17430" i="1" s="1"/>
  <c r="J17430" i="1" s="1"/>
  <c r="K17430" i="1" s="1"/>
  <c r="K17429" i="1"/>
  <c r="J17429" i="1"/>
  <c r="E17429" i="1"/>
  <c r="H17429" i="1" s="1"/>
  <c r="I17429" i="1" s="1"/>
  <c r="L17428" i="1"/>
  <c r="I17428" i="1"/>
  <c r="J17428" i="1" s="1"/>
  <c r="K17428" i="1" s="1"/>
  <c r="H17428" i="1"/>
  <c r="E17428" i="1"/>
  <c r="J17427" i="1"/>
  <c r="K17427" i="1" s="1"/>
  <c r="I17427" i="1"/>
  <c r="E17427" i="1"/>
  <c r="H17427" i="1" s="1"/>
  <c r="J17426" i="1"/>
  <c r="K17426" i="1" s="1"/>
  <c r="E17426" i="1"/>
  <c r="H17426" i="1" s="1"/>
  <c r="I17426" i="1" s="1"/>
  <c r="E17425" i="1"/>
  <c r="H17425" i="1" s="1"/>
  <c r="I17425" i="1" s="1"/>
  <c r="J17425" i="1" s="1"/>
  <c r="K17425" i="1" s="1"/>
  <c r="I17424" i="1"/>
  <c r="J17424" i="1" s="1"/>
  <c r="K17424" i="1" s="1"/>
  <c r="H17424" i="1"/>
  <c r="E17424" i="1"/>
  <c r="J17423" i="1"/>
  <c r="K17423" i="1" s="1"/>
  <c r="I17423" i="1"/>
  <c r="E17423" i="1"/>
  <c r="H17423" i="1" s="1"/>
  <c r="J17422" i="1"/>
  <c r="K17422" i="1" s="1"/>
  <c r="E17422" i="1"/>
  <c r="H17422" i="1" s="1"/>
  <c r="I17422" i="1" s="1"/>
  <c r="E17421" i="1"/>
  <c r="H17421" i="1" s="1"/>
  <c r="I17421" i="1" s="1"/>
  <c r="J17421" i="1" s="1"/>
  <c r="K17421" i="1" s="1"/>
  <c r="I17420" i="1"/>
  <c r="J17420" i="1" s="1"/>
  <c r="K17420" i="1" s="1"/>
  <c r="H17420" i="1"/>
  <c r="E17420" i="1"/>
  <c r="I17419" i="1"/>
  <c r="J17419" i="1" s="1"/>
  <c r="K17419" i="1" s="1"/>
  <c r="E17419" i="1"/>
  <c r="H17419" i="1" s="1"/>
  <c r="J17418" i="1"/>
  <c r="K17418" i="1" s="1"/>
  <c r="E17418" i="1"/>
  <c r="H17418" i="1" s="1"/>
  <c r="I17418" i="1" s="1"/>
  <c r="E17417" i="1"/>
  <c r="H17417" i="1" s="1"/>
  <c r="I17417" i="1" s="1"/>
  <c r="J17417" i="1" s="1"/>
  <c r="K17417" i="1" s="1"/>
  <c r="E17416" i="1"/>
  <c r="H17416" i="1" s="1"/>
  <c r="I17416" i="1" s="1"/>
  <c r="J17416" i="1" s="1"/>
  <c r="K17416" i="1" s="1"/>
  <c r="L17416" i="1" s="1"/>
  <c r="H17415" i="1"/>
  <c r="I17415" i="1" s="1"/>
  <c r="J17415" i="1" s="1"/>
  <c r="K17415" i="1" s="1"/>
  <c r="E17415" i="1"/>
  <c r="I17414" i="1"/>
  <c r="J17414" i="1" s="1"/>
  <c r="K17414" i="1" s="1"/>
  <c r="H17414" i="1"/>
  <c r="E17414" i="1"/>
  <c r="I17413" i="1"/>
  <c r="J17413" i="1" s="1"/>
  <c r="K17413" i="1" s="1"/>
  <c r="H17413" i="1"/>
  <c r="E17413" i="1"/>
  <c r="J17412" i="1"/>
  <c r="K17412" i="1" s="1"/>
  <c r="E17412" i="1"/>
  <c r="H17412" i="1" s="1"/>
  <c r="I17412" i="1" s="1"/>
  <c r="E17411" i="1"/>
  <c r="H17411" i="1" s="1"/>
  <c r="I17411" i="1" s="1"/>
  <c r="J17411" i="1" s="1"/>
  <c r="K17411" i="1" s="1"/>
  <c r="I17410" i="1"/>
  <c r="J17410" i="1" s="1"/>
  <c r="K17410" i="1" s="1"/>
  <c r="L17410" i="1" s="1"/>
  <c r="H17410" i="1"/>
  <c r="E17410" i="1"/>
  <c r="J17409" i="1"/>
  <c r="K17409" i="1" s="1"/>
  <c r="E17409" i="1"/>
  <c r="H17409" i="1" s="1"/>
  <c r="I17409" i="1" s="1"/>
  <c r="E17408" i="1"/>
  <c r="H17408" i="1" s="1"/>
  <c r="I17408" i="1" s="1"/>
  <c r="J17408" i="1" s="1"/>
  <c r="K17408" i="1" s="1"/>
  <c r="H17407" i="1"/>
  <c r="I17407" i="1" s="1"/>
  <c r="J17407" i="1" s="1"/>
  <c r="K17407" i="1" s="1"/>
  <c r="E17407" i="1"/>
  <c r="J17406" i="1"/>
  <c r="K17406" i="1" s="1"/>
  <c r="I17406" i="1"/>
  <c r="H17406" i="1"/>
  <c r="E17406" i="1"/>
  <c r="E17405" i="1"/>
  <c r="H17405" i="1" s="1"/>
  <c r="I17405" i="1" s="1"/>
  <c r="J17405" i="1" s="1"/>
  <c r="K17405" i="1" s="1"/>
  <c r="I17404" i="1"/>
  <c r="J17404" i="1" s="1"/>
  <c r="K17404" i="1" s="1"/>
  <c r="L17404" i="1" s="1"/>
  <c r="H17404" i="1"/>
  <c r="E17404" i="1"/>
  <c r="I17403" i="1"/>
  <c r="J17403" i="1" s="1"/>
  <c r="K17403" i="1" s="1"/>
  <c r="H17403" i="1"/>
  <c r="E17403" i="1"/>
  <c r="J17402" i="1"/>
  <c r="K17402" i="1" s="1"/>
  <c r="E17402" i="1"/>
  <c r="H17402" i="1" s="1"/>
  <c r="I17402" i="1" s="1"/>
  <c r="E17401" i="1"/>
  <c r="H17401" i="1" s="1"/>
  <c r="I17401" i="1" s="1"/>
  <c r="J17401" i="1" s="1"/>
  <c r="K17401" i="1" s="1"/>
  <c r="I17400" i="1"/>
  <c r="J17400" i="1" s="1"/>
  <c r="K17400" i="1" s="1"/>
  <c r="H17400" i="1"/>
  <c r="E17400" i="1"/>
  <c r="J17399" i="1"/>
  <c r="K17399" i="1" s="1"/>
  <c r="I17399" i="1"/>
  <c r="H17399" i="1"/>
  <c r="E17399" i="1"/>
  <c r="K17398" i="1"/>
  <c r="J17398" i="1"/>
  <c r="E17398" i="1"/>
  <c r="H17398" i="1" s="1"/>
  <c r="I17398" i="1" s="1"/>
  <c r="H17397" i="1"/>
  <c r="I17397" i="1" s="1"/>
  <c r="J17397" i="1" s="1"/>
  <c r="K17397" i="1" s="1"/>
  <c r="E17397" i="1"/>
  <c r="I17396" i="1"/>
  <c r="J17396" i="1" s="1"/>
  <c r="K17396" i="1" s="1"/>
  <c r="H17396" i="1"/>
  <c r="E17396" i="1"/>
  <c r="J17395" i="1"/>
  <c r="K17395" i="1" s="1"/>
  <c r="I17395" i="1"/>
  <c r="H17395" i="1"/>
  <c r="E17395" i="1"/>
  <c r="K17394" i="1"/>
  <c r="J17394" i="1"/>
  <c r="E17394" i="1"/>
  <c r="H17394" i="1" s="1"/>
  <c r="I17394" i="1" s="1"/>
  <c r="K17393" i="1"/>
  <c r="H17393" i="1"/>
  <c r="I17393" i="1" s="1"/>
  <c r="J17393" i="1" s="1"/>
  <c r="E17393" i="1"/>
  <c r="I17392" i="1"/>
  <c r="J17392" i="1" s="1"/>
  <c r="K17392" i="1" s="1"/>
  <c r="L17392" i="1" s="1"/>
  <c r="H17392" i="1"/>
  <c r="E17392" i="1"/>
  <c r="J17391" i="1"/>
  <c r="K17391" i="1" s="1"/>
  <c r="E17391" i="1"/>
  <c r="H17391" i="1" s="1"/>
  <c r="I17391" i="1" s="1"/>
  <c r="E17390" i="1"/>
  <c r="H17390" i="1" s="1"/>
  <c r="I17390" i="1" s="1"/>
  <c r="J17390" i="1" s="1"/>
  <c r="K17390" i="1" s="1"/>
  <c r="I17389" i="1"/>
  <c r="J17389" i="1" s="1"/>
  <c r="K17389" i="1" s="1"/>
  <c r="H17389" i="1"/>
  <c r="E17389" i="1"/>
  <c r="J17388" i="1"/>
  <c r="K17388" i="1" s="1"/>
  <c r="I17388" i="1"/>
  <c r="H17388" i="1"/>
  <c r="E17388" i="1"/>
  <c r="K17387" i="1"/>
  <c r="J17387" i="1"/>
  <c r="E17387" i="1"/>
  <c r="H17387" i="1" s="1"/>
  <c r="I17387" i="1" s="1"/>
  <c r="H17386" i="1"/>
  <c r="I17386" i="1" s="1"/>
  <c r="J17386" i="1" s="1"/>
  <c r="K17386" i="1" s="1"/>
  <c r="E17386" i="1"/>
  <c r="I17385" i="1"/>
  <c r="J17385" i="1" s="1"/>
  <c r="K17385" i="1" s="1"/>
  <c r="H17385" i="1"/>
  <c r="E17385" i="1"/>
  <c r="J17384" i="1"/>
  <c r="K17384" i="1" s="1"/>
  <c r="I17384" i="1"/>
  <c r="H17384" i="1"/>
  <c r="E17384" i="1"/>
  <c r="K17383" i="1"/>
  <c r="J17383" i="1"/>
  <c r="E17383" i="1"/>
  <c r="H17383" i="1" s="1"/>
  <c r="I17383" i="1" s="1"/>
  <c r="K17382" i="1"/>
  <c r="H17382" i="1"/>
  <c r="I17382" i="1" s="1"/>
  <c r="J17382" i="1" s="1"/>
  <c r="E17382" i="1"/>
  <c r="H17381" i="1"/>
  <c r="I17381" i="1" s="1"/>
  <c r="J17381" i="1" s="1"/>
  <c r="K17381" i="1" s="1"/>
  <c r="E17381" i="1"/>
  <c r="E17380" i="1"/>
  <c r="H17380" i="1" s="1"/>
  <c r="I17380" i="1" s="1"/>
  <c r="J17380" i="1" s="1"/>
  <c r="K17380" i="1" s="1"/>
  <c r="L17380" i="1" s="1"/>
  <c r="K17379" i="1"/>
  <c r="H17379" i="1"/>
  <c r="I17379" i="1" s="1"/>
  <c r="J17379" i="1" s="1"/>
  <c r="E17379" i="1"/>
  <c r="I17378" i="1"/>
  <c r="J17378" i="1" s="1"/>
  <c r="K17378" i="1" s="1"/>
  <c r="H17378" i="1"/>
  <c r="E17378" i="1"/>
  <c r="I17377" i="1"/>
  <c r="J17377" i="1" s="1"/>
  <c r="K17377" i="1" s="1"/>
  <c r="H17377" i="1"/>
  <c r="E17377" i="1"/>
  <c r="J17376" i="1"/>
  <c r="K17376" i="1" s="1"/>
  <c r="E17376" i="1"/>
  <c r="H17376" i="1" s="1"/>
  <c r="I17376" i="1" s="1"/>
  <c r="E17375" i="1"/>
  <c r="H17375" i="1" s="1"/>
  <c r="I17375" i="1" s="1"/>
  <c r="J17375" i="1" s="1"/>
  <c r="K17375" i="1" s="1"/>
  <c r="I17374" i="1"/>
  <c r="J17374" i="1" s="1"/>
  <c r="K17374" i="1" s="1"/>
  <c r="H17374" i="1"/>
  <c r="E17374" i="1"/>
  <c r="J17373" i="1"/>
  <c r="K17373" i="1" s="1"/>
  <c r="I17373" i="1"/>
  <c r="E17373" i="1"/>
  <c r="H17373" i="1" s="1"/>
  <c r="J17372" i="1"/>
  <c r="K17372" i="1" s="1"/>
  <c r="E17372" i="1"/>
  <c r="H17372" i="1" s="1"/>
  <c r="I17372" i="1" s="1"/>
  <c r="E17371" i="1"/>
  <c r="H17371" i="1" s="1"/>
  <c r="I17371" i="1" s="1"/>
  <c r="J17371" i="1" s="1"/>
  <c r="K17371" i="1" s="1"/>
  <c r="I17370" i="1"/>
  <c r="J17370" i="1" s="1"/>
  <c r="K17370" i="1" s="1"/>
  <c r="H17370" i="1"/>
  <c r="E17370" i="1"/>
  <c r="J17369" i="1"/>
  <c r="K17369" i="1" s="1"/>
  <c r="I17369" i="1"/>
  <c r="E17369" i="1"/>
  <c r="H17369" i="1" s="1"/>
  <c r="K17368" i="1"/>
  <c r="L17368" i="1" s="1"/>
  <c r="H17368" i="1"/>
  <c r="I17368" i="1" s="1"/>
  <c r="J17368" i="1" s="1"/>
  <c r="E17368" i="1"/>
  <c r="H17367" i="1"/>
  <c r="I17367" i="1" s="1"/>
  <c r="J17367" i="1" s="1"/>
  <c r="K17367" i="1" s="1"/>
  <c r="E17367" i="1"/>
  <c r="E17366" i="1"/>
  <c r="H17366" i="1" s="1"/>
  <c r="I17366" i="1" s="1"/>
  <c r="J17366" i="1" s="1"/>
  <c r="K17366" i="1" s="1"/>
  <c r="K17365" i="1"/>
  <c r="J17365" i="1"/>
  <c r="E17365" i="1"/>
  <c r="H17365" i="1" s="1"/>
  <c r="I17365" i="1" s="1"/>
  <c r="K17364" i="1"/>
  <c r="H17364" i="1"/>
  <c r="I17364" i="1" s="1"/>
  <c r="J17364" i="1" s="1"/>
  <c r="E17364" i="1"/>
  <c r="H17363" i="1"/>
  <c r="I17363" i="1" s="1"/>
  <c r="J17363" i="1" s="1"/>
  <c r="K17363" i="1" s="1"/>
  <c r="E17363" i="1"/>
  <c r="E17362" i="1"/>
  <c r="H17362" i="1" s="1"/>
  <c r="I17362" i="1" s="1"/>
  <c r="J17362" i="1" s="1"/>
  <c r="K17362" i="1" s="1"/>
  <c r="K17361" i="1"/>
  <c r="J17361" i="1"/>
  <c r="E17361" i="1"/>
  <c r="H17361" i="1" s="1"/>
  <c r="I17361" i="1" s="1"/>
  <c r="K17360" i="1"/>
  <c r="H17360" i="1"/>
  <c r="I17360" i="1" s="1"/>
  <c r="J17360" i="1" s="1"/>
  <c r="E17360" i="1"/>
  <c r="H17359" i="1"/>
  <c r="I17359" i="1" s="1"/>
  <c r="J17359" i="1" s="1"/>
  <c r="K17359" i="1" s="1"/>
  <c r="E17359" i="1"/>
  <c r="E17358" i="1"/>
  <c r="H17358" i="1" s="1"/>
  <c r="I17358" i="1" s="1"/>
  <c r="J17358" i="1" s="1"/>
  <c r="K17358" i="1" s="1"/>
  <c r="K17357" i="1"/>
  <c r="J17357" i="1"/>
  <c r="E17357" i="1"/>
  <c r="H17357" i="1" s="1"/>
  <c r="I17357" i="1" s="1"/>
  <c r="L17356" i="1"/>
  <c r="I17356" i="1"/>
  <c r="J17356" i="1" s="1"/>
  <c r="K17356" i="1" s="1"/>
  <c r="H17356" i="1"/>
  <c r="E17356" i="1"/>
  <c r="J17355" i="1"/>
  <c r="K17355" i="1" s="1"/>
  <c r="I17355" i="1"/>
  <c r="E17355" i="1"/>
  <c r="H17355" i="1" s="1"/>
  <c r="J17354" i="1"/>
  <c r="K17354" i="1" s="1"/>
  <c r="E17354" i="1"/>
  <c r="H17354" i="1" s="1"/>
  <c r="I17354" i="1" s="1"/>
  <c r="E17353" i="1"/>
  <c r="H17353" i="1" s="1"/>
  <c r="I17353" i="1" s="1"/>
  <c r="J17353" i="1" s="1"/>
  <c r="K17353" i="1" s="1"/>
  <c r="I17352" i="1"/>
  <c r="J17352" i="1" s="1"/>
  <c r="K17352" i="1" s="1"/>
  <c r="H17352" i="1"/>
  <c r="E17352" i="1"/>
  <c r="J17351" i="1"/>
  <c r="K17351" i="1" s="1"/>
  <c r="I17351" i="1"/>
  <c r="E17351" i="1"/>
  <c r="H17351" i="1" s="1"/>
  <c r="J17350" i="1"/>
  <c r="K17350" i="1" s="1"/>
  <c r="E17350" i="1"/>
  <c r="H17350" i="1" s="1"/>
  <c r="I17350" i="1" s="1"/>
  <c r="E17349" i="1"/>
  <c r="H17349" i="1" s="1"/>
  <c r="I17349" i="1" s="1"/>
  <c r="J17349" i="1" s="1"/>
  <c r="K17349" i="1" s="1"/>
  <c r="I17348" i="1"/>
  <c r="J17348" i="1" s="1"/>
  <c r="K17348" i="1" s="1"/>
  <c r="H17348" i="1"/>
  <c r="E17348" i="1"/>
  <c r="J17347" i="1"/>
  <c r="K17347" i="1" s="1"/>
  <c r="I17347" i="1"/>
  <c r="E17347" i="1"/>
  <c r="H17347" i="1" s="1"/>
  <c r="J17346" i="1"/>
  <c r="K17346" i="1" s="1"/>
  <c r="E17346" i="1"/>
  <c r="H17346" i="1" s="1"/>
  <c r="I17346" i="1" s="1"/>
  <c r="E17345" i="1"/>
  <c r="H17345" i="1" s="1"/>
  <c r="I17345" i="1" s="1"/>
  <c r="J17345" i="1" s="1"/>
  <c r="K17345" i="1" s="1"/>
  <c r="J17344" i="1"/>
  <c r="K17344" i="1" s="1"/>
  <c r="L17344" i="1" s="1"/>
  <c r="I17344" i="1"/>
  <c r="H17344" i="1"/>
  <c r="E17344" i="1"/>
  <c r="K17343" i="1"/>
  <c r="J17343" i="1"/>
  <c r="E17343" i="1"/>
  <c r="H17343" i="1" s="1"/>
  <c r="I17343" i="1" s="1"/>
  <c r="K17342" i="1"/>
  <c r="H17342" i="1"/>
  <c r="I17342" i="1" s="1"/>
  <c r="J17342" i="1" s="1"/>
  <c r="E17342" i="1"/>
  <c r="H17341" i="1"/>
  <c r="I17341" i="1" s="1"/>
  <c r="J17341" i="1" s="1"/>
  <c r="K17341" i="1" s="1"/>
  <c r="E17341" i="1"/>
  <c r="J17340" i="1"/>
  <c r="K17340" i="1" s="1"/>
  <c r="I17340" i="1"/>
  <c r="H17340" i="1"/>
  <c r="E17340" i="1"/>
  <c r="E17339" i="1"/>
  <c r="H17339" i="1" s="1"/>
  <c r="I17339" i="1" s="1"/>
  <c r="J17339" i="1" s="1"/>
  <c r="K17339" i="1" s="1"/>
  <c r="K17338" i="1"/>
  <c r="H17338" i="1"/>
  <c r="I17338" i="1" s="1"/>
  <c r="J17338" i="1" s="1"/>
  <c r="E17338" i="1"/>
  <c r="I17337" i="1"/>
  <c r="J17337" i="1" s="1"/>
  <c r="K17337" i="1" s="1"/>
  <c r="H17337" i="1"/>
  <c r="E17337" i="1"/>
  <c r="I17336" i="1"/>
  <c r="J17336" i="1" s="1"/>
  <c r="K17336" i="1" s="1"/>
  <c r="E17336" i="1"/>
  <c r="H17336" i="1" s="1"/>
  <c r="E17335" i="1"/>
  <c r="H17335" i="1" s="1"/>
  <c r="I17335" i="1" s="1"/>
  <c r="J17335" i="1" s="1"/>
  <c r="K17335" i="1" s="1"/>
  <c r="K17334" i="1"/>
  <c r="H17334" i="1"/>
  <c r="I17334" i="1" s="1"/>
  <c r="J17334" i="1" s="1"/>
  <c r="E17334" i="1"/>
  <c r="I17333" i="1"/>
  <c r="J17333" i="1" s="1"/>
  <c r="K17333" i="1" s="1"/>
  <c r="H17333" i="1"/>
  <c r="E17333" i="1"/>
  <c r="J17332" i="1"/>
  <c r="K17332" i="1" s="1"/>
  <c r="L17332" i="1" s="1"/>
  <c r="E17332" i="1"/>
  <c r="H17332" i="1" s="1"/>
  <c r="I17332" i="1" s="1"/>
  <c r="E17331" i="1"/>
  <c r="H17331" i="1" s="1"/>
  <c r="I17331" i="1" s="1"/>
  <c r="J17331" i="1" s="1"/>
  <c r="K17331" i="1" s="1"/>
  <c r="I17330" i="1"/>
  <c r="J17330" i="1" s="1"/>
  <c r="K17330" i="1" s="1"/>
  <c r="H17330" i="1"/>
  <c r="E17330" i="1"/>
  <c r="J17329" i="1"/>
  <c r="K17329" i="1" s="1"/>
  <c r="I17329" i="1"/>
  <c r="E17329" i="1"/>
  <c r="H17329" i="1" s="1"/>
  <c r="J17328" i="1"/>
  <c r="K17328" i="1" s="1"/>
  <c r="E17328" i="1"/>
  <c r="H17328" i="1" s="1"/>
  <c r="I17328" i="1" s="1"/>
  <c r="E17327" i="1"/>
  <c r="H17327" i="1" s="1"/>
  <c r="I17327" i="1" s="1"/>
  <c r="J17327" i="1" s="1"/>
  <c r="K17327" i="1" s="1"/>
  <c r="I17326" i="1"/>
  <c r="J17326" i="1" s="1"/>
  <c r="K17326" i="1" s="1"/>
  <c r="H17326" i="1"/>
  <c r="E17326" i="1"/>
  <c r="J17325" i="1"/>
  <c r="K17325" i="1" s="1"/>
  <c r="I17325" i="1"/>
  <c r="E17325" i="1"/>
  <c r="H17325" i="1" s="1"/>
  <c r="J17324" i="1"/>
  <c r="K17324" i="1" s="1"/>
  <c r="E17324" i="1"/>
  <c r="H17324" i="1" s="1"/>
  <c r="I17324" i="1" s="1"/>
  <c r="E17323" i="1"/>
  <c r="H17323" i="1" s="1"/>
  <c r="I17323" i="1" s="1"/>
  <c r="J17323" i="1" s="1"/>
  <c r="K17323" i="1" s="1"/>
  <c r="I17322" i="1"/>
  <c r="J17322" i="1" s="1"/>
  <c r="K17322" i="1" s="1"/>
  <c r="H17322" i="1"/>
  <c r="E17322" i="1"/>
  <c r="J17321" i="1"/>
  <c r="K17321" i="1" s="1"/>
  <c r="I17321" i="1"/>
  <c r="H17321" i="1"/>
  <c r="E17321" i="1"/>
  <c r="L17320" i="1"/>
  <c r="K17320" i="1"/>
  <c r="H17320" i="1"/>
  <c r="I17320" i="1" s="1"/>
  <c r="J17320" i="1" s="1"/>
  <c r="E17320" i="1"/>
  <c r="I17319" i="1"/>
  <c r="J17319" i="1" s="1"/>
  <c r="K17319" i="1" s="1"/>
  <c r="H17319" i="1"/>
  <c r="E17319" i="1"/>
  <c r="I17318" i="1"/>
  <c r="J17318" i="1" s="1"/>
  <c r="K17318" i="1" s="1"/>
  <c r="E17318" i="1"/>
  <c r="H17318" i="1" s="1"/>
  <c r="E17317" i="1"/>
  <c r="H17317" i="1" s="1"/>
  <c r="I17317" i="1" s="1"/>
  <c r="J17317" i="1" s="1"/>
  <c r="K17317" i="1" s="1"/>
  <c r="K17316" i="1"/>
  <c r="H17316" i="1"/>
  <c r="I17316" i="1" s="1"/>
  <c r="J17316" i="1" s="1"/>
  <c r="E17316" i="1"/>
  <c r="I17315" i="1"/>
  <c r="J17315" i="1" s="1"/>
  <c r="K17315" i="1" s="1"/>
  <c r="H17315" i="1"/>
  <c r="E17315" i="1"/>
  <c r="I17314" i="1"/>
  <c r="J17314" i="1" s="1"/>
  <c r="K17314" i="1" s="1"/>
  <c r="E17314" i="1"/>
  <c r="H17314" i="1" s="1"/>
  <c r="E17313" i="1"/>
  <c r="H17313" i="1" s="1"/>
  <c r="I17313" i="1" s="1"/>
  <c r="J17313" i="1" s="1"/>
  <c r="K17313" i="1" s="1"/>
  <c r="K17312" i="1"/>
  <c r="H17312" i="1"/>
  <c r="I17312" i="1" s="1"/>
  <c r="J17312" i="1" s="1"/>
  <c r="E17312" i="1"/>
  <c r="I17311" i="1"/>
  <c r="J17311" i="1" s="1"/>
  <c r="K17311" i="1" s="1"/>
  <c r="H17311" i="1"/>
  <c r="E17311" i="1"/>
  <c r="I17310" i="1"/>
  <c r="J17310" i="1" s="1"/>
  <c r="K17310" i="1" s="1"/>
  <c r="E17310" i="1"/>
  <c r="H17310" i="1" s="1"/>
  <c r="E17309" i="1"/>
  <c r="H17309" i="1" s="1"/>
  <c r="I17309" i="1" s="1"/>
  <c r="J17309" i="1" s="1"/>
  <c r="K17309" i="1" s="1"/>
  <c r="L17308" i="1"/>
  <c r="I17308" i="1"/>
  <c r="J17308" i="1" s="1"/>
  <c r="K17308" i="1" s="1"/>
  <c r="H17308" i="1"/>
  <c r="E17308" i="1"/>
  <c r="J17307" i="1"/>
  <c r="K17307" i="1" s="1"/>
  <c r="I17307" i="1"/>
  <c r="E17307" i="1"/>
  <c r="H17307" i="1" s="1"/>
  <c r="K17306" i="1"/>
  <c r="J17306" i="1"/>
  <c r="E17306" i="1"/>
  <c r="H17306" i="1" s="1"/>
  <c r="I17306" i="1" s="1"/>
  <c r="H17305" i="1"/>
  <c r="I17305" i="1" s="1"/>
  <c r="J17305" i="1" s="1"/>
  <c r="K17305" i="1" s="1"/>
  <c r="E17305" i="1"/>
  <c r="I17304" i="1"/>
  <c r="J17304" i="1" s="1"/>
  <c r="K17304" i="1" s="1"/>
  <c r="H17304" i="1"/>
  <c r="E17304" i="1"/>
  <c r="J17303" i="1"/>
  <c r="K17303" i="1" s="1"/>
  <c r="I17303" i="1"/>
  <c r="E17303" i="1"/>
  <c r="H17303" i="1" s="1"/>
  <c r="K17302" i="1"/>
  <c r="J17302" i="1"/>
  <c r="E17302" i="1"/>
  <c r="H17302" i="1" s="1"/>
  <c r="I17302" i="1" s="1"/>
  <c r="H17301" i="1"/>
  <c r="I17301" i="1" s="1"/>
  <c r="J17301" i="1" s="1"/>
  <c r="K17301" i="1" s="1"/>
  <c r="E17301" i="1"/>
  <c r="I17300" i="1"/>
  <c r="J17300" i="1" s="1"/>
  <c r="K17300" i="1" s="1"/>
  <c r="H17300" i="1"/>
  <c r="E17300" i="1"/>
  <c r="J17299" i="1"/>
  <c r="K17299" i="1" s="1"/>
  <c r="I17299" i="1"/>
  <c r="E17299" i="1"/>
  <c r="H17299" i="1" s="1"/>
  <c r="K17298" i="1"/>
  <c r="J17298" i="1"/>
  <c r="E17298" i="1"/>
  <c r="H17298" i="1" s="1"/>
  <c r="I17298" i="1" s="1"/>
  <c r="H17297" i="1"/>
  <c r="I17297" i="1" s="1"/>
  <c r="J17297" i="1" s="1"/>
  <c r="K17297" i="1" s="1"/>
  <c r="E17297" i="1"/>
  <c r="J17296" i="1"/>
  <c r="K17296" i="1" s="1"/>
  <c r="L17296" i="1" s="1"/>
  <c r="I17296" i="1"/>
  <c r="H17296" i="1"/>
  <c r="E17296" i="1"/>
  <c r="E17295" i="1"/>
  <c r="H17295" i="1" s="1"/>
  <c r="I17295" i="1" s="1"/>
  <c r="J17295" i="1" s="1"/>
  <c r="K17295" i="1" s="1"/>
  <c r="K17294" i="1"/>
  <c r="H17294" i="1"/>
  <c r="I17294" i="1" s="1"/>
  <c r="J17294" i="1" s="1"/>
  <c r="E17294" i="1"/>
  <c r="I17293" i="1"/>
  <c r="J17293" i="1" s="1"/>
  <c r="K17293" i="1" s="1"/>
  <c r="H17293" i="1"/>
  <c r="E17293" i="1"/>
  <c r="I17292" i="1"/>
  <c r="J17292" i="1" s="1"/>
  <c r="K17292" i="1" s="1"/>
  <c r="H17292" i="1"/>
  <c r="E17292" i="1"/>
  <c r="J17291" i="1"/>
  <c r="K17291" i="1" s="1"/>
  <c r="E17291" i="1"/>
  <c r="H17291" i="1" s="1"/>
  <c r="I17291" i="1" s="1"/>
  <c r="E17290" i="1"/>
  <c r="H17290" i="1" s="1"/>
  <c r="I17290" i="1" s="1"/>
  <c r="J17290" i="1" s="1"/>
  <c r="K17290" i="1" s="1"/>
  <c r="I17289" i="1"/>
  <c r="J17289" i="1" s="1"/>
  <c r="K17289" i="1" s="1"/>
  <c r="H17289" i="1"/>
  <c r="E17289" i="1"/>
  <c r="J17288" i="1"/>
  <c r="K17288" i="1" s="1"/>
  <c r="I17288" i="1"/>
  <c r="E17288" i="1"/>
  <c r="H17288" i="1" s="1"/>
  <c r="J17287" i="1"/>
  <c r="K17287" i="1" s="1"/>
  <c r="E17287" i="1"/>
  <c r="H17287" i="1" s="1"/>
  <c r="I17287" i="1" s="1"/>
  <c r="E17286" i="1"/>
  <c r="H17286" i="1" s="1"/>
  <c r="I17286" i="1" s="1"/>
  <c r="J17286" i="1" s="1"/>
  <c r="K17286" i="1" s="1"/>
  <c r="I17285" i="1"/>
  <c r="J17285" i="1" s="1"/>
  <c r="K17285" i="1" s="1"/>
  <c r="H17285" i="1"/>
  <c r="E17285" i="1"/>
  <c r="K17284" i="1"/>
  <c r="L17284" i="1" s="1"/>
  <c r="J17284" i="1"/>
  <c r="H17284" i="1"/>
  <c r="I17284" i="1" s="1"/>
  <c r="E17284" i="1"/>
  <c r="J17283" i="1"/>
  <c r="I17283" i="1"/>
  <c r="H17283" i="1"/>
  <c r="E17283" i="1"/>
  <c r="J17282" i="1"/>
  <c r="I17282" i="1"/>
  <c r="H17282" i="1"/>
  <c r="E17282" i="1"/>
  <c r="J17281" i="1"/>
  <c r="I17281" i="1"/>
  <c r="H17281" i="1"/>
  <c r="E17281" i="1"/>
  <c r="J17280" i="1"/>
  <c r="I17280" i="1"/>
  <c r="H17280" i="1"/>
  <c r="E17280" i="1"/>
  <c r="J17279" i="1"/>
  <c r="I17279" i="1"/>
  <c r="H17279" i="1"/>
  <c r="E17279" i="1"/>
  <c r="E17278" i="1"/>
  <c r="H17278" i="1" s="1"/>
  <c r="I17278" i="1" s="1"/>
  <c r="J17278" i="1" s="1"/>
  <c r="K17278" i="1" s="1"/>
  <c r="E17277" i="1"/>
  <c r="H17277" i="1" s="1"/>
  <c r="I17277" i="1" s="1"/>
  <c r="J17277" i="1" s="1"/>
  <c r="E17276" i="1"/>
  <c r="H17276" i="1" s="1"/>
  <c r="I17276" i="1" s="1"/>
  <c r="J17276" i="1" s="1"/>
  <c r="E17275" i="1"/>
  <c r="H17275" i="1" s="1"/>
  <c r="I17275" i="1" s="1"/>
  <c r="J17275" i="1" s="1"/>
  <c r="E17274" i="1"/>
  <c r="H17274" i="1" s="1"/>
  <c r="I17274" i="1" s="1"/>
  <c r="J17274" i="1" s="1"/>
  <c r="E17273" i="1"/>
  <c r="H17273" i="1" s="1"/>
  <c r="I17273" i="1" s="1"/>
  <c r="J17273" i="1" s="1"/>
  <c r="I17272" i="1"/>
  <c r="J17272" i="1" s="1"/>
  <c r="K17272" i="1" s="1"/>
  <c r="L17272" i="1" s="1"/>
  <c r="H17272" i="1"/>
  <c r="E17272" i="1"/>
  <c r="I17271" i="1"/>
  <c r="J17271" i="1" s="1"/>
  <c r="H17271" i="1"/>
  <c r="E17271" i="1"/>
  <c r="I17270" i="1"/>
  <c r="J17270" i="1" s="1"/>
  <c r="H17270" i="1"/>
  <c r="E17270" i="1"/>
  <c r="I17269" i="1"/>
  <c r="J17269" i="1" s="1"/>
  <c r="H17269" i="1"/>
  <c r="E17269" i="1"/>
  <c r="I17268" i="1"/>
  <c r="J17268" i="1" s="1"/>
  <c r="H17268" i="1"/>
  <c r="E17268" i="1"/>
  <c r="I17267" i="1"/>
  <c r="J17267" i="1" s="1"/>
  <c r="H17267" i="1"/>
  <c r="E17267" i="1"/>
  <c r="J17266" i="1"/>
  <c r="K17266" i="1" s="1"/>
  <c r="I17266" i="1"/>
  <c r="H17266" i="1"/>
  <c r="E17266" i="1"/>
  <c r="H17265" i="1"/>
  <c r="I17265" i="1" s="1"/>
  <c r="J17265" i="1" s="1"/>
  <c r="E17265" i="1"/>
  <c r="H17264" i="1"/>
  <c r="I17264" i="1" s="1"/>
  <c r="J17264" i="1" s="1"/>
  <c r="E17264" i="1"/>
  <c r="H17263" i="1"/>
  <c r="I17263" i="1" s="1"/>
  <c r="J17263" i="1" s="1"/>
  <c r="E17263" i="1"/>
  <c r="H17262" i="1"/>
  <c r="I17262" i="1" s="1"/>
  <c r="J17262" i="1" s="1"/>
  <c r="E17262" i="1"/>
  <c r="H17261" i="1"/>
  <c r="I17261" i="1" s="1"/>
  <c r="J17261" i="1" s="1"/>
  <c r="E17261" i="1"/>
  <c r="H17260" i="1"/>
  <c r="I17260" i="1" s="1"/>
  <c r="J17260" i="1" s="1"/>
  <c r="K17260" i="1" s="1"/>
  <c r="L17260" i="1" s="1"/>
  <c r="E17260" i="1"/>
  <c r="H17259" i="1"/>
  <c r="I17259" i="1" s="1"/>
  <c r="J17259" i="1" s="1"/>
  <c r="E17259" i="1"/>
  <c r="H17258" i="1"/>
  <c r="I17258" i="1" s="1"/>
  <c r="J17258" i="1" s="1"/>
  <c r="E17258" i="1"/>
  <c r="H17257" i="1"/>
  <c r="I17257" i="1" s="1"/>
  <c r="J17257" i="1" s="1"/>
  <c r="E17257" i="1"/>
  <c r="H17256" i="1"/>
  <c r="I17256" i="1" s="1"/>
  <c r="J17256" i="1" s="1"/>
  <c r="E17256" i="1"/>
  <c r="H17255" i="1"/>
  <c r="I17255" i="1" s="1"/>
  <c r="J17255" i="1" s="1"/>
  <c r="E17255" i="1"/>
  <c r="E17254" i="1"/>
  <c r="H17254" i="1" s="1"/>
  <c r="I17254" i="1" s="1"/>
  <c r="J17254" i="1" s="1"/>
  <c r="K17254" i="1" s="1"/>
  <c r="E17253" i="1"/>
  <c r="H17253" i="1" s="1"/>
  <c r="I17253" i="1" s="1"/>
  <c r="J17253" i="1" s="1"/>
  <c r="E17252" i="1"/>
  <c r="H17252" i="1" s="1"/>
  <c r="I17252" i="1" s="1"/>
  <c r="J17252" i="1" s="1"/>
  <c r="E17251" i="1"/>
  <c r="H17251" i="1" s="1"/>
  <c r="I17251" i="1" s="1"/>
  <c r="J17251" i="1" s="1"/>
  <c r="E17250" i="1"/>
  <c r="H17250" i="1" s="1"/>
  <c r="I17250" i="1" s="1"/>
  <c r="J17250" i="1" s="1"/>
  <c r="E17249" i="1"/>
  <c r="H17249" i="1" s="1"/>
  <c r="I17249" i="1" s="1"/>
  <c r="J17249" i="1" s="1"/>
  <c r="E17248" i="1"/>
  <c r="H17248" i="1" s="1"/>
  <c r="I17248" i="1" s="1"/>
  <c r="J17248" i="1" s="1"/>
  <c r="K17248" i="1" s="1"/>
  <c r="L17248" i="1" s="1"/>
  <c r="E17247" i="1"/>
  <c r="H17247" i="1" s="1"/>
  <c r="I17247" i="1" s="1"/>
  <c r="J17247" i="1" s="1"/>
  <c r="E17246" i="1"/>
  <c r="H17246" i="1" s="1"/>
  <c r="I17246" i="1" s="1"/>
  <c r="J17246" i="1" s="1"/>
  <c r="E17245" i="1"/>
  <c r="H17245" i="1" s="1"/>
  <c r="I17245" i="1" s="1"/>
  <c r="J17245" i="1" s="1"/>
  <c r="E17244" i="1"/>
  <c r="H17244" i="1" s="1"/>
  <c r="I17244" i="1" s="1"/>
  <c r="J17244" i="1" s="1"/>
  <c r="E17243" i="1"/>
  <c r="H17243" i="1" s="1"/>
  <c r="I17243" i="1" s="1"/>
  <c r="J17243" i="1" s="1"/>
  <c r="H17242" i="1"/>
  <c r="I17242" i="1" s="1"/>
  <c r="J17242" i="1" s="1"/>
  <c r="K17242" i="1" s="1"/>
  <c r="E17242" i="1"/>
  <c r="H17241" i="1"/>
  <c r="I17241" i="1" s="1"/>
  <c r="J17241" i="1" s="1"/>
  <c r="E17241" i="1"/>
  <c r="H17240" i="1"/>
  <c r="I17240" i="1" s="1"/>
  <c r="J17240" i="1" s="1"/>
  <c r="E17240" i="1"/>
  <c r="H17239" i="1"/>
  <c r="I17239" i="1" s="1"/>
  <c r="J17239" i="1" s="1"/>
  <c r="E17239" i="1"/>
  <c r="H17238" i="1"/>
  <c r="I17238" i="1" s="1"/>
  <c r="J17238" i="1" s="1"/>
  <c r="E17238" i="1"/>
  <c r="H17237" i="1"/>
  <c r="I17237" i="1" s="1"/>
  <c r="J17237" i="1" s="1"/>
  <c r="E17237" i="1"/>
  <c r="H17236" i="1"/>
  <c r="I17236" i="1" s="1"/>
  <c r="J17236" i="1" s="1"/>
  <c r="K17236" i="1" s="1"/>
  <c r="L17236" i="1" s="1"/>
  <c r="E17236" i="1"/>
  <c r="H17235" i="1"/>
  <c r="I17235" i="1" s="1"/>
  <c r="J17235" i="1" s="1"/>
  <c r="E17235" i="1"/>
  <c r="H17234" i="1"/>
  <c r="I17234" i="1" s="1"/>
  <c r="J17234" i="1" s="1"/>
  <c r="E17234" i="1"/>
  <c r="H17233" i="1"/>
  <c r="I17233" i="1" s="1"/>
  <c r="J17233" i="1" s="1"/>
  <c r="E17233" i="1"/>
  <c r="H17232" i="1"/>
  <c r="I17232" i="1" s="1"/>
  <c r="J17232" i="1" s="1"/>
  <c r="E17232" i="1"/>
  <c r="H17231" i="1"/>
  <c r="I17231" i="1" s="1"/>
  <c r="J17231" i="1" s="1"/>
  <c r="E17231" i="1"/>
  <c r="E17230" i="1"/>
  <c r="H17230" i="1" s="1"/>
  <c r="I17230" i="1" s="1"/>
  <c r="J17230" i="1" s="1"/>
  <c r="K17230" i="1" s="1"/>
  <c r="E17229" i="1"/>
  <c r="H17229" i="1" s="1"/>
  <c r="I17229" i="1" s="1"/>
  <c r="J17229" i="1" s="1"/>
  <c r="E17228" i="1"/>
  <c r="H17228" i="1" s="1"/>
  <c r="I17228" i="1" s="1"/>
  <c r="J17228" i="1" s="1"/>
  <c r="E17227" i="1"/>
  <c r="H17227" i="1" s="1"/>
  <c r="I17227" i="1" s="1"/>
  <c r="J17227" i="1" s="1"/>
  <c r="E17226" i="1"/>
  <c r="H17226" i="1" s="1"/>
  <c r="I17226" i="1" s="1"/>
  <c r="J17226" i="1" s="1"/>
  <c r="E17225" i="1"/>
  <c r="H17225" i="1" s="1"/>
  <c r="I17225" i="1" s="1"/>
  <c r="J17225" i="1" s="1"/>
  <c r="E17224" i="1"/>
  <c r="H17224" i="1" s="1"/>
  <c r="I17224" i="1" s="1"/>
  <c r="J17224" i="1" s="1"/>
  <c r="K17224" i="1" s="1"/>
  <c r="L17224" i="1" s="1"/>
  <c r="I17223" i="1"/>
  <c r="J17223" i="1" s="1"/>
  <c r="E17223" i="1"/>
  <c r="H17223" i="1" s="1"/>
  <c r="E17222" i="1"/>
  <c r="H17222" i="1" s="1"/>
  <c r="I17222" i="1" s="1"/>
  <c r="J17222" i="1" s="1"/>
  <c r="I17221" i="1"/>
  <c r="J17221" i="1" s="1"/>
  <c r="E17221" i="1"/>
  <c r="H17221" i="1" s="1"/>
  <c r="E17220" i="1"/>
  <c r="H17220" i="1" s="1"/>
  <c r="I17220" i="1" s="1"/>
  <c r="J17220" i="1" s="1"/>
  <c r="I17219" i="1"/>
  <c r="J17219" i="1" s="1"/>
  <c r="E17219" i="1"/>
  <c r="H17219" i="1" s="1"/>
  <c r="H17218" i="1"/>
  <c r="I17218" i="1" s="1"/>
  <c r="J17218" i="1" s="1"/>
  <c r="K17218" i="1" s="1"/>
  <c r="E17218" i="1"/>
  <c r="H17217" i="1"/>
  <c r="I17217" i="1" s="1"/>
  <c r="J17217" i="1" s="1"/>
  <c r="E17217" i="1"/>
  <c r="J17216" i="1"/>
  <c r="H17216" i="1"/>
  <c r="I17216" i="1" s="1"/>
  <c r="E17216" i="1"/>
  <c r="J17215" i="1"/>
  <c r="H17215" i="1"/>
  <c r="I17215" i="1" s="1"/>
  <c r="E17215" i="1"/>
  <c r="H17214" i="1"/>
  <c r="I17214" i="1" s="1"/>
  <c r="J17214" i="1" s="1"/>
  <c r="E17214" i="1"/>
  <c r="H17213" i="1"/>
  <c r="I17213" i="1" s="1"/>
  <c r="J17213" i="1" s="1"/>
  <c r="E17213" i="1"/>
  <c r="L17212" i="1"/>
  <c r="H17212" i="1"/>
  <c r="I17212" i="1" s="1"/>
  <c r="J17212" i="1" s="1"/>
  <c r="K17212" i="1" s="1"/>
  <c r="E17212" i="1"/>
  <c r="H17211" i="1"/>
  <c r="I17211" i="1" s="1"/>
  <c r="J17211" i="1" s="1"/>
  <c r="E17211" i="1"/>
  <c r="H17210" i="1"/>
  <c r="I17210" i="1" s="1"/>
  <c r="J17210" i="1" s="1"/>
  <c r="E17210" i="1"/>
  <c r="H17209" i="1"/>
  <c r="I17209" i="1" s="1"/>
  <c r="J17209" i="1" s="1"/>
  <c r="E17209" i="1"/>
  <c r="H17208" i="1"/>
  <c r="I17208" i="1" s="1"/>
  <c r="J17208" i="1" s="1"/>
  <c r="E17208" i="1"/>
  <c r="H17207" i="1"/>
  <c r="I17207" i="1" s="1"/>
  <c r="J17207" i="1" s="1"/>
  <c r="E17207" i="1"/>
  <c r="E17206" i="1"/>
  <c r="H17206" i="1" s="1"/>
  <c r="I17206" i="1" s="1"/>
  <c r="J17206" i="1" s="1"/>
  <c r="K17206" i="1" s="1"/>
  <c r="I17205" i="1"/>
  <c r="J17205" i="1" s="1"/>
  <c r="E17205" i="1"/>
  <c r="H17205" i="1" s="1"/>
  <c r="E17204" i="1"/>
  <c r="H17204" i="1" s="1"/>
  <c r="I17204" i="1" s="1"/>
  <c r="J17204" i="1" s="1"/>
  <c r="I17203" i="1"/>
  <c r="J17203" i="1" s="1"/>
  <c r="E17203" i="1"/>
  <c r="H17203" i="1" s="1"/>
  <c r="E17202" i="1"/>
  <c r="H17202" i="1" s="1"/>
  <c r="I17202" i="1" s="1"/>
  <c r="J17202" i="1" s="1"/>
  <c r="I17201" i="1"/>
  <c r="J17201" i="1" s="1"/>
  <c r="E17201" i="1"/>
  <c r="H17201" i="1" s="1"/>
  <c r="E17200" i="1"/>
  <c r="H17200" i="1" s="1"/>
  <c r="I17200" i="1" s="1"/>
  <c r="J17200" i="1" s="1"/>
  <c r="K17200" i="1" s="1"/>
  <c r="L17200" i="1" s="1"/>
  <c r="E17199" i="1"/>
  <c r="H17199" i="1" s="1"/>
  <c r="I17199" i="1" s="1"/>
  <c r="J17199" i="1" s="1"/>
  <c r="E17198" i="1"/>
  <c r="H17198" i="1" s="1"/>
  <c r="I17198" i="1" s="1"/>
  <c r="J17198" i="1" s="1"/>
  <c r="E17197" i="1"/>
  <c r="H17197" i="1" s="1"/>
  <c r="I17197" i="1" s="1"/>
  <c r="J17197" i="1" s="1"/>
  <c r="E17196" i="1"/>
  <c r="H17196" i="1" s="1"/>
  <c r="I17196" i="1" s="1"/>
  <c r="J17196" i="1" s="1"/>
  <c r="E17195" i="1"/>
  <c r="H17195" i="1" s="1"/>
  <c r="I17195" i="1" s="1"/>
  <c r="J17195" i="1" s="1"/>
  <c r="H17194" i="1"/>
  <c r="I17194" i="1" s="1"/>
  <c r="J17194" i="1" s="1"/>
  <c r="K17194" i="1" s="1"/>
  <c r="E17194" i="1"/>
  <c r="H17193" i="1"/>
  <c r="I17193" i="1" s="1"/>
  <c r="J17193" i="1" s="1"/>
  <c r="E17193" i="1"/>
  <c r="H17192" i="1"/>
  <c r="I17192" i="1" s="1"/>
  <c r="J17192" i="1" s="1"/>
  <c r="E17192" i="1"/>
  <c r="H17191" i="1"/>
  <c r="I17191" i="1" s="1"/>
  <c r="J17191" i="1" s="1"/>
  <c r="E17191" i="1"/>
  <c r="H17190" i="1"/>
  <c r="I17190" i="1" s="1"/>
  <c r="J17190" i="1" s="1"/>
  <c r="E17190" i="1"/>
  <c r="E17189" i="1"/>
  <c r="H17189" i="1" s="1"/>
  <c r="I17189" i="1" s="1"/>
  <c r="J17189" i="1" s="1"/>
  <c r="J17188" i="1"/>
  <c r="K17188" i="1" s="1"/>
  <c r="L17188" i="1" s="1"/>
  <c r="I17188" i="1"/>
  <c r="H17188" i="1"/>
  <c r="E17188" i="1"/>
  <c r="J17187" i="1"/>
  <c r="I17187" i="1"/>
  <c r="H17187" i="1"/>
  <c r="E17187" i="1"/>
  <c r="J17186" i="1"/>
  <c r="I17186" i="1"/>
  <c r="H17186" i="1"/>
  <c r="E17186" i="1"/>
  <c r="J17185" i="1"/>
  <c r="I17185" i="1"/>
  <c r="H17185" i="1"/>
  <c r="E17185" i="1"/>
  <c r="J17184" i="1"/>
  <c r="I17184" i="1"/>
  <c r="H17184" i="1"/>
  <c r="E17184" i="1"/>
  <c r="J17183" i="1"/>
  <c r="I17183" i="1"/>
  <c r="H17183" i="1"/>
  <c r="E17183" i="1"/>
  <c r="E17182" i="1"/>
  <c r="H17182" i="1" s="1"/>
  <c r="I17182" i="1" s="1"/>
  <c r="J17182" i="1" s="1"/>
  <c r="K17182" i="1" s="1"/>
  <c r="J17181" i="1"/>
  <c r="E17181" i="1"/>
  <c r="H17181" i="1" s="1"/>
  <c r="I17181" i="1" s="1"/>
  <c r="E17180" i="1"/>
  <c r="H17180" i="1" s="1"/>
  <c r="I17180" i="1" s="1"/>
  <c r="J17180" i="1" s="1"/>
  <c r="J17179" i="1"/>
  <c r="E17179" i="1"/>
  <c r="H17179" i="1" s="1"/>
  <c r="I17179" i="1" s="1"/>
  <c r="E17178" i="1"/>
  <c r="H17178" i="1" s="1"/>
  <c r="I17178" i="1" s="1"/>
  <c r="J17178" i="1" s="1"/>
  <c r="J17177" i="1"/>
  <c r="E17177" i="1"/>
  <c r="H17177" i="1" s="1"/>
  <c r="I17177" i="1" s="1"/>
  <c r="H17176" i="1"/>
  <c r="I17176" i="1" s="1"/>
  <c r="J17176" i="1" s="1"/>
  <c r="K17176" i="1" s="1"/>
  <c r="L17176" i="1" s="1"/>
  <c r="E17176" i="1"/>
  <c r="H17175" i="1"/>
  <c r="I17175" i="1" s="1"/>
  <c r="J17175" i="1" s="1"/>
  <c r="E17175" i="1"/>
  <c r="I17174" i="1"/>
  <c r="J17174" i="1" s="1"/>
  <c r="H17174" i="1"/>
  <c r="E17174" i="1"/>
  <c r="I17173" i="1"/>
  <c r="J17173" i="1" s="1"/>
  <c r="H17173" i="1"/>
  <c r="E17173" i="1"/>
  <c r="H17172" i="1"/>
  <c r="I17172" i="1" s="1"/>
  <c r="J17172" i="1" s="1"/>
  <c r="E17172" i="1"/>
  <c r="H17171" i="1"/>
  <c r="I17171" i="1" s="1"/>
  <c r="J17171" i="1" s="1"/>
  <c r="E17171" i="1"/>
  <c r="J17170" i="1"/>
  <c r="K17170" i="1" s="1"/>
  <c r="I17170" i="1"/>
  <c r="H17170" i="1"/>
  <c r="E17170" i="1"/>
  <c r="J17169" i="1"/>
  <c r="I17169" i="1"/>
  <c r="H17169" i="1"/>
  <c r="E17169" i="1"/>
  <c r="J17168" i="1"/>
  <c r="I17168" i="1"/>
  <c r="H17168" i="1"/>
  <c r="E17168" i="1"/>
  <c r="J17167" i="1"/>
  <c r="I17167" i="1"/>
  <c r="H17167" i="1"/>
  <c r="E17167" i="1"/>
  <c r="J17166" i="1"/>
  <c r="I17166" i="1"/>
  <c r="H17166" i="1"/>
  <c r="E17166" i="1"/>
  <c r="J17165" i="1"/>
  <c r="I17165" i="1"/>
  <c r="H17165" i="1"/>
  <c r="E17165" i="1"/>
  <c r="E17164" i="1"/>
  <c r="H17164" i="1" s="1"/>
  <c r="I17164" i="1" s="1"/>
  <c r="J17164" i="1" s="1"/>
  <c r="K17164" i="1" s="1"/>
  <c r="L17164" i="1" s="1"/>
  <c r="H17163" i="1"/>
  <c r="I17163" i="1" s="1"/>
  <c r="J17163" i="1" s="1"/>
  <c r="E17163" i="1"/>
  <c r="E17162" i="1"/>
  <c r="H17162" i="1" s="1"/>
  <c r="I17162" i="1" s="1"/>
  <c r="J17162" i="1" s="1"/>
  <c r="H17161" i="1"/>
  <c r="I17161" i="1" s="1"/>
  <c r="J17161" i="1" s="1"/>
  <c r="E17161" i="1"/>
  <c r="E17160" i="1"/>
  <c r="H17160" i="1" s="1"/>
  <c r="I17160" i="1" s="1"/>
  <c r="J17160" i="1" s="1"/>
  <c r="H17159" i="1"/>
  <c r="I17159" i="1" s="1"/>
  <c r="J17159" i="1" s="1"/>
  <c r="E17159" i="1"/>
  <c r="H17158" i="1"/>
  <c r="I17158" i="1" s="1"/>
  <c r="J17158" i="1" s="1"/>
  <c r="K17158" i="1" s="1"/>
  <c r="E17158" i="1"/>
  <c r="H17157" i="1"/>
  <c r="I17157" i="1" s="1"/>
  <c r="J17157" i="1" s="1"/>
  <c r="E17157" i="1"/>
  <c r="I17156" i="1"/>
  <c r="J17156" i="1" s="1"/>
  <c r="H17156" i="1"/>
  <c r="E17156" i="1"/>
  <c r="I17155" i="1"/>
  <c r="J17155" i="1" s="1"/>
  <c r="H17155" i="1"/>
  <c r="E17155" i="1"/>
  <c r="H17154" i="1"/>
  <c r="I17154" i="1" s="1"/>
  <c r="J17154" i="1" s="1"/>
  <c r="E17154" i="1"/>
  <c r="H17153" i="1"/>
  <c r="I17153" i="1" s="1"/>
  <c r="J17153" i="1" s="1"/>
  <c r="E17153" i="1"/>
  <c r="E17152" i="1"/>
  <c r="H17152" i="1" s="1"/>
  <c r="I17152" i="1" s="1"/>
  <c r="J17152" i="1" s="1"/>
  <c r="K17152" i="1" s="1"/>
  <c r="L17152" i="1" s="1"/>
  <c r="J17151" i="1"/>
  <c r="E17151" i="1"/>
  <c r="H17151" i="1" s="1"/>
  <c r="I17151" i="1" s="1"/>
  <c r="E17150" i="1"/>
  <c r="H17150" i="1" s="1"/>
  <c r="I17150" i="1" s="1"/>
  <c r="J17150" i="1" s="1"/>
  <c r="J17149" i="1"/>
  <c r="E17149" i="1"/>
  <c r="H17149" i="1" s="1"/>
  <c r="I17149" i="1" s="1"/>
  <c r="E17148" i="1"/>
  <c r="H17148" i="1" s="1"/>
  <c r="I17148" i="1" s="1"/>
  <c r="J17148" i="1" s="1"/>
  <c r="J17147" i="1"/>
  <c r="E17147" i="1"/>
  <c r="H17147" i="1" s="1"/>
  <c r="I17147" i="1" s="1"/>
  <c r="E17146" i="1"/>
  <c r="H17146" i="1" s="1"/>
  <c r="I17146" i="1" s="1"/>
  <c r="J17146" i="1" s="1"/>
  <c r="K17146" i="1" s="1"/>
  <c r="H17145" i="1"/>
  <c r="I17145" i="1" s="1"/>
  <c r="J17145" i="1" s="1"/>
  <c r="E17145" i="1"/>
  <c r="E17144" i="1"/>
  <c r="H17144" i="1" s="1"/>
  <c r="I17144" i="1" s="1"/>
  <c r="J17144" i="1" s="1"/>
  <c r="H17143" i="1"/>
  <c r="I17143" i="1" s="1"/>
  <c r="J17143" i="1" s="1"/>
  <c r="E17143" i="1"/>
  <c r="E17142" i="1"/>
  <c r="H17142" i="1" s="1"/>
  <c r="I17142" i="1" s="1"/>
  <c r="J17142" i="1" s="1"/>
  <c r="H17141" i="1"/>
  <c r="I17141" i="1" s="1"/>
  <c r="J17141" i="1" s="1"/>
  <c r="E17141" i="1"/>
  <c r="I17140" i="1"/>
  <c r="J17140" i="1" s="1"/>
  <c r="K17140" i="1" s="1"/>
  <c r="L17140" i="1" s="1"/>
  <c r="H17140" i="1"/>
  <c r="E17140" i="1"/>
  <c r="I17139" i="1"/>
  <c r="J17139" i="1" s="1"/>
  <c r="H17139" i="1"/>
  <c r="E17139" i="1"/>
  <c r="I17138" i="1"/>
  <c r="J17138" i="1" s="1"/>
  <c r="H17138" i="1"/>
  <c r="E17138" i="1"/>
  <c r="I17137" i="1"/>
  <c r="J17137" i="1" s="1"/>
  <c r="H17137" i="1"/>
  <c r="E17137" i="1"/>
  <c r="I17136" i="1"/>
  <c r="J17136" i="1" s="1"/>
  <c r="H17136" i="1"/>
  <c r="E17136" i="1"/>
  <c r="I17135" i="1"/>
  <c r="J17135" i="1" s="1"/>
  <c r="H17135" i="1"/>
  <c r="E17135" i="1"/>
  <c r="J17134" i="1"/>
  <c r="K17134" i="1" s="1"/>
  <c r="E17134" i="1"/>
  <c r="H17134" i="1" s="1"/>
  <c r="I17134" i="1" s="1"/>
  <c r="E17133" i="1"/>
  <c r="H17133" i="1" s="1"/>
  <c r="I17133" i="1" s="1"/>
  <c r="J17133" i="1" s="1"/>
  <c r="J17132" i="1"/>
  <c r="E17132" i="1"/>
  <c r="H17132" i="1" s="1"/>
  <c r="I17132" i="1" s="1"/>
  <c r="E17131" i="1"/>
  <c r="H17131" i="1" s="1"/>
  <c r="I17131" i="1" s="1"/>
  <c r="J17131" i="1" s="1"/>
  <c r="J17130" i="1"/>
  <c r="E17130" i="1"/>
  <c r="H17130" i="1" s="1"/>
  <c r="I17130" i="1" s="1"/>
  <c r="E17129" i="1"/>
  <c r="H17129" i="1" s="1"/>
  <c r="I17129" i="1" s="1"/>
  <c r="J17129" i="1" s="1"/>
  <c r="L17128" i="1"/>
  <c r="I17128" i="1"/>
  <c r="J17128" i="1" s="1"/>
  <c r="K17128" i="1" s="1"/>
  <c r="H17128" i="1"/>
  <c r="E17128" i="1"/>
  <c r="I17127" i="1"/>
  <c r="J17127" i="1" s="1"/>
  <c r="H17127" i="1"/>
  <c r="E17127" i="1"/>
  <c r="H17126" i="1"/>
  <c r="I17126" i="1" s="1"/>
  <c r="J17126" i="1" s="1"/>
  <c r="E17126" i="1"/>
  <c r="H17125" i="1"/>
  <c r="I17125" i="1" s="1"/>
  <c r="J17125" i="1" s="1"/>
  <c r="E17125" i="1"/>
  <c r="I17124" i="1"/>
  <c r="J17124" i="1" s="1"/>
  <c r="H17124" i="1"/>
  <c r="E17124" i="1"/>
  <c r="I17123" i="1"/>
  <c r="J17123" i="1" s="1"/>
  <c r="H17123" i="1"/>
  <c r="E17123" i="1"/>
  <c r="J17122" i="1"/>
  <c r="K17122" i="1" s="1"/>
  <c r="L17122" i="1" s="1"/>
  <c r="E17122" i="1"/>
  <c r="H17122" i="1" s="1"/>
  <c r="I17122" i="1" s="1"/>
  <c r="E17121" i="1"/>
  <c r="H17121" i="1" s="1"/>
  <c r="I17121" i="1" s="1"/>
  <c r="J17121" i="1" s="1"/>
  <c r="J17120" i="1"/>
  <c r="E17120" i="1"/>
  <c r="H17120" i="1" s="1"/>
  <c r="I17120" i="1" s="1"/>
  <c r="E17119" i="1"/>
  <c r="H17119" i="1" s="1"/>
  <c r="I17119" i="1" s="1"/>
  <c r="J17119" i="1" s="1"/>
  <c r="J17118" i="1"/>
  <c r="E17118" i="1"/>
  <c r="H17118" i="1" s="1"/>
  <c r="I17118" i="1" s="1"/>
  <c r="E17117" i="1"/>
  <c r="H17117" i="1" s="1"/>
  <c r="I17117" i="1" s="1"/>
  <c r="J17117" i="1" s="1"/>
  <c r="L17116" i="1"/>
  <c r="I17116" i="1"/>
  <c r="J17116" i="1" s="1"/>
  <c r="K17116" i="1" s="1"/>
  <c r="H17116" i="1"/>
  <c r="E17116" i="1"/>
  <c r="I17115" i="1"/>
  <c r="J17115" i="1" s="1"/>
  <c r="H17115" i="1"/>
  <c r="E17115" i="1"/>
  <c r="H17114" i="1"/>
  <c r="I17114" i="1" s="1"/>
  <c r="J17114" i="1" s="1"/>
  <c r="E17114" i="1"/>
  <c r="H17113" i="1"/>
  <c r="I17113" i="1" s="1"/>
  <c r="J17113" i="1" s="1"/>
  <c r="E17113" i="1"/>
  <c r="I17112" i="1"/>
  <c r="J17112" i="1" s="1"/>
  <c r="H17112" i="1"/>
  <c r="E17112" i="1"/>
  <c r="I17111" i="1"/>
  <c r="J17111" i="1" s="1"/>
  <c r="H17111" i="1"/>
  <c r="E17111" i="1"/>
  <c r="I17110" i="1"/>
  <c r="J17110" i="1" s="1"/>
  <c r="K17110" i="1" s="1"/>
  <c r="H17110" i="1"/>
  <c r="E17110" i="1"/>
  <c r="I17109" i="1"/>
  <c r="J17109" i="1" s="1"/>
  <c r="H17109" i="1"/>
  <c r="E17109" i="1"/>
  <c r="I17108" i="1"/>
  <c r="J17108" i="1" s="1"/>
  <c r="H17108" i="1"/>
  <c r="E17108" i="1"/>
  <c r="I17107" i="1"/>
  <c r="J17107" i="1" s="1"/>
  <c r="H17107" i="1"/>
  <c r="E17107" i="1"/>
  <c r="I17106" i="1"/>
  <c r="J17106" i="1" s="1"/>
  <c r="H17106" i="1"/>
  <c r="E17106" i="1"/>
  <c r="I17105" i="1"/>
  <c r="J17105" i="1" s="1"/>
  <c r="H17105" i="1"/>
  <c r="E17105" i="1"/>
  <c r="K17104" i="1"/>
  <c r="L17104" i="1" s="1"/>
  <c r="H17104" i="1"/>
  <c r="I17104" i="1" s="1"/>
  <c r="J17104" i="1" s="1"/>
  <c r="E17104" i="1"/>
  <c r="E17103" i="1"/>
  <c r="H17103" i="1" s="1"/>
  <c r="I17103" i="1" s="1"/>
  <c r="J17103" i="1" s="1"/>
  <c r="H17102" i="1"/>
  <c r="I17102" i="1" s="1"/>
  <c r="J17102" i="1" s="1"/>
  <c r="E17102" i="1"/>
  <c r="E17101" i="1"/>
  <c r="H17101" i="1" s="1"/>
  <c r="I17101" i="1" s="1"/>
  <c r="J17101" i="1" s="1"/>
  <c r="H17100" i="1"/>
  <c r="I17100" i="1" s="1"/>
  <c r="J17100" i="1" s="1"/>
  <c r="E17100" i="1"/>
  <c r="E17099" i="1"/>
  <c r="H17099" i="1" s="1"/>
  <c r="I17099" i="1" s="1"/>
  <c r="J17099" i="1" s="1"/>
  <c r="I17098" i="1"/>
  <c r="J17098" i="1" s="1"/>
  <c r="K17098" i="1" s="1"/>
  <c r="H17098" i="1"/>
  <c r="E17098" i="1"/>
  <c r="I17097" i="1"/>
  <c r="J17097" i="1" s="1"/>
  <c r="H17097" i="1"/>
  <c r="E17097" i="1"/>
  <c r="H17096" i="1"/>
  <c r="I17096" i="1" s="1"/>
  <c r="J17096" i="1" s="1"/>
  <c r="E17096" i="1"/>
  <c r="H17095" i="1"/>
  <c r="I17095" i="1" s="1"/>
  <c r="J17095" i="1" s="1"/>
  <c r="E17095" i="1"/>
  <c r="I17094" i="1"/>
  <c r="J17094" i="1" s="1"/>
  <c r="H17094" i="1"/>
  <c r="E17094" i="1"/>
  <c r="I17093" i="1"/>
  <c r="J17093" i="1" s="1"/>
  <c r="H17093" i="1"/>
  <c r="E17093" i="1"/>
  <c r="J17092" i="1"/>
  <c r="K17092" i="1" s="1"/>
  <c r="L17092" i="1" s="1"/>
  <c r="E17092" i="1"/>
  <c r="H17092" i="1" s="1"/>
  <c r="I17092" i="1" s="1"/>
  <c r="E17091" i="1"/>
  <c r="H17091" i="1" s="1"/>
  <c r="I17091" i="1" s="1"/>
  <c r="J17091" i="1" s="1"/>
  <c r="J17090" i="1"/>
  <c r="E17090" i="1"/>
  <c r="H17090" i="1" s="1"/>
  <c r="I17090" i="1" s="1"/>
  <c r="E17089" i="1"/>
  <c r="H17089" i="1" s="1"/>
  <c r="I17089" i="1" s="1"/>
  <c r="J17089" i="1" s="1"/>
  <c r="J17088" i="1"/>
  <c r="E17088" i="1"/>
  <c r="H17088" i="1" s="1"/>
  <c r="I17088" i="1" s="1"/>
  <c r="E17087" i="1"/>
  <c r="H17087" i="1" s="1"/>
  <c r="I17087" i="1" s="1"/>
  <c r="J17087" i="1" s="1"/>
  <c r="K17086" i="1"/>
  <c r="H17086" i="1"/>
  <c r="I17086" i="1" s="1"/>
  <c r="J17086" i="1" s="1"/>
  <c r="E17086" i="1"/>
  <c r="E17085" i="1"/>
  <c r="H17085" i="1" s="1"/>
  <c r="I17085" i="1" s="1"/>
  <c r="J17085" i="1" s="1"/>
  <c r="H17084" i="1"/>
  <c r="I17084" i="1" s="1"/>
  <c r="J17084" i="1" s="1"/>
  <c r="E17084" i="1"/>
  <c r="E17083" i="1"/>
  <c r="H17083" i="1" s="1"/>
  <c r="I17083" i="1" s="1"/>
  <c r="J17083" i="1" s="1"/>
  <c r="H17082" i="1"/>
  <c r="I17082" i="1" s="1"/>
  <c r="J17082" i="1" s="1"/>
  <c r="E17082" i="1"/>
  <c r="E17081" i="1"/>
  <c r="H17081" i="1" s="1"/>
  <c r="I17081" i="1" s="1"/>
  <c r="J17081" i="1" s="1"/>
  <c r="J17080" i="1"/>
  <c r="K17080" i="1" s="1"/>
  <c r="L17080" i="1" s="1"/>
  <c r="I17080" i="1"/>
  <c r="H17080" i="1"/>
  <c r="E17080" i="1"/>
  <c r="J17079" i="1"/>
  <c r="I17079" i="1"/>
  <c r="H17079" i="1"/>
  <c r="E17079" i="1"/>
  <c r="J17078" i="1"/>
  <c r="I17078" i="1"/>
  <c r="H17078" i="1"/>
  <c r="E17078" i="1"/>
  <c r="J17077" i="1"/>
  <c r="I17077" i="1"/>
  <c r="H17077" i="1"/>
  <c r="E17077" i="1"/>
  <c r="J17076" i="1"/>
  <c r="I17076" i="1"/>
  <c r="H17076" i="1"/>
  <c r="E17076" i="1"/>
  <c r="J17075" i="1"/>
  <c r="I17075" i="1"/>
  <c r="H17075" i="1"/>
  <c r="E17075" i="1"/>
  <c r="K17074" i="1"/>
  <c r="E17074" i="1"/>
  <c r="H17074" i="1" s="1"/>
  <c r="I17074" i="1" s="1"/>
  <c r="J17074" i="1" s="1"/>
  <c r="E17073" i="1"/>
  <c r="H17073" i="1" s="1"/>
  <c r="I17073" i="1" s="1"/>
  <c r="J17073" i="1" s="1"/>
  <c r="E17072" i="1"/>
  <c r="H17072" i="1" s="1"/>
  <c r="I17072" i="1" s="1"/>
  <c r="J17072" i="1" s="1"/>
  <c r="E17071" i="1"/>
  <c r="H17071" i="1" s="1"/>
  <c r="I17071" i="1" s="1"/>
  <c r="J17071" i="1" s="1"/>
  <c r="E17070" i="1"/>
  <c r="H17070" i="1" s="1"/>
  <c r="I17070" i="1" s="1"/>
  <c r="J17070" i="1" s="1"/>
  <c r="J17069" i="1"/>
  <c r="E17069" i="1"/>
  <c r="H17069" i="1" s="1"/>
  <c r="I17069" i="1" s="1"/>
  <c r="H17068" i="1"/>
  <c r="I17068" i="1" s="1"/>
  <c r="J17068" i="1" s="1"/>
  <c r="K17068" i="1" s="1"/>
  <c r="L17068" i="1" s="1"/>
  <c r="E17068" i="1"/>
  <c r="H17067" i="1"/>
  <c r="I17067" i="1" s="1"/>
  <c r="J17067" i="1" s="1"/>
  <c r="E17067" i="1"/>
  <c r="I17066" i="1"/>
  <c r="J17066" i="1" s="1"/>
  <c r="H17066" i="1"/>
  <c r="E17066" i="1"/>
  <c r="H17065" i="1"/>
  <c r="I17065" i="1" s="1"/>
  <c r="J17065" i="1" s="1"/>
  <c r="E17065" i="1"/>
  <c r="H17064" i="1"/>
  <c r="I17064" i="1" s="1"/>
  <c r="J17064" i="1" s="1"/>
  <c r="E17064" i="1"/>
  <c r="H17063" i="1"/>
  <c r="I17063" i="1" s="1"/>
  <c r="J17063" i="1" s="1"/>
  <c r="E17063" i="1"/>
  <c r="J17062" i="1"/>
  <c r="K17062" i="1" s="1"/>
  <c r="I17062" i="1"/>
  <c r="H17062" i="1"/>
  <c r="E17062" i="1"/>
  <c r="J17061" i="1"/>
  <c r="I17061" i="1"/>
  <c r="H17061" i="1"/>
  <c r="E17061" i="1"/>
  <c r="J17060" i="1"/>
  <c r="I17060" i="1"/>
  <c r="H17060" i="1"/>
  <c r="E17060" i="1"/>
  <c r="J17059" i="1"/>
  <c r="I17059" i="1"/>
  <c r="H17059" i="1"/>
  <c r="E17059" i="1"/>
  <c r="J17058" i="1"/>
  <c r="I17058" i="1"/>
  <c r="H17058" i="1"/>
  <c r="E17058" i="1"/>
  <c r="J17057" i="1"/>
  <c r="I17057" i="1"/>
  <c r="H17057" i="1"/>
  <c r="E17057" i="1"/>
  <c r="L17056" i="1"/>
  <c r="E17056" i="1"/>
  <c r="H17056" i="1" s="1"/>
  <c r="I17056" i="1" s="1"/>
  <c r="J17056" i="1" s="1"/>
  <c r="K17056" i="1" s="1"/>
  <c r="H17055" i="1"/>
  <c r="I17055" i="1" s="1"/>
  <c r="J17055" i="1" s="1"/>
  <c r="E17055" i="1"/>
  <c r="E17054" i="1"/>
  <c r="H17054" i="1" s="1"/>
  <c r="I17054" i="1" s="1"/>
  <c r="J17054" i="1" s="1"/>
  <c r="H17053" i="1"/>
  <c r="I17053" i="1" s="1"/>
  <c r="J17053" i="1" s="1"/>
  <c r="E17053" i="1"/>
  <c r="E17052" i="1"/>
  <c r="H17052" i="1" s="1"/>
  <c r="I17052" i="1" s="1"/>
  <c r="J17052" i="1" s="1"/>
  <c r="H17051" i="1"/>
  <c r="I17051" i="1" s="1"/>
  <c r="J17051" i="1" s="1"/>
  <c r="E17051" i="1"/>
  <c r="H17050" i="1"/>
  <c r="I17050" i="1" s="1"/>
  <c r="J17050" i="1" s="1"/>
  <c r="K17050" i="1" s="1"/>
  <c r="E17050" i="1"/>
  <c r="H17049" i="1"/>
  <c r="I17049" i="1" s="1"/>
  <c r="J17049" i="1" s="1"/>
  <c r="E17049" i="1"/>
  <c r="I17048" i="1"/>
  <c r="J17048" i="1" s="1"/>
  <c r="H17048" i="1"/>
  <c r="E17048" i="1"/>
  <c r="H17047" i="1"/>
  <c r="I17047" i="1" s="1"/>
  <c r="J17047" i="1" s="1"/>
  <c r="E17047" i="1"/>
  <c r="H17046" i="1"/>
  <c r="I17046" i="1" s="1"/>
  <c r="J17046" i="1" s="1"/>
  <c r="E17046" i="1"/>
  <c r="H17045" i="1"/>
  <c r="I17045" i="1" s="1"/>
  <c r="J17045" i="1" s="1"/>
  <c r="E17045" i="1"/>
  <c r="K17044" i="1"/>
  <c r="L17044" i="1" s="1"/>
  <c r="E17044" i="1"/>
  <c r="H17044" i="1" s="1"/>
  <c r="I17044" i="1" s="1"/>
  <c r="J17044" i="1" s="1"/>
  <c r="E17043" i="1"/>
  <c r="H17043" i="1" s="1"/>
  <c r="I17043" i="1" s="1"/>
  <c r="J17043" i="1" s="1"/>
  <c r="E17042" i="1"/>
  <c r="H17042" i="1" s="1"/>
  <c r="I17042" i="1" s="1"/>
  <c r="J17042" i="1" s="1"/>
  <c r="E17041" i="1"/>
  <c r="H17041" i="1" s="1"/>
  <c r="I17041" i="1" s="1"/>
  <c r="J17041" i="1" s="1"/>
  <c r="E17040" i="1"/>
  <c r="H17040" i="1" s="1"/>
  <c r="I17040" i="1" s="1"/>
  <c r="J17040" i="1" s="1"/>
  <c r="J17039" i="1"/>
  <c r="E17039" i="1"/>
  <c r="H17039" i="1" s="1"/>
  <c r="I17039" i="1" s="1"/>
  <c r="E17038" i="1"/>
  <c r="H17038" i="1" s="1"/>
  <c r="I17038" i="1" s="1"/>
  <c r="J17038" i="1" s="1"/>
  <c r="K17038" i="1" s="1"/>
  <c r="H17037" i="1"/>
  <c r="I17037" i="1" s="1"/>
  <c r="J17037" i="1" s="1"/>
  <c r="E17037" i="1"/>
  <c r="E17036" i="1"/>
  <c r="H17036" i="1" s="1"/>
  <c r="I17036" i="1" s="1"/>
  <c r="J17036" i="1" s="1"/>
  <c r="H17035" i="1"/>
  <c r="I17035" i="1" s="1"/>
  <c r="J17035" i="1" s="1"/>
  <c r="E17035" i="1"/>
  <c r="E17034" i="1"/>
  <c r="H17034" i="1" s="1"/>
  <c r="I17034" i="1" s="1"/>
  <c r="J17034" i="1" s="1"/>
  <c r="H17033" i="1"/>
  <c r="I17033" i="1" s="1"/>
  <c r="J17033" i="1" s="1"/>
  <c r="E17033" i="1"/>
  <c r="I17032" i="1"/>
  <c r="J17032" i="1" s="1"/>
  <c r="K17032" i="1" s="1"/>
  <c r="L17032" i="1" s="1"/>
  <c r="H17032" i="1"/>
  <c r="E17032" i="1"/>
  <c r="I17031" i="1"/>
  <c r="J17031" i="1" s="1"/>
  <c r="H17031" i="1"/>
  <c r="E17031" i="1"/>
  <c r="I17030" i="1"/>
  <c r="J17030" i="1" s="1"/>
  <c r="H17030" i="1"/>
  <c r="E17030" i="1"/>
  <c r="I17029" i="1"/>
  <c r="J17029" i="1" s="1"/>
  <c r="H17029" i="1"/>
  <c r="E17029" i="1"/>
  <c r="I17028" i="1"/>
  <c r="J17028" i="1" s="1"/>
  <c r="H17028" i="1"/>
  <c r="E17028" i="1"/>
  <c r="I17027" i="1"/>
  <c r="J17027" i="1" s="1"/>
  <c r="H17027" i="1"/>
  <c r="E17027" i="1"/>
  <c r="E17026" i="1"/>
  <c r="H17026" i="1" s="1"/>
  <c r="I17026" i="1" s="1"/>
  <c r="J17026" i="1" s="1"/>
  <c r="K17026" i="1" s="1"/>
  <c r="E17025" i="1"/>
  <c r="H17025" i="1" s="1"/>
  <c r="I17025" i="1" s="1"/>
  <c r="J17025" i="1" s="1"/>
  <c r="J17024" i="1"/>
  <c r="E17024" i="1"/>
  <c r="H17024" i="1" s="1"/>
  <c r="I17024" i="1" s="1"/>
  <c r="E17023" i="1"/>
  <c r="H17023" i="1" s="1"/>
  <c r="I17023" i="1" s="1"/>
  <c r="J17023" i="1" s="1"/>
  <c r="J17022" i="1"/>
  <c r="I17022" i="1"/>
  <c r="E17022" i="1"/>
  <c r="H17022" i="1" s="1"/>
  <c r="E17021" i="1"/>
  <c r="H17021" i="1" s="1"/>
  <c r="I17021" i="1" s="1"/>
  <c r="J17021" i="1" s="1"/>
  <c r="I17020" i="1"/>
  <c r="J17020" i="1" s="1"/>
  <c r="K17020" i="1" s="1"/>
  <c r="L17020" i="1" s="1"/>
  <c r="H17020" i="1"/>
  <c r="E17020" i="1"/>
  <c r="H17019" i="1"/>
  <c r="I17019" i="1" s="1"/>
  <c r="J17019" i="1" s="1"/>
  <c r="E17019" i="1"/>
  <c r="E17018" i="1"/>
  <c r="H17018" i="1" s="1"/>
  <c r="I17018" i="1" s="1"/>
  <c r="J17018" i="1" s="1"/>
  <c r="E17017" i="1"/>
  <c r="H17017" i="1" s="1"/>
  <c r="I17017" i="1" s="1"/>
  <c r="J17017" i="1" s="1"/>
  <c r="I17016" i="1"/>
  <c r="J17016" i="1" s="1"/>
  <c r="H17016" i="1"/>
  <c r="E17016" i="1"/>
  <c r="I17015" i="1"/>
  <c r="J17015" i="1" s="1"/>
  <c r="H17015" i="1"/>
  <c r="E17015" i="1"/>
  <c r="H17014" i="1"/>
  <c r="I17014" i="1" s="1"/>
  <c r="J17014" i="1" s="1"/>
  <c r="K17014" i="1" s="1"/>
  <c r="E17014" i="1"/>
  <c r="H17013" i="1"/>
  <c r="I17013" i="1" s="1"/>
  <c r="J17013" i="1" s="1"/>
  <c r="E17013" i="1"/>
  <c r="I17012" i="1"/>
  <c r="J17012" i="1" s="1"/>
  <c r="H17012" i="1"/>
  <c r="E17012" i="1"/>
  <c r="I17011" i="1"/>
  <c r="J17011" i="1" s="1"/>
  <c r="H17011" i="1"/>
  <c r="E17011" i="1"/>
  <c r="H17010" i="1"/>
  <c r="I17010" i="1" s="1"/>
  <c r="J17010" i="1" s="1"/>
  <c r="E17010" i="1"/>
  <c r="E17009" i="1"/>
  <c r="H17009" i="1" s="1"/>
  <c r="I17009" i="1" s="1"/>
  <c r="J17009" i="1" s="1"/>
  <c r="E17008" i="1"/>
  <c r="H17008" i="1" s="1"/>
  <c r="I17008" i="1" s="1"/>
  <c r="J17008" i="1" s="1"/>
  <c r="K17008" i="1" s="1"/>
  <c r="L17008" i="1" s="1"/>
  <c r="E17007" i="1"/>
  <c r="H17007" i="1" s="1"/>
  <c r="I17007" i="1" s="1"/>
  <c r="J17007" i="1" s="1"/>
  <c r="J17006" i="1"/>
  <c r="I17006" i="1"/>
  <c r="E17006" i="1"/>
  <c r="H17006" i="1" s="1"/>
  <c r="I17005" i="1"/>
  <c r="J17005" i="1" s="1"/>
  <c r="E17005" i="1"/>
  <c r="H17005" i="1" s="1"/>
  <c r="E17004" i="1"/>
  <c r="H17004" i="1" s="1"/>
  <c r="I17004" i="1" s="1"/>
  <c r="J17004" i="1" s="1"/>
  <c r="E17003" i="1"/>
  <c r="H17003" i="1" s="1"/>
  <c r="I17003" i="1" s="1"/>
  <c r="J17003" i="1" s="1"/>
  <c r="E17002" i="1"/>
  <c r="H17002" i="1" s="1"/>
  <c r="I17002" i="1" s="1"/>
  <c r="J17002" i="1" s="1"/>
  <c r="K17002" i="1" s="1"/>
  <c r="J17001" i="1"/>
  <c r="H17001" i="1"/>
  <c r="I17001" i="1" s="1"/>
  <c r="E17001" i="1"/>
  <c r="H17000" i="1"/>
  <c r="I17000" i="1" s="1"/>
  <c r="J17000" i="1" s="1"/>
  <c r="E17000" i="1"/>
  <c r="E16999" i="1"/>
  <c r="H16999" i="1" s="1"/>
  <c r="I16999" i="1" s="1"/>
  <c r="J16999" i="1" s="1"/>
  <c r="E16998" i="1"/>
  <c r="H16998" i="1" s="1"/>
  <c r="I16998" i="1" s="1"/>
  <c r="J16998" i="1" s="1"/>
  <c r="J16997" i="1"/>
  <c r="H16997" i="1"/>
  <c r="I16997" i="1" s="1"/>
  <c r="E16997" i="1"/>
  <c r="J16996" i="1"/>
  <c r="K16996" i="1" s="1"/>
  <c r="L16996" i="1" s="1"/>
  <c r="I16996" i="1"/>
  <c r="H16996" i="1"/>
  <c r="E16996" i="1"/>
  <c r="J16995" i="1"/>
  <c r="I16995" i="1"/>
  <c r="H16995" i="1"/>
  <c r="E16995" i="1"/>
  <c r="J16994" i="1"/>
  <c r="I16994" i="1"/>
  <c r="H16994" i="1"/>
  <c r="E16994" i="1"/>
  <c r="J16993" i="1"/>
  <c r="I16993" i="1"/>
  <c r="H16993" i="1"/>
  <c r="E16993" i="1"/>
  <c r="J16992" i="1"/>
  <c r="I16992" i="1"/>
  <c r="H16992" i="1"/>
  <c r="E16992" i="1"/>
  <c r="J16991" i="1"/>
  <c r="I16991" i="1"/>
  <c r="H16991" i="1"/>
  <c r="E16991" i="1"/>
  <c r="E16990" i="1"/>
  <c r="H16990" i="1" s="1"/>
  <c r="I16990" i="1" s="1"/>
  <c r="J16990" i="1" s="1"/>
  <c r="K16990" i="1" s="1"/>
  <c r="J16989" i="1"/>
  <c r="I16989" i="1"/>
  <c r="E16989" i="1"/>
  <c r="H16989" i="1" s="1"/>
  <c r="I16988" i="1"/>
  <c r="J16988" i="1" s="1"/>
  <c r="E16988" i="1"/>
  <c r="H16988" i="1" s="1"/>
  <c r="E16987" i="1"/>
  <c r="H16987" i="1" s="1"/>
  <c r="I16987" i="1" s="1"/>
  <c r="J16987" i="1" s="1"/>
  <c r="E16986" i="1"/>
  <c r="H16986" i="1" s="1"/>
  <c r="I16986" i="1" s="1"/>
  <c r="J16986" i="1" s="1"/>
  <c r="J16985" i="1"/>
  <c r="I16985" i="1"/>
  <c r="E16985" i="1"/>
  <c r="H16985" i="1" s="1"/>
  <c r="E16984" i="1"/>
  <c r="H16984" i="1" s="1"/>
  <c r="I16984" i="1" s="1"/>
  <c r="J16984" i="1" s="1"/>
  <c r="K16984" i="1" s="1"/>
  <c r="L16984" i="1" s="1"/>
  <c r="I16983" i="1"/>
  <c r="J16983" i="1" s="1"/>
  <c r="H16983" i="1"/>
  <c r="E16983" i="1"/>
  <c r="H16982" i="1"/>
  <c r="I16982" i="1" s="1"/>
  <c r="J16982" i="1" s="1"/>
  <c r="E16982" i="1"/>
  <c r="E16981" i="1"/>
  <c r="H16981" i="1" s="1"/>
  <c r="I16981" i="1" s="1"/>
  <c r="J16981" i="1" s="1"/>
  <c r="E16980" i="1"/>
  <c r="H16980" i="1" s="1"/>
  <c r="I16980" i="1" s="1"/>
  <c r="J16980" i="1" s="1"/>
  <c r="I16979" i="1"/>
  <c r="J16979" i="1" s="1"/>
  <c r="H16979" i="1"/>
  <c r="E16979" i="1"/>
  <c r="I16978" i="1"/>
  <c r="J16978" i="1" s="1"/>
  <c r="K16978" i="1" s="1"/>
  <c r="H16978" i="1"/>
  <c r="E16978" i="1"/>
  <c r="I16977" i="1"/>
  <c r="J16977" i="1" s="1"/>
  <c r="H16977" i="1"/>
  <c r="E16977" i="1"/>
  <c r="I16976" i="1"/>
  <c r="J16976" i="1" s="1"/>
  <c r="H16976" i="1"/>
  <c r="E16976" i="1"/>
  <c r="I16975" i="1"/>
  <c r="J16975" i="1" s="1"/>
  <c r="H16975" i="1"/>
  <c r="E16975" i="1"/>
  <c r="I16974" i="1"/>
  <c r="J16974" i="1" s="1"/>
  <c r="H16974" i="1"/>
  <c r="E16974" i="1"/>
  <c r="I16973" i="1"/>
  <c r="J16973" i="1" s="1"/>
  <c r="H16973" i="1"/>
  <c r="E16973" i="1"/>
  <c r="E16972" i="1"/>
  <c r="H16972" i="1" s="1"/>
  <c r="I16972" i="1" s="1"/>
  <c r="J16972" i="1" s="1"/>
  <c r="K16972" i="1" s="1"/>
  <c r="L16972" i="1" s="1"/>
  <c r="J16971" i="1"/>
  <c r="H16971" i="1"/>
  <c r="I16971" i="1" s="1"/>
  <c r="E16971" i="1"/>
  <c r="H16970" i="1"/>
  <c r="I16970" i="1" s="1"/>
  <c r="J16970" i="1" s="1"/>
  <c r="E16970" i="1"/>
  <c r="H16969" i="1"/>
  <c r="I16969" i="1" s="1"/>
  <c r="J16969" i="1" s="1"/>
  <c r="E16969" i="1"/>
  <c r="H16968" i="1"/>
  <c r="I16968" i="1" s="1"/>
  <c r="J16968" i="1" s="1"/>
  <c r="E16968" i="1"/>
  <c r="H16967" i="1"/>
  <c r="I16967" i="1" s="1"/>
  <c r="J16967" i="1" s="1"/>
  <c r="E16967" i="1"/>
  <c r="I16966" i="1"/>
  <c r="J16966" i="1" s="1"/>
  <c r="K16966" i="1" s="1"/>
  <c r="H16966" i="1"/>
  <c r="E16966" i="1"/>
  <c r="I16965" i="1"/>
  <c r="J16965" i="1" s="1"/>
  <c r="H16965" i="1"/>
  <c r="E16965" i="1"/>
  <c r="I16964" i="1"/>
  <c r="J16964" i="1" s="1"/>
  <c r="H16964" i="1"/>
  <c r="E16964" i="1"/>
  <c r="I16963" i="1"/>
  <c r="J16963" i="1" s="1"/>
  <c r="H16963" i="1"/>
  <c r="E16963" i="1"/>
  <c r="I16962" i="1"/>
  <c r="J16962" i="1" s="1"/>
  <c r="H16962" i="1"/>
  <c r="E16962" i="1"/>
  <c r="I16961" i="1"/>
  <c r="J16961" i="1" s="1"/>
  <c r="H16961" i="1"/>
  <c r="E16961" i="1"/>
  <c r="E16960" i="1"/>
  <c r="H16960" i="1" s="1"/>
  <c r="I16960" i="1" s="1"/>
  <c r="J16960" i="1" s="1"/>
  <c r="K16960" i="1" s="1"/>
  <c r="L16960" i="1" s="1"/>
  <c r="E16959" i="1"/>
  <c r="H16959" i="1" s="1"/>
  <c r="I16959" i="1" s="1"/>
  <c r="J16959" i="1" s="1"/>
  <c r="E16958" i="1"/>
  <c r="H16958" i="1" s="1"/>
  <c r="I16958" i="1" s="1"/>
  <c r="J16958" i="1" s="1"/>
  <c r="E16957" i="1"/>
  <c r="H16957" i="1" s="1"/>
  <c r="I16957" i="1" s="1"/>
  <c r="J16957" i="1" s="1"/>
  <c r="E16956" i="1"/>
  <c r="H16956" i="1" s="1"/>
  <c r="I16956" i="1" s="1"/>
  <c r="J16956" i="1" s="1"/>
  <c r="E16955" i="1"/>
  <c r="H16955" i="1" s="1"/>
  <c r="I16955" i="1" s="1"/>
  <c r="J16955" i="1" s="1"/>
  <c r="H16954" i="1"/>
  <c r="I16954" i="1" s="1"/>
  <c r="J16954" i="1" s="1"/>
  <c r="K16954" i="1" s="1"/>
  <c r="E16954" i="1"/>
  <c r="H16953" i="1"/>
  <c r="I16953" i="1" s="1"/>
  <c r="J16953" i="1" s="1"/>
  <c r="E16953" i="1"/>
  <c r="H16952" i="1"/>
  <c r="I16952" i="1" s="1"/>
  <c r="J16952" i="1" s="1"/>
  <c r="E16952" i="1"/>
  <c r="H16951" i="1"/>
  <c r="I16951" i="1" s="1"/>
  <c r="J16951" i="1" s="1"/>
  <c r="E16951" i="1"/>
  <c r="H16950" i="1"/>
  <c r="I16950" i="1" s="1"/>
  <c r="J16950" i="1" s="1"/>
  <c r="E16950" i="1"/>
  <c r="H16949" i="1"/>
  <c r="I16949" i="1" s="1"/>
  <c r="J16949" i="1" s="1"/>
  <c r="E16949" i="1"/>
  <c r="E16948" i="1"/>
  <c r="H16948" i="1" s="1"/>
  <c r="I16948" i="1" s="1"/>
  <c r="J16948" i="1" s="1"/>
  <c r="K16948" i="1" s="1"/>
  <c r="L16948" i="1" s="1"/>
  <c r="E16947" i="1"/>
  <c r="H16947" i="1" s="1"/>
  <c r="I16947" i="1" s="1"/>
  <c r="J16947" i="1" s="1"/>
  <c r="E16946" i="1"/>
  <c r="H16946" i="1" s="1"/>
  <c r="I16946" i="1" s="1"/>
  <c r="J16946" i="1" s="1"/>
  <c r="E16945" i="1"/>
  <c r="H16945" i="1" s="1"/>
  <c r="I16945" i="1" s="1"/>
  <c r="J16945" i="1" s="1"/>
  <c r="E16944" i="1"/>
  <c r="H16944" i="1" s="1"/>
  <c r="I16944" i="1" s="1"/>
  <c r="J16944" i="1" s="1"/>
  <c r="E16943" i="1"/>
  <c r="H16943" i="1" s="1"/>
  <c r="I16943" i="1" s="1"/>
  <c r="J16943" i="1" s="1"/>
  <c r="E16942" i="1"/>
  <c r="H16942" i="1" s="1"/>
  <c r="I16942" i="1" s="1"/>
  <c r="J16942" i="1" s="1"/>
  <c r="K16942" i="1" s="1"/>
  <c r="E16941" i="1"/>
  <c r="H16941" i="1" s="1"/>
  <c r="I16941" i="1" s="1"/>
  <c r="J16941" i="1" s="1"/>
  <c r="E16940" i="1"/>
  <c r="H16940" i="1" s="1"/>
  <c r="I16940" i="1" s="1"/>
  <c r="J16940" i="1" s="1"/>
  <c r="E16939" i="1"/>
  <c r="H16939" i="1" s="1"/>
  <c r="I16939" i="1" s="1"/>
  <c r="J16939" i="1" s="1"/>
  <c r="E16938" i="1"/>
  <c r="H16938" i="1" s="1"/>
  <c r="I16938" i="1" s="1"/>
  <c r="J16938" i="1" s="1"/>
  <c r="E16937" i="1"/>
  <c r="H16937" i="1" s="1"/>
  <c r="I16937" i="1" s="1"/>
  <c r="J16937" i="1" s="1"/>
  <c r="I16936" i="1"/>
  <c r="J16936" i="1" s="1"/>
  <c r="K16936" i="1" s="1"/>
  <c r="L16936" i="1" s="1"/>
  <c r="H16936" i="1"/>
  <c r="E16936" i="1"/>
  <c r="I16935" i="1"/>
  <c r="J16935" i="1" s="1"/>
  <c r="H16935" i="1"/>
  <c r="E16935" i="1"/>
  <c r="I16934" i="1"/>
  <c r="J16934" i="1" s="1"/>
  <c r="H16934" i="1"/>
  <c r="E16934" i="1"/>
  <c r="I16933" i="1"/>
  <c r="J16933" i="1" s="1"/>
  <c r="H16933" i="1"/>
  <c r="E16933" i="1"/>
  <c r="I16932" i="1"/>
  <c r="J16932" i="1" s="1"/>
  <c r="H16932" i="1"/>
  <c r="E16932" i="1"/>
  <c r="I16931" i="1"/>
  <c r="J16931" i="1" s="1"/>
  <c r="H16931" i="1"/>
  <c r="E16931" i="1"/>
  <c r="E16930" i="1"/>
  <c r="H16930" i="1" s="1"/>
  <c r="I16930" i="1" s="1"/>
  <c r="J16930" i="1" s="1"/>
  <c r="K16930" i="1" s="1"/>
  <c r="E16929" i="1"/>
  <c r="H16929" i="1" s="1"/>
  <c r="I16929" i="1" s="1"/>
  <c r="J16929" i="1" s="1"/>
  <c r="E16928" i="1"/>
  <c r="H16928" i="1" s="1"/>
  <c r="I16928" i="1" s="1"/>
  <c r="J16928" i="1" s="1"/>
  <c r="E16927" i="1"/>
  <c r="H16927" i="1" s="1"/>
  <c r="I16927" i="1" s="1"/>
  <c r="J16927" i="1" s="1"/>
  <c r="E16926" i="1"/>
  <c r="H16926" i="1" s="1"/>
  <c r="I16926" i="1" s="1"/>
  <c r="J16926" i="1" s="1"/>
  <c r="E16925" i="1"/>
  <c r="H16925" i="1" s="1"/>
  <c r="I16925" i="1" s="1"/>
  <c r="J16925" i="1" s="1"/>
  <c r="H16924" i="1"/>
  <c r="I16924" i="1" s="1"/>
  <c r="J16924" i="1" s="1"/>
  <c r="K16924" i="1" s="1"/>
  <c r="L16924" i="1" s="1"/>
  <c r="E16924" i="1"/>
  <c r="H16923" i="1"/>
  <c r="I16923" i="1" s="1"/>
  <c r="J16923" i="1" s="1"/>
  <c r="E16923" i="1"/>
  <c r="H16922" i="1"/>
  <c r="I16922" i="1" s="1"/>
  <c r="J16922" i="1" s="1"/>
  <c r="E16922" i="1"/>
  <c r="H16921" i="1"/>
  <c r="I16921" i="1" s="1"/>
  <c r="J16921" i="1" s="1"/>
  <c r="E16921" i="1"/>
  <c r="H16920" i="1"/>
  <c r="I16920" i="1" s="1"/>
  <c r="J16920" i="1" s="1"/>
  <c r="E16920" i="1"/>
  <c r="H16919" i="1"/>
  <c r="I16919" i="1" s="1"/>
  <c r="J16919" i="1" s="1"/>
  <c r="E16919" i="1"/>
  <c r="I16918" i="1"/>
  <c r="J16918" i="1" s="1"/>
  <c r="K16918" i="1" s="1"/>
  <c r="H16918" i="1"/>
  <c r="E16918" i="1"/>
  <c r="I16917" i="1"/>
  <c r="J16917" i="1" s="1"/>
  <c r="H16917" i="1"/>
  <c r="E16917" i="1"/>
  <c r="I16916" i="1"/>
  <c r="J16916" i="1" s="1"/>
  <c r="H16916" i="1"/>
  <c r="E16916" i="1"/>
  <c r="I16915" i="1"/>
  <c r="J16915" i="1" s="1"/>
  <c r="H16915" i="1"/>
  <c r="E16915" i="1"/>
  <c r="I16914" i="1"/>
  <c r="J16914" i="1" s="1"/>
  <c r="H16914" i="1"/>
  <c r="E16914" i="1"/>
  <c r="I16913" i="1"/>
  <c r="J16913" i="1" s="1"/>
  <c r="H16913" i="1"/>
  <c r="E16913" i="1"/>
  <c r="E16912" i="1"/>
  <c r="H16912" i="1" s="1"/>
  <c r="I16912" i="1" s="1"/>
  <c r="J16912" i="1" s="1"/>
  <c r="K16912" i="1" s="1"/>
  <c r="L16912" i="1" s="1"/>
  <c r="E16911" i="1"/>
  <c r="H16911" i="1" s="1"/>
  <c r="I16911" i="1" s="1"/>
  <c r="J16911" i="1" s="1"/>
  <c r="E16910" i="1"/>
  <c r="H16910" i="1" s="1"/>
  <c r="I16910" i="1" s="1"/>
  <c r="J16910" i="1" s="1"/>
  <c r="E16909" i="1"/>
  <c r="H16909" i="1" s="1"/>
  <c r="I16909" i="1" s="1"/>
  <c r="J16909" i="1" s="1"/>
  <c r="E16908" i="1"/>
  <c r="H16908" i="1" s="1"/>
  <c r="I16908" i="1" s="1"/>
  <c r="J16908" i="1" s="1"/>
  <c r="E16907" i="1"/>
  <c r="H16907" i="1" s="1"/>
  <c r="I16907" i="1" s="1"/>
  <c r="J16907" i="1" s="1"/>
  <c r="H16906" i="1"/>
  <c r="I16906" i="1" s="1"/>
  <c r="J16906" i="1" s="1"/>
  <c r="K16906" i="1" s="1"/>
  <c r="E16906" i="1"/>
  <c r="H16905" i="1"/>
  <c r="I16905" i="1" s="1"/>
  <c r="J16905" i="1" s="1"/>
  <c r="E16905" i="1"/>
  <c r="H16904" i="1"/>
  <c r="I16904" i="1" s="1"/>
  <c r="J16904" i="1" s="1"/>
  <c r="E16904" i="1"/>
  <c r="H16903" i="1"/>
  <c r="I16903" i="1" s="1"/>
  <c r="J16903" i="1" s="1"/>
  <c r="E16903" i="1"/>
  <c r="H16902" i="1"/>
  <c r="I16902" i="1" s="1"/>
  <c r="J16902" i="1" s="1"/>
  <c r="E16902" i="1"/>
  <c r="H16901" i="1"/>
  <c r="I16901" i="1" s="1"/>
  <c r="J16901" i="1" s="1"/>
  <c r="E16901" i="1"/>
  <c r="E16900" i="1"/>
  <c r="H16900" i="1" s="1"/>
  <c r="I16900" i="1" s="1"/>
  <c r="J16900" i="1" s="1"/>
  <c r="K16900" i="1" s="1"/>
  <c r="L16900" i="1" s="1"/>
  <c r="E16899" i="1"/>
  <c r="H16899" i="1" s="1"/>
  <c r="I16899" i="1" s="1"/>
  <c r="J16899" i="1" s="1"/>
  <c r="E16898" i="1"/>
  <c r="H16898" i="1" s="1"/>
  <c r="I16898" i="1" s="1"/>
  <c r="J16898" i="1" s="1"/>
  <c r="E16897" i="1"/>
  <c r="H16897" i="1" s="1"/>
  <c r="I16897" i="1" s="1"/>
  <c r="J16897" i="1" s="1"/>
  <c r="E16896" i="1"/>
  <c r="H16896" i="1" s="1"/>
  <c r="I16896" i="1" s="1"/>
  <c r="J16896" i="1" s="1"/>
  <c r="E16895" i="1"/>
  <c r="H16895" i="1" s="1"/>
  <c r="I16895" i="1" s="1"/>
  <c r="J16895" i="1" s="1"/>
  <c r="E16894" i="1"/>
  <c r="H16894" i="1" s="1"/>
  <c r="I16894" i="1" s="1"/>
  <c r="J16894" i="1" s="1"/>
  <c r="K16894" i="1" s="1"/>
  <c r="E16893" i="1"/>
  <c r="H16893" i="1" s="1"/>
  <c r="I16893" i="1" s="1"/>
  <c r="J16893" i="1" s="1"/>
  <c r="E16892" i="1"/>
  <c r="H16892" i="1" s="1"/>
  <c r="I16892" i="1" s="1"/>
  <c r="J16892" i="1" s="1"/>
  <c r="E16891" i="1"/>
  <c r="H16891" i="1" s="1"/>
  <c r="I16891" i="1" s="1"/>
  <c r="J16891" i="1" s="1"/>
  <c r="E16890" i="1"/>
  <c r="H16890" i="1" s="1"/>
  <c r="I16890" i="1" s="1"/>
  <c r="J16890" i="1" s="1"/>
  <c r="E16889" i="1"/>
  <c r="H16889" i="1" s="1"/>
  <c r="I16889" i="1" s="1"/>
  <c r="J16889" i="1" s="1"/>
  <c r="I16888" i="1"/>
  <c r="J16888" i="1" s="1"/>
  <c r="K16888" i="1" s="1"/>
  <c r="L16888" i="1" s="1"/>
  <c r="H16888" i="1"/>
  <c r="E16888" i="1"/>
  <c r="I16887" i="1"/>
  <c r="J16887" i="1" s="1"/>
  <c r="H16887" i="1"/>
  <c r="E16887" i="1"/>
  <c r="I16886" i="1"/>
  <c r="J16886" i="1" s="1"/>
  <c r="H16886" i="1"/>
  <c r="E16886" i="1"/>
  <c r="I16885" i="1"/>
  <c r="J16885" i="1" s="1"/>
  <c r="H16885" i="1"/>
  <c r="E16885" i="1"/>
  <c r="I16884" i="1"/>
  <c r="J16884" i="1" s="1"/>
  <c r="H16884" i="1"/>
  <c r="E16884" i="1"/>
  <c r="I16883" i="1"/>
  <c r="J16883" i="1" s="1"/>
  <c r="H16883" i="1"/>
  <c r="E16883" i="1"/>
  <c r="E16882" i="1"/>
  <c r="H16882" i="1" s="1"/>
  <c r="I16882" i="1" s="1"/>
  <c r="J16882" i="1" s="1"/>
  <c r="K16882" i="1" s="1"/>
  <c r="E16881" i="1"/>
  <c r="H16881" i="1" s="1"/>
  <c r="I16881" i="1" s="1"/>
  <c r="J16881" i="1" s="1"/>
  <c r="E16880" i="1"/>
  <c r="H16880" i="1" s="1"/>
  <c r="I16880" i="1" s="1"/>
  <c r="J16880" i="1" s="1"/>
  <c r="E16879" i="1"/>
  <c r="H16879" i="1" s="1"/>
  <c r="I16879" i="1" s="1"/>
  <c r="J16879" i="1" s="1"/>
  <c r="E16878" i="1"/>
  <c r="H16878" i="1" s="1"/>
  <c r="I16878" i="1" s="1"/>
  <c r="J16878" i="1" s="1"/>
  <c r="E16877" i="1"/>
  <c r="H16877" i="1" s="1"/>
  <c r="I16877" i="1" s="1"/>
  <c r="J16877" i="1" s="1"/>
  <c r="H16876" i="1"/>
  <c r="I16876" i="1" s="1"/>
  <c r="J16876" i="1" s="1"/>
  <c r="K16876" i="1" s="1"/>
  <c r="L16876" i="1" s="1"/>
  <c r="E16876" i="1"/>
  <c r="H16875" i="1"/>
  <c r="I16875" i="1" s="1"/>
  <c r="J16875" i="1" s="1"/>
  <c r="E16875" i="1"/>
  <c r="H16874" i="1"/>
  <c r="I16874" i="1" s="1"/>
  <c r="J16874" i="1" s="1"/>
  <c r="E16874" i="1"/>
  <c r="H16873" i="1"/>
  <c r="I16873" i="1" s="1"/>
  <c r="J16873" i="1" s="1"/>
  <c r="E16873" i="1"/>
  <c r="H16872" i="1"/>
  <c r="I16872" i="1" s="1"/>
  <c r="J16872" i="1" s="1"/>
  <c r="E16872" i="1"/>
  <c r="H16871" i="1"/>
  <c r="I16871" i="1" s="1"/>
  <c r="J16871" i="1" s="1"/>
  <c r="E16871" i="1"/>
  <c r="I16870" i="1"/>
  <c r="J16870" i="1" s="1"/>
  <c r="K16870" i="1" s="1"/>
  <c r="H16870" i="1"/>
  <c r="E16870" i="1"/>
  <c r="I16869" i="1"/>
  <c r="J16869" i="1" s="1"/>
  <c r="H16869" i="1"/>
  <c r="E16869" i="1"/>
  <c r="I16868" i="1"/>
  <c r="J16868" i="1" s="1"/>
  <c r="H16868" i="1"/>
  <c r="E16868" i="1"/>
  <c r="I16867" i="1"/>
  <c r="J16867" i="1" s="1"/>
  <c r="H16867" i="1"/>
  <c r="E16867" i="1"/>
  <c r="I16866" i="1"/>
  <c r="J16866" i="1" s="1"/>
  <c r="H16866" i="1"/>
  <c r="E16866" i="1"/>
  <c r="I16865" i="1"/>
  <c r="J16865" i="1" s="1"/>
  <c r="H16865" i="1"/>
  <c r="E16865" i="1"/>
  <c r="E16864" i="1"/>
  <c r="H16864" i="1" s="1"/>
  <c r="I16864" i="1" s="1"/>
  <c r="J16864" i="1" s="1"/>
  <c r="K16864" i="1" s="1"/>
  <c r="L16864" i="1" s="1"/>
  <c r="E16863" i="1"/>
  <c r="H16863" i="1" s="1"/>
  <c r="I16863" i="1" s="1"/>
  <c r="J16863" i="1" s="1"/>
  <c r="E16862" i="1"/>
  <c r="H16862" i="1" s="1"/>
  <c r="I16862" i="1" s="1"/>
  <c r="J16862" i="1" s="1"/>
  <c r="E16861" i="1"/>
  <c r="H16861" i="1" s="1"/>
  <c r="I16861" i="1" s="1"/>
  <c r="J16861" i="1" s="1"/>
  <c r="E16860" i="1"/>
  <c r="H16860" i="1" s="1"/>
  <c r="I16860" i="1" s="1"/>
  <c r="J16860" i="1" s="1"/>
  <c r="E16859" i="1"/>
  <c r="H16859" i="1" s="1"/>
  <c r="I16859" i="1" s="1"/>
  <c r="J16859" i="1" s="1"/>
  <c r="H16858" i="1"/>
  <c r="I16858" i="1" s="1"/>
  <c r="J16858" i="1" s="1"/>
  <c r="K16858" i="1" s="1"/>
  <c r="E16858" i="1"/>
  <c r="H16857" i="1"/>
  <c r="I16857" i="1" s="1"/>
  <c r="J16857" i="1" s="1"/>
  <c r="E16857" i="1"/>
  <c r="H16856" i="1"/>
  <c r="I16856" i="1" s="1"/>
  <c r="J16856" i="1" s="1"/>
  <c r="E16856" i="1"/>
  <c r="H16855" i="1"/>
  <c r="I16855" i="1" s="1"/>
  <c r="J16855" i="1" s="1"/>
  <c r="E16855" i="1"/>
  <c r="H16854" i="1"/>
  <c r="I16854" i="1" s="1"/>
  <c r="J16854" i="1" s="1"/>
  <c r="E16854" i="1"/>
  <c r="H16853" i="1"/>
  <c r="I16853" i="1" s="1"/>
  <c r="J16853" i="1" s="1"/>
  <c r="E16853" i="1"/>
  <c r="E16852" i="1"/>
  <c r="H16852" i="1" s="1"/>
  <c r="I16852" i="1" s="1"/>
  <c r="J16852" i="1" s="1"/>
  <c r="K16852" i="1" s="1"/>
  <c r="L16852" i="1" s="1"/>
  <c r="E16851" i="1"/>
  <c r="H16851" i="1" s="1"/>
  <c r="I16851" i="1" s="1"/>
  <c r="J16851" i="1" s="1"/>
  <c r="E16850" i="1"/>
  <c r="H16850" i="1" s="1"/>
  <c r="I16850" i="1" s="1"/>
  <c r="J16850" i="1" s="1"/>
  <c r="E16849" i="1"/>
  <c r="H16849" i="1" s="1"/>
  <c r="I16849" i="1" s="1"/>
  <c r="J16849" i="1" s="1"/>
  <c r="E16848" i="1"/>
  <c r="H16848" i="1" s="1"/>
  <c r="I16848" i="1" s="1"/>
  <c r="J16848" i="1" s="1"/>
  <c r="E16847" i="1"/>
  <c r="H16847" i="1" s="1"/>
  <c r="I16847" i="1" s="1"/>
  <c r="J16847" i="1" s="1"/>
  <c r="E16846" i="1"/>
  <c r="H16846" i="1" s="1"/>
  <c r="I16846" i="1" s="1"/>
  <c r="J16846" i="1" s="1"/>
  <c r="K16846" i="1" s="1"/>
  <c r="E16845" i="1"/>
  <c r="H16845" i="1" s="1"/>
  <c r="I16845" i="1" s="1"/>
  <c r="J16845" i="1" s="1"/>
  <c r="E16844" i="1"/>
  <c r="H16844" i="1" s="1"/>
  <c r="I16844" i="1" s="1"/>
  <c r="J16844" i="1" s="1"/>
  <c r="E16843" i="1"/>
  <c r="H16843" i="1" s="1"/>
  <c r="I16843" i="1" s="1"/>
  <c r="J16843" i="1" s="1"/>
  <c r="E16842" i="1"/>
  <c r="H16842" i="1" s="1"/>
  <c r="I16842" i="1" s="1"/>
  <c r="J16842" i="1" s="1"/>
  <c r="E16841" i="1"/>
  <c r="H16841" i="1" s="1"/>
  <c r="I16841" i="1" s="1"/>
  <c r="J16841" i="1" s="1"/>
  <c r="I16840" i="1"/>
  <c r="J16840" i="1" s="1"/>
  <c r="K16840" i="1" s="1"/>
  <c r="L16840" i="1" s="1"/>
  <c r="H16840" i="1"/>
  <c r="E16840" i="1"/>
  <c r="I16839" i="1"/>
  <c r="J16839" i="1" s="1"/>
  <c r="H16839" i="1"/>
  <c r="E16839" i="1"/>
  <c r="I16838" i="1"/>
  <c r="J16838" i="1" s="1"/>
  <c r="H16838" i="1"/>
  <c r="E16838" i="1"/>
  <c r="I16837" i="1"/>
  <c r="J16837" i="1" s="1"/>
  <c r="H16837" i="1"/>
  <c r="E16837" i="1"/>
  <c r="I16836" i="1"/>
  <c r="J16836" i="1" s="1"/>
  <c r="H16836" i="1"/>
  <c r="E16836" i="1"/>
  <c r="I16835" i="1"/>
  <c r="J16835" i="1" s="1"/>
  <c r="H16835" i="1"/>
  <c r="E16835" i="1"/>
  <c r="E16834" i="1"/>
  <c r="H16834" i="1" s="1"/>
  <c r="I16834" i="1" s="1"/>
  <c r="J16834" i="1" s="1"/>
  <c r="K16834" i="1" s="1"/>
  <c r="L16834" i="1" s="1"/>
  <c r="E16833" i="1"/>
  <c r="H16833" i="1" s="1"/>
  <c r="I16833" i="1" s="1"/>
  <c r="J16833" i="1" s="1"/>
  <c r="E16832" i="1"/>
  <c r="H16832" i="1" s="1"/>
  <c r="I16832" i="1" s="1"/>
  <c r="J16832" i="1" s="1"/>
  <c r="E16831" i="1"/>
  <c r="H16831" i="1" s="1"/>
  <c r="I16831" i="1" s="1"/>
  <c r="J16831" i="1" s="1"/>
  <c r="E16830" i="1"/>
  <c r="H16830" i="1" s="1"/>
  <c r="I16830" i="1" s="1"/>
  <c r="J16830" i="1" s="1"/>
  <c r="E16829" i="1"/>
  <c r="H16829" i="1" s="1"/>
  <c r="I16829" i="1" s="1"/>
  <c r="J16829" i="1" s="1"/>
  <c r="I16828" i="1"/>
  <c r="J16828" i="1" s="1"/>
  <c r="K16828" i="1" s="1"/>
  <c r="L16828" i="1" s="1"/>
  <c r="H16828" i="1"/>
  <c r="E16828" i="1"/>
  <c r="I16827" i="1"/>
  <c r="J16827" i="1" s="1"/>
  <c r="H16827" i="1"/>
  <c r="E16827" i="1"/>
  <c r="I16826" i="1"/>
  <c r="J16826" i="1" s="1"/>
  <c r="H16826" i="1"/>
  <c r="E16826" i="1"/>
  <c r="I16825" i="1"/>
  <c r="J16825" i="1" s="1"/>
  <c r="H16825" i="1"/>
  <c r="E16825" i="1"/>
  <c r="I16824" i="1"/>
  <c r="J16824" i="1" s="1"/>
  <c r="H16824" i="1"/>
  <c r="E16824" i="1"/>
  <c r="I16823" i="1"/>
  <c r="J16823" i="1" s="1"/>
  <c r="H16823" i="1"/>
  <c r="E16823" i="1"/>
  <c r="E16822" i="1"/>
  <c r="H16822" i="1" s="1"/>
  <c r="I16822" i="1" s="1"/>
  <c r="J16822" i="1" s="1"/>
  <c r="K16822" i="1" s="1"/>
  <c r="E16821" i="1"/>
  <c r="H16821" i="1" s="1"/>
  <c r="I16821" i="1" s="1"/>
  <c r="J16821" i="1" s="1"/>
  <c r="E16820" i="1"/>
  <c r="H16820" i="1" s="1"/>
  <c r="I16820" i="1" s="1"/>
  <c r="J16820" i="1" s="1"/>
  <c r="E16819" i="1"/>
  <c r="H16819" i="1" s="1"/>
  <c r="I16819" i="1" s="1"/>
  <c r="J16819" i="1" s="1"/>
  <c r="E16818" i="1"/>
  <c r="H16818" i="1" s="1"/>
  <c r="I16818" i="1" s="1"/>
  <c r="J16818" i="1" s="1"/>
  <c r="E16817" i="1"/>
  <c r="H16817" i="1" s="1"/>
  <c r="I16817" i="1" s="1"/>
  <c r="J16817" i="1" s="1"/>
  <c r="H16816" i="1"/>
  <c r="I16816" i="1" s="1"/>
  <c r="J16816" i="1" s="1"/>
  <c r="K16816" i="1" s="1"/>
  <c r="L16816" i="1" s="1"/>
  <c r="E16816" i="1"/>
  <c r="H16815" i="1"/>
  <c r="I16815" i="1" s="1"/>
  <c r="J16815" i="1" s="1"/>
  <c r="E16815" i="1"/>
  <c r="H16814" i="1"/>
  <c r="I16814" i="1" s="1"/>
  <c r="J16814" i="1" s="1"/>
  <c r="E16814" i="1"/>
  <c r="H16813" i="1"/>
  <c r="I16813" i="1" s="1"/>
  <c r="J16813" i="1" s="1"/>
  <c r="E16813" i="1"/>
  <c r="H16812" i="1"/>
  <c r="I16812" i="1" s="1"/>
  <c r="J16812" i="1" s="1"/>
  <c r="E16812" i="1"/>
  <c r="H16811" i="1"/>
  <c r="I16811" i="1" s="1"/>
  <c r="J16811" i="1" s="1"/>
  <c r="E16811" i="1"/>
  <c r="I16810" i="1"/>
  <c r="J16810" i="1" s="1"/>
  <c r="K16810" i="1" s="1"/>
  <c r="H16810" i="1"/>
  <c r="E16810" i="1"/>
  <c r="I16809" i="1"/>
  <c r="J16809" i="1" s="1"/>
  <c r="H16809" i="1"/>
  <c r="E16809" i="1"/>
  <c r="I16808" i="1"/>
  <c r="J16808" i="1" s="1"/>
  <c r="H16808" i="1"/>
  <c r="E16808" i="1"/>
  <c r="I16807" i="1"/>
  <c r="J16807" i="1" s="1"/>
  <c r="H16807" i="1"/>
  <c r="E16807" i="1"/>
  <c r="I16806" i="1"/>
  <c r="J16806" i="1" s="1"/>
  <c r="H16806" i="1"/>
  <c r="E16806" i="1"/>
  <c r="I16805" i="1"/>
  <c r="J16805" i="1" s="1"/>
  <c r="H16805" i="1"/>
  <c r="E16805" i="1"/>
  <c r="E16804" i="1"/>
  <c r="H16804" i="1" s="1"/>
  <c r="I16804" i="1" s="1"/>
  <c r="J16804" i="1" s="1"/>
  <c r="K16804" i="1" s="1"/>
  <c r="L16804" i="1" s="1"/>
  <c r="E16803" i="1"/>
  <c r="H16803" i="1" s="1"/>
  <c r="I16803" i="1" s="1"/>
  <c r="J16803" i="1" s="1"/>
  <c r="E16802" i="1"/>
  <c r="H16802" i="1" s="1"/>
  <c r="I16802" i="1" s="1"/>
  <c r="J16802" i="1" s="1"/>
  <c r="E16801" i="1"/>
  <c r="H16801" i="1" s="1"/>
  <c r="I16801" i="1" s="1"/>
  <c r="J16801" i="1" s="1"/>
  <c r="E16800" i="1"/>
  <c r="H16800" i="1" s="1"/>
  <c r="I16800" i="1" s="1"/>
  <c r="J16800" i="1" s="1"/>
  <c r="E16799" i="1"/>
  <c r="H16799" i="1" s="1"/>
  <c r="I16799" i="1" s="1"/>
  <c r="J16799" i="1" s="1"/>
  <c r="H16798" i="1"/>
  <c r="I16798" i="1" s="1"/>
  <c r="J16798" i="1" s="1"/>
  <c r="K16798" i="1" s="1"/>
  <c r="E16798" i="1"/>
  <c r="H16797" i="1"/>
  <c r="I16797" i="1" s="1"/>
  <c r="J16797" i="1" s="1"/>
  <c r="E16797" i="1"/>
  <c r="H16796" i="1"/>
  <c r="I16796" i="1" s="1"/>
  <c r="J16796" i="1" s="1"/>
  <c r="E16796" i="1"/>
  <c r="H16795" i="1"/>
  <c r="I16795" i="1" s="1"/>
  <c r="J16795" i="1" s="1"/>
  <c r="E16795" i="1"/>
  <c r="H16794" i="1"/>
  <c r="I16794" i="1" s="1"/>
  <c r="J16794" i="1" s="1"/>
  <c r="E16794" i="1"/>
  <c r="H16793" i="1"/>
  <c r="I16793" i="1" s="1"/>
  <c r="J16793" i="1" s="1"/>
  <c r="E16793" i="1"/>
  <c r="E16792" i="1"/>
  <c r="H16792" i="1" s="1"/>
  <c r="I16792" i="1" s="1"/>
  <c r="J16792" i="1" s="1"/>
  <c r="K16792" i="1" s="1"/>
  <c r="L16792" i="1" s="1"/>
  <c r="E16791" i="1"/>
  <c r="H16791" i="1" s="1"/>
  <c r="I16791" i="1" s="1"/>
  <c r="J16791" i="1" s="1"/>
  <c r="J16790" i="1"/>
  <c r="I16790" i="1"/>
  <c r="H16790" i="1"/>
  <c r="E16790" i="1"/>
  <c r="J16789" i="1"/>
  <c r="I16789" i="1"/>
  <c r="H16789" i="1"/>
  <c r="E16789" i="1"/>
  <c r="J16788" i="1"/>
  <c r="I16788" i="1"/>
  <c r="H16788" i="1"/>
  <c r="E16788" i="1"/>
  <c r="J16787" i="1"/>
  <c r="I16787" i="1"/>
  <c r="H16787" i="1"/>
  <c r="E16787" i="1"/>
  <c r="E16786" i="1"/>
  <c r="H16786" i="1" s="1"/>
  <c r="I16786" i="1" s="1"/>
  <c r="J16786" i="1" s="1"/>
  <c r="K16786" i="1" s="1"/>
  <c r="E16785" i="1"/>
  <c r="H16785" i="1" s="1"/>
  <c r="I16785" i="1" s="1"/>
  <c r="J16785" i="1" s="1"/>
  <c r="E16784" i="1"/>
  <c r="H16784" i="1" s="1"/>
  <c r="I16784" i="1" s="1"/>
  <c r="J16784" i="1" s="1"/>
  <c r="E16783" i="1"/>
  <c r="H16783" i="1" s="1"/>
  <c r="I16783" i="1" s="1"/>
  <c r="J16783" i="1" s="1"/>
  <c r="E16782" i="1"/>
  <c r="H16782" i="1" s="1"/>
  <c r="I16782" i="1" s="1"/>
  <c r="J16782" i="1" s="1"/>
  <c r="E16781" i="1"/>
  <c r="H16781" i="1" s="1"/>
  <c r="I16781" i="1" s="1"/>
  <c r="J16781" i="1" s="1"/>
  <c r="I16780" i="1"/>
  <c r="J16780" i="1" s="1"/>
  <c r="K16780" i="1" s="1"/>
  <c r="L16780" i="1" s="1"/>
  <c r="H16780" i="1"/>
  <c r="E16780" i="1"/>
  <c r="I16779" i="1"/>
  <c r="J16779" i="1" s="1"/>
  <c r="H16779" i="1"/>
  <c r="E16779" i="1"/>
  <c r="I16778" i="1"/>
  <c r="J16778" i="1" s="1"/>
  <c r="H16778" i="1"/>
  <c r="E16778" i="1"/>
  <c r="I16777" i="1"/>
  <c r="J16777" i="1" s="1"/>
  <c r="H16777" i="1"/>
  <c r="E16777" i="1"/>
  <c r="I16776" i="1"/>
  <c r="J16776" i="1" s="1"/>
  <c r="H16776" i="1"/>
  <c r="E16776" i="1"/>
  <c r="I16775" i="1"/>
  <c r="J16775" i="1" s="1"/>
  <c r="H16775" i="1"/>
  <c r="E16775" i="1"/>
  <c r="E16774" i="1"/>
  <c r="H16774" i="1" s="1"/>
  <c r="I16774" i="1" s="1"/>
  <c r="J16774" i="1" s="1"/>
  <c r="K16774" i="1" s="1"/>
  <c r="E16773" i="1"/>
  <c r="H16773" i="1" s="1"/>
  <c r="I16773" i="1" s="1"/>
  <c r="J16773" i="1" s="1"/>
  <c r="E16772" i="1"/>
  <c r="H16772" i="1" s="1"/>
  <c r="I16772" i="1" s="1"/>
  <c r="J16772" i="1" s="1"/>
  <c r="E16771" i="1"/>
  <c r="H16771" i="1" s="1"/>
  <c r="I16771" i="1" s="1"/>
  <c r="J16771" i="1" s="1"/>
  <c r="E16770" i="1"/>
  <c r="H16770" i="1" s="1"/>
  <c r="I16770" i="1" s="1"/>
  <c r="J16770" i="1" s="1"/>
  <c r="E16769" i="1"/>
  <c r="H16769" i="1" s="1"/>
  <c r="I16769" i="1" s="1"/>
  <c r="J16769" i="1" s="1"/>
  <c r="H16768" i="1"/>
  <c r="I16768" i="1" s="1"/>
  <c r="J16768" i="1" s="1"/>
  <c r="K16768" i="1" s="1"/>
  <c r="L16768" i="1" s="1"/>
  <c r="E16768" i="1"/>
  <c r="H16767" i="1"/>
  <c r="I16767" i="1" s="1"/>
  <c r="J16767" i="1" s="1"/>
  <c r="E16767" i="1"/>
  <c r="H16766" i="1"/>
  <c r="I16766" i="1" s="1"/>
  <c r="J16766" i="1" s="1"/>
  <c r="E16766" i="1"/>
  <c r="H16765" i="1"/>
  <c r="I16765" i="1" s="1"/>
  <c r="J16765" i="1" s="1"/>
  <c r="E16765" i="1"/>
  <c r="H16764" i="1"/>
  <c r="I16764" i="1" s="1"/>
  <c r="J16764" i="1" s="1"/>
  <c r="E16764" i="1"/>
  <c r="H16763" i="1"/>
  <c r="I16763" i="1" s="1"/>
  <c r="J16763" i="1" s="1"/>
  <c r="E16763" i="1"/>
  <c r="I16762" i="1"/>
  <c r="J16762" i="1" s="1"/>
  <c r="K16762" i="1" s="1"/>
  <c r="H16762" i="1"/>
  <c r="E16762" i="1"/>
  <c r="I16761" i="1"/>
  <c r="J16761" i="1" s="1"/>
  <c r="H16761" i="1"/>
  <c r="E16761" i="1"/>
  <c r="I16760" i="1"/>
  <c r="J16760" i="1" s="1"/>
  <c r="H16760" i="1"/>
  <c r="E16760" i="1"/>
  <c r="I16759" i="1"/>
  <c r="J16759" i="1" s="1"/>
  <c r="H16759" i="1"/>
  <c r="E16759" i="1"/>
  <c r="I16758" i="1"/>
  <c r="J16758" i="1" s="1"/>
  <c r="H16758" i="1"/>
  <c r="E16758" i="1"/>
  <c r="I16757" i="1"/>
  <c r="J16757" i="1" s="1"/>
  <c r="H16757" i="1"/>
  <c r="E16757" i="1"/>
  <c r="E16756" i="1"/>
  <c r="H16756" i="1" s="1"/>
  <c r="I16756" i="1" s="1"/>
  <c r="J16756" i="1" s="1"/>
  <c r="K16756" i="1" s="1"/>
  <c r="L16756" i="1" s="1"/>
  <c r="E16755" i="1"/>
  <c r="H16755" i="1" s="1"/>
  <c r="I16755" i="1" s="1"/>
  <c r="J16755" i="1" s="1"/>
  <c r="E16754" i="1"/>
  <c r="H16754" i="1" s="1"/>
  <c r="I16754" i="1" s="1"/>
  <c r="J16754" i="1" s="1"/>
  <c r="E16753" i="1"/>
  <c r="H16753" i="1" s="1"/>
  <c r="I16753" i="1" s="1"/>
  <c r="J16753" i="1" s="1"/>
  <c r="E16752" i="1"/>
  <c r="H16752" i="1" s="1"/>
  <c r="I16752" i="1" s="1"/>
  <c r="J16752" i="1" s="1"/>
  <c r="E16751" i="1"/>
  <c r="H16751" i="1" s="1"/>
  <c r="I16751" i="1" s="1"/>
  <c r="J16751" i="1" s="1"/>
  <c r="H16750" i="1"/>
  <c r="I16750" i="1" s="1"/>
  <c r="J16750" i="1" s="1"/>
  <c r="K16750" i="1" s="1"/>
  <c r="E16750" i="1"/>
  <c r="H16749" i="1"/>
  <c r="I16749" i="1" s="1"/>
  <c r="J16749" i="1" s="1"/>
  <c r="E16749" i="1"/>
  <c r="H16748" i="1"/>
  <c r="I16748" i="1" s="1"/>
  <c r="J16748" i="1" s="1"/>
  <c r="E16748" i="1"/>
  <c r="H16747" i="1"/>
  <c r="I16747" i="1" s="1"/>
  <c r="J16747" i="1" s="1"/>
  <c r="E16747" i="1"/>
  <c r="H16746" i="1"/>
  <c r="I16746" i="1" s="1"/>
  <c r="J16746" i="1" s="1"/>
  <c r="E16746" i="1"/>
  <c r="H16745" i="1"/>
  <c r="I16745" i="1" s="1"/>
  <c r="J16745" i="1" s="1"/>
  <c r="E16745" i="1"/>
  <c r="J16744" i="1"/>
  <c r="K16744" i="1" s="1"/>
  <c r="L16744" i="1" s="1"/>
  <c r="I16744" i="1"/>
  <c r="H16744" i="1"/>
  <c r="E16744" i="1"/>
  <c r="J16743" i="1"/>
  <c r="I16743" i="1"/>
  <c r="H16743" i="1"/>
  <c r="E16743" i="1"/>
  <c r="J16742" i="1"/>
  <c r="I16742" i="1"/>
  <c r="H16742" i="1"/>
  <c r="E16742" i="1"/>
  <c r="J16741" i="1"/>
  <c r="I16741" i="1"/>
  <c r="H16741" i="1"/>
  <c r="E16741" i="1"/>
  <c r="J16740" i="1"/>
  <c r="I16740" i="1"/>
  <c r="H16740" i="1"/>
  <c r="E16740" i="1"/>
  <c r="J16739" i="1"/>
  <c r="I16739" i="1"/>
  <c r="H16739" i="1"/>
  <c r="E16739" i="1"/>
  <c r="E16738" i="1"/>
  <c r="H16738" i="1" s="1"/>
  <c r="I16738" i="1" s="1"/>
  <c r="J16738" i="1" s="1"/>
  <c r="K16738" i="1" s="1"/>
  <c r="E16737" i="1"/>
  <c r="H16737" i="1" s="1"/>
  <c r="I16737" i="1" s="1"/>
  <c r="J16737" i="1" s="1"/>
  <c r="E16736" i="1"/>
  <c r="H16736" i="1" s="1"/>
  <c r="I16736" i="1" s="1"/>
  <c r="J16736" i="1" s="1"/>
  <c r="E16735" i="1"/>
  <c r="H16735" i="1" s="1"/>
  <c r="I16735" i="1" s="1"/>
  <c r="J16735" i="1" s="1"/>
  <c r="E16734" i="1"/>
  <c r="H16734" i="1" s="1"/>
  <c r="I16734" i="1" s="1"/>
  <c r="J16734" i="1" s="1"/>
  <c r="E16733" i="1"/>
  <c r="H16733" i="1" s="1"/>
  <c r="I16733" i="1" s="1"/>
  <c r="J16733" i="1" s="1"/>
  <c r="I16732" i="1"/>
  <c r="J16732" i="1" s="1"/>
  <c r="K16732" i="1" s="1"/>
  <c r="L16732" i="1" s="1"/>
  <c r="H16732" i="1"/>
  <c r="E16732" i="1"/>
  <c r="I16731" i="1"/>
  <c r="J16731" i="1" s="1"/>
  <c r="H16731" i="1"/>
  <c r="E16731" i="1"/>
  <c r="I16730" i="1"/>
  <c r="J16730" i="1" s="1"/>
  <c r="H16730" i="1"/>
  <c r="E16730" i="1"/>
  <c r="I16729" i="1"/>
  <c r="J16729" i="1" s="1"/>
  <c r="H16729" i="1"/>
  <c r="E16729" i="1"/>
  <c r="I16728" i="1"/>
  <c r="J16728" i="1" s="1"/>
  <c r="H16728" i="1"/>
  <c r="E16728" i="1"/>
  <c r="I16727" i="1"/>
  <c r="J16727" i="1" s="1"/>
  <c r="H16727" i="1"/>
  <c r="E16727" i="1"/>
  <c r="J16726" i="1"/>
  <c r="K16726" i="1" s="1"/>
  <c r="I16726" i="1"/>
  <c r="H16726" i="1"/>
  <c r="E16726" i="1"/>
  <c r="J16725" i="1"/>
  <c r="I16725" i="1"/>
  <c r="H16725" i="1"/>
  <c r="E16725" i="1"/>
  <c r="J16724" i="1"/>
  <c r="I16724" i="1"/>
  <c r="H16724" i="1"/>
  <c r="E16724" i="1"/>
  <c r="J16723" i="1"/>
  <c r="I16723" i="1"/>
  <c r="H16723" i="1"/>
  <c r="E16723" i="1"/>
  <c r="J16722" i="1"/>
  <c r="I16722" i="1"/>
  <c r="H16722" i="1"/>
  <c r="E16722" i="1"/>
  <c r="J16721" i="1"/>
  <c r="I16721" i="1"/>
  <c r="H16721" i="1"/>
  <c r="E16721" i="1"/>
  <c r="L16720" i="1"/>
  <c r="H16720" i="1"/>
  <c r="I16720" i="1" s="1"/>
  <c r="J16720" i="1" s="1"/>
  <c r="K16720" i="1" s="1"/>
  <c r="E16720" i="1"/>
  <c r="H16719" i="1"/>
  <c r="I16719" i="1" s="1"/>
  <c r="J16719" i="1" s="1"/>
  <c r="E16719" i="1"/>
  <c r="H16718" i="1"/>
  <c r="I16718" i="1" s="1"/>
  <c r="J16718" i="1" s="1"/>
  <c r="E16718" i="1"/>
  <c r="H16717" i="1"/>
  <c r="I16717" i="1" s="1"/>
  <c r="J16717" i="1" s="1"/>
  <c r="E16717" i="1"/>
  <c r="H16716" i="1"/>
  <c r="I16716" i="1" s="1"/>
  <c r="J16716" i="1" s="1"/>
  <c r="E16716" i="1"/>
  <c r="H16715" i="1"/>
  <c r="I16715" i="1" s="1"/>
  <c r="J16715" i="1" s="1"/>
  <c r="E16715" i="1"/>
  <c r="I16714" i="1"/>
  <c r="J16714" i="1" s="1"/>
  <c r="K16714" i="1" s="1"/>
  <c r="H16714" i="1"/>
  <c r="E16714" i="1"/>
  <c r="I16713" i="1"/>
  <c r="J16713" i="1" s="1"/>
  <c r="H16713" i="1"/>
  <c r="E16713" i="1"/>
  <c r="I16712" i="1"/>
  <c r="J16712" i="1" s="1"/>
  <c r="H16712" i="1"/>
  <c r="E16712" i="1"/>
  <c r="I16711" i="1"/>
  <c r="J16711" i="1" s="1"/>
  <c r="H16711" i="1"/>
  <c r="E16711" i="1"/>
  <c r="I16710" i="1"/>
  <c r="J16710" i="1" s="1"/>
  <c r="H16710" i="1"/>
  <c r="E16710" i="1"/>
  <c r="I16709" i="1"/>
  <c r="J16709" i="1" s="1"/>
  <c r="H16709" i="1"/>
  <c r="E16709" i="1"/>
  <c r="E16708" i="1"/>
  <c r="H16708" i="1" s="1"/>
  <c r="I16708" i="1" s="1"/>
  <c r="J16708" i="1" s="1"/>
  <c r="K16708" i="1" s="1"/>
  <c r="L16708" i="1" s="1"/>
  <c r="E16707" i="1"/>
  <c r="H16707" i="1" s="1"/>
  <c r="I16707" i="1" s="1"/>
  <c r="J16707" i="1" s="1"/>
  <c r="E16706" i="1"/>
  <c r="H16706" i="1" s="1"/>
  <c r="I16706" i="1" s="1"/>
  <c r="J16706" i="1" s="1"/>
  <c r="E16705" i="1"/>
  <c r="H16705" i="1" s="1"/>
  <c r="I16705" i="1" s="1"/>
  <c r="J16705" i="1" s="1"/>
  <c r="E16704" i="1"/>
  <c r="H16704" i="1" s="1"/>
  <c r="I16704" i="1" s="1"/>
  <c r="J16704" i="1" s="1"/>
  <c r="E16703" i="1"/>
  <c r="H16703" i="1" s="1"/>
  <c r="I16703" i="1" s="1"/>
  <c r="J16703" i="1" s="1"/>
  <c r="H16702" i="1"/>
  <c r="I16702" i="1" s="1"/>
  <c r="J16702" i="1" s="1"/>
  <c r="K16702" i="1" s="1"/>
  <c r="E16702" i="1"/>
  <c r="H16701" i="1"/>
  <c r="I16701" i="1" s="1"/>
  <c r="J16701" i="1" s="1"/>
  <c r="E16701" i="1"/>
  <c r="H16700" i="1"/>
  <c r="I16700" i="1" s="1"/>
  <c r="J16700" i="1" s="1"/>
  <c r="E16700" i="1"/>
  <c r="H16699" i="1"/>
  <c r="I16699" i="1" s="1"/>
  <c r="J16699" i="1" s="1"/>
  <c r="E16699" i="1"/>
  <c r="H16698" i="1"/>
  <c r="I16698" i="1" s="1"/>
  <c r="J16698" i="1" s="1"/>
  <c r="E16698" i="1"/>
  <c r="H16697" i="1"/>
  <c r="I16697" i="1" s="1"/>
  <c r="J16697" i="1" s="1"/>
  <c r="E16697" i="1"/>
  <c r="J16696" i="1"/>
  <c r="K16696" i="1" s="1"/>
  <c r="L16696" i="1" s="1"/>
  <c r="E16696" i="1"/>
  <c r="H16696" i="1" s="1"/>
  <c r="I16696" i="1" s="1"/>
  <c r="J16695" i="1"/>
  <c r="E16695" i="1"/>
  <c r="H16695" i="1" s="1"/>
  <c r="I16695" i="1" s="1"/>
  <c r="J16694" i="1"/>
  <c r="I16694" i="1"/>
  <c r="H16694" i="1"/>
  <c r="E16694" i="1"/>
  <c r="J16693" i="1"/>
  <c r="I16693" i="1"/>
  <c r="H16693" i="1"/>
  <c r="E16693" i="1"/>
  <c r="J16692" i="1"/>
  <c r="I16692" i="1"/>
  <c r="H16692" i="1"/>
  <c r="E16692" i="1"/>
  <c r="J16691" i="1"/>
  <c r="I16691" i="1"/>
  <c r="H16691" i="1"/>
  <c r="E16691" i="1"/>
  <c r="K16690" i="1"/>
  <c r="E16690" i="1"/>
  <c r="H16690" i="1" s="1"/>
  <c r="I16690" i="1" s="1"/>
  <c r="J16690" i="1" s="1"/>
  <c r="E16689" i="1"/>
  <c r="H16689" i="1" s="1"/>
  <c r="I16689" i="1" s="1"/>
  <c r="J16689" i="1" s="1"/>
  <c r="E16688" i="1"/>
  <c r="H16688" i="1" s="1"/>
  <c r="I16688" i="1" s="1"/>
  <c r="J16688" i="1" s="1"/>
  <c r="E16687" i="1"/>
  <c r="H16687" i="1" s="1"/>
  <c r="I16687" i="1" s="1"/>
  <c r="J16687" i="1" s="1"/>
  <c r="E16686" i="1"/>
  <c r="H16686" i="1" s="1"/>
  <c r="I16686" i="1" s="1"/>
  <c r="J16686" i="1" s="1"/>
  <c r="E16685" i="1"/>
  <c r="H16685" i="1" s="1"/>
  <c r="I16685" i="1" s="1"/>
  <c r="J16685" i="1" s="1"/>
  <c r="I16684" i="1"/>
  <c r="J16684" i="1" s="1"/>
  <c r="K16684" i="1" s="1"/>
  <c r="L16684" i="1" s="1"/>
  <c r="H16684" i="1"/>
  <c r="E16684" i="1"/>
  <c r="I16683" i="1"/>
  <c r="J16683" i="1" s="1"/>
  <c r="H16683" i="1"/>
  <c r="E16683" i="1"/>
  <c r="I16682" i="1"/>
  <c r="J16682" i="1" s="1"/>
  <c r="H16682" i="1"/>
  <c r="E16682" i="1"/>
  <c r="I16681" i="1"/>
  <c r="J16681" i="1" s="1"/>
  <c r="H16681" i="1"/>
  <c r="E16681" i="1"/>
  <c r="I16680" i="1"/>
  <c r="J16680" i="1" s="1"/>
  <c r="H16680" i="1"/>
  <c r="E16680" i="1"/>
  <c r="I16679" i="1"/>
  <c r="J16679" i="1" s="1"/>
  <c r="H16679" i="1"/>
  <c r="E16679" i="1"/>
  <c r="J16678" i="1"/>
  <c r="K16678" i="1" s="1"/>
  <c r="I16678" i="1"/>
  <c r="H16678" i="1"/>
  <c r="E16678" i="1"/>
  <c r="J16677" i="1"/>
  <c r="I16677" i="1"/>
  <c r="H16677" i="1"/>
  <c r="E16677" i="1"/>
  <c r="J16676" i="1"/>
  <c r="I16676" i="1"/>
  <c r="H16676" i="1"/>
  <c r="E16676" i="1"/>
  <c r="J16675" i="1"/>
  <c r="I16675" i="1"/>
  <c r="H16675" i="1"/>
  <c r="E16675" i="1"/>
  <c r="J16674" i="1"/>
  <c r="I16674" i="1"/>
  <c r="H16674" i="1"/>
  <c r="E16674" i="1"/>
  <c r="J16673" i="1"/>
  <c r="I16673" i="1"/>
  <c r="H16673" i="1"/>
  <c r="E16673" i="1"/>
  <c r="H16672" i="1"/>
  <c r="I16672" i="1" s="1"/>
  <c r="J16672" i="1" s="1"/>
  <c r="K16672" i="1" s="1"/>
  <c r="L16672" i="1" s="1"/>
  <c r="E16672" i="1"/>
  <c r="H16671" i="1"/>
  <c r="I16671" i="1" s="1"/>
  <c r="J16671" i="1" s="1"/>
  <c r="E16671" i="1"/>
  <c r="H16670" i="1"/>
  <c r="I16670" i="1" s="1"/>
  <c r="J16670" i="1" s="1"/>
  <c r="E16670" i="1"/>
  <c r="H16669" i="1"/>
  <c r="I16669" i="1" s="1"/>
  <c r="J16669" i="1" s="1"/>
  <c r="E16669" i="1"/>
  <c r="H16668" i="1"/>
  <c r="I16668" i="1" s="1"/>
  <c r="J16668" i="1" s="1"/>
  <c r="E16668" i="1"/>
  <c r="H16667" i="1"/>
  <c r="I16667" i="1" s="1"/>
  <c r="J16667" i="1" s="1"/>
  <c r="E16667" i="1"/>
  <c r="I16666" i="1"/>
  <c r="J16666" i="1" s="1"/>
  <c r="K16666" i="1" s="1"/>
  <c r="H16666" i="1"/>
  <c r="E16666" i="1"/>
  <c r="I16665" i="1"/>
  <c r="J16665" i="1" s="1"/>
  <c r="H16665" i="1"/>
  <c r="E16665" i="1"/>
  <c r="I16664" i="1"/>
  <c r="J16664" i="1" s="1"/>
  <c r="H16664" i="1"/>
  <c r="E16664" i="1"/>
  <c r="I16663" i="1"/>
  <c r="J16663" i="1" s="1"/>
  <c r="H16663" i="1"/>
  <c r="E16663" i="1"/>
  <c r="I16662" i="1"/>
  <c r="J16662" i="1" s="1"/>
  <c r="H16662" i="1"/>
  <c r="E16662" i="1"/>
  <c r="I16661" i="1"/>
  <c r="J16661" i="1" s="1"/>
  <c r="H16661" i="1"/>
  <c r="E16661" i="1"/>
  <c r="K16660" i="1"/>
  <c r="L16660" i="1" s="1"/>
  <c r="E16660" i="1"/>
  <c r="H16660" i="1" s="1"/>
  <c r="I16660" i="1" s="1"/>
  <c r="J16660" i="1" s="1"/>
  <c r="E16659" i="1"/>
  <c r="H16659" i="1" s="1"/>
  <c r="I16659" i="1" s="1"/>
  <c r="J16659" i="1" s="1"/>
  <c r="E16658" i="1"/>
  <c r="H16658" i="1" s="1"/>
  <c r="I16658" i="1" s="1"/>
  <c r="J16658" i="1" s="1"/>
  <c r="E16657" i="1"/>
  <c r="H16657" i="1" s="1"/>
  <c r="I16657" i="1" s="1"/>
  <c r="J16657" i="1" s="1"/>
  <c r="E16656" i="1"/>
  <c r="H16656" i="1" s="1"/>
  <c r="I16656" i="1" s="1"/>
  <c r="J16656" i="1" s="1"/>
  <c r="E16655" i="1"/>
  <c r="H16655" i="1" s="1"/>
  <c r="I16655" i="1" s="1"/>
  <c r="J16655" i="1" s="1"/>
  <c r="H16654" i="1"/>
  <c r="I16654" i="1" s="1"/>
  <c r="J16654" i="1" s="1"/>
  <c r="K16654" i="1" s="1"/>
  <c r="E16654" i="1"/>
  <c r="H16653" i="1"/>
  <c r="I16653" i="1" s="1"/>
  <c r="J16653" i="1" s="1"/>
  <c r="E16653" i="1"/>
  <c r="H16652" i="1"/>
  <c r="I16652" i="1" s="1"/>
  <c r="J16652" i="1" s="1"/>
  <c r="E16652" i="1"/>
  <c r="H16651" i="1"/>
  <c r="I16651" i="1" s="1"/>
  <c r="J16651" i="1" s="1"/>
  <c r="E16651" i="1"/>
  <c r="H16650" i="1"/>
  <c r="I16650" i="1" s="1"/>
  <c r="J16650" i="1" s="1"/>
  <c r="E16650" i="1"/>
  <c r="H16649" i="1"/>
  <c r="I16649" i="1" s="1"/>
  <c r="J16649" i="1" s="1"/>
  <c r="E16649" i="1"/>
  <c r="J16648" i="1"/>
  <c r="K16648" i="1" s="1"/>
  <c r="L16648" i="1" s="1"/>
  <c r="I16648" i="1"/>
  <c r="H16648" i="1"/>
  <c r="E16648" i="1"/>
  <c r="J16647" i="1"/>
  <c r="I16647" i="1"/>
  <c r="H16647" i="1"/>
  <c r="E16647" i="1"/>
  <c r="J16646" i="1"/>
  <c r="I16646" i="1"/>
  <c r="H16646" i="1"/>
  <c r="E16646" i="1"/>
  <c r="J16645" i="1"/>
  <c r="I16645" i="1"/>
  <c r="H16645" i="1"/>
  <c r="E16645" i="1"/>
  <c r="J16644" i="1"/>
  <c r="I16644" i="1"/>
  <c r="H16644" i="1"/>
  <c r="E16644" i="1"/>
  <c r="J16643" i="1"/>
  <c r="I16643" i="1"/>
  <c r="H16643" i="1"/>
  <c r="E16643" i="1"/>
  <c r="E16642" i="1"/>
  <c r="H16642" i="1" s="1"/>
  <c r="I16642" i="1" s="1"/>
  <c r="J16642" i="1" s="1"/>
  <c r="K16642" i="1" s="1"/>
  <c r="E16641" i="1"/>
  <c r="H16641" i="1" s="1"/>
  <c r="I16641" i="1" s="1"/>
  <c r="J16641" i="1" s="1"/>
  <c r="E16640" i="1"/>
  <c r="H16640" i="1" s="1"/>
  <c r="I16640" i="1" s="1"/>
  <c r="J16640" i="1" s="1"/>
  <c r="E16639" i="1"/>
  <c r="H16639" i="1" s="1"/>
  <c r="I16639" i="1" s="1"/>
  <c r="J16639" i="1" s="1"/>
  <c r="E16638" i="1"/>
  <c r="H16638" i="1" s="1"/>
  <c r="I16638" i="1" s="1"/>
  <c r="J16638" i="1" s="1"/>
  <c r="E16637" i="1"/>
  <c r="H16637" i="1" s="1"/>
  <c r="I16637" i="1" s="1"/>
  <c r="J16637" i="1" s="1"/>
  <c r="I16636" i="1"/>
  <c r="J16636" i="1" s="1"/>
  <c r="K16636" i="1" s="1"/>
  <c r="L16636" i="1" s="1"/>
  <c r="H16636" i="1"/>
  <c r="E16636" i="1"/>
  <c r="I16635" i="1"/>
  <c r="J16635" i="1" s="1"/>
  <c r="H16635" i="1"/>
  <c r="E16635" i="1"/>
  <c r="I16634" i="1"/>
  <c r="J16634" i="1" s="1"/>
  <c r="H16634" i="1"/>
  <c r="E16634" i="1"/>
  <c r="I16633" i="1"/>
  <c r="J16633" i="1" s="1"/>
  <c r="H16633" i="1"/>
  <c r="E16633" i="1"/>
  <c r="I16632" i="1"/>
  <c r="J16632" i="1" s="1"/>
  <c r="H16632" i="1"/>
  <c r="E16632" i="1"/>
  <c r="I16631" i="1"/>
  <c r="J16631" i="1" s="1"/>
  <c r="H16631" i="1"/>
  <c r="E16631" i="1"/>
  <c r="J16630" i="1"/>
  <c r="K16630" i="1" s="1"/>
  <c r="I16630" i="1"/>
  <c r="H16630" i="1"/>
  <c r="E16630" i="1"/>
  <c r="J16629" i="1"/>
  <c r="I16629" i="1"/>
  <c r="H16629" i="1"/>
  <c r="E16629" i="1"/>
  <c r="J16628" i="1"/>
  <c r="I16628" i="1"/>
  <c r="H16628" i="1"/>
  <c r="E16628" i="1"/>
  <c r="J16627" i="1"/>
  <c r="I16627" i="1"/>
  <c r="H16627" i="1"/>
  <c r="E16627" i="1"/>
  <c r="J16626" i="1"/>
  <c r="I16626" i="1"/>
  <c r="H16626" i="1"/>
  <c r="E16626" i="1"/>
  <c r="J16625" i="1"/>
  <c r="I16625" i="1"/>
  <c r="H16625" i="1"/>
  <c r="E16625" i="1"/>
  <c r="L16624" i="1"/>
  <c r="H16624" i="1"/>
  <c r="I16624" i="1" s="1"/>
  <c r="J16624" i="1" s="1"/>
  <c r="K16624" i="1" s="1"/>
  <c r="E16624" i="1"/>
  <c r="H16623" i="1"/>
  <c r="I16623" i="1" s="1"/>
  <c r="J16623" i="1" s="1"/>
  <c r="E16623" i="1"/>
  <c r="H16622" i="1"/>
  <c r="I16622" i="1" s="1"/>
  <c r="J16622" i="1" s="1"/>
  <c r="E16622" i="1"/>
  <c r="H16621" i="1"/>
  <c r="I16621" i="1" s="1"/>
  <c r="J16621" i="1" s="1"/>
  <c r="E16621" i="1"/>
  <c r="H16620" i="1"/>
  <c r="I16620" i="1" s="1"/>
  <c r="J16620" i="1" s="1"/>
  <c r="E16620" i="1"/>
  <c r="H16619" i="1"/>
  <c r="I16619" i="1" s="1"/>
  <c r="J16619" i="1" s="1"/>
  <c r="E16619" i="1"/>
  <c r="I16618" i="1"/>
  <c r="J16618" i="1" s="1"/>
  <c r="K16618" i="1" s="1"/>
  <c r="H16618" i="1"/>
  <c r="E16618" i="1"/>
  <c r="I16617" i="1"/>
  <c r="J16617" i="1" s="1"/>
  <c r="H16617" i="1"/>
  <c r="E16617" i="1"/>
  <c r="I16616" i="1"/>
  <c r="J16616" i="1" s="1"/>
  <c r="H16616" i="1"/>
  <c r="E16616" i="1"/>
  <c r="I16615" i="1"/>
  <c r="J16615" i="1" s="1"/>
  <c r="H16615" i="1"/>
  <c r="E16615" i="1"/>
  <c r="I16614" i="1"/>
  <c r="J16614" i="1" s="1"/>
  <c r="H16614" i="1"/>
  <c r="E16614" i="1"/>
  <c r="I16613" i="1"/>
  <c r="J16613" i="1" s="1"/>
  <c r="H16613" i="1"/>
  <c r="E16613" i="1"/>
  <c r="J16612" i="1"/>
  <c r="K16612" i="1" s="1"/>
  <c r="L16612" i="1" s="1"/>
  <c r="E16612" i="1"/>
  <c r="H16612" i="1" s="1"/>
  <c r="I16612" i="1" s="1"/>
  <c r="J16611" i="1"/>
  <c r="E16611" i="1"/>
  <c r="H16611" i="1" s="1"/>
  <c r="I16611" i="1" s="1"/>
  <c r="J16610" i="1"/>
  <c r="E16610" i="1"/>
  <c r="H16610" i="1" s="1"/>
  <c r="I16610" i="1" s="1"/>
  <c r="J16609" i="1"/>
  <c r="E16609" i="1"/>
  <c r="H16609" i="1" s="1"/>
  <c r="I16609" i="1" s="1"/>
  <c r="J16608" i="1"/>
  <c r="E16608" i="1"/>
  <c r="H16608" i="1" s="1"/>
  <c r="I16608" i="1" s="1"/>
  <c r="J16607" i="1"/>
  <c r="E16607" i="1"/>
  <c r="H16607" i="1" s="1"/>
  <c r="I16607" i="1" s="1"/>
  <c r="E16606" i="1"/>
  <c r="H16606" i="1" s="1"/>
  <c r="I16606" i="1" s="1"/>
  <c r="J16606" i="1" s="1"/>
  <c r="K16606" i="1" s="1"/>
  <c r="E16605" i="1"/>
  <c r="H16605" i="1" s="1"/>
  <c r="I16605" i="1" s="1"/>
  <c r="J16605" i="1" s="1"/>
  <c r="E16604" i="1"/>
  <c r="H16604" i="1" s="1"/>
  <c r="I16604" i="1" s="1"/>
  <c r="J16604" i="1" s="1"/>
  <c r="E16603" i="1"/>
  <c r="H16603" i="1" s="1"/>
  <c r="I16603" i="1" s="1"/>
  <c r="J16603" i="1" s="1"/>
  <c r="E16602" i="1"/>
  <c r="H16602" i="1" s="1"/>
  <c r="I16602" i="1" s="1"/>
  <c r="J16602" i="1" s="1"/>
  <c r="E16601" i="1"/>
  <c r="H16601" i="1" s="1"/>
  <c r="I16601" i="1" s="1"/>
  <c r="J16601" i="1" s="1"/>
  <c r="I16600" i="1"/>
  <c r="J16600" i="1" s="1"/>
  <c r="K16600" i="1" s="1"/>
  <c r="L16600" i="1" s="1"/>
  <c r="E16600" i="1"/>
  <c r="H16600" i="1" s="1"/>
  <c r="E16599" i="1"/>
  <c r="H16599" i="1" s="1"/>
  <c r="I16599" i="1" s="1"/>
  <c r="J16599" i="1" s="1"/>
  <c r="I16598" i="1"/>
  <c r="J16598" i="1" s="1"/>
  <c r="H16598" i="1"/>
  <c r="E16598" i="1"/>
  <c r="I16597" i="1"/>
  <c r="J16597" i="1" s="1"/>
  <c r="H16597" i="1"/>
  <c r="E16597" i="1"/>
  <c r="I16596" i="1"/>
  <c r="J16596" i="1" s="1"/>
  <c r="H16596" i="1"/>
  <c r="E16596" i="1"/>
  <c r="I16595" i="1"/>
  <c r="J16595" i="1" s="1"/>
  <c r="H16595" i="1"/>
  <c r="E16595" i="1"/>
  <c r="J16594" i="1"/>
  <c r="K16594" i="1" s="1"/>
  <c r="E16594" i="1"/>
  <c r="H16594" i="1" s="1"/>
  <c r="I16594" i="1" s="1"/>
  <c r="J16593" i="1"/>
  <c r="E16593" i="1"/>
  <c r="H16593" i="1" s="1"/>
  <c r="I16593" i="1" s="1"/>
  <c r="J16592" i="1"/>
  <c r="E16592" i="1"/>
  <c r="H16592" i="1" s="1"/>
  <c r="I16592" i="1" s="1"/>
  <c r="J16591" i="1"/>
  <c r="E16591" i="1"/>
  <c r="H16591" i="1" s="1"/>
  <c r="I16591" i="1" s="1"/>
  <c r="J16590" i="1"/>
  <c r="E16590" i="1"/>
  <c r="H16590" i="1" s="1"/>
  <c r="I16590" i="1" s="1"/>
  <c r="J16589" i="1"/>
  <c r="E16589" i="1"/>
  <c r="H16589" i="1" s="1"/>
  <c r="I16589" i="1" s="1"/>
  <c r="I16588" i="1"/>
  <c r="J16588" i="1" s="1"/>
  <c r="K16588" i="1" s="1"/>
  <c r="L16588" i="1" s="1"/>
  <c r="H16588" i="1"/>
  <c r="E16588" i="1"/>
  <c r="I16587" i="1"/>
  <c r="J16587" i="1" s="1"/>
  <c r="E16587" i="1"/>
  <c r="H16587" i="1" s="1"/>
  <c r="E16586" i="1"/>
  <c r="H16586" i="1" s="1"/>
  <c r="I16586" i="1" s="1"/>
  <c r="J16586" i="1" s="1"/>
  <c r="I16585" i="1"/>
  <c r="J16585" i="1" s="1"/>
  <c r="E16585" i="1"/>
  <c r="H16585" i="1" s="1"/>
  <c r="E16584" i="1"/>
  <c r="H16584" i="1" s="1"/>
  <c r="I16584" i="1" s="1"/>
  <c r="J16584" i="1" s="1"/>
  <c r="I16583" i="1"/>
  <c r="J16583" i="1" s="1"/>
  <c r="E16583" i="1"/>
  <c r="H16583" i="1" s="1"/>
  <c r="H16582" i="1"/>
  <c r="I16582" i="1" s="1"/>
  <c r="J16582" i="1" s="1"/>
  <c r="K16582" i="1" s="1"/>
  <c r="E16582" i="1"/>
  <c r="H16581" i="1"/>
  <c r="I16581" i="1" s="1"/>
  <c r="J16581" i="1" s="1"/>
  <c r="E16581" i="1"/>
  <c r="J16580" i="1"/>
  <c r="H16580" i="1"/>
  <c r="I16580" i="1" s="1"/>
  <c r="E16580" i="1"/>
  <c r="H16579" i="1"/>
  <c r="I16579" i="1" s="1"/>
  <c r="J16579" i="1" s="1"/>
  <c r="E16579" i="1"/>
  <c r="H16578" i="1"/>
  <c r="I16578" i="1" s="1"/>
  <c r="J16578" i="1" s="1"/>
  <c r="E16578" i="1"/>
  <c r="H16577" i="1"/>
  <c r="I16577" i="1" s="1"/>
  <c r="J16577" i="1" s="1"/>
  <c r="E16577" i="1"/>
  <c r="L16576" i="1"/>
  <c r="H16576" i="1"/>
  <c r="I16576" i="1" s="1"/>
  <c r="J16576" i="1" s="1"/>
  <c r="K16576" i="1" s="1"/>
  <c r="E16576" i="1"/>
  <c r="H16575" i="1"/>
  <c r="I16575" i="1" s="1"/>
  <c r="J16575" i="1" s="1"/>
  <c r="E16575" i="1"/>
  <c r="H16574" i="1"/>
  <c r="I16574" i="1" s="1"/>
  <c r="J16574" i="1" s="1"/>
  <c r="E16574" i="1"/>
  <c r="H16573" i="1"/>
  <c r="I16573" i="1" s="1"/>
  <c r="J16573" i="1" s="1"/>
  <c r="E16573" i="1"/>
  <c r="H16572" i="1"/>
  <c r="I16572" i="1" s="1"/>
  <c r="J16572" i="1" s="1"/>
  <c r="E16572" i="1"/>
  <c r="H16571" i="1"/>
  <c r="I16571" i="1" s="1"/>
  <c r="J16571" i="1" s="1"/>
  <c r="E16571" i="1"/>
  <c r="E16570" i="1"/>
  <c r="H16570" i="1" s="1"/>
  <c r="I16570" i="1" s="1"/>
  <c r="J16570" i="1" s="1"/>
  <c r="K16570" i="1" s="1"/>
  <c r="I16569" i="1"/>
  <c r="J16569" i="1" s="1"/>
  <c r="E16569" i="1"/>
  <c r="H16569" i="1" s="1"/>
  <c r="E16568" i="1"/>
  <c r="H16568" i="1" s="1"/>
  <c r="I16568" i="1" s="1"/>
  <c r="J16568" i="1" s="1"/>
  <c r="I16567" i="1"/>
  <c r="J16567" i="1" s="1"/>
  <c r="E16567" i="1"/>
  <c r="H16567" i="1" s="1"/>
  <c r="E16566" i="1"/>
  <c r="H16566" i="1" s="1"/>
  <c r="I16566" i="1" s="1"/>
  <c r="J16566" i="1" s="1"/>
  <c r="I16565" i="1"/>
  <c r="J16565" i="1" s="1"/>
  <c r="E16565" i="1"/>
  <c r="H16565" i="1" s="1"/>
  <c r="E16564" i="1"/>
  <c r="H16564" i="1" s="1"/>
  <c r="I16564" i="1" s="1"/>
  <c r="J16564" i="1" s="1"/>
  <c r="K16564" i="1" s="1"/>
  <c r="L16564" i="1" s="1"/>
  <c r="E16563" i="1"/>
  <c r="H16563" i="1" s="1"/>
  <c r="I16563" i="1" s="1"/>
  <c r="J16563" i="1" s="1"/>
  <c r="E16562" i="1"/>
  <c r="H16562" i="1" s="1"/>
  <c r="I16562" i="1" s="1"/>
  <c r="J16562" i="1" s="1"/>
  <c r="E16561" i="1"/>
  <c r="H16561" i="1" s="1"/>
  <c r="I16561" i="1" s="1"/>
  <c r="J16561" i="1" s="1"/>
  <c r="E16560" i="1"/>
  <c r="H16560" i="1" s="1"/>
  <c r="I16560" i="1" s="1"/>
  <c r="J16560" i="1" s="1"/>
  <c r="E16559" i="1"/>
  <c r="H16559" i="1" s="1"/>
  <c r="I16559" i="1" s="1"/>
  <c r="J16559" i="1" s="1"/>
  <c r="H16558" i="1"/>
  <c r="I16558" i="1" s="1"/>
  <c r="J16558" i="1" s="1"/>
  <c r="K16558" i="1" s="1"/>
  <c r="E16558" i="1"/>
  <c r="H16557" i="1"/>
  <c r="I16557" i="1" s="1"/>
  <c r="J16557" i="1" s="1"/>
  <c r="E16557" i="1"/>
  <c r="H16556" i="1"/>
  <c r="I16556" i="1" s="1"/>
  <c r="J16556" i="1" s="1"/>
  <c r="E16556" i="1"/>
  <c r="H16555" i="1"/>
  <c r="I16555" i="1" s="1"/>
  <c r="J16555" i="1" s="1"/>
  <c r="E16555" i="1"/>
  <c r="H16554" i="1"/>
  <c r="I16554" i="1" s="1"/>
  <c r="J16554" i="1" s="1"/>
  <c r="E16554" i="1"/>
  <c r="H16553" i="1"/>
  <c r="I16553" i="1" s="1"/>
  <c r="J16553" i="1" s="1"/>
  <c r="E16553" i="1"/>
  <c r="J16552" i="1"/>
  <c r="K16552" i="1" s="1"/>
  <c r="L16552" i="1" s="1"/>
  <c r="H16552" i="1"/>
  <c r="I16552" i="1" s="1"/>
  <c r="E16552" i="1"/>
  <c r="J16551" i="1"/>
  <c r="H16551" i="1"/>
  <c r="I16551" i="1" s="1"/>
  <c r="E16551" i="1"/>
  <c r="H16550" i="1"/>
  <c r="I16550" i="1" s="1"/>
  <c r="J16550" i="1" s="1"/>
  <c r="E16550" i="1"/>
  <c r="H16549" i="1"/>
  <c r="I16549" i="1" s="1"/>
  <c r="J16549" i="1" s="1"/>
  <c r="E16549" i="1"/>
  <c r="J16548" i="1"/>
  <c r="H16548" i="1"/>
  <c r="I16548" i="1" s="1"/>
  <c r="E16548" i="1"/>
  <c r="J16547" i="1"/>
  <c r="H16547" i="1"/>
  <c r="I16547" i="1" s="1"/>
  <c r="E16547" i="1"/>
  <c r="H16546" i="1"/>
  <c r="I16546" i="1" s="1"/>
  <c r="J16546" i="1" s="1"/>
  <c r="K16546" i="1" s="1"/>
  <c r="L16546" i="1" s="1"/>
  <c r="E16546" i="1"/>
  <c r="H16545" i="1"/>
  <c r="I16545" i="1" s="1"/>
  <c r="J16545" i="1" s="1"/>
  <c r="E16545" i="1"/>
  <c r="H16544" i="1"/>
  <c r="I16544" i="1" s="1"/>
  <c r="J16544" i="1" s="1"/>
  <c r="E16544" i="1"/>
  <c r="H16543" i="1"/>
  <c r="I16543" i="1" s="1"/>
  <c r="J16543" i="1" s="1"/>
  <c r="E16543" i="1"/>
  <c r="H16542" i="1"/>
  <c r="I16542" i="1" s="1"/>
  <c r="J16542" i="1" s="1"/>
  <c r="E16542" i="1"/>
  <c r="H16541" i="1"/>
  <c r="I16541" i="1" s="1"/>
  <c r="J16541" i="1" s="1"/>
  <c r="E16541" i="1"/>
  <c r="H16540" i="1"/>
  <c r="I16540" i="1" s="1"/>
  <c r="J16540" i="1" s="1"/>
  <c r="K16540" i="1" s="1"/>
  <c r="L16540" i="1" s="1"/>
  <c r="E16540" i="1"/>
  <c r="J16539" i="1"/>
  <c r="H16539" i="1"/>
  <c r="I16539" i="1" s="1"/>
  <c r="E16539" i="1"/>
  <c r="J16538" i="1"/>
  <c r="H16538" i="1"/>
  <c r="I16538" i="1" s="1"/>
  <c r="E16538" i="1"/>
  <c r="H16537" i="1"/>
  <c r="I16537" i="1" s="1"/>
  <c r="J16537" i="1" s="1"/>
  <c r="E16537" i="1"/>
  <c r="H16536" i="1"/>
  <c r="I16536" i="1" s="1"/>
  <c r="J16536" i="1" s="1"/>
  <c r="E16536" i="1"/>
  <c r="J16535" i="1"/>
  <c r="H16535" i="1"/>
  <c r="I16535" i="1" s="1"/>
  <c r="E16535" i="1"/>
  <c r="K16534" i="1"/>
  <c r="I16534" i="1"/>
  <c r="J16534" i="1" s="1"/>
  <c r="E16534" i="1"/>
  <c r="H16534" i="1" s="1"/>
  <c r="E16533" i="1"/>
  <c r="H16533" i="1" s="1"/>
  <c r="I16533" i="1" s="1"/>
  <c r="J16533" i="1" s="1"/>
  <c r="I16532" i="1"/>
  <c r="J16532" i="1" s="1"/>
  <c r="E16532" i="1"/>
  <c r="H16532" i="1" s="1"/>
  <c r="E16531" i="1"/>
  <c r="H16531" i="1" s="1"/>
  <c r="I16531" i="1" s="1"/>
  <c r="J16531" i="1" s="1"/>
  <c r="I16530" i="1"/>
  <c r="J16530" i="1" s="1"/>
  <c r="E16530" i="1"/>
  <c r="H16530" i="1" s="1"/>
  <c r="E16529" i="1"/>
  <c r="H16529" i="1" s="1"/>
  <c r="I16529" i="1" s="1"/>
  <c r="J16529" i="1" s="1"/>
  <c r="E16528" i="1"/>
  <c r="H16528" i="1" s="1"/>
  <c r="I16528" i="1" s="1"/>
  <c r="J16528" i="1" s="1"/>
  <c r="K16528" i="1" s="1"/>
  <c r="L16528" i="1" s="1"/>
  <c r="I16527" i="1"/>
  <c r="J16527" i="1" s="1"/>
  <c r="E16527" i="1"/>
  <c r="H16527" i="1" s="1"/>
  <c r="E16526" i="1"/>
  <c r="H16526" i="1" s="1"/>
  <c r="I16526" i="1" s="1"/>
  <c r="J16526" i="1" s="1"/>
  <c r="I16525" i="1"/>
  <c r="J16525" i="1" s="1"/>
  <c r="E16525" i="1"/>
  <c r="H16525" i="1" s="1"/>
  <c r="E16524" i="1"/>
  <c r="H16524" i="1" s="1"/>
  <c r="I16524" i="1" s="1"/>
  <c r="J16524" i="1" s="1"/>
  <c r="I16523" i="1"/>
  <c r="J16523" i="1" s="1"/>
  <c r="E16523" i="1"/>
  <c r="H16523" i="1" s="1"/>
  <c r="H16522" i="1"/>
  <c r="I16522" i="1" s="1"/>
  <c r="J16522" i="1" s="1"/>
  <c r="K16522" i="1" s="1"/>
  <c r="E16522" i="1"/>
  <c r="J16521" i="1"/>
  <c r="H16521" i="1"/>
  <c r="I16521" i="1" s="1"/>
  <c r="E16521" i="1"/>
  <c r="J16520" i="1"/>
  <c r="H16520" i="1"/>
  <c r="I16520" i="1" s="1"/>
  <c r="E16520" i="1"/>
  <c r="H16519" i="1"/>
  <c r="I16519" i="1" s="1"/>
  <c r="J16519" i="1" s="1"/>
  <c r="E16519" i="1"/>
  <c r="H16518" i="1"/>
  <c r="I16518" i="1" s="1"/>
  <c r="J16518" i="1" s="1"/>
  <c r="E16518" i="1"/>
  <c r="J16517" i="1"/>
  <c r="H16517" i="1"/>
  <c r="I16517" i="1" s="1"/>
  <c r="E16517" i="1"/>
  <c r="L16516" i="1"/>
  <c r="J16516" i="1"/>
  <c r="K16516" i="1" s="1"/>
  <c r="H16516" i="1"/>
  <c r="I16516" i="1" s="1"/>
  <c r="E16516" i="1"/>
  <c r="J16515" i="1"/>
  <c r="I16515" i="1"/>
  <c r="H16515" i="1"/>
  <c r="E16515" i="1"/>
  <c r="J16514" i="1"/>
  <c r="I16514" i="1"/>
  <c r="H16514" i="1"/>
  <c r="E16514" i="1"/>
  <c r="J16513" i="1"/>
  <c r="I16513" i="1"/>
  <c r="H16513" i="1"/>
  <c r="E16513" i="1"/>
  <c r="J16512" i="1"/>
  <c r="I16512" i="1"/>
  <c r="H16512" i="1"/>
  <c r="E16512" i="1"/>
  <c r="J16511" i="1"/>
  <c r="I16511" i="1"/>
  <c r="H16511" i="1"/>
  <c r="E16511" i="1"/>
  <c r="K16510" i="1"/>
  <c r="J16510" i="1"/>
  <c r="I16510" i="1"/>
  <c r="E16510" i="1"/>
  <c r="H16510" i="1" s="1"/>
  <c r="J16509" i="1"/>
  <c r="I16509" i="1"/>
  <c r="E16509" i="1"/>
  <c r="H16509" i="1" s="1"/>
  <c r="I16508" i="1"/>
  <c r="J16508" i="1" s="1"/>
  <c r="E16508" i="1"/>
  <c r="H16508" i="1" s="1"/>
  <c r="E16507" i="1"/>
  <c r="H16507" i="1" s="1"/>
  <c r="I16507" i="1" s="1"/>
  <c r="J16507" i="1" s="1"/>
  <c r="J16506" i="1"/>
  <c r="I16506" i="1"/>
  <c r="E16506" i="1"/>
  <c r="H16506" i="1" s="1"/>
  <c r="J16505" i="1"/>
  <c r="I16505" i="1"/>
  <c r="E16505" i="1"/>
  <c r="H16505" i="1" s="1"/>
  <c r="K16504" i="1"/>
  <c r="L16504" i="1" s="1"/>
  <c r="I16504" i="1"/>
  <c r="J16504" i="1" s="1"/>
  <c r="H16504" i="1"/>
  <c r="E16504" i="1"/>
  <c r="I16503" i="1"/>
  <c r="J16503" i="1" s="1"/>
  <c r="H16503" i="1"/>
  <c r="E16503" i="1"/>
  <c r="H16502" i="1"/>
  <c r="I16502" i="1" s="1"/>
  <c r="J16502" i="1" s="1"/>
  <c r="E16502" i="1"/>
  <c r="E16501" i="1"/>
  <c r="H16501" i="1" s="1"/>
  <c r="I16501" i="1" s="1"/>
  <c r="J16501" i="1" s="1"/>
  <c r="I16500" i="1"/>
  <c r="J16500" i="1" s="1"/>
  <c r="H16500" i="1"/>
  <c r="E16500" i="1"/>
  <c r="I16499" i="1"/>
  <c r="J16499" i="1" s="1"/>
  <c r="H16499" i="1"/>
  <c r="E16499" i="1"/>
  <c r="I16498" i="1"/>
  <c r="J16498" i="1" s="1"/>
  <c r="K16498" i="1" s="1"/>
  <c r="H16498" i="1"/>
  <c r="E16498" i="1"/>
  <c r="I16497" i="1"/>
  <c r="J16497" i="1" s="1"/>
  <c r="H16497" i="1"/>
  <c r="E16497" i="1"/>
  <c r="I16496" i="1"/>
  <c r="J16496" i="1" s="1"/>
  <c r="H16496" i="1"/>
  <c r="E16496" i="1"/>
  <c r="I16495" i="1"/>
  <c r="J16495" i="1" s="1"/>
  <c r="H16495" i="1"/>
  <c r="E16495" i="1"/>
  <c r="I16494" i="1"/>
  <c r="J16494" i="1" s="1"/>
  <c r="H16494" i="1"/>
  <c r="E16494" i="1"/>
  <c r="I16493" i="1"/>
  <c r="J16493" i="1" s="1"/>
  <c r="H16493" i="1"/>
  <c r="E16493" i="1"/>
  <c r="E16492" i="1"/>
  <c r="H16492" i="1" s="1"/>
  <c r="I16492" i="1" s="1"/>
  <c r="J16492" i="1" s="1"/>
  <c r="K16492" i="1" s="1"/>
  <c r="L16492" i="1" s="1"/>
  <c r="J16491" i="1"/>
  <c r="H16491" i="1"/>
  <c r="I16491" i="1" s="1"/>
  <c r="E16491" i="1"/>
  <c r="H16490" i="1"/>
  <c r="I16490" i="1" s="1"/>
  <c r="J16490" i="1" s="1"/>
  <c r="E16490" i="1"/>
  <c r="E16489" i="1"/>
  <c r="H16489" i="1" s="1"/>
  <c r="I16489" i="1" s="1"/>
  <c r="J16489" i="1" s="1"/>
  <c r="E16488" i="1"/>
  <c r="H16488" i="1" s="1"/>
  <c r="I16488" i="1" s="1"/>
  <c r="J16488" i="1" s="1"/>
  <c r="E16487" i="1"/>
  <c r="H16487" i="1" s="1"/>
  <c r="I16487" i="1" s="1"/>
  <c r="J16487" i="1" s="1"/>
  <c r="H16486" i="1"/>
  <c r="I16486" i="1" s="1"/>
  <c r="J16486" i="1" s="1"/>
  <c r="K16486" i="1" s="1"/>
  <c r="E16486" i="1"/>
  <c r="H16485" i="1"/>
  <c r="I16485" i="1" s="1"/>
  <c r="J16485" i="1" s="1"/>
  <c r="E16485" i="1"/>
  <c r="H16484" i="1"/>
  <c r="I16484" i="1" s="1"/>
  <c r="J16484" i="1" s="1"/>
  <c r="E16484" i="1"/>
  <c r="H16483" i="1"/>
  <c r="I16483" i="1" s="1"/>
  <c r="J16483" i="1" s="1"/>
  <c r="E16483" i="1"/>
  <c r="H16482" i="1"/>
  <c r="I16482" i="1" s="1"/>
  <c r="J16482" i="1" s="1"/>
  <c r="E16482" i="1"/>
  <c r="H16481" i="1"/>
  <c r="I16481" i="1" s="1"/>
  <c r="J16481" i="1" s="1"/>
  <c r="E16481" i="1"/>
  <c r="E16480" i="1"/>
  <c r="H16480" i="1" s="1"/>
  <c r="I16480" i="1" s="1"/>
  <c r="J16480" i="1" s="1"/>
  <c r="K16480" i="1" s="1"/>
  <c r="L16480" i="1" s="1"/>
  <c r="J16479" i="1"/>
  <c r="I16479" i="1"/>
  <c r="H16479" i="1"/>
  <c r="E16479" i="1"/>
  <c r="J16478" i="1"/>
  <c r="I16478" i="1"/>
  <c r="H16478" i="1"/>
  <c r="E16478" i="1"/>
  <c r="J16477" i="1"/>
  <c r="I16477" i="1"/>
  <c r="H16477" i="1"/>
  <c r="E16477" i="1"/>
  <c r="J16476" i="1"/>
  <c r="I16476" i="1"/>
  <c r="H16476" i="1"/>
  <c r="E16476" i="1"/>
  <c r="J16475" i="1"/>
  <c r="I16475" i="1"/>
  <c r="H16475" i="1"/>
  <c r="E16475" i="1"/>
  <c r="E16474" i="1"/>
  <c r="H16474" i="1" s="1"/>
  <c r="I16474" i="1" s="1"/>
  <c r="J16474" i="1" s="1"/>
  <c r="K16474" i="1" s="1"/>
  <c r="E16473" i="1"/>
  <c r="H16473" i="1" s="1"/>
  <c r="I16473" i="1" s="1"/>
  <c r="J16473" i="1" s="1"/>
  <c r="E16472" i="1"/>
  <c r="H16472" i="1" s="1"/>
  <c r="I16472" i="1" s="1"/>
  <c r="J16472" i="1" s="1"/>
  <c r="E16471" i="1"/>
  <c r="H16471" i="1" s="1"/>
  <c r="I16471" i="1" s="1"/>
  <c r="J16471" i="1" s="1"/>
  <c r="E16470" i="1"/>
  <c r="H16470" i="1" s="1"/>
  <c r="I16470" i="1" s="1"/>
  <c r="J16470" i="1" s="1"/>
  <c r="E16469" i="1"/>
  <c r="H16469" i="1" s="1"/>
  <c r="I16469" i="1" s="1"/>
  <c r="J16469" i="1" s="1"/>
  <c r="I16468" i="1"/>
  <c r="J16468" i="1" s="1"/>
  <c r="K16468" i="1" s="1"/>
  <c r="L16468" i="1" s="1"/>
  <c r="H16468" i="1"/>
  <c r="E16468" i="1"/>
  <c r="I16467" i="1"/>
  <c r="J16467" i="1" s="1"/>
  <c r="H16467" i="1"/>
  <c r="E16467" i="1"/>
  <c r="I16466" i="1"/>
  <c r="J16466" i="1" s="1"/>
  <c r="H16466" i="1"/>
  <c r="E16466" i="1"/>
  <c r="I16465" i="1"/>
  <c r="J16465" i="1" s="1"/>
  <c r="H16465" i="1"/>
  <c r="E16465" i="1"/>
  <c r="I16464" i="1"/>
  <c r="J16464" i="1" s="1"/>
  <c r="H16464" i="1"/>
  <c r="E16464" i="1"/>
  <c r="I16463" i="1"/>
  <c r="J16463" i="1" s="1"/>
  <c r="H16463" i="1"/>
  <c r="E16463" i="1"/>
  <c r="E16462" i="1"/>
  <c r="H16462" i="1" s="1"/>
  <c r="I16462" i="1" s="1"/>
  <c r="J16462" i="1" s="1"/>
  <c r="K16462" i="1" s="1"/>
  <c r="J16461" i="1"/>
  <c r="I16461" i="1"/>
  <c r="H16461" i="1"/>
  <c r="E16461" i="1"/>
  <c r="J16460" i="1"/>
  <c r="I16460" i="1"/>
  <c r="H16460" i="1"/>
  <c r="E16460" i="1"/>
  <c r="J16459" i="1"/>
  <c r="I16459" i="1"/>
  <c r="H16459" i="1"/>
  <c r="E16459" i="1"/>
  <c r="J16458" i="1"/>
  <c r="I16458" i="1"/>
  <c r="H16458" i="1"/>
  <c r="E16458" i="1"/>
  <c r="J16457" i="1"/>
  <c r="I16457" i="1"/>
  <c r="H16457" i="1"/>
  <c r="E16457" i="1"/>
  <c r="H16456" i="1"/>
  <c r="I16456" i="1" s="1"/>
  <c r="J16456" i="1" s="1"/>
  <c r="K16456" i="1" s="1"/>
  <c r="L16456" i="1" s="1"/>
  <c r="E16456" i="1"/>
  <c r="H16455" i="1"/>
  <c r="I16455" i="1" s="1"/>
  <c r="J16455" i="1" s="1"/>
  <c r="E16455" i="1"/>
  <c r="H16454" i="1"/>
  <c r="I16454" i="1" s="1"/>
  <c r="J16454" i="1" s="1"/>
  <c r="E16454" i="1"/>
  <c r="H16453" i="1"/>
  <c r="I16453" i="1" s="1"/>
  <c r="J16453" i="1" s="1"/>
  <c r="E16453" i="1"/>
  <c r="H16452" i="1"/>
  <c r="I16452" i="1" s="1"/>
  <c r="J16452" i="1" s="1"/>
  <c r="E16452" i="1"/>
  <c r="H16451" i="1"/>
  <c r="I16451" i="1" s="1"/>
  <c r="J16451" i="1" s="1"/>
  <c r="E16451" i="1"/>
  <c r="I16450" i="1"/>
  <c r="J16450" i="1" s="1"/>
  <c r="K16450" i="1" s="1"/>
  <c r="H16450" i="1"/>
  <c r="E16450" i="1"/>
  <c r="I16449" i="1"/>
  <c r="J16449" i="1" s="1"/>
  <c r="H16449" i="1"/>
  <c r="E16449" i="1"/>
  <c r="I16448" i="1"/>
  <c r="J16448" i="1" s="1"/>
  <c r="H16448" i="1"/>
  <c r="E16448" i="1"/>
  <c r="I16447" i="1"/>
  <c r="J16447" i="1" s="1"/>
  <c r="H16447" i="1"/>
  <c r="E16447" i="1"/>
  <c r="I16446" i="1"/>
  <c r="J16446" i="1" s="1"/>
  <c r="H16446" i="1"/>
  <c r="E16446" i="1"/>
  <c r="I16445" i="1"/>
  <c r="J16445" i="1" s="1"/>
  <c r="H16445" i="1"/>
  <c r="E16445" i="1"/>
  <c r="E16444" i="1"/>
  <c r="H16444" i="1" s="1"/>
  <c r="I16444" i="1" s="1"/>
  <c r="J16444" i="1" s="1"/>
  <c r="K16444" i="1" s="1"/>
  <c r="L16444" i="1" s="1"/>
  <c r="E16443" i="1"/>
  <c r="H16443" i="1" s="1"/>
  <c r="I16443" i="1" s="1"/>
  <c r="J16443" i="1" s="1"/>
  <c r="E16442" i="1"/>
  <c r="H16442" i="1" s="1"/>
  <c r="I16442" i="1" s="1"/>
  <c r="J16442" i="1" s="1"/>
  <c r="E16441" i="1"/>
  <c r="H16441" i="1" s="1"/>
  <c r="I16441" i="1" s="1"/>
  <c r="J16441" i="1" s="1"/>
  <c r="E16440" i="1"/>
  <c r="H16440" i="1" s="1"/>
  <c r="I16440" i="1" s="1"/>
  <c r="J16440" i="1" s="1"/>
  <c r="E16439" i="1"/>
  <c r="H16439" i="1" s="1"/>
  <c r="I16439" i="1" s="1"/>
  <c r="J16439" i="1" s="1"/>
  <c r="H16438" i="1"/>
  <c r="I16438" i="1" s="1"/>
  <c r="J16438" i="1" s="1"/>
  <c r="K16438" i="1" s="1"/>
  <c r="E16438" i="1"/>
  <c r="H16437" i="1"/>
  <c r="I16437" i="1" s="1"/>
  <c r="J16437" i="1" s="1"/>
  <c r="E16437" i="1"/>
  <c r="H16436" i="1"/>
  <c r="I16436" i="1" s="1"/>
  <c r="J16436" i="1" s="1"/>
  <c r="E16436" i="1"/>
  <c r="H16435" i="1"/>
  <c r="I16435" i="1" s="1"/>
  <c r="J16435" i="1" s="1"/>
  <c r="E16435" i="1"/>
  <c r="H16434" i="1"/>
  <c r="I16434" i="1" s="1"/>
  <c r="J16434" i="1" s="1"/>
  <c r="E16434" i="1"/>
  <c r="H16433" i="1"/>
  <c r="I16433" i="1" s="1"/>
  <c r="J16433" i="1" s="1"/>
  <c r="E16433" i="1"/>
  <c r="E16432" i="1"/>
  <c r="H16432" i="1" s="1"/>
  <c r="I16432" i="1" s="1"/>
  <c r="J16432" i="1" s="1"/>
  <c r="K16432" i="1" s="1"/>
  <c r="L16432" i="1" s="1"/>
  <c r="J16431" i="1"/>
  <c r="I16431" i="1"/>
  <c r="H16431" i="1"/>
  <c r="E16431" i="1"/>
  <c r="J16430" i="1"/>
  <c r="I16430" i="1"/>
  <c r="H16430" i="1"/>
  <c r="E16430" i="1"/>
  <c r="J16429" i="1"/>
  <c r="I16429" i="1"/>
  <c r="H16429" i="1"/>
  <c r="E16429" i="1"/>
  <c r="J16428" i="1"/>
  <c r="I16428" i="1"/>
  <c r="H16428" i="1"/>
  <c r="E16428" i="1"/>
  <c r="J16427" i="1"/>
  <c r="I16427" i="1"/>
  <c r="H16427" i="1"/>
  <c r="E16427" i="1"/>
  <c r="E16426" i="1"/>
  <c r="H16426" i="1" s="1"/>
  <c r="I16426" i="1" s="1"/>
  <c r="J16426" i="1" s="1"/>
  <c r="K16426" i="1" s="1"/>
  <c r="E16425" i="1"/>
  <c r="H16425" i="1" s="1"/>
  <c r="I16425" i="1" s="1"/>
  <c r="J16425" i="1" s="1"/>
  <c r="E16424" i="1"/>
  <c r="H16424" i="1" s="1"/>
  <c r="I16424" i="1" s="1"/>
  <c r="J16424" i="1" s="1"/>
  <c r="E16423" i="1"/>
  <c r="H16423" i="1" s="1"/>
  <c r="I16423" i="1" s="1"/>
  <c r="J16423" i="1" s="1"/>
  <c r="E16422" i="1"/>
  <c r="H16422" i="1" s="1"/>
  <c r="I16422" i="1" s="1"/>
  <c r="J16422" i="1" s="1"/>
  <c r="E16421" i="1"/>
  <c r="H16421" i="1" s="1"/>
  <c r="I16421" i="1" s="1"/>
  <c r="J16421" i="1" s="1"/>
  <c r="I16420" i="1"/>
  <c r="J16420" i="1" s="1"/>
  <c r="K16420" i="1" s="1"/>
  <c r="L16420" i="1" s="1"/>
  <c r="H16420" i="1"/>
  <c r="E16420" i="1"/>
  <c r="I16419" i="1"/>
  <c r="J16419" i="1" s="1"/>
  <c r="H16419" i="1"/>
  <c r="E16419" i="1"/>
  <c r="I16418" i="1"/>
  <c r="J16418" i="1" s="1"/>
  <c r="H16418" i="1"/>
  <c r="E16418" i="1"/>
  <c r="I16417" i="1"/>
  <c r="J16417" i="1" s="1"/>
  <c r="H16417" i="1"/>
  <c r="E16417" i="1"/>
  <c r="I16416" i="1"/>
  <c r="J16416" i="1" s="1"/>
  <c r="H16416" i="1"/>
  <c r="E16416" i="1"/>
  <c r="I16415" i="1"/>
  <c r="J16415" i="1" s="1"/>
  <c r="H16415" i="1"/>
  <c r="E16415" i="1"/>
  <c r="E16414" i="1"/>
  <c r="H16414" i="1" s="1"/>
  <c r="I16414" i="1" s="1"/>
  <c r="J16414" i="1" s="1"/>
  <c r="K16414" i="1" s="1"/>
  <c r="E16413" i="1"/>
  <c r="H16413" i="1" s="1"/>
  <c r="I16413" i="1" s="1"/>
  <c r="J16413" i="1" s="1"/>
  <c r="E16412" i="1"/>
  <c r="H16412" i="1" s="1"/>
  <c r="I16412" i="1" s="1"/>
  <c r="J16412" i="1" s="1"/>
  <c r="H16411" i="1"/>
  <c r="I16411" i="1" s="1"/>
  <c r="J16411" i="1" s="1"/>
  <c r="E16411" i="1"/>
  <c r="H16410" i="1"/>
  <c r="I16410" i="1" s="1"/>
  <c r="J16410" i="1" s="1"/>
  <c r="E16410" i="1"/>
  <c r="H16409" i="1"/>
  <c r="I16409" i="1" s="1"/>
  <c r="J16409" i="1" s="1"/>
  <c r="E16409" i="1"/>
  <c r="H16408" i="1"/>
  <c r="I16408" i="1" s="1"/>
  <c r="J16408" i="1" s="1"/>
  <c r="K16408" i="1" s="1"/>
  <c r="L16408" i="1" s="1"/>
  <c r="E16408" i="1"/>
  <c r="H16407" i="1"/>
  <c r="I16407" i="1" s="1"/>
  <c r="J16407" i="1" s="1"/>
  <c r="E16407" i="1"/>
  <c r="H16406" i="1"/>
  <c r="I16406" i="1" s="1"/>
  <c r="J16406" i="1" s="1"/>
  <c r="E16406" i="1"/>
  <c r="H16405" i="1"/>
  <c r="I16405" i="1" s="1"/>
  <c r="J16405" i="1" s="1"/>
  <c r="E16405" i="1"/>
  <c r="H16404" i="1"/>
  <c r="I16404" i="1" s="1"/>
  <c r="J16404" i="1" s="1"/>
  <c r="E16404" i="1"/>
  <c r="H16403" i="1"/>
  <c r="I16403" i="1" s="1"/>
  <c r="J16403" i="1" s="1"/>
  <c r="E16403" i="1"/>
  <c r="I16402" i="1"/>
  <c r="J16402" i="1" s="1"/>
  <c r="K16402" i="1" s="1"/>
  <c r="H16402" i="1"/>
  <c r="E16402" i="1"/>
  <c r="I16401" i="1"/>
  <c r="J16401" i="1" s="1"/>
  <c r="H16401" i="1"/>
  <c r="E16401" i="1"/>
  <c r="I16400" i="1"/>
  <c r="J16400" i="1" s="1"/>
  <c r="H16400" i="1"/>
  <c r="E16400" i="1"/>
  <c r="I16399" i="1"/>
  <c r="J16399" i="1" s="1"/>
  <c r="H16399" i="1"/>
  <c r="E16399" i="1"/>
  <c r="I16398" i="1"/>
  <c r="J16398" i="1" s="1"/>
  <c r="H16398" i="1"/>
  <c r="E16398" i="1"/>
  <c r="I16397" i="1"/>
  <c r="J16397" i="1" s="1"/>
  <c r="H16397" i="1"/>
  <c r="E16397" i="1"/>
  <c r="E16396" i="1"/>
  <c r="H16396" i="1" s="1"/>
  <c r="I16396" i="1" s="1"/>
  <c r="J16396" i="1" s="1"/>
  <c r="K16396" i="1" s="1"/>
  <c r="L16396" i="1" s="1"/>
  <c r="E16395" i="1"/>
  <c r="H16395" i="1" s="1"/>
  <c r="I16395" i="1" s="1"/>
  <c r="J16395" i="1" s="1"/>
  <c r="E16394" i="1"/>
  <c r="H16394" i="1" s="1"/>
  <c r="I16394" i="1" s="1"/>
  <c r="J16394" i="1" s="1"/>
  <c r="E16393" i="1"/>
  <c r="H16393" i="1" s="1"/>
  <c r="I16393" i="1" s="1"/>
  <c r="J16393" i="1" s="1"/>
  <c r="E16392" i="1"/>
  <c r="H16392" i="1" s="1"/>
  <c r="I16392" i="1" s="1"/>
  <c r="J16392" i="1" s="1"/>
  <c r="E16391" i="1"/>
  <c r="H16391" i="1" s="1"/>
  <c r="I16391" i="1" s="1"/>
  <c r="J16391" i="1" s="1"/>
  <c r="H16390" i="1"/>
  <c r="I16390" i="1" s="1"/>
  <c r="J16390" i="1" s="1"/>
  <c r="K16390" i="1" s="1"/>
  <c r="E16390" i="1"/>
  <c r="H16389" i="1"/>
  <c r="I16389" i="1" s="1"/>
  <c r="J16389" i="1" s="1"/>
  <c r="E16389" i="1"/>
  <c r="H16388" i="1"/>
  <c r="I16388" i="1" s="1"/>
  <c r="J16388" i="1" s="1"/>
  <c r="E16388" i="1"/>
  <c r="H16387" i="1"/>
  <c r="I16387" i="1" s="1"/>
  <c r="J16387" i="1" s="1"/>
  <c r="E16387" i="1"/>
  <c r="H16386" i="1"/>
  <c r="I16386" i="1" s="1"/>
  <c r="J16386" i="1" s="1"/>
  <c r="E16386" i="1"/>
  <c r="H16385" i="1"/>
  <c r="I16385" i="1" s="1"/>
  <c r="J16385" i="1" s="1"/>
  <c r="E16385" i="1"/>
  <c r="J16384" i="1"/>
  <c r="K16384" i="1" s="1"/>
  <c r="L16384" i="1" s="1"/>
  <c r="I16384" i="1"/>
  <c r="H16384" i="1"/>
  <c r="E16384" i="1"/>
  <c r="H16383" i="1"/>
  <c r="I16383" i="1" s="1"/>
  <c r="J16383" i="1" s="1"/>
  <c r="E16383" i="1"/>
  <c r="H16382" i="1"/>
  <c r="I16382" i="1" s="1"/>
  <c r="J16382" i="1" s="1"/>
  <c r="E16382" i="1"/>
  <c r="H16381" i="1"/>
  <c r="I16381" i="1" s="1"/>
  <c r="J16381" i="1" s="1"/>
  <c r="E16381" i="1"/>
  <c r="H16380" i="1"/>
  <c r="I16380" i="1" s="1"/>
  <c r="J16380" i="1" s="1"/>
  <c r="E16380" i="1"/>
  <c r="H16379" i="1"/>
  <c r="I16379" i="1" s="1"/>
  <c r="J16379" i="1" s="1"/>
  <c r="E16379" i="1"/>
  <c r="E16378" i="1"/>
  <c r="H16378" i="1" s="1"/>
  <c r="I16378" i="1" s="1"/>
  <c r="J16378" i="1" s="1"/>
  <c r="K16378" i="1" s="1"/>
  <c r="E16377" i="1"/>
  <c r="H16377" i="1" s="1"/>
  <c r="I16377" i="1" s="1"/>
  <c r="J16377" i="1" s="1"/>
  <c r="E16376" i="1"/>
  <c r="H16376" i="1" s="1"/>
  <c r="I16376" i="1" s="1"/>
  <c r="J16376" i="1" s="1"/>
  <c r="E16375" i="1"/>
  <c r="H16375" i="1" s="1"/>
  <c r="I16375" i="1" s="1"/>
  <c r="J16375" i="1" s="1"/>
  <c r="E16374" i="1"/>
  <c r="H16374" i="1" s="1"/>
  <c r="I16374" i="1" s="1"/>
  <c r="J16374" i="1" s="1"/>
  <c r="E16373" i="1"/>
  <c r="H16373" i="1" s="1"/>
  <c r="I16373" i="1" s="1"/>
  <c r="J16373" i="1" s="1"/>
  <c r="E16372" i="1"/>
  <c r="H16372" i="1" s="1"/>
  <c r="I16372" i="1" s="1"/>
  <c r="J16372" i="1" s="1"/>
  <c r="K16372" i="1" s="1"/>
  <c r="L16372" i="1" s="1"/>
  <c r="E16371" i="1"/>
  <c r="H16371" i="1" s="1"/>
  <c r="I16371" i="1" s="1"/>
  <c r="J16371" i="1" s="1"/>
  <c r="E16370" i="1"/>
  <c r="H16370" i="1" s="1"/>
  <c r="I16370" i="1" s="1"/>
  <c r="J16370" i="1" s="1"/>
  <c r="E16369" i="1"/>
  <c r="H16369" i="1" s="1"/>
  <c r="I16369" i="1" s="1"/>
  <c r="J16369" i="1" s="1"/>
  <c r="E16368" i="1"/>
  <c r="H16368" i="1" s="1"/>
  <c r="I16368" i="1" s="1"/>
  <c r="J16368" i="1" s="1"/>
  <c r="E16367" i="1"/>
  <c r="H16367" i="1" s="1"/>
  <c r="I16367" i="1" s="1"/>
  <c r="J16367" i="1" s="1"/>
  <c r="H16366" i="1"/>
  <c r="I16366" i="1" s="1"/>
  <c r="J16366" i="1" s="1"/>
  <c r="K16366" i="1" s="1"/>
  <c r="E16366" i="1"/>
  <c r="H16365" i="1"/>
  <c r="I16365" i="1" s="1"/>
  <c r="J16365" i="1" s="1"/>
  <c r="E16365" i="1"/>
  <c r="H16364" i="1"/>
  <c r="I16364" i="1" s="1"/>
  <c r="J16364" i="1" s="1"/>
  <c r="E16364" i="1"/>
  <c r="H16363" i="1"/>
  <c r="I16363" i="1" s="1"/>
  <c r="J16363" i="1" s="1"/>
  <c r="E16363" i="1"/>
  <c r="H16362" i="1"/>
  <c r="I16362" i="1" s="1"/>
  <c r="J16362" i="1" s="1"/>
  <c r="E16362" i="1"/>
  <c r="H16361" i="1"/>
  <c r="I16361" i="1" s="1"/>
  <c r="J16361" i="1" s="1"/>
  <c r="E16361" i="1"/>
  <c r="H16360" i="1"/>
  <c r="I16360" i="1" s="1"/>
  <c r="J16360" i="1" s="1"/>
  <c r="K16360" i="1" s="1"/>
  <c r="L16360" i="1" s="1"/>
  <c r="E16360" i="1"/>
  <c r="H16359" i="1"/>
  <c r="I16359" i="1" s="1"/>
  <c r="J16359" i="1" s="1"/>
  <c r="E16359" i="1"/>
  <c r="H16358" i="1"/>
  <c r="I16358" i="1" s="1"/>
  <c r="J16358" i="1" s="1"/>
  <c r="E16358" i="1"/>
  <c r="H16357" i="1"/>
  <c r="I16357" i="1" s="1"/>
  <c r="J16357" i="1" s="1"/>
  <c r="E16357" i="1"/>
  <c r="H16356" i="1"/>
  <c r="I16356" i="1" s="1"/>
  <c r="J16356" i="1" s="1"/>
  <c r="E16356" i="1"/>
  <c r="H16355" i="1"/>
  <c r="I16355" i="1" s="1"/>
  <c r="J16355" i="1" s="1"/>
  <c r="E16355" i="1"/>
  <c r="E16354" i="1"/>
  <c r="H16354" i="1" s="1"/>
  <c r="I16354" i="1" s="1"/>
  <c r="J16354" i="1" s="1"/>
  <c r="K16354" i="1" s="1"/>
  <c r="E16353" i="1"/>
  <c r="H16353" i="1" s="1"/>
  <c r="I16353" i="1" s="1"/>
  <c r="J16353" i="1" s="1"/>
  <c r="E16352" i="1"/>
  <c r="H16352" i="1" s="1"/>
  <c r="I16352" i="1" s="1"/>
  <c r="J16352" i="1" s="1"/>
  <c r="E16351" i="1"/>
  <c r="H16351" i="1" s="1"/>
  <c r="I16351" i="1" s="1"/>
  <c r="J16351" i="1" s="1"/>
  <c r="E16350" i="1"/>
  <c r="H16350" i="1" s="1"/>
  <c r="I16350" i="1" s="1"/>
  <c r="J16350" i="1" s="1"/>
  <c r="E16349" i="1"/>
  <c r="H16349" i="1" s="1"/>
  <c r="I16349" i="1" s="1"/>
  <c r="J16349" i="1" s="1"/>
  <c r="E16348" i="1"/>
  <c r="H16348" i="1" s="1"/>
  <c r="I16348" i="1" s="1"/>
  <c r="J16348" i="1" s="1"/>
  <c r="K16348" i="1" s="1"/>
  <c r="L16348" i="1" s="1"/>
  <c r="E16347" i="1"/>
  <c r="H16347" i="1" s="1"/>
  <c r="I16347" i="1" s="1"/>
  <c r="J16347" i="1" s="1"/>
  <c r="E16346" i="1"/>
  <c r="H16346" i="1" s="1"/>
  <c r="I16346" i="1" s="1"/>
  <c r="J16346" i="1" s="1"/>
  <c r="E16345" i="1"/>
  <c r="H16345" i="1" s="1"/>
  <c r="I16345" i="1" s="1"/>
  <c r="J16345" i="1" s="1"/>
  <c r="E16344" i="1"/>
  <c r="H16344" i="1" s="1"/>
  <c r="I16344" i="1" s="1"/>
  <c r="J16344" i="1" s="1"/>
  <c r="E16343" i="1"/>
  <c r="H16343" i="1" s="1"/>
  <c r="I16343" i="1" s="1"/>
  <c r="J16343" i="1" s="1"/>
  <c r="H16342" i="1"/>
  <c r="I16342" i="1" s="1"/>
  <c r="J16342" i="1" s="1"/>
  <c r="K16342" i="1" s="1"/>
  <c r="E16342" i="1"/>
  <c r="H16341" i="1"/>
  <c r="I16341" i="1" s="1"/>
  <c r="J16341" i="1" s="1"/>
  <c r="E16341" i="1"/>
  <c r="H16340" i="1"/>
  <c r="I16340" i="1" s="1"/>
  <c r="J16340" i="1" s="1"/>
  <c r="E16340" i="1"/>
  <c r="H16339" i="1"/>
  <c r="I16339" i="1" s="1"/>
  <c r="J16339" i="1" s="1"/>
  <c r="E16339" i="1"/>
  <c r="H16338" i="1"/>
  <c r="I16338" i="1" s="1"/>
  <c r="J16338" i="1" s="1"/>
  <c r="E16338" i="1"/>
  <c r="H16337" i="1"/>
  <c r="I16337" i="1" s="1"/>
  <c r="J16337" i="1" s="1"/>
  <c r="E16337" i="1"/>
  <c r="E16336" i="1"/>
  <c r="H16336" i="1" s="1"/>
  <c r="I16336" i="1" s="1"/>
  <c r="J16336" i="1" s="1"/>
  <c r="K16336" i="1" s="1"/>
  <c r="L16336" i="1" s="1"/>
  <c r="E16335" i="1"/>
  <c r="H16335" i="1" s="1"/>
  <c r="I16335" i="1" s="1"/>
  <c r="J16335" i="1" s="1"/>
  <c r="E16334" i="1"/>
  <c r="H16334" i="1" s="1"/>
  <c r="I16334" i="1" s="1"/>
  <c r="J16334" i="1" s="1"/>
  <c r="H16333" i="1"/>
  <c r="I16333" i="1" s="1"/>
  <c r="J16333" i="1" s="1"/>
  <c r="E16333" i="1"/>
  <c r="H16332" i="1"/>
  <c r="I16332" i="1" s="1"/>
  <c r="J16332" i="1" s="1"/>
  <c r="E16332" i="1"/>
  <c r="H16331" i="1"/>
  <c r="I16331" i="1" s="1"/>
  <c r="J16331" i="1" s="1"/>
  <c r="E16331" i="1"/>
  <c r="E16330" i="1"/>
  <c r="H16330" i="1" s="1"/>
  <c r="I16330" i="1" s="1"/>
  <c r="J16330" i="1" s="1"/>
  <c r="K16330" i="1" s="1"/>
  <c r="E16329" i="1"/>
  <c r="H16329" i="1" s="1"/>
  <c r="I16329" i="1" s="1"/>
  <c r="J16329" i="1" s="1"/>
  <c r="E16328" i="1"/>
  <c r="H16328" i="1" s="1"/>
  <c r="I16328" i="1" s="1"/>
  <c r="J16328" i="1" s="1"/>
  <c r="E16327" i="1"/>
  <c r="H16327" i="1" s="1"/>
  <c r="I16327" i="1" s="1"/>
  <c r="J16327" i="1" s="1"/>
  <c r="E16326" i="1"/>
  <c r="H16326" i="1" s="1"/>
  <c r="I16326" i="1" s="1"/>
  <c r="J16326" i="1" s="1"/>
  <c r="E16325" i="1"/>
  <c r="H16325" i="1" s="1"/>
  <c r="I16325" i="1" s="1"/>
  <c r="J16325" i="1" s="1"/>
  <c r="E16324" i="1"/>
  <c r="H16324" i="1" s="1"/>
  <c r="I16324" i="1" s="1"/>
  <c r="J16324" i="1" s="1"/>
  <c r="K16324" i="1" s="1"/>
  <c r="L16324" i="1" s="1"/>
  <c r="E16323" i="1"/>
  <c r="H16323" i="1" s="1"/>
  <c r="I16323" i="1" s="1"/>
  <c r="J16323" i="1" s="1"/>
  <c r="E16322" i="1"/>
  <c r="H16322" i="1" s="1"/>
  <c r="I16322" i="1" s="1"/>
  <c r="J16322" i="1" s="1"/>
  <c r="E16321" i="1"/>
  <c r="H16321" i="1" s="1"/>
  <c r="I16321" i="1" s="1"/>
  <c r="J16321" i="1" s="1"/>
  <c r="E16320" i="1"/>
  <c r="H16320" i="1" s="1"/>
  <c r="I16320" i="1" s="1"/>
  <c r="J16320" i="1" s="1"/>
  <c r="E16319" i="1"/>
  <c r="H16319" i="1" s="1"/>
  <c r="I16319" i="1" s="1"/>
  <c r="J16319" i="1" s="1"/>
  <c r="H16318" i="1"/>
  <c r="I16318" i="1" s="1"/>
  <c r="J16318" i="1" s="1"/>
  <c r="K16318" i="1" s="1"/>
  <c r="E16318" i="1"/>
  <c r="H16317" i="1"/>
  <c r="I16317" i="1" s="1"/>
  <c r="J16317" i="1" s="1"/>
  <c r="E16317" i="1"/>
  <c r="H16316" i="1"/>
  <c r="I16316" i="1" s="1"/>
  <c r="J16316" i="1" s="1"/>
  <c r="E16316" i="1"/>
  <c r="H16315" i="1"/>
  <c r="I16315" i="1" s="1"/>
  <c r="J16315" i="1" s="1"/>
  <c r="E16315" i="1"/>
  <c r="H16314" i="1"/>
  <c r="I16314" i="1" s="1"/>
  <c r="J16314" i="1" s="1"/>
  <c r="E16314" i="1"/>
  <c r="H16313" i="1"/>
  <c r="I16313" i="1" s="1"/>
  <c r="J16313" i="1" s="1"/>
  <c r="E16313" i="1"/>
  <c r="H16312" i="1"/>
  <c r="I16312" i="1" s="1"/>
  <c r="J16312" i="1" s="1"/>
  <c r="K16312" i="1" s="1"/>
  <c r="L16312" i="1" s="1"/>
  <c r="E16312" i="1"/>
  <c r="H16311" i="1"/>
  <c r="I16311" i="1" s="1"/>
  <c r="J16311" i="1" s="1"/>
  <c r="E16311" i="1"/>
  <c r="H16310" i="1"/>
  <c r="I16310" i="1" s="1"/>
  <c r="J16310" i="1" s="1"/>
  <c r="E16310" i="1"/>
  <c r="H16309" i="1"/>
  <c r="I16309" i="1" s="1"/>
  <c r="J16309" i="1" s="1"/>
  <c r="E16309" i="1"/>
  <c r="H16308" i="1"/>
  <c r="I16308" i="1" s="1"/>
  <c r="J16308" i="1" s="1"/>
  <c r="E16308" i="1"/>
  <c r="H16307" i="1"/>
  <c r="I16307" i="1" s="1"/>
  <c r="J16307" i="1" s="1"/>
  <c r="E16307" i="1"/>
  <c r="I16306" i="1"/>
  <c r="J16306" i="1" s="1"/>
  <c r="K16306" i="1" s="1"/>
  <c r="H16306" i="1"/>
  <c r="E16306" i="1"/>
  <c r="I16305" i="1"/>
  <c r="J16305" i="1" s="1"/>
  <c r="H16305" i="1"/>
  <c r="E16305" i="1"/>
  <c r="I16304" i="1"/>
  <c r="J16304" i="1" s="1"/>
  <c r="H16304" i="1"/>
  <c r="E16304" i="1"/>
  <c r="I16303" i="1"/>
  <c r="J16303" i="1" s="1"/>
  <c r="H16303" i="1"/>
  <c r="E16303" i="1"/>
  <c r="I16302" i="1"/>
  <c r="J16302" i="1" s="1"/>
  <c r="H16302" i="1"/>
  <c r="E16302" i="1"/>
  <c r="I16301" i="1"/>
  <c r="J16301" i="1" s="1"/>
  <c r="H16301" i="1"/>
  <c r="E16301" i="1"/>
  <c r="E16300" i="1"/>
  <c r="H16300" i="1" s="1"/>
  <c r="I16300" i="1" s="1"/>
  <c r="J16300" i="1" s="1"/>
  <c r="K16300" i="1" s="1"/>
  <c r="L16300" i="1" s="1"/>
  <c r="E16299" i="1"/>
  <c r="H16299" i="1" s="1"/>
  <c r="I16299" i="1" s="1"/>
  <c r="J16299" i="1" s="1"/>
  <c r="E16298" i="1"/>
  <c r="H16298" i="1" s="1"/>
  <c r="I16298" i="1" s="1"/>
  <c r="J16298" i="1" s="1"/>
  <c r="E16297" i="1"/>
  <c r="H16297" i="1" s="1"/>
  <c r="I16297" i="1" s="1"/>
  <c r="J16297" i="1" s="1"/>
  <c r="E16296" i="1"/>
  <c r="H16296" i="1" s="1"/>
  <c r="I16296" i="1" s="1"/>
  <c r="J16296" i="1" s="1"/>
  <c r="E16295" i="1"/>
  <c r="H16295" i="1" s="1"/>
  <c r="I16295" i="1" s="1"/>
  <c r="J16295" i="1" s="1"/>
  <c r="H16294" i="1"/>
  <c r="I16294" i="1" s="1"/>
  <c r="J16294" i="1" s="1"/>
  <c r="K16294" i="1" s="1"/>
  <c r="E16294" i="1"/>
  <c r="H16293" i="1"/>
  <c r="I16293" i="1" s="1"/>
  <c r="J16293" i="1" s="1"/>
  <c r="E16293" i="1"/>
  <c r="H16292" i="1"/>
  <c r="I16292" i="1" s="1"/>
  <c r="J16292" i="1" s="1"/>
  <c r="E16292" i="1"/>
  <c r="H16291" i="1"/>
  <c r="I16291" i="1" s="1"/>
  <c r="J16291" i="1" s="1"/>
  <c r="E16291" i="1"/>
  <c r="H16290" i="1"/>
  <c r="I16290" i="1" s="1"/>
  <c r="J16290" i="1" s="1"/>
  <c r="E16290" i="1"/>
  <c r="H16289" i="1"/>
  <c r="I16289" i="1" s="1"/>
  <c r="J16289" i="1" s="1"/>
  <c r="E16289" i="1"/>
  <c r="E16288" i="1"/>
  <c r="H16288" i="1" s="1"/>
  <c r="I16288" i="1" s="1"/>
  <c r="J16288" i="1" s="1"/>
  <c r="K16288" i="1" s="1"/>
  <c r="L16288" i="1" s="1"/>
  <c r="E16287" i="1"/>
  <c r="H16287" i="1" s="1"/>
  <c r="I16287" i="1" s="1"/>
  <c r="J16287" i="1" s="1"/>
  <c r="J16286" i="1"/>
  <c r="I16286" i="1"/>
  <c r="H16286" i="1"/>
  <c r="E16286" i="1"/>
  <c r="H16285" i="1"/>
  <c r="I16285" i="1" s="1"/>
  <c r="J16285" i="1" s="1"/>
  <c r="E16285" i="1"/>
  <c r="H16284" i="1"/>
  <c r="I16284" i="1" s="1"/>
  <c r="J16284" i="1" s="1"/>
  <c r="E16284" i="1"/>
  <c r="H16283" i="1"/>
  <c r="I16283" i="1" s="1"/>
  <c r="J16283" i="1" s="1"/>
  <c r="E16283" i="1"/>
  <c r="E16282" i="1"/>
  <c r="H16282" i="1" s="1"/>
  <c r="I16282" i="1" s="1"/>
  <c r="J16282" i="1" s="1"/>
  <c r="K16282" i="1" s="1"/>
  <c r="E16281" i="1"/>
  <c r="H16281" i="1" s="1"/>
  <c r="I16281" i="1" s="1"/>
  <c r="J16281" i="1" s="1"/>
  <c r="E16280" i="1"/>
  <c r="H16280" i="1" s="1"/>
  <c r="I16280" i="1" s="1"/>
  <c r="J16280" i="1" s="1"/>
  <c r="E16279" i="1"/>
  <c r="H16279" i="1" s="1"/>
  <c r="I16279" i="1" s="1"/>
  <c r="J16279" i="1" s="1"/>
  <c r="E16278" i="1"/>
  <c r="H16278" i="1" s="1"/>
  <c r="I16278" i="1" s="1"/>
  <c r="J16278" i="1" s="1"/>
  <c r="E16277" i="1"/>
  <c r="H16277" i="1" s="1"/>
  <c r="I16277" i="1" s="1"/>
  <c r="J16277" i="1" s="1"/>
  <c r="E16276" i="1"/>
  <c r="H16276" i="1" s="1"/>
  <c r="I16276" i="1" s="1"/>
  <c r="J16276" i="1" s="1"/>
  <c r="K16276" i="1" s="1"/>
  <c r="L16276" i="1" s="1"/>
  <c r="E16275" i="1"/>
  <c r="H16275" i="1" s="1"/>
  <c r="I16275" i="1" s="1"/>
  <c r="J16275" i="1" s="1"/>
  <c r="E16274" i="1"/>
  <c r="H16274" i="1" s="1"/>
  <c r="I16274" i="1" s="1"/>
  <c r="J16274" i="1" s="1"/>
  <c r="E16273" i="1"/>
  <c r="H16273" i="1" s="1"/>
  <c r="I16273" i="1" s="1"/>
  <c r="J16273" i="1" s="1"/>
  <c r="H16272" i="1"/>
  <c r="I16272" i="1" s="1"/>
  <c r="J16272" i="1" s="1"/>
  <c r="E16272" i="1"/>
  <c r="H16271" i="1"/>
  <c r="I16271" i="1" s="1"/>
  <c r="J16271" i="1" s="1"/>
  <c r="E16271" i="1"/>
  <c r="I16270" i="1"/>
  <c r="J16270" i="1" s="1"/>
  <c r="K16270" i="1" s="1"/>
  <c r="H16270" i="1"/>
  <c r="E16270" i="1"/>
  <c r="I16269" i="1"/>
  <c r="J16269" i="1" s="1"/>
  <c r="H16269" i="1"/>
  <c r="E16269" i="1"/>
  <c r="I16268" i="1"/>
  <c r="J16268" i="1" s="1"/>
  <c r="H16268" i="1"/>
  <c r="E16268" i="1"/>
  <c r="I16267" i="1"/>
  <c r="J16267" i="1" s="1"/>
  <c r="H16267" i="1"/>
  <c r="E16267" i="1"/>
  <c r="H16266" i="1"/>
  <c r="I16266" i="1" s="1"/>
  <c r="J16266" i="1" s="1"/>
  <c r="E16266" i="1"/>
  <c r="H16265" i="1"/>
  <c r="I16265" i="1" s="1"/>
  <c r="J16265" i="1" s="1"/>
  <c r="E16265" i="1"/>
  <c r="E16264" i="1"/>
  <c r="H16264" i="1" s="1"/>
  <c r="I16264" i="1" s="1"/>
  <c r="J16264" i="1" s="1"/>
  <c r="K16264" i="1" s="1"/>
  <c r="L16264" i="1" s="1"/>
  <c r="E16263" i="1"/>
  <c r="H16263" i="1" s="1"/>
  <c r="I16263" i="1" s="1"/>
  <c r="J16263" i="1" s="1"/>
  <c r="E16262" i="1"/>
  <c r="H16262" i="1" s="1"/>
  <c r="I16262" i="1" s="1"/>
  <c r="J16262" i="1" s="1"/>
  <c r="E16261" i="1"/>
  <c r="H16261" i="1" s="1"/>
  <c r="I16261" i="1" s="1"/>
  <c r="J16261" i="1" s="1"/>
  <c r="E16260" i="1"/>
  <c r="H16260" i="1" s="1"/>
  <c r="I16260" i="1" s="1"/>
  <c r="J16260" i="1" s="1"/>
  <c r="E16259" i="1"/>
  <c r="H16259" i="1" s="1"/>
  <c r="I16259" i="1" s="1"/>
  <c r="J16259" i="1" s="1"/>
  <c r="I16258" i="1"/>
  <c r="J16258" i="1" s="1"/>
  <c r="K16258" i="1" s="1"/>
  <c r="L16258" i="1" s="1"/>
  <c r="H16258" i="1"/>
  <c r="E16258" i="1"/>
  <c r="I16257" i="1"/>
  <c r="J16257" i="1" s="1"/>
  <c r="H16257" i="1"/>
  <c r="E16257" i="1"/>
  <c r="I16256" i="1"/>
  <c r="J16256" i="1" s="1"/>
  <c r="H16256" i="1"/>
  <c r="E16256" i="1"/>
  <c r="I16255" i="1"/>
  <c r="J16255" i="1" s="1"/>
  <c r="H16255" i="1"/>
  <c r="E16255" i="1"/>
  <c r="I16254" i="1"/>
  <c r="J16254" i="1" s="1"/>
  <c r="H16254" i="1"/>
  <c r="E16254" i="1"/>
  <c r="I16253" i="1"/>
  <c r="J16253" i="1" s="1"/>
  <c r="H16253" i="1"/>
  <c r="E16253" i="1"/>
  <c r="E16252" i="1"/>
  <c r="H16252" i="1" s="1"/>
  <c r="I16252" i="1" s="1"/>
  <c r="J16252" i="1" s="1"/>
  <c r="K16252" i="1" s="1"/>
  <c r="L16252" i="1" s="1"/>
  <c r="E16251" i="1"/>
  <c r="H16251" i="1" s="1"/>
  <c r="I16251" i="1" s="1"/>
  <c r="J16251" i="1" s="1"/>
  <c r="E16250" i="1"/>
  <c r="H16250" i="1" s="1"/>
  <c r="I16250" i="1" s="1"/>
  <c r="J16250" i="1" s="1"/>
  <c r="E16249" i="1"/>
  <c r="H16249" i="1" s="1"/>
  <c r="I16249" i="1" s="1"/>
  <c r="J16249" i="1" s="1"/>
  <c r="E16248" i="1"/>
  <c r="H16248" i="1" s="1"/>
  <c r="I16248" i="1" s="1"/>
  <c r="J16248" i="1" s="1"/>
  <c r="E16247" i="1"/>
  <c r="H16247" i="1" s="1"/>
  <c r="I16247" i="1" s="1"/>
  <c r="J16247" i="1" s="1"/>
  <c r="H16246" i="1"/>
  <c r="I16246" i="1" s="1"/>
  <c r="J16246" i="1" s="1"/>
  <c r="K16246" i="1" s="1"/>
  <c r="E16246" i="1"/>
  <c r="H16245" i="1"/>
  <c r="I16245" i="1" s="1"/>
  <c r="J16245" i="1" s="1"/>
  <c r="E16245" i="1"/>
  <c r="H16244" i="1"/>
  <c r="I16244" i="1" s="1"/>
  <c r="J16244" i="1" s="1"/>
  <c r="E16244" i="1"/>
  <c r="H16243" i="1"/>
  <c r="I16243" i="1" s="1"/>
  <c r="J16243" i="1" s="1"/>
  <c r="E16243" i="1"/>
  <c r="H16242" i="1"/>
  <c r="I16242" i="1" s="1"/>
  <c r="J16242" i="1" s="1"/>
  <c r="E16242" i="1"/>
  <c r="H16241" i="1"/>
  <c r="I16241" i="1" s="1"/>
  <c r="J16241" i="1" s="1"/>
  <c r="E16241" i="1"/>
  <c r="E16240" i="1"/>
  <c r="H16240" i="1" s="1"/>
  <c r="I16240" i="1" s="1"/>
  <c r="J16240" i="1" s="1"/>
  <c r="K16240" i="1" s="1"/>
  <c r="L16240" i="1" s="1"/>
  <c r="E16239" i="1"/>
  <c r="H16239" i="1" s="1"/>
  <c r="I16239" i="1" s="1"/>
  <c r="J16239" i="1" s="1"/>
  <c r="E16238" i="1"/>
  <c r="H16238" i="1" s="1"/>
  <c r="I16238" i="1" s="1"/>
  <c r="J16238" i="1" s="1"/>
  <c r="E16237" i="1"/>
  <c r="H16237" i="1" s="1"/>
  <c r="I16237" i="1" s="1"/>
  <c r="J16237" i="1" s="1"/>
  <c r="E16236" i="1"/>
  <c r="H16236" i="1" s="1"/>
  <c r="I16236" i="1" s="1"/>
  <c r="J16236" i="1" s="1"/>
  <c r="E16235" i="1"/>
  <c r="H16235" i="1" s="1"/>
  <c r="I16235" i="1" s="1"/>
  <c r="J16235" i="1" s="1"/>
  <c r="H16234" i="1"/>
  <c r="I16234" i="1" s="1"/>
  <c r="J16234" i="1" s="1"/>
  <c r="K16234" i="1" s="1"/>
  <c r="E16234" i="1"/>
  <c r="H16233" i="1"/>
  <c r="I16233" i="1" s="1"/>
  <c r="J16233" i="1" s="1"/>
  <c r="E16233" i="1"/>
  <c r="H16232" i="1"/>
  <c r="I16232" i="1" s="1"/>
  <c r="J16232" i="1" s="1"/>
  <c r="E16232" i="1"/>
  <c r="H16231" i="1"/>
  <c r="I16231" i="1" s="1"/>
  <c r="J16231" i="1" s="1"/>
  <c r="E16231" i="1"/>
  <c r="H16230" i="1"/>
  <c r="I16230" i="1" s="1"/>
  <c r="J16230" i="1" s="1"/>
  <c r="E16230" i="1"/>
  <c r="H16229" i="1"/>
  <c r="I16229" i="1" s="1"/>
  <c r="J16229" i="1" s="1"/>
  <c r="E16229" i="1"/>
  <c r="J16228" i="1"/>
  <c r="K16228" i="1" s="1"/>
  <c r="L16228" i="1" s="1"/>
  <c r="I16228" i="1"/>
  <c r="H16228" i="1"/>
  <c r="E16228" i="1"/>
  <c r="J16227" i="1"/>
  <c r="I16227" i="1"/>
  <c r="H16227" i="1"/>
  <c r="E16227" i="1"/>
  <c r="J16226" i="1"/>
  <c r="I16226" i="1"/>
  <c r="H16226" i="1"/>
  <c r="E16226" i="1"/>
  <c r="J16225" i="1"/>
  <c r="I16225" i="1"/>
  <c r="H16225" i="1"/>
  <c r="E16225" i="1"/>
  <c r="J16224" i="1"/>
  <c r="I16224" i="1"/>
  <c r="H16224" i="1"/>
  <c r="E16224" i="1"/>
  <c r="J16223" i="1"/>
  <c r="I16223" i="1"/>
  <c r="H16223" i="1"/>
  <c r="E16223" i="1"/>
  <c r="E16222" i="1"/>
  <c r="H16222" i="1" s="1"/>
  <c r="I16222" i="1" s="1"/>
  <c r="J16222" i="1" s="1"/>
  <c r="K16222" i="1" s="1"/>
  <c r="E16221" i="1"/>
  <c r="H16221" i="1" s="1"/>
  <c r="I16221" i="1" s="1"/>
  <c r="J16221" i="1" s="1"/>
  <c r="E16220" i="1"/>
  <c r="H16220" i="1" s="1"/>
  <c r="I16220" i="1" s="1"/>
  <c r="J16220" i="1" s="1"/>
  <c r="E16219" i="1"/>
  <c r="H16219" i="1" s="1"/>
  <c r="I16219" i="1" s="1"/>
  <c r="J16219" i="1" s="1"/>
  <c r="E16218" i="1"/>
  <c r="H16218" i="1" s="1"/>
  <c r="I16218" i="1" s="1"/>
  <c r="J16218" i="1" s="1"/>
  <c r="E16217" i="1"/>
  <c r="H16217" i="1" s="1"/>
  <c r="I16217" i="1" s="1"/>
  <c r="J16217" i="1" s="1"/>
  <c r="I16216" i="1"/>
  <c r="J16216" i="1" s="1"/>
  <c r="K16216" i="1" s="1"/>
  <c r="L16216" i="1" s="1"/>
  <c r="H16216" i="1"/>
  <c r="E16216" i="1"/>
  <c r="I16215" i="1"/>
  <c r="J16215" i="1" s="1"/>
  <c r="H16215" i="1"/>
  <c r="E16215" i="1"/>
  <c r="I16214" i="1"/>
  <c r="J16214" i="1" s="1"/>
  <c r="H16214" i="1"/>
  <c r="E16214" i="1"/>
  <c r="I16213" i="1"/>
  <c r="J16213" i="1" s="1"/>
  <c r="H16213" i="1"/>
  <c r="E16213" i="1"/>
  <c r="I16212" i="1"/>
  <c r="J16212" i="1" s="1"/>
  <c r="H16212" i="1"/>
  <c r="E16212" i="1"/>
  <c r="I16211" i="1"/>
  <c r="J16211" i="1" s="1"/>
  <c r="H16211" i="1"/>
  <c r="E16211" i="1"/>
  <c r="J16210" i="1"/>
  <c r="K16210" i="1" s="1"/>
  <c r="I16210" i="1"/>
  <c r="H16210" i="1"/>
  <c r="E16210" i="1"/>
  <c r="J16209" i="1"/>
  <c r="I16209" i="1"/>
  <c r="H16209" i="1"/>
  <c r="E16209" i="1"/>
  <c r="J16208" i="1"/>
  <c r="I16208" i="1"/>
  <c r="H16208" i="1"/>
  <c r="E16208" i="1"/>
  <c r="J16207" i="1"/>
  <c r="I16207" i="1"/>
  <c r="H16207" i="1"/>
  <c r="E16207" i="1"/>
  <c r="J16206" i="1"/>
  <c r="I16206" i="1"/>
  <c r="H16206" i="1"/>
  <c r="E16206" i="1"/>
  <c r="J16205" i="1"/>
  <c r="I16205" i="1"/>
  <c r="H16205" i="1"/>
  <c r="E16205" i="1"/>
  <c r="L16204" i="1"/>
  <c r="H16204" i="1"/>
  <c r="I16204" i="1" s="1"/>
  <c r="J16204" i="1" s="1"/>
  <c r="K16204" i="1" s="1"/>
  <c r="E16204" i="1"/>
  <c r="H16203" i="1"/>
  <c r="I16203" i="1" s="1"/>
  <c r="J16203" i="1" s="1"/>
  <c r="E16203" i="1"/>
  <c r="H16202" i="1"/>
  <c r="I16202" i="1" s="1"/>
  <c r="J16202" i="1" s="1"/>
  <c r="E16202" i="1"/>
  <c r="H16201" i="1"/>
  <c r="I16201" i="1" s="1"/>
  <c r="J16201" i="1" s="1"/>
  <c r="E16201" i="1"/>
  <c r="H16200" i="1"/>
  <c r="I16200" i="1" s="1"/>
  <c r="J16200" i="1" s="1"/>
  <c r="E16200" i="1"/>
  <c r="H16199" i="1"/>
  <c r="I16199" i="1" s="1"/>
  <c r="J16199" i="1" s="1"/>
  <c r="E16199" i="1"/>
  <c r="I16198" i="1"/>
  <c r="J16198" i="1" s="1"/>
  <c r="K16198" i="1" s="1"/>
  <c r="H16198" i="1"/>
  <c r="E16198" i="1"/>
  <c r="I16197" i="1"/>
  <c r="J16197" i="1" s="1"/>
  <c r="H16197" i="1"/>
  <c r="E16197" i="1"/>
  <c r="I16196" i="1"/>
  <c r="J16196" i="1" s="1"/>
  <c r="H16196" i="1"/>
  <c r="E16196" i="1"/>
  <c r="I16195" i="1"/>
  <c r="J16195" i="1" s="1"/>
  <c r="H16195" i="1"/>
  <c r="E16195" i="1"/>
  <c r="I16194" i="1"/>
  <c r="J16194" i="1" s="1"/>
  <c r="H16194" i="1"/>
  <c r="E16194" i="1"/>
  <c r="I16193" i="1"/>
  <c r="J16193" i="1" s="1"/>
  <c r="H16193" i="1"/>
  <c r="E16193" i="1"/>
  <c r="E16192" i="1"/>
  <c r="H16192" i="1" s="1"/>
  <c r="I16192" i="1" s="1"/>
  <c r="J16192" i="1" s="1"/>
  <c r="K16192" i="1" s="1"/>
  <c r="L16192" i="1" s="1"/>
  <c r="E16191" i="1"/>
  <c r="H16191" i="1" s="1"/>
  <c r="I16191" i="1" s="1"/>
  <c r="J16191" i="1" s="1"/>
  <c r="E16190" i="1"/>
  <c r="H16190" i="1" s="1"/>
  <c r="I16190" i="1" s="1"/>
  <c r="J16190" i="1" s="1"/>
  <c r="E16189" i="1"/>
  <c r="H16189" i="1" s="1"/>
  <c r="I16189" i="1" s="1"/>
  <c r="J16189" i="1" s="1"/>
  <c r="E16188" i="1"/>
  <c r="H16188" i="1" s="1"/>
  <c r="I16188" i="1" s="1"/>
  <c r="J16188" i="1" s="1"/>
  <c r="E16187" i="1"/>
  <c r="H16187" i="1" s="1"/>
  <c r="I16187" i="1" s="1"/>
  <c r="J16187" i="1" s="1"/>
  <c r="H16186" i="1"/>
  <c r="I16186" i="1" s="1"/>
  <c r="J16186" i="1" s="1"/>
  <c r="K16186" i="1" s="1"/>
  <c r="E16186" i="1"/>
  <c r="H16185" i="1"/>
  <c r="I16185" i="1" s="1"/>
  <c r="J16185" i="1" s="1"/>
  <c r="E16185" i="1"/>
  <c r="H16184" i="1"/>
  <c r="I16184" i="1" s="1"/>
  <c r="J16184" i="1" s="1"/>
  <c r="E16184" i="1"/>
  <c r="H16183" i="1"/>
  <c r="I16183" i="1" s="1"/>
  <c r="J16183" i="1" s="1"/>
  <c r="E16183" i="1"/>
  <c r="H16182" i="1"/>
  <c r="I16182" i="1" s="1"/>
  <c r="J16182" i="1" s="1"/>
  <c r="E16182" i="1"/>
  <c r="H16181" i="1"/>
  <c r="I16181" i="1" s="1"/>
  <c r="J16181" i="1" s="1"/>
  <c r="E16181" i="1"/>
  <c r="J16180" i="1"/>
  <c r="K16180" i="1" s="1"/>
  <c r="L16180" i="1" s="1"/>
  <c r="E16180" i="1"/>
  <c r="H16180" i="1" s="1"/>
  <c r="I16180" i="1" s="1"/>
  <c r="J16179" i="1"/>
  <c r="E16179" i="1"/>
  <c r="H16179" i="1" s="1"/>
  <c r="I16179" i="1" s="1"/>
  <c r="J16178" i="1"/>
  <c r="E16178" i="1"/>
  <c r="H16178" i="1" s="1"/>
  <c r="I16178" i="1" s="1"/>
  <c r="J16177" i="1"/>
  <c r="E16177" i="1"/>
  <c r="H16177" i="1" s="1"/>
  <c r="I16177" i="1" s="1"/>
  <c r="J16176" i="1"/>
  <c r="H16176" i="1"/>
  <c r="I16176" i="1" s="1"/>
  <c r="E16176" i="1"/>
  <c r="H16175" i="1"/>
  <c r="I16175" i="1" s="1"/>
  <c r="J16175" i="1" s="1"/>
  <c r="E16175" i="1"/>
  <c r="K16174" i="1"/>
  <c r="E16174" i="1"/>
  <c r="H16174" i="1" s="1"/>
  <c r="I16174" i="1" s="1"/>
  <c r="J16174" i="1" s="1"/>
  <c r="E16173" i="1"/>
  <c r="H16173" i="1" s="1"/>
  <c r="I16173" i="1" s="1"/>
  <c r="J16173" i="1" s="1"/>
  <c r="E16172" i="1"/>
  <c r="H16172" i="1" s="1"/>
  <c r="I16172" i="1" s="1"/>
  <c r="J16172" i="1" s="1"/>
  <c r="E16171" i="1"/>
  <c r="H16171" i="1" s="1"/>
  <c r="I16171" i="1" s="1"/>
  <c r="J16171" i="1" s="1"/>
  <c r="E16170" i="1"/>
  <c r="H16170" i="1" s="1"/>
  <c r="I16170" i="1" s="1"/>
  <c r="J16170" i="1" s="1"/>
  <c r="E16169" i="1"/>
  <c r="H16169" i="1" s="1"/>
  <c r="I16169" i="1" s="1"/>
  <c r="J16169" i="1" s="1"/>
  <c r="H16168" i="1"/>
  <c r="I16168" i="1" s="1"/>
  <c r="J16168" i="1" s="1"/>
  <c r="K16168" i="1" s="1"/>
  <c r="L16168" i="1" s="1"/>
  <c r="E16168" i="1"/>
  <c r="H16167" i="1"/>
  <c r="I16167" i="1" s="1"/>
  <c r="J16167" i="1" s="1"/>
  <c r="E16167" i="1"/>
  <c r="H16166" i="1"/>
  <c r="I16166" i="1" s="1"/>
  <c r="J16166" i="1" s="1"/>
  <c r="E16166" i="1"/>
  <c r="H16165" i="1"/>
  <c r="I16165" i="1" s="1"/>
  <c r="J16165" i="1" s="1"/>
  <c r="E16165" i="1"/>
  <c r="H16164" i="1"/>
  <c r="I16164" i="1" s="1"/>
  <c r="J16164" i="1" s="1"/>
  <c r="E16164" i="1"/>
  <c r="H16163" i="1"/>
  <c r="I16163" i="1" s="1"/>
  <c r="J16163" i="1" s="1"/>
  <c r="E16163" i="1"/>
  <c r="E16162" i="1"/>
  <c r="H16162" i="1" s="1"/>
  <c r="I16162" i="1" s="1"/>
  <c r="J16162" i="1" s="1"/>
  <c r="K16162" i="1" s="1"/>
  <c r="E16161" i="1"/>
  <c r="H16161" i="1" s="1"/>
  <c r="I16161" i="1" s="1"/>
  <c r="J16161" i="1" s="1"/>
  <c r="E16160" i="1"/>
  <c r="H16160" i="1" s="1"/>
  <c r="I16160" i="1" s="1"/>
  <c r="J16160" i="1" s="1"/>
  <c r="E16159" i="1"/>
  <c r="H16159" i="1" s="1"/>
  <c r="I16159" i="1" s="1"/>
  <c r="J16159" i="1" s="1"/>
  <c r="E16158" i="1"/>
  <c r="H16158" i="1" s="1"/>
  <c r="I16158" i="1" s="1"/>
  <c r="J16158" i="1" s="1"/>
  <c r="E16157" i="1"/>
  <c r="H16157" i="1" s="1"/>
  <c r="I16157" i="1" s="1"/>
  <c r="J16157" i="1" s="1"/>
  <c r="E16156" i="1"/>
  <c r="H16156" i="1" s="1"/>
  <c r="I16156" i="1" s="1"/>
  <c r="J16156" i="1" s="1"/>
  <c r="K16156" i="1" s="1"/>
  <c r="L16156" i="1" s="1"/>
  <c r="E16155" i="1"/>
  <c r="H16155" i="1" s="1"/>
  <c r="I16155" i="1" s="1"/>
  <c r="J16155" i="1" s="1"/>
  <c r="H16154" i="1"/>
  <c r="I16154" i="1" s="1"/>
  <c r="J16154" i="1" s="1"/>
  <c r="E16154" i="1"/>
  <c r="H16153" i="1"/>
  <c r="I16153" i="1" s="1"/>
  <c r="J16153" i="1" s="1"/>
  <c r="E16153" i="1"/>
  <c r="H16152" i="1"/>
  <c r="I16152" i="1" s="1"/>
  <c r="J16152" i="1" s="1"/>
  <c r="E16152" i="1"/>
  <c r="H16151" i="1"/>
  <c r="I16151" i="1" s="1"/>
  <c r="J16151" i="1" s="1"/>
  <c r="E16151" i="1"/>
  <c r="I16150" i="1"/>
  <c r="J16150" i="1" s="1"/>
  <c r="K16150" i="1" s="1"/>
  <c r="H16150" i="1"/>
  <c r="E16150" i="1"/>
  <c r="I16149" i="1"/>
  <c r="J16149" i="1" s="1"/>
  <c r="H16149" i="1"/>
  <c r="E16149" i="1"/>
  <c r="I16148" i="1"/>
  <c r="J16148" i="1" s="1"/>
  <c r="H16148" i="1"/>
  <c r="E16148" i="1"/>
  <c r="I16147" i="1"/>
  <c r="J16147" i="1" s="1"/>
  <c r="H16147" i="1"/>
  <c r="E16147" i="1"/>
  <c r="I16146" i="1"/>
  <c r="J16146" i="1" s="1"/>
  <c r="H16146" i="1"/>
  <c r="E16146" i="1"/>
  <c r="I16145" i="1"/>
  <c r="J16145" i="1" s="1"/>
  <c r="H16145" i="1"/>
  <c r="E16145" i="1"/>
  <c r="E16144" i="1"/>
  <c r="H16144" i="1" s="1"/>
  <c r="I16144" i="1" s="1"/>
  <c r="J16144" i="1" s="1"/>
  <c r="K16144" i="1" s="1"/>
  <c r="L16144" i="1" s="1"/>
  <c r="E16143" i="1"/>
  <c r="H16143" i="1" s="1"/>
  <c r="I16143" i="1" s="1"/>
  <c r="J16143" i="1" s="1"/>
  <c r="E16142" i="1"/>
  <c r="H16142" i="1" s="1"/>
  <c r="I16142" i="1" s="1"/>
  <c r="J16142" i="1" s="1"/>
  <c r="E16141" i="1"/>
  <c r="H16141" i="1" s="1"/>
  <c r="I16141" i="1" s="1"/>
  <c r="J16141" i="1" s="1"/>
  <c r="E16140" i="1"/>
  <c r="H16140" i="1" s="1"/>
  <c r="I16140" i="1" s="1"/>
  <c r="J16140" i="1" s="1"/>
  <c r="E16139" i="1"/>
  <c r="H16139" i="1" s="1"/>
  <c r="I16139" i="1" s="1"/>
  <c r="J16139" i="1" s="1"/>
  <c r="H16138" i="1"/>
  <c r="I16138" i="1" s="1"/>
  <c r="J16138" i="1" s="1"/>
  <c r="K16138" i="1" s="1"/>
  <c r="E16138" i="1"/>
  <c r="H16137" i="1"/>
  <c r="I16137" i="1" s="1"/>
  <c r="J16137" i="1" s="1"/>
  <c r="E16137" i="1"/>
  <c r="H16136" i="1"/>
  <c r="I16136" i="1" s="1"/>
  <c r="J16136" i="1" s="1"/>
  <c r="E16136" i="1"/>
  <c r="H16135" i="1"/>
  <c r="I16135" i="1" s="1"/>
  <c r="J16135" i="1" s="1"/>
  <c r="E16135" i="1"/>
  <c r="H16134" i="1"/>
  <c r="I16134" i="1" s="1"/>
  <c r="J16134" i="1" s="1"/>
  <c r="E16134" i="1"/>
  <c r="H16133" i="1"/>
  <c r="I16133" i="1" s="1"/>
  <c r="J16133" i="1" s="1"/>
  <c r="E16133" i="1"/>
  <c r="E16132" i="1"/>
  <c r="H16132" i="1" s="1"/>
  <c r="I16132" i="1" s="1"/>
  <c r="J16132" i="1" s="1"/>
  <c r="K16132" i="1" s="1"/>
  <c r="L16132" i="1" s="1"/>
  <c r="J16131" i="1"/>
  <c r="E16131" i="1"/>
  <c r="H16131" i="1" s="1"/>
  <c r="I16131" i="1" s="1"/>
  <c r="E16130" i="1"/>
  <c r="H16130" i="1" s="1"/>
  <c r="I16130" i="1" s="1"/>
  <c r="J16130" i="1" s="1"/>
  <c r="J16129" i="1"/>
  <c r="E16129" i="1"/>
  <c r="H16129" i="1" s="1"/>
  <c r="I16129" i="1" s="1"/>
  <c r="E16128" i="1"/>
  <c r="H16128" i="1" s="1"/>
  <c r="I16128" i="1" s="1"/>
  <c r="J16128" i="1" s="1"/>
  <c r="J16127" i="1"/>
  <c r="E16127" i="1"/>
  <c r="H16127" i="1" s="1"/>
  <c r="I16127" i="1" s="1"/>
  <c r="E16126" i="1"/>
  <c r="H16126" i="1" s="1"/>
  <c r="I16126" i="1" s="1"/>
  <c r="J16126" i="1" s="1"/>
  <c r="K16126" i="1" s="1"/>
  <c r="E16125" i="1"/>
  <c r="H16125" i="1" s="1"/>
  <c r="I16125" i="1" s="1"/>
  <c r="J16125" i="1" s="1"/>
  <c r="E16124" i="1"/>
  <c r="H16124" i="1" s="1"/>
  <c r="I16124" i="1" s="1"/>
  <c r="J16124" i="1" s="1"/>
  <c r="E16123" i="1"/>
  <c r="H16123" i="1" s="1"/>
  <c r="I16123" i="1" s="1"/>
  <c r="J16123" i="1" s="1"/>
  <c r="E16122" i="1"/>
  <c r="H16122" i="1" s="1"/>
  <c r="I16122" i="1" s="1"/>
  <c r="J16122" i="1" s="1"/>
  <c r="E16121" i="1"/>
  <c r="H16121" i="1" s="1"/>
  <c r="I16121" i="1" s="1"/>
  <c r="J16121" i="1" s="1"/>
  <c r="I16120" i="1"/>
  <c r="J16120" i="1" s="1"/>
  <c r="K16120" i="1" s="1"/>
  <c r="L16120" i="1" s="1"/>
  <c r="H16120" i="1"/>
  <c r="E16120" i="1"/>
  <c r="I16119" i="1"/>
  <c r="J16119" i="1" s="1"/>
  <c r="H16119" i="1"/>
  <c r="E16119" i="1"/>
  <c r="I16118" i="1"/>
  <c r="J16118" i="1" s="1"/>
  <c r="H16118" i="1"/>
  <c r="E16118" i="1"/>
  <c r="I16117" i="1"/>
  <c r="J16117" i="1" s="1"/>
  <c r="H16117" i="1"/>
  <c r="E16117" i="1"/>
  <c r="I16116" i="1"/>
  <c r="J16116" i="1" s="1"/>
  <c r="H16116" i="1"/>
  <c r="E16116" i="1"/>
  <c r="I16115" i="1"/>
  <c r="J16115" i="1" s="1"/>
  <c r="H16115" i="1"/>
  <c r="E16115" i="1"/>
  <c r="E16114" i="1"/>
  <c r="H16114" i="1" s="1"/>
  <c r="I16114" i="1" s="1"/>
  <c r="J16114" i="1" s="1"/>
  <c r="K16114" i="1" s="1"/>
  <c r="J16113" i="1"/>
  <c r="E16113" i="1"/>
  <c r="H16113" i="1" s="1"/>
  <c r="I16113" i="1" s="1"/>
  <c r="E16112" i="1"/>
  <c r="H16112" i="1" s="1"/>
  <c r="I16112" i="1" s="1"/>
  <c r="J16112" i="1" s="1"/>
  <c r="J16111" i="1"/>
  <c r="E16111" i="1"/>
  <c r="H16111" i="1" s="1"/>
  <c r="I16111" i="1" s="1"/>
  <c r="E16110" i="1"/>
  <c r="H16110" i="1" s="1"/>
  <c r="I16110" i="1" s="1"/>
  <c r="J16110" i="1" s="1"/>
  <c r="J16109" i="1"/>
  <c r="E16109" i="1"/>
  <c r="H16109" i="1" s="1"/>
  <c r="I16109" i="1" s="1"/>
  <c r="H16108" i="1"/>
  <c r="I16108" i="1" s="1"/>
  <c r="J16108" i="1" s="1"/>
  <c r="K16108" i="1" s="1"/>
  <c r="L16108" i="1" s="1"/>
  <c r="E16108" i="1"/>
  <c r="H16107" i="1"/>
  <c r="I16107" i="1" s="1"/>
  <c r="J16107" i="1" s="1"/>
  <c r="E16107" i="1"/>
  <c r="H16106" i="1"/>
  <c r="I16106" i="1" s="1"/>
  <c r="J16106" i="1" s="1"/>
  <c r="E16106" i="1"/>
  <c r="H16105" i="1"/>
  <c r="I16105" i="1" s="1"/>
  <c r="J16105" i="1" s="1"/>
  <c r="E16105" i="1"/>
  <c r="H16104" i="1"/>
  <c r="I16104" i="1" s="1"/>
  <c r="J16104" i="1" s="1"/>
  <c r="E16104" i="1"/>
  <c r="H16103" i="1"/>
  <c r="I16103" i="1" s="1"/>
  <c r="J16103" i="1" s="1"/>
  <c r="E16103" i="1"/>
  <c r="I16102" i="1"/>
  <c r="J16102" i="1" s="1"/>
  <c r="K16102" i="1" s="1"/>
  <c r="H16102" i="1"/>
  <c r="E16102" i="1"/>
  <c r="I16101" i="1"/>
  <c r="J16101" i="1" s="1"/>
  <c r="H16101" i="1"/>
  <c r="E16101" i="1"/>
  <c r="I16100" i="1"/>
  <c r="J16100" i="1" s="1"/>
  <c r="H16100" i="1"/>
  <c r="E16100" i="1"/>
  <c r="I16099" i="1"/>
  <c r="J16099" i="1" s="1"/>
  <c r="H16099" i="1"/>
  <c r="E16099" i="1"/>
  <c r="I16098" i="1"/>
  <c r="J16098" i="1" s="1"/>
  <c r="H16098" i="1"/>
  <c r="E16098" i="1"/>
  <c r="I16097" i="1"/>
  <c r="J16097" i="1" s="1"/>
  <c r="H16097" i="1"/>
  <c r="E16097" i="1"/>
  <c r="E16096" i="1"/>
  <c r="H16096" i="1" s="1"/>
  <c r="I16096" i="1" s="1"/>
  <c r="J16096" i="1" s="1"/>
  <c r="K16096" i="1" s="1"/>
  <c r="L16096" i="1" s="1"/>
  <c r="E16095" i="1"/>
  <c r="H16095" i="1" s="1"/>
  <c r="I16095" i="1" s="1"/>
  <c r="J16095" i="1" s="1"/>
  <c r="E16094" i="1"/>
  <c r="H16094" i="1" s="1"/>
  <c r="I16094" i="1" s="1"/>
  <c r="J16094" i="1" s="1"/>
  <c r="E16093" i="1"/>
  <c r="H16093" i="1" s="1"/>
  <c r="I16093" i="1" s="1"/>
  <c r="J16093" i="1" s="1"/>
  <c r="E16092" i="1"/>
  <c r="H16092" i="1" s="1"/>
  <c r="I16092" i="1" s="1"/>
  <c r="J16092" i="1" s="1"/>
  <c r="E16091" i="1"/>
  <c r="H16091" i="1" s="1"/>
  <c r="I16091" i="1" s="1"/>
  <c r="J16091" i="1" s="1"/>
  <c r="H16090" i="1"/>
  <c r="I16090" i="1" s="1"/>
  <c r="J16090" i="1" s="1"/>
  <c r="K16090" i="1" s="1"/>
  <c r="E16090" i="1"/>
  <c r="H16089" i="1"/>
  <c r="I16089" i="1" s="1"/>
  <c r="J16089" i="1" s="1"/>
  <c r="E16089" i="1"/>
  <c r="H16088" i="1"/>
  <c r="I16088" i="1" s="1"/>
  <c r="J16088" i="1" s="1"/>
  <c r="E16088" i="1"/>
  <c r="H16087" i="1"/>
  <c r="I16087" i="1" s="1"/>
  <c r="J16087" i="1" s="1"/>
  <c r="E16087" i="1"/>
  <c r="H16086" i="1"/>
  <c r="I16086" i="1" s="1"/>
  <c r="J16086" i="1" s="1"/>
  <c r="E16086" i="1"/>
  <c r="H16085" i="1"/>
  <c r="I16085" i="1" s="1"/>
  <c r="J16085" i="1" s="1"/>
  <c r="E16085" i="1"/>
  <c r="J16084" i="1"/>
  <c r="K16084" i="1" s="1"/>
  <c r="L16084" i="1" s="1"/>
  <c r="E16084" i="1"/>
  <c r="H16084" i="1" s="1"/>
  <c r="I16084" i="1" s="1"/>
  <c r="E16083" i="1"/>
  <c r="H16083" i="1" s="1"/>
  <c r="I16083" i="1" s="1"/>
  <c r="J16083" i="1" s="1"/>
  <c r="J16082" i="1"/>
  <c r="E16082" i="1"/>
  <c r="H16082" i="1" s="1"/>
  <c r="I16082" i="1" s="1"/>
  <c r="E16081" i="1"/>
  <c r="H16081" i="1" s="1"/>
  <c r="I16081" i="1" s="1"/>
  <c r="J16081" i="1" s="1"/>
  <c r="J16080" i="1"/>
  <c r="E16080" i="1"/>
  <c r="H16080" i="1" s="1"/>
  <c r="I16080" i="1" s="1"/>
  <c r="E16079" i="1"/>
  <c r="H16079" i="1" s="1"/>
  <c r="I16079" i="1" s="1"/>
  <c r="J16079" i="1" s="1"/>
  <c r="K16078" i="1"/>
  <c r="E16078" i="1"/>
  <c r="H16078" i="1" s="1"/>
  <c r="I16078" i="1" s="1"/>
  <c r="J16078" i="1" s="1"/>
  <c r="E16077" i="1"/>
  <c r="H16077" i="1" s="1"/>
  <c r="I16077" i="1" s="1"/>
  <c r="J16077" i="1" s="1"/>
  <c r="E16076" i="1"/>
  <c r="H16076" i="1" s="1"/>
  <c r="I16076" i="1" s="1"/>
  <c r="J16076" i="1" s="1"/>
  <c r="E16075" i="1"/>
  <c r="H16075" i="1" s="1"/>
  <c r="I16075" i="1" s="1"/>
  <c r="J16075" i="1" s="1"/>
  <c r="E16074" i="1"/>
  <c r="H16074" i="1" s="1"/>
  <c r="I16074" i="1" s="1"/>
  <c r="J16074" i="1" s="1"/>
  <c r="E16073" i="1"/>
  <c r="H16073" i="1" s="1"/>
  <c r="I16073" i="1" s="1"/>
  <c r="J16073" i="1" s="1"/>
  <c r="I16072" i="1"/>
  <c r="J16072" i="1" s="1"/>
  <c r="K16072" i="1" s="1"/>
  <c r="L16072" i="1" s="1"/>
  <c r="H16072" i="1"/>
  <c r="E16072" i="1"/>
  <c r="I16071" i="1"/>
  <c r="J16071" i="1" s="1"/>
  <c r="H16071" i="1"/>
  <c r="E16071" i="1"/>
  <c r="I16070" i="1"/>
  <c r="J16070" i="1" s="1"/>
  <c r="H16070" i="1"/>
  <c r="E16070" i="1"/>
  <c r="I16069" i="1"/>
  <c r="J16069" i="1" s="1"/>
  <c r="H16069" i="1"/>
  <c r="E16069" i="1"/>
  <c r="I16068" i="1"/>
  <c r="J16068" i="1" s="1"/>
  <c r="H16068" i="1"/>
  <c r="E16068" i="1"/>
  <c r="I16067" i="1"/>
  <c r="J16067" i="1" s="1"/>
  <c r="H16067" i="1"/>
  <c r="E16067" i="1"/>
  <c r="E16066" i="1"/>
  <c r="H16066" i="1" s="1"/>
  <c r="I16066" i="1" s="1"/>
  <c r="J16066" i="1" s="1"/>
  <c r="K16066" i="1" s="1"/>
  <c r="J16065" i="1"/>
  <c r="E16065" i="1"/>
  <c r="H16065" i="1" s="1"/>
  <c r="I16065" i="1" s="1"/>
  <c r="E16064" i="1"/>
  <c r="H16064" i="1" s="1"/>
  <c r="I16064" i="1" s="1"/>
  <c r="J16064" i="1" s="1"/>
  <c r="J16063" i="1"/>
  <c r="E16063" i="1"/>
  <c r="H16063" i="1" s="1"/>
  <c r="I16063" i="1" s="1"/>
  <c r="E16062" i="1"/>
  <c r="H16062" i="1" s="1"/>
  <c r="I16062" i="1" s="1"/>
  <c r="J16062" i="1" s="1"/>
  <c r="J16061" i="1"/>
  <c r="E16061" i="1"/>
  <c r="H16061" i="1" s="1"/>
  <c r="I16061" i="1" s="1"/>
  <c r="H16060" i="1"/>
  <c r="I16060" i="1" s="1"/>
  <c r="J16060" i="1" s="1"/>
  <c r="K16060" i="1" s="1"/>
  <c r="L16060" i="1" s="1"/>
  <c r="E16060" i="1"/>
  <c r="H16059" i="1"/>
  <c r="I16059" i="1" s="1"/>
  <c r="J16059" i="1" s="1"/>
  <c r="E16059" i="1"/>
  <c r="H16058" i="1"/>
  <c r="I16058" i="1" s="1"/>
  <c r="J16058" i="1" s="1"/>
  <c r="E16058" i="1"/>
  <c r="H16057" i="1"/>
  <c r="I16057" i="1" s="1"/>
  <c r="J16057" i="1" s="1"/>
  <c r="E16057" i="1"/>
  <c r="H16056" i="1"/>
  <c r="I16056" i="1" s="1"/>
  <c r="J16056" i="1" s="1"/>
  <c r="E16056" i="1"/>
  <c r="H16055" i="1"/>
  <c r="I16055" i="1" s="1"/>
  <c r="J16055" i="1" s="1"/>
  <c r="E16055" i="1"/>
  <c r="I16054" i="1"/>
  <c r="J16054" i="1" s="1"/>
  <c r="K16054" i="1" s="1"/>
  <c r="H16054" i="1"/>
  <c r="E16054" i="1"/>
  <c r="I16053" i="1"/>
  <c r="J16053" i="1" s="1"/>
  <c r="H16053" i="1"/>
  <c r="E16053" i="1"/>
  <c r="I16052" i="1"/>
  <c r="J16052" i="1" s="1"/>
  <c r="H16052" i="1"/>
  <c r="E16052" i="1"/>
  <c r="I16051" i="1"/>
  <c r="J16051" i="1" s="1"/>
  <c r="H16051" i="1"/>
  <c r="E16051" i="1"/>
  <c r="I16050" i="1"/>
  <c r="J16050" i="1" s="1"/>
  <c r="H16050" i="1"/>
  <c r="E16050" i="1"/>
  <c r="I16049" i="1"/>
  <c r="J16049" i="1" s="1"/>
  <c r="H16049" i="1"/>
  <c r="E16049" i="1"/>
  <c r="K16048" i="1"/>
  <c r="L16048" i="1" s="1"/>
  <c r="E16048" i="1"/>
  <c r="H16048" i="1" s="1"/>
  <c r="I16048" i="1" s="1"/>
  <c r="J16048" i="1" s="1"/>
  <c r="E16047" i="1"/>
  <c r="H16047" i="1" s="1"/>
  <c r="I16047" i="1" s="1"/>
  <c r="J16047" i="1" s="1"/>
  <c r="E16046" i="1"/>
  <c r="H16046" i="1" s="1"/>
  <c r="I16046" i="1" s="1"/>
  <c r="J16046" i="1" s="1"/>
  <c r="E16045" i="1"/>
  <c r="H16045" i="1" s="1"/>
  <c r="I16045" i="1" s="1"/>
  <c r="J16045" i="1" s="1"/>
  <c r="E16044" i="1"/>
  <c r="H16044" i="1" s="1"/>
  <c r="I16044" i="1" s="1"/>
  <c r="J16044" i="1" s="1"/>
  <c r="E16043" i="1"/>
  <c r="H16043" i="1" s="1"/>
  <c r="I16043" i="1" s="1"/>
  <c r="J16043" i="1" s="1"/>
  <c r="H16042" i="1"/>
  <c r="I16042" i="1" s="1"/>
  <c r="J16042" i="1" s="1"/>
  <c r="K16042" i="1" s="1"/>
  <c r="E16042" i="1"/>
  <c r="H16041" i="1"/>
  <c r="I16041" i="1" s="1"/>
  <c r="J16041" i="1" s="1"/>
  <c r="E16041" i="1"/>
  <c r="H16040" i="1"/>
  <c r="I16040" i="1" s="1"/>
  <c r="J16040" i="1" s="1"/>
  <c r="E16040" i="1"/>
  <c r="H16039" i="1"/>
  <c r="I16039" i="1" s="1"/>
  <c r="J16039" i="1" s="1"/>
  <c r="E16039" i="1"/>
  <c r="H16038" i="1"/>
  <c r="I16038" i="1" s="1"/>
  <c r="J16038" i="1" s="1"/>
  <c r="E16038" i="1"/>
  <c r="H16037" i="1"/>
  <c r="I16037" i="1" s="1"/>
  <c r="J16037" i="1" s="1"/>
  <c r="E16037" i="1"/>
  <c r="J16036" i="1"/>
  <c r="K16036" i="1" s="1"/>
  <c r="L16036" i="1" s="1"/>
  <c r="E16036" i="1"/>
  <c r="H16036" i="1" s="1"/>
  <c r="I16036" i="1" s="1"/>
  <c r="E16035" i="1"/>
  <c r="H16035" i="1" s="1"/>
  <c r="I16035" i="1" s="1"/>
  <c r="J16035" i="1" s="1"/>
  <c r="J16034" i="1"/>
  <c r="E16034" i="1"/>
  <c r="H16034" i="1" s="1"/>
  <c r="I16034" i="1" s="1"/>
  <c r="E16033" i="1"/>
  <c r="H16033" i="1" s="1"/>
  <c r="I16033" i="1" s="1"/>
  <c r="J16033" i="1" s="1"/>
  <c r="J16032" i="1"/>
  <c r="E16032" i="1"/>
  <c r="H16032" i="1" s="1"/>
  <c r="I16032" i="1" s="1"/>
  <c r="E16031" i="1"/>
  <c r="H16031" i="1" s="1"/>
  <c r="I16031" i="1" s="1"/>
  <c r="J16031" i="1" s="1"/>
  <c r="K16030" i="1"/>
  <c r="E16030" i="1"/>
  <c r="H16030" i="1" s="1"/>
  <c r="I16030" i="1" s="1"/>
  <c r="J16030" i="1" s="1"/>
  <c r="E16029" i="1"/>
  <c r="H16029" i="1" s="1"/>
  <c r="I16029" i="1" s="1"/>
  <c r="J16029" i="1" s="1"/>
  <c r="E16028" i="1"/>
  <c r="H16028" i="1" s="1"/>
  <c r="I16028" i="1" s="1"/>
  <c r="J16028" i="1" s="1"/>
  <c r="E16027" i="1"/>
  <c r="H16027" i="1" s="1"/>
  <c r="I16027" i="1" s="1"/>
  <c r="J16027" i="1" s="1"/>
  <c r="E16026" i="1"/>
  <c r="H16026" i="1" s="1"/>
  <c r="I16026" i="1" s="1"/>
  <c r="J16026" i="1" s="1"/>
  <c r="E16025" i="1"/>
  <c r="H16025" i="1" s="1"/>
  <c r="I16025" i="1" s="1"/>
  <c r="J16025" i="1" s="1"/>
  <c r="I16024" i="1"/>
  <c r="J16024" i="1" s="1"/>
  <c r="K16024" i="1" s="1"/>
  <c r="L16024" i="1" s="1"/>
  <c r="H16024" i="1"/>
  <c r="E16024" i="1"/>
  <c r="I16023" i="1"/>
  <c r="J16023" i="1" s="1"/>
  <c r="H16023" i="1"/>
  <c r="E16023" i="1"/>
  <c r="I16022" i="1"/>
  <c r="J16022" i="1" s="1"/>
  <c r="H16022" i="1"/>
  <c r="E16022" i="1"/>
  <c r="I16021" i="1"/>
  <c r="J16021" i="1" s="1"/>
  <c r="H16021" i="1"/>
  <c r="E16021" i="1"/>
  <c r="H16020" i="1"/>
  <c r="I16020" i="1" s="1"/>
  <c r="J16020" i="1" s="1"/>
  <c r="E16020" i="1"/>
  <c r="H16019" i="1"/>
  <c r="I16019" i="1" s="1"/>
  <c r="J16019" i="1" s="1"/>
  <c r="E16019" i="1"/>
  <c r="E16018" i="1"/>
  <c r="H16018" i="1" s="1"/>
  <c r="I16018" i="1" s="1"/>
  <c r="J16018" i="1" s="1"/>
  <c r="K16018" i="1" s="1"/>
  <c r="J16017" i="1"/>
  <c r="I16017" i="1"/>
  <c r="E16017" i="1"/>
  <c r="H16017" i="1" s="1"/>
  <c r="I16016" i="1"/>
  <c r="J16016" i="1" s="1"/>
  <c r="E16016" i="1"/>
  <c r="H16016" i="1" s="1"/>
  <c r="E16015" i="1"/>
  <c r="H16015" i="1" s="1"/>
  <c r="I16015" i="1" s="1"/>
  <c r="J16015" i="1" s="1"/>
  <c r="E16014" i="1"/>
  <c r="H16014" i="1" s="1"/>
  <c r="I16014" i="1" s="1"/>
  <c r="J16014" i="1" s="1"/>
  <c r="J16013" i="1"/>
  <c r="I16013" i="1"/>
  <c r="E16013" i="1"/>
  <c r="H16013" i="1" s="1"/>
  <c r="K16012" i="1"/>
  <c r="L16012" i="1" s="1"/>
  <c r="H16012" i="1"/>
  <c r="I16012" i="1" s="1"/>
  <c r="J16012" i="1" s="1"/>
  <c r="E16012" i="1"/>
  <c r="E16011" i="1"/>
  <c r="H16011" i="1" s="1"/>
  <c r="I16011" i="1" s="1"/>
  <c r="J16011" i="1" s="1"/>
  <c r="H16010" i="1"/>
  <c r="I16010" i="1" s="1"/>
  <c r="J16010" i="1" s="1"/>
  <c r="E16010" i="1"/>
  <c r="E16009" i="1"/>
  <c r="H16009" i="1" s="1"/>
  <c r="I16009" i="1" s="1"/>
  <c r="J16009" i="1" s="1"/>
  <c r="H16008" i="1"/>
  <c r="I16008" i="1" s="1"/>
  <c r="J16008" i="1" s="1"/>
  <c r="E16008" i="1"/>
  <c r="E16007" i="1"/>
  <c r="H16007" i="1" s="1"/>
  <c r="I16007" i="1" s="1"/>
  <c r="J16007" i="1" s="1"/>
  <c r="I16006" i="1"/>
  <c r="J16006" i="1" s="1"/>
  <c r="K16006" i="1" s="1"/>
  <c r="H16006" i="1"/>
  <c r="E16006" i="1"/>
  <c r="I16005" i="1"/>
  <c r="J16005" i="1" s="1"/>
  <c r="H16005" i="1"/>
  <c r="E16005" i="1"/>
  <c r="H16004" i="1"/>
  <c r="I16004" i="1" s="1"/>
  <c r="J16004" i="1" s="1"/>
  <c r="E16004" i="1"/>
  <c r="H16003" i="1"/>
  <c r="I16003" i="1" s="1"/>
  <c r="J16003" i="1" s="1"/>
  <c r="E16003" i="1"/>
  <c r="I16002" i="1"/>
  <c r="J16002" i="1" s="1"/>
  <c r="H16002" i="1"/>
  <c r="E16002" i="1"/>
  <c r="I16001" i="1"/>
  <c r="J16001" i="1" s="1"/>
  <c r="H16001" i="1"/>
  <c r="E16001" i="1"/>
  <c r="J16000" i="1"/>
  <c r="K16000" i="1" s="1"/>
  <c r="L16000" i="1" s="1"/>
  <c r="E16000" i="1"/>
  <c r="H16000" i="1" s="1"/>
  <c r="I16000" i="1" s="1"/>
  <c r="E15999" i="1"/>
  <c r="H15999" i="1" s="1"/>
  <c r="I15999" i="1" s="1"/>
  <c r="J15999" i="1" s="1"/>
  <c r="J15998" i="1"/>
  <c r="E15998" i="1"/>
  <c r="H15998" i="1" s="1"/>
  <c r="I15998" i="1" s="1"/>
  <c r="E15997" i="1"/>
  <c r="H15997" i="1" s="1"/>
  <c r="I15997" i="1" s="1"/>
  <c r="J15997" i="1" s="1"/>
  <c r="J15996" i="1"/>
  <c r="E15996" i="1"/>
  <c r="H15996" i="1" s="1"/>
  <c r="I15996" i="1" s="1"/>
  <c r="E15995" i="1"/>
  <c r="H15995" i="1" s="1"/>
  <c r="I15995" i="1" s="1"/>
  <c r="J15995" i="1" s="1"/>
  <c r="K15994" i="1"/>
  <c r="H15994" i="1"/>
  <c r="I15994" i="1" s="1"/>
  <c r="J15994" i="1" s="1"/>
  <c r="E15994" i="1"/>
  <c r="E15993" i="1"/>
  <c r="H15993" i="1" s="1"/>
  <c r="I15993" i="1" s="1"/>
  <c r="J15993" i="1" s="1"/>
  <c r="H15992" i="1"/>
  <c r="I15992" i="1" s="1"/>
  <c r="J15992" i="1" s="1"/>
  <c r="E15992" i="1"/>
  <c r="E15991" i="1"/>
  <c r="H15991" i="1" s="1"/>
  <c r="I15991" i="1" s="1"/>
  <c r="J15991" i="1" s="1"/>
  <c r="H15990" i="1"/>
  <c r="I15990" i="1" s="1"/>
  <c r="J15990" i="1" s="1"/>
  <c r="E15990" i="1"/>
  <c r="E15989" i="1"/>
  <c r="H15989" i="1" s="1"/>
  <c r="I15989" i="1" s="1"/>
  <c r="J15989" i="1" s="1"/>
  <c r="E15988" i="1"/>
  <c r="H15988" i="1" s="1"/>
  <c r="I15988" i="1" s="1"/>
  <c r="J15988" i="1" s="1"/>
  <c r="K15988" i="1" s="1"/>
  <c r="L15988" i="1" s="1"/>
  <c r="J15987" i="1"/>
  <c r="I15987" i="1"/>
  <c r="E15987" i="1"/>
  <c r="H15987" i="1" s="1"/>
  <c r="I15986" i="1"/>
  <c r="J15986" i="1" s="1"/>
  <c r="E15986" i="1"/>
  <c r="H15986" i="1" s="1"/>
  <c r="E15985" i="1"/>
  <c r="H15985" i="1" s="1"/>
  <c r="I15985" i="1" s="1"/>
  <c r="J15985" i="1" s="1"/>
  <c r="E15984" i="1"/>
  <c r="H15984" i="1" s="1"/>
  <c r="I15984" i="1" s="1"/>
  <c r="J15984" i="1" s="1"/>
  <c r="J15983" i="1"/>
  <c r="I15983" i="1"/>
  <c r="E15983" i="1"/>
  <c r="H15983" i="1" s="1"/>
  <c r="J15982" i="1"/>
  <c r="K15982" i="1" s="1"/>
  <c r="E15982" i="1"/>
  <c r="H15982" i="1" s="1"/>
  <c r="I15982" i="1" s="1"/>
  <c r="E15981" i="1"/>
  <c r="H15981" i="1" s="1"/>
  <c r="I15981" i="1" s="1"/>
  <c r="J15981" i="1" s="1"/>
  <c r="J15980" i="1"/>
  <c r="E15980" i="1"/>
  <c r="H15980" i="1" s="1"/>
  <c r="I15980" i="1" s="1"/>
  <c r="E15979" i="1"/>
  <c r="H15979" i="1" s="1"/>
  <c r="I15979" i="1" s="1"/>
  <c r="J15979" i="1" s="1"/>
  <c r="J15978" i="1"/>
  <c r="E15978" i="1"/>
  <c r="H15978" i="1" s="1"/>
  <c r="I15978" i="1" s="1"/>
  <c r="E15977" i="1"/>
  <c r="H15977" i="1" s="1"/>
  <c r="I15977" i="1" s="1"/>
  <c r="J15977" i="1" s="1"/>
  <c r="L15976" i="1"/>
  <c r="I15976" i="1"/>
  <c r="J15976" i="1" s="1"/>
  <c r="K15976" i="1" s="1"/>
  <c r="H15976" i="1"/>
  <c r="E15976" i="1"/>
  <c r="I15975" i="1"/>
  <c r="J15975" i="1" s="1"/>
  <c r="H15975" i="1"/>
  <c r="E15975" i="1"/>
  <c r="H15974" i="1"/>
  <c r="I15974" i="1" s="1"/>
  <c r="J15974" i="1" s="1"/>
  <c r="E15974" i="1"/>
  <c r="H15973" i="1"/>
  <c r="I15973" i="1" s="1"/>
  <c r="J15973" i="1" s="1"/>
  <c r="E15973" i="1"/>
  <c r="I15972" i="1"/>
  <c r="J15972" i="1" s="1"/>
  <c r="H15972" i="1"/>
  <c r="E15972" i="1"/>
  <c r="I15971" i="1"/>
  <c r="J15971" i="1" s="1"/>
  <c r="H15971" i="1"/>
  <c r="E15971" i="1"/>
  <c r="J15970" i="1"/>
  <c r="K15970" i="1" s="1"/>
  <c r="L15970" i="1" s="1"/>
  <c r="E15970" i="1"/>
  <c r="H15970" i="1" s="1"/>
  <c r="I15970" i="1" s="1"/>
  <c r="E15969" i="1"/>
  <c r="H15969" i="1" s="1"/>
  <c r="I15969" i="1" s="1"/>
  <c r="J15969" i="1" s="1"/>
  <c r="J15968" i="1"/>
  <c r="E15968" i="1"/>
  <c r="H15968" i="1" s="1"/>
  <c r="I15968" i="1" s="1"/>
  <c r="E15967" i="1"/>
  <c r="H15967" i="1" s="1"/>
  <c r="I15967" i="1" s="1"/>
  <c r="J15967" i="1" s="1"/>
  <c r="J15966" i="1"/>
  <c r="E15966" i="1"/>
  <c r="H15966" i="1" s="1"/>
  <c r="I15966" i="1" s="1"/>
  <c r="E15965" i="1"/>
  <c r="H15965" i="1" s="1"/>
  <c r="I15965" i="1" s="1"/>
  <c r="J15965" i="1" s="1"/>
  <c r="L15964" i="1"/>
  <c r="I15964" i="1"/>
  <c r="J15964" i="1" s="1"/>
  <c r="K15964" i="1" s="1"/>
  <c r="H15964" i="1"/>
  <c r="E15964" i="1"/>
  <c r="J15963" i="1"/>
  <c r="I15963" i="1"/>
  <c r="H15963" i="1"/>
  <c r="E15963" i="1"/>
  <c r="J15962" i="1"/>
  <c r="I15962" i="1"/>
  <c r="H15962" i="1"/>
  <c r="E15962" i="1"/>
  <c r="J15961" i="1"/>
  <c r="I15961" i="1"/>
  <c r="H15961" i="1"/>
  <c r="E15961" i="1"/>
  <c r="J15960" i="1"/>
  <c r="I15960" i="1"/>
  <c r="H15960" i="1"/>
  <c r="E15960" i="1"/>
  <c r="J15959" i="1"/>
  <c r="E15959" i="1"/>
  <c r="H15959" i="1" s="1"/>
  <c r="I15959" i="1" s="1"/>
  <c r="E15958" i="1"/>
  <c r="H15958" i="1" s="1"/>
  <c r="I15958" i="1" s="1"/>
  <c r="J15958" i="1" s="1"/>
  <c r="K15958" i="1" s="1"/>
  <c r="E15957" i="1"/>
  <c r="H15957" i="1" s="1"/>
  <c r="I15957" i="1" s="1"/>
  <c r="J15957" i="1" s="1"/>
  <c r="E15956" i="1"/>
  <c r="H15956" i="1" s="1"/>
  <c r="I15956" i="1" s="1"/>
  <c r="J15956" i="1" s="1"/>
  <c r="E15955" i="1"/>
  <c r="H15955" i="1" s="1"/>
  <c r="I15955" i="1" s="1"/>
  <c r="J15955" i="1" s="1"/>
  <c r="E15954" i="1"/>
  <c r="H15954" i="1" s="1"/>
  <c r="I15954" i="1" s="1"/>
  <c r="J15954" i="1" s="1"/>
  <c r="E15953" i="1"/>
  <c r="H15953" i="1" s="1"/>
  <c r="I15953" i="1" s="1"/>
  <c r="J15953" i="1" s="1"/>
  <c r="I15952" i="1"/>
  <c r="J15952" i="1" s="1"/>
  <c r="K15952" i="1" s="1"/>
  <c r="L15952" i="1" s="1"/>
  <c r="H15952" i="1"/>
  <c r="E15952" i="1"/>
  <c r="I15951" i="1"/>
  <c r="J15951" i="1" s="1"/>
  <c r="H15951" i="1"/>
  <c r="E15951" i="1"/>
  <c r="I15950" i="1"/>
  <c r="J15950" i="1" s="1"/>
  <c r="H15950" i="1"/>
  <c r="E15950" i="1"/>
  <c r="I15949" i="1"/>
  <c r="J15949" i="1" s="1"/>
  <c r="H15949" i="1"/>
  <c r="E15949" i="1"/>
  <c r="I15948" i="1"/>
  <c r="J15948" i="1" s="1"/>
  <c r="H15948" i="1"/>
  <c r="E15948" i="1"/>
  <c r="I15947" i="1"/>
  <c r="J15947" i="1" s="1"/>
  <c r="H15947" i="1"/>
  <c r="E15947" i="1"/>
  <c r="E15946" i="1"/>
  <c r="H15946" i="1" s="1"/>
  <c r="I15946" i="1" s="1"/>
  <c r="J15946" i="1" s="1"/>
  <c r="K15946" i="1" s="1"/>
  <c r="E15945" i="1"/>
  <c r="H15945" i="1" s="1"/>
  <c r="I15945" i="1" s="1"/>
  <c r="J15945" i="1" s="1"/>
  <c r="E15944" i="1"/>
  <c r="H15944" i="1" s="1"/>
  <c r="I15944" i="1" s="1"/>
  <c r="J15944" i="1" s="1"/>
  <c r="E15943" i="1"/>
  <c r="H15943" i="1" s="1"/>
  <c r="I15943" i="1" s="1"/>
  <c r="J15943" i="1" s="1"/>
  <c r="E15942" i="1"/>
  <c r="H15942" i="1" s="1"/>
  <c r="I15942" i="1" s="1"/>
  <c r="J15942" i="1" s="1"/>
  <c r="E15941" i="1"/>
  <c r="H15941" i="1" s="1"/>
  <c r="I15941" i="1" s="1"/>
  <c r="J15941" i="1" s="1"/>
  <c r="H15940" i="1"/>
  <c r="I15940" i="1" s="1"/>
  <c r="J15940" i="1" s="1"/>
  <c r="K15940" i="1" s="1"/>
  <c r="L15940" i="1" s="1"/>
  <c r="E15940" i="1"/>
  <c r="H15939" i="1"/>
  <c r="I15939" i="1" s="1"/>
  <c r="J15939" i="1" s="1"/>
  <c r="E15939" i="1"/>
  <c r="H15938" i="1"/>
  <c r="I15938" i="1" s="1"/>
  <c r="J15938" i="1" s="1"/>
  <c r="E15938" i="1"/>
  <c r="H15937" i="1"/>
  <c r="I15937" i="1" s="1"/>
  <c r="J15937" i="1" s="1"/>
  <c r="E15937" i="1"/>
  <c r="H15936" i="1"/>
  <c r="I15936" i="1" s="1"/>
  <c r="J15936" i="1" s="1"/>
  <c r="E15936" i="1"/>
  <c r="H15935" i="1"/>
  <c r="I15935" i="1" s="1"/>
  <c r="J15935" i="1" s="1"/>
  <c r="E15935" i="1"/>
  <c r="I15934" i="1"/>
  <c r="J15934" i="1" s="1"/>
  <c r="K15934" i="1" s="1"/>
  <c r="H15934" i="1"/>
  <c r="E15934" i="1"/>
  <c r="I15933" i="1"/>
  <c r="J15933" i="1" s="1"/>
  <c r="H15933" i="1"/>
  <c r="E15933" i="1"/>
  <c r="I15932" i="1"/>
  <c r="J15932" i="1" s="1"/>
  <c r="H15932" i="1"/>
  <c r="E15932" i="1"/>
  <c r="I15931" i="1"/>
  <c r="J15931" i="1" s="1"/>
  <c r="H15931" i="1"/>
  <c r="E15931" i="1"/>
  <c r="I15930" i="1"/>
  <c r="J15930" i="1" s="1"/>
  <c r="H15930" i="1"/>
  <c r="E15930" i="1"/>
  <c r="I15929" i="1"/>
  <c r="J15929" i="1" s="1"/>
  <c r="H15929" i="1"/>
  <c r="E15929" i="1"/>
  <c r="E15928" i="1"/>
  <c r="H15928" i="1" s="1"/>
  <c r="I15928" i="1" s="1"/>
  <c r="J15928" i="1" s="1"/>
  <c r="K15928" i="1" s="1"/>
  <c r="L15928" i="1" s="1"/>
  <c r="E15927" i="1"/>
  <c r="H15927" i="1" s="1"/>
  <c r="I15927" i="1" s="1"/>
  <c r="J15927" i="1" s="1"/>
  <c r="E15926" i="1"/>
  <c r="H15926" i="1" s="1"/>
  <c r="I15926" i="1" s="1"/>
  <c r="J15926" i="1" s="1"/>
  <c r="E15925" i="1"/>
  <c r="H15925" i="1" s="1"/>
  <c r="I15925" i="1" s="1"/>
  <c r="J15925" i="1" s="1"/>
  <c r="E15924" i="1"/>
  <c r="H15924" i="1" s="1"/>
  <c r="I15924" i="1" s="1"/>
  <c r="J15924" i="1" s="1"/>
  <c r="E15923" i="1"/>
  <c r="H15923" i="1" s="1"/>
  <c r="I15923" i="1" s="1"/>
  <c r="J15923" i="1" s="1"/>
  <c r="H15922" i="1"/>
  <c r="I15922" i="1" s="1"/>
  <c r="J15922" i="1" s="1"/>
  <c r="K15922" i="1" s="1"/>
  <c r="E15922" i="1"/>
  <c r="H15921" i="1"/>
  <c r="I15921" i="1" s="1"/>
  <c r="J15921" i="1" s="1"/>
  <c r="E15921" i="1"/>
  <c r="H15920" i="1"/>
  <c r="I15920" i="1" s="1"/>
  <c r="J15920" i="1" s="1"/>
  <c r="E15920" i="1"/>
  <c r="H15919" i="1"/>
  <c r="I15919" i="1" s="1"/>
  <c r="J15919" i="1" s="1"/>
  <c r="E15919" i="1"/>
  <c r="H15918" i="1"/>
  <c r="I15918" i="1" s="1"/>
  <c r="J15918" i="1" s="1"/>
  <c r="E15918" i="1"/>
  <c r="H15917" i="1"/>
  <c r="I15917" i="1" s="1"/>
  <c r="J15917" i="1" s="1"/>
  <c r="E15917" i="1"/>
  <c r="E15916" i="1"/>
  <c r="H15916" i="1" s="1"/>
  <c r="I15916" i="1" s="1"/>
  <c r="J15916" i="1" s="1"/>
  <c r="K15916" i="1" s="1"/>
  <c r="L15916" i="1" s="1"/>
  <c r="E15915" i="1"/>
  <c r="H15915" i="1" s="1"/>
  <c r="I15915" i="1" s="1"/>
  <c r="J15915" i="1" s="1"/>
  <c r="E15914" i="1"/>
  <c r="H15914" i="1" s="1"/>
  <c r="I15914" i="1" s="1"/>
  <c r="J15914" i="1" s="1"/>
  <c r="E15913" i="1"/>
  <c r="H15913" i="1" s="1"/>
  <c r="I15913" i="1" s="1"/>
  <c r="J15913" i="1" s="1"/>
  <c r="E15912" i="1"/>
  <c r="H15912" i="1" s="1"/>
  <c r="I15912" i="1" s="1"/>
  <c r="J15912" i="1" s="1"/>
  <c r="E15911" i="1"/>
  <c r="H15911" i="1" s="1"/>
  <c r="I15911" i="1" s="1"/>
  <c r="J15911" i="1" s="1"/>
  <c r="E15910" i="1"/>
  <c r="H15910" i="1" s="1"/>
  <c r="I15910" i="1" s="1"/>
  <c r="J15910" i="1" s="1"/>
  <c r="K15910" i="1" s="1"/>
  <c r="E15909" i="1"/>
  <c r="H15909" i="1" s="1"/>
  <c r="I15909" i="1" s="1"/>
  <c r="J15909" i="1" s="1"/>
  <c r="E15908" i="1"/>
  <c r="H15908" i="1" s="1"/>
  <c r="I15908" i="1" s="1"/>
  <c r="J15908" i="1" s="1"/>
  <c r="E15907" i="1"/>
  <c r="H15907" i="1" s="1"/>
  <c r="I15907" i="1" s="1"/>
  <c r="J15907" i="1" s="1"/>
  <c r="E15906" i="1"/>
  <c r="H15906" i="1" s="1"/>
  <c r="I15906" i="1" s="1"/>
  <c r="J15906" i="1" s="1"/>
  <c r="E15905" i="1"/>
  <c r="H15905" i="1" s="1"/>
  <c r="I15905" i="1" s="1"/>
  <c r="J15905" i="1" s="1"/>
  <c r="I15904" i="1"/>
  <c r="J15904" i="1" s="1"/>
  <c r="K15904" i="1" s="1"/>
  <c r="L15904" i="1" s="1"/>
  <c r="H15904" i="1"/>
  <c r="E15904" i="1"/>
  <c r="I15903" i="1"/>
  <c r="J15903" i="1" s="1"/>
  <c r="H15903" i="1"/>
  <c r="E15903" i="1"/>
  <c r="I15902" i="1"/>
  <c r="J15902" i="1" s="1"/>
  <c r="H15902" i="1"/>
  <c r="E15902" i="1"/>
  <c r="I15901" i="1"/>
  <c r="J15901" i="1" s="1"/>
  <c r="H15901" i="1"/>
  <c r="E15901" i="1"/>
  <c r="I15900" i="1"/>
  <c r="J15900" i="1" s="1"/>
  <c r="H15900" i="1"/>
  <c r="E15900" i="1"/>
  <c r="I15899" i="1"/>
  <c r="J15899" i="1" s="1"/>
  <c r="H15899" i="1"/>
  <c r="E15899" i="1"/>
  <c r="E15898" i="1"/>
  <c r="H15898" i="1" s="1"/>
  <c r="I15898" i="1" s="1"/>
  <c r="J15898" i="1" s="1"/>
  <c r="K15898" i="1" s="1"/>
  <c r="J15897" i="1"/>
  <c r="E15897" i="1"/>
  <c r="H15897" i="1" s="1"/>
  <c r="I15897" i="1" s="1"/>
  <c r="E15896" i="1"/>
  <c r="H15896" i="1" s="1"/>
  <c r="I15896" i="1" s="1"/>
  <c r="J15896" i="1" s="1"/>
  <c r="J15895" i="1"/>
  <c r="E15895" i="1"/>
  <c r="H15895" i="1" s="1"/>
  <c r="I15895" i="1" s="1"/>
  <c r="E15894" i="1"/>
  <c r="H15894" i="1" s="1"/>
  <c r="I15894" i="1" s="1"/>
  <c r="J15894" i="1" s="1"/>
  <c r="J15893" i="1"/>
  <c r="E15893" i="1"/>
  <c r="H15893" i="1" s="1"/>
  <c r="I15893" i="1" s="1"/>
  <c r="H15892" i="1"/>
  <c r="I15892" i="1" s="1"/>
  <c r="J15892" i="1" s="1"/>
  <c r="K15892" i="1" s="1"/>
  <c r="L15892" i="1" s="1"/>
  <c r="E15892" i="1"/>
  <c r="H15891" i="1"/>
  <c r="I15891" i="1" s="1"/>
  <c r="J15891" i="1" s="1"/>
  <c r="E15891" i="1"/>
  <c r="H15890" i="1"/>
  <c r="I15890" i="1" s="1"/>
  <c r="J15890" i="1" s="1"/>
  <c r="E15890" i="1"/>
  <c r="H15889" i="1"/>
  <c r="I15889" i="1" s="1"/>
  <c r="J15889" i="1" s="1"/>
  <c r="E15889" i="1"/>
  <c r="H15888" i="1"/>
  <c r="I15888" i="1" s="1"/>
  <c r="J15888" i="1" s="1"/>
  <c r="E15888" i="1"/>
  <c r="H15887" i="1"/>
  <c r="I15887" i="1" s="1"/>
  <c r="J15887" i="1" s="1"/>
  <c r="E15887" i="1"/>
  <c r="I15886" i="1"/>
  <c r="J15886" i="1" s="1"/>
  <c r="K15886" i="1" s="1"/>
  <c r="H15886" i="1"/>
  <c r="E15886" i="1"/>
  <c r="I15885" i="1"/>
  <c r="J15885" i="1" s="1"/>
  <c r="H15885" i="1"/>
  <c r="E15885" i="1"/>
  <c r="I15884" i="1"/>
  <c r="J15884" i="1" s="1"/>
  <c r="H15884" i="1"/>
  <c r="E15884" i="1"/>
  <c r="I15883" i="1"/>
  <c r="J15883" i="1" s="1"/>
  <c r="H15883" i="1"/>
  <c r="E15883" i="1"/>
  <c r="I15882" i="1"/>
  <c r="J15882" i="1" s="1"/>
  <c r="H15882" i="1"/>
  <c r="E15882" i="1"/>
  <c r="I15881" i="1"/>
  <c r="J15881" i="1" s="1"/>
  <c r="H15881" i="1"/>
  <c r="E15881" i="1"/>
  <c r="E15880" i="1"/>
  <c r="H15880" i="1" s="1"/>
  <c r="I15880" i="1" s="1"/>
  <c r="J15880" i="1" s="1"/>
  <c r="K15880" i="1" s="1"/>
  <c r="L15880" i="1" s="1"/>
  <c r="E15879" i="1"/>
  <c r="H15879" i="1" s="1"/>
  <c r="I15879" i="1" s="1"/>
  <c r="J15879" i="1" s="1"/>
  <c r="E15878" i="1"/>
  <c r="H15878" i="1" s="1"/>
  <c r="I15878" i="1" s="1"/>
  <c r="J15878" i="1" s="1"/>
  <c r="E15877" i="1"/>
  <c r="H15877" i="1" s="1"/>
  <c r="I15877" i="1" s="1"/>
  <c r="J15877" i="1" s="1"/>
  <c r="E15876" i="1"/>
  <c r="H15876" i="1" s="1"/>
  <c r="I15876" i="1" s="1"/>
  <c r="J15876" i="1" s="1"/>
  <c r="E15875" i="1"/>
  <c r="H15875" i="1" s="1"/>
  <c r="I15875" i="1" s="1"/>
  <c r="J15875" i="1" s="1"/>
  <c r="H15874" i="1"/>
  <c r="I15874" i="1" s="1"/>
  <c r="J15874" i="1" s="1"/>
  <c r="K15874" i="1" s="1"/>
  <c r="E15874" i="1"/>
  <c r="H15873" i="1"/>
  <c r="I15873" i="1" s="1"/>
  <c r="J15873" i="1" s="1"/>
  <c r="E15873" i="1"/>
  <c r="H15872" i="1"/>
  <c r="I15872" i="1" s="1"/>
  <c r="J15872" i="1" s="1"/>
  <c r="E15872" i="1"/>
  <c r="H15871" i="1"/>
  <c r="I15871" i="1" s="1"/>
  <c r="J15871" i="1" s="1"/>
  <c r="E15871" i="1"/>
  <c r="H15870" i="1"/>
  <c r="I15870" i="1" s="1"/>
  <c r="J15870" i="1" s="1"/>
  <c r="E15870" i="1"/>
  <c r="H15869" i="1"/>
  <c r="I15869" i="1" s="1"/>
  <c r="J15869" i="1" s="1"/>
  <c r="E15869" i="1"/>
  <c r="J15868" i="1"/>
  <c r="K15868" i="1" s="1"/>
  <c r="L15868" i="1" s="1"/>
  <c r="E15868" i="1"/>
  <c r="H15868" i="1" s="1"/>
  <c r="I15868" i="1" s="1"/>
  <c r="E15867" i="1"/>
  <c r="H15867" i="1" s="1"/>
  <c r="I15867" i="1" s="1"/>
  <c r="J15867" i="1" s="1"/>
  <c r="J15866" i="1"/>
  <c r="E15866" i="1"/>
  <c r="H15866" i="1" s="1"/>
  <c r="I15866" i="1" s="1"/>
  <c r="E15865" i="1"/>
  <c r="H15865" i="1" s="1"/>
  <c r="I15865" i="1" s="1"/>
  <c r="J15865" i="1" s="1"/>
  <c r="J15864" i="1"/>
  <c r="E15864" i="1"/>
  <c r="H15864" i="1" s="1"/>
  <c r="I15864" i="1" s="1"/>
  <c r="E15863" i="1"/>
  <c r="H15863" i="1" s="1"/>
  <c r="I15863" i="1" s="1"/>
  <c r="J15863" i="1" s="1"/>
  <c r="K15862" i="1"/>
  <c r="E15862" i="1"/>
  <c r="H15862" i="1" s="1"/>
  <c r="I15862" i="1" s="1"/>
  <c r="J15862" i="1" s="1"/>
  <c r="E15861" i="1"/>
  <c r="H15861" i="1" s="1"/>
  <c r="I15861" i="1" s="1"/>
  <c r="J15861" i="1" s="1"/>
  <c r="E15860" i="1"/>
  <c r="H15860" i="1" s="1"/>
  <c r="I15860" i="1" s="1"/>
  <c r="J15860" i="1" s="1"/>
  <c r="E15859" i="1"/>
  <c r="H15859" i="1" s="1"/>
  <c r="I15859" i="1" s="1"/>
  <c r="J15859" i="1" s="1"/>
  <c r="E15858" i="1"/>
  <c r="H15858" i="1" s="1"/>
  <c r="I15858" i="1" s="1"/>
  <c r="J15858" i="1" s="1"/>
  <c r="E15857" i="1"/>
  <c r="H15857" i="1" s="1"/>
  <c r="I15857" i="1" s="1"/>
  <c r="J15857" i="1" s="1"/>
  <c r="I15856" i="1"/>
  <c r="J15856" i="1" s="1"/>
  <c r="K15856" i="1" s="1"/>
  <c r="L15856" i="1" s="1"/>
  <c r="H15856" i="1"/>
  <c r="E15856" i="1"/>
  <c r="I15855" i="1"/>
  <c r="J15855" i="1" s="1"/>
  <c r="H15855" i="1"/>
  <c r="E15855" i="1"/>
  <c r="I15854" i="1"/>
  <c r="J15854" i="1" s="1"/>
  <c r="H15854" i="1"/>
  <c r="E15854" i="1"/>
  <c r="I15853" i="1"/>
  <c r="J15853" i="1" s="1"/>
  <c r="H15853" i="1"/>
  <c r="E15853" i="1"/>
  <c r="I15852" i="1"/>
  <c r="J15852" i="1" s="1"/>
  <c r="H15852" i="1"/>
  <c r="E15852" i="1"/>
  <c r="I15851" i="1"/>
  <c r="J15851" i="1" s="1"/>
  <c r="H15851" i="1"/>
  <c r="E15851" i="1"/>
  <c r="E15850" i="1"/>
  <c r="H15850" i="1" s="1"/>
  <c r="I15850" i="1" s="1"/>
  <c r="J15850" i="1" s="1"/>
  <c r="K15850" i="1" s="1"/>
  <c r="E15849" i="1"/>
  <c r="H15849" i="1" s="1"/>
  <c r="I15849" i="1" s="1"/>
  <c r="J15849" i="1" s="1"/>
  <c r="E15848" i="1"/>
  <c r="H15848" i="1" s="1"/>
  <c r="I15848" i="1" s="1"/>
  <c r="J15848" i="1" s="1"/>
  <c r="E15847" i="1"/>
  <c r="H15847" i="1" s="1"/>
  <c r="I15847" i="1" s="1"/>
  <c r="J15847" i="1" s="1"/>
  <c r="E15846" i="1"/>
  <c r="H15846" i="1" s="1"/>
  <c r="I15846" i="1" s="1"/>
  <c r="J15846" i="1" s="1"/>
  <c r="E15845" i="1"/>
  <c r="H15845" i="1" s="1"/>
  <c r="I15845" i="1" s="1"/>
  <c r="J15845" i="1" s="1"/>
  <c r="H15844" i="1"/>
  <c r="I15844" i="1" s="1"/>
  <c r="J15844" i="1" s="1"/>
  <c r="K15844" i="1" s="1"/>
  <c r="L15844" i="1" s="1"/>
  <c r="E15844" i="1"/>
  <c r="H15843" i="1"/>
  <c r="I15843" i="1" s="1"/>
  <c r="J15843" i="1" s="1"/>
  <c r="E15843" i="1"/>
  <c r="H15842" i="1"/>
  <c r="I15842" i="1" s="1"/>
  <c r="J15842" i="1" s="1"/>
  <c r="E15842" i="1"/>
  <c r="H15841" i="1"/>
  <c r="I15841" i="1" s="1"/>
  <c r="J15841" i="1" s="1"/>
  <c r="E15841" i="1"/>
  <c r="H15840" i="1"/>
  <c r="I15840" i="1" s="1"/>
  <c r="J15840" i="1" s="1"/>
  <c r="E15840" i="1"/>
  <c r="H15839" i="1"/>
  <c r="I15839" i="1" s="1"/>
  <c r="J15839" i="1" s="1"/>
  <c r="E15839" i="1"/>
  <c r="I15838" i="1"/>
  <c r="J15838" i="1" s="1"/>
  <c r="K15838" i="1" s="1"/>
  <c r="H15838" i="1"/>
  <c r="E15838" i="1"/>
  <c r="I15837" i="1"/>
  <c r="J15837" i="1" s="1"/>
  <c r="H15837" i="1"/>
  <c r="E15837" i="1"/>
  <c r="I15836" i="1"/>
  <c r="J15836" i="1" s="1"/>
  <c r="H15836" i="1"/>
  <c r="E15836" i="1"/>
  <c r="I15835" i="1"/>
  <c r="J15835" i="1" s="1"/>
  <c r="H15835" i="1"/>
  <c r="E15835" i="1"/>
  <c r="I15834" i="1"/>
  <c r="J15834" i="1" s="1"/>
  <c r="H15834" i="1"/>
  <c r="E15834" i="1"/>
  <c r="I15833" i="1"/>
  <c r="J15833" i="1" s="1"/>
  <c r="H15833" i="1"/>
  <c r="E15833" i="1"/>
  <c r="K15832" i="1"/>
  <c r="L15832" i="1" s="1"/>
  <c r="E15832" i="1"/>
  <c r="H15832" i="1" s="1"/>
  <c r="I15832" i="1" s="1"/>
  <c r="J15832" i="1" s="1"/>
  <c r="E15831" i="1"/>
  <c r="H15831" i="1" s="1"/>
  <c r="I15831" i="1" s="1"/>
  <c r="J15831" i="1" s="1"/>
  <c r="E15830" i="1"/>
  <c r="H15830" i="1" s="1"/>
  <c r="I15830" i="1" s="1"/>
  <c r="J15830" i="1" s="1"/>
  <c r="E15829" i="1"/>
  <c r="H15829" i="1" s="1"/>
  <c r="I15829" i="1" s="1"/>
  <c r="J15829" i="1" s="1"/>
  <c r="E15828" i="1"/>
  <c r="H15828" i="1" s="1"/>
  <c r="I15828" i="1" s="1"/>
  <c r="J15828" i="1" s="1"/>
  <c r="E15827" i="1"/>
  <c r="H15827" i="1" s="1"/>
  <c r="I15827" i="1" s="1"/>
  <c r="J15827" i="1" s="1"/>
  <c r="H15826" i="1"/>
  <c r="I15826" i="1" s="1"/>
  <c r="J15826" i="1" s="1"/>
  <c r="K15826" i="1" s="1"/>
  <c r="E15826" i="1"/>
  <c r="H15825" i="1"/>
  <c r="I15825" i="1" s="1"/>
  <c r="J15825" i="1" s="1"/>
  <c r="E15825" i="1"/>
  <c r="H15824" i="1"/>
  <c r="I15824" i="1" s="1"/>
  <c r="J15824" i="1" s="1"/>
  <c r="E15824" i="1"/>
  <c r="H15823" i="1"/>
  <c r="I15823" i="1" s="1"/>
  <c r="J15823" i="1" s="1"/>
  <c r="E15823" i="1"/>
  <c r="H15822" i="1"/>
  <c r="I15822" i="1" s="1"/>
  <c r="J15822" i="1" s="1"/>
  <c r="E15822" i="1"/>
  <c r="H15821" i="1"/>
  <c r="I15821" i="1" s="1"/>
  <c r="J15821" i="1" s="1"/>
  <c r="E15821" i="1"/>
  <c r="E15820" i="1"/>
  <c r="H15820" i="1" s="1"/>
  <c r="I15820" i="1" s="1"/>
  <c r="J15820" i="1" s="1"/>
  <c r="K15820" i="1" s="1"/>
  <c r="L15820" i="1" s="1"/>
  <c r="E15819" i="1"/>
  <c r="H15819" i="1" s="1"/>
  <c r="I15819" i="1" s="1"/>
  <c r="J15819" i="1" s="1"/>
  <c r="E15818" i="1"/>
  <c r="H15818" i="1" s="1"/>
  <c r="I15818" i="1" s="1"/>
  <c r="J15818" i="1" s="1"/>
  <c r="E15817" i="1"/>
  <c r="H15817" i="1" s="1"/>
  <c r="I15817" i="1" s="1"/>
  <c r="J15817" i="1" s="1"/>
  <c r="E15816" i="1"/>
  <c r="H15816" i="1" s="1"/>
  <c r="I15816" i="1" s="1"/>
  <c r="J15816" i="1" s="1"/>
  <c r="E15815" i="1"/>
  <c r="H15815" i="1" s="1"/>
  <c r="I15815" i="1" s="1"/>
  <c r="J15815" i="1" s="1"/>
  <c r="E15814" i="1"/>
  <c r="H15814" i="1" s="1"/>
  <c r="I15814" i="1" s="1"/>
  <c r="J15814" i="1" s="1"/>
  <c r="K15814" i="1" s="1"/>
  <c r="E15813" i="1"/>
  <c r="H15813" i="1" s="1"/>
  <c r="I15813" i="1" s="1"/>
  <c r="J15813" i="1" s="1"/>
  <c r="E15812" i="1"/>
  <c r="H15812" i="1" s="1"/>
  <c r="I15812" i="1" s="1"/>
  <c r="J15812" i="1" s="1"/>
  <c r="E15811" i="1"/>
  <c r="H15811" i="1" s="1"/>
  <c r="I15811" i="1" s="1"/>
  <c r="J15811" i="1" s="1"/>
  <c r="E15810" i="1"/>
  <c r="H15810" i="1" s="1"/>
  <c r="I15810" i="1" s="1"/>
  <c r="J15810" i="1" s="1"/>
  <c r="E15809" i="1"/>
  <c r="H15809" i="1" s="1"/>
  <c r="I15809" i="1" s="1"/>
  <c r="J15809" i="1" s="1"/>
  <c r="I15808" i="1"/>
  <c r="J15808" i="1" s="1"/>
  <c r="K15808" i="1" s="1"/>
  <c r="L15808" i="1" s="1"/>
  <c r="H15808" i="1"/>
  <c r="E15808" i="1"/>
  <c r="I15807" i="1"/>
  <c r="J15807" i="1" s="1"/>
  <c r="H15807" i="1"/>
  <c r="E15807" i="1"/>
  <c r="I15806" i="1"/>
  <c r="J15806" i="1" s="1"/>
  <c r="H15806" i="1"/>
  <c r="E15806" i="1"/>
  <c r="I15805" i="1"/>
  <c r="J15805" i="1" s="1"/>
  <c r="H15805" i="1"/>
  <c r="E15805" i="1"/>
  <c r="I15804" i="1"/>
  <c r="J15804" i="1" s="1"/>
  <c r="H15804" i="1"/>
  <c r="E15804" i="1"/>
  <c r="I15803" i="1"/>
  <c r="J15803" i="1" s="1"/>
  <c r="H15803" i="1"/>
  <c r="E15803" i="1"/>
  <c r="J15802" i="1"/>
  <c r="K15802" i="1" s="1"/>
  <c r="E15802" i="1"/>
  <c r="H15802" i="1" s="1"/>
  <c r="I15802" i="1" s="1"/>
  <c r="E15801" i="1"/>
  <c r="H15801" i="1" s="1"/>
  <c r="I15801" i="1" s="1"/>
  <c r="J15801" i="1" s="1"/>
  <c r="J15800" i="1"/>
  <c r="E15800" i="1"/>
  <c r="H15800" i="1" s="1"/>
  <c r="I15800" i="1" s="1"/>
  <c r="E15799" i="1"/>
  <c r="H15799" i="1" s="1"/>
  <c r="I15799" i="1" s="1"/>
  <c r="J15799" i="1" s="1"/>
  <c r="J15798" i="1"/>
  <c r="E15798" i="1"/>
  <c r="H15798" i="1" s="1"/>
  <c r="I15798" i="1" s="1"/>
  <c r="E15797" i="1"/>
  <c r="H15797" i="1" s="1"/>
  <c r="I15797" i="1" s="1"/>
  <c r="J15797" i="1" s="1"/>
  <c r="L15796" i="1"/>
  <c r="H15796" i="1"/>
  <c r="I15796" i="1" s="1"/>
  <c r="J15796" i="1" s="1"/>
  <c r="K15796" i="1" s="1"/>
  <c r="E15796" i="1"/>
  <c r="H15795" i="1"/>
  <c r="I15795" i="1" s="1"/>
  <c r="J15795" i="1" s="1"/>
  <c r="E15795" i="1"/>
  <c r="H15794" i="1"/>
  <c r="I15794" i="1" s="1"/>
  <c r="J15794" i="1" s="1"/>
  <c r="E15794" i="1"/>
  <c r="H15793" i="1"/>
  <c r="I15793" i="1" s="1"/>
  <c r="J15793" i="1" s="1"/>
  <c r="E15793" i="1"/>
  <c r="H15792" i="1"/>
  <c r="I15792" i="1" s="1"/>
  <c r="J15792" i="1" s="1"/>
  <c r="E15792" i="1"/>
  <c r="H15791" i="1"/>
  <c r="I15791" i="1" s="1"/>
  <c r="J15791" i="1" s="1"/>
  <c r="E15791" i="1"/>
  <c r="I15790" i="1"/>
  <c r="J15790" i="1" s="1"/>
  <c r="K15790" i="1" s="1"/>
  <c r="H15790" i="1"/>
  <c r="E15790" i="1"/>
  <c r="I15789" i="1"/>
  <c r="J15789" i="1" s="1"/>
  <c r="H15789" i="1"/>
  <c r="E15789" i="1"/>
  <c r="I15788" i="1"/>
  <c r="J15788" i="1" s="1"/>
  <c r="H15788" i="1"/>
  <c r="E15788" i="1"/>
  <c r="I15787" i="1"/>
  <c r="J15787" i="1" s="1"/>
  <c r="H15787" i="1"/>
  <c r="E15787" i="1"/>
  <c r="I15786" i="1"/>
  <c r="J15786" i="1" s="1"/>
  <c r="H15786" i="1"/>
  <c r="E15786" i="1"/>
  <c r="I15785" i="1"/>
  <c r="J15785" i="1" s="1"/>
  <c r="H15785" i="1"/>
  <c r="E15785" i="1"/>
  <c r="E15784" i="1"/>
  <c r="H15784" i="1" s="1"/>
  <c r="I15784" i="1" s="1"/>
  <c r="J15784" i="1" s="1"/>
  <c r="K15784" i="1" s="1"/>
  <c r="L15784" i="1" s="1"/>
  <c r="E15783" i="1"/>
  <c r="H15783" i="1" s="1"/>
  <c r="I15783" i="1" s="1"/>
  <c r="J15783" i="1" s="1"/>
  <c r="E15782" i="1"/>
  <c r="H15782" i="1" s="1"/>
  <c r="I15782" i="1" s="1"/>
  <c r="J15782" i="1" s="1"/>
  <c r="E15781" i="1"/>
  <c r="H15781" i="1" s="1"/>
  <c r="I15781" i="1" s="1"/>
  <c r="J15781" i="1" s="1"/>
  <c r="E15780" i="1"/>
  <c r="H15780" i="1" s="1"/>
  <c r="I15780" i="1" s="1"/>
  <c r="J15780" i="1" s="1"/>
  <c r="E15779" i="1"/>
  <c r="H15779" i="1" s="1"/>
  <c r="I15779" i="1" s="1"/>
  <c r="J15779" i="1" s="1"/>
  <c r="H15778" i="1"/>
  <c r="I15778" i="1" s="1"/>
  <c r="J15778" i="1" s="1"/>
  <c r="K15778" i="1" s="1"/>
  <c r="E15778" i="1"/>
  <c r="H15777" i="1"/>
  <c r="I15777" i="1" s="1"/>
  <c r="J15777" i="1" s="1"/>
  <c r="E15777" i="1"/>
  <c r="H15776" i="1"/>
  <c r="I15776" i="1" s="1"/>
  <c r="J15776" i="1" s="1"/>
  <c r="E15776" i="1"/>
  <c r="H15775" i="1"/>
  <c r="I15775" i="1" s="1"/>
  <c r="J15775" i="1" s="1"/>
  <c r="E15775" i="1"/>
  <c r="H15774" i="1"/>
  <c r="I15774" i="1" s="1"/>
  <c r="J15774" i="1" s="1"/>
  <c r="E15774" i="1"/>
  <c r="H15773" i="1"/>
  <c r="I15773" i="1" s="1"/>
  <c r="J15773" i="1" s="1"/>
  <c r="E15773" i="1"/>
  <c r="E15772" i="1"/>
  <c r="H15772" i="1" s="1"/>
  <c r="I15772" i="1" s="1"/>
  <c r="J15772" i="1" s="1"/>
  <c r="K15772" i="1" s="1"/>
  <c r="L15772" i="1" s="1"/>
  <c r="J15771" i="1"/>
  <c r="E15771" i="1"/>
  <c r="H15771" i="1" s="1"/>
  <c r="I15771" i="1" s="1"/>
  <c r="E15770" i="1"/>
  <c r="H15770" i="1" s="1"/>
  <c r="I15770" i="1" s="1"/>
  <c r="J15770" i="1" s="1"/>
  <c r="J15769" i="1"/>
  <c r="E15769" i="1"/>
  <c r="H15769" i="1" s="1"/>
  <c r="I15769" i="1" s="1"/>
  <c r="E15768" i="1"/>
  <c r="H15768" i="1" s="1"/>
  <c r="I15768" i="1" s="1"/>
  <c r="J15768" i="1" s="1"/>
  <c r="J15767" i="1"/>
  <c r="E15767" i="1"/>
  <c r="H15767" i="1" s="1"/>
  <c r="I15767" i="1" s="1"/>
  <c r="E15766" i="1"/>
  <c r="H15766" i="1" s="1"/>
  <c r="I15766" i="1" s="1"/>
  <c r="J15766" i="1" s="1"/>
  <c r="K15766" i="1" s="1"/>
  <c r="E15765" i="1"/>
  <c r="H15765" i="1" s="1"/>
  <c r="I15765" i="1" s="1"/>
  <c r="J15765" i="1" s="1"/>
  <c r="E15764" i="1"/>
  <c r="H15764" i="1" s="1"/>
  <c r="I15764" i="1" s="1"/>
  <c r="J15764" i="1" s="1"/>
  <c r="E15763" i="1"/>
  <c r="H15763" i="1" s="1"/>
  <c r="I15763" i="1" s="1"/>
  <c r="J15763" i="1" s="1"/>
  <c r="E15762" i="1"/>
  <c r="H15762" i="1" s="1"/>
  <c r="I15762" i="1" s="1"/>
  <c r="J15762" i="1" s="1"/>
  <c r="E15761" i="1"/>
  <c r="H15761" i="1" s="1"/>
  <c r="I15761" i="1" s="1"/>
  <c r="J15761" i="1" s="1"/>
  <c r="I15760" i="1"/>
  <c r="J15760" i="1" s="1"/>
  <c r="K15760" i="1" s="1"/>
  <c r="L15760" i="1" s="1"/>
  <c r="H15760" i="1"/>
  <c r="E15760" i="1"/>
  <c r="I15759" i="1"/>
  <c r="J15759" i="1" s="1"/>
  <c r="H15759" i="1"/>
  <c r="E15759" i="1"/>
  <c r="I15758" i="1"/>
  <c r="J15758" i="1" s="1"/>
  <c r="H15758" i="1"/>
  <c r="E15758" i="1"/>
  <c r="I15757" i="1"/>
  <c r="J15757" i="1" s="1"/>
  <c r="H15757" i="1"/>
  <c r="E15757" i="1"/>
  <c r="I15756" i="1"/>
  <c r="J15756" i="1" s="1"/>
  <c r="H15756" i="1"/>
  <c r="E15756" i="1"/>
  <c r="I15755" i="1"/>
  <c r="J15755" i="1" s="1"/>
  <c r="H15755" i="1"/>
  <c r="E15755" i="1"/>
  <c r="E15754" i="1"/>
  <c r="H15754" i="1" s="1"/>
  <c r="I15754" i="1" s="1"/>
  <c r="J15754" i="1" s="1"/>
  <c r="K15754" i="1" s="1"/>
  <c r="E15753" i="1"/>
  <c r="H15753" i="1" s="1"/>
  <c r="I15753" i="1" s="1"/>
  <c r="J15753" i="1" s="1"/>
  <c r="E15752" i="1"/>
  <c r="H15752" i="1" s="1"/>
  <c r="I15752" i="1" s="1"/>
  <c r="J15752" i="1" s="1"/>
  <c r="E15751" i="1"/>
  <c r="H15751" i="1" s="1"/>
  <c r="I15751" i="1" s="1"/>
  <c r="J15751" i="1" s="1"/>
  <c r="E15750" i="1"/>
  <c r="H15750" i="1" s="1"/>
  <c r="I15750" i="1" s="1"/>
  <c r="J15750" i="1" s="1"/>
  <c r="E15749" i="1"/>
  <c r="H15749" i="1" s="1"/>
  <c r="I15749" i="1" s="1"/>
  <c r="J15749" i="1" s="1"/>
  <c r="H15748" i="1"/>
  <c r="I15748" i="1" s="1"/>
  <c r="J15748" i="1" s="1"/>
  <c r="K15748" i="1" s="1"/>
  <c r="L15748" i="1" s="1"/>
  <c r="E15748" i="1"/>
  <c r="H15747" i="1"/>
  <c r="I15747" i="1" s="1"/>
  <c r="J15747" i="1" s="1"/>
  <c r="E15747" i="1"/>
  <c r="H15746" i="1"/>
  <c r="I15746" i="1" s="1"/>
  <c r="J15746" i="1" s="1"/>
  <c r="E15746" i="1"/>
  <c r="H15745" i="1"/>
  <c r="I15745" i="1" s="1"/>
  <c r="J15745" i="1" s="1"/>
  <c r="E15745" i="1"/>
  <c r="H15744" i="1"/>
  <c r="I15744" i="1" s="1"/>
  <c r="J15744" i="1" s="1"/>
  <c r="E15744" i="1"/>
  <c r="H15743" i="1"/>
  <c r="I15743" i="1" s="1"/>
  <c r="J15743" i="1" s="1"/>
  <c r="E15743" i="1"/>
  <c r="I15742" i="1"/>
  <c r="J15742" i="1" s="1"/>
  <c r="K15742" i="1" s="1"/>
  <c r="H15742" i="1"/>
  <c r="E15742" i="1"/>
  <c r="I15741" i="1"/>
  <c r="J15741" i="1" s="1"/>
  <c r="H15741" i="1"/>
  <c r="E15741" i="1"/>
  <c r="I15740" i="1"/>
  <c r="J15740" i="1" s="1"/>
  <c r="H15740" i="1"/>
  <c r="E15740" i="1"/>
  <c r="I15739" i="1"/>
  <c r="J15739" i="1" s="1"/>
  <c r="H15739" i="1"/>
  <c r="E15739" i="1"/>
  <c r="I15738" i="1"/>
  <c r="J15738" i="1" s="1"/>
  <c r="H15738" i="1"/>
  <c r="E15738" i="1"/>
  <c r="I15737" i="1"/>
  <c r="J15737" i="1" s="1"/>
  <c r="H15737" i="1"/>
  <c r="E15737" i="1"/>
  <c r="E15736" i="1"/>
  <c r="H15736" i="1" s="1"/>
  <c r="I15736" i="1" s="1"/>
  <c r="J15736" i="1" s="1"/>
  <c r="K15736" i="1" s="1"/>
  <c r="L15736" i="1" s="1"/>
  <c r="E15735" i="1"/>
  <c r="H15735" i="1" s="1"/>
  <c r="I15735" i="1" s="1"/>
  <c r="J15735" i="1" s="1"/>
  <c r="E15734" i="1"/>
  <c r="H15734" i="1" s="1"/>
  <c r="I15734" i="1" s="1"/>
  <c r="J15734" i="1" s="1"/>
  <c r="E15733" i="1"/>
  <c r="H15733" i="1" s="1"/>
  <c r="I15733" i="1" s="1"/>
  <c r="J15733" i="1" s="1"/>
  <c r="E15732" i="1"/>
  <c r="H15732" i="1" s="1"/>
  <c r="I15732" i="1" s="1"/>
  <c r="J15732" i="1" s="1"/>
  <c r="E15731" i="1"/>
  <c r="H15731" i="1" s="1"/>
  <c r="I15731" i="1" s="1"/>
  <c r="J15731" i="1" s="1"/>
  <c r="H15730" i="1"/>
  <c r="I15730" i="1" s="1"/>
  <c r="J15730" i="1" s="1"/>
  <c r="K15730" i="1" s="1"/>
  <c r="E15730" i="1"/>
  <c r="H15729" i="1"/>
  <c r="I15729" i="1" s="1"/>
  <c r="J15729" i="1" s="1"/>
  <c r="E15729" i="1"/>
  <c r="H15728" i="1"/>
  <c r="I15728" i="1" s="1"/>
  <c r="J15728" i="1" s="1"/>
  <c r="E15728" i="1"/>
  <c r="H15727" i="1"/>
  <c r="I15727" i="1" s="1"/>
  <c r="J15727" i="1" s="1"/>
  <c r="E15727" i="1"/>
  <c r="H15726" i="1"/>
  <c r="I15726" i="1" s="1"/>
  <c r="J15726" i="1" s="1"/>
  <c r="E15726" i="1"/>
  <c r="H15725" i="1"/>
  <c r="I15725" i="1" s="1"/>
  <c r="J15725" i="1" s="1"/>
  <c r="E15725" i="1"/>
  <c r="E15724" i="1"/>
  <c r="H15724" i="1" s="1"/>
  <c r="I15724" i="1" s="1"/>
  <c r="J15724" i="1" s="1"/>
  <c r="K15724" i="1" s="1"/>
  <c r="L15724" i="1" s="1"/>
  <c r="E15723" i="1"/>
  <c r="H15723" i="1" s="1"/>
  <c r="I15723" i="1" s="1"/>
  <c r="J15723" i="1" s="1"/>
  <c r="E15722" i="1"/>
  <c r="H15722" i="1" s="1"/>
  <c r="I15722" i="1" s="1"/>
  <c r="J15722" i="1" s="1"/>
  <c r="E15721" i="1"/>
  <c r="H15721" i="1" s="1"/>
  <c r="I15721" i="1" s="1"/>
  <c r="J15721" i="1" s="1"/>
  <c r="E15720" i="1"/>
  <c r="H15720" i="1" s="1"/>
  <c r="I15720" i="1" s="1"/>
  <c r="J15720" i="1" s="1"/>
  <c r="E15719" i="1"/>
  <c r="H15719" i="1" s="1"/>
  <c r="I15719" i="1" s="1"/>
  <c r="J15719" i="1" s="1"/>
  <c r="E15718" i="1"/>
  <c r="H15718" i="1" s="1"/>
  <c r="I15718" i="1" s="1"/>
  <c r="J15718" i="1" s="1"/>
  <c r="K15718" i="1" s="1"/>
  <c r="E15717" i="1"/>
  <c r="H15717" i="1" s="1"/>
  <c r="I15717" i="1" s="1"/>
  <c r="J15717" i="1" s="1"/>
  <c r="E15716" i="1"/>
  <c r="H15716" i="1" s="1"/>
  <c r="I15716" i="1" s="1"/>
  <c r="J15716" i="1" s="1"/>
  <c r="E15715" i="1"/>
  <c r="H15715" i="1" s="1"/>
  <c r="I15715" i="1" s="1"/>
  <c r="J15715" i="1" s="1"/>
  <c r="E15714" i="1"/>
  <c r="H15714" i="1" s="1"/>
  <c r="I15714" i="1" s="1"/>
  <c r="J15714" i="1" s="1"/>
  <c r="E15713" i="1"/>
  <c r="H15713" i="1" s="1"/>
  <c r="I15713" i="1" s="1"/>
  <c r="J15713" i="1" s="1"/>
  <c r="I15712" i="1"/>
  <c r="J15712" i="1" s="1"/>
  <c r="K15712" i="1" s="1"/>
  <c r="L15712" i="1" s="1"/>
  <c r="H15712" i="1"/>
  <c r="E15712" i="1"/>
  <c r="I15711" i="1"/>
  <c r="J15711" i="1" s="1"/>
  <c r="H15711" i="1"/>
  <c r="E15711" i="1"/>
  <c r="I15710" i="1"/>
  <c r="J15710" i="1" s="1"/>
  <c r="H15710" i="1"/>
  <c r="E15710" i="1"/>
  <c r="I15709" i="1"/>
  <c r="J15709" i="1" s="1"/>
  <c r="H15709" i="1"/>
  <c r="E15709" i="1"/>
  <c r="I15708" i="1"/>
  <c r="J15708" i="1" s="1"/>
  <c r="H15708" i="1"/>
  <c r="E15708" i="1"/>
  <c r="I15707" i="1"/>
  <c r="J15707" i="1" s="1"/>
  <c r="H15707" i="1"/>
  <c r="E15707" i="1"/>
  <c r="E15706" i="1"/>
  <c r="H15706" i="1" s="1"/>
  <c r="I15706" i="1" s="1"/>
  <c r="J15706" i="1" s="1"/>
  <c r="K15706" i="1" s="1"/>
  <c r="J15705" i="1"/>
  <c r="E15705" i="1"/>
  <c r="H15705" i="1" s="1"/>
  <c r="I15705" i="1" s="1"/>
  <c r="E15704" i="1"/>
  <c r="H15704" i="1" s="1"/>
  <c r="I15704" i="1" s="1"/>
  <c r="J15704" i="1" s="1"/>
  <c r="J15703" i="1"/>
  <c r="E15703" i="1"/>
  <c r="H15703" i="1" s="1"/>
  <c r="I15703" i="1" s="1"/>
  <c r="E15702" i="1"/>
  <c r="H15702" i="1" s="1"/>
  <c r="I15702" i="1" s="1"/>
  <c r="J15702" i="1" s="1"/>
  <c r="J15701" i="1"/>
  <c r="E15701" i="1"/>
  <c r="H15701" i="1" s="1"/>
  <c r="I15701" i="1" s="1"/>
  <c r="H15700" i="1"/>
  <c r="I15700" i="1" s="1"/>
  <c r="J15700" i="1" s="1"/>
  <c r="K15700" i="1" s="1"/>
  <c r="L15700" i="1" s="1"/>
  <c r="E15700" i="1"/>
  <c r="H15699" i="1"/>
  <c r="I15699" i="1" s="1"/>
  <c r="J15699" i="1" s="1"/>
  <c r="E15699" i="1"/>
  <c r="H15698" i="1"/>
  <c r="I15698" i="1" s="1"/>
  <c r="J15698" i="1" s="1"/>
  <c r="E15698" i="1"/>
  <c r="H15697" i="1"/>
  <c r="I15697" i="1" s="1"/>
  <c r="J15697" i="1" s="1"/>
  <c r="E15697" i="1"/>
  <c r="H15696" i="1"/>
  <c r="I15696" i="1" s="1"/>
  <c r="J15696" i="1" s="1"/>
  <c r="E15696" i="1"/>
  <c r="H15695" i="1"/>
  <c r="I15695" i="1" s="1"/>
  <c r="J15695" i="1" s="1"/>
  <c r="E15695" i="1"/>
  <c r="I15694" i="1"/>
  <c r="J15694" i="1" s="1"/>
  <c r="K15694" i="1" s="1"/>
  <c r="H15694" i="1"/>
  <c r="E15694" i="1"/>
  <c r="I15693" i="1"/>
  <c r="J15693" i="1" s="1"/>
  <c r="H15693" i="1"/>
  <c r="E15693" i="1"/>
  <c r="I15692" i="1"/>
  <c r="J15692" i="1" s="1"/>
  <c r="H15692" i="1"/>
  <c r="E15692" i="1"/>
  <c r="I15691" i="1"/>
  <c r="J15691" i="1" s="1"/>
  <c r="H15691" i="1"/>
  <c r="E15691" i="1"/>
  <c r="I15690" i="1"/>
  <c r="J15690" i="1" s="1"/>
  <c r="H15690" i="1"/>
  <c r="E15690" i="1"/>
  <c r="I15689" i="1"/>
  <c r="J15689" i="1" s="1"/>
  <c r="H15689" i="1"/>
  <c r="E15689" i="1"/>
  <c r="E15688" i="1"/>
  <c r="H15688" i="1" s="1"/>
  <c r="I15688" i="1" s="1"/>
  <c r="J15688" i="1" s="1"/>
  <c r="K15688" i="1" s="1"/>
  <c r="L15688" i="1" s="1"/>
  <c r="E15687" i="1"/>
  <c r="H15687" i="1" s="1"/>
  <c r="I15687" i="1" s="1"/>
  <c r="J15687" i="1" s="1"/>
  <c r="E15686" i="1"/>
  <c r="H15686" i="1" s="1"/>
  <c r="I15686" i="1" s="1"/>
  <c r="J15686" i="1" s="1"/>
  <c r="E15685" i="1"/>
  <c r="H15685" i="1" s="1"/>
  <c r="I15685" i="1" s="1"/>
  <c r="J15685" i="1" s="1"/>
  <c r="E15684" i="1"/>
  <c r="H15684" i="1" s="1"/>
  <c r="I15684" i="1" s="1"/>
  <c r="J15684" i="1" s="1"/>
  <c r="E15683" i="1"/>
  <c r="H15683" i="1" s="1"/>
  <c r="I15683" i="1" s="1"/>
  <c r="J15683" i="1" s="1"/>
  <c r="I15682" i="1"/>
  <c r="J15682" i="1" s="1"/>
  <c r="K15682" i="1" s="1"/>
  <c r="L15682" i="1" s="1"/>
  <c r="H15682" i="1"/>
  <c r="E15682" i="1"/>
  <c r="I15681" i="1"/>
  <c r="J15681" i="1" s="1"/>
  <c r="H15681" i="1"/>
  <c r="E15681" i="1"/>
  <c r="I15680" i="1"/>
  <c r="J15680" i="1" s="1"/>
  <c r="H15680" i="1"/>
  <c r="E15680" i="1"/>
  <c r="I15679" i="1"/>
  <c r="J15679" i="1" s="1"/>
  <c r="H15679" i="1"/>
  <c r="E15679" i="1"/>
  <c r="I15678" i="1"/>
  <c r="J15678" i="1" s="1"/>
  <c r="H15678" i="1"/>
  <c r="E15678" i="1"/>
  <c r="I15677" i="1"/>
  <c r="J15677" i="1" s="1"/>
  <c r="H15677" i="1"/>
  <c r="E15677" i="1"/>
  <c r="E15676" i="1"/>
  <c r="H15676" i="1" s="1"/>
  <c r="I15676" i="1" s="1"/>
  <c r="J15676" i="1" s="1"/>
  <c r="K15676" i="1" s="1"/>
  <c r="L15676" i="1" s="1"/>
  <c r="E15675" i="1"/>
  <c r="H15675" i="1" s="1"/>
  <c r="I15675" i="1" s="1"/>
  <c r="J15675" i="1" s="1"/>
  <c r="E15674" i="1"/>
  <c r="H15674" i="1" s="1"/>
  <c r="I15674" i="1" s="1"/>
  <c r="J15674" i="1" s="1"/>
  <c r="E15673" i="1"/>
  <c r="H15673" i="1" s="1"/>
  <c r="I15673" i="1" s="1"/>
  <c r="J15673" i="1" s="1"/>
  <c r="E15672" i="1"/>
  <c r="H15672" i="1" s="1"/>
  <c r="I15672" i="1" s="1"/>
  <c r="J15672" i="1" s="1"/>
  <c r="E15671" i="1"/>
  <c r="H15671" i="1" s="1"/>
  <c r="I15671" i="1" s="1"/>
  <c r="J15671" i="1" s="1"/>
  <c r="H15670" i="1"/>
  <c r="I15670" i="1" s="1"/>
  <c r="J15670" i="1" s="1"/>
  <c r="K15670" i="1" s="1"/>
  <c r="E15670" i="1"/>
  <c r="H15669" i="1"/>
  <c r="I15669" i="1" s="1"/>
  <c r="J15669" i="1" s="1"/>
  <c r="E15669" i="1"/>
  <c r="H15668" i="1"/>
  <c r="I15668" i="1" s="1"/>
  <c r="J15668" i="1" s="1"/>
  <c r="E15668" i="1"/>
  <c r="H15667" i="1"/>
  <c r="I15667" i="1" s="1"/>
  <c r="J15667" i="1" s="1"/>
  <c r="E15667" i="1"/>
  <c r="H15666" i="1"/>
  <c r="I15666" i="1" s="1"/>
  <c r="J15666" i="1" s="1"/>
  <c r="E15666" i="1"/>
  <c r="H15665" i="1"/>
  <c r="I15665" i="1" s="1"/>
  <c r="J15665" i="1" s="1"/>
  <c r="E15665" i="1"/>
  <c r="E15664" i="1"/>
  <c r="H15664" i="1" s="1"/>
  <c r="I15664" i="1" s="1"/>
  <c r="J15664" i="1" s="1"/>
  <c r="K15664" i="1" s="1"/>
  <c r="L15664" i="1" s="1"/>
  <c r="E15663" i="1"/>
  <c r="H15663" i="1" s="1"/>
  <c r="I15663" i="1" s="1"/>
  <c r="J15663" i="1" s="1"/>
  <c r="E15662" i="1"/>
  <c r="H15662" i="1" s="1"/>
  <c r="I15662" i="1" s="1"/>
  <c r="J15662" i="1" s="1"/>
  <c r="E15661" i="1"/>
  <c r="H15661" i="1" s="1"/>
  <c r="I15661" i="1" s="1"/>
  <c r="J15661" i="1" s="1"/>
  <c r="E15660" i="1"/>
  <c r="H15660" i="1" s="1"/>
  <c r="I15660" i="1" s="1"/>
  <c r="J15660" i="1" s="1"/>
  <c r="E15659" i="1"/>
  <c r="H15659" i="1" s="1"/>
  <c r="I15659" i="1" s="1"/>
  <c r="J15659" i="1" s="1"/>
  <c r="E15658" i="1"/>
  <c r="H15658" i="1" s="1"/>
  <c r="I15658" i="1" s="1"/>
  <c r="J15658" i="1" s="1"/>
  <c r="K15658" i="1" s="1"/>
  <c r="E15657" i="1"/>
  <c r="H15657" i="1" s="1"/>
  <c r="I15657" i="1" s="1"/>
  <c r="J15657" i="1" s="1"/>
  <c r="E15656" i="1"/>
  <c r="H15656" i="1" s="1"/>
  <c r="I15656" i="1" s="1"/>
  <c r="J15656" i="1" s="1"/>
  <c r="E15655" i="1"/>
  <c r="H15655" i="1" s="1"/>
  <c r="I15655" i="1" s="1"/>
  <c r="J15655" i="1" s="1"/>
  <c r="E15654" i="1"/>
  <c r="H15654" i="1" s="1"/>
  <c r="I15654" i="1" s="1"/>
  <c r="J15654" i="1" s="1"/>
  <c r="E15653" i="1"/>
  <c r="H15653" i="1" s="1"/>
  <c r="I15653" i="1" s="1"/>
  <c r="J15653" i="1" s="1"/>
  <c r="I15652" i="1"/>
  <c r="J15652" i="1" s="1"/>
  <c r="K15652" i="1" s="1"/>
  <c r="L15652" i="1" s="1"/>
  <c r="H15652" i="1"/>
  <c r="E15652" i="1"/>
  <c r="I15651" i="1"/>
  <c r="J15651" i="1" s="1"/>
  <c r="H15651" i="1"/>
  <c r="E15651" i="1"/>
  <c r="I15650" i="1"/>
  <c r="J15650" i="1" s="1"/>
  <c r="H15650" i="1"/>
  <c r="E15650" i="1"/>
  <c r="I15649" i="1"/>
  <c r="J15649" i="1" s="1"/>
  <c r="H15649" i="1"/>
  <c r="E15649" i="1"/>
  <c r="I15648" i="1"/>
  <c r="J15648" i="1" s="1"/>
  <c r="H15648" i="1"/>
  <c r="E15648" i="1"/>
  <c r="I15647" i="1"/>
  <c r="J15647" i="1" s="1"/>
  <c r="H15647" i="1"/>
  <c r="E15647" i="1"/>
  <c r="E15646" i="1"/>
  <c r="H15646" i="1" s="1"/>
  <c r="I15646" i="1" s="1"/>
  <c r="J15646" i="1" s="1"/>
  <c r="K15646" i="1" s="1"/>
  <c r="J15645" i="1"/>
  <c r="E15645" i="1"/>
  <c r="H15645" i="1" s="1"/>
  <c r="I15645" i="1" s="1"/>
  <c r="E15644" i="1"/>
  <c r="H15644" i="1" s="1"/>
  <c r="I15644" i="1" s="1"/>
  <c r="J15644" i="1" s="1"/>
  <c r="J15643" i="1"/>
  <c r="E15643" i="1"/>
  <c r="H15643" i="1" s="1"/>
  <c r="I15643" i="1" s="1"/>
  <c r="E15642" i="1"/>
  <c r="H15642" i="1" s="1"/>
  <c r="I15642" i="1" s="1"/>
  <c r="J15642" i="1" s="1"/>
  <c r="J15641" i="1"/>
  <c r="E15641" i="1"/>
  <c r="H15641" i="1" s="1"/>
  <c r="I15641" i="1" s="1"/>
  <c r="H15640" i="1"/>
  <c r="I15640" i="1" s="1"/>
  <c r="J15640" i="1" s="1"/>
  <c r="K15640" i="1" s="1"/>
  <c r="L15640" i="1" s="1"/>
  <c r="E15640" i="1"/>
  <c r="H15639" i="1"/>
  <c r="I15639" i="1" s="1"/>
  <c r="J15639" i="1" s="1"/>
  <c r="E15639" i="1"/>
  <c r="H15638" i="1"/>
  <c r="I15638" i="1" s="1"/>
  <c r="J15638" i="1" s="1"/>
  <c r="E15638" i="1"/>
  <c r="H15637" i="1"/>
  <c r="I15637" i="1" s="1"/>
  <c r="J15637" i="1" s="1"/>
  <c r="E15637" i="1"/>
  <c r="H15636" i="1"/>
  <c r="I15636" i="1" s="1"/>
  <c r="J15636" i="1" s="1"/>
  <c r="E15636" i="1"/>
  <c r="H15635" i="1"/>
  <c r="I15635" i="1" s="1"/>
  <c r="J15635" i="1" s="1"/>
  <c r="E15635" i="1"/>
  <c r="I15634" i="1"/>
  <c r="J15634" i="1" s="1"/>
  <c r="K15634" i="1" s="1"/>
  <c r="H15634" i="1"/>
  <c r="E15634" i="1"/>
  <c r="I15633" i="1"/>
  <c r="J15633" i="1" s="1"/>
  <c r="H15633" i="1"/>
  <c r="E15633" i="1"/>
  <c r="I15632" i="1"/>
  <c r="J15632" i="1" s="1"/>
  <c r="H15632" i="1"/>
  <c r="E15632" i="1"/>
  <c r="I15631" i="1"/>
  <c r="J15631" i="1" s="1"/>
  <c r="H15631" i="1"/>
  <c r="E15631" i="1"/>
  <c r="I15630" i="1"/>
  <c r="J15630" i="1" s="1"/>
  <c r="H15630" i="1"/>
  <c r="E15630" i="1"/>
  <c r="I15629" i="1"/>
  <c r="J15629" i="1" s="1"/>
  <c r="H15629" i="1"/>
  <c r="E15629" i="1"/>
  <c r="E15628" i="1"/>
  <c r="H15628" i="1" s="1"/>
  <c r="I15628" i="1" s="1"/>
  <c r="J15628" i="1" s="1"/>
  <c r="K15628" i="1" s="1"/>
  <c r="L15628" i="1" s="1"/>
  <c r="E15627" i="1"/>
  <c r="H15627" i="1" s="1"/>
  <c r="I15627" i="1" s="1"/>
  <c r="J15627" i="1" s="1"/>
  <c r="E15626" i="1"/>
  <c r="H15626" i="1" s="1"/>
  <c r="I15626" i="1" s="1"/>
  <c r="J15626" i="1" s="1"/>
  <c r="E15625" i="1"/>
  <c r="H15625" i="1" s="1"/>
  <c r="I15625" i="1" s="1"/>
  <c r="J15625" i="1" s="1"/>
  <c r="E15624" i="1"/>
  <c r="H15624" i="1" s="1"/>
  <c r="I15624" i="1" s="1"/>
  <c r="J15624" i="1" s="1"/>
  <c r="E15623" i="1"/>
  <c r="H15623" i="1" s="1"/>
  <c r="I15623" i="1" s="1"/>
  <c r="J15623" i="1" s="1"/>
  <c r="H15622" i="1"/>
  <c r="I15622" i="1" s="1"/>
  <c r="J15622" i="1" s="1"/>
  <c r="K15622" i="1" s="1"/>
  <c r="E15622" i="1"/>
  <c r="H15621" i="1"/>
  <c r="I15621" i="1" s="1"/>
  <c r="J15621" i="1" s="1"/>
  <c r="E15621" i="1"/>
  <c r="H15620" i="1"/>
  <c r="I15620" i="1" s="1"/>
  <c r="J15620" i="1" s="1"/>
  <c r="E15620" i="1"/>
  <c r="H15619" i="1"/>
  <c r="I15619" i="1" s="1"/>
  <c r="J15619" i="1" s="1"/>
  <c r="E15619" i="1"/>
  <c r="H15618" i="1"/>
  <c r="I15618" i="1" s="1"/>
  <c r="J15618" i="1" s="1"/>
  <c r="E15618" i="1"/>
  <c r="H15617" i="1"/>
  <c r="I15617" i="1" s="1"/>
  <c r="J15617" i="1" s="1"/>
  <c r="E15617" i="1"/>
  <c r="J15616" i="1"/>
  <c r="K15616" i="1" s="1"/>
  <c r="L15616" i="1" s="1"/>
  <c r="E15616" i="1"/>
  <c r="H15616" i="1" s="1"/>
  <c r="I15616" i="1" s="1"/>
  <c r="E15615" i="1"/>
  <c r="H15615" i="1" s="1"/>
  <c r="I15615" i="1" s="1"/>
  <c r="J15615" i="1" s="1"/>
  <c r="J15614" i="1"/>
  <c r="E15614" i="1"/>
  <c r="H15614" i="1" s="1"/>
  <c r="I15614" i="1" s="1"/>
  <c r="E15613" i="1"/>
  <c r="H15613" i="1" s="1"/>
  <c r="I15613" i="1" s="1"/>
  <c r="J15613" i="1" s="1"/>
  <c r="J15612" i="1"/>
  <c r="E15612" i="1"/>
  <c r="H15612" i="1" s="1"/>
  <c r="I15612" i="1" s="1"/>
  <c r="E15611" i="1"/>
  <c r="H15611" i="1" s="1"/>
  <c r="I15611" i="1" s="1"/>
  <c r="J15611" i="1" s="1"/>
  <c r="K15610" i="1"/>
  <c r="E15610" i="1"/>
  <c r="H15610" i="1" s="1"/>
  <c r="I15610" i="1" s="1"/>
  <c r="J15610" i="1" s="1"/>
  <c r="E15609" i="1"/>
  <c r="H15609" i="1" s="1"/>
  <c r="I15609" i="1" s="1"/>
  <c r="J15609" i="1" s="1"/>
  <c r="E15608" i="1"/>
  <c r="H15608" i="1" s="1"/>
  <c r="I15608" i="1" s="1"/>
  <c r="J15608" i="1" s="1"/>
  <c r="E15607" i="1"/>
  <c r="H15607" i="1" s="1"/>
  <c r="I15607" i="1" s="1"/>
  <c r="J15607" i="1" s="1"/>
  <c r="E15606" i="1"/>
  <c r="H15606" i="1" s="1"/>
  <c r="I15606" i="1" s="1"/>
  <c r="J15606" i="1" s="1"/>
  <c r="E15605" i="1"/>
  <c r="H15605" i="1" s="1"/>
  <c r="I15605" i="1" s="1"/>
  <c r="J15605" i="1" s="1"/>
  <c r="I15604" i="1"/>
  <c r="J15604" i="1" s="1"/>
  <c r="K15604" i="1" s="1"/>
  <c r="L15604" i="1" s="1"/>
  <c r="H15604" i="1"/>
  <c r="E15604" i="1"/>
  <c r="I15603" i="1"/>
  <c r="J15603" i="1" s="1"/>
  <c r="H15603" i="1"/>
  <c r="E15603" i="1"/>
  <c r="I15602" i="1"/>
  <c r="J15602" i="1" s="1"/>
  <c r="H15602" i="1"/>
  <c r="E15602" i="1"/>
  <c r="I15601" i="1"/>
  <c r="J15601" i="1" s="1"/>
  <c r="H15601" i="1"/>
  <c r="E15601" i="1"/>
  <c r="I15600" i="1"/>
  <c r="J15600" i="1" s="1"/>
  <c r="H15600" i="1"/>
  <c r="E15600" i="1"/>
  <c r="I15599" i="1"/>
  <c r="J15599" i="1" s="1"/>
  <c r="H15599" i="1"/>
  <c r="E15599" i="1"/>
  <c r="E15598" i="1"/>
  <c r="H15598" i="1" s="1"/>
  <c r="I15598" i="1" s="1"/>
  <c r="J15598" i="1" s="1"/>
  <c r="K15598" i="1" s="1"/>
  <c r="E15597" i="1"/>
  <c r="H15597" i="1" s="1"/>
  <c r="I15597" i="1" s="1"/>
  <c r="J15597" i="1" s="1"/>
  <c r="E15596" i="1"/>
  <c r="H15596" i="1" s="1"/>
  <c r="I15596" i="1" s="1"/>
  <c r="J15596" i="1" s="1"/>
  <c r="E15595" i="1"/>
  <c r="H15595" i="1" s="1"/>
  <c r="I15595" i="1" s="1"/>
  <c r="J15595" i="1" s="1"/>
  <c r="E15594" i="1"/>
  <c r="H15594" i="1" s="1"/>
  <c r="I15594" i="1" s="1"/>
  <c r="J15594" i="1" s="1"/>
  <c r="E15593" i="1"/>
  <c r="H15593" i="1" s="1"/>
  <c r="I15593" i="1" s="1"/>
  <c r="J15593" i="1" s="1"/>
  <c r="H15592" i="1"/>
  <c r="I15592" i="1" s="1"/>
  <c r="J15592" i="1" s="1"/>
  <c r="K15592" i="1" s="1"/>
  <c r="L15592" i="1" s="1"/>
  <c r="E15592" i="1"/>
  <c r="H15591" i="1"/>
  <c r="I15591" i="1" s="1"/>
  <c r="J15591" i="1" s="1"/>
  <c r="E15591" i="1"/>
  <c r="H15590" i="1"/>
  <c r="I15590" i="1" s="1"/>
  <c r="J15590" i="1" s="1"/>
  <c r="E15590" i="1"/>
  <c r="H15589" i="1"/>
  <c r="I15589" i="1" s="1"/>
  <c r="J15589" i="1" s="1"/>
  <c r="E15589" i="1"/>
  <c r="H15588" i="1"/>
  <c r="I15588" i="1" s="1"/>
  <c r="J15588" i="1" s="1"/>
  <c r="E15588" i="1"/>
  <c r="H15587" i="1"/>
  <c r="I15587" i="1" s="1"/>
  <c r="J15587" i="1" s="1"/>
  <c r="E15587" i="1"/>
  <c r="E15586" i="1"/>
  <c r="H15586" i="1" s="1"/>
  <c r="I15586" i="1" s="1"/>
  <c r="J15586" i="1" s="1"/>
  <c r="K15586" i="1" s="1"/>
  <c r="I15585" i="1"/>
  <c r="J15585" i="1" s="1"/>
  <c r="E15585" i="1"/>
  <c r="H15585" i="1" s="1"/>
  <c r="I15584" i="1"/>
  <c r="J15584" i="1" s="1"/>
  <c r="H15584" i="1"/>
  <c r="E15584" i="1"/>
  <c r="I15583" i="1"/>
  <c r="J15583" i="1" s="1"/>
  <c r="H15583" i="1"/>
  <c r="E15583" i="1"/>
  <c r="I15582" i="1"/>
  <c r="J15582" i="1" s="1"/>
  <c r="H15582" i="1"/>
  <c r="E15582" i="1"/>
  <c r="I15581" i="1"/>
  <c r="J15581" i="1" s="1"/>
  <c r="H15581" i="1"/>
  <c r="E15581" i="1"/>
  <c r="E15580" i="1"/>
  <c r="H15580" i="1" s="1"/>
  <c r="I15580" i="1" s="1"/>
  <c r="J15580" i="1" s="1"/>
  <c r="K15580" i="1" s="1"/>
  <c r="L15580" i="1" s="1"/>
  <c r="E15579" i="1"/>
  <c r="H15579" i="1" s="1"/>
  <c r="I15579" i="1" s="1"/>
  <c r="J15579" i="1" s="1"/>
  <c r="E15578" i="1"/>
  <c r="H15578" i="1" s="1"/>
  <c r="I15578" i="1" s="1"/>
  <c r="J15578" i="1" s="1"/>
  <c r="E15577" i="1"/>
  <c r="H15577" i="1" s="1"/>
  <c r="I15577" i="1" s="1"/>
  <c r="J15577" i="1" s="1"/>
  <c r="H15576" i="1"/>
  <c r="I15576" i="1" s="1"/>
  <c r="J15576" i="1" s="1"/>
  <c r="E15576" i="1"/>
  <c r="H15575" i="1"/>
  <c r="I15575" i="1" s="1"/>
  <c r="J15575" i="1" s="1"/>
  <c r="E15575" i="1"/>
  <c r="E15574" i="1"/>
  <c r="H15574" i="1" s="1"/>
  <c r="I15574" i="1" s="1"/>
  <c r="J15574" i="1" s="1"/>
  <c r="K15574" i="1" s="1"/>
  <c r="E15573" i="1"/>
  <c r="H15573" i="1" s="1"/>
  <c r="I15573" i="1" s="1"/>
  <c r="J15573" i="1" s="1"/>
  <c r="E15572" i="1"/>
  <c r="H15572" i="1" s="1"/>
  <c r="I15572" i="1" s="1"/>
  <c r="J15572" i="1" s="1"/>
  <c r="E15571" i="1"/>
  <c r="H15571" i="1" s="1"/>
  <c r="I15571" i="1" s="1"/>
  <c r="J15571" i="1" s="1"/>
  <c r="E15570" i="1"/>
  <c r="H15570" i="1" s="1"/>
  <c r="I15570" i="1" s="1"/>
  <c r="J15570" i="1" s="1"/>
  <c r="E15569" i="1"/>
  <c r="H15569" i="1" s="1"/>
  <c r="I15569" i="1" s="1"/>
  <c r="J15569" i="1" s="1"/>
  <c r="E15568" i="1"/>
  <c r="H15568" i="1" s="1"/>
  <c r="I15568" i="1" s="1"/>
  <c r="J15568" i="1" s="1"/>
  <c r="K15568" i="1" s="1"/>
  <c r="L15568" i="1" s="1"/>
  <c r="E15567" i="1"/>
  <c r="H15567" i="1" s="1"/>
  <c r="I15567" i="1" s="1"/>
  <c r="J15567" i="1" s="1"/>
  <c r="E15566" i="1"/>
  <c r="H15566" i="1" s="1"/>
  <c r="I15566" i="1" s="1"/>
  <c r="J15566" i="1" s="1"/>
  <c r="E15565" i="1"/>
  <c r="H15565" i="1" s="1"/>
  <c r="I15565" i="1" s="1"/>
  <c r="J15565" i="1" s="1"/>
  <c r="E15564" i="1"/>
  <c r="H15564" i="1" s="1"/>
  <c r="I15564" i="1" s="1"/>
  <c r="J15564" i="1" s="1"/>
  <c r="E15563" i="1"/>
  <c r="H15563" i="1" s="1"/>
  <c r="I15563" i="1" s="1"/>
  <c r="J15563" i="1" s="1"/>
  <c r="H15562" i="1"/>
  <c r="I15562" i="1" s="1"/>
  <c r="J15562" i="1" s="1"/>
  <c r="K15562" i="1" s="1"/>
  <c r="E15562" i="1"/>
  <c r="H15561" i="1"/>
  <c r="I15561" i="1" s="1"/>
  <c r="J15561" i="1" s="1"/>
  <c r="E15561" i="1"/>
  <c r="H15560" i="1"/>
  <c r="I15560" i="1" s="1"/>
  <c r="J15560" i="1" s="1"/>
  <c r="E15560" i="1"/>
  <c r="H15559" i="1"/>
  <c r="I15559" i="1" s="1"/>
  <c r="J15559" i="1" s="1"/>
  <c r="E15559" i="1"/>
  <c r="H15558" i="1"/>
  <c r="I15558" i="1" s="1"/>
  <c r="J15558" i="1" s="1"/>
  <c r="E15558" i="1"/>
  <c r="H15557" i="1"/>
  <c r="I15557" i="1" s="1"/>
  <c r="J15557" i="1" s="1"/>
  <c r="E15557" i="1"/>
  <c r="E15556" i="1"/>
  <c r="H15556" i="1" s="1"/>
  <c r="I15556" i="1" s="1"/>
  <c r="J15556" i="1" s="1"/>
  <c r="K15556" i="1" s="1"/>
  <c r="L15556" i="1" s="1"/>
  <c r="E15555" i="1"/>
  <c r="H15555" i="1" s="1"/>
  <c r="I15555" i="1" s="1"/>
  <c r="J15555" i="1" s="1"/>
  <c r="E15554" i="1"/>
  <c r="H15554" i="1" s="1"/>
  <c r="I15554" i="1" s="1"/>
  <c r="J15554" i="1" s="1"/>
  <c r="E15553" i="1"/>
  <c r="H15553" i="1" s="1"/>
  <c r="I15553" i="1" s="1"/>
  <c r="J15553" i="1" s="1"/>
  <c r="E15552" i="1"/>
  <c r="H15552" i="1" s="1"/>
  <c r="I15552" i="1" s="1"/>
  <c r="J15552" i="1" s="1"/>
  <c r="E15551" i="1"/>
  <c r="H15551" i="1" s="1"/>
  <c r="I15551" i="1" s="1"/>
  <c r="J15551" i="1" s="1"/>
  <c r="E15550" i="1"/>
  <c r="H15550" i="1" s="1"/>
  <c r="I15550" i="1" s="1"/>
  <c r="J15550" i="1" s="1"/>
  <c r="K15550" i="1" s="1"/>
  <c r="E15549" i="1"/>
  <c r="H15549" i="1" s="1"/>
  <c r="I15549" i="1" s="1"/>
  <c r="J15549" i="1" s="1"/>
  <c r="E15548" i="1"/>
  <c r="H15548" i="1" s="1"/>
  <c r="I15548" i="1" s="1"/>
  <c r="J15548" i="1" s="1"/>
  <c r="E15547" i="1"/>
  <c r="H15547" i="1" s="1"/>
  <c r="I15547" i="1" s="1"/>
  <c r="J15547" i="1" s="1"/>
  <c r="E15546" i="1"/>
  <c r="H15546" i="1" s="1"/>
  <c r="I15546" i="1" s="1"/>
  <c r="J15546" i="1" s="1"/>
  <c r="E15545" i="1"/>
  <c r="H15545" i="1" s="1"/>
  <c r="I15545" i="1" s="1"/>
  <c r="J15545" i="1" s="1"/>
  <c r="E15544" i="1"/>
  <c r="H15544" i="1" s="1"/>
  <c r="I15544" i="1" s="1"/>
  <c r="J15544" i="1" s="1"/>
  <c r="K15544" i="1" s="1"/>
  <c r="L15544" i="1" s="1"/>
  <c r="E15543" i="1"/>
  <c r="H15543" i="1" s="1"/>
  <c r="I15543" i="1" s="1"/>
  <c r="J15543" i="1" s="1"/>
  <c r="E15542" i="1"/>
  <c r="H15542" i="1" s="1"/>
  <c r="I15542" i="1" s="1"/>
  <c r="J15542" i="1" s="1"/>
  <c r="E15541" i="1"/>
  <c r="H15541" i="1" s="1"/>
  <c r="I15541" i="1" s="1"/>
  <c r="J15541" i="1" s="1"/>
  <c r="E15540" i="1"/>
  <c r="H15540" i="1" s="1"/>
  <c r="I15540" i="1" s="1"/>
  <c r="J15540" i="1" s="1"/>
  <c r="E15539" i="1"/>
  <c r="H15539" i="1" s="1"/>
  <c r="I15539" i="1" s="1"/>
  <c r="J15539" i="1" s="1"/>
  <c r="E15538" i="1"/>
  <c r="H15538" i="1" s="1"/>
  <c r="I15538" i="1" s="1"/>
  <c r="J15538" i="1" s="1"/>
  <c r="K15538" i="1" s="1"/>
  <c r="E15537" i="1"/>
  <c r="H15537" i="1" s="1"/>
  <c r="I15537" i="1" s="1"/>
  <c r="J15537" i="1" s="1"/>
  <c r="E15536" i="1"/>
  <c r="H15536" i="1" s="1"/>
  <c r="I15536" i="1" s="1"/>
  <c r="J15536" i="1" s="1"/>
  <c r="E15535" i="1"/>
  <c r="H15535" i="1" s="1"/>
  <c r="I15535" i="1" s="1"/>
  <c r="J15535" i="1" s="1"/>
  <c r="E15534" i="1"/>
  <c r="H15534" i="1" s="1"/>
  <c r="I15534" i="1" s="1"/>
  <c r="J15534" i="1" s="1"/>
  <c r="E15533" i="1"/>
  <c r="H15533" i="1" s="1"/>
  <c r="I15533" i="1" s="1"/>
  <c r="J15533" i="1" s="1"/>
  <c r="H15532" i="1"/>
  <c r="I15532" i="1" s="1"/>
  <c r="J15532" i="1" s="1"/>
  <c r="K15532" i="1" s="1"/>
  <c r="L15532" i="1" s="1"/>
  <c r="E15532" i="1"/>
  <c r="H15531" i="1"/>
  <c r="I15531" i="1" s="1"/>
  <c r="J15531" i="1" s="1"/>
  <c r="E15531" i="1"/>
  <c r="H15530" i="1"/>
  <c r="I15530" i="1" s="1"/>
  <c r="J15530" i="1" s="1"/>
  <c r="E15530" i="1"/>
  <c r="H15529" i="1"/>
  <c r="I15529" i="1" s="1"/>
  <c r="J15529" i="1" s="1"/>
  <c r="E15529" i="1"/>
  <c r="H15528" i="1"/>
  <c r="I15528" i="1" s="1"/>
  <c r="J15528" i="1" s="1"/>
  <c r="E15528" i="1"/>
  <c r="H15527" i="1"/>
  <c r="I15527" i="1" s="1"/>
  <c r="J15527" i="1" s="1"/>
  <c r="E15527" i="1"/>
  <c r="E15526" i="1"/>
  <c r="H15526" i="1" s="1"/>
  <c r="I15526" i="1" s="1"/>
  <c r="J15526" i="1" s="1"/>
  <c r="K15526" i="1" s="1"/>
  <c r="E15525" i="1"/>
  <c r="H15525" i="1" s="1"/>
  <c r="I15525" i="1" s="1"/>
  <c r="J15525" i="1" s="1"/>
  <c r="E15524" i="1"/>
  <c r="H15524" i="1" s="1"/>
  <c r="I15524" i="1" s="1"/>
  <c r="J15524" i="1" s="1"/>
  <c r="E15523" i="1"/>
  <c r="H15523" i="1" s="1"/>
  <c r="I15523" i="1" s="1"/>
  <c r="J15523" i="1" s="1"/>
  <c r="E15522" i="1"/>
  <c r="H15522" i="1" s="1"/>
  <c r="I15522" i="1" s="1"/>
  <c r="J15522" i="1" s="1"/>
  <c r="E15521" i="1"/>
  <c r="H15521" i="1" s="1"/>
  <c r="I15521" i="1" s="1"/>
  <c r="J15521" i="1" s="1"/>
  <c r="E15520" i="1"/>
  <c r="H15520" i="1" s="1"/>
  <c r="I15520" i="1" s="1"/>
  <c r="J15520" i="1" s="1"/>
  <c r="K15520" i="1" s="1"/>
  <c r="L15520" i="1" s="1"/>
  <c r="E15519" i="1"/>
  <c r="H15519" i="1" s="1"/>
  <c r="I15519" i="1" s="1"/>
  <c r="J15519" i="1" s="1"/>
  <c r="E15518" i="1"/>
  <c r="H15518" i="1" s="1"/>
  <c r="I15518" i="1" s="1"/>
  <c r="J15518" i="1" s="1"/>
  <c r="E15517" i="1"/>
  <c r="H15517" i="1" s="1"/>
  <c r="I15517" i="1" s="1"/>
  <c r="J15517" i="1" s="1"/>
  <c r="E15516" i="1"/>
  <c r="H15516" i="1" s="1"/>
  <c r="I15516" i="1" s="1"/>
  <c r="J15516" i="1" s="1"/>
  <c r="E15515" i="1"/>
  <c r="H15515" i="1" s="1"/>
  <c r="I15515" i="1" s="1"/>
  <c r="J15515" i="1" s="1"/>
  <c r="H15514" i="1"/>
  <c r="I15514" i="1" s="1"/>
  <c r="J15514" i="1" s="1"/>
  <c r="K15514" i="1" s="1"/>
  <c r="E15514" i="1"/>
  <c r="H15513" i="1"/>
  <c r="I15513" i="1" s="1"/>
  <c r="J15513" i="1" s="1"/>
  <c r="E15513" i="1"/>
  <c r="H15512" i="1"/>
  <c r="I15512" i="1" s="1"/>
  <c r="J15512" i="1" s="1"/>
  <c r="E15512" i="1"/>
  <c r="H15511" i="1"/>
  <c r="I15511" i="1" s="1"/>
  <c r="J15511" i="1" s="1"/>
  <c r="E15511" i="1"/>
  <c r="H15510" i="1"/>
  <c r="I15510" i="1" s="1"/>
  <c r="J15510" i="1" s="1"/>
  <c r="E15510" i="1"/>
  <c r="H15509" i="1"/>
  <c r="I15509" i="1" s="1"/>
  <c r="J15509" i="1" s="1"/>
  <c r="E15509" i="1"/>
  <c r="E15508" i="1"/>
  <c r="H15508" i="1" s="1"/>
  <c r="I15508" i="1" s="1"/>
  <c r="J15508" i="1" s="1"/>
  <c r="K15508" i="1" s="1"/>
  <c r="L15508" i="1" s="1"/>
  <c r="E15507" i="1"/>
  <c r="H15507" i="1" s="1"/>
  <c r="I15507" i="1" s="1"/>
  <c r="J15507" i="1" s="1"/>
  <c r="E15506" i="1"/>
  <c r="H15506" i="1" s="1"/>
  <c r="I15506" i="1" s="1"/>
  <c r="J15506" i="1" s="1"/>
  <c r="E15505" i="1"/>
  <c r="H15505" i="1" s="1"/>
  <c r="I15505" i="1" s="1"/>
  <c r="J15505" i="1" s="1"/>
  <c r="E15504" i="1"/>
  <c r="H15504" i="1" s="1"/>
  <c r="I15504" i="1" s="1"/>
  <c r="J15504" i="1" s="1"/>
  <c r="E15503" i="1"/>
  <c r="H15503" i="1" s="1"/>
  <c r="I15503" i="1" s="1"/>
  <c r="J15503" i="1" s="1"/>
  <c r="E15502" i="1"/>
  <c r="H15502" i="1" s="1"/>
  <c r="I15502" i="1" s="1"/>
  <c r="J15502" i="1" s="1"/>
  <c r="K15502" i="1" s="1"/>
  <c r="E15501" i="1"/>
  <c r="H15501" i="1" s="1"/>
  <c r="I15501" i="1" s="1"/>
  <c r="J15501" i="1" s="1"/>
  <c r="E15500" i="1"/>
  <c r="H15500" i="1" s="1"/>
  <c r="I15500" i="1" s="1"/>
  <c r="J15500" i="1" s="1"/>
  <c r="E15499" i="1"/>
  <c r="H15499" i="1" s="1"/>
  <c r="I15499" i="1" s="1"/>
  <c r="J15499" i="1" s="1"/>
  <c r="E15498" i="1"/>
  <c r="H15498" i="1" s="1"/>
  <c r="I15498" i="1" s="1"/>
  <c r="J15498" i="1" s="1"/>
  <c r="E15497" i="1"/>
  <c r="H15497" i="1" s="1"/>
  <c r="I15497" i="1" s="1"/>
  <c r="J15497" i="1" s="1"/>
  <c r="E15496" i="1"/>
  <c r="H15496" i="1" s="1"/>
  <c r="I15496" i="1" s="1"/>
  <c r="J15496" i="1" s="1"/>
  <c r="K15496" i="1" s="1"/>
  <c r="L15496" i="1" s="1"/>
  <c r="E15495" i="1"/>
  <c r="H15495" i="1" s="1"/>
  <c r="I15495" i="1" s="1"/>
  <c r="J15495" i="1" s="1"/>
  <c r="E15494" i="1"/>
  <c r="H15494" i="1" s="1"/>
  <c r="I15494" i="1" s="1"/>
  <c r="J15494" i="1" s="1"/>
  <c r="E15493" i="1"/>
  <c r="H15493" i="1" s="1"/>
  <c r="I15493" i="1" s="1"/>
  <c r="J15493" i="1" s="1"/>
  <c r="E15492" i="1"/>
  <c r="H15492" i="1" s="1"/>
  <c r="I15492" i="1" s="1"/>
  <c r="J15492" i="1" s="1"/>
  <c r="E15491" i="1"/>
  <c r="H15491" i="1" s="1"/>
  <c r="I15491" i="1" s="1"/>
  <c r="J15491" i="1" s="1"/>
  <c r="E15490" i="1"/>
  <c r="H15490" i="1" s="1"/>
  <c r="I15490" i="1" s="1"/>
  <c r="J15490" i="1" s="1"/>
  <c r="K15490" i="1" s="1"/>
  <c r="E15489" i="1"/>
  <c r="H15489" i="1" s="1"/>
  <c r="I15489" i="1" s="1"/>
  <c r="J15489" i="1" s="1"/>
  <c r="E15488" i="1"/>
  <c r="H15488" i="1" s="1"/>
  <c r="I15488" i="1" s="1"/>
  <c r="J15488" i="1" s="1"/>
  <c r="E15487" i="1"/>
  <c r="H15487" i="1" s="1"/>
  <c r="I15487" i="1" s="1"/>
  <c r="J15487" i="1" s="1"/>
  <c r="E15486" i="1"/>
  <c r="H15486" i="1" s="1"/>
  <c r="I15486" i="1" s="1"/>
  <c r="J15486" i="1" s="1"/>
  <c r="E15485" i="1"/>
  <c r="H15485" i="1" s="1"/>
  <c r="I15485" i="1" s="1"/>
  <c r="J15485" i="1" s="1"/>
  <c r="H15484" i="1"/>
  <c r="I15484" i="1" s="1"/>
  <c r="J15484" i="1" s="1"/>
  <c r="K15484" i="1" s="1"/>
  <c r="L15484" i="1" s="1"/>
  <c r="E15484" i="1"/>
  <c r="H15483" i="1"/>
  <c r="I15483" i="1" s="1"/>
  <c r="J15483" i="1" s="1"/>
  <c r="E15483" i="1"/>
  <c r="H15482" i="1"/>
  <c r="I15482" i="1" s="1"/>
  <c r="J15482" i="1" s="1"/>
  <c r="E15482" i="1"/>
  <c r="H15481" i="1"/>
  <c r="I15481" i="1" s="1"/>
  <c r="J15481" i="1" s="1"/>
  <c r="E15481" i="1"/>
  <c r="H15480" i="1"/>
  <c r="I15480" i="1" s="1"/>
  <c r="J15480" i="1" s="1"/>
  <c r="E15480" i="1"/>
  <c r="H15479" i="1"/>
  <c r="I15479" i="1" s="1"/>
  <c r="J15479" i="1" s="1"/>
  <c r="E15479" i="1"/>
  <c r="E15478" i="1"/>
  <c r="H15478" i="1" s="1"/>
  <c r="I15478" i="1" s="1"/>
  <c r="J15478" i="1" s="1"/>
  <c r="K15478" i="1" s="1"/>
  <c r="E15477" i="1"/>
  <c r="H15477" i="1" s="1"/>
  <c r="I15477" i="1" s="1"/>
  <c r="J15477" i="1" s="1"/>
  <c r="E15476" i="1"/>
  <c r="H15476" i="1" s="1"/>
  <c r="I15476" i="1" s="1"/>
  <c r="J15476" i="1" s="1"/>
  <c r="E15475" i="1"/>
  <c r="H15475" i="1" s="1"/>
  <c r="I15475" i="1" s="1"/>
  <c r="J15475" i="1" s="1"/>
  <c r="E15474" i="1"/>
  <c r="H15474" i="1" s="1"/>
  <c r="I15474" i="1" s="1"/>
  <c r="J15474" i="1" s="1"/>
  <c r="E15473" i="1"/>
  <c r="H15473" i="1" s="1"/>
  <c r="I15473" i="1" s="1"/>
  <c r="J15473" i="1" s="1"/>
  <c r="E15472" i="1"/>
  <c r="H15472" i="1" s="1"/>
  <c r="I15472" i="1" s="1"/>
  <c r="J15472" i="1" s="1"/>
  <c r="K15472" i="1" s="1"/>
  <c r="L15472" i="1" s="1"/>
  <c r="E15471" i="1"/>
  <c r="H15471" i="1" s="1"/>
  <c r="I15471" i="1" s="1"/>
  <c r="J15471" i="1" s="1"/>
  <c r="E15470" i="1"/>
  <c r="H15470" i="1" s="1"/>
  <c r="I15470" i="1" s="1"/>
  <c r="J15470" i="1" s="1"/>
  <c r="E15469" i="1"/>
  <c r="H15469" i="1" s="1"/>
  <c r="I15469" i="1" s="1"/>
  <c r="J15469" i="1" s="1"/>
  <c r="E15468" i="1"/>
  <c r="H15468" i="1" s="1"/>
  <c r="I15468" i="1" s="1"/>
  <c r="J15468" i="1" s="1"/>
  <c r="E15467" i="1"/>
  <c r="H15467" i="1" s="1"/>
  <c r="I15467" i="1" s="1"/>
  <c r="J15467" i="1" s="1"/>
  <c r="H15466" i="1"/>
  <c r="I15466" i="1" s="1"/>
  <c r="J15466" i="1" s="1"/>
  <c r="K15466" i="1" s="1"/>
  <c r="E15466" i="1"/>
  <c r="H15465" i="1"/>
  <c r="I15465" i="1" s="1"/>
  <c r="J15465" i="1" s="1"/>
  <c r="E15465" i="1"/>
  <c r="H15464" i="1"/>
  <c r="I15464" i="1" s="1"/>
  <c r="J15464" i="1" s="1"/>
  <c r="E15464" i="1"/>
  <c r="H15463" i="1"/>
  <c r="I15463" i="1" s="1"/>
  <c r="J15463" i="1" s="1"/>
  <c r="E15463" i="1"/>
  <c r="H15462" i="1"/>
  <c r="I15462" i="1" s="1"/>
  <c r="J15462" i="1" s="1"/>
  <c r="E15462" i="1"/>
  <c r="H15461" i="1"/>
  <c r="I15461" i="1" s="1"/>
  <c r="J15461" i="1" s="1"/>
  <c r="E15461" i="1"/>
  <c r="E15460" i="1"/>
  <c r="H15460" i="1" s="1"/>
  <c r="I15460" i="1" s="1"/>
  <c r="J15460" i="1" s="1"/>
  <c r="K15460" i="1" s="1"/>
  <c r="L15460" i="1" s="1"/>
  <c r="E15459" i="1"/>
  <c r="H15459" i="1" s="1"/>
  <c r="I15459" i="1" s="1"/>
  <c r="J15459" i="1" s="1"/>
  <c r="E15458" i="1"/>
  <c r="H15458" i="1" s="1"/>
  <c r="I15458" i="1" s="1"/>
  <c r="J15458" i="1" s="1"/>
  <c r="E15457" i="1"/>
  <c r="H15457" i="1" s="1"/>
  <c r="I15457" i="1" s="1"/>
  <c r="J15457" i="1" s="1"/>
  <c r="E15456" i="1"/>
  <c r="H15456" i="1" s="1"/>
  <c r="I15456" i="1" s="1"/>
  <c r="J15456" i="1" s="1"/>
  <c r="E15455" i="1"/>
  <c r="H15455" i="1" s="1"/>
  <c r="I15455" i="1" s="1"/>
  <c r="J15455" i="1" s="1"/>
  <c r="E15454" i="1"/>
  <c r="H15454" i="1" s="1"/>
  <c r="I15454" i="1" s="1"/>
  <c r="J15454" i="1" s="1"/>
  <c r="K15454" i="1" s="1"/>
  <c r="E15453" i="1"/>
  <c r="H15453" i="1" s="1"/>
  <c r="I15453" i="1" s="1"/>
  <c r="J15453" i="1" s="1"/>
  <c r="E15452" i="1"/>
  <c r="H15452" i="1" s="1"/>
  <c r="I15452" i="1" s="1"/>
  <c r="J15452" i="1" s="1"/>
  <c r="E15451" i="1"/>
  <c r="H15451" i="1" s="1"/>
  <c r="I15451" i="1" s="1"/>
  <c r="J15451" i="1" s="1"/>
  <c r="E15450" i="1"/>
  <c r="H15450" i="1" s="1"/>
  <c r="I15450" i="1" s="1"/>
  <c r="J15450" i="1" s="1"/>
  <c r="E15449" i="1"/>
  <c r="H15449" i="1" s="1"/>
  <c r="I15449" i="1" s="1"/>
  <c r="J15449" i="1" s="1"/>
  <c r="E15448" i="1"/>
  <c r="H15448" i="1" s="1"/>
  <c r="I15448" i="1" s="1"/>
  <c r="J15448" i="1" s="1"/>
  <c r="K15448" i="1" s="1"/>
  <c r="L15448" i="1" s="1"/>
  <c r="E15447" i="1"/>
  <c r="H15447" i="1" s="1"/>
  <c r="I15447" i="1" s="1"/>
  <c r="J15447" i="1" s="1"/>
  <c r="E15446" i="1"/>
  <c r="H15446" i="1" s="1"/>
  <c r="I15446" i="1" s="1"/>
  <c r="J15446" i="1" s="1"/>
  <c r="E15445" i="1"/>
  <c r="H15445" i="1" s="1"/>
  <c r="I15445" i="1" s="1"/>
  <c r="J15445" i="1" s="1"/>
  <c r="E15444" i="1"/>
  <c r="H15444" i="1" s="1"/>
  <c r="I15444" i="1" s="1"/>
  <c r="J15444" i="1" s="1"/>
  <c r="E15443" i="1"/>
  <c r="H15443" i="1" s="1"/>
  <c r="I15443" i="1" s="1"/>
  <c r="J15443" i="1" s="1"/>
  <c r="E15442" i="1"/>
  <c r="H15442" i="1" s="1"/>
  <c r="I15442" i="1" s="1"/>
  <c r="J15442" i="1" s="1"/>
  <c r="K15442" i="1" s="1"/>
  <c r="E15441" i="1"/>
  <c r="H15441" i="1" s="1"/>
  <c r="I15441" i="1" s="1"/>
  <c r="J15441" i="1" s="1"/>
  <c r="E15440" i="1"/>
  <c r="H15440" i="1" s="1"/>
  <c r="I15440" i="1" s="1"/>
  <c r="J15440" i="1" s="1"/>
  <c r="E15439" i="1"/>
  <c r="H15439" i="1" s="1"/>
  <c r="I15439" i="1" s="1"/>
  <c r="J15439" i="1" s="1"/>
  <c r="E15438" i="1"/>
  <c r="H15438" i="1" s="1"/>
  <c r="I15438" i="1" s="1"/>
  <c r="J15438" i="1" s="1"/>
  <c r="E15437" i="1"/>
  <c r="H15437" i="1" s="1"/>
  <c r="I15437" i="1" s="1"/>
  <c r="J15437" i="1" s="1"/>
  <c r="H15436" i="1"/>
  <c r="I15436" i="1" s="1"/>
  <c r="J15436" i="1" s="1"/>
  <c r="K15436" i="1" s="1"/>
  <c r="L15436" i="1" s="1"/>
  <c r="E15436" i="1"/>
  <c r="H15435" i="1"/>
  <c r="I15435" i="1" s="1"/>
  <c r="J15435" i="1" s="1"/>
  <c r="E15435" i="1"/>
  <c r="H15434" i="1"/>
  <c r="I15434" i="1" s="1"/>
  <c r="J15434" i="1" s="1"/>
  <c r="E15434" i="1"/>
  <c r="H15433" i="1"/>
  <c r="I15433" i="1" s="1"/>
  <c r="J15433" i="1" s="1"/>
  <c r="E15433" i="1"/>
  <c r="H15432" i="1"/>
  <c r="I15432" i="1" s="1"/>
  <c r="J15432" i="1" s="1"/>
  <c r="E15432" i="1"/>
  <c r="H15431" i="1"/>
  <c r="I15431" i="1" s="1"/>
  <c r="J15431" i="1" s="1"/>
  <c r="E15431" i="1"/>
  <c r="E15430" i="1"/>
  <c r="H15430" i="1" s="1"/>
  <c r="I15430" i="1" s="1"/>
  <c r="J15430" i="1" s="1"/>
  <c r="K15430" i="1" s="1"/>
  <c r="E15429" i="1"/>
  <c r="H15429" i="1" s="1"/>
  <c r="I15429" i="1" s="1"/>
  <c r="J15429" i="1" s="1"/>
  <c r="E15428" i="1"/>
  <c r="H15428" i="1" s="1"/>
  <c r="I15428" i="1" s="1"/>
  <c r="J15428" i="1" s="1"/>
  <c r="E15427" i="1"/>
  <c r="H15427" i="1" s="1"/>
  <c r="I15427" i="1" s="1"/>
  <c r="J15427" i="1" s="1"/>
  <c r="E15426" i="1"/>
  <c r="H15426" i="1" s="1"/>
  <c r="I15426" i="1" s="1"/>
  <c r="J15426" i="1" s="1"/>
  <c r="E15425" i="1"/>
  <c r="H15425" i="1" s="1"/>
  <c r="I15425" i="1" s="1"/>
  <c r="J15425" i="1" s="1"/>
  <c r="E15424" i="1"/>
  <c r="H15424" i="1" s="1"/>
  <c r="I15424" i="1" s="1"/>
  <c r="J15424" i="1" s="1"/>
  <c r="K15424" i="1" s="1"/>
  <c r="L15424" i="1" s="1"/>
  <c r="E15423" i="1"/>
  <c r="H15423" i="1" s="1"/>
  <c r="I15423" i="1" s="1"/>
  <c r="J15423" i="1" s="1"/>
  <c r="E15422" i="1"/>
  <c r="H15422" i="1" s="1"/>
  <c r="I15422" i="1" s="1"/>
  <c r="J15422" i="1" s="1"/>
  <c r="E15421" i="1"/>
  <c r="H15421" i="1" s="1"/>
  <c r="I15421" i="1" s="1"/>
  <c r="J15421" i="1" s="1"/>
  <c r="E15420" i="1"/>
  <c r="H15420" i="1" s="1"/>
  <c r="I15420" i="1" s="1"/>
  <c r="J15420" i="1" s="1"/>
  <c r="E15419" i="1"/>
  <c r="H15419" i="1" s="1"/>
  <c r="I15419" i="1" s="1"/>
  <c r="J15419" i="1" s="1"/>
  <c r="H15418" i="1"/>
  <c r="I15418" i="1" s="1"/>
  <c r="J15418" i="1" s="1"/>
  <c r="K15418" i="1" s="1"/>
  <c r="E15418" i="1"/>
  <c r="H15417" i="1"/>
  <c r="I15417" i="1" s="1"/>
  <c r="J15417" i="1" s="1"/>
  <c r="E15417" i="1"/>
  <c r="H15416" i="1"/>
  <c r="I15416" i="1" s="1"/>
  <c r="J15416" i="1" s="1"/>
  <c r="E15416" i="1"/>
  <c r="H15415" i="1"/>
  <c r="I15415" i="1" s="1"/>
  <c r="J15415" i="1" s="1"/>
  <c r="E15415" i="1"/>
  <c r="H15414" i="1"/>
  <c r="I15414" i="1" s="1"/>
  <c r="J15414" i="1" s="1"/>
  <c r="E15414" i="1"/>
  <c r="H15413" i="1"/>
  <c r="I15413" i="1" s="1"/>
  <c r="J15413" i="1" s="1"/>
  <c r="E15413" i="1"/>
  <c r="E15412" i="1"/>
  <c r="H15412" i="1" s="1"/>
  <c r="I15412" i="1" s="1"/>
  <c r="J15412" i="1" s="1"/>
  <c r="K15412" i="1" s="1"/>
  <c r="L15412" i="1" s="1"/>
  <c r="E15411" i="1"/>
  <c r="H15411" i="1" s="1"/>
  <c r="I15411" i="1" s="1"/>
  <c r="J15411" i="1" s="1"/>
  <c r="E15410" i="1"/>
  <c r="H15410" i="1" s="1"/>
  <c r="I15410" i="1" s="1"/>
  <c r="J15410" i="1" s="1"/>
  <c r="E15409" i="1"/>
  <c r="H15409" i="1" s="1"/>
  <c r="I15409" i="1" s="1"/>
  <c r="J15409" i="1" s="1"/>
  <c r="E15408" i="1"/>
  <c r="H15408" i="1" s="1"/>
  <c r="I15408" i="1" s="1"/>
  <c r="J15408" i="1" s="1"/>
  <c r="E15407" i="1"/>
  <c r="H15407" i="1" s="1"/>
  <c r="I15407" i="1" s="1"/>
  <c r="J15407" i="1" s="1"/>
  <c r="E15406" i="1"/>
  <c r="H15406" i="1" s="1"/>
  <c r="I15406" i="1" s="1"/>
  <c r="J15406" i="1" s="1"/>
  <c r="K15406" i="1" s="1"/>
  <c r="E15405" i="1"/>
  <c r="H15405" i="1" s="1"/>
  <c r="I15405" i="1" s="1"/>
  <c r="J15405" i="1" s="1"/>
  <c r="E15404" i="1"/>
  <c r="H15404" i="1" s="1"/>
  <c r="I15404" i="1" s="1"/>
  <c r="J15404" i="1" s="1"/>
  <c r="E15403" i="1"/>
  <c r="H15403" i="1" s="1"/>
  <c r="I15403" i="1" s="1"/>
  <c r="J15403" i="1" s="1"/>
  <c r="E15402" i="1"/>
  <c r="H15402" i="1" s="1"/>
  <c r="I15402" i="1" s="1"/>
  <c r="J15402" i="1" s="1"/>
  <c r="E15401" i="1"/>
  <c r="H15401" i="1" s="1"/>
  <c r="I15401" i="1" s="1"/>
  <c r="J15401" i="1" s="1"/>
  <c r="E15400" i="1"/>
  <c r="H15400" i="1" s="1"/>
  <c r="I15400" i="1" s="1"/>
  <c r="J15400" i="1" s="1"/>
  <c r="K15400" i="1" s="1"/>
  <c r="L15400" i="1" s="1"/>
  <c r="E15399" i="1"/>
  <c r="H15399" i="1" s="1"/>
  <c r="I15399" i="1" s="1"/>
  <c r="J15399" i="1" s="1"/>
  <c r="E15398" i="1"/>
  <c r="H15398" i="1" s="1"/>
  <c r="I15398" i="1" s="1"/>
  <c r="J15398" i="1" s="1"/>
  <c r="E15397" i="1"/>
  <c r="H15397" i="1" s="1"/>
  <c r="I15397" i="1" s="1"/>
  <c r="J15397" i="1" s="1"/>
  <c r="E15396" i="1"/>
  <c r="H15396" i="1" s="1"/>
  <c r="I15396" i="1" s="1"/>
  <c r="J15396" i="1" s="1"/>
  <c r="E15395" i="1"/>
  <c r="H15395" i="1" s="1"/>
  <c r="I15395" i="1" s="1"/>
  <c r="J15395" i="1" s="1"/>
  <c r="E15394" i="1"/>
  <c r="H15394" i="1" s="1"/>
  <c r="I15394" i="1" s="1"/>
  <c r="J15394" i="1" s="1"/>
  <c r="K15394" i="1" s="1"/>
  <c r="L15394" i="1" s="1"/>
  <c r="E15393" i="1"/>
  <c r="H15393" i="1" s="1"/>
  <c r="I15393" i="1" s="1"/>
  <c r="J15393" i="1" s="1"/>
  <c r="E15392" i="1"/>
  <c r="H15392" i="1" s="1"/>
  <c r="I15392" i="1" s="1"/>
  <c r="J15392" i="1" s="1"/>
  <c r="E15391" i="1"/>
  <c r="H15391" i="1" s="1"/>
  <c r="I15391" i="1" s="1"/>
  <c r="J15391" i="1" s="1"/>
  <c r="E15390" i="1"/>
  <c r="H15390" i="1" s="1"/>
  <c r="I15390" i="1" s="1"/>
  <c r="J15390" i="1" s="1"/>
  <c r="E15389" i="1"/>
  <c r="H15389" i="1" s="1"/>
  <c r="I15389" i="1" s="1"/>
  <c r="J15389" i="1" s="1"/>
  <c r="E15388" i="1"/>
  <c r="H15388" i="1" s="1"/>
  <c r="I15388" i="1" s="1"/>
  <c r="J15388" i="1" s="1"/>
  <c r="K15388" i="1" s="1"/>
  <c r="L15388" i="1" s="1"/>
  <c r="E15387" i="1"/>
  <c r="H15387" i="1" s="1"/>
  <c r="I15387" i="1" s="1"/>
  <c r="J15387" i="1" s="1"/>
  <c r="E15386" i="1"/>
  <c r="H15386" i="1" s="1"/>
  <c r="I15386" i="1" s="1"/>
  <c r="J15386" i="1" s="1"/>
  <c r="E15385" i="1"/>
  <c r="H15385" i="1" s="1"/>
  <c r="I15385" i="1" s="1"/>
  <c r="J15385" i="1" s="1"/>
  <c r="E15384" i="1"/>
  <c r="H15384" i="1" s="1"/>
  <c r="I15384" i="1" s="1"/>
  <c r="J15384" i="1" s="1"/>
  <c r="E15383" i="1"/>
  <c r="H15383" i="1" s="1"/>
  <c r="I15383" i="1" s="1"/>
  <c r="J15383" i="1" s="1"/>
  <c r="E15382" i="1"/>
  <c r="H15382" i="1" s="1"/>
  <c r="I15382" i="1" s="1"/>
  <c r="J15382" i="1" s="1"/>
  <c r="K15382" i="1" s="1"/>
  <c r="E15381" i="1"/>
  <c r="H15381" i="1" s="1"/>
  <c r="I15381" i="1" s="1"/>
  <c r="J15381" i="1" s="1"/>
  <c r="E15380" i="1"/>
  <c r="H15380" i="1" s="1"/>
  <c r="I15380" i="1" s="1"/>
  <c r="J15380" i="1" s="1"/>
  <c r="E15379" i="1"/>
  <c r="H15379" i="1" s="1"/>
  <c r="I15379" i="1" s="1"/>
  <c r="J15379" i="1" s="1"/>
  <c r="E15378" i="1"/>
  <c r="H15378" i="1" s="1"/>
  <c r="I15378" i="1" s="1"/>
  <c r="J15378" i="1" s="1"/>
  <c r="E15377" i="1"/>
  <c r="H15377" i="1" s="1"/>
  <c r="I15377" i="1" s="1"/>
  <c r="J15377" i="1" s="1"/>
  <c r="H15376" i="1"/>
  <c r="I15376" i="1" s="1"/>
  <c r="J15376" i="1" s="1"/>
  <c r="K15376" i="1" s="1"/>
  <c r="L15376" i="1" s="1"/>
  <c r="E15376" i="1"/>
  <c r="H15375" i="1"/>
  <c r="I15375" i="1" s="1"/>
  <c r="J15375" i="1" s="1"/>
  <c r="E15375" i="1"/>
  <c r="H15374" i="1"/>
  <c r="I15374" i="1" s="1"/>
  <c r="J15374" i="1" s="1"/>
  <c r="E15374" i="1"/>
  <c r="H15373" i="1"/>
  <c r="I15373" i="1" s="1"/>
  <c r="J15373" i="1" s="1"/>
  <c r="E15373" i="1"/>
  <c r="H15372" i="1"/>
  <c r="I15372" i="1" s="1"/>
  <c r="J15372" i="1" s="1"/>
  <c r="E15372" i="1"/>
  <c r="H15371" i="1"/>
  <c r="I15371" i="1" s="1"/>
  <c r="J15371" i="1" s="1"/>
  <c r="E15371" i="1"/>
  <c r="E15370" i="1"/>
  <c r="H15370" i="1" s="1"/>
  <c r="I15370" i="1" s="1"/>
  <c r="J15370" i="1" s="1"/>
  <c r="K15370" i="1" s="1"/>
  <c r="I15369" i="1"/>
  <c r="J15369" i="1" s="1"/>
  <c r="H15369" i="1"/>
  <c r="E15369" i="1"/>
  <c r="I15368" i="1"/>
  <c r="J15368" i="1" s="1"/>
  <c r="H15368" i="1"/>
  <c r="E15368" i="1"/>
  <c r="I15367" i="1"/>
  <c r="J15367" i="1" s="1"/>
  <c r="H15367" i="1"/>
  <c r="E15367" i="1"/>
  <c r="I15366" i="1"/>
  <c r="J15366" i="1" s="1"/>
  <c r="H15366" i="1"/>
  <c r="E15366" i="1"/>
  <c r="I15365" i="1"/>
  <c r="J15365" i="1" s="1"/>
  <c r="H15365" i="1"/>
  <c r="E15365" i="1"/>
  <c r="E15364" i="1"/>
  <c r="H15364" i="1" s="1"/>
  <c r="I15364" i="1" s="1"/>
  <c r="J15364" i="1" s="1"/>
  <c r="K15364" i="1" s="1"/>
  <c r="L15364" i="1" s="1"/>
  <c r="E15363" i="1"/>
  <c r="H15363" i="1" s="1"/>
  <c r="I15363" i="1" s="1"/>
  <c r="J15363" i="1" s="1"/>
  <c r="E15362" i="1"/>
  <c r="H15362" i="1" s="1"/>
  <c r="I15362" i="1" s="1"/>
  <c r="J15362" i="1" s="1"/>
  <c r="E15361" i="1"/>
  <c r="H15361" i="1" s="1"/>
  <c r="I15361" i="1" s="1"/>
  <c r="J15361" i="1" s="1"/>
  <c r="E15360" i="1"/>
  <c r="H15360" i="1" s="1"/>
  <c r="I15360" i="1" s="1"/>
  <c r="J15360" i="1" s="1"/>
  <c r="E15359" i="1"/>
  <c r="H15359" i="1" s="1"/>
  <c r="I15359" i="1" s="1"/>
  <c r="J15359" i="1" s="1"/>
  <c r="H15358" i="1"/>
  <c r="I15358" i="1" s="1"/>
  <c r="J15358" i="1" s="1"/>
  <c r="K15358" i="1" s="1"/>
  <c r="E15358" i="1"/>
  <c r="H15357" i="1"/>
  <c r="I15357" i="1" s="1"/>
  <c r="J15357" i="1" s="1"/>
  <c r="E15357" i="1"/>
  <c r="H15356" i="1"/>
  <c r="I15356" i="1" s="1"/>
  <c r="J15356" i="1" s="1"/>
  <c r="E15356" i="1"/>
  <c r="H15355" i="1"/>
  <c r="I15355" i="1" s="1"/>
  <c r="J15355" i="1" s="1"/>
  <c r="E15355" i="1"/>
  <c r="H15354" i="1"/>
  <c r="I15354" i="1" s="1"/>
  <c r="J15354" i="1" s="1"/>
  <c r="E15354" i="1"/>
  <c r="H15353" i="1"/>
  <c r="I15353" i="1" s="1"/>
  <c r="J15353" i="1" s="1"/>
  <c r="E15353" i="1"/>
  <c r="E15352" i="1"/>
  <c r="H15352" i="1" s="1"/>
  <c r="I15352" i="1" s="1"/>
  <c r="J15352" i="1" s="1"/>
  <c r="K15352" i="1" s="1"/>
  <c r="L15352" i="1" s="1"/>
  <c r="E15351" i="1"/>
  <c r="H15351" i="1" s="1"/>
  <c r="I15351" i="1" s="1"/>
  <c r="J15351" i="1" s="1"/>
  <c r="E15350" i="1"/>
  <c r="H15350" i="1" s="1"/>
  <c r="I15350" i="1" s="1"/>
  <c r="J15350" i="1" s="1"/>
  <c r="E15349" i="1"/>
  <c r="H15349" i="1" s="1"/>
  <c r="I15349" i="1" s="1"/>
  <c r="J15349" i="1" s="1"/>
  <c r="E15348" i="1"/>
  <c r="H15348" i="1" s="1"/>
  <c r="I15348" i="1" s="1"/>
  <c r="J15348" i="1" s="1"/>
  <c r="E15347" i="1"/>
  <c r="H15347" i="1" s="1"/>
  <c r="I15347" i="1" s="1"/>
  <c r="J15347" i="1" s="1"/>
  <c r="E15346" i="1"/>
  <c r="H15346" i="1" s="1"/>
  <c r="I15346" i="1" s="1"/>
  <c r="J15346" i="1" s="1"/>
  <c r="K15346" i="1" s="1"/>
  <c r="E15345" i="1"/>
  <c r="H15345" i="1" s="1"/>
  <c r="I15345" i="1" s="1"/>
  <c r="J15345" i="1" s="1"/>
  <c r="E15344" i="1"/>
  <c r="H15344" i="1" s="1"/>
  <c r="I15344" i="1" s="1"/>
  <c r="J15344" i="1" s="1"/>
  <c r="E15343" i="1"/>
  <c r="H15343" i="1" s="1"/>
  <c r="I15343" i="1" s="1"/>
  <c r="J15343" i="1" s="1"/>
  <c r="E15342" i="1"/>
  <c r="H15342" i="1" s="1"/>
  <c r="I15342" i="1" s="1"/>
  <c r="J15342" i="1" s="1"/>
  <c r="E15341" i="1"/>
  <c r="H15341" i="1" s="1"/>
  <c r="I15341" i="1" s="1"/>
  <c r="J15341" i="1" s="1"/>
  <c r="E15340" i="1"/>
  <c r="H15340" i="1" s="1"/>
  <c r="I15340" i="1" s="1"/>
  <c r="J15340" i="1" s="1"/>
  <c r="K15340" i="1" s="1"/>
  <c r="L15340" i="1" s="1"/>
  <c r="E15339" i="1"/>
  <c r="H15339" i="1" s="1"/>
  <c r="I15339" i="1" s="1"/>
  <c r="J15339" i="1" s="1"/>
  <c r="E15338" i="1"/>
  <c r="H15338" i="1" s="1"/>
  <c r="I15338" i="1" s="1"/>
  <c r="J15338" i="1" s="1"/>
  <c r="I15337" i="1"/>
  <c r="J15337" i="1" s="1"/>
  <c r="H15337" i="1"/>
  <c r="E15337" i="1"/>
  <c r="I15336" i="1"/>
  <c r="J15336" i="1" s="1"/>
  <c r="H15336" i="1"/>
  <c r="E15336" i="1"/>
  <c r="I15335" i="1"/>
  <c r="J15335" i="1" s="1"/>
  <c r="H15335" i="1"/>
  <c r="E15335" i="1"/>
  <c r="E15334" i="1"/>
  <c r="H15334" i="1" s="1"/>
  <c r="I15334" i="1" s="1"/>
  <c r="J15334" i="1" s="1"/>
  <c r="K15334" i="1" s="1"/>
  <c r="E15333" i="1"/>
  <c r="H15333" i="1" s="1"/>
  <c r="I15333" i="1" s="1"/>
  <c r="J15333" i="1" s="1"/>
  <c r="E15332" i="1"/>
  <c r="H15332" i="1" s="1"/>
  <c r="I15332" i="1" s="1"/>
  <c r="J15332" i="1" s="1"/>
  <c r="E15331" i="1"/>
  <c r="H15331" i="1" s="1"/>
  <c r="I15331" i="1" s="1"/>
  <c r="J15331" i="1" s="1"/>
  <c r="E15330" i="1"/>
  <c r="H15330" i="1" s="1"/>
  <c r="I15330" i="1" s="1"/>
  <c r="J15330" i="1" s="1"/>
  <c r="E15329" i="1"/>
  <c r="H15329" i="1" s="1"/>
  <c r="I15329" i="1" s="1"/>
  <c r="J15329" i="1" s="1"/>
  <c r="H15328" i="1"/>
  <c r="I15328" i="1" s="1"/>
  <c r="J15328" i="1" s="1"/>
  <c r="K15328" i="1" s="1"/>
  <c r="L15328" i="1" s="1"/>
  <c r="E15328" i="1"/>
  <c r="H15327" i="1"/>
  <c r="I15327" i="1" s="1"/>
  <c r="J15327" i="1" s="1"/>
  <c r="E15327" i="1"/>
  <c r="H15326" i="1"/>
  <c r="I15326" i="1" s="1"/>
  <c r="J15326" i="1" s="1"/>
  <c r="E15326" i="1"/>
  <c r="H15325" i="1"/>
  <c r="I15325" i="1" s="1"/>
  <c r="J15325" i="1" s="1"/>
  <c r="E15325" i="1"/>
  <c r="H15324" i="1"/>
  <c r="I15324" i="1" s="1"/>
  <c r="J15324" i="1" s="1"/>
  <c r="E15324" i="1"/>
  <c r="H15323" i="1"/>
  <c r="I15323" i="1" s="1"/>
  <c r="J15323" i="1" s="1"/>
  <c r="E15323" i="1"/>
  <c r="I15322" i="1"/>
  <c r="J15322" i="1" s="1"/>
  <c r="K15322" i="1" s="1"/>
  <c r="H15322" i="1"/>
  <c r="E15322" i="1"/>
  <c r="I15321" i="1"/>
  <c r="J15321" i="1" s="1"/>
  <c r="H15321" i="1"/>
  <c r="E15321" i="1"/>
  <c r="I15320" i="1"/>
  <c r="J15320" i="1" s="1"/>
  <c r="H15320" i="1"/>
  <c r="E15320" i="1"/>
  <c r="I15319" i="1"/>
  <c r="J15319" i="1" s="1"/>
  <c r="H15319" i="1"/>
  <c r="E15319" i="1"/>
  <c r="I15318" i="1"/>
  <c r="J15318" i="1" s="1"/>
  <c r="H15318" i="1"/>
  <c r="E15318" i="1"/>
  <c r="I15317" i="1"/>
  <c r="J15317" i="1" s="1"/>
  <c r="H15317" i="1"/>
  <c r="E15317" i="1"/>
  <c r="E15316" i="1"/>
  <c r="H15316" i="1" s="1"/>
  <c r="I15316" i="1" s="1"/>
  <c r="J15316" i="1" s="1"/>
  <c r="K15316" i="1" s="1"/>
  <c r="L15316" i="1" s="1"/>
  <c r="E15315" i="1"/>
  <c r="H15315" i="1" s="1"/>
  <c r="I15315" i="1" s="1"/>
  <c r="J15315" i="1" s="1"/>
  <c r="E15314" i="1"/>
  <c r="H15314" i="1" s="1"/>
  <c r="I15314" i="1" s="1"/>
  <c r="J15314" i="1" s="1"/>
  <c r="E15313" i="1"/>
  <c r="H15313" i="1" s="1"/>
  <c r="I15313" i="1" s="1"/>
  <c r="J15313" i="1" s="1"/>
  <c r="E15312" i="1"/>
  <c r="H15312" i="1" s="1"/>
  <c r="I15312" i="1" s="1"/>
  <c r="J15312" i="1" s="1"/>
  <c r="E15311" i="1"/>
  <c r="H15311" i="1" s="1"/>
  <c r="I15311" i="1" s="1"/>
  <c r="J15311" i="1" s="1"/>
  <c r="H15310" i="1"/>
  <c r="I15310" i="1" s="1"/>
  <c r="J15310" i="1" s="1"/>
  <c r="K15310" i="1" s="1"/>
  <c r="E15310" i="1"/>
  <c r="H15309" i="1"/>
  <c r="I15309" i="1" s="1"/>
  <c r="J15309" i="1" s="1"/>
  <c r="E15309" i="1"/>
  <c r="H15308" i="1"/>
  <c r="I15308" i="1" s="1"/>
  <c r="J15308" i="1" s="1"/>
  <c r="E15308" i="1"/>
  <c r="E15307" i="1"/>
  <c r="H15307" i="1" s="1"/>
  <c r="I15307" i="1" s="1"/>
  <c r="J15307" i="1" s="1"/>
  <c r="E15306" i="1"/>
  <c r="H15306" i="1" s="1"/>
  <c r="I15306" i="1" s="1"/>
  <c r="J15306" i="1" s="1"/>
  <c r="E15305" i="1"/>
  <c r="H15305" i="1" s="1"/>
  <c r="I15305" i="1" s="1"/>
  <c r="J15305" i="1" s="1"/>
  <c r="E15304" i="1"/>
  <c r="H15304" i="1" s="1"/>
  <c r="I15304" i="1" s="1"/>
  <c r="J15304" i="1" s="1"/>
  <c r="K15304" i="1" s="1"/>
  <c r="L15304" i="1" s="1"/>
  <c r="E15303" i="1"/>
  <c r="H15303" i="1" s="1"/>
  <c r="I15303" i="1" s="1"/>
  <c r="J15303" i="1" s="1"/>
  <c r="E15302" i="1"/>
  <c r="H15302" i="1" s="1"/>
  <c r="I15302" i="1" s="1"/>
  <c r="J15302" i="1" s="1"/>
  <c r="I15301" i="1"/>
  <c r="J15301" i="1" s="1"/>
  <c r="H15301" i="1"/>
  <c r="E15301" i="1"/>
  <c r="I15300" i="1"/>
  <c r="J15300" i="1" s="1"/>
  <c r="H15300" i="1"/>
  <c r="E15300" i="1"/>
  <c r="I15299" i="1"/>
  <c r="J15299" i="1" s="1"/>
  <c r="H15299" i="1"/>
  <c r="E15299" i="1"/>
  <c r="E15298" i="1"/>
  <c r="H15298" i="1" s="1"/>
  <c r="I15298" i="1" s="1"/>
  <c r="J15298" i="1" s="1"/>
  <c r="K15298" i="1" s="1"/>
  <c r="E15297" i="1"/>
  <c r="H15297" i="1" s="1"/>
  <c r="I15297" i="1" s="1"/>
  <c r="J15297" i="1" s="1"/>
  <c r="E15296" i="1"/>
  <c r="H15296" i="1" s="1"/>
  <c r="I15296" i="1" s="1"/>
  <c r="J15296" i="1" s="1"/>
  <c r="E15295" i="1"/>
  <c r="H15295" i="1" s="1"/>
  <c r="I15295" i="1" s="1"/>
  <c r="J15295" i="1" s="1"/>
  <c r="E15294" i="1"/>
  <c r="H15294" i="1" s="1"/>
  <c r="I15294" i="1" s="1"/>
  <c r="J15294" i="1" s="1"/>
  <c r="E15293" i="1"/>
  <c r="H15293" i="1" s="1"/>
  <c r="I15293" i="1" s="1"/>
  <c r="J15293" i="1" s="1"/>
  <c r="H15292" i="1"/>
  <c r="I15292" i="1" s="1"/>
  <c r="J15292" i="1" s="1"/>
  <c r="K15292" i="1" s="1"/>
  <c r="L15292" i="1" s="1"/>
  <c r="E15292" i="1"/>
  <c r="H15291" i="1"/>
  <c r="I15291" i="1" s="1"/>
  <c r="J15291" i="1" s="1"/>
  <c r="E15291" i="1"/>
  <c r="H15290" i="1"/>
  <c r="I15290" i="1" s="1"/>
  <c r="J15290" i="1" s="1"/>
  <c r="E15290" i="1"/>
  <c r="H15289" i="1"/>
  <c r="I15289" i="1" s="1"/>
  <c r="J15289" i="1" s="1"/>
  <c r="E15289" i="1"/>
  <c r="H15288" i="1"/>
  <c r="I15288" i="1" s="1"/>
  <c r="J15288" i="1" s="1"/>
  <c r="E15288" i="1"/>
  <c r="H15287" i="1"/>
  <c r="I15287" i="1" s="1"/>
  <c r="J15287" i="1" s="1"/>
  <c r="E15287" i="1"/>
  <c r="E15286" i="1"/>
  <c r="H15286" i="1" s="1"/>
  <c r="I15286" i="1" s="1"/>
  <c r="J15286" i="1" s="1"/>
  <c r="K15286" i="1" s="1"/>
  <c r="E15285" i="1"/>
  <c r="H15285" i="1" s="1"/>
  <c r="I15285" i="1" s="1"/>
  <c r="J15285" i="1" s="1"/>
  <c r="E15284" i="1"/>
  <c r="H15284" i="1" s="1"/>
  <c r="I15284" i="1" s="1"/>
  <c r="J15284" i="1" s="1"/>
  <c r="E15283" i="1"/>
  <c r="H15283" i="1" s="1"/>
  <c r="I15283" i="1" s="1"/>
  <c r="J15283" i="1" s="1"/>
  <c r="E15282" i="1"/>
  <c r="H15282" i="1" s="1"/>
  <c r="I15282" i="1" s="1"/>
  <c r="J15282" i="1" s="1"/>
  <c r="E15281" i="1"/>
  <c r="H15281" i="1" s="1"/>
  <c r="I15281" i="1" s="1"/>
  <c r="J15281" i="1" s="1"/>
  <c r="E15280" i="1"/>
  <c r="H15280" i="1" s="1"/>
  <c r="I15280" i="1" s="1"/>
  <c r="J15280" i="1" s="1"/>
  <c r="K15280" i="1" s="1"/>
  <c r="L15280" i="1" s="1"/>
  <c r="E15279" i="1"/>
  <c r="H15279" i="1" s="1"/>
  <c r="I15279" i="1" s="1"/>
  <c r="J15279" i="1" s="1"/>
  <c r="E15278" i="1"/>
  <c r="H15278" i="1" s="1"/>
  <c r="I15278" i="1" s="1"/>
  <c r="J15278" i="1" s="1"/>
  <c r="E15277" i="1"/>
  <c r="H15277" i="1" s="1"/>
  <c r="I15277" i="1" s="1"/>
  <c r="J15277" i="1" s="1"/>
  <c r="E15276" i="1"/>
  <c r="H15276" i="1" s="1"/>
  <c r="I15276" i="1" s="1"/>
  <c r="J15276" i="1" s="1"/>
  <c r="E15275" i="1"/>
  <c r="H15275" i="1" s="1"/>
  <c r="I15275" i="1" s="1"/>
  <c r="J15275" i="1" s="1"/>
  <c r="H15274" i="1"/>
  <c r="I15274" i="1" s="1"/>
  <c r="J15274" i="1" s="1"/>
  <c r="K15274" i="1" s="1"/>
  <c r="E15274" i="1"/>
  <c r="H15273" i="1"/>
  <c r="I15273" i="1" s="1"/>
  <c r="J15273" i="1" s="1"/>
  <c r="E15273" i="1"/>
  <c r="H15272" i="1"/>
  <c r="I15272" i="1" s="1"/>
  <c r="J15272" i="1" s="1"/>
  <c r="E15272" i="1"/>
  <c r="H15271" i="1"/>
  <c r="I15271" i="1" s="1"/>
  <c r="J15271" i="1" s="1"/>
  <c r="E15271" i="1"/>
  <c r="H15270" i="1"/>
  <c r="I15270" i="1" s="1"/>
  <c r="J15270" i="1" s="1"/>
  <c r="E15270" i="1"/>
  <c r="H15269" i="1"/>
  <c r="I15269" i="1" s="1"/>
  <c r="J15269" i="1" s="1"/>
  <c r="E15269" i="1"/>
  <c r="E15268" i="1"/>
  <c r="H15268" i="1" s="1"/>
  <c r="I15268" i="1" s="1"/>
  <c r="J15268" i="1" s="1"/>
  <c r="K15268" i="1" s="1"/>
  <c r="L15268" i="1" s="1"/>
  <c r="E15267" i="1"/>
  <c r="H15267" i="1" s="1"/>
  <c r="I15267" i="1" s="1"/>
  <c r="J15267" i="1" s="1"/>
  <c r="E15266" i="1"/>
  <c r="H15266" i="1" s="1"/>
  <c r="I15266" i="1" s="1"/>
  <c r="J15266" i="1" s="1"/>
  <c r="E15265" i="1"/>
  <c r="H15265" i="1" s="1"/>
  <c r="I15265" i="1" s="1"/>
  <c r="J15265" i="1" s="1"/>
  <c r="E15264" i="1"/>
  <c r="H15264" i="1" s="1"/>
  <c r="I15264" i="1" s="1"/>
  <c r="J15264" i="1" s="1"/>
  <c r="E15263" i="1"/>
  <c r="H15263" i="1" s="1"/>
  <c r="I15263" i="1" s="1"/>
  <c r="J15263" i="1" s="1"/>
  <c r="E15262" i="1"/>
  <c r="H15262" i="1" s="1"/>
  <c r="I15262" i="1" s="1"/>
  <c r="J15262" i="1" s="1"/>
  <c r="K15262" i="1" s="1"/>
  <c r="E15261" i="1"/>
  <c r="H15261" i="1" s="1"/>
  <c r="I15261" i="1" s="1"/>
  <c r="J15261" i="1" s="1"/>
  <c r="E15260" i="1"/>
  <c r="H15260" i="1" s="1"/>
  <c r="I15260" i="1" s="1"/>
  <c r="J15260" i="1" s="1"/>
  <c r="E15259" i="1"/>
  <c r="H15259" i="1" s="1"/>
  <c r="I15259" i="1" s="1"/>
  <c r="J15259" i="1" s="1"/>
  <c r="E15258" i="1"/>
  <c r="H15258" i="1" s="1"/>
  <c r="I15258" i="1" s="1"/>
  <c r="J15258" i="1" s="1"/>
  <c r="E15257" i="1"/>
  <c r="H15257" i="1" s="1"/>
  <c r="I15257" i="1" s="1"/>
  <c r="J15257" i="1" s="1"/>
  <c r="E15256" i="1"/>
  <c r="H15256" i="1" s="1"/>
  <c r="I15256" i="1" s="1"/>
  <c r="J15256" i="1" s="1"/>
  <c r="K15256" i="1" s="1"/>
  <c r="L15256" i="1" s="1"/>
  <c r="E15255" i="1"/>
  <c r="H15255" i="1" s="1"/>
  <c r="I15255" i="1" s="1"/>
  <c r="J15255" i="1" s="1"/>
  <c r="I15254" i="1"/>
  <c r="J15254" i="1" s="1"/>
  <c r="H15254" i="1"/>
  <c r="E15254" i="1"/>
  <c r="I15253" i="1"/>
  <c r="J15253" i="1" s="1"/>
  <c r="H15253" i="1"/>
  <c r="E15253" i="1"/>
  <c r="I15252" i="1"/>
  <c r="J15252" i="1" s="1"/>
  <c r="H15252" i="1"/>
  <c r="E15252" i="1"/>
  <c r="I15251" i="1"/>
  <c r="J15251" i="1" s="1"/>
  <c r="H15251" i="1"/>
  <c r="E15251" i="1"/>
  <c r="E15250" i="1"/>
  <c r="H15250" i="1" s="1"/>
  <c r="I15250" i="1" s="1"/>
  <c r="J15250" i="1" s="1"/>
  <c r="K15250" i="1" s="1"/>
  <c r="E15249" i="1"/>
  <c r="H15249" i="1" s="1"/>
  <c r="I15249" i="1" s="1"/>
  <c r="J15249" i="1" s="1"/>
  <c r="E15248" i="1"/>
  <c r="H15248" i="1" s="1"/>
  <c r="I15248" i="1" s="1"/>
  <c r="J15248" i="1" s="1"/>
  <c r="E15247" i="1"/>
  <c r="H15247" i="1" s="1"/>
  <c r="I15247" i="1" s="1"/>
  <c r="J15247" i="1" s="1"/>
  <c r="E15246" i="1"/>
  <c r="H15246" i="1" s="1"/>
  <c r="I15246" i="1" s="1"/>
  <c r="J15246" i="1" s="1"/>
  <c r="E15245" i="1"/>
  <c r="H15245" i="1" s="1"/>
  <c r="I15245" i="1" s="1"/>
  <c r="J15245" i="1" s="1"/>
  <c r="H15244" i="1"/>
  <c r="I15244" i="1" s="1"/>
  <c r="J15244" i="1" s="1"/>
  <c r="K15244" i="1" s="1"/>
  <c r="L15244" i="1" s="1"/>
  <c r="E15244" i="1"/>
  <c r="H15243" i="1"/>
  <c r="I15243" i="1" s="1"/>
  <c r="J15243" i="1" s="1"/>
  <c r="E15243" i="1"/>
  <c r="H15242" i="1"/>
  <c r="I15242" i="1" s="1"/>
  <c r="J15242" i="1" s="1"/>
  <c r="E15242" i="1"/>
  <c r="H15241" i="1"/>
  <c r="I15241" i="1" s="1"/>
  <c r="J15241" i="1" s="1"/>
  <c r="E15241" i="1"/>
  <c r="H15240" i="1"/>
  <c r="I15240" i="1" s="1"/>
  <c r="J15240" i="1" s="1"/>
  <c r="E15240" i="1"/>
  <c r="H15239" i="1"/>
  <c r="I15239" i="1" s="1"/>
  <c r="J15239" i="1" s="1"/>
  <c r="E15239" i="1"/>
  <c r="E15238" i="1"/>
  <c r="H15238" i="1" s="1"/>
  <c r="I15238" i="1" s="1"/>
  <c r="J15238" i="1" s="1"/>
  <c r="K15238" i="1" s="1"/>
  <c r="E15237" i="1"/>
  <c r="H15237" i="1" s="1"/>
  <c r="I15237" i="1" s="1"/>
  <c r="J15237" i="1" s="1"/>
  <c r="E15236" i="1"/>
  <c r="H15236" i="1" s="1"/>
  <c r="I15236" i="1" s="1"/>
  <c r="J15236" i="1" s="1"/>
  <c r="E15235" i="1"/>
  <c r="H15235" i="1" s="1"/>
  <c r="I15235" i="1" s="1"/>
  <c r="J15235" i="1" s="1"/>
  <c r="E15234" i="1"/>
  <c r="H15234" i="1" s="1"/>
  <c r="I15234" i="1" s="1"/>
  <c r="J15234" i="1" s="1"/>
  <c r="E15233" i="1"/>
  <c r="H15233" i="1" s="1"/>
  <c r="I15233" i="1" s="1"/>
  <c r="J15233" i="1" s="1"/>
  <c r="E15232" i="1"/>
  <c r="H15232" i="1" s="1"/>
  <c r="I15232" i="1" s="1"/>
  <c r="J15232" i="1" s="1"/>
  <c r="K15232" i="1" s="1"/>
  <c r="L15232" i="1" s="1"/>
  <c r="E15231" i="1"/>
  <c r="H15231" i="1" s="1"/>
  <c r="I15231" i="1" s="1"/>
  <c r="J15231" i="1" s="1"/>
  <c r="E15230" i="1"/>
  <c r="H15230" i="1" s="1"/>
  <c r="I15230" i="1" s="1"/>
  <c r="J15230" i="1" s="1"/>
  <c r="E15229" i="1"/>
  <c r="H15229" i="1" s="1"/>
  <c r="I15229" i="1" s="1"/>
  <c r="J15229" i="1" s="1"/>
  <c r="E15228" i="1"/>
  <c r="H15228" i="1" s="1"/>
  <c r="I15228" i="1" s="1"/>
  <c r="J15228" i="1" s="1"/>
  <c r="E15227" i="1"/>
  <c r="H15227" i="1" s="1"/>
  <c r="I15227" i="1" s="1"/>
  <c r="J15227" i="1" s="1"/>
  <c r="H15226" i="1"/>
  <c r="I15226" i="1" s="1"/>
  <c r="J15226" i="1" s="1"/>
  <c r="K15226" i="1" s="1"/>
  <c r="E15226" i="1"/>
  <c r="H15225" i="1"/>
  <c r="I15225" i="1" s="1"/>
  <c r="J15225" i="1" s="1"/>
  <c r="E15225" i="1"/>
  <c r="H15224" i="1"/>
  <c r="I15224" i="1" s="1"/>
  <c r="J15224" i="1" s="1"/>
  <c r="E15224" i="1"/>
  <c r="H15223" i="1"/>
  <c r="I15223" i="1" s="1"/>
  <c r="J15223" i="1" s="1"/>
  <c r="E15223" i="1"/>
  <c r="H15222" i="1"/>
  <c r="I15222" i="1" s="1"/>
  <c r="J15222" i="1" s="1"/>
  <c r="E15222" i="1"/>
  <c r="H15221" i="1"/>
  <c r="I15221" i="1" s="1"/>
  <c r="J15221" i="1" s="1"/>
  <c r="E15221" i="1"/>
  <c r="E15220" i="1"/>
  <c r="H15220" i="1" s="1"/>
  <c r="I15220" i="1" s="1"/>
  <c r="J15220" i="1" s="1"/>
  <c r="K15220" i="1" s="1"/>
  <c r="L15220" i="1" s="1"/>
  <c r="E15219" i="1"/>
  <c r="H15219" i="1" s="1"/>
  <c r="I15219" i="1" s="1"/>
  <c r="J15219" i="1" s="1"/>
  <c r="E15218" i="1"/>
  <c r="H15218" i="1" s="1"/>
  <c r="I15218" i="1" s="1"/>
  <c r="J15218" i="1" s="1"/>
  <c r="E15217" i="1"/>
  <c r="H15217" i="1" s="1"/>
  <c r="I15217" i="1" s="1"/>
  <c r="J15217" i="1" s="1"/>
  <c r="E15216" i="1"/>
  <c r="H15216" i="1" s="1"/>
  <c r="I15216" i="1" s="1"/>
  <c r="J15216" i="1" s="1"/>
  <c r="E15215" i="1"/>
  <c r="H15215" i="1" s="1"/>
  <c r="I15215" i="1" s="1"/>
  <c r="J15215" i="1" s="1"/>
  <c r="E15214" i="1"/>
  <c r="H15214" i="1" s="1"/>
  <c r="I15214" i="1" s="1"/>
  <c r="J15214" i="1" s="1"/>
  <c r="K15214" i="1" s="1"/>
  <c r="E15213" i="1"/>
  <c r="H15213" i="1" s="1"/>
  <c r="I15213" i="1" s="1"/>
  <c r="J15213" i="1" s="1"/>
  <c r="E15212" i="1"/>
  <c r="H15212" i="1" s="1"/>
  <c r="I15212" i="1" s="1"/>
  <c r="J15212" i="1" s="1"/>
  <c r="E15211" i="1"/>
  <c r="H15211" i="1" s="1"/>
  <c r="I15211" i="1" s="1"/>
  <c r="J15211" i="1" s="1"/>
  <c r="E15210" i="1"/>
  <c r="H15210" i="1" s="1"/>
  <c r="I15210" i="1" s="1"/>
  <c r="J15210" i="1" s="1"/>
  <c r="E15209" i="1"/>
  <c r="H15209" i="1" s="1"/>
  <c r="I15209" i="1" s="1"/>
  <c r="J15209" i="1" s="1"/>
  <c r="E15208" i="1"/>
  <c r="H15208" i="1" s="1"/>
  <c r="I15208" i="1" s="1"/>
  <c r="J15208" i="1" s="1"/>
  <c r="K15208" i="1" s="1"/>
  <c r="L15208" i="1" s="1"/>
  <c r="E15207" i="1"/>
  <c r="H15207" i="1" s="1"/>
  <c r="I15207" i="1" s="1"/>
  <c r="J15207" i="1" s="1"/>
  <c r="E15206" i="1"/>
  <c r="H15206" i="1" s="1"/>
  <c r="I15206" i="1" s="1"/>
  <c r="J15206" i="1" s="1"/>
  <c r="E15205" i="1"/>
  <c r="H15205" i="1" s="1"/>
  <c r="I15205" i="1" s="1"/>
  <c r="J15205" i="1" s="1"/>
  <c r="E15204" i="1"/>
  <c r="H15204" i="1" s="1"/>
  <c r="I15204" i="1" s="1"/>
  <c r="J15204" i="1" s="1"/>
  <c r="E15203" i="1"/>
  <c r="H15203" i="1" s="1"/>
  <c r="I15203" i="1" s="1"/>
  <c r="J15203" i="1" s="1"/>
  <c r="E15202" i="1"/>
  <c r="H15202" i="1" s="1"/>
  <c r="I15202" i="1" s="1"/>
  <c r="J15202" i="1" s="1"/>
  <c r="K15202" i="1" s="1"/>
  <c r="E15201" i="1"/>
  <c r="H15201" i="1" s="1"/>
  <c r="I15201" i="1" s="1"/>
  <c r="J15201" i="1" s="1"/>
  <c r="E15200" i="1"/>
  <c r="H15200" i="1" s="1"/>
  <c r="I15200" i="1" s="1"/>
  <c r="J15200" i="1" s="1"/>
  <c r="E15199" i="1"/>
  <c r="H15199" i="1" s="1"/>
  <c r="I15199" i="1" s="1"/>
  <c r="J15199" i="1" s="1"/>
  <c r="E15198" i="1"/>
  <c r="H15198" i="1" s="1"/>
  <c r="I15198" i="1" s="1"/>
  <c r="J15198" i="1" s="1"/>
  <c r="E15197" i="1"/>
  <c r="H15197" i="1" s="1"/>
  <c r="I15197" i="1" s="1"/>
  <c r="J15197" i="1" s="1"/>
  <c r="H15196" i="1"/>
  <c r="I15196" i="1" s="1"/>
  <c r="J15196" i="1" s="1"/>
  <c r="K15196" i="1" s="1"/>
  <c r="L15196" i="1" s="1"/>
  <c r="E15196" i="1"/>
  <c r="H15195" i="1"/>
  <c r="I15195" i="1" s="1"/>
  <c r="J15195" i="1" s="1"/>
  <c r="E15195" i="1"/>
  <c r="H15194" i="1"/>
  <c r="I15194" i="1" s="1"/>
  <c r="J15194" i="1" s="1"/>
  <c r="E15194" i="1"/>
  <c r="H15193" i="1"/>
  <c r="I15193" i="1" s="1"/>
  <c r="J15193" i="1" s="1"/>
  <c r="E15193" i="1"/>
  <c r="H15192" i="1"/>
  <c r="I15192" i="1" s="1"/>
  <c r="J15192" i="1" s="1"/>
  <c r="E15192" i="1"/>
  <c r="H15191" i="1"/>
  <c r="I15191" i="1" s="1"/>
  <c r="J15191" i="1" s="1"/>
  <c r="E15191" i="1"/>
  <c r="E15190" i="1"/>
  <c r="H15190" i="1" s="1"/>
  <c r="I15190" i="1" s="1"/>
  <c r="J15190" i="1" s="1"/>
  <c r="K15190" i="1" s="1"/>
  <c r="E15189" i="1"/>
  <c r="H15189" i="1" s="1"/>
  <c r="I15189" i="1" s="1"/>
  <c r="J15189" i="1" s="1"/>
  <c r="E15188" i="1"/>
  <c r="H15188" i="1" s="1"/>
  <c r="I15188" i="1" s="1"/>
  <c r="J15188" i="1" s="1"/>
  <c r="I15187" i="1"/>
  <c r="J15187" i="1" s="1"/>
  <c r="H15187" i="1"/>
  <c r="E15187" i="1"/>
  <c r="I15186" i="1"/>
  <c r="J15186" i="1" s="1"/>
  <c r="H15186" i="1"/>
  <c r="E15186" i="1"/>
  <c r="I15185" i="1"/>
  <c r="J15185" i="1" s="1"/>
  <c r="H15185" i="1"/>
  <c r="E15185" i="1"/>
  <c r="E15184" i="1"/>
  <c r="H15184" i="1" s="1"/>
  <c r="I15184" i="1" s="1"/>
  <c r="J15184" i="1" s="1"/>
  <c r="K15184" i="1" s="1"/>
  <c r="L15184" i="1" s="1"/>
  <c r="E15183" i="1"/>
  <c r="H15183" i="1" s="1"/>
  <c r="I15183" i="1" s="1"/>
  <c r="J15183" i="1" s="1"/>
  <c r="E15182" i="1"/>
  <c r="H15182" i="1" s="1"/>
  <c r="I15182" i="1" s="1"/>
  <c r="J15182" i="1" s="1"/>
  <c r="E15181" i="1"/>
  <c r="H15181" i="1" s="1"/>
  <c r="I15181" i="1" s="1"/>
  <c r="J15181" i="1" s="1"/>
  <c r="E15180" i="1"/>
  <c r="H15180" i="1" s="1"/>
  <c r="I15180" i="1" s="1"/>
  <c r="J15180" i="1" s="1"/>
  <c r="E15179" i="1"/>
  <c r="H15179" i="1" s="1"/>
  <c r="I15179" i="1" s="1"/>
  <c r="J15179" i="1" s="1"/>
  <c r="H15178" i="1"/>
  <c r="I15178" i="1" s="1"/>
  <c r="J15178" i="1" s="1"/>
  <c r="K15178" i="1" s="1"/>
  <c r="E15178" i="1"/>
  <c r="H15177" i="1"/>
  <c r="I15177" i="1" s="1"/>
  <c r="J15177" i="1" s="1"/>
  <c r="E15177" i="1"/>
  <c r="H15176" i="1"/>
  <c r="I15176" i="1" s="1"/>
  <c r="J15176" i="1" s="1"/>
  <c r="E15176" i="1"/>
  <c r="H15175" i="1"/>
  <c r="I15175" i="1" s="1"/>
  <c r="J15175" i="1" s="1"/>
  <c r="E15175" i="1"/>
  <c r="H15174" i="1"/>
  <c r="I15174" i="1" s="1"/>
  <c r="J15174" i="1" s="1"/>
  <c r="E15174" i="1"/>
  <c r="H15173" i="1"/>
  <c r="I15173" i="1" s="1"/>
  <c r="J15173" i="1" s="1"/>
  <c r="E15173" i="1"/>
  <c r="E15172" i="1"/>
  <c r="H15172" i="1" s="1"/>
  <c r="I15172" i="1" s="1"/>
  <c r="J15172" i="1" s="1"/>
  <c r="K15172" i="1" s="1"/>
  <c r="L15172" i="1" s="1"/>
  <c r="E15171" i="1"/>
  <c r="H15171" i="1" s="1"/>
  <c r="I15171" i="1" s="1"/>
  <c r="J15171" i="1" s="1"/>
  <c r="E15170" i="1"/>
  <c r="H15170" i="1" s="1"/>
  <c r="I15170" i="1" s="1"/>
  <c r="J15170" i="1" s="1"/>
  <c r="E15169" i="1"/>
  <c r="H15169" i="1" s="1"/>
  <c r="I15169" i="1" s="1"/>
  <c r="J15169" i="1" s="1"/>
  <c r="E15168" i="1"/>
  <c r="H15168" i="1" s="1"/>
  <c r="I15168" i="1" s="1"/>
  <c r="J15168" i="1" s="1"/>
  <c r="E15167" i="1"/>
  <c r="H15167" i="1" s="1"/>
  <c r="I15167" i="1" s="1"/>
  <c r="J15167" i="1" s="1"/>
  <c r="E15166" i="1"/>
  <c r="H15166" i="1" s="1"/>
  <c r="I15166" i="1" s="1"/>
  <c r="J15166" i="1" s="1"/>
  <c r="K15166" i="1" s="1"/>
  <c r="E15165" i="1"/>
  <c r="H15165" i="1" s="1"/>
  <c r="I15165" i="1" s="1"/>
  <c r="J15165" i="1" s="1"/>
  <c r="E15164" i="1"/>
  <c r="H15164" i="1" s="1"/>
  <c r="I15164" i="1" s="1"/>
  <c r="J15164" i="1" s="1"/>
  <c r="E15163" i="1"/>
  <c r="H15163" i="1" s="1"/>
  <c r="I15163" i="1" s="1"/>
  <c r="J15163" i="1" s="1"/>
  <c r="E15162" i="1"/>
  <c r="H15162" i="1" s="1"/>
  <c r="I15162" i="1" s="1"/>
  <c r="J15162" i="1" s="1"/>
  <c r="E15161" i="1"/>
  <c r="H15161" i="1" s="1"/>
  <c r="I15161" i="1" s="1"/>
  <c r="J15161" i="1" s="1"/>
  <c r="I15160" i="1"/>
  <c r="J15160" i="1" s="1"/>
  <c r="K15160" i="1" s="1"/>
  <c r="L15160" i="1" s="1"/>
  <c r="H15160" i="1"/>
  <c r="E15160" i="1"/>
  <c r="I15159" i="1"/>
  <c r="J15159" i="1" s="1"/>
  <c r="H15159" i="1"/>
  <c r="E15159" i="1"/>
  <c r="I15158" i="1"/>
  <c r="J15158" i="1" s="1"/>
  <c r="H15158" i="1"/>
  <c r="E15158" i="1"/>
  <c r="I15157" i="1"/>
  <c r="J15157" i="1" s="1"/>
  <c r="H15157" i="1"/>
  <c r="E15157" i="1"/>
  <c r="I15156" i="1"/>
  <c r="J15156" i="1" s="1"/>
  <c r="H15156" i="1"/>
  <c r="E15156" i="1"/>
  <c r="I15155" i="1"/>
  <c r="J15155" i="1" s="1"/>
  <c r="H15155" i="1"/>
  <c r="E15155" i="1"/>
  <c r="E15154" i="1"/>
  <c r="H15154" i="1" s="1"/>
  <c r="I15154" i="1" s="1"/>
  <c r="J15154" i="1" s="1"/>
  <c r="K15154" i="1" s="1"/>
  <c r="E15153" i="1"/>
  <c r="H15153" i="1" s="1"/>
  <c r="I15153" i="1" s="1"/>
  <c r="J15153" i="1" s="1"/>
  <c r="E15152" i="1"/>
  <c r="H15152" i="1" s="1"/>
  <c r="I15152" i="1" s="1"/>
  <c r="J15152" i="1" s="1"/>
  <c r="E15151" i="1"/>
  <c r="H15151" i="1" s="1"/>
  <c r="I15151" i="1" s="1"/>
  <c r="J15151" i="1" s="1"/>
  <c r="E15150" i="1"/>
  <c r="H15150" i="1" s="1"/>
  <c r="I15150" i="1" s="1"/>
  <c r="J15150" i="1" s="1"/>
  <c r="E15149" i="1"/>
  <c r="H15149" i="1" s="1"/>
  <c r="I15149" i="1" s="1"/>
  <c r="J15149" i="1" s="1"/>
  <c r="H15148" i="1"/>
  <c r="I15148" i="1" s="1"/>
  <c r="J15148" i="1" s="1"/>
  <c r="K15148" i="1" s="1"/>
  <c r="L15148" i="1" s="1"/>
  <c r="E15148" i="1"/>
  <c r="H15147" i="1"/>
  <c r="I15147" i="1" s="1"/>
  <c r="J15147" i="1" s="1"/>
  <c r="E15147" i="1"/>
  <c r="H15146" i="1"/>
  <c r="I15146" i="1" s="1"/>
  <c r="J15146" i="1" s="1"/>
  <c r="E15146" i="1"/>
  <c r="H15145" i="1"/>
  <c r="I15145" i="1" s="1"/>
  <c r="J15145" i="1" s="1"/>
  <c r="E15145" i="1"/>
  <c r="H15144" i="1"/>
  <c r="I15144" i="1" s="1"/>
  <c r="J15144" i="1" s="1"/>
  <c r="E15144" i="1"/>
  <c r="H15143" i="1"/>
  <c r="I15143" i="1" s="1"/>
  <c r="J15143" i="1" s="1"/>
  <c r="E15143" i="1"/>
  <c r="E15142" i="1"/>
  <c r="H15142" i="1" s="1"/>
  <c r="I15142" i="1" s="1"/>
  <c r="J15142" i="1" s="1"/>
  <c r="K15142" i="1" s="1"/>
  <c r="E15141" i="1"/>
  <c r="H15141" i="1" s="1"/>
  <c r="I15141" i="1" s="1"/>
  <c r="J15141" i="1" s="1"/>
  <c r="E15140" i="1"/>
  <c r="H15140" i="1" s="1"/>
  <c r="I15140" i="1" s="1"/>
  <c r="J15140" i="1" s="1"/>
  <c r="E15139" i="1"/>
  <c r="H15139" i="1" s="1"/>
  <c r="I15139" i="1" s="1"/>
  <c r="J15139" i="1" s="1"/>
  <c r="E15138" i="1"/>
  <c r="H15138" i="1" s="1"/>
  <c r="I15138" i="1" s="1"/>
  <c r="J15138" i="1" s="1"/>
  <c r="E15137" i="1"/>
  <c r="H15137" i="1" s="1"/>
  <c r="I15137" i="1" s="1"/>
  <c r="J15137" i="1" s="1"/>
  <c r="E15136" i="1"/>
  <c r="H15136" i="1" s="1"/>
  <c r="I15136" i="1" s="1"/>
  <c r="J15136" i="1" s="1"/>
  <c r="K15136" i="1" s="1"/>
  <c r="L15136" i="1" s="1"/>
  <c r="E15135" i="1"/>
  <c r="H15135" i="1" s="1"/>
  <c r="I15135" i="1" s="1"/>
  <c r="J15135" i="1" s="1"/>
  <c r="E15134" i="1"/>
  <c r="H15134" i="1" s="1"/>
  <c r="I15134" i="1" s="1"/>
  <c r="J15134" i="1" s="1"/>
  <c r="E15133" i="1"/>
  <c r="H15133" i="1" s="1"/>
  <c r="I15133" i="1" s="1"/>
  <c r="J15133" i="1" s="1"/>
  <c r="E15132" i="1"/>
  <c r="H15132" i="1" s="1"/>
  <c r="I15132" i="1" s="1"/>
  <c r="J15132" i="1" s="1"/>
  <c r="E15131" i="1"/>
  <c r="H15131" i="1" s="1"/>
  <c r="I15131" i="1" s="1"/>
  <c r="J15131" i="1" s="1"/>
  <c r="H15130" i="1"/>
  <c r="I15130" i="1" s="1"/>
  <c r="J15130" i="1" s="1"/>
  <c r="K15130" i="1" s="1"/>
  <c r="E15130" i="1"/>
  <c r="H15129" i="1"/>
  <c r="I15129" i="1" s="1"/>
  <c r="J15129" i="1" s="1"/>
  <c r="E15129" i="1"/>
  <c r="H15128" i="1"/>
  <c r="I15128" i="1" s="1"/>
  <c r="J15128" i="1" s="1"/>
  <c r="E15128" i="1"/>
  <c r="H15127" i="1"/>
  <c r="I15127" i="1" s="1"/>
  <c r="J15127" i="1" s="1"/>
  <c r="E15127" i="1"/>
  <c r="H15126" i="1"/>
  <c r="I15126" i="1" s="1"/>
  <c r="J15126" i="1" s="1"/>
  <c r="E15126" i="1"/>
  <c r="H15125" i="1"/>
  <c r="I15125" i="1" s="1"/>
  <c r="J15125" i="1" s="1"/>
  <c r="E15125" i="1"/>
  <c r="E15124" i="1"/>
  <c r="H15124" i="1" s="1"/>
  <c r="I15124" i="1" s="1"/>
  <c r="J15124" i="1" s="1"/>
  <c r="K15124" i="1" s="1"/>
  <c r="L15124" i="1" s="1"/>
  <c r="E15123" i="1"/>
  <c r="H15123" i="1" s="1"/>
  <c r="I15123" i="1" s="1"/>
  <c r="J15123" i="1" s="1"/>
  <c r="E15122" i="1"/>
  <c r="H15122" i="1" s="1"/>
  <c r="I15122" i="1" s="1"/>
  <c r="J15122" i="1" s="1"/>
  <c r="E15121" i="1"/>
  <c r="H15121" i="1" s="1"/>
  <c r="I15121" i="1" s="1"/>
  <c r="J15121" i="1" s="1"/>
  <c r="E15120" i="1"/>
  <c r="H15120" i="1" s="1"/>
  <c r="I15120" i="1" s="1"/>
  <c r="J15120" i="1" s="1"/>
  <c r="E15119" i="1"/>
  <c r="H15119" i="1" s="1"/>
  <c r="I15119" i="1" s="1"/>
  <c r="J15119" i="1" s="1"/>
  <c r="E15118" i="1"/>
  <c r="H15118" i="1" s="1"/>
  <c r="I15118" i="1" s="1"/>
  <c r="J15118" i="1" s="1"/>
  <c r="K15118" i="1" s="1"/>
  <c r="E15117" i="1"/>
  <c r="H15117" i="1" s="1"/>
  <c r="I15117" i="1" s="1"/>
  <c r="J15117" i="1" s="1"/>
  <c r="E15116" i="1"/>
  <c r="H15116" i="1" s="1"/>
  <c r="I15116" i="1" s="1"/>
  <c r="J15116" i="1" s="1"/>
  <c r="E15115" i="1"/>
  <c r="H15115" i="1" s="1"/>
  <c r="I15115" i="1" s="1"/>
  <c r="J15115" i="1" s="1"/>
  <c r="E15114" i="1"/>
  <c r="H15114" i="1" s="1"/>
  <c r="I15114" i="1" s="1"/>
  <c r="J15114" i="1" s="1"/>
  <c r="E15113" i="1"/>
  <c r="H15113" i="1" s="1"/>
  <c r="I15113" i="1" s="1"/>
  <c r="J15113" i="1" s="1"/>
  <c r="I15112" i="1"/>
  <c r="J15112" i="1" s="1"/>
  <c r="K15112" i="1" s="1"/>
  <c r="L15112" i="1" s="1"/>
  <c r="H15112" i="1"/>
  <c r="E15112" i="1"/>
  <c r="I15111" i="1"/>
  <c r="J15111" i="1" s="1"/>
  <c r="H15111" i="1"/>
  <c r="E15111" i="1"/>
  <c r="I15110" i="1"/>
  <c r="J15110" i="1" s="1"/>
  <c r="H15110" i="1"/>
  <c r="E15110" i="1"/>
  <c r="I15109" i="1"/>
  <c r="J15109" i="1" s="1"/>
  <c r="H15109" i="1"/>
  <c r="E15109" i="1"/>
  <c r="I15108" i="1"/>
  <c r="J15108" i="1" s="1"/>
  <c r="H15108" i="1"/>
  <c r="E15108" i="1"/>
  <c r="I15107" i="1"/>
  <c r="J15107" i="1" s="1"/>
  <c r="H15107" i="1"/>
  <c r="E15107" i="1"/>
  <c r="E15106" i="1"/>
  <c r="H15106" i="1" s="1"/>
  <c r="I15106" i="1" s="1"/>
  <c r="J15106" i="1" s="1"/>
  <c r="K15106" i="1" s="1"/>
  <c r="L15106" i="1" s="1"/>
  <c r="E15105" i="1"/>
  <c r="H15105" i="1" s="1"/>
  <c r="I15105" i="1" s="1"/>
  <c r="J15105" i="1" s="1"/>
  <c r="E15104" i="1"/>
  <c r="H15104" i="1" s="1"/>
  <c r="I15104" i="1" s="1"/>
  <c r="J15104" i="1" s="1"/>
  <c r="E15103" i="1"/>
  <c r="H15103" i="1" s="1"/>
  <c r="I15103" i="1" s="1"/>
  <c r="J15103" i="1" s="1"/>
  <c r="E15102" i="1"/>
  <c r="H15102" i="1" s="1"/>
  <c r="I15102" i="1" s="1"/>
  <c r="J15102" i="1" s="1"/>
  <c r="E15101" i="1"/>
  <c r="H15101" i="1" s="1"/>
  <c r="I15101" i="1" s="1"/>
  <c r="J15101" i="1" s="1"/>
  <c r="E15100" i="1"/>
  <c r="H15100" i="1" s="1"/>
  <c r="I15100" i="1" s="1"/>
  <c r="J15100" i="1" s="1"/>
  <c r="K15100" i="1" s="1"/>
  <c r="L15100" i="1" s="1"/>
  <c r="I15099" i="1"/>
  <c r="J15099" i="1" s="1"/>
  <c r="E15099" i="1"/>
  <c r="H15099" i="1" s="1"/>
  <c r="I15098" i="1"/>
  <c r="J15098" i="1" s="1"/>
  <c r="H15098" i="1"/>
  <c r="E15098" i="1"/>
  <c r="I15097" i="1"/>
  <c r="J15097" i="1" s="1"/>
  <c r="H15097" i="1"/>
  <c r="E15097" i="1"/>
  <c r="I15096" i="1"/>
  <c r="J15096" i="1" s="1"/>
  <c r="H15096" i="1"/>
  <c r="E15096" i="1"/>
  <c r="I15095" i="1"/>
  <c r="J15095" i="1" s="1"/>
  <c r="H15095" i="1"/>
  <c r="E15095" i="1"/>
  <c r="E15094" i="1"/>
  <c r="H15094" i="1" s="1"/>
  <c r="I15094" i="1" s="1"/>
  <c r="J15094" i="1" s="1"/>
  <c r="K15094" i="1" s="1"/>
  <c r="J15093" i="1"/>
  <c r="E15093" i="1"/>
  <c r="H15093" i="1" s="1"/>
  <c r="I15093" i="1" s="1"/>
  <c r="E15092" i="1"/>
  <c r="H15092" i="1" s="1"/>
  <c r="I15092" i="1" s="1"/>
  <c r="J15092" i="1" s="1"/>
  <c r="J15091" i="1"/>
  <c r="E15091" i="1"/>
  <c r="H15091" i="1" s="1"/>
  <c r="I15091" i="1" s="1"/>
  <c r="E15090" i="1"/>
  <c r="H15090" i="1" s="1"/>
  <c r="I15090" i="1" s="1"/>
  <c r="J15090" i="1" s="1"/>
  <c r="J15089" i="1"/>
  <c r="E15089" i="1"/>
  <c r="H15089" i="1" s="1"/>
  <c r="I15089" i="1" s="1"/>
  <c r="H15088" i="1"/>
  <c r="I15088" i="1" s="1"/>
  <c r="J15088" i="1" s="1"/>
  <c r="K15088" i="1" s="1"/>
  <c r="L15088" i="1" s="1"/>
  <c r="E15088" i="1"/>
  <c r="H15087" i="1"/>
  <c r="I15087" i="1" s="1"/>
  <c r="J15087" i="1" s="1"/>
  <c r="E15087" i="1"/>
  <c r="H15086" i="1"/>
  <c r="I15086" i="1" s="1"/>
  <c r="J15086" i="1" s="1"/>
  <c r="E15086" i="1"/>
  <c r="H15085" i="1"/>
  <c r="I15085" i="1" s="1"/>
  <c r="J15085" i="1" s="1"/>
  <c r="E15085" i="1"/>
  <c r="H15084" i="1"/>
  <c r="I15084" i="1" s="1"/>
  <c r="J15084" i="1" s="1"/>
  <c r="E15084" i="1"/>
  <c r="H15083" i="1"/>
  <c r="I15083" i="1" s="1"/>
  <c r="J15083" i="1" s="1"/>
  <c r="E15083" i="1"/>
  <c r="I15082" i="1"/>
  <c r="J15082" i="1" s="1"/>
  <c r="K15082" i="1" s="1"/>
  <c r="H15082" i="1"/>
  <c r="E15082" i="1"/>
  <c r="I15081" i="1"/>
  <c r="J15081" i="1" s="1"/>
  <c r="H15081" i="1"/>
  <c r="E15081" i="1"/>
  <c r="I15080" i="1"/>
  <c r="J15080" i="1" s="1"/>
  <c r="H15080" i="1"/>
  <c r="E15080" i="1"/>
  <c r="I15079" i="1"/>
  <c r="J15079" i="1" s="1"/>
  <c r="H15079" i="1"/>
  <c r="E15079" i="1"/>
  <c r="I15078" i="1"/>
  <c r="J15078" i="1" s="1"/>
  <c r="H15078" i="1"/>
  <c r="E15078" i="1"/>
  <c r="I15077" i="1"/>
  <c r="J15077" i="1" s="1"/>
  <c r="H15077" i="1"/>
  <c r="E15077" i="1"/>
  <c r="K15076" i="1"/>
  <c r="L15076" i="1" s="1"/>
  <c r="E15076" i="1"/>
  <c r="H15076" i="1" s="1"/>
  <c r="I15076" i="1" s="1"/>
  <c r="J15076" i="1" s="1"/>
  <c r="E15075" i="1"/>
  <c r="H15075" i="1" s="1"/>
  <c r="I15075" i="1" s="1"/>
  <c r="J15075" i="1" s="1"/>
  <c r="E15074" i="1"/>
  <c r="H15074" i="1" s="1"/>
  <c r="I15074" i="1" s="1"/>
  <c r="J15074" i="1" s="1"/>
  <c r="E15073" i="1"/>
  <c r="H15073" i="1" s="1"/>
  <c r="I15073" i="1" s="1"/>
  <c r="J15073" i="1" s="1"/>
  <c r="E15072" i="1"/>
  <c r="H15072" i="1" s="1"/>
  <c r="I15072" i="1" s="1"/>
  <c r="J15072" i="1" s="1"/>
  <c r="E15071" i="1"/>
  <c r="H15071" i="1" s="1"/>
  <c r="I15071" i="1" s="1"/>
  <c r="J15071" i="1" s="1"/>
  <c r="H15070" i="1"/>
  <c r="I15070" i="1" s="1"/>
  <c r="J15070" i="1" s="1"/>
  <c r="K15070" i="1" s="1"/>
  <c r="E15070" i="1"/>
  <c r="H15069" i="1"/>
  <c r="I15069" i="1" s="1"/>
  <c r="J15069" i="1" s="1"/>
  <c r="E15069" i="1"/>
  <c r="H15068" i="1"/>
  <c r="I15068" i="1" s="1"/>
  <c r="J15068" i="1" s="1"/>
  <c r="E15068" i="1"/>
  <c r="H15067" i="1"/>
  <c r="I15067" i="1" s="1"/>
  <c r="J15067" i="1" s="1"/>
  <c r="E15067" i="1"/>
  <c r="H15066" i="1"/>
  <c r="I15066" i="1" s="1"/>
  <c r="J15066" i="1" s="1"/>
  <c r="E15066" i="1"/>
  <c r="H15065" i="1"/>
  <c r="I15065" i="1" s="1"/>
  <c r="J15065" i="1" s="1"/>
  <c r="E15065" i="1"/>
  <c r="J15064" i="1"/>
  <c r="K15064" i="1" s="1"/>
  <c r="L15064" i="1" s="1"/>
  <c r="E15064" i="1"/>
  <c r="H15064" i="1" s="1"/>
  <c r="I15064" i="1" s="1"/>
  <c r="E15063" i="1"/>
  <c r="H15063" i="1" s="1"/>
  <c r="I15063" i="1" s="1"/>
  <c r="J15063" i="1" s="1"/>
  <c r="J15062" i="1"/>
  <c r="E15062" i="1"/>
  <c r="H15062" i="1" s="1"/>
  <c r="I15062" i="1" s="1"/>
  <c r="E15061" i="1"/>
  <c r="H15061" i="1" s="1"/>
  <c r="I15061" i="1" s="1"/>
  <c r="J15061" i="1" s="1"/>
  <c r="J15060" i="1"/>
  <c r="E15060" i="1"/>
  <c r="H15060" i="1" s="1"/>
  <c r="I15060" i="1" s="1"/>
  <c r="E15059" i="1"/>
  <c r="H15059" i="1" s="1"/>
  <c r="I15059" i="1" s="1"/>
  <c r="J15059" i="1" s="1"/>
  <c r="K15058" i="1"/>
  <c r="E15058" i="1"/>
  <c r="H15058" i="1" s="1"/>
  <c r="I15058" i="1" s="1"/>
  <c r="J15058" i="1" s="1"/>
  <c r="E15057" i="1"/>
  <c r="H15057" i="1" s="1"/>
  <c r="I15057" i="1" s="1"/>
  <c r="J15057" i="1" s="1"/>
  <c r="H15056" i="1"/>
  <c r="I15056" i="1" s="1"/>
  <c r="J15056" i="1" s="1"/>
  <c r="E15056" i="1"/>
  <c r="E15055" i="1"/>
  <c r="H15055" i="1" s="1"/>
  <c r="I15055" i="1" s="1"/>
  <c r="J15055" i="1" s="1"/>
  <c r="H15054" i="1"/>
  <c r="I15054" i="1" s="1"/>
  <c r="J15054" i="1" s="1"/>
  <c r="E15054" i="1"/>
  <c r="E15053" i="1"/>
  <c r="H15053" i="1" s="1"/>
  <c r="I15053" i="1" s="1"/>
  <c r="J15053" i="1" s="1"/>
  <c r="J15052" i="1"/>
  <c r="K15052" i="1" s="1"/>
  <c r="L15052" i="1" s="1"/>
  <c r="I15052" i="1"/>
  <c r="E15052" i="1"/>
  <c r="H15052" i="1" s="1"/>
  <c r="I15051" i="1"/>
  <c r="J15051" i="1" s="1"/>
  <c r="H15051" i="1"/>
  <c r="E15051" i="1"/>
  <c r="I15050" i="1"/>
  <c r="J15050" i="1" s="1"/>
  <c r="H15050" i="1"/>
  <c r="E15050" i="1"/>
  <c r="I15049" i="1"/>
  <c r="J15049" i="1" s="1"/>
  <c r="H15049" i="1"/>
  <c r="E15049" i="1"/>
  <c r="I15048" i="1"/>
  <c r="J15048" i="1" s="1"/>
  <c r="H15048" i="1"/>
  <c r="E15048" i="1"/>
  <c r="I15047" i="1"/>
  <c r="J15047" i="1" s="1"/>
  <c r="H15047" i="1"/>
  <c r="E15047" i="1"/>
  <c r="J15046" i="1"/>
  <c r="K15046" i="1" s="1"/>
  <c r="E15046" i="1"/>
  <c r="H15046" i="1" s="1"/>
  <c r="I15046" i="1" s="1"/>
  <c r="E15045" i="1"/>
  <c r="H15045" i="1" s="1"/>
  <c r="I15045" i="1" s="1"/>
  <c r="J15045" i="1" s="1"/>
  <c r="J15044" i="1"/>
  <c r="E15044" i="1"/>
  <c r="H15044" i="1" s="1"/>
  <c r="I15044" i="1" s="1"/>
  <c r="E15043" i="1"/>
  <c r="H15043" i="1" s="1"/>
  <c r="I15043" i="1" s="1"/>
  <c r="J15043" i="1" s="1"/>
  <c r="J15042" i="1"/>
  <c r="E15042" i="1"/>
  <c r="H15042" i="1" s="1"/>
  <c r="I15042" i="1" s="1"/>
  <c r="E15041" i="1"/>
  <c r="H15041" i="1" s="1"/>
  <c r="I15041" i="1" s="1"/>
  <c r="J15041" i="1" s="1"/>
  <c r="L15040" i="1"/>
  <c r="I15040" i="1"/>
  <c r="J15040" i="1" s="1"/>
  <c r="K15040" i="1" s="1"/>
  <c r="H15040" i="1"/>
  <c r="E15040" i="1"/>
  <c r="I15039" i="1"/>
  <c r="J15039" i="1" s="1"/>
  <c r="H15039" i="1"/>
  <c r="E15039" i="1"/>
  <c r="H15038" i="1"/>
  <c r="I15038" i="1" s="1"/>
  <c r="J15038" i="1" s="1"/>
  <c r="E15038" i="1"/>
  <c r="H15037" i="1"/>
  <c r="I15037" i="1" s="1"/>
  <c r="J15037" i="1" s="1"/>
  <c r="E15037" i="1"/>
  <c r="I15036" i="1"/>
  <c r="J15036" i="1" s="1"/>
  <c r="H15036" i="1"/>
  <c r="E15036" i="1"/>
  <c r="I15035" i="1"/>
  <c r="J15035" i="1" s="1"/>
  <c r="H15035" i="1"/>
  <c r="E15035" i="1"/>
  <c r="I15034" i="1"/>
  <c r="J15034" i="1" s="1"/>
  <c r="K15034" i="1" s="1"/>
  <c r="E15034" i="1"/>
  <c r="H15034" i="1" s="1"/>
  <c r="E15033" i="1"/>
  <c r="H15033" i="1" s="1"/>
  <c r="I15033" i="1" s="1"/>
  <c r="J15033" i="1" s="1"/>
  <c r="E15032" i="1"/>
  <c r="H15032" i="1" s="1"/>
  <c r="I15032" i="1" s="1"/>
  <c r="J15032" i="1" s="1"/>
  <c r="J15031" i="1"/>
  <c r="I15031" i="1"/>
  <c r="H15031" i="1"/>
  <c r="E15031" i="1"/>
  <c r="J15030" i="1"/>
  <c r="I15030" i="1"/>
  <c r="H15030" i="1"/>
  <c r="E15030" i="1"/>
  <c r="J15029" i="1"/>
  <c r="I15029" i="1"/>
  <c r="H15029" i="1"/>
  <c r="E15029" i="1"/>
  <c r="E15028" i="1"/>
  <c r="H15028" i="1" s="1"/>
  <c r="I15028" i="1" s="1"/>
  <c r="J15028" i="1" s="1"/>
  <c r="K15028" i="1" s="1"/>
  <c r="L15028" i="1" s="1"/>
  <c r="H15027" i="1"/>
  <c r="I15027" i="1" s="1"/>
  <c r="J15027" i="1" s="1"/>
  <c r="E15027" i="1"/>
  <c r="E15026" i="1"/>
  <c r="H15026" i="1" s="1"/>
  <c r="I15026" i="1" s="1"/>
  <c r="J15026" i="1" s="1"/>
  <c r="H15025" i="1"/>
  <c r="I15025" i="1" s="1"/>
  <c r="J15025" i="1" s="1"/>
  <c r="E15025" i="1"/>
  <c r="E15024" i="1"/>
  <c r="H15024" i="1" s="1"/>
  <c r="I15024" i="1" s="1"/>
  <c r="J15024" i="1" s="1"/>
  <c r="H15023" i="1"/>
  <c r="I15023" i="1" s="1"/>
  <c r="J15023" i="1" s="1"/>
  <c r="E15023" i="1"/>
  <c r="H15022" i="1"/>
  <c r="I15022" i="1" s="1"/>
  <c r="J15022" i="1" s="1"/>
  <c r="K15022" i="1" s="1"/>
  <c r="E15022" i="1"/>
  <c r="I15021" i="1"/>
  <c r="J15021" i="1" s="1"/>
  <c r="H15021" i="1"/>
  <c r="E15021" i="1"/>
  <c r="I15020" i="1"/>
  <c r="J15020" i="1" s="1"/>
  <c r="H15020" i="1"/>
  <c r="E15020" i="1"/>
  <c r="H15019" i="1"/>
  <c r="I15019" i="1" s="1"/>
  <c r="J15019" i="1" s="1"/>
  <c r="E15019" i="1"/>
  <c r="H15018" i="1"/>
  <c r="I15018" i="1" s="1"/>
  <c r="J15018" i="1" s="1"/>
  <c r="E15018" i="1"/>
  <c r="I15017" i="1"/>
  <c r="J15017" i="1" s="1"/>
  <c r="H15017" i="1"/>
  <c r="E15017" i="1"/>
  <c r="K15016" i="1"/>
  <c r="L15016" i="1" s="1"/>
  <c r="J15016" i="1"/>
  <c r="E15016" i="1"/>
  <c r="H15016" i="1" s="1"/>
  <c r="I15016" i="1" s="1"/>
  <c r="E15015" i="1"/>
  <c r="H15015" i="1" s="1"/>
  <c r="I15015" i="1" s="1"/>
  <c r="J15015" i="1" s="1"/>
  <c r="J15014" i="1"/>
  <c r="E15014" i="1"/>
  <c r="H15014" i="1" s="1"/>
  <c r="I15014" i="1" s="1"/>
  <c r="E15013" i="1"/>
  <c r="H15013" i="1" s="1"/>
  <c r="I15013" i="1" s="1"/>
  <c r="J15013" i="1" s="1"/>
  <c r="J15012" i="1"/>
  <c r="E15012" i="1"/>
  <c r="H15012" i="1" s="1"/>
  <c r="I15012" i="1" s="1"/>
  <c r="E15011" i="1"/>
  <c r="H15011" i="1" s="1"/>
  <c r="I15011" i="1" s="1"/>
  <c r="J15011" i="1" s="1"/>
  <c r="E15010" i="1"/>
  <c r="H15010" i="1" s="1"/>
  <c r="I15010" i="1" s="1"/>
  <c r="J15010" i="1" s="1"/>
  <c r="K15010" i="1" s="1"/>
  <c r="H15009" i="1"/>
  <c r="I15009" i="1" s="1"/>
  <c r="J15009" i="1" s="1"/>
  <c r="E15009" i="1"/>
  <c r="E15008" i="1"/>
  <c r="H15008" i="1" s="1"/>
  <c r="I15008" i="1" s="1"/>
  <c r="J15008" i="1" s="1"/>
  <c r="H15007" i="1"/>
  <c r="I15007" i="1" s="1"/>
  <c r="J15007" i="1" s="1"/>
  <c r="E15007" i="1"/>
  <c r="E15006" i="1"/>
  <c r="H15006" i="1" s="1"/>
  <c r="I15006" i="1" s="1"/>
  <c r="J15006" i="1" s="1"/>
  <c r="H15005" i="1"/>
  <c r="I15005" i="1" s="1"/>
  <c r="J15005" i="1" s="1"/>
  <c r="E15005" i="1"/>
  <c r="E15004" i="1"/>
  <c r="H15004" i="1" s="1"/>
  <c r="I15004" i="1" s="1"/>
  <c r="J15004" i="1" s="1"/>
  <c r="K15004" i="1" s="1"/>
  <c r="L15004" i="1" s="1"/>
  <c r="E15003" i="1"/>
  <c r="H15003" i="1" s="1"/>
  <c r="I15003" i="1" s="1"/>
  <c r="J15003" i="1" s="1"/>
  <c r="J15002" i="1"/>
  <c r="I15002" i="1"/>
  <c r="E15002" i="1"/>
  <c r="H15002" i="1" s="1"/>
  <c r="I15001" i="1"/>
  <c r="J15001" i="1" s="1"/>
  <c r="E15001" i="1"/>
  <c r="H15001" i="1" s="1"/>
  <c r="E15000" i="1"/>
  <c r="H15000" i="1" s="1"/>
  <c r="I15000" i="1" s="1"/>
  <c r="J15000" i="1" s="1"/>
  <c r="E14999" i="1"/>
  <c r="H14999" i="1" s="1"/>
  <c r="I14999" i="1" s="1"/>
  <c r="J14999" i="1" s="1"/>
  <c r="K14998" i="1"/>
  <c r="J14998" i="1"/>
  <c r="E14998" i="1"/>
  <c r="H14998" i="1" s="1"/>
  <c r="I14998" i="1" s="1"/>
  <c r="E14997" i="1"/>
  <c r="H14997" i="1" s="1"/>
  <c r="I14997" i="1" s="1"/>
  <c r="J14997" i="1" s="1"/>
  <c r="J14996" i="1"/>
  <c r="E14996" i="1"/>
  <c r="H14996" i="1" s="1"/>
  <c r="I14996" i="1" s="1"/>
  <c r="E14995" i="1"/>
  <c r="H14995" i="1" s="1"/>
  <c r="I14995" i="1" s="1"/>
  <c r="J14995" i="1" s="1"/>
  <c r="J14994" i="1"/>
  <c r="E14994" i="1"/>
  <c r="H14994" i="1" s="1"/>
  <c r="I14994" i="1" s="1"/>
  <c r="E14993" i="1"/>
  <c r="H14993" i="1" s="1"/>
  <c r="I14993" i="1" s="1"/>
  <c r="J14993" i="1" s="1"/>
  <c r="H14992" i="1"/>
  <c r="I14992" i="1" s="1"/>
  <c r="J14992" i="1" s="1"/>
  <c r="K14992" i="1" s="1"/>
  <c r="L14992" i="1" s="1"/>
  <c r="E14992" i="1"/>
  <c r="I14991" i="1"/>
  <c r="J14991" i="1" s="1"/>
  <c r="H14991" i="1"/>
  <c r="E14991" i="1"/>
  <c r="I14990" i="1"/>
  <c r="J14990" i="1" s="1"/>
  <c r="H14990" i="1"/>
  <c r="E14990" i="1"/>
  <c r="H14989" i="1"/>
  <c r="I14989" i="1" s="1"/>
  <c r="J14989" i="1" s="1"/>
  <c r="E14989" i="1"/>
  <c r="H14988" i="1"/>
  <c r="I14988" i="1" s="1"/>
  <c r="J14988" i="1" s="1"/>
  <c r="E14988" i="1"/>
  <c r="I14987" i="1"/>
  <c r="J14987" i="1" s="1"/>
  <c r="H14987" i="1"/>
  <c r="E14987" i="1"/>
  <c r="J14986" i="1"/>
  <c r="K14986" i="1" s="1"/>
  <c r="I14986" i="1"/>
  <c r="E14986" i="1"/>
  <c r="H14986" i="1" s="1"/>
  <c r="I14985" i="1"/>
  <c r="J14985" i="1" s="1"/>
  <c r="E14985" i="1"/>
  <c r="H14985" i="1" s="1"/>
  <c r="E14984" i="1"/>
  <c r="H14984" i="1" s="1"/>
  <c r="I14984" i="1" s="1"/>
  <c r="J14984" i="1" s="1"/>
  <c r="E14983" i="1"/>
  <c r="H14983" i="1" s="1"/>
  <c r="I14983" i="1" s="1"/>
  <c r="J14983" i="1" s="1"/>
  <c r="J14982" i="1"/>
  <c r="I14982" i="1"/>
  <c r="E14982" i="1"/>
  <c r="H14982" i="1" s="1"/>
  <c r="I14981" i="1"/>
  <c r="J14981" i="1" s="1"/>
  <c r="E14981" i="1"/>
  <c r="H14981" i="1" s="1"/>
  <c r="H14980" i="1"/>
  <c r="I14980" i="1" s="1"/>
  <c r="J14980" i="1" s="1"/>
  <c r="K14980" i="1" s="1"/>
  <c r="L14980" i="1" s="1"/>
  <c r="E14980" i="1"/>
  <c r="E14979" i="1"/>
  <c r="H14979" i="1" s="1"/>
  <c r="I14979" i="1" s="1"/>
  <c r="J14979" i="1" s="1"/>
  <c r="H14978" i="1"/>
  <c r="I14978" i="1" s="1"/>
  <c r="J14978" i="1" s="1"/>
  <c r="E14978" i="1"/>
  <c r="E14977" i="1"/>
  <c r="H14977" i="1" s="1"/>
  <c r="I14977" i="1" s="1"/>
  <c r="J14977" i="1" s="1"/>
  <c r="H14976" i="1"/>
  <c r="I14976" i="1" s="1"/>
  <c r="J14976" i="1" s="1"/>
  <c r="E14976" i="1"/>
  <c r="E14975" i="1"/>
  <c r="H14975" i="1" s="1"/>
  <c r="I14975" i="1" s="1"/>
  <c r="J14975" i="1" s="1"/>
  <c r="I14974" i="1"/>
  <c r="J14974" i="1" s="1"/>
  <c r="K14974" i="1" s="1"/>
  <c r="H14974" i="1"/>
  <c r="E14974" i="1"/>
  <c r="H14973" i="1"/>
  <c r="I14973" i="1" s="1"/>
  <c r="J14973" i="1" s="1"/>
  <c r="E14973" i="1"/>
  <c r="H14972" i="1"/>
  <c r="I14972" i="1" s="1"/>
  <c r="J14972" i="1" s="1"/>
  <c r="E14972" i="1"/>
  <c r="I14971" i="1"/>
  <c r="J14971" i="1" s="1"/>
  <c r="H14971" i="1"/>
  <c r="E14971" i="1"/>
  <c r="I14970" i="1"/>
  <c r="J14970" i="1" s="1"/>
  <c r="H14970" i="1"/>
  <c r="E14970" i="1"/>
  <c r="H14969" i="1"/>
  <c r="I14969" i="1" s="1"/>
  <c r="J14969" i="1" s="1"/>
  <c r="E14969" i="1"/>
  <c r="E14968" i="1"/>
  <c r="H14968" i="1" s="1"/>
  <c r="I14968" i="1" s="1"/>
  <c r="J14968" i="1" s="1"/>
  <c r="K14968" i="1" s="1"/>
  <c r="L14968" i="1" s="1"/>
  <c r="J14967" i="1"/>
  <c r="E14967" i="1"/>
  <c r="H14967" i="1" s="1"/>
  <c r="I14967" i="1" s="1"/>
  <c r="E14966" i="1"/>
  <c r="H14966" i="1" s="1"/>
  <c r="I14966" i="1" s="1"/>
  <c r="J14966" i="1" s="1"/>
  <c r="J14965" i="1"/>
  <c r="E14965" i="1"/>
  <c r="H14965" i="1" s="1"/>
  <c r="I14965" i="1" s="1"/>
  <c r="E14964" i="1"/>
  <c r="H14964" i="1" s="1"/>
  <c r="I14964" i="1" s="1"/>
  <c r="J14964" i="1" s="1"/>
  <c r="J14963" i="1"/>
  <c r="E14963" i="1"/>
  <c r="H14963" i="1" s="1"/>
  <c r="I14963" i="1" s="1"/>
  <c r="H14962" i="1"/>
  <c r="I14962" i="1" s="1"/>
  <c r="J14962" i="1" s="1"/>
  <c r="K14962" i="1" s="1"/>
  <c r="E14962" i="1"/>
  <c r="E14961" i="1"/>
  <c r="H14961" i="1" s="1"/>
  <c r="I14961" i="1" s="1"/>
  <c r="J14961" i="1" s="1"/>
  <c r="H14960" i="1"/>
  <c r="I14960" i="1" s="1"/>
  <c r="J14960" i="1" s="1"/>
  <c r="E14960" i="1"/>
  <c r="E14959" i="1"/>
  <c r="H14959" i="1" s="1"/>
  <c r="I14959" i="1" s="1"/>
  <c r="J14959" i="1" s="1"/>
  <c r="H14958" i="1"/>
  <c r="I14958" i="1" s="1"/>
  <c r="J14958" i="1" s="1"/>
  <c r="E14958" i="1"/>
  <c r="E14957" i="1"/>
  <c r="H14957" i="1" s="1"/>
  <c r="I14957" i="1" s="1"/>
  <c r="J14957" i="1" s="1"/>
  <c r="J14956" i="1"/>
  <c r="K14956" i="1" s="1"/>
  <c r="L14956" i="1" s="1"/>
  <c r="I14956" i="1"/>
  <c r="E14956" i="1"/>
  <c r="H14956" i="1" s="1"/>
  <c r="I14955" i="1"/>
  <c r="J14955" i="1" s="1"/>
  <c r="E14955" i="1"/>
  <c r="H14955" i="1" s="1"/>
  <c r="E14954" i="1"/>
  <c r="H14954" i="1" s="1"/>
  <c r="I14954" i="1" s="1"/>
  <c r="J14954" i="1" s="1"/>
  <c r="E14953" i="1"/>
  <c r="H14953" i="1" s="1"/>
  <c r="I14953" i="1" s="1"/>
  <c r="J14953" i="1" s="1"/>
  <c r="J14952" i="1"/>
  <c r="I14952" i="1"/>
  <c r="E14952" i="1"/>
  <c r="H14952" i="1" s="1"/>
  <c r="I14951" i="1"/>
  <c r="J14951" i="1" s="1"/>
  <c r="E14951" i="1"/>
  <c r="H14951" i="1" s="1"/>
  <c r="E14950" i="1"/>
  <c r="H14950" i="1" s="1"/>
  <c r="I14950" i="1" s="1"/>
  <c r="J14950" i="1" s="1"/>
  <c r="K14950" i="1" s="1"/>
  <c r="J14949" i="1"/>
  <c r="E14949" i="1"/>
  <c r="H14949" i="1" s="1"/>
  <c r="I14949" i="1" s="1"/>
  <c r="E14948" i="1"/>
  <c r="H14948" i="1" s="1"/>
  <c r="I14948" i="1" s="1"/>
  <c r="J14948" i="1" s="1"/>
  <c r="J14947" i="1"/>
  <c r="E14947" i="1"/>
  <c r="H14947" i="1" s="1"/>
  <c r="I14947" i="1" s="1"/>
  <c r="E14946" i="1"/>
  <c r="H14946" i="1" s="1"/>
  <c r="I14946" i="1" s="1"/>
  <c r="J14946" i="1" s="1"/>
  <c r="J14945" i="1"/>
  <c r="E14945" i="1"/>
  <c r="H14945" i="1" s="1"/>
  <c r="I14945" i="1" s="1"/>
  <c r="I14944" i="1"/>
  <c r="J14944" i="1" s="1"/>
  <c r="K14944" i="1" s="1"/>
  <c r="L14944" i="1" s="1"/>
  <c r="H14944" i="1"/>
  <c r="E14944" i="1"/>
  <c r="H14943" i="1"/>
  <c r="I14943" i="1" s="1"/>
  <c r="J14943" i="1" s="1"/>
  <c r="E14943" i="1"/>
  <c r="H14942" i="1"/>
  <c r="I14942" i="1" s="1"/>
  <c r="J14942" i="1" s="1"/>
  <c r="E14942" i="1"/>
  <c r="I14941" i="1"/>
  <c r="J14941" i="1" s="1"/>
  <c r="H14941" i="1"/>
  <c r="E14941" i="1"/>
  <c r="I14940" i="1"/>
  <c r="J14940" i="1" s="1"/>
  <c r="H14940" i="1"/>
  <c r="E14940" i="1"/>
  <c r="H14939" i="1"/>
  <c r="I14939" i="1" s="1"/>
  <c r="J14939" i="1" s="1"/>
  <c r="E14939" i="1"/>
  <c r="I14938" i="1"/>
  <c r="J14938" i="1" s="1"/>
  <c r="K14938" i="1" s="1"/>
  <c r="H14938" i="1"/>
  <c r="E14938" i="1"/>
  <c r="I14937" i="1"/>
  <c r="J14937" i="1" s="1"/>
  <c r="H14937" i="1"/>
  <c r="E14937" i="1"/>
  <c r="I14936" i="1"/>
  <c r="J14936" i="1" s="1"/>
  <c r="H14936" i="1"/>
  <c r="E14936" i="1"/>
  <c r="I14935" i="1"/>
  <c r="J14935" i="1" s="1"/>
  <c r="H14935" i="1"/>
  <c r="E14935" i="1"/>
  <c r="I14934" i="1"/>
  <c r="J14934" i="1" s="1"/>
  <c r="H14934" i="1"/>
  <c r="E14934" i="1"/>
  <c r="I14933" i="1"/>
  <c r="J14933" i="1" s="1"/>
  <c r="H14933" i="1"/>
  <c r="E14933" i="1"/>
  <c r="H14932" i="1"/>
  <c r="I14932" i="1" s="1"/>
  <c r="J14932" i="1" s="1"/>
  <c r="K14932" i="1" s="1"/>
  <c r="L14932" i="1" s="1"/>
  <c r="E14932" i="1"/>
  <c r="E14931" i="1"/>
  <c r="H14931" i="1" s="1"/>
  <c r="I14931" i="1" s="1"/>
  <c r="J14931" i="1" s="1"/>
  <c r="H14930" i="1"/>
  <c r="I14930" i="1" s="1"/>
  <c r="J14930" i="1" s="1"/>
  <c r="E14930" i="1"/>
  <c r="E14929" i="1"/>
  <c r="H14929" i="1" s="1"/>
  <c r="I14929" i="1" s="1"/>
  <c r="J14929" i="1" s="1"/>
  <c r="H14928" i="1"/>
  <c r="I14928" i="1" s="1"/>
  <c r="J14928" i="1" s="1"/>
  <c r="E14928" i="1"/>
  <c r="E14927" i="1"/>
  <c r="H14927" i="1" s="1"/>
  <c r="I14927" i="1" s="1"/>
  <c r="J14927" i="1" s="1"/>
  <c r="I14926" i="1"/>
  <c r="J14926" i="1" s="1"/>
  <c r="K14926" i="1" s="1"/>
  <c r="H14926" i="1"/>
  <c r="E14926" i="1"/>
  <c r="H14925" i="1"/>
  <c r="I14925" i="1" s="1"/>
  <c r="J14925" i="1" s="1"/>
  <c r="E14925" i="1"/>
  <c r="H14924" i="1"/>
  <c r="I14924" i="1" s="1"/>
  <c r="J14924" i="1" s="1"/>
  <c r="E14924" i="1"/>
  <c r="I14923" i="1"/>
  <c r="J14923" i="1" s="1"/>
  <c r="H14923" i="1"/>
  <c r="E14923" i="1"/>
  <c r="I14922" i="1"/>
  <c r="J14922" i="1" s="1"/>
  <c r="H14922" i="1"/>
  <c r="E14922" i="1"/>
  <c r="H14921" i="1"/>
  <c r="I14921" i="1" s="1"/>
  <c r="J14921" i="1" s="1"/>
  <c r="E14921" i="1"/>
  <c r="E14920" i="1"/>
  <c r="H14920" i="1" s="1"/>
  <c r="I14920" i="1" s="1"/>
  <c r="J14920" i="1" s="1"/>
  <c r="K14920" i="1" s="1"/>
  <c r="L14920" i="1" s="1"/>
  <c r="J14919" i="1"/>
  <c r="E14919" i="1"/>
  <c r="H14919" i="1" s="1"/>
  <c r="I14919" i="1" s="1"/>
  <c r="E14918" i="1"/>
  <c r="H14918" i="1" s="1"/>
  <c r="I14918" i="1" s="1"/>
  <c r="J14918" i="1" s="1"/>
  <c r="J14917" i="1"/>
  <c r="E14917" i="1"/>
  <c r="H14917" i="1" s="1"/>
  <c r="I14917" i="1" s="1"/>
  <c r="E14916" i="1"/>
  <c r="H14916" i="1" s="1"/>
  <c r="I14916" i="1" s="1"/>
  <c r="J14916" i="1" s="1"/>
  <c r="J14915" i="1"/>
  <c r="E14915" i="1"/>
  <c r="H14915" i="1" s="1"/>
  <c r="I14915" i="1" s="1"/>
  <c r="H14914" i="1"/>
  <c r="I14914" i="1" s="1"/>
  <c r="J14914" i="1" s="1"/>
  <c r="K14914" i="1" s="1"/>
  <c r="E14914" i="1"/>
  <c r="E14913" i="1"/>
  <c r="H14913" i="1" s="1"/>
  <c r="I14913" i="1" s="1"/>
  <c r="J14913" i="1" s="1"/>
  <c r="H14912" i="1"/>
  <c r="I14912" i="1" s="1"/>
  <c r="J14912" i="1" s="1"/>
  <c r="E14912" i="1"/>
  <c r="E14911" i="1"/>
  <c r="H14911" i="1" s="1"/>
  <c r="I14911" i="1" s="1"/>
  <c r="J14911" i="1" s="1"/>
  <c r="H14910" i="1"/>
  <c r="I14910" i="1" s="1"/>
  <c r="J14910" i="1" s="1"/>
  <c r="E14910" i="1"/>
  <c r="E14909" i="1"/>
  <c r="H14909" i="1" s="1"/>
  <c r="I14909" i="1" s="1"/>
  <c r="J14909" i="1" s="1"/>
  <c r="J14908" i="1"/>
  <c r="K14908" i="1" s="1"/>
  <c r="L14908" i="1" s="1"/>
  <c r="I14908" i="1"/>
  <c r="E14908" i="1"/>
  <c r="H14908" i="1" s="1"/>
  <c r="I14907" i="1"/>
  <c r="J14907" i="1" s="1"/>
  <c r="H14907" i="1"/>
  <c r="E14907" i="1"/>
  <c r="I14906" i="1"/>
  <c r="J14906" i="1" s="1"/>
  <c r="H14906" i="1"/>
  <c r="E14906" i="1"/>
  <c r="I14905" i="1"/>
  <c r="J14905" i="1" s="1"/>
  <c r="H14905" i="1"/>
  <c r="E14905" i="1"/>
  <c r="I14904" i="1"/>
  <c r="J14904" i="1" s="1"/>
  <c r="H14904" i="1"/>
  <c r="E14904" i="1"/>
  <c r="I14903" i="1"/>
  <c r="J14903" i="1" s="1"/>
  <c r="H14903" i="1"/>
  <c r="E14903" i="1"/>
  <c r="J14902" i="1"/>
  <c r="K14902" i="1" s="1"/>
  <c r="E14902" i="1"/>
  <c r="H14902" i="1" s="1"/>
  <c r="I14902" i="1" s="1"/>
  <c r="E14901" i="1"/>
  <c r="H14901" i="1" s="1"/>
  <c r="I14901" i="1" s="1"/>
  <c r="J14901" i="1" s="1"/>
  <c r="J14900" i="1"/>
  <c r="E14900" i="1"/>
  <c r="H14900" i="1" s="1"/>
  <c r="I14900" i="1" s="1"/>
  <c r="E14899" i="1"/>
  <c r="H14899" i="1" s="1"/>
  <c r="I14899" i="1" s="1"/>
  <c r="J14899" i="1" s="1"/>
  <c r="J14898" i="1"/>
  <c r="E14898" i="1"/>
  <c r="H14898" i="1" s="1"/>
  <c r="I14898" i="1" s="1"/>
  <c r="E14897" i="1"/>
  <c r="H14897" i="1" s="1"/>
  <c r="I14897" i="1" s="1"/>
  <c r="J14897" i="1" s="1"/>
  <c r="L14896" i="1"/>
  <c r="I14896" i="1"/>
  <c r="J14896" i="1" s="1"/>
  <c r="K14896" i="1" s="1"/>
  <c r="H14896" i="1"/>
  <c r="E14896" i="1"/>
  <c r="I14895" i="1"/>
  <c r="J14895" i="1" s="1"/>
  <c r="H14895" i="1"/>
  <c r="E14895" i="1"/>
  <c r="H14894" i="1"/>
  <c r="I14894" i="1" s="1"/>
  <c r="J14894" i="1" s="1"/>
  <c r="E14894" i="1"/>
  <c r="H14893" i="1"/>
  <c r="I14893" i="1" s="1"/>
  <c r="J14893" i="1" s="1"/>
  <c r="E14893" i="1"/>
  <c r="I14892" i="1"/>
  <c r="J14892" i="1" s="1"/>
  <c r="H14892" i="1"/>
  <c r="E14892" i="1"/>
  <c r="I14891" i="1"/>
  <c r="J14891" i="1" s="1"/>
  <c r="H14891" i="1"/>
  <c r="E14891" i="1"/>
  <c r="I14890" i="1"/>
  <c r="J14890" i="1" s="1"/>
  <c r="K14890" i="1" s="1"/>
  <c r="H14890" i="1"/>
  <c r="E14890" i="1"/>
  <c r="I14889" i="1"/>
  <c r="J14889" i="1" s="1"/>
  <c r="H14889" i="1"/>
  <c r="E14889" i="1"/>
  <c r="I14888" i="1"/>
  <c r="J14888" i="1" s="1"/>
  <c r="H14888" i="1"/>
  <c r="E14888" i="1"/>
  <c r="I14887" i="1"/>
  <c r="J14887" i="1" s="1"/>
  <c r="H14887" i="1"/>
  <c r="E14887" i="1"/>
  <c r="I14886" i="1"/>
  <c r="J14886" i="1" s="1"/>
  <c r="H14886" i="1"/>
  <c r="E14886" i="1"/>
  <c r="I14885" i="1"/>
  <c r="J14885" i="1" s="1"/>
  <c r="H14885" i="1"/>
  <c r="E14885" i="1"/>
  <c r="K14884" i="1"/>
  <c r="L14884" i="1" s="1"/>
  <c r="H14884" i="1"/>
  <c r="I14884" i="1" s="1"/>
  <c r="J14884" i="1" s="1"/>
  <c r="E14884" i="1"/>
  <c r="E14883" i="1"/>
  <c r="H14883" i="1" s="1"/>
  <c r="I14883" i="1" s="1"/>
  <c r="J14883" i="1" s="1"/>
  <c r="H14882" i="1"/>
  <c r="I14882" i="1" s="1"/>
  <c r="J14882" i="1" s="1"/>
  <c r="E14882" i="1"/>
  <c r="E14881" i="1"/>
  <c r="H14881" i="1" s="1"/>
  <c r="I14881" i="1" s="1"/>
  <c r="J14881" i="1" s="1"/>
  <c r="H14880" i="1"/>
  <c r="I14880" i="1" s="1"/>
  <c r="J14880" i="1" s="1"/>
  <c r="E14880" i="1"/>
  <c r="E14879" i="1"/>
  <c r="H14879" i="1" s="1"/>
  <c r="I14879" i="1" s="1"/>
  <c r="J14879" i="1" s="1"/>
  <c r="I14878" i="1"/>
  <c r="J14878" i="1" s="1"/>
  <c r="K14878" i="1" s="1"/>
  <c r="H14878" i="1"/>
  <c r="E14878" i="1"/>
  <c r="I14877" i="1"/>
  <c r="J14877" i="1" s="1"/>
  <c r="H14877" i="1"/>
  <c r="E14877" i="1"/>
  <c r="H14876" i="1"/>
  <c r="I14876" i="1" s="1"/>
  <c r="J14876" i="1" s="1"/>
  <c r="E14876" i="1"/>
  <c r="H14875" i="1"/>
  <c r="I14875" i="1" s="1"/>
  <c r="J14875" i="1" s="1"/>
  <c r="E14875" i="1"/>
  <c r="H14874" i="1"/>
  <c r="I14874" i="1" s="1"/>
  <c r="J14874" i="1" s="1"/>
  <c r="E14874" i="1"/>
  <c r="H14873" i="1"/>
  <c r="I14873" i="1" s="1"/>
  <c r="J14873" i="1" s="1"/>
  <c r="E14873" i="1"/>
  <c r="E14872" i="1"/>
  <c r="H14872" i="1" s="1"/>
  <c r="I14872" i="1" s="1"/>
  <c r="J14872" i="1" s="1"/>
  <c r="K14872" i="1" s="1"/>
  <c r="L14872" i="1" s="1"/>
  <c r="E14871" i="1"/>
  <c r="H14871" i="1" s="1"/>
  <c r="I14871" i="1" s="1"/>
  <c r="J14871" i="1" s="1"/>
  <c r="E14870" i="1"/>
  <c r="H14870" i="1" s="1"/>
  <c r="I14870" i="1" s="1"/>
  <c r="J14870" i="1" s="1"/>
  <c r="E14869" i="1"/>
  <c r="H14869" i="1" s="1"/>
  <c r="I14869" i="1" s="1"/>
  <c r="J14869" i="1" s="1"/>
  <c r="E14868" i="1"/>
  <c r="H14868" i="1" s="1"/>
  <c r="I14868" i="1" s="1"/>
  <c r="J14868" i="1" s="1"/>
  <c r="E14867" i="1"/>
  <c r="H14867" i="1" s="1"/>
  <c r="I14867" i="1" s="1"/>
  <c r="J14867" i="1" s="1"/>
  <c r="E14866" i="1"/>
  <c r="H14866" i="1" s="1"/>
  <c r="I14866" i="1" s="1"/>
  <c r="J14866" i="1" s="1"/>
  <c r="K14866" i="1" s="1"/>
  <c r="E14865" i="1"/>
  <c r="H14865" i="1" s="1"/>
  <c r="I14865" i="1" s="1"/>
  <c r="J14865" i="1" s="1"/>
  <c r="E14864" i="1"/>
  <c r="H14864" i="1" s="1"/>
  <c r="I14864" i="1" s="1"/>
  <c r="J14864" i="1" s="1"/>
  <c r="E14863" i="1"/>
  <c r="H14863" i="1" s="1"/>
  <c r="I14863" i="1" s="1"/>
  <c r="J14863" i="1" s="1"/>
  <c r="E14862" i="1"/>
  <c r="H14862" i="1" s="1"/>
  <c r="I14862" i="1" s="1"/>
  <c r="J14862" i="1" s="1"/>
  <c r="E14861" i="1"/>
  <c r="H14861" i="1" s="1"/>
  <c r="I14861" i="1" s="1"/>
  <c r="J14861" i="1" s="1"/>
  <c r="I14860" i="1"/>
  <c r="J14860" i="1" s="1"/>
  <c r="K14860" i="1" s="1"/>
  <c r="L14860" i="1" s="1"/>
  <c r="H14860" i="1"/>
  <c r="E14860" i="1"/>
  <c r="I14859" i="1"/>
  <c r="J14859" i="1" s="1"/>
  <c r="H14859" i="1"/>
  <c r="E14859" i="1"/>
  <c r="I14858" i="1"/>
  <c r="J14858" i="1" s="1"/>
  <c r="H14858" i="1"/>
  <c r="E14858" i="1"/>
  <c r="I14857" i="1"/>
  <c r="J14857" i="1" s="1"/>
  <c r="H14857" i="1"/>
  <c r="E14857" i="1"/>
  <c r="I14856" i="1"/>
  <c r="J14856" i="1" s="1"/>
  <c r="H14856" i="1"/>
  <c r="E14856" i="1"/>
  <c r="I14855" i="1"/>
  <c r="J14855" i="1" s="1"/>
  <c r="H14855" i="1"/>
  <c r="E14855" i="1"/>
  <c r="E14854" i="1"/>
  <c r="H14854" i="1" s="1"/>
  <c r="I14854" i="1" s="1"/>
  <c r="J14854" i="1" s="1"/>
  <c r="K14854" i="1" s="1"/>
  <c r="E14853" i="1"/>
  <c r="H14853" i="1" s="1"/>
  <c r="I14853" i="1" s="1"/>
  <c r="J14853" i="1" s="1"/>
  <c r="E14852" i="1"/>
  <c r="H14852" i="1" s="1"/>
  <c r="I14852" i="1" s="1"/>
  <c r="J14852" i="1" s="1"/>
  <c r="E14851" i="1"/>
  <c r="H14851" i="1" s="1"/>
  <c r="I14851" i="1" s="1"/>
  <c r="J14851" i="1" s="1"/>
  <c r="E14850" i="1"/>
  <c r="H14850" i="1" s="1"/>
  <c r="I14850" i="1" s="1"/>
  <c r="J14850" i="1" s="1"/>
  <c r="E14849" i="1"/>
  <c r="H14849" i="1" s="1"/>
  <c r="I14849" i="1" s="1"/>
  <c r="J14849" i="1" s="1"/>
  <c r="H14848" i="1"/>
  <c r="I14848" i="1" s="1"/>
  <c r="J14848" i="1" s="1"/>
  <c r="K14848" i="1" s="1"/>
  <c r="L14848" i="1" s="1"/>
  <c r="E14848" i="1"/>
  <c r="H14847" i="1"/>
  <c r="I14847" i="1" s="1"/>
  <c r="J14847" i="1" s="1"/>
  <c r="E14847" i="1"/>
  <c r="H14846" i="1"/>
  <c r="I14846" i="1" s="1"/>
  <c r="J14846" i="1" s="1"/>
  <c r="E14846" i="1"/>
  <c r="H14845" i="1"/>
  <c r="I14845" i="1" s="1"/>
  <c r="J14845" i="1" s="1"/>
  <c r="E14845" i="1"/>
  <c r="H14844" i="1"/>
  <c r="I14844" i="1" s="1"/>
  <c r="J14844" i="1" s="1"/>
  <c r="E14844" i="1"/>
  <c r="H14843" i="1"/>
  <c r="I14843" i="1" s="1"/>
  <c r="J14843" i="1" s="1"/>
  <c r="E14843" i="1"/>
  <c r="I14842" i="1"/>
  <c r="J14842" i="1" s="1"/>
  <c r="K14842" i="1" s="1"/>
  <c r="H14842" i="1"/>
  <c r="E14842" i="1"/>
  <c r="I14841" i="1"/>
  <c r="J14841" i="1" s="1"/>
  <c r="H14841" i="1"/>
  <c r="E14841" i="1"/>
  <c r="I14840" i="1"/>
  <c r="J14840" i="1" s="1"/>
  <c r="H14840" i="1"/>
  <c r="E14840" i="1"/>
  <c r="I14839" i="1"/>
  <c r="J14839" i="1" s="1"/>
  <c r="H14839" i="1"/>
  <c r="E14839" i="1"/>
  <c r="I14838" i="1"/>
  <c r="J14838" i="1" s="1"/>
  <c r="H14838" i="1"/>
  <c r="E14838" i="1"/>
  <c r="I14837" i="1"/>
  <c r="J14837" i="1" s="1"/>
  <c r="H14837" i="1"/>
  <c r="E14837" i="1"/>
  <c r="E14836" i="1"/>
  <c r="H14836" i="1" s="1"/>
  <c r="I14836" i="1" s="1"/>
  <c r="J14836" i="1" s="1"/>
  <c r="K14836" i="1" s="1"/>
  <c r="L14836" i="1" s="1"/>
  <c r="E14835" i="1"/>
  <c r="H14835" i="1" s="1"/>
  <c r="I14835" i="1" s="1"/>
  <c r="J14835" i="1" s="1"/>
  <c r="E14834" i="1"/>
  <c r="H14834" i="1" s="1"/>
  <c r="I14834" i="1" s="1"/>
  <c r="J14834" i="1" s="1"/>
  <c r="E14833" i="1"/>
  <c r="H14833" i="1" s="1"/>
  <c r="I14833" i="1" s="1"/>
  <c r="J14833" i="1" s="1"/>
  <c r="E14832" i="1"/>
  <c r="H14832" i="1" s="1"/>
  <c r="I14832" i="1" s="1"/>
  <c r="J14832" i="1" s="1"/>
  <c r="E14831" i="1"/>
  <c r="H14831" i="1" s="1"/>
  <c r="I14831" i="1" s="1"/>
  <c r="J14831" i="1" s="1"/>
  <c r="H14830" i="1"/>
  <c r="I14830" i="1" s="1"/>
  <c r="J14830" i="1" s="1"/>
  <c r="K14830" i="1" s="1"/>
  <c r="E14830" i="1"/>
  <c r="H14829" i="1"/>
  <c r="I14829" i="1" s="1"/>
  <c r="J14829" i="1" s="1"/>
  <c r="E14829" i="1"/>
  <c r="H14828" i="1"/>
  <c r="I14828" i="1" s="1"/>
  <c r="J14828" i="1" s="1"/>
  <c r="E14828" i="1"/>
  <c r="H14827" i="1"/>
  <c r="I14827" i="1" s="1"/>
  <c r="J14827" i="1" s="1"/>
  <c r="E14827" i="1"/>
  <c r="H14826" i="1"/>
  <c r="I14826" i="1" s="1"/>
  <c r="J14826" i="1" s="1"/>
  <c r="E14826" i="1"/>
  <c r="H14825" i="1"/>
  <c r="I14825" i="1" s="1"/>
  <c r="J14825" i="1" s="1"/>
  <c r="E14825" i="1"/>
  <c r="E14824" i="1"/>
  <c r="H14824" i="1" s="1"/>
  <c r="I14824" i="1" s="1"/>
  <c r="J14824" i="1" s="1"/>
  <c r="K14824" i="1" s="1"/>
  <c r="L14824" i="1" s="1"/>
  <c r="E14823" i="1"/>
  <c r="H14823" i="1" s="1"/>
  <c r="I14823" i="1" s="1"/>
  <c r="J14823" i="1" s="1"/>
  <c r="E14822" i="1"/>
  <c r="H14822" i="1" s="1"/>
  <c r="I14822" i="1" s="1"/>
  <c r="J14822" i="1" s="1"/>
  <c r="E14821" i="1"/>
  <c r="H14821" i="1" s="1"/>
  <c r="I14821" i="1" s="1"/>
  <c r="J14821" i="1" s="1"/>
  <c r="E14820" i="1"/>
  <c r="H14820" i="1" s="1"/>
  <c r="I14820" i="1" s="1"/>
  <c r="J14820" i="1" s="1"/>
  <c r="E14819" i="1"/>
  <c r="H14819" i="1" s="1"/>
  <c r="I14819" i="1" s="1"/>
  <c r="J14819" i="1" s="1"/>
  <c r="H14818" i="1"/>
  <c r="I14818" i="1" s="1"/>
  <c r="J14818" i="1" s="1"/>
  <c r="K14818" i="1" s="1"/>
  <c r="L14818" i="1" s="1"/>
  <c r="E14818" i="1"/>
  <c r="H14817" i="1"/>
  <c r="I14817" i="1" s="1"/>
  <c r="J14817" i="1" s="1"/>
  <c r="E14817" i="1"/>
  <c r="H14816" i="1"/>
  <c r="I14816" i="1" s="1"/>
  <c r="J14816" i="1" s="1"/>
  <c r="E14816" i="1"/>
  <c r="H14815" i="1"/>
  <c r="I14815" i="1" s="1"/>
  <c r="J14815" i="1" s="1"/>
  <c r="E14815" i="1"/>
  <c r="H14814" i="1"/>
  <c r="I14814" i="1" s="1"/>
  <c r="J14814" i="1" s="1"/>
  <c r="E14814" i="1"/>
  <c r="H14813" i="1"/>
  <c r="I14813" i="1" s="1"/>
  <c r="J14813" i="1" s="1"/>
  <c r="E14813" i="1"/>
  <c r="E14812" i="1"/>
  <c r="H14812" i="1" s="1"/>
  <c r="I14812" i="1" s="1"/>
  <c r="J14812" i="1" s="1"/>
  <c r="K14812" i="1" s="1"/>
  <c r="L14812" i="1" s="1"/>
  <c r="E14811" i="1"/>
  <c r="H14811" i="1" s="1"/>
  <c r="I14811" i="1" s="1"/>
  <c r="J14811" i="1" s="1"/>
  <c r="E14810" i="1"/>
  <c r="H14810" i="1" s="1"/>
  <c r="I14810" i="1" s="1"/>
  <c r="J14810" i="1" s="1"/>
  <c r="E14809" i="1"/>
  <c r="H14809" i="1" s="1"/>
  <c r="I14809" i="1" s="1"/>
  <c r="J14809" i="1" s="1"/>
  <c r="E14808" i="1"/>
  <c r="H14808" i="1" s="1"/>
  <c r="I14808" i="1" s="1"/>
  <c r="J14808" i="1" s="1"/>
  <c r="E14807" i="1"/>
  <c r="H14807" i="1" s="1"/>
  <c r="I14807" i="1" s="1"/>
  <c r="J14807" i="1" s="1"/>
  <c r="E14806" i="1"/>
  <c r="H14806" i="1" s="1"/>
  <c r="I14806" i="1" s="1"/>
  <c r="J14806" i="1" s="1"/>
  <c r="K14806" i="1" s="1"/>
  <c r="E14805" i="1"/>
  <c r="H14805" i="1" s="1"/>
  <c r="I14805" i="1" s="1"/>
  <c r="J14805" i="1" s="1"/>
  <c r="E14804" i="1"/>
  <c r="H14804" i="1" s="1"/>
  <c r="I14804" i="1" s="1"/>
  <c r="J14804" i="1" s="1"/>
  <c r="E14803" i="1"/>
  <c r="H14803" i="1" s="1"/>
  <c r="I14803" i="1" s="1"/>
  <c r="J14803" i="1" s="1"/>
  <c r="E14802" i="1"/>
  <c r="H14802" i="1" s="1"/>
  <c r="I14802" i="1" s="1"/>
  <c r="J14802" i="1" s="1"/>
  <c r="E14801" i="1"/>
  <c r="H14801" i="1" s="1"/>
  <c r="I14801" i="1" s="1"/>
  <c r="J14801" i="1" s="1"/>
  <c r="I14800" i="1"/>
  <c r="J14800" i="1" s="1"/>
  <c r="K14800" i="1" s="1"/>
  <c r="L14800" i="1" s="1"/>
  <c r="H14800" i="1"/>
  <c r="E14800" i="1"/>
  <c r="I14799" i="1"/>
  <c r="J14799" i="1" s="1"/>
  <c r="H14799" i="1"/>
  <c r="E14799" i="1"/>
  <c r="I14798" i="1"/>
  <c r="J14798" i="1" s="1"/>
  <c r="H14798" i="1"/>
  <c r="E14798" i="1"/>
  <c r="I14797" i="1"/>
  <c r="J14797" i="1" s="1"/>
  <c r="H14797" i="1"/>
  <c r="E14797" i="1"/>
  <c r="I14796" i="1"/>
  <c r="J14796" i="1" s="1"/>
  <c r="H14796" i="1"/>
  <c r="E14796" i="1"/>
  <c r="I14795" i="1"/>
  <c r="J14795" i="1" s="1"/>
  <c r="H14795" i="1"/>
  <c r="E14795" i="1"/>
  <c r="E14794" i="1"/>
  <c r="H14794" i="1" s="1"/>
  <c r="I14794" i="1" s="1"/>
  <c r="J14794" i="1" s="1"/>
  <c r="K14794" i="1" s="1"/>
  <c r="E14793" i="1"/>
  <c r="H14793" i="1" s="1"/>
  <c r="I14793" i="1" s="1"/>
  <c r="J14793" i="1" s="1"/>
  <c r="E14792" i="1"/>
  <c r="H14792" i="1" s="1"/>
  <c r="I14792" i="1" s="1"/>
  <c r="J14792" i="1" s="1"/>
  <c r="E14791" i="1"/>
  <c r="H14791" i="1" s="1"/>
  <c r="I14791" i="1" s="1"/>
  <c r="J14791" i="1" s="1"/>
  <c r="E14790" i="1"/>
  <c r="H14790" i="1" s="1"/>
  <c r="I14790" i="1" s="1"/>
  <c r="J14790" i="1" s="1"/>
  <c r="E14789" i="1"/>
  <c r="H14789" i="1" s="1"/>
  <c r="I14789" i="1" s="1"/>
  <c r="J14789" i="1" s="1"/>
  <c r="H14788" i="1"/>
  <c r="I14788" i="1" s="1"/>
  <c r="J14788" i="1" s="1"/>
  <c r="K14788" i="1" s="1"/>
  <c r="L14788" i="1" s="1"/>
  <c r="E14788" i="1"/>
  <c r="H14787" i="1"/>
  <c r="I14787" i="1" s="1"/>
  <c r="J14787" i="1" s="1"/>
  <c r="E14787" i="1"/>
  <c r="H14786" i="1"/>
  <c r="I14786" i="1" s="1"/>
  <c r="J14786" i="1" s="1"/>
  <c r="E14786" i="1"/>
  <c r="H14785" i="1"/>
  <c r="I14785" i="1" s="1"/>
  <c r="J14785" i="1" s="1"/>
  <c r="E14785" i="1"/>
  <c r="H14784" i="1"/>
  <c r="I14784" i="1" s="1"/>
  <c r="J14784" i="1" s="1"/>
  <c r="E14784" i="1"/>
  <c r="H14783" i="1"/>
  <c r="I14783" i="1" s="1"/>
  <c r="J14783" i="1" s="1"/>
  <c r="E14783" i="1"/>
  <c r="I14782" i="1"/>
  <c r="J14782" i="1" s="1"/>
  <c r="K14782" i="1" s="1"/>
  <c r="H14782" i="1"/>
  <c r="E14782" i="1"/>
  <c r="I14781" i="1"/>
  <c r="J14781" i="1" s="1"/>
  <c r="H14781" i="1"/>
  <c r="E14781" i="1"/>
  <c r="I14780" i="1"/>
  <c r="J14780" i="1" s="1"/>
  <c r="H14780" i="1"/>
  <c r="E14780" i="1"/>
  <c r="I14779" i="1"/>
  <c r="J14779" i="1" s="1"/>
  <c r="H14779" i="1"/>
  <c r="E14779" i="1"/>
  <c r="I14778" i="1"/>
  <c r="J14778" i="1" s="1"/>
  <c r="H14778" i="1"/>
  <c r="E14778" i="1"/>
  <c r="I14777" i="1"/>
  <c r="J14777" i="1" s="1"/>
  <c r="H14777" i="1"/>
  <c r="E14777" i="1"/>
  <c r="E14776" i="1"/>
  <c r="H14776" i="1" s="1"/>
  <c r="I14776" i="1" s="1"/>
  <c r="J14776" i="1" s="1"/>
  <c r="K14776" i="1" s="1"/>
  <c r="L14776" i="1" s="1"/>
  <c r="E14775" i="1"/>
  <c r="H14775" i="1" s="1"/>
  <c r="I14775" i="1" s="1"/>
  <c r="J14775" i="1" s="1"/>
  <c r="E14774" i="1"/>
  <c r="H14774" i="1" s="1"/>
  <c r="I14774" i="1" s="1"/>
  <c r="J14774" i="1" s="1"/>
  <c r="E14773" i="1"/>
  <c r="H14773" i="1" s="1"/>
  <c r="I14773" i="1" s="1"/>
  <c r="J14773" i="1" s="1"/>
  <c r="E14772" i="1"/>
  <c r="H14772" i="1" s="1"/>
  <c r="I14772" i="1" s="1"/>
  <c r="J14772" i="1" s="1"/>
  <c r="E14771" i="1"/>
  <c r="H14771" i="1" s="1"/>
  <c r="I14771" i="1" s="1"/>
  <c r="J14771" i="1" s="1"/>
  <c r="H14770" i="1"/>
  <c r="I14770" i="1" s="1"/>
  <c r="J14770" i="1" s="1"/>
  <c r="K14770" i="1" s="1"/>
  <c r="E14770" i="1"/>
  <c r="H14769" i="1"/>
  <c r="I14769" i="1" s="1"/>
  <c r="J14769" i="1" s="1"/>
  <c r="E14769" i="1"/>
  <c r="H14768" i="1"/>
  <c r="I14768" i="1" s="1"/>
  <c r="J14768" i="1" s="1"/>
  <c r="E14768" i="1"/>
  <c r="H14767" i="1"/>
  <c r="I14767" i="1" s="1"/>
  <c r="J14767" i="1" s="1"/>
  <c r="E14767" i="1"/>
  <c r="H14766" i="1"/>
  <c r="I14766" i="1" s="1"/>
  <c r="J14766" i="1" s="1"/>
  <c r="E14766" i="1"/>
  <c r="H14765" i="1"/>
  <c r="I14765" i="1" s="1"/>
  <c r="J14765" i="1" s="1"/>
  <c r="E14765" i="1"/>
  <c r="J14764" i="1"/>
  <c r="K14764" i="1" s="1"/>
  <c r="L14764" i="1" s="1"/>
  <c r="I14764" i="1"/>
  <c r="H14764" i="1"/>
  <c r="E14764" i="1"/>
  <c r="J14763" i="1"/>
  <c r="I14763" i="1"/>
  <c r="H14763" i="1"/>
  <c r="E14763" i="1"/>
  <c r="J14762" i="1"/>
  <c r="I14762" i="1"/>
  <c r="H14762" i="1"/>
  <c r="E14762" i="1"/>
  <c r="J14761" i="1"/>
  <c r="I14761" i="1"/>
  <c r="H14761" i="1"/>
  <c r="E14761" i="1"/>
  <c r="J14760" i="1"/>
  <c r="I14760" i="1"/>
  <c r="H14760" i="1"/>
  <c r="E14760" i="1"/>
  <c r="J14759" i="1"/>
  <c r="I14759" i="1"/>
  <c r="H14759" i="1"/>
  <c r="E14759" i="1"/>
  <c r="E14758" i="1"/>
  <c r="H14758" i="1" s="1"/>
  <c r="I14758" i="1" s="1"/>
  <c r="J14758" i="1" s="1"/>
  <c r="K14758" i="1" s="1"/>
  <c r="E14757" i="1"/>
  <c r="H14757" i="1" s="1"/>
  <c r="I14757" i="1" s="1"/>
  <c r="J14757" i="1" s="1"/>
  <c r="E14756" i="1"/>
  <c r="H14756" i="1" s="1"/>
  <c r="I14756" i="1" s="1"/>
  <c r="J14756" i="1" s="1"/>
  <c r="E14755" i="1"/>
  <c r="H14755" i="1" s="1"/>
  <c r="I14755" i="1" s="1"/>
  <c r="J14755" i="1" s="1"/>
  <c r="E14754" i="1"/>
  <c r="H14754" i="1" s="1"/>
  <c r="I14754" i="1" s="1"/>
  <c r="J14754" i="1" s="1"/>
  <c r="E14753" i="1"/>
  <c r="H14753" i="1" s="1"/>
  <c r="I14753" i="1" s="1"/>
  <c r="J14753" i="1" s="1"/>
  <c r="I14752" i="1"/>
  <c r="J14752" i="1" s="1"/>
  <c r="K14752" i="1" s="1"/>
  <c r="L14752" i="1" s="1"/>
  <c r="H14752" i="1"/>
  <c r="E14752" i="1"/>
  <c r="I14751" i="1"/>
  <c r="J14751" i="1" s="1"/>
  <c r="H14751" i="1"/>
  <c r="E14751" i="1"/>
  <c r="I14750" i="1"/>
  <c r="J14750" i="1" s="1"/>
  <c r="H14750" i="1"/>
  <c r="E14750" i="1"/>
  <c r="I14749" i="1"/>
  <c r="J14749" i="1" s="1"/>
  <c r="H14749" i="1"/>
  <c r="E14749" i="1"/>
  <c r="I14748" i="1"/>
  <c r="J14748" i="1" s="1"/>
  <c r="H14748" i="1"/>
  <c r="E14748" i="1"/>
  <c r="I14747" i="1"/>
  <c r="J14747" i="1" s="1"/>
  <c r="H14747" i="1"/>
  <c r="E14747" i="1"/>
  <c r="J14746" i="1"/>
  <c r="K14746" i="1" s="1"/>
  <c r="I14746" i="1"/>
  <c r="H14746" i="1"/>
  <c r="E14746" i="1"/>
  <c r="J14745" i="1"/>
  <c r="I14745" i="1"/>
  <c r="H14745" i="1"/>
  <c r="E14745" i="1"/>
  <c r="J14744" i="1"/>
  <c r="I14744" i="1"/>
  <c r="H14744" i="1"/>
  <c r="E14744" i="1"/>
  <c r="J14743" i="1"/>
  <c r="I14743" i="1"/>
  <c r="H14743" i="1"/>
  <c r="E14743" i="1"/>
  <c r="J14742" i="1"/>
  <c r="I14742" i="1"/>
  <c r="H14742" i="1"/>
  <c r="E14742" i="1"/>
  <c r="J14741" i="1"/>
  <c r="I14741" i="1"/>
  <c r="H14741" i="1"/>
  <c r="E14741" i="1"/>
  <c r="H14740" i="1"/>
  <c r="I14740" i="1" s="1"/>
  <c r="J14740" i="1" s="1"/>
  <c r="K14740" i="1" s="1"/>
  <c r="L14740" i="1" s="1"/>
  <c r="E14740" i="1"/>
  <c r="H14739" i="1"/>
  <c r="I14739" i="1" s="1"/>
  <c r="J14739" i="1" s="1"/>
  <c r="E14739" i="1"/>
  <c r="H14738" i="1"/>
  <c r="I14738" i="1" s="1"/>
  <c r="J14738" i="1" s="1"/>
  <c r="E14738" i="1"/>
  <c r="H14737" i="1"/>
  <c r="I14737" i="1" s="1"/>
  <c r="J14737" i="1" s="1"/>
  <c r="E14737" i="1"/>
  <c r="H14736" i="1"/>
  <c r="I14736" i="1" s="1"/>
  <c r="J14736" i="1" s="1"/>
  <c r="E14736" i="1"/>
  <c r="H14735" i="1"/>
  <c r="I14735" i="1" s="1"/>
  <c r="J14735" i="1" s="1"/>
  <c r="E14735" i="1"/>
  <c r="I14734" i="1"/>
  <c r="J14734" i="1" s="1"/>
  <c r="K14734" i="1" s="1"/>
  <c r="H14734" i="1"/>
  <c r="E14734" i="1"/>
  <c r="I14733" i="1"/>
  <c r="J14733" i="1" s="1"/>
  <c r="H14733" i="1"/>
  <c r="E14733" i="1"/>
  <c r="I14732" i="1"/>
  <c r="J14732" i="1" s="1"/>
  <c r="H14732" i="1"/>
  <c r="E14732" i="1"/>
  <c r="I14731" i="1"/>
  <c r="J14731" i="1" s="1"/>
  <c r="H14731" i="1"/>
  <c r="E14731" i="1"/>
  <c r="I14730" i="1"/>
  <c r="J14730" i="1" s="1"/>
  <c r="H14730" i="1"/>
  <c r="E14730" i="1"/>
  <c r="I14729" i="1"/>
  <c r="J14729" i="1" s="1"/>
  <c r="H14729" i="1"/>
  <c r="E14729" i="1"/>
  <c r="E14728" i="1"/>
  <c r="H14728" i="1" s="1"/>
  <c r="I14728" i="1" s="1"/>
  <c r="J14728" i="1" s="1"/>
  <c r="K14728" i="1" s="1"/>
  <c r="L14728" i="1" s="1"/>
  <c r="E14727" i="1"/>
  <c r="H14727" i="1" s="1"/>
  <c r="I14727" i="1" s="1"/>
  <c r="J14727" i="1" s="1"/>
  <c r="E14726" i="1"/>
  <c r="H14726" i="1" s="1"/>
  <c r="I14726" i="1" s="1"/>
  <c r="J14726" i="1" s="1"/>
  <c r="E14725" i="1"/>
  <c r="H14725" i="1" s="1"/>
  <c r="I14725" i="1" s="1"/>
  <c r="J14725" i="1" s="1"/>
  <c r="E14724" i="1"/>
  <c r="H14724" i="1" s="1"/>
  <c r="I14724" i="1" s="1"/>
  <c r="J14724" i="1" s="1"/>
  <c r="E14723" i="1"/>
  <c r="H14723" i="1" s="1"/>
  <c r="I14723" i="1" s="1"/>
  <c r="J14723" i="1" s="1"/>
  <c r="H14722" i="1"/>
  <c r="I14722" i="1" s="1"/>
  <c r="J14722" i="1" s="1"/>
  <c r="K14722" i="1" s="1"/>
  <c r="E14722" i="1"/>
  <c r="H14721" i="1"/>
  <c r="I14721" i="1" s="1"/>
  <c r="J14721" i="1" s="1"/>
  <c r="E14721" i="1"/>
  <c r="H14720" i="1"/>
  <c r="I14720" i="1" s="1"/>
  <c r="J14720" i="1" s="1"/>
  <c r="E14720" i="1"/>
  <c r="H14719" i="1"/>
  <c r="I14719" i="1" s="1"/>
  <c r="J14719" i="1" s="1"/>
  <c r="E14719" i="1"/>
  <c r="H14718" i="1"/>
  <c r="I14718" i="1" s="1"/>
  <c r="J14718" i="1" s="1"/>
  <c r="E14718" i="1"/>
  <c r="H14717" i="1"/>
  <c r="I14717" i="1" s="1"/>
  <c r="J14717" i="1" s="1"/>
  <c r="E14717" i="1"/>
  <c r="J14716" i="1"/>
  <c r="K14716" i="1" s="1"/>
  <c r="L14716" i="1" s="1"/>
  <c r="E14716" i="1"/>
  <c r="H14716" i="1" s="1"/>
  <c r="I14716" i="1" s="1"/>
  <c r="J14715" i="1"/>
  <c r="E14715" i="1"/>
  <c r="H14715" i="1" s="1"/>
  <c r="I14715" i="1" s="1"/>
  <c r="J14714" i="1"/>
  <c r="I14714" i="1"/>
  <c r="H14714" i="1"/>
  <c r="E14714" i="1"/>
  <c r="J14713" i="1"/>
  <c r="I14713" i="1"/>
  <c r="H14713" i="1"/>
  <c r="E14713" i="1"/>
  <c r="J14712" i="1"/>
  <c r="I14712" i="1"/>
  <c r="H14712" i="1"/>
  <c r="E14712" i="1"/>
  <c r="J14711" i="1"/>
  <c r="I14711" i="1"/>
  <c r="H14711" i="1"/>
  <c r="E14711" i="1"/>
  <c r="K14710" i="1"/>
  <c r="E14710" i="1"/>
  <c r="H14710" i="1" s="1"/>
  <c r="I14710" i="1" s="1"/>
  <c r="J14710" i="1" s="1"/>
  <c r="E14709" i="1"/>
  <c r="H14709" i="1" s="1"/>
  <c r="I14709" i="1" s="1"/>
  <c r="J14709" i="1" s="1"/>
  <c r="E14708" i="1"/>
  <c r="H14708" i="1" s="1"/>
  <c r="I14708" i="1" s="1"/>
  <c r="J14708" i="1" s="1"/>
  <c r="E14707" i="1"/>
  <c r="H14707" i="1" s="1"/>
  <c r="I14707" i="1" s="1"/>
  <c r="J14707" i="1" s="1"/>
  <c r="E14706" i="1"/>
  <c r="H14706" i="1" s="1"/>
  <c r="I14706" i="1" s="1"/>
  <c r="J14706" i="1" s="1"/>
  <c r="E14705" i="1"/>
  <c r="H14705" i="1" s="1"/>
  <c r="I14705" i="1" s="1"/>
  <c r="J14705" i="1" s="1"/>
  <c r="I14704" i="1"/>
  <c r="J14704" i="1" s="1"/>
  <c r="K14704" i="1" s="1"/>
  <c r="L14704" i="1" s="1"/>
  <c r="H14704" i="1"/>
  <c r="E14704" i="1"/>
  <c r="I14703" i="1"/>
  <c r="J14703" i="1" s="1"/>
  <c r="H14703" i="1"/>
  <c r="E14703" i="1"/>
  <c r="I14702" i="1"/>
  <c r="J14702" i="1" s="1"/>
  <c r="H14702" i="1"/>
  <c r="E14702" i="1"/>
  <c r="I14701" i="1"/>
  <c r="J14701" i="1" s="1"/>
  <c r="H14701" i="1"/>
  <c r="E14701" i="1"/>
  <c r="I14700" i="1"/>
  <c r="J14700" i="1" s="1"/>
  <c r="H14700" i="1"/>
  <c r="E14700" i="1"/>
  <c r="I14699" i="1"/>
  <c r="J14699" i="1" s="1"/>
  <c r="H14699" i="1"/>
  <c r="E14699" i="1"/>
  <c r="E14698" i="1"/>
  <c r="H14698" i="1" s="1"/>
  <c r="I14698" i="1" s="1"/>
  <c r="J14698" i="1" s="1"/>
  <c r="K14698" i="1" s="1"/>
  <c r="E14697" i="1"/>
  <c r="H14697" i="1" s="1"/>
  <c r="I14697" i="1" s="1"/>
  <c r="J14697" i="1" s="1"/>
  <c r="E14696" i="1"/>
  <c r="H14696" i="1" s="1"/>
  <c r="I14696" i="1" s="1"/>
  <c r="J14696" i="1" s="1"/>
  <c r="E14695" i="1"/>
  <c r="H14695" i="1" s="1"/>
  <c r="I14695" i="1" s="1"/>
  <c r="J14695" i="1" s="1"/>
  <c r="E14694" i="1"/>
  <c r="H14694" i="1" s="1"/>
  <c r="I14694" i="1" s="1"/>
  <c r="J14694" i="1" s="1"/>
  <c r="E14693" i="1"/>
  <c r="H14693" i="1" s="1"/>
  <c r="I14693" i="1" s="1"/>
  <c r="J14693" i="1" s="1"/>
  <c r="H14692" i="1"/>
  <c r="I14692" i="1" s="1"/>
  <c r="J14692" i="1" s="1"/>
  <c r="K14692" i="1" s="1"/>
  <c r="L14692" i="1" s="1"/>
  <c r="E14692" i="1"/>
  <c r="H14691" i="1"/>
  <c r="I14691" i="1" s="1"/>
  <c r="J14691" i="1" s="1"/>
  <c r="E14691" i="1"/>
  <c r="H14690" i="1"/>
  <c r="I14690" i="1" s="1"/>
  <c r="J14690" i="1" s="1"/>
  <c r="E14690" i="1"/>
  <c r="H14689" i="1"/>
  <c r="I14689" i="1" s="1"/>
  <c r="J14689" i="1" s="1"/>
  <c r="E14689" i="1"/>
  <c r="H14688" i="1"/>
  <c r="I14688" i="1" s="1"/>
  <c r="J14688" i="1" s="1"/>
  <c r="E14688" i="1"/>
  <c r="H14687" i="1"/>
  <c r="I14687" i="1" s="1"/>
  <c r="J14687" i="1" s="1"/>
  <c r="E14687" i="1"/>
  <c r="I14686" i="1"/>
  <c r="J14686" i="1" s="1"/>
  <c r="K14686" i="1" s="1"/>
  <c r="H14686" i="1"/>
  <c r="E14686" i="1"/>
  <c r="I14685" i="1"/>
  <c r="J14685" i="1" s="1"/>
  <c r="H14685" i="1"/>
  <c r="E14685" i="1"/>
  <c r="I14684" i="1"/>
  <c r="J14684" i="1" s="1"/>
  <c r="H14684" i="1"/>
  <c r="E14684" i="1"/>
  <c r="I14683" i="1"/>
  <c r="J14683" i="1" s="1"/>
  <c r="H14683" i="1"/>
  <c r="E14683" i="1"/>
  <c r="I14682" i="1"/>
  <c r="J14682" i="1" s="1"/>
  <c r="H14682" i="1"/>
  <c r="E14682" i="1"/>
  <c r="I14681" i="1"/>
  <c r="J14681" i="1" s="1"/>
  <c r="H14681" i="1"/>
  <c r="E14681" i="1"/>
  <c r="K14680" i="1"/>
  <c r="L14680" i="1" s="1"/>
  <c r="E14680" i="1"/>
  <c r="H14680" i="1" s="1"/>
  <c r="I14680" i="1" s="1"/>
  <c r="J14680" i="1" s="1"/>
  <c r="E14679" i="1"/>
  <c r="H14679" i="1" s="1"/>
  <c r="I14679" i="1" s="1"/>
  <c r="J14679" i="1" s="1"/>
  <c r="E14678" i="1"/>
  <c r="H14678" i="1" s="1"/>
  <c r="I14678" i="1" s="1"/>
  <c r="J14678" i="1" s="1"/>
  <c r="E14677" i="1"/>
  <c r="H14677" i="1" s="1"/>
  <c r="I14677" i="1" s="1"/>
  <c r="J14677" i="1" s="1"/>
  <c r="E14676" i="1"/>
  <c r="H14676" i="1" s="1"/>
  <c r="I14676" i="1" s="1"/>
  <c r="J14676" i="1" s="1"/>
  <c r="E14675" i="1"/>
  <c r="H14675" i="1" s="1"/>
  <c r="I14675" i="1" s="1"/>
  <c r="J14675" i="1" s="1"/>
  <c r="H14674" i="1"/>
  <c r="I14674" i="1" s="1"/>
  <c r="J14674" i="1" s="1"/>
  <c r="K14674" i="1" s="1"/>
  <c r="E14674" i="1"/>
  <c r="H14673" i="1"/>
  <c r="I14673" i="1" s="1"/>
  <c r="J14673" i="1" s="1"/>
  <c r="E14673" i="1"/>
  <c r="H14672" i="1"/>
  <c r="I14672" i="1" s="1"/>
  <c r="J14672" i="1" s="1"/>
  <c r="E14672" i="1"/>
  <c r="H14671" i="1"/>
  <c r="I14671" i="1" s="1"/>
  <c r="J14671" i="1" s="1"/>
  <c r="E14671" i="1"/>
  <c r="H14670" i="1"/>
  <c r="I14670" i="1" s="1"/>
  <c r="J14670" i="1" s="1"/>
  <c r="E14670" i="1"/>
  <c r="H14669" i="1"/>
  <c r="I14669" i="1" s="1"/>
  <c r="J14669" i="1" s="1"/>
  <c r="E14669" i="1"/>
  <c r="E14668" i="1"/>
  <c r="H14668" i="1" s="1"/>
  <c r="I14668" i="1" s="1"/>
  <c r="J14668" i="1" s="1"/>
  <c r="K14668" i="1" s="1"/>
  <c r="L14668" i="1" s="1"/>
  <c r="E14667" i="1"/>
  <c r="H14667" i="1" s="1"/>
  <c r="I14667" i="1" s="1"/>
  <c r="J14667" i="1" s="1"/>
  <c r="J14666" i="1"/>
  <c r="I14666" i="1"/>
  <c r="H14666" i="1"/>
  <c r="E14666" i="1"/>
  <c r="J14665" i="1"/>
  <c r="I14665" i="1"/>
  <c r="H14665" i="1"/>
  <c r="E14665" i="1"/>
  <c r="J14664" i="1"/>
  <c r="I14664" i="1"/>
  <c r="H14664" i="1"/>
  <c r="E14664" i="1"/>
  <c r="J14663" i="1"/>
  <c r="I14663" i="1"/>
  <c r="H14663" i="1"/>
  <c r="E14663" i="1"/>
  <c r="E14662" i="1"/>
  <c r="H14662" i="1" s="1"/>
  <c r="I14662" i="1" s="1"/>
  <c r="J14662" i="1" s="1"/>
  <c r="K14662" i="1" s="1"/>
  <c r="E14661" i="1"/>
  <c r="H14661" i="1" s="1"/>
  <c r="I14661" i="1" s="1"/>
  <c r="J14661" i="1" s="1"/>
  <c r="E14660" i="1"/>
  <c r="H14660" i="1" s="1"/>
  <c r="I14660" i="1" s="1"/>
  <c r="J14660" i="1" s="1"/>
  <c r="E14659" i="1"/>
  <c r="H14659" i="1" s="1"/>
  <c r="I14659" i="1" s="1"/>
  <c r="J14659" i="1" s="1"/>
  <c r="E14658" i="1"/>
  <c r="H14658" i="1" s="1"/>
  <c r="I14658" i="1" s="1"/>
  <c r="J14658" i="1" s="1"/>
  <c r="E14657" i="1"/>
  <c r="H14657" i="1" s="1"/>
  <c r="I14657" i="1" s="1"/>
  <c r="J14657" i="1" s="1"/>
  <c r="I14656" i="1"/>
  <c r="J14656" i="1" s="1"/>
  <c r="K14656" i="1" s="1"/>
  <c r="L14656" i="1" s="1"/>
  <c r="H14656" i="1"/>
  <c r="E14656" i="1"/>
  <c r="I14655" i="1"/>
  <c r="J14655" i="1" s="1"/>
  <c r="H14655" i="1"/>
  <c r="E14655" i="1"/>
  <c r="I14654" i="1"/>
  <c r="J14654" i="1" s="1"/>
  <c r="H14654" i="1"/>
  <c r="E14654" i="1"/>
  <c r="I14653" i="1"/>
  <c r="J14653" i="1" s="1"/>
  <c r="H14653" i="1"/>
  <c r="E14653" i="1"/>
  <c r="I14652" i="1"/>
  <c r="J14652" i="1" s="1"/>
  <c r="H14652" i="1"/>
  <c r="E14652" i="1"/>
  <c r="I14651" i="1"/>
  <c r="J14651" i="1" s="1"/>
  <c r="H14651" i="1"/>
  <c r="E14651" i="1"/>
  <c r="J14650" i="1"/>
  <c r="K14650" i="1" s="1"/>
  <c r="E14650" i="1"/>
  <c r="H14650" i="1" s="1"/>
  <c r="I14650" i="1" s="1"/>
  <c r="J14649" i="1"/>
  <c r="I14649" i="1"/>
  <c r="H14649" i="1"/>
  <c r="E14649" i="1"/>
  <c r="J14648" i="1"/>
  <c r="I14648" i="1"/>
  <c r="H14648" i="1"/>
  <c r="E14648" i="1"/>
  <c r="J14647" i="1"/>
  <c r="I14647" i="1"/>
  <c r="H14647" i="1"/>
  <c r="E14647" i="1"/>
  <c r="J14646" i="1"/>
  <c r="I14646" i="1"/>
  <c r="H14646" i="1"/>
  <c r="E14646" i="1"/>
  <c r="J14645" i="1"/>
  <c r="I14645" i="1"/>
  <c r="H14645" i="1"/>
  <c r="E14645" i="1"/>
  <c r="L14644" i="1"/>
  <c r="H14644" i="1"/>
  <c r="I14644" i="1" s="1"/>
  <c r="J14644" i="1" s="1"/>
  <c r="K14644" i="1" s="1"/>
  <c r="E14644" i="1"/>
  <c r="H14643" i="1"/>
  <c r="I14643" i="1" s="1"/>
  <c r="J14643" i="1" s="1"/>
  <c r="E14643" i="1"/>
  <c r="H14642" i="1"/>
  <c r="I14642" i="1" s="1"/>
  <c r="J14642" i="1" s="1"/>
  <c r="E14642" i="1"/>
  <c r="H14641" i="1"/>
  <c r="I14641" i="1" s="1"/>
  <c r="J14641" i="1" s="1"/>
  <c r="E14641" i="1"/>
  <c r="H14640" i="1"/>
  <c r="I14640" i="1" s="1"/>
  <c r="J14640" i="1" s="1"/>
  <c r="E14640" i="1"/>
  <c r="H14639" i="1"/>
  <c r="I14639" i="1" s="1"/>
  <c r="J14639" i="1" s="1"/>
  <c r="E14639" i="1"/>
  <c r="I14638" i="1"/>
  <c r="J14638" i="1" s="1"/>
  <c r="K14638" i="1" s="1"/>
  <c r="H14638" i="1"/>
  <c r="E14638" i="1"/>
  <c r="I14637" i="1"/>
  <c r="J14637" i="1" s="1"/>
  <c r="H14637" i="1"/>
  <c r="E14637" i="1"/>
  <c r="I14636" i="1"/>
  <c r="J14636" i="1" s="1"/>
  <c r="H14636" i="1"/>
  <c r="E14636" i="1"/>
  <c r="I14635" i="1"/>
  <c r="J14635" i="1" s="1"/>
  <c r="H14635" i="1"/>
  <c r="E14635" i="1"/>
  <c r="I14634" i="1"/>
  <c r="J14634" i="1" s="1"/>
  <c r="H14634" i="1"/>
  <c r="E14634" i="1"/>
  <c r="I14633" i="1"/>
  <c r="J14633" i="1" s="1"/>
  <c r="H14633" i="1"/>
  <c r="E14633" i="1"/>
  <c r="E14632" i="1"/>
  <c r="H14632" i="1" s="1"/>
  <c r="I14632" i="1" s="1"/>
  <c r="J14632" i="1" s="1"/>
  <c r="K14632" i="1" s="1"/>
  <c r="L14632" i="1" s="1"/>
  <c r="E14631" i="1"/>
  <c r="H14631" i="1" s="1"/>
  <c r="I14631" i="1" s="1"/>
  <c r="J14631" i="1" s="1"/>
  <c r="E14630" i="1"/>
  <c r="H14630" i="1" s="1"/>
  <c r="I14630" i="1" s="1"/>
  <c r="J14630" i="1" s="1"/>
  <c r="E14629" i="1"/>
  <c r="H14629" i="1" s="1"/>
  <c r="I14629" i="1" s="1"/>
  <c r="J14629" i="1" s="1"/>
  <c r="E14628" i="1"/>
  <c r="H14628" i="1" s="1"/>
  <c r="I14628" i="1" s="1"/>
  <c r="J14628" i="1" s="1"/>
  <c r="E14627" i="1"/>
  <c r="H14627" i="1" s="1"/>
  <c r="I14627" i="1" s="1"/>
  <c r="J14627" i="1" s="1"/>
  <c r="H14626" i="1"/>
  <c r="I14626" i="1" s="1"/>
  <c r="J14626" i="1" s="1"/>
  <c r="K14626" i="1" s="1"/>
  <c r="E14626" i="1"/>
  <c r="H14625" i="1"/>
  <c r="I14625" i="1" s="1"/>
  <c r="J14625" i="1" s="1"/>
  <c r="E14625" i="1"/>
  <c r="H14624" i="1"/>
  <c r="I14624" i="1" s="1"/>
  <c r="J14624" i="1" s="1"/>
  <c r="E14624" i="1"/>
  <c r="H14623" i="1"/>
  <c r="I14623" i="1" s="1"/>
  <c r="J14623" i="1" s="1"/>
  <c r="E14623" i="1"/>
  <c r="H14622" i="1"/>
  <c r="I14622" i="1" s="1"/>
  <c r="J14622" i="1" s="1"/>
  <c r="E14622" i="1"/>
  <c r="H14621" i="1"/>
  <c r="I14621" i="1" s="1"/>
  <c r="J14621" i="1" s="1"/>
  <c r="E14621" i="1"/>
  <c r="J14620" i="1"/>
  <c r="K14620" i="1" s="1"/>
  <c r="L14620" i="1" s="1"/>
  <c r="H14620" i="1"/>
  <c r="I14620" i="1" s="1"/>
  <c r="E14620" i="1"/>
  <c r="H14619" i="1"/>
  <c r="I14619" i="1" s="1"/>
  <c r="J14619" i="1" s="1"/>
  <c r="E14619" i="1"/>
  <c r="J14618" i="1"/>
  <c r="H14618" i="1"/>
  <c r="I14618" i="1" s="1"/>
  <c r="E14618" i="1"/>
  <c r="H14617" i="1"/>
  <c r="I14617" i="1" s="1"/>
  <c r="J14617" i="1" s="1"/>
  <c r="E14617" i="1"/>
  <c r="J14616" i="1"/>
  <c r="H14616" i="1"/>
  <c r="I14616" i="1" s="1"/>
  <c r="E14616" i="1"/>
  <c r="H14615" i="1"/>
  <c r="I14615" i="1" s="1"/>
  <c r="J14615" i="1" s="1"/>
  <c r="E14615" i="1"/>
  <c r="K14614" i="1"/>
  <c r="E14614" i="1"/>
  <c r="H14614" i="1" s="1"/>
  <c r="I14614" i="1" s="1"/>
  <c r="J14614" i="1" s="1"/>
  <c r="E14613" i="1"/>
  <c r="H14613" i="1" s="1"/>
  <c r="I14613" i="1" s="1"/>
  <c r="J14613" i="1" s="1"/>
  <c r="E14612" i="1"/>
  <c r="H14612" i="1" s="1"/>
  <c r="I14612" i="1" s="1"/>
  <c r="J14612" i="1" s="1"/>
  <c r="E14611" i="1"/>
  <c r="H14611" i="1" s="1"/>
  <c r="I14611" i="1" s="1"/>
  <c r="J14611" i="1" s="1"/>
  <c r="E14610" i="1"/>
  <c r="H14610" i="1" s="1"/>
  <c r="I14610" i="1" s="1"/>
  <c r="J14610" i="1" s="1"/>
  <c r="E14609" i="1"/>
  <c r="H14609" i="1" s="1"/>
  <c r="I14609" i="1" s="1"/>
  <c r="J14609" i="1" s="1"/>
  <c r="I14608" i="1"/>
  <c r="J14608" i="1" s="1"/>
  <c r="K14608" i="1" s="1"/>
  <c r="L14608" i="1" s="1"/>
  <c r="H14608" i="1"/>
  <c r="E14608" i="1"/>
  <c r="I14607" i="1"/>
  <c r="J14607" i="1" s="1"/>
  <c r="H14607" i="1"/>
  <c r="E14607" i="1"/>
  <c r="I14606" i="1"/>
  <c r="J14606" i="1" s="1"/>
  <c r="H14606" i="1"/>
  <c r="E14606" i="1"/>
  <c r="I14605" i="1"/>
  <c r="J14605" i="1" s="1"/>
  <c r="H14605" i="1"/>
  <c r="E14605" i="1"/>
  <c r="I14604" i="1"/>
  <c r="J14604" i="1" s="1"/>
  <c r="H14604" i="1"/>
  <c r="E14604" i="1"/>
  <c r="I14603" i="1"/>
  <c r="J14603" i="1" s="1"/>
  <c r="H14603" i="1"/>
  <c r="E14603" i="1"/>
  <c r="E14602" i="1"/>
  <c r="H14602" i="1" s="1"/>
  <c r="I14602" i="1" s="1"/>
  <c r="J14602" i="1" s="1"/>
  <c r="K14602" i="1" s="1"/>
  <c r="E14601" i="1"/>
  <c r="H14601" i="1" s="1"/>
  <c r="I14601" i="1" s="1"/>
  <c r="J14601" i="1" s="1"/>
  <c r="H14600" i="1"/>
  <c r="I14600" i="1" s="1"/>
  <c r="J14600" i="1" s="1"/>
  <c r="E14600" i="1"/>
  <c r="J14599" i="1"/>
  <c r="H14599" i="1"/>
  <c r="I14599" i="1" s="1"/>
  <c r="E14599" i="1"/>
  <c r="H14598" i="1"/>
  <c r="I14598" i="1" s="1"/>
  <c r="J14598" i="1" s="1"/>
  <c r="E14598" i="1"/>
  <c r="J14597" i="1"/>
  <c r="H14597" i="1"/>
  <c r="I14597" i="1" s="1"/>
  <c r="E14597" i="1"/>
  <c r="H14596" i="1"/>
  <c r="I14596" i="1" s="1"/>
  <c r="J14596" i="1" s="1"/>
  <c r="K14596" i="1" s="1"/>
  <c r="L14596" i="1" s="1"/>
  <c r="E14596" i="1"/>
  <c r="H14595" i="1"/>
  <c r="I14595" i="1" s="1"/>
  <c r="J14595" i="1" s="1"/>
  <c r="E14595" i="1"/>
  <c r="H14594" i="1"/>
  <c r="I14594" i="1" s="1"/>
  <c r="J14594" i="1" s="1"/>
  <c r="E14594" i="1"/>
  <c r="H14593" i="1"/>
  <c r="I14593" i="1" s="1"/>
  <c r="J14593" i="1" s="1"/>
  <c r="E14593" i="1"/>
  <c r="H14592" i="1"/>
  <c r="I14592" i="1" s="1"/>
  <c r="J14592" i="1" s="1"/>
  <c r="E14592" i="1"/>
  <c r="H14591" i="1"/>
  <c r="I14591" i="1" s="1"/>
  <c r="J14591" i="1" s="1"/>
  <c r="E14591" i="1"/>
  <c r="I14590" i="1"/>
  <c r="J14590" i="1" s="1"/>
  <c r="K14590" i="1" s="1"/>
  <c r="H14590" i="1"/>
  <c r="E14590" i="1"/>
  <c r="I14589" i="1"/>
  <c r="J14589" i="1" s="1"/>
  <c r="H14589" i="1"/>
  <c r="E14589" i="1"/>
  <c r="I14588" i="1"/>
  <c r="J14588" i="1" s="1"/>
  <c r="H14588" i="1"/>
  <c r="E14588" i="1"/>
  <c r="I14587" i="1"/>
  <c r="J14587" i="1" s="1"/>
  <c r="H14587" i="1"/>
  <c r="E14587" i="1"/>
  <c r="I14586" i="1"/>
  <c r="J14586" i="1" s="1"/>
  <c r="H14586" i="1"/>
  <c r="E14586" i="1"/>
  <c r="I14585" i="1"/>
  <c r="J14585" i="1" s="1"/>
  <c r="H14585" i="1"/>
  <c r="E14585" i="1"/>
  <c r="K14584" i="1"/>
  <c r="L14584" i="1" s="1"/>
  <c r="E14584" i="1"/>
  <c r="H14584" i="1" s="1"/>
  <c r="I14584" i="1" s="1"/>
  <c r="J14584" i="1" s="1"/>
  <c r="E14583" i="1"/>
  <c r="H14583" i="1" s="1"/>
  <c r="I14583" i="1" s="1"/>
  <c r="J14583" i="1" s="1"/>
  <c r="E14582" i="1"/>
  <c r="H14582" i="1" s="1"/>
  <c r="I14582" i="1" s="1"/>
  <c r="J14582" i="1" s="1"/>
  <c r="E14581" i="1"/>
  <c r="H14581" i="1" s="1"/>
  <c r="I14581" i="1" s="1"/>
  <c r="J14581" i="1" s="1"/>
  <c r="E14580" i="1"/>
  <c r="H14580" i="1" s="1"/>
  <c r="I14580" i="1" s="1"/>
  <c r="J14580" i="1" s="1"/>
  <c r="E14579" i="1"/>
  <c r="H14579" i="1" s="1"/>
  <c r="I14579" i="1" s="1"/>
  <c r="J14579" i="1" s="1"/>
  <c r="H14578" i="1"/>
  <c r="I14578" i="1" s="1"/>
  <c r="J14578" i="1" s="1"/>
  <c r="K14578" i="1" s="1"/>
  <c r="E14578" i="1"/>
  <c r="H14577" i="1"/>
  <c r="I14577" i="1" s="1"/>
  <c r="J14577" i="1" s="1"/>
  <c r="E14577" i="1"/>
  <c r="H14576" i="1"/>
  <c r="I14576" i="1" s="1"/>
  <c r="J14576" i="1" s="1"/>
  <c r="E14576" i="1"/>
  <c r="H14575" i="1"/>
  <c r="I14575" i="1" s="1"/>
  <c r="J14575" i="1" s="1"/>
  <c r="E14575" i="1"/>
  <c r="H14574" i="1"/>
  <c r="I14574" i="1" s="1"/>
  <c r="J14574" i="1" s="1"/>
  <c r="E14574" i="1"/>
  <c r="H14573" i="1"/>
  <c r="I14573" i="1" s="1"/>
  <c r="J14573" i="1" s="1"/>
  <c r="E14573" i="1"/>
  <c r="E14572" i="1"/>
  <c r="H14572" i="1" s="1"/>
  <c r="I14572" i="1" s="1"/>
  <c r="J14572" i="1" s="1"/>
  <c r="K14572" i="1" s="1"/>
  <c r="L14572" i="1" s="1"/>
  <c r="E14571" i="1"/>
  <c r="H14571" i="1" s="1"/>
  <c r="I14571" i="1" s="1"/>
  <c r="J14571" i="1" s="1"/>
  <c r="E14570" i="1"/>
  <c r="H14570" i="1" s="1"/>
  <c r="I14570" i="1" s="1"/>
  <c r="J14570" i="1" s="1"/>
  <c r="E14569" i="1"/>
  <c r="H14569" i="1" s="1"/>
  <c r="I14569" i="1" s="1"/>
  <c r="J14569" i="1" s="1"/>
  <c r="E14568" i="1"/>
  <c r="H14568" i="1" s="1"/>
  <c r="I14568" i="1" s="1"/>
  <c r="J14568" i="1" s="1"/>
  <c r="E14567" i="1"/>
  <c r="H14567" i="1" s="1"/>
  <c r="I14567" i="1" s="1"/>
  <c r="J14567" i="1" s="1"/>
  <c r="E14566" i="1"/>
  <c r="H14566" i="1" s="1"/>
  <c r="I14566" i="1" s="1"/>
  <c r="J14566" i="1" s="1"/>
  <c r="K14566" i="1" s="1"/>
  <c r="E14565" i="1"/>
  <c r="H14565" i="1" s="1"/>
  <c r="I14565" i="1" s="1"/>
  <c r="J14565" i="1" s="1"/>
  <c r="E14564" i="1"/>
  <c r="H14564" i="1" s="1"/>
  <c r="I14564" i="1" s="1"/>
  <c r="J14564" i="1" s="1"/>
  <c r="E14563" i="1"/>
  <c r="H14563" i="1" s="1"/>
  <c r="I14563" i="1" s="1"/>
  <c r="J14563" i="1" s="1"/>
  <c r="E14562" i="1"/>
  <c r="H14562" i="1" s="1"/>
  <c r="I14562" i="1" s="1"/>
  <c r="J14562" i="1" s="1"/>
  <c r="E14561" i="1"/>
  <c r="H14561" i="1" s="1"/>
  <c r="I14561" i="1" s="1"/>
  <c r="J14561" i="1" s="1"/>
  <c r="I14560" i="1"/>
  <c r="J14560" i="1" s="1"/>
  <c r="K14560" i="1" s="1"/>
  <c r="L14560" i="1" s="1"/>
  <c r="H14560" i="1"/>
  <c r="E14560" i="1"/>
  <c r="I14559" i="1"/>
  <c r="J14559" i="1" s="1"/>
  <c r="H14559" i="1"/>
  <c r="E14559" i="1"/>
  <c r="I14558" i="1"/>
  <c r="J14558" i="1" s="1"/>
  <c r="H14558" i="1"/>
  <c r="E14558" i="1"/>
  <c r="I14557" i="1"/>
  <c r="J14557" i="1" s="1"/>
  <c r="H14557" i="1"/>
  <c r="E14557" i="1"/>
  <c r="I14556" i="1"/>
  <c r="J14556" i="1" s="1"/>
  <c r="H14556" i="1"/>
  <c r="E14556" i="1"/>
  <c r="I14555" i="1"/>
  <c r="J14555" i="1" s="1"/>
  <c r="H14555" i="1"/>
  <c r="E14555" i="1"/>
  <c r="J14554" i="1"/>
  <c r="K14554" i="1" s="1"/>
  <c r="E14554" i="1"/>
  <c r="H14554" i="1" s="1"/>
  <c r="I14554" i="1" s="1"/>
  <c r="J14553" i="1"/>
  <c r="E14553" i="1"/>
  <c r="H14553" i="1" s="1"/>
  <c r="I14553" i="1" s="1"/>
  <c r="J14552" i="1"/>
  <c r="E14552" i="1"/>
  <c r="H14552" i="1" s="1"/>
  <c r="I14552" i="1" s="1"/>
  <c r="J14551" i="1"/>
  <c r="E14551" i="1"/>
  <c r="H14551" i="1" s="1"/>
  <c r="I14551" i="1" s="1"/>
  <c r="J14550" i="1"/>
  <c r="E14550" i="1"/>
  <c r="H14550" i="1" s="1"/>
  <c r="I14550" i="1" s="1"/>
  <c r="J14549" i="1"/>
  <c r="E14549" i="1"/>
  <c r="H14549" i="1" s="1"/>
  <c r="I14549" i="1" s="1"/>
  <c r="L14548" i="1"/>
  <c r="H14548" i="1"/>
  <c r="I14548" i="1" s="1"/>
  <c r="J14548" i="1" s="1"/>
  <c r="K14548" i="1" s="1"/>
  <c r="E14548" i="1"/>
  <c r="H14547" i="1"/>
  <c r="I14547" i="1" s="1"/>
  <c r="J14547" i="1" s="1"/>
  <c r="E14547" i="1"/>
  <c r="H14546" i="1"/>
  <c r="I14546" i="1" s="1"/>
  <c r="J14546" i="1" s="1"/>
  <c r="E14546" i="1"/>
  <c r="H14545" i="1"/>
  <c r="I14545" i="1" s="1"/>
  <c r="J14545" i="1" s="1"/>
  <c r="E14545" i="1"/>
  <c r="H14544" i="1"/>
  <c r="I14544" i="1" s="1"/>
  <c r="J14544" i="1" s="1"/>
  <c r="E14544" i="1"/>
  <c r="H14543" i="1"/>
  <c r="I14543" i="1" s="1"/>
  <c r="J14543" i="1" s="1"/>
  <c r="E14543" i="1"/>
  <c r="I14542" i="1"/>
  <c r="J14542" i="1" s="1"/>
  <c r="K14542" i="1" s="1"/>
  <c r="H14542" i="1"/>
  <c r="E14542" i="1"/>
  <c r="I14541" i="1"/>
  <c r="J14541" i="1" s="1"/>
  <c r="H14541" i="1"/>
  <c r="E14541" i="1"/>
  <c r="I14540" i="1"/>
  <c r="J14540" i="1" s="1"/>
  <c r="H14540" i="1"/>
  <c r="E14540" i="1"/>
  <c r="I14539" i="1"/>
  <c r="J14539" i="1" s="1"/>
  <c r="H14539" i="1"/>
  <c r="E14539" i="1"/>
  <c r="I14538" i="1"/>
  <c r="J14538" i="1" s="1"/>
  <c r="H14538" i="1"/>
  <c r="E14538" i="1"/>
  <c r="I14537" i="1"/>
  <c r="J14537" i="1" s="1"/>
  <c r="H14537" i="1"/>
  <c r="E14537" i="1"/>
  <c r="E14536" i="1"/>
  <c r="H14536" i="1" s="1"/>
  <c r="I14536" i="1" s="1"/>
  <c r="J14536" i="1" s="1"/>
  <c r="K14536" i="1" s="1"/>
  <c r="L14536" i="1" s="1"/>
  <c r="E14535" i="1"/>
  <c r="H14535" i="1" s="1"/>
  <c r="I14535" i="1" s="1"/>
  <c r="J14535" i="1" s="1"/>
  <c r="E14534" i="1"/>
  <c r="H14534" i="1" s="1"/>
  <c r="I14534" i="1" s="1"/>
  <c r="J14534" i="1" s="1"/>
  <c r="E14533" i="1"/>
  <c r="H14533" i="1" s="1"/>
  <c r="I14533" i="1" s="1"/>
  <c r="J14533" i="1" s="1"/>
  <c r="E14532" i="1"/>
  <c r="H14532" i="1" s="1"/>
  <c r="I14532" i="1" s="1"/>
  <c r="J14532" i="1" s="1"/>
  <c r="E14531" i="1"/>
  <c r="H14531" i="1" s="1"/>
  <c r="I14531" i="1" s="1"/>
  <c r="J14531" i="1" s="1"/>
  <c r="I14530" i="1"/>
  <c r="J14530" i="1" s="1"/>
  <c r="K14530" i="1" s="1"/>
  <c r="L14530" i="1" s="1"/>
  <c r="H14530" i="1"/>
  <c r="E14530" i="1"/>
  <c r="I14529" i="1"/>
  <c r="J14529" i="1" s="1"/>
  <c r="H14529" i="1"/>
  <c r="E14529" i="1"/>
  <c r="I14528" i="1"/>
  <c r="J14528" i="1" s="1"/>
  <c r="H14528" i="1"/>
  <c r="E14528" i="1"/>
  <c r="I14527" i="1"/>
  <c r="J14527" i="1" s="1"/>
  <c r="H14527" i="1"/>
  <c r="E14527" i="1"/>
  <c r="I14526" i="1"/>
  <c r="J14526" i="1" s="1"/>
  <c r="H14526" i="1"/>
  <c r="E14526" i="1"/>
  <c r="I14525" i="1"/>
  <c r="J14525" i="1" s="1"/>
  <c r="H14525" i="1"/>
  <c r="E14525" i="1"/>
  <c r="K14524" i="1"/>
  <c r="L14524" i="1" s="1"/>
  <c r="E14524" i="1"/>
  <c r="H14524" i="1" s="1"/>
  <c r="I14524" i="1" s="1"/>
  <c r="J14524" i="1" s="1"/>
  <c r="E14523" i="1"/>
  <c r="H14523" i="1" s="1"/>
  <c r="I14523" i="1" s="1"/>
  <c r="J14523" i="1" s="1"/>
  <c r="E14522" i="1"/>
  <c r="H14522" i="1" s="1"/>
  <c r="I14522" i="1" s="1"/>
  <c r="J14522" i="1" s="1"/>
  <c r="E14521" i="1"/>
  <c r="H14521" i="1" s="1"/>
  <c r="I14521" i="1" s="1"/>
  <c r="J14521" i="1" s="1"/>
  <c r="E14520" i="1"/>
  <c r="H14520" i="1" s="1"/>
  <c r="I14520" i="1" s="1"/>
  <c r="J14520" i="1" s="1"/>
  <c r="E14519" i="1"/>
  <c r="H14519" i="1" s="1"/>
  <c r="I14519" i="1" s="1"/>
  <c r="J14519" i="1" s="1"/>
  <c r="H14518" i="1"/>
  <c r="I14518" i="1" s="1"/>
  <c r="J14518" i="1" s="1"/>
  <c r="K14518" i="1" s="1"/>
  <c r="E14518" i="1"/>
  <c r="H14517" i="1"/>
  <c r="I14517" i="1" s="1"/>
  <c r="J14517" i="1" s="1"/>
  <c r="E14517" i="1"/>
  <c r="H14516" i="1"/>
  <c r="I14516" i="1" s="1"/>
  <c r="J14516" i="1" s="1"/>
  <c r="E14516" i="1"/>
  <c r="H14515" i="1"/>
  <c r="I14515" i="1" s="1"/>
  <c r="J14515" i="1" s="1"/>
  <c r="E14515" i="1"/>
  <c r="H14514" i="1"/>
  <c r="I14514" i="1" s="1"/>
  <c r="J14514" i="1" s="1"/>
  <c r="E14514" i="1"/>
  <c r="H14513" i="1"/>
  <c r="I14513" i="1" s="1"/>
  <c r="J14513" i="1" s="1"/>
  <c r="E14513" i="1"/>
  <c r="E14512" i="1"/>
  <c r="H14512" i="1" s="1"/>
  <c r="I14512" i="1" s="1"/>
  <c r="J14512" i="1" s="1"/>
  <c r="K14512" i="1" s="1"/>
  <c r="L14512" i="1" s="1"/>
  <c r="E14511" i="1"/>
  <c r="H14511" i="1" s="1"/>
  <c r="I14511" i="1" s="1"/>
  <c r="J14511" i="1" s="1"/>
  <c r="J14510" i="1"/>
  <c r="I14510" i="1"/>
  <c r="H14510" i="1"/>
  <c r="E14510" i="1"/>
  <c r="J14509" i="1"/>
  <c r="I14509" i="1"/>
  <c r="H14509" i="1"/>
  <c r="E14509" i="1"/>
  <c r="H14508" i="1"/>
  <c r="I14508" i="1" s="1"/>
  <c r="J14508" i="1" s="1"/>
  <c r="E14508" i="1"/>
  <c r="J14507" i="1"/>
  <c r="H14507" i="1"/>
  <c r="I14507" i="1" s="1"/>
  <c r="E14507" i="1"/>
  <c r="E14506" i="1"/>
  <c r="H14506" i="1" s="1"/>
  <c r="I14506" i="1" s="1"/>
  <c r="J14506" i="1" s="1"/>
  <c r="K14506" i="1" s="1"/>
  <c r="E14505" i="1"/>
  <c r="H14505" i="1" s="1"/>
  <c r="I14505" i="1" s="1"/>
  <c r="J14505" i="1" s="1"/>
  <c r="E14504" i="1"/>
  <c r="H14504" i="1" s="1"/>
  <c r="I14504" i="1" s="1"/>
  <c r="J14504" i="1" s="1"/>
  <c r="E14503" i="1"/>
  <c r="H14503" i="1" s="1"/>
  <c r="I14503" i="1" s="1"/>
  <c r="J14503" i="1" s="1"/>
  <c r="E14502" i="1"/>
  <c r="H14502" i="1" s="1"/>
  <c r="I14502" i="1" s="1"/>
  <c r="J14502" i="1" s="1"/>
  <c r="E14501" i="1"/>
  <c r="H14501" i="1" s="1"/>
  <c r="I14501" i="1" s="1"/>
  <c r="J14501" i="1" s="1"/>
  <c r="I14500" i="1"/>
  <c r="J14500" i="1" s="1"/>
  <c r="K14500" i="1" s="1"/>
  <c r="L14500" i="1" s="1"/>
  <c r="E14500" i="1"/>
  <c r="H14500" i="1" s="1"/>
  <c r="I14499" i="1"/>
  <c r="J14499" i="1" s="1"/>
  <c r="E14499" i="1"/>
  <c r="H14499" i="1" s="1"/>
  <c r="I14498" i="1"/>
  <c r="J14498" i="1" s="1"/>
  <c r="H14498" i="1"/>
  <c r="E14498" i="1"/>
  <c r="I14497" i="1"/>
  <c r="J14497" i="1" s="1"/>
  <c r="H14497" i="1"/>
  <c r="E14497" i="1"/>
  <c r="I14496" i="1"/>
  <c r="J14496" i="1" s="1"/>
  <c r="H14496" i="1"/>
  <c r="E14496" i="1"/>
  <c r="I14495" i="1"/>
  <c r="J14495" i="1" s="1"/>
  <c r="H14495" i="1"/>
  <c r="E14495" i="1"/>
  <c r="J14494" i="1"/>
  <c r="K14494" i="1" s="1"/>
  <c r="I14494" i="1"/>
  <c r="H14494" i="1"/>
  <c r="E14494" i="1"/>
  <c r="J14493" i="1"/>
  <c r="I14493" i="1"/>
  <c r="H14493" i="1"/>
  <c r="E14493" i="1"/>
  <c r="J14492" i="1"/>
  <c r="I14492" i="1"/>
  <c r="H14492" i="1"/>
  <c r="E14492" i="1"/>
  <c r="J14491" i="1"/>
  <c r="H14491" i="1"/>
  <c r="I14491" i="1" s="1"/>
  <c r="E14491" i="1"/>
  <c r="H14490" i="1"/>
  <c r="I14490" i="1" s="1"/>
  <c r="J14490" i="1" s="1"/>
  <c r="E14490" i="1"/>
  <c r="J14489" i="1"/>
  <c r="H14489" i="1"/>
  <c r="I14489" i="1" s="1"/>
  <c r="E14489" i="1"/>
  <c r="H14488" i="1"/>
  <c r="I14488" i="1" s="1"/>
  <c r="J14488" i="1" s="1"/>
  <c r="K14488" i="1" s="1"/>
  <c r="L14488" i="1" s="1"/>
  <c r="E14488" i="1"/>
  <c r="H14487" i="1"/>
  <c r="I14487" i="1" s="1"/>
  <c r="J14487" i="1" s="1"/>
  <c r="E14487" i="1"/>
  <c r="H14486" i="1"/>
  <c r="I14486" i="1" s="1"/>
  <c r="J14486" i="1" s="1"/>
  <c r="E14486" i="1"/>
  <c r="H14485" i="1"/>
  <c r="I14485" i="1" s="1"/>
  <c r="J14485" i="1" s="1"/>
  <c r="E14485" i="1"/>
  <c r="H14484" i="1"/>
  <c r="I14484" i="1" s="1"/>
  <c r="J14484" i="1" s="1"/>
  <c r="E14484" i="1"/>
  <c r="H14483" i="1"/>
  <c r="I14483" i="1" s="1"/>
  <c r="J14483" i="1" s="1"/>
  <c r="E14483" i="1"/>
  <c r="I14482" i="1"/>
  <c r="J14482" i="1" s="1"/>
  <c r="K14482" i="1" s="1"/>
  <c r="H14482" i="1"/>
  <c r="E14482" i="1"/>
  <c r="I14481" i="1"/>
  <c r="J14481" i="1" s="1"/>
  <c r="H14481" i="1"/>
  <c r="E14481" i="1"/>
  <c r="I14480" i="1"/>
  <c r="J14480" i="1" s="1"/>
  <c r="H14480" i="1"/>
  <c r="E14480" i="1"/>
  <c r="I14479" i="1"/>
  <c r="J14479" i="1" s="1"/>
  <c r="H14479" i="1"/>
  <c r="E14479" i="1"/>
  <c r="I14478" i="1"/>
  <c r="J14478" i="1" s="1"/>
  <c r="H14478" i="1"/>
  <c r="E14478" i="1"/>
  <c r="I14477" i="1"/>
  <c r="J14477" i="1" s="1"/>
  <c r="H14477" i="1"/>
  <c r="E14477" i="1"/>
  <c r="K14476" i="1"/>
  <c r="L14476" i="1" s="1"/>
  <c r="E14476" i="1"/>
  <c r="H14476" i="1" s="1"/>
  <c r="I14476" i="1" s="1"/>
  <c r="J14476" i="1" s="1"/>
  <c r="E14475" i="1"/>
  <c r="H14475" i="1" s="1"/>
  <c r="I14475" i="1" s="1"/>
  <c r="J14475" i="1" s="1"/>
  <c r="E14474" i="1"/>
  <c r="H14474" i="1" s="1"/>
  <c r="I14474" i="1" s="1"/>
  <c r="J14474" i="1" s="1"/>
  <c r="E14473" i="1"/>
  <c r="H14473" i="1" s="1"/>
  <c r="I14473" i="1" s="1"/>
  <c r="J14473" i="1" s="1"/>
  <c r="E14472" i="1"/>
  <c r="H14472" i="1" s="1"/>
  <c r="I14472" i="1" s="1"/>
  <c r="J14472" i="1" s="1"/>
  <c r="E14471" i="1"/>
  <c r="H14471" i="1" s="1"/>
  <c r="I14471" i="1" s="1"/>
  <c r="J14471" i="1" s="1"/>
  <c r="H14470" i="1"/>
  <c r="I14470" i="1" s="1"/>
  <c r="J14470" i="1" s="1"/>
  <c r="K14470" i="1" s="1"/>
  <c r="E14470" i="1"/>
  <c r="H14469" i="1"/>
  <c r="I14469" i="1" s="1"/>
  <c r="J14469" i="1" s="1"/>
  <c r="E14469" i="1"/>
  <c r="H14468" i="1"/>
  <c r="I14468" i="1" s="1"/>
  <c r="J14468" i="1" s="1"/>
  <c r="E14468" i="1"/>
  <c r="H14467" i="1"/>
  <c r="I14467" i="1" s="1"/>
  <c r="J14467" i="1" s="1"/>
  <c r="E14467" i="1"/>
  <c r="H14466" i="1"/>
  <c r="I14466" i="1" s="1"/>
  <c r="J14466" i="1" s="1"/>
  <c r="E14466" i="1"/>
  <c r="H14465" i="1"/>
  <c r="I14465" i="1" s="1"/>
  <c r="J14465" i="1" s="1"/>
  <c r="E14465" i="1"/>
  <c r="J14464" i="1"/>
  <c r="K14464" i="1" s="1"/>
  <c r="L14464" i="1" s="1"/>
  <c r="I14464" i="1"/>
  <c r="H14464" i="1"/>
  <c r="E14464" i="1"/>
  <c r="J14463" i="1"/>
  <c r="I14463" i="1"/>
  <c r="H14463" i="1"/>
  <c r="E14463" i="1"/>
  <c r="J14462" i="1"/>
  <c r="I14462" i="1"/>
  <c r="H14462" i="1"/>
  <c r="E14462" i="1"/>
  <c r="J14461" i="1"/>
  <c r="I14461" i="1"/>
  <c r="H14461" i="1"/>
  <c r="E14461" i="1"/>
  <c r="J14460" i="1"/>
  <c r="I14460" i="1"/>
  <c r="H14460" i="1"/>
  <c r="E14460" i="1"/>
  <c r="J14459" i="1"/>
  <c r="I14459" i="1"/>
  <c r="H14459" i="1"/>
  <c r="E14459" i="1"/>
  <c r="E14458" i="1"/>
  <c r="H14458" i="1" s="1"/>
  <c r="I14458" i="1" s="1"/>
  <c r="J14458" i="1" s="1"/>
  <c r="K14458" i="1" s="1"/>
  <c r="E14457" i="1"/>
  <c r="H14457" i="1" s="1"/>
  <c r="I14457" i="1" s="1"/>
  <c r="J14457" i="1" s="1"/>
  <c r="E14456" i="1"/>
  <c r="H14456" i="1" s="1"/>
  <c r="I14456" i="1" s="1"/>
  <c r="J14456" i="1" s="1"/>
  <c r="E14455" i="1"/>
  <c r="H14455" i="1" s="1"/>
  <c r="I14455" i="1" s="1"/>
  <c r="J14455" i="1" s="1"/>
  <c r="E14454" i="1"/>
  <c r="H14454" i="1" s="1"/>
  <c r="I14454" i="1" s="1"/>
  <c r="J14454" i="1" s="1"/>
  <c r="E14453" i="1"/>
  <c r="H14453" i="1" s="1"/>
  <c r="I14453" i="1" s="1"/>
  <c r="J14453" i="1" s="1"/>
  <c r="I14452" i="1"/>
  <c r="J14452" i="1" s="1"/>
  <c r="K14452" i="1" s="1"/>
  <c r="L14452" i="1" s="1"/>
  <c r="E14452" i="1"/>
  <c r="H14452" i="1" s="1"/>
  <c r="I14451" i="1"/>
  <c r="J14451" i="1" s="1"/>
  <c r="E14451" i="1"/>
  <c r="H14451" i="1" s="1"/>
  <c r="I14450" i="1"/>
  <c r="J14450" i="1" s="1"/>
  <c r="E14450" i="1"/>
  <c r="H14450" i="1" s="1"/>
  <c r="I14449" i="1"/>
  <c r="J14449" i="1" s="1"/>
  <c r="E14449" i="1"/>
  <c r="H14449" i="1" s="1"/>
  <c r="I14448" i="1"/>
  <c r="J14448" i="1" s="1"/>
  <c r="E14448" i="1"/>
  <c r="H14448" i="1" s="1"/>
  <c r="I14447" i="1"/>
  <c r="J14447" i="1" s="1"/>
  <c r="E14447" i="1"/>
  <c r="H14447" i="1" s="1"/>
  <c r="J14446" i="1"/>
  <c r="K14446" i="1" s="1"/>
  <c r="I14446" i="1"/>
  <c r="H14446" i="1"/>
  <c r="E14446" i="1"/>
  <c r="J14445" i="1"/>
  <c r="E14445" i="1"/>
  <c r="H14445" i="1" s="1"/>
  <c r="I14445" i="1" s="1"/>
  <c r="J14444" i="1"/>
  <c r="E14444" i="1"/>
  <c r="H14444" i="1" s="1"/>
  <c r="I14444" i="1" s="1"/>
  <c r="J14443" i="1"/>
  <c r="E14443" i="1"/>
  <c r="H14443" i="1" s="1"/>
  <c r="I14443" i="1" s="1"/>
  <c r="J14442" i="1"/>
  <c r="E14442" i="1"/>
  <c r="H14442" i="1" s="1"/>
  <c r="I14442" i="1" s="1"/>
  <c r="J14441" i="1"/>
  <c r="E14441" i="1"/>
  <c r="H14441" i="1" s="1"/>
  <c r="I14441" i="1" s="1"/>
  <c r="L14440" i="1"/>
  <c r="H14440" i="1"/>
  <c r="I14440" i="1" s="1"/>
  <c r="J14440" i="1" s="1"/>
  <c r="K14440" i="1" s="1"/>
  <c r="E14440" i="1"/>
  <c r="H14439" i="1"/>
  <c r="I14439" i="1" s="1"/>
  <c r="J14439" i="1" s="1"/>
  <c r="E14439" i="1"/>
  <c r="H14438" i="1"/>
  <c r="I14438" i="1" s="1"/>
  <c r="J14438" i="1" s="1"/>
  <c r="E14438" i="1"/>
  <c r="H14437" i="1"/>
  <c r="I14437" i="1" s="1"/>
  <c r="J14437" i="1" s="1"/>
  <c r="E14437" i="1"/>
  <c r="H14436" i="1"/>
  <c r="I14436" i="1" s="1"/>
  <c r="J14436" i="1" s="1"/>
  <c r="E14436" i="1"/>
  <c r="H14435" i="1"/>
  <c r="I14435" i="1" s="1"/>
  <c r="J14435" i="1" s="1"/>
  <c r="E14435" i="1"/>
  <c r="E14434" i="1"/>
  <c r="H14434" i="1" s="1"/>
  <c r="I14434" i="1" s="1"/>
  <c r="J14434" i="1" s="1"/>
  <c r="K14434" i="1" s="1"/>
  <c r="E14433" i="1"/>
  <c r="H14433" i="1" s="1"/>
  <c r="I14433" i="1" s="1"/>
  <c r="J14433" i="1" s="1"/>
  <c r="E14432" i="1"/>
  <c r="H14432" i="1" s="1"/>
  <c r="I14432" i="1" s="1"/>
  <c r="J14432" i="1" s="1"/>
  <c r="E14431" i="1"/>
  <c r="H14431" i="1" s="1"/>
  <c r="I14431" i="1" s="1"/>
  <c r="J14431" i="1" s="1"/>
  <c r="E14430" i="1"/>
  <c r="H14430" i="1" s="1"/>
  <c r="I14430" i="1" s="1"/>
  <c r="J14430" i="1" s="1"/>
  <c r="E14429" i="1"/>
  <c r="H14429" i="1" s="1"/>
  <c r="I14429" i="1" s="1"/>
  <c r="J14429" i="1" s="1"/>
  <c r="E14428" i="1"/>
  <c r="H14428" i="1" s="1"/>
  <c r="I14428" i="1" s="1"/>
  <c r="J14428" i="1" s="1"/>
  <c r="K14428" i="1" s="1"/>
  <c r="L14428" i="1" s="1"/>
  <c r="E14427" i="1"/>
  <c r="H14427" i="1" s="1"/>
  <c r="I14427" i="1" s="1"/>
  <c r="J14427" i="1" s="1"/>
  <c r="E14426" i="1"/>
  <c r="H14426" i="1" s="1"/>
  <c r="I14426" i="1" s="1"/>
  <c r="J14426" i="1" s="1"/>
  <c r="E14425" i="1"/>
  <c r="H14425" i="1" s="1"/>
  <c r="I14425" i="1" s="1"/>
  <c r="J14425" i="1" s="1"/>
  <c r="E14424" i="1"/>
  <c r="H14424" i="1" s="1"/>
  <c r="I14424" i="1" s="1"/>
  <c r="J14424" i="1" s="1"/>
  <c r="E14423" i="1"/>
  <c r="H14423" i="1" s="1"/>
  <c r="I14423" i="1" s="1"/>
  <c r="J14423" i="1" s="1"/>
  <c r="H14422" i="1"/>
  <c r="I14422" i="1" s="1"/>
  <c r="J14422" i="1" s="1"/>
  <c r="K14422" i="1" s="1"/>
  <c r="E14422" i="1"/>
  <c r="H14421" i="1"/>
  <c r="I14421" i="1" s="1"/>
  <c r="J14421" i="1" s="1"/>
  <c r="E14421" i="1"/>
  <c r="H14420" i="1"/>
  <c r="I14420" i="1" s="1"/>
  <c r="J14420" i="1" s="1"/>
  <c r="E14420" i="1"/>
  <c r="H14419" i="1"/>
  <c r="I14419" i="1" s="1"/>
  <c r="J14419" i="1" s="1"/>
  <c r="E14419" i="1"/>
  <c r="H14418" i="1"/>
  <c r="I14418" i="1" s="1"/>
  <c r="J14418" i="1" s="1"/>
  <c r="E14418" i="1"/>
  <c r="H14417" i="1"/>
  <c r="I14417" i="1" s="1"/>
  <c r="J14417" i="1" s="1"/>
  <c r="E14417" i="1"/>
  <c r="J14416" i="1"/>
  <c r="K14416" i="1" s="1"/>
  <c r="L14416" i="1" s="1"/>
  <c r="H14416" i="1"/>
  <c r="I14416" i="1" s="1"/>
  <c r="E14416" i="1"/>
  <c r="H14415" i="1"/>
  <c r="I14415" i="1" s="1"/>
  <c r="J14415" i="1" s="1"/>
  <c r="E14415" i="1"/>
  <c r="J14414" i="1"/>
  <c r="H14414" i="1"/>
  <c r="I14414" i="1" s="1"/>
  <c r="E14414" i="1"/>
  <c r="H14413" i="1"/>
  <c r="I14413" i="1" s="1"/>
  <c r="J14413" i="1" s="1"/>
  <c r="E14413" i="1"/>
  <c r="J14412" i="1"/>
  <c r="H14412" i="1"/>
  <c r="I14412" i="1" s="1"/>
  <c r="E14412" i="1"/>
  <c r="H14411" i="1"/>
  <c r="I14411" i="1" s="1"/>
  <c r="J14411" i="1" s="1"/>
  <c r="E14411" i="1"/>
  <c r="K14410" i="1"/>
  <c r="E14410" i="1"/>
  <c r="H14410" i="1" s="1"/>
  <c r="I14410" i="1" s="1"/>
  <c r="J14410" i="1" s="1"/>
  <c r="E14409" i="1"/>
  <c r="H14409" i="1" s="1"/>
  <c r="I14409" i="1" s="1"/>
  <c r="J14409" i="1" s="1"/>
  <c r="E14408" i="1"/>
  <c r="H14408" i="1" s="1"/>
  <c r="I14408" i="1" s="1"/>
  <c r="J14408" i="1" s="1"/>
  <c r="E14407" i="1"/>
  <c r="H14407" i="1" s="1"/>
  <c r="I14407" i="1" s="1"/>
  <c r="J14407" i="1" s="1"/>
  <c r="E14406" i="1"/>
  <c r="H14406" i="1" s="1"/>
  <c r="I14406" i="1" s="1"/>
  <c r="J14406" i="1" s="1"/>
  <c r="E14405" i="1"/>
  <c r="H14405" i="1" s="1"/>
  <c r="I14405" i="1" s="1"/>
  <c r="J14405" i="1" s="1"/>
  <c r="E14404" i="1"/>
  <c r="H14404" i="1" s="1"/>
  <c r="I14404" i="1" s="1"/>
  <c r="J14404" i="1" s="1"/>
  <c r="K14404" i="1" s="1"/>
  <c r="L14404" i="1" s="1"/>
  <c r="E14403" i="1"/>
  <c r="H14403" i="1" s="1"/>
  <c r="I14403" i="1" s="1"/>
  <c r="J14403" i="1" s="1"/>
  <c r="E14402" i="1"/>
  <c r="H14402" i="1" s="1"/>
  <c r="I14402" i="1" s="1"/>
  <c r="J14402" i="1" s="1"/>
  <c r="E14401" i="1"/>
  <c r="H14401" i="1" s="1"/>
  <c r="I14401" i="1" s="1"/>
  <c r="J14401" i="1" s="1"/>
  <c r="E14400" i="1"/>
  <c r="H14400" i="1" s="1"/>
  <c r="I14400" i="1" s="1"/>
  <c r="J14400" i="1" s="1"/>
  <c r="E14399" i="1"/>
  <c r="H14399" i="1" s="1"/>
  <c r="I14399" i="1" s="1"/>
  <c r="J14399" i="1" s="1"/>
  <c r="H14398" i="1"/>
  <c r="I14398" i="1" s="1"/>
  <c r="J14398" i="1" s="1"/>
  <c r="K14398" i="1" s="1"/>
  <c r="E14398" i="1"/>
  <c r="J14397" i="1"/>
  <c r="H14397" i="1"/>
  <c r="I14397" i="1" s="1"/>
  <c r="E14397" i="1"/>
  <c r="H14396" i="1"/>
  <c r="I14396" i="1" s="1"/>
  <c r="J14396" i="1" s="1"/>
  <c r="E14396" i="1"/>
  <c r="J14395" i="1"/>
  <c r="H14395" i="1"/>
  <c r="I14395" i="1" s="1"/>
  <c r="E14395" i="1"/>
  <c r="H14394" i="1"/>
  <c r="I14394" i="1" s="1"/>
  <c r="J14394" i="1" s="1"/>
  <c r="E14394" i="1"/>
  <c r="J14393" i="1"/>
  <c r="H14393" i="1"/>
  <c r="I14393" i="1" s="1"/>
  <c r="E14393" i="1"/>
  <c r="H14392" i="1"/>
  <c r="I14392" i="1" s="1"/>
  <c r="J14392" i="1" s="1"/>
  <c r="K14392" i="1" s="1"/>
  <c r="L14392" i="1" s="1"/>
  <c r="E14392" i="1"/>
  <c r="H14391" i="1"/>
  <c r="I14391" i="1" s="1"/>
  <c r="J14391" i="1" s="1"/>
  <c r="E14391" i="1"/>
  <c r="H14390" i="1"/>
  <c r="I14390" i="1" s="1"/>
  <c r="J14390" i="1" s="1"/>
  <c r="E14390" i="1"/>
  <c r="H14389" i="1"/>
  <c r="I14389" i="1" s="1"/>
  <c r="J14389" i="1" s="1"/>
  <c r="E14389" i="1"/>
  <c r="H14388" i="1"/>
  <c r="I14388" i="1" s="1"/>
  <c r="J14388" i="1" s="1"/>
  <c r="E14388" i="1"/>
  <c r="H14387" i="1"/>
  <c r="I14387" i="1" s="1"/>
  <c r="J14387" i="1" s="1"/>
  <c r="E14387" i="1"/>
  <c r="I14386" i="1"/>
  <c r="J14386" i="1" s="1"/>
  <c r="K14386" i="1" s="1"/>
  <c r="E14386" i="1"/>
  <c r="H14386" i="1" s="1"/>
  <c r="I14385" i="1"/>
  <c r="J14385" i="1" s="1"/>
  <c r="E14385" i="1"/>
  <c r="H14385" i="1" s="1"/>
  <c r="I14384" i="1"/>
  <c r="J14384" i="1" s="1"/>
  <c r="E14384" i="1"/>
  <c r="H14384" i="1" s="1"/>
  <c r="I14383" i="1"/>
  <c r="J14383" i="1" s="1"/>
  <c r="E14383" i="1"/>
  <c r="H14383" i="1" s="1"/>
  <c r="I14382" i="1"/>
  <c r="J14382" i="1" s="1"/>
  <c r="E14382" i="1"/>
  <c r="H14382" i="1" s="1"/>
  <c r="I14381" i="1"/>
  <c r="J14381" i="1" s="1"/>
  <c r="E14381" i="1"/>
  <c r="H14381" i="1" s="1"/>
  <c r="K14380" i="1"/>
  <c r="L14380" i="1" s="1"/>
  <c r="E14380" i="1"/>
  <c r="H14380" i="1" s="1"/>
  <c r="I14380" i="1" s="1"/>
  <c r="J14380" i="1" s="1"/>
  <c r="E14379" i="1"/>
  <c r="H14379" i="1" s="1"/>
  <c r="I14379" i="1" s="1"/>
  <c r="J14379" i="1" s="1"/>
  <c r="E14378" i="1"/>
  <c r="H14378" i="1" s="1"/>
  <c r="I14378" i="1" s="1"/>
  <c r="J14378" i="1" s="1"/>
  <c r="E14377" i="1"/>
  <c r="H14377" i="1" s="1"/>
  <c r="I14377" i="1" s="1"/>
  <c r="J14377" i="1" s="1"/>
  <c r="E14376" i="1"/>
  <c r="H14376" i="1" s="1"/>
  <c r="I14376" i="1" s="1"/>
  <c r="J14376" i="1" s="1"/>
  <c r="E14375" i="1"/>
  <c r="H14375" i="1" s="1"/>
  <c r="I14375" i="1" s="1"/>
  <c r="J14375" i="1" s="1"/>
  <c r="H14374" i="1"/>
  <c r="I14374" i="1" s="1"/>
  <c r="J14374" i="1" s="1"/>
  <c r="K14374" i="1" s="1"/>
  <c r="E14374" i="1"/>
  <c r="H14373" i="1"/>
  <c r="I14373" i="1" s="1"/>
  <c r="J14373" i="1" s="1"/>
  <c r="E14373" i="1"/>
  <c r="H14372" i="1"/>
  <c r="I14372" i="1" s="1"/>
  <c r="J14372" i="1" s="1"/>
  <c r="E14372" i="1"/>
  <c r="H14371" i="1"/>
  <c r="I14371" i="1" s="1"/>
  <c r="J14371" i="1" s="1"/>
  <c r="E14371" i="1"/>
  <c r="H14370" i="1"/>
  <c r="I14370" i="1" s="1"/>
  <c r="J14370" i="1" s="1"/>
  <c r="E14370" i="1"/>
  <c r="H14369" i="1"/>
  <c r="I14369" i="1" s="1"/>
  <c r="J14369" i="1" s="1"/>
  <c r="E14369" i="1"/>
  <c r="H14368" i="1"/>
  <c r="I14368" i="1" s="1"/>
  <c r="J14368" i="1" s="1"/>
  <c r="K14368" i="1" s="1"/>
  <c r="L14368" i="1" s="1"/>
  <c r="E14368" i="1"/>
  <c r="J14367" i="1"/>
  <c r="H14367" i="1"/>
  <c r="I14367" i="1" s="1"/>
  <c r="E14367" i="1"/>
  <c r="H14366" i="1"/>
  <c r="I14366" i="1" s="1"/>
  <c r="J14366" i="1" s="1"/>
  <c r="E14366" i="1"/>
  <c r="J14365" i="1"/>
  <c r="H14365" i="1"/>
  <c r="I14365" i="1" s="1"/>
  <c r="E14365" i="1"/>
  <c r="H14364" i="1"/>
  <c r="I14364" i="1" s="1"/>
  <c r="J14364" i="1" s="1"/>
  <c r="E14364" i="1"/>
  <c r="J14363" i="1"/>
  <c r="H14363" i="1"/>
  <c r="I14363" i="1" s="1"/>
  <c r="E14363" i="1"/>
  <c r="E14362" i="1"/>
  <c r="H14362" i="1" s="1"/>
  <c r="I14362" i="1" s="1"/>
  <c r="J14362" i="1" s="1"/>
  <c r="K14362" i="1" s="1"/>
  <c r="E14361" i="1"/>
  <c r="H14361" i="1" s="1"/>
  <c r="I14361" i="1" s="1"/>
  <c r="J14361" i="1" s="1"/>
  <c r="E14360" i="1"/>
  <c r="H14360" i="1" s="1"/>
  <c r="I14360" i="1" s="1"/>
  <c r="J14360" i="1" s="1"/>
  <c r="E14359" i="1"/>
  <c r="H14359" i="1" s="1"/>
  <c r="I14359" i="1" s="1"/>
  <c r="J14359" i="1" s="1"/>
  <c r="E14358" i="1"/>
  <c r="H14358" i="1" s="1"/>
  <c r="I14358" i="1" s="1"/>
  <c r="J14358" i="1" s="1"/>
  <c r="E14357" i="1"/>
  <c r="H14357" i="1" s="1"/>
  <c r="I14357" i="1" s="1"/>
  <c r="J14357" i="1" s="1"/>
  <c r="I14356" i="1"/>
  <c r="J14356" i="1" s="1"/>
  <c r="K14356" i="1" s="1"/>
  <c r="L14356" i="1" s="1"/>
  <c r="E14356" i="1"/>
  <c r="H14356" i="1" s="1"/>
  <c r="I14355" i="1"/>
  <c r="J14355" i="1" s="1"/>
  <c r="E14355" i="1"/>
  <c r="H14355" i="1" s="1"/>
  <c r="I14354" i="1"/>
  <c r="J14354" i="1" s="1"/>
  <c r="E14354" i="1"/>
  <c r="H14354" i="1" s="1"/>
  <c r="I14353" i="1"/>
  <c r="J14353" i="1" s="1"/>
  <c r="E14353" i="1"/>
  <c r="H14353" i="1" s="1"/>
  <c r="I14352" i="1"/>
  <c r="J14352" i="1" s="1"/>
  <c r="E14352" i="1"/>
  <c r="H14352" i="1" s="1"/>
  <c r="I14351" i="1"/>
  <c r="J14351" i="1" s="1"/>
  <c r="E14351" i="1"/>
  <c r="H14351" i="1" s="1"/>
  <c r="J14350" i="1"/>
  <c r="K14350" i="1" s="1"/>
  <c r="H14350" i="1"/>
  <c r="I14350" i="1" s="1"/>
  <c r="E14350" i="1"/>
  <c r="H14349" i="1"/>
  <c r="I14349" i="1" s="1"/>
  <c r="J14349" i="1" s="1"/>
  <c r="E14349" i="1"/>
  <c r="J14348" i="1"/>
  <c r="H14348" i="1"/>
  <c r="I14348" i="1" s="1"/>
  <c r="E14348" i="1"/>
  <c r="H14347" i="1"/>
  <c r="I14347" i="1" s="1"/>
  <c r="J14347" i="1" s="1"/>
  <c r="E14347" i="1"/>
  <c r="J14346" i="1"/>
  <c r="H14346" i="1"/>
  <c r="I14346" i="1" s="1"/>
  <c r="E14346" i="1"/>
  <c r="H14345" i="1"/>
  <c r="I14345" i="1" s="1"/>
  <c r="J14345" i="1" s="1"/>
  <c r="E14345" i="1"/>
  <c r="L14344" i="1"/>
  <c r="H14344" i="1"/>
  <c r="I14344" i="1" s="1"/>
  <c r="J14344" i="1" s="1"/>
  <c r="K14344" i="1" s="1"/>
  <c r="E14344" i="1"/>
  <c r="H14343" i="1"/>
  <c r="I14343" i="1" s="1"/>
  <c r="J14343" i="1" s="1"/>
  <c r="E14343" i="1"/>
  <c r="H14342" i="1"/>
  <c r="I14342" i="1" s="1"/>
  <c r="J14342" i="1" s="1"/>
  <c r="E14342" i="1"/>
  <c r="H14341" i="1"/>
  <c r="I14341" i="1" s="1"/>
  <c r="J14341" i="1" s="1"/>
  <c r="E14341" i="1"/>
  <c r="H14340" i="1"/>
  <c r="I14340" i="1" s="1"/>
  <c r="J14340" i="1" s="1"/>
  <c r="E14340" i="1"/>
  <c r="H14339" i="1"/>
  <c r="I14339" i="1" s="1"/>
  <c r="J14339" i="1" s="1"/>
  <c r="E14339" i="1"/>
  <c r="E14338" i="1"/>
  <c r="H14338" i="1" s="1"/>
  <c r="I14338" i="1" s="1"/>
  <c r="J14338" i="1" s="1"/>
  <c r="K14338" i="1" s="1"/>
  <c r="E14337" i="1"/>
  <c r="H14337" i="1" s="1"/>
  <c r="I14337" i="1" s="1"/>
  <c r="J14337" i="1" s="1"/>
  <c r="E14336" i="1"/>
  <c r="H14336" i="1" s="1"/>
  <c r="I14336" i="1" s="1"/>
  <c r="J14336" i="1" s="1"/>
  <c r="E14335" i="1"/>
  <c r="H14335" i="1" s="1"/>
  <c r="I14335" i="1" s="1"/>
  <c r="J14335" i="1" s="1"/>
  <c r="E14334" i="1"/>
  <c r="H14334" i="1" s="1"/>
  <c r="I14334" i="1" s="1"/>
  <c r="J14334" i="1" s="1"/>
  <c r="E14333" i="1"/>
  <c r="H14333" i="1" s="1"/>
  <c r="I14333" i="1" s="1"/>
  <c r="J14333" i="1" s="1"/>
  <c r="E14332" i="1"/>
  <c r="H14332" i="1" s="1"/>
  <c r="I14332" i="1" s="1"/>
  <c r="J14332" i="1" s="1"/>
  <c r="K14332" i="1" s="1"/>
  <c r="L14332" i="1" s="1"/>
  <c r="E14331" i="1"/>
  <c r="H14331" i="1" s="1"/>
  <c r="I14331" i="1" s="1"/>
  <c r="J14331" i="1" s="1"/>
  <c r="E14330" i="1"/>
  <c r="H14330" i="1" s="1"/>
  <c r="I14330" i="1" s="1"/>
  <c r="J14330" i="1" s="1"/>
  <c r="E14329" i="1"/>
  <c r="H14329" i="1" s="1"/>
  <c r="I14329" i="1" s="1"/>
  <c r="J14329" i="1" s="1"/>
  <c r="E14328" i="1"/>
  <c r="H14328" i="1" s="1"/>
  <c r="I14328" i="1" s="1"/>
  <c r="J14328" i="1" s="1"/>
  <c r="E14327" i="1"/>
  <c r="H14327" i="1" s="1"/>
  <c r="I14327" i="1" s="1"/>
  <c r="J14327" i="1" s="1"/>
  <c r="H14326" i="1"/>
  <c r="I14326" i="1" s="1"/>
  <c r="J14326" i="1" s="1"/>
  <c r="K14326" i="1" s="1"/>
  <c r="E14326" i="1"/>
  <c r="H14325" i="1"/>
  <c r="I14325" i="1" s="1"/>
  <c r="J14325" i="1" s="1"/>
  <c r="E14325" i="1"/>
  <c r="H14324" i="1"/>
  <c r="I14324" i="1" s="1"/>
  <c r="J14324" i="1" s="1"/>
  <c r="E14324" i="1"/>
  <c r="H14323" i="1"/>
  <c r="I14323" i="1" s="1"/>
  <c r="J14323" i="1" s="1"/>
  <c r="E14323" i="1"/>
  <c r="H14322" i="1"/>
  <c r="I14322" i="1" s="1"/>
  <c r="J14322" i="1" s="1"/>
  <c r="E14322" i="1"/>
  <c r="H14321" i="1"/>
  <c r="I14321" i="1" s="1"/>
  <c r="J14321" i="1" s="1"/>
  <c r="E14321" i="1"/>
  <c r="J14320" i="1"/>
  <c r="K14320" i="1" s="1"/>
  <c r="L14320" i="1" s="1"/>
  <c r="E14320" i="1"/>
  <c r="H14320" i="1" s="1"/>
  <c r="I14320" i="1" s="1"/>
  <c r="J14319" i="1"/>
  <c r="H14319" i="1"/>
  <c r="I14319" i="1" s="1"/>
  <c r="E14319" i="1"/>
  <c r="H14318" i="1"/>
  <c r="I14318" i="1" s="1"/>
  <c r="J14318" i="1" s="1"/>
  <c r="E14318" i="1"/>
  <c r="J14317" i="1"/>
  <c r="H14317" i="1"/>
  <c r="I14317" i="1" s="1"/>
  <c r="E14317" i="1"/>
  <c r="H14316" i="1"/>
  <c r="I14316" i="1" s="1"/>
  <c r="J14316" i="1" s="1"/>
  <c r="E14316" i="1"/>
  <c r="J14315" i="1"/>
  <c r="H14315" i="1"/>
  <c r="I14315" i="1" s="1"/>
  <c r="E14315" i="1"/>
  <c r="E14314" i="1"/>
  <c r="H14314" i="1" s="1"/>
  <c r="I14314" i="1" s="1"/>
  <c r="J14314" i="1" s="1"/>
  <c r="K14314" i="1" s="1"/>
  <c r="E14313" i="1"/>
  <c r="H14313" i="1" s="1"/>
  <c r="I14313" i="1" s="1"/>
  <c r="J14313" i="1" s="1"/>
  <c r="E14312" i="1"/>
  <c r="H14312" i="1" s="1"/>
  <c r="I14312" i="1" s="1"/>
  <c r="J14312" i="1" s="1"/>
  <c r="E14311" i="1"/>
  <c r="H14311" i="1" s="1"/>
  <c r="I14311" i="1" s="1"/>
  <c r="J14311" i="1" s="1"/>
  <c r="E14310" i="1"/>
  <c r="H14310" i="1" s="1"/>
  <c r="I14310" i="1" s="1"/>
  <c r="J14310" i="1" s="1"/>
  <c r="E14309" i="1"/>
  <c r="H14309" i="1" s="1"/>
  <c r="I14309" i="1" s="1"/>
  <c r="J14309" i="1" s="1"/>
  <c r="I14308" i="1"/>
  <c r="J14308" i="1" s="1"/>
  <c r="K14308" i="1" s="1"/>
  <c r="L14308" i="1" s="1"/>
  <c r="E14308" i="1"/>
  <c r="H14308" i="1" s="1"/>
  <c r="I14307" i="1"/>
  <c r="J14307" i="1" s="1"/>
  <c r="E14307" i="1"/>
  <c r="H14307" i="1" s="1"/>
  <c r="I14306" i="1"/>
  <c r="J14306" i="1" s="1"/>
  <c r="E14306" i="1"/>
  <c r="H14306" i="1" s="1"/>
  <c r="I14305" i="1"/>
  <c r="J14305" i="1" s="1"/>
  <c r="E14305" i="1"/>
  <c r="H14305" i="1" s="1"/>
  <c r="I14304" i="1"/>
  <c r="J14304" i="1" s="1"/>
  <c r="H14304" i="1"/>
  <c r="E14304" i="1"/>
  <c r="I14303" i="1"/>
  <c r="J14303" i="1" s="1"/>
  <c r="H14303" i="1"/>
  <c r="E14303" i="1"/>
  <c r="J14302" i="1"/>
  <c r="K14302" i="1" s="1"/>
  <c r="E14302" i="1"/>
  <c r="H14302" i="1" s="1"/>
  <c r="I14302" i="1" s="1"/>
  <c r="J14301" i="1"/>
  <c r="E14301" i="1"/>
  <c r="H14301" i="1" s="1"/>
  <c r="I14301" i="1" s="1"/>
  <c r="J14300" i="1"/>
  <c r="E14300" i="1"/>
  <c r="H14300" i="1" s="1"/>
  <c r="I14300" i="1" s="1"/>
  <c r="J14299" i="1"/>
  <c r="E14299" i="1"/>
  <c r="H14299" i="1" s="1"/>
  <c r="I14299" i="1" s="1"/>
  <c r="E14298" i="1"/>
  <c r="H14298" i="1" s="1"/>
  <c r="I14298" i="1" s="1"/>
  <c r="J14298" i="1" s="1"/>
  <c r="I14297" i="1"/>
  <c r="J14297" i="1" s="1"/>
  <c r="E14297" i="1"/>
  <c r="H14297" i="1" s="1"/>
  <c r="E14296" i="1"/>
  <c r="H14296" i="1" s="1"/>
  <c r="I14296" i="1" s="1"/>
  <c r="J14296" i="1" s="1"/>
  <c r="K14296" i="1" s="1"/>
  <c r="L14296" i="1" s="1"/>
  <c r="E14295" i="1"/>
  <c r="H14295" i="1" s="1"/>
  <c r="I14295" i="1" s="1"/>
  <c r="J14295" i="1" s="1"/>
  <c r="E14294" i="1"/>
  <c r="H14294" i="1" s="1"/>
  <c r="I14294" i="1" s="1"/>
  <c r="J14294" i="1" s="1"/>
  <c r="E14293" i="1"/>
  <c r="H14293" i="1" s="1"/>
  <c r="I14293" i="1" s="1"/>
  <c r="J14293" i="1" s="1"/>
  <c r="E14292" i="1"/>
  <c r="H14292" i="1" s="1"/>
  <c r="I14292" i="1" s="1"/>
  <c r="J14292" i="1" s="1"/>
  <c r="E14291" i="1"/>
  <c r="H14291" i="1" s="1"/>
  <c r="I14291" i="1" s="1"/>
  <c r="J14291" i="1" s="1"/>
  <c r="H14290" i="1"/>
  <c r="I14290" i="1" s="1"/>
  <c r="J14290" i="1" s="1"/>
  <c r="K14290" i="1" s="1"/>
  <c r="E14290" i="1"/>
  <c r="H14289" i="1"/>
  <c r="I14289" i="1" s="1"/>
  <c r="J14289" i="1" s="1"/>
  <c r="E14289" i="1"/>
  <c r="H14288" i="1"/>
  <c r="I14288" i="1" s="1"/>
  <c r="J14288" i="1" s="1"/>
  <c r="E14288" i="1"/>
  <c r="H14287" i="1"/>
  <c r="I14287" i="1" s="1"/>
  <c r="J14287" i="1" s="1"/>
  <c r="E14287" i="1"/>
  <c r="H14286" i="1"/>
  <c r="I14286" i="1" s="1"/>
  <c r="J14286" i="1" s="1"/>
  <c r="E14286" i="1"/>
  <c r="H14285" i="1"/>
  <c r="I14285" i="1" s="1"/>
  <c r="J14285" i="1" s="1"/>
  <c r="E14285" i="1"/>
  <c r="H14284" i="1"/>
  <c r="I14284" i="1" s="1"/>
  <c r="J14284" i="1" s="1"/>
  <c r="K14284" i="1" s="1"/>
  <c r="L14284" i="1" s="1"/>
  <c r="E14284" i="1"/>
  <c r="H14283" i="1"/>
  <c r="I14283" i="1" s="1"/>
  <c r="J14283" i="1" s="1"/>
  <c r="E14283" i="1"/>
  <c r="H14282" i="1"/>
  <c r="I14282" i="1" s="1"/>
  <c r="J14282" i="1" s="1"/>
  <c r="E14282" i="1"/>
  <c r="H14281" i="1"/>
  <c r="I14281" i="1" s="1"/>
  <c r="J14281" i="1" s="1"/>
  <c r="E14281" i="1"/>
  <c r="H14280" i="1"/>
  <c r="I14280" i="1" s="1"/>
  <c r="J14280" i="1" s="1"/>
  <c r="E14280" i="1"/>
  <c r="H14279" i="1"/>
  <c r="I14279" i="1" s="1"/>
  <c r="J14279" i="1" s="1"/>
  <c r="E14279" i="1"/>
  <c r="E14278" i="1"/>
  <c r="H14278" i="1" s="1"/>
  <c r="I14278" i="1" s="1"/>
  <c r="J14278" i="1" s="1"/>
  <c r="K14278" i="1" s="1"/>
  <c r="E14277" i="1"/>
  <c r="H14277" i="1" s="1"/>
  <c r="I14277" i="1" s="1"/>
  <c r="J14277" i="1" s="1"/>
  <c r="E14276" i="1"/>
  <c r="H14276" i="1" s="1"/>
  <c r="I14276" i="1" s="1"/>
  <c r="J14276" i="1" s="1"/>
  <c r="E14275" i="1"/>
  <c r="H14275" i="1" s="1"/>
  <c r="I14275" i="1" s="1"/>
  <c r="J14275" i="1" s="1"/>
  <c r="E14274" i="1"/>
  <c r="H14274" i="1" s="1"/>
  <c r="I14274" i="1" s="1"/>
  <c r="J14274" i="1" s="1"/>
  <c r="E14273" i="1"/>
  <c r="H14273" i="1" s="1"/>
  <c r="I14273" i="1" s="1"/>
  <c r="J14273" i="1" s="1"/>
  <c r="E14272" i="1"/>
  <c r="H14272" i="1" s="1"/>
  <c r="I14272" i="1" s="1"/>
  <c r="J14272" i="1" s="1"/>
  <c r="K14272" i="1" s="1"/>
  <c r="L14272" i="1" s="1"/>
  <c r="E14271" i="1"/>
  <c r="H14271" i="1" s="1"/>
  <c r="I14271" i="1" s="1"/>
  <c r="J14271" i="1" s="1"/>
  <c r="E14270" i="1"/>
  <c r="H14270" i="1" s="1"/>
  <c r="I14270" i="1" s="1"/>
  <c r="J14270" i="1" s="1"/>
  <c r="E14269" i="1"/>
  <c r="H14269" i="1" s="1"/>
  <c r="I14269" i="1" s="1"/>
  <c r="J14269" i="1" s="1"/>
  <c r="E14268" i="1"/>
  <c r="H14268" i="1" s="1"/>
  <c r="I14268" i="1" s="1"/>
  <c r="J14268" i="1" s="1"/>
  <c r="E14267" i="1"/>
  <c r="H14267" i="1" s="1"/>
  <c r="I14267" i="1" s="1"/>
  <c r="J14267" i="1" s="1"/>
  <c r="H14266" i="1"/>
  <c r="I14266" i="1" s="1"/>
  <c r="J14266" i="1" s="1"/>
  <c r="K14266" i="1" s="1"/>
  <c r="E14266" i="1"/>
  <c r="H14265" i="1"/>
  <c r="I14265" i="1" s="1"/>
  <c r="J14265" i="1" s="1"/>
  <c r="E14265" i="1"/>
  <c r="H14264" i="1"/>
  <c r="I14264" i="1" s="1"/>
  <c r="J14264" i="1" s="1"/>
  <c r="E14264" i="1"/>
  <c r="H14263" i="1"/>
  <c r="I14263" i="1" s="1"/>
  <c r="J14263" i="1" s="1"/>
  <c r="E14263" i="1"/>
  <c r="H14262" i="1"/>
  <c r="I14262" i="1" s="1"/>
  <c r="J14262" i="1" s="1"/>
  <c r="E14262" i="1"/>
  <c r="H14261" i="1"/>
  <c r="I14261" i="1" s="1"/>
  <c r="J14261" i="1" s="1"/>
  <c r="E14261" i="1"/>
  <c r="H14260" i="1"/>
  <c r="I14260" i="1" s="1"/>
  <c r="J14260" i="1" s="1"/>
  <c r="K14260" i="1" s="1"/>
  <c r="L14260" i="1" s="1"/>
  <c r="E14260" i="1"/>
  <c r="H14259" i="1"/>
  <c r="I14259" i="1" s="1"/>
  <c r="J14259" i="1" s="1"/>
  <c r="E14259" i="1"/>
  <c r="H14258" i="1"/>
  <c r="I14258" i="1" s="1"/>
  <c r="J14258" i="1" s="1"/>
  <c r="E14258" i="1"/>
  <c r="H14257" i="1"/>
  <c r="I14257" i="1" s="1"/>
  <c r="J14257" i="1" s="1"/>
  <c r="E14257" i="1"/>
  <c r="H14256" i="1"/>
  <c r="I14256" i="1" s="1"/>
  <c r="J14256" i="1" s="1"/>
  <c r="E14256" i="1"/>
  <c r="H14255" i="1"/>
  <c r="I14255" i="1" s="1"/>
  <c r="J14255" i="1" s="1"/>
  <c r="E14255" i="1"/>
  <c r="E14254" i="1"/>
  <c r="H14254" i="1" s="1"/>
  <c r="I14254" i="1" s="1"/>
  <c r="J14254" i="1" s="1"/>
  <c r="K14254" i="1" s="1"/>
  <c r="E14253" i="1"/>
  <c r="H14253" i="1" s="1"/>
  <c r="I14253" i="1" s="1"/>
  <c r="J14253" i="1" s="1"/>
  <c r="E14252" i="1"/>
  <c r="H14252" i="1" s="1"/>
  <c r="I14252" i="1" s="1"/>
  <c r="J14252" i="1" s="1"/>
  <c r="E14251" i="1"/>
  <c r="H14251" i="1" s="1"/>
  <c r="I14251" i="1" s="1"/>
  <c r="J14251" i="1" s="1"/>
  <c r="E14250" i="1"/>
  <c r="H14250" i="1" s="1"/>
  <c r="I14250" i="1" s="1"/>
  <c r="J14250" i="1" s="1"/>
  <c r="E14249" i="1"/>
  <c r="H14249" i="1" s="1"/>
  <c r="I14249" i="1" s="1"/>
  <c r="J14249" i="1" s="1"/>
  <c r="E14248" i="1"/>
  <c r="H14248" i="1" s="1"/>
  <c r="I14248" i="1" s="1"/>
  <c r="J14248" i="1" s="1"/>
  <c r="K14248" i="1" s="1"/>
  <c r="L14248" i="1" s="1"/>
  <c r="E14247" i="1"/>
  <c r="H14247" i="1" s="1"/>
  <c r="I14247" i="1" s="1"/>
  <c r="J14247" i="1" s="1"/>
  <c r="E14246" i="1"/>
  <c r="H14246" i="1" s="1"/>
  <c r="I14246" i="1" s="1"/>
  <c r="J14246" i="1" s="1"/>
  <c r="E14245" i="1"/>
  <c r="H14245" i="1" s="1"/>
  <c r="I14245" i="1" s="1"/>
  <c r="J14245" i="1" s="1"/>
  <c r="E14244" i="1"/>
  <c r="H14244" i="1" s="1"/>
  <c r="I14244" i="1" s="1"/>
  <c r="J14244" i="1" s="1"/>
  <c r="E14243" i="1"/>
  <c r="H14243" i="1" s="1"/>
  <c r="I14243" i="1" s="1"/>
  <c r="J14243" i="1" s="1"/>
  <c r="E14242" i="1"/>
  <c r="H14242" i="1" s="1"/>
  <c r="I14242" i="1" s="1"/>
  <c r="J14242" i="1" s="1"/>
  <c r="K14242" i="1" s="1"/>
  <c r="L14242" i="1" s="1"/>
  <c r="E14241" i="1"/>
  <c r="H14241" i="1" s="1"/>
  <c r="I14241" i="1" s="1"/>
  <c r="J14241" i="1" s="1"/>
  <c r="E14240" i="1"/>
  <c r="H14240" i="1" s="1"/>
  <c r="I14240" i="1" s="1"/>
  <c r="J14240" i="1" s="1"/>
  <c r="E14239" i="1"/>
  <c r="H14239" i="1" s="1"/>
  <c r="I14239" i="1" s="1"/>
  <c r="J14239" i="1" s="1"/>
  <c r="E14238" i="1"/>
  <c r="H14238" i="1" s="1"/>
  <c r="I14238" i="1" s="1"/>
  <c r="J14238" i="1" s="1"/>
  <c r="E14237" i="1"/>
  <c r="H14237" i="1" s="1"/>
  <c r="I14237" i="1" s="1"/>
  <c r="J14237" i="1" s="1"/>
  <c r="E14236" i="1"/>
  <c r="H14236" i="1" s="1"/>
  <c r="I14236" i="1" s="1"/>
  <c r="J14236" i="1" s="1"/>
  <c r="K14236" i="1" s="1"/>
  <c r="L14236" i="1" s="1"/>
  <c r="E14235" i="1"/>
  <c r="H14235" i="1" s="1"/>
  <c r="I14235" i="1" s="1"/>
  <c r="J14235" i="1" s="1"/>
  <c r="E14234" i="1"/>
  <c r="H14234" i="1" s="1"/>
  <c r="I14234" i="1" s="1"/>
  <c r="J14234" i="1" s="1"/>
  <c r="E14233" i="1"/>
  <c r="H14233" i="1" s="1"/>
  <c r="I14233" i="1" s="1"/>
  <c r="J14233" i="1" s="1"/>
  <c r="E14232" i="1"/>
  <c r="H14232" i="1" s="1"/>
  <c r="I14232" i="1" s="1"/>
  <c r="J14232" i="1" s="1"/>
  <c r="E14231" i="1"/>
  <c r="H14231" i="1" s="1"/>
  <c r="I14231" i="1" s="1"/>
  <c r="J14231" i="1" s="1"/>
  <c r="H14230" i="1"/>
  <c r="I14230" i="1" s="1"/>
  <c r="J14230" i="1" s="1"/>
  <c r="K14230" i="1" s="1"/>
  <c r="E14230" i="1"/>
  <c r="H14229" i="1"/>
  <c r="I14229" i="1" s="1"/>
  <c r="J14229" i="1" s="1"/>
  <c r="E14229" i="1"/>
  <c r="H14228" i="1"/>
  <c r="I14228" i="1" s="1"/>
  <c r="J14228" i="1" s="1"/>
  <c r="E14228" i="1"/>
  <c r="H14227" i="1"/>
  <c r="I14227" i="1" s="1"/>
  <c r="J14227" i="1" s="1"/>
  <c r="E14227" i="1"/>
  <c r="H14226" i="1"/>
  <c r="I14226" i="1" s="1"/>
  <c r="J14226" i="1" s="1"/>
  <c r="E14226" i="1"/>
  <c r="H14225" i="1"/>
  <c r="I14225" i="1" s="1"/>
  <c r="J14225" i="1" s="1"/>
  <c r="E14225" i="1"/>
  <c r="H14224" i="1"/>
  <c r="I14224" i="1" s="1"/>
  <c r="J14224" i="1" s="1"/>
  <c r="K14224" i="1" s="1"/>
  <c r="L14224" i="1" s="1"/>
  <c r="E14224" i="1"/>
  <c r="H14223" i="1"/>
  <c r="I14223" i="1" s="1"/>
  <c r="J14223" i="1" s="1"/>
  <c r="E14223" i="1"/>
  <c r="H14222" i="1"/>
  <c r="I14222" i="1" s="1"/>
  <c r="J14222" i="1" s="1"/>
  <c r="E14222" i="1"/>
  <c r="H14221" i="1"/>
  <c r="I14221" i="1" s="1"/>
  <c r="J14221" i="1" s="1"/>
  <c r="E14221" i="1"/>
  <c r="H14220" i="1"/>
  <c r="I14220" i="1" s="1"/>
  <c r="J14220" i="1" s="1"/>
  <c r="E14220" i="1"/>
  <c r="H14219" i="1"/>
  <c r="I14219" i="1" s="1"/>
  <c r="J14219" i="1" s="1"/>
  <c r="E14219" i="1"/>
  <c r="E14218" i="1"/>
  <c r="H14218" i="1" s="1"/>
  <c r="I14218" i="1" s="1"/>
  <c r="J14218" i="1" s="1"/>
  <c r="K14218" i="1" s="1"/>
  <c r="E14217" i="1"/>
  <c r="H14217" i="1" s="1"/>
  <c r="I14217" i="1" s="1"/>
  <c r="J14217" i="1" s="1"/>
  <c r="E14216" i="1"/>
  <c r="H14216" i="1" s="1"/>
  <c r="I14216" i="1" s="1"/>
  <c r="J14216" i="1" s="1"/>
  <c r="E14215" i="1"/>
  <c r="H14215" i="1" s="1"/>
  <c r="I14215" i="1" s="1"/>
  <c r="J14215" i="1" s="1"/>
  <c r="E14214" i="1"/>
  <c r="H14214" i="1" s="1"/>
  <c r="I14214" i="1" s="1"/>
  <c r="J14214" i="1" s="1"/>
  <c r="E14213" i="1"/>
  <c r="H14213" i="1" s="1"/>
  <c r="I14213" i="1" s="1"/>
  <c r="J14213" i="1" s="1"/>
  <c r="E14212" i="1"/>
  <c r="H14212" i="1" s="1"/>
  <c r="I14212" i="1" s="1"/>
  <c r="J14212" i="1" s="1"/>
  <c r="K14212" i="1" s="1"/>
  <c r="L14212" i="1" s="1"/>
  <c r="E14211" i="1"/>
  <c r="H14211" i="1" s="1"/>
  <c r="I14211" i="1" s="1"/>
  <c r="J14211" i="1" s="1"/>
  <c r="E14210" i="1"/>
  <c r="H14210" i="1" s="1"/>
  <c r="I14210" i="1" s="1"/>
  <c r="J14210" i="1" s="1"/>
  <c r="E14209" i="1"/>
  <c r="H14209" i="1" s="1"/>
  <c r="I14209" i="1" s="1"/>
  <c r="J14209" i="1" s="1"/>
  <c r="E14208" i="1"/>
  <c r="H14208" i="1" s="1"/>
  <c r="I14208" i="1" s="1"/>
  <c r="J14208" i="1" s="1"/>
  <c r="E14207" i="1"/>
  <c r="H14207" i="1" s="1"/>
  <c r="I14207" i="1" s="1"/>
  <c r="J14207" i="1" s="1"/>
  <c r="H14206" i="1"/>
  <c r="I14206" i="1" s="1"/>
  <c r="J14206" i="1" s="1"/>
  <c r="K14206" i="1" s="1"/>
  <c r="E14206" i="1"/>
  <c r="H14205" i="1"/>
  <c r="I14205" i="1" s="1"/>
  <c r="J14205" i="1" s="1"/>
  <c r="E14205" i="1"/>
  <c r="H14204" i="1"/>
  <c r="I14204" i="1" s="1"/>
  <c r="J14204" i="1" s="1"/>
  <c r="E14204" i="1"/>
  <c r="H14203" i="1"/>
  <c r="I14203" i="1" s="1"/>
  <c r="J14203" i="1" s="1"/>
  <c r="E14203" i="1"/>
  <c r="H14202" i="1"/>
  <c r="I14202" i="1" s="1"/>
  <c r="J14202" i="1" s="1"/>
  <c r="E14202" i="1"/>
  <c r="H14201" i="1"/>
  <c r="I14201" i="1" s="1"/>
  <c r="J14201" i="1" s="1"/>
  <c r="E14201" i="1"/>
  <c r="H14200" i="1"/>
  <c r="I14200" i="1" s="1"/>
  <c r="J14200" i="1" s="1"/>
  <c r="K14200" i="1" s="1"/>
  <c r="L14200" i="1" s="1"/>
  <c r="E14200" i="1"/>
  <c r="H14199" i="1"/>
  <c r="I14199" i="1" s="1"/>
  <c r="J14199" i="1" s="1"/>
  <c r="E14199" i="1"/>
  <c r="H14198" i="1"/>
  <c r="I14198" i="1" s="1"/>
  <c r="J14198" i="1" s="1"/>
  <c r="E14198" i="1"/>
  <c r="H14197" i="1"/>
  <c r="I14197" i="1" s="1"/>
  <c r="J14197" i="1" s="1"/>
  <c r="E14197" i="1"/>
  <c r="H14196" i="1"/>
  <c r="I14196" i="1" s="1"/>
  <c r="J14196" i="1" s="1"/>
  <c r="E14196" i="1"/>
  <c r="H14195" i="1"/>
  <c r="I14195" i="1" s="1"/>
  <c r="J14195" i="1" s="1"/>
  <c r="E14195" i="1"/>
  <c r="E14194" i="1"/>
  <c r="H14194" i="1" s="1"/>
  <c r="I14194" i="1" s="1"/>
  <c r="J14194" i="1" s="1"/>
  <c r="K14194" i="1" s="1"/>
  <c r="E14193" i="1"/>
  <c r="H14193" i="1" s="1"/>
  <c r="I14193" i="1" s="1"/>
  <c r="J14193" i="1" s="1"/>
  <c r="E14192" i="1"/>
  <c r="H14192" i="1" s="1"/>
  <c r="I14192" i="1" s="1"/>
  <c r="J14192" i="1" s="1"/>
  <c r="E14191" i="1"/>
  <c r="H14191" i="1" s="1"/>
  <c r="I14191" i="1" s="1"/>
  <c r="J14191" i="1" s="1"/>
  <c r="E14190" i="1"/>
  <c r="H14190" i="1" s="1"/>
  <c r="I14190" i="1" s="1"/>
  <c r="J14190" i="1" s="1"/>
  <c r="E14189" i="1"/>
  <c r="H14189" i="1" s="1"/>
  <c r="I14189" i="1" s="1"/>
  <c r="J14189" i="1" s="1"/>
  <c r="E14188" i="1"/>
  <c r="H14188" i="1" s="1"/>
  <c r="I14188" i="1" s="1"/>
  <c r="J14188" i="1" s="1"/>
  <c r="K14188" i="1" s="1"/>
  <c r="L14188" i="1" s="1"/>
  <c r="E14187" i="1"/>
  <c r="H14187" i="1" s="1"/>
  <c r="I14187" i="1" s="1"/>
  <c r="J14187" i="1" s="1"/>
  <c r="E14186" i="1"/>
  <c r="H14186" i="1" s="1"/>
  <c r="I14186" i="1" s="1"/>
  <c r="J14186" i="1" s="1"/>
  <c r="E14185" i="1"/>
  <c r="H14185" i="1" s="1"/>
  <c r="I14185" i="1" s="1"/>
  <c r="J14185" i="1" s="1"/>
  <c r="E14184" i="1"/>
  <c r="H14184" i="1" s="1"/>
  <c r="I14184" i="1" s="1"/>
  <c r="J14184" i="1" s="1"/>
  <c r="E14183" i="1"/>
  <c r="H14183" i="1" s="1"/>
  <c r="I14183" i="1" s="1"/>
  <c r="J14183" i="1" s="1"/>
  <c r="H14182" i="1"/>
  <c r="I14182" i="1" s="1"/>
  <c r="J14182" i="1" s="1"/>
  <c r="K14182" i="1" s="1"/>
  <c r="E14182" i="1"/>
  <c r="H14181" i="1"/>
  <c r="I14181" i="1" s="1"/>
  <c r="J14181" i="1" s="1"/>
  <c r="E14181" i="1"/>
  <c r="H14180" i="1"/>
  <c r="I14180" i="1" s="1"/>
  <c r="J14180" i="1" s="1"/>
  <c r="E14180" i="1"/>
  <c r="H14179" i="1"/>
  <c r="I14179" i="1" s="1"/>
  <c r="J14179" i="1" s="1"/>
  <c r="E14179" i="1"/>
  <c r="H14178" i="1"/>
  <c r="I14178" i="1" s="1"/>
  <c r="J14178" i="1" s="1"/>
  <c r="E14178" i="1"/>
  <c r="H14177" i="1"/>
  <c r="I14177" i="1" s="1"/>
  <c r="J14177" i="1" s="1"/>
  <c r="E14177" i="1"/>
  <c r="H14176" i="1"/>
  <c r="I14176" i="1" s="1"/>
  <c r="J14176" i="1" s="1"/>
  <c r="K14176" i="1" s="1"/>
  <c r="L14176" i="1" s="1"/>
  <c r="E14176" i="1"/>
  <c r="H14175" i="1"/>
  <c r="I14175" i="1" s="1"/>
  <c r="J14175" i="1" s="1"/>
  <c r="E14175" i="1"/>
  <c r="H14174" i="1"/>
  <c r="I14174" i="1" s="1"/>
  <c r="J14174" i="1" s="1"/>
  <c r="E14174" i="1"/>
  <c r="H14173" i="1"/>
  <c r="I14173" i="1" s="1"/>
  <c r="J14173" i="1" s="1"/>
  <c r="E14173" i="1"/>
  <c r="H14172" i="1"/>
  <c r="I14172" i="1" s="1"/>
  <c r="J14172" i="1" s="1"/>
  <c r="E14172" i="1"/>
  <c r="H14171" i="1"/>
  <c r="I14171" i="1" s="1"/>
  <c r="J14171" i="1" s="1"/>
  <c r="E14171" i="1"/>
  <c r="E14170" i="1"/>
  <c r="H14170" i="1" s="1"/>
  <c r="I14170" i="1" s="1"/>
  <c r="J14170" i="1" s="1"/>
  <c r="K14170" i="1" s="1"/>
  <c r="E14169" i="1"/>
  <c r="H14169" i="1" s="1"/>
  <c r="I14169" i="1" s="1"/>
  <c r="J14169" i="1" s="1"/>
  <c r="E14168" i="1"/>
  <c r="H14168" i="1" s="1"/>
  <c r="I14168" i="1" s="1"/>
  <c r="J14168" i="1" s="1"/>
  <c r="E14167" i="1"/>
  <c r="H14167" i="1" s="1"/>
  <c r="I14167" i="1" s="1"/>
  <c r="J14167" i="1" s="1"/>
  <c r="E14166" i="1"/>
  <c r="H14166" i="1" s="1"/>
  <c r="I14166" i="1" s="1"/>
  <c r="J14166" i="1" s="1"/>
  <c r="E14165" i="1"/>
  <c r="H14165" i="1" s="1"/>
  <c r="I14165" i="1" s="1"/>
  <c r="J14165" i="1" s="1"/>
  <c r="E14164" i="1"/>
  <c r="H14164" i="1" s="1"/>
  <c r="I14164" i="1" s="1"/>
  <c r="J14164" i="1" s="1"/>
  <c r="K14164" i="1" s="1"/>
  <c r="L14164" i="1" s="1"/>
  <c r="E14163" i="1"/>
  <c r="H14163" i="1" s="1"/>
  <c r="I14163" i="1" s="1"/>
  <c r="J14163" i="1" s="1"/>
  <c r="E14162" i="1"/>
  <c r="H14162" i="1" s="1"/>
  <c r="I14162" i="1" s="1"/>
  <c r="J14162" i="1" s="1"/>
  <c r="E14161" i="1"/>
  <c r="H14161" i="1" s="1"/>
  <c r="I14161" i="1" s="1"/>
  <c r="J14161" i="1" s="1"/>
  <c r="E14160" i="1"/>
  <c r="H14160" i="1" s="1"/>
  <c r="I14160" i="1" s="1"/>
  <c r="J14160" i="1" s="1"/>
  <c r="E14159" i="1"/>
  <c r="H14159" i="1" s="1"/>
  <c r="I14159" i="1" s="1"/>
  <c r="J14159" i="1" s="1"/>
  <c r="H14158" i="1"/>
  <c r="I14158" i="1" s="1"/>
  <c r="J14158" i="1" s="1"/>
  <c r="K14158" i="1" s="1"/>
  <c r="E14158" i="1"/>
  <c r="H14157" i="1"/>
  <c r="I14157" i="1" s="1"/>
  <c r="J14157" i="1" s="1"/>
  <c r="E14157" i="1"/>
  <c r="H14156" i="1"/>
  <c r="I14156" i="1" s="1"/>
  <c r="J14156" i="1" s="1"/>
  <c r="E14156" i="1"/>
  <c r="H14155" i="1"/>
  <c r="I14155" i="1" s="1"/>
  <c r="J14155" i="1" s="1"/>
  <c r="E14155" i="1"/>
  <c r="H14154" i="1"/>
  <c r="I14154" i="1" s="1"/>
  <c r="J14154" i="1" s="1"/>
  <c r="E14154" i="1"/>
  <c r="H14153" i="1"/>
  <c r="I14153" i="1" s="1"/>
  <c r="J14153" i="1" s="1"/>
  <c r="E14153" i="1"/>
  <c r="H14152" i="1"/>
  <c r="I14152" i="1" s="1"/>
  <c r="J14152" i="1" s="1"/>
  <c r="K14152" i="1" s="1"/>
  <c r="L14152" i="1" s="1"/>
  <c r="E14152" i="1"/>
  <c r="H14151" i="1"/>
  <c r="I14151" i="1" s="1"/>
  <c r="J14151" i="1" s="1"/>
  <c r="E14151" i="1"/>
  <c r="H14150" i="1"/>
  <c r="I14150" i="1" s="1"/>
  <c r="J14150" i="1" s="1"/>
  <c r="E14150" i="1"/>
  <c r="H14149" i="1"/>
  <c r="I14149" i="1" s="1"/>
  <c r="J14149" i="1" s="1"/>
  <c r="E14149" i="1"/>
  <c r="H14148" i="1"/>
  <c r="I14148" i="1" s="1"/>
  <c r="J14148" i="1" s="1"/>
  <c r="E14148" i="1"/>
  <c r="H14147" i="1"/>
  <c r="I14147" i="1" s="1"/>
  <c r="J14147" i="1" s="1"/>
  <c r="E14147" i="1"/>
  <c r="E14146" i="1"/>
  <c r="H14146" i="1" s="1"/>
  <c r="I14146" i="1" s="1"/>
  <c r="J14146" i="1" s="1"/>
  <c r="K14146" i="1" s="1"/>
  <c r="E14145" i="1"/>
  <c r="H14145" i="1" s="1"/>
  <c r="I14145" i="1" s="1"/>
  <c r="J14145" i="1" s="1"/>
  <c r="E14144" i="1"/>
  <c r="H14144" i="1" s="1"/>
  <c r="I14144" i="1" s="1"/>
  <c r="J14144" i="1" s="1"/>
  <c r="E14143" i="1"/>
  <c r="H14143" i="1" s="1"/>
  <c r="I14143" i="1" s="1"/>
  <c r="J14143" i="1" s="1"/>
  <c r="E14142" i="1"/>
  <c r="H14142" i="1" s="1"/>
  <c r="I14142" i="1" s="1"/>
  <c r="J14142" i="1" s="1"/>
  <c r="E14141" i="1"/>
  <c r="H14141" i="1" s="1"/>
  <c r="I14141" i="1" s="1"/>
  <c r="J14141" i="1" s="1"/>
  <c r="E14140" i="1"/>
  <c r="H14140" i="1" s="1"/>
  <c r="I14140" i="1" s="1"/>
  <c r="J14140" i="1" s="1"/>
  <c r="K14140" i="1" s="1"/>
  <c r="L14140" i="1" s="1"/>
  <c r="E14139" i="1"/>
  <c r="H14139" i="1" s="1"/>
  <c r="I14139" i="1" s="1"/>
  <c r="J14139" i="1" s="1"/>
  <c r="E14138" i="1"/>
  <c r="H14138" i="1" s="1"/>
  <c r="I14138" i="1" s="1"/>
  <c r="J14138" i="1" s="1"/>
  <c r="E14137" i="1"/>
  <c r="H14137" i="1" s="1"/>
  <c r="I14137" i="1" s="1"/>
  <c r="J14137" i="1" s="1"/>
  <c r="E14136" i="1"/>
  <c r="H14136" i="1" s="1"/>
  <c r="I14136" i="1" s="1"/>
  <c r="J14136" i="1" s="1"/>
  <c r="E14135" i="1"/>
  <c r="H14135" i="1" s="1"/>
  <c r="I14135" i="1" s="1"/>
  <c r="J14135" i="1" s="1"/>
  <c r="H14134" i="1"/>
  <c r="I14134" i="1" s="1"/>
  <c r="J14134" i="1" s="1"/>
  <c r="K14134" i="1" s="1"/>
  <c r="E14134" i="1"/>
  <c r="H14133" i="1"/>
  <c r="I14133" i="1" s="1"/>
  <c r="J14133" i="1" s="1"/>
  <c r="E14133" i="1"/>
  <c r="H14132" i="1"/>
  <c r="I14132" i="1" s="1"/>
  <c r="J14132" i="1" s="1"/>
  <c r="E14132" i="1"/>
  <c r="H14131" i="1"/>
  <c r="I14131" i="1" s="1"/>
  <c r="J14131" i="1" s="1"/>
  <c r="E14131" i="1"/>
  <c r="H14130" i="1"/>
  <c r="I14130" i="1" s="1"/>
  <c r="J14130" i="1" s="1"/>
  <c r="E14130" i="1"/>
  <c r="H14129" i="1"/>
  <c r="I14129" i="1" s="1"/>
  <c r="J14129" i="1" s="1"/>
  <c r="E14129" i="1"/>
  <c r="H14128" i="1"/>
  <c r="I14128" i="1" s="1"/>
  <c r="J14128" i="1" s="1"/>
  <c r="K14128" i="1" s="1"/>
  <c r="L14128" i="1" s="1"/>
  <c r="E14128" i="1"/>
  <c r="H14127" i="1"/>
  <c r="I14127" i="1" s="1"/>
  <c r="J14127" i="1" s="1"/>
  <c r="E14127" i="1"/>
  <c r="H14126" i="1"/>
  <c r="I14126" i="1" s="1"/>
  <c r="J14126" i="1" s="1"/>
  <c r="E14126" i="1"/>
  <c r="H14125" i="1"/>
  <c r="I14125" i="1" s="1"/>
  <c r="J14125" i="1" s="1"/>
  <c r="E14125" i="1"/>
  <c r="H14124" i="1"/>
  <c r="I14124" i="1" s="1"/>
  <c r="J14124" i="1" s="1"/>
  <c r="E14124" i="1"/>
  <c r="H14123" i="1"/>
  <c r="I14123" i="1" s="1"/>
  <c r="J14123" i="1" s="1"/>
  <c r="E14123" i="1"/>
  <c r="E14122" i="1"/>
  <c r="H14122" i="1" s="1"/>
  <c r="I14122" i="1" s="1"/>
  <c r="J14122" i="1" s="1"/>
  <c r="K14122" i="1" s="1"/>
  <c r="E14121" i="1"/>
  <c r="H14121" i="1" s="1"/>
  <c r="I14121" i="1" s="1"/>
  <c r="J14121" i="1" s="1"/>
  <c r="E14120" i="1"/>
  <c r="H14120" i="1" s="1"/>
  <c r="I14120" i="1" s="1"/>
  <c r="J14120" i="1" s="1"/>
  <c r="E14119" i="1"/>
  <c r="H14119" i="1" s="1"/>
  <c r="I14119" i="1" s="1"/>
  <c r="J14119" i="1" s="1"/>
  <c r="E14118" i="1"/>
  <c r="H14118" i="1" s="1"/>
  <c r="I14118" i="1" s="1"/>
  <c r="J14118" i="1" s="1"/>
  <c r="E14117" i="1"/>
  <c r="H14117" i="1" s="1"/>
  <c r="I14117" i="1" s="1"/>
  <c r="J14117" i="1" s="1"/>
  <c r="E14116" i="1"/>
  <c r="H14116" i="1" s="1"/>
  <c r="I14116" i="1" s="1"/>
  <c r="J14116" i="1" s="1"/>
  <c r="K14116" i="1" s="1"/>
  <c r="L14116" i="1" s="1"/>
  <c r="E14115" i="1"/>
  <c r="H14115" i="1" s="1"/>
  <c r="I14115" i="1" s="1"/>
  <c r="J14115" i="1" s="1"/>
  <c r="E14114" i="1"/>
  <c r="H14114" i="1" s="1"/>
  <c r="I14114" i="1" s="1"/>
  <c r="J14114" i="1" s="1"/>
  <c r="E14113" i="1"/>
  <c r="H14113" i="1" s="1"/>
  <c r="I14113" i="1" s="1"/>
  <c r="J14113" i="1" s="1"/>
  <c r="E14112" i="1"/>
  <c r="H14112" i="1" s="1"/>
  <c r="I14112" i="1" s="1"/>
  <c r="J14112" i="1" s="1"/>
  <c r="E14111" i="1"/>
  <c r="H14111" i="1" s="1"/>
  <c r="I14111" i="1" s="1"/>
  <c r="J14111" i="1" s="1"/>
  <c r="H14110" i="1"/>
  <c r="I14110" i="1" s="1"/>
  <c r="J14110" i="1" s="1"/>
  <c r="K14110" i="1" s="1"/>
  <c r="E14110" i="1"/>
  <c r="H14109" i="1"/>
  <c r="I14109" i="1" s="1"/>
  <c r="J14109" i="1" s="1"/>
  <c r="E14109" i="1"/>
  <c r="H14108" i="1"/>
  <c r="I14108" i="1" s="1"/>
  <c r="J14108" i="1" s="1"/>
  <c r="E14108" i="1"/>
  <c r="H14107" i="1"/>
  <c r="I14107" i="1" s="1"/>
  <c r="J14107" i="1" s="1"/>
  <c r="E14107" i="1"/>
  <c r="H14106" i="1"/>
  <c r="I14106" i="1" s="1"/>
  <c r="J14106" i="1" s="1"/>
  <c r="E14106" i="1"/>
  <c r="H14105" i="1"/>
  <c r="I14105" i="1" s="1"/>
  <c r="J14105" i="1" s="1"/>
  <c r="E14105" i="1"/>
  <c r="H14104" i="1"/>
  <c r="I14104" i="1" s="1"/>
  <c r="J14104" i="1" s="1"/>
  <c r="K14104" i="1" s="1"/>
  <c r="L14104" i="1" s="1"/>
  <c r="E14104" i="1"/>
  <c r="H14103" i="1"/>
  <c r="I14103" i="1" s="1"/>
  <c r="J14103" i="1" s="1"/>
  <c r="E14103" i="1"/>
  <c r="H14102" i="1"/>
  <c r="I14102" i="1" s="1"/>
  <c r="J14102" i="1" s="1"/>
  <c r="E14102" i="1"/>
  <c r="H14101" i="1"/>
  <c r="I14101" i="1" s="1"/>
  <c r="J14101" i="1" s="1"/>
  <c r="E14101" i="1"/>
  <c r="H14100" i="1"/>
  <c r="I14100" i="1" s="1"/>
  <c r="J14100" i="1" s="1"/>
  <c r="E14100" i="1"/>
  <c r="H14099" i="1"/>
  <c r="I14099" i="1" s="1"/>
  <c r="J14099" i="1" s="1"/>
  <c r="E14099" i="1"/>
  <c r="E14098" i="1"/>
  <c r="H14098" i="1" s="1"/>
  <c r="I14098" i="1" s="1"/>
  <c r="J14098" i="1" s="1"/>
  <c r="K14098" i="1" s="1"/>
  <c r="E14097" i="1"/>
  <c r="H14097" i="1" s="1"/>
  <c r="I14097" i="1" s="1"/>
  <c r="J14097" i="1" s="1"/>
  <c r="E14096" i="1"/>
  <c r="H14096" i="1" s="1"/>
  <c r="I14096" i="1" s="1"/>
  <c r="J14096" i="1" s="1"/>
  <c r="E14095" i="1"/>
  <c r="H14095" i="1" s="1"/>
  <c r="I14095" i="1" s="1"/>
  <c r="J14095" i="1" s="1"/>
  <c r="E14094" i="1"/>
  <c r="H14094" i="1" s="1"/>
  <c r="I14094" i="1" s="1"/>
  <c r="J14094" i="1" s="1"/>
  <c r="E14093" i="1"/>
  <c r="H14093" i="1" s="1"/>
  <c r="I14093" i="1" s="1"/>
  <c r="J14093" i="1" s="1"/>
  <c r="E14092" i="1"/>
  <c r="H14092" i="1" s="1"/>
  <c r="I14092" i="1" s="1"/>
  <c r="J14092" i="1" s="1"/>
  <c r="K14092" i="1" s="1"/>
  <c r="L14092" i="1" s="1"/>
  <c r="E14091" i="1"/>
  <c r="H14091" i="1" s="1"/>
  <c r="I14091" i="1" s="1"/>
  <c r="J14091" i="1" s="1"/>
  <c r="E14090" i="1"/>
  <c r="H14090" i="1" s="1"/>
  <c r="I14090" i="1" s="1"/>
  <c r="J14090" i="1" s="1"/>
  <c r="E14089" i="1"/>
  <c r="H14089" i="1" s="1"/>
  <c r="I14089" i="1" s="1"/>
  <c r="J14089" i="1" s="1"/>
  <c r="E14088" i="1"/>
  <c r="H14088" i="1" s="1"/>
  <c r="I14088" i="1" s="1"/>
  <c r="J14088" i="1" s="1"/>
  <c r="E14087" i="1"/>
  <c r="H14087" i="1" s="1"/>
  <c r="I14087" i="1" s="1"/>
  <c r="J14087" i="1" s="1"/>
  <c r="H14086" i="1"/>
  <c r="I14086" i="1" s="1"/>
  <c r="J14086" i="1" s="1"/>
  <c r="K14086" i="1" s="1"/>
  <c r="E14086" i="1"/>
  <c r="J14085" i="1"/>
  <c r="I14085" i="1"/>
  <c r="H14085" i="1"/>
  <c r="E14085" i="1"/>
  <c r="J14084" i="1"/>
  <c r="I14084" i="1"/>
  <c r="H14084" i="1"/>
  <c r="E14084" i="1"/>
  <c r="J14083" i="1"/>
  <c r="I14083" i="1"/>
  <c r="H14083" i="1"/>
  <c r="E14083" i="1"/>
  <c r="J14082" i="1"/>
  <c r="I14082" i="1"/>
  <c r="H14082" i="1"/>
  <c r="E14082" i="1"/>
  <c r="J14081" i="1"/>
  <c r="I14081" i="1"/>
  <c r="H14081" i="1"/>
  <c r="E14081" i="1"/>
  <c r="H14080" i="1"/>
  <c r="I14080" i="1" s="1"/>
  <c r="J14080" i="1" s="1"/>
  <c r="K14080" i="1" s="1"/>
  <c r="L14080" i="1" s="1"/>
  <c r="E14080" i="1"/>
  <c r="H14079" i="1"/>
  <c r="I14079" i="1" s="1"/>
  <c r="J14079" i="1" s="1"/>
  <c r="E14079" i="1"/>
  <c r="H14078" i="1"/>
  <c r="I14078" i="1" s="1"/>
  <c r="J14078" i="1" s="1"/>
  <c r="E14078" i="1"/>
  <c r="H14077" i="1"/>
  <c r="I14077" i="1" s="1"/>
  <c r="J14077" i="1" s="1"/>
  <c r="E14077" i="1"/>
  <c r="H14076" i="1"/>
  <c r="I14076" i="1" s="1"/>
  <c r="J14076" i="1" s="1"/>
  <c r="E14076" i="1"/>
  <c r="H14075" i="1"/>
  <c r="I14075" i="1" s="1"/>
  <c r="J14075" i="1" s="1"/>
  <c r="E14075" i="1"/>
  <c r="I14074" i="1"/>
  <c r="J14074" i="1" s="1"/>
  <c r="K14074" i="1" s="1"/>
  <c r="H14074" i="1"/>
  <c r="E14074" i="1"/>
  <c r="I14073" i="1"/>
  <c r="J14073" i="1" s="1"/>
  <c r="H14073" i="1"/>
  <c r="E14073" i="1"/>
  <c r="I14072" i="1"/>
  <c r="J14072" i="1" s="1"/>
  <c r="H14072" i="1"/>
  <c r="E14072" i="1"/>
  <c r="I14071" i="1"/>
  <c r="J14071" i="1" s="1"/>
  <c r="H14071" i="1"/>
  <c r="E14071" i="1"/>
  <c r="I14070" i="1"/>
  <c r="J14070" i="1" s="1"/>
  <c r="H14070" i="1"/>
  <c r="E14070" i="1"/>
  <c r="I14069" i="1"/>
  <c r="J14069" i="1" s="1"/>
  <c r="H14069" i="1"/>
  <c r="E14069" i="1"/>
  <c r="E14068" i="1"/>
  <c r="H14068" i="1" s="1"/>
  <c r="I14068" i="1" s="1"/>
  <c r="J14068" i="1" s="1"/>
  <c r="K14068" i="1" s="1"/>
  <c r="L14068" i="1" s="1"/>
  <c r="E14067" i="1"/>
  <c r="H14067" i="1" s="1"/>
  <c r="I14067" i="1" s="1"/>
  <c r="J14067" i="1" s="1"/>
  <c r="E14066" i="1"/>
  <c r="H14066" i="1" s="1"/>
  <c r="I14066" i="1" s="1"/>
  <c r="J14066" i="1" s="1"/>
  <c r="E14065" i="1"/>
  <c r="H14065" i="1" s="1"/>
  <c r="I14065" i="1" s="1"/>
  <c r="J14065" i="1" s="1"/>
  <c r="E14064" i="1"/>
  <c r="H14064" i="1" s="1"/>
  <c r="I14064" i="1" s="1"/>
  <c r="J14064" i="1" s="1"/>
  <c r="E14063" i="1"/>
  <c r="H14063" i="1" s="1"/>
  <c r="I14063" i="1" s="1"/>
  <c r="J14063" i="1" s="1"/>
  <c r="H14062" i="1"/>
  <c r="I14062" i="1" s="1"/>
  <c r="J14062" i="1" s="1"/>
  <c r="K14062" i="1" s="1"/>
  <c r="E14062" i="1"/>
  <c r="H14061" i="1"/>
  <c r="I14061" i="1" s="1"/>
  <c r="J14061" i="1" s="1"/>
  <c r="E14061" i="1"/>
  <c r="H14060" i="1"/>
  <c r="I14060" i="1" s="1"/>
  <c r="J14060" i="1" s="1"/>
  <c r="E14060" i="1"/>
  <c r="H14059" i="1"/>
  <c r="I14059" i="1" s="1"/>
  <c r="J14059" i="1" s="1"/>
  <c r="E14059" i="1"/>
  <c r="H14058" i="1"/>
  <c r="I14058" i="1" s="1"/>
  <c r="J14058" i="1" s="1"/>
  <c r="E14058" i="1"/>
  <c r="H14057" i="1"/>
  <c r="I14057" i="1" s="1"/>
  <c r="J14057" i="1" s="1"/>
  <c r="E14057" i="1"/>
  <c r="J14056" i="1"/>
  <c r="K14056" i="1" s="1"/>
  <c r="L14056" i="1" s="1"/>
  <c r="I14056" i="1"/>
  <c r="H14056" i="1"/>
  <c r="E14056" i="1"/>
  <c r="J14055" i="1"/>
  <c r="I14055" i="1"/>
  <c r="H14055" i="1"/>
  <c r="E14055" i="1"/>
  <c r="J14054" i="1"/>
  <c r="I14054" i="1"/>
  <c r="H14054" i="1"/>
  <c r="E14054" i="1"/>
  <c r="J14053" i="1"/>
  <c r="I14053" i="1"/>
  <c r="H14053" i="1"/>
  <c r="E14053" i="1"/>
  <c r="J14052" i="1"/>
  <c r="I14052" i="1"/>
  <c r="H14052" i="1"/>
  <c r="E14052" i="1"/>
  <c r="J14051" i="1"/>
  <c r="I14051" i="1"/>
  <c r="H14051" i="1"/>
  <c r="E14051" i="1"/>
  <c r="E14050" i="1"/>
  <c r="H14050" i="1" s="1"/>
  <c r="I14050" i="1" s="1"/>
  <c r="J14050" i="1" s="1"/>
  <c r="K14050" i="1" s="1"/>
  <c r="E14049" i="1"/>
  <c r="H14049" i="1" s="1"/>
  <c r="I14049" i="1" s="1"/>
  <c r="J14049" i="1" s="1"/>
  <c r="E14048" i="1"/>
  <c r="H14048" i="1" s="1"/>
  <c r="I14048" i="1" s="1"/>
  <c r="J14048" i="1" s="1"/>
  <c r="E14047" i="1"/>
  <c r="H14047" i="1" s="1"/>
  <c r="I14047" i="1" s="1"/>
  <c r="J14047" i="1" s="1"/>
  <c r="E14046" i="1"/>
  <c r="H14046" i="1" s="1"/>
  <c r="I14046" i="1" s="1"/>
  <c r="J14046" i="1" s="1"/>
  <c r="E14045" i="1"/>
  <c r="H14045" i="1" s="1"/>
  <c r="I14045" i="1" s="1"/>
  <c r="J14045" i="1" s="1"/>
  <c r="I14044" i="1"/>
  <c r="J14044" i="1" s="1"/>
  <c r="K14044" i="1" s="1"/>
  <c r="L14044" i="1" s="1"/>
  <c r="H14044" i="1"/>
  <c r="E14044" i="1"/>
  <c r="I14043" i="1"/>
  <c r="J14043" i="1" s="1"/>
  <c r="H14043" i="1"/>
  <c r="E14043" i="1"/>
  <c r="I14042" i="1"/>
  <c r="J14042" i="1" s="1"/>
  <c r="H14042" i="1"/>
  <c r="E14042" i="1"/>
  <c r="I14041" i="1"/>
  <c r="J14041" i="1" s="1"/>
  <c r="H14041" i="1"/>
  <c r="E14041" i="1"/>
  <c r="I14040" i="1"/>
  <c r="J14040" i="1" s="1"/>
  <c r="H14040" i="1"/>
  <c r="E14040" i="1"/>
  <c r="I14039" i="1"/>
  <c r="J14039" i="1" s="1"/>
  <c r="H14039" i="1"/>
  <c r="E14039" i="1"/>
  <c r="J14038" i="1"/>
  <c r="K14038" i="1" s="1"/>
  <c r="I14038" i="1"/>
  <c r="H14038" i="1"/>
  <c r="E14038" i="1"/>
  <c r="J14037" i="1"/>
  <c r="I14037" i="1"/>
  <c r="H14037" i="1"/>
  <c r="E14037" i="1"/>
  <c r="J14036" i="1"/>
  <c r="I14036" i="1"/>
  <c r="H14036" i="1"/>
  <c r="E14036" i="1"/>
  <c r="J14035" i="1"/>
  <c r="I14035" i="1"/>
  <c r="H14035" i="1"/>
  <c r="E14035" i="1"/>
  <c r="J14034" i="1"/>
  <c r="I14034" i="1"/>
  <c r="H14034" i="1"/>
  <c r="E14034" i="1"/>
  <c r="J14033" i="1"/>
  <c r="I14033" i="1"/>
  <c r="H14033" i="1"/>
  <c r="E14033" i="1"/>
  <c r="H14032" i="1"/>
  <c r="I14032" i="1" s="1"/>
  <c r="J14032" i="1" s="1"/>
  <c r="K14032" i="1" s="1"/>
  <c r="L14032" i="1" s="1"/>
  <c r="E14032" i="1"/>
  <c r="H14031" i="1"/>
  <c r="I14031" i="1" s="1"/>
  <c r="J14031" i="1" s="1"/>
  <c r="E14031" i="1"/>
  <c r="H14030" i="1"/>
  <c r="I14030" i="1" s="1"/>
  <c r="J14030" i="1" s="1"/>
  <c r="E14030" i="1"/>
  <c r="H14029" i="1"/>
  <c r="I14029" i="1" s="1"/>
  <c r="J14029" i="1" s="1"/>
  <c r="E14029" i="1"/>
  <c r="H14028" i="1"/>
  <c r="I14028" i="1" s="1"/>
  <c r="J14028" i="1" s="1"/>
  <c r="E14028" i="1"/>
  <c r="H14027" i="1"/>
  <c r="I14027" i="1" s="1"/>
  <c r="J14027" i="1" s="1"/>
  <c r="E14027" i="1"/>
  <c r="I14026" i="1"/>
  <c r="J14026" i="1" s="1"/>
  <c r="K14026" i="1" s="1"/>
  <c r="H14026" i="1"/>
  <c r="E14026" i="1"/>
  <c r="I14025" i="1"/>
  <c r="J14025" i="1" s="1"/>
  <c r="H14025" i="1"/>
  <c r="E14025" i="1"/>
  <c r="I14024" i="1"/>
  <c r="J14024" i="1" s="1"/>
  <c r="H14024" i="1"/>
  <c r="E14024" i="1"/>
  <c r="I14023" i="1"/>
  <c r="J14023" i="1" s="1"/>
  <c r="H14023" i="1"/>
  <c r="E14023" i="1"/>
  <c r="I14022" i="1"/>
  <c r="J14022" i="1" s="1"/>
  <c r="H14022" i="1"/>
  <c r="E14022" i="1"/>
  <c r="I14021" i="1"/>
  <c r="J14021" i="1" s="1"/>
  <c r="H14021" i="1"/>
  <c r="E14021" i="1"/>
  <c r="E14020" i="1"/>
  <c r="H14020" i="1" s="1"/>
  <c r="I14020" i="1" s="1"/>
  <c r="J14020" i="1" s="1"/>
  <c r="K14020" i="1" s="1"/>
  <c r="L14020" i="1" s="1"/>
  <c r="E14019" i="1"/>
  <c r="H14019" i="1" s="1"/>
  <c r="I14019" i="1" s="1"/>
  <c r="J14019" i="1" s="1"/>
  <c r="E14018" i="1"/>
  <c r="H14018" i="1" s="1"/>
  <c r="I14018" i="1" s="1"/>
  <c r="J14018" i="1" s="1"/>
  <c r="E14017" i="1"/>
  <c r="H14017" i="1" s="1"/>
  <c r="I14017" i="1" s="1"/>
  <c r="J14017" i="1" s="1"/>
  <c r="E14016" i="1"/>
  <c r="H14016" i="1" s="1"/>
  <c r="I14016" i="1" s="1"/>
  <c r="J14016" i="1" s="1"/>
  <c r="E14015" i="1"/>
  <c r="H14015" i="1" s="1"/>
  <c r="I14015" i="1" s="1"/>
  <c r="J14015" i="1" s="1"/>
  <c r="H14014" i="1"/>
  <c r="I14014" i="1" s="1"/>
  <c r="J14014" i="1" s="1"/>
  <c r="K14014" i="1" s="1"/>
  <c r="E14014" i="1"/>
  <c r="H14013" i="1"/>
  <c r="I14013" i="1" s="1"/>
  <c r="J14013" i="1" s="1"/>
  <c r="E14013" i="1"/>
  <c r="H14012" i="1"/>
  <c r="I14012" i="1" s="1"/>
  <c r="J14012" i="1" s="1"/>
  <c r="E14012" i="1"/>
  <c r="H14011" i="1"/>
  <c r="I14011" i="1" s="1"/>
  <c r="J14011" i="1" s="1"/>
  <c r="E14011" i="1"/>
  <c r="H14010" i="1"/>
  <c r="I14010" i="1" s="1"/>
  <c r="J14010" i="1" s="1"/>
  <c r="E14010" i="1"/>
  <c r="H14009" i="1"/>
  <c r="I14009" i="1" s="1"/>
  <c r="J14009" i="1" s="1"/>
  <c r="E14009" i="1"/>
  <c r="J14008" i="1"/>
  <c r="K14008" i="1" s="1"/>
  <c r="L14008" i="1" s="1"/>
  <c r="I14008" i="1"/>
  <c r="H14008" i="1"/>
  <c r="E14008" i="1"/>
  <c r="J14007" i="1"/>
  <c r="I14007" i="1"/>
  <c r="H14007" i="1"/>
  <c r="E14007" i="1"/>
  <c r="J14006" i="1"/>
  <c r="I14006" i="1"/>
  <c r="H14006" i="1"/>
  <c r="E14006" i="1"/>
  <c r="J14005" i="1"/>
  <c r="I14005" i="1"/>
  <c r="H14005" i="1"/>
  <c r="E14005" i="1"/>
  <c r="J14004" i="1"/>
  <c r="I14004" i="1"/>
  <c r="H14004" i="1"/>
  <c r="E14004" i="1"/>
  <c r="J14003" i="1"/>
  <c r="I14003" i="1"/>
  <c r="H14003" i="1"/>
  <c r="E14003" i="1"/>
  <c r="E14002" i="1"/>
  <c r="H14002" i="1" s="1"/>
  <c r="I14002" i="1" s="1"/>
  <c r="J14002" i="1" s="1"/>
  <c r="K14002" i="1" s="1"/>
  <c r="E14001" i="1"/>
  <c r="H14001" i="1" s="1"/>
  <c r="I14001" i="1" s="1"/>
  <c r="J14001" i="1" s="1"/>
  <c r="E14000" i="1"/>
  <c r="H14000" i="1" s="1"/>
  <c r="I14000" i="1" s="1"/>
  <c r="J14000" i="1" s="1"/>
  <c r="E13999" i="1"/>
  <c r="H13999" i="1" s="1"/>
  <c r="I13999" i="1" s="1"/>
  <c r="J13999" i="1" s="1"/>
  <c r="E13998" i="1"/>
  <c r="H13998" i="1" s="1"/>
  <c r="I13998" i="1" s="1"/>
  <c r="J13998" i="1" s="1"/>
  <c r="E13997" i="1"/>
  <c r="H13997" i="1" s="1"/>
  <c r="I13997" i="1" s="1"/>
  <c r="J13997" i="1" s="1"/>
  <c r="I13996" i="1"/>
  <c r="J13996" i="1" s="1"/>
  <c r="K13996" i="1" s="1"/>
  <c r="L13996" i="1" s="1"/>
  <c r="H13996" i="1"/>
  <c r="E13996" i="1"/>
  <c r="I13995" i="1"/>
  <c r="J13995" i="1" s="1"/>
  <c r="H13995" i="1"/>
  <c r="E13995" i="1"/>
  <c r="I13994" i="1"/>
  <c r="J13994" i="1" s="1"/>
  <c r="H13994" i="1"/>
  <c r="E13994" i="1"/>
  <c r="I13993" i="1"/>
  <c r="J13993" i="1" s="1"/>
  <c r="H13993" i="1"/>
  <c r="E13993" i="1"/>
  <c r="I13992" i="1"/>
  <c r="J13992" i="1" s="1"/>
  <c r="H13992" i="1"/>
  <c r="E13992" i="1"/>
  <c r="I13991" i="1"/>
  <c r="J13991" i="1" s="1"/>
  <c r="H13991" i="1"/>
  <c r="E13991" i="1"/>
  <c r="J13990" i="1"/>
  <c r="K13990" i="1" s="1"/>
  <c r="I13990" i="1"/>
  <c r="H13990" i="1"/>
  <c r="E13990" i="1"/>
  <c r="J13989" i="1"/>
  <c r="I13989" i="1"/>
  <c r="H13989" i="1"/>
  <c r="E13989" i="1"/>
  <c r="J13988" i="1"/>
  <c r="I13988" i="1"/>
  <c r="H13988" i="1"/>
  <c r="E13988" i="1"/>
  <c r="J13987" i="1"/>
  <c r="I13987" i="1"/>
  <c r="H13987" i="1"/>
  <c r="E13987" i="1"/>
  <c r="J13986" i="1"/>
  <c r="I13986" i="1"/>
  <c r="H13986" i="1"/>
  <c r="E13986" i="1"/>
  <c r="J13985" i="1"/>
  <c r="I13985" i="1"/>
  <c r="H13985" i="1"/>
  <c r="E13985" i="1"/>
  <c r="H13984" i="1"/>
  <c r="I13984" i="1" s="1"/>
  <c r="J13984" i="1" s="1"/>
  <c r="K13984" i="1" s="1"/>
  <c r="L13984" i="1" s="1"/>
  <c r="E13984" i="1"/>
  <c r="H13983" i="1"/>
  <c r="I13983" i="1" s="1"/>
  <c r="J13983" i="1" s="1"/>
  <c r="E13983" i="1"/>
  <c r="H13982" i="1"/>
  <c r="I13982" i="1" s="1"/>
  <c r="J13982" i="1" s="1"/>
  <c r="E13982" i="1"/>
  <c r="H13981" i="1"/>
  <c r="I13981" i="1" s="1"/>
  <c r="J13981" i="1" s="1"/>
  <c r="E13981" i="1"/>
  <c r="H13980" i="1"/>
  <c r="I13980" i="1" s="1"/>
  <c r="J13980" i="1" s="1"/>
  <c r="E13980" i="1"/>
  <c r="H13979" i="1"/>
  <c r="I13979" i="1" s="1"/>
  <c r="J13979" i="1" s="1"/>
  <c r="E13979" i="1"/>
  <c r="I13978" i="1"/>
  <c r="J13978" i="1" s="1"/>
  <c r="K13978" i="1" s="1"/>
  <c r="H13978" i="1"/>
  <c r="E13978" i="1"/>
  <c r="I13977" i="1"/>
  <c r="J13977" i="1" s="1"/>
  <c r="H13977" i="1"/>
  <c r="E13977" i="1"/>
  <c r="I13976" i="1"/>
  <c r="J13976" i="1" s="1"/>
  <c r="H13976" i="1"/>
  <c r="E13976" i="1"/>
  <c r="I13975" i="1"/>
  <c r="J13975" i="1" s="1"/>
  <c r="H13975" i="1"/>
  <c r="E13975" i="1"/>
  <c r="I13974" i="1"/>
  <c r="J13974" i="1" s="1"/>
  <c r="H13974" i="1"/>
  <c r="E13974" i="1"/>
  <c r="I13973" i="1"/>
  <c r="J13973" i="1" s="1"/>
  <c r="H13973" i="1"/>
  <c r="E13973" i="1"/>
  <c r="E13972" i="1"/>
  <c r="H13972" i="1" s="1"/>
  <c r="I13972" i="1" s="1"/>
  <c r="J13972" i="1" s="1"/>
  <c r="K13972" i="1" s="1"/>
  <c r="L13972" i="1" s="1"/>
  <c r="E13971" i="1"/>
  <c r="H13971" i="1" s="1"/>
  <c r="I13971" i="1" s="1"/>
  <c r="J13971" i="1" s="1"/>
  <c r="E13970" i="1"/>
  <c r="H13970" i="1" s="1"/>
  <c r="I13970" i="1" s="1"/>
  <c r="J13970" i="1" s="1"/>
  <c r="E13969" i="1"/>
  <c r="H13969" i="1" s="1"/>
  <c r="I13969" i="1" s="1"/>
  <c r="J13969" i="1" s="1"/>
  <c r="E13968" i="1"/>
  <c r="H13968" i="1" s="1"/>
  <c r="I13968" i="1" s="1"/>
  <c r="J13968" i="1" s="1"/>
  <c r="E13967" i="1"/>
  <c r="H13967" i="1" s="1"/>
  <c r="I13967" i="1" s="1"/>
  <c r="J13967" i="1" s="1"/>
  <c r="H13966" i="1"/>
  <c r="I13966" i="1" s="1"/>
  <c r="J13966" i="1" s="1"/>
  <c r="K13966" i="1" s="1"/>
  <c r="E13966" i="1"/>
  <c r="H13965" i="1"/>
  <c r="I13965" i="1" s="1"/>
  <c r="J13965" i="1" s="1"/>
  <c r="E13965" i="1"/>
  <c r="H13964" i="1"/>
  <c r="I13964" i="1" s="1"/>
  <c r="J13964" i="1" s="1"/>
  <c r="E13964" i="1"/>
  <c r="H13963" i="1"/>
  <c r="I13963" i="1" s="1"/>
  <c r="J13963" i="1" s="1"/>
  <c r="E13963" i="1"/>
  <c r="H13962" i="1"/>
  <c r="I13962" i="1" s="1"/>
  <c r="J13962" i="1" s="1"/>
  <c r="E13962" i="1"/>
  <c r="H13961" i="1"/>
  <c r="I13961" i="1" s="1"/>
  <c r="J13961" i="1" s="1"/>
  <c r="E13961" i="1"/>
  <c r="J13960" i="1"/>
  <c r="K13960" i="1" s="1"/>
  <c r="L13960" i="1" s="1"/>
  <c r="I13960" i="1"/>
  <c r="H13960" i="1"/>
  <c r="E13960" i="1"/>
  <c r="J13959" i="1"/>
  <c r="I13959" i="1"/>
  <c r="H13959" i="1"/>
  <c r="E13959" i="1"/>
  <c r="J13958" i="1"/>
  <c r="I13958" i="1"/>
  <c r="H13958" i="1"/>
  <c r="E13958" i="1"/>
  <c r="J13957" i="1"/>
  <c r="I13957" i="1"/>
  <c r="H13957" i="1"/>
  <c r="E13957" i="1"/>
  <c r="J13956" i="1"/>
  <c r="I13956" i="1"/>
  <c r="H13956" i="1"/>
  <c r="E13956" i="1"/>
  <c r="J13955" i="1"/>
  <c r="I13955" i="1"/>
  <c r="H13955" i="1"/>
  <c r="E13955" i="1"/>
  <c r="H13954" i="1"/>
  <c r="I13954" i="1" s="1"/>
  <c r="J13954" i="1" s="1"/>
  <c r="K13954" i="1" s="1"/>
  <c r="L13954" i="1" s="1"/>
  <c r="E13954" i="1"/>
  <c r="H13953" i="1"/>
  <c r="I13953" i="1" s="1"/>
  <c r="J13953" i="1" s="1"/>
  <c r="E13953" i="1"/>
  <c r="H13952" i="1"/>
  <c r="I13952" i="1" s="1"/>
  <c r="J13952" i="1" s="1"/>
  <c r="E13952" i="1"/>
  <c r="H13951" i="1"/>
  <c r="I13951" i="1" s="1"/>
  <c r="J13951" i="1" s="1"/>
  <c r="E13951" i="1"/>
  <c r="H13950" i="1"/>
  <c r="I13950" i="1" s="1"/>
  <c r="J13950" i="1" s="1"/>
  <c r="E13950" i="1"/>
  <c r="H13949" i="1"/>
  <c r="I13949" i="1" s="1"/>
  <c r="J13949" i="1" s="1"/>
  <c r="E13949" i="1"/>
  <c r="J13948" i="1"/>
  <c r="K13948" i="1" s="1"/>
  <c r="L13948" i="1" s="1"/>
  <c r="I13948" i="1"/>
  <c r="H13948" i="1"/>
  <c r="E13948" i="1"/>
  <c r="J13947" i="1"/>
  <c r="I13947" i="1"/>
  <c r="H13947" i="1"/>
  <c r="E13947" i="1"/>
  <c r="J13946" i="1"/>
  <c r="I13946" i="1"/>
  <c r="H13946" i="1"/>
  <c r="E13946" i="1"/>
  <c r="J13945" i="1"/>
  <c r="I13945" i="1"/>
  <c r="H13945" i="1"/>
  <c r="E13945" i="1"/>
  <c r="J13944" i="1"/>
  <c r="I13944" i="1"/>
  <c r="H13944" i="1"/>
  <c r="E13944" i="1"/>
  <c r="J13943" i="1"/>
  <c r="I13943" i="1"/>
  <c r="H13943" i="1"/>
  <c r="E13943" i="1"/>
  <c r="E13942" i="1"/>
  <c r="H13942" i="1" s="1"/>
  <c r="I13942" i="1" s="1"/>
  <c r="J13942" i="1" s="1"/>
  <c r="K13942" i="1" s="1"/>
  <c r="E13941" i="1"/>
  <c r="H13941" i="1" s="1"/>
  <c r="I13941" i="1" s="1"/>
  <c r="J13941" i="1" s="1"/>
  <c r="E13940" i="1"/>
  <c r="H13940" i="1" s="1"/>
  <c r="I13940" i="1" s="1"/>
  <c r="J13940" i="1" s="1"/>
  <c r="E13939" i="1"/>
  <c r="H13939" i="1" s="1"/>
  <c r="I13939" i="1" s="1"/>
  <c r="J13939" i="1" s="1"/>
  <c r="E13938" i="1"/>
  <c r="H13938" i="1" s="1"/>
  <c r="I13938" i="1" s="1"/>
  <c r="J13938" i="1" s="1"/>
  <c r="E13937" i="1"/>
  <c r="H13937" i="1" s="1"/>
  <c r="I13937" i="1" s="1"/>
  <c r="J13937" i="1" s="1"/>
  <c r="I13936" i="1"/>
  <c r="J13936" i="1" s="1"/>
  <c r="K13936" i="1" s="1"/>
  <c r="L13936" i="1" s="1"/>
  <c r="H13936" i="1"/>
  <c r="E13936" i="1"/>
  <c r="I13935" i="1"/>
  <c r="J13935" i="1" s="1"/>
  <c r="H13935" i="1"/>
  <c r="E13935" i="1"/>
  <c r="I13934" i="1"/>
  <c r="J13934" i="1" s="1"/>
  <c r="H13934" i="1"/>
  <c r="E13934" i="1"/>
  <c r="I13933" i="1"/>
  <c r="J13933" i="1" s="1"/>
  <c r="H13933" i="1"/>
  <c r="E13933" i="1"/>
  <c r="I13932" i="1"/>
  <c r="J13932" i="1" s="1"/>
  <c r="H13932" i="1"/>
  <c r="E13932" i="1"/>
  <c r="I13931" i="1"/>
  <c r="J13931" i="1" s="1"/>
  <c r="H13931" i="1"/>
  <c r="E13931" i="1"/>
  <c r="J13930" i="1"/>
  <c r="K13930" i="1" s="1"/>
  <c r="I13930" i="1"/>
  <c r="H13930" i="1"/>
  <c r="E13930" i="1"/>
  <c r="J13929" i="1"/>
  <c r="I13929" i="1"/>
  <c r="H13929" i="1"/>
  <c r="E13929" i="1"/>
  <c r="J13928" i="1"/>
  <c r="I13928" i="1"/>
  <c r="H13928" i="1"/>
  <c r="E13928" i="1"/>
  <c r="J13927" i="1"/>
  <c r="I13927" i="1"/>
  <c r="H13927" i="1"/>
  <c r="E13927" i="1"/>
  <c r="J13926" i="1"/>
  <c r="I13926" i="1"/>
  <c r="H13926" i="1"/>
  <c r="E13926" i="1"/>
  <c r="J13925" i="1"/>
  <c r="I13925" i="1"/>
  <c r="H13925" i="1"/>
  <c r="E13925" i="1"/>
  <c r="H13924" i="1"/>
  <c r="I13924" i="1" s="1"/>
  <c r="J13924" i="1" s="1"/>
  <c r="K13924" i="1" s="1"/>
  <c r="L13924" i="1" s="1"/>
  <c r="E13924" i="1"/>
  <c r="H13923" i="1"/>
  <c r="I13923" i="1" s="1"/>
  <c r="J13923" i="1" s="1"/>
  <c r="E13923" i="1"/>
  <c r="H13922" i="1"/>
  <c r="I13922" i="1" s="1"/>
  <c r="J13922" i="1" s="1"/>
  <c r="E13922" i="1"/>
  <c r="H13921" i="1"/>
  <c r="I13921" i="1" s="1"/>
  <c r="J13921" i="1" s="1"/>
  <c r="E13921" i="1"/>
  <c r="H13920" i="1"/>
  <c r="I13920" i="1" s="1"/>
  <c r="J13920" i="1" s="1"/>
  <c r="E13920" i="1"/>
  <c r="H13919" i="1"/>
  <c r="I13919" i="1" s="1"/>
  <c r="J13919" i="1" s="1"/>
  <c r="E13919" i="1"/>
  <c r="I13918" i="1"/>
  <c r="J13918" i="1" s="1"/>
  <c r="K13918" i="1" s="1"/>
  <c r="H13918" i="1"/>
  <c r="E13918" i="1"/>
  <c r="I13917" i="1"/>
  <c r="J13917" i="1" s="1"/>
  <c r="H13917" i="1"/>
  <c r="E13917" i="1"/>
  <c r="I13916" i="1"/>
  <c r="J13916" i="1" s="1"/>
  <c r="H13916" i="1"/>
  <c r="E13916" i="1"/>
  <c r="I13915" i="1"/>
  <c r="J13915" i="1" s="1"/>
  <c r="H13915" i="1"/>
  <c r="E13915" i="1"/>
  <c r="I13914" i="1"/>
  <c r="J13914" i="1" s="1"/>
  <c r="H13914" i="1"/>
  <c r="E13914" i="1"/>
  <c r="I13913" i="1"/>
  <c r="J13913" i="1" s="1"/>
  <c r="H13913" i="1"/>
  <c r="E13913" i="1"/>
  <c r="E13912" i="1"/>
  <c r="H13912" i="1" s="1"/>
  <c r="I13912" i="1" s="1"/>
  <c r="J13912" i="1" s="1"/>
  <c r="K13912" i="1" s="1"/>
  <c r="L13912" i="1" s="1"/>
  <c r="E13911" i="1"/>
  <c r="H13911" i="1" s="1"/>
  <c r="I13911" i="1" s="1"/>
  <c r="J13911" i="1" s="1"/>
  <c r="E13910" i="1"/>
  <c r="H13910" i="1" s="1"/>
  <c r="I13910" i="1" s="1"/>
  <c r="J13910" i="1" s="1"/>
  <c r="E13909" i="1"/>
  <c r="H13909" i="1" s="1"/>
  <c r="I13909" i="1" s="1"/>
  <c r="J13909" i="1" s="1"/>
  <c r="E13908" i="1"/>
  <c r="H13908" i="1" s="1"/>
  <c r="I13908" i="1" s="1"/>
  <c r="J13908" i="1" s="1"/>
  <c r="E13907" i="1"/>
  <c r="H13907" i="1" s="1"/>
  <c r="I13907" i="1" s="1"/>
  <c r="J13907" i="1" s="1"/>
  <c r="H13906" i="1"/>
  <c r="I13906" i="1" s="1"/>
  <c r="J13906" i="1" s="1"/>
  <c r="K13906" i="1" s="1"/>
  <c r="E13906" i="1"/>
  <c r="H13905" i="1"/>
  <c r="I13905" i="1" s="1"/>
  <c r="J13905" i="1" s="1"/>
  <c r="E13905" i="1"/>
  <c r="H13904" i="1"/>
  <c r="I13904" i="1" s="1"/>
  <c r="J13904" i="1" s="1"/>
  <c r="E13904" i="1"/>
  <c r="H13903" i="1"/>
  <c r="I13903" i="1" s="1"/>
  <c r="J13903" i="1" s="1"/>
  <c r="E13903" i="1"/>
  <c r="H13902" i="1"/>
  <c r="I13902" i="1" s="1"/>
  <c r="J13902" i="1" s="1"/>
  <c r="E13902" i="1"/>
  <c r="H13901" i="1"/>
  <c r="I13901" i="1" s="1"/>
  <c r="J13901" i="1" s="1"/>
  <c r="E13901" i="1"/>
  <c r="J13900" i="1"/>
  <c r="K13900" i="1" s="1"/>
  <c r="L13900" i="1" s="1"/>
  <c r="I13900" i="1"/>
  <c r="H13900" i="1"/>
  <c r="E13900" i="1"/>
  <c r="J13899" i="1"/>
  <c r="I13899" i="1"/>
  <c r="H13899" i="1"/>
  <c r="E13899" i="1"/>
  <c r="J13898" i="1"/>
  <c r="I13898" i="1"/>
  <c r="H13898" i="1"/>
  <c r="E13898" i="1"/>
  <c r="J13897" i="1"/>
  <c r="I13897" i="1"/>
  <c r="H13897" i="1"/>
  <c r="E13897" i="1"/>
  <c r="J13896" i="1"/>
  <c r="I13896" i="1"/>
  <c r="H13896" i="1"/>
  <c r="E13896" i="1"/>
  <c r="J13895" i="1"/>
  <c r="I13895" i="1"/>
  <c r="H13895" i="1"/>
  <c r="E13895" i="1"/>
  <c r="K13894" i="1"/>
  <c r="E13894" i="1"/>
  <c r="H13894" i="1" s="1"/>
  <c r="I13894" i="1" s="1"/>
  <c r="J13894" i="1" s="1"/>
  <c r="E13893" i="1"/>
  <c r="H13893" i="1" s="1"/>
  <c r="I13893" i="1" s="1"/>
  <c r="J13893" i="1" s="1"/>
  <c r="E13892" i="1"/>
  <c r="H13892" i="1" s="1"/>
  <c r="I13892" i="1" s="1"/>
  <c r="J13892" i="1" s="1"/>
  <c r="E13891" i="1"/>
  <c r="H13891" i="1" s="1"/>
  <c r="I13891" i="1" s="1"/>
  <c r="J13891" i="1" s="1"/>
  <c r="E13890" i="1"/>
  <c r="H13890" i="1" s="1"/>
  <c r="I13890" i="1" s="1"/>
  <c r="J13890" i="1" s="1"/>
  <c r="E13889" i="1"/>
  <c r="H13889" i="1" s="1"/>
  <c r="I13889" i="1" s="1"/>
  <c r="J13889" i="1" s="1"/>
  <c r="I13888" i="1"/>
  <c r="J13888" i="1" s="1"/>
  <c r="K13888" i="1" s="1"/>
  <c r="L13888" i="1" s="1"/>
  <c r="H13888" i="1"/>
  <c r="E13888" i="1"/>
  <c r="I13887" i="1"/>
  <c r="J13887" i="1" s="1"/>
  <c r="H13887" i="1"/>
  <c r="E13887" i="1"/>
  <c r="I13886" i="1"/>
  <c r="J13886" i="1" s="1"/>
  <c r="H13886" i="1"/>
  <c r="E13886" i="1"/>
  <c r="I13885" i="1"/>
  <c r="J13885" i="1" s="1"/>
  <c r="H13885" i="1"/>
  <c r="E13885" i="1"/>
  <c r="I13884" i="1"/>
  <c r="J13884" i="1" s="1"/>
  <c r="H13884" i="1"/>
  <c r="E13884" i="1"/>
  <c r="I13883" i="1"/>
  <c r="J13883" i="1" s="1"/>
  <c r="H13883" i="1"/>
  <c r="E13883" i="1"/>
  <c r="J13882" i="1"/>
  <c r="K13882" i="1" s="1"/>
  <c r="I13882" i="1"/>
  <c r="H13882" i="1"/>
  <c r="E13882" i="1"/>
  <c r="J13881" i="1"/>
  <c r="I13881" i="1"/>
  <c r="H13881" i="1"/>
  <c r="E13881" i="1"/>
  <c r="J13880" i="1"/>
  <c r="I13880" i="1"/>
  <c r="H13880" i="1"/>
  <c r="E13880" i="1"/>
  <c r="J13879" i="1"/>
  <c r="I13879" i="1"/>
  <c r="H13879" i="1"/>
  <c r="E13879" i="1"/>
  <c r="J13878" i="1"/>
  <c r="I13878" i="1"/>
  <c r="H13878" i="1"/>
  <c r="E13878" i="1"/>
  <c r="J13877" i="1"/>
  <c r="I13877" i="1"/>
  <c r="H13877" i="1"/>
  <c r="E13877" i="1"/>
  <c r="H13876" i="1"/>
  <c r="I13876" i="1" s="1"/>
  <c r="J13876" i="1" s="1"/>
  <c r="K13876" i="1" s="1"/>
  <c r="L13876" i="1" s="1"/>
  <c r="E13876" i="1"/>
  <c r="H13875" i="1"/>
  <c r="I13875" i="1" s="1"/>
  <c r="J13875" i="1" s="1"/>
  <c r="E13875" i="1"/>
  <c r="H13874" i="1"/>
  <c r="I13874" i="1" s="1"/>
  <c r="J13874" i="1" s="1"/>
  <c r="E13874" i="1"/>
  <c r="H13873" i="1"/>
  <c r="I13873" i="1" s="1"/>
  <c r="J13873" i="1" s="1"/>
  <c r="E13873" i="1"/>
  <c r="H13872" i="1"/>
  <c r="I13872" i="1" s="1"/>
  <c r="J13872" i="1" s="1"/>
  <c r="E13872" i="1"/>
  <c r="H13871" i="1"/>
  <c r="I13871" i="1" s="1"/>
  <c r="J13871" i="1" s="1"/>
  <c r="E13871" i="1"/>
  <c r="I13870" i="1"/>
  <c r="J13870" i="1" s="1"/>
  <c r="K13870" i="1" s="1"/>
  <c r="H13870" i="1"/>
  <c r="E13870" i="1"/>
  <c r="I13869" i="1"/>
  <c r="J13869" i="1" s="1"/>
  <c r="H13869" i="1"/>
  <c r="E13869" i="1"/>
  <c r="I13868" i="1"/>
  <c r="J13868" i="1" s="1"/>
  <c r="H13868" i="1"/>
  <c r="E13868" i="1"/>
  <c r="I13867" i="1"/>
  <c r="J13867" i="1" s="1"/>
  <c r="H13867" i="1"/>
  <c r="E13867" i="1"/>
  <c r="I13866" i="1"/>
  <c r="J13866" i="1" s="1"/>
  <c r="H13866" i="1"/>
  <c r="E13866" i="1"/>
  <c r="I13865" i="1"/>
  <c r="J13865" i="1" s="1"/>
  <c r="H13865" i="1"/>
  <c r="E13865" i="1"/>
  <c r="K13864" i="1"/>
  <c r="L13864" i="1" s="1"/>
  <c r="E13864" i="1"/>
  <c r="H13864" i="1" s="1"/>
  <c r="I13864" i="1" s="1"/>
  <c r="J13864" i="1" s="1"/>
  <c r="E13863" i="1"/>
  <c r="H13863" i="1" s="1"/>
  <c r="I13863" i="1" s="1"/>
  <c r="J13863" i="1" s="1"/>
  <c r="E13862" i="1"/>
  <c r="H13862" i="1" s="1"/>
  <c r="I13862" i="1" s="1"/>
  <c r="J13862" i="1" s="1"/>
  <c r="E13861" i="1"/>
  <c r="H13861" i="1" s="1"/>
  <c r="I13861" i="1" s="1"/>
  <c r="J13861" i="1" s="1"/>
  <c r="E13860" i="1"/>
  <c r="H13860" i="1" s="1"/>
  <c r="I13860" i="1" s="1"/>
  <c r="J13860" i="1" s="1"/>
  <c r="E13859" i="1"/>
  <c r="H13859" i="1" s="1"/>
  <c r="I13859" i="1" s="1"/>
  <c r="J13859" i="1" s="1"/>
  <c r="H13858" i="1"/>
  <c r="I13858" i="1" s="1"/>
  <c r="J13858" i="1" s="1"/>
  <c r="K13858" i="1" s="1"/>
  <c r="E13858" i="1"/>
  <c r="H13857" i="1"/>
  <c r="I13857" i="1" s="1"/>
  <c r="J13857" i="1" s="1"/>
  <c r="E13857" i="1"/>
  <c r="H13856" i="1"/>
  <c r="I13856" i="1" s="1"/>
  <c r="J13856" i="1" s="1"/>
  <c r="E13856" i="1"/>
  <c r="H13855" i="1"/>
  <c r="I13855" i="1" s="1"/>
  <c r="J13855" i="1" s="1"/>
  <c r="E13855" i="1"/>
  <c r="H13854" i="1"/>
  <c r="I13854" i="1" s="1"/>
  <c r="J13854" i="1" s="1"/>
  <c r="E13854" i="1"/>
  <c r="H13853" i="1"/>
  <c r="I13853" i="1" s="1"/>
  <c r="J13853" i="1" s="1"/>
  <c r="E13853" i="1"/>
  <c r="J13852" i="1"/>
  <c r="K13852" i="1" s="1"/>
  <c r="L13852" i="1" s="1"/>
  <c r="I13852" i="1"/>
  <c r="H13852" i="1"/>
  <c r="E13852" i="1"/>
  <c r="J13851" i="1"/>
  <c r="I13851" i="1"/>
  <c r="H13851" i="1"/>
  <c r="E13851" i="1"/>
  <c r="J13850" i="1"/>
  <c r="I13850" i="1"/>
  <c r="H13850" i="1"/>
  <c r="E13850" i="1"/>
  <c r="J13849" i="1"/>
  <c r="I13849" i="1"/>
  <c r="H13849" i="1"/>
  <c r="E13849" i="1"/>
  <c r="J13848" i="1"/>
  <c r="I13848" i="1"/>
  <c r="H13848" i="1"/>
  <c r="E13848" i="1"/>
  <c r="J13847" i="1"/>
  <c r="I13847" i="1"/>
  <c r="H13847" i="1"/>
  <c r="E13847" i="1"/>
  <c r="K13846" i="1"/>
  <c r="E13846" i="1"/>
  <c r="H13846" i="1" s="1"/>
  <c r="I13846" i="1" s="1"/>
  <c r="J13846" i="1" s="1"/>
  <c r="E13845" i="1"/>
  <c r="H13845" i="1" s="1"/>
  <c r="I13845" i="1" s="1"/>
  <c r="J13845" i="1" s="1"/>
  <c r="E13844" i="1"/>
  <c r="H13844" i="1" s="1"/>
  <c r="I13844" i="1" s="1"/>
  <c r="J13844" i="1" s="1"/>
  <c r="E13843" i="1"/>
  <c r="H13843" i="1" s="1"/>
  <c r="I13843" i="1" s="1"/>
  <c r="J13843" i="1" s="1"/>
  <c r="E13842" i="1"/>
  <c r="H13842" i="1" s="1"/>
  <c r="I13842" i="1" s="1"/>
  <c r="J13842" i="1" s="1"/>
  <c r="E13841" i="1"/>
  <c r="H13841" i="1" s="1"/>
  <c r="I13841" i="1" s="1"/>
  <c r="J13841" i="1" s="1"/>
  <c r="I13840" i="1"/>
  <c r="J13840" i="1" s="1"/>
  <c r="K13840" i="1" s="1"/>
  <c r="L13840" i="1" s="1"/>
  <c r="H13840" i="1"/>
  <c r="E13840" i="1"/>
  <c r="I13839" i="1"/>
  <c r="J13839" i="1" s="1"/>
  <c r="H13839" i="1"/>
  <c r="E13839" i="1"/>
  <c r="I13838" i="1"/>
  <c r="J13838" i="1" s="1"/>
  <c r="H13838" i="1"/>
  <c r="E13838" i="1"/>
  <c r="I13837" i="1"/>
  <c r="J13837" i="1" s="1"/>
  <c r="H13837" i="1"/>
  <c r="E13837" i="1"/>
  <c r="I13836" i="1"/>
  <c r="J13836" i="1" s="1"/>
  <c r="H13836" i="1"/>
  <c r="E13836" i="1"/>
  <c r="I13835" i="1"/>
  <c r="J13835" i="1" s="1"/>
  <c r="H13835" i="1"/>
  <c r="E13835" i="1"/>
  <c r="J13834" i="1"/>
  <c r="K13834" i="1" s="1"/>
  <c r="I13834" i="1"/>
  <c r="H13834" i="1"/>
  <c r="E13834" i="1"/>
  <c r="J13833" i="1"/>
  <c r="I13833" i="1"/>
  <c r="H13833" i="1"/>
  <c r="E13833" i="1"/>
  <c r="J13832" i="1"/>
  <c r="I13832" i="1"/>
  <c r="H13832" i="1"/>
  <c r="E13832" i="1"/>
  <c r="J13831" i="1"/>
  <c r="I13831" i="1"/>
  <c r="H13831" i="1"/>
  <c r="E13831" i="1"/>
  <c r="J13830" i="1"/>
  <c r="I13830" i="1"/>
  <c r="H13830" i="1"/>
  <c r="E13830" i="1"/>
  <c r="J13829" i="1"/>
  <c r="I13829" i="1"/>
  <c r="H13829" i="1"/>
  <c r="E13829" i="1"/>
  <c r="L13828" i="1"/>
  <c r="H13828" i="1"/>
  <c r="I13828" i="1" s="1"/>
  <c r="J13828" i="1" s="1"/>
  <c r="K13828" i="1" s="1"/>
  <c r="E13828" i="1"/>
  <c r="H13827" i="1"/>
  <c r="I13827" i="1" s="1"/>
  <c r="J13827" i="1" s="1"/>
  <c r="E13827" i="1"/>
  <c r="H13826" i="1"/>
  <c r="I13826" i="1" s="1"/>
  <c r="J13826" i="1" s="1"/>
  <c r="E13826" i="1"/>
  <c r="H13825" i="1"/>
  <c r="I13825" i="1" s="1"/>
  <c r="J13825" i="1" s="1"/>
  <c r="E13825" i="1"/>
  <c r="H13824" i="1"/>
  <c r="I13824" i="1" s="1"/>
  <c r="J13824" i="1" s="1"/>
  <c r="E13824" i="1"/>
  <c r="H13823" i="1"/>
  <c r="I13823" i="1" s="1"/>
  <c r="J13823" i="1" s="1"/>
  <c r="E13823" i="1"/>
  <c r="I13822" i="1"/>
  <c r="J13822" i="1" s="1"/>
  <c r="K13822" i="1" s="1"/>
  <c r="H13822" i="1"/>
  <c r="E13822" i="1"/>
  <c r="I13821" i="1"/>
  <c r="J13821" i="1" s="1"/>
  <c r="H13821" i="1"/>
  <c r="E13821" i="1"/>
  <c r="I13820" i="1"/>
  <c r="J13820" i="1" s="1"/>
  <c r="H13820" i="1"/>
  <c r="E13820" i="1"/>
  <c r="I13819" i="1"/>
  <c r="J13819" i="1" s="1"/>
  <c r="H13819" i="1"/>
  <c r="E13819" i="1"/>
  <c r="I13818" i="1"/>
  <c r="J13818" i="1" s="1"/>
  <c r="H13818" i="1"/>
  <c r="E13818" i="1"/>
  <c r="I13817" i="1"/>
  <c r="J13817" i="1" s="1"/>
  <c r="H13817" i="1"/>
  <c r="E13817" i="1"/>
  <c r="K13816" i="1"/>
  <c r="L13816" i="1" s="1"/>
  <c r="E13816" i="1"/>
  <c r="H13816" i="1" s="1"/>
  <c r="I13816" i="1" s="1"/>
  <c r="J13816" i="1" s="1"/>
  <c r="E13815" i="1"/>
  <c r="H13815" i="1" s="1"/>
  <c r="I13815" i="1" s="1"/>
  <c r="J13815" i="1" s="1"/>
  <c r="E13814" i="1"/>
  <c r="H13814" i="1" s="1"/>
  <c r="I13814" i="1" s="1"/>
  <c r="J13814" i="1" s="1"/>
  <c r="E13813" i="1"/>
  <c r="H13813" i="1" s="1"/>
  <c r="I13813" i="1" s="1"/>
  <c r="J13813" i="1" s="1"/>
  <c r="E13812" i="1"/>
  <c r="H13812" i="1" s="1"/>
  <c r="I13812" i="1" s="1"/>
  <c r="J13812" i="1" s="1"/>
  <c r="E13811" i="1"/>
  <c r="H13811" i="1" s="1"/>
  <c r="I13811" i="1" s="1"/>
  <c r="J13811" i="1" s="1"/>
  <c r="H13810" i="1"/>
  <c r="I13810" i="1" s="1"/>
  <c r="J13810" i="1" s="1"/>
  <c r="K13810" i="1" s="1"/>
  <c r="E13810" i="1"/>
  <c r="H13809" i="1"/>
  <c r="I13809" i="1" s="1"/>
  <c r="J13809" i="1" s="1"/>
  <c r="E13809" i="1"/>
  <c r="H13808" i="1"/>
  <c r="I13808" i="1" s="1"/>
  <c r="J13808" i="1" s="1"/>
  <c r="E13808" i="1"/>
  <c r="H13807" i="1"/>
  <c r="I13807" i="1" s="1"/>
  <c r="J13807" i="1" s="1"/>
  <c r="E13807" i="1"/>
  <c r="H13806" i="1"/>
  <c r="I13806" i="1" s="1"/>
  <c r="J13806" i="1" s="1"/>
  <c r="E13806" i="1"/>
  <c r="H13805" i="1"/>
  <c r="I13805" i="1" s="1"/>
  <c r="J13805" i="1" s="1"/>
  <c r="E13805" i="1"/>
  <c r="J13804" i="1"/>
  <c r="K13804" i="1" s="1"/>
  <c r="L13804" i="1" s="1"/>
  <c r="I13804" i="1"/>
  <c r="H13804" i="1"/>
  <c r="E13804" i="1"/>
  <c r="J13803" i="1"/>
  <c r="I13803" i="1"/>
  <c r="H13803" i="1"/>
  <c r="E13803" i="1"/>
  <c r="J13802" i="1"/>
  <c r="I13802" i="1"/>
  <c r="H13802" i="1"/>
  <c r="E13802" i="1"/>
  <c r="J13801" i="1"/>
  <c r="I13801" i="1"/>
  <c r="H13801" i="1"/>
  <c r="E13801" i="1"/>
  <c r="J13800" i="1"/>
  <c r="I13800" i="1"/>
  <c r="H13800" i="1"/>
  <c r="E13800" i="1"/>
  <c r="J13799" i="1"/>
  <c r="I13799" i="1"/>
  <c r="H13799" i="1"/>
  <c r="E13799" i="1"/>
  <c r="E13798" i="1"/>
  <c r="H13798" i="1" s="1"/>
  <c r="I13798" i="1" s="1"/>
  <c r="J13798" i="1" s="1"/>
  <c r="K13798" i="1" s="1"/>
  <c r="E13797" i="1"/>
  <c r="H13797" i="1" s="1"/>
  <c r="I13797" i="1" s="1"/>
  <c r="J13797" i="1" s="1"/>
  <c r="E13796" i="1"/>
  <c r="H13796" i="1" s="1"/>
  <c r="I13796" i="1" s="1"/>
  <c r="J13796" i="1" s="1"/>
  <c r="E13795" i="1"/>
  <c r="H13795" i="1" s="1"/>
  <c r="I13795" i="1" s="1"/>
  <c r="J13795" i="1" s="1"/>
  <c r="E13794" i="1"/>
  <c r="H13794" i="1" s="1"/>
  <c r="I13794" i="1" s="1"/>
  <c r="J13794" i="1" s="1"/>
  <c r="E13793" i="1"/>
  <c r="H13793" i="1" s="1"/>
  <c r="I13793" i="1" s="1"/>
  <c r="J13793" i="1" s="1"/>
  <c r="I13792" i="1"/>
  <c r="J13792" i="1" s="1"/>
  <c r="K13792" i="1" s="1"/>
  <c r="L13792" i="1" s="1"/>
  <c r="H13792" i="1"/>
  <c r="E13792" i="1"/>
  <c r="I13791" i="1"/>
  <c r="J13791" i="1" s="1"/>
  <c r="H13791" i="1"/>
  <c r="E13791" i="1"/>
  <c r="I13790" i="1"/>
  <c r="J13790" i="1" s="1"/>
  <c r="H13790" i="1"/>
  <c r="E13790" i="1"/>
  <c r="I13789" i="1"/>
  <c r="J13789" i="1" s="1"/>
  <c r="H13789" i="1"/>
  <c r="E13789" i="1"/>
  <c r="I13788" i="1"/>
  <c r="J13788" i="1" s="1"/>
  <c r="H13788" i="1"/>
  <c r="E13788" i="1"/>
  <c r="I13787" i="1"/>
  <c r="J13787" i="1" s="1"/>
  <c r="H13787" i="1"/>
  <c r="E13787" i="1"/>
  <c r="J13786" i="1"/>
  <c r="K13786" i="1" s="1"/>
  <c r="I13786" i="1"/>
  <c r="H13786" i="1"/>
  <c r="E13786" i="1"/>
  <c r="J13785" i="1"/>
  <c r="I13785" i="1"/>
  <c r="H13785" i="1"/>
  <c r="E13785" i="1"/>
  <c r="J13784" i="1"/>
  <c r="I13784" i="1"/>
  <c r="H13784" i="1"/>
  <c r="E13784" i="1"/>
  <c r="J13783" i="1"/>
  <c r="I13783" i="1"/>
  <c r="H13783" i="1"/>
  <c r="E13783" i="1"/>
  <c r="J13782" i="1"/>
  <c r="I13782" i="1"/>
  <c r="H13782" i="1"/>
  <c r="E13782" i="1"/>
  <c r="J13781" i="1"/>
  <c r="I13781" i="1"/>
  <c r="H13781" i="1"/>
  <c r="E13781" i="1"/>
  <c r="L13780" i="1"/>
  <c r="H13780" i="1"/>
  <c r="I13780" i="1" s="1"/>
  <c r="J13780" i="1" s="1"/>
  <c r="K13780" i="1" s="1"/>
  <c r="E13780" i="1"/>
  <c r="H13779" i="1"/>
  <c r="I13779" i="1" s="1"/>
  <c r="J13779" i="1" s="1"/>
  <c r="E13779" i="1"/>
  <c r="H13778" i="1"/>
  <c r="I13778" i="1" s="1"/>
  <c r="J13778" i="1" s="1"/>
  <c r="E13778" i="1"/>
  <c r="H13777" i="1"/>
  <c r="I13777" i="1" s="1"/>
  <c r="J13777" i="1" s="1"/>
  <c r="E13777" i="1"/>
  <c r="H13776" i="1"/>
  <c r="I13776" i="1" s="1"/>
  <c r="J13776" i="1" s="1"/>
  <c r="E13776" i="1"/>
  <c r="H13775" i="1"/>
  <c r="I13775" i="1" s="1"/>
  <c r="J13775" i="1" s="1"/>
  <c r="E13775" i="1"/>
  <c r="I13774" i="1"/>
  <c r="J13774" i="1" s="1"/>
  <c r="K13774" i="1" s="1"/>
  <c r="H13774" i="1"/>
  <c r="E13774" i="1"/>
  <c r="I13773" i="1"/>
  <c r="J13773" i="1" s="1"/>
  <c r="H13773" i="1"/>
  <c r="E13773" i="1"/>
  <c r="I13772" i="1"/>
  <c r="J13772" i="1" s="1"/>
  <c r="H13772" i="1"/>
  <c r="E13772" i="1"/>
  <c r="I13771" i="1"/>
  <c r="J13771" i="1" s="1"/>
  <c r="H13771" i="1"/>
  <c r="E13771" i="1"/>
  <c r="I13770" i="1"/>
  <c r="J13770" i="1" s="1"/>
  <c r="H13770" i="1"/>
  <c r="E13770" i="1"/>
  <c r="I13769" i="1"/>
  <c r="J13769" i="1" s="1"/>
  <c r="H13769" i="1"/>
  <c r="E13769" i="1"/>
  <c r="E13768" i="1"/>
  <c r="H13768" i="1" s="1"/>
  <c r="I13768" i="1" s="1"/>
  <c r="J13768" i="1" s="1"/>
  <c r="K13768" i="1" s="1"/>
  <c r="L13768" i="1" s="1"/>
  <c r="E13767" i="1"/>
  <c r="H13767" i="1" s="1"/>
  <c r="I13767" i="1" s="1"/>
  <c r="J13767" i="1" s="1"/>
  <c r="E13766" i="1"/>
  <c r="H13766" i="1" s="1"/>
  <c r="I13766" i="1" s="1"/>
  <c r="J13766" i="1" s="1"/>
  <c r="E13765" i="1"/>
  <c r="H13765" i="1" s="1"/>
  <c r="I13765" i="1" s="1"/>
  <c r="J13765" i="1" s="1"/>
  <c r="E13764" i="1"/>
  <c r="H13764" i="1" s="1"/>
  <c r="I13764" i="1" s="1"/>
  <c r="J13764" i="1" s="1"/>
  <c r="E13763" i="1"/>
  <c r="H13763" i="1" s="1"/>
  <c r="I13763" i="1" s="1"/>
  <c r="J13763" i="1" s="1"/>
  <c r="H13762" i="1"/>
  <c r="I13762" i="1" s="1"/>
  <c r="J13762" i="1" s="1"/>
  <c r="K13762" i="1" s="1"/>
  <c r="E13762" i="1"/>
  <c r="H13761" i="1"/>
  <c r="I13761" i="1" s="1"/>
  <c r="J13761" i="1" s="1"/>
  <c r="E13761" i="1"/>
  <c r="H13760" i="1"/>
  <c r="I13760" i="1" s="1"/>
  <c r="J13760" i="1" s="1"/>
  <c r="E13760" i="1"/>
  <c r="H13759" i="1"/>
  <c r="I13759" i="1" s="1"/>
  <c r="J13759" i="1" s="1"/>
  <c r="E13759" i="1"/>
  <c r="H13758" i="1"/>
  <c r="I13758" i="1" s="1"/>
  <c r="J13758" i="1" s="1"/>
  <c r="E13758" i="1"/>
  <c r="H13757" i="1"/>
  <c r="I13757" i="1" s="1"/>
  <c r="J13757" i="1" s="1"/>
  <c r="E13757" i="1"/>
  <c r="J13756" i="1"/>
  <c r="K13756" i="1" s="1"/>
  <c r="L13756" i="1" s="1"/>
  <c r="I13756" i="1"/>
  <c r="H13756" i="1"/>
  <c r="E13756" i="1"/>
  <c r="J13755" i="1"/>
  <c r="I13755" i="1"/>
  <c r="H13755" i="1"/>
  <c r="E13755" i="1"/>
  <c r="J13754" i="1"/>
  <c r="I13754" i="1"/>
  <c r="H13754" i="1"/>
  <c r="E13754" i="1"/>
  <c r="J13753" i="1"/>
  <c r="I13753" i="1"/>
  <c r="H13753" i="1"/>
  <c r="E13753" i="1"/>
  <c r="J13752" i="1"/>
  <c r="I13752" i="1"/>
  <c r="H13752" i="1"/>
  <c r="E13752" i="1"/>
  <c r="J13751" i="1"/>
  <c r="I13751" i="1"/>
  <c r="H13751" i="1"/>
  <c r="E13751" i="1"/>
  <c r="E13750" i="1"/>
  <c r="H13750" i="1" s="1"/>
  <c r="I13750" i="1" s="1"/>
  <c r="J13750" i="1" s="1"/>
  <c r="K13750" i="1" s="1"/>
  <c r="E13749" i="1"/>
  <c r="H13749" i="1" s="1"/>
  <c r="I13749" i="1" s="1"/>
  <c r="J13749" i="1" s="1"/>
  <c r="E13748" i="1"/>
  <c r="H13748" i="1" s="1"/>
  <c r="I13748" i="1" s="1"/>
  <c r="J13748" i="1" s="1"/>
  <c r="E13747" i="1"/>
  <c r="H13747" i="1" s="1"/>
  <c r="I13747" i="1" s="1"/>
  <c r="J13747" i="1" s="1"/>
  <c r="J13746" i="1"/>
  <c r="E13746" i="1"/>
  <c r="H13746" i="1" s="1"/>
  <c r="I13746" i="1" s="1"/>
  <c r="E13745" i="1"/>
  <c r="H13745" i="1" s="1"/>
  <c r="I13745" i="1" s="1"/>
  <c r="J13745" i="1" s="1"/>
  <c r="L13744" i="1"/>
  <c r="I13744" i="1"/>
  <c r="J13744" i="1" s="1"/>
  <c r="K13744" i="1" s="1"/>
  <c r="H13744" i="1"/>
  <c r="E13744" i="1"/>
  <c r="I13743" i="1"/>
  <c r="J13743" i="1" s="1"/>
  <c r="H13743" i="1"/>
  <c r="E13743" i="1"/>
  <c r="H13742" i="1"/>
  <c r="I13742" i="1" s="1"/>
  <c r="J13742" i="1" s="1"/>
  <c r="E13742" i="1"/>
  <c r="H13741" i="1"/>
  <c r="I13741" i="1" s="1"/>
  <c r="J13741" i="1" s="1"/>
  <c r="E13741" i="1"/>
  <c r="I13740" i="1"/>
  <c r="J13740" i="1" s="1"/>
  <c r="H13740" i="1"/>
  <c r="E13740" i="1"/>
  <c r="I13739" i="1"/>
  <c r="J13739" i="1" s="1"/>
  <c r="H13739" i="1"/>
  <c r="E13739" i="1"/>
  <c r="I13738" i="1"/>
  <c r="J13738" i="1" s="1"/>
  <c r="K13738" i="1" s="1"/>
  <c r="H13738" i="1"/>
  <c r="E13738" i="1"/>
  <c r="I13737" i="1"/>
  <c r="J13737" i="1" s="1"/>
  <c r="H13737" i="1"/>
  <c r="E13737" i="1"/>
  <c r="I13736" i="1"/>
  <c r="J13736" i="1" s="1"/>
  <c r="H13736" i="1"/>
  <c r="E13736" i="1"/>
  <c r="I13735" i="1"/>
  <c r="J13735" i="1" s="1"/>
  <c r="H13735" i="1"/>
  <c r="E13735" i="1"/>
  <c r="I13734" i="1"/>
  <c r="J13734" i="1" s="1"/>
  <c r="H13734" i="1"/>
  <c r="E13734" i="1"/>
  <c r="I13733" i="1"/>
  <c r="J13733" i="1" s="1"/>
  <c r="H13733" i="1"/>
  <c r="E13733" i="1"/>
  <c r="K13732" i="1"/>
  <c r="L13732" i="1" s="1"/>
  <c r="H13732" i="1"/>
  <c r="I13732" i="1" s="1"/>
  <c r="J13732" i="1" s="1"/>
  <c r="E13732" i="1"/>
  <c r="E13731" i="1"/>
  <c r="H13731" i="1" s="1"/>
  <c r="I13731" i="1" s="1"/>
  <c r="J13731" i="1" s="1"/>
  <c r="H13730" i="1"/>
  <c r="I13730" i="1" s="1"/>
  <c r="J13730" i="1" s="1"/>
  <c r="E13730" i="1"/>
  <c r="E13729" i="1"/>
  <c r="H13729" i="1" s="1"/>
  <c r="I13729" i="1" s="1"/>
  <c r="J13729" i="1" s="1"/>
  <c r="H13728" i="1"/>
  <c r="I13728" i="1" s="1"/>
  <c r="J13728" i="1" s="1"/>
  <c r="E13728" i="1"/>
  <c r="E13727" i="1"/>
  <c r="H13727" i="1" s="1"/>
  <c r="I13727" i="1" s="1"/>
  <c r="J13727" i="1" s="1"/>
  <c r="I13726" i="1"/>
  <c r="J13726" i="1" s="1"/>
  <c r="K13726" i="1" s="1"/>
  <c r="H13726" i="1"/>
  <c r="E13726" i="1"/>
  <c r="I13725" i="1"/>
  <c r="J13725" i="1" s="1"/>
  <c r="H13725" i="1"/>
  <c r="E13725" i="1"/>
  <c r="H13724" i="1"/>
  <c r="I13724" i="1" s="1"/>
  <c r="J13724" i="1" s="1"/>
  <c r="E13724" i="1"/>
  <c r="H13723" i="1"/>
  <c r="I13723" i="1" s="1"/>
  <c r="J13723" i="1" s="1"/>
  <c r="E13723" i="1"/>
  <c r="I13722" i="1"/>
  <c r="J13722" i="1" s="1"/>
  <c r="H13722" i="1"/>
  <c r="E13722" i="1"/>
  <c r="I13721" i="1"/>
  <c r="J13721" i="1" s="1"/>
  <c r="H13721" i="1"/>
  <c r="E13721" i="1"/>
  <c r="J13720" i="1"/>
  <c r="K13720" i="1" s="1"/>
  <c r="L13720" i="1" s="1"/>
  <c r="E13720" i="1"/>
  <c r="H13720" i="1" s="1"/>
  <c r="I13720" i="1" s="1"/>
  <c r="E13719" i="1"/>
  <c r="H13719" i="1" s="1"/>
  <c r="I13719" i="1" s="1"/>
  <c r="J13719" i="1" s="1"/>
  <c r="J13718" i="1"/>
  <c r="E13718" i="1"/>
  <c r="H13718" i="1" s="1"/>
  <c r="I13718" i="1" s="1"/>
  <c r="E13717" i="1"/>
  <c r="H13717" i="1" s="1"/>
  <c r="I13717" i="1" s="1"/>
  <c r="J13717" i="1" s="1"/>
  <c r="J13716" i="1"/>
  <c r="E13716" i="1"/>
  <c r="H13716" i="1" s="1"/>
  <c r="I13716" i="1" s="1"/>
  <c r="E13715" i="1"/>
  <c r="H13715" i="1" s="1"/>
  <c r="I13715" i="1" s="1"/>
  <c r="J13715" i="1" s="1"/>
  <c r="K13714" i="1"/>
  <c r="H13714" i="1"/>
  <c r="I13714" i="1" s="1"/>
  <c r="J13714" i="1" s="1"/>
  <c r="E13714" i="1"/>
  <c r="E13713" i="1"/>
  <c r="H13713" i="1" s="1"/>
  <c r="I13713" i="1" s="1"/>
  <c r="J13713" i="1" s="1"/>
  <c r="H13712" i="1"/>
  <c r="I13712" i="1" s="1"/>
  <c r="J13712" i="1" s="1"/>
  <c r="E13712" i="1"/>
  <c r="E13711" i="1"/>
  <c r="H13711" i="1" s="1"/>
  <c r="I13711" i="1" s="1"/>
  <c r="J13711" i="1" s="1"/>
  <c r="H13710" i="1"/>
  <c r="I13710" i="1" s="1"/>
  <c r="J13710" i="1" s="1"/>
  <c r="E13710" i="1"/>
  <c r="E13709" i="1"/>
  <c r="H13709" i="1" s="1"/>
  <c r="I13709" i="1" s="1"/>
  <c r="J13709" i="1" s="1"/>
  <c r="J13708" i="1"/>
  <c r="K13708" i="1" s="1"/>
  <c r="L13708" i="1" s="1"/>
  <c r="I13708" i="1"/>
  <c r="H13708" i="1"/>
  <c r="E13708" i="1"/>
  <c r="J13707" i="1"/>
  <c r="I13707" i="1"/>
  <c r="H13707" i="1"/>
  <c r="E13707" i="1"/>
  <c r="J13706" i="1"/>
  <c r="I13706" i="1"/>
  <c r="H13706" i="1"/>
  <c r="E13706" i="1"/>
  <c r="J13705" i="1"/>
  <c r="I13705" i="1"/>
  <c r="H13705" i="1"/>
  <c r="E13705" i="1"/>
  <c r="J13704" i="1"/>
  <c r="I13704" i="1"/>
  <c r="H13704" i="1"/>
  <c r="E13704" i="1"/>
  <c r="J13703" i="1"/>
  <c r="I13703" i="1"/>
  <c r="H13703" i="1"/>
  <c r="E13703" i="1"/>
  <c r="E13702" i="1"/>
  <c r="H13702" i="1" s="1"/>
  <c r="I13702" i="1" s="1"/>
  <c r="J13702" i="1" s="1"/>
  <c r="K13702" i="1" s="1"/>
  <c r="J13701" i="1"/>
  <c r="E13701" i="1"/>
  <c r="H13701" i="1" s="1"/>
  <c r="I13701" i="1" s="1"/>
  <c r="E13700" i="1"/>
  <c r="H13700" i="1" s="1"/>
  <c r="I13700" i="1" s="1"/>
  <c r="J13700" i="1" s="1"/>
  <c r="J13699" i="1"/>
  <c r="E13699" i="1"/>
  <c r="H13699" i="1" s="1"/>
  <c r="I13699" i="1" s="1"/>
  <c r="E13698" i="1"/>
  <c r="H13698" i="1" s="1"/>
  <c r="I13698" i="1" s="1"/>
  <c r="J13698" i="1" s="1"/>
  <c r="J13697" i="1"/>
  <c r="E13697" i="1"/>
  <c r="H13697" i="1" s="1"/>
  <c r="I13697" i="1" s="1"/>
  <c r="H13696" i="1"/>
  <c r="I13696" i="1" s="1"/>
  <c r="J13696" i="1" s="1"/>
  <c r="K13696" i="1" s="1"/>
  <c r="L13696" i="1" s="1"/>
  <c r="E13696" i="1"/>
  <c r="H13695" i="1"/>
  <c r="I13695" i="1" s="1"/>
  <c r="J13695" i="1" s="1"/>
  <c r="E13695" i="1"/>
  <c r="I13694" i="1"/>
  <c r="J13694" i="1" s="1"/>
  <c r="H13694" i="1"/>
  <c r="E13694" i="1"/>
  <c r="I13693" i="1"/>
  <c r="J13693" i="1" s="1"/>
  <c r="H13693" i="1"/>
  <c r="E13693" i="1"/>
  <c r="H13692" i="1"/>
  <c r="I13692" i="1" s="1"/>
  <c r="J13692" i="1" s="1"/>
  <c r="E13692" i="1"/>
  <c r="H13691" i="1"/>
  <c r="I13691" i="1" s="1"/>
  <c r="J13691" i="1" s="1"/>
  <c r="E13691" i="1"/>
  <c r="J13690" i="1"/>
  <c r="K13690" i="1" s="1"/>
  <c r="I13690" i="1"/>
  <c r="H13690" i="1"/>
  <c r="E13690" i="1"/>
  <c r="J13689" i="1"/>
  <c r="I13689" i="1"/>
  <c r="H13689" i="1"/>
  <c r="E13689" i="1"/>
  <c r="J13688" i="1"/>
  <c r="I13688" i="1"/>
  <c r="H13688" i="1"/>
  <c r="E13688" i="1"/>
  <c r="J13687" i="1"/>
  <c r="I13687" i="1"/>
  <c r="H13687" i="1"/>
  <c r="E13687" i="1"/>
  <c r="J13686" i="1"/>
  <c r="I13686" i="1"/>
  <c r="H13686" i="1"/>
  <c r="E13686" i="1"/>
  <c r="J13685" i="1"/>
  <c r="I13685" i="1"/>
  <c r="H13685" i="1"/>
  <c r="E13685" i="1"/>
  <c r="E13684" i="1"/>
  <c r="H13684" i="1" s="1"/>
  <c r="I13684" i="1" s="1"/>
  <c r="J13684" i="1" s="1"/>
  <c r="K13684" i="1" s="1"/>
  <c r="L13684" i="1" s="1"/>
  <c r="H13683" i="1"/>
  <c r="I13683" i="1" s="1"/>
  <c r="J13683" i="1" s="1"/>
  <c r="E13683" i="1"/>
  <c r="E13682" i="1"/>
  <c r="H13682" i="1" s="1"/>
  <c r="I13682" i="1" s="1"/>
  <c r="J13682" i="1" s="1"/>
  <c r="H13681" i="1"/>
  <c r="I13681" i="1" s="1"/>
  <c r="J13681" i="1" s="1"/>
  <c r="E13681" i="1"/>
  <c r="E13680" i="1"/>
  <c r="H13680" i="1" s="1"/>
  <c r="I13680" i="1" s="1"/>
  <c r="J13680" i="1" s="1"/>
  <c r="H13679" i="1"/>
  <c r="I13679" i="1" s="1"/>
  <c r="J13679" i="1" s="1"/>
  <c r="E13679" i="1"/>
  <c r="H13678" i="1"/>
  <c r="I13678" i="1" s="1"/>
  <c r="J13678" i="1" s="1"/>
  <c r="K13678" i="1" s="1"/>
  <c r="E13678" i="1"/>
  <c r="H13677" i="1"/>
  <c r="I13677" i="1" s="1"/>
  <c r="J13677" i="1" s="1"/>
  <c r="E13677" i="1"/>
  <c r="I13676" i="1"/>
  <c r="J13676" i="1" s="1"/>
  <c r="H13676" i="1"/>
  <c r="E13676" i="1"/>
  <c r="I13675" i="1"/>
  <c r="J13675" i="1" s="1"/>
  <c r="H13675" i="1"/>
  <c r="E13675" i="1"/>
  <c r="H13674" i="1"/>
  <c r="I13674" i="1" s="1"/>
  <c r="J13674" i="1" s="1"/>
  <c r="E13674" i="1"/>
  <c r="H13673" i="1"/>
  <c r="I13673" i="1" s="1"/>
  <c r="J13673" i="1" s="1"/>
  <c r="E13673" i="1"/>
  <c r="E13672" i="1"/>
  <c r="H13672" i="1" s="1"/>
  <c r="I13672" i="1" s="1"/>
  <c r="J13672" i="1" s="1"/>
  <c r="K13672" i="1" s="1"/>
  <c r="L13672" i="1" s="1"/>
  <c r="J13671" i="1"/>
  <c r="E13671" i="1"/>
  <c r="H13671" i="1" s="1"/>
  <c r="I13671" i="1" s="1"/>
  <c r="E13670" i="1"/>
  <c r="H13670" i="1" s="1"/>
  <c r="I13670" i="1" s="1"/>
  <c r="J13670" i="1" s="1"/>
  <c r="J13669" i="1"/>
  <c r="E13669" i="1"/>
  <c r="H13669" i="1" s="1"/>
  <c r="I13669" i="1" s="1"/>
  <c r="E13668" i="1"/>
  <c r="H13668" i="1" s="1"/>
  <c r="I13668" i="1" s="1"/>
  <c r="J13668" i="1" s="1"/>
  <c r="J13667" i="1"/>
  <c r="E13667" i="1"/>
  <c r="H13667" i="1" s="1"/>
  <c r="I13667" i="1" s="1"/>
  <c r="H13666" i="1"/>
  <c r="I13666" i="1" s="1"/>
  <c r="J13666" i="1" s="1"/>
  <c r="K13666" i="1" s="1"/>
  <c r="L13666" i="1" s="1"/>
  <c r="E13666" i="1"/>
  <c r="H13665" i="1"/>
  <c r="I13665" i="1" s="1"/>
  <c r="J13665" i="1" s="1"/>
  <c r="E13665" i="1"/>
  <c r="I13664" i="1"/>
  <c r="J13664" i="1" s="1"/>
  <c r="H13664" i="1"/>
  <c r="E13664" i="1"/>
  <c r="I13663" i="1"/>
  <c r="J13663" i="1" s="1"/>
  <c r="H13663" i="1"/>
  <c r="E13663" i="1"/>
  <c r="H13662" i="1"/>
  <c r="I13662" i="1" s="1"/>
  <c r="J13662" i="1" s="1"/>
  <c r="E13662" i="1"/>
  <c r="H13661" i="1"/>
  <c r="I13661" i="1" s="1"/>
  <c r="J13661" i="1" s="1"/>
  <c r="E13661" i="1"/>
  <c r="E13660" i="1"/>
  <c r="H13660" i="1" s="1"/>
  <c r="I13660" i="1" s="1"/>
  <c r="J13660" i="1" s="1"/>
  <c r="K13660" i="1" s="1"/>
  <c r="L13660" i="1" s="1"/>
  <c r="J13659" i="1"/>
  <c r="E13659" i="1"/>
  <c r="H13659" i="1" s="1"/>
  <c r="I13659" i="1" s="1"/>
  <c r="E13658" i="1"/>
  <c r="H13658" i="1" s="1"/>
  <c r="I13658" i="1" s="1"/>
  <c r="J13658" i="1" s="1"/>
  <c r="J13657" i="1"/>
  <c r="E13657" i="1"/>
  <c r="H13657" i="1" s="1"/>
  <c r="I13657" i="1" s="1"/>
  <c r="E13656" i="1"/>
  <c r="H13656" i="1" s="1"/>
  <c r="I13656" i="1" s="1"/>
  <c r="J13656" i="1" s="1"/>
  <c r="J13655" i="1"/>
  <c r="E13655" i="1"/>
  <c r="H13655" i="1" s="1"/>
  <c r="I13655" i="1" s="1"/>
  <c r="E13654" i="1"/>
  <c r="H13654" i="1" s="1"/>
  <c r="I13654" i="1" s="1"/>
  <c r="J13654" i="1" s="1"/>
  <c r="K13654" i="1" s="1"/>
  <c r="H13653" i="1"/>
  <c r="I13653" i="1" s="1"/>
  <c r="J13653" i="1" s="1"/>
  <c r="E13653" i="1"/>
  <c r="E13652" i="1"/>
  <c r="H13652" i="1" s="1"/>
  <c r="I13652" i="1" s="1"/>
  <c r="J13652" i="1" s="1"/>
  <c r="H13651" i="1"/>
  <c r="I13651" i="1" s="1"/>
  <c r="J13651" i="1" s="1"/>
  <c r="E13651" i="1"/>
  <c r="E13650" i="1"/>
  <c r="H13650" i="1" s="1"/>
  <c r="I13650" i="1" s="1"/>
  <c r="J13650" i="1" s="1"/>
  <c r="H13649" i="1"/>
  <c r="I13649" i="1" s="1"/>
  <c r="J13649" i="1" s="1"/>
  <c r="E13649" i="1"/>
  <c r="I13648" i="1"/>
  <c r="J13648" i="1" s="1"/>
  <c r="K13648" i="1" s="1"/>
  <c r="L13648" i="1" s="1"/>
  <c r="H13648" i="1"/>
  <c r="E13648" i="1"/>
  <c r="I13647" i="1"/>
  <c r="J13647" i="1" s="1"/>
  <c r="H13647" i="1"/>
  <c r="E13647" i="1"/>
  <c r="I13646" i="1"/>
  <c r="J13646" i="1" s="1"/>
  <c r="H13646" i="1"/>
  <c r="E13646" i="1"/>
  <c r="I13645" i="1"/>
  <c r="J13645" i="1" s="1"/>
  <c r="H13645" i="1"/>
  <c r="E13645" i="1"/>
  <c r="I13644" i="1"/>
  <c r="J13644" i="1" s="1"/>
  <c r="H13644" i="1"/>
  <c r="E13644" i="1"/>
  <c r="I13643" i="1"/>
  <c r="J13643" i="1" s="1"/>
  <c r="H13643" i="1"/>
  <c r="E13643" i="1"/>
  <c r="J13642" i="1"/>
  <c r="K13642" i="1" s="1"/>
  <c r="E13642" i="1"/>
  <c r="H13642" i="1" s="1"/>
  <c r="I13642" i="1" s="1"/>
  <c r="E13641" i="1"/>
  <c r="H13641" i="1" s="1"/>
  <c r="I13641" i="1" s="1"/>
  <c r="J13641" i="1" s="1"/>
  <c r="J13640" i="1"/>
  <c r="E13640" i="1"/>
  <c r="H13640" i="1" s="1"/>
  <c r="I13640" i="1" s="1"/>
  <c r="E13639" i="1"/>
  <c r="H13639" i="1" s="1"/>
  <c r="I13639" i="1" s="1"/>
  <c r="J13639" i="1" s="1"/>
  <c r="J13638" i="1"/>
  <c r="E13638" i="1"/>
  <c r="H13638" i="1" s="1"/>
  <c r="I13638" i="1" s="1"/>
  <c r="E13637" i="1"/>
  <c r="H13637" i="1" s="1"/>
  <c r="I13637" i="1" s="1"/>
  <c r="J13637" i="1" s="1"/>
  <c r="L13636" i="1"/>
  <c r="I13636" i="1"/>
  <c r="J13636" i="1" s="1"/>
  <c r="K13636" i="1" s="1"/>
  <c r="H13636" i="1"/>
  <c r="E13636" i="1"/>
  <c r="I13635" i="1"/>
  <c r="J13635" i="1" s="1"/>
  <c r="H13635" i="1"/>
  <c r="E13635" i="1"/>
  <c r="H13634" i="1"/>
  <c r="I13634" i="1" s="1"/>
  <c r="J13634" i="1" s="1"/>
  <c r="E13634" i="1"/>
  <c r="H13633" i="1"/>
  <c r="I13633" i="1" s="1"/>
  <c r="J13633" i="1" s="1"/>
  <c r="E13633" i="1"/>
  <c r="I13632" i="1"/>
  <c r="J13632" i="1" s="1"/>
  <c r="H13632" i="1"/>
  <c r="E13632" i="1"/>
  <c r="I13631" i="1"/>
  <c r="J13631" i="1" s="1"/>
  <c r="H13631" i="1"/>
  <c r="E13631" i="1"/>
  <c r="I13630" i="1"/>
  <c r="J13630" i="1" s="1"/>
  <c r="K13630" i="1" s="1"/>
  <c r="H13630" i="1"/>
  <c r="E13630" i="1"/>
  <c r="I13629" i="1"/>
  <c r="J13629" i="1" s="1"/>
  <c r="H13629" i="1"/>
  <c r="E13629" i="1"/>
  <c r="I13628" i="1"/>
  <c r="J13628" i="1" s="1"/>
  <c r="H13628" i="1"/>
  <c r="E13628" i="1"/>
  <c r="I13627" i="1"/>
  <c r="J13627" i="1" s="1"/>
  <c r="H13627" i="1"/>
  <c r="E13627" i="1"/>
  <c r="I13626" i="1"/>
  <c r="J13626" i="1" s="1"/>
  <c r="H13626" i="1"/>
  <c r="E13626" i="1"/>
  <c r="I13625" i="1"/>
  <c r="J13625" i="1" s="1"/>
  <c r="H13625" i="1"/>
  <c r="E13625" i="1"/>
  <c r="K13624" i="1"/>
  <c r="L13624" i="1" s="1"/>
  <c r="H13624" i="1"/>
  <c r="I13624" i="1" s="1"/>
  <c r="J13624" i="1" s="1"/>
  <c r="E13624" i="1"/>
  <c r="E13623" i="1"/>
  <c r="H13623" i="1" s="1"/>
  <c r="I13623" i="1" s="1"/>
  <c r="J13623" i="1" s="1"/>
  <c r="H13622" i="1"/>
  <c r="I13622" i="1" s="1"/>
  <c r="J13622" i="1" s="1"/>
  <c r="E13622" i="1"/>
  <c r="E13621" i="1"/>
  <c r="H13621" i="1" s="1"/>
  <c r="I13621" i="1" s="1"/>
  <c r="J13621" i="1" s="1"/>
  <c r="H13620" i="1"/>
  <c r="I13620" i="1" s="1"/>
  <c r="J13620" i="1" s="1"/>
  <c r="E13620" i="1"/>
  <c r="E13619" i="1"/>
  <c r="H13619" i="1" s="1"/>
  <c r="I13619" i="1" s="1"/>
  <c r="J13619" i="1" s="1"/>
  <c r="I13618" i="1"/>
  <c r="J13618" i="1" s="1"/>
  <c r="K13618" i="1" s="1"/>
  <c r="H13618" i="1"/>
  <c r="E13618" i="1"/>
  <c r="I13617" i="1"/>
  <c r="J13617" i="1" s="1"/>
  <c r="H13617" i="1"/>
  <c r="E13617" i="1"/>
  <c r="H13616" i="1"/>
  <c r="I13616" i="1" s="1"/>
  <c r="J13616" i="1" s="1"/>
  <c r="E13616" i="1"/>
  <c r="H13615" i="1"/>
  <c r="I13615" i="1" s="1"/>
  <c r="J13615" i="1" s="1"/>
  <c r="E13615" i="1"/>
  <c r="I13614" i="1"/>
  <c r="J13614" i="1" s="1"/>
  <c r="H13614" i="1"/>
  <c r="E13614" i="1"/>
  <c r="I13613" i="1"/>
  <c r="J13613" i="1" s="1"/>
  <c r="H13613" i="1"/>
  <c r="E13613" i="1"/>
  <c r="J13612" i="1"/>
  <c r="K13612" i="1" s="1"/>
  <c r="L13612" i="1" s="1"/>
  <c r="E13612" i="1"/>
  <c r="H13612" i="1" s="1"/>
  <c r="I13612" i="1" s="1"/>
  <c r="E13611" i="1"/>
  <c r="H13611" i="1" s="1"/>
  <c r="I13611" i="1" s="1"/>
  <c r="J13611" i="1" s="1"/>
  <c r="J13610" i="1"/>
  <c r="E13610" i="1"/>
  <c r="H13610" i="1" s="1"/>
  <c r="I13610" i="1" s="1"/>
  <c r="E13609" i="1"/>
  <c r="H13609" i="1" s="1"/>
  <c r="I13609" i="1" s="1"/>
  <c r="J13609" i="1" s="1"/>
  <c r="J13608" i="1"/>
  <c r="E13608" i="1"/>
  <c r="H13608" i="1" s="1"/>
  <c r="I13608" i="1" s="1"/>
  <c r="E13607" i="1"/>
  <c r="H13607" i="1" s="1"/>
  <c r="I13607" i="1" s="1"/>
  <c r="J13607" i="1" s="1"/>
  <c r="K13606" i="1"/>
  <c r="H13606" i="1"/>
  <c r="I13606" i="1" s="1"/>
  <c r="J13606" i="1" s="1"/>
  <c r="E13606" i="1"/>
  <c r="E13605" i="1"/>
  <c r="H13605" i="1" s="1"/>
  <c r="I13605" i="1" s="1"/>
  <c r="J13605" i="1" s="1"/>
  <c r="H13604" i="1"/>
  <c r="I13604" i="1" s="1"/>
  <c r="J13604" i="1" s="1"/>
  <c r="E13604" i="1"/>
  <c r="E13603" i="1"/>
  <c r="H13603" i="1" s="1"/>
  <c r="I13603" i="1" s="1"/>
  <c r="J13603" i="1" s="1"/>
  <c r="H13602" i="1"/>
  <c r="I13602" i="1" s="1"/>
  <c r="J13602" i="1" s="1"/>
  <c r="E13602" i="1"/>
  <c r="E13601" i="1"/>
  <c r="H13601" i="1" s="1"/>
  <c r="I13601" i="1" s="1"/>
  <c r="J13601" i="1" s="1"/>
  <c r="J13600" i="1"/>
  <c r="K13600" i="1" s="1"/>
  <c r="L13600" i="1" s="1"/>
  <c r="I13600" i="1"/>
  <c r="H13600" i="1"/>
  <c r="E13600" i="1"/>
  <c r="J13599" i="1"/>
  <c r="I13599" i="1"/>
  <c r="H13599" i="1"/>
  <c r="E13599" i="1"/>
  <c r="J13598" i="1"/>
  <c r="I13598" i="1"/>
  <c r="H13598" i="1"/>
  <c r="E13598" i="1"/>
  <c r="J13597" i="1"/>
  <c r="I13597" i="1"/>
  <c r="H13597" i="1"/>
  <c r="E13597" i="1"/>
  <c r="J13596" i="1"/>
  <c r="I13596" i="1"/>
  <c r="H13596" i="1"/>
  <c r="E13596" i="1"/>
  <c r="J13595" i="1"/>
  <c r="I13595" i="1"/>
  <c r="H13595" i="1"/>
  <c r="E13595" i="1"/>
  <c r="E13594" i="1"/>
  <c r="H13594" i="1" s="1"/>
  <c r="I13594" i="1" s="1"/>
  <c r="J13594" i="1" s="1"/>
  <c r="K13594" i="1" s="1"/>
  <c r="J13593" i="1"/>
  <c r="E13593" i="1"/>
  <c r="H13593" i="1" s="1"/>
  <c r="I13593" i="1" s="1"/>
  <c r="E13592" i="1"/>
  <c r="H13592" i="1" s="1"/>
  <c r="I13592" i="1" s="1"/>
  <c r="J13592" i="1" s="1"/>
  <c r="J13591" i="1"/>
  <c r="E13591" i="1"/>
  <c r="H13591" i="1" s="1"/>
  <c r="I13591" i="1" s="1"/>
  <c r="E13590" i="1"/>
  <c r="H13590" i="1" s="1"/>
  <c r="I13590" i="1" s="1"/>
  <c r="J13590" i="1" s="1"/>
  <c r="J13589" i="1"/>
  <c r="E13589" i="1"/>
  <c r="H13589" i="1" s="1"/>
  <c r="I13589" i="1" s="1"/>
  <c r="H13588" i="1"/>
  <c r="I13588" i="1" s="1"/>
  <c r="J13588" i="1" s="1"/>
  <c r="K13588" i="1" s="1"/>
  <c r="L13588" i="1" s="1"/>
  <c r="E13588" i="1"/>
  <c r="H13587" i="1"/>
  <c r="I13587" i="1" s="1"/>
  <c r="J13587" i="1" s="1"/>
  <c r="E13587" i="1"/>
  <c r="I13586" i="1"/>
  <c r="J13586" i="1" s="1"/>
  <c r="H13586" i="1"/>
  <c r="E13586" i="1"/>
  <c r="I13585" i="1"/>
  <c r="J13585" i="1" s="1"/>
  <c r="H13585" i="1"/>
  <c r="E13585" i="1"/>
  <c r="H13584" i="1"/>
  <c r="I13584" i="1" s="1"/>
  <c r="J13584" i="1" s="1"/>
  <c r="E13584" i="1"/>
  <c r="H13583" i="1"/>
  <c r="I13583" i="1" s="1"/>
  <c r="J13583" i="1" s="1"/>
  <c r="E13583" i="1"/>
  <c r="J13582" i="1"/>
  <c r="K13582" i="1" s="1"/>
  <c r="I13582" i="1"/>
  <c r="H13582" i="1"/>
  <c r="E13582" i="1"/>
  <c r="J13581" i="1"/>
  <c r="I13581" i="1"/>
  <c r="H13581" i="1"/>
  <c r="E13581" i="1"/>
  <c r="J13580" i="1"/>
  <c r="I13580" i="1"/>
  <c r="H13580" i="1"/>
  <c r="E13580" i="1"/>
  <c r="J13579" i="1"/>
  <c r="I13579" i="1"/>
  <c r="H13579" i="1"/>
  <c r="E13579" i="1"/>
  <c r="J13578" i="1"/>
  <c r="I13578" i="1"/>
  <c r="H13578" i="1"/>
  <c r="E13578" i="1"/>
  <c r="J13577" i="1"/>
  <c r="I13577" i="1"/>
  <c r="H13577" i="1"/>
  <c r="E13577" i="1"/>
  <c r="E13576" i="1"/>
  <c r="H13576" i="1" s="1"/>
  <c r="I13576" i="1" s="1"/>
  <c r="J13576" i="1" s="1"/>
  <c r="K13576" i="1" s="1"/>
  <c r="L13576" i="1" s="1"/>
  <c r="H13575" i="1"/>
  <c r="I13575" i="1" s="1"/>
  <c r="J13575" i="1" s="1"/>
  <c r="E13575" i="1"/>
  <c r="E13574" i="1"/>
  <c r="H13574" i="1" s="1"/>
  <c r="I13574" i="1" s="1"/>
  <c r="J13574" i="1" s="1"/>
  <c r="H13573" i="1"/>
  <c r="I13573" i="1" s="1"/>
  <c r="J13573" i="1" s="1"/>
  <c r="E13573" i="1"/>
  <c r="E13572" i="1"/>
  <c r="H13572" i="1" s="1"/>
  <c r="I13572" i="1" s="1"/>
  <c r="J13572" i="1" s="1"/>
  <c r="H13571" i="1"/>
  <c r="I13571" i="1" s="1"/>
  <c r="J13571" i="1" s="1"/>
  <c r="E13571" i="1"/>
  <c r="H13570" i="1"/>
  <c r="I13570" i="1" s="1"/>
  <c r="J13570" i="1" s="1"/>
  <c r="K13570" i="1" s="1"/>
  <c r="E13570" i="1"/>
  <c r="H13569" i="1"/>
  <c r="I13569" i="1" s="1"/>
  <c r="J13569" i="1" s="1"/>
  <c r="E13569" i="1"/>
  <c r="I13568" i="1"/>
  <c r="J13568" i="1" s="1"/>
  <c r="H13568" i="1"/>
  <c r="E13568" i="1"/>
  <c r="H13567" i="1"/>
  <c r="I13567" i="1" s="1"/>
  <c r="J13567" i="1" s="1"/>
  <c r="E13567" i="1"/>
  <c r="H13566" i="1"/>
  <c r="I13566" i="1" s="1"/>
  <c r="J13566" i="1" s="1"/>
  <c r="E13566" i="1"/>
  <c r="H13565" i="1"/>
  <c r="I13565" i="1" s="1"/>
  <c r="J13565" i="1" s="1"/>
  <c r="E13565" i="1"/>
  <c r="K13564" i="1"/>
  <c r="L13564" i="1" s="1"/>
  <c r="E13564" i="1"/>
  <c r="H13564" i="1" s="1"/>
  <c r="I13564" i="1" s="1"/>
  <c r="J13564" i="1" s="1"/>
  <c r="E13563" i="1"/>
  <c r="H13563" i="1" s="1"/>
  <c r="I13563" i="1" s="1"/>
  <c r="J13563" i="1" s="1"/>
  <c r="E13562" i="1"/>
  <c r="H13562" i="1" s="1"/>
  <c r="I13562" i="1" s="1"/>
  <c r="J13562" i="1" s="1"/>
  <c r="E13561" i="1"/>
  <c r="H13561" i="1" s="1"/>
  <c r="I13561" i="1" s="1"/>
  <c r="J13561" i="1" s="1"/>
  <c r="E13560" i="1"/>
  <c r="H13560" i="1" s="1"/>
  <c r="I13560" i="1" s="1"/>
  <c r="J13560" i="1" s="1"/>
  <c r="E13559" i="1"/>
  <c r="H13559" i="1" s="1"/>
  <c r="I13559" i="1" s="1"/>
  <c r="J13559" i="1" s="1"/>
  <c r="E13558" i="1"/>
  <c r="H13558" i="1" s="1"/>
  <c r="I13558" i="1" s="1"/>
  <c r="J13558" i="1" s="1"/>
  <c r="K13558" i="1" s="1"/>
  <c r="H13557" i="1"/>
  <c r="I13557" i="1" s="1"/>
  <c r="J13557" i="1" s="1"/>
  <c r="E13557" i="1"/>
  <c r="E13556" i="1"/>
  <c r="H13556" i="1" s="1"/>
  <c r="I13556" i="1" s="1"/>
  <c r="J13556" i="1" s="1"/>
  <c r="H13555" i="1"/>
  <c r="I13555" i="1" s="1"/>
  <c r="J13555" i="1" s="1"/>
  <c r="E13555" i="1"/>
  <c r="E13554" i="1"/>
  <c r="H13554" i="1" s="1"/>
  <c r="I13554" i="1" s="1"/>
  <c r="J13554" i="1" s="1"/>
  <c r="H13553" i="1"/>
  <c r="I13553" i="1" s="1"/>
  <c r="J13553" i="1" s="1"/>
  <c r="E13553" i="1"/>
  <c r="I13552" i="1"/>
  <c r="J13552" i="1" s="1"/>
  <c r="K13552" i="1" s="1"/>
  <c r="L13552" i="1" s="1"/>
  <c r="H13552" i="1"/>
  <c r="E13552" i="1"/>
  <c r="I13551" i="1"/>
  <c r="J13551" i="1" s="1"/>
  <c r="H13551" i="1"/>
  <c r="E13551" i="1"/>
  <c r="I13550" i="1"/>
  <c r="J13550" i="1" s="1"/>
  <c r="H13550" i="1"/>
  <c r="E13550" i="1"/>
  <c r="I13549" i="1"/>
  <c r="J13549" i="1" s="1"/>
  <c r="H13549" i="1"/>
  <c r="E13549" i="1"/>
  <c r="I13548" i="1"/>
  <c r="J13548" i="1" s="1"/>
  <c r="H13548" i="1"/>
  <c r="E13548" i="1"/>
  <c r="I13547" i="1"/>
  <c r="J13547" i="1" s="1"/>
  <c r="H13547" i="1"/>
  <c r="E13547" i="1"/>
  <c r="E13546" i="1"/>
  <c r="H13546" i="1" s="1"/>
  <c r="I13546" i="1" s="1"/>
  <c r="J13546" i="1" s="1"/>
  <c r="K13546" i="1" s="1"/>
  <c r="E13545" i="1"/>
  <c r="H13545" i="1" s="1"/>
  <c r="I13545" i="1" s="1"/>
  <c r="J13545" i="1" s="1"/>
  <c r="E13544" i="1"/>
  <c r="H13544" i="1" s="1"/>
  <c r="I13544" i="1" s="1"/>
  <c r="J13544" i="1" s="1"/>
  <c r="E13543" i="1"/>
  <c r="H13543" i="1" s="1"/>
  <c r="I13543" i="1" s="1"/>
  <c r="J13543" i="1" s="1"/>
  <c r="E13542" i="1"/>
  <c r="H13542" i="1" s="1"/>
  <c r="I13542" i="1" s="1"/>
  <c r="J13542" i="1" s="1"/>
  <c r="E13541" i="1"/>
  <c r="H13541" i="1" s="1"/>
  <c r="I13541" i="1" s="1"/>
  <c r="J13541" i="1" s="1"/>
  <c r="I13540" i="1"/>
  <c r="J13540" i="1" s="1"/>
  <c r="K13540" i="1" s="1"/>
  <c r="L13540" i="1" s="1"/>
  <c r="H13540" i="1"/>
  <c r="E13540" i="1"/>
  <c r="H13539" i="1"/>
  <c r="I13539" i="1" s="1"/>
  <c r="J13539" i="1" s="1"/>
  <c r="E13539" i="1"/>
  <c r="H13538" i="1"/>
  <c r="I13538" i="1" s="1"/>
  <c r="J13538" i="1" s="1"/>
  <c r="E13538" i="1"/>
  <c r="H13537" i="1"/>
  <c r="I13537" i="1" s="1"/>
  <c r="J13537" i="1" s="1"/>
  <c r="E13537" i="1"/>
  <c r="I13536" i="1"/>
  <c r="J13536" i="1" s="1"/>
  <c r="H13536" i="1"/>
  <c r="E13536" i="1"/>
  <c r="H13535" i="1"/>
  <c r="I13535" i="1" s="1"/>
  <c r="J13535" i="1" s="1"/>
  <c r="E13535" i="1"/>
  <c r="I13534" i="1"/>
  <c r="J13534" i="1" s="1"/>
  <c r="K13534" i="1" s="1"/>
  <c r="H13534" i="1"/>
  <c r="E13534" i="1"/>
  <c r="I13533" i="1"/>
  <c r="J13533" i="1" s="1"/>
  <c r="H13533" i="1"/>
  <c r="E13533" i="1"/>
  <c r="I13532" i="1"/>
  <c r="J13532" i="1" s="1"/>
  <c r="H13532" i="1"/>
  <c r="E13532" i="1"/>
  <c r="I13531" i="1"/>
  <c r="J13531" i="1" s="1"/>
  <c r="H13531" i="1"/>
  <c r="E13531" i="1"/>
  <c r="I13530" i="1"/>
  <c r="J13530" i="1" s="1"/>
  <c r="H13530" i="1"/>
  <c r="E13530" i="1"/>
  <c r="I13529" i="1"/>
  <c r="J13529" i="1" s="1"/>
  <c r="H13529" i="1"/>
  <c r="E13529" i="1"/>
  <c r="H13528" i="1"/>
  <c r="I13528" i="1" s="1"/>
  <c r="J13528" i="1" s="1"/>
  <c r="K13528" i="1" s="1"/>
  <c r="L13528" i="1" s="1"/>
  <c r="E13528" i="1"/>
  <c r="E13527" i="1"/>
  <c r="H13527" i="1" s="1"/>
  <c r="I13527" i="1" s="1"/>
  <c r="J13527" i="1" s="1"/>
  <c r="J13526" i="1"/>
  <c r="E13526" i="1"/>
  <c r="H13526" i="1" s="1"/>
  <c r="I13526" i="1" s="1"/>
  <c r="H13525" i="1"/>
  <c r="I13525" i="1" s="1"/>
  <c r="J13525" i="1" s="1"/>
  <c r="E13525" i="1"/>
  <c r="E13524" i="1"/>
  <c r="H13524" i="1" s="1"/>
  <c r="I13524" i="1" s="1"/>
  <c r="J13524" i="1" s="1"/>
  <c r="E13523" i="1"/>
  <c r="H13523" i="1" s="1"/>
  <c r="I13523" i="1" s="1"/>
  <c r="J13523" i="1" s="1"/>
  <c r="E13522" i="1"/>
  <c r="H13522" i="1" s="1"/>
  <c r="I13522" i="1" s="1"/>
  <c r="J13522" i="1" s="1"/>
  <c r="K13522" i="1" s="1"/>
  <c r="I13521" i="1"/>
  <c r="J13521" i="1" s="1"/>
  <c r="E13521" i="1"/>
  <c r="H13521" i="1" s="1"/>
  <c r="H13520" i="1"/>
  <c r="I13520" i="1" s="1"/>
  <c r="J13520" i="1" s="1"/>
  <c r="E13520" i="1"/>
  <c r="E13519" i="1"/>
  <c r="H13519" i="1" s="1"/>
  <c r="I13519" i="1" s="1"/>
  <c r="J13519" i="1" s="1"/>
  <c r="E13518" i="1"/>
  <c r="H13518" i="1" s="1"/>
  <c r="I13518" i="1" s="1"/>
  <c r="J13518" i="1" s="1"/>
  <c r="E13517" i="1"/>
  <c r="H13517" i="1" s="1"/>
  <c r="I13517" i="1" s="1"/>
  <c r="J13517" i="1" s="1"/>
  <c r="J13516" i="1"/>
  <c r="K13516" i="1" s="1"/>
  <c r="L13516" i="1" s="1"/>
  <c r="E13516" i="1"/>
  <c r="H13516" i="1" s="1"/>
  <c r="I13516" i="1" s="1"/>
  <c r="I13515" i="1"/>
  <c r="J13515" i="1" s="1"/>
  <c r="E13515" i="1"/>
  <c r="H13515" i="1" s="1"/>
  <c r="E13514" i="1"/>
  <c r="H13514" i="1" s="1"/>
  <c r="I13514" i="1" s="1"/>
  <c r="J13514" i="1" s="1"/>
  <c r="E13513" i="1"/>
  <c r="H13513" i="1" s="1"/>
  <c r="I13513" i="1" s="1"/>
  <c r="J13513" i="1" s="1"/>
  <c r="E13512" i="1"/>
  <c r="H13512" i="1" s="1"/>
  <c r="I13512" i="1" s="1"/>
  <c r="J13512" i="1" s="1"/>
  <c r="I13511" i="1"/>
  <c r="J13511" i="1" s="1"/>
  <c r="E13511" i="1"/>
  <c r="H13511" i="1" s="1"/>
  <c r="E13510" i="1"/>
  <c r="H13510" i="1" s="1"/>
  <c r="I13510" i="1" s="1"/>
  <c r="J13510" i="1" s="1"/>
  <c r="K13510" i="1" s="1"/>
  <c r="J13509" i="1"/>
  <c r="E13509" i="1"/>
  <c r="H13509" i="1" s="1"/>
  <c r="I13509" i="1" s="1"/>
  <c r="E13508" i="1"/>
  <c r="H13508" i="1" s="1"/>
  <c r="I13508" i="1" s="1"/>
  <c r="J13508" i="1" s="1"/>
  <c r="J13507" i="1"/>
  <c r="E13507" i="1"/>
  <c r="H13507" i="1" s="1"/>
  <c r="I13507" i="1" s="1"/>
  <c r="E13506" i="1"/>
  <c r="H13506" i="1" s="1"/>
  <c r="I13506" i="1" s="1"/>
  <c r="J13506" i="1" s="1"/>
  <c r="J13505" i="1"/>
  <c r="E13505" i="1"/>
  <c r="H13505" i="1" s="1"/>
  <c r="I13505" i="1" s="1"/>
  <c r="H13504" i="1"/>
  <c r="I13504" i="1" s="1"/>
  <c r="J13504" i="1" s="1"/>
  <c r="K13504" i="1" s="1"/>
  <c r="L13504" i="1" s="1"/>
  <c r="E13504" i="1"/>
  <c r="H13503" i="1"/>
  <c r="I13503" i="1" s="1"/>
  <c r="J13503" i="1" s="1"/>
  <c r="E13503" i="1"/>
  <c r="H13502" i="1"/>
  <c r="I13502" i="1" s="1"/>
  <c r="J13502" i="1" s="1"/>
  <c r="E13502" i="1"/>
  <c r="H13501" i="1"/>
  <c r="I13501" i="1" s="1"/>
  <c r="J13501" i="1" s="1"/>
  <c r="E13501" i="1"/>
  <c r="H13500" i="1"/>
  <c r="I13500" i="1" s="1"/>
  <c r="J13500" i="1" s="1"/>
  <c r="E13500" i="1"/>
  <c r="H13499" i="1"/>
  <c r="I13499" i="1" s="1"/>
  <c r="J13499" i="1" s="1"/>
  <c r="E13499" i="1"/>
  <c r="E13498" i="1"/>
  <c r="H13498" i="1" s="1"/>
  <c r="I13498" i="1" s="1"/>
  <c r="J13498" i="1" s="1"/>
  <c r="K13498" i="1" s="1"/>
  <c r="I13497" i="1"/>
  <c r="J13497" i="1" s="1"/>
  <c r="E13497" i="1"/>
  <c r="H13497" i="1" s="1"/>
  <c r="E13496" i="1"/>
  <c r="H13496" i="1" s="1"/>
  <c r="I13496" i="1" s="1"/>
  <c r="J13496" i="1" s="1"/>
  <c r="I13495" i="1"/>
  <c r="J13495" i="1" s="1"/>
  <c r="E13495" i="1"/>
  <c r="H13495" i="1" s="1"/>
  <c r="E13494" i="1"/>
  <c r="H13494" i="1" s="1"/>
  <c r="I13494" i="1" s="1"/>
  <c r="J13494" i="1" s="1"/>
  <c r="I13493" i="1"/>
  <c r="J13493" i="1" s="1"/>
  <c r="E13493" i="1"/>
  <c r="H13493" i="1" s="1"/>
  <c r="E13492" i="1"/>
  <c r="H13492" i="1" s="1"/>
  <c r="I13492" i="1" s="1"/>
  <c r="J13492" i="1" s="1"/>
  <c r="K13492" i="1" s="1"/>
  <c r="L13492" i="1" s="1"/>
  <c r="E13491" i="1"/>
  <c r="H13491" i="1" s="1"/>
  <c r="I13491" i="1" s="1"/>
  <c r="J13491" i="1" s="1"/>
  <c r="E13490" i="1"/>
  <c r="H13490" i="1" s="1"/>
  <c r="I13490" i="1" s="1"/>
  <c r="J13490" i="1" s="1"/>
  <c r="E13489" i="1"/>
  <c r="H13489" i="1" s="1"/>
  <c r="I13489" i="1" s="1"/>
  <c r="J13489" i="1" s="1"/>
  <c r="E13488" i="1"/>
  <c r="H13488" i="1" s="1"/>
  <c r="I13488" i="1" s="1"/>
  <c r="J13488" i="1" s="1"/>
  <c r="E13487" i="1"/>
  <c r="H13487" i="1" s="1"/>
  <c r="I13487" i="1" s="1"/>
  <c r="J13487" i="1" s="1"/>
  <c r="H13486" i="1"/>
  <c r="I13486" i="1" s="1"/>
  <c r="J13486" i="1" s="1"/>
  <c r="K13486" i="1" s="1"/>
  <c r="E13486" i="1"/>
  <c r="H13485" i="1"/>
  <c r="I13485" i="1" s="1"/>
  <c r="J13485" i="1" s="1"/>
  <c r="E13485" i="1"/>
  <c r="H13484" i="1"/>
  <c r="I13484" i="1" s="1"/>
  <c r="J13484" i="1" s="1"/>
  <c r="E13484" i="1"/>
  <c r="H13483" i="1"/>
  <c r="I13483" i="1" s="1"/>
  <c r="J13483" i="1" s="1"/>
  <c r="E13483" i="1"/>
  <c r="H13482" i="1"/>
  <c r="I13482" i="1" s="1"/>
  <c r="J13482" i="1" s="1"/>
  <c r="E13482" i="1"/>
  <c r="H13481" i="1"/>
  <c r="I13481" i="1" s="1"/>
  <c r="J13481" i="1" s="1"/>
  <c r="E13481" i="1"/>
  <c r="E13480" i="1"/>
  <c r="H13480" i="1" s="1"/>
  <c r="I13480" i="1" s="1"/>
  <c r="J13480" i="1" s="1"/>
  <c r="K13480" i="1" s="1"/>
  <c r="L13480" i="1" s="1"/>
  <c r="J13479" i="1"/>
  <c r="E13479" i="1"/>
  <c r="H13479" i="1" s="1"/>
  <c r="I13479" i="1" s="1"/>
  <c r="E13478" i="1"/>
  <c r="H13478" i="1" s="1"/>
  <c r="I13478" i="1" s="1"/>
  <c r="J13478" i="1" s="1"/>
  <c r="J13477" i="1"/>
  <c r="E13477" i="1"/>
  <c r="H13477" i="1" s="1"/>
  <c r="I13477" i="1" s="1"/>
  <c r="E13476" i="1"/>
  <c r="H13476" i="1" s="1"/>
  <c r="I13476" i="1" s="1"/>
  <c r="J13476" i="1" s="1"/>
  <c r="J13475" i="1"/>
  <c r="E13475" i="1"/>
  <c r="H13475" i="1" s="1"/>
  <c r="I13475" i="1" s="1"/>
  <c r="E13474" i="1"/>
  <c r="H13474" i="1" s="1"/>
  <c r="I13474" i="1" s="1"/>
  <c r="J13474" i="1" s="1"/>
  <c r="K13474" i="1" s="1"/>
  <c r="E13473" i="1"/>
  <c r="H13473" i="1" s="1"/>
  <c r="I13473" i="1" s="1"/>
  <c r="J13473" i="1" s="1"/>
  <c r="E13472" i="1"/>
  <c r="H13472" i="1" s="1"/>
  <c r="I13472" i="1" s="1"/>
  <c r="J13472" i="1" s="1"/>
  <c r="E13471" i="1"/>
  <c r="H13471" i="1" s="1"/>
  <c r="I13471" i="1" s="1"/>
  <c r="J13471" i="1" s="1"/>
  <c r="E13470" i="1"/>
  <c r="H13470" i="1" s="1"/>
  <c r="I13470" i="1" s="1"/>
  <c r="J13470" i="1" s="1"/>
  <c r="E13469" i="1"/>
  <c r="H13469" i="1" s="1"/>
  <c r="I13469" i="1" s="1"/>
  <c r="J13469" i="1" s="1"/>
  <c r="I13468" i="1"/>
  <c r="J13468" i="1" s="1"/>
  <c r="K13468" i="1" s="1"/>
  <c r="L13468" i="1" s="1"/>
  <c r="E13468" i="1"/>
  <c r="H13468" i="1" s="1"/>
  <c r="E13467" i="1"/>
  <c r="H13467" i="1" s="1"/>
  <c r="I13467" i="1" s="1"/>
  <c r="J13467" i="1" s="1"/>
  <c r="I13466" i="1"/>
  <c r="J13466" i="1" s="1"/>
  <c r="E13466" i="1"/>
  <c r="H13466" i="1" s="1"/>
  <c r="E13465" i="1"/>
  <c r="H13465" i="1" s="1"/>
  <c r="I13465" i="1" s="1"/>
  <c r="J13465" i="1" s="1"/>
  <c r="I13464" i="1"/>
  <c r="J13464" i="1" s="1"/>
  <c r="E13464" i="1"/>
  <c r="H13464" i="1" s="1"/>
  <c r="E13463" i="1"/>
  <c r="H13463" i="1" s="1"/>
  <c r="I13463" i="1" s="1"/>
  <c r="J13463" i="1" s="1"/>
  <c r="J13462" i="1"/>
  <c r="K13462" i="1" s="1"/>
  <c r="E13462" i="1"/>
  <c r="H13462" i="1" s="1"/>
  <c r="I13462" i="1" s="1"/>
  <c r="E13461" i="1"/>
  <c r="H13461" i="1" s="1"/>
  <c r="I13461" i="1" s="1"/>
  <c r="J13461" i="1" s="1"/>
  <c r="J13460" i="1"/>
  <c r="E13460" i="1"/>
  <c r="H13460" i="1" s="1"/>
  <c r="I13460" i="1" s="1"/>
  <c r="E13459" i="1"/>
  <c r="H13459" i="1" s="1"/>
  <c r="I13459" i="1" s="1"/>
  <c r="J13459" i="1" s="1"/>
  <c r="J13458" i="1"/>
  <c r="E13458" i="1"/>
  <c r="H13458" i="1" s="1"/>
  <c r="I13458" i="1" s="1"/>
  <c r="E13457" i="1"/>
  <c r="H13457" i="1" s="1"/>
  <c r="I13457" i="1" s="1"/>
  <c r="J13457" i="1" s="1"/>
  <c r="L13456" i="1"/>
  <c r="H13456" i="1"/>
  <c r="I13456" i="1" s="1"/>
  <c r="J13456" i="1" s="1"/>
  <c r="K13456" i="1" s="1"/>
  <c r="E13456" i="1"/>
  <c r="H13455" i="1"/>
  <c r="I13455" i="1" s="1"/>
  <c r="J13455" i="1" s="1"/>
  <c r="E13455" i="1"/>
  <c r="H13454" i="1"/>
  <c r="I13454" i="1" s="1"/>
  <c r="J13454" i="1" s="1"/>
  <c r="E13454" i="1"/>
  <c r="H13453" i="1"/>
  <c r="I13453" i="1" s="1"/>
  <c r="J13453" i="1" s="1"/>
  <c r="E13453" i="1"/>
  <c r="H13452" i="1"/>
  <c r="I13452" i="1" s="1"/>
  <c r="J13452" i="1" s="1"/>
  <c r="E13452" i="1"/>
  <c r="H13451" i="1"/>
  <c r="I13451" i="1" s="1"/>
  <c r="J13451" i="1" s="1"/>
  <c r="E13451" i="1"/>
  <c r="E13450" i="1"/>
  <c r="H13450" i="1" s="1"/>
  <c r="I13450" i="1" s="1"/>
  <c r="J13450" i="1" s="1"/>
  <c r="K13450" i="1" s="1"/>
  <c r="I13449" i="1"/>
  <c r="J13449" i="1" s="1"/>
  <c r="E13449" i="1"/>
  <c r="H13449" i="1" s="1"/>
  <c r="E13448" i="1"/>
  <c r="H13448" i="1" s="1"/>
  <c r="I13448" i="1" s="1"/>
  <c r="J13448" i="1" s="1"/>
  <c r="I13447" i="1"/>
  <c r="J13447" i="1" s="1"/>
  <c r="E13447" i="1"/>
  <c r="H13447" i="1" s="1"/>
  <c r="E13446" i="1"/>
  <c r="H13446" i="1" s="1"/>
  <c r="I13446" i="1" s="1"/>
  <c r="J13446" i="1" s="1"/>
  <c r="I13445" i="1"/>
  <c r="J13445" i="1" s="1"/>
  <c r="E13445" i="1"/>
  <c r="H13445" i="1" s="1"/>
  <c r="E13444" i="1"/>
  <c r="H13444" i="1" s="1"/>
  <c r="I13444" i="1" s="1"/>
  <c r="J13444" i="1" s="1"/>
  <c r="K13444" i="1" s="1"/>
  <c r="L13444" i="1" s="1"/>
  <c r="E13443" i="1"/>
  <c r="H13443" i="1" s="1"/>
  <c r="I13443" i="1" s="1"/>
  <c r="J13443" i="1" s="1"/>
  <c r="E13442" i="1"/>
  <c r="H13442" i="1" s="1"/>
  <c r="I13442" i="1" s="1"/>
  <c r="J13442" i="1" s="1"/>
  <c r="E13441" i="1"/>
  <c r="H13441" i="1" s="1"/>
  <c r="I13441" i="1" s="1"/>
  <c r="J13441" i="1" s="1"/>
  <c r="E13440" i="1"/>
  <c r="H13440" i="1" s="1"/>
  <c r="I13440" i="1" s="1"/>
  <c r="J13440" i="1" s="1"/>
  <c r="E13439" i="1"/>
  <c r="H13439" i="1" s="1"/>
  <c r="I13439" i="1" s="1"/>
  <c r="J13439" i="1" s="1"/>
  <c r="H13438" i="1"/>
  <c r="I13438" i="1" s="1"/>
  <c r="J13438" i="1" s="1"/>
  <c r="K13438" i="1" s="1"/>
  <c r="E13438" i="1"/>
  <c r="H13437" i="1"/>
  <c r="I13437" i="1" s="1"/>
  <c r="J13437" i="1" s="1"/>
  <c r="E13437" i="1"/>
  <c r="H13436" i="1"/>
  <c r="I13436" i="1" s="1"/>
  <c r="J13436" i="1" s="1"/>
  <c r="E13436" i="1"/>
  <c r="H13435" i="1"/>
  <c r="I13435" i="1" s="1"/>
  <c r="J13435" i="1" s="1"/>
  <c r="E13435" i="1"/>
  <c r="H13434" i="1"/>
  <c r="I13434" i="1" s="1"/>
  <c r="J13434" i="1" s="1"/>
  <c r="E13434" i="1"/>
  <c r="H13433" i="1"/>
  <c r="I13433" i="1" s="1"/>
  <c r="J13433" i="1" s="1"/>
  <c r="E13433" i="1"/>
  <c r="J13432" i="1"/>
  <c r="K13432" i="1" s="1"/>
  <c r="L13432" i="1" s="1"/>
  <c r="E13432" i="1"/>
  <c r="H13432" i="1" s="1"/>
  <c r="I13432" i="1" s="1"/>
  <c r="E13431" i="1"/>
  <c r="H13431" i="1" s="1"/>
  <c r="I13431" i="1" s="1"/>
  <c r="J13431" i="1" s="1"/>
  <c r="J13430" i="1"/>
  <c r="E13430" i="1"/>
  <c r="H13430" i="1" s="1"/>
  <c r="I13430" i="1" s="1"/>
  <c r="E13429" i="1"/>
  <c r="H13429" i="1" s="1"/>
  <c r="I13429" i="1" s="1"/>
  <c r="J13429" i="1" s="1"/>
  <c r="J13428" i="1"/>
  <c r="E13428" i="1"/>
  <c r="H13428" i="1" s="1"/>
  <c r="I13428" i="1" s="1"/>
  <c r="E13427" i="1"/>
  <c r="H13427" i="1" s="1"/>
  <c r="I13427" i="1" s="1"/>
  <c r="J13427" i="1" s="1"/>
  <c r="K13426" i="1"/>
  <c r="E13426" i="1"/>
  <c r="H13426" i="1" s="1"/>
  <c r="I13426" i="1" s="1"/>
  <c r="J13426" i="1" s="1"/>
  <c r="E13425" i="1"/>
  <c r="H13425" i="1" s="1"/>
  <c r="I13425" i="1" s="1"/>
  <c r="J13425" i="1" s="1"/>
  <c r="E13424" i="1"/>
  <c r="H13424" i="1" s="1"/>
  <c r="I13424" i="1" s="1"/>
  <c r="J13424" i="1" s="1"/>
  <c r="E13423" i="1"/>
  <c r="H13423" i="1" s="1"/>
  <c r="I13423" i="1" s="1"/>
  <c r="J13423" i="1" s="1"/>
  <c r="E13422" i="1"/>
  <c r="H13422" i="1" s="1"/>
  <c r="I13422" i="1" s="1"/>
  <c r="J13422" i="1" s="1"/>
  <c r="E13421" i="1"/>
  <c r="H13421" i="1" s="1"/>
  <c r="I13421" i="1" s="1"/>
  <c r="J13421" i="1" s="1"/>
  <c r="I13420" i="1"/>
  <c r="J13420" i="1" s="1"/>
  <c r="K13420" i="1" s="1"/>
  <c r="L13420" i="1" s="1"/>
  <c r="E13420" i="1"/>
  <c r="H13420" i="1" s="1"/>
  <c r="E13419" i="1"/>
  <c r="H13419" i="1" s="1"/>
  <c r="I13419" i="1" s="1"/>
  <c r="J13419" i="1" s="1"/>
  <c r="I13418" i="1"/>
  <c r="J13418" i="1" s="1"/>
  <c r="E13418" i="1"/>
  <c r="H13418" i="1" s="1"/>
  <c r="E13417" i="1"/>
  <c r="H13417" i="1" s="1"/>
  <c r="I13417" i="1" s="1"/>
  <c r="J13417" i="1" s="1"/>
  <c r="I13416" i="1"/>
  <c r="J13416" i="1" s="1"/>
  <c r="E13416" i="1"/>
  <c r="H13416" i="1" s="1"/>
  <c r="E13415" i="1"/>
  <c r="H13415" i="1" s="1"/>
  <c r="I13415" i="1" s="1"/>
  <c r="J13415" i="1" s="1"/>
  <c r="J13414" i="1"/>
  <c r="K13414" i="1" s="1"/>
  <c r="E13414" i="1"/>
  <c r="H13414" i="1" s="1"/>
  <c r="I13414" i="1" s="1"/>
  <c r="E13413" i="1"/>
  <c r="H13413" i="1" s="1"/>
  <c r="I13413" i="1" s="1"/>
  <c r="J13413" i="1" s="1"/>
  <c r="J13412" i="1"/>
  <c r="E13412" i="1"/>
  <c r="H13412" i="1" s="1"/>
  <c r="I13412" i="1" s="1"/>
  <c r="E13411" i="1"/>
  <c r="H13411" i="1" s="1"/>
  <c r="I13411" i="1" s="1"/>
  <c r="J13411" i="1" s="1"/>
  <c r="J13410" i="1"/>
  <c r="E13410" i="1"/>
  <c r="H13410" i="1" s="1"/>
  <c r="I13410" i="1" s="1"/>
  <c r="E13409" i="1"/>
  <c r="H13409" i="1" s="1"/>
  <c r="I13409" i="1" s="1"/>
  <c r="J13409" i="1" s="1"/>
  <c r="L13408" i="1"/>
  <c r="H13408" i="1"/>
  <c r="I13408" i="1" s="1"/>
  <c r="J13408" i="1" s="1"/>
  <c r="K13408" i="1" s="1"/>
  <c r="E13408" i="1"/>
  <c r="H13407" i="1"/>
  <c r="I13407" i="1" s="1"/>
  <c r="J13407" i="1" s="1"/>
  <c r="E13407" i="1"/>
  <c r="H13406" i="1"/>
  <c r="I13406" i="1" s="1"/>
  <c r="J13406" i="1" s="1"/>
  <c r="E13406" i="1"/>
  <c r="H13405" i="1"/>
  <c r="I13405" i="1" s="1"/>
  <c r="J13405" i="1" s="1"/>
  <c r="E13405" i="1"/>
  <c r="H13404" i="1"/>
  <c r="I13404" i="1" s="1"/>
  <c r="J13404" i="1" s="1"/>
  <c r="E13404" i="1"/>
  <c r="H13403" i="1"/>
  <c r="I13403" i="1" s="1"/>
  <c r="J13403" i="1" s="1"/>
  <c r="E13403" i="1"/>
  <c r="I13402" i="1"/>
  <c r="J13402" i="1" s="1"/>
  <c r="K13402" i="1" s="1"/>
  <c r="E13402" i="1"/>
  <c r="H13402" i="1" s="1"/>
  <c r="E13401" i="1"/>
  <c r="H13401" i="1" s="1"/>
  <c r="I13401" i="1" s="1"/>
  <c r="J13401" i="1" s="1"/>
  <c r="I13400" i="1"/>
  <c r="J13400" i="1" s="1"/>
  <c r="E13400" i="1"/>
  <c r="H13400" i="1" s="1"/>
  <c r="E13399" i="1"/>
  <c r="H13399" i="1" s="1"/>
  <c r="I13399" i="1" s="1"/>
  <c r="J13399" i="1" s="1"/>
  <c r="I13398" i="1"/>
  <c r="J13398" i="1" s="1"/>
  <c r="E13398" i="1"/>
  <c r="H13398" i="1" s="1"/>
  <c r="E13397" i="1"/>
  <c r="H13397" i="1" s="1"/>
  <c r="I13397" i="1" s="1"/>
  <c r="J13397" i="1" s="1"/>
  <c r="K13396" i="1"/>
  <c r="L13396" i="1" s="1"/>
  <c r="E13396" i="1"/>
  <c r="H13396" i="1" s="1"/>
  <c r="I13396" i="1" s="1"/>
  <c r="J13396" i="1" s="1"/>
  <c r="E13395" i="1"/>
  <c r="H13395" i="1" s="1"/>
  <c r="I13395" i="1" s="1"/>
  <c r="J13395" i="1" s="1"/>
  <c r="E13394" i="1"/>
  <c r="H13394" i="1" s="1"/>
  <c r="I13394" i="1" s="1"/>
  <c r="J13394" i="1" s="1"/>
  <c r="E13393" i="1"/>
  <c r="H13393" i="1" s="1"/>
  <c r="I13393" i="1" s="1"/>
  <c r="J13393" i="1" s="1"/>
  <c r="E13392" i="1"/>
  <c r="H13392" i="1" s="1"/>
  <c r="I13392" i="1" s="1"/>
  <c r="J13392" i="1" s="1"/>
  <c r="E13391" i="1"/>
  <c r="H13391" i="1" s="1"/>
  <c r="I13391" i="1" s="1"/>
  <c r="J13391" i="1" s="1"/>
  <c r="H13390" i="1"/>
  <c r="I13390" i="1" s="1"/>
  <c r="J13390" i="1" s="1"/>
  <c r="K13390" i="1" s="1"/>
  <c r="E13390" i="1"/>
  <c r="H13389" i="1"/>
  <c r="I13389" i="1" s="1"/>
  <c r="J13389" i="1" s="1"/>
  <c r="E13389" i="1"/>
  <c r="H13388" i="1"/>
  <c r="I13388" i="1" s="1"/>
  <c r="J13388" i="1" s="1"/>
  <c r="E13388" i="1"/>
  <c r="H13387" i="1"/>
  <c r="I13387" i="1" s="1"/>
  <c r="J13387" i="1" s="1"/>
  <c r="E13387" i="1"/>
  <c r="H13386" i="1"/>
  <c r="I13386" i="1" s="1"/>
  <c r="J13386" i="1" s="1"/>
  <c r="E13386" i="1"/>
  <c r="H13385" i="1"/>
  <c r="I13385" i="1" s="1"/>
  <c r="J13385" i="1" s="1"/>
  <c r="E13385" i="1"/>
  <c r="J13384" i="1"/>
  <c r="K13384" i="1" s="1"/>
  <c r="L13384" i="1" s="1"/>
  <c r="E13384" i="1"/>
  <c r="H13384" i="1" s="1"/>
  <c r="I13384" i="1" s="1"/>
  <c r="E13383" i="1"/>
  <c r="H13383" i="1" s="1"/>
  <c r="I13383" i="1" s="1"/>
  <c r="J13383" i="1" s="1"/>
  <c r="J13382" i="1"/>
  <c r="E13382" i="1"/>
  <c r="H13382" i="1" s="1"/>
  <c r="I13382" i="1" s="1"/>
  <c r="E13381" i="1"/>
  <c r="H13381" i="1" s="1"/>
  <c r="I13381" i="1" s="1"/>
  <c r="J13381" i="1" s="1"/>
  <c r="J13380" i="1"/>
  <c r="E13380" i="1"/>
  <c r="H13380" i="1" s="1"/>
  <c r="I13380" i="1" s="1"/>
  <c r="E13379" i="1"/>
  <c r="H13379" i="1" s="1"/>
  <c r="I13379" i="1" s="1"/>
  <c r="J13379" i="1" s="1"/>
  <c r="L13378" i="1"/>
  <c r="H13378" i="1"/>
  <c r="I13378" i="1" s="1"/>
  <c r="J13378" i="1" s="1"/>
  <c r="K13378" i="1" s="1"/>
  <c r="E13378" i="1"/>
  <c r="H13377" i="1"/>
  <c r="I13377" i="1" s="1"/>
  <c r="J13377" i="1" s="1"/>
  <c r="E13377" i="1"/>
  <c r="H13376" i="1"/>
  <c r="I13376" i="1" s="1"/>
  <c r="J13376" i="1" s="1"/>
  <c r="E13376" i="1"/>
  <c r="H13375" i="1"/>
  <c r="I13375" i="1" s="1"/>
  <c r="J13375" i="1" s="1"/>
  <c r="E13375" i="1"/>
  <c r="H13374" i="1"/>
  <c r="I13374" i="1" s="1"/>
  <c r="J13374" i="1" s="1"/>
  <c r="E13374" i="1"/>
  <c r="H13373" i="1"/>
  <c r="I13373" i="1" s="1"/>
  <c r="J13373" i="1" s="1"/>
  <c r="E13373" i="1"/>
  <c r="J13372" i="1"/>
  <c r="K13372" i="1" s="1"/>
  <c r="L13372" i="1" s="1"/>
  <c r="E13372" i="1"/>
  <c r="H13372" i="1" s="1"/>
  <c r="I13372" i="1" s="1"/>
  <c r="E13371" i="1"/>
  <c r="H13371" i="1" s="1"/>
  <c r="I13371" i="1" s="1"/>
  <c r="J13371" i="1" s="1"/>
  <c r="J13370" i="1"/>
  <c r="E13370" i="1"/>
  <c r="H13370" i="1" s="1"/>
  <c r="I13370" i="1" s="1"/>
  <c r="E13369" i="1"/>
  <c r="H13369" i="1" s="1"/>
  <c r="I13369" i="1" s="1"/>
  <c r="J13369" i="1" s="1"/>
  <c r="J13368" i="1"/>
  <c r="E13368" i="1"/>
  <c r="H13368" i="1" s="1"/>
  <c r="I13368" i="1" s="1"/>
  <c r="E13367" i="1"/>
  <c r="H13367" i="1" s="1"/>
  <c r="I13367" i="1" s="1"/>
  <c r="J13367" i="1" s="1"/>
  <c r="K13366" i="1"/>
  <c r="E13366" i="1"/>
  <c r="H13366" i="1" s="1"/>
  <c r="I13366" i="1" s="1"/>
  <c r="J13366" i="1" s="1"/>
  <c r="E13365" i="1"/>
  <c r="H13365" i="1" s="1"/>
  <c r="I13365" i="1" s="1"/>
  <c r="J13365" i="1" s="1"/>
  <c r="E13364" i="1"/>
  <c r="H13364" i="1" s="1"/>
  <c r="I13364" i="1" s="1"/>
  <c r="J13364" i="1" s="1"/>
  <c r="E13363" i="1"/>
  <c r="H13363" i="1" s="1"/>
  <c r="I13363" i="1" s="1"/>
  <c r="J13363" i="1" s="1"/>
  <c r="E13362" i="1"/>
  <c r="H13362" i="1" s="1"/>
  <c r="I13362" i="1" s="1"/>
  <c r="J13362" i="1" s="1"/>
  <c r="E13361" i="1"/>
  <c r="H13361" i="1" s="1"/>
  <c r="I13361" i="1" s="1"/>
  <c r="J13361" i="1" s="1"/>
  <c r="I13360" i="1"/>
  <c r="J13360" i="1" s="1"/>
  <c r="K13360" i="1" s="1"/>
  <c r="L13360" i="1" s="1"/>
  <c r="E13360" i="1"/>
  <c r="H13360" i="1" s="1"/>
  <c r="E13359" i="1"/>
  <c r="H13359" i="1" s="1"/>
  <c r="I13359" i="1" s="1"/>
  <c r="J13359" i="1" s="1"/>
  <c r="I13358" i="1"/>
  <c r="J13358" i="1" s="1"/>
  <c r="E13358" i="1"/>
  <c r="H13358" i="1" s="1"/>
  <c r="E13357" i="1"/>
  <c r="H13357" i="1" s="1"/>
  <c r="I13357" i="1" s="1"/>
  <c r="J13357" i="1" s="1"/>
  <c r="I13356" i="1"/>
  <c r="J13356" i="1" s="1"/>
  <c r="E13356" i="1"/>
  <c r="H13356" i="1" s="1"/>
  <c r="E13355" i="1"/>
  <c r="H13355" i="1" s="1"/>
  <c r="I13355" i="1" s="1"/>
  <c r="J13355" i="1" s="1"/>
  <c r="J13354" i="1"/>
  <c r="K13354" i="1" s="1"/>
  <c r="E13354" i="1"/>
  <c r="H13354" i="1" s="1"/>
  <c r="I13354" i="1" s="1"/>
  <c r="E13353" i="1"/>
  <c r="H13353" i="1" s="1"/>
  <c r="I13353" i="1" s="1"/>
  <c r="J13353" i="1" s="1"/>
  <c r="J13352" i="1"/>
  <c r="E13352" i="1"/>
  <c r="H13352" i="1" s="1"/>
  <c r="I13352" i="1" s="1"/>
  <c r="E13351" i="1"/>
  <c r="H13351" i="1" s="1"/>
  <c r="I13351" i="1" s="1"/>
  <c r="J13351" i="1" s="1"/>
  <c r="J13350" i="1"/>
  <c r="E13350" i="1"/>
  <c r="H13350" i="1" s="1"/>
  <c r="I13350" i="1" s="1"/>
  <c r="E13349" i="1"/>
  <c r="H13349" i="1" s="1"/>
  <c r="I13349" i="1" s="1"/>
  <c r="J13349" i="1" s="1"/>
  <c r="L13348" i="1"/>
  <c r="H13348" i="1"/>
  <c r="I13348" i="1" s="1"/>
  <c r="J13348" i="1" s="1"/>
  <c r="K13348" i="1" s="1"/>
  <c r="E13348" i="1"/>
  <c r="H13347" i="1"/>
  <c r="I13347" i="1" s="1"/>
  <c r="J13347" i="1" s="1"/>
  <c r="E13347" i="1"/>
  <c r="H13346" i="1"/>
  <c r="I13346" i="1" s="1"/>
  <c r="J13346" i="1" s="1"/>
  <c r="E13346" i="1"/>
  <c r="H13345" i="1"/>
  <c r="I13345" i="1" s="1"/>
  <c r="J13345" i="1" s="1"/>
  <c r="E13345" i="1"/>
  <c r="H13344" i="1"/>
  <c r="I13344" i="1" s="1"/>
  <c r="J13344" i="1" s="1"/>
  <c r="E13344" i="1"/>
  <c r="H13343" i="1"/>
  <c r="I13343" i="1" s="1"/>
  <c r="J13343" i="1" s="1"/>
  <c r="E13343" i="1"/>
  <c r="I13342" i="1"/>
  <c r="J13342" i="1" s="1"/>
  <c r="K13342" i="1" s="1"/>
  <c r="E13342" i="1"/>
  <c r="H13342" i="1" s="1"/>
  <c r="E13341" i="1"/>
  <c r="H13341" i="1" s="1"/>
  <c r="I13341" i="1" s="1"/>
  <c r="J13341" i="1" s="1"/>
  <c r="I13340" i="1"/>
  <c r="J13340" i="1" s="1"/>
  <c r="E13340" i="1"/>
  <c r="H13340" i="1" s="1"/>
  <c r="E13339" i="1"/>
  <c r="H13339" i="1" s="1"/>
  <c r="I13339" i="1" s="1"/>
  <c r="J13339" i="1" s="1"/>
  <c r="I13338" i="1"/>
  <c r="J13338" i="1" s="1"/>
  <c r="E13338" i="1"/>
  <c r="H13338" i="1" s="1"/>
  <c r="E13337" i="1"/>
  <c r="H13337" i="1" s="1"/>
  <c r="I13337" i="1" s="1"/>
  <c r="J13337" i="1" s="1"/>
  <c r="K13336" i="1"/>
  <c r="L13336" i="1" s="1"/>
  <c r="E13336" i="1"/>
  <c r="H13336" i="1" s="1"/>
  <c r="I13336" i="1" s="1"/>
  <c r="J13336" i="1" s="1"/>
  <c r="E13335" i="1"/>
  <c r="H13335" i="1" s="1"/>
  <c r="I13335" i="1" s="1"/>
  <c r="J13335" i="1" s="1"/>
  <c r="E13334" i="1"/>
  <c r="H13334" i="1" s="1"/>
  <c r="I13334" i="1" s="1"/>
  <c r="J13334" i="1" s="1"/>
  <c r="E13333" i="1"/>
  <c r="H13333" i="1" s="1"/>
  <c r="I13333" i="1" s="1"/>
  <c r="J13333" i="1" s="1"/>
  <c r="E13332" i="1"/>
  <c r="H13332" i="1" s="1"/>
  <c r="I13332" i="1" s="1"/>
  <c r="J13332" i="1" s="1"/>
  <c r="E13331" i="1"/>
  <c r="H13331" i="1" s="1"/>
  <c r="I13331" i="1" s="1"/>
  <c r="J13331" i="1" s="1"/>
  <c r="H13330" i="1"/>
  <c r="I13330" i="1" s="1"/>
  <c r="J13330" i="1" s="1"/>
  <c r="K13330" i="1" s="1"/>
  <c r="E13330" i="1"/>
  <c r="H13329" i="1"/>
  <c r="I13329" i="1" s="1"/>
  <c r="J13329" i="1" s="1"/>
  <c r="E13329" i="1"/>
  <c r="H13328" i="1"/>
  <c r="I13328" i="1" s="1"/>
  <c r="J13328" i="1" s="1"/>
  <c r="E13328" i="1"/>
  <c r="H13327" i="1"/>
  <c r="I13327" i="1" s="1"/>
  <c r="J13327" i="1" s="1"/>
  <c r="E13327" i="1"/>
  <c r="H13326" i="1"/>
  <c r="I13326" i="1" s="1"/>
  <c r="J13326" i="1" s="1"/>
  <c r="E13326" i="1"/>
  <c r="H13325" i="1"/>
  <c r="I13325" i="1" s="1"/>
  <c r="J13325" i="1" s="1"/>
  <c r="E13325" i="1"/>
  <c r="J13324" i="1"/>
  <c r="K13324" i="1" s="1"/>
  <c r="L13324" i="1" s="1"/>
  <c r="E13324" i="1"/>
  <c r="H13324" i="1" s="1"/>
  <c r="I13324" i="1" s="1"/>
  <c r="E13323" i="1"/>
  <c r="H13323" i="1" s="1"/>
  <c r="I13323" i="1" s="1"/>
  <c r="J13323" i="1" s="1"/>
  <c r="J13322" i="1"/>
  <c r="E13322" i="1"/>
  <c r="H13322" i="1" s="1"/>
  <c r="I13322" i="1" s="1"/>
  <c r="E13321" i="1"/>
  <c r="H13321" i="1" s="1"/>
  <c r="I13321" i="1" s="1"/>
  <c r="J13321" i="1" s="1"/>
  <c r="J13320" i="1"/>
  <c r="E13320" i="1"/>
  <c r="H13320" i="1" s="1"/>
  <c r="I13320" i="1" s="1"/>
  <c r="E13319" i="1"/>
  <c r="H13319" i="1" s="1"/>
  <c r="I13319" i="1" s="1"/>
  <c r="J13319" i="1" s="1"/>
  <c r="K13318" i="1"/>
  <c r="E13318" i="1"/>
  <c r="H13318" i="1" s="1"/>
  <c r="I13318" i="1" s="1"/>
  <c r="J13318" i="1" s="1"/>
  <c r="E13317" i="1"/>
  <c r="H13317" i="1" s="1"/>
  <c r="I13317" i="1" s="1"/>
  <c r="J13317" i="1" s="1"/>
  <c r="E13316" i="1"/>
  <c r="H13316" i="1" s="1"/>
  <c r="I13316" i="1" s="1"/>
  <c r="J13316" i="1" s="1"/>
  <c r="E13315" i="1"/>
  <c r="H13315" i="1" s="1"/>
  <c r="I13315" i="1" s="1"/>
  <c r="J13315" i="1" s="1"/>
  <c r="E13314" i="1"/>
  <c r="H13314" i="1" s="1"/>
  <c r="I13314" i="1" s="1"/>
  <c r="J13314" i="1" s="1"/>
  <c r="E13313" i="1"/>
  <c r="H13313" i="1" s="1"/>
  <c r="I13313" i="1" s="1"/>
  <c r="J13313" i="1" s="1"/>
  <c r="E13312" i="1"/>
  <c r="H13312" i="1" s="1"/>
  <c r="I13312" i="1" s="1"/>
  <c r="J13312" i="1" s="1"/>
  <c r="K13312" i="1" s="1"/>
  <c r="L13312" i="1" s="1"/>
  <c r="I13311" i="1"/>
  <c r="J13311" i="1" s="1"/>
  <c r="E13311" i="1"/>
  <c r="H13311" i="1" s="1"/>
  <c r="E13310" i="1"/>
  <c r="H13310" i="1" s="1"/>
  <c r="I13310" i="1" s="1"/>
  <c r="J13310" i="1" s="1"/>
  <c r="I13309" i="1"/>
  <c r="J13309" i="1" s="1"/>
  <c r="E13309" i="1"/>
  <c r="H13309" i="1" s="1"/>
  <c r="E13308" i="1"/>
  <c r="H13308" i="1" s="1"/>
  <c r="I13308" i="1" s="1"/>
  <c r="J13308" i="1" s="1"/>
  <c r="I13307" i="1"/>
  <c r="J13307" i="1" s="1"/>
  <c r="E13307" i="1"/>
  <c r="H13307" i="1" s="1"/>
  <c r="E13306" i="1"/>
  <c r="H13306" i="1" s="1"/>
  <c r="I13306" i="1" s="1"/>
  <c r="J13306" i="1" s="1"/>
  <c r="K13306" i="1" s="1"/>
  <c r="J13305" i="1"/>
  <c r="E13305" i="1"/>
  <c r="H13305" i="1" s="1"/>
  <c r="I13305" i="1" s="1"/>
  <c r="E13304" i="1"/>
  <c r="H13304" i="1" s="1"/>
  <c r="I13304" i="1" s="1"/>
  <c r="J13304" i="1" s="1"/>
  <c r="J13303" i="1"/>
  <c r="E13303" i="1"/>
  <c r="H13303" i="1" s="1"/>
  <c r="I13303" i="1" s="1"/>
  <c r="E13302" i="1"/>
  <c r="H13302" i="1" s="1"/>
  <c r="I13302" i="1" s="1"/>
  <c r="J13302" i="1" s="1"/>
  <c r="J13301" i="1"/>
  <c r="E13301" i="1"/>
  <c r="H13301" i="1" s="1"/>
  <c r="I13301" i="1" s="1"/>
  <c r="H13300" i="1"/>
  <c r="I13300" i="1" s="1"/>
  <c r="J13300" i="1" s="1"/>
  <c r="K13300" i="1" s="1"/>
  <c r="L13300" i="1" s="1"/>
  <c r="E13300" i="1"/>
  <c r="H13299" i="1"/>
  <c r="I13299" i="1" s="1"/>
  <c r="J13299" i="1" s="1"/>
  <c r="E13299" i="1"/>
  <c r="H13298" i="1"/>
  <c r="I13298" i="1" s="1"/>
  <c r="J13298" i="1" s="1"/>
  <c r="E13298" i="1"/>
  <c r="H13297" i="1"/>
  <c r="I13297" i="1" s="1"/>
  <c r="J13297" i="1" s="1"/>
  <c r="E13297" i="1"/>
  <c r="H13296" i="1"/>
  <c r="I13296" i="1" s="1"/>
  <c r="J13296" i="1" s="1"/>
  <c r="E13296" i="1"/>
  <c r="H13295" i="1"/>
  <c r="I13295" i="1" s="1"/>
  <c r="J13295" i="1" s="1"/>
  <c r="E13295" i="1"/>
  <c r="I13294" i="1"/>
  <c r="J13294" i="1" s="1"/>
  <c r="K13294" i="1" s="1"/>
  <c r="E13294" i="1"/>
  <c r="H13294" i="1" s="1"/>
  <c r="E13293" i="1"/>
  <c r="H13293" i="1" s="1"/>
  <c r="I13293" i="1" s="1"/>
  <c r="J13293" i="1" s="1"/>
  <c r="I13292" i="1"/>
  <c r="J13292" i="1" s="1"/>
  <c r="E13292" i="1"/>
  <c r="H13292" i="1" s="1"/>
  <c r="E13291" i="1"/>
  <c r="H13291" i="1" s="1"/>
  <c r="I13291" i="1" s="1"/>
  <c r="J13291" i="1" s="1"/>
  <c r="I13290" i="1"/>
  <c r="J13290" i="1" s="1"/>
  <c r="E13290" i="1"/>
  <c r="H13290" i="1" s="1"/>
  <c r="E13289" i="1"/>
  <c r="H13289" i="1" s="1"/>
  <c r="I13289" i="1" s="1"/>
  <c r="J13289" i="1" s="1"/>
  <c r="K13288" i="1"/>
  <c r="L13288" i="1" s="1"/>
  <c r="E13288" i="1"/>
  <c r="H13288" i="1" s="1"/>
  <c r="I13288" i="1" s="1"/>
  <c r="J13288" i="1" s="1"/>
  <c r="E13287" i="1"/>
  <c r="H13287" i="1" s="1"/>
  <c r="I13287" i="1" s="1"/>
  <c r="J13287" i="1" s="1"/>
  <c r="E13286" i="1"/>
  <c r="H13286" i="1" s="1"/>
  <c r="I13286" i="1" s="1"/>
  <c r="J13286" i="1" s="1"/>
  <c r="E13285" i="1"/>
  <c r="H13285" i="1" s="1"/>
  <c r="I13285" i="1" s="1"/>
  <c r="J13285" i="1" s="1"/>
  <c r="E13284" i="1"/>
  <c r="H13284" i="1" s="1"/>
  <c r="I13284" i="1" s="1"/>
  <c r="J13284" i="1" s="1"/>
  <c r="E13283" i="1"/>
  <c r="H13283" i="1" s="1"/>
  <c r="I13283" i="1" s="1"/>
  <c r="J13283" i="1" s="1"/>
  <c r="H13282" i="1"/>
  <c r="I13282" i="1" s="1"/>
  <c r="J13282" i="1" s="1"/>
  <c r="K13282" i="1" s="1"/>
  <c r="E13282" i="1"/>
  <c r="H13281" i="1"/>
  <c r="I13281" i="1" s="1"/>
  <c r="J13281" i="1" s="1"/>
  <c r="E13281" i="1"/>
  <c r="H13280" i="1"/>
  <c r="I13280" i="1" s="1"/>
  <c r="J13280" i="1" s="1"/>
  <c r="E13280" i="1"/>
  <c r="H13279" i="1"/>
  <c r="I13279" i="1" s="1"/>
  <c r="J13279" i="1" s="1"/>
  <c r="E13279" i="1"/>
  <c r="H13278" i="1"/>
  <c r="I13278" i="1" s="1"/>
  <c r="J13278" i="1" s="1"/>
  <c r="E13278" i="1"/>
  <c r="H13277" i="1"/>
  <c r="I13277" i="1" s="1"/>
  <c r="J13277" i="1" s="1"/>
  <c r="E13277" i="1"/>
  <c r="E13276" i="1"/>
  <c r="H13276" i="1" s="1"/>
  <c r="I13276" i="1" s="1"/>
  <c r="J13276" i="1" s="1"/>
  <c r="K13276" i="1" s="1"/>
  <c r="L13276" i="1" s="1"/>
  <c r="J13275" i="1"/>
  <c r="E13275" i="1"/>
  <c r="H13275" i="1" s="1"/>
  <c r="I13275" i="1" s="1"/>
  <c r="E13274" i="1"/>
  <c r="H13274" i="1" s="1"/>
  <c r="I13274" i="1" s="1"/>
  <c r="J13274" i="1" s="1"/>
  <c r="J13273" i="1"/>
  <c r="E13273" i="1"/>
  <c r="H13273" i="1" s="1"/>
  <c r="I13273" i="1" s="1"/>
  <c r="E13272" i="1"/>
  <c r="H13272" i="1" s="1"/>
  <c r="I13272" i="1" s="1"/>
  <c r="J13272" i="1" s="1"/>
  <c r="J13271" i="1"/>
  <c r="E13271" i="1"/>
  <c r="H13271" i="1" s="1"/>
  <c r="I13271" i="1" s="1"/>
  <c r="E13270" i="1"/>
  <c r="H13270" i="1" s="1"/>
  <c r="I13270" i="1" s="1"/>
  <c r="J13270" i="1" s="1"/>
  <c r="K13270" i="1" s="1"/>
  <c r="E13269" i="1"/>
  <c r="H13269" i="1" s="1"/>
  <c r="I13269" i="1" s="1"/>
  <c r="J13269" i="1" s="1"/>
  <c r="E13268" i="1"/>
  <c r="H13268" i="1" s="1"/>
  <c r="I13268" i="1" s="1"/>
  <c r="J13268" i="1" s="1"/>
  <c r="E13267" i="1"/>
  <c r="H13267" i="1" s="1"/>
  <c r="I13267" i="1" s="1"/>
  <c r="J13267" i="1" s="1"/>
  <c r="E13266" i="1"/>
  <c r="H13266" i="1" s="1"/>
  <c r="I13266" i="1" s="1"/>
  <c r="J13266" i="1" s="1"/>
  <c r="E13265" i="1"/>
  <c r="H13265" i="1" s="1"/>
  <c r="I13265" i="1" s="1"/>
  <c r="J13265" i="1" s="1"/>
  <c r="E13264" i="1"/>
  <c r="H13264" i="1" s="1"/>
  <c r="I13264" i="1" s="1"/>
  <c r="J13264" i="1" s="1"/>
  <c r="K13264" i="1" s="1"/>
  <c r="L13264" i="1" s="1"/>
  <c r="I13263" i="1"/>
  <c r="J13263" i="1" s="1"/>
  <c r="E13263" i="1"/>
  <c r="H13263" i="1" s="1"/>
  <c r="E13262" i="1"/>
  <c r="H13262" i="1" s="1"/>
  <c r="I13262" i="1" s="1"/>
  <c r="J13262" i="1" s="1"/>
  <c r="I13261" i="1"/>
  <c r="J13261" i="1" s="1"/>
  <c r="E13261" i="1"/>
  <c r="H13261" i="1" s="1"/>
  <c r="E13260" i="1"/>
  <c r="H13260" i="1" s="1"/>
  <c r="I13260" i="1" s="1"/>
  <c r="J13260" i="1" s="1"/>
  <c r="I13259" i="1"/>
  <c r="J13259" i="1" s="1"/>
  <c r="E13259" i="1"/>
  <c r="H13259" i="1" s="1"/>
  <c r="E13258" i="1"/>
  <c r="H13258" i="1" s="1"/>
  <c r="I13258" i="1" s="1"/>
  <c r="J13258" i="1" s="1"/>
  <c r="K13258" i="1" s="1"/>
  <c r="J13257" i="1"/>
  <c r="E13257" i="1"/>
  <c r="H13257" i="1" s="1"/>
  <c r="I13257" i="1" s="1"/>
  <c r="E13256" i="1"/>
  <c r="H13256" i="1" s="1"/>
  <c r="I13256" i="1" s="1"/>
  <c r="J13256" i="1" s="1"/>
  <c r="J13255" i="1"/>
  <c r="E13255" i="1"/>
  <c r="H13255" i="1" s="1"/>
  <c r="I13255" i="1" s="1"/>
  <c r="E13254" i="1"/>
  <c r="H13254" i="1" s="1"/>
  <c r="I13254" i="1" s="1"/>
  <c r="J13254" i="1" s="1"/>
  <c r="J13253" i="1"/>
  <c r="E13253" i="1"/>
  <c r="H13253" i="1" s="1"/>
  <c r="I13253" i="1" s="1"/>
  <c r="H13252" i="1"/>
  <c r="I13252" i="1" s="1"/>
  <c r="J13252" i="1" s="1"/>
  <c r="K13252" i="1" s="1"/>
  <c r="L13252" i="1" s="1"/>
  <c r="E13252" i="1"/>
  <c r="H13251" i="1"/>
  <c r="I13251" i="1" s="1"/>
  <c r="J13251" i="1" s="1"/>
  <c r="E13251" i="1"/>
  <c r="H13250" i="1"/>
  <c r="I13250" i="1" s="1"/>
  <c r="J13250" i="1" s="1"/>
  <c r="E13250" i="1"/>
  <c r="H13249" i="1"/>
  <c r="I13249" i="1" s="1"/>
  <c r="J13249" i="1" s="1"/>
  <c r="E13249" i="1"/>
  <c r="H13248" i="1"/>
  <c r="I13248" i="1" s="1"/>
  <c r="J13248" i="1" s="1"/>
  <c r="E13248" i="1"/>
  <c r="H13247" i="1"/>
  <c r="I13247" i="1" s="1"/>
  <c r="J13247" i="1" s="1"/>
  <c r="E13247" i="1"/>
  <c r="E13246" i="1"/>
  <c r="H13246" i="1" s="1"/>
  <c r="I13246" i="1" s="1"/>
  <c r="J13246" i="1" s="1"/>
  <c r="K13246" i="1" s="1"/>
  <c r="I13245" i="1"/>
  <c r="J13245" i="1" s="1"/>
  <c r="E13245" i="1"/>
  <c r="H13245" i="1" s="1"/>
  <c r="E13244" i="1"/>
  <c r="H13244" i="1" s="1"/>
  <c r="I13244" i="1" s="1"/>
  <c r="J13244" i="1" s="1"/>
  <c r="I13243" i="1"/>
  <c r="J13243" i="1" s="1"/>
  <c r="E13243" i="1"/>
  <c r="H13243" i="1" s="1"/>
  <c r="E13242" i="1"/>
  <c r="H13242" i="1" s="1"/>
  <c r="I13242" i="1" s="1"/>
  <c r="J13242" i="1" s="1"/>
  <c r="I13241" i="1"/>
  <c r="J13241" i="1" s="1"/>
  <c r="E13241" i="1"/>
  <c r="H13241" i="1" s="1"/>
  <c r="E13240" i="1"/>
  <c r="H13240" i="1" s="1"/>
  <c r="I13240" i="1" s="1"/>
  <c r="J13240" i="1" s="1"/>
  <c r="K13240" i="1" s="1"/>
  <c r="L13240" i="1" s="1"/>
  <c r="E13239" i="1"/>
  <c r="H13239" i="1" s="1"/>
  <c r="I13239" i="1" s="1"/>
  <c r="J13239" i="1" s="1"/>
  <c r="E13238" i="1"/>
  <c r="H13238" i="1" s="1"/>
  <c r="I13238" i="1" s="1"/>
  <c r="J13238" i="1" s="1"/>
  <c r="E13237" i="1"/>
  <c r="H13237" i="1" s="1"/>
  <c r="I13237" i="1" s="1"/>
  <c r="J13237" i="1" s="1"/>
  <c r="E13236" i="1"/>
  <c r="H13236" i="1" s="1"/>
  <c r="I13236" i="1" s="1"/>
  <c r="J13236" i="1" s="1"/>
  <c r="E13235" i="1"/>
  <c r="H13235" i="1" s="1"/>
  <c r="I13235" i="1" s="1"/>
  <c r="J13235" i="1" s="1"/>
  <c r="H13234" i="1"/>
  <c r="I13234" i="1" s="1"/>
  <c r="J13234" i="1" s="1"/>
  <c r="K13234" i="1" s="1"/>
  <c r="E13234" i="1"/>
  <c r="H13233" i="1"/>
  <c r="I13233" i="1" s="1"/>
  <c r="J13233" i="1" s="1"/>
  <c r="E13233" i="1"/>
  <c r="H13232" i="1"/>
  <c r="I13232" i="1" s="1"/>
  <c r="J13232" i="1" s="1"/>
  <c r="E13232" i="1"/>
  <c r="H13231" i="1"/>
  <c r="I13231" i="1" s="1"/>
  <c r="J13231" i="1" s="1"/>
  <c r="E13231" i="1"/>
  <c r="H13230" i="1"/>
  <c r="I13230" i="1" s="1"/>
  <c r="J13230" i="1" s="1"/>
  <c r="E13230" i="1"/>
  <c r="H13229" i="1"/>
  <c r="I13229" i="1" s="1"/>
  <c r="J13229" i="1" s="1"/>
  <c r="E13229" i="1"/>
  <c r="E13228" i="1"/>
  <c r="H13228" i="1" s="1"/>
  <c r="I13228" i="1" s="1"/>
  <c r="J13228" i="1" s="1"/>
  <c r="K13228" i="1" s="1"/>
  <c r="L13228" i="1" s="1"/>
  <c r="J13227" i="1"/>
  <c r="E13227" i="1"/>
  <c r="H13227" i="1" s="1"/>
  <c r="I13227" i="1" s="1"/>
  <c r="E13226" i="1"/>
  <c r="H13226" i="1" s="1"/>
  <c r="I13226" i="1" s="1"/>
  <c r="J13226" i="1" s="1"/>
  <c r="J13225" i="1"/>
  <c r="E13225" i="1"/>
  <c r="H13225" i="1" s="1"/>
  <c r="I13225" i="1" s="1"/>
  <c r="E13224" i="1"/>
  <c r="H13224" i="1" s="1"/>
  <c r="I13224" i="1" s="1"/>
  <c r="J13224" i="1" s="1"/>
  <c r="J13223" i="1"/>
  <c r="E13223" i="1"/>
  <c r="H13223" i="1" s="1"/>
  <c r="I13223" i="1" s="1"/>
  <c r="E13222" i="1"/>
  <c r="H13222" i="1" s="1"/>
  <c r="I13222" i="1" s="1"/>
  <c r="J13222" i="1" s="1"/>
  <c r="K13222" i="1" s="1"/>
  <c r="E13221" i="1"/>
  <c r="H13221" i="1" s="1"/>
  <c r="I13221" i="1" s="1"/>
  <c r="J13221" i="1" s="1"/>
  <c r="E13220" i="1"/>
  <c r="H13220" i="1" s="1"/>
  <c r="I13220" i="1" s="1"/>
  <c r="J13220" i="1" s="1"/>
  <c r="E13219" i="1"/>
  <c r="H13219" i="1" s="1"/>
  <c r="I13219" i="1" s="1"/>
  <c r="J13219" i="1" s="1"/>
  <c r="E13218" i="1"/>
  <c r="H13218" i="1" s="1"/>
  <c r="I13218" i="1" s="1"/>
  <c r="J13218" i="1" s="1"/>
  <c r="E13217" i="1"/>
  <c r="H13217" i="1" s="1"/>
  <c r="I13217" i="1" s="1"/>
  <c r="J13217" i="1" s="1"/>
  <c r="I13216" i="1"/>
  <c r="J13216" i="1" s="1"/>
  <c r="K13216" i="1" s="1"/>
  <c r="L13216" i="1" s="1"/>
  <c r="E13216" i="1"/>
  <c r="H13216" i="1" s="1"/>
  <c r="E13215" i="1"/>
  <c r="H13215" i="1" s="1"/>
  <c r="I13215" i="1" s="1"/>
  <c r="J13215" i="1" s="1"/>
  <c r="I13214" i="1"/>
  <c r="J13214" i="1" s="1"/>
  <c r="E13214" i="1"/>
  <c r="H13214" i="1" s="1"/>
  <c r="E13213" i="1"/>
  <c r="H13213" i="1" s="1"/>
  <c r="I13213" i="1" s="1"/>
  <c r="J13213" i="1" s="1"/>
  <c r="I13212" i="1"/>
  <c r="J13212" i="1" s="1"/>
  <c r="E13212" i="1"/>
  <c r="H13212" i="1" s="1"/>
  <c r="E13211" i="1"/>
  <c r="H13211" i="1" s="1"/>
  <c r="I13211" i="1" s="1"/>
  <c r="J13211" i="1" s="1"/>
  <c r="J13210" i="1"/>
  <c r="K13210" i="1" s="1"/>
  <c r="E13210" i="1"/>
  <c r="H13210" i="1" s="1"/>
  <c r="I13210" i="1" s="1"/>
  <c r="E13209" i="1"/>
  <c r="H13209" i="1" s="1"/>
  <c r="I13209" i="1" s="1"/>
  <c r="J13209" i="1" s="1"/>
  <c r="J13208" i="1"/>
  <c r="E13208" i="1"/>
  <c r="H13208" i="1" s="1"/>
  <c r="I13208" i="1" s="1"/>
  <c r="E13207" i="1"/>
  <c r="H13207" i="1" s="1"/>
  <c r="I13207" i="1" s="1"/>
  <c r="J13207" i="1" s="1"/>
  <c r="J13206" i="1"/>
  <c r="E13206" i="1"/>
  <c r="H13206" i="1" s="1"/>
  <c r="I13206" i="1" s="1"/>
  <c r="E13205" i="1"/>
  <c r="H13205" i="1" s="1"/>
  <c r="I13205" i="1" s="1"/>
  <c r="J13205" i="1" s="1"/>
  <c r="L13204" i="1"/>
  <c r="H13204" i="1"/>
  <c r="I13204" i="1" s="1"/>
  <c r="J13204" i="1" s="1"/>
  <c r="K13204" i="1" s="1"/>
  <c r="E13204" i="1"/>
  <c r="H13203" i="1"/>
  <c r="I13203" i="1" s="1"/>
  <c r="J13203" i="1" s="1"/>
  <c r="E13203" i="1"/>
  <c r="H13202" i="1"/>
  <c r="I13202" i="1" s="1"/>
  <c r="J13202" i="1" s="1"/>
  <c r="E13202" i="1"/>
  <c r="H13201" i="1"/>
  <c r="I13201" i="1" s="1"/>
  <c r="J13201" i="1" s="1"/>
  <c r="E13201" i="1"/>
  <c r="H13200" i="1"/>
  <c r="I13200" i="1" s="1"/>
  <c r="J13200" i="1" s="1"/>
  <c r="E13200" i="1"/>
  <c r="H13199" i="1"/>
  <c r="I13199" i="1" s="1"/>
  <c r="J13199" i="1" s="1"/>
  <c r="E13199" i="1"/>
  <c r="E13198" i="1"/>
  <c r="H13198" i="1" s="1"/>
  <c r="I13198" i="1" s="1"/>
  <c r="J13198" i="1" s="1"/>
  <c r="K13198" i="1" s="1"/>
  <c r="I13197" i="1"/>
  <c r="J13197" i="1" s="1"/>
  <c r="E13197" i="1"/>
  <c r="H13197" i="1" s="1"/>
  <c r="E13196" i="1"/>
  <c r="H13196" i="1" s="1"/>
  <c r="I13196" i="1" s="1"/>
  <c r="J13196" i="1" s="1"/>
  <c r="I13195" i="1"/>
  <c r="J13195" i="1" s="1"/>
  <c r="E13195" i="1"/>
  <c r="H13195" i="1" s="1"/>
  <c r="E13194" i="1"/>
  <c r="H13194" i="1" s="1"/>
  <c r="I13194" i="1" s="1"/>
  <c r="J13194" i="1" s="1"/>
  <c r="I13193" i="1"/>
  <c r="J13193" i="1" s="1"/>
  <c r="E13193" i="1"/>
  <c r="H13193" i="1" s="1"/>
  <c r="E13192" i="1"/>
  <c r="H13192" i="1" s="1"/>
  <c r="I13192" i="1" s="1"/>
  <c r="J13192" i="1" s="1"/>
  <c r="K13192" i="1" s="1"/>
  <c r="L13192" i="1" s="1"/>
  <c r="E13191" i="1"/>
  <c r="H13191" i="1" s="1"/>
  <c r="I13191" i="1" s="1"/>
  <c r="J13191" i="1" s="1"/>
  <c r="E13190" i="1"/>
  <c r="H13190" i="1" s="1"/>
  <c r="I13190" i="1" s="1"/>
  <c r="J13190" i="1" s="1"/>
  <c r="E13189" i="1"/>
  <c r="H13189" i="1" s="1"/>
  <c r="I13189" i="1" s="1"/>
  <c r="J13189" i="1" s="1"/>
  <c r="E13188" i="1"/>
  <c r="H13188" i="1" s="1"/>
  <c r="I13188" i="1" s="1"/>
  <c r="J13188" i="1" s="1"/>
  <c r="E13187" i="1"/>
  <c r="H13187" i="1" s="1"/>
  <c r="I13187" i="1" s="1"/>
  <c r="J13187" i="1" s="1"/>
  <c r="H13186" i="1"/>
  <c r="I13186" i="1" s="1"/>
  <c r="J13186" i="1" s="1"/>
  <c r="K13186" i="1" s="1"/>
  <c r="E13186" i="1"/>
  <c r="H13185" i="1"/>
  <c r="I13185" i="1" s="1"/>
  <c r="J13185" i="1" s="1"/>
  <c r="E13185" i="1"/>
  <c r="H13184" i="1"/>
  <c r="I13184" i="1" s="1"/>
  <c r="J13184" i="1" s="1"/>
  <c r="E13184" i="1"/>
  <c r="H13183" i="1"/>
  <c r="I13183" i="1" s="1"/>
  <c r="J13183" i="1" s="1"/>
  <c r="E13183" i="1"/>
  <c r="H13182" i="1"/>
  <c r="I13182" i="1" s="1"/>
  <c r="J13182" i="1" s="1"/>
  <c r="E13182" i="1"/>
  <c r="H13181" i="1"/>
  <c r="I13181" i="1" s="1"/>
  <c r="J13181" i="1" s="1"/>
  <c r="E13181" i="1"/>
  <c r="J13180" i="1"/>
  <c r="K13180" i="1" s="1"/>
  <c r="L13180" i="1" s="1"/>
  <c r="E13180" i="1"/>
  <c r="H13180" i="1" s="1"/>
  <c r="I13180" i="1" s="1"/>
  <c r="E13179" i="1"/>
  <c r="H13179" i="1" s="1"/>
  <c r="I13179" i="1" s="1"/>
  <c r="J13179" i="1" s="1"/>
  <c r="J13178" i="1"/>
  <c r="E13178" i="1"/>
  <c r="H13178" i="1" s="1"/>
  <c r="I13178" i="1" s="1"/>
  <c r="E13177" i="1"/>
  <c r="H13177" i="1" s="1"/>
  <c r="I13177" i="1" s="1"/>
  <c r="J13177" i="1" s="1"/>
  <c r="J13176" i="1"/>
  <c r="E13176" i="1"/>
  <c r="H13176" i="1" s="1"/>
  <c r="I13176" i="1" s="1"/>
  <c r="E13175" i="1"/>
  <c r="H13175" i="1" s="1"/>
  <c r="I13175" i="1" s="1"/>
  <c r="J13175" i="1" s="1"/>
  <c r="K13174" i="1"/>
  <c r="E13174" i="1"/>
  <c r="H13174" i="1" s="1"/>
  <c r="I13174" i="1" s="1"/>
  <c r="J13174" i="1" s="1"/>
  <c r="E13173" i="1"/>
  <c r="H13173" i="1" s="1"/>
  <c r="I13173" i="1" s="1"/>
  <c r="J13173" i="1" s="1"/>
  <c r="E13172" i="1"/>
  <c r="H13172" i="1" s="1"/>
  <c r="I13172" i="1" s="1"/>
  <c r="J13172" i="1" s="1"/>
  <c r="E13171" i="1"/>
  <c r="H13171" i="1" s="1"/>
  <c r="I13171" i="1" s="1"/>
  <c r="J13171" i="1" s="1"/>
  <c r="E13170" i="1"/>
  <c r="H13170" i="1" s="1"/>
  <c r="I13170" i="1" s="1"/>
  <c r="J13170" i="1" s="1"/>
  <c r="E13169" i="1"/>
  <c r="H13169" i="1" s="1"/>
  <c r="I13169" i="1" s="1"/>
  <c r="J13169" i="1" s="1"/>
  <c r="E13168" i="1"/>
  <c r="H13168" i="1" s="1"/>
  <c r="I13168" i="1" s="1"/>
  <c r="J13168" i="1" s="1"/>
  <c r="K13168" i="1" s="1"/>
  <c r="L13168" i="1" s="1"/>
  <c r="E13167" i="1"/>
  <c r="H13167" i="1" s="1"/>
  <c r="I13167" i="1" s="1"/>
  <c r="J13167" i="1" s="1"/>
  <c r="E13166" i="1"/>
  <c r="H13166" i="1" s="1"/>
  <c r="I13166" i="1" s="1"/>
  <c r="J13166" i="1" s="1"/>
  <c r="E13165" i="1"/>
  <c r="H13165" i="1" s="1"/>
  <c r="I13165" i="1" s="1"/>
  <c r="J13165" i="1" s="1"/>
  <c r="E13164" i="1"/>
  <c r="H13164" i="1" s="1"/>
  <c r="I13164" i="1" s="1"/>
  <c r="J13164" i="1" s="1"/>
  <c r="E13163" i="1"/>
  <c r="H13163" i="1" s="1"/>
  <c r="I13163" i="1" s="1"/>
  <c r="J13163" i="1" s="1"/>
  <c r="E13162" i="1"/>
  <c r="H13162" i="1" s="1"/>
  <c r="I13162" i="1" s="1"/>
  <c r="J13162" i="1" s="1"/>
  <c r="K13162" i="1" s="1"/>
  <c r="E13161" i="1"/>
  <c r="H13161" i="1" s="1"/>
  <c r="I13161" i="1" s="1"/>
  <c r="J13161" i="1" s="1"/>
  <c r="E13160" i="1"/>
  <c r="H13160" i="1" s="1"/>
  <c r="I13160" i="1" s="1"/>
  <c r="J13160" i="1" s="1"/>
  <c r="E13159" i="1"/>
  <c r="H13159" i="1" s="1"/>
  <c r="I13159" i="1" s="1"/>
  <c r="J13159" i="1" s="1"/>
  <c r="E13158" i="1"/>
  <c r="H13158" i="1" s="1"/>
  <c r="I13158" i="1" s="1"/>
  <c r="J13158" i="1" s="1"/>
  <c r="E13157" i="1"/>
  <c r="H13157" i="1" s="1"/>
  <c r="I13157" i="1" s="1"/>
  <c r="J13157" i="1" s="1"/>
  <c r="H13156" i="1"/>
  <c r="I13156" i="1" s="1"/>
  <c r="J13156" i="1" s="1"/>
  <c r="K13156" i="1" s="1"/>
  <c r="L13156" i="1" s="1"/>
  <c r="E13156" i="1"/>
  <c r="H13155" i="1"/>
  <c r="I13155" i="1" s="1"/>
  <c r="J13155" i="1" s="1"/>
  <c r="E13155" i="1"/>
  <c r="H13154" i="1"/>
  <c r="I13154" i="1" s="1"/>
  <c r="J13154" i="1" s="1"/>
  <c r="E13154" i="1"/>
  <c r="H13153" i="1"/>
  <c r="I13153" i="1" s="1"/>
  <c r="J13153" i="1" s="1"/>
  <c r="E13153" i="1"/>
  <c r="H13152" i="1"/>
  <c r="I13152" i="1" s="1"/>
  <c r="J13152" i="1" s="1"/>
  <c r="E13152" i="1"/>
  <c r="H13151" i="1"/>
  <c r="I13151" i="1" s="1"/>
  <c r="J13151" i="1" s="1"/>
  <c r="E13151" i="1"/>
  <c r="I13150" i="1"/>
  <c r="J13150" i="1" s="1"/>
  <c r="K13150" i="1" s="1"/>
  <c r="E13150" i="1"/>
  <c r="H13150" i="1" s="1"/>
  <c r="E13149" i="1"/>
  <c r="H13149" i="1" s="1"/>
  <c r="I13149" i="1" s="1"/>
  <c r="J13149" i="1" s="1"/>
  <c r="I13148" i="1"/>
  <c r="J13148" i="1" s="1"/>
  <c r="E13148" i="1"/>
  <c r="H13148" i="1" s="1"/>
  <c r="E13147" i="1"/>
  <c r="H13147" i="1" s="1"/>
  <c r="I13147" i="1" s="1"/>
  <c r="J13147" i="1" s="1"/>
  <c r="I13146" i="1"/>
  <c r="J13146" i="1" s="1"/>
  <c r="E13146" i="1"/>
  <c r="H13146" i="1" s="1"/>
  <c r="E13145" i="1"/>
  <c r="H13145" i="1" s="1"/>
  <c r="I13145" i="1" s="1"/>
  <c r="J13145" i="1" s="1"/>
  <c r="K13144" i="1"/>
  <c r="L13144" i="1" s="1"/>
  <c r="E13144" i="1"/>
  <c r="H13144" i="1" s="1"/>
  <c r="I13144" i="1" s="1"/>
  <c r="J13144" i="1" s="1"/>
  <c r="E13143" i="1"/>
  <c r="H13143" i="1" s="1"/>
  <c r="I13143" i="1" s="1"/>
  <c r="J13143" i="1" s="1"/>
  <c r="E13142" i="1"/>
  <c r="H13142" i="1" s="1"/>
  <c r="I13142" i="1" s="1"/>
  <c r="J13142" i="1" s="1"/>
  <c r="E13141" i="1"/>
  <c r="H13141" i="1" s="1"/>
  <c r="I13141" i="1" s="1"/>
  <c r="J13141" i="1" s="1"/>
  <c r="E13140" i="1"/>
  <c r="H13140" i="1" s="1"/>
  <c r="I13140" i="1" s="1"/>
  <c r="J13140" i="1" s="1"/>
  <c r="E13139" i="1"/>
  <c r="H13139" i="1" s="1"/>
  <c r="I13139" i="1" s="1"/>
  <c r="J13139" i="1" s="1"/>
  <c r="H13138" i="1"/>
  <c r="I13138" i="1" s="1"/>
  <c r="J13138" i="1" s="1"/>
  <c r="K13138" i="1" s="1"/>
  <c r="E13138" i="1"/>
  <c r="H13137" i="1"/>
  <c r="I13137" i="1" s="1"/>
  <c r="J13137" i="1" s="1"/>
  <c r="E13137" i="1"/>
  <c r="H13136" i="1"/>
  <c r="I13136" i="1" s="1"/>
  <c r="J13136" i="1" s="1"/>
  <c r="E13136" i="1"/>
  <c r="H13135" i="1"/>
  <c r="I13135" i="1" s="1"/>
  <c r="J13135" i="1" s="1"/>
  <c r="E13135" i="1"/>
  <c r="H13134" i="1"/>
  <c r="I13134" i="1" s="1"/>
  <c r="J13134" i="1" s="1"/>
  <c r="E13134" i="1"/>
  <c r="H13133" i="1"/>
  <c r="I13133" i="1" s="1"/>
  <c r="J13133" i="1" s="1"/>
  <c r="E13133" i="1"/>
  <c r="E13132" i="1"/>
  <c r="H13132" i="1" s="1"/>
  <c r="I13132" i="1" s="1"/>
  <c r="J13132" i="1" s="1"/>
  <c r="K13132" i="1" s="1"/>
  <c r="L13132" i="1" s="1"/>
  <c r="E13131" i="1"/>
  <c r="H13131" i="1" s="1"/>
  <c r="I13131" i="1" s="1"/>
  <c r="J13131" i="1" s="1"/>
  <c r="E13130" i="1"/>
  <c r="H13130" i="1" s="1"/>
  <c r="I13130" i="1" s="1"/>
  <c r="J13130" i="1" s="1"/>
  <c r="E13129" i="1"/>
  <c r="H13129" i="1" s="1"/>
  <c r="I13129" i="1" s="1"/>
  <c r="J13129" i="1" s="1"/>
  <c r="E13128" i="1"/>
  <c r="H13128" i="1" s="1"/>
  <c r="I13128" i="1" s="1"/>
  <c r="J13128" i="1" s="1"/>
  <c r="E13127" i="1"/>
  <c r="H13127" i="1" s="1"/>
  <c r="I13127" i="1" s="1"/>
  <c r="J13127" i="1" s="1"/>
  <c r="E13126" i="1"/>
  <c r="H13126" i="1" s="1"/>
  <c r="I13126" i="1" s="1"/>
  <c r="J13126" i="1" s="1"/>
  <c r="K13126" i="1" s="1"/>
  <c r="E13125" i="1"/>
  <c r="H13125" i="1" s="1"/>
  <c r="I13125" i="1" s="1"/>
  <c r="J13125" i="1" s="1"/>
  <c r="E13124" i="1"/>
  <c r="H13124" i="1" s="1"/>
  <c r="I13124" i="1" s="1"/>
  <c r="J13124" i="1" s="1"/>
  <c r="E13123" i="1"/>
  <c r="H13123" i="1" s="1"/>
  <c r="I13123" i="1" s="1"/>
  <c r="J13123" i="1" s="1"/>
  <c r="E13122" i="1"/>
  <c r="H13122" i="1" s="1"/>
  <c r="I13122" i="1" s="1"/>
  <c r="J13122" i="1" s="1"/>
  <c r="E13121" i="1"/>
  <c r="H13121" i="1" s="1"/>
  <c r="I13121" i="1" s="1"/>
  <c r="J13121" i="1" s="1"/>
  <c r="E13120" i="1"/>
  <c r="H13120" i="1" s="1"/>
  <c r="I13120" i="1" s="1"/>
  <c r="J13120" i="1" s="1"/>
  <c r="K13120" i="1" s="1"/>
  <c r="L13120" i="1" s="1"/>
  <c r="I13119" i="1"/>
  <c r="J13119" i="1" s="1"/>
  <c r="E13119" i="1"/>
  <c r="H13119" i="1" s="1"/>
  <c r="E13118" i="1"/>
  <c r="H13118" i="1" s="1"/>
  <c r="I13118" i="1" s="1"/>
  <c r="J13118" i="1" s="1"/>
  <c r="I13117" i="1"/>
  <c r="J13117" i="1" s="1"/>
  <c r="E13117" i="1"/>
  <c r="H13117" i="1" s="1"/>
  <c r="E13116" i="1"/>
  <c r="H13116" i="1" s="1"/>
  <c r="I13116" i="1" s="1"/>
  <c r="J13116" i="1" s="1"/>
  <c r="I13115" i="1"/>
  <c r="J13115" i="1" s="1"/>
  <c r="E13115" i="1"/>
  <c r="H13115" i="1" s="1"/>
  <c r="E13114" i="1"/>
  <c r="H13114" i="1" s="1"/>
  <c r="I13114" i="1" s="1"/>
  <c r="J13114" i="1" s="1"/>
  <c r="K13114" i="1" s="1"/>
  <c r="J13113" i="1"/>
  <c r="E13113" i="1"/>
  <c r="H13113" i="1" s="1"/>
  <c r="I13113" i="1" s="1"/>
  <c r="E13112" i="1"/>
  <c r="H13112" i="1" s="1"/>
  <c r="I13112" i="1" s="1"/>
  <c r="J13112" i="1" s="1"/>
  <c r="J13111" i="1"/>
  <c r="E13111" i="1"/>
  <c r="H13111" i="1" s="1"/>
  <c r="I13111" i="1" s="1"/>
  <c r="E13110" i="1"/>
  <c r="H13110" i="1" s="1"/>
  <c r="I13110" i="1" s="1"/>
  <c r="J13110" i="1" s="1"/>
  <c r="J13109" i="1"/>
  <c r="E13109" i="1"/>
  <c r="H13109" i="1" s="1"/>
  <c r="I13109" i="1" s="1"/>
  <c r="H13108" i="1"/>
  <c r="I13108" i="1" s="1"/>
  <c r="J13108" i="1" s="1"/>
  <c r="K13108" i="1" s="1"/>
  <c r="L13108" i="1" s="1"/>
  <c r="E13108" i="1"/>
  <c r="H13107" i="1"/>
  <c r="I13107" i="1" s="1"/>
  <c r="J13107" i="1" s="1"/>
  <c r="E13107" i="1"/>
  <c r="H13106" i="1"/>
  <c r="I13106" i="1" s="1"/>
  <c r="J13106" i="1" s="1"/>
  <c r="E13106" i="1"/>
  <c r="H13105" i="1"/>
  <c r="I13105" i="1" s="1"/>
  <c r="J13105" i="1" s="1"/>
  <c r="E13105" i="1"/>
  <c r="H13104" i="1"/>
  <c r="I13104" i="1" s="1"/>
  <c r="J13104" i="1" s="1"/>
  <c r="E13104" i="1"/>
  <c r="H13103" i="1"/>
  <c r="I13103" i="1" s="1"/>
  <c r="J13103" i="1" s="1"/>
  <c r="E13103" i="1"/>
  <c r="E13102" i="1"/>
  <c r="H13102" i="1" s="1"/>
  <c r="I13102" i="1" s="1"/>
  <c r="J13102" i="1" s="1"/>
  <c r="K13102" i="1" s="1"/>
  <c r="E13101" i="1"/>
  <c r="H13101" i="1" s="1"/>
  <c r="I13101" i="1" s="1"/>
  <c r="J13101" i="1" s="1"/>
  <c r="E13100" i="1"/>
  <c r="H13100" i="1" s="1"/>
  <c r="I13100" i="1" s="1"/>
  <c r="J13100" i="1" s="1"/>
  <c r="E13099" i="1"/>
  <c r="H13099" i="1" s="1"/>
  <c r="I13099" i="1" s="1"/>
  <c r="J13099" i="1" s="1"/>
  <c r="E13098" i="1"/>
  <c r="H13098" i="1" s="1"/>
  <c r="I13098" i="1" s="1"/>
  <c r="J13098" i="1" s="1"/>
  <c r="E13097" i="1"/>
  <c r="H13097" i="1" s="1"/>
  <c r="I13097" i="1" s="1"/>
  <c r="J13097" i="1" s="1"/>
  <c r="E13096" i="1"/>
  <c r="H13096" i="1" s="1"/>
  <c r="I13096" i="1" s="1"/>
  <c r="J13096" i="1" s="1"/>
  <c r="K13096" i="1" s="1"/>
  <c r="L13096" i="1" s="1"/>
  <c r="E13095" i="1"/>
  <c r="H13095" i="1" s="1"/>
  <c r="I13095" i="1" s="1"/>
  <c r="J13095" i="1" s="1"/>
  <c r="E13094" i="1"/>
  <c r="H13094" i="1" s="1"/>
  <c r="I13094" i="1" s="1"/>
  <c r="J13094" i="1" s="1"/>
  <c r="E13093" i="1"/>
  <c r="H13093" i="1" s="1"/>
  <c r="I13093" i="1" s="1"/>
  <c r="J13093" i="1" s="1"/>
  <c r="E13092" i="1"/>
  <c r="H13092" i="1" s="1"/>
  <c r="I13092" i="1" s="1"/>
  <c r="J13092" i="1" s="1"/>
  <c r="E13091" i="1"/>
  <c r="H13091" i="1" s="1"/>
  <c r="I13091" i="1" s="1"/>
  <c r="J13091" i="1" s="1"/>
  <c r="E13090" i="1"/>
  <c r="H13090" i="1" s="1"/>
  <c r="I13090" i="1" s="1"/>
  <c r="J13090" i="1" s="1"/>
  <c r="K13090" i="1" s="1"/>
  <c r="L13090" i="1" s="1"/>
  <c r="I13089" i="1"/>
  <c r="J13089" i="1" s="1"/>
  <c r="E13089" i="1"/>
  <c r="H13089" i="1" s="1"/>
  <c r="E13088" i="1"/>
  <c r="H13088" i="1" s="1"/>
  <c r="I13088" i="1" s="1"/>
  <c r="J13088" i="1" s="1"/>
  <c r="I13087" i="1"/>
  <c r="J13087" i="1" s="1"/>
  <c r="E13087" i="1"/>
  <c r="H13087" i="1" s="1"/>
  <c r="E13086" i="1"/>
  <c r="H13086" i="1" s="1"/>
  <c r="I13086" i="1" s="1"/>
  <c r="J13086" i="1" s="1"/>
  <c r="I13085" i="1"/>
  <c r="J13085" i="1" s="1"/>
  <c r="E13085" i="1"/>
  <c r="H13085" i="1" s="1"/>
  <c r="E13084" i="1"/>
  <c r="H13084" i="1" s="1"/>
  <c r="I13084" i="1" s="1"/>
  <c r="J13084" i="1" s="1"/>
  <c r="K13084" i="1" s="1"/>
  <c r="L13084" i="1" s="1"/>
  <c r="E13083" i="1"/>
  <c r="H13083" i="1" s="1"/>
  <c r="I13083" i="1" s="1"/>
  <c r="J13083" i="1" s="1"/>
  <c r="E13082" i="1"/>
  <c r="H13082" i="1" s="1"/>
  <c r="I13082" i="1" s="1"/>
  <c r="J13082" i="1" s="1"/>
  <c r="E13081" i="1"/>
  <c r="H13081" i="1" s="1"/>
  <c r="I13081" i="1" s="1"/>
  <c r="J13081" i="1" s="1"/>
  <c r="E13080" i="1"/>
  <c r="H13080" i="1" s="1"/>
  <c r="I13080" i="1" s="1"/>
  <c r="J13080" i="1" s="1"/>
  <c r="E13079" i="1"/>
  <c r="H13079" i="1" s="1"/>
  <c r="I13079" i="1" s="1"/>
  <c r="J13079" i="1" s="1"/>
  <c r="H13078" i="1"/>
  <c r="I13078" i="1" s="1"/>
  <c r="J13078" i="1" s="1"/>
  <c r="K13078" i="1" s="1"/>
  <c r="E13078" i="1"/>
  <c r="H13077" i="1"/>
  <c r="I13077" i="1" s="1"/>
  <c r="J13077" i="1" s="1"/>
  <c r="E13077" i="1"/>
  <c r="H13076" i="1"/>
  <c r="I13076" i="1" s="1"/>
  <c r="J13076" i="1" s="1"/>
  <c r="E13076" i="1"/>
  <c r="H13075" i="1"/>
  <c r="I13075" i="1" s="1"/>
  <c r="J13075" i="1" s="1"/>
  <c r="E13075" i="1"/>
  <c r="H13074" i="1"/>
  <c r="I13074" i="1" s="1"/>
  <c r="J13074" i="1" s="1"/>
  <c r="E13074" i="1"/>
  <c r="H13073" i="1"/>
  <c r="I13073" i="1" s="1"/>
  <c r="J13073" i="1" s="1"/>
  <c r="E13073" i="1"/>
  <c r="E13072" i="1"/>
  <c r="H13072" i="1" s="1"/>
  <c r="I13072" i="1" s="1"/>
  <c r="J13072" i="1" s="1"/>
  <c r="K13072" i="1" s="1"/>
  <c r="L13072" i="1" s="1"/>
  <c r="E13071" i="1"/>
  <c r="H13071" i="1" s="1"/>
  <c r="I13071" i="1" s="1"/>
  <c r="J13071" i="1" s="1"/>
  <c r="E13070" i="1"/>
  <c r="H13070" i="1" s="1"/>
  <c r="I13070" i="1" s="1"/>
  <c r="J13070" i="1" s="1"/>
  <c r="E13069" i="1"/>
  <c r="H13069" i="1" s="1"/>
  <c r="I13069" i="1" s="1"/>
  <c r="J13069" i="1" s="1"/>
  <c r="E13068" i="1"/>
  <c r="H13068" i="1" s="1"/>
  <c r="I13068" i="1" s="1"/>
  <c r="J13068" i="1" s="1"/>
  <c r="E13067" i="1"/>
  <c r="H13067" i="1" s="1"/>
  <c r="I13067" i="1" s="1"/>
  <c r="J13067" i="1" s="1"/>
  <c r="E13066" i="1"/>
  <c r="H13066" i="1" s="1"/>
  <c r="I13066" i="1" s="1"/>
  <c r="J13066" i="1" s="1"/>
  <c r="K13066" i="1" s="1"/>
  <c r="E13065" i="1"/>
  <c r="H13065" i="1" s="1"/>
  <c r="I13065" i="1" s="1"/>
  <c r="J13065" i="1" s="1"/>
  <c r="E13064" i="1"/>
  <c r="H13064" i="1" s="1"/>
  <c r="I13064" i="1" s="1"/>
  <c r="J13064" i="1" s="1"/>
  <c r="E13063" i="1"/>
  <c r="H13063" i="1" s="1"/>
  <c r="I13063" i="1" s="1"/>
  <c r="J13063" i="1" s="1"/>
  <c r="E13062" i="1"/>
  <c r="H13062" i="1" s="1"/>
  <c r="I13062" i="1" s="1"/>
  <c r="J13062" i="1" s="1"/>
  <c r="E13061" i="1"/>
  <c r="H13061" i="1" s="1"/>
  <c r="I13061" i="1" s="1"/>
  <c r="J13061" i="1" s="1"/>
  <c r="I13060" i="1"/>
  <c r="J13060" i="1" s="1"/>
  <c r="K13060" i="1" s="1"/>
  <c r="L13060" i="1" s="1"/>
  <c r="E13060" i="1"/>
  <c r="H13060" i="1" s="1"/>
  <c r="E13059" i="1"/>
  <c r="H13059" i="1" s="1"/>
  <c r="I13059" i="1" s="1"/>
  <c r="J13059" i="1" s="1"/>
  <c r="I13058" i="1"/>
  <c r="J13058" i="1" s="1"/>
  <c r="E13058" i="1"/>
  <c r="H13058" i="1" s="1"/>
  <c r="E13057" i="1"/>
  <c r="H13057" i="1" s="1"/>
  <c r="I13057" i="1" s="1"/>
  <c r="J13057" i="1" s="1"/>
  <c r="I13056" i="1"/>
  <c r="J13056" i="1" s="1"/>
  <c r="E13056" i="1"/>
  <c r="H13056" i="1" s="1"/>
  <c r="E13055" i="1"/>
  <c r="H13055" i="1" s="1"/>
  <c r="I13055" i="1" s="1"/>
  <c r="J13055" i="1" s="1"/>
  <c r="J13054" i="1"/>
  <c r="K13054" i="1" s="1"/>
  <c r="E13054" i="1"/>
  <c r="H13054" i="1" s="1"/>
  <c r="I13054" i="1" s="1"/>
  <c r="E13053" i="1"/>
  <c r="H13053" i="1" s="1"/>
  <c r="I13053" i="1" s="1"/>
  <c r="J13053" i="1" s="1"/>
  <c r="J13052" i="1"/>
  <c r="E13052" i="1"/>
  <c r="H13052" i="1" s="1"/>
  <c r="I13052" i="1" s="1"/>
  <c r="E13051" i="1"/>
  <c r="H13051" i="1" s="1"/>
  <c r="I13051" i="1" s="1"/>
  <c r="J13051" i="1" s="1"/>
  <c r="J13050" i="1"/>
  <c r="E13050" i="1"/>
  <c r="H13050" i="1" s="1"/>
  <c r="I13050" i="1" s="1"/>
  <c r="E13049" i="1"/>
  <c r="H13049" i="1" s="1"/>
  <c r="I13049" i="1" s="1"/>
  <c r="J13049" i="1" s="1"/>
  <c r="L13048" i="1"/>
  <c r="H13048" i="1"/>
  <c r="I13048" i="1" s="1"/>
  <c r="J13048" i="1" s="1"/>
  <c r="K13048" i="1" s="1"/>
  <c r="E13048" i="1"/>
  <c r="H13047" i="1"/>
  <c r="I13047" i="1" s="1"/>
  <c r="J13047" i="1" s="1"/>
  <c r="E13047" i="1"/>
  <c r="H13046" i="1"/>
  <c r="I13046" i="1" s="1"/>
  <c r="J13046" i="1" s="1"/>
  <c r="E13046" i="1"/>
  <c r="H13045" i="1"/>
  <c r="I13045" i="1" s="1"/>
  <c r="J13045" i="1" s="1"/>
  <c r="E13045" i="1"/>
  <c r="H13044" i="1"/>
  <c r="I13044" i="1" s="1"/>
  <c r="J13044" i="1" s="1"/>
  <c r="E13044" i="1"/>
  <c r="H13043" i="1"/>
  <c r="I13043" i="1" s="1"/>
  <c r="J13043" i="1" s="1"/>
  <c r="E13043" i="1"/>
  <c r="E13042" i="1"/>
  <c r="H13042" i="1" s="1"/>
  <c r="I13042" i="1" s="1"/>
  <c r="J13042" i="1" s="1"/>
  <c r="K13042" i="1" s="1"/>
  <c r="E13041" i="1"/>
  <c r="H13041" i="1" s="1"/>
  <c r="I13041" i="1" s="1"/>
  <c r="J13041" i="1" s="1"/>
  <c r="E13040" i="1"/>
  <c r="H13040" i="1" s="1"/>
  <c r="I13040" i="1" s="1"/>
  <c r="J13040" i="1" s="1"/>
  <c r="E13039" i="1"/>
  <c r="H13039" i="1" s="1"/>
  <c r="I13039" i="1" s="1"/>
  <c r="J13039" i="1" s="1"/>
  <c r="E13038" i="1"/>
  <c r="H13038" i="1" s="1"/>
  <c r="I13038" i="1" s="1"/>
  <c r="J13038" i="1" s="1"/>
  <c r="E13037" i="1"/>
  <c r="H13037" i="1" s="1"/>
  <c r="I13037" i="1" s="1"/>
  <c r="J13037" i="1" s="1"/>
  <c r="E13036" i="1"/>
  <c r="H13036" i="1" s="1"/>
  <c r="I13036" i="1" s="1"/>
  <c r="J13036" i="1" s="1"/>
  <c r="K13036" i="1" s="1"/>
  <c r="L13036" i="1" s="1"/>
  <c r="E13035" i="1"/>
  <c r="H13035" i="1" s="1"/>
  <c r="I13035" i="1" s="1"/>
  <c r="J13035" i="1" s="1"/>
  <c r="E13034" i="1"/>
  <c r="H13034" i="1" s="1"/>
  <c r="I13034" i="1" s="1"/>
  <c r="J13034" i="1" s="1"/>
  <c r="E13033" i="1"/>
  <c r="H13033" i="1" s="1"/>
  <c r="I13033" i="1" s="1"/>
  <c r="J13033" i="1" s="1"/>
  <c r="E13032" i="1"/>
  <c r="H13032" i="1" s="1"/>
  <c r="I13032" i="1" s="1"/>
  <c r="J13032" i="1" s="1"/>
  <c r="E13031" i="1"/>
  <c r="H13031" i="1" s="1"/>
  <c r="I13031" i="1" s="1"/>
  <c r="J13031" i="1" s="1"/>
  <c r="H13030" i="1"/>
  <c r="I13030" i="1" s="1"/>
  <c r="J13030" i="1" s="1"/>
  <c r="K13030" i="1" s="1"/>
  <c r="E13030" i="1"/>
  <c r="H13029" i="1"/>
  <c r="I13029" i="1" s="1"/>
  <c r="J13029" i="1" s="1"/>
  <c r="E13029" i="1"/>
  <c r="H13028" i="1"/>
  <c r="I13028" i="1" s="1"/>
  <c r="J13028" i="1" s="1"/>
  <c r="E13028" i="1"/>
  <c r="H13027" i="1"/>
  <c r="I13027" i="1" s="1"/>
  <c r="J13027" i="1" s="1"/>
  <c r="E13027" i="1"/>
  <c r="H13026" i="1"/>
  <c r="I13026" i="1" s="1"/>
  <c r="J13026" i="1" s="1"/>
  <c r="E13026" i="1"/>
  <c r="H13025" i="1"/>
  <c r="I13025" i="1" s="1"/>
  <c r="J13025" i="1" s="1"/>
  <c r="E13025" i="1"/>
  <c r="J13024" i="1"/>
  <c r="K13024" i="1" s="1"/>
  <c r="L13024" i="1" s="1"/>
  <c r="E13024" i="1"/>
  <c r="H13024" i="1" s="1"/>
  <c r="I13024" i="1" s="1"/>
  <c r="E13023" i="1"/>
  <c r="H13023" i="1" s="1"/>
  <c r="I13023" i="1" s="1"/>
  <c r="J13023" i="1" s="1"/>
  <c r="J13022" i="1"/>
  <c r="E13022" i="1"/>
  <c r="H13022" i="1" s="1"/>
  <c r="I13022" i="1" s="1"/>
  <c r="E13021" i="1"/>
  <c r="H13021" i="1" s="1"/>
  <c r="I13021" i="1" s="1"/>
  <c r="J13021" i="1" s="1"/>
  <c r="J13020" i="1"/>
  <c r="E13020" i="1"/>
  <c r="H13020" i="1" s="1"/>
  <c r="I13020" i="1" s="1"/>
  <c r="E13019" i="1"/>
  <c r="H13019" i="1" s="1"/>
  <c r="I13019" i="1" s="1"/>
  <c r="J13019" i="1" s="1"/>
  <c r="K13018" i="1"/>
  <c r="E13018" i="1"/>
  <c r="H13018" i="1" s="1"/>
  <c r="I13018" i="1" s="1"/>
  <c r="J13018" i="1" s="1"/>
  <c r="E13017" i="1"/>
  <c r="H13017" i="1" s="1"/>
  <c r="I13017" i="1" s="1"/>
  <c r="J13017" i="1" s="1"/>
  <c r="E13016" i="1"/>
  <c r="H13016" i="1" s="1"/>
  <c r="I13016" i="1" s="1"/>
  <c r="J13016" i="1" s="1"/>
  <c r="E13015" i="1"/>
  <c r="H13015" i="1" s="1"/>
  <c r="I13015" i="1" s="1"/>
  <c r="J13015" i="1" s="1"/>
  <c r="E13014" i="1"/>
  <c r="H13014" i="1" s="1"/>
  <c r="I13014" i="1" s="1"/>
  <c r="J13014" i="1" s="1"/>
  <c r="E13013" i="1"/>
  <c r="H13013" i="1" s="1"/>
  <c r="I13013" i="1" s="1"/>
  <c r="J13013" i="1" s="1"/>
  <c r="E13012" i="1"/>
  <c r="H13012" i="1" s="1"/>
  <c r="I13012" i="1" s="1"/>
  <c r="J13012" i="1" s="1"/>
  <c r="K13012" i="1" s="1"/>
  <c r="L13012" i="1" s="1"/>
  <c r="E13011" i="1"/>
  <c r="H13011" i="1" s="1"/>
  <c r="I13011" i="1" s="1"/>
  <c r="J13011" i="1" s="1"/>
  <c r="E13010" i="1"/>
  <c r="H13010" i="1" s="1"/>
  <c r="I13010" i="1" s="1"/>
  <c r="J13010" i="1" s="1"/>
  <c r="E13009" i="1"/>
  <c r="H13009" i="1" s="1"/>
  <c r="I13009" i="1" s="1"/>
  <c r="J13009" i="1" s="1"/>
  <c r="E13008" i="1"/>
  <c r="H13008" i="1" s="1"/>
  <c r="I13008" i="1" s="1"/>
  <c r="J13008" i="1" s="1"/>
  <c r="E13007" i="1"/>
  <c r="H13007" i="1" s="1"/>
  <c r="I13007" i="1" s="1"/>
  <c r="J13007" i="1" s="1"/>
  <c r="E13006" i="1"/>
  <c r="H13006" i="1" s="1"/>
  <c r="I13006" i="1" s="1"/>
  <c r="J13006" i="1" s="1"/>
  <c r="K13006" i="1" s="1"/>
  <c r="E13005" i="1"/>
  <c r="H13005" i="1" s="1"/>
  <c r="I13005" i="1" s="1"/>
  <c r="J13005" i="1" s="1"/>
  <c r="E13004" i="1"/>
  <c r="H13004" i="1" s="1"/>
  <c r="I13004" i="1" s="1"/>
  <c r="J13004" i="1" s="1"/>
  <c r="E13003" i="1"/>
  <c r="H13003" i="1" s="1"/>
  <c r="I13003" i="1" s="1"/>
  <c r="J13003" i="1" s="1"/>
  <c r="E13002" i="1"/>
  <c r="H13002" i="1" s="1"/>
  <c r="I13002" i="1" s="1"/>
  <c r="J13002" i="1" s="1"/>
  <c r="E13001" i="1"/>
  <c r="H13001" i="1" s="1"/>
  <c r="I13001" i="1" s="1"/>
  <c r="J13001" i="1" s="1"/>
  <c r="H13000" i="1"/>
  <c r="I13000" i="1" s="1"/>
  <c r="J13000" i="1" s="1"/>
  <c r="K13000" i="1" s="1"/>
  <c r="L13000" i="1" s="1"/>
  <c r="E13000" i="1"/>
  <c r="H12999" i="1"/>
  <c r="I12999" i="1" s="1"/>
  <c r="J12999" i="1" s="1"/>
  <c r="E12999" i="1"/>
  <c r="H12998" i="1"/>
  <c r="I12998" i="1" s="1"/>
  <c r="J12998" i="1" s="1"/>
  <c r="E12998" i="1"/>
  <c r="H12997" i="1"/>
  <c r="I12997" i="1" s="1"/>
  <c r="J12997" i="1" s="1"/>
  <c r="E12997" i="1"/>
  <c r="H12996" i="1"/>
  <c r="I12996" i="1" s="1"/>
  <c r="J12996" i="1" s="1"/>
  <c r="E12996" i="1"/>
  <c r="H12995" i="1"/>
  <c r="I12995" i="1" s="1"/>
  <c r="J12995" i="1" s="1"/>
  <c r="E12995" i="1"/>
  <c r="I12994" i="1"/>
  <c r="J12994" i="1" s="1"/>
  <c r="K12994" i="1" s="1"/>
  <c r="E12994" i="1"/>
  <c r="H12994" i="1" s="1"/>
  <c r="E12993" i="1"/>
  <c r="H12993" i="1" s="1"/>
  <c r="I12993" i="1" s="1"/>
  <c r="J12993" i="1" s="1"/>
  <c r="I12992" i="1"/>
  <c r="J12992" i="1" s="1"/>
  <c r="E12992" i="1"/>
  <c r="H12992" i="1" s="1"/>
  <c r="E12991" i="1"/>
  <c r="H12991" i="1" s="1"/>
  <c r="I12991" i="1" s="1"/>
  <c r="J12991" i="1" s="1"/>
  <c r="I12990" i="1"/>
  <c r="J12990" i="1" s="1"/>
  <c r="E12990" i="1"/>
  <c r="H12990" i="1" s="1"/>
  <c r="E12989" i="1"/>
  <c r="H12989" i="1" s="1"/>
  <c r="I12989" i="1" s="1"/>
  <c r="J12989" i="1" s="1"/>
  <c r="K12988" i="1"/>
  <c r="L12988" i="1" s="1"/>
  <c r="E12988" i="1"/>
  <c r="H12988" i="1" s="1"/>
  <c r="I12988" i="1" s="1"/>
  <c r="J12988" i="1" s="1"/>
  <c r="E12987" i="1"/>
  <c r="H12987" i="1" s="1"/>
  <c r="I12987" i="1" s="1"/>
  <c r="J12987" i="1" s="1"/>
  <c r="E12986" i="1"/>
  <c r="H12986" i="1" s="1"/>
  <c r="I12986" i="1" s="1"/>
  <c r="J12986" i="1" s="1"/>
  <c r="E12985" i="1"/>
  <c r="H12985" i="1" s="1"/>
  <c r="I12985" i="1" s="1"/>
  <c r="J12985" i="1" s="1"/>
  <c r="E12984" i="1"/>
  <c r="H12984" i="1" s="1"/>
  <c r="I12984" i="1" s="1"/>
  <c r="J12984" i="1" s="1"/>
  <c r="E12983" i="1"/>
  <c r="H12983" i="1" s="1"/>
  <c r="I12983" i="1" s="1"/>
  <c r="J12983" i="1" s="1"/>
  <c r="H12982" i="1"/>
  <c r="I12982" i="1" s="1"/>
  <c r="J12982" i="1" s="1"/>
  <c r="K12982" i="1" s="1"/>
  <c r="E12982" i="1"/>
  <c r="H12981" i="1"/>
  <c r="I12981" i="1" s="1"/>
  <c r="J12981" i="1" s="1"/>
  <c r="E12981" i="1"/>
  <c r="H12980" i="1"/>
  <c r="I12980" i="1" s="1"/>
  <c r="J12980" i="1" s="1"/>
  <c r="E12980" i="1"/>
  <c r="H12979" i="1"/>
  <c r="I12979" i="1" s="1"/>
  <c r="J12979" i="1" s="1"/>
  <c r="E12979" i="1"/>
  <c r="H12978" i="1"/>
  <c r="I12978" i="1" s="1"/>
  <c r="J12978" i="1" s="1"/>
  <c r="E12978" i="1"/>
  <c r="H12977" i="1"/>
  <c r="I12977" i="1" s="1"/>
  <c r="J12977" i="1" s="1"/>
  <c r="E12977" i="1"/>
  <c r="E12976" i="1"/>
  <c r="H12976" i="1" s="1"/>
  <c r="I12976" i="1" s="1"/>
  <c r="J12976" i="1" s="1"/>
  <c r="K12976" i="1" s="1"/>
  <c r="L12976" i="1" s="1"/>
  <c r="E12975" i="1"/>
  <c r="H12975" i="1" s="1"/>
  <c r="I12975" i="1" s="1"/>
  <c r="J12975" i="1" s="1"/>
  <c r="E12974" i="1"/>
  <c r="H12974" i="1" s="1"/>
  <c r="I12974" i="1" s="1"/>
  <c r="J12974" i="1" s="1"/>
  <c r="E12973" i="1"/>
  <c r="H12973" i="1" s="1"/>
  <c r="I12973" i="1" s="1"/>
  <c r="J12973" i="1" s="1"/>
  <c r="E12972" i="1"/>
  <c r="H12972" i="1" s="1"/>
  <c r="I12972" i="1" s="1"/>
  <c r="J12972" i="1" s="1"/>
  <c r="E12971" i="1"/>
  <c r="H12971" i="1" s="1"/>
  <c r="I12971" i="1" s="1"/>
  <c r="J12971" i="1" s="1"/>
  <c r="E12970" i="1"/>
  <c r="H12970" i="1" s="1"/>
  <c r="I12970" i="1" s="1"/>
  <c r="J12970" i="1" s="1"/>
  <c r="K12970" i="1" s="1"/>
  <c r="E12969" i="1"/>
  <c r="H12969" i="1" s="1"/>
  <c r="I12969" i="1" s="1"/>
  <c r="J12969" i="1" s="1"/>
  <c r="E12968" i="1"/>
  <c r="H12968" i="1" s="1"/>
  <c r="I12968" i="1" s="1"/>
  <c r="J12968" i="1" s="1"/>
  <c r="E12967" i="1"/>
  <c r="H12967" i="1" s="1"/>
  <c r="I12967" i="1" s="1"/>
  <c r="J12967" i="1" s="1"/>
  <c r="E12966" i="1"/>
  <c r="H12966" i="1" s="1"/>
  <c r="I12966" i="1" s="1"/>
  <c r="J12966" i="1" s="1"/>
  <c r="E12965" i="1"/>
  <c r="H12965" i="1" s="1"/>
  <c r="I12965" i="1" s="1"/>
  <c r="J12965" i="1" s="1"/>
  <c r="E12964" i="1"/>
  <c r="H12964" i="1" s="1"/>
  <c r="I12964" i="1" s="1"/>
  <c r="J12964" i="1" s="1"/>
  <c r="K12964" i="1" s="1"/>
  <c r="L12964" i="1" s="1"/>
  <c r="I12963" i="1"/>
  <c r="J12963" i="1" s="1"/>
  <c r="E12963" i="1"/>
  <c r="H12963" i="1" s="1"/>
  <c r="E12962" i="1"/>
  <c r="H12962" i="1" s="1"/>
  <c r="I12962" i="1" s="1"/>
  <c r="J12962" i="1" s="1"/>
  <c r="I12961" i="1"/>
  <c r="J12961" i="1" s="1"/>
  <c r="E12961" i="1"/>
  <c r="H12961" i="1" s="1"/>
  <c r="E12960" i="1"/>
  <c r="H12960" i="1" s="1"/>
  <c r="I12960" i="1" s="1"/>
  <c r="J12960" i="1" s="1"/>
  <c r="I12959" i="1"/>
  <c r="J12959" i="1" s="1"/>
  <c r="E12959" i="1"/>
  <c r="H12959" i="1" s="1"/>
  <c r="E12958" i="1"/>
  <c r="H12958" i="1" s="1"/>
  <c r="I12958" i="1" s="1"/>
  <c r="J12958" i="1" s="1"/>
  <c r="K12958" i="1" s="1"/>
  <c r="J12957" i="1"/>
  <c r="E12957" i="1"/>
  <c r="H12957" i="1" s="1"/>
  <c r="I12957" i="1" s="1"/>
  <c r="E12956" i="1"/>
  <c r="H12956" i="1" s="1"/>
  <c r="I12956" i="1" s="1"/>
  <c r="J12956" i="1" s="1"/>
  <c r="J12955" i="1"/>
  <c r="E12955" i="1"/>
  <c r="H12955" i="1" s="1"/>
  <c r="I12955" i="1" s="1"/>
  <c r="E12954" i="1"/>
  <c r="H12954" i="1" s="1"/>
  <c r="I12954" i="1" s="1"/>
  <c r="J12954" i="1" s="1"/>
  <c r="J12953" i="1"/>
  <c r="E12953" i="1"/>
  <c r="H12953" i="1" s="1"/>
  <c r="I12953" i="1" s="1"/>
  <c r="H12952" i="1"/>
  <c r="I12952" i="1" s="1"/>
  <c r="J12952" i="1" s="1"/>
  <c r="K12952" i="1" s="1"/>
  <c r="L12952" i="1" s="1"/>
  <c r="E12952" i="1"/>
  <c r="H12951" i="1"/>
  <c r="I12951" i="1" s="1"/>
  <c r="J12951" i="1" s="1"/>
  <c r="E12951" i="1"/>
  <c r="H12950" i="1"/>
  <c r="I12950" i="1" s="1"/>
  <c r="J12950" i="1" s="1"/>
  <c r="E12950" i="1"/>
  <c r="H12949" i="1"/>
  <c r="I12949" i="1" s="1"/>
  <c r="J12949" i="1" s="1"/>
  <c r="E12949" i="1"/>
  <c r="H12948" i="1"/>
  <c r="I12948" i="1" s="1"/>
  <c r="J12948" i="1" s="1"/>
  <c r="E12948" i="1"/>
  <c r="H12947" i="1"/>
  <c r="I12947" i="1" s="1"/>
  <c r="J12947" i="1" s="1"/>
  <c r="E12947" i="1"/>
  <c r="E12946" i="1"/>
  <c r="H12946" i="1" s="1"/>
  <c r="I12946" i="1" s="1"/>
  <c r="J12946" i="1" s="1"/>
  <c r="K12946" i="1" s="1"/>
  <c r="E12945" i="1"/>
  <c r="H12945" i="1" s="1"/>
  <c r="I12945" i="1" s="1"/>
  <c r="J12945" i="1" s="1"/>
  <c r="E12944" i="1"/>
  <c r="H12944" i="1" s="1"/>
  <c r="I12944" i="1" s="1"/>
  <c r="J12944" i="1" s="1"/>
  <c r="E12943" i="1"/>
  <c r="H12943" i="1" s="1"/>
  <c r="I12943" i="1" s="1"/>
  <c r="J12943" i="1" s="1"/>
  <c r="E12942" i="1"/>
  <c r="H12942" i="1" s="1"/>
  <c r="I12942" i="1" s="1"/>
  <c r="J12942" i="1" s="1"/>
  <c r="E12941" i="1"/>
  <c r="H12941" i="1" s="1"/>
  <c r="I12941" i="1" s="1"/>
  <c r="J12941" i="1" s="1"/>
  <c r="E12940" i="1"/>
  <c r="H12940" i="1" s="1"/>
  <c r="I12940" i="1" s="1"/>
  <c r="J12940" i="1" s="1"/>
  <c r="K12940" i="1" s="1"/>
  <c r="L12940" i="1" s="1"/>
  <c r="E12939" i="1"/>
  <c r="H12939" i="1" s="1"/>
  <c r="I12939" i="1" s="1"/>
  <c r="J12939" i="1" s="1"/>
  <c r="E12938" i="1"/>
  <c r="H12938" i="1" s="1"/>
  <c r="I12938" i="1" s="1"/>
  <c r="J12938" i="1" s="1"/>
  <c r="E12937" i="1"/>
  <c r="H12937" i="1" s="1"/>
  <c r="I12937" i="1" s="1"/>
  <c r="J12937" i="1" s="1"/>
  <c r="E12936" i="1"/>
  <c r="H12936" i="1" s="1"/>
  <c r="I12936" i="1" s="1"/>
  <c r="J12936" i="1" s="1"/>
  <c r="E12935" i="1"/>
  <c r="H12935" i="1" s="1"/>
  <c r="I12935" i="1" s="1"/>
  <c r="J12935" i="1" s="1"/>
  <c r="H12934" i="1"/>
  <c r="I12934" i="1" s="1"/>
  <c r="J12934" i="1" s="1"/>
  <c r="K12934" i="1" s="1"/>
  <c r="E12934" i="1"/>
  <c r="H12933" i="1"/>
  <c r="I12933" i="1" s="1"/>
  <c r="J12933" i="1" s="1"/>
  <c r="E12933" i="1"/>
  <c r="H12932" i="1"/>
  <c r="I12932" i="1" s="1"/>
  <c r="J12932" i="1" s="1"/>
  <c r="E12932" i="1"/>
  <c r="H12931" i="1"/>
  <c r="I12931" i="1" s="1"/>
  <c r="J12931" i="1" s="1"/>
  <c r="E12931" i="1"/>
  <c r="H12930" i="1"/>
  <c r="I12930" i="1" s="1"/>
  <c r="J12930" i="1" s="1"/>
  <c r="E12930" i="1"/>
  <c r="H12929" i="1"/>
  <c r="I12929" i="1" s="1"/>
  <c r="J12929" i="1" s="1"/>
  <c r="E12929" i="1"/>
  <c r="E12928" i="1"/>
  <c r="H12928" i="1" s="1"/>
  <c r="I12928" i="1" s="1"/>
  <c r="J12928" i="1" s="1"/>
  <c r="K12928" i="1" s="1"/>
  <c r="L12928" i="1" s="1"/>
  <c r="J12927" i="1"/>
  <c r="E12927" i="1"/>
  <c r="H12927" i="1" s="1"/>
  <c r="I12927" i="1" s="1"/>
  <c r="E12926" i="1"/>
  <c r="H12926" i="1" s="1"/>
  <c r="I12926" i="1" s="1"/>
  <c r="J12926" i="1" s="1"/>
  <c r="J12925" i="1"/>
  <c r="E12925" i="1"/>
  <c r="H12925" i="1" s="1"/>
  <c r="I12925" i="1" s="1"/>
  <c r="E12924" i="1"/>
  <c r="H12924" i="1" s="1"/>
  <c r="I12924" i="1" s="1"/>
  <c r="J12924" i="1" s="1"/>
  <c r="J12923" i="1"/>
  <c r="E12923" i="1"/>
  <c r="H12923" i="1" s="1"/>
  <c r="I12923" i="1" s="1"/>
  <c r="E12922" i="1"/>
  <c r="H12922" i="1" s="1"/>
  <c r="I12922" i="1" s="1"/>
  <c r="J12922" i="1" s="1"/>
  <c r="K12922" i="1" s="1"/>
  <c r="E12921" i="1"/>
  <c r="H12921" i="1" s="1"/>
  <c r="I12921" i="1" s="1"/>
  <c r="J12921" i="1" s="1"/>
  <c r="E12920" i="1"/>
  <c r="H12920" i="1" s="1"/>
  <c r="I12920" i="1" s="1"/>
  <c r="J12920" i="1" s="1"/>
  <c r="E12919" i="1"/>
  <c r="H12919" i="1" s="1"/>
  <c r="I12919" i="1" s="1"/>
  <c r="J12919" i="1" s="1"/>
  <c r="E12918" i="1"/>
  <c r="H12918" i="1" s="1"/>
  <c r="I12918" i="1" s="1"/>
  <c r="J12918" i="1" s="1"/>
  <c r="E12917" i="1"/>
  <c r="H12917" i="1" s="1"/>
  <c r="I12917" i="1" s="1"/>
  <c r="J12917" i="1" s="1"/>
  <c r="E12916" i="1"/>
  <c r="H12916" i="1" s="1"/>
  <c r="I12916" i="1" s="1"/>
  <c r="J12916" i="1" s="1"/>
  <c r="K12916" i="1" s="1"/>
  <c r="L12916" i="1" s="1"/>
  <c r="E12915" i="1"/>
  <c r="H12915" i="1" s="1"/>
  <c r="I12915" i="1" s="1"/>
  <c r="J12915" i="1" s="1"/>
  <c r="E12914" i="1"/>
  <c r="H12914" i="1" s="1"/>
  <c r="I12914" i="1" s="1"/>
  <c r="J12914" i="1" s="1"/>
  <c r="E12913" i="1"/>
  <c r="H12913" i="1" s="1"/>
  <c r="I12913" i="1" s="1"/>
  <c r="J12913" i="1" s="1"/>
  <c r="E12912" i="1"/>
  <c r="H12912" i="1" s="1"/>
  <c r="I12912" i="1" s="1"/>
  <c r="J12912" i="1" s="1"/>
  <c r="E12911" i="1"/>
  <c r="H12911" i="1" s="1"/>
  <c r="I12911" i="1" s="1"/>
  <c r="J12911" i="1" s="1"/>
  <c r="E12910" i="1"/>
  <c r="H12910" i="1" s="1"/>
  <c r="I12910" i="1" s="1"/>
  <c r="J12910" i="1" s="1"/>
  <c r="K12910" i="1" s="1"/>
  <c r="E12909" i="1"/>
  <c r="H12909" i="1" s="1"/>
  <c r="I12909" i="1" s="1"/>
  <c r="J12909" i="1" s="1"/>
  <c r="E12908" i="1"/>
  <c r="H12908" i="1" s="1"/>
  <c r="I12908" i="1" s="1"/>
  <c r="J12908" i="1" s="1"/>
  <c r="E12907" i="1"/>
  <c r="H12907" i="1" s="1"/>
  <c r="I12907" i="1" s="1"/>
  <c r="J12907" i="1" s="1"/>
  <c r="E12906" i="1"/>
  <c r="H12906" i="1" s="1"/>
  <c r="I12906" i="1" s="1"/>
  <c r="J12906" i="1" s="1"/>
  <c r="E12905" i="1"/>
  <c r="H12905" i="1" s="1"/>
  <c r="I12905" i="1" s="1"/>
  <c r="J12905" i="1" s="1"/>
  <c r="H12904" i="1"/>
  <c r="I12904" i="1" s="1"/>
  <c r="J12904" i="1" s="1"/>
  <c r="K12904" i="1" s="1"/>
  <c r="L12904" i="1" s="1"/>
  <c r="E12904" i="1"/>
  <c r="H12903" i="1"/>
  <c r="I12903" i="1" s="1"/>
  <c r="J12903" i="1" s="1"/>
  <c r="E12903" i="1"/>
  <c r="H12902" i="1"/>
  <c r="I12902" i="1" s="1"/>
  <c r="J12902" i="1" s="1"/>
  <c r="E12902" i="1"/>
  <c r="H12901" i="1"/>
  <c r="I12901" i="1" s="1"/>
  <c r="J12901" i="1" s="1"/>
  <c r="E12901" i="1"/>
  <c r="H12900" i="1"/>
  <c r="I12900" i="1" s="1"/>
  <c r="J12900" i="1" s="1"/>
  <c r="E12900" i="1"/>
  <c r="H12899" i="1"/>
  <c r="I12899" i="1" s="1"/>
  <c r="J12899" i="1" s="1"/>
  <c r="E12899" i="1"/>
  <c r="E12898" i="1"/>
  <c r="H12898" i="1" s="1"/>
  <c r="I12898" i="1" s="1"/>
  <c r="J12898" i="1" s="1"/>
  <c r="K12898" i="1" s="1"/>
  <c r="I12897" i="1"/>
  <c r="J12897" i="1" s="1"/>
  <c r="E12897" i="1"/>
  <c r="H12897" i="1" s="1"/>
  <c r="E12896" i="1"/>
  <c r="H12896" i="1" s="1"/>
  <c r="I12896" i="1" s="1"/>
  <c r="J12896" i="1" s="1"/>
  <c r="I12895" i="1"/>
  <c r="J12895" i="1" s="1"/>
  <c r="E12895" i="1"/>
  <c r="H12895" i="1" s="1"/>
  <c r="E12894" i="1"/>
  <c r="H12894" i="1" s="1"/>
  <c r="I12894" i="1" s="1"/>
  <c r="J12894" i="1" s="1"/>
  <c r="I12893" i="1"/>
  <c r="J12893" i="1" s="1"/>
  <c r="E12893" i="1"/>
  <c r="H12893" i="1" s="1"/>
  <c r="E12892" i="1"/>
  <c r="H12892" i="1" s="1"/>
  <c r="I12892" i="1" s="1"/>
  <c r="J12892" i="1" s="1"/>
  <c r="K12892" i="1" s="1"/>
  <c r="L12892" i="1" s="1"/>
  <c r="E12891" i="1"/>
  <c r="H12891" i="1" s="1"/>
  <c r="I12891" i="1" s="1"/>
  <c r="J12891" i="1" s="1"/>
  <c r="E12890" i="1"/>
  <c r="H12890" i="1" s="1"/>
  <c r="I12890" i="1" s="1"/>
  <c r="J12890" i="1" s="1"/>
  <c r="E12889" i="1"/>
  <c r="H12889" i="1" s="1"/>
  <c r="I12889" i="1" s="1"/>
  <c r="J12889" i="1" s="1"/>
  <c r="E12888" i="1"/>
  <c r="H12888" i="1" s="1"/>
  <c r="I12888" i="1" s="1"/>
  <c r="J12888" i="1" s="1"/>
  <c r="E12887" i="1"/>
  <c r="H12887" i="1" s="1"/>
  <c r="I12887" i="1" s="1"/>
  <c r="J12887" i="1" s="1"/>
  <c r="H12886" i="1"/>
  <c r="I12886" i="1" s="1"/>
  <c r="J12886" i="1" s="1"/>
  <c r="K12886" i="1" s="1"/>
  <c r="E12886" i="1"/>
  <c r="H12885" i="1"/>
  <c r="I12885" i="1" s="1"/>
  <c r="J12885" i="1" s="1"/>
  <c r="E12885" i="1"/>
  <c r="H12884" i="1"/>
  <c r="I12884" i="1" s="1"/>
  <c r="J12884" i="1" s="1"/>
  <c r="E12884" i="1"/>
  <c r="H12883" i="1"/>
  <c r="I12883" i="1" s="1"/>
  <c r="J12883" i="1" s="1"/>
  <c r="E12883" i="1"/>
  <c r="H12882" i="1"/>
  <c r="I12882" i="1" s="1"/>
  <c r="J12882" i="1" s="1"/>
  <c r="E12882" i="1"/>
  <c r="H12881" i="1"/>
  <c r="I12881" i="1" s="1"/>
  <c r="J12881" i="1" s="1"/>
  <c r="E12881" i="1"/>
  <c r="E12880" i="1"/>
  <c r="H12880" i="1" s="1"/>
  <c r="I12880" i="1" s="1"/>
  <c r="J12880" i="1" s="1"/>
  <c r="K12880" i="1" s="1"/>
  <c r="L12880" i="1" s="1"/>
  <c r="E12879" i="1"/>
  <c r="H12879" i="1" s="1"/>
  <c r="I12879" i="1" s="1"/>
  <c r="J12879" i="1" s="1"/>
  <c r="E12878" i="1"/>
  <c r="H12878" i="1" s="1"/>
  <c r="I12878" i="1" s="1"/>
  <c r="J12878" i="1" s="1"/>
  <c r="E12877" i="1"/>
  <c r="H12877" i="1" s="1"/>
  <c r="I12877" i="1" s="1"/>
  <c r="J12877" i="1" s="1"/>
  <c r="E12876" i="1"/>
  <c r="H12876" i="1" s="1"/>
  <c r="I12876" i="1" s="1"/>
  <c r="J12876" i="1" s="1"/>
  <c r="E12875" i="1"/>
  <c r="H12875" i="1" s="1"/>
  <c r="I12875" i="1" s="1"/>
  <c r="J12875" i="1" s="1"/>
  <c r="E12874" i="1"/>
  <c r="H12874" i="1" s="1"/>
  <c r="I12874" i="1" s="1"/>
  <c r="J12874" i="1" s="1"/>
  <c r="K12874" i="1" s="1"/>
  <c r="E12873" i="1"/>
  <c r="H12873" i="1" s="1"/>
  <c r="I12873" i="1" s="1"/>
  <c r="J12873" i="1" s="1"/>
  <c r="E12872" i="1"/>
  <c r="H12872" i="1" s="1"/>
  <c r="I12872" i="1" s="1"/>
  <c r="J12872" i="1" s="1"/>
  <c r="E12871" i="1"/>
  <c r="H12871" i="1" s="1"/>
  <c r="I12871" i="1" s="1"/>
  <c r="J12871" i="1" s="1"/>
  <c r="E12870" i="1"/>
  <c r="H12870" i="1" s="1"/>
  <c r="I12870" i="1" s="1"/>
  <c r="J12870" i="1" s="1"/>
  <c r="E12869" i="1"/>
  <c r="H12869" i="1" s="1"/>
  <c r="I12869" i="1" s="1"/>
  <c r="J12869" i="1" s="1"/>
  <c r="I12868" i="1"/>
  <c r="J12868" i="1" s="1"/>
  <c r="K12868" i="1" s="1"/>
  <c r="L12868" i="1" s="1"/>
  <c r="E12868" i="1"/>
  <c r="H12868" i="1" s="1"/>
  <c r="E12867" i="1"/>
  <c r="H12867" i="1" s="1"/>
  <c r="I12867" i="1" s="1"/>
  <c r="J12867" i="1" s="1"/>
  <c r="I12866" i="1"/>
  <c r="J12866" i="1" s="1"/>
  <c r="E12866" i="1"/>
  <c r="H12866" i="1" s="1"/>
  <c r="E12865" i="1"/>
  <c r="H12865" i="1" s="1"/>
  <c r="I12865" i="1" s="1"/>
  <c r="J12865" i="1" s="1"/>
  <c r="I12864" i="1"/>
  <c r="J12864" i="1" s="1"/>
  <c r="E12864" i="1"/>
  <c r="H12864" i="1" s="1"/>
  <c r="E12863" i="1"/>
  <c r="H12863" i="1" s="1"/>
  <c r="I12863" i="1" s="1"/>
  <c r="J12863" i="1" s="1"/>
  <c r="J12862" i="1"/>
  <c r="K12862" i="1" s="1"/>
  <c r="E12862" i="1"/>
  <c r="H12862" i="1" s="1"/>
  <c r="I12862" i="1" s="1"/>
  <c r="E12861" i="1"/>
  <c r="H12861" i="1" s="1"/>
  <c r="I12861" i="1" s="1"/>
  <c r="J12861" i="1" s="1"/>
  <c r="J12860" i="1"/>
  <c r="E12860" i="1"/>
  <c r="H12860" i="1" s="1"/>
  <c r="I12860" i="1" s="1"/>
  <c r="E12859" i="1"/>
  <c r="H12859" i="1" s="1"/>
  <c r="I12859" i="1" s="1"/>
  <c r="J12859" i="1" s="1"/>
  <c r="J12858" i="1"/>
  <c r="E12858" i="1"/>
  <c r="H12858" i="1" s="1"/>
  <c r="I12858" i="1" s="1"/>
  <c r="E12857" i="1"/>
  <c r="H12857" i="1" s="1"/>
  <c r="I12857" i="1" s="1"/>
  <c r="J12857" i="1" s="1"/>
  <c r="L12856" i="1"/>
  <c r="H12856" i="1"/>
  <c r="I12856" i="1" s="1"/>
  <c r="J12856" i="1" s="1"/>
  <c r="K12856" i="1" s="1"/>
  <c r="E12856" i="1"/>
  <c r="H12855" i="1"/>
  <c r="I12855" i="1" s="1"/>
  <c r="J12855" i="1" s="1"/>
  <c r="E12855" i="1"/>
  <c r="H12854" i="1"/>
  <c r="I12854" i="1" s="1"/>
  <c r="J12854" i="1" s="1"/>
  <c r="E12854" i="1"/>
  <c r="H12853" i="1"/>
  <c r="I12853" i="1" s="1"/>
  <c r="J12853" i="1" s="1"/>
  <c r="E12853" i="1"/>
  <c r="H12852" i="1"/>
  <c r="I12852" i="1" s="1"/>
  <c r="J12852" i="1" s="1"/>
  <c r="E12852" i="1"/>
  <c r="H12851" i="1"/>
  <c r="I12851" i="1" s="1"/>
  <c r="J12851" i="1" s="1"/>
  <c r="E12851" i="1"/>
  <c r="E12850" i="1"/>
  <c r="H12850" i="1" s="1"/>
  <c r="I12850" i="1" s="1"/>
  <c r="J12850" i="1" s="1"/>
  <c r="K12850" i="1" s="1"/>
  <c r="E12849" i="1"/>
  <c r="H12849" i="1" s="1"/>
  <c r="I12849" i="1" s="1"/>
  <c r="J12849" i="1" s="1"/>
  <c r="E12848" i="1"/>
  <c r="H12848" i="1" s="1"/>
  <c r="I12848" i="1" s="1"/>
  <c r="J12848" i="1" s="1"/>
  <c r="E12847" i="1"/>
  <c r="H12847" i="1" s="1"/>
  <c r="I12847" i="1" s="1"/>
  <c r="J12847" i="1" s="1"/>
  <c r="E12846" i="1"/>
  <c r="H12846" i="1" s="1"/>
  <c r="I12846" i="1" s="1"/>
  <c r="J12846" i="1" s="1"/>
  <c r="E12845" i="1"/>
  <c r="H12845" i="1" s="1"/>
  <c r="I12845" i="1" s="1"/>
  <c r="J12845" i="1" s="1"/>
  <c r="E12844" i="1"/>
  <c r="H12844" i="1" s="1"/>
  <c r="I12844" i="1" s="1"/>
  <c r="J12844" i="1" s="1"/>
  <c r="K12844" i="1" s="1"/>
  <c r="L12844" i="1" s="1"/>
  <c r="E12843" i="1"/>
  <c r="H12843" i="1" s="1"/>
  <c r="I12843" i="1" s="1"/>
  <c r="J12843" i="1" s="1"/>
  <c r="E12842" i="1"/>
  <c r="H12842" i="1" s="1"/>
  <c r="I12842" i="1" s="1"/>
  <c r="J12842" i="1" s="1"/>
  <c r="E12841" i="1"/>
  <c r="H12841" i="1" s="1"/>
  <c r="I12841" i="1" s="1"/>
  <c r="J12841" i="1" s="1"/>
  <c r="E12840" i="1"/>
  <c r="H12840" i="1" s="1"/>
  <c r="I12840" i="1" s="1"/>
  <c r="J12840" i="1" s="1"/>
  <c r="E12839" i="1"/>
  <c r="H12839" i="1" s="1"/>
  <c r="I12839" i="1" s="1"/>
  <c r="J12839" i="1" s="1"/>
  <c r="H12838" i="1"/>
  <c r="I12838" i="1" s="1"/>
  <c r="J12838" i="1" s="1"/>
  <c r="K12838" i="1" s="1"/>
  <c r="E12838" i="1"/>
  <c r="H12837" i="1"/>
  <c r="I12837" i="1" s="1"/>
  <c r="J12837" i="1" s="1"/>
  <c r="E12837" i="1"/>
  <c r="H12836" i="1"/>
  <c r="I12836" i="1" s="1"/>
  <c r="J12836" i="1" s="1"/>
  <c r="E12836" i="1"/>
  <c r="H12835" i="1"/>
  <c r="I12835" i="1" s="1"/>
  <c r="J12835" i="1" s="1"/>
  <c r="E12835" i="1"/>
  <c r="H12834" i="1"/>
  <c r="I12834" i="1" s="1"/>
  <c r="J12834" i="1" s="1"/>
  <c r="E12834" i="1"/>
  <c r="H12833" i="1"/>
  <c r="I12833" i="1" s="1"/>
  <c r="J12833" i="1" s="1"/>
  <c r="E12833" i="1"/>
  <c r="J12832" i="1"/>
  <c r="K12832" i="1" s="1"/>
  <c r="L12832" i="1" s="1"/>
  <c r="E12832" i="1"/>
  <c r="H12832" i="1" s="1"/>
  <c r="I12832" i="1" s="1"/>
  <c r="E12831" i="1"/>
  <c r="H12831" i="1" s="1"/>
  <c r="I12831" i="1" s="1"/>
  <c r="J12831" i="1" s="1"/>
  <c r="J12830" i="1"/>
  <c r="E12830" i="1"/>
  <c r="H12830" i="1" s="1"/>
  <c r="I12830" i="1" s="1"/>
  <c r="E12829" i="1"/>
  <c r="H12829" i="1" s="1"/>
  <c r="I12829" i="1" s="1"/>
  <c r="J12829" i="1" s="1"/>
  <c r="J12828" i="1"/>
  <c r="E12828" i="1"/>
  <c r="H12828" i="1" s="1"/>
  <c r="I12828" i="1" s="1"/>
  <c r="E12827" i="1"/>
  <c r="H12827" i="1" s="1"/>
  <c r="I12827" i="1" s="1"/>
  <c r="J12827" i="1" s="1"/>
  <c r="K12826" i="1"/>
  <c r="E12826" i="1"/>
  <c r="H12826" i="1" s="1"/>
  <c r="I12826" i="1" s="1"/>
  <c r="J12826" i="1" s="1"/>
  <c r="E12825" i="1"/>
  <c r="H12825" i="1" s="1"/>
  <c r="I12825" i="1" s="1"/>
  <c r="J12825" i="1" s="1"/>
  <c r="E12824" i="1"/>
  <c r="H12824" i="1" s="1"/>
  <c r="I12824" i="1" s="1"/>
  <c r="J12824" i="1" s="1"/>
  <c r="E12823" i="1"/>
  <c r="H12823" i="1" s="1"/>
  <c r="I12823" i="1" s="1"/>
  <c r="J12823" i="1" s="1"/>
  <c r="E12822" i="1"/>
  <c r="H12822" i="1" s="1"/>
  <c r="I12822" i="1" s="1"/>
  <c r="J12822" i="1" s="1"/>
  <c r="E12821" i="1"/>
  <c r="H12821" i="1" s="1"/>
  <c r="I12821" i="1" s="1"/>
  <c r="J12821" i="1" s="1"/>
  <c r="E12820" i="1"/>
  <c r="H12820" i="1" s="1"/>
  <c r="I12820" i="1" s="1"/>
  <c r="J12820" i="1" s="1"/>
  <c r="K12820" i="1" s="1"/>
  <c r="L12820" i="1" s="1"/>
  <c r="E12819" i="1"/>
  <c r="H12819" i="1" s="1"/>
  <c r="I12819" i="1" s="1"/>
  <c r="J12819" i="1" s="1"/>
  <c r="E12818" i="1"/>
  <c r="H12818" i="1" s="1"/>
  <c r="I12818" i="1" s="1"/>
  <c r="J12818" i="1" s="1"/>
  <c r="E12817" i="1"/>
  <c r="H12817" i="1" s="1"/>
  <c r="I12817" i="1" s="1"/>
  <c r="J12817" i="1" s="1"/>
  <c r="E12816" i="1"/>
  <c r="H12816" i="1" s="1"/>
  <c r="I12816" i="1" s="1"/>
  <c r="J12816" i="1" s="1"/>
  <c r="E12815" i="1"/>
  <c r="H12815" i="1" s="1"/>
  <c r="I12815" i="1" s="1"/>
  <c r="J12815" i="1" s="1"/>
  <c r="E12814" i="1"/>
  <c r="H12814" i="1" s="1"/>
  <c r="I12814" i="1" s="1"/>
  <c r="J12814" i="1" s="1"/>
  <c r="K12814" i="1" s="1"/>
  <c r="E12813" i="1"/>
  <c r="H12813" i="1" s="1"/>
  <c r="I12813" i="1" s="1"/>
  <c r="J12813" i="1" s="1"/>
  <c r="E12812" i="1"/>
  <c r="H12812" i="1" s="1"/>
  <c r="I12812" i="1" s="1"/>
  <c r="J12812" i="1" s="1"/>
  <c r="E12811" i="1"/>
  <c r="H12811" i="1" s="1"/>
  <c r="I12811" i="1" s="1"/>
  <c r="J12811" i="1" s="1"/>
  <c r="E12810" i="1"/>
  <c r="H12810" i="1" s="1"/>
  <c r="I12810" i="1" s="1"/>
  <c r="J12810" i="1" s="1"/>
  <c r="E12809" i="1"/>
  <c r="H12809" i="1" s="1"/>
  <c r="I12809" i="1" s="1"/>
  <c r="J12809" i="1" s="1"/>
  <c r="I12808" i="1"/>
  <c r="J12808" i="1" s="1"/>
  <c r="K12808" i="1" s="1"/>
  <c r="L12808" i="1" s="1"/>
  <c r="H12808" i="1"/>
  <c r="E12808" i="1"/>
  <c r="H12807" i="1"/>
  <c r="I12807" i="1" s="1"/>
  <c r="J12807" i="1" s="1"/>
  <c r="E12807" i="1"/>
  <c r="H12806" i="1"/>
  <c r="I12806" i="1" s="1"/>
  <c r="J12806" i="1" s="1"/>
  <c r="E12806" i="1"/>
  <c r="H12805" i="1"/>
  <c r="I12805" i="1" s="1"/>
  <c r="J12805" i="1" s="1"/>
  <c r="E12805" i="1"/>
  <c r="I12804" i="1"/>
  <c r="J12804" i="1" s="1"/>
  <c r="H12804" i="1"/>
  <c r="E12804" i="1"/>
  <c r="H12803" i="1"/>
  <c r="I12803" i="1" s="1"/>
  <c r="J12803" i="1" s="1"/>
  <c r="E12803" i="1"/>
  <c r="E12802" i="1"/>
  <c r="H12802" i="1" s="1"/>
  <c r="I12802" i="1" s="1"/>
  <c r="J12802" i="1" s="1"/>
  <c r="K12802" i="1" s="1"/>
  <c r="L12802" i="1" s="1"/>
  <c r="E12801" i="1"/>
  <c r="H12801" i="1" s="1"/>
  <c r="I12801" i="1" s="1"/>
  <c r="J12801" i="1" s="1"/>
  <c r="E12800" i="1"/>
  <c r="H12800" i="1" s="1"/>
  <c r="I12800" i="1" s="1"/>
  <c r="J12800" i="1" s="1"/>
  <c r="E12799" i="1"/>
  <c r="H12799" i="1" s="1"/>
  <c r="I12799" i="1" s="1"/>
  <c r="J12799" i="1" s="1"/>
  <c r="E12798" i="1"/>
  <c r="H12798" i="1" s="1"/>
  <c r="I12798" i="1" s="1"/>
  <c r="J12798" i="1" s="1"/>
  <c r="E12797" i="1"/>
  <c r="H12797" i="1" s="1"/>
  <c r="I12797" i="1" s="1"/>
  <c r="J12797" i="1" s="1"/>
  <c r="I12796" i="1"/>
  <c r="J12796" i="1" s="1"/>
  <c r="K12796" i="1" s="1"/>
  <c r="L12796" i="1" s="1"/>
  <c r="H12796" i="1"/>
  <c r="E12796" i="1"/>
  <c r="H12795" i="1"/>
  <c r="I12795" i="1" s="1"/>
  <c r="J12795" i="1" s="1"/>
  <c r="E12795" i="1"/>
  <c r="H12794" i="1"/>
  <c r="I12794" i="1" s="1"/>
  <c r="J12794" i="1" s="1"/>
  <c r="E12794" i="1"/>
  <c r="H12793" i="1"/>
  <c r="I12793" i="1" s="1"/>
  <c r="J12793" i="1" s="1"/>
  <c r="E12793" i="1"/>
  <c r="I12792" i="1"/>
  <c r="J12792" i="1" s="1"/>
  <c r="H12792" i="1"/>
  <c r="E12792" i="1"/>
  <c r="H12791" i="1"/>
  <c r="I12791" i="1" s="1"/>
  <c r="J12791" i="1" s="1"/>
  <c r="E12791" i="1"/>
  <c r="I12790" i="1"/>
  <c r="J12790" i="1" s="1"/>
  <c r="K12790" i="1" s="1"/>
  <c r="H12790" i="1"/>
  <c r="E12790" i="1"/>
  <c r="I12789" i="1"/>
  <c r="J12789" i="1" s="1"/>
  <c r="H12789" i="1"/>
  <c r="E12789" i="1"/>
  <c r="I12788" i="1"/>
  <c r="J12788" i="1" s="1"/>
  <c r="H12788" i="1"/>
  <c r="E12788" i="1"/>
  <c r="I12787" i="1"/>
  <c r="J12787" i="1" s="1"/>
  <c r="H12787" i="1"/>
  <c r="E12787" i="1"/>
  <c r="I12786" i="1"/>
  <c r="J12786" i="1" s="1"/>
  <c r="H12786" i="1"/>
  <c r="E12786" i="1"/>
  <c r="I12785" i="1"/>
  <c r="J12785" i="1" s="1"/>
  <c r="H12785" i="1"/>
  <c r="E12785" i="1"/>
  <c r="H12784" i="1"/>
  <c r="I12784" i="1" s="1"/>
  <c r="J12784" i="1" s="1"/>
  <c r="K12784" i="1" s="1"/>
  <c r="L12784" i="1" s="1"/>
  <c r="E12784" i="1"/>
  <c r="E12783" i="1"/>
  <c r="H12783" i="1" s="1"/>
  <c r="I12783" i="1" s="1"/>
  <c r="J12783" i="1" s="1"/>
  <c r="E12782" i="1"/>
  <c r="H12782" i="1" s="1"/>
  <c r="I12782" i="1" s="1"/>
  <c r="J12782" i="1" s="1"/>
  <c r="H12781" i="1"/>
  <c r="I12781" i="1" s="1"/>
  <c r="J12781" i="1" s="1"/>
  <c r="E12781" i="1"/>
  <c r="H12780" i="1"/>
  <c r="I12780" i="1" s="1"/>
  <c r="J12780" i="1" s="1"/>
  <c r="E12780" i="1"/>
  <c r="H12779" i="1"/>
  <c r="I12779" i="1" s="1"/>
  <c r="J12779" i="1" s="1"/>
  <c r="E12779" i="1"/>
  <c r="E12778" i="1"/>
  <c r="H12778" i="1" s="1"/>
  <c r="I12778" i="1" s="1"/>
  <c r="J12778" i="1" s="1"/>
  <c r="K12778" i="1" s="1"/>
  <c r="E12777" i="1"/>
  <c r="H12777" i="1" s="1"/>
  <c r="I12777" i="1" s="1"/>
  <c r="J12777" i="1" s="1"/>
  <c r="E12776" i="1"/>
  <c r="H12776" i="1" s="1"/>
  <c r="I12776" i="1" s="1"/>
  <c r="J12776" i="1" s="1"/>
  <c r="E12775" i="1"/>
  <c r="H12775" i="1" s="1"/>
  <c r="I12775" i="1" s="1"/>
  <c r="J12775" i="1" s="1"/>
  <c r="E12774" i="1"/>
  <c r="H12774" i="1" s="1"/>
  <c r="I12774" i="1" s="1"/>
  <c r="J12774" i="1" s="1"/>
  <c r="E12773" i="1"/>
  <c r="H12773" i="1" s="1"/>
  <c r="I12773" i="1" s="1"/>
  <c r="J12773" i="1" s="1"/>
  <c r="E12772" i="1"/>
  <c r="H12772" i="1" s="1"/>
  <c r="I12772" i="1" s="1"/>
  <c r="J12772" i="1" s="1"/>
  <c r="K12772" i="1" s="1"/>
  <c r="L12772" i="1" s="1"/>
  <c r="E12771" i="1"/>
  <c r="H12771" i="1" s="1"/>
  <c r="I12771" i="1" s="1"/>
  <c r="J12771" i="1" s="1"/>
  <c r="E12770" i="1"/>
  <c r="H12770" i="1" s="1"/>
  <c r="I12770" i="1" s="1"/>
  <c r="J12770" i="1" s="1"/>
  <c r="E12769" i="1"/>
  <c r="H12769" i="1" s="1"/>
  <c r="I12769" i="1" s="1"/>
  <c r="J12769" i="1" s="1"/>
  <c r="E12768" i="1"/>
  <c r="H12768" i="1" s="1"/>
  <c r="I12768" i="1" s="1"/>
  <c r="J12768" i="1" s="1"/>
  <c r="E12767" i="1"/>
  <c r="H12767" i="1" s="1"/>
  <c r="I12767" i="1" s="1"/>
  <c r="J12767" i="1" s="1"/>
  <c r="H12766" i="1"/>
  <c r="I12766" i="1" s="1"/>
  <c r="J12766" i="1" s="1"/>
  <c r="K12766" i="1" s="1"/>
  <c r="E12766" i="1"/>
  <c r="H12765" i="1"/>
  <c r="I12765" i="1" s="1"/>
  <c r="J12765" i="1" s="1"/>
  <c r="E12765" i="1"/>
  <c r="H12764" i="1"/>
  <c r="I12764" i="1" s="1"/>
  <c r="J12764" i="1" s="1"/>
  <c r="E12764" i="1"/>
  <c r="H12763" i="1"/>
  <c r="I12763" i="1" s="1"/>
  <c r="J12763" i="1" s="1"/>
  <c r="E12763" i="1"/>
  <c r="H12762" i="1"/>
  <c r="I12762" i="1" s="1"/>
  <c r="J12762" i="1" s="1"/>
  <c r="E12762" i="1"/>
  <c r="H12761" i="1"/>
  <c r="I12761" i="1" s="1"/>
  <c r="J12761" i="1" s="1"/>
  <c r="E12761" i="1"/>
  <c r="E12760" i="1"/>
  <c r="H12760" i="1" s="1"/>
  <c r="I12760" i="1" s="1"/>
  <c r="J12760" i="1" s="1"/>
  <c r="K12760" i="1" s="1"/>
  <c r="L12760" i="1" s="1"/>
  <c r="E12759" i="1"/>
  <c r="H12759" i="1" s="1"/>
  <c r="I12759" i="1" s="1"/>
  <c r="J12759" i="1" s="1"/>
  <c r="E12758" i="1"/>
  <c r="H12758" i="1" s="1"/>
  <c r="I12758" i="1" s="1"/>
  <c r="J12758" i="1" s="1"/>
  <c r="E12757" i="1"/>
  <c r="H12757" i="1" s="1"/>
  <c r="I12757" i="1" s="1"/>
  <c r="J12757" i="1" s="1"/>
  <c r="E12756" i="1"/>
  <c r="H12756" i="1" s="1"/>
  <c r="I12756" i="1" s="1"/>
  <c r="J12756" i="1" s="1"/>
  <c r="E12755" i="1"/>
  <c r="H12755" i="1" s="1"/>
  <c r="I12755" i="1" s="1"/>
  <c r="J12755" i="1" s="1"/>
  <c r="E12754" i="1"/>
  <c r="H12754" i="1" s="1"/>
  <c r="I12754" i="1" s="1"/>
  <c r="J12754" i="1" s="1"/>
  <c r="K12754" i="1" s="1"/>
  <c r="E12753" i="1"/>
  <c r="H12753" i="1" s="1"/>
  <c r="I12753" i="1" s="1"/>
  <c r="J12753" i="1" s="1"/>
  <c r="E12752" i="1"/>
  <c r="H12752" i="1" s="1"/>
  <c r="I12752" i="1" s="1"/>
  <c r="J12752" i="1" s="1"/>
  <c r="E12751" i="1"/>
  <c r="H12751" i="1" s="1"/>
  <c r="I12751" i="1" s="1"/>
  <c r="J12751" i="1" s="1"/>
  <c r="E12750" i="1"/>
  <c r="H12750" i="1" s="1"/>
  <c r="I12750" i="1" s="1"/>
  <c r="J12750" i="1" s="1"/>
  <c r="E12749" i="1"/>
  <c r="H12749" i="1" s="1"/>
  <c r="I12749" i="1" s="1"/>
  <c r="J12749" i="1" s="1"/>
  <c r="E12748" i="1"/>
  <c r="H12748" i="1" s="1"/>
  <c r="I12748" i="1" s="1"/>
  <c r="J12748" i="1" s="1"/>
  <c r="K12748" i="1" s="1"/>
  <c r="L12748" i="1" s="1"/>
  <c r="E12747" i="1"/>
  <c r="H12747" i="1" s="1"/>
  <c r="I12747" i="1" s="1"/>
  <c r="J12747" i="1" s="1"/>
  <c r="E12746" i="1"/>
  <c r="H12746" i="1" s="1"/>
  <c r="I12746" i="1" s="1"/>
  <c r="J12746" i="1" s="1"/>
  <c r="E12745" i="1"/>
  <c r="H12745" i="1" s="1"/>
  <c r="I12745" i="1" s="1"/>
  <c r="J12745" i="1" s="1"/>
  <c r="E12744" i="1"/>
  <c r="H12744" i="1" s="1"/>
  <c r="I12744" i="1" s="1"/>
  <c r="J12744" i="1" s="1"/>
  <c r="E12743" i="1"/>
  <c r="H12743" i="1" s="1"/>
  <c r="I12743" i="1" s="1"/>
  <c r="J12743" i="1" s="1"/>
  <c r="E12742" i="1"/>
  <c r="H12742" i="1" s="1"/>
  <c r="I12742" i="1" s="1"/>
  <c r="J12742" i="1" s="1"/>
  <c r="K12742" i="1" s="1"/>
  <c r="E12741" i="1"/>
  <c r="H12741" i="1" s="1"/>
  <c r="I12741" i="1" s="1"/>
  <c r="J12741" i="1" s="1"/>
  <c r="E12740" i="1"/>
  <c r="H12740" i="1" s="1"/>
  <c r="I12740" i="1" s="1"/>
  <c r="J12740" i="1" s="1"/>
  <c r="E12739" i="1"/>
  <c r="H12739" i="1" s="1"/>
  <c r="I12739" i="1" s="1"/>
  <c r="J12739" i="1" s="1"/>
  <c r="E12738" i="1"/>
  <c r="H12738" i="1" s="1"/>
  <c r="I12738" i="1" s="1"/>
  <c r="J12738" i="1" s="1"/>
  <c r="E12737" i="1"/>
  <c r="H12737" i="1" s="1"/>
  <c r="I12737" i="1" s="1"/>
  <c r="J12737" i="1" s="1"/>
  <c r="H12736" i="1"/>
  <c r="I12736" i="1" s="1"/>
  <c r="J12736" i="1" s="1"/>
  <c r="K12736" i="1" s="1"/>
  <c r="L12736" i="1" s="1"/>
  <c r="E12736" i="1"/>
  <c r="H12735" i="1"/>
  <c r="I12735" i="1" s="1"/>
  <c r="J12735" i="1" s="1"/>
  <c r="E12735" i="1"/>
  <c r="H12734" i="1"/>
  <c r="I12734" i="1" s="1"/>
  <c r="J12734" i="1" s="1"/>
  <c r="E12734" i="1"/>
  <c r="H12733" i="1"/>
  <c r="I12733" i="1" s="1"/>
  <c r="J12733" i="1" s="1"/>
  <c r="E12733" i="1"/>
  <c r="H12732" i="1"/>
  <c r="I12732" i="1" s="1"/>
  <c r="J12732" i="1" s="1"/>
  <c r="E12732" i="1"/>
  <c r="H12731" i="1"/>
  <c r="I12731" i="1" s="1"/>
  <c r="J12731" i="1" s="1"/>
  <c r="E12731" i="1"/>
  <c r="E12730" i="1"/>
  <c r="H12730" i="1" s="1"/>
  <c r="I12730" i="1" s="1"/>
  <c r="J12730" i="1" s="1"/>
  <c r="K12730" i="1" s="1"/>
  <c r="E12729" i="1"/>
  <c r="H12729" i="1" s="1"/>
  <c r="I12729" i="1" s="1"/>
  <c r="J12729" i="1" s="1"/>
  <c r="E12728" i="1"/>
  <c r="H12728" i="1" s="1"/>
  <c r="I12728" i="1" s="1"/>
  <c r="J12728" i="1" s="1"/>
  <c r="E12727" i="1"/>
  <c r="H12727" i="1" s="1"/>
  <c r="I12727" i="1" s="1"/>
  <c r="J12727" i="1" s="1"/>
  <c r="E12726" i="1"/>
  <c r="H12726" i="1" s="1"/>
  <c r="I12726" i="1" s="1"/>
  <c r="J12726" i="1" s="1"/>
  <c r="E12725" i="1"/>
  <c r="H12725" i="1" s="1"/>
  <c r="I12725" i="1" s="1"/>
  <c r="J12725" i="1" s="1"/>
  <c r="E12724" i="1"/>
  <c r="H12724" i="1" s="1"/>
  <c r="I12724" i="1" s="1"/>
  <c r="J12724" i="1" s="1"/>
  <c r="K12724" i="1" s="1"/>
  <c r="L12724" i="1" s="1"/>
  <c r="E12723" i="1"/>
  <c r="H12723" i="1" s="1"/>
  <c r="I12723" i="1" s="1"/>
  <c r="J12723" i="1" s="1"/>
  <c r="E12722" i="1"/>
  <c r="H12722" i="1" s="1"/>
  <c r="I12722" i="1" s="1"/>
  <c r="J12722" i="1" s="1"/>
  <c r="E12721" i="1"/>
  <c r="H12721" i="1" s="1"/>
  <c r="I12721" i="1" s="1"/>
  <c r="J12721" i="1" s="1"/>
  <c r="E12720" i="1"/>
  <c r="H12720" i="1" s="1"/>
  <c r="I12720" i="1" s="1"/>
  <c r="J12720" i="1" s="1"/>
  <c r="E12719" i="1"/>
  <c r="H12719" i="1" s="1"/>
  <c r="I12719" i="1" s="1"/>
  <c r="J12719" i="1" s="1"/>
  <c r="H12718" i="1"/>
  <c r="I12718" i="1" s="1"/>
  <c r="J12718" i="1" s="1"/>
  <c r="K12718" i="1" s="1"/>
  <c r="E12718" i="1"/>
  <c r="H12717" i="1"/>
  <c r="I12717" i="1" s="1"/>
  <c r="J12717" i="1" s="1"/>
  <c r="E12717" i="1"/>
  <c r="H12716" i="1"/>
  <c r="I12716" i="1" s="1"/>
  <c r="J12716" i="1" s="1"/>
  <c r="E12716" i="1"/>
  <c r="H12715" i="1"/>
  <c r="I12715" i="1" s="1"/>
  <c r="J12715" i="1" s="1"/>
  <c r="E12715" i="1"/>
  <c r="H12714" i="1"/>
  <c r="I12714" i="1" s="1"/>
  <c r="J12714" i="1" s="1"/>
  <c r="E12714" i="1"/>
  <c r="H12713" i="1"/>
  <c r="I12713" i="1" s="1"/>
  <c r="J12713" i="1" s="1"/>
  <c r="E12713" i="1"/>
  <c r="E12712" i="1"/>
  <c r="H12712" i="1" s="1"/>
  <c r="I12712" i="1" s="1"/>
  <c r="J12712" i="1" s="1"/>
  <c r="K12712" i="1" s="1"/>
  <c r="L12712" i="1" s="1"/>
  <c r="E12711" i="1"/>
  <c r="H12711" i="1" s="1"/>
  <c r="I12711" i="1" s="1"/>
  <c r="J12711" i="1" s="1"/>
  <c r="E12710" i="1"/>
  <c r="H12710" i="1" s="1"/>
  <c r="I12710" i="1" s="1"/>
  <c r="J12710" i="1" s="1"/>
  <c r="E12709" i="1"/>
  <c r="H12709" i="1" s="1"/>
  <c r="I12709" i="1" s="1"/>
  <c r="J12709" i="1" s="1"/>
  <c r="E12708" i="1"/>
  <c r="H12708" i="1" s="1"/>
  <c r="I12708" i="1" s="1"/>
  <c r="J12708" i="1" s="1"/>
  <c r="E12707" i="1"/>
  <c r="H12707" i="1" s="1"/>
  <c r="I12707" i="1" s="1"/>
  <c r="J12707" i="1" s="1"/>
  <c r="E12706" i="1"/>
  <c r="H12706" i="1" s="1"/>
  <c r="I12706" i="1" s="1"/>
  <c r="J12706" i="1" s="1"/>
  <c r="K12706" i="1" s="1"/>
  <c r="E12705" i="1"/>
  <c r="H12705" i="1" s="1"/>
  <c r="I12705" i="1" s="1"/>
  <c r="J12705" i="1" s="1"/>
  <c r="E12704" i="1"/>
  <c r="H12704" i="1" s="1"/>
  <c r="I12704" i="1" s="1"/>
  <c r="J12704" i="1" s="1"/>
  <c r="E12703" i="1"/>
  <c r="H12703" i="1" s="1"/>
  <c r="I12703" i="1" s="1"/>
  <c r="J12703" i="1" s="1"/>
  <c r="E12702" i="1"/>
  <c r="H12702" i="1" s="1"/>
  <c r="I12702" i="1" s="1"/>
  <c r="J12702" i="1" s="1"/>
  <c r="E12701" i="1"/>
  <c r="H12701" i="1" s="1"/>
  <c r="I12701" i="1" s="1"/>
  <c r="J12701" i="1" s="1"/>
  <c r="E12700" i="1"/>
  <c r="H12700" i="1" s="1"/>
  <c r="I12700" i="1" s="1"/>
  <c r="J12700" i="1" s="1"/>
  <c r="K12700" i="1" s="1"/>
  <c r="L12700" i="1" s="1"/>
  <c r="E12699" i="1"/>
  <c r="H12699" i="1" s="1"/>
  <c r="I12699" i="1" s="1"/>
  <c r="J12699" i="1" s="1"/>
  <c r="E12698" i="1"/>
  <c r="H12698" i="1" s="1"/>
  <c r="I12698" i="1" s="1"/>
  <c r="J12698" i="1" s="1"/>
  <c r="E12697" i="1"/>
  <c r="H12697" i="1" s="1"/>
  <c r="I12697" i="1" s="1"/>
  <c r="J12697" i="1" s="1"/>
  <c r="E12696" i="1"/>
  <c r="H12696" i="1" s="1"/>
  <c r="I12696" i="1" s="1"/>
  <c r="J12696" i="1" s="1"/>
  <c r="E12695" i="1"/>
  <c r="H12695" i="1" s="1"/>
  <c r="I12695" i="1" s="1"/>
  <c r="J12695" i="1" s="1"/>
  <c r="E12694" i="1"/>
  <c r="H12694" i="1" s="1"/>
  <c r="I12694" i="1" s="1"/>
  <c r="J12694" i="1" s="1"/>
  <c r="K12694" i="1" s="1"/>
  <c r="E12693" i="1"/>
  <c r="H12693" i="1" s="1"/>
  <c r="I12693" i="1" s="1"/>
  <c r="J12693" i="1" s="1"/>
  <c r="E12692" i="1"/>
  <c r="H12692" i="1" s="1"/>
  <c r="I12692" i="1" s="1"/>
  <c r="J12692" i="1" s="1"/>
  <c r="J12691" i="1"/>
  <c r="E12691" i="1"/>
  <c r="H12691" i="1" s="1"/>
  <c r="I12691" i="1" s="1"/>
  <c r="E12690" i="1"/>
  <c r="H12690" i="1" s="1"/>
  <c r="I12690" i="1" s="1"/>
  <c r="J12690" i="1" s="1"/>
  <c r="J12689" i="1"/>
  <c r="E12689" i="1"/>
  <c r="H12689" i="1" s="1"/>
  <c r="I12689" i="1" s="1"/>
  <c r="H12688" i="1"/>
  <c r="I12688" i="1" s="1"/>
  <c r="J12688" i="1" s="1"/>
  <c r="K12688" i="1" s="1"/>
  <c r="L12688" i="1" s="1"/>
  <c r="E12688" i="1"/>
  <c r="H12687" i="1"/>
  <c r="I12687" i="1" s="1"/>
  <c r="J12687" i="1" s="1"/>
  <c r="E12687" i="1"/>
  <c r="H12686" i="1"/>
  <c r="I12686" i="1" s="1"/>
  <c r="J12686" i="1" s="1"/>
  <c r="E12686" i="1"/>
  <c r="H12685" i="1"/>
  <c r="I12685" i="1" s="1"/>
  <c r="J12685" i="1" s="1"/>
  <c r="E12685" i="1"/>
  <c r="H12684" i="1"/>
  <c r="I12684" i="1" s="1"/>
  <c r="J12684" i="1" s="1"/>
  <c r="E12684" i="1"/>
  <c r="H12683" i="1"/>
  <c r="I12683" i="1" s="1"/>
  <c r="J12683" i="1" s="1"/>
  <c r="E12683" i="1"/>
  <c r="I12682" i="1"/>
  <c r="J12682" i="1" s="1"/>
  <c r="K12682" i="1" s="1"/>
  <c r="E12682" i="1"/>
  <c r="H12682" i="1" s="1"/>
  <c r="I12681" i="1"/>
  <c r="J12681" i="1" s="1"/>
  <c r="E12681" i="1"/>
  <c r="H12681" i="1" s="1"/>
  <c r="I12680" i="1"/>
  <c r="J12680" i="1" s="1"/>
  <c r="E12680" i="1"/>
  <c r="H12680" i="1" s="1"/>
  <c r="I12679" i="1"/>
  <c r="J12679" i="1" s="1"/>
  <c r="E12679" i="1"/>
  <c r="H12679" i="1" s="1"/>
  <c r="I12678" i="1"/>
  <c r="J12678" i="1" s="1"/>
  <c r="E12678" i="1"/>
  <c r="H12678" i="1" s="1"/>
  <c r="I12677" i="1"/>
  <c r="J12677" i="1" s="1"/>
  <c r="E12677" i="1"/>
  <c r="H12677" i="1" s="1"/>
  <c r="K12676" i="1"/>
  <c r="L12676" i="1" s="1"/>
  <c r="E12676" i="1"/>
  <c r="H12676" i="1" s="1"/>
  <c r="I12676" i="1" s="1"/>
  <c r="J12676" i="1" s="1"/>
  <c r="E12675" i="1"/>
  <c r="H12675" i="1" s="1"/>
  <c r="I12675" i="1" s="1"/>
  <c r="J12675" i="1" s="1"/>
  <c r="E12674" i="1"/>
  <c r="H12674" i="1" s="1"/>
  <c r="I12674" i="1" s="1"/>
  <c r="J12674" i="1" s="1"/>
  <c r="E12673" i="1"/>
  <c r="H12673" i="1" s="1"/>
  <c r="I12673" i="1" s="1"/>
  <c r="J12673" i="1" s="1"/>
  <c r="E12672" i="1"/>
  <c r="H12672" i="1" s="1"/>
  <c r="I12672" i="1" s="1"/>
  <c r="J12672" i="1" s="1"/>
  <c r="E12671" i="1"/>
  <c r="H12671" i="1" s="1"/>
  <c r="I12671" i="1" s="1"/>
  <c r="J12671" i="1" s="1"/>
  <c r="H12670" i="1"/>
  <c r="I12670" i="1" s="1"/>
  <c r="J12670" i="1" s="1"/>
  <c r="K12670" i="1" s="1"/>
  <c r="E12670" i="1"/>
  <c r="H12669" i="1"/>
  <c r="I12669" i="1" s="1"/>
  <c r="J12669" i="1" s="1"/>
  <c r="E12669" i="1"/>
  <c r="H12668" i="1"/>
  <c r="I12668" i="1" s="1"/>
  <c r="J12668" i="1" s="1"/>
  <c r="E12668" i="1"/>
  <c r="H12667" i="1"/>
  <c r="I12667" i="1" s="1"/>
  <c r="J12667" i="1" s="1"/>
  <c r="E12667" i="1"/>
  <c r="H12666" i="1"/>
  <c r="I12666" i="1" s="1"/>
  <c r="J12666" i="1" s="1"/>
  <c r="E12666" i="1"/>
  <c r="H12665" i="1"/>
  <c r="I12665" i="1" s="1"/>
  <c r="J12665" i="1" s="1"/>
  <c r="E12665" i="1"/>
  <c r="E12664" i="1"/>
  <c r="H12664" i="1" s="1"/>
  <c r="I12664" i="1" s="1"/>
  <c r="J12664" i="1" s="1"/>
  <c r="K12664" i="1" s="1"/>
  <c r="L12664" i="1" s="1"/>
  <c r="E12663" i="1"/>
  <c r="H12663" i="1" s="1"/>
  <c r="I12663" i="1" s="1"/>
  <c r="J12663" i="1" s="1"/>
  <c r="E12662" i="1"/>
  <c r="H12662" i="1" s="1"/>
  <c r="I12662" i="1" s="1"/>
  <c r="J12662" i="1" s="1"/>
  <c r="E12661" i="1"/>
  <c r="H12661" i="1" s="1"/>
  <c r="I12661" i="1" s="1"/>
  <c r="J12661" i="1" s="1"/>
  <c r="E12660" i="1"/>
  <c r="H12660" i="1" s="1"/>
  <c r="I12660" i="1" s="1"/>
  <c r="J12660" i="1" s="1"/>
  <c r="E12659" i="1"/>
  <c r="H12659" i="1" s="1"/>
  <c r="I12659" i="1" s="1"/>
  <c r="J12659" i="1" s="1"/>
  <c r="E12658" i="1"/>
  <c r="H12658" i="1" s="1"/>
  <c r="I12658" i="1" s="1"/>
  <c r="J12658" i="1" s="1"/>
  <c r="K12658" i="1" s="1"/>
  <c r="E12657" i="1"/>
  <c r="H12657" i="1" s="1"/>
  <c r="I12657" i="1" s="1"/>
  <c r="J12657" i="1" s="1"/>
  <c r="E12656" i="1"/>
  <c r="H12656" i="1" s="1"/>
  <c r="I12656" i="1" s="1"/>
  <c r="J12656" i="1" s="1"/>
  <c r="E12655" i="1"/>
  <c r="H12655" i="1" s="1"/>
  <c r="I12655" i="1" s="1"/>
  <c r="J12655" i="1" s="1"/>
  <c r="E12654" i="1"/>
  <c r="H12654" i="1" s="1"/>
  <c r="I12654" i="1" s="1"/>
  <c r="J12654" i="1" s="1"/>
  <c r="E12653" i="1"/>
  <c r="H12653" i="1" s="1"/>
  <c r="I12653" i="1" s="1"/>
  <c r="J12653" i="1" s="1"/>
  <c r="I12652" i="1"/>
  <c r="J12652" i="1" s="1"/>
  <c r="K12652" i="1" s="1"/>
  <c r="L12652" i="1" s="1"/>
  <c r="E12652" i="1"/>
  <c r="H12652" i="1" s="1"/>
  <c r="I12651" i="1"/>
  <c r="J12651" i="1" s="1"/>
  <c r="E12651" i="1"/>
  <c r="H12651" i="1" s="1"/>
  <c r="I12650" i="1"/>
  <c r="J12650" i="1" s="1"/>
  <c r="E12650" i="1"/>
  <c r="H12650" i="1" s="1"/>
  <c r="I12649" i="1"/>
  <c r="J12649" i="1" s="1"/>
  <c r="E12649" i="1"/>
  <c r="H12649" i="1" s="1"/>
  <c r="I12648" i="1"/>
  <c r="J12648" i="1" s="1"/>
  <c r="E12648" i="1"/>
  <c r="H12648" i="1" s="1"/>
  <c r="I12647" i="1"/>
  <c r="J12647" i="1" s="1"/>
  <c r="E12647" i="1"/>
  <c r="H12647" i="1" s="1"/>
  <c r="J12646" i="1"/>
  <c r="K12646" i="1" s="1"/>
  <c r="E12646" i="1"/>
  <c r="H12646" i="1" s="1"/>
  <c r="I12646" i="1" s="1"/>
  <c r="J12645" i="1"/>
  <c r="E12645" i="1"/>
  <c r="H12645" i="1" s="1"/>
  <c r="I12645" i="1" s="1"/>
  <c r="J12644" i="1"/>
  <c r="E12644" i="1"/>
  <c r="H12644" i="1" s="1"/>
  <c r="I12644" i="1" s="1"/>
  <c r="J12643" i="1"/>
  <c r="E12643" i="1"/>
  <c r="H12643" i="1" s="1"/>
  <c r="I12643" i="1" s="1"/>
  <c r="J12642" i="1"/>
  <c r="E12642" i="1"/>
  <c r="H12642" i="1" s="1"/>
  <c r="I12642" i="1" s="1"/>
  <c r="J12641" i="1"/>
  <c r="E12641" i="1"/>
  <c r="H12641" i="1" s="1"/>
  <c r="I12641" i="1" s="1"/>
  <c r="L12640" i="1"/>
  <c r="H12640" i="1"/>
  <c r="I12640" i="1" s="1"/>
  <c r="J12640" i="1" s="1"/>
  <c r="K12640" i="1" s="1"/>
  <c r="E12640" i="1"/>
  <c r="H12639" i="1"/>
  <c r="I12639" i="1" s="1"/>
  <c r="J12639" i="1" s="1"/>
  <c r="E12639" i="1"/>
  <c r="H12638" i="1"/>
  <c r="I12638" i="1" s="1"/>
  <c r="J12638" i="1" s="1"/>
  <c r="E12638" i="1"/>
  <c r="H12637" i="1"/>
  <c r="I12637" i="1" s="1"/>
  <c r="J12637" i="1" s="1"/>
  <c r="E12637" i="1"/>
  <c r="H12636" i="1"/>
  <c r="I12636" i="1" s="1"/>
  <c r="J12636" i="1" s="1"/>
  <c r="E12636" i="1"/>
  <c r="H12635" i="1"/>
  <c r="I12635" i="1" s="1"/>
  <c r="J12635" i="1" s="1"/>
  <c r="E12635" i="1"/>
  <c r="E12634" i="1"/>
  <c r="H12634" i="1" s="1"/>
  <c r="I12634" i="1" s="1"/>
  <c r="J12634" i="1" s="1"/>
  <c r="K12634" i="1" s="1"/>
  <c r="I12633" i="1"/>
  <c r="J12633" i="1" s="1"/>
  <c r="E12633" i="1"/>
  <c r="H12633" i="1" s="1"/>
  <c r="E12632" i="1"/>
  <c r="H12632" i="1" s="1"/>
  <c r="I12632" i="1" s="1"/>
  <c r="J12632" i="1" s="1"/>
  <c r="I12631" i="1"/>
  <c r="J12631" i="1" s="1"/>
  <c r="E12631" i="1"/>
  <c r="H12631" i="1" s="1"/>
  <c r="E12630" i="1"/>
  <c r="H12630" i="1" s="1"/>
  <c r="I12630" i="1" s="1"/>
  <c r="J12630" i="1" s="1"/>
  <c r="I12629" i="1"/>
  <c r="J12629" i="1" s="1"/>
  <c r="E12629" i="1"/>
  <c r="H12629" i="1" s="1"/>
  <c r="E12628" i="1"/>
  <c r="H12628" i="1" s="1"/>
  <c r="I12628" i="1" s="1"/>
  <c r="J12628" i="1" s="1"/>
  <c r="K12628" i="1" s="1"/>
  <c r="L12628" i="1" s="1"/>
  <c r="E12627" i="1"/>
  <c r="H12627" i="1" s="1"/>
  <c r="I12627" i="1" s="1"/>
  <c r="J12627" i="1" s="1"/>
  <c r="E12626" i="1"/>
  <c r="H12626" i="1" s="1"/>
  <c r="I12626" i="1" s="1"/>
  <c r="J12626" i="1" s="1"/>
  <c r="E12625" i="1"/>
  <c r="H12625" i="1" s="1"/>
  <c r="I12625" i="1" s="1"/>
  <c r="J12625" i="1" s="1"/>
  <c r="E12624" i="1"/>
  <c r="H12624" i="1" s="1"/>
  <c r="I12624" i="1" s="1"/>
  <c r="J12624" i="1" s="1"/>
  <c r="E12623" i="1"/>
  <c r="H12623" i="1" s="1"/>
  <c r="I12623" i="1" s="1"/>
  <c r="J12623" i="1" s="1"/>
  <c r="H12622" i="1"/>
  <c r="I12622" i="1" s="1"/>
  <c r="J12622" i="1" s="1"/>
  <c r="K12622" i="1" s="1"/>
  <c r="E12622" i="1"/>
  <c r="H12621" i="1"/>
  <c r="I12621" i="1" s="1"/>
  <c r="J12621" i="1" s="1"/>
  <c r="E12621" i="1"/>
  <c r="H12620" i="1"/>
  <c r="I12620" i="1" s="1"/>
  <c r="J12620" i="1" s="1"/>
  <c r="E12620" i="1"/>
  <c r="H12619" i="1"/>
  <c r="I12619" i="1" s="1"/>
  <c r="J12619" i="1" s="1"/>
  <c r="E12619" i="1"/>
  <c r="H12618" i="1"/>
  <c r="I12618" i="1" s="1"/>
  <c r="J12618" i="1" s="1"/>
  <c r="E12618" i="1"/>
  <c r="H12617" i="1"/>
  <c r="I12617" i="1" s="1"/>
  <c r="J12617" i="1" s="1"/>
  <c r="E12617" i="1"/>
  <c r="J12616" i="1"/>
  <c r="K12616" i="1" s="1"/>
  <c r="L12616" i="1" s="1"/>
  <c r="E12616" i="1"/>
  <c r="H12616" i="1" s="1"/>
  <c r="I12616" i="1" s="1"/>
  <c r="J12615" i="1"/>
  <c r="E12615" i="1"/>
  <c r="H12615" i="1" s="1"/>
  <c r="I12615" i="1" s="1"/>
  <c r="J12614" i="1"/>
  <c r="E12614" i="1"/>
  <c r="H12614" i="1" s="1"/>
  <c r="I12614" i="1" s="1"/>
  <c r="J12613" i="1"/>
  <c r="E12613" i="1"/>
  <c r="H12613" i="1" s="1"/>
  <c r="I12613" i="1" s="1"/>
  <c r="J12612" i="1"/>
  <c r="E12612" i="1"/>
  <c r="H12612" i="1" s="1"/>
  <c r="I12612" i="1" s="1"/>
  <c r="J12611" i="1"/>
  <c r="E12611" i="1"/>
  <c r="H12611" i="1" s="1"/>
  <c r="I12611" i="1" s="1"/>
  <c r="K12610" i="1"/>
  <c r="E12610" i="1"/>
  <c r="H12610" i="1" s="1"/>
  <c r="I12610" i="1" s="1"/>
  <c r="J12610" i="1" s="1"/>
  <c r="E12609" i="1"/>
  <c r="H12609" i="1" s="1"/>
  <c r="I12609" i="1" s="1"/>
  <c r="J12609" i="1" s="1"/>
  <c r="E12608" i="1"/>
  <c r="H12608" i="1" s="1"/>
  <c r="I12608" i="1" s="1"/>
  <c r="J12608" i="1" s="1"/>
  <c r="E12607" i="1"/>
  <c r="H12607" i="1" s="1"/>
  <c r="I12607" i="1" s="1"/>
  <c r="J12607" i="1" s="1"/>
  <c r="E12606" i="1"/>
  <c r="H12606" i="1" s="1"/>
  <c r="I12606" i="1" s="1"/>
  <c r="J12606" i="1" s="1"/>
  <c r="E12605" i="1"/>
  <c r="H12605" i="1" s="1"/>
  <c r="I12605" i="1" s="1"/>
  <c r="J12605" i="1" s="1"/>
  <c r="I12604" i="1"/>
  <c r="J12604" i="1" s="1"/>
  <c r="K12604" i="1" s="1"/>
  <c r="L12604" i="1" s="1"/>
  <c r="E12604" i="1"/>
  <c r="H12604" i="1" s="1"/>
  <c r="E12603" i="1"/>
  <c r="H12603" i="1" s="1"/>
  <c r="I12603" i="1" s="1"/>
  <c r="J12603" i="1" s="1"/>
  <c r="I12602" i="1"/>
  <c r="J12602" i="1" s="1"/>
  <c r="E12602" i="1"/>
  <c r="H12602" i="1" s="1"/>
  <c r="E12601" i="1"/>
  <c r="H12601" i="1" s="1"/>
  <c r="I12601" i="1" s="1"/>
  <c r="J12601" i="1" s="1"/>
  <c r="I12600" i="1"/>
  <c r="J12600" i="1" s="1"/>
  <c r="E12600" i="1"/>
  <c r="H12600" i="1" s="1"/>
  <c r="E12599" i="1"/>
  <c r="H12599" i="1" s="1"/>
  <c r="I12599" i="1" s="1"/>
  <c r="J12599" i="1" s="1"/>
  <c r="J12598" i="1"/>
  <c r="K12598" i="1" s="1"/>
  <c r="E12598" i="1"/>
  <c r="H12598" i="1" s="1"/>
  <c r="I12598" i="1" s="1"/>
  <c r="E12597" i="1"/>
  <c r="H12597" i="1" s="1"/>
  <c r="I12597" i="1" s="1"/>
  <c r="J12597" i="1" s="1"/>
  <c r="J12596" i="1"/>
  <c r="E12596" i="1"/>
  <c r="H12596" i="1" s="1"/>
  <c r="I12596" i="1" s="1"/>
  <c r="E12595" i="1"/>
  <c r="H12595" i="1" s="1"/>
  <c r="I12595" i="1" s="1"/>
  <c r="J12595" i="1" s="1"/>
  <c r="J12594" i="1"/>
  <c r="E12594" i="1"/>
  <c r="H12594" i="1" s="1"/>
  <c r="I12594" i="1" s="1"/>
  <c r="E12593" i="1"/>
  <c r="H12593" i="1" s="1"/>
  <c r="I12593" i="1" s="1"/>
  <c r="J12593" i="1" s="1"/>
  <c r="L12592" i="1"/>
  <c r="H12592" i="1"/>
  <c r="I12592" i="1" s="1"/>
  <c r="J12592" i="1" s="1"/>
  <c r="K12592" i="1" s="1"/>
  <c r="E12592" i="1"/>
  <c r="H12591" i="1"/>
  <c r="I12591" i="1" s="1"/>
  <c r="J12591" i="1" s="1"/>
  <c r="E12591" i="1"/>
  <c r="H12590" i="1"/>
  <c r="I12590" i="1" s="1"/>
  <c r="J12590" i="1" s="1"/>
  <c r="E12590" i="1"/>
  <c r="H12589" i="1"/>
  <c r="I12589" i="1" s="1"/>
  <c r="J12589" i="1" s="1"/>
  <c r="E12589" i="1"/>
  <c r="H12588" i="1"/>
  <c r="I12588" i="1" s="1"/>
  <c r="J12588" i="1" s="1"/>
  <c r="E12588" i="1"/>
  <c r="H12587" i="1"/>
  <c r="I12587" i="1" s="1"/>
  <c r="J12587" i="1" s="1"/>
  <c r="E12587" i="1"/>
  <c r="I12586" i="1"/>
  <c r="J12586" i="1" s="1"/>
  <c r="K12586" i="1" s="1"/>
  <c r="E12586" i="1"/>
  <c r="H12586" i="1" s="1"/>
  <c r="I12585" i="1"/>
  <c r="J12585" i="1" s="1"/>
  <c r="E12585" i="1"/>
  <c r="H12585" i="1" s="1"/>
  <c r="I12584" i="1"/>
  <c r="J12584" i="1" s="1"/>
  <c r="E12584" i="1"/>
  <c r="H12584" i="1" s="1"/>
  <c r="I12583" i="1"/>
  <c r="J12583" i="1" s="1"/>
  <c r="E12583" i="1"/>
  <c r="H12583" i="1" s="1"/>
  <c r="I12582" i="1"/>
  <c r="J12582" i="1" s="1"/>
  <c r="E12582" i="1"/>
  <c r="H12582" i="1" s="1"/>
  <c r="I12581" i="1"/>
  <c r="J12581" i="1" s="1"/>
  <c r="E12581" i="1"/>
  <c r="H12581" i="1" s="1"/>
  <c r="K12580" i="1"/>
  <c r="L12580" i="1" s="1"/>
  <c r="E12580" i="1"/>
  <c r="H12580" i="1" s="1"/>
  <c r="I12580" i="1" s="1"/>
  <c r="J12580" i="1" s="1"/>
  <c r="E12579" i="1"/>
  <c r="H12579" i="1" s="1"/>
  <c r="I12579" i="1" s="1"/>
  <c r="J12579" i="1" s="1"/>
  <c r="E12578" i="1"/>
  <c r="H12578" i="1" s="1"/>
  <c r="I12578" i="1" s="1"/>
  <c r="J12578" i="1" s="1"/>
  <c r="E12577" i="1"/>
  <c r="H12577" i="1" s="1"/>
  <c r="I12577" i="1" s="1"/>
  <c r="J12577" i="1" s="1"/>
  <c r="E12576" i="1"/>
  <c r="H12576" i="1" s="1"/>
  <c r="I12576" i="1" s="1"/>
  <c r="J12576" i="1" s="1"/>
  <c r="E12575" i="1"/>
  <c r="H12575" i="1" s="1"/>
  <c r="I12575" i="1" s="1"/>
  <c r="J12575" i="1" s="1"/>
  <c r="H12574" i="1"/>
  <c r="I12574" i="1" s="1"/>
  <c r="J12574" i="1" s="1"/>
  <c r="K12574" i="1" s="1"/>
  <c r="E12574" i="1"/>
  <c r="H12573" i="1"/>
  <c r="I12573" i="1" s="1"/>
  <c r="J12573" i="1" s="1"/>
  <c r="E12573" i="1"/>
  <c r="H12572" i="1"/>
  <c r="I12572" i="1" s="1"/>
  <c r="J12572" i="1" s="1"/>
  <c r="E12572" i="1"/>
  <c r="H12571" i="1"/>
  <c r="I12571" i="1" s="1"/>
  <c r="J12571" i="1" s="1"/>
  <c r="E12571" i="1"/>
  <c r="H12570" i="1"/>
  <c r="I12570" i="1" s="1"/>
  <c r="J12570" i="1" s="1"/>
  <c r="E12570" i="1"/>
  <c r="H12569" i="1"/>
  <c r="I12569" i="1" s="1"/>
  <c r="J12569" i="1" s="1"/>
  <c r="E12569" i="1"/>
  <c r="J12568" i="1"/>
  <c r="K12568" i="1" s="1"/>
  <c r="L12568" i="1" s="1"/>
  <c r="E12568" i="1"/>
  <c r="H12568" i="1" s="1"/>
  <c r="I12568" i="1" s="1"/>
  <c r="E12567" i="1"/>
  <c r="H12567" i="1" s="1"/>
  <c r="I12567" i="1" s="1"/>
  <c r="J12567" i="1" s="1"/>
  <c r="J12566" i="1"/>
  <c r="E12566" i="1"/>
  <c r="H12566" i="1" s="1"/>
  <c r="I12566" i="1" s="1"/>
  <c r="E12565" i="1"/>
  <c r="H12565" i="1" s="1"/>
  <c r="I12565" i="1" s="1"/>
  <c r="J12565" i="1" s="1"/>
  <c r="J12564" i="1"/>
  <c r="E12564" i="1"/>
  <c r="H12564" i="1" s="1"/>
  <c r="I12564" i="1" s="1"/>
  <c r="E12563" i="1"/>
  <c r="H12563" i="1" s="1"/>
  <c r="I12563" i="1" s="1"/>
  <c r="J12563" i="1" s="1"/>
  <c r="K12562" i="1"/>
  <c r="E12562" i="1"/>
  <c r="H12562" i="1" s="1"/>
  <c r="I12562" i="1" s="1"/>
  <c r="J12562" i="1" s="1"/>
  <c r="E12561" i="1"/>
  <c r="H12561" i="1" s="1"/>
  <c r="I12561" i="1" s="1"/>
  <c r="J12561" i="1" s="1"/>
  <c r="E12560" i="1"/>
  <c r="H12560" i="1" s="1"/>
  <c r="I12560" i="1" s="1"/>
  <c r="J12560" i="1" s="1"/>
  <c r="E12559" i="1"/>
  <c r="H12559" i="1" s="1"/>
  <c r="I12559" i="1" s="1"/>
  <c r="J12559" i="1" s="1"/>
  <c r="E12558" i="1"/>
  <c r="H12558" i="1" s="1"/>
  <c r="I12558" i="1" s="1"/>
  <c r="J12558" i="1" s="1"/>
  <c r="E12557" i="1"/>
  <c r="H12557" i="1" s="1"/>
  <c r="I12557" i="1" s="1"/>
  <c r="J12557" i="1" s="1"/>
  <c r="I12556" i="1"/>
  <c r="J12556" i="1" s="1"/>
  <c r="K12556" i="1" s="1"/>
  <c r="L12556" i="1" s="1"/>
  <c r="E12556" i="1"/>
  <c r="H12556" i="1" s="1"/>
  <c r="I12555" i="1"/>
  <c r="J12555" i="1" s="1"/>
  <c r="H12555" i="1"/>
  <c r="E12555" i="1"/>
  <c r="I12554" i="1"/>
  <c r="J12554" i="1" s="1"/>
  <c r="H12554" i="1"/>
  <c r="E12554" i="1"/>
  <c r="I12553" i="1"/>
  <c r="J12553" i="1" s="1"/>
  <c r="H12553" i="1"/>
  <c r="E12553" i="1"/>
  <c r="I12552" i="1"/>
  <c r="J12552" i="1" s="1"/>
  <c r="H12552" i="1"/>
  <c r="E12552" i="1"/>
  <c r="I12551" i="1"/>
  <c r="J12551" i="1" s="1"/>
  <c r="H12551" i="1"/>
  <c r="E12551" i="1"/>
  <c r="J12550" i="1"/>
  <c r="K12550" i="1" s="1"/>
  <c r="E12550" i="1"/>
  <c r="H12550" i="1" s="1"/>
  <c r="I12550" i="1" s="1"/>
  <c r="E12549" i="1"/>
  <c r="H12549" i="1" s="1"/>
  <c r="I12549" i="1" s="1"/>
  <c r="J12549" i="1" s="1"/>
  <c r="J12548" i="1"/>
  <c r="E12548" i="1"/>
  <c r="H12548" i="1" s="1"/>
  <c r="I12548" i="1" s="1"/>
  <c r="E12547" i="1"/>
  <c r="H12547" i="1" s="1"/>
  <c r="I12547" i="1" s="1"/>
  <c r="J12547" i="1" s="1"/>
  <c r="J12546" i="1"/>
  <c r="E12546" i="1"/>
  <c r="H12546" i="1" s="1"/>
  <c r="I12546" i="1" s="1"/>
  <c r="E12545" i="1"/>
  <c r="H12545" i="1" s="1"/>
  <c r="I12545" i="1" s="1"/>
  <c r="J12545" i="1" s="1"/>
  <c r="H12544" i="1"/>
  <c r="I12544" i="1" s="1"/>
  <c r="J12544" i="1" s="1"/>
  <c r="K12544" i="1" s="1"/>
  <c r="L12544" i="1" s="1"/>
  <c r="E12544" i="1"/>
  <c r="H12543" i="1"/>
  <c r="I12543" i="1" s="1"/>
  <c r="J12543" i="1" s="1"/>
  <c r="E12543" i="1"/>
  <c r="H12542" i="1"/>
  <c r="I12542" i="1" s="1"/>
  <c r="J12542" i="1" s="1"/>
  <c r="E12542" i="1"/>
  <c r="H12541" i="1"/>
  <c r="I12541" i="1" s="1"/>
  <c r="J12541" i="1" s="1"/>
  <c r="E12541" i="1"/>
  <c r="H12540" i="1"/>
  <c r="I12540" i="1" s="1"/>
  <c r="J12540" i="1" s="1"/>
  <c r="E12540" i="1"/>
  <c r="H12539" i="1"/>
  <c r="I12539" i="1" s="1"/>
  <c r="J12539" i="1" s="1"/>
  <c r="E12539" i="1"/>
  <c r="I12538" i="1"/>
  <c r="J12538" i="1" s="1"/>
  <c r="K12538" i="1" s="1"/>
  <c r="E12538" i="1"/>
  <c r="H12538" i="1" s="1"/>
  <c r="I12537" i="1"/>
  <c r="J12537" i="1" s="1"/>
  <c r="E12537" i="1"/>
  <c r="H12537" i="1" s="1"/>
  <c r="I12536" i="1"/>
  <c r="J12536" i="1" s="1"/>
  <c r="E12536" i="1"/>
  <c r="H12536" i="1" s="1"/>
  <c r="I12535" i="1"/>
  <c r="J12535" i="1" s="1"/>
  <c r="E12535" i="1"/>
  <c r="H12535" i="1" s="1"/>
  <c r="I12534" i="1"/>
  <c r="J12534" i="1" s="1"/>
  <c r="E12534" i="1"/>
  <c r="H12534" i="1" s="1"/>
  <c r="I12533" i="1"/>
  <c r="J12533" i="1" s="1"/>
  <c r="E12533" i="1"/>
  <c r="H12533" i="1" s="1"/>
  <c r="K12532" i="1"/>
  <c r="L12532" i="1" s="1"/>
  <c r="E12532" i="1"/>
  <c r="H12532" i="1" s="1"/>
  <c r="I12532" i="1" s="1"/>
  <c r="J12532" i="1" s="1"/>
  <c r="E12531" i="1"/>
  <c r="H12531" i="1" s="1"/>
  <c r="I12531" i="1" s="1"/>
  <c r="J12531" i="1" s="1"/>
  <c r="E12530" i="1"/>
  <c r="H12530" i="1" s="1"/>
  <c r="I12530" i="1" s="1"/>
  <c r="J12530" i="1" s="1"/>
  <c r="E12529" i="1"/>
  <c r="H12529" i="1" s="1"/>
  <c r="I12529" i="1" s="1"/>
  <c r="J12529" i="1" s="1"/>
  <c r="E12528" i="1"/>
  <c r="H12528" i="1" s="1"/>
  <c r="I12528" i="1" s="1"/>
  <c r="J12528" i="1" s="1"/>
  <c r="E12527" i="1"/>
  <c r="H12527" i="1" s="1"/>
  <c r="I12527" i="1" s="1"/>
  <c r="J12527" i="1" s="1"/>
  <c r="H12526" i="1"/>
  <c r="I12526" i="1" s="1"/>
  <c r="J12526" i="1" s="1"/>
  <c r="K12526" i="1" s="1"/>
  <c r="E12526" i="1"/>
  <c r="H12525" i="1"/>
  <c r="I12525" i="1" s="1"/>
  <c r="J12525" i="1" s="1"/>
  <c r="E12525" i="1"/>
  <c r="H12524" i="1"/>
  <c r="I12524" i="1" s="1"/>
  <c r="J12524" i="1" s="1"/>
  <c r="E12524" i="1"/>
  <c r="H12523" i="1"/>
  <c r="I12523" i="1" s="1"/>
  <c r="J12523" i="1" s="1"/>
  <c r="E12523" i="1"/>
  <c r="H12522" i="1"/>
  <c r="I12522" i="1" s="1"/>
  <c r="J12522" i="1" s="1"/>
  <c r="E12522" i="1"/>
  <c r="H12521" i="1"/>
  <c r="I12521" i="1" s="1"/>
  <c r="J12521" i="1" s="1"/>
  <c r="E12521" i="1"/>
  <c r="E12520" i="1"/>
  <c r="H12520" i="1" s="1"/>
  <c r="I12520" i="1" s="1"/>
  <c r="J12520" i="1" s="1"/>
  <c r="K12520" i="1" s="1"/>
  <c r="L12520" i="1" s="1"/>
  <c r="E12519" i="1"/>
  <c r="H12519" i="1" s="1"/>
  <c r="I12519" i="1" s="1"/>
  <c r="J12519" i="1" s="1"/>
  <c r="E12518" i="1"/>
  <c r="H12518" i="1" s="1"/>
  <c r="I12518" i="1" s="1"/>
  <c r="J12518" i="1" s="1"/>
  <c r="E12517" i="1"/>
  <c r="H12517" i="1" s="1"/>
  <c r="I12517" i="1" s="1"/>
  <c r="J12517" i="1" s="1"/>
  <c r="E12516" i="1"/>
  <c r="H12516" i="1" s="1"/>
  <c r="I12516" i="1" s="1"/>
  <c r="J12516" i="1" s="1"/>
  <c r="E12515" i="1"/>
  <c r="H12515" i="1" s="1"/>
  <c r="I12515" i="1" s="1"/>
  <c r="J12515" i="1" s="1"/>
  <c r="H12514" i="1"/>
  <c r="I12514" i="1" s="1"/>
  <c r="J12514" i="1" s="1"/>
  <c r="K12514" i="1" s="1"/>
  <c r="L12514" i="1" s="1"/>
  <c r="E12514" i="1"/>
  <c r="H12513" i="1"/>
  <c r="I12513" i="1" s="1"/>
  <c r="J12513" i="1" s="1"/>
  <c r="E12513" i="1"/>
  <c r="H12512" i="1"/>
  <c r="I12512" i="1" s="1"/>
  <c r="J12512" i="1" s="1"/>
  <c r="E12512" i="1"/>
  <c r="H12511" i="1"/>
  <c r="I12511" i="1" s="1"/>
  <c r="J12511" i="1" s="1"/>
  <c r="E12511" i="1"/>
  <c r="H12510" i="1"/>
  <c r="I12510" i="1" s="1"/>
  <c r="J12510" i="1" s="1"/>
  <c r="E12510" i="1"/>
  <c r="H12509" i="1"/>
  <c r="I12509" i="1" s="1"/>
  <c r="J12509" i="1" s="1"/>
  <c r="E12509" i="1"/>
  <c r="J12508" i="1"/>
  <c r="K12508" i="1" s="1"/>
  <c r="L12508" i="1" s="1"/>
  <c r="E12508" i="1"/>
  <c r="H12508" i="1" s="1"/>
  <c r="I12508" i="1" s="1"/>
  <c r="J12507" i="1"/>
  <c r="E12507" i="1"/>
  <c r="H12507" i="1" s="1"/>
  <c r="I12507" i="1" s="1"/>
  <c r="J12506" i="1"/>
  <c r="E12506" i="1"/>
  <c r="H12506" i="1" s="1"/>
  <c r="I12506" i="1" s="1"/>
  <c r="J12505" i="1"/>
  <c r="E12505" i="1"/>
  <c r="H12505" i="1" s="1"/>
  <c r="I12505" i="1" s="1"/>
  <c r="J12504" i="1"/>
  <c r="E12504" i="1"/>
  <c r="H12504" i="1" s="1"/>
  <c r="I12504" i="1" s="1"/>
  <c r="J12503" i="1"/>
  <c r="E12503" i="1"/>
  <c r="H12503" i="1" s="1"/>
  <c r="I12503" i="1" s="1"/>
  <c r="K12502" i="1"/>
  <c r="E12502" i="1"/>
  <c r="H12502" i="1" s="1"/>
  <c r="I12502" i="1" s="1"/>
  <c r="J12502" i="1" s="1"/>
  <c r="E12501" i="1"/>
  <c r="H12501" i="1" s="1"/>
  <c r="I12501" i="1" s="1"/>
  <c r="J12501" i="1" s="1"/>
  <c r="E12500" i="1"/>
  <c r="H12500" i="1" s="1"/>
  <c r="I12500" i="1" s="1"/>
  <c r="J12500" i="1" s="1"/>
  <c r="E12499" i="1"/>
  <c r="H12499" i="1" s="1"/>
  <c r="I12499" i="1" s="1"/>
  <c r="J12499" i="1" s="1"/>
  <c r="E12498" i="1"/>
  <c r="H12498" i="1" s="1"/>
  <c r="I12498" i="1" s="1"/>
  <c r="J12498" i="1" s="1"/>
  <c r="E12497" i="1"/>
  <c r="H12497" i="1" s="1"/>
  <c r="I12497" i="1" s="1"/>
  <c r="J12497" i="1" s="1"/>
  <c r="E12496" i="1"/>
  <c r="H12496" i="1" s="1"/>
  <c r="I12496" i="1" s="1"/>
  <c r="J12496" i="1" s="1"/>
  <c r="K12496" i="1" s="1"/>
  <c r="L12496" i="1" s="1"/>
  <c r="I12495" i="1"/>
  <c r="J12495" i="1" s="1"/>
  <c r="H12495" i="1"/>
  <c r="E12495" i="1"/>
  <c r="I12494" i="1"/>
  <c r="J12494" i="1" s="1"/>
  <c r="H12494" i="1"/>
  <c r="E12494" i="1"/>
  <c r="I12493" i="1"/>
  <c r="J12493" i="1" s="1"/>
  <c r="H12493" i="1"/>
  <c r="E12493" i="1"/>
  <c r="I12492" i="1"/>
  <c r="J12492" i="1" s="1"/>
  <c r="H12492" i="1"/>
  <c r="E12492" i="1"/>
  <c r="I12491" i="1"/>
  <c r="J12491" i="1" s="1"/>
  <c r="H12491" i="1"/>
  <c r="E12491" i="1"/>
  <c r="J12490" i="1"/>
  <c r="K12490" i="1" s="1"/>
  <c r="E12490" i="1"/>
  <c r="H12490" i="1" s="1"/>
  <c r="I12490" i="1" s="1"/>
  <c r="J12489" i="1"/>
  <c r="E12489" i="1"/>
  <c r="H12489" i="1" s="1"/>
  <c r="I12489" i="1" s="1"/>
  <c r="J12488" i="1"/>
  <c r="E12488" i="1"/>
  <c r="H12488" i="1" s="1"/>
  <c r="I12488" i="1" s="1"/>
  <c r="J12487" i="1"/>
  <c r="E12487" i="1"/>
  <c r="H12487" i="1" s="1"/>
  <c r="I12487" i="1" s="1"/>
  <c r="J12486" i="1"/>
  <c r="E12486" i="1"/>
  <c r="H12486" i="1" s="1"/>
  <c r="I12486" i="1" s="1"/>
  <c r="J12485" i="1"/>
  <c r="E12485" i="1"/>
  <c r="H12485" i="1" s="1"/>
  <c r="I12485" i="1" s="1"/>
  <c r="L12484" i="1"/>
  <c r="H12484" i="1"/>
  <c r="I12484" i="1" s="1"/>
  <c r="J12484" i="1" s="1"/>
  <c r="K12484" i="1" s="1"/>
  <c r="E12484" i="1"/>
  <c r="H12483" i="1"/>
  <c r="I12483" i="1" s="1"/>
  <c r="J12483" i="1" s="1"/>
  <c r="E12483" i="1"/>
  <c r="H12482" i="1"/>
  <c r="I12482" i="1" s="1"/>
  <c r="J12482" i="1" s="1"/>
  <c r="E12482" i="1"/>
  <c r="H12481" i="1"/>
  <c r="I12481" i="1" s="1"/>
  <c r="J12481" i="1" s="1"/>
  <c r="E12481" i="1"/>
  <c r="H12480" i="1"/>
  <c r="I12480" i="1" s="1"/>
  <c r="J12480" i="1" s="1"/>
  <c r="E12480" i="1"/>
  <c r="H12479" i="1"/>
  <c r="I12479" i="1" s="1"/>
  <c r="J12479" i="1" s="1"/>
  <c r="E12479" i="1"/>
  <c r="I12478" i="1"/>
  <c r="J12478" i="1" s="1"/>
  <c r="K12478" i="1" s="1"/>
  <c r="H12478" i="1"/>
  <c r="E12478" i="1"/>
  <c r="I12477" i="1"/>
  <c r="J12477" i="1" s="1"/>
  <c r="H12477" i="1"/>
  <c r="E12477" i="1"/>
  <c r="I12476" i="1"/>
  <c r="J12476" i="1" s="1"/>
  <c r="H12476" i="1"/>
  <c r="E12476" i="1"/>
  <c r="I12475" i="1"/>
  <c r="J12475" i="1" s="1"/>
  <c r="H12475" i="1"/>
  <c r="E12475" i="1"/>
  <c r="I12474" i="1"/>
  <c r="J12474" i="1" s="1"/>
  <c r="H12474" i="1"/>
  <c r="E12474" i="1"/>
  <c r="I12473" i="1"/>
  <c r="J12473" i="1" s="1"/>
  <c r="H12473" i="1"/>
  <c r="E12473" i="1"/>
  <c r="E12472" i="1"/>
  <c r="H12472" i="1" s="1"/>
  <c r="I12472" i="1" s="1"/>
  <c r="J12472" i="1" s="1"/>
  <c r="K12472" i="1" s="1"/>
  <c r="L12472" i="1" s="1"/>
  <c r="E12471" i="1"/>
  <c r="H12471" i="1" s="1"/>
  <c r="I12471" i="1" s="1"/>
  <c r="J12471" i="1" s="1"/>
  <c r="E12470" i="1"/>
  <c r="H12470" i="1" s="1"/>
  <c r="I12470" i="1" s="1"/>
  <c r="J12470" i="1" s="1"/>
  <c r="E12469" i="1"/>
  <c r="H12469" i="1" s="1"/>
  <c r="I12469" i="1" s="1"/>
  <c r="J12469" i="1" s="1"/>
  <c r="E12468" i="1"/>
  <c r="H12468" i="1" s="1"/>
  <c r="I12468" i="1" s="1"/>
  <c r="J12468" i="1" s="1"/>
  <c r="E12467" i="1"/>
  <c r="H12467" i="1" s="1"/>
  <c r="I12467" i="1" s="1"/>
  <c r="J12467" i="1" s="1"/>
  <c r="H12466" i="1"/>
  <c r="I12466" i="1" s="1"/>
  <c r="J12466" i="1" s="1"/>
  <c r="K12466" i="1" s="1"/>
  <c r="E12466" i="1"/>
  <c r="H12465" i="1"/>
  <c r="I12465" i="1" s="1"/>
  <c r="J12465" i="1" s="1"/>
  <c r="E12465" i="1"/>
  <c r="H12464" i="1"/>
  <c r="I12464" i="1" s="1"/>
  <c r="J12464" i="1" s="1"/>
  <c r="E12464" i="1"/>
  <c r="H12463" i="1"/>
  <c r="I12463" i="1" s="1"/>
  <c r="J12463" i="1" s="1"/>
  <c r="E12463" i="1"/>
  <c r="H12462" i="1"/>
  <c r="I12462" i="1" s="1"/>
  <c r="J12462" i="1" s="1"/>
  <c r="E12462" i="1"/>
  <c r="H12461" i="1"/>
  <c r="I12461" i="1" s="1"/>
  <c r="J12461" i="1" s="1"/>
  <c r="E12461" i="1"/>
  <c r="J12460" i="1"/>
  <c r="K12460" i="1" s="1"/>
  <c r="L12460" i="1" s="1"/>
  <c r="E12460" i="1"/>
  <c r="H12460" i="1" s="1"/>
  <c r="I12460" i="1" s="1"/>
  <c r="J12459" i="1"/>
  <c r="E12459" i="1"/>
  <c r="H12459" i="1" s="1"/>
  <c r="I12459" i="1" s="1"/>
  <c r="J12458" i="1"/>
  <c r="E12458" i="1"/>
  <c r="H12458" i="1" s="1"/>
  <c r="I12458" i="1" s="1"/>
  <c r="J12457" i="1"/>
  <c r="E12457" i="1"/>
  <c r="H12457" i="1" s="1"/>
  <c r="I12457" i="1" s="1"/>
  <c r="J12456" i="1"/>
  <c r="E12456" i="1"/>
  <c r="H12456" i="1" s="1"/>
  <c r="I12456" i="1" s="1"/>
  <c r="J12455" i="1"/>
  <c r="E12455" i="1"/>
  <c r="H12455" i="1" s="1"/>
  <c r="I12455" i="1" s="1"/>
  <c r="K12454" i="1"/>
  <c r="E12454" i="1"/>
  <c r="H12454" i="1" s="1"/>
  <c r="I12454" i="1" s="1"/>
  <c r="J12454" i="1" s="1"/>
  <c r="E12453" i="1"/>
  <c r="H12453" i="1" s="1"/>
  <c r="I12453" i="1" s="1"/>
  <c r="J12453" i="1" s="1"/>
  <c r="E12452" i="1"/>
  <c r="H12452" i="1" s="1"/>
  <c r="I12452" i="1" s="1"/>
  <c r="J12452" i="1" s="1"/>
  <c r="E12451" i="1"/>
  <c r="H12451" i="1" s="1"/>
  <c r="I12451" i="1" s="1"/>
  <c r="J12451" i="1" s="1"/>
  <c r="E12450" i="1"/>
  <c r="H12450" i="1" s="1"/>
  <c r="I12450" i="1" s="1"/>
  <c r="J12450" i="1" s="1"/>
  <c r="E12449" i="1"/>
  <c r="H12449" i="1" s="1"/>
  <c r="I12449" i="1" s="1"/>
  <c r="J12449" i="1" s="1"/>
  <c r="I12448" i="1"/>
  <c r="J12448" i="1" s="1"/>
  <c r="K12448" i="1" s="1"/>
  <c r="L12448" i="1" s="1"/>
  <c r="H12448" i="1"/>
  <c r="E12448" i="1"/>
  <c r="I12447" i="1"/>
  <c r="J12447" i="1" s="1"/>
  <c r="H12447" i="1"/>
  <c r="E12447" i="1"/>
  <c r="I12446" i="1"/>
  <c r="J12446" i="1" s="1"/>
  <c r="H12446" i="1"/>
  <c r="E12446" i="1"/>
  <c r="I12445" i="1"/>
  <c r="J12445" i="1" s="1"/>
  <c r="H12445" i="1"/>
  <c r="E12445" i="1"/>
  <c r="I12444" i="1"/>
  <c r="J12444" i="1" s="1"/>
  <c r="H12444" i="1"/>
  <c r="E12444" i="1"/>
  <c r="I12443" i="1"/>
  <c r="J12443" i="1" s="1"/>
  <c r="H12443" i="1"/>
  <c r="E12443" i="1"/>
  <c r="E12442" i="1"/>
  <c r="H12442" i="1" s="1"/>
  <c r="I12442" i="1" s="1"/>
  <c r="J12442" i="1" s="1"/>
  <c r="K12442" i="1" s="1"/>
  <c r="E12441" i="1"/>
  <c r="H12441" i="1" s="1"/>
  <c r="I12441" i="1" s="1"/>
  <c r="J12441" i="1" s="1"/>
  <c r="E12440" i="1"/>
  <c r="H12440" i="1" s="1"/>
  <c r="I12440" i="1" s="1"/>
  <c r="J12440" i="1" s="1"/>
  <c r="E12439" i="1"/>
  <c r="H12439" i="1" s="1"/>
  <c r="I12439" i="1" s="1"/>
  <c r="J12439" i="1" s="1"/>
  <c r="E12438" i="1"/>
  <c r="H12438" i="1" s="1"/>
  <c r="I12438" i="1" s="1"/>
  <c r="J12438" i="1" s="1"/>
  <c r="E12437" i="1"/>
  <c r="H12437" i="1" s="1"/>
  <c r="I12437" i="1" s="1"/>
  <c r="J12437" i="1" s="1"/>
  <c r="H12436" i="1"/>
  <c r="I12436" i="1" s="1"/>
  <c r="J12436" i="1" s="1"/>
  <c r="K12436" i="1" s="1"/>
  <c r="L12436" i="1" s="1"/>
  <c r="E12436" i="1"/>
  <c r="H12435" i="1"/>
  <c r="I12435" i="1" s="1"/>
  <c r="J12435" i="1" s="1"/>
  <c r="E12435" i="1"/>
  <c r="H12434" i="1"/>
  <c r="I12434" i="1" s="1"/>
  <c r="J12434" i="1" s="1"/>
  <c r="E12434" i="1"/>
  <c r="H12433" i="1"/>
  <c r="I12433" i="1" s="1"/>
  <c r="J12433" i="1" s="1"/>
  <c r="E12433" i="1"/>
  <c r="H12432" i="1"/>
  <c r="I12432" i="1" s="1"/>
  <c r="J12432" i="1" s="1"/>
  <c r="E12432" i="1"/>
  <c r="H12431" i="1"/>
  <c r="I12431" i="1" s="1"/>
  <c r="J12431" i="1" s="1"/>
  <c r="E12431" i="1"/>
  <c r="I12430" i="1"/>
  <c r="J12430" i="1" s="1"/>
  <c r="K12430" i="1" s="1"/>
  <c r="H12430" i="1"/>
  <c r="E12430" i="1"/>
  <c r="I12429" i="1"/>
  <c r="J12429" i="1" s="1"/>
  <c r="H12429" i="1"/>
  <c r="E12429" i="1"/>
  <c r="I12428" i="1"/>
  <c r="J12428" i="1" s="1"/>
  <c r="H12428" i="1"/>
  <c r="E12428" i="1"/>
  <c r="I12427" i="1"/>
  <c r="J12427" i="1" s="1"/>
  <c r="H12427" i="1"/>
  <c r="E12427" i="1"/>
  <c r="I12426" i="1"/>
  <c r="J12426" i="1" s="1"/>
  <c r="H12426" i="1"/>
  <c r="E12426" i="1"/>
  <c r="I12425" i="1"/>
  <c r="J12425" i="1" s="1"/>
  <c r="H12425" i="1"/>
  <c r="E12425" i="1"/>
  <c r="K12424" i="1"/>
  <c r="L12424" i="1" s="1"/>
  <c r="E12424" i="1"/>
  <c r="H12424" i="1" s="1"/>
  <c r="I12424" i="1" s="1"/>
  <c r="J12424" i="1" s="1"/>
  <c r="E12423" i="1"/>
  <c r="H12423" i="1" s="1"/>
  <c r="I12423" i="1" s="1"/>
  <c r="J12423" i="1" s="1"/>
  <c r="E12422" i="1"/>
  <c r="H12422" i="1" s="1"/>
  <c r="I12422" i="1" s="1"/>
  <c r="J12422" i="1" s="1"/>
  <c r="E12421" i="1"/>
  <c r="H12421" i="1" s="1"/>
  <c r="I12421" i="1" s="1"/>
  <c r="J12421" i="1" s="1"/>
  <c r="E12420" i="1"/>
  <c r="H12420" i="1" s="1"/>
  <c r="I12420" i="1" s="1"/>
  <c r="J12420" i="1" s="1"/>
  <c r="E12419" i="1"/>
  <c r="H12419" i="1" s="1"/>
  <c r="I12419" i="1" s="1"/>
  <c r="J12419" i="1" s="1"/>
  <c r="H12418" i="1"/>
  <c r="I12418" i="1" s="1"/>
  <c r="J12418" i="1" s="1"/>
  <c r="K12418" i="1" s="1"/>
  <c r="E12418" i="1"/>
  <c r="H12417" i="1"/>
  <c r="I12417" i="1" s="1"/>
  <c r="J12417" i="1" s="1"/>
  <c r="E12417" i="1"/>
  <c r="H12416" i="1"/>
  <c r="I12416" i="1" s="1"/>
  <c r="J12416" i="1" s="1"/>
  <c r="E12416" i="1"/>
  <c r="H12415" i="1"/>
  <c r="I12415" i="1" s="1"/>
  <c r="J12415" i="1" s="1"/>
  <c r="E12415" i="1"/>
  <c r="H12414" i="1"/>
  <c r="I12414" i="1" s="1"/>
  <c r="J12414" i="1" s="1"/>
  <c r="E12414" i="1"/>
  <c r="H12413" i="1"/>
  <c r="I12413" i="1" s="1"/>
  <c r="J12413" i="1" s="1"/>
  <c r="E12413" i="1"/>
  <c r="E12412" i="1"/>
  <c r="H12412" i="1" s="1"/>
  <c r="I12412" i="1" s="1"/>
  <c r="J12412" i="1" s="1"/>
  <c r="K12412" i="1" s="1"/>
  <c r="L12412" i="1" s="1"/>
  <c r="E12411" i="1"/>
  <c r="H12411" i="1" s="1"/>
  <c r="I12411" i="1" s="1"/>
  <c r="J12411" i="1" s="1"/>
  <c r="E12410" i="1"/>
  <c r="H12410" i="1" s="1"/>
  <c r="I12410" i="1" s="1"/>
  <c r="J12410" i="1" s="1"/>
  <c r="E12409" i="1"/>
  <c r="H12409" i="1" s="1"/>
  <c r="I12409" i="1" s="1"/>
  <c r="J12409" i="1" s="1"/>
  <c r="E12408" i="1"/>
  <c r="H12408" i="1" s="1"/>
  <c r="I12408" i="1" s="1"/>
  <c r="J12408" i="1" s="1"/>
  <c r="E12407" i="1"/>
  <c r="H12407" i="1" s="1"/>
  <c r="I12407" i="1" s="1"/>
  <c r="J12407" i="1" s="1"/>
  <c r="E12406" i="1"/>
  <c r="H12406" i="1" s="1"/>
  <c r="I12406" i="1" s="1"/>
  <c r="J12406" i="1" s="1"/>
  <c r="K12406" i="1" s="1"/>
  <c r="E12405" i="1"/>
  <c r="H12405" i="1" s="1"/>
  <c r="I12405" i="1" s="1"/>
  <c r="J12405" i="1" s="1"/>
  <c r="E12404" i="1"/>
  <c r="H12404" i="1" s="1"/>
  <c r="I12404" i="1" s="1"/>
  <c r="J12404" i="1" s="1"/>
  <c r="E12403" i="1"/>
  <c r="H12403" i="1" s="1"/>
  <c r="I12403" i="1" s="1"/>
  <c r="J12403" i="1" s="1"/>
  <c r="E12402" i="1"/>
  <c r="H12402" i="1" s="1"/>
  <c r="I12402" i="1" s="1"/>
  <c r="J12402" i="1" s="1"/>
  <c r="E12401" i="1"/>
  <c r="H12401" i="1" s="1"/>
  <c r="I12401" i="1" s="1"/>
  <c r="J12401" i="1" s="1"/>
  <c r="I12400" i="1"/>
  <c r="J12400" i="1" s="1"/>
  <c r="K12400" i="1" s="1"/>
  <c r="L12400" i="1" s="1"/>
  <c r="E12400" i="1"/>
  <c r="H12400" i="1" s="1"/>
  <c r="I12399" i="1"/>
  <c r="J12399" i="1" s="1"/>
  <c r="E12399" i="1"/>
  <c r="H12399" i="1" s="1"/>
  <c r="I12398" i="1"/>
  <c r="J12398" i="1" s="1"/>
  <c r="H12398" i="1"/>
  <c r="E12398" i="1"/>
  <c r="I12397" i="1"/>
  <c r="J12397" i="1" s="1"/>
  <c r="H12397" i="1"/>
  <c r="E12397" i="1"/>
  <c r="I12396" i="1"/>
  <c r="J12396" i="1" s="1"/>
  <c r="H12396" i="1"/>
  <c r="E12396" i="1"/>
  <c r="I12395" i="1"/>
  <c r="J12395" i="1" s="1"/>
  <c r="H12395" i="1"/>
  <c r="E12395" i="1"/>
  <c r="J12394" i="1"/>
  <c r="K12394" i="1" s="1"/>
  <c r="E12394" i="1"/>
  <c r="H12394" i="1" s="1"/>
  <c r="I12394" i="1" s="1"/>
  <c r="J12393" i="1"/>
  <c r="E12393" i="1"/>
  <c r="H12393" i="1" s="1"/>
  <c r="I12393" i="1" s="1"/>
  <c r="J12392" i="1"/>
  <c r="E12392" i="1"/>
  <c r="H12392" i="1" s="1"/>
  <c r="I12392" i="1" s="1"/>
  <c r="J12391" i="1"/>
  <c r="E12391" i="1"/>
  <c r="H12391" i="1" s="1"/>
  <c r="I12391" i="1" s="1"/>
  <c r="J12390" i="1"/>
  <c r="E12390" i="1"/>
  <c r="H12390" i="1" s="1"/>
  <c r="I12390" i="1" s="1"/>
  <c r="J12389" i="1"/>
  <c r="E12389" i="1"/>
  <c r="H12389" i="1" s="1"/>
  <c r="I12389" i="1" s="1"/>
  <c r="L12388" i="1"/>
  <c r="H12388" i="1"/>
  <c r="I12388" i="1" s="1"/>
  <c r="J12388" i="1" s="1"/>
  <c r="K12388" i="1" s="1"/>
  <c r="E12388" i="1"/>
  <c r="H12387" i="1"/>
  <c r="I12387" i="1" s="1"/>
  <c r="J12387" i="1" s="1"/>
  <c r="E12387" i="1"/>
  <c r="H12386" i="1"/>
  <c r="I12386" i="1" s="1"/>
  <c r="J12386" i="1" s="1"/>
  <c r="E12386" i="1"/>
  <c r="H12385" i="1"/>
  <c r="I12385" i="1" s="1"/>
  <c r="J12385" i="1" s="1"/>
  <c r="E12385" i="1"/>
  <c r="H12384" i="1"/>
  <c r="I12384" i="1" s="1"/>
  <c r="J12384" i="1" s="1"/>
  <c r="E12384" i="1"/>
  <c r="H12383" i="1"/>
  <c r="I12383" i="1" s="1"/>
  <c r="J12383" i="1" s="1"/>
  <c r="E12383" i="1"/>
  <c r="E12382" i="1"/>
  <c r="H12382" i="1" s="1"/>
  <c r="I12382" i="1" s="1"/>
  <c r="J12382" i="1" s="1"/>
  <c r="K12382" i="1" s="1"/>
  <c r="E12381" i="1"/>
  <c r="H12381" i="1" s="1"/>
  <c r="I12381" i="1" s="1"/>
  <c r="J12381" i="1" s="1"/>
  <c r="E12380" i="1"/>
  <c r="H12380" i="1" s="1"/>
  <c r="I12380" i="1" s="1"/>
  <c r="J12380" i="1" s="1"/>
  <c r="E12379" i="1"/>
  <c r="H12379" i="1" s="1"/>
  <c r="I12379" i="1" s="1"/>
  <c r="J12379" i="1" s="1"/>
  <c r="E12378" i="1"/>
  <c r="H12378" i="1" s="1"/>
  <c r="I12378" i="1" s="1"/>
  <c r="J12378" i="1" s="1"/>
  <c r="E12377" i="1"/>
  <c r="H12377" i="1" s="1"/>
  <c r="I12377" i="1" s="1"/>
  <c r="J12377" i="1" s="1"/>
  <c r="E12376" i="1"/>
  <c r="H12376" i="1" s="1"/>
  <c r="I12376" i="1" s="1"/>
  <c r="J12376" i="1" s="1"/>
  <c r="K12376" i="1" s="1"/>
  <c r="L12376" i="1" s="1"/>
  <c r="E12375" i="1"/>
  <c r="H12375" i="1" s="1"/>
  <c r="I12375" i="1" s="1"/>
  <c r="J12375" i="1" s="1"/>
  <c r="E12374" i="1"/>
  <c r="H12374" i="1" s="1"/>
  <c r="I12374" i="1" s="1"/>
  <c r="J12374" i="1" s="1"/>
  <c r="E12373" i="1"/>
  <c r="H12373" i="1" s="1"/>
  <c r="I12373" i="1" s="1"/>
  <c r="J12373" i="1" s="1"/>
  <c r="E12372" i="1"/>
  <c r="H12372" i="1" s="1"/>
  <c r="I12372" i="1" s="1"/>
  <c r="J12372" i="1" s="1"/>
  <c r="E12371" i="1"/>
  <c r="H12371" i="1" s="1"/>
  <c r="I12371" i="1" s="1"/>
  <c r="J12371" i="1" s="1"/>
  <c r="H12370" i="1"/>
  <c r="I12370" i="1" s="1"/>
  <c r="J12370" i="1" s="1"/>
  <c r="K12370" i="1" s="1"/>
  <c r="E12370" i="1"/>
  <c r="H12369" i="1"/>
  <c r="I12369" i="1" s="1"/>
  <c r="J12369" i="1" s="1"/>
  <c r="E12369" i="1"/>
  <c r="H12368" i="1"/>
  <c r="I12368" i="1" s="1"/>
  <c r="J12368" i="1" s="1"/>
  <c r="E12368" i="1"/>
  <c r="H12367" i="1"/>
  <c r="I12367" i="1" s="1"/>
  <c r="J12367" i="1" s="1"/>
  <c r="E12367" i="1"/>
  <c r="H12366" i="1"/>
  <c r="I12366" i="1" s="1"/>
  <c r="J12366" i="1" s="1"/>
  <c r="E12366" i="1"/>
  <c r="H12365" i="1"/>
  <c r="I12365" i="1" s="1"/>
  <c r="J12365" i="1" s="1"/>
  <c r="E12365" i="1"/>
  <c r="J12364" i="1"/>
  <c r="K12364" i="1" s="1"/>
  <c r="L12364" i="1" s="1"/>
  <c r="E12364" i="1"/>
  <c r="H12364" i="1" s="1"/>
  <c r="I12364" i="1" s="1"/>
  <c r="J12363" i="1"/>
  <c r="E12363" i="1"/>
  <c r="H12363" i="1" s="1"/>
  <c r="I12363" i="1" s="1"/>
  <c r="J12362" i="1"/>
  <c r="E12362" i="1"/>
  <c r="H12362" i="1" s="1"/>
  <c r="I12362" i="1" s="1"/>
  <c r="J12361" i="1"/>
  <c r="E12361" i="1"/>
  <c r="H12361" i="1" s="1"/>
  <c r="I12361" i="1" s="1"/>
  <c r="J12360" i="1"/>
  <c r="E12360" i="1"/>
  <c r="H12360" i="1" s="1"/>
  <c r="I12360" i="1" s="1"/>
  <c r="J12359" i="1"/>
  <c r="E12359" i="1"/>
  <c r="H12359" i="1" s="1"/>
  <c r="I12359" i="1" s="1"/>
  <c r="K12358" i="1"/>
  <c r="E12358" i="1"/>
  <c r="H12358" i="1" s="1"/>
  <c r="I12358" i="1" s="1"/>
  <c r="J12358" i="1" s="1"/>
  <c r="E12357" i="1"/>
  <c r="H12357" i="1" s="1"/>
  <c r="I12357" i="1" s="1"/>
  <c r="J12357" i="1" s="1"/>
  <c r="E12356" i="1"/>
  <c r="H12356" i="1" s="1"/>
  <c r="I12356" i="1" s="1"/>
  <c r="J12356" i="1" s="1"/>
  <c r="E12355" i="1"/>
  <c r="H12355" i="1" s="1"/>
  <c r="I12355" i="1" s="1"/>
  <c r="J12355" i="1" s="1"/>
  <c r="E12354" i="1"/>
  <c r="H12354" i="1" s="1"/>
  <c r="I12354" i="1" s="1"/>
  <c r="J12354" i="1" s="1"/>
  <c r="E12353" i="1"/>
  <c r="H12353" i="1" s="1"/>
  <c r="I12353" i="1" s="1"/>
  <c r="J12353" i="1" s="1"/>
  <c r="I12352" i="1"/>
  <c r="J12352" i="1" s="1"/>
  <c r="K12352" i="1" s="1"/>
  <c r="L12352" i="1" s="1"/>
  <c r="E12352" i="1"/>
  <c r="H12352" i="1" s="1"/>
  <c r="I12351" i="1"/>
  <c r="J12351" i="1" s="1"/>
  <c r="H12351" i="1"/>
  <c r="E12351" i="1"/>
  <c r="I12350" i="1"/>
  <c r="J12350" i="1" s="1"/>
  <c r="H12350" i="1"/>
  <c r="E12350" i="1"/>
  <c r="I12349" i="1"/>
  <c r="J12349" i="1" s="1"/>
  <c r="H12349" i="1"/>
  <c r="E12349" i="1"/>
  <c r="I12348" i="1"/>
  <c r="J12348" i="1" s="1"/>
  <c r="H12348" i="1"/>
  <c r="E12348" i="1"/>
  <c r="I12347" i="1"/>
  <c r="J12347" i="1" s="1"/>
  <c r="H12347" i="1"/>
  <c r="E12347" i="1"/>
  <c r="J12346" i="1"/>
  <c r="K12346" i="1" s="1"/>
  <c r="E12346" i="1"/>
  <c r="H12346" i="1" s="1"/>
  <c r="I12346" i="1" s="1"/>
  <c r="J12345" i="1"/>
  <c r="E12345" i="1"/>
  <c r="H12345" i="1" s="1"/>
  <c r="I12345" i="1" s="1"/>
  <c r="J12344" i="1"/>
  <c r="E12344" i="1"/>
  <c r="H12344" i="1" s="1"/>
  <c r="I12344" i="1" s="1"/>
  <c r="J12343" i="1"/>
  <c r="E12343" i="1"/>
  <c r="H12343" i="1" s="1"/>
  <c r="I12343" i="1" s="1"/>
  <c r="J12342" i="1"/>
  <c r="E12342" i="1"/>
  <c r="H12342" i="1" s="1"/>
  <c r="I12342" i="1" s="1"/>
  <c r="J12341" i="1"/>
  <c r="E12341" i="1"/>
  <c r="H12341" i="1" s="1"/>
  <c r="I12341" i="1" s="1"/>
  <c r="L12340" i="1"/>
  <c r="H12340" i="1"/>
  <c r="I12340" i="1" s="1"/>
  <c r="J12340" i="1" s="1"/>
  <c r="K12340" i="1" s="1"/>
  <c r="E12340" i="1"/>
  <c r="H12339" i="1"/>
  <c r="I12339" i="1" s="1"/>
  <c r="J12339" i="1" s="1"/>
  <c r="E12339" i="1"/>
  <c r="H12338" i="1"/>
  <c r="I12338" i="1" s="1"/>
  <c r="J12338" i="1" s="1"/>
  <c r="E12338" i="1"/>
  <c r="H12337" i="1"/>
  <c r="I12337" i="1" s="1"/>
  <c r="J12337" i="1" s="1"/>
  <c r="E12337" i="1"/>
  <c r="H12336" i="1"/>
  <c r="I12336" i="1" s="1"/>
  <c r="J12336" i="1" s="1"/>
  <c r="E12336" i="1"/>
  <c r="H12335" i="1"/>
  <c r="I12335" i="1" s="1"/>
  <c r="J12335" i="1" s="1"/>
  <c r="E12335" i="1"/>
  <c r="I12334" i="1"/>
  <c r="J12334" i="1" s="1"/>
  <c r="K12334" i="1" s="1"/>
  <c r="H12334" i="1"/>
  <c r="E12334" i="1"/>
  <c r="I12333" i="1"/>
  <c r="J12333" i="1" s="1"/>
  <c r="H12333" i="1"/>
  <c r="E12333" i="1"/>
  <c r="I12332" i="1"/>
  <c r="J12332" i="1" s="1"/>
  <c r="H12332" i="1"/>
  <c r="E12332" i="1"/>
  <c r="I12331" i="1"/>
  <c r="J12331" i="1" s="1"/>
  <c r="H12331" i="1"/>
  <c r="E12331" i="1"/>
  <c r="I12330" i="1"/>
  <c r="J12330" i="1" s="1"/>
  <c r="H12330" i="1"/>
  <c r="E12330" i="1"/>
  <c r="I12329" i="1"/>
  <c r="J12329" i="1" s="1"/>
  <c r="H12329" i="1"/>
  <c r="E12329" i="1"/>
  <c r="K12328" i="1"/>
  <c r="L12328" i="1" s="1"/>
  <c r="E12328" i="1"/>
  <c r="H12328" i="1" s="1"/>
  <c r="I12328" i="1" s="1"/>
  <c r="J12328" i="1" s="1"/>
  <c r="E12327" i="1"/>
  <c r="H12327" i="1" s="1"/>
  <c r="I12327" i="1" s="1"/>
  <c r="J12327" i="1" s="1"/>
  <c r="E12326" i="1"/>
  <c r="H12326" i="1" s="1"/>
  <c r="I12326" i="1" s="1"/>
  <c r="J12326" i="1" s="1"/>
  <c r="E12325" i="1"/>
  <c r="H12325" i="1" s="1"/>
  <c r="I12325" i="1" s="1"/>
  <c r="J12325" i="1" s="1"/>
  <c r="E12324" i="1"/>
  <c r="H12324" i="1" s="1"/>
  <c r="I12324" i="1" s="1"/>
  <c r="J12324" i="1" s="1"/>
  <c r="E12323" i="1"/>
  <c r="H12323" i="1" s="1"/>
  <c r="I12323" i="1" s="1"/>
  <c r="J12323" i="1" s="1"/>
  <c r="H12322" i="1"/>
  <c r="I12322" i="1" s="1"/>
  <c r="J12322" i="1" s="1"/>
  <c r="K12322" i="1" s="1"/>
  <c r="E12322" i="1"/>
  <c r="H12321" i="1"/>
  <c r="I12321" i="1" s="1"/>
  <c r="J12321" i="1" s="1"/>
  <c r="E12321" i="1"/>
  <c r="H12320" i="1"/>
  <c r="I12320" i="1" s="1"/>
  <c r="J12320" i="1" s="1"/>
  <c r="E12320" i="1"/>
  <c r="H12319" i="1"/>
  <c r="I12319" i="1" s="1"/>
  <c r="J12319" i="1" s="1"/>
  <c r="E12319" i="1"/>
  <c r="H12318" i="1"/>
  <c r="I12318" i="1" s="1"/>
  <c r="J12318" i="1" s="1"/>
  <c r="E12318" i="1"/>
  <c r="H12317" i="1"/>
  <c r="I12317" i="1" s="1"/>
  <c r="J12317" i="1" s="1"/>
  <c r="E12317" i="1"/>
  <c r="J12316" i="1"/>
  <c r="K12316" i="1" s="1"/>
  <c r="L12316" i="1" s="1"/>
  <c r="E12316" i="1"/>
  <c r="H12316" i="1" s="1"/>
  <c r="I12316" i="1" s="1"/>
  <c r="J12315" i="1"/>
  <c r="E12315" i="1"/>
  <c r="H12315" i="1" s="1"/>
  <c r="I12315" i="1" s="1"/>
  <c r="J12314" i="1"/>
  <c r="E12314" i="1"/>
  <c r="H12314" i="1" s="1"/>
  <c r="I12314" i="1" s="1"/>
  <c r="J12313" i="1"/>
  <c r="E12313" i="1"/>
  <c r="H12313" i="1" s="1"/>
  <c r="I12313" i="1" s="1"/>
  <c r="J12312" i="1"/>
  <c r="E12312" i="1"/>
  <c r="H12312" i="1" s="1"/>
  <c r="I12312" i="1" s="1"/>
  <c r="J12311" i="1"/>
  <c r="E12311" i="1"/>
  <c r="H12311" i="1" s="1"/>
  <c r="I12311" i="1" s="1"/>
  <c r="K12310" i="1"/>
  <c r="E12310" i="1"/>
  <c r="H12310" i="1" s="1"/>
  <c r="I12310" i="1" s="1"/>
  <c r="J12310" i="1" s="1"/>
  <c r="E12309" i="1"/>
  <c r="H12309" i="1" s="1"/>
  <c r="I12309" i="1" s="1"/>
  <c r="J12309" i="1" s="1"/>
  <c r="E12308" i="1"/>
  <c r="H12308" i="1" s="1"/>
  <c r="I12308" i="1" s="1"/>
  <c r="J12308" i="1" s="1"/>
  <c r="E12307" i="1"/>
  <c r="H12307" i="1" s="1"/>
  <c r="I12307" i="1" s="1"/>
  <c r="J12307" i="1" s="1"/>
  <c r="E12306" i="1"/>
  <c r="H12306" i="1" s="1"/>
  <c r="I12306" i="1" s="1"/>
  <c r="J12306" i="1" s="1"/>
  <c r="E12305" i="1"/>
  <c r="H12305" i="1" s="1"/>
  <c r="I12305" i="1" s="1"/>
  <c r="J12305" i="1" s="1"/>
  <c r="E12304" i="1"/>
  <c r="H12304" i="1" s="1"/>
  <c r="I12304" i="1" s="1"/>
  <c r="J12304" i="1" s="1"/>
  <c r="K12304" i="1" s="1"/>
  <c r="L12304" i="1" s="1"/>
  <c r="I12303" i="1"/>
  <c r="J12303" i="1" s="1"/>
  <c r="H12303" i="1"/>
  <c r="E12303" i="1"/>
  <c r="I12302" i="1"/>
  <c r="J12302" i="1" s="1"/>
  <c r="H12302" i="1"/>
  <c r="E12302" i="1"/>
  <c r="I12301" i="1"/>
  <c r="J12301" i="1" s="1"/>
  <c r="H12301" i="1"/>
  <c r="E12301" i="1"/>
  <c r="I12300" i="1"/>
  <c r="J12300" i="1" s="1"/>
  <c r="H12300" i="1"/>
  <c r="E12300" i="1"/>
  <c r="I12299" i="1"/>
  <c r="J12299" i="1" s="1"/>
  <c r="H12299" i="1"/>
  <c r="E12299" i="1"/>
  <c r="J12298" i="1"/>
  <c r="K12298" i="1" s="1"/>
  <c r="E12298" i="1"/>
  <c r="H12298" i="1" s="1"/>
  <c r="I12298" i="1" s="1"/>
  <c r="J12297" i="1"/>
  <c r="E12297" i="1"/>
  <c r="H12297" i="1" s="1"/>
  <c r="I12297" i="1" s="1"/>
  <c r="J12296" i="1"/>
  <c r="E12296" i="1"/>
  <c r="H12296" i="1" s="1"/>
  <c r="I12296" i="1" s="1"/>
  <c r="J12295" i="1"/>
  <c r="E12295" i="1"/>
  <c r="H12295" i="1" s="1"/>
  <c r="I12295" i="1" s="1"/>
  <c r="J12294" i="1"/>
  <c r="E12294" i="1"/>
  <c r="H12294" i="1" s="1"/>
  <c r="I12294" i="1" s="1"/>
  <c r="J12293" i="1"/>
  <c r="E12293" i="1"/>
  <c r="H12293" i="1" s="1"/>
  <c r="I12293" i="1" s="1"/>
  <c r="L12292" i="1"/>
  <c r="H12292" i="1"/>
  <c r="I12292" i="1" s="1"/>
  <c r="J12292" i="1" s="1"/>
  <c r="K12292" i="1" s="1"/>
  <c r="E12292" i="1"/>
  <c r="H12291" i="1"/>
  <c r="I12291" i="1" s="1"/>
  <c r="J12291" i="1" s="1"/>
  <c r="E12291" i="1"/>
  <c r="H12290" i="1"/>
  <c r="I12290" i="1" s="1"/>
  <c r="J12290" i="1" s="1"/>
  <c r="E12290" i="1"/>
  <c r="H12289" i="1"/>
  <c r="I12289" i="1" s="1"/>
  <c r="J12289" i="1" s="1"/>
  <c r="E12289" i="1"/>
  <c r="H12288" i="1"/>
  <c r="I12288" i="1" s="1"/>
  <c r="J12288" i="1" s="1"/>
  <c r="E12288" i="1"/>
  <c r="H12287" i="1"/>
  <c r="I12287" i="1" s="1"/>
  <c r="J12287" i="1" s="1"/>
  <c r="E12287" i="1"/>
  <c r="I12286" i="1"/>
  <c r="J12286" i="1" s="1"/>
  <c r="K12286" i="1" s="1"/>
  <c r="H12286" i="1"/>
  <c r="E12286" i="1"/>
  <c r="I12285" i="1"/>
  <c r="J12285" i="1" s="1"/>
  <c r="H12285" i="1"/>
  <c r="E12285" i="1"/>
  <c r="I12284" i="1"/>
  <c r="J12284" i="1" s="1"/>
  <c r="H12284" i="1"/>
  <c r="E12284" i="1"/>
  <c r="I12283" i="1"/>
  <c r="J12283" i="1" s="1"/>
  <c r="H12283" i="1"/>
  <c r="E12283" i="1"/>
  <c r="I12282" i="1"/>
  <c r="J12282" i="1" s="1"/>
  <c r="H12282" i="1"/>
  <c r="E12282" i="1"/>
  <c r="I12281" i="1"/>
  <c r="J12281" i="1" s="1"/>
  <c r="H12281" i="1"/>
  <c r="E12281" i="1"/>
  <c r="E12280" i="1"/>
  <c r="H12280" i="1" s="1"/>
  <c r="I12280" i="1" s="1"/>
  <c r="J12280" i="1" s="1"/>
  <c r="K12280" i="1" s="1"/>
  <c r="L12280" i="1" s="1"/>
  <c r="E12279" i="1"/>
  <c r="H12279" i="1" s="1"/>
  <c r="I12279" i="1" s="1"/>
  <c r="J12279" i="1" s="1"/>
  <c r="E12278" i="1"/>
  <c r="H12278" i="1" s="1"/>
  <c r="I12278" i="1" s="1"/>
  <c r="J12278" i="1" s="1"/>
  <c r="E12277" i="1"/>
  <c r="H12277" i="1" s="1"/>
  <c r="I12277" i="1" s="1"/>
  <c r="J12277" i="1" s="1"/>
  <c r="E12276" i="1"/>
  <c r="H12276" i="1" s="1"/>
  <c r="I12276" i="1" s="1"/>
  <c r="J12276" i="1" s="1"/>
  <c r="E12275" i="1"/>
  <c r="H12275" i="1" s="1"/>
  <c r="I12275" i="1" s="1"/>
  <c r="J12275" i="1" s="1"/>
  <c r="H12274" i="1"/>
  <c r="I12274" i="1" s="1"/>
  <c r="J12274" i="1" s="1"/>
  <c r="K12274" i="1" s="1"/>
  <c r="E12274" i="1"/>
  <c r="H12273" i="1"/>
  <c r="I12273" i="1" s="1"/>
  <c r="J12273" i="1" s="1"/>
  <c r="E12273" i="1"/>
  <c r="H12272" i="1"/>
  <c r="I12272" i="1" s="1"/>
  <c r="J12272" i="1" s="1"/>
  <c r="E12272" i="1"/>
  <c r="H12271" i="1"/>
  <c r="I12271" i="1" s="1"/>
  <c r="J12271" i="1" s="1"/>
  <c r="E12271" i="1"/>
  <c r="H12270" i="1"/>
  <c r="I12270" i="1" s="1"/>
  <c r="J12270" i="1" s="1"/>
  <c r="E12270" i="1"/>
  <c r="H12269" i="1"/>
  <c r="I12269" i="1" s="1"/>
  <c r="J12269" i="1" s="1"/>
  <c r="E12269" i="1"/>
  <c r="J12268" i="1"/>
  <c r="K12268" i="1" s="1"/>
  <c r="L12268" i="1" s="1"/>
  <c r="E12268" i="1"/>
  <c r="H12268" i="1" s="1"/>
  <c r="I12268" i="1" s="1"/>
  <c r="J12267" i="1"/>
  <c r="E12267" i="1"/>
  <c r="H12267" i="1" s="1"/>
  <c r="I12267" i="1" s="1"/>
  <c r="J12266" i="1"/>
  <c r="E12266" i="1"/>
  <c r="H12266" i="1" s="1"/>
  <c r="I12266" i="1" s="1"/>
  <c r="J12265" i="1"/>
  <c r="E12265" i="1"/>
  <c r="H12265" i="1" s="1"/>
  <c r="I12265" i="1" s="1"/>
  <c r="J12264" i="1"/>
  <c r="E12264" i="1"/>
  <c r="H12264" i="1" s="1"/>
  <c r="I12264" i="1" s="1"/>
  <c r="J12263" i="1"/>
  <c r="E12263" i="1"/>
  <c r="H12263" i="1" s="1"/>
  <c r="I12263" i="1" s="1"/>
  <c r="K12262" i="1"/>
  <c r="E12262" i="1"/>
  <c r="H12262" i="1" s="1"/>
  <c r="I12262" i="1" s="1"/>
  <c r="J12262" i="1" s="1"/>
  <c r="E12261" i="1"/>
  <c r="H12261" i="1" s="1"/>
  <c r="I12261" i="1" s="1"/>
  <c r="J12261" i="1" s="1"/>
  <c r="E12260" i="1"/>
  <c r="H12260" i="1" s="1"/>
  <c r="I12260" i="1" s="1"/>
  <c r="J12260" i="1" s="1"/>
  <c r="E12259" i="1"/>
  <c r="H12259" i="1" s="1"/>
  <c r="I12259" i="1" s="1"/>
  <c r="J12259" i="1" s="1"/>
  <c r="E12258" i="1"/>
  <c r="H12258" i="1" s="1"/>
  <c r="I12258" i="1" s="1"/>
  <c r="J12258" i="1" s="1"/>
  <c r="E12257" i="1"/>
  <c r="H12257" i="1" s="1"/>
  <c r="I12257" i="1" s="1"/>
  <c r="J12257" i="1" s="1"/>
  <c r="I12256" i="1"/>
  <c r="J12256" i="1" s="1"/>
  <c r="K12256" i="1" s="1"/>
  <c r="L12256" i="1" s="1"/>
  <c r="E12256" i="1"/>
  <c r="H12256" i="1" s="1"/>
  <c r="E12255" i="1"/>
  <c r="H12255" i="1" s="1"/>
  <c r="I12255" i="1" s="1"/>
  <c r="J12255" i="1" s="1"/>
  <c r="I12254" i="1"/>
  <c r="J12254" i="1" s="1"/>
  <c r="E12254" i="1"/>
  <c r="H12254" i="1" s="1"/>
  <c r="E12253" i="1"/>
  <c r="H12253" i="1" s="1"/>
  <c r="I12253" i="1" s="1"/>
  <c r="J12253" i="1" s="1"/>
  <c r="I12252" i="1"/>
  <c r="J12252" i="1" s="1"/>
  <c r="E12252" i="1"/>
  <c r="H12252" i="1" s="1"/>
  <c r="E12251" i="1"/>
  <c r="H12251" i="1" s="1"/>
  <c r="I12251" i="1" s="1"/>
  <c r="J12251" i="1" s="1"/>
  <c r="J12250" i="1"/>
  <c r="K12250" i="1" s="1"/>
  <c r="E12250" i="1"/>
  <c r="H12250" i="1" s="1"/>
  <c r="I12250" i="1" s="1"/>
  <c r="E12249" i="1"/>
  <c r="H12249" i="1" s="1"/>
  <c r="I12249" i="1" s="1"/>
  <c r="J12249" i="1" s="1"/>
  <c r="J12248" i="1"/>
  <c r="E12248" i="1"/>
  <c r="H12248" i="1" s="1"/>
  <c r="I12248" i="1" s="1"/>
  <c r="E12247" i="1"/>
  <c r="H12247" i="1" s="1"/>
  <c r="I12247" i="1" s="1"/>
  <c r="J12247" i="1" s="1"/>
  <c r="J12246" i="1"/>
  <c r="E12246" i="1"/>
  <c r="H12246" i="1" s="1"/>
  <c r="I12246" i="1" s="1"/>
  <c r="E12245" i="1"/>
  <c r="H12245" i="1" s="1"/>
  <c r="I12245" i="1" s="1"/>
  <c r="J12245" i="1" s="1"/>
  <c r="L12244" i="1"/>
  <c r="H12244" i="1"/>
  <c r="I12244" i="1" s="1"/>
  <c r="J12244" i="1" s="1"/>
  <c r="K12244" i="1" s="1"/>
  <c r="E12244" i="1"/>
  <c r="H12243" i="1"/>
  <c r="I12243" i="1" s="1"/>
  <c r="J12243" i="1" s="1"/>
  <c r="E12243" i="1"/>
  <c r="H12242" i="1"/>
  <c r="I12242" i="1" s="1"/>
  <c r="J12242" i="1" s="1"/>
  <c r="E12242" i="1"/>
  <c r="H12241" i="1"/>
  <c r="I12241" i="1" s="1"/>
  <c r="J12241" i="1" s="1"/>
  <c r="E12241" i="1"/>
  <c r="H12240" i="1"/>
  <c r="I12240" i="1" s="1"/>
  <c r="J12240" i="1" s="1"/>
  <c r="E12240" i="1"/>
  <c r="H12239" i="1"/>
  <c r="I12239" i="1" s="1"/>
  <c r="J12239" i="1" s="1"/>
  <c r="E12239" i="1"/>
  <c r="I12238" i="1"/>
  <c r="J12238" i="1" s="1"/>
  <c r="K12238" i="1" s="1"/>
  <c r="E12238" i="1"/>
  <c r="H12238" i="1" s="1"/>
  <c r="I12237" i="1"/>
  <c r="J12237" i="1" s="1"/>
  <c r="E12237" i="1"/>
  <c r="H12237" i="1" s="1"/>
  <c r="I12236" i="1"/>
  <c r="J12236" i="1" s="1"/>
  <c r="E12236" i="1"/>
  <c r="H12236" i="1" s="1"/>
  <c r="I12235" i="1"/>
  <c r="J12235" i="1" s="1"/>
  <c r="E12235" i="1"/>
  <c r="H12235" i="1" s="1"/>
  <c r="I12234" i="1"/>
  <c r="J12234" i="1" s="1"/>
  <c r="E12234" i="1"/>
  <c r="H12234" i="1" s="1"/>
  <c r="I12233" i="1"/>
  <c r="J12233" i="1" s="1"/>
  <c r="E12233" i="1"/>
  <c r="H12233" i="1" s="1"/>
  <c r="K12232" i="1"/>
  <c r="L12232" i="1" s="1"/>
  <c r="E12232" i="1"/>
  <c r="H12232" i="1" s="1"/>
  <c r="I12232" i="1" s="1"/>
  <c r="J12232" i="1" s="1"/>
  <c r="E12231" i="1"/>
  <c r="H12231" i="1" s="1"/>
  <c r="I12231" i="1" s="1"/>
  <c r="J12231" i="1" s="1"/>
  <c r="E12230" i="1"/>
  <c r="H12230" i="1" s="1"/>
  <c r="I12230" i="1" s="1"/>
  <c r="J12230" i="1" s="1"/>
  <c r="E12229" i="1"/>
  <c r="H12229" i="1" s="1"/>
  <c r="I12229" i="1" s="1"/>
  <c r="J12229" i="1" s="1"/>
  <c r="E12228" i="1"/>
  <c r="H12228" i="1" s="1"/>
  <c r="I12228" i="1" s="1"/>
  <c r="J12228" i="1" s="1"/>
  <c r="E12227" i="1"/>
  <c r="H12227" i="1" s="1"/>
  <c r="I12227" i="1" s="1"/>
  <c r="J12227" i="1" s="1"/>
  <c r="I12226" i="1"/>
  <c r="J12226" i="1" s="1"/>
  <c r="K12226" i="1" s="1"/>
  <c r="L12226" i="1" s="1"/>
  <c r="E12226" i="1"/>
  <c r="H12226" i="1" s="1"/>
  <c r="E12225" i="1"/>
  <c r="H12225" i="1" s="1"/>
  <c r="I12225" i="1" s="1"/>
  <c r="J12225" i="1" s="1"/>
  <c r="I12224" i="1"/>
  <c r="J12224" i="1" s="1"/>
  <c r="E12224" i="1"/>
  <c r="H12224" i="1" s="1"/>
  <c r="E12223" i="1"/>
  <c r="H12223" i="1" s="1"/>
  <c r="I12223" i="1" s="1"/>
  <c r="J12223" i="1" s="1"/>
  <c r="I12222" i="1"/>
  <c r="J12222" i="1" s="1"/>
  <c r="E12222" i="1"/>
  <c r="H12222" i="1" s="1"/>
  <c r="E12221" i="1"/>
  <c r="H12221" i="1" s="1"/>
  <c r="I12221" i="1" s="1"/>
  <c r="J12221" i="1" s="1"/>
  <c r="K12220" i="1"/>
  <c r="L12220" i="1" s="1"/>
  <c r="E12220" i="1"/>
  <c r="H12220" i="1" s="1"/>
  <c r="I12220" i="1" s="1"/>
  <c r="J12220" i="1" s="1"/>
  <c r="E12219" i="1"/>
  <c r="H12219" i="1" s="1"/>
  <c r="I12219" i="1" s="1"/>
  <c r="J12219" i="1" s="1"/>
  <c r="E12218" i="1"/>
  <c r="H12218" i="1" s="1"/>
  <c r="I12218" i="1" s="1"/>
  <c r="J12218" i="1" s="1"/>
  <c r="E12217" i="1"/>
  <c r="H12217" i="1" s="1"/>
  <c r="I12217" i="1" s="1"/>
  <c r="J12217" i="1" s="1"/>
  <c r="E12216" i="1"/>
  <c r="H12216" i="1" s="1"/>
  <c r="I12216" i="1" s="1"/>
  <c r="J12216" i="1" s="1"/>
  <c r="E12215" i="1"/>
  <c r="H12215" i="1" s="1"/>
  <c r="I12215" i="1" s="1"/>
  <c r="J12215" i="1" s="1"/>
  <c r="H12214" i="1"/>
  <c r="I12214" i="1" s="1"/>
  <c r="J12214" i="1" s="1"/>
  <c r="K12214" i="1" s="1"/>
  <c r="E12214" i="1"/>
  <c r="H12213" i="1"/>
  <c r="I12213" i="1" s="1"/>
  <c r="J12213" i="1" s="1"/>
  <c r="E12213" i="1"/>
  <c r="H12212" i="1"/>
  <c r="I12212" i="1" s="1"/>
  <c r="J12212" i="1" s="1"/>
  <c r="E12212" i="1"/>
  <c r="H12211" i="1"/>
  <c r="I12211" i="1" s="1"/>
  <c r="J12211" i="1" s="1"/>
  <c r="E12211" i="1"/>
  <c r="H12210" i="1"/>
  <c r="I12210" i="1" s="1"/>
  <c r="J12210" i="1" s="1"/>
  <c r="E12210" i="1"/>
  <c r="H12209" i="1"/>
  <c r="I12209" i="1" s="1"/>
  <c r="J12209" i="1" s="1"/>
  <c r="E12209" i="1"/>
  <c r="J12208" i="1"/>
  <c r="K12208" i="1" s="1"/>
  <c r="L12208" i="1" s="1"/>
  <c r="E12208" i="1"/>
  <c r="H12208" i="1" s="1"/>
  <c r="I12208" i="1" s="1"/>
  <c r="J12207" i="1"/>
  <c r="E12207" i="1"/>
  <c r="H12207" i="1" s="1"/>
  <c r="I12207" i="1" s="1"/>
  <c r="J12206" i="1"/>
  <c r="E12206" i="1"/>
  <c r="H12206" i="1" s="1"/>
  <c r="I12206" i="1" s="1"/>
  <c r="J12205" i="1"/>
  <c r="E12205" i="1"/>
  <c r="H12205" i="1" s="1"/>
  <c r="I12205" i="1" s="1"/>
  <c r="J12204" i="1"/>
  <c r="E12204" i="1"/>
  <c r="H12204" i="1" s="1"/>
  <c r="I12204" i="1" s="1"/>
  <c r="J12203" i="1"/>
  <c r="E12203" i="1"/>
  <c r="H12203" i="1" s="1"/>
  <c r="I12203" i="1" s="1"/>
  <c r="K12202" i="1"/>
  <c r="E12202" i="1"/>
  <c r="H12202" i="1" s="1"/>
  <c r="I12202" i="1" s="1"/>
  <c r="J12202" i="1" s="1"/>
  <c r="E12201" i="1"/>
  <c r="H12201" i="1" s="1"/>
  <c r="I12201" i="1" s="1"/>
  <c r="J12201" i="1" s="1"/>
  <c r="E12200" i="1"/>
  <c r="H12200" i="1" s="1"/>
  <c r="I12200" i="1" s="1"/>
  <c r="J12200" i="1" s="1"/>
  <c r="E12199" i="1"/>
  <c r="H12199" i="1" s="1"/>
  <c r="I12199" i="1" s="1"/>
  <c r="J12199" i="1" s="1"/>
  <c r="E12198" i="1"/>
  <c r="H12198" i="1" s="1"/>
  <c r="I12198" i="1" s="1"/>
  <c r="J12198" i="1" s="1"/>
  <c r="E12197" i="1"/>
  <c r="H12197" i="1" s="1"/>
  <c r="I12197" i="1" s="1"/>
  <c r="J12197" i="1" s="1"/>
  <c r="E12196" i="1"/>
  <c r="H12196" i="1" s="1"/>
  <c r="I12196" i="1" s="1"/>
  <c r="J12196" i="1" s="1"/>
  <c r="K12196" i="1" s="1"/>
  <c r="L12196" i="1" s="1"/>
  <c r="I12195" i="1"/>
  <c r="J12195" i="1" s="1"/>
  <c r="H12195" i="1"/>
  <c r="E12195" i="1"/>
  <c r="I12194" i="1"/>
  <c r="J12194" i="1" s="1"/>
  <c r="H12194" i="1"/>
  <c r="E12194" i="1"/>
  <c r="I12193" i="1"/>
  <c r="J12193" i="1" s="1"/>
  <c r="H12193" i="1"/>
  <c r="E12193" i="1"/>
  <c r="I12192" i="1"/>
  <c r="J12192" i="1" s="1"/>
  <c r="H12192" i="1"/>
  <c r="E12192" i="1"/>
  <c r="I12191" i="1"/>
  <c r="J12191" i="1" s="1"/>
  <c r="H12191" i="1"/>
  <c r="E12191" i="1"/>
  <c r="J12190" i="1"/>
  <c r="K12190" i="1" s="1"/>
  <c r="E12190" i="1"/>
  <c r="H12190" i="1" s="1"/>
  <c r="I12190" i="1" s="1"/>
  <c r="J12189" i="1"/>
  <c r="E12189" i="1"/>
  <c r="H12189" i="1" s="1"/>
  <c r="I12189" i="1" s="1"/>
  <c r="J12188" i="1"/>
  <c r="E12188" i="1"/>
  <c r="H12188" i="1" s="1"/>
  <c r="I12188" i="1" s="1"/>
  <c r="J12187" i="1"/>
  <c r="E12187" i="1"/>
  <c r="H12187" i="1" s="1"/>
  <c r="I12187" i="1" s="1"/>
  <c r="J12186" i="1"/>
  <c r="E12186" i="1"/>
  <c r="H12186" i="1" s="1"/>
  <c r="I12186" i="1" s="1"/>
  <c r="J12185" i="1"/>
  <c r="E12185" i="1"/>
  <c r="H12185" i="1" s="1"/>
  <c r="I12185" i="1" s="1"/>
  <c r="L12184" i="1"/>
  <c r="H12184" i="1"/>
  <c r="I12184" i="1" s="1"/>
  <c r="J12184" i="1" s="1"/>
  <c r="K12184" i="1" s="1"/>
  <c r="E12184" i="1"/>
  <c r="H12183" i="1"/>
  <c r="I12183" i="1" s="1"/>
  <c r="J12183" i="1" s="1"/>
  <c r="E12183" i="1"/>
  <c r="H12182" i="1"/>
  <c r="I12182" i="1" s="1"/>
  <c r="J12182" i="1" s="1"/>
  <c r="E12182" i="1"/>
  <c r="H12181" i="1"/>
  <c r="I12181" i="1" s="1"/>
  <c r="J12181" i="1" s="1"/>
  <c r="E12181" i="1"/>
  <c r="H12180" i="1"/>
  <c r="I12180" i="1" s="1"/>
  <c r="J12180" i="1" s="1"/>
  <c r="E12180" i="1"/>
  <c r="H12179" i="1"/>
  <c r="I12179" i="1" s="1"/>
  <c r="J12179" i="1" s="1"/>
  <c r="E12179" i="1"/>
  <c r="I12178" i="1"/>
  <c r="J12178" i="1" s="1"/>
  <c r="K12178" i="1" s="1"/>
  <c r="E12178" i="1"/>
  <c r="H12178" i="1" s="1"/>
  <c r="I12177" i="1"/>
  <c r="J12177" i="1" s="1"/>
  <c r="H12177" i="1"/>
  <c r="E12177" i="1"/>
  <c r="I12176" i="1"/>
  <c r="J12176" i="1" s="1"/>
  <c r="H12176" i="1"/>
  <c r="E12176" i="1"/>
  <c r="I12175" i="1"/>
  <c r="J12175" i="1" s="1"/>
  <c r="H12175" i="1"/>
  <c r="E12175" i="1"/>
  <c r="I12174" i="1"/>
  <c r="J12174" i="1" s="1"/>
  <c r="H12174" i="1"/>
  <c r="E12174" i="1"/>
  <c r="I12173" i="1"/>
  <c r="J12173" i="1" s="1"/>
  <c r="H12173" i="1"/>
  <c r="E12173" i="1"/>
  <c r="K12172" i="1"/>
  <c r="L12172" i="1" s="1"/>
  <c r="E12172" i="1"/>
  <c r="H12172" i="1" s="1"/>
  <c r="I12172" i="1" s="1"/>
  <c r="J12172" i="1" s="1"/>
  <c r="E12171" i="1"/>
  <c r="H12171" i="1" s="1"/>
  <c r="I12171" i="1" s="1"/>
  <c r="J12171" i="1" s="1"/>
  <c r="E12170" i="1"/>
  <c r="H12170" i="1" s="1"/>
  <c r="I12170" i="1" s="1"/>
  <c r="J12170" i="1" s="1"/>
  <c r="E12169" i="1"/>
  <c r="H12169" i="1" s="1"/>
  <c r="I12169" i="1" s="1"/>
  <c r="J12169" i="1" s="1"/>
  <c r="E12168" i="1"/>
  <c r="H12168" i="1" s="1"/>
  <c r="I12168" i="1" s="1"/>
  <c r="J12168" i="1" s="1"/>
  <c r="E12167" i="1"/>
  <c r="H12167" i="1" s="1"/>
  <c r="I12167" i="1" s="1"/>
  <c r="J12167" i="1" s="1"/>
  <c r="H12166" i="1"/>
  <c r="I12166" i="1" s="1"/>
  <c r="J12166" i="1" s="1"/>
  <c r="K12166" i="1" s="1"/>
  <c r="E12166" i="1"/>
  <c r="H12165" i="1"/>
  <c r="I12165" i="1" s="1"/>
  <c r="J12165" i="1" s="1"/>
  <c r="E12165" i="1"/>
  <c r="H12164" i="1"/>
  <c r="I12164" i="1" s="1"/>
  <c r="J12164" i="1" s="1"/>
  <c r="E12164" i="1"/>
  <c r="H12163" i="1"/>
  <c r="I12163" i="1" s="1"/>
  <c r="J12163" i="1" s="1"/>
  <c r="E12163" i="1"/>
  <c r="H12162" i="1"/>
  <c r="I12162" i="1" s="1"/>
  <c r="J12162" i="1" s="1"/>
  <c r="E12162" i="1"/>
  <c r="H12161" i="1"/>
  <c r="I12161" i="1" s="1"/>
  <c r="J12161" i="1" s="1"/>
  <c r="E12161" i="1"/>
  <c r="J12160" i="1"/>
  <c r="K12160" i="1" s="1"/>
  <c r="L12160" i="1" s="1"/>
  <c r="E12160" i="1"/>
  <c r="H12160" i="1" s="1"/>
  <c r="I12160" i="1" s="1"/>
  <c r="E12159" i="1"/>
  <c r="H12159" i="1" s="1"/>
  <c r="I12159" i="1" s="1"/>
  <c r="J12159" i="1" s="1"/>
  <c r="J12158" i="1"/>
  <c r="E12158" i="1"/>
  <c r="H12158" i="1" s="1"/>
  <c r="I12158" i="1" s="1"/>
  <c r="E12157" i="1"/>
  <c r="H12157" i="1" s="1"/>
  <c r="I12157" i="1" s="1"/>
  <c r="J12157" i="1" s="1"/>
  <c r="J12156" i="1"/>
  <c r="E12156" i="1"/>
  <c r="H12156" i="1" s="1"/>
  <c r="I12156" i="1" s="1"/>
  <c r="E12155" i="1"/>
  <c r="H12155" i="1" s="1"/>
  <c r="I12155" i="1" s="1"/>
  <c r="J12155" i="1" s="1"/>
  <c r="K12154" i="1"/>
  <c r="E12154" i="1"/>
  <c r="H12154" i="1" s="1"/>
  <c r="I12154" i="1" s="1"/>
  <c r="J12154" i="1" s="1"/>
  <c r="E12153" i="1"/>
  <c r="H12153" i="1" s="1"/>
  <c r="I12153" i="1" s="1"/>
  <c r="J12153" i="1" s="1"/>
  <c r="E12152" i="1"/>
  <c r="H12152" i="1" s="1"/>
  <c r="I12152" i="1" s="1"/>
  <c r="J12152" i="1" s="1"/>
  <c r="E12151" i="1"/>
  <c r="H12151" i="1" s="1"/>
  <c r="I12151" i="1" s="1"/>
  <c r="J12151" i="1" s="1"/>
  <c r="E12150" i="1"/>
  <c r="H12150" i="1" s="1"/>
  <c r="I12150" i="1" s="1"/>
  <c r="J12150" i="1" s="1"/>
  <c r="E12149" i="1"/>
  <c r="H12149" i="1" s="1"/>
  <c r="I12149" i="1" s="1"/>
  <c r="J12149" i="1" s="1"/>
  <c r="I12148" i="1"/>
  <c r="J12148" i="1" s="1"/>
  <c r="K12148" i="1" s="1"/>
  <c r="L12148" i="1" s="1"/>
  <c r="E12148" i="1"/>
  <c r="H12148" i="1" s="1"/>
  <c r="I12147" i="1"/>
  <c r="J12147" i="1" s="1"/>
  <c r="E12147" i="1"/>
  <c r="H12147" i="1" s="1"/>
  <c r="I12146" i="1"/>
  <c r="J12146" i="1" s="1"/>
  <c r="E12146" i="1"/>
  <c r="H12146" i="1" s="1"/>
  <c r="I12145" i="1"/>
  <c r="J12145" i="1" s="1"/>
  <c r="E12145" i="1"/>
  <c r="H12145" i="1" s="1"/>
  <c r="I12144" i="1"/>
  <c r="J12144" i="1" s="1"/>
  <c r="H12144" i="1"/>
  <c r="E12144" i="1"/>
  <c r="I12143" i="1"/>
  <c r="J12143" i="1" s="1"/>
  <c r="H12143" i="1"/>
  <c r="E12143" i="1"/>
  <c r="J12142" i="1"/>
  <c r="K12142" i="1" s="1"/>
  <c r="E12142" i="1"/>
  <c r="H12142" i="1" s="1"/>
  <c r="I12142" i="1" s="1"/>
  <c r="J12141" i="1"/>
  <c r="E12141" i="1"/>
  <c r="H12141" i="1" s="1"/>
  <c r="I12141" i="1" s="1"/>
  <c r="J12140" i="1"/>
  <c r="E12140" i="1"/>
  <c r="H12140" i="1" s="1"/>
  <c r="I12140" i="1" s="1"/>
  <c r="J12139" i="1"/>
  <c r="E12139" i="1"/>
  <c r="H12139" i="1" s="1"/>
  <c r="I12139" i="1" s="1"/>
  <c r="J12138" i="1"/>
  <c r="E12138" i="1"/>
  <c r="H12138" i="1" s="1"/>
  <c r="I12138" i="1" s="1"/>
  <c r="J12137" i="1"/>
  <c r="E12137" i="1"/>
  <c r="H12137" i="1" s="1"/>
  <c r="I12137" i="1" s="1"/>
  <c r="L12136" i="1"/>
  <c r="H12136" i="1"/>
  <c r="I12136" i="1" s="1"/>
  <c r="J12136" i="1" s="1"/>
  <c r="K12136" i="1" s="1"/>
  <c r="E12136" i="1"/>
  <c r="H12135" i="1"/>
  <c r="I12135" i="1" s="1"/>
  <c r="J12135" i="1" s="1"/>
  <c r="E12135" i="1"/>
  <c r="H12134" i="1"/>
  <c r="I12134" i="1" s="1"/>
  <c r="J12134" i="1" s="1"/>
  <c r="E12134" i="1"/>
  <c r="H12133" i="1"/>
  <c r="I12133" i="1" s="1"/>
  <c r="J12133" i="1" s="1"/>
  <c r="E12133" i="1"/>
  <c r="H12132" i="1"/>
  <c r="I12132" i="1" s="1"/>
  <c r="J12132" i="1" s="1"/>
  <c r="E12132" i="1"/>
  <c r="H12131" i="1"/>
  <c r="I12131" i="1" s="1"/>
  <c r="J12131" i="1" s="1"/>
  <c r="E12131" i="1"/>
  <c r="I12130" i="1"/>
  <c r="J12130" i="1" s="1"/>
  <c r="K12130" i="1" s="1"/>
  <c r="H12130" i="1"/>
  <c r="E12130" i="1"/>
  <c r="I12129" i="1"/>
  <c r="J12129" i="1" s="1"/>
  <c r="H12129" i="1"/>
  <c r="E12129" i="1"/>
  <c r="I12128" i="1"/>
  <c r="J12128" i="1" s="1"/>
  <c r="H12128" i="1"/>
  <c r="E12128" i="1"/>
  <c r="I12127" i="1"/>
  <c r="J12127" i="1" s="1"/>
  <c r="H12127" i="1"/>
  <c r="E12127" i="1"/>
  <c r="I12126" i="1"/>
  <c r="J12126" i="1" s="1"/>
  <c r="H12126" i="1"/>
  <c r="E12126" i="1"/>
  <c r="I12125" i="1"/>
  <c r="J12125" i="1" s="1"/>
  <c r="H12125" i="1"/>
  <c r="E12125" i="1"/>
  <c r="K12124" i="1"/>
  <c r="L12124" i="1" s="1"/>
  <c r="E12124" i="1"/>
  <c r="H12124" i="1" s="1"/>
  <c r="I12124" i="1" s="1"/>
  <c r="J12124" i="1" s="1"/>
  <c r="E12123" i="1"/>
  <c r="H12123" i="1" s="1"/>
  <c r="I12123" i="1" s="1"/>
  <c r="J12123" i="1" s="1"/>
  <c r="E12122" i="1"/>
  <c r="H12122" i="1" s="1"/>
  <c r="I12122" i="1" s="1"/>
  <c r="J12122" i="1" s="1"/>
  <c r="E12121" i="1"/>
  <c r="H12121" i="1" s="1"/>
  <c r="I12121" i="1" s="1"/>
  <c r="J12121" i="1" s="1"/>
  <c r="E12120" i="1"/>
  <c r="H12120" i="1" s="1"/>
  <c r="I12120" i="1" s="1"/>
  <c r="J12120" i="1" s="1"/>
  <c r="E12119" i="1"/>
  <c r="H12119" i="1" s="1"/>
  <c r="I12119" i="1" s="1"/>
  <c r="J12119" i="1" s="1"/>
  <c r="H12118" i="1"/>
  <c r="I12118" i="1" s="1"/>
  <c r="J12118" i="1" s="1"/>
  <c r="K12118" i="1" s="1"/>
  <c r="E12118" i="1"/>
  <c r="H12117" i="1"/>
  <c r="I12117" i="1" s="1"/>
  <c r="J12117" i="1" s="1"/>
  <c r="E12117" i="1"/>
  <c r="H12116" i="1"/>
  <c r="I12116" i="1" s="1"/>
  <c r="J12116" i="1" s="1"/>
  <c r="E12116" i="1"/>
  <c r="H12115" i="1"/>
  <c r="I12115" i="1" s="1"/>
  <c r="J12115" i="1" s="1"/>
  <c r="E12115" i="1"/>
  <c r="H12114" i="1"/>
  <c r="I12114" i="1" s="1"/>
  <c r="J12114" i="1" s="1"/>
  <c r="E12114" i="1"/>
  <c r="I12113" i="1"/>
  <c r="J12113" i="1" s="1"/>
  <c r="H12113" i="1"/>
  <c r="E12113" i="1"/>
  <c r="K12112" i="1"/>
  <c r="L12112" i="1" s="1"/>
  <c r="J12112" i="1"/>
  <c r="E12112" i="1"/>
  <c r="H12112" i="1" s="1"/>
  <c r="I12112" i="1" s="1"/>
  <c r="J12111" i="1"/>
  <c r="E12111" i="1"/>
  <c r="H12111" i="1" s="1"/>
  <c r="I12111" i="1" s="1"/>
  <c r="J12110" i="1"/>
  <c r="E12110" i="1"/>
  <c r="H12110" i="1" s="1"/>
  <c r="I12110" i="1" s="1"/>
  <c r="J12109" i="1"/>
  <c r="E12109" i="1"/>
  <c r="H12109" i="1" s="1"/>
  <c r="I12109" i="1" s="1"/>
  <c r="J12108" i="1"/>
  <c r="E12108" i="1"/>
  <c r="H12108" i="1" s="1"/>
  <c r="I12108" i="1" s="1"/>
  <c r="J12107" i="1"/>
  <c r="E12107" i="1"/>
  <c r="H12107" i="1" s="1"/>
  <c r="I12107" i="1" s="1"/>
  <c r="E12106" i="1"/>
  <c r="H12106" i="1" s="1"/>
  <c r="I12106" i="1" s="1"/>
  <c r="J12106" i="1" s="1"/>
  <c r="K12106" i="1" s="1"/>
  <c r="H12105" i="1"/>
  <c r="I12105" i="1" s="1"/>
  <c r="J12105" i="1" s="1"/>
  <c r="E12105" i="1"/>
  <c r="E12104" i="1"/>
  <c r="H12104" i="1" s="1"/>
  <c r="I12104" i="1" s="1"/>
  <c r="J12104" i="1" s="1"/>
  <c r="H12103" i="1"/>
  <c r="I12103" i="1" s="1"/>
  <c r="J12103" i="1" s="1"/>
  <c r="E12103" i="1"/>
  <c r="E12102" i="1"/>
  <c r="H12102" i="1" s="1"/>
  <c r="I12102" i="1" s="1"/>
  <c r="J12102" i="1" s="1"/>
  <c r="H12101" i="1"/>
  <c r="I12101" i="1" s="1"/>
  <c r="J12101" i="1" s="1"/>
  <c r="E12101" i="1"/>
  <c r="I12100" i="1"/>
  <c r="J12100" i="1" s="1"/>
  <c r="K12100" i="1" s="1"/>
  <c r="L12100" i="1" s="1"/>
  <c r="E12100" i="1"/>
  <c r="H12100" i="1" s="1"/>
  <c r="E12099" i="1"/>
  <c r="H12099" i="1" s="1"/>
  <c r="I12099" i="1" s="1"/>
  <c r="J12099" i="1" s="1"/>
  <c r="J12098" i="1"/>
  <c r="I12098" i="1"/>
  <c r="H12098" i="1"/>
  <c r="E12098" i="1"/>
  <c r="J12097" i="1"/>
  <c r="I12097" i="1"/>
  <c r="H12097" i="1"/>
  <c r="E12097" i="1"/>
  <c r="J12096" i="1"/>
  <c r="I12096" i="1"/>
  <c r="H12096" i="1"/>
  <c r="E12096" i="1"/>
  <c r="J12095" i="1"/>
  <c r="I12095" i="1"/>
  <c r="H12095" i="1"/>
  <c r="E12095" i="1"/>
  <c r="K12094" i="1"/>
  <c r="J12094" i="1"/>
  <c r="E12094" i="1"/>
  <c r="H12094" i="1" s="1"/>
  <c r="I12094" i="1" s="1"/>
  <c r="J12093" i="1"/>
  <c r="E12093" i="1"/>
  <c r="H12093" i="1" s="1"/>
  <c r="I12093" i="1" s="1"/>
  <c r="J12092" i="1"/>
  <c r="E12092" i="1"/>
  <c r="H12092" i="1" s="1"/>
  <c r="I12092" i="1" s="1"/>
  <c r="J12091" i="1"/>
  <c r="E12091" i="1"/>
  <c r="H12091" i="1" s="1"/>
  <c r="I12091" i="1" s="1"/>
  <c r="J12090" i="1"/>
  <c r="E12090" i="1"/>
  <c r="H12090" i="1" s="1"/>
  <c r="I12090" i="1" s="1"/>
  <c r="J12089" i="1"/>
  <c r="E12089" i="1"/>
  <c r="H12089" i="1" s="1"/>
  <c r="I12089" i="1" s="1"/>
  <c r="H12088" i="1"/>
  <c r="I12088" i="1" s="1"/>
  <c r="J12088" i="1" s="1"/>
  <c r="K12088" i="1" s="1"/>
  <c r="L12088" i="1" s="1"/>
  <c r="E12088" i="1"/>
  <c r="I12087" i="1"/>
  <c r="J12087" i="1" s="1"/>
  <c r="H12087" i="1"/>
  <c r="E12087" i="1"/>
  <c r="I12086" i="1"/>
  <c r="J12086" i="1" s="1"/>
  <c r="H12086" i="1"/>
  <c r="E12086" i="1"/>
  <c r="I12085" i="1"/>
  <c r="J12085" i="1" s="1"/>
  <c r="H12085" i="1"/>
  <c r="E12085" i="1"/>
  <c r="H12084" i="1"/>
  <c r="I12084" i="1" s="1"/>
  <c r="J12084" i="1" s="1"/>
  <c r="E12084" i="1"/>
  <c r="I12083" i="1"/>
  <c r="J12083" i="1" s="1"/>
  <c r="H12083" i="1"/>
  <c r="E12083" i="1"/>
  <c r="J12082" i="1"/>
  <c r="K12082" i="1" s="1"/>
  <c r="I12082" i="1"/>
  <c r="H12082" i="1"/>
  <c r="E12082" i="1"/>
  <c r="J12081" i="1"/>
  <c r="I12081" i="1"/>
  <c r="H12081" i="1"/>
  <c r="E12081" i="1"/>
  <c r="J12080" i="1"/>
  <c r="I12080" i="1"/>
  <c r="H12080" i="1"/>
  <c r="E12080" i="1"/>
  <c r="J12079" i="1"/>
  <c r="I12079" i="1"/>
  <c r="H12079" i="1"/>
  <c r="E12079" i="1"/>
  <c r="J12078" i="1"/>
  <c r="I12078" i="1"/>
  <c r="H12078" i="1"/>
  <c r="E12078" i="1"/>
  <c r="J12077" i="1"/>
  <c r="I12077" i="1"/>
  <c r="H12077" i="1"/>
  <c r="E12077" i="1"/>
  <c r="E12076" i="1"/>
  <c r="H12076" i="1" s="1"/>
  <c r="I12076" i="1" s="1"/>
  <c r="J12076" i="1" s="1"/>
  <c r="K12076" i="1" s="1"/>
  <c r="L12076" i="1" s="1"/>
  <c r="H12075" i="1"/>
  <c r="I12075" i="1" s="1"/>
  <c r="J12075" i="1" s="1"/>
  <c r="E12075" i="1"/>
  <c r="E12074" i="1"/>
  <c r="H12074" i="1" s="1"/>
  <c r="I12074" i="1" s="1"/>
  <c r="J12074" i="1" s="1"/>
  <c r="H12073" i="1"/>
  <c r="I12073" i="1" s="1"/>
  <c r="J12073" i="1" s="1"/>
  <c r="E12073" i="1"/>
  <c r="E12072" i="1"/>
  <c r="H12072" i="1" s="1"/>
  <c r="I12072" i="1" s="1"/>
  <c r="J12072" i="1" s="1"/>
  <c r="H12071" i="1"/>
  <c r="I12071" i="1" s="1"/>
  <c r="J12071" i="1" s="1"/>
  <c r="E12071" i="1"/>
  <c r="H12070" i="1"/>
  <c r="I12070" i="1" s="1"/>
  <c r="J12070" i="1" s="1"/>
  <c r="K12070" i="1" s="1"/>
  <c r="E12070" i="1"/>
  <c r="I12069" i="1"/>
  <c r="J12069" i="1" s="1"/>
  <c r="H12069" i="1"/>
  <c r="E12069" i="1"/>
  <c r="I12068" i="1"/>
  <c r="J12068" i="1" s="1"/>
  <c r="H12068" i="1"/>
  <c r="E12068" i="1"/>
  <c r="I12067" i="1"/>
  <c r="J12067" i="1" s="1"/>
  <c r="H12067" i="1"/>
  <c r="E12067" i="1"/>
  <c r="H12066" i="1"/>
  <c r="I12066" i="1" s="1"/>
  <c r="J12066" i="1" s="1"/>
  <c r="E12066" i="1"/>
  <c r="I12065" i="1"/>
  <c r="J12065" i="1" s="1"/>
  <c r="H12065" i="1"/>
  <c r="E12065" i="1"/>
  <c r="K12064" i="1"/>
  <c r="L12064" i="1" s="1"/>
  <c r="J12064" i="1"/>
  <c r="E12064" i="1"/>
  <c r="H12064" i="1" s="1"/>
  <c r="I12064" i="1" s="1"/>
  <c r="J12063" i="1"/>
  <c r="E12063" i="1"/>
  <c r="H12063" i="1" s="1"/>
  <c r="I12063" i="1" s="1"/>
  <c r="J12062" i="1"/>
  <c r="E12062" i="1"/>
  <c r="H12062" i="1" s="1"/>
  <c r="I12062" i="1" s="1"/>
  <c r="J12061" i="1"/>
  <c r="E12061" i="1"/>
  <c r="H12061" i="1" s="1"/>
  <c r="I12061" i="1" s="1"/>
  <c r="J12060" i="1"/>
  <c r="E12060" i="1"/>
  <c r="H12060" i="1" s="1"/>
  <c r="I12060" i="1" s="1"/>
  <c r="J12059" i="1"/>
  <c r="E12059" i="1"/>
  <c r="H12059" i="1" s="1"/>
  <c r="I12059" i="1" s="1"/>
  <c r="E12058" i="1"/>
  <c r="H12058" i="1" s="1"/>
  <c r="I12058" i="1" s="1"/>
  <c r="J12058" i="1" s="1"/>
  <c r="K12058" i="1" s="1"/>
  <c r="H12057" i="1"/>
  <c r="I12057" i="1" s="1"/>
  <c r="J12057" i="1" s="1"/>
  <c r="E12057" i="1"/>
  <c r="E12056" i="1"/>
  <c r="H12056" i="1" s="1"/>
  <c r="I12056" i="1" s="1"/>
  <c r="J12056" i="1" s="1"/>
  <c r="H12055" i="1"/>
  <c r="I12055" i="1" s="1"/>
  <c r="J12055" i="1" s="1"/>
  <c r="E12055" i="1"/>
  <c r="E12054" i="1"/>
  <c r="H12054" i="1" s="1"/>
  <c r="I12054" i="1" s="1"/>
  <c r="J12054" i="1" s="1"/>
  <c r="H12053" i="1"/>
  <c r="I12053" i="1" s="1"/>
  <c r="J12053" i="1" s="1"/>
  <c r="E12053" i="1"/>
  <c r="I12052" i="1"/>
  <c r="J12052" i="1" s="1"/>
  <c r="K12052" i="1" s="1"/>
  <c r="L12052" i="1" s="1"/>
  <c r="E12052" i="1"/>
  <c r="H12052" i="1" s="1"/>
  <c r="E12051" i="1"/>
  <c r="H12051" i="1" s="1"/>
  <c r="I12051" i="1" s="1"/>
  <c r="J12051" i="1" s="1"/>
  <c r="J12050" i="1"/>
  <c r="I12050" i="1"/>
  <c r="E12050" i="1"/>
  <c r="H12050" i="1" s="1"/>
  <c r="J12049" i="1"/>
  <c r="I12049" i="1"/>
  <c r="E12049" i="1"/>
  <c r="H12049" i="1" s="1"/>
  <c r="I12048" i="1"/>
  <c r="J12048" i="1" s="1"/>
  <c r="H12048" i="1"/>
  <c r="E12048" i="1"/>
  <c r="I12047" i="1"/>
  <c r="J12047" i="1" s="1"/>
  <c r="H12047" i="1"/>
  <c r="E12047" i="1"/>
  <c r="J12046" i="1"/>
  <c r="K12046" i="1" s="1"/>
  <c r="E12046" i="1"/>
  <c r="H12046" i="1" s="1"/>
  <c r="I12046" i="1" s="1"/>
  <c r="J12045" i="1"/>
  <c r="E12045" i="1"/>
  <c r="H12045" i="1" s="1"/>
  <c r="I12045" i="1" s="1"/>
  <c r="J12044" i="1"/>
  <c r="E12044" i="1"/>
  <c r="H12044" i="1" s="1"/>
  <c r="I12044" i="1" s="1"/>
  <c r="J12043" i="1"/>
  <c r="E12043" i="1"/>
  <c r="H12043" i="1" s="1"/>
  <c r="I12043" i="1" s="1"/>
  <c r="J12042" i="1"/>
  <c r="E12042" i="1"/>
  <c r="H12042" i="1" s="1"/>
  <c r="I12042" i="1" s="1"/>
  <c r="J12041" i="1"/>
  <c r="E12041" i="1"/>
  <c r="H12041" i="1" s="1"/>
  <c r="I12041" i="1" s="1"/>
  <c r="L12040" i="1"/>
  <c r="I12040" i="1"/>
  <c r="J12040" i="1" s="1"/>
  <c r="K12040" i="1" s="1"/>
  <c r="H12040" i="1"/>
  <c r="E12040" i="1"/>
  <c r="I12039" i="1"/>
  <c r="J12039" i="1" s="1"/>
  <c r="H12039" i="1"/>
  <c r="E12039" i="1"/>
  <c r="H12038" i="1"/>
  <c r="I12038" i="1" s="1"/>
  <c r="J12038" i="1" s="1"/>
  <c r="E12038" i="1"/>
  <c r="I12037" i="1"/>
  <c r="J12037" i="1" s="1"/>
  <c r="H12037" i="1"/>
  <c r="E12037" i="1"/>
  <c r="I12036" i="1"/>
  <c r="J12036" i="1" s="1"/>
  <c r="H12036" i="1"/>
  <c r="E12036" i="1"/>
  <c r="I12035" i="1"/>
  <c r="J12035" i="1" s="1"/>
  <c r="H12035" i="1"/>
  <c r="E12035" i="1"/>
  <c r="I12034" i="1"/>
  <c r="J12034" i="1" s="1"/>
  <c r="K12034" i="1" s="1"/>
  <c r="H12034" i="1"/>
  <c r="E12034" i="1"/>
  <c r="I12033" i="1"/>
  <c r="J12033" i="1" s="1"/>
  <c r="H12033" i="1"/>
  <c r="E12033" i="1"/>
  <c r="I12032" i="1"/>
  <c r="J12032" i="1" s="1"/>
  <c r="H12032" i="1"/>
  <c r="E12032" i="1"/>
  <c r="I12031" i="1"/>
  <c r="J12031" i="1" s="1"/>
  <c r="H12031" i="1"/>
  <c r="E12031" i="1"/>
  <c r="I12030" i="1"/>
  <c r="J12030" i="1" s="1"/>
  <c r="H12030" i="1"/>
  <c r="E12030" i="1"/>
  <c r="I12029" i="1"/>
  <c r="J12029" i="1" s="1"/>
  <c r="H12029" i="1"/>
  <c r="E12029" i="1"/>
  <c r="K12028" i="1"/>
  <c r="L12028" i="1" s="1"/>
  <c r="H12028" i="1"/>
  <c r="I12028" i="1" s="1"/>
  <c r="J12028" i="1" s="1"/>
  <c r="E12028" i="1"/>
  <c r="E12027" i="1"/>
  <c r="H12027" i="1" s="1"/>
  <c r="I12027" i="1" s="1"/>
  <c r="J12027" i="1" s="1"/>
  <c r="H12026" i="1"/>
  <c r="I12026" i="1" s="1"/>
  <c r="J12026" i="1" s="1"/>
  <c r="E12026" i="1"/>
  <c r="E12025" i="1"/>
  <c r="H12025" i="1" s="1"/>
  <c r="I12025" i="1" s="1"/>
  <c r="J12025" i="1" s="1"/>
  <c r="H12024" i="1"/>
  <c r="I12024" i="1" s="1"/>
  <c r="J12024" i="1" s="1"/>
  <c r="E12024" i="1"/>
  <c r="E12023" i="1"/>
  <c r="H12023" i="1" s="1"/>
  <c r="I12023" i="1" s="1"/>
  <c r="J12023" i="1" s="1"/>
  <c r="I12022" i="1"/>
  <c r="J12022" i="1" s="1"/>
  <c r="K12022" i="1" s="1"/>
  <c r="H12022" i="1"/>
  <c r="E12022" i="1"/>
  <c r="I12021" i="1"/>
  <c r="J12021" i="1" s="1"/>
  <c r="H12021" i="1"/>
  <c r="E12021" i="1"/>
  <c r="H12020" i="1"/>
  <c r="I12020" i="1" s="1"/>
  <c r="J12020" i="1" s="1"/>
  <c r="E12020" i="1"/>
  <c r="I12019" i="1"/>
  <c r="J12019" i="1" s="1"/>
  <c r="H12019" i="1"/>
  <c r="E12019" i="1"/>
  <c r="I12018" i="1"/>
  <c r="J12018" i="1" s="1"/>
  <c r="H12018" i="1"/>
  <c r="E12018" i="1"/>
  <c r="I12017" i="1"/>
  <c r="J12017" i="1" s="1"/>
  <c r="H12017" i="1"/>
  <c r="E12017" i="1"/>
  <c r="J12016" i="1"/>
  <c r="K12016" i="1" s="1"/>
  <c r="L12016" i="1" s="1"/>
  <c r="E12016" i="1"/>
  <c r="H12016" i="1" s="1"/>
  <c r="I12016" i="1" s="1"/>
  <c r="J12015" i="1"/>
  <c r="E12015" i="1"/>
  <c r="H12015" i="1" s="1"/>
  <c r="I12015" i="1" s="1"/>
  <c r="J12014" i="1"/>
  <c r="E12014" i="1"/>
  <c r="H12014" i="1" s="1"/>
  <c r="I12014" i="1" s="1"/>
  <c r="J12013" i="1"/>
  <c r="E12013" i="1"/>
  <c r="H12013" i="1" s="1"/>
  <c r="I12013" i="1" s="1"/>
  <c r="J12012" i="1"/>
  <c r="E12012" i="1"/>
  <c r="H12012" i="1" s="1"/>
  <c r="I12012" i="1" s="1"/>
  <c r="J12011" i="1"/>
  <c r="E12011" i="1"/>
  <c r="H12011" i="1" s="1"/>
  <c r="I12011" i="1" s="1"/>
  <c r="K12010" i="1"/>
  <c r="H12010" i="1"/>
  <c r="I12010" i="1" s="1"/>
  <c r="J12010" i="1" s="1"/>
  <c r="E12010" i="1"/>
  <c r="E12009" i="1"/>
  <c r="H12009" i="1" s="1"/>
  <c r="I12009" i="1" s="1"/>
  <c r="J12009" i="1" s="1"/>
  <c r="H12008" i="1"/>
  <c r="I12008" i="1" s="1"/>
  <c r="J12008" i="1" s="1"/>
  <c r="E12008" i="1"/>
  <c r="E12007" i="1"/>
  <c r="H12007" i="1" s="1"/>
  <c r="I12007" i="1" s="1"/>
  <c r="J12007" i="1" s="1"/>
  <c r="H12006" i="1"/>
  <c r="I12006" i="1" s="1"/>
  <c r="J12006" i="1" s="1"/>
  <c r="E12006" i="1"/>
  <c r="E12005" i="1"/>
  <c r="H12005" i="1" s="1"/>
  <c r="I12005" i="1" s="1"/>
  <c r="J12005" i="1" s="1"/>
  <c r="J12004" i="1"/>
  <c r="K12004" i="1" s="1"/>
  <c r="L12004" i="1" s="1"/>
  <c r="I12004" i="1"/>
  <c r="E12004" i="1"/>
  <c r="H12004" i="1" s="1"/>
  <c r="J12003" i="1"/>
  <c r="I12003" i="1"/>
  <c r="E12003" i="1"/>
  <c r="H12003" i="1" s="1"/>
  <c r="I12002" i="1"/>
  <c r="J12002" i="1" s="1"/>
  <c r="H12002" i="1"/>
  <c r="E12002" i="1"/>
  <c r="I12001" i="1"/>
  <c r="J12001" i="1" s="1"/>
  <c r="H12001" i="1"/>
  <c r="E12001" i="1"/>
  <c r="I12000" i="1"/>
  <c r="J12000" i="1" s="1"/>
  <c r="H12000" i="1"/>
  <c r="E12000" i="1"/>
  <c r="I11999" i="1"/>
  <c r="J11999" i="1" s="1"/>
  <c r="H11999" i="1"/>
  <c r="E11999" i="1"/>
  <c r="J11998" i="1"/>
  <c r="K11998" i="1" s="1"/>
  <c r="E11998" i="1"/>
  <c r="H11998" i="1" s="1"/>
  <c r="I11998" i="1" s="1"/>
  <c r="J11997" i="1"/>
  <c r="E11997" i="1"/>
  <c r="H11997" i="1" s="1"/>
  <c r="I11997" i="1" s="1"/>
  <c r="J11996" i="1"/>
  <c r="E11996" i="1"/>
  <c r="H11996" i="1" s="1"/>
  <c r="I11996" i="1" s="1"/>
  <c r="J11995" i="1"/>
  <c r="E11995" i="1"/>
  <c r="H11995" i="1" s="1"/>
  <c r="I11995" i="1" s="1"/>
  <c r="J11994" i="1"/>
  <c r="E11994" i="1"/>
  <c r="H11994" i="1" s="1"/>
  <c r="I11994" i="1" s="1"/>
  <c r="J11993" i="1"/>
  <c r="E11993" i="1"/>
  <c r="H11993" i="1" s="1"/>
  <c r="I11993" i="1" s="1"/>
  <c r="L11992" i="1"/>
  <c r="I11992" i="1"/>
  <c r="J11992" i="1" s="1"/>
  <c r="K11992" i="1" s="1"/>
  <c r="H11992" i="1"/>
  <c r="E11992" i="1"/>
  <c r="I11991" i="1"/>
  <c r="J11991" i="1" s="1"/>
  <c r="H11991" i="1"/>
  <c r="E11991" i="1"/>
  <c r="H11990" i="1"/>
  <c r="I11990" i="1" s="1"/>
  <c r="J11990" i="1" s="1"/>
  <c r="E11990" i="1"/>
  <c r="I11989" i="1"/>
  <c r="J11989" i="1" s="1"/>
  <c r="H11989" i="1"/>
  <c r="E11989" i="1"/>
  <c r="I11988" i="1"/>
  <c r="J11988" i="1" s="1"/>
  <c r="H11988" i="1"/>
  <c r="E11988" i="1"/>
  <c r="I11987" i="1"/>
  <c r="J11987" i="1" s="1"/>
  <c r="H11987" i="1"/>
  <c r="E11987" i="1"/>
  <c r="I11986" i="1"/>
  <c r="J11986" i="1" s="1"/>
  <c r="K11986" i="1" s="1"/>
  <c r="H11986" i="1"/>
  <c r="E11986" i="1"/>
  <c r="I11985" i="1"/>
  <c r="J11985" i="1" s="1"/>
  <c r="H11985" i="1"/>
  <c r="E11985" i="1"/>
  <c r="I11984" i="1"/>
  <c r="J11984" i="1" s="1"/>
  <c r="H11984" i="1"/>
  <c r="E11984" i="1"/>
  <c r="I11983" i="1"/>
  <c r="J11983" i="1" s="1"/>
  <c r="H11983" i="1"/>
  <c r="E11983" i="1"/>
  <c r="I11982" i="1"/>
  <c r="J11982" i="1" s="1"/>
  <c r="H11982" i="1"/>
  <c r="E11982" i="1"/>
  <c r="I11981" i="1"/>
  <c r="J11981" i="1" s="1"/>
  <c r="H11981" i="1"/>
  <c r="E11981" i="1"/>
  <c r="K11980" i="1"/>
  <c r="L11980" i="1" s="1"/>
  <c r="H11980" i="1"/>
  <c r="I11980" i="1" s="1"/>
  <c r="J11980" i="1" s="1"/>
  <c r="E11980" i="1"/>
  <c r="E11979" i="1"/>
  <c r="H11979" i="1" s="1"/>
  <c r="I11979" i="1" s="1"/>
  <c r="J11979" i="1" s="1"/>
  <c r="H11978" i="1"/>
  <c r="I11978" i="1" s="1"/>
  <c r="J11978" i="1" s="1"/>
  <c r="E11978" i="1"/>
  <c r="E11977" i="1"/>
  <c r="H11977" i="1" s="1"/>
  <c r="I11977" i="1" s="1"/>
  <c r="J11977" i="1" s="1"/>
  <c r="H11976" i="1"/>
  <c r="I11976" i="1" s="1"/>
  <c r="J11976" i="1" s="1"/>
  <c r="E11976" i="1"/>
  <c r="E11975" i="1"/>
  <c r="H11975" i="1" s="1"/>
  <c r="I11975" i="1" s="1"/>
  <c r="J11975" i="1" s="1"/>
  <c r="I11974" i="1"/>
  <c r="J11974" i="1" s="1"/>
  <c r="K11974" i="1" s="1"/>
  <c r="H11974" i="1"/>
  <c r="E11974" i="1"/>
  <c r="I11973" i="1"/>
  <c r="J11973" i="1" s="1"/>
  <c r="H11973" i="1"/>
  <c r="E11973" i="1"/>
  <c r="H11972" i="1"/>
  <c r="I11972" i="1" s="1"/>
  <c r="J11972" i="1" s="1"/>
  <c r="E11972" i="1"/>
  <c r="I11971" i="1"/>
  <c r="J11971" i="1" s="1"/>
  <c r="H11971" i="1"/>
  <c r="E11971" i="1"/>
  <c r="I11970" i="1"/>
  <c r="J11970" i="1" s="1"/>
  <c r="H11970" i="1"/>
  <c r="E11970" i="1"/>
  <c r="I11969" i="1"/>
  <c r="J11969" i="1" s="1"/>
  <c r="H11969" i="1"/>
  <c r="E11969" i="1"/>
  <c r="J11968" i="1"/>
  <c r="K11968" i="1" s="1"/>
  <c r="L11968" i="1" s="1"/>
  <c r="E11968" i="1"/>
  <c r="H11968" i="1" s="1"/>
  <c r="I11968" i="1" s="1"/>
  <c r="J11967" i="1"/>
  <c r="E11967" i="1"/>
  <c r="H11967" i="1" s="1"/>
  <c r="I11967" i="1" s="1"/>
  <c r="J11966" i="1"/>
  <c r="E11966" i="1"/>
  <c r="H11966" i="1" s="1"/>
  <c r="I11966" i="1" s="1"/>
  <c r="J11965" i="1"/>
  <c r="E11965" i="1"/>
  <c r="H11965" i="1" s="1"/>
  <c r="I11965" i="1" s="1"/>
  <c r="J11964" i="1"/>
  <c r="E11964" i="1"/>
  <c r="H11964" i="1" s="1"/>
  <c r="I11964" i="1" s="1"/>
  <c r="J11963" i="1"/>
  <c r="E11963" i="1"/>
  <c r="H11963" i="1" s="1"/>
  <c r="I11963" i="1" s="1"/>
  <c r="K11962" i="1"/>
  <c r="H11962" i="1"/>
  <c r="I11962" i="1" s="1"/>
  <c r="J11962" i="1" s="1"/>
  <c r="E11962" i="1"/>
  <c r="E11961" i="1"/>
  <c r="H11961" i="1" s="1"/>
  <c r="I11961" i="1" s="1"/>
  <c r="J11961" i="1" s="1"/>
  <c r="H11960" i="1"/>
  <c r="I11960" i="1" s="1"/>
  <c r="J11960" i="1" s="1"/>
  <c r="E11960" i="1"/>
  <c r="E11959" i="1"/>
  <c r="H11959" i="1" s="1"/>
  <c r="I11959" i="1" s="1"/>
  <c r="J11959" i="1" s="1"/>
  <c r="H11958" i="1"/>
  <c r="I11958" i="1" s="1"/>
  <c r="J11958" i="1" s="1"/>
  <c r="E11958" i="1"/>
  <c r="E11957" i="1"/>
  <c r="H11957" i="1" s="1"/>
  <c r="I11957" i="1" s="1"/>
  <c r="J11957" i="1" s="1"/>
  <c r="J11956" i="1"/>
  <c r="K11956" i="1" s="1"/>
  <c r="L11956" i="1" s="1"/>
  <c r="I11956" i="1"/>
  <c r="H11956" i="1"/>
  <c r="E11956" i="1"/>
  <c r="J11955" i="1"/>
  <c r="I11955" i="1"/>
  <c r="H11955" i="1"/>
  <c r="E11955" i="1"/>
  <c r="J11954" i="1"/>
  <c r="I11954" i="1"/>
  <c r="H11954" i="1"/>
  <c r="E11954" i="1"/>
  <c r="J11953" i="1"/>
  <c r="I11953" i="1"/>
  <c r="H11953" i="1"/>
  <c r="E11953" i="1"/>
  <c r="J11952" i="1"/>
  <c r="I11952" i="1"/>
  <c r="H11952" i="1"/>
  <c r="E11952" i="1"/>
  <c r="J11951" i="1"/>
  <c r="I11951" i="1"/>
  <c r="H11951" i="1"/>
  <c r="E11951" i="1"/>
  <c r="K11950" i="1"/>
  <c r="J11950" i="1"/>
  <c r="E11950" i="1"/>
  <c r="H11950" i="1" s="1"/>
  <c r="I11950" i="1" s="1"/>
  <c r="J11949" i="1"/>
  <c r="E11949" i="1"/>
  <c r="H11949" i="1" s="1"/>
  <c r="I11949" i="1" s="1"/>
  <c r="E11948" i="1"/>
  <c r="H11948" i="1" s="1"/>
  <c r="I11948" i="1" s="1"/>
  <c r="J11948" i="1" s="1"/>
  <c r="J11947" i="1"/>
  <c r="I11947" i="1"/>
  <c r="E11947" i="1"/>
  <c r="H11947" i="1" s="1"/>
  <c r="J11946" i="1"/>
  <c r="I11946" i="1"/>
  <c r="E11946" i="1"/>
  <c r="H11946" i="1" s="1"/>
  <c r="I11945" i="1"/>
  <c r="J11945" i="1" s="1"/>
  <c r="H11945" i="1"/>
  <c r="E11945" i="1"/>
  <c r="E11944" i="1"/>
  <c r="H11944" i="1" s="1"/>
  <c r="I11944" i="1" s="1"/>
  <c r="J11944" i="1" s="1"/>
  <c r="K11944" i="1" s="1"/>
  <c r="L11944" i="1" s="1"/>
  <c r="E11943" i="1"/>
  <c r="H11943" i="1" s="1"/>
  <c r="I11943" i="1" s="1"/>
  <c r="J11943" i="1" s="1"/>
  <c r="E11942" i="1"/>
  <c r="H11942" i="1" s="1"/>
  <c r="I11942" i="1" s="1"/>
  <c r="J11942" i="1" s="1"/>
  <c r="E11941" i="1"/>
  <c r="H11941" i="1" s="1"/>
  <c r="I11941" i="1" s="1"/>
  <c r="J11941" i="1" s="1"/>
  <c r="E11940" i="1"/>
  <c r="H11940" i="1" s="1"/>
  <c r="I11940" i="1" s="1"/>
  <c r="J11940" i="1" s="1"/>
  <c r="E11939" i="1"/>
  <c r="H11939" i="1" s="1"/>
  <c r="I11939" i="1" s="1"/>
  <c r="J11939" i="1" s="1"/>
  <c r="I11938" i="1"/>
  <c r="J11938" i="1" s="1"/>
  <c r="K11938" i="1" s="1"/>
  <c r="L11938" i="1" s="1"/>
  <c r="H11938" i="1"/>
  <c r="E11938" i="1"/>
  <c r="I11937" i="1"/>
  <c r="J11937" i="1" s="1"/>
  <c r="H11937" i="1"/>
  <c r="E11937" i="1"/>
  <c r="I11936" i="1"/>
  <c r="J11936" i="1" s="1"/>
  <c r="H11936" i="1"/>
  <c r="E11936" i="1"/>
  <c r="I11935" i="1"/>
  <c r="J11935" i="1" s="1"/>
  <c r="H11935" i="1"/>
  <c r="E11935" i="1"/>
  <c r="I11934" i="1"/>
  <c r="J11934" i="1" s="1"/>
  <c r="H11934" i="1"/>
  <c r="E11934" i="1"/>
  <c r="I11933" i="1"/>
  <c r="J11933" i="1" s="1"/>
  <c r="H11933" i="1"/>
  <c r="E11933" i="1"/>
  <c r="E11932" i="1"/>
  <c r="H11932" i="1" s="1"/>
  <c r="I11932" i="1" s="1"/>
  <c r="J11932" i="1" s="1"/>
  <c r="K11932" i="1" s="1"/>
  <c r="L11932" i="1" s="1"/>
  <c r="E11931" i="1"/>
  <c r="H11931" i="1" s="1"/>
  <c r="I11931" i="1" s="1"/>
  <c r="J11931" i="1" s="1"/>
  <c r="E11930" i="1"/>
  <c r="H11930" i="1" s="1"/>
  <c r="I11930" i="1" s="1"/>
  <c r="J11930" i="1" s="1"/>
  <c r="E11929" i="1"/>
  <c r="H11929" i="1" s="1"/>
  <c r="I11929" i="1" s="1"/>
  <c r="J11929" i="1" s="1"/>
  <c r="E11928" i="1"/>
  <c r="H11928" i="1" s="1"/>
  <c r="I11928" i="1" s="1"/>
  <c r="J11928" i="1" s="1"/>
  <c r="E11927" i="1"/>
  <c r="H11927" i="1" s="1"/>
  <c r="I11927" i="1" s="1"/>
  <c r="J11927" i="1" s="1"/>
  <c r="H11926" i="1"/>
  <c r="I11926" i="1" s="1"/>
  <c r="J11926" i="1" s="1"/>
  <c r="K11926" i="1" s="1"/>
  <c r="E11926" i="1"/>
  <c r="H11925" i="1"/>
  <c r="I11925" i="1" s="1"/>
  <c r="J11925" i="1" s="1"/>
  <c r="E11925" i="1"/>
  <c r="H11924" i="1"/>
  <c r="I11924" i="1" s="1"/>
  <c r="J11924" i="1" s="1"/>
  <c r="E11924" i="1"/>
  <c r="H11923" i="1"/>
  <c r="I11923" i="1" s="1"/>
  <c r="J11923" i="1" s="1"/>
  <c r="E11923" i="1"/>
  <c r="H11922" i="1"/>
  <c r="I11922" i="1" s="1"/>
  <c r="J11922" i="1" s="1"/>
  <c r="E11922" i="1"/>
  <c r="H11921" i="1"/>
  <c r="I11921" i="1" s="1"/>
  <c r="J11921" i="1" s="1"/>
  <c r="E11921" i="1"/>
  <c r="J11920" i="1"/>
  <c r="K11920" i="1" s="1"/>
  <c r="L11920" i="1" s="1"/>
  <c r="I11920" i="1"/>
  <c r="H11920" i="1"/>
  <c r="E11920" i="1"/>
  <c r="J11919" i="1"/>
  <c r="I11919" i="1"/>
  <c r="H11919" i="1"/>
  <c r="E11919" i="1"/>
  <c r="J11918" i="1"/>
  <c r="I11918" i="1"/>
  <c r="H11918" i="1"/>
  <c r="E11918" i="1"/>
  <c r="J11917" i="1"/>
  <c r="I11917" i="1"/>
  <c r="H11917" i="1"/>
  <c r="E11917" i="1"/>
  <c r="J11916" i="1"/>
  <c r="I11916" i="1"/>
  <c r="H11916" i="1"/>
  <c r="E11916" i="1"/>
  <c r="J11915" i="1"/>
  <c r="I11915" i="1"/>
  <c r="H11915" i="1"/>
  <c r="E11915" i="1"/>
  <c r="E11914" i="1"/>
  <c r="H11914" i="1" s="1"/>
  <c r="I11914" i="1" s="1"/>
  <c r="J11914" i="1" s="1"/>
  <c r="K11914" i="1" s="1"/>
  <c r="E11913" i="1"/>
  <c r="H11913" i="1" s="1"/>
  <c r="I11913" i="1" s="1"/>
  <c r="J11913" i="1" s="1"/>
  <c r="E11912" i="1"/>
  <c r="H11912" i="1" s="1"/>
  <c r="I11912" i="1" s="1"/>
  <c r="J11912" i="1" s="1"/>
  <c r="E11911" i="1"/>
  <c r="H11911" i="1" s="1"/>
  <c r="I11911" i="1" s="1"/>
  <c r="J11911" i="1" s="1"/>
  <c r="E11910" i="1"/>
  <c r="H11910" i="1" s="1"/>
  <c r="I11910" i="1" s="1"/>
  <c r="J11910" i="1" s="1"/>
  <c r="E11909" i="1"/>
  <c r="H11909" i="1" s="1"/>
  <c r="I11909" i="1" s="1"/>
  <c r="J11909" i="1" s="1"/>
  <c r="I11908" i="1"/>
  <c r="J11908" i="1" s="1"/>
  <c r="K11908" i="1" s="1"/>
  <c r="L11908" i="1" s="1"/>
  <c r="H11908" i="1"/>
  <c r="E11908" i="1"/>
  <c r="I11907" i="1"/>
  <c r="J11907" i="1" s="1"/>
  <c r="H11907" i="1"/>
  <c r="E11907" i="1"/>
  <c r="I11906" i="1"/>
  <c r="J11906" i="1" s="1"/>
  <c r="H11906" i="1"/>
  <c r="E11906" i="1"/>
  <c r="I11905" i="1"/>
  <c r="J11905" i="1" s="1"/>
  <c r="H11905" i="1"/>
  <c r="E11905" i="1"/>
  <c r="I11904" i="1"/>
  <c r="J11904" i="1" s="1"/>
  <c r="H11904" i="1"/>
  <c r="E11904" i="1"/>
  <c r="I11903" i="1"/>
  <c r="J11903" i="1" s="1"/>
  <c r="H11903" i="1"/>
  <c r="E11903" i="1"/>
  <c r="J11902" i="1"/>
  <c r="K11902" i="1" s="1"/>
  <c r="I11902" i="1"/>
  <c r="H11902" i="1"/>
  <c r="E11902" i="1"/>
  <c r="J11901" i="1"/>
  <c r="I11901" i="1"/>
  <c r="H11901" i="1"/>
  <c r="E11901" i="1"/>
  <c r="J11900" i="1"/>
  <c r="I11900" i="1"/>
  <c r="H11900" i="1"/>
  <c r="E11900" i="1"/>
  <c r="J11899" i="1"/>
  <c r="I11899" i="1"/>
  <c r="H11899" i="1"/>
  <c r="E11899" i="1"/>
  <c r="J11898" i="1"/>
  <c r="I11898" i="1"/>
  <c r="H11898" i="1"/>
  <c r="E11898" i="1"/>
  <c r="J11897" i="1"/>
  <c r="I11897" i="1"/>
  <c r="H11897" i="1"/>
  <c r="E11897" i="1"/>
  <c r="H11896" i="1"/>
  <c r="I11896" i="1" s="1"/>
  <c r="J11896" i="1" s="1"/>
  <c r="K11896" i="1" s="1"/>
  <c r="L11896" i="1" s="1"/>
  <c r="E11896" i="1"/>
  <c r="H11895" i="1"/>
  <c r="I11895" i="1" s="1"/>
  <c r="J11895" i="1" s="1"/>
  <c r="E11895" i="1"/>
  <c r="H11894" i="1"/>
  <c r="I11894" i="1" s="1"/>
  <c r="J11894" i="1" s="1"/>
  <c r="E11894" i="1"/>
  <c r="H11893" i="1"/>
  <c r="I11893" i="1" s="1"/>
  <c r="J11893" i="1" s="1"/>
  <c r="E11893" i="1"/>
  <c r="H11892" i="1"/>
  <c r="I11892" i="1" s="1"/>
  <c r="J11892" i="1" s="1"/>
  <c r="E11892" i="1"/>
  <c r="H11891" i="1"/>
  <c r="I11891" i="1" s="1"/>
  <c r="J11891" i="1" s="1"/>
  <c r="E11891" i="1"/>
  <c r="I11890" i="1"/>
  <c r="J11890" i="1" s="1"/>
  <c r="K11890" i="1" s="1"/>
  <c r="H11890" i="1"/>
  <c r="E11890" i="1"/>
  <c r="I11889" i="1"/>
  <c r="J11889" i="1" s="1"/>
  <c r="H11889" i="1"/>
  <c r="E11889" i="1"/>
  <c r="I11888" i="1"/>
  <c r="J11888" i="1" s="1"/>
  <c r="H11888" i="1"/>
  <c r="E11888" i="1"/>
  <c r="I11887" i="1"/>
  <c r="J11887" i="1" s="1"/>
  <c r="H11887" i="1"/>
  <c r="E11887" i="1"/>
  <c r="I11886" i="1"/>
  <c r="J11886" i="1" s="1"/>
  <c r="H11886" i="1"/>
  <c r="E11886" i="1"/>
  <c r="I11885" i="1"/>
  <c r="J11885" i="1" s="1"/>
  <c r="H11885" i="1"/>
  <c r="E11885" i="1"/>
  <c r="E11884" i="1"/>
  <c r="H11884" i="1" s="1"/>
  <c r="I11884" i="1" s="1"/>
  <c r="J11884" i="1" s="1"/>
  <c r="K11884" i="1" s="1"/>
  <c r="L11884" i="1" s="1"/>
  <c r="E11883" i="1"/>
  <c r="H11883" i="1" s="1"/>
  <c r="I11883" i="1" s="1"/>
  <c r="J11883" i="1" s="1"/>
  <c r="E11882" i="1"/>
  <c r="H11882" i="1" s="1"/>
  <c r="I11882" i="1" s="1"/>
  <c r="J11882" i="1" s="1"/>
  <c r="E11881" i="1"/>
  <c r="H11881" i="1" s="1"/>
  <c r="I11881" i="1" s="1"/>
  <c r="J11881" i="1" s="1"/>
  <c r="E11880" i="1"/>
  <c r="H11880" i="1" s="1"/>
  <c r="I11880" i="1" s="1"/>
  <c r="J11880" i="1" s="1"/>
  <c r="E11879" i="1"/>
  <c r="H11879" i="1" s="1"/>
  <c r="I11879" i="1" s="1"/>
  <c r="J11879" i="1" s="1"/>
  <c r="H11878" i="1"/>
  <c r="I11878" i="1" s="1"/>
  <c r="J11878" i="1" s="1"/>
  <c r="K11878" i="1" s="1"/>
  <c r="E11878" i="1"/>
  <c r="H11877" i="1"/>
  <c r="I11877" i="1" s="1"/>
  <c r="J11877" i="1" s="1"/>
  <c r="E11877" i="1"/>
  <c r="H11876" i="1"/>
  <c r="I11876" i="1" s="1"/>
  <c r="J11876" i="1" s="1"/>
  <c r="E11876" i="1"/>
  <c r="H11875" i="1"/>
  <c r="I11875" i="1" s="1"/>
  <c r="J11875" i="1" s="1"/>
  <c r="E11875" i="1"/>
  <c r="H11874" i="1"/>
  <c r="I11874" i="1" s="1"/>
  <c r="J11874" i="1" s="1"/>
  <c r="E11874" i="1"/>
  <c r="H11873" i="1"/>
  <c r="I11873" i="1" s="1"/>
  <c r="J11873" i="1" s="1"/>
  <c r="E11873" i="1"/>
  <c r="J11872" i="1"/>
  <c r="K11872" i="1" s="1"/>
  <c r="L11872" i="1" s="1"/>
  <c r="I11872" i="1"/>
  <c r="H11872" i="1"/>
  <c r="E11872" i="1"/>
  <c r="J11871" i="1"/>
  <c r="I11871" i="1"/>
  <c r="H11871" i="1"/>
  <c r="E11871" i="1"/>
  <c r="J11870" i="1"/>
  <c r="I11870" i="1"/>
  <c r="H11870" i="1"/>
  <c r="E11870" i="1"/>
  <c r="J11869" i="1"/>
  <c r="I11869" i="1"/>
  <c r="H11869" i="1"/>
  <c r="E11869" i="1"/>
  <c r="J11868" i="1"/>
  <c r="I11868" i="1"/>
  <c r="H11868" i="1"/>
  <c r="E11868" i="1"/>
  <c r="J11867" i="1"/>
  <c r="I11867" i="1"/>
  <c r="H11867" i="1"/>
  <c r="E11867" i="1"/>
  <c r="E11866" i="1"/>
  <c r="H11866" i="1" s="1"/>
  <c r="I11866" i="1" s="1"/>
  <c r="J11866" i="1" s="1"/>
  <c r="K11866" i="1" s="1"/>
  <c r="E11865" i="1"/>
  <c r="H11865" i="1" s="1"/>
  <c r="I11865" i="1" s="1"/>
  <c r="J11865" i="1" s="1"/>
  <c r="E11864" i="1"/>
  <c r="H11864" i="1" s="1"/>
  <c r="I11864" i="1" s="1"/>
  <c r="J11864" i="1" s="1"/>
  <c r="E11863" i="1"/>
  <c r="H11863" i="1" s="1"/>
  <c r="I11863" i="1" s="1"/>
  <c r="J11863" i="1" s="1"/>
  <c r="E11862" i="1"/>
  <c r="H11862" i="1" s="1"/>
  <c r="I11862" i="1" s="1"/>
  <c r="J11862" i="1" s="1"/>
  <c r="E11861" i="1"/>
  <c r="H11861" i="1" s="1"/>
  <c r="I11861" i="1" s="1"/>
  <c r="J11861" i="1" s="1"/>
  <c r="I11860" i="1"/>
  <c r="J11860" i="1" s="1"/>
  <c r="K11860" i="1" s="1"/>
  <c r="L11860" i="1" s="1"/>
  <c r="H11860" i="1"/>
  <c r="E11860" i="1"/>
  <c r="I11859" i="1"/>
  <c r="J11859" i="1" s="1"/>
  <c r="H11859" i="1"/>
  <c r="E11859" i="1"/>
  <c r="I11858" i="1"/>
  <c r="J11858" i="1" s="1"/>
  <c r="H11858" i="1"/>
  <c r="E11858" i="1"/>
  <c r="I11857" i="1"/>
  <c r="J11857" i="1" s="1"/>
  <c r="H11857" i="1"/>
  <c r="E11857" i="1"/>
  <c r="I11856" i="1"/>
  <c r="J11856" i="1" s="1"/>
  <c r="H11856" i="1"/>
  <c r="E11856" i="1"/>
  <c r="I11855" i="1"/>
  <c r="J11855" i="1" s="1"/>
  <c r="H11855" i="1"/>
  <c r="E11855" i="1"/>
  <c r="J11854" i="1"/>
  <c r="K11854" i="1" s="1"/>
  <c r="I11854" i="1"/>
  <c r="H11854" i="1"/>
  <c r="E11854" i="1"/>
  <c r="J11853" i="1"/>
  <c r="I11853" i="1"/>
  <c r="H11853" i="1"/>
  <c r="E11853" i="1"/>
  <c r="J11852" i="1"/>
  <c r="I11852" i="1"/>
  <c r="H11852" i="1"/>
  <c r="E11852" i="1"/>
  <c r="J11851" i="1"/>
  <c r="I11851" i="1"/>
  <c r="H11851" i="1"/>
  <c r="E11851" i="1"/>
  <c r="J11850" i="1"/>
  <c r="I11850" i="1"/>
  <c r="H11850" i="1"/>
  <c r="E11850" i="1"/>
  <c r="J11849" i="1"/>
  <c r="I11849" i="1"/>
  <c r="H11849" i="1"/>
  <c r="E11849" i="1"/>
  <c r="H11848" i="1"/>
  <c r="I11848" i="1" s="1"/>
  <c r="J11848" i="1" s="1"/>
  <c r="K11848" i="1" s="1"/>
  <c r="L11848" i="1" s="1"/>
  <c r="E11848" i="1"/>
  <c r="H11847" i="1"/>
  <c r="I11847" i="1" s="1"/>
  <c r="J11847" i="1" s="1"/>
  <c r="E11847" i="1"/>
  <c r="H11846" i="1"/>
  <c r="I11846" i="1" s="1"/>
  <c r="J11846" i="1" s="1"/>
  <c r="E11846" i="1"/>
  <c r="H11845" i="1"/>
  <c r="I11845" i="1" s="1"/>
  <c r="J11845" i="1" s="1"/>
  <c r="E11845" i="1"/>
  <c r="H11844" i="1"/>
  <c r="I11844" i="1" s="1"/>
  <c r="J11844" i="1" s="1"/>
  <c r="E11844" i="1"/>
  <c r="H11843" i="1"/>
  <c r="I11843" i="1" s="1"/>
  <c r="J11843" i="1" s="1"/>
  <c r="E11843" i="1"/>
  <c r="I11842" i="1"/>
  <c r="J11842" i="1" s="1"/>
  <c r="K11842" i="1" s="1"/>
  <c r="H11842" i="1"/>
  <c r="E11842" i="1"/>
  <c r="I11841" i="1"/>
  <c r="J11841" i="1" s="1"/>
  <c r="H11841" i="1"/>
  <c r="E11841" i="1"/>
  <c r="I11840" i="1"/>
  <c r="J11840" i="1" s="1"/>
  <c r="H11840" i="1"/>
  <c r="E11840" i="1"/>
  <c r="I11839" i="1"/>
  <c r="J11839" i="1" s="1"/>
  <c r="H11839" i="1"/>
  <c r="E11839" i="1"/>
  <c r="I11838" i="1"/>
  <c r="J11838" i="1" s="1"/>
  <c r="H11838" i="1"/>
  <c r="E11838" i="1"/>
  <c r="I11837" i="1"/>
  <c r="J11837" i="1" s="1"/>
  <c r="H11837" i="1"/>
  <c r="E11837" i="1"/>
  <c r="E11836" i="1"/>
  <c r="H11836" i="1" s="1"/>
  <c r="I11836" i="1" s="1"/>
  <c r="J11836" i="1" s="1"/>
  <c r="K11836" i="1" s="1"/>
  <c r="L11836" i="1" s="1"/>
  <c r="E11835" i="1"/>
  <c r="H11835" i="1" s="1"/>
  <c r="I11835" i="1" s="1"/>
  <c r="J11835" i="1" s="1"/>
  <c r="E11834" i="1"/>
  <c r="H11834" i="1" s="1"/>
  <c r="I11834" i="1" s="1"/>
  <c r="J11834" i="1" s="1"/>
  <c r="E11833" i="1"/>
  <c r="H11833" i="1" s="1"/>
  <c r="I11833" i="1" s="1"/>
  <c r="J11833" i="1" s="1"/>
  <c r="E11832" i="1"/>
  <c r="H11832" i="1" s="1"/>
  <c r="I11832" i="1" s="1"/>
  <c r="J11832" i="1" s="1"/>
  <c r="E11831" i="1"/>
  <c r="H11831" i="1" s="1"/>
  <c r="I11831" i="1" s="1"/>
  <c r="J11831" i="1" s="1"/>
  <c r="H11830" i="1"/>
  <c r="I11830" i="1" s="1"/>
  <c r="J11830" i="1" s="1"/>
  <c r="K11830" i="1" s="1"/>
  <c r="E11830" i="1"/>
  <c r="H11829" i="1"/>
  <c r="I11829" i="1" s="1"/>
  <c r="J11829" i="1" s="1"/>
  <c r="E11829" i="1"/>
  <c r="H11828" i="1"/>
  <c r="I11828" i="1" s="1"/>
  <c r="J11828" i="1" s="1"/>
  <c r="E11828" i="1"/>
  <c r="H11827" i="1"/>
  <c r="I11827" i="1" s="1"/>
  <c r="J11827" i="1" s="1"/>
  <c r="E11827" i="1"/>
  <c r="H11826" i="1"/>
  <c r="I11826" i="1" s="1"/>
  <c r="J11826" i="1" s="1"/>
  <c r="E11826" i="1"/>
  <c r="H11825" i="1"/>
  <c r="I11825" i="1" s="1"/>
  <c r="J11825" i="1" s="1"/>
  <c r="E11825" i="1"/>
  <c r="J11824" i="1"/>
  <c r="K11824" i="1" s="1"/>
  <c r="L11824" i="1" s="1"/>
  <c r="I11824" i="1"/>
  <c r="H11824" i="1"/>
  <c r="E11824" i="1"/>
  <c r="J11823" i="1"/>
  <c r="I11823" i="1"/>
  <c r="H11823" i="1"/>
  <c r="E11823" i="1"/>
  <c r="J11822" i="1"/>
  <c r="I11822" i="1"/>
  <c r="H11822" i="1"/>
  <c r="E11822" i="1"/>
  <c r="J11821" i="1"/>
  <c r="I11821" i="1"/>
  <c r="H11821" i="1"/>
  <c r="E11821" i="1"/>
  <c r="J11820" i="1"/>
  <c r="I11820" i="1"/>
  <c r="H11820" i="1"/>
  <c r="E11820" i="1"/>
  <c r="J11819" i="1"/>
  <c r="I11819" i="1"/>
  <c r="H11819" i="1"/>
  <c r="E11819" i="1"/>
  <c r="E11818" i="1"/>
  <c r="H11818" i="1" s="1"/>
  <c r="I11818" i="1" s="1"/>
  <c r="J11818" i="1" s="1"/>
  <c r="K11818" i="1" s="1"/>
  <c r="E11817" i="1"/>
  <c r="H11817" i="1" s="1"/>
  <c r="I11817" i="1" s="1"/>
  <c r="J11817" i="1" s="1"/>
  <c r="E11816" i="1"/>
  <c r="H11816" i="1" s="1"/>
  <c r="I11816" i="1" s="1"/>
  <c r="J11816" i="1" s="1"/>
  <c r="E11815" i="1"/>
  <c r="H11815" i="1" s="1"/>
  <c r="I11815" i="1" s="1"/>
  <c r="J11815" i="1" s="1"/>
  <c r="E11814" i="1"/>
  <c r="H11814" i="1" s="1"/>
  <c r="I11814" i="1" s="1"/>
  <c r="J11814" i="1" s="1"/>
  <c r="E11813" i="1"/>
  <c r="H11813" i="1" s="1"/>
  <c r="I11813" i="1" s="1"/>
  <c r="J11813" i="1" s="1"/>
  <c r="I11812" i="1"/>
  <c r="J11812" i="1" s="1"/>
  <c r="K11812" i="1" s="1"/>
  <c r="L11812" i="1" s="1"/>
  <c r="H11812" i="1"/>
  <c r="E11812" i="1"/>
  <c r="I11811" i="1"/>
  <c r="J11811" i="1" s="1"/>
  <c r="H11811" i="1"/>
  <c r="E11811" i="1"/>
  <c r="I11810" i="1"/>
  <c r="J11810" i="1" s="1"/>
  <c r="H11810" i="1"/>
  <c r="E11810" i="1"/>
  <c r="I11809" i="1"/>
  <c r="J11809" i="1" s="1"/>
  <c r="H11809" i="1"/>
  <c r="E11809" i="1"/>
  <c r="I11808" i="1"/>
  <c r="J11808" i="1" s="1"/>
  <c r="H11808" i="1"/>
  <c r="E11808" i="1"/>
  <c r="I11807" i="1"/>
  <c r="J11807" i="1" s="1"/>
  <c r="H11807" i="1"/>
  <c r="E11807" i="1"/>
  <c r="J11806" i="1"/>
  <c r="K11806" i="1" s="1"/>
  <c r="I11806" i="1"/>
  <c r="H11806" i="1"/>
  <c r="E11806" i="1"/>
  <c r="J11805" i="1"/>
  <c r="I11805" i="1"/>
  <c r="H11805" i="1"/>
  <c r="E11805" i="1"/>
  <c r="J11804" i="1"/>
  <c r="I11804" i="1"/>
  <c r="H11804" i="1"/>
  <c r="E11804" i="1"/>
  <c r="J11803" i="1"/>
  <c r="I11803" i="1"/>
  <c r="H11803" i="1"/>
  <c r="E11803" i="1"/>
  <c r="J11802" i="1"/>
  <c r="I11802" i="1"/>
  <c r="H11802" i="1"/>
  <c r="E11802" i="1"/>
  <c r="J11801" i="1"/>
  <c r="I11801" i="1"/>
  <c r="H11801" i="1"/>
  <c r="E11801" i="1"/>
  <c r="H11800" i="1"/>
  <c r="I11800" i="1" s="1"/>
  <c r="J11800" i="1" s="1"/>
  <c r="K11800" i="1" s="1"/>
  <c r="L11800" i="1" s="1"/>
  <c r="E11800" i="1"/>
  <c r="H11799" i="1"/>
  <c r="I11799" i="1" s="1"/>
  <c r="J11799" i="1" s="1"/>
  <c r="E11799" i="1"/>
  <c r="H11798" i="1"/>
  <c r="I11798" i="1" s="1"/>
  <c r="J11798" i="1" s="1"/>
  <c r="E11798" i="1"/>
  <c r="H11797" i="1"/>
  <c r="I11797" i="1" s="1"/>
  <c r="J11797" i="1" s="1"/>
  <c r="E11797" i="1"/>
  <c r="H11796" i="1"/>
  <c r="I11796" i="1" s="1"/>
  <c r="J11796" i="1" s="1"/>
  <c r="E11796" i="1"/>
  <c r="H11795" i="1"/>
  <c r="I11795" i="1" s="1"/>
  <c r="J11795" i="1" s="1"/>
  <c r="E11795" i="1"/>
  <c r="I11794" i="1"/>
  <c r="J11794" i="1" s="1"/>
  <c r="K11794" i="1" s="1"/>
  <c r="H11794" i="1"/>
  <c r="E11794" i="1"/>
  <c r="I11793" i="1"/>
  <c r="J11793" i="1" s="1"/>
  <c r="H11793" i="1"/>
  <c r="E11793" i="1"/>
  <c r="I11792" i="1"/>
  <c r="J11792" i="1" s="1"/>
  <c r="H11792" i="1"/>
  <c r="E11792" i="1"/>
  <c r="I11791" i="1"/>
  <c r="J11791" i="1" s="1"/>
  <c r="H11791" i="1"/>
  <c r="E11791" i="1"/>
  <c r="I11790" i="1"/>
  <c r="J11790" i="1" s="1"/>
  <c r="H11790" i="1"/>
  <c r="E11790" i="1"/>
  <c r="I11789" i="1"/>
  <c r="J11789" i="1" s="1"/>
  <c r="H11789" i="1"/>
  <c r="E11789" i="1"/>
  <c r="E11788" i="1"/>
  <c r="H11788" i="1" s="1"/>
  <c r="I11788" i="1" s="1"/>
  <c r="J11788" i="1" s="1"/>
  <c r="K11788" i="1" s="1"/>
  <c r="L11788" i="1" s="1"/>
  <c r="E11787" i="1"/>
  <c r="H11787" i="1" s="1"/>
  <c r="I11787" i="1" s="1"/>
  <c r="J11787" i="1" s="1"/>
  <c r="E11786" i="1"/>
  <c r="H11786" i="1" s="1"/>
  <c r="I11786" i="1" s="1"/>
  <c r="J11786" i="1" s="1"/>
  <c r="E11785" i="1"/>
  <c r="H11785" i="1" s="1"/>
  <c r="I11785" i="1" s="1"/>
  <c r="J11785" i="1" s="1"/>
  <c r="E11784" i="1"/>
  <c r="H11784" i="1" s="1"/>
  <c r="I11784" i="1" s="1"/>
  <c r="J11784" i="1" s="1"/>
  <c r="E11783" i="1"/>
  <c r="H11783" i="1" s="1"/>
  <c r="I11783" i="1" s="1"/>
  <c r="J11783" i="1" s="1"/>
  <c r="H11782" i="1"/>
  <c r="I11782" i="1" s="1"/>
  <c r="J11782" i="1" s="1"/>
  <c r="K11782" i="1" s="1"/>
  <c r="E11782" i="1"/>
  <c r="H11781" i="1"/>
  <c r="I11781" i="1" s="1"/>
  <c r="J11781" i="1" s="1"/>
  <c r="E11781" i="1"/>
  <c r="H11780" i="1"/>
  <c r="I11780" i="1" s="1"/>
  <c r="J11780" i="1" s="1"/>
  <c r="E11780" i="1"/>
  <c r="H11779" i="1"/>
  <c r="I11779" i="1" s="1"/>
  <c r="J11779" i="1" s="1"/>
  <c r="E11779" i="1"/>
  <c r="H11778" i="1"/>
  <c r="I11778" i="1" s="1"/>
  <c r="J11778" i="1" s="1"/>
  <c r="E11778" i="1"/>
  <c r="H11777" i="1"/>
  <c r="I11777" i="1" s="1"/>
  <c r="J11777" i="1" s="1"/>
  <c r="E11777" i="1"/>
  <c r="J11776" i="1"/>
  <c r="K11776" i="1" s="1"/>
  <c r="L11776" i="1" s="1"/>
  <c r="I11776" i="1"/>
  <c r="H11776" i="1"/>
  <c r="E11776" i="1"/>
  <c r="J11775" i="1"/>
  <c r="I11775" i="1"/>
  <c r="H11775" i="1"/>
  <c r="E11775" i="1"/>
  <c r="J11774" i="1"/>
  <c r="I11774" i="1"/>
  <c r="H11774" i="1"/>
  <c r="E11774" i="1"/>
  <c r="J11773" i="1"/>
  <c r="I11773" i="1"/>
  <c r="H11773" i="1"/>
  <c r="E11773" i="1"/>
  <c r="J11772" i="1"/>
  <c r="I11772" i="1"/>
  <c r="H11772" i="1"/>
  <c r="E11772" i="1"/>
  <c r="J11771" i="1"/>
  <c r="I11771" i="1"/>
  <c r="H11771" i="1"/>
  <c r="E11771" i="1"/>
  <c r="E11770" i="1"/>
  <c r="H11770" i="1" s="1"/>
  <c r="I11770" i="1" s="1"/>
  <c r="J11770" i="1" s="1"/>
  <c r="K11770" i="1" s="1"/>
  <c r="E11769" i="1"/>
  <c r="H11769" i="1" s="1"/>
  <c r="I11769" i="1" s="1"/>
  <c r="J11769" i="1" s="1"/>
  <c r="E11768" i="1"/>
  <c r="H11768" i="1" s="1"/>
  <c r="I11768" i="1" s="1"/>
  <c r="J11768" i="1" s="1"/>
  <c r="E11767" i="1"/>
  <c r="H11767" i="1" s="1"/>
  <c r="I11767" i="1" s="1"/>
  <c r="J11767" i="1" s="1"/>
  <c r="E11766" i="1"/>
  <c r="H11766" i="1" s="1"/>
  <c r="I11766" i="1" s="1"/>
  <c r="J11766" i="1" s="1"/>
  <c r="E11765" i="1"/>
  <c r="H11765" i="1" s="1"/>
  <c r="I11765" i="1" s="1"/>
  <c r="J11765" i="1" s="1"/>
  <c r="I11764" i="1"/>
  <c r="J11764" i="1" s="1"/>
  <c r="K11764" i="1" s="1"/>
  <c r="L11764" i="1" s="1"/>
  <c r="H11764" i="1"/>
  <c r="E11764" i="1"/>
  <c r="I11763" i="1"/>
  <c r="J11763" i="1" s="1"/>
  <c r="H11763" i="1"/>
  <c r="E11763" i="1"/>
  <c r="I11762" i="1"/>
  <c r="J11762" i="1" s="1"/>
  <c r="H11762" i="1"/>
  <c r="E11762" i="1"/>
  <c r="I11761" i="1"/>
  <c r="J11761" i="1" s="1"/>
  <c r="H11761" i="1"/>
  <c r="E11761" i="1"/>
  <c r="I11760" i="1"/>
  <c r="J11760" i="1" s="1"/>
  <c r="H11760" i="1"/>
  <c r="E11760" i="1"/>
  <c r="I11759" i="1"/>
  <c r="J11759" i="1" s="1"/>
  <c r="H11759" i="1"/>
  <c r="E11759" i="1"/>
  <c r="J11758" i="1"/>
  <c r="K11758" i="1" s="1"/>
  <c r="I11758" i="1"/>
  <c r="H11758" i="1"/>
  <c r="E11758" i="1"/>
  <c r="J11757" i="1"/>
  <c r="I11757" i="1"/>
  <c r="H11757" i="1"/>
  <c r="E11757" i="1"/>
  <c r="J11756" i="1"/>
  <c r="I11756" i="1"/>
  <c r="H11756" i="1"/>
  <c r="E11756" i="1"/>
  <c r="J11755" i="1"/>
  <c r="I11755" i="1"/>
  <c r="H11755" i="1"/>
  <c r="E11755" i="1"/>
  <c r="J11754" i="1"/>
  <c r="I11754" i="1"/>
  <c r="H11754" i="1"/>
  <c r="E11754" i="1"/>
  <c r="J11753" i="1"/>
  <c r="I11753" i="1"/>
  <c r="H11753" i="1"/>
  <c r="E11753" i="1"/>
  <c r="H11752" i="1"/>
  <c r="I11752" i="1" s="1"/>
  <c r="J11752" i="1" s="1"/>
  <c r="K11752" i="1" s="1"/>
  <c r="L11752" i="1" s="1"/>
  <c r="E11752" i="1"/>
  <c r="H11751" i="1"/>
  <c r="I11751" i="1" s="1"/>
  <c r="J11751" i="1" s="1"/>
  <c r="E11751" i="1"/>
  <c r="H11750" i="1"/>
  <c r="I11750" i="1" s="1"/>
  <c r="J11750" i="1" s="1"/>
  <c r="E11750" i="1"/>
  <c r="H11749" i="1"/>
  <c r="I11749" i="1" s="1"/>
  <c r="J11749" i="1" s="1"/>
  <c r="E11749" i="1"/>
  <c r="H11748" i="1"/>
  <c r="I11748" i="1" s="1"/>
  <c r="J11748" i="1" s="1"/>
  <c r="E11748" i="1"/>
  <c r="H11747" i="1"/>
  <c r="I11747" i="1" s="1"/>
  <c r="J11747" i="1" s="1"/>
  <c r="E11747" i="1"/>
  <c r="I11746" i="1"/>
  <c r="J11746" i="1" s="1"/>
  <c r="K11746" i="1" s="1"/>
  <c r="H11746" i="1"/>
  <c r="E11746" i="1"/>
  <c r="I11745" i="1"/>
  <c r="J11745" i="1" s="1"/>
  <c r="H11745" i="1"/>
  <c r="E11745" i="1"/>
  <c r="I11744" i="1"/>
  <c r="J11744" i="1" s="1"/>
  <c r="H11744" i="1"/>
  <c r="E11744" i="1"/>
  <c r="I11743" i="1"/>
  <c r="J11743" i="1" s="1"/>
  <c r="H11743" i="1"/>
  <c r="E11743" i="1"/>
  <c r="I11742" i="1"/>
  <c r="J11742" i="1" s="1"/>
  <c r="H11742" i="1"/>
  <c r="E11742" i="1"/>
  <c r="I11741" i="1"/>
  <c r="J11741" i="1" s="1"/>
  <c r="H11741" i="1"/>
  <c r="E11741" i="1"/>
  <c r="E11740" i="1"/>
  <c r="H11740" i="1" s="1"/>
  <c r="I11740" i="1" s="1"/>
  <c r="J11740" i="1" s="1"/>
  <c r="K11740" i="1" s="1"/>
  <c r="L11740" i="1" s="1"/>
  <c r="E11739" i="1"/>
  <c r="H11739" i="1" s="1"/>
  <c r="I11739" i="1" s="1"/>
  <c r="J11739" i="1" s="1"/>
  <c r="E11738" i="1"/>
  <c r="H11738" i="1" s="1"/>
  <c r="I11738" i="1" s="1"/>
  <c r="J11738" i="1" s="1"/>
  <c r="E11737" i="1"/>
  <c r="H11737" i="1" s="1"/>
  <c r="I11737" i="1" s="1"/>
  <c r="J11737" i="1" s="1"/>
  <c r="E11736" i="1"/>
  <c r="H11736" i="1" s="1"/>
  <c r="I11736" i="1" s="1"/>
  <c r="J11736" i="1" s="1"/>
  <c r="E11735" i="1"/>
  <c r="H11735" i="1" s="1"/>
  <c r="I11735" i="1" s="1"/>
  <c r="J11735" i="1" s="1"/>
  <c r="H11734" i="1"/>
  <c r="I11734" i="1" s="1"/>
  <c r="J11734" i="1" s="1"/>
  <c r="K11734" i="1" s="1"/>
  <c r="E11734" i="1"/>
  <c r="H11733" i="1"/>
  <c r="I11733" i="1" s="1"/>
  <c r="J11733" i="1" s="1"/>
  <c r="E11733" i="1"/>
  <c r="H11732" i="1"/>
  <c r="I11732" i="1" s="1"/>
  <c r="J11732" i="1" s="1"/>
  <c r="E11732" i="1"/>
  <c r="H11731" i="1"/>
  <c r="I11731" i="1" s="1"/>
  <c r="J11731" i="1" s="1"/>
  <c r="E11731" i="1"/>
  <c r="H11730" i="1"/>
  <c r="I11730" i="1" s="1"/>
  <c r="J11730" i="1" s="1"/>
  <c r="E11730" i="1"/>
  <c r="H11729" i="1"/>
  <c r="I11729" i="1" s="1"/>
  <c r="J11729" i="1" s="1"/>
  <c r="E11729" i="1"/>
  <c r="J11728" i="1"/>
  <c r="K11728" i="1" s="1"/>
  <c r="L11728" i="1" s="1"/>
  <c r="I11728" i="1"/>
  <c r="H11728" i="1"/>
  <c r="E11728" i="1"/>
  <c r="J11727" i="1"/>
  <c r="I11727" i="1"/>
  <c r="H11727" i="1"/>
  <c r="E11727" i="1"/>
  <c r="J11726" i="1"/>
  <c r="I11726" i="1"/>
  <c r="H11726" i="1"/>
  <c r="E11726" i="1"/>
  <c r="J11725" i="1"/>
  <c r="I11725" i="1"/>
  <c r="H11725" i="1"/>
  <c r="E11725" i="1"/>
  <c r="J11724" i="1"/>
  <c r="I11724" i="1"/>
  <c r="H11724" i="1"/>
  <c r="E11724" i="1"/>
  <c r="J11723" i="1"/>
  <c r="I11723" i="1"/>
  <c r="H11723" i="1"/>
  <c r="E11723" i="1"/>
  <c r="E11722" i="1"/>
  <c r="H11722" i="1" s="1"/>
  <c r="I11722" i="1" s="1"/>
  <c r="J11722" i="1" s="1"/>
  <c r="K11722" i="1" s="1"/>
  <c r="E11721" i="1"/>
  <c r="H11721" i="1" s="1"/>
  <c r="I11721" i="1" s="1"/>
  <c r="J11721" i="1" s="1"/>
  <c r="E11720" i="1"/>
  <c r="H11720" i="1" s="1"/>
  <c r="I11720" i="1" s="1"/>
  <c r="J11720" i="1" s="1"/>
  <c r="E11719" i="1"/>
  <c r="H11719" i="1" s="1"/>
  <c r="I11719" i="1" s="1"/>
  <c r="J11719" i="1" s="1"/>
  <c r="E11718" i="1"/>
  <c r="H11718" i="1" s="1"/>
  <c r="I11718" i="1" s="1"/>
  <c r="J11718" i="1" s="1"/>
  <c r="E11717" i="1"/>
  <c r="H11717" i="1" s="1"/>
  <c r="I11717" i="1" s="1"/>
  <c r="J11717" i="1" s="1"/>
  <c r="I11716" i="1"/>
  <c r="J11716" i="1" s="1"/>
  <c r="K11716" i="1" s="1"/>
  <c r="L11716" i="1" s="1"/>
  <c r="H11716" i="1"/>
  <c r="E11716" i="1"/>
  <c r="I11715" i="1"/>
  <c r="J11715" i="1" s="1"/>
  <c r="H11715" i="1"/>
  <c r="E11715" i="1"/>
  <c r="I11714" i="1"/>
  <c r="J11714" i="1" s="1"/>
  <c r="H11714" i="1"/>
  <c r="E11714" i="1"/>
  <c r="I11713" i="1"/>
  <c r="J11713" i="1" s="1"/>
  <c r="H11713" i="1"/>
  <c r="E11713" i="1"/>
  <c r="I11712" i="1"/>
  <c r="J11712" i="1" s="1"/>
  <c r="H11712" i="1"/>
  <c r="E11712" i="1"/>
  <c r="I11711" i="1"/>
  <c r="J11711" i="1" s="1"/>
  <c r="H11711" i="1"/>
  <c r="E11711" i="1"/>
  <c r="J11710" i="1"/>
  <c r="K11710" i="1" s="1"/>
  <c r="I11710" i="1"/>
  <c r="H11710" i="1"/>
  <c r="E11710" i="1"/>
  <c r="J11709" i="1"/>
  <c r="I11709" i="1"/>
  <c r="H11709" i="1"/>
  <c r="E11709" i="1"/>
  <c r="J11708" i="1"/>
  <c r="I11708" i="1"/>
  <c r="H11708" i="1"/>
  <c r="E11708" i="1"/>
  <c r="J11707" i="1"/>
  <c r="I11707" i="1"/>
  <c r="H11707" i="1"/>
  <c r="E11707" i="1"/>
  <c r="J11706" i="1"/>
  <c r="I11706" i="1"/>
  <c r="H11706" i="1"/>
  <c r="E11706" i="1"/>
  <c r="J11705" i="1"/>
  <c r="I11705" i="1"/>
  <c r="H11705" i="1"/>
  <c r="E11705" i="1"/>
  <c r="H11704" i="1"/>
  <c r="I11704" i="1" s="1"/>
  <c r="J11704" i="1" s="1"/>
  <c r="K11704" i="1" s="1"/>
  <c r="L11704" i="1" s="1"/>
  <c r="E11704" i="1"/>
  <c r="H11703" i="1"/>
  <c r="I11703" i="1" s="1"/>
  <c r="J11703" i="1" s="1"/>
  <c r="E11703" i="1"/>
  <c r="H11702" i="1"/>
  <c r="I11702" i="1" s="1"/>
  <c r="J11702" i="1" s="1"/>
  <c r="E11702" i="1"/>
  <c r="H11701" i="1"/>
  <c r="I11701" i="1" s="1"/>
  <c r="J11701" i="1" s="1"/>
  <c r="E11701" i="1"/>
  <c r="H11700" i="1"/>
  <c r="I11700" i="1" s="1"/>
  <c r="J11700" i="1" s="1"/>
  <c r="E11700" i="1"/>
  <c r="H11699" i="1"/>
  <c r="I11699" i="1" s="1"/>
  <c r="J11699" i="1" s="1"/>
  <c r="E11699" i="1"/>
  <c r="I11698" i="1"/>
  <c r="J11698" i="1" s="1"/>
  <c r="K11698" i="1" s="1"/>
  <c r="H11698" i="1"/>
  <c r="E11698" i="1"/>
  <c r="I11697" i="1"/>
  <c r="J11697" i="1" s="1"/>
  <c r="H11697" i="1"/>
  <c r="E11697" i="1"/>
  <c r="I11696" i="1"/>
  <c r="J11696" i="1" s="1"/>
  <c r="H11696" i="1"/>
  <c r="E11696" i="1"/>
  <c r="I11695" i="1"/>
  <c r="J11695" i="1" s="1"/>
  <c r="H11695" i="1"/>
  <c r="E11695" i="1"/>
  <c r="I11694" i="1"/>
  <c r="J11694" i="1" s="1"/>
  <c r="H11694" i="1"/>
  <c r="E11694" i="1"/>
  <c r="I11693" i="1"/>
  <c r="J11693" i="1" s="1"/>
  <c r="H11693" i="1"/>
  <c r="E11693" i="1"/>
  <c r="E11692" i="1"/>
  <c r="H11692" i="1" s="1"/>
  <c r="I11692" i="1" s="1"/>
  <c r="J11692" i="1" s="1"/>
  <c r="K11692" i="1" s="1"/>
  <c r="L11692" i="1" s="1"/>
  <c r="E11691" i="1"/>
  <c r="H11691" i="1" s="1"/>
  <c r="I11691" i="1" s="1"/>
  <c r="J11691" i="1" s="1"/>
  <c r="E11690" i="1"/>
  <c r="H11690" i="1" s="1"/>
  <c r="I11690" i="1" s="1"/>
  <c r="J11690" i="1" s="1"/>
  <c r="E11689" i="1"/>
  <c r="H11689" i="1" s="1"/>
  <c r="I11689" i="1" s="1"/>
  <c r="J11689" i="1" s="1"/>
  <c r="E11688" i="1"/>
  <c r="H11688" i="1" s="1"/>
  <c r="I11688" i="1" s="1"/>
  <c r="J11688" i="1" s="1"/>
  <c r="E11687" i="1"/>
  <c r="H11687" i="1" s="1"/>
  <c r="I11687" i="1" s="1"/>
  <c r="J11687" i="1" s="1"/>
  <c r="H11686" i="1"/>
  <c r="I11686" i="1" s="1"/>
  <c r="J11686" i="1" s="1"/>
  <c r="K11686" i="1" s="1"/>
  <c r="E11686" i="1"/>
  <c r="H11685" i="1"/>
  <c r="I11685" i="1" s="1"/>
  <c r="J11685" i="1" s="1"/>
  <c r="E11685" i="1"/>
  <c r="H11684" i="1"/>
  <c r="I11684" i="1" s="1"/>
  <c r="J11684" i="1" s="1"/>
  <c r="E11684" i="1"/>
  <c r="H11683" i="1"/>
  <c r="I11683" i="1" s="1"/>
  <c r="J11683" i="1" s="1"/>
  <c r="E11683" i="1"/>
  <c r="H11682" i="1"/>
  <c r="I11682" i="1" s="1"/>
  <c r="J11682" i="1" s="1"/>
  <c r="E11682" i="1"/>
  <c r="H11681" i="1"/>
  <c r="I11681" i="1" s="1"/>
  <c r="J11681" i="1" s="1"/>
  <c r="E11681" i="1"/>
  <c r="J11680" i="1"/>
  <c r="K11680" i="1" s="1"/>
  <c r="L11680" i="1" s="1"/>
  <c r="I11680" i="1"/>
  <c r="H11680" i="1"/>
  <c r="E11680" i="1"/>
  <c r="J11679" i="1"/>
  <c r="I11679" i="1"/>
  <c r="H11679" i="1"/>
  <c r="E11679" i="1"/>
  <c r="J11678" i="1"/>
  <c r="I11678" i="1"/>
  <c r="H11678" i="1"/>
  <c r="E11678" i="1"/>
  <c r="J11677" i="1"/>
  <c r="I11677" i="1"/>
  <c r="H11677" i="1"/>
  <c r="E11677" i="1"/>
  <c r="J11676" i="1"/>
  <c r="I11676" i="1"/>
  <c r="H11676" i="1"/>
  <c r="E11676" i="1"/>
  <c r="J11675" i="1"/>
  <c r="I11675" i="1"/>
  <c r="H11675" i="1"/>
  <c r="E11675" i="1"/>
  <c r="E11674" i="1"/>
  <c r="H11674" i="1" s="1"/>
  <c r="I11674" i="1" s="1"/>
  <c r="J11674" i="1" s="1"/>
  <c r="K11674" i="1" s="1"/>
  <c r="E11673" i="1"/>
  <c r="H11673" i="1" s="1"/>
  <c r="I11673" i="1" s="1"/>
  <c r="J11673" i="1" s="1"/>
  <c r="E11672" i="1"/>
  <c r="H11672" i="1" s="1"/>
  <c r="I11672" i="1" s="1"/>
  <c r="J11672" i="1" s="1"/>
  <c r="E11671" i="1"/>
  <c r="H11671" i="1" s="1"/>
  <c r="I11671" i="1" s="1"/>
  <c r="J11671" i="1" s="1"/>
  <c r="E11670" i="1"/>
  <c r="H11670" i="1" s="1"/>
  <c r="I11670" i="1" s="1"/>
  <c r="J11670" i="1" s="1"/>
  <c r="E11669" i="1"/>
  <c r="H11669" i="1" s="1"/>
  <c r="I11669" i="1" s="1"/>
  <c r="J11669" i="1" s="1"/>
  <c r="I11668" i="1"/>
  <c r="J11668" i="1" s="1"/>
  <c r="K11668" i="1" s="1"/>
  <c r="L11668" i="1" s="1"/>
  <c r="H11668" i="1"/>
  <c r="E11668" i="1"/>
  <c r="I11667" i="1"/>
  <c r="J11667" i="1" s="1"/>
  <c r="H11667" i="1"/>
  <c r="E11667" i="1"/>
  <c r="I11666" i="1"/>
  <c r="J11666" i="1" s="1"/>
  <c r="H11666" i="1"/>
  <c r="E11666" i="1"/>
  <c r="I11665" i="1"/>
  <c r="J11665" i="1" s="1"/>
  <c r="H11665" i="1"/>
  <c r="E11665" i="1"/>
  <c r="I11664" i="1"/>
  <c r="J11664" i="1" s="1"/>
  <c r="H11664" i="1"/>
  <c r="E11664" i="1"/>
  <c r="I11663" i="1"/>
  <c r="J11663" i="1" s="1"/>
  <c r="H11663" i="1"/>
  <c r="E11663" i="1"/>
  <c r="J11662" i="1"/>
  <c r="K11662" i="1" s="1"/>
  <c r="I11662" i="1"/>
  <c r="H11662" i="1"/>
  <c r="E11662" i="1"/>
  <c r="J11661" i="1"/>
  <c r="I11661" i="1"/>
  <c r="H11661" i="1"/>
  <c r="E11661" i="1"/>
  <c r="J11660" i="1"/>
  <c r="I11660" i="1"/>
  <c r="H11660" i="1"/>
  <c r="E11660" i="1"/>
  <c r="J11659" i="1"/>
  <c r="I11659" i="1"/>
  <c r="H11659" i="1"/>
  <c r="E11659" i="1"/>
  <c r="J11658" i="1"/>
  <c r="I11658" i="1"/>
  <c r="H11658" i="1"/>
  <c r="E11658" i="1"/>
  <c r="J11657" i="1"/>
  <c r="I11657" i="1"/>
  <c r="H11657" i="1"/>
  <c r="E11657" i="1"/>
  <c r="H11656" i="1"/>
  <c r="I11656" i="1" s="1"/>
  <c r="J11656" i="1" s="1"/>
  <c r="K11656" i="1" s="1"/>
  <c r="L11656" i="1" s="1"/>
  <c r="E11656" i="1"/>
  <c r="H11655" i="1"/>
  <c r="I11655" i="1" s="1"/>
  <c r="J11655" i="1" s="1"/>
  <c r="E11655" i="1"/>
  <c r="H11654" i="1"/>
  <c r="I11654" i="1" s="1"/>
  <c r="J11654" i="1" s="1"/>
  <c r="E11654" i="1"/>
  <c r="H11653" i="1"/>
  <c r="I11653" i="1" s="1"/>
  <c r="J11653" i="1" s="1"/>
  <c r="E11653" i="1"/>
  <c r="H11652" i="1"/>
  <c r="I11652" i="1" s="1"/>
  <c r="J11652" i="1" s="1"/>
  <c r="E11652" i="1"/>
  <c r="H11651" i="1"/>
  <c r="I11651" i="1" s="1"/>
  <c r="J11651" i="1" s="1"/>
  <c r="E11651" i="1"/>
  <c r="J11650" i="1"/>
  <c r="K11650" i="1" s="1"/>
  <c r="L11650" i="1" s="1"/>
  <c r="I11650" i="1"/>
  <c r="H11650" i="1"/>
  <c r="E11650" i="1"/>
  <c r="J11649" i="1"/>
  <c r="I11649" i="1"/>
  <c r="H11649" i="1"/>
  <c r="E11649" i="1"/>
  <c r="J11648" i="1"/>
  <c r="I11648" i="1"/>
  <c r="H11648" i="1"/>
  <c r="E11648" i="1"/>
  <c r="J11647" i="1"/>
  <c r="I11647" i="1"/>
  <c r="H11647" i="1"/>
  <c r="E11647" i="1"/>
  <c r="J11646" i="1"/>
  <c r="I11646" i="1"/>
  <c r="H11646" i="1"/>
  <c r="E11646" i="1"/>
  <c r="J11645" i="1"/>
  <c r="I11645" i="1"/>
  <c r="H11645" i="1"/>
  <c r="E11645" i="1"/>
  <c r="H11644" i="1"/>
  <c r="I11644" i="1" s="1"/>
  <c r="J11644" i="1" s="1"/>
  <c r="K11644" i="1" s="1"/>
  <c r="L11644" i="1" s="1"/>
  <c r="E11644" i="1"/>
  <c r="H11643" i="1"/>
  <c r="I11643" i="1" s="1"/>
  <c r="J11643" i="1" s="1"/>
  <c r="E11643" i="1"/>
  <c r="H11642" i="1"/>
  <c r="I11642" i="1" s="1"/>
  <c r="J11642" i="1" s="1"/>
  <c r="E11642" i="1"/>
  <c r="H11641" i="1"/>
  <c r="I11641" i="1" s="1"/>
  <c r="J11641" i="1" s="1"/>
  <c r="E11641" i="1"/>
  <c r="H11640" i="1"/>
  <c r="I11640" i="1" s="1"/>
  <c r="J11640" i="1" s="1"/>
  <c r="E11640" i="1"/>
  <c r="H11639" i="1"/>
  <c r="I11639" i="1" s="1"/>
  <c r="J11639" i="1" s="1"/>
  <c r="E11639" i="1"/>
  <c r="I11638" i="1"/>
  <c r="J11638" i="1" s="1"/>
  <c r="K11638" i="1" s="1"/>
  <c r="H11638" i="1"/>
  <c r="E11638" i="1"/>
  <c r="I11637" i="1"/>
  <c r="J11637" i="1" s="1"/>
  <c r="H11637" i="1"/>
  <c r="E11637" i="1"/>
  <c r="I11636" i="1"/>
  <c r="J11636" i="1" s="1"/>
  <c r="H11636" i="1"/>
  <c r="E11636" i="1"/>
  <c r="I11635" i="1"/>
  <c r="J11635" i="1" s="1"/>
  <c r="H11635" i="1"/>
  <c r="E11635" i="1"/>
  <c r="I11634" i="1"/>
  <c r="J11634" i="1" s="1"/>
  <c r="H11634" i="1"/>
  <c r="E11634" i="1"/>
  <c r="I11633" i="1"/>
  <c r="J11633" i="1" s="1"/>
  <c r="H11633" i="1"/>
  <c r="E11633" i="1"/>
  <c r="E11632" i="1"/>
  <c r="H11632" i="1" s="1"/>
  <c r="I11632" i="1" s="1"/>
  <c r="J11632" i="1" s="1"/>
  <c r="K11632" i="1" s="1"/>
  <c r="L11632" i="1" s="1"/>
  <c r="E11631" i="1"/>
  <c r="H11631" i="1" s="1"/>
  <c r="I11631" i="1" s="1"/>
  <c r="J11631" i="1" s="1"/>
  <c r="E11630" i="1"/>
  <c r="H11630" i="1" s="1"/>
  <c r="I11630" i="1" s="1"/>
  <c r="J11630" i="1" s="1"/>
  <c r="E11629" i="1"/>
  <c r="H11629" i="1" s="1"/>
  <c r="I11629" i="1" s="1"/>
  <c r="J11629" i="1" s="1"/>
  <c r="E11628" i="1"/>
  <c r="H11628" i="1" s="1"/>
  <c r="I11628" i="1" s="1"/>
  <c r="J11628" i="1" s="1"/>
  <c r="E11627" i="1"/>
  <c r="H11627" i="1" s="1"/>
  <c r="I11627" i="1" s="1"/>
  <c r="J11627" i="1" s="1"/>
  <c r="H11626" i="1"/>
  <c r="I11626" i="1" s="1"/>
  <c r="J11626" i="1" s="1"/>
  <c r="K11626" i="1" s="1"/>
  <c r="E11626" i="1"/>
  <c r="H11625" i="1"/>
  <c r="I11625" i="1" s="1"/>
  <c r="J11625" i="1" s="1"/>
  <c r="E11625" i="1"/>
  <c r="H11624" i="1"/>
  <c r="I11624" i="1" s="1"/>
  <c r="J11624" i="1" s="1"/>
  <c r="E11624" i="1"/>
  <c r="H11623" i="1"/>
  <c r="I11623" i="1" s="1"/>
  <c r="J11623" i="1" s="1"/>
  <c r="E11623" i="1"/>
  <c r="H11622" i="1"/>
  <c r="I11622" i="1" s="1"/>
  <c r="J11622" i="1" s="1"/>
  <c r="E11622" i="1"/>
  <c r="H11621" i="1"/>
  <c r="I11621" i="1" s="1"/>
  <c r="J11621" i="1" s="1"/>
  <c r="E11621" i="1"/>
  <c r="J11620" i="1"/>
  <c r="K11620" i="1" s="1"/>
  <c r="L11620" i="1" s="1"/>
  <c r="I11620" i="1"/>
  <c r="H11620" i="1"/>
  <c r="E11620" i="1"/>
  <c r="J11619" i="1"/>
  <c r="I11619" i="1"/>
  <c r="H11619" i="1"/>
  <c r="E11619" i="1"/>
  <c r="J11618" i="1"/>
  <c r="I11618" i="1"/>
  <c r="H11618" i="1"/>
  <c r="E11618" i="1"/>
  <c r="J11617" i="1"/>
  <c r="I11617" i="1"/>
  <c r="H11617" i="1"/>
  <c r="E11617" i="1"/>
  <c r="J11616" i="1"/>
  <c r="I11616" i="1"/>
  <c r="H11616" i="1"/>
  <c r="E11616" i="1"/>
  <c r="J11615" i="1"/>
  <c r="I11615" i="1"/>
  <c r="H11615" i="1"/>
  <c r="E11615" i="1"/>
  <c r="E11614" i="1"/>
  <c r="H11614" i="1" s="1"/>
  <c r="I11614" i="1" s="1"/>
  <c r="J11614" i="1" s="1"/>
  <c r="K11614" i="1" s="1"/>
  <c r="E11613" i="1"/>
  <c r="H11613" i="1" s="1"/>
  <c r="I11613" i="1" s="1"/>
  <c r="J11613" i="1" s="1"/>
  <c r="E11612" i="1"/>
  <c r="H11612" i="1" s="1"/>
  <c r="I11612" i="1" s="1"/>
  <c r="J11612" i="1" s="1"/>
  <c r="E11611" i="1"/>
  <c r="H11611" i="1" s="1"/>
  <c r="I11611" i="1" s="1"/>
  <c r="J11611" i="1" s="1"/>
  <c r="E11610" i="1"/>
  <c r="H11610" i="1" s="1"/>
  <c r="I11610" i="1" s="1"/>
  <c r="J11610" i="1" s="1"/>
  <c r="E11609" i="1"/>
  <c r="H11609" i="1" s="1"/>
  <c r="I11609" i="1" s="1"/>
  <c r="J11609" i="1" s="1"/>
  <c r="I11608" i="1"/>
  <c r="J11608" i="1" s="1"/>
  <c r="K11608" i="1" s="1"/>
  <c r="L11608" i="1" s="1"/>
  <c r="H11608" i="1"/>
  <c r="E11608" i="1"/>
  <c r="I11607" i="1"/>
  <c r="J11607" i="1" s="1"/>
  <c r="H11607" i="1"/>
  <c r="E11607" i="1"/>
  <c r="I11606" i="1"/>
  <c r="J11606" i="1" s="1"/>
  <c r="H11606" i="1"/>
  <c r="E11606" i="1"/>
  <c r="I11605" i="1"/>
  <c r="J11605" i="1" s="1"/>
  <c r="H11605" i="1"/>
  <c r="E11605" i="1"/>
  <c r="I11604" i="1"/>
  <c r="J11604" i="1" s="1"/>
  <c r="H11604" i="1"/>
  <c r="E11604" i="1"/>
  <c r="I11603" i="1"/>
  <c r="J11603" i="1" s="1"/>
  <c r="H11603" i="1"/>
  <c r="E11603" i="1"/>
  <c r="J11602" i="1"/>
  <c r="K11602" i="1" s="1"/>
  <c r="I11602" i="1"/>
  <c r="H11602" i="1"/>
  <c r="E11602" i="1"/>
  <c r="J11601" i="1"/>
  <c r="I11601" i="1"/>
  <c r="H11601" i="1"/>
  <c r="E11601" i="1"/>
  <c r="J11600" i="1"/>
  <c r="I11600" i="1"/>
  <c r="H11600" i="1"/>
  <c r="E11600" i="1"/>
  <c r="J11599" i="1"/>
  <c r="I11599" i="1"/>
  <c r="H11599" i="1"/>
  <c r="E11599" i="1"/>
  <c r="J11598" i="1"/>
  <c r="I11598" i="1"/>
  <c r="H11598" i="1"/>
  <c r="E11598" i="1"/>
  <c r="J11597" i="1"/>
  <c r="I11597" i="1"/>
  <c r="H11597" i="1"/>
  <c r="E11597" i="1"/>
  <c r="H11596" i="1"/>
  <c r="I11596" i="1" s="1"/>
  <c r="J11596" i="1" s="1"/>
  <c r="K11596" i="1" s="1"/>
  <c r="L11596" i="1" s="1"/>
  <c r="E11596" i="1"/>
  <c r="H11595" i="1"/>
  <c r="I11595" i="1" s="1"/>
  <c r="J11595" i="1" s="1"/>
  <c r="E11595" i="1"/>
  <c r="H11594" i="1"/>
  <c r="I11594" i="1" s="1"/>
  <c r="J11594" i="1" s="1"/>
  <c r="E11594" i="1"/>
  <c r="H11593" i="1"/>
  <c r="I11593" i="1" s="1"/>
  <c r="J11593" i="1" s="1"/>
  <c r="E11593" i="1"/>
  <c r="H11592" i="1"/>
  <c r="I11592" i="1" s="1"/>
  <c r="J11592" i="1" s="1"/>
  <c r="E11592" i="1"/>
  <c r="H11591" i="1"/>
  <c r="I11591" i="1" s="1"/>
  <c r="J11591" i="1" s="1"/>
  <c r="E11591" i="1"/>
  <c r="I11590" i="1"/>
  <c r="J11590" i="1" s="1"/>
  <c r="K11590" i="1" s="1"/>
  <c r="H11590" i="1"/>
  <c r="E11590" i="1"/>
  <c r="I11589" i="1"/>
  <c r="J11589" i="1" s="1"/>
  <c r="H11589" i="1"/>
  <c r="E11589" i="1"/>
  <c r="I11588" i="1"/>
  <c r="J11588" i="1" s="1"/>
  <c r="H11588" i="1"/>
  <c r="E11588" i="1"/>
  <c r="I11587" i="1"/>
  <c r="J11587" i="1" s="1"/>
  <c r="H11587" i="1"/>
  <c r="E11587" i="1"/>
  <c r="I11586" i="1"/>
  <c r="J11586" i="1" s="1"/>
  <c r="H11586" i="1"/>
  <c r="E11586" i="1"/>
  <c r="I11585" i="1"/>
  <c r="J11585" i="1" s="1"/>
  <c r="H11585" i="1"/>
  <c r="E11585" i="1"/>
  <c r="E11584" i="1"/>
  <c r="H11584" i="1" s="1"/>
  <c r="I11584" i="1" s="1"/>
  <c r="J11584" i="1" s="1"/>
  <c r="K11584" i="1" s="1"/>
  <c r="L11584" i="1" s="1"/>
  <c r="E11583" i="1"/>
  <c r="H11583" i="1" s="1"/>
  <c r="I11583" i="1" s="1"/>
  <c r="J11583" i="1" s="1"/>
  <c r="E11582" i="1"/>
  <c r="H11582" i="1" s="1"/>
  <c r="I11582" i="1" s="1"/>
  <c r="J11582" i="1" s="1"/>
  <c r="E11581" i="1"/>
  <c r="H11581" i="1" s="1"/>
  <c r="I11581" i="1" s="1"/>
  <c r="J11581" i="1" s="1"/>
  <c r="E11580" i="1"/>
  <c r="H11580" i="1" s="1"/>
  <c r="I11580" i="1" s="1"/>
  <c r="J11580" i="1" s="1"/>
  <c r="E11579" i="1"/>
  <c r="H11579" i="1" s="1"/>
  <c r="I11579" i="1" s="1"/>
  <c r="J11579" i="1" s="1"/>
  <c r="H11578" i="1"/>
  <c r="I11578" i="1" s="1"/>
  <c r="J11578" i="1" s="1"/>
  <c r="K11578" i="1" s="1"/>
  <c r="E11578" i="1"/>
  <c r="H11577" i="1"/>
  <c r="I11577" i="1" s="1"/>
  <c r="J11577" i="1" s="1"/>
  <c r="E11577" i="1"/>
  <c r="H11576" i="1"/>
  <c r="I11576" i="1" s="1"/>
  <c r="J11576" i="1" s="1"/>
  <c r="E11576" i="1"/>
  <c r="H11575" i="1"/>
  <c r="I11575" i="1" s="1"/>
  <c r="J11575" i="1" s="1"/>
  <c r="E11575" i="1"/>
  <c r="H11574" i="1"/>
  <c r="I11574" i="1" s="1"/>
  <c r="J11574" i="1" s="1"/>
  <c r="E11574" i="1"/>
  <c r="H11573" i="1"/>
  <c r="I11573" i="1" s="1"/>
  <c r="J11573" i="1" s="1"/>
  <c r="E11573" i="1"/>
  <c r="J11572" i="1"/>
  <c r="K11572" i="1" s="1"/>
  <c r="L11572" i="1" s="1"/>
  <c r="I11572" i="1"/>
  <c r="H11572" i="1"/>
  <c r="E11572" i="1"/>
  <c r="J11571" i="1"/>
  <c r="I11571" i="1"/>
  <c r="H11571" i="1"/>
  <c r="E11571" i="1"/>
  <c r="J11570" i="1"/>
  <c r="I11570" i="1"/>
  <c r="H11570" i="1"/>
  <c r="E11570" i="1"/>
  <c r="J11569" i="1"/>
  <c r="I11569" i="1"/>
  <c r="H11569" i="1"/>
  <c r="E11569" i="1"/>
  <c r="J11568" i="1"/>
  <c r="I11568" i="1"/>
  <c r="H11568" i="1"/>
  <c r="E11568" i="1"/>
  <c r="J11567" i="1"/>
  <c r="I11567" i="1"/>
  <c r="H11567" i="1"/>
  <c r="E11567" i="1"/>
  <c r="E11566" i="1"/>
  <c r="H11566" i="1" s="1"/>
  <c r="I11566" i="1" s="1"/>
  <c r="J11566" i="1" s="1"/>
  <c r="K11566" i="1" s="1"/>
  <c r="E11565" i="1"/>
  <c r="H11565" i="1" s="1"/>
  <c r="I11565" i="1" s="1"/>
  <c r="J11565" i="1" s="1"/>
  <c r="E11564" i="1"/>
  <c r="H11564" i="1" s="1"/>
  <c r="I11564" i="1" s="1"/>
  <c r="J11564" i="1" s="1"/>
  <c r="E11563" i="1"/>
  <c r="H11563" i="1" s="1"/>
  <c r="I11563" i="1" s="1"/>
  <c r="J11563" i="1" s="1"/>
  <c r="E11562" i="1"/>
  <c r="H11562" i="1" s="1"/>
  <c r="I11562" i="1" s="1"/>
  <c r="J11562" i="1" s="1"/>
  <c r="E11561" i="1"/>
  <c r="H11561" i="1" s="1"/>
  <c r="I11561" i="1" s="1"/>
  <c r="J11561" i="1" s="1"/>
  <c r="I11560" i="1"/>
  <c r="J11560" i="1" s="1"/>
  <c r="K11560" i="1" s="1"/>
  <c r="L11560" i="1" s="1"/>
  <c r="H11560" i="1"/>
  <c r="E11560" i="1"/>
  <c r="I11559" i="1"/>
  <c r="J11559" i="1" s="1"/>
  <c r="H11559" i="1"/>
  <c r="E11559" i="1"/>
  <c r="I11558" i="1"/>
  <c r="J11558" i="1" s="1"/>
  <c r="H11558" i="1"/>
  <c r="E11558" i="1"/>
  <c r="I11557" i="1"/>
  <c r="J11557" i="1" s="1"/>
  <c r="H11557" i="1"/>
  <c r="E11557" i="1"/>
  <c r="I11556" i="1"/>
  <c r="J11556" i="1" s="1"/>
  <c r="H11556" i="1"/>
  <c r="E11556" i="1"/>
  <c r="I11555" i="1"/>
  <c r="J11555" i="1" s="1"/>
  <c r="H11555" i="1"/>
  <c r="E11555" i="1"/>
  <c r="J11554" i="1"/>
  <c r="K11554" i="1" s="1"/>
  <c r="I11554" i="1"/>
  <c r="H11554" i="1"/>
  <c r="E11554" i="1"/>
  <c r="J11553" i="1"/>
  <c r="I11553" i="1"/>
  <c r="H11553" i="1"/>
  <c r="E11553" i="1"/>
  <c r="J11552" i="1"/>
  <c r="I11552" i="1"/>
  <c r="H11552" i="1"/>
  <c r="E11552" i="1"/>
  <c r="J11551" i="1"/>
  <c r="I11551" i="1"/>
  <c r="H11551" i="1"/>
  <c r="E11551" i="1"/>
  <c r="J11550" i="1"/>
  <c r="I11550" i="1"/>
  <c r="H11550" i="1"/>
  <c r="E11550" i="1"/>
  <c r="J11549" i="1"/>
  <c r="I11549" i="1"/>
  <c r="H11549" i="1"/>
  <c r="E11549" i="1"/>
  <c r="H11548" i="1"/>
  <c r="I11548" i="1" s="1"/>
  <c r="J11548" i="1" s="1"/>
  <c r="K11548" i="1" s="1"/>
  <c r="L11548" i="1" s="1"/>
  <c r="E11548" i="1"/>
  <c r="H11547" i="1"/>
  <c r="I11547" i="1" s="1"/>
  <c r="J11547" i="1" s="1"/>
  <c r="E11547" i="1"/>
  <c r="H11546" i="1"/>
  <c r="I11546" i="1" s="1"/>
  <c r="J11546" i="1" s="1"/>
  <c r="E11546" i="1"/>
  <c r="H11545" i="1"/>
  <c r="I11545" i="1" s="1"/>
  <c r="J11545" i="1" s="1"/>
  <c r="E11545" i="1"/>
  <c r="H11544" i="1"/>
  <c r="I11544" i="1" s="1"/>
  <c r="J11544" i="1" s="1"/>
  <c r="E11544" i="1"/>
  <c r="H11543" i="1"/>
  <c r="I11543" i="1" s="1"/>
  <c r="J11543" i="1" s="1"/>
  <c r="E11543" i="1"/>
  <c r="I11542" i="1"/>
  <c r="J11542" i="1" s="1"/>
  <c r="K11542" i="1" s="1"/>
  <c r="H11542" i="1"/>
  <c r="E11542" i="1"/>
  <c r="I11541" i="1"/>
  <c r="J11541" i="1" s="1"/>
  <c r="H11541" i="1"/>
  <c r="E11541" i="1"/>
  <c r="I11540" i="1"/>
  <c r="J11540" i="1" s="1"/>
  <c r="H11540" i="1"/>
  <c r="E11540" i="1"/>
  <c r="I11539" i="1"/>
  <c r="J11539" i="1" s="1"/>
  <c r="H11539" i="1"/>
  <c r="E11539" i="1"/>
  <c r="I11538" i="1"/>
  <c r="J11538" i="1" s="1"/>
  <c r="H11538" i="1"/>
  <c r="E11538" i="1"/>
  <c r="I11537" i="1"/>
  <c r="J11537" i="1" s="1"/>
  <c r="H11537" i="1"/>
  <c r="E11537" i="1"/>
  <c r="E11536" i="1"/>
  <c r="H11536" i="1" s="1"/>
  <c r="I11536" i="1" s="1"/>
  <c r="J11536" i="1" s="1"/>
  <c r="K11536" i="1" s="1"/>
  <c r="L11536" i="1" s="1"/>
  <c r="E11535" i="1"/>
  <c r="H11535" i="1" s="1"/>
  <c r="I11535" i="1" s="1"/>
  <c r="J11535" i="1" s="1"/>
  <c r="E11534" i="1"/>
  <c r="H11534" i="1" s="1"/>
  <c r="I11534" i="1" s="1"/>
  <c r="J11534" i="1" s="1"/>
  <c r="E11533" i="1"/>
  <c r="H11533" i="1" s="1"/>
  <c r="I11533" i="1" s="1"/>
  <c r="J11533" i="1" s="1"/>
  <c r="E11532" i="1"/>
  <c r="H11532" i="1" s="1"/>
  <c r="I11532" i="1" s="1"/>
  <c r="J11532" i="1" s="1"/>
  <c r="E11531" i="1"/>
  <c r="H11531" i="1" s="1"/>
  <c r="I11531" i="1" s="1"/>
  <c r="J11531" i="1" s="1"/>
  <c r="H11530" i="1"/>
  <c r="I11530" i="1" s="1"/>
  <c r="J11530" i="1" s="1"/>
  <c r="K11530" i="1" s="1"/>
  <c r="E11530" i="1"/>
  <c r="H11529" i="1"/>
  <c r="I11529" i="1" s="1"/>
  <c r="J11529" i="1" s="1"/>
  <c r="E11529" i="1"/>
  <c r="H11528" i="1"/>
  <c r="I11528" i="1" s="1"/>
  <c r="J11528" i="1" s="1"/>
  <c r="E11528" i="1"/>
  <c r="H11527" i="1"/>
  <c r="I11527" i="1" s="1"/>
  <c r="J11527" i="1" s="1"/>
  <c r="E11527" i="1"/>
  <c r="H11526" i="1"/>
  <c r="I11526" i="1" s="1"/>
  <c r="J11526" i="1" s="1"/>
  <c r="E11526" i="1"/>
  <c r="H11525" i="1"/>
  <c r="I11525" i="1" s="1"/>
  <c r="J11525" i="1" s="1"/>
  <c r="E11525" i="1"/>
  <c r="J11524" i="1"/>
  <c r="K11524" i="1" s="1"/>
  <c r="L11524" i="1" s="1"/>
  <c r="I11524" i="1"/>
  <c r="H11524" i="1"/>
  <c r="E11524" i="1"/>
  <c r="J11523" i="1"/>
  <c r="I11523" i="1"/>
  <c r="H11523" i="1"/>
  <c r="E11523" i="1"/>
  <c r="J11522" i="1"/>
  <c r="I11522" i="1"/>
  <c r="H11522" i="1"/>
  <c r="E11522" i="1"/>
  <c r="J11521" i="1"/>
  <c r="I11521" i="1"/>
  <c r="H11521" i="1"/>
  <c r="E11521" i="1"/>
  <c r="J11520" i="1"/>
  <c r="I11520" i="1"/>
  <c r="H11520" i="1"/>
  <c r="E11520" i="1"/>
  <c r="J11519" i="1"/>
  <c r="I11519" i="1"/>
  <c r="H11519" i="1"/>
  <c r="E11519" i="1"/>
  <c r="E11518" i="1"/>
  <c r="H11518" i="1" s="1"/>
  <c r="I11518" i="1" s="1"/>
  <c r="J11518" i="1" s="1"/>
  <c r="K11518" i="1" s="1"/>
  <c r="E11517" i="1"/>
  <c r="H11517" i="1" s="1"/>
  <c r="I11517" i="1" s="1"/>
  <c r="J11517" i="1" s="1"/>
  <c r="E11516" i="1"/>
  <c r="H11516" i="1" s="1"/>
  <c r="I11516" i="1" s="1"/>
  <c r="J11516" i="1" s="1"/>
  <c r="E11515" i="1"/>
  <c r="H11515" i="1" s="1"/>
  <c r="I11515" i="1" s="1"/>
  <c r="J11515" i="1" s="1"/>
  <c r="E11514" i="1"/>
  <c r="H11514" i="1" s="1"/>
  <c r="I11514" i="1" s="1"/>
  <c r="J11514" i="1" s="1"/>
  <c r="E11513" i="1"/>
  <c r="H11513" i="1" s="1"/>
  <c r="I11513" i="1" s="1"/>
  <c r="J11513" i="1" s="1"/>
  <c r="I11512" i="1"/>
  <c r="J11512" i="1" s="1"/>
  <c r="K11512" i="1" s="1"/>
  <c r="L11512" i="1" s="1"/>
  <c r="H11512" i="1"/>
  <c r="E11512" i="1"/>
  <c r="I11511" i="1"/>
  <c r="J11511" i="1" s="1"/>
  <c r="H11511" i="1"/>
  <c r="E11511" i="1"/>
  <c r="I11510" i="1"/>
  <c r="J11510" i="1" s="1"/>
  <c r="H11510" i="1"/>
  <c r="E11510" i="1"/>
  <c r="I11509" i="1"/>
  <c r="J11509" i="1" s="1"/>
  <c r="H11509" i="1"/>
  <c r="E11509" i="1"/>
  <c r="I11508" i="1"/>
  <c r="J11508" i="1" s="1"/>
  <c r="H11508" i="1"/>
  <c r="E11508" i="1"/>
  <c r="I11507" i="1"/>
  <c r="J11507" i="1" s="1"/>
  <c r="H11507" i="1"/>
  <c r="E11507" i="1"/>
  <c r="J11506" i="1"/>
  <c r="K11506" i="1" s="1"/>
  <c r="I11506" i="1"/>
  <c r="H11506" i="1"/>
  <c r="E11506" i="1"/>
  <c r="J11505" i="1"/>
  <c r="I11505" i="1"/>
  <c r="H11505" i="1"/>
  <c r="E11505" i="1"/>
  <c r="J11504" i="1"/>
  <c r="I11504" i="1"/>
  <c r="H11504" i="1"/>
  <c r="E11504" i="1"/>
  <c r="J11503" i="1"/>
  <c r="I11503" i="1"/>
  <c r="H11503" i="1"/>
  <c r="E11503" i="1"/>
  <c r="J11502" i="1"/>
  <c r="I11502" i="1"/>
  <c r="H11502" i="1"/>
  <c r="E11502" i="1"/>
  <c r="J11501" i="1"/>
  <c r="I11501" i="1"/>
  <c r="H11501" i="1"/>
  <c r="E11501" i="1"/>
  <c r="H11500" i="1"/>
  <c r="I11500" i="1" s="1"/>
  <c r="J11500" i="1" s="1"/>
  <c r="K11500" i="1" s="1"/>
  <c r="L11500" i="1" s="1"/>
  <c r="E11500" i="1"/>
  <c r="H11499" i="1"/>
  <c r="I11499" i="1" s="1"/>
  <c r="J11499" i="1" s="1"/>
  <c r="E11499" i="1"/>
  <c r="H11498" i="1"/>
  <c r="I11498" i="1" s="1"/>
  <c r="J11498" i="1" s="1"/>
  <c r="E11498" i="1"/>
  <c r="H11497" i="1"/>
  <c r="I11497" i="1" s="1"/>
  <c r="J11497" i="1" s="1"/>
  <c r="E11497" i="1"/>
  <c r="H11496" i="1"/>
  <c r="I11496" i="1" s="1"/>
  <c r="J11496" i="1" s="1"/>
  <c r="E11496" i="1"/>
  <c r="H11495" i="1"/>
  <c r="I11495" i="1" s="1"/>
  <c r="J11495" i="1" s="1"/>
  <c r="E11495" i="1"/>
  <c r="I11494" i="1"/>
  <c r="J11494" i="1" s="1"/>
  <c r="K11494" i="1" s="1"/>
  <c r="H11494" i="1"/>
  <c r="E11494" i="1"/>
  <c r="I11493" i="1"/>
  <c r="J11493" i="1" s="1"/>
  <c r="H11493" i="1"/>
  <c r="E11493" i="1"/>
  <c r="I11492" i="1"/>
  <c r="J11492" i="1" s="1"/>
  <c r="H11492" i="1"/>
  <c r="E11492" i="1"/>
  <c r="I11491" i="1"/>
  <c r="J11491" i="1" s="1"/>
  <c r="H11491" i="1"/>
  <c r="E11491" i="1"/>
  <c r="I11490" i="1"/>
  <c r="J11490" i="1" s="1"/>
  <c r="H11490" i="1"/>
  <c r="E11490" i="1"/>
  <c r="I11489" i="1"/>
  <c r="J11489" i="1" s="1"/>
  <c r="H11489" i="1"/>
  <c r="E11489" i="1"/>
  <c r="E11488" i="1"/>
  <c r="H11488" i="1" s="1"/>
  <c r="I11488" i="1" s="1"/>
  <c r="J11488" i="1" s="1"/>
  <c r="K11488" i="1" s="1"/>
  <c r="L11488" i="1" s="1"/>
  <c r="E11487" i="1"/>
  <c r="H11487" i="1" s="1"/>
  <c r="I11487" i="1" s="1"/>
  <c r="J11487" i="1" s="1"/>
  <c r="E11486" i="1"/>
  <c r="H11486" i="1" s="1"/>
  <c r="I11486" i="1" s="1"/>
  <c r="J11486" i="1" s="1"/>
  <c r="E11485" i="1"/>
  <c r="H11485" i="1" s="1"/>
  <c r="I11485" i="1" s="1"/>
  <c r="J11485" i="1" s="1"/>
  <c r="E11484" i="1"/>
  <c r="H11484" i="1" s="1"/>
  <c r="I11484" i="1" s="1"/>
  <c r="J11484" i="1" s="1"/>
  <c r="E11483" i="1"/>
  <c r="H11483" i="1" s="1"/>
  <c r="I11483" i="1" s="1"/>
  <c r="J11483" i="1" s="1"/>
  <c r="H11482" i="1"/>
  <c r="I11482" i="1" s="1"/>
  <c r="J11482" i="1" s="1"/>
  <c r="K11482" i="1" s="1"/>
  <c r="E11482" i="1"/>
  <c r="H11481" i="1"/>
  <c r="I11481" i="1" s="1"/>
  <c r="J11481" i="1" s="1"/>
  <c r="E11481" i="1"/>
  <c r="H11480" i="1"/>
  <c r="I11480" i="1" s="1"/>
  <c r="J11480" i="1" s="1"/>
  <c r="E11480" i="1"/>
  <c r="H11479" i="1"/>
  <c r="I11479" i="1" s="1"/>
  <c r="J11479" i="1" s="1"/>
  <c r="E11479" i="1"/>
  <c r="H11478" i="1"/>
  <c r="I11478" i="1" s="1"/>
  <c r="J11478" i="1" s="1"/>
  <c r="E11478" i="1"/>
  <c r="H11477" i="1"/>
  <c r="I11477" i="1" s="1"/>
  <c r="J11477" i="1" s="1"/>
  <c r="E11477" i="1"/>
  <c r="J11476" i="1"/>
  <c r="K11476" i="1" s="1"/>
  <c r="L11476" i="1" s="1"/>
  <c r="I11476" i="1"/>
  <c r="H11476" i="1"/>
  <c r="E11476" i="1"/>
  <c r="J11475" i="1"/>
  <c r="I11475" i="1"/>
  <c r="H11475" i="1"/>
  <c r="E11475" i="1"/>
  <c r="J11474" i="1"/>
  <c r="I11474" i="1"/>
  <c r="H11474" i="1"/>
  <c r="E11474" i="1"/>
  <c r="J11473" i="1"/>
  <c r="I11473" i="1"/>
  <c r="H11473" i="1"/>
  <c r="E11473" i="1"/>
  <c r="J11472" i="1"/>
  <c r="I11472" i="1"/>
  <c r="H11472" i="1"/>
  <c r="E11472" i="1"/>
  <c r="J11471" i="1"/>
  <c r="I11471" i="1"/>
  <c r="H11471" i="1"/>
  <c r="E11471" i="1"/>
  <c r="E11470" i="1"/>
  <c r="H11470" i="1" s="1"/>
  <c r="I11470" i="1" s="1"/>
  <c r="J11470" i="1" s="1"/>
  <c r="K11470" i="1" s="1"/>
  <c r="E11469" i="1"/>
  <c r="H11469" i="1" s="1"/>
  <c r="I11469" i="1" s="1"/>
  <c r="J11469" i="1" s="1"/>
  <c r="E11468" i="1"/>
  <c r="H11468" i="1" s="1"/>
  <c r="I11468" i="1" s="1"/>
  <c r="J11468" i="1" s="1"/>
  <c r="E11467" i="1"/>
  <c r="H11467" i="1" s="1"/>
  <c r="I11467" i="1" s="1"/>
  <c r="J11467" i="1" s="1"/>
  <c r="E11466" i="1"/>
  <c r="H11466" i="1" s="1"/>
  <c r="I11466" i="1" s="1"/>
  <c r="J11466" i="1" s="1"/>
  <c r="E11465" i="1"/>
  <c r="H11465" i="1" s="1"/>
  <c r="I11465" i="1" s="1"/>
  <c r="J11465" i="1" s="1"/>
  <c r="I11464" i="1"/>
  <c r="J11464" i="1" s="1"/>
  <c r="K11464" i="1" s="1"/>
  <c r="L11464" i="1" s="1"/>
  <c r="H11464" i="1"/>
  <c r="E11464" i="1"/>
  <c r="I11463" i="1"/>
  <c r="J11463" i="1" s="1"/>
  <c r="H11463" i="1"/>
  <c r="E11463" i="1"/>
  <c r="I11462" i="1"/>
  <c r="J11462" i="1" s="1"/>
  <c r="H11462" i="1"/>
  <c r="E11462" i="1"/>
  <c r="I11461" i="1"/>
  <c r="J11461" i="1" s="1"/>
  <c r="H11461" i="1"/>
  <c r="E11461" i="1"/>
  <c r="I11460" i="1"/>
  <c r="J11460" i="1" s="1"/>
  <c r="H11460" i="1"/>
  <c r="E11460" i="1"/>
  <c r="I11459" i="1"/>
  <c r="J11459" i="1" s="1"/>
  <c r="H11459" i="1"/>
  <c r="E11459" i="1"/>
  <c r="J11458" i="1"/>
  <c r="K11458" i="1" s="1"/>
  <c r="I11458" i="1"/>
  <c r="H11458" i="1"/>
  <c r="E11458" i="1"/>
  <c r="J11457" i="1"/>
  <c r="I11457" i="1"/>
  <c r="H11457" i="1"/>
  <c r="E11457" i="1"/>
  <c r="J11456" i="1"/>
  <c r="I11456" i="1"/>
  <c r="H11456" i="1"/>
  <c r="E11456" i="1"/>
  <c r="J11455" i="1"/>
  <c r="I11455" i="1"/>
  <c r="H11455" i="1"/>
  <c r="E11455" i="1"/>
  <c r="J11454" i="1"/>
  <c r="I11454" i="1"/>
  <c r="H11454" i="1"/>
  <c r="E11454" i="1"/>
  <c r="J11453" i="1"/>
  <c r="I11453" i="1"/>
  <c r="H11453" i="1"/>
  <c r="E11453" i="1"/>
  <c r="H11452" i="1"/>
  <c r="I11452" i="1" s="1"/>
  <c r="J11452" i="1" s="1"/>
  <c r="K11452" i="1" s="1"/>
  <c r="L11452" i="1" s="1"/>
  <c r="E11452" i="1"/>
  <c r="H11451" i="1"/>
  <c r="I11451" i="1" s="1"/>
  <c r="J11451" i="1" s="1"/>
  <c r="E11451" i="1"/>
  <c r="H11450" i="1"/>
  <c r="I11450" i="1" s="1"/>
  <c r="J11450" i="1" s="1"/>
  <c r="E11450" i="1"/>
  <c r="H11449" i="1"/>
  <c r="I11449" i="1" s="1"/>
  <c r="J11449" i="1" s="1"/>
  <c r="E11449" i="1"/>
  <c r="H11448" i="1"/>
  <c r="I11448" i="1" s="1"/>
  <c r="J11448" i="1" s="1"/>
  <c r="E11448" i="1"/>
  <c r="H11447" i="1"/>
  <c r="I11447" i="1" s="1"/>
  <c r="J11447" i="1" s="1"/>
  <c r="E11447" i="1"/>
  <c r="I11446" i="1"/>
  <c r="J11446" i="1" s="1"/>
  <c r="K11446" i="1" s="1"/>
  <c r="H11446" i="1"/>
  <c r="E11446" i="1"/>
  <c r="I11445" i="1"/>
  <c r="J11445" i="1" s="1"/>
  <c r="H11445" i="1"/>
  <c r="E11445" i="1"/>
  <c r="I11444" i="1"/>
  <c r="J11444" i="1" s="1"/>
  <c r="H11444" i="1"/>
  <c r="E11444" i="1"/>
  <c r="I11443" i="1"/>
  <c r="J11443" i="1" s="1"/>
  <c r="H11443" i="1"/>
  <c r="E11443" i="1"/>
  <c r="I11442" i="1"/>
  <c r="J11442" i="1" s="1"/>
  <c r="H11442" i="1"/>
  <c r="E11442" i="1"/>
  <c r="I11441" i="1"/>
  <c r="J11441" i="1" s="1"/>
  <c r="H11441" i="1"/>
  <c r="E11441" i="1"/>
  <c r="E11440" i="1"/>
  <c r="H11440" i="1" s="1"/>
  <c r="I11440" i="1" s="1"/>
  <c r="J11440" i="1" s="1"/>
  <c r="K11440" i="1" s="1"/>
  <c r="L11440" i="1" s="1"/>
  <c r="E11439" i="1"/>
  <c r="H11439" i="1" s="1"/>
  <c r="I11439" i="1" s="1"/>
  <c r="J11439" i="1" s="1"/>
  <c r="E11438" i="1"/>
  <c r="H11438" i="1" s="1"/>
  <c r="I11438" i="1" s="1"/>
  <c r="J11438" i="1" s="1"/>
  <c r="E11437" i="1"/>
  <c r="H11437" i="1" s="1"/>
  <c r="I11437" i="1" s="1"/>
  <c r="J11437" i="1" s="1"/>
  <c r="E11436" i="1"/>
  <c r="H11436" i="1" s="1"/>
  <c r="I11436" i="1" s="1"/>
  <c r="J11436" i="1" s="1"/>
  <c r="E11435" i="1"/>
  <c r="H11435" i="1" s="1"/>
  <c r="I11435" i="1" s="1"/>
  <c r="J11435" i="1" s="1"/>
  <c r="H11434" i="1"/>
  <c r="I11434" i="1" s="1"/>
  <c r="J11434" i="1" s="1"/>
  <c r="K11434" i="1" s="1"/>
  <c r="E11434" i="1"/>
  <c r="H11433" i="1"/>
  <c r="I11433" i="1" s="1"/>
  <c r="J11433" i="1" s="1"/>
  <c r="E11433" i="1"/>
  <c r="H11432" i="1"/>
  <c r="I11432" i="1" s="1"/>
  <c r="J11432" i="1" s="1"/>
  <c r="E11432" i="1"/>
  <c r="H11431" i="1"/>
  <c r="I11431" i="1" s="1"/>
  <c r="J11431" i="1" s="1"/>
  <c r="E11431" i="1"/>
  <c r="H11430" i="1"/>
  <c r="I11430" i="1" s="1"/>
  <c r="J11430" i="1" s="1"/>
  <c r="E11430" i="1"/>
  <c r="H11429" i="1"/>
  <c r="I11429" i="1" s="1"/>
  <c r="J11429" i="1" s="1"/>
  <c r="E11429" i="1"/>
  <c r="J11428" i="1"/>
  <c r="K11428" i="1" s="1"/>
  <c r="L11428" i="1" s="1"/>
  <c r="I11428" i="1"/>
  <c r="H11428" i="1"/>
  <c r="E11428" i="1"/>
  <c r="J11427" i="1"/>
  <c r="I11427" i="1"/>
  <c r="H11427" i="1"/>
  <c r="E11427" i="1"/>
  <c r="J11426" i="1"/>
  <c r="I11426" i="1"/>
  <c r="H11426" i="1"/>
  <c r="E11426" i="1"/>
  <c r="J11425" i="1"/>
  <c r="I11425" i="1"/>
  <c r="H11425" i="1"/>
  <c r="E11425" i="1"/>
  <c r="J11424" i="1"/>
  <c r="I11424" i="1"/>
  <c r="H11424" i="1"/>
  <c r="E11424" i="1"/>
  <c r="J11423" i="1"/>
  <c r="I11423" i="1"/>
  <c r="H11423" i="1"/>
  <c r="E11423" i="1"/>
  <c r="E11422" i="1"/>
  <c r="H11422" i="1" s="1"/>
  <c r="I11422" i="1" s="1"/>
  <c r="J11422" i="1" s="1"/>
  <c r="K11422" i="1" s="1"/>
  <c r="E11421" i="1"/>
  <c r="H11421" i="1" s="1"/>
  <c r="I11421" i="1" s="1"/>
  <c r="J11421" i="1" s="1"/>
  <c r="E11420" i="1"/>
  <c r="H11420" i="1" s="1"/>
  <c r="I11420" i="1" s="1"/>
  <c r="J11420" i="1" s="1"/>
  <c r="E11419" i="1"/>
  <c r="H11419" i="1" s="1"/>
  <c r="I11419" i="1" s="1"/>
  <c r="J11419" i="1" s="1"/>
  <c r="E11418" i="1"/>
  <c r="H11418" i="1" s="1"/>
  <c r="I11418" i="1" s="1"/>
  <c r="J11418" i="1" s="1"/>
  <c r="E11417" i="1"/>
  <c r="H11417" i="1" s="1"/>
  <c r="I11417" i="1" s="1"/>
  <c r="J11417" i="1" s="1"/>
  <c r="I11416" i="1"/>
  <c r="J11416" i="1" s="1"/>
  <c r="K11416" i="1" s="1"/>
  <c r="L11416" i="1" s="1"/>
  <c r="H11416" i="1"/>
  <c r="E11416" i="1"/>
  <c r="I11415" i="1"/>
  <c r="J11415" i="1" s="1"/>
  <c r="H11415" i="1"/>
  <c r="E11415" i="1"/>
  <c r="I11414" i="1"/>
  <c r="J11414" i="1" s="1"/>
  <c r="H11414" i="1"/>
  <c r="E11414" i="1"/>
  <c r="I11413" i="1"/>
  <c r="J11413" i="1" s="1"/>
  <c r="H11413" i="1"/>
  <c r="E11413" i="1"/>
  <c r="I11412" i="1"/>
  <c r="J11412" i="1" s="1"/>
  <c r="H11412" i="1"/>
  <c r="E11412" i="1"/>
  <c r="I11411" i="1"/>
  <c r="J11411" i="1" s="1"/>
  <c r="H11411" i="1"/>
  <c r="E11411" i="1"/>
  <c r="J11410" i="1"/>
  <c r="K11410" i="1" s="1"/>
  <c r="I11410" i="1"/>
  <c r="H11410" i="1"/>
  <c r="E11410" i="1"/>
  <c r="J11409" i="1"/>
  <c r="I11409" i="1"/>
  <c r="H11409" i="1"/>
  <c r="E11409" i="1"/>
  <c r="J11408" i="1"/>
  <c r="I11408" i="1"/>
  <c r="H11408" i="1"/>
  <c r="E11408" i="1"/>
  <c r="J11407" i="1"/>
  <c r="I11407" i="1"/>
  <c r="H11407" i="1"/>
  <c r="E11407" i="1"/>
  <c r="J11406" i="1"/>
  <c r="I11406" i="1"/>
  <c r="H11406" i="1"/>
  <c r="E11406" i="1"/>
  <c r="E11405" i="1"/>
  <c r="H11405" i="1" s="1"/>
  <c r="I11405" i="1" s="1"/>
  <c r="J11405" i="1" s="1"/>
  <c r="L11404" i="1"/>
  <c r="H11404" i="1"/>
  <c r="I11404" i="1" s="1"/>
  <c r="J11404" i="1" s="1"/>
  <c r="K11404" i="1" s="1"/>
  <c r="E11404" i="1"/>
  <c r="H11403" i="1"/>
  <c r="I11403" i="1" s="1"/>
  <c r="J11403" i="1" s="1"/>
  <c r="E11403" i="1"/>
  <c r="H11402" i="1"/>
  <c r="I11402" i="1" s="1"/>
  <c r="J11402" i="1" s="1"/>
  <c r="E11402" i="1"/>
  <c r="H11401" i="1"/>
  <c r="I11401" i="1" s="1"/>
  <c r="J11401" i="1" s="1"/>
  <c r="E11401" i="1"/>
  <c r="H11400" i="1"/>
  <c r="I11400" i="1" s="1"/>
  <c r="J11400" i="1" s="1"/>
  <c r="E11400" i="1"/>
  <c r="H11399" i="1"/>
  <c r="I11399" i="1" s="1"/>
  <c r="J11399" i="1" s="1"/>
  <c r="E11399" i="1"/>
  <c r="I11398" i="1"/>
  <c r="J11398" i="1" s="1"/>
  <c r="K11398" i="1" s="1"/>
  <c r="H11398" i="1"/>
  <c r="E11398" i="1"/>
  <c r="I11397" i="1"/>
  <c r="J11397" i="1" s="1"/>
  <c r="H11397" i="1"/>
  <c r="E11397" i="1"/>
  <c r="I11396" i="1"/>
  <c r="J11396" i="1" s="1"/>
  <c r="H11396" i="1"/>
  <c r="E11396" i="1"/>
  <c r="I11395" i="1"/>
  <c r="J11395" i="1" s="1"/>
  <c r="H11395" i="1"/>
  <c r="E11395" i="1"/>
  <c r="I11394" i="1"/>
  <c r="J11394" i="1" s="1"/>
  <c r="H11394" i="1"/>
  <c r="E11394" i="1"/>
  <c r="I11393" i="1"/>
  <c r="J11393" i="1" s="1"/>
  <c r="H11393" i="1"/>
  <c r="E11393" i="1"/>
  <c r="K11392" i="1"/>
  <c r="L11392" i="1" s="1"/>
  <c r="E11392" i="1"/>
  <c r="H11392" i="1" s="1"/>
  <c r="I11392" i="1" s="1"/>
  <c r="J11392" i="1" s="1"/>
  <c r="E11391" i="1"/>
  <c r="H11391" i="1" s="1"/>
  <c r="I11391" i="1" s="1"/>
  <c r="J11391" i="1" s="1"/>
  <c r="E11390" i="1"/>
  <c r="H11390" i="1" s="1"/>
  <c r="I11390" i="1" s="1"/>
  <c r="J11390" i="1" s="1"/>
  <c r="E11389" i="1"/>
  <c r="H11389" i="1" s="1"/>
  <c r="I11389" i="1" s="1"/>
  <c r="J11389" i="1" s="1"/>
  <c r="E11388" i="1"/>
  <c r="H11388" i="1" s="1"/>
  <c r="I11388" i="1" s="1"/>
  <c r="J11388" i="1" s="1"/>
  <c r="E11387" i="1"/>
  <c r="H11387" i="1" s="1"/>
  <c r="I11387" i="1" s="1"/>
  <c r="J11387" i="1" s="1"/>
  <c r="H11386" i="1"/>
  <c r="I11386" i="1" s="1"/>
  <c r="J11386" i="1" s="1"/>
  <c r="K11386" i="1" s="1"/>
  <c r="E11386" i="1"/>
  <c r="H11385" i="1"/>
  <c r="I11385" i="1" s="1"/>
  <c r="J11385" i="1" s="1"/>
  <c r="E11385" i="1"/>
  <c r="H11384" i="1"/>
  <c r="I11384" i="1" s="1"/>
  <c r="J11384" i="1" s="1"/>
  <c r="E11384" i="1"/>
  <c r="H11383" i="1"/>
  <c r="I11383" i="1" s="1"/>
  <c r="J11383" i="1" s="1"/>
  <c r="E11383" i="1"/>
  <c r="H11382" i="1"/>
  <c r="I11382" i="1" s="1"/>
  <c r="J11382" i="1" s="1"/>
  <c r="E11382" i="1"/>
  <c r="H11381" i="1"/>
  <c r="I11381" i="1" s="1"/>
  <c r="J11381" i="1" s="1"/>
  <c r="E11381" i="1"/>
  <c r="E11380" i="1"/>
  <c r="H11380" i="1" s="1"/>
  <c r="I11380" i="1" s="1"/>
  <c r="J11380" i="1" s="1"/>
  <c r="K11380" i="1" s="1"/>
  <c r="L11380" i="1" s="1"/>
  <c r="J11379" i="1"/>
  <c r="E11379" i="1"/>
  <c r="H11379" i="1" s="1"/>
  <c r="I11379" i="1" s="1"/>
  <c r="E11378" i="1"/>
  <c r="H11378" i="1" s="1"/>
  <c r="I11378" i="1" s="1"/>
  <c r="J11378" i="1" s="1"/>
  <c r="J11377" i="1"/>
  <c r="E11377" i="1"/>
  <c r="H11377" i="1" s="1"/>
  <c r="I11377" i="1" s="1"/>
  <c r="E11376" i="1"/>
  <c r="H11376" i="1" s="1"/>
  <c r="I11376" i="1" s="1"/>
  <c r="J11376" i="1" s="1"/>
  <c r="J11375" i="1"/>
  <c r="E11375" i="1"/>
  <c r="H11375" i="1" s="1"/>
  <c r="I11375" i="1" s="1"/>
  <c r="E11374" i="1"/>
  <c r="H11374" i="1" s="1"/>
  <c r="I11374" i="1" s="1"/>
  <c r="J11374" i="1" s="1"/>
  <c r="K11374" i="1" s="1"/>
  <c r="E11373" i="1"/>
  <c r="H11373" i="1" s="1"/>
  <c r="I11373" i="1" s="1"/>
  <c r="J11373" i="1" s="1"/>
  <c r="E11372" i="1"/>
  <c r="H11372" i="1" s="1"/>
  <c r="I11372" i="1" s="1"/>
  <c r="J11372" i="1" s="1"/>
  <c r="E11371" i="1"/>
  <c r="H11371" i="1" s="1"/>
  <c r="I11371" i="1" s="1"/>
  <c r="J11371" i="1" s="1"/>
  <c r="E11370" i="1"/>
  <c r="H11370" i="1" s="1"/>
  <c r="I11370" i="1" s="1"/>
  <c r="J11370" i="1" s="1"/>
  <c r="E11369" i="1"/>
  <c r="H11369" i="1" s="1"/>
  <c r="I11369" i="1" s="1"/>
  <c r="J11369" i="1" s="1"/>
  <c r="I11368" i="1"/>
  <c r="J11368" i="1" s="1"/>
  <c r="K11368" i="1" s="1"/>
  <c r="L11368" i="1" s="1"/>
  <c r="H11368" i="1"/>
  <c r="E11368" i="1"/>
  <c r="I11367" i="1"/>
  <c r="J11367" i="1" s="1"/>
  <c r="H11367" i="1"/>
  <c r="E11367" i="1"/>
  <c r="I11366" i="1"/>
  <c r="J11366" i="1" s="1"/>
  <c r="H11366" i="1"/>
  <c r="E11366" i="1"/>
  <c r="I11365" i="1"/>
  <c r="J11365" i="1" s="1"/>
  <c r="H11365" i="1"/>
  <c r="E11365" i="1"/>
  <c r="I11364" i="1"/>
  <c r="J11364" i="1" s="1"/>
  <c r="H11364" i="1"/>
  <c r="E11364" i="1"/>
  <c r="I11363" i="1"/>
  <c r="J11363" i="1" s="1"/>
  <c r="H11363" i="1"/>
  <c r="E11363" i="1"/>
  <c r="K11362" i="1"/>
  <c r="L11362" i="1" s="1"/>
  <c r="E11362" i="1"/>
  <c r="H11362" i="1" s="1"/>
  <c r="I11362" i="1" s="1"/>
  <c r="J11362" i="1" s="1"/>
  <c r="E11361" i="1"/>
  <c r="H11361" i="1" s="1"/>
  <c r="I11361" i="1" s="1"/>
  <c r="J11361" i="1" s="1"/>
  <c r="E11360" i="1"/>
  <c r="H11360" i="1" s="1"/>
  <c r="I11360" i="1" s="1"/>
  <c r="J11360" i="1" s="1"/>
  <c r="E11359" i="1"/>
  <c r="H11359" i="1" s="1"/>
  <c r="I11359" i="1" s="1"/>
  <c r="J11359" i="1" s="1"/>
  <c r="E11358" i="1"/>
  <c r="H11358" i="1" s="1"/>
  <c r="I11358" i="1" s="1"/>
  <c r="J11358" i="1" s="1"/>
  <c r="E11357" i="1"/>
  <c r="H11357" i="1" s="1"/>
  <c r="I11357" i="1" s="1"/>
  <c r="J11357" i="1" s="1"/>
  <c r="I11356" i="1"/>
  <c r="J11356" i="1" s="1"/>
  <c r="K11356" i="1" s="1"/>
  <c r="L11356" i="1" s="1"/>
  <c r="H11356" i="1"/>
  <c r="E11356" i="1"/>
  <c r="I11355" i="1"/>
  <c r="J11355" i="1" s="1"/>
  <c r="H11355" i="1"/>
  <c r="E11355" i="1"/>
  <c r="I11354" i="1"/>
  <c r="J11354" i="1" s="1"/>
  <c r="H11354" i="1"/>
  <c r="E11354" i="1"/>
  <c r="I11353" i="1"/>
  <c r="J11353" i="1" s="1"/>
  <c r="H11353" i="1"/>
  <c r="E11353" i="1"/>
  <c r="I11352" i="1"/>
  <c r="J11352" i="1" s="1"/>
  <c r="H11352" i="1"/>
  <c r="E11352" i="1"/>
  <c r="I11351" i="1"/>
  <c r="J11351" i="1" s="1"/>
  <c r="H11351" i="1"/>
  <c r="E11351" i="1"/>
  <c r="J11350" i="1"/>
  <c r="K11350" i="1" s="1"/>
  <c r="E11350" i="1"/>
  <c r="H11350" i="1" s="1"/>
  <c r="I11350" i="1" s="1"/>
  <c r="E11349" i="1"/>
  <c r="H11349" i="1" s="1"/>
  <c r="I11349" i="1" s="1"/>
  <c r="J11349" i="1" s="1"/>
  <c r="J11348" i="1"/>
  <c r="E11348" i="1"/>
  <c r="H11348" i="1" s="1"/>
  <c r="I11348" i="1" s="1"/>
  <c r="E11347" i="1"/>
  <c r="H11347" i="1" s="1"/>
  <c r="I11347" i="1" s="1"/>
  <c r="J11347" i="1" s="1"/>
  <c r="J11346" i="1"/>
  <c r="E11346" i="1"/>
  <c r="H11346" i="1" s="1"/>
  <c r="I11346" i="1" s="1"/>
  <c r="E11345" i="1"/>
  <c r="H11345" i="1" s="1"/>
  <c r="I11345" i="1" s="1"/>
  <c r="J11345" i="1" s="1"/>
  <c r="L11344" i="1"/>
  <c r="H11344" i="1"/>
  <c r="I11344" i="1" s="1"/>
  <c r="J11344" i="1" s="1"/>
  <c r="K11344" i="1" s="1"/>
  <c r="E11344" i="1"/>
  <c r="H11343" i="1"/>
  <c r="I11343" i="1" s="1"/>
  <c r="J11343" i="1" s="1"/>
  <c r="E11343" i="1"/>
  <c r="H11342" i="1"/>
  <c r="I11342" i="1" s="1"/>
  <c r="J11342" i="1" s="1"/>
  <c r="E11342" i="1"/>
  <c r="H11341" i="1"/>
  <c r="I11341" i="1" s="1"/>
  <c r="J11341" i="1" s="1"/>
  <c r="E11341" i="1"/>
  <c r="H11340" i="1"/>
  <c r="I11340" i="1" s="1"/>
  <c r="J11340" i="1" s="1"/>
  <c r="E11340" i="1"/>
  <c r="H11339" i="1"/>
  <c r="I11339" i="1" s="1"/>
  <c r="J11339" i="1" s="1"/>
  <c r="E11339" i="1"/>
  <c r="I11338" i="1"/>
  <c r="J11338" i="1" s="1"/>
  <c r="K11338" i="1" s="1"/>
  <c r="H11338" i="1"/>
  <c r="E11338" i="1"/>
  <c r="I11337" i="1"/>
  <c r="J11337" i="1" s="1"/>
  <c r="H11337" i="1"/>
  <c r="E11337" i="1"/>
  <c r="I11336" i="1"/>
  <c r="J11336" i="1" s="1"/>
  <c r="H11336" i="1"/>
  <c r="E11336" i="1"/>
  <c r="I11335" i="1"/>
  <c r="J11335" i="1" s="1"/>
  <c r="H11335" i="1"/>
  <c r="E11335" i="1"/>
  <c r="I11334" i="1"/>
  <c r="J11334" i="1" s="1"/>
  <c r="H11334" i="1"/>
  <c r="E11334" i="1"/>
  <c r="I11333" i="1"/>
  <c r="J11333" i="1" s="1"/>
  <c r="H11333" i="1"/>
  <c r="E11333" i="1"/>
  <c r="K11332" i="1"/>
  <c r="L11332" i="1" s="1"/>
  <c r="E11332" i="1"/>
  <c r="H11332" i="1" s="1"/>
  <c r="I11332" i="1" s="1"/>
  <c r="J11332" i="1" s="1"/>
  <c r="E11331" i="1"/>
  <c r="H11331" i="1" s="1"/>
  <c r="I11331" i="1" s="1"/>
  <c r="J11331" i="1" s="1"/>
  <c r="E11330" i="1"/>
  <c r="H11330" i="1" s="1"/>
  <c r="I11330" i="1" s="1"/>
  <c r="J11330" i="1" s="1"/>
  <c r="E11329" i="1"/>
  <c r="H11329" i="1" s="1"/>
  <c r="I11329" i="1" s="1"/>
  <c r="J11329" i="1" s="1"/>
  <c r="E11328" i="1"/>
  <c r="H11328" i="1" s="1"/>
  <c r="I11328" i="1" s="1"/>
  <c r="J11328" i="1" s="1"/>
  <c r="E11327" i="1"/>
  <c r="H11327" i="1" s="1"/>
  <c r="I11327" i="1" s="1"/>
  <c r="J11327" i="1" s="1"/>
  <c r="H11326" i="1"/>
  <c r="I11326" i="1" s="1"/>
  <c r="J11326" i="1" s="1"/>
  <c r="K11326" i="1" s="1"/>
  <c r="E11326" i="1"/>
  <c r="H11325" i="1"/>
  <c r="I11325" i="1" s="1"/>
  <c r="J11325" i="1" s="1"/>
  <c r="E11325" i="1"/>
  <c r="H11324" i="1"/>
  <c r="I11324" i="1" s="1"/>
  <c r="J11324" i="1" s="1"/>
  <c r="E11324" i="1"/>
  <c r="H11323" i="1"/>
  <c r="I11323" i="1" s="1"/>
  <c r="J11323" i="1" s="1"/>
  <c r="E11323" i="1"/>
  <c r="H11322" i="1"/>
  <c r="I11322" i="1" s="1"/>
  <c r="J11322" i="1" s="1"/>
  <c r="E11322" i="1"/>
  <c r="H11321" i="1"/>
  <c r="I11321" i="1" s="1"/>
  <c r="J11321" i="1" s="1"/>
  <c r="E11321" i="1"/>
  <c r="E11320" i="1"/>
  <c r="H11320" i="1" s="1"/>
  <c r="I11320" i="1" s="1"/>
  <c r="J11320" i="1" s="1"/>
  <c r="K11320" i="1" s="1"/>
  <c r="L11320" i="1" s="1"/>
  <c r="J11319" i="1"/>
  <c r="E11319" i="1"/>
  <c r="H11319" i="1" s="1"/>
  <c r="I11319" i="1" s="1"/>
  <c r="E11318" i="1"/>
  <c r="H11318" i="1" s="1"/>
  <c r="I11318" i="1" s="1"/>
  <c r="J11318" i="1" s="1"/>
  <c r="J11317" i="1"/>
  <c r="E11317" i="1"/>
  <c r="H11317" i="1" s="1"/>
  <c r="I11317" i="1" s="1"/>
  <c r="E11316" i="1"/>
  <c r="H11316" i="1" s="1"/>
  <c r="I11316" i="1" s="1"/>
  <c r="J11316" i="1" s="1"/>
  <c r="J11315" i="1"/>
  <c r="E11315" i="1"/>
  <c r="H11315" i="1" s="1"/>
  <c r="I11315" i="1" s="1"/>
  <c r="E11314" i="1"/>
  <c r="H11314" i="1" s="1"/>
  <c r="I11314" i="1" s="1"/>
  <c r="J11314" i="1" s="1"/>
  <c r="K11314" i="1" s="1"/>
  <c r="E11313" i="1"/>
  <c r="H11313" i="1" s="1"/>
  <c r="I11313" i="1" s="1"/>
  <c r="J11313" i="1" s="1"/>
  <c r="E11312" i="1"/>
  <c r="H11312" i="1" s="1"/>
  <c r="I11312" i="1" s="1"/>
  <c r="J11312" i="1" s="1"/>
  <c r="E11311" i="1"/>
  <c r="H11311" i="1" s="1"/>
  <c r="I11311" i="1" s="1"/>
  <c r="J11311" i="1" s="1"/>
  <c r="E11310" i="1"/>
  <c r="H11310" i="1" s="1"/>
  <c r="I11310" i="1" s="1"/>
  <c r="J11310" i="1" s="1"/>
  <c r="E11309" i="1"/>
  <c r="H11309" i="1" s="1"/>
  <c r="I11309" i="1" s="1"/>
  <c r="J11309" i="1" s="1"/>
  <c r="I11308" i="1"/>
  <c r="J11308" i="1" s="1"/>
  <c r="K11308" i="1" s="1"/>
  <c r="L11308" i="1" s="1"/>
  <c r="H11308" i="1"/>
  <c r="E11308" i="1"/>
  <c r="I11307" i="1"/>
  <c r="J11307" i="1" s="1"/>
  <c r="H11307" i="1"/>
  <c r="E11307" i="1"/>
  <c r="I11306" i="1"/>
  <c r="J11306" i="1" s="1"/>
  <c r="H11306" i="1"/>
  <c r="E11306" i="1"/>
  <c r="I11305" i="1"/>
  <c r="J11305" i="1" s="1"/>
  <c r="H11305" i="1"/>
  <c r="E11305" i="1"/>
  <c r="I11304" i="1"/>
  <c r="J11304" i="1" s="1"/>
  <c r="H11304" i="1"/>
  <c r="E11304" i="1"/>
  <c r="I11303" i="1"/>
  <c r="J11303" i="1" s="1"/>
  <c r="H11303" i="1"/>
  <c r="E11303" i="1"/>
  <c r="J11302" i="1"/>
  <c r="K11302" i="1" s="1"/>
  <c r="E11302" i="1"/>
  <c r="H11302" i="1" s="1"/>
  <c r="I11302" i="1" s="1"/>
  <c r="E11301" i="1"/>
  <c r="H11301" i="1" s="1"/>
  <c r="I11301" i="1" s="1"/>
  <c r="J11301" i="1" s="1"/>
  <c r="J11300" i="1"/>
  <c r="E11300" i="1"/>
  <c r="H11300" i="1" s="1"/>
  <c r="I11300" i="1" s="1"/>
  <c r="E11299" i="1"/>
  <c r="H11299" i="1" s="1"/>
  <c r="I11299" i="1" s="1"/>
  <c r="J11299" i="1" s="1"/>
  <c r="J11298" i="1"/>
  <c r="E11298" i="1"/>
  <c r="H11298" i="1" s="1"/>
  <c r="I11298" i="1" s="1"/>
  <c r="E11297" i="1"/>
  <c r="H11297" i="1" s="1"/>
  <c r="I11297" i="1" s="1"/>
  <c r="J11297" i="1" s="1"/>
  <c r="L11296" i="1"/>
  <c r="H11296" i="1"/>
  <c r="I11296" i="1" s="1"/>
  <c r="J11296" i="1" s="1"/>
  <c r="K11296" i="1" s="1"/>
  <c r="E11296" i="1"/>
  <c r="H11295" i="1"/>
  <c r="I11295" i="1" s="1"/>
  <c r="J11295" i="1" s="1"/>
  <c r="E11295" i="1"/>
  <c r="H11294" i="1"/>
  <c r="I11294" i="1" s="1"/>
  <c r="J11294" i="1" s="1"/>
  <c r="E11294" i="1"/>
  <c r="H11293" i="1"/>
  <c r="I11293" i="1" s="1"/>
  <c r="J11293" i="1" s="1"/>
  <c r="E11293" i="1"/>
  <c r="H11292" i="1"/>
  <c r="I11292" i="1" s="1"/>
  <c r="J11292" i="1" s="1"/>
  <c r="E11292" i="1"/>
  <c r="H11291" i="1"/>
  <c r="I11291" i="1" s="1"/>
  <c r="J11291" i="1" s="1"/>
  <c r="E11291" i="1"/>
  <c r="I11290" i="1"/>
  <c r="J11290" i="1" s="1"/>
  <c r="K11290" i="1" s="1"/>
  <c r="H11290" i="1"/>
  <c r="E11290" i="1"/>
  <c r="I11289" i="1"/>
  <c r="J11289" i="1" s="1"/>
  <c r="H11289" i="1"/>
  <c r="E11289" i="1"/>
  <c r="I11288" i="1"/>
  <c r="J11288" i="1" s="1"/>
  <c r="H11288" i="1"/>
  <c r="E11288" i="1"/>
  <c r="I11287" i="1"/>
  <c r="J11287" i="1" s="1"/>
  <c r="H11287" i="1"/>
  <c r="E11287" i="1"/>
  <c r="I11286" i="1"/>
  <c r="J11286" i="1" s="1"/>
  <c r="H11286" i="1"/>
  <c r="E11286" i="1"/>
  <c r="I11285" i="1"/>
  <c r="J11285" i="1" s="1"/>
  <c r="H11285" i="1"/>
  <c r="E11285" i="1"/>
  <c r="E11284" i="1"/>
  <c r="H11284" i="1" s="1"/>
  <c r="I11284" i="1" s="1"/>
  <c r="J11284" i="1" s="1"/>
  <c r="K11284" i="1" s="1"/>
  <c r="L11284" i="1" s="1"/>
  <c r="E11283" i="1"/>
  <c r="H11283" i="1" s="1"/>
  <c r="I11283" i="1" s="1"/>
  <c r="J11283" i="1" s="1"/>
  <c r="E11282" i="1"/>
  <c r="H11282" i="1" s="1"/>
  <c r="I11282" i="1" s="1"/>
  <c r="J11282" i="1" s="1"/>
  <c r="E11281" i="1"/>
  <c r="H11281" i="1" s="1"/>
  <c r="I11281" i="1" s="1"/>
  <c r="J11281" i="1" s="1"/>
  <c r="E11280" i="1"/>
  <c r="H11280" i="1" s="1"/>
  <c r="I11280" i="1" s="1"/>
  <c r="J11280" i="1" s="1"/>
  <c r="E11279" i="1"/>
  <c r="H11279" i="1" s="1"/>
  <c r="I11279" i="1" s="1"/>
  <c r="J11279" i="1" s="1"/>
  <c r="H11278" i="1"/>
  <c r="I11278" i="1" s="1"/>
  <c r="J11278" i="1" s="1"/>
  <c r="K11278" i="1" s="1"/>
  <c r="E11278" i="1"/>
  <c r="H11277" i="1"/>
  <c r="I11277" i="1" s="1"/>
  <c r="J11277" i="1" s="1"/>
  <c r="E11277" i="1"/>
  <c r="H11276" i="1"/>
  <c r="I11276" i="1" s="1"/>
  <c r="J11276" i="1" s="1"/>
  <c r="E11276" i="1"/>
  <c r="H11275" i="1"/>
  <c r="I11275" i="1" s="1"/>
  <c r="J11275" i="1" s="1"/>
  <c r="E11275" i="1"/>
  <c r="H11274" i="1"/>
  <c r="I11274" i="1" s="1"/>
  <c r="J11274" i="1" s="1"/>
  <c r="E11274" i="1"/>
  <c r="H11273" i="1"/>
  <c r="I11273" i="1" s="1"/>
  <c r="J11273" i="1" s="1"/>
  <c r="E11273" i="1"/>
  <c r="E11272" i="1"/>
  <c r="H11272" i="1" s="1"/>
  <c r="I11272" i="1" s="1"/>
  <c r="J11272" i="1" s="1"/>
  <c r="K11272" i="1" s="1"/>
  <c r="L11272" i="1" s="1"/>
  <c r="J11271" i="1"/>
  <c r="E11271" i="1"/>
  <c r="H11271" i="1" s="1"/>
  <c r="I11271" i="1" s="1"/>
  <c r="E11270" i="1"/>
  <c r="H11270" i="1" s="1"/>
  <c r="I11270" i="1" s="1"/>
  <c r="J11270" i="1" s="1"/>
  <c r="J11269" i="1"/>
  <c r="E11269" i="1"/>
  <c r="H11269" i="1" s="1"/>
  <c r="I11269" i="1" s="1"/>
  <c r="E11268" i="1"/>
  <c r="H11268" i="1" s="1"/>
  <c r="I11268" i="1" s="1"/>
  <c r="J11268" i="1" s="1"/>
  <c r="J11267" i="1"/>
  <c r="E11267" i="1"/>
  <c r="H11267" i="1" s="1"/>
  <c r="I11267" i="1" s="1"/>
  <c r="E11266" i="1"/>
  <c r="H11266" i="1" s="1"/>
  <c r="I11266" i="1" s="1"/>
  <c r="J11266" i="1" s="1"/>
  <c r="K11266" i="1" s="1"/>
  <c r="E11265" i="1"/>
  <c r="H11265" i="1" s="1"/>
  <c r="I11265" i="1" s="1"/>
  <c r="J11265" i="1" s="1"/>
  <c r="E11264" i="1"/>
  <c r="H11264" i="1" s="1"/>
  <c r="I11264" i="1" s="1"/>
  <c r="J11264" i="1" s="1"/>
  <c r="E11263" i="1"/>
  <c r="H11263" i="1" s="1"/>
  <c r="I11263" i="1" s="1"/>
  <c r="J11263" i="1" s="1"/>
  <c r="E11262" i="1"/>
  <c r="H11262" i="1" s="1"/>
  <c r="I11262" i="1" s="1"/>
  <c r="J11262" i="1" s="1"/>
  <c r="E11261" i="1"/>
  <c r="H11261" i="1" s="1"/>
  <c r="I11261" i="1" s="1"/>
  <c r="J11261" i="1" s="1"/>
  <c r="I11260" i="1"/>
  <c r="J11260" i="1" s="1"/>
  <c r="K11260" i="1" s="1"/>
  <c r="L11260" i="1" s="1"/>
  <c r="H11260" i="1"/>
  <c r="E11260" i="1"/>
  <c r="I11259" i="1"/>
  <c r="J11259" i="1" s="1"/>
  <c r="H11259" i="1"/>
  <c r="E11259" i="1"/>
  <c r="I11258" i="1"/>
  <c r="J11258" i="1" s="1"/>
  <c r="H11258" i="1"/>
  <c r="E11258" i="1"/>
  <c r="I11257" i="1"/>
  <c r="J11257" i="1" s="1"/>
  <c r="H11257" i="1"/>
  <c r="E11257" i="1"/>
  <c r="I11256" i="1"/>
  <c r="J11256" i="1" s="1"/>
  <c r="H11256" i="1"/>
  <c r="E11256" i="1"/>
  <c r="I11255" i="1"/>
  <c r="J11255" i="1" s="1"/>
  <c r="H11255" i="1"/>
  <c r="E11255" i="1"/>
  <c r="E11254" i="1"/>
  <c r="H11254" i="1" s="1"/>
  <c r="I11254" i="1" s="1"/>
  <c r="J11254" i="1" s="1"/>
  <c r="K11254" i="1" s="1"/>
  <c r="J11253" i="1"/>
  <c r="E11253" i="1"/>
  <c r="H11253" i="1" s="1"/>
  <c r="I11253" i="1" s="1"/>
  <c r="E11252" i="1"/>
  <c r="H11252" i="1" s="1"/>
  <c r="I11252" i="1" s="1"/>
  <c r="J11252" i="1" s="1"/>
  <c r="J11251" i="1"/>
  <c r="E11251" i="1"/>
  <c r="H11251" i="1" s="1"/>
  <c r="I11251" i="1" s="1"/>
  <c r="E11250" i="1"/>
  <c r="H11250" i="1" s="1"/>
  <c r="I11250" i="1" s="1"/>
  <c r="J11250" i="1" s="1"/>
  <c r="J11249" i="1"/>
  <c r="E11249" i="1"/>
  <c r="H11249" i="1" s="1"/>
  <c r="I11249" i="1" s="1"/>
  <c r="H11248" i="1"/>
  <c r="I11248" i="1" s="1"/>
  <c r="J11248" i="1" s="1"/>
  <c r="K11248" i="1" s="1"/>
  <c r="L11248" i="1" s="1"/>
  <c r="E11248" i="1"/>
  <c r="H11247" i="1"/>
  <c r="I11247" i="1" s="1"/>
  <c r="J11247" i="1" s="1"/>
  <c r="E11247" i="1"/>
  <c r="H11246" i="1"/>
  <c r="I11246" i="1" s="1"/>
  <c r="J11246" i="1" s="1"/>
  <c r="E11246" i="1"/>
  <c r="H11245" i="1"/>
  <c r="I11245" i="1" s="1"/>
  <c r="J11245" i="1" s="1"/>
  <c r="E11245" i="1"/>
  <c r="H11244" i="1"/>
  <c r="I11244" i="1" s="1"/>
  <c r="J11244" i="1" s="1"/>
  <c r="E11244" i="1"/>
  <c r="H11243" i="1"/>
  <c r="I11243" i="1" s="1"/>
  <c r="J11243" i="1" s="1"/>
  <c r="E11243" i="1"/>
  <c r="I11242" i="1"/>
  <c r="J11242" i="1" s="1"/>
  <c r="K11242" i="1" s="1"/>
  <c r="H11242" i="1"/>
  <c r="E11242" i="1"/>
  <c r="I11241" i="1"/>
  <c r="J11241" i="1" s="1"/>
  <c r="H11241" i="1"/>
  <c r="E11241" i="1"/>
  <c r="I11240" i="1"/>
  <c r="J11240" i="1" s="1"/>
  <c r="H11240" i="1"/>
  <c r="E11240" i="1"/>
  <c r="I11239" i="1"/>
  <c r="J11239" i="1" s="1"/>
  <c r="H11239" i="1"/>
  <c r="E11239" i="1"/>
  <c r="I11238" i="1"/>
  <c r="J11238" i="1" s="1"/>
  <c r="H11238" i="1"/>
  <c r="E11238" i="1"/>
  <c r="I11237" i="1"/>
  <c r="J11237" i="1" s="1"/>
  <c r="H11237" i="1"/>
  <c r="E11237" i="1"/>
  <c r="E11236" i="1"/>
  <c r="H11236" i="1" s="1"/>
  <c r="I11236" i="1" s="1"/>
  <c r="J11236" i="1" s="1"/>
  <c r="K11236" i="1" s="1"/>
  <c r="L11236" i="1" s="1"/>
  <c r="E11235" i="1"/>
  <c r="H11235" i="1" s="1"/>
  <c r="I11235" i="1" s="1"/>
  <c r="J11235" i="1" s="1"/>
  <c r="E11234" i="1"/>
  <c r="H11234" i="1" s="1"/>
  <c r="I11234" i="1" s="1"/>
  <c r="J11234" i="1" s="1"/>
  <c r="E11233" i="1"/>
  <c r="H11233" i="1" s="1"/>
  <c r="I11233" i="1" s="1"/>
  <c r="J11233" i="1" s="1"/>
  <c r="E11232" i="1"/>
  <c r="H11232" i="1" s="1"/>
  <c r="I11232" i="1" s="1"/>
  <c r="J11232" i="1" s="1"/>
  <c r="E11231" i="1"/>
  <c r="H11231" i="1" s="1"/>
  <c r="I11231" i="1" s="1"/>
  <c r="J11231" i="1" s="1"/>
  <c r="H11230" i="1"/>
  <c r="I11230" i="1" s="1"/>
  <c r="J11230" i="1" s="1"/>
  <c r="K11230" i="1" s="1"/>
  <c r="E11230" i="1"/>
  <c r="H11229" i="1"/>
  <c r="I11229" i="1" s="1"/>
  <c r="J11229" i="1" s="1"/>
  <c r="E11229" i="1"/>
  <c r="H11228" i="1"/>
  <c r="I11228" i="1" s="1"/>
  <c r="J11228" i="1" s="1"/>
  <c r="E11228" i="1"/>
  <c r="H11227" i="1"/>
  <c r="I11227" i="1" s="1"/>
  <c r="J11227" i="1" s="1"/>
  <c r="E11227" i="1"/>
  <c r="H11226" i="1"/>
  <c r="I11226" i="1" s="1"/>
  <c r="J11226" i="1" s="1"/>
  <c r="E11226" i="1"/>
  <c r="H11225" i="1"/>
  <c r="I11225" i="1" s="1"/>
  <c r="J11225" i="1" s="1"/>
  <c r="E11225" i="1"/>
  <c r="J11224" i="1"/>
  <c r="K11224" i="1" s="1"/>
  <c r="L11224" i="1" s="1"/>
  <c r="E11224" i="1"/>
  <c r="H11224" i="1" s="1"/>
  <c r="I11224" i="1" s="1"/>
  <c r="E11223" i="1"/>
  <c r="H11223" i="1" s="1"/>
  <c r="I11223" i="1" s="1"/>
  <c r="J11223" i="1" s="1"/>
  <c r="J11222" i="1"/>
  <c r="E11222" i="1"/>
  <c r="H11222" i="1" s="1"/>
  <c r="I11222" i="1" s="1"/>
  <c r="J11221" i="1"/>
  <c r="I11221" i="1"/>
  <c r="H11221" i="1"/>
  <c r="E11221" i="1"/>
  <c r="J11220" i="1"/>
  <c r="I11220" i="1"/>
  <c r="H11220" i="1"/>
  <c r="E11220" i="1"/>
  <c r="J11219" i="1"/>
  <c r="I11219" i="1"/>
  <c r="H11219" i="1"/>
  <c r="E11219" i="1"/>
  <c r="E11218" i="1"/>
  <c r="H11218" i="1" s="1"/>
  <c r="I11218" i="1" s="1"/>
  <c r="J11218" i="1" s="1"/>
  <c r="K11218" i="1" s="1"/>
  <c r="E11217" i="1"/>
  <c r="H11217" i="1" s="1"/>
  <c r="I11217" i="1" s="1"/>
  <c r="J11217" i="1" s="1"/>
  <c r="E11216" i="1"/>
  <c r="H11216" i="1" s="1"/>
  <c r="I11216" i="1" s="1"/>
  <c r="J11216" i="1" s="1"/>
  <c r="E11215" i="1"/>
  <c r="H11215" i="1" s="1"/>
  <c r="I11215" i="1" s="1"/>
  <c r="J11215" i="1" s="1"/>
  <c r="E11214" i="1"/>
  <c r="H11214" i="1" s="1"/>
  <c r="I11214" i="1" s="1"/>
  <c r="J11214" i="1" s="1"/>
  <c r="E11213" i="1"/>
  <c r="H11213" i="1" s="1"/>
  <c r="I11213" i="1" s="1"/>
  <c r="J11213" i="1" s="1"/>
  <c r="I11212" i="1"/>
  <c r="J11212" i="1" s="1"/>
  <c r="K11212" i="1" s="1"/>
  <c r="L11212" i="1" s="1"/>
  <c r="H11212" i="1"/>
  <c r="E11212" i="1"/>
  <c r="I11211" i="1"/>
  <c r="J11211" i="1" s="1"/>
  <c r="H11211" i="1"/>
  <c r="E11211" i="1"/>
  <c r="I11210" i="1"/>
  <c r="J11210" i="1" s="1"/>
  <c r="H11210" i="1"/>
  <c r="E11210" i="1"/>
  <c r="I11209" i="1"/>
  <c r="J11209" i="1" s="1"/>
  <c r="H11209" i="1"/>
  <c r="E11209" i="1"/>
  <c r="I11208" i="1"/>
  <c r="J11208" i="1" s="1"/>
  <c r="H11208" i="1"/>
  <c r="E11208" i="1"/>
  <c r="I11207" i="1"/>
  <c r="J11207" i="1" s="1"/>
  <c r="H11207" i="1"/>
  <c r="E11207" i="1"/>
  <c r="J11206" i="1"/>
  <c r="K11206" i="1" s="1"/>
  <c r="E11206" i="1"/>
  <c r="H11206" i="1" s="1"/>
  <c r="I11206" i="1" s="1"/>
  <c r="E11205" i="1"/>
  <c r="H11205" i="1" s="1"/>
  <c r="I11205" i="1" s="1"/>
  <c r="J11205" i="1" s="1"/>
  <c r="J11204" i="1"/>
  <c r="E11204" i="1"/>
  <c r="H11204" i="1" s="1"/>
  <c r="I11204" i="1" s="1"/>
  <c r="J11203" i="1"/>
  <c r="I11203" i="1"/>
  <c r="H11203" i="1"/>
  <c r="E11203" i="1"/>
  <c r="J11202" i="1"/>
  <c r="I11202" i="1"/>
  <c r="H11202" i="1"/>
  <c r="E11202" i="1"/>
  <c r="J11201" i="1"/>
  <c r="I11201" i="1"/>
  <c r="H11201" i="1"/>
  <c r="E11201" i="1"/>
  <c r="H11200" i="1"/>
  <c r="I11200" i="1" s="1"/>
  <c r="J11200" i="1" s="1"/>
  <c r="K11200" i="1" s="1"/>
  <c r="L11200" i="1" s="1"/>
  <c r="E11200" i="1"/>
  <c r="H11199" i="1"/>
  <c r="I11199" i="1" s="1"/>
  <c r="J11199" i="1" s="1"/>
  <c r="E11199" i="1"/>
  <c r="H11198" i="1"/>
  <c r="I11198" i="1" s="1"/>
  <c r="J11198" i="1" s="1"/>
  <c r="E11198" i="1"/>
  <c r="H11197" i="1"/>
  <c r="I11197" i="1" s="1"/>
  <c r="J11197" i="1" s="1"/>
  <c r="E11197" i="1"/>
  <c r="H11196" i="1"/>
  <c r="I11196" i="1" s="1"/>
  <c r="J11196" i="1" s="1"/>
  <c r="E11196" i="1"/>
  <c r="H11195" i="1"/>
  <c r="I11195" i="1" s="1"/>
  <c r="J11195" i="1" s="1"/>
  <c r="E11195" i="1"/>
  <c r="I11194" i="1"/>
  <c r="J11194" i="1" s="1"/>
  <c r="K11194" i="1" s="1"/>
  <c r="H11194" i="1"/>
  <c r="E11194" i="1"/>
  <c r="I11193" i="1"/>
  <c r="J11193" i="1" s="1"/>
  <c r="H11193" i="1"/>
  <c r="E11193" i="1"/>
  <c r="I11192" i="1"/>
  <c r="J11192" i="1" s="1"/>
  <c r="H11192" i="1"/>
  <c r="E11192" i="1"/>
  <c r="I11191" i="1"/>
  <c r="J11191" i="1" s="1"/>
  <c r="H11191" i="1"/>
  <c r="E11191" i="1"/>
  <c r="I11190" i="1"/>
  <c r="J11190" i="1" s="1"/>
  <c r="H11190" i="1"/>
  <c r="E11190" i="1"/>
  <c r="I11189" i="1"/>
  <c r="J11189" i="1" s="1"/>
  <c r="H11189" i="1"/>
  <c r="E11189" i="1"/>
  <c r="K11188" i="1"/>
  <c r="L11188" i="1" s="1"/>
  <c r="E11188" i="1"/>
  <c r="H11188" i="1" s="1"/>
  <c r="I11188" i="1" s="1"/>
  <c r="J11188" i="1" s="1"/>
  <c r="E11187" i="1"/>
  <c r="H11187" i="1" s="1"/>
  <c r="I11187" i="1" s="1"/>
  <c r="J11187" i="1" s="1"/>
  <c r="E11186" i="1"/>
  <c r="H11186" i="1" s="1"/>
  <c r="I11186" i="1" s="1"/>
  <c r="J11186" i="1" s="1"/>
  <c r="E11185" i="1"/>
  <c r="H11185" i="1" s="1"/>
  <c r="I11185" i="1" s="1"/>
  <c r="J11185" i="1" s="1"/>
  <c r="E11184" i="1"/>
  <c r="H11184" i="1" s="1"/>
  <c r="I11184" i="1" s="1"/>
  <c r="J11184" i="1" s="1"/>
  <c r="E11183" i="1"/>
  <c r="H11183" i="1" s="1"/>
  <c r="I11183" i="1" s="1"/>
  <c r="J11183" i="1" s="1"/>
  <c r="H11182" i="1"/>
  <c r="I11182" i="1" s="1"/>
  <c r="J11182" i="1" s="1"/>
  <c r="K11182" i="1" s="1"/>
  <c r="E11182" i="1"/>
  <c r="H11181" i="1"/>
  <c r="I11181" i="1" s="1"/>
  <c r="J11181" i="1" s="1"/>
  <c r="E11181" i="1"/>
  <c r="H11180" i="1"/>
  <c r="I11180" i="1" s="1"/>
  <c r="J11180" i="1" s="1"/>
  <c r="E11180" i="1"/>
  <c r="H11179" i="1"/>
  <c r="I11179" i="1" s="1"/>
  <c r="J11179" i="1" s="1"/>
  <c r="E11179" i="1"/>
  <c r="H11178" i="1"/>
  <c r="I11178" i="1" s="1"/>
  <c r="J11178" i="1" s="1"/>
  <c r="E11178" i="1"/>
  <c r="H11177" i="1"/>
  <c r="I11177" i="1" s="1"/>
  <c r="J11177" i="1" s="1"/>
  <c r="E11177" i="1"/>
  <c r="J11176" i="1"/>
  <c r="K11176" i="1" s="1"/>
  <c r="L11176" i="1" s="1"/>
  <c r="E11176" i="1"/>
  <c r="H11176" i="1" s="1"/>
  <c r="I11176" i="1" s="1"/>
  <c r="E11175" i="1"/>
  <c r="H11175" i="1" s="1"/>
  <c r="I11175" i="1" s="1"/>
  <c r="J11175" i="1" s="1"/>
  <c r="J11174" i="1"/>
  <c r="E11174" i="1"/>
  <c r="H11174" i="1" s="1"/>
  <c r="I11174" i="1" s="1"/>
  <c r="E11173" i="1"/>
  <c r="H11173" i="1" s="1"/>
  <c r="I11173" i="1" s="1"/>
  <c r="J11173" i="1" s="1"/>
  <c r="J11172" i="1"/>
  <c r="E11172" i="1"/>
  <c r="H11172" i="1" s="1"/>
  <c r="I11172" i="1" s="1"/>
  <c r="E11171" i="1"/>
  <c r="H11171" i="1" s="1"/>
  <c r="I11171" i="1" s="1"/>
  <c r="J11171" i="1" s="1"/>
  <c r="K11170" i="1"/>
  <c r="E11170" i="1"/>
  <c r="H11170" i="1" s="1"/>
  <c r="I11170" i="1" s="1"/>
  <c r="J11170" i="1" s="1"/>
  <c r="E11169" i="1"/>
  <c r="H11169" i="1" s="1"/>
  <c r="I11169" i="1" s="1"/>
  <c r="J11169" i="1" s="1"/>
  <c r="E11168" i="1"/>
  <c r="H11168" i="1" s="1"/>
  <c r="I11168" i="1" s="1"/>
  <c r="J11168" i="1" s="1"/>
  <c r="E11167" i="1"/>
  <c r="H11167" i="1" s="1"/>
  <c r="I11167" i="1" s="1"/>
  <c r="J11167" i="1" s="1"/>
  <c r="E11166" i="1"/>
  <c r="H11166" i="1" s="1"/>
  <c r="I11166" i="1" s="1"/>
  <c r="J11166" i="1" s="1"/>
  <c r="E11165" i="1"/>
  <c r="H11165" i="1" s="1"/>
  <c r="I11165" i="1" s="1"/>
  <c r="J11165" i="1" s="1"/>
  <c r="I11164" i="1"/>
  <c r="J11164" i="1" s="1"/>
  <c r="K11164" i="1" s="1"/>
  <c r="L11164" i="1" s="1"/>
  <c r="H11164" i="1"/>
  <c r="E11164" i="1"/>
  <c r="I11163" i="1"/>
  <c r="J11163" i="1" s="1"/>
  <c r="H11163" i="1"/>
  <c r="E11163" i="1"/>
  <c r="I11162" i="1"/>
  <c r="J11162" i="1" s="1"/>
  <c r="H11162" i="1"/>
  <c r="E11162" i="1"/>
  <c r="I11161" i="1"/>
  <c r="J11161" i="1" s="1"/>
  <c r="H11161" i="1"/>
  <c r="E11161" i="1"/>
  <c r="I11160" i="1"/>
  <c r="J11160" i="1" s="1"/>
  <c r="H11160" i="1"/>
  <c r="E11160" i="1"/>
  <c r="I11159" i="1"/>
  <c r="J11159" i="1" s="1"/>
  <c r="H11159" i="1"/>
  <c r="E11159" i="1"/>
  <c r="J11158" i="1"/>
  <c r="K11158" i="1" s="1"/>
  <c r="E11158" i="1"/>
  <c r="H11158" i="1" s="1"/>
  <c r="I11158" i="1" s="1"/>
  <c r="E11157" i="1"/>
  <c r="H11157" i="1" s="1"/>
  <c r="I11157" i="1" s="1"/>
  <c r="J11157" i="1" s="1"/>
  <c r="J11156" i="1"/>
  <c r="E11156" i="1"/>
  <c r="H11156" i="1" s="1"/>
  <c r="I11156" i="1" s="1"/>
  <c r="E11155" i="1"/>
  <c r="H11155" i="1" s="1"/>
  <c r="I11155" i="1" s="1"/>
  <c r="J11155" i="1" s="1"/>
  <c r="J11154" i="1"/>
  <c r="E11154" i="1"/>
  <c r="H11154" i="1" s="1"/>
  <c r="I11154" i="1" s="1"/>
  <c r="E11153" i="1"/>
  <c r="H11153" i="1" s="1"/>
  <c r="I11153" i="1" s="1"/>
  <c r="J11153" i="1" s="1"/>
  <c r="L11152" i="1"/>
  <c r="H11152" i="1"/>
  <c r="I11152" i="1" s="1"/>
  <c r="J11152" i="1" s="1"/>
  <c r="K11152" i="1" s="1"/>
  <c r="E11152" i="1"/>
  <c r="H11151" i="1"/>
  <c r="I11151" i="1" s="1"/>
  <c r="J11151" i="1" s="1"/>
  <c r="E11151" i="1"/>
  <c r="H11150" i="1"/>
  <c r="I11150" i="1" s="1"/>
  <c r="J11150" i="1" s="1"/>
  <c r="E11150" i="1"/>
  <c r="H11149" i="1"/>
  <c r="I11149" i="1" s="1"/>
  <c r="J11149" i="1" s="1"/>
  <c r="E11149" i="1"/>
  <c r="H11148" i="1"/>
  <c r="I11148" i="1" s="1"/>
  <c r="J11148" i="1" s="1"/>
  <c r="E11148" i="1"/>
  <c r="H11147" i="1"/>
  <c r="I11147" i="1" s="1"/>
  <c r="J11147" i="1" s="1"/>
  <c r="E11147" i="1"/>
  <c r="I11146" i="1"/>
  <c r="J11146" i="1" s="1"/>
  <c r="K11146" i="1" s="1"/>
  <c r="H11146" i="1"/>
  <c r="E11146" i="1"/>
  <c r="I11145" i="1"/>
  <c r="J11145" i="1" s="1"/>
  <c r="H11145" i="1"/>
  <c r="E11145" i="1"/>
  <c r="I11144" i="1"/>
  <c r="J11144" i="1" s="1"/>
  <c r="H11144" i="1"/>
  <c r="E11144" i="1"/>
  <c r="I11143" i="1"/>
  <c r="J11143" i="1" s="1"/>
  <c r="H11143" i="1"/>
  <c r="E11143" i="1"/>
  <c r="I11142" i="1"/>
  <c r="J11142" i="1" s="1"/>
  <c r="H11142" i="1"/>
  <c r="E11142" i="1"/>
  <c r="I11141" i="1"/>
  <c r="J11141" i="1" s="1"/>
  <c r="H11141" i="1"/>
  <c r="E11141" i="1"/>
  <c r="K11140" i="1"/>
  <c r="L11140" i="1" s="1"/>
  <c r="E11140" i="1"/>
  <c r="H11140" i="1" s="1"/>
  <c r="I11140" i="1" s="1"/>
  <c r="J11140" i="1" s="1"/>
  <c r="E11139" i="1"/>
  <c r="H11139" i="1" s="1"/>
  <c r="I11139" i="1" s="1"/>
  <c r="J11139" i="1" s="1"/>
  <c r="E11138" i="1"/>
  <c r="H11138" i="1" s="1"/>
  <c r="I11138" i="1" s="1"/>
  <c r="J11138" i="1" s="1"/>
  <c r="E11137" i="1"/>
  <c r="H11137" i="1" s="1"/>
  <c r="I11137" i="1" s="1"/>
  <c r="J11137" i="1" s="1"/>
  <c r="E11136" i="1"/>
  <c r="H11136" i="1" s="1"/>
  <c r="I11136" i="1" s="1"/>
  <c r="J11136" i="1" s="1"/>
  <c r="E11135" i="1"/>
  <c r="H11135" i="1" s="1"/>
  <c r="I11135" i="1" s="1"/>
  <c r="J11135" i="1" s="1"/>
  <c r="H11134" i="1"/>
  <c r="I11134" i="1" s="1"/>
  <c r="J11134" i="1" s="1"/>
  <c r="K11134" i="1" s="1"/>
  <c r="E11134" i="1"/>
  <c r="H11133" i="1"/>
  <c r="I11133" i="1" s="1"/>
  <c r="J11133" i="1" s="1"/>
  <c r="E11133" i="1"/>
  <c r="H11132" i="1"/>
  <c r="I11132" i="1" s="1"/>
  <c r="J11132" i="1" s="1"/>
  <c r="E11132" i="1"/>
  <c r="H11131" i="1"/>
  <c r="I11131" i="1" s="1"/>
  <c r="J11131" i="1" s="1"/>
  <c r="E11131" i="1"/>
  <c r="H11130" i="1"/>
  <c r="I11130" i="1" s="1"/>
  <c r="J11130" i="1" s="1"/>
  <c r="E11130" i="1"/>
  <c r="H11129" i="1"/>
  <c r="I11129" i="1" s="1"/>
  <c r="J11129" i="1" s="1"/>
  <c r="E11129" i="1"/>
  <c r="E11128" i="1"/>
  <c r="H11128" i="1" s="1"/>
  <c r="I11128" i="1" s="1"/>
  <c r="J11128" i="1" s="1"/>
  <c r="K11128" i="1" s="1"/>
  <c r="L11128" i="1" s="1"/>
  <c r="J11127" i="1"/>
  <c r="E11127" i="1"/>
  <c r="H11127" i="1" s="1"/>
  <c r="I11127" i="1" s="1"/>
  <c r="E11126" i="1"/>
  <c r="H11126" i="1" s="1"/>
  <c r="I11126" i="1" s="1"/>
  <c r="J11126" i="1" s="1"/>
  <c r="J11125" i="1"/>
  <c r="E11125" i="1"/>
  <c r="H11125" i="1" s="1"/>
  <c r="I11125" i="1" s="1"/>
  <c r="J11124" i="1"/>
  <c r="I11124" i="1"/>
  <c r="H11124" i="1"/>
  <c r="E11124" i="1"/>
  <c r="J11123" i="1"/>
  <c r="I11123" i="1"/>
  <c r="H11123" i="1"/>
  <c r="E11123" i="1"/>
  <c r="E11122" i="1"/>
  <c r="H11122" i="1" s="1"/>
  <c r="I11122" i="1" s="1"/>
  <c r="J11122" i="1" s="1"/>
  <c r="K11122" i="1" s="1"/>
  <c r="E11121" i="1"/>
  <c r="H11121" i="1" s="1"/>
  <c r="I11121" i="1" s="1"/>
  <c r="J11121" i="1" s="1"/>
  <c r="E11120" i="1"/>
  <c r="H11120" i="1" s="1"/>
  <c r="I11120" i="1" s="1"/>
  <c r="J11120" i="1" s="1"/>
  <c r="E11119" i="1"/>
  <c r="H11119" i="1" s="1"/>
  <c r="I11119" i="1" s="1"/>
  <c r="J11119" i="1" s="1"/>
  <c r="E11118" i="1"/>
  <c r="H11118" i="1" s="1"/>
  <c r="I11118" i="1" s="1"/>
  <c r="J11118" i="1" s="1"/>
  <c r="E11117" i="1"/>
  <c r="H11117" i="1" s="1"/>
  <c r="I11117" i="1" s="1"/>
  <c r="J11117" i="1" s="1"/>
  <c r="I11116" i="1"/>
  <c r="J11116" i="1" s="1"/>
  <c r="K11116" i="1" s="1"/>
  <c r="L11116" i="1" s="1"/>
  <c r="H11116" i="1"/>
  <c r="E11116" i="1"/>
  <c r="I11115" i="1"/>
  <c r="J11115" i="1" s="1"/>
  <c r="H11115" i="1"/>
  <c r="E11115" i="1"/>
  <c r="I11114" i="1"/>
  <c r="J11114" i="1" s="1"/>
  <c r="H11114" i="1"/>
  <c r="E11114" i="1"/>
  <c r="I11113" i="1"/>
  <c r="J11113" i="1" s="1"/>
  <c r="H11113" i="1"/>
  <c r="E11113" i="1"/>
  <c r="I11112" i="1"/>
  <c r="J11112" i="1" s="1"/>
  <c r="H11112" i="1"/>
  <c r="E11112" i="1"/>
  <c r="I11111" i="1"/>
  <c r="J11111" i="1" s="1"/>
  <c r="H11111" i="1"/>
  <c r="E11111" i="1"/>
  <c r="J11110" i="1"/>
  <c r="K11110" i="1" s="1"/>
  <c r="I11110" i="1"/>
  <c r="H11110" i="1"/>
  <c r="E11110" i="1"/>
  <c r="J11109" i="1"/>
  <c r="I11109" i="1"/>
  <c r="H11109" i="1"/>
  <c r="E11109" i="1"/>
  <c r="J11108" i="1"/>
  <c r="I11108" i="1"/>
  <c r="H11108" i="1"/>
  <c r="E11108" i="1"/>
  <c r="J11107" i="1"/>
  <c r="I11107" i="1"/>
  <c r="H11107" i="1"/>
  <c r="E11107" i="1"/>
  <c r="J11106" i="1"/>
  <c r="I11106" i="1"/>
  <c r="H11106" i="1"/>
  <c r="E11106" i="1"/>
  <c r="J11105" i="1"/>
  <c r="I11105" i="1"/>
  <c r="H11105" i="1"/>
  <c r="E11105" i="1"/>
  <c r="L11104" i="1"/>
  <c r="H11104" i="1"/>
  <c r="I11104" i="1" s="1"/>
  <c r="J11104" i="1" s="1"/>
  <c r="K11104" i="1" s="1"/>
  <c r="E11104" i="1"/>
  <c r="H11103" i="1"/>
  <c r="I11103" i="1" s="1"/>
  <c r="J11103" i="1" s="1"/>
  <c r="E11103" i="1"/>
  <c r="H11102" i="1"/>
  <c r="I11102" i="1" s="1"/>
  <c r="J11102" i="1" s="1"/>
  <c r="E11102" i="1"/>
  <c r="H11101" i="1"/>
  <c r="I11101" i="1" s="1"/>
  <c r="J11101" i="1" s="1"/>
  <c r="E11101" i="1"/>
  <c r="H11100" i="1"/>
  <c r="I11100" i="1" s="1"/>
  <c r="J11100" i="1" s="1"/>
  <c r="E11100" i="1"/>
  <c r="H11099" i="1"/>
  <c r="I11099" i="1" s="1"/>
  <c r="J11099" i="1" s="1"/>
  <c r="E11099" i="1"/>
  <c r="I11098" i="1"/>
  <c r="J11098" i="1" s="1"/>
  <c r="K11098" i="1" s="1"/>
  <c r="H11098" i="1"/>
  <c r="E11098" i="1"/>
  <c r="I11097" i="1"/>
  <c r="J11097" i="1" s="1"/>
  <c r="H11097" i="1"/>
  <c r="E11097" i="1"/>
  <c r="I11096" i="1"/>
  <c r="J11096" i="1" s="1"/>
  <c r="H11096" i="1"/>
  <c r="E11096" i="1"/>
  <c r="I11095" i="1"/>
  <c r="J11095" i="1" s="1"/>
  <c r="H11095" i="1"/>
  <c r="E11095" i="1"/>
  <c r="I11094" i="1"/>
  <c r="J11094" i="1" s="1"/>
  <c r="H11094" i="1"/>
  <c r="E11094" i="1"/>
  <c r="I11093" i="1"/>
  <c r="J11093" i="1" s="1"/>
  <c r="H11093" i="1"/>
  <c r="E11093" i="1"/>
  <c r="E11092" i="1"/>
  <c r="H11092" i="1" s="1"/>
  <c r="I11092" i="1" s="1"/>
  <c r="J11092" i="1" s="1"/>
  <c r="K11092" i="1" s="1"/>
  <c r="L11092" i="1" s="1"/>
  <c r="E11091" i="1"/>
  <c r="H11091" i="1" s="1"/>
  <c r="I11091" i="1" s="1"/>
  <c r="J11091" i="1" s="1"/>
  <c r="E11090" i="1"/>
  <c r="H11090" i="1" s="1"/>
  <c r="I11090" i="1" s="1"/>
  <c r="J11090" i="1" s="1"/>
  <c r="E11089" i="1"/>
  <c r="H11089" i="1" s="1"/>
  <c r="I11089" i="1" s="1"/>
  <c r="J11089" i="1" s="1"/>
  <c r="E11088" i="1"/>
  <c r="H11088" i="1" s="1"/>
  <c r="I11088" i="1" s="1"/>
  <c r="J11088" i="1" s="1"/>
  <c r="E11087" i="1"/>
  <c r="H11087" i="1" s="1"/>
  <c r="I11087" i="1" s="1"/>
  <c r="J11087" i="1" s="1"/>
  <c r="H11086" i="1"/>
  <c r="I11086" i="1" s="1"/>
  <c r="J11086" i="1" s="1"/>
  <c r="K11086" i="1" s="1"/>
  <c r="E11086" i="1"/>
  <c r="H11085" i="1"/>
  <c r="I11085" i="1" s="1"/>
  <c r="J11085" i="1" s="1"/>
  <c r="E11085" i="1"/>
  <c r="H11084" i="1"/>
  <c r="I11084" i="1" s="1"/>
  <c r="J11084" i="1" s="1"/>
  <c r="E11084" i="1"/>
  <c r="H11083" i="1"/>
  <c r="I11083" i="1" s="1"/>
  <c r="J11083" i="1" s="1"/>
  <c r="E11083" i="1"/>
  <c r="H11082" i="1"/>
  <c r="I11082" i="1" s="1"/>
  <c r="J11082" i="1" s="1"/>
  <c r="E11082" i="1"/>
  <c r="H11081" i="1"/>
  <c r="I11081" i="1" s="1"/>
  <c r="J11081" i="1" s="1"/>
  <c r="E11081" i="1"/>
  <c r="J11080" i="1"/>
  <c r="K11080" i="1" s="1"/>
  <c r="L11080" i="1" s="1"/>
  <c r="I11080" i="1"/>
  <c r="H11080" i="1"/>
  <c r="E11080" i="1"/>
  <c r="J11079" i="1"/>
  <c r="I11079" i="1"/>
  <c r="H11079" i="1"/>
  <c r="E11079" i="1"/>
  <c r="J11078" i="1"/>
  <c r="I11078" i="1"/>
  <c r="H11078" i="1"/>
  <c r="E11078" i="1"/>
  <c r="J11077" i="1"/>
  <c r="I11077" i="1"/>
  <c r="H11077" i="1"/>
  <c r="E11077" i="1"/>
  <c r="J11076" i="1"/>
  <c r="I11076" i="1"/>
  <c r="H11076" i="1"/>
  <c r="E11076" i="1"/>
  <c r="J11075" i="1"/>
  <c r="I11075" i="1"/>
  <c r="H11075" i="1"/>
  <c r="E11075" i="1"/>
  <c r="H11074" i="1"/>
  <c r="I11074" i="1" s="1"/>
  <c r="J11074" i="1" s="1"/>
  <c r="K11074" i="1" s="1"/>
  <c r="L11074" i="1" s="1"/>
  <c r="E11074" i="1"/>
  <c r="H11073" i="1"/>
  <c r="I11073" i="1" s="1"/>
  <c r="J11073" i="1" s="1"/>
  <c r="E11073" i="1"/>
  <c r="H11072" i="1"/>
  <c r="I11072" i="1" s="1"/>
  <c r="J11072" i="1" s="1"/>
  <c r="E11072" i="1"/>
  <c r="H11071" i="1"/>
  <c r="I11071" i="1" s="1"/>
  <c r="J11071" i="1" s="1"/>
  <c r="E11071" i="1"/>
  <c r="H11070" i="1"/>
  <c r="I11070" i="1" s="1"/>
  <c r="J11070" i="1" s="1"/>
  <c r="E11070" i="1"/>
  <c r="H11069" i="1"/>
  <c r="I11069" i="1" s="1"/>
  <c r="J11069" i="1" s="1"/>
  <c r="E11069" i="1"/>
  <c r="J11068" i="1"/>
  <c r="K11068" i="1" s="1"/>
  <c r="L11068" i="1" s="1"/>
  <c r="I11068" i="1"/>
  <c r="H11068" i="1"/>
  <c r="E11068" i="1"/>
  <c r="J11067" i="1"/>
  <c r="I11067" i="1"/>
  <c r="H11067" i="1"/>
  <c r="E11067" i="1"/>
  <c r="J11066" i="1"/>
  <c r="I11066" i="1"/>
  <c r="H11066" i="1"/>
  <c r="E11066" i="1"/>
  <c r="J11065" i="1"/>
  <c r="I11065" i="1"/>
  <c r="H11065" i="1"/>
  <c r="E11065" i="1"/>
  <c r="J11064" i="1"/>
  <c r="I11064" i="1"/>
  <c r="H11064" i="1"/>
  <c r="E11064" i="1"/>
  <c r="J11063" i="1"/>
  <c r="I11063" i="1"/>
  <c r="H11063" i="1"/>
  <c r="E11063" i="1"/>
  <c r="E11062" i="1"/>
  <c r="H11062" i="1" s="1"/>
  <c r="I11062" i="1" s="1"/>
  <c r="J11062" i="1" s="1"/>
  <c r="K11062" i="1" s="1"/>
  <c r="E11061" i="1"/>
  <c r="H11061" i="1" s="1"/>
  <c r="I11061" i="1" s="1"/>
  <c r="J11061" i="1" s="1"/>
  <c r="E11060" i="1"/>
  <c r="H11060" i="1" s="1"/>
  <c r="I11060" i="1" s="1"/>
  <c r="J11060" i="1" s="1"/>
  <c r="E11059" i="1"/>
  <c r="H11059" i="1" s="1"/>
  <c r="I11059" i="1" s="1"/>
  <c r="J11059" i="1" s="1"/>
  <c r="E11058" i="1"/>
  <c r="H11058" i="1" s="1"/>
  <c r="I11058" i="1" s="1"/>
  <c r="J11058" i="1" s="1"/>
  <c r="E11057" i="1"/>
  <c r="H11057" i="1" s="1"/>
  <c r="I11057" i="1" s="1"/>
  <c r="J11057" i="1" s="1"/>
  <c r="I11056" i="1"/>
  <c r="J11056" i="1" s="1"/>
  <c r="K11056" i="1" s="1"/>
  <c r="L11056" i="1" s="1"/>
  <c r="H11056" i="1"/>
  <c r="E11056" i="1"/>
  <c r="I11055" i="1"/>
  <c r="J11055" i="1" s="1"/>
  <c r="H11055" i="1"/>
  <c r="E11055" i="1"/>
  <c r="I11054" i="1"/>
  <c r="J11054" i="1" s="1"/>
  <c r="H11054" i="1"/>
  <c r="E11054" i="1"/>
  <c r="I11053" i="1"/>
  <c r="J11053" i="1" s="1"/>
  <c r="H11053" i="1"/>
  <c r="E11053" i="1"/>
  <c r="I11052" i="1"/>
  <c r="J11052" i="1" s="1"/>
  <c r="H11052" i="1"/>
  <c r="E11052" i="1"/>
  <c r="I11051" i="1"/>
  <c r="J11051" i="1" s="1"/>
  <c r="H11051" i="1"/>
  <c r="E11051" i="1"/>
  <c r="J11050" i="1"/>
  <c r="K11050" i="1" s="1"/>
  <c r="I11050" i="1"/>
  <c r="H11050" i="1"/>
  <c r="E11050" i="1"/>
  <c r="J11049" i="1"/>
  <c r="I11049" i="1"/>
  <c r="H11049" i="1"/>
  <c r="E11049" i="1"/>
  <c r="J11048" i="1"/>
  <c r="I11048" i="1"/>
  <c r="H11048" i="1"/>
  <c r="E11048" i="1"/>
  <c r="J11047" i="1"/>
  <c r="I11047" i="1"/>
  <c r="H11047" i="1"/>
  <c r="E11047" i="1"/>
  <c r="J11046" i="1"/>
  <c r="I11046" i="1"/>
  <c r="H11046" i="1"/>
  <c r="E11046" i="1"/>
  <c r="J11045" i="1"/>
  <c r="I11045" i="1"/>
  <c r="H11045" i="1"/>
  <c r="E11045" i="1"/>
  <c r="L11044" i="1"/>
  <c r="H11044" i="1"/>
  <c r="I11044" i="1" s="1"/>
  <c r="J11044" i="1" s="1"/>
  <c r="K11044" i="1" s="1"/>
  <c r="E11044" i="1"/>
  <c r="H11043" i="1"/>
  <c r="I11043" i="1" s="1"/>
  <c r="J11043" i="1" s="1"/>
  <c r="E11043" i="1"/>
  <c r="H11042" i="1"/>
  <c r="I11042" i="1" s="1"/>
  <c r="J11042" i="1" s="1"/>
  <c r="E11042" i="1"/>
  <c r="H11041" i="1"/>
  <c r="I11041" i="1" s="1"/>
  <c r="J11041" i="1" s="1"/>
  <c r="E11041" i="1"/>
  <c r="H11040" i="1"/>
  <c r="I11040" i="1" s="1"/>
  <c r="J11040" i="1" s="1"/>
  <c r="E11040" i="1"/>
  <c r="H11039" i="1"/>
  <c r="I11039" i="1" s="1"/>
  <c r="J11039" i="1" s="1"/>
  <c r="E11039" i="1"/>
  <c r="I11038" i="1"/>
  <c r="J11038" i="1" s="1"/>
  <c r="K11038" i="1" s="1"/>
  <c r="H11038" i="1"/>
  <c r="E11038" i="1"/>
  <c r="I11037" i="1"/>
  <c r="J11037" i="1" s="1"/>
  <c r="H11037" i="1"/>
  <c r="E11037" i="1"/>
  <c r="I11036" i="1"/>
  <c r="J11036" i="1" s="1"/>
  <c r="H11036" i="1"/>
  <c r="E11036" i="1"/>
  <c r="I11035" i="1"/>
  <c r="J11035" i="1" s="1"/>
  <c r="H11035" i="1"/>
  <c r="E11035" i="1"/>
  <c r="I11034" i="1"/>
  <c r="J11034" i="1" s="1"/>
  <c r="H11034" i="1"/>
  <c r="E11034" i="1"/>
  <c r="I11033" i="1"/>
  <c r="J11033" i="1" s="1"/>
  <c r="H11033" i="1"/>
  <c r="E11033" i="1"/>
  <c r="E11032" i="1"/>
  <c r="H11032" i="1" s="1"/>
  <c r="I11032" i="1" s="1"/>
  <c r="J11032" i="1" s="1"/>
  <c r="K11032" i="1" s="1"/>
  <c r="L11032" i="1" s="1"/>
  <c r="E11031" i="1"/>
  <c r="H11031" i="1" s="1"/>
  <c r="I11031" i="1" s="1"/>
  <c r="J11031" i="1" s="1"/>
  <c r="E11030" i="1"/>
  <c r="H11030" i="1" s="1"/>
  <c r="I11030" i="1" s="1"/>
  <c r="J11030" i="1" s="1"/>
  <c r="E11029" i="1"/>
  <c r="H11029" i="1" s="1"/>
  <c r="I11029" i="1" s="1"/>
  <c r="J11029" i="1" s="1"/>
  <c r="E11028" i="1"/>
  <c r="H11028" i="1" s="1"/>
  <c r="I11028" i="1" s="1"/>
  <c r="J11028" i="1" s="1"/>
  <c r="E11027" i="1"/>
  <c r="H11027" i="1" s="1"/>
  <c r="I11027" i="1" s="1"/>
  <c r="J11027" i="1" s="1"/>
  <c r="H11026" i="1"/>
  <c r="I11026" i="1" s="1"/>
  <c r="J11026" i="1" s="1"/>
  <c r="K11026" i="1" s="1"/>
  <c r="E11026" i="1"/>
  <c r="H11025" i="1"/>
  <c r="I11025" i="1" s="1"/>
  <c r="J11025" i="1" s="1"/>
  <c r="E11025" i="1"/>
  <c r="H11024" i="1"/>
  <c r="I11024" i="1" s="1"/>
  <c r="J11024" i="1" s="1"/>
  <c r="E11024" i="1"/>
  <c r="H11023" i="1"/>
  <c r="I11023" i="1" s="1"/>
  <c r="J11023" i="1" s="1"/>
  <c r="E11023" i="1"/>
  <c r="H11022" i="1"/>
  <c r="I11022" i="1" s="1"/>
  <c r="J11022" i="1" s="1"/>
  <c r="E11022" i="1"/>
  <c r="H11021" i="1"/>
  <c r="I11021" i="1" s="1"/>
  <c r="J11021" i="1" s="1"/>
  <c r="E11021" i="1"/>
  <c r="J11020" i="1"/>
  <c r="K11020" i="1" s="1"/>
  <c r="L11020" i="1" s="1"/>
  <c r="I11020" i="1"/>
  <c r="H11020" i="1"/>
  <c r="E11020" i="1"/>
  <c r="J11019" i="1"/>
  <c r="I11019" i="1"/>
  <c r="H11019" i="1"/>
  <c r="E11019" i="1"/>
  <c r="J11018" i="1"/>
  <c r="I11018" i="1"/>
  <c r="H11018" i="1"/>
  <c r="E11018" i="1"/>
  <c r="J11017" i="1"/>
  <c r="I11017" i="1"/>
  <c r="H11017" i="1"/>
  <c r="E11017" i="1"/>
  <c r="J11016" i="1"/>
  <c r="I11016" i="1"/>
  <c r="H11016" i="1"/>
  <c r="E11016" i="1"/>
  <c r="J11015" i="1"/>
  <c r="I11015" i="1"/>
  <c r="H11015" i="1"/>
  <c r="E11015" i="1"/>
  <c r="E11014" i="1"/>
  <c r="H11014" i="1" s="1"/>
  <c r="I11014" i="1" s="1"/>
  <c r="J11014" i="1" s="1"/>
  <c r="K11014" i="1" s="1"/>
  <c r="E11013" i="1"/>
  <c r="H11013" i="1" s="1"/>
  <c r="I11013" i="1" s="1"/>
  <c r="J11013" i="1" s="1"/>
  <c r="E11012" i="1"/>
  <c r="H11012" i="1" s="1"/>
  <c r="I11012" i="1" s="1"/>
  <c r="J11012" i="1" s="1"/>
  <c r="E11011" i="1"/>
  <c r="H11011" i="1" s="1"/>
  <c r="I11011" i="1" s="1"/>
  <c r="J11011" i="1" s="1"/>
  <c r="E11010" i="1"/>
  <c r="H11010" i="1" s="1"/>
  <c r="I11010" i="1" s="1"/>
  <c r="J11010" i="1" s="1"/>
  <c r="E11009" i="1"/>
  <c r="H11009" i="1" s="1"/>
  <c r="I11009" i="1" s="1"/>
  <c r="J11009" i="1" s="1"/>
  <c r="I11008" i="1"/>
  <c r="J11008" i="1" s="1"/>
  <c r="K11008" i="1" s="1"/>
  <c r="L11008" i="1" s="1"/>
  <c r="H11008" i="1"/>
  <c r="E11008" i="1"/>
  <c r="I11007" i="1"/>
  <c r="J11007" i="1" s="1"/>
  <c r="H11007" i="1"/>
  <c r="E11007" i="1"/>
  <c r="I11006" i="1"/>
  <c r="J11006" i="1" s="1"/>
  <c r="H11006" i="1"/>
  <c r="E11006" i="1"/>
  <c r="I11005" i="1"/>
  <c r="J11005" i="1" s="1"/>
  <c r="H11005" i="1"/>
  <c r="E11005" i="1"/>
  <c r="I11004" i="1"/>
  <c r="J11004" i="1" s="1"/>
  <c r="H11004" i="1"/>
  <c r="E11004" i="1"/>
  <c r="I11003" i="1"/>
  <c r="J11003" i="1" s="1"/>
  <c r="H11003" i="1"/>
  <c r="E11003" i="1"/>
  <c r="J11002" i="1"/>
  <c r="K11002" i="1" s="1"/>
  <c r="I11002" i="1"/>
  <c r="H11002" i="1"/>
  <c r="E11002" i="1"/>
  <c r="J11001" i="1"/>
  <c r="I11001" i="1"/>
  <c r="H11001" i="1"/>
  <c r="E11001" i="1"/>
  <c r="J11000" i="1"/>
  <c r="I11000" i="1"/>
  <c r="H11000" i="1"/>
  <c r="E11000" i="1"/>
  <c r="J10999" i="1"/>
  <c r="I10999" i="1"/>
  <c r="H10999" i="1"/>
  <c r="E10999" i="1"/>
  <c r="J10998" i="1"/>
  <c r="I10998" i="1"/>
  <c r="H10998" i="1"/>
  <c r="E10998" i="1"/>
  <c r="J10997" i="1"/>
  <c r="I10997" i="1"/>
  <c r="H10997" i="1"/>
  <c r="E10997" i="1"/>
  <c r="H10996" i="1"/>
  <c r="I10996" i="1" s="1"/>
  <c r="J10996" i="1" s="1"/>
  <c r="K10996" i="1" s="1"/>
  <c r="L10996" i="1" s="1"/>
  <c r="E10996" i="1"/>
  <c r="H10995" i="1"/>
  <c r="I10995" i="1" s="1"/>
  <c r="J10995" i="1" s="1"/>
  <c r="E10995" i="1"/>
  <c r="H10994" i="1"/>
  <c r="I10994" i="1" s="1"/>
  <c r="J10994" i="1" s="1"/>
  <c r="E10994" i="1"/>
  <c r="H10993" i="1"/>
  <c r="I10993" i="1" s="1"/>
  <c r="J10993" i="1" s="1"/>
  <c r="E10993" i="1"/>
  <c r="H10992" i="1"/>
  <c r="I10992" i="1" s="1"/>
  <c r="J10992" i="1" s="1"/>
  <c r="E10992" i="1"/>
  <c r="H10991" i="1"/>
  <c r="I10991" i="1" s="1"/>
  <c r="J10991" i="1" s="1"/>
  <c r="E10991" i="1"/>
  <c r="I10990" i="1"/>
  <c r="J10990" i="1" s="1"/>
  <c r="K10990" i="1" s="1"/>
  <c r="H10990" i="1"/>
  <c r="E10990" i="1"/>
  <c r="I10989" i="1"/>
  <c r="J10989" i="1" s="1"/>
  <c r="H10989" i="1"/>
  <c r="E10989" i="1"/>
  <c r="I10988" i="1"/>
  <c r="J10988" i="1" s="1"/>
  <c r="H10988" i="1"/>
  <c r="E10988" i="1"/>
  <c r="I10987" i="1"/>
  <c r="J10987" i="1" s="1"/>
  <c r="H10987" i="1"/>
  <c r="E10987" i="1"/>
  <c r="I10986" i="1"/>
  <c r="J10986" i="1" s="1"/>
  <c r="H10986" i="1"/>
  <c r="E10986" i="1"/>
  <c r="I10985" i="1"/>
  <c r="J10985" i="1" s="1"/>
  <c r="H10985" i="1"/>
  <c r="E10985" i="1"/>
  <c r="E10984" i="1"/>
  <c r="H10984" i="1" s="1"/>
  <c r="I10984" i="1" s="1"/>
  <c r="J10984" i="1" s="1"/>
  <c r="K10984" i="1" s="1"/>
  <c r="L10984" i="1" s="1"/>
  <c r="E10983" i="1"/>
  <c r="H10983" i="1" s="1"/>
  <c r="I10983" i="1" s="1"/>
  <c r="J10983" i="1" s="1"/>
  <c r="E10982" i="1"/>
  <c r="H10982" i="1" s="1"/>
  <c r="I10982" i="1" s="1"/>
  <c r="J10982" i="1" s="1"/>
  <c r="E10981" i="1"/>
  <c r="H10981" i="1" s="1"/>
  <c r="I10981" i="1" s="1"/>
  <c r="J10981" i="1" s="1"/>
  <c r="E10980" i="1"/>
  <c r="H10980" i="1" s="1"/>
  <c r="I10980" i="1" s="1"/>
  <c r="J10980" i="1" s="1"/>
  <c r="E10979" i="1"/>
  <c r="H10979" i="1" s="1"/>
  <c r="I10979" i="1" s="1"/>
  <c r="J10979" i="1" s="1"/>
  <c r="H10978" i="1"/>
  <c r="I10978" i="1" s="1"/>
  <c r="J10978" i="1" s="1"/>
  <c r="K10978" i="1" s="1"/>
  <c r="E10978" i="1"/>
  <c r="H10977" i="1"/>
  <c r="I10977" i="1" s="1"/>
  <c r="J10977" i="1" s="1"/>
  <c r="E10977" i="1"/>
  <c r="H10976" i="1"/>
  <c r="I10976" i="1" s="1"/>
  <c r="J10976" i="1" s="1"/>
  <c r="E10976" i="1"/>
  <c r="H10975" i="1"/>
  <c r="I10975" i="1" s="1"/>
  <c r="J10975" i="1" s="1"/>
  <c r="E10975" i="1"/>
  <c r="H10974" i="1"/>
  <c r="I10974" i="1" s="1"/>
  <c r="J10974" i="1" s="1"/>
  <c r="E10974" i="1"/>
  <c r="H10973" i="1"/>
  <c r="I10973" i="1" s="1"/>
  <c r="J10973" i="1" s="1"/>
  <c r="E10973" i="1"/>
  <c r="J10972" i="1"/>
  <c r="K10972" i="1" s="1"/>
  <c r="L10972" i="1" s="1"/>
  <c r="I10972" i="1"/>
  <c r="H10972" i="1"/>
  <c r="E10972" i="1"/>
  <c r="J10971" i="1"/>
  <c r="I10971" i="1"/>
  <c r="H10971" i="1"/>
  <c r="E10971" i="1"/>
  <c r="J10970" i="1"/>
  <c r="I10970" i="1"/>
  <c r="H10970" i="1"/>
  <c r="E10970" i="1"/>
  <c r="J10969" i="1"/>
  <c r="I10969" i="1"/>
  <c r="H10969" i="1"/>
  <c r="E10969" i="1"/>
  <c r="J10968" i="1"/>
  <c r="I10968" i="1"/>
  <c r="H10968" i="1"/>
  <c r="E10968" i="1"/>
  <c r="J10967" i="1"/>
  <c r="I10967" i="1"/>
  <c r="H10967" i="1"/>
  <c r="E10967" i="1"/>
  <c r="K10966" i="1"/>
  <c r="E10966" i="1"/>
  <c r="H10966" i="1" s="1"/>
  <c r="I10966" i="1" s="1"/>
  <c r="J10966" i="1" s="1"/>
  <c r="E10965" i="1"/>
  <c r="H10965" i="1" s="1"/>
  <c r="I10965" i="1" s="1"/>
  <c r="J10965" i="1" s="1"/>
  <c r="E10964" i="1"/>
  <c r="H10964" i="1" s="1"/>
  <c r="I10964" i="1" s="1"/>
  <c r="J10964" i="1" s="1"/>
  <c r="E10963" i="1"/>
  <c r="H10963" i="1" s="1"/>
  <c r="I10963" i="1" s="1"/>
  <c r="J10963" i="1" s="1"/>
  <c r="E10962" i="1"/>
  <c r="H10962" i="1" s="1"/>
  <c r="I10962" i="1" s="1"/>
  <c r="J10962" i="1" s="1"/>
  <c r="E10961" i="1"/>
  <c r="H10961" i="1" s="1"/>
  <c r="I10961" i="1" s="1"/>
  <c r="J10961" i="1" s="1"/>
  <c r="I10960" i="1"/>
  <c r="J10960" i="1" s="1"/>
  <c r="K10960" i="1" s="1"/>
  <c r="L10960" i="1" s="1"/>
  <c r="H10960" i="1"/>
  <c r="E10960" i="1"/>
  <c r="I10959" i="1"/>
  <c r="J10959" i="1" s="1"/>
  <c r="H10959" i="1"/>
  <c r="E10959" i="1"/>
  <c r="I10958" i="1"/>
  <c r="J10958" i="1" s="1"/>
  <c r="H10958" i="1"/>
  <c r="E10958" i="1"/>
  <c r="I10957" i="1"/>
  <c r="J10957" i="1" s="1"/>
  <c r="H10957" i="1"/>
  <c r="E10957" i="1"/>
  <c r="I10956" i="1"/>
  <c r="J10956" i="1" s="1"/>
  <c r="H10956" i="1"/>
  <c r="E10956" i="1"/>
  <c r="I10955" i="1"/>
  <c r="J10955" i="1" s="1"/>
  <c r="H10955" i="1"/>
  <c r="E10955" i="1"/>
  <c r="J10954" i="1"/>
  <c r="K10954" i="1" s="1"/>
  <c r="I10954" i="1"/>
  <c r="H10954" i="1"/>
  <c r="E10954" i="1"/>
  <c r="J10953" i="1"/>
  <c r="I10953" i="1"/>
  <c r="H10953" i="1"/>
  <c r="E10953" i="1"/>
  <c r="J10952" i="1"/>
  <c r="I10952" i="1"/>
  <c r="H10952" i="1"/>
  <c r="E10952" i="1"/>
  <c r="J10951" i="1"/>
  <c r="I10951" i="1"/>
  <c r="H10951" i="1"/>
  <c r="E10951" i="1"/>
  <c r="J10950" i="1"/>
  <c r="I10950" i="1"/>
  <c r="H10950" i="1"/>
  <c r="E10950" i="1"/>
  <c r="J10949" i="1"/>
  <c r="I10949" i="1"/>
  <c r="H10949" i="1"/>
  <c r="E10949" i="1"/>
  <c r="H10948" i="1"/>
  <c r="I10948" i="1" s="1"/>
  <c r="J10948" i="1" s="1"/>
  <c r="K10948" i="1" s="1"/>
  <c r="L10948" i="1" s="1"/>
  <c r="E10948" i="1"/>
  <c r="H10947" i="1"/>
  <c r="I10947" i="1" s="1"/>
  <c r="J10947" i="1" s="1"/>
  <c r="E10947" i="1"/>
  <c r="H10946" i="1"/>
  <c r="I10946" i="1" s="1"/>
  <c r="J10946" i="1" s="1"/>
  <c r="E10946" i="1"/>
  <c r="H10945" i="1"/>
  <c r="I10945" i="1" s="1"/>
  <c r="J10945" i="1" s="1"/>
  <c r="E10945" i="1"/>
  <c r="H10944" i="1"/>
  <c r="I10944" i="1" s="1"/>
  <c r="J10944" i="1" s="1"/>
  <c r="E10944" i="1"/>
  <c r="H10943" i="1"/>
  <c r="I10943" i="1" s="1"/>
  <c r="J10943" i="1" s="1"/>
  <c r="E10943" i="1"/>
  <c r="I10942" i="1"/>
  <c r="J10942" i="1" s="1"/>
  <c r="K10942" i="1" s="1"/>
  <c r="H10942" i="1"/>
  <c r="E10942" i="1"/>
  <c r="I10941" i="1"/>
  <c r="J10941" i="1" s="1"/>
  <c r="H10941" i="1"/>
  <c r="E10941" i="1"/>
  <c r="I10940" i="1"/>
  <c r="J10940" i="1" s="1"/>
  <c r="H10940" i="1"/>
  <c r="E10940" i="1"/>
  <c r="I10939" i="1"/>
  <c r="J10939" i="1" s="1"/>
  <c r="H10939" i="1"/>
  <c r="E10939" i="1"/>
  <c r="I10938" i="1"/>
  <c r="J10938" i="1" s="1"/>
  <c r="H10938" i="1"/>
  <c r="E10938" i="1"/>
  <c r="I10937" i="1"/>
  <c r="J10937" i="1" s="1"/>
  <c r="H10937" i="1"/>
  <c r="E10937" i="1"/>
  <c r="K10936" i="1"/>
  <c r="L10936" i="1" s="1"/>
  <c r="E10936" i="1"/>
  <c r="H10936" i="1" s="1"/>
  <c r="I10936" i="1" s="1"/>
  <c r="J10936" i="1" s="1"/>
  <c r="E10935" i="1"/>
  <c r="H10935" i="1" s="1"/>
  <c r="I10935" i="1" s="1"/>
  <c r="J10935" i="1" s="1"/>
  <c r="E10934" i="1"/>
  <c r="H10934" i="1" s="1"/>
  <c r="I10934" i="1" s="1"/>
  <c r="J10934" i="1" s="1"/>
  <c r="E10933" i="1"/>
  <c r="H10933" i="1" s="1"/>
  <c r="I10933" i="1" s="1"/>
  <c r="J10933" i="1" s="1"/>
  <c r="E10932" i="1"/>
  <c r="H10932" i="1" s="1"/>
  <c r="I10932" i="1" s="1"/>
  <c r="J10932" i="1" s="1"/>
  <c r="E10931" i="1"/>
  <c r="H10931" i="1" s="1"/>
  <c r="I10931" i="1" s="1"/>
  <c r="J10931" i="1" s="1"/>
  <c r="H10930" i="1"/>
  <c r="I10930" i="1" s="1"/>
  <c r="J10930" i="1" s="1"/>
  <c r="K10930" i="1" s="1"/>
  <c r="E10930" i="1"/>
  <c r="H10929" i="1"/>
  <c r="I10929" i="1" s="1"/>
  <c r="J10929" i="1" s="1"/>
  <c r="E10929" i="1"/>
  <c r="H10928" i="1"/>
  <c r="I10928" i="1" s="1"/>
  <c r="J10928" i="1" s="1"/>
  <c r="E10928" i="1"/>
  <c r="H10927" i="1"/>
  <c r="I10927" i="1" s="1"/>
  <c r="J10927" i="1" s="1"/>
  <c r="E10927" i="1"/>
  <c r="H10926" i="1"/>
  <c r="I10926" i="1" s="1"/>
  <c r="J10926" i="1" s="1"/>
  <c r="E10926" i="1"/>
  <c r="H10925" i="1"/>
  <c r="I10925" i="1" s="1"/>
  <c r="J10925" i="1" s="1"/>
  <c r="E10925" i="1"/>
  <c r="J10924" i="1"/>
  <c r="K10924" i="1" s="1"/>
  <c r="L10924" i="1" s="1"/>
  <c r="I10924" i="1"/>
  <c r="H10924" i="1"/>
  <c r="E10924" i="1"/>
  <c r="J10923" i="1"/>
  <c r="I10923" i="1"/>
  <c r="H10923" i="1"/>
  <c r="E10923" i="1"/>
  <c r="J10922" i="1"/>
  <c r="I10922" i="1"/>
  <c r="H10922" i="1"/>
  <c r="E10922" i="1"/>
  <c r="J10921" i="1"/>
  <c r="I10921" i="1"/>
  <c r="H10921" i="1"/>
  <c r="E10921" i="1"/>
  <c r="J10920" i="1"/>
  <c r="I10920" i="1"/>
  <c r="H10920" i="1"/>
  <c r="E10920" i="1"/>
  <c r="J10919" i="1"/>
  <c r="I10919" i="1"/>
  <c r="H10919" i="1"/>
  <c r="E10919" i="1"/>
  <c r="K10918" i="1"/>
  <c r="E10918" i="1"/>
  <c r="H10918" i="1" s="1"/>
  <c r="I10918" i="1" s="1"/>
  <c r="J10918" i="1" s="1"/>
  <c r="E10917" i="1"/>
  <c r="H10917" i="1" s="1"/>
  <c r="I10917" i="1" s="1"/>
  <c r="J10917" i="1" s="1"/>
  <c r="E10916" i="1"/>
  <c r="H10916" i="1" s="1"/>
  <c r="I10916" i="1" s="1"/>
  <c r="J10916" i="1" s="1"/>
  <c r="E10915" i="1"/>
  <c r="H10915" i="1" s="1"/>
  <c r="I10915" i="1" s="1"/>
  <c r="J10915" i="1" s="1"/>
  <c r="E10914" i="1"/>
  <c r="H10914" i="1" s="1"/>
  <c r="I10914" i="1" s="1"/>
  <c r="J10914" i="1" s="1"/>
  <c r="E10913" i="1"/>
  <c r="H10913" i="1" s="1"/>
  <c r="I10913" i="1" s="1"/>
  <c r="J10913" i="1" s="1"/>
  <c r="I10912" i="1"/>
  <c r="J10912" i="1" s="1"/>
  <c r="K10912" i="1" s="1"/>
  <c r="L10912" i="1" s="1"/>
  <c r="H10912" i="1"/>
  <c r="E10912" i="1"/>
  <c r="I10911" i="1"/>
  <c r="J10911" i="1" s="1"/>
  <c r="H10911" i="1"/>
  <c r="E10911" i="1"/>
  <c r="I10910" i="1"/>
  <c r="J10910" i="1" s="1"/>
  <c r="H10910" i="1"/>
  <c r="E10910" i="1"/>
  <c r="I10909" i="1"/>
  <c r="J10909" i="1" s="1"/>
  <c r="H10909" i="1"/>
  <c r="E10909" i="1"/>
  <c r="I10908" i="1"/>
  <c r="J10908" i="1" s="1"/>
  <c r="H10908" i="1"/>
  <c r="E10908" i="1"/>
  <c r="I10907" i="1"/>
  <c r="J10907" i="1" s="1"/>
  <c r="H10907" i="1"/>
  <c r="E10907" i="1"/>
  <c r="J10906" i="1"/>
  <c r="K10906" i="1" s="1"/>
  <c r="I10906" i="1"/>
  <c r="H10906" i="1"/>
  <c r="E10906" i="1"/>
  <c r="J10905" i="1"/>
  <c r="I10905" i="1"/>
  <c r="H10905" i="1"/>
  <c r="E10905" i="1"/>
  <c r="J10904" i="1"/>
  <c r="I10904" i="1"/>
  <c r="H10904" i="1"/>
  <c r="E10904" i="1"/>
  <c r="J10903" i="1"/>
  <c r="I10903" i="1"/>
  <c r="H10903" i="1"/>
  <c r="E10903" i="1"/>
  <c r="J10902" i="1"/>
  <c r="I10902" i="1"/>
  <c r="H10902" i="1"/>
  <c r="E10902" i="1"/>
  <c r="J10901" i="1"/>
  <c r="I10901" i="1"/>
  <c r="H10901" i="1"/>
  <c r="E10901" i="1"/>
  <c r="L10900" i="1"/>
  <c r="H10900" i="1"/>
  <c r="I10900" i="1" s="1"/>
  <c r="J10900" i="1" s="1"/>
  <c r="K10900" i="1" s="1"/>
  <c r="E10900" i="1"/>
  <c r="H10899" i="1"/>
  <c r="I10899" i="1" s="1"/>
  <c r="J10899" i="1" s="1"/>
  <c r="E10899" i="1"/>
  <c r="H10898" i="1"/>
  <c r="I10898" i="1" s="1"/>
  <c r="J10898" i="1" s="1"/>
  <c r="E10898" i="1"/>
  <c r="H10897" i="1"/>
  <c r="I10897" i="1" s="1"/>
  <c r="J10897" i="1" s="1"/>
  <c r="E10897" i="1"/>
  <c r="H10896" i="1"/>
  <c r="I10896" i="1" s="1"/>
  <c r="J10896" i="1" s="1"/>
  <c r="E10896" i="1"/>
  <c r="H10895" i="1"/>
  <c r="I10895" i="1" s="1"/>
  <c r="J10895" i="1" s="1"/>
  <c r="E10895" i="1"/>
  <c r="I10894" i="1"/>
  <c r="J10894" i="1" s="1"/>
  <c r="K10894" i="1" s="1"/>
  <c r="H10894" i="1"/>
  <c r="E10894" i="1"/>
  <c r="I10893" i="1"/>
  <c r="J10893" i="1" s="1"/>
  <c r="H10893" i="1"/>
  <c r="E10893" i="1"/>
  <c r="I10892" i="1"/>
  <c r="J10892" i="1" s="1"/>
  <c r="H10892" i="1"/>
  <c r="E10892" i="1"/>
  <c r="I10891" i="1"/>
  <c r="J10891" i="1" s="1"/>
  <c r="H10891" i="1"/>
  <c r="E10891" i="1"/>
  <c r="I10890" i="1"/>
  <c r="J10890" i="1" s="1"/>
  <c r="H10890" i="1"/>
  <c r="E10890" i="1"/>
  <c r="I10889" i="1"/>
  <c r="J10889" i="1" s="1"/>
  <c r="H10889" i="1"/>
  <c r="E10889" i="1"/>
  <c r="K10888" i="1"/>
  <c r="L10888" i="1" s="1"/>
  <c r="E10888" i="1"/>
  <c r="H10888" i="1" s="1"/>
  <c r="I10888" i="1" s="1"/>
  <c r="J10888" i="1" s="1"/>
  <c r="E10887" i="1"/>
  <c r="H10887" i="1" s="1"/>
  <c r="I10887" i="1" s="1"/>
  <c r="J10887" i="1" s="1"/>
  <c r="E10886" i="1"/>
  <c r="H10886" i="1" s="1"/>
  <c r="I10886" i="1" s="1"/>
  <c r="J10886" i="1" s="1"/>
  <c r="E10885" i="1"/>
  <c r="H10885" i="1" s="1"/>
  <c r="I10885" i="1" s="1"/>
  <c r="J10885" i="1" s="1"/>
  <c r="E10884" i="1"/>
  <c r="H10884" i="1" s="1"/>
  <c r="I10884" i="1" s="1"/>
  <c r="J10884" i="1" s="1"/>
  <c r="E10883" i="1"/>
  <c r="H10883" i="1" s="1"/>
  <c r="I10883" i="1" s="1"/>
  <c r="J10883" i="1" s="1"/>
  <c r="H10882" i="1"/>
  <c r="I10882" i="1" s="1"/>
  <c r="J10882" i="1" s="1"/>
  <c r="K10882" i="1" s="1"/>
  <c r="E10882" i="1"/>
  <c r="H10881" i="1"/>
  <c r="I10881" i="1" s="1"/>
  <c r="J10881" i="1" s="1"/>
  <c r="E10881" i="1"/>
  <c r="H10880" i="1"/>
  <c r="I10880" i="1" s="1"/>
  <c r="J10880" i="1" s="1"/>
  <c r="E10880" i="1"/>
  <c r="H10879" i="1"/>
  <c r="I10879" i="1" s="1"/>
  <c r="J10879" i="1" s="1"/>
  <c r="E10879" i="1"/>
  <c r="H10878" i="1"/>
  <c r="I10878" i="1" s="1"/>
  <c r="J10878" i="1" s="1"/>
  <c r="E10878" i="1"/>
  <c r="H10877" i="1"/>
  <c r="I10877" i="1" s="1"/>
  <c r="J10877" i="1" s="1"/>
  <c r="E10877" i="1"/>
  <c r="E10876" i="1"/>
  <c r="H10876" i="1" s="1"/>
  <c r="I10876" i="1" s="1"/>
  <c r="J10876" i="1" s="1"/>
  <c r="K10876" i="1" s="1"/>
  <c r="L10876" i="1" s="1"/>
  <c r="J10875" i="1"/>
  <c r="E10875" i="1"/>
  <c r="H10875" i="1" s="1"/>
  <c r="I10875" i="1" s="1"/>
  <c r="E10874" i="1"/>
  <c r="H10874" i="1" s="1"/>
  <c r="I10874" i="1" s="1"/>
  <c r="J10874" i="1" s="1"/>
  <c r="J10873" i="1"/>
  <c r="E10873" i="1"/>
  <c r="H10873" i="1" s="1"/>
  <c r="I10873" i="1" s="1"/>
  <c r="E10872" i="1"/>
  <c r="H10872" i="1" s="1"/>
  <c r="I10872" i="1" s="1"/>
  <c r="J10872" i="1" s="1"/>
  <c r="J10871" i="1"/>
  <c r="E10871" i="1"/>
  <c r="H10871" i="1" s="1"/>
  <c r="I10871" i="1" s="1"/>
  <c r="E10870" i="1"/>
  <c r="H10870" i="1" s="1"/>
  <c r="I10870" i="1" s="1"/>
  <c r="J10870" i="1" s="1"/>
  <c r="K10870" i="1" s="1"/>
  <c r="E10869" i="1"/>
  <c r="H10869" i="1" s="1"/>
  <c r="I10869" i="1" s="1"/>
  <c r="J10869" i="1" s="1"/>
  <c r="E10868" i="1"/>
  <c r="H10868" i="1" s="1"/>
  <c r="I10868" i="1" s="1"/>
  <c r="J10868" i="1" s="1"/>
  <c r="E10867" i="1"/>
  <c r="H10867" i="1" s="1"/>
  <c r="I10867" i="1" s="1"/>
  <c r="J10867" i="1" s="1"/>
  <c r="E10866" i="1"/>
  <c r="H10866" i="1" s="1"/>
  <c r="I10866" i="1" s="1"/>
  <c r="J10866" i="1" s="1"/>
  <c r="E10865" i="1"/>
  <c r="H10865" i="1" s="1"/>
  <c r="I10865" i="1" s="1"/>
  <c r="J10865" i="1" s="1"/>
  <c r="I10864" i="1"/>
  <c r="J10864" i="1" s="1"/>
  <c r="K10864" i="1" s="1"/>
  <c r="L10864" i="1" s="1"/>
  <c r="H10864" i="1"/>
  <c r="E10864" i="1"/>
  <c r="I10863" i="1"/>
  <c r="J10863" i="1" s="1"/>
  <c r="H10863" i="1"/>
  <c r="E10863" i="1"/>
  <c r="I10862" i="1"/>
  <c r="J10862" i="1" s="1"/>
  <c r="H10862" i="1"/>
  <c r="E10862" i="1"/>
  <c r="I10861" i="1"/>
  <c r="J10861" i="1" s="1"/>
  <c r="H10861" i="1"/>
  <c r="E10861" i="1"/>
  <c r="I10860" i="1"/>
  <c r="J10860" i="1" s="1"/>
  <c r="H10860" i="1"/>
  <c r="E10860" i="1"/>
  <c r="I10859" i="1"/>
  <c r="J10859" i="1" s="1"/>
  <c r="H10859" i="1"/>
  <c r="E10859" i="1"/>
  <c r="J10858" i="1"/>
  <c r="K10858" i="1" s="1"/>
  <c r="E10858" i="1"/>
  <c r="H10858" i="1" s="1"/>
  <c r="I10858" i="1" s="1"/>
  <c r="J10857" i="1"/>
  <c r="I10857" i="1"/>
  <c r="H10857" i="1"/>
  <c r="E10857" i="1"/>
  <c r="J10856" i="1"/>
  <c r="I10856" i="1"/>
  <c r="H10856" i="1"/>
  <c r="E10856" i="1"/>
  <c r="J10855" i="1"/>
  <c r="I10855" i="1"/>
  <c r="H10855" i="1"/>
  <c r="E10855" i="1"/>
  <c r="J10854" i="1"/>
  <c r="I10854" i="1"/>
  <c r="H10854" i="1"/>
  <c r="E10854" i="1"/>
  <c r="J10853" i="1"/>
  <c r="I10853" i="1"/>
  <c r="H10853" i="1"/>
  <c r="E10853" i="1"/>
  <c r="H10852" i="1"/>
  <c r="I10852" i="1" s="1"/>
  <c r="J10852" i="1" s="1"/>
  <c r="K10852" i="1" s="1"/>
  <c r="L10852" i="1" s="1"/>
  <c r="E10852" i="1"/>
  <c r="H10851" i="1"/>
  <c r="I10851" i="1" s="1"/>
  <c r="J10851" i="1" s="1"/>
  <c r="E10851" i="1"/>
  <c r="H10850" i="1"/>
  <c r="I10850" i="1" s="1"/>
  <c r="J10850" i="1" s="1"/>
  <c r="E10850" i="1"/>
  <c r="H10849" i="1"/>
  <c r="I10849" i="1" s="1"/>
  <c r="J10849" i="1" s="1"/>
  <c r="E10849" i="1"/>
  <c r="H10848" i="1"/>
  <c r="I10848" i="1" s="1"/>
  <c r="J10848" i="1" s="1"/>
  <c r="E10848" i="1"/>
  <c r="H10847" i="1"/>
  <c r="I10847" i="1" s="1"/>
  <c r="J10847" i="1" s="1"/>
  <c r="E10847" i="1"/>
  <c r="I10846" i="1"/>
  <c r="J10846" i="1" s="1"/>
  <c r="K10846" i="1" s="1"/>
  <c r="H10846" i="1"/>
  <c r="E10846" i="1"/>
  <c r="I10845" i="1"/>
  <c r="J10845" i="1" s="1"/>
  <c r="H10845" i="1"/>
  <c r="E10845" i="1"/>
  <c r="I10844" i="1"/>
  <c r="J10844" i="1" s="1"/>
  <c r="H10844" i="1"/>
  <c r="E10844" i="1"/>
  <c r="I10843" i="1"/>
  <c r="J10843" i="1" s="1"/>
  <c r="H10843" i="1"/>
  <c r="E10843" i="1"/>
  <c r="I10842" i="1"/>
  <c r="J10842" i="1" s="1"/>
  <c r="H10842" i="1"/>
  <c r="E10842" i="1"/>
  <c r="I10841" i="1"/>
  <c r="J10841" i="1" s="1"/>
  <c r="H10841" i="1"/>
  <c r="E10841" i="1"/>
  <c r="K10840" i="1"/>
  <c r="L10840" i="1" s="1"/>
  <c r="E10840" i="1"/>
  <c r="H10840" i="1" s="1"/>
  <c r="I10840" i="1" s="1"/>
  <c r="J10840" i="1" s="1"/>
  <c r="E10839" i="1"/>
  <c r="H10839" i="1" s="1"/>
  <c r="I10839" i="1" s="1"/>
  <c r="J10839" i="1" s="1"/>
  <c r="E10838" i="1"/>
  <c r="H10838" i="1" s="1"/>
  <c r="I10838" i="1" s="1"/>
  <c r="J10838" i="1" s="1"/>
  <c r="E10837" i="1"/>
  <c r="H10837" i="1" s="1"/>
  <c r="I10837" i="1" s="1"/>
  <c r="J10837" i="1" s="1"/>
  <c r="E10836" i="1"/>
  <c r="H10836" i="1" s="1"/>
  <c r="I10836" i="1" s="1"/>
  <c r="J10836" i="1" s="1"/>
  <c r="E10835" i="1"/>
  <c r="H10835" i="1" s="1"/>
  <c r="I10835" i="1" s="1"/>
  <c r="J10835" i="1" s="1"/>
  <c r="H10834" i="1"/>
  <c r="I10834" i="1" s="1"/>
  <c r="J10834" i="1" s="1"/>
  <c r="K10834" i="1" s="1"/>
  <c r="E10834" i="1"/>
  <c r="H10833" i="1"/>
  <c r="I10833" i="1" s="1"/>
  <c r="J10833" i="1" s="1"/>
  <c r="E10833" i="1"/>
  <c r="H10832" i="1"/>
  <c r="I10832" i="1" s="1"/>
  <c r="J10832" i="1" s="1"/>
  <c r="E10832" i="1"/>
  <c r="H10831" i="1"/>
  <c r="I10831" i="1" s="1"/>
  <c r="J10831" i="1" s="1"/>
  <c r="E10831" i="1"/>
  <c r="H10830" i="1"/>
  <c r="I10830" i="1" s="1"/>
  <c r="J10830" i="1" s="1"/>
  <c r="E10830" i="1"/>
  <c r="H10829" i="1"/>
  <c r="I10829" i="1" s="1"/>
  <c r="J10829" i="1" s="1"/>
  <c r="E10829" i="1"/>
  <c r="J10828" i="1"/>
  <c r="K10828" i="1" s="1"/>
  <c r="L10828" i="1" s="1"/>
  <c r="I10828" i="1"/>
  <c r="H10828" i="1"/>
  <c r="E10828" i="1"/>
  <c r="J10827" i="1"/>
  <c r="I10827" i="1"/>
  <c r="H10827" i="1"/>
  <c r="E10827" i="1"/>
  <c r="J10826" i="1"/>
  <c r="I10826" i="1"/>
  <c r="H10826" i="1"/>
  <c r="E10826" i="1"/>
  <c r="J10825" i="1"/>
  <c r="I10825" i="1"/>
  <c r="H10825" i="1"/>
  <c r="E10825" i="1"/>
  <c r="J10824" i="1"/>
  <c r="I10824" i="1"/>
  <c r="H10824" i="1"/>
  <c r="E10824" i="1"/>
  <c r="J10823" i="1"/>
  <c r="I10823" i="1"/>
  <c r="H10823" i="1"/>
  <c r="E10823" i="1"/>
  <c r="K10822" i="1"/>
  <c r="E10822" i="1"/>
  <c r="H10822" i="1" s="1"/>
  <c r="I10822" i="1" s="1"/>
  <c r="J10822" i="1" s="1"/>
  <c r="E10821" i="1"/>
  <c r="H10821" i="1" s="1"/>
  <c r="I10821" i="1" s="1"/>
  <c r="J10821" i="1" s="1"/>
  <c r="E10820" i="1"/>
  <c r="H10820" i="1" s="1"/>
  <c r="I10820" i="1" s="1"/>
  <c r="J10820" i="1" s="1"/>
  <c r="E10819" i="1"/>
  <c r="H10819" i="1" s="1"/>
  <c r="I10819" i="1" s="1"/>
  <c r="J10819" i="1" s="1"/>
  <c r="E10818" i="1"/>
  <c r="H10818" i="1" s="1"/>
  <c r="I10818" i="1" s="1"/>
  <c r="J10818" i="1" s="1"/>
  <c r="E10817" i="1"/>
  <c r="H10817" i="1" s="1"/>
  <c r="I10817" i="1" s="1"/>
  <c r="J10817" i="1" s="1"/>
  <c r="I10816" i="1"/>
  <c r="J10816" i="1" s="1"/>
  <c r="K10816" i="1" s="1"/>
  <c r="L10816" i="1" s="1"/>
  <c r="H10816" i="1"/>
  <c r="E10816" i="1"/>
  <c r="I10815" i="1"/>
  <c r="J10815" i="1" s="1"/>
  <c r="H10815" i="1"/>
  <c r="E10815" i="1"/>
  <c r="I10814" i="1"/>
  <c r="J10814" i="1" s="1"/>
  <c r="H10814" i="1"/>
  <c r="E10814" i="1"/>
  <c r="I10813" i="1"/>
  <c r="J10813" i="1" s="1"/>
  <c r="H10813" i="1"/>
  <c r="E10813" i="1"/>
  <c r="I10812" i="1"/>
  <c r="J10812" i="1" s="1"/>
  <c r="H10812" i="1"/>
  <c r="E10812" i="1"/>
  <c r="I10811" i="1"/>
  <c r="J10811" i="1" s="1"/>
  <c r="H10811" i="1"/>
  <c r="E10811" i="1"/>
  <c r="J10810" i="1"/>
  <c r="K10810" i="1" s="1"/>
  <c r="E10810" i="1"/>
  <c r="H10810" i="1" s="1"/>
  <c r="I10810" i="1" s="1"/>
  <c r="E10809" i="1"/>
  <c r="H10809" i="1" s="1"/>
  <c r="I10809" i="1" s="1"/>
  <c r="J10809" i="1" s="1"/>
  <c r="J10808" i="1"/>
  <c r="E10808" i="1"/>
  <c r="H10808" i="1" s="1"/>
  <c r="I10808" i="1" s="1"/>
  <c r="E10807" i="1"/>
  <c r="H10807" i="1" s="1"/>
  <c r="I10807" i="1" s="1"/>
  <c r="J10807" i="1" s="1"/>
  <c r="J10806" i="1"/>
  <c r="E10806" i="1"/>
  <c r="H10806" i="1" s="1"/>
  <c r="I10806" i="1" s="1"/>
  <c r="E10805" i="1"/>
  <c r="H10805" i="1" s="1"/>
  <c r="I10805" i="1" s="1"/>
  <c r="J10805" i="1" s="1"/>
  <c r="L10804" i="1"/>
  <c r="H10804" i="1"/>
  <c r="I10804" i="1" s="1"/>
  <c r="J10804" i="1" s="1"/>
  <c r="K10804" i="1" s="1"/>
  <c r="E10804" i="1"/>
  <c r="H10803" i="1"/>
  <c r="I10803" i="1" s="1"/>
  <c r="J10803" i="1" s="1"/>
  <c r="E10803" i="1"/>
  <c r="H10802" i="1"/>
  <c r="I10802" i="1" s="1"/>
  <c r="J10802" i="1" s="1"/>
  <c r="E10802" i="1"/>
  <c r="H10801" i="1"/>
  <c r="I10801" i="1" s="1"/>
  <c r="J10801" i="1" s="1"/>
  <c r="E10801" i="1"/>
  <c r="H10800" i="1"/>
  <c r="I10800" i="1" s="1"/>
  <c r="J10800" i="1" s="1"/>
  <c r="E10800" i="1"/>
  <c r="H10799" i="1"/>
  <c r="I10799" i="1" s="1"/>
  <c r="J10799" i="1" s="1"/>
  <c r="E10799" i="1"/>
  <c r="I10798" i="1"/>
  <c r="J10798" i="1" s="1"/>
  <c r="K10798" i="1" s="1"/>
  <c r="H10798" i="1"/>
  <c r="E10798" i="1"/>
  <c r="I10797" i="1"/>
  <c r="J10797" i="1" s="1"/>
  <c r="H10797" i="1"/>
  <c r="E10797" i="1"/>
  <c r="I10796" i="1"/>
  <c r="J10796" i="1" s="1"/>
  <c r="H10796" i="1"/>
  <c r="E10796" i="1"/>
  <c r="I10795" i="1"/>
  <c r="J10795" i="1" s="1"/>
  <c r="H10795" i="1"/>
  <c r="E10795" i="1"/>
  <c r="I10794" i="1"/>
  <c r="J10794" i="1" s="1"/>
  <c r="H10794" i="1"/>
  <c r="E10794" i="1"/>
  <c r="I10793" i="1"/>
  <c r="J10793" i="1" s="1"/>
  <c r="H10793" i="1"/>
  <c r="E10793" i="1"/>
  <c r="K10792" i="1"/>
  <c r="L10792" i="1" s="1"/>
  <c r="E10792" i="1"/>
  <c r="H10792" i="1" s="1"/>
  <c r="I10792" i="1" s="1"/>
  <c r="J10792" i="1" s="1"/>
  <c r="E10791" i="1"/>
  <c r="H10791" i="1" s="1"/>
  <c r="I10791" i="1" s="1"/>
  <c r="J10791" i="1" s="1"/>
  <c r="E10790" i="1"/>
  <c r="H10790" i="1" s="1"/>
  <c r="I10790" i="1" s="1"/>
  <c r="J10790" i="1" s="1"/>
  <c r="E10789" i="1"/>
  <c r="H10789" i="1" s="1"/>
  <c r="I10789" i="1" s="1"/>
  <c r="J10789" i="1" s="1"/>
  <c r="E10788" i="1"/>
  <c r="H10788" i="1" s="1"/>
  <c r="I10788" i="1" s="1"/>
  <c r="J10788" i="1" s="1"/>
  <c r="E10787" i="1"/>
  <c r="H10787" i="1" s="1"/>
  <c r="I10787" i="1" s="1"/>
  <c r="J10787" i="1" s="1"/>
  <c r="I10786" i="1"/>
  <c r="J10786" i="1" s="1"/>
  <c r="K10786" i="1" s="1"/>
  <c r="L10786" i="1" s="1"/>
  <c r="H10786" i="1"/>
  <c r="E10786" i="1"/>
  <c r="I10785" i="1"/>
  <c r="J10785" i="1" s="1"/>
  <c r="H10785" i="1"/>
  <c r="E10785" i="1"/>
  <c r="I10784" i="1"/>
  <c r="J10784" i="1" s="1"/>
  <c r="H10784" i="1"/>
  <c r="E10784" i="1"/>
  <c r="I10783" i="1"/>
  <c r="J10783" i="1" s="1"/>
  <c r="H10783" i="1"/>
  <c r="E10783" i="1"/>
  <c r="I10782" i="1"/>
  <c r="J10782" i="1" s="1"/>
  <c r="H10782" i="1"/>
  <c r="E10782" i="1"/>
  <c r="I10781" i="1"/>
  <c r="J10781" i="1" s="1"/>
  <c r="H10781" i="1"/>
  <c r="E10781" i="1"/>
  <c r="K10780" i="1"/>
  <c r="L10780" i="1" s="1"/>
  <c r="E10780" i="1"/>
  <c r="H10780" i="1" s="1"/>
  <c r="I10780" i="1" s="1"/>
  <c r="J10780" i="1" s="1"/>
  <c r="E10779" i="1"/>
  <c r="H10779" i="1" s="1"/>
  <c r="I10779" i="1" s="1"/>
  <c r="J10779" i="1" s="1"/>
  <c r="E10778" i="1"/>
  <c r="H10778" i="1" s="1"/>
  <c r="I10778" i="1" s="1"/>
  <c r="J10778" i="1" s="1"/>
  <c r="E10777" i="1"/>
  <c r="H10777" i="1" s="1"/>
  <c r="I10777" i="1" s="1"/>
  <c r="J10777" i="1" s="1"/>
  <c r="E10776" i="1"/>
  <c r="H10776" i="1" s="1"/>
  <c r="I10776" i="1" s="1"/>
  <c r="J10776" i="1" s="1"/>
  <c r="E10775" i="1"/>
  <c r="H10775" i="1" s="1"/>
  <c r="I10775" i="1" s="1"/>
  <c r="J10775" i="1" s="1"/>
  <c r="H10774" i="1"/>
  <c r="I10774" i="1" s="1"/>
  <c r="J10774" i="1" s="1"/>
  <c r="K10774" i="1" s="1"/>
  <c r="E10774" i="1"/>
  <c r="H10773" i="1"/>
  <c r="I10773" i="1" s="1"/>
  <c r="J10773" i="1" s="1"/>
  <c r="E10773" i="1"/>
  <c r="H10772" i="1"/>
  <c r="I10772" i="1" s="1"/>
  <c r="J10772" i="1" s="1"/>
  <c r="E10772" i="1"/>
  <c r="H10771" i="1"/>
  <c r="I10771" i="1" s="1"/>
  <c r="J10771" i="1" s="1"/>
  <c r="E10771" i="1"/>
  <c r="H10770" i="1"/>
  <c r="I10770" i="1" s="1"/>
  <c r="J10770" i="1" s="1"/>
  <c r="E10770" i="1"/>
  <c r="H10769" i="1"/>
  <c r="I10769" i="1" s="1"/>
  <c r="J10769" i="1" s="1"/>
  <c r="E10769" i="1"/>
  <c r="J10768" i="1"/>
  <c r="K10768" i="1" s="1"/>
  <c r="L10768" i="1" s="1"/>
  <c r="E10768" i="1"/>
  <c r="H10768" i="1" s="1"/>
  <c r="I10768" i="1" s="1"/>
  <c r="E10767" i="1"/>
  <c r="H10767" i="1" s="1"/>
  <c r="I10767" i="1" s="1"/>
  <c r="J10767" i="1" s="1"/>
  <c r="J10766" i="1"/>
  <c r="E10766" i="1"/>
  <c r="H10766" i="1" s="1"/>
  <c r="I10766" i="1" s="1"/>
  <c r="E10765" i="1"/>
  <c r="H10765" i="1" s="1"/>
  <c r="I10765" i="1" s="1"/>
  <c r="J10765" i="1" s="1"/>
  <c r="J10764" i="1"/>
  <c r="E10764" i="1"/>
  <c r="H10764" i="1" s="1"/>
  <c r="I10764" i="1" s="1"/>
  <c r="E10763" i="1"/>
  <c r="H10763" i="1" s="1"/>
  <c r="I10763" i="1" s="1"/>
  <c r="J10763" i="1" s="1"/>
  <c r="K10762" i="1"/>
  <c r="E10762" i="1"/>
  <c r="H10762" i="1" s="1"/>
  <c r="I10762" i="1" s="1"/>
  <c r="J10762" i="1" s="1"/>
  <c r="E10761" i="1"/>
  <c r="H10761" i="1" s="1"/>
  <c r="I10761" i="1" s="1"/>
  <c r="J10761" i="1" s="1"/>
  <c r="E10760" i="1"/>
  <c r="H10760" i="1" s="1"/>
  <c r="I10760" i="1" s="1"/>
  <c r="J10760" i="1" s="1"/>
  <c r="E10759" i="1"/>
  <c r="H10759" i="1" s="1"/>
  <c r="I10759" i="1" s="1"/>
  <c r="J10759" i="1" s="1"/>
  <c r="E10758" i="1"/>
  <c r="H10758" i="1" s="1"/>
  <c r="I10758" i="1" s="1"/>
  <c r="J10758" i="1" s="1"/>
  <c r="E10757" i="1"/>
  <c r="H10757" i="1" s="1"/>
  <c r="I10757" i="1" s="1"/>
  <c r="J10757" i="1" s="1"/>
  <c r="I10756" i="1"/>
  <c r="J10756" i="1" s="1"/>
  <c r="K10756" i="1" s="1"/>
  <c r="L10756" i="1" s="1"/>
  <c r="H10756" i="1"/>
  <c r="E10756" i="1"/>
  <c r="I10755" i="1"/>
  <c r="J10755" i="1" s="1"/>
  <c r="H10755" i="1"/>
  <c r="E10755" i="1"/>
  <c r="I10754" i="1"/>
  <c r="J10754" i="1" s="1"/>
  <c r="H10754" i="1"/>
  <c r="E10754" i="1"/>
  <c r="I10753" i="1"/>
  <c r="J10753" i="1" s="1"/>
  <c r="H10753" i="1"/>
  <c r="E10753" i="1"/>
  <c r="I10752" i="1"/>
  <c r="J10752" i="1" s="1"/>
  <c r="H10752" i="1"/>
  <c r="E10752" i="1"/>
  <c r="I10751" i="1"/>
  <c r="J10751" i="1" s="1"/>
  <c r="H10751" i="1"/>
  <c r="E10751" i="1"/>
  <c r="J10750" i="1"/>
  <c r="K10750" i="1" s="1"/>
  <c r="E10750" i="1"/>
  <c r="H10750" i="1" s="1"/>
  <c r="I10750" i="1" s="1"/>
  <c r="E10749" i="1"/>
  <c r="H10749" i="1" s="1"/>
  <c r="I10749" i="1" s="1"/>
  <c r="J10749" i="1" s="1"/>
  <c r="J10748" i="1"/>
  <c r="E10748" i="1"/>
  <c r="H10748" i="1" s="1"/>
  <c r="I10748" i="1" s="1"/>
  <c r="E10747" i="1"/>
  <c r="H10747" i="1" s="1"/>
  <c r="I10747" i="1" s="1"/>
  <c r="J10747" i="1" s="1"/>
  <c r="J10746" i="1"/>
  <c r="I10746" i="1"/>
  <c r="H10746" i="1"/>
  <c r="E10746" i="1"/>
  <c r="J10745" i="1"/>
  <c r="I10745" i="1"/>
  <c r="H10745" i="1"/>
  <c r="E10745" i="1"/>
  <c r="L10744" i="1"/>
  <c r="H10744" i="1"/>
  <c r="I10744" i="1" s="1"/>
  <c r="J10744" i="1" s="1"/>
  <c r="K10744" i="1" s="1"/>
  <c r="E10744" i="1"/>
  <c r="H10743" i="1"/>
  <c r="I10743" i="1" s="1"/>
  <c r="J10743" i="1" s="1"/>
  <c r="E10743" i="1"/>
  <c r="H10742" i="1"/>
  <c r="I10742" i="1" s="1"/>
  <c r="J10742" i="1" s="1"/>
  <c r="E10742" i="1"/>
  <c r="H10741" i="1"/>
  <c r="I10741" i="1" s="1"/>
  <c r="J10741" i="1" s="1"/>
  <c r="E10741" i="1"/>
  <c r="H10740" i="1"/>
  <c r="I10740" i="1" s="1"/>
  <c r="J10740" i="1" s="1"/>
  <c r="E10740" i="1"/>
  <c r="H10739" i="1"/>
  <c r="I10739" i="1" s="1"/>
  <c r="J10739" i="1" s="1"/>
  <c r="E10739" i="1"/>
  <c r="I10738" i="1"/>
  <c r="J10738" i="1" s="1"/>
  <c r="K10738" i="1" s="1"/>
  <c r="H10738" i="1"/>
  <c r="E10738" i="1"/>
  <c r="I10737" i="1"/>
  <c r="J10737" i="1" s="1"/>
  <c r="H10737" i="1"/>
  <c r="E10737" i="1"/>
  <c r="I10736" i="1"/>
  <c r="J10736" i="1" s="1"/>
  <c r="H10736" i="1"/>
  <c r="E10736" i="1"/>
  <c r="I10735" i="1"/>
  <c r="J10735" i="1" s="1"/>
  <c r="H10735" i="1"/>
  <c r="E10735" i="1"/>
  <c r="I10734" i="1"/>
  <c r="J10734" i="1" s="1"/>
  <c r="H10734" i="1"/>
  <c r="E10734" i="1"/>
  <c r="I10733" i="1"/>
  <c r="J10733" i="1" s="1"/>
  <c r="H10733" i="1"/>
  <c r="E10733" i="1"/>
  <c r="K10732" i="1"/>
  <c r="L10732" i="1" s="1"/>
  <c r="E10732" i="1"/>
  <c r="H10732" i="1" s="1"/>
  <c r="I10732" i="1" s="1"/>
  <c r="J10732" i="1" s="1"/>
  <c r="E10731" i="1"/>
  <c r="H10731" i="1" s="1"/>
  <c r="I10731" i="1" s="1"/>
  <c r="J10731" i="1" s="1"/>
  <c r="E10730" i="1"/>
  <c r="H10730" i="1" s="1"/>
  <c r="I10730" i="1" s="1"/>
  <c r="J10730" i="1" s="1"/>
  <c r="E10729" i="1"/>
  <c r="H10729" i="1" s="1"/>
  <c r="I10729" i="1" s="1"/>
  <c r="J10729" i="1" s="1"/>
  <c r="E10728" i="1"/>
  <c r="H10728" i="1" s="1"/>
  <c r="I10728" i="1" s="1"/>
  <c r="J10728" i="1" s="1"/>
  <c r="E10727" i="1"/>
  <c r="H10727" i="1" s="1"/>
  <c r="I10727" i="1" s="1"/>
  <c r="J10727" i="1" s="1"/>
  <c r="H10726" i="1"/>
  <c r="I10726" i="1" s="1"/>
  <c r="J10726" i="1" s="1"/>
  <c r="K10726" i="1" s="1"/>
  <c r="E10726" i="1"/>
  <c r="H10725" i="1"/>
  <c r="I10725" i="1" s="1"/>
  <c r="J10725" i="1" s="1"/>
  <c r="E10725" i="1"/>
  <c r="H10724" i="1"/>
  <c r="I10724" i="1" s="1"/>
  <c r="J10724" i="1" s="1"/>
  <c r="E10724" i="1"/>
  <c r="H10723" i="1"/>
  <c r="I10723" i="1" s="1"/>
  <c r="J10723" i="1" s="1"/>
  <c r="E10723" i="1"/>
  <c r="H10722" i="1"/>
  <c r="I10722" i="1" s="1"/>
  <c r="J10722" i="1" s="1"/>
  <c r="E10722" i="1"/>
  <c r="H10721" i="1"/>
  <c r="I10721" i="1" s="1"/>
  <c r="J10721" i="1" s="1"/>
  <c r="E10721" i="1"/>
  <c r="E10720" i="1"/>
  <c r="H10720" i="1" s="1"/>
  <c r="I10720" i="1" s="1"/>
  <c r="J10720" i="1" s="1"/>
  <c r="K10720" i="1" s="1"/>
  <c r="L10720" i="1" s="1"/>
  <c r="J10719" i="1"/>
  <c r="E10719" i="1"/>
  <c r="H10719" i="1" s="1"/>
  <c r="I10719" i="1" s="1"/>
  <c r="J10718" i="1"/>
  <c r="I10718" i="1"/>
  <c r="H10718" i="1"/>
  <c r="E10718" i="1"/>
  <c r="J10717" i="1"/>
  <c r="I10717" i="1"/>
  <c r="H10717" i="1"/>
  <c r="E10717" i="1"/>
  <c r="J10716" i="1"/>
  <c r="I10716" i="1"/>
  <c r="H10716" i="1"/>
  <c r="E10716" i="1"/>
  <c r="J10715" i="1"/>
  <c r="I10715" i="1"/>
  <c r="H10715" i="1"/>
  <c r="E10715" i="1"/>
  <c r="E10714" i="1"/>
  <c r="H10714" i="1" s="1"/>
  <c r="I10714" i="1" s="1"/>
  <c r="J10714" i="1" s="1"/>
  <c r="K10714" i="1" s="1"/>
  <c r="E10713" i="1"/>
  <c r="H10713" i="1" s="1"/>
  <c r="I10713" i="1" s="1"/>
  <c r="J10713" i="1" s="1"/>
  <c r="E10712" i="1"/>
  <c r="H10712" i="1" s="1"/>
  <c r="I10712" i="1" s="1"/>
  <c r="J10712" i="1" s="1"/>
  <c r="E10711" i="1"/>
  <c r="H10711" i="1" s="1"/>
  <c r="I10711" i="1" s="1"/>
  <c r="J10711" i="1" s="1"/>
  <c r="E10710" i="1"/>
  <c r="H10710" i="1" s="1"/>
  <c r="I10710" i="1" s="1"/>
  <c r="J10710" i="1" s="1"/>
  <c r="E10709" i="1"/>
  <c r="H10709" i="1" s="1"/>
  <c r="I10709" i="1" s="1"/>
  <c r="J10709" i="1" s="1"/>
  <c r="I10708" i="1"/>
  <c r="J10708" i="1" s="1"/>
  <c r="K10708" i="1" s="1"/>
  <c r="L10708" i="1" s="1"/>
  <c r="H10708" i="1"/>
  <c r="E10708" i="1"/>
  <c r="I10707" i="1"/>
  <c r="J10707" i="1" s="1"/>
  <c r="H10707" i="1"/>
  <c r="E10707" i="1"/>
  <c r="I10706" i="1"/>
  <c r="J10706" i="1" s="1"/>
  <c r="H10706" i="1"/>
  <c r="E10706" i="1"/>
  <c r="I10705" i="1"/>
  <c r="J10705" i="1" s="1"/>
  <c r="H10705" i="1"/>
  <c r="E10705" i="1"/>
  <c r="I10704" i="1"/>
  <c r="J10704" i="1" s="1"/>
  <c r="H10704" i="1"/>
  <c r="E10704" i="1"/>
  <c r="I10703" i="1"/>
  <c r="J10703" i="1" s="1"/>
  <c r="H10703" i="1"/>
  <c r="E10703" i="1"/>
  <c r="J10702" i="1"/>
  <c r="K10702" i="1" s="1"/>
  <c r="I10702" i="1"/>
  <c r="H10702" i="1"/>
  <c r="E10702" i="1"/>
  <c r="J10701" i="1"/>
  <c r="I10701" i="1"/>
  <c r="H10701" i="1"/>
  <c r="E10701" i="1"/>
  <c r="J10700" i="1"/>
  <c r="I10700" i="1"/>
  <c r="H10700" i="1"/>
  <c r="E10700" i="1"/>
  <c r="J10699" i="1"/>
  <c r="I10699" i="1"/>
  <c r="H10699" i="1"/>
  <c r="E10699" i="1"/>
  <c r="J10698" i="1"/>
  <c r="I10698" i="1"/>
  <c r="H10698" i="1"/>
  <c r="E10698" i="1"/>
  <c r="J10697" i="1"/>
  <c r="I10697" i="1"/>
  <c r="H10697" i="1"/>
  <c r="E10697" i="1"/>
  <c r="L10696" i="1"/>
  <c r="H10696" i="1"/>
  <c r="I10696" i="1" s="1"/>
  <c r="J10696" i="1" s="1"/>
  <c r="K10696" i="1" s="1"/>
  <c r="E10696" i="1"/>
  <c r="H10695" i="1"/>
  <c r="I10695" i="1" s="1"/>
  <c r="J10695" i="1" s="1"/>
  <c r="E10695" i="1"/>
  <c r="H10694" i="1"/>
  <c r="I10694" i="1" s="1"/>
  <c r="J10694" i="1" s="1"/>
  <c r="E10694" i="1"/>
  <c r="H10693" i="1"/>
  <c r="I10693" i="1" s="1"/>
  <c r="J10693" i="1" s="1"/>
  <c r="E10693" i="1"/>
  <c r="H10692" i="1"/>
  <c r="I10692" i="1" s="1"/>
  <c r="J10692" i="1" s="1"/>
  <c r="E10692" i="1"/>
  <c r="H10691" i="1"/>
  <c r="I10691" i="1" s="1"/>
  <c r="J10691" i="1" s="1"/>
  <c r="E10691" i="1"/>
  <c r="I10690" i="1"/>
  <c r="J10690" i="1" s="1"/>
  <c r="K10690" i="1" s="1"/>
  <c r="H10690" i="1"/>
  <c r="E10690" i="1"/>
  <c r="I10689" i="1"/>
  <c r="J10689" i="1" s="1"/>
  <c r="H10689" i="1"/>
  <c r="E10689" i="1"/>
  <c r="I10688" i="1"/>
  <c r="J10688" i="1" s="1"/>
  <c r="H10688" i="1"/>
  <c r="E10688" i="1"/>
  <c r="I10687" i="1"/>
  <c r="J10687" i="1" s="1"/>
  <c r="H10687" i="1"/>
  <c r="E10687" i="1"/>
  <c r="I10686" i="1"/>
  <c r="J10686" i="1" s="1"/>
  <c r="H10686" i="1"/>
  <c r="E10686" i="1"/>
  <c r="I10685" i="1"/>
  <c r="J10685" i="1" s="1"/>
  <c r="H10685" i="1"/>
  <c r="E10685" i="1"/>
  <c r="E10684" i="1"/>
  <c r="H10684" i="1" s="1"/>
  <c r="I10684" i="1" s="1"/>
  <c r="J10684" i="1" s="1"/>
  <c r="K10684" i="1" s="1"/>
  <c r="L10684" i="1" s="1"/>
  <c r="E10683" i="1"/>
  <c r="H10683" i="1" s="1"/>
  <c r="I10683" i="1" s="1"/>
  <c r="J10683" i="1" s="1"/>
  <c r="E10682" i="1"/>
  <c r="H10682" i="1" s="1"/>
  <c r="I10682" i="1" s="1"/>
  <c r="J10682" i="1" s="1"/>
  <c r="E10681" i="1"/>
  <c r="H10681" i="1" s="1"/>
  <c r="I10681" i="1" s="1"/>
  <c r="J10681" i="1" s="1"/>
  <c r="E10680" i="1"/>
  <c r="H10680" i="1" s="1"/>
  <c r="I10680" i="1" s="1"/>
  <c r="J10680" i="1" s="1"/>
  <c r="E10679" i="1"/>
  <c r="H10679" i="1" s="1"/>
  <c r="I10679" i="1" s="1"/>
  <c r="J10679" i="1" s="1"/>
  <c r="H10678" i="1"/>
  <c r="I10678" i="1" s="1"/>
  <c r="J10678" i="1" s="1"/>
  <c r="K10678" i="1" s="1"/>
  <c r="E10678" i="1"/>
  <c r="H10677" i="1"/>
  <c r="I10677" i="1" s="1"/>
  <c r="J10677" i="1" s="1"/>
  <c r="E10677" i="1"/>
  <c r="H10676" i="1"/>
  <c r="I10676" i="1" s="1"/>
  <c r="J10676" i="1" s="1"/>
  <c r="E10676" i="1"/>
  <c r="H10675" i="1"/>
  <c r="I10675" i="1" s="1"/>
  <c r="J10675" i="1" s="1"/>
  <c r="E10675" i="1"/>
  <c r="H10674" i="1"/>
  <c r="I10674" i="1" s="1"/>
  <c r="J10674" i="1" s="1"/>
  <c r="E10674" i="1"/>
  <c r="H10673" i="1"/>
  <c r="I10673" i="1" s="1"/>
  <c r="J10673" i="1" s="1"/>
  <c r="E10673" i="1"/>
  <c r="E10672" i="1"/>
  <c r="H10672" i="1" s="1"/>
  <c r="I10672" i="1" s="1"/>
  <c r="J10672" i="1" s="1"/>
  <c r="K10672" i="1" s="1"/>
  <c r="L10672" i="1" s="1"/>
  <c r="J10671" i="1"/>
  <c r="E10671" i="1"/>
  <c r="H10671" i="1" s="1"/>
  <c r="I10671" i="1" s="1"/>
  <c r="E10670" i="1"/>
  <c r="H10670" i="1" s="1"/>
  <c r="I10670" i="1" s="1"/>
  <c r="J10670" i="1" s="1"/>
  <c r="J10669" i="1"/>
  <c r="E10669" i="1"/>
  <c r="H10669" i="1" s="1"/>
  <c r="I10669" i="1" s="1"/>
  <c r="E10668" i="1"/>
  <c r="H10668" i="1" s="1"/>
  <c r="I10668" i="1" s="1"/>
  <c r="J10668" i="1" s="1"/>
  <c r="J10667" i="1"/>
  <c r="E10667" i="1"/>
  <c r="H10667" i="1" s="1"/>
  <c r="I10667" i="1" s="1"/>
  <c r="E10666" i="1"/>
  <c r="H10666" i="1" s="1"/>
  <c r="I10666" i="1" s="1"/>
  <c r="J10666" i="1" s="1"/>
  <c r="K10666" i="1" s="1"/>
  <c r="E10665" i="1"/>
  <c r="H10665" i="1" s="1"/>
  <c r="I10665" i="1" s="1"/>
  <c r="J10665" i="1" s="1"/>
  <c r="E10664" i="1"/>
  <c r="H10664" i="1" s="1"/>
  <c r="I10664" i="1" s="1"/>
  <c r="J10664" i="1" s="1"/>
  <c r="E10663" i="1"/>
  <c r="H10663" i="1" s="1"/>
  <c r="I10663" i="1" s="1"/>
  <c r="J10663" i="1" s="1"/>
  <c r="E10662" i="1"/>
  <c r="H10662" i="1" s="1"/>
  <c r="I10662" i="1" s="1"/>
  <c r="J10662" i="1" s="1"/>
  <c r="E10661" i="1"/>
  <c r="H10661" i="1" s="1"/>
  <c r="I10661" i="1" s="1"/>
  <c r="J10661" i="1" s="1"/>
  <c r="I10660" i="1"/>
  <c r="J10660" i="1" s="1"/>
  <c r="K10660" i="1" s="1"/>
  <c r="L10660" i="1" s="1"/>
  <c r="H10660" i="1"/>
  <c r="E10660" i="1"/>
  <c r="I10659" i="1"/>
  <c r="J10659" i="1" s="1"/>
  <c r="H10659" i="1"/>
  <c r="E10659" i="1"/>
  <c r="I10658" i="1"/>
  <c r="J10658" i="1" s="1"/>
  <c r="H10658" i="1"/>
  <c r="E10658" i="1"/>
  <c r="I10657" i="1"/>
  <c r="J10657" i="1" s="1"/>
  <c r="H10657" i="1"/>
  <c r="E10657" i="1"/>
  <c r="I10656" i="1"/>
  <c r="J10656" i="1" s="1"/>
  <c r="H10656" i="1"/>
  <c r="E10656" i="1"/>
  <c r="I10655" i="1"/>
  <c r="J10655" i="1" s="1"/>
  <c r="H10655" i="1"/>
  <c r="E10655" i="1"/>
  <c r="E10654" i="1"/>
  <c r="H10654" i="1" s="1"/>
  <c r="I10654" i="1" s="1"/>
  <c r="J10654" i="1" s="1"/>
  <c r="K10654" i="1" s="1"/>
  <c r="J10653" i="1"/>
  <c r="E10653" i="1"/>
  <c r="H10653" i="1" s="1"/>
  <c r="I10653" i="1" s="1"/>
  <c r="E10652" i="1"/>
  <c r="H10652" i="1" s="1"/>
  <c r="I10652" i="1" s="1"/>
  <c r="J10652" i="1" s="1"/>
  <c r="J10651" i="1"/>
  <c r="E10651" i="1"/>
  <c r="H10651" i="1" s="1"/>
  <c r="I10651" i="1" s="1"/>
  <c r="E10650" i="1"/>
  <c r="H10650" i="1" s="1"/>
  <c r="I10650" i="1" s="1"/>
  <c r="J10650" i="1" s="1"/>
  <c r="J10649" i="1"/>
  <c r="E10649" i="1"/>
  <c r="H10649" i="1" s="1"/>
  <c r="I10649" i="1" s="1"/>
  <c r="H10648" i="1"/>
  <c r="I10648" i="1" s="1"/>
  <c r="J10648" i="1" s="1"/>
  <c r="K10648" i="1" s="1"/>
  <c r="L10648" i="1" s="1"/>
  <c r="E10648" i="1"/>
  <c r="H10647" i="1"/>
  <c r="I10647" i="1" s="1"/>
  <c r="J10647" i="1" s="1"/>
  <c r="E10647" i="1"/>
  <c r="H10646" i="1"/>
  <c r="I10646" i="1" s="1"/>
  <c r="J10646" i="1" s="1"/>
  <c r="E10646" i="1"/>
  <c r="H10645" i="1"/>
  <c r="I10645" i="1" s="1"/>
  <c r="J10645" i="1" s="1"/>
  <c r="E10645" i="1"/>
  <c r="H10644" i="1"/>
  <c r="I10644" i="1" s="1"/>
  <c r="J10644" i="1" s="1"/>
  <c r="E10644" i="1"/>
  <c r="H10643" i="1"/>
  <c r="I10643" i="1" s="1"/>
  <c r="J10643" i="1" s="1"/>
  <c r="E10643" i="1"/>
  <c r="I10642" i="1"/>
  <c r="J10642" i="1" s="1"/>
  <c r="K10642" i="1" s="1"/>
  <c r="H10642" i="1"/>
  <c r="E10642" i="1"/>
  <c r="I10641" i="1"/>
  <c r="J10641" i="1" s="1"/>
  <c r="H10641" i="1"/>
  <c r="E10641" i="1"/>
  <c r="I10640" i="1"/>
  <c r="J10640" i="1" s="1"/>
  <c r="H10640" i="1"/>
  <c r="E10640" i="1"/>
  <c r="I10639" i="1"/>
  <c r="J10639" i="1" s="1"/>
  <c r="H10639" i="1"/>
  <c r="E10639" i="1"/>
  <c r="I10638" i="1"/>
  <c r="J10638" i="1" s="1"/>
  <c r="H10638" i="1"/>
  <c r="E10638" i="1"/>
  <c r="I10637" i="1"/>
  <c r="J10637" i="1" s="1"/>
  <c r="H10637" i="1"/>
  <c r="E10637" i="1"/>
  <c r="E10636" i="1"/>
  <c r="H10636" i="1" s="1"/>
  <c r="I10636" i="1" s="1"/>
  <c r="J10636" i="1" s="1"/>
  <c r="K10636" i="1" s="1"/>
  <c r="L10636" i="1" s="1"/>
  <c r="E10635" i="1"/>
  <c r="H10635" i="1" s="1"/>
  <c r="I10635" i="1" s="1"/>
  <c r="J10635" i="1" s="1"/>
  <c r="E10634" i="1"/>
  <c r="H10634" i="1" s="1"/>
  <c r="I10634" i="1" s="1"/>
  <c r="J10634" i="1" s="1"/>
  <c r="E10633" i="1"/>
  <c r="H10633" i="1" s="1"/>
  <c r="I10633" i="1" s="1"/>
  <c r="J10633" i="1" s="1"/>
  <c r="E10632" i="1"/>
  <c r="H10632" i="1" s="1"/>
  <c r="I10632" i="1" s="1"/>
  <c r="J10632" i="1" s="1"/>
  <c r="E10631" i="1"/>
  <c r="H10631" i="1" s="1"/>
  <c r="I10631" i="1" s="1"/>
  <c r="J10631" i="1" s="1"/>
  <c r="H10630" i="1"/>
  <c r="I10630" i="1" s="1"/>
  <c r="J10630" i="1" s="1"/>
  <c r="K10630" i="1" s="1"/>
  <c r="E10630" i="1"/>
  <c r="H10629" i="1"/>
  <c r="I10629" i="1" s="1"/>
  <c r="J10629" i="1" s="1"/>
  <c r="E10629" i="1"/>
  <c r="H10628" i="1"/>
  <c r="I10628" i="1" s="1"/>
  <c r="J10628" i="1" s="1"/>
  <c r="E10628" i="1"/>
  <c r="H10627" i="1"/>
  <c r="I10627" i="1" s="1"/>
  <c r="J10627" i="1" s="1"/>
  <c r="E10627" i="1"/>
  <c r="H10626" i="1"/>
  <c r="I10626" i="1" s="1"/>
  <c r="J10626" i="1" s="1"/>
  <c r="E10626" i="1"/>
  <c r="H10625" i="1"/>
  <c r="I10625" i="1" s="1"/>
  <c r="J10625" i="1" s="1"/>
  <c r="E10625" i="1"/>
  <c r="J10624" i="1"/>
  <c r="K10624" i="1" s="1"/>
  <c r="L10624" i="1" s="1"/>
  <c r="E10624" i="1"/>
  <c r="H10624" i="1" s="1"/>
  <c r="I10624" i="1" s="1"/>
  <c r="E10623" i="1"/>
  <c r="H10623" i="1" s="1"/>
  <c r="I10623" i="1" s="1"/>
  <c r="J10623" i="1" s="1"/>
  <c r="J10622" i="1"/>
  <c r="I10622" i="1"/>
  <c r="H10622" i="1"/>
  <c r="E10622" i="1"/>
  <c r="J10621" i="1"/>
  <c r="I10621" i="1"/>
  <c r="H10621" i="1"/>
  <c r="E10621" i="1"/>
  <c r="J10620" i="1"/>
  <c r="I10620" i="1"/>
  <c r="H10620" i="1"/>
  <c r="E10620" i="1"/>
  <c r="J10619" i="1"/>
  <c r="I10619" i="1"/>
  <c r="H10619" i="1"/>
  <c r="E10619" i="1"/>
  <c r="K10618" i="1"/>
  <c r="E10618" i="1"/>
  <c r="H10618" i="1" s="1"/>
  <c r="I10618" i="1" s="1"/>
  <c r="J10618" i="1" s="1"/>
  <c r="E10617" i="1"/>
  <c r="H10617" i="1" s="1"/>
  <c r="I10617" i="1" s="1"/>
  <c r="J10617" i="1" s="1"/>
  <c r="E10616" i="1"/>
  <c r="H10616" i="1" s="1"/>
  <c r="I10616" i="1" s="1"/>
  <c r="J10616" i="1" s="1"/>
  <c r="E10615" i="1"/>
  <c r="H10615" i="1" s="1"/>
  <c r="I10615" i="1" s="1"/>
  <c r="J10615" i="1" s="1"/>
  <c r="E10614" i="1"/>
  <c r="H10614" i="1" s="1"/>
  <c r="I10614" i="1" s="1"/>
  <c r="J10614" i="1" s="1"/>
  <c r="E10613" i="1"/>
  <c r="H10613" i="1" s="1"/>
  <c r="I10613" i="1" s="1"/>
  <c r="J10613" i="1" s="1"/>
  <c r="I10612" i="1"/>
  <c r="J10612" i="1" s="1"/>
  <c r="K10612" i="1" s="1"/>
  <c r="L10612" i="1" s="1"/>
  <c r="H10612" i="1"/>
  <c r="E10612" i="1"/>
  <c r="I10611" i="1"/>
  <c r="J10611" i="1" s="1"/>
  <c r="H10611" i="1"/>
  <c r="E10611" i="1"/>
  <c r="I10610" i="1"/>
  <c r="J10610" i="1" s="1"/>
  <c r="H10610" i="1"/>
  <c r="E10610" i="1"/>
  <c r="I10609" i="1"/>
  <c r="J10609" i="1" s="1"/>
  <c r="H10609" i="1"/>
  <c r="E10609" i="1"/>
  <c r="I10608" i="1"/>
  <c r="J10608" i="1" s="1"/>
  <c r="H10608" i="1"/>
  <c r="E10608" i="1"/>
  <c r="I10607" i="1"/>
  <c r="J10607" i="1" s="1"/>
  <c r="H10607" i="1"/>
  <c r="E10607" i="1"/>
  <c r="J10606" i="1"/>
  <c r="K10606" i="1" s="1"/>
  <c r="I10606" i="1"/>
  <c r="H10606" i="1"/>
  <c r="E10606" i="1"/>
  <c r="J10605" i="1"/>
  <c r="I10605" i="1"/>
  <c r="H10605" i="1"/>
  <c r="E10605" i="1"/>
  <c r="J10604" i="1"/>
  <c r="I10604" i="1"/>
  <c r="H10604" i="1"/>
  <c r="E10604" i="1"/>
  <c r="J10603" i="1"/>
  <c r="I10603" i="1"/>
  <c r="H10603" i="1"/>
  <c r="E10603" i="1"/>
  <c r="J10602" i="1"/>
  <c r="I10602" i="1"/>
  <c r="H10602" i="1"/>
  <c r="E10602" i="1"/>
  <c r="J10601" i="1"/>
  <c r="I10601" i="1"/>
  <c r="H10601" i="1"/>
  <c r="E10601" i="1"/>
  <c r="H10600" i="1"/>
  <c r="I10600" i="1" s="1"/>
  <c r="J10600" i="1" s="1"/>
  <c r="K10600" i="1" s="1"/>
  <c r="L10600" i="1" s="1"/>
  <c r="E10600" i="1"/>
  <c r="H10599" i="1"/>
  <c r="I10599" i="1" s="1"/>
  <c r="J10599" i="1" s="1"/>
  <c r="E10599" i="1"/>
  <c r="H10598" i="1"/>
  <c r="I10598" i="1" s="1"/>
  <c r="J10598" i="1" s="1"/>
  <c r="E10598" i="1"/>
  <c r="H10597" i="1"/>
  <c r="I10597" i="1" s="1"/>
  <c r="J10597" i="1" s="1"/>
  <c r="E10597" i="1"/>
  <c r="H10596" i="1"/>
  <c r="I10596" i="1" s="1"/>
  <c r="J10596" i="1" s="1"/>
  <c r="E10596" i="1"/>
  <c r="H10595" i="1"/>
  <c r="I10595" i="1" s="1"/>
  <c r="J10595" i="1" s="1"/>
  <c r="E10595" i="1"/>
  <c r="I10594" i="1"/>
  <c r="J10594" i="1" s="1"/>
  <c r="K10594" i="1" s="1"/>
  <c r="H10594" i="1"/>
  <c r="E10594" i="1"/>
  <c r="I10593" i="1"/>
  <c r="J10593" i="1" s="1"/>
  <c r="H10593" i="1"/>
  <c r="E10593" i="1"/>
  <c r="I10592" i="1"/>
  <c r="J10592" i="1" s="1"/>
  <c r="H10592" i="1"/>
  <c r="E10592" i="1"/>
  <c r="I10591" i="1"/>
  <c r="J10591" i="1" s="1"/>
  <c r="H10591" i="1"/>
  <c r="E10591" i="1"/>
  <c r="I10590" i="1"/>
  <c r="J10590" i="1" s="1"/>
  <c r="H10590" i="1"/>
  <c r="E10590" i="1"/>
  <c r="I10589" i="1"/>
  <c r="J10589" i="1" s="1"/>
  <c r="H10589" i="1"/>
  <c r="E10589" i="1"/>
  <c r="K10588" i="1"/>
  <c r="L10588" i="1" s="1"/>
  <c r="E10588" i="1"/>
  <c r="H10588" i="1" s="1"/>
  <c r="I10588" i="1" s="1"/>
  <c r="J10588" i="1" s="1"/>
  <c r="E10587" i="1"/>
  <c r="H10587" i="1" s="1"/>
  <c r="I10587" i="1" s="1"/>
  <c r="J10587" i="1" s="1"/>
  <c r="E10586" i="1"/>
  <c r="H10586" i="1" s="1"/>
  <c r="I10586" i="1" s="1"/>
  <c r="J10586" i="1" s="1"/>
  <c r="E10585" i="1"/>
  <c r="H10585" i="1" s="1"/>
  <c r="I10585" i="1" s="1"/>
  <c r="J10585" i="1" s="1"/>
  <c r="E10584" i="1"/>
  <c r="H10584" i="1" s="1"/>
  <c r="I10584" i="1" s="1"/>
  <c r="J10584" i="1" s="1"/>
  <c r="E10583" i="1"/>
  <c r="H10583" i="1" s="1"/>
  <c r="I10583" i="1" s="1"/>
  <c r="J10583" i="1" s="1"/>
  <c r="H10582" i="1"/>
  <c r="I10582" i="1" s="1"/>
  <c r="J10582" i="1" s="1"/>
  <c r="K10582" i="1" s="1"/>
  <c r="E10582" i="1"/>
  <c r="H10581" i="1"/>
  <c r="I10581" i="1" s="1"/>
  <c r="J10581" i="1" s="1"/>
  <c r="E10581" i="1"/>
  <c r="H10580" i="1"/>
  <c r="I10580" i="1" s="1"/>
  <c r="J10580" i="1" s="1"/>
  <c r="E10580" i="1"/>
  <c r="H10579" i="1"/>
  <c r="I10579" i="1" s="1"/>
  <c r="J10579" i="1" s="1"/>
  <c r="E10579" i="1"/>
  <c r="H10578" i="1"/>
  <c r="I10578" i="1" s="1"/>
  <c r="J10578" i="1" s="1"/>
  <c r="E10578" i="1"/>
  <c r="H10577" i="1"/>
  <c r="I10577" i="1" s="1"/>
  <c r="J10577" i="1" s="1"/>
  <c r="E10577" i="1"/>
  <c r="J10576" i="1"/>
  <c r="K10576" i="1" s="1"/>
  <c r="L10576" i="1" s="1"/>
  <c r="E10576" i="1"/>
  <c r="H10576" i="1" s="1"/>
  <c r="I10576" i="1" s="1"/>
  <c r="E10575" i="1"/>
  <c r="H10575" i="1" s="1"/>
  <c r="I10575" i="1" s="1"/>
  <c r="J10575" i="1" s="1"/>
  <c r="J10574" i="1"/>
  <c r="E10574" i="1"/>
  <c r="H10574" i="1" s="1"/>
  <c r="I10574" i="1" s="1"/>
  <c r="E10573" i="1"/>
  <c r="H10573" i="1" s="1"/>
  <c r="I10573" i="1" s="1"/>
  <c r="J10573" i="1" s="1"/>
  <c r="J10572" i="1"/>
  <c r="E10572" i="1"/>
  <c r="H10572" i="1" s="1"/>
  <c r="I10572" i="1" s="1"/>
  <c r="E10571" i="1"/>
  <c r="H10571" i="1" s="1"/>
  <c r="I10571" i="1" s="1"/>
  <c r="J10571" i="1" s="1"/>
  <c r="K10570" i="1"/>
  <c r="E10570" i="1"/>
  <c r="H10570" i="1" s="1"/>
  <c r="I10570" i="1" s="1"/>
  <c r="J10570" i="1" s="1"/>
  <c r="E10569" i="1"/>
  <c r="H10569" i="1" s="1"/>
  <c r="I10569" i="1" s="1"/>
  <c r="J10569" i="1" s="1"/>
  <c r="E10568" i="1"/>
  <c r="H10568" i="1" s="1"/>
  <c r="I10568" i="1" s="1"/>
  <c r="J10568" i="1" s="1"/>
  <c r="E10567" i="1"/>
  <c r="H10567" i="1" s="1"/>
  <c r="I10567" i="1" s="1"/>
  <c r="J10567" i="1" s="1"/>
  <c r="E10566" i="1"/>
  <c r="H10566" i="1" s="1"/>
  <c r="I10566" i="1" s="1"/>
  <c r="J10566" i="1" s="1"/>
  <c r="E10565" i="1"/>
  <c r="H10565" i="1" s="1"/>
  <c r="I10565" i="1" s="1"/>
  <c r="J10565" i="1" s="1"/>
  <c r="I10564" i="1"/>
  <c r="J10564" i="1" s="1"/>
  <c r="K10564" i="1" s="1"/>
  <c r="L10564" i="1" s="1"/>
  <c r="H10564" i="1"/>
  <c r="E10564" i="1"/>
  <c r="H10563" i="1"/>
  <c r="I10563" i="1" s="1"/>
  <c r="J10563" i="1" s="1"/>
  <c r="E10563" i="1"/>
  <c r="I10562" i="1"/>
  <c r="J10562" i="1" s="1"/>
  <c r="H10562" i="1"/>
  <c r="E10562" i="1"/>
  <c r="I10561" i="1"/>
  <c r="J10561" i="1" s="1"/>
  <c r="H10561" i="1"/>
  <c r="E10561" i="1"/>
  <c r="H10560" i="1"/>
  <c r="I10560" i="1" s="1"/>
  <c r="J10560" i="1" s="1"/>
  <c r="E10560" i="1"/>
  <c r="H10559" i="1"/>
  <c r="I10559" i="1" s="1"/>
  <c r="J10559" i="1" s="1"/>
  <c r="E10559" i="1"/>
  <c r="E10558" i="1"/>
  <c r="H10558" i="1" s="1"/>
  <c r="I10558" i="1" s="1"/>
  <c r="J10558" i="1" s="1"/>
  <c r="K10558" i="1" s="1"/>
  <c r="J10557" i="1"/>
  <c r="I10557" i="1"/>
  <c r="E10557" i="1"/>
  <c r="H10557" i="1" s="1"/>
  <c r="I10556" i="1"/>
  <c r="J10556" i="1" s="1"/>
  <c r="E10556" i="1"/>
  <c r="H10556" i="1" s="1"/>
  <c r="E10555" i="1"/>
  <c r="H10555" i="1" s="1"/>
  <c r="I10555" i="1" s="1"/>
  <c r="J10555" i="1" s="1"/>
  <c r="E10554" i="1"/>
  <c r="H10554" i="1" s="1"/>
  <c r="I10554" i="1" s="1"/>
  <c r="J10554" i="1" s="1"/>
  <c r="J10553" i="1"/>
  <c r="I10553" i="1"/>
  <c r="E10553" i="1"/>
  <c r="H10553" i="1" s="1"/>
  <c r="K10552" i="1"/>
  <c r="L10552" i="1" s="1"/>
  <c r="H10552" i="1"/>
  <c r="I10552" i="1" s="1"/>
  <c r="J10552" i="1" s="1"/>
  <c r="E10552" i="1"/>
  <c r="E10551" i="1"/>
  <c r="H10551" i="1" s="1"/>
  <c r="I10551" i="1" s="1"/>
  <c r="J10551" i="1" s="1"/>
  <c r="H10550" i="1"/>
  <c r="I10550" i="1" s="1"/>
  <c r="J10550" i="1" s="1"/>
  <c r="E10550" i="1"/>
  <c r="E10549" i="1"/>
  <c r="H10549" i="1" s="1"/>
  <c r="I10549" i="1" s="1"/>
  <c r="J10549" i="1" s="1"/>
  <c r="H10548" i="1"/>
  <c r="I10548" i="1" s="1"/>
  <c r="J10548" i="1" s="1"/>
  <c r="E10548" i="1"/>
  <c r="E10547" i="1"/>
  <c r="H10547" i="1" s="1"/>
  <c r="I10547" i="1" s="1"/>
  <c r="J10547" i="1" s="1"/>
  <c r="I10546" i="1"/>
  <c r="J10546" i="1" s="1"/>
  <c r="K10546" i="1" s="1"/>
  <c r="H10546" i="1"/>
  <c r="E10546" i="1"/>
  <c r="I10545" i="1"/>
  <c r="J10545" i="1" s="1"/>
  <c r="H10545" i="1"/>
  <c r="E10545" i="1"/>
  <c r="H10544" i="1"/>
  <c r="I10544" i="1" s="1"/>
  <c r="J10544" i="1" s="1"/>
  <c r="E10544" i="1"/>
  <c r="H10543" i="1"/>
  <c r="I10543" i="1" s="1"/>
  <c r="J10543" i="1" s="1"/>
  <c r="E10543" i="1"/>
  <c r="I10542" i="1"/>
  <c r="J10542" i="1" s="1"/>
  <c r="H10542" i="1"/>
  <c r="E10542" i="1"/>
  <c r="I10541" i="1"/>
  <c r="J10541" i="1" s="1"/>
  <c r="H10541" i="1"/>
  <c r="E10541" i="1"/>
  <c r="J10540" i="1"/>
  <c r="K10540" i="1" s="1"/>
  <c r="L10540" i="1" s="1"/>
  <c r="E10540" i="1"/>
  <c r="H10540" i="1" s="1"/>
  <c r="I10540" i="1" s="1"/>
  <c r="E10539" i="1"/>
  <c r="H10539" i="1" s="1"/>
  <c r="I10539" i="1" s="1"/>
  <c r="J10539" i="1" s="1"/>
  <c r="J10538" i="1"/>
  <c r="E10538" i="1"/>
  <c r="H10538" i="1" s="1"/>
  <c r="I10538" i="1" s="1"/>
  <c r="E10537" i="1"/>
  <c r="H10537" i="1" s="1"/>
  <c r="I10537" i="1" s="1"/>
  <c r="J10537" i="1" s="1"/>
  <c r="J10536" i="1"/>
  <c r="E10536" i="1"/>
  <c r="H10536" i="1" s="1"/>
  <c r="I10536" i="1" s="1"/>
  <c r="E10535" i="1"/>
  <c r="H10535" i="1" s="1"/>
  <c r="I10535" i="1" s="1"/>
  <c r="J10535" i="1" s="1"/>
  <c r="K10534" i="1"/>
  <c r="H10534" i="1"/>
  <c r="I10534" i="1" s="1"/>
  <c r="J10534" i="1" s="1"/>
  <c r="E10534" i="1"/>
  <c r="E10533" i="1"/>
  <c r="H10533" i="1" s="1"/>
  <c r="I10533" i="1" s="1"/>
  <c r="J10533" i="1" s="1"/>
  <c r="H10532" i="1"/>
  <c r="I10532" i="1" s="1"/>
  <c r="J10532" i="1" s="1"/>
  <c r="E10532" i="1"/>
  <c r="E10531" i="1"/>
  <c r="H10531" i="1" s="1"/>
  <c r="I10531" i="1" s="1"/>
  <c r="J10531" i="1" s="1"/>
  <c r="H10530" i="1"/>
  <c r="I10530" i="1" s="1"/>
  <c r="J10530" i="1" s="1"/>
  <c r="E10530" i="1"/>
  <c r="E10529" i="1"/>
  <c r="H10529" i="1" s="1"/>
  <c r="I10529" i="1" s="1"/>
  <c r="J10529" i="1" s="1"/>
  <c r="E10528" i="1"/>
  <c r="H10528" i="1" s="1"/>
  <c r="I10528" i="1" s="1"/>
  <c r="J10528" i="1" s="1"/>
  <c r="K10528" i="1" s="1"/>
  <c r="L10528" i="1" s="1"/>
  <c r="J10527" i="1"/>
  <c r="I10527" i="1"/>
  <c r="E10527" i="1"/>
  <c r="H10527" i="1" s="1"/>
  <c r="I10526" i="1"/>
  <c r="J10526" i="1" s="1"/>
  <c r="E10526" i="1"/>
  <c r="H10526" i="1" s="1"/>
  <c r="E10525" i="1"/>
  <c r="H10525" i="1" s="1"/>
  <c r="I10525" i="1" s="1"/>
  <c r="J10525" i="1" s="1"/>
  <c r="E10524" i="1"/>
  <c r="H10524" i="1" s="1"/>
  <c r="I10524" i="1" s="1"/>
  <c r="J10524" i="1" s="1"/>
  <c r="J10523" i="1"/>
  <c r="I10523" i="1"/>
  <c r="E10523" i="1"/>
  <c r="H10523" i="1" s="1"/>
  <c r="J10522" i="1"/>
  <c r="K10522" i="1" s="1"/>
  <c r="E10522" i="1"/>
  <c r="H10522" i="1" s="1"/>
  <c r="I10522" i="1" s="1"/>
  <c r="E10521" i="1"/>
  <c r="H10521" i="1" s="1"/>
  <c r="I10521" i="1" s="1"/>
  <c r="J10521" i="1" s="1"/>
  <c r="J10520" i="1"/>
  <c r="E10520" i="1"/>
  <c r="H10520" i="1" s="1"/>
  <c r="I10520" i="1" s="1"/>
  <c r="E10519" i="1"/>
  <c r="H10519" i="1" s="1"/>
  <c r="I10519" i="1" s="1"/>
  <c r="J10519" i="1" s="1"/>
  <c r="J10518" i="1"/>
  <c r="E10518" i="1"/>
  <c r="H10518" i="1" s="1"/>
  <c r="I10518" i="1" s="1"/>
  <c r="E10517" i="1"/>
  <c r="H10517" i="1" s="1"/>
  <c r="I10517" i="1" s="1"/>
  <c r="J10517" i="1" s="1"/>
  <c r="L10516" i="1"/>
  <c r="I10516" i="1"/>
  <c r="J10516" i="1" s="1"/>
  <c r="K10516" i="1" s="1"/>
  <c r="H10516" i="1"/>
  <c r="E10516" i="1"/>
  <c r="I10515" i="1"/>
  <c r="J10515" i="1" s="1"/>
  <c r="H10515" i="1"/>
  <c r="E10515" i="1"/>
  <c r="H10514" i="1"/>
  <c r="I10514" i="1" s="1"/>
  <c r="J10514" i="1" s="1"/>
  <c r="E10514" i="1"/>
  <c r="H10513" i="1"/>
  <c r="I10513" i="1" s="1"/>
  <c r="J10513" i="1" s="1"/>
  <c r="E10513" i="1"/>
  <c r="I10512" i="1"/>
  <c r="J10512" i="1" s="1"/>
  <c r="H10512" i="1"/>
  <c r="E10512" i="1"/>
  <c r="I10511" i="1"/>
  <c r="J10511" i="1" s="1"/>
  <c r="H10511" i="1"/>
  <c r="E10511" i="1"/>
  <c r="I10510" i="1"/>
  <c r="J10510" i="1" s="1"/>
  <c r="K10510" i="1" s="1"/>
  <c r="E10510" i="1"/>
  <c r="H10510" i="1" s="1"/>
  <c r="E10509" i="1"/>
  <c r="H10509" i="1" s="1"/>
  <c r="I10509" i="1" s="1"/>
  <c r="J10509" i="1" s="1"/>
  <c r="E10508" i="1"/>
  <c r="H10508" i="1" s="1"/>
  <c r="I10508" i="1" s="1"/>
  <c r="J10508" i="1" s="1"/>
  <c r="J10507" i="1"/>
  <c r="I10507" i="1"/>
  <c r="E10507" i="1"/>
  <c r="H10507" i="1" s="1"/>
  <c r="I10506" i="1"/>
  <c r="J10506" i="1" s="1"/>
  <c r="E10506" i="1"/>
  <c r="H10506" i="1" s="1"/>
  <c r="E10505" i="1"/>
  <c r="H10505" i="1" s="1"/>
  <c r="I10505" i="1" s="1"/>
  <c r="J10505" i="1" s="1"/>
  <c r="E10504" i="1"/>
  <c r="H10504" i="1" s="1"/>
  <c r="I10504" i="1" s="1"/>
  <c r="J10504" i="1" s="1"/>
  <c r="K10504" i="1" s="1"/>
  <c r="L10504" i="1" s="1"/>
  <c r="H10503" i="1"/>
  <c r="I10503" i="1" s="1"/>
  <c r="J10503" i="1" s="1"/>
  <c r="E10503" i="1"/>
  <c r="E10502" i="1"/>
  <c r="H10502" i="1" s="1"/>
  <c r="I10502" i="1" s="1"/>
  <c r="J10502" i="1" s="1"/>
  <c r="H10501" i="1"/>
  <c r="I10501" i="1" s="1"/>
  <c r="J10501" i="1" s="1"/>
  <c r="E10501" i="1"/>
  <c r="E10500" i="1"/>
  <c r="H10500" i="1" s="1"/>
  <c r="I10500" i="1" s="1"/>
  <c r="J10500" i="1" s="1"/>
  <c r="H10499" i="1"/>
  <c r="I10499" i="1" s="1"/>
  <c r="J10499" i="1" s="1"/>
  <c r="E10499" i="1"/>
  <c r="I10498" i="1"/>
  <c r="J10498" i="1" s="1"/>
  <c r="K10498" i="1" s="1"/>
  <c r="L10498" i="1" s="1"/>
  <c r="E10498" i="1"/>
  <c r="H10498" i="1" s="1"/>
  <c r="E10497" i="1"/>
  <c r="H10497" i="1" s="1"/>
  <c r="I10497" i="1" s="1"/>
  <c r="J10497" i="1" s="1"/>
  <c r="J10496" i="1"/>
  <c r="I10496" i="1"/>
  <c r="H10496" i="1"/>
  <c r="E10496" i="1"/>
  <c r="J10495" i="1"/>
  <c r="I10495" i="1"/>
  <c r="H10495" i="1"/>
  <c r="E10495" i="1"/>
  <c r="J10494" i="1"/>
  <c r="I10494" i="1"/>
  <c r="H10494" i="1"/>
  <c r="E10494" i="1"/>
  <c r="J10493" i="1"/>
  <c r="I10493" i="1"/>
  <c r="H10493" i="1"/>
  <c r="E10493" i="1"/>
  <c r="E10492" i="1"/>
  <c r="H10492" i="1" s="1"/>
  <c r="I10492" i="1" s="1"/>
  <c r="J10492" i="1" s="1"/>
  <c r="K10492" i="1" s="1"/>
  <c r="L10492" i="1" s="1"/>
  <c r="H10491" i="1"/>
  <c r="I10491" i="1" s="1"/>
  <c r="J10491" i="1" s="1"/>
  <c r="E10491" i="1"/>
  <c r="E10490" i="1"/>
  <c r="H10490" i="1" s="1"/>
  <c r="I10490" i="1" s="1"/>
  <c r="J10490" i="1" s="1"/>
  <c r="H10489" i="1"/>
  <c r="I10489" i="1" s="1"/>
  <c r="J10489" i="1" s="1"/>
  <c r="E10489" i="1"/>
  <c r="E10488" i="1"/>
  <c r="H10488" i="1" s="1"/>
  <c r="I10488" i="1" s="1"/>
  <c r="J10488" i="1" s="1"/>
  <c r="H10487" i="1"/>
  <c r="I10487" i="1" s="1"/>
  <c r="J10487" i="1" s="1"/>
  <c r="E10487" i="1"/>
  <c r="H10486" i="1"/>
  <c r="I10486" i="1" s="1"/>
  <c r="J10486" i="1" s="1"/>
  <c r="K10486" i="1" s="1"/>
  <c r="E10486" i="1"/>
  <c r="H10485" i="1"/>
  <c r="I10485" i="1" s="1"/>
  <c r="J10485" i="1" s="1"/>
  <c r="E10485" i="1"/>
  <c r="I10484" i="1"/>
  <c r="J10484" i="1" s="1"/>
  <c r="H10484" i="1"/>
  <c r="E10484" i="1"/>
  <c r="I10483" i="1"/>
  <c r="J10483" i="1" s="1"/>
  <c r="H10483" i="1"/>
  <c r="E10483" i="1"/>
  <c r="H10482" i="1"/>
  <c r="I10482" i="1" s="1"/>
  <c r="J10482" i="1" s="1"/>
  <c r="E10482" i="1"/>
  <c r="H10481" i="1"/>
  <c r="I10481" i="1" s="1"/>
  <c r="J10481" i="1" s="1"/>
  <c r="E10481" i="1"/>
  <c r="E10480" i="1"/>
  <c r="H10480" i="1" s="1"/>
  <c r="I10480" i="1" s="1"/>
  <c r="J10480" i="1" s="1"/>
  <c r="K10480" i="1" s="1"/>
  <c r="L10480" i="1" s="1"/>
  <c r="J10479" i="1"/>
  <c r="E10479" i="1"/>
  <c r="H10479" i="1" s="1"/>
  <c r="I10479" i="1" s="1"/>
  <c r="E10478" i="1"/>
  <c r="H10478" i="1" s="1"/>
  <c r="I10478" i="1" s="1"/>
  <c r="J10478" i="1" s="1"/>
  <c r="J10477" i="1"/>
  <c r="E10477" i="1"/>
  <c r="H10477" i="1" s="1"/>
  <c r="I10477" i="1" s="1"/>
  <c r="E10476" i="1"/>
  <c r="H10476" i="1" s="1"/>
  <c r="I10476" i="1" s="1"/>
  <c r="J10476" i="1" s="1"/>
  <c r="J10475" i="1"/>
  <c r="E10475" i="1"/>
  <c r="H10475" i="1" s="1"/>
  <c r="I10475" i="1" s="1"/>
  <c r="E10474" i="1"/>
  <c r="H10474" i="1" s="1"/>
  <c r="I10474" i="1" s="1"/>
  <c r="J10474" i="1" s="1"/>
  <c r="K10474" i="1" s="1"/>
  <c r="H10473" i="1"/>
  <c r="I10473" i="1" s="1"/>
  <c r="J10473" i="1" s="1"/>
  <c r="E10473" i="1"/>
  <c r="E10472" i="1"/>
  <c r="H10472" i="1" s="1"/>
  <c r="I10472" i="1" s="1"/>
  <c r="J10472" i="1" s="1"/>
  <c r="H10471" i="1"/>
  <c r="I10471" i="1" s="1"/>
  <c r="J10471" i="1" s="1"/>
  <c r="E10471" i="1"/>
  <c r="E10470" i="1"/>
  <c r="H10470" i="1" s="1"/>
  <c r="I10470" i="1" s="1"/>
  <c r="J10470" i="1" s="1"/>
  <c r="H10469" i="1"/>
  <c r="I10469" i="1" s="1"/>
  <c r="J10469" i="1" s="1"/>
  <c r="E10469" i="1"/>
  <c r="I10468" i="1"/>
  <c r="J10468" i="1" s="1"/>
  <c r="K10468" i="1" s="1"/>
  <c r="L10468" i="1" s="1"/>
  <c r="H10468" i="1"/>
  <c r="E10468" i="1"/>
  <c r="I10467" i="1"/>
  <c r="J10467" i="1" s="1"/>
  <c r="H10467" i="1"/>
  <c r="E10467" i="1"/>
  <c r="I10466" i="1"/>
  <c r="J10466" i="1" s="1"/>
  <c r="H10466" i="1"/>
  <c r="E10466" i="1"/>
  <c r="I10465" i="1"/>
  <c r="J10465" i="1" s="1"/>
  <c r="H10465" i="1"/>
  <c r="E10465" i="1"/>
  <c r="I10464" i="1"/>
  <c r="J10464" i="1" s="1"/>
  <c r="H10464" i="1"/>
  <c r="E10464" i="1"/>
  <c r="I10463" i="1"/>
  <c r="J10463" i="1" s="1"/>
  <c r="H10463" i="1"/>
  <c r="E10463" i="1"/>
  <c r="J10462" i="1"/>
  <c r="K10462" i="1" s="1"/>
  <c r="E10462" i="1"/>
  <c r="H10462" i="1" s="1"/>
  <c r="I10462" i="1" s="1"/>
  <c r="E10461" i="1"/>
  <c r="H10461" i="1" s="1"/>
  <c r="I10461" i="1" s="1"/>
  <c r="J10461" i="1" s="1"/>
  <c r="J10460" i="1"/>
  <c r="E10460" i="1"/>
  <c r="H10460" i="1" s="1"/>
  <c r="I10460" i="1" s="1"/>
  <c r="E10459" i="1"/>
  <c r="H10459" i="1" s="1"/>
  <c r="I10459" i="1" s="1"/>
  <c r="J10459" i="1" s="1"/>
  <c r="J10458" i="1"/>
  <c r="E10458" i="1"/>
  <c r="H10458" i="1" s="1"/>
  <c r="I10458" i="1" s="1"/>
  <c r="E10457" i="1"/>
  <c r="H10457" i="1" s="1"/>
  <c r="I10457" i="1" s="1"/>
  <c r="J10457" i="1" s="1"/>
  <c r="L10456" i="1"/>
  <c r="I10456" i="1"/>
  <c r="J10456" i="1" s="1"/>
  <c r="K10456" i="1" s="1"/>
  <c r="H10456" i="1"/>
  <c r="E10456" i="1"/>
  <c r="I10455" i="1"/>
  <c r="J10455" i="1" s="1"/>
  <c r="H10455" i="1"/>
  <c r="E10455" i="1"/>
  <c r="H10454" i="1"/>
  <c r="I10454" i="1" s="1"/>
  <c r="J10454" i="1" s="1"/>
  <c r="E10454" i="1"/>
  <c r="H10453" i="1"/>
  <c r="I10453" i="1" s="1"/>
  <c r="J10453" i="1" s="1"/>
  <c r="E10453" i="1"/>
  <c r="I10452" i="1"/>
  <c r="J10452" i="1" s="1"/>
  <c r="H10452" i="1"/>
  <c r="E10452" i="1"/>
  <c r="I10451" i="1"/>
  <c r="J10451" i="1" s="1"/>
  <c r="H10451" i="1"/>
  <c r="E10451" i="1"/>
  <c r="I10450" i="1"/>
  <c r="J10450" i="1" s="1"/>
  <c r="K10450" i="1" s="1"/>
  <c r="H10450" i="1"/>
  <c r="E10450" i="1"/>
  <c r="I10449" i="1"/>
  <c r="J10449" i="1" s="1"/>
  <c r="H10449" i="1"/>
  <c r="E10449" i="1"/>
  <c r="I10448" i="1"/>
  <c r="J10448" i="1" s="1"/>
  <c r="H10448" i="1"/>
  <c r="E10448" i="1"/>
  <c r="I10447" i="1"/>
  <c r="J10447" i="1" s="1"/>
  <c r="H10447" i="1"/>
  <c r="E10447" i="1"/>
  <c r="I10446" i="1"/>
  <c r="J10446" i="1" s="1"/>
  <c r="H10446" i="1"/>
  <c r="E10446" i="1"/>
  <c r="I10445" i="1"/>
  <c r="J10445" i="1" s="1"/>
  <c r="H10445" i="1"/>
  <c r="E10445" i="1"/>
  <c r="K10444" i="1"/>
  <c r="L10444" i="1" s="1"/>
  <c r="H10444" i="1"/>
  <c r="I10444" i="1" s="1"/>
  <c r="J10444" i="1" s="1"/>
  <c r="E10444" i="1"/>
  <c r="E10443" i="1"/>
  <c r="H10443" i="1" s="1"/>
  <c r="I10443" i="1" s="1"/>
  <c r="J10443" i="1" s="1"/>
  <c r="H10442" i="1"/>
  <c r="I10442" i="1" s="1"/>
  <c r="J10442" i="1" s="1"/>
  <c r="E10442" i="1"/>
  <c r="E10441" i="1"/>
  <c r="H10441" i="1" s="1"/>
  <c r="I10441" i="1" s="1"/>
  <c r="J10441" i="1" s="1"/>
  <c r="H10440" i="1"/>
  <c r="I10440" i="1" s="1"/>
  <c r="J10440" i="1" s="1"/>
  <c r="E10440" i="1"/>
  <c r="E10439" i="1"/>
  <c r="H10439" i="1" s="1"/>
  <c r="I10439" i="1" s="1"/>
  <c r="J10439" i="1" s="1"/>
  <c r="I10438" i="1"/>
  <c r="J10438" i="1" s="1"/>
  <c r="K10438" i="1" s="1"/>
  <c r="H10438" i="1"/>
  <c r="E10438" i="1"/>
  <c r="I10437" i="1"/>
  <c r="J10437" i="1" s="1"/>
  <c r="H10437" i="1"/>
  <c r="E10437" i="1"/>
  <c r="H10436" i="1"/>
  <c r="I10436" i="1" s="1"/>
  <c r="J10436" i="1" s="1"/>
  <c r="E10436" i="1"/>
  <c r="H10435" i="1"/>
  <c r="I10435" i="1" s="1"/>
  <c r="J10435" i="1" s="1"/>
  <c r="E10435" i="1"/>
  <c r="I10434" i="1"/>
  <c r="J10434" i="1" s="1"/>
  <c r="H10434" i="1"/>
  <c r="E10434" i="1"/>
  <c r="I10433" i="1"/>
  <c r="J10433" i="1" s="1"/>
  <c r="H10433" i="1"/>
  <c r="E10433" i="1"/>
  <c r="J10432" i="1"/>
  <c r="K10432" i="1" s="1"/>
  <c r="L10432" i="1" s="1"/>
  <c r="E10432" i="1"/>
  <c r="H10432" i="1" s="1"/>
  <c r="I10432" i="1" s="1"/>
  <c r="E10431" i="1"/>
  <c r="H10431" i="1" s="1"/>
  <c r="I10431" i="1" s="1"/>
  <c r="J10431" i="1" s="1"/>
  <c r="J10430" i="1"/>
  <c r="E10430" i="1"/>
  <c r="H10430" i="1" s="1"/>
  <c r="I10430" i="1" s="1"/>
  <c r="E10429" i="1"/>
  <c r="H10429" i="1" s="1"/>
  <c r="I10429" i="1" s="1"/>
  <c r="J10429" i="1" s="1"/>
  <c r="J10428" i="1"/>
  <c r="E10428" i="1"/>
  <c r="H10428" i="1" s="1"/>
  <c r="I10428" i="1" s="1"/>
  <c r="E10427" i="1"/>
  <c r="H10427" i="1" s="1"/>
  <c r="I10427" i="1" s="1"/>
  <c r="J10427" i="1" s="1"/>
  <c r="K10426" i="1"/>
  <c r="H10426" i="1"/>
  <c r="I10426" i="1" s="1"/>
  <c r="J10426" i="1" s="1"/>
  <c r="E10426" i="1"/>
  <c r="E10425" i="1"/>
  <c r="H10425" i="1" s="1"/>
  <c r="I10425" i="1" s="1"/>
  <c r="J10425" i="1" s="1"/>
  <c r="H10424" i="1"/>
  <c r="I10424" i="1" s="1"/>
  <c r="J10424" i="1" s="1"/>
  <c r="E10424" i="1"/>
  <c r="E10423" i="1"/>
  <c r="H10423" i="1" s="1"/>
  <c r="I10423" i="1" s="1"/>
  <c r="J10423" i="1" s="1"/>
  <c r="H10422" i="1"/>
  <c r="I10422" i="1" s="1"/>
  <c r="J10422" i="1" s="1"/>
  <c r="E10422" i="1"/>
  <c r="E10421" i="1"/>
  <c r="H10421" i="1" s="1"/>
  <c r="I10421" i="1" s="1"/>
  <c r="J10421" i="1" s="1"/>
  <c r="J10420" i="1"/>
  <c r="K10420" i="1" s="1"/>
  <c r="L10420" i="1" s="1"/>
  <c r="I10420" i="1"/>
  <c r="H10420" i="1"/>
  <c r="E10420" i="1"/>
  <c r="J10419" i="1"/>
  <c r="I10419" i="1"/>
  <c r="H10419" i="1"/>
  <c r="E10419" i="1"/>
  <c r="J10418" i="1"/>
  <c r="I10418" i="1"/>
  <c r="H10418" i="1"/>
  <c r="E10418" i="1"/>
  <c r="J10417" i="1"/>
  <c r="I10417" i="1"/>
  <c r="H10417" i="1"/>
  <c r="E10417" i="1"/>
  <c r="J10416" i="1"/>
  <c r="I10416" i="1"/>
  <c r="H10416" i="1"/>
  <c r="E10416" i="1"/>
  <c r="J10415" i="1"/>
  <c r="I10415" i="1"/>
  <c r="H10415" i="1"/>
  <c r="E10415" i="1"/>
  <c r="E10414" i="1"/>
  <c r="H10414" i="1" s="1"/>
  <c r="I10414" i="1" s="1"/>
  <c r="J10414" i="1" s="1"/>
  <c r="K10414" i="1" s="1"/>
  <c r="J10413" i="1"/>
  <c r="E10413" i="1"/>
  <c r="H10413" i="1" s="1"/>
  <c r="I10413" i="1" s="1"/>
  <c r="E10412" i="1"/>
  <c r="H10412" i="1" s="1"/>
  <c r="I10412" i="1" s="1"/>
  <c r="J10412" i="1" s="1"/>
  <c r="J10411" i="1"/>
  <c r="E10411" i="1"/>
  <c r="H10411" i="1" s="1"/>
  <c r="I10411" i="1" s="1"/>
  <c r="E10410" i="1"/>
  <c r="H10410" i="1" s="1"/>
  <c r="I10410" i="1" s="1"/>
  <c r="J10410" i="1" s="1"/>
  <c r="J10409" i="1"/>
  <c r="E10409" i="1"/>
  <c r="H10409" i="1" s="1"/>
  <c r="I10409" i="1" s="1"/>
  <c r="H10408" i="1"/>
  <c r="I10408" i="1" s="1"/>
  <c r="J10408" i="1" s="1"/>
  <c r="K10408" i="1" s="1"/>
  <c r="L10408" i="1" s="1"/>
  <c r="E10408" i="1"/>
  <c r="H10407" i="1"/>
  <c r="I10407" i="1" s="1"/>
  <c r="J10407" i="1" s="1"/>
  <c r="E10407" i="1"/>
  <c r="I10406" i="1"/>
  <c r="J10406" i="1" s="1"/>
  <c r="H10406" i="1"/>
  <c r="E10406" i="1"/>
  <c r="I10405" i="1"/>
  <c r="J10405" i="1" s="1"/>
  <c r="H10405" i="1"/>
  <c r="E10405" i="1"/>
  <c r="H10404" i="1"/>
  <c r="I10404" i="1" s="1"/>
  <c r="J10404" i="1" s="1"/>
  <c r="E10404" i="1"/>
  <c r="H10403" i="1"/>
  <c r="I10403" i="1" s="1"/>
  <c r="J10403" i="1" s="1"/>
  <c r="E10403" i="1"/>
  <c r="I10402" i="1"/>
  <c r="J10402" i="1" s="1"/>
  <c r="K10402" i="1" s="1"/>
  <c r="H10402" i="1"/>
  <c r="E10402" i="1"/>
  <c r="I10401" i="1"/>
  <c r="J10401" i="1" s="1"/>
  <c r="H10401" i="1"/>
  <c r="E10401" i="1"/>
  <c r="I10400" i="1"/>
  <c r="J10400" i="1" s="1"/>
  <c r="H10400" i="1"/>
  <c r="E10400" i="1"/>
  <c r="I10399" i="1"/>
  <c r="J10399" i="1" s="1"/>
  <c r="H10399" i="1"/>
  <c r="E10399" i="1"/>
  <c r="I10398" i="1"/>
  <c r="J10398" i="1" s="1"/>
  <c r="H10398" i="1"/>
  <c r="E10398" i="1"/>
  <c r="I10397" i="1"/>
  <c r="J10397" i="1" s="1"/>
  <c r="H10397" i="1"/>
  <c r="E10397" i="1"/>
  <c r="E10396" i="1"/>
  <c r="H10396" i="1" s="1"/>
  <c r="I10396" i="1" s="1"/>
  <c r="J10396" i="1" s="1"/>
  <c r="K10396" i="1" s="1"/>
  <c r="L10396" i="1" s="1"/>
  <c r="E10395" i="1"/>
  <c r="H10395" i="1" s="1"/>
  <c r="I10395" i="1" s="1"/>
  <c r="J10395" i="1" s="1"/>
  <c r="E10394" i="1"/>
  <c r="H10394" i="1" s="1"/>
  <c r="I10394" i="1" s="1"/>
  <c r="J10394" i="1" s="1"/>
  <c r="E10393" i="1"/>
  <c r="H10393" i="1" s="1"/>
  <c r="I10393" i="1" s="1"/>
  <c r="J10393" i="1" s="1"/>
  <c r="E10392" i="1"/>
  <c r="H10392" i="1" s="1"/>
  <c r="I10392" i="1" s="1"/>
  <c r="J10392" i="1" s="1"/>
  <c r="E10391" i="1"/>
  <c r="H10391" i="1" s="1"/>
  <c r="I10391" i="1" s="1"/>
  <c r="J10391" i="1" s="1"/>
  <c r="H10390" i="1"/>
  <c r="I10390" i="1" s="1"/>
  <c r="J10390" i="1" s="1"/>
  <c r="K10390" i="1" s="1"/>
  <c r="E10390" i="1"/>
  <c r="H10389" i="1"/>
  <c r="I10389" i="1" s="1"/>
  <c r="J10389" i="1" s="1"/>
  <c r="E10389" i="1"/>
  <c r="H10388" i="1"/>
  <c r="I10388" i="1" s="1"/>
  <c r="J10388" i="1" s="1"/>
  <c r="E10388" i="1"/>
  <c r="H10387" i="1"/>
  <c r="I10387" i="1" s="1"/>
  <c r="J10387" i="1" s="1"/>
  <c r="E10387" i="1"/>
  <c r="H10386" i="1"/>
  <c r="I10386" i="1" s="1"/>
  <c r="J10386" i="1" s="1"/>
  <c r="E10386" i="1"/>
  <c r="H10385" i="1"/>
  <c r="I10385" i="1" s="1"/>
  <c r="J10385" i="1" s="1"/>
  <c r="E10385" i="1"/>
  <c r="E10384" i="1"/>
  <c r="H10384" i="1" s="1"/>
  <c r="I10384" i="1" s="1"/>
  <c r="J10384" i="1" s="1"/>
  <c r="K10384" i="1" s="1"/>
  <c r="L10384" i="1" s="1"/>
  <c r="E10383" i="1"/>
  <c r="H10383" i="1" s="1"/>
  <c r="I10383" i="1" s="1"/>
  <c r="J10383" i="1" s="1"/>
  <c r="E10382" i="1"/>
  <c r="H10382" i="1" s="1"/>
  <c r="I10382" i="1" s="1"/>
  <c r="J10382" i="1" s="1"/>
  <c r="E10381" i="1"/>
  <c r="H10381" i="1" s="1"/>
  <c r="I10381" i="1" s="1"/>
  <c r="J10381" i="1" s="1"/>
  <c r="E10380" i="1"/>
  <c r="H10380" i="1" s="1"/>
  <c r="I10380" i="1" s="1"/>
  <c r="J10380" i="1" s="1"/>
  <c r="E10379" i="1"/>
  <c r="H10379" i="1" s="1"/>
  <c r="I10379" i="1" s="1"/>
  <c r="J10379" i="1" s="1"/>
  <c r="E10378" i="1"/>
  <c r="H10378" i="1" s="1"/>
  <c r="I10378" i="1" s="1"/>
  <c r="J10378" i="1" s="1"/>
  <c r="K10378" i="1" s="1"/>
  <c r="E10377" i="1"/>
  <c r="H10377" i="1" s="1"/>
  <c r="I10377" i="1" s="1"/>
  <c r="J10377" i="1" s="1"/>
  <c r="E10376" i="1"/>
  <c r="H10376" i="1" s="1"/>
  <c r="I10376" i="1" s="1"/>
  <c r="J10376" i="1" s="1"/>
  <c r="E10375" i="1"/>
  <c r="H10375" i="1" s="1"/>
  <c r="I10375" i="1" s="1"/>
  <c r="J10375" i="1" s="1"/>
  <c r="E10374" i="1"/>
  <c r="H10374" i="1" s="1"/>
  <c r="I10374" i="1" s="1"/>
  <c r="J10374" i="1" s="1"/>
  <c r="E10373" i="1"/>
  <c r="H10373" i="1" s="1"/>
  <c r="I10373" i="1" s="1"/>
  <c r="J10373" i="1" s="1"/>
  <c r="I10372" i="1"/>
  <c r="J10372" i="1" s="1"/>
  <c r="K10372" i="1" s="1"/>
  <c r="L10372" i="1" s="1"/>
  <c r="H10372" i="1"/>
  <c r="E10372" i="1"/>
  <c r="I10371" i="1"/>
  <c r="J10371" i="1" s="1"/>
  <c r="H10371" i="1"/>
  <c r="E10371" i="1"/>
  <c r="I10370" i="1"/>
  <c r="J10370" i="1" s="1"/>
  <c r="H10370" i="1"/>
  <c r="E10370" i="1"/>
  <c r="I10369" i="1"/>
  <c r="J10369" i="1" s="1"/>
  <c r="H10369" i="1"/>
  <c r="E10369" i="1"/>
  <c r="I10368" i="1"/>
  <c r="J10368" i="1" s="1"/>
  <c r="H10368" i="1"/>
  <c r="E10368" i="1"/>
  <c r="I10367" i="1"/>
  <c r="J10367" i="1" s="1"/>
  <c r="H10367" i="1"/>
  <c r="E10367" i="1"/>
  <c r="E10366" i="1"/>
  <c r="H10366" i="1" s="1"/>
  <c r="I10366" i="1" s="1"/>
  <c r="J10366" i="1" s="1"/>
  <c r="K10366" i="1" s="1"/>
  <c r="E10365" i="1"/>
  <c r="H10365" i="1" s="1"/>
  <c r="I10365" i="1" s="1"/>
  <c r="J10365" i="1" s="1"/>
  <c r="E10364" i="1"/>
  <c r="H10364" i="1" s="1"/>
  <c r="I10364" i="1" s="1"/>
  <c r="J10364" i="1" s="1"/>
  <c r="E10363" i="1"/>
  <c r="H10363" i="1" s="1"/>
  <c r="I10363" i="1" s="1"/>
  <c r="J10363" i="1" s="1"/>
  <c r="E10362" i="1"/>
  <c r="H10362" i="1" s="1"/>
  <c r="I10362" i="1" s="1"/>
  <c r="J10362" i="1" s="1"/>
  <c r="E10361" i="1"/>
  <c r="H10361" i="1" s="1"/>
  <c r="I10361" i="1" s="1"/>
  <c r="J10361" i="1" s="1"/>
  <c r="H10360" i="1"/>
  <c r="I10360" i="1" s="1"/>
  <c r="J10360" i="1" s="1"/>
  <c r="K10360" i="1" s="1"/>
  <c r="L10360" i="1" s="1"/>
  <c r="E10360" i="1"/>
  <c r="H10359" i="1"/>
  <c r="I10359" i="1" s="1"/>
  <c r="J10359" i="1" s="1"/>
  <c r="E10359" i="1"/>
  <c r="H10358" i="1"/>
  <c r="I10358" i="1" s="1"/>
  <c r="J10358" i="1" s="1"/>
  <c r="E10358" i="1"/>
  <c r="H10357" i="1"/>
  <c r="I10357" i="1" s="1"/>
  <c r="J10357" i="1" s="1"/>
  <c r="E10357" i="1"/>
  <c r="H10356" i="1"/>
  <c r="I10356" i="1" s="1"/>
  <c r="J10356" i="1" s="1"/>
  <c r="E10356" i="1"/>
  <c r="H10355" i="1"/>
  <c r="I10355" i="1" s="1"/>
  <c r="J10355" i="1" s="1"/>
  <c r="E10355" i="1"/>
  <c r="I10354" i="1"/>
  <c r="J10354" i="1" s="1"/>
  <c r="K10354" i="1" s="1"/>
  <c r="H10354" i="1"/>
  <c r="E10354" i="1"/>
  <c r="I10353" i="1"/>
  <c r="J10353" i="1" s="1"/>
  <c r="H10353" i="1"/>
  <c r="E10353" i="1"/>
  <c r="I10352" i="1"/>
  <c r="J10352" i="1" s="1"/>
  <c r="H10352" i="1"/>
  <c r="E10352" i="1"/>
  <c r="I10351" i="1"/>
  <c r="J10351" i="1" s="1"/>
  <c r="H10351" i="1"/>
  <c r="E10351" i="1"/>
  <c r="I10350" i="1"/>
  <c r="J10350" i="1" s="1"/>
  <c r="H10350" i="1"/>
  <c r="E10350" i="1"/>
  <c r="I10349" i="1"/>
  <c r="J10349" i="1" s="1"/>
  <c r="H10349" i="1"/>
  <c r="E10349" i="1"/>
  <c r="E10348" i="1"/>
  <c r="H10348" i="1" s="1"/>
  <c r="I10348" i="1" s="1"/>
  <c r="J10348" i="1" s="1"/>
  <c r="K10348" i="1" s="1"/>
  <c r="L10348" i="1" s="1"/>
  <c r="E10347" i="1"/>
  <c r="H10347" i="1" s="1"/>
  <c r="I10347" i="1" s="1"/>
  <c r="J10347" i="1" s="1"/>
  <c r="E10346" i="1"/>
  <c r="H10346" i="1" s="1"/>
  <c r="I10346" i="1" s="1"/>
  <c r="J10346" i="1" s="1"/>
  <c r="E10345" i="1"/>
  <c r="H10345" i="1" s="1"/>
  <c r="I10345" i="1" s="1"/>
  <c r="J10345" i="1" s="1"/>
  <c r="E10344" i="1"/>
  <c r="H10344" i="1" s="1"/>
  <c r="I10344" i="1" s="1"/>
  <c r="J10344" i="1" s="1"/>
  <c r="E10343" i="1"/>
  <c r="H10343" i="1" s="1"/>
  <c r="I10343" i="1" s="1"/>
  <c r="J10343" i="1" s="1"/>
  <c r="H10342" i="1"/>
  <c r="I10342" i="1" s="1"/>
  <c r="J10342" i="1" s="1"/>
  <c r="K10342" i="1" s="1"/>
  <c r="E10342" i="1"/>
  <c r="H10341" i="1"/>
  <c r="I10341" i="1" s="1"/>
  <c r="J10341" i="1" s="1"/>
  <c r="E10341" i="1"/>
  <c r="H10340" i="1"/>
  <c r="I10340" i="1" s="1"/>
  <c r="J10340" i="1" s="1"/>
  <c r="E10340" i="1"/>
  <c r="H10339" i="1"/>
  <c r="I10339" i="1" s="1"/>
  <c r="J10339" i="1" s="1"/>
  <c r="E10339" i="1"/>
  <c r="H10338" i="1"/>
  <c r="I10338" i="1" s="1"/>
  <c r="J10338" i="1" s="1"/>
  <c r="E10338" i="1"/>
  <c r="H10337" i="1"/>
  <c r="I10337" i="1" s="1"/>
  <c r="J10337" i="1" s="1"/>
  <c r="E10337" i="1"/>
  <c r="E10336" i="1"/>
  <c r="H10336" i="1" s="1"/>
  <c r="I10336" i="1" s="1"/>
  <c r="J10336" i="1" s="1"/>
  <c r="K10336" i="1" s="1"/>
  <c r="L10336" i="1" s="1"/>
  <c r="E10335" i="1"/>
  <c r="H10335" i="1" s="1"/>
  <c r="I10335" i="1" s="1"/>
  <c r="J10335" i="1" s="1"/>
  <c r="E10334" i="1"/>
  <c r="H10334" i="1" s="1"/>
  <c r="I10334" i="1" s="1"/>
  <c r="J10334" i="1" s="1"/>
  <c r="E10333" i="1"/>
  <c r="H10333" i="1" s="1"/>
  <c r="I10333" i="1" s="1"/>
  <c r="J10333" i="1" s="1"/>
  <c r="E10332" i="1"/>
  <c r="H10332" i="1" s="1"/>
  <c r="I10332" i="1" s="1"/>
  <c r="J10332" i="1" s="1"/>
  <c r="E10331" i="1"/>
  <c r="H10331" i="1" s="1"/>
  <c r="I10331" i="1" s="1"/>
  <c r="J10331" i="1" s="1"/>
  <c r="E10330" i="1"/>
  <c r="H10330" i="1" s="1"/>
  <c r="I10330" i="1" s="1"/>
  <c r="J10330" i="1" s="1"/>
  <c r="K10330" i="1" s="1"/>
  <c r="E10329" i="1"/>
  <c r="H10329" i="1" s="1"/>
  <c r="I10329" i="1" s="1"/>
  <c r="J10329" i="1" s="1"/>
  <c r="E10328" i="1"/>
  <c r="H10328" i="1" s="1"/>
  <c r="I10328" i="1" s="1"/>
  <c r="J10328" i="1" s="1"/>
  <c r="E10327" i="1"/>
  <c r="H10327" i="1" s="1"/>
  <c r="I10327" i="1" s="1"/>
  <c r="J10327" i="1" s="1"/>
  <c r="E10326" i="1"/>
  <c r="H10326" i="1" s="1"/>
  <c r="I10326" i="1" s="1"/>
  <c r="J10326" i="1" s="1"/>
  <c r="E10325" i="1"/>
  <c r="H10325" i="1" s="1"/>
  <c r="I10325" i="1" s="1"/>
  <c r="J10325" i="1" s="1"/>
  <c r="I10324" i="1"/>
  <c r="J10324" i="1" s="1"/>
  <c r="K10324" i="1" s="1"/>
  <c r="L10324" i="1" s="1"/>
  <c r="H10324" i="1"/>
  <c r="E10324" i="1"/>
  <c r="I10323" i="1"/>
  <c r="J10323" i="1" s="1"/>
  <c r="H10323" i="1"/>
  <c r="E10323" i="1"/>
  <c r="I10322" i="1"/>
  <c r="J10322" i="1" s="1"/>
  <c r="H10322" i="1"/>
  <c r="E10322" i="1"/>
  <c r="I10321" i="1"/>
  <c r="J10321" i="1" s="1"/>
  <c r="H10321" i="1"/>
  <c r="E10321" i="1"/>
  <c r="I10320" i="1"/>
  <c r="J10320" i="1" s="1"/>
  <c r="H10320" i="1"/>
  <c r="E10320" i="1"/>
  <c r="I10319" i="1"/>
  <c r="J10319" i="1" s="1"/>
  <c r="H10319" i="1"/>
  <c r="E10319" i="1"/>
  <c r="E10318" i="1"/>
  <c r="H10318" i="1" s="1"/>
  <c r="I10318" i="1" s="1"/>
  <c r="J10318" i="1" s="1"/>
  <c r="K10318" i="1" s="1"/>
  <c r="E10317" i="1"/>
  <c r="H10317" i="1" s="1"/>
  <c r="I10317" i="1" s="1"/>
  <c r="J10317" i="1" s="1"/>
  <c r="E10316" i="1"/>
  <c r="H10316" i="1" s="1"/>
  <c r="I10316" i="1" s="1"/>
  <c r="J10316" i="1" s="1"/>
  <c r="E10315" i="1"/>
  <c r="H10315" i="1" s="1"/>
  <c r="I10315" i="1" s="1"/>
  <c r="J10315" i="1" s="1"/>
  <c r="E10314" i="1"/>
  <c r="H10314" i="1" s="1"/>
  <c r="I10314" i="1" s="1"/>
  <c r="J10314" i="1" s="1"/>
  <c r="E10313" i="1"/>
  <c r="H10313" i="1" s="1"/>
  <c r="I10313" i="1" s="1"/>
  <c r="J10313" i="1" s="1"/>
  <c r="H10312" i="1"/>
  <c r="I10312" i="1" s="1"/>
  <c r="J10312" i="1" s="1"/>
  <c r="K10312" i="1" s="1"/>
  <c r="L10312" i="1" s="1"/>
  <c r="E10312" i="1"/>
  <c r="H10311" i="1"/>
  <c r="I10311" i="1" s="1"/>
  <c r="J10311" i="1" s="1"/>
  <c r="E10311" i="1"/>
  <c r="H10310" i="1"/>
  <c r="I10310" i="1" s="1"/>
  <c r="J10310" i="1" s="1"/>
  <c r="E10310" i="1"/>
  <c r="H10309" i="1"/>
  <c r="I10309" i="1" s="1"/>
  <c r="J10309" i="1" s="1"/>
  <c r="E10309" i="1"/>
  <c r="H10308" i="1"/>
  <c r="I10308" i="1" s="1"/>
  <c r="J10308" i="1" s="1"/>
  <c r="E10308" i="1"/>
  <c r="H10307" i="1"/>
  <c r="I10307" i="1" s="1"/>
  <c r="J10307" i="1" s="1"/>
  <c r="E10307" i="1"/>
  <c r="I10306" i="1"/>
  <c r="J10306" i="1" s="1"/>
  <c r="K10306" i="1" s="1"/>
  <c r="H10306" i="1"/>
  <c r="E10306" i="1"/>
  <c r="I10305" i="1"/>
  <c r="J10305" i="1" s="1"/>
  <c r="H10305" i="1"/>
  <c r="E10305" i="1"/>
  <c r="I10304" i="1"/>
  <c r="J10304" i="1" s="1"/>
  <c r="H10304" i="1"/>
  <c r="E10304" i="1"/>
  <c r="I10303" i="1"/>
  <c r="J10303" i="1" s="1"/>
  <c r="H10303" i="1"/>
  <c r="E10303" i="1"/>
  <c r="I10302" i="1"/>
  <c r="J10302" i="1" s="1"/>
  <c r="H10302" i="1"/>
  <c r="E10302" i="1"/>
  <c r="I10301" i="1"/>
  <c r="J10301" i="1" s="1"/>
  <c r="H10301" i="1"/>
  <c r="E10301" i="1"/>
  <c r="E10300" i="1"/>
  <c r="H10300" i="1" s="1"/>
  <c r="I10300" i="1" s="1"/>
  <c r="J10300" i="1" s="1"/>
  <c r="K10300" i="1" s="1"/>
  <c r="L10300" i="1" s="1"/>
  <c r="E10299" i="1"/>
  <c r="H10299" i="1" s="1"/>
  <c r="I10299" i="1" s="1"/>
  <c r="J10299" i="1" s="1"/>
  <c r="E10298" i="1"/>
  <c r="H10298" i="1" s="1"/>
  <c r="I10298" i="1" s="1"/>
  <c r="J10298" i="1" s="1"/>
  <c r="E10297" i="1"/>
  <c r="H10297" i="1" s="1"/>
  <c r="I10297" i="1" s="1"/>
  <c r="J10297" i="1" s="1"/>
  <c r="E10296" i="1"/>
  <c r="H10296" i="1" s="1"/>
  <c r="I10296" i="1" s="1"/>
  <c r="J10296" i="1" s="1"/>
  <c r="E10295" i="1"/>
  <c r="H10295" i="1" s="1"/>
  <c r="I10295" i="1" s="1"/>
  <c r="J10295" i="1" s="1"/>
  <c r="H10294" i="1"/>
  <c r="I10294" i="1" s="1"/>
  <c r="J10294" i="1" s="1"/>
  <c r="K10294" i="1" s="1"/>
  <c r="E10294" i="1"/>
  <c r="H10293" i="1"/>
  <c r="I10293" i="1" s="1"/>
  <c r="J10293" i="1" s="1"/>
  <c r="E10293" i="1"/>
  <c r="H10292" i="1"/>
  <c r="I10292" i="1" s="1"/>
  <c r="J10292" i="1" s="1"/>
  <c r="E10292" i="1"/>
  <c r="H10291" i="1"/>
  <c r="I10291" i="1" s="1"/>
  <c r="J10291" i="1" s="1"/>
  <c r="E10291" i="1"/>
  <c r="H10290" i="1"/>
  <c r="I10290" i="1" s="1"/>
  <c r="J10290" i="1" s="1"/>
  <c r="E10290" i="1"/>
  <c r="H10289" i="1"/>
  <c r="I10289" i="1" s="1"/>
  <c r="J10289" i="1" s="1"/>
  <c r="E10289" i="1"/>
  <c r="E10288" i="1"/>
  <c r="H10288" i="1" s="1"/>
  <c r="I10288" i="1" s="1"/>
  <c r="J10288" i="1" s="1"/>
  <c r="K10288" i="1" s="1"/>
  <c r="L10288" i="1" s="1"/>
  <c r="E10287" i="1"/>
  <c r="H10287" i="1" s="1"/>
  <c r="I10287" i="1" s="1"/>
  <c r="J10287" i="1" s="1"/>
  <c r="E10286" i="1"/>
  <c r="H10286" i="1" s="1"/>
  <c r="I10286" i="1" s="1"/>
  <c r="J10286" i="1" s="1"/>
  <c r="E10285" i="1"/>
  <c r="H10285" i="1" s="1"/>
  <c r="I10285" i="1" s="1"/>
  <c r="J10285" i="1" s="1"/>
  <c r="E10284" i="1"/>
  <c r="H10284" i="1" s="1"/>
  <c r="I10284" i="1" s="1"/>
  <c r="J10284" i="1" s="1"/>
  <c r="E10283" i="1"/>
  <c r="H10283" i="1" s="1"/>
  <c r="I10283" i="1" s="1"/>
  <c r="J10283" i="1" s="1"/>
  <c r="E10282" i="1"/>
  <c r="H10282" i="1" s="1"/>
  <c r="I10282" i="1" s="1"/>
  <c r="J10282" i="1" s="1"/>
  <c r="K10282" i="1" s="1"/>
  <c r="E10281" i="1"/>
  <c r="H10281" i="1" s="1"/>
  <c r="I10281" i="1" s="1"/>
  <c r="J10281" i="1" s="1"/>
  <c r="E10280" i="1"/>
  <c r="H10280" i="1" s="1"/>
  <c r="I10280" i="1" s="1"/>
  <c r="J10280" i="1" s="1"/>
  <c r="E10279" i="1"/>
  <c r="H10279" i="1" s="1"/>
  <c r="I10279" i="1" s="1"/>
  <c r="J10279" i="1" s="1"/>
  <c r="E10278" i="1"/>
  <c r="H10278" i="1" s="1"/>
  <c r="I10278" i="1" s="1"/>
  <c r="J10278" i="1" s="1"/>
  <c r="E10277" i="1"/>
  <c r="H10277" i="1" s="1"/>
  <c r="I10277" i="1" s="1"/>
  <c r="J10277" i="1" s="1"/>
  <c r="I10276" i="1"/>
  <c r="J10276" i="1" s="1"/>
  <c r="K10276" i="1" s="1"/>
  <c r="L10276" i="1" s="1"/>
  <c r="H10276" i="1"/>
  <c r="E10276" i="1"/>
  <c r="I10275" i="1"/>
  <c r="J10275" i="1" s="1"/>
  <c r="H10275" i="1"/>
  <c r="E10275" i="1"/>
  <c r="I10274" i="1"/>
  <c r="J10274" i="1" s="1"/>
  <c r="H10274" i="1"/>
  <c r="E10274" i="1"/>
  <c r="I10273" i="1"/>
  <c r="J10273" i="1" s="1"/>
  <c r="H10273" i="1"/>
  <c r="E10273" i="1"/>
  <c r="I10272" i="1"/>
  <c r="J10272" i="1" s="1"/>
  <c r="H10272" i="1"/>
  <c r="E10272" i="1"/>
  <c r="I10271" i="1"/>
  <c r="J10271" i="1" s="1"/>
  <c r="H10271" i="1"/>
  <c r="E10271" i="1"/>
  <c r="E10270" i="1"/>
  <c r="H10270" i="1" s="1"/>
  <c r="I10270" i="1" s="1"/>
  <c r="J10270" i="1" s="1"/>
  <c r="K10270" i="1" s="1"/>
  <c r="E10269" i="1"/>
  <c r="H10269" i="1" s="1"/>
  <c r="I10269" i="1" s="1"/>
  <c r="J10269" i="1" s="1"/>
  <c r="E10268" i="1"/>
  <c r="H10268" i="1" s="1"/>
  <c r="I10268" i="1" s="1"/>
  <c r="J10268" i="1" s="1"/>
  <c r="E10267" i="1"/>
  <c r="H10267" i="1" s="1"/>
  <c r="I10267" i="1" s="1"/>
  <c r="J10267" i="1" s="1"/>
  <c r="E10266" i="1"/>
  <c r="H10266" i="1" s="1"/>
  <c r="I10266" i="1" s="1"/>
  <c r="J10266" i="1" s="1"/>
  <c r="E10265" i="1"/>
  <c r="H10265" i="1" s="1"/>
  <c r="I10265" i="1" s="1"/>
  <c r="J10265" i="1" s="1"/>
  <c r="H10264" i="1"/>
  <c r="I10264" i="1" s="1"/>
  <c r="J10264" i="1" s="1"/>
  <c r="K10264" i="1" s="1"/>
  <c r="L10264" i="1" s="1"/>
  <c r="E10264" i="1"/>
  <c r="H10263" i="1"/>
  <c r="I10263" i="1" s="1"/>
  <c r="J10263" i="1" s="1"/>
  <c r="E10263" i="1"/>
  <c r="H10262" i="1"/>
  <c r="I10262" i="1" s="1"/>
  <c r="J10262" i="1" s="1"/>
  <c r="E10262" i="1"/>
  <c r="H10261" i="1"/>
  <c r="I10261" i="1" s="1"/>
  <c r="J10261" i="1" s="1"/>
  <c r="E10261" i="1"/>
  <c r="H10260" i="1"/>
  <c r="I10260" i="1" s="1"/>
  <c r="J10260" i="1" s="1"/>
  <c r="E10260" i="1"/>
  <c r="H10259" i="1"/>
  <c r="I10259" i="1" s="1"/>
  <c r="J10259" i="1" s="1"/>
  <c r="E10259" i="1"/>
  <c r="I10258" i="1"/>
  <c r="J10258" i="1" s="1"/>
  <c r="K10258" i="1" s="1"/>
  <c r="H10258" i="1"/>
  <c r="E10258" i="1"/>
  <c r="I10257" i="1"/>
  <c r="J10257" i="1" s="1"/>
  <c r="H10257" i="1"/>
  <c r="E10257" i="1"/>
  <c r="I10256" i="1"/>
  <c r="J10256" i="1" s="1"/>
  <c r="H10256" i="1"/>
  <c r="E10256" i="1"/>
  <c r="I10255" i="1"/>
  <c r="J10255" i="1" s="1"/>
  <c r="H10255" i="1"/>
  <c r="E10255" i="1"/>
  <c r="I10254" i="1"/>
  <c r="J10254" i="1" s="1"/>
  <c r="H10254" i="1"/>
  <c r="E10254" i="1"/>
  <c r="I10253" i="1"/>
  <c r="J10253" i="1" s="1"/>
  <c r="H10253" i="1"/>
  <c r="E10253" i="1"/>
  <c r="E10252" i="1"/>
  <c r="H10252" i="1" s="1"/>
  <c r="I10252" i="1" s="1"/>
  <c r="J10252" i="1" s="1"/>
  <c r="K10252" i="1" s="1"/>
  <c r="L10252" i="1" s="1"/>
  <c r="E10251" i="1"/>
  <c r="H10251" i="1" s="1"/>
  <c r="I10251" i="1" s="1"/>
  <c r="J10251" i="1" s="1"/>
  <c r="E10250" i="1"/>
  <c r="H10250" i="1" s="1"/>
  <c r="I10250" i="1" s="1"/>
  <c r="J10250" i="1" s="1"/>
  <c r="E10249" i="1"/>
  <c r="H10249" i="1" s="1"/>
  <c r="I10249" i="1" s="1"/>
  <c r="J10249" i="1" s="1"/>
  <c r="E10248" i="1"/>
  <c r="H10248" i="1" s="1"/>
  <c r="I10248" i="1" s="1"/>
  <c r="J10248" i="1" s="1"/>
  <c r="E10247" i="1"/>
  <c r="H10247" i="1" s="1"/>
  <c r="I10247" i="1" s="1"/>
  <c r="J10247" i="1" s="1"/>
  <c r="H10246" i="1"/>
  <c r="I10246" i="1" s="1"/>
  <c r="J10246" i="1" s="1"/>
  <c r="K10246" i="1" s="1"/>
  <c r="E10246" i="1"/>
  <c r="H10245" i="1"/>
  <c r="I10245" i="1" s="1"/>
  <c r="J10245" i="1" s="1"/>
  <c r="E10245" i="1"/>
  <c r="H10244" i="1"/>
  <c r="I10244" i="1" s="1"/>
  <c r="J10244" i="1" s="1"/>
  <c r="E10244" i="1"/>
  <c r="H10243" i="1"/>
  <c r="I10243" i="1" s="1"/>
  <c r="J10243" i="1" s="1"/>
  <c r="E10243" i="1"/>
  <c r="H10242" i="1"/>
  <c r="I10242" i="1" s="1"/>
  <c r="J10242" i="1" s="1"/>
  <c r="E10242" i="1"/>
  <c r="H10241" i="1"/>
  <c r="I10241" i="1" s="1"/>
  <c r="J10241" i="1" s="1"/>
  <c r="E10241" i="1"/>
  <c r="E10240" i="1"/>
  <c r="H10240" i="1" s="1"/>
  <c r="I10240" i="1" s="1"/>
  <c r="J10240" i="1" s="1"/>
  <c r="K10240" i="1" s="1"/>
  <c r="L10240" i="1" s="1"/>
  <c r="E10239" i="1"/>
  <c r="H10239" i="1" s="1"/>
  <c r="I10239" i="1" s="1"/>
  <c r="J10239" i="1" s="1"/>
  <c r="E10238" i="1"/>
  <c r="H10238" i="1" s="1"/>
  <c r="I10238" i="1" s="1"/>
  <c r="J10238" i="1" s="1"/>
  <c r="E10237" i="1"/>
  <c r="H10237" i="1" s="1"/>
  <c r="I10237" i="1" s="1"/>
  <c r="J10237" i="1" s="1"/>
  <c r="E10236" i="1"/>
  <c r="H10236" i="1" s="1"/>
  <c r="I10236" i="1" s="1"/>
  <c r="J10236" i="1" s="1"/>
  <c r="E10235" i="1"/>
  <c r="H10235" i="1" s="1"/>
  <c r="I10235" i="1" s="1"/>
  <c r="J10235" i="1" s="1"/>
  <c r="E10234" i="1"/>
  <c r="H10234" i="1" s="1"/>
  <c r="I10234" i="1" s="1"/>
  <c r="J10234" i="1" s="1"/>
  <c r="K10234" i="1" s="1"/>
  <c r="E10233" i="1"/>
  <c r="H10233" i="1" s="1"/>
  <c r="I10233" i="1" s="1"/>
  <c r="J10233" i="1" s="1"/>
  <c r="E10232" i="1"/>
  <c r="H10232" i="1" s="1"/>
  <c r="I10232" i="1" s="1"/>
  <c r="J10232" i="1" s="1"/>
  <c r="E10231" i="1"/>
  <c r="H10231" i="1" s="1"/>
  <c r="I10231" i="1" s="1"/>
  <c r="J10231" i="1" s="1"/>
  <c r="E10230" i="1"/>
  <c r="H10230" i="1" s="1"/>
  <c r="I10230" i="1" s="1"/>
  <c r="J10230" i="1" s="1"/>
  <c r="E10229" i="1"/>
  <c r="H10229" i="1" s="1"/>
  <c r="I10229" i="1" s="1"/>
  <c r="J10229" i="1" s="1"/>
  <c r="I10228" i="1"/>
  <c r="J10228" i="1" s="1"/>
  <c r="K10228" i="1" s="1"/>
  <c r="L10228" i="1" s="1"/>
  <c r="H10228" i="1"/>
  <c r="E10228" i="1"/>
  <c r="I10227" i="1"/>
  <c r="J10227" i="1" s="1"/>
  <c r="H10227" i="1"/>
  <c r="E10227" i="1"/>
  <c r="I10226" i="1"/>
  <c r="J10226" i="1" s="1"/>
  <c r="H10226" i="1"/>
  <c r="E10226" i="1"/>
  <c r="I10225" i="1"/>
  <c r="J10225" i="1" s="1"/>
  <c r="H10225" i="1"/>
  <c r="E10225" i="1"/>
  <c r="I10224" i="1"/>
  <c r="J10224" i="1" s="1"/>
  <c r="H10224" i="1"/>
  <c r="E10224" i="1"/>
  <c r="I10223" i="1"/>
  <c r="J10223" i="1" s="1"/>
  <c r="H10223" i="1"/>
  <c r="E10223" i="1"/>
  <c r="E10222" i="1"/>
  <c r="H10222" i="1" s="1"/>
  <c r="I10222" i="1" s="1"/>
  <c r="J10222" i="1" s="1"/>
  <c r="K10222" i="1" s="1"/>
  <c r="E10221" i="1"/>
  <c r="H10221" i="1" s="1"/>
  <c r="I10221" i="1" s="1"/>
  <c r="J10221" i="1" s="1"/>
  <c r="E10220" i="1"/>
  <c r="H10220" i="1" s="1"/>
  <c r="I10220" i="1" s="1"/>
  <c r="J10220" i="1" s="1"/>
  <c r="E10219" i="1"/>
  <c r="H10219" i="1" s="1"/>
  <c r="I10219" i="1" s="1"/>
  <c r="J10219" i="1" s="1"/>
  <c r="E10218" i="1"/>
  <c r="H10218" i="1" s="1"/>
  <c r="I10218" i="1" s="1"/>
  <c r="J10218" i="1" s="1"/>
  <c r="E10217" i="1"/>
  <c r="H10217" i="1" s="1"/>
  <c r="I10217" i="1" s="1"/>
  <c r="J10217" i="1" s="1"/>
  <c r="H10216" i="1"/>
  <c r="I10216" i="1" s="1"/>
  <c r="J10216" i="1" s="1"/>
  <c r="K10216" i="1" s="1"/>
  <c r="L10216" i="1" s="1"/>
  <c r="E10216" i="1"/>
  <c r="H10215" i="1"/>
  <c r="I10215" i="1" s="1"/>
  <c r="J10215" i="1" s="1"/>
  <c r="E10215" i="1"/>
  <c r="H10214" i="1"/>
  <c r="I10214" i="1" s="1"/>
  <c r="J10214" i="1" s="1"/>
  <c r="E10214" i="1"/>
  <c r="H10213" i="1"/>
  <c r="I10213" i="1" s="1"/>
  <c r="J10213" i="1" s="1"/>
  <c r="E10213" i="1"/>
  <c r="H10212" i="1"/>
  <c r="I10212" i="1" s="1"/>
  <c r="J10212" i="1" s="1"/>
  <c r="E10212" i="1"/>
  <c r="H10211" i="1"/>
  <c r="I10211" i="1" s="1"/>
  <c r="J10211" i="1" s="1"/>
  <c r="E10211" i="1"/>
  <c r="E10210" i="1"/>
  <c r="H10210" i="1" s="1"/>
  <c r="I10210" i="1" s="1"/>
  <c r="J10210" i="1" s="1"/>
  <c r="K10210" i="1" s="1"/>
  <c r="L10210" i="1" s="1"/>
  <c r="E10209" i="1"/>
  <c r="H10209" i="1" s="1"/>
  <c r="I10209" i="1" s="1"/>
  <c r="J10209" i="1" s="1"/>
  <c r="E10208" i="1"/>
  <c r="H10208" i="1" s="1"/>
  <c r="I10208" i="1" s="1"/>
  <c r="J10208" i="1" s="1"/>
  <c r="E10207" i="1"/>
  <c r="H10207" i="1" s="1"/>
  <c r="I10207" i="1" s="1"/>
  <c r="J10207" i="1" s="1"/>
  <c r="E10206" i="1"/>
  <c r="H10206" i="1" s="1"/>
  <c r="I10206" i="1" s="1"/>
  <c r="J10206" i="1" s="1"/>
  <c r="E10205" i="1"/>
  <c r="H10205" i="1" s="1"/>
  <c r="I10205" i="1" s="1"/>
  <c r="J10205" i="1" s="1"/>
  <c r="H10204" i="1"/>
  <c r="I10204" i="1" s="1"/>
  <c r="J10204" i="1" s="1"/>
  <c r="K10204" i="1" s="1"/>
  <c r="L10204" i="1" s="1"/>
  <c r="E10204" i="1"/>
  <c r="H10203" i="1"/>
  <c r="I10203" i="1" s="1"/>
  <c r="J10203" i="1" s="1"/>
  <c r="E10203" i="1"/>
  <c r="H10202" i="1"/>
  <c r="I10202" i="1" s="1"/>
  <c r="J10202" i="1" s="1"/>
  <c r="E10202" i="1"/>
  <c r="H10201" i="1"/>
  <c r="I10201" i="1" s="1"/>
  <c r="J10201" i="1" s="1"/>
  <c r="E10201" i="1"/>
  <c r="H10200" i="1"/>
  <c r="I10200" i="1" s="1"/>
  <c r="J10200" i="1" s="1"/>
  <c r="E10200" i="1"/>
  <c r="H10199" i="1"/>
  <c r="I10199" i="1" s="1"/>
  <c r="J10199" i="1" s="1"/>
  <c r="E10199" i="1"/>
  <c r="I10198" i="1"/>
  <c r="J10198" i="1" s="1"/>
  <c r="K10198" i="1" s="1"/>
  <c r="H10198" i="1"/>
  <c r="E10198" i="1"/>
  <c r="I10197" i="1"/>
  <c r="J10197" i="1" s="1"/>
  <c r="H10197" i="1"/>
  <c r="E10197" i="1"/>
  <c r="I10196" i="1"/>
  <c r="J10196" i="1" s="1"/>
  <c r="H10196" i="1"/>
  <c r="E10196" i="1"/>
  <c r="I10195" i="1"/>
  <c r="J10195" i="1" s="1"/>
  <c r="H10195" i="1"/>
  <c r="E10195" i="1"/>
  <c r="I10194" i="1"/>
  <c r="J10194" i="1" s="1"/>
  <c r="H10194" i="1"/>
  <c r="E10194" i="1"/>
  <c r="I10193" i="1"/>
  <c r="J10193" i="1" s="1"/>
  <c r="H10193" i="1"/>
  <c r="E10193" i="1"/>
  <c r="E10192" i="1"/>
  <c r="H10192" i="1" s="1"/>
  <c r="I10192" i="1" s="1"/>
  <c r="J10192" i="1" s="1"/>
  <c r="K10192" i="1" s="1"/>
  <c r="L10192" i="1" s="1"/>
  <c r="E10191" i="1"/>
  <c r="H10191" i="1" s="1"/>
  <c r="I10191" i="1" s="1"/>
  <c r="J10191" i="1" s="1"/>
  <c r="E10190" i="1"/>
  <c r="H10190" i="1" s="1"/>
  <c r="I10190" i="1" s="1"/>
  <c r="J10190" i="1" s="1"/>
  <c r="E10189" i="1"/>
  <c r="H10189" i="1" s="1"/>
  <c r="I10189" i="1" s="1"/>
  <c r="J10189" i="1" s="1"/>
  <c r="E10188" i="1"/>
  <c r="H10188" i="1" s="1"/>
  <c r="I10188" i="1" s="1"/>
  <c r="J10188" i="1" s="1"/>
  <c r="E10187" i="1"/>
  <c r="H10187" i="1" s="1"/>
  <c r="I10187" i="1" s="1"/>
  <c r="J10187" i="1" s="1"/>
  <c r="H10186" i="1"/>
  <c r="I10186" i="1" s="1"/>
  <c r="J10186" i="1" s="1"/>
  <c r="K10186" i="1" s="1"/>
  <c r="E10186" i="1"/>
  <c r="H10185" i="1"/>
  <c r="I10185" i="1" s="1"/>
  <c r="J10185" i="1" s="1"/>
  <c r="E10185" i="1"/>
  <c r="H10184" i="1"/>
  <c r="I10184" i="1" s="1"/>
  <c r="J10184" i="1" s="1"/>
  <c r="E10184" i="1"/>
  <c r="H10183" i="1"/>
  <c r="I10183" i="1" s="1"/>
  <c r="J10183" i="1" s="1"/>
  <c r="E10183" i="1"/>
  <c r="H10182" i="1"/>
  <c r="I10182" i="1" s="1"/>
  <c r="J10182" i="1" s="1"/>
  <c r="E10182" i="1"/>
  <c r="H10181" i="1"/>
  <c r="I10181" i="1" s="1"/>
  <c r="J10181" i="1" s="1"/>
  <c r="E10181" i="1"/>
  <c r="E10180" i="1"/>
  <c r="H10180" i="1" s="1"/>
  <c r="I10180" i="1" s="1"/>
  <c r="J10180" i="1" s="1"/>
  <c r="K10180" i="1" s="1"/>
  <c r="L10180" i="1" s="1"/>
  <c r="E10179" i="1"/>
  <c r="H10179" i="1" s="1"/>
  <c r="I10179" i="1" s="1"/>
  <c r="J10179" i="1" s="1"/>
  <c r="E10178" i="1"/>
  <c r="H10178" i="1" s="1"/>
  <c r="I10178" i="1" s="1"/>
  <c r="J10178" i="1" s="1"/>
  <c r="E10177" i="1"/>
  <c r="H10177" i="1" s="1"/>
  <c r="I10177" i="1" s="1"/>
  <c r="J10177" i="1" s="1"/>
  <c r="E10176" i="1"/>
  <c r="H10176" i="1" s="1"/>
  <c r="I10176" i="1" s="1"/>
  <c r="J10176" i="1" s="1"/>
  <c r="E10175" i="1"/>
  <c r="H10175" i="1" s="1"/>
  <c r="I10175" i="1" s="1"/>
  <c r="J10175" i="1" s="1"/>
  <c r="E10174" i="1"/>
  <c r="H10174" i="1" s="1"/>
  <c r="I10174" i="1" s="1"/>
  <c r="J10174" i="1" s="1"/>
  <c r="K10174" i="1" s="1"/>
  <c r="E10173" i="1"/>
  <c r="H10173" i="1" s="1"/>
  <c r="I10173" i="1" s="1"/>
  <c r="J10173" i="1" s="1"/>
  <c r="E10172" i="1"/>
  <c r="H10172" i="1" s="1"/>
  <c r="I10172" i="1" s="1"/>
  <c r="J10172" i="1" s="1"/>
  <c r="E10171" i="1"/>
  <c r="H10171" i="1" s="1"/>
  <c r="I10171" i="1" s="1"/>
  <c r="J10171" i="1" s="1"/>
  <c r="E10170" i="1"/>
  <c r="H10170" i="1" s="1"/>
  <c r="I10170" i="1" s="1"/>
  <c r="J10170" i="1" s="1"/>
  <c r="E10169" i="1"/>
  <c r="H10169" i="1" s="1"/>
  <c r="I10169" i="1" s="1"/>
  <c r="J10169" i="1" s="1"/>
  <c r="I10168" i="1"/>
  <c r="J10168" i="1" s="1"/>
  <c r="K10168" i="1" s="1"/>
  <c r="L10168" i="1" s="1"/>
  <c r="H10168" i="1"/>
  <c r="E10168" i="1"/>
  <c r="I10167" i="1"/>
  <c r="J10167" i="1" s="1"/>
  <c r="H10167" i="1"/>
  <c r="E10167" i="1"/>
  <c r="I10166" i="1"/>
  <c r="J10166" i="1" s="1"/>
  <c r="H10166" i="1"/>
  <c r="E10166" i="1"/>
  <c r="I10165" i="1"/>
  <c r="J10165" i="1" s="1"/>
  <c r="H10165" i="1"/>
  <c r="E10165" i="1"/>
  <c r="I10164" i="1"/>
  <c r="J10164" i="1" s="1"/>
  <c r="H10164" i="1"/>
  <c r="E10164" i="1"/>
  <c r="I10163" i="1"/>
  <c r="J10163" i="1" s="1"/>
  <c r="H10163" i="1"/>
  <c r="E10163" i="1"/>
  <c r="E10162" i="1"/>
  <c r="H10162" i="1" s="1"/>
  <c r="I10162" i="1" s="1"/>
  <c r="J10162" i="1" s="1"/>
  <c r="K10162" i="1" s="1"/>
  <c r="E10161" i="1"/>
  <c r="H10161" i="1" s="1"/>
  <c r="I10161" i="1" s="1"/>
  <c r="J10161" i="1" s="1"/>
  <c r="E10160" i="1"/>
  <c r="H10160" i="1" s="1"/>
  <c r="I10160" i="1" s="1"/>
  <c r="J10160" i="1" s="1"/>
  <c r="E10159" i="1"/>
  <c r="H10159" i="1" s="1"/>
  <c r="I10159" i="1" s="1"/>
  <c r="J10159" i="1" s="1"/>
  <c r="E10158" i="1"/>
  <c r="H10158" i="1" s="1"/>
  <c r="I10158" i="1" s="1"/>
  <c r="J10158" i="1" s="1"/>
  <c r="E10157" i="1"/>
  <c r="H10157" i="1" s="1"/>
  <c r="I10157" i="1" s="1"/>
  <c r="J10157" i="1" s="1"/>
  <c r="H10156" i="1"/>
  <c r="I10156" i="1" s="1"/>
  <c r="J10156" i="1" s="1"/>
  <c r="K10156" i="1" s="1"/>
  <c r="L10156" i="1" s="1"/>
  <c r="E10156" i="1"/>
  <c r="H10155" i="1"/>
  <c r="I10155" i="1" s="1"/>
  <c r="J10155" i="1" s="1"/>
  <c r="E10155" i="1"/>
  <c r="H10154" i="1"/>
  <c r="I10154" i="1" s="1"/>
  <c r="J10154" i="1" s="1"/>
  <c r="E10154" i="1"/>
  <c r="H10153" i="1"/>
  <c r="I10153" i="1" s="1"/>
  <c r="J10153" i="1" s="1"/>
  <c r="E10153" i="1"/>
  <c r="H10152" i="1"/>
  <c r="I10152" i="1" s="1"/>
  <c r="J10152" i="1" s="1"/>
  <c r="E10152" i="1"/>
  <c r="H10151" i="1"/>
  <c r="I10151" i="1" s="1"/>
  <c r="J10151" i="1" s="1"/>
  <c r="E10151" i="1"/>
  <c r="I10150" i="1"/>
  <c r="J10150" i="1" s="1"/>
  <c r="K10150" i="1" s="1"/>
  <c r="H10150" i="1"/>
  <c r="E10150" i="1"/>
  <c r="I10149" i="1"/>
  <c r="J10149" i="1" s="1"/>
  <c r="H10149" i="1"/>
  <c r="E10149" i="1"/>
  <c r="I10148" i="1"/>
  <c r="J10148" i="1" s="1"/>
  <c r="H10148" i="1"/>
  <c r="E10148" i="1"/>
  <c r="I10147" i="1"/>
  <c r="J10147" i="1" s="1"/>
  <c r="H10147" i="1"/>
  <c r="E10147" i="1"/>
  <c r="I10146" i="1"/>
  <c r="J10146" i="1" s="1"/>
  <c r="H10146" i="1"/>
  <c r="E10146" i="1"/>
  <c r="I10145" i="1"/>
  <c r="J10145" i="1" s="1"/>
  <c r="H10145" i="1"/>
  <c r="E10145" i="1"/>
  <c r="E10144" i="1"/>
  <c r="H10144" i="1" s="1"/>
  <c r="I10144" i="1" s="1"/>
  <c r="J10144" i="1" s="1"/>
  <c r="K10144" i="1" s="1"/>
  <c r="L10144" i="1" s="1"/>
  <c r="E10143" i="1"/>
  <c r="H10143" i="1" s="1"/>
  <c r="I10143" i="1" s="1"/>
  <c r="J10143" i="1" s="1"/>
  <c r="E10142" i="1"/>
  <c r="H10142" i="1" s="1"/>
  <c r="I10142" i="1" s="1"/>
  <c r="J10142" i="1" s="1"/>
  <c r="E10141" i="1"/>
  <c r="H10141" i="1" s="1"/>
  <c r="I10141" i="1" s="1"/>
  <c r="J10141" i="1" s="1"/>
  <c r="E10140" i="1"/>
  <c r="H10140" i="1" s="1"/>
  <c r="I10140" i="1" s="1"/>
  <c r="J10140" i="1" s="1"/>
  <c r="E10139" i="1"/>
  <c r="H10139" i="1" s="1"/>
  <c r="I10139" i="1" s="1"/>
  <c r="J10139" i="1" s="1"/>
  <c r="H10138" i="1"/>
  <c r="I10138" i="1" s="1"/>
  <c r="J10138" i="1" s="1"/>
  <c r="K10138" i="1" s="1"/>
  <c r="E10138" i="1"/>
  <c r="H10137" i="1"/>
  <c r="I10137" i="1" s="1"/>
  <c r="J10137" i="1" s="1"/>
  <c r="E10137" i="1"/>
  <c r="H10136" i="1"/>
  <c r="I10136" i="1" s="1"/>
  <c r="J10136" i="1" s="1"/>
  <c r="E10136" i="1"/>
  <c r="H10135" i="1"/>
  <c r="I10135" i="1" s="1"/>
  <c r="J10135" i="1" s="1"/>
  <c r="E10135" i="1"/>
  <c r="H10134" i="1"/>
  <c r="I10134" i="1" s="1"/>
  <c r="J10134" i="1" s="1"/>
  <c r="E10134" i="1"/>
  <c r="H10133" i="1"/>
  <c r="I10133" i="1" s="1"/>
  <c r="J10133" i="1" s="1"/>
  <c r="E10133" i="1"/>
  <c r="E10132" i="1"/>
  <c r="H10132" i="1" s="1"/>
  <c r="I10132" i="1" s="1"/>
  <c r="J10132" i="1" s="1"/>
  <c r="K10132" i="1" s="1"/>
  <c r="L10132" i="1" s="1"/>
  <c r="E10131" i="1"/>
  <c r="H10131" i="1" s="1"/>
  <c r="I10131" i="1" s="1"/>
  <c r="J10131" i="1" s="1"/>
  <c r="E10130" i="1"/>
  <c r="H10130" i="1" s="1"/>
  <c r="I10130" i="1" s="1"/>
  <c r="J10130" i="1" s="1"/>
  <c r="E10129" i="1"/>
  <c r="H10129" i="1" s="1"/>
  <c r="I10129" i="1" s="1"/>
  <c r="J10129" i="1" s="1"/>
  <c r="E10128" i="1"/>
  <c r="H10128" i="1" s="1"/>
  <c r="I10128" i="1" s="1"/>
  <c r="J10128" i="1" s="1"/>
  <c r="E10127" i="1"/>
  <c r="H10127" i="1" s="1"/>
  <c r="I10127" i="1" s="1"/>
  <c r="J10127" i="1" s="1"/>
  <c r="E10126" i="1"/>
  <c r="H10126" i="1" s="1"/>
  <c r="I10126" i="1" s="1"/>
  <c r="J10126" i="1" s="1"/>
  <c r="K10126" i="1" s="1"/>
  <c r="E10125" i="1"/>
  <c r="H10125" i="1" s="1"/>
  <c r="I10125" i="1" s="1"/>
  <c r="J10125" i="1" s="1"/>
  <c r="E10124" i="1"/>
  <c r="H10124" i="1" s="1"/>
  <c r="I10124" i="1" s="1"/>
  <c r="J10124" i="1" s="1"/>
  <c r="E10123" i="1"/>
  <c r="H10123" i="1" s="1"/>
  <c r="I10123" i="1" s="1"/>
  <c r="J10123" i="1" s="1"/>
  <c r="E10122" i="1"/>
  <c r="H10122" i="1" s="1"/>
  <c r="I10122" i="1" s="1"/>
  <c r="J10122" i="1" s="1"/>
  <c r="E10121" i="1"/>
  <c r="H10121" i="1" s="1"/>
  <c r="I10121" i="1" s="1"/>
  <c r="J10121" i="1" s="1"/>
  <c r="I10120" i="1"/>
  <c r="J10120" i="1" s="1"/>
  <c r="K10120" i="1" s="1"/>
  <c r="L10120" i="1" s="1"/>
  <c r="H10120" i="1"/>
  <c r="E10120" i="1"/>
  <c r="I10119" i="1"/>
  <c r="J10119" i="1" s="1"/>
  <c r="H10119" i="1"/>
  <c r="E10119" i="1"/>
  <c r="I10118" i="1"/>
  <c r="J10118" i="1" s="1"/>
  <c r="H10118" i="1"/>
  <c r="E10118" i="1"/>
  <c r="I10117" i="1"/>
  <c r="J10117" i="1" s="1"/>
  <c r="H10117" i="1"/>
  <c r="E10117" i="1"/>
  <c r="I10116" i="1"/>
  <c r="J10116" i="1" s="1"/>
  <c r="H10116" i="1"/>
  <c r="E10116" i="1"/>
  <c r="I10115" i="1"/>
  <c r="J10115" i="1" s="1"/>
  <c r="H10115" i="1"/>
  <c r="E10115" i="1"/>
  <c r="E10114" i="1"/>
  <c r="H10114" i="1" s="1"/>
  <c r="I10114" i="1" s="1"/>
  <c r="J10114" i="1" s="1"/>
  <c r="K10114" i="1" s="1"/>
  <c r="E10113" i="1"/>
  <c r="H10113" i="1" s="1"/>
  <c r="I10113" i="1" s="1"/>
  <c r="J10113" i="1" s="1"/>
  <c r="E10112" i="1"/>
  <c r="H10112" i="1" s="1"/>
  <c r="I10112" i="1" s="1"/>
  <c r="J10112" i="1" s="1"/>
  <c r="E10111" i="1"/>
  <c r="H10111" i="1" s="1"/>
  <c r="I10111" i="1" s="1"/>
  <c r="J10111" i="1" s="1"/>
  <c r="E10110" i="1"/>
  <c r="H10110" i="1" s="1"/>
  <c r="I10110" i="1" s="1"/>
  <c r="J10110" i="1" s="1"/>
  <c r="E10109" i="1"/>
  <c r="H10109" i="1" s="1"/>
  <c r="I10109" i="1" s="1"/>
  <c r="J10109" i="1" s="1"/>
  <c r="H10108" i="1"/>
  <c r="I10108" i="1" s="1"/>
  <c r="J10108" i="1" s="1"/>
  <c r="K10108" i="1" s="1"/>
  <c r="L10108" i="1" s="1"/>
  <c r="E10108" i="1"/>
  <c r="H10107" i="1"/>
  <c r="I10107" i="1" s="1"/>
  <c r="J10107" i="1" s="1"/>
  <c r="E10107" i="1"/>
  <c r="H10106" i="1"/>
  <c r="I10106" i="1" s="1"/>
  <c r="J10106" i="1" s="1"/>
  <c r="E10106" i="1"/>
  <c r="H10105" i="1"/>
  <c r="I10105" i="1" s="1"/>
  <c r="J10105" i="1" s="1"/>
  <c r="E10105" i="1"/>
  <c r="H10104" i="1"/>
  <c r="I10104" i="1" s="1"/>
  <c r="J10104" i="1" s="1"/>
  <c r="E10104" i="1"/>
  <c r="H10103" i="1"/>
  <c r="I10103" i="1" s="1"/>
  <c r="J10103" i="1" s="1"/>
  <c r="E10103" i="1"/>
  <c r="I10102" i="1"/>
  <c r="J10102" i="1" s="1"/>
  <c r="K10102" i="1" s="1"/>
  <c r="H10102" i="1"/>
  <c r="E10102" i="1"/>
  <c r="I10101" i="1"/>
  <c r="J10101" i="1" s="1"/>
  <c r="H10101" i="1"/>
  <c r="E10101" i="1"/>
  <c r="I10100" i="1"/>
  <c r="J10100" i="1" s="1"/>
  <c r="H10100" i="1"/>
  <c r="E10100" i="1"/>
  <c r="I10099" i="1"/>
  <c r="J10099" i="1" s="1"/>
  <c r="H10099" i="1"/>
  <c r="E10099" i="1"/>
  <c r="I10098" i="1"/>
  <c r="J10098" i="1" s="1"/>
  <c r="H10098" i="1"/>
  <c r="E10098" i="1"/>
  <c r="I10097" i="1"/>
  <c r="J10097" i="1" s="1"/>
  <c r="H10097" i="1"/>
  <c r="E10097" i="1"/>
  <c r="E10096" i="1"/>
  <c r="H10096" i="1" s="1"/>
  <c r="I10096" i="1" s="1"/>
  <c r="J10096" i="1" s="1"/>
  <c r="K10096" i="1" s="1"/>
  <c r="L10096" i="1" s="1"/>
  <c r="E10095" i="1"/>
  <c r="H10095" i="1" s="1"/>
  <c r="I10095" i="1" s="1"/>
  <c r="J10095" i="1" s="1"/>
  <c r="E10094" i="1"/>
  <c r="H10094" i="1" s="1"/>
  <c r="I10094" i="1" s="1"/>
  <c r="J10094" i="1" s="1"/>
  <c r="E10093" i="1"/>
  <c r="H10093" i="1" s="1"/>
  <c r="I10093" i="1" s="1"/>
  <c r="J10093" i="1" s="1"/>
  <c r="E10092" i="1"/>
  <c r="H10092" i="1" s="1"/>
  <c r="I10092" i="1" s="1"/>
  <c r="J10092" i="1" s="1"/>
  <c r="E10091" i="1"/>
  <c r="H10091" i="1" s="1"/>
  <c r="I10091" i="1" s="1"/>
  <c r="J10091" i="1" s="1"/>
  <c r="H10090" i="1"/>
  <c r="I10090" i="1" s="1"/>
  <c r="J10090" i="1" s="1"/>
  <c r="K10090" i="1" s="1"/>
  <c r="E10090" i="1"/>
  <c r="H10089" i="1"/>
  <c r="I10089" i="1" s="1"/>
  <c r="J10089" i="1" s="1"/>
  <c r="E10089" i="1"/>
  <c r="H10088" i="1"/>
  <c r="I10088" i="1" s="1"/>
  <c r="J10088" i="1" s="1"/>
  <c r="E10088" i="1"/>
  <c r="H10087" i="1"/>
  <c r="I10087" i="1" s="1"/>
  <c r="J10087" i="1" s="1"/>
  <c r="E10087" i="1"/>
  <c r="H10086" i="1"/>
  <c r="I10086" i="1" s="1"/>
  <c r="J10086" i="1" s="1"/>
  <c r="E10086" i="1"/>
  <c r="H10085" i="1"/>
  <c r="I10085" i="1" s="1"/>
  <c r="J10085" i="1" s="1"/>
  <c r="E10085" i="1"/>
  <c r="E10084" i="1"/>
  <c r="H10084" i="1" s="1"/>
  <c r="I10084" i="1" s="1"/>
  <c r="J10084" i="1" s="1"/>
  <c r="K10084" i="1" s="1"/>
  <c r="L10084" i="1" s="1"/>
  <c r="E10083" i="1"/>
  <c r="H10083" i="1" s="1"/>
  <c r="I10083" i="1" s="1"/>
  <c r="J10083" i="1" s="1"/>
  <c r="E10082" i="1"/>
  <c r="H10082" i="1" s="1"/>
  <c r="I10082" i="1" s="1"/>
  <c r="J10082" i="1" s="1"/>
  <c r="E10081" i="1"/>
  <c r="H10081" i="1" s="1"/>
  <c r="I10081" i="1" s="1"/>
  <c r="J10081" i="1" s="1"/>
  <c r="E10080" i="1"/>
  <c r="H10080" i="1" s="1"/>
  <c r="I10080" i="1" s="1"/>
  <c r="J10080" i="1" s="1"/>
  <c r="E10079" i="1"/>
  <c r="H10079" i="1" s="1"/>
  <c r="I10079" i="1" s="1"/>
  <c r="J10079" i="1" s="1"/>
  <c r="E10078" i="1"/>
  <c r="H10078" i="1" s="1"/>
  <c r="I10078" i="1" s="1"/>
  <c r="J10078" i="1" s="1"/>
  <c r="K10078" i="1" s="1"/>
  <c r="E10077" i="1"/>
  <c r="H10077" i="1" s="1"/>
  <c r="I10077" i="1" s="1"/>
  <c r="J10077" i="1" s="1"/>
  <c r="E10076" i="1"/>
  <c r="H10076" i="1" s="1"/>
  <c r="I10076" i="1" s="1"/>
  <c r="J10076" i="1" s="1"/>
  <c r="E10075" i="1"/>
  <c r="H10075" i="1" s="1"/>
  <c r="I10075" i="1" s="1"/>
  <c r="J10075" i="1" s="1"/>
  <c r="E10074" i="1"/>
  <c r="H10074" i="1" s="1"/>
  <c r="I10074" i="1" s="1"/>
  <c r="J10074" i="1" s="1"/>
  <c r="E10073" i="1"/>
  <c r="H10073" i="1" s="1"/>
  <c r="I10073" i="1" s="1"/>
  <c r="J10073" i="1" s="1"/>
  <c r="I10072" i="1"/>
  <c r="J10072" i="1" s="1"/>
  <c r="K10072" i="1" s="1"/>
  <c r="L10072" i="1" s="1"/>
  <c r="H10072" i="1"/>
  <c r="E10072" i="1"/>
  <c r="I10071" i="1"/>
  <c r="J10071" i="1" s="1"/>
  <c r="H10071" i="1"/>
  <c r="E10071" i="1"/>
  <c r="I10070" i="1"/>
  <c r="J10070" i="1" s="1"/>
  <c r="H10070" i="1"/>
  <c r="E10070" i="1"/>
  <c r="I10069" i="1"/>
  <c r="J10069" i="1" s="1"/>
  <c r="H10069" i="1"/>
  <c r="E10069" i="1"/>
  <c r="I10068" i="1"/>
  <c r="J10068" i="1" s="1"/>
  <c r="H10068" i="1"/>
  <c r="E10068" i="1"/>
  <c r="I10067" i="1"/>
  <c r="J10067" i="1" s="1"/>
  <c r="H10067" i="1"/>
  <c r="E10067" i="1"/>
  <c r="E10066" i="1"/>
  <c r="H10066" i="1" s="1"/>
  <c r="I10066" i="1" s="1"/>
  <c r="J10066" i="1" s="1"/>
  <c r="K10066" i="1" s="1"/>
  <c r="E10065" i="1"/>
  <c r="H10065" i="1" s="1"/>
  <c r="I10065" i="1" s="1"/>
  <c r="J10065" i="1" s="1"/>
  <c r="E10064" i="1"/>
  <c r="H10064" i="1" s="1"/>
  <c r="I10064" i="1" s="1"/>
  <c r="J10064" i="1" s="1"/>
  <c r="E10063" i="1"/>
  <c r="H10063" i="1" s="1"/>
  <c r="I10063" i="1" s="1"/>
  <c r="J10063" i="1" s="1"/>
  <c r="E10062" i="1"/>
  <c r="H10062" i="1" s="1"/>
  <c r="I10062" i="1" s="1"/>
  <c r="J10062" i="1" s="1"/>
  <c r="E10061" i="1"/>
  <c r="H10061" i="1" s="1"/>
  <c r="I10061" i="1" s="1"/>
  <c r="J10061" i="1" s="1"/>
  <c r="H10060" i="1"/>
  <c r="I10060" i="1" s="1"/>
  <c r="J10060" i="1" s="1"/>
  <c r="K10060" i="1" s="1"/>
  <c r="L10060" i="1" s="1"/>
  <c r="E10060" i="1"/>
  <c r="H10059" i="1"/>
  <c r="I10059" i="1" s="1"/>
  <c r="J10059" i="1" s="1"/>
  <c r="E10059" i="1"/>
  <c r="H10058" i="1"/>
  <c r="I10058" i="1" s="1"/>
  <c r="J10058" i="1" s="1"/>
  <c r="E10058" i="1"/>
  <c r="H10057" i="1"/>
  <c r="I10057" i="1" s="1"/>
  <c r="J10057" i="1" s="1"/>
  <c r="E10057" i="1"/>
  <c r="H10056" i="1"/>
  <c r="I10056" i="1" s="1"/>
  <c r="J10056" i="1" s="1"/>
  <c r="E10056" i="1"/>
  <c r="H10055" i="1"/>
  <c r="I10055" i="1" s="1"/>
  <c r="J10055" i="1" s="1"/>
  <c r="E10055" i="1"/>
  <c r="I10054" i="1"/>
  <c r="J10054" i="1" s="1"/>
  <c r="K10054" i="1" s="1"/>
  <c r="H10054" i="1"/>
  <c r="E10054" i="1"/>
  <c r="I10053" i="1"/>
  <c r="J10053" i="1" s="1"/>
  <c r="H10053" i="1"/>
  <c r="E10053" i="1"/>
  <c r="I10052" i="1"/>
  <c r="J10052" i="1" s="1"/>
  <c r="H10052" i="1"/>
  <c r="E10052" i="1"/>
  <c r="I10051" i="1"/>
  <c r="J10051" i="1" s="1"/>
  <c r="H10051" i="1"/>
  <c r="E10051" i="1"/>
  <c r="I10050" i="1"/>
  <c r="J10050" i="1" s="1"/>
  <c r="H10050" i="1"/>
  <c r="E10050" i="1"/>
  <c r="I10049" i="1"/>
  <c r="J10049" i="1" s="1"/>
  <c r="H10049" i="1"/>
  <c r="E10049" i="1"/>
  <c r="E10048" i="1"/>
  <c r="H10048" i="1" s="1"/>
  <c r="I10048" i="1" s="1"/>
  <c r="J10048" i="1" s="1"/>
  <c r="K10048" i="1" s="1"/>
  <c r="L10048" i="1" s="1"/>
  <c r="E10047" i="1"/>
  <c r="H10047" i="1" s="1"/>
  <c r="I10047" i="1" s="1"/>
  <c r="J10047" i="1" s="1"/>
  <c r="E10046" i="1"/>
  <c r="H10046" i="1" s="1"/>
  <c r="I10046" i="1" s="1"/>
  <c r="J10046" i="1" s="1"/>
  <c r="E10045" i="1"/>
  <c r="H10045" i="1" s="1"/>
  <c r="I10045" i="1" s="1"/>
  <c r="J10045" i="1" s="1"/>
  <c r="E10044" i="1"/>
  <c r="H10044" i="1" s="1"/>
  <c r="I10044" i="1" s="1"/>
  <c r="J10044" i="1" s="1"/>
  <c r="E10043" i="1"/>
  <c r="H10043" i="1" s="1"/>
  <c r="I10043" i="1" s="1"/>
  <c r="J10043" i="1" s="1"/>
  <c r="H10042" i="1"/>
  <c r="I10042" i="1" s="1"/>
  <c r="J10042" i="1" s="1"/>
  <c r="K10042" i="1" s="1"/>
  <c r="E10042" i="1"/>
  <c r="H10041" i="1"/>
  <c r="I10041" i="1" s="1"/>
  <c r="J10041" i="1" s="1"/>
  <c r="E10041" i="1"/>
  <c r="H10040" i="1"/>
  <c r="I10040" i="1" s="1"/>
  <c r="J10040" i="1" s="1"/>
  <c r="E10040" i="1"/>
  <c r="H10039" i="1"/>
  <c r="I10039" i="1" s="1"/>
  <c r="J10039" i="1" s="1"/>
  <c r="E10039" i="1"/>
  <c r="H10038" i="1"/>
  <c r="I10038" i="1" s="1"/>
  <c r="J10038" i="1" s="1"/>
  <c r="E10038" i="1"/>
  <c r="H10037" i="1"/>
  <c r="I10037" i="1" s="1"/>
  <c r="J10037" i="1" s="1"/>
  <c r="E10037" i="1"/>
  <c r="E10036" i="1"/>
  <c r="H10036" i="1" s="1"/>
  <c r="I10036" i="1" s="1"/>
  <c r="J10036" i="1" s="1"/>
  <c r="K10036" i="1" s="1"/>
  <c r="L10036" i="1" s="1"/>
  <c r="E10035" i="1"/>
  <c r="H10035" i="1" s="1"/>
  <c r="I10035" i="1" s="1"/>
  <c r="J10035" i="1" s="1"/>
  <c r="E10034" i="1"/>
  <c r="H10034" i="1" s="1"/>
  <c r="I10034" i="1" s="1"/>
  <c r="J10034" i="1" s="1"/>
  <c r="E10033" i="1"/>
  <c r="H10033" i="1" s="1"/>
  <c r="I10033" i="1" s="1"/>
  <c r="J10033" i="1" s="1"/>
  <c r="E10032" i="1"/>
  <c r="H10032" i="1" s="1"/>
  <c r="I10032" i="1" s="1"/>
  <c r="J10032" i="1" s="1"/>
  <c r="E10031" i="1"/>
  <c r="H10031" i="1" s="1"/>
  <c r="I10031" i="1" s="1"/>
  <c r="J10031" i="1" s="1"/>
  <c r="E10030" i="1"/>
  <c r="H10030" i="1" s="1"/>
  <c r="I10030" i="1" s="1"/>
  <c r="J10030" i="1" s="1"/>
  <c r="K10030" i="1" s="1"/>
  <c r="E10029" i="1"/>
  <c r="H10029" i="1" s="1"/>
  <c r="I10029" i="1" s="1"/>
  <c r="J10029" i="1" s="1"/>
  <c r="E10028" i="1"/>
  <c r="H10028" i="1" s="1"/>
  <c r="I10028" i="1" s="1"/>
  <c r="J10028" i="1" s="1"/>
  <c r="E10027" i="1"/>
  <c r="H10027" i="1" s="1"/>
  <c r="I10027" i="1" s="1"/>
  <c r="J10027" i="1" s="1"/>
  <c r="E10026" i="1"/>
  <c r="H10026" i="1" s="1"/>
  <c r="I10026" i="1" s="1"/>
  <c r="J10026" i="1" s="1"/>
  <c r="E10025" i="1"/>
  <c r="H10025" i="1" s="1"/>
  <c r="I10025" i="1" s="1"/>
  <c r="J10025" i="1" s="1"/>
  <c r="I10024" i="1"/>
  <c r="J10024" i="1" s="1"/>
  <c r="K10024" i="1" s="1"/>
  <c r="L10024" i="1" s="1"/>
  <c r="H10024" i="1"/>
  <c r="E10024" i="1"/>
  <c r="I10023" i="1"/>
  <c r="J10023" i="1" s="1"/>
  <c r="H10023" i="1"/>
  <c r="E10023" i="1"/>
  <c r="I10022" i="1"/>
  <c r="J10022" i="1" s="1"/>
  <c r="H10022" i="1"/>
  <c r="E10022" i="1"/>
  <c r="I10021" i="1"/>
  <c r="J10021" i="1" s="1"/>
  <c r="H10021" i="1"/>
  <c r="E10021" i="1"/>
  <c r="I10020" i="1"/>
  <c r="J10020" i="1" s="1"/>
  <c r="H10020" i="1"/>
  <c r="E10020" i="1"/>
  <c r="I10019" i="1"/>
  <c r="J10019" i="1" s="1"/>
  <c r="H10019" i="1"/>
  <c r="E10019" i="1"/>
  <c r="E10018" i="1"/>
  <c r="H10018" i="1" s="1"/>
  <c r="I10018" i="1" s="1"/>
  <c r="J10018" i="1" s="1"/>
  <c r="K10018" i="1" s="1"/>
  <c r="E10017" i="1"/>
  <c r="H10017" i="1" s="1"/>
  <c r="I10017" i="1" s="1"/>
  <c r="J10017" i="1" s="1"/>
  <c r="E10016" i="1"/>
  <c r="H10016" i="1" s="1"/>
  <c r="I10016" i="1" s="1"/>
  <c r="J10016" i="1" s="1"/>
  <c r="E10015" i="1"/>
  <c r="H10015" i="1" s="1"/>
  <c r="I10015" i="1" s="1"/>
  <c r="J10015" i="1" s="1"/>
  <c r="E10014" i="1"/>
  <c r="H10014" i="1" s="1"/>
  <c r="I10014" i="1" s="1"/>
  <c r="J10014" i="1" s="1"/>
  <c r="E10013" i="1"/>
  <c r="H10013" i="1" s="1"/>
  <c r="I10013" i="1" s="1"/>
  <c r="J10013" i="1" s="1"/>
  <c r="H10012" i="1"/>
  <c r="I10012" i="1" s="1"/>
  <c r="J10012" i="1" s="1"/>
  <c r="K10012" i="1" s="1"/>
  <c r="L10012" i="1" s="1"/>
  <c r="E10012" i="1"/>
  <c r="H10011" i="1"/>
  <c r="I10011" i="1" s="1"/>
  <c r="J10011" i="1" s="1"/>
  <c r="E10011" i="1"/>
  <c r="H10010" i="1"/>
  <c r="I10010" i="1" s="1"/>
  <c r="J10010" i="1" s="1"/>
  <c r="E10010" i="1"/>
  <c r="H10009" i="1"/>
  <c r="I10009" i="1" s="1"/>
  <c r="J10009" i="1" s="1"/>
  <c r="E10009" i="1"/>
  <c r="H10008" i="1"/>
  <c r="I10008" i="1" s="1"/>
  <c r="J10008" i="1" s="1"/>
  <c r="E10008" i="1"/>
  <c r="H10007" i="1"/>
  <c r="I10007" i="1" s="1"/>
  <c r="J10007" i="1" s="1"/>
  <c r="E10007" i="1"/>
  <c r="I10006" i="1"/>
  <c r="J10006" i="1" s="1"/>
  <c r="K10006" i="1" s="1"/>
  <c r="H10006" i="1"/>
  <c r="E10006" i="1"/>
  <c r="I10005" i="1"/>
  <c r="J10005" i="1" s="1"/>
  <c r="H10005" i="1"/>
  <c r="E10005" i="1"/>
  <c r="I10004" i="1"/>
  <c r="J10004" i="1" s="1"/>
  <c r="H10004" i="1"/>
  <c r="E10004" i="1"/>
  <c r="I10003" i="1"/>
  <c r="J10003" i="1" s="1"/>
  <c r="H10003" i="1"/>
  <c r="E10003" i="1"/>
  <c r="I10002" i="1"/>
  <c r="J10002" i="1" s="1"/>
  <c r="H10002" i="1"/>
  <c r="E10002" i="1"/>
  <c r="I10001" i="1"/>
  <c r="J10001" i="1" s="1"/>
  <c r="H10001" i="1"/>
  <c r="E10001" i="1"/>
  <c r="E10000" i="1"/>
  <c r="H10000" i="1" s="1"/>
  <c r="I10000" i="1" s="1"/>
  <c r="J10000" i="1" s="1"/>
  <c r="K10000" i="1" s="1"/>
  <c r="L10000" i="1" s="1"/>
  <c r="E9999" i="1"/>
  <c r="H9999" i="1" s="1"/>
  <c r="I9999" i="1" s="1"/>
  <c r="J9999" i="1" s="1"/>
  <c r="E9998" i="1"/>
  <c r="H9998" i="1" s="1"/>
  <c r="I9998" i="1" s="1"/>
  <c r="J9998" i="1" s="1"/>
  <c r="E9997" i="1"/>
  <c r="H9997" i="1" s="1"/>
  <c r="I9997" i="1" s="1"/>
  <c r="J9997" i="1" s="1"/>
  <c r="E9996" i="1"/>
  <c r="H9996" i="1" s="1"/>
  <c r="I9996" i="1" s="1"/>
  <c r="J9996" i="1" s="1"/>
  <c r="E9995" i="1"/>
  <c r="H9995" i="1" s="1"/>
  <c r="I9995" i="1" s="1"/>
  <c r="J9995" i="1" s="1"/>
  <c r="H9994" i="1"/>
  <c r="I9994" i="1" s="1"/>
  <c r="J9994" i="1" s="1"/>
  <c r="K9994" i="1" s="1"/>
  <c r="E9994" i="1"/>
  <c r="H9993" i="1"/>
  <c r="I9993" i="1" s="1"/>
  <c r="J9993" i="1" s="1"/>
  <c r="E9993" i="1"/>
  <c r="H9992" i="1"/>
  <c r="I9992" i="1" s="1"/>
  <c r="J9992" i="1" s="1"/>
  <c r="E9992" i="1"/>
  <c r="H9991" i="1"/>
  <c r="I9991" i="1" s="1"/>
  <c r="J9991" i="1" s="1"/>
  <c r="E9991" i="1"/>
  <c r="H9990" i="1"/>
  <c r="I9990" i="1" s="1"/>
  <c r="J9990" i="1" s="1"/>
  <c r="E9990" i="1"/>
  <c r="H9989" i="1"/>
  <c r="I9989" i="1" s="1"/>
  <c r="J9989" i="1" s="1"/>
  <c r="E9989" i="1"/>
  <c r="E9988" i="1"/>
  <c r="H9988" i="1" s="1"/>
  <c r="I9988" i="1" s="1"/>
  <c r="J9988" i="1" s="1"/>
  <c r="K9988" i="1" s="1"/>
  <c r="L9988" i="1" s="1"/>
  <c r="E9987" i="1"/>
  <c r="H9987" i="1" s="1"/>
  <c r="I9987" i="1" s="1"/>
  <c r="J9987" i="1" s="1"/>
  <c r="E9986" i="1"/>
  <c r="H9986" i="1" s="1"/>
  <c r="I9986" i="1" s="1"/>
  <c r="J9986" i="1" s="1"/>
  <c r="E9985" i="1"/>
  <c r="H9985" i="1" s="1"/>
  <c r="I9985" i="1" s="1"/>
  <c r="J9985" i="1" s="1"/>
  <c r="E9984" i="1"/>
  <c r="H9984" i="1" s="1"/>
  <c r="I9984" i="1" s="1"/>
  <c r="J9984" i="1" s="1"/>
  <c r="E9983" i="1"/>
  <c r="H9983" i="1" s="1"/>
  <c r="I9983" i="1" s="1"/>
  <c r="J9983" i="1" s="1"/>
  <c r="E9982" i="1"/>
  <c r="H9982" i="1" s="1"/>
  <c r="I9982" i="1" s="1"/>
  <c r="J9982" i="1" s="1"/>
  <c r="K9982" i="1" s="1"/>
  <c r="E9981" i="1"/>
  <c r="H9981" i="1" s="1"/>
  <c r="I9981" i="1" s="1"/>
  <c r="J9981" i="1" s="1"/>
  <c r="E9980" i="1"/>
  <c r="H9980" i="1" s="1"/>
  <c r="I9980" i="1" s="1"/>
  <c r="J9980" i="1" s="1"/>
  <c r="E9979" i="1"/>
  <c r="H9979" i="1" s="1"/>
  <c r="I9979" i="1" s="1"/>
  <c r="J9979" i="1" s="1"/>
  <c r="E9978" i="1"/>
  <c r="H9978" i="1" s="1"/>
  <c r="I9978" i="1" s="1"/>
  <c r="J9978" i="1" s="1"/>
  <c r="E9977" i="1"/>
  <c r="H9977" i="1" s="1"/>
  <c r="I9977" i="1" s="1"/>
  <c r="J9977" i="1" s="1"/>
  <c r="I9976" i="1"/>
  <c r="J9976" i="1" s="1"/>
  <c r="K9976" i="1" s="1"/>
  <c r="L9976" i="1" s="1"/>
  <c r="H9976" i="1"/>
  <c r="E9976" i="1"/>
  <c r="I9975" i="1"/>
  <c r="J9975" i="1" s="1"/>
  <c r="H9975" i="1"/>
  <c r="E9975" i="1"/>
  <c r="I9974" i="1"/>
  <c r="J9974" i="1" s="1"/>
  <c r="H9974" i="1"/>
  <c r="E9974" i="1"/>
  <c r="I9973" i="1"/>
  <c r="J9973" i="1" s="1"/>
  <c r="H9973" i="1"/>
  <c r="E9973" i="1"/>
  <c r="I9972" i="1"/>
  <c r="J9972" i="1" s="1"/>
  <c r="H9972" i="1"/>
  <c r="E9972" i="1"/>
  <c r="I9971" i="1"/>
  <c r="J9971" i="1" s="1"/>
  <c r="H9971" i="1"/>
  <c r="E9971" i="1"/>
  <c r="E9970" i="1"/>
  <c r="H9970" i="1" s="1"/>
  <c r="I9970" i="1" s="1"/>
  <c r="J9970" i="1" s="1"/>
  <c r="K9970" i="1" s="1"/>
  <c r="E9969" i="1"/>
  <c r="H9969" i="1" s="1"/>
  <c r="I9969" i="1" s="1"/>
  <c r="J9969" i="1" s="1"/>
  <c r="E9968" i="1"/>
  <c r="H9968" i="1" s="1"/>
  <c r="I9968" i="1" s="1"/>
  <c r="J9968" i="1" s="1"/>
  <c r="E9967" i="1"/>
  <c r="H9967" i="1" s="1"/>
  <c r="I9967" i="1" s="1"/>
  <c r="J9967" i="1" s="1"/>
  <c r="E9966" i="1"/>
  <c r="H9966" i="1" s="1"/>
  <c r="I9966" i="1" s="1"/>
  <c r="J9966" i="1" s="1"/>
  <c r="E9965" i="1"/>
  <c r="H9965" i="1" s="1"/>
  <c r="I9965" i="1" s="1"/>
  <c r="J9965" i="1" s="1"/>
  <c r="H9964" i="1"/>
  <c r="I9964" i="1" s="1"/>
  <c r="J9964" i="1" s="1"/>
  <c r="K9964" i="1" s="1"/>
  <c r="L9964" i="1" s="1"/>
  <c r="E9964" i="1"/>
  <c r="H9963" i="1"/>
  <c r="I9963" i="1" s="1"/>
  <c r="J9963" i="1" s="1"/>
  <c r="E9963" i="1"/>
  <c r="H9962" i="1"/>
  <c r="I9962" i="1" s="1"/>
  <c r="J9962" i="1" s="1"/>
  <c r="E9962" i="1"/>
  <c r="H9961" i="1"/>
  <c r="I9961" i="1" s="1"/>
  <c r="J9961" i="1" s="1"/>
  <c r="E9961" i="1"/>
  <c r="H9960" i="1"/>
  <c r="I9960" i="1" s="1"/>
  <c r="J9960" i="1" s="1"/>
  <c r="E9960" i="1"/>
  <c r="H9959" i="1"/>
  <c r="I9959" i="1" s="1"/>
  <c r="J9959" i="1" s="1"/>
  <c r="E9959" i="1"/>
  <c r="I9958" i="1"/>
  <c r="J9958" i="1" s="1"/>
  <c r="K9958" i="1" s="1"/>
  <c r="H9958" i="1"/>
  <c r="E9958" i="1"/>
  <c r="I9957" i="1"/>
  <c r="J9957" i="1" s="1"/>
  <c r="H9957" i="1"/>
  <c r="E9957" i="1"/>
  <c r="I9956" i="1"/>
  <c r="J9956" i="1" s="1"/>
  <c r="H9956" i="1"/>
  <c r="E9956" i="1"/>
  <c r="I9955" i="1"/>
  <c r="J9955" i="1" s="1"/>
  <c r="H9955" i="1"/>
  <c r="E9955" i="1"/>
  <c r="I9954" i="1"/>
  <c r="J9954" i="1" s="1"/>
  <c r="H9954" i="1"/>
  <c r="E9954" i="1"/>
  <c r="I9953" i="1"/>
  <c r="J9953" i="1" s="1"/>
  <c r="H9953" i="1"/>
  <c r="E9953" i="1"/>
  <c r="E9952" i="1"/>
  <c r="H9952" i="1" s="1"/>
  <c r="I9952" i="1" s="1"/>
  <c r="J9952" i="1" s="1"/>
  <c r="K9952" i="1" s="1"/>
  <c r="L9952" i="1" s="1"/>
  <c r="E9951" i="1"/>
  <c r="H9951" i="1" s="1"/>
  <c r="I9951" i="1" s="1"/>
  <c r="J9951" i="1" s="1"/>
  <c r="E9950" i="1"/>
  <c r="H9950" i="1" s="1"/>
  <c r="I9950" i="1" s="1"/>
  <c r="J9950" i="1" s="1"/>
  <c r="E9949" i="1"/>
  <c r="H9949" i="1" s="1"/>
  <c r="I9949" i="1" s="1"/>
  <c r="J9949" i="1" s="1"/>
  <c r="E9948" i="1"/>
  <c r="H9948" i="1" s="1"/>
  <c r="I9948" i="1" s="1"/>
  <c r="J9948" i="1" s="1"/>
  <c r="E9947" i="1"/>
  <c r="H9947" i="1" s="1"/>
  <c r="I9947" i="1" s="1"/>
  <c r="J9947" i="1" s="1"/>
  <c r="H9946" i="1"/>
  <c r="I9946" i="1" s="1"/>
  <c r="J9946" i="1" s="1"/>
  <c r="K9946" i="1" s="1"/>
  <c r="E9946" i="1"/>
  <c r="H9945" i="1"/>
  <c r="I9945" i="1" s="1"/>
  <c r="J9945" i="1" s="1"/>
  <c r="E9945" i="1"/>
  <c r="H9944" i="1"/>
  <c r="I9944" i="1" s="1"/>
  <c r="J9944" i="1" s="1"/>
  <c r="E9944" i="1"/>
  <c r="H9943" i="1"/>
  <c r="I9943" i="1" s="1"/>
  <c r="J9943" i="1" s="1"/>
  <c r="E9943" i="1"/>
  <c r="H9942" i="1"/>
  <c r="I9942" i="1" s="1"/>
  <c r="J9942" i="1" s="1"/>
  <c r="E9942" i="1"/>
  <c r="H9941" i="1"/>
  <c r="I9941" i="1" s="1"/>
  <c r="J9941" i="1" s="1"/>
  <c r="E9941" i="1"/>
  <c r="E9940" i="1"/>
  <c r="H9940" i="1" s="1"/>
  <c r="I9940" i="1" s="1"/>
  <c r="J9940" i="1" s="1"/>
  <c r="K9940" i="1" s="1"/>
  <c r="L9940" i="1" s="1"/>
  <c r="E9939" i="1"/>
  <c r="H9939" i="1" s="1"/>
  <c r="I9939" i="1" s="1"/>
  <c r="J9939" i="1" s="1"/>
  <c r="E9938" i="1"/>
  <c r="H9938" i="1" s="1"/>
  <c r="I9938" i="1" s="1"/>
  <c r="J9938" i="1" s="1"/>
  <c r="E9937" i="1"/>
  <c r="H9937" i="1" s="1"/>
  <c r="I9937" i="1" s="1"/>
  <c r="J9937" i="1" s="1"/>
  <c r="E9936" i="1"/>
  <c r="H9936" i="1" s="1"/>
  <c r="I9936" i="1" s="1"/>
  <c r="J9936" i="1" s="1"/>
  <c r="E9935" i="1"/>
  <c r="H9935" i="1" s="1"/>
  <c r="I9935" i="1" s="1"/>
  <c r="J9935" i="1" s="1"/>
  <c r="E9934" i="1"/>
  <c r="H9934" i="1" s="1"/>
  <c r="I9934" i="1" s="1"/>
  <c r="J9934" i="1" s="1"/>
  <c r="K9934" i="1" s="1"/>
  <c r="E9933" i="1"/>
  <c r="H9933" i="1" s="1"/>
  <c r="I9933" i="1" s="1"/>
  <c r="J9933" i="1" s="1"/>
  <c r="E9932" i="1"/>
  <c r="H9932" i="1" s="1"/>
  <c r="I9932" i="1" s="1"/>
  <c r="J9932" i="1" s="1"/>
  <c r="E9931" i="1"/>
  <c r="H9931" i="1" s="1"/>
  <c r="I9931" i="1" s="1"/>
  <c r="J9931" i="1" s="1"/>
  <c r="E9930" i="1"/>
  <c r="H9930" i="1" s="1"/>
  <c r="I9930" i="1" s="1"/>
  <c r="J9930" i="1" s="1"/>
  <c r="E9929" i="1"/>
  <c r="H9929" i="1" s="1"/>
  <c r="I9929" i="1" s="1"/>
  <c r="J9929" i="1" s="1"/>
  <c r="I9928" i="1"/>
  <c r="J9928" i="1" s="1"/>
  <c r="K9928" i="1" s="1"/>
  <c r="L9928" i="1" s="1"/>
  <c r="H9928" i="1"/>
  <c r="E9928" i="1"/>
  <c r="I9927" i="1"/>
  <c r="J9927" i="1" s="1"/>
  <c r="H9927" i="1"/>
  <c r="E9927" i="1"/>
  <c r="I9926" i="1"/>
  <c r="J9926" i="1" s="1"/>
  <c r="H9926" i="1"/>
  <c r="E9926" i="1"/>
  <c r="I9925" i="1"/>
  <c r="J9925" i="1" s="1"/>
  <c r="H9925" i="1"/>
  <c r="E9925" i="1"/>
  <c r="I9924" i="1"/>
  <c r="J9924" i="1" s="1"/>
  <c r="H9924" i="1"/>
  <c r="E9924" i="1"/>
  <c r="I9923" i="1"/>
  <c r="J9923" i="1" s="1"/>
  <c r="H9923" i="1"/>
  <c r="E9923" i="1"/>
  <c r="E9922" i="1"/>
  <c r="H9922" i="1" s="1"/>
  <c r="I9922" i="1" s="1"/>
  <c r="J9922" i="1" s="1"/>
  <c r="K9922" i="1" s="1"/>
  <c r="L9922" i="1" s="1"/>
  <c r="E9921" i="1"/>
  <c r="H9921" i="1" s="1"/>
  <c r="I9921" i="1" s="1"/>
  <c r="J9921" i="1" s="1"/>
  <c r="E9920" i="1"/>
  <c r="H9920" i="1" s="1"/>
  <c r="I9920" i="1" s="1"/>
  <c r="J9920" i="1" s="1"/>
  <c r="E9919" i="1"/>
  <c r="H9919" i="1" s="1"/>
  <c r="I9919" i="1" s="1"/>
  <c r="J9919" i="1" s="1"/>
  <c r="E9918" i="1"/>
  <c r="H9918" i="1" s="1"/>
  <c r="I9918" i="1" s="1"/>
  <c r="J9918" i="1" s="1"/>
  <c r="E9917" i="1"/>
  <c r="H9917" i="1" s="1"/>
  <c r="I9917" i="1" s="1"/>
  <c r="J9917" i="1" s="1"/>
  <c r="I9916" i="1"/>
  <c r="J9916" i="1" s="1"/>
  <c r="K9916" i="1" s="1"/>
  <c r="L9916" i="1" s="1"/>
  <c r="H9916" i="1"/>
  <c r="E9916" i="1"/>
  <c r="I9915" i="1"/>
  <c r="J9915" i="1" s="1"/>
  <c r="H9915" i="1"/>
  <c r="E9915" i="1"/>
  <c r="I9914" i="1"/>
  <c r="J9914" i="1" s="1"/>
  <c r="H9914" i="1"/>
  <c r="E9914" i="1"/>
  <c r="I9913" i="1"/>
  <c r="J9913" i="1" s="1"/>
  <c r="H9913" i="1"/>
  <c r="E9913" i="1"/>
  <c r="I9912" i="1"/>
  <c r="J9912" i="1" s="1"/>
  <c r="H9912" i="1"/>
  <c r="E9912" i="1"/>
  <c r="I9911" i="1"/>
  <c r="J9911" i="1" s="1"/>
  <c r="H9911" i="1"/>
  <c r="E9911" i="1"/>
  <c r="E9910" i="1"/>
  <c r="H9910" i="1" s="1"/>
  <c r="I9910" i="1" s="1"/>
  <c r="J9910" i="1" s="1"/>
  <c r="K9910" i="1" s="1"/>
  <c r="E9909" i="1"/>
  <c r="H9909" i="1" s="1"/>
  <c r="I9909" i="1" s="1"/>
  <c r="J9909" i="1" s="1"/>
  <c r="E9908" i="1"/>
  <c r="H9908" i="1" s="1"/>
  <c r="I9908" i="1" s="1"/>
  <c r="J9908" i="1" s="1"/>
  <c r="E9907" i="1"/>
  <c r="H9907" i="1" s="1"/>
  <c r="I9907" i="1" s="1"/>
  <c r="J9907" i="1" s="1"/>
  <c r="E9906" i="1"/>
  <c r="H9906" i="1" s="1"/>
  <c r="I9906" i="1" s="1"/>
  <c r="J9906" i="1" s="1"/>
  <c r="E9905" i="1"/>
  <c r="H9905" i="1" s="1"/>
  <c r="I9905" i="1" s="1"/>
  <c r="J9905" i="1" s="1"/>
  <c r="H9904" i="1"/>
  <c r="I9904" i="1" s="1"/>
  <c r="J9904" i="1" s="1"/>
  <c r="K9904" i="1" s="1"/>
  <c r="L9904" i="1" s="1"/>
  <c r="E9904" i="1"/>
  <c r="H9903" i="1"/>
  <c r="I9903" i="1" s="1"/>
  <c r="J9903" i="1" s="1"/>
  <c r="E9903" i="1"/>
  <c r="H9902" i="1"/>
  <c r="I9902" i="1" s="1"/>
  <c r="J9902" i="1" s="1"/>
  <c r="E9902" i="1"/>
  <c r="H9901" i="1"/>
  <c r="I9901" i="1" s="1"/>
  <c r="J9901" i="1" s="1"/>
  <c r="E9901" i="1"/>
  <c r="H9900" i="1"/>
  <c r="I9900" i="1" s="1"/>
  <c r="J9900" i="1" s="1"/>
  <c r="E9900" i="1"/>
  <c r="H9899" i="1"/>
  <c r="I9899" i="1" s="1"/>
  <c r="J9899" i="1" s="1"/>
  <c r="E9899" i="1"/>
  <c r="I9898" i="1"/>
  <c r="J9898" i="1" s="1"/>
  <c r="K9898" i="1" s="1"/>
  <c r="H9898" i="1"/>
  <c r="E9898" i="1"/>
  <c r="I9897" i="1"/>
  <c r="J9897" i="1" s="1"/>
  <c r="H9897" i="1"/>
  <c r="E9897" i="1"/>
  <c r="I9896" i="1"/>
  <c r="J9896" i="1" s="1"/>
  <c r="H9896" i="1"/>
  <c r="E9896" i="1"/>
  <c r="I9895" i="1"/>
  <c r="J9895" i="1" s="1"/>
  <c r="H9895" i="1"/>
  <c r="E9895" i="1"/>
  <c r="I9894" i="1"/>
  <c r="J9894" i="1" s="1"/>
  <c r="H9894" i="1"/>
  <c r="E9894" i="1"/>
  <c r="I9893" i="1"/>
  <c r="J9893" i="1" s="1"/>
  <c r="H9893" i="1"/>
  <c r="E9893" i="1"/>
  <c r="E9892" i="1"/>
  <c r="H9892" i="1" s="1"/>
  <c r="I9892" i="1" s="1"/>
  <c r="J9892" i="1" s="1"/>
  <c r="K9892" i="1" s="1"/>
  <c r="L9892" i="1" s="1"/>
  <c r="E9891" i="1"/>
  <c r="H9891" i="1" s="1"/>
  <c r="I9891" i="1" s="1"/>
  <c r="J9891" i="1" s="1"/>
  <c r="E9890" i="1"/>
  <c r="H9890" i="1" s="1"/>
  <c r="I9890" i="1" s="1"/>
  <c r="J9890" i="1" s="1"/>
  <c r="E9889" i="1"/>
  <c r="H9889" i="1" s="1"/>
  <c r="I9889" i="1" s="1"/>
  <c r="J9889" i="1" s="1"/>
  <c r="E9888" i="1"/>
  <c r="H9888" i="1" s="1"/>
  <c r="I9888" i="1" s="1"/>
  <c r="J9888" i="1" s="1"/>
  <c r="E9887" i="1"/>
  <c r="H9887" i="1" s="1"/>
  <c r="I9887" i="1" s="1"/>
  <c r="J9887" i="1" s="1"/>
  <c r="H9886" i="1"/>
  <c r="I9886" i="1" s="1"/>
  <c r="J9886" i="1" s="1"/>
  <c r="K9886" i="1" s="1"/>
  <c r="E9886" i="1"/>
  <c r="H9885" i="1"/>
  <c r="I9885" i="1" s="1"/>
  <c r="J9885" i="1" s="1"/>
  <c r="E9885" i="1"/>
  <c r="H9884" i="1"/>
  <c r="I9884" i="1" s="1"/>
  <c r="J9884" i="1" s="1"/>
  <c r="E9884" i="1"/>
  <c r="H9883" i="1"/>
  <c r="I9883" i="1" s="1"/>
  <c r="J9883" i="1" s="1"/>
  <c r="E9883" i="1"/>
  <c r="H9882" i="1"/>
  <c r="I9882" i="1" s="1"/>
  <c r="J9882" i="1" s="1"/>
  <c r="E9882" i="1"/>
  <c r="H9881" i="1"/>
  <c r="I9881" i="1" s="1"/>
  <c r="J9881" i="1" s="1"/>
  <c r="E9881" i="1"/>
  <c r="E9880" i="1"/>
  <c r="H9880" i="1" s="1"/>
  <c r="I9880" i="1" s="1"/>
  <c r="J9880" i="1" s="1"/>
  <c r="K9880" i="1" s="1"/>
  <c r="L9880" i="1" s="1"/>
  <c r="E9879" i="1"/>
  <c r="H9879" i="1" s="1"/>
  <c r="I9879" i="1" s="1"/>
  <c r="J9879" i="1" s="1"/>
  <c r="E9878" i="1"/>
  <c r="H9878" i="1" s="1"/>
  <c r="I9878" i="1" s="1"/>
  <c r="J9878" i="1" s="1"/>
  <c r="E9877" i="1"/>
  <c r="H9877" i="1" s="1"/>
  <c r="I9877" i="1" s="1"/>
  <c r="J9877" i="1" s="1"/>
  <c r="E9876" i="1"/>
  <c r="H9876" i="1" s="1"/>
  <c r="I9876" i="1" s="1"/>
  <c r="J9876" i="1" s="1"/>
  <c r="E9875" i="1"/>
  <c r="H9875" i="1" s="1"/>
  <c r="I9875" i="1" s="1"/>
  <c r="J9875" i="1" s="1"/>
  <c r="E9874" i="1"/>
  <c r="H9874" i="1" s="1"/>
  <c r="I9874" i="1" s="1"/>
  <c r="J9874" i="1" s="1"/>
  <c r="K9874" i="1" s="1"/>
  <c r="E9873" i="1"/>
  <c r="H9873" i="1" s="1"/>
  <c r="I9873" i="1" s="1"/>
  <c r="J9873" i="1" s="1"/>
  <c r="E9872" i="1"/>
  <c r="H9872" i="1" s="1"/>
  <c r="I9872" i="1" s="1"/>
  <c r="J9872" i="1" s="1"/>
  <c r="E9871" i="1"/>
  <c r="H9871" i="1" s="1"/>
  <c r="I9871" i="1" s="1"/>
  <c r="J9871" i="1" s="1"/>
  <c r="E9870" i="1"/>
  <c r="H9870" i="1" s="1"/>
  <c r="I9870" i="1" s="1"/>
  <c r="J9870" i="1" s="1"/>
  <c r="E9869" i="1"/>
  <c r="H9869" i="1" s="1"/>
  <c r="I9869" i="1" s="1"/>
  <c r="J9869" i="1" s="1"/>
  <c r="I9868" i="1"/>
  <c r="J9868" i="1" s="1"/>
  <c r="K9868" i="1" s="1"/>
  <c r="L9868" i="1" s="1"/>
  <c r="H9868" i="1"/>
  <c r="E9868" i="1"/>
  <c r="I9867" i="1"/>
  <c r="J9867" i="1" s="1"/>
  <c r="H9867" i="1"/>
  <c r="E9867" i="1"/>
  <c r="I9866" i="1"/>
  <c r="J9866" i="1" s="1"/>
  <c r="H9866" i="1"/>
  <c r="E9866" i="1"/>
  <c r="I9865" i="1"/>
  <c r="J9865" i="1" s="1"/>
  <c r="H9865" i="1"/>
  <c r="E9865" i="1"/>
  <c r="I9864" i="1"/>
  <c r="J9864" i="1" s="1"/>
  <c r="H9864" i="1"/>
  <c r="E9864" i="1"/>
  <c r="I9863" i="1"/>
  <c r="J9863" i="1" s="1"/>
  <c r="H9863" i="1"/>
  <c r="E9863" i="1"/>
  <c r="E9862" i="1"/>
  <c r="H9862" i="1" s="1"/>
  <c r="I9862" i="1" s="1"/>
  <c r="J9862" i="1" s="1"/>
  <c r="K9862" i="1" s="1"/>
  <c r="E9861" i="1"/>
  <c r="H9861" i="1" s="1"/>
  <c r="I9861" i="1" s="1"/>
  <c r="J9861" i="1" s="1"/>
  <c r="E9860" i="1"/>
  <c r="H9860" i="1" s="1"/>
  <c r="I9860" i="1" s="1"/>
  <c r="J9860" i="1" s="1"/>
  <c r="E9859" i="1"/>
  <c r="H9859" i="1" s="1"/>
  <c r="I9859" i="1" s="1"/>
  <c r="J9859" i="1" s="1"/>
  <c r="E9858" i="1"/>
  <c r="H9858" i="1" s="1"/>
  <c r="I9858" i="1" s="1"/>
  <c r="J9858" i="1" s="1"/>
  <c r="E9857" i="1"/>
  <c r="H9857" i="1" s="1"/>
  <c r="I9857" i="1" s="1"/>
  <c r="J9857" i="1" s="1"/>
  <c r="H9856" i="1"/>
  <c r="I9856" i="1" s="1"/>
  <c r="J9856" i="1" s="1"/>
  <c r="K9856" i="1" s="1"/>
  <c r="L9856" i="1" s="1"/>
  <c r="E9856" i="1"/>
  <c r="H9855" i="1"/>
  <c r="I9855" i="1" s="1"/>
  <c r="J9855" i="1" s="1"/>
  <c r="E9855" i="1"/>
  <c r="H9854" i="1"/>
  <c r="I9854" i="1" s="1"/>
  <c r="J9854" i="1" s="1"/>
  <c r="E9854" i="1"/>
  <c r="H9853" i="1"/>
  <c r="I9853" i="1" s="1"/>
  <c r="J9853" i="1" s="1"/>
  <c r="E9853" i="1"/>
  <c r="H9852" i="1"/>
  <c r="I9852" i="1" s="1"/>
  <c r="J9852" i="1" s="1"/>
  <c r="E9852" i="1"/>
  <c r="H9851" i="1"/>
  <c r="I9851" i="1" s="1"/>
  <c r="J9851" i="1" s="1"/>
  <c r="E9851" i="1"/>
  <c r="I9850" i="1"/>
  <c r="J9850" i="1" s="1"/>
  <c r="K9850" i="1" s="1"/>
  <c r="H9850" i="1"/>
  <c r="E9850" i="1"/>
  <c r="I9849" i="1"/>
  <c r="J9849" i="1" s="1"/>
  <c r="H9849" i="1"/>
  <c r="E9849" i="1"/>
  <c r="I9848" i="1"/>
  <c r="J9848" i="1" s="1"/>
  <c r="H9848" i="1"/>
  <c r="E9848" i="1"/>
  <c r="I9847" i="1"/>
  <c r="J9847" i="1" s="1"/>
  <c r="H9847" i="1"/>
  <c r="E9847" i="1"/>
  <c r="I9846" i="1"/>
  <c r="J9846" i="1" s="1"/>
  <c r="H9846" i="1"/>
  <c r="E9846" i="1"/>
  <c r="I9845" i="1"/>
  <c r="J9845" i="1" s="1"/>
  <c r="H9845" i="1"/>
  <c r="E9845" i="1"/>
  <c r="E9844" i="1"/>
  <c r="H9844" i="1" s="1"/>
  <c r="I9844" i="1" s="1"/>
  <c r="J9844" i="1" s="1"/>
  <c r="K9844" i="1" s="1"/>
  <c r="L9844" i="1" s="1"/>
  <c r="E9843" i="1"/>
  <c r="H9843" i="1" s="1"/>
  <c r="I9843" i="1" s="1"/>
  <c r="J9843" i="1" s="1"/>
  <c r="E9842" i="1"/>
  <c r="H9842" i="1" s="1"/>
  <c r="I9842" i="1" s="1"/>
  <c r="J9842" i="1" s="1"/>
  <c r="E9841" i="1"/>
  <c r="H9841" i="1" s="1"/>
  <c r="I9841" i="1" s="1"/>
  <c r="J9841" i="1" s="1"/>
  <c r="E9840" i="1"/>
  <c r="H9840" i="1" s="1"/>
  <c r="I9840" i="1" s="1"/>
  <c r="J9840" i="1" s="1"/>
  <c r="E9839" i="1"/>
  <c r="H9839" i="1" s="1"/>
  <c r="I9839" i="1" s="1"/>
  <c r="J9839" i="1" s="1"/>
  <c r="H9838" i="1"/>
  <c r="I9838" i="1" s="1"/>
  <c r="J9838" i="1" s="1"/>
  <c r="K9838" i="1" s="1"/>
  <c r="E9838" i="1"/>
  <c r="H9837" i="1"/>
  <c r="I9837" i="1" s="1"/>
  <c r="J9837" i="1" s="1"/>
  <c r="E9837" i="1"/>
  <c r="H9836" i="1"/>
  <c r="I9836" i="1" s="1"/>
  <c r="J9836" i="1" s="1"/>
  <c r="E9836" i="1"/>
  <c r="H9835" i="1"/>
  <c r="I9835" i="1" s="1"/>
  <c r="J9835" i="1" s="1"/>
  <c r="E9835" i="1"/>
  <c r="H9834" i="1"/>
  <c r="I9834" i="1" s="1"/>
  <c r="J9834" i="1" s="1"/>
  <c r="E9834" i="1"/>
  <c r="H9833" i="1"/>
  <c r="I9833" i="1" s="1"/>
  <c r="J9833" i="1" s="1"/>
  <c r="E9833" i="1"/>
  <c r="E9832" i="1"/>
  <c r="H9832" i="1" s="1"/>
  <c r="I9832" i="1" s="1"/>
  <c r="J9832" i="1" s="1"/>
  <c r="K9832" i="1" s="1"/>
  <c r="L9832" i="1" s="1"/>
  <c r="E9831" i="1"/>
  <c r="H9831" i="1" s="1"/>
  <c r="I9831" i="1" s="1"/>
  <c r="J9831" i="1" s="1"/>
  <c r="E9830" i="1"/>
  <c r="H9830" i="1" s="1"/>
  <c r="I9830" i="1" s="1"/>
  <c r="J9830" i="1" s="1"/>
  <c r="E9829" i="1"/>
  <c r="H9829" i="1" s="1"/>
  <c r="I9829" i="1" s="1"/>
  <c r="J9829" i="1" s="1"/>
  <c r="E9828" i="1"/>
  <c r="H9828" i="1" s="1"/>
  <c r="I9828" i="1" s="1"/>
  <c r="J9828" i="1" s="1"/>
  <c r="E9827" i="1"/>
  <c r="H9827" i="1" s="1"/>
  <c r="I9827" i="1" s="1"/>
  <c r="J9827" i="1" s="1"/>
  <c r="E9826" i="1"/>
  <c r="H9826" i="1" s="1"/>
  <c r="I9826" i="1" s="1"/>
  <c r="J9826" i="1" s="1"/>
  <c r="K9826" i="1" s="1"/>
  <c r="E9825" i="1"/>
  <c r="H9825" i="1" s="1"/>
  <c r="I9825" i="1" s="1"/>
  <c r="J9825" i="1" s="1"/>
  <c r="E9824" i="1"/>
  <c r="H9824" i="1" s="1"/>
  <c r="I9824" i="1" s="1"/>
  <c r="J9824" i="1" s="1"/>
  <c r="E9823" i="1"/>
  <c r="H9823" i="1" s="1"/>
  <c r="I9823" i="1" s="1"/>
  <c r="J9823" i="1" s="1"/>
  <c r="E9822" i="1"/>
  <c r="H9822" i="1" s="1"/>
  <c r="I9822" i="1" s="1"/>
  <c r="J9822" i="1" s="1"/>
  <c r="E9821" i="1"/>
  <c r="H9821" i="1" s="1"/>
  <c r="I9821" i="1" s="1"/>
  <c r="J9821" i="1" s="1"/>
  <c r="I9820" i="1"/>
  <c r="J9820" i="1" s="1"/>
  <c r="K9820" i="1" s="1"/>
  <c r="L9820" i="1" s="1"/>
  <c r="H9820" i="1"/>
  <c r="E9820" i="1"/>
  <c r="I9819" i="1"/>
  <c r="J9819" i="1" s="1"/>
  <c r="H9819" i="1"/>
  <c r="E9819" i="1"/>
  <c r="I9818" i="1"/>
  <c r="J9818" i="1" s="1"/>
  <c r="H9818" i="1"/>
  <c r="E9818" i="1"/>
  <c r="I9817" i="1"/>
  <c r="J9817" i="1" s="1"/>
  <c r="H9817" i="1"/>
  <c r="E9817" i="1"/>
  <c r="I9816" i="1"/>
  <c r="J9816" i="1" s="1"/>
  <c r="H9816" i="1"/>
  <c r="E9816" i="1"/>
  <c r="I9815" i="1"/>
  <c r="J9815" i="1" s="1"/>
  <c r="H9815" i="1"/>
  <c r="E9815" i="1"/>
  <c r="E9814" i="1"/>
  <c r="H9814" i="1" s="1"/>
  <c r="I9814" i="1" s="1"/>
  <c r="J9814" i="1" s="1"/>
  <c r="K9814" i="1" s="1"/>
  <c r="E9813" i="1"/>
  <c r="H9813" i="1" s="1"/>
  <c r="I9813" i="1" s="1"/>
  <c r="J9813" i="1" s="1"/>
  <c r="E9812" i="1"/>
  <c r="H9812" i="1" s="1"/>
  <c r="I9812" i="1" s="1"/>
  <c r="J9812" i="1" s="1"/>
  <c r="E9811" i="1"/>
  <c r="H9811" i="1" s="1"/>
  <c r="I9811" i="1" s="1"/>
  <c r="J9811" i="1" s="1"/>
  <c r="E9810" i="1"/>
  <c r="H9810" i="1" s="1"/>
  <c r="I9810" i="1" s="1"/>
  <c r="J9810" i="1" s="1"/>
  <c r="E9809" i="1"/>
  <c r="H9809" i="1" s="1"/>
  <c r="I9809" i="1" s="1"/>
  <c r="J9809" i="1" s="1"/>
  <c r="H9808" i="1"/>
  <c r="I9808" i="1" s="1"/>
  <c r="J9808" i="1" s="1"/>
  <c r="K9808" i="1" s="1"/>
  <c r="L9808" i="1" s="1"/>
  <c r="E9808" i="1"/>
  <c r="H9807" i="1"/>
  <c r="I9807" i="1" s="1"/>
  <c r="J9807" i="1" s="1"/>
  <c r="E9807" i="1"/>
  <c r="H9806" i="1"/>
  <c r="I9806" i="1" s="1"/>
  <c r="J9806" i="1" s="1"/>
  <c r="E9806" i="1"/>
  <c r="H9805" i="1"/>
  <c r="I9805" i="1" s="1"/>
  <c r="J9805" i="1" s="1"/>
  <c r="E9805" i="1"/>
  <c r="H9804" i="1"/>
  <c r="I9804" i="1" s="1"/>
  <c r="J9804" i="1" s="1"/>
  <c r="E9804" i="1"/>
  <c r="H9803" i="1"/>
  <c r="I9803" i="1" s="1"/>
  <c r="J9803" i="1" s="1"/>
  <c r="E9803" i="1"/>
  <c r="I9802" i="1"/>
  <c r="J9802" i="1" s="1"/>
  <c r="K9802" i="1" s="1"/>
  <c r="H9802" i="1"/>
  <c r="E9802" i="1"/>
  <c r="I9801" i="1"/>
  <c r="J9801" i="1" s="1"/>
  <c r="H9801" i="1"/>
  <c r="E9801" i="1"/>
  <c r="I9800" i="1"/>
  <c r="J9800" i="1" s="1"/>
  <c r="H9800" i="1"/>
  <c r="E9800" i="1"/>
  <c r="I9799" i="1"/>
  <c r="J9799" i="1" s="1"/>
  <c r="H9799" i="1"/>
  <c r="E9799" i="1"/>
  <c r="I9798" i="1"/>
  <c r="J9798" i="1" s="1"/>
  <c r="H9798" i="1"/>
  <c r="E9798" i="1"/>
  <c r="I9797" i="1"/>
  <c r="J9797" i="1" s="1"/>
  <c r="H9797" i="1"/>
  <c r="E9797" i="1"/>
  <c r="E9796" i="1"/>
  <c r="H9796" i="1" s="1"/>
  <c r="I9796" i="1" s="1"/>
  <c r="J9796" i="1" s="1"/>
  <c r="K9796" i="1" s="1"/>
  <c r="L9796" i="1" s="1"/>
  <c r="E9795" i="1"/>
  <c r="H9795" i="1" s="1"/>
  <c r="I9795" i="1" s="1"/>
  <c r="J9795" i="1" s="1"/>
  <c r="E9794" i="1"/>
  <c r="H9794" i="1" s="1"/>
  <c r="I9794" i="1" s="1"/>
  <c r="J9794" i="1" s="1"/>
  <c r="E9793" i="1"/>
  <c r="H9793" i="1" s="1"/>
  <c r="I9793" i="1" s="1"/>
  <c r="J9793" i="1" s="1"/>
  <c r="E9792" i="1"/>
  <c r="H9792" i="1" s="1"/>
  <c r="I9792" i="1" s="1"/>
  <c r="J9792" i="1" s="1"/>
  <c r="E9791" i="1"/>
  <c r="H9791" i="1" s="1"/>
  <c r="I9791" i="1" s="1"/>
  <c r="J9791" i="1" s="1"/>
  <c r="H9790" i="1"/>
  <c r="I9790" i="1" s="1"/>
  <c r="J9790" i="1" s="1"/>
  <c r="K9790" i="1" s="1"/>
  <c r="E9790" i="1"/>
  <c r="H9789" i="1"/>
  <c r="I9789" i="1" s="1"/>
  <c r="J9789" i="1" s="1"/>
  <c r="E9789" i="1"/>
  <c r="H9788" i="1"/>
  <c r="I9788" i="1" s="1"/>
  <c r="J9788" i="1" s="1"/>
  <c r="E9788" i="1"/>
  <c r="H9787" i="1"/>
  <c r="I9787" i="1" s="1"/>
  <c r="J9787" i="1" s="1"/>
  <c r="E9787" i="1"/>
  <c r="H9786" i="1"/>
  <c r="I9786" i="1" s="1"/>
  <c r="J9786" i="1" s="1"/>
  <c r="E9786" i="1"/>
  <c r="H9785" i="1"/>
  <c r="I9785" i="1" s="1"/>
  <c r="J9785" i="1" s="1"/>
  <c r="E9785" i="1"/>
  <c r="E9784" i="1"/>
  <c r="H9784" i="1" s="1"/>
  <c r="I9784" i="1" s="1"/>
  <c r="J9784" i="1" s="1"/>
  <c r="K9784" i="1" s="1"/>
  <c r="L9784" i="1" s="1"/>
  <c r="E9783" i="1"/>
  <c r="H9783" i="1" s="1"/>
  <c r="I9783" i="1" s="1"/>
  <c r="J9783" i="1" s="1"/>
  <c r="E9782" i="1"/>
  <c r="H9782" i="1" s="1"/>
  <c r="I9782" i="1" s="1"/>
  <c r="J9782" i="1" s="1"/>
  <c r="E9781" i="1"/>
  <c r="H9781" i="1" s="1"/>
  <c r="I9781" i="1" s="1"/>
  <c r="J9781" i="1" s="1"/>
  <c r="E9780" i="1"/>
  <c r="H9780" i="1" s="1"/>
  <c r="I9780" i="1" s="1"/>
  <c r="J9780" i="1" s="1"/>
  <c r="E9779" i="1"/>
  <c r="H9779" i="1" s="1"/>
  <c r="I9779" i="1" s="1"/>
  <c r="J9779" i="1" s="1"/>
  <c r="E9778" i="1"/>
  <c r="H9778" i="1" s="1"/>
  <c r="I9778" i="1" s="1"/>
  <c r="J9778" i="1" s="1"/>
  <c r="K9778" i="1" s="1"/>
  <c r="E9777" i="1"/>
  <c r="H9777" i="1" s="1"/>
  <c r="I9777" i="1" s="1"/>
  <c r="J9777" i="1" s="1"/>
  <c r="E9776" i="1"/>
  <c r="H9776" i="1" s="1"/>
  <c r="I9776" i="1" s="1"/>
  <c r="J9776" i="1" s="1"/>
  <c r="E9775" i="1"/>
  <c r="H9775" i="1" s="1"/>
  <c r="I9775" i="1" s="1"/>
  <c r="J9775" i="1" s="1"/>
  <c r="E9774" i="1"/>
  <c r="H9774" i="1" s="1"/>
  <c r="I9774" i="1" s="1"/>
  <c r="J9774" i="1" s="1"/>
  <c r="E9773" i="1"/>
  <c r="H9773" i="1" s="1"/>
  <c r="I9773" i="1" s="1"/>
  <c r="J9773" i="1" s="1"/>
  <c r="I9772" i="1"/>
  <c r="J9772" i="1" s="1"/>
  <c r="K9772" i="1" s="1"/>
  <c r="L9772" i="1" s="1"/>
  <c r="H9772" i="1"/>
  <c r="E9772" i="1"/>
  <c r="I9771" i="1"/>
  <c r="J9771" i="1" s="1"/>
  <c r="H9771" i="1"/>
  <c r="E9771" i="1"/>
  <c r="I9770" i="1"/>
  <c r="J9770" i="1" s="1"/>
  <c r="H9770" i="1"/>
  <c r="E9770" i="1"/>
  <c r="I9769" i="1"/>
  <c r="J9769" i="1" s="1"/>
  <c r="H9769" i="1"/>
  <c r="E9769" i="1"/>
  <c r="I9768" i="1"/>
  <c r="J9768" i="1" s="1"/>
  <c r="H9768" i="1"/>
  <c r="E9768" i="1"/>
  <c r="I9767" i="1"/>
  <c r="J9767" i="1" s="1"/>
  <c r="H9767" i="1"/>
  <c r="E9767" i="1"/>
  <c r="E9766" i="1"/>
  <c r="H9766" i="1" s="1"/>
  <c r="I9766" i="1" s="1"/>
  <c r="J9766" i="1" s="1"/>
  <c r="K9766" i="1" s="1"/>
  <c r="E9765" i="1"/>
  <c r="H9765" i="1" s="1"/>
  <c r="I9765" i="1" s="1"/>
  <c r="J9765" i="1" s="1"/>
  <c r="E9764" i="1"/>
  <c r="H9764" i="1" s="1"/>
  <c r="I9764" i="1" s="1"/>
  <c r="J9764" i="1" s="1"/>
  <c r="E9763" i="1"/>
  <c r="H9763" i="1" s="1"/>
  <c r="I9763" i="1" s="1"/>
  <c r="J9763" i="1" s="1"/>
  <c r="E9762" i="1"/>
  <c r="H9762" i="1" s="1"/>
  <c r="I9762" i="1" s="1"/>
  <c r="J9762" i="1" s="1"/>
  <c r="E9761" i="1"/>
  <c r="H9761" i="1" s="1"/>
  <c r="I9761" i="1" s="1"/>
  <c r="J9761" i="1" s="1"/>
  <c r="H9760" i="1"/>
  <c r="I9760" i="1" s="1"/>
  <c r="J9760" i="1" s="1"/>
  <c r="K9760" i="1" s="1"/>
  <c r="L9760" i="1" s="1"/>
  <c r="E9760" i="1"/>
  <c r="H9759" i="1"/>
  <c r="I9759" i="1" s="1"/>
  <c r="J9759" i="1" s="1"/>
  <c r="E9759" i="1"/>
  <c r="H9758" i="1"/>
  <c r="I9758" i="1" s="1"/>
  <c r="J9758" i="1" s="1"/>
  <c r="E9758" i="1"/>
  <c r="H9757" i="1"/>
  <c r="I9757" i="1" s="1"/>
  <c r="J9757" i="1" s="1"/>
  <c r="E9757" i="1"/>
  <c r="H9756" i="1"/>
  <c r="I9756" i="1" s="1"/>
  <c r="J9756" i="1" s="1"/>
  <c r="E9756" i="1"/>
  <c r="H9755" i="1"/>
  <c r="I9755" i="1" s="1"/>
  <c r="J9755" i="1" s="1"/>
  <c r="E9755" i="1"/>
  <c r="I9754" i="1"/>
  <c r="J9754" i="1" s="1"/>
  <c r="K9754" i="1" s="1"/>
  <c r="H9754" i="1"/>
  <c r="E9754" i="1"/>
  <c r="I9753" i="1"/>
  <c r="J9753" i="1" s="1"/>
  <c r="H9753" i="1"/>
  <c r="E9753" i="1"/>
  <c r="I9752" i="1"/>
  <c r="J9752" i="1" s="1"/>
  <c r="H9752" i="1"/>
  <c r="E9752" i="1"/>
  <c r="I9751" i="1"/>
  <c r="J9751" i="1" s="1"/>
  <c r="H9751" i="1"/>
  <c r="E9751" i="1"/>
  <c r="I9750" i="1"/>
  <c r="J9750" i="1" s="1"/>
  <c r="H9750" i="1"/>
  <c r="E9750" i="1"/>
  <c r="I9749" i="1"/>
  <c r="J9749" i="1" s="1"/>
  <c r="H9749" i="1"/>
  <c r="E9749" i="1"/>
  <c r="E9748" i="1"/>
  <c r="H9748" i="1" s="1"/>
  <c r="I9748" i="1" s="1"/>
  <c r="J9748" i="1" s="1"/>
  <c r="K9748" i="1" s="1"/>
  <c r="L9748" i="1" s="1"/>
  <c r="E9747" i="1"/>
  <c r="H9747" i="1" s="1"/>
  <c r="I9747" i="1" s="1"/>
  <c r="J9747" i="1" s="1"/>
  <c r="E9746" i="1"/>
  <c r="H9746" i="1" s="1"/>
  <c r="I9746" i="1" s="1"/>
  <c r="J9746" i="1" s="1"/>
  <c r="E9745" i="1"/>
  <c r="H9745" i="1" s="1"/>
  <c r="I9745" i="1" s="1"/>
  <c r="J9745" i="1" s="1"/>
  <c r="E9744" i="1"/>
  <c r="H9744" i="1" s="1"/>
  <c r="I9744" i="1" s="1"/>
  <c r="J9744" i="1" s="1"/>
  <c r="E9743" i="1"/>
  <c r="H9743" i="1" s="1"/>
  <c r="I9743" i="1" s="1"/>
  <c r="J9743" i="1" s="1"/>
  <c r="H9742" i="1"/>
  <c r="I9742" i="1" s="1"/>
  <c r="J9742" i="1" s="1"/>
  <c r="K9742" i="1" s="1"/>
  <c r="E9742" i="1"/>
  <c r="H9741" i="1"/>
  <c r="I9741" i="1" s="1"/>
  <c r="J9741" i="1" s="1"/>
  <c r="E9741" i="1"/>
  <c r="H9740" i="1"/>
  <c r="I9740" i="1" s="1"/>
  <c r="J9740" i="1" s="1"/>
  <c r="E9740" i="1"/>
  <c r="H9739" i="1"/>
  <c r="I9739" i="1" s="1"/>
  <c r="J9739" i="1" s="1"/>
  <c r="E9739" i="1"/>
  <c r="H9738" i="1"/>
  <c r="I9738" i="1" s="1"/>
  <c r="J9738" i="1" s="1"/>
  <c r="E9738" i="1"/>
  <c r="H9737" i="1"/>
  <c r="I9737" i="1" s="1"/>
  <c r="J9737" i="1" s="1"/>
  <c r="E9737" i="1"/>
  <c r="E9736" i="1"/>
  <c r="H9736" i="1" s="1"/>
  <c r="I9736" i="1" s="1"/>
  <c r="J9736" i="1" s="1"/>
  <c r="K9736" i="1" s="1"/>
  <c r="L9736" i="1" s="1"/>
  <c r="E9735" i="1"/>
  <c r="H9735" i="1" s="1"/>
  <c r="I9735" i="1" s="1"/>
  <c r="J9735" i="1" s="1"/>
  <c r="E9734" i="1"/>
  <c r="H9734" i="1" s="1"/>
  <c r="I9734" i="1" s="1"/>
  <c r="J9734" i="1" s="1"/>
  <c r="E9733" i="1"/>
  <c r="H9733" i="1" s="1"/>
  <c r="I9733" i="1" s="1"/>
  <c r="J9733" i="1" s="1"/>
  <c r="E9732" i="1"/>
  <c r="H9732" i="1" s="1"/>
  <c r="I9732" i="1" s="1"/>
  <c r="J9732" i="1" s="1"/>
  <c r="E9731" i="1"/>
  <c r="H9731" i="1" s="1"/>
  <c r="I9731" i="1" s="1"/>
  <c r="J9731" i="1" s="1"/>
  <c r="E9730" i="1"/>
  <c r="H9730" i="1" s="1"/>
  <c r="I9730" i="1" s="1"/>
  <c r="J9730" i="1" s="1"/>
  <c r="K9730" i="1" s="1"/>
  <c r="E9729" i="1"/>
  <c r="H9729" i="1" s="1"/>
  <c r="I9729" i="1" s="1"/>
  <c r="J9729" i="1" s="1"/>
  <c r="E9728" i="1"/>
  <c r="H9728" i="1" s="1"/>
  <c r="I9728" i="1" s="1"/>
  <c r="J9728" i="1" s="1"/>
  <c r="E9727" i="1"/>
  <c r="H9727" i="1" s="1"/>
  <c r="I9727" i="1" s="1"/>
  <c r="J9727" i="1" s="1"/>
  <c r="E9726" i="1"/>
  <c r="H9726" i="1" s="1"/>
  <c r="I9726" i="1" s="1"/>
  <c r="J9726" i="1" s="1"/>
  <c r="E9725" i="1"/>
  <c r="H9725" i="1" s="1"/>
  <c r="I9725" i="1" s="1"/>
  <c r="J9725" i="1" s="1"/>
  <c r="I9724" i="1"/>
  <c r="J9724" i="1" s="1"/>
  <c r="K9724" i="1" s="1"/>
  <c r="L9724" i="1" s="1"/>
  <c r="H9724" i="1"/>
  <c r="E9724" i="1"/>
  <c r="I9723" i="1"/>
  <c r="J9723" i="1" s="1"/>
  <c r="H9723" i="1"/>
  <c r="E9723" i="1"/>
  <c r="I9722" i="1"/>
  <c r="J9722" i="1" s="1"/>
  <c r="H9722" i="1"/>
  <c r="E9722" i="1"/>
  <c r="I9721" i="1"/>
  <c r="J9721" i="1" s="1"/>
  <c r="H9721" i="1"/>
  <c r="E9721" i="1"/>
  <c r="I9720" i="1"/>
  <c r="J9720" i="1" s="1"/>
  <c r="H9720" i="1"/>
  <c r="E9720" i="1"/>
  <c r="I9719" i="1"/>
  <c r="J9719" i="1" s="1"/>
  <c r="H9719" i="1"/>
  <c r="E9719" i="1"/>
  <c r="E9718" i="1"/>
  <c r="H9718" i="1" s="1"/>
  <c r="I9718" i="1" s="1"/>
  <c r="J9718" i="1" s="1"/>
  <c r="K9718" i="1" s="1"/>
  <c r="E9717" i="1"/>
  <c r="H9717" i="1" s="1"/>
  <c r="I9717" i="1" s="1"/>
  <c r="J9717" i="1" s="1"/>
  <c r="E9716" i="1"/>
  <c r="H9716" i="1" s="1"/>
  <c r="I9716" i="1" s="1"/>
  <c r="J9716" i="1" s="1"/>
  <c r="E9715" i="1"/>
  <c r="H9715" i="1" s="1"/>
  <c r="I9715" i="1" s="1"/>
  <c r="J9715" i="1" s="1"/>
  <c r="E9714" i="1"/>
  <c r="H9714" i="1" s="1"/>
  <c r="I9714" i="1" s="1"/>
  <c r="J9714" i="1" s="1"/>
  <c r="E9713" i="1"/>
  <c r="H9713" i="1" s="1"/>
  <c r="I9713" i="1" s="1"/>
  <c r="J9713" i="1" s="1"/>
  <c r="H9712" i="1"/>
  <c r="I9712" i="1" s="1"/>
  <c r="J9712" i="1" s="1"/>
  <c r="K9712" i="1" s="1"/>
  <c r="L9712" i="1" s="1"/>
  <c r="E9712" i="1"/>
  <c r="H9711" i="1"/>
  <c r="I9711" i="1" s="1"/>
  <c r="J9711" i="1" s="1"/>
  <c r="E9711" i="1"/>
  <c r="H9710" i="1"/>
  <c r="I9710" i="1" s="1"/>
  <c r="J9710" i="1" s="1"/>
  <c r="E9710" i="1"/>
  <c r="H9709" i="1"/>
  <c r="I9709" i="1" s="1"/>
  <c r="J9709" i="1" s="1"/>
  <c r="E9709" i="1"/>
  <c r="H9708" i="1"/>
  <c r="I9708" i="1" s="1"/>
  <c r="J9708" i="1" s="1"/>
  <c r="E9708" i="1"/>
  <c r="H9707" i="1"/>
  <c r="I9707" i="1" s="1"/>
  <c r="J9707" i="1" s="1"/>
  <c r="E9707" i="1"/>
  <c r="I9706" i="1"/>
  <c r="J9706" i="1" s="1"/>
  <c r="K9706" i="1" s="1"/>
  <c r="H9706" i="1"/>
  <c r="E9706" i="1"/>
  <c r="I9705" i="1"/>
  <c r="J9705" i="1" s="1"/>
  <c r="H9705" i="1"/>
  <c r="E9705" i="1"/>
  <c r="I9704" i="1"/>
  <c r="J9704" i="1" s="1"/>
  <c r="H9704" i="1"/>
  <c r="E9704" i="1"/>
  <c r="I9703" i="1"/>
  <c r="J9703" i="1" s="1"/>
  <c r="H9703" i="1"/>
  <c r="E9703" i="1"/>
  <c r="I9702" i="1"/>
  <c r="J9702" i="1" s="1"/>
  <c r="H9702" i="1"/>
  <c r="E9702" i="1"/>
  <c r="I9701" i="1"/>
  <c r="J9701" i="1" s="1"/>
  <c r="H9701" i="1"/>
  <c r="E9701" i="1"/>
  <c r="E9700" i="1"/>
  <c r="H9700" i="1" s="1"/>
  <c r="I9700" i="1" s="1"/>
  <c r="J9700" i="1" s="1"/>
  <c r="K9700" i="1" s="1"/>
  <c r="L9700" i="1" s="1"/>
  <c r="E9699" i="1"/>
  <c r="H9699" i="1" s="1"/>
  <c r="I9699" i="1" s="1"/>
  <c r="J9699" i="1" s="1"/>
  <c r="E9698" i="1"/>
  <c r="H9698" i="1" s="1"/>
  <c r="I9698" i="1" s="1"/>
  <c r="J9698" i="1" s="1"/>
  <c r="E9697" i="1"/>
  <c r="H9697" i="1" s="1"/>
  <c r="I9697" i="1" s="1"/>
  <c r="J9697" i="1" s="1"/>
  <c r="E9696" i="1"/>
  <c r="H9696" i="1" s="1"/>
  <c r="I9696" i="1" s="1"/>
  <c r="J9696" i="1" s="1"/>
  <c r="E9695" i="1"/>
  <c r="H9695" i="1" s="1"/>
  <c r="I9695" i="1" s="1"/>
  <c r="J9695" i="1" s="1"/>
  <c r="H9694" i="1"/>
  <c r="I9694" i="1" s="1"/>
  <c r="J9694" i="1" s="1"/>
  <c r="K9694" i="1" s="1"/>
  <c r="E9694" i="1"/>
  <c r="H9693" i="1"/>
  <c r="I9693" i="1" s="1"/>
  <c r="J9693" i="1" s="1"/>
  <c r="E9693" i="1"/>
  <c r="H9692" i="1"/>
  <c r="I9692" i="1" s="1"/>
  <c r="J9692" i="1" s="1"/>
  <c r="E9692" i="1"/>
  <c r="H9691" i="1"/>
  <c r="I9691" i="1" s="1"/>
  <c r="J9691" i="1" s="1"/>
  <c r="E9691" i="1"/>
  <c r="H9690" i="1"/>
  <c r="I9690" i="1" s="1"/>
  <c r="J9690" i="1" s="1"/>
  <c r="E9690" i="1"/>
  <c r="E9689" i="1"/>
  <c r="H9689" i="1" s="1"/>
  <c r="I9689" i="1" s="1"/>
  <c r="J9689" i="1" s="1"/>
  <c r="E9688" i="1"/>
  <c r="H9688" i="1" s="1"/>
  <c r="I9688" i="1" s="1"/>
  <c r="J9688" i="1" s="1"/>
  <c r="K9688" i="1" s="1"/>
  <c r="L9688" i="1" s="1"/>
  <c r="E9687" i="1"/>
  <c r="H9687" i="1" s="1"/>
  <c r="I9687" i="1" s="1"/>
  <c r="J9687" i="1" s="1"/>
  <c r="E9686" i="1"/>
  <c r="H9686" i="1" s="1"/>
  <c r="I9686" i="1" s="1"/>
  <c r="J9686" i="1" s="1"/>
  <c r="E9685" i="1"/>
  <c r="H9685" i="1" s="1"/>
  <c r="I9685" i="1" s="1"/>
  <c r="J9685" i="1" s="1"/>
  <c r="E9684" i="1"/>
  <c r="H9684" i="1" s="1"/>
  <c r="I9684" i="1" s="1"/>
  <c r="J9684" i="1" s="1"/>
  <c r="E9683" i="1"/>
  <c r="H9683" i="1" s="1"/>
  <c r="I9683" i="1" s="1"/>
  <c r="J9683" i="1" s="1"/>
  <c r="E9682" i="1"/>
  <c r="H9682" i="1" s="1"/>
  <c r="I9682" i="1" s="1"/>
  <c r="J9682" i="1" s="1"/>
  <c r="K9682" i="1" s="1"/>
  <c r="E9681" i="1"/>
  <c r="H9681" i="1" s="1"/>
  <c r="I9681" i="1" s="1"/>
  <c r="J9681" i="1" s="1"/>
  <c r="E9680" i="1"/>
  <c r="H9680" i="1" s="1"/>
  <c r="I9680" i="1" s="1"/>
  <c r="J9680" i="1" s="1"/>
  <c r="E9679" i="1"/>
  <c r="H9679" i="1" s="1"/>
  <c r="I9679" i="1" s="1"/>
  <c r="J9679" i="1" s="1"/>
  <c r="E9678" i="1"/>
  <c r="H9678" i="1" s="1"/>
  <c r="I9678" i="1" s="1"/>
  <c r="J9678" i="1" s="1"/>
  <c r="E9677" i="1"/>
  <c r="H9677" i="1" s="1"/>
  <c r="I9677" i="1" s="1"/>
  <c r="J9677" i="1" s="1"/>
  <c r="H9676" i="1"/>
  <c r="I9676" i="1" s="1"/>
  <c r="J9676" i="1" s="1"/>
  <c r="K9676" i="1" s="1"/>
  <c r="L9676" i="1" s="1"/>
  <c r="E9676" i="1"/>
  <c r="H9675" i="1"/>
  <c r="I9675" i="1" s="1"/>
  <c r="J9675" i="1" s="1"/>
  <c r="E9675" i="1"/>
  <c r="H9674" i="1"/>
  <c r="I9674" i="1" s="1"/>
  <c r="J9674" i="1" s="1"/>
  <c r="E9674" i="1"/>
  <c r="H9673" i="1"/>
  <c r="I9673" i="1" s="1"/>
  <c r="J9673" i="1" s="1"/>
  <c r="E9673" i="1"/>
  <c r="H9672" i="1"/>
  <c r="I9672" i="1" s="1"/>
  <c r="J9672" i="1" s="1"/>
  <c r="E9672" i="1"/>
  <c r="H9671" i="1"/>
  <c r="I9671" i="1" s="1"/>
  <c r="J9671" i="1" s="1"/>
  <c r="E9671" i="1"/>
  <c r="E9670" i="1"/>
  <c r="H9670" i="1" s="1"/>
  <c r="I9670" i="1" s="1"/>
  <c r="J9670" i="1" s="1"/>
  <c r="K9670" i="1" s="1"/>
  <c r="E9669" i="1"/>
  <c r="H9669" i="1" s="1"/>
  <c r="I9669" i="1" s="1"/>
  <c r="J9669" i="1" s="1"/>
  <c r="E9668" i="1"/>
  <c r="H9668" i="1" s="1"/>
  <c r="I9668" i="1" s="1"/>
  <c r="J9668" i="1" s="1"/>
  <c r="E9667" i="1"/>
  <c r="H9667" i="1" s="1"/>
  <c r="I9667" i="1" s="1"/>
  <c r="J9667" i="1" s="1"/>
  <c r="E9666" i="1"/>
  <c r="H9666" i="1" s="1"/>
  <c r="I9666" i="1" s="1"/>
  <c r="J9666" i="1" s="1"/>
  <c r="E9665" i="1"/>
  <c r="H9665" i="1" s="1"/>
  <c r="I9665" i="1" s="1"/>
  <c r="J9665" i="1" s="1"/>
  <c r="E9664" i="1"/>
  <c r="H9664" i="1" s="1"/>
  <c r="I9664" i="1" s="1"/>
  <c r="J9664" i="1" s="1"/>
  <c r="K9664" i="1" s="1"/>
  <c r="L9664" i="1" s="1"/>
  <c r="E9663" i="1"/>
  <c r="H9663" i="1" s="1"/>
  <c r="I9663" i="1" s="1"/>
  <c r="J9663" i="1" s="1"/>
  <c r="E9662" i="1"/>
  <c r="H9662" i="1" s="1"/>
  <c r="I9662" i="1" s="1"/>
  <c r="J9662" i="1" s="1"/>
  <c r="E9661" i="1"/>
  <c r="H9661" i="1" s="1"/>
  <c r="I9661" i="1" s="1"/>
  <c r="J9661" i="1" s="1"/>
  <c r="E9660" i="1"/>
  <c r="H9660" i="1" s="1"/>
  <c r="I9660" i="1" s="1"/>
  <c r="J9660" i="1" s="1"/>
  <c r="E9659" i="1"/>
  <c r="H9659" i="1" s="1"/>
  <c r="I9659" i="1" s="1"/>
  <c r="J9659" i="1" s="1"/>
  <c r="H9658" i="1"/>
  <c r="I9658" i="1" s="1"/>
  <c r="J9658" i="1" s="1"/>
  <c r="K9658" i="1" s="1"/>
  <c r="E9658" i="1"/>
  <c r="H9657" i="1"/>
  <c r="I9657" i="1" s="1"/>
  <c r="J9657" i="1" s="1"/>
  <c r="E9657" i="1"/>
  <c r="H9656" i="1"/>
  <c r="I9656" i="1" s="1"/>
  <c r="J9656" i="1" s="1"/>
  <c r="E9656" i="1"/>
  <c r="H9655" i="1"/>
  <c r="I9655" i="1" s="1"/>
  <c r="J9655" i="1" s="1"/>
  <c r="E9655" i="1"/>
  <c r="H9654" i="1"/>
  <c r="I9654" i="1" s="1"/>
  <c r="J9654" i="1" s="1"/>
  <c r="E9654" i="1"/>
  <c r="H9653" i="1"/>
  <c r="I9653" i="1" s="1"/>
  <c r="J9653" i="1" s="1"/>
  <c r="E9653" i="1"/>
  <c r="E9652" i="1"/>
  <c r="H9652" i="1" s="1"/>
  <c r="I9652" i="1" s="1"/>
  <c r="J9652" i="1" s="1"/>
  <c r="K9652" i="1" s="1"/>
  <c r="L9652" i="1" s="1"/>
  <c r="E9651" i="1"/>
  <c r="H9651" i="1" s="1"/>
  <c r="I9651" i="1" s="1"/>
  <c r="J9651" i="1" s="1"/>
  <c r="E9650" i="1"/>
  <c r="H9650" i="1" s="1"/>
  <c r="I9650" i="1" s="1"/>
  <c r="J9650" i="1" s="1"/>
  <c r="E9649" i="1"/>
  <c r="H9649" i="1" s="1"/>
  <c r="I9649" i="1" s="1"/>
  <c r="J9649" i="1" s="1"/>
  <c r="E9648" i="1"/>
  <c r="H9648" i="1" s="1"/>
  <c r="I9648" i="1" s="1"/>
  <c r="J9648" i="1" s="1"/>
  <c r="E9647" i="1"/>
  <c r="H9647" i="1" s="1"/>
  <c r="I9647" i="1" s="1"/>
  <c r="J9647" i="1" s="1"/>
  <c r="E9646" i="1"/>
  <c r="H9646" i="1" s="1"/>
  <c r="I9646" i="1" s="1"/>
  <c r="J9646" i="1" s="1"/>
  <c r="K9646" i="1" s="1"/>
  <c r="E9645" i="1"/>
  <c r="H9645" i="1" s="1"/>
  <c r="I9645" i="1" s="1"/>
  <c r="J9645" i="1" s="1"/>
  <c r="E9644" i="1"/>
  <c r="H9644" i="1" s="1"/>
  <c r="I9644" i="1" s="1"/>
  <c r="J9644" i="1" s="1"/>
  <c r="E9643" i="1"/>
  <c r="H9643" i="1" s="1"/>
  <c r="I9643" i="1" s="1"/>
  <c r="J9643" i="1" s="1"/>
  <c r="E9642" i="1"/>
  <c r="H9642" i="1" s="1"/>
  <c r="I9642" i="1" s="1"/>
  <c r="J9642" i="1" s="1"/>
  <c r="E9641" i="1"/>
  <c r="H9641" i="1" s="1"/>
  <c r="I9641" i="1" s="1"/>
  <c r="J9641" i="1" s="1"/>
  <c r="E9640" i="1"/>
  <c r="H9640" i="1" s="1"/>
  <c r="I9640" i="1" s="1"/>
  <c r="J9640" i="1" s="1"/>
  <c r="K9640" i="1" s="1"/>
  <c r="L9640" i="1" s="1"/>
  <c r="E9639" i="1"/>
  <c r="H9639" i="1" s="1"/>
  <c r="I9639" i="1" s="1"/>
  <c r="J9639" i="1" s="1"/>
  <c r="E9638" i="1"/>
  <c r="H9638" i="1" s="1"/>
  <c r="I9638" i="1" s="1"/>
  <c r="J9638" i="1" s="1"/>
  <c r="E9637" i="1"/>
  <c r="H9637" i="1" s="1"/>
  <c r="I9637" i="1" s="1"/>
  <c r="J9637" i="1" s="1"/>
  <c r="E9636" i="1"/>
  <c r="H9636" i="1" s="1"/>
  <c r="I9636" i="1" s="1"/>
  <c r="J9636" i="1" s="1"/>
  <c r="E9635" i="1"/>
  <c r="H9635" i="1" s="1"/>
  <c r="I9635" i="1" s="1"/>
  <c r="J9635" i="1" s="1"/>
  <c r="E9634" i="1"/>
  <c r="H9634" i="1" s="1"/>
  <c r="I9634" i="1" s="1"/>
  <c r="J9634" i="1" s="1"/>
  <c r="K9634" i="1" s="1"/>
  <c r="L9634" i="1" s="1"/>
  <c r="E9633" i="1"/>
  <c r="H9633" i="1" s="1"/>
  <c r="I9633" i="1" s="1"/>
  <c r="J9633" i="1" s="1"/>
  <c r="E9632" i="1"/>
  <c r="H9632" i="1" s="1"/>
  <c r="I9632" i="1" s="1"/>
  <c r="J9632" i="1" s="1"/>
  <c r="E9631" i="1"/>
  <c r="H9631" i="1" s="1"/>
  <c r="I9631" i="1" s="1"/>
  <c r="J9631" i="1" s="1"/>
  <c r="E9630" i="1"/>
  <c r="H9630" i="1" s="1"/>
  <c r="I9630" i="1" s="1"/>
  <c r="J9630" i="1" s="1"/>
  <c r="E9629" i="1"/>
  <c r="H9629" i="1" s="1"/>
  <c r="I9629" i="1" s="1"/>
  <c r="J9629" i="1" s="1"/>
  <c r="E9628" i="1"/>
  <c r="H9628" i="1" s="1"/>
  <c r="I9628" i="1" s="1"/>
  <c r="J9628" i="1" s="1"/>
  <c r="K9628" i="1" s="1"/>
  <c r="L9628" i="1" s="1"/>
  <c r="E9627" i="1"/>
  <c r="H9627" i="1" s="1"/>
  <c r="I9627" i="1" s="1"/>
  <c r="J9627" i="1" s="1"/>
  <c r="E9626" i="1"/>
  <c r="H9626" i="1" s="1"/>
  <c r="I9626" i="1" s="1"/>
  <c r="J9626" i="1" s="1"/>
  <c r="E9625" i="1"/>
  <c r="H9625" i="1" s="1"/>
  <c r="I9625" i="1" s="1"/>
  <c r="J9625" i="1" s="1"/>
  <c r="E9624" i="1"/>
  <c r="H9624" i="1" s="1"/>
  <c r="I9624" i="1" s="1"/>
  <c r="J9624" i="1" s="1"/>
  <c r="E9623" i="1"/>
  <c r="H9623" i="1" s="1"/>
  <c r="I9623" i="1" s="1"/>
  <c r="J9623" i="1" s="1"/>
  <c r="E9622" i="1"/>
  <c r="H9622" i="1" s="1"/>
  <c r="I9622" i="1" s="1"/>
  <c r="J9622" i="1" s="1"/>
  <c r="K9622" i="1" s="1"/>
  <c r="E9621" i="1"/>
  <c r="H9621" i="1" s="1"/>
  <c r="I9621" i="1" s="1"/>
  <c r="J9621" i="1" s="1"/>
  <c r="E9620" i="1"/>
  <c r="H9620" i="1" s="1"/>
  <c r="I9620" i="1" s="1"/>
  <c r="J9620" i="1" s="1"/>
  <c r="E9619" i="1"/>
  <c r="H9619" i="1" s="1"/>
  <c r="I9619" i="1" s="1"/>
  <c r="J9619" i="1" s="1"/>
  <c r="E9618" i="1"/>
  <c r="H9618" i="1" s="1"/>
  <c r="I9618" i="1" s="1"/>
  <c r="J9618" i="1" s="1"/>
  <c r="E9617" i="1"/>
  <c r="H9617" i="1" s="1"/>
  <c r="I9617" i="1" s="1"/>
  <c r="J9617" i="1" s="1"/>
  <c r="H9616" i="1"/>
  <c r="I9616" i="1" s="1"/>
  <c r="J9616" i="1" s="1"/>
  <c r="K9616" i="1" s="1"/>
  <c r="L9616" i="1" s="1"/>
  <c r="E9616" i="1"/>
  <c r="H9615" i="1"/>
  <c r="I9615" i="1" s="1"/>
  <c r="J9615" i="1" s="1"/>
  <c r="E9615" i="1"/>
  <c r="H9614" i="1"/>
  <c r="I9614" i="1" s="1"/>
  <c r="J9614" i="1" s="1"/>
  <c r="E9614" i="1"/>
  <c r="H9613" i="1"/>
  <c r="I9613" i="1" s="1"/>
  <c r="J9613" i="1" s="1"/>
  <c r="E9613" i="1"/>
  <c r="H9612" i="1"/>
  <c r="I9612" i="1" s="1"/>
  <c r="J9612" i="1" s="1"/>
  <c r="E9612" i="1"/>
  <c r="H9611" i="1"/>
  <c r="I9611" i="1" s="1"/>
  <c r="J9611" i="1" s="1"/>
  <c r="E9611" i="1"/>
  <c r="E9610" i="1"/>
  <c r="H9610" i="1" s="1"/>
  <c r="I9610" i="1" s="1"/>
  <c r="J9610" i="1" s="1"/>
  <c r="K9610" i="1" s="1"/>
  <c r="E9609" i="1"/>
  <c r="H9609" i="1" s="1"/>
  <c r="I9609" i="1" s="1"/>
  <c r="J9609" i="1" s="1"/>
  <c r="E9608" i="1"/>
  <c r="H9608" i="1" s="1"/>
  <c r="I9608" i="1" s="1"/>
  <c r="J9608" i="1" s="1"/>
  <c r="E9607" i="1"/>
  <c r="H9607" i="1" s="1"/>
  <c r="I9607" i="1" s="1"/>
  <c r="J9607" i="1" s="1"/>
  <c r="E9606" i="1"/>
  <c r="H9606" i="1" s="1"/>
  <c r="I9606" i="1" s="1"/>
  <c r="J9606" i="1" s="1"/>
  <c r="E9605" i="1"/>
  <c r="H9605" i="1" s="1"/>
  <c r="I9605" i="1" s="1"/>
  <c r="J9605" i="1" s="1"/>
  <c r="E9604" i="1"/>
  <c r="H9604" i="1" s="1"/>
  <c r="I9604" i="1" s="1"/>
  <c r="J9604" i="1" s="1"/>
  <c r="K9604" i="1" s="1"/>
  <c r="L9604" i="1" s="1"/>
  <c r="E9603" i="1"/>
  <c r="H9603" i="1" s="1"/>
  <c r="I9603" i="1" s="1"/>
  <c r="J9603" i="1" s="1"/>
  <c r="E9602" i="1"/>
  <c r="H9602" i="1" s="1"/>
  <c r="I9602" i="1" s="1"/>
  <c r="J9602" i="1" s="1"/>
  <c r="E9601" i="1"/>
  <c r="H9601" i="1" s="1"/>
  <c r="I9601" i="1" s="1"/>
  <c r="J9601" i="1" s="1"/>
  <c r="E9600" i="1"/>
  <c r="H9600" i="1" s="1"/>
  <c r="I9600" i="1" s="1"/>
  <c r="J9600" i="1" s="1"/>
  <c r="E9599" i="1"/>
  <c r="H9599" i="1" s="1"/>
  <c r="I9599" i="1" s="1"/>
  <c r="J9599" i="1" s="1"/>
  <c r="H9598" i="1"/>
  <c r="I9598" i="1" s="1"/>
  <c r="J9598" i="1" s="1"/>
  <c r="K9598" i="1" s="1"/>
  <c r="E9598" i="1"/>
  <c r="H9597" i="1"/>
  <c r="I9597" i="1" s="1"/>
  <c r="J9597" i="1" s="1"/>
  <c r="E9597" i="1"/>
  <c r="H9596" i="1"/>
  <c r="I9596" i="1" s="1"/>
  <c r="J9596" i="1" s="1"/>
  <c r="E9596" i="1"/>
  <c r="H9595" i="1"/>
  <c r="I9595" i="1" s="1"/>
  <c r="J9595" i="1" s="1"/>
  <c r="E9595" i="1"/>
  <c r="H9594" i="1"/>
  <c r="I9594" i="1" s="1"/>
  <c r="J9594" i="1" s="1"/>
  <c r="E9594" i="1"/>
  <c r="H9593" i="1"/>
  <c r="I9593" i="1" s="1"/>
  <c r="J9593" i="1" s="1"/>
  <c r="E9593" i="1"/>
  <c r="E9592" i="1"/>
  <c r="H9592" i="1" s="1"/>
  <c r="I9592" i="1" s="1"/>
  <c r="J9592" i="1" s="1"/>
  <c r="K9592" i="1" s="1"/>
  <c r="L9592" i="1" s="1"/>
  <c r="E9591" i="1"/>
  <c r="H9591" i="1" s="1"/>
  <c r="I9591" i="1" s="1"/>
  <c r="J9591" i="1" s="1"/>
  <c r="E9590" i="1"/>
  <c r="H9590" i="1" s="1"/>
  <c r="I9590" i="1" s="1"/>
  <c r="J9590" i="1" s="1"/>
  <c r="E9589" i="1"/>
  <c r="H9589" i="1" s="1"/>
  <c r="I9589" i="1" s="1"/>
  <c r="J9589" i="1" s="1"/>
  <c r="E9588" i="1"/>
  <c r="H9588" i="1" s="1"/>
  <c r="I9588" i="1" s="1"/>
  <c r="J9588" i="1" s="1"/>
  <c r="E9587" i="1"/>
  <c r="H9587" i="1" s="1"/>
  <c r="I9587" i="1" s="1"/>
  <c r="J9587" i="1" s="1"/>
  <c r="E9586" i="1"/>
  <c r="H9586" i="1" s="1"/>
  <c r="I9586" i="1" s="1"/>
  <c r="J9586" i="1" s="1"/>
  <c r="K9586" i="1" s="1"/>
  <c r="E9585" i="1"/>
  <c r="H9585" i="1" s="1"/>
  <c r="I9585" i="1" s="1"/>
  <c r="J9585" i="1" s="1"/>
  <c r="E9584" i="1"/>
  <c r="H9584" i="1" s="1"/>
  <c r="I9584" i="1" s="1"/>
  <c r="J9584" i="1" s="1"/>
  <c r="E9583" i="1"/>
  <c r="H9583" i="1" s="1"/>
  <c r="I9583" i="1" s="1"/>
  <c r="J9583" i="1" s="1"/>
  <c r="E9582" i="1"/>
  <c r="H9582" i="1" s="1"/>
  <c r="I9582" i="1" s="1"/>
  <c r="J9582" i="1" s="1"/>
  <c r="E9581" i="1"/>
  <c r="H9581" i="1" s="1"/>
  <c r="I9581" i="1" s="1"/>
  <c r="J9581" i="1" s="1"/>
  <c r="E9580" i="1"/>
  <c r="H9580" i="1" s="1"/>
  <c r="I9580" i="1" s="1"/>
  <c r="J9580" i="1" s="1"/>
  <c r="K9580" i="1" s="1"/>
  <c r="L9580" i="1" s="1"/>
  <c r="E9579" i="1"/>
  <c r="H9579" i="1" s="1"/>
  <c r="I9579" i="1" s="1"/>
  <c r="J9579" i="1" s="1"/>
  <c r="E9578" i="1"/>
  <c r="H9578" i="1" s="1"/>
  <c r="I9578" i="1" s="1"/>
  <c r="J9578" i="1" s="1"/>
  <c r="E9577" i="1"/>
  <c r="H9577" i="1" s="1"/>
  <c r="I9577" i="1" s="1"/>
  <c r="J9577" i="1" s="1"/>
  <c r="E9576" i="1"/>
  <c r="H9576" i="1" s="1"/>
  <c r="I9576" i="1" s="1"/>
  <c r="J9576" i="1" s="1"/>
  <c r="E9575" i="1"/>
  <c r="H9575" i="1" s="1"/>
  <c r="I9575" i="1" s="1"/>
  <c r="J9575" i="1" s="1"/>
  <c r="E9574" i="1"/>
  <c r="H9574" i="1" s="1"/>
  <c r="I9574" i="1" s="1"/>
  <c r="J9574" i="1" s="1"/>
  <c r="K9574" i="1" s="1"/>
  <c r="E9573" i="1"/>
  <c r="H9573" i="1" s="1"/>
  <c r="I9573" i="1" s="1"/>
  <c r="J9573" i="1" s="1"/>
  <c r="E9572" i="1"/>
  <c r="H9572" i="1" s="1"/>
  <c r="I9572" i="1" s="1"/>
  <c r="J9572" i="1" s="1"/>
  <c r="E9571" i="1"/>
  <c r="H9571" i="1" s="1"/>
  <c r="I9571" i="1" s="1"/>
  <c r="J9571" i="1" s="1"/>
  <c r="E9570" i="1"/>
  <c r="H9570" i="1" s="1"/>
  <c r="I9570" i="1" s="1"/>
  <c r="J9570" i="1" s="1"/>
  <c r="E9569" i="1"/>
  <c r="H9569" i="1" s="1"/>
  <c r="I9569" i="1" s="1"/>
  <c r="J9569" i="1" s="1"/>
  <c r="H9568" i="1"/>
  <c r="I9568" i="1" s="1"/>
  <c r="J9568" i="1" s="1"/>
  <c r="K9568" i="1" s="1"/>
  <c r="L9568" i="1" s="1"/>
  <c r="E9568" i="1"/>
  <c r="H9567" i="1"/>
  <c r="I9567" i="1" s="1"/>
  <c r="J9567" i="1" s="1"/>
  <c r="E9567" i="1"/>
  <c r="H9566" i="1"/>
  <c r="I9566" i="1" s="1"/>
  <c r="J9566" i="1" s="1"/>
  <c r="E9566" i="1"/>
  <c r="H9565" i="1"/>
  <c r="I9565" i="1" s="1"/>
  <c r="J9565" i="1" s="1"/>
  <c r="E9565" i="1"/>
  <c r="H9564" i="1"/>
  <c r="I9564" i="1" s="1"/>
  <c r="J9564" i="1" s="1"/>
  <c r="E9564" i="1"/>
  <c r="H9563" i="1"/>
  <c r="I9563" i="1" s="1"/>
  <c r="J9563" i="1" s="1"/>
  <c r="E9563" i="1"/>
  <c r="E9562" i="1"/>
  <c r="H9562" i="1" s="1"/>
  <c r="I9562" i="1" s="1"/>
  <c r="J9562" i="1" s="1"/>
  <c r="K9562" i="1" s="1"/>
  <c r="E9561" i="1"/>
  <c r="H9561" i="1" s="1"/>
  <c r="I9561" i="1" s="1"/>
  <c r="J9561" i="1" s="1"/>
  <c r="E9560" i="1"/>
  <c r="H9560" i="1" s="1"/>
  <c r="I9560" i="1" s="1"/>
  <c r="J9560" i="1" s="1"/>
  <c r="E9559" i="1"/>
  <c r="H9559" i="1" s="1"/>
  <c r="I9559" i="1" s="1"/>
  <c r="J9559" i="1" s="1"/>
  <c r="E9558" i="1"/>
  <c r="H9558" i="1" s="1"/>
  <c r="I9558" i="1" s="1"/>
  <c r="J9558" i="1" s="1"/>
  <c r="E9557" i="1"/>
  <c r="H9557" i="1" s="1"/>
  <c r="I9557" i="1" s="1"/>
  <c r="J9557" i="1" s="1"/>
  <c r="E9556" i="1"/>
  <c r="H9556" i="1" s="1"/>
  <c r="I9556" i="1" s="1"/>
  <c r="J9556" i="1" s="1"/>
  <c r="K9556" i="1" s="1"/>
  <c r="L9556" i="1" s="1"/>
  <c r="E9555" i="1"/>
  <c r="H9555" i="1" s="1"/>
  <c r="I9555" i="1" s="1"/>
  <c r="J9555" i="1" s="1"/>
  <c r="E9554" i="1"/>
  <c r="H9554" i="1" s="1"/>
  <c r="I9554" i="1" s="1"/>
  <c r="J9554" i="1" s="1"/>
  <c r="E9553" i="1"/>
  <c r="H9553" i="1" s="1"/>
  <c r="I9553" i="1" s="1"/>
  <c r="J9553" i="1" s="1"/>
  <c r="E9552" i="1"/>
  <c r="H9552" i="1" s="1"/>
  <c r="I9552" i="1" s="1"/>
  <c r="J9552" i="1" s="1"/>
  <c r="E9551" i="1"/>
  <c r="H9551" i="1" s="1"/>
  <c r="I9551" i="1" s="1"/>
  <c r="J9551" i="1" s="1"/>
  <c r="H9550" i="1"/>
  <c r="I9550" i="1" s="1"/>
  <c r="J9550" i="1" s="1"/>
  <c r="K9550" i="1" s="1"/>
  <c r="E9550" i="1"/>
  <c r="H9549" i="1"/>
  <c r="I9549" i="1" s="1"/>
  <c r="J9549" i="1" s="1"/>
  <c r="E9549" i="1"/>
  <c r="H9548" i="1"/>
  <c r="I9548" i="1" s="1"/>
  <c r="J9548" i="1" s="1"/>
  <c r="E9548" i="1"/>
  <c r="H9547" i="1"/>
  <c r="I9547" i="1" s="1"/>
  <c r="J9547" i="1" s="1"/>
  <c r="E9547" i="1"/>
  <c r="H9546" i="1"/>
  <c r="I9546" i="1" s="1"/>
  <c r="J9546" i="1" s="1"/>
  <c r="E9546" i="1"/>
  <c r="H9545" i="1"/>
  <c r="I9545" i="1" s="1"/>
  <c r="J9545" i="1" s="1"/>
  <c r="E9545" i="1"/>
  <c r="E9544" i="1"/>
  <c r="H9544" i="1" s="1"/>
  <c r="I9544" i="1" s="1"/>
  <c r="J9544" i="1" s="1"/>
  <c r="K9544" i="1" s="1"/>
  <c r="L9544" i="1" s="1"/>
  <c r="E9543" i="1"/>
  <c r="H9543" i="1" s="1"/>
  <c r="I9543" i="1" s="1"/>
  <c r="J9543" i="1" s="1"/>
  <c r="E9542" i="1"/>
  <c r="H9542" i="1" s="1"/>
  <c r="I9542" i="1" s="1"/>
  <c r="J9542" i="1" s="1"/>
  <c r="E9541" i="1"/>
  <c r="H9541" i="1" s="1"/>
  <c r="I9541" i="1" s="1"/>
  <c r="J9541" i="1" s="1"/>
  <c r="E9540" i="1"/>
  <c r="H9540" i="1" s="1"/>
  <c r="I9540" i="1" s="1"/>
  <c r="J9540" i="1" s="1"/>
  <c r="E9539" i="1"/>
  <c r="H9539" i="1" s="1"/>
  <c r="I9539" i="1" s="1"/>
  <c r="J9539" i="1" s="1"/>
  <c r="E9538" i="1"/>
  <c r="H9538" i="1" s="1"/>
  <c r="I9538" i="1" s="1"/>
  <c r="J9538" i="1" s="1"/>
  <c r="K9538" i="1" s="1"/>
  <c r="E9537" i="1"/>
  <c r="H9537" i="1" s="1"/>
  <c r="I9537" i="1" s="1"/>
  <c r="J9537" i="1" s="1"/>
  <c r="E9536" i="1"/>
  <c r="H9536" i="1" s="1"/>
  <c r="I9536" i="1" s="1"/>
  <c r="J9536" i="1" s="1"/>
  <c r="E9535" i="1"/>
  <c r="H9535" i="1" s="1"/>
  <c r="I9535" i="1" s="1"/>
  <c r="J9535" i="1" s="1"/>
  <c r="E9534" i="1"/>
  <c r="H9534" i="1" s="1"/>
  <c r="I9534" i="1" s="1"/>
  <c r="J9534" i="1" s="1"/>
  <c r="E9533" i="1"/>
  <c r="H9533" i="1" s="1"/>
  <c r="I9533" i="1" s="1"/>
  <c r="J9533" i="1" s="1"/>
  <c r="E9532" i="1"/>
  <c r="H9532" i="1" s="1"/>
  <c r="I9532" i="1" s="1"/>
  <c r="J9532" i="1" s="1"/>
  <c r="K9532" i="1" s="1"/>
  <c r="L9532" i="1" s="1"/>
  <c r="E9531" i="1"/>
  <c r="H9531" i="1" s="1"/>
  <c r="I9531" i="1" s="1"/>
  <c r="J9531" i="1" s="1"/>
  <c r="E9530" i="1"/>
  <c r="H9530" i="1" s="1"/>
  <c r="I9530" i="1" s="1"/>
  <c r="J9530" i="1" s="1"/>
  <c r="E9529" i="1"/>
  <c r="H9529" i="1" s="1"/>
  <c r="I9529" i="1" s="1"/>
  <c r="J9529" i="1" s="1"/>
  <c r="E9528" i="1"/>
  <c r="H9528" i="1" s="1"/>
  <c r="I9528" i="1" s="1"/>
  <c r="J9528" i="1" s="1"/>
  <c r="E9527" i="1"/>
  <c r="H9527" i="1" s="1"/>
  <c r="I9527" i="1" s="1"/>
  <c r="J9527" i="1" s="1"/>
  <c r="E9526" i="1"/>
  <c r="H9526" i="1" s="1"/>
  <c r="I9526" i="1" s="1"/>
  <c r="J9526" i="1" s="1"/>
  <c r="K9526" i="1" s="1"/>
  <c r="E9525" i="1"/>
  <c r="H9525" i="1" s="1"/>
  <c r="I9525" i="1" s="1"/>
  <c r="J9525" i="1" s="1"/>
  <c r="E9524" i="1"/>
  <c r="H9524" i="1" s="1"/>
  <c r="I9524" i="1" s="1"/>
  <c r="J9524" i="1" s="1"/>
  <c r="E9523" i="1"/>
  <c r="H9523" i="1" s="1"/>
  <c r="I9523" i="1" s="1"/>
  <c r="J9523" i="1" s="1"/>
  <c r="E9522" i="1"/>
  <c r="H9522" i="1" s="1"/>
  <c r="I9522" i="1" s="1"/>
  <c r="J9522" i="1" s="1"/>
  <c r="E9521" i="1"/>
  <c r="H9521" i="1" s="1"/>
  <c r="I9521" i="1" s="1"/>
  <c r="J9521" i="1" s="1"/>
  <c r="H9520" i="1"/>
  <c r="I9520" i="1" s="1"/>
  <c r="J9520" i="1" s="1"/>
  <c r="K9520" i="1" s="1"/>
  <c r="L9520" i="1" s="1"/>
  <c r="E9520" i="1"/>
  <c r="H9519" i="1"/>
  <c r="I9519" i="1" s="1"/>
  <c r="J9519" i="1" s="1"/>
  <c r="E9519" i="1"/>
  <c r="H9518" i="1"/>
  <c r="I9518" i="1" s="1"/>
  <c r="J9518" i="1" s="1"/>
  <c r="E9518" i="1"/>
  <c r="H9517" i="1"/>
  <c r="I9517" i="1" s="1"/>
  <c r="J9517" i="1" s="1"/>
  <c r="E9517" i="1"/>
  <c r="H9516" i="1"/>
  <c r="I9516" i="1" s="1"/>
  <c r="J9516" i="1" s="1"/>
  <c r="E9516" i="1"/>
  <c r="H9515" i="1"/>
  <c r="I9515" i="1" s="1"/>
  <c r="J9515" i="1" s="1"/>
  <c r="E9515" i="1"/>
  <c r="E9514" i="1"/>
  <c r="H9514" i="1" s="1"/>
  <c r="I9514" i="1" s="1"/>
  <c r="J9514" i="1" s="1"/>
  <c r="K9514" i="1" s="1"/>
  <c r="E9513" i="1"/>
  <c r="H9513" i="1" s="1"/>
  <c r="I9513" i="1" s="1"/>
  <c r="J9513" i="1" s="1"/>
  <c r="E9512" i="1"/>
  <c r="H9512" i="1" s="1"/>
  <c r="I9512" i="1" s="1"/>
  <c r="J9512" i="1" s="1"/>
  <c r="E9511" i="1"/>
  <c r="H9511" i="1" s="1"/>
  <c r="I9511" i="1" s="1"/>
  <c r="J9511" i="1" s="1"/>
  <c r="E9510" i="1"/>
  <c r="H9510" i="1" s="1"/>
  <c r="I9510" i="1" s="1"/>
  <c r="J9510" i="1" s="1"/>
  <c r="E9509" i="1"/>
  <c r="H9509" i="1" s="1"/>
  <c r="I9509" i="1" s="1"/>
  <c r="J9509" i="1" s="1"/>
  <c r="E9508" i="1"/>
  <c r="H9508" i="1" s="1"/>
  <c r="I9508" i="1" s="1"/>
  <c r="J9508" i="1" s="1"/>
  <c r="K9508" i="1" s="1"/>
  <c r="L9508" i="1" s="1"/>
  <c r="E9507" i="1"/>
  <c r="H9507" i="1" s="1"/>
  <c r="I9507" i="1" s="1"/>
  <c r="J9507" i="1" s="1"/>
  <c r="E9506" i="1"/>
  <c r="H9506" i="1" s="1"/>
  <c r="I9506" i="1" s="1"/>
  <c r="J9506" i="1" s="1"/>
  <c r="E9505" i="1"/>
  <c r="H9505" i="1" s="1"/>
  <c r="I9505" i="1" s="1"/>
  <c r="J9505" i="1" s="1"/>
  <c r="E9504" i="1"/>
  <c r="H9504" i="1" s="1"/>
  <c r="I9504" i="1" s="1"/>
  <c r="J9504" i="1" s="1"/>
  <c r="E9503" i="1"/>
  <c r="H9503" i="1" s="1"/>
  <c r="I9503" i="1" s="1"/>
  <c r="J9503" i="1" s="1"/>
  <c r="H9502" i="1"/>
  <c r="I9502" i="1" s="1"/>
  <c r="J9502" i="1" s="1"/>
  <c r="K9502" i="1" s="1"/>
  <c r="E9502" i="1"/>
  <c r="H9501" i="1"/>
  <c r="I9501" i="1" s="1"/>
  <c r="J9501" i="1" s="1"/>
  <c r="E9501" i="1"/>
  <c r="H9500" i="1"/>
  <c r="I9500" i="1" s="1"/>
  <c r="J9500" i="1" s="1"/>
  <c r="E9500" i="1"/>
  <c r="H9499" i="1"/>
  <c r="I9499" i="1" s="1"/>
  <c r="J9499" i="1" s="1"/>
  <c r="E9499" i="1"/>
  <c r="H9498" i="1"/>
  <c r="I9498" i="1" s="1"/>
  <c r="J9498" i="1" s="1"/>
  <c r="E9498" i="1"/>
  <c r="H9497" i="1"/>
  <c r="I9497" i="1" s="1"/>
  <c r="J9497" i="1" s="1"/>
  <c r="E9497" i="1"/>
  <c r="E9496" i="1"/>
  <c r="H9496" i="1" s="1"/>
  <c r="I9496" i="1" s="1"/>
  <c r="J9496" i="1" s="1"/>
  <c r="K9496" i="1" s="1"/>
  <c r="L9496" i="1" s="1"/>
  <c r="E9495" i="1"/>
  <c r="H9495" i="1" s="1"/>
  <c r="I9495" i="1" s="1"/>
  <c r="J9495" i="1" s="1"/>
  <c r="E9494" i="1"/>
  <c r="H9494" i="1" s="1"/>
  <c r="I9494" i="1" s="1"/>
  <c r="J9494" i="1" s="1"/>
  <c r="E9493" i="1"/>
  <c r="H9493" i="1" s="1"/>
  <c r="I9493" i="1" s="1"/>
  <c r="J9493" i="1" s="1"/>
  <c r="E9492" i="1"/>
  <c r="H9492" i="1" s="1"/>
  <c r="I9492" i="1" s="1"/>
  <c r="J9492" i="1" s="1"/>
  <c r="E9491" i="1"/>
  <c r="H9491" i="1" s="1"/>
  <c r="I9491" i="1" s="1"/>
  <c r="J9491" i="1" s="1"/>
  <c r="E9490" i="1"/>
  <c r="H9490" i="1" s="1"/>
  <c r="I9490" i="1" s="1"/>
  <c r="J9490" i="1" s="1"/>
  <c r="K9490" i="1" s="1"/>
  <c r="E9489" i="1"/>
  <c r="H9489" i="1" s="1"/>
  <c r="I9489" i="1" s="1"/>
  <c r="J9489" i="1" s="1"/>
  <c r="E9488" i="1"/>
  <c r="H9488" i="1" s="1"/>
  <c r="I9488" i="1" s="1"/>
  <c r="J9488" i="1" s="1"/>
  <c r="E9487" i="1"/>
  <c r="H9487" i="1" s="1"/>
  <c r="I9487" i="1" s="1"/>
  <c r="J9487" i="1" s="1"/>
  <c r="E9486" i="1"/>
  <c r="H9486" i="1" s="1"/>
  <c r="I9486" i="1" s="1"/>
  <c r="J9486" i="1" s="1"/>
  <c r="E9485" i="1"/>
  <c r="H9485" i="1" s="1"/>
  <c r="I9485" i="1" s="1"/>
  <c r="J9485" i="1" s="1"/>
  <c r="E9484" i="1"/>
  <c r="H9484" i="1" s="1"/>
  <c r="I9484" i="1" s="1"/>
  <c r="J9484" i="1" s="1"/>
  <c r="K9484" i="1" s="1"/>
  <c r="L9484" i="1" s="1"/>
  <c r="E9483" i="1"/>
  <c r="H9483" i="1" s="1"/>
  <c r="I9483" i="1" s="1"/>
  <c r="J9483" i="1" s="1"/>
  <c r="E9482" i="1"/>
  <c r="H9482" i="1" s="1"/>
  <c r="I9482" i="1" s="1"/>
  <c r="J9482" i="1" s="1"/>
  <c r="E9481" i="1"/>
  <c r="H9481" i="1" s="1"/>
  <c r="I9481" i="1" s="1"/>
  <c r="J9481" i="1" s="1"/>
  <c r="E9480" i="1"/>
  <c r="H9480" i="1" s="1"/>
  <c r="I9480" i="1" s="1"/>
  <c r="J9480" i="1" s="1"/>
  <c r="E9479" i="1"/>
  <c r="H9479" i="1" s="1"/>
  <c r="I9479" i="1" s="1"/>
  <c r="J9479" i="1" s="1"/>
  <c r="E9478" i="1"/>
  <c r="H9478" i="1" s="1"/>
  <c r="I9478" i="1" s="1"/>
  <c r="J9478" i="1" s="1"/>
  <c r="K9478" i="1" s="1"/>
  <c r="E9477" i="1"/>
  <c r="H9477" i="1" s="1"/>
  <c r="I9477" i="1" s="1"/>
  <c r="J9477" i="1" s="1"/>
  <c r="E9476" i="1"/>
  <c r="H9476" i="1" s="1"/>
  <c r="I9476" i="1" s="1"/>
  <c r="J9476" i="1" s="1"/>
  <c r="E9475" i="1"/>
  <c r="H9475" i="1" s="1"/>
  <c r="I9475" i="1" s="1"/>
  <c r="J9475" i="1" s="1"/>
  <c r="E9474" i="1"/>
  <c r="H9474" i="1" s="1"/>
  <c r="I9474" i="1" s="1"/>
  <c r="J9474" i="1" s="1"/>
  <c r="E9473" i="1"/>
  <c r="H9473" i="1" s="1"/>
  <c r="I9473" i="1" s="1"/>
  <c r="J9473" i="1" s="1"/>
  <c r="H9472" i="1"/>
  <c r="I9472" i="1" s="1"/>
  <c r="J9472" i="1" s="1"/>
  <c r="K9472" i="1" s="1"/>
  <c r="L9472" i="1" s="1"/>
  <c r="E9472" i="1"/>
  <c r="H9471" i="1"/>
  <c r="I9471" i="1" s="1"/>
  <c r="J9471" i="1" s="1"/>
  <c r="E9471" i="1"/>
  <c r="H9470" i="1"/>
  <c r="I9470" i="1" s="1"/>
  <c r="J9470" i="1" s="1"/>
  <c r="E9470" i="1"/>
  <c r="H9469" i="1"/>
  <c r="I9469" i="1" s="1"/>
  <c r="J9469" i="1" s="1"/>
  <c r="E9469" i="1"/>
  <c r="H9468" i="1"/>
  <c r="I9468" i="1" s="1"/>
  <c r="J9468" i="1" s="1"/>
  <c r="E9468" i="1"/>
  <c r="H9467" i="1"/>
  <c r="I9467" i="1" s="1"/>
  <c r="J9467" i="1" s="1"/>
  <c r="E9467" i="1"/>
  <c r="E9466" i="1"/>
  <c r="H9466" i="1" s="1"/>
  <c r="I9466" i="1" s="1"/>
  <c r="J9466" i="1" s="1"/>
  <c r="K9466" i="1" s="1"/>
  <c r="E9465" i="1"/>
  <c r="H9465" i="1" s="1"/>
  <c r="I9465" i="1" s="1"/>
  <c r="J9465" i="1" s="1"/>
  <c r="E9464" i="1"/>
  <c r="H9464" i="1" s="1"/>
  <c r="I9464" i="1" s="1"/>
  <c r="J9464" i="1" s="1"/>
  <c r="E9463" i="1"/>
  <c r="H9463" i="1" s="1"/>
  <c r="I9463" i="1" s="1"/>
  <c r="J9463" i="1" s="1"/>
  <c r="E9462" i="1"/>
  <c r="H9462" i="1" s="1"/>
  <c r="I9462" i="1" s="1"/>
  <c r="J9462" i="1" s="1"/>
  <c r="E9461" i="1"/>
  <c r="H9461" i="1" s="1"/>
  <c r="I9461" i="1" s="1"/>
  <c r="J9461" i="1" s="1"/>
  <c r="E9460" i="1"/>
  <c r="H9460" i="1" s="1"/>
  <c r="I9460" i="1" s="1"/>
  <c r="J9460" i="1" s="1"/>
  <c r="K9460" i="1" s="1"/>
  <c r="L9460" i="1" s="1"/>
  <c r="E9459" i="1"/>
  <c r="H9459" i="1" s="1"/>
  <c r="I9459" i="1" s="1"/>
  <c r="J9459" i="1" s="1"/>
  <c r="E9458" i="1"/>
  <c r="H9458" i="1" s="1"/>
  <c r="I9458" i="1" s="1"/>
  <c r="J9458" i="1" s="1"/>
  <c r="E9457" i="1"/>
  <c r="H9457" i="1" s="1"/>
  <c r="I9457" i="1" s="1"/>
  <c r="J9457" i="1" s="1"/>
  <c r="E9456" i="1"/>
  <c r="H9456" i="1" s="1"/>
  <c r="I9456" i="1" s="1"/>
  <c r="J9456" i="1" s="1"/>
  <c r="E9455" i="1"/>
  <c r="H9455" i="1" s="1"/>
  <c r="I9455" i="1" s="1"/>
  <c r="J9455" i="1" s="1"/>
  <c r="H9454" i="1"/>
  <c r="I9454" i="1" s="1"/>
  <c r="J9454" i="1" s="1"/>
  <c r="K9454" i="1" s="1"/>
  <c r="E9454" i="1"/>
  <c r="H9453" i="1"/>
  <c r="I9453" i="1" s="1"/>
  <c r="J9453" i="1" s="1"/>
  <c r="E9453" i="1"/>
  <c r="H9452" i="1"/>
  <c r="I9452" i="1" s="1"/>
  <c r="J9452" i="1" s="1"/>
  <c r="E9452" i="1"/>
  <c r="H9451" i="1"/>
  <c r="I9451" i="1" s="1"/>
  <c r="J9451" i="1" s="1"/>
  <c r="E9451" i="1"/>
  <c r="H9450" i="1"/>
  <c r="I9450" i="1" s="1"/>
  <c r="J9450" i="1" s="1"/>
  <c r="E9450" i="1"/>
  <c r="H9449" i="1"/>
  <c r="I9449" i="1" s="1"/>
  <c r="J9449" i="1" s="1"/>
  <c r="E9449" i="1"/>
  <c r="E9448" i="1"/>
  <c r="H9448" i="1" s="1"/>
  <c r="I9448" i="1" s="1"/>
  <c r="J9448" i="1" s="1"/>
  <c r="K9448" i="1" s="1"/>
  <c r="L9448" i="1" s="1"/>
  <c r="E9447" i="1"/>
  <c r="H9447" i="1" s="1"/>
  <c r="I9447" i="1" s="1"/>
  <c r="J9447" i="1" s="1"/>
  <c r="E9446" i="1"/>
  <c r="H9446" i="1" s="1"/>
  <c r="I9446" i="1" s="1"/>
  <c r="J9446" i="1" s="1"/>
  <c r="E9445" i="1"/>
  <c r="H9445" i="1" s="1"/>
  <c r="I9445" i="1" s="1"/>
  <c r="J9445" i="1" s="1"/>
  <c r="E9444" i="1"/>
  <c r="H9444" i="1" s="1"/>
  <c r="I9444" i="1" s="1"/>
  <c r="J9444" i="1" s="1"/>
  <c r="E9443" i="1"/>
  <c r="H9443" i="1" s="1"/>
  <c r="I9443" i="1" s="1"/>
  <c r="J9443" i="1" s="1"/>
  <c r="E9442" i="1"/>
  <c r="H9442" i="1" s="1"/>
  <c r="I9442" i="1" s="1"/>
  <c r="J9442" i="1" s="1"/>
  <c r="K9442" i="1" s="1"/>
  <c r="E9441" i="1"/>
  <c r="H9441" i="1" s="1"/>
  <c r="I9441" i="1" s="1"/>
  <c r="J9441" i="1" s="1"/>
  <c r="E9440" i="1"/>
  <c r="H9440" i="1" s="1"/>
  <c r="I9440" i="1" s="1"/>
  <c r="J9440" i="1" s="1"/>
  <c r="E9439" i="1"/>
  <c r="H9439" i="1" s="1"/>
  <c r="I9439" i="1" s="1"/>
  <c r="J9439" i="1" s="1"/>
  <c r="E9438" i="1"/>
  <c r="H9438" i="1" s="1"/>
  <c r="I9438" i="1" s="1"/>
  <c r="J9438" i="1" s="1"/>
  <c r="E9437" i="1"/>
  <c r="H9437" i="1" s="1"/>
  <c r="I9437" i="1" s="1"/>
  <c r="J9437" i="1" s="1"/>
  <c r="E9436" i="1"/>
  <c r="H9436" i="1" s="1"/>
  <c r="I9436" i="1" s="1"/>
  <c r="J9436" i="1" s="1"/>
  <c r="K9436" i="1" s="1"/>
  <c r="L9436" i="1" s="1"/>
  <c r="E9435" i="1"/>
  <c r="H9435" i="1" s="1"/>
  <c r="I9435" i="1" s="1"/>
  <c r="J9435" i="1" s="1"/>
  <c r="E9434" i="1"/>
  <c r="H9434" i="1" s="1"/>
  <c r="I9434" i="1" s="1"/>
  <c r="J9434" i="1" s="1"/>
  <c r="E9433" i="1"/>
  <c r="H9433" i="1" s="1"/>
  <c r="I9433" i="1" s="1"/>
  <c r="J9433" i="1" s="1"/>
  <c r="E9432" i="1"/>
  <c r="H9432" i="1" s="1"/>
  <c r="I9432" i="1" s="1"/>
  <c r="J9432" i="1" s="1"/>
  <c r="E9431" i="1"/>
  <c r="H9431" i="1" s="1"/>
  <c r="I9431" i="1" s="1"/>
  <c r="J9431" i="1" s="1"/>
  <c r="E9430" i="1"/>
  <c r="H9430" i="1" s="1"/>
  <c r="I9430" i="1" s="1"/>
  <c r="J9430" i="1" s="1"/>
  <c r="K9430" i="1" s="1"/>
  <c r="E9429" i="1"/>
  <c r="H9429" i="1" s="1"/>
  <c r="I9429" i="1" s="1"/>
  <c r="J9429" i="1" s="1"/>
  <c r="E9428" i="1"/>
  <c r="H9428" i="1" s="1"/>
  <c r="I9428" i="1" s="1"/>
  <c r="J9428" i="1" s="1"/>
  <c r="E9427" i="1"/>
  <c r="H9427" i="1" s="1"/>
  <c r="I9427" i="1" s="1"/>
  <c r="J9427" i="1" s="1"/>
  <c r="E9426" i="1"/>
  <c r="H9426" i="1" s="1"/>
  <c r="I9426" i="1" s="1"/>
  <c r="J9426" i="1" s="1"/>
  <c r="E9425" i="1"/>
  <c r="H9425" i="1" s="1"/>
  <c r="I9425" i="1" s="1"/>
  <c r="J9425" i="1" s="1"/>
  <c r="H9424" i="1"/>
  <c r="I9424" i="1" s="1"/>
  <c r="J9424" i="1" s="1"/>
  <c r="K9424" i="1" s="1"/>
  <c r="L9424" i="1" s="1"/>
  <c r="E9424" i="1"/>
  <c r="H9423" i="1"/>
  <c r="I9423" i="1" s="1"/>
  <c r="J9423" i="1" s="1"/>
  <c r="E9423" i="1"/>
  <c r="H9422" i="1"/>
  <c r="I9422" i="1" s="1"/>
  <c r="J9422" i="1" s="1"/>
  <c r="E9422" i="1"/>
  <c r="H9421" i="1"/>
  <c r="I9421" i="1" s="1"/>
  <c r="J9421" i="1" s="1"/>
  <c r="E9421" i="1"/>
  <c r="H9420" i="1"/>
  <c r="I9420" i="1" s="1"/>
  <c r="J9420" i="1" s="1"/>
  <c r="E9420" i="1"/>
  <c r="H9419" i="1"/>
  <c r="I9419" i="1" s="1"/>
  <c r="J9419" i="1" s="1"/>
  <c r="E9419" i="1"/>
  <c r="E9418" i="1"/>
  <c r="H9418" i="1" s="1"/>
  <c r="I9418" i="1" s="1"/>
  <c r="J9418" i="1" s="1"/>
  <c r="K9418" i="1" s="1"/>
  <c r="E9417" i="1"/>
  <c r="H9417" i="1" s="1"/>
  <c r="I9417" i="1" s="1"/>
  <c r="J9417" i="1" s="1"/>
  <c r="E9416" i="1"/>
  <c r="H9416" i="1" s="1"/>
  <c r="I9416" i="1" s="1"/>
  <c r="J9416" i="1" s="1"/>
  <c r="E9415" i="1"/>
  <c r="H9415" i="1" s="1"/>
  <c r="I9415" i="1" s="1"/>
  <c r="J9415" i="1" s="1"/>
  <c r="E9414" i="1"/>
  <c r="H9414" i="1" s="1"/>
  <c r="I9414" i="1" s="1"/>
  <c r="J9414" i="1" s="1"/>
  <c r="E9413" i="1"/>
  <c r="H9413" i="1" s="1"/>
  <c r="I9413" i="1" s="1"/>
  <c r="J9413" i="1" s="1"/>
  <c r="E9412" i="1"/>
  <c r="H9412" i="1" s="1"/>
  <c r="I9412" i="1" s="1"/>
  <c r="J9412" i="1" s="1"/>
  <c r="K9412" i="1" s="1"/>
  <c r="L9412" i="1" s="1"/>
  <c r="E9411" i="1"/>
  <c r="H9411" i="1" s="1"/>
  <c r="I9411" i="1" s="1"/>
  <c r="J9411" i="1" s="1"/>
  <c r="E9410" i="1"/>
  <c r="H9410" i="1" s="1"/>
  <c r="I9410" i="1" s="1"/>
  <c r="J9410" i="1" s="1"/>
  <c r="E9409" i="1"/>
  <c r="H9409" i="1" s="1"/>
  <c r="I9409" i="1" s="1"/>
  <c r="J9409" i="1" s="1"/>
  <c r="E9408" i="1"/>
  <c r="H9408" i="1" s="1"/>
  <c r="I9408" i="1" s="1"/>
  <c r="J9408" i="1" s="1"/>
  <c r="E9407" i="1"/>
  <c r="H9407" i="1" s="1"/>
  <c r="I9407" i="1" s="1"/>
  <c r="J9407" i="1" s="1"/>
  <c r="H9406" i="1"/>
  <c r="I9406" i="1" s="1"/>
  <c r="J9406" i="1" s="1"/>
  <c r="K9406" i="1" s="1"/>
  <c r="E9406" i="1"/>
  <c r="H9405" i="1"/>
  <c r="I9405" i="1" s="1"/>
  <c r="J9405" i="1" s="1"/>
  <c r="E9405" i="1"/>
  <c r="H9404" i="1"/>
  <c r="I9404" i="1" s="1"/>
  <c r="J9404" i="1" s="1"/>
  <c r="E9404" i="1"/>
  <c r="H9403" i="1"/>
  <c r="I9403" i="1" s="1"/>
  <c r="J9403" i="1" s="1"/>
  <c r="E9403" i="1"/>
  <c r="H9402" i="1"/>
  <c r="I9402" i="1" s="1"/>
  <c r="J9402" i="1" s="1"/>
  <c r="E9402" i="1"/>
  <c r="H9401" i="1"/>
  <c r="I9401" i="1" s="1"/>
  <c r="J9401" i="1" s="1"/>
  <c r="E9401" i="1"/>
  <c r="E9400" i="1"/>
  <c r="H9400" i="1" s="1"/>
  <c r="I9400" i="1" s="1"/>
  <c r="J9400" i="1" s="1"/>
  <c r="K9400" i="1" s="1"/>
  <c r="L9400" i="1" s="1"/>
  <c r="E9399" i="1"/>
  <c r="H9399" i="1" s="1"/>
  <c r="I9399" i="1" s="1"/>
  <c r="J9399" i="1" s="1"/>
  <c r="E9398" i="1"/>
  <c r="H9398" i="1" s="1"/>
  <c r="I9398" i="1" s="1"/>
  <c r="J9398" i="1" s="1"/>
  <c r="E9397" i="1"/>
  <c r="H9397" i="1" s="1"/>
  <c r="I9397" i="1" s="1"/>
  <c r="J9397" i="1" s="1"/>
  <c r="E9396" i="1"/>
  <c r="H9396" i="1" s="1"/>
  <c r="I9396" i="1" s="1"/>
  <c r="J9396" i="1" s="1"/>
  <c r="E9395" i="1"/>
  <c r="H9395" i="1" s="1"/>
  <c r="I9395" i="1" s="1"/>
  <c r="J9395" i="1" s="1"/>
  <c r="E9394" i="1"/>
  <c r="H9394" i="1" s="1"/>
  <c r="I9394" i="1" s="1"/>
  <c r="J9394" i="1" s="1"/>
  <c r="K9394" i="1" s="1"/>
  <c r="E9393" i="1"/>
  <c r="H9393" i="1" s="1"/>
  <c r="I9393" i="1" s="1"/>
  <c r="J9393" i="1" s="1"/>
  <c r="E9392" i="1"/>
  <c r="H9392" i="1" s="1"/>
  <c r="I9392" i="1" s="1"/>
  <c r="J9392" i="1" s="1"/>
  <c r="E9391" i="1"/>
  <c r="H9391" i="1" s="1"/>
  <c r="I9391" i="1" s="1"/>
  <c r="J9391" i="1" s="1"/>
  <c r="E9390" i="1"/>
  <c r="H9390" i="1" s="1"/>
  <c r="I9390" i="1" s="1"/>
  <c r="J9390" i="1" s="1"/>
  <c r="E9389" i="1"/>
  <c r="H9389" i="1" s="1"/>
  <c r="I9389" i="1" s="1"/>
  <c r="J9389" i="1" s="1"/>
  <c r="E9388" i="1"/>
  <c r="H9388" i="1" s="1"/>
  <c r="I9388" i="1" s="1"/>
  <c r="J9388" i="1" s="1"/>
  <c r="K9388" i="1" s="1"/>
  <c r="L9388" i="1" s="1"/>
  <c r="E9387" i="1"/>
  <c r="H9387" i="1" s="1"/>
  <c r="I9387" i="1" s="1"/>
  <c r="J9387" i="1" s="1"/>
  <c r="E9386" i="1"/>
  <c r="H9386" i="1" s="1"/>
  <c r="I9386" i="1" s="1"/>
  <c r="J9386" i="1" s="1"/>
  <c r="E9385" i="1"/>
  <c r="H9385" i="1" s="1"/>
  <c r="I9385" i="1" s="1"/>
  <c r="J9385" i="1" s="1"/>
  <c r="E9384" i="1"/>
  <c r="H9384" i="1" s="1"/>
  <c r="I9384" i="1" s="1"/>
  <c r="J9384" i="1" s="1"/>
  <c r="E9383" i="1"/>
  <c r="H9383" i="1" s="1"/>
  <c r="I9383" i="1" s="1"/>
  <c r="J9383" i="1" s="1"/>
  <c r="E9382" i="1"/>
  <c r="H9382" i="1" s="1"/>
  <c r="I9382" i="1" s="1"/>
  <c r="J9382" i="1" s="1"/>
  <c r="K9382" i="1" s="1"/>
  <c r="E9381" i="1"/>
  <c r="H9381" i="1" s="1"/>
  <c r="I9381" i="1" s="1"/>
  <c r="J9381" i="1" s="1"/>
  <c r="E9380" i="1"/>
  <c r="H9380" i="1" s="1"/>
  <c r="I9380" i="1" s="1"/>
  <c r="J9380" i="1" s="1"/>
  <c r="E9379" i="1"/>
  <c r="H9379" i="1" s="1"/>
  <c r="I9379" i="1" s="1"/>
  <c r="J9379" i="1" s="1"/>
  <c r="E9378" i="1"/>
  <c r="H9378" i="1" s="1"/>
  <c r="I9378" i="1" s="1"/>
  <c r="J9378" i="1" s="1"/>
  <c r="E9377" i="1"/>
  <c r="H9377" i="1" s="1"/>
  <c r="I9377" i="1" s="1"/>
  <c r="J9377" i="1" s="1"/>
  <c r="H9376" i="1"/>
  <c r="I9376" i="1" s="1"/>
  <c r="J9376" i="1" s="1"/>
  <c r="K9376" i="1" s="1"/>
  <c r="L9376" i="1" s="1"/>
  <c r="E9376" i="1"/>
  <c r="H9375" i="1"/>
  <c r="I9375" i="1" s="1"/>
  <c r="J9375" i="1" s="1"/>
  <c r="E9375" i="1"/>
  <c r="H9374" i="1"/>
  <c r="I9374" i="1" s="1"/>
  <c r="J9374" i="1" s="1"/>
  <c r="E9374" i="1"/>
  <c r="H9373" i="1"/>
  <c r="I9373" i="1" s="1"/>
  <c r="J9373" i="1" s="1"/>
  <c r="E9373" i="1"/>
  <c r="H9372" i="1"/>
  <c r="I9372" i="1" s="1"/>
  <c r="J9372" i="1" s="1"/>
  <c r="E9372" i="1"/>
  <c r="H9371" i="1"/>
  <c r="I9371" i="1" s="1"/>
  <c r="J9371" i="1" s="1"/>
  <c r="E9371" i="1"/>
  <c r="E9370" i="1"/>
  <c r="H9370" i="1" s="1"/>
  <c r="I9370" i="1" s="1"/>
  <c r="J9370" i="1" s="1"/>
  <c r="K9370" i="1" s="1"/>
  <c r="E9369" i="1"/>
  <c r="H9369" i="1" s="1"/>
  <c r="I9369" i="1" s="1"/>
  <c r="J9369" i="1" s="1"/>
  <c r="E9368" i="1"/>
  <c r="H9368" i="1" s="1"/>
  <c r="I9368" i="1" s="1"/>
  <c r="J9368" i="1" s="1"/>
  <c r="E9367" i="1"/>
  <c r="H9367" i="1" s="1"/>
  <c r="I9367" i="1" s="1"/>
  <c r="J9367" i="1" s="1"/>
  <c r="E9366" i="1"/>
  <c r="H9366" i="1" s="1"/>
  <c r="I9366" i="1" s="1"/>
  <c r="J9366" i="1" s="1"/>
  <c r="E9365" i="1"/>
  <c r="H9365" i="1" s="1"/>
  <c r="I9365" i="1" s="1"/>
  <c r="J9365" i="1" s="1"/>
  <c r="E9364" i="1"/>
  <c r="H9364" i="1" s="1"/>
  <c r="I9364" i="1" s="1"/>
  <c r="J9364" i="1" s="1"/>
  <c r="K9364" i="1" s="1"/>
  <c r="L9364" i="1" s="1"/>
  <c r="E9363" i="1"/>
  <c r="H9363" i="1" s="1"/>
  <c r="I9363" i="1" s="1"/>
  <c r="J9363" i="1" s="1"/>
  <c r="E9362" i="1"/>
  <c r="H9362" i="1" s="1"/>
  <c r="I9362" i="1" s="1"/>
  <c r="J9362" i="1" s="1"/>
  <c r="E9361" i="1"/>
  <c r="H9361" i="1" s="1"/>
  <c r="I9361" i="1" s="1"/>
  <c r="J9361" i="1" s="1"/>
  <c r="E9360" i="1"/>
  <c r="H9360" i="1" s="1"/>
  <c r="I9360" i="1" s="1"/>
  <c r="J9360" i="1" s="1"/>
  <c r="E9359" i="1"/>
  <c r="H9359" i="1" s="1"/>
  <c r="I9359" i="1" s="1"/>
  <c r="J9359" i="1" s="1"/>
  <c r="H9358" i="1"/>
  <c r="I9358" i="1" s="1"/>
  <c r="J9358" i="1" s="1"/>
  <c r="K9358" i="1" s="1"/>
  <c r="E9358" i="1"/>
  <c r="H9357" i="1"/>
  <c r="I9357" i="1" s="1"/>
  <c r="J9357" i="1" s="1"/>
  <c r="E9357" i="1"/>
  <c r="H9356" i="1"/>
  <c r="I9356" i="1" s="1"/>
  <c r="J9356" i="1" s="1"/>
  <c r="E9356" i="1"/>
  <c r="H9355" i="1"/>
  <c r="I9355" i="1" s="1"/>
  <c r="J9355" i="1" s="1"/>
  <c r="E9355" i="1"/>
  <c r="H9354" i="1"/>
  <c r="I9354" i="1" s="1"/>
  <c r="J9354" i="1" s="1"/>
  <c r="E9354" i="1"/>
  <c r="H9353" i="1"/>
  <c r="I9353" i="1" s="1"/>
  <c r="J9353" i="1" s="1"/>
  <c r="E9353" i="1"/>
  <c r="E9352" i="1"/>
  <c r="H9352" i="1" s="1"/>
  <c r="I9352" i="1" s="1"/>
  <c r="J9352" i="1" s="1"/>
  <c r="K9352" i="1" s="1"/>
  <c r="L9352" i="1" s="1"/>
  <c r="E9351" i="1"/>
  <c r="H9351" i="1" s="1"/>
  <c r="I9351" i="1" s="1"/>
  <c r="J9351" i="1" s="1"/>
  <c r="E9350" i="1"/>
  <c r="H9350" i="1" s="1"/>
  <c r="I9350" i="1" s="1"/>
  <c r="J9350" i="1" s="1"/>
  <c r="E9349" i="1"/>
  <c r="H9349" i="1" s="1"/>
  <c r="I9349" i="1" s="1"/>
  <c r="J9349" i="1" s="1"/>
  <c r="E9348" i="1"/>
  <c r="H9348" i="1" s="1"/>
  <c r="I9348" i="1" s="1"/>
  <c r="J9348" i="1" s="1"/>
  <c r="E9347" i="1"/>
  <c r="H9347" i="1" s="1"/>
  <c r="I9347" i="1" s="1"/>
  <c r="J9347" i="1" s="1"/>
  <c r="H9346" i="1"/>
  <c r="I9346" i="1" s="1"/>
  <c r="J9346" i="1" s="1"/>
  <c r="K9346" i="1" s="1"/>
  <c r="L9346" i="1" s="1"/>
  <c r="E9346" i="1"/>
  <c r="H9345" i="1"/>
  <c r="I9345" i="1" s="1"/>
  <c r="J9345" i="1" s="1"/>
  <c r="E9345" i="1"/>
  <c r="H9344" i="1"/>
  <c r="I9344" i="1" s="1"/>
  <c r="J9344" i="1" s="1"/>
  <c r="E9344" i="1"/>
  <c r="H9343" i="1"/>
  <c r="I9343" i="1" s="1"/>
  <c r="J9343" i="1" s="1"/>
  <c r="E9343" i="1"/>
  <c r="H9342" i="1"/>
  <c r="I9342" i="1" s="1"/>
  <c r="J9342" i="1" s="1"/>
  <c r="E9342" i="1"/>
  <c r="H9341" i="1"/>
  <c r="I9341" i="1" s="1"/>
  <c r="J9341" i="1" s="1"/>
  <c r="E9341" i="1"/>
  <c r="E9340" i="1"/>
  <c r="H9340" i="1" s="1"/>
  <c r="I9340" i="1" s="1"/>
  <c r="J9340" i="1" s="1"/>
  <c r="K9340" i="1" s="1"/>
  <c r="L9340" i="1" s="1"/>
  <c r="E9339" i="1"/>
  <c r="H9339" i="1" s="1"/>
  <c r="I9339" i="1" s="1"/>
  <c r="J9339" i="1" s="1"/>
  <c r="E9338" i="1"/>
  <c r="H9338" i="1" s="1"/>
  <c r="I9338" i="1" s="1"/>
  <c r="J9338" i="1" s="1"/>
  <c r="E9337" i="1"/>
  <c r="H9337" i="1" s="1"/>
  <c r="I9337" i="1" s="1"/>
  <c r="J9337" i="1" s="1"/>
  <c r="E9336" i="1"/>
  <c r="H9336" i="1" s="1"/>
  <c r="I9336" i="1" s="1"/>
  <c r="J9336" i="1" s="1"/>
  <c r="E9335" i="1"/>
  <c r="H9335" i="1" s="1"/>
  <c r="I9335" i="1" s="1"/>
  <c r="J9335" i="1" s="1"/>
  <c r="E9334" i="1"/>
  <c r="H9334" i="1" s="1"/>
  <c r="I9334" i="1" s="1"/>
  <c r="J9334" i="1" s="1"/>
  <c r="K9334" i="1" s="1"/>
  <c r="E9333" i="1"/>
  <c r="H9333" i="1" s="1"/>
  <c r="I9333" i="1" s="1"/>
  <c r="J9333" i="1" s="1"/>
  <c r="E9332" i="1"/>
  <c r="H9332" i="1" s="1"/>
  <c r="I9332" i="1" s="1"/>
  <c r="J9332" i="1" s="1"/>
  <c r="E9331" i="1"/>
  <c r="H9331" i="1" s="1"/>
  <c r="I9331" i="1" s="1"/>
  <c r="J9331" i="1" s="1"/>
  <c r="E9330" i="1"/>
  <c r="H9330" i="1" s="1"/>
  <c r="I9330" i="1" s="1"/>
  <c r="J9330" i="1" s="1"/>
  <c r="E9329" i="1"/>
  <c r="H9329" i="1" s="1"/>
  <c r="I9329" i="1" s="1"/>
  <c r="J9329" i="1" s="1"/>
  <c r="E9328" i="1"/>
  <c r="H9328" i="1" s="1"/>
  <c r="I9328" i="1" s="1"/>
  <c r="J9328" i="1" s="1"/>
  <c r="K9328" i="1" s="1"/>
  <c r="L9328" i="1" s="1"/>
  <c r="E9327" i="1"/>
  <c r="H9327" i="1" s="1"/>
  <c r="I9327" i="1" s="1"/>
  <c r="J9327" i="1" s="1"/>
  <c r="E9326" i="1"/>
  <c r="H9326" i="1" s="1"/>
  <c r="I9326" i="1" s="1"/>
  <c r="J9326" i="1" s="1"/>
  <c r="E9325" i="1"/>
  <c r="H9325" i="1" s="1"/>
  <c r="I9325" i="1" s="1"/>
  <c r="J9325" i="1" s="1"/>
  <c r="E9324" i="1"/>
  <c r="H9324" i="1" s="1"/>
  <c r="I9324" i="1" s="1"/>
  <c r="J9324" i="1" s="1"/>
  <c r="E9323" i="1"/>
  <c r="H9323" i="1" s="1"/>
  <c r="I9323" i="1" s="1"/>
  <c r="J9323" i="1" s="1"/>
  <c r="E9322" i="1"/>
  <c r="H9322" i="1" s="1"/>
  <c r="I9322" i="1" s="1"/>
  <c r="J9322" i="1" s="1"/>
  <c r="K9322" i="1" s="1"/>
  <c r="E9321" i="1"/>
  <c r="H9321" i="1" s="1"/>
  <c r="I9321" i="1" s="1"/>
  <c r="J9321" i="1" s="1"/>
  <c r="E9320" i="1"/>
  <c r="H9320" i="1" s="1"/>
  <c r="I9320" i="1" s="1"/>
  <c r="J9320" i="1" s="1"/>
  <c r="E9319" i="1"/>
  <c r="H9319" i="1" s="1"/>
  <c r="I9319" i="1" s="1"/>
  <c r="J9319" i="1" s="1"/>
  <c r="E9318" i="1"/>
  <c r="H9318" i="1" s="1"/>
  <c r="I9318" i="1" s="1"/>
  <c r="J9318" i="1" s="1"/>
  <c r="E9317" i="1"/>
  <c r="H9317" i="1" s="1"/>
  <c r="I9317" i="1" s="1"/>
  <c r="J9317" i="1" s="1"/>
  <c r="H9316" i="1"/>
  <c r="I9316" i="1" s="1"/>
  <c r="J9316" i="1" s="1"/>
  <c r="K9316" i="1" s="1"/>
  <c r="L9316" i="1" s="1"/>
  <c r="E9316" i="1"/>
  <c r="H9315" i="1"/>
  <c r="I9315" i="1" s="1"/>
  <c r="J9315" i="1" s="1"/>
  <c r="E9315" i="1"/>
  <c r="H9314" i="1"/>
  <c r="I9314" i="1" s="1"/>
  <c r="J9314" i="1" s="1"/>
  <c r="E9314" i="1"/>
  <c r="H9313" i="1"/>
  <c r="I9313" i="1" s="1"/>
  <c r="J9313" i="1" s="1"/>
  <c r="E9313" i="1"/>
  <c r="H9312" i="1"/>
  <c r="I9312" i="1" s="1"/>
  <c r="J9312" i="1" s="1"/>
  <c r="E9312" i="1"/>
  <c r="H9311" i="1"/>
  <c r="I9311" i="1" s="1"/>
  <c r="J9311" i="1" s="1"/>
  <c r="E9311" i="1"/>
  <c r="E9310" i="1"/>
  <c r="H9310" i="1" s="1"/>
  <c r="I9310" i="1" s="1"/>
  <c r="J9310" i="1" s="1"/>
  <c r="K9310" i="1" s="1"/>
  <c r="E9309" i="1"/>
  <c r="H9309" i="1" s="1"/>
  <c r="I9309" i="1" s="1"/>
  <c r="J9309" i="1" s="1"/>
  <c r="E9308" i="1"/>
  <c r="H9308" i="1" s="1"/>
  <c r="I9308" i="1" s="1"/>
  <c r="J9308" i="1" s="1"/>
  <c r="E9307" i="1"/>
  <c r="H9307" i="1" s="1"/>
  <c r="I9307" i="1" s="1"/>
  <c r="J9307" i="1" s="1"/>
  <c r="E9306" i="1"/>
  <c r="H9306" i="1" s="1"/>
  <c r="I9306" i="1" s="1"/>
  <c r="J9306" i="1" s="1"/>
  <c r="E9305" i="1"/>
  <c r="H9305" i="1" s="1"/>
  <c r="I9305" i="1" s="1"/>
  <c r="J9305" i="1" s="1"/>
  <c r="E9304" i="1"/>
  <c r="H9304" i="1" s="1"/>
  <c r="I9304" i="1" s="1"/>
  <c r="J9304" i="1" s="1"/>
  <c r="K9304" i="1" s="1"/>
  <c r="L9304" i="1" s="1"/>
  <c r="E9303" i="1"/>
  <c r="H9303" i="1" s="1"/>
  <c r="I9303" i="1" s="1"/>
  <c r="J9303" i="1" s="1"/>
  <c r="E9302" i="1"/>
  <c r="H9302" i="1" s="1"/>
  <c r="I9302" i="1" s="1"/>
  <c r="J9302" i="1" s="1"/>
  <c r="E9301" i="1"/>
  <c r="H9301" i="1" s="1"/>
  <c r="I9301" i="1" s="1"/>
  <c r="J9301" i="1" s="1"/>
  <c r="E9300" i="1"/>
  <c r="H9300" i="1" s="1"/>
  <c r="I9300" i="1" s="1"/>
  <c r="J9300" i="1" s="1"/>
  <c r="E9299" i="1"/>
  <c r="H9299" i="1" s="1"/>
  <c r="I9299" i="1" s="1"/>
  <c r="J9299" i="1" s="1"/>
  <c r="H9298" i="1"/>
  <c r="I9298" i="1" s="1"/>
  <c r="J9298" i="1" s="1"/>
  <c r="K9298" i="1" s="1"/>
  <c r="E9298" i="1"/>
  <c r="H9297" i="1"/>
  <c r="I9297" i="1" s="1"/>
  <c r="J9297" i="1" s="1"/>
  <c r="E9297" i="1"/>
  <c r="H9296" i="1"/>
  <c r="I9296" i="1" s="1"/>
  <c r="J9296" i="1" s="1"/>
  <c r="E9296" i="1"/>
  <c r="H9295" i="1"/>
  <c r="I9295" i="1" s="1"/>
  <c r="J9295" i="1" s="1"/>
  <c r="E9295" i="1"/>
  <c r="H9294" i="1"/>
  <c r="I9294" i="1" s="1"/>
  <c r="J9294" i="1" s="1"/>
  <c r="E9294" i="1"/>
  <c r="H9293" i="1"/>
  <c r="I9293" i="1" s="1"/>
  <c r="J9293" i="1" s="1"/>
  <c r="E9293" i="1"/>
  <c r="E9292" i="1"/>
  <c r="H9292" i="1" s="1"/>
  <c r="I9292" i="1" s="1"/>
  <c r="J9292" i="1" s="1"/>
  <c r="K9292" i="1" s="1"/>
  <c r="L9292" i="1" s="1"/>
  <c r="E9291" i="1"/>
  <c r="H9291" i="1" s="1"/>
  <c r="I9291" i="1" s="1"/>
  <c r="J9291" i="1" s="1"/>
  <c r="E9290" i="1"/>
  <c r="H9290" i="1" s="1"/>
  <c r="I9290" i="1" s="1"/>
  <c r="J9290" i="1" s="1"/>
  <c r="E9289" i="1"/>
  <c r="H9289" i="1" s="1"/>
  <c r="I9289" i="1" s="1"/>
  <c r="J9289" i="1" s="1"/>
  <c r="E9288" i="1"/>
  <c r="H9288" i="1" s="1"/>
  <c r="I9288" i="1" s="1"/>
  <c r="J9288" i="1" s="1"/>
  <c r="E9287" i="1"/>
  <c r="H9287" i="1" s="1"/>
  <c r="I9287" i="1" s="1"/>
  <c r="J9287" i="1" s="1"/>
  <c r="E9286" i="1"/>
  <c r="H9286" i="1" s="1"/>
  <c r="I9286" i="1" s="1"/>
  <c r="J9286" i="1" s="1"/>
  <c r="K9286" i="1" s="1"/>
  <c r="E9285" i="1"/>
  <c r="H9285" i="1" s="1"/>
  <c r="I9285" i="1" s="1"/>
  <c r="J9285" i="1" s="1"/>
  <c r="E9284" i="1"/>
  <c r="H9284" i="1" s="1"/>
  <c r="I9284" i="1" s="1"/>
  <c r="J9284" i="1" s="1"/>
  <c r="E9283" i="1"/>
  <c r="H9283" i="1" s="1"/>
  <c r="I9283" i="1" s="1"/>
  <c r="J9283" i="1" s="1"/>
  <c r="E9282" i="1"/>
  <c r="H9282" i="1" s="1"/>
  <c r="I9282" i="1" s="1"/>
  <c r="J9282" i="1" s="1"/>
  <c r="E9281" i="1"/>
  <c r="H9281" i="1" s="1"/>
  <c r="I9281" i="1" s="1"/>
  <c r="J9281" i="1" s="1"/>
  <c r="E9280" i="1"/>
  <c r="H9280" i="1" s="1"/>
  <c r="I9280" i="1" s="1"/>
  <c r="J9280" i="1" s="1"/>
  <c r="K9280" i="1" s="1"/>
  <c r="L9280" i="1" s="1"/>
  <c r="E9279" i="1"/>
  <c r="H9279" i="1" s="1"/>
  <c r="I9279" i="1" s="1"/>
  <c r="J9279" i="1" s="1"/>
  <c r="E9278" i="1"/>
  <c r="H9278" i="1" s="1"/>
  <c r="I9278" i="1" s="1"/>
  <c r="J9278" i="1" s="1"/>
  <c r="E9277" i="1"/>
  <c r="H9277" i="1" s="1"/>
  <c r="I9277" i="1" s="1"/>
  <c r="J9277" i="1" s="1"/>
  <c r="E9276" i="1"/>
  <c r="H9276" i="1" s="1"/>
  <c r="I9276" i="1" s="1"/>
  <c r="J9276" i="1" s="1"/>
  <c r="E9275" i="1"/>
  <c r="H9275" i="1" s="1"/>
  <c r="I9275" i="1" s="1"/>
  <c r="J9275" i="1" s="1"/>
  <c r="E9274" i="1"/>
  <c r="H9274" i="1" s="1"/>
  <c r="I9274" i="1" s="1"/>
  <c r="J9274" i="1" s="1"/>
  <c r="K9274" i="1" s="1"/>
  <c r="E9273" i="1"/>
  <c r="H9273" i="1" s="1"/>
  <c r="I9273" i="1" s="1"/>
  <c r="J9273" i="1" s="1"/>
  <c r="E9272" i="1"/>
  <c r="H9272" i="1" s="1"/>
  <c r="I9272" i="1" s="1"/>
  <c r="J9272" i="1" s="1"/>
  <c r="E9271" i="1"/>
  <c r="H9271" i="1" s="1"/>
  <c r="I9271" i="1" s="1"/>
  <c r="J9271" i="1" s="1"/>
  <c r="E9270" i="1"/>
  <c r="H9270" i="1" s="1"/>
  <c r="I9270" i="1" s="1"/>
  <c r="J9270" i="1" s="1"/>
  <c r="E9269" i="1"/>
  <c r="H9269" i="1" s="1"/>
  <c r="I9269" i="1" s="1"/>
  <c r="J9269" i="1" s="1"/>
  <c r="H9268" i="1"/>
  <c r="I9268" i="1" s="1"/>
  <c r="J9268" i="1" s="1"/>
  <c r="K9268" i="1" s="1"/>
  <c r="L9268" i="1" s="1"/>
  <c r="E9268" i="1"/>
  <c r="H9267" i="1"/>
  <c r="I9267" i="1" s="1"/>
  <c r="J9267" i="1" s="1"/>
  <c r="E9267" i="1"/>
  <c r="H9266" i="1"/>
  <c r="I9266" i="1" s="1"/>
  <c r="J9266" i="1" s="1"/>
  <c r="E9266" i="1"/>
  <c r="H9265" i="1"/>
  <c r="I9265" i="1" s="1"/>
  <c r="J9265" i="1" s="1"/>
  <c r="E9265" i="1"/>
  <c r="H9264" i="1"/>
  <c r="I9264" i="1" s="1"/>
  <c r="J9264" i="1" s="1"/>
  <c r="E9264" i="1"/>
  <c r="H9263" i="1"/>
  <c r="I9263" i="1" s="1"/>
  <c r="J9263" i="1" s="1"/>
  <c r="E9263" i="1"/>
  <c r="E9262" i="1"/>
  <c r="H9262" i="1" s="1"/>
  <c r="I9262" i="1" s="1"/>
  <c r="J9262" i="1" s="1"/>
  <c r="K9262" i="1" s="1"/>
  <c r="E9261" i="1"/>
  <c r="H9261" i="1" s="1"/>
  <c r="I9261" i="1" s="1"/>
  <c r="J9261" i="1" s="1"/>
  <c r="E9260" i="1"/>
  <c r="H9260" i="1" s="1"/>
  <c r="I9260" i="1" s="1"/>
  <c r="J9260" i="1" s="1"/>
  <c r="E9259" i="1"/>
  <c r="H9259" i="1" s="1"/>
  <c r="I9259" i="1" s="1"/>
  <c r="J9259" i="1" s="1"/>
  <c r="E9258" i="1"/>
  <c r="H9258" i="1" s="1"/>
  <c r="I9258" i="1" s="1"/>
  <c r="J9258" i="1" s="1"/>
  <c r="E9257" i="1"/>
  <c r="H9257" i="1" s="1"/>
  <c r="I9257" i="1" s="1"/>
  <c r="J9257" i="1" s="1"/>
  <c r="E9256" i="1"/>
  <c r="H9256" i="1" s="1"/>
  <c r="I9256" i="1" s="1"/>
  <c r="J9256" i="1" s="1"/>
  <c r="K9256" i="1" s="1"/>
  <c r="L9256" i="1" s="1"/>
  <c r="E9255" i="1"/>
  <c r="H9255" i="1" s="1"/>
  <c r="I9255" i="1" s="1"/>
  <c r="J9255" i="1" s="1"/>
  <c r="E9254" i="1"/>
  <c r="H9254" i="1" s="1"/>
  <c r="I9254" i="1" s="1"/>
  <c r="J9254" i="1" s="1"/>
  <c r="E9253" i="1"/>
  <c r="H9253" i="1" s="1"/>
  <c r="I9253" i="1" s="1"/>
  <c r="J9253" i="1" s="1"/>
  <c r="E9252" i="1"/>
  <c r="H9252" i="1" s="1"/>
  <c r="I9252" i="1" s="1"/>
  <c r="J9252" i="1" s="1"/>
  <c r="E9251" i="1"/>
  <c r="H9251" i="1" s="1"/>
  <c r="I9251" i="1" s="1"/>
  <c r="J9251" i="1" s="1"/>
  <c r="H9250" i="1"/>
  <c r="I9250" i="1" s="1"/>
  <c r="J9250" i="1" s="1"/>
  <c r="K9250" i="1" s="1"/>
  <c r="E9250" i="1"/>
  <c r="H9249" i="1"/>
  <c r="I9249" i="1" s="1"/>
  <c r="J9249" i="1" s="1"/>
  <c r="E9249" i="1"/>
  <c r="H9248" i="1"/>
  <c r="I9248" i="1" s="1"/>
  <c r="J9248" i="1" s="1"/>
  <c r="E9248" i="1"/>
  <c r="H9247" i="1"/>
  <c r="I9247" i="1" s="1"/>
  <c r="J9247" i="1" s="1"/>
  <c r="E9247" i="1"/>
  <c r="H9246" i="1"/>
  <c r="I9246" i="1" s="1"/>
  <c r="J9246" i="1" s="1"/>
  <c r="E9246" i="1"/>
  <c r="H9245" i="1"/>
  <c r="I9245" i="1" s="1"/>
  <c r="J9245" i="1" s="1"/>
  <c r="E9245" i="1"/>
  <c r="E9244" i="1"/>
  <c r="H9244" i="1" s="1"/>
  <c r="I9244" i="1" s="1"/>
  <c r="J9244" i="1" s="1"/>
  <c r="K9244" i="1" s="1"/>
  <c r="L9244" i="1" s="1"/>
  <c r="E9243" i="1"/>
  <c r="H9243" i="1" s="1"/>
  <c r="I9243" i="1" s="1"/>
  <c r="J9243" i="1" s="1"/>
  <c r="E9242" i="1"/>
  <c r="H9242" i="1" s="1"/>
  <c r="I9242" i="1" s="1"/>
  <c r="J9242" i="1" s="1"/>
  <c r="E9241" i="1"/>
  <c r="H9241" i="1" s="1"/>
  <c r="I9241" i="1" s="1"/>
  <c r="J9241" i="1" s="1"/>
  <c r="E9240" i="1"/>
  <c r="H9240" i="1" s="1"/>
  <c r="I9240" i="1" s="1"/>
  <c r="J9240" i="1" s="1"/>
  <c r="E9239" i="1"/>
  <c r="H9239" i="1" s="1"/>
  <c r="I9239" i="1" s="1"/>
  <c r="J9239" i="1" s="1"/>
  <c r="E9238" i="1"/>
  <c r="H9238" i="1" s="1"/>
  <c r="I9238" i="1" s="1"/>
  <c r="J9238" i="1" s="1"/>
  <c r="K9238" i="1" s="1"/>
  <c r="E9237" i="1"/>
  <c r="H9237" i="1" s="1"/>
  <c r="I9237" i="1" s="1"/>
  <c r="J9237" i="1" s="1"/>
  <c r="E9236" i="1"/>
  <c r="H9236" i="1" s="1"/>
  <c r="I9236" i="1" s="1"/>
  <c r="J9236" i="1" s="1"/>
  <c r="E9235" i="1"/>
  <c r="H9235" i="1" s="1"/>
  <c r="I9235" i="1" s="1"/>
  <c r="J9235" i="1" s="1"/>
  <c r="E9234" i="1"/>
  <c r="H9234" i="1" s="1"/>
  <c r="I9234" i="1" s="1"/>
  <c r="J9234" i="1" s="1"/>
  <c r="E9233" i="1"/>
  <c r="H9233" i="1" s="1"/>
  <c r="I9233" i="1" s="1"/>
  <c r="J9233" i="1" s="1"/>
  <c r="E9232" i="1"/>
  <c r="H9232" i="1" s="1"/>
  <c r="I9232" i="1" s="1"/>
  <c r="J9232" i="1" s="1"/>
  <c r="K9232" i="1" s="1"/>
  <c r="L9232" i="1" s="1"/>
  <c r="E9231" i="1"/>
  <c r="H9231" i="1" s="1"/>
  <c r="I9231" i="1" s="1"/>
  <c r="J9231" i="1" s="1"/>
  <c r="E9230" i="1"/>
  <c r="H9230" i="1" s="1"/>
  <c r="I9230" i="1" s="1"/>
  <c r="J9230" i="1" s="1"/>
  <c r="E9229" i="1"/>
  <c r="H9229" i="1" s="1"/>
  <c r="I9229" i="1" s="1"/>
  <c r="J9229" i="1" s="1"/>
  <c r="E9228" i="1"/>
  <c r="H9228" i="1" s="1"/>
  <c r="I9228" i="1" s="1"/>
  <c r="J9228" i="1" s="1"/>
  <c r="E9227" i="1"/>
  <c r="H9227" i="1" s="1"/>
  <c r="I9227" i="1" s="1"/>
  <c r="J9227" i="1" s="1"/>
  <c r="E9226" i="1"/>
  <c r="H9226" i="1" s="1"/>
  <c r="I9226" i="1" s="1"/>
  <c r="J9226" i="1" s="1"/>
  <c r="K9226" i="1" s="1"/>
  <c r="E9225" i="1"/>
  <c r="H9225" i="1" s="1"/>
  <c r="I9225" i="1" s="1"/>
  <c r="J9225" i="1" s="1"/>
  <c r="E9224" i="1"/>
  <c r="H9224" i="1" s="1"/>
  <c r="I9224" i="1" s="1"/>
  <c r="J9224" i="1" s="1"/>
  <c r="E9223" i="1"/>
  <c r="H9223" i="1" s="1"/>
  <c r="I9223" i="1" s="1"/>
  <c r="J9223" i="1" s="1"/>
  <c r="E9222" i="1"/>
  <c r="H9222" i="1" s="1"/>
  <c r="I9222" i="1" s="1"/>
  <c r="J9222" i="1" s="1"/>
  <c r="E9221" i="1"/>
  <c r="H9221" i="1" s="1"/>
  <c r="I9221" i="1" s="1"/>
  <c r="J9221" i="1" s="1"/>
  <c r="H9220" i="1"/>
  <c r="I9220" i="1" s="1"/>
  <c r="J9220" i="1" s="1"/>
  <c r="K9220" i="1" s="1"/>
  <c r="L9220" i="1" s="1"/>
  <c r="E9220" i="1"/>
  <c r="H9219" i="1"/>
  <c r="I9219" i="1" s="1"/>
  <c r="J9219" i="1" s="1"/>
  <c r="E9219" i="1"/>
  <c r="H9218" i="1"/>
  <c r="I9218" i="1" s="1"/>
  <c r="J9218" i="1" s="1"/>
  <c r="E9218" i="1"/>
  <c r="H9217" i="1"/>
  <c r="I9217" i="1" s="1"/>
  <c r="J9217" i="1" s="1"/>
  <c r="E9217" i="1"/>
  <c r="H9216" i="1"/>
  <c r="I9216" i="1" s="1"/>
  <c r="J9216" i="1" s="1"/>
  <c r="E9216" i="1"/>
  <c r="H9215" i="1"/>
  <c r="I9215" i="1" s="1"/>
  <c r="J9215" i="1" s="1"/>
  <c r="E9215" i="1"/>
  <c r="E9214" i="1"/>
  <c r="H9214" i="1" s="1"/>
  <c r="I9214" i="1" s="1"/>
  <c r="J9214" i="1" s="1"/>
  <c r="K9214" i="1" s="1"/>
  <c r="E9213" i="1"/>
  <c r="H9213" i="1" s="1"/>
  <c r="I9213" i="1" s="1"/>
  <c r="J9213" i="1" s="1"/>
  <c r="E9212" i="1"/>
  <c r="H9212" i="1" s="1"/>
  <c r="I9212" i="1" s="1"/>
  <c r="J9212" i="1" s="1"/>
  <c r="E9211" i="1"/>
  <c r="H9211" i="1" s="1"/>
  <c r="I9211" i="1" s="1"/>
  <c r="J9211" i="1" s="1"/>
  <c r="I9210" i="1"/>
  <c r="J9210" i="1" s="1"/>
  <c r="E9210" i="1"/>
  <c r="H9210" i="1" s="1"/>
  <c r="I9209" i="1"/>
  <c r="J9209" i="1" s="1"/>
  <c r="E9209" i="1"/>
  <c r="H9209" i="1" s="1"/>
  <c r="K9208" i="1"/>
  <c r="L9208" i="1" s="1"/>
  <c r="E9208" i="1"/>
  <c r="H9208" i="1" s="1"/>
  <c r="I9208" i="1" s="1"/>
  <c r="J9208" i="1" s="1"/>
  <c r="E9207" i="1"/>
  <c r="H9207" i="1" s="1"/>
  <c r="I9207" i="1" s="1"/>
  <c r="J9207" i="1" s="1"/>
  <c r="E9206" i="1"/>
  <c r="H9206" i="1" s="1"/>
  <c r="I9206" i="1" s="1"/>
  <c r="J9206" i="1" s="1"/>
  <c r="E9205" i="1"/>
  <c r="H9205" i="1" s="1"/>
  <c r="I9205" i="1" s="1"/>
  <c r="J9205" i="1" s="1"/>
  <c r="E9204" i="1"/>
  <c r="H9204" i="1" s="1"/>
  <c r="I9204" i="1" s="1"/>
  <c r="J9204" i="1" s="1"/>
  <c r="E9203" i="1"/>
  <c r="H9203" i="1" s="1"/>
  <c r="I9203" i="1" s="1"/>
  <c r="J9203" i="1" s="1"/>
  <c r="H9202" i="1"/>
  <c r="I9202" i="1" s="1"/>
  <c r="J9202" i="1" s="1"/>
  <c r="K9202" i="1" s="1"/>
  <c r="E9202" i="1"/>
  <c r="H9201" i="1"/>
  <c r="I9201" i="1" s="1"/>
  <c r="J9201" i="1" s="1"/>
  <c r="E9201" i="1"/>
  <c r="H9200" i="1"/>
  <c r="I9200" i="1" s="1"/>
  <c r="J9200" i="1" s="1"/>
  <c r="E9200" i="1"/>
  <c r="H9199" i="1"/>
  <c r="I9199" i="1" s="1"/>
  <c r="J9199" i="1" s="1"/>
  <c r="E9199" i="1"/>
  <c r="H9198" i="1"/>
  <c r="I9198" i="1" s="1"/>
  <c r="J9198" i="1" s="1"/>
  <c r="E9198" i="1"/>
  <c r="H9197" i="1"/>
  <c r="I9197" i="1" s="1"/>
  <c r="J9197" i="1" s="1"/>
  <c r="E9197" i="1"/>
  <c r="E9196" i="1"/>
  <c r="H9196" i="1" s="1"/>
  <c r="I9196" i="1" s="1"/>
  <c r="J9196" i="1" s="1"/>
  <c r="K9196" i="1" s="1"/>
  <c r="L9196" i="1" s="1"/>
  <c r="E9195" i="1"/>
  <c r="H9195" i="1" s="1"/>
  <c r="I9195" i="1" s="1"/>
  <c r="J9195" i="1" s="1"/>
  <c r="E9194" i="1"/>
  <c r="H9194" i="1" s="1"/>
  <c r="I9194" i="1" s="1"/>
  <c r="J9194" i="1" s="1"/>
  <c r="E9193" i="1"/>
  <c r="H9193" i="1" s="1"/>
  <c r="I9193" i="1" s="1"/>
  <c r="J9193" i="1" s="1"/>
  <c r="E9192" i="1"/>
  <c r="H9192" i="1" s="1"/>
  <c r="I9192" i="1" s="1"/>
  <c r="J9192" i="1" s="1"/>
  <c r="E9191" i="1"/>
  <c r="H9191" i="1" s="1"/>
  <c r="I9191" i="1" s="1"/>
  <c r="J9191" i="1" s="1"/>
  <c r="E9190" i="1"/>
  <c r="H9190" i="1" s="1"/>
  <c r="I9190" i="1" s="1"/>
  <c r="J9190" i="1" s="1"/>
  <c r="K9190" i="1" s="1"/>
  <c r="E9189" i="1"/>
  <c r="H9189" i="1" s="1"/>
  <c r="I9189" i="1" s="1"/>
  <c r="J9189" i="1" s="1"/>
  <c r="E9188" i="1"/>
  <c r="H9188" i="1" s="1"/>
  <c r="I9188" i="1" s="1"/>
  <c r="J9188" i="1" s="1"/>
  <c r="E9187" i="1"/>
  <c r="H9187" i="1" s="1"/>
  <c r="I9187" i="1" s="1"/>
  <c r="J9187" i="1" s="1"/>
  <c r="E9186" i="1"/>
  <c r="H9186" i="1" s="1"/>
  <c r="I9186" i="1" s="1"/>
  <c r="J9186" i="1" s="1"/>
  <c r="E9185" i="1"/>
  <c r="H9185" i="1" s="1"/>
  <c r="I9185" i="1" s="1"/>
  <c r="J9185" i="1" s="1"/>
  <c r="I9184" i="1"/>
  <c r="J9184" i="1" s="1"/>
  <c r="K9184" i="1" s="1"/>
  <c r="L9184" i="1" s="1"/>
  <c r="E9184" i="1"/>
  <c r="H9184" i="1" s="1"/>
  <c r="I9183" i="1"/>
  <c r="J9183" i="1" s="1"/>
  <c r="E9183" i="1"/>
  <c r="H9183" i="1" s="1"/>
  <c r="I9182" i="1"/>
  <c r="J9182" i="1" s="1"/>
  <c r="E9182" i="1"/>
  <c r="H9182" i="1" s="1"/>
  <c r="I9181" i="1"/>
  <c r="J9181" i="1" s="1"/>
  <c r="E9181" i="1"/>
  <c r="H9181" i="1" s="1"/>
  <c r="I9180" i="1"/>
  <c r="J9180" i="1" s="1"/>
  <c r="E9180" i="1"/>
  <c r="H9180" i="1" s="1"/>
  <c r="I9179" i="1"/>
  <c r="J9179" i="1" s="1"/>
  <c r="E9179" i="1"/>
  <c r="H9179" i="1" s="1"/>
  <c r="J9178" i="1"/>
  <c r="K9178" i="1" s="1"/>
  <c r="E9178" i="1"/>
  <c r="H9178" i="1" s="1"/>
  <c r="I9178" i="1" s="1"/>
  <c r="J9177" i="1"/>
  <c r="E9177" i="1"/>
  <c r="H9177" i="1" s="1"/>
  <c r="I9177" i="1" s="1"/>
  <c r="J9176" i="1"/>
  <c r="E9176" i="1"/>
  <c r="H9176" i="1" s="1"/>
  <c r="I9176" i="1" s="1"/>
  <c r="J9175" i="1"/>
  <c r="E9175" i="1"/>
  <c r="H9175" i="1" s="1"/>
  <c r="I9175" i="1" s="1"/>
  <c r="J9174" i="1"/>
  <c r="E9174" i="1"/>
  <c r="H9174" i="1" s="1"/>
  <c r="I9174" i="1" s="1"/>
  <c r="J9173" i="1"/>
  <c r="E9173" i="1"/>
  <c r="H9173" i="1" s="1"/>
  <c r="I9173" i="1" s="1"/>
  <c r="L9172" i="1"/>
  <c r="H9172" i="1"/>
  <c r="I9172" i="1" s="1"/>
  <c r="J9172" i="1" s="1"/>
  <c r="K9172" i="1" s="1"/>
  <c r="E9172" i="1"/>
  <c r="H9171" i="1"/>
  <c r="I9171" i="1" s="1"/>
  <c r="J9171" i="1" s="1"/>
  <c r="E9171" i="1"/>
  <c r="H9170" i="1"/>
  <c r="I9170" i="1" s="1"/>
  <c r="J9170" i="1" s="1"/>
  <c r="E9170" i="1"/>
  <c r="H9169" i="1"/>
  <c r="I9169" i="1" s="1"/>
  <c r="J9169" i="1" s="1"/>
  <c r="E9169" i="1"/>
  <c r="H9168" i="1"/>
  <c r="I9168" i="1" s="1"/>
  <c r="J9168" i="1" s="1"/>
  <c r="E9168" i="1"/>
  <c r="H9167" i="1"/>
  <c r="I9167" i="1" s="1"/>
  <c r="J9167" i="1" s="1"/>
  <c r="E9167" i="1"/>
  <c r="E9166" i="1"/>
  <c r="H9166" i="1" s="1"/>
  <c r="I9166" i="1" s="1"/>
  <c r="J9166" i="1" s="1"/>
  <c r="K9166" i="1" s="1"/>
  <c r="E9165" i="1"/>
  <c r="H9165" i="1" s="1"/>
  <c r="I9165" i="1" s="1"/>
  <c r="J9165" i="1" s="1"/>
  <c r="E9164" i="1"/>
  <c r="H9164" i="1" s="1"/>
  <c r="I9164" i="1" s="1"/>
  <c r="J9164" i="1" s="1"/>
  <c r="E9163" i="1"/>
  <c r="H9163" i="1" s="1"/>
  <c r="I9163" i="1" s="1"/>
  <c r="J9163" i="1" s="1"/>
  <c r="E9162" i="1"/>
  <c r="H9162" i="1" s="1"/>
  <c r="I9162" i="1" s="1"/>
  <c r="J9162" i="1" s="1"/>
  <c r="E9161" i="1"/>
  <c r="H9161" i="1" s="1"/>
  <c r="I9161" i="1" s="1"/>
  <c r="J9161" i="1" s="1"/>
  <c r="E9160" i="1"/>
  <c r="H9160" i="1" s="1"/>
  <c r="I9160" i="1" s="1"/>
  <c r="J9160" i="1" s="1"/>
  <c r="K9160" i="1" s="1"/>
  <c r="L9160" i="1" s="1"/>
  <c r="E9159" i="1"/>
  <c r="H9159" i="1" s="1"/>
  <c r="I9159" i="1" s="1"/>
  <c r="J9159" i="1" s="1"/>
  <c r="E9158" i="1"/>
  <c r="H9158" i="1" s="1"/>
  <c r="I9158" i="1" s="1"/>
  <c r="J9158" i="1" s="1"/>
  <c r="E9157" i="1"/>
  <c r="H9157" i="1" s="1"/>
  <c r="I9157" i="1" s="1"/>
  <c r="J9157" i="1" s="1"/>
  <c r="E9156" i="1"/>
  <c r="H9156" i="1" s="1"/>
  <c r="I9156" i="1" s="1"/>
  <c r="J9156" i="1" s="1"/>
  <c r="E9155" i="1"/>
  <c r="H9155" i="1" s="1"/>
  <c r="I9155" i="1" s="1"/>
  <c r="J9155" i="1" s="1"/>
  <c r="H9154" i="1"/>
  <c r="I9154" i="1" s="1"/>
  <c r="J9154" i="1" s="1"/>
  <c r="K9154" i="1" s="1"/>
  <c r="E9154" i="1"/>
  <c r="H9153" i="1"/>
  <c r="I9153" i="1" s="1"/>
  <c r="J9153" i="1" s="1"/>
  <c r="E9153" i="1"/>
  <c r="H9152" i="1"/>
  <c r="I9152" i="1" s="1"/>
  <c r="J9152" i="1" s="1"/>
  <c r="E9152" i="1"/>
  <c r="H9151" i="1"/>
  <c r="I9151" i="1" s="1"/>
  <c r="J9151" i="1" s="1"/>
  <c r="E9151" i="1"/>
  <c r="H9150" i="1"/>
  <c r="I9150" i="1" s="1"/>
  <c r="J9150" i="1" s="1"/>
  <c r="E9150" i="1"/>
  <c r="H9149" i="1"/>
  <c r="I9149" i="1" s="1"/>
  <c r="J9149" i="1" s="1"/>
  <c r="E9149" i="1"/>
  <c r="J9148" i="1"/>
  <c r="K9148" i="1" s="1"/>
  <c r="L9148" i="1" s="1"/>
  <c r="E9148" i="1"/>
  <c r="H9148" i="1" s="1"/>
  <c r="I9148" i="1" s="1"/>
  <c r="J9147" i="1"/>
  <c r="E9147" i="1"/>
  <c r="H9147" i="1" s="1"/>
  <c r="I9147" i="1" s="1"/>
  <c r="J9146" i="1"/>
  <c r="E9146" i="1"/>
  <c r="H9146" i="1" s="1"/>
  <c r="I9146" i="1" s="1"/>
  <c r="J9145" i="1"/>
  <c r="E9145" i="1"/>
  <c r="H9145" i="1" s="1"/>
  <c r="I9145" i="1" s="1"/>
  <c r="J9144" i="1"/>
  <c r="E9144" i="1"/>
  <c r="H9144" i="1" s="1"/>
  <c r="I9144" i="1" s="1"/>
  <c r="J9143" i="1"/>
  <c r="E9143" i="1"/>
  <c r="H9143" i="1" s="1"/>
  <c r="I9143" i="1" s="1"/>
  <c r="K9142" i="1"/>
  <c r="E9142" i="1"/>
  <c r="H9142" i="1" s="1"/>
  <c r="I9142" i="1" s="1"/>
  <c r="J9142" i="1" s="1"/>
  <c r="E9141" i="1"/>
  <c r="H9141" i="1" s="1"/>
  <c r="I9141" i="1" s="1"/>
  <c r="J9141" i="1" s="1"/>
  <c r="E9140" i="1"/>
  <c r="H9140" i="1" s="1"/>
  <c r="I9140" i="1" s="1"/>
  <c r="J9140" i="1" s="1"/>
  <c r="E9139" i="1"/>
  <c r="H9139" i="1" s="1"/>
  <c r="I9139" i="1" s="1"/>
  <c r="J9139" i="1" s="1"/>
  <c r="E9138" i="1"/>
  <c r="H9138" i="1" s="1"/>
  <c r="I9138" i="1" s="1"/>
  <c r="J9138" i="1" s="1"/>
  <c r="E9137" i="1"/>
  <c r="H9137" i="1" s="1"/>
  <c r="I9137" i="1" s="1"/>
  <c r="J9137" i="1" s="1"/>
  <c r="E9136" i="1"/>
  <c r="H9136" i="1" s="1"/>
  <c r="I9136" i="1" s="1"/>
  <c r="J9136" i="1" s="1"/>
  <c r="K9136" i="1" s="1"/>
  <c r="L9136" i="1" s="1"/>
  <c r="E9135" i="1"/>
  <c r="H9135" i="1" s="1"/>
  <c r="I9135" i="1" s="1"/>
  <c r="J9135" i="1" s="1"/>
  <c r="E9134" i="1"/>
  <c r="H9134" i="1" s="1"/>
  <c r="I9134" i="1" s="1"/>
  <c r="J9134" i="1" s="1"/>
  <c r="E9133" i="1"/>
  <c r="H9133" i="1" s="1"/>
  <c r="I9133" i="1" s="1"/>
  <c r="J9133" i="1" s="1"/>
  <c r="E9132" i="1"/>
  <c r="H9132" i="1" s="1"/>
  <c r="I9132" i="1" s="1"/>
  <c r="J9132" i="1" s="1"/>
  <c r="E9131" i="1"/>
  <c r="H9131" i="1" s="1"/>
  <c r="I9131" i="1" s="1"/>
  <c r="J9131" i="1" s="1"/>
  <c r="E9130" i="1"/>
  <c r="H9130" i="1" s="1"/>
  <c r="I9130" i="1" s="1"/>
  <c r="J9130" i="1" s="1"/>
  <c r="K9130" i="1" s="1"/>
  <c r="E9129" i="1"/>
  <c r="H9129" i="1" s="1"/>
  <c r="I9129" i="1" s="1"/>
  <c r="J9129" i="1" s="1"/>
  <c r="E9128" i="1"/>
  <c r="H9128" i="1" s="1"/>
  <c r="I9128" i="1" s="1"/>
  <c r="J9128" i="1" s="1"/>
  <c r="E9127" i="1"/>
  <c r="H9127" i="1" s="1"/>
  <c r="I9127" i="1" s="1"/>
  <c r="J9127" i="1" s="1"/>
  <c r="E9126" i="1"/>
  <c r="H9126" i="1" s="1"/>
  <c r="I9126" i="1" s="1"/>
  <c r="J9126" i="1" s="1"/>
  <c r="E9125" i="1"/>
  <c r="H9125" i="1" s="1"/>
  <c r="I9125" i="1" s="1"/>
  <c r="J9125" i="1" s="1"/>
  <c r="H9124" i="1"/>
  <c r="I9124" i="1" s="1"/>
  <c r="J9124" i="1" s="1"/>
  <c r="K9124" i="1" s="1"/>
  <c r="L9124" i="1" s="1"/>
  <c r="E9124" i="1"/>
  <c r="H9123" i="1"/>
  <c r="I9123" i="1" s="1"/>
  <c r="J9123" i="1" s="1"/>
  <c r="E9123" i="1"/>
  <c r="H9122" i="1"/>
  <c r="I9122" i="1" s="1"/>
  <c r="J9122" i="1" s="1"/>
  <c r="E9122" i="1"/>
  <c r="H9121" i="1"/>
  <c r="I9121" i="1" s="1"/>
  <c r="J9121" i="1" s="1"/>
  <c r="E9121" i="1"/>
  <c r="H9120" i="1"/>
  <c r="I9120" i="1" s="1"/>
  <c r="J9120" i="1" s="1"/>
  <c r="E9120" i="1"/>
  <c r="H9119" i="1"/>
  <c r="I9119" i="1" s="1"/>
  <c r="J9119" i="1" s="1"/>
  <c r="E9119" i="1"/>
  <c r="I9118" i="1"/>
  <c r="J9118" i="1" s="1"/>
  <c r="K9118" i="1" s="1"/>
  <c r="E9118" i="1"/>
  <c r="H9118" i="1" s="1"/>
  <c r="I9117" i="1"/>
  <c r="J9117" i="1" s="1"/>
  <c r="E9117" i="1"/>
  <c r="H9117" i="1" s="1"/>
  <c r="I9116" i="1"/>
  <c r="J9116" i="1" s="1"/>
  <c r="E9116" i="1"/>
  <c r="H9116" i="1" s="1"/>
  <c r="I9115" i="1"/>
  <c r="J9115" i="1" s="1"/>
  <c r="E9115" i="1"/>
  <c r="H9115" i="1" s="1"/>
  <c r="I9114" i="1"/>
  <c r="J9114" i="1" s="1"/>
  <c r="E9114" i="1"/>
  <c r="H9114" i="1" s="1"/>
  <c r="I9113" i="1"/>
  <c r="J9113" i="1" s="1"/>
  <c r="E9113" i="1"/>
  <c r="H9113" i="1" s="1"/>
  <c r="K9112" i="1"/>
  <c r="L9112" i="1" s="1"/>
  <c r="E9112" i="1"/>
  <c r="H9112" i="1" s="1"/>
  <c r="I9112" i="1" s="1"/>
  <c r="J9112" i="1" s="1"/>
  <c r="E9111" i="1"/>
  <c r="H9111" i="1" s="1"/>
  <c r="I9111" i="1" s="1"/>
  <c r="J9111" i="1" s="1"/>
  <c r="E9110" i="1"/>
  <c r="H9110" i="1" s="1"/>
  <c r="I9110" i="1" s="1"/>
  <c r="J9110" i="1" s="1"/>
  <c r="E9109" i="1"/>
  <c r="H9109" i="1" s="1"/>
  <c r="I9109" i="1" s="1"/>
  <c r="J9109" i="1" s="1"/>
  <c r="E9108" i="1"/>
  <c r="H9108" i="1" s="1"/>
  <c r="I9108" i="1" s="1"/>
  <c r="J9108" i="1" s="1"/>
  <c r="E9107" i="1"/>
  <c r="H9107" i="1" s="1"/>
  <c r="I9107" i="1" s="1"/>
  <c r="J9107" i="1" s="1"/>
  <c r="H9106" i="1"/>
  <c r="I9106" i="1" s="1"/>
  <c r="J9106" i="1" s="1"/>
  <c r="K9106" i="1" s="1"/>
  <c r="E9106" i="1"/>
  <c r="H9105" i="1"/>
  <c r="I9105" i="1" s="1"/>
  <c r="J9105" i="1" s="1"/>
  <c r="E9105" i="1"/>
  <c r="H9104" i="1"/>
  <c r="I9104" i="1" s="1"/>
  <c r="J9104" i="1" s="1"/>
  <c r="E9104" i="1"/>
  <c r="H9103" i="1"/>
  <c r="I9103" i="1" s="1"/>
  <c r="J9103" i="1" s="1"/>
  <c r="E9103" i="1"/>
  <c r="H9102" i="1"/>
  <c r="I9102" i="1" s="1"/>
  <c r="J9102" i="1" s="1"/>
  <c r="E9102" i="1"/>
  <c r="H9101" i="1"/>
  <c r="I9101" i="1" s="1"/>
  <c r="J9101" i="1" s="1"/>
  <c r="E9101" i="1"/>
  <c r="E9100" i="1"/>
  <c r="H9100" i="1" s="1"/>
  <c r="I9100" i="1" s="1"/>
  <c r="J9100" i="1" s="1"/>
  <c r="K9100" i="1" s="1"/>
  <c r="L9100" i="1" s="1"/>
  <c r="E9099" i="1"/>
  <c r="H9099" i="1" s="1"/>
  <c r="I9099" i="1" s="1"/>
  <c r="J9099" i="1" s="1"/>
  <c r="E9098" i="1"/>
  <c r="H9098" i="1" s="1"/>
  <c r="I9098" i="1" s="1"/>
  <c r="J9098" i="1" s="1"/>
  <c r="E9097" i="1"/>
  <c r="H9097" i="1" s="1"/>
  <c r="I9097" i="1" s="1"/>
  <c r="J9097" i="1" s="1"/>
  <c r="E9096" i="1"/>
  <c r="H9096" i="1" s="1"/>
  <c r="I9096" i="1" s="1"/>
  <c r="J9096" i="1" s="1"/>
  <c r="E9095" i="1"/>
  <c r="H9095" i="1" s="1"/>
  <c r="I9095" i="1" s="1"/>
  <c r="J9095" i="1" s="1"/>
  <c r="E9094" i="1"/>
  <c r="H9094" i="1" s="1"/>
  <c r="I9094" i="1" s="1"/>
  <c r="J9094" i="1" s="1"/>
  <c r="K9094" i="1" s="1"/>
  <c r="E9093" i="1"/>
  <c r="H9093" i="1" s="1"/>
  <c r="I9093" i="1" s="1"/>
  <c r="J9093" i="1" s="1"/>
  <c r="E9092" i="1"/>
  <c r="H9092" i="1" s="1"/>
  <c r="I9092" i="1" s="1"/>
  <c r="J9092" i="1" s="1"/>
  <c r="E9091" i="1"/>
  <c r="H9091" i="1" s="1"/>
  <c r="I9091" i="1" s="1"/>
  <c r="J9091" i="1" s="1"/>
  <c r="E9090" i="1"/>
  <c r="H9090" i="1" s="1"/>
  <c r="I9090" i="1" s="1"/>
  <c r="J9090" i="1" s="1"/>
  <c r="E9089" i="1"/>
  <c r="H9089" i="1" s="1"/>
  <c r="I9089" i="1" s="1"/>
  <c r="J9089" i="1" s="1"/>
  <c r="I9088" i="1"/>
  <c r="J9088" i="1" s="1"/>
  <c r="K9088" i="1" s="1"/>
  <c r="L9088" i="1" s="1"/>
  <c r="E9088" i="1"/>
  <c r="H9088" i="1" s="1"/>
  <c r="I9087" i="1"/>
  <c r="J9087" i="1" s="1"/>
  <c r="E9087" i="1"/>
  <c r="H9087" i="1" s="1"/>
  <c r="I9086" i="1"/>
  <c r="J9086" i="1" s="1"/>
  <c r="E9086" i="1"/>
  <c r="H9086" i="1" s="1"/>
  <c r="I9085" i="1"/>
  <c r="J9085" i="1" s="1"/>
  <c r="E9085" i="1"/>
  <c r="H9085" i="1" s="1"/>
  <c r="I9084" i="1"/>
  <c r="J9084" i="1" s="1"/>
  <c r="E9084" i="1"/>
  <c r="H9084" i="1" s="1"/>
  <c r="I9083" i="1"/>
  <c r="J9083" i="1" s="1"/>
  <c r="E9083" i="1"/>
  <c r="H9083" i="1" s="1"/>
  <c r="J9082" i="1"/>
  <c r="K9082" i="1" s="1"/>
  <c r="E9082" i="1"/>
  <c r="H9082" i="1" s="1"/>
  <c r="I9082" i="1" s="1"/>
  <c r="J9081" i="1"/>
  <c r="E9081" i="1"/>
  <c r="H9081" i="1" s="1"/>
  <c r="I9081" i="1" s="1"/>
  <c r="J9080" i="1"/>
  <c r="E9080" i="1"/>
  <c r="H9080" i="1" s="1"/>
  <c r="I9080" i="1" s="1"/>
  <c r="J9079" i="1"/>
  <c r="E9079" i="1"/>
  <c r="H9079" i="1" s="1"/>
  <c r="I9079" i="1" s="1"/>
  <c r="J9078" i="1"/>
  <c r="E9078" i="1"/>
  <c r="H9078" i="1" s="1"/>
  <c r="I9078" i="1" s="1"/>
  <c r="J9077" i="1"/>
  <c r="E9077" i="1"/>
  <c r="H9077" i="1" s="1"/>
  <c r="I9077" i="1" s="1"/>
  <c r="L9076" i="1"/>
  <c r="H9076" i="1"/>
  <c r="I9076" i="1" s="1"/>
  <c r="J9076" i="1" s="1"/>
  <c r="K9076" i="1" s="1"/>
  <c r="E9076" i="1"/>
  <c r="H9075" i="1"/>
  <c r="I9075" i="1" s="1"/>
  <c r="J9075" i="1" s="1"/>
  <c r="E9075" i="1"/>
  <c r="H9074" i="1"/>
  <c r="I9074" i="1" s="1"/>
  <c r="J9074" i="1" s="1"/>
  <c r="E9074" i="1"/>
  <c r="H9073" i="1"/>
  <c r="I9073" i="1" s="1"/>
  <c r="J9073" i="1" s="1"/>
  <c r="E9073" i="1"/>
  <c r="H9072" i="1"/>
  <c r="I9072" i="1" s="1"/>
  <c r="J9072" i="1" s="1"/>
  <c r="E9072" i="1"/>
  <c r="H9071" i="1"/>
  <c r="I9071" i="1" s="1"/>
  <c r="J9071" i="1" s="1"/>
  <c r="E9071" i="1"/>
  <c r="E9070" i="1"/>
  <c r="H9070" i="1" s="1"/>
  <c r="I9070" i="1" s="1"/>
  <c r="J9070" i="1" s="1"/>
  <c r="K9070" i="1" s="1"/>
  <c r="E9069" i="1"/>
  <c r="H9069" i="1" s="1"/>
  <c r="I9069" i="1" s="1"/>
  <c r="J9069" i="1" s="1"/>
  <c r="E9068" i="1"/>
  <c r="H9068" i="1" s="1"/>
  <c r="I9068" i="1" s="1"/>
  <c r="J9068" i="1" s="1"/>
  <c r="E9067" i="1"/>
  <c r="H9067" i="1" s="1"/>
  <c r="I9067" i="1" s="1"/>
  <c r="J9067" i="1" s="1"/>
  <c r="E9066" i="1"/>
  <c r="H9066" i="1" s="1"/>
  <c r="I9066" i="1" s="1"/>
  <c r="J9066" i="1" s="1"/>
  <c r="E9065" i="1"/>
  <c r="H9065" i="1" s="1"/>
  <c r="I9065" i="1" s="1"/>
  <c r="J9065" i="1" s="1"/>
  <c r="E9064" i="1"/>
  <c r="H9064" i="1" s="1"/>
  <c r="I9064" i="1" s="1"/>
  <c r="J9064" i="1" s="1"/>
  <c r="K9064" i="1" s="1"/>
  <c r="L9064" i="1" s="1"/>
  <c r="E9063" i="1"/>
  <c r="H9063" i="1" s="1"/>
  <c r="I9063" i="1" s="1"/>
  <c r="J9063" i="1" s="1"/>
  <c r="E9062" i="1"/>
  <c r="H9062" i="1" s="1"/>
  <c r="I9062" i="1" s="1"/>
  <c r="J9062" i="1" s="1"/>
  <c r="E9061" i="1"/>
  <c r="H9061" i="1" s="1"/>
  <c r="I9061" i="1" s="1"/>
  <c r="J9061" i="1" s="1"/>
  <c r="E9060" i="1"/>
  <c r="H9060" i="1" s="1"/>
  <c r="I9060" i="1" s="1"/>
  <c r="J9060" i="1" s="1"/>
  <c r="E9059" i="1"/>
  <c r="H9059" i="1" s="1"/>
  <c r="I9059" i="1" s="1"/>
  <c r="J9059" i="1" s="1"/>
  <c r="I9058" i="1"/>
  <c r="J9058" i="1" s="1"/>
  <c r="K9058" i="1" s="1"/>
  <c r="L9058" i="1" s="1"/>
  <c r="E9058" i="1"/>
  <c r="H9058" i="1" s="1"/>
  <c r="I9057" i="1"/>
  <c r="J9057" i="1" s="1"/>
  <c r="E9057" i="1"/>
  <c r="H9057" i="1" s="1"/>
  <c r="I9056" i="1"/>
  <c r="J9056" i="1" s="1"/>
  <c r="E9056" i="1"/>
  <c r="H9056" i="1" s="1"/>
  <c r="I9055" i="1"/>
  <c r="J9055" i="1" s="1"/>
  <c r="E9055" i="1"/>
  <c r="H9055" i="1" s="1"/>
  <c r="I9054" i="1"/>
  <c r="J9054" i="1" s="1"/>
  <c r="E9054" i="1"/>
  <c r="H9054" i="1" s="1"/>
  <c r="I9053" i="1"/>
  <c r="J9053" i="1" s="1"/>
  <c r="E9053" i="1"/>
  <c r="H9053" i="1" s="1"/>
  <c r="K9052" i="1"/>
  <c r="L9052" i="1" s="1"/>
  <c r="E9052" i="1"/>
  <c r="H9052" i="1" s="1"/>
  <c r="I9052" i="1" s="1"/>
  <c r="J9052" i="1" s="1"/>
  <c r="E9051" i="1"/>
  <c r="H9051" i="1" s="1"/>
  <c r="I9051" i="1" s="1"/>
  <c r="J9051" i="1" s="1"/>
  <c r="E9050" i="1"/>
  <c r="H9050" i="1" s="1"/>
  <c r="I9050" i="1" s="1"/>
  <c r="J9050" i="1" s="1"/>
  <c r="E9049" i="1"/>
  <c r="H9049" i="1" s="1"/>
  <c r="I9049" i="1" s="1"/>
  <c r="J9049" i="1" s="1"/>
  <c r="E9048" i="1"/>
  <c r="H9048" i="1" s="1"/>
  <c r="I9048" i="1" s="1"/>
  <c r="J9048" i="1" s="1"/>
  <c r="E9047" i="1"/>
  <c r="H9047" i="1" s="1"/>
  <c r="I9047" i="1" s="1"/>
  <c r="J9047" i="1" s="1"/>
  <c r="H9046" i="1"/>
  <c r="I9046" i="1" s="1"/>
  <c r="J9046" i="1" s="1"/>
  <c r="K9046" i="1" s="1"/>
  <c r="E9046" i="1"/>
  <c r="H9045" i="1"/>
  <c r="I9045" i="1" s="1"/>
  <c r="J9045" i="1" s="1"/>
  <c r="E9045" i="1"/>
  <c r="H9044" i="1"/>
  <c r="I9044" i="1" s="1"/>
  <c r="J9044" i="1" s="1"/>
  <c r="E9044" i="1"/>
  <c r="H9043" i="1"/>
  <c r="I9043" i="1" s="1"/>
  <c r="J9043" i="1" s="1"/>
  <c r="E9043" i="1"/>
  <c r="H9042" i="1"/>
  <c r="I9042" i="1" s="1"/>
  <c r="J9042" i="1" s="1"/>
  <c r="E9042" i="1"/>
  <c r="H9041" i="1"/>
  <c r="I9041" i="1" s="1"/>
  <c r="J9041" i="1" s="1"/>
  <c r="E9041" i="1"/>
  <c r="E9040" i="1"/>
  <c r="H9040" i="1" s="1"/>
  <c r="I9040" i="1" s="1"/>
  <c r="J9040" i="1" s="1"/>
  <c r="K9040" i="1" s="1"/>
  <c r="L9040" i="1" s="1"/>
  <c r="E9039" i="1"/>
  <c r="H9039" i="1" s="1"/>
  <c r="I9039" i="1" s="1"/>
  <c r="J9039" i="1" s="1"/>
  <c r="E9038" i="1"/>
  <c r="H9038" i="1" s="1"/>
  <c r="I9038" i="1" s="1"/>
  <c r="J9038" i="1" s="1"/>
  <c r="E9037" i="1"/>
  <c r="H9037" i="1" s="1"/>
  <c r="I9037" i="1" s="1"/>
  <c r="J9037" i="1" s="1"/>
  <c r="E9036" i="1"/>
  <c r="H9036" i="1" s="1"/>
  <c r="I9036" i="1" s="1"/>
  <c r="J9036" i="1" s="1"/>
  <c r="E9035" i="1"/>
  <c r="H9035" i="1" s="1"/>
  <c r="I9035" i="1" s="1"/>
  <c r="J9035" i="1" s="1"/>
  <c r="E9034" i="1"/>
  <c r="H9034" i="1" s="1"/>
  <c r="I9034" i="1" s="1"/>
  <c r="J9034" i="1" s="1"/>
  <c r="K9034" i="1" s="1"/>
  <c r="E9033" i="1"/>
  <c r="H9033" i="1" s="1"/>
  <c r="I9033" i="1" s="1"/>
  <c r="J9033" i="1" s="1"/>
  <c r="E9032" i="1"/>
  <c r="H9032" i="1" s="1"/>
  <c r="I9032" i="1" s="1"/>
  <c r="J9032" i="1" s="1"/>
  <c r="E9031" i="1"/>
  <c r="H9031" i="1" s="1"/>
  <c r="I9031" i="1" s="1"/>
  <c r="J9031" i="1" s="1"/>
  <c r="E9030" i="1"/>
  <c r="H9030" i="1" s="1"/>
  <c r="I9030" i="1" s="1"/>
  <c r="J9030" i="1" s="1"/>
  <c r="E9029" i="1"/>
  <c r="H9029" i="1" s="1"/>
  <c r="I9029" i="1" s="1"/>
  <c r="J9029" i="1" s="1"/>
  <c r="I9028" i="1"/>
  <c r="J9028" i="1" s="1"/>
  <c r="K9028" i="1" s="1"/>
  <c r="L9028" i="1" s="1"/>
  <c r="E9028" i="1"/>
  <c r="H9028" i="1" s="1"/>
  <c r="I9027" i="1"/>
  <c r="J9027" i="1" s="1"/>
  <c r="H9027" i="1"/>
  <c r="E9027" i="1"/>
  <c r="I9026" i="1"/>
  <c r="J9026" i="1" s="1"/>
  <c r="H9026" i="1"/>
  <c r="E9026" i="1"/>
  <c r="I9025" i="1"/>
  <c r="J9025" i="1" s="1"/>
  <c r="H9025" i="1"/>
  <c r="E9025" i="1"/>
  <c r="I9024" i="1"/>
  <c r="J9024" i="1" s="1"/>
  <c r="H9024" i="1"/>
  <c r="E9024" i="1"/>
  <c r="I9023" i="1"/>
  <c r="J9023" i="1" s="1"/>
  <c r="H9023" i="1"/>
  <c r="E9023" i="1"/>
  <c r="E9022" i="1"/>
  <c r="H9022" i="1" s="1"/>
  <c r="I9022" i="1" s="1"/>
  <c r="J9022" i="1" s="1"/>
  <c r="K9022" i="1" s="1"/>
  <c r="E9021" i="1"/>
  <c r="H9021" i="1" s="1"/>
  <c r="I9021" i="1" s="1"/>
  <c r="J9021" i="1" s="1"/>
  <c r="E9020" i="1"/>
  <c r="H9020" i="1" s="1"/>
  <c r="I9020" i="1" s="1"/>
  <c r="J9020" i="1" s="1"/>
  <c r="E9019" i="1"/>
  <c r="H9019" i="1" s="1"/>
  <c r="I9019" i="1" s="1"/>
  <c r="J9019" i="1" s="1"/>
  <c r="E9018" i="1"/>
  <c r="H9018" i="1" s="1"/>
  <c r="I9018" i="1" s="1"/>
  <c r="J9018" i="1" s="1"/>
  <c r="E9017" i="1"/>
  <c r="H9017" i="1" s="1"/>
  <c r="I9017" i="1" s="1"/>
  <c r="J9017" i="1" s="1"/>
  <c r="H9016" i="1"/>
  <c r="I9016" i="1" s="1"/>
  <c r="J9016" i="1" s="1"/>
  <c r="K9016" i="1" s="1"/>
  <c r="L9016" i="1" s="1"/>
  <c r="E9016" i="1"/>
  <c r="H9015" i="1"/>
  <c r="I9015" i="1" s="1"/>
  <c r="J9015" i="1" s="1"/>
  <c r="E9015" i="1"/>
  <c r="H9014" i="1"/>
  <c r="I9014" i="1" s="1"/>
  <c r="J9014" i="1" s="1"/>
  <c r="E9014" i="1"/>
  <c r="H9013" i="1"/>
  <c r="I9013" i="1" s="1"/>
  <c r="J9013" i="1" s="1"/>
  <c r="E9013" i="1"/>
  <c r="H9012" i="1"/>
  <c r="I9012" i="1" s="1"/>
  <c r="J9012" i="1" s="1"/>
  <c r="E9012" i="1"/>
  <c r="H9011" i="1"/>
  <c r="I9011" i="1" s="1"/>
  <c r="J9011" i="1" s="1"/>
  <c r="E9011" i="1"/>
  <c r="I9010" i="1"/>
  <c r="J9010" i="1" s="1"/>
  <c r="K9010" i="1" s="1"/>
  <c r="H9010" i="1"/>
  <c r="E9010" i="1"/>
  <c r="I9009" i="1"/>
  <c r="J9009" i="1" s="1"/>
  <c r="H9009" i="1"/>
  <c r="E9009" i="1"/>
  <c r="I9008" i="1"/>
  <c r="J9008" i="1" s="1"/>
  <c r="H9008" i="1"/>
  <c r="E9008" i="1"/>
  <c r="I9007" i="1"/>
  <c r="J9007" i="1" s="1"/>
  <c r="H9007" i="1"/>
  <c r="E9007" i="1"/>
  <c r="I9006" i="1"/>
  <c r="J9006" i="1" s="1"/>
  <c r="H9006" i="1"/>
  <c r="E9006" i="1"/>
  <c r="I9005" i="1"/>
  <c r="J9005" i="1" s="1"/>
  <c r="H9005" i="1"/>
  <c r="E9005" i="1"/>
  <c r="K9004" i="1"/>
  <c r="L9004" i="1" s="1"/>
  <c r="E9004" i="1"/>
  <c r="H9004" i="1" s="1"/>
  <c r="I9004" i="1" s="1"/>
  <c r="J9004" i="1" s="1"/>
  <c r="E9003" i="1"/>
  <c r="H9003" i="1" s="1"/>
  <c r="I9003" i="1" s="1"/>
  <c r="J9003" i="1" s="1"/>
  <c r="E9002" i="1"/>
  <c r="H9002" i="1" s="1"/>
  <c r="I9002" i="1" s="1"/>
  <c r="J9002" i="1" s="1"/>
  <c r="E9001" i="1"/>
  <c r="H9001" i="1" s="1"/>
  <c r="I9001" i="1" s="1"/>
  <c r="J9001" i="1" s="1"/>
  <c r="E9000" i="1"/>
  <c r="H9000" i="1" s="1"/>
  <c r="I9000" i="1" s="1"/>
  <c r="J9000" i="1" s="1"/>
  <c r="E8999" i="1"/>
  <c r="H8999" i="1" s="1"/>
  <c r="I8999" i="1" s="1"/>
  <c r="J8999" i="1" s="1"/>
  <c r="H8998" i="1"/>
  <c r="I8998" i="1" s="1"/>
  <c r="J8998" i="1" s="1"/>
  <c r="K8998" i="1" s="1"/>
  <c r="E8998" i="1"/>
  <c r="H8997" i="1"/>
  <c r="I8997" i="1" s="1"/>
  <c r="J8997" i="1" s="1"/>
  <c r="E8997" i="1"/>
  <c r="H8996" i="1"/>
  <c r="I8996" i="1" s="1"/>
  <c r="J8996" i="1" s="1"/>
  <c r="E8996" i="1"/>
  <c r="H8995" i="1"/>
  <c r="I8995" i="1" s="1"/>
  <c r="J8995" i="1" s="1"/>
  <c r="E8995" i="1"/>
  <c r="H8994" i="1"/>
  <c r="I8994" i="1" s="1"/>
  <c r="J8994" i="1" s="1"/>
  <c r="E8994" i="1"/>
  <c r="H8993" i="1"/>
  <c r="I8993" i="1" s="1"/>
  <c r="J8993" i="1" s="1"/>
  <c r="E8993" i="1"/>
  <c r="E8992" i="1"/>
  <c r="H8992" i="1" s="1"/>
  <c r="I8992" i="1" s="1"/>
  <c r="J8992" i="1" s="1"/>
  <c r="K8992" i="1" s="1"/>
  <c r="L8992" i="1" s="1"/>
  <c r="E8991" i="1"/>
  <c r="H8991" i="1" s="1"/>
  <c r="I8991" i="1" s="1"/>
  <c r="J8991" i="1" s="1"/>
  <c r="E8990" i="1"/>
  <c r="H8990" i="1" s="1"/>
  <c r="I8990" i="1" s="1"/>
  <c r="J8990" i="1" s="1"/>
  <c r="E8989" i="1"/>
  <c r="H8989" i="1" s="1"/>
  <c r="I8989" i="1" s="1"/>
  <c r="J8989" i="1" s="1"/>
  <c r="E8988" i="1"/>
  <c r="H8988" i="1" s="1"/>
  <c r="I8988" i="1" s="1"/>
  <c r="J8988" i="1" s="1"/>
  <c r="E8987" i="1"/>
  <c r="H8987" i="1" s="1"/>
  <c r="I8987" i="1" s="1"/>
  <c r="J8987" i="1" s="1"/>
  <c r="E8986" i="1"/>
  <c r="H8986" i="1" s="1"/>
  <c r="I8986" i="1" s="1"/>
  <c r="J8986" i="1" s="1"/>
  <c r="K8986" i="1" s="1"/>
  <c r="E8985" i="1"/>
  <c r="H8985" i="1" s="1"/>
  <c r="I8985" i="1" s="1"/>
  <c r="J8985" i="1" s="1"/>
  <c r="E8984" i="1"/>
  <c r="H8984" i="1" s="1"/>
  <c r="I8984" i="1" s="1"/>
  <c r="J8984" i="1" s="1"/>
  <c r="E8983" i="1"/>
  <c r="H8983" i="1" s="1"/>
  <c r="I8983" i="1" s="1"/>
  <c r="J8983" i="1" s="1"/>
  <c r="E8982" i="1"/>
  <c r="H8982" i="1" s="1"/>
  <c r="I8982" i="1" s="1"/>
  <c r="J8982" i="1" s="1"/>
  <c r="E8981" i="1"/>
  <c r="H8981" i="1" s="1"/>
  <c r="I8981" i="1" s="1"/>
  <c r="J8981" i="1" s="1"/>
  <c r="I8980" i="1"/>
  <c r="J8980" i="1" s="1"/>
  <c r="K8980" i="1" s="1"/>
  <c r="L8980" i="1" s="1"/>
  <c r="H8980" i="1"/>
  <c r="E8980" i="1"/>
  <c r="I8979" i="1"/>
  <c r="J8979" i="1" s="1"/>
  <c r="H8979" i="1"/>
  <c r="E8979" i="1"/>
  <c r="I8978" i="1"/>
  <c r="J8978" i="1" s="1"/>
  <c r="H8978" i="1"/>
  <c r="E8978" i="1"/>
  <c r="I8977" i="1"/>
  <c r="J8977" i="1" s="1"/>
  <c r="H8977" i="1"/>
  <c r="E8977" i="1"/>
  <c r="I8976" i="1"/>
  <c r="J8976" i="1" s="1"/>
  <c r="H8976" i="1"/>
  <c r="E8976" i="1"/>
  <c r="I8975" i="1"/>
  <c r="J8975" i="1" s="1"/>
  <c r="H8975" i="1"/>
  <c r="E8975" i="1"/>
  <c r="J8974" i="1"/>
  <c r="K8974" i="1" s="1"/>
  <c r="E8974" i="1"/>
  <c r="H8974" i="1" s="1"/>
  <c r="I8974" i="1" s="1"/>
  <c r="J8973" i="1"/>
  <c r="E8973" i="1"/>
  <c r="H8973" i="1" s="1"/>
  <c r="I8973" i="1" s="1"/>
  <c r="J8972" i="1"/>
  <c r="E8972" i="1"/>
  <c r="H8972" i="1" s="1"/>
  <c r="I8972" i="1" s="1"/>
  <c r="J8971" i="1"/>
  <c r="E8971" i="1"/>
  <c r="H8971" i="1" s="1"/>
  <c r="I8971" i="1" s="1"/>
  <c r="J8970" i="1"/>
  <c r="E8970" i="1"/>
  <c r="H8970" i="1" s="1"/>
  <c r="I8970" i="1" s="1"/>
  <c r="J8969" i="1"/>
  <c r="E8969" i="1"/>
  <c r="H8969" i="1" s="1"/>
  <c r="I8969" i="1" s="1"/>
  <c r="L8968" i="1"/>
  <c r="H8968" i="1"/>
  <c r="I8968" i="1" s="1"/>
  <c r="J8968" i="1" s="1"/>
  <c r="K8968" i="1" s="1"/>
  <c r="E8968" i="1"/>
  <c r="H8967" i="1"/>
  <c r="I8967" i="1" s="1"/>
  <c r="J8967" i="1" s="1"/>
  <c r="E8967" i="1"/>
  <c r="H8966" i="1"/>
  <c r="I8966" i="1" s="1"/>
  <c r="J8966" i="1" s="1"/>
  <c r="E8966" i="1"/>
  <c r="H8965" i="1"/>
  <c r="I8965" i="1" s="1"/>
  <c r="J8965" i="1" s="1"/>
  <c r="E8965" i="1"/>
  <c r="H8964" i="1"/>
  <c r="I8964" i="1" s="1"/>
  <c r="J8964" i="1" s="1"/>
  <c r="E8964" i="1"/>
  <c r="H8963" i="1"/>
  <c r="I8963" i="1" s="1"/>
  <c r="J8963" i="1" s="1"/>
  <c r="E8963" i="1"/>
  <c r="I8962" i="1"/>
  <c r="J8962" i="1" s="1"/>
  <c r="K8962" i="1" s="1"/>
  <c r="H8962" i="1"/>
  <c r="E8962" i="1"/>
  <c r="I8961" i="1"/>
  <c r="J8961" i="1" s="1"/>
  <c r="H8961" i="1"/>
  <c r="E8961" i="1"/>
  <c r="I8960" i="1"/>
  <c r="J8960" i="1" s="1"/>
  <c r="H8960" i="1"/>
  <c r="E8960" i="1"/>
  <c r="I8959" i="1"/>
  <c r="J8959" i="1" s="1"/>
  <c r="H8959" i="1"/>
  <c r="E8959" i="1"/>
  <c r="I8958" i="1"/>
  <c r="J8958" i="1" s="1"/>
  <c r="H8958" i="1"/>
  <c r="E8958" i="1"/>
  <c r="I8957" i="1"/>
  <c r="J8957" i="1" s="1"/>
  <c r="H8957" i="1"/>
  <c r="E8957" i="1"/>
  <c r="E8956" i="1"/>
  <c r="H8956" i="1" s="1"/>
  <c r="I8956" i="1" s="1"/>
  <c r="J8956" i="1" s="1"/>
  <c r="K8956" i="1" s="1"/>
  <c r="L8956" i="1" s="1"/>
  <c r="E8955" i="1"/>
  <c r="H8955" i="1" s="1"/>
  <c r="I8955" i="1" s="1"/>
  <c r="J8955" i="1" s="1"/>
  <c r="E8954" i="1"/>
  <c r="H8954" i="1" s="1"/>
  <c r="I8954" i="1" s="1"/>
  <c r="J8954" i="1" s="1"/>
  <c r="E8953" i="1"/>
  <c r="H8953" i="1" s="1"/>
  <c r="I8953" i="1" s="1"/>
  <c r="J8953" i="1" s="1"/>
  <c r="E8952" i="1"/>
  <c r="H8952" i="1" s="1"/>
  <c r="I8952" i="1" s="1"/>
  <c r="J8952" i="1" s="1"/>
  <c r="E8951" i="1"/>
  <c r="H8951" i="1" s="1"/>
  <c r="I8951" i="1" s="1"/>
  <c r="J8951" i="1" s="1"/>
  <c r="H8950" i="1"/>
  <c r="I8950" i="1" s="1"/>
  <c r="J8950" i="1" s="1"/>
  <c r="K8950" i="1" s="1"/>
  <c r="E8950" i="1"/>
  <c r="H8949" i="1"/>
  <c r="I8949" i="1" s="1"/>
  <c r="J8949" i="1" s="1"/>
  <c r="E8949" i="1"/>
  <c r="H8948" i="1"/>
  <c r="I8948" i="1" s="1"/>
  <c r="J8948" i="1" s="1"/>
  <c r="E8948" i="1"/>
  <c r="H8947" i="1"/>
  <c r="I8947" i="1" s="1"/>
  <c r="J8947" i="1" s="1"/>
  <c r="E8947" i="1"/>
  <c r="H8946" i="1"/>
  <c r="I8946" i="1" s="1"/>
  <c r="J8946" i="1" s="1"/>
  <c r="E8946" i="1"/>
  <c r="H8945" i="1"/>
  <c r="I8945" i="1" s="1"/>
  <c r="J8945" i="1" s="1"/>
  <c r="E8945" i="1"/>
  <c r="J8944" i="1"/>
  <c r="K8944" i="1" s="1"/>
  <c r="L8944" i="1" s="1"/>
  <c r="E8944" i="1"/>
  <c r="H8944" i="1" s="1"/>
  <c r="I8944" i="1" s="1"/>
  <c r="J8943" i="1"/>
  <c r="E8943" i="1"/>
  <c r="H8943" i="1" s="1"/>
  <c r="I8943" i="1" s="1"/>
  <c r="J8942" i="1"/>
  <c r="E8942" i="1"/>
  <c r="H8942" i="1" s="1"/>
  <c r="I8942" i="1" s="1"/>
  <c r="J8941" i="1"/>
  <c r="E8941" i="1"/>
  <c r="H8941" i="1" s="1"/>
  <c r="I8941" i="1" s="1"/>
  <c r="J8940" i="1"/>
  <c r="E8940" i="1"/>
  <c r="H8940" i="1" s="1"/>
  <c r="I8940" i="1" s="1"/>
  <c r="J8939" i="1"/>
  <c r="E8939" i="1"/>
  <c r="H8939" i="1" s="1"/>
  <c r="I8939" i="1" s="1"/>
  <c r="K8938" i="1"/>
  <c r="E8938" i="1"/>
  <c r="H8938" i="1" s="1"/>
  <c r="I8938" i="1" s="1"/>
  <c r="J8938" i="1" s="1"/>
  <c r="E8937" i="1"/>
  <c r="H8937" i="1" s="1"/>
  <c r="I8937" i="1" s="1"/>
  <c r="J8937" i="1" s="1"/>
  <c r="E8936" i="1"/>
  <c r="H8936" i="1" s="1"/>
  <c r="I8936" i="1" s="1"/>
  <c r="J8936" i="1" s="1"/>
  <c r="E8935" i="1"/>
  <c r="H8935" i="1" s="1"/>
  <c r="I8935" i="1" s="1"/>
  <c r="J8935" i="1" s="1"/>
  <c r="E8934" i="1"/>
  <c r="H8934" i="1" s="1"/>
  <c r="I8934" i="1" s="1"/>
  <c r="J8934" i="1" s="1"/>
  <c r="E8933" i="1"/>
  <c r="H8933" i="1" s="1"/>
  <c r="I8933" i="1" s="1"/>
  <c r="J8933" i="1" s="1"/>
  <c r="I8932" i="1"/>
  <c r="J8932" i="1" s="1"/>
  <c r="K8932" i="1" s="1"/>
  <c r="L8932" i="1" s="1"/>
  <c r="H8932" i="1"/>
  <c r="E8932" i="1"/>
  <c r="I8931" i="1"/>
  <c r="J8931" i="1" s="1"/>
  <c r="H8931" i="1"/>
  <c r="E8931" i="1"/>
  <c r="I8930" i="1"/>
  <c r="J8930" i="1" s="1"/>
  <c r="H8930" i="1"/>
  <c r="E8930" i="1"/>
  <c r="I8929" i="1"/>
  <c r="J8929" i="1" s="1"/>
  <c r="H8929" i="1"/>
  <c r="E8929" i="1"/>
  <c r="I8928" i="1"/>
  <c r="J8928" i="1" s="1"/>
  <c r="H8928" i="1"/>
  <c r="E8928" i="1"/>
  <c r="I8927" i="1"/>
  <c r="J8927" i="1" s="1"/>
  <c r="H8927" i="1"/>
  <c r="E8927" i="1"/>
  <c r="E8926" i="1"/>
  <c r="H8926" i="1" s="1"/>
  <c r="I8926" i="1" s="1"/>
  <c r="J8926" i="1" s="1"/>
  <c r="K8926" i="1" s="1"/>
  <c r="J8925" i="1"/>
  <c r="E8925" i="1"/>
  <c r="H8925" i="1" s="1"/>
  <c r="I8925" i="1" s="1"/>
  <c r="E8924" i="1"/>
  <c r="H8924" i="1" s="1"/>
  <c r="I8924" i="1" s="1"/>
  <c r="J8924" i="1" s="1"/>
  <c r="J8923" i="1"/>
  <c r="E8923" i="1"/>
  <c r="H8923" i="1" s="1"/>
  <c r="I8923" i="1" s="1"/>
  <c r="E8922" i="1"/>
  <c r="H8922" i="1" s="1"/>
  <c r="I8922" i="1" s="1"/>
  <c r="J8922" i="1" s="1"/>
  <c r="J8921" i="1"/>
  <c r="E8921" i="1"/>
  <c r="H8921" i="1" s="1"/>
  <c r="I8921" i="1" s="1"/>
  <c r="H8920" i="1"/>
  <c r="I8920" i="1" s="1"/>
  <c r="J8920" i="1" s="1"/>
  <c r="K8920" i="1" s="1"/>
  <c r="L8920" i="1" s="1"/>
  <c r="E8920" i="1"/>
  <c r="H8919" i="1"/>
  <c r="I8919" i="1" s="1"/>
  <c r="J8919" i="1" s="1"/>
  <c r="E8919" i="1"/>
  <c r="H8918" i="1"/>
  <c r="I8918" i="1" s="1"/>
  <c r="J8918" i="1" s="1"/>
  <c r="E8918" i="1"/>
  <c r="H8917" i="1"/>
  <c r="I8917" i="1" s="1"/>
  <c r="J8917" i="1" s="1"/>
  <c r="E8917" i="1"/>
  <c r="H8916" i="1"/>
  <c r="I8916" i="1" s="1"/>
  <c r="J8916" i="1" s="1"/>
  <c r="E8916" i="1"/>
  <c r="H8915" i="1"/>
  <c r="I8915" i="1" s="1"/>
  <c r="J8915" i="1" s="1"/>
  <c r="E8915" i="1"/>
  <c r="I8914" i="1"/>
  <c r="J8914" i="1" s="1"/>
  <c r="K8914" i="1" s="1"/>
  <c r="H8914" i="1"/>
  <c r="E8914" i="1"/>
  <c r="I8913" i="1"/>
  <c r="J8913" i="1" s="1"/>
  <c r="H8913" i="1"/>
  <c r="E8913" i="1"/>
  <c r="I8912" i="1"/>
  <c r="J8912" i="1" s="1"/>
  <c r="H8912" i="1"/>
  <c r="E8912" i="1"/>
  <c r="I8911" i="1"/>
  <c r="J8911" i="1" s="1"/>
  <c r="H8911" i="1"/>
  <c r="E8911" i="1"/>
  <c r="I8910" i="1"/>
  <c r="J8910" i="1" s="1"/>
  <c r="H8910" i="1"/>
  <c r="E8910" i="1"/>
  <c r="I8909" i="1"/>
  <c r="J8909" i="1" s="1"/>
  <c r="H8909" i="1"/>
  <c r="E8909" i="1"/>
  <c r="K8908" i="1"/>
  <c r="L8908" i="1" s="1"/>
  <c r="E8908" i="1"/>
  <c r="H8908" i="1" s="1"/>
  <c r="I8908" i="1" s="1"/>
  <c r="J8908" i="1" s="1"/>
  <c r="E8907" i="1"/>
  <c r="H8907" i="1" s="1"/>
  <c r="I8907" i="1" s="1"/>
  <c r="J8907" i="1" s="1"/>
  <c r="E8906" i="1"/>
  <c r="H8906" i="1" s="1"/>
  <c r="I8906" i="1" s="1"/>
  <c r="J8906" i="1" s="1"/>
  <c r="H8905" i="1"/>
  <c r="I8905" i="1" s="1"/>
  <c r="J8905" i="1" s="1"/>
  <c r="E8905" i="1"/>
  <c r="H8904" i="1"/>
  <c r="I8904" i="1" s="1"/>
  <c r="J8904" i="1" s="1"/>
  <c r="E8904" i="1"/>
  <c r="H8903" i="1"/>
  <c r="I8903" i="1" s="1"/>
  <c r="J8903" i="1" s="1"/>
  <c r="E8903" i="1"/>
  <c r="I8902" i="1"/>
  <c r="J8902" i="1" s="1"/>
  <c r="K8902" i="1" s="1"/>
  <c r="H8902" i="1"/>
  <c r="E8902" i="1"/>
  <c r="H8901" i="1"/>
  <c r="I8901" i="1" s="1"/>
  <c r="J8901" i="1" s="1"/>
  <c r="E8901" i="1"/>
  <c r="I8900" i="1"/>
  <c r="J8900" i="1" s="1"/>
  <c r="H8900" i="1"/>
  <c r="E8900" i="1"/>
  <c r="I8899" i="1"/>
  <c r="J8899" i="1" s="1"/>
  <c r="H8899" i="1"/>
  <c r="E8899" i="1"/>
  <c r="I8898" i="1"/>
  <c r="J8898" i="1" s="1"/>
  <c r="H8898" i="1"/>
  <c r="E8898" i="1"/>
  <c r="H8897" i="1"/>
  <c r="I8897" i="1" s="1"/>
  <c r="J8897" i="1" s="1"/>
  <c r="E8897" i="1"/>
  <c r="E8896" i="1"/>
  <c r="H8896" i="1" s="1"/>
  <c r="I8896" i="1" s="1"/>
  <c r="J8896" i="1" s="1"/>
  <c r="K8896" i="1" s="1"/>
  <c r="L8896" i="1" s="1"/>
  <c r="J8895" i="1"/>
  <c r="E8895" i="1"/>
  <c r="H8895" i="1" s="1"/>
  <c r="I8895" i="1" s="1"/>
  <c r="E8894" i="1"/>
  <c r="H8894" i="1" s="1"/>
  <c r="I8894" i="1" s="1"/>
  <c r="J8894" i="1" s="1"/>
  <c r="J8893" i="1"/>
  <c r="E8893" i="1"/>
  <c r="H8893" i="1" s="1"/>
  <c r="I8893" i="1" s="1"/>
  <c r="E8892" i="1"/>
  <c r="H8892" i="1" s="1"/>
  <c r="I8892" i="1" s="1"/>
  <c r="J8892" i="1" s="1"/>
  <c r="J8891" i="1"/>
  <c r="E8891" i="1"/>
  <c r="H8891" i="1" s="1"/>
  <c r="I8891" i="1" s="1"/>
  <c r="H8890" i="1"/>
  <c r="I8890" i="1" s="1"/>
  <c r="J8890" i="1" s="1"/>
  <c r="K8890" i="1" s="1"/>
  <c r="E8890" i="1"/>
  <c r="H8889" i="1"/>
  <c r="I8889" i="1" s="1"/>
  <c r="J8889" i="1" s="1"/>
  <c r="E8889" i="1"/>
  <c r="H8888" i="1"/>
  <c r="I8888" i="1" s="1"/>
  <c r="J8888" i="1" s="1"/>
  <c r="E8888" i="1"/>
  <c r="H8887" i="1"/>
  <c r="I8887" i="1" s="1"/>
  <c r="J8887" i="1" s="1"/>
  <c r="E8887" i="1"/>
  <c r="H8886" i="1"/>
  <c r="I8886" i="1" s="1"/>
  <c r="J8886" i="1" s="1"/>
  <c r="E8886" i="1"/>
  <c r="H8885" i="1"/>
  <c r="I8885" i="1" s="1"/>
  <c r="J8885" i="1" s="1"/>
  <c r="E8885" i="1"/>
  <c r="J8884" i="1"/>
  <c r="K8884" i="1" s="1"/>
  <c r="L8884" i="1" s="1"/>
  <c r="I8884" i="1"/>
  <c r="E8884" i="1"/>
  <c r="H8884" i="1" s="1"/>
  <c r="I8883" i="1"/>
  <c r="J8883" i="1" s="1"/>
  <c r="E8883" i="1"/>
  <c r="H8883" i="1" s="1"/>
  <c r="E8882" i="1"/>
  <c r="H8882" i="1" s="1"/>
  <c r="I8882" i="1" s="1"/>
  <c r="J8882" i="1" s="1"/>
  <c r="J8881" i="1"/>
  <c r="I8881" i="1"/>
  <c r="E8881" i="1"/>
  <c r="H8881" i="1" s="1"/>
  <c r="J8880" i="1"/>
  <c r="I8880" i="1"/>
  <c r="H8880" i="1"/>
  <c r="E8880" i="1"/>
  <c r="J8879" i="1"/>
  <c r="I8879" i="1"/>
  <c r="H8879" i="1"/>
  <c r="E8879" i="1"/>
  <c r="K8878" i="1"/>
  <c r="J8878" i="1"/>
  <c r="E8878" i="1"/>
  <c r="H8878" i="1" s="1"/>
  <c r="I8878" i="1" s="1"/>
  <c r="E8877" i="1"/>
  <c r="H8877" i="1" s="1"/>
  <c r="I8877" i="1" s="1"/>
  <c r="J8877" i="1" s="1"/>
  <c r="J8876" i="1"/>
  <c r="E8876" i="1"/>
  <c r="H8876" i="1" s="1"/>
  <c r="I8876" i="1" s="1"/>
  <c r="E8875" i="1"/>
  <c r="H8875" i="1" s="1"/>
  <c r="I8875" i="1" s="1"/>
  <c r="J8875" i="1" s="1"/>
  <c r="J8874" i="1"/>
  <c r="E8874" i="1"/>
  <c r="H8874" i="1" s="1"/>
  <c r="I8874" i="1" s="1"/>
  <c r="E8873" i="1"/>
  <c r="H8873" i="1" s="1"/>
  <c r="I8873" i="1" s="1"/>
  <c r="J8873" i="1" s="1"/>
  <c r="L8872" i="1"/>
  <c r="I8872" i="1"/>
  <c r="J8872" i="1" s="1"/>
  <c r="K8872" i="1" s="1"/>
  <c r="H8872" i="1"/>
  <c r="E8872" i="1"/>
  <c r="I8871" i="1"/>
  <c r="J8871" i="1" s="1"/>
  <c r="H8871" i="1"/>
  <c r="E8871" i="1"/>
  <c r="I8870" i="1"/>
  <c r="J8870" i="1" s="1"/>
  <c r="H8870" i="1"/>
  <c r="E8870" i="1"/>
  <c r="H8869" i="1"/>
  <c r="I8869" i="1" s="1"/>
  <c r="J8869" i="1" s="1"/>
  <c r="E8869" i="1"/>
  <c r="I8868" i="1"/>
  <c r="J8868" i="1" s="1"/>
  <c r="H8868" i="1"/>
  <c r="E8868" i="1"/>
  <c r="I8867" i="1"/>
  <c r="J8867" i="1" s="1"/>
  <c r="H8867" i="1"/>
  <c r="E8867" i="1"/>
  <c r="J8866" i="1"/>
  <c r="K8866" i="1" s="1"/>
  <c r="I8866" i="1"/>
  <c r="E8866" i="1"/>
  <c r="H8866" i="1" s="1"/>
  <c r="I8865" i="1"/>
  <c r="J8865" i="1" s="1"/>
  <c r="H8865" i="1"/>
  <c r="E8865" i="1"/>
  <c r="I8864" i="1"/>
  <c r="J8864" i="1" s="1"/>
  <c r="H8864" i="1"/>
  <c r="E8864" i="1"/>
  <c r="I8863" i="1"/>
  <c r="J8863" i="1" s="1"/>
  <c r="H8863" i="1"/>
  <c r="E8863" i="1"/>
  <c r="I8862" i="1"/>
  <c r="J8862" i="1" s="1"/>
  <c r="H8862" i="1"/>
  <c r="E8862" i="1"/>
  <c r="I8861" i="1"/>
  <c r="J8861" i="1" s="1"/>
  <c r="H8861" i="1"/>
  <c r="E8861" i="1"/>
  <c r="K8860" i="1"/>
  <c r="L8860" i="1" s="1"/>
  <c r="H8860" i="1"/>
  <c r="I8860" i="1" s="1"/>
  <c r="J8860" i="1" s="1"/>
  <c r="E8860" i="1"/>
  <c r="E8859" i="1"/>
  <c r="H8859" i="1" s="1"/>
  <c r="I8859" i="1" s="1"/>
  <c r="J8859" i="1" s="1"/>
  <c r="H8858" i="1"/>
  <c r="I8858" i="1" s="1"/>
  <c r="J8858" i="1" s="1"/>
  <c r="E8858" i="1"/>
  <c r="E8857" i="1"/>
  <c r="H8857" i="1" s="1"/>
  <c r="I8857" i="1" s="1"/>
  <c r="J8857" i="1" s="1"/>
  <c r="H8856" i="1"/>
  <c r="I8856" i="1" s="1"/>
  <c r="J8856" i="1" s="1"/>
  <c r="E8856" i="1"/>
  <c r="E8855" i="1"/>
  <c r="H8855" i="1" s="1"/>
  <c r="I8855" i="1" s="1"/>
  <c r="J8855" i="1" s="1"/>
  <c r="I8854" i="1"/>
  <c r="J8854" i="1" s="1"/>
  <c r="K8854" i="1" s="1"/>
  <c r="H8854" i="1"/>
  <c r="E8854" i="1"/>
  <c r="I8853" i="1"/>
  <c r="J8853" i="1" s="1"/>
  <c r="H8853" i="1"/>
  <c r="E8853" i="1"/>
  <c r="H8852" i="1"/>
  <c r="I8852" i="1" s="1"/>
  <c r="J8852" i="1" s="1"/>
  <c r="E8852" i="1"/>
  <c r="I8851" i="1"/>
  <c r="J8851" i="1" s="1"/>
  <c r="H8851" i="1"/>
  <c r="E8851" i="1"/>
  <c r="I8850" i="1"/>
  <c r="J8850" i="1" s="1"/>
  <c r="H8850" i="1"/>
  <c r="E8850" i="1"/>
  <c r="I8849" i="1"/>
  <c r="J8849" i="1" s="1"/>
  <c r="H8849" i="1"/>
  <c r="E8849" i="1"/>
  <c r="J8848" i="1"/>
  <c r="K8848" i="1" s="1"/>
  <c r="L8848" i="1" s="1"/>
  <c r="E8848" i="1"/>
  <c r="H8848" i="1" s="1"/>
  <c r="I8848" i="1" s="1"/>
  <c r="J8847" i="1"/>
  <c r="E8847" i="1"/>
  <c r="H8847" i="1" s="1"/>
  <c r="I8847" i="1" s="1"/>
  <c r="J8846" i="1"/>
  <c r="E8846" i="1"/>
  <c r="H8846" i="1" s="1"/>
  <c r="I8846" i="1" s="1"/>
  <c r="J8845" i="1"/>
  <c r="E8845" i="1"/>
  <c r="H8845" i="1" s="1"/>
  <c r="I8845" i="1" s="1"/>
  <c r="J8844" i="1"/>
  <c r="E8844" i="1"/>
  <c r="H8844" i="1" s="1"/>
  <c r="I8844" i="1" s="1"/>
  <c r="J8843" i="1"/>
  <c r="E8843" i="1"/>
  <c r="H8843" i="1" s="1"/>
  <c r="I8843" i="1" s="1"/>
  <c r="K8842" i="1"/>
  <c r="H8842" i="1"/>
  <c r="I8842" i="1" s="1"/>
  <c r="J8842" i="1" s="1"/>
  <c r="E8842" i="1"/>
  <c r="E8841" i="1"/>
  <c r="H8841" i="1" s="1"/>
  <c r="I8841" i="1" s="1"/>
  <c r="J8841" i="1" s="1"/>
  <c r="H8840" i="1"/>
  <c r="I8840" i="1" s="1"/>
  <c r="J8840" i="1" s="1"/>
  <c r="E8840" i="1"/>
  <c r="E8839" i="1"/>
  <c r="H8839" i="1" s="1"/>
  <c r="I8839" i="1" s="1"/>
  <c r="J8839" i="1" s="1"/>
  <c r="H8838" i="1"/>
  <c r="I8838" i="1" s="1"/>
  <c r="J8838" i="1" s="1"/>
  <c r="E8838" i="1"/>
  <c r="E8837" i="1"/>
  <c r="H8837" i="1" s="1"/>
  <c r="I8837" i="1" s="1"/>
  <c r="J8837" i="1" s="1"/>
  <c r="J8836" i="1"/>
  <c r="K8836" i="1" s="1"/>
  <c r="L8836" i="1" s="1"/>
  <c r="I8836" i="1"/>
  <c r="H8836" i="1"/>
  <c r="E8836" i="1"/>
  <c r="J8835" i="1"/>
  <c r="I8835" i="1"/>
  <c r="H8835" i="1"/>
  <c r="E8835" i="1"/>
  <c r="J8834" i="1"/>
  <c r="I8834" i="1"/>
  <c r="H8834" i="1"/>
  <c r="E8834" i="1"/>
  <c r="J8833" i="1"/>
  <c r="I8833" i="1"/>
  <c r="H8833" i="1"/>
  <c r="E8833" i="1"/>
  <c r="J8832" i="1"/>
  <c r="I8832" i="1"/>
  <c r="H8832" i="1"/>
  <c r="E8832" i="1"/>
  <c r="J8831" i="1"/>
  <c r="I8831" i="1"/>
  <c r="H8831" i="1"/>
  <c r="E8831" i="1"/>
  <c r="K8830" i="1"/>
  <c r="J8830" i="1"/>
  <c r="E8830" i="1"/>
  <c r="H8830" i="1" s="1"/>
  <c r="I8830" i="1" s="1"/>
  <c r="J8829" i="1"/>
  <c r="E8829" i="1"/>
  <c r="H8829" i="1" s="1"/>
  <c r="I8829" i="1" s="1"/>
  <c r="J8828" i="1"/>
  <c r="E8828" i="1"/>
  <c r="H8828" i="1" s="1"/>
  <c r="I8828" i="1" s="1"/>
  <c r="J8827" i="1"/>
  <c r="E8827" i="1"/>
  <c r="H8827" i="1" s="1"/>
  <c r="I8827" i="1" s="1"/>
  <c r="J8826" i="1"/>
  <c r="E8826" i="1"/>
  <c r="H8826" i="1" s="1"/>
  <c r="I8826" i="1" s="1"/>
  <c r="J8825" i="1"/>
  <c r="E8825" i="1"/>
  <c r="H8825" i="1" s="1"/>
  <c r="I8825" i="1" s="1"/>
  <c r="H8824" i="1"/>
  <c r="I8824" i="1" s="1"/>
  <c r="J8824" i="1" s="1"/>
  <c r="K8824" i="1" s="1"/>
  <c r="L8824" i="1" s="1"/>
  <c r="E8824" i="1"/>
  <c r="I8823" i="1"/>
  <c r="J8823" i="1" s="1"/>
  <c r="H8823" i="1"/>
  <c r="E8823" i="1"/>
  <c r="I8822" i="1"/>
  <c r="J8822" i="1" s="1"/>
  <c r="H8822" i="1"/>
  <c r="E8822" i="1"/>
  <c r="I8821" i="1"/>
  <c r="J8821" i="1" s="1"/>
  <c r="H8821" i="1"/>
  <c r="E8821" i="1"/>
  <c r="H8820" i="1"/>
  <c r="I8820" i="1" s="1"/>
  <c r="J8820" i="1" s="1"/>
  <c r="E8820" i="1"/>
  <c r="I8819" i="1"/>
  <c r="J8819" i="1" s="1"/>
  <c r="H8819" i="1"/>
  <c r="E8819" i="1"/>
  <c r="J8818" i="1"/>
  <c r="K8818" i="1" s="1"/>
  <c r="I8818" i="1"/>
  <c r="H8818" i="1"/>
  <c r="E8818" i="1"/>
  <c r="J8817" i="1"/>
  <c r="I8817" i="1"/>
  <c r="H8817" i="1"/>
  <c r="E8817" i="1"/>
  <c r="J8816" i="1"/>
  <c r="I8816" i="1"/>
  <c r="H8816" i="1"/>
  <c r="E8816" i="1"/>
  <c r="J8815" i="1"/>
  <c r="I8815" i="1"/>
  <c r="H8815" i="1"/>
  <c r="E8815" i="1"/>
  <c r="J8814" i="1"/>
  <c r="I8814" i="1"/>
  <c r="H8814" i="1"/>
  <c r="E8814" i="1"/>
  <c r="J8813" i="1"/>
  <c r="I8813" i="1"/>
  <c r="H8813" i="1"/>
  <c r="E8813" i="1"/>
  <c r="E8812" i="1"/>
  <c r="H8812" i="1" s="1"/>
  <c r="I8812" i="1" s="1"/>
  <c r="J8812" i="1" s="1"/>
  <c r="K8812" i="1" s="1"/>
  <c r="L8812" i="1" s="1"/>
  <c r="H8811" i="1"/>
  <c r="I8811" i="1" s="1"/>
  <c r="J8811" i="1" s="1"/>
  <c r="E8811" i="1"/>
  <c r="E8810" i="1"/>
  <c r="H8810" i="1" s="1"/>
  <c r="I8810" i="1" s="1"/>
  <c r="J8810" i="1" s="1"/>
  <c r="H8809" i="1"/>
  <c r="I8809" i="1" s="1"/>
  <c r="J8809" i="1" s="1"/>
  <c r="E8809" i="1"/>
  <c r="E8808" i="1"/>
  <c r="H8808" i="1" s="1"/>
  <c r="I8808" i="1" s="1"/>
  <c r="J8808" i="1" s="1"/>
  <c r="H8807" i="1"/>
  <c r="I8807" i="1" s="1"/>
  <c r="J8807" i="1" s="1"/>
  <c r="E8807" i="1"/>
  <c r="H8806" i="1"/>
  <c r="I8806" i="1" s="1"/>
  <c r="J8806" i="1" s="1"/>
  <c r="K8806" i="1" s="1"/>
  <c r="E8806" i="1"/>
  <c r="I8805" i="1"/>
  <c r="J8805" i="1" s="1"/>
  <c r="H8805" i="1"/>
  <c r="E8805" i="1"/>
  <c r="I8804" i="1"/>
  <c r="J8804" i="1" s="1"/>
  <c r="H8804" i="1"/>
  <c r="E8804" i="1"/>
  <c r="I8803" i="1"/>
  <c r="J8803" i="1" s="1"/>
  <c r="H8803" i="1"/>
  <c r="E8803" i="1"/>
  <c r="H8802" i="1"/>
  <c r="I8802" i="1" s="1"/>
  <c r="J8802" i="1" s="1"/>
  <c r="E8802" i="1"/>
  <c r="I8801" i="1"/>
  <c r="J8801" i="1" s="1"/>
  <c r="H8801" i="1"/>
  <c r="E8801" i="1"/>
  <c r="K8800" i="1"/>
  <c r="L8800" i="1" s="1"/>
  <c r="J8800" i="1"/>
  <c r="E8800" i="1"/>
  <c r="H8800" i="1" s="1"/>
  <c r="I8800" i="1" s="1"/>
  <c r="J8799" i="1"/>
  <c r="I8799" i="1"/>
  <c r="E8799" i="1"/>
  <c r="H8799" i="1" s="1"/>
  <c r="I8798" i="1"/>
  <c r="J8798" i="1" s="1"/>
  <c r="E8798" i="1"/>
  <c r="H8798" i="1" s="1"/>
  <c r="E8797" i="1"/>
  <c r="H8797" i="1" s="1"/>
  <c r="I8797" i="1" s="1"/>
  <c r="J8797" i="1" s="1"/>
  <c r="E8796" i="1"/>
  <c r="H8796" i="1" s="1"/>
  <c r="I8796" i="1" s="1"/>
  <c r="J8796" i="1" s="1"/>
  <c r="E8795" i="1"/>
  <c r="H8795" i="1" s="1"/>
  <c r="I8795" i="1" s="1"/>
  <c r="J8795" i="1" s="1"/>
  <c r="H8794" i="1"/>
  <c r="I8794" i="1" s="1"/>
  <c r="J8794" i="1" s="1"/>
  <c r="K8794" i="1" s="1"/>
  <c r="E8794" i="1"/>
  <c r="H8793" i="1"/>
  <c r="I8793" i="1" s="1"/>
  <c r="J8793" i="1" s="1"/>
  <c r="E8793" i="1"/>
  <c r="H8792" i="1"/>
  <c r="I8792" i="1" s="1"/>
  <c r="J8792" i="1" s="1"/>
  <c r="E8792" i="1"/>
  <c r="H8791" i="1"/>
  <c r="I8791" i="1" s="1"/>
  <c r="J8791" i="1" s="1"/>
  <c r="E8791" i="1"/>
  <c r="H8790" i="1"/>
  <c r="I8790" i="1" s="1"/>
  <c r="J8790" i="1" s="1"/>
  <c r="E8790" i="1"/>
  <c r="H8789" i="1"/>
  <c r="I8789" i="1" s="1"/>
  <c r="J8789" i="1" s="1"/>
  <c r="E8789" i="1"/>
  <c r="J8788" i="1"/>
  <c r="K8788" i="1" s="1"/>
  <c r="L8788" i="1" s="1"/>
  <c r="I8788" i="1"/>
  <c r="H8788" i="1"/>
  <c r="E8788" i="1"/>
  <c r="J8787" i="1"/>
  <c r="I8787" i="1"/>
  <c r="H8787" i="1"/>
  <c r="E8787" i="1"/>
  <c r="J8786" i="1"/>
  <c r="I8786" i="1"/>
  <c r="H8786" i="1"/>
  <c r="E8786" i="1"/>
  <c r="J8785" i="1"/>
  <c r="I8785" i="1"/>
  <c r="H8785" i="1"/>
  <c r="E8785" i="1"/>
  <c r="J8784" i="1"/>
  <c r="I8784" i="1"/>
  <c r="H8784" i="1"/>
  <c r="E8784" i="1"/>
  <c r="J8783" i="1"/>
  <c r="I8783" i="1"/>
  <c r="H8783" i="1"/>
  <c r="E8783" i="1"/>
  <c r="E8782" i="1"/>
  <c r="H8782" i="1" s="1"/>
  <c r="I8782" i="1" s="1"/>
  <c r="J8782" i="1" s="1"/>
  <c r="K8782" i="1" s="1"/>
  <c r="E8781" i="1"/>
  <c r="H8781" i="1" s="1"/>
  <c r="I8781" i="1" s="1"/>
  <c r="J8781" i="1" s="1"/>
  <c r="E8780" i="1"/>
  <c r="H8780" i="1" s="1"/>
  <c r="I8780" i="1" s="1"/>
  <c r="J8780" i="1" s="1"/>
  <c r="E8779" i="1"/>
  <c r="H8779" i="1" s="1"/>
  <c r="I8779" i="1" s="1"/>
  <c r="J8779" i="1" s="1"/>
  <c r="E8778" i="1"/>
  <c r="H8778" i="1" s="1"/>
  <c r="I8778" i="1" s="1"/>
  <c r="J8778" i="1" s="1"/>
  <c r="E8777" i="1"/>
  <c r="H8777" i="1" s="1"/>
  <c r="I8777" i="1" s="1"/>
  <c r="J8777" i="1" s="1"/>
  <c r="I8776" i="1"/>
  <c r="J8776" i="1" s="1"/>
  <c r="K8776" i="1" s="1"/>
  <c r="L8776" i="1" s="1"/>
  <c r="H8776" i="1"/>
  <c r="E8776" i="1"/>
  <c r="I8775" i="1"/>
  <c r="J8775" i="1" s="1"/>
  <c r="H8775" i="1"/>
  <c r="E8775" i="1"/>
  <c r="I8774" i="1"/>
  <c r="J8774" i="1" s="1"/>
  <c r="H8774" i="1"/>
  <c r="E8774" i="1"/>
  <c r="I8773" i="1"/>
  <c r="J8773" i="1" s="1"/>
  <c r="H8773" i="1"/>
  <c r="E8773" i="1"/>
  <c r="I8772" i="1"/>
  <c r="J8772" i="1" s="1"/>
  <c r="H8772" i="1"/>
  <c r="E8772" i="1"/>
  <c r="I8771" i="1"/>
  <c r="J8771" i="1" s="1"/>
  <c r="H8771" i="1"/>
  <c r="E8771" i="1"/>
  <c r="E8770" i="1"/>
  <c r="H8770" i="1" s="1"/>
  <c r="I8770" i="1" s="1"/>
  <c r="J8770" i="1" s="1"/>
  <c r="K8770" i="1" s="1"/>
  <c r="L8770" i="1" s="1"/>
  <c r="E8769" i="1"/>
  <c r="H8769" i="1" s="1"/>
  <c r="I8769" i="1" s="1"/>
  <c r="J8769" i="1" s="1"/>
  <c r="E8768" i="1"/>
  <c r="H8768" i="1" s="1"/>
  <c r="I8768" i="1" s="1"/>
  <c r="J8768" i="1" s="1"/>
  <c r="E8767" i="1"/>
  <c r="H8767" i="1" s="1"/>
  <c r="I8767" i="1" s="1"/>
  <c r="J8767" i="1" s="1"/>
  <c r="E8766" i="1"/>
  <c r="H8766" i="1" s="1"/>
  <c r="I8766" i="1" s="1"/>
  <c r="J8766" i="1" s="1"/>
  <c r="E8765" i="1"/>
  <c r="H8765" i="1" s="1"/>
  <c r="I8765" i="1" s="1"/>
  <c r="J8765" i="1" s="1"/>
  <c r="I8764" i="1"/>
  <c r="J8764" i="1" s="1"/>
  <c r="K8764" i="1" s="1"/>
  <c r="L8764" i="1" s="1"/>
  <c r="H8764" i="1"/>
  <c r="E8764" i="1"/>
  <c r="I8763" i="1"/>
  <c r="J8763" i="1" s="1"/>
  <c r="H8763" i="1"/>
  <c r="E8763" i="1"/>
  <c r="I8762" i="1"/>
  <c r="J8762" i="1" s="1"/>
  <c r="H8762" i="1"/>
  <c r="E8762" i="1"/>
  <c r="I8761" i="1"/>
  <c r="J8761" i="1" s="1"/>
  <c r="H8761" i="1"/>
  <c r="E8761" i="1"/>
  <c r="I8760" i="1"/>
  <c r="J8760" i="1" s="1"/>
  <c r="H8760" i="1"/>
  <c r="E8760" i="1"/>
  <c r="I8759" i="1"/>
  <c r="J8759" i="1" s="1"/>
  <c r="H8759" i="1"/>
  <c r="E8759" i="1"/>
  <c r="J8758" i="1"/>
  <c r="K8758" i="1" s="1"/>
  <c r="I8758" i="1"/>
  <c r="H8758" i="1"/>
  <c r="E8758" i="1"/>
  <c r="J8757" i="1"/>
  <c r="I8757" i="1"/>
  <c r="H8757" i="1"/>
  <c r="E8757" i="1"/>
  <c r="J8756" i="1"/>
  <c r="I8756" i="1"/>
  <c r="H8756" i="1"/>
  <c r="E8756" i="1"/>
  <c r="J8755" i="1"/>
  <c r="I8755" i="1"/>
  <c r="H8755" i="1"/>
  <c r="E8755" i="1"/>
  <c r="J8754" i="1"/>
  <c r="I8754" i="1"/>
  <c r="H8754" i="1"/>
  <c r="E8754" i="1"/>
  <c r="J8753" i="1"/>
  <c r="I8753" i="1"/>
  <c r="H8753" i="1"/>
  <c r="E8753" i="1"/>
  <c r="H8752" i="1"/>
  <c r="I8752" i="1" s="1"/>
  <c r="J8752" i="1" s="1"/>
  <c r="K8752" i="1" s="1"/>
  <c r="L8752" i="1" s="1"/>
  <c r="E8752" i="1"/>
  <c r="H8751" i="1"/>
  <c r="I8751" i="1" s="1"/>
  <c r="J8751" i="1" s="1"/>
  <c r="E8751" i="1"/>
  <c r="H8750" i="1"/>
  <c r="I8750" i="1" s="1"/>
  <c r="J8750" i="1" s="1"/>
  <c r="E8750" i="1"/>
  <c r="H8749" i="1"/>
  <c r="I8749" i="1" s="1"/>
  <c r="J8749" i="1" s="1"/>
  <c r="E8749" i="1"/>
  <c r="H8748" i="1"/>
  <c r="I8748" i="1" s="1"/>
  <c r="J8748" i="1" s="1"/>
  <c r="E8748" i="1"/>
  <c r="H8747" i="1"/>
  <c r="I8747" i="1" s="1"/>
  <c r="J8747" i="1" s="1"/>
  <c r="E8747" i="1"/>
  <c r="I8746" i="1"/>
  <c r="J8746" i="1" s="1"/>
  <c r="K8746" i="1" s="1"/>
  <c r="H8746" i="1"/>
  <c r="E8746" i="1"/>
  <c r="I8745" i="1"/>
  <c r="J8745" i="1" s="1"/>
  <c r="H8745" i="1"/>
  <c r="E8745" i="1"/>
  <c r="I8744" i="1"/>
  <c r="J8744" i="1" s="1"/>
  <c r="H8744" i="1"/>
  <c r="E8744" i="1"/>
  <c r="I8743" i="1"/>
  <c r="J8743" i="1" s="1"/>
  <c r="H8743" i="1"/>
  <c r="E8743" i="1"/>
  <c r="I8742" i="1"/>
  <c r="J8742" i="1" s="1"/>
  <c r="H8742" i="1"/>
  <c r="E8742" i="1"/>
  <c r="I8741" i="1"/>
  <c r="J8741" i="1" s="1"/>
  <c r="H8741" i="1"/>
  <c r="E8741" i="1"/>
  <c r="E8740" i="1"/>
  <c r="H8740" i="1" s="1"/>
  <c r="I8740" i="1" s="1"/>
  <c r="J8740" i="1" s="1"/>
  <c r="K8740" i="1" s="1"/>
  <c r="L8740" i="1" s="1"/>
  <c r="E8739" i="1"/>
  <c r="H8739" i="1" s="1"/>
  <c r="I8739" i="1" s="1"/>
  <c r="J8739" i="1" s="1"/>
  <c r="E8738" i="1"/>
  <c r="H8738" i="1" s="1"/>
  <c r="I8738" i="1" s="1"/>
  <c r="J8738" i="1" s="1"/>
  <c r="E8737" i="1"/>
  <c r="H8737" i="1" s="1"/>
  <c r="I8737" i="1" s="1"/>
  <c r="J8737" i="1" s="1"/>
  <c r="E8736" i="1"/>
  <c r="H8736" i="1" s="1"/>
  <c r="I8736" i="1" s="1"/>
  <c r="J8736" i="1" s="1"/>
  <c r="E8735" i="1"/>
  <c r="H8735" i="1" s="1"/>
  <c r="I8735" i="1" s="1"/>
  <c r="J8735" i="1" s="1"/>
  <c r="H8734" i="1"/>
  <c r="I8734" i="1" s="1"/>
  <c r="J8734" i="1" s="1"/>
  <c r="K8734" i="1" s="1"/>
  <c r="E8734" i="1"/>
  <c r="H8733" i="1"/>
  <c r="I8733" i="1" s="1"/>
  <c r="J8733" i="1" s="1"/>
  <c r="E8733" i="1"/>
  <c r="H8732" i="1"/>
  <c r="I8732" i="1" s="1"/>
  <c r="J8732" i="1" s="1"/>
  <c r="E8732" i="1"/>
  <c r="H8731" i="1"/>
  <c r="I8731" i="1" s="1"/>
  <c r="J8731" i="1" s="1"/>
  <c r="E8731" i="1"/>
  <c r="H8730" i="1"/>
  <c r="I8730" i="1" s="1"/>
  <c r="J8730" i="1" s="1"/>
  <c r="E8730" i="1"/>
  <c r="H8729" i="1"/>
  <c r="I8729" i="1" s="1"/>
  <c r="J8729" i="1" s="1"/>
  <c r="E8729" i="1"/>
  <c r="J8728" i="1"/>
  <c r="K8728" i="1" s="1"/>
  <c r="L8728" i="1" s="1"/>
  <c r="I8728" i="1"/>
  <c r="H8728" i="1"/>
  <c r="E8728" i="1"/>
  <c r="J8727" i="1"/>
  <c r="I8727" i="1"/>
  <c r="H8727" i="1"/>
  <c r="E8727" i="1"/>
  <c r="J8726" i="1"/>
  <c r="I8726" i="1"/>
  <c r="H8726" i="1"/>
  <c r="E8726" i="1"/>
  <c r="J8725" i="1"/>
  <c r="I8725" i="1"/>
  <c r="H8725" i="1"/>
  <c r="E8725" i="1"/>
  <c r="J8724" i="1"/>
  <c r="I8724" i="1"/>
  <c r="H8724" i="1"/>
  <c r="E8724" i="1"/>
  <c r="J8723" i="1"/>
  <c r="I8723" i="1"/>
  <c r="H8723" i="1"/>
  <c r="E8723" i="1"/>
  <c r="E8722" i="1"/>
  <c r="H8722" i="1" s="1"/>
  <c r="I8722" i="1" s="1"/>
  <c r="J8722" i="1" s="1"/>
  <c r="K8722" i="1" s="1"/>
  <c r="E8721" i="1"/>
  <c r="H8721" i="1" s="1"/>
  <c r="I8721" i="1" s="1"/>
  <c r="J8721" i="1" s="1"/>
  <c r="E8720" i="1"/>
  <c r="H8720" i="1" s="1"/>
  <c r="I8720" i="1" s="1"/>
  <c r="J8720" i="1" s="1"/>
  <c r="E8719" i="1"/>
  <c r="H8719" i="1" s="1"/>
  <c r="I8719" i="1" s="1"/>
  <c r="J8719" i="1" s="1"/>
  <c r="E8718" i="1"/>
  <c r="H8718" i="1" s="1"/>
  <c r="I8718" i="1" s="1"/>
  <c r="J8718" i="1" s="1"/>
  <c r="E8717" i="1"/>
  <c r="H8717" i="1" s="1"/>
  <c r="I8717" i="1" s="1"/>
  <c r="J8717" i="1" s="1"/>
  <c r="I8716" i="1"/>
  <c r="J8716" i="1" s="1"/>
  <c r="K8716" i="1" s="1"/>
  <c r="L8716" i="1" s="1"/>
  <c r="H8716" i="1"/>
  <c r="E8716" i="1"/>
  <c r="I8715" i="1"/>
  <c r="J8715" i="1" s="1"/>
  <c r="H8715" i="1"/>
  <c r="E8715" i="1"/>
  <c r="I8714" i="1"/>
  <c r="J8714" i="1" s="1"/>
  <c r="H8714" i="1"/>
  <c r="E8714" i="1"/>
  <c r="I8713" i="1"/>
  <c r="J8713" i="1" s="1"/>
  <c r="H8713" i="1"/>
  <c r="E8713" i="1"/>
  <c r="I8712" i="1"/>
  <c r="J8712" i="1" s="1"/>
  <c r="H8712" i="1"/>
  <c r="E8712" i="1"/>
  <c r="I8711" i="1"/>
  <c r="J8711" i="1" s="1"/>
  <c r="H8711" i="1"/>
  <c r="E8711" i="1"/>
  <c r="J8710" i="1"/>
  <c r="K8710" i="1" s="1"/>
  <c r="I8710" i="1"/>
  <c r="H8710" i="1"/>
  <c r="E8710" i="1"/>
  <c r="J8709" i="1"/>
  <c r="I8709" i="1"/>
  <c r="H8709" i="1"/>
  <c r="E8709" i="1"/>
  <c r="J8708" i="1"/>
  <c r="I8708" i="1"/>
  <c r="H8708" i="1"/>
  <c r="E8708" i="1"/>
  <c r="J8707" i="1"/>
  <c r="I8707" i="1"/>
  <c r="H8707" i="1"/>
  <c r="E8707" i="1"/>
  <c r="J8706" i="1"/>
  <c r="I8706" i="1"/>
  <c r="H8706" i="1"/>
  <c r="E8706" i="1"/>
  <c r="J8705" i="1"/>
  <c r="I8705" i="1"/>
  <c r="H8705" i="1"/>
  <c r="E8705" i="1"/>
  <c r="H8704" i="1"/>
  <c r="I8704" i="1" s="1"/>
  <c r="J8704" i="1" s="1"/>
  <c r="K8704" i="1" s="1"/>
  <c r="L8704" i="1" s="1"/>
  <c r="E8704" i="1"/>
  <c r="H8703" i="1"/>
  <c r="I8703" i="1" s="1"/>
  <c r="J8703" i="1" s="1"/>
  <c r="E8703" i="1"/>
  <c r="H8702" i="1"/>
  <c r="I8702" i="1" s="1"/>
  <c r="J8702" i="1" s="1"/>
  <c r="E8702" i="1"/>
  <c r="H8701" i="1"/>
  <c r="I8701" i="1" s="1"/>
  <c r="J8701" i="1" s="1"/>
  <c r="E8701" i="1"/>
  <c r="H8700" i="1"/>
  <c r="I8700" i="1" s="1"/>
  <c r="J8700" i="1" s="1"/>
  <c r="E8700" i="1"/>
  <c r="H8699" i="1"/>
  <c r="I8699" i="1" s="1"/>
  <c r="J8699" i="1" s="1"/>
  <c r="E8699" i="1"/>
  <c r="I8698" i="1"/>
  <c r="J8698" i="1" s="1"/>
  <c r="K8698" i="1" s="1"/>
  <c r="H8698" i="1"/>
  <c r="E8698" i="1"/>
  <c r="I8697" i="1"/>
  <c r="J8697" i="1" s="1"/>
  <c r="H8697" i="1"/>
  <c r="E8697" i="1"/>
  <c r="I8696" i="1"/>
  <c r="J8696" i="1" s="1"/>
  <c r="H8696" i="1"/>
  <c r="E8696" i="1"/>
  <c r="I8695" i="1"/>
  <c r="J8695" i="1" s="1"/>
  <c r="H8695" i="1"/>
  <c r="E8695" i="1"/>
  <c r="I8694" i="1"/>
  <c r="J8694" i="1" s="1"/>
  <c r="H8694" i="1"/>
  <c r="E8694" i="1"/>
  <c r="I8693" i="1"/>
  <c r="J8693" i="1" s="1"/>
  <c r="H8693" i="1"/>
  <c r="E8693" i="1"/>
  <c r="E8692" i="1"/>
  <c r="H8692" i="1" s="1"/>
  <c r="I8692" i="1" s="1"/>
  <c r="J8692" i="1" s="1"/>
  <c r="K8692" i="1" s="1"/>
  <c r="L8692" i="1" s="1"/>
  <c r="E8691" i="1"/>
  <c r="H8691" i="1" s="1"/>
  <c r="I8691" i="1" s="1"/>
  <c r="J8691" i="1" s="1"/>
  <c r="E8690" i="1"/>
  <c r="H8690" i="1" s="1"/>
  <c r="I8690" i="1" s="1"/>
  <c r="J8690" i="1" s="1"/>
  <c r="E8689" i="1"/>
  <c r="H8689" i="1" s="1"/>
  <c r="I8689" i="1" s="1"/>
  <c r="J8689" i="1" s="1"/>
  <c r="E8688" i="1"/>
  <c r="H8688" i="1" s="1"/>
  <c r="I8688" i="1" s="1"/>
  <c r="J8688" i="1" s="1"/>
  <c r="E8687" i="1"/>
  <c r="H8687" i="1" s="1"/>
  <c r="I8687" i="1" s="1"/>
  <c r="J8687" i="1" s="1"/>
  <c r="H8686" i="1"/>
  <c r="I8686" i="1" s="1"/>
  <c r="J8686" i="1" s="1"/>
  <c r="K8686" i="1" s="1"/>
  <c r="E8686" i="1"/>
  <c r="H8685" i="1"/>
  <c r="I8685" i="1" s="1"/>
  <c r="J8685" i="1" s="1"/>
  <c r="E8685" i="1"/>
  <c r="H8684" i="1"/>
  <c r="I8684" i="1" s="1"/>
  <c r="J8684" i="1" s="1"/>
  <c r="E8684" i="1"/>
  <c r="H8683" i="1"/>
  <c r="I8683" i="1" s="1"/>
  <c r="J8683" i="1" s="1"/>
  <c r="E8683" i="1"/>
  <c r="H8682" i="1"/>
  <c r="I8682" i="1" s="1"/>
  <c r="J8682" i="1" s="1"/>
  <c r="E8682" i="1"/>
  <c r="H8681" i="1"/>
  <c r="I8681" i="1" s="1"/>
  <c r="J8681" i="1" s="1"/>
  <c r="E8681" i="1"/>
  <c r="J8680" i="1"/>
  <c r="K8680" i="1" s="1"/>
  <c r="L8680" i="1" s="1"/>
  <c r="I8680" i="1"/>
  <c r="H8680" i="1"/>
  <c r="E8680" i="1"/>
  <c r="J8679" i="1"/>
  <c r="I8679" i="1"/>
  <c r="H8679" i="1"/>
  <c r="E8679" i="1"/>
  <c r="J8678" i="1"/>
  <c r="I8678" i="1"/>
  <c r="H8678" i="1"/>
  <c r="E8678" i="1"/>
  <c r="J8677" i="1"/>
  <c r="I8677" i="1"/>
  <c r="H8677" i="1"/>
  <c r="E8677" i="1"/>
  <c r="J8676" i="1"/>
  <c r="I8676" i="1"/>
  <c r="H8676" i="1"/>
  <c r="E8676" i="1"/>
  <c r="J8675" i="1"/>
  <c r="I8675" i="1"/>
  <c r="H8675" i="1"/>
  <c r="E8675" i="1"/>
  <c r="E8674" i="1"/>
  <c r="H8674" i="1" s="1"/>
  <c r="I8674" i="1" s="1"/>
  <c r="J8674" i="1" s="1"/>
  <c r="K8674" i="1" s="1"/>
  <c r="E8673" i="1"/>
  <c r="H8673" i="1" s="1"/>
  <c r="I8673" i="1" s="1"/>
  <c r="J8673" i="1" s="1"/>
  <c r="E8672" i="1"/>
  <c r="H8672" i="1" s="1"/>
  <c r="I8672" i="1" s="1"/>
  <c r="J8672" i="1" s="1"/>
  <c r="E8671" i="1"/>
  <c r="H8671" i="1" s="1"/>
  <c r="I8671" i="1" s="1"/>
  <c r="J8671" i="1" s="1"/>
  <c r="E8670" i="1"/>
  <c r="H8670" i="1" s="1"/>
  <c r="I8670" i="1" s="1"/>
  <c r="J8670" i="1" s="1"/>
  <c r="E8669" i="1"/>
  <c r="H8669" i="1" s="1"/>
  <c r="I8669" i="1" s="1"/>
  <c r="J8669" i="1" s="1"/>
  <c r="I8668" i="1"/>
  <c r="J8668" i="1" s="1"/>
  <c r="K8668" i="1" s="1"/>
  <c r="L8668" i="1" s="1"/>
  <c r="H8668" i="1"/>
  <c r="E8668" i="1"/>
  <c r="I8667" i="1"/>
  <c r="J8667" i="1" s="1"/>
  <c r="H8667" i="1"/>
  <c r="E8667" i="1"/>
  <c r="I8666" i="1"/>
  <c r="J8666" i="1" s="1"/>
  <c r="H8666" i="1"/>
  <c r="E8666" i="1"/>
  <c r="I8665" i="1"/>
  <c r="J8665" i="1" s="1"/>
  <c r="H8665" i="1"/>
  <c r="E8665" i="1"/>
  <c r="I8664" i="1"/>
  <c r="J8664" i="1" s="1"/>
  <c r="H8664" i="1"/>
  <c r="E8664" i="1"/>
  <c r="I8663" i="1"/>
  <c r="J8663" i="1" s="1"/>
  <c r="H8663" i="1"/>
  <c r="E8663" i="1"/>
  <c r="J8662" i="1"/>
  <c r="K8662" i="1" s="1"/>
  <c r="I8662" i="1"/>
  <c r="H8662" i="1"/>
  <c r="E8662" i="1"/>
  <c r="J8661" i="1"/>
  <c r="I8661" i="1"/>
  <c r="H8661" i="1"/>
  <c r="E8661" i="1"/>
  <c r="J8660" i="1"/>
  <c r="I8660" i="1"/>
  <c r="H8660" i="1"/>
  <c r="E8660" i="1"/>
  <c r="J8659" i="1"/>
  <c r="I8659" i="1"/>
  <c r="H8659" i="1"/>
  <c r="E8659" i="1"/>
  <c r="J8658" i="1"/>
  <c r="I8658" i="1"/>
  <c r="H8658" i="1"/>
  <c r="E8658" i="1"/>
  <c r="J8657" i="1"/>
  <c r="I8657" i="1"/>
  <c r="H8657" i="1"/>
  <c r="E8657" i="1"/>
  <c r="H8656" i="1"/>
  <c r="I8656" i="1" s="1"/>
  <c r="J8656" i="1" s="1"/>
  <c r="K8656" i="1" s="1"/>
  <c r="L8656" i="1" s="1"/>
  <c r="E8656" i="1"/>
  <c r="H8655" i="1"/>
  <c r="I8655" i="1" s="1"/>
  <c r="J8655" i="1" s="1"/>
  <c r="E8655" i="1"/>
  <c r="H8654" i="1"/>
  <c r="I8654" i="1" s="1"/>
  <c r="J8654" i="1" s="1"/>
  <c r="E8654" i="1"/>
  <c r="H8653" i="1"/>
  <c r="I8653" i="1" s="1"/>
  <c r="J8653" i="1" s="1"/>
  <c r="E8653" i="1"/>
  <c r="H8652" i="1"/>
  <c r="I8652" i="1" s="1"/>
  <c r="J8652" i="1" s="1"/>
  <c r="E8652" i="1"/>
  <c r="H8651" i="1"/>
  <c r="I8651" i="1" s="1"/>
  <c r="J8651" i="1" s="1"/>
  <c r="E8651" i="1"/>
  <c r="I8650" i="1"/>
  <c r="J8650" i="1" s="1"/>
  <c r="K8650" i="1" s="1"/>
  <c r="H8650" i="1"/>
  <c r="E8650" i="1"/>
  <c r="I8649" i="1"/>
  <c r="J8649" i="1" s="1"/>
  <c r="H8649" i="1"/>
  <c r="E8649" i="1"/>
  <c r="I8648" i="1"/>
  <c r="J8648" i="1" s="1"/>
  <c r="H8648" i="1"/>
  <c r="E8648" i="1"/>
  <c r="I8647" i="1"/>
  <c r="J8647" i="1" s="1"/>
  <c r="H8647" i="1"/>
  <c r="E8647" i="1"/>
  <c r="I8646" i="1"/>
  <c r="J8646" i="1" s="1"/>
  <c r="H8646" i="1"/>
  <c r="E8646" i="1"/>
  <c r="I8645" i="1"/>
  <c r="J8645" i="1" s="1"/>
  <c r="H8645" i="1"/>
  <c r="E8645" i="1"/>
  <c r="E8644" i="1"/>
  <c r="H8644" i="1" s="1"/>
  <c r="I8644" i="1" s="1"/>
  <c r="J8644" i="1" s="1"/>
  <c r="K8644" i="1" s="1"/>
  <c r="L8644" i="1" s="1"/>
  <c r="E8643" i="1"/>
  <c r="H8643" i="1" s="1"/>
  <c r="I8643" i="1" s="1"/>
  <c r="J8643" i="1" s="1"/>
  <c r="E8642" i="1"/>
  <c r="H8642" i="1" s="1"/>
  <c r="I8642" i="1" s="1"/>
  <c r="J8642" i="1" s="1"/>
  <c r="E8641" i="1"/>
  <c r="H8641" i="1" s="1"/>
  <c r="I8641" i="1" s="1"/>
  <c r="J8641" i="1" s="1"/>
  <c r="E8640" i="1"/>
  <c r="H8640" i="1" s="1"/>
  <c r="I8640" i="1" s="1"/>
  <c r="J8640" i="1" s="1"/>
  <c r="E8639" i="1"/>
  <c r="H8639" i="1" s="1"/>
  <c r="I8639" i="1" s="1"/>
  <c r="J8639" i="1" s="1"/>
  <c r="H8638" i="1"/>
  <c r="I8638" i="1" s="1"/>
  <c r="J8638" i="1" s="1"/>
  <c r="K8638" i="1" s="1"/>
  <c r="E8638" i="1"/>
  <c r="H8637" i="1"/>
  <c r="I8637" i="1" s="1"/>
  <c r="J8637" i="1" s="1"/>
  <c r="E8637" i="1"/>
  <c r="H8636" i="1"/>
  <c r="I8636" i="1" s="1"/>
  <c r="J8636" i="1" s="1"/>
  <c r="E8636" i="1"/>
  <c r="H8635" i="1"/>
  <c r="I8635" i="1" s="1"/>
  <c r="J8635" i="1" s="1"/>
  <c r="E8635" i="1"/>
  <c r="H8634" i="1"/>
  <c r="I8634" i="1" s="1"/>
  <c r="J8634" i="1" s="1"/>
  <c r="E8634" i="1"/>
  <c r="H8633" i="1"/>
  <c r="I8633" i="1" s="1"/>
  <c r="J8633" i="1" s="1"/>
  <c r="E8633" i="1"/>
  <c r="J8632" i="1"/>
  <c r="K8632" i="1" s="1"/>
  <c r="L8632" i="1" s="1"/>
  <c r="I8632" i="1"/>
  <c r="H8632" i="1"/>
  <c r="E8632" i="1"/>
  <c r="J8631" i="1"/>
  <c r="I8631" i="1"/>
  <c r="H8631" i="1"/>
  <c r="E8631" i="1"/>
  <c r="J8630" i="1"/>
  <c r="I8630" i="1"/>
  <c r="H8630" i="1"/>
  <c r="E8630" i="1"/>
  <c r="J8629" i="1"/>
  <c r="I8629" i="1"/>
  <c r="H8629" i="1"/>
  <c r="E8629" i="1"/>
  <c r="J8628" i="1"/>
  <c r="I8628" i="1"/>
  <c r="H8628" i="1"/>
  <c r="E8628" i="1"/>
  <c r="J8627" i="1"/>
  <c r="I8627" i="1"/>
  <c r="H8627" i="1"/>
  <c r="E8627" i="1"/>
  <c r="E8626" i="1"/>
  <c r="H8626" i="1" s="1"/>
  <c r="I8626" i="1" s="1"/>
  <c r="J8626" i="1" s="1"/>
  <c r="K8626" i="1" s="1"/>
  <c r="E8625" i="1"/>
  <c r="H8625" i="1" s="1"/>
  <c r="I8625" i="1" s="1"/>
  <c r="J8625" i="1" s="1"/>
  <c r="E8624" i="1"/>
  <c r="H8624" i="1" s="1"/>
  <c r="I8624" i="1" s="1"/>
  <c r="J8624" i="1" s="1"/>
  <c r="E8623" i="1"/>
  <c r="H8623" i="1" s="1"/>
  <c r="I8623" i="1" s="1"/>
  <c r="J8623" i="1" s="1"/>
  <c r="E8622" i="1"/>
  <c r="H8622" i="1" s="1"/>
  <c r="I8622" i="1" s="1"/>
  <c r="J8622" i="1" s="1"/>
  <c r="E8621" i="1"/>
  <c r="H8621" i="1" s="1"/>
  <c r="I8621" i="1" s="1"/>
  <c r="J8621" i="1" s="1"/>
  <c r="I8620" i="1"/>
  <c r="J8620" i="1" s="1"/>
  <c r="K8620" i="1" s="1"/>
  <c r="L8620" i="1" s="1"/>
  <c r="H8620" i="1"/>
  <c r="E8620" i="1"/>
  <c r="I8619" i="1"/>
  <c r="J8619" i="1" s="1"/>
  <c r="H8619" i="1"/>
  <c r="E8619" i="1"/>
  <c r="I8618" i="1"/>
  <c r="J8618" i="1" s="1"/>
  <c r="H8618" i="1"/>
  <c r="E8618" i="1"/>
  <c r="I8617" i="1"/>
  <c r="J8617" i="1" s="1"/>
  <c r="H8617" i="1"/>
  <c r="E8617" i="1"/>
  <c r="I8616" i="1"/>
  <c r="J8616" i="1" s="1"/>
  <c r="H8616" i="1"/>
  <c r="E8616" i="1"/>
  <c r="I8615" i="1"/>
  <c r="J8615" i="1" s="1"/>
  <c r="H8615" i="1"/>
  <c r="E8615" i="1"/>
  <c r="J8614" i="1"/>
  <c r="K8614" i="1" s="1"/>
  <c r="I8614" i="1"/>
  <c r="H8614" i="1"/>
  <c r="E8614" i="1"/>
  <c r="J8613" i="1"/>
  <c r="I8613" i="1"/>
  <c r="H8613" i="1"/>
  <c r="E8613" i="1"/>
  <c r="J8612" i="1"/>
  <c r="I8612" i="1"/>
  <c r="H8612" i="1"/>
  <c r="E8612" i="1"/>
  <c r="J8611" i="1"/>
  <c r="I8611" i="1"/>
  <c r="H8611" i="1"/>
  <c r="E8611" i="1"/>
  <c r="J8610" i="1"/>
  <c r="I8610" i="1"/>
  <c r="H8610" i="1"/>
  <c r="E8610" i="1"/>
  <c r="J8609" i="1"/>
  <c r="I8609" i="1"/>
  <c r="H8609" i="1"/>
  <c r="E8609" i="1"/>
  <c r="H8608" i="1"/>
  <c r="I8608" i="1" s="1"/>
  <c r="J8608" i="1" s="1"/>
  <c r="K8608" i="1" s="1"/>
  <c r="L8608" i="1" s="1"/>
  <c r="E8608" i="1"/>
  <c r="H8607" i="1"/>
  <c r="I8607" i="1" s="1"/>
  <c r="J8607" i="1" s="1"/>
  <c r="E8607" i="1"/>
  <c r="H8606" i="1"/>
  <c r="I8606" i="1" s="1"/>
  <c r="J8606" i="1" s="1"/>
  <c r="E8606" i="1"/>
  <c r="H8605" i="1"/>
  <c r="I8605" i="1" s="1"/>
  <c r="J8605" i="1" s="1"/>
  <c r="E8605" i="1"/>
  <c r="H8604" i="1"/>
  <c r="I8604" i="1" s="1"/>
  <c r="J8604" i="1" s="1"/>
  <c r="E8604" i="1"/>
  <c r="H8603" i="1"/>
  <c r="I8603" i="1" s="1"/>
  <c r="J8603" i="1" s="1"/>
  <c r="E8603" i="1"/>
  <c r="I8602" i="1"/>
  <c r="J8602" i="1" s="1"/>
  <c r="K8602" i="1" s="1"/>
  <c r="H8602" i="1"/>
  <c r="E8602" i="1"/>
  <c r="I8601" i="1"/>
  <c r="J8601" i="1" s="1"/>
  <c r="H8601" i="1"/>
  <c r="E8601" i="1"/>
  <c r="I8600" i="1"/>
  <c r="J8600" i="1" s="1"/>
  <c r="H8600" i="1"/>
  <c r="E8600" i="1"/>
  <c r="I8599" i="1"/>
  <c r="J8599" i="1" s="1"/>
  <c r="H8599" i="1"/>
  <c r="E8599" i="1"/>
  <c r="I8598" i="1"/>
  <c r="J8598" i="1" s="1"/>
  <c r="H8598" i="1"/>
  <c r="E8598" i="1"/>
  <c r="I8597" i="1"/>
  <c r="J8597" i="1" s="1"/>
  <c r="H8597" i="1"/>
  <c r="E8597" i="1"/>
  <c r="E8596" i="1"/>
  <c r="H8596" i="1" s="1"/>
  <c r="I8596" i="1" s="1"/>
  <c r="J8596" i="1" s="1"/>
  <c r="K8596" i="1" s="1"/>
  <c r="L8596" i="1" s="1"/>
  <c r="E8595" i="1"/>
  <c r="H8595" i="1" s="1"/>
  <c r="I8595" i="1" s="1"/>
  <c r="J8595" i="1" s="1"/>
  <c r="E8594" i="1"/>
  <c r="H8594" i="1" s="1"/>
  <c r="I8594" i="1" s="1"/>
  <c r="J8594" i="1" s="1"/>
  <c r="E8593" i="1"/>
  <c r="H8593" i="1" s="1"/>
  <c r="I8593" i="1" s="1"/>
  <c r="J8593" i="1" s="1"/>
  <c r="E8592" i="1"/>
  <c r="H8592" i="1" s="1"/>
  <c r="I8592" i="1" s="1"/>
  <c r="J8592" i="1" s="1"/>
  <c r="E8591" i="1"/>
  <c r="H8591" i="1" s="1"/>
  <c r="I8591" i="1" s="1"/>
  <c r="J8591" i="1" s="1"/>
  <c r="H8590" i="1"/>
  <c r="I8590" i="1" s="1"/>
  <c r="J8590" i="1" s="1"/>
  <c r="K8590" i="1" s="1"/>
  <c r="E8590" i="1"/>
  <c r="H8589" i="1"/>
  <c r="I8589" i="1" s="1"/>
  <c r="J8589" i="1" s="1"/>
  <c r="E8589" i="1"/>
  <c r="H8588" i="1"/>
  <c r="I8588" i="1" s="1"/>
  <c r="J8588" i="1" s="1"/>
  <c r="E8588" i="1"/>
  <c r="H8587" i="1"/>
  <c r="I8587" i="1" s="1"/>
  <c r="J8587" i="1" s="1"/>
  <c r="E8587" i="1"/>
  <c r="H8586" i="1"/>
  <c r="I8586" i="1" s="1"/>
  <c r="J8586" i="1" s="1"/>
  <c r="E8586" i="1"/>
  <c r="H8585" i="1"/>
  <c r="I8585" i="1" s="1"/>
  <c r="J8585" i="1" s="1"/>
  <c r="E8585" i="1"/>
  <c r="J8584" i="1"/>
  <c r="K8584" i="1" s="1"/>
  <c r="L8584" i="1" s="1"/>
  <c r="I8584" i="1"/>
  <c r="H8584" i="1"/>
  <c r="E8584" i="1"/>
  <c r="J8583" i="1"/>
  <c r="I8583" i="1"/>
  <c r="H8583" i="1"/>
  <c r="E8583" i="1"/>
  <c r="J8582" i="1"/>
  <c r="I8582" i="1"/>
  <c r="H8582" i="1"/>
  <c r="E8582" i="1"/>
  <c r="J8581" i="1"/>
  <c r="I8581" i="1"/>
  <c r="H8581" i="1"/>
  <c r="E8581" i="1"/>
  <c r="J8580" i="1"/>
  <c r="I8580" i="1"/>
  <c r="H8580" i="1"/>
  <c r="E8580" i="1"/>
  <c r="J8579" i="1"/>
  <c r="I8579" i="1"/>
  <c r="H8579" i="1"/>
  <c r="E8579" i="1"/>
  <c r="E8578" i="1"/>
  <c r="H8578" i="1" s="1"/>
  <c r="I8578" i="1" s="1"/>
  <c r="J8578" i="1" s="1"/>
  <c r="K8578" i="1" s="1"/>
  <c r="E8577" i="1"/>
  <c r="H8577" i="1" s="1"/>
  <c r="I8577" i="1" s="1"/>
  <c r="J8577" i="1" s="1"/>
  <c r="E8576" i="1"/>
  <c r="H8576" i="1" s="1"/>
  <c r="I8576" i="1" s="1"/>
  <c r="J8576" i="1" s="1"/>
  <c r="E8575" i="1"/>
  <c r="H8575" i="1" s="1"/>
  <c r="I8575" i="1" s="1"/>
  <c r="J8575" i="1" s="1"/>
  <c r="E8574" i="1"/>
  <c r="H8574" i="1" s="1"/>
  <c r="I8574" i="1" s="1"/>
  <c r="J8574" i="1" s="1"/>
  <c r="E8573" i="1"/>
  <c r="H8573" i="1" s="1"/>
  <c r="I8573" i="1" s="1"/>
  <c r="J8573" i="1" s="1"/>
  <c r="I8572" i="1"/>
  <c r="J8572" i="1" s="1"/>
  <c r="K8572" i="1" s="1"/>
  <c r="L8572" i="1" s="1"/>
  <c r="H8572" i="1"/>
  <c r="E8572" i="1"/>
  <c r="I8571" i="1"/>
  <c r="J8571" i="1" s="1"/>
  <c r="H8571" i="1"/>
  <c r="E8571" i="1"/>
  <c r="I8570" i="1"/>
  <c r="J8570" i="1" s="1"/>
  <c r="H8570" i="1"/>
  <c r="E8570" i="1"/>
  <c r="I8569" i="1"/>
  <c r="J8569" i="1" s="1"/>
  <c r="H8569" i="1"/>
  <c r="E8569" i="1"/>
  <c r="I8568" i="1"/>
  <c r="J8568" i="1" s="1"/>
  <c r="H8568" i="1"/>
  <c r="E8568" i="1"/>
  <c r="I8567" i="1"/>
  <c r="J8567" i="1" s="1"/>
  <c r="H8567" i="1"/>
  <c r="E8567" i="1"/>
  <c r="J8566" i="1"/>
  <c r="K8566" i="1" s="1"/>
  <c r="I8566" i="1"/>
  <c r="H8566" i="1"/>
  <c r="E8566" i="1"/>
  <c r="J8565" i="1"/>
  <c r="I8565" i="1"/>
  <c r="H8565" i="1"/>
  <c r="E8565" i="1"/>
  <c r="J8564" i="1"/>
  <c r="I8564" i="1"/>
  <c r="H8564" i="1"/>
  <c r="E8564" i="1"/>
  <c r="J8563" i="1"/>
  <c r="I8563" i="1"/>
  <c r="H8563" i="1"/>
  <c r="E8563" i="1"/>
  <c r="J8562" i="1"/>
  <c r="I8562" i="1"/>
  <c r="H8562" i="1"/>
  <c r="E8562" i="1"/>
  <c r="J8561" i="1"/>
  <c r="I8561" i="1"/>
  <c r="H8561" i="1"/>
  <c r="E8561" i="1"/>
  <c r="H8560" i="1"/>
  <c r="I8560" i="1" s="1"/>
  <c r="J8560" i="1" s="1"/>
  <c r="K8560" i="1" s="1"/>
  <c r="L8560" i="1" s="1"/>
  <c r="E8560" i="1"/>
  <c r="H8559" i="1"/>
  <c r="I8559" i="1" s="1"/>
  <c r="J8559" i="1" s="1"/>
  <c r="E8559" i="1"/>
  <c r="H8558" i="1"/>
  <c r="I8558" i="1" s="1"/>
  <c r="J8558" i="1" s="1"/>
  <c r="E8558" i="1"/>
  <c r="H8557" i="1"/>
  <c r="I8557" i="1" s="1"/>
  <c r="J8557" i="1" s="1"/>
  <c r="E8557" i="1"/>
  <c r="H8556" i="1"/>
  <c r="I8556" i="1" s="1"/>
  <c r="J8556" i="1" s="1"/>
  <c r="E8556" i="1"/>
  <c r="H8555" i="1"/>
  <c r="I8555" i="1" s="1"/>
  <c r="J8555" i="1" s="1"/>
  <c r="E8555" i="1"/>
  <c r="I8554" i="1"/>
  <c r="J8554" i="1" s="1"/>
  <c r="K8554" i="1" s="1"/>
  <c r="H8554" i="1"/>
  <c r="E8554" i="1"/>
  <c r="I8553" i="1"/>
  <c r="J8553" i="1" s="1"/>
  <c r="H8553" i="1"/>
  <c r="E8553" i="1"/>
  <c r="I8552" i="1"/>
  <c r="J8552" i="1" s="1"/>
  <c r="H8552" i="1"/>
  <c r="E8552" i="1"/>
  <c r="I8551" i="1"/>
  <c r="J8551" i="1" s="1"/>
  <c r="H8551" i="1"/>
  <c r="E8551" i="1"/>
  <c r="I8550" i="1"/>
  <c r="J8550" i="1" s="1"/>
  <c r="H8550" i="1"/>
  <c r="E8550" i="1"/>
  <c r="I8549" i="1"/>
  <c r="J8549" i="1" s="1"/>
  <c r="H8549" i="1"/>
  <c r="E8549" i="1"/>
  <c r="E8548" i="1"/>
  <c r="H8548" i="1" s="1"/>
  <c r="I8548" i="1" s="1"/>
  <c r="J8548" i="1" s="1"/>
  <c r="K8548" i="1" s="1"/>
  <c r="L8548" i="1" s="1"/>
  <c r="E8547" i="1"/>
  <c r="H8547" i="1" s="1"/>
  <c r="I8547" i="1" s="1"/>
  <c r="J8547" i="1" s="1"/>
  <c r="E8546" i="1"/>
  <c r="H8546" i="1" s="1"/>
  <c r="I8546" i="1" s="1"/>
  <c r="J8546" i="1" s="1"/>
  <c r="E8545" i="1"/>
  <c r="H8545" i="1" s="1"/>
  <c r="I8545" i="1" s="1"/>
  <c r="J8545" i="1" s="1"/>
  <c r="E8544" i="1"/>
  <c r="H8544" i="1" s="1"/>
  <c r="I8544" i="1" s="1"/>
  <c r="J8544" i="1" s="1"/>
  <c r="E8543" i="1"/>
  <c r="H8543" i="1" s="1"/>
  <c r="I8543" i="1" s="1"/>
  <c r="J8543" i="1" s="1"/>
  <c r="H8542" i="1"/>
  <c r="I8542" i="1" s="1"/>
  <c r="J8542" i="1" s="1"/>
  <c r="K8542" i="1" s="1"/>
  <c r="E8542" i="1"/>
  <c r="H8541" i="1"/>
  <c r="I8541" i="1" s="1"/>
  <c r="J8541" i="1" s="1"/>
  <c r="E8541" i="1"/>
  <c r="H8540" i="1"/>
  <c r="I8540" i="1" s="1"/>
  <c r="J8540" i="1" s="1"/>
  <c r="E8540" i="1"/>
  <c r="H8539" i="1"/>
  <c r="I8539" i="1" s="1"/>
  <c r="J8539" i="1" s="1"/>
  <c r="E8539" i="1"/>
  <c r="H8538" i="1"/>
  <c r="I8538" i="1" s="1"/>
  <c r="J8538" i="1" s="1"/>
  <c r="E8538" i="1"/>
  <c r="H8537" i="1"/>
  <c r="I8537" i="1" s="1"/>
  <c r="J8537" i="1" s="1"/>
  <c r="E8537" i="1"/>
  <c r="J8536" i="1"/>
  <c r="K8536" i="1" s="1"/>
  <c r="L8536" i="1" s="1"/>
  <c r="I8536" i="1"/>
  <c r="H8536" i="1"/>
  <c r="E8536" i="1"/>
  <c r="J8535" i="1"/>
  <c r="I8535" i="1"/>
  <c r="H8535" i="1"/>
  <c r="E8535" i="1"/>
  <c r="J8534" i="1"/>
  <c r="I8534" i="1"/>
  <c r="H8534" i="1"/>
  <c r="E8534" i="1"/>
  <c r="J8533" i="1"/>
  <c r="I8533" i="1"/>
  <c r="H8533" i="1"/>
  <c r="E8533" i="1"/>
  <c r="J8532" i="1"/>
  <c r="I8532" i="1"/>
  <c r="H8532" i="1"/>
  <c r="E8532" i="1"/>
  <c r="J8531" i="1"/>
  <c r="I8531" i="1"/>
  <c r="H8531" i="1"/>
  <c r="E8531" i="1"/>
  <c r="E8530" i="1"/>
  <c r="H8530" i="1" s="1"/>
  <c r="I8530" i="1" s="1"/>
  <c r="J8530" i="1" s="1"/>
  <c r="K8530" i="1" s="1"/>
  <c r="E8529" i="1"/>
  <c r="H8529" i="1" s="1"/>
  <c r="I8529" i="1" s="1"/>
  <c r="J8529" i="1" s="1"/>
  <c r="E8528" i="1"/>
  <c r="H8528" i="1" s="1"/>
  <c r="I8528" i="1" s="1"/>
  <c r="J8528" i="1" s="1"/>
  <c r="E8527" i="1"/>
  <c r="H8527" i="1" s="1"/>
  <c r="I8527" i="1" s="1"/>
  <c r="J8527" i="1" s="1"/>
  <c r="E8526" i="1"/>
  <c r="H8526" i="1" s="1"/>
  <c r="I8526" i="1" s="1"/>
  <c r="J8526" i="1" s="1"/>
  <c r="E8525" i="1"/>
  <c r="H8525" i="1" s="1"/>
  <c r="I8525" i="1" s="1"/>
  <c r="J8525" i="1" s="1"/>
  <c r="I8524" i="1"/>
  <c r="J8524" i="1" s="1"/>
  <c r="K8524" i="1" s="1"/>
  <c r="L8524" i="1" s="1"/>
  <c r="H8524" i="1"/>
  <c r="E8524" i="1"/>
  <c r="I8523" i="1"/>
  <c r="J8523" i="1" s="1"/>
  <c r="H8523" i="1"/>
  <c r="E8523" i="1"/>
  <c r="I8522" i="1"/>
  <c r="J8522" i="1" s="1"/>
  <c r="H8522" i="1"/>
  <c r="E8522" i="1"/>
  <c r="I8521" i="1"/>
  <c r="J8521" i="1" s="1"/>
  <c r="H8521" i="1"/>
  <c r="E8521" i="1"/>
  <c r="I8520" i="1"/>
  <c r="J8520" i="1" s="1"/>
  <c r="H8520" i="1"/>
  <c r="E8520" i="1"/>
  <c r="I8519" i="1"/>
  <c r="J8519" i="1" s="1"/>
  <c r="H8519" i="1"/>
  <c r="E8519" i="1"/>
  <c r="J8518" i="1"/>
  <c r="K8518" i="1" s="1"/>
  <c r="I8518" i="1"/>
  <c r="H8518" i="1"/>
  <c r="E8518" i="1"/>
  <c r="J8517" i="1"/>
  <c r="I8517" i="1"/>
  <c r="H8517" i="1"/>
  <c r="E8517" i="1"/>
  <c r="J8516" i="1"/>
  <c r="I8516" i="1"/>
  <c r="H8516" i="1"/>
  <c r="E8516" i="1"/>
  <c r="J8515" i="1"/>
  <c r="I8515" i="1"/>
  <c r="H8515" i="1"/>
  <c r="E8515" i="1"/>
  <c r="J8514" i="1"/>
  <c r="I8514" i="1"/>
  <c r="H8514" i="1"/>
  <c r="E8514" i="1"/>
  <c r="J8513" i="1"/>
  <c r="I8513" i="1"/>
  <c r="H8513" i="1"/>
  <c r="E8513" i="1"/>
  <c r="H8512" i="1"/>
  <c r="I8512" i="1" s="1"/>
  <c r="J8512" i="1" s="1"/>
  <c r="K8512" i="1" s="1"/>
  <c r="L8512" i="1" s="1"/>
  <c r="E8512" i="1"/>
  <c r="H8511" i="1"/>
  <c r="I8511" i="1" s="1"/>
  <c r="J8511" i="1" s="1"/>
  <c r="E8511" i="1"/>
  <c r="H8510" i="1"/>
  <c r="I8510" i="1" s="1"/>
  <c r="J8510" i="1" s="1"/>
  <c r="E8510" i="1"/>
  <c r="H8509" i="1"/>
  <c r="I8509" i="1" s="1"/>
  <c r="J8509" i="1" s="1"/>
  <c r="E8509" i="1"/>
  <c r="H8508" i="1"/>
  <c r="I8508" i="1" s="1"/>
  <c r="J8508" i="1" s="1"/>
  <c r="E8508" i="1"/>
  <c r="H8507" i="1"/>
  <c r="I8507" i="1" s="1"/>
  <c r="J8507" i="1" s="1"/>
  <c r="E8507" i="1"/>
  <c r="I8506" i="1"/>
  <c r="J8506" i="1" s="1"/>
  <c r="K8506" i="1" s="1"/>
  <c r="H8506" i="1"/>
  <c r="E8506" i="1"/>
  <c r="I8505" i="1"/>
  <c r="J8505" i="1" s="1"/>
  <c r="H8505" i="1"/>
  <c r="E8505" i="1"/>
  <c r="I8504" i="1"/>
  <c r="J8504" i="1" s="1"/>
  <c r="H8504" i="1"/>
  <c r="E8504" i="1"/>
  <c r="I8503" i="1"/>
  <c r="J8503" i="1" s="1"/>
  <c r="H8503" i="1"/>
  <c r="E8503" i="1"/>
  <c r="I8502" i="1"/>
  <c r="J8502" i="1" s="1"/>
  <c r="H8502" i="1"/>
  <c r="E8502" i="1"/>
  <c r="I8501" i="1"/>
  <c r="J8501" i="1" s="1"/>
  <c r="H8501" i="1"/>
  <c r="E8501" i="1"/>
  <c r="E8500" i="1"/>
  <c r="H8500" i="1" s="1"/>
  <c r="I8500" i="1" s="1"/>
  <c r="J8500" i="1" s="1"/>
  <c r="K8500" i="1" s="1"/>
  <c r="L8500" i="1" s="1"/>
  <c r="E8499" i="1"/>
  <c r="H8499" i="1" s="1"/>
  <c r="I8499" i="1" s="1"/>
  <c r="J8499" i="1" s="1"/>
  <c r="E8498" i="1"/>
  <c r="H8498" i="1" s="1"/>
  <c r="I8498" i="1" s="1"/>
  <c r="J8498" i="1" s="1"/>
  <c r="E8497" i="1"/>
  <c r="H8497" i="1" s="1"/>
  <c r="I8497" i="1" s="1"/>
  <c r="J8497" i="1" s="1"/>
  <c r="E8496" i="1"/>
  <c r="H8496" i="1" s="1"/>
  <c r="I8496" i="1" s="1"/>
  <c r="J8496" i="1" s="1"/>
  <c r="E8495" i="1"/>
  <c r="H8495" i="1" s="1"/>
  <c r="I8495" i="1" s="1"/>
  <c r="J8495" i="1" s="1"/>
  <c r="H8494" i="1"/>
  <c r="I8494" i="1" s="1"/>
  <c r="J8494" i="1" s="1"/>
  <c r="K8494" i="1" s="1"/>
  <c r="E8494" i="1"/>
  <c r="H8493" i="1"/>
  <c r="I8493" i="1" s="1"/>
  <c r="J8493" i="1" s="1"/>
  <c r="E8493" i="1"/>
  <c r="H8492" i="1"/>
  <c r="I8492" i="1" s="1"/>
  <c r="J8492" i="1" s="1"/>
  <c r="E8492" i="1"/>
  <c r="H8491" i="1"/>
  <c r="I8491" i="1" s="1"/>
  <c r="J8491" i="1" s="1"/>
  <c r="E8491" i="1"/>
  <c r="H8490" i="1"/>
  <c r="I8490" i="1" s="1"/>
  <c r="J8490" i="1" s="1"/>
  <c r="E8490" i="1"/>
  <c r="H8489" i="1"/>
  <c r="I8489" i="1" s="1"/>
  <c r="J8489" i="1" s="1"/>
  <c r="E8489" i="1"/>
  <c r="J8488" i="1"/>
  <c r="K8488" i="1" s="1"/>
  <c r="L8488" i="1" s="1"/>
  <c r="I8488" i="1"/>
  <c r="H8488" i="1"/>
  <c r="E8488" i="1"/>
  <c r="J8487" i="1"/>
  <c r="I8487" i="1"/>
  <c r="H8487" i="1"/>
  <c r="E8487" i="1"/>
  <c r="J8486" i="1"/>
  <c r="I8486" i="1"/>
  <c r="H8486" i="1"/>
  <c r="E8486" i="1"/>
  <c r="J8485" i="1"/>
  <c r="I8485" i="1"/>
  <c r="H8485" i="1"/>
  <c r="E8485" i="1"/>
  <c r="J8484" i="1"/>
  <c r="I8484" i="1"/>
  <c r="H8484" i="1"/>
  <c r="E8484" i="1"/>
  <c r="J8483" i="1"/>
  <c r="I8483" i="1"/>
  <c r="H8483" i="1"/>
  <c r="E8483" i="1"/>
  <c r="H8482" i="1"/>
  <c r="I8482" i="1" s="1"/>
  <c r="J8482" i="1" s="1"/>
  <c r="K8482" i="1" s="1"/>
  <c r="L8482" i="1" s="1"/>
  <c r="E8482" i="1"/>
  <c r="H8481" i="1"/>
  <c r="I8481" i="1" s="1"/>
  <c r="J8481" i="1" s="1"/>
  <c r="E8481" i="1"/>
  <c r="H8480" i="1"/>
  <c r="I8480" i="1" s="1"/>
  <c r="J8480" i="1" s="1"/>
  <c r="E8480" i="1"/>
  <c r="H8479" i="1"/>
  <c r="I8479" i="1" s="1"/>
  <c r="J8479" i="1" s="1"/>
  <c r="E8479" i="1"/>
  <c r="H8478" i="1"/>
  <c r="I8478" i="1" s="1"/>
  <c r="J8478" i="1" s="1"/>
  <c r="E8478" i="1"/>
  <c r="H8477" i="1"/>
  <c r="I8477" i="1" s="1"/>
  <c r="J8477" i="1" s="1"/>
  <c r="E8477" i="1"/>
  <c r="J8476" i="1"/>
  <c r="K8476" i="1" s="1"/>
  <c r="L8476" i="1" s="1"/>
  <c r="I8476" i="1"/>
  <c r="H8476" i="1"/>
  <c r="E8476" i="1"/>
  <c r="J8475" i="1"/>
  <c r="I8475" i="1"/>
  <c r="H8475" i="1"/>
  <c r="E8475" i="1"/>
  <c r="J8474" i="1"/>
  <c r="I8474" i="1"/>
  <c r="H8474" i="1"/>
  <c r="E8474" i="1"/>
  <c r="J8473" i="1"/>
  <c r="I8473" i="1"/>
  <c r="H8473" i="1"/>
  <c r="E8473" i="1"/>
  <c r="J8472" i="1"/>
  <c r="I8472" i="1"/>
  <c r="H8472" i="1"/>
  <c r="E8472" i="1"/>
  <c r="J8471" i="1"/>
  <c r="I8471" i="1"/>
  <c r="H8471" i="1"/>
  <c r="E8471" i="1"/>
  <c r="E8470" i="1"/>
  <c r="H8470" i="1" s="1"/>
  <c r="I8470" i="1" s="1"/>
  <c r="J8470" i="1" s="1"/>
  <c r="K8470" i="1" s="1"/>
  <c r="E8469" i="1"/>
  <c r="H8469" i="1" s="1"/>
  <c r="I8469" i="1" s="1"/>
  <c r="J8469" i="1" s="1"/>
  <c r="E8468" i="1"/>
  <c r="H8468" i="1" s="1"/>
  <c r="I8468" i="1" s="1"/>
  <c r="J8468" i="1" s="1"/>
  <c r="E8467" i="1"/>
  <c r="H8467" i="1" s="1"/>
  <c r="I8467" i="1" s="1"/>
  <c r="J8467" i="1" s="1"/>
  <c r="E8466" i="1"/>
  <c r="H8466" i="1" s="1"/>
  <c r="I8466" i="1" s="1"/>
  <c r="J8466" i="1" s="1"/>
  <c r="E8465" i="1"/>
  <c r="H8465" i="1" s="1"/>
  <c r="I8465" i="1" s="1"/>
  <c r="J8465" i="1" s="1"/>
  <c r="I8464" i="1"/>
  <c r="J8464" i="1" s="1"/>
  <c r="K8464" i="1" s="1"/>
  <c r="L8464" i="1" s="1"/>
  <c r="H8464" i="1"/>
  <c r="E8464" i="1"/>
  <c r="I8463" i="1"/>
  <c r="J8463" i="1" s="1"/>
  <c r="H8463" i="1"/>
  <c r="E8463" i="1"/>
  <c r="I8462" i="1"/>
  <c r="J8462" i="1" s="1"/>
  <c r="H8462" i="1"/>
  <c r="E8462" i="1"/>
  <c r="I8461" i="1"/>
  <c r="J8461" i="1" s="1"/>
  <c r="H8461" i="1"/>
  <c r="E8461" i="1"/>
  <c r="I8460" i="1"/>
  <c r="J8460" i="1" s="1"/>
  <c r="H8460" i="1"/>
  <c r="E8460" i="1"/>
  <c r="I8459" i="1"/>
  <c r="J8459" i="1" s="1"/>
  <c r="H8459" i="1"/>
  <c r="E8459" i="1"/>
  <c r="J8458" i="1"/>
  <c r="K8458" i="1" s="1"/>
  <c r="I8458" i="1"/>
  <c r="H8458" i="1"/>
  <c r="E8458" i="1"/>
  <c r="J8457" i="1"/>
  <c r="I8457" i="1"/>
  <c r="H8457" i="1"/>
  <c r="E8457" i="1"/>
  <c r="J8456" i="1"/>
  <c r="I8456" i="1"/>
  <c r="H8456" i="1"/>
  <c r="E8456" i="1"/>
  <c r="J8455" i="1"/>
  <c r="I8455" i="1"/>
  <c r="H8455" i="1"/>
  <c r="E8455" i="1"/>
  <c r="J8454" i="1"/>
  <c r="I8454" i="1"/>
  <c r="H8454" i="1"/>
  <c r="E8454" i="1"/>
  <c r="J8453" i="1"/>
  <c r="I8453" i="1"/>
  <c r="H8453" i="1"/>
  <c r="E8453" i="1"/>
  <c r="H8452" i="1"/>
  <c r="I8452" i="1" s="1"/>
  <c r="J8452" i="1" s="1"/>
  <c r="K8452" i="1" s="1"/>
  <c r="L8452" i="1" s="1"/>
  <c r="E8452" i="1"/>
  <c r="H8451" i="1"/>
  <c r="I8451" i="1" s="1"/>
  <c r="J8451" i="1" s="1"/>
  <c r="E8451" i="1"/>
  <c r="H8450" i="1"/>
  <c r="I8450" i="1" s="1"/>
  <c r="J8450" i="1" s="1"/>
  <c r="E8450" i="1"/>
  <c r="H8449" i="1"/>
  <c r="I8449" i="1" s="1"/>
  <c r="J8449" i="1" s="1"/>
  <c r="E8449" i="1"/>
  <c r="H8448" i="1"/>
  <c r="I8448" i="1" s="1"/>
  <c r="J8448" i="1" s="1"/>
  <c r="E8448" i="1"/>
  <c r="H8447" i="1"/>
  <c r="I8447" i="1" s="1"/>
  <c r="J8447" i="1" s="1"/>
  <c r="E8447" i="1"/>
  <c r="I8446" i="1"/>
  <c r="J8446" i="1" s="1"/>
  <c r="K8446" i="1" s="1"/>
  <c r="H8446" i="1"/>
  <c r="E8446" i="1"/>
  <c r="I8445" i="1"/>
  <c r="J8445" i="1" s="1"/>
  <c r="H8445" i="1"/>
  <c r="E8445" i="1"/>
  <c r="I8444" i="1"/>
  <c r="J8444" i="1" s="1"/>
  <c r="H8444" i="1"/>
  <c r="E8444" i="1"/>
  <c r="I8443" i="1"/>
  <c r="J8443" i="1" s="1"/>
  <c r="H8443" i="1"/>
  <c r="E8443" i="1"/>
  <c r="I8442" i="1"/>
  <c r="J8442" i="1" s="1"/>
  <c r="H8442" i="1"/>
  <c r="E8442" i="1"/>
  <c r="I8441" i="1"/>
  <c r="J8441" i="1" s="1"/>
  <c r="H8441" i="1"/>
  <c r="E8441" i="1"/>
  <c r="E8440" i="1"/>
  <c r="H8440" i="1" s="1"/>
  <c r="I8440" i="1" s="1"/>
  <c r="J8440" i="1" s="1"/>
  <c r="K8440" i="1" s="1"/>
  <c r="L8440" i="1" s="1"/>
  <c r="E8439" i="1"/>
  <c r="H8439" i="1" s="1"/>
  <c r="I8439" i="1" s="1"/>
  <c r="J8439" i="1" s="1"/>
  <c r="E8438" i="1"/>
  <c r="H8438" i="1" s="1"/>
  <c r="I8438" i="1" s="1"/>
  <c r="J8438" i="1" s="1"/>
  <c r="E8437" i="1"/>
  <c r="H8437" i="1" s="1"/>
  <c r="I8437" i="1" s="1"/>
  <c r="J8437" i="1" s="1"/>
  <c r="E8436" i="1"/>
  <c r="H8436" i="1" s="1"/>
  <c r="I8436" i="1" s="1"/>
  <c r="J8436" i="1" s="1"/>
  <c r="E8435" i="1"/>
  <c r="H8435" i="1" s="1"/>
  <c r="I8435" i="1" s="1"/>
  <c r="J8435" i="1" s="1"/>
  <c r="H8434" i="1"/>
  <c r="I8434" i="1" s="1"/>
  <c r="J8434" i="1" s="1"/>
  <c r="K8434" i="1" s="1"/>
  <c r="E8434" i="1"/>
  <c r="H8433" i="1"/>
  <c r="I8433" i="1" s="1"/>
  <c r="J8433" i="1" s="1"/>
  <c r="E8433" i="1"/>
  <c r="H8432" i="1"/>
  <c r="I8432" i="1" s="1"/>
  <c r="J8432" i="1" s="1"/>
  <c r="E8432" i="1"/>
  <c r="H8431" i="1"/>
  <c r="I8431" i="1" s="1"/>
  <c r="J8431" i="1" s="1"/>
  <c r="E8431" i="1"/>
  <c r="H8430" i="1"/>
  <c r="I8430" i="1" s="1"/>
  <c r="J8430" i="1" s="1"/>
  <c r="E8430" i="1"/>
  <c r="H8429" i="1"/>
  <c r="I8429" i="1" s="1"/>
  <c r="J8429" i="1" s="1"/>
  <c r="E8429" i="1"/>
  <c r="J8428" i="1"/>
  <c r="K8428" i="1" s="1"/>
  <c r="L8428" i="1" s="1"/>
  <c r="I8428" i="1"/>
  <c r="H8428" i="1"/>
  <c r="E8428" i="1"/>
  <c r="J8427" i="1"/>
  <c r="I8427" i="1"/>
  <c r="H8427" i="1"/>
  <c r="E8427" i="1"/>
  <c r="J8426" i="1"/>
  <c r="I8426" i="1"/>
  <c r="H8426" i="1"/>
  <c r="E8426" i="1"/>
  <c r="J8425" i="1"/>
  <c r="I8425" i="1"/>
  <c r="H8425" i="1"/>
  <c r="E8425" i="1"/>
  <c r="J8424" i="1"/>
  <c r="I8424" i="1"/>
  <c r="H8424" i="1"/>
  <c r="E8424" i="1"/>
  <c r="J8423" i="1"/>
  <c r="I8423" i="1"/>
  <c r="H8423" i="1"/>
  <c r="E8423" i="1"/>
  <c r="E8422" i="1"/>
  <c r="H8422" i="1" s="1"/>
  <c r="I8422" i="1" s="1"/>
  <c r="J8422" i="1" s="1"/>
  <c r="K8422" i="1" s="1"/>
  <c r="E8421" i="1"/>
  <c r="H8421" i="1" s="1"/>
  <c r="I8421" i="1" s="1"/>
  <c r="J8421" i="1" s="1"/>
  <c r="E8420" i="1"/>
  <c r="H8420" i="1" s="1"/>
  <c r="I8420" i="1" s="1"/>
  <c r="J8420" i="1" s="1"/>
  <c r="E8419" i="1"/>
  <c r="H8419" i="1" s="1"/>
  <c r="I8419" i="1" s="1"/>
  <c r="J8419" i="1" s="1"/>
  <c r="E8418" i="1"/>
  <c r="H8418" i="1" s="1"/>
  <c r="I8418" i="1" s="1"/>
  <c r="J8418" i="1" s="1"/>
  <c r="E8417" i="1"/>
  <c r="H8417" i="1" s="1"/>
  <c r="I8417" i="1" s="1"/>
  <c r="J8417" i="1" s="1"/>
  <c r="I8416" i="1"/>
  <c r="J8416" i="1" s="1"/>
  <c r="K8416" i="1" s="1"/>
  <c r="L8416" i="1" s="1"/>
  <c r="H8416" i="1"/>
  <c r="E8416" i="1"/>
  <c r="I8415" i="1"/>
  <c r="J8415" i="1" s="1"/>
  <c r="H8415" i="1"/>
  <c r="E8415" i="1"/>
  <c r="I8414" i="1"/>
  <c r="J8414" i="1" s="1"/>
  <c r="H8414" i="1"/>
  <c r="E8414" i="1"/>
  <c r="I8413" i="1"/>
  <c r="J8413" i="1" s="1"/>
  <c r="H8413" i="1"/>
  <c r="E8413" i="1"/>
  <c r="I8412" i="1"/>
  <c r="J8412" i="1" s="1"/>
  <c r="H8412" i="1"/>
  <c r="E8412" i="1"/>
  <c r="I8411" i="1"/>
  <c r="J8411" i="1" s="1"/>
  <c r="H8411" i="1"/>
  <c r="E8411" i="1"/>
  <c r="J8410" i="1"/>
  <c r="K8410" i="1" s="1"/>
  <c r="I8410" i="1"/>
  <c r="H8410" i="1"/>
  <c r="E8410" i="1"/>
  <c r="J8409" i="1"/>
  <c r="I8409" i="1"/>
  <c r="H8409" i="1"/>
  <c r="E8409" i="1"/>
  <c r="J8408" i="1"/>
  <c r="I8408" i="1"/>
  <c r="H8408" i="1"/>
  <c r="E8408" i="1"/>
  <c r="J8407" i="1"/>
  <c r="I8407" i="1"/>
  <c r="H8407" i="1"/>
  <c r="E8407" i="1"/>
  <c r="J8406" i="1"/>
  <c r="I8406" i="1"/>
  <c r="H8406" i="1"/>
  <c r="E8406" i="1"/>
  <c r="J8405" i="1"/>
  <c r="I8405" i="1"/>
  <c r="H8405" i="1"/>
  <c r="E8405" i="1"/>
  <c r="H8404" i="1"/>
  <c r="I8404" i="1" s="1"/>
  <c r="J8404" i="1" s="1"/>
  <c r="K8404" i="1" s="1"/>
  <c r="L8404" i="1" s="1"/>
  <c r="E8404" i="1"/>
  <c r="H8403" i="1"/>
  <c r="I8403" i="1" s="1"/>
  <c r="J8403" i="1" s="1"/>
  <c r="E8403" i="1"/>
  <c r="H8402" i="1"/>
  <c r="I8402" i="1" s="1"/>
  <c r="J8402" i="1" s="1"/>
  <c r="E8402" i="1"/>
  <c r="H8401" i="1"/>
  <c r="I8401" i="1" s="1"/>
  <c r="J8401" i="1" s="1"/>
  <c r="E8401" i="1"/>
  <c r="H8400" i="1"/>
  <c r="I8400" i="1" s="1"/>
  <c r="J8400" i="1" s="1"/>
  <c r="E8400" i="1"/>
  <c r="H8399" i="1"/>
  <c r="I8399" i="1" s="1"/>
  <c r="J8399" i="1" s="1"/>
  <c r="E8399" i="1"/>
  <c r="I8398" i="1"/>
  <c r="J8398" i="1" s="1"/>
  <c r="K8398" i="1" s="1"/>
  <c r="H8398" i="1"/>
  <c r="E8398" i="1"/>
  <c r="I8397" i="1"/>
  <c r="J8397" i="1" s="1"/>
  <c r="H8397" i="1"/>
  <c r="E8397" i="1"/>
  <c r="I8396" i="1"/>
  <c r="J8396" i="1" s="1"/>
  <c r="H8396" i="1"/>
  <c r="E8396" i="1"/>
  <c r="I8395" i="1"/>
  <c r="J8395" i="1" s="1"/>
  <c r="H8395" i="1"/>
  <c r="E8395" i="1"/>
  <c r="I8394" i="1"/>
  <c r="J8394" i="1" s="1"/>
  <c r="H8394" i="1"/>
  <c r="E8394" i="1"/>
  <c r="I8393" i="1"/>
  <c r="J8393" i="1" s="1"/>
  <c r="H8393" i="1"/>
  <c r="E8393" i="1"/>
  <c r="E8392" i="1"/>
  <c r="H8392" i="1" s="1"/>
  <c r="I8392" i="1" s="1"/>
  <c r="J8392" i="1" s="1"/>
  <c r="K8392" i="1" s="1"/>
  <c r="L8392" i="1" s="1"/>
  <c r="E8391" i="1"/>
  <c r="H8391" i="1" s="1"/>
  <c r="I8391" i="1" s="1"/>
  <c r="J8391" i="1" s="1"/>
  <c r="E8390" i="1"/>
  <c r="H8390" i="1" s="1"/>
  <c r="I8390" i="1" s="1"/>
  <c r="J8390" i="1" s="1"/>
  <c r="E8389" i="1"/>
  <c r="H8389" i="1" s="1"/>
  <c r="I8389" i="1" s="1"/>
  <c r="J8389" i="1" s="1"/>
  <c r="E8388" i="1"/>
  <c r="H8388" i="1" s="1"/>
  <c r="I8388" i="1" s="1"/>
  <c r="J8388" i="1" s="1"/>
  <c r="E8387" i="1"/>
  <c r="H8387" i="1" s="1"/>
  <c r="I8387" i="1" s="1"/>
  <c r="J8387" i="1" s="1"/>
  <c r="H8386" i="1"/>
  <c r="I8386" i="1" s="1"/>
  <c r="J8386" i="1" s="1"/>
  <c r="K8386" i="1" s="1"/>
  <c r="E8386" i="1"/>
  <c r="H8385" i="1"/>
  <c r="I8385" i="1" s="1"/>
  <c r="J8385" i="1" s="1"/>
  <c r="E8385" i="1"/>
  <c r="H8384" i="1"/>
  <c r="I8384" i="1" s="1"/>
  <c r="J8384" i="1" s="1"/>
  <c r="E8384" i="1"/>
  <c r="H8383" i="1"/>
  <c r="I8383" i="1" s="1"/>
  <c r="J8383" i="1" s="1"/>
  <c r="E8383" i="1"/>
  <c r="H8382" i="1"/>
  <c r="I8382" i="1" s="1"/>
  <c r="J8382" i="1" s="1"/>
  <c r="E8382" i="1"/>
  <c r="H8381" i="1"/>
  <c r="I8381" i="1" s="1"/>
  <c r="J8381" i="1" s="1"/>
  <c r="E8381" i="1"/>
  <c r="J8380" i="1"/>
  <c r="K8380" i="1" s="1"/>
  <c r="L8380" i="1" s="1"/>
  <c r="I8380" i="1"/>
  <c r="H8380" i="1"/>
  <c r="E8380" i="1"/>
  <c r="J8379" i="1"/>
  <c r="I8379" i="1"/>
  <c r="H8379" i="1"/>
  <c r="E8379" i="1"/>
  <c r="J8378" i="1"/>
  <c r="I8378" i="1"/>
  <c r="H8378" i="1"/>
  <c r="E8378" i="1"/>
  <c r="J8377" i="1"/>
  <c r="I8377" i="1"/>
  <c r="H8377" i="1"/>
  <c r="E8377" i="1"/>
  <c r="J8376" i="1"/>
  <c r="I8376" i="1"/>
  <c r="H8376" i="1"/>
  <c r="E8376" i="1"/>
  <c r="J8375" i="1"/>
  <c r="I8375" i="1"/>
  <c r="H8375" i="1"/>
  <c r="E8375" i="1"/>
  <c r="E8374" i="1"/>
  <c r="H8374" i="1" s="1"/>
  <c r="I8374" i="1" s="1"/>
  <c r="J8374" i="1" s="1"/>
  <c r="K8374" i="1" s="1"/>
  <c r="E8373" i="1"/>
  <c r="H8373" i="1" s="1"/>
  <c r="I8373" i="1" s="1"/>
  <c r="J8373" i="1" s="1"/>
  <c r="E8372" i="1"/>
  <c r="H8372" i="1" s="1"/>
  <c r="I8372" i="1" s="1"/>
  <c r="J8372" i="1" s="1"/>
  <c r="E8371" i="1"/>
  <c r="H8371" i="1" s="1"/>
  <c r="I8371" i="1" s="1"/>
  <c r="J8371" i="1" s="1"/>
  <c r="E8370" i="1"/>
  <c r="H8370" i="1" s="1"/>
  <c r="I8370" i="1" s="1"/>
  <c r="J8370" i="1" s="1"/>
  <c r="E8369" i="1"/>
  <c r="H8369" i="1" s="1"/>
  <c r="I8369" i="1" s="1"/>
  <c r="J8369" i="1" s="1"/>
  <c r="I8368" i="1"/>
  <c r="J8368" i="1" s="1"/>
  <c r="K8368" i="1" s="1"/>
  <c r="L8368" i="1" s="1"/>
  <c r="H8368" i="1"/>
  <c r="E8368" i="1"/>
  <c r="I8367" i="1"/>
  <c r="J8367" i="1" s="1"/>
  <c r="H8367" i="1"/>
  <c r="E8367" i="1"/>
  <c r="I8366" i="1"/>
  <c r="J8366" i="1" s="1"/>
  <c r="H8366" i="1"/>
  <c r="E8366" i="1"/>
  <c r="I8365" i="1"/>
  <c r="J8365" i="1" s="1"/>
  <c r="H8365" i="1"/>
  <c r="E8365" i="1"/>
  <c r="I8364" i="1"/>
  <c r="J8364" i="1" s="1"/>
  <c r="H8364" i="1"/>
  <c r="E8364" i="1"/>
  <c r="I8363" i="1"/>
  <c r="J8363" i="1" s="1"/>
  <c r="H8363" i="1"/>
  <c r="E8363" i="1"/>
  <c r="J8362" i="1"/>
  <c r="K8362" i="1" s="1"/>
  <c r="I8362" i="1"/>
  <c r="H8362" i="1"/>
  <c r="E8362" i="1"/>
  <c r="J8361" i="1"/>
  <c r="I8361" i="1"/>
  <c r="H8361" i="1"/>
  <c r="E8361" i="1"/>
  <c r="J8360" i="1"/>
  <c r="I8360" i="1"/>
  <c r="H8360" i="1"/>
  <c r="E8360" i="1"/>
  <c r="J8359" i="1"/>
  <c r="I8359" i="1"/>
  <c r="H8359" i="1"/>
  <c r="E8359" i="1"/>
  <c r="J8358" i="1"/>
  <c r="I8358" i="1"/>
  <c r="H8358" i="1"/>
  <c r="E8358" i="1"/>
  <c r="J8357" i="1"/>
  <c r="I8357" i="1"/>
  <c r="H8357" i="1"/>
  <c r="E8357" i="1"/>
  <c r="H8356" i="1"/>
  <c r="I8356" i="1" s="1"/>
  <c r="J8356" i="1" s="1"/>
  <c r="K8356" i="1" s="1"/>
  <c r="L8356" i="1" s="1"/>
  <c r="E8356" i="1"/>
  <c r="H8355" i="1"/>
  <c r="I8355" i="1" s="1"/>
  <c r="J8355" i="1" s="1"/>
  <c r="E8355" i="1"/>
  <c r="H8354" i="1"/>
  <c r="I8354" i="1" s="1"/>
  <c r="J8354" i="1" s="1"/>
  <c r="E8354" i="1"/>
  <c r="H8353" i="1"/>
  <c r="I8353" i="1" s="1"/>
  <c r="J8353" i="1" s="1"/>
  <c r="E8353" i="1"/>
  <c r="H8352" i="1"/>
  <c r="I8352" i="1" s="1"/>
  <c r="J8352" i="1" s="1"/>
  <c r="E8352" i="1"/>
  <c r="H8351" i="1"/>
  <c r="I8351" i="1" s="1"/>
  <c r="J8351" i="1" s="1"/>
  <c r="E8351" i="1"/>
  <c r="I8350" i="1"/>
  <c r="J8350" i="1" s="1"/>
  <c r="K8350" i="1" s="1"/>
  <c r="H8350" i="1"/>
  <c r="E8350" i="1"/>
  <c r="I8349" i="1"/>
  <c r="J8349" i="1" s="1"/>
  <c r="H8349" i="1"/>
  <c r="E8349" i="1"/>
  <c r="I8348" i="1"/>
  <c r="J8348" i="1" s="1"/>
  <c r="H8348" i="1"/>
  <c r="E8348" i="1"/>
  <c r="I8347" i="1"/>
  <c r="J8347" i="1" s="1"/>
  <c r="H8347" i="1"/>
  <c r="E8347" i="1"/>
  <c r="I8346" i="1"/>
  <c r="J8346" i="1" s="1"/>
  <c r="H8346" i="1"/>
  <c r="E8346" i="1"/>
  <c r="I8345" i="1"/>
  <c r="J8345" i="1" s="1"/>
  <c r="H8345" i="1"/>
  <c r="E8345" i="1"/>
  <c r="E8344" i="1"/>
  <c r="H8344" i="1" s="1"/>
  <c r="I8344" i="1" s="1"/>
  <c r="J8344" i="1" s="1"/>
  <c r="K8344" i="1" s="1"/>
  <c r="L8344" i="1" s="1"/>
  <c r="E8343" i="1"/>
  <c r="H8343" i="1" s="1"/>
  <c r="I8343" i="1" s="1"/>
  <c r="J8343" i="1" s="1"/>
  <c r="E8342" i="1"/>
  <c r="H8342" i="1" s="1"/>
  <c r="I8342" i="1" s="1"/>
  <c r="J8342" i="1" s="1"/>
  <c r="E8341" i="1"/>
  <c r="H8341" i="1" s="1"/>
  <c r="I8341" i="1" s="1"/>
  <c r="J8341" i="1" s="1"/>
  <c r="E8340" i="1"/>
  <c r="H8340" i="1" s="1"/>
  <c r="I8340" i="1" s="1"/>
  <c r="J8340" i="1" s="1"/>
  <c r="E8339" i="1"/>
  <c r="H8339" i="1" s="1"/>
  <c r="I8339" i="1" s="1"/>
  <c r="J8339" i="1" s="1"/>
  <c r="H8338" i="1"/>
  <c r="I8338" i="1" s="1"/>
  <c r="J8338" i="1" s="1"/>
  <c r="K8338" i="1" s="1"/>
  <c r="E8338" i="1"/>
  <c r="H8337" i="1"/>
  <c r="I8337" i="1" s="1"/>
  <c r="J8337" i="1" s="1"/>
  <c r="E8337" i="1"/>
  <c r="H8336" i="1"/>
  <c r="I8336" i="1" s="1"/>
  <c r="J8336" i="1" s="1"/>
  <c r="E8336" i="1"/>
  <c r="H8335" i="1"/>
  <c r="I8335" i="1" s="1"/>
  <c r="J8335" i="1" s="1"/>
  <c r="E8335" i="1"/>
  <c r="H8334" i="1"/>
  <c r="I8334" i="1" s="1"/>
  <c r="J8334" i="1" s="1"/>
  <c r="E8334" i="1"/>
  <c r="H8333" i="1"/>
  <c r="I8333" i="1" s="1"/>
  <c r="J8333" i="1" s="1"/>
  <c r="E8333" i="1"/>
  <c r="J8332" i="1"/>
  <c r="K8332" i="1" s="1"/>
  <c r="L8332" i="1" s="1"/>
  <c r="I8332" i="1"/>
  <c r="H8332" i="1"/>
  <c r="E8332" i="1"/>
  <c r="J8331" i="1"/>
  <c r="I8331" i="1"/>
  <c r="H8331" i="1"/>
  <c r="E8331" i="1"/>
  <c r="J8330" i="1"/>
  <c r="I8330" i="1"/>
  <c r="H8330" i="1"/>
  <c r="E8330" i="1"/>
  <c r="J8329" i="1"/>
  <c r="I8329" i="1"/>
  <c r="H8329" i="1"/>
  <c r="E8329" i="1"/>
  <c r="J8328" i="1"/>
  <c r="I8328" i="1"/>
  <c r="H8328" i="1"/>
  <c r="E8328" i="1"/>
  <c r="J8327" i="1"/>
  <c r="I8327" i="1"/>
  <c r="H8327" i="1"/>
  <c r="E8327" i="1"/>
  <c r="E8326" i="1"/>
  <c r="H8326" i="1" s="1"/>
  <c r="I8326" i="1" s="1"/>
  <c r="J8326" i="1" s="1"/>
  <c r="K8326" i="1" s="1"/>
  <c r="E8325" i="1"/>
  <c r="H8325" i="1" s="1"/>
  <c r="I8325" i="1" s="1"/>
  <c r="J8325" i="1" s="1"/>
  <c r="E8324" i="1"/>
  <c r="H8324" i="1" s="1"/>
  <c r="I8324" i="1" s="1"/>
  <c r="J8324" i="1" s="1"/>
  <c r="E8323" i="1"/>
  <c r="H8323" i="1" s="1"/>
  <c r="I8323" i="1" s="1"/>
  <c r="J8323" i="1" s="1"/>
  <c r="E8322" i="1"/>
  <c r="H8322" i="1" s="1"/>
  <c r="I8322" i="1" s="1"/>
  <c r="J8322" i="1" s="1"/>
  <c r="E8321" i="1"/>
  <c r="H8321" i="1" s="1"/>
  <c r="I8321" i="1" s="1"/>
  <c r="J8321" i="1" s="1"/>
  <c r="I8320" i="1"/>
  <c r="J8320" i="1" s="1"/>
  <c r="K8320" i="1" s="1"/>
  <c r="L8320" i="1" s="1"/>
  <c r="H8320" i="1"/>
  <c r="E8320" i="1"/>
  <c r="I8319" i="1"/>
  <c r="J8319" i="1" s="1"/>
  <c r="H8319" i="1"/>
  <c r="E8319" i="1"/>
  <c r="I8318" i="1"/>
  <c r="J8318" i="1" s="1"/>
  <c r="H8318" i="1"/>
  <c r="E8318" i="1"/>
  <c r="I8317" i="1"/>
  <c r="J8317" i="1" s="1"/>
  <c r="H8317" i="1"/>
  <c r="E8317" i="1"/>
  <c r="I8316" i="1"/>
  <c r="J8316" i="1" s="1"/>
  <c r="H8316" i="1"/>
  <c r="E8316" i="1"/>
  <c r="I8315" i="1"/>
  <c r="J8315" i="1" s="1"/>
  <c r="H8315" i="1"/>
  <c r="E8315" i="1"/>
  <c r="J8314" i="1"/>
  <c r="K8314" i="1" s="1"/>
  <c r="I8314" i="1"/>
  <c r="H8314" i="1"/>
  <c r="E8314" i="1"/>
  <c r="J8313" i="1"/>
  <c r="I8313" i="1"/>
  <c r="H8313" i="1"/>
  <c r="E8313" i="1"/>
  <c r="J8312" i="1"/>
  <c r="I8312" i="1"/>
  <c r="H8312" i="1"/>
  <c r="E8312" i="1"/>
  <c r="J8311" i="1"/>
  <c r="I8311" i="1"/>
  <c r="H8311" i="1"/>
  <c r="E8311" i="1"/>
  <c r="J8310" i="1"/>
  <c r="I8310" i="1"/>
  <c r="H8310" i="1"/>
  <c r="E8310" i="1"/>
  <c r="J8309" i="1"/>
  <c r="I8309" i="1"/>
  <c r="H8309" i="1"/>
  <c r="E8309" i="1"/>
  <c r="H8308" i="1"/>
  <c r="I8308" i="1" s="1"/>
  <c r="J8308" i="1" s="1"/>
  <c r="K8308" i="1" s="1"/>
  <c r="L8308" i="1" s="1"/>
  <c r="E8308" i="1"/>
  <c r="H8307" i="1"/>
  <c r="I8307" i="1" s="1"/>
  <c r="J8307" i="1" s="1"/>
  <c r="E8307" i="1"/>
  <c r="H8306" i="1"/>
  <c r="I8306" i="1" s="1"/>
  <c r="J8306" i="1" s="1"/>
  <c r="E8306" i="1"/>
  <c r="H8305" i="1"/>
  <c r="I8305" i="1" s="1"/>
  <c r="J8305" i="1" s="1"/>
  <c r="E8305" i="1"/>
  <c r="H8304" i="1"/>
  <c r="I8304" i="1" s="1"/>
  <c r="J8304" i="1" s="1"/>
  <c r="E8304" i="1"/>
  <c r="H8303" i="1"/>
  <c r="I8303" i="1" s="1"/>
  <c r="J8303" i="1" s="1"/>
  <c r="E8303" i="1"/>
  <c r="I8302" i="1"/>
  <c r="J8302" i="1" s="1"/>
  <c r="K8302" i="1" s="1"/>
  <c r="H8302" i="1"/>
  <c r="E8302" i="1"/>
  <c r="I8301" i="1"/>
  <c r="J8301" i="1" s="1"/>
  <c r="H8301" i="1"/>
  <c r="E8301" i="1"/>
  <c r="I8300" i="1"/>
  <c r="J8300" i="1" s="1"/>
  <c r="H8300" i="1"/>
  <c r="E8300" i="1"/>
  <c r="I8299" i="1"/>
  <c r="J8299" i="1" s="1"/>
  <c r="H8299" i="1"/>
  <c r="E8299" i="1"/>
  <c r="I8298" i="1"/>
  <c r="J8298" i="1" s="1"/>
  <c r="H8298" i="1"/>
  <c r="E8298" i="1"/>
  <c r="I8297" i="1"/>
  <c r="J8297" i="1" s="1"/>
  <c r="H8297" i="1"/>
  <c r="E8297" i="1"/>
  <c r="E8296" i="1"/>
  <c r="H8296" i="1" s="1"/>
  <c r="I8296" i="1" s="1"/>
  <c r="J8296" i="1" s="1"/>
  <c r="K8296" i="1" s="1"/>
  <c r="L8296" i="1" s="1"/>
  <c r="E8295" i="1"/>
  <c r="H8295" i="1" s="1"/>
  <c r="I8295" i="1" s="1"/>
  <c r="J8295" i="1" s="1"/>
  <c r="E8294" i="1"/>
  <c r="H8294" i="1" s="1"/>
  <c r="I8294" i="1" s="1"/>
  <c r="J8294" i="1" s="1"/>
  <c r="E8293" i="1"/>
  <c r="H8293" i="1" s="1"/>
  <c r="I8293" i="1" s="1"/>
  <c r="J8293" i="1" s="1"/>
  <c r="E8292" i="1"/>
  <c r="H8292" i="1" s="1"/>
  <c r="I8292" i="1" s="1"/>
  <c r="J8292" i="1" s="1"/>
  <c r="E8291" i="1"/>
  <c r="H8291" i="1" s="1"/>
  <c r="I8291" i="1" s="1"/>
  <c r="J8291" i="1" s="1"/>
  <c r="H8290" i="1"/>
  <c r="I8290" i="1" s="1"/>
  <c r="J8290" i="1" s="1"/>
  <c r="K8290" i="1" s="1"/>
  <c r="E8290" i="1"/>
  <c r="H8289" i="1"/>
  <c r="I8289" i="1" s="1"/>
  <c r="J8289" i="1" s="1"/>
  <c r="E8289" i="1"/>
  <c r="H8288" i="1"/>
  <c r="I8288" i="1" s="1"/>
  <c r="J8288" i="1" s="1"/>
  <c r="E8288" i="1"/>
  <c r="H8287" i="1"/>
  <c r="I8287" i="1" s="1"/>
  <c r="J8287" i="1" s="1"/>
  <c r="E8287" i="1"/>
  <c r="H8286" i="1"/>
  <c r="I8286" i="1" s="1"/>
  <c r="J8286" i="1" s="1"/>
  <c r="E8286" i="1"/>
  <c r="H8285" i="1"/>
  <c r="I8285" i="1" s="1"/>
  <c r="J8285" i="1" s="1"/>
  <c r="E8285" i="1"/>
  <c r="J8284" i="1"/>
  <c r="K8284" i="1" s="1"/>
  <c r="L8284" i="1" s="1"/>
  <c r="I8284" i="1"/>
  <c r="H8284" i="1"/>
  <c r="E8284" i="1"/>
  <c r="J8283" i="1"/>
  <c r="I8283" i="1"/>
  <c r="H8283" i="1"/>
  <c r="E8283" i="1"/>
  <c r="J8282" i="1"/>
  <c r="I8282" i="1"/>
  <c r="H8282" i="1"/>
  <c r="E8282" i="1"/>
  <c r="J8281" i="1"/>
  <c r="I8281" i="1"/>
  <c r="H8281" i="1"/>
  <c r="E8281" i="1"/>
  <c r="J8280" i="1"/>
  <c r="I8280" i="1"/>
  <c r="H8280" i="1"/>
  <c r="E8280" i="1"/>
  <c r="J8279" i="1"/>
  <c r="I8279" i="1"/>
  <c r="H8279" i="1"/>
  <c r="E8279" i="1"/>
  <c r="E8278" i="1"/>
  <c r="H8278" i="1" s="1"/>
  <c r="I8278" i="1" s="1"/>
  <c r="J8278" i="1" s="1"/>
  <c r="K8278" i="1" s="1"/>
  <c r="E8277" i="1"/>
  <c r="H8277" i="1" s="1"/>
  <c r="I8277" i="1" s="1"/>
  <c r="J8277" i="1" s="1"/>
  <c r="E8276" i="1"/>
  <c r="H8276" i="1" s="1"/>
  <c r="I8276" i="1" s="1"/>
  <c r="J8276" i="1" s="1"/>
  <c r="E8275" i="1"/>
  <c r="H8275" i="1" s="1"/>
  <c r="I8275" i="1" s="1"/>
  <c r="J8275" i="1" s="1"/>
  <c r="E8274" i="1"/>
  <c r="H8274" i="1" s="1"/>
  <c r="I8274" i="1" s="1"/>
  <c r="J8274" i="1" s="1"/>
  <c r="E8273" i="1"/>
  <c r="H8273" i="1" s="1"/>
  <c r="I8273" i="1" s="1"/>
  <c r="J8273" i="1" s="1"/>
  <c r="I8272" i="1"/>
  <c r="J8272" i="1" s="1"/>
  <c r="K8272" i="1" s="1"/>
  <c r="L8272" i="1" s="1"/>
  <c r="H8272" i="1"/>
  <c r="E8272" i="1"/>
  <c r="I8271" i="1"/>
  <c r="J8271" i="1" s="1"/>
  <c r="H8271" i="1"/>
  <c r="E8271" i="1"/>
  <c r="I8270" i="1"/>
  <c r="J8270" i="1" s="1"/>
  <c r="H8270" i="1"/>
  <c r="E8270" i="1"/>
  <c r="I8269" i="1"/>
  <c r="J8269" i="1" s="1"/>
  <c r="H8269" i="1"/>
  <c r="E8269" i="1"/>
  <c r="I8268" i="1"/>
  <c r="J8268" i="1" s="1"/>
  <c r="H8268" i="1"/>
  <c r="E8268" i="1"/>
  <c r="I8267" i="1"/>
  <c r="J8267" i="1" s="1"/>
  <c r="H8267" i="1"/>
  <c r="E8267" i="1"/>
  <c r="J8266" i="1"/>
  <c r="K8266" i="1" s="1"/>
  <c r="I8266" i="1"/>
  <c r="H8266" i="1"/>
  <c r="E8266" i="1"/>
  <c r="J8265" i="1"/>
  <c r="I8265" i="1"/>
  <c r="H8265" i="1"/>
  <c r="E8265" i="1"/>
  <c r="J8264" i="1"/>
  <c r="I8264" i="1"/>
  <c r="H8264" i="1"/>
  <c r="E8264" i="1"/>
  <c r="J8263" i="1"/>
  <c r="I8263" i="1"/>
  <c r="H8263" i="1"/>
  <c r="E8263" i="1"/>
  <c r="J8262" i="1"/>
  <c r="I8262" i="1"/>
  <c r="H8262" i="1"/>
  <c r="E8262" i="1"/>
  <c r="J8261" i="1"/>
  <c r="I8261" i="1"/>
  <c r="H8261" i="1"/>
  <c r="E8261" i="1"/>
  <c r="H8260" i="1"/>
  <c r="I8260" i="1" s="1"/>
  <c r="J8260" i="1" s="1"/>
  <c r="K8260" i="1" s="1"/>
  <c r="L8260" i="1" s="1"/>
  <c r="E8260" i="1"/>
  <c r="H8259" i="1"/>
  <c r="I8259" i="1" s="1"/>
  <c r="J8259" i="1" s="1"/>
  <c r="E8259" i="1"/>
  <c r="H8258" i="1"/>
  <c r="I8258" i="1" s="1"/>
  <c r="J8258" i="1" s="1"/>
  <c r="E8258" i="1"/>
  <c r="H8257" i="1"/>
  <c r="I8257" i="1" s="1"/>
  <c r="J8257" i="1" s="1"/>
  <c r="E8257" i="1"/>
  <c r="H8256" i="1"/>
  <c r="I8256" i="1" s="1"/>
  <c r="J8256" i="1" s="1"/>
  <c r="E8256" i="1"/>
  <c r="H8255" i="1"/>
  <c r="I8255" i="1" s="1"/>
  <c r="J8255" i="1" s="1"/>
  <c r="E8255" i="1"/>
  <c r="I8254" i="1"/>
  <c r="J8254" i="1" s="1"/>
  <c r="K8254" i="1" s="1"/>
  <c r="H8254" i="1"/>
  <c r="E8254" i="1"/>
  <c r="I8253" i="1"/>
  <c r="J8253" i="1" s="1"/>
  <c r="H8253" i="1"/>
  <c r="E8253" i="1"/>
  <c r="I8252" i="1"/>
  <c r="J8252" i="1" s="1"/>
  <c r="H8252" i="1"/>
  <c r="E8252" i="1"/>
  <c r="I8251" i="1"/>
  <c r="J8251" i="1" s="1"/>
  <c r="H8251" i="1"/>
  <c r="E8251" i="1"/>
  <c r="I8250" i="1"/>
  <c r="J8250" i="1" s="1"/>
  <c r="H8250" i="1"/>
  <c r="E8250" i="1"/>
  <c r="I8249" i="1"/>
  <c r="J8249" i="1" s="1"/>
  <c r="H8249" i="1"/>
  <c r="E8249" i="1"/>
  <c r="E8248" i="1"/>
  <c r="H8248" i="1" s="1"/>
  <c r="I8248" i="1" s="1"/>
  <c r="J8248" i="1" s="1"/>
  <c r="K8248" i="1" s="1"/>
  <c r="L8248" i="1" s="1"/>
  <c r="E8247" i="1"/>
  <c r="H8247" i="1" s="1"/>
  <c r="I8247" i="1" s="1"/>
  <c r="J8247" i="1" s="1"/>
  <c r="E8246" i="1"/>
  <c r="H8246" i="1" s="1"/>
  <c r="I8246" i="1" s="1"/>
  <c r="J8246" i="1" s="1"/>
  <c r="E8245" i="1"/>
  <c r="H8245" i="1" s="1"/>
  <c r="I8245" i="1" s="1"/>
  <c r="J8245" i="1" s="1"/>
  <c r="E8244" i="1"/>
  <c r="H8244" i="1" s="1"/>
  <c r="I8244" i="1" s="1"/>
  <c r="J8244" i="1" s="1"/>
  <c r="E8243" i="1"/>
  <c r="H8243" i="1" s="1"/>
  <c r="I8243" i="1" s="1"/>
  <c r="J8243" i="1" s="1"/>
  <c r="H8242" i="1"/>
  <c r="I8242" i="1" s="1"/>
  <c r="J8242" i="1" s="1"/>
  <c r="K8242" i="1" s="1"/>
  <c r="E8242" i="1"/>
  <c r="H8241" i="1"/>
  <c r="I8241" i="1" s="1"/>
  <c r="J8241" i="1" s="1"/>
  <c r="E8241" i="1"/>
  <c r="H8240" i="1"/>
  <c r="I8240" i="1" s="1"/>
  <c r="J8240" i="1" s="1"/>
  <c r="E8240" i="1"/>
  <c r="H8239" i="1"/>
  <c r="I8239" i="1" s="1"/>
  <c r="J8239" i="1" s="1"/>
  <c r="E8239" i="1"/>
  <c r="H8238" i="1"/>
  <c r="I8238" i="1" s="1"/>
  <c r="J8238" i="1" s="1"/>
  <c r="E8238" i="1"/>
  <c r="H8237" i="1"/>
  <c r="I8237" i="1" s="1"/>
  <c r="J8237" i="1" s="1"/>
  <c r="E8237" i="1"/>
  <c r="J8236" i="1"/>
  <c r="K8236" i="1" s="1"/>
  <c r="L8236" i="1" s="1"/>
  <c r="I8236" i="1"/>
  <c r="H8236" i="1"/>
  <c r="E8236" i="1"/>
  <c r="J8235" i="1"/>
  <c r="I8235" i="1"/>
  <c r="H8235" i="1"/>
  <c r="E8235" i="1"/>
  <c r="J8234" i="1"/>
  <c r="I8234" i="1"/>
  <c r="H8234" i="1"/>
  <c r="E8234" i="1"/>
  <c r="J8233" i="1"/>
  <c r="I8233" i="1"/>
  <c r="H8233" i="1"/>
  <c r="E8233" i="1"/>
  <c r="J8232" i="1"/>
  <c r="I8232" i="1"/>
  <c r="H8232" i="1"/>
  <c r="E8232" i="1"/>
  <c r="J8231" i="1"/>
  <c r="I8231" i="1"/>
  <c r="H8231" i="1"/>
  <c r="E8231" i="1"/>
  <c r="E8230" i="1"/>
  <c r="H8230" i="1" s="1"/>
  <c r="I8230" i="1" s="1"/>
  <c r="J8230" i="1" s="1"/>
  <c r="K8230" i="1" s="1"/>
  <c r="E8229" i="1"/>
  <c r="H8229" i="1" s="1"/>
  <c r="I8229" i="1" s="1"/>
  <c r="J8229" i="1" s="1"/>
  <c r="E8228" i="1"/>
  <c r="H8228" i="1" s="1"/>
  <c r="I8228" i="1" s="1"/>
  <c r="J8228" i="1" s="1"/>
  <c r="E8227" i="1"/>
  <c r="H8227" i="1" s="1"/>
  <c r="I8227" i="1" s="1"/>
  <c r="J8227" i="1" s="1"/>
  <c r="E8226" i="1"/>
  <c r="H8226" i="1" s="1"/>
  <c r="I8226" i="1" s="1"/>
  <c r="J8226" i="1" s="1"/>
  <c r="E8225" i="1"/>
  <c r="H8225" i="1" s="1"/>
  <c r="I8225" i="1" s="1"/>
  <c r="J8225" i="1" s="1"/>
  <c r="I8224" i="1"/>
  <c r="J8224" i="1" s="1"/>
  <c r="K8224" i="1" s="1"/>
  <c r="L8224" i="1" s="1"/>
  <c r="H8224" i="1"/>
  <c r="E8224" i="1"/>
  <c r="I8223" i="1"/>
  <c r="J8223" i="1" s="1"/>
  <c r="H8223" i="1"/>
  <c r="E8223" i="1"/>
  <c r="I8222" i="1"/>
  <c r="J8222" i="1" s="1"/>
  <c r="H8222" i="1"/>
  <c r="E8222" i="1"/>
  <c r="I8221" i="1"/>
  <c r="J8221" i="1" s="1"/>
  <c r="H8221" i="1"/>
  <c r="E8221" i="1"/>
  <c r="I8220" i="1"/>
  <c r="J8220" i="1" s="1"/>
  <c r="H8220" i="1"/>
  <c r="E8220" i="1"/>
  <c r="I8219" i="1"/>
  <c r="J8219" i="1" s="1"/>
  <c r="H8219" i="1"/>
  <c r="E8219" i="1"/>
  <c r="J8218" i="1"/>
  <c r="K8218" i="1" s="1"/>
  <c r="I8218" i="1"/>
  <c r="H8218" i="1"/>
  <c r="E8218" i="1"/>
  <c r="J8217" i="1"/>
  <c r="I8217" i="1"/>
  <c r="H8217" i="1"/>
  <c r="E8217" i="1"/>
  <c r="J8216" i="1"/>
  <c r="I8216" i="1"/>
  <c r="H8216" i="1"/>
  <c r="E8216" i="1"/>
  <c r="J8215" i="1"/>
  <c r="I8215" i="1"/>
  <c r="H8215" i="1"/>
  <c r="E8215" i="1"/>
  <c r="J8214" i="1"/>
  <c r="I8214" i="1"/>
  <c r="H8214" i="1"/>
  <c r="E8214" i="1"/>
  <c r="J8213" i="1"/>
  <c r="I8213" i="1"/>
  <c r="H8213" i="1"/>
  <c r="E8213" i="1"/>
  <c r="H8212" i="1"/>
  <c r="I8212" i="1" s="1"/>
  <c r="J8212" i="1" s="1"/>
  <c r="K8212" i="1" s="1"/>
  <c r="L8212" i="1" s="1"/>
  <c r="E8212" i="1"/>
  <c r="H8211" i="1"/>
  <c r="I8211" i="1" s="1"/>
  <c r="J8211" i="1" s="1"/>
  <c r="E8211" i="1"/>
  <c r="H8210" i="1"/>
  <c r="I8210" i="1" s="1"/>
  <c r="J8210" i="1" s="1"/>
  <c r="E8210" i="1"/>
  <c r="H8209" i="1"/>
  <c r="I8209" i="1" s="1"/>
  <c r="J8209" i="1" s="1"/>
  <c r="E8209" i="1"/>
  <c r="H8208" i="1"/>
  <c r="I8208" i="1" s="1"/>
  <c r="J8208" i="1" s="1"/>
  <c r="E8208" i="1"/>
  <c r="H8207" i="1"/>
  <c r="I8207" i="1" s="1"/>
  <c r="J8207" i="1" s="1"/>
  <c r="E8207" i="1"/>
  <c r="I8206" i="1"/>
  <c r="J8206" i="1" s="1"/>
  <c r="K8206" i="1" s="1"/>
  <c r="H8206" i="1"/>
  <c r="E8206" i="1"/>
  <c r="I8205" i="1"/>
  <c r="J8205" i="1" s="1"/>
  <c r="H8205" i="1"/>
  <c r="E8205" i="1"/>
  <c r="I8204" i="1"/>
  <c r="J8204" i="1" s="1"/>
  <c r="H8204" i="1"/>
  <c r="E8204" i="1"/>
  <c r="I8203" i="1"/>
  <c r="J8203" i="1" s="1"/>
  <c r="H8203" i="1"/>
  <c r="E8203" i="1"/>
  <c r="I8202" i="1"/>
  <c r="J8202" i="1" s="1"/>
  <c r="H8202" i="1"/>
  <c r="E8202" i="1"/>
  <c r="I8201" i="1"/>
  <c r="J8201" i="1" s="1"/>
  <c r="H8201" i="1"/>
  <c r="E8201" i="1"/>
  <c r="E8200" i="1"/>
  <c r="H8200" i="1" s="1"/>
  <c r="I8200" i="1" s="1"/>
  <c r="J8200" i="1" s="1"/>
  <c r="K8200" i="1" s="1"/>
  <c r="L8200" i="1" s="1"/>
  <c r="E8199" i="1"/>
  <c r="H8199" i="1" s="1"/>
  <c r="I8199" i="1" s="1"/>
  <c r="J8199" i="1" s="1"/>
  <c r="E8198" i="1"/>
  <c r="H8198" i="1" s="1"/>
  <c r="I8198" i="1" s="1"/>
  <c r="J8198" i="1" s="1"/>
  <c r="E8197" i="1"/>
  <c r="H8197" i="1" s="1"/>
  <c r="I8197" i="1" s="1"/>
  <c r="J8197" i="1" s="1"/>
  <c r="E8196" i="1"/>
  <c r="H8196" i="1" s="1"/>
  <c r="I8196" i="1" s="1"/>
  <c r="J8196" i="1" s="1"/>
  <c r="E8195" i="1"/>
  <c r="H8195" i="1" s="1"/>
  <c r="I8195" i="1" s="1"/>
  <c r="J8195" i="1" s="1"/>
  <c r="I8194" i="1"/>
  <c r="J8194" i="1" s="1"/>
  <c r="K8194" i="1" s="1"/>
  <c r="L8194" i="1" s="1"/>
  <c r="H8194" i="1"/>
  <c r="E8194" i="1"/>
  <c r="I8193" i="1"/>
  <c r="J8193" i="1" s="1"/>
  <c r="H8193" i="1"/>
  <c r="E8193" i="1"/>
  <c r="I8192" i="1"/>
  <c r="J8192" i="1" s="1"/>
  <c r="H8192" i="1"/>
  <c r="E8192" i="1"/>
  <c r="I8191" i="1"/>
  <c r="J8191" i="1" s="1"/>
  <c r="H8191" i="1"/>
  <c r="E8191" i="1"/>
  <c r="I8190" i="1"/>
  <c r="J8190" i="1" s="1"/>
  <c r="H8190" i="1"/>
  <c r="E8190" i="1"/>
  <c r="I8189" i="1"/>
  <c r="J8189" i="1" s="1"/>
  <c r="H8189" i="1"/>
  <c r="E8189" i="1"/>
  <c r="E8188" i="1"/>
  <c r="H8188" i="1" s="1"/>
  <c r="I8188" i="1" s="1"/>
  <c r="J8188" i="1" s="1"/>
  <c r="K8188" i="1" s="1"/>
  <c r="L8188" i="1" s="1"/>
  <c r="E8187" i="1"/>
  <c r="H8187" i="1" s="1"/>
  <c r="I8187" i="1" s="1"/>
  <c r="J8187" i="1" s="1"/>
  <c r="E8186" i="1"/>
  <c r="H8186" i="1" s="1"/>
  <c r="I8186" i="1" s="1"/>
  <c r="J8186" i="1" s="1"/>
  <c r="E8185" i="1"/>
  <c r="H8185" i="1" s="1"/>
  <c r="I8185" i="1" s="1"/>
  <c r="J8185" i="1" s="1"/>
  <c r="E8184" i="1"/>
  <c r="H8184" i="1" s="1"/>
  <c r="I8184" i="1" s="1"/>
  <c r="J8184" i="1" s="1"/>
  <c r="E8183" i="1"/>
  <c r="H8183" i="1" s="1"/>
  <c r="I8183" i="1" s="1"/>
  <c r="J8183" i="1" s="1"/>
  <c r="H8182" i="1"/>
  <c r="I8182" i="1" s="1"/>
  <c r="J8182" i="1" s="1"/>
  <c r="K8182" i="1" s="1"/>
  <c r="E8182" i="1"/>
  <c r="H8181" i="1"/>
  <c r="I8181" i="1" s="1"/>
  <c r="J8181" i="1" s="1"/>
  <c r="E8181" i="1"/>
  <c r="H8180" i="1"/>
  <c r="I8180" i="1" s="1"/>
  <c r="J8180" i="1" s="1"/>
  <c r="E8180" i="1"/>
  <c r="H8179" i="1"/>
  <c r="I8179" i="1" s="1"/>
  <c r="J8179" i="1" s="1"/>
  <c r="E8179" i="1"/>
  <c r="H8178" i="1"/>
  <c r="I8178" i="1" s="1"/>
  <c r="J8178" i="1" s="1"/>
  <c r="E8178" i="1"/>
  <c r="H8177" i="1"/>
  <c r="I8177" i="1" s="1"/>
  <c r="J8177" i="1" s="1"/>
  <c r="E8177" i="1"/>
  <c r="J8176" i="1"/>
  <c r="K8176" i="1" s="1"/>
  <c r="L8176" i="1" s="1"/>
  <c r="I8176" i="1"/>
  <c r="H8176" i="1"/>
  <c r="E8176" i="1"/>
  <c r="J8175" i="1"/>
  <c r="I8175" i="1"/>
  <c r="H8175" i="1"/>
  <c r="E8175" i="1"/>
  <c r="J8174" i="1"/>
  <c r="I8174" i="1"/>
  <c r="H8174" i="1"/>
  <c r="E8174" i="1"/>
  <c r="J8173" i="1"/>
  <c r="I8173" i="1"/>
  <c r="H8173" i="1"/>
  <c r="E8173" i="1"/>
  <c r="J8172" i="1"/>
  <c r="I8172" i="1"/>
  <c r="H8172" i="1"/>
  <c r="E8172" i="1"/>
  <c r="J8171" i="1"/>
  <c r="I8171" i="1"/>
  <c r="H8171" i="1"/>
  <c r="E8171" i="1"/>
  <c r="E8170" i="1"/>
  <c r="H8170" i="1" s="1"/>
  <c r="I8170" i="1" s="1"/>
  <c r="J8170" i="1" s="1"/>
  <c r="K8170" i="1" s="1"/>
  <c r="E8169" i="1"/>
  <c r="H8169" i="1" s="1"/>
  <c r="I8169" i="1" s="1"/>
  <c r="J8169" i="1" s="1"/>
  <c r="E8168" i="1"/>
  <c r="H8168" i="1" s="1"/>
  <c r="I8168" i="1" s="1"/>
  <c r="J8168" i="1" s="1"/>
  <c r="E8167" i="1"/>
  <c r="H8167" i="1" s="1"/>
  <c r="I8167" i="1" s="1"/>
  <c r="J8167" i="1" s="1"/>
  <c r="E8166" i="1"/>
  <c r="H8166" i="1" s="1"/>
  <c r="I8166" i="1" s="1"/>
  <c r="J8166" i="1" s="1"/>
  <c r="E8165" i="1"/>
  <c r="H8165" i="1" s="1"/>
  <c r="I8165" i="1" s="1"/>
  <c r="J8165" i="1" s="1"/>
  <c r="I8164" i="1"/>
  <c r="J8164" i="1" s="1"/>
  <c r="K8164" i="1" s="1"/>
  <c r="L8164" i="1" s="1"/>
  <c r="H8164" i="1"/>
  <c r="E8164" i="1"/>
  <c r="I8163" i="1"/>
  <c r="J8163" i="1" s="1"/>
  <c r="H8163" i="1"/>
  <c r="E8163" i="1"/>
  <c r="I8162" i="1"/>
  <c r="J8162" i="1" s="1"/>
  <c r="H8162" i="1"/>
  <c r="E8162" i="1"/>
  <c r="I8161" i="1"/>
  <c r="J8161" i="1" s="1"/>
  <c r="H8161" i="1"/>
  <c r="E8161" i="1"/>
  <c r="I8160" i="1"/>
  <c r="J8160" i="1" s="1"/>
  <c r="H8160" i="1"/>
  <c r="E8160" i="1"/>
  <c r="I8159" i="1"/>
  <c r="J8159" i="1" s="1"/>
  <c r="H8159" i="1"/>
  <c r="E8159" i="1"/>
  <c r="J8158" i="1"/>
  <c r="K8158" i="1" s="1"/>
  <c r="I8158" i="1"/>
  <c r="H8158" i="1"/>
  <c r="E8158" i="1"/>
  <c r="J8157" i="1"/>
  <c r="I8157" i="1"/>
  <c r="H8157" i="1"/>
  <c r="E8157" i="1"/>
  <c r="J8156" i="1"/>
  <c r="I8156" i="1"/>
  <c r="H8156" i="1"/>
  <c r="E8156" i="1"/>
  <c r="J8155" i="1"/>
  <c r="I8155" i="1"/>
  <c r="H8155" i="1"/>
  <c r="E8155" i="1"/>
  <c r="J8154" i="1"/>
  <c r="I8154" i="1"/>
  <c r="H8154" i="1"/>
  <c r="E8154" i="1"/>
  <c r="J8153" i="1"/>
  <c r="I8153" i="1"/>
  <c r="H8153" i="1"/>
  <c r="E8153" i="1"/>
  <c r="H8152" i="1"/>
  <c r="I8152" i="1" s="1"/>
  <c r="J8152" i="1" s="1"/>
  <c r="K8152" i="1" s="1"/>
  <c r="L8152" i="1" s="1"/>
  <c r="E8152" i="1"/>
  <c r="H8151" i="1"/>
  <c r="I8151" i="1" s="1"/>
  <c r="J8151" i="1" s="1"/>
  <c r="E8151" i="1"/>
  <c r="H8150" i="1"/>
  <c r="I8150" i="1" s="1"/>
  <c r="J8150" i="1" s="1"/>
  <c r="E8150" i="1"/>
  <c r="H8149" i="1"/>
  <c r="I8149" i="1" s="1"/>
  <c r="J8149" i="1" s="1"/>
  <c r="E8149" i="1"/>
  <c r="H8148" i="1"/>
  <c r="I8148" i="1" s="1"/>
  <c r="J8148" i="1" s="1"/>
  <c r="E8148" i="1"/>
  <c r="H8147" i="1"/>
  <c r="I8147" i="1" s="1"/>
  <c r="J8147" i="1" s="1"/>
  <c r="E8147" i="1"/>
  <c r="I8146" i="1"/>
  <c r="J8146" i="1" s="1"/>
  <c r="K8146" i="1" s="1"/>
  <c r="H8146" i="1"/>
  <c r="E8146" i="1"/>
  <c r="I8145" i="1"/>
  <c r="J8145" i="1" s="1"/>
  <c r="H8145" i="1"/>
  <c r="E8145" i="1"/>
  <c r="I8144" i="1"/>
  <c r="J8144" i="1" s="1"/>
  <c r="H8144" i="1"/>
  <c r="E8144" i="1"/>
  <c r="I8143" i="1"/>
  <c r="J8143" i="1" s="1"/>
  <c r="H8143" i="1"/>
  <c r="E8143" i="1"/>
  <c r="I8142" i="1"/>
  <c r="J8142" i="1" s="1"/>
  <c r="H8142" i="1"/>
  <c r="E8142" i="1"/>
  <c r="I8141" i="1"/>
  <c r="J8141" i="1" s="1"/>
  <c r="H8141" i="1"/>
  <c r="E8141" i="1"/>
  <c r="E8140" i="1"/>
  <c r="H8140" i="1" s="1"/>
  <c r="I8140" i="1" s="1"/>
  <c r="J8140" i="1" s="1"/>
  <c r="K8140" i="1" s="1"/>
  <c r="L8140" i="1" s="1"/>
  <c r="E8139" i="1"/>
  <c r="H8139" i="1" s="1"/>
  <c r="I8139" i="1" s="1"/>
  <c r="J8139" i="1" s="1"/>
  <c r="E8138" i="1"/>
  <c r="H8138" i="1" s="1"/>
  <c r="I8138" i="1" s="1"/>
  <c r="J8138" i="1" s="1"/>
  <c r="E8137" i="1"/>
  <c r="H8137" i="1" s="1"/>
  <c r="I8137" i="1" s="1"/>
  <c r="J8137" i="1" s="1"/>
  <c r="E8136" i="1"/>
  <c r="H8136" i="1" s="1"/>
  <c r="I8136" i="1" s="1"/>
  <c r="J8136" i="1" s="1"/>
  <c r="E8135" i="1"/>
  <c r="H8135" i="1" s="1"/>
  <c r="I8135" i="1" s="1"/>
  <c r="J8135" i="1" s="1"/>
  <c r="H8134" i="1"/>
  <c r="I8134" i="1" s="1"/>
  <c r="J8134" i="1" s="1"/>
  <c r="K8134" i="1" s="1"/>
  <c r="E8134" i="1"/>
  <c r="H8133" i="1"/>
  <c r="I8133" i="1" s="1"/>
  <c r="J8133" i="1" s="1"/>
  <c r="E8133" i="1"/>
  <c r="H8132" i="1"/>
  <c r="I8132" i="1" s="1"/>
  <c r="J8132" i="1" s="1"/>
  <c r="E8132" i="1"/>
  <c r="H8131" i="1"/>
  <c r="I8131" i="1" s="1"/>
  <c r="J8131" i="1" s="1"/>
  <c r="E8131" i="1"/>
  <c r="H8130" i="1"/>
  <c r="I8130" i="1" s="1"/>
  <c r="J8130" i="1" s="1"/>
  <c r="E8130" i="1"/>
  <c r="H8129" i="1"/>
  <c r="I8129" i="1" s="1"/>
  <c r="J8129" i="1" s="1"/>
  <c r="E8129" i="1"/>
  <c r="J8128" i="1"/>
  <c r="K8128" i="1" s="1"/>
  <c r="L8128" i="1" s="1"/>
  <c r="I8128" i="1"/>
  <c r="H8128" i="1"/>
  <c r="E8128" i="1"/>
  <c r="J8127" i="1"/>
  <c r="I8127" i="1"/>
  <c r="H8127" i="1"/>
  <c r="E8127" i="1"/>
  <c r="J8126" i="1"/>
  <c r="I8126" i="1"/>
  <c r="H8126" i="1"/>
  <c r="E8126" i="1"/>
  <c r="J8125" i="1"/>
  <c r="I8125" i="1"/>
  <c r="H8125" i="1"/>
  <c r="E8125" i="1"/>
  <c r="J8124" i="1"/>
  <c r="I8124" i="1"/>
  <c r="H8124" i="1"/>
  <c r="E8124" i="1"/>
  <c r="J8123" i="1"/>
  <c r="I8123" i="1"/>
  <c r="H8123" i="1"/>
  <c r="E8123" i="1"/>
  <c r="E8122" i="1"/>
  <c r="H8122" i="1" s="1"/>
  <c r="I8122" i="1" s="1"/>
  <c r="J8122" i="1" s="1"/>
  <c r="K8122" i="1" s="1"/>
  <c r="E8121" i="1"/>
  <c r="H8121" i="1" s="1"/>
  <c r="I8121" i="1" s="1"/>
  <c r="J8121" i="1" s="1"/>
  <c r="E8120" i="1"/>
  <c r="H8120" i="1" s="1"/>
  <c r="I8120" i="1" s="1"/>
  <c r="J8120" i="1" s="1"/>
  <c r="E8119" i="1"/>
  <c r="H8119" i="1" s="1"/>
  <c r="I8119" i="1" s="1"/>
  <c r="J8119" i="1" s="1"/>
  <c r="E8118" i="1"/>
  <c r="H8118" i="1" s="1"/>
  <c r="I8118" i="1" s="1"/>
  <c r="J8118" i="1" s="1"/>
  <c r="E8117" i="1"/>
  <c r="H8117" i="1" s="1"/>
  <c r="I8117" i="1" s="1"/>
  <c r="J8117" i="1" s="1"/>
  <c r="I8116" i="1"/>
  <c r="J8116" i="1" s="1"/>
  <c r="K8116" i="1" s="1"/>
  <c r="L8116" i="1" s="1"/>
  <c r="H8116" i="1"/>
  <c r="E8116" i="1"/>
  <c r="I8115" i="1"/>
  <c r="J8115" i="1" s="1"/>
  <c r="H8115" i="1"/>
  <c r="E8115" i="1"/>
  <c r="I8114" i="1"/>
  <c r="J8114" i="1" s="1"/>
  <c r="H8114" i="1"/>
  <c r="E8114" i="1"/>
  <c r="I8113" i="1"/>
  <c r="J8113" i="1" s="1"/>
  <c r="H8113" i="1"/>
  <c r="E8113" i="1"/>
  <c r="I8112" i="1"/>
  <c r="J8112" i="1" s="1"/>
  <c r="H8112" i="1"/>
  <c r="E8112" i="1"/>
  <c r="I8111" i="1"/>
  <c r="J8111" i="1" s="1"/>
  <c r="H8111" i="1"/>
  <c r="E8111" i="1"/>
  <c r="J8110" i="1"/>
  <c r="K8110" i="1" s="1"/>
  <c r="I8110" i="1"/>
  <c r="H8110" i="1"/>
  <c r="E8110" i="1"/>
  <c r="J8109" i="1"/>
  <c r="I8109" i="1"/>
  <c r="H8109" i="1"/>
  <c r="E8109" i="1"/>
  <c r="J8108" i="1"/>
  <c r="I8108" i="1"/>
  <c r="H8108" i="1"/>
  <c r="E8108" i="1"/>
  <c r="J8107" i="1"/>
  <c r="I8107" i="1"/>
  <c r="H8107" i="1"/>
  <c r="E8107" i="1"/>
  <c r="J8106" i="1"/>
  <c r="I8106" i="1"/>
  <c r="H8106" i="1"/>
  <c r="E8106" i="1"/>
  <c r="J8105" i="1"/>
  <c r="I8105" i="1"/>
  <c r="H8105" i="1"/>
  <c r="E8105" i="1"/>
  <c r="H8104" i="1"/>
  <c r="I8104" i="1" s="1"/>
  <c r="J8104" i="1" s="1"/>
  <c r="K8104" i="1" s="1"/>
  <c r="L8104" i="1" s="1"/>
  <c r="E8104" i="1"/>
  <c r="H8103" i="1"/>
  <c r="I8103" i="1" s="1"/>
  <c r="J8103" i="1" s="1"/>
  <c r="E8103" i="1"/>
  <c r="H8102" i="1"/>
  <c r="I8102" i="1" s="1"/>
  <c r="J8102" i="1" s="1"/>
  <c r="E8102" i="1"/>
  <c r="H8101" i="1"/>
  <c r="I8101" i="1" s="1"/>
  <c r="J8101" i="1" s="1"/>
  <c r="E8101" i="1"/>
  <c r="H8100" i="1"/>
  <c r="I8100" i="1" s="1"/>
  <c r="J8100" i="1" s="1"/>
  <c r="E8100" i="1"/>
  <c r="H8099" i="1"/>
  <c r="I8099" i="1" s="1"/>
  <c r="J8099" i="1" s="1"/>
  <c r="E8099" i="1"/>
  <c r="I8098" i="1"/>
  <c r="J8098" i="1" s="1"/>
  <c r="K8098" i="1" s="1"/>
  <c r="H8098" i="1"/>
  <c r="E8098" i="1"/>
  <c r="I8097" i="1"/>
  <c r="J8097" i="1" s="1"/>
  <c r="H8097" i="1"/>
  <c r="E8097" i="1"/>
  <c r="I8096" i="1"/>
  <c r="J8096" i="1" s="1"/>
  <c r="H8096" i="1"/>
  <c r="E8096" i="1"/>
  <c r="I8095" i="1"/>
  <c r="J8095" i="1" s="1"/>
  <c r="H8095" i="1"/>
  <c r="E8095" i="1"/>
  <c r="I8094" i="1"/>
  <c r="J8094" i="1" s="1"/>
  <c r="H8094" i="1"/>
  <c r="E8094" i="1"/>
  <c r="I8093" i="1"/>
  <c r="J8093" i="1" s="1"/>
  <c r="H8093" i="1"/>
  <c r="E8093" i="1"/>
  <c r="E8092" i="1"/>
  <c r="H8092" i="1" s="1"/>
  <c r="I8092" i="1" s="1"/>
  <c r="J8092" i="1" s="1"/>
  <c r="K8092" i="1" s="1"/>
  <c r="L8092" i="1" s="1"/>
  <c r="E8091" i="1"/>
  <c r="H8091" i="1" s="1"/>
  <c r="I8091" i="1" s="1"/>
  <c r="J8091" i="1" s="1"/>
  <c r="E8090" i="1"/>
  <c r="H8090" i="1" s="1"/>
  <c r="I8090" i="1" s="1"/>
  <c r="J8090" i="1" s="1"/>
  <c r="E8089" i="1"/>
  <c r="H8089" i="1" s="1"/>
  <c r="I8089" i="1" s="1"/>
  <c r="J8089" i="1" s="1"/>
  <c r="E8088" i="1"/>
  <c r="H8088" i="1" s="1"/>
  <c r="I8088" i="1" s="1"/>
  <c r="J8088" i="1" s="1"/>
  <c r="E8087" i="1"/>
  <c r="H8087" i="1" s="1"/>
  <c r="I8087" i="1" s="1"/>
  <c r="J8087" i="1" s="1"/>
  <c r="H8086" i="1"/>
  <c r="I8086" i="1" s="1"/>
  <c r="J8086" i="1" s="1"/>
  <c r="K8086" i="1" s="1"/>
  <c r="E8086" i="1"/>
  <c r="H8085" i="1"/>
  <c r="I8085" i="1" s="1"/>
  <c r="J8085" i="1" s="1"/>
  <c r="E8085" i="1"/>
  <c r="H8084" i="1"/>
  <c r="I8084" i="1" s="1"/>
  <c r="J8084" i="1" s="1"/>
  <c r="E8084" i="1"/>
  <c r="H8083" i="1"/>
  <c r="I8083" i="1" s="1"/>
  <c r="J8083" i="1" s="1"/>
  <c r="E8083" i="1"/>
  <c r="H8082" i="1"/>
  <c r="I8082" i="1" s="1"/>
  <c r="J8082" i="1" s="1"/>
  <c r="E8082" i="1"/>
  <c r="H8081" i="1"/>
  <c r="I8081" i="1" s="1"/>
  <c r="J8081" i="1" s="1"/>
  <c r="E8081" i="1"/>
  <c r="J8080" i="1"/>
  <c r="K8080" i="1" s="1"/>
  <c r="L8080" i="1" s="1"/>
  <c r="I8080" i="1"/>
  <c r="H8080" i="1"/>
  <c r="E8080" i="1"/>
  <c r="J8079" i="1"/>
  <c r="I8079" i="1"/>
  <c r="H8079" i="1"/>
  <c r="E8079" i="1"/>
  <c r="J8078" i="1"/>
  <c r="I8078" i="1"/>
  <c r="H8078" i="1"/>
  <c r="E8078" i="1"/>
  <c r="J8077" i="1"/>
  <c r="I8077" i="1"/>
  <c r="H8077" i="1"/>
  <c r="E8077" i="1"/>
  <c r="J8076" i="1"/>
  <c r="I8076" i="1"/>
  <c r="H8076" i="1"/>
  <c r="E8076" i="1"/>
  <c r="J8075" i="1"/>
  <c r="I8075" i="1"/>
  <c r="H8075" i="1"/>
  <c r="E8075" i="1"/>
  <c r="E8074" i="1"/>
  <c r="H8074" i="1" s="1"/>
  <c r="I8074" i="1" s="1"/>
  <c r="J8074" i="1" s="1"/>
  <c r="K8074" i="1" s="1"/>
  <c r="E8073" i="1"/>
  <c r="H8073" i="1" s="1"/>
  <c r="I8073" i="1" s="1"/>
  <c r="J8073" i="1" s="1"/>
  <c r="E8072" i="1"/>
  <c r="H8072" i="1" s="1"/>
  <c r="I8072" i="1" s="1"/>
  <c r="J8072" i="1" s="1"/>
  <c r="E8071" i="1"/>
  <c r="H8071" i="1" s="1"/>
  <c r="I8071" i="1" s="1"/>
  <c r="J8071" i="1" s="1"/>
  <c r="E8070" i="1"/>
  <c r="H8070" i="1" s="1"/>
  <c r="I8070" i="1" s="1"/>
  <c r="J8070" i="1" s="1"/>
  <c r="E8069" i="1"/>
  <c r="H8069" i="1" s="1"/>
  <c r="I8069" i="1" s="1"/>
  <c r="J8069" i="1" s="1"/>
  <c r="I8068" i="1"/>
  <c r="J8068" i="1" s="1"/>
  <c r="K8068" i="1" s="1"/>
  <c r="L8068" i="1" s="1"/>
  <c r="H8068" i="1"/>
  <c r="E8068" i="1"/>
  <c r="I8067" i="1"/>
  <c r="J8067" i="1" s="1"/>
  <c r="H8067" i="1"/>
  <c r="E8067" i="1"/>
  <c r="I8066" i="1"/>
  <c r="J8066" i="1" s="1"/>
  <c r="H8066" i="1"/>
  <c r="E8066" i="1"/>
  <c r="I8065" i="1"/>
  <c r="J8065" i="1" s="1"/>
  <c r="H8065" i="1"/>
  <c r="E8065" i="1"/>
  <c r="I8064" i="1"/>
  <c r="J8064" i="1" s="1"/>
  <c r="H8064" i="1"/>
  <c r="E8064" i="1"/>
  <c r="I8063" i="1"/>
  <c r="J8063" i="1" s="1"/>
  <c r="H8063" i="1"/>
  <c r="E8063" i="1"/>
  <c r="J8062" i="1"/>
  <c r="K8062" i="1" s="1"/>
  <c r="I8062" i="1"/>
  <c r="H8062" i="1"/>
  <c r="E8062" i="1"/>
  <c r="J8061" i="1"/>
  <c r="I8061" i="1"/>
  <c r="H8061" i="1"/>
  <c r="E8061" i="1"/>
  <c r="J8060" i="1"/>
  <c r="I8060" i="1"/>
  <c r="H8060" i="1"/>
  <c r="E8060" i="1"/>
  <c r="J8059" i="1"/>
  <c r="I8059" i="1"/>
  <c r="H8059" i="1"/>
  <c r="E8059" i="1"/>
  <c r="J8058" i="1"/>
  <c r="I8058" i="1"/>
  <c r="H8058" i="1"/>
  <c r="E8058" i="1"/>
  <c r="J8057" i="1"/>
  <c r="I8057" i="1"/>
  <c r="H8057" i="1"/>
  <c r="E8057" i="1"/>
  <c r="H8056" i="1"/>
  <c r="I8056" i="1" s="1"/>
  <c r="J8056" i="1" s="1"/>
  <c r="K8056" i="1" s="1"/>
  <c r="L8056" i="1" s="1"/>
  <c r="E8056" i="1"/>
  <c r="H8055" i="1"/>
  <c r="I8055" i="1" s="1"/>
  <c r="J8055" i="1" s="1"/>
  <c r="E8055" i="1"/>
  <c r="H8054" i="1"/>
  <c r="I8054" i="1" s="1"/>
  <c r="J8054" i="1" s="1"/>
  <c r="E8054" i="1"/>
  <c r="H8053" i="1"/>
  <c r="I8053" i="1" s="1"/>
  <c r="J8053" i="1" s="1"/>
  <c r="E8053" i="1"/>
  <c r="H8052" i="1"/>
  <c r="I8052" i="1" s="1"/>
  <c r="J8052" i="1" s="1"/>
  <c r="E8052" i="1"/>
  <c r="H8051" i="1"/>
  <c r="I8051" i="1" s="1"/>
  <c r="J8051" i="1" s="1"/>
  <c r="E8051" i="1"/>
  <c r="I8050" i="1"/>
  <c r="J8050" i="1" s="1"/>
  <c r="K8050" i="1" s="1"/>
  <c r="H8050" i="1"/>
  <c r="E8050" i="1"/>
  <c r="I8049" i="1"/>
  <c r="J8049" i="1" s="1"/>
  <c r="H8049" i="1"/>
  <c r="E8049" i="1"/>
  <c r="I8048" i="1"/>
  <c r="J8048" i="1" s="1"/>
  <c r="H8048" i="1"/>
  <c r="E8048" i="1"/>
  <c r="I8047" i="1"/>
  <c r="J8047" i="1" s="1"/>
  <c r="H8047" i="1"/>
  <c r="E8047" i="1"/>
  <c r="I8046" i="1"/>
  <c r="J8046" i="1" s="1"/>
  <c r="H8046" i="1"/>
  <c r="E8046" i="1"/>
  <c r="I8045" i="1"/>
  <c r="J8045" i="1" s="1"/>
  <c r="H8045" i="1"/>
  <c r="E8045" i="1"/>
  <c r="E8044" i="1"/>
  <c r="H8044" i="1" s="1"/>
  <c r="I8044" i="1" s="1"/>
  <c r="J8044" i="1" s="1"/>
  <c r="K8044" i="1" s="1"/>
  <c r="L8044" i="1" s="1"/>
  <c r="E8043" i="1"/>
  <c r="H8043" i="1" s="1"/>
  <c r="I8043" i="1" s="1"/>
  <c r="J8043" i="1" s="1"/>
  <c r="E8042" i="1"/>
  <c r="H8042" i="1" s="1"/>
  <c r="I8042" i="1" s="1"/>
  <c r="J8042" i="1" s="1"/>
  <c r="E8041" i="1"/>
  <c r="H8041" i="1" s="1"/>
  <c r="I8041" i="1" s="1"/>
  <c r="J8041" i="1" s="1"/>
  <c r="E8040" i="1"/>
  <c r="H8040" i="1" s="1"/>
  <c r="I8040" i="1" s="1"/>
  <c r="J8040" i="1" s="1"/>
  <c r="E8039" i="1"/>
  <c r="H8039" i="1" s="1"/>
  <c r="I8039" i="1" s="1"/>
  <c r="J8039" i="1" s="1"/>
  <c r="H8038" i="1"/>
  <c r="I8038" i="1" s="1"/>
  <c r="J8038" i="1" s="1"/>
  <c r="K8038" i="1" s="1"/>
  <c r="E8038" i="1"/>
  <c r="H8037" i="1"/>
  <c r="I8037" i="1" s="1"/>
  <c r="J8037" i="1" s="1"/>
  <c r="E8037" i="1"/>
  <c r="H8036" i="1"/>
  <c r="I8036" i="1" s="1"/>
  <c r="J8036" i="1" s="1"/>
  <c r="E8036" i="1"/>
  <c r="H8035" i="1"/>
  <c r="I8035" i="1" s="1"/>
  <c r="J8035" i="1" s="1"/>
  <c r="E8035" i="1"/>
  <c r="H8034" i="1"/>
  <c r="I8034" i="1" s="1"/>
  <c r="J8034" i="1" s="1"/>
  <c r="E8034" i="1"/>
  <c r="H8033" i="1"/>
  <c r="I8033" i="1" s="1"/>
  <c r="J8033" i="1" s="1"/>
  <c r="E8033" i="1"/>
  <c r="J8032" i="1"/>
  <c r="K8032" i="1" s="1"/>
  <c r="L8032" i="1" s="1"/>
  <c r="I8032" i="1"/>
  <c r="H8032" i="1"/>
  <c r="E8032" i="1"/>
  <c r="J8031" i="1"/>
  <c r="I8031" i="1"/>
  <c r="H8031" i="1"/>
  <c r="E8031" i="1"/>
  <c r="J8030" i="1"/>
  <c r="I8030" i="1"/>
  <c r="H8030" i="1"/>
  <c r="E8030" i="1"/>
  <c r="J8029" i="1"/>
  <c r="I8029" i="1"/>
  <c r="H8029" i="1"/>
  <c r="E8029" i="1"/>
  <c r="J8028" i="1"/>
  <c r="I8028" i="1"/>
  <c r="H8028" i="1"/>
  <c r="E8028" i="1"/>
  <c r="J8027" i="1"/>
  <c r="I8027" i="1"/>
  <c r="H8027" i="1"/>
  <c r="E8027" i="1"/>
  <c r="E8026" i="1"/>
  <c r="H8026" i="1" s="1"/>
  <c r="I8026" i="1" s="1"/>
  <c r="J8026" i="1" s="1"/>
  <c r="K8026" i="1" s="1"/>
  <c r="E8025" i="1"/>
  <c r="H8025" i="1" s="1"/>
  <c r="I8025" i="1" s="1"/>
  <c r="J8025" i="1" s="1"/>
  <c r="E8024" i="1"/>
  <c r="H8024" i="1" s="1"/>
  <c r="I8024" i="1" s="1"/>
  <c r="J8024" i="1" s="1"/>
  <c r="E8023" i="1"/>
  <c r="H8023" i="1" s="1"/>
  <c r="I8023" i="1" s="1"/>
  <c r="J8023" i="1" s="1"/>
  <c r="E8022" i="1"/>
  <c r="H8022" i="1" s="1"/>
  <c r="I8022" i="1" s="1"/>
  <c r="J8022" i="1" s="1"/>
  <c r="E8021" i="1"/>
  <c r="H8021" i="1" s="1"/>
  <c r="I8021" i="1" s="1"/>
  <c r="J8021" i="1" s="1"/>
  <c r="I8020" i="1"/>
  <c r="J8020" i="1" s="1"/>
  <c r="K8020" i="1" s="1"/>
  <c r="L8020" i="1" s="1"/>
  <c r="H8020" i="1"/>
  <c r="E8020" i="1"/>
  <c r="I8019" i="1"/>
  <c r="J8019" i="1" s="1"/>
  <c r="H8019" i="1"/>
  <c r="E8019" i="1"/>
  <c r="I8018" i="1"/>
  <c r="J8018" i="1" s="1"/>
  <c r="H8018" i="1"/>
  <c r="E8018" i="1"/>
  <c r="I8017" i="1"/>
  <c r="J8017" i="1" s="1"/>
  <c r="H8017" i="1"/>
  <c r="E8017" i="1"/>
  <c r="I8016" i="1"/>
  <c r="J8016" i="1" s="1"/>
  <c r="H8016" i="1"/>
  <c r="E8016" i="1"/>
  <c r="I8015" i="1"/>
  <c r="J8015" i="1" s="1"/>
  <c r="H8015" i="1"/>
  <c r="E8015" i="1"/>
  <c r="J8014" i="1"/>
  <c r="K8014" i="1" s="1"/>
  <c r="I8014" i="1"/>
  <c r="H8014" i="1"/>
  <c r="E8014" i="1"/>
  <c r="J8013" i="1"/>
  <c r="I8013" i="1"/>
  <c r="H8013" i="1"/>
  <c r="E8013" i="1"/>
  <c r="J8012" i="1"/>
  <c r="I8012" i="1"/>
  <c r="H8012" i="1"/>
  <c r="E8012" i="1"/>
  <c r="J8011" i="1"/>
  <c r="I8011" i="1"/>
  <c r="H8011" i="1"/>
  <c r="E8011" i="1"/>
  <c r="J8010" i="1"/>
  <c r="I8010" i="1"/>
  <c r="H8010" i="1"/>
  <c r="E8010" i="1"/>
  <c r="J8009" i="1"/>
  <c r="I8009" i="1"/>
  <c r="H8009" i="1"/>
  <c r="E8009" i="1"/>
  <c r="H8008" i="1"/>
  <c r="I8008" i="1" s="1"/>
  <c r="J8008" i="1" s="1"/>
  <c r="K8008" i="1" s="1"/>
  <c r="L8008" i="1" s="1"/>
  <c r="E8008" i="1"/>
  <c r="H8007" i="1"/>
  <c r="I8007" i="1" s="1"/>
  <c r="J8007" i="1" s="1"/>
  <c r="E8007" i="1"/>
  <c r="H8006" i="1"/>
  <c r="I8006" i="1" s="1"/>
  <c r="J8006" i="1" s="1"/>
  <c r="E8006" i="1"/>
  <c r="H8005" i="1"/>
  <c r="I8005" i="1" s="1"/>
  <c r="J8005" i="1" s="1"/>
  <c r="E8005" i="1"/>
  <c r="H8004" i="1"/>
  <c r="I8004" i="1" s="1"/>
  <c r="J8004" i="1" s="1"/>
  <c r="E8004" i="1"/>
  <c r="H8003" i="1"/>
  <c r="I8003" i="1" s="1"/>
  <c r="J8003" i="1" s="1"/>
  <c r="E8003" i="1"/>
  <c r="I8002" i="1"/>
  <c r="J8002" i="1" s="1"/>
  <c r="K8002" i="1" s="1"/>
  <c r="H8002" i="1"/>
  <c r="E8002" i="1"/>
  <c r="I8001" i="1"/>
  <c r="J8001" i="1" s="1"/>
  <c r="H8001" i="1"/>
  <c r="E8001" i="1"/>
  <c r="I8000" i="1"/>
  <c r="J8000" i="1" s="1"/>
  <c r="H8000" i="1"/>
  <c r="E8000" i="1"/>
  <c r="I7999" i="1"/>
  <c r="J7999" i="1" s="1"/>
  <c r="H7999" i="1"/>
  <c r="E7999" i="1"/>
  <c r="I7998" i="1"/>
  <c r="J7998" i="1" s="1"/>
  <c r="H7998" i="1"/>
  <c r="E7998" i="1"/>
  <c r="I7997" i="1"/>
  <c r="J7997" i="1" s="1"/>
  <c r="H7997" i="1"/>
  <c r="E7997" i="1"/>
  <c r="E7996" i="1"/>
  <c r="H7996" i="1" s="1"/>
  <c r="I7996" i="1" s="1"/>
  <c r="J7996" i="1" s="1"/>
  <c r="K7996" i="1" s="1"/>
  <c r="L7996" i="1" s="1"/>
  <c r="E7995" i="1"/>
  <c r="H7995" i="1" s="1"/>
  <c r="I7995" i="1" s="1"/>
  <c r="J7995" i="1" s="1"/>
  <c r="E7994" i="1"/>
  <c r="H7994" i="1" s="1"/>
  <c r="I7994" i="1" s="1"/>
  <c r="J7994" i="1" s="1"/>
  <c r="E7993" i="1"/>
  <c r="H7993" i="1" s="1"/>
  <c r="I7993" i="1" s="1"/>
  <c r="J7993" i="1" s="1"/>
  <c r="E7992" i="1"/>
  <c r="H7992" i="1" s="1"/>
  <c r="I7992" i="1" s="1"/>
  <c r="J7992" i="1" s="1"/>
  <c r="E7991" i="1"/>
  <c r="H7991" i="1" s="1"/>
  <c r="I7991" i="1" s="1"/>
  <c r="J7991" i="1" s="1"/>
  <c r="H7990" i="1"/>
  <c r="I7990" i="1" s="1"/>
  <c r="J7990" i="1" s="1"/>
  <c r="K7990" i="1" s="1"/>
  <c r="E7990" i="1"/>
  <c r="H7989" i="1"/>
  <c r="I7989" i="1" s="1"/>
  <c r="J7989" i="1" s="1"/>
  <c r="E7989" i="1"/>
  <c r="H7988" i="1"/>
  <c r="I7988" i="1" s="1"/>
  <c r="J7988" i="1" s="1"/>
  <c r="E7988" i="1"/>
  <c r="H7987" i="1"/>
  <c r="I7987" i="1" s="1"/>
  <c r="J7987" i="1" s="1"/>
  <c r="E7987" i="1"/>
  <c r="H7986" i="1"/>
  <c r="I7986" i="1" s="1"/>
  <c r="J7986" i="1" s="1"/>
  <c r="E7986" i="1"/>
  <c r="H7985" i="1"/>
  <c r="I7985" i="1" s="1"/>
  <c r="J7985" i="1" s="1"/>
  <c r="E7985" i="1"/>
  <c r="J7984" i="1"/>
  <c r="K7984" i="1" s="1"/>
  <c r="L7984" i="1" s="1"/>
  <c r="I7984" i="1"/>
  <c r="H7984" i="1"/>
  <c r="E7984" i="1"/>
  <c r="J7983" i="1"/>
  <c r="I7983" i="1"/>
  <c r="H7983" i="1"/>
  <c r="E7983" i="1"/>
  <c r="J7982" i="1"/>
  <c r="I7982" i="1"/>
  <c r="H7982" i="1"/>
  <c r="E7982" i="1"/>
  <c r="J7981" i="1"/>
  <c r="I7981" i="1"/>
  <c r="H7981" i="1"/>
  <c r="E7981" i="1"/>
  <c r="J7980" i="1"/>
  <c r="I7980" i="1"/>
  <c r="H7980" i="1"/>
  <c r="E7980" i="1"/>
  <c r="J7979" i="1"/>
  <c r="I7979" i="1"/>
  <c r="H7979" i="1"/>
  <c r="E7979" i="1"/>
  <c r="E7978" i="1"/>
  <c r="H7978" i="1" s="1"/>
  <c r="I7978" i="1" s="1"/>
  <c r="J7978" i="1" s="1"/>
  <c r="K7978" i="1" s="1"/>
  <c r="E7977" i="1"/>
  <c r="H7977" i="1" s="1"/>
  <c r="I7977" i="1" s="1"/>
  <c r="J7977" i="1" s="1"/>
  <c r="E7976" i="1"/>
  <c r="H7976" i="1" s="1"/>
  <c r="I7976" i="1" s="1"/>
  <c r="J7976" i="1" s="1"/>
  <c r="E7975" i="1"/>
  <c r="H7975" i="1" s="1"/>
  <c r="I7975" i="1" s="1"/>
  <c r="J7975" i="1" s="1"/>
  <c r="E7974" i="1"/>
  <c r="H7974" i="1" s="1"/>
  <c r="I7974" i="1" s="1"/>
  <c r="J7974" i="1" s="1"/>
  <c r="E7973" i="1"/>
  <c r="H7973" i="1" s="1"/>
  <c r="I7973" i="1" s="1"/>
  <c r="J7973" i="1" s="1"/>
  <c r="I7972" i="1"/>
  <c r="J7972" i="1" s="1"/>
  <c r="K7972" i="1" s="1"/>
  <c r="L7972" i="1" s="1"/>
  <c r="H7972" i="1"/>
  <c r="E7972" i="1"/>
  <c r="I7971" i="1"/>
  <c r="J7971" i="1" s="1"/>
  <c r="H7971" i="1"/>
  <c r="E7971" i="1"/>
  <c r="I7970" i="1"/>
  <c r="J7970" i="1" s="1"/>
  <c r="H7970" i="1"/>
  <c r="E7970" i="1"/>
  <c r="I7969" i="1"/>
  <c r="J7969" i="1" s="1"/>
  <c r="H7969" i="1"/>
  <c r="E7969" i="1"/>
  <c r="I7968" i="1"/>
  <c r="J7968" i="1" s="1"/>
  <c r="H7968" i="1"/>
  <c r="E7968" i="1"/>
  <c r="I7967" i="1"/>
  <c r="J7967" i="1" s="1"/>
  <c r="H7967" i="1"/>
  <c r="E7967" i="1"/>
  <c r="J7966" i="1"/>
  <c r="K7966" i="1" s="1"/>
  <c r="I7966" i="1"/>
  <c r="H7966" i="1"/>
  <c r="E7966" i="1"/>
  <c r="J7965" i="1"/>
  <c r="I7965" i="1"/>
  <c r="H7965" i="1"/>
  <c r="E7965" i="1"/>
  <c r="J7964" i="1"/>
  <c r="I7964" i="1"/>
  <c r="H7964" i="1"/>
  <c r="E7964" i="1"/>
  <c r="J7963" i="1"/>
  <c r="I7963" i="1"/>
  <c r="H7963" i="1"/>
  <c r="E7963" i="1"/>
  <c r="J7962" i="1"/>
  <c r="I7962" i="1"/>
  <c r="H7962" i="1"/>
  <c r="E7962" i="1"/>
  <c r="J7961" i="1"/>
  <c r="I7961" i="1"/>
  <c r="H7961" i="1"/>
  <c r="E7961" i="1"/>
  <c r="H7960" i="1"/>
  <c r="I7960" i="1" s="1"/>
  <c r="J7960" i="1" s="1"/>
  <c r="K7960" i="1" s="1"/>
  <c r="L7960" i="1" s="1"/>
  <c r="E7960" i="1"/>
  <c r="H7959" i="1"/>
  <c r="I7959" i="1" s="1"/>
  <c r="J7959" i="1" s="1"/>
  <c r="E7959" i="1"/>
  <c r="H7958" i="1"/>
  <c r="I7958" i="1" s="1"/>
  <c r="J7958" i="1" s="1"/>
  <c r="E7958" i="1"/>
  <c r="H7957" i="1"/>
  <c r="I7957" i="1" s="1"/>
  <c r="J7957" i="1" s="1"/>
  <c r="E7957" i="1"/>
  <c r="H7956" i="1"/>
  <c r="I7956" i="1" s="1"/>
  <c r="J7956" i="1" s="1"/>
  <c r="E7956" i="1"/>
  <c r="H7955" i="1"/>
  <c r="I7955" i="1" s="1"/>
  <c r="J7955" i="1" s="1"/>
  <c r="E7955" i="1"/>
  <c r="I7954" i="1"/>
  <c r="J7954" i="1" s="1"/>
  <c r="K7954" i="1" s="1"/>
  <c r="H7954" i="1"/>
  <c r="E7954" i="1"/>
  <c r="I7953" i="1"/>
  <c r="J7953" i="1" s="1"/>
  <c r="H7953" i="1"/>
  <c r="E7953" i="1"/>
  <c r="I7952" i="1"/>
  <c r="J7952" i="1" s="1"/>
  <c r="H7952" i="1"/>
  <c r="E7952" i="1"/>
  <c r="I7951" i="1"/>
  <c r="J7951" i="1" s="1"/>
  <c r="H7951" i="1"/>
  <c r="E7951" i="1"/>
  <c r="I7950" i="1"/>
  <c r="J7950" i="1" s="1"/>
  <c r="H7950" i="1"/>
  <c r="E7950" i="1"/>
  <c r="I7949" i="1"/>
  <c r="J7949" i="1" s="1"/>
  <c r="H7949" i="1"/>
  <c r="E7949" i="1"/>
  <c r="E7948" i="1"/>
  <c r="H7948" i="1" s="1"/>
  <c r="I7948" i="1" s="1"/>
  <c r="J7948" i="1" s="1"/>
  <c r="K7948" i="1" s="1"/>
  <c r="L7948" i="1" s="1"/>
  <c r="E7947" i="1"/>
  <c r="H7947" i="1" s="1"/>
  <c r="I7947" i="1" s="1"/>
  <c r="J7947" i="1" s="1"/>
  <c r="E7946" i="1"/>
  <c r="H7946" i="1" s="1"/>
  <c r="I7946" i="1" s="1"/>
  <c r="J7946" i="1" s="1"/>
  <c r="E7945" i="1"/>
  <c r="H7945" i="1" s="1"/>
  <c r="I7945" i="1" s="1"/>
  <c r="J7945" i="1" s="1"/>
  <c r="E7944" i="1"/>
  <c r="H7944" i="1" s="1"/>
  <c r="I7944" i="1" s="1"/>
  <c r="J7944" i="1" s="1"/>
  <c r="E7943" i="1"/>
  <c r="H7943" i="1" s="1"/>
  <c r="I7943" i="1" s="1"/>
  <c r="J7943" i="1" s="1"/>
  <c r="H7942" i="1"/>
  <c r="I7942" i="1" s="1"/>
  <c r="J7942" i="1" s="1"/>
  <c r="K7942" i="1" s="1"/>
  <c r="E7942" i="1"/>
  <c r="H7941" i="1"/>
  <c r="I7941" i="1" s="1"/>
  <c r="J7941" i="1" s="1"/>
  <c r="E7941" i="1"/>
  <c r="H7940" i="1"/>
  <c r="I7940" i="1" s="1"/>
  <c r="J7940" i="1" s="1"/>
  <c r="E7940" i="1"/>
  <c r="H7939" i="1"/>
  <c r="I7939" i="1" s="1"/>
  <c r="J7939" i="1" s="1"/>
  <c r="E7939" i="1"/>
  <c r="H7938" i="1"/>
  <c r="I7938" i="1" s="1"/>
  <c r="J7938" i="1" s="1"/>
  <c r="E7938" i="1"/>
  <c r="H7937" i="1"/>
  <c r="I7937" i="1" s="1"/>
  <c r="J7937" i="1" s="1"/>
  <c r="E7937" i="1"/>
  <c r="J7936" i="1"/>
  <c r="K7936" i="1" s="1"/>
  <c r="L7936" i="1" s="1"/>
  <c r="I7936" i="1"/>
  <c r="H7936" i="1"/>
  <c r="E7936" i="1"/>
  <c r="J7935" i="1"/>
  <c r="I7935" i="1"/>
  <c r="H7935" i="1"/>
  <c r="E7935" i="1"/>
  <c r="J7934" i="1"/>
  <c r="I7934" i="1"/>
  <c r="H7934" i="1"/>
  <c r="E7934" i="1"/>
  <c r="J7933" i="1"/>
  <c r="I7933" i="1"/>
  <c r="H7933" i="1"/>
  <c r="E7933" i="1"/>
  <c r="J7932" i="1"/>
  <c r="I7932" i="1"/>
  <c r="H7932" i="1"/>
  <c r="E7932" i="1"/>
  <c r="J7931" i="1"/>
  <c r="I7931" i="1"/>
  <c r="H7931" i="1"/>
  <c r="E7931" i="1"/>
  <c r="E7930" i="1"/>
  <c r="H7930" i="1" s="1"/>
  <c r="I7930" i="1" s="1"/>
  <c r="J7930" i="1" s="1"/>
  <c r="K7930" i="1" s="1"/>
  <c r="E7929" i="1"/>
  <c r="H7929" i="1" s="1"/>
  <c r="I7929" i="1" s="1"/>
  <c r="J7929" i="1" s="1"/>
  <c r="E7928" i="1"/>
  <c r="H7928" i="1" s="1"/>
  <c r="I7928" i="1" s="1"/>
  <c r="J7928" i="1" s="1"/>
  <c r="E7927" i="1"/>
  <c r="H7927" i="1" s="1"/>
  <c r="I7927" i="1" s="1"/>
  <c r="J7927" i="1" s="1"/>
  <c r="E7926" i="1"/>
  <c r="H7926" i="1" s="1"/>
  <c r="I7926" i="1" s="1"/>
  <c r="J7926" i="1" s="1"/>
  <c r="E7925" i="1"/>
  <c r="H7925" i="1" s="1"/>
  <c r="I7925" i="1" s="1"/>
  <c r="J7925" i="1" s="1"/>
  <c r="I7924" i="1"/>
  <c r="J7924" i="1" s="1"/>
  <c r="K7924" i="1" s="1"/>
  <c r="L7924" i="1" s="1"/>
  <c r="H7924" i="1"/>
  <c r="E7924" i="1"/>
  <c r="I7923" i="1"/>
  <c r="J7923" i="1" s="1"/>
  <c r="H7923" i="1"/>
  <c r="E7923" i="1"/>
  <c r="I7922" i="1"/>
  <c r="J7922" i="1" s="1"/>
  <c r="H7922" i="1"/>
  <c r="E7922" i="1"/>
  <c r="I7921" i="1"/>
  <c r="J7921" i="1" s="1"/>
  <c r="H7921" i="1"/>
  <c r="E7921" i="1"/>
  <c r="I7920" i="1"/>
  <c r="J7920" i="1" s="1"/>
  <c r="H7920" i="1"/>
  <c r="E7920" i="1"/>
  <c r="I7919" i="1"/>
  <c r="J7919" i="1" s="1"/>
  <c r="H7919" i="1"/>
  <c r="E7919" i="1"/>
  <c r="J7918" i="1"/>
  <c r="K7918" i="1" s="1"/>
  <c r="I7918" i="1"/>
  <c r="H7918" i="1"/>
  <c r="E7918" i="1"/>
  <c r="J7917" i="1"/>
  <c r="I7917" i="1"/>
  <c r="H7917" i="1"/>
  <c r="E7917" i="1"/>
  <c r="J7916" i="1"/>
  <c r="I7916" i="1"/>
  <c r="H7916" i="1"/>
  <c r="E7916" i="1"/>
  <c r="J7915" i="1"/>
  <c r="I7915" i="1"/>
  <c r="H7915" i="1"/>
  <c r="E7915" i="1"/>
  <c r="J7914" i="1"/>
  <c r="I7914" i="1"/>
  <c r="H7914" i="1"/>
  <c r="E7914" i="1"/>
  <c r="J7913" i="1"/>
  <c r="I7913" i="1"/>
  <c r="H7913" i="1"/>
  <c r="E7913" i="1"/>
  <c r="H7912" i="1"/>
  <c r="I7912" i="1" s="1"/>
  <c r="J7912" i="1" s="1"/>
  <c r="K7912" i="1" s="1"/>
  <c r="L7912" i="1" s="1"/>
  <c r="E7912" i="1"/>
  <c r="H7911" i="1"/>
  <c r="I7911" i="1" s="1"/>
  <c r="J7911" i="1" s="1"/>
  <c r="E7911" i="1"/>
  <c r="H7910" i="1"/>
  <c r="I7910" i="1" s="1"/>
  <c r="J7910" i="1" s="1"/>
  <c r="E7910" i="1"/>
  <c r="H7909" i="1"/>
  <c r="I7909" i="1" s="1"/>
  <c r="J7909" i="1" s="1"/>
  <c r="E7909" i="1"/>
  <c r="H7908" i="1"/>
  <c r="I7908" i="1" s="1"/>
  <c r="J7908" i="1" s="1"/>
  <c r="E7908" i="1"/>
  <c r="H7907" i="1"/>
  <c r="I7907" i="1" s="1"/>
  <c r="J7907" i="1" s="1"/>
  <c r="E7907" i="1"/>
  <c r="J7906" i="1"/>
  <c r="K7906" i="1" s="1"/>
  <c r="L7906" i="1" s="1"/>
  <c r="I7906" i="1"/>
  <c r="H7906" i="1"/>
  <c r="E7906" i="1"/>
  <c r="J7905" i="1"/>
  <c r="I7905" i="1"/>
  <c r="H7905" i="1"/>
  <c r="E7905" i="1"/>
  <c r="J7904" i="1"/>
  <c r="I7904" i="1"/>
  <c r="H7904" i="1"/>
  <c r="E7904" i="1"/>
  <c r="J7903" i="1"/>
  <c r="I7903" i="1"/>
  <c r="H7903" i="1"/>
  <c r="E7903" i="1"/>
  <c r="J7902" i="1"/>
  <c r="I7902" i="1"/>
  <c r="H7902" i="1"/>
  <c r="E7902" i="1"/>
  <c r="J7901" i="1"/>
  <c r="I7901" i="1"/>
  <c r="H7901" i="1"/>
  <c r="E7901" i="1"/>
  <c r="H7900" i="1"/>
  <c r="I7900" i="1" s="1"/>
  <c r="J7900" i="1" s="1"/>
  <c r="K7900" i="1" s="1"/>
  <c r="L7900" i="1" s="1"/>
  <c r="E7900" i="1"/>
  <c r="H7899" i="1"/>
  <c r="I7899" i="1" s="1"/>
  <c r="J7899" i="1" s="1"/>
  <c r="E7899" i="1"/>
  <c r="H7898" i="1"/>
  <c r="I7898" i="1" s="1"/>
  <c r="J7898" i="1" s="1"/>
  <c r="E7898" i="1"/>
  <c r="H7897" i="1"/>
  <c r="I7897" i="1" s="1"/>
  <c r="J7897" i="1" s="1"/>
  <c r="E7897" i="1"/>
  <c r="H7896" i="1"/>
  <c r="I7896" i="1" s="1"/>
  <c r="J7896" i="1" s="1"/>
  <c r="E7896" i="1"/>
  <c r="H7895" i="1"/>
  <c r="I7895" i="1" s="1"/>
  <c r="J7895" i="1" s="1"/>
  <c r="E7895" i="1"/>
  <c r="I7894" i="1"/>
  <c r="J7894" i="1" s="1"/>
  <c r="K7894" i="1" s="1"/>
  <c r="H7894" i="1"/>
  <c r="E7894" i="1"/>
  <c r="I7893" i="1"/>
  <c r="J7893" i="1" s="1"/>
  <c r="H7893" i="1"/>
  <c r="E7893" i="1"/>
  <c r="I7892" i="1"/>
  <c r="J7892" i="1" s="1"/>
  <c r="H7892" i="1"/>
  <c r="E7892" i="1"/>
  <c r="I7891" i="1"/>
  <c r="J7891" i="1" s="1"/>
  <c r="H7891" i="1"/>
  <c r="E7891" i="1"/>
  <c r="I7890" i="1"/>
  <c r="J7890" i="1" s="1"/>
  <c r="H7890" i="1"/>
  <c r="E7890" i="1"/>
  <c r="I7889" i="1"/>
  <c r="J7889" i="1" s="1"/>
  <c r="H7889" i="1"/>
  <c r="E7889" i="1"/>
  <c r="E7888" i="1"/>
  <c r="H7888" i="1" s="1"/>
  <c r="I7888" i="1" s="1"/>
  <c r="J7888" i="1" s="1"/>
  <c r="K7888" i="1" s="1"/>
  <c r="L7888" i="1" s="1"/>
  <c r="E7887" i="1"/>
  <c r="H7887" i="1" s="1"/>
  <c r="I7887" i="1" s="1"/>
  <c r="J7887" i="1" s="1"/>
  <c r="E7886" i="1"/>
  <c r="H7886" i="1" s="1"/>
  <c r="I7886" i="1" s="1"/>
  <c r="J7886" i="1" s="1"/>
  <c r="E7885" i="1"/>
  <c r="H7885" i="1" s="1"/>
  <c r="I7885" i="1" s="1"/>
  <c r="J7885" i="1" s="1"/>
  <c r="E7884" i="1"/>
  <c r="H7884" i="1" s="1"/>
  <c r="I7884" i="1" s="1"/>
  <c r="J7884" i="1" s="1"/>
  <c r="E7883" i="1"/>
  <c r="H7883" i="1" s="1"/>
  <c r="I7883" i="1" s="1"/>
  <c r="J7883" i="1" s="1"/>
  <c r="H7882" i="1"/>
  <c r="I7882" i="1" s="1"/>
  <c r="J7882" i="1" s="1"/>
  <c r="K7882" i="1" s="1"/>
  <c r="E7882" i="1"/>
  <c r="H7881" i="1"/>
  <c r="I7881" i="1" s="1"/>
  <c r="J7881" i="1" s="1"/>
  <c r="E7881" i="1"/>
  <c r="H7880" i="1"/>
  <c r="I7880" i="1" s="1"/>
  <c r="J7880" i="1" s="1"/>
  <c r="E7880" i="1"/>
  <c r="H7879" i="1"/>
  <c r="I7879" i="1" s="1"/>
  <c r="J7879" i="1" s="1"/>
  <c r="E7879" i="1"/>
  <c r="H7878" i="1"/>
  <c r="I7878" i="1" s="1"/>
  <c r="J7878" i="1" s="1"/>
  <c r="E7878" i="1"/>
  <c r="H7877" i="1"/>
  <c r="I7877" i="1" s="1"/>
  <c r="J7877" i="1" s="1"/>
  <c r="E7877" i="1"/>
  <c r="J7876" i="1"/>
  <c r="K7876" i="1" s="1"/>
  <c r="L7876" i="1" s="1"/>
  <c r="I7876" i="1"/>
  <c r="H7876" i="1"/>
  <c r="E7876" i="1"/>
  <c r="J7875" i="1"/>
  <c r="I7875" i="1"/>
  <c r="H7875" i="1"/>
  <c r="E7875" i="1"/>
  <c r="J7874" i="1"/>
  <c r="I7874" i="1"/>
  <c r="H7874" i="1"/>
  <c r="E7874" i="1"/>
  <c r="J7873" i="1"/>
  <c r="I7873" i="1"/>
  <c r="H7873" i="1"/>
  <c r="E7873" i="1"/>
  <c r="J7872" i="1"/>
  <c r="I7872" i="1"/>
  <c r="H7872" i="1"/>
  <c r="E7872" i="1"/>
  <c r="J7871" i="1"/>
  <c r="I7871" i="1"/>
  <c r="H7871" i="1"/>
  <c r="E7871" i="1"/>
  <c r="E7870" i="1"/>
  <c r="H7870" i="1" s="1"/>
  <c r="I7870" i="1" s="1"/>
  <c r="J7870" i="1" s="1"/>
  <c r="K7870" i="1" s="1"/>
  <c r="E7869" i="1"/>
  <c r="H7869" i="1" s="1"/>
  <c r="I7869" i="1" s="1"/>
  <c r="J7869" i="1" s="1"/>
  <c r="E7868" i="1"/>
  <c r="H7868" i="1" s="1"/>
  <c r="I7868" i="1" s="1"/>
  <c r="J7868" i="1" s="1"/>
  <c r="E7867" i="1"/>
  <c r="H7867" i="1" s="1"/>
  <c r="I7867" i="1" s="1"/>
  <c r="J7867" i="1" s="1"/>
  <c r="E7866" i="1"/>
  <c r="H7866" i="1" s="1"/>
  <c r="I7866" i="1" s="1"/>
  <c r="J7866" i="1" s="1"/>
  <c r="E7865" i="1"/>
  <c r="H7865" i="1" s="1"/>
  <c r="I7865" i="1" s="1"/>
  <c r="J7865" i="1" s="1"/>
  <c r="I7864" i="1"/>
  <c r="J7864" i="1" s="1"/>
  <c r="K7864" i="1" s="1"/>
  <c r="L7864" i="1" s="1"/>
  <c r="H7864" i="1"/>
  <c r="E7864" i="1"/>
  <c r="I7863" i="1"/>
  <c r="J7863" i="1" s="1"/>
  <c r="H7863" i="1"/>
  <c r="E7863" i="1"/>
  <c r="I7862" i="1"/>
  <c r="J7862" i="1" s="1"/>
  <c r="H7862" i="1"/>
  <c r="E7862" i="1"/>
  <c r="I7861" i="1"/>
  <c r="J7861" i="1" s="1"/>
  <c r="H7861" i="1"/>
  <c r="E7861" i="1"/>
  <c r="I7860" i="1"/>
  <c r="J7860" i="1" s="1"/>
  <c r="H7860" i="1"/>
  <c r="E7860" i="1"/>
  <c r="I7859" i="1"/>
  <c r="J7859" i="1" s="1"/>
  <c r="H7859" i="1"/>
  <c r="E7859" i="1"/>
  <c r="J7858" i="1"/>
  <c r="K7858" i="1" s="1"/>
  <c r="I7858" i="1"/>
  <c r="H7858" i="1"/>
  <c r="E7858" i="1"/>
  <c r="J7857" i="1"/>
  <c r="I7857" i="1"/>
  <c r="H7857" i="1"/>
  <c r="E7857" i="1"/>
  <c r="J7856" i="1"/>
  <c r="I7856" i="1"/>
  <c r="H7856" i="1"/>
  <c r="E7856" i="1"/>
  <c r="J7855" i="1"/>
  <c r="I7855" i="1"/>
  <c r="H7855" i="1"/>
  <c r="E7855" i="1"/>
  <c r="J7854" i="1"/>
  <c r="I7854" i="1"/>
  <c r="H7854" i="1"/>
  <c r="E7854" i="1"/>
  <c r="J7853" i="1"/>
  <c r="I7853" i="1"/>
  <c r="H7853" i="1"/>
  <c r="E7853" i="1"/>
  <c r="H7852" i="1"/>
  <c r="I7852" i="1" s="1"/>
  <c r="J7852" i="1" s="1"/>
  <c r="K7852" i="1" s="1"/>
  <c r="L7852" i="1" s="1"/>
  <c r="E7852" i="1"/>
  <c r="H7851" i="1"/>
  <c r="I7851" i="1" s="1"/>
  <c r="J7851" i="1" s="1"/>
  <c r="E7851" i="1"/>
  <c r="H7850" i="1"/>
  <c r="I7850" i="1" s="1"/>
  <c r="J7850" i="1" s="1"/>
  <c r="E7850" i="1"/>
  <c r="H7849" i="1"/>
  <c r="I7849" i="1" s="1"/>
  <c r="J7849" i="1" s="1"/>
  <c r="E7849" i="1"/>
  <c r="H7848" i="1"/>
  <c r="I7848" i="1" s="1"/>
  <c r="J7848" i="1" s="1"/>
  <c r="E7848" i="1"/>
  <c r="H7847" i="1"/>
  <c r="I7847" i="1" s="1"/>
  <c r="J7847" i="1" s="1"/>
  <c r="E7847" i="1"/>
  <c r="I7846" i="1"/>
  <c r="J7846" i="1" s="1"/>
  <c r="K7846" i="1" s="1"/>
  <c r="H7846" i="1"/>
  <c r="E7846" i="1"/>
  <c r="I7845" i="1"/>
  <c r="J7845" i="1" s="1"/>
  <c r="H7845" i="1"/>
  <c r="E7845" i="1"/>
  <c r="I7844" i="1"/>
  <c r="J7844" i="1" s="1"/>
  <c r="H7844" i="1"/>
  <c r="E7844" i="1"/>
  <c r="I7843" i="1"/>
  <c r="J7843" i="1" s="1"/>
  <c r="H7843" i="1"/>
  <c r="E7843" i="1"/>
  <c r="I7842" i="1"/>
  <c r="J7842" i="1" s="1"/>
  <c r="H7842" i="1"/>
  <c r="E7842" i="1"/>
  <c r="I7841" i="1"/>
  <c r="J7841" i="1" s="1"/>
  <c r="H7841" i="1"/>
  <c r="E7841" i="1"/>
  <c r="E7840" i="1"/>
  <c r="H7840" i="1" s="1"/>
  <c r="I7840" i="1" s="1"/>
  <c r="J7840" i="1" s="1"/>
  <c r="K7840" i="1" s="1"/>
  <c r="L7840" i="1" s="1"/>
  <c r="E7839" i="1"/>
  <c r="H7839" i="1" s="1"/>
  <c r="I7839" i="1" s="1"/>
  <c r="J7839" i="1" s="1"/>
  <c r="E7838" i="1"/>
  <c r="H7838" i="1" s="1"/>
  <c r="I7838" i="1" s="1"/>
  <c r="J7838" i="1" s="1"/>
  <c r="E7837" i="1"/>
  <c r="H7837" i="1" s="1"/>
  <c r="I7837" i="1" s="1"/>
  <c r="J7837" i="1" s="1"/>
  <c r="E7836" i="1"/>
  <c r="H7836" i="1" s="1"/>
  <c r="I7836" i="1" s="1"/>
  <c r="J7836" i="1" s="1"/>
  <c r="E7835" i="1"/>
  <c r="H7835" i="1" s="1"/>
  <c r="I7835" i="1" s="1"/>
  <c r="J7835" i="1" s="1"/>
  <c r="H7834" i="1"/>
  <c r="I7834" i="1" s="1"/>
  <c r="J7834" i="1" s="1"/>
  <c r="K7834" i="1" s="1"/>
  <c r="E7834" i="1"/>
  <c r="H7833" i="1"/>
  <c r="I7833" i="1" s="1"/>
  <c r="J7833" i="1" s="1"/>
  <c r="E7833" i="1"/>
  <c r="H7832" i="1"/>
  <c r="I7832" i="1" s="1"/>
  <c r="J7832" i="1" s="1"/>
  <c r="E7832" i="1"/>
  <c r="H7831" i="1"/>
  <c r="I7831" i="1" s="1"/>
  <c r="J7831" i="1" s="1"/>
  <c r="E7831" i="1"/>
  <c r="H7830" i="1"/>
  <c r="I7830" i="1" s="1"/>
  <c r="J7830" i="1" s="1"/>
  <c r="E7830" i="1"/>
  <c r="H7829" i="1"/>
  <c r="I7829" i="1" s="1"/>
  <c r="J7829" i="1" s="1"/>
  <c r="E7829" i="1"/>
  <c r="J7828" i="1"/>
  <c r="K7828" i="1" s="1"/>
  <c r="L7828" i="1" s="1"/>
  <c r="I7828" i="1"/>
  <c r="H7828" i="1"/>
  <c r="E7828" i="1"/>
  <c r="J7827" i="1"/>
  <c r="I7827" i="1"/>
  <c r="H7827" i="1"/>
  <c r="E7827" i="1"/>
  <c r="J7826" i="1"/>
  <c r="I7826" i="1"/>
  <c r="H7826" i="1"/>
  <c r="E7826" i="1"/>
  <c r="J7825" i="1"/>
  <c r="I7825" i="1"/>
  <c r="H7825" i="1"/>
  <c r="E7825" i="1"/>
  <c r="J7824" i="1"/>
  <c r="I7824" i="1"/>
  <c r="H7824" i="1"/>
  <c r="E7824" i="1"/>
  <c r="J7823" i="1"/>
  <c r="I7823" i="1"/>
  <c r="H7823" i="1"/>
  <c r="E7823" i="1"/>
  <c r="E7822" i="1"/>
  <c r="H7822" i="1" s="1"/>
  <c r="I7822" i="1" s="1"/>
  <c r="J7822" i="1" s="1"/>
  <c r="K7822" i="1" s="1"/>
  <c r="E7821" i="1"/>
  <c r="H7821" i="1" s="1"/>
  <c r="I7821" i="1" s="1"/>
  <c r="J7821" i="1" s="1"/>
  <c r="E7820" i="1"/>
  <c r="H7820" i="1" s="1"/>
  <c r="I7820" i="1" s="1"/>
  <c r="J7820" i="1" s="1"/>
  <c r="E7819" i="1"/>
  <c r="H7819" i="1" s="1"/>
  <c r="I7819" i="1" s="1"/>
  <c r="J7819" i="1" s="1"/>
  <c r="E7818" i="1"/>
  <c r="H7818" i="1" s="1"/>
  <c r="I7818" i="1" s="1"/>
  <c r="J7818" i="1" s="1"/>
  <c r="E7817" i="1"/>
  <c r="H7817" i="1" s="1"/>
  <c r="I7817" i="1" s="1"/>
  <c r="J7817" i="1" s="1"/>
  <c r="I7816" i="1"/>
  <c r="J7816" i="1" s="1"/>
  <c r="K7816" i="1" s="1"/>
  <c r="L7816" i="1" s="1"/>
  <c r="H7816" i="1"/>
  <c r="E7816" i="1"/>
  <c r="I7815" i="1"/>
  <c r="J7815" i="1" s="1"/>
  <c r="H7815" i="1"/>
  <c r="E7815" i="1"/>
  <c r="I7814" i="1"/>
  <c r="J7814" i="1" s="1"/>
  <c r="H7814" i="1"/>
  <c r="E7814" i="1"/>
  <c r="I7813" i="1"/>
  <c r="J7813" i="1" s="1"/>
  <c r="H7813" i="1"/>
  <c r="E7813" i="1"/>
  <c r="I7812" i="1"/>
  <c r="J7812" i="1" s="1"/>
  <c r="H7812" i="1"/>
  <c r="E7812" i="1"/>
  <c r="I7811" i="1"/>
  <c r="J7811" i="1" s="1"/>
  <c r="H7811" i="1"/>
  <c r="E7811" i="1"/>
  <c r="J7810" i="1"/>
  <c r="K7810" i="1" s="1"/>
  <c r="I7810" i="1"/>
  <c r="H7810" i="1"/>
  <c r="E7810" i="1"/>
  <c r="J7809" i="1"/>
  <c r="I7809" i="1"/>
  <c r="H7809" i="1"/>
  <c r="E7809" i="1"/>
  <c r="J7808" i="1"/>
  <c r="I7808" i="1"/>
  <c r="H7808" i="1"/>
  <c r="E7808" i="1"/>
  <c r="J7807" i="1"/>
  <c r="I7807" i="1"/>
  <c r="H7807" i="1"/>
  <c r="E7807" i="1"/>
  <c r="J7806" i="1"/>
  <c r="I7806" i="1"/>
  <c r="H7806" i="1"/>
  <c r="E7806" i="1"/>
  <c r="J7805" i="1"/>
  <c r="I7805" i="1"/>
  <c r="H7805" i="1"/>
  <c r="E7805" i="1"/>
  <c r="H7804" i="1"/>
  <c r="I7804" i="1" s="1"/>
  <c r="J7804" i="1" s="1"/>
  <c r="K7804" i="1" s="1"/>
  <c r="L7804" i="1" s="1"/>
  <c r="E7804" i="1"/>
  <c r="H7803" i="1"/>
  <c r="I7803" i="1" s="1"/>
  <c r="J7803" i="1" s="1"/>
  <c r="E7803" i="1"/>
  <c r="H7802" i="1"/>
  <c r="I7802" i="1" s="1"/>
  <c r="J7802" i="1" s="1"/>
  <c r="E7802" i="1"/>
  <c r="H7801" i="1"/>
  <c r="I7801" i="1" s="1"/>
  <c r="J7801" i="1" s="1"/>
  <c r="E7801" i="1"/>
  <c r="H7800" i="1"/>
  <c r="I7800" i="1" s="1"/>
  <c r="J7800" i="1" s="1"/>
  <c r="E7800" i="1"/>
  <c r="H7799" i="1"/>
  <c r="I7799" i="1" s="1"/>
  <c r="J7799" i="1" s="1"/>
  <c r="E7799" i="1"/>
  <c r="I7798" i="1"/>
  <c r="J7798" i="1" s="1"/>
  <c r="K7798" i="1" s="1"/>
  <c r="H7798" i="1"/>
  <c r="E7798" i="1"/>
  <c r="I7797" i="1"/>
  <c r="J7797" i="1" s="1"/>
  <c r="H7797" i="1"/>
  <c r="E7797" i="1"/>
  <c r="I7796" i="1"/>
  <c r="J7796" i="1" s="1"/>
  <c r="H7796" i="1"/>
  <c r="E7796" i="1"/>
  <c r="I7795" i="1"/>
  <c r="J7795" i="1" s="1"/>
  <c r="H7795" i="1"/>
  <c r="E7795" i="1"/>
  <c r="I7794" i="1"/>
  <c r="J7794" i="1" s="1"/>
  <c r="H7794" i="1"/>
  <c r="E7794" i="1"/>
  <c r="I7793" i="1"/>
  <c r="J7793" i="1" s="1"/>
  <c r="H7793" i="1"/>
  <c r="E7793" i="1"/>
  <c r="E7792" i="1"/>
  <c r="H7792" i="1" s="1"/>
  <c r="I7792" i="1" s="1"/>
  <c r="J7792" i="1" s="1"/>
  <c r="K7792" i="1" s="1"/>
  <c r="L7792" i="1" s="1"/>
  <c r="E7791" i="1"/>
  <c r="H7791" i="1" s="1"/>
  <c r="I7791" i="1" s="1"/>
  <c r="J7791" i="1" s="1"/>
  <c r="E7790" i="1"/>
  <c r="H7790" i="1" s="1"/>
  <c r="I7790" i="1" s="1"/>
  <c r="J7790" i="1" s="1"/>
  <c r="E7789" i="1"/>
  <c r="H7789" i="1" s="1"/>
  <c r="I7789" i="1" s="1"/>
  <c r="J7789" i="1" s="1"/>
  <c r="E7788" i="1"/>
  <c r="H7788" i="1" s="1"/>
  <c r="I7788" i="1" s="1"/>
  <c r="J7788" i="1" s="1"/>
  <c r="E7787" i="1"/>
  <c r="H7787" i="1" s="1"/>
  <c r="I7787" i="1" s="1"/>
  <c r="J7787" i="1" s="1"/>
  <c r="H7786" i="1"/>
  <c r="I7786" i="1" s="1"/>
  <c r="J7786" i="1" s="1"/>
  <c r="K7786" i="1" s="1"/>
  <c r="E7786" i="1"/>
  <c r="H7785" i="1"/>
  <c r="I7785" i="1" s="1"/>
  <c r="J7785" i="1" s="1"/>
  <c r="E7785" i="1"/>
  <c r="H7784" i="1"/>
  <c r="I7784" i="1" s="1"/>
  <c r="J7784" i="1" s="1"/>
  <c r="E7784" i="1"/>
  <c r="H7783" i="1"/>
  <c r="I7783" i="1" s="1"/>
  <c r="J7783" i="1" s="1"/>
  <c r="E7783" i="1"/>
  <c r="H7782" i="1"/>
  <c r="I7782" i="1" s="1"/>
  <c r="J7782" i="1" s="1"/>
  <c r="E7782" i="1"/>
  <c r="H7781" i="1"/>
  <c r="I7781" i="1" s="1"/>
  <c r="J7781" i="1" s="1"/>
  <c r="E7781" i="1"/>
  <c r="J7780" i="1"/>
  <c r="K7780" i="1" s="1"/>
  <c r="L7780" i="1" s="1"/>
  <c r="I7780" i="1"/>
  <c r="H7780" i="1"/>
  <c r="E7780" i="1"/>
  <c r="J7779" i="1"/>
  <c r="I7779" i="1"/>
  <c r="H7779" i="1"/>
  <c r="E7779" i="1"/>
  <c r="J7778" i="1"/>
  <c r="I7778" i="1"/>
  <c r="H7778" i="1"/>
  <c r="E7778" i="1"/>
  <c r="J7777" i="1"/>
  <c r="I7777" i="1"/>
  <c r="H7777" i="1"/>
  <c r="E7777" i="1"/>
  <c r="H7776" i="1"/>
  <c r="I7776" i="1" s="1"/>
  <c r="J7776" i="1" s="1"/>
  <c r="E7776" i="1"/>
  <c r="H7775" i="1"/>
  <c r="I7775" i="1" s="1"/>
  <c r="J7775" i="1" s="1"/>
  <c r="E7775" i="1"/>
  <c r="E7774" i="1"/>
  <c r="H7774" i="1" s="1"/>
  <c r="I7774" i="1" s="1"/>
  <c r="J7774" i="1" s="1"/>
  <c r="K7774" i="1" s="1"/>
  <c r="E7773" i="1"/>
  <c r="H7773" i="1" s="1"/>
  <c r="I7773" i="1" s="1"/>
  <c r="J7773" i="1" s="1"/>
  <c r="E7772" i="1"/>
  <c r="H7772" i="1" s="1"/>
  <c r="I7772" i="1" s="1"/>
  <c r="J7772" i="1" s="1"/>
  <c r="E7771" i="1"/>
  <c r="H7771" i="1" s="1"/>
  <c r="I7771" i="1" s="1"/>
  <c r="J7771" i="1" s="1"/>
  <c r="E7770" i="1"/>
  <c r="H7770" i="1" s="1"/>
  <c r="I7770" i="1" s="1"/>
  <c r="J7770" i="1" s="1"/>
  <c r="E7769" i="1"/>
  <c r="H7769" i="1" s="1"/>
  <c r="I7769" i="1" s="1"/>
  <c r="J7769" i="1" s="1"/>
  <c r="E7768" i="1"/>
  <c r="H7768" i="1" s="1"/>
  <c r="I7768" i="1" s="1"/>
  <c r="J7768" i="1" s="1"/>
  <c r="K7768" i="1" s="1"/>
  <c r="L7768" i="1" s="1"/>
  <c r="E7767" i="1"/>
  <c r="H7767" i="1" s="1"/>
  <c r="I7767" i="1" s="1"/>
  <c r="J7767" i="1" s="1"/>
  <c r="I7766" i="1"/>
  <c r="J7766" i="1" s="1"/>
  <c r="H7766" i="1"/>
  <c r="E7766" i="1"/>
  <c r="I7765" i="1"/>
  <c r="J7765" i="1" s="1"/>
  <c r="H7765" i="1"/>
  <c r="E7765" i="1"/>
  <c r="I7764" i="1"/>
  <c r="J7764" i="1" s="1"/>
  <c r="H7764" i="1"/>
  <c r="E7764" i="1"/>
  <c r="I7763" i="1"/>
  <c r="J7763" i="1" s="1"/>
  <c r="H7763" i="1"/>
  <c r="E7763" i="1"/>
  <c r="J7762" i="1"/>
  <c r="K7762" i="1" s="1"/>
  <c r="I7762" i="1"/>
  <c r="H7762" i="1"/>
  <c r="E7762" i="1"/>
  <c r="J7761" i="1"/>
  <c r="I7761" i="1"/>
  <c r="H7761" i="1"/>
  <c r="E7761" i="1"/>
  <c r="J7760" i="1"/>
  <c r="I7760" i="1"/>
  <c r="H7760" i="1"/>
  <c r="E7760" i="1"/>
  <c r="J7759" i="1"/>
  <c r="I7759" i="1"/>
  <c r="H7759" i="1"/>
  <c r="E7759" i="1"/>
  <c r="J7758" i="1"/>
  <c r="I7758" i="1"/>
  <c r="H7758" i="1"/>
  <c r="E7758" i="1"/>
  <c r="J7757" i="1"/>
  <c r="I7757" i="1"/>
  <c r="H7757" i="1"/>
  <c r="E7757" i="1"/>
  <c r="H7756" i="1"/>
  <c r="I7756" i="1" s="1"/>
  <c r="J7756" i="1" s="1"/>
  <c r="K7756" i="1" s="1"/>
  <c r="L7756" i="1" s="1"/>
  <c r="E7756" i="1"/>
  <c r="H7755" i="1"/>
  <c r="I7755" i="1" s="1"/>
  <c r="J7755" i="1" s="1"/>
  <c r="E7755" i="1"/>
  <c r="H7754" i="1"/>
  <c r="I7754" i="1" s="1"/>
  <c r="J7754" i="1" s="1"/>
  <c r="E7754" i="1"/>
  <c r="H7753" i="1"/>
  <c r="I7753" i="1" s="1"/>
  <c r="J7753" i="1" s="1"/>
  <c r="E7753" i="1"/>
  <c r="H7752" i="1"/>
  <c r="I7752" i="1" s="1"/>
  <c r="J7752" i="1" s="1"/>
  <c r="E7752" i="1"/>
  <c r="H7751" i="1"/>
  <c r="I7751" i="1" s="1"/>
  <c r="J7751" i="1" s="1"/>
  <c r="E7751" i="1"/>
  <c r="I7750" i="1"/>
  <c r="J7750" i="1" s="1"/>
  <c r="K7750" i="1" s="1"/>
  <c r="H7750" i="1"/>
  <c r="E7750" i="1"/>
  <c r="I7749" i="1"/>
  <c r="J7749" i="1" s="1"/>
  <c r="H7749" i="1"/>
  <c r="E7749" i="1"/>
  <c r="I7748" i="1"/>
  <c r="J7748" i="1" s="1"/>
  <c r="H7748" i="1"/>
  <c r="E7748" i="1"/>
  <c r="I7747" i="1"/>
  <c r="J7747" i="1" s="1"/>
  <c r="H7747" i="1"/>
  <c r="E7747" i="1"/>
  <c r="I7746" i="1"/>
  <c r="J7746" i="1" s="1"/>
  <c r="H7746" i="1"/>
  <c r="E7746" i="1"/>
  <c r="I7745" i="1"/>
  <c r="J7745" i="1" s="1"/>
  <c r="H7745" i="1"/>
  <c r="E7745" i="1"/>
  <c r="E7744" i="1"/>
  <c r="H7744" i="1" s="1"/>
  <c r="I7744" i="1" s="1"/>
  <c r="J7744" i="1" s="1"/>
  <c r="K7744" i="1" s="1"/>
  <c r="L7744" i="1" s="1"/>
  <c r="E7743" i="1"/>
  <c r="H7743" i="1" s="1"/>
  <c r="I7743" i="1" s="1"/>
  <c r="J7743" i="1" s="1"/>
  <c r="E7742" i="1"/>
  <c r="H7742" i="1" s="1"/>
  <c r="I7742" i="1" s="1"/>
  <c r="J7742" i="1" s="1"/>
  <c r="E7741" i="1"/>
  <c r="H7741" i="1" s="1"/>
  <c r="I7741" i="1" s="1"/>
  <c r="J7741" i="1" s="1"/>
  <c r="E7740" i="1"/>
  <c r="H7740" i="1" s="1"/>
  <c r="I7740" i="1" s="1"/>
  <c r="J7740" i="1" s="1"/>
  <c r="E7739" i="1"/>
  <c r="H7739" i="1" s="1"/>
  <c r="I7739" i="1" s="1"/>
  <c r="J7739" i="1" s="1"/>
  <c r="H7738" i="1"/>
  <c r="I7738" i="1" s="1"/>
  <c r="J7738" i="1" s="1"/>
  <c r="K7738" i="1" s="1"/>
  <c r="E7738" i="1"/>
  <c r="H7737" i="1"/>
  <c r="I7737" i="1" s="1"/>
  <c r="J7737" i="1" s="1"/>
  <c r="E7737" i="1"/>
  <c r="H7736" i="1"/>
  <c r="I7736" i="1" s="1"/>
  <c r="J7736" i="1" s="1"/>
  <c r="E7736" i="1"/>
  <c r="H7735" i="1"/>
  <c r="I7735" i="1" s="1"/>
  <c r="J7735" i="1" s="1"/>
  <c r="E7735" i="1"/>
  <c r="H7734" i="1"/>
  <c r="I7734" i="1" s="1"/>
  <c r="J7734" i="1" s="1"/>
  <c r="E7734" i="1"/>
  <c r="H7733" i="1"/>
  <c r="I7733" i="1" s="1"/>
  <c r="J7733" i="1" s="1"/>
  <c r="E7733" i="1"/>
  <c r="J7732" i="1"/>
  <c r="K7732" i="1" s="1"/>
  <c r="L7732" i="1" s="1"/>
  <c r="I7732" i="1"/>
  <c r="H7732" i="1"/>
  <c r="E7732" i="1"/>
  <c r="J7731" i="1"/>
  <c r="I7731" i="1"/>
  <c r="H7731" i="1"/>
  <c r="E7731" i="1"/>
  <c r="J7730" i="1"/>
  <c r="I7730" i="1"/>
  <c r="H7730" i="1"/>
  <c r="E7730" i="1"/>
  <c r="J7729" i="1"/>
  <c r="I7729" i="1"/>
  <c r="H7729" i="1"/>
  <c r="E7729" i="1"/>
  <c r="J7728" i="1"/>
  <c r="I7728" i="1"/>
  <c r="H7728" i="1"/>
  <c r="E7728" i="1"/>
  <c r="J7727" i="1"/>
  <c r="I7727" i="1"/>
  <c r="H7727" i="1"/>
  <c r="E7727" i="1"/>
  <c r="E7726" i="1"/>
  <c r="H7726" i="1" s="1"/>
  <c r="I7726" i="1" s="1"/>
  <c r="J7726" i="1" s="1"/>
  <c r="K7726" i="1" s="1"/>
  <c r="E7725" i="1"/>
  <c r="H7725" i="1" s="1"/>
  <c r="I7725" i="1" s="1"/>
  <c r="J7725" i="1" s="1"/>
  <c r="E7724" i="1"/>
  <c r="H7724" i="1" s="1"/>
  <c r="I7724" i="1" s="1"/>
  <c r="J7724" i="1" s="1"/>
  <c r="E7723" i="1"/>
  <c r="H7723" i="1" s="1"/>
  <c r="I7723" i="1" s="1"/>
  <c r="J7723" i="1" s="1"/>
  <c r="E7722" i="1"/>
  <c r="H7722" i="1" s="1"/>
  <c r="I7722" i="1" s="1"/>
  <c r="J7722" i="1" s="1"/>
  <c r="E7721" i="1"/>
  <c r="H7721" i="1" s="1"/>
  <c r="I7721" i="1" s="1"/>
  <c r="J7721" i="1" s="1"/>
  <c r="E7720" i="1"/>
  <c r="H7720" i="1" s="1"/>
  <c r="I7720" i="1" s="1"/>
  <c r="J7720" i="1" s="1"/>
  <c r="K7720" i="1" s="1"/>
  <c r="L7720" i="1" s="1"/>
  <c r="E7719" i="1"/>
  <c r="H7719" i="1" s="1"/>
  <c r="I7719" i="1" s="1"/>
  <c r="J7719" i="1" s="1"/>
  <c r="E7718" i="1"/>
  <c r="H7718" i="1" s="1"/>
  <c r="I7718" i="1" s="1"/>
  <c r="J7718" i="1" s="1"/>
  <c r="E7717" i="1"/>
  <c r="H7717" i="1" s="1"/>
  <c r="I7717" i="1" s="1"/>
  <c r="J7717" i="1" s="1"/>
  <c r="I7716" i="1"/>
  <c r="J7716" i="1" s="1"/>
  <c r="H7716" i="1"/>
  <c r="E7716" i="1"/>
  <c r="I7715" i="1"/>
  <c r="J7715" i="1" s="1"/>
  <c r="H7715" i="1"/>
  <c r="E7715" i="1"/>
  <c r="E7714" i="1"/>
  <c r="H7714" i="1" s="1"/>
  <c r="I7714" i="1" s="1"/>
  <c r="J7714" i="1" s="1"/>
  <c r="K7714" i="1" s="1"/>
  <c r="E7713" i="1"/>
  <c r="H7713" i="1" s="1"/>
  <c r="I7713" i="1" s="1"/>
  <c r="J7713" i="1" s="1"/>
  <c r="E7712" i="1"/>
  <c r="H7712" i="1" s="1"/>
  <c r="I7712" i="1" s="1"/>
  <c r="J7712" i="1" s="1"/>
  <c r="H7711" i="1"/>
  <c r="I7711" i="1" s="1"/>
  <c r="J7711" i="1" s="1"/>
  <c r="E7711" i="1"/>
  <c r="H7710" i="1"/>
  <c r="I7710" i="1" s="1"/>
  <c r="J7710" i="1" s="1"/>
  <c r="E7710" i="1"/>
  <c r="H7709" i="1"/>
  <c r="I7709" i="1" s="1"/>
  <c r="J7709" i="1" s="1"/>
  <c r="E7709" i="1"/>
  <c r="H7708" i="1"/>
  <c r="I7708" i="1" s="1"/>
  <c r="J7708" i="1" s="1"/>
  <c r="K7708" i="1" s="1"/>
  <c r="L7708" i="1" s="1"/>
  <c r="E7708" i="1"/>
  <c r="H7707" i="1"/>
  <c r="I7707" i="1" s="1"/>
  <c r="J7707" i="1" s="1"/>
  <c r="E7707" i="1"/>
  <c r="H7706" i="1"/>
  <c r="I7706" i="1" s="1"/>
  <c r="J7706" i="1" s="1"/>
  <c r="E7706" i="1"/>
  <c r="H7705" i="1"/>
  <c r="I7705" i="1" s="1"/>
  <c r="J7705" i="1" s="1"/>
  <c r="E7705" i="1"/>
  <c r="H7704" i="1"/>
  <c r="I7704" i="1" s="1"/>
  <c r="J7704" i="1" s="1"/>
  <c r="E7704" i="1"/>
  <c r="H7703" i="1"/>
  <c r="I7703" i="1" s="1"/>
  <c r="J7703" i="1" s="1"/>
  <c r="E7703" i="1"/>
  <c r="E7702" i="1"/>
  <c r="H7702" i="1" s="1"/>
  <c r="I7702" i="1" s="1"/>
  <c r="J7702" i="1" s="1"/>
  <c r="K7702" i="1" s="1"/>
  <c r="E7701" i="1"/>
  <c r="H7701" i="1" s="1"/>
  <c r="I7701" i="1" s="1"/>
  <c r="J7701" i="1" s="1"/>
  <c r="I7700" i="1"/>
  <c r="J7700" i="1" s="1"/>
  <c r="H7700" i="1"/>
  <c r="E7700" i="1"/>
  <c r="I7699" i="1"/>
  <c r="J7699" i="1" s="1"/>
  <c r="H7699" i="1"/>
  <c r="E7699" i="1"/>
  <c r="I7698" i="1"/>
  <c r="J7698" i="1" s="1"/>
  <c r="H7698" i="1"/>
  <c r="E7698" i="1"/>
  <c r="I7697" i="1"/>
  <c r="J7697" i="1" s="1"/>
  <c r="H7697" i="1"/>
  <c r="E7697" i="1"/>
  <c r="E7696" i="1"/>
  <c r="H7696" i="1" s="1"/>
  <c r="I7696" i="1" s="1"/>
  <c r="J7696" i="1" s="1"/>
  <c r="K7696" i="1" s="1"/>
  <c r="L7696" i="1" s="1"/>
  <c r="E7695" i="1"/>
  <c r="H7695" i="1" s="1"/>
  <c r="I7695" i="1" s="1"/>
  <c r="J7695" i="1" s="1"/>
  <c r="E7694" i="1"/>
  <c r="H7694" i="1" s="1"/>
  <c r="I7694" i="1" s="1"/>
  <c r="J7694" i="1" s="1"/>
  <c r="E7693" i="1"/>
  <c r="H7693" i="1" s="1"/>
  <c r="I7693" i="1" s="1"/>
  <c r="J7693" i="1" s="1"/>
  <c r="E7692" i="1"/>
  <c r="H7692" i="1" s="1"/>
  <c r="I7692" i="1" s="1"/>
  <c r="J7692" i="1" s="1"/>
  <c r="E7691" i="1"/>
  <c r="H7691" i="1" s="1"/>
  <c r="I7691" i="1" s="1"/>
  <c r="J7691" i="1" s="1"/>
  <c r="H7690" i="1"/>
  <c r="I7690" i="1" s="1"/>
  <c r="J7690" i="1" s="1"/>
  <c r="K7690" i="1" s="1"/>
  <c r="E7690" i="1"/>
  <c r="H7689" i="1"/>
  <c r="I7689" i="1" s="1"/>
  <c r="J7689" i="1" s="1"/>
  <c r="E7689" i="1"/>
  <c r="H7688" i="1"/>
  <c r="I7688" i="1" s="1"/>
  <c r="J7688" i="1" s="1"/>
  <c r="E7688" i="1"/>
  <c r="H7687" i="1"/>
  <c r="I7687" i="1" s="1"/>
  <c r="J7687" i="1" s="1"/>
  <c r="E7687" i="1"/>
  <c r="H7686" i="1"/>
  <c r="I7686" i="1" s="1"/>
  <c r="J7686" i="1" s="1"/>
  <c r="E7686" i="1"/>
  <c r="H7685" i="1"/>
  <c r="I7685" i="1" s="1"/>
  <c r="J7685" i="1" s="1"/>
  <c r="E7685" i="1"/>
  <c r="E7684" i="1"/>
  <c r="H7684" i="1" s="1"/>
  <c r="I7684" i="1" s="1"/>
  <c r="J7684" i="1" s="1"/>
  <c r="K7684" i="1" s="1"/>
  <c r="L7684" i="1" s="1"/>
  <c r="E7683" i="1"/>
  <c r="H7683" i="1" s="1"/>
  <c r="I7683" i="1" s="1"/>
  <c r="J7683" i="1" s="1"/>
  <c r="E7682" i="1"/>
  <c r="H7682" i="1" s="1"/>
  <c r="I7682" i="1" s="1"/>
  <c r="J7682" i="1" s="1"/>
  <c r="E7681" i="1"/>
  <c r="H7681" i="1" s="1"/>
  <c r="I7681" i="1" s="1"/>
  <c r="J7681" i="1" s="1"/>
  <c r="E7680" i="1"/>
  <c r="H7680" i="1" s="1"/>
  <c r="I7680" i="1" s="1"/>
  <c r="J7680" i="1" s="1"/>
  <c r="E7679" i="1"/>
  <c r="H7679" i="1" s="1"/>
  <c r="I7679" i="1" s="1"/>
  <c r="J7679" i="1" s="1"/>
  <c r="E7678" i="1"/>
  <c r="H7678" i="1" s="1"/>
  <c r="I7678" i="1" s="1"/>
  <c r="J7678" i="1" s="1"/>
  <c r="K7678" i="1" s="1"/>
  <c r="E7677" i="1"/>
  <c r="H7677" i="1" s="1"/>
  <c r="I7677" i="1" s="1"/>
  <c r="J7677" i="1" s="1"/>
  <c r="E7676" i="1"/>
  <c r="H7676" i="1" s="1"/>
  <c r="I7676" i="1" s="1"/>
  <c r="J7676" i="1" s="1"/>
  <c r="E7675" i="1"/>
  <c r="H7675" i="1" s="1"/>
  <c r="I7675" i="1" s="1"/>
  <c r="J7675" i="1" s="1"/>
  <c r="E7674" i="1"/>
  <c r="H7674" i="1" s="1"/>
  <c r="I7674" i="1" s="1"/>
  <c r="J7674" i="1" s="1"/>
  <c r="E7673" i="1"/>
  <c r="H7673" i="1" s="1"/>
  <c r="I7673" i="1" s="1"/>
  <c r="J7673" i="1" s="1"/>
  <c r="E7672" i="1"/>
  <c r="H7672" i="1" s="1"/>
  <c r="I7672" i="1" s="1"/>
  <c r="J7672" i="1" s="1"/>
  <c r="K7672" i="1" s="1"/>
  <c r="L7672" i="1" s="1"/>
  <c r="E7671" i="1"/>
  <c r="H7671" i="1" s="1"/>
  <c r="I7671" i="1" s="1"/>
  <c r="J7671" i="1" s="1"/>
  <c r="E7670" i="1"/>
  <c r="H7670" i="1" s="1"/>
  <c r="I7670" i="1" s="1"/>
  <c r="J7670" i="1" s="1"/>
  <c r="E7669" i="1"/>
  <c r="H7669" i="1" s="1"/>
  <c r="I7669" i="1" s="1"/>
  <c r="J7669" i="1" s="1"/>
  <c r="E7668" i="1"/>
  <c r="H7668" i="1" s="1"/>
  <c r="I7668" i="1" s="1"/>
  <c r="J7668" i="1" s="1"/>
  <c r="E7667" i="1"/>
  <c r="H7667" i="1" s="1"/>
  <c r="I7667" i="1" s="1"/>
  <c r="J7667" i="1" s="1"/>
  <c r="H7666" i="1"/>
  <c r="I7666" i="1" s="1"/>
  <c r="J7666" i="1" s="1"/>
  <c r="K7666" i="1" s="1"/>
  <c r="E7666" i="1"/>
  <c r="H7665" i="1"/>
  <c r="I7665" i="1" s="1"/>
  <c r="J7665" i="1" s="1"/>
  <c r="E7665" i="1"/>
  <c r="H7664" i="1"/>
  <c r="I7664" i="1" s="1"/>
  <c r="J7664" i="1" s="1"/>
  <c r="E7664" i="1"/>
  <c r="H7663" i="1"/>
  <c r="I7663" i="1" s="1"/>
  <c r="J7663" i="1" s="1"/>
  <c r="E7663" i="1"/>
  <c r="H7662" i="1"/>
  <c r="I7662" i="1" s="1"/>
  <c r="J7662" i="1" s="1"/>
  <c r="E7662" i="1"/>
  <c r="H7661" i="1"/>
  <c r="I7661" i="1" s="1"/>
  <c r="J7661" i="1" s="1"/>
  <c r="E7661" i="1"/>
  <c r="H7660" i="1"/>
  <c r="I7660" i="1" s="1"/>
  <c r="J7660" i="1" s="1"/>
  <c r="K7660" i="1" s="1"/>
  <c r="L7660" i="1" s="1"/>
  <c r="E7660" i="1"/>
  <c r="H7659" i="1"/>
  <c r="I7659" i="1" s="1"/>
  <c r="J7659" i="1" s="1"/>
  <c r="E7659" i="1"/>
  <c r="H7658" i="1"/>
  <c r="I7658" i="1" s="1"/>
  <c r="J7658" i="1" s="1"/>
  <c r="E7658" i="1"/>
  <c r="H7657" i="1"/>
  <c r="I7657" i="1" s="1"/>
  <c r="J7657" i="1" s="1"/>
  <c r="E7657" i="1"/>
  <c r="H7656" i="1"/>
  <c r="I7656" i="1" s="1"/>
  <c r="J7656" i="1" s="1"/>
  <c r="E7656" i="1"/>
  <c r="H7655" i="1"/>
  <c r="I7655" i="1" s="1"/>
  <c r="J7655" i="1" s="1"/>
  <c r="E7655" i="1"/>
  <c r="E7654" i="1"/>
  <c r="H7654" i="1" s="1"/>
  <c r="I7654" i="1" s="1"/>
  <c r="J7654" i="1" s="1"/>
  <c r="K7654" i="1" s="1"/>
  <c r="E7653" i="1"/>
  <c r="H7653" i="1" s="1"/>
  <c r="I7653" i="1" s="1"/>
  <c r="J7653" i="1" s="1"/>
  <c r="E7652" i="1"/>
  <c r="H7652" i="1" s="1"/>
  <c r="I7652" i="1" s="1"/>
  <c r="J7652" i="1" s="1"/>
  <c r="E7651" i="1"/>
  <c r="H7651" i="1" s="1"/>
  <c r="I7651" i="1" s="1"/>
  <c r="J7651" i="1" s="1"/>
  <c r="E7650" i="1"/>
  <c r="H7650" i="1" s="1"/>
  <c r="I7650" i="1" s="1"/>
  <c r="J7650" i="1" s="1"/>
  <c r="E7649" i="1"/>
  <c r="H7649" i="1" s="1"/>
  <c r="I7649" i="1" s="1"/>
  <c r="J7649" i="1" s="1"/>
  <c r="E7648" i="1"/>
  <c r="H7648" i="1" s="1"/>
  <c r="I7648" i="1" s="1"/>
  <c r="J7648" i="1" s="1"/>
  <c r="K7648" i="1" s="1"/>
  <c r="L7648" i="1" s="1"/>
  <c r="E7647" i="1"/>
  <c r="H7647" i="1" s="1"/>
  <c r="I7647" i="1" s="1"/>
  <c r="J7647" i="1" s="1"/>
  <c r="E7646" i="1"/>
  <c r="H7646" i="1" s="1"/>
  <c r="I7646" i="1" s="1"/>
  <c r="J7646" i="1" s="1"/>
  <c r="E7645" i="1"/>
  <c r="H7645" i="1" s="1"/>
  <c r="I7645" i="1" s="1"/>
  <c r="J7645" i="1" s="1"/>
  <c r="E7644" i="1"/>
  <c r="H7644" i="1" s="1"/>
  <c r="I7644" i="1" s="1"/>
  <c r="J7644" i="1" s="1"/>
  <c r="E7643" i="1"/>
  <c r="H7643" i="1" s="1"/>
  <c r="I7643" i="1" s="1"/>
  <c r="J7643" i="1" s="1"/>
  <c r="H7642" i="1"/>
  <c r="I7642" i="1" s="1"/>
  <c r="J7642" i="1" s="1"/>
  <c r="K7642" i="1" s="1"/>
  <c r="E7642" i="1"/>
  <c r="H7641" i="1"/>
  <c r="I7641" i="1" s="1"/>
  <c r="J7641" i="1" s="1"/>
  <c r="E7641" i="1"/>
  <c r="H7640" i="1"/>
  <c r="I7640" i="1" s="1"/>
  <c r="J7640" i="1" s="1"/>
  <c r="E7640" i="1"/>
  <c r="H7639" i="1"/>
  <c r="I7639" i="1" s="1"/>
  <c r="J7639" i="1" s="1"/>
  <c r="E7639" i="1"/>
  <c r="H7638" i="1"/>
  <c r="I7638" i="1" s="1"/>
  <c r="J7638" i="1" s="1"/>
  <c r="E7638" i="1"/>
  <c r="H7637" i="1"/>
  <c r="I7637" i="1" s="1"/>
  <c r="J7637" i="1" s="1"/>
  <c r="E7637" i="1"/>
  <c r="E7636" i="1"/>
  <c r="H7636" i="1" s="1"/>
  <c r="I7636" i="1" s="1"/>
  <c r="J7636" i="1" s="1"/>
  <c r="K7636" i="1" s="1"/>
  <c r="L7636" i="1" s="1"/>
  <c r="E7635" i="1"/>
  <c r="H7635" i="1" s="1"/>
  <c r="I7635" i="1" s="1"/>
  <c r="J7635" i="1" s="1"/>
  <c r="E7634" i="1"/>
  <c r="H7634" i="1" s="1"/>
  <c r="I7634" i="1" s="1"/>
  <c r="J7634" i="1" s="1"/>
  <c r="E7633" i="1"/>
  <c r="H7633" i="1" s="1"/>
  <c r="I7633" i="1" s="1"/>
  <c r="J7633" i="1" s="1"/>
  <c r="E7632" i="1"/>
  <c r="H7632" i="1" s="1"/>
  <c r="I7632" i="1" s="1"/>
  <c r="J7632" i="1" s="1"/>
  <c r="E7631" i="1"/>
  <c r="H7631" i="1" s="1"/>
  <c r="I7631" i="1" s="1"/>
  <c r="J7631" i="1" s="1"/>
  <c r="E7630" i="1"/>
  <c r="H7630" i="1" s="1"/>
  <c r="I7630" i="1" s="1"/>
  <c r="J7630" i="1" s="1"/>
  <c r="K7630" i="1" s="1"/>
  <c r="E7629" i="1"/>
  <c r="H7629" i="1" s="1"/>
  <c r="I7629" i="1" s="1"/>
  <c r="J7629" i="1" s="1"/>
  <c r="E7628" i="1"/>
  <c r="H7628" i="1" s="1"/>
  <c r="I7628" i="1" s="1"/>
  <c r="J7628" i="1" s="1"/>
  <c r="E7627" i="1"/>
  <c r="H7627" i="1" s="1"/>
  <c r="I7627" i="1" s="1"/>
  <c r="J7627" i="1" s="1"/>
  <c r="E7626" i="1"/>
  <c r="H7626" i="1" s="1"/>
  <c r="I7626" i="1" s="1"/>
  <c r="J7626" i="1" s="1"/>
  <c r="E7625" i="1"/>
  <c r="H7625" i="1" s="1"/>
  <c r="I7625" i="1" s="1"/>
  <c r="J7625" i="1" s="1"/>
  <c r="E7624" i="1"/>
  <c r="H7624" i="1" s="1"/>
  <c r="I7624" i="1" s="1"/>
  <c r="J7624" i="1" s="1"/>
  <c r="K7624" i="1" s="1"/>
  <c r="L7624" i="1" s="1"/>
  <c r="E7623" i="1"/>
  <c r="H7623" i="1" s="1"/>
  <c r="I7623" i="1" s="1"/>
  <c r="J7623" i="1" s="1"/>
  <c r="E7622" i="1"/>
  <c r="H7622" i="1" s="1"/>
  <c r="I7622" i="1" s="1"/>
  <c r="J7622" i="1" s="1"/>
  <c r="E7621" i="1"/>
  <c r="H7621" i="1" s="1"/>
  <c r="I7621" i="1" s="1"/>
  <c r="J7621" i="1" s="1"/>
  <c r="E7620" i="1"/>
  <c r="H7620" i="1" s="1"/>
  <c r="I7620" i="1" s="1"/>
  <c r="J7620" i="1" s="1"/>
  <c r="E7619" i="1"/>
  <c r="H7619" i="1" s="1"/>
  <c r="I7619" i="1" s="1"/>
  <c r="J7619" i="1" s="1"/>
  <c r="E7618" i="1"/>
  <c r="H7618" i="1" s="1"/>
  <c r="I7618" i="1" s="1"/>
  <c r="J7618" i="1" s="1"/>
  <c r="K7618" i="1" s="1"/>
  <c r="L7618" i="1" s="1"/>
  <c r="E7617" i="1"/>
  <c r="H7617" i="1" s="1"/>
  <c r="I7617" i="1" s="1"/>
  <c r="J7617" i="1" s="1"/>
  <c r="E7616" i="1"/>
  <c r="H7616" i="1" s="1"/>
  <c r="I7616" i="1" s="1"/>
  <c r="J7616" i="1" s="1"/>
  <c r="E7615" i="1"/>
  <c r="H7615" i="1" s="1"/>
  <c r="I7615" i="1" s="1"/>
  <c r="J7615" i="1" s="1"/>
  <c r="E7614" i="1"/>
  <c r="H7614" i="1" s="1"/>
  <c r="I7614" i="1" s="1"/>
  <c r="J7614" i="1" s="1"/>
  <c r="E7613" i="1"/>
  <c r="H7613" i="1" s="1"/>
  <c r="I7613" i="1" s="1"/>
  <c r="J7613" i="1" s="1"/>
  <c r="E7612" i="1"/>
  <c r="H7612" i="1" s="1"/>
  <c r="I7612" i="1" s="1"/>
  <c r="J7612" i="1" s="1"/>
  <c r="K7612" i="1" s="1"/>
  <c r="L7612" i="1" s="1"/>
  <c r="E7611" i="1"/>
  <c r="H7611" i="1" s="1"/>
  <c r="I7611" i="1" s="1"/>
  <c r="J7611" i="1" s="1"/>
  <c r="E7610" i="1"/>
  <c r="H7610" i="1" s="1"/>
  <c r="I7610" i="1" s="1"/>
  <c r="J7610" i="1" s="1"/>
  <c r="E7609" i="1"/>
  <c r="H7609" i="1" s="1"/>
  <c r="I7609" i="1" s="1"/>
  <c r="J7609" i="1" s="1"/>
  <c r="E7608" i="1"/>
  <c r="H7608" i="1" s="1"/>
  <c r="I7608" i="1" s="1"/>
  <c r="J7608" i="1" s="1"/>
  <c r="E7607" i="1"/>
  <c r="H7607" i="1" s="1"/>
  <c r="I7607" i="1" s="1"/>
  <c r="J7607" i="1" s="1"/>
  <c r="H7606" i="1"/>
  <c r="I7606" i="1" s="1"/>
  <c r="J7606" i="1" s="1"/>
  <c r="K7606" i="1" s="1"/>
  <c r="E7606" i="1"/>
  <c r="H7605" i="1"/>
  <c r="I7605" i="1" s="1"/>
  <c r="J7605" i="1" s="1"/>
  <c r="E7605" i="1"/>
  <c r="H7604" i="1"/>
  <c r="I7604" i="1" s="1"/>
  <c r="J7604" i="1" s="1"/>
  <c r="E7604" i="1"/>
  <c r="H7603" i="1"/>
  <c r="I7603" i="1" s="1"/>
  <c r="J7603" i="1" s="1"/>
  <c r="E7603" i="1"/>
  <c r="H7602" i="1"/>
  <c r="I7602" i="1" s="1"/>
  <c r="J7602" i="1" s="1"/>
  <c r="E7602" i="1"/>
  <c r="H7601" i="1"/>
  <c r="I7601" i="1" s="1"/>
  <c r="J7601" i="1" s="1"/>
  <c r="E7601" i="1"/>
  <c r="H7600" i="1"/>
  <c r="I7600" i="1" s="1"/>
  <c r="J7600" i="1" s="1"/>
  <c r="K7600" i="1" s="1"/>
  <c r="L7600" i="1" s="1"/>
  <c r="E7600" i="1"/>
  <c r="H7599" i="1"/>
  <c r="I7599" i="1" s="1"/>
  <c r="J7599" i="1" s="1"/>
  <c r="E7599" i="1"/>
  <c r="H7598" i="1"/>
  <c r="I7598" i="1" s="1"/>
  <c r="J7598" i="1" s="1"/>
  <c r="E7598" i="1"/>
  <c r="H7597" i="1"/>
  <c r="I7597" i="1" s="1"/>
  <c r="J7597" i="1" s="1"/>
  <c r="E7597" i="1"/>
  <c r="H7596" i="1"/>
  <c r="I7596" i="1" s="1"/>
  <c r="J7596" i="1" s="1"/>
  <c r="E7596" i="1"/>
  <c r="H7595" i="1"/>
  <c r="I7595" i="1" s="1"/>
  <c r="J7595" i="1" s="1"/>
  <c r="E7595" i="1"/>
  <c r="E7594" i="1"/>
  <c r="H7594" i="1" s="1"/>
  <c r="I7594" i="1" s="1"/>
  <c r="J7594" i="1" s="1"/>
  <c r="K7594" i="1" s="1"/>
  <c r="E7593" i="1"/>
  <c r="H7593" i="1" s="1"/>
  <c r="I7593" i="1" s="1"/>
  <c r="J7593" i="1" s="1"/>
  <c r="E7592" i="1"/>
  <c r="H7592" i="1" s="1"/>
  <c r="I7592" i="1" s="1"/>
  <c r="J7592" i="1" s="1"/>
  <c r="E7591" i="1"/>
  <c r="H7591" i="1" s="1"/>
  <c r="I7591" i="1" s="1"/>
  <c r="J7591" i="1" s="1"/>
  <c r="E7590" i="1"/>
  <c r="H7590" i="1" s="1"/>
  <c r="I7590" i="1" s="1"/>
  <c r="J7590" i="1" s="1"/>
  <c r="E7589" i="1"/>
  <c r="H7589" i="1" s="1"/>
  <c r="I7589" i="1" s="1"/>
  <c r="J7589" i="1" s="1"/>
  <c r="E7588" i="1"/>
  <c r="H7588" i="1" s="1"/>
  <c r="I7588" i="1" s="1"/>
  <c r="J7588" i="1" s="1"/>
  <c r="K7588" i="1" s="1"/>
  <c r="L7588" i="1" s="1"/>
  <c r="E7587" i="1"/>
  <c r="H7587" i="1" s="1"/>
  <c r="I7587" i="1" s="1"/>
  <c r="J7587" i="1" s="1"/>
  <c r="E7586" i="1"/>
  <c r="H7586" i="1" s="1"/>
  <c r="I7586" i="1" s="1"/>
  <c r="J7586" i="1" s="1"/>
  <c r="E7585" i="1"/>
  <c r="H7585" i="1" s="1"/>
  <c r="I7585" i="1" s="1"/>
  <c r="J7585" i="1" s="1"/>
  <c r="E7584" i="1"/>
  <c r="H7584" i="1" s="1"/>
  <c r="I7584" i="1" s="1"/>
  <c r="J7584" i="1" s="1"/>
  <c r="E7583" i="1"/>
  <c r="H7583" i="1" s="1"/>
  <c r="I7583" i="1" s="1"/>
  <c r="J7583" i="1" s="1"/>
  <c r="H7582" i="1"/>
  <c r="I7582" i="1" s="1"/>
  <c r="J7582" i="1" s="1"/>
  <c r="K7582" i="1" s="1"/>
  <c r="E7582" i="1"/>
  <c r="H7581" i="1"/>
  <c r="I7581" i="1" s="1"/>
  <c r="J7581" i="1" s="1"/>
  <c r="E7581" i="1"/>
  <c r="H7580" i="1"/>
  <c r="I7580" i="1" s="1"/>
  <c r="J7580" i="1" s="1"/>
  <c r="E7580" i="1"/>
  <c r="H7579" i="1"/>
  <c r="I7579" i="1" s="1"/>
  <c r="J7579" i="1" s="1"/>
  <c r="E7579" i="1"/>
  <c r="H7578" i="1"/>
  <c r="I7578" i="1" s="1"/>
  <c r="J7578" i="1" s="1"/>
  <c r="E7578" i="1"/>
  <c r="H7577" i="1"/>
  <c r="I7577" i="1" s="1"/>
  <c r="J7577" i="1" s="1"/>
  <c r="E7577" i="1"/>
  <c r="E7576" i="1"/>
  <c r="H7576" i="1" s="1"/>
  <c r="I7576" i="1" s="1"/>
  <c r="J7576" i="1" s="1"/>
  <c r="K7576" i="1" s="1"/>
  <c r="L7576" i="1" s="1"/>
  <c r="E7575" i="1"/>
  <c r="H7575" i="1" s="1"/>
  <c r="I7575" i="1" s="1"/>
  <c r="J7575" i="1" s="1"/>
  <c r="H7574" i="1"/>
  <c r="I7574" i="1" s="1"/>
  <c r="J7574" i="1" s="1"/>
  <c r="E7574" i="1"/>
  <c r="H7573" i="1"/>
  <c r="I7573" i="1" s="1"/>
  <c r="J7573" i="1" s="1"/>
  <c r="E7573" i="1"/>
  <c r="H7572" i="1"/>
  <c r="I7572" i="1" s="1"/>
  <c r="J7572" i="1" s="1"/>
  <c r="E7572" i="1"/>
  <c r="H7571" i="1"/>
  <c r="I7571" i="1" s="1"/>
  <c r="J7571" i="1" s="1"/>
  <c r="E7571" i="1"/>
  <c r="E7570" i="1"/>
  <c r="H7570" i="1" s="1"/>
  <c r="I7570" i="1" s="1"/>
  <c r="J7570" i="1" s="1"/>
  <c r="K7570" i="1" s="1"/>
  <c r="E7569" i="1"/>
  <c r="H7569" i="1" s="1"/>
  <c r="I7569" i="1" s="1"/>
  <c r="J7569" i="1" s="1"/>
  <c r="E7568" i="1"/>
  <c r="H7568" i="1" s="1"/>
  <c r="I7568" i="1" s="1"/>
  <c r="J7568" i="1" s="1"/>
  <c r="E7567" i="1"/>
  <c r="H7567" i="1" s="1"/>
  <c r="I7567" i="1" s="1"/>
  <c r="J7567" i="1" s="1"/>
  <c r="E7566" i="1"/>
  <c r="H7566" i="1" s="1"/>
  <c r="I7566" i="1" s="1"/>
  <c r="J7566" i="1" s="1"/>
  <c r="E7565" i="1"/>
  <c r="H7565" i="1" s="1"/>
  <c r="I7565" i="1" s="1"/>
  <c r="J7565" i="1" s="1"/>
  <c r="E7564" i="1"/>
  <c r="H7564" i="1" s="1"/>
  <c r="I7564" i="1" s="1"/>
  <c r="J7564" i="1" s="1"/>
  <c r="K7564" i="1" s="1"/>
  <c r="L7564" i="1" s="1"/>
  <c r="E7563" i="1"/>
  <c r="H7563" i="1" s="1"/>
  <c r="I7563" i="1" s="1"/>
  <c r="J7563" i="1" s="1"/>
  <c r="E7562" i="1"/>
  <c r="H7562" i="1" s="1"/>
  <c r="I7562" i="1" s="1"/>
  <c r="J7562" i="1" s="1"/>
  <c r="E7561" i="1"/>
  <c r="H7561" i="1" s="1"/>
  <c r="I7561" i="1" s="1"/>
  <c r="J7561" i="1" s="1"/>
  <c r="E7560" i="1"/>
  <c r="H7560" i="1" s="1"/>
  <c r="I7560" i="1" s="1"/>
  <c r="J7560" i="1" s="1"/>
  <c r="E7559" i="1"/>
  <c r="H7559" i="1" s="1"/>
  <c r="I7559" i="1" s="1"/>
  <c r="J7559" i="1" s="1"/>
  <c r="H7558" i="1"/>
  <c r="I7558" i="1" s="1"/>
  <c r="J7558" i="1" s="1"/>
  <c r="K7558" i="1" s="1"/>
  <c r="E7558" i="1"/>
  <c r="H7557" i="1"/>
  <c r="I7557" i="1" s="1"/>
  <c r="J7557" i="1" s="1"/>
  <c r="E7557" i="1"/>
  <c r="H7556" i="1"/>
  <c r="I7556" i="1" s="1"/>
  <c r="J7556" i="1" s="1"/>
  <c r="E7556" i="1"/>
  <c r="H7555" i="1"/>
  <c r="I7555" i="1" s="1"/>
  <c r="J7555" i="1" s="1"/>
  <c r="E7555" i="1"/>
  <c r="H7554" i="1"/>
  <c r="I7554" i="1" s="1"/>
  <c r="J7554" i="1" s="1"/>
  <c r="E7554" i="1"/>
  <c r="H7553" i="1"/>
  <c r="I7553" i="1" s="1"/>
  <c r="J7553" i="1" s="1"/>
  <c r="E7553" i="1"/>
  <c r="H7552" i="1"/>
  <c r="I7552" i="1" s="1"/>
  <c r="J7552" i="1" s="1"/>
  <c r="K7552" i="1" s="1"/>
  <c r="L7552" i="1" s="1"/>
  <c r="E7552" i="1"/>
  <c r="H7551" i="1"/>
  <c r="I7551" i="1" s="1"/>
  <c r="J7551" i="1" s="1"/>
  <c r="E7551" i="1"/>
  <c r="H7550" i="1"/>
  <c r="I7550" i="1" s="1"/>
  <c r="J7550" i="1" s="1"/>
  <c r="E7550" i="1"/>
  <c r="H7549" i="1"/>
  <c r="I7549" i="1" s="1"/>
  <c r="J7549" i="1" s="1"/>
  <c r="E7549" i="1"/>
  <c r="H7548" i="1"/>
  <c r="I7548" i="1" s="1"/>
  <c r="J7548" i="1" s="1"/>
  <c r="E7548" i="1"/>
  <c r="H7547" i="1"/>
  <c r="I7547" i="1" s="1"/>
  <c r="J7547" i="1" s="1"/>
  <c r="E7547" i="1"/>
  <c r="E7546" i="1"/>
  <c r="H7546" i="1" s="1"/>
  <c r="I7546" i="1" s="1"/>
  <c r="J7546" i="1" s="1"/>
  <c r="K7546" i="1" s="1"/>
  <c r="E7545" i="1"/>
  <c r="H7545" i="1" s="1"/>
  <c r="I7545" i="1" s="1"/>
  <c r="J7545" i="1" s="1"/>
  <c r="E7544" i="1"/>
  <c r="H7544" i="1" s="1"/>
  <c r="I7544" i="1" s="1"/>
  <c r="J7544" i="1" s="1"/>
  <c r="E7543" i="1"/>
  <c r="H7543" i="1" s="1"/>
  <c r="I7543" i="1" s="1"/>
  <c r="J7543" i="1" s="1"/>
  <c r="E7542" i="1"/>
  <c r="H7542" i="1" s="1"/>
  <c r="I7542" i="1" s="1"/>
  <c r="J7542" i="1" s="1"/>
  <c r="E7541" i="1"/>
  <c r="H7541" i="1" s="1"/>
  <c r="I7541" i="1" s="1"/>
  <c r="J7541" i="1" s="1"/>
  <c r="E7540" i="1"/>
  <c r="H7540" i="1" s="1"/>
  <c r="I7540" i="1" s="1"/>
  <c r="J7540" i="1" s="1"/>
  <c r="K7540" i="1" s="1"/>
  <c r="L7540" i="1" s="1"/>
  <c r="E7539" i="1"/>
  <c r="H7539" i="1" s="1"/>
  <c r="I7539" i="1" s="1"/>
  <c r="J7539" i="1" s="1"/>
  <c r="E7538" i="1"/>
  <c r="H7538" i="1" s="1"/>
  <c r="I7538" i="1" s="1"/>
  <c r="J7538" i="1" s="1"/>
  <c r="E7537" i="1"/>
  <c r="H7537" i="1" s="1"/>
  <c r="I7537" i="1" s="1"/>
  <c r="J7537" i="1" s="1"/>
  <c r="E7536" i="1"/>
  <c r="H7536" i="1" s="1"/>
  <c r="I7536" i="1" s="1"/>
  <c r="J7536" i="1" s="1"/>
  <c r="E7535" i="1"/>
  <c r="H7535" i="1" s="1"/>
  <c r="I7535" i="1" s="1"/>
  <c r="J7535" i="1" s="1"/>
  <c r="H7534" i="1"/>
  <c r="I7534" i="1" s="1"/>
  <c r="J7534" i="1" s="1"/>
  <c r="K7534" i="1" s="1"/>
  <c r="E7534" i="1"/>
  <c r="H7533" i="1"/>
  <c r="I7533" i="1" s="1"/>
  <c r="J7533" i="1" s="1"/>
  <c r="E7533" i="1"/>
  <c r="H7532" i="1"/>
  <c r="I7532" i="1" s="1"/>
  <c r="J7532" i="1" s="1"/>
  <c r="E7532" i="1"/>
  <c r="H7531" i="1"/>
  <c r="I7531" i="1" s="1"/>
  <c r="J7531" i="1" s="1"/>
  <c r="E7531" i="1"/>
  <c r="H7530" i="1"/>
  <c r="I7530" i="1" s="1"/>
  <c r="J7530" i="1" s="1"/>
  <c r="E7530" i="1"/>
  <c r="H7529" i="1"/>
  <c r="I7529" i="1" s="1"/>
  <c r="J7529" i="1" s="1"/>
  <c r="E7529" i="1"/>
  <c r="J7528" i="1"/>
  <c r="K7528" i="1" s="1"/>
  <c r="L7528" i="1" s="1"/>
  <c r="I7528" i="1"/>
  <c r="H7528" i="1"/>
  <c r="E7528" i="1"/>
  <c r="J7527" i="1"/>
  <c r="I7527" i="1"/>
  <c r="H7527" i="1"/>
  <c r="E7527" i="1"/>
  <c r="H7526" i="1"/>
  <c r="I7526" i="1" s="1"/>
  <c r="J7526" i="1" s="1"/>
  <c r="E7526" i="1"/>
  <c r="H7525" i="1"/>
  <c r="I7525" i="1" s="1"/>
  <c r="J7525" i="1" s="1"/>
  <c r="E7525" i="1"/>
  <c r="H7524" i="1"/>
  <c r="I7524" i="1" s="1"/>
  <c r="J7524" i="1" s="1"/>
  <c r="E7524" i="1"/>
  <c r="H7523" i="1"/>
  <c r="I7523" i="1" s="1"/>
  <c r="J7523" i="1" s="1"/>
  <c r="E7523" i="1"/>
  <c r="E7522" i="1"/>
  <c r="H7522" i="1" s="1"/>
  <c r="I7522" i="1" s="1"/>
  <c r="J7522" i="1" s="1"/>
  <c r="K7522" i="1" s="1"/>
  <c r="E7521" i="1"/>
  <c r="H7521" i="1" s="1"/>
  <c r="I7521" i="1" s="1"/>
  <c r="J7521" i="1" s="1"/>
  <c r="E7520" i="1"/>
  <c r="H7520" i="1" s="1"/>
  <c r="I7520" i="1" s="1"/>
  <c r="J7520" i="1" s="1"/>
  <c r="E7519" i="1"/>
  <c r="H7519" i="1" s="1"/>
  <c r="I7519" i="1" s="1"/>
  <c r="J7519" i="1" s="1"/>
  <c r="E7518" i="1"/>
  <c r="H7518" i="1" s="1"/>
  <c r="I7518" i="1" s="1"/>
  <c r="J7518" i="1" s="1"/>
  <c r="E7517" i="1"/>
  <c r="H7517" i="1" s="1"/>
  <c r="I7517" i="1" s="1"/>
  <c r="J7517" i="1" s="1"/>
  <c r="E7516" i="1"/>
  <c r="H7516" i="1" s="1"/>
  <c r="I7516" i="1" s="1"/>
  <c r="J7516" i="1" s="1"/>
  <c r="K7516" i="1" s="1"/>
  <c r="L7516" i="1" s="1"/>
  <c r="E7515" i="1"/>
  <c r="H7515" i="1" s="1"/>
  <c r="I7515" i="1" s="1"/>
  <c r="J7515" i="1" s="1"/>
  <c r="E7514" i="1"/>
  <c r="H7514" i="1" s="1"/>
  <c r="I7514" i="1" s="1"/>
  <c r="J7514" i="1" s="1"/>
  <c r="E7513" i="1"/>
  <c r="H7513" i="1" s="1"/>
  <c r="I7513" i="1" s="1"/>
  <c r="J7513" i="1" s="1"/>
  <c r="E7512" i="1"/>
  <c r="H7512" i="1" s="1"/>
  <c r="I7512" i="1" s="1"/>
  <c r="J7512" i="1" s="1"/>
  <c r="E7511" i="1"/>
  <c r="H7511" i="1" s="1"/>
  <c r="I7511" i="1" s="1"/>
  <c r="J7511" i="1" s="1"/>
  <c r="E7510" i="1"/>
  <c r="H7510" i="1" s="1"/>
  <c r="I7510" i="1" s="1"/>
  <c r="J7510" i="1" s="1"/>
  <c r="K7510" i="1" s="1"/>
  <c r="E7509" i="1"/>
  <c r="H7509" i="1" s="1"/>
  <c r="I7509" i="1" s="1"/>
  <c r="J7509" i="1" s="1"/>
  <c r="E7508" i="1"/>
  <c r="H7508" i="1" s="1"/>
  <c r="I7508" i="1" s="1"/>
  <c r="J7508" i="1" s="1"/>
  <c r="E7507" i="1"/>
  <c r="H7507" i="1" s="1"/>
  <c r="I7507" i="1" s="1"/>
  <c r="J7507" i="1" s="1"/>
  <c r="I7506" i="1"/>
  <c r="J7506" i="1" s="1"/>
  <c r="E7506" i="1"/>
  <c r="H7506" i="1" s="1"/>
  <c r="E7505" i="1"/>
  <c r="H7505" i="1" s="1"/>
  <c r="I7505" i="1" s="1"/>
  <c r="J7505" i="1" s="1"/>
  <c r="K7504" i="1"/>
  <c r="L7504" i="1" s="1"/>
  <c r="E7504" i="1"/>
  <c r="H7504" i="1" s="1"/>
  <c r="I7504" i="1" s="1"/>
  <c r="J7504" i="1" s="1"/>
  <c r="E7503" i="1"/>
  <c r="H7503" i="1" s="1"/>
  <c r="I7503" i="1" s="1"/>
  <c r="J7503" i="1" s="1"/>
  <c r="E7502" i="1"/>
  <c r="H7502" i="1" s="1"/>
  <c r="I7502" i="1" s="1"/>
  <c r="J7502" i="1" s="1"/>
  <c r="E7501" i="1"/>
  <c r="H7501" i="1" s="1"/>
  <c r="I7501" i="1" s="1"/>
  <c r="J7501" i="1" s="1"/>
  <c r="E7500" i="1"/>
  <c r="H7500" i="1" s="1"/>
  <c r="I7500" i="1" s="1"/>
  <c r="J7500" i="1" s="1"/>
  <c r="E7499" i="1"/>
  <c r="H7499" i="1" s="1"/>
  <c r="I7499" i="1" s="1"/>
  <c r="J7499" i="1" s="1"/>
  <c r="H7498" i="1"/>
  <c r="I7498" i="1" s="1"/>
  <c r="J7498" i="1" s="1"/>
  <c r="K7498" i="1" s="1"/>
  <c r="E7498" i="1"/>
  <c r="H7497" i="1"/>
  <c r="I7497" i="1" s="1"/>
  <c r="J7497" i="1" s="1"/>
  <c r="E7497" i="1"/>
  <c r="H7496" i="1"/>
  <c r="I7496" i="1" s="1"/>
  <c r="J7496" i="1" s="1"/>
  <c r="E7496" i="1"/>
  <c r="H7495" i="1"/>
  <c r="I7495" i="1" s="1"/>
  <c r="J7495" i="1" s="1"/>
  <c r="E7495" i="1"/>
  <c r="H7494" i="1"/>
  <c r="I7494" i="1" s="1"/>
  <c r="J7494" i="1" s="1"/>
  <c r="E7494" i="1"/>
  <c r="H7493" i="1"/>
  <c r="I7493" i="1" s="1"/>
  <c r="J7493" i="1" s="1"/>
  <c r="E7493" i="1"/>
  <c r="J7492" i="1"/>
  <c r="K7492" i="1" s="1"/>
  <c r="L7492" i="1" s="1"/>
  <c r="E7492" i="1"/>
  <c r="H7492" i="1" s="1"/>
  <c r="I7492" i="1" s="1"/>
  <c r="E7491" i="1"/>
  <c r="H7491" i="1" s="1"/>
  <c r="I7491" i="1" s="1"/>
  <c r="J7491" i="1" s="1"/>
  <c r="J7490" i="1"/>
  <c r="E7490" i="1"/>
  <c r="H7490" i="1" s="1"/>
  <c r="I7490" i="1" s="1"/>
  <c r="E7489" i="1"/>
  <c r="H7489" i="1" s="1"/>
  <c r="I7489" i="1" s="1"/>
  <c r="J7489" i="1" s="1"/>
  <c r="J7488" i="1"/>
  <c r="E7488" i="1"/>
  <c r="H7488" i="1" s="1"/>
  <c r="I7488" i="1" s="1"/>
  <c r="E7487" i="1"/>
  <c r="H7487" i="1" s="1"/>
  <c r="I7487" i="1" s="1"/>
  <c r="J7487" i="1" s="1"/>
  <c r="K7486" i="1"/>
  <c r="E7486" i="1"/>
  <c r="H7486" i="1" s="1"/>
  <c r="I7486" i="1" s="1"/>
  <c r="J7486" i="1" s="1"/>
  <c r="E7485" i="1"/>
  <c r="H7485" i="1" s="1"/>
  <c r="I7485" i="1" s="1"/>
  <c r="J7485" i="1" s="1"/>
  <c r="E7484" i="1"/>
  <c r="H7484" i="1" s="1"/>
  <c r="I7484" i="1" s="1"/>
  <c r="J7484" i="1" s="1"/>
  <c r="E7483" i="1"/>
  <c r="H7483" i="1" s="1"/>
  <c r="I7483" i="1" s="1"/>
  <c r="J7483" i="1" s="1"/>
  <c r="E7482" i="1"/>
  <c r="H7482" i="1" s="1"/>
  <c r="I7482" i="1" s="1"/>
  <c r="J7482" i="1" s="1"/>
  <c r="E7481" i="1"/>
  <c r="H7481" i="1" s="1"/>
  <c r="I7481" i="1" s="1"/>
  <c r="J7481" i="1" s="1"/>
  <c r="E7480" i="1"/>
  <c r="H7480" i="1" s="1"/>
  <c r="I7480" i="1" s="1"/>
  <c r="J7480" i="1" s="1"/>
  <c r="K7480" i="1" s="1"/>
  <c r="L7480" i="1" s="1"/>
  <c r="I7479" i="1"/>
  <c r="J7479" i="1" s="1"/>
  <c r="E7479" i="1"/>
  <c r="H7479" i="1" s="1"/>
  <c r="I7478" i="1"/>
  <c r="J7478" i="1" s="1"/>
  <c r="H7478" i="1"/>
  <c r="E7478" i="1"/>
  <c r="I7477" i="1"/>
  <c r="J7477" i="1" s="1"/>
  <c r="H7477" i="1"/>
  <c r="E7477" i="1"/>
  <c r="I7476" i="1"/>
  <c r="J7476" i="1" s="1"/>
  <c r="H7476" i="1"/>
  <c r="E7476" i="1"/>
  <c r="I7475" i="1"/>
  <c r="J7475" i="1" s="1"/>
  <c r="H7475" i="1"/>
  <c r="E7475" i="1"/>
  <c r="E7474" i="1"/>
  <c r="H7474" i="1" s="1"/>
  <c r="I7474" i="1" s="1"/>
  <c r="J7474" i="1" s="1"/>
  <c r="K7474" i="1" s="1"/>
  <c r="J7473" i="1"/>
  <c r="E7473" i="1"/>
  <c r="H7473" i="1" s="1"/>
  <c r="I7473" i="1" s="1"/>
  <c r="E7472" i="1"/>
  <c r="H7472" i="1" s="1"/>
  <c r="I7472" i="1" s="1"/>
  <c r="J7472" i="1" s="1"/>
  <c r="J7471" i="1"/>
  <c r="E7471" i="1"/>
  <c r="H7471" i="1" s="1"/>
  <c r="I7471" i="1" s="1"/>
  <c r="E7470" i="1"/>
  <c r="H7470" i="1" s="1"/>
  <c r="I7470" i="1" s="1"/>
  <c r="J7470" i="1" s="1"/>
  <c r="J7469" i="1"/>
  <c r="E7469" i="1"/>
  <c r="H7469" i="1" s="1"/>
  <c r="I7469" i="1" s="1"/>
  <c r="H7468" i="1"/>
  <c r="I7468" i="1" s="1"/>
  <c r="J7468" i="1" s="1"/>
  <c r="K7468" i="1" s="1"/>
  <c r="L7468" i="1" s="1"/>
  <c r="E7468" i="1"/>
  <c r="H7467" i="1"/>
  <c r="I7467" i="1" s="1"/>
  <c r="J7467" i="1" s="1"/>
  <c r="E7467" i="1"/>
  <c r="H7466" i="1"/>
  <c r="I7466" i="1" s="1"/>
  <c r="J7466" i="1" s="1"/>
  <c r="E7466" i="1"/>
  <c r="H7465" i="1"/>
  <c r="I7465" i="1" s="1"/>
  <c r="J7465" i="1" s="1"/>
  <c r="E7465" i="1"/>
  <c r="H7464" i="1"/>
  <c r="I7464" i="1" s="1"/>
  <c r="J7464" i="1" s="1"/>
  <c r="E7464" i="1"/>
  <c r="H7463" i="1"/>
  <c r="I7463" i="1" s="1"/>
  <c r="J7463" i="1" s="1"/>
  <c r="E7463" i="1"/>
  <c r="I7462" i="1"/>
  <c r="J7462" i="1" s="1"/>
  <c r="K7462" i="1" s="1"/>
  <c r="E7462" i="1"/>
  <c r="H7462" i="1" s="1"/>
  <c r="I7461" i="1"/>
  <c r="J7461" i="1" s="1"/>
  <c r="H7461" i="1"/>
  <c r="E7461" i="1"/>
  <c r="I7460" i="1"/>
  <c r="J7460" i="1" s="1"/>
  <c r="H7460" i="1"/>
  <c r="E7460" i="1"/>
  <c r="I7459" i="1"/>
  <c r="J7459" i="1" s="1"/>
  <c r="H7459" i="1"/>
  <c r="E7459" i="1"/>
  <c r="I7458" i="1"/>
  <c r="J7458" i="1" s="1"/>
  <c r="H7458" i="1"/>
  <c r="E7458" i="1"/>
  <c r="I7457" i="1"/>
  <c r="J7457" i="1" s="1"/>
  <c r="H7457" i="1"/>
  <c r="E7457" i="1"/>
  <c r="K7456" i="1"/>
  <c r="L7456" i="1" s="1"/>
  <c r="E7456" i="1"/>
  <c r="H7456" i="1" s="1"/>
  <c r="I7456" i="1" s="1"/>
  <c r="J7456" i="1" s="1"/>
  <c r="E7455" i="1"/>
  <c r="H7455" i="1" s="1"/>
  <c r="I7455" i="1" s="1"/>
  <c r="J7455" i="1" s="1"/>
  <c r="E7454" i="1"/>
  <c r="H7454" i="1" s="1"/>
  <c r="I7454" i="1" s="1"/>
  <c r="J7454" i="1" s="1"/>
  <c r="E7453" i="1"/>
  <c r="H7453" i="1" s="1"/>
  <c r="I7453" i="1" s="1"/>
  <c r="J7453" i="1" s="1"/>
  <c r="E7452" i="1"/>
  <c r="H7452" i="1" s="1"/>
  <c r="I7452" i="1" s="1"/>
  <c r="J7452" i="1" s="1"/>
  <c r="E7451" i="1"/>
  <c r="H7451" i="1" s="1"/>
  <c r="I7451" i="1" s="1"/>
  <c r="J7451" i="1" s="1"/>
  <c r="H7450" i="1"/>
  <c r="I7450" i="1" s="1"/>
  <c r="J7450" i="1" s="1"/>
  <c r="K7450" i="1" s="1"/>
  <c r="E7450" i="1"/>
  <c r="H7449" i="1"/>
  <c r="I7449" i="1" s="1"/>
  <c r="J7449" i="1" s="1"/>
  <c r="E7449" i="1"/>
  <c r="H7448" i="1"/>
  <c r="I7448" i="1" s="1"/>
  <c r="J7448" i="1" s="1"/>
  <c r="E7448" i="1"/>
  <c r="H7447" i="1"/>
  <c r="I7447" i="1" s="1"/>
  <c r="J7447" i="1" s="1"/>
  <c r="E7447" i="1"/>
  <c r="H7446" i="1"/>
  <c r="I7446" i="1" s="1"/>
  <c r="J7446" i="1" s="1"/>
  <c r="E7446" i="1"/>
  <c r="H7445" i="1"/>
  <c r="I7445" i="1" s="1"/>
  <c r="J7445" i="1" s="1"/>
  <c r="E7445" i="1"/>
  <c r="J7444" i="1"/>
  <c r="K7444" i="1" s="1"/>
  <c r="L7444" i="1" s="1"/>
  <c r="E7444" i="1"/>
  <c r="H7444" i="1" s="1"/>
  <c r="I7444" i="1" s="1"/>
  <c r="J7443" i="1"/>
  <c r="E7443" i="1"/>
  <c r="H7443" i="1" s="1"/>
  <c r="I7443" i="1" s="1"/>
  <c r="J7442" i="1"/>
  <c r="E7442" i="1"/>
  <c r="H7442" i="1" s="1"/>
  <c r="I7442" i="1" s="1"/>
  <c r="J7441" i="1"/>
  <c r="E7441" i="1"/>
  <c r="H7441" i="1" s="1"/>
  <c r="I7441" i="1" s="1"/>
  <c r="J7440" i="1"/>
  <c r="E7440" i="1"/>
  <c r="H7440" i="1" s="1"/>
  <c r="I7440" i="1" s="1"/>
  <c r="J7439" i="1"/>
  <c r="E7439" i="1"/>
  <c r="H7439" i="1" s="1"/>
  <c r="I7439" i="1" s="1"/>
  <c r="K7438" i="1"/>
  <c r="E7438" i="1"/>
  <c r="H7438" i="1" s="1"/>
  <c r="I7438" i="1" s="1"/>
  <c r="J7438" i="1" s="1"/>
  <c r="E7437" i="1"/>
  <c r="H7437" i="1" s="1"/>
  <c r="I7437" i="1" s="1"/>
  <c r="J7437" i="1" s="1"/>
  <c r="E7436" i="1"/>
  <c r="H7436" i="1" s="1"/>
  <c r="I7436" i="1" s="1"/>
  <c r="J7436" i="1" s="1"/>
  <c r="E7435" i="1"/>
  <c r="H7435" i="1" s="1"/>
  <c r="I7435" i="1" s="1"/>
  <c r="J7435" i="1" s="1"/>
  <c r="E7434" i="1"/>
  <c r="H7434" i="1" s="1"/>
  <c r="I7434" i="1" s="1"/>
  <c r="J7434" i="1" s="1"/>
  <c r="E7433" i="1"/>
  <c r="H7433" i="1" s="1"/>
  <c r="I7433" i="1" s="1"/>
  <c r="J7433" i="1" s="1"/>
  <c r="E7432" i="1"/>
  <c r="H7432" i="1" s="1"/>
  <c r="I7432" i="1" s="1"/>
  <c r="J7432" i="1" s="1"/>
  <c r="K7432" i="1" s="1"/>
  <c r="L7432" i="1" s="1"/>
  <c r="E7431" i="1"/>
  <c r="H7431" i="1" s="1"/>
  <c r="I7431" i="1" s="1"/>
  <c r="J7431" i="1" s="1"/>
  <c r="E7430" i="1"/>
  <c r="H7430" i="1" s="1"/>
  <c r="I7430" i="1" s="1"/>
  <c r="J7430" i="1" s="1"/>
  <c r="E7429" i="1"/>
  <c r="H7429" i="1" s="1"/>
  <c r="I7429" i="1" s="1"/>
  <c r="J7429" i="1" s="1"/>
  <c r="E7428" i="1"/>
  <c r="H7428" i="1" s="1"/>
  <c r="I7428" i="1" s="1"/>
  <c r="J7428" i="1" s="1"/>
  <c r="E7427" i="1"/>
  <c r="H7427" i="1" s="1"/>
  <c r="I7427" i="1" s="1"/>
  <c r="J7427" i="1" s="1"/>
  <c r="E7426" i="1"/>
  <c r="H7426" i="1" s="1"/>
  <c r="I7426" i="1" s="1"/>
  <c r="J7426" i="1" s="1"/>
  <c r="K7426" i="1" s="1"/>
  <c r="E7425" i="1"/>
  <c r="H7425" i="1" s="1"/>
  <c r="I7425" i="1" s="1"/>
  <c r="J7425" i="1" s="1"/>
  <c r="E7424" i="1"/>
  <c r="H7424" i="1" s="1"/>
  <c r="I7424" i="1" s="1"/>
  <c r="J7424" i="1" s="1"/>
  <c r="E7423" i="1"/>
  <c r="H7423" i="1" s="1"/>
  <c r="I7423" i="1" s="1"/>
  <c r="J7423" i="1" s="1"/>
  <c r="E7422" i="1"/>
  <c r="H7422" i="1" s="1"/>
  <c r="I7422" i="1" s="1"/>
  <c r="J7422" i="1" s="1"/>
  <c r="E7421" i="1"/>
  <c r="H7421" i="1" s="1"/>
  <c r="I7421" i="1" s="1"/>
  <c r="J7421" i="1" s="1"/>
  <c r="H7420" i="1"/>
  <c r="I7420" i="1" s="1"/>
  <c r="J7420" i="1" s="1"/>
  <c r="K7420" i="1" s="1"/>
  <c r="L7420" i="1" s="1"/>
  <c r="E7420" i="1"/>
  <c r="H7419" i="1"/>
  <c r="I7419" i="1" s="1"/>
  <c r="J7419" i="1" s="1"/>
  <c r="E7419" i="1"/>
  <c r="H7418" i="1"/>
  <c r="I7418" i="1" s="1"/>
  <c r="J7418" i="1" s="1"/>
  <c r="E7418" i="1"/>
  <c r="H7417" i="1"/>
  <c r="I7417" i="1" s="1"/>
  <c r="J7417" i="1" s="1"/>
  <c r="E7417" i="1"/>
  <c r="H7416" i="1"/>
  <c r="I7416" i="1" s="1"/>
  <c r="J7416" i="1" s="1"/>
  <c r="E7416" i="1"/>
  <c r="H7415" i="1"/>
  <c r="I7415" i="1" s="1"/>
  <c r="J7415" i="1" s="1"/>
  <c r="E7415" i="1"/>
  <c r="I7414" i="1"/>
  <c r="J7414" i="1" s="1"/>
  <c r="K7414" i="1" s="1"/>
  <c r="E7414" i="1"/>
  <c r="H7414" i="1" s="1"/>
  <c r="I7413" i="1"/>
  <c r="J7413" i="1" s="1"/>
  <c r="E7413" i="1"/>
  <c r="H7413" i="1" s="1"/>
  <c r="I7412" i="1"/>
  <c r="J7412" i="1" s="1"/>
  <c r="E7412" i="1"/>
  <c r="H7412" i="1" s="1"/>
  <c r="I7411" i="1"/>
  <c r="J7411" i="1" s="1"/>
  <c r="H7411" i="1"/>
  <c r="E7411" i="1"/>
  <c r="I7410" i="1"/>
  <c r="J7410" i="1" s="1"/>
  <c r="H7410" i="1"/>
  <c r="E7410" i="1"/>
  <c r="I7409" i="1"/>
  <c r="J7409" i="1" s="1"/>
  <c r="H7409" i="1"/>
  <c r="E7409" i="1"/>
  <c r="E7408" i="1"/>
  <c r="H7408" i="1" s="1"/>
  <c r="I7408" i="1" s="1"/>
  <c r="J7408" i="1" s="1"/>
  <c r="K7408" i="1" s="1"/>
  <c r="L7408" i="1" s="1"/>
  <c r="E7407" i="1"/>
  <c r="H7407" i="1" s="1"/>
  <c r="I7407" i="1" s="1"/>
  <c r="J7407" i="1" s="1"/>
  <c r="E7406" i="1"/>
  <c r="H7406" i="1" s="1"/>
  <c r="I7406" i="1" s="1"/>
  <c r="J7406" i="1" s="1"/>
  <c r="E7405" i="1"/>
  <c r="H7405" i="1" s="1"/>
  <c r="I7405" i="1" s="1"/>
  <c r="J7405" i="1" s="1"/>
  <c r="E7404" i="1"/>
  <c r="H7404" i="1" s="1"/>
  <c r="I7404" i="1" s="1"/>
  <c r="J7404" i="1" s="1"/>
  <c r="E7403" i="1"/>
  <c r="H7403" i="1" s="1"/>
  <c r="I7403" i="1" s="1"/>
  <c r="J7403" i="1" s="1"/>
  <c r="H7402" i="1"/>
  <c r="I7402" i="1" s="1"/>
  <c r="J7402" i="1" s="1"/>
  <c r="K7402" i="1" s="1"/>
  <c r="E7402" i="1"/>
  <c r="H7401" i="1"/>
  <c r="I7401" i="1" s="1"/>
  <c r="J7401" i="1" s="1"/>
  <c r="E7401" i="1"/>
  <c r="H7400" i="1"/>
  <c r="I7400" i="1" s="1"/>
  <c r="J7400" i="1" s="1"/>
  <c r="E7400" i="1"/>
  <c r="H7399" i="1"/>
  <c r="I7399" i="1" s="1"/>
  <c r="J7399" i="1" s="1"/>
  <c r="E7399" i="1"/>
  <c r="H7398" i="1"/>
  <c r="I7398" i="1" s="1"/>
  <c r="J7398" i="1" s="1"/>
  <c r="E7398" i="1"/>
  <c r="H7397" i="1"/>
  <c r="I7397" i="1" s="1"/>
  <c r="J7397" i="1" s="1"/>
  <c r="E7397" i="1"/>
  <c r="J7396" i="1"/>
  <c r="K7396" i="1" s="1"/>
  <c r="L7396" i="1" s="1"/>
  <c r="E7396" i="1"/>
  <c r="H7396" i="1" s="1"/>
  <c r="I7396" i="1" s="1"/>
  <c r="J7395" i="1"/>
  <c r="E7395" i="1"/>
  <c r="H7395" i="1" s="1"/>
  <c r="I7395" i="1" s="1"/>
  <c r="J7394" i="1"/>
  <c r="E7394" i="1"/>
  <c r="H7394" i="1" s="1"/>
  <c r="I7394" i="1" s="1"/>
  <c r="J7393" i="1"/>
  <c r="E7393" i="1"/>
  <c r="H7393" i="1" s="1"/>
  <c r="I7393" i="1" s="1"/>
  <c r="J7392" i="1"/>
  <c r="E7392" i="1"/>
  <c r="H7392" i="1" s="1"/>
  <c r="I7392" i="1" s="1"/>
  <c r="J7391" i="1"/>
  <c r="E7391" i="1"/>
  <c r="H7391" i="1" s="1"/>
  <c r="I7391" i="1" s="1"/>
  <c r="K7390" i="1"/>
  <c r="E7390" i="1"/>
  <c r="H7390" i="1" s="1"/>
  <c r="I7390" i="1" s="1"/>
  <c r="J7390" i="1" s="1"/>
  <c r="E7389" i="1"/>
  <c r="H7389" i="1" s="1"/>
  <c r="I7389" i="1" s="1"/>
  <c r="J7389" i="1" s="1"/>
  <c r="E7388" i="1"/>
  <c r="H7388" i="1" s="1"/>
  <c r="I7388" i="1" s="1"/>
  <c r="J7388" i="1" s="1"/>
  <c r="E7387" i="1"/>
  <c r="H7387" i="1" s="1"/>
  <c r="I7387" i="1" s="1"/>
  <c r="J7387" i="1" s="1"/>
  <c r="E7386" i="1"/>
  <c r="H7386" i="1" s="1"/>
  <c r="I7386" i="1" s="1"/>
  <c r="J7386" i="1" s="1"/>
  <c r="E7385" i="1"/>
  <c r="H7385" i="1" s="1"/>
  <c r="I7385" i="1" s="1"/>
  <c r="J7385" i="1" s="1"/>
  <c r="E7384" i="1"/>
  <c r="H7384" i="1" s="1"/>
  <c r="I7384" i="1" s="1"/>
  <c r="J7384" i="1" s="1"/>
  <c r="K7384" i="1" s="1"/>
  <c r="L7384" i="1" s="1"/>
  <c r="I7383" i="1"/>
  <c r="J7383" i="1" s="1"/>
  <c r="H7383" i="1"/>
  <c r="E7383" i="1"/>
  <c r="I7382" i="1"/>
  <c r="J7382" i="1" s="1"/>
  <c r="H7382" i="1"/>
  <c r="E7382" i="1"/>
  <c r="I7381" i="1"/>
  <c r="J7381" i="1" s="1"/>
  <c r="H7381" i="1"/>
  <c r="E7381" i="1"/>
  <c r="I7380" i="1"/>
  <c r="J7380" i="1" s="1"/>
  <c r="H7380" i="1"/>
  <c r="E7380" i="1"/>
  <c r="I7379" i="1"/>
  <c r="J7379" i="1" s="1"/>
  <c r="H7379" i="1"/>
  <c r="E7379" i="1"/>
  <c r="J7378" i="1"/>
  <c r="K7378" i="1" s="1"/>
  <c r="E7378" i="1"/>
  <c r="H7378" i="1" s="1"/>
  <c r="I7378" i="1" s="1"/>
  <c r="J7377" i="1"/>
  <c r="E7377" i="1"/>
  <c r="H7377" i="1" s="1"/>
  <c r="I7377" i="1" s="1"/>
  <c r="J7376" i="1"/>
  <c r="E7376" i="1"/>
  <c r="H7376" i="1" s="1"/>
  <c r="I7376" i="1" s="1"/>
  <c r="J7375" i="1"/>
  <c r="E7375" i="1"/>
  <c r="H7375" i="1" s="1"/>
  <c r="I7375" i="1" s="1"/>
  <c r="J7374" i="1"/>
  <c r="E7374" i="1"/>
  <c r="H7374" i="1" s="1"/>
  <c r="I7374" i="1" s="1"/>
  <c r="J7373" i="1"/>
  <c r="E7373" i="1"/>
  <c r="H7373" i="1" s="1"/>
  <c r="I7373" i="1" s="1"/>
  <c r="L7372" i="1"/>
  <c r="H7372" i="1"/>
  <c r="I7372" i="1" s="1"/>
  <c r="J7372" i="1" s="1"/>
  <c r="K7372" i="1" s="1"/>
  <c r="E7372" i="1"/>
  <c r="H7371" i="1"/>
  <c r="I7371" i="1" s="1"/>
  <c r="J7371" i="1" s="1"/>
  <c r="E7371" i="1"/>
  <c r="H7370" i="1"/>
  <c r="I7370" i="1" s="1"/>
  <c r="J7370" i="1" s="1"/>
  <c r="E7370" i="1"/>
  <c r="H7369" i="1"/>
  <c r="I7369" i="1" s="1"/>
  <c r="J7369" i="1" s="1"/>
  <c r="E7369" i="1"/>
  <c r="H7368" i="1"/>
  <c r="I7368" i="1" s="1"/>
  <c r="J7368" i="1" s="1"/>
  <c r="E7368" i="1"/>
  <c r="H7367" i="1"/>
  <c r="I7367" i="1" s="1"/>
  <c r="J7367" i="1" s="1"/>
  <c r="E7367" i="1"/>
  <c r="I7366" i="1"/>
  <c r="J7366" i="1" s="1"/>
  <c r="K7366" i="1" s="1"/>
  <c r="H7366" i="1"/>
  <c r="E7366" i="1"/>
  <c r="I7365" i="1"/>
  <c r="J7365" i="1" s="1"/>
  <c r="H7365" i="1"/>
  <c r="E7365" i="1"/>
  <c r="I7364" i="1"/>
  <c r="J7364" i="1" s="1"/>
  <c r="H7364" i="1"/>
  <c r="E7364" i="1"/>
  <c r="I7363" i="1"/>
  <c r="J7363" i="1" s="1"/>
  <c r="H7363" i="1"/>
  <c r="E7363" i="1"/>
  <c r="I7362" i="1"/>
  <c r="J7362" i="1" s="1"/>
  <c r="H7362" i="1"/>
  <c r="E7362" i="1"/>
  <c r="I7361" i="1"/>
  <c r="J7361" i="1" s="1"/>
  <c r="H7361" i="1"/>
  <c r="E7361" i="1"/>
  <c r="E7360" i="1"/>
  <c r="H7360" i="1" s="1"/>
  <c r="I7360" i="1" s="1"/>
  <c r="J7360" i="1" s="1"/>
  <c r="K7360" i="1" s="1"/>
  <c r="L7360" i="1" s="1"/>
  <c r="E7359" i="1"/>
  <c r="H7359" i="1" s="1"/>
  <c r="I7359" i="1" s="1"/>
  <c r="J7359" i="1" s="1"/>
  <c r="E7358" i="1"/>
  <c r="H7358" i="1" s="1"/>
  <c r="I7358" i="1" s="1"/>
  <c r="J7358" i="1" s="1"/>
  <c r="E7357" i="1"/>
  <c r="H7357" i="1" s="1"/>
  <c r="I7357" i="1" s="1"/>
  <c r="J7357" i="1" s="1"/>
  <c r="E7356" i="1"/>
  <c r="H7356" i="1" s="1"/>
  <c r="I7356" i="1" s="1"/>
  <c r="J7356" i="1" s="1"/>
  <c r="E7355" i="1"/>
  <c r="H7355" i="1" s="1"/>
  <c r="I7355" i="1" s="1"/>
  <c r="J7355" i="1" s="1"/>
  <c r="H7354" i="1"/>
  <c r="I7354" i="1" s="1"/>
  <c r="J7354" i="1" s="1"/>
  <c r="K7354" i="1" s="1"/>
  <c r="E7354" i="1"/>
  <c r="H7353" i="1"/>
  <c r="I7353" i="1" s="1"/>
  <c r="J7353" i="1" s="1"/>
  <c r="E7353" i="1"/>
  <c r="H7352" i="1"/>
  <c r="I7352" i="1" s="1"/>
  <c r="J7352" i="1" s="1"/>
  <c r="E7352" i="1"/>
  <c r="H7351" i="1"/>
  <c r="I7351" i="1" s="1"/>
  <c r="J7351" i="1" s="1"/>
  <c r="E7351" i="1"/>
  <c r="H7350" i="1"/>
  <c r="I7350" i="1" s="1"/>
  <c r="J7350" i="1" s="1"/>
  <c r="E7350" i="1"/>
  <c r="H7349" i="1"/>
  <c r="I7349" i="1" s="1"/>
  <c r="J7349" i="1" s="1"/>
  <c r="E7349" i="1"/>
  <c r="J7348" i="1"/>
  <c r="K7348" i="1" s="1"/>
  <c r="L7348" i="1" s="1"/>
  <c r="E7348" i="1"/>
  <c r="H7348" i="1" s="1"/>
  <c r="I7348" i="1" s="1"/>
  <c r="J7347" i="1"/>
  <c r="E7347" i="1"/>
  <c r="H7347" i="1" s="1"/>
  <c r="I7347" i="1" s="1"/>
  <c r="J7346" i="1"/>
  <c r="E7346" i="1"/>
  <c r="H7346" i="1" s="1"/>
  <c r="I7346" i="1" s="1"/>
  <c r="J7345" i="1"/>
  <c r="E7345" i="1"/>
  <c r="H7345" i="1" s="1"/>
  <c r="I7345" i="1" s="1"/>
  <c r="J7344" i="1"/>
  <c r="E7344" i="1"/>
  <c r="H7344" i="1" s="1"/>
  <c r="I7344" i="1" s="1"/>
  <c r="J7343" i="1"/>
  <c r="E7343" i="1"/>
  <c r="H7343" i="1" s="1"/>
  <c r="I7343" i="1" s="1"/>
  <c r="K7342" i="1"/>
  <c r="E7342" i="1"/>
  <c r="H7342" i="1" s="1"/>
  <c r="I7342" i="1" s="1"/>
  <c r="J7342" i="1" s="1"/>
  <c r="E7341" i="1"/>
  <c r="H7341" i="1" s="1"/>
  <c r="I7341" i="1" s="1"/>
  <c r="J7341" i="1" s="1"/>
  <c r="E7340" i="1"/>
  <c r="H7340" i="1" s="1"/>
  <c r="I7340" i="1" s="1"/>
  <c r="J7340" i="1" s="1"/>
  <c r="E7339" i="1"/>
  <c r="H7339" i="1" s="1"/>
  <c r="I7339" i="1" s="1"/>
  <c r="J7339" i="1" s="1"/>
  <c r="E7338" i="1"/>
  <c r="H7338" i="1" s="1"/>
  <c r="I7338" i="1" s="1"/>
  <c r="J7338" i="1" s="1"/>
  <c r="E7337" i="1"/>
  <c r="H7337" i="1" s="1"/>
  <c r="I7337" i="1" s="1"/>
  <c r="J7337" i="1" s="1"/>
  <c r="E7336" i="1"/>
  <c r="H7336" i="1" s="1"/>
  <c r="I7336" i="1" s="1"/>
  <c r="J7336" i="1" s="1"/>
  <c r="K7336" i="1" s="1"/>
  <c r="L7336" i="1" s="1"/>
  <c r="E7335" i="1"/>
  <c r="H7335" i="1" s="1"/>
  <c r="I7335" i="1" s="1"/>
  <c r="J7335" i="1" s="1"/>
  <c r="E7334" i="1"/>
  <c r="H7334" i="1" s="1"/>
  <c r="I7334" i="1" s="1"/>
  <c r="J7334" i="1" s="1"/>
  <c r="E7333" i="1"/>
  <c r="H7333" i="1" s="1"/>
  <c r="I7333" i="1" s="1"/>
  <c r="J7333" i="1" s="1"/>
  <c r="E7332" i="1"/>
  <c r="H7332" i="1" s="1"/>
  <c r="I7332" i="1" s="1"/>
  <c r="J7332" i="1" s="1"/>
  <c r="E7331" i="1"/>
  <c r="H7331" i="1" s="1"/>
  <c r="I7331" i="1" s="1"/>
  <c r="J7331" i="1" s="1"/>
  <c r="E7330" i="1"/>
  <c r="H7330" i="1" s="1"/>
  <c r="I7330" i="1" s="1"/>
  <c r="J7330" i="1" s="1"/>
  <c r="K7330" i="1" s="1"/>
  <c r="L7330" i="1" s="1"/>
  <c r="E7329" i="1"/>
  <c r="H7329" i="1" s="1"/>
  <c r="I7329" i="1" s="1"/>
  <c r="J7329" i="1" s="1"/>
  <c r="E7328" i="1"/>
  <c r="H7328" i="1" s="1"/>
  <c r="I7328" i="1" s="1"/>
  <c r="J7328" i="1" s="1"/>
  <c r="E7327" i="1"/>
  <c r="H7327" i="1" s="1"/>
  <c r="I7327" i="1" s="1"/>
  <c r="J7327" i="1" s="1"/>
  <c r="E7326" i="1"/>
  <c r="H7326" i="1" s="1"/>
  <c r="I7326" i="1" s="1"/>
  <c r="J7326" i="1" s="1"/>
  <c r="E7325" i="1"/>
  <c r="H7325" i="1" s="1"/>
  <c r="I7325" i="1" s="1"/>
  <c r="J7325" i="1" s="1"/>
  <c r="I7324" i="1"/>
  <c r="J7324" i="1" s="1"/>
  <c r="K7324" i="1" s="1"/>
  <c r="L7324" i="1" s="1"/>
  <c r="E7324" i="1"/>
  <c r="H7324" i="1" s="1"/>
  <c r="I7323" i="1"/>
  <c r="J7323" i="1" s="1"/>
  <c r="H7323" i="1"/>
  <c r="E7323" i="1"/>
  <c r="I7322" i="1"/>
  <c r="J7322" i="1" s="1"/>
  <c r="H7322" i="1"/>
  <c r="E7322" i="1"/>
  <c r="I7321" i="1"/>
  <c r="J7321" i="1" s="1"/>
  <c r="H7321" i="1"/>
  <c r="E7321" i="1"/>
  <c r="I7320" i="1"/>
  <c r="J7320" i="1" s="1"/>
  <c r="H7320" i="1"/>
  <c r="E7320" i="1"/>
  <c r="I7319" i="1"/>
  <c r="J7319" i="1" s="1"/>
  <c r="H7319" i="1"/>
  <c r="E7319" i="1"/>
  <c r="E7318" i="1"/>
  <c r="H7318" i="1" s="1"/>
  <c r="I7318" i="1" s="1"/>
  <c r="J7318" i="1" s="1"/>
  <c r="K7318" i="1" s="1"/>
  <c r="E7317" i="1"/>
  <c r="H7317" i="1" s="1"/>
  <c r="I7317" i="1" s="1"/>
  <c r="J7317" i="1" s="1"/>
  <c r="E7316" i="1"/>
  <c r="H7316" i="1" s="1"/>
  <c r="I7316" i="1" s="1"/>
  <c r="J7316" i="1" s="1"/>
  <c r="E7315" i="1"/>
  <c r="H7315" i="1" s="1"/>
  <c r="I7315" i="1" s="1"/>
  <c r="J7315" i="1" s="1"/>
  <c r="E7314" i="1"/>
  <c r="H7314" i="1" s="1"/>
  <c r="I7314" i="1" s="1"/>
  <c r="J7314" i="1" s="1"/>
  <c r="E7313" i="1"/>
  <c r="H7313" i="1" s="1"/>
  <c r="I7313" i="1" s="1"/>
  <c r="J7313" i="1" s="1"/>
  <c r="H7312" i="1"/>
  <c r="I7312" i="1" s="1"/>
  <c r="J7312" i="1" s="1"/>
  <c r="K7312" i="1" s="1"/>
  <c r="L7312" i="1" s="1"/>
  <c r="E7312" i="1"/>
  <c r="H7311" i="1"/>
  <c r="I7311" i="1" s="1"/>
  <c r="J7311" i="1" s="1"/>
  <c r="E7311" i="1"/>
  <c r="H7310" i="1"/>
  <c r="I7310" i="1" s="1"/>
  <c r="J7310" i="1" s="1"/>
  <c r="E7310" i="1"/>
  <c r="H7309" i="1"/>
  <c r="I7309" i="1" s="1"/>
  <c r="J7309" i="1" s="1"/>
  <c r="E7309" i="1"/>
  <c r="H7308" i="1"/>
  <c r="I7308" i="1" s="1"/>
  <c r="J7308" i="1" s="1"/>
  <c r="E7308" i="1"/>
  <c r="H7307" i="1"/>
  <c r="I7307" i="1" s="1"/>
  <c r="J7307" i="1" s="1"/>
  <c r="E7307" i="1"/>
  <c r="I7306" i="1"/>
  <c r="J7306" i="1" s="1"/>
  <c r="K7306" i="1" s="1"/>
  <c r="E7306" i="1"/>
  <c r="H7306" i="1" s="1"/>
  <c r="I7305" i="1"/>
  <c r="J7305" i="1" s="1"/>
  <c r="E7305" i="1"/>
  <c r="H7305" i="1" s="1"/>
  <c r="I7304" i="1"/>
  <c r="J7304" i="1" s="1"/>
  <c r="E7304" i="1"/>
  <c r="H7304" i="1" s="1"/>
  <c r="I7303" i="1"/>
  <c r="J7303" i="1" s="1"/>
  <c r="E7303" i="1"/>
  <c r="H7303" i="1" s="1"/>
  <c r="I7302" i="1"/>
  <c r="J7302" i="1" s="1"/>
  <c r="E7302" i="1"/>
  <c r="H7302" i="1" s="1"/>
  <c r="I7301" i="1"/>
  <c r="J7301" i="1" s="1"/>
  <c r="E7301" i="1"/>
  <c r="H7301" i="1" s="1"/>
  <c r="K7300" i="1"/>
  <c r="L7300" i="1" s="1"/>
  <c r="E7300" i="1"/>
  <c r="H7300" i="1" s="1"/>
  <c r="I7300" i="1" s="1"/>
  <c r="J7300" i="1" s="1"/>
  <c r="E7299" i="1"/>
  <c r="H7299" i="1" s="1"/>
  <c r="I7299" i="1" s="1"/>
  <c r="J7299" i="1" s="1"/>
  <c r="E7298" i="1"/>
  <c r="H7298" i="1" s="1"/>
  <c r="I7298" i="1" s="1"/>
  <c r="J7298" i="1" s="1"/>
  <c r="E7297" i="1"/>
  <c r="H7297" i="1" s="1"/>
  <c r="I7297" i="1" s="1"/>
  <c r="J7297" i="1" s="1"/>
  <c r="E7296" i="1"/>
  <c r="H7296" i="1" s="1"/>
  <c r="I7296" i="1" s="1"/>
  <c r="J7296" i="1" s="1"/>
  <c r="E7295" i="1"/>
  <c r="H7295" i="1" s="1"/>
  <c r="I7295" i="1" s="1"/>
  <c r="J7295" i="1" s="1"/>
  <c r="H7294" i="1"/>
  <c r="I7294" i="1" s="1"/>
  <c r="J7294" i="1" s="1"/>
  <c r="K7294" i="1" s="1"/>
  <c r="E7294" i="1"/>
  <c r="H7293" i="1"/>
  <c r="I7293" i="1" s="1"/>
  <c r="J7293" i="1" s="1"/>
  <c r="E7293" i="1"/>
  <c r="H7292" i="1"/>
  <c r="I7292" i="1" s="1"/>
  <c r="J7292" i="1" s="1"/>
  <c r="E7292" i="1"/>
  <c r="H7291" i="1"/>
  <c r="I7291" i="1" s="1"/>
  <c r="J7291" i="1" s="1"/>
  <c r="E7291" i="1"/>
  <c r="H7290" i="1"/>
  <c r="I7290" i="1" s="1"/>
  <c r="J7290" i="1" s="1"/>
  <c r="E7290" i="1"/>
  <c r="H7289" i="1"/>
  <c r="I7289" i="1" s="1"/>
  <c r="J7289" i="1" s="1"/>
  <c r="E7289" i="1"/>
  <c r="E7288" i="1"/>
  <c r="H7288" i="1" s="1"/>
  <c r="I7288" i="1" s="1"/>
  <c r="J7288" i="1" s="1"/>
  <c r="K7288" i="1" s="1"/>
  <c r="L7288" i="1" s="1"/>
  <c r="E7287" i="1"/>
  <c r="H7287" i="1" s="1"/>
  <c r="I7287" i="1" s="1"/>
  <c r="J7287" i="1" s="1"/>
  <c r="E7286" i="1"/>
  <c r="H7286" i="1" s="1"/>
  <c r="I7286" i="1" s="1"/>
  <c r="J7286" i="1" s="1"/>
  <c r="E7285" i="1"/>
  <c r="H7285" i="1" s="1"/>
  <c r="I7285" i="1" s="1"/>
  <c r="J7285" i="1" s="1"/>
  <c r="E7284" i="1"/>
  <c r="H7284" i="1" s="1"/>
  <c r="I7284" i="1" s="1"/>
  <c r="J7284" i="1" s="1"/>
  <c r="E7283" i="1"/>
  <c r="H7283" i="1" s="1"/>
  <c r="I7283" i="1" s="1"/>
  <c r="J7283" i="1" s="1"/>
  <c r="H7282" i="1"/>
  <c r="I7282" i="1" s="1"/>
  <c r="J7282" i="1" s="1"/>
  <c r="K7282" i="1" s="1"/>
  <c r="E7282" i="1"/>
  <c r="H7281" i="1"/>
  <c r="I7281" i="1" s="1"/>
  <c r="J7281" i="1" s="1"/>
  <c r="E7281" i="1"/>
  <c r="H7280" i="1"/>
  <c r="I7280" i="1" s="1"/>
  <c r="J7280" i="1" s="1"/>
  <c r="E7280" i="1"/>
  <c r="H7279" i="1"/>
  <c r="I7279" i="1" s="1"/>
  <c r="J7279" i="1" s="1"/>
  <c r="E7279" i="1"/>
  <c r="H7278" i="1"/>
  <c r="I7278" i="1" s="1"/>
  <c r="J7278" i="1" s="1"/>
  <c r="E7278" i="1"/>
  <c r="H7277" i="1"/>
  <c r="I7277" i="1" s="1"/>
  <c r="J7277" i="1" s="1"/>
  <c r="E7277" i="1"/>
  <c r="E7276" i="1"/>
  <c r="H7276" i="1" s="1"/>
  <c r="I7276" i="1" s="1"/>
  <c r="J7276" i="1" s="1"/>
  <c r="K7276" i="1" s="1"/>
  <c r="L7276" i="1" s="1"/>
  <c r="I7275" i="1"/>
  <c r="J7275" i="1" s="1"/>
  <c r="E7275" i="1"/>
  <c r="H7275" i="1" s="1"/>
  <c r="E7274" i="1"/>
  <c r="H7274" i="1" s="1"/>
  <c r="I7274" i="1" s="1"/>
  <c r="J7274" i="1" s="1"/>
  <c r="I7273" i="1"/>
  <c r="J7273" i="1" s="1"/>
  <c r="E7273" i="1"/>
  <c r="H7273" i="1" s="1"/>
  <c r="E7272" i="1"/>
  <c r="H7272" i="1" s="1"/>
  <c r="I7272" i="1" s="1"/>
  <c r="J7272" i="1" s="1"/>
  <c r="I7271" i="1"/>
  <c r="J7271" i="1" s="1"/>
  <c r="E7271" i="1"/>
  <c r="H7271" i="1" s="1"/>
  <c r="E7270" i="1"/>
  <c r="H7270" i="1" s="1"/>
  <c r="I7270" i="1" s="1"/>
  <c r="J7270" i="1" s="1"/>
  <c r="K7270" i="1" s="1"/>
  <c r="E7269" i="1"/>
  <c r="H7269" i="1" s="1"/>
  <c r="I7269" i="1" s="1"/>
  <c r="J7269" i="1" s="1"/>
  <c r="E7268" i="1"/>
  <c r="H7268" i="1" s="1"/>
  <c r="I7268" i="1" s="1"/>
  <c r="J7268" i="1" s="1"/>
  <c r="E7267" i="1"/>
  <c r="H7267" i="1" s="1"/>
  <c r="I7267" i="1" s="1"/>
  <c r="J7267" i="1" s="1"/>
  <c r="E7266" i="1"/>
  <c r="H7266" i="1" s="1"/>
  <c r="I7266" i="1" s="1"/>
  <c r="J7266" i="1" s="1"/>
  <c r="E7265" i="1"/>
  <c r="H7265" i="1" s="1"/>
  <c r="I7265" i="1" s="1"/>
  <c r="J7265" i="1" s="1"/>
  <c r="I7264" i="1"/>
  <c r="J7264" i="1" s="1"/>
  <c r="K7264" i="1" s="1"/>
  <c r="L7264" i="1" s="1"/>
  <c r="H7264" i="1"/>
  <c r="E7264" i="1"/>
  <c r="H7263" i="1"/>
  <c r="I7263" i="1" s="1"/>
  <c r="J7263" i="1" s="1"/>
  <c r="E7263" i="1"/>
  <c r="I7262" i="1"/>
  <c r="J7262" i="1" s="1"/>
  <c r="H7262" i="1"/>
  <c r="E7262" i="1"/>
  <c r="H7261" i="1"/>
  <c r="I7261" i="1" s="1"/>
  <c r="J7261" i="1" s="1"/>
  <c r="E7261" i="1"/>
  <c r="I7260" i="1"/>
  <c r="J7260" i="1" s="1"/>
  <c r="H7260" i="1"/>
  <c r="E7260" i="1"/>
  <c r="H7259" i="1"/>
  <c r="I7259" i="1" s="1"/>
  <c r="J7259" i="1" s="1"/>
  <c r="E7259" i="1"/>
  <c r="E7258" i="1"/>
  <c r="H7258" i="1" s="1"/>
  <c r="I7258" i="1" s="1"/>
  <c r="J7258" i="1" s="1"/>
  <c r="K7258" i="1" s="1"/>
  <c r="I7257" i="1"/>
  <c r="J7257" i="1" s="1"/>
  <c r="E7257" i="1"/>
  <c r="H7257" i="1" s="1"/>
  <c r="J7256" i="1"/>
  <c r="I7256" i="1"/>
  <c r="H7256" i="1"/>
  <c r="E7256" i="1"/>
  <c r="J7255" i="1"/>
  <c r="I7255" i="1"/>
  <c r="H7255" i="1"/>
  <c r="E7255" i="1"/>
  <c r="J7254" i="1"/>
  <c r="I7254" i="1"/>
  <c r="H7254" i="1"/>
  <c r="E7254" i="1"/>
  <c r="J7253" i="1"/>
  <c r="I7253" i="1"/>
  <c r="H7253" i="1"/>
  <c r="E7253" i="1"/>
  <c r="H7252" i="1"/>
  <c r="I7252" i="1" s="1"/>
  <c r="J7252" i="1" s="1"/>
  <c r="K7252" i="1" s="1"/>
  <c r="L7252" i="1" s="1"/>
  <c r="E7252" i="1"/>
  <c r="H7251" i="1"/>
  <c r="I7251" i="1" s="1"/>
  <c r="J7251" i="1" s="1"/>
  <c r="E7251" i="1"/>
  <c r="H7250" i="1"/>
  <c r="I7250" i="1" s="1"/>
  <c r="J7250" i="1" s="1"/>
  <c r="E7250" i="1"/>
  <c r="H7249" i="1"/>
  <c r="I7249" i="1" s="1"/>
  <c r="J7249" i="1" s="1"/>
  <c r="E7249" i="1"/>
  <c r="H7248" i="1"/>
  <c r="I7248" i="1" s="1"/>
  <c r="J7248" i="1" s="1"/>
  <c r="E7248" i="1"/>
  <c r="H7247" i="1"/>
  <c r="I7247" i="1" s="1"/>
  <c r="J7247" i="1" s="1"/>
  <c r="E7247" i="1"/>
  <c r="I7246" i="1"/>
  <c r="J7246" i="1" s="1"/>
  <c r="K7246" i="1" s="1"/>
  <c r="H7246" i="1"/>
  <c r="E7246" i="1"/>
  <c r="H7245" i="1"/>
  <c r="I7245" i="1" s="1"/>
  <c r="J7245" i="1" s="1"/>
  <c r="E7245" i="1"/>
  <c r="I7244" i="1"/>
  <c r="J7244" i="1" s="1"/>
  <c r="H7244" i="1"/>
  <c r="E7244" i="1"/>
  <c r="H7243" i="1"/>
  <c r="I7243" i="1" s="1"/>
  <c r="J7243" i="1" s="1"/>
  <c r="E7243" i="1"/>
  <c r="I7242" i="1"/>
  <c r="J7242" i="1" s="1"/>
  <c r="H7242" i="1"/>
  <c r="E7242" i="1"/>
  <c r="H7241" i="1"/>
  <c r="I7241" i="1" s="1"/>
  <c r="J7241" i="1" s="1"/>
  <c r="E7241" i="1"/>
  <c r="E7240" i="1"/>
  <c r="H7240" i="1" s="1"/>
  <c r="I7240" i="1" s="1"/>
  <c r="J7240" i="1" s="1"/>
  <c r="K7240" i="1" s="1"/>
  <c r="L7240" i="1" s="1"/>
  <c r="E7239" i="1"/>
  <c r="H7239" i="1" s="1"/>
  <c r="I7239" i="1" s="1"/>
  <c r="J7239" i="1" s="1"/>
  <c r="E7238" i="1"/>
  <c r="H7238" i="1" s="1"/>
  <c r="I7238" i="1" s="1"/>
  <c r="J7238" i="1" s="1"/>
  <c r="E7237" i="1"/>
  <c r="H7237" i="1" s="1"/>
  <c r="I7237" i="1" s="1"/>
  <c r="J7237" i="1" s="1"/>
  <c r="E7236" i="1"/>
  <c r="H7236" i="1" s="1"/>
  <c r="I7236" i="1" s="1"/>
  <c r="J7236" i="1" s="1"/>
  <c r="E7235" i="1"/>
  <c r="H7235" i="1" s="1"/>
  <c r="I7235" i="1" s="1"/>
  <c r="J7235" i="1" s="1"/>
  <c r="H7234" i="1"/>
  <c r="I7234" i="1" s="1"/>
  <c r="J7234" i="1" s="1"/>
  <c r="K7234" i="1" s="1"/>
  <c r="E7234" i="1"/>
  <c r="H7233" i="1"/>
  <c r="I7233" i="1" s="1"/>
  <c r="J7233" i="1" s="1"/>
  <c r="E7233" i="1"/>
  <c r="H7232" i="1"/>
  <c r="I7232" i="1" s="1"/>
  <c r="J7232" i="1" s="1"/>
  <c r="E7232" i="1"/>
  <c r="H7231" i="1"/>
  <c r="I7231" i="1" s="1"/>
  <c r="J7231" i="1" s="1"/>
  <c r="E7231" i="1"/>
  <c r="H7230" i="1"/>
  <c r="I7230" i="1" s="1"/>
  <c r="J7230" i="1" s="1"/>
  <c r="E7230" i="1"/>
  <c r="H7229" i="1"/>
  <c r="I7229" i="1" s="1"/>
  <c r="J7229" i="1" s="1"/>
  <c r="E7229" i="1"/>
  <c r="E7228" i="1"/>
  <c r="H7228" i="1" s="1"/>
  <c r="I7228" i="1" s="1"/>
  <c r="J7228" i="1" s="1"/>
  <c r="K7228" i="1" s="1"/>
  <c r="L7228" i="1" s="1"/>
  <c r="I7227" i="1"/>
  <c r="J7227" i="1" s="1"/>
  <c r="E7227" i="1"/>
  <c r="H7227" i="1" s="1"/>
  <c r="E7226" i="1"/>
  <c r="H7226" i="1" s="1"/>
  <c r="I7226" i="1" s="1"/>
  <c r="J7226" i="1" s="1"/>
  <c r="I7225" i="1"/>
  <c r="J7225" i="1" s="1"/>
  <c r="E7225" i="1"/>
  <c r="H7225" i="1" s="1"/>
  <c r="E7224" i="1"/>
  <c r="H7224" i="1" s="1"/>
  <c r="I7224" i="1" s="1"/>
  <c r="J7224" i="1" s="1"/>
  <c r="I7223" i="1"/>
  <c r="J7223" i="1" s="1"/>
  <c r="H7223" i="1"/>
  <c r="E7223" i="1"/>
  <c r="J7222" i="1"/>
  <c r="K7222" i="1" s="1"/>
  <c r="E7222" i="1"/>
  <c r="H7222" i="1" s="1"/>
  <c r="I7222" i="1" s="1"/>
  <c r="J7221" i="1"/>
  <c r="E7221" i="1"/>
  <c r="H7221" i="1" s="1"/>
  <c r="I7221" i="1" s="1"/>
  <c r="J7220" i="1"/>
  <c r="E7220" i="1"/>
  <c r="H7220" i="1" s="1"/>
  <c r="I7220" i="1" s="1"/>
  <c r="J7219" i="1"/>
  <c r="E7219" i="1"/>
  <c r="H7219" i="1" s="1"/>
  <c r="I7219" i="1" s="1"/>
  <c r="J7218" i="1"/>
  <c r="E7218" i="1"/>
  <c r="H7218" i="1" s="1"/>
  <c r="I7218" i="1" s="1"/>
  <c r="J7217" i="1"/>
  <c r="E7217" i="1"/>
  <c r="H7217" i="1" s="1"/>
  <c r="I7217" i="1" s="1"/>
  <c r="H7216" i="1"/>
  <c r="I7216" i="1" s="1"/>
  <c r="J7216" i="1" s="1"/>
  <c r="K7216" i="1" s="1"/>
  <c r="L7216" i="1" s="1"/>
  <c r="E7216" i="1"/>
  <c r="I7215" i="1"/>
  <c r="J7215" i="1" s="1"/>
  <c r="H7215" i="1"/>
  <c r="E7215" i="1"/>
  <c r="H7214" i="1"/>
  <c r="I7214" i="1" s="1"/>
  <c r="J7214" i="1" s="1"/>
  <c r="E7214" i="1"/>
  <c r="I7213" i="1"/>
  <c r="J7213" i="1" s="1"/>
  <c r="H7213" i="1"/>
  <c r="E7213" i="1"/>
  <c r="H7212" i="1"/>
  <c r="I7212" i="1" s="1"/>
  <c r="J7212" i="1" s="1"/>
  <c r="E7212" i="1"/>
  <c r="I7211" i="1"/>
  <c r="J7211" i="1" s="1"/>
  <c r="H7211" i="1"/>
  <c r="E7211" i="1"/>
  <c r="I7210" i="1"/>
  <c r="J7210" i="1" s="1"/>
  <c r="K7210" i="1" s="1"/>
  <c r="E7210" i="1"/>
  <c r="H7210" i="1" s="1"/>
  <c r="J7209" i="1"/>
  <c r="I7209" i="1"/>
  <c r="H7209" i="1"/>
  <c r="E7209" i="1"/>
  <c r="J7208" i="1"/>
  <c r="I7208" i="1"/>
  <c r="H7208" i="1"/>
  <c r="E7208" i="1"/>
  <c r="J7207" i="1"/>
  <c r="I7207" i="1"/>
  <c r="H7207" i="1"/>
  <c r="E7207" i="1"/>
  <c r="J7206" i="1"/>
  <c r="I7206" i="1"/>
  <c r="H7206" i="1"/>
  <c r="E7206" i="1"/>
  <c r="J7205" i="1"/>
  <c r="I7205" i="1"/>
  <c r="H7205" i="1"/>
  <c r="E7205" i="1"/>
  <c r="E7204" i="1"/>
  <c r="H7204" i="1" s="1"/>
  <c r="I7204" i="1" s="1"/>
  <c r="J7204" i="1" s="1"/>
  <c r="K7204" i="1" s="1"/>
  <c r="L7204" i="1" s="1"/>
  <c r="H7203" i="1"/>
  <c r="I7203" i="1" s="1"/>
  <c r="J7203" i="1" s="1"/>
  <c r="E7203" i="1"/>
  <c r="E7202" i="1"/>
  <c r="H7202" i="1" s="1"/>
  <c r="I7202" i="1" s="1"/>
  <c r="J7202" i="1" s="1"/>
  <c r="E7201" i="1"/>
  <c r="H7201" i="1" s="1"/>
  <c r="I7201" i="1" s="1"/>
  <c r="J7201" i="1" s="1"/>
  <c r="E7200" i="1"/>
  <c r="H7200" i="1" s="1"/>
  <c r="I7200" i="1" s="1"/>
  <c r="J7200" i="1" s="1"/>
  <c r="E7199" i="1"/>
  <c r="H7199" i="1" s="1"/>
  <c r="I7199" i="1" s="1"/>
  <c r="J7199" i="1" s="1"/>
  <c r="H7198" i="1"/>
  <c r="I7198" i="1" s="1"/>
  <c r="J7198" i="1" s="1"/>
  <c r="K7198" i="1" s="1"/>
  <c r="E7198" i="1"/>
  <c r="H7197" i="1"/>
  <c r="I7197" i="1" s="1"/>
  <c r="J7197" i="1" s="1"/>
  <c r="E7197" i="1"/>
  <c r="H7196" i="1"/>
  <c r="I7196" i="1" s="1"/>
  <c r="J7196" i="1" s="1"/>
  <c r="E7196" i="1"/>
  <c r="H7195" i="1"/>
  <c r="I7195" i="1" s="1"/>
  <c r="J7195" i="1" s="1"/>
  <c r="E7195" i="1"/>
  <c r="H7194" i="1"/>
  <c r="I7194" i="1" s="1"/>
  <c r="J7194" i="1" s="1"/>
  <c r="E7194" i="1"/>
  <c r="H7193" i="1"/>
  <c r="I7193" i="1" s="1"/>
  <c r="J7193" i="1" s="1"/>
  <c r="E7193" i="1"/>
  <c r="H7192" i="1"/>
  <c r="I7192" i="1" s="1"/>
  <c r="J7192" i="1" s="1"/>
  <c r="K7192" i="1" s="1"/>
  <c r="L7192" i="1" s="1"/>
  <c r="E7192" i="1"/>
  <c r="H7191" i="1"/>
  <c r="I7191" i="1" s="1"/>
  <c r="J7191" i="1" s="1"/>
  <c r="E7191" i="1"/>
  <c r="H7190" i="1"/>
  <c r="I7190" i="1" s="1"/>
  <c r="J7190" i="1" s="1"/>
  <c r="E7190" i="1"/>
  <c r="H7189" i="1"/>
  <c r="I7189" i="1" s="1"/>
  <c r="J7189" i="1" s="1"/>
  <c r="E7189" i="1"/>
  <c r="H7188" i="1"/>
  <c r="I7188" i="1" s="1"/>
  <c r="J7188" i="1" s="1"/>
  <c r="E7188" i="1"/>
  <c r="H7187" i="1"/>
  <c r="I7187" i="1" s="1"/>
  <c r="J7187" i="1" s="1"/>
  <c r="E7187" i="1"/>
  <c r="E7186" i="1"/>
  <c r="H7186" i="1" s="1"/>
  <c r="I7186" i="1" s="1"/>
  <c r="J7186" i="1" s="1"/>
  <c r="K7186" i="1" s="1"/>
  <c r="E7185" i="1"/>
  <c r="H7185" i="1" s="1"/>
  <c r="I7185" i="1" s="1"/>
  <c r="J7185" i="1" s="1"/>
  <c r="E7184" i="1"/>
  <c r="H7184" i="1" s="1"/>
  <c r="I7184" i="1" s="1"/>
  <c r="J7184" i="1" s="1"/>
  <c r="E7183" i="1"/>
  <c r="H7183" i="1" s="1"/>
  <c r="I7183" i="1" s="1"/>
  <c r="J7183" i="1" s="1"/>
  <c r="E7182" i="1"/>
  <c r="H7182" i="1" s="1"/>
  <c r="I7182" i="1" s="1"/>
  <c r="J7182" i="1" s="1"/>
  <c r="E7181" i="1"/>
  <c r="H7181" i="1" s="1"/>
  <c r="I7181" i="1" s="1"/>
  <c r="J7181" i="1" s="1"/>
  <c r="E7180" i="1"/>
  <c r="H7180" i="1" s="1"/>
  <c r="I7180" i="1" s="1"/>
  <c r="J7180" i="1" s="1"/>
  <c r="K7180" i="1" s="1"/>
  <c r="L7180" i="1" s="1"/>
  <c r="E7179" i="1"/>
  <c r="H7179" i="1" s="1"/>
  <c r="I7179" i="1" s="1"/>
  <c r="J7179" i="1" s="1"/>
  <c r="E7178" i="1"/>
  <c r="H7178" i="1" s="1"/>
  <c r="I7178" i="1" s="1"/>
  <c r="J7178" i="1" s="1"/>
  <c r="E7177" i="1"/>
  <c r="H7177" i="1" s="1"/>
  <c r="I7177" i="1" s="1"/>
  <c r="J7177" i="1" s="1"/>
  <c r="E7176" i="1"/>
  <c r="H7176" i="1" s="1"/>
  <c r="I7176" i="1" s="1"/>
  <c r="J7176" i="1" s="1"/>
  <c r="E7175" i="1"/>
  <c r="H7175" i="1" s="1"/>
  <c r="I7175" i="1" s="1"/>
  <c r="J7175" i="1" s="1"/>
  <c r="H7174" i="1"/>
  <c r="I7174" i="1" s="1"/>
  <c r="J7174" i="1" s="1"/>
  <c r="K7174" i="1" s="1"/>
  <c r="E7174" i="1"/>
  <c r="H7173" i="1"/>
  <c r="I7173" i="1" s="1"/>
  <c r="J7173" i="1" s="1"/>
  <c r="E7173" i="1"/>
  <c r="H7172" i="1"/>
  <c r="I7172" i="1" s="1"/>
  <c r="J7172" i="1" s="1"/>
  <c r="E7172" i="1"/>
  <c r="H7171" i="1"/>
  <c r="I7171" i="1" s="1"/>
  <c r="J7171" i="1" s="1"/>
  <c r="E7171" i="1"/>
  <c r="H7170" i="1"/>
  <c r="I7170" i="1" s="1"/>
  <c r="J7170" i="1" s="1"/>
  <c r="E7170" i="1"/>
  <c r="H7169" i="1"/>
  <c r="I7169" i="1" s="1"/>
  <c r="J7169" i="1" s="1"/>
  <c r="E7169" i="1"/>
  <c r="H7168" i="1"/>
  <c r="I7168" i="1" s="1"/>
  <c r="J7168" i="1" s="1"/>
  <c r="K7168" i="1" s="1"/>
  <c r="L7168" i="1" s="1"/>
  <c r="E7168" i="1"/>
  <c r="H7167" i="1"/>
  <c r="I7167" i="1" s="1"/>
  <c r="J7167" i="1" s="1"/>
  <c r="E7167" i="1"/>
  <c r="H7166" i="1"/>
  <c r="I7166" i="1" s="1"/>
  <c r="J7166" i="1" s="1"/>
  <c r="E7166" i="1"/>
  <c r="H7165" i="1"/>
  <c r="I7165" i="1" s="1"/>
  <c r="J7165" i="1" s="1"/>
  <c r="E7165" i="1"/>
  <c r="H7164" i="1"/>
  <c r="I7164" i="1" s="1"/>
  <c r="J7164" i="1" s="1"/>
  <c r="E7164" i="1"/>
  <c r="H7163" i="1"/>
  <c r="I7163" i="1" s="1"/>
  <c r="J7163" i="1" s="1"/>
  <c r="E7163" i="1"/>
  <c r="E7162" i="1"/>
  <c r="H7162" i="1" s="1"/>
  <c r="I7162" i="1" s="1"/>
  <c r="J7162" i="1" s="1"/>
  <c r="K7162" i="1" s="1"/>
  <c r="E7161" i="1"/>
  <c r="H7161" i="1" s="1"/>
  <c r="I7161" i="1" s="1"/>
  <c r="J7161" i="1" s="1"/>
  <c r="E7160" i="1"/>
  <c r="H7160" i="1" s="1"/>
  <c r="I7160" i="1" s="1"/>
  <c r="J7160" i="1" s="1"/>
  <c r="E7159" i="1"/>
  <c r="H7159" i="1" s="1"/>
  <c r="I7159" i="1" s="1"/>
  <c r="J7159" i="1" s="1"/>
  <c r="E7158" i="1"/>
  <c r="H7158" i="1" s="1"/>
  <c r="I7158" i="1" s="1"/>
  <c r="J7158" i="1" s="1"/>
  <c r="E7157" i="1"/>
  <c r="H7157" i="1" s="1"/>
  <c r="I7157" i="1" s="1"/>
  <c r="J7157" i="1" s="1"/>
  <c r="E7156" i="1"/>
  <c r="H7156" i="1" s="1"/>
  <c r="I7156" i="1" s="1"/>
  <c r="J7156" i="1" s="1"/>
  <c r="K7156" i="1" s="1"/>
  <c r="L7156" i="1" s="1"/>
  <c r="E7155" i="1"/>
  <c r="H7155" i="1" s="1"/>
  <c r="I7155" i="1" s="1"/>
  <c r="J7155" i="1" s="1"/>
  <c r="E7154" i="1"/>
  <c r="H7154" i="1" s="1"/>
  <c r="I7154" i="1" s="1"/>
  <c r="J7154" i="1" s="1"/>
  <c r="E7153" i="1"/>
  <c r="H7153" i="1" s="1"/>
  <c r="I7153" i="1" s="1"/>
  <c r="J7153" i="1" s="1"/>
  <c r="E7152" i="1"/>
  <c r="H7152" i="1" s="1"/>
  <c r="I7152" i="1" s="1"/>
  <c r="J7152" i="1" s="1"/>
  <c r="E7151" i="1"/>
  <c r="H7151" i="1" s="1"/>
  <c r="I7151" i="1" s="1"/>
  <c r="J7151" i="1" s="1"/>
  <c r="H7150" i="1"/>
  <c r="I7150" i="1" s="1"/>
  <c r="J7150" i="1" s="1"/>
  <c r="K7150" i="1" s="1"/>
  <c r="E7150" i="1"/>
  <c r="H7149" i="1"/>
  <c r="I7149" i="1" s="1"/>
  <c r="J7149" i="1" s="1"/>
  <c r="E7149" i="1"/>
  <c r="H7148" i="1"/>
  <c r="I7148" i="1" s="1"/>
  <c r="J7148" i="1" s="1"/>
  <c r="E7148" i="1"/>
  <c r="H7147" i="1"/>
  <c r="I7147" i="1" s="1"/>
  <c r="J7147" i="1" s="1"/>
  <c r="E7147" i="1"/>
  <c r="H7146" i="1"/>
  <c r="I7146" i="1" s="1"/>
  <c r="J7146" i="1" s="1"/>
  <c r="E7146" i="1"/>
  <c r="H7145" i="1"/>
  <c r="I7145" i="1" s="1"/>
  <c r="J7145" i="1" s="1"/>
  <c r="E7145" i="1"/>
  <c r="H7144" i="1"/>
  <c r="I7144" i="1" s="1"/>
  <c r="J7144" i="1" s="1"/>
  <c r="K7144" i="1" s="1"/>
  <c r="L7144" i="1" s="1"/>
  <c r="E7144" i="1"/>
  <c r="H7143" i="1"/>
  <c r="I7143" i="1" s="1"/>
  <c r="J7143" i="1" s="1"/>
  <c r="E7143" i="1"/>
  <c r="H7142" i="1"/>
  <c r="I7142" i="1" s="1"/>
  <c r="J7142" i="1" s="1"/>
  <c r="E7142" i="1"/>
  <c r="H7141" i="1"/>
  <c r="I7141" i="1" s="1"/>
  <c r="J7141" i="1" s="1"/>
  <c r="E7141" i="1"/>
  <c r="H7140" i="1"/>
  <c r="I7140" i="1" s="1"/>
  <c r="J7140" i="1" s="1"/>
  <c r="E7140" i="1"/>
  <c r="H7139" i="1"/>
  <c r="I7139" i="1" s="1"/>
  <c r="J7139" i="1" s="1"/>
  <c r="E7139" i="1"/>
  <c r="E7138" i="1"/>
  <c r="H7138" i="1" s="1"/>
  <c r="I7138" i="1" s="1"/>
  <c r="J7138" i="1" s="1"/>
  <c r="K7138" i="1" s="1"/>
  <c r="E7137" i="1"/>
  <c r="H7137" i="1" s="1"/>
  <c r="I7137" i="1" s="1"/>
  <c r="J7137" i="1" s="1"/>
  <c r="E7136" i="1"/>
  <c r="H7136" i="1" s="1"/>
  <c r="I7136" i="1" s="1"/>
  <c r="J7136" i="1" s="1"/>
  <c r="E7135" i="1"/>
  <c r="H7135" i="1" s="1"/>
  <c r="I7135" i="1" s="1"/>
  <c r="J7135" i="1" s="1"/>
  <c r="E7134" i="1"/>
  <c r="H7134" i="1" s="1"/>
  <c r="I7134" i="1" s="1"/>
  <c r="J7134" i="1" s="1"/>
  <c r="E7133" i="1"/>
  <c r="H7133" i="1" s="1"/>
  <c r="I7133" i="1" s="1"/>
  <c r="J7133" i="1" s="1"/>
  <c r="E7132" i="1"/>
  <c r="H7132" i="1" s="1"/>
  <c r="I7132" i="1" s="1"/>
  <c r="J7132" i="1" s="1"/>
  <c r="K7132" i="1" s="1"/>
  <c r="L7132" i="1" s="1"/>
  <c r="E7131" i="1"/>
  <c r="H7131" i="1" s="1"/>
  <c r="I7131" i="1" s="1"/>
  <c r="J7131" i="1" s="1"/>
  <c r="E7130" i="1"/>
  <c r="H7130" i="1" s="1"/>
  <c r="I7130" i="1" s="1"/>
  <c r="J7130" i="1" s="1"/>
  <c r="E7129" i="1"/>
  <c r="H7129" i="1" s="1"/>
  <c r="I7129" i="1" s="1"/>
  <c r="J7129" i="1" s="1"/>
  <c r="E7128" i="1"/>
  <c r="H7128" i="1" s="1"/>
  <c r="I7128" i="1" s="1"/>
  <c r="J7128" i="1" s="1"/>
  <c r="E7127" i="1"/>
  <c r="H7127" i="1" s="1"/>
  <c r="I7127" i="1" s="1"/>
  <c r="J7127" i="1" s="1"/>
  <c r="H7126" i="1"/>
  <c r="I7126" i="1" s="1"/>
  <c r="J7126" i="1" s="1"/>
  <c r="K7126" i="1" s="1"/>
  <c r="E7126" i="1"/>
  <c r="H7125" i="1"/>
  <c r="I7125" i="1" s="1"/>
  <c r="J7125" i="1" s="1"/>
  <c r="E7125" i="1"/>
  <c r="H7124" i="1"/>
  <c r="I7124" i="1" s="1"/>
  <c r="J7124" i="1" s="1"/>
  <c r="E7124" i="1"/>
  <c r="H7123" i="1"/>
  <c r="I7123" i="1" s="1"/>
  <c r="J7123" i="1" s="1"/>
  <c r="E7123" i="1"/>
  <c r="H7122" i="1"/>
  <c r="I7122" i="1" s="1"/>
  <c r="J7122" i="1" s="1"/>
  <c r="E7122" i="1"/>
  <c r="H7121" i="1"/>
  <c r="I7121" i="1" s="1"/>
  <c r="J7121" i="1" s="1"/>
  <c r="E7121" i="1"/>
  <c r="H7120" i="1"/>
  <c r="I7120" i="1" s="1"/>
  <c r="J7120" i="1" s="1"/>
  <c r="K7120" i="1" s="1"/>
  <c r="L7120" i="1" s="1"/>
  <c r="E7120" i="1"/>
  <c r="H7119" i="1"/>
  <c r="I7119" i="1" s="1"/>
  <c r="J7119" i="1" s="1"/>
  <c r="E7119" i="1"/>
  <c r="H7118" i="1"/>
  <c r="I7118" i="1" s="1"/>
  <c r="J7118" i="1" s="1"/>
  <c r="E7118" i="1"/>
  <c r="H7117" i="1"/>
  <c r="I7117" i="1" s="1"/>
  <c r="J7117" i="1" s="1"/>
  <c r="E7117" i="1"/>
  <c r="H7116" i="1"/>
  <c r="I7116" i="1" s="1"/>
  <c r="J7116" i="1" s="1"/>
  <c r="E7116" i="1"/>
  <c r="H7115" i="1"/>
  <c r="I7115" i="1" s="1"/>
  <c r="J7115" i="1" s="1"/>
  <c r="E7115" i="1"/>
  <c r="E7114" i="1"/>
  <c r="H7114" i="1" s="1"/>
  <c r="I7114" i="1" s="1"/>
  <c r="J7114" i="1" s="1"/>
  <c r="K7114" i="1" s="1"/>
  <c r="E7113" i="1"/>
  <c r="H7113" i="1" s="1"/>
  <c r="I7113" i="1" s="1"/>
  <c r="J7113" i="1" s="1"/>
  <c r="E7112" i="1"/>
  <c r="H7112" i="1" s="1"/>
  <c r="I7112" i="1" s="1"/>
  <c r="J7112" i="1" s="1"/>
  <c r="E7111" i="1"/>
  <c r="H7111" i="1" s="1"/>
  <c r="I7111" i="1" s="1"/>
  <c r="J7111" i="1" s="1"/>
  <c r="E7110" i="1"/>
  <c r="H7110" i="1" s="1"/>
  <c r="I7110" i="1" s="1"/>
  <c r="J7110" i="1" s="1"/>
  <c r="E7109" i="1"/>
  <c r="H7109" i="1" s="1"/>
  <c r="I7109" i="1" s="1"/>
  <c r="J7109" i="1" s="1"/>
  <c r="E7108" i="1"/>
  <c r="H7108" i="1" s="1"/>
  <c r="I7108" i="1" s="1"/>
  <c r="J7108" i="1" s="1"/>
  <c r="K7108" i="1" s="1"/>
  <c r="L7108" i="1" s="1"/>
  <c r="E7107" i="1"/>
  <c r="H7107" i="1" s="1"/>
  <c r="I7107" i="1" s="1"/>
  <c r="J7107" i="1" s="1"/>
  <c r="E7106" i="1"/>
  <c r="H7106" i="1" s="1"/>
  <c r="I7106" i="1" s="1"/>
  <c r="J7106" i="1" s="1"/>
  <c r="E7105" i="1"/>
  <c r="H7105" i="1" s="1"/>
  <c r="I7105" i="1" s="1"/>
  <c r="J7105" i="1" s="1"/>
  <c r="E7104" i="1"/>
  <c r="H7104" i="1" s="1"/>
  <c r="I7104" i="1" s="1"/>
  <c r="J7104" i="1" s="1"/>
  <c r="E7103" i="1"/>
  <c r="H7103" i="1" s="1"/>
  <c r="I7103" i="1" s="1"/>
  <c r="J7103" i="1" s="1"/>
  <c r="H7102" i="1"/>
  <c r="I7102" i="1" s="1"/>
  <c r="J7102" i="1" s="1"/>
  <c r="K7102" i="1" s="1"/>
  <c r="E7102" i="1"/>
  <c r="H7101" i="1"/>
  <c r="I7101" i="1" s="1"/>
  <c r="J7101" i="1" s="1"/>
  <c r="E7101" i="1"/>
  <c r="H7100" i="1"/>
  <c r="I7100" i="1" s="1"/>
  <c r="J7100" i="1" s="1"/>
  <c r="E7100" i="1"/>
  <c r="H7099" i="1"/>
  <c r="I7099" i="1" s="1"/>
  <c r="J7099" i="1" s="1"/>
  <c r="E7099" i="1"/>
  <c r="H7098" i="1"/>
  <c r="I7098" i="1" s="1"/>
  <c r="J7098" i="1" s="1"/>
  <c r="E7098" i="1"/>
  <c r="H7097" i="1"/>
  <c r="I7097" i="1" s="1"/>
  <c r="J7097" i="1" s="1"/>
  <c r="E7097" i="1"/>
  <c r="H7096" i="1"/>
  <c r="I7096" i="1" s="1"/>
  <c r="J7096" i="1" s="1"/>
  <c r="K7096" i="1" s="1"/>
  <c r="L7096" i="1" s="1"/>
  <c r="E7096" i="1"/>
  <c r="H7095" i="1"/>
  <c r="I7095" i="1" s="1"/>
  <c r="J7095" i="1" s="1"/>
  <c r="E7095" i="1"/>
  <c r="H7094" i="1"/>
  <c r="I7094" i="1" s="1"/>
  <c r="J7094" i="1" s="1"/>
  <c r="E7094" i="1"/>
  <c r="H7093" i="1"/>
  <c r="I7093" i="1" s="1"/>
  <c r="J7093" i="1" s="1"/>
  <c r="E7093" i="1"/>
  <c r="H7092" i="1"/>
  <c r="I7092" i="1" s="1"/>
  <c r="J7092" i="1" s="1"/>
  <c r="E7092" i="1"/>
  <c r="H7091" i="1"/>
  <c r="I7091" i="1" s="1"/>
  <c r="J7091" i="1" s="1"/>
  <c r="E7091" i="1"/>
  <c r="E7090" i="1"/>
  <c r="H7090" i="1" s="1"/>
  <c r="I7090" i="1" s="1"/>
  <c r="J7090" i="1" s="1"/>
  <c r="K7090" i="1" s="1"/>
  <c r="E7089" i="1"/>
  <c r="H7089" i="1" s="1"/>
  <c r="I7089" i="1" s="1"/>
  <c r="J7089" i="1" s="1"/>
  <c r="E7088" i="1"/>
  <c r="H7088" i="1" s="1"/>
  <c r="I7088" i="1" s="1"/>
  <c r="J7088" i="1" s="1"/>
  <c r="E7087" i="1"/>
  <c r="H7087" i="1" s="1"/>
  <c r="I7087" i="1" s="1"/>
  <c r="J7087" i="1" s="1"/>
  <c r="E7086" i="1"/>
  <c r="H7086" i="1" s="1"/>
  <c r="I7086" i="1" s="1"/>
  <c r="J7086" i="1" s="1"/>
  <c r="E7085" i="1"/>
  <c r="H7085" i="1" s="1"/>
  <c r="I7085" i="1" s="1"/>
  <c r="J7085" i="1" s="1"/>
  <c r="E7084" i="1"/>
  <c r="H7084" i="1" s="1"/>
  <c r="I7084" i="1" s="1"/>
  <c r="J7084" i="1" s="1"/>
  <c r="K7084" i="1" s="1"/>
  <c r="L7084" i="1" s="1"/>
  <c r="E7083" i="1"/>
  <c r="H7083" i="1" s="1"/>
  <c r="I7083" i="1" s="1"/>
  <c r="J7083" i="1" s="1"/>
  <c r="E7082" i="1"/>
  <c r="H7082" i="1" s="1"/>
  <c r="I7082" i="1" s="1"/>
  <c r="J7082" i="1" s="1"/>
  <c r="E7081" i="1"/>
  <c r="H7081" i="1" s="1"/>
  <c r="I7081" i="1" s="1"/>
  <c r="J7081" i="1" s="1"/>
  <c r="E7080" i="1"/>
  <c r="H7080" i="1" s="1"/>
  <c r="I7080" i="1" s="1"/>
  <c r="J7080" i="1" s="1"/>
  <c r="E7079" i="1"/>
  <c r="H7079" i="1" s="1"/>
  <c r="I7079" i="1" s="1"/>
  <c r="J7079" i="1" s="1"/>
  <c r="H7078" i="1"/>
  <c r="I7078" i="1" s="1"/>
  <c r="J7078" i="1" s="1"/>
  <c r="K7078" i="1" s="1"/>
  <c r="E7078" i="1"/>
  <c r="H7077" i="1"/>
  <c r="I7077" i="1" s="1"/>
  <c r="J7077" i="1" s="1"/>
  <c r="E7077" i="1"/>
  <c r="H7076" i="1"/>
  <c r="I7076" i="1" s="1"/>
  <c r="J7076" i="1" s="1"/>
  <c r="E7076" i="1"/>
  <c r="H7075" i="1"/>
  <c r="I7075" i="1" s="1"/>
  <c r="J7075" i="1" s="1"/>
  <c r="E7075" i="1"/>
  <c r="H7074" i="1"/>
  <c r="I7074" i="1" s="1"/>
  <c r="J7074" i="1" s="1"/>
  <c r="E7074" i="1"/>
  <c r="H7073" i="1"/>
  <c r="I7073" i="1" s="1"/>
  <c r="J7073" i="1" s="1"/>
  <c r="E7073" i="1"/>
  <c r="H7072" i="1"/>
  <c r="I7072" i="1" s="1"/>
  <c r="J7072" i="1" s="1"/>
  <c r="K7072" i="1" s="1"/>
  <c r="L7072" i="1" s="1"/>
  <c r="E7072" i="1"/>
  <c r="H7071" i="1"/>
  <c r="I7071" i="1" s="1"/>
  <c r="J7071" i="1" s="1"/>
  <c r="E7071" i="1"/>
  <c r="H7070" i="1"/>
  <c r="I7070" i="1" s="1"/>
  <c r="J7070" i="1" s="1"/>
  <c r="E7070" i="1"/>
  <c r="H7069" i="1"/>
  <c r="I7069" i="1" s="1"/>
  <c r="J7069" i="1" s="1"/>
  <c r="E7069" i="1"/>
  <c r="H7068" i="1"/>
  <c r="I7068" i="1" s="1"/>
  <c r="J7068" i="1" s="1"/>
  <c r="E7068" i="1"/>
  <c r="H7067" i="1"/>
  <c r="I7067" i="1" s="1"/>
  <c r="J7067" i="1" s="1"/>
  <c r="E7067" i="1"/>
  <c r="E7066" i="1"/>
  <c r="H7066" i="1" s="1"/>
  <c r="I7066" i="1" s="1"/>
  <c r="J7066" i="1" s="1"/>
  <c r="K7066" i="1" s="1"/>
  <c r="E7065" i="1"/>
  <c r="H7065" i="1" s="1"/>
  <c r="I7065" i="1" s="1"/>
  <c r="J7065" i="1" s="1"/>
  <c r="E7064" i="1"/>
  <c r="H7064" i="1" s="1"/>
  <c r="I7064" i="1" s="1"/>
  <c r="J7064" i="1" s="1"/>
  <c r="E7063" i="1"/>
  <c r="H7063" i="1" s="1"/>
  <c r="I7063" i="1" s="1"/>
  <c r="J7063" i="1" s="1"/>
  <c r="E7062" i="1"/>
  <c r="H7062" i="1" s="1"/>
  <c r="I7062" i="1" s="1"/>
  <c r="J7062" i="1" s="1"/>
  <c r="E7061" i="1"/>
  <c r="H7061" i="1" s="1"/>
  <c r="I7061" i="1" s="1"/>
  <c r="J7061" i="1" s="1"/>
  <c r="E7060" i="1"/>
  <c r="H7060" i="1" s="1"/>
  <c r="I7060" i="1" s="1"/>
  <c r="J7060" i="1" s="1"/>
  <c r="K7060" i="1" s="1"/>
  <c r="L7060" i="1" s="1"/>
  <c r="E7059" i="1"/>
  <c r="H7059" i="1" s="1"/>
  <c r="I7059" i="1" s="1"/>
  <c r="J7059" i="1" s="1"/>
  <c r="E7058" i="1"/>
  <c r="H7058" i="1" s="1"/>
  <c r="I7058" i="1" s="1"/>
  <c r="J7058" i="1" s="1"/>
  <c r="E7057" i="1"/>
  <c r="H7057" i="1" s="1"/>
  <c r="I7057" i="1" s="1"/>
  <c r="J7057" i="1" s="1"/>
  <c r="E7056" i="1"/>
  <c r="H7056" i="1" s="1"/>
  <c r="I7056" i="1" s="1"/>
  <c r="J7056" i="1" s="1"/>
  <c r="E7055" i="1"/>
  <c r="H7055" i="1" s="1"/>
  <c r="I7055" i="1" s="1"/>
  <c r="J7055" i="1" s="1"/>
  <c r="H7054" i="1"/>
  <c r="I7054" i="1" s="1"/>
  <c r="J7054" i="1" s="1"/>
  <c r="K7054" i="1" s="1"/>
  <c r="E7054" i="1"/>
  <c r="H7053" i="1"/>
  <c r="I7053" i="1" s="1"/>
  <c r="J7053" i="1" s="1"/>
  <c r="E7053" i="1"/>
  <c r="H7052" i="1"/>
  <c r="I7052" i="1" s="1"/>
  <c r="J7052" i="1" s="1"/>
  <c r="E7052" i="1"/>
  <c r="H7051" i="1"/>
  <c r="I7051" i="1" s="1"/>
  <c r="J7051" i="1" s="1"/>
  <c r="E7051" i="1"/>
  <c r="H7050" i="1"/>
  <c r="I7050" i="1" s="1"/>
  <c r="J7050" i="1" s="1"/>
  <c r="E7050" i="1"/>
  <c r="H7049" i="1"/>
  <c r="I7049" i="1" s="1"/>
  <c r="J7049" i="1" s="1"/>
  <c r="E7049" i="1"/>
  <c r="H7048" i="1"/>
  <c r="I7048" i="1" s="1"/>
  <c r="J7048" i="1" s="1"/>
  <c r="K7048" i="1" s="1"/>
  <c r="L7048" i="1" s="1"/>
  <c r="E7048" i="1"/>
  <c r="H7047" i="1"/>
  <c r="I7047" i="1" s="1"/>
  <c r="J7047" i="1" s="1"/>
  <c r="E7047" i="1"/>
  <c r="H7046" i="1"/>
  <c r="I7046" i="1" s="1"/>
  <c r="J7046" i="1" s="1"/>
  <c r="E7046" i="1"/>
  <c r="H7045" i="1"/>
  <c r="I7045" i="1" s="1"/>
  <c r="J7045" i="1" s="1"/>
  <c r="E7045" i="1"/>
  <c r="H7044" i="1"/>
  <c r="I7044" i="1" s="1"/>
  <c r="J7044" i="1" s="1"/>
  <c r="E7044" i="1"/>
  <c r="H7043" i="1"/>
  <c r="I7043" i="1" s="1"/>
  <c r="J7043" i="1" s="1"/>
  <c r="E7043" i="1"/>
  <c r="H7042" i="1"/>
  <c r="I7042" i="1" s="1"/>
  <c r="J7042" i="1" s="1"/>
  <c r="K7042" i="1" s="1"/>
  <c r="L7042" i="1" s="1"/>
  <c r="E7042" i="1"/>
  <c r="H7041" i="1"/>
  <c r="I7041" i="1" s="1"/>
  <c r="J7041" i="1" s="1"/>
  <c r="E7041" i="1"/>
  <c r="H7040" i="1"/>
  <c r="I7040" i="1" s="1"/>
  <c r="J7040" i="1" s="1"/>
  <c r="E7040" i="1"/>
  <c r="H7039" i="1"/>
  <c r="I7039" i="1" s="1"/>
  <c r="J7039" i="1" s="1"/>
  <c r="E7039" i="1"/>
  <c r="H7038" i="1"/>
  <c r="I7038" i="1" s="1"/>
  <c r="J7038" i="1" s="1"/>
  <c r="E7038" i="1"/>
  <c r="H7037" i="1"/>
  <c r="I7037" i="1" s="1"/>
  <c r="J7037" i="1" s="1"/>
  <c r="E7037" i="1"/>
  <c r="H7036" i="1"/>
  <c r="I7036" i="1" s="1"/>
  <c r="J7036" i="1" s="1"/>
  <c r="K7036" i="1" s="1"/>
  <c r="L7036" i="1" s="1"/>
  <c r="E7036" i="1"/>
  <c r="H7035" i="1"/>
  <c r="I7035" i="1" s="1"/>
  <c r="J7035" i="1" s="1"/>
  <c r="E7035" i="1"/>
  <c r="H7034" i="1"/>
  <c r="I7034" i="1" s="1"/>
  <c r="J7034" i="1" s="1"/>
  <c r="E7034" i="1"/>
  <c r="H7033" i="1"/>
  <c r="I7033" i="1" s="1"/>
  <c r="J7033" i="1" s="1"/>
  <c r="E7033" i="1"/>
  <c r="H7032" i="1"/>
  <c r="I7032" i="1" s="1"/>
  <c r="J7032" i="1" s="1"/>
  <c r="E7032" i="1"/>
  <c r="H7031" i="1"/>
  <c r="I7031" i="1" s="1"/>
  <c r="J7031" i="1" s="1"/>
  <c r="E7031" i="1"/>
  <c r="E7030" i="1"/>
  <c r="H7030" i="1" s="1"/>
  <c r="I7030" i="1" s="1"/>
  <c r="J7030" i="1" s="1"/>
  <c r="K7030" i="1" s="1"/>
  <c r="E7029" i="1"/>
  <c r="H7029" i="1" s="1"/>
  <c r="I7029" i="1" s="1"/>
  <c r="J7029" i="1" s="1"/>
  <c r="E7028" i="1"/>
  <c r="H7028" i="1" s="1"/>
  <c r="I7028" i="1" s="1"/>
  <c r="J7028" i="1" s="1"/>
  <c r="E7027" i="1"/>
  <c r="H7027" i="1" s="1"/>
  <c r="I7027" i="1" s="1"/>
  <c r="J7027" i="1" s="1"/>
  <c r="E7026" i="1"/>
  <c r="H7026" i="1" s="1"/>
  <c r="I7026" i="1" s="1"/>
  <c r="J7026" i="1" s="1"/>
  <c r="E7025" i="1"/>
  <c r="H7025" i="1" s="1"/>
  <c r="I7025" i="1" s="1"/>
  <c r="J7025" i="1" s="1"/>
  <c r="E7024" i="1"/>
  <c r="H7024" i="1" s="1"/>
  <c r="I7024" i="1" s="1"/>
  <c r="J7024" i="1" s="1"/>
  <c r="K7024" i="1" s="1"/>
  <c r="L7024" i="1" s="1"/>
  <c r="E7023" i="1"/>
  <c r="H7023" i="1" s="1"/>
  <c r="I7023" i="1" s="1"/>
  <c r="J7023" i="1" s="1"/>
  <c r="E7022" i="1"/>
  <c r="H7022" i="1" s="1"/>
  <c r="I7022" i="1" s="1"/>
  <c r="J7022" i="1" s="1"/>
  <c r="E7021" i="1"/>
  <c r="H7021" i="1" s="1"/>
  <c r="I7021" i="1" s="1"/>
  <c r="J7021" i="1" s="1"/>
  <c r="E7020" i="1"/>
  <c r="H7020" i="1" s="1"/>
  <c r="I7020" i="1" s="1"/>
  <c r="J7020" i="1" s="1"/>
  <c r="E7019" i="1"/>
  <c r="H7019" i="1" s="1"/>
  <c r="I7019" i="1" s="1"/>
  <c r="J7019" i="1" s="1"/>
  <c r="H7018" i="1"/>
  <c r="I7018" i="1" s="1"/>
  <c r="J7018" i="1" s="1"/>
  <c r="K7018" i="1" s="1"/>
  <c r="E7018" i="1"/>
  <c r="H7017" i="1"/>
  <c r="I7017" i="1" s="1"/>
  <c r="J7017" i="1" s="1"/>
  <c r="E7017" i="1"/>
  <c r="H7016" i="1"/>
  <c r="I7016" i="1" s="1"/>
  <c r="J7016" i="1" s="1"/>
  <c r="E7016" i="1"/>
  <c r="H7015" i="1"/>
  <c r="I7015" i="1" s="1"/>
  <c r="J7015" i="1" s="1"/>
  <c r="E7015" i="1"/>
  <c r="H7014" i="1"/>
  <c r="I7014" i="1" s="1"/>
  <c r="J7014" i="1" s="1"/>
  <c r="E7014" i="1"/>
  <c r="H7013" i="1"/>
  <c r="I7013" i="1" s="1"/>
  <c r="J7013" i="1" s="1"/>
  <c r="E7013" i="1"/>
  <c r="H7012" i="1"/>
  <c r="I7012" i="1" s="1"/>
  <c r="J7012" i="1" s="1"/>
  <c r="K7012" i="1" s="1"/>
  <c r="L7012" i="1" s="1"/>
  <c r="E7012" i="1"/>
  <c r="H7011" i="1"/>
  <c r="I7011" i="1" s="1"/>
  <c r="J7011" i="1" s="1"/>
  <c r="E7011" i="1"/>
  <c r="H7010" i="1"/>
  <c r="I7010" i="1" s="1"/>
  <c r="J7010" i="1" s="1"/>
  <c r="E7010" i="1"/>
  <c r="H7009" i="1"/>
  <c r="I7009" i="1" s="1"/>
  <c r="J7009" i="1" s="1"/>
  <c r="E7009" i="1"/>
  <c r="H7008" i="1"/>
  <c r="I7008" i="1" s="1"/>
  <c r="J7008" i="1" s="1"/>
  <c r="E7008" i="1"/>
  <c r="H7007" i="1"/>
  <c r="I7007" i="1" s="1"/>
  <c r="J7007" i="1" s="1"/>
  <c r="E7007" i="1"/>
  <c r="E7006" i="1"/>
  <c r="H7006" i="1" s="1"/>
  <c r="I7006" i="1" s="1"/>
  <c r="J7006" i="1" s="1"/>
  <c r="K7006" i="1" s="1"/>
  <c r="E7005" i="1"/>
  <c r="H7005" i="1" s="1"/>
  <c r="I7005" i="1" s="1"/>
  <c r="J7005" i="1" s="1"/>
  <c r="E7004" i="1"/>
  <c r="H7004" i="1" s="1"/>
  <c r="I7004" i="1" s="1"/>
  <c r="J7004" i="1" s="1"/>
  <c r="E7003" i="1"/>
  <c r="H7003" i="1" s="1"/>
  <c r="I7003" i="1" s="1"/>
  <c r="J7003" i="1" s="1"/>
  <c r="E7002" i="1"/>
  <c r="H7002" i="1" s="1"/>
  <c r="I7002" i="1" s="1"/>
  <c r="J7002" i="1" s="1"/>
  <c r="E7001" i="1"/>
  <c r="H7001" i="1" s="1"/>
  <c r="I7001" i="1" s="1"/>
  <c r="J7001" i="1" s="1"/>
  <c r="E7000" i="1"/>
  <c r="H7000" i="1" s="1"/>
  <c r="I7000" i="1" s="1"/>
  <c r="J7000" i="1" s="1"/>
  <c r="K7000" i="1" s="1"/>
  <c r="L7000" i="1" s="1"/>
  <c r="E6999" i="1"/>
  <c r="H6999" i="1" s="1"/>
  <c r="I6999" i="1" s="1"/>
  <c r="J6999" i="1" s="1"/>
  <c r="E6998" i="1"/>
  <c r="H6998" i="1" s="1"/>
  <c r="I6998" i="1" s="1"/>
  <c r="J6998" i="1" s="1"/>
  <c r="E6997" i="1"/>
  <c r="H6997" i="1" s="1"/>
  <c r="I6997" i="1" s="1"/>
  <c r="J6997" i="1" s="1"/>
  <c r="E6996" i="1"/>
  <c r="H6996" i="1" s="1"/>
  <c r="I6996" i="1" s="1"/>
  <c r="J6996" i="1" s="1"/>
  <c r="E6995" i="1"/>
  <c r="H6995" i="1" s="1"/>
  <c r="I6995" i="1" s="1"/>
  <c r="J6995" i="1" s="1"/>
  <c r="H6994" i="1"/>
  <c r="I6994" i="1" s="1"/>
  <c r="J6994" i="1" s="1"/>
  <c r="K6994" i="1" s="1"/>
  <c r="E6994" i="1"/>
  <c r="H6993" i="1"/>
  <c r="I6993" i="1" s="1"/>
  <c r="J6993" i="1" s="1"/>
  <c r="E6993" i="1"/>
  <c r="H6992" i="1"/>
  <c r="I6992" i="1" s="1"/>
  <c r="J6992" i="1" s="1"/>
  <c r="E6992" i="1"/>
  <c r="H6991" i="1"/>
  <c r="I6991" i="1" s="1"/>
  <c r="J6991" i="1" s="1"/>
  <c r="E6991" i="1"/>
  <c r="H6990" i="1"/>
  <c r="I6990" i="1" s="1"/>
  <c r="J6990" i="1" s="1"/>
  <c r="E6990" i="1"/>
  <c r="H6989" i="1"/>
  <c r="I6989" i="1" s="1"/>
  <c r="J6989" i="1" s="1"/>
  <c r="E6989" i="1"/>
  <c r="H6988" i="1"/>
  <c r="I6988" i="1" s="1"/>
  <c r="J6988" i="1" s="1"/>
  <c r="K6988" i="1" s="1"/>
  <c r="L6988" i="1" s="1"/>
  <c r="E6988" i="1"/>
  <c r="H6987" i="1"/>
  <c r="I6987" i="1" s="1"/>
  <c r="J6987" i="1" s="1"/>
  <c r="E6987" i="1"/>
  <c r="H6986" i="1"/>
  <c r="I6986" i="1" s="1"/>
  <c r="J6986" i="1" s="1"/>
  <c r="E6986" i="1"/>
  <c r="H6985" i="1"/>
  <c r="I6985" i="1" s="1"/>
  <c r="J6985" i="1" s="1"/>
  <c r="E6985" i="1"/>
  <c r="H6984" i="1"/>
  <c r="I6984" i="1" s="1"/>
  <c r="J6984" i="1" s="1"/>
  <c r="E6984" i="1"/>
  <c r="H6983" i="1"/>
  <c r="I6983" i="1" s="1"/>
  <c r="J6983" i="1" s="1"/>
  <c r="E6983" i="1"/>
  <c r="E6982" i="1"/>
  <c r="H6982" i="1" s="1"/>
  <c r="I6982" i="1" s="1"/>
  <c r="J6982" i="1" s="1"/>
  <c r="K6982" i="1" s="1"/>
  <c r="E6981" i="1"/>
  <c r="H6981" i="1" s="1"/>
  <c r="I6981" i="1" s="1"/>
  <c r="J6981" i="1" s="1"/>
  <c r="E6980" i="1"/>
  <c r="H6980" i="1" s="1"/>
  <c r="I6980" i="1" s="1"/>
  <c r="J6980" i="1" s="1"/>
  <c r="E6979" i="1"/>
  <c r="H6979" i="1" s="1"/>
  <c r="I6979" i="1" s="1"/>
  <c r="J6979" i="1" s="1"/>
  <c r="E6978" i="1"/>
  <c r="H6978" i="1" s="1"/>
  <c r="I6978" i="1" s="1"/>
  <c r="J6978" i="1" s="1"/>
  <c r="E6977" i="1"/>
  <c r="H6977" i="1" s="1"/>
  <c r="I6977" i="1" s="1"/>
  <c r="J6977" i="1" s="1"/>
  <c r="E6976" i="1"/>
  <c r="H6976" i="1" s="1"/>
  <c r="I6976" i="1" s="1"/>
  <c r="J6976" i="1" s="1"/>
  <c r="K6976" i="1" s="1"/>
  <c r="L6976" i="1" s="1"/>
  <c r="E6975" i="1"/>
  <c r="H6975" i="1" s="1"/>
  <c r="I6975" i="1" s="1"/>
  <c r="J6975" i="1" s="1"/>
  <c r="E6974" i="1"/>
  <c r="H6974" i="1" s="1"/>
  <c r="I6974" i="1" s="1"/>
  <c r="J6974" i="1" s="1"/>
  <c r="E6973" i="1"/>
  <c r="H6973" i="1" s="1"/>
  <c r="I6973" i="1" s="1"/>
  <c r="J6973" i="1" s="1"/>
  <c r="E6972" i="1"/>
  <c r="H6972" i="1" s="1"/>
  <c r="I6972" i="1" s="1"/>
  <c r="J6972" i="1" s="1"/>
  <c r="E6971" i="1"/>
  <c r="H6971" i="1" s="1"/>
  <c r="I6971" i="1" s="1"/>
  <c r="J6971" i="1" s="1"/>
  <c r="H6970" i="1"/>
  <c r="I6970" i="1" s="1"/>
  <c r="J6970" i="1" s="1"/>
  <c r="K6970" i="1" s="1"/>
  <c r="E6970" i="1"/>
  <c r="H6969" i="1"/>
  <c r="I6969" i="1" s="1"/>
  <c r="J6969" i="1" s="1"/>
  <c r="E6969" i="1"/>
  <c r="H6968" i="1"/>
  <c r="I6968" i="1" s="1"/>
  <c r="J6968" i="1" s="1"/>
  <c r="E6968" i="1"/>
  <c r="H6967" i="1"/>
  <c r="I6967" i="1" s="1"/>
  <c r="J6967" i="1" s="1"/>
  <c r="E6967" i="1"/>
  <c r="H6966" i="1"/>
  <c r="I6966" i="1" s="1"/>
  <c r="J6966" i="1" s="1"/>
  <c r="E6966" i="1"/>
  <c r="H6965" i="1"/>
  <c r="I6965" i="1" s="1"/>
  <c r="J6965" i="1" s="1"/>
  <c r="E6965" i="1"/>
  <c r="H6964" i="1"/>
  <c r="I6964" i="1" s="1"/>
  <c r="J6964" i="1" s="1"/>
  <c r="K6964" i="1" s="1"/>
  <c r="L6964" i="1" s="1"/>
  <c r="E6964" i="1"/>
  <c r="H6963" i="1"/>
  <c r="I6963" i="1" s="1"/>
  <c r="J6963" i="1" s="1"/>
  <c r="E6963" i="1"/>
  <c r="H6962" i="1"/>
  <c r="I6962" i="1" s="1"/>
  <c r="J6962" i="1" s="1"/>
  <c r="E6962" i="1"/>
  <c r="H6961" i="1"/>
  <c r="I6961" i="1" s="1"/>
  <c r="J6961" i="1" s="1"/>
  <c r="E6961" i="1"/>
  <c r="H6960" i="1"/>
  <c r="I6960" i="1" s="1"/>
  <c r="J6960" i="1" s="1"/>
  <c r="E6960" i="1"/>
  <c r="H6959" i="1"/>
  <c r="I6959" i="1" s="1"/>
  <c r="J6959" i="1" s="1"/>
  <c r="E6959" i="1"/>
  <c r="E6958" i="1"/>
  <c r="H6958" i="1" s="1"/>
  <c r="I6958" i="1" s="1"/>
  <c r="J6958" i="1" s="1"/>
  <c r="K6958" i="1" s="1"/>
  <c r="E6957" i="1"/>
  <c r="H6957" i="1" s="1"/>
  <c r="I6957" i="1" s="1"/>
  <c r="J6957" i="1" s="1"/>
  <c r="E6956" i="1"/>
  <c r="H6956" i="1" s="1"/>
  <c r="I6956" i="1" s="1"/>
  <c r="J6956" i="1" s="1"/>
  <c r="E6955" i="1"/>
  <c r="H6955" i="1" s="1"/>
  <c r="I6955" i="1" s="1"/>
  <c r="J6955" i="1" s="1"/>
  <c r="E6954" i="1"/>
  <c r="H6954" i="1" s="1"/>
  <c r="I6954" i="1" s="1"/>
  <c r="J6954" i="1" s="1"/>
  <c r="E6953" i="1"/>
  <c r="H6953" i="1" s="1"/>
  <c r="I6953" i="1" s="1"/>
  <c r="J6953" i="1" s="1"/>
  <c r="E6952" i="1"/>
  <c r="H6952" i="1" s="1"/>
  <c r="I6952" i="1" s="1"/>
  <c r="J6952" i="1" s="1"/>
  <c r="K6952" i="1" s="1"/>
  <c r="L6952" i="1" s="1"/>
  <c r="E6951" i="1"/>
  <c r="H6951" i="1" s="1"/>
  <c r="I6951" i="1" s="1"/>
  <c r="J6951" i="1" s="1"/>
  <c r="E6950" i="1"/>
  <c r="H6950" i="1" s="1"/>
  <c r="I6950" i="1" s="1"/>
  <c r="J6950" i="1" s="1"/>
  <c r="E6949" i="1"/>
  <c r="H6949" i="1" s="1"/>
  <c r="I6949" i="1" s="1"/>
  <c r="J6949" i="1" s="1"/>
  <c r="E6948" i="1"/>
  <c r="H6948" i="1" s="1"/>
  <c r="I6948" i="1" s="1"/>
  <c r="J6948" i="1" s="1"/>
  <c r="E6947" i="1"/>
  <c r="H6947" i="1" s="1"/>
  <c r="I6947" i="1" s="1"/>
  <c r="J6947" i="1" s="1"/>
  <c r="H6946" i="1"/>
  <c r="I6946" i="1" s="1"/>
  <c r="J6946" i="1" s="1"/>
  <c r="K6946" i="1" s="1"/>
  <c r="E6946" i="1"/>
  <c r="H6945" i="1"/>
  <c r="I6945" i="1" s="1"/>
  <c r="J6945" i="1" s="1"/>
  <c r="E6945" i="1"/>
  <c r="H6944" i="1"/>
  <c r="I6944" i="1" s="1"/>
  <c r="J6944" i="1" s="1"/>
  <c r="E6944" i="1"/>
  <c r="H6943" i="1"/>
  <c r="I6943" i="1" s="1"/>
  <c r="J6943" i="1" s="1"/>
  <c r="E6943" i="1"/>
  <c r="H6942" i="1"/>
  <c r="I6942" i="1" s="1"/>
  <c r="J6942" i="1" s="1"/>
  <c r="E6942" i="1"/>
  <c r="H6941" i="1"/>
  <c r="I6941" i="1" s="1"/>
  <c r="J6941" i="1" s="1"/>
  <c r="E6941" i="1"/>
  <c r="H6940" i="1"/>
  <c r="I6940" i="1" s="1"/>
  <c r="J6940" i="1" s="1"/>
  <c r="K6940" i="1" s="1"/>
  <c r="L6940" i="1" s="1"/>
  <c r="E6940" i="1"/>
  <c r="H6939" i="1"/>
  <c r="I6939" i="1" s="1"/>
  <c r="J6939" i="1" s="1"/>
  <c r="E6939" i="1"/>
  <c r="H6938" i="1"/>
  <c r="I6938" i="1" s="1"/>
  <c r="J6938" i="1" s="1"/>
  <c r="E6938" i="1"/>
  <c r="H6937" i="1"/>
  <c r="I6937" i="1" s="1"/>
  <c r="J6937" i="1" s="1"/>
  <c r="E6937" i="1"/>
  <c r="H6936" i="1"/>
  <c r="I6936" i="1" s="1"/>
  <c r="J6936" i="1" s="1"/>
  <c r="E6936" i="1"/>
  <c r="H6935" i="1"/>
  <c r="I6935" i="1" s="1"/>
  <c r="J6935" i="1" s="1"/>
  <c r="E6935" i="1"/>
  <c r="E6934" i="1"/>
  <c r="H6934" i="1" s="1"/>
  <c r="I6934" i="1" s="1"/>
  <c r="J6934" i="1" s="1"/>
  <c r="K6934" i="1" s="1"/>
  <c r="E6933" i="1"/>
  <c r="H6933" i="1" s="1"/>
  <c r="I6933" i="1" s="1"/>
  <c r="J6933" i="1" s="1"/>
  <c r="E6932" i="1"/>
  <c r="H6932" i="1" s="1"/>
  <c r="I6932" i="1" s="1"/>
  <c r="J6932" i="1" s="1"/>
  <c r="E6931" i="1"/>
  <c r="H6931" i="1" s="1"/>
  <c r="I6931" i="1" s="1"/>
  <c r="J6931" i="1" s="1"/>
  <c r="E6930" i="1"/>
  <c r="H6930" i="1" s="1"/>
  <c r="I6930" i="1" s="1"/>
  <c r="J6930" i="1" s="1"/>
  <c r="E6929" i="1"/>
  <c r="H6929" i="1" s="1"/>
  <c r="I6929" i="1" s="1"/>
  <c r="J6929" i="1" s="1"/>
  <c r="E6928" i="1"/>
  <c r="H6928" i="1" s="1"/>
  <c r="I6928" i="1" s="1"/>
  <c r="J6928" i="1" s="1"/>
  <c r="K6928" i="1" s="1"/>
  <c r="L6928" i="1" s="1"/>
  <c r="E6927" i="1"/>
  <c r="H6927" i="1" s="1"/>
  <c r="I6927" i="1" s="1"/>
  <c r="J6927" i="1" s="1"/>
  <c r="E6926" i="1"/>
  <c r="H6926" i="1" s="1"/>
  <c r="I6926" i="1" s="1"/>
  <c r="J6926" i="1" s="1"/>
  <c r="E6925" i="1"/>
  <c r="H6925" i="1" s="1"/>
  <c r="I6925" i="1" s="1"/>
  <c r="J6925" i="1" s="1"/>
  <c r="E6924" i="1"/>
  <c r="H6924" i="1" s="1"/>
  <c r="I6924" i="1" s="1"/>
  <c r="J6924" i="1" s="1"/>
  <c r="E6923" i="1"/>
  <c r="H6923" i="1" s="1"/>
  <c r="I6923" i="1" s="1"/>
  <c r="J6923" i="1" s="1"/>
  <c r="H6922" i="1"/>
  <c r="I6922" i="1" s="1"/>
  <c r="J6922" i="1" s="1"/>
  <c r="K6922" i="1" s="1"/>
  <c r="E6922" i="1"/>
  <c r="H6921" i="1"/>
  <c r="I6921" i="1" s="1"/>
  <c r="J6921" i="1" s="1"/>
  <c r="E6921" i="1"/>
  <c r="H6920" i="1"/>
  <c r="I6920" i="1" s="1"/>
  <c r="J6920" i="1" s="1"/>
  <c r="E6920" i="1"/>
  <c r="H6919" i="1"/>
  <c r="I6919" i="1" s="1"/>
  <c r="J6919" i="1" s="1"/>
  <c r="E6919" i="1"/>
  <c r="H6918" i="1"/>
  <c r="I6918" i="1" s="1"/>
  <c r="J6918" i="1" s="1"/>
  <c r="E6918" i="1"/>
  <c r="H6917" i="1"/>
  <c r="I6917" i="1" s="1"/>
  <c r="J6917" i="1" s="1"/>
  <c r="E6917" i="1"/>
  <c r="H6916" i="1"/>
  <c r="I6916" i="1" s="1"/>
  <c r="J6916" i="1" s="1"/>
  <c r="K6916" i="1" s="1"/>
  <c r="L6916" i="1" s="1"/>
  <c r="E6916" i="1"/>
  <c r="H6915" i="1"/>
  <c r="I6915" i="1" s="1"/>
  <c r="J6915" i="1" s="1"/>
  <c r="E6915" i="1"/>
  <c r="H6914" i="1"/>
  <c r="I6914" i="1" s="1"/>
  <c r="J6914" i="1" s="1"/>
  <c r="E6914" i="1"/>
  <c r="H6913" i="1"/>
  <c r="I6913" i="1" s="1"/>
  <c r="J6913" i="1" s="1"/>
  <c r="E6913" i="1"/>
  <c r="H6912" i="1"/>
  <c r="I6912" i="1" s="1"/>
  <c r="J6912" i="1" s="1"/>
  <c r="E6912" i="1"/>
  <c r="H6911" i="1"/>
  <c r="I6911" i="1" s="1"/>
  <c r="J6911" i="1" s="1"/>
  <c r="E6911" i="1"/>
  <c r="E6910" i="1"/>
  <c r="H6910" i="1" s="1"/>
  <c r="I6910" i="1" s="1"/>
  <c r="J6910" i="1" s="1"/>
  <c r="K6910" i="1" s="1"/>
  <c r="E6909" i="1"/>
  <c r="H6909" i="1" s="1"/>
  <c r="I6909" i="1" s="1"/>
  <c r="J6909" i="1" s="1"/>
  <c r="E6908" i="1"/>
  <c r="H6908" i="1" s="1"/>
  <c r="I6908" i="1" s="1"/>
  <c r="J6908" i="1" s="1"/>
  <c r="E6907" i="1"/>
  <c r="H6907" i="1" s="1"/>
  <c r="I6907" i="1" s="1"/>
  <c r="J6907" i="1" s="1"/>
  <c r="E6906" i="1"/>
  <c r="H6906" i="1" s="1"/>
  <c r="I6906" i="1" s="1"/>
  <c r="J6906" i="1" s="1"/>
  <c r="E6905" i="1"/>
  <c r="H6905" i="1" s="1"/>
  <c r="I6905" i="1" s="1"/>
  <c r="J6905" i="1" s="1"/>
  <c r="E6904" i="1"/>
  <c r="H6904" i="1" s="1"/>
  <c r="I6904" i="1" s="1"/>
  <c r="J6904" i="1" s="1"/>
  <c r="K6904" i="1" s="1"/>
  <c r="L6904" i="1" s="1"/>
  <c r="E6903" i="1"/>
  <c r="H6903" i="1" s="1"/>
  <c r="I6903" i="1" s="1"/>
  <c r="J6903" i="1" s="1"/>
  <c r="E6902" i="1"/>
  <c r="H6902" i="1" s="1"/>
  <c r="I6902" i="1" s="1"/>
  <c r="J6902" i="1" s="1"/>
  <c r="E6901" i="1"/>
  <c r="H6901" i="1" s="1"/>
  <c r="I6901" i="1" s="1"/>
  <c r="J6901" i="1" s="1"/>
  <c r="E6900" i="1"/>
  <c r="H6900" i="1" s="1"/>
  <c r="I6900" i="1" s="1"/>
  <c r="J6900" i="1" s="1"/>
  <c r="E6899" i="1"/>
  <c r="H6899" i="1" s="1"/>
  <c r="I6899" i="1" s="1"/>
  <c r="J6899" i="1" s="1"/>
  <c r="H6898" i="1"/>
  <c r="I6898" i="1" s="1"/>
  <c r="J6898" i="1" s="1"/>
  <c r="K6898" i="1" s="1"/>
  <c r="E6898" i="1"/>
  <c r="H6897" i="1"/>
  <c r="I6897" i="1" s="1"/>
  <c r="J6897" i="1" s="1"/>
  <c r="E6897" i="1"/>
  <c r="H6896" i="1"/>
  <c r="I6896" i="1" s="1"/>
  <c r="J6896" i="1" s="1"/>
  <c r="E6896" i="1"/>
  <c r="H6895" i="1"/>
  <c r="I6895" i="1" s="1"/>
  <c r="J6895" i="1" s="1"/>
  <c r="E6895" i="1"/>
  <c r="H6894" i="1"/>
  <c r="I6894" i="1" s="1"/>
  <c r="J6894" i="1" s="1"/>
  <c r="E6894" i="1"/>
  <c r="H6893" i="1"/>
  <c r="I6893" i="1" s="1"/>
  <c r="J6893" i="1" s="1"/>
  <c r="E6893" i="1"/>
  <c r="H6892" i="1"/>
  <c r="I6892" i="1" s="1"/>
  <c r="J6892" i="1" s="1"/>
  <c r="K6892" i="1" s="1"/>
  <c r="L6892" i="1" s="1"/>
  <c r="E6892" i="1"/>
  <c r="H6891" i="1"/>
  <c r="I6891" i="1" s="1"/>
  <c r="J6891" i="1" s="1"/>
  <c r="E6891" i="1"/>
  <c r="H6890" i="1"/>
  <c r="I6890" i="1" s="1"/>
  <c r="J6890" i="1" s="1"/>
  <c r="E6890" i="1"/>
  <c r="H6889" i="1"/>
  <c r="I6889" i="1" s="1"/>
  <c r="J6889" i="1" s="1"/>
  <c r="E6889" i="1"/>
  <c r="H6888" i="1"/>
  <c r="I6888" i="1" s="1"/>
  <c r="J6888" i="1" s="1"/>
  <c r="E6888" i="1"/>
  <c r="H6887" i="1"/>
  <c r="I6887" i="1" s="1"/>
  <c r="J6887" i="1" s="1"/>
  <c r="E6887" i="1"/>
  <c r="E6886" i="1"/>
  <c r="H6886" i="1" s="1"/>
  <c r="I6886" i="1" s="1"/>
  <c r="J6886" i="1" s="1"/>
  <c r="K6886" i="1" s="1"/>
  <c r="E6885" i="1"/>
  <c r="H6885" i="1" s="1"/>
  <c r="I6885" i="1" s="1"/>
  <c r="J6885" i="1" s="1"/>
  <c r="E6884" i="1"/>
  <c r="H6884" i="1" s="1"/>
  <c r="I6884" i="1" s="1"/>
  <c r="J6884" i="1" s="1"/>
  <c r="E6883" i="1"/>
  <c r="H6883" i="1" s="1"/>
  <c r="I6883" i="1" s="1"/>
  <c r="J6883" i="1" s="1"/>
  <c r="E6882" i="1"/>
  <c r="H6882" i="1" s="1"/>
  <c r="I6882" i="1" s="1"/>
  <c r="J6882" i="1" s="1"/>
  <c r="E6881" i="1"/>
  <c r="H6881" i="1" s="1"/>
  <c r="I6881" i="1" s="1"/>
  <c r="J6881" i="1" s="1"/>
  <c r="E6880" i="1"/>
  <c r="H6880" i="1" s="1"/>
  <c r="I6880" i="1" s="1"/>
  <c r="J6880" i="1" s="1"/>
  <c r="K6880" i="1" s="1"/>
  <c r="L6880" i="1" s="1"/>
  <c r="E6879" i="1"/>
  <c r="H6879" i="1" s="1"/>
  <c r="I6879" i="1" s="1"/>
  <c r="J6879" i="1" s="1"/>
  <c r="E6878" i="1"/>
  <c r="H6878" i="1" s="1"/>
  <c r="I6878" i="1" s="1"/>
  <c r="J6878" i="1" s="1"/>
  <c r="E6877" i="1"/>
  <c r="H6877" i="1" s="1"/>
  <c r="I6877" i="1" s="1"/>
  <c r="J6877" i="1" s="1"/>
  <c r="E6876" i="1"/>
  <c r="H6876" i="1" s="1"/>
  <c r="I6876" i="1" s="1"/>
  <c r="J6876" i="1" s="1"/>
  <c r="E6875" i="1"/>
  <c r="H6875" i="1" s="1"/>
  <c r="I6875" i="1" s="1"/>
  <c r="J6875" i="1" s="1"/>
  <c r="H6874" i="1"/>
  <c r="I6874" i="1" s="1"/>
  <c r="J6874" i="1" s="1"/>
  <c r="K6874" i="1" s="1"/>
  <c r="E6874" i="1"/>
  <c r="H6873" i="1"/>
  <c r="I6873" i="1" s="1"/>
  <c r="J6873" i="1" s="1"/>
  <c r="E6873" i="1"/>
  <c r="H6872" i="1"/>
  <c r="I6872" i="1" s="1"/>
  <c r="J6872" i="1" s="1"/>
  <c r="E6872" i="1"/>
  <c r="H6871" i="1"/>
  <c r="I6871" i="1" s="1"/>
  <c r="J6871" i="1" s="1"/>
  <c r="E6871" i="1"/>
  <c r="H6870" i="1"/>
  <c r="I6870" i="1" s="1"/>
  <c r="J6870" i="1" s="1"/>
  <c r="E6870" i="1"/>
  <c r="H6869" i="1"/>
  <c r="I6869" i="1" s="1"/>
  <c r="J6869" i="1" s="1"/>
  <c r="E6869" i="1"/>
  <c r="H6868" i="1"/>
  <c r="I6868" i="1" s="1"/>
  <c r="J6868" i="1" s="1"/>
  <c r="K6868" i="1" s="1"/>
  <c r="L6868" i="1" s="1"/>
  <c r="E6868" i="1"/>
  <c r="H6867" i="1"/>
  <c r="I6867" i="1" s="1"/>
  <c r="J6867" i="1" s="1"/>
  <c r="E6867" i="1"/>
  <c r="H6866" i="1"/>
  <c r="I6866" i="1" s="1"/>
  <c r="J6866" i="1" s="1"/>
  <c r="E6866" i="1"/>
  <c r="H6865" i="1"/>
  <c r="I6865" i="1" s="1"/>
  <c r="J6865" i="1" s="1"/>
  <c r="E6865" i="1"/>
  <c r="H6864" i="1"/>
  <c r="I6864" i="1" s="1"/>
  <c r="J6864" i="1" s="1"/>
  <c r="E6864" i="1"/>
  <c r="H6863" i="1"/>
  <c r="I6863" i="1" s="1"/>
  <c r="J6863" i="1" s="1"/>
  <c r="E6863" i="1"/>
  <c r="E6862" i="1"/>
  <c r="H6862" i="1" s="1"/>
  <c r="I6862" i="1" s="1"/>
  <c r="J6862" i="1" s="1"/>
  <c r="K6862" i="1" s="1"/>
  <c r="E6861" i="1"/>
  <c r="H6861" i="1" s="1"/>
  <c r="I6861" i="1" s="1"/>
  <c r="J6861" i="1" s="1"/>
  <c r="E6860" i="1"/>
  <c r="H6860" i="1" s="1"/>
  <c r="I6860" i="1" s="1"/>
  <c r="J6860" i="1" s="1"/>
  <c r="E6859" i="1"/>
  <c r="H6859" i="1" s="1"/>
  <c r="I6859" i="1" s="1"/>
  <c r="J6859" i="1" s="1"/>
  <c r="E6858" i="1"/>
  <c r="H6858" i="1" s="1"/>
  <c r="I6858" i="1" s="1"/>
  <c r="J6858" i="1" s="1"/>
  <c r="E6857" i="1"/>
  <c r="H6857" i="1" s="1"/>
  <c r="I6857" i="1" s="1"/>
  <c r="J6857" i="1" s="1"/>
  <c r="E6856" i="1"/>
  <c r="H6856" i="1" s="1"/>
  <c r="I6856" i="1" s="1"/>
  <c r="J6856" i="1" s="1"/>
  <c r="K6856" i="1" s="1"/>
  <c r="L6856" i="1" s="1"/>
  <c r="E6855" i="1"/>
  <c r="H6855" i="1" s="1"/>
  <c r="I6855" i="1" s="1"/>
  <c r="J6855" i="1" s="1"/>
  <c r="E6854" i="1"/>
  <c r="H6854" i="1" s="1"/>
  <c r="I6854" i="1" s="1"/>
  <c r="J6854" i="1" s="1"/>
  <c r="E6853" i="1"/>
  <c r="H6853" i="1" s="1"/>
  <c r="I6853" i="1" s="1"/>
  <c r="J6853" i="1" s="1"/>
  <c r="E6852" i="1"/>
  <c r="H6852" i="1" s="1"/>
  <c r="I6852" i="1" s="1"/>
  <c r="J6852" i="1" s="1"/>
  <c r="E6851" i="1"/>
  <c r="H6851" i="1" s="1"/>
  <c r="I6851" i="1" s="1"/>
  <c r="J6851" i="1" s="1"/>
  <c r="H6850" i="1"/>
  <c r="I6850" i="1" s="1"/>
  <c r="J6850" i="1" s="1"/>
  <c r="K6850" i="1" s="1"/>
  <c r="E6850" i="1"/>
  <c r="H6849" i="1"/>
  <c r="I6849" i="1" s="1"/>
  <c r="J6849" i="1" s="1"/>
  <c r="E6849" i="1"/>
  <c r="H6848" i="1"/>
  <c r="I6848" i="1" s="1"/>
  <c r="J6848" i="1" s="1"/>
  <c r="E6848" i="1"/>
  <c r="H6847" i="1"/>
  <c r="I6847" i="1" s="1"/>
  <c r="J6847" i="1" s="1"/>
  <c r="E6847" i="1"/>
  <c r="H6846" i="1"/>
  <c r="I6846" i="1" s="1"/>
  <c r="J6846" i="1" s="1"/>
  <c r="E6846" i="1"/>
  <c r="H6845" i="1"/>
  <c r="I6845" i="1" s="1"/>
  <c r="J6845" i="1" s="1"/>
  <c r="E6845" i="1"/>
  <c r="H6844" i="1"/>
  <c r="I6844" i="1" s="1"/>
  <c r="J6844" i="1" s="1"/>
  <c r="K6844" i="1" s="1"/>
  <c r="L6844" i="1" s="1"/>
  <c r="E6844" i="1"/>
  <c r="H6843" i="1"/>
  <c r="I6843" i="1" s="1"/>
  <c r="J6843" i="1" s="1"/>
  <c r="E6843" i="1"/>
  <c r="H6842" i="1"/>
  <c r="I6842" i="1" s="1"/>
  <c r="J6842" i="1" s="1"/>
  <c r="E6842" i="1"/>
  <c r="H6841" i="1"/>
  <c r="I6841" i="1" s="1"/>
  <c r="J6841" i="1" s="1"/>
  <c r="E6841" i="1"/>
  <c r="H6840" i="1"/>
  <c r="I6840" i="1" s="1"/>
  <c r="J6840" i="1" s="1"/>
  <c r="E6840" i="1"/>
  <c r="H6839" i="1"/>
  <c r="I6839" i="1" s="1"/>
  <c r="J6839" i="1" s="1"/>
  <c r="E6839" i="1"/>
  <c r="E6838" i="1"/>
  <c r="H6838" i="1" s="1"/>
  <c r="I6838" i="1" s="1"/>
  <c r="J6838" i="1" s="1"/>
  <c r="K6838" i="1" s="1"/>
  <c r="E6837" i="1"/>
  <c r="H6837" i="1" s="1"/>
  <c r="I6837" i="1" s="1"/>
  <c r="J6837" i="1" s="1"/>
  <c r="E6836" i="1"/>
  <c r="H6836" i="1" s="1"/>
  <c r="I6836" i="1" s="1"/>
  <c r="J6836" i="1" s="1"/>
  <c r="E6835" i="1"/>
  <c r="H6835" i="1" s="1"/>
  <c r="I6835" i="1" s="1"/>
  <c r="J6835" i="1" s="1"/>
  <c r="E6834" i="1"/>
  <c r="H6834" i="1" s="1"/>
  <c r="I6834" i="1" s="1"/>
  <c r="J6834" i="1" s="1"/>
  <c r="E6833" i="1"/>
  <c r="H6833" i="1" s="1"/>
  <c r="I6833" i="1" s="1"/>
  <c r="J6833" i="1" s="1"/>
  <c r="E6832" i="1"/>
  <c r="H6832" i="1" s="1"/>
  <c r="I6832" i="1" s="1"/>
  <c r="J6832" i="1" s="1"/>
  <c r="K6832" i="1" s="1"/>
  <c r="L6832" i="1" s="1"/>
  <c r="E6831" i="1"/>
  <c r="H6831" i="1" s="1"/>
  <c r="I6831" i="1" s="1"/>
  <c r="J6831" i="1" s="1"/>
  <c r="E6830" i="1"/>
  <c r="H6830" i="1" s="1"/>
  <c r="I6830" i="1" s="1"/>
  <c r="J6830" i="1" s="1"/>
  <c r="E6829" i="1"/>
  <c r="H6829" i="1" s="1"/>
  <c r="I6829" i="1" s="1"/>
  <c r="J6829" i="1" s="1"/>
  <c r="E6828" i="1"/>
  <c r="H6828" i="1" s="1"/>
  <c r="I6828" i="1" s="1"/>
  <c r="J6828" i="1" s="1"/>
  <c r="E6827" i="1"/>
  <c r="H6827" i="1" s="1"/>
  <c r="I6827" i="1" s="1"/>
  <c r="J6827" i="1" s="1"/>
  <c r="H6826" i="1"/>
  <c r="I6826" i="1" s="1"/>
  <c r="J6826" i="1" s="1"/>
  <c r="K6826" i="1" s="1"/>
  <c r="E6826" i="1"/>
  <c r="H6825" i="1"/>
  <c r="I6825" i="1" s="1"/>
  <c r="J6825" i="1" s="1"/>
  <c r="E6825" i="1"/>
  <c r="H6824" i="1"/>
  <c r="I6824" i="1" s="1"/>
  <c r="J6824" i="1" s="1"/>
  <c r="E6824" i="1"/>
  <c r="H6823" i="1"/>
  <c r="I6823" i="1" s="1"/>
  <c r="J6823" i="1" s="1"/>
  <c r="E6823" i="1"/>
  <c r="H6822" i="1"/>
  <c r="I6822" i="1" s="1"/>
  <c r="J6822" i="1" s="1"/>
  <c r="E6822" i="1"/>
  <c r="H6821" i="1"/>
  <c r="I6821" i="1" s="1"/>
  <c r="J6821" i="1" s="1"/>
  <c r="E6821" i="1"/>
  <c r="H6820" i="1"/>
  <c r="I6820" i="1" s="1"/>
  <c r="J6820" i="1" s="1"/>
  <c r="K6820" i="1" s="1"/>
  <c r="L6820" i="1" s="1"/>
  <c r="E6820" i="1"/>
  <c r="H6819" i="1"/>
  <c r="I6819" i="1" s="1"/>
  <c r="J6819" i="1" s="1"/>
  <c r="E6819" i="1"/>
  <c r="H6818" i="1"/>
  <c r="I6818" i="1" s="1"/>
  <c r="J6818" i="1" s="1"/>
  <c r="E6818" i="1"/>
  <c r="H6817" i="1"/>
  <c r="I6817" i="1" s="1"/>
  <c r="J6817" i="1" s="1"/>
  <c r="E6817" i="1"/>
  <c r="H6816" i="1"/>
  <c r="I6816" i="1" s="1"/>
  <c r="J6816" i="1" s="1"/>
  <c r="E6816" i="1"/>
  <c r="H6815" i="1"/>
  <c r="I6815" i="1" s="1"/>
  <c r="J6815" i="1" s="1"/>
  <c r="E6815" i="1"/>
  <c r="E6814" i="1"/>
  <c r="H6814" i="1" s="1"/>
  <c r="I6814" i="1" s="1"/>
  <c r="J6814" i="1" s="1"/>
  <c r="K6814" i="1" s="1"/>
  <c r="E6813" i="1"/>
  <c r="H6813" i="1" s="1"/>
  <c r="I6813" i="1" s="1"/>
  <c r="J6813" i="1" s="1"/>
  <c r="E6812" i="1"/>
  <c r="H6812" i="1" s="1"/>
  <c r="I6812" i="1" s="1"/>
  <c r="J6812" i="1" s="1"/>
  <c r="E6811" i="1"/>
  <c r="H6811" i="1" s="1"/>
  <c r="I6811" i="1" s="1"/>
  <c r="J6811" i="1" s="1"/>
  <c r="E6810" i="1"/>
  <c r="H6810" i="1" s="1"/>
  <c r="I6810" i="1" s="1"/>
  <c r="J6810" i="1" s="1"/>
  <c r="E6809" i="1"/>
  <c r="H6809" i="1" s="1"/>
  <c r="I6809" i="1" s="1"/>
  <c r="J6809" i="1" s="1"/>
  <c r="E6808" i="1"/>
  <c r="H6808" i="1" s="1"/>
  <c r="I6808" i="1" s="1"/>
  <c r="J6808" i="1" s="1"/>
  <c r="K6808" i="1" s="1"/>
  <c r="L6808" i="1" s="1"/>
  <c r="E6807" i="1"/>
  <c r="H6807" i="1" s="1"/>
  <c r="I6807" i="1" s="1"/>
  <c r="J6807" i="1" s="1"/>
  <c r="E6806" i="1"/>
  <c r="H6806" i="1" s="1"/>
  <c r="I6806" i="1" s="1"/>
  <c r="J6806" i="1" s="1"/>
  <c r="E6805" i="1"/>
  <c r="H6805" i="1" s="1"/>
  <c r="I6805" i="1" s="1"/>
  <c r="J6805" i="1" s="1"/>
  <c r="E6804" i="1"/>
  <c r="H6804" i="1" s="1"/>
  <c r="I6804" i="1" s="1"/>
  <c r="J6804" i="1" s="1"/>
  <c r="E6803" i="1"/>
  <c r="H6803" i="1" s="1"/>
  <c r="I6803" i="1" s="1"/>
  <c r="J6803" i="1" s="1"/>
  <c r="H6802" i="1"/>
  <c r="I6802" i="1" s="1"/>
  <c r="J6802" i="1" s="1"/>
  <c r="K6802" i="1" s="1"/>
  <c r="E6802" i="1"/>
  <c r="H6801" i="1"/>
  <c r="I6801" i="1" s="1"/>
  <c r="J6801" i="1" s="1"/>
  <c r="E6801" i="1"/>
  <c r="H6800" i="1"/>
  <c r="I6800" i="1" s="1"/>
  <c r="J6800" i="1" s="1"/>
  <c r="E6800" i="1"/>
  <c r="H6799" i="1"/>
  <c r="I6799" i="1" s="1"/>
  <c r="J6799" i="1" s="1"/>
  <c r="E6799" i="1"/>
  <c r="H6798" i="1"/>
  <c r="I6798" i="1" s="1"/>
  <c r="J6798" i="1" s="1"/>
  <c r="E6798" i="1"/>
  <c r="H6797" i="1"/>
  <c r="I6797" i="1" s="1"/>
  <c r="J6797" i="1" s="1"/>
  <c r="E6797" i="1"/>
  <c r="H6796" i="1"/>
  <c r="I6796" i="1" s="1"/>
  <c r="J6796" i="1" s="1"/>
  <c r="K6796" i="1" s="1"/>
  <c r="L6796" i="1" s="1"/>
  <c r="E6796" i="1"/>
  <c r="H6795" i="1"/>
  <c r="I6795" i="1" s="1"/>
  <c r="J6795" i="1" s="1"/>
  <c r="E6795" i="1"/>
  <c r="H6794" i="1"/>
  <c r="I6794" i="1" s="1"/>
  <c r="J6794" i="1" s="1"/>
  <c r="E6794" i="1"/>
  <c r="H6793" i="1"/>
  <c r="I6793" i="1" s="1"/>
  <c r="J6793" i="1" s="1"/>
  <c r="E6793" i="1"/>
  <c r="H6792" i="1"/>
  <c r="I6792" i="1" s="1"/>
  <c r="J6792" i="1" s="1"/>
  <c r="E6792" i="1"/>
  <c r="H6791" i="1"/>
  <c r="I6791" i="1" s="1"/>
  <c r="J6791" i="1" s="1"/>
  <c r="E6791" i="1"/>
  <c r="E6790" i="1"/>
  <c r="H6790" i="1" s="1"/>
  <c r="I6790" i="1" s="1"/>
  <c r="J6790" i="1" s="1"/>
  <c r="K6790" i="1" s="1"/>
  <c r="E6789" i="1"/>
  <c r="H6789" i="1" s="1"/>
  <c r="I6789" i="1" s="1"/>
  <c r="J6789" i="1" s="1"/>
  <c r="E6788" i="1"/>
  <c r="H6788" i="1" s="1"/>
  <c r="I6788" i="1" s="1"/>
  <c r="J6788" i="1" s="1"/>
  <c r="E6787" i="1"/>
  <c r="H6787" i="1" s="1"/>
  <c r="I6787" i="1" s="1"/>
  <c r="J6787" i="1" s="1"/>
  <c r="E6786" i="1"/>
  <c r="H6786" i="1" s="1"/>
  <c r="I6786" i="1" s="1"/>
  <c r="J6786" i="1" s="1"/>
  <c r="E6785" i="1"/>
  <c r="H6785" i="1" s="1"/>
  <c r="I6785" i="1" s="1"/>
  <c r="J6785" i="1" s="1"/>
  <c r="E6784" i="1"/>
  <c r="H6784" i="1" s="1"/>
  <c r="I6784" i="1" s="1"/>
  <c r="J6784" i="1" s="1"/>
  <c r="K6784" i="1" s="1"/>
  <c r="L6784" i="1" s="1"/>
  <c r="E6783" i="1"/>
  <c r="H6783" i="1" s="1"/>
  <c r="I6783" i="1" s="1"/>
  <c r="J6783" i="1" s="1"/>
  <c r="E6782" i="1"/>
  <c r="H6782" i="1" s="1"/>
  <c r="I6782" i="1" s="1"/>
  <c r="J6782" i="1" s="1"/>
  <c r="E6781" i="1"/>
  <c r="H6781" i="1" s="1"/>
  <c r="I6781" i="1" s="1"/>
  <c r="J6781" i="1" s="1"/>
  <c r="E6780" i="1"/>
  <c r="H6780" i="1" s="1"/>
  <c r="I6780" i="1" s="1"/>
  <c r="J6780" i="1" s="1"/>
  <c r="E6779" i="1"/>
  <c r="H6779" i="1" s="1"/>
  <c r="I6779" i="1" s="1"/>
  <c r="J6779" i="1" s="1"/>
  <c r="H6778" i="1"/>
  <c r="I6778" i="1" s="1"/>
  <c r="J6778" i="1" s="1"/>
  <c r="K6778" i="1" s="1"/>
  <c r="E6778" i="1"/>
  <c r="H6777" i="1"/>
  <c r="I6777" i="1" s="1"/>
  <c r="J6777" i="1" s="1"/>
  <c r="E6777" i="1"/>
  <c r="H6776" i="1"/>
  <c r="I6776" i="1" s="1"/>
  <c r="J6776" i="1" s="1"/>
  <c r="E6776" i="1"/>
  <c r="H6775" i="1"/>
  <c r="I6775" i="1" s="1"/>
  <c r="J6775" i="1" s="1"/>
  <c r="E6775" i="1"/>
  <c r="H6774" i="1"/>
  <c r="I6774" i="1" s="1"/>
  <c r="J6774" i="1" s="1"/>
  <c r="E6774" i="1"/>
  <c r="H6773" i="1"/>
  <c r="I6773" i="1" s="1"/>
  <c r="J6773" i="1" s="1"/>
  <c r="E6773" i="1"/>
  <c r="H6772" i="1"/>
  <c r="I6772" i="1" s="1"/>
  <c r="J6772" i="1" s="1"/>
  <c r="K6772" i="1" s="1"/>
  <c r="L6772" i="1" s="1"/>
  <c r="E6772" i="1"/>
  <c r="H6771" i="1"/>
  <c r="I6771" i="1" s="1"/>
  <c r="J6771" i="1" s="1"/>
  <c r="E6771" i="1"/>
  <c r="H6770" i="1"/>
  <c r="I6770" i="1" s="1"/>
  <c r="J6770" i="1" s="1"/>
  <c r="E6770" i="1"/>
  <c r="H6769" i="1"/>
  <c r="I6769" i="1" s="1"/>
  <c r="J6769" i="1" s="1"/>
  <c r="E6769" i="1"/>
  <c r="H6768" i="1"/>
  <c r="I6768" i="1" s="1"/>
  <c r="J6768" i="1" s="1"/>
  <c r="E6768" i="1"/>
  <c r="H6767" i="1"/>
  <c r="I6767" i="1" s="1"/>
  <c r="J6767" i="1" s="1"/>
  <c r="E6767" i="1"/>
  <c r="E6766" i="1"/>
  <c r="H6766" i="1" s="1"/>
  <c r="I6766" i="1" s="1"/>
  <c r="J6766" i="1" s="1"/>
  <c r="K6766" i="1" s="1"/>
  <c r="E6765" i="1"/>
  <c r="H6765" i="1" s="1"/>
  <c r="I6765" i="1" s="1"/>
  <c r="J6765" i="1" s="1"/>
  <c r="E6764" i="1"/>
  <c r="H6764" i="1" s="1"/>
  <c r="I6764" i="1" s="1"/>
  <c r="J6764" i="1" s="1"/>
  <c r="E6763" i="1"/>
  <c r="H6763" i="1" s="1"/>
  <c r="I6763" i="1" s="1"/>
  <c r="J6763" i="1" s="1"/>
  <c r="E6762" i="1"/>
  <c r="H6762" i="1" s="1"/>
  <c r="I6762" i="1" s="1"/>
  <c r="J6762" i="1" s="1"/>
  <c r="E6761" i="1"/>
  <c r="H6761" i="1" s="1"/>
  <c r="I6761" i="1" s="1"/>
  <c r="J6761" i="1" s="1"/>
  <c r="E6760" i="1"/>
  <c r="H6760" i="1" s="1"/>
  <c r="I6760" i="1" s="1"/>
  <c r="J6760" i="1" s="1"/>
  <c r="K6760" i="1" s="1"/>
  <c r="L6760" i="1" s="1"/>
  <c r="E6759" i="1"/>
  <c r="H6759" i="1" s="1"/>
  <c r="I6759" i="1" s="1"/>
  <c r="J6759" i="1" s="1"/>
  <c r="E6758" i="1"/>
  <c r="H6758" i="1" s="1"/>
  <c r="I6758" i="1" s="1"/>
  <c r="J6758" i="1" s="1"/>
  <c r="E6757" i="1"/>
  <c r="H6757" i="1" s="1"/>
  <c r="I6757" i="1" s="1"/>
  <c r="J6757" i="1" s="1"/>
  <c r="E6756" i="1"/>
  <c r="H6756" i="1" s="1"/>
  <c r="I6756" i="1" s="1"/>
  <c r="J6756" i="1" s="1"/>
  <c r="E6755" i="1"/>
  <c r="H6755" i="1" s="1"/>
  <c r="I6755" i="1" s="1"/>
  <c r="J6755" i="1" s="1"/>
  <c r="E6754" i="1"/>
  <c r="H6754" i="1" s="1"/>
  <c r="I6754" i="1" s="1"/>
  <c r="J6754" i="1" s="1"/>
  <c r="K6754" i="1" s="1"/>
  <c r="L6754" i="1" s="1"/>
  <c r="E6753" i="1"/>
  <c r="H6753" i="1" s="1"/>
  <c r="I6753" i="1" s="1"/>
  <c r="J6753" i="1" s="1"/>
  <c r="E6752" i="1"/>
  <c r="H6752" i="1" s="1"/>
  <c r="I6752" i="1" s="1"/>
  <c r="J6752" i="1" s="1"/>
  <c r="E6751" i="1"/>
  <c r="H6751" i="1" s="1"/>
  <c r="I6751" i="1" s="1"/>
  <c r="J6751" i="1" s="1"/>
  <c r="E6750" i="1"/>
  <c r="H6750" i="1" s="1"/>
  <c r="I6750" i="1" s="1"/>
  <c r="J6750" i="1" s="1"/>
  <c r="E6749" i="1"/>
  <c r="H6749" i="1" s="1"/>
  <c r="I6749" i="1" s="1"/>
  <c r="J6749" i="1" s="1"/>
  <c r="E6748" i="1"/>
  <c r="H6748" i="1" s="1"/>
  <c r="I6748" i="1" s="1"/>
  <c r="J6748" i="1" s="1"/>
  <c r="K6748" i="1" s="1"/>
  <c r="L6748" i="1" s="1"/>
  <c r="E6747" i="1"/>
  <c r="H6747" i="1" s="1"/>
  <c r="I6747" i="1" s="1"/>
  <c r="J6747" i="1" s="1"/>
  <c r="E6746" i="1"/>
  <c r="H6746" i="1" s="1"/>
  <c r="I6746" i="1" s="1"/>
  <c r="J6746" i="1" s="1"/>
  <c r="E6745" i="1"/>
  <c r="H6745" i="1" s="1"/>
  <c r="I6745" i="1" s="1"/>
  <c r="J6745" i="1" s="1"/>
  <c r="E6744" i="1"/>
  <c r="H6744" i="1" s="1"/>
  <c r="I6744" i="1" s="1"/>
  <c r="J6744" i="1" s="1"/>
  <c r="E6743" i="1"/>
  <c r="H6743" i="1" s="1"/>
  <c r="I6743" i="1" s="1"/>
  <c r="J6743" i="1" s="1"/>
  <c r="H6742" i="1"/>
  <c r="I6742" i="1" s="1"/>
  <c r="J6742" i="1" s="1"/>
  <c r="K6742" i="1" s="1"/>
  <c r="E6742" i="1"/>
  <c r="H6741" i="1"/>
  <c r="I6741" i="1" s="1"/>
  <c r="J6741" i="1" s="1"/>
  <c r="E6741" i="1"/>
  <c r="H6740" i="1"/>
  <c r="I6740" i="1" s="1"/>
  <c r="J6740" i="1" s="1"/>
  <c r="E6740" i="1"/>
  <c r="H6739" i="1"/>
  <c r="I6739" i="1" s="1"/>
  <c r="J6739" i="1" s="1"/>
  <c r="E6739" i="1"/>
  <c r="H6738" i="1"/>
  <c r="I6738" i="1" s="1"/>
  <c r="J6738" i="1" s="1"/>
  <c r="E6738" i="1"/>
  <c r="H6737" i="1"/>
  <c r="I6737" i="1" s="1"/>
  <c r="J6737" i="1" s="1"/>
  <c r="E6737" i="1"/>
  <c r="H6736" i="1"/>
  <c r="I6736" i="1" s="1"/>
  <c r="J6736" i="1" s="1"/>
  <c r="K6736" i="1" s="1"/>
  <c r="L6736" i="1" s="1"/>
  <c r="E6736" i="1"/>
  <c r="H6735" i="1"/>
  <c r="I6735" i="1" s="1"/>
  <c r="J6735" i="1" s="1"/>
  <c r="E6735" i="1"/>
  <c r="H6734" i="1"/>
  <c r="I6734" i="1" s="1"/>
  <c r="J6734" i="1" s="1"/>
  <c r="E6734" i="1"/>
  <c r="H6733" i="1"/>
  <c r="I6733" i="1" s="1"/>
  <c r="J6733" i="1" s="1"/>
  <c r="E6733" i="1"/>
  <c r="H6732" i="1"/>
  <c r="I6732" i="1" s="1"/>
  <c r="J6732" i="1" s="1"/>
  <c r="E6732" i="1"/>
  <c r="H6731" i="1"/>
  <c r="I6731" i="1" s="1"/>
  <c r="J6731" i="1" s="1"/>
  <c r="E6731" i="1"/>
  <c r="E6730" i="1"/>
  <c r="H6730" i="1" s="1"/>
  <c r="I6730" i="1" s="1"/>
  <c r="J6730" i="1" s="1"/>
  <c r="K6730" i="1" s="1"/>
  <c r="E6729" i="1"/>
  <c r="H6729" i="1" s="1"/>
  <c r="I6729" i="1" s="1"/>
  <c r="J6729" i="1" s="1"/>
  <c r="E6728" i="1"/>
  <c r="H6728" i="1" s="1"/>
  <c r="I6728" i="1" s="1"/>
  <c r="J6728" i="1" s="1"/>
  <c r="E6727" i="1"/>
  <c r="H6727" i="1" s="1"/>
  <c r="I6727" i="1" s="1"/>
  <c r="J6727" i="1" s="1"/>
  <c r="E6726" i="1"/>
  <c r="H6726" i="1" s="1"/>
  <c r="I6726" i="1" s="1"/>
  <c r="J6726" i="1" s="1"/>
  <c r="E6725" i="1"/>
  <c r="H6725" i="1" s="1"/>
  <c r="I6725" i="1" s="1"/>
  <c r="J6725" i="1" s="1"/>
  <c r="E6724" i="1"/>
  <c r="H6724" i="1" s="1"/>
  <c r="I6724" i="1" s="1"/>
  <c r="J6724" i="1" s="1"/>
  <c r="K6724" i="1" s="1"/>
  <c r="L6724" i="1" s="1"/>
  <c r="E6723" i="1"/>
  <c r="H6723" i="1" s="1"/>
  <c r="I6723" i="1" s="1"/>
  <c r="J6723" i="1" s="1"/>
  <c r="E6722" i="1"/>
  <c r="H6722" i="1" s="1"/>
  <c r="I6722" i="1" s="1"/>
  <c r="J6722" i="1" s="1"/>
  <c r="E6721" i="1"/>
  <c r="H6721" i="1" s="1"/>
  <c r="I6721" i="1" s="1"/>
  <c r="J6721" i="1" s="1"/>
  <c r="E6720" i="1"/>
  <c r="H6720" i="1" s="1"/>
  <c r="I6720" i="1" s="1"/>
  <c r="J6720" i="1" s="1"/>
  <c r="E6719" i="1"/>
  <c r="H6719" i="1" s="1"/>
  <c r="I6719" i="1" s="1"/>
  <c r="J6719" i="1" s="1"/>
  <c r="H6718" i="1"/>
  <c r="I6718" i="1" s="1"/>
  <c r="J6718" i="1" s="1"/>
  <c r="K6718" i="1" s="1"/>
  <c r="E6718" i="1"/>
  <c r="H6717" i="1"/>
  <c r="I6717" i="1" s="1"/>
  <c r="J6717" i="1" s="1"/>
  <c r="E6717" i="1"/>
  <c r="H6716" i="1"/>
  <c r="I6716" i="1" s="1"/>
  <c r="J6716" i="1" s="1"/>
  <c r="E6716" i="1"/>
  <c r="H6715" i="1"/>
  <c r="I6715" i="1" s="1"/>
  <c r="J6715" i="1" s="1"/>
  <c r="E6715" i="1"/>
  <c r="H6714" i="1"/>
  <c r="I6714" i="1" s="1"/>
  <c r="J6714" i="1" s="1"/>
  <c r="E6714" i="1"/>
  <c r="H6713" i="1"/>
  <c r="I6713" i="1" s="1"/>
  <c r="J6713" i="1" s="1"/>
  <c r="E6713" i="1"/>
  <c r="H6712" i="1"/>
  <c r="I6712" i="1" s="1"/>
  <c r="J6712" i="1" s="1"/>
  <c r="K6712" i="1" s="1"/>
  <c r="L6712" i="1" s="1"/>
  <c r="E6712" i="1"/>
  <c r="H6711" i="1"/>
  <c r="I6711" i="1" s="1"/>
  <c r="J6711" i="1" s="1"/>
  <c r="E6711" i="1"/>
  <c r="H6710" i="1"/>
  <c r="I6710" i="1" s="1"/>
  <c r="J6710" i="1" s="1"/>
  <c r="E6710" i="1"/>
  <c r="H6709" i="1"/>
  <c r="I6709" i="1" s="1"/>
  <c r="J6709" i="1" s="1"/>
  <c r="E6709" i="1"/>
  <c r="H6708" i="1"/>
  <c r="I6708" i="1" s="1"/>
  <c r="J6708" i="1" s="1"/>
  <c r="E6708" i="1"/>
  <c r="H6707" i="1"/>
  <c r="I6707" i="1" s="1"/>
  <c r="J6707" i="1" s="1"/>
  <c r="E6707" i="1"/>
  <c r="E6706" i="1"/>
  <c r="H6706" i="1" s="1"/>
  <c r="I6706" i="1" s="1"/>
  <c r="J6706" i="1" s="1"/>
  <c r="K6706" i="1" s="1"/>
  <c r="E6705" i="1"/>
  <c r="H6705" i="1" s="1"/>
  <c r="I6705" i="1" s="1"/>
  <c r="J6705" i="1" s="1"/>
  <c r="E6704" i="1"/>
  <c r="H6704" i="1" s="1"/>
  <c r="I6704" i="1" s="1"/>
  <c r="J6704" i="1" s="1"/>
  <c r="E6703" i="1"/>
  <c r="H6703" i="1" s="1"/>
  <c r="I6703" i="1" s="1"/>
  <c r="J6703" i="1" s="1"/>
  <c r="E6702" i="1"/>
  <c r="H6702" i="1" s="1"/>
  <c r="I6702" i="1" s="1"/>
  <c r="J6702" i="1" s="1"/>
  <c r="E6701" i="1"/>
  <c r="H6701" i="1" s="1"/>
  <c r="I6701" i="1" s="1"/>
  <c r="J6701" i="1" s="1"/>
  <c r="E6700" i="1"/>
  <c r="H6700" i="1" s="1"/>
  <c r="I6700" i="1" s="1"/>
  <c r="J6700" i="1" s="1"/>
  <c r="K6700" i="1" s="1"/>
  <c r="L6700" i="1" s="1"/>
  <c r="E6699" i="1"/>
  <c r="H6699" i="1" s="1"/>
  <c r="I6699" i="1" s="1"/>
  <c r="J6699" i="1" s="1"/>
  <c r="E6698" i="1"/>
  <c r="H6698" i="1" s="1"/>
  <c r="I6698" i="1" s="1"/>
  <c r="J6698" i="1" s="1"/>
  <c r="E6697" i="1"/>
  <c r="H6697" i="1" s="1"/>
  <c r="I6697" i="1" s="1"/>
  <c r="J6697" i="1" s="1"/>
  <c r="E6696" i="1"/>
  <c r="H6696" i="1" s="1"/>
  <c r="I6696" i="1" s="1"/>
  <c r="J6696" i="1" s="1"/>
  <c r="E6695" i="1"/>
  <c r="H6695" i="1" s="1"/>
  <c r="I6695" i="1" s="1"/>
  <c r="J6695" i="1" s="1"/>
  <c r="H6694" i="1"/>
  <c r="I6694" i="1" s="1"/>
  <c r="J6694" i="1" s="1"/>
  <c r="K6694" i="1" s="1"/>
  <c r="E6694" i="1"/>
  <c r="H6693" i="1"/>
  <c r="I6693" i="1" s="1"/>
  <c r="J6693" i="1" s="1"/>
  <c r="E6693" i="1"/>
  <c r="H6692" i="1"/>
  <c r="I6692" i="1" s="1"/>
  <c r="J6692" i="1" s="1"/>
  <c r="E6692" i="1"/>
  <c r="H6691" i="1"/>
  <c r="I6691" i="1" s="1"/>
  <c r="J6691" i="1" s="1"/>
  <c r="E6691" i="1"/>
  <c r="H6690" i="1"/>
  <c r="I6690" i="1" s="1"/>
  <c r="J6690" i="1" s="1"/>
  <c r="E6690" i="1"/>
  <c r="E6689" i="1"/>
  <c r="H6689" i="1" s="1"/>
  <c r="I6689" i="1" s="1"/>
  <c r="J6689" i="1" s="1"/>
  <c r="I6688" i="1"/>
  <c r="J6688" i="1" s="1"/>
  <c r="K6688" i="1" s="1"/>
  <c r="L6688" i="1" s="1"/>
  <c r="H6688" i="1"/>
  <c r="E6688" i="1"/>
  <c r="I6687" i="1"/>
  <c r="J6687" i="1" s="1"/>
  <c r="H6687" i="1"/>
  <c r="E6687" i="1"/>
  <c r="I6686" i="1"/>
  <c r="J6686" i="1" s="1"/>
  <c r="H6686" i="1"/>
  <c r="E6686" i="1"/>
  <c r="I6685" i="1"/>
  <c r="J6685" i="1" s="1"/>
  <c r="H6685" i="1"/>
  <c r="E6685" i="1"/>
  <c r="I6684" i="1"/>
  <c r="J6684" i="1" s="1"/>
  <c r="H6684" i="1"/>
  <c r="E6684" i="1"/>
  <c r="I6683" i="1"/>
  <c r="J6683" i="1" s="1"/>
  <c r="H6683" i="1"/>
  <c r="E6683" i="1"/>
  <c r="E6682" i="1"/>
  <c r="H6682" i="1" s="1"/>
  <c r="I6682" i="1" s="1"/>
  <c r="J6682" i="1" s="1"/>
  <c r="K6682" i="1" s="1"/>
  <c r="E6681" i="1"/>
  <c r="H6681" i="1" s="1"/>
  <c r="I6681" i="1" s="1"/>
  <c r="J6681" i="1" s="1"/>
  <c r="E6680" i="1"/>
  <c r="H6680" i="1" s="1"/>
  <c r="I6680" i="1" s="1"/>
  <c r="J6680" i="1" s="1"/>
  <c r="E6679" i="1"/>
  <c r="H6679" i="1" s="1"/>
  <c r="I6679" i="1" s="1"/>
  <c r="J6679" i="1" s="1"/>
  <c r="E6678" i="1"/>
  <c r="H6678" i="1" s="1"/>
  <c r="I6678" i="1" s="1"/>
  <c r="J6678" i="1" s="1"/>
  <c r="E6677" i="1"/>
  <c r="H6677" i="1" s="1"/>
  <c r="I6677" i="1" s="1"/>
  <c r="J6677" i="1" s="1"/>
  <c r="H6676" i="1"/>
  <c r="I6676" i="1" s="1"/>
  <c r="J6676" i="1" s="1"/>
  <c r="K6676" i="1" s="1"/>
  <c r="L6676" i="1" s="1"/>
  <c r="E6676" i="1"/>
  <c r="H6675" i="1"/>
  <c r="I6675" i="1" s="1"/>
  <c r="J6675" i="1" s="1"/>
  <c r="E6675" i="1"/>
  <c r="H6674" i="1"/>
  <c r="I6674" i="1" s="1"/>
  <c r="J6674" i="1" s="1"/>
  <c r="E6674" i="1"/>
  <c r="H6673" i="1"/>
  <c r="I6673" i="1" s="1"/>
  <c r="J6673" i="1" s="1"/>
  <c r="E6673" i="1"/>
  <c r="H6672" i="1"/>
  <c r="I6672" i="1" s="1"/>
  <c r="J6672" i="1" s="1"/>
  <c r="E6672" i="1"/>
  <c r="H6671" i="1"/>
  <c r="I6671" i="1" s="1"/>
  <c r="J6671" i="1" s="1"/>
  <c r="E6671" i="1"/>
  <c r="I6670" i="1"/>
  <c r="J6670" i="1" s="1"/>
  <c r="K6670" i="1" s="1"/>
  <c r="H6670" i="1"/>
  <c r="E6670" i="1"/>
  <c r="I6669" i="1"/>
  <c r="J6669" i="1" s="1"/>
  <c r="H6669" i="1"/>
  <c r="E6669" i="1"/>
  <c r="I6668" i="1"/>
  <c r="J6668" i="1" s="1"/>
  <c r="H6668" i="1"/>
  <c r="E6668" i="1"/>
  <c r="I6667" i="1"/>
  <c r="J6667" i="1" s="1"/>
  <c r="H6667" i="1"/>
  <c r="E6667" i="1"/>
  <c r="I6666" i="1"/>
  <c r="J6666" i="1" s="1"/>
  <c r="H6666" i="1"/>
  <c r="E6666" i="1"/>
  <c r="I6665" i="1"/>
  <c r="J6665" i="1" s="1"/>
  <c r="H6665" i="1"/>
  <c r="E6665" i="1"/>
  <c r="E6664" i="1"/>
  <c r="H6664" i="1" s="1"/>
  <c r="I6664" i="1" s="1"/>
  <c r="J6664" i="1" s="1"/>
  <c r="K6664" i="1" s="1"/>
  <c r="L6664" i="1" s="1"/>
  <c r="E6663" i="1"/>
  <c r="H6663" i="1" s="1"/>
  <c r="I6663" i="1" s="1"/>
  <c r="J6663" i="1" s="1"/>
  <c r="E6662" i="1"/>
  <c r="H6662" i="1" s="1"/>
  <c r="I6662" i="1" s="1"/>
  <c r="J6662" i="1" s="1"/>
  <c r="E6661" i="1"/>
  <c r="H6661" i="1" s="1"/>
  <c r="I6661" i="1" s="1"/>
  <c r="J6661" i="1" s="1"/>
  <c r="E6660" i="1"/>
  <c r="H6660" i="1" s="1"/>
  <c r="I6660" i="1" s="1"/>
  <c r="J6660" i="1" s="1"/>
  <c r="E6659" i="1"/>
  <c r="H6659" i="1" s="1"/>
  <c r="I6659" i="1" s="1"/>
  <c r="J6659" i="1" s="1"/>
  <c r="H6658" i="1"/>
  <c r="I6658" i="1" s="1"/>
  <c r="J6658" i="1" s="1"/>
  <c r="K6658" i="1" s="1"/>
  <c r="E6658" i="1"/>
  <c r="H6657" i="1"/>
  <c r="I6657" i="1" s="1"/>
  <c r="J6657" i="1" s="1"/>
  <c r="E6657" i="1"/>
  <c r="H6656" i="1"/>
  <c r="I6656" i="1" s="1"/>
  <c r="J6656" i="1" s="1"/>
  <c r="E6656" i="1"/>
  <c r="H6655" i="1"/>
  <c r="I6655" i="1" s="1"/>
  <c r="J6655" i="1" s="1"/>
  <c r="E6655" i="1"/>
  <c r="H6654" i="1"/>
  <c r="I6654" i="1" s="1"/>
  <c r="J6654" i="1" s="1"/>
  <c r="E6654" i="1"/>
  <c r="H6653" i="1"/>
  <c r="I6653" i="1" s="1"/>
  <c r="J6653" i="1" s="1"/>
  <c r="E6653" i="1"/>
  <c r="E6652" i="1"/>
  <c r="H6652" i="1" s="1"/>
  <c r="I6652" i="1" s="1"/>
  <c r="J6652" i="1" s="1"/>
  <c r="K6652" i="1" s="1"/>
  <c r="L6652" i="1" s="1"/>
  <c r="E6651" i="1"/>
  <c r="H6651" i="1" s="1"/>
  <c r="I6651" i="1" s="1"/>
  <c r="J6651" i="1" s="1"/>
  <c r="E6650" i="1"/>
  <c r="H6650" i="1" s="1"/>
  <c r="I6650" i="1" s="1"/>
  <c r="J6650" i="1" s="1"/>
  <c r="E6649" i="1"/>
  <c r="H6649" i="1" s="1"/>
  <c r="I6649" i="1" s="1"/>
  <c r="J6649" i="1" s="1"/>
  <c r="E6648" i="1"/>
  <c r="H6648" i="1" s="1"/>
  <c r="I6648" i="1" s="1"/>
  <c r="J6648" i="1" s="1"/>
  <c r="E6647" i="1"/>
  <c r="H6647" i="1" s="1"/>
  <c r="I6647" i="1" s="1"/>
  <c r="J6647" i="1" s="1"/>
  <c r="E6646" i="1"/>
  <c r="H6646" i="1" s="1"/>
  <c r="I6646" i="1" s="1"/>
  <c r="J6646" i="1" s="1"/>
  <c r="K6646" i="1" s="1"/>
  <c r="E6645" i="1"/>
  <c r="H6645" i="1" s="1"/>
  <c r="I6645" i="1" s="1"/>
  <c r="J6645" i="1" s="1"/>
  <c r="E6644" i="1"/>
  <c r="H6644" i="1" s="1"/>
  <c r="I6644" i="1" s="1"/>
  <c r="J6644" i="1" s="1"/>
  <c r="E6643" i="1"/>
  <c r="H6643" i="1" s="1"/>
  <c r="I6643" i="1" s="1"/>
  <c r="J6643" i="1" s="1"/>
  <c r="E6642" i="1"/>
  <c r="H6642" i="1" s="1"/>
  <c r="I6642" i="1" s="1"/>
  <c r="J6642" i="1" s="1"/>
  <c r="E6641" i="1"/>
  <c r="H6641" i="1" s="1"/>
  <c r="I6641" i="1" s="1"/>
  <c r="J6641" i="1" s="1"/>
  <c r="I6640" i="1"/>
  <c r="J6640" i="1" s="1"/>
  <c r="K6640" i="1" s="1"/>
  <c r="L6640" i="1" s="1"/>
  <c r="H6640" i="1"/>
  <c r="E6640" i="1"/>
  <c r="I6639" i="1"/>
  <c r="J6639" i="1" s="1"/>
  <c r="H6639" i="1"/>
  <c r="E6639" i="1"/>
  <c r="I6638" i="1"/>
  <c r="J6638" i="1" s="1"/>
  <c r="H6638" i="1"/>
  <c r="E6638" i="1"/>
  <c r="I6637" i="1"/>
  <c r="J6637" i="1" s="1"/>
  <c r="H6637" i="1"/>
  <c r="E6637" i="1"/>
  <c r="I6636" i="1"/>
  <c r="J6636" i="1" s="1"/>
  <c r="H6636" i="1"/>
  <c r="E6636" i="1"/>
  <c r="I6635" i="1"/>
  <c r="J6635" i="1" s="1"/>
  <c r="H6635" i="1"/>
  <c r="E6635" i="1"/>
  <c r="E6634" i="1"/>
  <c r="H6634" i="1" s="1"/>
  <c r="I6634" i="1" s="1"/>
  <c r="J6634" i="1" s="1"/>
  <c r="K6634" i="1" s="1"/>
  <c r="E6633" i="1"/>
  <c r="H6633" i="1" s="1"/>
  <c r="I6633" i="1" s="1"/>
  <c r="J6633" i="1" s="1"/>
  <c r="E6632" i="1"/>
  <c r="H6632" i="1" s="1"/>
  <c r="I6632" i="1" s="1"/>
  <c r="J6632" i="1" s="1"/>
  <c r="E6631" i="1"/>
  <c r="H6631" i="1" s="1"/>
  <c r="I6631" i="1" s="1"/>
  <c r="J6631" i="1" s="1"/>
  <c r="E6630" i="1"/>
  <c r="H6630" i="1" s="1"/>
  <c r="I6630" i="1" s="1"/>
  <c r="J6630" i="1" s="1"/>
  <c r="E6629" i="1"/>
  <c r="H6629" i="1" s="1"/>
  <c r="I6629" i="1" s="1"/>
  <c r="J6629" i="1" s="1"/>
  <c r="H6628" i="1"/>
  <c r="I6628" i="1" s="1"/>
  <c r="J6628" i="1" s="1"/>
  <c r="K6628" i="1" s="1"/>
  <c r="L6628" i="1" s="1"/>
  <c r="E6628" i="1"/>
  <c r="H6627" i="1"/>
  <c r="I6627" i="1" s="1"/>
  <c r="J6627" i="1" s="1"/>
  <c r="E6627" i="1"/>
  <c r="H6626" i="1"/>
  <c r="I6626" i="1" s="1"/>
  <c r="J6626" i="1" s="1"/>
  <c r="E6626" i="1"/>
  <c r="H6625" i="1"/>
  <c r="I6625" i="1" s="1"/>
  <c r="J6625" i="1" s="1"/>
  <c r="E6625" i="1"/>
  <c r="H6624" i="1"/>
  <c r="I6624" i="1" s="1"/>
  <c r="J6624" i="1" s="1"/>
  <c r="E6624" i="1"/>
  <c r="H6623" i="1"/>
  <c r="I6623" i="1" s="1"/>
  <c r="J6623" i="1" s="1"/>
  <c r="E6623" i="1"/>
  <c r="I6622" i="1"/>
  <c r="J6622" i="1" s="1"/>
  <c r="K6622" i="1" s="1"/>
  <c r="H6622" i="1"/>
  <c r="E6622" i="1"/>
  <c r="I6621" i="1"/>
  <c r="J6621" i="1" s="1"/>
  <c r="H6621" i="1"/>
  <c r="E6621" i="1"/>
  <c r="I6620" i="1"/>
  <c r="J6620" i="1" s="1"/>
  <c r="H6620" i="1"/>
  <c r="E6620" i="1"/>
  <c r="I6619" i="1"/>
  <c r="J6619" i="1" s="1"/>
  <c r="H6619" i="1"/>
  <c r="E6619" i="1"/>
  <c r="I6618" i="1"/>
  <c r="J6618" i="1" s="1"/>
  <c r="H6618" i="1"/>
  <c r="E6618" i="1"/>
  <c r="I6617" i="1"/>
  <c r="J6617" i="1" s="1"/>
  <c r="H6617" i="1"/>
  <c r="E6617" i="1"/>
  <c r="E6616" i="1"/>
  <c r="H6616" i="1" s="1"/>
  <c r="I6616" i="1" s="1"/>
  <c r="J6616" i="1" s="1"/>
  <c r="K6616" i="1" s="1"/>
  <c r="L6616" i="1" s="1"/>
  <c r="E6615" i="1"/>
  <c r="H6615" i="1" s="1"/>
  <c r="I6615" i="1" s="1"/>
  <c r="J6615" i="1" s="1"/>
  <c r="E6614" i="1"/>
  <c r="H6614" i="1" s="1"/>
  <c r="I6614" i="1" s="1"/>
  <c r="J6614" i="1" s="1"/>
  <c r="E6613" i="1"/>
  <c r="H6613" i="1" s="1"/>
  <c r="I6613" i="1" s="1"/>
  <c r="J6613" i="1" s="1"/>
  <c r="E6612" i="1"/>
  <c r="H6612" i="1" s="1"/>
  <c r="I6612" i="1" s="1"/>
  <c r="J6612" i="1" s="1"/>
  <c r="E6611" i="1"/>
  <c r="H6611" i="1" s="1"/>
  <c r="I6611" i="1" s="1"/>
  <c r="J6611" i="1" s="1"/>
  <c r="H6610" i="1"/>
  <c r="I6610" i="1" s="1"/>
  <c r="J6610" i="1" s="1"/>
  <c r="K6610" i="1" s="1"/>
  <c r="E6610" i="1"/>
  <c r="H6609" i="1"/>
  <c r="I6609" i="1" s="1"/>
  <c r="J6609" i="1" s="1"/>
  <c r="E6609" i="1"/>
  <c r="H6608" i="1"/>
  <c r="I6608" i="1" s="1"/>
  <c r="J6608" i="1" s="1"/>
  <c r="E6608" i="1"/>
  <c r="H6607" i="1"/>
  <c r="I6607" i="1" s="1"/>
  <c r="J6607" i="1" s="1"/>
  <c r="E6607" i="1"/>
  <c r="H6606" i="1"/>
  <c r="I6606" i="1" s="1"/>
  <c r="J6606" i="1" s="1"/>
  <c r="E6606" i="1"/>
  <c r="H6605" i="1"/>
  <c r="I6605" i="1" s="1"/>
  <c r="J6605" i="1" s="1"/>
  <c r="E6605" i="1"/>
  <c r="E6604" i="1"/>
  <c r="H6604" i="1" s="1"/>
  <c r="I6604" i="1" s="1"/>
  <c r="J6604" i="1" s="1"/>
  <c r="K6604" i="1" s="1"/>
  <c r="L6604" i="1" s="1"/>
  <c r="E6603" i="1"/>
  <c r="H6603" i="1" s="1"/>
  <c r="I6603" i="1" s="1"/>
  <c r="J6603" i="1" s="1"/>
  <c r="E6602" i="1"/>
  <c r="H6602" i="1" s="1"/>
  <c r="I6602" i="1" s="1"/>
  <c r="J6602" i="1" s="1"/>
  <c r="E6601" i="1"/>
  <c r="H6601" i="1" s="1"/>
  <c r="I6601" i="1" s="1"/>
  <c r="J6601" i="1" s="1"/>
  <c r="E6600" i="1"/>
  <c r="H6600" i="1" s="1"/>
  <c r="I6600" i="1" s="1"/>
  <c r="J6600" i="1" s="1"/>
  <c r="E6599" i="1"/>
  <c r="H6599" i="1" s="1"/>
  <c r="I6599" i="1" s="1"/>
  <c r="J6599" i="1" s="1"/>
  <c r="E6598" i="1"/>
  <c r="H6598" i="1" s="1"/>
  <c r="I6598" i="1" s="1"/>
  <c r="J6598" i="1" s="1"/>
  <c r="K6598" i="1" s="1"/>
  <c r="E6597" i="1"/>
  <c r="H6597" i="1" s="1"/>
  <c r="I6597" i="1" s="1"/>
  <c r="J6597" i="1" s="1"/>
  <c r="E6596" i="1"/>
  <c r="H6596" i="1" s="1"/>
  <c r="I6596" i="1" s="1"/>
  <c r="J6596" i="1" s="1"/>
  <c r="E6595" i="1"/>
  <c r="H6595" i="1" s="1"/>
  <c r="I6595" i="1" s="1"/>
  <c r="J6595" i="1" s="1"/>
  <c r="E6594" i="1"/>
  <c r="H6594" i="1" s="1"/>
  <c r="I6594" i="1" s="1"/>
  <c r="J6594" i="1" s="1"/>
  <c r="E6593" i="1"/>
  <c r="H6593" i="1" s="1"/>
  <c r="I6593" i="1" s="1"/>
  <c r="J6593" i="1" s="1"/>
  <c r="I6592" i="1"/>
  <c r="J6592" i="1" s="1"/>
  <c r="K6592" i="1" s="1"/>
  <c r="L6592" i="1" s="1"/>
  <c r="H6592" i="1"/>
  <c r="E6592" i="1"/>
  <c r="I6591" i="1"/>
  <c r="J6591" i="1" s="1"/>
  <c r="H6591" i="1"/>
  <c r="E6591" i="1"/>
  <c r="I6590" i="1"/>
  <c r="J6590" i="1" s="1"/>
  <c r="H6590" i="1"/>
  <c r="E6590" i="1"/>
  <c r="I6589" i="1"/>
  <c r="J6589" i="1" s="1"/>
  <c r="H6589" i="1"/>
  <c r="E6589" i="1"/>
  <c r="I6588" i="1"/>
  <c r="J6588" i="1" s="1"/>
  <c r="H6588" i="1"/>
  <c r="E6588" i="1"/>
  <c r="I6587" i="1"/>
  <c r="J6587" i="1" s="1"/>
  <c r="H6587" i="1"/>
  <c r="E6587" i="1"/>
  <c r="E6586" i="1"/>
  <c r="H6586" i="1" s="1"/>
  <c r="I6586" i="1" s="1"/>
  <c r="J6586" i="1" s="1"/>
  <c r="K6586" i="1" s="1"/>
  <c r="E6585" i="1"/>
  <c r="H6585" i="1" s="1"/>
  <c r="I6585" i="1" s="1"/>
  <c r="J6585" i="1" s="1"/>
  <c r="E6584" i="1"/>
  <c r="H6584" i="1" s="1"/>
  <c r="I6584" i="1" s="1"/>
  <c r="J6584" i="1" s="1"/>
  <c r="E6583" i="1"/>
  <c r="H6583" i="1" s="1"/>
  <c r="I6583" i="1" s="1"/>
  <c r="J6583" i="1" s="1"/>
  <c r="E6582" i="1"/>
  <c r="H6582" i="1" s="1"/>
  <c r="I6582" i="1" s="1"/>
  <c r="J6582" i="1" s="1"/>
  <c r="E6581" i="1"/>
  <c r="H6581" i="1" s="1"/>
  <c r="I6581" i="1" s="1"/>
  <c r="J6581" i="1" s="1"/>
  <c r="H6580" i="1"/>
  <c r="I6580" i="1" s="1"/>
  <c r="J6580" i="1" s="1"/>
  <c r="K6580" i="1" s="1"/>
  <c r="L6580" i="1" s="1"/>
  <c r="E6580" i="1"/>
  <c r="H6579" i="1"/>
  <c r="I6579" i="1" s="1"/>
  <c r="J6579" i="1" s="1"/>
  <c r="E6579" i="1"/>
  <c r="H6578" i="1"/>
  <c r="I6578" i="1" s="1"/>
  <c r="J6578" i="1" s="1"/>
  <c r="E6578" i="1"/>
  <c r="H6577" i="1"/>
  <c r="I6577" i="1" s="1"/>
  <c r="J6577" i="1" s="1"/>
  <c r="E6577" i="1"/>
  <c r="H6576" i="1"/>
  <c r="I6576" i="1" s="1"/>
  <c r="J6576" i="1" s="1"/>
  <c r="E6576" i="1"/>
  <c r="H6575" i="1"/>
  <c r="I6575" i="1" s="1"/>
  <c r="J6575" i="1" s="1"/>
  <c r="E6575" i="1"/>
  <c r="I6574" i="1"/>
  <c r="J6574" i="1" s="1"/>
  <c r="K6574" i="1" s="1"/>
  <c r="H6574" i="1"/>
  <c r="E6574" i="1"/>
  <c r="I6573" i="1"/>
  <c r="J6573" i="1" s="1"/>
  <c r="H6573" i="1"/>
  <c r="E6573" i="1"/>
  <c r="I6572" i="1"/>
  <c r="J6572" i="1" s="1"/>
  <c r="H6572" i="1"/>
  <c r="E6572" i="1"/>
  <c r="I6571" i="1"/>
  <c r="J6571" i="1" s="1"/>
  <c r="H6571" i="1"/>
  <c r="E6571" i="1"/>
  <c r="I6570" i="1"/>
  <c r="J6570" i="1" s="1"/>
  <c r="H6570" i="1"/>
  <c r="E6570" i="1"/>
  <c r="I6569" i="1"/>
  <c r="J6569" i="1" s="1"/>
  <c r="H6569" i="1"/>
  <c r="E6569" i="1"/>
  <c r="E6568" i="1"/>
  <c r="H6568" i="1" s="1"/>
  <c r="I6568" i="1" s="1"/>
  <c r="J6568" i="1" s="1"/>
  <c r="K6568" i="1" s="1"/>
  <c r="L6568" i="1" s="1"/>
  <c r="E6567" i="1"/>
  <c r="H6567" i="1" s="1"/>
  <c r="I6567" i="1" s="1"/>
  <c r="J6567" i="1" s="1"/>
  <c r="E6566" i="1"/>
  <c r="H6566" i="1" s="1"/>
  <c r="I6566" i="1" s="1"/>
  <c r="J6566" i="1" s="1"/>
  <c r="E6565" i="1"/>
  <c r="H6565" i="1" s="1"/>
  <c r="I6565" i="1" s="1"/>
  <c r="J6565" i="1" s="1"/>
  <c r="E6564" i="1"/>
  <c r="H6564" i="1" s="1"/>
  <c r="I6564" i="1" s="1"/>
  <c r="J6564" i="1" s="1"/>
  <c r="E6563" i="1"/>
  <c r="H6563" i="1" s="1"/>
  <c r="I6563" i="1" s="1"/>
  <c r="J6563" i="1" s="1"/>
  <c r="H6562" i="1"/>
  <c r="I6562" i="1" s="1"/>
  <c r="J6562" i="1" s="1"/>
  <c r="K6562" i="1" s="1"/>
  <c r="E6562" i="1"/>
  <c r="H6561" i="1"/>
  <c r="I6561" i="1" s="1"/>
  <c r="J6561" i="1" s="1"/>
  <c r="E6561" i="1"/>
  <c r="H6560" i="1"/>
  <c r="I6560" i="1" s="1"/>
  <c r="J6560" i="1" s="1"/>
  <c r="E6560" i="1"/>
  <c r="H6559" i="1"/>
  <c r="I6559" i="1" s="1"/>
  <c r="J6559" i="1" s="1"/>
  <c r="E6559" i="1"/>
  <c r="H6558" i="1"/>
  <c r="I6558" i="1" s="1"/>
  <c r="J6558" i="1" s="1"/>
  <c r="E6558" i="1"/>
  <c r="H6557" i="1"/>
  <c r="I6557" i="1" s="1"/>
  <c r="J6557" i="1" s="1"/>
  <c r="E6557" i="1"/>
  <c r="E6556" i="1"/>
  <c r="H6556" i="1" s="1"/>
  <c r="I6556" i="1" s="1"/>
  <c r="J6556" i="1" s="1"/>
  <c r="K6556" i="1" s="1"/>
  <c r="L6556" i="1" s="1"/>
  <c r="E6555" i="1"/>
  <c r="H6555" i="1" s="1"/>
  <c r="I6555" i="1" s="1"/>
  <c r="J6555" i="1" s="1"/>
  <c r="E6554" i="1"/>
  <c r="H6554" i="1" s="1"/>
  <c r="I6554" i="1" s="1"/>
  <c r="J6554" i="1" s="1"/>
  <c r="E6553" i="1"/>
  <c r="H6553" i="1" s="1"/>
  <c r="I6553" i="1" s="1"/>
  <c r="J6553" i="1" s="1"/>
  <c r="E6552" i="1"/>
  <c r="H6552" i="1" s="1"/>
  <c r="I6552" i="1" s="1"/>
  <c r="J6552" i="1" s="1"/>
  <c r="E6551" i="1"/>
  <c r="H6551" i="1" s="1"/>
  <c r="I6551" i="1" s="1"/>
  <c r="J6551" i="1" s="1"/>
  <c r="E6550" i="1"/>
  <c r="H6550" i="1" s="1"/>
  <c r="I6550" i="1" s="1"/>
  <c r="J6550" i="1" s="1"/>
  <c r="K6550" i="1" s="1"/>
  <c r="E6549" i="1"/>
  <c r="H6549" i="1" s="1"/>
  <c r="I6549" i="1" s="1"/>
  <c r="J6549" i="1" s="1"/>
  <c r="E6548" i="1"/>
  <c r="H6548" i="1" s="1"/>
  <c r="I6548" i="1" s="1"/>
  <c r="J6548" i="1" s="1"/>
  <c r="E6547" i="1"/>
  <c r="H6547" i="1" s="1"/>
  <c r="I6547" i="1" s="1"/>
  <c r="J6547" i="1" s="1"/>
  <c r="E6546" i="1"/>
  <c r="H6546" i="1" s="1"/>
  <c r="I6546" i="1" s="1"/>
  <c r="J6546" i="1" s="1"/>
  <c r="E6545" i="1"/>
  <c r="H6545" i="1" s="1"/>
  <c r="I6545" i="1" s="1"/>
  <c r="J6545" i="1" s="1"/>
  <c r="I6544" i="1"/>
  <c r="J6544" i="1" s="1"/>
  <c r="K6544" i="1" s="1"/>
  <c r="L6544" i="1" s="1"/>
  <c r="H6544" i="1"/>
  <c r="E6544" i="1"/>
  <c r="I6543" i="1"/>
  <c r="J6543" i="1" s="1"/>
  <c r="H6543" i="1"/>
  <c r="E6543" i="1"/>
  <c r="I6542" i="1"/>
  <c r="J6542" i="1" s="1"/>
  <c r="H6542" i="1"/>
  <c r="E6542" i="1"/>
  <c r="I6541" i="1"/>
  <c r="J6541" i="1" s="1"/>
  <c r="H6541" i="1"/>
  <c r="E6541" i="1"/>
  <c r="I6540" i="1"/>
  <c r="J6540" i="1" s="1"/>
  <c r="H6540" i="1"/>
  <c r="E6540" i="1"/>
  <c r="I6539" i="1"/>
  <c r="J6539" i="1" s="1"/>
  <c r="H6539" i="1"/>
  <c r="E6539" i="1"/>
  <c r="E6538" i="1"/>
  <c r="H6538" i="1" s="1"/>
  <c r="I6538" i="1" s="1"/>
  <c r="J6538" i="1" s="1"/>
  <c r="K6538" i="1" s="1"/>
  <c r="E6537" i="1"/>
  <c r="H6537" i="1" s="1"/>
  <c r="I6537" i="1" s="1"/>
  <c r="J6537" i="1" s="1"/>
  <c r="E6536" i="1"/>
  <c r="H6536" i="1" s="1"/>
  <c r="I6536" i="1" s="1"/>
  <c r="J6536" i="1" s="1"/>
  <c r="E6535" i="1"/>
  <c r="H6535" i="1" s="1"/>
  <c r="I6535" i="1" s="1"/>
  <c r="J6535" i="1" s="1"/>
  <c r="E6534" i="1"/>
  <c r="H6534" i="1" s="1"/>
  <c r="I6534" i="1" s="1"/>
  <c r="J6534" i="1" s="1"/>
  <c r="E6533" i="1"/>
  <c r="H6533" i="1" s="1"/>
  <c r="I6533" i="1" s="1"/>
  <c r="J6533" i="1" s="1"/>
  <c r="H6532" i="1"/>
  <c r="I6532" i="1" s="1"/>
  <c r="J6532" i="1" s="1"/>
  <c r="K6532" i="1" s="1"/>
  <c r="L6532" i="1" s="1"/>
  <c r="E6532" i="1"/>
  <c r="H6531" i="1"/>
  <c r="I6531" i="1" s="1"/>
  <c r="J6531" i="1" s="1"/>
  <c r="E6531" i="1"/>
  <c r="H6530" i="1"/>
  <c r="I6530" i="1" s="1"/>
  <c r="J6530" i="1" s="1"/>
  <c r="E6530" i="1"/>
  <c r="H6529" i="1"/>
  <c r="I6529" i="1" s="1"/>
  <c r="J6529" i="1" s="1"/>
  <c r="E6529" i="1"/>
  <c r="H6528" i="1"/>
  <c r="I6528" i="1" s="1"/>
  <c r="J6528" i="1" s="1"/>
  <c r="E6528" i="1"/>
  <c r="H6527" i="1"/>
  <c r="I6527" i="1" s="1"/>
  <c r="J6527" i="1" s="1"/>
  <c r="E6527" i="1"/>
  <c r="I6526" i="1"/>
  <c r="J6526" i="1" s="1"/>
  <c r="K6526" i="1" s="1"/>
  <c r="H6526" i="1"/>
  <c r="E6526" i="1"/>
  <c r="I6525" i="1"/>
  <c r="J6525" i="1" s="1"/>
  <c r="H6525" i="1"/>
  <c r="E6525" i="1"/>
  <c r="I6524" i="1"/>
  <c r="J6524" i="1" s="1"/>
  <c r="H6524" i="1"/>
  <c r="E6524" i="1"/>
  <c r="I6523" i="1"/>
  <c r="J6523" i="1" s="1"/>
  <c r="H6523" i="1"/>
  <c r="E6523" i="1"/>
  <c r="I6522" i="1"/>
  <c r="J6522" i="1" s="1"/>
  <c r="H6522" i="1"/>
  <c r="E6522" i="1"/>
  <c r="I6521" i="1"/>
  <c r="J6521" i="1" s="1"/>
  <c r="H6521" i="1"/>
  <c r="E6521" i="1"/>
  <c r="E6520" i="1"/>
  <c r="H6520" i="1" s="1"/>
  <c r="I6520" i="1" s="1"/>
  <c r="J6520" i="1" s="1"/>
  <c r="K6520" i="1" s="1"/>
  <c r="L6520" i="1" s="1"/>
  <c r="E6519" i="1"/>
  <c r="H6519" i="1" s="1"/>
  <c r="I6519" i="1" s="1"/>
  <c r="J6519" i="1" s="1"/>
  <c r="E6518" i="1"/>
  <c r="H6518" i="1" s="1"/>
  <c r="I6518" i="1" s="1"/>
  <c r="J6518" i="1" s="1"/>
  <c r="E6517" i="1"/>
  <c r="H6517" i="1" s="1"/>
  <c r="I6517" i="1" s="1"/>
  <c r="J6517" i="1" s="1"/>
  <c r="E6516" i="1"/>
  <c r="H6516" i="1" s="1"/>
  <c r="I6516" i="1" s="1"/>
  <c r="J6516" i="1" s="1"/>
  <c r="E6515" i="1"/>
  <c r="H6515" i="1" s="1"/>
  <c r="I6515" i="1" s="1"/>
  <c r="J6515" i="1" s="1"/>
  <c r="H6514" i="1"/>
  <c r="I6514" i="1" s="1"/>
  <c r="J6514" i="1" s="1"/>
  <c r="K6514" i="1" s="1"/>
  <c r="E6514" i="1"/>
  <c r="H6513" i="1"/>
  <c r="I6513" i="1" s="1"/>
  <c r="J6513" i="1" s="1"/>
  <c r="E6513" i="1"/>
  <c r="H6512" i="1"/>
  <c r="I6512" i="1" s="1"/>
  <c r="J6512" i="1" s="1"/>
  <c r="E6512" i="1"/>
  <c r="H6511" i="1"/>
  <c r="I6511" i="1" s="1"/>
  <c r="J6511" i="1" s="1"/>
  <c r="E6511" i="1"/>
  <c r="H6510" i="1"/>
  <c r="I6510" i="1" s="1"/>
  <c r="J6510" i="1" s="1"/>
  <c r="E6510" i="1"/>
  <c r="H6509" i="1"/>
  <c r="I6509" i="1" s="1"/>
  <c r="J6509" i="1" s="1"/>
  <c r="E6509" i="1"/>
  <c r="E6508" i="1"/>
  <c r="H6508" i="1" s="1"/>
  <c r="I6508" i="1" s="1"/>
  <c r="J6508" i="1" s="1"/>
  <c r="K6508" i="1" s="1"/>
  <c r="L6508" i="1" s="1"/>
  <c r="E6507" i="1"/>
  <c r="H6507" i="1" s="1"/>
  <c r="I6507" i="1" s="1"/>
  <c r="J6507" i="1" s="1"/>
  <c r="E6506" i="1"/>
  <c r="H6506" i="1" s="1"/>
  <c r="I6506" i="1" s="1"/>
  <c r="J6506" i="1" s="1"/>
  <c r="E6505" i="1"/>
  <c r="H6505" i="1" s="1"/>
  <c r="I6505" i="1" s="1"/>
  <c r="J6505" i="1" s="1"/>
  <c r="E6504" i="1"/>
  <c r="H6504" i="1" s="1"/>
  <c r="I6504" i="1" s="1"/>
  <c r="J6504" i="1" s="1"/>
  <c r="E6503" i="1"/>
  <c r="H6503" i="1" s="1"/>
  <c r="I6503" i="1" s="1"/>
  <c r="J6503" i="1" s="1"/>
  <c r="E6502" i="1"/>
  <c r="H6502" i="1" s="1"/>
  <c r="I6502" i="1" s="1"/>
  <c r="J6502" i="1" s="1"/>
  <c r="K6502" i="1" s="1"/>
  <c r="E6501" i="1"/>
  <c r="H6501" i="1" s="1"/>
  <c r="I6501" i="1" s="1"/>
  <c r="J6501" i="1" s="1"/>
  <c r="E6500" i="1"/>
  <c r="H6500" i="1" s="1"/>
  <c r="I6500" i="1" s="1"/>
  <c r="J6500" i="1" s="1"/>
  <c r="E6499" i="1"/>
  <c r="H6499" i="1" s="1"/>
  <c r="I6499" i="1" s="1"/>
  <c r="J6499" i="1" s="1"/>
  <c r="E6498" i="1"/>
  <c r="H6498" i="1" s="1"/>
  <c r="I6498" i="1" s="1"/>
  <c r="J6498" i="1" s="1"/>
  <c r="E6497" i="1"/>
  <c r="H6497" i="1" s="1"/>
  <c r="I6497" i="1" s="1"/>
  <c r="J6497" i="1" s="1"/>
  <c r="I6496" i="1"/>
  <c r="J6496" i="1" s="1"/>
  <c r="K6496" i="1" s="1"/>
  <c r="L6496" i="1" s="1"/>
  <c r="H6496" i="1"/>
  <c r="E6496" i="1"/>
  <c r="I6495" i="1"/>
  <c r="J6495" i="1" s="1"/>
  <c r="H6495" i="1"/>
  <c r="E6495" i="1"/>
  <c r="I6494" i="1"/>
  <c r="J6494" i="1" s="1"/>
  <c r="H6494" i="1"/>
  <c r="E6494" i="1"/>
  <c r="I6493" i="1"/>
  <c r="J6493" i="1" s="1"/>
  <c r="H6493" i="1"/>
  <c r="E6493" i="1"/>
  <c r="I6492" i="1"/>
  <c r="J6492" i="1" s="1"/>
  <c r="H6492" i="1"/>
  <c r="E6492" i="1"/>
  <c r="I6491" i="1"/>
  <c r="J6491" i="1" s="1"/>
  <c r="H6491" i="1"/>
  <c r="E6491" i="1"/>
  <c r="E6490" i="1"/>
  <c r="H6490" i="1" s="1"/>
  <c r="I6490" i="1" s="1"/>
  <c r="J6490" i="1" s="1"/>
  <c r="K6490" i="1" s="1"/>
  <c r="E6489" i="1"/>
  <c r="H6489" i="1" s="1"/>
  <c r="I6489" i="1" s="1"/>
  <c r="J6489" i="1" s="1"/>
  <c r="E6488" i="1"/>
  <c r="H6488" i="1" s="1"/>
  <c r="I6488" i="1" s="1"/>
  <c r="J6488" i="1" s="1"/>
  <c r="E6487" i="1"/>
  <c r="H6487" i="1" s="1"/>
  <c r="I6487" i="1" s="1"/>
  <c r="J6487" i="1" s="1"/>
  <c r="E6486" i="1"/>
  <c r="H6486" i="1" s="1"/>
  <c r="I6486" i="1" s="1"/>
  <c r="J6486" i="1" s="1"/>
  <c r="E6485" i="1"/>
  <c r="H6485" i="1" s="1"/>
  <c r="I6485" i="1" s="1"/>
  <c r="J6485" i="1" s="1"/>
  <c r="H6484" i="1"/>
  <c r="I6484" i="1" s="1"/>
  <c r="J6484" i="1" s="1"/>
  <c r="K6484" i="1" s="1"/>
  <c r="L6484" i="1" s="1"/>
  <c r="E6484" i="1"/>
  <c r="H6483" i="1"/>
  <c r="I6483" i="1" s="1"/>
  <c r="J6483" i="1" s="1"/>
  <c r="E6483" i="1"/>
  <c r="H6482" i="1"/>
  <c r="I6482" i="1" s="1"/>
  <c r="J6482" i="1" s="1"/>
  <c r="E6482" i="1"/>
  <c r="H6481" i="1"/>
  <c r="I6481" i="1" s="1"/>
  <c r="J6481" i="1" s="1"/>
  <c r="E6481" i="1"/>
  <c r="H6480" i="1"/>
  <c r="I6480" i="1" s="1"/>
  <c r="J6480" i="1" s="1"/>
  <c r="E6480" i="1"/>
  <c r="H6479" i="1"/>
  <c r="I6479" i="1" s="1"/>
  <c r="J6479" i="1" s="1"/>
  <c r="E6479" i="1"/>
  <c r="I6478" i="1"/>
  <c r="J6478" i="1" s="1"/>
  <c r="K6478" i="1" s="1"/>
  <c r="H6478" i="1"/>
  <c r="E6478" i="1"/>
  <c r="I6477" i="1"/>
  <c r="J6477" i="1" s="1"/>
  <c r="H6477" i="1"/>
  <c r="E6477" i="1"/>
  <c r="I6476" i="1"/>
  <c r="J6476" i="1" s="1"/>
  <c r="H6476" i="1"/>
  <c r="E6476" i="1"/>
  <c r="I6475" i="1"/>
  <c r="J6475" i="1" s="1"/>
  <c r="H6475" i="1"/>
  <c r="E6475" i="1"/>
  <c r="I6474" i="1"/>
  <c r="J6474" i="1" s="1"/>
  <c r="H6474" i="1"/>
  <c r="E6474" i="1"/>
  <c r="I6473" i="1"/>
  <c r="J6473" i="1" s="1"/>
  <c r="H6473" i="1"/>
  <c r="E6473" i="1"/>
  <c r="E6472" i="1"/>
  <c r="H6472" i="1" s="1"/>
  <c r="I6472" i="1" s="1"/>
  <c r="J6472" i="1" s="1"/>
  <c r="K6472" i="1" s="1"/>
  <c r="L6472" i="1" s="1"/>
  <c r="E6471" i="1"/>
  <c r="H6471" i="1" s="1"/>
  <c r="I6471" i="1" s="1"/>
  <c r="J6471" i="1" s="1"/>
  <c r="E6470" i="1"/>
  <c r="H6470" i="1" s="1"/>
  <c r="I6470" i="1" s="1"/>
  <c r="J6470" i="1" s="1"/>
  <c r="E6469" i="1"/>
  <c r="H6469" i="1" s="1"/>
  <c r="I6469" i="1" s="1"/>
  <c r="J6469" i="1" s="1"/>
  <c r="E6468" i="1"/>
  <c r="H6468" i="1" s="1"/>
  <c r="I6468" i="1" s="1"/>
  <c r="J6468" i="1" s="1"/>
  <c r="E6467" i="1"/>
  <c r="H6467" i="1" s="1"/>
  <c r="I6467" i="1" s="1"/>
  <c r="J6467" i="1" s="1"/>
  <c r="I6466" i="1"/>
  <c r="J6466" i="1" s="1"/>
  <c r="K6466" i="1" s="1"/>
  <c r="L6466" i="1" s="1"/>
  <c r="H6466" i="1"/>
  <c r="E6466" i="1"/>
  <c r="I6465" i="1"/>
  <c r="J6465" i="1" s="1"/>
  <c r="H6465" i="1"/>
  <c r="E6465" i="1"/>
  <c r="I6464" i="1"/>
  <c r="J6464" i="1" s="1"/>
  <c r="H6464" i="1"/>
  <c r="E6464" i="1"/>
  <c r="I6463" i="1"/>
  <c r="J6463" i="1" s="1"/>
  <c r="H6463" i="1"/>
  <c r="E6463" i="1"/>
  <c r="I6462" i="1"/>
  <c r="J6462" i="1" s="1"/>
  <c r="H6462" i="1"/>
  <c r="E6462" i="1"/>
  <c r="I6461" i="1"/>
  <c r="J6461" i="1" s="1"/>
  <c r="H6461" i="1"/>
  <c r="E6461" i="1"/>
  <c r="E6460" i="1"/>
  <c r="H6460" i="1" s="1"/>
  <c r="I6460" i="1" s="1"/>
  <c r="J6460" i="1" s="1"/>
  <c r="K6460" i="1" s="1"/>
  <c r="L6460" i="1" s="1"/>
  <c r="E6459" i="1"/>
  <c r="H6459" i="1" s="1"/>
  <c r="I6459" i="1" s="1"/>
  <c r="J6459" i="1" s="1"/>
  <c r="E6458" i="1"/>
  <c r="H6458" i="1" s="1"/>
  <c r="I6458" i="1" s="1"/>
  <c r="J6458" i="1" s="1"/>
  <c r="E6457" i="1"/>
  <c r="H6457" i="1" s="1"/>
  <c r="I6457" i="1" s="1"/>
  <c r="J6457" i="1" s="1"/>
  <c r="E6456" i="1"/>
  <c r="H6456" i="1" s="1"/>
  <c r="I6456" i="1" s="1"/>
  <c r="J6456" i="1" s="1"/>
  <c r="E6455" i="1"/>
  <c r="H6455" i="1" s="1"/>
  <c r="I6455" i="1" s="1"/>
  <c r="J6455" i="1" s="1"/>
  <c r="H6454" i="1"/>
  <c r="I6454" i="1" s="1"/>
  <c r="J6454" i="1" s="1"/>
  <c r="K6454" i="1" s="1"/>
  <c r="E6454" i="1"/>
  <c r="H6453" i="1"/>
  <c r="I6453" i="1" s="1"/>
  <c r="J6453" i="1" s="1"/>
  <c r="E6453" i="1"/>
  <c r="H6452" i="1"/>
  <c r="I6452" i="1" s="1"/>
  <c r="J6452" i="1" s="1"/>
  <c r="E6452" i="1"/>
  <c r="H6451" i="1"/>
  <c r="I6451" i="1" s="1"/>
  <c r="J6451" i="1" s="1"/>
  <c r="E6451" i="1"/>
  <c r="H6450" i="1"/>
  <c r="I6450" i="1" s="1"/>
  <c r="J6450" i="1" s="1"/>
  <c r="E6450" i="1"/>
  <c r="H6449" i="1"/>
  <c r="I6449" i="1" s="1"/>
  <c r="J6449" i="1" s="1"/>
  <c r="E6449" i="1"/>
  <c r="E6448" i="1"/>
  <c r="H6448" i="1" s="1"/>
  <c r="I6448" i="1" s="1"/>
  <c r="J6448" i="1" s="1"/>
  <c r="K6448" i="1" s="1"/>
  <c r="L6448" i="1" s="1"/>
  <c r="E6447" i="1"/>
  <c r="H6447" i="1" s="1"/>
  <c r="I6447" i="1" s="1"/>
  <c r="J6447" i="1" s="1"/>
  <c r="E6446" i="1"/>
  <c r="H6446" i="1" s="1"/>
  <c r="I6446" i="1" s="1"/>
  <c r="J6446" i="1" s="1"/>
  <c r="E6445" i="1"/>
  <c r="H6445" i="1" s="1"/>
  <c r="I6445" i="1" s="1"/>
  <c r="J6445" i="1" s="1"/>
  <c r="E6444" i="1"/>
  <c r="H6444" i="1" s="1"/>
  <c r="I6444" i="1" s="1"/>
  <c r="J6444" i="1" s="1"/>
  <c r="E6443" i="1"/>
  <c r="H6443" i="1" s="1"/>
  <c r="I6443" i="1" s="1"/>
  <c r="J6443" i="1" s="1"/>
  <c r="E6442" i="1"/>
  <c r="H6442" i="1" s="1"/>
  <c r="I6442" i="1" s="1"/>
  <c r="J6442" i="1" s="1"/>
  <c r="K6442" i="1" s="1"/>
  <c r="E6441" i="1"/>
  <c r="H6441" i="1" s="1"/>
  <c r="I6441" i="1" s="1"/>
  <c r="J6441" i="1" s="1"/>
  <c r="E6440" i="1"/>
  <c r="H6440" i="1" s="1"/>
  <c r="I6440" i="1" s="1"/>
  <c r="J6440" i="1" s="1"/>
  <c r="E6439" i="1"/>
  <c r="H6439" i="1" s="1"/>
  <c r="I6439" i="1" s="1"/>
  <c r="J6439" i="1" s="1"/>
  <c r="E6438" i="1"/>
  <c r="H6438" i="1" s="1"/>
  <c r="I6438" i="1" s="1"/>
  <c r="J6438" i="1" s="1"/>
  <c r="E6437" i="1"/>
  <c r="H6437" i="1" s="1"/>
  <c r="I6437" i="1" s="1"/>
  <c r="J6437" i="1" s="1"/>
  <c r="I6436" i="1"/>
  <c r="J6436" i="1" s="1"/>
  <c r="K6436" i="1" s="1"/>
  <c r="L6436" i="1" s="1"/>
  <c r="H6436" i="1"/>
  <c r="E6436" i="1"/>
  <c r="I6435" i="1"/>
  <c r="J6435" i="1" s="1"/>
  <c r="H6435" i="1"/>
  <c r="E6435" i="1"/>
  <c r="I6434" i="1"/>
  <c r="J6434" i="1" s="1"/>
  <c r="H6434" i="1"/>
  <c r="E6434" i="1"/>
  <c r="I6433" i="1"/>
  <c r="J6433" i="1" s="1"/>
  <c r="H6433" i="1"/>
  <c r="E6433" i="1"/>
  <c r="I6432" i="1"/>
  <c r="J6432" i="1" s="1"/>
  <c r="H6432" i="1"/>
  <c r="E6432" i="1"/>
  <c r="I6431" i="1"/>
  <c r="J6431" i="1" s="1"/>
  <c r="H6431" i="1"/>
  <c r="E6431" i="1"/>
  <c r="E6430" i="1"/>
  <c r="H6430" i="1" s="1"/>
  <c r="I6430" i="1" s="1"/>
  <c r="J6430" i="1" s="1"/>
  <c r="K6430" i="1" s="1"/>
  <c r="E6429" i="1"/>
  <c r="H6429" i="1" s="1"/>
  <c r="I6429" i="1" s="1"/>
  <c r="J6429" i="1" s="1"/>
  <c r="E6428" i="1"/>
  <c r="H6428" i="1" s="1"/>
  <c r="I6428" i="1" s="1"/>
  <c r="J6428" i="1" s="1"/>
  <c r="E6427" i="1"/>
  <c r="H6427" i="1" s="1"/>
  <c r="I6427" i="1" s="1"/>
  <c r="J6427" i="1" s="1"/>
  <c r="E6426" i="1"/>
  <c r="H6426" i="1" s="1"/>
  <c r="I6426" i="1" s="1"/>
  <c r="J6426" i="1" s="1"/>
  <c r="E6425" i="1"/>
  <c r="H6425" i="1" s="1"/>
  <c r="I6425" i="1" s="1"/>
  <c r="J6425" i="1" s="1"/>
  <c r="H6424" i="1"/>
  <c r="I6424" i="1" s="1"/>
  <c r="J6424" i="1" s="1"/>
  <c r="K6424" i="1" s="1"/>
  <c r="L6424" i="1" s="1"/>
  <c r="E6424" i="1"/>
  <c r="H6423" i="1"/>
  <c r="I6423" i="1" s="1"/>
  <c r="J6423" i="1" s="1"/>
  <c r="E6423" i="1"/>
  <c r="H6422" i="1"/>
  <c r="I6422" i="1" s="1"/>
  <c r="J6422" i="1" s="1"/>
  <c r="E6422" i="1"/>
  <c r="H6421" i="1"/>
  <c r="I6421" i="1" s="1"/>
  <c r="J6421" i="1" s="1"/>
  <c r="E6421" i="1"/>
  <c r="H6420" i="1"/>
  <c r="I6420" i="1" s="1"/>
  <c r="J6420" i="1" s="1"/>
  <c r="E6420" i="1"/>
  <c r="H6419" i="1"/>
  <c r="I6419" i="1" s="1"/>
  <c r="J6419" i="1" s="1"/>
  <c r="E6419" i="1"/>
  <c r="I6418" i="1"/>
  <c r="J6418" i="1" s="1"/>
  <c r="K6418" i="1" s="1"/>
  <c r="H6418" i="1"/>
  <c r="E6418" i="1"/>
  <c r="I6417" i="1"/>
  <c r="J6417" i="1" s="1"/>
  <c r="H6417" i="1"/>
  <c r="E6417" i="1"/>
  <c r="I6416" i="1"/>
  <c r="J6416" i="1" s="1"/>
  <c r="H6416" i="1"/>
  <c r="E6416" i="1"/>
  <c r="I6415" i="1"/>
  <c r="J6415" i="1" s="1"/>
  <c r="H6415" i="1"/>
  <c r="E6415" i="1"/>
  <c r="I6414" i="1"/>
  <c r="J6414" i="1" s="1"/>
  <c r="H6414" i="1"/>
  <c r="E6414" i="1"/>
  <c r="I6413" i="1"/>
  <c r="J6413" i="1" s="1"/>
  <c r="H6413" i="1"/>
  <c r="E6413" i="1"/>
  <c r="E6412" i="1"/>
  <c r="H6412" i="1" s="1"/>
  <c r="I6412" i="1" s="1"/>
  <c r="J6412" i="1" s="1"/>
  <c r="K6412" i="1" s="1"/>
  <c r="L6412" i="1" s="1"/>
  <c r="E6411" i="1"/>
  <c r="H6411" i="1" s="1"/>
  <c r="I6411" i="1" s="1"/>
  <c r="J6411" i="1" s="1"/>
  <c r="E6410" i="1"/>
  <c r="H6410" i="1" s="1"/>
  <c r="I6410" i="1" s="1"/>
  <c r="J6410" i="1" s="1"/>
  <c r="E6409" i="1"/>
  <c r="H6409" i="1" s="1"/>
  <c r="I6409" i="1" s="1"/>
  <c r="J6409" i="1" s="1"/>
  <c r="E6408" i="1"/>
  <c r="H6408" i="1" s="1"/>
  <c r="I6408" i="1" s="1"/>
  <c r="J6408" i="1" s="1"/>
  <c r="E6407" i="1"/>
  <c r="H6407" i="1" s="1"/>
  <c r="I6407" i="1" s="1"/>
  <c r="J6407" i="1" s="1"/>
  <c r="H6406" i="1"/>
  <c r="I6406" i="1" s="1"/>
  <c r="J6406" i="1" s="1"/>
  <c r="K6406" i="1" s="1"/>
  <c r="E6406" i="1"/>
  <c r="H6405" i="1"/>
  <c r="I6405" i="1" s="1"/>
  <c r="J6405" i="1" s="1"/>
  <c r="E6405" i="1"/>
  <c r="H6404" i="1"/>
  <c r="I6404" i="1" s="1"/>
  <c r="J6404" i="1" s="1"/>
  <c r="E6404" i="1"/>
  <c r="H6403" i="1"/>
  <c r="I6403" i="1" s="1"/>
  <c r="J6403" i="1" s="1"/>
  <c r="E6403" i="1"/>
  <c r="H6402" i="1"/>
  <c r="I6402" i="1" s="1"/>
  <c r="J6402" i="1" s="1"/>
  <c r="E6402" i="1"/>
  <c r="H6401" i="1"/>
  <c r="I6401" i="1" s="1"/>
  <c r="J6401" i="1" s="1"/>
  <c r="E6401" i="1"/>
  <c r="E6400" i="1"/>
  <c r="H6400" i="1" s="1"/>
  <c r="I6400" i="1" s="1"/>
  <c r="J6400" i="1" s="1"/>
  <c r="K6400" i="1" s="1"/>
  <c r="L6400" i="1" s="1"/>
  <c r="E6399" i="1"/>
  <c r="H6399" i="1" s="1"/>
  <c r="I6399" i="1" s="1"/>
  <c r="J6399" i="1" s="1"/>
  <c r="E6398" i="1"/>
  <c r="H6398" i="1" s="1"/>
  <c r="I6398" i="1" s="1"/>
  <c r="J6398" i="1" s="1"/>
  <c r="E6397" i="1"/>
  <c r="H6397" i="1" s="1"/>
  <c r="I6397" i="1" s="1"/>
  <c r="J6397" i="1" s="1"/>
  <c r="E6396" i="1"/>
  <c r="H6396" i="1" s="1"/>
  <c r="I6396" i="1" s="1"/>
  <c r="J6396" i="1" s="1"/>
  <c r="E6395" i="1"/>
  <c r="H6395" i="1" s="1"/>
  <c r="I6395" i="1" s="1"/>
  <c r="J6395" i="1" s="1"/>
  <c r="E6394" i="1"/>
  <c r="H6394" i="1" s="1"/>
  <c r="I6394" i="1" s="1"/>
  <c r="J6394" i="1" s="1"/>
  <c r="K6394" i="1" s="1"/>
  <c r="E6393" i="1"/>
  <c r="H6393" i="1" s="1"/>
  <c r="I6393" i="1" s="1"/>
  <c r="J6393" i="1" s="1"/>
  <c r="E6392" i="1"/>
  <c r="H6392" i="1" s="1"/>
  <c r="I6392" i="1" s="1"/>
  <c r="J6392" i="1" s="1"/>
  <c r="E6391" i="1"/>
  <c r="H6391" i="1" s="1"/>
  <c r="I6391" i="1" s="1"/>
  <c r="J6391" i="1" s="1"/>
  <c r="E6390" i="1"/>
  <c r="H6390" i="1" s="1"/>
  <c r="I6390" i="1" s="1"/>
  <c r="J6390" i="1" s="1"/>
  <c r="E6389" i="1"/>
  <c r="H6389" i="1" s="1"/>
  <c r="I6389" i="1" s="1"/>
  <c r="J6389" i="1" s="1"/>
  <c r="I6388" i="1"/>
  <c r="J6388" i="1" s="1"/>
  <c r="K6388" i="1" s="1"/>
  <c r="L6388" i="1" s="1"/>
  <c r="H6388" i="1"/>
  <c r="E6388" i="1"/>
  <c r="I6387" i="1"/>
  <c r="J6387" i="1" s="1"/>
  <c r="H6387" i="1"/>
  <c r="E6387" i="1"/>
  <c r="I6386" i="1"/>
  <c r="J6386" i="1" s="1"/>
  <c r="H6386" i="1"/>
  <c r="E6386" i="1"/>
  <c r="I6385" i="1"/>
  <c r="J6385" i="1" s="1"/>
  <c r="H6385" i="1"/>
  <c r="E6385" i="1"/>
  <c r="I6384" i="1"/>
  <c r="J6384" i="1" s="1"/>
  <c r="H6384" i="1"/>
  <c r="E6384" i="1"/>
  <c r="I6383" i="1"/>
  <c r="J6383" i="1" s="1"/>
  <c r="H6383" i="1"/>
  <c r="E6383" i="1"/>
  <c r="E6382" i="1"/>
  <c r="H6382" i="1" s="1"/>
  <c r="I6382" i="1" s="1"/>
  <c r="J6382" i="1" s="1"/>
  <c r="K6382" i="1" s="1"/>
  <c r="E6381" i="1"/>
  <c r="H6381" i="1" s="1"/>
  <c r="I6381" i="1" s="1"/>
  <c r="J6381" i="1" s="1"/>
  <c r="E6380" i="1"/>
  <c r="H6380" i="1" s="1"/>
  <c r="I6380" i="1" s="1"/>
  <c r="J6380" i="1" s="1"/>
  <c r="E6379" i="1"/>
  <c r="H6379" i="1" s="1"/>
  <c r="I6379" i="1" s="1"/>
  <c r="J6379" i="1" s="1"/>
  <c r="E6378" i="1"/>
  <c r="H6378" i="1" s="1"/>
  <c r="I6378" i="1" s="1"/>
  <c r="J6378" i="1" s="1"/>
  <c r="E6377" i="1"/>
  <c r="H6377" i="1" s="1"/>
  <c r="I6377" i="1" s="1"/>
  <c r="J6377" i="1" s="1"/>
  <c r="H6376" i="1"/>
  <c r="I6376" i="1" s="1"/>
  <c r="J6376" i="1" s="1"/>
  <c r="K6376" i="1" s="1"/>
  <c r="L6376" i="1" s="1"/>
  <c r="E6376" i="1"/>
  <c r="H6375" i="1"/>
  <c r="I6375" i="1" s="1"/>
  <c r="J6375" i="1" s="1"/>
  <c r="E6375" i="1"/>
  <c r="H6374" i="1"/>
  <c r="I6374" i="1" s="1"/>
  <c r="J6374" i="1" s="1"/>
  <c r="E6374" i="1"/>
  <c r="H6373" i="1"/>
  <c r="I6373" i="1" s="1"/>
  <c r="J6373" i="1" s="1"/>
  <c r="E6373" i="1"/>
  <c r="H6372" i="1"/>
  <c r="I6372" i="1" s="1"/>
  <c r="J6372" i="1" s="1"/>
  <c r="E6372" i="1"/>
  <c r="H6371" i="1"/>
  <c r="I6371" i="1" s="1"/>
  <c r="J6371" i="1" s="1"/>
  <c r="E6371" i="1"/>
  <c r="I6370" i="1"/>
  <c r="J6370" i="1" s="1"/>
  <c r="K6370" i="1" s="1"/>
  <c r="H6370" i="1"/>
  <c r="E6370" i="1"/>
  <c r="I6369" i="1"/>
  <c r="J6369" i="1" s="1"/>
  <c r="H6369" i="1"/>
  <c r="E6369" i="1"/>
  <c r="I6368" i="1"/>
  <c r="J6368" i="1" s="1"/>
  <c r="H6368" i="1"/>
  <c r="E6368" i="1"/>
  <c r="I6367" i="1"/>
  <c r="J6367" i="1" s="1"/>
  <c r="H6367" i="1"/>
  <c r="E6367" i="1"/>
  <c r="I6366" i="1"/>
  <c r="J6366" i="1" s="1"/>
  <c r="H6366" i="1"/>
  <c r="E6366" i="1"/>
  <c r="I6365" i="1"/>
  <c r="J6365" i="1" s="1"/>
  <c r="H6365" i="1"/>
  <c r="E6365" i="1"/>
  <c r="E6364" i="1"/>
  <c r="H6364" i="1" s="1"/>
  <c r="I6364" i="1" s="1"/>
  <c r="J6364" i="1" s="1"/>
  <c r="K6364" i="1" s="1"/>
  <c r="L6364" i="1" s="1"/>
  <c r="E6363" i="1"/>
  <c r="H6363" i="1" s="1"/>
  <c r="I6363" i="1" s="1"/>
  <c r="J6363" i="1" s="1"/>
  <c r="E6362" i="1"/>
  <c r="H6362" i="1" s="1"/>
  <c r="I6362" i="1" s="1"/>
  <c r="J6362" i="1" s="1"/>
  <c r="E6361" i="1"/>
  <c r="H6361" i="1" s="1"/>
  <c r="I6361" i="1" s="1"/>
  <c r="J6361" i="1" s="1"/>
  <c r="E6360" i="1"/>
  <c r="H6360" i="1" s="1"/>
  <c r="I6360" i="1" s="1"/>
  <c r="J6360" i="1" s="1"/>
  <c r="E6359" i="1"/>
  <c r="H6359" i="1" s="1"/>
  <c r="I6359" i="1" s="1"/>
  <c r="J6359" i="1" s="1"/>
  <c r="H6358" i="1"/>
  <c r="I6358" i="1" s="1"/>
  <c r="J6358" i="1" s="1"/>
  <c r="K6358" i="1" s="1"/>
  <c r="E6358" i="1"/>
  <c r="H6357" i="1"/>
  <c r="I6357" i="1" s="1"/>
  <c r="J6357" i="1" s="1"/>
  <c r="E6357" i="1"/>
  <c r="H6356" i="1"/>
  <c r="I6356" i="1" s="1"/>
  <c r="J6356" i="1" s="1"/>
  <c r="E6356" i="1"/>
  <c r="H6355" i="1"/>
  <c r="I6355" i="1" s="1"/>
  <c r="J6355" i="1" s="1"/>
  <c r="E6355" i="1"/>
  <c r="H6354" i="1"/>
  <c r="I6354" i="1" s="1"/>
  <c r="J6354" i="1" s="1"/>
  <c r="E6354" i="1"/>
  <c r="H6353" i="1"/>
  <c r="I6353" i="1" s="1"/>
  <c r="J6353" i="1" s="1"/>
  <c r="E6353" i="1"/>
  <c r="E6352" i="1"/>
  <c r="H6352" i="1" s="1"/>
  <c r="I6352" i="1" s="1"/>
  <c r="J6352" i="1" s="1"/>
  <c r="K6352" i="1" s="1"/>
  <c r="L6352" i="1" s="1"/>
  <c r="E6351" i="1"/>
  <c r="H6351" i="1" s="1"/>
  <c r="I6351" i="1" s="1"/>
  <c r="J6351" i="1" s="1"/>
  <c r="H6350" i="1"/>
  <c r="I6350" i="1" s="1"/>
  <c r="J6350" i="1" s="1"/>
  <c r="E6350" i="1"/>
  <c r="H6349" i="1"/>
  <c r="I6349" i="1" s="1"/>
  <c r="J6349" i="1" s="1"/>
  <c r="E6349" i="1"/>
  <c r="H6348" i="1"/>
  <c r="I6348" i="1" s="1"/>
  <c r="J6348" i="1" s="1"/>
  <c r="E6348" i="1"/>
  <c r="H6347" i="1"/>
  <c r="I6347" i="1" s="1"/>
  <c r="J6347" i="1" s="1"/>
  <c r="E6347" i="1"/>
  <c r="E6346" i="1"/>
  <c r="H6346" i="1" s="1"/>
  <c r="I6346" i="1" s="1"/>
  <c r="J6346" i="1" s="1"/>
  <c r="K6346" i="1" s="1"/>
  <c r="E6345" i="1"/>
  <c r="H6345" i="1" s="1"/>
  <c r="I6345" i="1" s="1"/>
  <c r="J6345" i="1" s="1"/>
  <c r="E6344" i="1"/>
  <c r="H6344" i="1" s="1"/>
  <c r="I6344" i="1" s="1"/>
  <c r="J6344" i="1" s="1"/>
  <c r="E6343" i="1"/>
  <c r="H6343" i="1" s="1"/>
  <c r="I6343" i="1" s="1"/>
  <c r="J6343" i="1" s="1"/>
  <c r="E6342" i="1"/>
  <c r="H6342" i="1" s="1"/>
  <c r="I6342" i="1" s="1"/>
  <c r="J6342" i="1" s="1"/>
  <c r="E6341" i="1"/>
  <c r="H6341" i="1" s="1"/>
  <c r="I6341" i="1" s="1"/>
  <c r="J6341" i="1" s="1"/>
  <c r="E6340" i="1"/>
  <c r="H6340" i="1" s="1"/>
  <c r="I6340" i="1" s="1"/>
  <c r="J6340" i="1" s="1"/>
  <c r="K6340" i="1" s="1"/>
  <c r="L6340" i="1" s="1"/>
  <c r="E6339" i="1"/>
  <c r="H6339" i="1" s="1"/>
  <c r="I6339" i="1" s="1"/>
  <c r="J6339" i="1" s="1"/>
  <c r="I6338" i="1"/>
  <c r="J6338" i="1" s="1"/>
  <c r="H6338" i="1"/>
  <c r="E6338" i="1"/>
  <c r="I6337" i="1"/>
  <c r="J6337" i="1" s="1"/>
  <c r="H6337" i="1"/>
  <c r="E6337" i="1"/>
  <c r="I6336" i="1"/>
  <c r="J6336" i="1" s="1"/>
  <c r="H6336" i="1"/>
  <c r="E6336" i="1"/>
  <c r="I6335" i="1"/>
  <c r="J6335" i="1" s="1"/>
  <c r="H6335" i="1"/>
  <c r="E6335" i="1"/>
  <c r="J6334" i="1"/>
  <c r="K6334" i="1" s="1"/>
  <c r="I6334" i="1"/>
  <c r="H6334" i="1"/>
  <c r="E6334" i="1"/>
  <c r="J6333" i="1"/>
  <c r="I6333" i="1"/>
  <c r="H6333" i="1"/>
  <c r="E6333" i="1"/>
  <c r="J6332" i="1"/>
  <c r="I6332" i="1"/>
  <c r="H6332" i="1"/>
  <c r="E6332" i="1"/>
  <c r="H6331" i="1"/>
  <c r="I6331" i="1" s="1"/>
  <c r="J6331" i="1" s="1"/>
  <c r="E6331" i="1"/>
  <c r="H6330" i="1"/>
  <c r="I6330" i="1" s="1"/>
  <c r="J6330" i="1" s="1"/>
  <c r="E6330" i="1"/>
  <c r="H6329" i="1"/>
  <c r="I6329" i="1" s="1"/>
  <c r="J6329" i="1" s="1"/>
  <c r="E6329" i="1"/>
  <c r="H6328" i="1"/>
  <c r="I6328" i="1" s="1"/>
  <c r="J6328" i="1" s="1"/>
  <c r="K6328" i="1" s="1"/>
  <c r="L6328" i="1" s="1"/>
  <c r="E6328" i="1"/>
  <c r="H6327" i="1"/>
  <c r="I6327" i="1" s="1"/>
  <c r="J6327" i="1" s="1"/>
  <c r="E6327" i="1"/>
  <c r="H6326" i="1"/>
  <c r="I6326" i="1" s="1"/>
  <c r="J6326" i="1" s="1"/>
  <c r="E6326" i="1"/>
  <c r="H6325" i="1"/>
  <c r="I6325" i="1" s="1"/>
  <c r="J6325" i="1" s="1"/>
  <c r="E6325" i="1"/>
  <c r="H6324" i="1"/>
  <c r="I6324" i="1" s="1"/>
  <c r="J6324" i="1" s="1"/>
  <c r="E6324" i="1"/>
  <c r="H6323" i="1"/>
  <c r="I6323" i="1" s="1"/>
  <c r="J6323" i="1" s="1"/>
  <c r="E6323" i="1"/>
  <c r="I6322" i="1"/>
  <c r="J6322" i="1" s="1"/>
  <c r="K6322" i="1" s="1"/>
  <c r="H6322" i="1"/>
  <c r="E6322" i="1"/>
  <c r="I6321" i="1"/>
  <c r="J6321" i="1" s="1"/>
  <c r="H6321" i="1"/>
  <c r="E6321" i="1"/>
  <c r="I6320" i="1"/>
  <c r="J6320" i="1" s="1"/>
  <c r="H6320" i="1"/>
  <c r="E6320" i="1"/>
  <c r="I6319" i="1"/>
  <c r="J6319" i="1" s="1"/>
  <c r="H6319" i="1"/>
  <c r="E6319" i="1"/>
  <c r="I6318" i="1"/>
  <c r="J6318" i="1" s="1"/>
  <c r="H6318" i="1"/>
  <c r="E6318" i="1"/>
  <c r="I6317" i="1"/>
  <c r="J6317" i="1" s="1"/>
  <c r="H6317" i="1"/>
  <c r="E6317" i="1"/>
  <c r="E6316" i="1"/>
  <c r="H6316" i="1" s="1"/>
  <c r="I6316" i="1" s="1"/>
  <c r="J6316" i="1" s="1"/>
  <c r="K6316" i="1" s="1"/>
  <c r="L6316" i="1" s="1"/>
  <c r="E6315" i="1"/>
  <c r="H6315" i="1" s="1"/>
  <c r="I6315" i="1" s="1"/>
  <c r="J6315" i="1" s="1"/>
  <c r="E6314" i="1"/>
  <c r="H6314" i="1" s="1"/>
  <c r="I6314" i="1" s="1"/>
  <c r="J6314" i="1" s="1"/>
  <c r="E6313" i="1"/>
  <c r="H6313" i="1" s="1"/>
  <c r="I6313" i="1" s="1"/>
  <c r="J6313" i="1" s="1"/>
  <c r="E6312" i="1"/>
  <c r="H6312" i="1" s="1"/>
  <c r="I6312" i="1" s="1"/>
  <c r="J6312" i="1" s="1"/>
  <c r="E6311" i="1"/>
  <c r="H6311" i="1" s="1"/>
  <c r="I6311" i="1" s="1"/>
  <c r="J6311" i="1" s="1"/>
  <c r="H6310" i="1"/>
  <c r="I6310" i="1" s="1"/>
  <c r="J6310" i="1" s="1"/>
  <c r="K6310" i="1" s="1"/>
  <c r="E6310" i="1"/>
  <c r="H6309" i="1"/>
  <c r="I6309" i="1" s="1"/>
  <c r="J6309" i="1" s="1"/>
  <c r="E6309" i="1"/>
  <c r="H6308" i="1"/>
  <c r="I6308" i="1" s="1"/>
  <c r="J6308" i="1" s="1"/>
  <c r="E6308" i="1"/>
  <c r="H6307" i="1"/>
  <c r="I6307" i="1" s="1"/>
  <c r="J6307" i="1" s="1"/>
  <c r="E6307" i="1"/>
  <c r="H6306" i="1"/>
  <c r="I6306" i="1" s="1"/>
  <c r="J6306" i="1" s="1"/>
  <c r="E6306" i="1"/>
  <c r="H6305" i="1"/>
  <c r="I6305" i="1" s="1"/>
  <c r="J6305" i="1" s="1"/>
  <c r="E6305" i="1"/>
  <c r="E6304" i="1"/>
  <c r="H6304" i="1" s="1"/>
  <c r="I6304" i="1" s="1"/>
  <c r="J6304" i="1" s="1"/>
  <c r="K6304" i="1" s="1"/>
  <c r="L6304" i="1" s="1"/>
  <c r="H6303" i="1"/>
  <c r="I6303" i="1" s="1"/>
  <c r="J6303" i="1" s="1"/>
  <c r="E6303" i="1"/>
  <c r="H6302" i="1"/>
  <c r="I6302" i="1" s="1"/>
  <c r="J6302" i="1" s="1"/>
  <c r="E6302" i="1"/>
  <c r="H6301" i="1"/>
  <c r="I6301" i="1" s="1"/>
  <c r="J6301" i="1" s="1"/>
  <c r="E6301" i="1"/>
  <c r="H6300" i="1"/>
  <c r="I6300" i="1" s="1"/>
  <c r="J6300" i="1" s="1"/>
  <c r="E6300" i="1"/>
  <c r="H6299" i="1"/>
  <c r="I6299" i="1" s="1"/>
  <c r="J6299" i="1" s="1"/>
  <c r="E6299" i="1"/>
  <c r="E6298" i="1"/>
  <c r="H6298" i="1" s="1"/>
  <c r="I6298" i="1" s="1"/>
  <c r="J6298" i="1" s="1"/>
  <c r="K6298" i="1" s="1"/>
  <c r="E6297" i="1"/>
  <c r="H6297" i="1" s="1"/>
  <c r="I6297" i="1" s="1"/>
  <c r="J6297" i="1" s="1"/>
  <c r="E6296" i="1"/>
  <c r="H6296" i="1" s="1"/>
  <c r="I6296" i="1" s="1"/>
  <c r="J6296" i="1" s="1"/>
  <c r="E6295" i="1"/>
  <c r="H6295" i="1" s="1"/>
  <c r="I6295" i="1" s="1"/>
  <c r="J6295" i="1" s="1"/>
  <c r="E6294" i="1"/>
  <c r="H6294" i="1" s="1"/>
  <c r="I6294" i="1" s="1"/>
  <c r="J6294" i="1" s="1"/>
  <c r="E6293" i="1"/>
  <c r="H6293" i="1" s="1"/>
  <c r="I6293" i="1" s="1"/>
  <c r="J6293" i="1" s="1"/>
  <c r="E6292" i="1"/>
  <c r="H6292" i="1" s="1"/>
  <c r="I6292" i="1" s="1"/>
  <c r="J6292" i="1" s="1"/>
  <c r="K6292" i="1" s="1"/>
  <c r="L6292" i="1" s="1"/>
  <c r="E6291" i="1"/>
  <c r="H6291" i="1" s="1"/>
  <c r="I6291" i="1" s="1"/>
  <c r="J6291" i="1" s="1"/>
  <c r="E6290" i="1"/>
  <c r="H6290" i="1" s="1"/>
  <c r="I6290" i="1" s="1"/>
  <c r="J6290" i="1" s="1"/>
  <c r="E6289" i="1"/>
  <c r="H6289" i="1" s="1"/>
  <c r="I6289" i="1" s="1"/>
  <c r="J6289" i="1" s="1"/>
  <c r="E6288" i="1"/>
  <c r="H6288" i="1" s="1"/>
  <c r="I6288" i="1" s="1"/>
  <c r="J6288" i="1" s="1"/>
  <c r="E6287" i="1"/>
  <c r="H6287" i="1" s="1"/>
  <c r="I6287" i="1" s="1"/>
  <c r="J6287" i="1" s="1"/>
  <c r="E6286" i="1"/>
  <c r="H6286" i="1" s="1"/>
  <c r="I6286" i="1" s="1"/>
  <c r="J6286" i="1" s="1"/>
  <c r="K6286" i="1" s="1"/>
  <c r="E6285" i="1"/>
  <c r="H6285" i="1" s="1"/>
  <c r="I6285" i="1" s="1"/>
  <c r="J6285" i="1" s="1"/>
  <c r="E6284" i="1"/>
  <c r="H6284" i="1" s="1"/>
  <c r="I6284" i="1" s="1"/>
  <c r="J6284" i="1" s="1"/>
  <c r="E6283" i="1"/>
  <c r="H6283" i="1" s="1"/>
  <c r="I6283" i="1" s="1"/>
  <c r="J6283" i="1" s="1"/>
  <c r="E6282" i="1"/>
  <c r="H6282" i="1" s="1"/>
  <c r="I6282" i="1" s="1"/>
  <c r="J6282" i="1" s="1"/>
  <c r="H6281" i="1"/>
  <c r="I6281" i="1" s="1"/>
  <c r="J6281" i="1" s="1"/>
  <c r="E6281" i="1"/>
  <c r="H6280" i="1"/>
  <c r="I6280" i="1" s="1"/>
  <c r="J6280" i="1" s="1"/>
  <c r="K6280" i="1" s="1"/>
  <c r="L6280" i="1" s="1"/>
  <c r="E6280" i="1"/>
  <c r="H6279" i="1"/>
  <c r="I6279" i="1" s="1"/>
  <c r="J6279" i="1" s="1"/>
  <c r="E6279" i="1"/>
  <c r="H6278" i="1"/>
  <c r="I6278" i="1" s="1"/>
  <c r="J6278" i="1" s="1"/>
  <c r="E6278" i="1"/>
  <c r="H6277" i="1"/>
  <c r="I6277" i="1" s="1"/>
  <c r="J6277" i="1" s="1"/>
  <c r="E6277" i="1"/>
  <c r="H6276" i="1"/>
  <c r="I6276" i="1" s="1"/>
  <c r="J6276" i="1" s="1"/>
  <c r="E6276" i="1"/>
  <c r="H6275" i="1"/>
  <c r="I6275" i="1" s="1"/>
  <c r="J6275" i="1" s="1"/>
  <c r="E6275" i="1"/>
  <c r="E6274" i="1"/>
  <c r="H6274" i="1" s="1"/>
  <c r="I6274" i="1" s="1"/>
  <c r="J6274" i="1" s="1"/>
  <c r="K6274" i="1" s="1"/>
  <c r="E6273" i="1"/>
  <c r="H6273" i="1" s="1"/>
  <c r="I6273" i="1" s="1"/>
  <c r="J6273" i="1" s="1"/>
  <c r="E6272" i="1"/>
  <c r="H6272" i="1" s="1"/>
  <c r="I6272" i="1" s="1"/>
  <c r="J6272" i="1" s="1"/>
  <c r="E6271" i="1"/>
  <c r="H6271" i="1" s="1"/>
  <c r="I6271" i="1" s="1"/>
  <c r="J6271" i="1" s="1"/>
  <c r="E6270" i="1"/>
  <c r="H6270" i="1" s="1"/>
  <c r="I6270" i="1" s="1"/>
  <c r="J6270" i="1" s="1"/>
  <c r="E6269" i="1"/>
  <c r="H6269" i="1" s="1"/>
  <c r="I6269" i="1" s="1"/>
  <c r="J6269" i="1" s="1"/>
  <c r="E6268" i="1"/>
  <c r="H6268" i="1" s="1"/>
  <c r="I6268" i="1" s="1"/>
  <c r="J6268" i="1" s="1"/>
  <c r="K6268" i="1" s="1"/>
  <c r="L6268" i="1" s="1"/>
  <c r="E6267" i="1"/>
  <c r="H6267" i="1" s="1"/>
  <c r="I6267" i="1" s="1"/>
  <c r="J6267" i="1" s="1"/>
  <c r="E6266" i="1"/>
  <c r="H6266" i="1" s="1"/>
  <c r="I6266" i="1" s="1"/>
  <c r="J6266" i="1" s="1"/>
  <c r="E6265" i="1"/>
  <c r="H6265" i="1" s="1"/>
  <c r="I6265" i="1" s="1"/>
  <c r="J6265" i="1" s="1"/>
  <c r="E6264" i="1"/>
  <c r="H6264" i="1" s="1"/>
  <c r="I6264" i="1" s="1"/>
  <c r="J6264" i="1" s="1"/>
  <c r="E6263" i="1"/>
  <c r="H6263" i="1" s="1"/>
  <c r="I6263" i="1" s="1"/>
  <c r="J6263" i="1" s="1"/>
  <c r="H6262" i="1"/>
  <c r="I6262" i="1" s="1"/>
  <c r="J6262" i="1" s="1"/>
  <c r="K6262" i="1" s="1"/>
  <c r="E6262" i="1"/>
  <c r="H6261" i="1"/>
  <c r="I6261" i="1" s="1"/>
  <c r="J6261" i="1" s="1"/>
  <c r="E6261" i="1"/>
  <c r="H6260" i="1"/>
  <c r="I6260" i="1" s="1"/>
  <c r="J6260" i="1" s="1"/>
  <c r="E6260" i="1"/>
  <c r="H6259" i="1"/>
  <c r="I6259" i="1" s="1"/>
  <c r="J6259" i="1" s="1"/>
  <c r="E6259" i="1"/>
  <c r="H6258" i="1"/>
  <c r="I6258" i="1" s="1"/>
  <c r="J6258" i="1" s="1"/>
  <c r="E6258" i="1"/>
  <c r="H6257" i="1"/>
  <c r="I6257" i="1" s="1"/>
  <c r="J6257" i="1" s="1"/>
  <c r="E6257" i="1"/>
  <c r="E6256" i="1"/>
  <c r="H6256" i="1" s="1"/>
  <c r="I6256" i="1" s="1"/>
  <c r="J6256" i="1" s="1"/>
  <c r="K6256" i="1" s="1"/>
  <c r="L6256" i="1" s="1"/>
  <c r="E6255" i="1"/>
  <c r="H6255" i="1" s="1"/>
  <c r="I6255" i="1" s="1"/>
  <c r="J6255" i="1" s="1"/>
  <c r="E6254" i="1"/>
  <c r="H6254" i="1" s="1"/>
  <c r="I6254" i="1" s="1"/>
  <c r="J6254" i="1" s="1"/>
  <c r="E6253" i="1"/>
  <c r="H6253" i="1" s="1"/>
  <c r="I6253" i="1" s="1"/>
  <c r="J6253" i="1" s="1"/>
  <c r="E6252" i="1"/>
  <c r="H6252" i="1" s="1"/>
  <c r="I6252" i="1" s="1"/>
  <c r="J6252" i="1" s="1"/>
  <c r="E6251" i="1"/>
  <c r="H6251" i="1" s="1"/>
  <c r="I6251" i="1" s="1"/>
  <c r="J6251" i="1" s="1"/>
  <c r="E6250" i="1"/>
  <c r="H6250" i="1" s="1"/>
  <c r="I6250" i="1" s="1"/>
  <c r="J6250" i="1" s="1"/>
  <c r="K6250" i="1" s="1"/>
  <c r="E6249" i="1"/>
  <c r="H6249" i="1" s="1"/>
  <c r="I6249" i="1" s="1"/>
  <c r="J6249" i="1" s="1"/>
  <c r="E6248" i="1"/>
  <c r="H6248" i="1" s="1"/>
  <c r="I6248" i="1" s="1"/>
  <c r="J6248" i="1" s="1"/>
  <c r="E6247" i="1"/>
  <c r="H6247" i="1" s="1"/>
  <c r="I6247" i="1" s="1"/>
  <c r="J6247" i="1" s="1"/>
  <c r="E6246" i="1"/>
  <c r="H6246" i="1" s="1"/>
  <c r="I6246" i="1" s="1"/>
  <c r="J6246" i="1" s="1"/>
  <c r="E6245" i="1"/>
  <c r="H6245" i="1" s="1"/>
  <c r="I6245" i="1" s="1"/>
  <c r="J6245" i="1" s="1"/>
  <c r="E6244" i="1"/>
  <c r="H6244" i="1" s="1"/>
  <c r="I6244" i="1" s="1"/>
  <c r="J6244" i="1" s="1"/>
  <c r="K6244" i="1" s="1"/>
  <c r="L6244" i="1" s="1"/>
  <c r="I6243" i="1"/>
  <c r="J6243" i="1" s="1"/>
  <c r="H6243" i="1"/>
  <c r="E6243" i="1"/>
  <c r="I6242" i="1"/>
  <c r="J6242" i="1" s="1"/>
  <c r="H6242" i="1"/>
  <c r="E6242" i="1"/>
  <c r="I6241" i="1"/>
  <c r="J6241" i="1" s="1"/>
  <c r="H6241" i="1"/>
  <c r="E6241" i="1"/>
  <c r="I6240" i="1"/>
  <c r="J6240" i="1" s="1"/>
  <c r="H6240" i="1"/>
  <c r="E6240" i="1"/>
  <c r="I6239" i="1"/>
  <c r="J6239" i="1" s="1"/>
  <c r="H6239" i="1"/>
  <c r="E6239" i="1"/>
  <c r="E6238" i="1"/>
  <c r="H6238" i="1" s="1"/>
  <c r="I6238" i="1" s="1"/>
  <c r="J6238" i="1" s="1"/>
  <c r="K6238" i="1" s="1"/>
  <c r="E6237" i="1"/>
  <c r="H6237" i="1" s="1"/>
  <c r="I6237" i="1" s="1"/>
  <c r="J6237" i="1" s="1"/>
  <c r="E6236" i="1"/>
  <c r="H6236" i="1" s="1"/>
  <c r="I6236" i="1" s="1"/>
  <c r="J6236" i="1" s="1"/>
  <c r="E6235" i="1"/>
  <c r="H6235" i="1" s="1"/>
  <c r="I6235" i="1" s="1"/>
  <c r="J6235" i="1" s="1"/>
  <c r="E6234" i="1"/>
  <c r="H6234" i="1" s="1"/>
  <c r="I6234" i="1" s="1"/>
  <c r="J6234" i="1" s="1"/>
  <c r="E6233" i="1"/>
  <c r="H6233" i="1" s="1"/>
  <c r="I6233" i="1" s="1"/>
  <c r="J6233" i="1" s="1"/>
  <c r="H6232" i="1"/>
  <c r="I6232" i="1" s="1"/>
  <c r="J6232" i="1" s="1"/>
  <c r="K6232" i="1" s="1"/>
  <c r="L6232" i="1" s="1"/>
  <c r="E6232" i="1"/>
  <c r="H6231" i="1"/>
  <c r="I6231" i="1" s="1"/>
  <c r="J6231" i="1" s="1"/>
  <c r="E6231" i="1"/>
  <c r="H6230" i="1"/>
  <c r="I6230" i="1" s="1"/>
  <c r="J6230" i="1" s="1"/>
  <c r="E6230" i="1"/>
  <c r="H6229" i="1"/>
  <c r="I6229" i="1" s="1"/>
  <c r="J6229" i="1" s="1"/>
  <c r="E6229" i="1"/>
  <c r="H6228" i="1"/>
  <c r="I6228" i="1" s="1"/>
  <c r="J6228" i="1" s="1"/>
  <c r="E6228" i="1"/>
  <c r="H6227" i="1"/>
  <c r="I6227" i="1" s="1"/>
  <c r="J6227" i="1" s="1"/>
  <c r="E6227" i="1"/>
  <c r="I6226" i="1"/>
  <c r="J6226" i="1" s="1"/>
  <c r="K6226" i="1" s="1"/>
  <c r="H6226" i="1"/>
  <c r="E6226" i="1"/>
  <c r="I6225" i="1"/>
  <c r="J6225" i="1" s="1"/>
  <c r="H6225" i="1"/>
  <c r="E6225" i="1"/>
  <c r="I6224" i="1"/>
  <c r="J6224" i="1" s="1"/>
  <c r="H6224" i="1"/>
  <c r="E6224" i="1"/>
  <c r="I6223" i="1"/>
  <c r="J6223" i="1" s="1"/>
  <c r="H6223" i="1"/>
  <c r="E6223" i="1"/>
  <c r="I6222" i="1"/>
  <c r="J6222" i="1" s="1"/>
  <c r="H6222" i="1"/>
  <c r="E6222" i="1"/>
  <c r="I6221" i="1"/>
  <c r="J6221" i="1" s="1"/>
  <c r="H6221" i="1"/>
  <c r="E6221" i="1"/>
  <c r="E6220" i="1"/>
  <c r="H6220" i="1" s="1"/>
  <c r="I6220" i="1" s="1"/>
  <c r="J6220" i="1" s="1"/>
  <c r="K6220" i="1" s="1"/>
  <c r="L6220" i="1" s="1"/>
  <c r="E6219" i="1"/>
  <c r="H6219" i="1" s="1"/>
  <c r="I6219" i="1" s="1"/>
  <c r="J6219" i="1" s="1"/>
  <c r="E6218" i="1"/>
  <c r="H6218" i="1" s="1"/>
  <c r="I6218" i="1" s="1"/>
  <c r="J6218" i="1" s="1"/>
  <c r="E6217" i="1"/>
  <c r="H6217" i="1" s="1"/>
  <c r="I6217" i="1" s="1"/>
  <c r="J6217" i="1" s="1"/>
  <c r="E6216" i="1"/>
  <c r="H6216" i="1" s="1"/>
  <c r="I6216" i="1" s="1"/>
  <c r="J6216" i="1" s="1"/>
  <c r="E6215" i="1"/>
  <c r="H6215" i="1" s="1"/>
  <c r="I6215" i="1" s="1"/>
  <c r="J6215" i="1" s="1"/>
  <c r="H6214" i="1"/>
  <c r="I6214" i="1" s="1"/>
  <c r="J6214" i="1" s="1"/>
  <c r="K6214" i="1" s="1"/>
  <c r="E6214" i="1"/>
  <c r="H6213" i="1"/>
  <c r="I6213" i="1" s="1"/>
  <c r="J6213" i="1" s="1"/>
  <c r="E6213" i="1"/>
  <c r="H6212" i="1"/>
  <c r="I6212" i="1" s="1"/>
  <c r="J6212" i="1" s="1"/>
  <c r="E6212" i="1"/>
  <c r="H6211" i="1"/>
  <c r="I6211" i="1" s="1"/>
  <c r="J6211" i="1" s="1"/>
  <c r="E6211" i="1"/>
  <c r="H6210" i="1"/>
  <c r="I6210" i="1" s="1"/>
  <c r="J6210" i="1" s="1"/>
  <c r="E6210" i="1"/>
  <c r="H6209" i="1"/>
  <c r="I6209" i="1" s="1"/>
  <c r="J6209" i="1" s="1"/>
  <c r="E6209" i="1"/>
  <c r="J6208" i="1"/>
  <c r="K6208" i="1" s="1"/>
  <c r="L6208" i="1" s="1"/>
  <c r="I6208" i="1"/>
  <c r="H6208" i="1"/>
  <c r="E6208" i="1"/>
  <c r="H6207" i="1"/>
  <c r="I6207" i="1" s="1"/>
  <c r="J6207" i="1" s="1"/>
  <c r="E6207" i="1"/>
  <c r="H6206" i="1"/>
  <c r="I6206" i="1" s="1"/>
  <c r="J6206" i="1" s="1"/>
  <c r="E6206" i="1"/>
  <c r="H6205" i="1"/>
  <c r="I6205" i="1" s="1"/>
  <c r="J6205" i="1" s="1"/>
  <c r="E6205" i="1"/>
  <c r="H6204" i="1"/>
  <c r="I6204" i="1" s="1"/>
  <c r="J6204" i="1" s="1"/>
  <c r="E6204" i="1"/>
  <c r="H6203" i="1"/>
  <c r="I6203" i="1" s="1"/>
  <c r="J6203" i="1" s="1"/>
  <c r="E6203" i="1"/>
  <c r="E6202" i="1"/>
  <c r="H6202" i="1" s="1"/>
  <c r="I6202" i="1" s="1"/>
  <c r="J6202" i="1" s="1"/>
  <c r="K6202" i="1" s="1"/>
  <c r="E6201" i="1"/>
  <c r="H6201" i="1" s="1"/>
  <c r="I6201" i="1" s="1"/>
  <c r="J6201" i="1" s="1"/>
  <c r="E6200" i="1"/>
  <c r="H6200" i="1" s="1"/>
  <c r="I6200" i="1" s="1"/>
  <c r="J6200" i="1" s="1"/>
  <c r="E6199" i="1"/>
  <c r="H6199" i="1" s="1"/>
  <c r="I6199" i="1" s="1"/>
  <c r="J6199" i="1" s="1"/>
  <c r="E6198" i="1"/>
  <c r="H6198" i="1" s="1"/>
  <c r="I6198" i="1" s="1"/>
  <c r="J6198" i="1" s="1"/>
  <c r="E6197" i="1"/>
  <c r="H6197" i="1" s="1"/>
  <c r="I6197" i="1" s="1"/>
  <c r="J6197" i="1" s="1"/>
  <c r="E6196" i="1"/>
  <c r="H6196" i="1" s="1"/>
  <c r="I6196" i="1" s="1"/>
  <c r="J6196" i="1" s="1"/>
  <c r="K6196" i="1" s="1"/>
  <c r="L6196" i="1" s="1"/>
  <c r="E6195" i="1"/>
  <c r="H6195" i="1" s="1"/>
  <c r="I6195" i="1" s="1"/>
  <c r="J6195" i="1" s="1"/>
  <c r="E6194" i="1"/>
  <c r="H6194" i="1" s="1"/>
  <c r="I6194" i="1" s="1"/>
  <c r="J6194" i="1" s="1"/>
  <c r="E6193" i="1"/>
  <c r="H6193" i="1" s="1"/>
  <c r="I6193" i="1" s="1"/>
  <c r="J6193" i="1" s="1"/>
  <c r="E6192" i="1"/>
  <c r="H6192" i="1" s="1"/>
  <c r="I6192" i="1" s="1"/>
  <c r="J6192" i="1" s="1"/>
  <c r="E6191" i="1"/>
  <c r="H6191" i="1" s="1"/>
  <c r="I6191" i="1" s="1"/>
  <c r="J6191" i="1" s="1"/>
  <c r="E6190" i="1"/>
  <c r="H6190" i="1" s="1"/>
  <c r="I6190" i="1" s="1"/>
  <c r="J6190" i="1" s="1"/>
  <c r="K6190" i="1" s="1"/>
  <c r="E6189" i="1"/>
  <c r="H6189" i="1" s="1"/>
  <c r="I6189" i="1" s="1"/>
  <c r="J6189" i="1" s="1"/>
  <c r="E6188" i="1"/>
  <c r="H6188" i="1" s="1"/>
  <c r="I6188" i="1" s="1"/>
  <c r="J6188" i="1" s="1"/>
  <c r="E6187" i="1"/>
  <c r="H6187" i="1" s="1"/>
  <c r="I6187" i="1" s="1"/>
  <c r="J6187" i="1" s="1"/>
  <c r="E6186" i="1"/>
  <c r="H6186" i="1" s="1"/>
  <c r="I6186" i="1" s="1"/>
  <c r="J6186" i="1" s="1"/>
  <c r="E6185" i="1"/>
  <c r="H6185" i="1" s="1"/>
  <c r="I6185" i="1" s="1"/>
  <c r="J6185" i="1" s="1"/>
  <c r="H6184" i="1"/>
  <c r="I6184" i="1" s="1"/>
  <c r="J6184" i="1" s="1"/>
  <c r="K6184" i="1" s="1"/>
  <c r="L6184" i="1" s="1"/>
  <c r="E6184" i="1"/>
  <c r="H6183" i="1"/>
  <c r="I6183" i="1" s="1"/>
  <c r="J6183" i="1" s="1"/>
  <c r="E6183" i="1"/>
  <c r="H6182" i="1"/>
  <c r="I6182" i="1" s="1"/>
  <c r="J6182" i="1" s="1"/>
  <c r="E6182" i="1"/>
  <c r="H6181" i="1"/>
  <c r="I6181" i="1" s="1"/>
  <c r="J6181" i="1" s="1"/>
  <c r="E6181" i="1"/>
  <c r="H6180" i="1"/>
  <c r="I6180" i="1" s="1"/>
  <c r="J6180" i="1" s="1"/>
  <c r="E6180" i="1"/>
  <c r="H6179" i="1"/>
  <c r="I6179" i="1" s="1"/>
  <c r="J6179" i="1" s="1"/>
  <c r="E6179" i="1"/>
  <c r="E6178" i="1"/>
  <c r="H6178" i="1" s="1"/>
  <c r="I6178" i="1" s="1"/>
  <c r="J6178" i="1" s="1"/>
  <c r="K6178" i="1" s="1"/>
  <c r="L6178" i="1" s="1"/>
  <c r="E6177" i="1"/>
  <c r="H6177" i="1" s="1"/>
  <c r="I6177" i="1" s="1"/>
  <c r="J6177" i="1" s="1"/>
  <c r="E6176" i="1"/>
  <c r="H6176" i="1" s="1"/>
  <c r="I6176" i="1" s="1"/>
  <c r="J6176" i="1" s="1"/>
  <c r="H6175" i="1"/>
  <c r="I6175" i="1" s="1"/>
  <c r="J6175" i="1" s="1"/>
  <c r="E6175" i="1"/>
  <c r="H6174" i="1"/>
  <c r="I6174" i="1" s="1"/>
  <c r="J6174" i="1" s="1"/>
  <c r="E6174" i="1"/>
  <c r="H6173" i="1"/>
  <c r="I6173" i="1" s="1"/>
  <c r="J6173" i="1" s="1"/>
  <c r="E6173" i="1"/>
  <c r="H6172" i="1"/>
  <c r="I6172" i="1" s="1"/>
  <c r="J6172" i="1" s="1"/>
  <c r="K6172" i="1" s="1"/>
  <c r="L6172" i="1" s="1"/>
  <c r="E6172" i="1"/>
  <c r="H6171" i="1"/>
  <c r="I6171" i="1" s="1"/>
  <c r="J6171" i="1" s="1"/>
  <c r="E6171" i="1"/>
  <c r="H6170" i="1"/>
  <c r="I6170" i="1" s="1"/>
  <c r="J6170" i="1" s="1"/>
  <c r="E6170" i="1"/>
  <c r="H6169" i="1"/>
  <c r="I6169" i="1" s="1"/>
  <c r="J6169" i="1" s="1"/>
  <c r="E6169" i="1"/>
  <c r="H6168" i="1"/>
  <c r="I6168" i="1" s="1"/>
  <c r="J6168" i="1" s="1"/>
  <c r="E6168" i="1"/>
  <c r="H6167" i="1"/>
  <c r="I6167" i="1" s="1"/>
  <c r="J6167" i="1" s="1"/>
  <c r="E6167" i="1"/>
  <c r="E6166" i="1"/>
  <c r="H6166" i="1" s="1"/>
  <c r="I6166" i="1" s="1"/>
  <c r="J6166" i="1" s="1"/>
  <c r="K6166" i="1" s="1"/>
  <c r="E6165" i="1"/>
  <c r="H6165" i="1" s="1"/>
  <c r="I6165" i="1" s="1"/>
  <c r="J6165" i="1" s="1"/>
  <c r="E6164" i="1"/>
  <c r="H6164" i="1" s="1"/>
  <c r="I6164" i="1" s="1"/>
  <c r="J6164" i="1" s="1"/>
  <c r="E6163" i="1"/>
  <c r="H6163" i="1" s="1"/>
  <c r="I6163" i="1" s="1"/>
  <c r="J6163" i="1" s="1"/>
  <c r="E6162" i="1"/>
  <c r="H6162" i="1" s="1"/>
  <c r="I6162" i="1" s="1"/>
  <c r="J6162" i="1" s="1"/>
  <c r="E6161" i="1"/>
  <c r="H6161" i="1" s="1"/>
  <c r="I6161" i="1" s="1"/>
  <c r="J6161" i="1" s="1"/>
  <c r="E6160" i="1"/>
  <c r="H6160" i="1" s="1"/>
  <c r="I6160" i="1" s="1"/>
  <c r="J6160" i="1" s="1"/>
  <c r="K6160" i="1" s="1"/>
  <c r="L6160" i="1" s="1"/>
  <c r="E6159" i="1"/>
  <c r="H6159" i="1" s="1"/>
  <c r="I6159" i="1" s="1"/>
  <c r="J6159" i="1" s="1"/>
  <c r="E6158" i="1"/>
  <c r="H6158" i="1" s="1"/>
  <c r="I6158" i="1" s="1"/>
  <c r="J6158" i="1" s="1"/>
  <c r="E6157" i="1"/>
  <c r="H6157" i="1" s="1"/>
  <c r="I6157" i="1" s="1"/>
  <c r="J6157" i="1" s="1"/>
  <c r="E6156" i="1"/>
  <c r="H6156" i="1" s="1"/>
  <c r="I6156" i="1" s="1"/>
  <c r="J6156" i="1" s="1"/>
  <c r="E6155" i="1"/>
  <c r="H6155" i="1" s="1"/>
  <c r="I6155" i="1" s="1"/>
  <c r="J6155" i="1" s="1"/>
  <c r="H6154" i="1"/>
  <c r="I6154" i="1" s="1"/>
  <c r="J6154" i="1" s="1"/>
  <c r="K6154" i="1" s="1"/>
  <c r="E6154" i="1"/>
  <c r="H6153" i="1"/>
  <c r="I6153" i="1" s="1"/>
  <c r="J6153" i="1" s="1"/>
  <c r="E6153" i="1"/>
  <c r="H6152" i="1"/>
  <c r="I6152" i="1" s="1"/>
  <c r="J6152" i="1" s="1"/>
  <c r="E6152" i="1"/>
  <c r="H6151" i="1"/>
  <c r="I6151" i="1" s="1"/>
  <c r="J6151" i="1" s="1"/>
  <c r="E6151" i="1"/>
  <c r="H6150" i="1"/>
  <c r="I6150" i="1" s="1"/>
  <c r="J6150" i="1" s="1"/>
  <c r="E6150" i="1"/>
  <c r="H6149" i="1"/>
  <c r="I6149" i="1" s="1"/>
  <c r="J6149" i="1" s="1"/>
  <c r="E6149" i="1"/>
  <c r="H6148" i="1"/>
  <c r="I6148" i="1" s="1"/>
  <c r="J6148" i="1" s="1"/>
  <c r="K6148" i="1" s="1"/>
  <c r="L6148" i="1" s="1"/>
  <c r="E6148" i="1"/>
  <c r="H6147" i="1"/>
  <c r="I6147" i="1" s="1"/>
  <c r="J6147" i="1" s="1"/>
  <c r="E6147" i="1"/>
  <c r="H6146" i="1"/>
  <c r="I6146" i="1" s="1"/>
  <c r="J6146" i="1" s="1"/>
  <c r="E6146" i="1"/>
  <c r="H6145" i="1"/>
  <c r="I6145" i="1" s="1"/>
  <c r="J6145" i="1" s="1"/>
  <c r="E6145" i="1"/>
  <c r="H6144" i="1"/>
  <c r="I6144" i="1" s="1"/>
  <c r="J6144" i="1" s="1"/>
  <c r="E6144" i="1"/>
  <c r="H6143" i="1"/>
  <c r="I6143" i="1" s="1"/>
  <c r="J6143" i="1" s="1"/>
  <c r="E6143" i="1"/>
  <c r="E6142" i="1"/>
  <c r="H6142" i="1" s="1"/>
  <c r="I6142" i="1" s="1"/>
  <c r="J6142" i="1" s="1"/>
  <c r="K6142" i="1" s="1"/>
  <c r="E6141" i="1"/>
  <c r="H6141" i="1" s="1"/>
  <c r="I6141" i="1" s="1"/>
  <c r="J6141" i="1" s="1"/>
  <c r="E6140" i="1"/>
  <c r="H6140" i="1" s="1"/>
  <c r="I6140" i="1" s="1"/>
  <c r="J6140" i="1" s="1"/>
  <c r="E6139" i="1"/>
  <c r="H6139" i="1" s="1"/>
  <c r="I6139" i="1" s="1"/>
  <c r="J6139" i="1" s="1"/>
  <c r="E6138" i="1"/>
  <c r="H6138" i="1" s="1"/>
  <c r="I6138" i="1" s="1"/>
  <c r="J6138" i="1" s="1"/>
  <c r="E6137" i="1"/>
  <c r="H6137" i="1" s="1"/>
  <c r="I6137" i="1" s="1"/>
  <c r="J6137" i="1" s="1"/>
  <c r="E6136" i="1"/>
  <c r="H6136" i="1" s="1"/>
  <c r="I6136" i="1" s="1"/>
  <c r="J6136" i="1" s="1"/>
  <c r="K6136" i="1" s="1"/>
  <c r="L6136" i="1" s="1"/>
  <c r="E6135" i="1"/>
  <c r="H6135" i="1" s="1"/>
  <c r="I6135" i="1" s="1"/>
  <c r="J6135" i="1" s="1"/>
  <c r="E6134" i="1"/>
  <c r="H6134" i="1" s="1"/>
  <c r="I6134" i="1" s="1"/>
  <c r="J6134" i="1" s="1"/>
  <c r="I6133" i="1"/>
  <c r="J6133" i="1" s="1"/>
  <c r="H6133" i="1"/>
  <c r="E6133" i="1"/>
  <c r="I6132" i="1"/>
  <c r="J6132" i="1" s="1"/>
  <c r="H6132" i="1"/>
  <c r="E6132" i="1"/>
  <c r="I6131" i="1"/>
  <c r="J6131" i="1" s="1"/>
  <c r="H6131" i="1"/>
  <c r="E6131" i="1"/>
  <c r="E6130" i="1"/>
  <c r="H6130" i="1" s="1"/>
  <c r="I6130" i="1" s="1"/>
  <c r="J6130" i="1" s="1"/>
  <c r="K6130" i="1" s="1"/>
  <c r="E6129" i="1"/>
  <c r="H6129" i="1" s="1"/>
  <c r="I6129" i="1" s="1"/>
  <c r="J6129" i="1" s="1"/>
  <c r="E6128" i="1"/>
  <c r="H6128" i="1" s="1"/>
  <c r="I6128" i="1" s="1"/>
  <c r="J6128" i="1" s="1"/>
  <c r="J6127" i="1"/>
  <c r="I6127" i="1"/>
  <c r="H6127" i="1"/>
  <c r="E6127" i="1"/>
  <c r="J6126" i="1"/>
  <c r="I6126" i="1"/>
  <c r="H6126" i="1"/>
  <c r="E6126" i="1"/>
  <c r="J6125" i="1"/>
  <c r="I6125" i="1"/>
  <c r="H6125" i="1"/>
  <c r="E6125" i="1"/>
  <c r="H6124" i="1"/>
  <c r="I6124" i="1" s="1"/>
  <c r="J6124" i="1" s="1"/>
  <c r="K6124" i="1" s="1"/>
  <c r="L6124" i="1" s="1"/>
  <c r="E6124" i="1"/>
  <c r="H6123" i="1"/>
  <c r="I6123" i="1" s="1"/>
  <c r="J6123" i="1" s="1"/>
  <c r="E6123" i="1"/>
  <c r="H6122" i="1"/>
  <c r="I6122" i="1" s="1"/>
  <c r="J6122" i="1" s="1"/>
  <c r="E6122" i="1"/>
  <c r="H6121" i="1"/>
  <c r="I6121" i="1" s="1"/>
  <c r="J6121" i="1" s="1"/>
  <c r="E6121" i="1"/>
  <c r="H6120" i="1"/>
  <c r="I6120" i="1" s="1"/>
  <c r="J6120" i="1" s="1"/>
  <c r="E6120" i="1"/>
  <c r="H6119" i="1"/>
  <c r="I6119" i="1" s="1"/>
  <c r="J6119" i="1" s="1"/>
  <c r="E6119" i="1"/>
  <c r="I6118" i="1"/>
  <c r="J6118" i="1" s="1"/>
  <c r="K6118" i="1" s="1"/>
  <c r="H6118" i="1"/>
  <c r="E6118" i="1"/>
  <c r="I6117" i="1"/>
  <c r="J6117" i="1" s="1"/>
  <c r="H6117" i="1"/>
  <c r="E6117" i="1"/>
  <c r="I6116" i="1"/>
  <c r="J6116" i="1" s="1"/>
  <c r="H6116" i="1"/>
  <c r="E6116" i="1"/>
  <c r="I6115" i="1"/>
  <c r="J6115" i="1" s="1"/>
  <c r="H6115" i="1"/>
  <c r="E6115" i="1"/>
  <c r="I6114" i="1"/>
  <c r="J6114" i="1" s="1"/>
  <c r="H6114" i="1"/>
  <c r="E6114" i="1"/>
  <c r="I6113" i="1"/>
  <c r="J6113" i="1" s="1"/>
  <c r="H6113" i="1"/>
  <c r="E6113" i="1"/>
  <c r="E6112" i="1"/>
  <c r="H6112" i="1" s="1"/>
  <c r="I6112" i="1" s="1"/>
  <c r="J6112" i="1" s="1"/>
  <c r="K6112" i="1" s="1"/>
  <c r="L6112" i="1" s="1"/>
  <c r="E6111" i="1"/>
  <c r="H6111" i="1" s="1"/>
  <c r="I6111" i="1" s="1"/>
  <c r="J6111" i="1" s="1"/>
  <c r="E6110" i="1"/>
  <c r="H6110" i="1" s="1"/>
  <c r="I6110" i="1" s="1"/>
  <c r="J6110" i="1" s="1"/>
  <c r="E6109" i="1"/>
  <c r="H6109" i="1" s="1"/>
  <c r="I6109" i="1" s="1"/>
  <c r="J6109" i="1" s="1"/>
  <c r="E6108" i="1"/>
  <c r="H6108" i="1" s="1"/>
  <c r="I6108" i="1" s="1"/>
  <c r="J6108" i="1" s="1"/>
  <c r="E6107" i="1"/>
  <c r="H6107" i="1" s="1"/>
  <c r="I6107" i="1" s="1"/>
  <c r="J6107" i="1" s="1"/>
  <c r="H6106" i="1"/>
  <c r="I6106" i="1" s="1"/>
  <c r="J6106" i="1" s="1"/>
  <c r="K6106" i="1" s="1"/>
  <c r="E6106" i="1"/>
  <c r="H6105" i="1"/>
  <c r="I6105" i="1" s="1"/>
  <c r="J6105" i="1" s="1"/>
  <c r="E6105" i="1"/>
  <c r="H6104" i="1"/>
  <c r="I6104" i="1" s="1"/>
  <c r="J6104" i="1" s="1"/>
  <c r="E6104" i="1"/>
  <c r="H6103" i="1"/>
  <c r="I6103" i="1" s="1"/>
  <c r="J6103" i="1" s="1"/>
  <c r="E6103" i="1"/>
  <c r="H6102" i="1"/>
  <c r="I6102" i="1" s="1"/>
  <c r="J6102" i="1" s="1"/>
  <c r="E6102" i="1"/>
  <c r="H6101" i="1"/>
  <c r="I6101" i="1" s="1"/>
  <c r="J6101" i="1" s="1"/>
  <c r="E6101" i="1"/>
  <c r="E6100" i="1"/>
  <c r="H6100" i="1" s="1"/>
  <c r="I6100" i="1" s="1"/>
  <c r="J6100" i="1" s="1"/>
  <c r="K6100" i="1" s="1"/>
  <c r="L6100" i="1" s="1"/>
  <c r="E6099" i="1"/>
  <c r="H6099" i="1" s="1"/>
  <c r="I6099" i="1" s="1"/>
  <c r="J6099" i="1" s="1"/>
  <c r="J6098" i="1"/>
  <c r="I6098" i="1"/>
  <c r="H6098" i="1"/>
  <c r="E6098" i="1"/>
  <c r="J6097" i="1"/>
  <c r="I6097" i="1"/>
  <c r="H6097" i="1"/>
  <c r="E6097" i="1"/>
  <c r="H6096" i="1"/>
  <c r="I6096" i="1" s="1"/>
  <c r="J6096" i="1" s="1"/>
  <c r="E6096" i="1"/>
  <c r="H6095" i="1"/>
  <c r="I6095" i="1" s="1"/>
  <c r="J6095" i="1" s="1"/>
  <c r="E6095" i="1"/>
  <c r="E6094" i="1"/>
  <c r="H6094" i="1" s="1"/>
  <c r="I6094" i="1" s="1"/>
  <c r="J6094" i="1" s="1"/>
  <c r="K6094" i="1" s="1"/>
  <c r="E6093" i="1"/>
  <c r="H6093" i="1" s="1"/>
  <c r="I6093" i="1" s="1"/>
  <c r="J6093" i="1" s="1"/>
  <c r="E6092" i="1"/>
  <c r="H6092" i="1" s="1"/>
  <c r="I6092" i="1" s="1"/>
  <c r="J6092" i="1" s="1"/>
  <c r="E6091" i="1"/>
  <c r="H6091" i="1" s="1"/>
  <c r="I6091" i="1" s="1"/>
  <c r="J6091" i="1" s="1"/>
  <c r="E6090" i="1"/>
  <c r="H6090" i="1" s="1"/>
  <c r="I6090" i="1" s="1"/>
  <c r="J6090" i="1" s="1"/>
  <c r="E6089" i="1"/>
  <c r="H6089" i="1" s="1"/>
  <c r="I6089" i="1" s="1"/>
  <c r="J6089" i="1" s="1"/>
  <c r="E6088" i="1"/>
  <c r="H6088" i="1" s="1"/>
  <c r="I6088" i="1" s="1"/>
  <c r="J6088" i="1" s="1"/>
  <c r="K6088" i="1" s="1"/>
  <c r="L6088" i="1" s="1"/>
  <c r="E6087" i="1"/>
  <c r="H6087" i="1" s="1"/>
  <c r="I6087" i="1" s="1"/>
  <c r="J6087" i="1" s="1"/>
  <c r="E6086" i="1"/>
  <c r="H6086" i="1" s="1"/>
  <c r="I6086" i="1" s="1"/>
  <c r="J6086" i="1" s="1"/>
  <c r="I6085" i="1"/>
  <c r="J6085" i="1" s="1"/>
  <c r="H6085" i="1"/>
  <c r="E6085" i="1"/>
  <c r="I6084" i="1"/>
  <c r="J6084" i="1" s="1"/>
  <c r="H6084" i="1"/>
  <c r="E6084" i="1"/>
  <c r="I6083" i="1"/>
  <c r="J6083" i="1" s="1"/>
  <c r="H6083" i="1"/>
  <c r="E6083" i="1"/>
  <c r="J6082" i="1"/>
  <c r="K6082" i="1" s="1"/>
  <c r="I6082" i="1"/>
  <c r="H6082" i="1"/>
  <c r="E6082" i="1"/>
  <c r="H6081" i="1"/>
  <c r="I6081" i="1" s="1"/>
  <c r="J6081" i="1" s="1"/>
  <c r="E6081" i="1"/>
  <c r="H6080" i="1"/>
  <c r="I6080" i="1" s="1"/>
  <c r="J6080" i="1" s="1"/>
  <c r="E6080" i="1"/>
  <c r="H6079" i="1"/>
  <c r="I6079" i="1" s="1"/>
  <c r="J6079" i="1" s="1"/>
  <c r="E6079" i="1"/>
  <c r="H6078" i="1"/>
  <c r="I6078" i="1" s="1"/>
  <c r="J6078" i="1" s="1"/>
  <c r="E6078" i="1"/>
  <c r="H6077" i="1"/>
  <c r="I6077" i="1" s="1"/>
  <c r="J6077" i="1" s="1"/>
  <c r="E6077" i="1"/>
  <c r="H6076" i="1"/>
  <c r="I6076" i="1" s="1"/>
  <c r="J6076" i="1" s="1"/>
  <c r="K6076" i="1" s="1"/>
  <c r="L6076" i="1" s="1"/>
  <c r="E6076" i="1"/>
  <c r="H6075" i="1"/>
  <c r="I6075" i="1" s="1"/>
  <c r="J6075" i="1" s="1"/>
  <c r="E6075" i="1"/>
  <c r="H6074" i="1"/>
  <c r="I6074" i="1" s="1"/>
  <c r="J6074" i="1" s="1"/>
  <c r="E6074" i="1"/>
  <c r="H6073" i="1"/>
  <c r="I6073" i="1" s="1"/>
  <c r="J6073" i="1" s="1"/>
  <c r="E6073" i="1"/>
  <c r="H6072" i="1"/>
  <c r="I6072" i="1" s="1"/>
  <c r="J6072" i="1" s="1"/>
  <c r="E6072" i="1"/>
  <c r="H6071" i="1"/>
  <c r="I6071" i="1" s="1"/>
  <c r="J6071" i="1" s="1"/>
  <c r="E6071" i="1"/>
  <c r="E6070" i="1"/>
  <c r="H6070" i="1" s="1"/>
  <c r="I6070" i="1" s="1"/>
  <c r="J6070" i="1" s="1"/>
  <c r="K6070" i="1" s="1"/>
  <c r="E6069" i="1"/>
  <c r="H6069" i="1" s="1"/>
  <c r="I6069" i="1" s="1"/>
  <c r="J6069" i="1" s="1"/>
  <c r="E6068" i="1"/>
  <c r="H6068" i="1" s="1"/>
  <c r="I6068" i="1" s="1"/>
  <c r="J6068" i="1" s="1"/>
  <c r="E6067" i="1"/>
  <c r="H6067" i="1" s="1"/>
  <c r="I6067" i="1" s="1"/>
  <c r="J6067" i="1" s="1"/>
  <c r="E6066" i="1"/>
  <c r="H6066" i="1" s="1"/>
  <c r="I6066" i="1" s="1"/>
  <c r="J6066" i="1" s="1"/>
  <c r="E6065" i="1"/>
  <c r="H6065" i="1" s="1"/>
  <c r="I6065" i="1" s="1"/>
  <c r="J6065" i="1" s="1"/>
  <c r="E6064" i="1"/>
  <c r="H6064" i="1" s="1"/>
  <c r="I6064" i="1" s="1"/>
  <c r="J6064" i="1" s="1"/>
  <c r="K6064" i="1" s="1"/>
  <c r="L6064" i="1" s="1"/>
  <c r="E6063" i="1"/>
  <c r="H6063" i="1" s="1"/>
  <c r="I6063" i="1" s="1"/>
  <c r="J6063" i="1" s="1"/>
  <c r="E6062" i="1"/>
  <c r="H6062" i="1" s="1"/>
  <c r="I6062" i="1" s="1"/>
  <c r="J6062" i="1" s="1"/>
  <c r="E6061" i="1"/>
  <c r="H6061" i="1" s="1"/>
  <c r="I6061" i="1" s="1"/>
  <c r="J6061" i="1" s="1"/>
  <c r="E6060" i="1"/>
  <c r="H6060" i="1" s="1"/>
  <c r="I6060" i="1" s="1"/>
  <c r="J6060" i="1" s="1"/>
  <c r="E6059" i="1"/>
  <c r="H6059" i="1" s="1"/>
  <c r="I6059" i="1" s="1"/>
  <c r="J6059" i="1" s="1"/>
  <c r="H6058" i="1"/>
  <c r="I6058" i="1" s="1"/>
  <c r="J6058" i="1" s="1"/>
  <c r="K6058" i="1" s="1"/>
  <c r="E6058" i="1"/>
  <c r="H6057" i="1"/>
  <c r="I6057" i="1" s="1"/>
  <c r="J6057" i="1" s="1"/>
  <c r="E6057" i="1"/>
  <c r="H6056" i="1"/>
  <c r="I6056" i="1" s="1"/>
  <c r="J6056" i="1" s="1"/>
  <c r="E6056" i="1"/>
  <c r="H6055" i="1"/>
  <c r="I6055" i="1" s="1"/>
  <c r="J6055" i="1" s="1"/>
  <c r="E6055" i="1"/>
  <c r="H6054" i="1"/>
  <c r="I6054" i="1" s="1"/>
  <c r="J6054" i="1" s="1"/>
  <c r="E6054" i="1"/>
  <c r="H6053" i="1"/>
  <c r="I6053" i="1" s="1"/>
  <c r="J6053" i="1" s="1"/>
  <c r="E6053" i="1"/>
  <c r="H6052" i="1"/>
  <c r="I6052" i="1" s="1"/>
  <c r="J6052" i="1" s="1"/>
  <c r="K6052" i="1" s="1"/>
  <c r="L6052" i="1" s="1"/>
  <c r="E6052" i="1"/>
  <c r="H6051" i="1"/>
  <c r="I6051" i="1" s="1"/>
  <c r="J6051" i="1" s="1"/>
  <c r="E6051" i="1"/>
  <c r="H6050" i="1"/>
  <c r="I6050" i="1" s="1"/>
  <c r="J6050" i="1" s="1"/>
  <c r="E6050" i="1"/>
  <c r="H6049" i="1"/>
  <c r="I6049" i="1" s="1"/>
  <c r="J6049" i="1" s="1"/>
  <c r="E6049" i="1"/>
  <c r="H6048" i="1"/>
  <c r="I6048" i="1" s="1"/>
  <c r="J6048" i="1" s="1"/>
  <c r="E6048" i="1"/>
  <c r="H6047" i="1"/>
  <c r="I6047" i="1" s="1"/>
  <c r="J6047" i="1" s="1"/>
  <c r="E6047" i="1"/>
  <c r="E6046" i="1"/>
  <c r="H6046" i="1" s="1"/>
  <c r="I6046" i="1" s="1"/>
  <c r="J6046" i="1" s="1"/>
  <c r="K6046" i="1" s="1"/>
  <c r="E6045" i="1"/>
  <c r="H6045" i="1" s="1"/>
  <c r="I6045" i="1" s="1"/>
  <c r="J6045" i="1" s="1"/>
  <c r="E6044" i="1"/>
  <c r="H6044" i="1" s="1"/>
  <c r="I6044" i="1" s="1"/>
  <c r="J6044" i="1" s="1"/>
  <c r="E6043" i="1"/>
  <c r="H6043" i="1" s="1"/>
  <c r="I6043" i="1" s="1"/>
  <c r="J6043" i="1" s="1"/>
  <c r="E6042" i="1"/>
  <c r="H6042" i="1" s="1"/>
  <c r="I6042" i="1" s="1"/>
  <c r="J6042" i="1" s="1"/>
  <c r="E6041" i="1"/>
  <c r="H6041" i="1" s="1"/>
  <c r="I6041" i="1" s="1"/>
  <c r="J6041" i="1" s="1"/>
  <c r="E6040" i="1"/>
  <c r="H6040" i="1" s="1"/>
  <c r="I6040" i="1" s="1"/>
  <c r="J6040" i="1" s="1"/>
  <c r="K6040" i="1" s="1"/>
  <c r="L6040" i="1" s="1"/>
  <c r="E6039" i="1"/>
  <c r="H6039" i="1" s="1"/>
  <c r="I6039" i="1" s="1"/>
  <c r="J6039" i="1" s="1"/>
  <c r="E6038" i="1"/>
  <c r="H6038" i="1" s="1"/>
  <c r="I6038" i="1" s="1"/>
  <c r="J6038" i="1" s="1"/>
  <c r="E6037" i="1"/>
  <c r="H6037" i="1" s="1"/>
  <c r="I6037" i="1" s="1"/>
  <c r="J6037" i="1" s="1"/>
  <c r="E6036" i="1"/>
  <c r="H6036" i="1" s="1"/>
  <c r="I6036" i="1" s="1"/>
  <c r="J6036" i="1" s="1"/>
  <c r="E6035" i="1"/>
  <c r="H6035" i="1" s="1"/>
  <c r="I6035" i="1" s="1"/>
  <c r="J6035" i="1" s="1"/>
  <c r="H6034" i="1"/>
  <c r="I6034" i="1" s="1"/>
  <c r="J6034" i="1" s="1"/>
  <c r="K6034" i="1" s="1"/>
  <c r="E6034" i="1"/>
  <c r="H6033" i="1"/>
  <c r="I6033" i="1" s="1"/>
  <c r="J6033" i="1" s="1"/>
  <c r="E6033" i="1"/>
  <c r="H6032" i="1"/>
  <c r="I6032" i="1" s="1"/>
  <c r="J6032" i="1" s="1"/>
  <c r="E6032" i="1"/>
  <c r="H6031" i="1"/>
  <c r="I6031" i="1" s="1"/>
  <c r="J6031" i="1" s="1"/>
  <c r="E6031" i="1"/>
  <c r="H6030" i="1"/>
  <c r="I6030" i="1" s="1"/>
  <c r="J6030" i="1" s="1"/>
  <c r="E6030" i="1"/>
  <c r="H6029" i="1"/>
  <c r="I6029" i="1" s="1"/>
  <c r="J6029" i="1" s="1"/>
  <c r="E6029" i="1"/>
  <c r="H6028" i="1"/>
  <c r="I6028" i="1" s="1"/>
  <c r="J6028" i="1" s="1"/>
  <c r="K6028" i="1" s="1"/>
  <c r="L6028" i="1" s="1"/>
  <c r="E6028" i="1"/>
  <c r="H6027" i="1"/>
  <c r="I6027" i="1" s="1"/>
  <c r="J6027" i="1" s="1"/>
  <c r="E6027" i="1"/>
  <c r="H6026" i="1"/>
  <c r="I6026" i="1" s="1"/>
  <c r="J6026" i="1" s="1"/>
  <c r="E6026" i="1"/>
  <c r="H6025" i="1"/>
  <c r="I6025" i="1" s="1"/>
  <c r="J6025" i="1" s="1"/>
  <c r="E6025" i="1"/>
  <c r="H6024" i="1"/>
  <c r="I6024" i="1" s="1"/>
  <c r="J6024" i="1" s="1"/>
  <c r="E6024" i="1"/>
  <c r="H6023" i="1"/>
  <c r="I6023" i="1" s="1"/>
  <c r="J6023" i="1" s="1"/>
  <c r="E6023" i="1"/>
  <c r="E6022" i="1"/>
  <c r="H6022" i="1" s="1"/>
  <c r="I6022" i="1" s="1"/>
  <c r="J6022" i="1" s="1"/>
  <c r="K6022" i="1" s="1"/>
  <c r="E6021" i="1"/>
  <c r="H6021" i="1" s="1"/>
  <c r="I6021" i="1" s="1"/>
  <c r="J6021" i="1" s="1"/>
  <c r="E6020" i="1"/>
  <c r="H6020" i="1" s="1"/>
  <c r="I6020" i="1" s="1"/>
  <c r="J6020" i="1" s="1"/>
  <c r="E6019" i="1"/>
  <c r="H6019" i="1" s="1"/>
  <c r="I6019" i="1" s="1"/>
  <c r="J6019" i="1" s="1"/>
  <c r="E6018" i="1"/>
  <c r="H6018" i="1" s="1"/>
  <c r="I6018" i="1" s="1"/>
  <c r="J6018" i="1" s="1"/>
  <c r="E6017" i="1"/>
  <c r="H6017" i="1" s="1"/>
  <c r="I6017" i="1" s="1"/>
  <c r="J6017" i="1" s="1"/>
  <c r="E6016" i="1"/>
  <c r="H6016" i="1" s="1"/>
  <c r="I6016" i="1" s="1"/>
  <c r="J6016" i="1" s="1"/>
  <c r="K6016" i="1" s="1"/>
  <c r="L6016" i="1" s="1"/>
  <c r="E6015" i="1"/>
  <c r="H6015" i="1" s="1"/>
  <c r="I6015" i="1" s="1"/>
  <c r="J6015" i="1" s="1"/>
  <c r="E6014" i="1"/>
  <c r="H6014" i="1" s="1"/>
  <c r="I6014" i="1" s="1"/>
  <c r="J6014" i="1" s="1"/>
  <c r="E6013" i="1"/>
  <c r="H6013" i="1" s="1"/>
  <c r="I6013" i="1" s="1"/>
  <c r="J6013" i="1" s="1"/>
  <c r="E6012" i="1"/>
  <c r="H6012" i="1" s="1"/>
  <c r="I6012" i="1" s="1"/>
  <c r="J6012" i="1" s="1"/>
  <c r="E6011" i="1"/>
  <c r="H6011" i="1" s="1"/>
  <c r="I6011" i="1" s="1"/>
  <c r="J6011" i="1" s="1"/>
  <c r="H6010" i="1"/>
  <c r="I6010" i="1" s="1"/>
  <c r="J6010" i="1" s="1"/>
  <c r="K6010" i="1" s="1"/>
  <c r="E6010" i="1"/>
  <c r="H6009" i="1"/>
  <c r="I6009" i="1" s="1"/>
  <c r="J6009" i="1" s="1"/>
  <c r="E6009" i="1"/>
  <c r="H6008" i="1"/>
  <c r="I6008" i="1" s="1"/>
  <c r="J6008" i="1" s="1"/>
  <c r="E6008" i="1"/>
  <c r="H6007" i="1"/>
  <c r="I6007" i="1" s="1"/>
  <c r="J6007" i="1" s="1"/>
  <c r="E6007" i="1"/>
  <c r="H6006" i="1"/>
  <c r="I6006" i="1" s="1"/>
  <c r="J6006" i="1" s="1"/>
  <c r="E6006" i="1"/>
  <c r="H6005" i="1"/>
  <c r="I6005" i="1" s="1"/>
  <c r="J6005" i="1" s="1"/>
  <c r="E6005" i="1"/>
  <c r="E6004" i="1"/>
  <c r="H6004" i="1" s="1"/>
  <c r="I6004" i="1" s="1"/>
  <c r="J6004" i="1" s="1"/>
  <c r="K6004" i="1" s="1"/>
  <c r="L6004" i="1" s="1"/>
  <c r="E6003" i="1"/>
  <c r="H6003" i="1" s="1"/>
  <c r="I6003" i="1" s="1"/>
  <c r="J6003" i="1" s="1"/>
  <c r="E6002" i="1"/>
  <c r="H6002" i="1" s="1"/>
  <c r="I6002" i="1" s="1"/>
  <c r="J6002" i="1" s="1"/>
  <c r="E6001" i="1"/>
  <c r="H6001" i="1" s="1"/>
  <c r="I6001" i="1" s="1"/>
  <c r="J6001" i="1" s="1"/>
  <c r="E6000" i="1"/>
  <c r="H6000" i="1" s="1"/>
  <c r="I6000" i="1" s="1"/>
  <c r="J6000" i="1" s="1"/>
  <c r="E5999" i="1"/>
  <c r="H5999" i="1" s="1"/>
  <c r="I5999" i="1" s="1"/>
  <c r="J5999" i="1" s="1"/>
  <c r="E5998" i="1"/>
  <c r="H5998" i="1" s="1"/>
  <c r="I5998" i="1" s="1"/>
  <c r="J5998" i="1" s="1"/>
  <c r="K5998" i="1" s="1"/>
  <c r="E5997" i="1"/>
  <c r="H5997" i="1" s="1"/>
  <c r="I5997" i="1" s="1"/>
  <c r="J5997" i="1" s="1"/>
  <c r="E5996" i="1"/>
  <c r="H5996" i="1" s="1"/>
  <c r="I5996" i="1" s="1"/>
  <c r="J5996" i="1" s="1"/>
  <c r="E5995" i="1"/>
  <c r="H5995" i="1" s="1"/>
  <c r="I5995" i="1" s="1"/>
  <c r="J5995" i="1" s="1"/>
  <c r="E5994" i="1"/>
  <c r="H5994" i="1" s="1"/>
  <c r="I5994" i="1" s="1"/>
  <c r="J5994" i="1" s="1"/>
  <c r="E5993" i="1"/>
  <c r="H5993" i="1" s="1"/>
  <c r="I5993" i="1" s="1"/>
  <c r="J5993" i="1" s="1"/>
  <c r="I5992" i="1"/>
  <c r="J5992" i="1" s="1"/>
  <c r="K5992" i="1" s="1"/>
  <c r="L5992" i="1" s="1"/>
  <c r="H5992" i="1"/>
  <c r="E5992" i="1"/>
  <c r="I5991" i="1"/>
  <c r="J5991" i="1" s="1"/>
  <c r="H5991" i="1"/>
  <c r="E5991" i="1"/>
  <c r="I5990" i="1"/>
  <c r="J5990" i="1" s="1"/>
  <c r="H5990" i="1"/>
  <c r="E5990" i="1"/>
  <c r="I5989" i="1"/>
  <c r="J5989" i="1" s="1"/>
  <c r="H5989" i="1"/>
  <c r="E5989" i="1"/>
  <c r="I5988" i="1"/>
  <c r="J5988" i="1" s="1"/>
  <c r="H5988" i="1"/>
  <c r="E5988" i="1"/>
  <c r="I5987" i="1"/>
  <c r="J5987" i="1" s="1"/>
  <c r="H5987" i="1"/>
  <c r="E5987" i="1"/>
  <c r="E5986" i="1"/>
  <c r="H5986" i="1" s="1"/>
  <c r="I5986" i="1" s="1"/>
  <c r="J5986" i="1" s="1"/>
  <c r="K5986" i="1" s="1"/>
  <c r="E5985" i="1"/>
  <c r="H5985" i="1" s="1"/>
  <c r="I5985" i="1" s="1"/>
  <c r="J5985" i="1" s="1"/>
  <c r="E5984" i="1"/>
  <c r="H5984" i="1" s="1"/>
  <c r="I5984" i="1" s="1"/>
  <c r="J5984" i="1" s="1"/>
  <c r="E5983" i="1"/>
  <c r="H5983" i="1" s="1"/>
  <c r="I5983" i="1" s="1"/>
  <c r="J5983" i="1" s="1"/>
  <c r="E5982" i="1"/>
  <c r="H5982" i="1" s="1"/>
  <c r="I5982" i="1" s="1"/>
  <c r="J5982" i="1" s="1"/>
  <c r="E5981" i="1"/>
  <c r="H5981" i="1" s="1"/>
  <c r="I5981" i="1" s="1"/>
  <c r="J5981" i="1" s="1"/>
  <c r="H5980" i="1"/>
  <c r="I5980" i="1" s="1"/>
  <c r="J5980" i="1" s="1"/>
  <c r="K5980" i="1" s="1"/>
  <c r="L5980" i="1" s="1"/>
  <c r="E5980" i="1"/>
  <c r="H5979" i="1"/>
  <c r="I5979" i="1" s="1"/>
  <c r="J5979" i="1" s="1"/>
  <c r="E5979" i="1"/>
  <c r="H5978" i="1"/>
  <c r="I5978" i="1" s="1"/>
  <c r="J5978" i="1" s="1"/>
  <c r="E5978" i="1"/>
  <c r="H5977" i="1"/>
  <c r="I5977" i="1" s="1"/>
  <c r="J5977" i="1" s="1"/>
  <c r="E5977" i="1"/>
  <c r="H5976" i="1"/>
  <c r="I5976" i="1" s="1"/>
  <c r="J5976" i="1" s="1"/>
  <c r="E5976" i="1"/>
  <c r="H5975" i="1"/>
  <c r="I5975" i="1" s="1"/>
  <c r="J5975" i="1" s="1"/>
  <c r="E5975" i="1"/>
  <c r="I5974" i="1"/>
  <c r="J5974" i="1" s="1"/>
  <c r="K5974" i="1" s="1"/>
  <c r="H5974" i="1"/>
  <c r="E5974" i="1"/>
  <c r="I5973" i="1"/>
  <c r="J5973" i="1" s="1"/>
  <c r="H5973" i="1"/>
  <c r="E5973" i="1"/>
  <c r="I5972" i="1"/>
  <c r="J5972" i="1" s="1"/>
  <c r="H5972" i="1"/>
  <c r="E5972" i="1"/>
  <c r="I5971" i="1"/>
  <c r="J5971" i="1" s="1"/>
  <c r="H5971" i="1"/>
  <c r="E5971" i="1"/>
  <c r="I5970" i="1"/>
  <c r="J5970" i="1" s="1"/>
  <c r="H5970" i="1"/>
  <c r="E5970" i="1"/>
  <c r="I5969" i="1"/>
  <c r="J5969" i="1" s="1"/>
  <c r="H5969" i="1"/>
  <c r="E5969" i="1"/>
  <c r="E5968" i="1"/>
  <c r="H5968" i="1" s="1"/>
  <c r="I5968" i="1" s="1"/>
  <c r="J5968" i="1" s="1"/>
  <c r="K5968" i="1" s="1"/>
  <c r="L5968" i="1" s="1"/>
  <c r="E5967" i="1"/>
  <c r="H5967" i="1" s="1"/>
  <c r="I5967" i="1" s="1"/>
  <c r="J5967" i="1" s="1"/>
  <c r="E5966" i="1"/>
  <c r="H5966" i="1" s="1"/>
  <c r="I5966" i="1" s="1"/>
  <c r="J5966" i="1" s="1"/>
  <c r="E5965" i="1"/>
  <c r="H5965" i="1" s="1"/>
  <c r="I5965" i="1" s="1"/>
  <c r="J5965" i="1" s="1"/>
  <c r="E5964" i="1"/>
  <c r="H5964" i="1" s="1"/>
  <c r="I5964" i="1" s="1"/>
  <c r="J5964" i="1" s="1"/>
  <c r="E5963" i="1"/>
  <c r="H5963" i="1" s="1"/>
  <c r="I5963" i="1" s="1"/>
  <c r="J5963" i="1" s="1"/>
  <c r="H5962" i="1"/>
  <c r="I5962" i="1" s="1"/>
  <c r="J5962" i="1" s="1"/>
  <c r="K5962" i="1" s="1"/>
  <c r="E5962" i="1"/>
  <c r="H5961" i="1"/>
  <c r="I5961" i="1" s="1"/>
  <c r="J5961" i="1" s="1"/>
  <c r="E5961" i="1"/>
  <c r="H5960" i="1"/>
  <c r="I5960" i="1" s="1"/>
  <c r="J5960" i="1" s="1"/>
  <c r="E5960" i="1"/>
  <c r="H5959" i="1"/>
  <c r="I5959" i="1" s="1"/>
  <c r="J5959" i="1" s="1"/>
  <c r="E5959" i="1"/>
  <c r="H5958" i="1"/>
  <c r="I5958" i="1" s="1"/>
  <c r="J5958" i="1" s="1"/>
  <c r="E5958" i="1"/>
  <c r="H5957" i="1"/>
  <c r="I5957" i="1" s="1"/>
  <c r="J5957" i="1" s="1"/>
  <c r="E5957" i="1"/>
  <c r="E5956" i="1"/>
  <c r="H5956" i="1" s="1"/>
  <c r="I5956" i="1" s="1"/>
  <c r="J5956" i="1" s="1"/>
  <c r="K5956" i="1" s="1"/>
  <c r="L5956" i="1" s="1"/>
  <c r="E5955" i="1"/>
  <c r="H5955" i="1" s="1"/>
  <c r="I5955" i="1" s="1"/>
  <c r="J5955" i="1" s="1"/>
  <c r="E5954" i="1"/>
  <c r="H5954" i="1" s="1"/>
  <c r="I5954" i="1" s="1"/>
  <c r="J5954" i="1" s="1"/>
  <c r="E5953" i="1"/>
  <c r="H5953" i="1" s="1"/>
  <c r="I5953" i="1" s="1"/>
  <c r="J5953" i="1" s="1"/>
  <c r="E5952" i="1"/>
  <c r="H5952" i="1" s="1"/>
  <c r="I5952" i="1" s="1"/>
  <c r="J5952" i="1" s="1"/>
  <c r="J5951" i="1"/>
  <c r="I5951" i="1"/>
  <c r="H5951" i="1"/>
  <c r="E5951" i="1"/>
  <c r="E5950" i="1"/>
  <c r="H5950" i="1" s="1"/>
  <c r="I5950" i="1" s="1"/>
  <c r="J5950" i="1" s="1"/>
  <c r="K5950" i="1" s="1"/>
  <c r="E5949" i="1"/>
  <c r="H5949" i="1" s="1"/>
  <c r="I5949" i="1" s="1"/>
  <c r="J5949" i="1" s="1"/>
  <c r="E5948" i="1"/>
  <c r="H5948" i="1" s="1"/>
  <c r="I5948" i="1" s="1"/>
  <c r="J5948" i="1" s="1"/>
  <c r="E5947" i="1"/>
  <c r="H5947" i="1" s="1"/>
  <c r="I5947" i="1" s="1"/>
  <c r="J5947" i="1" s="1"/>
  <c r="E5946" i="1"/>
  <c r="H5946" i="1" s="1"/>
  <c r="I5946" i="1" s="1"/>
  <c r="J5946" i="1" s="1"/>
  <c r="E5945" i="1"/>
  <c r="H5945" i="1" s="1"/>
  <c r="I5945" i="1" s="1"/>
  <c r="J5945" i="1" s="1"/>
  <c r="I5944" i="1"/>
  <c r="J5944" i="1" s="1"/>
  <c r="K5944" i="1" s="1"/>
  <c r="L5944" i="1" s="1"/>
  <c r="H5944" i="1"/>
  <c r="E5944" i="1"/>
  <c r="I5943" i="1"/>
  <c r="J5943" i="1" s="1"/>
  <c r="H5943" i="1"/>
  <c r="E5943" i="1"/>
  <c r="I5942" i="1"/>
  <c r="J5942" i="1" s="1"/>
  <c r="H5942" i="1"/>
  <c r="E5942" i="1"/>
  <c r="I5941" i="1"/>
  <c r="J5941" i="1" s="1"/>
  <c r="H5941" i="1"/>
  <c r="E5941" i="1"/>
  <c r="I5940" i="1"/>
  <c r="J5940" i="1" s="1"/>
  <c r="H5940" i="1"/>
  <c r="E5940" i="1"/>
  <c r="H5939" i="1"/>
  <c r="I5939" i="1" s="1"/>
  <c r="J5939" i="1" s="1"/>
  <c r="E5939" i="1"/>
  <c r="I5938" i="1"/>
  <c r="J5938" i="1" s="1"/>
  <c r="K5938" i="1" s="1"/>
  <c r="H5938" i="1"/>
  <c r="E5938" i="1"/>
  <c r="I5937" i="1"/>
  <c r="J5937" i="1" s="1"/>
  <c r="H5937" i="1"/>
  <c r="E5937" i="1"/>
  <c r="I5936" i="1"/>
  <c r="J5936" i="1" s="1"/>
  <c r="H5936" i="1"/>
  <c r="E5936" i="1"/>
  <c r="H5935" i="1"/>
  <c r="I5935" i="1" s="1"/>
  <c r="J5935" i="1" s="1"/>
  <c r="E5935" i="1"/>
  <c r="H5934" i="1"/>
  <c r="I5934" i="1" s="1"/>
  <c r="J5934" i="1" s="1"/>
  <c r="E5934" i="1"/>
  <c r="H5933" i="1"/>
  <c r="I5933" i="1" s="1"/>
  <c r="J5933" i="1" s="1"/>
  <c r="E5933" i="1"/>
  <c r="E5932" i="1"/>
  <c r="H5932" i="1" s="1"/>
  <c r="I5932" i="1" s="1"/>
  <c r="J5932" i="1" s="1"/>
  <c r="K5932" i="1" s="1"/>
  <c r="L5932" i="1" s="1"/>
  <c r="H5931" i="1"/>
  <c r="I5931" i="1" s="1"/>
  <c r="J5931" i="1" s="1"/>
  <c r="E5931" i="1"/>
  <c r="H5930" i="1"/>
  <c r="I5930" i="1" s="1"/>
  <c r="J5930" i="1" s="1"/>
  <c r="E5930" i="1"/>
  <c r="H5929" i="1"/>
  <c r="I5929" i="1" s="1"/>
  <c r="J5929" i="1" s="1"/>
  <c r="E5929" i="1"/>
  <c r="H5928" i="1"/>
  <c r="I5928" i="1" s="1"/>
  <c r="J5928" i="1" s="1"/>
  <c r="E5928" i="1"/>
  <c r="H5927" i="1"/>
  <c r="I5927" i="1" s="1"/>
  <c r="J5927" i="1" s="1"/>
  <c r="E5927" i="1"/>
  <c r="E5926" i="1"/>
  <c r="H5926" i="1" s="1"/>
  <c r="I5926" i="1" s="1"/>
  <c r="J5926" i="1" s="1"/>
  <c r="K5926" i="1" s="1"/>
  <c r="E5925" i="1"/>
  <c r="H5925" i="1" s="1"/>
  <c r="I5925" i="1" s="1"/>
  <c r="J5925" i="1" s="1"/>
  <c r="E5924" i="1"/>
  <c r="H5924" i="1" s="1"/>
  <c r="I5924" i="1" s="1"/>
  <c r="J5924" i="1" s="1"/>
  <c r="E5923" i="1"/>
  <c r="H5923" i="1" s="1"/>
  <c r="I5923" i="1" s="1"/>
  <c r="J5923" i="1" s="1"/>
  <c r="E5922" i="1"/>
  <c r="H5922" i="1" s="1"/>
  <c r="I5922" i="1" s="1"/>
  <c r="J5922" i="1" s="1"/>
  <c r="E5921" i="1"/>
  <c r="H5921" i="1" s="1"/>
  <c r="I5921" i="1" s="1"/>
  <c r="J5921" i="1" s="1"/>
  <c r="E5920" i="1"/>
  <c r="H5920" i="1" s="1"/>
  <c r="I5920" i="1" s="1"/>
  <c r="J5920" i="1" s="1"/>
  <c r="K5920" i="1" s="1"/>
  <c r="L5920" i="1" s="1"/>
  <c r="E5919" i="1"/>
  <c r="H5919" i="1" s="1"/>
  <c r="I5919" i="1" s="1"/>
  <c r="J5919" i="1" s="1"/>
  <c r="E5918" i="1"/>
  <c r="H5918" i="1" s="1"/>
  <c r="I5918" i="1" s="1"/>
  <c r="J5918" i="1" s="1"/>
  <c r="E5917" i="1"/>
  <c r="H5917" i="1" s="1"/>
  <c r="I5917" i="1" s="1"/>
  <c r="J5917" i="1" s="1"/>
  <c r="E5916" i="1"/>
  <c r="H5916" i="1" s="1"/>
  <c r="I5916" i="1" s="1"/>
  <c r="J5916" i="1" s="1"/>
  <c r="E5915" i="1"/>
  <c r="H5915" i="1" s="1"/>
  <c r="I5915" i="1" s="1"/>
  <c r="J5915" i="1" s="1"/>
  <c r="E5914" i="1"/>
  <c r="H5914" i="1" s="1"/>
  <c r="I5914" i="1" s="1"/>
  <c r="J5914" i="1" s="1"/>
  <c r="K5914" i="1" s="1"/>
  <c r="E5913" i="1"/>
  <c r="H5913" i="1" s="1"/>
  <c r="I5913" i="1" s="1"/>
  <c r="J5913" i="1" s="1"/>
  <c r="E5912" i="1"/>
  <c r="H5912" i="1" s="1"/>
  <c r="I5912" i="1" s="1"/>
  <c r="J5912" i="1" s="1"/>
  <c r="E5911" i="1"/>
  <c r="H5911" i="1" s="1"/>
  <c r="I5911" i="1" s="1"/>
  <c r="J5911" i="1" s="1"/>
  <c r="E5910" i="1"/>
  <c r="H5910" i="1" s="1"/>
  <c r="I5910" i="1" s="1"/>
  <c r="J5910" i="1" s="1"/>
  <c r="E5909" i="1"/>
  <c r="H5909" i="1" s="1"/>
  <c r="I5909" i="1" s="1"/>
  <c r="J5909" i="1" s="1"/>
  <c r="I5908" i="1"/>
  <c r="J5908" i="1" s="1"/>
  <c r="K5908" i="1" s="1"/>
  <c r="L5908" i="1" s="1"/>
  <c r="H5908" i="1"/>
  <c r="E5908" i="1"/>
  <c r="I5907" i="1"/>
  <c r="J5907" i="1" s="1"/>
  <c r="H5907" i="1"/>
  <c r="E5907" i="1"/>
  <c r="I5906" i="1"/>
  <c r="J5906" i="1" s="1"/>
  <c r="H5906" i="1"/>
  <c r="E5906" i="1"/>
  <c r="I5905" i="1"/>
  <c r="J5905" i="1" s="1"/>
  <c r="H5905" i="1"/>
  <c r="E5905" i="1"/>
  <c r="I5904" i="1"/>
  <c r="J5904" i="1" s="1"/>
  <c r="H5904" i="1"/>
  <c r="E5904" i="1"/>
  <c r="I5903" i="1"/>
  <c r="J5903" i="1" s="1"/>
  <c r="H5903" i="1"/>
  <c r="E5903" i="1"/>
  <c r="E5902" i="1"/>
  <c r="H5902" i="1" s="1"/>
  <c r="I5902" i="1" s="1"/>
  <c r="J5902" i="1" s="1"/>
  <c r="K5902" i="1" s="1"/>
  <c r="J5901" i="1"/>
  <c r="E5901" i="1"/>
  <c r="H5901" i="1" s="1"/>
  <c r="I5901" i="1" s="1"/>
  <c r="E5900" i="1"/>
  <c r="H5900" i="1" s="1"/>
  <c r="I5900" i="1" s="1"/>
  <c r="J5900" i="1" s="1"/>
  <c r="J5899" i="1"/>
  <c r="E5899" i="1"/>
  <c r="H5899" i="1" s="1"/>
  <c r="I5899" i="1" s="1"/>
  <c r="E5898" i="1"/>
  <c r="H5898" i="1" s="1"/>
  <c r="I5898" i="1" s="1"/>
  <c r="J5898" i="1" s="1"/>
  <c r="J5897" i="1"/>
  <c r="E5897" i="1"/>
  <c r="H5897" i="1" s="1"/>
  <c r="I5897" i="1" s="1"/>
  <c r="H5896" i="1"/>
  <c r="I5896" i="1" s="1"/>
  <c r="J5896" i="1" s="1"/>
  <c r="K5896" i="1" s="1"/>
  <c r="L5896" i="1" s="1"/>
  <c r="E5896" i="1"/>
  <c r="H5895" i="1"/>
  <c r="I5895" i="1" s="1"/>
  <c r="J5895" i="1" s="1"/>
  <c r="E5895" i="1"/>
  <c r="H5894" i="1"/>
  <c r="I5894" i="1" s="1"/>
  <c r="J5894" i="1" s="1"/>
  <c r="E5894" i="1"/>
  <c r="H5893" i="1"/>
  <c r="I5893" i="1" s="1"/>
  <c r="J5893" i="1" s="1"/>
  <c r="E5893" i="1"/>
  <c r="H5892" i="1"/>
  <c r="I5892" i="1" s="1"/>
  <c r="J5892" i="1" s="1"/>
  <c r="E5892" i="1"/>
  <c r="H5891" i="1"/>
  <c r="I5891" i="1" s="1"/>
  <c r="J5891" i="1" s="1"/>
  <c r="E5891" i="1"/>
  <c r="J5890" i="1"/>
  <c r="K5890" i="1" s="1"/>
  <c r="L5890" i="1" s="1"/>
  <c r="E5890" i="1"/>
  <c r="H5890" i="1" s="1"/>
  <c r="I5890" i="1" s="1"/>
  <c r="E5889" i="1"/>
  <c r="H5889" i="1" s="1"/>
  <c r="I5889" i="1" s="1"/>
  <c r="J5889" i="1" s="1"/>
  <c r="J5888" i="1"/>
  <c r="E5888" i="1"/>
  <c r="H5888" i="1" s="1"/>
  <c r="I5888" i="1" s="1"/>
  <c r="E5887" i="1"/>
  <c r="H5887" i="1" s="1"/>
  <c r="I5887" i="1" s="1"/>
  <c r="J5887" i="1" s="1"/>
  <c r="J5886" i="1"/>
  <c r="E5886" i="1"/>
  <c r="H5886" i="1" s="1"/>
  <c r="I5886" i="1" s="1"/>
  <c r="E5885" i="1"/>
  <c r="H5885" i="1" s="1"/>
  <c r="I5885" i="1" s="1"/>
  <c r="J5885" i="1" s="1"/>
  <c r="L5884" i="1"/>
  <c r="H5884" i="1"/>
  <c r="I5884" i="1" s="1"/>
  <c r="J5884" i="1" s="1"/>
  <c r="K5884" i="1" s="1"/>
  <c r="E5884" i="1"/>
  <c r="H5883" i="1"/>
  <c r="I5883" i="1" s="1"/>
  <c r="J5883" i="1" s="1"/>
  <c r="E5883" i="1"/>
  <c r="H5882" i="1"/>
  <c r="I5882" i="1" s="1"/>
  <c r="J5882" i="1" s="1"/>
  <c r="E5882" i="1"/>
  <c r="H5881" i="1"/>
  <c r="I5881" i="1" s="1"/>
  <c r="J5881" i="1" s="1"/>
  <c r="E5881" i="1"/>
  <c r="H5880" i="1"/>
  <c r="I5880" i="1" s="1"/>
  <c r="J5880" i="1" s="1"/>
  <c r="E5880" i="1"/>
  <c r="H5879" i="1"/>
  <c r="I5879" i="1" s="1"/>
  <c r="J5879" i="1" s="1"/>
  <c r="E5879" i="1"/>
  <c r="I5878" i="1"/>
  <c r="J5878" i="1" s="1"/>
  <c r="K5878" i="1" s="1"/>
  <c r="H5878" i="1"/>
  <c r="E5878" i="1"/>
  <c r="I5877" i="1"/>
  <c r="J5877" i="1" s="1"/>
  <c r="H5877" i="1"/>
  <c r="E5877" i="1"/>
  <c r="I5876" i="1"/>
  <c r="J5876" i="1" s="1"/>
  <c r="H5876" i="1"/>
  <c r="E5876" i="1"/>
  <c r="I5875" i="1"/>
  <c r="J5875" i="1" s="1"/>
  <c r="H5875" i="1"/>
  <c r="E5875" i="1"/>
  <c r="I5874" i="1"/>
  <c r="J5874" i="1" s="1"/>
  <c r="H5874" i="1"/>
  <c r="E5874" i="1"/>
  <c r="I5873" i="1"/>
  <c r="J5873" i="1" s="1"/>
  <c r="H5873" i="1"/>
  <c r="E5873" i="1"/>
  <c r="E5872" i="1"/>
  <c r="H5872" i="1" s="1"/>
  <c r="I5872" i="1" s="1"/>
  <c r="J5872" i="1" s="1"/>
  <c r="K5872" i="1" s="1"/>
  <c r="L5872" i="1" s="1"/>
  <c r="E5871" i="1"/>
  <c r="H5871" i="1" s="1"/>
  <c r="I5871" i="1" s="1"/>
  <c r="J5871" i="1" s="1"/>
  <c r="E5870" i="1"/>
  <c r="H5870" i="1" s="1"/>
  <c r="I5870" i="1" s="1"/>
  <c r="J5870" i="1" s="1"/>
  <c r="E5869" i="1"/>
  <c r="H5869" i="1" s="1"/>
  <c r="I5869" i="1" s="1"/>
  <c r="J5869" i="1" s="1"/>
  <c r="E5868" i="1"/>
  <c r="H5868" i="1" s="1"/>
  <c r="I5868" i="1" s="1"/>
  <c r="J5868" i="1" s="1"/>
  <c r="E5867" i="1"/>
  <c r="H5867" i="1" s="1"/>
  <c r="I5867" i="1" s="1"/>
  <c r="J5867" i="1" s="1"/>
  <c r="H5866" i="1"/>
  <c r="I5866" i="1" s="1"/>
  <c r="J5866" i="1" s="1"/>
  <c r="K5866" i="1" s="1"/>
  <c r="E5866" i="1"/>
  <c r="H5865" i="1"/>
  <c r="I5865" i="1" s="1"/>
  <c r="J5865" i="1" s="1"/>
  <c r="E5865" i="1"/>
  <c r="H5864" i="1"/>
  <c r="I5864" i="1" s="1"/>
  <c r="J5864" i="1" s="1"/>
  <c r="E5864" i="1"/>
  <c r="H5863" i="1"/>
  <c r="I5863" i="1" s="1"/>
  <c r="J5863" i="1" s="1"/>
  <c r="E5863" i="1"/>
  <c r="H5862" i="1"/>
  <c r="I5862" i="1" s="1"/>
  <c r="J5862" i="1" s="1"/>
  <c r="E5862" i="1"/>
  <c r="H5861" i="1"/>
  <c r="I5861" i="1" s="1"/>
  <c r="J5861" i="1" s="1"/>
  <c r="E5861" i="1"/>
  <c r="E5860" i="1"/>
  <c r="H5860" i="1" s="1"/>
  <c r="I5860" i="1" s="1"/>
  <c r="J5860" i="1" s="1"/>
  <c r="K5860" i="1" s="1"/>
  <c r="L5860" i="1" s="1"/>
  <c r="J5859" i="1"/>
  <c r="E5859" i="1"/>
  <c r="H5859" i="1" s="1"/>
  <c r="I5859" i="1" s="1"/>
  <c r="E5858" i="1"/>
  <c r="H5858" i="1" s="1"/>
  <c r="I5858" i="1" s="1"/>
  <c r="J5858" i="1" s="1"/>
  <c r="J5857" i="1"/>
  <c r="E5857" i="1"/>
  <c r="H5857" i="1" s="1"/>
  <c r="I5857" i="1" s="1"/>
  <c r="H5856" i="1"/>
  <c r="I5856" i="1" s="1"/>
  <c r="J5856" i="1" s="1"/>
  <c r="E5856" i="1"/>
  <c r="J5855" i="1"/>
  <c r="H5855" i="1"/>
  <c r="I5855" i="1" s="1"/>
  <c r="E5855" i="1"/>
  <c r="K5854" i="1"/>
  <c r="E5854" i="1"/>
  <c r="H5854" i="1" s="1"/>
  <c r="I5854" i="1" s="1"/>
  <c r="J5854" i="1" s="1"/>
  <c r="E5853" i="1"/>
  <c r="H5853" i="1" s="1"/>
  <c r="I5853" i="1" s="1"/>
  <c r="J5853" i="1" s="1"/>
  <c r="E5852" i="1"/>
  <c r="H5852" i="1" s="1"/>
  <c r="I5852" i="1" s="1"/>
  <c r="J5852" i="1" s="1"/>
  <c r="E5851" i="1"/>
  <c r="H5851" i="1" s="1"/>
  <c r="I5851" i="1" s="1"/>
  <c r="J5851" i="1" s="1"/>
  <c r="E5850" i="1"/>
  <c r="H5850" i="1" s="1"/>
  <c r="I5850" i="1" s="1"/>
  <c r="J5850" i="1" s="1"/>
  <c r="E5849" i="1"/>
  <c r="H5849" i="1" s="1"/>
  <c r="I5849" i="1" s="1"/>
  <c r="J5849" i="1" s="1"/>
  <c r="E5848" i="1"/>
  <c r="H5848" i="1" s="1"/>
  <c r="I5848" i="1" s="1"/>
  <c r="J5848" i="1" s="1"/>
  <c r="K5848" i="1" s="1"/>
  <c r="L5848" i="1" s="1"/>
  <c r="I5847" i="1"/>
  <c r="J5847" i="1" s="1"/>
  <c r="E5847" i="1"/>
  <c r="H5847" i="1" s="1"/>
  <c r="E5846" i="1"/>
  <c r="H5846" i="1" s="1"/>
  <c r="I5846" i="1" s="1"/>
  <c r="J5846" i="1" s="1"/>
  <c r="I5845" i="1"/>
  <c r="J5845" i="1" s="1"/>
  <c r="E5845" i="1"/>
  <c r="H5845" i="1" s="1"/>
  <c r="E5844" i="1"/>
  <c r="H5844" i="1" s="1"/>
  <c r="I5844" i="1" s="1"/>
  <c r="J5844" i="1" s="1"/>
  <c r="I5843" i="1"/>
  <c r="J5843" i="1" s="1"/>
  <c r="E5843" i="1"/>
  <c r="H5843" i="1" s="1"/>
  <c r="H5842" i="1"/>
  <c r="I5842" i="1" s="1"/>
  <c r="J5842" i="1" s="1"/>
  <c r="K5842" i="1" s="1"/>
  <c r="E5842" i="1"/>
  <c r="H5841" i="1"/>
  <c r="I5841" i="1" s="1"/>
  <c r="J5841" i="1" s="1"/>
  <c r="E5841" i="1"/>
  <c r="J5840" i="1"/>
  <c r="H5840" i="1"/>
  <c r="I5840" i="1" s="1"/>
  <c r="E5840" i="1"/>
  <c r="J5839" i="1"/>
  <c r="H5839" i="1"/>
  <c r="I5839" i="1" s="1"/>
  <c r="E5839" i="1"/>
  <c r="H5838" i="1"/>
  <c r="I5838" i="1" s="1"/>
  <c r="J5838" i="1" s="1"/>
  <c r="E5838" i="1"/>
  <c r="H5837" i="1"/>
  <c r="I5837" i="1" s="1"/>
  <c r="J5837" i="1" s="1"/>
  <c r="E5837" i="1"/>
  <c r="L5836" i="1"/>
  <c r="H5836" i="1"/>
  <c r="I5836" i="1" s="1"/>
  <c r="J5836" i="1" s="1"/>
  <c r="K5836" i="1" s="1"/>
  <c r="E5836" i="1"/>
  <c r="H5835" i="1"/>
  <c r="I5835" i="1" s="1"/>
  <c r="J5835" i="1" s="1"/>
  <c r="E5835" i="1"/>
  <c r="H5834" i="1"/>
  <c r="I5834" i="1" s="1"/>
  <c r="J5834" i="1" s="1"/>
  <c r="E5834" i="1"/>
  <c r="H5833" i="1"/>
  <c r="I5833" i="1" s="1"/>
  <c r="J5833" i="1" s="1"/>
  <c r="E5833" i="1"/>
  <c r="H5832" i="1"/>
  <c r="I5832" i="1" s="1"/>
  <c r="J5832" i="1" s="1"/>
  <c r="E5832" i="1"/>
  <c r="H5831" i="1"/>
  <c r="I5831" i="1" s="1"/>
  <c r="J5831" i="1" s="1"/>
  <c r="E5831" i="1"/>
  <c r="I5830" i="1"/>
  <c r="J5830" i="1" s="1"/>
  <c r="K5830" i="1" s="1"/>
  <c r="E5830" i="1"/>
  <c r="H5830" i="1" s="1"/>
  <c r="I5829" i="1"/>
  <c r="J5829" i="1" s="1"/>
  <c r="E5829" i="1"/>
  <c r="H5829" i="1" s="1"/>
  <c r="I5828" i="1"/>
  <c r="J5828" i="1" s="1"/>
  <c r="E5828" i="1"/>
  <c r="H5828" i="1" s="1"/>
  <c r="I5827" i="1"/>
  <c r="J5827" i="1" s="1"/>
  <c r="E5827" i="1"/>
  <c r="H5827" i="1" s="1"/>
  <c r="I5826" i="1"/>
  <c r="J5826" i="1" s="1"/>
  <c r="E5826" i="1"/>
  <c r="H5826" i="1" s="1"/>
  <c r="I5825" i="1"/>
  <c r="J5825" i="1" s="1"/>
  <c r="E5825" i="1"/>
  <c r="H5825" i="1" s="1"/>
  <c r="K5824" i="1"/>
  <c r="L5824" i="1" s="1"/>
  <c r="E5824" i="1"/>
  <c r="H5824" i="1" s="1"/>
  <c r="I5824" i="1" s="1"/>
  <c r="J5824" i="1" s="1"/>
  <c r="E5823" i="1"/>
  <c r="H5823" i="1" s="1"/>
  <c r="I5823" i="1" s="1"/>
  <c r="J5823" i="1" s="1"/>
  <c r="E5822" i="1"/>
  <c r="H5822" i="1" s="1"/>
  <c r="I5822" i="1" s="1"/>
  <c r="J5822" i="1" s="1"/>
  <c r="E5821" i="1"/>
  <c r="H5821" i="1" s="1"/>
  <c r="I5821" i="1" s="1"/>
  <c r="J5821" i="1" s="1"/>
  <c r="E5820" i="1"/>
  <c r="H5820" i="1" s="1"/>
  <c r="I5820" i="1" s="1"/>
  <c r="J5820" i="1" s="1"/>
  <c r="E5819" i="1"/>
  <c r="H5819" i="1" s="1"/>
  <c r="I5819" i="1" s="1"/>
  <c r="J5819" i="1" s="1"/>
  <c r="H5818" i="1"/>
  <c r="I5818" i="1" s="1"/>
  <c r="J5818" i="1" s="1"/>
  <c r="K5818" i="1" s="1"/>
  <c r="E5818" i="1"/>
  <c r="H5817" i="1"/>
  <c r="I5817" i="1" s="1"/>
  <c r="J5817" i="1" s="1"/>
  <c r="E5817" i="1"/>
  <c r="H5816" i="1"/>
  <c r="I5816" i="1" s="1"/>
  <c r="J5816" i="1" s="1"/>
  <c r="E5816" i="1"/>
  <c r="H5815" i="1"/>
  <c r="I5815" i="1" s="1"/>
  <c r="J5815" i="1" s="1"/>
  <c r="E5815" i="1"/>
  <c r="H5814" i="1"/>
  <c r="I5814" i="1" s="1"/>
  <c r="J5814" i="1" s="1"/>
  <c r="E5814" i="1"/>
  <c r="H5813" i="1"/>
  <c r="I5813" i="1" s="1"/>
  <c r="J5813" i="1" s="1"/>
  <c r="E5813" i="1"/>
  <c r="J5812" i="1"/>
  <c r="K5812" i="1" s="1"/>
  <c r="L5812" i="1" s="1"/>
  <c r="E5812" i="1"/>
  <c r="H5812" i="1" s="1"/>
  <c r="I5812" i="1" s="1"/>
  <c r="E5811" i="1"/>
  <c r="H5811" i="1" s="1"/>
  <c r="I5811" i="1" s="1"/>
  <c r="J5811" i="1" s="1"/>
  <c r="J5810" i="1"/>
  <c r="E5810" i="1"/>
  <c r="H5810" i="1" s="1"/>
  <c r="I5810" i="1" s="1"/>
  <c r="E5809" i="1"/>
  <c r="H5809" i="1" s="1"/>
  <c r="I5809" i="1" s="1"/>
  <c r="J5809" i="1" s="1"/>
  <c r="J5808" i="1"/>
  <c r="H5808" i="1"/>
  <c r="I5808" i="1" s="1"/>
  <c r="E5808" i="1"/>
  <c r="J5807" i="1"/>
  <c r="H5807" i="1"/>
  <c r="I5807" i="1" s="1"/>
  <c r="E5807" i="1"/>
  <c r="E5806" i="1"/>
  <c r="H5806" i="1" s="1"/>
  <c r="I5806" i="1" s="1"/>
  <c r="J5806" i="1" s="1"/>
  <c r="K5806" i="1" s="1"/>
  <c r="E5805" i="1"/>
  <c r="H5805" i="1" s="1"/>
  <c r="I5805" i="1" s="1"/>
  <c r="J5805" i="1" s="1"/>
  <c r="E5804" i="1"/>
  <c r="H5804" i="1" s="1"/>
  <c r="I5804" i="1" s="1"/>
  <c r="J5804" i="1" s="1"/>
  <c r="E5803" i="1"/>
  <c r="H5803" i="1" s="1"/>
  <c r="I5803" i="1" s="1"/>
  <c r="J5803" i="1" s="1"/>
  <c r="E5802" i="1"/>
  <c r="H5802" i="1" s="1"/>
  <c r="I5802" i="1" s="1"/>
  <c r="J5802" i="1" s="1"/>
  <c r="E5801" i="1"/>
  <c r="H5801" i="1" s="1"/>
  <c r="I5801" i="1" s="1"/>
  <c r="J5801" i="1" s="1"/>
  <c r="I5800" i="1"/>
  <c r="J5800" i="1" s="1"/>
  <c r="K5800" i="1" s="1"/>
  <c r="L5800" i="1" s="1"/>
  <c r="E5800" i="1"/>
  <c r="H5800" i="1" s="1"/>
  <c r="I5799" i="1"/>
  <c r="J5799" i="1" s="1"/>
  <c r="E5799" i="1"/>
  <c r="H5799" i="1" s="1"/>
  <c r="I5798" i="1"/>
  <c r="J5798" i="1" s="1"/>
  <c r="E5798" i="1"/>
  <c r="H5798" i="1" s="1"/>
  <c r="I5797" i="1"/>
  <c r="J5797" i="1" s="1"/>
  <c r="H5797" i="1"/>
  <c r="E5797" i="1"/>
  <c r="I5796" i="1"/>
  <c r="J5796" i="1" s="1"/>
  <c r="H5796" i="1"/>
  <c r="E5796" i="1"/>
  <c r="I5795" i="1"/>
  <c r="J5795" i="1" s="1"/>
  <c r="H5795" i="1"/>
  <c r="E5795" i="1"/>
  <c r="J5794" i="1"/>
  <c r="K5794" i="1" s="1"/>
  <c r="E5794" i="1"/>
  <c r="H5794" i="1" s="1"/>
  <c r="I5794" i="1" s="1"/>
  <c r="H5793" i="1"/>
  <c r="I5793" i="1" s="1"/>
  <c r="J5793" i="1" s="1"/>
  <c r="E5793" i="1"/>
  <c r="J5792" i="1"/>
  <c r="H5792" i="1"/>
  <c r="I5792" i="1" s="1"/>
  <c r="E5792" i="1"/>
  <c r="J5791" i="1"/>
  <c r="H5791" i="1"/>
  <c r="I5791" i="1" s="1"/>
  <c r="E5791" i="1"/>
  <c r="J5790" i="1"/>
  <c r="H5790" i="1"/>
  <c r="I5790" i="1" s="1"/>
  <c r="E5790" i="1"/>
  <c r="H5789" i="1"/>
  <c r="I5789" i="1" s="1"/>
  <c r="J5789" i="1" s="1"/>
  <c r="E5789" i="1"/>
  <c r="L5788" i="1"/>
  <c r="H5788" i="1"/>
  <c r="I5788" i="1" s="1"/>
  <c r="J5788" i="1" s="1"/>
  <c r="K5788" i="1" s="1"/>
  <c r="E5788" i="1"/>
  <c r="H5787" i="1"/>
  <c r="I5787" i="1" s="1"/>
  <c r="J5787" i="1" s="1"/>
  <c r="E5787" i="1"/>
  <c r="H5786" i="1"/>
  <c r="I5786" i="1" s="1"/>
  <c r="J5786" i="1" s="1"/>
  <c r="E5786" i="1"/>
  <c r="H5785" i="1"/>
  <c r="I5785" i="1" s="1"/>
  <c r="J5785" i="1" s="1"/>
  <c r="E5785" i="1"/>
  <c r="H5784" i="1"/>
  <c r="I5784" i="1" s="1"/>
  <c r="J5784" i="1" s="1"/>
  <c r="E5784" i="1"/>
  <c r="H5783" i="1"/>
  <c r="I5783" i="1" s="1"/>
  <c r="J5783" i="1" s="1"/>
  <c r="E5783" i="1"/>
  <c r="E5782" i="1"/>
  <c r="H5782" i="1" s="1"/>
  <c r="I5782" i="1" s="1"/>
  <c r="J5782" i="1" s="1"/>
  <c r="K5782" i="1" s="1"/>
  <c r="I5781" i="1"/>
  <c r="J5781" i="1" s="1"/>
  <c r="E5781" i="1"/>
  <c r="H5781" i="1" s="1"/>
  <c r="E5780" i="1"/>
  <c r="H5780" i="1" s="1"/>
  <c r="I5780" i="1" s="1"/>
  <c r="J5780" i="1" s="1"/>
  <c r="I5779" i="1"/>
  <c r="J5779" i="1" s="1"/>
  <c r="H5779" i="1"/>
  <c r="E5779" i="1"/>
  <c r="I5778" i="1"/>
  <c r="J5778" i="1" s="1"/>
  <c r="H5778" i="1"/>
  <c r="E5778" i="1"/>
  <c r="I5777" i="1"/>
  <c r="J5777" i="1" s="1"/>
  <c r="H5777" i="1"/>
  <c r="E5777" i="1"/>
  <c r="E5776" i="1"/>
  <c r="H5776" i="1" s="1"/>
  <c r="I5776" i="1" s="1"/>
  <c r="J5776" i="1" s="1"/>
  <c r="K5776" i="1" s="1"/>
  <c r="L5776" i="1" s="1"/>
  <c r="E5775" i="1"/>
  <c r="H5775" i="1" s="1"/>
  <c r="I5775" i="1" s="1"/>
  <c r="J5775" i="1" s="1"/>
  <c r="E5774" i="1"/>
  <c r="H5774" i="1" s="1"/>
  <c r="I5774" i="1" s="1"/>
  <c r="J5774" i="1" s="1"/>
  <c r="E5773" i="1"/>
  <c r="H5773" i="1" s="1"/>
  <c r="I5773" i="1" s="1"/>
  <c r="J5773" i="1" s="1"/>
  <c r="E5772" i="1"/>
  <c r="H5772" i="1" s="1"/>
  <c r="I5772" i="1" s="1"/>
  <c r="J5772" i="1" s="1"/>
  <c r="E5771" i="1"/>
  <c r="H5771" i="1" s="1"/>
  <c r="I5771" i="1" s="1"/>
  <c r="J5771" i="1" s="1"/>
  <c r="H5770" i="1"/>
  <c r="I5770" i="1" s="1"/>
  <c r="J5770" i="1" s="1"/>
  <c r="K5770" i="1" s="1"/>
  <c r="E5770" i="1"/>
  <c r="H5769" i="1"/>
  <c r="I5769" i="1" s="1"/>
  <c r="J5769" i="1" s="1"/>
  <c r="E5769" i="1"/>
  <c r="H5768" i="1"/>
  <c r="I5768" i="1" s="1"/>
  <c r="J5768" i="1" s="1"/>
  <c r="E5768" i="1"/>
  <c r="H5767" i="1"/>
  <c r="I5767" i="1" s="1"/>
  <c r="J5767" i="1" s="1"/>
  <c r="E5767" i="1"/>
  <c r="H5766" i="1"/>
  <c r="I5766" i="1" s="1"/>
  <c r="J5766" i="1" s="1"/>
  <c r="E5766" i="1"/>
  <c r="H5765" i="1"/>
  <c r="I5765" i="1" s="1"/>
  <c r="J5765" i="1" s="1"/>
  <c r="E5765" i="1"/>
  <c r="J5764" i="1"/>
  <c r="K5764" i="1" s="1"/>
  <c r="L5764" i="1" s="1"/>
  <c r="E5764" i="1"/>
  <c r="H5764" i="1" s="1"/>
  <c r="I5764" i="1" s="1"/>
  <c r="H5763" i="1"/>
  <c r="I5763" i="1" s="1"/>
  <c r="J5763" i="1" s="1"/>
  <c r="E5763" i="1"/>
  <c r="H5762" i="1"/>
  <c r="I5762" i="1" s="1"/>
  <c r="J5762" i="1" s="1"/>
  <c r="E5762" i="1"/>
  <c r="J5761" i="1"/>
  <c r="H5761" i="1"/>
  <c r="I5761" i="1" s="1"/>
  <c r="E5761" i="1"/>
  <c r="J5760" i="1"/>
  <c r="H5760" i="1"/>
  <c r="I5760" i="1" s="1"/>
  <c r="E5760" i="1"/>
  <c r="H5759" i="1"/>
  <c r="I5759" i="1" s="1"/>
  <c r="J5759" i="1" s="1"/>
  <c r="E5759" i="1"/>
  <c r="E5758" i="1"/>
  <c r="H5758" i="1" s="1"/>
  <c r="I5758" i="1" s="1"/>
  <c r="J5758" i="1" s="1"/>
  <c r="K5758" i="1" s="1"/>
  <c r="E5757" i="1"/>
  <c r="H5757" i="1" s="1"/>
  <c r="I5757" i="1" s="1"/>
  <c r="J5757" i="1" s="1"/>
  <c r="E5756" i="1"/>
  <c r="H5756" i="1" s="1"/>
  <c r="I5756" i="1" s="1"/>
  <c r="J5756" i="1" s="1"/>
  <c r="E5755" i="1"/>
  <c r="H5755" i="1" s="1"/>
  <c r="I5755" i="1" s="1"/>
  <c r="J5755" i="1" s="1"/>
  <c r="E5754" i="1"/>
  <c r="H5754" i="1" s="1"/>
  <c r="I5754" i="1" s="1"/>
  <c r="J5754" i="1" s="1"/>
  <c r="E5753" i="1"/>
  <c r="H5753" i="1" s="1"/>
  <c r="I5753" i="1" s="1"/>
  <c r="J5753" i="1" s="1"/>
  <c r="I5752" i="1"/>
  <c r="J5752" i="1" s="1"/>
  <c r="K5752" i="1" s="1"/>
  <c r="L5752" i="1" s="1"/>
  <c r="E5752" i="1"/>
  <c r="H5752" i="1" s="1"/>
  <c r="E5751" i="1"/>
  <c r="H5751" i="1" s="1"/>
  <c r="I5751" i="1" s="1"/>
  <c r="J5751" i="1" s="1"/>
  <c r="I5750" i="1"/>
  <c r="J5750" i="1" s="1"/>
  <c r="E5750" i="1"/>
  <c r="H5750" i="1" s="1"/>
  <c r="E5749" i="1"/>
  <c r="H5749" i="1" s="1"/>
  <c r="I5749" i="1" s="1"/>
  <c r="J5749" i="1" s="1"/>
  <c r="I5748" i="1"/>
  <c r="J5748" i="1" s="1"/>
  <c r="E5748" i="1"/>
  <c r="H5748" i="1" s="1"/>
  <c r="E5747" i="1"/>
  <c r="H5747" i="1" s="1"/>
  <c r="I5747" i="1" s="1"/>
  <c r="J5747" i="1" s="1"/>
  <c r="J5746" i="1"/>
  <c r="K5746" i="1" s="1"/>
  <c r="H5746" i="1"/>
  <c r="I5746" i="1" s="1"/>
  <c r="E5746" i="1"/>
  <c r="J5745" i="1"/>
  <c r="H5745" i="1"/>
  <c r="I5745" i="1" s="1"/>
  <c r="E5745" i="1"/>
  <c r="H5744" i="1"/>
  <c r="I5744" i="1" s="1"/>
  <c r="J5744" i="1" s="1"/>
  <c r="E5744" i="1"/>
  <c r="H5743" i="1"/>
  <c r="I5743" i="1" s="1"/>
  <c r="J5743" i="1" s="1"/>
  <c r="E5743" i="1"/>
  <c r="J5742" i="1"/>
  <c r="H5742" i="1"/>
  <c r="I5742" i="1" s="1"/>
  <c r="E5742" i="1"/>
  <c r="J5741" i="1"/>
  <c r="H5741" i="1"/>
  <c r="I5741" i="1" s="1"/>
  <c r="E5741" i="1"/>
  <c r="H5740" i="1"/>
  <c r="I5740" i="1" s="1"/>
  <c r="J5740" i="1" s="1"/>
  <c r="K5740" i="1" s="1"/>
  <c r="L5740" i="1" s="1"/>
  <c r="E5740" i="1"/>
  <c r="H5739" i="1"/>
  <c r="I5739" i="1" s="1"/>
  <c r="J5739" i="1" s="1"/>
  <c r="E5739" i="1"/>
  <c r="H5738" i="1"/>
  <c r="I5738" i="1" s="1"/>
  <c r="J5738" i="1" s="1"/>
  <c r="E5738" i="1"/>
  <c r="H5737" i="1"/>
  <c r="I5737" i="1" s="1"/>
  <c r="J5737" i="1" s="1"/>
  <c r="E5737" i="1"/>
  <c r="H5736" i="1"/>
  <c r="I5736" i="1" s="1"/>
  <c r="J5736" i="1" s="1"/>
  <c r="E5736" i="1"/>
  <c r="H5735" i="1"/>
  <c r="I5735" i="1" s="1"/>
  <c r="J5735" i="1" s="1"/>
  <c r="E5735" i="1"/>
  <c r="I5734" i="1"/>
  <c r="J5734" i="1" s="1"/>
  <c r="K5734" i="1" s="1"/>
  <c r="E5734" i="1"/>
  <c r="H5734" i="1" s="1"/>
  <c r="I5733" i="1"/>
  <c r="J5733" i="1" s="1"/>
  <c r="E5733" i="1"/>
  <c r="H5733" i="1" s="1"/>
  <c r="I5732" i="1"/>
  <c r="J5732" i="1" s="1"/>
  <c r="E5732" i="1"/>
  <c r="H5732" i="1" s="1"/>
  <c r="I5731" i="1"/>
  <c r="J5731" i="1" s="1"/>
  <c r="E5731" i="1"/>
  <c r="H5731" i="1" s="1"/>
  <c r="I5730" i="1"/>
  <c r="J5730" i="1" s="1"/>
  <c r="E5730" i="1"/>
  <c r="H5730" i="1" s="1"/>
  <c r="I5729" i="1"/>
  <c r="J5729" i="1" s="1"/>
  <c r="E5729" i="1"/>
  <c r="H5729" i="1" s="1"/>
  <c r="K5728" i="1"/>
  <c r="L5728" i="1" s="1"/>
  <c r="E5728" i="1"/>
  <c r="H5728" i="1" s="1"/>
  <c r="I5728" i="1" s="1"/>
  <c r="J5728" i="1" s="1"/>
  <c r="E5727" i="1"/>
  <c r="H5727" i="1" s="1"/>
  <c r="I5727" i="1" s="1"/>
  <c r="J5727" i="1" s="1"/>
  <c r="E5726" i="1"/>
  <c r="H5726" i="1" s="1"/>
  <c r="I5726" i="1" s="1"/>
  <c r="J5726" i="1" s="1"/>
  <c r="E5725" i="1"/>
  <c r="H5725" i="1" s="1"/>
  <c r="I5725" i="1" s="1"/>
  <c r="J5725" i="1" s="1"/>
  <c r="E5724" i="1"/>
  <c r="H5724" i="1" s="1"/>
  <c r="I5724" i="1" s="1"/>
  <c r="J5724" i="1" s="1"/>
  <c r="E5723" i="1"/>
  <c r="H5723" i="1" s="1"/>
  <c r="I5723" i="1" s="1"/>
  <c r="J5723" i="1" s="1"/>
  <c r="H5722" i="1"/>
  <c r="I5722" i="1" s="1"/>
  <c r="J5722" i="1" s="1"/>
  <c r="K5722" i="1" s="1"/>
  <c r="E5722" i="1"/>
  <c r="H5721" i="1"/>
  <c r="I5721" i="1" s="1"/>
  <c r="J5721" i="1" s="1"/>
  <c r="E5721" i="1"/>
  <c r="H5720" i="1"/>
  <c r="I5720" i="1" s="1"/>
  <c r="J5720" i="1" s="1"/>
  <c r="E5720" i="1"/>
  <c r="H5719" i="1"/>
  <c r="I5719" i="1" s="1"/>
  <c r="J5719" i="1" s="1"/>
  <c r="E5719" i="1"/>
  <c r="H5718" i="1"/>
  <c r="I5718" i="1" s="1"/>
  <c r="J5718" i="1" s="1"/>
  <c r="E5718" i="1"/>
  <c r="H5717" i="1"/>
  <c r="I5717" i="1" s="1"/>
  <c r="J5717" i="1" s="1"/>
  <c r="E5717" i="1"/>
  <c r="E5716" i="1"/>
  <c r="H5716" i="1" s="1"/>
  <c r="I5716" i="1" s="1"/>
  <c r="J5716" i="1" s="1"/>
  <c r="K5716" i="1" s="1"/>
  <c r="L5716" i="1" s="1"/>
  <c r="J5715" i="1"/>
  <c r="E5715" i="1"/>
  <c r="H5715" i="1" s="1"/>
  <c r="I5715" i="1" s="1"/>
  <c r="E5714" i="1"/>
  <c r="H5714" i="1" s="1"/>
  <c r="I5714" i="1" s="1"/>
  <c r="J5714" i="1" s="1"/>
  <c r="J5713" i="1"/>
  <c r="E5713" i="1"/>
  <c r="H5713" i="1" s="1"/>
  <c r="I5713" i="1" s="1"/>
  <c r="H5712" i="1"/>
  <c r="I5712" i="1" s="1"/>
  <c r="J5712" i="1" s="1"/>
  <c r="E5712" i="1"/>
  <c r="H5711" i="1"/>
  <c r="I5711" i="1" s="1"/>
  <c r="J5711" i="1" s="1"/>
  <c r="E5711" i="1"/>
  <c r="K5710" i="1"/>
  <c r="E5710" i="1"/>
  <c r="H5710" i="1" s="1"/>
  <c r="I5710" i="1" s="1"/>
  <c r="J5710" i="1" s="1"/>
  <c r="E5709" i="1"/>
  <c r="H5709" i="1" s="1"/>
  <c r="I5709" i="1" s="1"/>
  <c r="J5709" i="1" s="1"/>
  <c r="E5708" i="1"/>
  <c r="H5708" i="1" s="1"/>
  <c r="I5708" i="1" s="1"/>
  <c r="J5708" i="1" s="1"/>
  <c r="E5707" i="1"/>
  <c r="H5707" i="1" s="1"/>
  <c r="I5707" i="1" s="1"/>
  <c r="J5707" i="1" s="1"/>
  <c r="E5706" i="1"/>
  <c r="H5706" i="1" s="1"/>
  <c r="I5706" i="1" s="1"/>
  <c r="J5706" i="1" s="1"/>
  <c r="E5705" i="1"/>
  <c r="H5705" i="1" s="1"/>
  <c r="I5705" i="1" s="1"/>
  <c r="J5705" i="1" s="1"/>
  <c r="I5704" i="1"/>
  <c r="J5704" i="1" s="1"/>
  <c r="K5704" i="1" s="1"/>
  <c r="L5704" i="1" s="1"/>
  <c r="E5704" i="1"/>
  <c r="H5704" i="1" s="1"/>
  <c r="E5703" i="1"/>
  <c r="H5703" i="1" s="1"/>
  <c r="I5703" i="1" s="1"/>
  <c r="J5703" i="1" s="1"/>
  <c r="I5702" i="1"/>
  <c r="J5702" i="1" s="1"/>
  <c r="E5702" i="1"/>
  <c r="H5702" i="1" s="1"/>
  <c r="E5701" i="1"/>
  <c r="H5701" i="1" s="1"/>
  <c r="I5701" i="1" s="1"/>
  <c r="J5701" i="1" s="1"/>
  <c r="I5700" i="1"/>
  <c r="J5700" i="1" s="1"/>
  <c r="E5700" i="1"/>
  <c r="H5700" i="1" s="1"/>
  <c r="E5699" i="1"/>
  <c r="H5699" i="1" s="1"/>
  <c r="I5699" i="1" s="1"/>
  <c r="J5699" i="1" s="1"/>
  <c r="J5698" i="1"/>
  <c r="K5698" i="1" s="1"/>
  <c r="H5698" i="1"/>
  <c r="I5698" i="1" s="1"/>
  <c r="E5698" i="1"/>
  <c r="H5697" i="1"/>
  <c r="I5697" i="1" s="1"/>
  <c r="J5697" i="1" s="1"/>
  <c r="E5697" i="1"/>
  <c r="H5696" i="1"/>
  <c r="I5696" i="1" s="1"/>
  <c r="J5696" i="1" s="1"/>
  <c r="E5696" i="1"/>
  <c r="J5695" i="1"/>
  <c r="H5695" i="1"/>
  <c r="I5695" i="1" s="1"/>
  <c r="E5695" i="1"/>
  <c r="J5694" i="1"/>
  <c r="H5694" i="1"/>
  <c r="I5694" i="1" s="1"/>
  <c r="E5694" i="1"/>
  <c r="H5693" i="1"/>
  <c r="I5693" i="1" s="1"/>
  <c r="J5693" i="1" s="1"/>
  <c r="E5693" i="1"/>
  <c r="H5692" i="1"/>
  <c r="I5692" i="1" s="1"/>
  <c r="J5692" i="1" s="1"/>
  <c r="K5692" i="1" s="1"/>
  <c r="L5692" i="1" s="1"/>
  <c r="E5692" i="1"/>
  <c r="H5691" i="1"/>
  <c r="I5691" i="1" s="1"/>
  <c r="J5691" i="1" s="1"/>
  <c r="E5691" i="1"/>
  <c r="H5690" i="1"/>
  <c r="I5690" i="1" s="1"/>
  <c r="J5690" i="1" s="1"/>
  <c r="E5690" i="1"/>
  <c r="H5689" i="1"/>
  <c r="I5689" i="1" s="1"/>
  <c r="J5689" i="1" s="1"/>
  <c r="E5689" i="1"/>
  <c r="H5688" i="1"/>
  <c r="I5688" i="1" s="1"/>
  <c r="J5688" i="1" s="1"/>
  <c r="E5688" i="1"/>
  <c r="H5687" i="1"/>
  <c r="I5687" i="1" s="1"/>
  <c r="J5687" i="1" s="1"/>
  <c r="E5687" i="1"/>
  <c r="E5686" i="1"/>
  <c r="H5686" i="1" s="1"/>
  <c r="I5686" i="1" s="1"/>
  <c r="J5686" i="1" s="1"/>
  <c r="K5686" i="1" s="1"/>
  <c r="I5685" i="1"/>
  <c r="J5685" i="1" s="1"/>
  <c r="E5685" i="1"/>
  <c r="H5685" i="1" s="1"/>
  <c r="E5684" i="1"/>
  <c r="H5684" i="1" s="1"/>
  <c r="I5684" i="1" s="1"/>
  <c r="J5684" i="1" s="1"/>
  <c r="I5683" i="1"/>
  <c r="J5683" i="1" s="1"/>
  <c r="E5683" i="1"/>
  <c r="H5683" i="1" s="1"/>
  <c r="E5682" i="1"/>
  <c r="H5682" i="1" s="1"/>
  <c r="I5682" i="1" s="1"/>
  <c r="J5682" i="1" s="1"/>
  <c r="I5681" i="1"/>
  <c r="J5681" i="1" s="1"/>
  <c r="E5681" i="1"/>
  <c r="H5681" i="1" s="1"/>
  <c r="E5680" i="1"/>
  <c r="H5680" i="1" s="1"/>
  <c r="I5680" i="1" s="1"/>
  <c r="J5680" i="1" s="1"/>
  <c r="K5680" i="1" s="1"/>
  <c r="L5680" i="1" s="1"/>
  <c r="E5679" i="1"/>
  <c r="H5679" i="1" s="1"/>
  <c r="I5679" i="1" s="1"/>
  <c r="J5679" i="1" s="1"/>
  <c r="E5678" i="1"/>
  <c r="H5678" i="1" s="1"/>
  <c r="I5678" i="1" s="1"/>
  <c r="J5678" i="1" s="1"/>
  <c r="E5677" i="1"/>
  <c r="H5677" i="1" s="1"/>
  <c r="I5677" i="1" s="1"/>
  <c r="J5677" i="1" s="1"/>
  <c r="E5676" i="1"/>
  <c r="H5676" i="1" s="1"/>
  <c r="I5676" i="1" s="1"/>
  <c r="J5676" i="1" s="1"/>
  <c r="E5675" i="1"/>
  <c r="H5675" i="1" s="1"/>
  <c r="I5675" i="1" s="1"/>
  <c r="J5675" i="1" s="1"/>
  <c r="H5674" i="1"/>
  <c r="I5674" i="1" s="1"/>
  <c r="J5674" i="1" s="1"/>
  <c r="K5674" i="1" s="1"/>
  <c r="E5674" i="1"/>
  <c r="H5673" i="1"/>
  <c r="I5673" i="1" s="1"/>
  <c r="J5673" i="1" s="1"/>
  <c r="E5673" i="1"/>
  <c r="H5672" i="1"/>
  <c r="I5672" i="1" s="1"/>
  <c r="J5672" i="1" s="1"/>
  <c r="E5672" i="1"/>
  <c r="H5671" i="1"/>
  <c r="I5671" i="1" s="1"/>
  <c r="J5671" i="1" s="1"/>
  <c r="E5671" i="1"/>
  <c r="H5670" i="1"/>
  <c r="I5670" i="1" s="1"/>
  <c r="J5670" i="1" s="1"/>
  <c r="E5670" i="1"/>
  <c r="H5669" i="1"/>
  <c r="I5669" i="1" s="1"/>
  <c r="J5669" i="1" s="1"/>
  <c r="E5669" i="1"/>
  <c r="E5668" i="1"/>
  <c r="H5668" i="1" s="1"/>
  <c r="I5668" i="1" s="1"/>
  <c r="J5668" i="1" s="1"/>
  <c r="K5668" i="1" s="1"/>
  <c r="L5668" i="1" s="1"/>
  <c r="J5667" i="1"/>
  <c r="H5667" i="1"/>
  <c r="I5667" i="1" s="1"/>
  <c r="E5667" i="1"/>
  <c r="H5666" i="1"/>
  <c r="I5666" i="1" s="1"/>
  <c r="J5666" i="1" s="1"/>
  <c r="E5666" i="1"/>
  <c r="H5665" i="1"/>
  <c r="I5665" i="1" s="1"/>
  <c r="J5665" i="1" s="1"/>
  <c r="E5665" i="1"/>
  <c r="J5664" i="1"/>
  <c r="H5664" i="1"/>
  <c r="I5664" i="1" s="1"/>
  <c r="E5664" i="1"/>
  <c r="J5663" i="1"/>
  <c r="H5663" i="1"/>
  <c r="I5663" i="1" s="1"/>
  <c r="E5663" i="1"/>
  <c r="E5662" i="1"/>
  <c r="H5662" i="1" s="1"/>
  <c r="I5662" i="1" s="1"/>
  <c r="J5662" i="1" s="1"/>
  <c r="K5662" i="1" s="1"/>
  <c r="E5661" i="1"/>
  <c r="H5661" i="1" s="1"/>
  <c r="I5661" i="1" s="1"/>
  <c r="J5661" i="1" s="1"/>
  <c r="E5660" i="1"/>
  <c r="H5660" i="1" s="1"/>
  <c r="I5660" i="1" s="1"/>
  <c r="J5660" i="1" s="1"/>
  <c r="E5659" i="1"/>
  <c r="H5659" i="1" s="1"/>
  <c r="I5659" i="1" s="1"/>
  <c r="J5659" i="1" s="1"/>
  <c r="E5658" i="1"/>
  <c r="H5658" i="1" s="1"/>
  <c r="I5658" i="1" s="1"/>
  <c r="J5658" i="1" s="1"/>
  <c r="E5657" i="1"/>
  <c r="H5657" i="1" s="1"/>
  <c r="I5657" i="1" s="1"/>
  <c r="J5657" i="1" s="1"/>
  <c r="E5656" i="1"/>
  <c r="H5656" i="1" s="1"/>
  <c r="I5656" i="1" s="1"/>
  <c r="J5656" i="1" s="1"/>
  <c r="K5656" i="1" s="1"/>
  <c r="L5656" i="1" s="1"/>
  <c r="I5655" i="1"/>
  <c r="J5655" i="1" s="1"/>
  <c r="E5655" i="1"/>
  <c r="H5655" i="1" s="1"/>
  <c r="I5654" i="1"/>
  <c r="J5654" i="1" s="1"/>
  <c r="E5654" i="1"/>
  <c r="H5654" i="1" s="1"/>
  <c r="I5653" i="1"/>
  <c r="J5653" i="1" s="1"/>
  <c r="E5653" i="1"/>
  <c r="H5653" i="1" s="1"/>
  <c r="E5652" i="1"/>
  <c r="H5652" i="1" s="1"/>
  <c r="I5652" i="1" s="1"/>
  <c r="J5652" i="1" s="1"/>
  <c r="I5651" i="1"/>
  <c r="J5651" i="1" s="1"/>
  <c r="E5651" i="1"/>
  <c r="H5651" i="1" s="1"/>
  <c r="E5650" i="1"/>
  <c r="H5650" i="1" s="1"/>
  <c r="I5650" i="1" s="1"/>
  <c r="J5650" i="1" s="1"/>
  <c r="K5650" i="1" s="1"/>
  <c r="J5649" i="1"/>
  <c r="H5649" i="1"/>
  <c r="I5649" i="1" s="1"/>
  <c r="E5649" i="1"/>
  <c r="H5648" i="1"/>
  <c r="I5648" i="1" s="1"/>
  <c r="J5648" i="1" s="1"/>
  <c r="E5648" i="1"/>
  <c r="H5647" i="1"/>
  <c r="I5647" i="1" s="1"/>
  <c r="J5647" i="1" s="1"/>
  <c r="E5647" i="1"/>
  <c r="J5646" i="1"/>
  <c r="H5646" i="1"/>
  <c r="I5646" i="1" s="1"/>
  <c r="E5646" i="1"/>
  <c r="J5645" i="1"/>
  <c r="H5645" i="1"/>
  <c r="I5645" i="1" s="1"/>
  <c r="E5645" i="1"/>
  <c r="H5644" i="1"/>
  <c r="I5644" i="1" s="1"/>
  <c r="J5644" i="1" s="1"/>
  <c r="K5644" i="1" s="1"/>
  <c r="L5644" i="1" s="1"/>
  <c r="E5644" i="1"/>
  <c r="H5643" i="1"/>
  <c r="I5643" i="1" s="1"/>
  <c r="J5643" i="1" s="1"/>
  <c r="E5643" i="1"/>
  <c r="H5642" i="1"/>
  <c r="I5642" i="1" s="1"/>
  <c r="J5642" i="1" s="1"/>
  <c r="E5642" i="1"/>
  <c r="H5641" i="1"/>
  <c r="I5641" i="1" s="1"/>
  <c r="J5641" i="1" s="1"/>
  <c r="E5641" i="1"/>
  <c r="H5640" i="1"/>
  <c r="I5640" i="1" s="1"/>
  <c r="J5640" i="1" s="1"/>
  <c r="E5640" i="1"/>
  <c r="H5639" i="1"/>
  <c r="I5639" i="1" s="1"/>
  <c r="J5639" i="1" s="1"/>
  <c r="E5639" i="1"/>
  <c r="I5638" i="1"/>
  <c r="J5638" i="1" s="1"/>
  <c r="K5638" i="1" s="1"/>
  <c r="E5638" i="1"/>
  <c r="H5638" i="1" s="1"/>
  <c r="I5637" i="1"/>
  <c r="J5637" i="1" s="1"/>
  <c r="E5637" i="1"/>
  <c r="H5637" i="1" s="1"/>
  <c r="I5636" i="1"/>
  <c r="J5636" i="1" s="1"/>
  <c r="E5636" i="1"/>
  <c r="H5636" i="1" s="1"/>
  <c r="I5635" i="1"/>
  <c r="J5635" i="1" s="1"/>
  <c r="E5635" i="1"/>
  <c r="H5635" i="1" s="1"/>
  <c r="I5634" i="1"/>
  <c r="J5634" i="1" s="1"/>
  <c r="E5634" i="1"/>
  <c r="H5634" i="1" s="1"/>
  <c r="I5633" i="1"/>
  <c r="J5633" i="1" s="1"/>
  <c r="E5633" i="1"/>
  <c r="H5633" i="1" s="1"/>
  <c r="K5632" i="1"/>
  <c r="L5632" i="1" s="1"/>
  <c r="E5632" i="1"/>
  <c r="H5632" i="1" s="1"/>
  <c r="I5632" i="1" s="1"/>
  <c r="J5632" i="1" s="1"/>
  <c r="E5631" i="1"/>
  <c r="H5631" i="1" s="1"/>
  <c r="I5631" i="1" s="1"/>
  <c r="J5631" i="1" s="1"/>
  <c r="E5630" i="1"/>
  <c r="H5630" i="1" s="1"/>
  <c r="I5630" i="1" s="1"/>
  <c r="J5630" i="1" s="1"/>
  <c r="E5629" i="1"/>
  <c r="H5629" i="1" s="1"/>
  <c r="I5629" i="1" s="1"/>
  <c r="J5629" i="1" s="1"/>
  <c r="E5628" i="1"/>
  <c r="H5628" i="1" s="1"/>
  <c r="I5628" i="1" s="1"/>
  <c r="J5628" i="1" s="1"/>
  <c r="E5627" i="1"/>
  <c r="H5627" i="1" s="1"/>
  <c r="I5627" i="1" s="1"/>
  <c r="J5627" i="1" s="1"/>
  <c r="H5626" i="1"/>
  <c r="I5626" i="1" s="1"/>
  <c r="J5626" i="1" s="1"/>
  <c r="K5626" i="1" s="1"/>
  <c r="E5626" i="1"/>
  <c r="H5625" i="1"/>
  <c r="I5625" i="1" s="1"/>
  <c r="J5625" i="1" s="1"/>
  <c r="E5625" i="1"/>
  <c r="H5624" i="1"/>
  <c r="I5624" i="1" s="1"/>
  <c r="J5624" i="1" s="1"/>
  <c r="E5624" i="1"/>
  <c r="H5623" i="1"/>
  <c r="I5623" i="1" s="1"/>
  <c r="J5623" i="1" s="1"/>
  <c r="E5623" i="1"/>
  <c r="H5622" i="1"/>
  <c r="I5622" i="1" s="1"/>
  <c r="J5622" i="1" s="1"/>
  <c r="E5622" i="1"/>
  <c r="H5621" i="1"/>
  <c r="I5621" i="1" s="1"/>
  <c r="J5621" i="1" s="1"/>
  <c r="E5621" i="1"/>
  <c r="E5620" i="1"/>
  <c r="H5620" i="1" s="1"/>
  <c r="I5620" i="1" s="1"/>
  <c r="J5620" i="1" s="1"/>
  <c r="K5620" i="1" s="1"/>
  <c r="L5620" i="1" s="1"/>
  <c r="J5619" i="1"/>
  <c r="E5619" i="1"/>
  <c r="H5619" i="1" s="1"/>
  <c r="I5619" i="1" s="1"/>
  <c r="E5618" i="1"/>
  <c r="H5618" i="1" s="1"/>
  <c r="I5618" i="1" s="1"/>
  <c r="J5618" i="1" s="1"/>
  <c r="J5617" i="1"/>
  <c r="E5617" i="1"/>
  <c r="H5617" i="1" s="1"/>
  <c r="I5617" i="1" s="1"/>
  <c r="H5616" i="1"/>
  <c r="I5616" i="1" s="1"/>
  <c r="J5616" i="1" s="1"/>
  <c r="E5616" i="1"/>
  <c r="J5615" i="1"/>
  <c r="H5615" i="1"/>
  <c r="I5615" i="1" s="1"/>
  <c r="E5615" i="1"/>
  <c r="K5614" i="1"/>
  <c r="E5614" i="1"/>
  <c r="H5614" i="1" s="1"/>
  <c r="I5614" i="1" s="1"/>
  <c r="J5614" i="1" s="1"/>
  <c r="E5613" i="1"/>
  <c r="H5613" i="1" s="1"/>
  <c r="I5613" i="1" s="1"/>
  <c r="J5613" i="1" s="1"/>
  <c r="E5612" i="1"/>
  <c r="H5612" i="1" s="1"/>
  <c r="I5612" i="1" s="1"/>
  <c r="J5612" i="1" s="1"/>
  <c r="E5611" i="1"/>
  <c r="H5611" i="1" s="1"/>
  <c r="I5611" i="1" s="1"/>
  <c r="J5611" i="1" s="1"/>
  <c r="E5610" i="1"/>
  <c r="H5610" i="1" s="1"/>
  <c r="I5610" i="1" s="1"/>
  <c r="J5610" i="1" s="1"/>
  <c r="E5609" i="1"/>
  <c r="H5609" i="1" s="1"/>
  <c r="I5609" i="1" s="1"/>
  <c r="J5609" i="1" s="1"/>
  <c r="I5608" i="1"/>
  <c r="J5608" i="1" s="1"/>
  <c r="K5608" i="1" s="1"/>
  <c r="L5608" i="1" s="1"/>
  <c r="H5608" i="1"/>
  <c r="E5608" i="1"/>
  <c r="I5607" i="1"/>
  <c r="J5607" i="1" s="1"/>
  <c r="H5607" i="1"/>
  <c r="E5607" i="1"/>
  <c r="I5606" i="1"/>
  <c r="J5606" i="1" s="1"/>
  <c r="H5606" i="1"/>
  <c r="E5606" i="1"/>
  <c r="I5605" i="1"/>
  <c r="J5605" i="1" s="1"/>
  <c r="H5605" i="1"/>
  <c r="E5605" i="1"/>
  <c r="I5604" i="1"/>
  <c r="J5604" i="1" s="1"/>
  <c r="H5604" i="1"/>
  <c r="E5604" i="1"/>
  <c r="I5603" i="1"/>
  <c r="J5603" i="1" s="1"/>
  <c r="H5603" i="1"/>
  <c r="E5603" i="1"/>
  <c r="E5602" i="1"/>
  <c r="H5602" i="1" s="1"/>
  <c r="I5602" i="1" s="1"/>
  <c r="J5602" i="1" s="1"/>
  <c r="K5602" i="1" s="1"/>
  <c r="L5602" i="1" s="1"/>
  <c r="E5601" i="1"/>
  <c r="H5601" i="1" s="1"/>
  <c r="I5601" i="1" s="1"/>
  <c r="J5601" i="1" s="1"/>
  <c r="E5600" i="1"/>
  <c r="H5600" i="1" s="1"/>
  <c r="I5600" i="1" s="1"/>
  <c r="J5600" i="1" s="1"/>
  <c r="E5599" i="1"/>
  <c r="H5599" i="1" s="1"/>
  <c r="I5599" i="1" s="1"/>
  <c r="J5599" i="1" s="1"/>
  <c r="E5598" i="1"/>
  <c r="H5598" i="1" s="1"/>
  <c r="I5598" i="1" s="1"/>
  <c r="J5598" i="1" s="1"/>
  <c r="E5597" i="1"/>
  <c r="H5597" i="1" s="1"/>
  <c r="I5597" i="1" s="1"/>
  <c r="J5597" i="1" s="1"/>
  <c r="I5596" i="1"/>
  <c r="J5596" i="1" s="1"/>
  <c r="K5596" i="1" s="1"/>
  <c r="L5596" i="1" s="1"/>
  <c r="E5596" i="1"/>
  <c r="H5596" i="1" s="1"/>
  <c r="E5595" i="1"/>
  <c r="H5595" i="1" s="1"/>
  <c r="I5595" i="1" s="1"/>
  <c r="J5595" i="1" s="1"/>
  <c r="I5594" i="1"/>
  <c r="J5594" i="1" s="1"/>
  <c r="E5594" i="1"/>
  <c r="H5594" i="1" s="1"/>
  <c r="E5593" i="1"/>
  <c r="H5593" i="1" s="1"/>
  <c r="I5593" i="1" s="1"/>
  <c r="J5593" i="1" s="1"/>
  <c r="I5592" i="1"/>
  <c r="J5592" i="1" s="1"/>
  <c r="E5592" i="1"/>
  <c r="H5592" i="1" s="1"/>
  <c r="E5591" i="1"/>
  <c r="H5591" i="1" s="1"/>
  <c r="I5591" i="1" s="1"/>
  <c r="J5591" i="1" s="1"/>
  <c r="J5590" i="1"/>
  <c r="K5590" i="1" s="1"/>
  <c r="H5590" i="1"/>
  <c r="I5590" i="1" s="1"/>
  <c r="E5590" i="1"/>
  <c r="J5589" i="1"/>
  <c r="H5589" i="1"/>
  <c r="I5589" i="1" s="1"/>
  <c r="E5589" i="1"/>
  <c r="H5588" i="1"/>
  <c r="I5588" i="1" s="1"/>
  <c r="J5588" i="1" s="1"/>
  <c r="E5588" i="1"/>
  <c r="H5587" i="1"/>
  <c r="I5587" i="1" s="1"/>
  <c r="J5587" i="1" s="1"/>
  <c r="E5587" i="1"/>
  <c r="J5586" i="1"/>
  <c r="H5586" i="1"/>
  <c r="I5586" i="1" s="1"/>
  <c r="E5586" i="1"/>
  <c r="J5585" i="1"/>
  <c r="H5585" i="1"/>
  <c r="I5585" i="1" s="1"/>
  <c r="E5585" i="1"/>
  <c r="H5584" i="1"/>
  <c r="I5584" i="1" s="1"/>
  <c r="J5584" i="1" s="1"/>
  <c r="K5584" i="1" s="1"/>
  <c r="L5584" i="1" s="1"/>
  <c r="E5584" i="1"/>
  <c r="H5583" i="1"/>
  <c r="I5583" i="1" s="1"/>
  <c r="J5583" i="1" s="1"/>
  <c r="E5583" i="1"/>
  <c r="H5582" i="1"/>
  <c r="I5582" i="1" s="1"/>
  <c r="J5582" i="1" s="1"/>
  <c r="E5582" i="1"/>
  <c r="H5581" i="1"/>
  <c r="I5581" i="1" s="1"/>
  <c r="J5581" i="1" s="1"/>
  <c r="E5581" i="1"/>
  <c r="H5580" i="1"/>
  <c r="I5580" i="1" s="1"/>
  <c r="J5580" i="1" s="1"/>
  <c r="E5580" i="1"/>
  <c r="H5579" i="1"/>
  <c r="I5579" i="1" s="1"/>
  <c r="J5579" i="1" s="1"/>
  <c r="E5579" i="1"/>
  <c r="I5578" i="1"/>
  <c r="J5578" i="1" s="1"/>
  <c r="K5578" i="1" s="1"/>
  <c r="E5578" i="1"/>
  <c r="H5578" i="1" s="1"/>
  <c r="I5577" i="1"/>
  <c r="J5577" i="1" s="1"/>
  <c r="E5577" i="1"/>
  <c r="H5577" i="1" s="1"/>
  <c r="I5576" i="1"/>
  <c r="J5576" i="1" s="1"/>
  <c r="E5576" i="1"/>
  <c r="H5576" i="1" s="1"/>
  <c r="I5575" i="1"/>
  <c r="J5575" i="1" s="1"/>
  <c r="E5575" i="1"/>
  <c r="H5575" i="1" s="1"/>
  <c r="I5574" i="1"/>
  <c r="J5574" i="1" s="1"/>
  <c r="E5574" i="1"/>
  <c r="H5574" i="1" s="1"/>
  <c r="I5573" i="1"/>
  <c r="J5573" i="1" s="1"/>
  <c r="E5573" i="1"/>
  <c r="H5573" i="1" s="1"/>
  <c r="K5572" i="1"/>
  <c r="L5572" i="1" s="1"/>
  <c r="E5572" i="1"/>
  <c r="H5572" i="1" s="1"/>
  <c r="I5572" i="1" s="1"/>
  <c r="J5572" i="1" s="1"/>
  <c r="E5571" i="1"/>
  <c r="H5571" i="1" s="1"/>
  <c r="I5571" i="1" s="1"/>
  <c r="J5571" i="1" s="1"/>
  <c r="E5570" i="1"/>
  <c r="H5570" i="1" s="1"/>
  <c r="I5570" i="1" s="1"/>
  <c r="J5570" i="1" s="1"/>
  <c r="E5569" i="1"/>
  <c r="H5569" i="1" s="1"/>
  <c r="I5569" i="1" s="1"/>
  <c r="J5569" i="1" s="1"/>
  <c r="E5568" i="1"/>
  <c r="H5568" i="1" s="1"/>
  <c r="I5568" i="1" s="1"/>
  <c r="J5568" i="1" s="1"/>
  <c r="E5567" i="1"/>
  <c r="H5567" i="1" s="1"/>
  <c r="I5567" i="1" s="1"/>
  <c r="J5567" i="1" s="1"/>
  <c r="H5566" i="1"/>
  <c r="I5566" i="1" s="1"/>
  <c r="J5566" i="1" s="1"/>
  <c r="K5566" i="1" s="1"/>
  <c r="E5566" i="1"/>
  <c r="H5565" i="1"/>
  <c r="I5565" i="1" s="1"/>
  <c r="J5565" i="1" s="1"/>
  <c r="E5565" i="1"/>
  <c r="H5564" i="1"/>
  <c r="I5564" i="1" s="1"/>
  <c r="J5564" i="1" s="1"/>
  <c r="E5564" i="1"/>
  <c r="H5563" i="1"/>
  <c r="I5563" i="1" s="1"/>
  <c r="J5563" i="1" s="1"/>
  <c r="E5563" i="1"/>
  <c r="H5562" i="1"/>
  <c r="I5562" i="1" s="1"/>
  <c r="J5562" i="1" s="1"/>
  <c r="E5562" i="1"/>
  <c r="H5561" i="1"/>
  <c r="I5561" i="1" s="1"/>
  <c r="J5561" i="1" s="1"/>
  <c r="E5561" i="1"/>
  <c r="E5560" i="1"/>
  <c r="H5560" i="1" s="1"/>
  <c r="I5560" i="1" s="1"/>
  <c r="J5560" i="1" s="1"/>
  <c r="K5560" i="1" s="1"/>
  <c r="L5560" i="1" s="1"/>
  <c r="J5559" i="1"/>
  <c r="E5559" i="1"/>
  <c r="H5559" i="1" s="1"/>
  <c r="I5559" i="1" s="1"/>
  <c r="E5558" i="1"/>
  <c r="H5558" i="1" s="1"/>
  <c r="I5558" i="1" s="1"/>
  <c r="J5558" i="1" s="1"/>
  <c r="J5557" i="1"/>
  <c r="E5557" i="1"/>
  <c r="H5557" i="1" s="1"/>
  <c r="I5557" i="1" s="1"/>
  <c r="E5556" i="1"/>
  <c r="H5556" i="1" s="1"/>
  <c r="I5556" i="1" s="1"/>
  <c r="J5556" i="1" s="1"/>
  <c r="J5555" i="1"/>
  <c r="E5555" i="1"/>
  <c r="H5555" i="1" s="1"/>
  <c r="I5555" i="1" s="1"/>
  <c r="E5554" i="1"/>
  <c r="H5554" i="1" s="1"/>
  <c r="I5554" i="1" s="1"/>
  <c r="J5554" i="1" s="1"/>
  <c r="K5554" i="1" s="1"/>
  <c r="E5553" i="1"/>
  <c r="H5553" i="1" s="1"/>
  <c r="I5553" i="1" s="1"/>
  <c r="J5553" i="1" s="1"/>
  <c r="E5552" i="1"/>
  <c r="H5552" i="1" s="1"/>
  <c r="I5552" i="1" s="1"/>
  <c r="J5552" i="1" s="1"/>
  <c r="E5551" i="1"/>
  <c r="H5551" i="1" s="1"/>
  <c r="I5551" i="1" s="1"/>
  <c r="J5551" i="1" s="1"/>
  <c r="E5550" i="1"/>
  <c r="H5550" i="1" s="1"/>
  <c r="I5550" i="1" s="1"/>
  <c r="J5550" i="1" s="1"/>
  <c r="E5549" i="1"/>
  <c r="H5549" i="1" s="1"/>
  <c r="I5549" i="1" s="1"/>
  <c r="J5549" i="1" s="1"/>
  <c r="E5548" i="1"/>
  <c r="H5548" i="1" s="1"/>
  <c r="I5548" i="1" s="1"/>
  <c r="J5548" i="1" s="1"/>
  <c r="K5548" i="1" s="1"/>
  <c r="L5548" i="1" s="1"/>
  <c r="I5547" i="1"/>
  <c r="J5547" i="1" s="1"/>
  <c r="E5547" i="1"/>
  <c r="H5547" i="1" s="1"/>
  <c r="E5546" i="1"/>
  <c r="H5546" i="1" s="1"/>
  <c r="I5546" i="1" s="1"/>
  <c r="J5546" i="1" s="1"/>
  <c r="I5545" i="1"/>
  <c r="J5545" i="1" s="1"/>
  <c r="E5545" i="1"/>
  <c r="H5545" i="1" s="1"/>
  <c r="E5544" i="1"/>
  <c r="H5544" i="1" s="1"/>
  <c r="I5544" i="1" s="1"/>
  <c r="J5544" i="1" s="1"/>
  <c r="I5543" i="1"/>
  <c r="J5543" i="1" s="1"/>
  <c r="E5543" i="1"/>
  <c r="H5543" i="1" s="1"/>
  <c r="H5542" i="1"/>
  <c r="I5542" i="1" s="1"/>
  <c r="J5542" i="1" s="1"/>
  <c r="K5542" i="1" s="1"/>
  <c r="E5542" i="1"/>
  <c r="J5541" i="1"/>
  <c r="H5541" i="1"/>
  <c r="I5541" i="1" s="1"/>
  <c r="E5541" i="1"/>
  <c r="J5540" i="1"/>
  <c r="H5540" i="1"/>
  <c r="I5540" i="1" s="1"/>
  <c r="E5540" i="1"/>
  <c r="H5539" i="1"/>
  <c r="I5539" i="1" s="1"/>
  <c r="J5539" i="1" s="1"/>
  <c r="E5539" i="1"/>
  <c r="H5538" i="1"/>
  <c r="I5538" i="1" s="1"/>
  <c r="J5538" i="1" s="1"/>
  <c r="E5538" i="1"/>
  <c r="J5537" i="1"/>
  <c r="H5537" i="1"/>
  <c r="I5537" i="1" s="1"/>
  <c r="E5537" i="1"/>
  <c r="L5536" i="1"/>
  <c r="H5536" i="1"/>
  <c r="I5536" i="1" s="1"/>
  <c r="J5536" i="1" s="1"/>
  <c r="K5536" i="1" s="1"/>
  <c r="E5536" i="1"/>
  <c r="H5535" i="1"/>
  <c r="I5535" i="1" s="1"/>
  <c r="J5535" i="1" s="1"/>
  <c r="E5535" i="1"/>
  <c r="H5534" i="1"/>
  <c r="I5534" i="1" s="1"/>
  <c r="J5534" i="1" s="1"/>
  <c r="E5534" i="1"/>
  <c r="H5533" i="1"/>
  <c r="I5533" i="1" s="1"/>
  <c r="J5533" i="1" s="1"/>
  <c r="E5533" i="1"/>
  <c r="H5532" i="1"/>
  <c r="I5532" i="1" s="1"/>
  <c r="J5532" i="1" s="1"/>
  <c r="E5532" i="1"/>
  <c r="H5531" i="1"/>
  <c r="I5531" i="1" s="1"/>
  <c r="J5531" i="1" s="1"/>
  <c r="E5531" i="1"/>
  <c r="I5530" i="1"/>
  <c r="J5530" i="1" s="1"/>
  <c r="K5530" i="1" s="1"/>
  <c r="E5530" i="1"/>
  <c r="H5530" i="1" s="1"/>
  <c r="E5529" i="1"/>
  <c r="H5529" i="1" s="1"/>
  <c r="I5529" i="1" s="1"/>
  <c r="J5529" i="1" s="1"/>
  <c r="I5528" i="1"/>
  <c r="J5528" i="1" s="1"/>
  <c r="E5528" i="1"/>
  <c r="H5528" i="1" s="1"/>
  <c r="E5527" i="1"/>
  <c r="H5527" i="1" s="1"/>
  <c r="I5527" i="1" s="1"/>
  <c r="J5527" i="1" s="1"/>
  <c r="I5526" i="1"/>
  <c r="J5526" i="1" s="1"/>
  <c r="E5526" i="1"/>
  <c r="H5526" i="1" s="1"/>
  <c r="E5525" i="1"/>
  <c r="H5525" i="1" s="1"/>
  <c r="I5525" i="1" s="1"/>
  <c r="J5525" i="1" s="1"/>
  <c r="K5524" i="1"/>
  <c r="L5524" i="1" s="1"/>
  <c r="E5524" i="1"/>
  <c r="H5524" i="1" s="1"/>
  <c r="I5524" i="1" s="1"/>
  <c r="J5524" i="1" s="1"/>
  <c r="E5523" i="1"/>
  <c r="H5523" i="1" s="1"/>
  <c r="I5523" i="1" s="1"/>
  <c r="J5523" i="1" s="1"/>
  <c r="E5522" i="1"/>
  <c r="H5522" i="1" s="1"/>
  <c r="I5522" i="1" s="1"/>
  <c r="J5522" i="1" s="1"/>
  <c r="E5521" i="1"/>
  <c r="H5521" i="1" s="1"/>
  <c r="I5521" i="1" s="1"/>
  <c r="J5521" i="1" s="1"/>
  <c r="E5520" i="1"/>
  <c r="H5520" i="1" s="1"/>
  <c r="I5520" i="1" s="1"/>
  <c r="J5520" i="1" s="1"/>
  <c r="E5519" i="1"/>
  <c r="H5519" i="1" s="1"/>
  <c r="I5519" i="1" s="1"/>
  <c r="J5519" i="1" s="1"/>
  <c r="H5518" i="1"/>
  <c r="I5518" i="1" s="1"/>
  <c r="J5518" i="1" s="1"/>
  <c r="K5518" i="1" s="1"/>
  <c r="E5518" i="1"/>
  <c r="H5517" i="1"/>
  <c r="I5517" i="1" s="1"/>
  <c r="J5517" i="1" s="1"/>
  <c r="E5517" i="1"/>
  <c r="H5516" i="1"/>
  <c r="I5516" i="1" s="1"/>
  <c r="J5516" i="1" s="1"/>
  <c r="E5516" i="1"/>
  <c r="H5515" i="1"/>
  <c r="I5515" i="1" s="1"/>
  <c r="J5515" i="1" s="1"/>
  <c r="E5515" i="1"/>
  <c r="H5514" i="1"/>
  <c r="I5514" i="1" s="1"/>
  <c r="J5514" i="1" s="1"/>
  <c r="E5514" i="1"/>
  <c r="H5513" i="1"/>
  <c r="I5513" i="1" s="1"/>
  <c r="J5513" i="1" s="1"/>
  <c r="E5513" i="1"/>
  <c r="J5512" i="1"/>
  <c r="K5512" i="1" s="1"/>
  <c r="L5512" i="1" s="1"/>
  <c r="E5512" i="1"/>
  <c r="H5512" i="1" s="1"/>
  <c r="I5512" i="1" s="1"/>
  <c r="E5511" i="1"/>
  <c r="H5511" i="1" s="1"/>
  <c r="I5511" i="1" s="1"/>
  <c r="J5511" i="1" s="1"/>
  <c r="J5510" i="1"/>
  <c r="E5510" i="1"/>
  <c r="H5510" i="1" s="1"/>
  <c r="I5510" i="1" s="1"/>
  <c r="E5509" i="1"/>
  <c r="H5509" i="1" s="1"/>
  <c r="I5509" i="1" s="1"/>
  <c r="J5509" i="1" s="1"/>
  <c r="J5508" i="1"/>
  <c r="E5508" i="1"/>
  <c r="H5508" i="1" s="1"/>
  <c r="I5508" i="1" s="1"/>
  <c r="E5507" i="1"/>
  <c r="H5507" i="1" s="1"/>
  <c r="I5507" i="1" s="1"/>
  <c r="J5507" i="1" s="1"/>
  <c r="K5506" i="1"/>
  <c r="E5506" i="1"/>
  <c r="H5506" i="1" s="1"/>
  <c r="I5506" i="1" s="1"/>
  <c r="J5506" i="1" s="1"/>
  <c r="E5505" i="1"/>
  <c r="H5505" i="1" s="1"/>
  <c r="I5505" i="1" s="1"/>
  <c r="J5505" i="1" s="1"/>
  <c r="E5504" i="1"/>
  <c r="H5504" i="1" s="1"/>
  <c r="I5504" i="1" s="1"/>
  <c r="J5504" i="1" s="1"/>
  <c r="E5503" i="1"/>
  <c r="H5503" i="1" s="1"/>
  <c r="I5503" i="1" s="1"/>
  <c r="J5503" i="1" s="1"/>
  <c r="E5502" i="1"/>
  <c r="H5502" i="1" s="1"/>
  <c r="I5502" i="1" s="1"/>
  <c r="J5502" i="1" s="1"/>
  <c r="E5501" i="1"/>
  <c r="H5501" i="1" s="1"/>
  <c r="I5501" i="1" s="1"/>
  <c r="J5501" i="1" s="1"/>
  <c r="E5500" i="1"/>
  <c r="H5500" i="1" s="1"/>
  <c r="I5500" i="1" s="1"/>
  <c r="J5500" i="1" s="1"/>
  <c r="K5500" i="1" s="1"/>
  <c r="L5500" i="1" s="1"/>
  <c r="I5499" i="1"/>
  <c r="J5499" i="1" s="1"/>
  <c r="E5499" i="1"/>
  <c r="H5499" i="1" s="1"/>
  <c r="E5498" i="1"/>
  <c r="H5498" i="1" s="1"/>
  <c r="I5498" i="1" s="1"/>
  <c r="J5498" i="1" s="1"/>
  <c r="I5497" i="1"/>
  <c r="J5497" i="1" s="1"/>
  <c r="E5497" i="1"/>
  <c r="H5497" i="1" s="1"/>
  <c r="E5496" i="1"/>
  <c r="H5496" i="1" s="1"/>
  <c r="I5496" i="1" s="1"/>
  <c r="J5496" i="1" s="1"/>
  <c r="I5495" i="1"/>
  <c r="J5495" i="1" s="1"/>
  <c r="E5495" i="1"/>
  <c r="H5495" i="1" s="1"/>
  <c r="H5494" i="1"/>
  <c r="I5494" i="1" s="1"/>
  <c r="J5494" i="1" s="1"/>
  <c r="K5494" i="1" s="1"/>
  <c r="E5494" i="1"/>
  <c r="H5493" i="1"/>
  <c r="I5493" i="1" s="1"/>
  <c r="J5493" i="1" s="1"/>
  <c r="E5493" i="1"/>
  <c r="J5492" i="1"/>
  <c r="H5492" i="1"/>
  <c r="I5492" i="1" s="1"/>
  <c r="E5492" i="1"/>
  <c r="J5491" i="1"/>
  <c r="H5491" i="1"/>
  <c r="I5491" i="1" s="1"/>
  <c r="E5491" i="1"/>
  <c r="H5490" i="1"/>
  <c r="I5490" i="1" s="1"/>
  <c r="J5490" i="1" s="1"/>
  <c r="E5490" i="1"/>
  <c r="H5489" i="1"/>
  <c r="I5489" i="1" s="1"/>
  <c r="J5489" i="1" s="1"/>
  <c r="E5489" i="1"/>
  <c r="L5488" i="1"/>
  <c r="H5488" i="1"/>
  <c r="I5488" i="1" s="1"/>
  <c r="J5488" i="1" s="1"/>
  <c r="K5488" i="1" s="1"/>
  <c r="E5488" i="1"/>
  <c r="H5487" i="1"/>
  <c r="I5487" i="1" s="1"/>
  <c r="J5487" i="1" s="1"/>
  <c r="E5487" i="1"/>
  <c r="H5486" i="1"/>
  <c r="I5486" i="1" s="1"/>
  <c r="J5486" i="1" s="1"/>
  <c r="E5486" i="1"/>
  <c r="H5485" i="1"/>
  <c r="I5485" i="1" s="1"/>
  <c r="J5485" i="1" s="1"/>
  <c r="E5485" i="1"/>
  <c r="H5484" i="1"/>
  <c r="I5484" i="1" s="1"/>
  <c r="J5484" i="1" s="1"/>
  <c r="E5484" i="1"/>
  <c r="H5483" i="1"/>
  <c r="I5483" i="1" s="1"/>
  <c r="J5483" i="1" s="1"/>
  <c r="E5483" i="1"/>
  <c r="I5482" i="1"/>
  <c r="J5482" i="1" s="1"/>
  <c r="K5482" i="1" s="1"/>
  <c r="E5482" i="1"/>
  <c r="H5482" i="1" s="1"/>
  <c r="I5481" i="1"/>
  <c r="J5481" i="1" s="1"/>
  <c r="E5481" i="1"/>
  <c r="H5481" i="1" s="1"/>
  <c r="I5480" i="1"/>
  <c r="J5480" i="1" s="1"/>
  <c r="E5480" i="1"/>
  <c r="H5480" i="1" s="1"/>
  <c r="I5479" i="1"/>
  <c r="J5479" i="1" s="1"/>
  <c r="E5479" i="1"/>
  <c r="H5479" i="1" s="1"/>
  <c r="I5478" i="1"/>
  <c r="J5478" i="1" s="1"/>
  <c r="E5478" i="1"/>
  <c r="H5478" i="1" s="1"/>
  <c r="I5477" i="1"/>
  <c r="J5477" i="1" s="1"/>
  <c r="E5477" i="1"/>
  <c r="H5477" i="1" s="1"/>
  <c r="K5476" i="1"/>
  <c r="L5476" i="1" s="1"/>
  <c r="E5476" i="1"/>
  <c r="H5476" i="1" s="1"/>
  <c r="I5476" i="1" s="1"/>
  <c r="J5476" i="1" s="1"/>
  <c r="E5475" i="1"/>
  <c r="H5475" i="1" s="1"/>
  <c r="I5475" i="1" s="1"/>
  <c r="J5475" i="1" s="1"/>
  <c r="E5474" i="1"/>
  <c r="H5474" i="1" s="1"/>
  <c r="I5474" i="1" s="1"/>
  <c r="J5474" i="1" s="1"/>
  <c r="E5473" i="1"/>
  <c r="H5473" i="1" s="1"/>
  <c r="I5473" i="1" s="1"/>
  <c r="J5473" i="1" s="1"/>
  <c r="E5472" i="1"/>
  <c r="H5472" i="1" s="1"/>
  <c r="I5472" i="1" s="1"/>
  <c r="J5472" i="1" s="1"/>
  <c r="E5471" i="1"/>
  <c r="H5471" i="1" s="1"/>
  <c r="I5471" i="1" s="1"/>
  <c r="J5471" i="1" s="1"/>
  <c r="H5470" i="1"/>
  <c r="I5470" i="1" s="1"/>
  <c r="J5470" i="1" s="1"/>
  <c r="K5470" i="1" s="1"/>
  <c r="E5470" i="1"/>
  <c r="H5469" i="1"/>
  <c r="I5469" i="1" s="1"/>
  <c r="J5469" i="1" s="1"/>
  <c r="E5469" i="1"/>
  <c r="H5468" i="1"/>
  <c r="I5468" i="1" s="1"/>
  <c r="J5468" i="1" s="1"/>
  <c r="E5468" i="1"/>
  <c r="H5467" i="1"/>
  <c r="I5467" i="1" s="1"/>
  <c r="J5467" i="1" s="1"/>
  <c r="E5467" i="1"/>
  <c r="H5466" i="1"/>
  <c r="I5466" i="1" s="1"/>
  <c r="J5466" i="1" s="1"/>
  <c r="E5466" i="1"/>
  <c r="H5465" i="1"/>
  <c r="I5465" i="1" s="1"/>
  <c r="J5465" i="1" s="1"/>
  <c r="E5465" i="1"/>
  <c r="J5464" i="1"/>
  <c r="K5464" i="1" s="1"/>
  <c r="L5464" i="1" s="1"/>
  <c r="E5464" i="1"/>
  <c r="H5464" i="1" s="1"/>
  <c r="I5464" i="1" s="1"/>
  <c r="H5463" i="1"/>
  <c r="I5463" i="1" s="1"/>
  <c r="J5463" i="1" s="1"/>
  <c r="E5463" i="1"/>
  <c r="J5462" i="1"/>
  <c r="I5462" i="1"/>
  <c r="H5462" i="1"/>
  <c r="E5462" i="1"/>
  <c r="J5461" i="1"/>
  <c r="I5461" i="1"/>
  <c r="H5461" i="1"/>
  <c r="E5461" i="1"/>
  <c r="J5460" i="1"/>
  <c r="I5460" i="1"/>
  <c r="H5460" i="1"/>
  <c r="E5460" i="1"/>
  <c r="J5459" i="1"/>
  <c r="I5459" i="1"/>
  <c r="H5459" i="1"/>
  <c r="E5459" i="1"/>
  <c r="K5458" i="1"/>
  <c r="E5458" i="1"/>
  <c r="H5458" i="1" s="1"/>
  <c r="I5458" i="1" s="1"/>
  <c r="J5458" i="1" s="1"/>
  <c r="E5457" i="1"/>
  <c r="H5457" i="1" s="1"/>
  <c r="I5457" i="1" s="1"/>
  <c r="J5457" i="1" s="1"/>
  <c r="E5456" i="1"/>
  <c r="H5456" i="1" s="1"/>
  <c r="I5456" i="1" s="1"/>
  <c r="J5456" i="1" s="1"/>
  <c r="E5455" i="1"/>
  <c r="H5455" i="1" s="1"/>
  <c r="I5455" i="1" s="1"/>
  <c r="J5455" i="1" s="1"/>
  <c r="E5454" i="1"/>
  <c r="H5454" i="1" s="1"/>
  <c r="I5454" i="1" s="1"/>
  <c r="J5454" i="1" s="1"/>
  <c r="E5453" i="1"/>
  <c r="H5453" i="1" s="1"/>
  <c r="I5453" i="1" s="1"/>
  <c r="J5453" i="1" s="1"/>
  <c r="I5452" i="1"/>
  <c r="J5452" i="1" s="1"/>
  <c r="K5452" i="1" s="1"/>
  <c r="L5452" i="1" s="1"/>
  <c r="E5452" i="1"/>
  <c r="H5452" i="1" s="1"/>
  <c r="E5451" i="1"/>
  <c r="H5451" i="1" s="1"/>
  <c r="I5451" i="1" s="1"/>
  <c r="J5451" i="1" s="1"/>
  <c r="I5450" i="1"/>
  <c r="J5450" i="1" s="1"/>
  <c r="E5450" i="1"/>
  <c r="H5450" i="1" s="1"/>
  <c r="E5449" i="1"/>
  <c r="H5449" i="1" s="1"/>
  <c r="I5449" i="1" s="1"/>
  <c r="J5449" i="1" s="1"/>
  <c r="I5448" i="1"/>
  <c r="J5448" i="1" s="1"/>
  <c r="E5448" i="1"/>
  <c r="H5448" i="1" s="1"/>
  <c r="E5447" i="1"/>
  <c r="H5447" i="1" s="1"/>
  <c r="I5447" i="1" s="1"/>
  <c r="J5447" i="1" s="1"/>
  <c r="J5446" i="1"/>
  <c r="K5446" i="1" s="1"/>
  <c r="H5446" i="1"/>
  <c r="I5446" i="1" s="1"/>
  <c r="E5446" i="1"/>
  <c r="J5445" i="1"/>
  <c r="H5445" i="1"/>
  <c r="I5445" i="1" s="1"/>
  <c r="E5445" i="1"/>
  <c r="H5444" i="1"/>
  <c r="I5444" i="1" s="1"/>
  <c r="J5444" i="1" s="1"/>
  <c r="E5444" i="1"/>
  <c r="J5443" i="1"/>
  <c r="H5443" i="1"/>
  <c r="I5443" i="1" s="1"/>
  <c r="E5443" i="1"/>
  <c r="J5442" i="1"/>
  <c r="H5442" i="1"/>
  <c r="I5442" i="1" s="1"/>
  <c r="E5442" i="1"/>
  <c r="J5441" i="1"/>
  <c r="H5441" i="1"/>
  <c r="I5441" i="1" s="1"/>
  <c r="E5441" i="1"/>
  <c r="H5440" i="1"/>
  <c r="I5440" i="1" s="1"/>
  <c r="J5440" i="1" s="1"/>
  <c r="K5440" i="1" s="1"/>
  <c r="L5440" i="1" s="1"/>
  <c r="E5440" i="1"/>
  <c r="H5439" i="1"/>
  <c r="I5439" i="1" s="1"/>
  <c r="J5439" i="1" s="1"/>
  <c r="E5439" i="1"/>
  <c r="H5438" i="1"/>
  <c r="I5438" i="1" s="1"/>
  <c r="J5438" i="1" s="1"/>
  <c r="E5438" i="1"/>
  <c r="H5437" i="1"/>
  <c r="I5437" i="1" s="1"/>
  <c r="J5437" i="1" s="1"/>
  <c r="E5437" i="1"/>
  <c r="H5436" i="1"/>
  <c r="I5436" i="1" s="1"/>
  <c r="J5436" i="1" s="1"/>
  <c r="E5436" i="1"/>
  <c r="H5435" i="1"/>
  <c r="I5435" i="1" s="1"/>
  <c r="J5435" i="1" s="1"/>
  <c r="E5435" i="1"/>
  <c r="I5434" i="1"/>
  <c r="J5434" i="1" s="1"/>
  <c r="K5434" i="1" s="1"/>
  <c r="H5434" i="1"/>
  <c r="E5434" i="1"/>
  <c r="I5433" i="1"/>
  <c r="J5433" i="1" s="1"/>
  <c r="H5433" i="1"/>
  <c r="E5433" i="1"/>
  <c r="I5432" i="1"/>
  <c r="J5432" i="1" s="1"/>
  <c r="H5432" i="1"/>
  <c r="E5432" i="1"/>
  <c r="I5431" i="1"/>
  <c r="J5431" i="1" s="1"/>
  <c r="H5431" i="1"/>
  <c r="E5431" i="1"/>
  <c r="I5430" i="1"/>
  <c r="J5430" i="1" s="1"/>
  <c r="H5430" i="1"/>
  <c r="E5430" i="1"/>
  <c r="I5429" i="1"/>
  <c r="J5429" i="1" s="1"/>
  <c r="H5429" i="1"/>
  <c r="E5429" i="1"/>
  <c r="K5428" i="1"/>
  <c r="L5428" i="1" s="1"/>
  <c r="E5428" i="1"/>
  <c r="H5428" i="1" s="1"/>
  <c r="I5428" i="1" s="1"/>
  <c r="J5428" i="1" s="1"/>
  <c r="E5427" i="1"/>
  <c r="H5427" i="1" s="1"/>
  <c r="I5427" i="1" s="1"/>
  <c r="J5427" i="1" s="1"/>
  <c r="E5426" i="1"/>
  <c r="H5426" i="1" s="1"/>
  <c r="I5426" i="1" s="1"/>
  <c r="J5426" i="1" s="1"/>
  <c r="E5425" i="1"/>
  <c r="H5425" i="1" s="1"/>
  <c r="I5425" i="1" s="1"/>
  <c r="J5425" i="1" s="1"/>
  <c r="E5424" i="1"/>
  <c r="H5424" i="1" s="1"/>
  <c r="I5424" i="1" s="1"/>
  <c r="J5424" i="1" s="1"/>
  <c r="E5423" i="1"/>
  <c r="H5423" i="1" s="1"/>
  <c r="I5423" i="1" s="1"/>
  <c r="J5423" i="1" s="1"/>
  <c r="H5422" i="1"/>
  <c r="I5422" i="1" s="1"/>
  <c r="J5422" i="1" s="1"/>
  <c r="K5422" i="1" s="1"/>
  <c r="E5422" i="1"/>
  <c r="H5421" i="1"/>
  <c r="I5421" i="1" s="1"/>
  <c r="J5421" i="1" s="1"/>
  <c r="E5421" i="1"/>
  <c r="H5420" i="1"/>
  <c r="I5420" i="1" s="1"/>
  <c r="J5420" i="1" s="1"/>
  <c r="E5420" i="1"/>
  <c r="H5419" i="1"/>
  <c r="I5419" i="1" s="1"/>
  <c r="J5419" i="1" s="1"/>
  <c r="E5419" i="1"/>
  <c r="H5418" i="1"/>
  <c r="I5418" i="1" s="1"/>
  <c r="J5418" i="1" s="1"/>
  <c r="E5418" i="1"/>
  <c r="H5417" i="1"/>
  <c r="I5417" i="1" s="1"/>
  <c r="J5417" i="1" s="1"/>
  <c r="E5417" i="1"/>
  <c r="J5416" i="1"/>
  <c r="K5416" i="1" s="1"/>
  <c r="L5416" i="1" s="1"/>
  <c r="I5416" i="1"/>
  <c r="H5416" i="1"/>
  <c r="E5416" i="1"/>
  <c r="J5415" i="1"/>
  <c r="H5415" i="1"/>
  <c r="I5415" i="1" s="1"/>
  <c r="E5415" i="1"/>
  <c r="J5414" i="1"/>
  <c r="H5414" i="1"/>
  <c r="I5414" i="1" s="1"/>
  <c r="E5414" i="1"/>
  <c r="H5413" i="1"/>
  <c r="I5413" i="1" s="1"/>
  <c r="J5413" i="1" s="1"/>
  <c r="E5413" i="1"/>
  <c r="J5412" i="1"/>
  <c r="H5412" i="1"/>
  <c r="I5412" i="1" s="1"/>
  <c r="E5412" i="1"/>
  <c r="J5411" i="1"/>
  <c r="H5411" i="1"/>
  <c r="I5411" i="1" s="1"/>
  <c r="E5411" i="1"/>
  <c r="K5410" i="1"/>
  <c r="E5410" i="1"/>
  <c r="H5410" i="1" s="1"/>
  <c r="I5410" i="1" s="1"/>
  <c r="J5410" i="1" s="1"/>
  <c r="E5409" i="1"/>
  <c r="H5409" i="1" s="1"/>
  <c r="I5409" i="1" s="1"/>
  <c r="J5409" i="1" s="1"/>
  <c r="E5408" i="1"/>
  <c r="H5408" i="1" s="1"/>
  <c r="I5408" i="1" s="1"/>
  <c r="J5408" i="1" s="1"/>
  <c r="E5407" i="1"/>
  <c r="H5407" i="1" s="1"/>
  <c r="I5407" i="1" s="1"/>
  <c r="J5407" i="1" s="1"/>
  <c r="E5406" i="1"/>
  <c r="H5406" i="1" s="1"/>
  <c r="I5406" i="1" s="1"/>
  <c r="J5406" i="1" s="1"/>
  <c r="E5405" i="1"/>
  <c r="H5405" i="1" s="1"/>
  <c r="I5405" i="1" s="1"/>
  <c r="J5405" i="1" s="1"/>
  <c r="E5404" i="1"/>
  <c r="H5404" i="1" s="1"/>
  <c r="I5404" i="1" s="1"/>
  <c r="J5404" i="1" s="1"/>
  <c r="K5404" i="1" s="1"/>
  <c r="L5404" i="1" s="1"/>
  <c r="I5403" i="1"/>
  <c r="J5403" i="1" s="1"/>
  <c r="E5403" i="1"/>
  <c r="H5403" i="1" s="1"/>
  <c r="E5402" i="1"/>
  <c r="H5402" i="1" s="1"/>
  <c r="I5402" i="1" s="1"/>
  <c r="J5402" i="1" s="1"/>
  <c r="I5401" i="1"/>
  <c r="J5401" i="1" s="1"/>
  <c r="E5401" i="1"/>
  <c r="H5401" i="1" s="1"/>
  <c r="E5400" i="1"/>
  <c r="H5400" i="1" s="1"/>
  <c r="I5400" i="1" s="1"/>
  <c r="J5400" i="1" s="1"/>
  <c r="I5399" i="1"/>
  <c r="J5399" i="1" s="1"/>
  <c r="E5399" i="1"/>
  <c r="H5399" i="1" s="1"/>
  <c r="H5398" i="1"/>
  <c r="I5398" i="1" s="1"/>
  <c r="J5398" i="1" s="1"/>
  <c r="K5398" i="1" s="1"/>
  <c r="E5398" i="1"/>
  <c r="J5397" i="1"/>
  <c r="H5397" i="1"/>
  <c r="I5397" i="1" s="1"/>
  <c r="E5397" i="1"/>
  <c r="J5396" i="1"/>
  <c r="H5396" i="1"/>
  <c r="I5396" i="1" s="1"/>
  <c r="E5396" i="1"/>
  <c r="J5395" i="1"/>
  <c r="H5395" i="1"/>
  <c r="I5395" i="1" s="1"/>
  <c r="E5395" i="1"/>
  <c r="H5394" i="1"/>
  <c r="I5394" i="1" s="1"/>
  <c r="J5394" i="1" s="1"/>
  <c r="E5394" i="1"/>
  <c r="J5393" i="1"/>
  <c r="H5393" i="1"/>
  <c r="I5393" i="1" s="1"/>
  <c r="E5393" i="1"/>
  <c r="L5392" i="1"/>
  <c r="H5392" i="1"/>
  <c r="I5392" i="1" s="1"/>
  <c r="J5392" i="1" s="1"/>
  <c r="K5392" i="1" s="1"/>
  <c r="E5392" i="1"/>
  <c r="H5391" i="1"/>
  <c r="I5391" i="1" s="1"/>
  <c r="J5391" i="1" s="1"/>
  <c r="E5391" i="1"/>
  <c r="H5390" i="1"/>
  <c r="I5390" i="1" s="1"/>
  <c r="J5390" i="1" s="1"/>
  <c r="E5390" i="1"/>
  <c r="H5389" i="1"/>
  <c r="I5389" i="1" s="1"/>
  <c r="J5389" i="1" s="1"/>
  <c r="E5389" i="1"/>
  <c r="H5388" i="1"/>
  <c r="I5388" i="1" s="1"/>
  <c r="J5388" i="1" s="1"/>
  <c r="E5388" i="1"/>
  <c r="H5387" i="1"/>
  <c r="I5387" i="1" s="1"/>
  <c r="J5387" i="1" s="1"/>
  <c r="E5387" i="1"/>
  <c r="I5386" i="1"/>
  <c r="J5386" i="1" s="1"/>
  <c r="K5386" i="1" s="1"/>
  <c r="E5386" i="1"/>
  <c r="H5386" i="1" s="1"/>
  <c r="I5385" i="1"/>
  <c r="J5385" i="1" s="1"/>
  <c r="E5385" i="1"/>
  <c r="H5385" i="1" s="1"/>
  <c r="I5384" i="1"/>
  <c r="J5384" i="1" s="1"/>
  <c r="E5384" i="1"/>
  <c r="H5384" i="1" s="1"/>
  <c r="I5383" i="1"/>
  <c r="J5383" i="1" s="1"/>
  <c r="E5383" i="1"/>
  <c r="H5383" i="1" s="1"/>
  <c r="I5382" i="1"/>
  <c r="J5382" i="1" s="1"/>
  <c r="E5382" i="1"/>
  <c r="H5382" i="1" s="1"/>
  <c r="I5381" i="1"/>
  <c r="J5381" i="1" s="1"/>
  <c r="E5381" i="1"/>
  <c r="H5381" i="1" s="1"/>
  <c r="K5380" i="1"/>
  <c r="L5380" i="1" s="1"/>
  <c r="E5380" i="1"/>
  <c r="H5380" i="1" s="1"/>
  <c r="I5380" i="1" s="1"/>
  <c r="J5380" i="1" s="1"/>
  <c r="E5379" i="1"/>
  <c r="H5379" i="1" s="1"/>
  <c r="I5379" i="1" s="1"/>
  <c r="J5379" i="1" s="1"/>
  <c r="E5378" i="1"/>
  <c r="H5378" i="1" s="1"/>
  <c r="I5378" i="1" s="1"/>
  <c r="J5378" i="1" s="1"/>
  <c r="E5377" i="1"/>
  <c r="H5377" i="1" s="1"/>
  <c r="I5377" i="1" s="1"/>
  <c r="J5377" i="1" s="1"/>
  <c r="E5376" i="1"/>
  <c r="H5376" i="1" s="1"/>
  <c r="I5376" i="1" s="1"/>
  <c r="J5376" i="1" s="1"/>
  <c r="E5375" i="1"/>
  <c r="H5375" i="1" s="1"/>
  <c r="I5375" i="1" s="1"/>
  <c r="J5375" i="1" s="1"/>
  <c r="H5374" i="1"/>
  <c r="I5374" i="1" s="1"/>
  <c r="J5374" i="1" s="1"/>
  <c r="K5374" i="1" s="1"/>
  <c r="E5374" i="1"/>
  <c r="H5373" i="1"/>
  <c r="I5373" i="1" s="1"/>
  <c r="J5373" i="1" s="1"/>
  <c r="E5373" i="1"/>
  <c r="H5372" i="1"/>
  <c r="I5372" i="1" s="1"/>
  <c r="J5372" i="1" s="1"/>
  <c r="E5372" i="1"/>
  <c r="H5371" i="1"/>
  <c r="I5371" i="1" s="1"/>
  <c r="J5371" i="1" s="1"/>
  <c r="E5371" i="1"/>
  <c r="H5370" i="1"/>
  <c r="I5370" i="1" s="1"/>
  <c r="J5370" i="1" s="1"/>
  <c r="E5370" i="1"/>
  <c r="H5369" i="1"/>
  <c r="I5369" i="1" s="1"/>
  <c r="J5369" i="1" s="1"/>
  <c r="E5369" i="1"/>
  <c r="J5368" i="1"/>
  <c r="K5368" i="1" s="1"/>
  <c r="L5368" i="1" s="1"/>
  <c r="E5368" i="1"/>
  <c r="H5368" i="1" s="1"/>
  <c r="I5368" i="1" s="1"/>
  <c r="H5367" i="1"/>
  <c r="I5367" i="1" s="1"/>
  <c r="J5367" i="1" s="1"/>
  <c r="E5367" i="1"/>
  <c r="J5366" i="1"/>
  <c r="H5366" i="1"/>
  <c r="I5366" i="1" s="1"/>
  <c r="E5366" i="1"/>
  <c r="J5365" i="1"/>
  <c r="H5365" i="1"/>
  <c r="I5365" i="1" s="1"/>
  <c r="E5365" i="1"/>
  <c r="J5364" i="1"/>
  <c r="H5364" i="1"/>
  <c r="I5364" i="1" s="1"/>
  <c r="E5364" i="1"/>
  <c r="H5363" i="1"/>
  <c r="I5363" i="1" s="1"/>
  <c r="J5363" i="1" s="1"/>
  <c r="E5363" i="1"/>
  <c r="K5362" i="1"/>
  <c r="E5362" i="1"/>
  <c r="H5362" i="1" s="1"/>
  <c r="I5362" i="1" s="1"/>
  <c r="J5362" i="1" s="1"/>
  <c r="E5361" i="1"/>
  <c r="H5361" i="1" s="1"/>
  <c r="I5361" i="1" s="1"/>
  <c r="J5361" i="1" s="1"/>
  <c r="E5360" i="1"/>
  <c r="H5360" i="1" s="1"/>
  <c r="I5360" i="1" s="1"/>
  <c r="J5360" i="1" s="1"/>
  <c r="E5359" i="1"/>
  <c r="H5359" i="1" s="1"/>
  <c r="I5359" i="1" s="1"/>
  <c r="J5359" i="1" s="1"/>
  <c r="E5358" i="1"/>
  <c r="H5358" i="1" s="1"/>
  <c r="I5358" i="1" s="1"/>
  <c r="J5358" i="1" s="1"/>
  <c r="E5357" i="1"/>
  <c r="H5357" i="1" s="1"/>
  <c r="I5357" i="1" s="1"/>
  <c r="J5357" i="1" s="1"/>
  <c r="I5356" i="1"/>
  <c r="J5356" i="1" s="1"/>
  <c r="K5356" i="1" s="1"/>
  <c r="L5356" i="1" s="1"/>
  <c r="E5356" i="1"/>
  <c r="H5356" i="1" s="1"/>
  <c r="E5355" i="1"/>
  <c r="H5355" i="1" s="1"/>
  <c r="I5355" i="1" s="1"/>
  <c r="J5355" i="1" s="1"/>
  <c r="I5354" i="1"/>
  <c r="J5354" i="1" s="1"/>
  <c r="E5354" i="1"/>
  <c r="H5354" i="1" s="1"/>
  <c r="E5353" i="1"/>
  <c r="H5353" i="1" s="1"/>
  <c r="I5353" i="1" s="1"/>
  <c r="J5353" i="1" s="1"/>
  <c r="I5352" i="1"/>
  <c r="J5352" i="1" s="1"/>
  <c r="E5352" i="1"/>
  <c r="H5352" i="1" s="1"/>
  <c r="E5351" i="1"/>
  <c r="H5351" i="1" s="1"/>
  <c r="I5351" i="1" s="1"/>
  <c r="J5351" i="1" s="1"/>
  <c r="J5350" i="1"/>
  <c r="K5350" i="1" s="1"/>
  <c r="H5350" i="1"/>
  <c r="I5350" i="1" s="1"/>
  <c r="E5350" i="1"/>
  <c r="J5349" i="1"/>
  <c r="H5349" i="1"/>
  <c r="I5349" i="1" s="1"/>
  <c r="E5349" i="1"/>
  <c r="H5348" i="1"/>
  <c r="I5348" i="1" s="1"/>
  <c r="J5348" i="1" s="1"/>
  <c r="E5348" i="1"/>
  <c r="J5347" i="1"/>
  <c r="H5347" i="1"/>
  <c r="I5347" i="1" s="1"/>
  <c r="E5347" i="1"/>
  <c r="J5346" i="1"/>
  <c r="H5346" i="1"/>
  <c r="I5346" i="1" s="1"/>
  <c r="E5346" i="1"/>
  <c r="J5345" i="1"/>
  <c r="H5345" i="1"/>
  <c r="I5345" i="1" s="1"/>
  <c r="E5345" i="1"/>
  <c r="H5344" i="1"/>
  <c r="I5344" i="1" s="1"/>
  <c r="J5344" i="1" s="1"/>
  <c r="K5344" i="1" s="1"/>
  <c r="L5344" i="1" s="1"/>
  <c r="E5344" i="1"/>
  <c r="H5343" i="1"/>
  <c r="I5343" i="1" s="1"/>
  <c r="J5343" i="1" s="1"/>
  <c r="E5343" i="1"/>
  <c r="H5342" i="1"/>
  <c r="I5342" i="1" s="1"/>
  <c r="J5342" i="1" s="1"/>
  <c r="E5342" i="1"/>
  <c r="H5341" i="1"/>
  <c r="I5341" i="1" s="1"/>
  <c r="J5341" i="1" s="1"/>
  <c r="E5341" i="1"/>
  <c r="H5340" i="1"/>
  <c r="I5340" i="1" s="1"/>
  <c r="J5340" i="1" s="1"/>
  <c r="E5340" i="1"/>
  <c r="H5339" i="1"/>
  <c r="I5339" i="1" s="1"/>
  <c r="J5339" i="1" s="1"/>
  <c r="E5339" i="1"/>
  <c r="I5338" i="1"/>
  <c r="J5338" i="1" s="1"/>
  <c r="K5338" i="1" s="1"/>
  <c r="E5338" i="1"/>
  <c r="H5338" i="1" s="1"/>
  <c r="I5337" i="1"/>
  <c r="J5337" i="1" s="1"/>
  <c r="E5337" i="1"/>
  <c r="H5337" i="1" s="1"/>
  <c r="I5336" i="1"/>
  <c r="J5336" i="1" s="1"/>
  <c r="E5336" i="1"/>
  <c r="H5336" i="1" s="1"/>
  <c r="I5335" i="1"/>
  <c r="J5335" i="1" s="1"/>
  <c r="E5335" i="1"/>
  <c r="H5335" i="1" s="1"/>
  <c r="I5334" i="1"/>
  <c r="J5334" i="1" s="1"/>
  <c r="E5334" i="1"/>
  <c r="H5334" i="1" s="1"/>
  <c r="I5333" i="1"/>
  <c r="J5333" i="1" s="1"/>
  <c r="E5333" i="1"/>
  <c r="H5333" i="1" s="1"/>
  <c r="K5332" i="1"/>
  <c r="L5332" i="1" s="1"/>
  <c r="E5332" i="1"/>
  <c r="H5332" i="1" s="1"/>
  <c r="I5332" i="1" s="1"/>
  <c r="J5332" i="1" s="1"/>
  <c r="E5331" i="1"/>
  <c r="H5331" i="1" s="1"/>
  <c r="I5331" i="1" s="1"/>
  <c r="J5331" i="1" s="1"/>
  <c r="E5330" i="1"/>
  <c r="H5330" i="1" s="1"/>
  <c r="I5330" i="1" s="1"/>
  <c r="J5330" i="1" s="1"/>
  <c r="E5329" i="1"/>
  <c r="H5329" i="1" s="1"/>
  <c r="I5329" i="1" s="1"/>
  <c r="J5329" i="1" s="1"/>
  <c r="E5328" i="1"/>
  <c r="H5328" i="1" s="1"/>
  <c r="I5328" i="1" s="1"/>
  <c r="J5328" i="1" s="1"/>
  <c r="E5327" i="1"/>
  <c r="H5327" i="1" s="1"/>
  <c r="I5327" i="1" s="1"/>
  <c r="J5327" i="1" s="1"/>
  <c r="H5326" i="1"/>
  <c r="I5326" i="1" s="1"/>
  <c r="J5326" i="1" s="1"/>
  <c r="K5326" i="1" s="1"/>
  <c r="E5326" i="1"/>
  <c r="H5325" i="1"/>
  <c r="I5325" i="1" s="1"/>
  <c r="J5325" i="1" s="1"/>
  <c r="E5325" i="1"/>
  <c r="H5324" i="1"/>
  <c r="I5324" i="1" s="1"/>
  <c r="J5324" i="1" s="1"/>
  <c r="E5324" i="1"/>
  <c r="H5323" i="1"/>
  <c r="I5323" i="1" s="1"/>
  <c r="J5323" i="1" s="1"/>
  <c r="E5323" i="1"/>
  <c r="H5322" i="1"/>
  <c r="I5322" i="1" s="1"/>
  <c r="J5322" i="1" s="1"/>
  <c r="E5322" i="1"/>
  <c r="H5321" i="1"/>
  <c r="I5321" i="1" s="1"/>
  <c r="J5321" i="1" s="1"/>
  <c r="E5321" i="1"/>
  <c r="E5320" i="1"/>
  <c r="H5320" i="1" s="1"/>
  <c r="I5320" i="1" s="1"/>
  <c r="J5320" i="1" s="1"/>
  <c r="K5320" i="1" s="1"/>
  <c r="L5320" i="1" s="1"/>
  <c r="J5319" i="1"/>
  <c r="E5319" i="1"/>
  <c r="H5319" i="1" s="1"/>
  <c r="I5319" i="1" s="1"/>
  <c r="H5318" i="1"/>
  <c r="I5318" i="1" s="1"/>
  <c r="J5318" i="1" s="1"/>
  <c r="E5318" i="1"/>
  <c r="J5317" i="1"/>
  <c r="H5317" i="1"/>
  <c r="I5317" i="1" s="1"/>
  <c r="E5317" i="1"/>
  <c r="J5316" i="1"/>
  <c r="H5316" i="1"/>
  <c r="I5316" i="1" s="1"/>
  <c r="E5316" i="1"/>
  <c r="J5315" i="1"/>
  <c r="H5315" i="1"/>
  <c r="I5315" i="1" s="1"/>
  <c r="E5315" i="1"/>
  <c r="H5314" i="1"/>
  <c r="I5314" i="1" s="1"/>
  <c r="J5314" i="1" s="1"/>
  <c r="K5314" i="1" s="1"/>
  <c r="L5314" i="1" s="1"/>
  <c r="E5314" i="1"/>
  <c r="H5313" i="1"/>
  <c r="I5313" i="1" s="1"/>
  <c r="J5313" i="1" s="1"/>
  <c r="E5313" i="1"/>
  <c r="H5312" i="1"/>
  <c r="I5312" i="1" s="1"/>
  <c r="J5312" i="1" s="1"/>
  <c r="E5312" i="1"/>
  <c r="H5311" i="1"/>
  <c r="I5311" i="1" s="1"/>
  <c r="J5311" i="1" s="1"/>
  <c r="E5311" i="1"/>
  <c r="H5310" i="1"/>
  <c r="I5310" i="1" s="1"/>
  <c r="J5310" i="1" s="1"/>
  <c r="E5310" i="1"/>
  <c r="H5309" i="1"/>
  <c r="I5309" i="1" s="1"/>
  <c r="J5309" i="1" s="1"/>
  <c r="E5309" i="1"/>
  <c r="J5308" i="1"/>
  <c r="K5308" i="1" s="1"/>
  <c r="L5308" i="1" s="1"/>
  <c r="E5308" i="1"/>
  <c r="H5308" i="1" s="1"/>
  <c r="I5308" i="1" s="1"/>
  <c r="J5307" i="1"/>
  <c r="E5307" i="1"/>
  <c r="H5307" i="1" s="1"/>
  <c r="I5307" i="1" s="1"/>
  <c r="J5306" i="1"/>
  <c r="E5306" i="1"/>
  <c r="H5306" i="1" s="1"/>
  <c r="I5306" i="1" s="1"/>
  <c r="J5305" i="1"/>
  <c r="E5305" i="1"/>
  <c r="H5305" i="1" s="1"/>
  <c r="I5305" i="1" s="1"/>
  <c r="J5304" i="1"/>
  <c r="E5304" i="1"/>
  <c r="H5304" i="1" s="1"/>
  <c r="I5304" i="1" s="1"/>
  <c r="J5303" i="1"/>
  <c r="E5303" i="1"/>
  <c r="H5303" i="1" s="1"/>
  <c r="I5303" i="1" s="1"/>
  <c r="K5302" i="1"/>
  <c r="E5302" i="1"/>
  <c r="H5302" i="1" s="1"/>
  <c r="I5302" i="1" s="1"/>
  <c r="J5302" i="1" s="1"/>
  <c r="E5301" i="1"/>
  <c r="H5301" i="1" s="1"/>
  <c r="I5301" i="1" s="1"/>
  <c r="J5301" i="1" s="1"/>
  <c r="E5300" i="1"/>
  <c r="H5300" i="1" s="1"/>
  <c r="I5300" i="1" s="1"/>
  <c r="J5300" i="1" s="1"/>
  <c r="E5299" i="1"/>
  <c r="H5299" i="1" s="1"/>
  <c r="I5299" i="1" s="1"/>
  <c r="J5299" i="1" s="1"/>
  <c r="E5298" i="1"/>
  <c r="H5298" i="1" s="1"/>
  <c r="I5298" i="1" s="1"/>
  <c r="J5298" i="1" s="1"/>
  <c r="E5297" i="1"/>
  <c r="H5297" i="1" s="1"/>
  <c r="I5297" i="1" s="1"/>
  <c r="J5297" i="1" s="1"/>
  <c r="E5296" i="1"/>
  <c r="H5296" i="1" s="1"/>
  <c r="I5296" i="1" s="1"/>
  <c r="J5296" i="1" s="1"/>
  <c r="K5296" i="1" s="1"/>
  <c r="L5296" i="1" s="1"/>
  <c r="I5295" i="1"/>
  <c r="J5295" i="1" s="1"/>
  <c r="E5295" i="1"/>
  <c r="H5295" i="1" s="1"/>
  <c r="E5294" i="1"/>
  <c r="H5294" i="1" s="1"/>
  <c r="I5294" i="1" s="1"/>
  <c r="J5294" i="1" s="1"/>
  <c r="I5293" i="1"/>
  <c r="J5293" i="1" s="1"/>
  <c r="H5293" i="1"/>
  <c r="E5293" i="1"/>
  <c r="I5292" i="1"/>
  <c r="J5292" i="1" s="1"/>
  <c r="H5292" i="1"/>
  <c r="E5292" i="1"/>
  <c r="I5291" i="1"/>
  <c r="J5291" i="1" s="1"/>
  <c r="H5291" i="1"/>
  <c r="E5291" i="1"/>
  <c r="J5290" i="1"/>
  <c r="K5290" i="1" s="1"/>
  <c r="E5290" i="1"/>
  <c r="H5290" i="1" s="1"/>
  <c r="I5290" i="1" s="1"/>
  <c r="J5289" i="1"/>
  <c r="E5289" i="1"/>
  <c r="H5289" i="1" s="1"/>
  <c r="I5289" i="1" s="1"/>
  <c r="J5288" i="1"/>
  <c r="E5288" i="1"/>
  <c r="H5288" i="1" s="1"/>
  <c r="I5288" i="1" s="1"/>
  <c r="J5287" i="1"/>
  <c r="E5287" i="1"/>
  <c r="H5287" i="1" s="1"/>
  <c r="I5287" i="1" s="1"/>
  <c r="J5286" i="1"/>
  <c r="E5286" i="1"/>
  <c r="H5286" i="1" s="1"/>
  <c r="I5286" i="1" s="1"/>
  <c r="J5285" i="1"/>
  <c r="E5285" i="1"/>
  <c r="H5285" i="1" s="1"/>
  <c r="I5285" i="1" s="1"/>
  <c r="L5284" i="1"/>
  <c r="H5284" i="1"/>
  <c r="I5284" i="1" s="1"/>
  <c r="J5284" i="1" s="1"/>
  <c r="K5284" i="1" s="1"/>
  <c r="E5284" i="1"/>
  <c r="H5283" i="1"/>
  <c r="I5283" i="1" s="1"/>
  <c r="J5283" i="1" s="1"/>
  <c r="E5283" i="1"/>
  <c r="H5282" i="1"/>
  <c r="I5282" i="1" s="1"/>
  <c r="J5282" i="1" s="1"/>
  <c r="E5282" i="1"/>
  <c r="H5281" i="1"/>
  <c r="I5281" i="1" s="1"/>
  <c r="J5281" i="1" s="1"/>
  <c r="E5281" i="1"/>
  <c r="H5280" i="1"/>
  <c r="I5280" i="1" s="1"/>
  <c r="J5280" i="1" s="1"/>
  <c r="E5280" i="1"/>
  <c r="H5279" i="1"/>
  <c r="I5279" i="1" s="1"/>
  <c r="J5279" i="1" s="1"/>
  <c r="E5279" i="1"/>
  <c r="E5278" i="1"/>
  <c r="H5278" i="1" s="1"/>
  <c r="I5278" i="1" s="1"/>
  <c r="J5278" i="1" s="1"/>
  <c r="K5278" i="1" s="1"/>
  <c r="I5277" i="1"/>
  <c r="J5277" i="1" s="1"/>
  <c r="E5277" i="1"/>
  <c r="H5277" i="1" s="1"/>
  <c r="E5276" i="1"/>
  <c r="H5276" i="1" s="1"/>
  <c r="I5276" i="1" s="1"/>
  <c r="J5276" i="1" s="1"/>
  <c r="I5275" i="1"/>
  <c r="J5275" i="1" s="1"/>
  <c r="E5275" i="1"/>
  <c r="H5275" i="1" s="1"/>
  <c r="E5274" i="1"/>
  <c r="H5274" i="1" s="1"/>
  <c r="I5274" i="1" s="1"/>
  <c r="J5274" i="1" s="1"/>
  <c r="I5273" i="1"/>
  <c r="J5273" i="1" s="1"/>
  <c r="E5273" i="1"/>
  <c r="H5273" i="1" s="1"/>
  <c r="E5272" i="1"/>
  <c r="H5272" i="1" s="1"/>
  <c r="I5272" i="1" s="1"/>
  <c r="J5272" i="1" s="1"/>
  <c r="K5272" i="1" s="1"/>
  <c r="L5272" i="1" s="1"/>
  <c r="E5271" i="1"/>
  <c r="H5271" i="1" s="1"/>
  <c r="I5271" i="1" s="1"/>
  <c r="J5271" i="1" s="1"/>
  <c r="E5270" i="1"/>
  <c r="H5270" i="1" s="1"/>
  <c r="I5270" i="1" s="1"/>
  <c r="J5270" i="1" s="1"/>
  <c r="E5269" i="1"/>
  <c r="H5269" i="1" s="1"/>
  <c r="I5269" i="1" s="1"/>
  <c r="J5269" i="1" s="1"/>
  <c r="E5268" i="1"/>
  <c r="H5268" i="1" s="1"/>
  <c r="I5268" i="1" s="1"/>
  <c r="J5268" i="1" s="1"/>
  <c r="E5267" i="1"/>
  <c r="H5267" i="1" s="1"/>
  <c r="I5267" i="1" s="1"/>
  <c r="J5267" i="1" s="1"/>
  <c r="H5266" i="1"/>
  <c r="I5266" i="1" s="1"/>
  <c r="J5266" i="1" s="1"/>
  <c r="K5266" i="1" s="1"/>
  <c r="E5266" i="1"/>
  <c r="I5265" i="1"/>
  <c r="J5265" i="1" s="1"/>
  <c r="H5265" i="1"/>
  <c r="E5265" i="1"/>
  <c r="H5264" i="1"/>
  <c r="I5264" i="1" s="1"/>
  <c r="J5264" i="1" s="1"/>
  <c r="E5264" i="1"/>
  <c r="I5263" i="1"/>
  <c r="J5263" i="1" s="1"/>
  <c r="H5263" i="1"/>
  <c r="E5263" i="1"/>
  <c r="I5262" i="1"/>
  <c r="J5262" i="1" s="1"/>
  <c r="H5262" i="1"/>
  <c r="E5262" i="1"/>
  <c r="I5261" i="1"/>
  <c r="J5261" i="1" s="1"/>
  <c r="H5261" i="1"/>
  <c r="E5261" i="1"/>
  <c r="J5260" i="1"/>
  <c r="K5260" i="1" s="1"/>
  <c r="L5260" i="1" s="1"/>
  <c r="E5260" i="1"/>
  <c r="H5260" i="1" s="1"/>
  <c r="I5260" i="1" s="1"/>
  <c r="J5259" i="1"/>
  <c r="E5259" i="1"/>
  <c r="H5259" i="1" s="1"/>
  <c r="I5259" i="1" s="1"/>
  <c r="J5258" i="1"/>
  <c r="E5258" i="1"/>
  <c r="H5258" i="1" s="1"/>
  <c r="I5258" i="1" s="1"/>
  <c r="J5257" i="1"/>
  <c r="E5257" i="1"/>
  <c r="H5257" i="1" s="1"/>
  <c r="I5257" i="1" s="1"/>
  <c r="J5256" i="1"/>
  <c r="E5256" i="1"/>
  <c r="H5256" i="1" s="1"/>
  <c r="I5256" i="1" s="1"/>
  <c r="J5255" i="1"/>
  <c r="E5255" i="1"/>
  <c r="H5255" i="1" s="1"/>
  <c r="I5255" i="1" s="1"/>
  <c r="K5254" i="1"/>
  <c r="H5254" i="1"/>
  <c r="I5254" i="1" s="1"/>
  <c r="J5254" i="1" s="1"/>
  <c r="E5254" i="1"/>
  <c r="H5253" i="1"/>
  <c r="I5253" i="1" s="1"/>
  <c r="J5253" i="1" s="1"/>
  <c r="E5253" i="1"/>
  <c r="E5252" i="1"/>
  <c r="H5252" i="1" s="1"/>
  <c r="I5252" i="1" s="1"/>
  <c r="J5252" i="1" s="1"/>
  <c r="E5251" i="1"/>
  <c r="H5251" i="1" s="1"/>
  <c r="I5251" i="1" s="1"/>
  <c r="J5251" i="1" s="1"/>
  <c r="E5250" i="1"/>
  <c r="H5250" i="1" s="1"/>
  <c r="I5250" i="1" s="1"/>
  <c r="J5250" i="1" s="1"/>
  <c r="E5249" i="1"/>
  <c r="H5249" i="1" s="1"/>
  <c r="I5249" i="1" s="1"/>
  <c r="J5249" i="1" s="1"/>
  <c r="I5248" i="1"/>
  <c r="J5248" i="1" s="1"/>
  <c r="K5248" i="1" s="1"/>
  <c r="L5248" i="1" s="1"/>
  <c r="H5248" i="1"/>
  <c r="E5248" i="1"/>
  <c r="I5247" i="1"/>
  <c r="J5247" i="1" s="1"/>
  <c r="H5247" i="1"/>
  <c r="E5247" i="1"/>
  <c r="I5246" i="1"/>
  <c r="J5246" i="1" s="1"/>
  <c r="H5246" i="1"/>
  <c r="E5246" i="1"/>
  <c r="I5245" i="1"/>
  <c r="J5245" i="1" s="1"/>
  <c r="H5245" i="1"/>
  <c r="E5245" i="1"/>
  <c r="I5244" i="1"/>
  <c r="J5244" i="1" s="1"/>
  <c r="H5244" i="1"/>
  <c r="E5244" i="1"/>
  <c r="I5243" i="1"/>
  <c r="J5243" i="1" s="1"/>
  <c r="H5243" i="1"/>
  <c r="E5243" i="1"/>
  <c r="E5242" i="1"/>
  <c r="H5242" i="1" s="1"/>
  <c r="I5242" i="1" s="1"/>
  <c r="J5242" i="1" s="1"/>
  <c r="K5242" i="1" s="1"/>
  <c r="E5241" i="1"/>
  <c r="H5241" i="1" s="1"/>
  <c r="I5241" i="1" s="1"/>
  <c r="J5241" i="1" s="1"/>
  <c r="E5240" i="1"/>
  <c r="H5240" i="1" s="1"/>
  <c r="I5240" i="1" s="1"/>
  <c r="J5240" i="1" s="1"/>
  <c r="E5239" i="1"/>
  <c r="H5239" i="1" s="1"/>
  <c r="I5239" i="1" s="1"/>
  <c r="J5239" i="1" s="1"/>
  <c r="E5238" i="1"/>
  <c r="H5238" i="1" s="1"/>
  <c r="I5238" i="1" s="1"/>
  <c r="J5238" i="1" s="1"/>
  <c r="E5237" i="1"/>
  <c r="H5237" i="1" s="1"/>
  <c r="I5237" i="1" s="1"/>
  <c r="J5237" i="1" s="1"/>
  <c r="H5236" i="1"/>
  <c r="I5236" i="1" s="1"/>
  <c r="J5236" i="1" s="1"/>
  <c r="K5236" i="1" s="1"/>
  <c r="L5236" i="1" s="1"/>
  <c r="E5236" i="1"/>
  <c r="H5235" i="1"/>
  <c r="I5235" i="1" s="1"/>
  <c r="J5235" i="1" s="1"/>
  <c r="E5235" i="1"/>
  <c r="H5234" i="1"/>
  <c r="I5234" i="1" s="1"/>
  <c r="J5234" i="1" s="1"/>
  <c r="E5234" i="1"/>
  <c r="H5233" i="1"/>
  <c r="I5233" i="1" s="1"/>
  <c r="J5233" i="1" s="1"/>
  <c r="E5233" i="1"/>
  <c r="H5232" i="1"/>
  <c r="I5232" i="1" s="1"/>
  <c r="J5232" i="1" s="1"/>
  <c r="E5232" i="1"/>
  <c r="H5231" i="1"/>
  <c r="I5231" i="1" s="1"/>
  <c r="J5231" i="1" s="1"/>
  <c r="E5231" i="1"/>
  <c r="I5230" i="1"/>
  <c r="J5230" i="1" s="1"/>
  <c r="K5230" i="1" s="1"/>
  <c r="H5230" i="1"/>
  <c r="E5230" i="1"/>
  <c r="I5229" i="1"/>
  <c r="J5229" i="1" s="1"/>
  <c r="H5229" i="1"/>
  <c r="E5229" i="1"/>
  <c r="I5228" i="1"/>
  <c r="J5228" i="1" s="1"/>
  <c r="H5228" i="1"/>
  <c r="E5228" i="1"/>
  <c r="I5227" i="1"/>
  <c r="J5227" i="1" s="1"/>
  <c r="H5227" i="1"/>
  <c r="E5227" i="1"/>
  <c r="I5226" i="1"/>
  <c r="J5226" i="1" s="1"/>
  <c r="H5226" i="1"/>
  <c r="E5226" i="1"/>
  <c r="I5225" i="1"/>
  <c r="J5225" i="1" s="1"/>
  <c r="H5225" i="1"/>
  <c r="E5225" i="1"/>
  <c r="E5224" i="1"/>
  <c r="H5224" i="1" s="1"/>
  <c r="I5224" i="1" s="1"/>
  <c r="J5224" i="1" s="1"/>
  <c r="K5224" i="1" s="1"/>
  <c r="L5224" i="1" s="1"/>
  <c r="E5223" i="1"/>
  <c r="H5223" i="1" s="1"/>
  <c r="I5223" i="1" s="1"/>
  <c r="J5223" i="1" s="1"/>
  <c r="E5222" i="1"/>
  <c r="H5222" i="1" s="1"/>
  <c r="I5222" i="1" s="1"/>
  <c r="J5222" i="1" s="1"/>
  <c r="E5221" i="1"/>
  <c r="H5221" i="1" s="1"/>
  <c r="I5221" i="1" s="1"/>
  <c r="J5221" i="1" s="1"/>
  <c r="E5220" i="1"/>
  <c r="H5220" i="1" s="1"/>
  <c r="I5220" i="1" s="1"/>
  <c r="J5220" i="1" s="1"/>
  <c r="E5219" i="1"/>
  <c r="H5219" i="1" s="1"/>
  <c r="I5219" i="1" s="1"/>
  <c r="J5219" i="1" s="1"/>
  <c r="H5218" i="1"/>
  <c r="I5218" i="1" s="1"/>
  <c r="J5218" i="1" s="1"/>
  <c r="K5218" i="1" s="1"/>
  <c r="E5218" i="1"/>
  <c r="H5217" i="1"/>
  <c r="I5217" i="1" s="1"/>
  <c r="J5217" i="1" s="1"/>
  <c r="E5217" i="1"/>
  <c r="H5216" i="1"/>
  <c r="I5216" i="1" s="1"/>
  <c r="J5216" i="1" s="1"/>
  <c r="E5216" i="1"/>
  <c r="H5215" i="1"/>
  <c r="I5215" i="1" s="1"/>
  <c r="J5215" i="1" s="1"/>
  <c r="E5215" i="1"/>
  <c r="H5214" i="1"/>
  <c r="I5214" i="1" s="1"/>
  <c r="J5214" i="1" s="1"/>
  <c r="E5214" i="1"/>
  <c r="H5213" i="1"/>
  <c r="I5213" i="1" s="1"/>
  <c r="J5213" i="1" s="1"/>
  <c r="E5213" i="1"/>
  <c r="J5212" i="1"/>
  <c r="K5212" i="1" s="1"/>
  <c r="L5212" i="1" s="1"/>
  <c r="I5212" i="1"/>
  <c r="H5212" i="1"/>
  <c r="E5212" i="1"/>
  <c r="J5211" i="1"/>
  <c r="I5211" i="1"/>
  <c r="H5211" i="1"/>
  <c r="E5211" i="1"/>
  <c r="J5210" i="1"/>
  <c r="I5210" i="1"/>
  <c r="H5210" i="1"/>
  <c r="E5210" i="1"/>
  <c r="J5209" i="1"/>
  <c r="I5209" i="1"/>
  <c r="H5209" i="1"/>
  <c r="E5209" i="1"/>
  <c r="J5208" i="1"/>
  <c r="I5208" i="1"/>
  <c r="H5208" i="1"/>
  <c r="E5208" i="1"/>
  <c r="J5207" i="1"/>
  <c r="I5207" i="1"/>
  <c r="H5207" i="1"/>
  <c r="E5207" i="1"/>
  <c r="E5206" i="1"/>
  <c r="H5206" i="1" s="1"/>
  <c r="I5206" i="1" s="1"/>
  <c r="J5206" i="1" s="1"/>
  <c r="K5206" i="1" s="1"/>
  <c r="E5205" i="1"/>
  <c r="H5205" i="1" s="1"/>
  <c r="I5205" i="1" s="1"/>
  <c r="J5205" i="1" s="1"/>
  <c r="E5204" i="1"/>
  <c r="H5204" i="1" s="1"/>
  <c r="I5204" i="1" s="1"/>
  <c r="J5204" i="1" s="1"/>
  <c r="E5203" i="1"/>
  <c r="H5203" i="1" s="1"/>
  <c r="I5203" i="1" s="1"/>
  <c r="J5203" i="1" s="1"/>
  <c r="E5202" i="1"/>
  <c r="H5202" i="1" s="1"/>
  <c r="I5202" i="1" s="1"/>
  <c r="J5202" i="1" s="1"/>
  <c r="E5201" i="1"/>
  <c r="H5201" i="1" s="1"/>
  <c r="I5201" i="1" s="1"/>
  <c r="J5201" i="1" s="1"/>
  <c r="I5200" i="1"/>
  <c r="J5200" i="1" s="1"/>
  <c r="K5200" i="1" s="1"/>
  <c r="L5200" i="1" s="1"/>
  <c r="H5200" i="1"/>
  <c r="E5200" i="1"/>
  <c r="I5199" i="1"/>
  <c r="J5199" i="1" s="1"/>
  <c r="H5199" i="1"/>
  <c r="E5199" i="1"/>
  <c r="I5198" i="1"/>
  <c r="J5198" i="1" s="1"/>
  <c r="H5198" i="1"/>
  <c r="E5198" i="1"/>
  <c r="I5197" i="1"/>
  <c r="J5197" i="1" s="1"/>
  <c r="H5197" i="1"/>
  <c r="E5197" i="1"/>
  <c r="I5196" i="1"/>
  <c r="J5196" i="1" s="1"/>
  <c r="H5196" i="1"/>
  <c r="E5196" i="1"/>
  <c r="I5195" i="1"/>
  <c r="J5195" i="1" s="1"/>
  <c r="H5195" i="1"/>
  <c r="E5195" i="1"/>
  <c r="J5194" i="1"/>
  <c r="K5194" i="1" s="1"/>
  <c r="I5194" i="1"/>
  <c r="H5194" i="1"/>
  <c r="E5194" i="1"/>
  <c r="J5193" i="1"/>
  <c r="I5193" i="1"/>
  <c r="H5193" i="1"/>
  <c r="E5193" i="1"/>
  <c r="J5192" i="1"/>
  <c r="I5192" i="1"/>
  <c r="H5192" i="1"/>
  <c r="E5192" i="1"/>
  <c r="J5191" i="1"/>
  <c r="I5191" i="1"/>
  <c r="H5191" i="1"/>
  <c r="E5191" i="1"/>
  <c r="J5190" i="1"/>
  <c r="I5190" i="1"/>
  <c r="H5190" i="1"/>
  <c r="E5190" i="1"/>
  <c r="J5189" i="1"/>
  <c r="I5189" i="1"/>
  <c r="H5189" i="1"/>
  <c r="E5189" i="1"/>
  <c r="H5188" i="1"/>
  <c r="I5188" i="1" s="1"/>
  <c r="J5188" i="1" s="1"/>
  <c r="K5188" i="1" s="1"/>
  <c r="L5188" i="1" s="1"/>
  <c r="E5188" i="1"/>
  <c r="H5187" i="1"/>
  <c r="I5187" i="1" s="1"/>
  <c r="J5187" i="1" s="1"/>
  <c r="E5187" i="1"/>
  <c r="H5186" i="1"/>
  <c r="I5186" i="1" s="1"/>
  <c r="J5186" i="1" s="1"/>
  <c r="E5186" i="1"/>
  <c r="H5185" i="1"/>
  <c r="I5185" i="1" s="1"/>
  <c r="J5185" i="1" s="1"/>
  <c r="E5185" i="1"/>
  <c r="H5184" i="1"/>
  <c r="I5184" i="1" s="1"/>
  <c r="J5184" i="1" s="1"/>
  <c r="E5184" i="1"/>
  <c r="H5183" i="1"/>
  <c r="I5183" i="1" s="1"/>
  <c r="J5183" i="1" s="1"/>
  <c r="E5183" i="1"/>
  <c r="I5182" i="1"/>
  <c r="J5182" i="1" s="1"/>
  <c r="K5182" i="1" s="1"/>
  <c r="H5182" i="1"/>
  <c r="E5182" i="1"/>
  <c r="I5181" i="1"/>
  <c r="J5181" i="1" s="1"/>
  <c r="H5181" i="1"/>
  <c r="E5181" i="1"/>
  <c r="I5180" i="1"/>
  <c r="J5180" i="1" s="1"/>
  <c r="H5180" i="1"/>
  <c r="E5180" i="1"/>
  <c r="I5179" i="1"/>
  <c r="J5179" i="1" s="1"/>
  <c r="H5179" i="1"/>
  <c r="E5179" i="1"/>
  <c r="I5178" i="1"/>
  <c r="J5178" i="1" s="1"/>
  <c r="H5178" i="1"/>
  <c r="E5178" i="1"/>
  <c r="I5177" i="1"/>
  <c r="J5177" i="1" s="1"/>
  <c r="H5177" i="1"/>
  <c r="E5177" i="1"/>
  <c r="E5176" i="1"/>
  <c r="H5176" i="1" s="1"/>
  <c r="I5176" i="1" s="1"/>
  <c r="J5176" i="1" s="1"/>
  <c r="K5176" i="1" s="1"/>
  <c r="L5176" i="1" s="1"/>
  <c r="E5175" i="1"/>
  <c r="H5175" i="1" s="1"/>
  <c r="I5175" i="1" s="1"/>
  <c r="J5175" i="1" s="1"/>
  <c r="E5174" i="1"/>
  <c r="H5174" i="1" s="1"/>
  <c r="I5174" i="1" s="1"/>
  <c r="J5174" i="1" s="1"/>
  <c r="E5173" i="1"/>
  <c r="H5173" i="1" s="1"/>
  <c r="I5173" i="1" s="1"/>
  <c r="J5173" i="1" s="1"/>
  <c r="E5172" i="1"/>
  <c r="H5172" i="1" s="1"/>
  <c r="I5172" i="1" s="1"/>
  <c r="J5172" i="1" s="1"/>
  <c r="E5171" i="1"/>
  <c r="H5171" i="1" s="1"/>
  <c r="I5171" i="1" s="1"/>
  <c r="J5171" i="1" s="1"/>
  <c r="H5170" i="1"/>
  <c r="I5170" i="1" s="1"/>
  <c r="J5170" i="1" s="1"/>
  <c r="K5170" i="1" s="1"/>
  <c r="E5170" i="1"/>
  <c r="H5169" i="1"/>
  <c r="I5169" i="1" s="1"/>
  <c r="J5169" i="1" s="1"/>
  <c r="E5169" i="1"/>
  <c r="H5168" i="1"/>
  <c r="I5168" i="1" s="1"/>
  <c r="J5168" i="1" s="1"/>
  <c r="E5168" i="1"/>
  <c r="H5167" i="1"/>
  <c r="I5167" i="1" s="1"/>
  <c r="J5167" i="1" s="1"/>
  <c r="E5167" i="1"/>
  <c r="H5166" i="1"/>
  <c r="I5166" i="1" s="1"/>
  <c r="J5166" i="1" s="1"/>
  <c r="E5166" i="1"/>
  <c r="H5165" i="1"/>
  <c r="I5165" i="1" s="1"/>
  <c r="J5165" i="1" s="1"/>
  <c r="E5165" i="1"/>
  <c r="J5164" i="1"/>
  <c r="K5164" i="1" s="1"/>
  <c r="L5164" i="1" s="1"/>
  <c r="I5164" i="1"/>
  <c r="H5164" i="1"/>
  <c r="E5164" i="1"/>
  <c r="J5163" i="1"/>
  <c r="I5163" i="1"/>
  <c r="H5163" i="1"/>
  <c r="E5163" i="1"/>
  <c r="J5162" i="1"/>
  <c r="I5162" i="1"/>
  <c r="H5162" i="1"/>
  <c r="E5162" i="1"/>
  <c r="J5161" i="1"/>
  <c r="I5161" i="1"/>
  <c r="H5161" i="1"/>
  <c r="E5161" i="1"/>
  <c r="J5160" i="1"/>
  <c r="I5160" i="1"/>
  <c r="H5160" i="1"/>
  <c r="E5160" i="1"/>
  <c r="J5159" i="1"/>
  <c r="I5159" i="1"/>
  <c r="H5159" i="1"/>
  <c r="E5159" i="1"/>
  <c r="E5158" i="1"/>
  <c r="H5158" i="1" s="1"/>
  <c r="I5158" i="1" s="1"/>
  <c r="J5158" i="1" s="1"/>
  <c r="K5158" i="1" s="1"/>
  <c r="E5157" i="1"/>
  <c r="H5157" i="1" s="1"/>
  <c r="I5157" i="1" s="1"/>
  <c r="J5157" i="1" s="1"/>
  <c r="E5156" i="1"/>
  <c r="H5156" i="1" s="1"/>
  <c r="I5156" i="1" s="1"/>
  <c r="J5156" i="1" s="1"/>
  <c r="E5155" i="1"/>
  <c r="H5155" i="1" s="1"/>
  <c r="I5155" i="1" s="1"/>
  <c r="J5155" i="1" s="1"/>
  <c r="E5154" i="1"/>
  <c r="H5154" i="1" s="1"/>
  <c r="I5154" i="1" s="1"/>
  <c r="J5154" i="1" s="1"/>
  <c r="E5153" i="1"/>
  <c r="H5153" i="1" s="1"/>
  <c r="I5153" i="1" s="1"/>
  <c r="J5153" i="1" s="1"/>
  <c r="I5152" i="1"/>
  <c r="J5152" i="1" s="1"/>
  <c r="K5152" i="1" s="1"/>
  <c r="L5152" i="1" s="1"/>
  <c r="H5152" i="1"/>
  <c r="E5152" i="1"/>
  <c r="I5151" i="1"/>
  <c r="J5151" i="1" s="1"/>
  <c r="H5151" i="1"/>
  <c r="E5151" i="1"/>
  <c r="I5150" i="1"/>
  <c r="J5150" i="1" s="1"/>
  <c r="H5150" i="1"/>
  <c r="E5150" i="1"/>
  <c r="I5149" i="1"/>
  <c r="J5149" i="1" s="1"/>
  <c r="H5149" i="1"/>
  <c r="E5149" i="1"/>
  <c r="I5148" i="1"/>
  <c r="J5148" i="1" s="1"/>
  <c r="H5148" i="1"/>
  <c r="E5148" i="1"/>
  <c r="I5147" i="1"/>
  <c r="J5147" i="1" s="1"/>
  <c r="H5147" i="1"/>
  <c r="E5147" i="1"/>
  <c r="J5146" i="1"/>
  <c r="K5146" i="1" s="1"/>
  <c r="I5146" i="1"/>
  <c r="H5146" i="1"/>
  <c r="E5146" i="1"/>
  <c r="J5145" i="1"/>
  <c r="I5145" i="1"/>
  <c r="H5145" i="1"/>
  <c r="E5145" i="1"/>
  <c r="J5144" i="1"/>
  <c r="I5144" i="1"/>
  <c r="H5144" i="1"/>
  <c r="E5144" i="1"/>
  <c r="J5143" i="1"/>
  <c r="I5143" i="1"/>
  <c r="H5143" i="1"/>
  <c r="E5143" i="1"/>
  <c r="J5142" i="1"/>
  <c r="I5142" i="1"/>
  <c r="H5142" i="1"/>
  <c r="E5142" i="1"/>
  <c r="J5141" i="1"/>
  <c r="I5141" i="1"/>
  <c r="H5141" i="1"/>
  <c r="E5141" i="1"/>
  <c r="H5140" i="1"/>
  <c r="I5140" i="1" s="1"/>
  <c r="J5140" i="1" s="1"/>
  <c r="K5140" i="1" s="1"/>
  <c r="L5140" i="1" s="1"/>
  <c r="E5140" i="1"/>
  <c r="H5139" i="1"/>
  <c r="I5139" i="1" s="1"/>
  <c r="J5139" i="1" s="1"/>
  <c r="E5139" i="1"/>
  <c r="H5138" i="1"/>
  <c r="I5138" i="1" s="1"/>
  <c r="J5138" i="1" s="1"/>
  <c r="E5138" i="1"/>
  <c r="H5137" i="1"/>
  <c r="I5137" i="1" s="1"/>
  <c r="J5137" i="1" s="1"/>
  <c r="E5137" i="1"/>
  <c r="H5136" i="1"/>
  <c r="I5136" i="1" s="1"/>
  <c r="J5136" i="1" s="1"/>
  <c r="E5136" i="1"/>
  <c r="H5135" i="1"/>
  <c r="I5135" i="1" s="1"/>
  <c r="J5135" i="1" s="1"/>
  <c r="E5135" i="1"/>
  <c r="I5134" i="1"/>
  <c r="J5134" i="1" s="1"/>
  <c r="K5134" i="1" s="1"/>
  <c r="H5134" i="1"/>
  <c r="E5134" i="1"/>
  <c r="I5133" i="1"/>
  <c r="J5133" i="1" s="1"/>
  <c r="H5133" i="1"/>
  <c r="E5133" i="1"/>
  <c r="I5132" i="1"/>
  <c r="J5132" i="1" s="1"/>
  <c r="H5132" i="1"/>
  <c r="E5132" i="1"/>
  <c r="I5131" i="1"/>
  <c r="J5131" i="1" s="1"/>
  <c r="H5131" i="1"/>
  <c r="E5131" i="1"/>
  <c r="I5130" i="1"/>
  <c r="J5130" i="1" s="1"/>
  <c r="H5130" i="1"/>
  <c r="E5130" i="1"/>
  <c r="I5129" i="1"/>
  <c r="J5129" i="1" s="1"/>
  <c r="H5129" i="1"/>
  <c r="E5129" i="1"/>
  <c r="E5128" i="1"/>
  <c r="H5128" i="1" s="1"/>
  <c r="I5128" i="1" s="1"/>
  <c r="J5128" i="1" s="1"/>
  <c r="K5128" i="1" s="1"/>
  <c r="L5128" i="1" s="1"/>
  <c r="E5127" i="1"/>
  <c r="H5127" i="1" s="1"/>
  <c r="I5127" i="1" s="1"/>
  <c r="J5127" i="1" s="1"/>
  <c r="E5126" i="1"/>
  <c r="H5126" i="1" s="1"/>
  <c r="I5126" i="1" s="1"/>
  <c r="J5126" i="1" s="1"/>
  <c r="E5125" i="1"/>
  <c r="H5125" i="1" s="1"/>
  <c r="I5125" i="1" s="1"/>
  <c r="J5125" i="1" s="1"/>
  <c r="E5124" i="1"/>
  <c r="H5124" i="1" s="1"/>
  <c r="I5124" i="1" s="1"/>
  <c r="J5124" i="1" s="1"/>
  <c r="E5123" i="1"/>
  <c r="H5123" i="1" s="1"/>
  <c r="I5123" i="1" s="1"/>
  <c r="J5123" i="1" s="1"/>
  <c r="H5122" i="1"/>
  <c r="I5122" i="1" s="1"/>
  <c r="J5122" i="1" s="1"/>
  <c r="K5122" i="1" s="1"/>
  <c r="E5122" i="1"/>
  <c r="H5121" i="1"/>
  <c r="I5121" i="1" s="1"/>
  <c r="J5121" i="1" s="1"/>
  <c r="E5121" i="1"/>
  <c r="H5120" i="1"/>
  <c r="I5120" i="1" s="1"/>
  <c r="J5120" i="1" s="1"/>
  <c r="E5120" i="1"/>
  <c r="H5119" i="1"/>
  <c r="I5119" i="1" s="1"/>
  <c r="J5119" i="1" s="1"/>
  <c r="E5119" i="1"/>
  <c r="H5118" i="1"/>
  <c r="I5118" i="1" s="1"/>
  <c r="J5118" i="1" s="1"/>
  <c r="E5118" i="1"/>
  <c r="H5117" i="1"/>
  <c r="I5117" i="1" s="1"/>
  <c r="J5117" i="1" s="1"/>
  <c r="E5117" i="1"/>
  <c r="J5116" i="1"/>
  <c r="K5116" i="1" s="1"/>
  <c r="L5116" i="1" s="1"/>
  <c r="I5116" i="1"/>
  <c r="H5116" i="1"/>
  <c r="E5116" i="1"/>
  <c r="J5115" i="1"/>
  <c r="I5115" i="1"/>
  <c r="H5115" i="1"/>
  <c r="E5115" i="1"/>
  <c r="J5114" i="1"/>
  <c r="I5114" i="1"/>
  <c r="H5114" i="1"/>
  <c r="E5114" i="1"/>
  <c r="J5113" i="1"/>
  <c r="I5113" i="1"/>
  <c r="H5113" i="1"/>
  <c r="E5113" i="1"/>
  <c r="J5112" i="1"/>
  <c r="I5112" i="1"/>
  <c r="H5112" i="1"/>
  <c r="E5112" i="1"/>
  <c r="J5111" i="1"/>
  <c r="I5111" i="1"/>
  <c r="H5111" i="1"/>
  <c r="E5111" i="1"/>
  <c r="E5110" i="1"/>
  <c r="H5110" i="1" s="1"/>
  <c r="I5110" i="1" s="1"/>
  <c r="J5110" i="1" s="1"/>
  <c r="K5110" i="1" s="1"/>
  <c r="E5109" i="1"/>
  <c r="H5109" i="1" s="1"/>
  <c r="I5109" i="1" s="1"/>
  <c r="J5109" i="1" s="1"/>
  <c r="E5108" i="1"/>
  <c r="H5108" i="1" s="1"/>
  <c r="I5108" i="1" s="1"/>
  <c r="J5108" i="1" s="1"/>
  <c r="E5107" i="1"/>
  <c r="H5107" i="1" s="1"/>
  <c r="I5107" i="1" s="1"/>
  <c r="J5107" i="1" s="1"/>
  <c r="E5106" i="1"/>
  <c r="H5106" i="1" s="1"/>
  <c r="I5106" i="1" s="1"/>
  <c r="J5106" i="1" s="1"/>
  <c r="E5105" i="1"/>
  <c r="H5105" i="1" s="1"/>
  <c r="I5105" i="1" s="1"/>
  <c r="J5105" i="1" s="1"/>
  <c r="I5104" i="1"/>
  <c r="J5104" i="1" s="1"/>
  <c r="K5104" i="1" s="1"/>
  <c r="L5104" i="1" s="1"/>
  <c r="H5104" i="1"/>
  <c r="E5104" i="1"/>
  <c r="I5103" i="1"/>
  <c r="J5103" i="1" s="1"/>
  <c r="H5103" i="1"/>
  <c r="E5103" i="1"/>
  <c r="I5102" i="1"/>
  <c r="J5102" i="1" s="1"/>
  <c r="H5102" i="1"/>
  <c r="E5102" i="1"/>
  <c r="I5101" i="1"/>
  <c r="J5101" i="1" s="1"/>
  <c r="H5101" i="1"/>
  <c r="E5101" i="1"/>
  <c r="I5100" i="1"/>
  <c r="J5100" i="1" s="1"/>
  <c r="H5100" i="1"/>
  <c r="E5100" i="1"/>
  <c r="I5099" i="1"/>
  <c r="J5099" i="1" s="1"/>
  <c r="H5099" i="1"/>
  <c r="E5099" i="1"/>
  <c r="J5098" i="1"/>
  <c r="K5098" i="1" s="1"/>
  <c r="I5098" i="1"/>
  <c r="H5098" i="1"/>
  <c r="E5098" i="1"/>
  <c r="H5097" i="1"/>
  <c r="I5097" i="1" s="1"/>
  <c r="J5097" i="1" s="1"/>
  <c r="E5097" i="1"/>
  <c r="H5096" i="1"/>
  <c r="I5096" i="1" s="1"/>
  <c r="J5096" i="1" s="1"/>
  <c r="E5096" i="1"/>
  <c r="H5095" i="1"/>
  <c r="I5095" i="1" s="1"/>
  <c r="J5095" i="1" s="1"/>
  <c r="E5095" i="1"/>
  <c r="H5094" i="1"/>
  <c r="I5094" i="1" s="1"/>
  <c r="J5094" i="1" s="1"/>
  <c r="E5094" i="1"/>
  <c r="H5093" i="1"/>
  <c r="I5093" i="1" s="1"/>
  <c r="J5093" i="1" s="1"/>
  <c r="E5093" i="1"/>
  <c r="H5092" i="1"/>
  <c r="I5092" i="1" s="1"/>
  <c r="J5092" i="1" s="1"/>
  <c r="K5092" i="1" s="1"/>
  <c r="L5092" i="1" s="1"/>
  <c r="E5092" i="1"/>
  <c r="H5091" i="1"/>
  <c r="I5091" i="1" s="1"/>
  <c r="J5091" i="1" s="1"/>
  <c r="E5091" i="1"/>
  <c r="H5090" i="1"/>
  <c r="I5090" i="1" s="1"/>
  <c r="J5090" i="1" s="1"/>
  <c r="E5090" i="1"/>
  <c r="H5089" i="1"/>
  <c r="I5089" i="1" s="1"/>
  <c r="J5089" i="1" s="1"/>
  <c r="E5089" i="1"/>
  <c r="H5088" i="1"/>
  <c r="I5088" i="1" s="1"/>
  <c r="J5088" i="1" s="1"/>
  <c r="E5088" i="1"/>
  <c r="H5087" i="1"/>
  <c r="I5087" i="1" s="1"/>
  <c r="J5087" i="1" s="1"/>
  <c r="E5087" i="1"/>
  <c r="E5086" i="1"/>
  <c r="H5086" i="1" s="1"/>
  <c r="I5086" i="1" s="1"/>
  <c r="J5086" i="1" s="1"/>
  <c r="K5086" i="1" s="1"/>
  <c r="E5085" i="1"/>
  <c r="H5085" i="1" s="1"/>
  <c r="I5085" i="1" s="1"/>
  <c r="J5085" i="1" s="1"/>
  <c r="E5084" i="1"/>
  <c r="H5084" i="1" s="1"/>
  <c r="I5084" i="1" s="1"/>
  <c r="J5084" i="1" s="1"/>
  <c r="E5083" i="1"/>
  <c r="H5083" i="1" s="1"/>
  <c r="I5083" i="1" s="1"/>
  <c r="J5083" i="1" s="1"/>
  <c r="E5082" i="1"/>
  <c r="H5082" i="1" s="1"/>
  <c r="I5082" i="1" s="1"/>
  <c r="J5082" i="1" s="1"/>
  <c r="E5081" i="1"/>
  <c r="H5081" i="1" s="1"/>
  <c r="I5081" i="1" s="1"/>
  <c r="J5081" i="1" s="1"/>
  <c r="E5080" i="1"/>
  <c r="H5080" i="1" s="1"/>
  <c r="I5080" i="1" s="1"/>
  <c r="J5080" i="1" s="1"/>
  <c r="K5080" i="1" s="1"/>
  <c r="L5080" i="1" s="1"/>
  <c r="E5079" i="1"/>
  <c r="H5079" i="1" s="1"/>
  <c r="I5079" i="1" s="1"/>
  <c r="J5079" i="1" s="1"/>
  <c r="E5078" i="1"/>
  <c r="H5078" i="1" s="1"/>
  <c r="I5078" i="1" s="1"/>
  <c r="J5078" i="1" s="1"/>
  <c r="E5077" i="1"/>
  <c r="H5077" i="1" s="1"/>
  <c r="I5077" i="1" s="1"/>
  <c r="J5077" i="1" s="1"/>
  <c r="E5076" i="1"/>
  <c r="H5076" i="1" s="1"/>
  <c r="I5076" i="1" s="1"/>
  <c r="J5076" i="1" s="1"/>
  <c r="E5075" i="1"/>
  <c r="H5075" i="1" s="1"/>
  <c r="I5075" i="1" s="1"/>
  <c r="J5075" i="1" s="1"/>
  <c r="H5074" i="1"/>
  <c r="I5074" i="1" s="1"/>
  <c r="J5074" i="1" s="1"/>
  <c r="K5074" i="1" s="1"/>
  <c r="E5074" i="1"/>
  <c r="H5073" i="1"/>
  <c r="I5073" i="1" s="1"/>
  <c r="J5073" i="1" s="1"/>
  <c r="E5073" i="1"/>
  <c r="H5072" i="1"/>
  <c r="I5072" i="1" s="1"/>
  <c r="J5072" i="1" s="1"/>
  <c r="E5072" i="1"/>
  <c r="H5071" i="1"/>
  <c r="I5071" i="1" s="1"/>
  <c r="J5071" i="1" s="1"/>
  <c r="E5071" i="1"/>
  <c r="H5070" i="1"/>
  <c r="I5070" i="1" s="1"/>
  <c r="J5070" i="1" s="1"/>
  <c r="E5070" i="1"/>
  <c r="H5069" i="1"/>
  <c r="I5069" i="1" s="1"/>
  <c r="J5069" i="1" s="1"/>
  <c r="E5069" i="1"/>
  <c r="H5068" i="1"/>
  <c r="I5068" i="1" s="1"/>
  <c r="J5068" i="1" s="1"/>
  <c r="K5068" i="1" s="1"/>
  <c r="L5068" i="1" s="1"/>
  <c r="E5068" i="1"/>
  <c r="H5067" i="1"/>
  <c r="I5067" i="1" s="1"/>
  <c r="J5067" i="1" s="1"/>
  <c r="E5067" i="1"/>
  <c r="H5066" i="1"/>
  <c r="I5066" i="1" s="1"/>
  <c r="J5066" i="1" s="1"/>
  <c r="E5066" i="1"/>
  <c r="H5065" i="1"/>
  <c r="I5065" i="1" s="1"/>
  <c r="J5065" i="1" s="1"/>
  <c r="E5065" i="1"/>
  <c r="H5064" i="1"/>
  <c r="I5064" i="1" s="1"/>
  <c r="J5064" i="1" s="1"/>
  <c r="E5064" i="1"/>
  <c r="H5063" i="1"/>
  <c r="I5063" i="1" s="1"/>
  <c r="J5063" i="1" s="1"/>
  <c r="E5063" i="1"/>
  <c r="E5062" i="1"/>
  <c r="H5062" i="1" s="1"/>
  <c r="I5062" i="1" s="1"/>
  <c r="J5062" i="1" s="1"/>
  <c r="K5062" i="1" s="1"/>
  <c r="E5061" i="1"/>
  <c r="H5061" i="1" s="1"/>
  <c r="I5061" i="1" s="1"/>
  <c r="J5061" i="1" s="1"/>
  <c r="E5060" i="1"/>
  <c r="H5060" i="1" s="1"/>
  <c r="I5060" i="1" s="1"/>
  <c r="J5060" i="1" s="1"/>
  <c r="E5059" i="1"/>
  <c r="H5059" i="1" s="1"/>
  <c r="I5059" i="1" s="1"/>
  <c r="J5059" i="1" s="1"/>
  <c r="E5058" i="1"/>
  <c r="H5058" i="1" s="1"/>
  <c r="I5058" i="1" s="1"/>
  <c r="J5058" i="1" s="1"/>
  <c r="E5057" i="1"/>
  <c r="H5057" i="1" s="1"/>
  <c r="I5057" i="1" s="1"/>
  <c r="J5057" i="1" s="1"/>
  <c r="E5056" i="1"/>
  <c r="H5056" i="1" s="1"/>
  <c r="I5056" i="1" s="1"/>
  <c r="J5056" i="1" s="1"/>
  <c r="K5056" i="1" s="1"/>
  <c r="L5056" i="1" s="1"/>
  <c r="E5055" i="1"/>
  <c r="H5055" i="1" s="1"/>
  <c r="I5055" i="1" s="1"/>
  <c r="J5055" i="1" s="1"/>
  <c r="E5054" i="1"/>
  <c r="H5054" i="1" s="1"/>
  <c r="I5054" i="1" s="1"/>
  <c r="J5054" i="1" s="1"/>
  <c r="I5053" i="1"/>
  <c r="J5053" i="1" s="1"/>
  <c r="H5053" i="1"/>
  <c r="E5053" i="1"/>
  <c r="I5052" i="1"/>
  <c r="J5052" i="1" s="1"/>
  <c r="H5052" i="1"/>
  <c r="E5052" i="1"/>
  <c r="I5051" i="1"/>
  <c r="J5051" i="1" s="1"/>
  <c r="H5051" i="1"/>
  <c r="E5051" i="1"/>
  <c r="J5050" i="1"/>
  <c r="K5050" i="1" s="1"/>
  <c r="I5050" i="1"/>
  <c r="H5050" i="1"/>
  <c r="E5050" i="1"/>
  <c r="H5049" i="1"/>
  <c r="I5049" i="1" s="1"/>
  <c r="J5049" i="1" s="1"/>
  <c r="E5049" i="1"/>
  <c r="H5048" i="1"/>
  <c r="I5048" i="1" s="1"/>
  <c r="J5048" i="1" s="1"/>
  <c r="E5048" i="1"/>
  <c r="H5047" i="1"/>
  <c r="I5047" i="1" s="1"/>
  <c r="J5047" i="1" s="1"/>
  <c r="E5047" i="1"/>
  <c r="H5046" i="1"/>
  <c r="I5046" i="1" s="1"/>
  <c r="J5046" i="1" s="1"/>
  <c r="E5046" i="1"/>
  <c r="H5045" i="1"/>
  <c r="I5045" i="1" s="1"/>
  <c r="J5045" i="1" s="1"/>
  <c r="E5045" i="1"/>
  <c r="H5044" i="1"/>
  <c r="I5044" i="1" s="1"/>
  <c r="J5044" i="1" s="1"/>
  <c r="K5044" i="1" s="1"/>
  <c r="L5044" i="1" s="1"/>
  <c r="E5044" i="1"/>
  <c r="H5043" i="1"/>
  <c r="I5043" i="1" s="1"/>
  <c r="J5043" i="1" s="1"/>
  <c r="E5043" i="1"/>
  <c r="H5042" i="1"/>
  <c r="I5042" i="1" s="1"/>
  <c r="J5042" i="1" s="1"/>
  <c r="E5042" i="1"/>
  <c r="H5041" i="1"/>
  <c r="I5041" i="1" s="1"/>
  <c r="J5041" i="1" s="1"/>
  <c r="E5041" i="1"/>
  <c r="H5040" i="1"/>
  <c r="I5040" i="1" s="1"/>
  <c r="J5040" i="1" s="1"/>
  <c r="E5040" i="1"/>
  <c r="H5039" i="1"/>
  <c r="I5039" i="1" s="1"/>
  <c r="J5039" i="1" s="1"/>
  <c r="E5039" i="1"/>
  <c r="E5038" i="1"/>
  <c r="H5038" i="1" s="1"/>
  <c r="I5038" i="1" s="1"/>
  <c r="J5038" i="1" s="1"/>
  <c r="K5038" i="1" s="1"/>
  <c r="E5037" i="1"/>
  <c r="H5037" i="1" s="1"/>
  <c r="I5037" i="1" s="1"/>
  <c r="J5037" i="1" s="1"/>
  <c r="I5036" i="1"/>
  <c r="J5036" i="1" s="1"/>
  <c r="H5036" i="1"/>
  <c r="E5036" i="1"/>
  <c r="I5035" i="1"/>
  <c r="J5035" i="1" s="1"/>
  <c r="H5035" i="1"/>
  <c r="E5035" i="1"/>
  <c r="I5034" i="1"/>
  <c r="J5034" i="1" s="1"/>
  <c r="H5034" i="1"/>
  <c r="E5034" i="1"/>
  <c r="I5033" i="1"/>
  <c r="J5033" i="1" s="1"/>
  <c r="H5033" i="1"/>
  <c r="E5033" i="1"/>
  <c r="E5032" i="1"/>
  <c r="H5032" i="1" s="1"/>
  <c r="I5032" i="1" s="1"/>
  <c r="J5032" i="1" s="1"/>
  <c r="K5032" i="1" s="1"/>
  <c r="L5032" i="1" s="1"/>
  <c r="E5031" i="1"/>
  <c r="H5031" i="1" s="1"/>
  <c r="I5031" i="1" s="1"/>
  <c r="J5031" i="1" s="1"/>
  <c r="E5030" i="1"/>
  <c r="H5030" i="1" s="1"/>
  <c r="I5030" i="1" s="1"/>
  <c r="J5030" i="1" s="1"/>
  <c r="E5029" i="1"/>
  <c r="H5029" i="1" s="1"/>
  <c r="I5029" i="1" s="1"/>
  <c r="J5029" i="1" s="1"/>
  <c r="E5028" i="1"/>
  <c r="H5028" i="1" s="1"/>
  <c r="I5028" i="1" s="1"/>
  <c r="J5028" i="1" s="1"/>
  <c r="E5027" i="1"/>
  <c r="H5027" i="1" s="1"/>
  <c r="I5027" i="1" s="1"/>
  <c r="J5027" i="1" s="1"/>
  <c r="I5026" i="1"/>
  <c r="J5026" i="1" s="1"/>
  <c r="K5026" i="1" s="1"/>
  <c r="L5026" i="1" s="1"/>
  <c r="H5026" i="1"/>
  <c r="E5026" i="1"/>
  <c r="I5025" i="1"/>
  <c r="J5025" i="1" s="1"/>
  <c r="H5025" i="1"/>
  <c r="E5025" i="1"/>
  <c r="I5024" i="1"/>
  <c r="J5024" i="1" s="1"/>
  <c r="H5024" i="1"/>
  <c r="E5024" i="1"/>
  <c r="I5023" i="1"/>
  <c r="J5023" i="1" s="1"/>
  <c r="H5023" i="1"/>
  <c r="E5023" i="1"/>
  <c r="I5022" i="1"/>
  <c r="J5022" i="1" s="1"/>
  <c r="H5022" i="1"/>
  <c r="E5022" i="1"/>
  <c r="I5021" i="1"/>
  <c r="J5021" i="1" s="1"/>
  <c r="H5021" i="1"/>
  <c r="E5021" i="1"/>
  <c r="E5020" i="1"/>
  <c r="H5020" i="1" s="1"/>
  <c r="I5020" i="1" s="1"/>
  <c r="J5020" i="1" s="1"/>
  <c r="K5020" i="1" s="1"/>
  <c r="L5020" i="1" s="1"/>
  <c r="E5019" i="1"/>
  <c r="H5019" i="1" s="1"/>
  <c r="I5019" i="1" s="1"/>
  <c r="J5019" i="1" s="1"/>
  <c r="E5018" i="1"/>
  <c r="H5018" i="1" s="1"/>
  <c r="I5018" i="1" s="1"/>
  <c r="J5018" i="1" s="1"/>
  <c r="E5017" i="1"/>
  <c r="H5017" i="1" s="1"/>
  <c r="I5017" i="1" s="1"/>
  <c r="J5017" i="1" s="1"/>
  <c r="E5016" i="1"/>
  <c r="H5016" i="1" s="1"/>
  <c r="I5016" i="1" s="1"/>
  <c r="J5016" i="1" s="1"/>
  <c r="E5015" i="1"/>
  <c r="H5015" i="1" s="1"/>
  <c r="I5015" i="1" s="1"/>
  <c r="J5015" i="1" s="1"/>
  <c r="H5014" i="1"/>
  <c r="I5014" i="1" s="1"/>
  <c r="J5014" i="1" s="1"/>
  <c r="K5014" i="1" s="1"/>
  <c r="E5014" i="1"/>
  <c r="H5013" i="1"/>
  <c r="I5013" i="1" s="1"/>
  <c r="J5013" i="1" s="1"/>
  <c r="E5013" i="1"/>
  <c r="H5012" i="1"/>
  <c r="I5012" i="1" s="1"/>
  <c r="J5012" i="1" s="1"/>
  <c r="E5012" i="1"/>
  <c r="H5011" i="1"/>
  <c r="I5011" i="1" s="1"/>
  <c r="J5011" i="1" s="1"/>
  <c r="E5011" i="1"/>
  <c r="H5010" i="1"/>
  <c r="I5010" i="1" s="1"/>
  <c r="J5010" i="1" s="1"/>
  <c r="E5010" i="1"/>
  <c r="H5009" i="1"/>
  <c r="I5009" i="1" s="1"/>
  <c r="J5009" i="1" s="1"/>
  <c r="E5009" i="1"/>
  <c r="H5008" i="1"/>
  <c r="I5008" i="1" s="1"/>
  <c r="J5008" i="1" s="1"/>
  <c r="K5008" i="1" s="1"/>
  <c r="L5008" i="1" s="1"/>
  <c r="E5008" i="1"/>
  <c r="H5007" i="1"/>
  <c r="I5007" i="1" s="1"/>
  <c r="J5007" i="1" s="1"/>
  <c r="E5007" i="1"/>
  <c r="H5006" i="1"/>
  <c r="I5006" i="1" s="1"/>
  <c r="J5006" i="1" s="1"/>
  <c r="E5006" i="1"/>
  <c r="H5005" i="1"/>
  <c r="I5005" i="1" s="1"/>
  <c r="J5005" i="1" s="1"/>
  <c r="E5005" i="1"/>
  <c r="H5004" i="1"/>
  <c r="I5004" i="1" s="1"/>
  <c r="J5004" i="1" s="1"/>
  <c r="E5004" i="1"/>
  <c r="H5003" i="1"/>
  <c r="I5003" i="1" s="1"/>
  <c r="J5003" i="1" s="1"/>
  <c r="E5003" i="1"/>
  <c r="E5002" i="1"/>
  <c r="H5002" i="1" s="1"/>
  <c r="I5002" i="1" s="1"/>
  <c r="J5002" i="1" s="1"/>
  <c r="K5002" i="1" s="1"/>
  <c r="E5001" i="1"/>
  <c r="H5001" i="1" s="1"/>
  <c r="I5001" i="1" s="1"/>
  <c r="J5001" i="1" s="1"/>
  <c r="E5000" i="1"/>
  <c r="H5000" i="1" s="1"/>
  <c r="I5000" i="1" s="1"/>
  <c r="J5000" i="1" s="1"/>
  <c r="E4999" i="1"/>
  <c r="H4999" i="1" s="1"/>
  <c r="I4999" i="1" s="1"/>
  <c r="J4999" i="1" s="1"/>
  <c r="E4998" i="1"/>
  <c r="H4998" i="1" s="1"/>
  <c r="I4998" i="1" s="1"/>
  <c r="J4998" i="1" s="1"/>
  <c r="E4997" i="1"/>
  <c r="H4997" i="1" s="1"/>
  <c r="I4997" i="1" s="1"/>
  <c r="J4997" i="1" s="1"/>
  <c r="E4996" i="1"/>
  <c r="H4996" i="1" s="1"/>
  <c r="I4996" i="1" s="1"/>
  <c r="J4996" i="1" s="1"/>
  <c r="K4996" i="1" s="1"/>
  <c r="L4996" i="1" s="1"/>
  <c r="E4995" i="1"/>
  <c r="H4995" i="1" s="1"/>
  <c r="I4995" i="1" s="1"/>
  <c r="J4995" i="1" s="1"/>
  <c r="E4994" i="1"/>
  <c r="H4994" i="1" s="1"/>
  <c r="I4994" i="1" s="1"/>
  <c r="J4994" i="1" s="1"/>
  <c r="E4993" i="1"/>
  <c r="H4993" i="1" s="1"/>
  <c r="I4993" i="1" s="1"/>
  <c r="J4993" i="1" s="1"/>
  <c r="E4992" i="1"/>
  <c r="H4992" i="1" s="1"/>
  <c r="I4992" i="1" s="1"/>
  <c r="J4992" i="1" s="1"/>
  <c r="E4991" i="1"/>
  <c r="H4991" i="1" s="1"/>
  <c r="I4991" i="1" s="1"/>
  <c r="J4991" i="1" s="1"/>
  <c r="H4990" i="1"/>
  <c r="I4990" i="1" s="1"/>
  <c r="J4990" i="1" s="1"/>
  <c r="K4990" i="1" s="1"/>
  <c r="E4990" i="1"/>
  <c r="H4989" i="1"/>
  <c r="I4989" i="1" s="1"/>
  <c r="J4989" i="1" s="1"/>
  <c r="E4989" i="1"/>
  <c r="H4988" i="1"/>
  <c r="I4988" i="1" s="1"/>
  <c r="J4988" i="1" s="1"/>
  <c r="E4988" i="1"/>
  <c r="H4987" i="1"/>
  <c r="I4987" i="1" s="1"/>
  <c r="J4987" i="1" s="1"/>
  <c r="E4987" i="1"/>
  <c r="H4986" i="1"/>
  <c r="I4986" i="1" s="1"/>
  <c r="J4986" i="1" s="1"/>
  <c r="E4986" i="1"/>
  <c r="H4985" i="1"/>
  <c r="I4985" i="1" s="1"/>
  <c r="J4985" i="1" s="1"/>
  <c r="E4985" i="1"/>
  <c r="H4984" i="1"/>
  <c r="I4984" i="1" s="1"/>
  <c r="J4984" i="1" s="1"/>
  <c r="K4984" i="1" s="1"/>
  <c r="L4984" i="1" s="1"/>
  <c r="E4984" i="1"/>
  <c r="H4983" i="1"/>
  <c r="I4983" i="1" s="1"/>
  <c r="J4983" i="1" s="1"/>
  <c r="E4983" i="1"/>
  <c r="H4982" i="1"/>
  <c r="I4982" i="1" s="1"/>
  <c r="J4982" i="1" s="1"/>
  <c r="E4982" i="1"/>
  <c r="H4981" i="1"/>
  <c r="I4981" i="1" s="1"/>
  <c r="J4981" i="1" s="1"/>
  <c r="E4981" i="1"/>
  <c r="H4980" i="1"/>
  <c r="I4980" i="1" s="1"/>
  <c r="J4980" i="1" s="1"/>
  <c r="E4980" i="1"/>
  <c r="H4979" i="1"/>
  <c r="I4979" i="1" s="1"/>
  <c r="J4979" i="1" s="1"/>
  <c r="E4979" i="1"/>
  <c r="E4978" i="1"/>
  <c r="H4978" i="1" s="1"/>
  <c r="I4978" i="1" s="1"/>
  <c r="J4978" i="1" s="1"/>
  <c r="K4978" i="1" s="1"/>
  <c r="E4977" i="1"/>
  <c r="H4977" i="1" s="1"/>
  <c r="I4977" i="1" s="1"/>
  <c r="J4977" i="1" s="1"/>
  <c r="E4976" i="1"/>
  <c r="H4976" i="1" s="1"/>
  <c r="I4976" i="1" s="1"/>
  <c r="J4976" i="1" s="1"/>
  <c r="E4975" i="1"/>
  <c r="H4975" i="1" s="1"/>
  <c r="I4975" i="1" s="1"/>
  <c r="J4975" i="1" s="1"/>
  <c r="E4974" i="1"/>
  <c r="H4974" i="1" s="1"/>
  <c r="I4974" i="1" s="1"/>
  <c r="J4974" i="1" s="1"/>
  <c r="E4973" i="1"/>
  <c r="H4973" i="1" s="1"/>
  <c r="I4973" i="1" s="1"/>
  <c r="J4973" i="1" s="1"/>
  <c r="E4972" i="1"/>
  <c r="H4972" i="1" s="1"/>
  <c r="I4972" i="1" s="1"/>
  <c r="J4972" i="1" s="1"/>
  <c r="K4972" i="1" s="1"/>
  <c r="L4972" i="1" s="1"/>
  <c r="E4971" i="1"/>
  <c r="H4971" i="1" s="1"/>
  <c r="I4971" i="1" s="1"/>
  <c r="J4971" i="1" s="1"/>
  <c r="E4970" i="1"/>
  <c r="H4970" i="1" s="1"/>
  <c r="I4970" i="1" s="1"/>
  <c r="J4970" i="1" s="1"/>
  <c r="E4969" i="1"/>
  <c r="H4969" i="1" s="1"/>
  <c r="I4969" i="1" s="1"/>
  <c r="J4969" i="1" s="1"/>
  <c r="E4968" i="1"/>
  <c r="H4968" i="1" s="1"/>
  <c r="I4968" i="1" s="1"/>
  <c r="J4968" i="1" s="1"/>
  <c r="E4967" i="1"/>
  <c r="H4967" i="1" s="1"/>
  <c r="I4967" i="1" s="1"/>
  <c r="J4967" i="1" s="1"/>
  <c r="H4966" i="1"/>
  <c r="I4966" i="1" s="1"/>
  <c r="J4966" i="1" s="1"/>
  <c r="K4966" i="1" s="1"/>
  <c r="E4966" i="1"/>
  <c r="H4965" i="1"/>
  <c r="I4965" i="1" s="1"/>
  <c r="J4965" i="1" s="1"/>
  <c r="E4965" i="1"/>
  <c r="H4964" i="1"/>
  <c r="I4964" i="1" s="1"/>
  <c r="J4964" i="1" s="1"/>
  <c r="E4964" i="1"/>
  <c r="H4963" i="1"/>
  <c r="I4963" i="1" s="1"/>
  <c r="J4963" i="1" s="1"/>
  <c r="E4963" i="1"/>
  <c r="H4962" i="1"/>
  <c r="I4962" i="1" s="1"/>
  <c r="J4962" i="1" s="1"/>
  <c r="E4962" i="1"/>
  <c r="H4961" i="1"/>
  <c r="I4961" i="1" s="1"/>
  <c r="J4961" i="1" s="1"/>
  <c r="E4961" i="1"/>
  <c r="H4960" i="1"/>
  <c r="I4960" i="1" s="1"/>
  <c r="J4960" i="1" s="1"/>
  <c r="K4960" i="1" s="1"/>
  <c r="L4960" i="1" s="1"/>
  <c r="E4960" i="1"/>
  <c r="H4959" i="1"/>
  <c r="I4959" i="1" s="1"/>
  <c r="J4959" i="1" s="1"/>
  <c r="E4959" i="1"/>
  <c r="H4958" i="1"/>
  <c r="I4958" i="1" s="1"/>
  <c r="J4958" i="1" s="1"/>
  <c r="E4958" i="1"/>
  <c r="H4957" i="1"/>
  <c r="I4957" i="1" s="1"/>
  <c r="J4957" i="1" s="1"/>
  <c r="E4957" i="1"/>
  <c r="H4956" i="1"/>
  <c r="I4956" i="1" s="1"/>
  <c r="J4956" i="1" s="1"/>
  <c r="E4956" i="1"/>
  <c r="H4955" i="1"/>
  <c r="I4955" i="1" s="1"/>
  <c r="J4955" i="1" s="1"/>
  <c r="E4955" i="1"/>
  <c r="E4954" i="1"/>
  <c r="H4954" i="1" s="1"/>
  <c r="I4954" i="1" s="1"/>
  <c r="J4954" i="1" s="1"/>
  <c r="K4954" i="1" s="1"/>
  <c r="E4953" i="1"/>
  <c r="H4953" i="1" s="1"/>
  <c r="I4953" i="1" s="1"/>
  <c r="J4953" i="1" s="1"/>
  <c r="E4952" i="1"/>
  <c r="H4952" i="1" s="1"/>
  <c r="I4952" i="1" s="1"/>
  <c r="J4952" i="1" s="1"/>
  <c r="E4951" i="1"/>
  <c r="H4951" i="1" s="1"/>
  <c r="I4951" i="1" s="1"/>
  <c r="J4951" i="1" s="1"/>
  <c r="E4950" i="1"/>
  <c r="H4950" i="1" s="1"/>
  <c r="I4950" i="1" s="1"/>
  <c r="J4950" i="1" s="1"/>
  <c r="E4949" i="1"/>
  <c r="H4949" i="1" s="1"/>
  <c r="I4949" i="1" s="1"/>
  <c r="J4949" i="1" s="1"/>
  <c r="E4948" i="1"/>
  <c r="H4948" i="1" s="1"/>
  <c r="I4948" i="1" s="1"/>
  <c r="J4948" i="1" s="1"/>
  <c r="K4948" i="1" s="1"/>
  <c r="L4948" i="1" s="1"/>
  <c r="E4947" i="1"/>
  <c r="H4947" i="1" s="1"/>
  <c r="I4947" i="1" s="1"/>
  <c r="J4947" i="1" s="1"/>
  <c r="E4946" i="1"/>
  <c r="H4946" i="1" s="1"/>
  <c r="I4946" i="1" s="1"/>
  <c r="J4946" i="1" s="1"/>
  <c r="E4945" i="1"/>
  <c r="H4945" i="1" s="1"/>
  <c r="I4945" i="1" s="1"/>
  <c r="J4945" i="1" s="1"/>
  <c r="E4944" i="1"/>
  <c r="H4944" i="1" s="1"/>
  <c r="I4944" i="1" s="1"/>
  <c r="J4944" i="1" s="1"/>
  <c r="E4943" i="1"/>
  <c r="H4943" i="1" s="1"/>
  <c r="I4943" i="1" s="1"/>
  <c r="J4943" i="1" s="1"/>
  <c r="H4942" i="1"/>
  <c r="I4942" i="1" s="1"/>
  <c r="J4942" i="1" s="1"/>
  <c r="K4942" i="1" s="1"/>
  <c r="E4942" i="1"/>
  <c r="H4941" i="1"/>
  <c r="I4941" i="1" s="1"/>
  <c r="J4941" i="1" s="1"/>
  <c r="E4941" i="1"/>
  <c r="H4940" i="1"/>
  <c r="I4940" i="1" s="1"/>
  <c r="J4940" i="1" s="1"/>
  <c r="E4940" i="1"/>
  <c r="H4939" i="1"/>
  <c r="I4939" i="1" s="1"/>
  <c r="J4939" i="1" s="1"/>
  <c r="E4939" i="1"/>
  <c r="H4938" i="1"/>
  <c r="I4938" i="1" s="1"/>
  <c r="J4938" i="1" s="1"/>
  <c r="E4938" i="1"/>
  <c r="H4937" i="1"/>
  <c r="I4937" i="1" s="1"/>
  <c r="J4937" i="1" s="1"/>
  <c r="E4937" i="1"/>
  <c r="H4936" i="1"/>
  <c r="I4936" i="1" s="1"/>
  <c r="J4936" i="1" s="1"/>
  <c r="K4936" i="1" s="1"/>
  <c r="L4936" i="1" s="1"/>
  <c r="E4936" i="1"/>
  <c r="H4935" i="1"/>
  <c r="I4935" i="1" s="1"/>
  <c r="J4935" i="1" s="1"/>
  <c r="E4935" i="1"/>
  <c r="H4934" i="1"/>
  <c r="I4934" i="1" s="1"/>
  <c r="J4934" i="1" s="1"/>
  <c r="E4934" i="1"/>
  <c r="H4933" i="1"/>
  <c r="I4933" i="1" s="1"/>
  <c r="J4933" i="1" s="1"/>
  <c r="E4933" i="1"/>
  <c r="H4932" i="1"/>
  <c r="I4932" i="1" s="1"/>
  <c r="J4932" i="1" s="1"/>
  <c r="E4932" i="1"/>
  <c r="H4931" i="1"/>
  <c r="I4931" i="1" s="1"/>
  <c r="J4931" i="1" s="1"/>
  <c r="E4931" i="1"/>
  <c r="E4930" i="1"/>
  <c r="H4930" i="1" s="1"/>
  <c r="I4930" i="1" s="1"/>
  <c r="J4930" i="1" s="1"/>
  <c r="K4930" i="1" s="1"/>
  <c r="E4929" i="1"/>
  <c r="H4929" i="1" s="1"/>
  <c r="I4929" i="1" s="1"/>
  <c r="J4929" i="1" s="1"/>
  <c r="E4928" i="1"/>
  <c r="H4928" i="1" s="1"/>
  <c r="I4928" i="1" s="1"/>
  <c r="J4928" i="1" s="1"/>
  <c r="E4927" i="1"/>
  <c r="H4927" i="1" s="1"/>
  <c r="I4927" i="1" s="1"/>
  <c r="J4927" i="1" s="1"/>
  <c r="E4926" i="1"/>
  <c r="H4926" i="1" s="1"/>
  <c r="I4926" i="1" s="1"/>
  <c r="J4926" i="1" s="1"/>
  <c r="E4925" i="1"/>
  <c r="H4925" i="1" s="1"/>
  <c r="I4925" i="1" s="1"/>
  <c r="J4925" i="1" s="1"/>
  <c r="E4924" i="1"/>
  <c r="H4924" i="1" s="1"/>
  <c r="I4924" i="1" s="1"/>
  <c r="J4924" i="1" s="1"/>
  <c r="K4924" i="1" s="1"/>
  <c r="L4924" i="1" s="1"/>
  <c r="E4923" i="1"/>
  <c r="H4923" i="1" s="1"/>
  <c r="I4923" i="1" s="1"/>
  <c r="J4923" i="1" s="1"/>
  <c r="E4922" i="1"/>
  <c r="H4922" i="1" s="1"/>
  <c r="I4922" i="1" s="1"/>
  <c r="J4922" i="1" s="1"/>
  <c r="E4921" i="1"/>
  <c r="H4921" i="1" s="1"/>
  <c r="I4921" i="1" s="1"/>
  <c r="J4921" i="1" s="1"/>
  <c r="E4920" i="1"/>
  <c r="H4920" i="1" s="1"/>
  <c r="I4920" i="1" s="1"/>
  <c r="J4920" i="1" s="1"/>
  <c r="E4919" i="1"/>
  <c r="H4919" i="1" s="1"/>
  <c r="I4919" i="1" s="1"/>
  <c r="J4919" i="1" s="1"/>
  <c r="H4918" i="1"/>
  <c r="I4918" i="1" s="1"/>
  <c r="J4918" i="1" s="1"/>
  <c r="K4918" i="1" s="1"/>
  <c r="E4918" i="1"/>
  <c r="H4917" i="1"/>
  <c r="I4917" i="1" s="1"/>
  <c r="J4917" i="1" s="1"/>
  <c r="E4917" i="1"/>
  <c r="H4916" i="1"/>
  <c r="I4916" i="1" s="1"/>
  <c r="J4916" i="1" s="1"/>
  <c r="E4916" i="1"/>
  <c r="H4915" i="1"/>
  <c r="I4915" i="1" s="1"/>
  <c r="J4915" i="1" s="1"/>
  <c r="E4915" i="1"/>
  <c r="H4914" i="1"/>
  <c r="I4914" i="1" s="1"/>
  <c r="J4914" i="1" s="1"/>
  <c r="E4914" i="1"/>
  <c r="H4913" i="1"/>
  <c r="I4913" i="1" s="1"/>
  <c r="J4913" i="1" s="1"/>
  <c r="E4913" i="1"/>
  <c r="H4912" i="1"/>
  <c r="I4912" i="1" s="1"/>
  <c r="J4912" i="1" s="1"/>
  <c r="K4912" i="1" s="1"/>
  <c r="L4912" i="1" s="1"/>
  <c r="E4912" i="1"/>
  <c r="H4911" i="1"/>
  <c r="I4911" i="1" s="1"/>
  <c r="J4911" i="1" s="1"/>
  <c r="E4911" i="1"/>
  <c r="H4910" i="1"/>
  <c r="I4910" i="1" s="1"/>
  <c r="J4910" i="1" s="1"/>
  <c r="E4910" i="1"/>
  <c r="H4909" i="1"/>
  <c r="I4909" i="1" s="1"/>
  <c r="J4909" i="1" s="1"/>
  <c r="E4909" i="1"/>
  <c r="H4908" i="1"/>
  <c r="I4908" i="1" s="1"/>
  <c r="J4908" i="1" s="1"/>
  <c r="E4908" i="1"/>
  <c r="H4907" i="1"/>
  <c r="I4907" i="1" s="1"/>
  <c r="J4907" i="1" s="1"/>
  <c r="E4907" i="1"/>
  <c r="E4906" i="1"/>
  <c r="H4906" i="1" s="1"/>
  <c r="I4906" i="1" s="1"/>
  <c r="J4906" i="1" s="1"/>
  <c r="K4906" i="1" s="1"/>
  <c r="E4905" i="1"/>
  <c r="H4905" i="1" s="1"/>
  <c r="I4905" i="1" s="1"/>
  <c r="J4905" i="1" s="1"/>
  <c r="E4904" i="1"/>
  <c r="H4904" i="1" s="1"/>
  <c r="I4904" i="1" s="1"/>
  <c r="J4904" i="1" s="1"/>
  <c r="E4903" i="1"/>
  <c r="H4903" i="1" s="1"/>
  <c r="I4903" i="1" s="1"/>
  <c r="J4903" i="1" s="1"/>
  <c r="E4902" i="1"/>
  <c r="H4902" i="1" s="1"/>
  <c r="I4902" i="1" s="1"/>
  <c r="J4902" i="1" s="1"/>
  <c r="E4901" i="1"/>
  <c r="H4901" i="1" s="1"/>
  <c r="I4901" i="1" s="1"/>
  <c r="J4901" i="1" s="1"/>
  <c r="E4900" i="1"/>
  <c r="H4900" i="1" s="1"/>
  <c r="I4900" i="1" s="1"/>
  <c r="J4900" i="1" s="1"/>
  <c r="K4900" i="1" s="1"/>
  <c r="L4900" i="1" s="1"/>
  <c r="E4899" i="1"/>
  <c r="H4899" i="1" s="1"/>
  <c r="I4899" i="1" s="1"/>
  <c r="J4899" i="1" s="1"/>
  <c r="E4898" i="1"/>
  <c r="H4898" i="1" s="1"/>
  <c r="I4898" i="1" s="1"/>
  <c r="J4898" i="1" s="1"/>
  <c r="E4897" i="1"/>
  <c r="H4897" i="1" s="1"/>
  <c r="I4897" i="1" s="1"/>
  <c r="J4897" i="1" s="1"/>
  <c r="E4896" i="1"/>
  <c r="H4896" i="1" s="1"/>
  <c r="I4896" i="1" s="1"/>
  <c r="J4896" i="1" s="1"/>
  <c r="E4895" i="1"/>
  <c r="H4895" i="1" s="1"/>
  <c r="I4895" i="1" s="1"/>
  <c r="J4895" i="1" s="1"/>
  <c r="H4894" i="1"/>
  <c r="I4894" i="1" s="1"/>
  <c r="J4894" i="1" s="1"/>
  <c r="K4894" i="1" s="1"/>
  <c r="E4894" i="1"/>
  <c r="H4893" i="1"/>
  <c r="I4893" i="1" s="1"/>
  <c r="J4893" i="1" s="1"/>
  <c r="E4893" i="1"/>
  <c r="H4892" i="1"/>
  <c r="I4892" i="1" s="1"/>
  <c r="J4892" i="1" s="1"/>
  <c r="E4892" i="1"/>
  <c r="H4891" i="1"/>
  <c r="I4891" i="1" s="1"/>
  <c r="J4891" i="1" s="1"/>
  <c r="E4891" i="1"/>
  <c r="H4890" i="1"/>
  <c r="I4890" i="1" s="1"/>
  <c r="J4890" i="1" s="1"/>
  <c r="E4890" i="1"/>
  <c r="H4889" i="1"/>
  <c r="I4889" i="1" s="1"/>
  <c r="J4889" i="1" s="1"/>
  <c r="E4889" i="1"/>
  <c r="H4888" i="1"/>
  <c r="I4888" i="1" s="1"/>
  <c r="J4888" i="1" s="1"/>
  <c r="K4888" i="1" s="1"/>
  <c r="L4888" i="1" s="1"/>
  <c r="E4888" i="1"/>
  <c r="H4887" i="1"/>
  <c r="I4887" i="1" s="1"/>
  <c r="J4887" i="1" s="1"/>
  <c r="E4887" i="1"/>
  <c r="H4886" i="1"/>
  <c r="I4886" i="1" s="1"/>
  <c r="J4886" i="1" s="1"/>
  <c r="E4886" i="1"/>
  <c r="H4885" i="1"/>
  <c r="I4885" i="1" s="1"/>
  <c r="J4885" i="1" s="1"/>
  <c r="E4885" i="1"/>
  <c r="H4884" i="1"/>
  <c r="I4884" i="1" s="1"/>
  <c r="J4884" i="1" s="1"/>
  <c r="E4884" i="1"/>
  <c r="H4883" i="1"/>
  <c r="I4883" i="1" s="1"/>
  <c r="J4883" i="1" s="1"/>
  <c r="E4883" i="1"/>
  <c r="E4882" i="1"/>
  <c r="H4882" i="1" s="1"/>
  <c r="I4882" i="1" s="1"/>
  <c r="J4882" i="1" s="1"/>
  <c r="K4882" i="1" s="1"/>
  <c r="E4881" i="1"/>
  <c r="H4881" i="1" s="1"/>
  <c r="I4881" i="1" s="1"/>
  <c r="J4881" i="1" s="1"/>
  <c r="E4880" i="1"/>
  <c r="H4880" i="1" s="1"/>
  <c r="I4880" i="1" s="1"/>
  <c r="J4880" i="1" s="1"/>
  <c r="E4879" i="1"/>
  <c r="H4879" i="1" s="1"/>
  <c r="I4879" i="1" s="1"/>
  <c r="J4879" i="1" s="1"/>
  <c r="E4878" i="1"/>
  <c r="H4878" i="1" s="1"/>
  <c r="I4878" i="1" s="1"/>
  <c r="J4878" i="1" s="1"/>
  <c r="E4877" i="1"/>
  <c r="H4877" i="1" s="1"/>
  <c r="I4877" i="1" s="1"/>
  <c r="J4877" i="1" s="1"/>
  <c r="E4876" i="1"/>
  <c r="H4876" i="1" s="1"/>
  <c r="I4876" i="1" s="1"/>
  <c r="J4876" i="1" s="1"/>
  <c r="K4876" i="1" s="1"/>
  <c r="L4876" i="1" s="1"/>
  <c r="E4875" i="1"/>
  <c r="H4875" i="1" s="1"/>
  <c r="I4875" i="1" s="1"/>
  <c r="J4875" i="1" s="1"/>
  <c r="E4874" i="1"/>
  <c r="H4874" i="1" s="1"/>
  <c r="I4874" i="1" s="1"/>
  <c r="J4874" i="1" s="1"/>
  <c r="E4873" i="1"/>
  <c r="H4873" i="1" s="1"/>
  <c r="I4873" i="1" s="1"/>
  <c r="J4873" i="1" s="1"/>
  <c r="E4872" i="1"/>
  <c r="H4872" i="1" s="1"/>
  <c r="I4872" i="1" s="1"/>
  <c r="J4872" i="1" s="1"/>
  <c r="E4871" i="1"/>
  <c r="H4871" i="1" s="1"/>
  <c r="I4871" i="1" s="1"/>
  <c r="J4871" i="1" s="1"/>
  <c r="H4870" i="1"/>
  <c r="I4870" i="1" s="1"/>
  <c r="J4870" i="1" s="1"/>
  <c r="K4870" i="1" s="1"/>
  <c r="E4870" i="1"/>
  <c r="H4869" i="1"/>
  <c r="I4869" i="1" s="1"/>
  <c r="J4869" i="1" s="1"/>
  <c r="E4869" i="1"/>
  <c r="H4868" i="1"/>
  <c r="I4868" i="1" s="1"/>
  <c r="J4868" i="1" s="1"/>
  <c r="E4868" i="1"/>
  <c r="H4867" i="1"/>
  <c r="I4867" i="1" s="1"/>
  <c r="J4867" i="1" s="1"/>
  <c r="E4867" i="1"/>
  <c r="H4866" i="1"/>
  <c r="I4866" i="1" s="1"/>
  <c r="J4866" i="1" s="1"/>
  <c r="E4866" i="1"/>
  <c r="H4865" i="1"/>
  <c r="I4865" i="1" s="1"/>
  <c r="J4865" i="1" s="1"/>
  <c r="E4865" i="1"/>
  <c r="H4864" i="1"/>
  <c r="I4864" i="1" s="1"/>
  <c r="J4864" i="1" s="1"/>
  <c r="K4864" i="1" s="1"/>
  <c r="L4864" i="1" s="1"/>
  <c r="E4864" i="1"/>
  <c r="H4863" i="1"/>
  <c r="I4863" i="1" s="1"/>
  <c r="J4863" i="1" s="1"/>
  <c r="E4863" i="1"/>
  <c r="H4862" i="1"/>
  <c r="I4862" i="1" s="1"/>
  <c r="J4862" i="1" s="1"/>
  <c r="E4862" i="1"/>
  <c r="H4861" i="1"/>
  <c r="I4861" i="1" s="1"/>
  <c r="J4861" i="1" s="1"/>
  <c r="E4861" i="1"/>
  <c r="H4860" i="1"/>
  <c r="I4860" i="1" s="1"/>
  <c r="J4860" i="1" s="1"/>
  <c r="E4860" i="1"/>
  <c r="H4859" i="1"/>
  <c r="I4859" i="1" s="1"/>
  <c r="J4859" i="1" s="1"/>
  <c r="E4859" i="1"/>
  <c r="E4858" i="1"/>
  <c r="H4858" i="1" s="1"/>
  <c r="I4858" i="1" s="1"/>
  <c r="J4858" i="1" s="1"/>
  <c r="K4858" i="1" s="1"/>
  <c r="E4857" i="1"/>
  <c r="H4857" i="1" s="1"/>
  <c r="I4857" i="1" s="1"/>
  <c r="J4857" i="1" s="1"/>
  <c r="E4856" i="1"/>
  <c r="H4856" i="1" s="1"/>
  <c r="I4856" i="1" s="1"/>
  <c r="J4856" i="1" s="1"/>
  <c r="E4855" i="1"/>
  <c r="H4855" i="1" s="1"/>
  <c r="I4855" i="1" s="1"/>
  <c r="J4855" i="1" s="1"/>
  <c r="E4854" i="1"/>
  <c r="H4854" i="1" s="1"/>
  <c r="I4854" i="1" s="1"/>
  <c r="J4854" i="1" s="1"/>
  <c r="E4853" i="1"/>
  <c r="H4853" i="1" s="1"/>
  <c r="I4853" i="1" s="1"/>
  <c r="J4853" i="1" s="1"/>
  <c r="E4852" i="1"/>
  <c r="H4852" i="1" s="1"/>
  <c r="I4852" i="1" s="1"/>
  <c r="J4852" i="1" s="1"/>
  <c r="K4852" i="1" s="1"/>
  <c r="L4852" i="1" s="1"/>
  <c r="E4851" i="1"/>
  <c r="H4851" i="1" s="1"/>
  <c r="I4851" i="1" s="1"/>
  <c r="J4851" i="1" s="1"/>
  <c r="E4850" i="1"/>
  <c r="H4850" i="1" s="1"/>
  <c r="I4850" i="1" s="1"/>
  <c r="J4850" i="1" s="1"/>
  <c r="E4849" i="1"/>
  <c r="H4849" i="1" s="1"/>
  <c r="I4849" i="1" s="1"/>
  <c r="J4849" i="1" s="1"/>
  <c r="E4848" i="1"/>
  <c r="H4848" i="1" s="1"/>
  <c r="I4848" i="1" s="1"/>
  <c r="J4848" i="1" s="1"/>
  <c r="E4847" i="1"/>
  <c r="H4847" i="1" s="1"/>
  <c r="I4847" i="1" s="1"/>
  <c r="J4847" i="1" s="1"/>
  <c r="H4846" i="1"/>
  <c r="I4846" i="1" s="1"/>
  <c r="J4846" i="1" s="1"/>
  <c r="K4846" i="1" s="1"/>
  <c r="E4846" i="1"/>
  <c r="H4845" i="1"/>
  <c r="I4845" i="1" s="1"/>
  <c r="J4845" i="1" s="1"/>
  <c r="E4845" i="1"/>
  <c r="H4844" i="1"/>
  <c r="I4844" i="1" s="1"/>
  <c r="J4844" i="1" s="1"/>
  <c r="E4844" i="1"/>
  <c r="H4843" i="1"/>
  <c r="I4843" i="1" s="1"/>
  <c r="J4843" i="1" s="1"/>
  <c r="E4843" i="1"/>
  <c r="H4842" i="1"/>
  <c r="I4842" i="1" s="1"/>
  <c r="J4842" i="1" s="1"/>
  <c r="E4842" i="1"/>
  <c r="H4841" i="1"/>
  <c r="I4841" i="1" s="1"/>
  <c r="J4841" i="1" s="1"/>
  <c r="E4841" i="1"/>
  <c r="H4840" i="1"/>
  <c r="I4840" i="1" s="1"/>
  <c r="J4840" i="1" s="1"/>
  <c r="K4840" i="1" s="1"/>
  <c r="L4840" i="1" s="1"/>
  <c r="E4840" i="1"/>
  <c r="H4839" i="1"/>
  <c r="I4839" i="1" s="1"/>
  <c r="J4839" i="1" s="1"/>
  <c r="E4839" i="1"/>
  <c r="H4838" i="1"/>
  <c r="I4838" i="1" s="1"/>
  <c r="J4838" i="1" s="1"/>
  <c r="E4838" i="1"/>
  <c r="H4837" i="1"/>
  <c r="I4837" i="1" s="1"/>
  <c r="J4837" i="1" s="1"/>
  <c r="E4837" i="1"/>
  <c r="H4836" i="1"/>
  <c r="I4836" i="1" s="1"/>
  <c r="J4836" i="1" s="1"/>
  <c r="E4836" i="1"/>
  <c r="H4835" i="1"/>
  <c r="I4835" i="1" s="1"/>
  <c r="J4835" i="1" s="1"/>
  <c r="E4835" i="1"/>
  <c r="E4834" i="1"/>
  <c r="H4834" i="1" s="1"/>
  <c r="I4834" i="1" s="1"/>
  <c r="J4834" i="1" s="1"/>
  <c r="K4834" i="1" s="1"/>
  <c r="E4833" i="1"/>
  <c r="H4833" i="1" s="1"/>
  <c r="I4833" i="1" s="1"/>
  <c r="J4833" i="1" s="1"/>
  <c r="E4832" i="1"/>
  <c r="H4832" i="1" s="1"/>
  <c r="I4832" i="1" s="1"/>
  <c r="J4832" i="1" s="1"/>
  <c r="E4831" i="1"/>
  <c r="H4831" i="1" s="1"/>
  <c r="I4831" i="1" s="1"/>
  <c r="J4831" i="1" s="1"/>
  <c r="E4830" i="1"/>
  <c r="H4830" i="1" s="1"/>
  <c r="I4830" i="1" s="1"/>
  <c r="J4830" i="1" s="1"/>
  <c r="E4829" i="1"/>
  <c r="H4829" i="1" s="1"/>
  <c r="I4829" i="1" s="1"/>
  <c r="J4829" i="1" s="1"/>
  <c r="E4828" i="1"/>
  <c r="H4828" i="1" s="1"/>
  <c r="I4828" i="1" s="1"/>
  <c r="J4828" i="1" s="1"/>
  <c r="K4828" i="1" s="1"/>
  <c r="L4828" i="1" s="1"/>
  <c r="E4827" i="1"/>
  <c r="H4827" i="1" s="1"/>
  <c r="I4827" i="1" s="1"/>
  <c r="J4827" i="1" s="1"/>
  <c r="E4826" i="1"/>
  <c r="H4826" i="1" s="1"/>
  <c r="I4826" i="1" s="1"/>
  <c r="J4826" i="1" s="1"/>
  <c r="E4825" i="1"/>
  <c r="H4825" i="1" s="1"/>
  <c r="I4825" i="1" s="1"/>
  <c r="J4825" i="1" s="1"/>
  <c r="E4824" i="1"/>
  <c r="H4824" i="1" s="1"/>
  <c r="I4824" i="1" s="1"/>
  <c r="J4824" i="1" s="1"/>
  <c r="E4823" i="1"/>
  <c r="H4823" i="1" s="1"/>
  <c r="I4823" i="1" s="1"/>
  <c r="J4823" i="1" s="1"/>
  <c r="H4822" i="1"/>
  <c r="I4822" i="1" s="1"/>
  <c r="J4822" i="1" s="1"/>
  <c r="K4822" i="1" s="1"/>
  <c r="E4822" i="1"/>
  <c r="H4821" i="1"/>
  <c r="I4821" i="1" s="1"/>
  <c r="J4821" i="1" s="1"/>
  <c r="E4821" i="1"/>
  <c r="H4820" i="1"/>
  <c r="I4820" i="1" s="1"/>
  <c r="J4820" i="1" s="1"/>
  <c r="E4820" i="1"/>
  <c r="H4819" i="1"/>
  <c r="I4819" i="1" s="1"/>
  <c r="J4819" i="1" s="1"/>
  <c r="E4819" i="1"/>
  <c r="H4818" i="1"/>
  <c r="I4818" i="1" s="1"/>
  <c r="J4818" i="1" s="1"/>
  <c r="E4818" i="1"/>
  <c r="H4817" i="1"/>
  <c r="I4817" i="1" s="1"/>
  <c r="J4817" i="1" s="1"/>
  <c r="E4817" i="1"/>
  <c r="H4816" i="1"/>
  <c r="I4816" i="1" s="1"/>
  <c r="J4816" i="1" s="1"/>
  <c r="K4816" i="1" s="1"/>
  <c r="L4816" i="1" s="1"/>
  <c r="E4816" i="1"/>
  <c r="H4815" i="1"/>
  <c r="I4815" i="1" s="1"/>
  <c r="J4815" i="1" s="1"/>
  <c r="E4815" i="1"/>
  <c r="H4814" i="1"/>
  <c r="I4814" i="1" s="1"/>
  <c r="J4814" i="1" s="1"/>
  <c r="E4814" i="1"/>
  <c r="H4813" i="1"/>
  <c r="I4813" i="1" s="1"/>
  <c r="J4813" i="1" s="1"/>
  <c r="E4813" i="1"/>
  <c r="H4812" i="1"/>
  <c r="I4812" i="1" s="1"/>
  <c r="J4812" i="1" s="1"/>
  <c r="E4812" i="1"/>
  <c r="H4811" i="1"/>
  <c r="I4811" i="1" s="1"/>
  <c r="J4811" i="1" s="1"/>
  <c r="E4811" i="1"/>
  <c r="E4810" i="1"/>
  <c r="H4810" i="1" s="1"/>
  <c r="I4810" i="1" s="1"/>
  <c r="J4810" i="1" s="1"/>
  <c r="K4810" i="1" s="1"/>
  <c r="E4809" i="1"/>
  <c r="H4809" i="1" s="1"/>
  <c r="I4809" i="1" s="1"/>
  <c r="J4809" i="1" s="1"/>
  <c r="E4808" i="1"/>
  <c r="H4808" i="1" s="1"/>
  <c r="I4808" i="1" s="1"/>
  <c r="J4808" i="1" s="1"/>
  <c r="E4807" i="1"/>
  <c r="H4807" i="1" s="1"/>
  <c r="I4807" i="1" s="1"/>
  <c r="J4807" i="1" s="1"/>
  <c r="E4806" i="1"/>
  <c r="H4806" i="1" s="1"/>
  <c r="I4806" i="1" s="1"/>
  <c r="J4806" i="1" s="1"/>
  <c r="E4805" i="1"/>
  <c r="H4805" i="1" s="1"/>
  <c r="I4805" i="1" s="1"/>
  <c r="J4805" i="1" s="1"/>
  <c r="E4804" i="1"/>
  <c r="H4804" i="1" s="1"/>
  <c r="I4804" i="1" s="1"/>
  <c r="J4804" i="1" s="1"/>
  <c r="K4804" i="1" s="1"/>
  <c r="L4804" i="1" s="1"/>
  <c r="E4803" i="1"/>
  <c r="H4803" i="1" s="1"/>
  <c r="I4803" i="1" s="1"/>
  <c r="J4803" i="1" s="1"/>
  <c r="E4802" i="1"/>
  <c r="H4802" i="1" s="1"/>
  <c r="I4802" i="1" s="1"/>
  <c r="J4802" i="1" s="1"/>
  <c r="E4801" i="1"/>
  <c r="H4801" i="1" s="1"/>
  <c r="I4801" i="1" s="1"/>
  <c r="J4801" i="1" s="1"/>
  <c r="E4800" i="1"/>
  <c r="H4800" i="1" s="1"/>
  <c r="I4800" i="1" s="1"/>
  <c r="J4800" i="1" s="1"/>
  <c r="E4799" i="1"/>
  <c r="H4799" i="1" s="1"/>
  <c r="I4799" i="1" s="1"/>
  <c r="J4799" i="1" s="1"/>
  <c r="H4798" i="1"/>
  <c r="I4798" i="1" s="1"/>
  <c r="J4798" i="1" s="1"/>
  <c r="K4798" i="1" s="1"/>
  <c r="E4798" i="1"/>
  <c r="H4797" i="1"/>
  <c r="I4797" i="1" s="1"/>
  <c r="J4797" i="1" s="1"/>
  <c r="E4797" i="1"/>
  <c r="H4796" i="1"/>
  <c r="I4796" i="1" s="1"/>
  <c r="J4796" i="1" s="1"/>
  <c r="E4796" i="1"/>
  <c r="H4795" i="1"/>
  <c r="I4795" i="1" s="1"/>
  <c r="J4795" i="1" s="1"/>
  <c r="E4795" i="1"/>
  <c r="H4794" i="1"/>
  <c r="I4794" i="1" s="1"/>
  <c r="J4794" i="1" s="1"/>
  <c r="E4794" i="1"/>
  <c r="H4793" i="1"/>
  <c r="I4793" i="1" s="1"/>
  <c r="J4793" i="1" s="1"/>
  <c r="E4793" i="1"/>
  <c r="H4792" i="1"/>
  <c r="I4792" i="1" s="1"/>
  <c r="J4792" i="1" s="1"/>
  <c r="K4792" i="1" s="1"/>
  <c r="L4792" i="1" s="1"/>
  <c r="E4792" i="1"/>
  <c r="H4791" i="1"/>
  <c r="I4791" i="1" s="1"/>
  <c r="J4791" i="1" s="1"/>
  <c r="E4791" i="1"/>
  <c r="H4790" i="1"/>
  <c r="I4790" i="1" s="1"/>
  <c r="J4790" i="1" s="1"/>
  <c r="E4790" i="1"/>
  <c r="H4789" i="1"/>
  <c r="I4789" i="1" s="1"/>
  <c r="J4789" i="1" s="1"/>
  <c r="E4789" i="1"/>
  <c r="H4788" i="1"/>
  <c r="I4788" i="1" s="1"/>
  <c r="J4788" i="1" s="1"/>
  <c r="E4788" i="1"/>
  <c r="H4787" i="1"/>
  <c r="I4787" i="1" s="1"/>
  <c r="J4787" i="1" s="1"/>
  <c r="E4787" i="1"/>
  <c r="E4786" i="1"/>
  <c r="H4786" i="1" s="1"/>
  <c r="I4786" i="1" s="1"/>
  <c r="J4786" i="1" s="1"/>
  <c r="K4786" i="1" s="1"/>
  <c r="E4785" i="1"/>
  <c r="H4785" i="1" s="1"/>
  <c r="I4785" i="1" s="1"/>
  <c r="J4785" i="1" s="1"/>
  <c r="E4784" i="1"/>
  <c r="H4784" i="1" s="1"/>
  <c r="I4784" i="1" s="1"/>
  <c r="J4784" i="1" s="1"/>
  <c r="E4783" i="1"/>
  <c r="H4783" i="1" s="1"/>
  <c r="I4783" i="1" s="1"/>
  <c r="J4783" i="1" s="1"/>
  <c r="E4782" i="1"/>
  <c r="H4782" i="1" s="1"/>
  <c r="I4782" i="1" s="1"/>
  <c r="J4782" i="1" s="1"/>
  <c r="E4781" i="1"/>
  <c r="H4781" i="1" s="1"/>
  <c r="I4781" i="1" s="1"/>
  <c r="J4781" i="1" s="1"/>
  <c r="E4780" i="1"/>
  <c r="H4780" i="1" s="1"/>
  <c r="I4780" i="1" s="1"/>
  <c r="J4780" i="1" s="1"/>
  <c r="K4780" i="1" s="1"/>
  <c r="L4780" i="1" s="1"/>
  <c r="E4779" i="1"/>
  <c r="H4779" i="1" s="1"/>
  <c r="I4779" i="1" s="1"/>
  <c r="J4779" i="1" s="1"/>
  <c r="E4778" i="1"/>
  <c r="H4778" i="1" s="1"/>
  <c r="I4778" i="1" s="1"/>
  <c r="J4778" i="1" s="1"/>
  <c r="E4777" i="1"/>
  <c r="H4777" i="1" s="1"/>
  <c r="I4777" i="1" s="1"/>
  <c r="J4777" i="1" s="1"/>
  <c r="E4776" i="1"/>
  <c r="H4776" i="1" s="1"/>
  <c r="I4776" i="1" s="1"/>
  <c r="J4776" i="1" s="1"/>
  <c r="E4775" i="1"/>
  <c r="H4775" i="1" s="1"/>
  <c r="I4775" i="1" s="1"/>
  <c r="J4775" i="1" s="1"/>
  <c r="H4774" i="1"/>
  <c r="I4774" i="1" s="1"/>
  <c r="J4774" i="1" s="1"/>
  <c r="K4774" i="1" s="1"/>
  <c r="E4774" i="1"/>
  <c r="H4773" i="1"/>
  <c r="I4773" i="1" s="1"/>
  <c r="J4773" i="1" s="1"/>
  <c r="E4773" i="1"/>
  <c r="H4772" i="1"/>
  <c r="I4772" i="1" s="1"/>
  <c r="J4772" i="1" s="1"/>
  <c r="E4772" i="1"/>
  <c r="H4771" i="1"/>
  <c r="I4771" i="1" s="1"/>
  <c r="J4771" i="1" s="1"/>
  <c r="E4771" i="1"/>
  <c r="H4770" i="1"/>
  <c r="I4770" i="1" s="1"/>
  <c r="J4770" i="1" s="1"/>
  <c r="E4770" i="1"/>
  <c r="H4769" i="1"/>
  <c r="I4769" i="1" s="1"/>
  <c r="J4769" i="1" s="1"/>
  <c r="E4769" i="1"/>
  <c r="H4768" i="1"/>
  <c r="I4768" i="1" s="1"/>
  <c r="J4768" i="1" s="1"/>
  <c r="K4768" i="1" s="1"/>
  <c r="L4768" i="1" s="1"/>
  <c r="E4768" i="1"/>
  <c r="H4767" i="1"/>
  <c r="I4767" i="1" s="1"/>
  <c r="J4767" i="1" s="1"/>
  <c r="E4767" i="1"/>
  <c r="H4766" i="1"/>
  <c r="I4766" i="1" s="1"/>
  <c r="J4766" i="1" s="1"/>
  <c r="E4766" i="1"/>
  <c r="H4765" i="1"/>
  <c r="I4765" i="1" s="1"/>
  <c r="J4765" i="1" s="1"/>
  <c r="E4765" i="1"/>
  <c r="H4764" i="1"/>
  <c r="I4764" i="1" s="1"/>
  <c r="J4764" i="1" s="1"/>
  <c r="E4764" i="1"/>
  <c r="H4763" i="1"/>
  <c r="I4763" i="1" s="1"/>
  <c r="J4763" i="1" s="1"/>
  <c r="E4763" i="1"/>
  <c r="E4762" i="1"/>
  <c r="H4762" i="1" s="1"/>
  <c r="I4762" i="1" s="1"/>
  <c r="J4762" i="1" s="1"/>
  <c r="K4762" i="1" s="1"/>
  <c r="E4761" i="1"/>
  <c r="H4761" i="1" s="1"/>
  <c r="I4761" i="1" s="1"/>
  <c r="J4761" i="1" s="1"/>
  <c r="E4760" i="1"/>
  <c r="H4760" i="1" s="1"/>
  <c r="I4760" i="1" s="1"/>
  <c r="J4760" i="1" s="1"/>
  <c r="E4759" i="1"/>
  <c r="H4759" i="1" s="1"/>
  <c r="I4759" i="1" s="1"/>
  <c r="J4759" i="1" s="1"/>
  <c r="E4758" i="1"/>
  <c r="H4758" i="1" s="1"/>
  <c r="I4758" i="1" s="1"/>
  <c r="J4758" i="1" s="1"/>
  <c r="E4757" i="1"/>
  <c r="H4757" i="1" s="1"/>
  <c r="I4757" i="1" s="1"/>
  <c r="J4757" i="1" s="1"/>
  <c r="E4756" i="1"/>
  <c r="H4756" i="1" s="1"/>
  <c r="I4756" i="1" s="1"/>
  <c r="J4756" i="1" s="1"/>
  <c r="K4756" i="1" s="1"/>
  <c r="L4756" i="1" s="1"/>
  <c r="E4755" i="1"/>
  <c r="H4755" i="1" s="1"/>
  <c r="I4755" i="1" s="1"/>
  <c r="J4755" i="1" s="1"/>
  <c r="E4754" i="1"/>
  <c r="H4754" i="1" s="1"/>
  <c r="I4754" i="1" s="1"/>
  <c r="J4754" i="1" s="1"/>
  <c r="E4753" i="1"/>
  <c r="H4753" i="1" s="1"/>
  <c r="I4753" i="1" s="1"/>
  <c r="J4753" i="1" s="1"/>
  <c r="E4752" i="1"/>
  <c r="H4752" i="1" s="1"/>
  <c r="I4752" i="1" s="1"/>
  <c r="J4752" i="1" s="1"/>
  <c r="E4751" i="1"/>
  <c r="H4751" i="1" s="1"/>
  <c r="I4751" i="1" s="1"/>
  <c r="J4751" i="1" s="1"/>
  <c r="H4750" i="1"/>
  <c r="I4750" i="1" s="1"/>
  <c r="J4750" i="1" s="1"/>
  <c r="K4750" i="1" s="1"/>
  <c r="E4750" i="1"/>
  <c r="H4749" i="1"/>
  <c r="I4749" i="1" s="1"/>
  <c r="J4749" i="1" s="1"/>
  <c r="E4749" i="1"/>
  <c r="H4748" i="1"/>
  <c r="I4748" i="1" s="1"/>
  <c r="J4748" i="1" s="1"/>
  <c r="E4748" i="1"/>
  <c r="H4747" i="1"/>
  <c r="I4747" i="1" s="1"/>
  <c r="J4747" i="1" s="1"/>
  <c r="E4747" i="1"/>
  <c r="H4746" i="1"/>
  <c r="I4746" i="1" s="1"/>
  <c r="J4746" i="1" s="1"/>
  <c r="E4746" i="1"/>
  <c r="H4745" i="1"/>
  <c r="I4745" i="1" s="1"/>
  <c r="J4745" i="1" s="1"/>
  <c r="E4745" i="1"/>
  <c r="H4744" i="1"/>
  <c r="I4744" i="1" s="1"/>
  <c r="J4744" i="1" s="1"/>
  <c r="K4744" i="1" s="1"/>
  <c r="L4744" i="1" s="1"/>
  <c r="E4744" i="1"/>
  <c r="H4743" i="1"/>
  <c r="I4743" i="1" s="1"/>
  <c r="J4743" i="1" s="1"/>
  <c r="E4743" i="1"/>
  <c r="H4742" i="1"/>
  <c r="I4742" i="1" s="1"/>
  <c r="J4742" i="1" s="1"/>
  <c r="E4742" i="1"/>
  <c r="H4741" i="1"/>
  <c r="I4741" i="1" s="1"/>
  <c r="J4741" i="1" s="1"/>
  <c r="E4741" i="1"/>
  <c r="H4740" i="1"/>
  <c r="I4740" i="1" s="1"/>
  <c r="J4740" i="1" s="1"/>
  <c r="E4740" i="1"/>
  <c r="H4739" i="1"/>
  <c r="I4739" i="1" s="1"/>
  <c r="J4739" i="1" s="1"/>
  <c r="E4739" i="1"/>
  <c r="H4738" i="1"/>
  <c r="I4738" i="1" s="1"/>
  <c r="J4738" i="1" s="1"/>
  <c r="K4738" i="1" s="1"/>
  <c r="L4738" i="1" s="1"/>
  <c r="E4738" i="1"/>
  <c r="H4737" i="1"/>
  <c r="I4737" i="1" s="1"/>
  <c r="J4737" i="1" s="1"/>
  <c r="E4737" i="1"/>
  <c r="H4736" i="1"/>
  <c r="I4736" i="1" s="1"/>
  <c r="J4736" i="1" s="1"/>
  <c r="E4736" i="1"/>
  <c r="H4735" i="1"/>
  <c r="I4735" i="1" s="1"/>
  <c r="J4735" i="1" s="1"/>
  <c r="E4735" i="1"/>
  <c r="H4734" i="1"/>
  <c r="I4734" i="1" s="1"/>
  <c r="J4734" i="1" s="1"/>
  <c r="E4734" i="1"/>
  <c r="H4733" i="1"/>
  <c r="I4733" i="1" s="1"/>
  <c r="J4733" i="1" s="1"/>
  <c r="E4733" i="1"/>
  <c r="H4732" i="1"/>
  <c r="I4732" i="1" s="1"/>
  <c r="J4732" i="1" s="1"/>
  <c r="K4732" i="1" s="1"/>
  <c r="L4732" i="1" s="1"/>
  <c r="E4732" i="1"/>
  <c r="H4731" i="1"/>
  <c r="I4731" i="1" s="1"/>
  <c r="J4731" i="1" s="1"/>
  <c r="E4731" i="1"/>
  <c r="H4730" i="1"/>
  <c r="I4730" i="1" s="1"/>
  <c r="J4730" i="1" s="1"/>
  <c r="E4730" i="1"/>
  <c r="H4729" i="1"/>
  <c r="I4729" i="1" s="1"/>
  <c r="J4729" i="1" s="1"/>
  <c r="E4729" i="1"/>
  <c r="H4728" i="1"/>
  <c r="I4728" i="1" s="1"/>
  <c r="J4728" i="1" s="1"/>
  <c r="E4728" i="1"/>
  <c r="H4727" i="1"/>
  <c r="I4727" i="1" s="1"/>
  <c r="J4727" i="1" s="1"/>
  <c r="E4727" i="1"/>
  <c r="E4726" i="1"/>
  <c r="H4726" i="1" s="1"/>
  <c r="I4726" i="1" s="1"/>
  <c r="J4726" i="1" s="1"/>
  <c r="K4726" i="1" s="1"/>
  <c r="E4725" i="1"/>
  <c r="H4725" i="1" s="1"/>
  <c r="I4725" i="1" s="1"/>
  <c r="J4725" i="1" s="1"/>
  <c r="E4724" i="1"/>
  <c r="H4724" i="1" s="1"/>
  <c r="I4724" i="1" s="1"/>
  <c r="J4724" i="1" s="1"/>
  <c r="E4723" i="1"/>
  <c r="H4723" i="1" s="1"/>
  <c r="I4723" i="1" s="1"/>
  <c r="J4723" i="1" s="1"/>
  <c r="E4722" i="1"/>
  <c r="H4722" i="1" s="1"/>
  <c r="I4722" i="1" s="1"/>
  <c r="J4722" i="1" s="1"/>
  <c r="E4721" i="1"/>
  <c r="H4721" i="1" s="1"/>
  <c r="I4721" i="1" s="1"/>
  <c r="J4721" i="1" s="1"/>
  <c r="E4720" i="1"/>
  <c r="H4720" i="1" s="1"/>
  <c r="I4720" i="1" s="1"/>
  <c r="J4720" i="1" s="1"/>
  <c r="K4720" i="1" s="1"/>
  <c r="L4720" i="1" s="1"/>
  <c r="E4719" i="1"/>
  <c r="H4719" i="1" s="1"/>
  <c r="I4719" i="1" s="1"/>
  <c r="J4719" i="1" s="1"/>
  <c r="E4718" i="1"/>
  <c r="H4718" i="1" s="1"/>
  <c r="I4718" i="1" s="1"/>
  <c r="J4718" i="1" s="1"/>
  <c r="E4717" i="1"/>
  <c r="H4717" i="1" s="1"/>
  <c r="I4717" i="1" s="1"/>
  <c r="J4717" i="1" s="1"/>
  <c r="E4716" i="1"/>
  <c r="H4716" i="1" s="1"/>
  <c r="I4716" i="1" s="1"/>
  <c r="J4716" i="1" s="1"/>
  <c r="E4715" i="1"/>
  <c r="H4715" i="1" s="1"/>
  <c r="I4715" i="1" s="1"/>
  <c r="J4715" i="1" s="1"/>
  <c r="H4714" i="1"/>
  <c r="I4714" i="1" s="1"/>
  <c r="J4714" i="1" s="1"/>
  <c r="K4714" i="1" s="1"/>
  <c r="E4714" i="1"/>
  <c r="H4713" i="1"/>
  <c r="I4713" i="1" s="1"/>
  <c r="J4713" i="1" s="1"/>
  <c r="E4713" i="1"/>
  <c r="H4712" i="1"/>
  <c r="I4712" i="1" s="1"/>
  <c r="J4712" i="1" s="1"/>
  <c r="E4712" i="1"/>
  <c r="H4711" i="1"/>
  <c r="I4711" i="1" s="1"/>
  <c r="J4711" i="1" s="1"/>
  <c r="E4711" i="1"/>
  <c r="H4710" i="1"/>
  <c r="I4710" i="1" s="1"/>
  <c r="J4710" i="1" s="1"/>
  <c r="E4710" i="1"/>
  <c r="H4709" i="1"/>
  <c r="I4709" i="1" s="1"/>
  <c r="J4709" i="1" s="1"/>
  <c r="E4709" i="1"/>
  <c r="H4708" i="1"/>
  <c r="I4708" i="1" s="1"/>
  <c r="J4708" i="1" s="1"/>
  <c r="K4708" i="1" s="1"/>
  <c r="L4708" i="1" s="1"/>
  <c r="E4708" i="1"/>
  <c r="H4707" i="1"/>
  <c r="I4707" i="1" s="1"/>
  <c r="J4707" i="1" s="1"/>
  <c r="E4707" i="1"/>
  <c r="H4706" i="1"/>
  <c r="I4706" i="1" s="1"/>
  <c r="J4706" i="1" s="1"/>
  <c r="E4706" i="1"/>
  <c r="H4705" i="1"/>
  <c r="I4705" i="1" s="1"/>
  <c r="J4705" i="1" s="1"/>
  <c r="E4705" i="1"/>
  <c r="H4704" i="1"/>
  <c r="I4704" i="1" s="1"/>
  <c r="J4704" i="1" s="1"/>
  <c r="E4704" i="1"/>
  <c r="H4703" i="1"/>
  <c r="I4703" i="1" s="1"/>
  <c r="J4703" i="1" s="1"/>
  <c r="E4703" i="1"/>
  <c r="E4702" i="1"/>
  <c r="H4702" i="1" s="1"/>
  <c r="I4702" i="1" s="1"/>
  <c r="J4702" i="1" s="1"/>
  <c r="K4702" i="1" s="1"/>
  <c r="E4701" i="1"/>
  <c r="H4701" i="1" s="1"/>
  <c r="I4701" i="1" s="1"/>
  <c r="J4701" i="1" s="1"/>
  <c r="E4700" i="1"/>
  <c r="H4700" i="1" s="1"/>
  <c r="I4700" i="1" s="1"/>
  <c r="J4700" i="1" s="1"/>
  <c r="E4699" i="1"/>
  <c r="H4699" i="1" s="1"/>
  <c r="I4699" i="1" s="1"/>
  <c r="J4699" i="1" s="1"/>
  <c r="E4698" i="1"/>
  <c r="H4698" i="1" s="1"/>
  <c r="I4698" i="1" s="1"/>
  <c r="J4698" i="1" s="1"/>
  <c r="E4697" i="1"/>
  <c r="H4697" i="1" s="1"/>
  <c r="I4697" i="1" s="1"/>
  <c r="J4697" i="1" s="1"/>
  <c r="E4696" i="1"/>
  <c r="H4696" i="1" s="1"/>
  <c r="I4696" i="1" s="1"/>
  <c r="J4696" i="1" s="1"/>
  <c r="K4696" i="1" s="1"/>
  <c r="L4696" i="1" s="1"/>
  <c r="E4695" i="1"/>
  <c r="H4695" i="1" s="1"/>
  <c r="I4695" i="1" s="1"/>
  <c r="J4695" i="1" s="1"/>
  <c r="E4694" i="1"/>
  <c r="H4694" i="1" s="1"/>
  <c r="I4694" i="1" s="1"/>
  <c r="J4694" i="1" s="1"/>
  <c r="E4693" i="1"/>
  <c r="H4693" i="1" s="1"/>
  <c r="I4693" i="1" s="1"/>
  <c r="J4693" i="1" s="1"/>
  <c r="E4692" i="1"/>
  <c r="H4692" i="1" s="1"/>
  <c r="I4692" i="1" s="1"/>
  <c r="J4692" i="1" s="1"/>
  <c r="E4691" i="1"/>
  <c r="H4691" i="1" s="1"/>
  <c r="I4691" i="1" s="1"/>
  <c r="J4691" i="1" s="1"/>
  <c r="H4690" i="1"/>
  <c r="I4690" i="1" s="1"/>
  <c r="J4690" i="1" s="1"/>
  <c r="K4690" i="1" s="1"/>
  <c r="E4690" i="1"/>
  <c r="H4689" i="1"/>
  <c r="I4689" i="1" s="1"/>
  <c r="J4689" i="1" s="1"/>
  <c r="E4689" i="1"/>
  <c r="H4688" i="1"/>
  <c r="I4688" i="1" s="1"/>
  <c r="J4688" i="1" s="1"/>
  <c r="E4688" i="1"/>
  <c r="H4687" i="1"/>
  <c r="I4687" i="1" s="1"/>
  <c r="J4687" i="1" s="1"/>
  <c r="E4687" i="1"/>
  <c r="H4686" i="1"/>
  <c r="I4686" i="1" s="1"/>
  <c r="J4686" i="1" s="1"/>
  <c r="E4686" i="1"/>
  <c r="H4685" i="1"/>
  <c r="I4685" i="1" s="1"/>
  <c r="J4685" i="1" s="1"/>
  <c r="E4685" i="1"/>
  <c r="H4684" i="1"/>
  <c r="I4684" i="1" s="1"/>
  <c r="J4684" i="1" s="1"/>
  <c r="K4684" i="1" s="1"/>
  <c r="L4684" i="1" s="1"/>
  <c r="E4684" i="1"/>
  <c r="H4683" i="1"/>
  <c r="I4683" i="1" s="1"/>
  <c r="J4683" i="1" s="1"/>
  <c r="E4683" i="1"/>
  <c r="H4682" i="1"/>
  <c r="I4682" i="1" s="1"/>
  <c r="J4682" i="1" s="1"/>
  <c r="E4682" i="1"/>
  <c r="H4681" i="1"/>
  <c r="I4681" i="1" s="1"/>
  <c r="J4681" i="1" s="1"/>
  <c r="E4681" i="1"/>
  <c r="H4680" i="1"/>
  <c r="I4680" i="1" s="1"/>
  <c r="J4680" i="1" s="1"/>
  <c r="E4680" i="1"/>
  <c r="H4679" i="1"/>
  <c r="I4679" i="1" s="1"/>
  <c r="J4679" i="1" s="1"/>
  <c r="E4679" i="1"/>
  <c r="E4678" i="1"/>
  <c r="H4678" i="1" s="1"/>
  <c r="I4678" i="1" s="1"/>
  <c r="J4678" i="1" s="1"/>
  <c r="K4678" i="1" s="1"/>
  <c r="E4677" i="1"/>
  <c r="H4677" i="1" s="1"/>
  <c r="I4677" i="1" s="1"/>
  <c r="J4677" i="1" s="1"/>
  <c r="E4676" i="1"/>
  <c r="H4676" i="1" s="1"/>
  <c r="I4676" i="1" s="1"/>
  <c r="J4676" i="1" s="1"/>
  <c r="E4675" i="1"/>
  <c r="H4675" i="1" s="1"/>
  <c r="I4675" i="1" s="1"/>
  <c r="J4675" i="1" s="1"/>
  <c r="E4674" i="1"/>
  <c r="H4674" i="1" s="1"/>
  <c r="I4674" i="1" s="1"/>
  <c r="J4674" i="1" s="1"/>
  <c r="E4673" i="1"/>
  <c r="H4673" i="1" s="1"/>
  <c r="I4673" i="1" s="1"/>
  <c r="J4673" i="1" s="1"/>
  <c r="E4672" i="1"/>
  <c r="H4672" i="1" s="1"/>
  <c r="I4672" i="1" s="1"/>
  <c r="J4672" i="1" s="1"/>
  <c r="K4672" i="1" s="1"/>
  <c r="L4672" i="1" s="1"/>
  <c r="E4671" i="1"/>
  <c r="H4671" i="1" s="1"/>
  <c r="I4671" i="1" s="1"/>
  <c r="J4671" i="1" s="1"/>
  <c r="E4670" i="1"/>
  <c r="H4670" i="1" s="1"/>
  <c r="I4670" i="1" s="1"/>
  <c r="J4670" i="1" s="1"/>
  <c r="E4669" i="1"/>
  <c r="H4669" i="1" s="1"/>
  <c r="I4669" i="1" s="1"/>
  <c r="J4669" i="1" s="1"/>
  <c r="E4668" i="1"/>
  <c r="H4668" i="1" s="1"/>
  <c r="I4668" i="1" s="1"/>
  <c r="J4668" i="1" s="1"/>
  <c r="E4667" i="1"/>
  <c r="H4667" i="1" s="1"/>
  <c r="I4667" i="1" s="1"/>
  <c r="J4667" i="1" s="1"/>
  <c r="H4666" i="1"/>
  <c r="I4666" i="1" s="1"/>
  <c r="J4666" i="1" s="1"/>
  <c r="K4666" i="1" s="1"/>
  <c r="E4666" i="1"/>
  <c r="H4665" i="1"/>
  <c r="I4665" i="1" s="1"/>
  <c r="J4665" i="1" s="1"/>
  <c r="E4665" i="1"/>
  <c r="H4664" i="1"/>
  <c r="I4664" i="1" s="1"/>
  <c r="J4664" i="1" s="1"/>
  <c r="E4664" i="1"/>
  <c r="H4663" i="1"/>
  <c r="I4663" i="1" s="1"/>
  <c r="J4663" i="1" s="1"/>
  <c r="E4663" i="1"/>
  <c r="H4662" i="1"/>
  <c r="I4662" i="1" s="1"/>
  <c r="J4662" i="1" s="1"/>
  <c r="E4662" i="1"/>
  <c r="H4661" i="1"/>
  <c r="I4661" i="1" s="1"/>
  <c r="J4661" i="1" s="1"/>
  <c r="E4661" i="1"/>
  <c r="H4660" i="1"/>
  <c r="I4660" i="1" s="1"/>
  <c r="J4660" i="1" s="1"/>
  <c r="K4660" i="1" s="1"/>
  <c r="L4660" i="1" s="1"/>
  <c r="E4660" i="1"/>
  <c r="H4659" i="1"/>
  <c r="I4659" i="1" s="1"/>
  <c r="J4659" i="1" s="1"/>
  <c r="E4659" i="1"/>
  <c r="H4658" i="1"/>
  <c r="I4658" i="1" s="1"/>
  <c r="J4658" i="1" s="1"/>
  <c r="E4658" i="1"/>
  <c r="H4657" i="1"/>
  <c r="I4657" i="1" s="1"/>
  <c r="J4657" i="1" s="1"/>
  <c r="E4657" i="1"/>
  <c r="H4656" i="1"/>
  <c r="I4656" i="1" s="1"/>
  <c r="J4656" i="1" s="1"/>
  <c r="E4656" i="1"/>
  <c r="H4655" i="1"/>
  <c r="I4655" i="1" s="1"/>
  <c r="J4655" i="1" s="1"/>
  <c r="E4655" i="1"/>
  <c r="E4654" i="1"/>
  <c r="H4654" i="1" s="1"/>
  <c r="I4654" i="1" s="1"/>
  <c r="J4654" i="1" s="1"/>
  <c r="K4654" i="1" s="1"/>
  <c r="E4653" i="1"/>
  <c r="H4653" i="1" s="1"/>
  <c r="I4653" i="1" s="1"/>
  <c r="J4653" i="1" s="1"/>
  <c r="E4652" i="1"/>
  <c r="H4652" i="1" s="1"/>
  <c r="I4652" i="1" s="1"/>
  <c r="J4652" i="1" s="1"/>
  <c r="E4651" i="1"/>
  <c r="H4651" i="1" s="1"/>
  <c r="I4651" i="1" s="1"/>
  <c r="J4651" i="1" s="1"/>
  <c r="E4650" i="1"/>
  <c r="H4650" i="1" s="1"/>
  <c r="I4650" i="1" s="1"/>
  <c r="J4650" i="1" s="1"/>
  <c r="E4649" i="1"/>
  <c r="H4649" i="1" s="1"/>
  <c r="I4649" i="1" s="1"/>
  <c r="J4649" i="1" s="1"/>
  <c r="E4648" i="1"/>
  <c r="H4648" i="1" s="1"/>
  <c r="I4648" i="1" s="1"/>
  <c r="J4648" i="1" s="1"/>
  <c r="K4648" i="1" s="1"/>
  <c r="L4648" i="1" s="1"/>
  <c r="E4647" i="1"/>
  <c r="H4647" i="1" s="1"/>
  <c r="I4647" i="1" s="1"/>
  <c r="J4647" i="1" s="1"/>
  <c r="E4646" i="1"/>
  <c r="H4646" i="1" s="1"/>
  <c r="I4646" i="1" s="1"/>
  <c r="J4646" i="1" s="1"/>
  <c r="E4645" i="1"/>
  <c r="H4645" i="1" s="1"/>
  <c r="I4645" i="1" s="1"/>
  <c r="J4645" i="1" s="1"/>
  <c r="E4644" i="1"/>
  <c r="H4644" i="1" s="1"/>
  <c r="I4644" i="1" s="1"/>
  <c r="J4644" i="1" s="1"/>
  <c r="E4643" i="1"/>
  <c r="H4643" i="1" s="1"/>
  <c r="I4643" i="1" s="1"/>
  <c r="J4643" i="1" s="1"/>
  <c r="H4642" i="1"/>
  <c r="I4642" i="1" s="1"/>
  <c r="J4642" i="1" s="1"/>
  <c r="K4642" i="1" s="1"/>
  <c r="E4642" i="1"/>
  <c r="H4641" i="1"/>
  <c r="I4641" i="1" s="1"/>
  <c r="J4641" i="1" s="1"/>
  <c r="E4641" i="1"/>
  <c r="H4640" i="1"/>
  <c r="I4640" i="1" s="1"/>
  <c r="J4640" i="1" s="1"/>
  <c r="E4640" i="1"/>
  <c r="H4639" i="1"/>
  <c r="I4639" i="1" s="1"/>
  <c r="J4639" i="1" s="1"/>
  <c r="E4639" i="1"/>
  <c r="H4638" i="1"/>
  <c r="I4638" i="1" s="1"/>
  <c r="J4638" i="1" s="1"/>
  <c r="E4638" i="1"/>
  <c r="H4637" i="1"/>
  <c r="I4637" i="1" s="1"/>
  <c r="J4637" i="1" s="1"/>
  <c r="E4637" i="1"/>
  <c r="H4636" i="1"/>
  <c r="I4636" i="1" s="1"/>
  <c r="J4636" i="1" s="1"/>
  <c r="K4636" i="1" s="1"/>
  <c r="L4636" i="1" s="1"/>
  <c r="E4636" i="1"/>
  <c r="H4635" i="1"/>
  <c r="I4635" i="1" s="1"/>
  <c r="J4635" i="1" s="1"/>
  <c r="E4635" i="1"/>
  <c r="H4634" i="1"/>
  <c r="I4634" i="1" s="1"/>
  <c r="J4634" i="1" s="1"/>
  <c r="E4634" i="1"/>
  <c r="H4633" i="1"/>
  <c r="I4633" i="1" s="1"/>
  <c r="J4633" i="1" s="1"/>
  <c r="E4633" i="1"/>
  <c r="H4632" i="1"/>
  <c r="I4632" i="1" s="1"/>
  <c r="J4632" i="1" s="1"/>
  <c r="E4632" i="1"/>
  <c r="H4631" i="1"/>
  <c r="I4631" i="1" s="1"/>
  <c r="J4631" i="1" s="1"/>
  <c r="E4631" i="1"/>
  <c r="E4630" i="1"/>
  <c r="H4630" i="1" s="1"/>
  <c r="I4630" i="1" s="1"/>
  <c r="J4630" i="1" s="1"/>
  <c r="K4630" i="1" s="1"/>
  <c r="E4629" i="1"/>
  <c r="H4629" i="1" s="1"/>
  <c r="I4629" i="1" s="1"/>
  <c r="J4629" i="1" s="1"/>
  <c r="E4628" i="1"/>
  <c r="H4628" i="1" s="1"/>
  <c r="I4628" i="1" s="1"/>
  <c r="J4628" i="1" s="1"/>
  <c r="E4627" i="1"/>
  <c r="H4627" i="1" s="1"/>
  <c r="I4627" i="1" s="1"/>
  <c r="J4627" i="1" s="1"/>
  <c r="E4626" i="1"/>
  <c r="H4626" i="1" s="1"/>
  <c r="I4626" i="1" s="1"/>
  <c r="J4626" i="1" s="1"/>
  <c r="E4625" i="1"/>
  <c r="H4625" i="1" s="1"/>
  <c r="I4625" i="1" s="1"/>
  <c r="J4625" i="1" s="1"/>
  <c r="E4624" i="1"/>
  <c r="H4624" i="1" s="1"/>
  <c r="I4624" i="1" s="1"/>
  <c r="J4624" i="1" s="1"/>
  <c r="K4624" i="1" s="1"/>
  <c r="L4624" i="1" s="1"/>
  <c r="E4623" i="1"/>
  <c r="H4623" i="1" s="1"/>
  <c r="I4623" i="1" s="1"/>
  <c r="J4623" i="1" s="1"/>
  <c r="E4622" i="1"/>
  <c r="H4622" i="1" s="1"/>
  <c r="I4622" i="1" s="1"/>
  <c r="J4622" i="1" s="1"/>
  <c r="E4621" i="1"/>
  <c r="H4621" i="1" s="1"/>
  <c r="I4621" i="1" s="1"/>
  <c r="J4621" i="1" s="1"/>
  <c r="E4620" i="1"/>
  <c r="H4620" i="1" s="1"/>
  <c r="I4620" i="1" s="1"/>
  <c r="J4620" i="1" s="1"/>
  <c r="E4619" i="1"/>
  <c r="H4619" i="1" s="1"/>
  <c r="I4619" i="1" s="1"/>
  <c r="J4619" i="1" s="1"/>
  <c r="H4618" i="1"/>
  <c r="I4618" i="1" s="1"/>
  <c r="J4618" i="1" s="1"/>
  <c r="K4618" i="1" s="1"/>
  <c r="E4618" i="1"/>
  <c r="H4617" i="1"/>
  <c r="I4617" i="1" s="1"/>
  <c r="J4617" i="1" s="1"/>
  <c r="E4617" i="1"/>
  <c r="H4616" i="1"/>
  <c r="I4616" i="1" s="1"/>
  <c r="J4616" i="1" s="1"/>
  <c r="E4616" i="1"/>
  <c r="H4615" i="1"/>
  <c r="I4615" i="1" s="1"/>
  <c r="J4615" i="1" s="1"/>
  <c r="E4615" i="1"/>
  <c r="H4614" i="1"/>
  <c r="I4614" i="1" s="1"/>
  <c r="J4614" i="1" s="1"/>
  <c r="E4614" i="1"/>
  <c r="H4613" i="1"/>
  <c r="I4613" i="1" s="1"/>
  <c r="J4613" i="1" s="1"/>
  <c r="E4613" i="1"/>
  <c r="H4612" i="1"/>
  <c r="I4612" i="1" s="1"/>
  <c r="J4612" i="1" s="1"/>
  <c r="K4612" i="1" s="1"/>
  <c r="L4612" i="1" s="1"/>
  <c r="E4612" i="1"/>
  <c r="H4611" i="1"/>
  <c r="I4611" i="1" s="1"/>
  <c r="J4611" i="1" s="1"/>
  <c r="E4611" i="1"/>
  <c r="H4610" i="1"/>
  <c r="I4610" i="1" s="1"/>
  <c r="J4610" i="1" s="1"/>
  <c r="E4610" i="1"/>
  <c r="H4609" i="1"/>
  <c r="I4609" i="1" s="1"/>
  <c r="J4609" i="1" s="1"/>
  <c r="E4609" i="1"/>
  <c r="H4608" i="1"/>
  <c r="I4608" i="1" s="1"/>
  <c r="J4608" i="1" s="1"/>
  <c r="E4608" i="1"/>
  <c r="H4607" i="1"/>
  <c r="I4607" i="1" s="1"/>
  <c r="J4607" i="1" s="1"/>
  <c r="E4607" i="1"/>
  <c r="E4606" i="1"/>
  <c r="H4606" i="1" s="1"/>
  <c r="I4606" i="1" s="1"/>
  <c r="J4606" i="1" s="1"/>
  <c r="K4606" i="1" s="1"/>
  <c r="E4605" i="1"/>
  <c r="H4605" i="1" s="1"/>
  <c r="I4605" i="1" s="1"/>
  <c r="J4605" i="1" s="1"/>
  <c r="E4604" i="1"/>
  <c r="H4604" i="1" s="1"/>
  <c r="I4604" i="1" s="1"/>
  <c r="J4604" i="1" s="1"/>
  <c r="E4603" i="1"/>
  <c r="H4603" i="1" s="1"/>
  <c r="I4603" i="1" s="1"/>
  <c r="J4603" i="1" s="1"/>
  <c r="E4602" i="1"/>
  <c r="H4602" i="1" s="1"/>
  <c r="I4602" i="1" s="1"/>
  <c r="J4602" i="1" s="1"/>
  <c r="E4601" i="1"/>
  <c r="H4601" i="1" s="1"/>
  <c r="I4601" i="1" s="1"/>
  <c r="J4601" i="1" s="1"/>
  <c r="E4600" i="1"/>
  <c r="H4600" i="1" s="1"/>
  <c r="I4600" i="1" s="1"/>
  <c r="J4600" i="1" s="1"/>
  <c r="K4600" i="1" s="1"/>
  <c r="L4600" i="1" s="1"/>
  <c r="E4599" i="1"/>
  <c r="H4599" i="1" s="1"/>
  <c r="I4599" i="1" s="1"/>
  <c r="J4599" i="1" s="1"/>
  <c r="E4598" i="1"/>
  <c r="H4598" i="1" s="1"/>
  <c r="I4598" i="1" s="1"/>
  <c r="J4598" i="1" s="1"/>
  <c r="E4597" i="1"/>
  <c r="H4597" i="1" s="1"/>
  <c r="I4597" i="1" s="1"/>
  <c r="J4597" i="1" s="1"/>
  <c r="E4596" i="1"/>
  <c r="H4596" i="1" s="1"/>
  <c r="I4596" i="1" s="1"/>
  <c r="J4596" i="1" s="1"/>
  <c r="E4595" i="1"/>
  <c r="H4595" i="1" s="1"/>
  <c r="I4595" i="1" s="1"/>
  <c r="J4595" i="1" s="1"/>
  <c r="H4594" i="1"/>
  <c r="I4594" i="1" s="1"/>
  <c r="J4594" i="1" s="1"/>
  <c r="K4594" i="1" s="1"/>
  <c r="E4594" i="1"/>
  <c r="H4593" i="1"/>
  <c r="I4593" i="1" s="1"/>
  <c r="J4593" i="1" s="1"/>
  <c r="E4593" i="1"/>
  <c r="H4592" i="1"/>
  <c r="I4592" i="1" s="1"/>
  <c r="J4592" i="1" s="1"/>
  <c r="E4592" i="1"/>
  <c r="H4591" i="1"/>
  <c r="I4591" i="1" s="1"/>
  <c r="J4591" i="1" s="1"/>
  <c r="E4591" i="1"/>
  <c r="H4590" i="1"/>
  <c r="I4590" i="1" s="1"/>
  <c r="J4590" i="1" s="1"/>
  <c r="E4590" i="1"/>
  <c r="H4589" i="1"/>
  <c r="I4589" i="1" s="1"/>
  <c r="J4589" i="1" s="1"/>
  <c r="E4589" i="1"/>
  <c r="H4588" i="1"/>
  <c r="I4588" i="1" s="1"/>
  <c r="J4588" i="1" s="1"/>
  <c r="K4588" i="1" s="1"/>
  <c r="L4588" i="1" s="1"/>
  <c r="E4588" i="1"/>
  <c r="H4587" i="1"/>
  <c r="I4587" i="1" s="1"/>
  <c r="J4587" i="1" s="1"/>
  <c r="E4587" i="1"/>
  <c r="H4586" i="1"/>
  <c r="I4586" i="1" s="1"/>
  <c r="J4586" i="1" s="1"/>
  <c r="E4586" i="1"/>
  <c r="H4585" i="1"/>
  <c r="I4585" i="1" s="1"/>
  <c r="J4585" i="1" s="1"/>
  <c r="E4585" i="1"/>
  <c r="H4584" i="1"/>
  <c r="I4584" i="1" s="1"/>
  <c r="J4584" i="1" s="1"/>
  <c r="E4584" i="1"/>
  <c r="H4583" i="1"/>
  <c r="I4583" i="1" s="1"/>
  <c r="J4583" i="1" s="1"/>
  <c r="E4583" i="1"/>
  <c r="E4582" i="1"/>
  <c r="H4582" i="1" s="1"/>
  <c r="I4582" i="1" s="1"/>
  <c r="J4582" i="1" s="1"/>
  <c r="K4582" i="1" s="1"/>
  <c r="E4581" i="1"/>
  <c r="H4581" i="1" s="1"/>
  <c r="I4581" i="1" s="1"/>
  <c r="J4581" i="1" s="1"/>
  <c r="E4580" i="1"/>
  <c r="H4580" i="1" s="1"/>
  <c r="I4580" i="1" s="1"/>
  <c r="J4580" i="1" s="1"/>
  <c r="E4579" i="1"/>
  <c r="H4579" i="1" s="1"/>
  <c r="I4579" i="1" s="1"/>
  <c r="J4579" i="1" s="1"/>
  <c r="E4578" i="1"/>
  <c r="H4578" i="1" s="1"/>
  <c r="I4578" i="1" s="1"/>
  <c r="J4578" i="1" s="1"/>
  <c r="E4577" i="1"/>
  <c r="H4577" i="1" s="1"/>
  <c r="I4577" i="1" s="1"/>
  <c r="J4577" i="1" s="1"/>
  <c r="E4576" i="1"/>
  <c r="H4576" i="1" s="1"/>
  <c r="I4576" i="1" s="1"/>
  <c r="J4576" i="1" s="1"/>
  <c r="K4576" i="1" s="1"/>
  <c r="L4576" i="1" s="1"/>
  <c r="E4575" i="1"/>
  <c r="H4575" i="1" s="1"/>
  <c r="I4575" i="1" s="1"/>
  <c r="J4575" i="1" s="1"/>
  <c r="E4574" i="1"/>
  <c r="H4574" i="1" s="1"/>
  <c r="I4574" i="1" s="1"/>
  <c r="J4574" i="1" s="1"/>
  <c r="E4573" i="1"/>
  <c r="H4573" i="1" s="1"/>
  <c r="I4573" i="1" s="1"/>
  <c r="J4573" i="1" s="1"/>
  <c r="E4572" i="1"/>
  <c r="H4572" i="1" s="1"/>
  <c r="I4572" i="1" s="1"/>
  <c r="J4572" i="1" s="1"/>
  <c r="E4571" i="1"/>
  <c r="H4571" i="1" s="1"/>
  <c r="I4571" i="1" s="1"/>
  <c r="J4571" i="1" s="1"/>
  <c r="H4570" i="1"/>
  <c r="I4570" i="1" s="1"/>
  <c r="J4570" i="1" s="1"/>
  <c r="K4570" i="1" s="1"/>
  <c r="E4570" i="1"/>
  <c r="H4569" i="1"/>
  <c r="I4569" i="1" s="1"/>
  <c r="J4569" i="1" s="1"/>
  <c r="E4569" i="1"/>
  <c r="H4568" i="1"/>
  <c r="I4568" i="1" s="1"/>
  <c r="J4568" i="1" s="1"/>
  <c r="E4568" i="1"/>
  <c r="H4567" i="1"/>
  <c r="I4567" i="1" s="1"/>
  <c r="J4567" i="1" s="1"/>
  <c r="E4567" i="1"/>
  <c r="H4566" i="1"/>
  <c r="I4566" i="1" s="1"/>
  <c r="J4566" i="1" s="1"/>
  <c r="E4566" i="1"/>
  <c r="H4565" i="1"/>
  <c r="I4565" i="1" s="1"/>
  <c r="J4565" i="1" s="1"/>
  <c r="E4565" i="1"/>
  <c r="H4564" i="1"/>
  <c r="I4564" i="1" s="1"/>
  <c r="J4564" i="1" s="1"/>
  <c r="K4564" i="1" s="1"/>
  <c r="L4564" i="1" s="1"/>
  <c r="E4564" i="1"/>
  <c r="H4563" i="1"/>
  <c r="I4563" i="1" s="1"/>
  <c r="J4563" i="1" s="1"/>
  <c r="E4563" i="1"/>
  <c r="H4562" i="1"/>
  <c r="I4562" i="1" s="1"/>
  <c r="J4562" i="1" s="1"/>
  <c r="E4562" i="1"/>
  <c r="H4561" i="1"/>
  <c r="I4561" i="1" s="1"/>
  <c r="J4561" i="1" s="1"/>
  <c r="E4561" i="1"/>
  <c r="H4560" i="1"/>
  <c r="I4560" i="1" s="1"/>
  <c r="J4560" i="1" s="1"/>
  <c r="E4560" i="1"/>
  <c r="H4559" i="1"/>
  <c r="I4559" i="1" s="1"/>
  <c r="J4559" i="1" s="1"/>
  <c r="E4559" i="1"/>
  <c r="E4558" i="1"/>
  <c r="H4558" i="1" s="1"/>
  <c r="I4558" i="1" s="1"/>
  <c r="J4558" i="1" s="1"/>
  <c r="K4558" i="1" s="1"/>
  <c r="E4557" i="1"/>
  <c r="H4557" i="1" s="1"/>
  <c r="I4557" i="1" s="1"/>
  <c r="J4557" i="1" s="1"/>
  <c r="E4556" i="1"/>
  <c r="H4556" i="1" s="1"/>
  <c r="I4556" i="1" s="1"/>
  <c r="J4556" i="1" s="1"/>
  <c r="E4555" i="1"/>
  <c r="H4555" i="1" s="1"/>
  <c r="I4555" i="1" s="1"/>
  <c r="J4555" i="1" s="1"/>
  <c r="E4554" i="1"/>
  <c r="H4554" i="1" s="1"/>
  <c r="I4554" i="1" s="1"/>
  <c r="J4554" i="1" s="1"/>
  <c r="E4553" i="1"/>
  <c r="H4553" i="1" s="1"/>
  <c r="I4553" i="1" s="1"/>
  <c r="J4553" i="1" s="1"/>
  <c r="E4552" i="1"/>
  <c r="H4552" i="1" s="1"/>
  <c r="I4552" i="1" s="1"/>
  <c r="J4552" i="1" s="1"/>
  <c r="K4552" i="1" s="1"/>
  <c r="L4552" i="1" s="1"/>
  <c r="E4551" i="1"/>
  <c r="H4551" i="1" s="1"/>
  <c r="I4551" i="1" s="1"/>
  <c r="J4551" i="1" s="1"/>
  <c r="E4550" i="1"/>
  <c r="H4550" i="1" s="1"/>
  <c r="I4550" i="1" s="1"/>
  <c r="J4550" i="1" s="1"/>
  <c r="E4549" i="1"/>
  <c r="H4549" i="1" s="1"/>
  <c r="I4549" i="1" s="1"/>
  <c r="J4549" i="1" s="1"/>
  <c r="E4548" i="1"/>
  <c r="H4548" i="1" s="1"/>
  <c r="I4548" i="1" s="1"/>
  <c r="J4548" i="1" s="1"/>
  <c r="E4547" i="1"/>
  <c r="H4547" i="1" s="1"/>
  <c r="I4547" i="1" s="1"/>
  <c r="J4547" i="1" s="1"/>
  <c r="H4546" i="1"/>
  <c r="I4546" i="1" s="1"/>
  <c r="J4546" i="1" s="1"/>
  <c r="K4546" i="1" s="1"/>
  <c r="E4546" i="1"/>
  <c r="H4545" i="1"/>
  <c r="I4545" i="1" s="1"/>
  <c r="J4545" i="1" s="1"/>
  <c r="E4545" i="1"/>
  <c r="H4544" i="1"/>
  <c r="I4544" i="1" s="1"/>
  <c r="J4544" i="1" s="1"/>
  <c r="E4544" i="1"/>
  <c r="H4543" i="1"/>
  <c r="I4543" i="1" s="1"/>
  <c r="J4543" i="1" s="1"/>
  <c r="E4543" i="1"/>
  <c r="H4542" i="1"/>
  <c r="I4542" i="1" s="1"/>
  <c r="J4542" i="1" s="1"/>
  <c r="E4542" i="1"/>
  <c r="H4541" i="1"/>
  <c r="I4541" i="1" s="1"/>
  <c r="J4541" i="1" s="1"/>
  <c r="E4541" i="1"/>
  <c r="H4540" i="1"/>
  <c r="I4540" i="1" s="1"/>
  <c r="J4540" i="1" s="1"/>
  <c r="K4540" i="1" s="1"/>
  <c r="L4540" i="1" s="1"/>
  <c r="E4540" i="1"/>
  <c r="H4539" i="1"/>
  <c r="I4539" i="1" s="1"/>
  <c r="J4539" i="1" s="1"/>
  <c r="E4539" i="1"/>
  <c r="H4538" i="1"/>
  <c r="I4538" i="1" s="1"/>
  <c r="J4538" i="1" s="1"/>
  <c r="E4538" i="1"/>
  <c r="H4537" i="1"/>
  <c r="I4537" i="1" s="1"/>
  <c r="J4537" i="1" s="1"/>
  <c r="E4537" i="1"/>
  <c r="H4536" i="1"/>
  <c r="I4536" i="1" s="1"/>
  <c r="J4536" i="1" s="1"/>
  <c r="E4536" i="1"/>
  <c r="H4535" i="1"/>
  <c r="I4535" i="1" s="1"/>
  <c r="J4535" i="1" s="1"/>
  <c r="E4535" i="1"/>
  <c r="E4534" i="1"/>
  <c r="H4534" i="1" s="1"/>
  <c r="I4534" i="1" s="1"/>
  <c r="J4534" i="1" s="1"/>
  <c r="K4534" i="1" s="1"/>
  <c r="E4533" i="1"/>
  <c r="H4533" i="1" s="1"/>
  <c r="I4533" i="1" s="1"/>
  <c r="J4533" i="1" s="1"/>
  <c r="E4532" i="1"/>
  <c r="H4532" i="1" s="1"/>
  <c r="I4532" i="1" s="1"/>
  <c r="J4532" i="1" s="1"/>
  <c r="E4531" i="1"/>
  <c r="H4531" i="1" s="1"/>
  <c r="I4531" i="1" s="1"/>
  <c r="J4531" i="1" s="1"/>
  <c r="E4530" i="1"/>
  <c r="H4530" i="1" s="1"/>
  <c r="I4530" i="1" s="1"/>
  <c r="J4530" i="1" s="1"/>
  <c r="E4529" i="1"/>
  <c r="H4529" i="1" s="1"/>
  <c r="I4529" i="1" s="1"/>
  <c r="J4529" i="1" s="1"/>
  <c r="E4528" i="1"/>
  <c r="H4528" i="1" s="1"/>
  <c r="I4528" i="1" s="1"/>
  <c r="J4528" i="1" s="1"/>
  <c r="K4528" i="1" s="1"/>
  <c r="L4528" i="1" s="1"/>
  <c r="E4527" i="1"/>
  <c r="H4527" i="1" s="1"/>
  <c r="I4527" i="1" s="1"/>
  <c r="J4527" i="1" s="1"/>
  <c r="E4526" i="1"/>
  <c r="H4526" i="1" s="1"/>
  <c r="I4526" i="1" s="1"/>
  <c r="J4526" i="1" s="1"/>
  <c r="E4525" i="1"/>
  <c r="H4525" i="1" s="1"/>
  <c r="I4525" i="1" s="1"/>
  <c r="J4525" i="1" s="1"/>
  <c r="E4524" i="1"/>
  <c r="H4524" i="1" s="1"/>
  <c r="I4524" i="1" s="1"/>
  <c r="J4524" i="1" s="1"/>
  <c r="E4523" i="1"/>
  <c r="H4523" i="1" s="1"/>
  <c r="I4523" i="1" s="1"/>
  <c r="J4523" i="1" s="1"/>
  <c r="H4522" i="1"/>
  <c r="I4522" i="1" s="1"/>
  <c r="J4522" i="1" s="1"/>
  <c r="K4522" i="1" s="1"/>
  <c r="E4522" i="1"/>
  <c r="H4521" i="1"/>
  <c r="I4521" i="1" s="1"/>
  <c r="J4521" i="1" s="1"/>
  <c r="E4521" i="1"/>
  <c r="H4520" i="1"/>
  <c r="I4520" i="1" s="1"/>
  <c r="J4520" i="1" s="1"/>
  <c r="E4520" i="1"/>
  <c r="H4519" i="1"/>
  <c r="I4519" i="1" s="1"/>
  <c r="J4519" i="1" s="1"/>
  <c r="E4519" i="1"/>
  <c r="H4518" i="1"/>
  <c r="I4518" i="1" s="1"/>
  <c r="J4518" i="1" s="1"/>
  <c r="E4518" i="1"/>
  <c r="H4517" i="1"/>
  <c r="I4517" i="1" s="1"/>
  <c r="J4517" i="1" s="1"/>
  <c r="E4517" i="1"/>
  <c r="H4516" i="1"/>
  <c r="I4516" i="1" s="1"/>
  <c r="J4516" i="1" s="1"/>
  <c r="K4516" i="1" s="1"/>
  <c r="L4516" i="1" s="1"/>
  <c r="E4516" i="1"/>
  <c r="H4515" i="1"/>
  <c r="I4515" i="1" s="1"/>
  <c r="J4515" i="1" s="1"/>
  <c r="E4515" i="1"/>
  <c r="H4514" i="1"/>
  <c r="I4514" i="1" s="1"/>
  <c r="J4514" i="1" s="1"/>
  <c r="E4514" i="1"/>
  <c r="H4513" i="1"/>
  <c r="I4513" i="1" s="1"/>
  <c r="J4513" i="1" s="1"/>
  <c r="E4513" i="1"/>
  <c r="H4512" i="1"/>
  <c r="I4512" i="1" s="1"/>
  <c r="J4512" i="1" s="1"/>
  <c r="E4512" i="1"/>
  <c r="H4511" i="1"/>
  <c r="I4511" i="1" s="1"/>
  <c r="J4511" i="1" s="1"/>
  <c r="E4511" i="1"/>
  <c r="E4510" i="1"/>
  <c r="H4510" i="1" s="1"/>
  <c r="I4510" i="1" s="1"/>
  <c r="J4510" i="1" s="1"/>
  <c r="K4510" i="1" s="1"/>
  <c r="E4509" i="1"/>
  <c r="H4509" i="1" s="1"/>
  <c r="I4509" i="1" s="1"/>
  <c r="J4509" i="1" s="1"/>
  <c r="E4508" i="1"/>
  <c r="H4508" i="1" s="1"/>
  <c r="I4508" i="1" s="1"/>
  <c r="J4508" i="1" s="1"/>
  <c r="E4507" i="1"/>
  <c r="H4507" i="1" s="1"/>
  <c r="I4507" i="1" s="1"/>
  <c r="J4507" i="1" s="1"/>
  <c r="E4506" i="1"/>
  <c r="H4506" i="1" s="1"/>
  <c r="I4506" i="1" s="1"/>
  <c r="J4506" i="1" s="1"/>
  <c r="E4505" i="1"/>
  <c r="H4505" i="1" s="1"/>
  <c r="I4505" i="1" s="1"/>
  <c r="J4505" i="1" s="1"/>
  <c r="E4504" i="1"/>
  <c r="H4504" i="1" s="1"/>
  <c r="I4504" i="1" s="1"/>
  <c r="J4504" i="1" s="1"/>
  <c r="K4504" i="1" s="1"/>
  <c r="L4504" i="1" s="1"/>
  <c r="E4503" i="1"/>
  <c r="H4503" i="1" s="1"/>
  <c r="I4503" i="1" s="1"/>
  <c r="J4503" i="1" s="1"/>
  <c r="E4502" i="1"/>
  <c r="H4502" i="1" s="1"/>
  <c r="I4502" i="1" s="1"/>
  <c r="J4502" i="1" s="1"/>
  <c r="E4501" i="1"/>
  <c r="H4501" i="1" s="1"/>
  <c r="I4501" i="1" s="1"/>
  <c r="J4501" i="1" s="1"/>
  <c r="E4500" i="1"/>
  <c r="H4500" i="1" s="1"/>
  <c r="I4500" i="1" s="1"/>
  <c r="J4500" i="1" s="1"/>
  <c r="E4499" i="1"/>
  <c r="H4499" i="1" s="1"/>
  <c r="I4499" i="1" s="1"/>
  <c r="J4499" i="1" s="1"/>
  <c r="H4498" i="1"/>
  <c r="I4498" i="1" s="1"/>
  <c r="J4498" i="1" s="1"/>
  <c r="K4498" i="1" s="1"/>
  <c r="E4498" i="1"/>
  <c r="H4497" i="1"/>
  <c r="I4497" i="1" s="1"/>
  <c r="J4497" i="1" s="1"/>
  <c r="E4497" i="1"/>
  <c r="H4496" i="1"/>
  <c r="I4496" i="1" s="1"/>
  <c r="J4496" i="1" s="1"/>
  <c r="E4496" i="1"/>
  <c r="H4495" i="1"/>
  <c r="I4495" i="1" s="1"/>
  <c r="J4495" i="1" s="1"/>
  <c r="E4495" i="1"/>
  <c r="H4494" i="1"/>
  <c r="I4494" i="1" s="1"/>
  <c r="J4494" i="1" s="1"/>
  <c r="E4494" i="1"/>
  <c r="H4493" i="1"/>
  <c r="I4493" i="1" s="1"/>
  <c r="J4493" i="1" s="1"/>
  <c r="E4493" i="1"/>
  <c r="H4492" i="1"/>
  <c r="I4492" i="1" s="1"/>
  <c r="J4492" i="1" s="1"/>
  <c r="K4492" i="1" s="1"/>
  <c r="L4492" i="1" s="1"/>
  <c r="E4492" i="1"/>
  <c r="H4491" i="1"/>
  <c r="I4491" i="1" s="1"/>
  <c r="J4491" i="1" s="1"/>
  <c r="E4491" i="1"/>
  <c r="H4490" i="1"/>
  <c r="I4490" i="1" s="1"/>
  <c r="J4490" i="1" s="1"/>
  <c r="E4490" i="1"/>
  <c r="H4489" i="1"/>
  <c r="I4489" i="1" s="1"/>
  <c r="J4489" i="1" s="1"/>
  <c r="E4489" i="1"/>
  <c r="H4488" i="1"/>
  <c r="I4488" i="1" s="1"/>
  <c r="J4488" i="1" s="1"/>
  <c r="E4488" i="1"/>
  <c r="H4487" i="1"/>
  <c r="I4487" i="1" s="1"/>
  <c r="J4487" i="1" s="1"/>
  <c r="E4487" i="1"/>
  <c r="E4486" i="1"/>
  <c r="H4486" i="1" s="1"/>
  <c r="I4486" i="1" s="1"/>
  <c r="J4486" i="1" s="1"/>
  <c r="K4486" i="1" s="1"/>
  <c r="E4485" i="1"/>
  <c r="H4485" i="1" s="1"/>
  <c r="I4485" i="1" s="1"/>
  <c r="J4485" i="1" s="1"/>
  <c r="E4484" i="1"/>
  <c r="H4484" i="1" s="1"/>
  <c r="I4484" i="1" s="1"/>
  <c r="J4484" i="1" s="1"/>
  <c r="E4483" i="1"/>
  <c r="H4483" i="1" s="1"/>
  <c r="I4483" i="1" s="1"/>
  <c r="J4483" i="1" s="1"/>
  <c r="E4482" i="1"/>
  <c r="H4482" i="1" s="1"/>
  <c r="I4482" i="1" s="1"/>
  <c r="J4482" i="1" s="1"/>
  <c r="E4481" i="1"/>
  <c r="H4481" i="1" s="1"/>
  <c r="I4481" i="1" s="1"/>
  <c r="J4481" i="1" s="1"/>
  <c r="E4480" i="1"/>
  <c r="H4480" i="1" s="1"/>
  <c r="I4480" i="1" s="1"/>
  <c r="J4480" i="1" s="1"/>
  <c r="K4480" i="1" s="1"/>
  <c r="L4480" i="1" s="1"/>
  <c r="E4479" i="1"/>
  <c r="H4479" i="1" s="1"/>
  <c r="I4479" i="1" s="1"/>
  <c r="J4479" i="1" s="1"/>
  <c r="E4478" i="1"/>
  <c r="H4478" i="1" s="1"/>
  <c r="I4478" i="1" s="1"/>
  <c r="J4478" i="1" s="1"/>
  <c r="E4477" i="1"/>
  <c r="H4477" i="1" s="1"/>
  <c r="I4477" i="1" s="1"/>
  <c r="J4477" i="1" s="1"/>
  <c r="E4476" i="1"/>
  <c r="H4476" i="1" s="1"/>
  <c r="I4476" i="1" s="1"/>
  <c r="J4476" i="1" s="1"/>
  <c r="E4475" i="1"/>
  <c r="H4475" i="1" s="1"/>
  <c r="I4475" i="1" s="1"/>
  <c r="J4475" i="1" s="1"/>
  <c r="H4474" i="1"/>
  <c r="I4474" i="1" s="1"/>
  <c r="J4474" i="1" s="1"/>
  <c r="K4474" i="1" s="1"/>
  <c r="E4474" i="1"/>
  <c r="H4473" i="1"/>
  <c r="I4473" i="1" s="1"/>
  <c r="J4473" i="1" s="1"/>
  <c r="E4473" i="1"/>
  <c r="H4472" i="1"/>
  <c r="I4472" i="1" s="1"/>
  <c r="J4472" i="1" s="1"/>
  <c r="E4472" i="1"/>
  <c r="H4471" i="1"/>
  <c r="I4471" i="1" s="1"/>
  <c r="J4471" i="1" s="1"/>
  <c r="E4471" i="1"/>
  <c r="H4470" i="1"/>
  <c r="I4470" i="1" s="1"/>
  <c r="J4470" i="1" s="1"/>
  <c r="E4470" i="1"/>
  <c r="H4469" i="1"/>
  <c r="I4469" i="1" s="1"/>
  <c r="J4469" i="1" s="1"/>
  <c r="E4469" i="1"/>
  <c r="H4468" i="1"/>
  <c r="I4468" i="1" s="1"/>
  <c r="J4468" i="1" s="1"/>
  <c r="K4468" i="1" s="1"/>
  <c r="L4468" i="1" s="1"/>
  <c r="E4468" i="1"/>
  <c r="H4467" i="1"/>
  <c r="I4467" i="1" s="1"/>
  <c r="J4467" i="1" s="1"/>
  <c r="E4467" i="1"/>
  <c r="H4466" i="1"/>
  <c r="I4466" i="1" s="1"/>
  <c r="J4466" i="1" s="1"/>
  <c r="E4466" i="1"/>
  <c r="H4465" i="1"/>
  <c r="I4465" i="1" s="1"/>
  <c r="J4465" i="1" s="1"/>
  <c r="E4465" i="1"/>
  <c r="H4464" i="1"/>
  <c r="I4464" i="1" s="1"/>
  <c r="J4464" i="1" s="1"/>
  <c r="E4464" i="1"/>
  <c r="H4463" i="1"/>
  <c r="I4463" i="1" s="1"/>
  <c r="J4463" i="1" s="1"/>
  <c r="E4463" i="1"/>
  <c r="E4462" i="1"/>
  <c r="H4462" i="1" s="1"/>
  <c r="I4462" i="1" s="1"/>
  <c r="J4462" i="1" s="1"/>
  <c r="K4462" i="1" s="1"/>
  <c r="E4461" i="1"/>
  <c r="H4461" i="1" s="1"/>
  <c r="I4461" i="1" s="1"/>
  <c r="J4461" i="1" s="1"/>
  <c r="E4460" i="1"/>
  <c r="H4460" i="1" s="1"/>
  <c r="I4460" i="1" s="1"/>
  <c r="J4460" i="1" s="1"/>
  <c r="E4459" i="1"/>
  <c r="H4459" i="1" s="1"/>
  <c r="I4459" i="1" s="1"/>
  <c r="J4459" i="1" s="1"/>
  <c r="E4458" i="1"/>
  <c r="H4458" i="1" s="1"/>
  <c r="I4458" i="1" s="1"/>
  <c r="J4458" i="1" s="1"/>
  <c r="E4457" i="1"/>
  <c r="H4457" i="1" s="1"/>
  <c r="I4457" i="1" s="1"/>
  <c r="J4457" i="1" s="1"/>
  <c r="E4456" i="1"/>
  <c r="H4456" i="1" s="1"/>
  <c r="I4456" i="1" s="1"/>
  <c r="J4456" i="1" s="1"/>
  <c r="K4456" i="1" s="1"/>
  <c r="L4456" i="1" s="1"/>
  <c r="E4455" i="1"/>
  <c r="H4455" i="1" s="1"/>
  <c r="I4455" i="1" s="1"/>
  <c r="J4455" i="1" s="1"/>
  <c r="E4454" i="1"/>
  <c r="H4454" i="1" s="1"/>
  <c r="I4454" i="1" s="1"/>
  <c r="J4454" i="1" s="1"/>
  <c r="E4453" i="1"/>
  <c r="H4453" i="1" s="1"/>
  <c r="I4453" i="1" s="1"/>
  <c r="J4453" i="1" s="1"/>
  <c r="E4452" i="1"/>
  <c r="H4452" i="1" s="1"/>
  <c r="I4452" i="1" s="1"/>
  <c r="J4452" i="1" s="1"/>
  <c r="E4451" i="1"/>
  <c r="H4451" i="1" s="1"/>
  <c r="I4451" i="1" s="1"/>
  <c r="J4451" i="1" s="1"/>
  <c r="E4450" i="1"/>
  <c r="H4450" i="1" s="1"/>
  <c r="I4450" i="1" s="1"/>
  <c r="J4450" i="1" s="1"/>
  <c r="K4450" i="1" s="1"/>
  <c r="L4450" i="1" s="1"/>
  <c r="E4449" i="1"/>
  <c r="H4449" i="1" s="1"/>
  <c r="I4449" i="1" s="1"/>
  <c r="J4449" i="1" s="1"/>
  <c r="E4448" i="1"/>
  <c r="H4448" i="1" s="1"/>
  <c r="I4448" i="1" s="1"/>
  <c r="J4448" i="1" s="1"/>
  <c r="E4447" i="1"/>
  <c r="H4447" i="1" s="1"/>
  <c r="I4447" i="1" s="1"/>
  <c r="J4447" i="1" s="1"/>
  <c r="E4446" i="1"/>
  <c r="H4446" i="1" s="1"/>
  <c r="I4446" i="1" s="1"/>
  <c r="J4446" i="1" s="1"/>
  <c r="E4445" i="1"/>
  <c r="H4445" i="1" s="1"/>
  <c r="I4445" i="1" s="1"/>
  <c r="J4445" i="1" s="1"/>
  <c r="E4444" i="1"/>
  <c r="H4444" i="1" s="1"/>
  <c r="I4444" i="1" s="1"/>
  <c r="J4444" i="1" s="1"/>
  <c r="K4444" i="1" s="1"/>
  <c r="L4444" i="1" s="1"/>
  <c r="E4443" i="1"/>
  <c r="H4443" i="1" s="1"/>
  <c r="I4443" i="1" s="1"/>
  <c r="J4443" i="1" s="1"/>
  <c r="E4442" i="1"/>
  <c r="H4442" i="1" s="1"/>
  <c r="I4442" i="1" s="1"/>
  <c r="J4442" i="1" s="1"/>
  <c r="E4441" i="1"/>
  <c r="H4441" i="1" s="1"/>
  <c r="I4441" i="1" s="1"/>
  <c r="J4441" i="1" s="1"/>
  <c r="E4440" i="1"/>
  <c r="H4440" i="1" s="1"/>
  <c r="I4440" i="1" s="1"/>
  <c r="J4440" i="1" s="1"/>
  <c r="E4439" i="1"/>
  <c r="H4439" i="1" s="1"/>
  <c r="I4439" i="1" s="1"/>
  <c r="J4439" i="1" s="1"/>
  <c r="H4438" i="1"/>
  <c r="I4438" i="1" s="1"/>
  <c r="J4438" i="1" s="1"/>
  <c r="K4438" i="1" s="1"/>
  <c r="E4438" i="1"/>
  <c r="H4437" i="1"/>
  <c r="I4437" i="1" s="1"/>
  <c r="J4437" i="1" s="1"/>
  <c r="E4437" i="1"/>
  <c r="H4436" i="1"/>
  <c r="I4436" i="1" s="1"/>
  <c r="J4436" i="1" s="1"/>
  <c r="E4436" i="1"/>
  <c r="H4435" i="1"/>
  <c r="I4435" i="1" s="1"/>
  <c r="J4435" i="1" s="1"/>
  <c r="E4435" i="1"/>
  <c r="H4434" i="1"/>
  <c r="I4434" i="1" s="1"/>
  <c r="J4434" i="1" s="1"/>
  <c r="E4434" i="1"/>
  <c r="H4433" i="1"/>
  <c r="I4433" i="1" s="1"/>
  <c r="J4433" i="1" s="1"/>
  <c r="E4433" i="1"/>
  <c r="H4432" i="1"/>
  <c r="I4432" i="1" s="1"/>
  <c r="J4432" i="1" s="1"/>
  <c r="K4432" i="1" s="1"/>
  <c r="L4432" i="1" s="1"/>
  <c r="E4432" i="1"/>
  <c r="H4431" i="1"/>
  <c r="I4431" i="1" s="1"/>
  <c r="J4431" i="1" s="1"/>
  <c r="E4431" i="1"/>
  <c r="H4430" i="1"/>
  <c r="I4430" i="1" s="1"/>
  <c r="J4430" i="1" s="1"/>
  <c r="E4430" i="1"/>
  <c r="H4429" i="1"/>
  <c r="I4429" i="1" s="1"/>
  <c r="J4429" i="1" s="1"/>
  <c r="E4429" i="1"/>
  <c r="H4428" i="1"/>
  <c r="I4428" i="1" s="1"/>
  <c r="J4428" i="1" s="1"/>
  <c r="E4428" i="1"/>
  <c r="H4427" i="1"/>
  <c r="I4427" i="1" s="1"/>
  <c r="J4427" i="1" s="1"/>
  <c r="E4427" i="1"/>
  <c r="E4426" i="1"/>
  <c r="H4426" i="1" s="1"/>
  <c r="I4426" i="1" s="1"/>
  <c r="J4426" i="1" s="1"/>
  <c r="K4426" i="1" s="1"/>
  <c r="E4425" i="1"/>
  <c r="H4425" i="1" s="1"/>
  <c r="I4425" i="1" s="1"/>
  <c r="J4425" i="1" s="1"/>
  <c r="E4424" i="1"/>
  <c r="H4424" i="1" s="1"/>
  <c r="I4424" i="1" s="1"/>
  <c r="J4424" i="1" s="1"/>
  <c r="E4423" i="1"/>
  <c r="H4423" i="1" s="1"/>
  <c r="I4423" i="1" s="1"/>
  <c r="J4423" i="1" s="1"/>
  <c r="E4422" i="1"/>
  <c r="H4422" i="1" s="1"/>
  <c r="I4422" i="1" s="1"/>
  <c r="J4422" i="1" s="1"/>
  <c r="E4421" i="1"/>
  <c r="H4421" i="1" s="1"/>
  <c r="I4421" i="1" s="1"/>
  <c r="J4421" i="1" s="1"/>
  <c r="E4420" i="1"/>
  <c r="H4420" i="1" s="1"/>
  <c r="I4420" i="1" s="1"/>
  <c r="J4420" i="1" s="1"/>
  <c r="K4420" i="1" s="1"/>
  <c r="L4420" i="1" s="1"/>
  <c r="E4419" i="1"/>
  <c r="H4419" i="1" s="1"/>
  <c r="I4419" i="1" s="1"/>
  <c r="J4419" i="1" s="1"/>
  <c r="E4418" i="1"/>
  <c r="H4418" i="1" s="1"/>
  <c r="I4418" i="1" s="1"/>
  <c r="J4418" i="1" s="1"/>
  <c r="E4417" i="1"/>
  <c r="H4417" i="1" s="1"/>
  <c r="I4417" i="1" s="1"/>
  <c r="J4417" i="1" s="1"/>
  <c r="E4416" i="1"/>
  <c r="H4416" i="1" s="1"/>
  <c r="I4416" i="1" s="1"/>
  <c r="J4416" i="1" s="1"/>
  <c r="E4415" i="1"/>
  <c r="H4415" i="1" s="1"/>
  <c r="I4415" i="1" s="1"/>
  <c r="J4415" i="1" s="1"/>
  <c r="H4414" i="1"/>
  <c r="I4414" i="1" s="1"/>
  <c r="J4414" i="1" s="1"/>
  <c r="K4414" i="1" s="1"/>
  <c r="E4414" i="1"/>
  <c r="H4413" i="1"/>
  <c r="I4413" i="1" s="1"/>
  <c r="J4413" i="1" s="1"/>
  <c r="E4413" i="1"/>
  <c r="H4412" i="1"/>
  <c r="I4412" i="1" s="1"/>
  <c r="J4412" i="1" s="1"/>
  <c r="E4412" i="1"/>
  <c r="H4411" i="1"/>
  <c r="I4411" i="1" s="1"/>
  <c r="J4411" i="1" s="1"/>
  <c r="E4411" i="1"/>
  <c r="H4410" i="1"/>
  <c r="I4410" i="1" s="1"/>
  <c r="J4410" i="1" s="1"/>
  <c r="E4410" i="1"/>
  <c r="H4409" i="1"/>
  <c r="I4409" i="1" s="1"/>
  <c r="J4409" i="1" s="1"/>
  <c r="E4409" i="1"/>
  <c r="H4408" i="1"/>
  <c r="I4408" i="1" s="1"/>
  <c r="J4408" i="1" s="1"/>
  <c r="K4408" i="1" s="1"/>
  <c r="L4408" i="1" s="1"/>
  <c r="E4408" i="1"/>
  <c r="H4407" i="1"/>
  <c r="I4407" i="1" s="1"/>
  <c r="J4407" i="1" s="1"/>
  <c r="E4407" i="1"/>
  <c r="H4406" i="1"/>
  <c r="I4406" i="1" s="1"/>
  <c r="J4406" i="1" s="1"/>
  <c r="E4406" i="1"/>
  <c r="H4405" i="1"/>
  <c r="I4405" i="1" s="1"/>
  <c r="J4405" i="1" s="1"/>
  <c r="E4405" i="1"/>
  <c r="H4404" i="1"/>
  <c r="I4404" i="1" s="1"/>
  <c r="J4404" i="1" s="1"/>
  <c r="E4404" i="1"/>
  <c r="H4403" i="1"/>
  <c r="I4403" i="1" s="1"/>
  <c r="J4403" i="1" s="1"/>
  <c r="E4403" i="1"/>
  <c r="E4402" i="1"/>
  <c r="H4402" i="1" s="1"/>
  <c r="I4402" i="1" s="1"/>
  <c r="J4402" i="1" s="1"/>
  <c r="K4402" i="1" s="1"/>
  <c r="E4401" i="1"/>
  <c r="H4401" i="1" s="1"/>
  <c r="I4401" i="1" s="1"/>
  <c r="J4401" i="1" s="1"/>
  <c r="E4400" i="1"/>
  <c r="H4400" i="1" s="1"/>
  <c r="I4400" i="1" s="1"/>
  <c r="J4400" i="1" s="1"/>
  <c r="E4399" i="1"/>
  <c r="H4399" i="1" s="1"/>
  <c r="I4399" i="1" s="1"/>
  <c r="J4399" i="1" s="1"/>
  <c r="E4398" i="1"/>
  <c r="H4398" i="1" s="1"/>
  <c r="I4398" i="1" s="1"/>
  <c r="J4398" i="1" s="1"/>
  <c r="E4397" i="1"/>
  <c r="H4397" i="1" s="1"/>
  <c r="I4397" i="1" s="1"/>
  <c r="J4397" i="1" s="1"/>
  <c r="E4396" i="1"/>
  <c r="H4396" i="1" s="1"/>
  <c r="I4396" i="1" s="1"/>
  <c r="J4396" i="1" s="1"/>
  <c r="K4396" i="1" s="1"/>
  <c r="L4396" i="1" s="1"/>
  <c r="E4395" i="1"/>
  <c r="H4395" i="1" s="1"/>
  <c r="I4395" i="1" s="1"/>
  <c r="J4395" i="1" s="1"/>
  <c r="E4394" i="1"/>
  <c r="H4394" i="1" s="1"/>
  <c r="I4394" i="1" s="1"/>
  <c r="J4394" i="1" s="1"/>
  <c r="E4393" i="1"/>
  <c r="H4393" i="1" s="1"/>
  <c r="I4393" i="1" s="1"/>
  <c r="J4393" i="1" s="1"/>
  <c r="E4392" i="1"/>
  <c r="H4392" i="1" s="1"/>
  <c r="I4392" i="1" s="1"/>
  <c r="J4392" i="1" s="1"/>
  <c r="E4391" i="1"/>
  <c r="H4391" i="1" s="1"/>
  <c r="I4391" i="1" s="1"/>
  <c r="J4391" i="1" s="1"/>
  <c r="H4390" i="1"/>
  <c r="I4390" i="1" s="1"/>
  <c r="J4390" i="1" s="1"/>
  <c r="K4390" i="1" s="1"/>
  <c r="E4390" i="1"/>
  <c r="H4389" i="1"/>
  <c r="I4389" i="1" s="1"/>
  <c r="J4389" i="1" s="1"/>
  <c r="E4389" i="1"/>
  <c r="H4388" i="1"/>
  <c r="I4388" i="1" s="1"/>
  <c r="J4388" i="1" s="1"/>
  <c r="E4388" i="1"/>
  <c r="H4387" i="1"/>
  <c r="I4387" i="1" s="1"/>
  <c r="J4387" i="1" s="1"/>
  <c r="E4387" i="1"/>
  <c r="H4386" i="1"/>
  <c r="I4386" i="1" s="1"/>
  <c r="J4386" i="1" s="1"/>
  <c r="E4386" i="1"/>
  <c r="H4385" i="1"/>
  <c r="I4385" i="1" s="1"/>
  <c r="J4385" i="1" s="1"/>
  <c r="E4385" i="1"/>
  <c r="H4384" i="1"/>
  <c r="I4384" i="1" s="1"/>
  <c r="J4384" i="1" s="1"/>
  <c r="K4384" i="1" s="1"/>
  <c r="L4384" i="1" s="1"/>
  <c r="E4384" i="1"/>
  <c r="H4383" i="1"/>
  <c r="I4383" i="1" s="1"/>
  <c r="J4383" i="1" s="1"/>
  <c r="E4383" i="1"/>
  <c r="H4382" i="1"/>
  <c r="I4382" i="1" s="1"/>
  <c r="J4382" i="1" s="1"/>
  <c r="E4382" i="1"/>
  <c r="H4381" i="1"/>
  <c r="I4381" i="1" s="1"/>
  <c r="J4381" i="1" s="1"/>
  <c r="E4381" i="1"/>
  <c r="H4380" i="1"/>
  <c r="I4380" i="1" s="1"/>
  <c r="J4380" i="1" s="1"/>
  <c r="E4380" i="1"/>
  <c r="H4379" i="1"/>
  <c r="I4379" i="1" s="1"/>
  <c r="J4379" i="1" s="1"/>
  <c r="E4379" i="1"/>
  <c r="E4378" i="1"/>
  <c r="H4378" i="1" s="1"/>
  <c r="I4378" i="1" s="1"/>
  <c r="J4378" i="1" s="1"/>
  <c r="K4378" i="1" s="1"/>
  <c r="E4377" i="1"/>
  <c r="H4377" i="1" s="1"/>
  <c r="I4377" i="1" s="1"/>
  <c r="J4377" i="1" s="1"/>
  <c r="E4376" i="1"/>
  <c r="H4376" i="1" s="1"/>
  <c r="I4376" i="1" s="1"/>
  <c r="J4376" i="1" s="1"/>
  <c r="E4375" i="1"/>
  <c r="H4375" i="1" s="1"/>
  <c r="I4375" i="1" s="1"/>
  <c r="J4375" i="1" s="1"/>
  <c r="E4374" i="1"/>
  <c r="H4374" i="1" s="1"/>
  <c r="I4374" i="1" s="1"/>
  <c r="J4374" i="1" s="1"/>
  <c r="E4373" i="1"/>
  <c r="H4373" i="1" s="1"/>
  <c r="I4373" i="1" s="1"/>
  <c r="J4373" i="1" s="1"/>
  <c r="E4372" i="1"/>
  <c r="H4372" i="1" s="1"/>
  <c r="I4372" i="1" s="1"/>
  <c r="J4372" i="1" s="1"/>
  <c r="K4372" i="1" s="1"/>
  <c r="L4372" i="1" s="1"/>
  <c r="E4371" i="1"/>
  <c r="H4371" i="1" s="1"/>
  <c r="I4371" i="1" s="1"/>
  <c r="J4371" i="1" s="1"/>
  <c r="E4370" i="1"/>
  <c r="H4370" i="1" s="1"/>
  <c r="I4370" i="1" s="1"/>
  <c r="J4370" i="1" s="1"/>
  <c r="E4369" i="1"/>
  <c r="H4369" i="1" s="1"/>
  <c r="I4369" i="1" s="1"/>
  <c r="J4369" i="1" s="1"/>
  <c r="E4368" i="1"/>
  <c r="H4368" i="1" s="1"/>
  <c r="I4368" i="1" s="1"/>
  <c r="J4368" i="1" s="1"/>
  <c r="E4367" i="1"/>
  <c r="H4367" i="1" s="1"/>
  <c r="I4367" i="1" s="1"/>
  <c r="J4367" i="1" s="1"/>
  <c r="H4366" i="1"/>
  <c r="I4366" i="1" s="1"/>
  <c r="J4366" i="1" s="1"/>
  <c r="K4366" i="1" s="1"/>
  <c r="E4366" i="1"/>
  <c r="H4365" i="1"/>
  <c r="I4365" i="1" s="1"/>
  <c r="J4365" i="1" s="1"/>
  <c r="E4365" i="1"/>
  <c r="H4364" i="1"/>
  <c r="I4364" i="1" s="1"/>
  <c r="J4364" i="1" s="1"/>
  <c r="E4364" i="1"/>
  <c r="H4363" i="1"/>
  <c r="I4363" i="1" s="1"/>
  <c r="J4363" i="1" s="1"/>
  <c r="E4363" i="1"/>
  <c r="H4362" i="1"/>
  <c r="I4362" i="1" s="1"/>
  <c r="J4362" i="1" s="1"/>
  <c r="E4362" i="1"/>
  <c r="H4361" i="1"/>
  <c r="I4361" i="1" s="1"/>
  <c r="J4361" i="1" s="1"/>
  <c r="E4361" i="1"/>
  <c r="H4360" i="1"/>
  <c r="I4360" i="1" s="1"/>
  <c r="J4360" i="1" s="1"/>
  <c r="K4360" i="1" s="1"/>
  <c r="L4360" i="1" s="1"/>
  <c r="E4360" i="1"/>
  <c r="H4359" i="1"/>
  <c r="I4359" i="1" s="1"/>
  <c r="J4359" i="1" s="1"/>
  <c r="E4359" i="1"/>
  <c r="H4358" i="1"/>
  <c r="I4358" i="1" s="1"/>
  <c r="J4358" i="1" s="1"/>
  <c r="E4358" i="1"/>
  <c r="H4357" i="1"/>
  <c r="I4357" i="1" s="1"/>
  <c r="J4357" i="1" s="1"/>
  <c r="E4357" i="1"/>
  <c r="H4356" i="1"/>
  <c r="I4356" i="1" s="1"/>
  <c r="J4356" i="1" s="1"/>
  <c r="E4356" i="1"/>
  <c r="H4355" i="1"/>
  <c r="I4355" i="1" s="1"/>
  <c r="J4355" i="1" s="1"/>
  <c r="E4355" i="1"/>
  <c r="E4354" i="1"/>
  <c r="H4354" i="1" s="1"/>
  <c r="I4354" i="1" s="1"/>
  <c r="J4354" i="1" s="1"/>
  <c r="K4354" i="1" s="1"/>
  <c r="E4353" i="1"/>
  <c r="H4353" i="1" s="1"/>
  <c r="I4353" i="1" s="1"/>
  <c r="J4353" i="1" s="1"/>
  <c r="E4352" i="1"/>
  <c r="H4352" i="1" s="1"/>
  <c r="I4352" i="1" s="1"/>
  <c r="J4352" i="1" s="1"/>
  <c r="E4351" i="1"/>
  <c r="H4351" i="1" s="1"/>
  <c r="I4351" i="1" s="1"/>
  <c r="J4351" i="1" s="1"/>
  <c r="E4350" i="1"/>
  <c r="H4350" i="1" s="1"/>
  <c r="I4350" i="1" s="1"/>
  <c r="J4350" i="1" s="1"/>
  <c r="E4349" i="1"/>
  <c r="H4349" i="1" s="1"/>
  <c r="I4349" i="1" s="1"/>
  <c r="J4349" i="1" s="1"/>
  <c r="E4348" i="1"/>
  <c r="H4348" i="1" s="1"/>
  <c r="I4348" i="1" s="1"/>
  <c r="J4348" i="1" s="1"/>
  <c r="K4348" i="1" s="1"/>
  <c r="L4348" i="1" s="1"/>
  <c r="E4347" i="1"/>
  <c r="H4347" i="1" s="1"/>
  <c r="I4347" i="1" s="1"/>
  <c r="J4347" i="1" s="1"/>
  <c r="E4346" i="1"/>
  <c r="H4346" i="1" s="1"/>
  <c r="I4346" i="1" s="1"/>
  <c r="J4346" i="1" s="1"/>
  <c r="E4345" i="1"/>
  <c r="H4345" i="1" s="1"/>
  <c r="I4345" i="1" s="1"/>
  <c r="J4345" i="1" s="1"/>
  <c r="E4344" i="1"/>
  <c r="H4344" i="1" s="1"/>
  <c r="I4344" i="1" s="1"/>
  <c r="J4344" i="1" s="1"/>
  <c r="E4343" i="1"/>
  <c r="H4343" i="1" s="1"/>
  <c r="I4343" i="1" s="1"/>
  <c r="J4343" i="1" s="1"/>
  <c r="H4342" i="1"/>
  <c r="I4342" i="1" s="1"/>
  <c r="J4342" i="1" s="1"/>
  <c r="K4342" i="1" s="1"/>
  <c r="E4342" i="1"/>
  <c r="H4341" i="1"/>
  <c r="I4341" i="1" s="1"/>
  <c r="J4341" i="1" s="1"/>
  <c r="E4341" i="1"/>
  <c r="H4340" i="1"/>
  <c r="I4340" i="1" s="1"/>
  <c r="J4340" i="1" s="1"/>
  <c r="E4340" i="1"/>
  <c r="H4339" i="1"/>
  <c r="I4339" i="1" s="1"/>
  <c r="J4339" i="1" s="1"/>
  <c r="E4339" i="1"/>
  <c r="H4338" i="1"/>
  <c r="I4338" i="1" s="1"/>
  <c r="J4338" i="1" s="1"/>
  <c r="E4338" i="1"/>
  <c r="H4337" i="1"/>
  <c r="I4337" i="1" s="1"/>
  <c r="J4337" i="1" s="1"/>
  <c r="E4337" i="1"/>
  <c r="H4336" i="1"/>
  <c r="I4336" i="1" s="1"/>
  <c r="J4336" i="1" s="1"/>
  <c r="K4336" i="1" s="1"/>
  <c r="L4336" i="1" s="1"/>
  <c r="E4336" i="1"/>
  <c r="H4335" i="1"/>
  <c r="I4335" i="1" s="1"/>
  <c r="J4335" i="1" s="1"/>
  <c r="E4335" i="1"/>
  <c r="H4334" i="1"/>
  <c r="I4334" i="1" s="1"/>
  <c r="J4334" i="1" s="1"/>
  <c r="E4334" i="1"/>
  <c r="H4333" i="1"/>
  <c r="I4333" i="1" s="1"/>
  <c r="J4333" i="1" s="1"/>
  <c r="E4333" i="1"/>
  <c r="H4332" i="1"/>
  <c r="I4332" i="1" s="1"/>
  <c r="J4332" i="1" s="1"/>
  <c r="E4332" i="1"/>
  <c r="H4331" i="1"/>
  <c r="I4331" i="1" s="1"/>
  <c r="J4331" i="1" s="1"/>
  <c r="E4331" i="1"/>
  <c r="E4330" i="1"/>
  <c r="H4330" i="1" s="1"/>
  <c r="I4330" i="1" s="1"/>
  <c r="J4330" i="1" s="1"/>
  <c r="K4330" i="1" s="1"/>
  <c r="E4329" i="1"/>
  <c r="H4329" i="1" s="1"/>
  <c r="I4329" i="1" s="1"/>
  <c r="J4329" i="1" s="1"/>
  <c r="E4328" i="1"/>
  <c r="H4328" i="1" s="1"/>
  <c r="I4328" i="1" s="1"/>
  <c r="J4328" i="1" s="1"/>
  <c r="E4327" i="1"/>
  <c r="H4327" i="1" s="1"/>
  <c r="I4327" i="1" s="1"/>
  <c r="J4327" i="1" s="1"/>
  <c r="E4326" i="1"/>
  <c r="H4326" i="1" s="1"/>
  <c r="I4326" i="1" s="1"/>
  <c r="J4326" i="1" s="1"/>
  <c r="E4325" i="1"/>
  <c r="H4325" i="1" s="1"/>
  <c r="I4325" i="1" s="1"/>
  <c r="J4325" i="1" s="1"/>
  <c r="E4324" i="1"/>
  <c r="H4324" i="1" s="1"/>
  <c r="I4324" i="1" s="1"/>
  <c r="J4324" i="1" s="1"/>
  <c r="K4324" i="1" s="1"/>
  <c r="L4324" i="1" s="1"/>
  <c r="E4323" i="1"/>
  <c r="H4323" i="1" s="1"/>
  <c r="I4323" i="1" s="1"/>
  <c r="J4323" i="1" s="1"/>
  <c r="E4322" i="1"/>
  <c r="H4322" i="1" s="1"/>
  <c r="I4322" i="1" s="1"/>
  <c r="J4322" i="1" s="1"/>
  <c r="E4321" i="1"/>
  <c r="H4321" i="1" s="1"/>
  <c r="I4321" i="1" s="1"/>
  <c r="J4321" i="1" s="1"/>
  <c r="E4320" i="1"/>
  <c r="H4320" i="1" s="1"/>
  <c r="I4320" i="1" s="1"/>
  <c r="J4320" i="1" s="1"/>
  <c r="E4319" i="1"/>
  <c r="H4319" i="1" s="1"/>
  <c r="I4319" i="1" s="1"/>
  <c r="J4319" i="1" s="1"/>
  <c r="H4318" i="1"/>
  <c r="I4318" i="1" s="1"/>
  <c r="J4318" i="1" s="1"/>
  <c r="K4318" i="1" s="1"/>
  <c r="E4318" i="1"/>
  <c r="H4317" i="1"/>
  <c r="I4317" i="1" s="1"/>
  <c r="J4317" i="1" s="1"/>
  <c r="E4317" i="1"/>
  <c r="H4316" i="1"/>
  <c r="I4316" i="1" s="1"/>
  <c r="J4316" i="1" s="1"/>
  <c r="E4316" i="1"/>
  <c r="H4315" i="1"/>
  <c r="I4315" i="1" s="1"/>
  <c r="J4315" i="1" s="1"/>
  <c r="E4315" i="1"/>
  <c r="H4314" i="1"/>
  <c r="I4314" i="1" s="1"/>
  <c r="J4314" i="1" s="1"/>
  <c r="E4314" i="1"/>
  <c r="H4313" i="1"/>
  <c r="I4313" i="1" s="1"/>
  <c r="J4313" i="1" s="1"/>
  <c r="E4313" i="1"/>
  <c r="H4312" i="1"/>
  <c r="I4312" i="1" s="1"/>
  <c r="J4312" i="1" s="1"/>
  <c r="K4312" i="1" s="1"/>
  <c r="L4312" i="1" s="1"/>
  <c r="E4312" i="1"/>
  <c r="H4311" i="1"/>
  <c r="I4311" i="1" s="1"/>
  <c r="J4311" i="1" s="1"/>
  <c r="E4311" i="1"/>
  <c r="H4310" i="1"/>
  <c r="I4310" i="1" s="1"/>
  <c r="J4310" i="1" s="1"/>
  <c r="E4310" i="1"/>
  <c r="H4309" i="1"/>
  <c r="I4309" i="1" s="1"/>
  <c r="J4309" i="1" s="1"/>
  <c r="E4309" i="1"/>
  <c r="H4308" i="1"/>
  <c r="I4308" i="1" s="1"/>
  <c r="J4308" i="1" s="1"/>
  <c r="E4308" i="1"/>
  <c r="H4307" i="1"/>
  <c r="I4307" i="1" s="1"/>
  <c r="J4307" i="1" s="1"/>
  <c r="E4307" i="1"/>
  <c r="E4306" i="1"/>
  <c r="H4306" i="1" s="1"/>
  <c r="I4306" i="1" s="1"/>
  <c r="J4306" i="1" s="1"/>
  <c r="K4306" i="1" s="1"/>
  <c r="E4305" i="1"/>
  <c r="H4305" i="1" s="1"/>
  <c r="I4305" i="1" s="1"/>
  <c r="J4305" i="1" s="1"/>
  <c r="E4304" i="1"/>
  <c r="H4304" i="1" s="1"/>
  <c r="I4304" i="1" s="1"/>
  <c r="J4304" i="1" s="1"/>
  <c r="E4303" i="1"/>
  <c r="H4303" i="1" s="1"/>
  <c r="I4303" i="1" s="1"/>
  <c r="J4303" i="1" s="1"/>
  <c r="E4302" i="1"/>
  <c r="H4302" i="1" s="1"/>
  <c r="I4302" i="1" s="1"/>
  <c r="J4302" i="1" s="1"/>
  <c r="E4301" i="1"/>
  <c r="H4301" i="1" s="1"/>
  <c r="I4301" i="1" s="1"/>
  <c r="J4301" i="1" s="1"/>
  <c r="E4300" i="1"/>
  <c r="H4300" i="1" s="1"/>
  <c r="I4300" i="1" s="1"/>
  <c r="J4300" i="1" s="1"/>
  <c r="K4300" i="1" s="1"/>
  <c r="L4300" i="1" s="1"/>
  <c r="E4299" i="1"/>
  <c r="H4299" i="1" s="1"/>
  <c r="I4299" i="1" s="1"/>
  <c r="J4299" i="1" s="1"/>
  <c r="E4298" i="1"/>
  <c r="H4298" i="1" s="1"/>
  <c r="I4298" i="1" s="1"/>
  <c r="J4298" i="1" s="1"/>
  <c r="E4297" i="1"/>
  <c r="H4297" i="1" s="1"/>
  <c r="I4297" i="1" s="1"/>
  <c r="J4297" i="1" s="1"/>
  <c r="E4296" i="1"/>
  <c r="H4296" i="1" s="1"/>
  <c r="I4296" i="1" s="1"/>
  <c r="J4296" i="1" s="1"/>
  <c r="E4295" i="1"/>
  <c r="H4295" i="1" s="1"/>
  <c r="I4295" i="1" s="1"/>
  <c r="J4295" i="1" s="1"/>
  <c r="H4294" i="1"/>
  <c r="I4294" i="1" s="1"/>
  <c r="J4294" i="1" s="1"/>
  <c r="K4294" i="1" s="1"/>
  <c r="E4294" i="1"/>
  <c r="H4293" i="1"/>
  <c r="I4293" i="1" s="1"/>
  <c r="J4293" i="1" s="1"/>
  <c r="E4293" i="1"/>
  <c r="H4292" i="1"/>
  <c r="I4292" i="1" s="1"/>
  <c r="J4292" i="1" s="1"/>
  <c r="E4292" i="1"/>
  <c r="H4291" i="1"/>
  <c r="I4291" i="1" s="1"/>
  <c r="J4291" i="1" s="1"/>
  <c r="E4291" i="1"/>
  <c r="H4290" i="1"/>
  <c r="I4290" i="1" s="1"/>
  <c r="J4290" i="1" s="1"/>
  <c r="E4290" i="1"/>
  <c r="H4289" i="1"/>
  <c r="I4289" i="1" s="1"/>
  <c r="J4289" i="1" s="1"/>
  <c r="E4289" i="1"/>
  <c r="H4288" i="1"/>
  <c r="I4288" i="1" s="1"/>
  <c r="J4288" i="1" s="1"/>
  <c r="K4288" i="1" s="1"/>
  <c r="L4288" i="1" s="1"/>
  <c r="E4288" i="1"/>
  <c r="H4287" i="1"/>
  <c r="I4287" i="1" s="1"/>
  <c r="J4287" i="1" s="1"/>
  <c r="E4287" i="1"/>
  <c r="H4286" i="1"/>
  <c r="I4286" i="1" s="1"/>
  <c r="J4286" i="1" s="1"/>
  <c r="E4286" i="1"/>
  <c r="H4285" i="1"/>
  <c r="I4285" i="1" s="1"/>
  <c r="J4285" i="1" s="1"/>
  <c r="E4285" i="1"/>
  <c r="H4284" i="1"/>
  <c r="I4284" i="1" s="1"/>
  <c r="J4284" i="1" s="1"/>
  <c r="E4284" i="1"/>
  <c r="H4283" i="1"/>
  <c r="I4283" i="1" s="1"/>
  <c r="J4283" i="1" s="1"/>
  <c r="E4283" i="1"/>
  <c r="E4282" i="1"/>
  <c r="H4282" i="1" s="1"/>
  <c r="I4282" i="1" s="1"/>
  <c r="J4282" i="1" s="1"/>
  <c r="K4282" i="1" s="1"/>
  <c r="E4281" i="1"/>
  <c r="H4281" i="1" s="1"/>
  <c r="I4281" i="1" s="1"/>
  <c r="J4281" i="1" s="1"/>
  <c r="E4280" i="1"/>
  <c r="H4280" i="1" s="1"/>
  <c r="I4280" i="1" s="1"/>
  <c r="J4280" i="1" s="1"/>
  <c r="E4279" i="1"/>
  <c r="H4279" i="1" s="1"/>
  <c r="I4279" i="1" s="1"/>
  <c r="J4279" i="1" s="1"/>
  <c r="E4278" i="1"/>
  <c r="H4278" i="1" s="1"/>
  <c r="I4278" i="1" s="1"/>
  <c r="J4278" i="1" s="1"/>
  <c r="E4277" i="1"/>
  <c r="H4277" i="1" s="1"/>
  <c r="I4277" i="1" s="1"/>
  <c r="J4277" i="1" s="1"/>
  <c r="E4276" i="1"/>
  <c r="H4276" i="1" s="1"/>
  <c r="I4276" i="1" s="1"/>
  <c r="J4276" i="1" s="1"/>
  <c r="K4276" i="1" s="1"/>
  <c r="L4276" i="1" s="1"/>
  <c r="E4275" i="1"/>
  <c r="H4275" i="1" s="1"/>
  <c r="I4275" i="1" s="1"/>
  <c r="J4275" i="1" s="1"/>
  <c r="E4274" i="1"/>
  <c r="H4274" i="1" s="1"/>
  <c r="I4274" i="1" s="1"/>
  <c r="J4274" i="1" s="1"/>
  <c r="E4273" i="1"/>
  <c r="H4273" i="1" s="1"/>
  <c r="I4273" i="1" s="1"/>
  <c r="J4273" i="1" s="1"/>
  <c r="E4272" i="1"/>
  <c r="H4272" i="1" s="1"/>
  <c r="I4272" i="1" s="1"/>
  <c r="J4272" i="1" s="1"/>
  <c r="E4271" i="1"/>
  <c r="H4271" i="1" s="1"/>
  <c r="I4271" i="1" s="1"/>
  <c r="J4271" i="1" s="1"/>
  <c r="H4270" i="1"/>
  <c r="I4270" i="1" s="1"/>
  <c r="J4270" i="1" s="1"/>
  <c r="K4270" i="1" s="1"/>
  <c r="E4270" i="1"/>
  <c r="H4269" i="1"/>
  <c r="I4269" i="1" s="1"/>
  <c r="J4269" i="1" s="1"/>
  <c r="E4269" i="1"/>
  <c r="H4268" i="1"/>
  <c r="I4268" i="1" s="1"/>
  <c r="J4268" i="1" s="1"/>
  <c r="E4268" i="1"/>
  <c r="H4267" i="1"/>
  <c r="I4267" i="1" s="1"/>
  <c r="J4267" i="1" s="1"/>
  <c r="E4267" i="1"/>
  <c r="H4266" i="1"/>
  <c r="I4266" i="1" s="1"/>
  <c r="J4266" i="1" s="1"/>
  <c r="E4266" i="1"/>
  <c r="H4265" i="1"/>
  <c r="I4265" i="1" s="1"/>
  <c r="J4265" i="1" s="1"/>
  <c r="E4265" i="1"/>
  <c r="H4264" i="1"/>
  <c r="I4264" i="1" s="1"/>
  <c r="J4264" i="1" s="1"/>
  <c r="K4264" i="1" s="1"/>
  <c r="L4264" i="1" s="1"/>
  <c r="E4264" i="1"/>
  <c r="H4263" i="1"/>
  <c r="I4263" i="1" s="1"/>
  <c r="J4263" i="1" s="1"/>
  <c r="E4263" i="1"/>
  <c r="H4262" i="1"/>
  <c r="I4262" i="1" s="1"/>
  <c r="J4262" i="1" s="1"/>
  <c r="E4262" i="1"/>
  <c r="H4261" i="1"/>
  <c r="I4261" i="1" s="1"/>
  <c r="J4261" i="1" s="1"/>
  <c r="E4261" i="1"/>
  <c r="H4260" i="1"/>
  <c r="I4260" i="1" s="1"/>
  <c r="J4260" i="1" s="1"/>
  <c r="E4260" i="1"/>
  <c r="H4259" i="1"/>
  <c r="I4259" i="1" s="1"/>
  <c r="J4259" i="1" s="1"/>
  <c r="E4259" i="1"/>
  <c r="E4258" i="1"/>
  <c r="H4258" i="1" s="1"/>
  <c r="I4258" i="1" s="1"/>
  <c r="J4258" i="1" s="1"/>
  <c r="K4258" i="1" s="1"/>
  <c r="E4257" i="1"/>
  <c r="H4257" i="1" s="1"/>
  <c r="I4257" i="1" s="1"/>
  <c r="J4257" i="1" s="1"/>
  <c r="E4256" i="1"/>
  <c r="H4256" i="1" s="1"/>
  <c r="I4256" i="1" s="1"/>
  <c r="J4256" i="1" s="1"/>
  <c r="E4255" i="1"/>
  <c r="H4255" i="1" s="1"/>
  <c r="I4255" i="1" s="1"/>
  <c r="J4255" i="1" s="1"/>
  <c r="E4254" i="1"/>
  <c r="H4254" i="1" s="1"/>
  <c r="I4254" i="1" s="1"/>
  <c r="J4254" i="1" s="1"/>
  <c r="E4253" i="1"/>
  <c r="H4253" i="1" s="1"/>
  <c r="I4253" i="1" s="1"/>
  <c r="J4253" i="1" s="1"/>
  <c r="E4252" i="1"/>
  <c r="H4252" i="1" s="1"/>
  <c r="I4252" i="1" s="1"/>
  <c r="J4252" i="1" s="1"/>
  <c r="K4252" i="1" s="1"/>
  <c r="L4252" i="1" s="1"/>
  <c r="E4251" i="1"/>
  <c r="H4251" i="1" s="1"/>
  <c r="I4251" i="1" s="1"/>
  <c r="J4251" i="1" s="1"/>
  <c r="E4250" i="1"/>
  <c r="H4250" i="1" s="1"/>
  <c r="I4250" i="1" s="1"/>
  <c r="J4250" i="1" s="1"/>
  <c r="E4249" i="1"/>
  <c r="H4249" i="1" s="1"/>
  <c r="I4249" i="1" s="1"/>
  <c r="J4249" i="1" s="1"/>
  <c r="E4248" i="1"/>
  <c r="H4248" i="1" s="1"/>
  <c r="I4248" i="1" s="1"/>
  <c r="J4248" i="1" s="1"/>
  <c r="E4247" i="1"/>
  <c r="H4247" i="1" s="1"/>
  <c r="I4247" i="1" s="1"/>
  <c r="J4247" i="1" s="1"/>
  <c r="H4246" i="1"/>
  <c r="I4246" i="1" s="1"/>
  <c r="J4246" i="1" s="1"/>
  <c r="K4246" i="1" s="1"/>
  <c r="E4246" i="1"/>
  <c r="H4245" i="1"/>
  <c r="I4245" i="1" s="1"/>
  <c r="J4245" i="1" s="1"/>
  <c r="E4245" i="1"/>
  <c r="H4244" i="1"/>
  <c r="I4244" i="1" s="1"/>
  <c r="J4244" i="1" s="1"/>
  <c r="E4244" i="1"/>
  <c r="H4243" i="1"/>
  <c r="I4243" i="1" s="1"/>
  <c r="J4243" i="1" s="1"/>
  <c r="E4243" i="1"/>
  <c r="H4242" i="1"/>
  <c r="I4242" i="1" s="1"/>
  <c r="J4242" i="1" s="1"/>
  <c r="E4242" i="1"/>
  <c r="H4241" i="1"/>
  <c r="I4241" i="1" s="1"/>
  <c r="J4241" i="1" s="1"/>
  <c r="E4241" i="1"/>
  <c r="H4240" i="1"/>
  <c r="I4240" i="1" s="1"/>
  <c r="J4240" i="1" s="1"/>
  <c r="K4240" i="1" s="1"/>
  <c r="L4240" i="1" s="1"/>
  <c r="E4240" i="1"/>
  <c r="H4239" i="1"/>
  <c r="I4239" i="1" s="1"/>
  <c r="J4239" i="1" s="1"/>
  <c r="E4239" i="1"/>
  <c r="H4238" i="1"/>
  <c r="I4238" i="1" s="1"/>
  <c r="J4238" i="1" s="1"/>
  <c r="E4238" i="1"/>
  <c r="H4237" i="1"/>
  <c r="I4237" i="1" s="1"/>
  <c r="J4237" i="1" s="1"/>
  <c r="E4237" i="1"/>
  <c r="H4236" i="1"/>
  <c r="I4236" i="1" s="1"/>
  <c r="J4236" i="1" s="1"/>
  <c r="E4236" i="1"/>
  <c r="H4235" i="1"/>
  <c r="I4235" i="1" s="1"/>
  <c r="J4235" i="1" s="1"/>
  <c r="E4235" i="1"/>
  <c r="E4234" i="1"/>
  <c r="H4234" i="1" s="1"/>
  <c r="I4234" i="1" s="1"/>
  <c r="J4234" i="1" s="1"/>
  <c r="K4234" i="1" s="1"/>
  <c r="E4233" i="1"/>
  <c r="H4233" i="1" s="1"/>
  <c r="I4233" i="1" s="1"/>
  <c r="J4233" i="1" s="1"/>
  <c r="E4232" i="1"/>
  <c r="H4232" i="1" s="1"/>
  <c r="I4232" i="1" s="1"/>
  <c r="J4232" i="1" s="1"/>
  <c r="E4231" i="1"/>
  <c r="H4231" i="1" s="1"/>
  <c r="I4231" i="1" s="1"/>
  <c r="J4231" i="1" s="1"/>
  <c r="E4230" i="1"/>
  <c r="H4230" i="1" s="1"/>
  <c r="I4230" i="1" s="1"/>
  <c r="J4230" i="1" s="1"/>
  <c r="E4229" i="1"/>
  <c r="H4229" i="1" s="1"/>
  <c r="I4229" i="1" s="1"/>
  <c r="J4229" i="1" s="1"/>
  <c r="E4228" i="1"/>
  <c r="H4228" i="1" s="1"/>
  <c r="I4228" i="1" s="1"/>
  <c r="J4228" i="1" s="1"/>
  <c r="K4228" i="1" s="1"/>
  <c r="L4228" i="1" s="1"/>
  <c r="E4227" i="1"/>
  <c r="H4227" i="1" s="1"/>
  <c r="I4227" i="1" s="1"/>
  <c r="J4227" i="1" s="1"/>
  <c r="E4226" i="1"/>
  <c r="H4226" i="1" s="1"/>
  <c r="I4226" i="1" s="1"/>
  <c r="J4226" i="1" s="1"/>
  <c r="E4225" i="1"/>
  <c r="H4225" i="1" s="1"/>
  <c r="I4225" i="1" s="1"/>
  <c r="J4225" i="1" s="1"/>
  <c r="E4224" i="1"/>
  <c r="H4224" i="1" s="1"/>
  <c r="I4224" i="1" s="1"/>
  <c r="J4224" i="1" s="1"/>
  <c r="E4223" i="1"/>
  <c r="H4223" i="1" s="1"/>
  <c r="I4223" i="1" s="1"/>
  <c r="J4223" i="1" s="1"/>
  <c r="H4222" i="1"/>
  <c r="I4222" i="1" s="1"/>
  <c r="J4222" i="1" s="1"/>
  <c r="K4222" i="1" s="1"/>
  <c r="E4222" i="1"/>
  <c r="H4221" i="1"/>
  <c r="I4221" i="1" s="1"/>
  <c r="J4221" i="1" s="1"/>
  <c r="E4221" i="1"/>
  <c r="H4220" i="1"/>
  <c r="I4220" i="1" s="1"/>
  <c r="J4220" i="1" s="1"/>
  <c r="E4220" i="1"/>
  <c r="H4219" i="1"/>
  <c r="I4219" i="1" s="1"/>
  <c r="J4219" i="1" s="1"/>
  <c r="E4219" i="1"/>
  <c r="H4218" i="1"/>
  <c r="I4218" i="1" s="1"/>
  <c r="J4218" i="1" s="1"/>
  <c r="E4218" i="1"/>
  <c r="H4217" i="1"/>
  <c r="I4217" i="1" s="1"/>
  <c r="J4217" i="1" s="1"/>
  <c r="E4217" i="1"/>
  <c r="H4216" i="1"/>
  <c r="I4216" i="1" s="1"/>
  <c r="J4216" i="1" s="1"/>
  <c r="K4216" i="1" s="1"/>
  <c r="L4216" i="1" s="1"/>
  <c r="E4216" i="1"/>
  <c r="H4215" i="1"/>
  <c r="I4215" i="1" s="1"/>
  <c r="J4215" i="1" s="1"/>
  <c r="E4215" i="1"/>
  <c r="H4214" i="1"/>
  <c r="I4214" i="1" s="1"/>
  <c r="J4214" i="1" s="1"/>
  <c r="E4214" i="1"/>
  <c r="H4213" i="1"/>
  <c r="I4213" i="1" s="1"/>
  <c r="J4213" i="1" s="1"/>
  <c r="E4213" i="1"/>
  <c r="H4212" i="1"/>
  <c r="I4212" i="1" s="1"/>
  <c r="J4212" i="1" s="1"/>
  <c r="E4212" i="1"/>
  <c r="H4211" i="1"/>
  <c r="I4211" i="1" s="1"/>
  <c r="J4211" i="1" s="1"/>
  <c r="E4211" i="1"/>
  <c r="E4210" i="1"/>
  <c r="H4210" i="1" s="1"/>
  <c r="I4210" i="1" s="1"/>
  <c r="J4210" i="1" s="1"/>
  <c r="K4210" i="1" s="1"/>
  <c r="E4209" i="1"/>
  <c r="H4209" i="1" s="1"/>
  <c r="I4209" i="1" s="1"/>
  <c r="J4209" i="1" s="1"/>
  <c r="E4208" i="1"/>
  <c r="H4208" i="1" s="1"/>
  <c r="I4208" i="1" s="1"/>
  <c r="J4208" i="1" s="1"/>
  <c r="E4207" i="1"/>
  <c r="H4207" i="1" s="1"/>
  <c r="I4207" i="1" s="1"/>
  <c r="J4207" i="1" s="1"/>
  <c r="E4206" i="1"/>
  <c r="H4206" i="1" s="1"/>
  <c r="I4206" i="1" s="1"/>
  <c r="J4206" i="1" s="1"/>
  <c r="E4205" i="1"/>
  <c r="H4205" i="1" s="1"/>
  <c r="I4205" i="1" s="1"/>
  <c r="J4205" i="1" s="1"/>
  <c r="E4204" i="1"/>
  <c r="H4204" i="1" s="1"/>
  <c r="I4204" i="1" s="1"/>
  <c r="J4204" i="1" s="1"/>
  <c r="K4204" i="1" s="1"/>
  <c r="L4204" i="1" s="1"/>
  <c r="E4203" i="1"/>
  <c r="H4203" i="1" s="1"/>
  <c r="I4203" i="1" s="1"/>
  <c r="J4203" i="1" s="1"/>
  <c r="E4202" i="1"/>
  <c r="H4202" i="1" s="1"/>
  <c r="I4202" i="1" s="1"/>
  <c r="J4202" i="1" s="1"/>
  <c r="E4201" i="1"/>
  <c r="H4201" i="1" s="1"/>
  <c r="I4201" i="1" s="1"/>
  <c r="J4201" i="1" s="1"/>
  <c r="E4200" i="1"/>
  <c r="H4200" i="1" s="1"/>
  <c r="I4200" i="1" s="1"/>
  <c r="J4200" i="1" s="1"/>
  <c r="E4199" i="1"/>
  <c r="H4199" i="1" s="1"/>
  <c r="I4199" i="1" s="1"/>
  <c r="J4199" i="1" s="1"/>
  <c r="H4198" i="1"/>
  <c r="I4198" i="1" s="1"/>
  <c r="J4198" i="1" s="1"/>
  <c r="K4198" i="1" s="1"/>
  <c r="E4198" i="1"/>
  <c r="H4197" i="1"/>
  <c r="I4197" i="1" s="1"/>
  <c r="J4197" i="1" s="1"/>
  <c r="E4197" i="1"/>
  <c r="H4196" i="1"/>
  <c r="I4196" i="1" s="1"/>
  <c r="J4196" i="1" s="1"/>
  <c r="E4196" i="1"/>
  <c r="H4195" i="1"/>
  <c r="I4195" i="1" s="1"/>
  <c r="J4195" i="1" s="1"/>
  <c r="E4195" i="1"/>
  <c r="H4194" i="1"/>
  <c r="I4194" i="1" s="1"/>
  <c r="J4194" i="1" s="1"/>
  <c r="E4194" i="1"/>
  <c r="H4193" i="1"/>
  <c r="I4193" i="1" s="1"/>
  <c r="J4193" i="1" s="1"/>
  <c r="E4193" i="1"/>
  <c r="H4192" i="1"/>
  <c r="I4192" i="1" s="1"/>
  <c r="J4192" i="1" s="1"/>
  <c r="K4192" i="1" s="1"/>
  <c r="L4192" i="1" s="1"/>
  <c r="E4192" i="1"/>
  <c r="H4191" i="1"/>
  <c r="I4191" i="1" s="1"/>
  <c r="J4191" i="1" s="1"/>
  <c r="E4191" i="1"/>
  <c r="H4190" i="1"/>
  <c r="I4190" i="1" s="1"/>
  <c r="J4190" i="1" s="1"/>
  <c r="E4190" i="1"/>
  <c r="H4189" i="1"/>
  <c r="I4189" i="1" s="1"/>
  <c r="J4189" i="1" s="1"/>
  <c r="E4189" i="1"/>
  <c r="H4188" i="1"/>
  <c r="I4188" i="1" s="1"/>
  <c r="J4188" i="1" s="1"/>
  <c r="E4188" i="1"/>
  <c r="H4187" i="1"/>
  <c r="I4187" i="1" s="1"/>
  <c r="J4187" i="1" s="1"/>
  <c r="E4187" i="1"/>
  <c r="E4186" i="1"/>
  <c r="H4186" i="1" s="1"/>
  <c r="I4186" i="1" s="1"/>
  <c r="J4186" i="1" s="1"/>
  <c r="K4186" i="1" s="1"/>
  <c r="E4185" i="1"/>
  <c r="H4185" i="1" s="1"/>
  <c r="I4185" i="1" s="1"/>
  <c r="J4185" i="1" s="1"/>
  <c r="E4184" i="1"/>
  <c r="H4184" i="1" s="1"/>
  <c r="I4184" i="1" s="1"/>
  <c r="J4184" i="1" s="1"/>
  <c r="E4183" i="1"/>
  <c r="H4183" i="1" s="1"/>
  <c r="I4183" i="1" s="1"/>
  <c r="J4183" i="1" s="1"/>
  <c r="E4182" i="1"/>
  <c r="H4182" i="1" s="1"/>
  <c r="I4182" i="1" s="1"/>
  <c r="J4182" i="1" s="1"/>
  <c r="E4181" i="1"/>
  <c r="H4181" i="1" s="1"/>
  <c r="I4181" i="1" s="1"/>
  <c r="J4181" i="1" s="1"/>
  <c r="E4180" i="1"/>
  <c r="H4180" i="1" s="1"/>
  <c r="I4180" i="1" s="1"/>
  <c r="J4180" i="1" s="1"/>
  <c r="K4180" i="1" s="1"/>
  <c r="L4180" i="1" s="1"/>
  <c r="E4179" i="1"/>
  <c r="H4179" i="1" s="1"/>
  <c r="I4179" i="1" s="1"/>
  <c r="J4179" i="1" s="1"/>
  <c r="E4178" i="1"/>
  <c r="H4178" i="1" s="1"/>
  <c r="I4178" i="1" s="1"/>
  <c r="J4178" i="1" s="1"/>
  <c r="E4177" i="1"/>
  <c r="H4177" i="1" s="1"/>
  <c r="I4177" i="1" s="1"/>
  <c r="J4177" i="1" s="1"/>
  <c r="E4176" i="1"/>
  <c r="H4176" i="1" s="1"/>
  <c r="I4176" i="1" s="1"/>
  <c r="J4176" i="1" s="1"/>
  <c r="E4175" i="1"/>
  <c r="H4175" i="1" s="1"/>
  <c r="I4175" i="1" s="1"/>
  <c r="J4175" i="1" s="1"/>
  <c r="H4174" i="1"/>
  <c r="I4174" i="1" s="1"/>
  <c r="J4174" i="1" s="1"/>
  <c r="K4174" i="1" s="1"/>
  <c r="E4174" i="1"/>
  <c r="H4173" i="1"/>
  <c r="I4173" i="1" s="1"/>
  <c r="J4173" i="1" s="1"/>
  <c r="E4173" i="1"/>
  <c r="H4172" i="1"/>
  <c r="I4172" i="1" s="1"/>
  <c r="J4172" i="1" s="1"/>
  <c r="E4172" i="1"/>
  <c r="H4171" i="1"/>
  <c r="I4171" i="1" s="1"/>
  <c r="J4171" i="1" s="1"/>
  <c r="E4171" i="1"/>
  <c r="H4170" i="1"/>
  <c r="I4170" i="1" s="1"/>
  <c r="J4170" i="1" s="1"/>
  <c r="E4170" i="1"/>
  <c r="H4169" i="1"/>
  <c r="I4169" i="1" s="1"/>
  <c r="J4169" i="1" s="1"/>
  <c r="E4169" i="1"/>
  <c r="H4168" i="1"/>
  <c r="I4168" i="1" s="1"/>
  <c r="J4168" i="1" s="1"/>
  <c r="K4168" i="1" s="1"/>
  <c r="L4168" i="1" s="1"/>
  <c r="E4168" i="1"/>
  <c r="H4167" i="1"/>
  <c r="I4167" i="1" s="1"/>
  <c r="J4167" i="1" s="1"/>
  <c r="E4167" i="1"/>
  <c r="H4166" i="1"/>
  <c r="I4166" i="1" s="1"/>
  <c r="J4166" i="1" s="1"/>
  <c r="E4166" i="1"/>
  <c r="H4165" i="1"/>
  <c r="I4165" i="1" s="1"/>
  <c r="J4165" i="1" s="1"/>
  <c r="E4165" i="1"/>
  <c r="H4164" i="1"/>
  <c r="I4164" i="1" s="1"/>
  <c r="J4164" i="1" s="1"/>
  <c r="E4164" i="1"/>
  <c r="H4163" i="1"/>
  <c r="I4163" i="1" s="1"/>
  <c r="J4163" i="1" s="1"/>
  <c r="E4163" i="1"/>
  <c r="H4162" i="1"/>
  <c r="I4162" i="1" s="1"/>
  <c r="J4162" i="1" s="1"/>
  <c r="K4162" i="1" s="1"/>
  <c r="L4162" i="1" s="1"/>
  <c r="E4162" i="1"/>
  <c r="H4161" i="1"/>
  <c r="I4161" i="1" s="1"/>
  <c r="J4161" i="1" s="1"/>
  <c r="E4161" i="1"/>
  <c r="H4160" i="1"/>
  <c r="I4160" i="1" s="1"/>
  <c r="J4160" i="1" s="1"/>
  <c r="E4160" i="1"/>
  <c r="H4159" i="1"/>
  <c r="I4159" i="1" s="1"/>
  <c r="J4159" i="1" s="1"/>
  <c r="E4159" i="1"/>
  <c r="H4158" i="1"/>
  <c r="I4158" i="1" s="1"/>
  <c r="J4158" i="1" s="1"/>
  <c r="E4158" i="1"/>
  <c r="H4157" i="1"/>
  <c r="I4157" i="1" s="1"/>
  <c r="J4157" i="1" s="1"/>
  <c r="E4157" i="1"/>
  <c r="H4156" i="1"/>
  <c r="I4156" i="1" s="1"/>
  <c r="J4156" i="1" s="1"/>
  <c r="K4156" i="1" s="1"/>
  <c r="L4156" i="1" s="1"/>
  <c r="E4156" i="1"/>
  <c r="H4155" i="1"/>
  <c r="I4155" i="1" s="1"/>
  <c r="J4155" i="1" s="1"/>
  <c r="E4155" i="1"/>
  <c r="H4154" i="1"/>
  <c r="I4154" i="1" s="1"/>
  <c r="J4154" i="1" s="1"/>
  <c r="E4154" i="1"/>
  <c r="H4153" i="1"/>
  <c r="I4153" i="1" s="1"/>
  <c r="J4153" i="1" s="1"/>
  <c r="E4153" i="1"/>
  <c r="H4152" i="1"/>
  <c r="I4152" i="1" s="1"/>
  <c r="J4152" i="1" s="1"/>
  <c r="E4152" i="1"/>
  <c r="H4151" i="1"/>
  <c r="I4151" i="1" s="1"/>
  <c r="J4151" i="1" s="1"/>
  <c r="E4151" i="1"/>
  <c r="E4150" i="1"/>
  <c r="H4150" i="1" s="1"/>
  <c r="I4150" i="1" s="1"/>
  <c r="J4150" i="1" s="1"/>
  <c r="K4150" i="1" s="1"/>
  <c r="E4149" i="1"/>
  <c r="H4149" i="1" s="1"/>
  <c r="I4149" i="1" s="1"/>
  <c r="J4149" i="1" s="1"/>
  <c r="E4148" i="1"/>
  <c r="H4148" i="1" s="1"/>
  <c r="I4148" i="1" s="1"/>
  <c r="J4148" i="1" s="1"/>
  <c r="E4147" i="1"/>
  <c r="H4147" i="1" s="1"/>
  <c r="I4147" i="1" s="1"/>
  <c r="J4147" i="1" s="1"/>
  <c r="E4146" i="1"/>
  <c r="H4146" i="1" s="1"/>
  <c r="I4146" i="1" s="1"/>
  <c r="J4146" i="1" s="1"/>
  <c r="E4145" i="1"/>
  <c r="H4145" i="1" s="1"/>
  <c r="I4145" i="1" s="1"/>
  <c r="J4145" i="1" s="1"/>
  <c r="E4144" i="1"/>
  <c r="H4144" i="1" s="1"/>
  <c r="I4144" i="1" s="1"/>
  <c r="J4144" i="1" s="1"/>
  <c r="K4144" i="1" s="1"/>
  <c r="L4144" i="1" s="1"/>
  <c r="E4143" i="1"/>
  <c r="H4143" i="1" s="1"/>
  <c r="I4143" i="1" s="1"/>
  <c r="J4143" i="1" s="1"/>
  <c r="E4142" i="1"/>
  <c r="H4142" i="1" s="1"/>
  <c r="I4142" i="1" s="1"/>
  <c r="J4142" i="1" s="1"/>
  <c r="E4141" i="1"/>
  <c r="H4141" i="1" s="1"/>
  <c r="I4141" i="1" s="1"/>
  <c r="J4141" i="1" s="1"/>
  <c r="E4140" i="1"/>
  <c r="H4140" i="1" s="1"/>
  <c r="I4140" i="1" s="1"/>
  <c r="J4140" i="1" s="1"/>
  <c r="E4139" i="1"/>
  <c r="H4139" i="1" s="1"/>
  <c r="I4139" i="1" s="1"/>
  <c r="J4139" i="1" s="1"/>
  <c r="H4138" i="1"/>
  <c r="I4138" i="1" s="1"/>
  <c r="J4138" i="1" s="1"/>
  <c r="K4138" i="1" s="1"/>
  <c r="E4138" i="1"/>
  <c r="H4137" i="1"/>
  <c r="I4137" i="1" s="1"/>
  <c r="J4137" i="1" s="1"/>
  <c r="E4137" i="1"/>
  <c r="H4136" i="1"/>
  <c r="I4136" i="1" s="1"/>
  <c r="J4136" i="1" s="1"/>
  <c r="E4136" i="1"/>
  <c r="H4135" i="1"/>
  <c r="I4135" i="1" s="1"/>
  <c r="J4135" i="1" s="1"/>
  <c r="E4135" i="1"/>
  <c r="H4134" i="1"/>
  <c r="I4134" i="1" s="1"/>
  <c r="J4134" i="1" s="1"/>
  <c r="E4134" i="1"/>
  <c r="H4133" i="1"/>
  <c r="I4133" i="1" s="1"/>
  <c r="J4133" i="1" s="1"/>
  <c r="E4133" i="1"/>
  <c r="H4132" i="1"/>
  <c r="I4132" i="1" s="1"/>
  <c r="J4132" i="1" s="1"/>
  <c r="K4132" i="1" s="1"/>
  <c r="L4132" i="1" s="1"/>
  <c r="E4132" i="1"/>
  <c r="H4131" i="1"/>
  <c r="I4131" i="1" s="1"/>
  <c r="J4131" i="1" s="1"/>
  <c r="E4131" i="1"/>
  <c r="H4130" i="1"/>
  <c r="I4130" i="1" s="1"/>
  <c r="J4130" i="1" s="1"/>
  <c r="E4130" i="1"/>
  <c r="H4129" i="1"/>
  <c r="I4129" i="1" s="1"/>
  <c r="J4129" i="1" s="1"/>
  <c r="E4129" i="1"/>
  <c r="H4128" i="1"/>
  <c r="I4128" i="1" s="1"/>
  <c r="J4128" i="1" s="1"/>
  <c r="E4128" i="1"/>
  <c r="H4127" i="1"/>
  <c r="I4127" i="1" s="1"/>
  <c r="J4127" i="1" s="1"/>
  <c r="E4127" i="1"/>
  <c r="E4126" i="1"/>
  <c r="H4126" i="1" s="1"/>
  <c r="I4126" i="1" s="1"/>
  <c r="J4126" i="1" s="1"/>
  <c r="K4126" i="1" s="1"/>
  <c r="E4125" i="1"/>
  <c r="H4125" i="1" s="1"/>
  <c r="I4125" i="1" s="1"/>
  <c r="J4125" i="1" s="1"/>
  <c r="E4124" i="1"/>
  <c r="H4124" i="1" s="1"/>
  <c r="I4124" i="1" s="1"/>
  <c r="J4124" i="1" s="1"/>
  <c r="E4123" i="1"/>
  <c r="H4123" i="1" s="1"/>
  <c r="I4123" i="1" s="1"/>
  <c r="J4123" i="1" s="1"/>
  <c r="E4122" i="1"/>
  <c r="H4122" i="1" s="1"/>
  <c r="I4122" i="1" s="1"/>
  <c r="J4122" i="1" s="1"/>
  <c r="E4121" i="1"/>
  <c r="H4121" i="1" s="1"/>
  <c r="I4121" i="1" s="1"/>
  <c r="J4121" i="1" s="1"/>
  <c r="E4120" i="1"/>
  <c r="H4120" i="1" s="1"/>
  <c r="I4120" i="1" s="1"/>
  <c r="J4120" i="1" s="1"/>
  <c r="K4120" i="1" s="1"/>
  <c r="L4120" i="1" s="1"/>
  <c r="E4119" i="1"/>
  <c r="H4119" i="1" s="1"/>
  <c r="I4119" i="1" s="1"/>
  <c r="J4119" i="1" s="1"/>
  <c r="E4118" i="1"/>
  <c r="H4118" i="1" s="1"/>
  <c r="I4118" i="1" s="1"/>
  <c r="J4118" i="1" s="1"/>
  <c r="E4117" i="1"/>
  <c r="H4117" i="1" s="1"/>
  <c r="I4117" i="1" s="1"/>
  <c r="J4117" i="1" s="1"/>
  <c r="E4116" i="1"/>
  <c r="H4116" i="1" s="1"/>
  <c r="I4116" i="1" s="1"/>
  <c r="J4116" i="1" s="1"/>
  <c r="E4115" i="1"/>
  <c r="H4115" i="1" s="1"/>
  <c r="I4115" i="1" s="1"/>
  <c r="J4115" i="1" s="1"/>
  <c r="H4114" i="1"/>
  <c r="I4114" i="1" s="1"/>
  <c r="J4114" i="1" s="1"/>
  <c r="K4114" i="1" s="1"/>
  <c r="E4114" i="1"/>
  <c r="H4113" i="1"/>
  <c r="I4113" i="1" s="1"/>
  <c r="J4113" i="1" s="1"/>
  <c r="E4113" i="1"/>
  <c r="H4112" i="1"/>
  <c r="I4112" i="1" s="1"/>
  <c r="J4112" i="1" s="1"/>
  <c r="E4112" i="1"/>
  <c r="H4111" i="1"/>
  <c r="I4111" i="1" s="1"/>
  <c r="J4111" i="1" s="1"/>
  <c r="E4111" i="1"/>
  <c r="H4110" i="1"/>
  <c r="I4110" i="1" s="1"/>
  <c r="J4110" i="1" s="1"/>
  <c r="E4110" i="1"/>
  <c r="H4109" i="1"/>
  <c r="I4109" i="1" s="1"/>
  <c r="J4109" i="1" s="1"/>
  <c r="E4109" i="1"/>
  <c r="H4108" i="1"/>
  <c r="I4108" i="1" s="1"/>
  <c r="J4108" i="1" s="1"/>
  <c r="K4108" i="1" s="1"/>
  <c r="L4108" i="1" s="1"/>
  <c r="E4108" i="1"/>
  <c r="H4107" i="1"/>
  <c r="I4107" i="1" s="1"/>
  <c r="J4107" i="1" s="1"/>
  <c r="E4107" i="1"/>
  <c r="H4106" i="1"/>
  <c r="I4106" i="1" s="1"/>
  <c r="J4106" i="1" s="1"/>
  <c r="E4106" i="1"/>
  <c r="H4105" i="1"/>
  <c r="I4105" i="1" s="1"/>
  <c r="J4105" i="1" s="1"/>
  <c r="E4105" i="1"/>
  <c r="H4104" i="1"/>
  <c r="I4104" i="1" s="1"/>
  <c r="J4104" i="1" s="1"/>
  <c r="E4104" i="1"/>
  <c r="H4103" i="1"/>
  <c r="I4103" i="1" s="1"/>
  <c r="J4103" i="1" s="1"/>
  <c r="E4103" i="1"/>
  <c r="E4102" i="1"/>
  <c r="H4102" i="1" s="1"/>
  <c r="I4102" i="1" s="1"/>
  <c r="J4102" i="1" s="1"/>
  <c r="K4102" i="1" s="1"/>
  <c r="E4101" i="1"/>
  <c r="H4101" i="1" s="1"/>
  <c r="I4101" i="1" s="1"/>
  <c r="J4101" i="1" s="1"/>
  <c r="E4100" i="1"/>
  <c r="H4100" i="1" s="1"/>
  <c r="I4100" i="1" s="1"/>
  <c r="J4100" i="1" s="1"/>
  <c r="E4099" i="1"/>
  <c r="H4099" i="1" s="1"/>
  <c r="I4099" i="1" s="1"/>
  <c r="J4099" i="1" s="1"/>
  <c r="E4098" i="1"/>
  <c r="H4098" i="1" s="1"/>
  <c r="I4098" i="1" s="1"/>
  <c r="J4098" i="1" s="1"/>
  <c r="E4097" i="1"/>
  <c r="H4097" i="1" s="1"/>
  <c r="I4097" i="1" s="1"/>
  <c r="J4097" i="1" s="1"/>
  <c r="E4096" i="1"/>
  <c r="H4096" i="1" s="1"/>
  <c r="I4096" i="1" s="1"/>
  <c r="J4096" i="1" s="1"/>
  <c r="K4096" i="1" s="1"/>
  <c r="L4096" i="1" s="1"/>
  <c r="E4095" i="1"/>
  <c r="H4095" i="1" s="1"/>
  <c r="I4095" i="1" s="1"/>
  <c r="J4095" i="1" s="1"/>
  <c r="E4094" i="1"/>
  <c r="H4094" i="1" s="1"/>
  <c r="I4094" i="1" s="1"/>
  <c r="J4094" i="1" s="1"/>
  <c r="E4093" i="1"/>
  <c r="H4093" i="1" s="1"/>
  <c r="I4093" i="1" s="1"/>
  <c r="J4093" i="1" s="1"/>
  <c r="E4092" i="1"/>
  <c r="H4092" i="1" s="1"/>
  <c r="I4092" i="1" s="1"/>
  <c r="J4092" i="1" s="1"/>
  <c r="E4091" i="1"/>
  <c r="H4091" i="1" s="1"/>
  <c r="I4091" i="1" s="1"/>
  <c r="J4091" i="1" s="1"/>
  <c r="H4090" i="1"/>
  <c r="I4090" i="1" s="1"/>
  <c r="J4090" i="1" s="1"/>
  <c r="K4090" i="1" s="1"/>
  <c r="E4090" i="1"/>
  <c r="H4089" i="1"/>
  <c r="I4089" i="1" s="1"/>
  <c r="J4089" i="1" s="1"/>
  <c r="E4089" i="1"/>
  <c r="H4088" i="1"/>
  <c r="I4088" i="1" s="1"/>
  <c r="J4088" i="1" s="1"/>
  <c r="E4088" i="1"/>
  <c r="H4087" i="1"/>
  <c r="I4087" i="1" s="1"/>
  <c r="J4087" i="1" s="1"/>
  <c r="E4087" i="1"/>
  <c r="H4086" i="1"/>
  <c r="I4086" i="1" s="1"/>
  <c r="J4086" i="1" s="1"/>
  <c r="E4086" i="1"/>
  <c r="H4085" i="1"/>
  <c r="I4085" i="1" s="1"/>
  <c r="J4085" i="1" s="1"/>
  <c r="E4085" i="1"/>
  <c r="H4084" i="1"/>
  <c r="I4084" i="1" s="1"/>
  <c r="J4084" i="1" s="1"/>
  <c r="K4084" i="1" s="1"/>
  <c r="L4084" i="1" s="1"/>
  <c r="E4084" i="1"/>
  <c r="H4083" i="1"/>
  <c r="I4083" i="1" s="1"/>
  <c r="J4083" i="1" s="1"/>
  <c r="E4083" i="1"/>
  <c r="H4082" i="1"/>
  <c r="I4082" i="1" s="1"/>
  <c r="J4082" i="1" s="1"/>
  <c r="E4082" i="1"/>
  <c r="H4081" i="1"/>
  <c r="I4081" i="1" s="1"/>
  <c r="J4081" i="1" s="1"/>
  <c r="E4081" i="1"/>
  <c r="H4080" i="1"/>
  <c r="I4080" i="1" s="1"/>
  <c r="J4080" i="1" s="1"/>
  <c r="E4080" i="1"/>
  <c r="H4079" i="1"/>
  <c r="I4079" i="1" s="1"/>
  <c r="J4079" i="1" s="1"/>
  <c r="E4079" i="1"/>
  <c r="E4078" i="1"/>
  <c r="H4078" i="1" s="1"/>
  <c r="I4078" i="1" s="1"/>
  <c r="J4078" i="1" s="1"/>
  <c r="K4078" i="1" s="1"/>
  <c r="E4077" i="1"/>
  <c r="H4077" i="1" s="1"/>
  <c r="I4077" i="1" s="1"/>
  <c r="J4077" i="1" s="1"/>
  <c r="E4076" i="1"/>
  <c r="H4076" i="1" s="1"/>
  <c r="I4076" i="1" s="1"/>
  <c r="J4076" i="1" s="1"/>
  <c r="E4075" i="1"/>
  <c r="H4075" i="1" s="1"/>
  <c r="I4075" i="1" s="1"/>
  <c r="J4075" i="1" s="1"/>
  <c r="E4074" i="1"/>
  <c r="H4074" i="1" s="1"/>
  <c r="I4074" i="1" s="1"/>
  <c r="J4074" i="1" s="1"/>
  <c r="E4073" i="1"/>
  <c r="H4073" i="1" s="1"/>
  <c r="I4073" i="1" s="1"/>
  <c r="J4073" i="1" s="1"/>
  <c r="E4072" i="1"/>
  <c r="H4072" i="1" s="1"/>
  <c r="I4072" i="1" s="1"/>
  <c r="J4072" i="1" s="1"/>
  <c r="K4072" i="1" s="1"/>
  <c r="L4072" i="1" s="1"/>
  <c r="E4071" i="1"/>
  <c r="H4071" i="1" s="1"/>
  <c r="I4071" i="1" s="1"/>
  <c r="J4071" i="1" s="1"/>
  <c r="E4070" i="1"/>
  <c r="H4070" i="1" s="1"/>
  <c r="I4070" i="1" s="1"/>
  <c r="J4070" i="1" s="1"/>
  <c r="E4069" i="1"/>
  <c r="H4069" i="1" s="1"/>
  <c r="I4069" i="1" s="1"/>
  <c r="J4069" i="1" s="1"/>
  <c r="E4068" i="1"/>
  <c r="H4068" i="1" s="1"/>
  <c r="I4068" i="1" s="1"/>
  <c r="J4068" i="1" s="1"/>
  <c r="E4067" i="1"/>
  <c r="H4067" i="1" s="1"/>
  <c r="I4067" i="1" s="1"/>
  <c r="J4067" i="1" s="1"/>
  <c r="H4066" i="1"/>
  <c r="I4066" i="1" s="1"/>
  <c r="J4066" i="1" s="1"/>
  <c r="K4066" i="1" s="1"/>
  <c r="E4066" i="1"/>
  <c r="H4065" i="1"/>
  <c r="I4065" i="1" s="1"/>
  <c r="J4065" i="1" s="1"/>
  <c r="E4065" i="1"/>
  <c r="H4064" i="1"/>
  <c r="I4064" i="1" s="1"/>
  <c r="J4064" i="1" s="1"/>
  <c r="E4064" i="1"/>
  <c r="H4063" i="1"/>
  <c r="I4063" i="1" s="1"/>
  <c r="J4063" i="1" s="1"/>
  <c r="E4063" i="1"/>
  <c r="H4062" i="1"/>
  <c r="I4062" i="1" s="1"/>
  <c r="J4062" i="1" s="1"/>
  <c r="E4062" i="1"/>
  <c r="H4061" i="1"/>
  <c r="I4061" i="1" s="1"/>
  <c r="J4061" i="1" s="1"/>
  <c r="E4061" i="1"/>
  <c r="H4060" i="1"/>
  <c r="I4060" i="1" s="1"/>
  <c r="J4060" i="1" s="1"/>
  <c r="K4060" i="1" s="1"/>
  <c r="L4060" i="1" s="1"/>
  <c r="E4060" i="1"/>
  <c r="H4059" i="1"/>
  <c r="I4059" i="1" s="1"/>
  <c r="J4059" i="1" s="1"/>
  <c r="E4059" i="1"/>
  <c r="H4058" i="1"/>
  <c r="I4058" i="1" s="1"/>
  <c r="J4058" i="1" s="1"/>
  <c r="E4058" i="1"/>
  <c r="H4057" i="1"/>
  <c r="I4057" i="1" s="1"/>
  <c r="J4057" i="1" s="1"/>
  <c r="E4057" i="1"/>
  <c r="H4056" i="1"/>
  <c r="I4056" i="1" s="1"/>
  <c r="J4056" i="1" s="1"/>
  <c r="E4056" i="1"/>
  <c r="H4055" i="1"/>
  <c r="I4055" i="1" s="1"/>
  <c r="J4055" i="1" s="1"/>
  <c r="E4055" i="1"/>
  <c r="E4054" i="1"/>
  <c r="H4054" i="1" s="1"/>
  <c r="I4054" i="1" s="1"/>
  <c r="J4054" i="1" s="1"/>
  <c r="K4054" i="1" s="1"/>
  <c r="E4053" i="1"/>
  <c r="H4053" i="1" s="1"/>
  <c r="I4053" i="1" s="1"/>
  <c r="J4053" i="1" s="1"/>
  <c r="E4052" i="1"/>
  <c r="H4052" i="1" s="1"/>
  <c r="I4052" i="1" s="1"/>
  <c r="J4052" i="1" s="1"/>
  <c r="E4051" i="1"/>
  <c r="H4051" i="1" s="1"/>
  <c r="I4051" i="1" s="1"/>
  <c r="J4051" i="1" s="1"/>
  <c r="E4050" i="1"/>
  <c r="H4050" i="1" s="1"/>
  <c r="I4050" i="1" s="1"/>
  <c r="J4050" i="1" s="1"/>
  <c r="E4049" i="1"/>
  <c r="H4049" i="1" s="1"/>
  <c r="I4049" i="1" s="1"/>
  <c r="J4049" i="1" s="1"/>
  <c r="E4048" i="1"/>
  <c r="H4048" i="1" s="1"/>
  <c r="I4048" i="1" s="1"/>
  <c r="J4048" i="1" s="1"/>
  <c r="K4048" i="1" s="1"/>
  <c r="L4048" i="1" s="1"/>
  <c r="E4047" i="1"/>
  <c r="H4047" i="1" s="1"/>
  <c r="I4047" i="1" s="1"/>
  <c r="J4047" i="1" s="1"/>
  <c r="E4046" i="1"/>
  <c r="H4046" i="1" s="1"/>
  <c r="I4046" i="1" s="1"/>
  <c r="J4046" i="1" s="1"/>
  <c r="E4045" i="1"/>
  <c r="H4045" i="1" s="1"/>
  <c r="I4045" i="1" s="1"/>
  <c r="J4045" i="1" s="1"/>
  <c r="E4044" i="1"/>
  <c r="H4044" i="1" s="1"/>
  <c r="I4044" i="1" s="1"/>
  <c r="J4044" i="1" s="1"/>
  <c r="E4043" i="1"/>
  <c r="H4043" i="1" s="1"/>
  <c r="I4043" i="1" s="1"/>
  <c r="J4043" i="1" s="1"/>
  <c r="H4042" i="1"/>
  <c r="I4042" i="1" s="1"/>
  <c r="J4042" i="1" s="1"/>
  <c r="K4042" i="1" s="1"/>
  <c r="E4042" i="1"/>
  <c r="H4041" i="1"/>
  <c r="I4041" i="1" s="1"/>
  <c r="J4041" i="1" s="1"/>
  <c r="E4041" i="1"/>
  <c r="H4040" i="1"/>
  <c r="I4040" i="1" s="1"/>
  <c r="J4040" i="1" s="1"/>
  <c r="E4040" i="1"/>
  <c r="H4039" i="1"/>
  <c r="I4039" i="1" s="1"/>
  <c r="J4039" i="1" s="1"/>
  <c r="E4039" i="1"/>
  <c r="H4038" i="1"/>
  <c r="I4038" i="1" s="1"/>
  <c r="J4038" i="1" s="1"/>
  <c r="E4038" i="1"/>
  <c r="H4037" i="1"/>
  <c r="I4037" i="1" s="1"/>
  <c r="J4037" i="1" s="1"/>
  <c r="E4037" i="1"/>
  <c r="H4036" i="1"/>
  <c r="I4036" i="1" s="1"/>
  <c r="J4036" i="1" s="1"/>
  <c r="K4036" i="1" s="1"/>
  <c r="L4036" i="1" s="1"/>
  <c r="E4036" i="1"/>
  <c r="H4035" i="1"/>
  <c r="I4035" i="1" s="1"/>
  <c r="J4035" i="1" s="1"/>
  <c r="E4035" i="1"/>
  <c r="H4034" i="1"/>
  <c r="I4034" i="1" s="1"/>
  <c r="J4034" i="1" s="1"/>
  <c r="E4034" i="1"/>
  <c r="H4033" i="1"/>
  <c r="I4033" i="1" s="1"/>
  <c r="J4033" i="1" s="1"/>
  <c r="E4033" i="1"/>
  <c r="H4032" i="1"/>
  <c r="I4032" i="1" s="1"/>
  <c r="J4032" i="1" s="1"/>
  <c r="E4032" i="1"/>
  <c r="H4031" i="1"/>
  <c r="I4031" i="1" s="1"/>
  <c r="J4031" i="1" s="1"/>
  <c r="E4031" i="1"/>
  <c r="E4030" i="1"/>
  <c r="H4030" i="1" s="1"/>
  <c r="I4030" i="1" s="1"/>
  <c r="J4030" i="1" s="1"/>
  <c r="K4030" i="1" s="1"/>
  <c r="E4029" i="1"/>
  <c r="H4029" i="1" s="1"/>
  <c r="I4029" i="1" s="1"/>
  <c r="J4029" i="1" s="1"/>
  <c r="E4028" i="1"/>
  <c r="H4028" i="1" s="1"/>
  <c r="I4028" i="1" s="1"/>
  <c r="J4028" i="1" s="1"/>
  <c r="E4027" i="1"/>
  <c r="H4027" i="1" s="1"/>
  <c r="I4027" i="1" s="1"/>
  <c r="J4027" i="1" s="1"/>
  <c r="E4026" i="1"/>
  <c r="H4026" i="1" s="1"/>
  <c r="I4026" i="1" s="1"/>
  <c r="J4026" i="1" s="1"/>
  <c r="E4025" i="1"/>
  <c r="H4025" i="1" s="1"/>
  <c r="I4025" i="1" s="1"/>
  <c r="J4025" i="1" s="1"/>
  <c r="E4024" i="1"/>
  <c r="H4024" i="1" s="1"/>
  <c r="I4024" i="1" s="1"/>
  <c r="J4024" i="1" s="1"/>
  <c r="K4024" i="1" s="1"/>
  <c r="L4024" i="1" s="1"/>
  <c r="E4023" i="1"/>
  <c r="H4023" i="1" s="1"/>
  <c r="I4023" i="1" s="1"/>
  <c r="J4023" i="1" s="1"/>
  <c r="E4022" i="1"/>
  <c r="H4022" i="1" s="1"/>
  <c r="I4022" i="1" s="1"/>
  <c r="J4022" i="1" s="1"/>
  <c r="E4021" i="1"/>
  <c r="H4021" i="1" s="1"/>
  <c r="I4021" i="1" s="1"/>
  <c r="J4021" i="1" s="1"/>
  <c r="E4020" i="1"/>
  <c r="H4020" i="1" s="1"/>
  <c r="I4020" i="1" s="1"/>
  <c r="J4020" i="1" s="1"/>
  <c r="E4019" i="1"/>
  <c r="H4019" i="1" s="1"/>
  <c r="I4019" i="1" s="1"/>
  <c r="J4019" i="1" s="1"/>
  <c r="H4018" i="1"/>
  <c r="I4018" i="1" s="1"/>
  <c r="J4018" i="1" s="1"/>
  <c r="K4018" i="1" s="1"/>
  <c r="E4018" i="1"/>
  <c r="H4017" i="1"/>
  <c r="I4017" i="1" s="1"/>
  <c r="J4017" i="1" s="1"/>
  <c r="E4017" i="1"/>
  <c r="H4016" i="1"/>
  <c r="I4016" i="1" s="1"/>
  <c r="J4016" i="1" s="1"/>
  <c r="E4016" i="1"/>
  <c r="H4015" i="1"/>
  <c r="I4015" i="1" s="1"/>
  <c r="J4015" i="1" s="1"/>
  <c r="E4015" i="1"/>
  <c r="H4014" i="1"/>
  <c r="I4014" i="1" s="1"/>
  <c r="J4014" i="1" s="1"/>
  <c r="E4014" i="1"/>
  <c r="H4013" i="1"/>
  <c r="I4013" i="1" s="1"/>
  <c r="J4013" i="1" s="1"/>
  <c r="E4013" i="1"/>
  <c r="H4012" i="1"/>
  <c r="I4012" i="1" s="1"/>
  <c r="J4012" i="1" s="1"/>
  <c r="K4012" i="1" s="1"/>
  <c r="L4012" i="1" s="1"/>
  <c r="E4012" i="1"/>
  <c r="H4011" i="1"/>
  <c r="I4011" i="1" s="1"/>
  <c r="J4011" i="1" s="1"/>
  <c r="E4011" i="1"/>
  <c r="H4010" i="1"/>
  <c r="I4010" i="1" s="1"/>
  <c r="J4010" i="1" s="1"/>
  <c r="E4010" i="1"/>
  <c r="H4009" i="1"/>
  <c r="I4009" i="1" s="1"/>
  <c r="J4009" i="1" s="1"/>
  <c r="E4009" i="1"/>
  <c r="H4008" i="1"/>
  <c r="I4008" i="1" s="1"/>
  <c r="J4008" i="1" s="1"/>
  <c r="E4008" i="1"/>
  <c r="H4007" i="1"/>
  <c r="I4007" i="1" s="1"/>
  <c r="J4007" i="1" s="1"/>
  <c r="E4007" i="1"/>
  <c r="E4006" i="1"/>
  <c r="H4006" i="1" s="1"/>
  <c r="I4006" i="1" s="1"/>
  <c r="J4006" i="1" s="1"/>
  <c r="K4006" i="1" s="1"/>
  <c r="E4005" i="1"/>
  <c r="H4005" i="1" s="1"/>
  <c r="I4005" i="1" s="1"/>
  <c r="J4005" i="1" s="1"/>
  <c r="E4004" i="1"/>
  <c r="H4004" i="1" s="1"/>
  <c r="I4004" i="1" s="1"/>
  <c r="J4004" i="1" s="1"/>
  <c r="E4003" i="1"/>
  <c r="H4003" i="1" s="1"/>
  <c r="I4003" i="1" s="1"/>
  <c r="J4003" i="1" s="1"/>
  <c r="E4002" i="1"/>
  <c r="H4002" i="1" s="1"/>
  <c r="I4002" i="1" s="1"/>
  <c r="J4002" i="1" s="1"/>
  <c r="E4001" i="1"/>
  <c r="H4001" i="1" s="1"/>
  <c r="I4001" i="1" s="1"/>
  <c r="J4001" i="1" s="1"/>
  <c r="E4000" i="1"/>
  <c r="H4000" i="1" s="1"/>
  <c r="I4000" i="1" s="1"/>
  <c r="J4000" i="1" s="1"/>
  <c r="K4000" i="1" s="1"/>
  <c r="L4000" i="1" s="1"/>
  <c r="E3999" i="1"/>
  <c r="H3999" i="1" s="1"/>
  <c r="I3999" i="1" s="1"/>
  <c r="J3999" i="1" s="1"/>
  <c r="E3998" i="1"/>
  <c r="H3998" i="1" s="1"/>
  <c r="I3998" i="1" s="1"/>
  <c r="J3998" i="1" s="1"/>
  <c r="E3997" i="1"/>
  <c r="H3997" i="1" s="1"/>
  <c r="I3997" i="1" s="1"/>
  <c r="J3997" i="1" s="1"/>
  <c r="E3996" i="1"/>
  <c r="H3996" i="1" s="1"/>
  <c r="I3996" i="1" s="1"/>
  <c r="J3996" i="1" s="1"/>
  <c r="E3995" i="1"/>
  <c r="H3995" i="1" s="1"/>
  <c r="I3995" i="1" s="1"/>
  <c r="J3995" i="1" s="1"/>
  <c r="H3994" i="1"/>
  <c r="I3994" i="1" s="1"/>
  <c r="J3994" i="1" s="1"/>
  <c r="K3994" i="1" s="1"/>
  <c r="E3994" i="1"/>
  <c r="H3993" i="1"/>
  <c r="I3993" i="1" s="1"/>
  <c r="J3993" i="1" s="1"/>
  <c r="E3993" i="1"/>
  <c r="H3992" i="1"/>
  <c r="I3992" i="1" s="1"/>
  <c r="J3992" i="1" s="1"/>
  <c r="E3992" i="1"/>
  <c r="H3991" i="1"/>
  <c r="I3991" i="1" s="1"/>
  <c r="J3991" i="1" s="1"/>
  <c r="E3991" i="1"/>
  <c r="H3990" i="1"/>
  <c r="I3990" i="1" s="1"/>
  <c r="J3990" i="1" s="1"/>
  <c r="E3990" i="1"/>
  <c r="H3989" i="1"/>
  <c r="I3989" i="1" s="1"/>
  <c r="J3989" i="1" s="1"/>
  <c r="E3989" i="1"/>
  <c r="H3988" i="1"/>
  <c r="I3988" i="1" s="1"/>
  <c r="J3988" i="1" s="1"/>
  <c r="K3988" i="1" s="1"/>
  <c r="L3988" i="1" s="1"/>
  <c r="E3988" i="1"/>
  <c r="H3987" i="1"/>
  <c r="I3987" i="1" s="1"/>
  <c r="J3987" i="1" s="1"/>
  <c r="E3987" i="1"/>
  <c r="H3986" i="1"/>
  <c r="I3986" i="1" s="1"/>
  <c r="J3986" i="1" s="1"/>
  <c r="E3986" i="1"/>
  <c r="H3985" i="1"/>
  <c r="I3985" i="1" s="1"/>
  <c r="J3985" i="1" s="1"/>
  <c r="E3985" i="1"/>
  <c r="H3984" i="1"/>
  <c r="I3984" i="1" s="1"/>
  <c r="J3984" i="1" s="1"/>
  <c r="E3984" i="1"/>
  <c r="H3983" i="1"/>
  <c r="I3983" i="1" s="1"/>
  <c r="J3983" i="1" s="1"/>
  <c r="E3983" i="1"/>
  <c r="E3982" i="1"/>
  <c r="H3982" i="1" s="1"/>
  <c r="I3982" i="1" s="1"/>
  <c r="J3982" i="1" s="1"/>
  <c r="K3982" i="1" s="1"/>
  <c r="E3981" i="1"/>
  <c r="H3981" i="1" s="1"/>
  <c r="I3981" i="1" s="1"/>
  <c r="J3981" i="1" s="1"/>
  <c r="E3980" i="1"/>
  <c r="H3980" i="1" s="1"/>
  <c r="I3980" i="1" s="1"/>
  <c r="J3980" i="1" s="1"/>
  <c r="E3979" i="1"/>
  <c r="H3979" i="1" s="1"/>
  <c r="I3979" i="1" s="1"/>
  <c r="J3979" i="1" s="1"/>
  <c r="E3978" i="1"/>
  <c r="H3978" i="1" s="1"/>
  <c r="I3978" i="1" s="1"/>
  <c r="J3978" i="1" s="1"/>
  <c r="E3977" i="1"/>
  <c r="H3977" i="1" s="1"/>
  <c r="I3977" i="1" s="1"/>
  <c r="J3977" i="1" s="1"/>
  <c r="E3976" i="1"/>
  <c r="H3976" i="1" s="1"/>
  <c r="I3976" i="1" s="1"/>
  <c r="J3976" i="1" s="1"/>
  <c r="K3976" i="1" s="1"/>
  <c r="L3976" i="1" s="1"/>
  <c r="E3975" i="1"/>
  <c r="H3975" i="1" s="1"/>
  <c r="I3975" i="1" s="1"/>
  <c r="J3975" i="1" s="1"/>
  <c r="E3974" i="1"/>
  <c r="H3974" i="1" s="1"/>
  <c r="I3974" i="1" s="1"/>
  <c r="J3974" i="1" s="1"/>
  <c r="E3973" i="1"/>
  <c r="H3973" i="1" s="1"/>
  <c r="I3973" i="1" s="1"/>
  <c r="J3973" i="1" s="1"/>
  <c r="E3972" i="1"/>
  <c r="H3972" i="1" s="1"/>
  <c r="I3972" i="1" s="1"/>
  <c r="J3972" i="1" s="1"/>
  <c r="E3971" i="1"/>
  <c r="H3971" i="1" s="1"/>
  <c r="I3971" i="1" s="1"/>
  <c r="J3971" i="1" s="1"/>
  <c r="H3970" i="1"/>
  <c r="I3970" i="1" s="1"/>
  <c r="J3970" i="1" s="1"/>
  <c r="K3970" i="1" s="1"/>
  <c r="E3970" i="1"/>
  <c r="H3969" i="1"/>
  <c r="I3969" i="1" s="1"/>
  <c r="J3969" i="1" s="1"/>
  <c r="E3969" i="1"/>
  <c r="H3968" i="1"/>
  <c r="I3968" i="1" s="1"/>
  <c r="J3968" i="1" s="1"/>
  <c r="E3968" i="1"/>
  <c r="H3967" i="1"/>
  <c r="I3967" i="1" s="1"/>
  <c r="J3967" i="1" s="1"/>
  <c r="E3967" i="1"/>
  <c r="H3966" i="1"/>
  <c r="I3966" i="1" s="1"/>
  <c r="J3966" i="1" s="1"/>
  <c r="E3966" i="1"/>
  <c r="H3965" i="1"/>
  <c r="I3965" i="1" s="1"/>
  <c r="J3965" i="1" s="1"/>
  <c r="E3965" i="1"/>
  <c r="H3964" i="1"/>
  <c r="I3964" i="1" s="1"/>
  <c r="J3964" i="1" s="1"/>
  <c r="K3964" i="1" s="1"/>
  <c r="L3964" i="1" s="1"/>
  <c r="E3964" i="1"/>
  <c r="H3963" i="1"/>
  <c r="I3963" i="1" s="1"/>
  <c r="J3963" i="1" s="1"/>
  <c r="E3963" i="1"/>
  <c r="H3962" i="1"/>
  <c r="I3962" i="1" s="1"/>
  <c r="J3962" i="1" s="1"/>
  <c r="E3962" i="1"/>
  <c r="H3961" i="1"/>
  <c r="I3961" i="1" s="1"/>
  <c r="J3961" i="1" s="1"/>
  <c r="E3961" i="1"/>
  <c r="H3960" i="1"/>
  <c r="I3960" i="1" s="1"/>
  <c r="J3960" i="1" s="1"/>
  <c r="E3960" i="1"/>
  <c r="H3959" i="1"/>
  <c r="I3959" i="1" s="1"/>
  <c r="J3959" i="1" s="1"/>
  <c r="E3959" i="1"/>
  <c r="E3958" i="1"/>
  <c r="H3958" i="1" s="1"/>
  <c r="I3958" i="1" s="1"/>
  <c r="J3958" i="1" s="1"/>
  <c r="K3958" i="1" s="1"/>
  <c r="E3957" i="1"/>
  <c r="H3957" i="1" s="1"/>
  <c r="I3957" i="1" s="1"/>
  <c r="J3957" i="1" s="1"/>
  <c r="E3956" i="1"/>
  <c r="H3956" i="1" s="1"/>
  <c r="I3956" i="1" s="1"/>
  <c r="J3956" i="1" s="1"/>
  <c r="E3955" i="1"/>
  <c r="H3955" i="1" s="1"/>
  <c r="I3955" i="1" s="1"/>
  <c r="J3955" i="1" s="1"/>
  <c r="E3954" i="1"/>
  <c r="H3954" i="1" s="1"/>
  <c r="I3954" i="1" s="1"/>
  <c r="J3954" i="1" s="1"/>
  <c r="E3953" i="1"/>
  <c r="H3953" i="1" s="1"/>
  <c r="I3953" i="1" s="1"/>
  <c r="J3953" i="1" s="1"/>
  <c r="E3952" i="1"/>
  <c r="H3952" i="1" s="1"/>
  <c r="I3952" i="1" s="1"/>
  <c r="J3952" i="1" s="1"/>
  <c r="K3952" i="1" s="1"/>
  <c r="L3952" i="1" s="1"/>
  <c r="E3951" i="1"/>
  <c r="H3951" i="1" s="1"/>
  <c r="I3951" i="1" s="1"/>
  <c r="J3951" i="1" s="1"/>
  <c r="E3950" i="1"/>
  <c r="H3950" i="1" s="1"/>
  <c r="I3950" i="1" s="1"/>
  <c r="J3950" i="1" s="1"/>
  <c r="E3949" i="1"/>
  <c r="H3949" i="1" s="1"/>
  <c r="I3949" i="1" s="1"/>
  <c r="J3949" i="1" s="1"/>
  <c r="E3948" i="1"/>
  <c r="H3948" i="1" s="1"/>
  <c r="I3948" i="1" s="1"/>
  <c r="J3948" i="1" s="1"/>
  <c r="E3947" i="1"/>
  <c r="H3947" i="1" s="1"/>
  <c r="I3947" i="1" s="1"/>
  <c r="J3947" i="1" s="1"/>
  <c r="H3946" i="1"/>
  <c r="I3946" i="1" s="1"/>
  <c r="J3946" i="1" s="1"/>
  <c r="K3946" i="1" s="1"/>
  <c r="E3946" i="1"/>
  <c r="H3945" i="1"/>
  <c r="I3945" i="1" s="1"/>
  <c r="J3945" i="1" s="1"/>
  <c r="E3945" i="1"/>
  <c r="H3944" i="1"/>
  <c r="I3944" i="1" s="1"/>
  <c r="J3944" i="1" s="1"/>
  <c r="E3944" i="1"/>
  <c r="H3943" i="1"/>
  <c r="I3943" i="1" s="1"/>
  <c r="J3943" i="1" s="1"/>
  <c r="E3943" i="1"/>
  <c r="H3942" i="1"/>
  <c r="I3942" i="1" s="1"/>
  <c r="J3942" i="1" s="1"/>
  <c r="E3942" i="1"/>
  <c r="H3941" i="1"/>
  <c r="I3941" i="1" s="1"/>
  <c r="J3941" i="1" s="1"/>
  <c r="E3941" i="1"/>
  <c r="H3940" i="1"/>
  <c r="I3940" i="1" s="1"/>
  <c r="J3940" i="1" s="1"/>
  <c r="K3940" i="1" s="1"/>
  <c r="L3940" i="1" s="1"/>
  <c r="E3940" i="1"/>
  <c r="H3939" i="1"/>
  <c r="I3939" i="1" s="1"/>
  <c r="J3939" i="1" s="1"/>
  <c r="E3939" i="1"/>
  <c r="H3938" i="1"/>
  <c r="I3938" i="1" s="1"/>
  <c r="J3938" i="1" s="1"/>
  <c r="E3938" i="1"/>
  <c r="H3937" i="1"/>
  <c r="I3937" i="1" s="1"/>
  <c r="J3937" i="1" s="1"/>
  <c r="E3937" i="1"/>
  <c r="H3936" i="1"/>
  <c r="I3936" i="1" s="1"/>
  <c r="J3936" i="1" s="1"/>
  <c r="E3936" i="1"/>
  <c r="H3935" i="1"/>
  <c r="I3935" i="1" s="1"/>
  <c r="J3935" i="1" s="1"/>
  <c r="E3935" i="1"/>
  <c r="E3934" i="1"/>
  <c r="H3934" i="1" s="1"/>
  <c r="I3934" i="1" s="1"/>
  <c r="J3934" i="1" s="1"/>
  <c r="K3934" i="1" s="1"/>
  <c r="E3933" i="1"/>
  <c r="H3933" i="1" s="1"/>
  <c r="I3933" i="1" s="1"/>
  <c r="J3933" i="1" s="1"/>
  <c r="E3932" i="1"/>
  <c r="H3932" i="1" s="1"/>
  <c r="I3932" i="1" s="1"/>
  <c r="J3932" i="1" s="1"/>
  <c r="E3931" i="1"/>
  <c r="H3931" i="1" s="1"/>
  <c r="I3931" i="1" s="1"/>
  <c r="J3931" i="1" s="1"/>
  <c r="E3930" i="1"/>
  <c r="H3930" i="1" s="1"/>
  <c r="I3930" i="1" s="1"/>
  <c r="J3930" i="1" s="1"/>
  <c r="E3929" i="1"/>
  <c r="H3929" i="1" s="1"/>
  <c r="I3929" i="1" s="1"/>
  <c r="J3929" i="1" s="1"/>
  <c r="E3928" i="1"/>
  <c r="H3928" i="1" s="1"/>
  <c r="I3928" i="1" s="1"/>
  <c r="J3928" i="1" s="1"/>
  <c r="K3928" i="1" s="1"/>
  <c r="L3928" i="1" s="1"/>
  <c r="E3927" i="1"/>
  <c r="H3927" i="1" s="1"/>
  <c r="I3927" i="1" s="1"/>
  <c r="J3927" i="1" s="1"/>
  <c r="E3926" i="1"/>
  <c r="H3926" i="1" s="1"/>
  <c r="I3926" i="1" s="1"/>
  <c r="J3926" i="1" s="1"/>
  <c r="E3925" i="1"/>
  <c r="H3925" i="1" s="1"/>
  <c r="I3925" i="1" s="1"/>
  <c r="J3925" i="1" s="1"/>
  <c r="E3924" i="1"/>
  <c r="H3924" i="1" s="1"/>
  <c r="I3924" i="1" s="1"/>
  <c r="J3924" i="1" s="1"/>
  <c r="E3923" i="1"/>
  <c r="H3923" i="1" s="1"/>
  <c r="I3923" i="1" s="1"/>
  <c r="J3923" i="1" s="1"/>
  <c r="H3922" i="1"/>
  <c r="I3922" i="1" s="1"/>
  <c r="J3922" i="1" s="1"/>
  <c r="K3922" i="1" s="1"/>
  <c r="E3922" i="1"/>
  <c r="H3921" i="1"/>
  <c r="I3921" i="1" s="1"/>
  <c r="J3921" i="1" s="1"/>
  <c r="E3921" i="1"/>
  <c r="H3920" i="1"/>
  <c r="I3920" i="1" s="1"/>
  <c r="J3920" i="1" s="1"/>
  <c r="E3920" i="1"/>
  <c r="H3919" i="1"/>
  <c r="I3919" i="1" s="1"/>
  <c r="J3919" i="1" s="1"/>
  <c r="E3919" i="1"/>
  <c r="H3918" i="1"/>
  <c r="I3918" i="1" s="1"/>
  <c r="J3918" i="1" s="1"/>
  <c r="E3918" i="1"/>
  <c r="H3917" i="1"/>
  <c r="I3917" i="1" s="1"/>
  <c r="J3917" i="1" s="1"/>
  <c r="E3917" i="1"/>
  <c r="H3916" i="1"/>
  <c r="I3916" i="1" s="1"/>
  <c r="J3916" i="1" s="1"/>
  <c r="K3916" i="1" s="1"/>
  <c r="L3916" i="1" s="1"/>
  <c r="E3916" i="1"/>
  <c r="H3915" i="1"/>
  <c r="I3915" i="1" s="1"/>
  <c r="J3915" i="1" s="1"/>
  <c r="E3915" i="1"/>
  <c r="H3914" i="1"/>
  <c r="I3914" i="1" s="1"/>
  <c r="J3914" i="1" s="1"/>
  <c r="E3914" i="1"/>
  <c r="H3913" i="1"/>
  <c r="I3913" i="1" s="1"/>
  <c r="J3913" i="1" s="1"/>
  <c r="E3913" i="1"/>
  <c r="H3912" i="1"/>
  <c r="I3912" i="1" s="1"/>
  <c r="J3912" i="1" s="1"/>
  <c r="E3912" i="1"/>
  <c r="H3911" i="1"/>
  <c r="I3911" i="1" s="1"/>
  <c r="J3911" i="1" s="1"/>
  <c r="E3911" i="1"/>
  <c r="E3910" i="1"/>
  <c r="H3910" i="1" s="1"/>
  <c r="I3910" i="1" s="1"/>
  <c r="J3910" i="1" s="1"/>
  <c r="K3910" i="1" s="1"/>
  <c r="E3909" i="1"/>
  <c r="H3909" i="1" s="1"/>
  <c r="I3909" i="1" s="1"/>
  <c r="J3909" i="1" s="1"/>
  <c r="E3908" i="1"/>
  <c r="H3908" i="1" s="1"/>
  <c r="I3908" i="1" s="1"/>
  <c r="J3908" i="1" s="1"/>
  <c r="E3907" i="1"/>
  <c r="H3907" i="1" s="1"/>
  <c r="I3907" i="1" s="1"/>
  <c r="J3907" i="1" s="1"/>
  <c r="E3906" i="1"/>
  <c r="H3906" i="1" s="1"/>
  <c r="I3906" i="1" s="1"/>
  <c r="J3906" i="1" s="1"/>
  <c r="E3905" i="1"/>
  <c r="H3905" i="1" s="1"/>
  <c r="I3905" i="1" s="1"/>
  <c r="J3905" i="1" s="1"/>
  <c r="E3904" i="1"/>
  <c r="H3904" i="1" s="1"/>
  <c r="I3904" i="1" s="1"/>
  <c r="J3904" i="1" s="1"/>
  <c r="K3904" i="1" s="1"/>
  <c r="L3904" i="1" s="1"/>
  <c r="E3903" i="1"/>
  <c r="H3903" i="1" s="1"/>
  <c r="I3903" i="1" s="1"/>
  <c r="J3903" i="1" s="1"/>
  <c r="E3902" i="1"/>
  <c r="H3902" i="1" s="1"/>
  <c r="I3902" i="1" s="1"/>
  <c r="J3902" i="1" s="1"/>
  <c r="E3901" i="1"/>
  <c r="H3901" i="1" s="1"/>
  <c r="I3901" i="1" s="1"/>
  <c r="J3901" i="1" s="1"/>
  <c r="E3900" i="1"/>
  <c r="H3900" i="1" s="1"/>
  <c r="I3900" i="1" s="1"/>
  <c r="J3900" i="1" s="1"/>
  <c r="E3899" i="1"/>
  <c r="H3899" i="1" s="1"/>
  <c r="I3899" i="1" s="1"/>
  <c r="J3899" i="1" s="1"/>
  <c r="H3898" i="1"/>
  <c r="I3898" i="1" s="1"/>
  <c r="J3898" i="1" s="1"/>
  <c r="K3898" i="1" s="1"/>
  <c r="E3898" i="1"/>
  <c r="H3897" i="1"/>
  <c r="I3897" i="1" s="1"/>
  <c r="J3897" i="1" s="1"/>
  <c r="E3897" i="1"/>
  <c r="H3896" i="1"/>
  <c r="I3896" i="1" s="1"/>
  <c r="J3896" i="1" s="1"/>
  <c r="E3896" i="1"/>
  <c r="H3895" i="1"/>
  <c r="I3895" i="1" s="1"/>
  <c r="J3895" i="1" s="1"/>
  <c r="E3895" i="1"/>
  <c r="H3894" i="1"/>
  <c r="I3894" i="1" s="1"/>
  <c r="J3894" i="1" s="1"/>
  <c r="E3894" i="1"/>
  <c r="H3893" i="1"/>
  <c r="I3893" i="1" s="1"/>
  <c r="J3893" i="1" s="1"/>
  <c r="E3893" i="1"/>
  <c r="H3892" i="1"/>
  <c r="I3892" i="1" s="1"/>
  <c r="J3892" i="1" s="1"/>
  <c r="K3892" i="1" s="1"/>
  <c r="L3892" i="1" s="1"/>
  <c r="E3892" i="1"/>
  <c r="H3891" i="1"/>
  <c r="I3891" i="1" s="1"/>
  <c r="J3891" i="1" s="1"/>
  <c r="E3891" i="1"/>
  <c r="H3890" i="1"/>
  <c r="I3890" i="1" s="1"/>
  <c r="J3890" i="1" s="1"/>
  <c r="E3890" i="1"/>
  <c r="H3889" i="1"/>
  <c r="I3889" i="1" s="1"/>
  <c r="J3889" i="1" s="1"/>
  <c r="E3889" i="1"/>
  <c r="H3888" i="1"/>
  <c r="I3888" i="1" s="1"/>
  <c r="J3888" i="1" s="1"/>
  <c r="E3888" i="1"/>
  <c r="H3887" i="1"/>
  <c r="I3887" i="1" s="1"/>
  <c r="J3887" i="1" s="1"/>
  <c r="E3887" i="1"/>
  <c r="E3886" i="1"/>
  <c r="H3886" i="1" s="1"/>
  <c r="I3886" i="1" s="1"/>
  <c r="J3886" i="1" s="1"/>
  <c r="K3886" i="1" s="1"/>
  <c r="E3885" i="1"/>
  <c r="H3885" i="1" s="1"/>
  <c r="I3885" i="1" s="1"/>
  <c r="J3885" i="1" s="1"/>
  <c r="E3884" i="1"/>
  <c r="H3884" i="1" s="1"/>
  <c r="I3884" i="1" s="1"/>
  <c r="J3884" i="1" s="1"/>
  <c r="E3883" i="1"/>
  <c r="H3883" i="1" s="1"/>
  <c r="I3883" i="1" s="1"/>
  <c r="J3883" i="1" s="1"/>
  <c r="E3882" i="1"/>
  <c r="H3882" i="1" s="1"/>
  <c r="I3882" i="1" s="1"/>
  <c r="J3882" i="1" s="1"/>
  <c r="E3881" i="1"/>
  <c r="H3881" i="1" s="1"/>
  <c r="I3881" i="1" s="1"/>
  <c r="J3881" i="1" s="1"/>
  <c r="E3880" i="1"/>
  <c r="H3880" i="1" s="1"/>
  <c r="I3880" i="1" s="1"/>
  <c r="J3880" i="1" s="1"/>
  <c r="K3880" i="1" s="1"/>
  <c r="L3880" i="1" s="1"/>
  <c r="E3879" i="1"/>
  <c r="H3879" i="1" s="1"/>
  <c r="I3879" i="1" s="1"/>
  <c r="J3879" i="1" s="1"/>
  <c r="E3878" i="1"/>
  <c r="H3878" i="1" s="1"/>
  <c r="I3878" i="1" s="1"/>
  <c r="J3878" i="1" s="1"/>
  <c r="E3877" i="1"/>
  <c r="H3877" i="1" s="1"/>
  <c r="I3877" i="1" s="1"/>
  <c r="J3877" i="1" s="1"/>
  <c r="E3876" i="1"/>
  <c r="H3876" i="1" s="1"/>
  <c r="I3876" i="1" s="1"/>
  <c r="J3876" i="1" s="1"/>
  <c r="E3875" i="1"/>
  <c r="H3875" i="1" s="1"/>
  <c r="I3875" i="1" s="1"/>
  <c r="J3875" i="1" s="1"/>
  <c r="E3874" i="1"/>
  <c r="H3874" i="1" s="1"/>
  <c r="I3874" i="1" s="1"/>
  <c r="J3874" i="1" s="1"/>
  <c r="K3874" i="1" s="1"/>
  <c r="L3874" i="1" s="1"/>
  <c r="E3873" i="1"/>
  <c r="H3873" i="1" s="1"/>
  <c r="I3873" i="1" s="1"/>
  <c r="J3873" i="1" s="1"/>
  <c r="E3872" i="1"/>
  <c r="H3872" i="1" s="1"/>
  <c r="I3872" i="1" s="1"/>
  <c r="J3872" i="1" s="1"/>
  <c r="E3871" i="1"/>
  <c r="H3871" i="1" s="1"/>
  <c r="I3871" i="1" s="1"/>
  <c r="J3871" i="1" s="1"/>
  <c r="E3870" i="1"/>
  <c r="H3870" i="1" s="1"/>
  <c r="I3870" i="1" s="1"/>
  <c r="J3870" i="1" s="1"/>
  <c r="E3869" i="1"/>
  <c r="H3869" i="1" s="1"/>
  <c r="I3869" i="1" s="1"/>
  <c r="J3869" i="1" s="1"/>
  <c r="E3868" i="1"/>
  <c r="H3868" i="1" s="1"/>
  <c r="I3868" i="1" s="1"/>
  <c r="J3868" i="1" s="1"/>
  <c r="K3868" i="1" s="1"/>
  <c r="L3868" i="1" s="1"/>
  <c r="E3867" i="1"/>
  <c r="H3867" i="1" s="1"/>
  <c r="I3867" i="1" s="1"/>
  <c r="J3867" i="1" s="1"/>
  <c r="E3866" i="1"/>
  <c r="H3866" i="1" s="1"/>
  <c r="I3866" i="1" s="1"/>
  <c r="J3866" i="1" s="1"/>
  <c r="E3865" i="1"/>
  <c r="H3865" i="1" s="1"/>
  <c r="I3865" i="1" s="1"/>
  <c r="J3865" i="1" s="1"/>
  <c r="E3864" i="1"/>
  <c r="H3864" i="1" s="1"/>
  <c r="I3864" i="1" s="1"/>
  <c r="J3864" i="1" s="1"/>
  <c r="E3863" i="1"/>
  <c r="H3863" i="1" s="1"/>
  <c r="I3863" i="1" s="1"/>
  <c r="J3863" i="1" s="1"/>
  <c r="H3862" i="1"/>
  <c r="I3862" i="1" s="1"/>
  <c r="J3862" i="1" s="1"/>
  <c r="K3862" i="1" s="1"/>
  <c r="E3862" i="1"/>
  <c r="H3861" i="1"/>
  <c r="I3861" i="1" s="1"/>
  <c r="J3861" i="1" s="1"/>
  <c r="E3861" i="1"/>
  <c r="H3860" i="1"/>
  <c r="I3860" i="1" s="1"/>
  <c r="J3860" i="1" s="1"/>
  <c r="E3860" i="1"/>
  <c r="H3859" i="1"/>
  <c r="I3859" i="1" s="1"/>
  <c r="J3859" i="1" s="1"/>
  <c r="E3859" i="1"/>
  <c r="H3858" i="1"/>
  <c r="I3858" i="1" s="1"/>
  <c r="J3858" i="1" s="1"/>
  <c r="E3858" i="1"/>
  <c r="H3857" i="1"/>
  <c r="I3857" i="1" s="1"/>
  <c r="J3857" i="1" s="1"/>
  <c r="E3857" i="1"/>
  <c r="H3856" i="1"/>
  <c r="I3856" i="1" s="1"/>
  <c r="J3856" i="1" s="1"/>
  <c r="K3856" i="1" s="1"/>
  <c r="L3856" i="1" s="1"/>
  <c r="E3856" i="1"/>
  <c r="H3855" i="1"/>
  <c r="I3855" i="1" s="1"/>
  <c r="J3855" i="1" s="1"/>
  <c r="E3855" i="1"/>
  <c r="H3854" i="1"/>
  <c r="I3854" i="1" s="1"/>
  <c r="J3854" i="1" s="1"/>
  <c r="E3854" i="1"/>
  <c r="H3853" i="1"/>
  <c r="I3853" i="1" s="1"/>
  <c r="J3853" i="1" s="1"/>
  <c r="E3853" i="1"/>
  <c r="H3852" i="1"/>
  <c r="I3852" i="1" s="1"/>
  <c r="J3852" i="1" s="1"/>
  <c r="E3852" i="1"/>
  <c r="H3851" i="1"/>
  <c r="I3851" i="1" s="1"/>
  <c r="J3851" i="1" s="1"/>
  <c r="E3851" i="1"/>
  <c r="E3850" i="1"/>
  <c r="H3850" i="1" s="1"/>
  <c r="I3850" i="1" s="1"/>
  <c r="J3850" i="1" s="1"/>
  <c r="K3850" i="1" s="1"/>
  <c r="E3849" i="1"/>
  <c r="H3849" i="1" s="1"/>
  <c r="I3849" i="1" s="1"/>
  <c r="J3849" i="1" s="1"/>
  <c r="E3848" i="1"/>
  <c r="H3848" i="1" s="1"/>
  <c r="I3848" i="1" s="1"/>
  <c r="J3848" i="1" s="1"/>
  <c r="E3847" i="1"/>
  <c r="H3847" i="1" s="1"/>
  <c r="I3847" i="1" s="1"/>
  <c r="J3847" i="1" s="1"/>
  <c r="E3846" i="1"/>
  <c r="H3846" i="1" s="1"/>
  <c r="I3846" i="1" s="1"/>
  <c r="J3846" i="1" s="1"/>
  <c r="E3845" i="1"/>
  <c r="H3845" i="1" s="1"/>
  <c r="I3845" i="1" s="1"/>
  <c r="J3845" i="1" s="1"/>
  <c r="E3844" i="1"/>
  <c r="H3844" i="1" s="1"/>
  <c r="I3844" i="1" s="1"/>
  <c r="J3844" i="1" s="1"/>
  <c r="K3844" i="1" s="1"/>
  <c r="L3844" i="1" s="1"/>
  <c r="E3843" i="1"/>
  <c r="H3843" i="1" s="1"/>
  <c r="I3843" i="1" s="1"/>
  <c r="J3843" i="1" s="1"/>
  <c r="E3842" i="1"/>
  <c r="H3842" i="1" s="1"/>
  <c r="I3842" i="1" s="1"/>
  <c r="J3842" i="1" s="1"/>
  <c r="E3841" i="1"/>
  <c r="H3841" i="1" s="1"/>
  <c r="I3841" i="1" s="1"/>
  <c r="J3841" i="1" s="1"/>
  <c r="E3840" i="1"/>
  <c r="H3840" i="1" s="1"/>
  <c r="I3840" i="1" s="1"/>
  <c r="J3840" i="1" s="1"/>
  <c r="E3839" i="1"/>
  <c r="H3839" i="1" s="1"/>
  <c r="I3839" i="1" s="1"/>
  <c r="J3839" i="1" s="1"/>
  <c r="H3838" i="1"/>
  <c r="I3838" i="1" s="1"/>
  <c r="J3838" i="1" s="1"/>
  <c r="K3838" i="1" s="1"/>
  <c r="E3838" i="1"/>
  <c r="H3837" i="1"/>
  <c r="I3837" i="1" s="1"/>
  <c r="J3837" i="1" s="1"/>
  <c r="E3837" i="1"/>
  <c r="H3836" i="1"/>
  <c r="I3836" i="1" s="1"/>
  <c r="J3836" i="1" s="1"/>
  <c r="E3836" i="1"/>
  <c r="H3835" i="1"/>
  <c r="I3835" i="1" s="1"/>
  <c r="J3835" i="1" s="1"/>
  <c r="E3835" i="1"/>
  <c r="H3834" i="1"/>
  <c r="I3834" i="1" s="1"/>
  <c r="J3834" i="1" s="1"/>
  <c r="E3834" i="1"/>
  <c r="H3833" i="1"/>
  <c r="I3833" i="1" s="1"/>
  <c r="J3833" i="1" s="1"/>
  <c r="E3833" i="1"/>
  <c r="H3832" i="1"/>
  <c r="I3832" i="1" s="1"/>
  <c r="J3832" i="1" s="1"/>
  <c r="K3832" i="1" s="1"/>
  <c r="L3832" i="1" s="1"/>
  <c r="E3832" i="1"/>
  <c r="H3831" i="1"/>
  <c r="I3831" i="1" s="1"/>
  <c r="J3831" i="1" s="1"/>
  <c r="E3831" i="1"/>
  <c r="H3830" i="1"/>
  <c r="I3830" i="1" s="1"/>
  <c r="J3830" i="1" s="1"/>
  <c r="E3830" i="1"/>
  <c r="H3829" i="1"/>
  <c r="I3829" i="1" s="1"/>
  <c r="J3829" i="1" s="1"/>
  <c r="E3829" i="1"/>
  <c r="H3828" i="1"/>
  <c r="I3828" i="1" s="1"/>
  <c r="J3828" i="1" s="1"/>
  <c r="E3828" i="1"/>
  <c r="H3827" i="1"/>
  <c r="I3827" i="1" s="1"/>
  <c r="J3827" i="1" s="1"/>
  <c r="E3827" i="1"/>
  <c r="E3826" i="1"/>
  <c r="H3826" i="1" s="1"/>
  <c r="I3826" i="1" s="1"/>
  <c r="J3826" i="1" s="1"/>
  <c r="K3826" i="1" s="1"/>
  <c r="E3825" i="1"/>
  <c r="H3825" i="1" s="1"/>
  <c r="I3825" i="1" s="1"/>
  <c r="J3825" i="1" s="1"/>
  <c r="E3824" i="1"/>
  <c r="H3824" i="1" s="1"/>
  <c r="I3824" i="1" s="1"/>
  <c r="J3824" i="1" s="1"/>
  <c r="E3823" i="1"/>
  <c r="H3823" i="1" s="1"/>
  <c r="I3823" i="1" s="1"/>
  <c r="J3823" i="1" s="1"/>
  <c r="E3822" i="1"/>
  <c r="H3822" i="1" s="1"/>
  <c r="I3822" i="1" s="1"/>
  <c r="J3822" i="1" s="1"/>
  <c r="E3821" i="1"/>
  <c r="H3821" i="1" s="1"/>
  <c r="I3821" i="1" s="1"/>
  <c r="J3821" i="1" s="1"/>
  <c r="E3820" i="1"/>
  <c r="H3820" i="1" s="1"/>
  <c r="I3820" i="1" s="1"/>
  <c r="J3820" i="1" s="1"/>
  <c r="K3820" i="1" s="1"/>
  <c r="L3820" i="1" s="1"/>
  <c r="E3819" i="1"/>
  <c r="H3819" i="1" s="1"/>
  <c r="I3819" i="1" s="1"/>
  <c r="J3819" i="1" s="1"/>
  <c r="E3818" i="1"/>
  <c r="H3818" i="1" s="1"/>
  <c r="I3818" i="1" s="1"/>
  <c r="J3818" i="1" s="1"/>
  <c r="E3817" i="1"/>
  <c r="H3817" i="1" s="1"/>
  <c r="I3817" i="1" s="1"/>
  <c r="J3817" i="1" s="1"/>
  <c r="E3816" i="1"/>
  <c r="H3816" i="1" s="1"/>
  <c r="I3816" i="1" s="1"/>
  <c r="J3816" i="1" s="1"/>
  <c r="E3815" i="1"/>
  <c r="H3815" i="1" s="1"/>
  <c r="I3815" i="1" s="1"/>
  <c r="J3815" i="1" s="1"/>
  <c r="H3814" i="1"/>
  <c r="I3814" i="1" s="1"/>
  <c r="J3814" i="1" s="1"/>
  <c r="K3814" i="1" s="1"/>
  <c r="E3814" i="1"/>
  <c r="H3813" i="1"/>
  <c r="I3813" i="1" s="1"/>
  <c r="J3813" i="1" s="1"/>
  <c r="E3813" i="1"/>
  <c r="H3812" i="1"/>
  <c r="I3812" i="1" s="1"/>
  <c r="J3812" i="1" s="1"/>
  <c r="E3812" i="1"/>
  <c r="H3811" i="1"/>
  <c r="I3811" i="1" s="1"/>
  <c r="J3811" i="1" s="1"/>
  <c r="E3811" i="1"/>
  <c r="H3810" i="1"/>
  <c r="I3810" i="1" s="1"/>
  <c r="J3810" i="1" s="1"/>
  <c r="E3810" i="1"/>
  <c r="H3809" i="1"/>
  <c r="I3809" i="1" s="1"/>
  <c r="J3809" i="1" s="1"/>
  <c r="E3809" i="1"/>
  <c r="H3808" i="1"/>
  <c r="I3808" i="1" s="1"/>
  <c r="J3808" i="1" s="1"/>
  <c r="K3808" i="1" s="1"/>
  <c r="L3808" i="1" s="1"/>
  <c r="E3808" i="1"/>
  <c r="H3807" i="1"/>
  <c r="I3807" i="1" s="1"/>
  <c r="J3807" i="1" s="1"/>
  <c r="E3807" i="1"/>
  <c r="H3806" i="1"/>
  <c r="I3806" i="1" s="1"/>
  <c r="J3806" i="1" s="1"/>
  <c r="E3806" i="1"/>
  <c r="H3805" i="1"/>
  <c r="I3805" i="1" s="1"/>
  <c r="J3805" i="1" s="1"/>
  <c r="E3805" i="1"/>
  <c r="H3804" i="1"/>
  <c r="I3804" i="1" s="1"/>
  <c r="J3804" i="1" s="1"/>
  <c r="E3804" i="1"/>
  <c r="H3803" i="1"/>
  <c r="I3803" i="1" s="1"/>
  <c r="J3803" i="1" s="1"/>
  <c r="E3803" i="1"/>
  <c r="E3802" i="1"/>
  <c r="H3802" i="1" s="1"/>
  <c r="I3802" i="1" s="1"/>
  <c r="J3802" i="1" s="1"/>
  <c r="K3802" i="1" s="1"/>
  <c r="E3801" i="1"/>
  <c r="H3801" i="1" s="1"/>
  <c r="I3801" i="1" s="1"/>
  <c r="J3801" i="1" s="1"/>
  <c r="E3800" i="1"/>
  <c r="H3800" i="1" s="1"/>
  <c r="I3800" i="1" s="1"/>
  <c r="J3800" i="1" s="1"/>
  <c r="E3799" i="1"/>
  <c r="H3799" i="1" s="1"/>
  <c r="I3799" i="1" s="1"/>
  <c r="J3799" i="1" s="1"/>
  <c r="E3798" i="1"/>
  <c r="H3798" i="1" s="1"/>
  <c r="I3798" i="1" s="1"/>
  <c r="J3798" i="1" s="1"/>
  <c r="E3797" i="1"/>
  <c r="H3797" i="1" s="1"/>
  <c r="I3797" i="1" s="1"/>
  <c r="J3797" i="1" s="1"/>
  <c r="E3796" i="1"/>
  <c r="H3796" i="1" s="1"/>
  <c r="I3796" i="1" s="1"/>
  <c r="J3796" i="1" s="1"/>
  <c r="K3796" i="1" s="1"/>
  <c r="L3796" i="1" s="1"/>
  <c r="E3795" i="1"/>
  <c r="H3795" i="1" s="1"/>
  <c r="I3795" i="1" s="1"/>
  <c r="J3795" i="1" s="1"/>
  <c r="E3794" i="1"/>
  <c r="H3794" i="1" s="1"/>
  <c r="I3794" i="1" s="1"/>
  <c r="J3794" i="1" s="1"/>
  <c r="E3793" i="1"/>
  <c r="H3793" i="1" s="1"/>
  <c r="I3793" i="1" s="1"/>
  <c r="J3793" i="1" s="1"/>
  <c r="E3792" i="1"/>
  <c r="H3792" i="1" s="1"/>
  <c r="I3792" i="1" s="1"/>
  <c r="J3792" i="1" s="1"/>
  <c r="E3791" i="1"/>
  <c r="H3791" i="1" s="1"/>
  <c r="I3791" i="1" s="1"/>
  <c r="J3791" i="1" s="1"/>
  <c r="H3790" i="1"/>
  <c r="I3790" i="1" s="1"/>
  <c r="J3790" i="1" s="1"/>
  <c r="K3790" i="1" s="1"/>
  <c r="E3790" i="1"/>
  <c r="H3789" i="1"/>
  <c r="I3789" i="1" s="1"/>
  <c r="J3789" i="1" s="1"/>
  <c r="E3789" i="1"/>
  <c r="H3788" i="1"/>
  <c r="I3788" i="1" s="1"/>
  <c r="J3788" i="1" s="1"/>
  <c r="E3788" i="1"/>
  <c r="H3787" i="1"/>
  <c r="I3787" i="1" s="1"/>
  <c r="J3787" i="1" s="1"/>
  <c r="E3787" i="1"/>
  <c r="H3786" i="1"/>
  <c r="I3786" i="1" s="1"/>
  <c r="J3786" i="1" s="1"/>
  <c r="E3786" i="1"/>
  <c r="H3785" i="1"/>
  <c r="I3785" i="1" s="1"/>
  <c r="J3785" i="1" s="1"/>
  <c r="E3785" i="1"/>
  <c r="H3784" i="1"/>
  <c r="I3784" i="1" s="1"/>
  <c r="J3784" i="1" s="1"/>
  <c r="K3784" i="1" s="1"/>
  <c r="L3784" i="1" s="1"/>
  <c r="E3784" i="1"/>
  <c r="H3783" i="1"/>
  <c r="I3783" i="1" s="1"/>
  <c r="J3783" i="1" s="1"/>
  <c r="E3783" i="1"/>
  <c r="H3782" i="1"/>
  <c r="I3782" i="1" s="1"/>
  <c r="J3782" i="1" s="1"/>
  <c r="E3782" i="1"/>
  <c r="H3781" i="1"/>
  <c r="I3781" i="1" s="1"/>
  <c r="J3781" i="1" s="1"/>
  <c r="E3781" i="1"/>
  <c r="H3780" i="1"/>
  <c r="I3780" i="1" s="1"/>
  <c r="J3780" i="1" s="1"/>
  <c r="E3780" i="1"/>
  <c r="H3779" i="1"/>
  <c r="I3779" i="1" s="1"/>
  <c r="J3779" i="1" s="1"/>
  <c r="E3779" i="1"/>
  <c r="E3778" i="1"/>
  <c r="H3778" i="1" s="1"/>
  <c r="I3778" i="1" s="1"/>
  <c r="J3778" i="1" s="1"/>
  <c r="K3778" i="1" s="1"/>
  <c r="E3777" i="1"/>
  <c r="H3777" i="1" s="1"/>
  <c r="I3777" i="1" s="1"/>
  <c r="J3777" i="1" s="1"/>
  <c r="E3776" i="1"/>
  <c r="H3776" i="1" s="1"/>
  <c r="I3776" i="1" s="1"/>
  <c r="J3776" i="1" s="1"/>
  <c r="E3775" i="1"/>
  <c r="H3775" i="1" s="1"/>
  <c r="I3775" i="1" s="1"/>
  <c r="J3775" i="1" s="1"/>
  <c r="E3774" i="1"/>
  <c r="H3774" i="1" s="1"/>
  <c r="I3774" i="1" s="1"/>
  <c r="J3774" i="1" s="1"/>
  <c r="E3773" i="1"/>
  <c r="H3773" i="1" s="1"/>
  <c r="I3773" i="1" s="1"/>
  <c r="J3773" i="1" s="1"/>
  <c r="E3772" i="1"/>
  <c r="H3772" i="1" s="1"/>
  <c r="I3772" i="1" s="1"/>
  <c r="J3772" i="1" s="1"/>
  <c r="K3772" i="1" s="1"/>
  <c r="L3772" i="1" s="1"/>
  <c r="E3771" i="1"/>
  <c r="H3771" i="1" s="1"/>
  <c r="I3771" i="1" s="1"/>
  <c r="J3771" i="1" s="1"/>
  <c r="E3770" i="1"/>
  <c r="H3770" i="1" s="1"/>
  <c r="I3770" i="1" s="1"/>
  <c r="J3770" i="1" s="1"/>
  <c r="E3769" i="1"/>
  <c r="H3769" i="1" s="1"/>
  <c r="I3769" i="1" s="1"/>
  <c r="J3769" i="1" s="1"/>
  <c r="E3768" i="1"/>
  <c r="H3768" i="1" s="1"/>
  <c r="I3768" i="1" s="1"/>
  <c r="J3768" i="1" s="1"/>
  <c r="E3767" i="1"/>
  <c r="H3767" i="1" s="1"/>
  <c r="I3767" i="1" s="1"/>
  <c r="J3767" i="1" s="1"/>
  <c r="H3766" i="1"/>
  <c r="I3766" i="1" s="1"/>
  <c r="J3766" i="1" s="1"/>
  <c r="K3766" i="1" s="1"/>
  <c r="E3766" i="1"/>
  <c r="H3765" i="1"/>
  <c r="I3765" i="1" s="1"/>
  <c r="J3765" i="1" s="1"/>
  <c r="E3765" i="1"/>
  <c r="H3764" i="1"/>
  <c r="I3764" i="1" s="1"/>
  <c r="J3764" i="1" s="1"/>
  <c r="E3764" i="1"/>
  <c r="H3763" i="1"/>
  <c r="I3763" i="1" s="1"/>
  <c r="J3763" i="1" s="1"/>
  <c r="E3763" i="1"/>
  <c r="H3762" i="1"/>
  <c r="I3762" i="1" s="1"/>
  <c r="J3762" i="1" s="1"/>
  <c r="E3762" i="1"/>
  <c r="H3761" i="1"/>
  <c r="I3761" i="1" s="1"/>
  <c r="J3761" i="1" s="1"/>
  <c r="E3761" i="1"/>
  <c r="H3760" i="1"/>
  <c r="I3760" i="1" s="1"/>
  <c r="J3760" i="1" s="1"/>
  <c r="K3760" i="1" s="1"/>
  <c r="L3760" i="1" s="1"/>
  <c r="E3760" i="1"/>
  <c r="H3759" i="1"/>
  <c r="I3759" i="1" s="1"/>
  <c r="J3759" i="1" s="1"/>
  <c r="E3759" i="1"/>
  <c r="H3758" i="1"/>
  <c r="I3758" i="1" s="1"/>
  <c r="J3758" i="1" s="1"/>
  <c r="E3758" i="1"/>
  <c r="H3757" i="1"/>
  <c r="I3757" i="1" s="1"/>
  <c r="J3757" i="1" s="1"/>
  <c r="E3757" i="1"/>
  <c r="H3756" i="1"/>
  <c r="I3756" i="1" s="1"/>
  <c r="J3756" i="1" s="1"/>
  <c r="E3756" i="1"/>
  <c r="H3755" i="1"/>
  <c r="I3755" i="1" s="1"/>
  <c r="J3755" i="1" s="1"/>
  <c r="E3755" i="1"/>
  <c r="E3754" i="1"/>
  <c r="H3754" i="1" s="1"/>
  <c r="I3754" i="1" s="1"/>
  <c r="J3754" i="1" s="1"/>
  <c r="K3754" i="1" s="1"/>
  <c r="E3753" i="1"/>
  <c r="H3753" i="1" s="1"/>
  <c r="I3753" i="1" s="1"/>
  <c r="J3753" i="1" s="1"/>
  <c r="E3752" i="1"/>
  <c r="H3752" i="1" s="1"/>
  <c r="I3752" i="1" s="1"/>
  <c r="J3752" i="1" s="1"/>
  <c r="E3751" i="1"/>
  <c r="H3751" i="1" s="1"/>
  <c r="I3751" i="1" s="1"/>
  <c r="J3751" i="1" s="1"/>
  <c r="E3750" i="1"/>
  <c r="H3750" i="1" s="1"/>
  <c r="I3750" i="1" s="1"/>
  <c r="J3750" i="1" s="1"/>
  <c r="E3749" i="1"/>
  <c r="H3749" i="1" s="1"/>
  <c r="I3749" i="1" s="1"/>
  <c r="J3749" i="1" s="1"/>
  <c r="E3748" i="1"/>
  <c r="H3748" i="1" s="1"/>
  <c r="I3748" i="1" s="1"/>
  <c r="J3748" i="1" s="1"/>
  <c r="K3748" i="1" s="1"/>
  <c r="L3748" i="1" s="1"/>
  <c r="E3747" i="1"/>
  <c r="H3747" i="1" s="1"/>
  <c r="I3747" i="1" s="1"/>
  <c r="J3747" i="1" s="1"/>
  <c r="E3746" i="1"/>
  <c r="H3746" i="1" s="1"/>
  <c r="I3746" i="1" s="1"/>
  <c r="J3746" i="1" s="1"/>
  <c r="E3745" i="1"/>
  <c r="H3745" i="1" s="1"/>
  <c r="I3745" i="1" s="1"/>
  <c r="J3745" i="1" s="1"/>
  <c r="E3744" i="1"/>
  <c r="H3744" i="1" s="1"/>
  <c r="I3744" i="1" s="1"/>
  <c r="J3744" i="1" s="1"/>
  <c r="E3743" i="1"/>
  <c r="H3743" i="1" s="1"/>
  <c r="I3743" i="1" s="1"/>
  <c r="J3743" i="1" s="1"/>
  <c r="H3742" i="1"/>
  <c r="I3742" i="1" s="1"/>
  <c r="J3742" i="1" s="1"/>
  <c r="K3742" i="1" s="1"/>
  <c r="E3742" i="1"/>
  <c r="H3741" i="1"/>
  <c r="I3741" i="1" s="1"/>
  <c r="J3741" i="1" s="1"/>
  <c r="E3741" i="1"/>
  <c r="H3740" i="1"/>
  <c r="I3740" i="1" s="1"/>
  <c r="J3740" i="1" s="1"/>
  <c r="E3740" i="1"/>
  <c r="H3739" i="1"/>
  <c r="I3739" i="1" s="1"/>
  <c r="J3739" i="1" s="1"/>
  <c r="E3739" i="1"/>
  <c r="H3738" i="1"/>
  <c r="I3738" i="1" s="1"/>
  <c r="J3738" i="1" s="1"/>
  <c r="E3738" i="1"/>
  <c r="H3737" i="1"/>
  <c r="I3737" i="1" s="1"/>
  <c r="J3737" i="1" s="1"/>
  <c r="E3737" i="1"/>
  <c r="H3736" i="1"/>
  <c r="I3736" i="1" s="1"/>
  <c r="J3736" i="1" s="1"/>
  <c r="K3736" i="1" s="1"/>
  <c r="L3736" i="1" s="1"/>
  <c r="E3736" i="1"/>
  <c r="H3735" i="1"/>
  <c r="I3735" i="1" s="1"/>
  <c r="J3735" i="1" s="1"/>
  <c r="E3735" i="1"/>
  <c r="H3734" i="1"/>
  <c r="I3734" i="1" s="1"/>
  <c r="J3734" i="1" s="1"/>
  <c r="E3734" i="1"/>
  <c r="H3733" i="1"/>
  <c r="I3733" i="1" s="1"/>
  <c r="J3733" i="1" s="1"/>
  <c r="E3733" i="1"/>
  <c r="H3732" i="1"/>
  <c r="I3732" i="1" s="1"/>
  <c r="J3732" i="1" s="1"/>
  <c r="E3732" i="1"/>
  <c r="H3731" i="1"/>
  <c r="I3731" i="1" s="1"/>
  <c r="J3731" i="1" s="1"/>
  <c r="E3731" i="1"/>
  <c r="E3730" i="1"/>
  <c r="H3730" i="1" s="1"/>
  <c r="I3730" i="1" s="1"/>
  <c r="J3730" i="1" s="1"/>
  <c r="K3730" i="1" s="1"/>
  <c r="E3729" i="1"/>
  <c r="H3729" i="1" s="1"/>
  <c r="I3729" i="1" s="1"/>
  <c r="J3729" i="1" s="1"/>
  <c r="E3728" i="1"/>
  <c r="H3728" i="1" s="1"/>
  <c r="I3728" i="1" s="1"/>
  <c r="J3728" i="1" s="1"/>
  <c r="E3727" i="1"/>
  <c r="H3727" i="1" s="1"/>
  <c r="I3727" i="1" s="1"/>
  <c r="J3727" i="1" s="1"/>
  <c r="E3726" i="1"/>
  <c r="H3726" i="1" s="1"/>
  <c r="I3726" i="1" s="1"/>
  <c r="J3726" i="1" s="1"/>
  <c r="E3725" i="1"/>
  <c r="H3725" i="1" s="1"/>
  <c r="I3725" i="1" s="1"/>
  <c r="J3725" i="1" s="1"/>
  <c r="E3724" i="1"/>
  <c r="H3724" i="1" s="1"/>
  <c r="I3724" i="1" s="1"/>
  <c r="J3724" i="1" s="1"/>
  <c r="K3724" i="1" s="1"/>
  <c r="L3724" i="1" s="1"/>
  <c r="E3723" i="1"/>
  <c r="H3723" i="1" s="1"/>
  <c r="I3723" i="1" s="1"/>
  <c r="J3723" i="1" s="1"/>
  <c r="E3722" i="1"/>
  <c r="H3722" i="1" s="1"/>
  <c r="I3722" i="1" s="1"/>
  <c r="J3722" i="1" s="1"/>
  <c r="E3721" i="1"/>
  <c r="H3721" i="1" s="1"/>
  <c r="I3721" i="1" s="1"/>
  <c r="J3721" i="1" s="1"/>
  <c r="E3720" i="1"/>
  <c r="H3720" i="1" s="1"/>
  <c r="I3720" i="1" s="1"/>
  <c r="J3720" i="1" s="1"/>
  <c r="E3719" i="1"/>
  <c r="H3719" i="1" s="1"/>
  <c r="I3719" i="1" s="1"/>
  <c r="J3719" i="1" s="1"/>
  <c r="H3718" i="1"/>
  <c r="I3718" i="1" s="1"/>
  <c r="J3718" i="1" s="1"/>
  <c r="K3718" i="1" s="1"/>
  <c r="E3718" i="1"/>
  <c r="H3717" i="1"/>
  <c r="I3717" i="1" s="1"/>
  <c r="J3717" i="1" s="1"/>
  <c r="E3717" i="1"/>
  <c r="H3716" i="1"/>
  <c r="I3716" i="1" s="1"/>
  <c r="J3716" i="1" s="1"/>
  <c r="E3716" i="1"/>
  <c r="H3715" i="1"/>
  <c r="I3715" i="1" s="1"/>
  <c r="J3715" i="1" s="1"/>
  <c r="E3715" i="1"/>
  <c r="H3714" i="1"/>
  <c r="I3714" i="1" s="1"/>
  <c r="J3714" i="1" s="1"/>
  <c r="E3714" i="1"/>
  <c r="H3713" i="1"/>
  <c r="I3713" i="1" s="1"/>
  <c r="J3713" i="1" s="1"/>
  <c r="E3713" i="1"/>
  <c r="H3712" i="1"/>
  <c r="I3712" i="1" s="1"/>
  <c r="J3712" i="1" s="1"/>
  <c r="K3712" i="1" s="1"/>
  <c r="L3712" i="1" s="1"/>
  <c r="E3712" i="1"/>
  <c r="H3711" i="1"/>
  <c r="I3711" i="1" s="1"/>
  <c r="J3711" i="1" s="1"/>
  <c r="E3711" i="1"/>
  <c r="H3710" i="1"/>
  <c r="I3710" i="1" s="1"/>
  <c r="J3710" i="1" s="1"/>
  <c r="E3710" i="1"/>
  <c r="H3709" i="1"/>
  <c r="I3709" i="1" s="1"/>
  <c r="J3709" i="1" s="1"/>
  <c r="E3709" i="1"/>
  <c r="H3708" i="1"/>
  <c r="I3708" i="1" s="1"/>
  <c r="J3708" i="1" s="1"/>
  <c r="E3708" i="1"/>
  <c r="H3707" i="1"/>
  <c r="I3707" i="1" s="1"/>
  <c r="J3707" i="1" s="1"/>
  <c r="E3707" i="1"/>
  <c r="E3706" i="1"/>
  <c r="H3706" i="1" s="1"/>
  <c r="I3706" i="1" s="1"/>
  <c r="J3706" i="1" s="1"/>
  <c r="K3706" i="1" s="1"/>
  <c r="E3705" i="1"/>
  <c r="H3705" i="1" s="1"/>
  <c r="I3705" i="1" s="1"/>
  <c r="J3705" i="1" s="1"/>
  <c r="E3704" i="1"/>
  <c r="H3704" i="1" s="1"/>
  <c r="I3704" i="1" s="1"/>
  <c r="J3704" i="1" s="1"/>
  <c r="E3703" i="1"/>
  <c r="H3703" i="1" s="1"/>
  <c r="I3703" i="1" s="1"/>
  <c r="J3703" i="1" s="1"/>
  <c r="E3702" i="1"/>
  <c r="H3702" i="1" s="1"/>
  <c r="I3702" i="1" s="1"/>
  <c r="J3702" i="1" s="1"/>
  <c r="E3701" i="1"/>
  <c r="H3701" i="1" s="1"/>
  <c r="I3701" i="1" s="1"/>
  <c r="J3701" i="1" s="1"/>
  <c r="E3700" i="1"/>
  <c r="H3700" i="1" s="1"/>
  <c r="I3700" i="1" s="1"/>
  <c r="J3700" i="1" s="1"/>
  <c r="K3700" i="1" s="1"/>
  <c r="L3700" i="1" s="1"/>
  <c r="E3699" i="1"/>
  <c r="H3699" i="1" s="1"/>
  <c r="I3699" i="1" s="1"/>
  <c r="J3699" i="1" s="1"/>
  <c r="E3698" i="1"/>
  <c r="H3698" i="1" s="1"/>
  <c r="I3698" i="1" s="1"/>
  <c r="J3698" i="1" s="1"/>
  <c r="E3697" i="1"/>
  <c r="H3697" i="1" s="1"/>
  <c r="I3697" i="1" s="1"/>
  <c r="J3697" i="1" s="1"/>
  <c r="E3696" i="1"/>
  <c r="H3696" i="1" s="1"/>
  <c r="I3696" i="1" s="1"/>
  <c r="J3696" i="1" s="1"/>
  <c r="E3695" i="1"/>
  <c r="H3695" i="1" s="1"/>
  <c r="I3695" i="1" s="1"/>
  <c r="J3695" i="1" s="1"/>
  <c r="H3694" i="1"/>
  <c r="I3694" i="1" s="1"/>
  <c r="J3694" i="1" s="1"/>
  <c r="K3694" i="1" s="1"/>
  <c r="E3694" i="1"/>
  <c r="H3693" i="1"/>
  <c r="I3693" i="1" s="1"/>
  <c r="J3693" i="1" s="1"/>
  <c r="E3693" i="1"/>
  <c r="H3692" i="1"/>
  <c r="I3692" i="1" s="1"/>
  <c r="J3692" i="1" s="1"/>
  <c r="E3692" i="1"/>
  <c r="H3691" i="1"/>
  <c r="I3691" i="1" s="1"/>
  <c r="J3691" i="1" s="1"/>
  <c r="E3691" i="1"/>
  <c r="H3690" i="1"/>
  <c r="I3690" i="1" s="1"/>
  <c r="J3690" i="1" s="1"/>
  <c r="E3690" i="1"/>
  <c r="H3689" i="1"/>
  <c r="I3689" i="1" s="1"/>
  <c r="J3689" i="1" s="1"/>
  <c r="E3689" i="1"/>
  <c r="H3688" i="1"/>
  <c r="I3688" i="1" s="1"/>
  <c r="J3688" i="1" s="1"/>
  <c r="K3688" i="1" s="1"/>
  <c r="L3688" i="1" s="1"/>
  <c r="E3688" i="1"/>
  <c r="H3687" i="1"/>
  <c r="I3687" i="1" s="1"/>
  <c r="J3687" i="1" s="1"/>
  <c r="E3687" i="1"/>
  <c r="H3686" i="1"/>
  <c r="I3686" i="1" s="1"/>
  <c r="J3686" i="1" s="1"/>
  <c r="E3686" i="1"/>
  <c r="H3685" i="1"/>
  <c r="I3685" i="1" s="1"/>
  <c r="J3685" i="1" s="1"/>
  <c r="E3685" i="1"/>
  <c r="H3684" i="1"/>
  <c r="I3684" i="1" s="1"/>
  <c r="J3684" i="1" s="1"/>
  <c r="E3684" i="1"/>
  <c r="H3683" i="1"/>
  <c r="I3683" i="1" s="1"/>
  <c r="J3683" i="1" s="1"/>
  <c r="E3683" i="1"/>
  <c r="E3682" i="1"/>
  <c r="H3682" i="1" s="1"/>
  <c r="I3682" i="1" s="1"/>
  <c r="J3682" i="1" s="1"/>
  <c r="K3682" i="1" s="1"/>
  <c r="E3681" i="1"/>
  <c r="H3681" i="1" s="1"/>
  <c r="I3681" i="1" s="1"/>
  <c r="J3681" i="1" s="1"/>
  <c r="E3680" i="1"/>
  <c r="H3680" i="1" s="1"/>
  <c r="I3680" i="1" s="1"/>
  <c r="J3680" i="1" s="1"/>
  <c r="E3679" i="1"/>
  <c r="H3679" i="1" s="1"/>
  <c r="I3679" i="1" s="1"/>
  <c r="J3679" i="1" s="1"/>
  <c r="E3678" i="1"/>
  <c r="H3678" i="1" s="1"/>
  <c r="I3678" i="1" s="1"/>
  <c r="J3678" i="1" s="1"/>
  <c r="E3677" i="1"/>
  <c r="H3677" i="1" s="1"/>
  <c r="I3677" i="1" s="1"/>
  <c r="J3677" i="1" s="1"/>
  <c r="E3676" i="1"/>
  <c r="H3676" i="1" s="1"/>
  <c r="I3676" i="1" s="1"/>
  <c r="J3676" i="1" s="1"/>
  <c r="K3676" i="1" s="1"/>
  <c r="L3676" i="1" s="1"/>
  <c r="E3675" i="1"/>
  <c r="H3675" i="1" s="1"/>
  <c r="I3675" i="1" s="1"/>
  <c r="J3675" i="1" s="1"/>
  <c r="E3674" i="1"/>
  <c r="H3674" i="1" s="1"/>
  <c r="I3674" i="1" s="1"/>
  <c r="J3674" i="1" s="1"/>
  <c r="E3673" i="1"/>
  <c r="H3673" i="1" s="1"/>
  <c r="I3673" i="1" s="1"/>
  <c r="J3673" i="1" s="1"/>
  <c r="E3672" i="1"/>
  <c r="H3672" i="1" s="1"/>
  <c r="I3672" i="1" s="1"/>
  <c r="J3672" i="1" s="1"/>
  <c r="E3671" i="1"/>
  <c r="H3671" i="1" s="1"/>
  <c r="I3671" i="1" s="1"/>
  <c r="J3671" i="1" s="1"/>
  <c r="H3670" i="1"/>
  <c r="I3670" i="1" s="1"/>
  <c r="J3670" i="1" s="1"/>
  <c r="K3670" i="1" s="1"/>
  <c r="E3670" i="1"/>
  <c r="H3669" i="1"/>
  <c r="I3669" i="1" s="1"/>
  <c r="J3669" i="1" s="1"/>
  <c r="E3669" i="1"/>
  <c r="H3668" i="1"/>
  <c r="I3668" i="1" s="1"/>
  <c r="J3668" i="1" s="1"/>
  <c r="E3668" i="1"/>
  <c r="H3667" i="1"/>
  <c r="I3667" i="1" s="1"/>
  <c r="J3667" i="1" s="1"/>
  <c r="E3667" i="1"/>
  <c r="H3666" i="1"/>
  <c r="I3666" i="1" s="1"/>
  <c r="J3666" i="1" s="1"/>
  <c r="E3666" i="1"/>
  <c r="H3665" i="1"/>
  <c r="I3665" i="1" s="1"/>
  <c r="J3665" i="1" s="1"/>
  <c r="E3665" i="1"/>
  <c r="H3664" i="1"/>
  <c r="I3664" i="1" s="1"/>
  <c r="J3664" i="1" s="1"/>
  <c r="K3664" i="1" s="1"/>
  <c r="L3664" i="1" s="1"/>
  <c r="E3664" i="1"/>
  <c r="H3663" i="1"/>
  <c r="I3663" i="1" s="1"/>
  <c r="J3663" i="1" s="1"/>
  <c r="E3663" i="1"/>
  <c r="H3662" i="1"/>
  <c r="I3662" i="1" s="1"/>
  <c r="J3662" i="1" s="1"/>
  <c r="E3662" i="1"/>
  <c r="H3661" i="1"/>
  <c r="I3661" i="1" s="1"/>
  <c r="J3661" i="1" s="1"/>
  <c r="E3661" i="1"/>
  <c r="H3660" i="1"/>
  <c r="I3660" i="1" s="1"/>
  <c r="J3660" i="1" s="1"/>
  <c r="E3660" i="1"/>
  <c r="H3659" i="1"/>
  <c r="I3659" i="1" s="1"/>
  <c r="J3659" i="1" s="1"/>
  <c r="E3659" i="1"/>
  <c r="E3658" i="1"/>
  <c r="H3658" i="1" s="1"/>
  <c r="I3658" i="1" s="1"/>
  <c r="J3658" i="1" s="1"/>
  <c r="K3658" i="1" s="1"/>
  <c r="E3657" i="1"/>
  <c r="H3657" i="1" s="1"/>
  <c r="I3657" i="1" s="1"/>
  <c r="J3657" i="1" s="1"/>
  <c r="E3656" i="1"/>
  <c r="H3656" i="1" s="1"/>
  <c r="I3656" i="1" s="1"/>
  <c r="J3656" i="1" s="1"/>
  <c r="E3655" i="1"/>
  <c r="H3655" i="1" s="1"/>
  <c r="I3655" i="1" s="1"/>
  <c r="J3655" i="1" s="1"/>
  <c r="E3654" i="1"/>
  <c r="H3654" i="1" s="1"/>
  <c r="I3654" i="1" s="1"/>
  <c r="J3654" i="1" s="1"/>
  <c r="E3653" i="1"/>
  <c r="H3653" i="1" s="1"/>
  <c r="I3653" i="1" s="1"/>
  <c r="J3653" i="1" s="1"/>
  <c r="E3652" i="1"/>
  <c r="H3652" i="1" s="1"/>
  <c r="I3652" i="1" s="1"/>
  <c r="J3652" i="1" s="1"/>
  <c r="K3652" i="1" s="1"/>
  <c r="L3652" i="1" s="1"/>
  <c r="E3651" i="1"/>
  <c r="H3651" i="1" s="1"/>
  <c r="I3651" i="1" s="1"/>
  <c r="J3651" i="1" s="1"/>
  <c r="E3650" i="1"/>
  <c r="H3650" i="1" s="1"/>
  <c r="I3650" i="1" s="1"/>
  <c r="J3650" i="1" s="1"/>
  <c r="E3649" i="1"/>
  <c r="H3649" i="1" s="1"/>
  <c r="I3649" i="1" s="1"/>
  <c r="J3649" i="1" s="1"/>
  <c r="E3648" i="1"/>
  <c r="H3648" i="1" s="1"/>
  <c r="I3648" i="1" s="1"/>
  <c r="J3648" i="1" s="1"/>
  <c r="E3647" i="1"/>
  <c r="H3647" i="1" s="1"/>
  <c r="I3647" i="1" s="1"/>
  <c r="J3647" i="1" s="1"/>
  <c r="H3646" i="1"/>
  <c r="I3646" i="1" s="1"/>
  <c r="J3646" i="1" s="1"/>
  <c r="K3646" i="1" s="1"/>
  <c r="E3646" i="1"/>
  <c r="H3645" i="1"/>
  <c r="I3645" i="1" s="1"/>
  <c r="J3645" i="1" s="1"/>
  <c r="E3645" i="1"/>
  <c r="H3644" i="1"/>
  <c r="I3644" i="1" s="1"/>
  <c r="J3644" i="1" s="1"/>
  <c r="E3644" i="1"/>
  <c r="H3643" i="1"/>
  <c r="I3643" i="1" s="1"/>
  <c r="J3643" i="1" s="1"/>
  <c r="E3643" i="1"/>
  <c r="H3642" i="1"/>
  <c r="I3642" i="1" s="1"/>
  <c r="J3642" i="1" s="1"/>
  <c r="E3642" i="1"/>
  <c r="H3641" i="1"/>
  <c r="I3641" i="1" s="1"/>
  <c r="J3641" i="1" s="1"/>
  <c r="E3641" i="1"/>
  <c r="H3640" i="1"/>
  <c r="I3640" i="1" s="1"/>
  <c r="J3640" i="1" s="1"/>
  <c r="K3640" i="1" s="1"/>
  <c r="L3640" i="1" s="1"/>
  <c r="E3640" i="1"/>
  <c r="H3639" i="1"/>
  <c r="I3639" i="1" s="1"/>
  <c r="J3639" i="1" s="1"/>
  <c r="E3639" i="1"/>
  <c r="H3638" i="1"/>
  <c r="I3638" i="1" s="1"/>
  <c r="J3638" i="1" s="1"/>
  <c r="E3638" i="1"/>
  <c r="H3637" i="1"/>
  <c r="I3637" i="1" s="1"/>
  <c r="J3637" i="1" s="1"/>
  <c r="E3637" i="1"/>
  <c r="H3636" i="1"/>
  <c r="I3636" i="1" s="1"/>
  <c r="J3636" i="1" s="1"/>
  <c r="E3636" i="1"/>
  <c r="H3635" i="1"/>
  <c r="I3635" i="1" s="1"/>
  <c r="J3635" i="1" s="1"/>
  <c r="E3635" i="1"/>
  <c r="E3634" i="1"/>
  <c r="H3634" i="1" s="1"/>
  <c r="I3634" i="1" s="1"/>
  <c r="J3634" i="1" s="1"/>
  <c r="K3634" i="1" s="1"/>
  <c r="E3633" i="1"/>
  <c r="H3633" i="1" s="1"/>
  <c r="I3633" i="1" s="1"/>
  <c r="J3633" i="1" s="1"/>
  <c r="E3632" i="1"/>
  <c r="H3632" i="1" s="1"/>
  <c r="I3632" i="1" s="1"/>
  <c r="J3632" i="1" s="1"/>
  <c r="E3631" i="1"/>
  <c r="H3631" i="1" s="1"/>
  <c r="I3631" i="1" s="1"/>
  <c r="J3631" i="1" s="1"/>
  <c r="E3630" i="1"/>
  <c r="H3630" i="1" s="1"/>
  <c r="I3630" i="1" s="1"/>
  <c r="J3630" i="1" s="1"/>
  <c r="E3629" i="1"/>
  <c r="H3629" i="1" s="1"/>
  <c r="I3629" i="1" s="1"/>
  <c r="J3629" i="1" s="1"/>
  <c r="E3628" i="1"/>
  <c r="H3628" i="1" s="1"/>
  <c r="I3628" i="1" s="1"/>
  <c r="J3628" i="1" s="1"/>
  <c r="K3628" i="1" s="1"/>
  <c r="L3628" i="1" s="1"/>
  <c r="E3627" i="1"/>
  <c r="H3627" i="1" s="1"/>
  <c r="I3627" i="1" s="1"/>
  <c r="J3627" i="1" s="1"/>
  <c r="E3626" i="1"/>
  <c r="H3626" i="1" s="1"/>
  <c r="I3626" i="1" s="1"/>
  <c r="J3626" i="1" s="1"/>
  <c r="E3625" i="1"/>
  <c r="H3625" i="1" s="1"/>
  <c r="I3625" i="1" s="1"/>
  <c r="J3625" i="1" s="1"/>
  <c r="E3624" i="1"/>
  <c r="H3624" i="1" s="1"/>
  <c r="I3624" i="1" s="1"/>
  <c r="J3624" i="1" s="1"/>
  <c r="E3623" i="1"/>
  <c r="H3623" i="1" s="1"/>
  <c r="I3623" i="1" s="1"/>
  <c r="J3623" i="1" s="1"/>
  <c r="H3622" i="1"/>
  <c r="I3622" i="1" s="1"/>
  <c r="J3622" i="1" s="1"/>
  <c r="K3622" i="1" s="1"/>
  <c r="E3622" i="1"/>
  <c r="H3621" i="1"/>
  <c r="I3621" i="1" s="1"/>
  <c r="J3621" i="1" s="1"/>
  <c r="E3621" i="1"/>
  <c r="H3620" i="1"/>
  <c r="I3620" i="1" s="1"/>
  <c r="J3620" i="1" s="1"/>
  <c r="E3620" i="1"/>
  <c r="H3619" i="1"/>
  <c r="I3619" i="1" s="1"/>
  <c r="J3619" i="1" s="1"/>
  <c r="E3619" i="1"/>
  <c r="H3618" i="1"/>
  <c r="I3618" i="1" s="1"/>
  <c r="J3618" i="1" s="1"/>
  <c r="E3618" i="1"/>
  <c r="H3617" i="1"/>
  <c r="I3617" i="1" s="1"/>
  <c r="J3617" i="1" s="1"/>
  <c r="E3617" i="1"/>
  <c r="H3616" i="1"/>
  <c r="I3616" i="1" s="1"/>
  <c r="J3616" i="1" s="1"/>
  <c r="K3616" i="1" s="1"/>
  <c r="L3616" i="1" s="1"/>
  <c r="E3616" i="1"/>
  <c r="H3615" i="1"/>
  <c r="I3615" i="1" s="1"/>
  <c r="J3615" i="1" s="1"/>
  <c r="E3615" i="1"/>
  <c r="H3614" i="1"/>
  <c r="I3614" i="1" s="1"/>
  <c r="J3614" i="1" s="1"/>
  <c r="E3614" i="1"/>
  <c r="H3613" i="1"/>
  <c r="I3613" i="1" s="1"/>
  <c r="J3613" i="1" s="1"/>
  <c r="E3613" i="1"/>
  <c r="H3612" i="1"/>
  <c r="I3612" i="1" s="1"/>
  <c r="J3612" i="1" s="1"/>
  <c r="E3612" i="1"/>
  <c r="H3611" i="1"/>
  <c r="I3611" i="1" s="1"/>
  <c r="J3611" i="1" s="1"/>
  <c r="E3611" i="1"/>
  <c r="E3610" i="1"/>
  <c r="H3610" i="1" s="1"/>
  <c r="I3610" i="1" s="1"/>
  <c r="J3610" i="1" s="1"/>
  <c r="K3610" i="1" s="1"/>
  <c r="E3609" i="1"/>
  <c r="H3609" i="1" s="1"/>
  <c r="I3609" i="1" s="1"/>
  <c r="J3609" i="1" s="1"/>
  <c r="E3608" i="1"/>
  <c r="H3608" i="1" s="1"/>
  <c r="I3608" i="1" s="1"/>
  <c r="J3608" i="1" s="1"/>
  <c r="E3607" i="1"/>
  <c r="H3607" i="1" s="1"/>
  <c r="I3607" i="1" s="1"/>
  <c r="J3607" i="1" s="1"/>
  <c r="E3606" i="1"/>
  <c r="H3606" i="1" s="1"/>
  <c r="I3606" i="1" s="1"/>
  <c r="J3606" i="1" s="1"/>
  <c r="E3605" i="1"/>
  <c r="H3605" i="1" s="1"/>
  <c r="I3605" i="1" s="1"/>
  <c r="J3605" i="1" s="1"/>
  <c r="E3604" i="1"/>
  <c r="H3604" i="1" s="1"/>
  <c r="I3604" i="1" s="1"/>
  <c r="J3604" i="1" s="1"/>
  <c r="K3604" i="1" s="1"/>
  <c r="L3604" i="1" s="1"/>
  <c r="E3603" i="1"/>
  <c r="H3603" i="1" s="1"/>
  <c r="I3603" i="1" s="1"/>
  <c r="J3603" i="1" s="1"/>
  <c r="E3602" i="1"/>
  <c r="H3602" i="1" s="1"/>
  <c r="I3602" i="1" s="1"/>
  <c r="J3602" i="1" s="1"/>
  <c r="E3601" i="1"/>
  <c r="H3601" i="1" s="1"/>
  <c r="I3601" i="1" s="1"/>
  <c r="J3601" i="1" s="1"/>
  <c r="E3600" i="1"/>
  <c r="H3600" i="1" s="1"/>
  <c r="I3600" i="1" s="1"/>
  <c r="J3600" i="1" s="1"/>
  <c r="E3599" i="1"/>
  <c r="H3599" i="1" s="1"/>
  <c r="I3599" i="1" s="1"/>
  <c r="J3599" i="1" s="1"/>
  <c r="H3598" i="1"/>
  <c r="I3598" i="1" s="1"/>
  <c r="J3598" i="1" s="1"/>
  <c r="K3598" i="1" s="1"/>
  <c r="E3598" i="1"/>
  <c r="H3597" i="1"/>
  <c r="I3597" i="1" s="1"/>
  <c r="J3597" i="1" s="1"/>
  <c r="E3597" i="1"/>
  <c r="H3596" i="1"/>
  <c r="I3596" i="1" s="1"/>
  <c r="J3596" i="1" s="1"/>
  <c r="E3596" i="1"/>
  <c r="H3595" i="1"/>
  <c r="I3595" i="1" s="1"/>
  <c r="J3595" i="1" s="1"/>
  <c r="E3595" i="1"/>
  <c r="H3594" i="1"/>
  <c r="I3594" i="1" s="1"/>
  <c r="J3594" i="1" s="1"/>
  <c r="E3594" i="1"/>
  <c r="H3593" i="1"/>
  <c r="I3593" i="1" s="1"/>
  <c r="J3593" i="1" s="1"/>
  <c r="E3593" i="1"/>
  <c r="H3592" i="1"/>
  <c r="I3592" i="1" s="1"/>
  <c r="J3592" i="1" s="1"/>
  <c r="K3592" i="1" s="1"/>
  <c r="L3592" i="1" s="1"/>
  <c r="E3592" i="1"/>
  <c r="H3591" i="1"/>
  <c r="I3591" i="1" s="1"/>
  <c r="J3591" i="1" s="1"/>
  <c r="E3591" i="1"/>
  <c r="H3590" i="1"/>
  <c r="I3590" i="1" s="1"/>
  <c r="J3590" i="1" s="1"/>
  <c r="E3590" i="1"/>
  <c r="H3589" i="1"/>
  <c r="I3589" i="1" s="1"/>
  <c r="J3589" i="1" s="1"/>
  <c r="E3589" i="1"/>
  <c r="H3588" i="1"/>
  <c r="I3588" i="1" s="1"/>
  <c r="J3588" i="1" s="1"/>
  <c r="E3588" i="1"/>
  <c r="H3587" i="1"/>
  <c r="I3587" i="1" s="1"/>
  <c r="J3587" i="1" s="1"/>
  <c r="E3587" i="1"/>
  <c r="H3586" i="1"/>
  <c r="I3586" i="1" s="1"/>
  <c r="J3586" i="1" s="1"/>
  <c r="K3586" i="1" s="1"/>
  <c r="L3586" i="1" s="1"/>
  <c r="E3586" i="1"/>
  <c r="H3585" i="1"/>
  <c r="I3585" i="1" s="1"/>
  <c r="J3585" i="1" s="1"/>
  <c r="E3585" i="1"/>
  <c r="H3584" i="1"/>
  <c r="I3584" i="1" s="1"/>
  <c r="J3584" i="1" s="1"/>
  <c r="E3584" i="1"/>
  <c r="H3583" i="1"/>
  <c r="I3583" i="1" s="1"/>
  <c r="J3583" i="1" s="1"/>
  <c r="E3583" i="1"/>
  <c r="H3582" i="1"/>
  <c r="I3582" i="1" s="1"/>
  <c r="J3582" i="1" s="1"/>
  <c r="E3582" i="1"/>
  <c r="H3581" i="1"/>
  <c r="I3581" i="1" s="1"/>
  <c r="J3581" i="1" s="1"/>
  <c r="E3581" i="1"/>
  <c r="H3580" i="1"/>
  <c r="I3580" i="1" s="1"/>
  <c r="J3580" i="1" s="1"/>
  <c r="K3580" i="1" s="1"/>
  <c r="L3580" i="1" s="1"/>
  <c r="E3580" i="1"/>
  <c r="H3579" i="1"/>
  <c r="I3579" i="1" s="1"/>
  <c r="J3579" i="1" s="1"/>
  <c r="E3579" i="1"/>
  <c r="H3578" i="1"/>
  <c r="I3578" i="1" s="1"/>
  <c r="J3578" i="1" s="1"/>
  <c r="E3578" i="1"/>
  <c r="H3577" i="1"/>
  <c r="I3577" i="1" s="1"/>
  <c r="J3577" i="1" s="1"/>
  <c r="E3577" i="1"/>
  <c r="H3576" i="1"/>
  <c r="I3576" i="1" s="1"/>
  <c r="J3576" i="1" s="1"/>
  <c r="E3576" i="1"/>
  <c r="H3575" i="1"/>
  <c r="I3575" i="1" s="1"/>
  <c r="J3575" i="1" s="1"/>
  <c r="E3575" i="1"/>
  <c r="E3574" i="1"/>
  <c r="H3574" i="1" s="1"/>
  <c r="I3574" i="1" s="1"/>
  <c r="J3574" i="1" s="1"/>
  <c r="K3574" i="1" s="1"/>
  <c r="E3573" i="1"/>
  <c r="H3573" i="1" s="1"/>
  <c r="I3573" i="1" s="1"/>
  <c r="J3573" i="1" s="1"/>
  <c r="E3572" i="1"/>
  <c r="H3572" i="1" s="1"/>
  <c r="I3572" i="1" s="1"/>
  <c r="J3572" i="1" s="1"/>
  <c r="E3571" i="1"/>
  <c r="H3571" i="1" s="1"/>
  <c r="I3571" i="1" s="1"/>
  <c r="J3571" i="1" s="1"/>
  <c r="E3570" i="1"/>
  <c r="H3570" i="1" s="1"/>
  <c r="I3570" i="1" s="1"/>
  <c r="J3570" i="1" s="1"/>
  <c r="E3569" i="1"/>
  <c r="H3569" i="1" s="1"/>
  <c r="I3569" i="1" s="1"/>
  <c r="J3569" i="1" s="1"/>
  <c r="E3568" i="1"/>
  <c r="H3568" i="1" s="1"/>
  <c r="I3568" i="1" s="1"/>
  <c r="J3568" i="1" s="1"/>
  <c r="K3568" i="1" s="1"/>
  <c r="L3568" i="1" s="1"/>
  <c r="E3567" i="1"/>
  <c r="H3567" i="1" s="1"/>
  <c r="I3567" i="1" s="1"/>
  <c r="J3567" i="1" s="1"/>
  <c r="E3566" i="1"/>
  <c r="H3566" i="1" s="1"/>
  <c r="I3566" i="1" s="1"/>
  <c r="J3566" i="1" s="1"/>
  <c r="E3565" i="1"/>
  <c r="H3565" i="1" s="1"/>
  <c r="I3565" i="1" s="1"/>
  <c r="J3565" i="1" s="1"/>
  <c r="E3564" i="1"/>
  <c r="H3564" i="1" s="1"/>
  <c r="I3564" i="1" s="1"/>
  <c r="J3564" i="1" s="1"/>
  <c r="E3563" i="1"/>
  <c r="H3563" i="1" s="1"/>
  <c r="I3563" i="1" s="1"/>
  <c r="J3563" i="1" s="1"/>
  <c r="H3562" i="1"/>
  <c r="I3562" i="1" s="1"/>
  <c r="J3562" i="1" s="1"/>
  <c r="K3562" i="1" s="1"/>
  <c r="E3562" i="1"/>
  <c r="H3561" i="1"/>
  <c r="I3561" i="1" s="1"/>
  <c r="J3561" i="1" s="1"/>
  <c r="E3561" i="1"/>
  <c r="H3560" i="1"/>
  <c r="I3560" i="1" s="1"/>
  <c r="J3560" i="1" s="1"/>
  <c r="E3560" i="1"/>
  <c r="H3559" i="1"/>
  <c r="I3559" i="1" s="1"/>
  <c r="J3559" i="1" s="1"/>
  <c r="E3559" i="1"/>
  <c r="H3558" i="1"/>
  <c r="I3558" i="1" s="1"/>
  <c r="J3558" i="1" s="1"/>
  <c r="E3558" i="1"/>
  <c r="H3557" i="1"/>
  <c r="I3557" i="1" s="1"/>
  <c r="J3557" i="1" s="1"/>
  <c r="E3557" i="1"/>
  <c r="H3556" i="1"/>
  <c r="I3556" i="1" s="1"/>
  <c r="J3556" i="1" s="1"/>
  <c r="K3556" i="1" s="1"/>
  <c r="L3556" i="1" s="1"/>
  <c r="E3556" i="1"/>
  <c r="H3555" i="1"/>
  <c r="I3555" i="1" s="1"/>
  <c r="J3555" i="1" s="1"/>
  <c r="E3555" i="1"/>
  <c r="H3554" i="1"/>
  <c r="I3554" i="1" s="1"/>
  <c r="J3554" i="1" s="1"/>
  <c r="E3554" i="1"/>
  <c r="H3553" i="1"/>
  <c r="I3553" i="1" s="1"/>
  <c r="J3553" i="1" s="1"/>
  <c r="E3553" i="1"/>
  <c r="H3552" i="1"/>
  <c r="I3552" i="1" s="1"/>
  <c r="J3552" i="1" s="1"/>
  <c r="E3552" i="1"/>
  <c r="H3551" i="1"/>
  <c r="I3551" i="1" s="1"/>
  <c r="J3551" i="1" s="1"/>
  <c r="E3551" i="1"/>
  <c r="E3550" i="1"/>
  <c r="H3550" i="1" s="1"/>
  <c r="I3550" i="1" s="1"/>
  <c r="J3550" i="1" s="1"/>
  <c r="K3550" i="1" s="1"/>
  <c r="E3549" i="1"/>
  <c r="H3549" i="1" s="1"/>
  <c r="I3549" i="1" s="1"/>
  <c r="J3549" i="1" s="1"/>
  <c r="E3548" i="1"/>
  <c r="H3548" i="1" s="1"/>
  <c r="I3548" i="1" s="1"/>
  <c r="J3548" i="1" s="1"/>
  <c r="E3547" i="1"/>
  <c r="H3547" i="1" s="1"/>
  <c r="I3547" i="1" s="1"/>
  <c r="J3547" i="1" s="1"/>
  <c r="E3546" i="1"/>
  <c r="H3546" i="1" s="1"/>
  <c r="I3546" i="1" s="1"/>
  <c r="J3546" i="1" s="1"/>
  <c r="E3545" i="1"/>
  <c r="H3545" i="1" s="1"/>
  <c r="I3545" i="1" s="1"/>
  <c r="J3545" i="1" s="1"/>
  <c r="E3544" i="1"/>
  <c r="H3544" i="1" s="1"/>
  <c r="I3544" i="1" s="1"/>
  <c r="J3544" i="1" s="1"/>
  <c r="K3544" i="1" s="1"/>
  <c r="L3544" i="1" s="1"/>
  <c r="E3543" i="1"/>
  <c r="H3543" i="1" s="1"/>
  <c r="I3543" i="1" s="1"/>
  <c r="J3543" i="1" s="1"/>
  <c r="E3542" i="1"/>
  <c r="H3542" i="1" s="1"/>
  <c r="I3542" i="1" s="1"/>
  <c r="J3542" i="1" s="1"/>
  <c r="E3541" i="1"/>
  <c r="H3541" i="1" s="1"/>
  <c r="I3541" i="1" s="1"/>
  <c r="J3541" i="1" s="1"/>
  <c r="E3540" i="1"/>
  <c r="H3540" i="1" s="1"/>
  <c r="I3540" i="1" s="1"/>
  <c r="J3540" i="1" s="1"/>
  <c r="E3539" i="1"/>
  <c r="H3539" i="1" s="1"/>
  <c r="I3539" i="1" s="1"/>
  <c r="J3539" i="1" s="1"/>
  <c r="H3538" i="1"/>
  <c r="I3538" i="1" s="1"/>
  <c r="J3538" i="1" s="1"/>
  <c r="K3538" i="1" s="1"/>
  <c r="E3538" i="1"/>
  <c r="H3537" i="1"/>
  <c r="I3537" i="1" s="1"/>
  <c r="J3537" i="1" s="1"/>
  <c r="E3537" i="1"/>
  <c r="H3536" i="1"/>
  <c r="I3536" i="1" s="1"/>
  <c r="J3536" i="1" s="1"/>
  <c r="E3536" i="1"/>
  <c r="H3535" i="1"/>
  <c r="I3535" i="1" s="1"/>
  <c r="J3535" i="1" s="1"/>
  <c r="E3535" i="1"/>
  <c r="H3534" i="1"/>
  <c r="I3534" i="1" s="1"/>
  <c r="J3534" i="1" s="1"/>
  <c r="E3534" i="1"/>
  <c r="H3533" i="1"/>
  <c r="I3533" i="1" s="1"/>
  <c r="J3533" i="1" s="1"/>
  <c r="E3533" i="1"/>
  <c r="H3532" i="1"/>
  <c r="I3532" i="1" s="1"/>
  <c r="J3532" i="1" s="1"/>
  <c r="K3532" i="1" s="1"/>
  <c r="L3532" i="1" s="1"/>
  <c r="E3532" i="1"/>
  <c r="H3531" i="1"/>
  <c r="I3531" i="1" s="1"/>
  <c r="J3531" i="1" s="1"/>
  <c r="E3531" i="1"/>
  <c r="H3530" i="1"/>
  <c r="I3530" i="1" s="1"/>
  <c r="J3530" i="1" s="1"/>
  <c r="E3530" i="1"/>
  <c r="H3529" i="1"/>
  <c r="I3529" i="1" s="1"/>
  <c r="J3529" i="1" s="1"/>
  <c r="E3529" i="1"/>
  <c r="H3528" i="1"/>
  <c r="I3528" i="1" s="1"/>
  <c r="J3528" i="1" s="1"/>
  <c r="E3528" i="1"/>
  <c r="H3527" i="1"/>
  <c r="I3527" i="1" s="1"/>
  <c r="J3527" i="1" s="1"/>
  <c r="E3527" i="1"/>
  <c r="E3526" i="1"/>
  <c r="H3526" i="1" s="1"/>
  <c r="I3526" i="1" s="1"/>
  <c r="J3526" i="1" s="1"/>
  <c r="K3526" i="1" s="1"/>
  <c r="E3525" i="1"/>
  <c r="H3525" i="1" s="1"/>
  <c r="I3525" i="1" s="1"/>
  <c r="J3525" i="1" s="1"/>
  <c r="E3524" i="1"/>
  <c r="H3524" i="1" s="1"/>
  <c r="I3524" i="1" s="1"/>
  <c r="J3524" i="1" s="1"/>
  <c r="E3523" i="1"/>
  <c r="H3523" i="1" s="1"/>
  <c r="I3523" i="1" s="1"/>
  <c r="J3523" i="1" s="1"/>
  <c r="E3522" i="1"/>
  <c r="H3522" i="1" s="1"/>
  <c r="I3522" i="1" s="1"/>
  <c r="J3522" i="1" s="1"/>
  <c r="E3521" i="1"/>
  <c r="H3521" i="1" s="1"/>
  <c r="I3521" i="1" s="1"/>
  <c r="J3521" i="1" s="1"/>
  <c r="E3520" i="1"/>
  <c r="H3520" i="1" s="1"/>
  <c r="I3520" i="1" s="1"/>
  <c r="J3520" i="1" s="1"/>
  <c r="K3520" i="1" s="1"/>
  <c r="L3520" i="1" s="1"/>
  <c r="E3519" i="1"/>
  <c r="H3519" i="1" s="1"/>
  <c r="I3519" i="1" s="1"/>
  <c r="J3519" i="1" s="1"/>
  <c r="E3518" i="1"/>
  <c r="H3518" i="1" s="1"/>
  <c r="I3518" i="1" s="1"/>
  <c r="J3518" i="1" s="1"/>
  <c r="E3517" i="1"/>
  <c r="H3517" i="1" s="1"/>
  <c r="I3517" i="1" s="1"/>
  <c r="J3517" i="1" s="1"/>
  <c r="E3516" i="1"/>
  <c r="H3516" i="1" s="1"/>
  <c r="I3516" i="1" s="1"/>
  <c r="J3516" i="1" s="1"/>
  <c r="E3515" i="1"/>
  <c r="H3515" i="1" s="1"/>
  <c r="I3515" i="1" s="1"/>
  <c r="J3515" i="1" s="1"/>
  <c r="H3514" i="1"/>
  <c r="I3514" i="1" s="1"/>
  <c r="J3514" i="1" s="1"/>
  <c r="K3514" i="1" s="1"/>
  <c r="E3514" i="1"/>
  <c r="H3513" i="1"/>
  <c r="I3513" i="1" s="1"/>
  <c r="J3513" i="1" s="1"/>
  <c r="E3513" i="1"/>
  <c r="H3512" i="1"/>
  <c r="I3512" i="1" s="1"/>
  <c r="J3512" i="1" s="1"/>
  <c r="E3512" i="1"/>
  <c r="H3511" i="1"/>
  <c r="I3511" i="1" s="1"/>
  <c r="J3511" i="1" s="1"/>
  <c r="E3511" i="1"/>
  <c r="H3510" i="1"/>
  <c r="I3510" i="1" s="1"/>
  <c r="J3510" i="1" s="1"/>
  <c r="E3510" i="1"/>
  <c r="H3509" i="1"/>
  <c r="I3509" i="1" s="1"/>
  <c r="J3509" i="1" s="1"/>
  <c r="E3509" i="1"/>
  <c r="H3508" i="1"/>
  <c r="I3508" i="1" s="1"/>
  <c r="J3508" i="1" s="1"/>
  <c r="K3508" i="1" s="1"/>
  <c r="L3508" i="1" s="1"/>
  <c r="E3508" i="1"/>
  <c r="H3507" i="1"/>
  <c r="I3507" i="1" s="1"/>
  <c r="J3507" i="1" s="1"/>
  <c r="E3507" i="1"/>
  <c r="H3506" i="1"/>
  <c r="I3506" i="1" s="1"/>
  <c r="J3506" i="1" s="1"/>
  <c r="E3506" i="1"/>
  <c r="H3505" i="1"/>
  <c r="I3505" i="1" s="1"/>
  <c r="J3505" i="1" s="1"/>
  <c r="E3505" i="1"/>
  <c r="H3504" i="1"/>
  <c r="I3504" i="1" s="1"/>
  <c r="J3504" i="1" s="1"/>
  <c r="E3504" i="1"/>
  <c r="H3503" i="1"/>
  <c r="I3503" i="1" s="1"/>
  <c r="J3503" i="1" s="1"/>
  <c r="E3503" i="1"/>
  <c r="E3502" i="1"/>
  <c r="H3502" i="1" s="1"/>
  <c r="I3502" i="1" s="1"/>
  <c r="J3502" i="1" s="1"/>
  <c r="K3502" i="1" s="1"/>
  <c r="E3501" i="1"/>
  <c r="H3501" i="1" s="1"/>
  <c r="I3501" i="1" s="1"/>
  <c r="J3501" i="1" s="1"/>
  <c r="E3500" i="1"/>
  <c r="H3500" i="1" s="1"/>
  <c r="I3500" i="1" s="1"/>
  <c r="J3500" i="1" s="1"/>
  <c r="E3499" i="1"/>
  <c r="H3499" i="1" s="1"/>
  <c r="I3499" i="1" s="1"/>
  <c r="J3499" i="1" s="1"/>
  <c r="E3498" i="1"/>
  <c r="H3498" i="1" s="1"/>
  <c r="I3498" i="1" s="1"/>
  <c r="J3498" i="1" s="1"/>
  <c r="E3497" i="1"/>
  <c r="H3497" i="1" s="1"/>
  <c r="I3497" i="1" s="1"/>
  <c r="J3497" i="1" s="1"/>
  <c r="E3496" i="1"/>
  <c r="H3496" i="1" s="1"/>
  <c r="I3496" i="1" s="1"/>
  <c r="J3496" i="1" s="1"/>
  <c r="K3496" i="1" s="1"/>
  <c r="L3496" i="1" s="1"/>
  <c r="E3495" i="1"/>
  <c r="H3495" i="1" s="1"/>
  <c r="I3495" i="1" s="1"/>
  <c r="J3495" i="1" s="1"/>
  <c r="E3494" i="1"/>
  <c r="H3494" i="1" s="1"/>
  <c r="I3494" i="1" s="1"/>
  <c r="J3494" i="1" s="1"/>
  <c r="E3493" i="1"/>
  <c r="H3493" i="1" s="1"/>
  <c r="I3493" i="1" s="1"/>
  <c r="J3493" i="1" s="1"/>
  <c r="E3492" i="1"/>
  <c r="H3492" i="1" s="1"/>
  <c r="I3492" i="1" s="1"/>
  <c r="J3492" i="1" s="1"/>
  <c r="E3491" i="1"/>
  <c r="H3491" i="1" s="1"/>
  <c r="I3491" i="1" s="1"/>
  <c r="J3491" i="1" s="1"/>
  <c r="H3490" i="1"/>
  <c r="I3490" i="1" s="1"/>
  <c r="J3490" i="1" s="1"/>
  <c r="K3490" i="1" s="1"/>
  <c r="E3490" i="1"/>
  <c r="H3489" i="1"/>
  <c r="I3489" i="1" s="1"/>
  <c r="J3489" i="1" s="1"/>
  <c r="E3489" i="1"/>
  <c r="H3488" i="1"/>
  <c r="I3488" i="1" s="1"/>
  <c r="J3488" i="1" s="1"/>
  <c r="E3488" i="1"/>
  <c r="H3487" i="1"/>
  <c r="I3487" i="1" s="1"/>
  <c r="J3487" i="1" s="1"/>
  <c r="E3487" i="1"/>
  <c r="H3486" i="1"/>
  <c r="I3486" i="1" s="1"/>
  <c r="J3486" i="1" s="1"/>
  <c r="E3486" i="1"/>
  <c r="H3485" i="1"/>
  <c r="I3485" i="1" s="1"/>
  <c r="J3485" i="1" s="1"/>
  <c r="E3485" i="1"/>
  <c r="H3484" i="1"/>
  <c r="I3484" i="1" s="1"/>
  <c r="J3484" i="1" s="1"/>
  <c r="K3484" i="1" s="1"/>
  <c r="L3484" i="1" s="1"/>
  <c r="E3484" i="1"/>
  <c r="H3483" i="1"/>
  <c r="I3483" i="1" s="1"/>
  <c r="J3483" i="1" s="1"/>
  <c r="E3483" i="1"/>
  <c r="H3482" i="1"/>
  <c r="I3482" i="1" s="1"/>
  <c r="J3482" i="1" s="1"/>
  <c r="E3482" i="1"/>
  <c r="H3481" i="1"/>
  <c r="I3481" i="1" s="1"/>
  <c r="J3481" i="1" s="1"/>
  <c r="E3481" i="1"/>
  <c r="H3480" i="1"/>
  <c r="I3480" i="1" s="1"/>
  <c r="J3480" i="1" s="1"/>
  <c r="E3480" i="1"/>
  <c r="H3479" i="1"/>
  <c r="I3479" i="1" s="1"/>
  <c r="J3479" i="1" s="1"/>
  <c r="E3479" i="1"/>
  <c r="E3478" i="1"/>
  <c r="H3478" i="1" s="1"/>
  <c r="I3478" i="1" s="1"/>
  <c r="J3478" i="1" s="1"/>
  <c r="K3478" i="1" s="1"/>
  <c r="E3477" i="1"/>
  <c r="H3477" i="1" s="1"/>
  <c r="I3477" i="1" s="1"/>
  <c r="J3477" i="1" s="1"/>
  <c r="E3476" i="1"/>
  <c r="H3476" i="1" s="1"/>
  <c r="I3476" i="1" s="1"/>
  <c r="J3476" i="1" s="1"/>
  <c r="E3475" i="1"/>
  <c r="H3475" i="1" s="1"/>
  <c r="I3475" i="1" s="1"/>
  <c r="J3475" i="1" s="1"/>
  <c r="E3474" i="1"/>
  <c r="H3474" i="1" s="1"/>
  <c r="I3474" i="1" s="1"/>
  <c r="J3474" i="1" s="1"/>
  <c r="E3473" i="1"/>
  <c r="H3473" i="1" s="1"/>
  <c r="I3473" i="1" s="1"/>
  <c r="J3473" i="1" s="1"/>
  <c r="E3472" i="1"/>
  <c r="H3472" i="1" s="1"/>
  <c r="I3472" i="1" s="1"/>
  <c r="J3472" i="1" s="1"/>
  <c r="K3472" i="1" s="1"/>
  <c r="L3472" i="1" s="1"/>
  <c r="E3471" i="1"/>
  <c r="H3471" i="1" s="1"/>
  <c r="I3471" i="1" s="1"/>
  <c r="J3471" i="1" s="1"/>
  <c r="E3470" i="1"/>
  <c r="H3470" i="1" s="1"/>
  <c r="I3470" i="1" s="1"/>
  <c r="J3470" i="1" s="1"/>
  <c r="E3469" i="1"/>
  <c r="H3469" i="1" s="1"/>
  <c r="I3469" i="1" s="1"/>
  <c r="J3469" i="1" s="1"/>
  <c r="E3468" i="1"/>
  <c r="H3468" i="1" s="1"/>
  <c r="I3468" i="1" s="1"/>
  <c r="J3468" i="1" s="1"/>
  <c r="E3467" i="1"/>
  <c r="H3467" i="1" s="1"/>
  <c r="I3467" i="1" s="1"/>
  <c r="J3467" i="1" s="1"/>
  <c r="H3466" i="1"/>
  <c r="I3466" i="1" s="1"/>
  <c r="J3466" i="1" s="1"/>
  <c r="K3466" i="1" s="1"/>
  <c r="E3466" i="1"/>
  <c r="H3465" i="1"/>
  <c r="I3465" i="1" s="1"/>
  <c r="J3465" i="1" s="1"/>
  <c r="E3465" i="1"/>
  <c r="H3464" i="1"/>
  <c r="I3464" i="1" s="1"/>
  <c r="J3464" i="1" s="1"/>
  <c r="E3464" i="1"/>
  <c r="H3463" i="1"/>
  <c r="I3463" i="1" s="1"/>
  <c r="J3463" i="1" s="1"/>
  <c r="E3463" i="1"/>
  <c r="H3462" i="1"/>
  <c r="I3462" i="1" s="1"/>
  <c r="J3462" i="1" s="1"/>
  <c r="E3462" i="1"/>
  <c r="H3461" i="1"/>
  <c r="I3461" i="1" s="1"/>
  <c r="J3461" i="1" s="1"/>
  <c r="E3461" i="1"/>
  <c r="H3460" i="1"/>
  <c r="I3460" i="1" s="1"/>
  <c r="J3460" i="1" s="1"/>
  <c r="K3460" i="1" s="1"/>
  <c r="L3460" i="1" s="1"/>
  <c r="E3460" i="1"/>
  <c r="H3459" i="1"/>
  <c r="I3459" i="1" s="1"/>
  <c r="J3459" i="1" s="1"/>
  <c r="E3459" i="1"/>
  <c r="H3458" i="1"/>
  <c r="I3458" i="1" s="1"/>
  <c r="J3458" i="1" s="1"/>
  <c r="E3458" i="1"/>
  <c r="H3457" i="1"/>
  <c r="I3457" i="1" s="1"/>
  <c r="J3457" i="1" s="1"/>
  <c r="E3457" i="1"/>
  <c r="H3456" i="1"/>
  <c r="I3456" i="1" s="1"/>
  <c r="J3456" i="1" s="1"/>
  <c r="E3456" i="1"/>
  <c r="H3455" i="1"/>
  <c r="I3455" i="1" s="1"/>
  <c r="J3455" i="1" s="1"/>
  <c r="E3455" i="1"/>
  <c r="E3454" i="1"/>
  <c r="H3454" i="1" s="1"/>
  <c r="I3454" i="1" s="1"/>
  <c r="J3454" i="1" s="1"/>
  <c r="K3454" i="1" s="1"/>
  <c r="E3453" i="1"/>
  <c r="H3453" i="1" s="1"/>
  <c r="I3453" i="1" s="1"/>
  <c r="J3453" i="1" s="1"/>
  <c r="E3452" i="1"/>
  <c r="H3452" i="1" s="1"/>
  <c r="I3452" i="1" s="1"/>
  <c r="J3452" i="1" s="1"/>
  <c r="E3451" i="1"/>
  <c r="H3451" i="1" s="1"/>
  <c r="I3451" i="1" s="1"/>
  <c r="J3451" i="1" s="1"/>
  <c r="E3450" i="1"/>
  <c r="H3450" i="1" s="1"/>
  <c r="I3450" i="1" s="1"/>
  <c r="J3450" i="1" s="1"/>
  <c r="E3449" i="1"/>
  <c r="H3449" i="1" s="1"/>
  <c r="I3449" i="1" s="1"/>
  <c r="J3449" i="1" s="1"/>
  <c r="E3448" i="1"/>
  <c r="H3448" i="1" s="1"/>
  <c r="I3448" i="1" s="1"/>
  <c r="J3448" i="1" s="1"/>
  <c r="K3448" i="1" s="1"/>
  <c r="L3448" i="1" s="1"/>
  <c r="E3447" i="1"/>
  <c r="H3447" i="1" s="1"/>
  <c r="I3447" i="1" s="1"/>
  <c r="J3447" i="1" s="1"/>
  <c r="E3446" i="1"/>
  <c r="H3446" i="1" s="1"/>
  <c r="I3446" i="1" s="1"/>
  <c r="J3446" i="1" s="1"/>
  <c r="E3445" i="1"/>
  <c r="H3445" i="1" s="1"/>
  <c r="I3445" i="1" s="1"/>
  <c r="J3445" i="1" s="1"/>
  <c r="E3444" i="1"/>
  <c r="H3444" i="1" s="1"/>
  <c r="I3444" i="1" s="1"/>
  <c r="J3444" i="1" s="1"/>
  <c r="E3443" i="1"/>
  <c r="H3443" i="1" s="1"/>
  <c r="I3443" i="1" s="1"/>
  <c r="J3443" i="1" s="1"/>
  <c r="H3442" i="1"/>
  <c r="I3442" i="1" s="1"/>
  <c r="J3442" i="1" s="1"/>
  <c r="K3442" i="1" s="1"/>
  <c r="E3442" i="1"/>
  <c r="H3441" i="1"/>
  <c r="I3441" i="1" s="1"/>
  <c r="J3441" i="1" s="1"/>
  <c r="E3441" i="1"/>
  <c r="H3440" i="1"/>
  <c r="I3440" i="1" s="1"/>
  <c r="J3440" i="1" s="1"/>
  <c r="E3440" i="1"/>
  <c r="H3439" i="1"/>
  <c r="I3439" i="1" s="1"/>
  <c r="J3439" i="1" s="1"/>
  <c r="E3439" i="1"/>
  <c r="H3438" i="1"/>
  <c r="I3438" i="1" s="1"/>
  <c r="J3438" i="1" s="1"/>
  <c r="E3438" i="1"/>
  <c r="H3437" i="1"/>
  <c r="I3437" i="1" s="1"/>
  <c r="J3437" i="1" s="1"/>
  <c r="E3437" i="1"/>
  <c r="H3436" i="1"/>
  <c r="I3436" i="1" s="1"/>
  <c r="J3436" i="1" s="1"/>
  <c r="K3436" i="1" s="1"/>
  <c r="L3436" i="1" s="1"/>
  <c r="E3436" i="1"/>
  <c r="H3435" i="1"/>
  <c r="I3435" i="1" s="1"/>
  <c r="J3435" i="1" s="1"/>
  <c r="E3435" i="1"/>
  <c r="H3434" i="1"/>
  <c r="I3434" i="1" s="1"/>
  <c r="J3434" i="1" s="1"/>
  <c r="E3434" i="1"/>
  <c r="H3433" i="1"/>
  <c r="I3433" i="1" s="1"/>
  <c r="J3433" i="1" s="1"/>
  <c r="E3433" i="1"/>
  <c r="H3432" i="1"/>
  <c r="I3432" i="1" s="1"/>
  <c r="J3432" i="1" s="1"/>
  <c r="E3432" i="1"/>
  <c r="H3431" i="1"/>
  <c r="I3431" i="1" s="1"/>
  <c r="J3431" i="1" s="1"/>
  <c r="E3431" i="1"/>
  <c r="E3430" i="1"/>
  <c r="H3430" i="1" s="1"/>
  <c r="I3430" i="1" s="1"/>
  <c r="J3430" i="1" s="1"/>
  <c r="K3430" i="1" s="1"/>
  <c r="E3429" i="1"/>
  <c r="H3429" i="1" s="1"/>
  <c r="I3429" i="1" s="1"/>
  <c r="J3429" i="1" s="1"/>
  <c r="E3428" i="1"/>
  <c r="H3428" i="1" s="1"/>
  <c r="I3428" i="1" s="1"/>
  <c r="J3428" i="1" s="1"/>
  <c r="E3427" i="1"/>
  <c r="H3427" i="1" s="1"/>
  <c r="I3427" i="1" s="1"/>
  <c r="J3427" i="1" s="1"/>
  <c r="E3426" i="1"/>
  <c r="H3426" i="1" s="1"/>
  <c r="I3426" i="1" s="1"/>
  <c r="J3426" i="1" s="1"/>
  <c r="E3425" i="1"/>
  <c r="H3425" i="1" s="1"/>
  <c r="I3425" i="1" s="1"/>
  <c r="J3425" i="1" s="1"/>
  <c r="E3424" i="1"/>
  <c r="H3424" i="1" s="1"/>
  <c r="I3424" i="1" s="1"/>
  <c r="J3424" i="1" s="1"/>
  <c r="K3424" i="1" s="1"/>
  <c r="L3424" i="1" s="1"/>
  <c r="E3423" i="1"/>
  <c r="H3423" i="1" s="1"/>
  <c r="I3423" i="1" s="1"/>
  <c r="J3423" i="1" s="1"/>
  <c r="E3422" i="1"/>
  <c r="H3422" i="1" s="1"/>
  <c r="I3422" i="1" s="1"/>
  <c r="J3422" i="1" s="1"/>
  <c r="E3421" i="1"/>
  <c r="H3421" i="1" s="1"/>
  <c r="I3421" i="1" s="1"/>
  <c r="J3421" i="1" s="1"/>
  <c r="E3420" i="1"/>
  <c r="H3420" i="1" s="1"/>
  <c r="I3420" i="1" s="1"/>
  <c r="J3420" i="1" s="1"/>
  <c r="E3419" i="1"/>
  <c r="H3419" i="1" s="1"/>
  <c r="I3419" i="1" s="1"/>
  <c r="J3419" i="1" s="1"/>
  <c r="H3418" i="1"/>
  <c r="I3418" i="1" s="1"/>
  <c r="J3418" i="1" s="1"/>
  <c r="K3418" i="1" s="1"/>
  <c r="E3418" i="1"/>
  <c r="H3417" i="1"/>
  <c r="I3417" i="1" s="1"/>
  <c r="J3417" i="1" s="1"/>
  <c r="E3417" i="1"/>
  <c r="H3416" i="1"/>
  <c r="I3416" i="1" s="1"/>
  <c r="J3416" i="1" s="1"/>
  <c r="E3416" i="1"/>
  <c r="H3415" i="1"/>
  <c r="I3415" i="1" s="1"/>
  <c r="J3415" i="1" s="1"/>
  <c r="E3415" i="1"/>
  <c r="H3414" i="1"/>
  <c r="I3414" i="1" s="1"/>
  <c r="J3414" i="1" s="1"/>
  <c r="E3414" i="1"/>
  <c r="H3413" i="1"/>
  <c r="I3413" i="1" s="1"/>
  <c r="J3413" i="1" s="1"/>
  <c r="E3413" i="1"/>
  <c r="H3412" i="1"/>
  <c r="I3412" i="1" s="1"/>
  <c r="J3412" i="1" s="1"/>
  <c r="K3412" i="1" s="1"/>
  <c r="L3412" i="1" s="1"/>
  <c r="E3412" i="1"/>
  <c r="H3411" i="1"/>
  <c r="I3411" i="1" s="1"/>
  <c r="J3411" i="1" s="1"/>
  <c r="E3411" i="1"/>
  <c r="H3410" i="1"/>
  <c r="I3410" i="1" s="1"/>
  <c r="J3410" i="1" s="1"/>
  <c r="E3410" i="1"/>
  <c r="H3409" i="1"/>
  <c r="I3409" i="1" s="1"/>
  <c r="J3409" i="1" s="1"/>
  <c r="E3409" i="1"/>
  <c r="H3408" i="1"/>
  <c r="I3408" i="1" s="1"/>
  <c r="J3408" i="1" s="1"/>
  <c r="E3408" i="1"/>
  <c r="H3407" i="1"/>
  <c r="I3407" i="1" s="1"/>
  <c r="J3407" i="1" s="1"/>
  <c r="E3407" i="1"/>
  <c r="E3406" i="1"/>
  <c r="H3406" i="1" s="1"/>
  <c r="I3406" i="1" s="1"/>
  <c r="J3406" i="1" s="1"/>
  <c r="K3406" i="1" s="1"/>
  <c r="E3405" i="1"/>
  <c r="H3405" i="1" s="1"/>
  <c r="I3405" i="1" s="1"/>
  <c r="J3405" i="1" s="1"/>
  <c r="E3404" i="1"/>
  <c r="H3404" i="1" s="1"/>
  <c r="I3404" i="1" s="1"/>
  <c r="J3404" i="1" s="1"/>
  <c r="E3403" i="1"/>
  <c r="H3403" i="1" s="1"/>
  <c r="I3403" i="1" s="1"/>
  <c r="J3403" i="1" s="1"/>
  <c r="E3402" i="1"/>
  <c r="H3402" i="1" s="1"/>
  <c r="I3402" i="1" s="1"/>
  <c r="J3402" i="1" s="1"/>
  <c r="E3401" i="1"/>
  <c r="H3401" i="1" s="1"/>
  <c r="I3401" i="1" s="1"/>
  <c r="J3401" i="1" s="1"/>
  <c r="E3400" i="1"/>
  <c r="H3400" i="1" s="1"/>
  <c r="I3400" i="1" s="1"/>
  <c r="J3400" i="1" s="1"/>
  <c r="K3400" i="1" s="1"/>
  <c r="L3400" i="1" s="1"/>
  <c r="E3399" i="1"/>
  <c r="H3399" i="1" s="1"/>
  <c r="I3399" i="1" s="1"/>
  <c r="J3399" i="1" s="1"/>
  <c r="E3398" i="1"/>
  <c r="H3398" i="1" s="1"/>
  <c r="I3398" i="1" s="1"/>
  <c r="J3398" i="1" s="1"/>
  <c r="E3397" i="1"/>
  <c r="H3397" i="1" s="1"/>
  <c r="I3397" i="1" s="1"/>
  <c r="J3397" i="1" s="1"/>
  <c r="E3396" i="1"/>
  <c r="H3396" i="1" s="1"/>
  <c r="I3396" i="1" s="1"/>
  <c r="J3396" i="1" s="1"/>
  <c r="E3395" i="1"/>
  <c r="H3395" i="1" s="1"/>
  <c r="I3395" i="1" s="1"/>
  <c r="J3395" i="1" s="1"/>
  <c r="H3394" i="1"/>
  <c r="I3394" i="1" s="1"/>
  <c r="J3394" i="1" s="1"/>
  <c r="K3394" i="1" s="1"/>
  <c r="E3394" i="1"/>
  <c r="H3393" i="1"/>
  <c r="I3393" i="1" s="1"/>
  <c r="J3393" i="1" s="1"/>
  <c r="E3393" i="1"/>
  <c r="H3392" i="1"/>
  <c r="I3392" i="1" s="1"/>
  <c r="J3392" i="1" s="1"/>
  <c r="E3392" i="1"/>
  <c r="H3391" i="1"/>
  <c r="I3391" i="1" s="1"/>
  <c r="J3391" i="1" s="1"/>
  <c r="E3391" i="1"/>
  <c r="H3390" i="1"/>
  <c r="I3390" i="1" s="1"/>
  <c r="J3390" i="1" s="1"/>
  <c r="E3390" i="1"/>
  <c r="H3389" i="1"/>
  <c r="I3389" i="1" s="1"/>
  <c r="J3389" i="1" s="1"/>
  <c r="E3389" i="1"/>
  <c r="H3388" i="1"/>
  <c r="I3388" i="1" s="1"/>
  <c r="J3388" i="1" s="1"/>
  <c r="K3388" i="1" s="1"/>
  <c r="L3388" i="1" s="1"/>
  <c r="E3388" i="1"/>
  <c r="H3387" i="1"/>
  <c r="I3387" i="1" s="1"/>
  <c r="J3387" i="1" s="1"/>
  <c r="E3387" i="1"/>
  <c r="H3386" i="1"/>
  <c r="I3386" i="1" s="1"/>
  <c r="J3386" i="1" s="1"/>
  <c r="E3386" i="1"/>
  <c r="H3385" i="1"/>
  <c r="I3385" i="1" s="1"/>
  <c r="J3385" i="1" s="1"/>
  <c r="E3385" i="1"/>
  <c r="H3384" i="1"/>
  <c r="I3384" i="1" s="1"/>
  <c r="J3384" i="1" s="1"/>
  <c r="E3384" i="1"/>
  <c r="H3383" i="1"/>
  <c r="I3383" i="1" s="1"/>
  <c r="J3383" i="1" s="1"/>
  <c r="E3383" i="1"/>
  <c r="E3382" i="1"/>
  <c r="H3382" i="1" s="1"/>
  <c r="I3382" i="1" s="1"/>
  <c r="J3382" i="1" s="1"/>
  <c r="K3382" i="1" s="1"/>
  <c r="E3381" i="1"/>
  <c r="H3381" i="1" s="1"/>
  <c r="I3381" i="1" s="1"/>
  <c r="J3381" i="1" s="1"/>
  <c r="E3380" i="1"/>
  <c r="H3380" i="1" s="1"/>
  <c r="I3380" i="1" s="1"/>
  <c r="J3380" i="1" s="1"/>
  <c r="E3379" i="1"/>
  <c r="H3379" i="1" s="1"/>
  <c r="I3379" i="1" s="1"/>
  <c r="J3379" i="1" s="1"/>
  <c r="E3378" i="1"/>
  <c r="H3378" i="1" s="1"/>
  <c r="I3378" i="1" s="1"/>
  <c r="J3378" i="1" s="1"/>
  <c r="E3377" i="1"/>
  <c r="H3377" i="1" s="1"/>
  <c r="I3377" i="1" s="1"/>
  <c r="J3377" i="1" s="1"/>
  <c r="E3376" i="1"/>
  <c r="H3376" i="1" s="1"/>
  <c r="I3376" i="1" s="1"/>
  <c r="J3376" i="1" s="1"/>
  <c r="K3376" i="1" s="1"/>
  <c r="L3376" i="1" s="1"/>
  <c r="E3375" i="1"/>
  <c r="H3375" i="1" s="1"/>
  <c r="I3375" i="1" s="1"/>
  <c r="J3375" i="1" s="1"/>
  <c r="E3374" i="1"/>
  <c r="H3374" i="1" s="1"/>
  <c r="I3374" i="1" s="1"/>
  <c r="J3374" i="1" s="1"/>
  <c r="E3373" i="1"/>
  <c r="H3373" i="1" s="1"/>
  <c r="I3373" i="1" s="1"/>
  <c r="J3373" i="1" s="1"/>
  <c r="E3372" i="1"/>
  <c r="H3372" i="1" s="1"/>
  <c r="I3372" i="1" s="1"/>
  <c r="J3372" i="1" s="1"/>
  <c r="E3371" i="1"/>
  <c r="H3371" i="1" s="1"/>
  <c r="I3371" i="1" s="1"/>
  <c r="J3371" i="1" s="1"/>
  <c r="H3370" i="1"/>
  <c r="I3370" i="1" s="1"/>
  <c r="J3370" i="1" s="1"/>
  <c r="K3370" i="1" s="1"/>
  <c r="E3370" i="1"/>
  <c r="H3369" i="1"/>
  <c r="I3369" i="1" s="1"/>
  <c r="J3369" i="1" s="1"/>
  <c r="E3369" i="1"/>
  <c r="H3368" i="1"/>
  <c r="I3368" i="1" s="1"/>
  <c r="J3368" i="1" s="1"/>
  <c r="E3368" i="1"/>
  <c r="H3367" i="1"/>
  <c r="I3367" i="1" s="1"/>
  <c r="J3367" i="1" s="1"/>
  <c r="E3367" i="1"/>
  <c r="H3366" i="1"/>
  <c r="I3366" i="1" s="1"/>
  <c r="J3366" i="1" s="1"/>
  <c r="E3366" i="1"/>
  <c r="H3365" i="1"/>
  <c r="I3365" i="1" s="1"/>
  <c r="J3365" i="1" s="1"/>
  <c r="E3365" i="1"/>
  <c r="H3364" i="1"/>
  <c r="I3364" i="1" s="1"/>
  <c r="J3364" i="1" s="1"/>
  <c r="K3364" i="1" s="1"/>
  <c r="L3364" i="1" s="1"/>
  <c r="E3364" i="1"/>
  <c r="H3363" i="1"/>
  <c r="I3363" i="1" s="1"/>
  <c r="J3363" i="1" s="1"/>
  <c r="E3363" i="1"/>
  <c r="H3362" i="1"/>
  <c r="I3362" i="1" s="1"/>
  <c r="J3362" i="1" s="1"/>
  <c r="E3362" i="1"/>
  <c r="H3361" i="1"/>
  <c r="I3361" i="1" s="1"/>
  <c r="J3361" i="1" s="1"/>
  <c r="E3361" i="1"/>
  <c r="H3360" i="1"/>
  <c r="I3360" i="1" s="1"/>
  <c r="J3360" i="1" s="1"/>
  <c r="E3360" i="1"/>
  <c r="H3359" i="1"/>
  <c r="I3359" i="1" s="1"/>
  <c r="J3359" i="1" s="1"/>
  <c r="E3359" i="1"/>
  <c r="E3358" i="1"/>
  <c r="H3358" i="1" s="1"/>
  <c r="I3358" i="1" s="1"/>
  <c r="J3358" i="1" s="1"/>
  <c r="K3358" i="1" s="1"/>
  <c r="E3357" i="1"/>
  <c r="H3357" i="1" s="1"/>
  <c r="I3357" i="1" s="1"/>
  <c r="J3357" i="1" s="1"/>
  <c r="E3356" i="1"/>
  <c r="H3356" i="1" s="1"/>
  <c r="I3356" i="1" s="1"/>
  <c r="J3356" i="1" s="1"/>
  <c r="E3355" i="1"/>
  <c r="H3355" i="1" s="1"/>
  <c r="I3355" i="1" s="1"/>
  <c r="J3355" i="1" s="1"/>
  <c r="E3354" i="1"/>
  <c r="H3354" i="1" s="1"/>
  <c r="I3354" i="1" s="1"/>
  <c r="J3354" i="1" s="1"/>
  <c r="E3353" i="1"/>
  <c r="H3353" i="1" s="1"/>
  <c r="I3353" i="1" s="1"/>
  <c r="J3353" i="1" s="1"/>
  <c r="E3352" i="1"/>
  <c r="H3352" i="1" s="1"/>
  <c r="I3352" i="1" s="1"/>
  <c r="J3352" i="1" s="1"/>
  <c r="K3352" i="1" s="1"/>
  <c r="L3352" i="1" s="1"/>
  <c r="E3351" i="1"/>
  <c r="H3351" i="1" s="1"/>
  <c r="I3351" i="1" s="1"/>
  <c r="J3351" i="1" s="1"/>
  <c r="E3350" i="1"/>
  <c r="H3350" i="1" s="1"/>
  <c r="I3350" i="1" s="1"/>
  <c r="J3350" i="1" s="1"/>
  <c r="E3349" i="1"/>
  <c r="H3349" i="1" s="1"/>
  <c r="I3349" i="1" s="1"/>
  <c r="J3349" i="1" s="1"/>
  <c r="E3348" i="1"/>
  <c r="H3348" i="1" s="1"/>
  <c r="I3348" i="1" s="1"/>
  <c r="J3348" i="1" s="1"/>
  <c r="E3347" i="1"/>
  <c r="H3347" i="1" s="1"/>
  <c r="I3347" i="1" s="1"/>
  <c r="J3347" i="1" s="1"/>
  <c r="E3346" i="1"/>
  <c r="H3346" i="1" s="1"/>
  <c r="I3346" i="1" s="1"/>
  <c r="J3346" i="1" s="1"/>
  <c r="K3346" i="1" s="1"/>
  <c r="E3345" i="1"/>
  <c r="H3345" i="1" s="1"/>
  <c r="I3345" i="1" s="1"/>
  <c r="J3345" i="1" s="1"/>
  <c r="E3344" i="1"/>
  <c r="H3344" i="1" s="1"/>
  <c r="I3344" i="1" s="1"/>
  <c r="J3344" i="1" s="1"/>
  <c r="E3343" i="1"/>
  <c r="H3343" i="1" s="1"/>
  <c r="I3343" i="1" s="1"/>
  <c r="J3343" i="1" s="1"/>
  <c r="E3342" i="1"/>
  <c r="H3342" i="1" s="1"/>
  <c r="I3342" i="1" s="1"/>
  <c r="J3342" i="1" s="1"/>
  <c r="E3341" i="1"/>
  <c r="H3341" i="1" s="1"/>
  <c r="I3341" i="1" s="1"/>
  <c r="J3341" i="1" s="1"/>
  <c r="H3340" i="1"/>
  <c r="I3340" i="1" s="1"/>
  <c r="J3340" i="1" s="1"/>
  <c r="K3340" i="1" s="1"/>
  <c r="L3340" i="1" s="1"/>
  <c r="E3340" i="1"/>
  <c r="H3339" i="1"/>
  <c r="I3339" i="1" s="1"/>
  <c r="J3339" i="1" s="1"/>
  <c r="E3339" i="1"/>
  <c r="H3338" i="1"/>
  <c r="I3338" i="1" s="1"/>
  <c r="J3338" i="1" s="1"/>
  <c r="E3338" i="1"/>
  <c r="H3337" i="1"/>
  <c r="I3337" i="1" s="1"/>
  <c r="J3337" i="1" s="1"/>
  <c r="E3337" i="1"/>
  <c r="H3336" i="1"/>
  <c r="I3336" i="1" s="1"/>
  <c r="J3336" i="1" s="1"/>
  <c r="E3336" i="1"/>
  <c r="H3335" i="1"/>
  <c r="I3335" i="1" s="1"/>
  <c r="J3335" i="1" s="1"/>
  <c r="E3335" i="1"/>
  <c r="E3334" i="1"/>
  <c r="H3334" i="1" s="1"/>
  <c r="I3334" i="1" s="1"/>
  <c r="J3334" i="1" s="1"/>
  <c r="K3334" i="1" s="1"/>
  <c r="E3333" i="1"/>
  <c r="H3333" i="1" s="1"/>
  <c r="I3333" i="1" s="1"/>
  <c r="J3333" i="1" s="1"/>
  <c r="E3332" i="1"/>
  <c r="H3332" i="1" s="1"/>
  <c r="I3332" i="1" s="1"/>
  <c r="J3332" i="1" s="1"/>
  <c r="E3331" i="1"/>
  <c r="H3331" i="1" s="1"/>
  <c r="I3331" i="1" s="1"/>
  <c r="J3331" i="1" s="1"/>
  <c r="E3330" i="1"/>
  <c r="H3330" i="1" s="1"/>
  <c r="I3330" i="1" s="1"/>
  <c r="J3330" i="1" s="1"/>
  <c r="E3329" i="1"/>
  <c r="H3329" i="1" s="1"/>
  <c r="I3329" i="1" s="1"/>
  <c r="J3329" i="1" s="1"/>
  <c r="E3328" i="1"/>
  <c r="H3328" i="1" s="1"/>
  <c r="I3328" i="1" s="1"/>
  <c r="J3328" i="1" s="1"/>
  <c r="K3328" i="1" s="1"/>
  <c r="L3328" i="1" s="1"/>
  <c r="E3327" i="1"/>
  <c r="H3327" i="1" s="1"/>
  <c r="I3327" i="1" s="1"/>
  <c r="J3327" i="1" s="1"/>
  <c r="E3326" i="1"/>
  <c r="H3326" i="1" s="1"/>
  <c r="I3326" i="1" s="1"/>
  <c r="J3326" i="1" s="1"/>
  <c r="E3325" i="1"/>
  <c r="H3325" i="1" s="1"/>
  <c r="I3325" i="1" s="1"/>
  <c r="J3325" i="1" s="1"/>
  <c r="E3324" i="1"/>
  <c r="H3324" i="1" s="1"/>
  <c r="I3324" i="1" s="1"/>
  <c r="J3324" i="1" s="1"/>
  <c r="E3323" i="1"/>
  <c r="H3323" i="1" s="1"/>
  <c r="I3323" i="1" s="1"/>
  <c r="J3323" i="1" s="1"/>
  <c r="H3322" i="1"/>
  <c r="I3322" i="1" s="1"/>
  <c r="J3322" i="1" s="1"/>
  <c r="K3322" i="1" s="1"/>
  <c r="E3322" i="1"/>
  <c r="H3321" i="1"/>
  <c r="I3321" i="1" s="1"/>
  <c r="J3321" i="1" s="1"/>
  <c r="E3321" i="1"/>
  <c r="H3320" i="1"/>
  <c r="I3320" i="1" s="1"/>
  <c r="J3320" i="1" s="1"/>
  <c r="E3320" i="1"/>
  <c r="H3319" i="1"/>
  <c r="I3319" i="1" s="1"/>
  <c r="J3319" i="1" s="1"/>
  <c r="E3319" i="1"/>
  <c r="H3318" i="1"/>
  <c r="I3318" i="1" s="1"/>
  <c r="J3318" i="1" s="1"/>
  <c r="E3318" i="1"/>
  <c r="H3317" i="1"/>
  <c r="I3317" i="1" s="1"/>
  <c r="J3317" i="1" s="1"/>
  <c r="E3317" i="1"/>
  <c r="E3316" i="1"/>
  <c r="H3316" i="1" s="1"/>
  <c r="I3316" i="1" s="1"/>
  <c r="J3316" i="1" s="1"/>
  <c r="K3316" i="1" s="1"/>
  <c r="L3316" i="1" s="1"/>
  <c r="E3315" i="1"/>
  <c r="H3315" i="1" s="1"/>
  <c r="I3315" i="1" s="1"/>
  <c r="J3315" i="1" s="1"/>
  <c r="E3314" i="1"/>
  <c r="H3314" i="1" s="1"/>
  <c r="I3314" i="1" s="1"/>
  <c r="J3314" i="1" s="1"/>
  <c r="E3313" i="1"/>
  <c r="H3313" i="1" s="1"/>
  <c r="I3313" i="1" s="1"/>
  <c r="J3313" i="1" s="1"/>
  <c r="E3312" i="1"/>
  <c r="H3312" i="1" s="1"/>
  <c r="I3312" i="1" s="1"/>
  <c r="J3312" i="1" s="1"/>
  <c r="E3311" i="1"/>
  <c r="H3311" i="1" s="1"/>
  <c r="I3311" i="1" s="1"/>
  <c r="J3311" i="1" s="1"/>
  <c r="E3310" i="1"/>
  <c r="H3310" i="1" s="1"/>
  <c r="I3310" i="1" s="1"/>
  <c r="J3310" i="1" s="1"/>
  <c r="K3310" i="1" s="1"/>
  <c r="E3309" i="1"/>
  <c r="H3309" i="1" s="1"/>
  <c r="I3309" i="1" s="1"/>
  <c r="J3309" i="1" s="1"/>
  <c r="E3308" i="1"/>
  <c r="H3308" i="1" s="1"/>
  <c r="I3308" i="1" s="1"/>
  <c r="J3308" i="1" s="1"/>
  <c r="E3307" i="1"/>
  <c r="H3307" i="1" s="1"/>
  <c r="I3307" i="1" s="1"/>
  <c r="J3307" i="1" s="1"/>
  <c r="E3306" i="1"/>
  <c r="H3306" i="1" s="1"/>
  <c r="I3306" i="1" s="1"/>
  <c r="J3306" i="1" s="1"/>
  <c r="E3305" i="1"/>
  <c r="H3305" i="1" s="1"/>
  <c r="I3305" i="1" s="1"/>
  <c r="J3305" i="1" s="1"/>
  <c r="E3304" i="1"/>
  <c r="H3304" i="1" s="1"/>
  <c r="I3304" i="1" s="1"/>
  <c r="J3304" i="1" s="1"/>
  <c r="K3304" i="1" s="1"/>
  <c r="L3304" i="1" s="1"/>
  <c r="E3303" i="1"/>
  <c r="H3303" i="1" s="1"/>
  <c r="I3303" i="1" s="1"/>
  <c r="J3303" i="1" s="1"/>
  <c r="E3302" i="1"/>
  <c r="H3302" i="1" s="1"/>
  <c r="I3302" i="1" s="1"/>
  <c r="J3302" i="1" s="1"/>
  <c r="E3301" i="1"/>
  <c r="H3301" i="1" s="1"/>
  <c r="I3301" i="1" s="1"/>
  <c r="J3301" i="1" s="1"/>
  <c r="E3300" i="1"/>
  <c r="H3300" i="1" s="1"/>
  <c r="I3300" i="1" s="1"/>
  <c r="J3300" i="1" s="1"/>
  <c r="E3299" i="1"/>
  <c r="H3299" i="1" s="1"/>
  <c r="I3299" i="1" s="1"/>
  <c r="J3299" i="1" s="1"/>
  <c r="E3298" i="1"/>
  <c r="H3298" i="1" s="1"/>
  <c r="I3298" i="1" s="1"/>
  <c r="J3298" i="1" s="1"/>
  <c r="K3298" i="1" s="1"/>
  <c r="L3298" i="1" s="1"/>
  <c r="E3297" i="1"/>
  <c r="H3297" i="1" s="1"/>
  <c r="I3297" i="1" s="1"/>
  <c r="J3297" i="1" s="1"/>
  <c r="E3296" i="1"/>
  <c r="H3296" i="1" s="1"/>
  <c r="I3296" i="1" s="1"/>
  <c r="J3296" i="1" s="1"/>
  <c r="E3295" i="1"/>
  <c r="H3295" i="1" s="1"/>
  <c r="I3295" i="1" s="1"/>
  <c r="J3295" i="1" s="1"/>
  <c r="E3294" i="1"/>
  <c r="H3294" i="1" s="1"/>
  <c r="I3294" i="1" s="1"/>
  <c r="J3294" i="1" s="1"/>
  <c r="E3293" i="1"/>
  <c r="H3293" i="1" s="1"/>
  <c r="I3293" i="1" s="1"/>
  <c r="J3293" i="1" s="1"/>
  <c r="E3292" i="1"/>
  <c r="H3292" i="1" s="1"/>
  <c r="I3292" i="1" s="1"/>
  <c r="J3292" i="1" s="1"/>
  <c r="K3292" i="1" s="1"/>
  <c r="L3292" i="1" s="1"/>
  <c r="E3291" i="1"/>
  <c r="H3291" i="1" s="1"/>
  <c r="I3291" i="1" s="1"/>
  <c r="J3291" i="1" s="1"/>
  <c r="E3290" i="1"/>
  <c r="H3290" i="1" s="1"/>
  <c r="I3290" i="1" s="1"/>
  <c r="J3290" i="1" s="1"/>
  <c r="E3289" i="1"/>
  <c r="H3289" i="1" s="1"/>
  <c r="I3289" i="1" s="1"/>
  <c r="J3289" i="1" s="1"/>
  <c r="E3288" i="1"/>
  <c r="H3288" i="1" s="1"/>
  <c r="I3288" i="1" s="1"/>
  <c r="J3288" i="1" s="1"/>
  <c r="E3287" i="1"/>
  <c r="H3287" i="1" s="1"/>
  <c r="I3287" i="1" s="1"/>
  <c r="J3287" i="1" s="1"/>
  <c r="E3286" i="1"/>
  <c r="H3286" i="1" s="1"/>
  <c r="I3286" i="1" s="1"/>
  <c r="J3286" i="1" s="1"/>
  <c r="K3286" i="1" s="1"/>
  <c r="E3285" i="1"/>
  <c r="H3285" i="1" s="1"/>
  <c r="I3285" i="1" s="1"/>
  <c r="J3285" i="1" s="1"/>
  <c r="E3284" i="1"/>
  <c r="H3284" i="1" s="1"/>
  <c r="I3284" i="1" s="1"/>
  <c r="J3284" i="1" s="1"/>
  <c r="E3283" i="1"/>
  <c r="H3283" i="1" s="1"/>
  <c r="I3283" i="1" s="1"/>
  <c r="J3283" i="1" s="1"/>
  <c r="E3282" i="1"/>
  <c r="H3282" i="1" s="1"/>
  <c r="I3282" i="1" s="1"/>
  <c r="J3282" i="1" s="1"/>
  <c r="E3281" i="1"/>
  <c r="H3281" i="1" s="1"/>
  <c r="I3281" i="1" s="1"/>
  <c r="J3281" i="1" s="1"/>
  <c r="H3280" i="1"/>
  <c r="I3280" i="1" s="1"/>
  <c r="J3280" i="1" s="1"/>
  <c r="K3280" i="1" s="1"/>
  <c r="L3280" i="1" s="1"/>
  <c r="E3280" i="1"/>
  <c r="H3279" i="1"/>
  <c r="I3279" i="1" s="1"/>
  <c r="J3279" i="1" s="1"/>
  <c r="E3279" i="1"/>
  <c r="H3278" i="1"/>
  <c r="I3278" i="1" s="1"/>
  <c r="J3278" i="1" s="1"/>
  <c r="E3278" i="1"/>
  <c r="H3277" i="1"/>
  <c r="I3277" i="1" s="1"/>
  <c r="J3277" i="1" s="1"/>
  <c r="E3277" i="1"/>
  <c r="H3276" i="1"/>
  <c r="I3276" i="1" s="1"/>
  <c r="J3276" i="1" s="1"/>
  <c r="E3276" i="1"/>
  <c r="H3275" i="1"/>
  <c r="I3275" i="1" s="1"/>
  <c r="J3275" i="1" s="1"/>
  <c r="E3275" i="1"/>
  <c r="E3274" i="1"/>
  <c r="H3274" i="1" s="1"/>
  <c r="I3274" i="1" s="1"/>
  <c r="J3274" i="1" s="1"/>
  <c r="K3274" i="1" s="1"/>
  <c r="E3273" i="1"/>
  <c r="H3273" i="1" s="1"/>
  <c r="I3273" i="1" s="1"/>
  <c r="J3273" i="1" s="1"/>
  <c r="E3272" i="1"/>
  <c r="H3272" i="1" s="1"/>
  <c r="I3272" i="1" s="1"/>
  <c r="J3272" i="1" s="1"/>
  <c r="E3271" i="1"/>
  <c r="H3271" i="1" s="1"/>
  <c r="I3271" i="1" s="1"/>
  <c r="J3271" i="1" s="1"/>
  <c r="E3270" i="1"/>
  <c r="H3270" i="1" s="1"/>
  <c r="I3270" i="1" s="1"/>
  <c r="J3270" i="1" s="1"/>
  <c r="E3269" i="1"/>
  <c r="H3269" i="1" s="1"/>
  <c r="I3269" i="1" s="1"/>
  <c r="J3269" i="1" s="1"/>
  <c r="E3268" i="1"/>
  <c r="H3268" i="1" s="1"/>
  <c r="I3268" i="1" s="1"/>
  <c r="J3268" i="1" s="1"/>
  <c r="K3268" i="1" s="1"/>
  <c r="L3268" i="1" s="1"/>
  <c r="E3267" i="1"/>
  <c r="H3267" i="1" s="1"/>
  <c r="I3267" i="1" s="1"/>
  <c r="J3267" i="1" s="1"/>
  <c r="E3266" i="1"/>
  <c r="H3266" i="1" s="1"/>
  <c r="I3266" i="1" s="1"/>
  <c r="J3266" i="1" s="1"/>
  <c r="E3265" i="1"/>
  <c r="H3265" i="1" s="1"/>
  <c r="I3265" i="1" s="1"/>
  <c r="J3265" i="1" s="1"/>
  <c r="E3264" i="1"/>
  <c r="H3264" i="1" s="1"/>
  <c r="I3264" i="1" s="1"/>
  <c r="J3264" i="1" s="1"/>
  <c r="E3263" i="1"/>
  <c r="H3263" i="1" s="1"/>
  <c r="I3263" i="1" s="1"/>
  <c r="J3263" i="1" s="1"/>
  <c r="H3262" i="1"/>
  <c r="I3262" i="1" s="1"/>
  <c r="J3262" i="1" s="1"/>
  <c r="K3262" i="1" s="1"/>
  <c r="E3262" i="1"/>
  <c r="H3261" i="1"/>
  <c r="I3261" i="1" s="1"/>
  <c r="J3261" i="1" s="1"/>
  <c r="E3261" i="1"/>
  <c r="H3260" i="1"/>
  <c r="I3260" i="1" s="1"/>
  <c r="J3260" i="1" s="1"/>
  <c r="E3260" i="1"/>
  <c r="H3259" i="1"/>
  <c r="I3259" i="1" s="1"/>
  <c r="J3259" i="1" s="1"/>
  <c r="E3259" i="1"/>
  <c r="H3258" i="1"/>
  <c r="I3258" i="1" s="1"/>
  <c r="J3258" i="1" s="1"/>
  <c r="E3258" i="1"/>
  <c r="H3257" i="1"/>
  <c r="I3257" i="1" s="1"/>
  <c r="J3257" i="1" s="1"/>
  <c r="E3257" i="1"/>
  <c r="E3256" i="1"/>
  <c r="H3256" i="1" s="1"/>
  <c r="I3256" i="1" s="1"/>
  <c r="J3256" i="1" s="1"/>
  <c r="K3256" i="1" s="1"/>
  <c r="L3256" i="1" s="1"/>
  <c r="E3255" i="1"/>
  <c r="H3255" i="1" s="1"/>
  <c r="I3255" i="1" s="1"/>
  <c r="J3255" i="1" s="1"/>
  <c r="E3254" i="1"/>
  <c r="H3254" i="1" s="1"/>
  <c r="I3254" i="1" s="1"/>
  <c r="J3254" i="1" s="1"/>
  <c r="E3253" i="1"/>
  <c r="H3253" i="1" s="1"/>
  <c r="I3253" i="1" s="1"/>
  <c r="J3253" i="1" s="1"/>
  <c r="E3252" i="1"/>
  <c r="H3252" i="1" s="1"/>
  <c r="I3252" i="1" s="1"/>
  <c r="J3252" i="1" s="1"/>
  <c r="E3251" i="1"/>
  <c r="H3251" i="1" s="1"/>
  <c r="I3251" i="1" s="1"/>
  <c r="J3251" i="1" s="1"/>
  <c r="E3250" i="1"/>
  <c r="H3250" i="1" s="1"/>
  <c r="I3250" i="1" s="1"/>
  <c r="J3250" i="1" s="1"/>
  <c r="K3250" i="1" s="1"/>
  <c r="E3249" i="1"/>
  <c r="H3249" i="1" s="1"/>
  <c r="I3249" i="1" s="1"/>
  <c r="J3249" i="1" s="1"/>
  <c r="E3248" i="1"/>
  <c r="H3248" i="1" s="1"/>
  <c r="I3248" i="1" s="1"/>
  <c r="J3248" i="1" s="1"/>
  <c r="E3247" i="1"/>
  <c r="H3247" i="1" s="1"/>
  <c r="I3247" i="1" s="1"/>
  <c r="J3247" i="1" s="1"/>
  <c r="E3246" i="1"/>
  <c r="H3246" i="1" s="1"/>
  <c r="I3246" i="1" s="1"/>
  <c r="J3246" i="1" s="1"/>
  <c r="E3245" i="1"/>
  <c r="H3245" i="1" s="1"/>
  <c r="I3245" i="1" s="1"/>
  <c r="J3245" i="1" s="1"/>
  <c r="E3244" i="1"/>
  <c r="H3244" i="1" s="1"/>
  <c r="I3244" i="1" s="1"/>
  <c r="J3244" i="1" s="1"/>
  <c r="K3244" i="1" s="1"/>
  <c r="L3244" i="1" s="1"/>
  <c r="E3243" i="1"/>
  <c r="H3243" i="1" s="1"/>
  <c r="I3243" i="1" s="1"/>
  <c r="J3243" i="1" s="1"/>
  <c r="E3242" i="1"/>
  <c r="H3242" i="1" s="1"/>
  <c r="I3242" i="1" s="1"/>
  <c r="J3242" i="1" s="1"/>
  <c r="E3241" i="1"/>
  <c r="H3241" i="1" s="1"/>
  <c r="I3241" i="1" s="1"/>
  <c r="J3241" i="1" s="1"/>
  <c r="E3240" i="1"/>
  <c r="H3240" i="1" s="1"/>
  <c r="I3240" i="1" s="1"/>
  <c r="J3240" i="1" s="1"/>
  <c r="E3239" i="1"/>
  <c r="H3239" i="1" s="1"/>
  <c r="I3239" i="1" s="1"/>
  <c r="J3239" i="1" s="1"/>
  <c r="E3238" i="1"/>
  <c r="H3238" i="1" s="1"/>
  <c r="I3238" i="1" s="1"/>
  <c r="J3238" i="1" s="1"/>
  <c r="K3238" i="1" s="1"/>
  <c r="E3237" i="1"/>
  <c r="H3237" i="1" s="1"/>
  <c r="I3237" i="1" s="1"/>
  <c r="J3237" i="1" s="1"/>
  <c r="E3236" i="1"/>
  <c r="H3236" i="1" s="1"/>
  <c r="I3236" i="1" s="1"/>
  <c r="J3236" i="1" s="1"/>
  <c r="E3235" i="1"/>
  <c r="H3235" i="1" s="1"/>
  <c r="I3235" i="1" s="1"/>
  <c r="J3235" i="1" s="1"/>
  <c r="E3234" i="1"/>
  <c r="H3234" i="1" s="1"/>
  <c r="I3234" i="1" s="1"/>
  <c r="J3234" i="1" s="1"/>
  <c r="E3233" i="1"/>
  <c r="H3233" i="1" s="1"/>
  <c r="I3233" i="1" s="1"/>
  <c r="J3233" i="1" s="1"/>
  <c r="H3232" i="1"/>
  <c r="I3232" i="1" s="1"/>
  <c r="J3232" i="1" s="1"/>
  <c r="K3232" i="1" s="1"/>
  <c r="L3232" i="1" s="1"/>
  <c r="E3232" i="1"/>
  <c r="H3231" i="1"/>
  <c r="I3231" i="1" s="1"/>
  <c r="J3231" i="1" s="1"/>
  <c r="E3231" i="1"/>
  <c r="H3230" i="1"/>
  <c r="I3230" i="1" s="1"/>
  <c r="J3230" i="1" s="1"/>
  <c r="E3230" i="1"/>
  <c r="H3229" i="1"/>
  <c r="I3229" i="1" s="1"/>
  <c r="J3229" i="1" s="1"/>
  <c r="E3229" i="1"/>
  <c r="H3228" i="1"/>
  <c r="I3228" i="1" s="1"/>
  <c r="J3228" i="1" s="1"/>
  <c r="E3228" i="1"/>
  <c r="H3227" i="1"/>
  <c r="I3227" i="1" s="1"/>
  <c r="J3227" i="1" s="1"/>
  <c r="E3227" i="1"/>
  <c r="E3226" i="1"/>
  <c r="H3226" i="1" s="1"/>
  <c r="I3226" i="1" s="1"/>
  <c r="J3226" i="1" s="1"/>
  <c r="K3226" i="1" s="1"/>
  <c r="E3225" i="1"/>
  <c r="H3225" i="1" s="1"/>
  <c r="I3225" i="1" s="1"/>
  <c r="J3225" i="1" s="1"/>
  <c r="E3224" i="1"/>
  <c r="H3224" i="1" s="1"/>
  <c r="I3224" i="1" s="1"/>
  <c r="J3224" i="1" s="1"/>
  <c r="E3223" i="1"/>
  <c r="H3223" i="1" s="1"/>
  <c r="I3223" i="1" s="1"/>
  <c r="J3223" i="1" s="1"/>
  <c r="E3222" i="1"/>
  <c r="H3222" i="1" s="1"/>
  <c r="I3222" i="1" s="1"/>
  <c r="J3222" i="1" s="1"/>
  <c r="E3221" i="1"/>
  <c r="H3221" i="1" s="1"/>
  <c r="I3221" i="1" s="1"/>
  <c r="J3221" i="1" s="1"/>
  <c r="E3220" i="1"/>
  <c r="H3220" i="1" s="1"/>
  <c r="I3220" i="1" s="1"/>
  <c r="J3220" i="1" s="1"/>
  <c r="K3220" i="1" s="1"/>
  <c r="L3220" i="1" s="1"/>
  <c r="E3219" i="1"/>
  <c r="H3219" i="1" s="1"/>
  <c r="I3219" i="1" s="1"/>
  <c r="J3219" i="1" s="1"/>
  <c r="E3218" i="1"/>
  <c r="H3218" i="1" s="1"/>
  <c r="I3218" i="1" s="1"/>
  <c r="J3218" i="1" s="1"/>
  <c r="E3217" i="1"/>
  <c r="H3217" i="1" s="1"/>
  <c r="I3217" i="1" s="1"/>
  <c r="J3217" i="1" s="1"/>
  <c r="E3216" i="1"/>
  <c r="H3216" i="1" s="1"/>
  <c r="I3216" i="1" s="1"/>
  <c r="J3216" i="1" s="1"/>
  <c r="E3215" i="1"/>
  <c r="H3215" i="1" s="1"/>
  <c r="I3215" i="1" s="1"/>
  <c r="J3215" i="1" s="1"/>
  <c r="H3214" i="1"/>
  <c r="I3214" i="1" s="1"/>
  <c r="J3214" i="1" s="1"/>
  <c r="K3214" i="1" s="1"/>
  <c r="E3214" i="1"/>
  <c r="H3213" i="1"/>
  <c r="I3213" i="1" s="1"/>
  <c r="J3213" i="1" s="1"/>
  <c r="E3213" i="1"/>
  <c r="H3212" i="1"/>
  <c r="I3212" i="1" s="1"/>
  <c r="J3212" i="1" s="1"/>
  <c r="E3212" i="1"/>
  <c r="H3211" i="1"/>
  <c r="I3211" i="1" s="1"/>
  <c r="J3211" i="1" s="1"/>
  <c r="E3211" i="1"/>
  <c r="H3210" i="1"/>
  <c r="I3210" i="1" s="1"/>
  <c r="J3210" i="1" s="1"/>
  <c r="E3210" i="1"/>
  <c r="H3209" i="1"/>
  <c r="I3209" i="1" s="1"/>
  <c r="J3209" i="1" s="1"/>
  <c r="E3209" i="1"/>
  <c r="E3208" i="1"/>
  <c r="H3208" i="1" s="1"/>
  <c r="I3208" i="1" s="1"/>
  <c r="J3208" i="1" s="1"/>
  <c r="K3208" i="1" s="1"/>
  <c r="L3208" i="1" s="1"/>
  <c r="E3207" i="1"/>
  <c r="H3207" i="1" s="1"/>
  <c r="I3207" i="1" s="1"/>
  <c r="J3207" i="1" s="1"/>
  <c r="E3206" i="1"/>
  <c r="H3206" i="1" s="1"/>
  <c r="I3206" i="1" s="1"/>
  <c r="J3206" i="1" s="1"/>
  <c r="E3205" i="1"/>
  <c r="H3205" i="1" s="1"/>
  <c r="I3205" i="1" s="1"/>
  <c r="J3205" i="1" s="1"/>
  <c r="E3204" i="1"/>
  <c r="H3204" i="1" s="1"/>
  <c r="I3204" i="1" s="1"/>
  <c r="J3204" i="1" s="1"/>
  <c r="E3203" i="1"/>
  <c r="H3203" i="1" s="1"/>
  <c r="I3203" i="1" s="1"/>
  <c r="J3203" i="1" s="1"/>
  <c r="E3202" i="1"/>
  <c r="H3202" i="1" s="1"/>
  <c r="I3202" i="1" s="1"/>
  <c r="J3202" i="1" s="1"/>
  <c r="K3202" i="1" s="1"/>
  <c r="E3201" i="1"/>
  <c r="H3201" i="1" s="1"/>
  <c r="I3201" i="1" s="1"/>
  <c r="J3201" i="1" s="1"/>
  <c r="E3200" i="1"/>
  <c r="H3200" i="1" s="1"/>
  <c r="I3200" i="1" s="1"/>
  <c r="J3200" i="1" s="1"/>
  <c r="E3199" i="1"/>
  <c r="H3199" i="1" s="1"/>
  <c r="I3199" i="1" s="1"/>
  <c r="J3199" i="1" s="1"/>
  <c r="E3198" i="1"/>
  <c r="H3198" i="1" s="1"/>
  <c r="I3198" i="1" s="1"/>
  <c r="J3198" i="1" s="1"/>
  <c r="E3197" i="1"/>
  <c r="H3197" i="1" s="1"/>
  <c r="I3197" i="1" s="1"/>
  <c r="J3197" i="1" s="1"/>
  <c r="E3196" i="1"/>
  <c r="H3196" i="1" s="1"/>
  <c r="I3196" i="1" s="1"/>
  <c r="J3196" i="1" s="1"/>
  <c r="K3196" i="1" s="1"/>
  <c r="L3196" i="1" s="1"/>
  <c r="E3195" i="1"/>
  <c r="H3195" i="1" s="1"/>
  <c r="I3195" i="1" s="1"/>
  <c r="J3195" i="1" s="1"/>
  <c r="E3194" i="1"/>
  <c r="H3194" i="1" s="1"/>
  <c r="I3194" i="1" s="1"/>
  <c r="J3194" i="1" s="1"/>
  <c r="E3193" i="1"/>
  <c r="H3193" i="1" s="1"/>
  <c r="I3193" i="1" s="1"/>
  <c r="J3193" i="1" s="1"/>
  <c r="E3192" i="1"/>
  <c r="H3192" i="1" s="1"/>
  <c r="I3192" i="1" s="1"/>
  <c r="J3192" i="1" s="1"/>
  <c r="E3191" i="1"/>
  <c r="H3191" i="1" s="1"/>
  <c r="I3191" i="1" s="1"/>
  <c r="J3191" i="1" s="1"/>
  <c r="E3190" i="1"/>
  <c r="H3190" i="1" s="1"/>
  <c r="I3190" i="1" s="1"/>
  <c r="J3190" i="1" s="1"/>
  <c r="K3190" i="1" s="1"/>
  <c r="E3189" i="1"/>
  <c r="H3189" i="1" s="1"/>
  <c r="I3189" i="1" s="1"/>
  <c r="J3189" i="1" s="1"/>
  <c r="E3188" i="1"/>
  <c r="H3188" i="1" s="1"/>
  <c r="I3188" i="1" s="1"/>
  <c r="J3188" i="1" s="1"/>
  <c r="E3187" i="1"/>
  <c r="H3187" i="1" s="1"/>
  <c r="I3187" i="1" s="1"/>
  <c r="J3187" i="1" s="1"/>
  <c r="E3186" i="1"/>
  <c r="H3186" i="1" s="1"/>
  <c r="I3186" i="1" s="1"/>
  <c r="J3186" i="1" s="1"/>
  <c r="E3185" i="1"/>
  <c r="H3185" i="1" s="1"/>
  <c r="I3185" i="1" s="1"/>
  <c r="J3185" i="1" s="1"/>
  <c r="H3184" i="1"/>
  <c r="I3184" i="1" s="1"/>
  <c r="J3184" i="1" s="1"/>
  <c r="K3184" i="1" s="1"/>
  <c r="L3184" i="1" s="1"/>
  <c r="E3184" i="1"/>
  <c r="H3183" i="1"/>
  <c r="I3183" i="1" s="1"/>
  <c r="J3183" i="1" s="1"/>
  <c r="E3183" i="1"/>
  <c r="H3182" i="1"/>
  <c r="I3182" i="1" s="1"/>
  <c r="J3182" i="1" s="1"/>
  <c r="E3182" i="1"/>
  <c r="H3181" i="1"/>
  <c r="I3181" i="1" s="1"/>
  <c r="J3181" i="1" s="1"/>
  <c r="E3181" i="1"/>
  <c r="H3180" i="1"/>
  <c r="I3180" i="1" s="1"/>
  <c r="J3180" i="1" s="1"/>
  <c r="E3180" i="1"/>
  <c r="H3179" i="1"/>
  <c r="I3179" i="1" s="1"/>
  <c r="J3179" i="1" s="1"/>
  <c r="E3179" i="1"/>
  <c r="E3178" i="1"/>
  <c r="H3178" i="1" s="1"/>
  <c r="I3178" i="1" s="1"/>
  <c r="J3178" i="1" s="1"/>
  <c r="K3178" i="1" s="1"/>
  <c r="E3177" i="1"/>
  <c r="H3177" i="1" s="1"/>
  <c r="I3177" i="1" s="1"/>
  <c r="J3177" i="1" s="1"/>
  <c r="E3176" i="1"/>
  <c r="H3176" i="1" s="1"/>
  <c r="I3176" i="1" s="1"/>
  <c r="J3176" i="1" s="1"/>
  <c r="E3175" i="1"/>
  <c r="H3175" i="1" s="1"/>
  <c r="I3175" i="1" s="1"/>
  <c r="J3175" i="1" s="1"/>
  <c r="I3174" i="1"/>
  <c r="J3174" i="1" s="1"/>
  <c r="H3174" i="1"/>
  <c r="E3174" i="1"/>
  <c r="I3173" i="1"/>
  <c r="J3173" i="1" s="1"/>
  <c r="H3173" i="1"/>
  <c r="E3173" i="1"/>
  <c r="E3172" i="1"/>
  <c r="H3172" i="1" s="1"/>
  <c r="I3172" i="1" s="1"/>
  <c r="J3172" i="1" s="1"/>
  <c r="K3172" i="1" s="1"/>
  <c r="L3172" i="1" s="1"/>
  <c r="E3171" i="1"/>
  <c r="H3171" i="1" s="1"/>
  <c r="I3171" i="1" s="1"/>
  <c r="J3171" i="1" s="1"/>
  <c r="E3170" i="1"/>
  <c r="H3170" i="1" s="1"/>
  <c r="I3170" i="1" s="1"/>
  <c r="J3170" i="1" s="1"/>
  <c r="E3169" i="1"/>
  <c r="H3169" i="1" s="1"/>
  <c r="I3169" i="1" s="1"/>
  <c r="J3169" i="1" s="1"/>
  <c r="E3168" i="1"/>
  <c r="H3168" i="1" s="1"/>
  <c r="I3168" i="1" s="1"/>
  <c r="J3168" i="1" s="1"/>
  <c r="E3167" i="1"/>
  <c r="H3167" i="1" s="1"/>
  <c r="I3167" i="1" s="1"/>
  <c r="J3167" i="1" s="1"/>
  <c r="H3166" i="1"/>
  <c r="I3166" i="1" s="1"/>
  <c r="J3166" i="1" s="1"/>
  <c r="K3166" i="1" s="1"/>
  <c r="E3166" i="1"/>
  <c r="H3165" i="1"/>
  <c r="I3165" i="1" s="1"/>
  <c r="J3165" i="1" s="1"/>
  <c r="E3165" i="1"/>
  <c r="H3164" i="1"/>
  <c r="I3164" i="1" s="1"/>
  <c r="J3164" i="1" s="1"/>
  <c r="E3164" i="1"/>
  <c r="H3163" i="1"/>
  <c r="I3163" i="1" s="1"/>
  <c r="J3163" i="1" s="1"/>
  <c r="E3163" i="1"/>
  <c r="H3162" i="1"/>
  <c r="I3162" i="1" s="1"/>
  <c r="J3162" i="1" s="1"/>
  <c r="E3162" i="1"/>
  <c r="H3161" i="1"/>
  <c r="I3161" i="1" s="1"/>
  <c r="J3161" i="1" s="1"/>
  <c r="E3161" i="1"/>
  <c r="E3160" i="1"/>
  <c r="H3160" i="1" s="1"/>
  <c r="I3160" i="1" s="1"/>
  <c r="J3160" i="1" s="1"/>
  <c r="K3160" i="1" s="1"/>
  <c r="L3160" i="1" s="1"/>
  <c r="E3159" i="1"/>
  <c r="H3159" i="1" s="1"/>
  <c r="I3159" i="1" s="1"/>
  <c r="J3159" i="1" s="1"/>
  <c r="E3158" i="1"/>
  <c r="H3158" i="1" s="1"/>
  <c r="I3158" i="1" s="1"/>
  <c r="J3158" i="1" s="1"/>
  <c r="E3157" i="1"/>
  <c r="H3157" i="1" s="1"/>
  <c r="I3157" i="1" s="1"/>
  <c r="J3157" i="1" s="1"/>
  <c r="E3156" i="1"/>
  <c r="H3156" i="1" s="1"/>
  <c r="I3156" i="1" s="1"/>
  <c r="J3156" i="1" s="1"/>
  <c r="E3155" i="1"/>
  <c r="H3155" i="1" s="1"/>
  <c r="I3155" i="1" s="1"/>
  <c r="J3155" i="1" s="1"/>
  <c r="E3154" i="1"/>
  <c r="H3154" i="1" s="1"/>
  <c r="I3154" i="1" s="1"/>
  <c r="J3154" i="1" s="1"/>
  <c r="K3154" i="1" s="1"/>
  <c r="E3153" i="1"/>
  <c r="H3153" i="1" s="1"/>
  <c r="I3153" i="1" s="1"/>
  <c r="J3153" i="1" s="1"/>
  <c r="E3152" i="1"/>
  <c r="H3152" i="1" s="1"/>
  <c r="I3152" i="1" s="1"/>
  <c r="J3152" i="1" s="1"/>
  <c r="E3151" i="1"/>
  <c r="H3151" i="1" s="1"/>
  <c r="I3151" i="1" s="1"/>
  <c r="J3151" i="1" s="1"/>
  <c r="E3150" i="1"/>
  <c r="H3150" i="1" s="1"/>
  <c r="I3150" i="1" s="1"/>
  <c r="J3150" i="1" s="1"/>
  <c r="E3149" i="1"/>
  <c r="H3149" i="1" s="1"/>
  <c r="I3149" i="1" s="1"/>
  <c r="J3149" i="1" s="1"/>
  <c r="E3148" i="1"/>
  <c r="H3148" i="1" s="1"/>
  <c r="I3148" i="1" s="1"/>
  <c r="J3148" i="1" s="1"/>
  <c r="K3148" i="1" s="1"/>
  <c r="L3148" i="1" s="1"/>
  <c r="E3147" i="1"/>
  <c r="H3147" i="1" s="1"/>
  <c r="I3147" i="1" s="1"/>
  <c r="J3147" i="1" s="1"/>
  <c r="E3146" i="1"/>
  <c r="H3146" i="1" s="1"/>
  <c r="I3146" i="1" s="1"/>
  <c r="J3146" i="1" s="1"/>
  <c r="E3145" i="1"/>
  <c r="H3145" i="1" s="1"/>
  <c r="I3145" i="1" s="1"/>
  <c r="J3145" i="1" s="1"/>
  <c r="E3144" i="1"/>
  <c r="H3144" i="1" s="1"/>
  <c r="I3144" i="1" s="1"/>
  <c r="J3144" i="1" s="1"/>
  <c r="E3143" i="1"/>
  <c r="H3143" i="1" s="1"/>
  <c r="I3143" i="1" s="1"/>
  <c r="J3143" i="1" s="1"/>
  <c r="E3142" i="1"/>
  <c r="H3142" i="1" s="1"/>
  <c r="I3142" i="1" s="1"/>
  <c r="J3142" i="1" s="1"/>
  <c r="K3142" i="1" s="1"/>
  <c r="E3141" i="1"/>
  <c r="H3141" i="1" s="1"/>
  <c r="I3141" i="1" s="1"/>
  <c r="J3141" i="1" s="1"/>
  <c r="E3140" i="1"/>
  <c r="H3140" i="1" s="1"/>
  <c r="I3140" i="1" s="1"/>
  <c r="J3140" i="1" s="1"/>
  <c r="E3139" i="1"/>
  <c r="H3139" i="1" s="1"/>
  <c r="I3139" i="1" s="1"/>
  <c r="J3139" i="1" s="1"/>
  <c r="E3138" i="1"/>
  <c r="H3138" i="1" s="1"/>
  <c r="I3138" i="1" s="1"/>
  <c r="J3138" i="1" s="1"/>
  <c r="E3137" i="1"/>
  <c r="H3137" i="1" s="1"/>
  <c r="I3137" i="1" s="1"/>
  <c r="J3137" i="1" s="1"/>
  <c r="H3136" i="1"/>
  <c r="I3136" i="1" s="1"/>
  <c r="J3136" i="1" s="1"/>
  <c r="K3136" i="1" s="1"/>
  <c r="L3136" i="1" s="1"/>
  <c r="E3136" i="1"/>
  <c r="H3135" i="1"/>
  <c r="I3135" i="1" s="1"/>
  <c r="J3135" i="1" s="1"/>
  <c r="E3135" i="1"/>
  <c r="H3134" i="1"/>
  <c r="I3134" i="1" s="1"/>
  <c r="J3134" i="1" s="1"/>
  <c r="E3134" i="1"/>
  <c r="H3133" i="1"/>
  <c r="I3133" i="1" s="1"/>
  <c r="J3133" i="1" s="1"/>
  <c r="E3133" i="1"/>
  <c r="H3132" i="1"/>
  <c r="I3132" i="1" s="1"/>
  <c r="J3132" i="1" s="1"/>
  <c r="E3132" i="1"/>
  <c r="H3131" i="1"/>
  <c r="I3131" i="1" s="1"/>
  <c r="J3131" i="1" s="1"/>
  <c r="E3131" i="1"/>
  <c r="E3130" i="1"/>
  <c r="H3130" i="1" s="1"/>
  <c r="I3130" i="1" s="1"/>
  <c r="J3130" i="1" s="1"/>
  <c r="K3130" i="1" s="1"/>
  <c r="E3129" i="1"/>
  <c r="H3129" i="1" s="1"/>
  <c r="I3129" i="1" s="1"/>
  <c r="J3129" i="1" s="1"/>
  <c r="E3128" i="1"/>
  <c r="H3128" i="1" s="1"/>
  <c r="I3128" i="1" s="1"/>
  <c r="J3128" i="1" s="1"/>
  <c r="E3127" i="1"/>
  <c r="H3127" i="1" s="1"/>
  <c r="I3127" i="1" s="1"/>
  <c r="J3127" i="1" s="1"/>
  <c r="E3126" i="1"/>
  <c r="H3126" i="1" s="1"/>
  <c r="I3126" i="1" s="1"/>
  <c r="J3126" i="1" s="1"/>
  <c r="E3125" i="1"/>
  <c r="H3125" i="1" s="1"/>
  <c r="I3125" i="1" s="1"/>
  <c r="J3125" i="1" s="1"/>
  <c r="E3124" i="1"/>
  <c r="H3124" i="1" s="1"/>
  <c r="I3124" i="1" s="1"/>
  <c r="J3124" i="1" s="1"/>
  <c r="K3124" i="1" s="1"/>
  <c r="L3124" i="1" s="1"/>
  <c r="E3123" i="1"/>
  <c r="H3123" i="1" s="1"/>
  <c r="I3123" i="1" s="1"/>
  <c r="J3123" i="1" s="1"/>
  <c r="E3122" i="1"/>
  <c r="H3122" i="1" s="1"/>
  <c r="I3122" i="1" s="1"/>
  <c r="J3122" i="1" s="1"/>
  <c r="E3121" i="1"/>
  <c r="H3121" i="1" s="1"/>
  <c r="I3121" i="1" s="1"/>
  <c r="J3121" i="1" s="1"/>
  <c r="E3120" i="1"/>
  <c r="H3120" i="1" s="1"/>
  <c r="I3120" i="1" s="1"/>
  <c r="J3120" i="1" s="1"/>
  <c r="E3119" i="1"/>
  <c r="H3119" i="1" s="1"/>
  <c r="I3119" i="1" s="1"/>
  <c r="J3119" i="1" s="1"/>
  <c r="H3118" i="1"/>
  <c r="I3118" i="1" s="1"/>
  <c r="J3118" i="1" s="1"/>
  <c r="K3118" i="1" s="1"/>
  <c r="E3118" i="1"/>
  <c r="H3117" i="1"/>
  <c r="I3117" i="1" s="1"/>
  <c r="J3117" i="1" s="1"/>
  <c r="E3117" i="1"/>
  <c r="H3116" i="1"/>
  <c r="I3116" i="1" s="1"/>
  <c r="J3116" i="1" s="1"/>
  <c r="E3116" i="1"/>
  <c r="H3115" i="1"/>
  <c r="I3115" i="1" s="1"/>
  <c r="J3115" i="1" s="1"/>
  <c r="E3115" i="1"/>
  <c r="H3114" i="1"/>
  <c r="I3114" i="1" s="1"/>
  <c r="J3114" i="1" s="1"/>
  <c r="E3114" i="1"/>
  <c r="H3113" i="1"/>
  <c r="I3113" i="1" s="1"/>
  <c r="J3113" i="1" s="1"/>
  <c r="E3113" i="1"/>
  <c r="E3112" i="1"/>
  <c r="H3112" i="1" s="1"/>
  <c r="I3112" i="1" s="1"/>
  <c r="J3112" i="1" s="1"/>
  <c r="K3112" i="1" s="1"/>
  <c r="L3112" i="1" s="1"/>
  <c r="E3111" i="1"/>
  <c r="H3111" i="1" s="1"/>
  <c r="I3111" i="1" s="1"/>
  <c r="J3111" i="1" s="1"/>
  <c r="E3110" i="1"/>
  <c r="H3110" i="1" s="1"/>
  <c r="I3110" i="1" s="1"/>
  <c r="J3110" i="1" s="1"/>
  <c r="E3109" i="1"/>
  <c r="H3109" i="1" s="1"/>
  <c r="I3109" i="1" s="1"/>
  <c r="J3109" i="1" s="1"/>
  <c r="E3108" i="1"/>
  <c r="H3108" i="1" s="1"/>
  <c r="I3108" i="1" s="1"/>
  <c r="J3108" i="1" s="1"/>
  <c r="E3107" i="1"/>
  <c r="H3107" i="1" s="1"/>
  <c r="I3107" i="1" s="1"/>
  <c r="J3107" i="1" s="1"/>
  <c r="E3106" i="1"/>
  <c r="H3106" i="1" s="1"/>
  <c r="I3106" i="1" s="1"/>
  <c r="J3106" i="1" s="1"/>
  <c r="K3106" i="1" s="1"/>
  <c r="E3105" i="1"/>
  <c r="H3105" i="1" s="1"/>
  <c r="I3105" i="1" s="1"/>
  <c r="J3105" i="1" s="1"/>
  <c r="E3104" i="1"/>
  <c r="H3104" i="1" s="1"/>
  <c r="I3104" i="1" s="1"/>
  <c r="J3104" i="1" s="1"/>
  <c r="E3103" i="1"/>
  <c r="H3103" i="1" s="1"/>
  <c r="I3103" i="1" s="1"/>
  <c r="J3103" i="1" s="1"/>
  <c r="E3102" i="1"/>
  <c r="H3102" i="1" s="1"/>
  <c r="I3102" i="1" s="1"/>
  <c r="J3102" i="1" s="1"/>
  <c r="E3101" i="1"/>
  <c r="H3101" i="1" s="1"/>
  <c r="I3101" i="1" s="1"/>
  <c r="J3101" i="1" s="1"/>
  <c r="E3100" i="1"/>
  <c r="H3100" i="1" s="1"/>
  <c r="I3100" i="1" s="1"/>
  <c r="J3100" i="1" s="1"/>
  <c r="K3100" i="1" s="1"/>
  <c r="L3100" i="1" s="1"/>
  <c r="E3099" i="1"/>
  <c r="H3099" i="1" s="1"/>
  <c r="I3099" i="1" s="1"/>
  <c r="J3099" i="1" s="1"/>
  <c r="E3098" i="1"/>
  <c r="H3098" i="1" s="1"/>
  <c r="I3098" i="1" s="1"/>
  <c r="J3098" i="1" s="1"/>
  <c r="I3097" i="1"/>
  <c r="J3097" i="1" s="1"/>
  <c r="H3097" i="1"/>
  <c r="E3097" i="1"/>
  <c r="I3096" i="1"/>
  <c r="J3096" i="1" s="1"/>
  <c r="H3096" i="1"/>
  <c r="E3096" i="1"/>
  <c r="I3095" i="1"/>
  <c r="J3095" i="1" s="1"/>
  <c r="H3095" i="1"/>
  <c r="E3095" i="1"/>
  <c r="E3094" i="1"/>
  <c r="H3094" i="1" s="1"/>
  <c r="I3094" i="1" s="1"/>
  <c r="J3094" i="1" s="1"/>
  <c r="K3094" i="1" s="1"/>
  <c r="E3093" i="1"/>
  <c r="H3093" i="1" s="1"/>
  <c r="I3093" i="1" s="1"/>
  <c r="J3093" i="1" s="1"/>
  <c r="E3092" i="1"/>
  <c r="H3092" i="1" s="1"/>
  <c r="I3092" i="1" s="1"/>
  <c r="J3092" i="1" s="1"/>
  <c r="E3091" i="1"/>
  <c r="H3091" i="1" s="1"/>
  <c r="I3091" i="1" s="1"/>
  <c r="J3091" i="1" s="1"/>
  <c r="E3090" i="1"/>
  <c r="H3090" i="1" s="1"/>
  <c r="I3090" i="1" s="1"/>
  <c r="J3090" i="1" s="1"/>
  <c r="E3089" i="1"/>
  <c r="H3089" i="1" s="1"/>
  <c r="I3089" i="1" s="1"/>
  <c r="J3089" i="1" s="1"/>
  <c r="H3088" i="1"/>
  <c r="I3088" i="1" s="1"/>
  <c r="J3088" i="1" s="1"/>
  <c r="K3088" i="1" s="1"/>
  <c r="L3088" i="1" s="1"/>
  <c r="E3088" i="1"/>
  <c r="H3087" i="1"/>
  <c r="I3087" i="1" s="1"/>
  <c r="J3087" i="1" s="1"/>
  <c r="E3087" i="1"/>
  <c r="H3086" i="1"/>
  <c r="I3086" i="1" s="1"/>
  <c r="J3086" i="1" s="1"/>
  <c r="E3086" i="1"/>
  <c r="H3085" i="1"/>
  <c r="I3085" i="1" s="1"/>
  <c r="J3085" i="1" s="1"/>
  <c r="E3085" i="1"/>
  <c r="H3084" i="1"/>
  <c r="I3084" i="1" s="1"/>
  <c r="J3084" i="1" s="1"/>
  <c r="E3084" i="1"/>
  <c r="H3083" i="1"/>
  <c r="I3083" i="1" s="1"/>
  <c r="J3083" i="1" s="1"/>
  <c r="E3083" i="1"/>
  <c r="E3082" i="1"/>
  <c r="H3082" i="1" s="1"/>
  <c r="I3082" i="1" s="1"/>
  <c r="J3082" i="1" s="1"/>
  <c r="K3082" i="1" s="1"/>
  <c r="I3081" i="1"/>
  <c r="J3081" i="1" s="1"/>
  <c r="H3081" i="1"/>
  <c r="E3081" i="1"/>
  <c r="I3080" i="1"/>
  <c r="J3080" i="1" s="1"/>
  <c r="H3080" i="1"/>
  <c r="E3080" i="1"/>
  <c r="I3079" i="1"/>
  <c r="J3079" i="1" s="1"/>
  <c r="H3079" i="1"/>
  <c r="E3079" i="1"/>
  <c r="I3078" i="1"/>
  <c r="J3078" i="1" s="1"/>
  <c r="H3078" i="1"/>
  <c r="E3078" i="1"/>
  <c r="I3077" i="1"/>
  <c r="J3077" i="1" s="1"/>
  <c r="H3077" i="1"/>
  <c r="E3077" i="1"/>
  <c r="E3076" i="1"/>
  <c r="H3076" i="1" s="1"/>
  <c r="I3076" i="1" s="1"/>
  <c r="J3076" i="1" s="1"/>
  <c r="K3076" i="1" s="1"/>
  <c r="L3076" i="1" s="1"/>
  <c r="E3075" i="1"/>
  <c r="H3075" i="1" s="1"/>
  <c r="I3075" i="1" s="1"/>
  <c r="J3075" i="1" s="1"/>
  <c r="E3074" i="1"/>
  <c r="H3074" i="1" s="1"/>
  <c r="I3074" i="1" s="1"/>
  <c r="J3074" i="1" s="1"/>
  <c r="E3073" i="1"/>
  <c r="H3073" i="1" s="1"/>
  <c r="I3073" i="1" s="1"/>
  <c r="J3073" i="1" s="1"/>
  <c r="E3072" i="1"/>
  <c r="H3072" i="1" s="1"/>
  <c r="I3072" i="1" s="1"/>
  <c r="J3072" i="1" s="1"/>
  <c r="E3071" i="1"/>
  <c r="H3071" i="1" s="1"/>
  <c r="I3071" i="1" s="1"/>
  <c r="J3071" i="1" s="1"/>
  <c r="H3070" i="1"/>
  <c r="I3070" i="1" s="1"/>
  <c r="J3070" i="1" s="1"/>
  <c r="K3070" i="1" s="1"/>
  <c r="E3070" i="1"/>
  <c r="H3069" i="1"/>
  <c r="I3069" i="1" s="1"/>
  <c r="J3069" i="1" s="1"/>
  <c r="E3069" i="1"/>
  <c r="H3068" i="1"/>
  <c r="I3068" i="1" s="1"/>
  <c r="J3068" i="1" s="1"/>
  <c r="E3068" i="1"/>
  <c r="H3067" i="1"/>
  <c r="I3067" i="1" s="1"/>
  <c r="J3067" i="1" s="1"/>
  <c r="E3067" i="1"/>
  <c r="H3066" i="1"/>
  <c r="I3066" i="1" s="1"/>
  <c r="J3066" i="1" s="1"/>
  <c r="E3066" i="1"/>
  <c r="H3065" i="1"/>
  <c r="I3065" i="1" s="1"/>
  <c r="J3065" i="1" s="1"/>
  <c r="E3065" i="1"/>
  <c r="E3064" i="1"/>
  <c r="H3064" i="1" s="1"/>
  <c r="I3064" i="1" s="1"/>
  <c r="J3064" i="1" s="1"/>
  <c r="K3064" i="1" s="1"/>
  <c r="L3064" i="1" s="1"/>
  <c r="E3063" i="1"/>
  <c r="H3063" i="1" s="1"/>
  <c r="I3063" i="1" s="1"/>
  <c r="J3063" i="1" s="1"/>
  <c r="E3062" i="1"/>
  <c r="H3062" i="1" s="1"/>
  <c r="I3062" i="1" s="1"/>
  <c r="J3062" i="1" s="1"/>
  <c r="E3061" i="1"/>
  <c r="H3061" i="1" s="1"/>
  <c r="I3061" i="1" s="1"/>
  <c r="J3061" i="1" s="1"/>
  <c r="E3060" i="1"/>
  <c r="H3060" i="1" s="1"/>
  <c r="I3060" i="1" s="1"/>
  <c r="J3060" i="1" s="1"/>
  <c r="E3059" i="1"/>
  <c r="H3059" i="1" s="1"/>
  <c r="I3059" i="1" s="1"/>
  <c r="J3059" i="1" s="1"/>
  <c r="E3058" i="1"/>
  <c r="H3058" i="1" s="1"/>
  <c r="I3058" i="1" s="1"/>
  <c r="J3058" i="1" s="1"/>
  <c r="K3058" i="1" s="1"/>
  <c r="E3057" i="1"/>
  <c r="H3057" i="1" s="1"/>
  <c r="I3057" i="1" s="1"/>
  <c r="J3057" i="1" s="1"/>
  <c r="E3056" i="1"/>
  <c r="H3056" i="1" s="1"/>
  <c r="I3056" i="1" s="1"/>
  <c r="J3056" i="1" s="1"/>
  <c r="E3055" i="1"/>
  <c r="H3055" i="1" s="1"/>
  <c r="I3055" i="1" s="1"/>
  <c r="J3055" i="1" s="1"/>
  <c r="E3054" i="1"/>
  <c r="H3054" i="1" s="1"/>
  <c r="I3054" i="1" s="1"/>
  <c r="J3054" i="1" s="1"/>
  <c r="E3053" i="1"/>
  <c r="H3053" i="1" s="1"/>
  <c r="I3053" i="1" s="1"/>
  <c r="J3053" i="1" s="1"/>
  <c r="E3052" i="1"/>
  <c r="H3052" i="1" s="1"/>
  <c r="I3052" i="1" s="1"/>
  <c r="J3052" i="1" s="1"/>
  <c r="K3052" i="1" s="1"/>
  <c r="L3052" i="1" s="1"/>
  <c r="E3051" i="1"/>
  <c r="H3051" i="1" s="1"/>
  <c r="I3051" i="1" s="1"/>
  <c r="J3051" i="1" s="1"/>
  <c r="E3050" i="1"/>
  <c r="H3050" i="1" s="1"/>
  <c r="I3050" i="1" s="1"/>
  <c r="J3050" i="1" s="1"/>
  <c r="E3049" i="1"/>
  <c r="H3049" i="1" s="1"/>
  <c r="I3049" i="1" s="1"/>
  <c r="J3049" i="1" s="1"/>
  <c r="E3048" i="1"/>
  <c r="H3048" i="1" s="1"/>
  <c r="I3048" i="1" s="1"/>
  <c r="J3048" i="1" s="1"/>
  <c r="E3047" i="1"/>
  <c r="H3047" i="1" s="1"/>
  <c r="I3047" i="1" s="1"/>
  <c r="J3047" i="1" s="1"/>
  <c r="E3046" i="1"/>
  <c r="H3046" i="1" s="1"/>
  <c r="I3046" i="1" s="1"/>
  <c r="J3046" i="1" s="1"/>
  <c r="K3046" i="1" s="1"/>
  <c r="E3045" i="1"/>
  <c r="H3045" i="1" s="1"/>
  <c r="I3045" i="1" s="1"/>
  <c r="J3045" i="1" s="1"/>
  <c r="E3044" i="1"/>
  <c r="H3044" i="1" s="1"/>
  <c r="I3044" i="1" s="1"/>
  <c r="J3044" i="1" s="1"/>
  <c r="E3043" i="1"/>
  <c r="H3043" i="1" s="1"/>
  <c r="I3043" i="1" s="1"/>
  <c r="J3043" i="1" s="1"/>
  <c r="E3042" i="1"/>
  <c r="H3042" i="1" s="1"/>
  <c r="I3042" i="1" s="1"/>
  <c r="J3042" i="1" s="1"/>
  <c r="E3041" i="1"/>
  <c r="H3041" i="1" s="1"/>
  <c r="I3041" i="1" s="1"/>
  <c r="J3041" i="1" s="1"/>
  <c r="H3040" i="1"/>
  <c r="I3040" i="1" s="1"/>
  <c r="J3040" i="1" s="1"/>
  <c r="K3040" i="1" s="1"/>
  <c r="L3040" i="1" s="1"/>
  <c r="E3040" i="1"/>
  <c r="H3039" i="1"/>
  <c r="I3039" i="1" s="1"/>
  <c r="J3039" i="1" s="1"/>
  <c r="E3039" i="1"/>
  <c r="H3038" i="1"/>
  <c r="I3038" i="1" s="1"/>
  <c r="J3038" i="1" s="1"/>
  <c r="E3038" i="1"/>
  <c r="H3037" i="1"/>
  <c r="I3037" i="1" s="1"/>
  <c r="J3037" i="1" s="1"/>
  <c r="E3037" i="1"/>
  <c r="H3036" i="1"/>
  <c r="I3036" i="1" s="1"/>
  <c r="J3036" i="1" s="1"/>
  <c r="E3036" i="1"/>
  <c r="H3035" i="1"/>
  <c r="I3035" i="1" s="1"/>
  <c r="J3035" i="1" s="1"/>
  <c r="E3035" i="1"/>
  <c r="E3034" i="1"/>
  <c r="H3034" i="1" s="1"/>
  <c r="I3034" i="1" s="1"/>
  <c r="J3034" i="1" s="1"/>
  <c r="K3034" i="1" s="1"/>
  <c r="E3033" i="1"/>
  <c r="H3033" i="1" s="1"/>
  <c r="I3033" i="1" s="1"/>
  <c r="J3033" i="1" s="1"/>
  <c r="E3032" i="1"/>
  <c r="H3032" i="1" s="1"/>
  <c r="I3032" i="1" s="1"/>
  <c r="J3032" i="1" s="1"/>
  <c r="E3031" i="1"/>
  <c r="H3031" i="1" s="1"/>
  <c r="I3031" i="1" s="1"/>
  <c r="J3031" i="1" s="1"/>
  <c r="E3030" i="1"/>
  <c r="H3030" i="1" s="1"/>
  <c r="I3030" i="1" s="1"/>
  <c r="J3030" i="1" s="1"/>
  <c r="E3029" i="1"/>
  <c r="H3029" i="1" s="1"/>
  <c r="I3029" i="1" s="1"/>
  <c r="J3029" i="1" s="1"/>
  <c r="E3028" i="1"/>
  <c r="H3028" i="1" s="1"/>
  <c r="I3028" i="1" s="1"/>
  <c r="J3028" i="1" s="1"/>
  <c r="K3028" i="1" s="1"/>
  <c r="L3028" i="1" s="1"/>
  <c r="E3027" i="1"/>
  <c r="H3027" i="1" s="1"/>
  <c r="I3027" i="1" s="1"/>
  <c r="J3027" i="1" s="1"/>
  <c r="E3026" i="1"/>
  <c r="H3026" i="1" s="1"/>
  <c r="I3026" i="1" s="1"/>
  <c r="J3026" i="1" s="1"/>
  <c r="E3025" i="1"/>
  <c r="H3025" i="1" s="1"/>
  <c r="I3025" i="1" s="1"/>
  <c r="J3025" i="1" s="1"/>
  <c r="E3024" i="1"/>
  <c r="H3024" i="1" s="1"/>
  <c r="I3024" i="1" s="1"/>
  <c r="J3024" i="1" s="1"/>
  <c r="E3023" i="1"/>
  <c r="H3023" i="1" s="1"/>
  <c r="I3023" i="1" s="1"/>
  <c r="J3023" i="1" s="1"/>
  <c r="H3022" i="1"/>
  <c r="I3022" i="1" s="1"/>
  <c r="J3022" i="1" s="1"/>
  <c r="K3022" i="1" s="1"/>
  <c r="E3022" i="1"/>
  <c r="H3021" i="1"/>
  <c r="I3021" i="1" s="1"/>
  <c r="J3021" i="1" s="1"/>
  <c r="E3021" i="1"/>
  <c r="H3020" i="1"/>
  <c r="I3020" i="1" s="1"/>
  <c r="J3020" i="1" s="1"/>
  <c r="E3020" i="1"/>
  <c r="H3019" i="1"/>
  <c r="I3019" i="1" s="1"/>
  <c r="J3019" i="1" s="1"/>
  <c r="E3019" i="1"/>
  <c r="H3018" i="1"/>
  <c r="I3018" i="1" s="1"/>
  <c r="J3018" i="1" s="1"/>
  <c r="E3018" i="1"/>
  <c r="H3017" i="1"/>
  <c r="I3017" i="1" s="1"/>
  <c r="J3017" i="1" s="1"/>
  <c r="E3017" i="1"/>
  <c r="E3016" i="1"/>
  <c r="H3016" i="1" s="1"/>
  <c r="I3016" i="1" s="1"/>
  <c r="J3016" i="1" s="1"/>
  <c r="K3016" i="1" s="1"/>
  <c r="L3016" i="1" s="1"/>
  <c r="E3015" i="1"/>
  <c r="H3015" i="1" s="1"/>
  <c r="I3015" i="1" s="1"/>
  <c r="J3015" i="1" s="1"/>
  <c r="E3014" i="1"/>
  <c r="H3014" i="1" s="1"/>
  <c r="I3014" i="1" s="1"/>
  <c r="J3014" i="1" s="1"/>
  <c r="E3013" i="1"/>
  <c r="H3013" i="1" s="1"/>
  <c r="I3013" i="1" s="1"/>
  <c r="J3013" i="1" s="1"/>
  <c r="E3012" i="1"/>
  <c r="H3012" i="1" s="1"/>
  <c r="I3012" i="1" s="1"/>
  <c r="J3012" i="1" s="1"/>
  <c r="E3011" i="1"/>
  <c r="H3011" i="1" s="1"/>
  <c r="I3011" i="1" s="1"/>
  <c r="J3011" i="1" s="1"/>
  <c r="H3010" i="1"/>
  <c r="I3010" i="1" s="1"/>
  <c r="J3010" i="1" s="1"/>
  <c r="K3010" i="1" s="1"/>
  <c r="L3010" i="1" s="1"/>
  <c r="E3010" i="1"/>
  <c r="H3009" i="1"/>
  <c r="I3009" i="1" s="1"/>
  <c r="J3009" i="1" s="1"/>
  <c r="E3009" i="1"/>
  <c r="H3008" i="1"/>
  <c r="I3008" i="1" s="1"/>
  <c r="J3008" i="1" s="1"/>
  <c r="E3008" i="1"/>
  <c r="H3007" i="1"/>
  <c r="I3007" i="1" s="1"/>
  <c r="J3007" i="1" s="1"/>
  <c r="E3007" i="1"/>
  <c r="H3006" i="1"/>
  <c r="I3006" i="1" s="1"/>
  <c r="J3006" i="1" s="1"/>
  <c r="E3006" i="1"/>
  <c r="H3005" i="1"/>
  <c r="I3005" i="1" s="1"/>
  <c r="J3005" i="1" s="1"/>
  <c r="E3005" i="1"/>
  <c r="E3004" i="1"/>
  <c r="H3004" i="1" s="1"/>
  <c r="I3004" i="1" s="1"/>
  <c r="J3004" i="1" s="1"/>
  <c r="K3004" i="1" s="1"/>
  <c r="L3004" i="1" s="1"/>
  <c r="E3003" i="1"/>
  <c r="H3003" i="1" s="1"/>
  <c r="I3003" i="1" s="1"/>
  <c r="J3003" i="1" s="1"/>
  <c r="E3002" i="1"/>
  <c r="H3002" i="1" s="1"/>
  <c r="I3002" i="1" s="1"/>
  <c r="J3002" i="1" s="1"/>
  <c r="E3001" i="1"/>
  <c r="H3001" i="1" s="1"/>
  <c r="I3001" i="1" s="1"/>
  <c r="J3001" i="1" s="1"/>
  <c r="E3000" i="1"/>
  <c r="H3000" i="1" s="1"/>
  <c r="I3000" i="1" s="1"/>
  <c r="J3000" i="1" s="1"/>
  <c r="E2999" i="1"/>
  <c r="H2999" i="1" s="1"/>
  <c r="I2999" i="1" s="1"/>
  <c r="J2999" i="1" s="1"/>
  <c r="E2998" i="1"/>
  <c r="H2998" i="1" s="1"/>
  <c r="I2998" i="1" s="1"/>
  <c r="J2998" i="1" s="1"/>
  <c r="K2998" i="1" s="1"/>
  <c r="E2997" i="1"/>
  <c r="H2997" i="1" s="1"/>
  <c r="I2997" i="1" s="1"/>
  <c r="J2997" i="1" s="1"/>
  <c r="E2996" i="1"/>
  <c r="H2996" i="1" s="1"/>
  <c r="I2996" i="1" s="1"/>
  <c r="J2996" i="1" s="1"/>
  <c r="E2995" i="1"/>
  <c r="H2995" i="1" s="1"/>
  <c r="I2995" i="1" s="1"/>
  <c r="J2995" i="1" s="1"/>
  <c r="E2994" i="1"/>
  <c r="H2994" i="1" s="1"/>
  <c r="I2994" i="1" s="1"/>
  <c r="J2994" i="1" s="1"/>
  <c r="E2993" i="1"/>
  <c r="H2993" i="1" s="1"/>
  <c r="I2993" i="1" s="1"/>
  <c r="J2993" i="1" s="1"/>
  <c r="E2992" i="1"/>
  <c r="H2992" i="1" s="1"/>
  <c r="I2992" i="1" s="1"/>
  <c r="J2992" i="1" s="1"/>
  <c r="K2992" i="1" s="1"/>
  <c r="L2992" i="1" s="1"/>
  <c r="E2991" i="1"/>
  <c r="H2991" i="1" s="1"/>
  <c r="I2991" i="1" s="1"/>
  <c r="J2991" i="1" s="1"/>
  <c r="E2990" i="1"/>
  <c r="H2990" i="1" s="1"/>
  <c r="I2990" i="1" s="1"/>
  <c r="J2990" i="1" s="1"/>
  <c r="E2989" i="1"/>
  <c r="H2989" i="1" s="1"/>
  <c r="I2989" i="1" s="1"/>
  <c r="J2989" i="1" s="1"/>
  <c r="I2988" i="1"/>
  <c r="J2988" i="1" s="1"/>
  <c r="H2988" i="1"/>
  <c r="E2988" i="1"/>
  <c r="I2987" i="1"/>
  <c r="J2987" i="1" s="1"/>
  <c r="H2987" i="1"/>
  <c r="E2987" i="1"/>
  <c r="E2986" i="1"/>
  <c r="H2986" i="1" s="1"/>
  <c r="I2986" i="1" s="1"/>
  <c r="J2986" i="1" s="1"/>
  <c r="K2986" i="1" s="1"/>
  <c r="E2985" i="1"/>
  <c r="H2985" i="1" s="1"/>
  <c r="I2985" i="1" s="1"/>
  <c r="J2985" i="1" s="1"/>
  <c r="E2984" i="1"/>
  <c r="H2984" i="1" s="1"/>
  <c r="I2984" i="1" s="1"/>
  <c r="J2984" i="1" s="1"/>
  <c r="E2983" i="1"/>
  <c r="H2983" i="1" s="1"/>
  <c r="I2983" i="1" s="1"/>
  <c r="J2983" i="1" s="1"/>
  <c r="E2982" i="1"/>
  <c r="H2982" i="1" s="1"/>
  <c r="I2982" i="1" s="1"/>
  <c r="J2982" i="1" s="1"/>
  <c r="E2981" i="1"/>
  <c r="H2981" i="1" s="1"/>
  <c r="I2981" i="1" s="1"/>
  <c r="J2981" i="1" s="1"/>
  <c r="H2980" i="1"/>
  <c r="I2980" i="1" s="1"/>
  <c r="J2980" i="1" s="1"/>
  <c r="K2980" i="1" s="1"/>
  <c r="L2980" i="1" s="1"/>
  <c r="E2980" i="1"/>
  <c r="H2979" i="1"/>
  <c r="I2979" i="1" s="1"/>
  <c r="J2979" i="1" s="1"/>
  <c r="E2979" i="1"/>
  <c r="H2978" i="1"/>
  <c r="I2978" i="1" s="1"/>
  <c r="J2978" i="1" s="1"/>
  <c r="E2978" i="1"/>
  <c r="H2977" i="1"/>
  <c r="I2977" i="1" s="1"/>
  <c r="J2977" i="1" s="1"/>
  <c r="E2977" i="1"/>
  <c r="H2976" i="1"/>
  <c r="I2976" i="1" s="1"/>
  <c r="J2976" i="1" s="1"/>
  <c r="E2976" i="1"/>
  <c r="H2975" i="1"/>
  <c r="I2975" i="1" s="1"/>
  <c r="J2975" i="1" s="1"/>
  <c r="E2975" i="1"/>
  <c r="E2974" i="1"/>
  <c r="H2974" i="1" s="1"/>
  <c r="I2974" i="1" s="1"/>
  <c r="J2974" i="1" s="1"/>
  <c r="K2974" i="1" s="1"/>
  <c r="E2973" i="1"/>
  <c r="H2973" i="1" s="1"/>
  <c r="I2973" i="1" s="1"/>
  <c r="J2973" i="1" s="1"/>
  <c r="E2972" i="1"/>
  <c r="H2972" i="1" s="1"/>
  <c r="I2972" i="1" s="1"/>
  <c r="J2972" i="1" s="1"/>
  <c r="E2971" i="1"/>
  <c r="H2971" i="1" s="1"/>
  <c r="I2971" i="1" s="1"/>
  <c r="J2971" i="1" s="1"/>
  <c r="E2970" i="1"/>
  <c r="H2970" i="1" s="1"/>
  <c r="I2970" i="1" s="1"/>
  <c r="J2970" i="1" s="1"/>
  <c r="E2969" i="1"/>
  <c r="H2969" i="1" s="1"/>
  <c r="I2969" i="1" s="1"/>
  <c r="J2969" i="1" s="1"/>
  <c r="E2968" i="1"/>
  <c r="H2968" i="1" s="1"/>
  <c r="I2968" i="1" s="1"/>
  <c r="J2968" i="1" s="1"/>
  <c r="K2968" i="1" s="1"/>
  <c r="L2968" i="1" s="1"/>
  <c r="E2967" i="1"/>
  <c r="H2967" i="1" s="1"/>
  <c r="I2967" i="1" s="1"/>
  <c r="J2967" i="1" s="1"/>
  <c r="E2966" i="1"/>
  <c r="H2966" i="1" s="1"/>
  <c r="I2966" i="1" s="1"/>
  <c r="J2966" i="1" s="1"/>
  <c r="E2965" i="1"/>
  <c r="H2965" i="1" s="1"/>
  <c r="I2965" i="1" s="1"/>
  <c r="J2965" i="1" s="1"/>
  <c r="E2964" i="1"/>
  <c r="H2964" i="1" s="1"/>
  <c r="I2964" i="1" s="1"/>
  <c r="J2964" i="1" s="1"/>
  <c r="E2963" i="1"/>
  <c r="H2963" i="1" s="1"/>
  <c r="I2963" i="1" s="1"/>
  <c r="J2963" i="1" s="1"/>
  <c r="H2962" i="1"/>
  <c r="I2962" i="1" s="1"/>
  <c r="J2962" i="1" s="1"/>
  <c r="K2962" i="1" s="1"/>
  <c r="E2962" i="1"/>
  <c r="H2961" i="1"/>
  <c r="I2961" i="1" s="1"/>
  <c r="J2961" i="1" s="1"/>
  <c r="E2961" i="1"/>
  <c r="H2960" i="1"/>
  <c r="I2960" i="1" s="1"/>
  <c r="J2960" i="1" s="1"/>
  <c r="E2960" i="1"/>
  <c r="H2959" i="1"/>
  <c r="I2959" i="1" s="1"/>
  <c r="J2959" i="1" s="1"/>
  <c r="E2959" i="1"/>
  <c r="H2958" i="1"/>
  <c r="I2958" i="1" s="1"/>
  <c r="J2958" i="1" s="1"/>
  <c r="E2958" i="1"/>
  <c r="H2957" i="1"/>
  <c r="I2957" i="1" s="1"/>
  <c r="J2957" i="1" s="1"/>
  <c r="E2957" i="1"/>
  <c r="E2956" i="1"/>
  <c r="H2956" i="1" s="1"/>
  <c r="I2956" i="1" s="1"/>
  <c r="J2956" i="1" s="1"/>
  <c r="K2956" i="1" s="1"/>
  <c r="L2956" i="1" s="1"/>
  <c r="E2955" i="1"/>
  <c r="H2955" i="1" s="1"/>
  <c r="I2955" i="1" s="1"/>
  <c r="J2955" i="1" s="1"/>
  <c r="E2954" i="1"/>
  <c r="H2954" i="1" s="1"/>
  <c r="I2954" i="1" s="1"/>
  <c r="J2954" i="1" s="1"/>
  <c r="E2953" i="1"/>
  <c r="H2953" i="1" s="1"/>
  <c r="I2953" i="1" s="1"/>
  <c r="J2953" i="1" s="1"/>
  <c r="E2952" i="1"/>
  <c r="H2952" i="1" s="1"/>
  <c r="I2952" i="1" s="1"/>
  <c r="J2952" i="1" s="1"/>
  <c r="E2951" i="1"/>
  <c r="H2951" i="1" s="1"/>
  <c r="I2951" i="1" s="1"/>
  <c r="J2951" i="1" s="1"/>
  <c r="E2950" i="1"/>
  <c r="H2950" i="1" s="1"/>
  <c r="I2950" i="1" s="1"/>
  <c r="J2950" i="1" s="1"/>
  <c r="K2950" i="1" s="1"/>
  <c r="E2949" i="1"/>
  <c r="H2949" i="1" s="1"/>
  <c r="I2949" i="1" s="1"/>
  <c r="J2949" i="1" s="1"/>
  <c r="E2948" i="1"/>
  <c r="H2948" i="1" s="1"/>
  <c r="I2948" i="1" s="1"/>
  <c r="J2948" i="1" s="1"/>
  <c r="E2947" i="1"/>
  <c r="H2947" i="1" s="1"/>
  <c r="I2947" i="1" s="1"/>
  <c r="J2947" i="1" s="1"/>
  <c r="E2946" i="1"/>
  <c r="H2946" i="1" s="1"/>
  <c r="I2946" i="1" s="1"/>
  <c r="J2946" i="1" s="1"/>
  <c r="E2945" i="1"/>
  <c r="H2945" i="1" s="1"/>
  <c r="I2945" i="1" s="1"/>
  <c r="J2945" i="1" s="1"/>
  <c r="E2944" i="1"/>
  <c r="H2944" i="1" s="1"/>
  <c r="I2944" i="1" s="1"/>
  <c r="J2944" i="1" s="1"/>
  <c r="K2944" i="1" s="1"/>
  <c r="L2944" i="1" s="1"/>
  <c r="E2943" i="1"/>
  <c r="H2943" i="1" s="1"/>
  <c r="I2943" i="1" s="1"/>
  <c r="J2943" i="1" s="1"/>
  <c r="I2942" i="1"/>
  <c r="J2942" i="1" s="1"/>
  <c r="H2942" i="1"/>
  <c r="E2942" i="1"/>
  <c r="I2941" i="1"/>
  <c r="J2941" i="1" s="1"/>
  <c r="H2941" i="1"/>
  <c r="E2941" i="1"/>
  <c r="I2940" i="1"/>
  <c r="J2940" i="1" s="1"/>
  <c r="H2940" i="1"/>
  <c r="E2940" i="1"/>
  <c r="I2939" i="1"/>
  <c r="J2939" i="1" s="1"/>
  <c r="H2939" i="1"/>
  <c r="E2939" i="1"/>
  <c r="E2938" i="1"/>
  <c r="H2938" i="1" s="1"/>
  <c r="I2938" i="1" s="1"/>
  <c r="J2938" i="1" s="1"/>
  <c r="K2938" i="1" s="1"/>
  <c r="E2937" i="1"/>
  <c r="H2937" i="1" s="1"/>
  <c r="I2937" i="1" s="1"/>
  <c r="J2937" i="1" s="1"/>
  <c r="E2936" i="1"/>
  <c r="H2936" i="1" s="1"/>
  <c r="I2936" i="1" s="1"/>
  <c r="J2936" i="1" s="1"/>
  <c r="E2935" i="1"/>
  <c r="H2935" i="1" s="1"/>
  <c r="I2935" i="1" s="1"/>
  <c r="J2935" i="1" s="1"/>
  <c r="E2934" i="1"/>
  <c r="H2934" i="1" s="1"/>
  <c r="I2934" i="1" s="1"/>
  <c r="J2934" i="1" s="1"/>
  <c r="E2933" i="1"/>
  <c r="H2933" i="1" s="1"/>
  <c r="I2933" i="1" s="1"/>
  <c r="J2933" i="1" s="1"/>
  <c r="H2932" i="1"/>
  <c r="I2932" i="1" s="1"/>
  <c r="J2932" i="1" s="1"/>
  <c r="K2932" i="1" s="1"/>
  <c r="L2932" i="1" s="1"/>
  <c r="E2932" i="1"/>
  <c r="H2931" i="1"/>
  <c r="I2931" i="1" s="1"/>
  <c r="J2931" i="1" s="1"/>
  <c r="E2931" i="1"/>
  <c r="H2930" i="1"/>
  <c r="I2930" i="1" s="1"/>
  <c r="J2930" i="1" s="1"/>
  <c r="E2930" i="1"/>
  <c r="H2929" i="1"/>
  <c r="I2929" i="1" s="1"/>
  <c r="J2929" i="1" s="1"/>
  <c r="E2929" i="1"/>
  <c r="H2928" i="1"/>
  <c r="I2928" i="1" s="1"/>
  <c r="J2928" i="1" s="1"/>
  <c r="E2928" i="1"/>
  <c r="H2927" i="1"/>
  <c r="I2927" i="1" s="1"/>
  <c r="J2927" i="1" s="1"/>
  <c r="E2927" i="1"/>
  <c r="I2926" i="1"/>
  <c r="J2926" i="1" s="1"/>
  <c r="K2926" i="1" s="1"/>
  <c r="H2926" i="1"/>
  <c r="E2926" i="1"/>
  <c r="I2925" i="1"/>
  <c r="J2925" i="1" s="1"/>
  <c r="H2925" i="1"/>
  <c r="E2925" i="1"/>
  <c r="I2924" i="1"/>
  <c r="J2924" i="1" s="1"/>
  <c r="H2924" i="1"/>
  <c r="E2924" i="1"/>
  <c r="I2923" i="1"/>
  <c r="J2923" i="1" s="1"/>
  <c r="H2923" i="1"/>
  <c r="E2923" i="1"/>
  <c r="I2922" i="1"/>
  <c r="J2922" i="1" s="1"/>
  <c r="H2922" i="1"/>
  <c r="E2922" i="1"/>
  <c r="I2921" i="1"/>
  <c r="J2921" i="1" s="1"/>
  <c r="H2921" i="1"/>
  <c r="E2921" i="1"/>
  <c r="E2920" i="1"/>
  <c r="H2920" i="1" s="1"/>
  <c r="I2920" i="1" s="1"/>
  <c r="J2920" i="1" s="1"/>
  <c r="K2920" i="1" s="1"/>
  <c r="L2920" i="1" s="1"/>
  <c r="E2919" i="1"/>
  <c r="H2919" i="1" s="1"/>
  <c r="I2919" i="1" s="1"/>
  <c r="J2919" i="1" s="1"/>
  <c r="E2918" i="1"/>
  <c r="H2918" i="1" s="1"/>
  <c r="I2918" i="1" s="1"/>
  <c r="J2918" i="1" s="1"/>
  <c r="E2917" i="1"/>
  <c r="H2917" i="1" s="1"/>
  <c r="I2917" i="1" s="1"/>
  <c r="J2917" i="1" s="1"/>
  <c r="E2916" i="1"/>
  <c r="H2916" i="1" s="1"/>
  <c r="I2916" i="1" s="1"/>
  <c r="J2916" i="1" s="1"/>
  <c r="E2915" i="1"/>
  <c r="H2915" i="1" s="1"/>
  <c r="I2915" i="1" s="1"/>
  <c r="J2915" i="1" s="1"/>
  <c r="H2914" i="1"/>
  <c r="I2914" i="1" s="1"/>
  <c r="J2914" i="1" s="1"/>
  <c r="K2914" i="1" s="1"/>
  <c r="E2914" i="1"/>
  <c r="H2913" i="1"/>
  <c r="I2913" i="1" s="1"/>
  <c r="J2913" i="1" s="1"/>
  <c r="E2913" i="1"/>
  <c r="H2912" i="1"/>
  <c r="I2912" i="1" s="1"/>
  <c r="J2912" i="1" s="1"/>
  <c r="E2912" i="1"/>
  <c r="H2911" i="1"/>
  <c r="I2911" i="1" s="1"/>
  <c r="J2911" i="1" s="1"/>
  <c r="E2911" i="1"/>
  <c r="H2910" i="1"/>
  <c r="I2910" i="1" s="1"/>
  <c r="J2910" i="1" s="1"/>
  <c r="E2910" i="1"/>
  <c r="H2909" i="1"/>
  <c r="I2909" i="1" s="1"/>
  <c r="J2909" i="1" s="1"/>
  <c r="E2909" i="1"/>
  <c r="E2908" i="1"/>
  <c r="H2908" i="1" s="1"/>
  <c r="I2908" i="1" s="1"/>
  <c r="J2908" i="1" s="1"/>
  <c r="K2908" i="1" s="1"/>
  <c r="L2908" i="1" s="1"/>
  <c r="E2907" i="1"/>
  <c r="H2907" i="1" s="1"/>
  <c r="I2907" i="1" s="1"/>
  <c r="J2907" i="1" s="1"/>
  <c r="E2906" i="1"/>
  <c r="H2906" i="1" s="1"/>
  <c r="I2906" i="1" s="1"/>
  <c r="J2906" i="1" s="1"/>
  <c r="E2905" i="1"/>
  <c r="H2905" i="1" s="1"/>
  <c r="I2905" i="1" s="1"/>
  <c r="J2905" i="1" s="1"/>
  <c r="E2904" i="1"/>
  <c r="H2904" i="1" s="1"/>
  <c r="I2904" i="1" s="1"/>
  <c r="J2904" i="1" s="1"/>
  <c r="E2903" i="1"/>
  <c r="H2903" i="1" s="1"/>
  <c r="I2903" i="1" s="1"/>
  <c r="J2903" i="1" s="1"/>
  <c r="E2902" i="1"/>
  <c r="H2902" i="1" s="1"/>
  <c r="I2902" i="1" s="1"/>
  <c r="J2902" i="1" s="1"/>
  <c r="K2902" i="1" s="1"/>
  <c r="E2901" i="1"/>
  <c r="H2901" i="1" s="1"/>
  <c r="I2901" i="1" s="1"/>
  <c r="J2901" i="1" s="1"/>
  <c r="E2900" i="1"/>
  <c r="H2900" i="1" s="1"/>
  <c r="I2900" i="1" s="1"/>
  <c r="J2900" i="1" s="1"/>
  <c r="E2899" i="1"/>
  <c r="H2899" i="1" s="1"/>
  <c r="I2899" i="1" s="1"/>
  <c r="J2899" i="1" s="1"/>
  <c r="E2898" i="1"/>
  <c r="H2898" i="1" s="1"/>
  <c r="I2898" i="1" s="1"/>
  <c r="J2898" i="1" s="1"/>
  <c r="E2897" i="1"/>
  <c r="H2897" i="1" s="1"/>
  <c r="I2897" i="1" s="1"/>
  <c r="J2897" i="1" s="1"/>
  <c r="E2896" i="1"/>
  <c r="H2896" i="1" s="1"/>
  <c r="I2896" i="1" s="1"/>
  <c r="J2896" i="1" s="1"/>
  <c r="K2896" i="1" s="1"/>
  <c r="L2896" i="1" s="1"/>
  <c r="I2895" i="1"/>
  <c r="J2895" i="1" s="1"/>
  <c r="H2895" i="1"/>
  <c r="E2895" i="1"/>
  <c r="I2894" i="1"/>
  <c r="J2894" i="1" s="1"/>
  <c r="H2894" i="1"/>
  <c r="E2894" i="1"/>
  <c r="I2893" i="1"/>
  <c r="J2893" i="1" s="1"/>
  <c r="H2893" i="1"/>
  <c r="E2893" i="1"/>
  <c r="I2892" i="1"/>
  <c r="J2892" i="1" s="1"/>
  <c r="H2892" i="1"/>
  <c r="E2892" i="1"/>
  <c r="I2891" i="1"/>
  <c r="J2891" i="1" s="1"/>
  <c r="H2891" i="1"/>
  <c r="E2891" i="1"/>
  <c r="E2890" i="1"/>
  <c r="H2890" i="1" s="1"/>
  <c r="I2890" i="1" s="1"/>
  <c r="J2890" i="1" s="1"/>
  <c r="K2890" i="1" s="1"/>
  <c r="E2889" i="1"/>
  <c r="H2889" i="1" s="1"/>
  <c r="I2889" i="1" s="1"/>
  <c r="J2889" i="1" s="1"/>
  <c r="E2888" i="1"/>
  <c r="H2888" i="1" s="1"/>
  <c r="I2888" i="1" s="1"/>
  <c r="J2888" i="1" s="1"/>
  <c r="E2887" i="1"/>
  <c r="H2887" i="1" s="1"/>
  <c r="I2887" i="1" s="1"/>
  <c r="J2887" i="1" s="1"/>
  <c r="E2886" i="1"/>
  <c r="H2886" i="1" s="1"/>
  <c r="I2886" i="1" s="1"/>
  <c r="J2886" i="1" s="1"/>
  <c r="E2885" i="1"/>
  <c r="H2885" i="1" s="1"/>
  <c r="I2885" i="1" s="1"/>
  <c r="J2885" i="1" s="1"/>
  <c r="H2884" i="1"/>
  <c r="I2884" i="1" s="1"/>
  <c r="J2884" i="1" s="1"/>
  <c r="K2884" i="1" s="1"/>
  <c r="L2884" i="1" s="1"/>
  <c r="E2884" i="1"/>
  <c r="H2883" i="1"/>
  <c r="I2883" i="1" s="1"/>
  <c r="J2883" i="1" s="1"/>
  <c r="E2883" i="1"/>
  <c r="H2882" i="1"/>
  <c r="I2882" i="1" s="1"/>
  <c r="J2882" i="1" s="1"/>
  <c r="E2882" i="1"/>
  <c r="H2881" i="1"/>
  <c r="I2881" i="1" s="1"/>
  <c r="J2881" i="1" s="1"/>
  <c r="E2881" i="1"/>
  <c r="H2880" i="1"/>
  <c r="I2880" i="1" s="1"/>
  <c r="J2880" i="1" s="1"/>
  <c r="E2880" i="1"/>
  <c r="H2879" i="1"/>
  <c r="I2879" i="1" s="1"/>
  <c r="J2879" i="1" s="1"/>
  <c r="E2879" i="1"/>
  <c r="I2878" i="1"/>
  <c r="J2878" i="1" s="1"/>
  <c r="K2878" i="1" s="1"/>
  <c r="H2878" i="1"/>
  <c r="E2878" i="1"/>
  <c r="I2877" i="1"/>
  <c r="J2877" i="1" s="1"/>
  <c r="H2877" i="1"/>
  <c r="E2877" i="1"/>
  <c r="I2876" i="1"/>
  <c r="J2876" i="1" s="1"/>
  <c r="H2876" i="1"/>
  <c r="E2876" i="1"/>
  <c r="I2875" i="1"/>
  <c r="J2875" i="1" s="1"/>
  <c r="H2875" i="1"/>
  <c r="E2875" i="1"/>
  <c r="I2874" i="1"/>
  <c r="J2874" i="1" s="1"/>
  <c r="H2874" i="1"/>
  <c r="E2874" i="1"/>
  <c r="I2873" i="1"/>
  <c r="J2873" i="1" s="1"/>
  <c r="H2873" i="1"/>
  <c r="E2873" i="1"/>
  <c r="E2872" i="1"/>
  <c r="H2872" i="1" s="1"/>
  <c r="I2872" i="1" s="1"/>
  <c r="J2872" i="1" s="1"/>
  <c r="K2872" i="1" s="1"/>
  <c r="L2872" i="1" s="1"/>
  <c r="E2871" i="1"/>
  <c r="H2871" i="1" s="1"/>
  <c r="I2871" i="1" s="1"/>
  <c r="J2871" i="1" s="1"/>
  <c r="E2870" i="1"/>
  <c r="H2870" i="1" s="1"/>
  <c r="I2870" i="1" s="1"/>
  <c r="J2870" i="1" s="1"/>
  <c r="E2869" i="1"/>
  <c r="H2869" i="1" s="1"/>
  <c r="I2869" i="1" s="1"/>
  <c r="J2869" i="1" s="1"/>
  <c r="E2868" i="1"/>
  <c r="H2868" i="1" s="1"/>
  <c r="I2868" i="1" s="1"/>
  <c r="J2868" i="1" s="1"/>
  <c r="E2867" i="1"/>
  <c r="H2867" i="1" s="1"/>
  <c r="I2867" i="1" s="1"/>
  <c r="J2867" i="1" s="1"/>
  <c r="H2866" i="1"/>
  <c r="I2866" i="1" s="1"/>
  <c r="J2866" i="1" s="1"/>
  <c r="K2866" i="1" s="1"/>
  <c r="E2866" i="1"/>
  <c r="H2865" i="1"/>
  <c r="I2865" i="1" s="1"/>
  <c r="J2865" i="1" s="1"/>
  <c r="E2865" i="1"/>
  <c r="H2864" i="1"/>
  <c r="I2864" i="1" s="1"/>
  <c r="J2864" i="1" s="1"/>
  <c r="E2864" i="1"/>
  <c r="H2863" i="1"/>
  <c r="I2863" i="1" s="1"/>
  <c r="J2863" i="1" s="1"/>
  <c r="E2863" i="1"/>
  <c r="H2862" i="1"/>
  <c r="I2862" i="1" s="1"/>
  <c r="J2862" i="1" s="1"/>
  <c r="E2862" i="1"/>
  <c r="H2861" i="1"/>
  <c r="I2861" i="1" s="1"/>
  <c r="J2861" i="1" s="1"/>
  <c r="E2861" i="1"/>
  <c r="E2860" i="1"/>
  <c r="H2860" i="1" s="1"/>
  <c r="I2860" i="1" s="1"/>
  <c r="J2860" i="1" s="1"/>
  <c r="K2860" i="1" s="1"/>
  <c r="L2860" i="1" s="1"/>
  <c r="E2859" i="1"/>
  <c r="H2859" i="1" s="1"/>
  <c r="I2859" i="1" s="1"/>
  <c r="J2859" i="1" s="1"/>
  <c r="E2858" i="1"/>
  <c r="H2858" i="1" s="1"/>
  <c r="I2858" i="1" s="1"/>
  <c r="J2858" i="1" s="1"/>
  <c r="E2857" i="1"/>
  <c r="H2857" i="1" s="1"/>
  <c r="I2857" i="1" s="1"/>
  <c r="J2857" i="1" s="1"/>
  <c r="E2856" i="1"/>
  <c r="H2856" i="1" s="1"/>
  <c r="I2856" i="1" s="1"/>
  <c r="J2856" i="1" s="1"/>
  <c r="E2855" i="1"/>
  <c r="H2855" i="1" s="1"/>
  <c r="I2855" i="1" s="1"/>
  <c r="J2855" i="1" s="1"/>
  <c r="E2854" i="1"/>
  <c r="H2854" i="1" s="1"/>
  <c r="I2854" i="1" s="1"/>
  <c r="J2854" i="1" s="1"/>
  <c r="K2854" i="1" s="1"/>
  <c r="E2853" i="1"/>
  <c r="H2853" i="1" s="1"/>
  <c r="I2853" i="1" s="1"/>
  <c r="J2853" i="1" s="1"/>
  <c r="E2852" i="1"/>
  <c r="H2852" i="1" s="1"/>
  <c r="I2852" i="1" s="1"/>
  <c r="J2852" i="1" s="1"/>
  <c r="E2851" i="1"/>
  <c r="H2851" i="1" s="1"/>
  <c r="I2851" i="1" s="1"/>
  <c r="J2851" i="1" s="1"/>
  <c r="E2850" i="1"/>
  <c r="H2850" i="1" s="1"/>
  <c r="I2850" i="1" s="1"/>
  <c r="J2850" i="1" s="1"/>
  <c r="E2849" i="1"/>
  <c r="H2849" i="1" s="1"/>
  <c r="I2849" i="1" s="1"/>
  <c r="J2849" i="1" s="1"/>
  <c r="E2848" i="1"/>
  <c r="H2848" i="1" s="1"/>
  <c r="I2848" i="1" s="1"/>
  <c r="J2848" i="1" s="1"/>
  <c r="K2848" i="1" s="1"/>
  <c r="L2848" i="1" s="1"/>
  <c r="E2847" i="1"/>
  <c r="H2847" i="1" s="1"/>
  <c r="I2847" i="1" s="1"/>
  <c r="J2847" i="1" s="1"/>
  <c r="E2846" i="1"/>
  <c r="H2846" i="1" s="1"/>
  <c r="I2846" i="1" s="1"/>
  <c r="J2846" i="1" s="1"/>
  <c r="E2845" i="1"/>
  <c r="H2845" i="1" s="1"/>
  <c r="I2845" i="1" s="1"/>
  <c r="J2845" i="1" s="1"/>
  <c r="E2844" i="1"/>
  <c r="H2844" i="1" s="1"/>
  <c r="I2844" i="1" s="1"/>
  <c r="J2844" i="1" s="1"/>
  <c r="E2843" i="1"/>
  <c r="H2843" i="1" s="1"/>
  <c r="I2843" i="1" s="1"/>
  <c r="J2843" i="1" s="1"/>
  <c r="E2842" i="1"/>
  <c r="H2842" i="1" s="1"/>
  <c r="I2842" i="1" s="1"/>
  <c r="J2842" i="1" s="1"/>
  <c r="K2842" i="1" s="1"/>
  <c r="E2841" i="1"/>
  <c r="H2841" i="1" s="1"/>
  <c r="I2841" i="1" s="1"/>
  <c r="J2841" i="1" s="1"/>
  <c r="E2840" i="1"/>
  <c r="H2840" i="1" s="1"/>
  <c r="I2840" i="1" s="1"/>
  <c r="J2840" i="1" s="1"/>
  <c r="E2839" i="1"/>
  <c r="H2839" i="1" s="1"/>
  <c r="I2839" i="1" s="1"/>
  <c r="J2839" i="1" s="1"/>
  <c r="E2838" i="1"/>
  <c r="H2838" i="1" s="1"/>
  <c r="I2838" i="1" s="1"/>
  <c r="J2838" i="1" s="1"/>
  <c r="E2837" i="1"/>
  <c r="H2837" i="1" s="1"/>
  <c r="I2837" i="1" s="1"/>
  <c r="J2837" i="1" s="1"/>
  <c r="H2836" i="1"/>
  <c r="I2836" i="1" s="1"/>
  <c r="J2836" i="1" s="1"/>
  <c r="K2836" i="1" s="1"/>
  <c r="L2836" i="1" s="1"/>
  <c r="E2836" i="1"/>
  <c r="H2835" i="1"/>
  <c r="I2835" i="1" s="1"/>
  <c r="J2835" i="1" s="1"/>
  <c r="E2835" i="1"/>
  <c r="H2834" i="1"/>
  <c r="I2834" i="1" s="1"/>
  <c r="J2834" i="1" s="1"/>
  <c r="E2834" i="1"/>
  <c r="H2833" i="1"/>
  <c r="I2833" i="1" s="1"/>
  <c r="J2833" i="1" s="1"/>
  <c r="E2833" i="1"/>
  <c r="H2832" i="1"/>
  <c r="I2832" i="1" s="1"/>
  <c r="J2832" i="1" s="1"/>
  <c r="E2832" i="1"/>
  <c r="H2831" i="1"/>
  <c r="I2831" i="1" s="1"/>
  <c r="J2831" i="1" s="1"/>
  <c r="E2831" i="1"/>
  <c r="E2830" i="1"/>
  <c r="H2830" i="1" s="1"/>
  <c r="I2830" i="1" s="1"/>
  <c r="J2830" i="1" s="1"/>
  <c r="K2830" i="1" s="1"/>
  <c r="E2829" i="1"/>
  <c r="H2829" i="1" s="1"/>
  <c r="I2829" i="1" s="1"/>
  <c r="J2829" i="1" s="1"/>
  <c r="E2828" i="1"/>
  <c r="H2828" i="1" s="1"/>
  <c r="I2828" i="1" s="1"/>
  <c r="J2828" i="1" s="1"/>
  <c r="E2827" i="1"/>
  <c r="H2827" i="1" s="1"/>
  <c r="I2827" i="1" s="1"/>
  <c r="J2827" i="1" s="1"/>
  <c r="E2826" i="1"/>
  <c r="H2826" i="1" s="1"/>
  <c r="I2826" i="1" s="1"/>
  <c r="J2826" i="1" s="1"/>
  <c r="E2825" i="1"/>
  <c r="H2825" i="1" s="1"/>
  <c r="I2825" i="1" s="1"/>
  <c r="J2825" i="1" s="1"/>
  <c r="E2824" i="1"/>
  <c r="H2824" i="1" s="1"/>
  <c r="I2824" i="1" s="1"/>
  <c r="J2824" i="1" s="1"/>
  <c r="K2824" i="1" s="1"/>
  <c r="L2824" i="1" s="1"/>
  <c r="E2823" i="1"/>
  <c r="H2823" i="1" s="1"/>
  <c r="I2823" i="1" s="1"/>
  <c r="J2823" i="1" s="1"/>
  <c r="E2822" i="1"/>
  <c r="H2822" i="1" s="1"/>
  <c r="I2822" i="1" s="1"/>
  <c r="J2822" i="1" s="1"/>
  <c r="E2821" i="1"/>
  <c r="H2821" i="1" s="1"/>
  <c r="I2821" i="1" s="1"/>
  <c r="J2821" i="1" s="1"/>
  <c r="E2820" i="1"/>
  <c r="H2820" i="1" s="1"/>
  <c r="I2820" i="1" s="1"/>
  <c r="J2820" i="1" s="1"/>
  <c r="E2819" i="1"/>
  <c r="H2819" i="1" s="1"/>
  <c r="I2819" i="1" s="1"/>
  <c r="J2819" i="1" s="1"/>
  <c r="H2818" i="1"/>
  <c r="I2818" i="1" s="1"/>
  <c r="J2818" i="1" s="1"/>
  <c r="K2818" i="1" s="1"/>
  <c r="E2818" i="1"/>
  <c r="H2817" i="1"/>
  <c r="I2817" i="1" s="1"/>
  <c r="J2817" i="1" s="1"/>
  <c r="E2817" i="1"/>
  <c r="H2816" i="1"/>
  <c r="I2816" i="1" s="1"/>
  <c r="J2816" i="1" s="1"/>
  <c r="E2816" i="1"/>
  <c r="H2815" i="1"/>
  <c r="I2815" i="1" s="1"/>
  <c r="J2815" i="1" s="1"/>
  <c r="E2815" i="1"/>
  <c r="H2814" i="1"/>
  <c r="I2814" i="1" s="1"/>
  <c r="J2814" i="1" s="1"/>
  <c r="E2814" i="1"/>
  <c r="H2813" i="1"/>
  <c r="I2813" i="1" s="1"/>
  <c r="J2813" i="1" s="1"/>
  <c r="E2813" i="1"/>
  <c r="E2812" i="1"/>
  <c r="H2812" i="1" s="1"/>
  <c r="I2812" i="1" s="1"/>
  <c r="J2812" i="1" s="1"/>
  <c r="K2812" i="1" s="1"/>
  <c r="L2812" i="1" s="1"/>
  <c r="E2811" i="1"/>
  <c r="H2811" i="1" s="1"/>
  <c r="I2811" i="1" s="1"/>
  <c r="J2811" i="1" s="1"/>
  <c r="E2810" i="1"/>
  <c r="H2810" i="1" s="1"/>
  <c r="I2810" i="1" s="1"/>
  <c r="J2810" i="1" s="1"/>
  <c r="E2809" i="1"/>
  <c r="H2809" i="1" s="1"/>
  <c r="I2809" i="1" s="1"/>
  <c r="J2809" i="1" s="1"/>
  <c r="E2808" i="1"/>
  <c r="H2808" i="1" s="1"/>
  <c r="I2808" i="1" s="1"/>
  <c r="J2808" i="1" s="1"/>
  <c r="E2807" i="1"/>
  <c r="H2807" i="1" s="1"/>
  <c r="I2807" i="1" s="1"/>
  <c r="J2807" i="1" s="1"/>
  <c r="E2806" i="1"/>
  <c r="H2806" i="1" s="1"/>
  <c r="I2806" i="1" s="1"/>
  <c r="J2806" i="1" s="1"/>
  <c r="K2806" i="1" s="1"/>
  <c r="E2805" i="1"/>
  <c r="H2805" i="1" s="1"/>
  <c r="I2805" i="1" s="1"/>
  <c r="J2805" i="1" s="1"/>
  <c r="E2804" i="1"/>
  <c r="H2804" i="1" s="1"/>
  <c r="I2804" i="1" s="1"/>
  <c r="J2804" i="1" s="1"/>
  <c r="E2803" i="1"/>
  <c r="H2803" i="1" s="1"/>
  <c r="I2803" i="1" s="1"/>
  <c r="J2803" i="1" s="1"/>
  <c r="E2802" i="1"/>
  <c r="H2802" i="1" s="1"/>
  <c r="I2802" i="1" s="1"/>
  <c r="J2802" i="1" s="1"/>
  <c r="E2801" i="1"/>
  <c r="H2801" i="1" s="1"/>
  <c r="I2801" i="1" s="1"/>
  <c r="J2801" i="1" s="1"/>
  <c r="E2800" i="1"/>
  <c r="H2800" i="1" s="1"/>
  <c r="I2800" i="1" s="1"/>
  <c r="J2800" i="1" s="1"/>
  <c r="K2800" i="1" s="1"/>
  <c r="L2800" i="1" s="1"/>
  <c r="I2799" i="1"/>
  <c r="J2799" i="1" s="1"/>
  <c r="H2799" i="1"/>
  <c r="E2799" i="1"/>
  <c r="I2798" i="1"/>
  <c r="J2798" i="1" s="1"/>
  <c r="H2798" i="1"/>
  <c r="E2798" i="1"/>
  <c r="I2797" i="1"/>
  <c r="J2797" i="1" s="1"/>
  <c r="H2797" i="1"/>
  <c r="E2797" i="1"/>
  <c r="I2796" i="1"/>
  <c r="J2796" i="1" s="1"/>
  <c r="H2796" i="1"/>
  <c r="E2796" i="1"/>
  <c r="I2795" i="1"/>
  <c r="J2795" i="1" s="1"/>
  <c r="H2795" i="1"/>
  <c r="E2795" i="1"/>
  <c r="E2794" i="1"/>
  <c r="H2794" i="1" s="1"/>
  <c r="I2794" i="1" s="1"/>
  <c r="J2794" i="1" s="1"/>
  <c r="K2794" i="1" s="1"/>
  <c r="E2793" i="1"/>
  <c r="H2793" i="1" s="1"/>
  <c r="I2793" i="1" s="1"/>
  <c r="J2793" i="1" s="1"/>
  <c r="E2792" i="1"/>
  <c r="H2792" i="1" s="1"/>
  <c r="I2792" i="1" s="1"/>
  <c r="J2792" i="1" s="1"/>
  <c r="E2791" i="1"/>
  <c r="H2791" i="1" s="1"/>
  <c r="I2791" i="1" s="1"/>
  <c r="J2791" i="1" s="1"/>
  <c r="E2790" i="1"/>
  <c r="H2790" i="1" s="1"/>
  <c r="I2790" i="1" s="1"/>
  <c r="J2790" i="1" s="1"/>
  <c r="E2789" i="1"/>
  <c r="H2789" i="1" s="1"/>
  <c r="I2789" i="1" s="1"/>
  <c r="J2789" i="1" s="1"/>
  <c r="H2788" i="1"/>
  <c r="I2788" i="1" s="1"/>
  <c r="J2788" i="1" s="1"/>
  <c r="K2788" i="1" s="1"/>
  <c r="L2788" i="1" s="1"/>
  <c r="E2788" i="1"/>
  <c r="H2787" i="1"/>
  <c r="I2787" i="1" s="1"/>
  <c r="J2787" i="1" s="1"/>
  <c r="E2787" i="1"/>
  <c r="H2786" i="1"/>
  <c r="I2786" i="1" s="1"/>
  <c r="J2786" i="1" s="1"/>
  <c r="E2786" i="1"/>
  <c r="H2785" i="1"/>
  <c r="I2785" i="1" s="1"/>
  <c r="J2785" i="1" s="1"/>
  <c r="E2785" i="1"/>
  <c r="H2784" i="1"/>
  <c r="I2784" i="1" s="1"/>
  <c r="J2784" i="1" s="1"/>
  <c r="E2784" i="1"/>
  <c r="H2783" i="1"/>
  <c r="I2783" i="1" s="1"/>
  <c r="J2783" i="1" s="1"/>
  <c r="E2783" i="1"/>
  <c r="E2782" i="1"/>
  <c r="H2782" i="1" s="1"/>
  <c r="I2782" i="1" s="1"/>
  <c r="J2782" i="1" s="1"/>
  <c r="K2782" i="1" s="1"/>
  <c r="E2781" i="1"/>
  <c r="H2781" i="1" s="1"/>
  <c r="I2781" i="1" s="1"/>
  <c r="J2781" i="1" s="1"/>
  <c r="I2780" i="1"/>
  <c r="J2780" i="1" s="1"/>
  <c r="H2780" i="1"/>
  <c r="E2780" i="1"/>
  <c r="I2779" i="1"/>
  <c r="J2779" i="1" s="1"/>
  <c r="H2779" i="1"/>
  <c r="E2779" i="1"/>
  <c r="I2778" i="1"/>
  <c r="J2778" i="1" s="1"/>
  <c r="H2778" i="1"/>
  <c r="E2778" i="1"/>
  <c r="I2777" i="1"/>
  <c r="J2777" i="1" s="1"/>
  <c r="H2777" i="1"/>
  <c r="E2777" i="1"/>
  <c r="E2776" i="1"/>
  <c r="H2776" i="1" s="1"/>
  <c r="I2776" i="1" s="1"/>
  <c r="J2776" i="1" s="1"/>
  <c r="K2776" i="1" s="1"/>
  <c r="L2776" i="1" s="1"/>
  <c r="E2775" i="1"/>
  <c r="H2775" i="1" s="1"/>
  <c r="I2775" i="1" s="1"/>
  <c r="J2775" i="1" s="1"/>
  <c r="E2774" i="1"/>
  <c r="H2774" i="1" s="1"/>
  <c r="I2774" i="1" s="1"/>
  <c r="J2774" i="1" s="1"/>
  <c r="E2773" i="1"/>
  <c r="H2773" i="1" s="1"/>
  <c r="I2773" i="1" s="1"/>
  <c r="J2773" i="1" s="1"/>
  <c r="E2772" i="1"/>
  <c r="H2772" i="1" s="1"/>
  <c r="I2772" i="1" s="1"/>
  <c r="J2772" i="1" s="1"/>
  <c r="E2771" i="1"/>
  <c r="H2771" i="1" s="1"/>
  <c r="I2771" i="1" s="1"/>
  <c r="J2771" i="1" s="1"/>
  <c r="H2770" i="1"/>
  <c r="I2770" i="1" s="1"/>
  <c r="J2770" i="1" s="1"/>
  <c r="K2770" i="1" s="1"/>
  <c r="E2770" i="1"/>
  <c r="H2769" i="1"/>
  <c r="I2769" i="1" s="1"/>
  <c r="J2769" i="1" s="1"/>
  <c r="E2769" i="1"/>
  <c r="H2768" i="1"/>
  <c r="I2768" i="1" s="1"/>
  <c r="J2768" i="1" s="1"/>
  <c r="E2768" i="1"/>
  <c r="H2767" i="1"/>
  <c r="I2767" i="1" s="1"/>
  <c r="J2767" i="1" s="1"/>
  <c r="E2767" i="1"/>
  <c r="H2766" i="1"/>
  <c r="I2766" i="1" s="1"/>
  <c r="J2766" i="1" s="1"/>
  <c r="E2766" i="1"/>
  <c r="H2765" i="1"/>
  <c r="I2765" i="1" s="1"/>
  <c r="J2765" i="1" s="1"/>
  <c r="E2765" i="1"/>
  <c r="E2764" i="1"/>
  <c r="H2764" i="1" s="1"/>
  <c r="I2764" i="1" s="1"/>
  <c r="J2764" i="1" s="1"/>
  <c r="K2764" i="1" s="1"/>
  <c r="L2764" i="1" s="1"/>
  <c r="E2763" i="1"/>
  <c r="H2763" i="1" s="1"/>
  <c r="I2763" i="1" s="1"/>
  <c r="J2763" i="1" s="1"/>
  <c r="E2762" i="1"/>
  <c r="H2762" i="1" s="1"/>
  <c r="I2762" i="1" s="1"/>
  <c r="J2762" i="1" s="1"/>
  <c r="E2761" i="1"/>
  <c r="H2761" i="1" s="1"/>
  <c r="I2761" i="1" s="1"/>
  <c r="J2761" i="1" s="1"/>
  <c r="E2760" i="1"/>
  <c r="H2760" i="1" s="1"/>
  <c r="I2760" i="1" s="1"/>
  <c r="J2760" i="1" s="1"/>
  <c r="E2759" i="1"/>
  <c r="H2759" i="1" s="1"/>
  <c r="I2759" i="1" s="1"/>
  <c r="J2759" i="1" s="1"/>
  <c r="E2758" i="1"/>
  <c r="H2758" i="1" s="1"/>
  <c r="I2758" i="1" s="1"/>
  <c r="J2758" i="1" s="1"/>
  <c r="K2758" i="1" s="1"/>
  <c r="E2757" i="1"/>
  <c r="H2757" i="1" s="1"/>
  <c r="I2757" i="1" s="1"/>
  <c r="J2757" i="1" s="1"/>
  <c r="E2756" i="1"/>
  <c r="H2756" i="1" s="1"/>
  <c r="I2756" i="1" s="1"/>
  <c r="J2756" i="1" s="1"/>
  <c r="E2755" i="1"/>
  <c r="H2755" i="1" s="1"/>
  <c r="I2755" i="1" s="1"/>
  <c r="J2755" i="1" s="1"/>
  <c r="E2754" i="1"/>
  <c r="H2754" i="1" s="1"/>
  <c r="I2754" i="1" s="1"/>
  <c r="J2754" i="1" s="1"/>
  <c r="E2753" i="1"/>
  <c r="H2753" i="1" s="1"/>
  <c r="I2753" i="1" s="1"/>
  <c r="J2753" i="1" s="1"/>
  <c r="I2752" i="1"/>
  <c r="J2752" i="1" s="1"/>
  <c r="K2752" i="1" s="1"/>
  <c r="L2752" i="1" s="1"/>
  <c r="H2752" i="1"/>
  <c r="E2752" i="1"/>
  <c r="I2751" i="1"/>
  <c r="J2751" i="1" s="1"/>
  <c r="H2751" i="1"/>
  <c r="E2751" i="1"/>
  <c r="I2750" i="1"/>
  <c r="J2750" i="1" s="1"/>
  <c r="H2750" i="1"/>
  <c r="E2750" i="1"/>
  <c r="I2749" i="1"/>
  <c r="J2749" i="1" s="1"/>
  <c r="H2749" i="1"/>
  <c r="E2749" i="1"/>
  <c r="I2748" i="1"/>
  <c r="J2748" i="1" s="1"/>
  <c r="H2748" i="1"/>
  <c r="E2748" i="1"/>
  <c r="I2747" i="1"/>
  <c r="J2747" i="1" s="1"/>
  <c r="H2747" i="1"/>
  <c r="E2747" i="1"/>
  <c r="E2746" i="1"/>
  <c r="H2746" i="1" s="1"/>
  <c r="I2746" i="1" s="1"/>
  <c r="J2746" i="1" s="1"/>
  <c r="K2746" i="1" s="1"/>
  <c r="E2745" i="1"/>
  <c r="H2745" i="1" s="1"/>
  <c r="I2745" i="1" s="1"/>
  <c r="J2745" i="1" s="1"/>
  <c r="E2744" i="1"/>
  <c r="H2744" i="1" s="1"/>
  <c r="I2744" i="1" s="1"/>
  <c r="J2744" i="1" s="1"/>
  <c r="E2743" i="1"/>
  <c r="H2743" i="1" s="1"/>
  <c r="I2743" i="1" s="1"/>
  <c r="J2743" i="1" s="1"/>
  <c r="E2742" i="1"/>
  <c r="H2742" i="1" s="1"/>
  <c r="I2742" i="1" s="1"/>
  <c r="J2742" i="1" s="1"/>
  <c r="E2741" i="1"/>
  <c r="H2741" i="1" s="1"/>
  <c r="I2741" i="1" s="1"/>
  <c r="J2741" i="1" s="1"/>
  <c r="H2740" i="1"/>
  <c r="I2740" i="1" s="1"/>
  <c r="J2740" i="1" s="1"/>
  <c r="K2740" i="1" s="1"/>
  <c r="L2740" i="1" s="1"/>
  <c r="E2740" i="1"/>
  <c r="H2739" i="1"/>
  <c r="I2739" i="1" s="1"/>
  <c r="J2739" i="1" s="1"/>
  <c r="E2739" i="1"/>
  <c r="H2738" i="1"/>
  <c r="I2738" i="1" s="1"/>
  <c r="J2738" i="1" s="1"/>
  <c r="E2738" i="1"/>
  <c r="H2737" i="1"/>
  <c r="I2737" i="1" s="1"/>
  <c r="J2737" i="1" s="1"/>
  <c r="E2737" i="1"/>
  <c r="H2736" i="1"/>
  <c r="I2736" i="1" s="1"/>
  <c r="J2736" i="1" s="1"/>
  <c r="E2736" i="1"/>
  <c r="H2735" i="1"/>
  <c r="I2735" i="1" s="1"/>
  <c r="J2735" i="1" s="1"/>
  <c r="E2735" i="1"/>
  <c r="I2734" i="1"/>
  <c r="J2734" i="1" s="1"/>
  <c r="K2734" i="1" s="1"/>
  <c r="H2734" i="1"/>
  <c r="E2734" i="1"/>
  <c r="I2733" i="1"/>
  <c r="J2733" i="1" s="1"/>
  <c r="H2733" i="1"/>
  <c r="E2733" i="1"/>
  <c r="I2732" i="1"/>
  <c r="J2732" i="1" s="1"/>
  <c r="H2732" i="1"/>
  <c r="E2732" i="1"/>
  <c r="I2731" i="1"/>
  <c r="J2731" i="1" s="1"/>
  <c r="H2731" i="1"/>
  <c r="E2731" i="1"/>
  <c r="I2730" i="1"/>
  <c r="J2730" i="1" s="1"/>
  <c r="H2730" i="1"/>
  <c r="E2730" i="1"/>
  <c r="I2729" i="1"/>
  <c r="J2729" i="1" s="1"/>
  <c r="H2729" i="1"/>
  <c r="E2729" i="1"/>
  <c r="E2728" i="1"/>
  <c r="H2728" i="1" s="1"/>
  <c r="I2728" i="1" s="1"/>
  <c r="J2728" i="1" s="1"/>
  <c r="K2728" i="1" s="1"/>
  <c r="L2728" i="1" s="1"/>
  <c r="E2727" i="1"/>
  <c r="H2727" i="1" s="1"/>
  <c r="I2727" i="1" s="1"/>
  <c r="J2727" i="1" s="1"/>
  <c r="E2726" i="1"/>
  <c r="H2726" i="1" s="1"/>
  <c r="I2726" i="1" s="1"/>
  <c r="J2726" i="1" s="1"/>
  <c r="E2725" i="1"/>
  <c r="H2725" i="1" s="1"/>
  <c r="I2725" i="1" s="1"/>
  <c r="J2725" i="1" s="1"/>
  <c r="E2724" i="1"/>
  <c r="H2724" i="1" s="1"/>
  <c r="I2724" i="1" s="1"/>
  <c r="J2724" i="1" s="1"/>
  <c r="E2723" i="1"/>
  <c r="H2723" i="1" s="1"/>
  <c r="I2723" i="1" s="1"/>
  <c r="J2723" i="1" s="1"/>
  <c r="I2722" i="1"/>
  <c r="J2722" i="1" s="1"/>
  <c r="K2722" i="1" s="1"/>
  <c r="L2722" i="1" s="1"/>
  <c r="H2722" i="1"/>
  <c r="E2722" i="1"/>
  <c r="I2721" i="1"/>
  <c r="J2721" i="1" s="1"/>
  <c r="H2721" i="1"/>
  <c r="E2721" i="1"/>
  <c r="I2720" i="1"/>
  <c r="J2720" i="1" s="1"/>
  <c r="H2720" i="1"/>
  <c r="E2720" i="1"/>
  <c r="I2719" i="1"/>
  <c r="J2719" i="1" s="1"/>
  <c r="H2719" i="1"/>
  <c r="E2719" i="1"/>
  <c r="I2718" i="1"/>
  <c r="J2718" i="1" s="1"/>
  <c r="H2718" i="1"/>
  <c r="E2718" i="1"/>
  <c r="I2717" i="1"/>
  <c r="J2717" i="1" s="1"/>
  <c r="H2717" i="1"/>
  <c r="E2717" i="1"/>
  <c r="E2716" i="1"/>
  <c r="H2716" i="1" s="1"/>
  <c r="I2716" i="1" s="1"/>
  <c r="J2716" i="1" s="1"/>
  <c r="K2716" i="1" s="1"/>
  <c r="L2716" i="1" s="1"/>
  <c r="E2715" i="1"/>
  <c r="H2715" i="1" s="1"/>
  <c r="I2715" i="1" s="1"/>
  <c r="J2715" i="1" s="1"/>
  <c r="E2714" i="1"/>
  <c r="H2714" i="1" s="1"/>
  <c r="I2714" i="1" s="1"/>
  <c r="J2714" i="1" s="1"/>
  <c r="E2713" i="1"/>
  <c r="H2713" i="1" s="1"/>
  <c r="I2713" i="1" s="1"/>
  <c r="J2713" i="1" s="1"/>
  <c r="E2712" i="1"/>
  <c r="H2712" i="1" s="1"/>
  <c r="I2712" i="1" s="1"/>
  <c r="J2712" i="1" s="1"/>
  <c r="E2711" i="1"/>
  <c r="H2711" i="1" s="1"/>
  <c r="I2711" i="1" s="1"/>
  <c r="J2711" i="1" s="1"/>
  <c r="H2710" i="1"/>
  <c r="I2710" i="1" s="1"/>
  <c r="J2710" i="1" s="1"/>
  <c r="K2710" i="1" s="1"/>
  <c r="E2710" i="1"/>
  <c r="H2709" i="1"/>
  <c r="I2709" i="1" s="1"/>
  <c r="J2709" i="1" s="1"/>
  <c r="E2709" i="1"/>
  <c r="H2708" i="1"/>
  <c r="I2708" i="1" s="1"/>
  <c r="J2708" i="1" s="1"/>
  <c r="E2708" i="1"/>
  <c r="H2707" i="1"/>
  <c r="I2707" i="1" s="1"/>
  <c r="J2707" i="1" s="1"/>
  <c r="E2707" i="1"/>
  <c r="H2706" i="1"/>
  <c r="I2706" i="1" s="1"/>
  <c r="J2706" i="1" s="1"/>
  <c r="E2706" i="1"/>
  <c r="H2705" i="1"/>
  <c r="I2705" i="1" s="1"/>
  <c r="J2705" i="1" s="1"/>
  <c r="E2705" i="1"/>
  <c r="E2704" i="1"/>
  <c r="H2704" i="1" s="1"/>
  <c r="I2704" i="1" s="1"/>
  <c r="J2704" i="1" s="1"/>
  <c r="K2704" i="1" s="1"/>
  <c r="L2704" i="1" s="1"/>
  <c r="E2703" i="1"/>
  <c r="H2703" i="1" s="1"/>
  <c r="I2703" i="1" s="1"/>
  <c r="J2703" i="1" s="1"/>
  <c r="E2702" i="1"/>
  <c r="H2702" i="1" s="1"/>
  <c r="I2702" i="1" s="1"/>
  <c r="J2702" i="1" s="1"/>
  <c r="E2701" i="1"/>
  <c r="H2701" i="1" s="1"/>
  <c r="I2701" i="1" s="1"/>
  <c r="J2701" i="1" s="1"/>
  <c r="E2700" i="1"/>
  <c r="H2700" i="1" s="1"/>
  <c r="I2700" i="1" s="1"/>
  <c r="J2700" i="1" s="1"/>
  <c r="E2699" i="1"/>
  <c r="H2699" i="1" s="1"/>
  <c r="I2699" i="1" s="1"/>
  <c r="J2699" i="1" s="1"/>
  <c r="E2698" i="1"/>
  <c r="H2698" i="1" s="1"/>
  <c r="I2698" i="1" s="1"/>
  <c r="J2698" i="1" s="1"/>
  <c r="K2698" i="1" s="1"/>
  <c r="E2697" i="1"/>
  <c r="H2697" i="1" s="1"/>
  <c r="I2697" i="1" s="1"/>
  <c r="J2697" i="1" s="1"/>
  <c r="E2696" i="1"/>
  <c r="H2696" i="1" s="1"/>
  <c r="I2696" i="1" s="1"/>
  <c r="J2696" i="1" s="1"/>
  <c r="E2695" i="1"/>
  <c r="H2695" i="1" s="1"/>
  <c r="I2695" i="1" s="1"/>
  <c r="J2695" i="1" s="1"/>
  <c r="E2694" i="1"/>
  <c r="H2694" i="1" s="1"/>
  <c r="I2694" i="1" s="1"/>
  <c r="J2694" i="1" s="1"/>
  <c r="E2693" i="1"/>
  <c r="H2693" i="1" s="1"/>
  <c r="I2693" i="1" s="1"/>
  <c r="J2693" i="1" s="1"/>
  <c r="E2692" i="1"/>
  <c r="H2692" i="1" s="1"/>
  <c r="I2692" i="1" s="1"/>
  <c r="J2692" i="1" s="1"/>
  <c r="K2692" i="1" s="1"/>
  <c r="L2692" i="1" s="1"/>
  <c r="E2691" i="1"/>
  <c r="H2691" i="1" s="1"/>
  <c r="I2691" i="1" s="1"/>
  <c r="J2691" i="1" s="1"/>
  <c r="E2690" i="1"/>
  <c r="H2690" i="1" s="1"/>
  <c r="I2690" i="1" s="1"/>
  <c r="J2690" i="1" s="1"/>
  <c r="E2689" i="1"/>
  <c r="H2689" i="1" s="1"/>
  <c r="I2689" i="1" s="1"/>
  <c r="J2689" i="1" s="1"/>
  <c r="I2688" i="1"/>
  <c r="J2688" i="1" s="1"/>
  <c r="H2688" i="1"/>
  <c r="E2688" i="1"/>
  <c r="I2687" i="1"/>
  <c r="J2687" i="1" s="1"/>
  <c r="H2687" i="1"/>
  <c r="E2687" i="1"/>
  <c r="E2686" i="1"/>
  <c r="H2686" i="1" s="1"/>
  <c r="I2686" i="1" s="1"/>
  <c r="J2686" i="1" s="1"/>
  <c r="K2686" i="1" s="1"/>
  <c r="E2685" i="1"/>
  <c r="H2685" i="1" s="1"/>
  <c r="I2685" i="1" s="1"/>
  <c r="J2685" i="1" s="1"/>
  <c r="E2684" i="1"/>
  <c r="H2684" i="1" s="1"/>
  <c r="I2684" i="1" s="1"/>
  <c r="J2684" i="1" s="1"/>
  <c r="E2683" i="1"/>
  <c r="H2683" i="1" s="1"/>
  <c r="I2683" i="1" s="1"/>
  <c r="J2683" i="1" s="1"/>
  <c r="E2682" i="1"/>
  <c r="H2682" i="1" s="1"/>
  <c r="I2682" i="1" s="1"/>
  <c r="J2682" i="1" s="1"/>
  <c r="E2681" i="1"/>
  <c r="H2681" i="1" s="1"/>
  <c r="I2681" i="1" s="1"/>
  <c r="J2681" i="1" s="1"/>
  <c r="H2680" i="1"/>
  <c r="I2680" i="1" s="1"/>
  <c r="J2680" i="1" s="1"/>
  <c r="K2680" i="1" s="1"/>
  <c r="L2680" i="1" s="1"/>
  <c r="E2680" i="1"/>
  <c r="H2679" i="1"/>
  <c r="I2679" i="1" s="1"/>
  <c r="J2679" i="1" s="1"/>
  <c r="E2679" i="1"/>
  <c r="H2678" i="1"/>
  <c r="I2678" i="1" s="1"/>
  <c r="J2678" i="1" s="1"/>
  <c r="E2678" i="1"/>
  <c r="H2677" i="1"/>
  <c r="I2677" i="1" s="1"/>
  <c r="J2677" i="1" s="1"/>
  <c r="E2677" i="1"/>
  <c r="H2676" i="1"/>
  <c r="I2676" i="1" s="1"/>
  <c r="J2676" i="1" s="1"/>
  <c r="E2676" i="1"/>
  <c r="H2675" i="1"/>
  <c r="I2675" i="1" s="1"/>
  <c r="J2675" i="1" s="1"/>
  <c r="E2675" i="1"/>
  <c r="E2674" i="1"/>
  <c r="H2674" i="1" s="1"/>
  <c r="I2674" i="1" s="1"/>
  <c r="J2674" i="1" s="1"/>
  <c r="K2674" i="1" s="1"/>
  <c r="E2673" i="1"/>
  <c r="H2673" i="1" s="1"/>
  <c r="I2673" i="1" s="1"/>
  <c r="J2673" i="1" s="1"/>
  <c r="E2672" i="1"/>
  <c r="H2672" i="1" s="1"/>
  <c r="I2672" i="1" s="1"/>
  <c r="J2672" i="1" s="1"/>
  <c r="E2671" i="1"/>
  <c r="H2671" i="1" s="1"/>
  <c r="I2671" i="1" s="1"/>
  <c r="J2671" i="1" s="1"/>
  <c r="I2670" i="1"/>
  <c r="J2670" i="1" s="1"/>
  <c r="H2670" i="1"/>
  <c r="E2670" i="1"/>
  <c r="I2669" i="1"/>
  <c r="J2669" i="1" s="1"/>
  <c r="H2669" i="1"/>
  <c r="E2669" i="1"/>
  <c r="E2668" i="1"/>
  <c r="H2668" i="1" s="1"/>
  <c r="I2668" i="1" s="1"/>
  <c r="J2668" i="1" s="1"/>
  <c r="K2668" i="1" s="1"/>
  <c r="L2668" i="1" s="1"/>
  <c r="E2667" i="1"/>
  <c r="H2667" i="1" s="1"/>
  <c r="I2667" i="1" s="1"/>
  <c r="J2667" i="1" s="1"/>
  <c r="E2666" i="1"/>
  <c r="H2666" i="1" s="1"/>
  <c r="I2666" i="1" s="1"/>
  <c r="J2666" i="1" s="1"/>
  <c r="E2665" i="1"/>
  <c r="H2665" i="1" s="1"/>
  <c r="I2665" i="1" s="1"/>
  <c r="J2665" i="1" s="1"/>
  <c r="E2664" i="1"/>
  <c r="H2664" i="1" s="1"/>
  <c r="I2664" i="1" s="1"/>
  <c r="J2664" i="1" s="1"/>
  <c r="E2663" i="1"/>
  <c r="H2663" i="1" s="1"/>
  <c r="I2663" i="1" s="1"/>
  <c r="J2663" i="1" s="1"/>
  <c r="H2662" i="1"/>
  <c r="I2662" i="1" s="1"/>
  <c r="J2662" i="1" s="1"/>
  <c r="K2662" i="1" s="1"/>
  <c r="E2662" i="1"/>
  <c r="H2661" i="1"/>
  <c r="I2661" i="1" s="1"/>
  <c r="J2661" i="1" s="1"/>
  <c r="E2661" i="1"/>
  <c r="H2660" i="1"/>
  <c r="I2660" i="1" s="1"/>
  <c r="J2660" i="1" s="1"/>
  <c r="E2660" i="1"/>
  <c r="H2659" i="1"/>
  <c r="I2659" i="1" s="1"/>
  <c r="J2659" i="1" s="1"/>
  <c r="E2659" i="1"/>
  <c r="H2658" i="1"/>
  <c r="I2658" i="1" s="1"/>
  <c r="J2658" i="1" s="1"/>
  <c r="E2658" i="1"/>
  <c r="H2657" i="1"/>
  <c r="I2657" i="1" s="1"/>
  <c r="J2657" i="1" s="1"/>
  <c r="E2657" i="1"/>
  <c r="E2656" i="1"/>
  <c r="H2656" i="1" s="1"/>
  <c r="I2656" i="1" s="1"/>
  <c r="J2656" i="1" s="1"/>
  <c r="K2656" i="1" s="1"/>
  <c r="L2656" i="1" s="1"/>
  <c r="E2655" i="1"/>
  <c r="H2655" i="1" s="1"/>
  <c r="I2655" i="1" s="1"/>
  <c r="J2655" i="1" s="1"/>
  <c r="E2654" i="1"/>
  <c r="H2654" i="1" s="1"/>
  <c r="I2654" i="1" s="1"/>
  <c r="J2654" i="1" s="1"/>
  <c r="E2653" i="1"/>
  <c r="H2653" i="1" s="1"/>
  <c r="I2653" i="1" s="1"/>
  <c r="J2653" i="1" s="1"/>
  <c r="E2652" i="1"/>
  <c r="H2652" i="1" s="1"/>
  <c r="I2652" i="1" s="1"/>
  <c r="J2652" i="1" s="1"/>
  <c r="E2651" i="1"/>
  <c r="H2651" i="1" s="1"/>
  <c r="I2651" i="1" s="1"/>
  <c r="J2651" i="1" s="1"/>
  <c r="E2650" i="1"/>
  <c r="H2650" i="1" s="1"/>
  <c r="I2650" i="1" s="1"/>
  <c r="J2650" i="1" s="1"/>
  <c r="K2650" i="1" s="1"/>
  <c r="E2649" i="1"/>
  <c r="H2649" i="1" s="1"/>
  <c r="I2649" i="1" s="1"/>
  <c r="J2649" i="1" s="1"/>
  <c r="E2648" i="1"/>
  <c r="H2648" i="1" s="1"/>
  <c r="I2648" i="1" s="1"/>
  <c r="J2648" i="1" s="1"/>
  <c r="E2647" i="1"/>
  <c r="H2647" i="1" s="1"/>
  <c r="I2647" i="1" s="1"/>
  <c r="J2647" i="1" s="1"/>
  <c r="E2646" i="1"/>
  <c r="H2646" i="1" s="1"/>
  <c r="I2646" i="1" s="1"/>
  <c r="J2646" i="1" s="1"/>
  <c r="E2645" i="1"/>
  <c r="H2645" i="1" s="1"/>
  <c r="I2645" i="1" s="1"/>
  <c r="J2645" i="1" s="1"/>
  <c r="E2644" i="1"/>
  <c r="H2644" i="1" s="1"/>
  <c r="I2644" i="1" s="1"/>
  <c r="J2644" i="1" s="1"/>
  <c r="K2644" i="1" s="1"/>
  <c r="L2644" i="1" s="1"/>
  <c r="E2643" i="1"/>
  <c r="H2643" i="1" s="1"/>
  <c r="I2643" i="1" s="1"/>
  <c r="J2643" i="1" s="1"/>
  <c r="I2642" i="1"/>
  <c r="J2642" i="1" s="1"/>
  <c r="H2642" i="1"/>
  <c r="E2642" i="1"/>
  <c r="I2641" i="1"/>
  <c r="J2641" i="1" s="1"/>
  <c r="H2641" i="1"/>
  <c r="E2641" i="1"/>
  <c r="I2640" i="1"/>
  <c r="J2640" i="1" s="1"/>
  <c r="H2640" i="1"/>
  <c r="E2640" i="1"/>
  <c r="I2639" i="1"/>
  <c r="J2639" i="1" s="1"/>
  <c r="H2639" i="1"/>
  <c r="E2639" i="1"/>
  <c r="E2638" i="1"/>
  <c r="H2638" i="1" s="1"/>
  <c r="I2638" i="1" s="1"/>
  <c r="J2638" i="1" s="1"/>
  <c r="K2638" i="1" s="1"/>
  <c r="J2637" i="1"/>
  <c r="E2637" i="1"/>
  <c r="H2637" i="1" s="1"/>
  <c r="I2637" i="1" s="1"/>
  <c r="E2636" i="1"/>
  <c r="H2636" i="1" s="1"/>
  <c r="I2636" i="1" s="1"/>
  <c r="J2636" i="1" s="1"/>
  <c r="J2635" i="1"/>
  <c r="E2635" i="1"/>
  <c r="H2635" i="1" s="1"/>
  <c r="I2635" i="1" s="1"/>
  <c r="E2634" i="1"/>
  <c r="H2634" i="1" s="1"/>
  <c r="I2634" i="1" s="1"/>
  <c r="J2634" i="1" s="1"/>
  <c r="J2633" i="1"/>
  <c r="E2633" i="1"/>
  <c r="H2633" i="1" s="1"/>
  <c r="I2633" i="1" s="1"/>
  <c r="H2632" i="1"/>
  <c r="I2632" i="1" s="1"/>
  <c r="J2632" i="1" s="1"/>
  <c r="K2632" i="1" s="1"/>
  <c r="L2632" i="1" s="1"/>
  <c r="E2632" i="1"/>
  <c r="H2631" i="1"/>
  <c r="I2631" i="1" s="1"/>
  <c r="J2631" i="1" s="1"/>
  <c r="E2631" i="1"/>
  <c r="H2630" i="1"/>
  <c r="I2630" i="1" s="1"/>
  <c r="J2630" i="1" s="1"/>
  <c r="E2630" i="1"/>
  <c r="H2629" i="1"/>
  <c r="I2629" i="1" s="1"/>
  <c r="J2629" i="1" s="1"/>
  <c r="E2629" i="1"/>
  <c r="H2628" i="1"/>
  <c r="I2628" i="1" s="1"/>
  <c r="J2628" i="1" s="1"/>
  <c r="E2628" i="1"/>
  <c r="H2627" i="1"/>
  <c r="I2627" i="1" s="1"/>
  <c r="J2627" i="1" s="1"/>
  <c r="E2627" i="1"/>
  <c r="I2626" i="1"/>
  <c r="J2626" i="1" s="1"/>
  <c r="K2626" i="1" s="1"/>
  <c r="H2626" i="1"/>
  <c r="E2626" i="1"/>
  <c r="I2625" i="1"/>
  <c r="J2625" i="1" s="1"/>
  <c r="H2625" i="1"/>
  <c r="E2625" i="1"/>
  <c r="I2624" i="1"/>
  <c r="J2624" i="1" s="1"/>
  <c r="H2624" i="1"/>
  <c r="E2624" i="1"/>
  <c r="I2623" i="1"/>
  <c r="J2623" i="1" s="1"/>
  <c r="H2623" i="1"/>
  <c r="E2623" i="1"/>
  <c r="I2622" i="1"/>
  <c r="J2622" i="1" s="1"/>
  <c r="H2622" i="1"/>
  <c r="E2622" i="1"/>
  <c r="I2621" i="1"/>
  <c r="J2621" i="1" s="1"/>
  <c r="H2621" i="1"/>
  <c r="E2621" i="1"/>
  <c r="K2620" i="1"/>
  <c r="L2620" i="1" s="1"/>
  <c r="E2620" i="1"/>
  <c r="H2620" i="1" s="1"/>
  <c r="I2620" i="1" s="1"/>
  <c r="J2620" i="1" s="1"/>
  <c r="E2619" i="1"/>
  <c r="H2619" i="1" s="1"/>
  <c r="I2619" i="1" s="1"/>
  <c r="J2619" i="1" s="1"/>
  <c r="E2618" i="1"/>
  <c r="H2618" i="1" s="1"/>
  <c r="I2618" i="1" s="1"/>
  <c r="J2618" i="1" s="1"/>
  <c r="E2617" i="1"/>
  <c r="H2617" i="1" s="1"/>
  <c r="I2617" i="1" s="1"/>
  <c r="J2617" i="1" s="1"/>
  <c r="E2616" i="1"/>
  <c r="H2616" i="1" s="1"/>
  <c r="I2616" i="1" s="1"/>
  <c r="J2616" i="1" s="1"/>
  <c r="E2615" i="1"/>
  <c r="H2615" i="1" s="1"/>
  <c r="I2615" i="1" s="1"/>
  <c r="J2615" i="1" s="1"/>
  <c r="H2614" i="1"/>
  <c r="I2614" i="1" s="1"/>
  <c r="J2614" i="1" s="1"/>
  <c r="K2614" i="1" s="1"/>
  <c r="E2614" i="1"/>
  <c r="H2613" i="1"/>
  <c r="I2613" i="1" s="1"/>
  <c r="J2613" i="1" s="1"/>
  <c r="E2613" i="1"/>
  <c r="H2612" i="1"/>
  <c r="I2612" i="1" s="1"/>
  <c r="J2612" i="1" s="1"/>
  <c r="E2612" i="1"/>
  <c r="H2611" i="1"/>
  <c r="I2611" i="1" s="1"/>
  <c r="J2611" i="1" s="1"/>
  <c r="E2611" i="1"/>
  <c r="H2610" i="1"/>
  <c r="I2610" i="1" s="1"/>
  <c r="J2610" i="1" s="1"/>
  <c r="E2610" i="1"/>
  <c r="H2609" i="1"/>
  <c r="I2609" i="1" s="1"/>
  <c r="J2609" i="1" s="1"/>
  <c r="E2609" i="1"/>
  <c r="J2608" i="1"/>
  <c r="K2608" i="1" s="1"/>
  <c r="L2608" i="1" s="1"/>
  <c r="E2608" i="1"/>
  <c r="H2608" i="1" s="1"/>
  <c r="I2608" i="1" s="1"/>
  <c r="E2607" i="1"/>
  <c r="H2607" i="1" s="1"/>
  <c r="I2607" i="1" s="1"/>
  <c r="J2607" i="1" s="1"/>
  <c r="J2606" i="1"/>
  <c r="E2606" i="1"/>
  <c r="H2606" i="1" s="1"/>
  <c r="I2606" i="1" s="1"/>
  <c r="E2605" i="1"/>
  <c r="H2605" i="1" s="1"/>
  <c r="I2605" i="1" s="1"/>
  <c r="J2605" i="1" s="1"/>
  <c r="J2604" i="1"/>
  <c r="E2604" i="1"/>
  <c r="H2604" i="1" s="1"/>
  <c r="I2604" i="1" s="1"/>
  <c r="E2603" i="1"/>
  <c r="H2603" i="1" s="1"/>
  <c r="I2603" i="1" s="1"/>
  <c r="J2603" i="1" s="1"/>
  <c r="K2602" i="1"/>
  <c r="E2602" i="1"/>
  <c r="H2602" i="1" s="1"/>
  <c r="I2602" i="1" s="1"/>
  <c r="J2602" i="1" s="1"/>
  <c r="E2601" i="1"/>
  <c r="H2601" i="1" s="1"/>
  <c r="I2601" i="1" s="1"/>
  <c r="J2601" i="1" s="1"/>
  <c r="E2600" i="1"/>
  <c r="H2600" i="1" s="1"/>
  <c r="I2600" i="1" s="1"/>
  <c r="J2600" i="1" s="1"/>
  <c r="E2599" i="1"/>
  <c r="H2599" i="1" s="1"/>
  <c r="I2599" i="1" s="1"/>
  <c r="J2599" i="1" s="1"/>
  <c r="E2598" i="1"/>
  <c r="H2598" i="1" s="1"/>
  <c r="I2598" i="1" s="1"/>
  <c r="J2598" i="1" s="1"/>
  <c r="E2597" i="1"/>
  <c r="H2597" i="1" s="1"/>
  <c r="I2597" i="1" s="1"/>
  <c r="J2597" i="1" s="1"/>
  <c r="E2596" i="1"/>
  <c r="H2596" i="1" s="1"/>
  <c r="I2596" i="1" s="1"/>
  <c r="J2596" i="1" s="1"/>
  <c r="K2596" i="1" s="1"/>
  <c r="L2596" i="1" s="1"/>
  <c r="I2595" i="1"/>
  <c r="J2595" i="1" s="1"/>
  <c r="E2595" i="1"/>
  <c r="H2595" i="1" s="1"/>
  <c r="E2594" i="1"/>
  <c r="H2594" i="1" s="1"/>
  <c r="I2594" i="1" s="1"/>
  <c r="J2594" i="1" s="1"/>
  <c r="I2593" i="1"/>
  <c r="J2593" i="1" s="1"/>
  <c r="E2593" i="1"/>
  <c r="H2593" i="1" s="1"/>
  <c r="E2592" i="1"/>
  <c r="H2592" i="1" s="1"/>
  <c r="I2592" i="1" s="1"/>
  <c r="J2592" i="1" s="1"/>
  <c r="I2591" i="1"/>
  <c r="J2591" i="1" s="1"/>
  <c r="E2591" i="1"/>
  <c r="H2591" i="1" s="1"/>
  <c r="E2590" i="1"/>
  <c r="H2590" i="1" s="1"/>
  <c r="I2590" i="1" s="1"/>
  <c r="J2590" i="1" s="1"/>
  <c r="K2590" i="1" s="1"/>
  <c r="J2589" i="1"/>
  <c r="E2589" i="1"/>
  <c r="H2589" i="1" s="1"/>
  <c r="I2589" i="1" s="1"/>
  <c r="E2588" i="1"/>
  <c r="H2588" i="1" s="1"/>
  <c r="I2588" i="1" s="1"/>
  <c r="J2588" i="1" s="1"/>
  <c r="J2587" i="1"/>
  <c r="E2587" i="1"/>
  <c r="H2587" i="1" s="1"/>
  <c r="I2587" i="1" s="1"/>
  <c r="E2586" i="1"/>
  <c r="H2586" i="1" s="1"/>
  <c r="I2586" i="1" s="1"/>
  <c r="J2586" i="1" s="1"/>
  <c r="J2585" i="1"/>
  <c r="E2585" i="1"/>
  <c r="H2585" i="1" s="1"/>
  <c r="I2585" i="1" s="1"/>
  <c r="H2584" i="1"/>
  <c r="I2584" i="1" s="1"/>
  <c r="J2584" i="1" s="1"/>
  <c r="K2584" i="1" s="1"/>
  <c r="L2584" i="1" s="1"/>
  <c r="E2584" i="1"/>
  <c r="H2583" i="1"/>
  <c r="I2583" i="1" s="1"/>
  <c r="J2583" i="1" s="1"/>
  <c r="E2583" i="1"/>
  <c r="H2582" i="1"/>
  <c r="I2582" i="1" s="1"/>
  <c r="J2582" i="1" s="1"/>
  <c r="E2582" i="1"/>
  <c r="H2581" i="1"/>
  <c r="I2581" i="1" s="1"/>
  <c r="J2581" i="1" s="1"/>
  <c r="E2581" i="1"/>
  <c r="H2580" i="1"/>
  <c r="I2580" i="1" s="1"/>
  <c r="J2580" i="1" s="1"/>
  <c r="E2580" i="1"/>
  <c r="H2579" i="1"/>
  <c r="I2579" i="1" s="1"/>
  <c r="J2579" i="1" s="1"/>
  <c r="E2579" i="1"/>
  <c r="I2578" i="1"/>
  <c r="J2578" i="1" s="1"/>
  <c r="K2578" i="1" s="1"/>
  <c r="E2578" i="1"/>
  <c r="H2578" i="1" s="1"/>
  <c r="E2577" i="1"/>
  <c r="H2577" i="1" s="1"/>
  <c r="I2577" i="1" s="1"/>
  <c r="J2577" i="1" s="1"/>
  <c r="I2576" i="1"/>
  <c r="J2576" i="1" s="1"/>
  <c r="E2576" i="1"/>
  <c r="H2576" i="1" s="1"/>
  <c r="I2575" i="1"/>
  <c r="J2575" i="1" s="1"/>
  <c r="H2575" i="1"/>
  <c r="E2575" i="1"/>
  <c r="I2574" i="1"/>
  <c r="J2574" i="1" s="1"/>
  <c r="H2574" i="1"/>
  <c r="E2574" i="1"/>
  <c r="I2573" i="1"/>
  <c r="J2573" i="1" s="1"/>
  <c r="H2573" i="1"/>
  <c r="E2573" i="1"/>
  <c r="E2572" i="1"/>
  <c r="H2572" i="1" s="1"/>
  <c r="I2572" i="1" s="1"/>
  <c r="J2572" i="1" s="1"/>
  <c r="K2572" i="1" s="1"/>
  <c r="L2572" i="1" s="1"/>
  <c r="E2571" i="1"/>
  <c r="H2571" i="1" s="1"/>
  <c r="I2571" i="1" s="1"/>
  <c r="J2571" i="1" s="1"/>
  <c r="E2570" i="1"/>
  <c r="H2570" i="1" s="1"/>
  <c r="I2570" i="1" s="1"/>
  <c r="J2570" i="1" s="1"/>
  <c r="E2569" i="1"/>
  <c r="H2569" i="1" s="1"/>
  <c r="I2569" i="1" s="1"/>
  <c r="J2569" i="1" s="1"/>
  <c r="E2568" i="1"/>
  <c r="H2568" i="1" s="1"/>
  <c r="I2568" i="1" s="1"/>
  <c r="J2568" i="1" s="1"/>
  <c r="E2567" i="1"/>
  <c r="H2567" i="1" s="1"/>
  <c r="I2567" i="1" s="1"/>
  <c r="J2567" i="1" s="1"/>
  <c r="H2566" i="1"/>
  <c r="I2566" i="1" s="1"/>
  <c r="J2566" i="1" s="1"/>
  <c r="K2566" i="1" s="1"/>
  <c r="E2566" i="1"/>
  <c r="H2565" i="1"/>
  <c r="I2565" i="1" s="1"/>
  <c r="J2565" i="1" s="1"/>
  <c r="E2565" i="1"/>
  <c r="H2564" i="1"/>
  <c r="I2564" i="1" s="1"/>
  <c r="J2564" i="1" s="1"/>
  <c r="E2564" i="1"/>
  <c r="H2563" i="1"/>
  <c r="I2563" i="1" s="1"/>
  <c r="J2563" i="1" s="1"/>
  <c r="E2563" i="1"/>
  <c r="H2562" i="1"/>
  <c r="I2562" i="1" s="1"/>
  <c r="J2562" i="1" s="1"/>
  <c r="E2562" i="1"/>
  <c r="H2561" i="1"/>
  <c r="I2561" i="1" s="1"/>
  <c r="J2561" i="1" s="1"/>
  <c r="E2561" i="1"/>
  <c r="E2560" i="1"/>
  <c r="H2560" i="1" s="1"/>
  <c r="I2560" i="1" s="1"/>
  <c r="J2560" i="1" s="1"/>
  <c r="K2560" i="1" s="1"/>
  <c r="L2560" i="1" s="1"/>
  <c r="J2559" i="1"/>
  <c r="E2559" i="1"/>
  <c r="H2559" i="1" s="1"/>
  <c r="I2559" i="1" s="1"/>
  <c r="E2558" i="1"/>
  <c r="H2558" i="1" s="1"/>
  <c r="I2558" i="1" s="1"/>
  <c r="J2558" i="1" s="1"/>
  <c r="J2557" i="1"/>
  <c r="E2557" i="1"/>
  <c r="H2557" i="1" s="1"/>
  <c r="I2557" i="1" s="1"/>
  <c r="E2556" i="1"/>
  <c r="H2556" i="1" s="1"/>
  <c r="I2556" i="1" s="1"/>
  <c r="J2556" i="1" s="1"/>
  <c r="J2555" i="1"/>
  <c r="E2555" i="1"/>
  <c r="H2555" i="1" s="1"/>
  <c r="I2555" i="1" s="1"/>
  <c r="E2554" i="1"/>
  <c r="H2554" i="1" s="1"/>
  <c r="I2554" i="1" s="1"/>
  <c r="J2554" i="1" s="1"/>
  <c r="K2554" i="1" s="1"/>
  <c r="E2553" i="1"/>
  <c r="H2553" i="1" s="1"/>
  <c r="I2553" i="1" s="1"/>
  <c r="J2553" i="1" s="1"/>
  <c r="E2552" i="1"/>
  <c r="H2552" i="1" s="1"/>
  <c r="I2552" i="1" s="1"/>
  <c r="J2552" i="1" s="1"/>
  <c r="E2551" i="1"/>
  <c r="H2551" i="1" s="1"/>
  <c r="I2551" i="1" s="1"/>
  <c r="J2551" i="1" s="1"/>
  <c r="E2550" i="1"/>
  <c r="H2550" i="1" s="1"/>
  <c r="I2550" i="1" s="1"/>
  <c r="J2550" i="1" s="1"/>
  <c r="E2549" i="1"/>
  <c r="H2549" i="1" s="1"/>
  <c r="I2549" i="1" s="1"/>
  <c r="J2549" i="1" s="1"/>
  <c r="I2548" i="1"/>
  <c r="J2548" i="1" s="1"/>
  <c r="K2548" i="1" s="1"/>
  <c r="L2548" i="1" s="1"/>
  <c r="E2548" i="1"/>
  <c r="H2548" i="1" s="1"/>
  <c r="E2547" i="1"/>
  <c r="H2547" i="1" s="1"/>
  <c r="I2547" i="1" s="1"/>
  <c r="J2547" i="1" s="1"/>
  <c r="I2546" i="1"/>
  <c r="J2546" i="1" s="1"/>
  <c r="E2546" i="1"/>
  <c r="H2546" i="1" s="1"/>
  <c r="E2545" i="1"/>
  <c r="H2545" i="1" s="1"/>
  <c r="I2545" i="1" s="1"/>
  <c r="J2545" i="1" s="1"/>
  <c r="I2544" i="1"/>
  <c r="J2544" i="1" s="1"/>
  <c r="H2544" i="1"/>
  <c r="E2544" i="1"/>
  <c r="I2543" i="1"/>
  <c r="J2543" i="1" s="1"/>
  <c r="H2543" i="1"/>
  <c r="E2543" i="1"/>
  <c r="E2542" i="1"/>
  <c r="H2542" i="1" s="1"/>
  <c r="I2542" i="1" s="1"/>
  <c r="J2542" i="1" s="1"/>
  <c r="K2542" i="1" s="1"/>
  <c r="J2541" i="1"/>
  <c r="E2541" i="1"/>
  <c r="H2541" i="1" s="1"/>
  <c r="I2541" i="1" s="1"/>
  <c r="E2540" i="1"/>
  <c r="H2540" i="1" s="1"/>
  <c r="I2540" i="1" s="1"/>
  <c r="J2540" i="1" s="1"/>
  <c r="J2539" i="1"/>
  <c r="E2539" i="1"/>
  <c r="H2539" i="1" s="1"/>
  <c r="I2539" i="1" s="1"/>
  <c r="E2538" i="1"/>
  <c r="H2538" i="1" s="1"/>
  <c r="I2538" i="1" s="1"/>
  <c r="J2538" i="1" s="1"/>
  <c r="J2537" i="1"/>
  <c r="E2537" i="1"/>
  <c r="H2537" i="1" s="1"/>
  <c r="I2537" i="1" s="1"/>
  <c r="H2536" i="1"/>
  <c r="I2536" i="1" s="1"/>
  <c r="J2536" i="1" s="1"/>
  <c r="K2536" i="1" s="1"/>
  <c r="L2536" i="1" s="1"/>
  <c r="E2536" i="1"/>
  <c r="H2535" i="1"/>
  <c r="I2535" i="1" s="1"/>
  <c r="J2535" i="1" s="1"/>
  <c r="E2535" i="1"/>
  <c r="H2534" i="1"/>
  <c r="I2534" i="1" s="1"/>
  <c r="J2534" i="1" s="1"/>
  <c r="E2534" i="1"/>
  <c r="H2533" i="1"/>
  <c r="I2533" i="1" s="1"/>
  <c r="J2533" i="1" s="1"/>
  <c r="E2533" i="1"/>
  <c r="H2532" i="1"/>
  <c r="I2532" i="1" s="1"/>
  <c r="J2532" i="1" s="1"/>
  <c r="E2532" i="1"/>
  <c r="H2531" i="1"/>
  <c r="I2531" i="1" s="1"/>
  <c r="J2531" i="1" s="1"/>
  <c r="E2531" i="1"/>
  <c r="I2530" i="1"/>
  <c r="J2530" i="1" s="1"/>
  <c r="K2530" i="1" s="1"/>
  <c r="E2530" i="1"/>
  <c r="H2530" i="1" s="1"/>
  <c r="I2529" i="1"/>
  <c r="J2529" i="1" s="1"/>
  <c r="H2529" i="1"/>
  <c r="E2529" i="1"/>
  <c r="I2528" i="1"/>
  <c r="J2528" i="1" s="1"/>
  <c r="H2528" i="1"/>
  <c r="E2528" i="1"/>
  <c r="I2527" i="1"/>
  <c r="J2527" i="1" s="1"/>
  <c r="H2527" i="1"/>
  <c r="E2527" i="1"/>
  <c r="I2526" i="1"/>
  <c r="J2526" i="1" s="1"/>
  <c r="H2526" i="1"/>
  <c r="E2526" i="1"/>
  <c r="I2525" i="1"/>
  <c r="J2525" i="1" s="1"/>
  <c r="H2525" i="1"/>
  <c r="E2525" i="1"/>
  <c r="K2524" i="1"/>
  <c r="L2524" i="1" s="1"/>
  <c r="E2524" i="1"/>
  <c r="H2524" i="1" s="1"/>
  <c r="I2524" i="1" s="1"/>
  <c r="J2524" i="1" s="1"/>
  <c r="E2523" i="1"/>
  <c r="H2523" i="1" s="1"/>
  <c r="I2523" i="1" s="1"/>
  <c r="J2523" i="1" s="1"/>
  <c r="E2522" i="1"/>
  <c r="H2522" i="1" s="1"/>
  <c r="I2522" i="1" s="1"/>
  <c r="J2522" i="1" s="1"/>
  <c r="E2521" i="1"/>
  <c r="H2521" i="1" s="1"/>
  <c r="I2521" i="1" s="1"/>
  <c r="J2521" i="1" s="1"/>
  <c r="E2520" i="1"/>
  <c r="H2520" i="1" s="1"/>
  <c r="I2520" i="1" s="1"/>
  <c r="J2520" i="1" s="1"/>
  <c r="E2519" i="1"/>
  <c r="H2519" i="1" s="1"/>
  <c r="I2519" i="1" s="1"/>
  <c r="J2519" i="1" s="1"/>
  <c r="H2518" i="1"/>
  <c r="I2518" i="1" s="1"/>
  <c r="J2518" i="1" s="1"/>
  <c r="K2518" i="1" s="1"/>
  <c r="E2518" i="1"/>
  <c r="H2517" i="1"/>
  <c r="I2517" i="1" s="1"/>
  <c r="J2517" i="1" s="1"/>
  <c r="E2517" i="1"/>
  <c r="H2516" i="1"/>
  <c r="I2516" i="1" s="1"/>
  <c r="J2516" i="1" s="1"/>
  <c r="E2516" i="1"/>
  <c r="H2515" i="1"/>
  <c r="I2515" i="1" s="1"/>
  <c r="J2515" i="1" s="1"/>
  <c r="E2515" i="1"/>
  <c r="H2514" i="1"/>
  <c r="I2514" i="1" s="1"/>
  <c r="J2514" i="1" s="1"/>
  <c r="E2514" i="1"/>
  <c r="H2513" i="1"/>
  <c r="I2513" i="1" s="1"/>
  <c r="J2513" i="1" s="1"/>
  <c r="E2513" i="1"/>
  <c r="J2512" i="1"/>
  <c r="K2512" i="1" s="1"/>
  <c r="L2512" i="1" s="1"/>
  <c r="E2512" i="1"/>
  <c r="H2512" i="1" s="1"/>
  <c r="I2512" i="1" s="1"/>
  <c r="E2511" i="1"/>
  <c r="H2511" i="1" s="1"/>
  <c r="I2511" i="1" s="1"/>
  <c r="J2511" i="1" s="1"/>
  <c r="J2510" i="1"/>
  <c r="E2510" i="1"/>
  <c r="H2510" i="1" s="1"/>
  <c r="I2510" i="1" s="1"/>
  <c r="E2509" i="1"/>
  <c r="H2509" i="1" s="1"/>
  <c r="I2509" i="1" s="1"/>
  <c r="J2509" i="1" s="1"/>
  <c r="J2508" i="1"/>
  <c r="E2508" i="1"/>
  <c r="H2508" i="1" s="1"/>
  <c r="I2508" i="1" s="1"/>
  <c r="E2507" i="1"/>
  <c r="H2507" i="1" s="1"/>
  <c r="I2507" i="1" s="1"/>
  <c r="J2507" i="1" s="1"/>
  <c r="K2506" i="1"/>
  <c r="E2506" i="1"/>
  <c r="H2506" i="1" s="1"/>
  <c r="I2506" i="1" s="1"/>
  <c r="J2506" i="1" s="1"/>
  <c r="E2505" i="1"/>
  <c r="H2505" i="1" s="1"/>
  <c r="I2505" i="1" s="1"/>
  <c r="J2505" i="1" s="1"/>
  <c r="E2504" i="1"/>
  <c r="H2504" i="1" s="1"/>
  <c r="I2504" i="1" s="1"/>
  <c r="J2504" i="1" s="1"/>
  <c r="E2503" i="1"/>
  <c r="H2503" i="1" s="1"/>
  <c r="I2503" i="1" s="1"/>
  <c r="J2503" i="1" s="1"/>
  <c r="E2502" i="1"/>
  <c r="H2502" i="1" s="1"/>
  <c r="I2502" i="1" s="1"/>
  <c r="J2502" i="1" s="1"/>
  <c r="E2501" i="1"/>
  <c r="H2501" i="1" s="1"/>
  <c r="I2501" i="1" s="1"/>
  <c r="J2501" i="1" s="1"/>
  <c r="E2500" i="1"/>
  <c r="H2500" i="1" s="1"/>
  <c r="I2500" i="1" s="1"/>
  <c r="J2500" i="1" s="1"/>
  <c r="K2500" i="1" s="1"/>
  <c r="L2500" i="1" s="1"/>
  <c r="I2499" i="1"/>
  <c r="J2499" i="1" s="1"/>
  <c r="H2499" i="1"/>
  <c r="E2499" i="1"/>
  <c r="I2498" i="1"/>
  <c r="J2498" i="1" s="1"/>
  <c r="H2498" i="1"/>
  <c r="E2498" i="1"/>
  <c r="I2497" i="1"/>
  <c r="J2497" i="1" s="1"/>
  <c r="H2497" i="1"/>
  <c r="E2497" i="1"/>
  <c r="I2496" i="1"/>
  <c r="J2496" i="1" s="1"/>
  <c r="H2496" i="1"/>
  <c r="E2496" i="1"/>
  <c r="I2495" i="1"/>
  <c r="J2495" i="1" s="1"/>
  <c r="H2495" i="1"/>
  <c r="E2495" i="1"/>
  <c r="J2494" i="1"/>
  <c r="K2494" i="1" s="1"/>
  <c r="E2494" i="1"/>
  <c r="H2494" i="1" s="1"/>
  <c r="I2494" i="1" s="1"/>
  <c r="E2493" i="1"/>
  <c r="H2493" i="1" s="1"/>
  <c r="I2493" i="1" s="1"/>
  <c r="J2493" i="1" s="1"/>
  <c r="J2492" i="1"/>
  <c r="E2492" i="1"/>
  <c r="H2492" i="1" s="1"/>
  <c r="I2492" i="1" s="1"/>
  <c r="E2491" i="1"/>
  <c r="H2491" i="1" s="1"/>
  <c r="I2491" i="1" s="1"/>
  <c r="J2491" i="1" s="1"/>
  <c r="J2490" i="1"/>
  <c r="E2490" i="1"/>
  <c r="H2490" i="1" s="1"/>
  <c r="I2490" i="1" s="1"/>
  <c r="E2489" i="1"/>
  <c r="H2489" i="1" s="1"/>
  <c r="I2489" i="1" s="1"/>
  <c r="J2489" i="1" s="1"/>
  <c r="L2488" i="1"/>
  <c r="H2488" i="1"/>
  <c r="I2488" i="1" s="1"/>
  <c r="J2488" i="1" s="1"/>
  <c r="K2488" i="1" s="1"/>
  <c r="E2488" i="1"/>
  <c r="H2487" i="1"/>
  <c r="I2487" i="1" s="1"/>
  <c r="J2487" i="1" s="1"/>
  <c r="E2487" i="1"/>
  <c r="H2486" i="1"/>
  <c r="I2486" i="1" s="1"/>
  <c r="J2486" i="1" s="1"/>
  <c r="E2486" i="1"/>
  <c r="H2485" i="1"/>
  <c r="I2485" i="1" s="1"/>
  <c r="J2485" i="1" s="1"/>
  <c r="E2485" i="1"/>
  <c r="H2484" i="1"/>
  <c r="I2484" i="1" s="1"/>
  <c r="J2484" i="1" s="1"/>
  <c r="E2484" i="1"/>
  <c r="H2483" i="1"/>
  <c r="I2483" i="1" s="1"/>
  <c r="J2483" i="1" s="1"/>
  <c r="E2483" i="1"/>
  <c r="I2482" i="1"/>
  <c r="J2482" i="1" s="1"/>
  <c r="K2482" i="1" s="1"/>
  <c r="E2482" i="1"/>
  <c r="H2482" i="1" s="1"/>
  <c r="E2481" i="1"/>
  <c r="H2481" i="1" s="1"/>
  <c r="I2481" i="1" s="1"/>
  <c r="J2481" i="1" s="1"/>
  <c r="I2480" i="1"/>
  <c r="J2480" i="1" s="1"/>
  <c r="H2480" i="1"/>
  <c r="E2480" i="1"/>
  <c r="I2479" i="1"/>
  <c r="J2479" i="1" s="1"/>
  <c r="H2479" i="1"/>
  <c r="E2479" i="1"/>
  <c r="I2478" i="1"/>
  <c r="J2478" i="1" s="1"/>
  <c r="H2478" i="1"/>
  <c r="E2478" i="1"/>
  <c r="I2477" i="1"/>
  <c r="J2477" i="1" s="1"/>
  <c r="H2477" i="1"/>
  <c r="E2477" i="1"/>
  <c r="K2476" i="1"/>
  <c r="L2476" i="1" s="1"/>
  <c r="E2476" i="1"/>
  <c r="H2476" i="1" s="1"/>
  <c r="I2476" i="1" s="1"/>
  <c r="J2476" i="1" s="1"/>
  <c r="E2475" i="1"/>
  <c r="H2475" i="1" s="1"/>
  <c r="I2475" i="1" s="1"/>
  <c r="J2475" i="1" s="1"/>
  <c r="E2474" i="1"/>
  <c r="H2474" i="1" s="1"/>
  <c r="I2474" i="1" s="1"/>
  <c r="J2474" i="1" s="1"/>
  <c r="E2473" i="1"/>
  <c r="H2473" i="1" s="1"/>
  <c r="I2473" i="1" s="1"/>
  <c r="J2473" i="1" s="1"/>
  <c r="E2472" i="1"/>
  <c r="H2472" i="1" s="1"/>
  <c r="I2472" i="1" s="1"/>
  <c r="J2472" i="1" s="1"/>
  <c r="E2471" i="1"/>
  <c r="H2471" i="1" s="1"/>
  <c r="I2471" i="1" s="1"/>
  <c r="J2471" i="1" s="1"/>
  <c r="H2470" i="1"/>
  <c r="I2470" i="1" s="1"/>
  <c r="J2470" i="1" s="1"/>
  <c r="K2470" i="1" s="1"/>
  <c r="E2470" i="1"/>
  <c r="H2469" i="1"/>
  <c r="I2469" i="1" s="1"/>
  <c r="J2469" i="1" s="1"/>
  <c r="E2469" i="1"/>
  <c r="H2468" i="1"/>
  <c r="I2468" i="1" s="1"/>
  <c r="J2468" i="1" s="1"/>
  <c r="E2468" i="1"/>
  <c r="H2467" i="1"/>
  <c r="I2467" i="1" s="1"/>
  <c r="J2467" i="1" s="1"/>
  <c r="E2467" i="1"/>
  <c r="H2466" i="1"/>
  <c r="I2466" i="1" s="1"/>
  <c r="J2466" i="1" s="1"/>
  <c r="E2466" i="1"/>
  <c r="H2465" i="1"/>
  <c r="I2465" i="1" s="1"/>
  <c r="J2465" i="1" s="1"/>
  <c r="E2465" i="1"/>
  <c r="J2464" i="1"/>
  <c r="K2464" i="1" s="1"/>
  <c r="L2464" i="1" s="1"/>
  <c r="E2464" i="1"/>
  <c r="H2464" i="1" s="1"/>
  <c r="I2464" i="1" s="1"/>
  <c r="E2463" i="1"/>
  <c r="H2463" i="1" s="1"/>
  <c r="I2463" i="1" s="1"/>
  <c r="J2463" i="1" s="1"/>
  <c r="J2462" i="1"/>
  <c r="E2462" i="1"/>
  <c r="H2462" i="1" s="1"/>
  <c r="I2462" i="1" s="1"/>
  <c r="E2461" i="1"/>
  <c r="H2461" i="1" s="1"/>
  <c r="I2461" i="1" s="1"/>
  <c r="J2461" i="1" s="1"/>
  <c r="J2460" i="1"/>
  <c r="E2460" i="1"/>
  <c r="H2460" i="1" s="1"/>
  <c r="I2460" i="1" s="1"/>
  <c r="E2459" i="1"/>
  <c r="H2459" i="1" s="1"/>
  <c r="I2459" i="1" s="1"/>
  <c r="J2459" i="1" s="1"/>
  <c r="K2458" i="1"/>
  <c r="E2458" i="1"/>
  <c r="H2458" i="1" s="1"/>
  <c r="I2458" i="1" s="1"/>
  <c r="J2458" i="1" s="1"/>
  <c r="E2457" i="1"/>
  <c r="H2457" i="1" s="1"/>
  <c r="I2457" i="1" s="1"/>
  <c r="J2457" i="1" s="1"/>
  <c r="E2456" i="1"/>
  <c r="H2456" i="1" s="1"/>
  <c r="I2456" i="1" s="1"/>
  <c r="J2456" i="1" s="1"/>
  <c r="E2455" i="1"/>
  <c r="H2455" i="1" s="1"/>
  <c r="I2455" i="1" s="1"/>
  <c r="J2455" i="1" s="1"/>
  <c r="E2454" i="1"/>
  <c r="H2454" i="1" s="1"/>
  <c r="I2454" i="1" s="1"/>
  <c r="J2454" i="1" s="1"/>
  <c r="E2453" i="1"/>
  <c r="H2453" i="1" s="1"/>
  <c r="I2453" i="1" s="1"/>
  <c r="J2453" i="1" s="1"/>
  <c r="E2452" i="1"/>
  <c r="H2452" i="1" s="1"/>
  <c r="I2452" i="1" s="1"/>
  <c r="J2452" i="1" s="1"/>
  <c r="K2452" i="1" s="1"/>
  <c r="L2452" i="1" s="1"/>
  <c r="I2451" i="1"/>
  <c r="J2451" i="1" s="1"/>
  <c r="H2451" i="1"/>
  <c r="E2451" i="1"/>
  <c r="I2450" i="1"/>
  <c r="J2450" i="1" s="1"/>
  <c r="H2450" i="1"/>
  <c r="E2450" i="1"/>
  <c r="I2449" i="1"/>
  <c r="J2449" i="1" s="1"/>
  <c r="H2449" i="1"/>
  <c r="E2449" i="1"/>
  <c r="I2448" i="1"/>
  <c r="J2448" i="1" s="1"/>
  <c r="H2448" i="1"/>
  <c r="E2448" i="1"/>
  <c r="I2447" i="1"/>
  <c r="J2447" i="1" s="1"/>
  <c r="H2447" i="1"/>
  <c r="E2447" i="1"/>
  <c r="J2446" i="1"/>
  <c r="K2446" i="1" s="1"/>
  <c r="E2446" i="1"/>
  <c r="H2446" i="1" s="1"/>
  <c r="I2446" i="1" s="1"/>
  <c r="E2445" i="1"/>
  <c r="H2445" i="1" s="1"/>
  <c r="I2445" i="1" s="1"/>
  <c r="J2445" i="1" s="1"/>
  <c r="J2444" i="1"/>
  <c r="E2444" i="1"/>
  <c r="H2444" i="1" s="1"/>
  <c r="I2444" i="1" s="1"/>
  <c r="E2443" i="1"/>
  <c r="H2443" i="1" s="1"/>
  <c r="I2443" i="1" s="1"/>
  <c r="J2443" i="1" s="1"/>
  <c r="J2442" i="1"/>
  <c r="E2442" i="1"/>
  <c r="H2442" i="1" s="1"/>
  <c r="I2442" i="1" s="1"/>
  <c r="E2441" i="1"/>
  <c r="H2441" i="1" s="1"/>
  <c r="I2441" i="1" s="1"/>
  <c r="J2441" i="1" s="1"/>
  <c r="L2440" i="1"/>
  <c r="H2440" i="1"/>
  <c r="I2440" i="1" s="1"/>
  <c r="J2440" i="1" s="1"/>
  <c r="K2440" i="1" s="1"/>
  <c r="E2440" i="1"/>
  <c r="H2439" i="1"/>
  <c r="I2439" i="1" s="1"/>
  <c r="J2439" i="1" s="1"/>
  <c r="E2439" i="1"/>
  <c r="H2438" i="1"/>
  <c r="I2438" i="1" s="1"/>
  <c r="J2438" i="1" s="1"/>
  <c r="E2438" i="1"/>
  <c r="H2437" i="1"/>
  <c r="I2437" i="1" s="1"/>
  <c r="J2437" i="1" s="1"/>
  <c r="E2437" i="1"/>
  <c r="H2436" i="1"/>
  <c r="I2436" i="1" s="1"/>
  <c r="J2436" i="1" s="1"/>
  <c r="E2436" i="1"/>
  <c r="H2435" i="1"/>
  <c r="I2435" i="1" s="1"/>
  <c r="J2435" i="1" s="1"/>
  <c r="E2435" i="1"/>
  <c r="J2434" i="1"/>
  <c r="K2434" i="1" s="1"/>
  <c r="L2434" i="1" s="1"/>
  <c r="E2434" i="1"/>
  <c r="H2434" i="1" s="1"/>
  <c r="I2434" i="1" s="1"/>
  <c r="E2433" i="1"/>
  <c r="H2433" i="1" s="1"/>
  <c r="I2433" i="1" s="1"/>
  <c r="J2433" i="1" s="1"/>
  <c r="J2432" i="1"/>
  <c r="E2432" i="1"/>
  <c r="H2432" i="1" s="1"/>
  <c r="I2432" i="1" s="1"/>
  <c r="E2431" i="1"/>
  <c r="H2431" i="1" s="1"/>
  <c r="I2431" i="1" s="1"/>
  <c r="J2431" i="1" s="1"/>
  <c r="J2430" i="1"/>
  <c r="E2430" i="1"/>
  <c r="H2430" i="1" s="1"/>
  <c r="I2430" i="1" s="1"/>
  <c r="E2429" i="1"/>
  <c r="H2429" i="1" s="1"/>
  <c r="I2429" i="1" s="1"/>
  <c r="J2429" i="1" s="1"/>
  <c r="L2428" i="1"/>
  <c r="H2428" i="1"/>
  <c r="I2428" i="1" s="1"/>
  <c r="J2428" i="1" s="1"/>
  <c r="K2428" i="1" s="1"/>
  <c r="E2428" i="1"/>
  <c r="H2427" i="1"/>
  <c r="I2427" i="1" s="1"/>
  <c r="J2427" i="1" s="1"/>
  <c r="E2427" i="1"/>
  <c r="H2426" i="1"/>
  <c r="I2426" i="1" s="1"/>
  <c r="J2426" i="1" s="1"/>
  <c r="E2426" i="1"/>
  <c r="H2425" i="1"/>
  <c r="I2425" i="1" s="1"/>
  <c r="J2425" i="1" s="1"/>
  <c r="E2425" i="1"/>
  <c r="H2424" i="1"/>
  <c r="I2424" i="1" s="1"/>
  <c r="J2424" i="1" s="1"/>
  <c r="E2424" i="1"/>
  <c r="H2423" i="1"/>
  <c r="I2423" i="1" s="1"/>
  <c r="J2423" i="1" s="1"/>
  <c r="E2423" i="1"/>
  <c r="E2422" i="1"/>
  <c r="H2422" i="1" s="1"/>
  <c r="I2422" i="1" s="1"/>
  <c r="J2422" i="1" s="1"/>
  <c r="K2422" i="1" s="1"/>
  <c r="I2421" i="1"/>
  <c r="J2421" i="1" s="1"/>
  <c r="E2421" i="1"/>
  <c r="H2421" i="1" s="1"/>
  <c r="E2420" i="1"/>
  <c r="H2420" i="1" s="1"/>
  <c r="I2420" i="1" s="1"/>
  <c r="J2420" i="1" s="1"/>
  <c r="I2419" i="1"/>
  <c r="J2419" i="1" s="1"/>
  <c r="E2419" i="1"/>
  <c r="H2419" i="1" s="1"/>
  <c r="E2418" i="1"/>
  <c r="H2418" i="1" s="1"/>
  <c r="I2418" i="1" s="1"/>
  <c r="J2418" i="1" s="1"/>
  <c r="I2417" i="1"/>
  <c r="J2417" i="1" s="1"/>
  <c r="E2417" i="1"/>
  <c r="H2417" i="1" s="1"/>
  <c r="E2416" i="1"/>
  <c r="H2416" i="1" s="1"/>
  <c r="I2416" i="1" s="1"/>
  <c r="J2416" i="1" s="1"/>
  <c r="K2416" i="1" s="1"/>
  <c r="L2416" i="1" s="1"/>
  <c r="E2415" i="1"/>
  <c r="H2415" i="1" s="1"/>
  <c r="I2415" i="1" s="1"/>
  <c r="J2415" i="1" s="1"/>
  <c r="E2414" i="1"/>
  <c r="H2414" i="1" s="1"/>
  <c r="I2414" i="1" s="1"/>
  <c r="J2414" i="1" s="1"/>
  <c r="E2413" i="1"/>
  <c r="H2413" i="1" s="1"/>
  <c r="I2413" i="1" s="1"/>
  <c r="J2413" i="1" s="1"/>
  <c r="E2412" i="1"/>
  <c r="H2412" i="1" s="1"/>
  <c r="I2412" i="1" s="1"/>
  <c r="J2412" i="1" s="1"/>
  <c r="E2411" i="1"/>
  <c r="H2411" i="1" s="1"/>
  <c r="I2411" i="1" s="1"/>
  <c r="J2411" i="1" s="1"/>
  <c r="H2410" i="1"/>
  <c r="I2410" i="1" s="1"/>
  <c r="J2410" i="1" s="1"/>
  <c r="K2410" i="1" s="1"/>
  <c r="E2410" i="1"/>
  <c r="H2409" i="1"/>
  <c r="I2409" i="1" s="1"/>
  <c r="J2409" i="1" s="1"/>
  <c r="E2409" i="1"/>
  <c r="H2408" i="1"/>
  <c r="I2408" i="1" s="1"/>
  <c r="J2408" i="1" s="1"/>
  <c r="E2408" i="1"/>
  <c r="H2407" i="1"/>
  <c r="I2407" i="1" s="1"/>
  <c r="J2407" i="1" s="1"/>
  <c r="E2407" i="1"/>
  <c r="H2406" i="1"/>
  <c r="I2406" i="1" s="1"/>
  <c r="J2406" i="1" s="1"/>
  <c r="E2406" i="1"/>
  <c r="H2405" i="1"/>
  <c r="I2405" i="1" s="1"/>
  <c r="J2405" i="1" s="1"/>
  <c r="E2405" i="1"/>
  <c r="J2404" i="1"/>
  <c r="K2404" i="1" s="1"/>
  <c r="L2404" i="1" s="1"/>
  <c r="E2404" i="1"/>
  <c r="H2404" i="1" s="1"/>
  <c r="I2404" i="1" s="1"/>
  <c r="E2403" i="1"/>
  <c r="H2403" i="1" s="1"/>
  <c r="I2403" i="1" s="1"/>
  <c r="J2403" i="1" s="1"/>
  <c r="J2402" i="1"/>
  <c r="E2402" i="1"/>
  <c r="H2402" i="1" s="1"/>
  <c r="I2402" i="1" s="1"/>
  <c r="E2401" i="1"/>
  <c r="H2401" i="1" s="1"/>
  <c r="I2401" i="1" s="1"/>
  <c r="J2401" i="1" s="1"/>
  <c r="J2400" i="1"/>
  <c r="E2400" i="1"/>
  <c r="H2400" i="1" s="1"/>
  <c r="I2400" i="1" s="1"/>
  <c r="E2399" i="1"/>
  <c r="H2399" i="1" s="1"/>
  <c r="I2399" i="1" s="1"/>
  <c r="J2399" i="1" s="1"/>
  <c r="K2398" i="1"/>
  <c r="E2398" i="1"/>
  <c r="H2398" i="1" s="1"/>
  <c r="I2398" i="1" s="1"/>
  <c r="J2398" i="1" s="1"/>
  <c r="E2397" i="1"/>
  <c r="H2397" i="1" s="1"/>
  <c r="I2397" i="1" s="1"/>
  <c r="J2397" i="1" s="1"/>
  <c r="E2396" i="1"/>
  <c r="H2396" i="1" s="1"/>
  <c r="I2396" i="1" s="1"/>
  <c r="J2396" i="1" s="1"/>
  <c r="E2395" i="1"/>
  <c r="H2395" i="1" s="1"/>
  <c r="I2395" i="1" s="1"/>
  <c r="J2395" i="1" s="1"/>
  <c r="E2394" i="1"/>
  <c r="H2394" i="1" s="1"/>
  <c r="I2394" i="1" s="1"/>
  <c r="J2394" i="1" s="1"/>
  <c r="E2393" i="1"/>
  <c r="H2393" i="1" s="1"/>
  <c r="I2393" i="1" s="1"/>
  <c r="J2393" i="1" s="1"/>
  <c r="I2392" i="1"/>
  <c r="J2392" i="1" s="1"/>
  <c r="K2392" i="1" s="1"/>
  <c r="L2392" i="1" s="1"/>
  <c r="H2392" i="1"/>
  <c r="E2392" i="1"/>
  <c r="I2391" i="1"/>
  <c r="J2391" i="1" s="1"/>
  <c r="H2391" i="1"/>
  <c r="E2391" i="1"/>
  <c r="I2390" i="1"/>
  <c r="J2390" i="1" s="1"/>
  <c r="H2390" i="1"/>
  <c r="E2390" i="1"/>
  <c r="I2389" i="1"/>
  <c r="J2389" i="1" s="1"/>
  <c r="H2389" i="1"/>
  <c r="E2389" i="1"/>
  <c r="I2388" i="1"/>
  <c r="J2388" i="1" s="1"/>
  <c r="H2388" i="1"/>
  <c r="E2388" i="1"/>
  <c r="I2387" i="1"/>
  <c r="J2387" i="1" s="1"/>
  <c r="H2387" i="1"/>
  <c r="E2387" i="1"/>
  <c r="E2386" i="1"/>
  <c r="H2386" i="1" s="1"/>
  <c r="I2386" i="1" s="1"/>
  <c r="J2386" i="1" s="1"/>
  <c r="K2386" i="1" s="1"/>
  <c r="J2385" i="1"/>
  <c r="E2385" i="1"/>
  <c r="H2385" i="1" s="1"/>
  <c r="I2385" i="1" s="1"/>
  <c r="E2384" i="1"/>
  <c r="H2384" i="1" s="1"/>
  <c r="I2384" i="1" s="1"/>
  <c r="J2384" i="1" s="1"/>
  <c r="J2383" i="1"/>
  <c r="E2383" i="1"/>
  <c r="H2383" i="1" s="1"/>
  <c r="I2383" i="1" s="1"/>
  <c r="E2382" i="1"/>
  <c r="H2382" i="1" s="1"/>
  <c r="I2382" i="1" s="1"/>
  <c r="J2382" i="1" s="1"/>
  <c r="J2381" i="1"/>
  <c r="E2381" i="1"/>
  <c r="H2381" i="1" s="1"/>
  <c r="I2381" i="1" s="1"/>
  <c r="H2380" i="1"/>
  <c r="I2380" i="1" s="1"/>
  <c r="J2380" i="1" s="1"/>
  <c r="K2380" i="1" s="1"/>
  <c r="L2380" i="1" s="1"/>
  <c r="E2380" i="1"/>
  <c r="H2379" i="1"/>
  <c r="I2379" i="1" s="1"/>
  <c r="J2379" i="1" s="1"/>
  <c r="E2379" i="1"/>
  <c r="H2378" i="1"/>
  <c r="I2378" i="1" s="1"/>
  <c r="J2378" i="1" s="1"/>
  <c r="E2378" i="1"/>
  <c r="H2377" i="1"/>
  <c r="I2377" i="1" s="1"/>
  <c r="J2377" i="1" s="1"/>
  <c r="E2377" i="1"/>
  <c r="H2376" i="1"/>
  <c r="I2376" i="1" s="1"/>
  <c r="J2376" i="1" s="1"/>
  <c r="E2376" i="1"/>
  <c r="H2375" i="1"/>
  <c r="I2375" i="1" s="1"/>
  <c r="J2375" i="1" s="1"/>
  <c r="E2375" i="1"/>
  <c r="I2374" i="1"/>
  <c r="J2374" i="1" s="1"/>
  <c r="K2374" i="1" s="1"/>
  <c r="H2374" i="1"/>
  <c r="E2374" i="1"/>
  <c r="I2373" i="1"/>
  <c r="J2373" i="1" s="1"/>
  <c r="H2373" i="1"/>
  <c r="E2373" i="1"/>
  <c r="I2372" i="1"/>
  <c r="J2372" i="1" s="1"/>
  <c r="H2372" i="1"/>
  <c r="E2372" i="1"/>
  <c r="I2371" i="1"/>
  <c r="J2371" i="1" s="1"/>
  <c r="H2371" i="1"/>
  <c r="E2371" i="1"/>
  <c r="I2370" i="1"/>
  <c r="J2370" i="1" s="1"/>
  <c r="H2370" i="1"/>
  <c r="E2370" i="1"/>
  <c r="I2369" i="1"/>
  <c r="J2369" i="1" s="1"/>
  <c r="H2369" i="1"/>
  <c r="E2369" i="1"/>
  <c r="K2368" i="1"/>
  <c r="L2368" i="1" s="1"/>
  <c r="E2368" i="1"/>
  <c r="H2368" i="1" s="1"/>
  <c r="I2368" i="1" s="1"/>
  <c r="J2368" i="1" s="1"/>
  <c r="E2367" i="1"/>
  <c r="H2367" i="1" s="1"/>
  <c r="I2367" i="1" s="1"/>
  <c r="J2367" i="1" s="1"/>
  <c r="E2366" i="1"/>
  <c r="H2366" i="1" s="1"/>
  <c r="I2366" i="1" s="1"/>
  <c r="J2366" i="1" s="1"/>
  <c r="E2365" i="1"/>
  <c r="H2365" i="1" s="1"/>
  <c r="I2365" i="1" s="1"/>
  <c r="J2365" i="1" s="1"/>
  <c r="E2364" i="1"/>
  <c r="H2364" i="1" s="1"/>
  <c r="I2364" i="1" s="1"/>
  <c r="J2364" i="1" s="1"/>
  <c r="E2363" i="1"/>
  <c r="H2363" i="1" s="1"/>
  <c r="I2363" i="1" s="1"/>
  <c r="J2363" i="1" s="1"/>
  <c r="H2362" i="1"/>
  <c r="I2362" i="1" s="1"/>
  <c r="J2362" i="1" s="1"/>
  <c r="K2362" i="1" s="1"/>
  <c r="E2362" i="1"/>
  <c r="H2361" i="1"/>
  <c r="I2361" i="1" s="1"/>
  <c r="J2361" i="1" s="1"/>
  <c r="E2361" i="1"/>
  <c r="H2360" i="1"/>
  <c r="I2360" i="1" s="1"/>
  <c r="J2360" i="1" s="1"/>
  <c r="E2360" i="1"/>
  <c r="H2359" i="1"/>
  <c r="I2359" i="1" s="1"/>
  <c r="J2359" i="1" s="1"/>
  <c r="E2359" i="1"/>
  <c r="H2358" i="1"/>
  <c r="I2358" i="1" s="1"/>
  <c r="J2358" i="1" s="1"/>
  <c r="E2358" i="1"/>
  <c r="H2357" i="1"/>
  <c r="I2357" i="1" s="1"/>
  <c r="J2357" i="1" s="1"/>
  <c r="E2357" i="1"/>
  <c r="J2356" i="1"/>
  <c r="K2356" i="1" s="1"/>
  <c r="L2356" i="1" s="1"/>
  <c r="E2356" i="1"/>
  <c r="H2356" i="1" s="1"/>
  <c r="I2356" i="1" s="1"/>
  <c r="E2355" i="1"/>
  <c r="H2355" i="1" s="1"/>
  <c r="I2355" i="1" s="1"/>
  <c r="J2355" i="1" s="1"/>
  <c r="J2354" i="1"/>
  <c r="E2354" i="1"/>
  <c r="H2354" i="1" s="1"/>
  <c r="I2354" i="1" s="1"/>
  <c r="E2353" i="1"/>
  <c r="H2353" i="1" s="1"/>
  <c r="I2353" i="1" s="1"/>
  <c r="J2353" i="1" s="1"/>
  <c r="J2352" i="1"/>
  <c r="E2352" i="1"/>
  <c r="H2352" i="1" s="1"/>
  <c r="I2352" i="1" s="1"/>
  <c r="E2351" i="1"/>
  <c r="H2351" i="1" s="1"/>
  <c r="I2351" i="1" s="1"/>
  <c r="J2351" i="1" s="1"/>
  <c r="K2350" i="1"/>
  <c r="E2350" i="1"/>
  <c r="H2350" i="1" s="1"/>
  <c r="I2350" i="1" s="1"/>
  <c r="J2350" i="1" s="1"/>
  <c r="E2349" i="1"/>
  <c r="H2349" i="1" s="1"/>
  <c r="I2349" i="1" s="1"/>
  <c r="J2349" i="1" s="1"/>
  <c r="E2348" i="1"/>
  <c r="H2348" i="1" s="1"/>
  <c r="I2348" i="1" s="1"/>
  <c r="J2348" i="1" s="1"/>
  <c r="E2347" i="1"/>
  <c r="H2347" i="1" s="1"/>
  <c r="I2347" i="1" s="1"/>
  <c r="J2347" i="1" s="1"/>
  <c r="E2346" i="1"/>
  <c r="H2346" i="1" s="1"/>
  <c r="I2346" i="1" s="1"/>
  <c r="J2346" i="1" s="1"/>
  <c r="E2345" i="1"/>
  <c r="H2345" i="1" s="1"/>
  <c r="I2345" i="1" s="1"/>
  <c r="J2345" i="1" s="1"/>
  <c r="E2344" i="1"/>
  <c r="H2344" i="1" s="1"/>
  <c r="I2344" i="1" s="1"/>
  <c r="J2344" i="1" s="1"/>
  <c r="K2344" i="1" s="1"/>
  <c r="L2344" i="1" s="1"/>
  <c r="I2343" i="1"/>
  <c r="J2343" i="1" s="1"/>
  <c r="H2343" i="1"/>
  <c r="E2343" i="1"/>
  <c r="I2342" i="1"/>
  <c r="J2342" i="1" s="1"/>
  <c r="H2342" i="1"/>
  <c r="E2342" i="1"/>
  <c r="I2341" i="1"/>
  <c r="J2341" i="1" s="1"/>
  <c r="H2341" i="1"/>
  <c r="E2341" i="1"/>
  <c r="I2340" i="1"/>
  <c r="J2340" i="1" s="1"/>
  <c r="H2340" i="1"/>
  <c r="E2340" i="1"/>
  <c r="I2339" i="1"/>
  <c r="J2339" i="1" s="1"/>
  <c r="H2339" i="1"/>
  <c r="E2339" i="1"/>
  <c r="J2338" i="1"/>
  <c r="K2338" i="1" s="1"/>
  <c r="E2338" i="1"/>
  <c r="H2338" i="1" s="1"/>
  <c r="I2338" i="1" s="1"/>
  <c r="E2337" i="1"/>
  <c r="H2337" i="1" s="1"/>
  <c r="I2337" i="1" s="1"/>
  <c r="J2337" i="1" s="1"/>
  <c r="J2336" i="1"/>
  <c r="E2336" i="1"/>
  <c r="H2336" i="1" s="1"/>
  <c r="I2336" i="1" s="1"/>
  <c r="E2335" i="1"/>
  <c r="H2335" i="1" s="1"/>
  <c r="I2335" i="1" s="1"/>
  <c r="J2335" i="1" s="1"/>
  <c r="J2334" i="1"/>
  <c r="E2334" i="1"/>
  <c r="H2334" i="1" s="1"/>
  <c r="I2334" i="1" s="1"/>
  <c r="E2333" i="1"/>
  <c r="H2333" i="1" s="1"/>
  <c r="I2333" i="1" s="1"/>
  <c r="J2333" i="1" s="1"/>
  <c r="L2332" i="1"/>
  <c r="H2332" i="1"/>
  <c r="I2332" i="1" s="1"/>
  <c r="J2332" i="1" s="1"/>
  <c r="K2332" i="1" s="1"/>
  <c r="E2332" i="1"/>
  <c r="H2331" i="1"/>
  <c r="I2331" i="1" s="1"/>
  <c r="J2331" i="1" s="1"/>
  <c r="E2331" i="1"/>
  <c r="H2330" i="1"/>
  <c r="I2330" i="1" s="1"/>
  <c r="J2330" i="1" s="1"/>
  <c r="E2330" i="1"/>
  <c r="H2329" i="1"/>
  <c r="I2329" i="1" s="1"/>
  <c r="J2329" i="1" s="1"/>
  <c r="E2329" i="1"/>
  <c r="H2328" i="1"/>
  <c r="I2328" i="1" s="1"/>
  <c r="J2328" i="1" s="1"/>
  <c r="E2328" i="1"/>
  <c r="H2327" i="1"/>
  <c r="I2327" i="1" s="1"/>
  <c r="J2327" i="1" s="1"/>
  <c r="E2327" i="1"/>
  <c r="I2326" i="1"/>
  <c r="J2326" i="1" s="1"/>
  <c r="K2326" i="1" s="1"/>
  <c r="H2326" i="1"/>
  <c r="E2326" i="1"/>
  <c r="I2325" i="1"/>
  <c r="J2325" i="1" s="1"/>
  <c r="H2325" i="1"/>
  <c r="E2325" i="1"/>
  <c r="I2324" i="1"/>
  <c r="J2324" i="1" s="1"/>
  <c r="H2324" i="1"/>
  <c r="E2324" i="1"/>
  <c r="I2323" i="1"/>
  <c r="J2323" i="1" s="1"/>
  <c r="H2323" i="1"/>
  <c r="E2323" i="1"/>
  <c r="I2322" i="1"/>
  <c r="J2322" i="1" s="1"/>
  <c r="H2322" i="1"/>
  <c r="E2322" i="1"/>
  <c r="I2321" i="1"/>
  <c r="J2321" i="1" s="1"/>
  <c r="H2321" i="1"/>
  <c r="E2321" i="1"/>
  <c r="E2320" i="1"/>
  <c r="H2320" i="1" s="1"/>
  <c r="I2320" i="1" s="1"/>
  <c r="J2320" i="1" s="1"/>
  <c r="K2320" i="1" s="1"/>
  <c r="L2320" i="1" s="1"/>
  <c r="E2319" i="1"/>
  <c r="H2319" i="1" s="1"/>
  <c r="I2319" i="1" s="1"/>
  <c r="J2319" i="1" s="1"/>
  <c r="E2318" i="1"/>
  <c r="H2318" i="1" s="1"/>
  <c r="I2318" i="1" s="1"/>
  <c r="J2318" i="1" s="1"/>
  <c r="E2317" i="1"/>
  <c r="H2317" i="1" s="1"/>
  <c r="I2317" i="1" s="1"/>
  <c r="J2317" i="1" s="1"/>
  <c r="E2316" i="1"/>
  <c r="H2316" i="1" s="1"/>
  <c r="I2316" i="1" s="1"/>
  <c r="J2316" i="1" s="1"/>
  <c r="E2315" i="1"/>
  <c r="H2315" i="1" s="1"/>
  <c r="I2315" i="1" s="1"/>
  <c r="J2315" i="1" s="1"/>
  <c r="H2314" i="1"/>
  <c r="I2314" i="1" s="1"/>
  <c r="J2314" i="1" s="1"/>
  <c r="K2314" i="1" s="1"/>
  <c r="E2314" i="1"/>
  <c r="H2313" i="1"/>
  <c r="I2313" i="1" s="1"/>
  <c r="J2313" i="1" s="1"/>
  <c r="E2313" i="1"/>
  <c r="H2312" i="1"/>
  <c r="I2312" i="1" s="1"/>
  <c r="J2312" i="1" s="1"/>
  <c r="E2312" i="1"/>
  <c r="H2311" i="1"/>
  <c r="I2311" i="1" s="1"/>
  <c r="J2311" i="1" s="1"/>
  <c r="E2311" i="1"/>
  <c r="H2310" i="1"/>
  <c r="I2310" i="1" s="1"/>
  <c r="J2310" i="1" s="1"/>
  <c r="E2310" i="1"/>
  <c r="H2309" i="1"/>
  <c r="I2309" i="1" s="1"/>
  <c r="J2309" i="1" s="1"/>
  <c r="E2309" i="1"/>
  <c r="E2308" i="1"/>
  <c r="H2308" i="1" s="1"/>
  <c r="I2308" i="1" s="1"/>
  <c r="J2308" i="1" s="1"/>
  <c r="K2308" i="1" s="1"/>
  <c r="L2308" i="1" s="1"/>
  <c r="J2307" i="1"/>
  <c r="E2307" i="1"/>
  <c r="H2307" i="1" s="1"/>
  <c r="I2307" i="1" s="1"/>
  <c r="E2306" i="1"/>
  <c r="H2306" i="1" s="1"/>
  <c r="I2306" i="1" s="1"/>
  <c r="J2306" i="1" s="1"/>
  <c r="J2305" i="1"/>
  <c r="E2305" i="1"/>
  <c r="H2305" i="1" s="1"/>
  <c r="I2305" i="1" s="1"/>
  <c r="E2304" i="1"/>
  <c r="H2304" i="1" s="1"/>
  <c r="I2304" i="1" s="1"/>
  <c r="J2304" i="1" s="1"/>
  <c r="J2303" i="1"/>
  <c r="E2303" i="1"/>
  <c r="H2303" i="1" s="1"/>
  <c r="I2303" i="1" s="1"/>
  <c r="E2302" i="1"/>
  <c r="H2302" i="1" s="1"/>
  <c r="I2302" i="1" s="1"/>
  <c r="J2302" i="1" s="1"/>
  <c r="K2302" i="1" s="1"/>
  <c r="E2301" i="1"/>
  <c r="H2301" i="1" s="1"/>
  <c r="I2301" i="1" s="1"/>
  <c r="J2301" i="1" s="1"/>
  <c r="E2300" i="1"/>
  <c r="H2300" i="1" s="1"/>
  <c r="I2300" i="1" s="1"/>
  <c r="J2300" i="1" s="1"/>
  <c r="E2299" i="1"/>
  <c r="H2299" i="1" s="1"/>
  <c r="I2299" i="1" s="1"/>
  <c r="J2299" i="1" s="1"/>
  <c r="E2298" i="1"/>
  <c r="H2298" i="1" s="1"/>
  <c r="I2298" i="1" s="1"/>
  <c r="J2298" i="1" s="1"/>
  <c r="E2297" i="1"/>
  <c r="H2297" i="1" s="1"/>
  <c r="I2297" i="1" s="1"/>
  <c r="J2297" i="1" s="1"/>
  <c r="I2296" i="1"/>
  <c r="J2296" i="1" s="1"/>
  <c r="K2296" i="1" s="1"/>
  <c r="L2296" i="1" s="1"/>
  <c r="E2296" i="1"/>
  <c r="H2296" i="1" s="1"/>
  <c r="E2295" i="1"/>
  <c r="H2295" i="1" s="1"/>
  <c r="I2295" i="1" s="1"/>
  <c r="J2295" i="1" s="1"/>
  <c r="I2294" i="1"/>
  <c r="J2294" i="1" s="1"/>
  <c r="H2294" i="1"/>
  <c r="E2294" i="1"/>
  <c r="I2293" i="1"/>
  <c r="J2293" i="1" s="1"/>
  <c r="H2293" i="1"/>
  <c r="E2293" i="1"/>
  <c r="I2292" i="1"/>
  <c r="J2292" i="1" s="1"/>
  <c r="H2292" i="1"/>
  <c r="E2292" i="1"/>
  <c r="I2291" i="1"/>
  <c r="J2291" i="1" s="1"/>
  <c r="H2291" i="1"/>
  <c r="E2291" i="1"/>
  <c r="J2290" i="1"/>
  <c r="K2290" i="1" s="1"/>
  <c r="E2290" i="1"/>
  <c r="H2290" i="1" s="1"/>
  <c r="I2290" i="1" s="1"/>
  <c r="E2289" i="1"/>
  <c r="H2289" i="1" s="1"/>
  <c r="I2289" i="1" s="1"/>
  <c r="J2289" i="1" s="1"/>
  <c r="J2288" i="1"/>
  <c r="E2288" i="1"/>
  <c r="H2288" i="1" s="1"/>
  <c r="I2288" i="1" s="1"/>
  <c r="E2287" i="1"/>
  <c r="H2287" i="1" s="1"/>
  <c r="I2287" i="1" s="1"/>
  <c r="J2287" i="1" s="1"/>
  <c r="J2286" i="1"/>
  <c r="E2286" i="1"/>
  <c r="H2286" i="1" s="1"/>
  <c r="I2286" i="1" s="1"/>
  <c r="E2285" i="1"/>
  <c r="H2285" i="1" s="1"/>
  <c r="I2285" i="1" s="1"/>
  <c r="J2285" i="1" s="1"/>
  <c r="L2284" i="1"/>
  <c r="H2284" i="1"/>
  <c r="I2284" i="1" s="1"/>
  <c r="J2284" i="1" s="1"/>
  <c r="K2284" i="1" s="1"/>
  <c r="E2284" i="1"/>
  <c r="H2283" i="1"/>
  <c r="I2283" i="1" s="1"/>
  <c r="J2283" i="1" s="1"/>
  <c r="E2283" i="1"/>
  <c r="H2282" i="1"/>
  <c r="I2282" i="1" s="1"/>
  <c r="J2282" i="1" s="1"/>
  <c r="E2282" i="1"/>
  <c r="H2281" i="1"/>
  <c r="I2281" i="1" s="1"/>
  <c r="J2281" i="1" s="1"/>
  <c r="E2281" i="1"/>
  <c r="H2280" i="1"/>
  <c r="I2280" i="1" s="1"/>
  <c r="J2280" i="1" s="1"/>
  <c r="E2280" i="1"/>
  <c r="H2279" i="1"/>
  <c r="I2279" i="1" s="1"/>
  <c r="J2279" i="1" s="1"/>
  <c r="E2279" i="1"/>
  <c r="E2278" i="1"/>
  <c r="H2278" i="1" s="1"/>
  <c r="I2278" i="1" s="1"/>
  <c r="J2278" i="1" s="1"/>
  <c r="K2278" i="1" s="1"/>
  <c r="I2277" i="1"/>
  <c r="J2277" i="1" s="1"/>
  <c r="H2277" i="1"/>
  <c r="E2277" i="1"/>
  <c r="I2276" i="1"/>
  <c r="J2276" i="1" s="1"/>
  <c r="H2276" i="1"/>
  <c r="E2276" i="1"/>
  <c r="I2275" i="1"/>
  <c r="J2275" i="1" s="1"/>
  <c r="H2275" i="1"/>
  <c r="E2275" i="1"/>
  <c r="I2274" i="1"/>
  <c r="J2274" i="1" s="1"/>
  <c r="H2274" i="1"/>
  <c r="E2274" i="1"/>
  <c r="I2273" i="1"/>
  <c r="J2273" i="1" s="1"/>
  <c r="H2273" i="1"/>
  <c r="E2273" i="1"/>
  <c r="E2272" i="1"/>
  <c r="H2272" i="1" s="1"/>
  <c r="I2272" i="1" s="1"/>
  <c r="J2272" i="1" s="1"/>
  <c r="K2272" i="1" s="1"/>
  <c r="L2272" i="1" s="1"/>
  <c r="E2271" i="1"/>
  <c r="H2271" i="1" s="1"/>
  <c r="I2271" i="1" s="1"/>
  <c r="J2271" i="1" s="1"/>
  <c r="E2270" i="1"/>
  <c r="H2270" i="1" s="1"/>
  <c r="I2270" i="1" s="1"/>
  <c r="J2270" i="1" s="1"/>
  <c r="E2269" i="1"/>
  <c r="H2269" i="1" s="1"/>
  <c r="I2269" i="1" s="1"/>
  <c r="J2269" i="1" s="1"/>
  <c r="E2268" i="1"/>
  <c r="H2268" i="1" s="1"/>
  <c r="I2268" i="1" s="1"/>
  <c r="J2268" i="1" s="1"/>
  <c r="E2267" i="1"/>
  <c r="H2267" i="1" s="1"/>
  <c r="I2267" i="1" s="1"/>
  <c r="J2267" i="1" s="1"/>
  <c r="H2266" i="1"/>
  <c r="I2266" i="1" s="1"/>
  <c r="J2266" i="1" s="1"/>
  <c r="K2266" i="1" s="1"/>
  <c r="E2266" i="1"/>
  <c r="H2265" i="1"/>
  <c r="I2265" i="1" s="1"/>
  <c r="J2265" i="1" s="1"/>
  <c r="E2265" i="1"/>
  <c r="H2264" i="1"/>
  <c r="I2264" i="1" s="1"/>
  <c r="J2264" i="1" s="1"/>
  <c r="E2264" i="1"/>
  <c r="H2263" i="1"/>
  <c r="I2263" i="1" s="1"/>
  <c r="J2263" i="1" s="1"/>
  <c r="E2263" i="1"/>
  <c r="H2262" i="1"/>
  <c r="I2262" i="1" s="1"/>
  <c r="J2262" i="1" s="1"/>
  <c r="E2262" i="1"/>
  <c r="H2261" i="1"/>
  <c r="I2261" i="1" s="1"/>
  <c r="J2261" i="1" s="1"/>
  <c r="E2261" i="1"/>
  <c r="E2260" i="1"/>
  <c r="H2260" i="1" s="1"/>
  <c r="I2260" i="1" s="1"/>
  <c r="J2260" i="1" s="1"/>
  <c r="K2260" i="1" s="1"/>
  <c r="L2260" i="1" s="1"/>
  <c r="J2259" i="1"/>
  <c r="E2259" i="1"/>
  <c r="H2259" i="1" s="1"/>
  <c r="I2259" i="1" s="1"/>
  <c r="E2258" i="1"/>
  <c r="H2258" i="1" s="1"/>
  <c r="I2258" i="1" s="1"/>
  <c r="J2258" i="1" s="1"/>
  <c r="J2257" i="1"/>
  <c r="E2257" i="1"/>
  <c r="H2257" i="1" s="1"/>
  <c r="I2257" i="1" s="1"/>
  <c r="E2256" i="1"/>
  <c r="H2256" i="1" s="1"/>
  <c r="I2256" i="1" s="1"/>
  <c r="J2256" i="1" s="1"/>
  <c r="J2255" i="1"/>
  <c r="E2255" i="1"/>
  <c r="H2255" i="1" s="1"/>
  <c r="I2255" i="1" s="1"/>
  <c r="E2254" i="1"/>
  <c r="H2254" i="1" s="1"/>
  <c r="I2254" i="1" s="1"/>
  <c r="J2254" i="1" s="1"/>
  <c r="K2254" i="1" s="1"/>
  <c r="E2253" i="1"/>
  <c r="H2253" i="1" s="1"/>
  <c r="I2253" i="1" s="1"/>
  <c r="J2253" i="1" s="1"/>
  <c r="E2252" i="1"/>
  <c r="H2252" i="1" s="1"/>
  <c r="I2252" i="1" s="1"/>
  <c r="J2252" i="1" s="1"/>
  <c r="E2251" i="1"/>
  <c r="H2251" i="1" s="1"/>
  <c r="I2251" i="1" s="1"/>
  <c r="J2251" i="1" s="1"/>
  <c r="E2250" i="1"/>
  <c r="H2250" i="1" s="1"/>
  <c r="I2250" i="1" s="1"/>
  <c r="J2250" i="1" s="1"/>
  <c r="E2249" i="1"/>
  <c r="H2249" i="1" s="1"/>
  <c r="I2249" i="1" s="1"/>
  <c r="J2249" i="1" s="1"/>
  <c r="I2248" i="1"/>
  <c r="J2248" i="1" s="1"/>
  <c r="K2248" i="1" s="1"/>
  <c r="L2248" i="1" s="1"/>
  <c r="H2248" i="1"/>
  <c r="E2248" i="1"/>
  <c r="I2247" i="1"/>
  <c r="J2247" i="1" s="1"/>
  <c r="H2247" i="1"/>
  <c r="E2247" i="1"/>
  <c r="I2246" i="1"/>
  <c r="J2246" i="1" s="1"/>
  <c r="H2246" i="1"/>
  <c r="E2246" i="1"/>
  <c r="I2245" i="1"/>
  <c r="J2245" i="1" s="1"/>
  <c r="H2245" i="1"/>
  <c r="E2245" i="1"/>
  <c r="I2244" i="1"/>
  <c r="J2244" i="1" s="1"/>
  <c r="H2244" i="1"/>
  <c r="E2244" i="1"/>
  <c r="I2243" i="1"/>
  <c r="J2243" i="1" s="1"/>
  <c r="H2243" i="1"/>
  <c r="E2243" i="1"/>
  <c r="E2242" i="1"/>
  <c r="H2242" i="1" s="1"/>
  <c r="I2242" i="1" s="1"/>
  <c r="J2242" i="1" s="1"/>
  <c r="K2242" i="1" s="1"/>
  <c r="J2241" i="1"/>
  <c r="E2241" i="1"/>
  <c r="H2241" i="1" s="1"/>
  <c r="I2241" i="1" s="1"/>
  <c r="E2240" i="1"/>
  <c r="H2240" i="1" s="1"/>
  <c r="I2240" i="1" s="1"/>
  <c r="J2240" i="1" s="1"/>
  <c r="J2239" i="1"/>
  <c r="E2239" i="1"/>
  <c r="H2239" i="1" s="1"/>
  <c r="I2239" i="1" s="1"/>
  <c r="E2238" i="1"/>
  <c r="H2238" i="1" s="1"/>
  <c r="I2238" i="1" s="1"/>
  <c r="J2238" i="1" s="1"/>
  <c r="J2237" i="1"/>
  <c r="E2237" i="1"/>
  <c r="H2237" i="1" s="1"/>
  <c r="I2237" i="1" s="1"/>
  <c r="H2236" i="1"/>
  <c r="I2236" i="1" s="1"/>
  <c r="J2236" i="1" s="1"/>
  <c r="K2236" i="1" s="1"/>
  <c r="L2236" i="1" s="1"/>
  <c r="E2236" i="1"/>
  <c r="H2235" i="1"/>
  <c r="I2235" i="1" s="1"/>
  <c r="J2235" i="1" s="1"/>
  <c r="E2235" i="1"/>
  <c r="H2234" i="1"/>
  <c r="I2234" i="1" s="1"/>
  <c r="J2234" i="1" s="1"/>
  <c r="E2234" i="1"/>
  <c r="H2233" i="1"/>
  <c r="I2233" i="1" s="1"/>
  <c r="J2233" i="1" s="1"/>
  <c r="E2233" i="1"/>
  <c r="H2232" i="1"/>
  <c r="I2232" i="1" s="1"/>
  <c r="J2232" i="1" s="1"/>
  <c r="E2232" i="1"/>
  <c r="H2231" i="1"/>
  <c r="I2231" i="1" s="1"/>
  <c r="J2231" i="1" s="1"/>
  <c r="E2231" i="1"/>
  <c r="I2230" i="1"/>
  <c r="J2230" i="1" s="1"/>
  <c r="K2230" i="1" s="1"/>
  <c r="H2230" i="1"/>
  <c r="E2230" i="1"/>
  <c r="I2229" i="1"/>
  <c r="J2229" i="1" s="1"/>
  <c r="H2229" i="1"/>
  <c r="E2229" i="1"/>
  <c r="I2228" i="1"/>
  <c r="J2228" i="1" s="1"/>
  <c r="H2228" i="1"/>
  <c r="E2228" i="1"/>
  <c r="I2227" i="1"/>
  <c r="J2227" i="1" s="1"/>
  <c r="H2227" i="1"/>
  <c r="E2227" i="1"/>
  <c r="I2226" i="1"/>
  <c r="J2226" i="1" s="1"/>
  <c r="H2226" i="1"/>
  <c r="E2226" i="1"/>
  <c r="I2225" i="1"/>
  <c r="J2225" i="1" s="1"/>
  <c r="H2225" i="1"/>
  <c r="E2225" i="1"/>
  <c r="E2224" i="1"/>
  <c r="H2224" i="1" s="1"/>
  <c r="I2224" i="1" s="1"/>
  <c r="J2224" i="1" s="1"/>
  <c r="K2224" i="1" s="1"/>
  <c r="L2224" i="1" s="1"/>
  <c r="E2223" i="1"/>
  <c r="H2223" i="1" s="1"/>
  <c r="I2223" i="1" s="1"/>
  <c r="J2223" i="1" s="1"/>
  <c r="E2222" i="1"/>
  <c r="H2222" i="1" s="1"/>
  <c r="I2222" i="1" s="1"/>
  <c r="J2222" i="1" s="1"/>
  <c r="E2221" i="1"/>
  <c r="H2221" i="1" s="1"/>
  <c r="I2221" i="1" s="1"/>
  <c r="J2221" i="1" s="1"/>
  <c r="E2220" i="1"/>
  <c r="H2220" i="1" s="1"/>
  <c r="I2220" i="1" s="1"/>
  <c r="J2220" i="1" s="1"/>
  <c r="E2219" i="1"/>
  <c r="H2219" i="1" s="1"/>
  <c r="I2219" i="1" s="1"/>
  <c r="J2219" i="1" s="1"/>
  <c r="H2218" i="1"/>
  <c r="I2218" i="1" s="1"/>
  <c r="J2218" i="1" s="1"/>
  <c r="K2218" i="1" s="1"/>
  <c r="E2218" i="1"/>
  <c r="H2217" i="1"/>
  <c r="I2217" i="1" s="1"/>
  <c r="J2217" i="1" s="1"/>
  <c r="E2217" i="1"/>
  <c r="H2216" i="1"/>
  <c r="I2216" i="1" s="1"/>
  <c r="J2216" i="1" s="1"/>
  <c r="E2216" i="1"/>
  <c r="H2215" i="1"/>
  <c r="I2215" i="1" s="1"/>
  <c r="J2215" i="1" s="1"/>
  <c r="E2215" i="1"/>
  <c r="H2214" i="1"/>
  <c r="I2214" i="1" s="1"/>
  <c r="J2214" i="1" s="1"/>
  <c r="E2214" i="1"/>
  <c r="H2213" i="1"/>
  <c r="I2213" i="1" s="1"/>
  <c r="J2213" i="1" s="1"/>
  <c r="E2213" i="1"/>
  <c r="J2212" i="1"/>
  <c r="K2212" i="1" s="1"/>
  <c r="L2212" i="1" s="1"/>
  <c r="E2212" i="1"/>
  <c r="H2212" i="1" s="1"/>
  <c r="I2212" i="1" s="1"/>
  <c r="E2211" i="1"/>
  <c r="H2211" i="1" s="1"/>
  <c r="I2211" i="1" s="1"/>
  <c r="J2211" i="1" s="1"/>
  <c r="J2210" i="1"/>
  <c r="E2210" i="1"/>
  <c r="H2210" i="1" s="1"/>
  <c r="I2210" i="1" s="1"/>
  <c r="E2209" i="1"/>
  <c r="H2209" i="1" s="1"/>
  <c r="I2209" i="1" s="1"/>
  <c r="J2209" i="1" s="1"/>
  <c r="J2208" i="1"/>
  <c r="E2208" i="1"/>
  <c r="H2208" i="1" s="1"/>
  <c r="I2208" i="1" s="1"/>
  <c r="E2207" i="1"/>
  <c r="H2207" i="1" s="1"/>
  <c r="I2207" i="1" s="1"/>
  <c r="J2207" i="1" s="1"/>
  <c r="K2206" i="1"/>
  <c r="E2206" i="1"/>
  <c r="H2206" i="1" s="1"/>
  <c r="I2206" i="1" s="1"/>
  <c r="J2206" i="1" s="1"/>
  <c r="E2205" i="1"/>
  <c r="H2205" i="1" s="1"/>
  <c r="I2205" i="1" s="1"/>
  <c r="J2205" i="1" s="1"/>
  <c r="E2204" i="1"/>
  <c r="H2204" i="1" s="1"/>
  <c r="I2204" i="1" s="1"/>
  <c r="J2204" i="1" s="1"/>
  <c r="E2203" i="1"/>
  <c r="H2203" i="1" s="1"/>
  <c r="I2203" i="1" s="1"/>
  <c r="J2203" i="1" s="1"/>
  <c r="E2202" i="1"/>
  <c r="H2202" i="1" s="1"/>
  <c r="I2202" i="1" s="1"/>
  <c r="J2202" i="1" s="1"/>
  <c r="E2201" i="1"/>
  <c r="H2201" i="1" s="1"/>
  <c r="I2201" i="1" s="1"/>
  <c r="J2201" i="1" s="1"/>
  <c r="I2200" i="1"/>
  <c r="J2200" i="1" s="1"/>
  <c r="K2200" i="1" s="1"/>
  <c r="L2200" i="1" s="1"/>
  <c r="H2200" i="1"/>
  <c r="E2200" i="1"/>
  <c r="I2199" i="1"/>
  <c r="J2199" i="1" s="1"/>
  <c r="H2199" i="1"/>
  <c r="E2199" i="1"/>
  <c r="I2198" i="1"/>
  <c r="J2198" i="1" s="1"/>
  <c r="H2198" i="1"/>
  <c r="E2198" i="1"/>
  <c r="I2197" i="1"/>
  <c r="J2197" i="1" s="1"/>
  <c r="H2197" i="1"/>
  <c r="E2197" i="1"/>
  <c r="I2196" i="1"/>
  <c r="J2196" i="1" s="1"/>
  <c r="H2196" i="1"/>
  <c r="E2196" i="1"/>
  <c r="I2195" i="1"/>
  <c r="J2195" i="1" s="1"/>
  <c r="H2195" i="1"/>
  <c r="E2195" i="1"/>
  <c r="E2194" i="1"/>
  <c r="H2194" i="1" s="1"/>
  <c r="I2194" i="1" s="1"/>
  <c r="J2194" i="1" s="1"/>
  <c r="K2194" i="1" s="1"/>
  <c r="J2193" i="1"/>
  <c r="E2193" i="1"/>
  <c r="H2193" i="1" s="1"/>
  <c r="I2193" i="1" s="1"/>
  <c r="E2192" i="1"/>
  <c r="H2192" i="1" s="1"/>
  <c r="I2192" i="1" s="1"/>
  <c r="J2192" i="1" s="1"/>
  <c r="J2191" i="1"/>
  <c r="E2191" i="1"/>
  <c r="H2191" i="1" s="1"/>
  <c r="I2191" i="1" s="1"/>
  <c r="E2190" i="1"/>
  <c r="H2190" i="1" s="1"/>
  <c r="I2190" i="1" s="1"/>
  <c r="J2190" i="1" s="1"/>
  <c r="J2189" i="1"/>
  <c r="E2189" i="1"/>
  <c r="H2189" i="1" s="1"/>
  <c r="I2189" i="1" s="1"/>
  <c r="H2188" i="1"/>
  <c r="I2188" i="1" s="1"/>
  <c r="J2188" i="1" s="1"/>
  <c r="K2188" i="1" s="1"/>
  <c r="L2188" i="1" s="1"/>
  <c r="E2188" i="1"/>
  <c r="H2187" i="1"/>
  <c r="I2187" i="1" s="1"/>
  <c r="J2187" i="1" s="1"/>
  <c r="E2187" i="1"/>
  <c r="H2186" i="1"/>
  <c r="I2186" i="1" s="1"/>
  <c r="J2186" i="1" s="1"/>
  <c r="E2186" i="1"/>
  <c r="H2185" i="1"/>
  <c r="I2185" i="1" s="1"/>
  <c r="J2185" i="1" s="1"/>
  <c r="E2185" i="1"/>
  <c r="H2184" i="1"/>
  <c r="I2184" i="1" s="1"/>
  <c r="J2184" i="1" s="1"/>
  <c r="E2184" i="1"/>
  <c r="H2183" i="1"/>
  <c r="I2183" i="1" s="1"/>
  <c r="J2183" i="1" s="1"/>
  <c r="E2183" i="1"/>
  <c r="I2182" i="1"/>
  <c r="J2182" i="1" s="1"/>
  <c r="K2182" i="1" s="1"/>
  <c r="H2182" i="1"/>
  <c r="E2182" i="1"/>
  <c r="I2181" i="1"/>
  <c r="J2181" i="1" s="1"/>
  <c r="H2181" i="1"/>
  <c r="E2181" i="1"/>
  <c r="I2180" i="1"/>
  <c r="J2180" i="1" s="1"/>
  <c r="H2180" i="1"/>
  <c r="E2180" i="1"/>
  <c r="I2179" i="1"/>
  <c r="J2179" i="1" s="1"/>
  <c r="H2179" i="1"/>
  <c r="E2179" i="1"/>
  <c r="I2178" i="1"/>
  <c r="J2178" i="1" s="1"/>
  <c r="H2178" i="1"/>
  <c r="E2178" i="1"/>
  <c r="I2177" i="1"/>
  <c r="J2177" i="1" s="1"/>
  <c r="H2177" i="1"/>
  <c r="E2177" i="1"/>
  <c r="K2176" i="1"/>
  <c r="L2176" i="1" s="1"/>
  <c r="E2176" i="1"/>
  <c r="H2176" i="1" s="1"/>
  <c r="I2176" i="1" s="1"/>
  <c r="J2176" i="1" s="1"/>
  <c r="E2175" i="1"/>
  <c r="H2175" i="1" s="1"/>
  <c r="I2175" i="1" s="1"/>
  <c r="J2175" i="1" s="1"/>
  <c r="E2174" i="1"/>
  <c r="H2174" i="1" s="1"/>
  <c r="I2174" i="1" s="1"/>
  <c r="J2174" i="1" s="1"/>
  <c r="E2173" i="1"/>
  <c r="H2173" i="1" s="1"/>
  <c r="I2173" i="1" s="1"/>
  <c r="J2173" i="1" s="1"/>
  <c r="E2172" i="1"/>
  <c r="H2172" i="1" s="1"/>
  <c r="I2172" i="1" s="1"/>
  <c r="J2172" i="1" s="1"/>
  <c r="E2171" i="1"/>
  <c r="H2171" i="1" s="1"/>
  <c r="I2171" i="1" s="1"/>
  <c r="J2171" i="1" s="1"/>
  <c r="H2170" i="1"/>
  <c r="I2170" i="1" s="1"/>
  <c r="J2170" i="1" s="1"/>
  <c r="K2170" i="1" s="1"/>
  <c r="E2170" i="1"/>
  <c r="H2169" i="1"/>
  <c r="I2169" i="1" s="1"/>
  <c r="J2169" i="1" s="1"/>
  <c r="E2169" i="1"/>
  <c r="H2168" i="1"/>
  <c r="I2168" i="1" s="1"/>
  <c r="J2168" i="1" s="1"/>
  <c r="E2168" i="1"/>
  <c r="H2167" i="1"/>
  <c r="I2167" i="1" s="1"/>
  <c r="J2167" i="1" s="1"/>
  <c r="E2167" i="1"/>
  <c r="H2166" i="1"/>
  <c r="I2166" i="1" s="1"/>
  <c r="J2166" i="1" s="1"/>
  <c r="E2166" i="1"/>
  <c r="H2165" i="1"/>
  <c r="I2165" i="1" s="1"/>
  <c r="J2165" i="1" s="1"/>
  <c r="E2165" i="1"/>
  <c r="J2164" i="1"/>
  <c r="K2164" i="1" s="1"/>
  <c r="L2164" i="1" s="1"/>
  <c r="E2164" i="1"/>
  <c r="H2164" i="1" s="1"/>
  <c r="I2164" i="1" s="1"/>
  <c r="E2163" i="1"/>
  <c r="H2163" i="1" s="1"/>
  <c r="I2163" i="1" s="1"/>
  <c r="J2163" i="1" s="1"/>
  <c r="J2162" i="1"/>
  <c r="E2162" i="1"/>
  <c r="H2162" i="1" s="1"/>
  <c r="I2162" i="1" s="1"/>
  <c r="E2161" i="1"/>
  <c r="H2161" i="1" s="1"/>
  <c r="I2161" i="1" s="1"/>
  <c r="J2161" i="1" s="1"/>
  <c r="J2160" i="1"/>
  <c r="E2160" i="1"/>
  <c r="H2160" i="1" s="1"/>
  <c r="I2160" i="1" s="1"/>
  <c r="E2159" i="1"/>
  <c r="H2159" i="1" s="1"/>
  <c r="I2159" i="1" s="1"/>
  <c r="J2159" i="1" s="1"/>
  <c r="K2158" i="1"/>
  <c r="E2158" i="1"/>
  <c r="H2158" i="1" s="1"/>
  <c r="I2158" i="1" s="1"/>
  <c r="J2158" i="1" s="1"/>
  <c r="E2157" i="1"/>
  <c r="H2157" i="1" s="1"/>
  <c r="I2157" i="1" s="1"/>
  <c r="J2157" i="1" s="1"/>
  <c r="E2156" i="1"/>
  <c r="H2156" i="1" s="1"/>
  <c r="I2156" i="1" s="1"/>
  <c r="J2156" i="1" s="1"/>
  <c r="E2155" i="1"/>
  <c r="H2155" i="1" s="1"/>
  <c r="I2155" i="1" s="1"/>
  <c r="J2155" i="1" s="1"/>
  <c r="E2154" i="1"/>
  <c r="H2154" i="1" s="1"/>
  <c r="I2154" i="1" s="1"/>
  <c r="J2154" i="1" s="1"/>
  <c r="E2153" i="1"/>
  <c r="H2153" i="1" s="1"/>
  <c r="I2153" i="1" s="1"/>
  <c r="J2153" i="1" s="1"/>
  <c r="I2152" i="1"/>
  <c r="J2152" i="1" s="1"/>
  <c r="K2152" i="1" s="1"/>
  <c r="L2152" i="1" s="1"/>
  <c r="H2152" i="1"/>
  <c r="E2152" i="1"/>
  <c r="I2151" i="1"/>
  <c r="J2151" i="1" s="1"/>
  <c r="H2151" i="1"/>
  <c r="E2151" i="1"/>
  <c r="I2150" i="1"/>
  <c r="J2150" i="1" s="1"/>
  <c r="H2150" i="1"/>
  <c r="E2150" i="1"/>
  <c r="I2149" i="1"/>
  <c r="J2149" i="1" s="1"/>
  <c r="H2149" i="1"/>
  <c r="E2149" i="1"/>
  <c r="I2148" i="1"/>
  <c r="J2148" i="1" s="1"/>
  <c r="H2148" i="1"/>
  <c r="E2148" i="1"/>
  <c r="I2147" i="1"/>
  <c r="J2147" i="1" s="1"/>
  <c r="H2147" i="1"/>
  <c r="E2147" i="1"/>
  <c r="K2146" i="1"/>
  <c r="L2146" i="1" s="1"/>
  <c r="E2146" i="1"/>
  <c r="H2146" i="1" s="1"/>
  <c r="I2146" i="1" s="1"/>
  <c r="J2146" i="1" s="1"/>
  <c r="E2145" i="1"/>
  <c r="H2145" i="1" s="1"/>
  <c r="I2145" i="1" s="1"/>
  <c r="J2145" i="1" s="1"/>
  <c r="E2144" i="1"/>
  <c r="H2144" i="1" s="1"/>
  <c r="I2144" i="1" s="1"/>
  <c r="J2144" i="1" s="1"/>
  <c r="E2143" i="1"/>
  <c r="H2143" i="1" s="1"/>
  <c r="I2143" i="1" s="1"/>
  <c r="J2143" i="1" s="1"/>
  <c r="E2142" i="1"/>
  <c r="H2142" i="1" s="1"/>
  <c r="I2142" i="1" s="1"/>
  <c r="J2142" i="1" s="1"/>
  <c r="E2141" i="1"/>
  <c r="H2141" i="1" s="1"/>
  <c r="I2141" i="1" s="1"/>
  <c r="J2141" i="1" s="1"/>
  <c r="I2140" i="1"/>
  <c r="J2140" i="1" s="1"/>
  <c r="K2140" i="1" s="1"/>
  <c r="L2140" i="1" s="1"/>
  <c r="H2140" i="1"/>
  <c r="E2140" i="1"/>
  <c r="I2139" i="1"/>
  <c r="J2139" i="1" s="1"/>
  <c r="H2139" i="1"/>
  <c r="E2139" i="1"/>
  <c r="I2138" i="1"/>
  <c r="J2138" i="1" s="1"/>
  <c r="H2138" i="1"/>
  <c r="E2138" i="1"/>
  <c r="I2137" i="1"/>
  <c r="J2137" i="1" s="1"/>
  <c r="H2137" i="1"/>
  <c r="E2137" i="1"/>
  <c r="I2136" i="1"/>
  <c r="J2136" i="1" s="1"/>
  <c r="H2136" i="1"/>
  <c r="E2136" i="1"/>
  <c r="I2135" i="1"/>
  <c r="J2135" i="1" s="1"/>
  <c r="H2135" i="1"/>
  <c r="E2135" i="1"/>
  <c r="E2134" i="1"/>
  <c r="H2134" i="1" s="1"/>
  <c r="I2134" i="1" s="1"/>
  <c r="J2134" i="1" s="1"/>
  <c r="K2134" i="1" s="1"/>
  <c r="J2133" i="1"/>
  <c r="E2133" i="1"/>
  <c r="H2133" i="1" s="1"/>
  <c r="I2133" i="1" s="1"/>
  <c r="E2132" i="1"/>
  <c r="H2132" i="1" s="1"/>
  <c r="I2132" i="1" s="1"/>
  <c r="J2132" i="1" s="1"/>
  <c r="J2131" i="1"/>
  <c r="E2131" i="1"/>
  <c r="H2131" i="1" s="1"/>
  <c r="I2131" i="1" s="1"/>
  <c r="E2130" i="1"/>
  <c r="H2130" i="1" s="1"/>
  <c r="I2130" i="1" s="1"/>
  <c r="J2130" i="1" s="1"/>
  <c r="J2129" i="1"/>
  <c r="E2129" i="1"/>
  <c r="H2129" i="1" s="1"/>
  <c r="I2129" i="1" s="1"/>
  <c r="H2128" i="1"/>
  <c r="I2128" i="1" s="1"/>
  <c r="J2128" i="1" s="1"/>
  <c r="K2128" i="1" s="1"/>
  <c r="L2128" i="1" s="1"/>
  <c r="E2128" i="1"/>
  <c r="H2127" i="1"/>
  <c r="I2127" i="1" s="1"/>
  <c r="J2127" i="1" s="1"/>
  <c r="E2127" i="1"/>
  <c r="H2126" i="1"/>
  <c r="I2126" i="1" s="1"/>
  <c r="J2126" i="1" s="1"/>
  <c r="E2126" i="1"/>
  <c r="H2125" i="1"/>
  <c r="I2125" i="1" s="1"/>
  <c r="J2125" i="1" s="1"/>
  <c r="E2125" i="1"/>
  <c r="H2124" i="1"/>
  <c r="I2124" i="1" s="1"/>
  <c r="J2124" i="1" s="1"/>
  <c r="E2124" i="1"/>
  <c r="H2123" i="1"/>
  <c r="I2123" i="1" s="1"/>
  <c r="J2123" i="1" s="1"/>
  <c r="E2123" i="1"/>
  <c r="I2122" i="1"/>
  <c r="J2122" i="1" s="1"/>
  <c r="K2122" i="1" s="1"/>
  <c r="H2122" i="1"/>
  <c r="E2122" i="1"/>
  <c r="I2121" i="1"/>
  <c r="J2121" i="1" s="1"/>
  <c r="H2121" i="1"/>
  <c r="E2121" i="1"/>
  <c r="I2120" i="1"/>
  <c r="J2120" i="1" s="1"/>
  <c r="H2120" i="1"/>
  <c r="E2120" i="1"/>
  <c r="I2119" i="1"/>
  <c r="J2119" i="1" s="1"/>
  <c r="H2119" i="1"/>
  <c r="E2119" i="1"/>
  <c r="I2118" i="1"/>
  <c r="J2118" i="1" s="1"/>
  <c r="H2118" i="1"/>
  <c r="E2118" i="1"/>
  <c r="I2117" i="1"/>
  <c r="J2117" i="1" s="1"/>
  <c r="H2117" i="1"/>
  <c r="E2117" i="1"/>
  <c r="K2116" i="1"/>
  <c r="L2116" i="1" s="1"/>
  <c r="E2116" i="1"/>
  <c r="H2116" i="1" s="1"/>
  <c r="I2116" i="1" s="1"/>
  <c r="J2116" i="1" s="1"/>
  <c r="E2115" i="1"/>
  <c r="H2115" i="1" s="1"/>
  <c r="I2115" i="1" s="1"/>
  <c r="J2115" i="1" s="1"/>
  <c r="E2114" i="1"/>
  <c r="H2114" i="1" s="1"/>
  <c r="I2114" i="1" s="1"/>
  <c r="J2114" i="1" s="1"/>
  <c r="E2113" i="1"/>
  <c r="H2113" i="1" s="1"/>
  <c r="I2113" i="1" s="1"/>
  <c r="J2113" i="1" s="1"/>
  <c r="E2112" i="1"/>
  <c r="H2112" i="1" s="1"/>
  <c r="I2112" i="1" s="1"/>
  <c r="J2112" i="1" s="1"/>
  <c r="E2111" i="1"/>
  <c r="H2111" i="1" s="1"/>
  <c r="I2111" i="1" s="1"/>
  <c r="J2111" i="1" s="1"/>
  <c r="H2110" i="1"/>
  <c r="I2110" i="1" s="1"/>
  <c r="J2110" i="1" s="1"/>
  <c r="K2110" i="1" s="1"/>
  <c r="E2110" i="1"/>
  <c r="H2109" i="1"/>
  <c r="I2109" i="1" s="1"/>
  <c r="J2109" i="1" s="1"/>
  <c r="E2109" i="1"/>
  <c r="H2108" i="1"/>
  <c r="I2108" i="1" s="1"/>
  <c r="J2108" i="1" s="1"/>
  <c r="E2108" i="1"/>
  <c r="H2107" i="1"/>
  <c r="I2107" i="1" s="1"/>
  <c r="J2107" i="1" s="1"/>
  <c r="E2107" i="1"/>
  <c r="H2106" i="1"/>
  <c r="I2106" i="1" s="1"/>
  <c r="J2106" i="1" s="1"/>
  <c r="E2106" i="1"/>
  <c r="H2105" i="1"/>
  <c r="I2105" i="1" s="1"/>
  <c r="J2105" i="1" s="1"/>
  <c r="E2105" i="1"/>
  <c r="J2104" i="1"/>
  <c r="K2104" i="1" s="1"/>
  <c r="L2104" i="1" s="1"/>
  <c r="E2104" i="1"/>
  <c r="H2104" i="1" s="1"/>
  <c r="I2104" i="1" s="1"/>
  <c r="E2103" i="1"/>
  <c r="H2103" i="1" s="1"/>
  <c r="I2103" i="1" s="1"/>
  <c r="J2103" i="1" s="1"/>
  <c r="J2102" i="1"/>
  <c r="E2102" i="1"/>
  <c r="H2102" i="1" s="1"/>
  <c r="I2102" i="1" s="1"/>
  <c r="E2101" i="1"/>
  <c r="H2101" i="1" s="1"/>
  <c r="I2101" i="1" s="1"/>
  <c r="J2101" i="1" s="1"/>
  <c r="J2100" i="1"/>
  <c r="E2100" i="1"/>
  <c r="H2100" i="1" s="1"/>
  <c r="I2100" i="1" s="1"/>
  <c r="E2099" i="1"/>
  <c r="H2099" i="1" s="1"/>
  <c r="I2099" i="1" s="1"/>
  <c r="J2099" i="1" s="1"/>
  <c r="K2098" i="1"/>
  <c r="E2098" i="1"/>
  <c r="H2098" i="1" s="1"/>
  <c r="I2098" i="1" s="1"/>
  <c r="J2098" i="1" s="1"/>
  <c r="E2097" i="1"/>
  <c r="H2097" i="1" s="1"/>
  <c r="I2097" i="1" s="1"/>
  <c r="J2097" i="1" s="1"/>
  <c r="E2096" i="1"/>
  <c r="H2096" i="1" s="1"/>
  <c r="I2096" i="1" s="1"/>
  <c r="J2096" i="1" s="1"/>
  <c r="E2095" i="1"/>
  <c r="H2095" i="1" s="1"/>
  <c r="I2095" i="1" s="1"/>
  <c r="J2095" i="1" s="1"/>
  <c r="E2094" i="1"/>
  <c r="H2094" i="1" s="1"/>
  <c r="I2094" i="1" s="1"/>
  <c r="J2094" i="1" s="1"/>
  <c r="E2093" i="1"/>
  <c r="H2093" i="1" s="1"/>
  <c r="I2093" i="1" s="1"/>
  <c r="J2093" i="1" s="1"/>
  <c r="E2092" i="1"/>
  <c r="H2092" i="1" s="1"/>
  <c r="I2092" i="1" s="1"/>
  <c r="J2092" i="1" s="1"/>
  <c r="K2092" i="1" s="1"/>
  <c r="L2092" i="1" s="1"/>
  <c r="I2091" i="1"/>
  <c r="J2091" i="1" s="1"/>
  <c r="H2091" i="1"/>
  <c r="E2091" i="1"/>
  <c r="I2090" i="1"/>
  <c r="J2090" i="1" s="1"/>
  <c r="H2090" i="1"/>
  <c r="E2090" i="1"/>
  <c r="I2089" i="1"/>
  <c r="J2089" i="1" s="1"/>
  <c r="H2089" i="1"/>
  <c r="E2089" i="1"/>
  <c r="I2088" i="1"/>
  <c r="J2088" i="1" s="1"/>
  <c r="H2088" i="1"/>
  <c r="E2088" i="1"/>
  <c r="I2087" i="1"/>
  <c r="J2087" i="1" s="1"/>
  <c r="H2087" i="1"/>
  <c r="E2087" i="1"/>
  <c r="J2086" i="1"/>
  <c r="K2086" i="1" s="1"/>
  <c r="E2086" i="1"/>
  <c r="H2086" i="1" s="1"/>
  <c r="I2086" i="1" s="1"/>
  <c r="E2085" i="1"/>
  <c r="H2085" i="1" s="1"/>
  <c r="I2085" i="1" s="1"/>
  <c r="J2085" i="1" s="1"/>
  <c r="J2084" i="1"/>
  <c r="E2084" i="1"/>
  <c r="H2084" i="1" s="1"/>
  <c r="I2084" i="1" s="1"/>
  <c r="E2083" i="1"/>
  <c r="H2083" i="1" s="1"/>
  <c r="I2083" i="1" s="1"/>
  <c r="J2083" i="1" s="1"/>
  <c r="J2082" i="1"/>
  <c r="E2082" i="1"/>
  <c r="H2082" i="1" s="1"/>
  <c r="I2082" i="1" s="1"/>
  <c r="E2081" i="1"/>
  <c r="H2081" i="1" s="1"/>
  <c r="I2081" i="1" s="1"/>
  <c r="J2081" i="1" s="1"/>
  <c r="L2080" i="1"/>
  <c r="H2080" i="1"/>
  <c r="I2080" i="1" s="1"/>
  <c r="J2080" i="1" s="1"/>
  <c r="K2080" i="1" s="1"/>
  <c r="E2080" i="1"/>
  <c r="H2079" i="1"/>
  <c r="I2079" i="1" s="1"/>
  <c r="J2079" i="1" s="1"/>
  <c r="E2079" i="1"/>
  <c r="H2078" i="1"/>
  <c r="I2078" i="1" s="1"/>
  <c r="J2078" i="1" s="1"/>
  <c r="E2078" i="1"/>
  <c r="H2077" i="1"/>
  <c r="I2077" i="1" s="1"/>
  <c r="J2077" i="1" s="1"/>
  <c r="E2077" i="1"/>
  <c r="H2076" i="1"/>
  <c r="I2076" i="1" s="1"/>
  <c r="J2076" i="1" s="1"/>
  <c r="E2076" i="1"/>
  <c r="H2075" i="1"/>
  <c r="I2075" i="1" s="1"/>
  <c r="J2075" i="1" s="1"/>
  <c r="E2075" i="1"/>
  <c r="I2074" i="1"/>
  <c r="J2074" i="1" s="1"/>
  <c r="K2074" i="1" s="1"/>
  <c r="H2074" i="1"/>
  <c r="E2074" i="1"/>
  <c r="I2073" i="1"/>
  <c r="J2073" i="1" s="1"/>
  <c r="H2073" i="1"/>
  <c r="E2073" i="1"/>
  <c r="I2072" i="1"/>
  <c r="J2072" i="1" s="1"/>
  <c r="H2072" i="1"/>
  <c r="E2072" i="1"/>
  <c r="I2071" i="1"/>
  <c r="J2071" i="1" s="1"/>
  <c r="H2071" i="1"/>
  <c r="E2071" i="1"/>
  <c r="I2070" i="1"/>
  <c r="J2070" i="1" s="1"/>
  <c r="H2070" i="1"/>
  <c r="E2070" i="1"/>
  <c r="I2069" i="1"/>
  <c r="J2069" i="1" s="1"/>
  <c r="H2069" i="1"/>
  <c r="E2069" i="1"/>
  <c r="E2068" i="1"/>
  <c r="H2068" i="1" s="1"/>
  <c r="I2068" i="1" s="1"/>
  <c r="J2068" i="1" s="1"/>
  <c r="K2068" i="1" s="1"/>
  <c r="L2068" i="1" s="1"/>
  <c r="E2067" i="1"/>
  <c r="H2067" i="1" s="1"/>
  <c r="I2067" i="1" s="1"/>
  <c r="J2067" i="1" s="1"/>
  <c r="E2066" i="1"/>
  <c r="H2066" i="1" s="1"/>
  <c r="I2066" i="1" s="1"/>
  <c r="J2066" i="1" s="1"/>
  <c r="E2065" i="1"/>
  <c r="H2065" i="1" s="1"/>
  <c r="I2065" i="1" s="1"/>
  <c r="J2065" i="1" s="1"/>
  <c r="E2064" i="1"/>
  <c r="H2064" i="1" s="1"/>
  <c r="I2064" i="1" s="1"/>
  <c r="J2064" i="1" s="1"/>
  <c r="E2063" i="1"/>
  <c r="H2063" i="1" s="1"/>
  <c r="I2063" i="1" s="1"/>
  <c r="J2063" i="1" s="1"/>
  <c r="H2062" i="1"/>
  <c r="I2062" i="1" s="1"/>
  <c r="J2062" i="1" s="1"/>
  <c r="K2062" i="1" s="1"/>
  <c r="E2062" i="1"/>
  <c r="H2061" i="1"/>
  <c r="I2061" i="1" s="1"/>
  <c r="J2061" i="1" s="1"/>
  <c r="E2061" i="1"/>
  <c r="H2060" i="1"/>
  <c r="I2060" i="1" s="1"/>
  <c r="J2060" i="1" s="1"/>
  <c r="E2060" i="1"/>
  <c r="H2059" i="1"/>
  <c r="I2059" i="1" s="1"/>
  <c r="J2059" i="1" s="1"/>
  <c r="E2059" i="1"/>
  <c r="H2058" i="1"/>
  <c r="I2058" i="1" s="1"/>
  <c r="J2058" i="1" s="1"/>
  <c r="E2058" i="1"/>
  <c r="H2057" i="1"/>
  <c r="I2057" i="1" s="1"/>
  <c r="J2057" i="1" s="1"/>
  <c r="E2057" i="1"/>
  <c r="E2056" i="1"/>
  <c r="H2056" i="1" s="1"/>
  <c r="I2056" i="1" s="1"/>
  <c r="J2056" i="1" s="1"/>
  <c r="K2056" i="1" s="1"/>
  <c r="L2056" i="1" s="1"/>
  <c r="J2055" i="1"/>
  <c r="E2055" i="1"/>
  <c r="H2055" i="1" s="1"/>
  <c r="I2055" i="1" s="1"/>
  <c r="E2054" i="1"/>
  <c r="H2054" i="1" s="1"/>
  <c r="I2054" i="1" s="1"/>
  <c r="J2054" i="1" s="1"/>
  <c r="J2053" i="1"/>
  <c r="E2053" i="1"/>
  <c r="H2053" i="1" s="1"/>
  <c r="I2053" i="1" s="1"/>
  <c r="E2052" i="1"/>
  <c r="H2052" i="1" s="1"/>
  <c r="I2052" i="1" s="1"/>
  <c r="J2052" i="1" s="1"/>
  <c r="J2051" i="1"/>
  <c r="E2051" i="1"/>
  <c r="H2051" i="1" s="1"/>
  <c r="I2051" i="1" s="1"/>
  <c r="E2050" i="1"/>
  <c r="H2050" i="1" s="1"/>
  <c r="I2050" i="1" s="1"/>
  <c r="J2050" i="1" s="1"/>
  <c r="K2050" i="1" s="1"/>
  <c r="E2049" i="1"/>
  <c r="H2049" i="1" s="1"/>
  <c r="I2049" i="1" s="1"/>
  <c r="J2049" i="1" s="1"/>
  <c r="E2048" i="1"/>
  <c r="H2048" i="1" s="1"/>
  <c r="I2048" i="1" s="1"/>
  <c r="J2048" i="1" s="1"/>
  <c r="E2047" i="1"/>
  <c r="H2047" i="1" s="1"/>
  <c r="I2047" i="1" s="1"/>
  <c r="J2047" i="1" s="1"/>
  <c r="E2046" i="1"/>
  <c r="H2046" i="1" s="1"/>
  <c r="I2046" i="1" s="1"/>
  <c r="J2046" i="1" s="1"/>
  <c r="E2045" i="1"/>
  <c r="H2045" i="1" s="1"/>
  <c r="I2045" i="1" s="1"/>
  <c r="J2045" i="1" s="1"/>
  <c r="I2044" i="1"/>
  <c r="J2044" i="1" s="1"/>
  <c r="K2044" i="1" s="1"/>
  <c r="L2044" i="1" s="1"/>
  <c r="H2044" i="1"/>
  <c r="E2044" i="1"/>
  <c r="I2043" i="1"/>
  <c r="J2043" i="1" s="1"/>
  <c r="H2043" i="1"/>
  <c r="E2043" i="1"/>
  <c r="I2042" i="1"/>
  <c r="J2042" i="1" s="1"/>
  <c r="H2042" i="1"/>
  <c r="E2042" i="1"/>
  <c r="I2041" i="1"/>
  <c r="J2041" i="1" s="1"/>
  <c r="H2041" i="1"/>
  <c r="E2041" i="1"/>
  <c r="I2040" i="1"/>
  <c r="J2040" i="1" s="1"/>
  <c r="H2040" i="1"/>
  <c r="E2040" i="1"/>
  <c r="I2039" i="1"/>
  <c r="J2039" i="1" s="1"/>
  <c r="H2039" i="1"/>
  <c r="E2039" i="1"/>
  <c r="E2038" i="1"/>
  <c r="H2038" i="1" s="1"/>
  <c r="I2038" i="1" s="1"/>
  <c r="J2038" i="1" s="1"/>
  <c r="K2038" i="1" s="1"/>
  <c r="J2037" i="1"/>
  <c r="E2037" i="1"/>
  <c r="H2037" i="1" s="1"/>
  <c r="I2037" i="1" s="1"/>
  <c r="E2036" i="1"/>
  <c r="H2036" i="1" s="1"/>
  <c r="I2036" i="1" s="1"/>
  <c r="J2036" i="1" s="1"/>
  <c r="J2035" i="1"/>
  <c r="E2035" i="1"/>
  <c r="H2035" i="1" s="1"/>
  <c r="I2035" i="1" s="1"/>
  <c r="E2034" i="1"/>
  <c r="H2034" i="1" s="1"/>
  <c r="I2034" i="1" s="1"/>
  <c r="J2034" i="1" s="1"/>
  <c r="J2033" i="1"/>
  <c r="E2033" i="1"/>
  <c r="H2033" i="1" s="1"/>
  <c r="I2033" i="1" s="1"/>
  <c r="H2032" i="1"/>
  <c r="I2032" i="1" s="1"/>
  <c r="J2032" i="1" s="1"/>
  <c r="K2032" i="1" s="1"/>
  <c r="L2032" i="1" s="1"/>
  <c r="E2032" i="1"/>
  <c r="H2031" i="1"/>
  <c r="I2031" i="1" s="1"/>
  <c r="J2031" i="1" s="1"/>
  <c r="E2031" i="1"/>
  <c r="H2030" i="1"/>
  <c r="I2030" i="1" s="1"/>
  <c r="J2030" i="1" s="1"/>
  <c r="E2030" i="1"/>
  <c r="H2029" i="1"/>
  <c r="I2029" i="1" s="1"/>
  <c r="J2029" i="1" s="1"/>
  <c r="E2029" i="1"/>
  <c r="H2028" i="1"/>
  <c r="I2028" i="1" s="1"/>
  <c r="J2028" i="1" s="1"/>
  <c r="E2028" i="1"/>
  <c r="H2027" i="1"/>
  <c r="I2027" i="1" s="1"/>
  <c r="J2027" i="1" s="1"/>
  <c r="E2027" i="1"/>
  <c r="I2026" i="1"/>
  <c r="J2026" i="1" s="1"/>
  <c r="K2026" i="1" s="1"/>
  <c r="H2026" i="1"/>
  <c r="E2026" i="1"/>
  <c r="I2025" i="1"/>
  <c r="J2025" i="1" s="1"/>
  <c r="H2025" i="1"/>
  <c r="E2025" i="1"/>
  <c r="I2024" i="1"/>
  <c r="J2024" i="1" s="1"/>
  <c r="H2024" i="1"/>
  <c r="E2024" i="1"/>
  <c r="I2023" i="1"/>
  <c r="J2023" i="1" s="1"/>
  <c r="H2023" i="1"/>
  <c r="E2023" i="1"/>
  <c r="I2022" i="1"/>
  <c r="J2022" i="1" s="1"/>
  <c r="H2022" i="1"/>
  <c r="E2022" i="1"/>
  <c r="I2021" i="1"/>
  <c r="J2021" i="1" s="1"/>
  <c r="H2021" i="1"/>
  <c r="E2021" i="1"/>
  <c r="E2020" i="1"/>
  <c r="H2020" i="1" s="1"/>
  <c r="I2020" i="1" s="1"/>
  <c r="J2020" i="1" s="1"/>
  <c r="K2020" i="1" s="1"/>
  <c r="L2020" i="1" s="1"/>
  <c r="E2019" i="1"/>
  <c r="H2019" i="1" s="1"/>
  <c r="I2019" i="1" s="1"/>
  <c r="J2019" i="1" s="1"/>
  <c r="E2018" i="1"/>
  <c r="H2018" i="1" s="1"/>
  <c r="I2018" i="1" s="1"/>
  <c r="J2018" i="1" s="1"/>
  <c r="E2017" i="1"/>
  <c r="H2017" i="1" s="1"/>
  <c r="I2017" i="1" s="1"/>
  <c r="J2017" i="1" s="1"/>
  <c r="E2016" i="1"/>
  <c r="H2016" i="1" s="1"/>
  <c r="I2016" i="1" s="1"/>
  <c r="J2016" i="1" s="1"/>
  <c r="E2015" i="1"/>
  <c r="H2015" i="1" s="1"/>
  <c r="I2015" i="1" s="1"/>
  <c r="J2015" i="1" s="1"/>
  <c r="H2014" i="1"/>
  <c r="I2014" i="1" s="1"/>
  <c r="J2014" i="1" s="1"/>
  <c r="K2014" i="1" s="1"/>
  <c r="E2014" i="1"/>
  <c r="H2013" i="1"/>
  <c r="I2013" i="1" s="1"/>
  <c r="J2013" i="1" s="1"/>
  <c r="E2013" i="1"/>
  <c r="I2012" i="1"/>
  <c r="J2012" i="1" s="1"/>
  <c r="H2012" i="1"/>
  <c r="E2012" i="1"/>
  <c r="I2011" i="1"/>
  <c r="J2011" i="1" s="1"/>
  <c r="H2011" i="1"/>
  <c r="E2011" i="1"/>
  <c r="H2010" i="1"/>
  <c r="I2010" i="1" s="1"/>
  <c r="J2010" i="1" s="1"/>
  <c r="E2010" i="1"/>
  <c r="H2009" i="1"/>
  <c r="I2009" i="1" s="1"/>
  <c r="J2009" i="1" s="1"/>
  <c r="E2009" i="1"/>
  <c r="E2008" i="1"/>
  <c r="H2008" i="1" s="1"/>
  <c r="I2008" i="1" s="1"/>
  <c r="J2008" i="1" s="1"/>
  <c r="K2008" i="1" s="1"/>
  <c r="L2008" i="1" s="1"/>
  <c r="J2007" i="1"/>
  <c r="E2007" i="1"/>
  <c r="H2007" i="1" s="1"/>
  <c r="I2007" i="1" s="1"/>
  <c r="E2006" i="1"/>
  <c r="H2006" i="1" s="1"/>
  <c r="I2006" i="1" s="1"/>
  <c r="J2006" i="1" s="1"/>
  <c r="J2005" i="1"/>
  <c r="E2005" i="1"/>
  <c r="H2005" i="1" s="1"/>
  <c r="I2005" i="1" s="1"/>
  <c r="E2004" i="1"/>
  <c r="H2004" i="1" s="1"/>
  <c r="I2004" i="1" s="1"/>
  <c r="J2004" i="1" s="1"/>
  <c r="J2003" i="1"/>
  <c r="E2003" i="1"/>
  <c r="H2003" i="1" s="1"/>
  <c r="I2003" i="1" s="1"/>
  <c r="E2002" i="1"/>
  <c r="H2002" i="1" s="1"/>
  <c r="I2002" i="1" s="1"/>
  <c r="J2002" i="1" s="1"/>
  <c r="K2002" i="1" s="1"/>
  <c r="H2001" i="1"/>
  <c r="I2001" i="1" s="1"/>
  <c r="J2001" i="1" s="1"/>
  <c r="E2001" i="1"/>
  <c r="E2000" i="1"/>
  <c r="H2000" i="1" s="1"/>
  <c r="I2000" i="1" s="1"/>
  <c r="J2000" i="1" s="1"/>
  <c r="H1999" i="1"/>
  <c r="I1999" i="1" s="1"/>
  <c r="J1999" i="1" s="1"/>
  <c r="E1999" i="1"/>
  <c r="E1998" i="1"/>
  <c r="H1998" i="1" s="1"/>
  <c r="I1998" i="1" s="1"/>
  <c r="J1998" i="1" s="1"/>
  <c r="H1997" i="1"/>
  <c r="I1997" i="1" s="1"/>
  <c r="J1997" i="1" s="1"/>
  <c r="E1997" i="1"/>
  <c r="I1996" i="1"/>
  <c r="J1996" i="1" s="1"/>
  <c r="K1996" i="1" s="1"/>
  <c r="L1996" i="1" s="1"/>
  <c r="E1996" i="1"/>
  <c r="H1996" i="1" s="1"/>
  <c r="I1995" i="1"/>
  <c r="J1995" i="1" s="1"/>
  <c r="H1995" i="1"/>
  <c r="E1995" i="1"/>
  <c r="I1994" i="1"/>
  <c r="J1994" i="1" s="1"/>
  <c r="H1994" i="1"/>
  <c r="E1994" i="1"/>
  <c r="I1993" i="1"/>
  <c r="J1993" i="1" s="1"/>
  <c r="H1993" i="1"/>
  <c r="E1993" i="1"/>
  <c r="I1992" i="1"/>
  <c r="J1992" i="1" s="1"/>
  <c r="H1992" i="1"/>
  <c r="E1992" i="1"/>
  <c r="I1991" i="1"/>
  <c r="J1991" i="1" s="1"/>
  <c r="H1991" i="1"/>
  <c r="E1991" i="1"/>
  <c r="E1990" i="1"/>
  <c r="H1990" i="1" s="1"/>
  <c r="I1990" i="1" s="1"/>
  <c r="J1990" i="1" s="1"/>
  <c r="K1990" i="1" s="1"/>
  <c r="J1989" i="1"/>
  <c r="E1989" i="1"/>
  <c r="H1989" i="1" s="1"/>
  <c r="I1989" i="1" s="1"/>
  <c r="E1988" i="1"/>
  <c r="H1988" i="1" s="1"/>
  <c r="I1988" i="1" s="1"/>
  <c r="J1988" i="1" s="1"/>
  <c r="J1987" i="1"/>
  <c r="E1987" i="1"/>
  <c r="H1987" i="1" s="1"/>
  <c r="I1987" i="1" s="1"/>
  <c r="E1986" i="1"/>
  <c r="H1986" i="1" s="1"/>
  <c r="I1986" i="1" s="1"/>
  <c r="J1986" i="1" s="1"/>
  <c r="J1985" i="1"/>
  <c r="E1985" i="1"/>
  <c r="H1985" i="1" s="1"/>
  <c r="I1985" i="1" s="1"/>
  <c r="I1984" i="1"/>
  <c r="J1984" i="1" s="1"/>
  <c r="K1984" i="1" s="1"/>
  <c r="L1984" i="1" s="1"/>
  <c r="H1984" i="1"/>
  <c r="E1984" i="1"/>
  <c r="H1983" i="1"/>
  <c r="I1983" i="1" s="1"/>
  <c r="J1983" i="1" s="1"/>
  <c r="E1983" i="1"/>
  <c r="H1982" i="1"/>
  <c r="I1982" i="1" s="1"/>
  <c r="J1982" i="1" s="1"/>
  <c r="E1982" i="1"/>
  <c r="I1981" i="1"/>
  <c r="J1981" i="1" s="1"/>
  <c r="H1981" i="1"/>
  <c r="E1981" i="1"/>
  <c r="I1980" i="1"/>
  <c r="J1980" i="1" s="1"/>
  <c r="H1980" i="1"/>
  <c r="E1980" i="1"/>
  <c r="H1979" i="1"/>
  <c r="I1979" i="1" s="1"/>
  <c r="J1979" i="1" s="1"/>
  <c r="E1979" i="1"/>
  <c r="E1978" i="1"/>
  <c r="H1978" i="1" s="1"/>
  <c r="I1978" i="1" s="1"/>
  <c r="J1978" i="1" s="1"/>
  <c r="K1978" i="1" s="1"/>
  <c r="E1977" i="1"/>
  <c r="H1977" i="1" s="1"/>
  <c r="I1977" i="1" s="1"/>
  <c r="J1977" i="1" s="1"/>
  <c r="J1976" i="1"/>
  <c r="I1976" i="1"/>
  <c r="E1976" i="1"/>
  <c r="H1976" i="1" s="1"/>
  <c r="I1975" i="1"/>
  <c r="J1975" i="1" s="1"/>
  <c r="E1975" i="1"/>
  <c r="H1975" i="1" s="1"/>
  <c r="E1974" i="1"/>
  <c r="H1974" i="1" s="1"/>
  <c r="I1974" i="1" s="1"/>
  <c r="J1974" i="1" s="1"/>
  <c r="J1973" i="1"/>
  <c r="I1973" i="1"/>
  <c r="H1973" i="1"/>
  <c r="E1973" i="1"/>
  <c r="E1972" i="1"/>
  <c r="H1972" i="1" s="1"/>
  <c r="I1972" i="1" s="1"/>
  <c r="J1972" i="1" s="1"/>
  <c r="K1972" i="1" s="1"/>
  <c r="L1972" i="1" s="1"/>
  <c r="H1971" i="1"/>
  <c r="I1971" i="1" s="1"/>
  <c r="J1971" i="1" s="1"/>
  <c r="E1971" i="1"/>
  <c r="E1970" i="1"/>
  <c r="H1970" i="1" s="1"/>
  <c r="I1970" i="1" s="1"/>
  <c r="J1970" i="1" s="1"/>
  <c r="H1969" i="1"/>
  <c r="I1969" i="1" s="1"/>
  <c r="J1969" i="1" s="1"/>
  <c r="E1969" i="1"/>
  <c r="E1968" i="1"/>
  <c r="H1968" i="1" s="1"/>
  <c r="I1968" i="1" s="1"/>
  <c r="J1968" i="1" s="1"/>
  <c r="H1967" i="1"/>
  <c r="I1967" i="1" s="1"/>
  <c r="J1967" i="1" s="1"/>
  <c r="E1967" i="1"/>
  <c r="H1966" i="1"/>
  <c r="I1966" i="1" s="1"/>
  <c r="J1966" i="1" s="1"/>
  <c r="K1966" i="1" s="1"/>
  <c r="E1966" i="1"/>
  <c r="H1965" i="1"/>
  <c r="I1965" i="1" s="1"/>
  <c r="J1965" i="1" s="1"/>
  <c r="E1965" i="1"/>
  <c r="I1964" i="1"/>
  <c r="J1964" i="1" s="1"/>
  <c r="H1964" i="1"/>
  <c r="E1964" i="1"/>
  <c r="I1963" i="1"/>
  <c r="J1963" i="1" s="1"/>
  <c r="H1963" i="1"/>
  <c r="E1963" i="1"/>
  <c r="H1962" i="1"/>
  <c r="I1962" i="1" s="1"/>
  <c r="J1962" i="1" s="1"/>
  <c r="E1962" i="1"/>
  <c r="H1961" i="1"/>
  <c r="I1961" i="1" s="1"/>
  <c r="J1961" i="1" s="1"/>
  <c r="E1961" i="1"/>
  <c r="E1960" i="1"/>
  <c r="H1960" i="1" s="1"/>
  <c r="I1960" i="1" s="1"/>
  <c r="J1960" i="1" s="1"/>
  <c r="K1960" i="1" s="1"/>
  <c r="L1960" i="1" s="1"/>
  <c r="J1959" i="1"/>
  <c r="E1959" i="1"/>
  <c r="H1959" i="1" s="1"/>
  <c r="I1959" i="1" s="1"/>
  <c r="E1958" i="1"/>
  <c r="H1958" i="1" s="1"/>
  <c r="I1958" i="1" s="1"/>
  <c r="J1958" i="1" s="1"/>
  <c r="J1957" i="1"/>
  <c r="E1957" i="1"/>
  <c r="H1957" i="1" s="1"/>
  <c r="I1957" i="1" s="1"/>
  <c r="E1956" i="1"/>
  <c r="H1956" i="1" s="1"/>
  <c r="I1956" i="1" s="1"/>
  <c r="J1956" i="1" s="1"/>
  <c r="J1955" i="1"/>
  <c r="E1955" i="1"/>
  <c r="H1955" i="1" s="1"/>
  <c r="I1955" i="1" s="1"/>
  <c r="E1954" i="1"/>
  <c r="H1954" i="1" s="1"/>
  <c r="I1954" i="1" s="1"/>
  <c r="J1954" i="1" s="1"/>
  <c r="K1954" i="1" s="1"/>
  <c r="H1953" i="1"/>
  <c r="I1953" i="1" s="1"/>
  <c r="J1953" i="1" s="1"/>
  <c r="E1953" i="1"/>
  <c r="E1952" i="1"/>
  <c r="H1952" i="1" s="1"/>
  <c r="I1952" i="1" s="1"/>
  <c r="J1952" i="1" s="1"/>
  <c r="H1951" i="1"/>
  <c r="I1951" i="1" s="1"/>
  <c r="J1951" i="1" s="1"/>
  <c r="E1951" i="1"/>
  <c r="E1950" i="1"/>
  <c r="H1950" i="1" s="1"/>
  <c r="I1950" i="1" s="1"/>
  <c r="J1950" i="1" s="1"/>
  <c r="H1949" i="1"/>
  <c r="I1949" i="1" s="1"/>
  <c r="J1949" i="1" s="1"/>
  <c r="E1949" i="1"/>
  <c r="I1948" i="1"/>
  <c r="J1948" i="1" s="1"/>
  <c r="K1948" i="1" s="1"/>
  <c r="L1948" i="1" s="1"/>
  <c r="H1948" i="1"/>
  <c r="E1948" i="1"/>
  <c r="I1947" i="1"/>
  <c r="J1947" i="1" s="1"/>
  <c r="H1947" i="1"/>
  <c r="E1947" i="1"/>
  <c r="I1946" i="1"/>
  <c r="J1946" i="1" s="1"/>
  <c r="H1946" i="1"/>
  <c r="E1946" i="1"/>
  <c r="I1945" i="1"/>
  <c r="J1945" i="1" s="1"/>
  <c r="H1945" i="1"/>
  <c r="E1945" i="1"/>
  <c r="I1944" i="1"/>
  <c r="J1944" i="1" s="1"/>
  <c r="H1944" i="1"/>
  <c r="E1944" i="1"/>
  <c r="I1943" i="1"/>
  <c r="J1943" i="1" s="1"/>
  <c r="H1943" i="1"/>
  <c r="E1943" i="1"/>
  <c r="J1942" i="1"/>
  <c r="K1942" i="1" s="1"/>
  <c r="E1942" i="1"/>
  <c r="H1942" i="1" s="1"/>
  <c r="I1942" i="1" s="1"/>
  <c r="E1941" i="1"/>
  <c r="H1941" i="1" s="1"/>
  <c r="I1941" i="1" s="1"/>
  <c r="J1941" i="1" s="1"/>
  <c r="J1940" i="1"/>
  <c r="E1940" i="1"/>
  <c r="H1940" i="1" s="1"/>
  <c r="I1940" i="1" s="1"/>
  <c r="E1939" i="1"/>
  <c r="H1939" i="1" s="1"/>
  <c r="I1939" i="1" s="1"/>
  <c r="J1939" i="1" s="1"/>
  <c r="J1938" i="1"/>
  <c r="E1938" i="1"/>
  <c r="H1938" i="1" s="1"/>
  <c r="I1938" i="1" s="1"/>
  <c r="E1937" i="1"/>
  <c r="H1937" i="1" s="1"/>
  <c r="I1937" i="1" s="1"/>
  <c r="J1937" i="1" s="1"/>
  <c r="L1936" i="1"/>
  <c r="I1936" i="1"/>
  <c r="J1936" i="1" s="1"/>
  <c r="K1936" i="1" s="1"/>
  <c r="H1936" i="1"/>
  <c r="E1936" i="1"/>
  <c r="I1935" i="1"/>
  <c r="J1935" i="1" s="1"/>
  <c r="H1935" i="1"/>
  <c r="E1935" i="1"/>
  <c r="H1934" i="1"/>
  <c r="I1934" i="1" s="1"/>
  <c r="J1934" i="1" s="1"/>
  <c r="E1934" i="1"/>
  <c r="H1933" i="1"/>
  <c r="I1933" i="1" s="1"/>
  <c r="J1933" i="1" s="1"/>
  <c r="E1933" i="1"/>
  <c r="I1932" i="1"/>
  <c r="J1932" i="1" s="1"/>
  <c r="H1932" i="1"/>
  <c r="E1932" i="1"/>
  <c r="I1931" i="1"/>
  <c r="J1931" i="1" s="1"/>
  <c r="H1931" i="1"/>
  <c r="E1931" i="1"/>
  <c r="I1930" i="1"/>
  <c r="J1930" i="1" s="1"/>
  <c r="K1930" i="1" s="1"/>
  <c r="H1930" i="1"/>
  <c r="E1930" i="1"/>
  <c r="I1929" i="1"/>
  <c r="J1929" i="1" s="1"/>
  <c r="H1929" i="1"/>
  <c r="E1929" i="1"/>
  <c r="I1928" i="1"/>
  <c r="J1928" i="1" s="1"/>
  <c r="H1928" i="1"/>
  <c r="E1928" i="1"/>
  <c r="I1927" i="1"/>
  <c r="J1927" i="1" s="1"/>
  <c r="H1927" i="1"/>
  <c r="E1927" i="1"/>
  <c r="I1926" i="1"/>
  <c r="J1926" i="1" s="1"/>
  <c r="H1926" i="1"/>
  <c r="E1926" i="1"/>
  <c r="I1925" i="1"/>
  <c r="J1925" i="1" s="1"/>
  <c r="H1925" i="1"/>
  <c r="E1925" i="1"/>
  <c r="K1924" i="1"/>
  <c r="L1924" i="1" s="1"/>
  <c r="H1924" i="1"/>
  <c r="I1924" i="1" s="1"/>
  <c r="J1924" i="1" s="1"/>
  <c r="E1924" i="1"/>
  <c r="E1923" i="1"/>
  <c r="H1923" i="1" s="1"/>
  <c r="I1923" i="1" s="1"/>
  <c r="J1923" i="1" s="1"/>
  <c r="H1922" i="1"/>
  <c r="I1922" i="1" s="1"/>
  <c r="J1922" i="1" s="1"/>
  <c r="E1922" i="1"/>
  <c r="E1921" i="1"/>
  <c r="H1921" i="1" s="1"/>
  <c r="I1921" i="1" s="1"/>
  <c r="J1921" i="1" s="1"/>
  <c r="H1920" i="1"/>
  <c r="I1920" i="1" s="1"/>
  <c r="J1920" i="1" s="1"/>
  <c r="E1920" i="1"/>
  <c r="E1919" i="1"/>
  <c r="H1919" i="1" s="1"/>
  <c r="I1919" i="1" s="1"/>
  <c r="J1919" i="1" s="1"/>
  <c r="I1918" i="1"/>
  <c r="J1918" i="1" s="1"/>
  <c r="K1918" i="1" s="1"/>
  <c r="H1918" i="1"/>
  <c r="E1918" i="1"/>
  <c r="I1917" i="1"/>
  <c r="J1917" i="1" s="1"/>
  <c r="H1917" i="1"/>
  <c r="E1917" i="1"/>
  <c r="H1916" i="1"/>
  <c r="I1916" i="1" s="1"/>
  <c r="J1916" i="1" s="1"/>
  <c r="E1916" i="1"/>
  <c r="H1915" i="1"/>
  <c r="I1915" i="1" s="1"/>
  <c r="J1915" i="1" s="1"/>
  <c r="E1915" i="1"/>
  <c r="I1914" i="1"/>
  <c r="J1914" i="1" s="1"/>
  <c r="H1914" i="1"/>
  <c r="E1914" i="1"/>
  <c r="I1913" i="1"/>
  <c r="J1913" i="1" s="1"/>
  <c r="H1913" i="1"/>
  <c r="E1913" i="1"/>
  <c r="J1912" i="1"/>
  <c r="K1912" i="1" s="1"/>
  <c r="L1912" i="1" s="1"/>
  <c r="E1912" i="1"/>
  <c r="H1912" i="1" s="1"/>
  <c r="I1912" i="1" s="1"/>
  <c r="E1911" i="1"/>
  <c r="H1911" i="1" s="1"/>
  <c r="I1911" i="1" s="1"/>
  <c r="J1911" i="1" s="1"/>
  <c r="J1910" i="1"/>
  <c r="E1910" i="1"/>
  <c r="H1910" i="1" s="1"/>
  <c r="I1910" i="1" s="1"/>
  <c r="E1909" i="1"/>
  <c r="H1909" i="1" s="1"/>
  <c r="I1909" i="1" s="1"/>
  <c r="J1909" i="1" s="1"/>
  <c r="J1908" i="1"/>
  <c r="E1908" i="1"/>
  <c r="H1908" i="1" s="1"/>
  <c r="I1908" i="1" s="1"/>
  <c r="E1907" i="1"/>
  <c r="H1907" i="1" s="1"/>
  <c r="I1907" i="1" s="1"/>
  <c r="J1907" i="1" s="1"/>
  <c r="K1906" i="1"/>
  <c r="H1906" i="1"/>
  <c r="I1906" i="1" s="1"/>
  <c r="J1906" i="1" s="1"/>
  <c r="E1906" i="1"/>
  <c r="E1905" i="1"/>
  <c r="H1905" i="1" s="1"/>
  <c r="I1905" i="1" s="1"/>
  <c r="J1905" i="1" s="1"/>
  <c r="H1904" i="1"/>
  <c r="I1904" i="1" s="1"/>
  <c r="J1904" i="1" s="1"/>
  <c r="E1904" i="1"/>
  <c r="E1903" i="1"/>
  <c r="H1903" i="1" s="1"/>
  <c r="I1903" i="1" s="1"/>
  <c r="J1903" i="1" s="1"/>
  <c r="H1902" i="1"/>
  <c r="I1902" i="1" s="1"/>
  <c r="J1902" i="1" s="1"/>
  <c r="E1902" i="1"/>
  <c r="E1901" i="1"/>
  <c r="H1901" i="1" s="1"/>
  <c r="I1901" i="1" s="1"/>
  <c r="J1901" i="1" s="1"/>
  <c r="E1900" i="1"/>
  <c r="H1900" i="1" s="1"/>
  <c r="I1900" i="1" s="1"/>
  <c r="J1900" i="1" s="1"/>
  <c r="K1900" i="1" s="1"/>
  <c r="L1900" i="1" s="1"/>
  <c r="J1899" i="1"/>
  <c r="I1899" i="1"/>
  <c r="E1899" i="1"/>
  <c r="H1899" i="1" s="1"/>
  <c r="I1898" i="1"/>
  <c r="J1898" i="1" s="1"/>
  <c r="E1898" i="1"/>
  <c r="H1898" i="1" s="1"/>
  <c r="E1897" i="1"/>
  <c r="H1897" i="1" s="1"/>
  <c r="I1897" i="1" s="1"/>
  <c r="J1897" i="1" s="1"/>
  <c r="E1896" i="1"/>
  <c r="H1896" i="1" s="1"/>
  <c r="I1896" i="1" s="1"/>
  <c r="J1896" i="1" s="1"/>
  <c r="J1895" i="1"/>
  <c r="I1895" i="1"/>
  <c r="E1895" i="1"/>
  <c r="H1895" i="1" s="1"/>
  <c r="J1894" i="1"/>
  <c r="K1894" i="1" s="1"/>
  <c r="E1894" i="1"/>
  <c r="H1894" i="1" s="1"/>
  <c r="I1894" i="1" s="1"/>
  <c r="E1893" i="1"/>
  <c r="H1893" i="1" s="1"/>
  <c r="I1893" i="1" s="1"/>
  <c r="J1893" i="1" s="1"/>
  <c r="J1892" i="1"/>
  <c r="E1892" i="1"/>
  <c r="H1892" i="1" s="1"/>
  <c r="I1892" i="1" s="1"/>
  <c r="E1891" i="1"/>
  <c r="H1891" i="1" s="1"/>
  <c r="I1891" i="1" s="1"/>
  <c r="J1891" i="1" s="1"/>
  <c r="J1890" i="1"/>
  <c r="E1890" i="1"/>
  <c r="H1890" i="1" s="1"/>
  <c r="I1890" i="1" s="1"/>
  <c r="E1889" i="1"/>
  <c r="H1889" i="1" s="1"/>
  <c r="I1889" i="1" s="1"/>
  <c r="J1889" i="1" s="1"/>
  <c r="L1888" i="1"/>
  <c r="I1888" i="1"/>
  <c r="J1888" i="1" s="1"/>
  <c r="K1888" i="1" s="1"/>
  <c r="H1888" i="1"/>
  <c r="E1888" i="1"/>
  <c r="I1887" i="1"/>
  <c r="J1887" i="1" s="1"/>
  <c r="H1887" i="1"/>
  <c r="E1887" i="1"/>
  <c r="H1886" i="1"/>
  <c r="I1886" i="1" s="1"/>
  <c r="J1886" i="1" s="1"/>
  <c r="E1886" i="1"/>
  <c r="H1885" i="1"/>
  <c r="I1885" i="1" s="1"/>
  <c r="J1885" i="1" s="1"/>
  <c r="E1885" i="1"/>
  <c r="I1884" i="1"/>
  <c r="J1884" i="1" s="1"/>
  <c r="H1884" i="1"/>
  <c r="E1884" i="1"/>
  <c r="I1883" i="1"/>
  <c r="J1883" i="1" s="1"/>
  <c r="H1883" i="1"/>
  <c r="E1883" i="1"/>
  <c r="I1882" i="1"/>
  <c r="J1882" i="1" s="1"/>
  <c r="K1882" i="1" s="1"/>
  <c r="E1882" i="1"/>
  <c r="H1882" i="1" s="1"/>
  <c r="I1881" i="1"/>
  <c r="J1881" i="1" s="1"/>
  <c r="H1881" i="1"/>
  <c r="E1881" i="1"/>
  <c r="I1880" i="1"/>
  <c r="J1880" i="1" s="1"/>
  <c r="H1880" i="1"/>
  <c r="E1880" i="1"/>
  <c r="I1879" i="1"/>
  <c r="J1879" i="1" s="1"/>
  <c r="H1879" i="1"/>
  <c r="E1879" i="1"/>
  <c r="I1878" i="1"/>
  <c r="J1878" i="1" s="1"/>
  <c r="H1878" i="1"/>
  <c r="E1878" i="1"/>
  <c r="I1877" i="1"/>
  <c r="J1877" i="1" s="1"/>
  <c r="H1877" i="1"/>
  <c r="E1877" i="1"/>
  <c r="H1876" i="1"/>
  <c r="I1876" i="1" s="1"/>
  <c r="J1876" i="1" s="1"/>
  <c r="K1876" i="1" s="1"/>
  <c r="L1876" i="1" s="1"/>
  <c r="E1876" i="1"/>
  <c r="E1875" i="1"/>
  <c r="H1875" i="1" s="1"/>
  <c r="I1875" i="1" s="1"/>
  <c r="J1875" i="1" s="1"/>
  <c r="H1874" i="1"/>
  <c r="I1874" i="1" s="1"/>
  <c r="J1874" i="1" s="1"/>
  <c r="E1874" i="1"/>
  <c r="E1873" i="1"/>
  <c r="H1873" i="1" s="1"/>
  <c r="I1873" i="1" s="1"/>
  <c r="J1873" i="1" s="1"/>
  <c r="H1872" i="1"/>
  <c r="I1872" i="1" s="1"/>
  <c r="J1872" i="1" s="1"/>
  <c r="E1872" i="1"/>
  <c r="E1871" i="1"/>
  <c r="H1871" i="1" s="1"/>
  <c r="I1871" i="1" s="1"/>
  <c r="J1871" i="1" s="1"/>
  <c r="I1870" i="1"/>
  <c r="J1870" i="1" s="1"/>
  <c r="K1870" i="1" s="1"/>
  <c r="H1870" i="1"/>
  <c r="E1870" i="1"/>
  <c r="H1869" i="1"/>
  <c r="I1869" i="1" s="1"/>
  <c r="J1869" i="1" s="1"/>
  <c r="E1869" i="1"/>
  <c r="H1868" i="1"/>
  <c r="I1868" i="1" s="1"/>
  <c r="J1868" i="1" s="1"/>
  <c r="E1868" i="1"/>
  <c r="I1867" i="1"/>
  <c r="J1867" i="1" s="1"/>
  <c r="H1867" i="1"/>
  <c r="E1867" i="1"/>
  <c r="I1866" i="1"/>
  <c r="J1866" i="1" s="1"/>
  <c r="H1866" i="1"/>
  <c r="E1866" i="1"/>
  <c r="H1865" i="1"/>
  <c r="I1865" i="1" s="1"/>
  <c r="J1865" i="1" s="1"/>
  <c r="E1865" i="1"/>
  <c r="E1864" i="1"/>
  <c r="H1864" i="1" s="1"/>
  <c r="I1864" i="1" s="1"/>
  <c r="J1864" i="1" s="1"/>
  <c r="K1864" i="1" s="1"/>
  <c r="L1864" i="1" s="1"/>
  <c r="J1863" i="1"/>
  <c r="E1863" i="1"/>
  <c r="H1863" i="1" s="1"/>
  <c r="I1863" i="1" s="1"/>
  <c r="E1862" i="1"/>
  <c r="H1862" i="1" s="1"/>
  <c r="I1862" i="1" s="1"/>
  <c r="J1862" i="1" s="1"/>
  <c r="J1861" i="1"/>
  <c r="E1861" i="1"/>
  <c r="H1861" i="1" s="1"/>
  <c r="I1861" i="1" s="1"/>
  <c r="E1860" i="1"/>
  <c r="H1860" i="1" s="1"/>
  <c r="I1860" i="1" s="1"/>
  <c r="J1860" i="1" s="1"/>
  <c r="J1859" i="1"/>
  <c r="E1859" i="1"/>
  <c r="H1859" i="1" s="1"/>
  <c r="I1859" i="1" s="1"/>
  <c r="I1858" i="1"/>
  <c r="J1858" i="1" s="1"/>
  <c r="K1858" i="1" s="1"/>
  <c r="L1858" i="1" s="1"/>
  <c r="H1858" i="1"/>
  <c r="E1858" i="1"/>
  <c r="H1857" i="1"/>
  <c r="I1857" i="1" s="1"/>
  <c r="J1857" i="1" s="1"/>
  <c r="E1857" i="1"/>
  <c r="H1856" i="1"/>
  <c r="I1856" i="1" s="1"/>
  <c r="J1856" i="1" s="1"/>
  <c r="E1856" i="1"/>
  <c r="I1855" i="1"/>
  <c r="J1855" i="1" s="1"/>
  <c r="H1855" i="1"/>
  <c r="E1855" i="1"/>
  <c r="I1854" i="1"/>
  <c r="J1854" i="1" s="1"/>
  <c r="H1854" i="1"/>
  <c r="E1854" i="1"/>
  <c r="H1853" i="1"/>
  <c r="I1853" i="1" s="1"/>
  <c r="J1853" i="1" s="1"/>
  <c r="E1853" i="1"/>
  <c r="E1852" i="1"/>
  <c r="H1852" i="1" s="1"/>
  <c r="I1852" i="1" s="1"/>
  <c r="J1852" i="1" s="1"/>
  <c r="K1852" i="1" s="1"/>
  <c r="L1852" i="1" s="1"/>
  <c r="J1851" i="1"/>
  <c r="E1851" i="1"/>
  <c r="H1851" i="1" s="1"/>
  <c r="I1851" i="1" s="1"/>
  <c r="E1850" i="1"/>
  <c r="H1850" i="1" s="1"/>
  <c r="I1850" i="1" s="1"/>
  <c r="J1850" i="1" s="1"/>
  <c r="J1849" i="1"/>
  <c r="E1849" i="1"/>
  <c r="H1849" i="1" s="1"/>
  <c r="I1849" i="1" s="1"/>
  <c r="E1848" i="1"/>
  <c r="H1848" i="1" s="1"/>
  <c r="I1848" i="1" s="1"/>
  <c r="J1848" i="1" s="1"/>
  <c r="J1847" i="1"/>
  <c r="E1847" i="1"/>
  <c r="H1847" i="1" s="1"/>
  <c r="I1847" i="1" s="1"/>
  <c r="H1846" i="1"/>
  <c r="I1846" i="1" s="1"/>
  <c r="J1846" i="1" s="1"/>
  <c r="K1846" i="1" s="1"/>
  <c r="E1846" i="1"/>
  <c r="E1845" i="1"/>
  <c r="H1845" i="1" s="1"/>
  <c r="I1845" i="1" s="1"/>
  <c r="J1845" i="1" s="1"/>
  <c r="H1844" i="1"/>
  <c r="I1844" i="1" s="1"/>
  <c r="J1844" i="1" s="1"/>
  <c r="E1844" i="1"/>
  <c r="E1843" i="1"/>
  <c r="H1843" i="1" s="1"/>
  <c r="I1843" i="1" s="1"/>
  <c r="J1843" i="1" s="1"/>
  <c r="H1842" i="1"/>
  <c r="I1842" i="1" s="1"/>
  <c r="J1842" i="1" s="1"/>
  <c r="E1842" i="1"/>
  <c r="E1841" i="1"/>
  <c r="H1841" i="1" s="1"/>
  <c r="I1841" i="1" s="1"/>
  <c r="J1841" i="1" s="1"/>
  <c r="J1840" i="1"/>
  <c r="K1840" i="1" s="1"/>
  <c r="L1840" i="1" s="1"/>
  <c r="I1840" i="1"/>
  <c r="H1840" i="1"/>
  <c r="E1840" i="1"/>
  <c r="J1839" i="1"/>
  <c r="I1839" i="1"/>
  <c r="H1839" i="1"/>
  <c r="E1839" i="1"/>
  <c r="J1838" i="1"/>
  <c r="I1838" i="1"/>
  <c r="H1838" i="1"/>
  <c r="E1838" i="1"/>
  <c r="J1837" i="1"/>
  <c r="I1837" i="1"/>
  <c r="H1837" i="1"/>
  <c r="E1837" i="1"/>
  <c r="J1836" i="1"/>
  <c r="I1836" i="1"/>
  <c r="H1836" i="1"/>
  <c r="E1836" i="1"/>
  <c r="J1835" i="1"/>
  <c r="I1835" i="1"/>
  <c r="H1835" i="1"/>
  <c r="E1835" i="1"/>
  <c r="K1834" i="1"/>
  <c r="J1834" i="1"/>
  <c r="E1834" i="1"/>
  <c r="H1834" i="1" s="1"/>
  <c r="I1834" i="1" s="1"/>
  <c r="E1833" i="1"/>
  <c r="H1833" i="1" s="1"/>
  <c r="I1833" i="1" s="1"/>
  <c r="J1833" i="1" s="1"/>
  <c r="J1832" i="1"/>
  <c r="E1832" i="1"/>
  <c r="H1832" i="1" s="1"/>
  <c r="I1832" i="1" s="1"/>
  <c r="E1831" i="1"/>
  <c r="H1831" i="1" s="1"/>
  <c r="I1831" i="1" s="1"/>
  <c r="J1831" i="1" s="1"/>
  <c r="J1830" i="1"/>
  <c r="E1830" i="1"/>
  <c r="H1830" i="1" s="1"/>
  <c r="I1830" i="1" s="1"/>
  <c r="E1829" i="1"/>
  <c r="H1829" i="1" s="1"/>
  <c r="I1829" i="1" s="1"/>
  <c r="J1829" i="1" s="1"/>
  <c r="H1828" i="1"/>
  <c r="I1828" i="1" s="1"/>
  <c r="J1828" i="1" s="1"/>
  <c r="K1828" i="1" s="1"/>
  <c r="L1828" i="1" s="1"/>
  <c r="E1828" i="1"/>
  <c r="I1827" i="1"/>
  <c r="J1827" i="1" s="1"/>
  <c r="H1827" i="1"/>
  <c r="E1827" i="1"/>
  <c r="I1826" i="1"/>
  <c r="J1826" i="1" s="1"/>
  <c r="H1826" i="1"/>
  <c r="E1826" i="1"/>
  <c r="H1825" i="1"/>
  <c r="I1825" i="1" s="1"/>
  <c r="J1825" i="1" s="1"/>
  <c r="E1825" i="1"/>
  <c r="H1824" i="1"/>
  <c r="I1824" i="1" s="1"/>
  <c r="J1824" i="1" s="1"/>
  <c r="E1824" i="1"/>
  <c r="I1823" i="1"/>
  <c r="J1823" i="1" s="1"/>
  <c r="H1823" i="1"/>
  <c r="E1823" i="1"/>
  <c r="J1822" i="1"/>
  <c r="K1822" i="1" s="1"/>
  <c r="I1822" i="1"/>
  <c r="H1822" i="1"/>
  <c r="E1822" i="1"/>
  <c r="J1821" i="1"/>
  <c r="I1821" i="1"/>
  <c r="H1821" i="1"/>
  <c r="E1821" i="1"/>
  <c r="J1820" i="1"/>
  <c r="I1820" i="1"/>
  <c r="H1820" i="1"/>
  <c r="E1820" i="1"/>
  <c r="J1819" i="1"/>
  <c r="I1819" i="1"/>
  <c r="H1819" i="1"/>
  <c r="E1819" i="1"/>
  <c r="J1818" i="1"/>
  <c r="I1818" i="1"/>
  <c r="H1818" i="1"/>
  <c r="E1818" i="1"/>
  <c r="J1817" i="1"/>
  <c r="I1817" i="1"/>
  <c r="H1817" i="1"/>
  <c r="E1817" i="1"/>
  <c r="E1816" i="1"/>
  <c r="H1816" i="1" s="1"/>
  <c r="I1816" i="1" s="1"/>
  <c r="J1816" i="1" s="1"/>
  <c r="K1816" i="1" s="1"/>
  <c r="L1816" i="1" s="1"/>
  <c r="H1815" i="1"/>
  <c r="I1815" i="1" s="1"/>
  <c r="J1815" i="1" s="1"/>
  <c r="E1815" i="1"/>
  <c r="E1814" i="1"/>
  <c r="H1814" i="1" s="1"/>
  <c r="I1814" i="1" s="1"/>
  <c r="J1814" i="1" s="1"/>
  <c r="H1813" i="1"/>
  <c r="I1813" i="1" s="1"/>
  <c r="J1813" i="1" s="1"/>
  <c r="E1813" i="1"/>
  <c r="E1812" i="1"/>
  <c r="H1812" i="1" s="1"/>
  <c r="I1812" i="1" s="1"/>
  <c r="J1812" i="1" s="1"/>
  <c r="H1811" i="1"/>
  <c r="I1811" i="1" s="1"/>
  <c r="J1811" i="1" s="1"/>
  <c r="E1811" i="1"/>
  <c r="H1810" i="1"/>
  <c r="I1810" i="1" s="1"/>
  <c r="J1810" i="1" s="1"/>
  <c r="K1810" i="1" s="1"/>
  <c r="E1810" i="1"/>
  <c r="I1809" i="1"/>
  <c r="J1809" i="1" s="1"/>
  <c r="H1809" i="1"/>
  <c r="E1809" i="1"/>
  <c r="I1808" i="1"/>
  <c r="J1808" i="1" s="1"/>
  <c r="H1808" i="1"/>
  <c r="E1808" i="1"/>
  <c r="H1807" i="1"/>
  <c r="I1807" i="1" s="1"/>
  <c r="J1807" i="1" s="1"/>
  <c r="E1807" i="1"/>
  <c r="H1806" i="1"/>
  <c r="I1806" i="1" s="1"/>
  <c r="J1806" i="1" s="1"/>
  <c r="E1806" i="1"/>
  <c r="I1805" i="1"/>
  <c r="J1805" i="1" s="1"/>
  <c r="H1805" i="1"/>
  <c r="E1805" i="1"/>
  <c r="K1804" i="1"/>
  <c r="L1804" i="1" s="1"/>
  <c r="J1804" i="1"/>
  <c r="E1804" i="1"/>
  <c r="H1804" i="1" s="1"/>
  <c r="I1804" i="1" s="1"/>
  <c r="E1803" i="1"/>
  <c r="H1803" i="1" s="1"/>
  <c r="I1803" i="1" s="1"/>
  <c r="J1803" i="1" s="1"/>
  <c r="J1802" i="1"/>
  <c r="E1802" i="1"/>
  <c r="H1802" i="1" s="1"/>
  <c r="I1802" i="1" s="1"/>
  <c r="E1801" i="1"/>
  <c r="H1801" i="1" s="1"/>
  <c r="I1801" i="1" s="1"/>
  <c r="J1801" i="1" s="1"/>
  <c r="J1800" i="1"/>
  <c r="E1800" i="1"/>
  <c r="H1800" i="1" s="1"/>
  <c r="I1800" i="1" s="1"/>
  <c r="E1799" i="1"/>
  <c r="H1799" i="1" s="1"/>
  <c r="I1799" i="1" s="1"/>
  <c r="J1799" i="1" s="1"/>
  <c r="E1798" i="1"/>
  <c r="H1798" i="1" s="1"/>
  <c r="I1798" i="1" s="1"/>
  <c r="J1798" i="1" s="1"/>
  <c r="K1798" i="1" s="1"/>
  <c r="H1797" i="1"/>
  <c r="I1797" i="1" s="1"/>
  <c r="J1797" i="1" s="1"/>
  <c r="E1797" i="1"/>
  <c r="E1796" i="1"/>
  <c r="H1796" i="1" s="1"/>
  <c r="I1796" i="1" s="1"/>
  <c r="J1796" i="1" s="1"/>
  <c r="H1795" i="1"/>
  <c r="I1795" i="1" s="1"/>
  <c r="J1795" i="1" s="1"/>
  <c r="E1795" i="1"/>
  <c r="E1794" i="1"/>
  <c r="H1794" i="1" s="1"/>
  <c r="I1794" i="1" s="1"/>
  <c r="J1794" i="1" s="1"/>
  <c r="H1793" i="1"/>
  <c r="I1793" i="1" s="1"/>
  <c r="J1793" i="1" s="1"/>
  <c r="E1793" i="1"/>
  <c r="I1792" i="1"/>
  <c r="J1792" i="1" s="1"/>
  <c r="K1792" i="1" s="1"/>
  <c r="L1792" i="1" s="1"/>
  <c r="H1792" i="1"/>
  <c r="E1792" i="1"/>
  <c r="I1791" i="1"/>
  <c r="J1791" i="1" s="1"/>
  <c r="H1791" i="1"/>
  <c r="E1791" i="1"/>
  <c r="I1790" i="1"/>
  <c r="J1790" i="1" s="1"/>
  <c r="H1790" i="1"/>
  <c r="E1790" i="1"/>
  <c r="I1789" i="1"/>
  <c r="J1789" i="1" s="1"/>
  <c r="H1789" i="1"/>
  <c r="E1789" i="1"/>
  <c r="I1788" i="1"/>
  <c r="J1788" i="1" s="1"/>
  <c r="H1788" i="1"/>
  <c r="E1788" i="1"/>
  <c r="I1787" i="1"/>
  <c r="J1787" i="1" s="1"/>
  <c r="H1787" i="1"/>
  <c r="E1787" i="1"/>
  <c r="E1786" i="1"/>
  <c r="H1786" i="1" s="1"/>
  <c r="I1786" i="1" s="1"/>
  <c r="J1786" i="1" s="1"/>
  <c r="K1786" i="1" s="1"/>
  <c r="J1785" i="1"/>
  <c r="E1785" i="1"/>
  <c r="H1785" i="1" s="1"/>
  <c r="I1785" i="1" s="1"/>
  <c r="E1784" i="1"/>
  <c r="H1784" i="1" s="1"/>
  <c r="I1784" i="1" s="1"/>
  <c r="J1784" i="1" s="1"/>
  <c r="J1783" i="1"/>
  <c r="E1783" i="1"/>
  <c r="H1783" i="1" s="1"/>
  <c r="I1783" i="1" s="1"/>
  <c r="E1782" i="1"/>
  <c r="H1782" i="1" s="1"/>
  <c r="I1782" i="1" s="1"/>
  <c r="J1782" i="1" s="1"/>
  <c r="J1781" i="1"/>
  <c r="E1781" i="1"/>
  <c r="H1781" i="1" s="1"/>
  <c r="I1781" i="1" s="1"/>
  <c r="I1780" i="1"/>
  <c r="J1780" i="1" s="1"/>
  <c r="K1780" i="1" s="1"/>
  <c r="L1780" i="1" s="1"/>
  <c r="H1780" i="1"/>
  <c r="E1780" i="1"/>
  <c r="H1779" i="1"/>
  <c r="I1779" i="1" s="1"/>
  <c r="J1779" i="1" s="1"/>
  <c r="E1779" i="1"/>
  <c r="H1778" i="1"/>
  <c r="I1778" i="1" s="1"/>
  <c r="J1778" i="1" s="1"/>
  <c r="E1778" i="1"/>
  <c r="I1777" i="1"/>
  <c r="J1777" i="1" s="1"/>
  <c r="H1777" i="1"/>
  <c r="E1777" i="1"/>
  <c r="I1776" i="1"/>
  <c r="J1776" i="1" s="1"/>
  <c r="H1776" i="1"/>
  <c r="E1776" i="1"/>
  <c r="H1775" i="1"/>
  <c r="I1775" i="1" s="1"/>
  <c r="J1775" i="1" s="1"/>
  <c r="E1775" i="1"/>
  <c r="E1774" i="1"/>
  <c r="H1774" i="1" s="1"/>
  <c r="I1774" i="1" s="1"/>
  <c r="J1774" i="1" s="1"/>
  <c r="K1774" i="1" s="1"/>
  <c r="E1773" i="1"/>
  <c r="H1773" i="1" s="1"/>
  <c r="I1773" i="1" s="1"/>
  <c r="J1773" i="1" s="1"/>
  <c r="J1772" i="1"/>
  <c r="I1772" i="1"/>
  <c r="E1772" i="1"/>
  <c r="H1772" i="1" s="1"/>
  <c r="I1771" i="1"/>
  <c r="J1771" i="1" s="1"/>
  <c r="E1771" i="1"/>
  <c r="H1771" i="1" s="1"/>
  <c r="E1770" i="1"/>
  <c r="H1770" i="1" s="1"/>
  <c r="I1770" i="1" s="1"/>
  <c r="J1770" i="1" s="1"/>
  <c r="E1769" i="1"/>
  <c r="H1769" i="1" s="1"/>
  <c r="I1769" i="1" s="1"/>
  <c r="J1769" i="1" s="1"/>
  <c r="E1768" i="1"/>
  <c r="H1768" i="1" s="1"/>
  <c r="I1768" i="1" s="1"/>
  <c r="J1768" i="1" s="1"/>
  <c r="K1768" i="1" s="1"/>
  <c r="L1768" i="1" s="1"/>
  <c r="H1767" i="1"/>
  <c r="I1767" i="1" s="1"/>
  <c r="J1767" i="1" s="1"/>
  <c r="E1767" i="1"/>
  <c r="E1766" i="1"/>
  <c r="H1766" i="1" s="1"/>
  <c r="I1766" i="1" s="1"/>
  <c r="J1766" i="1" s="1"/>
  <c r="H1765" i="1"/>
  <c r="I1765" i="1" s="1"/>
  <c r="J1765" i="1" s="1"/>
  <c r="E1765" i="1"/>
  <c r="E1764" i="1"/>
  <c r="H1764" i="1" s="1"/>
  <c r="I1764" i="1" s="1"/>
  <c r="J1764" i="1" s="1"/>
  <c r="H1763" i="1"/>
  <c r="I1763" i="1" s="1"/>
  <c r="J1763" i="1" s="1"/>
  <c r="E1763" i="1"/>
  <c r="H1762" i="1"/>
  <c r="I1762" i="1" s="1"/>
  <c r="J1762" i="1" s="1"/>
  <c r="K1762" i="1" s="1"/>
  <c r="E1762" i="1"/>
  <c r="I1761" i="1"/>
  <c r="J1761" i="1" s="1"/>
  <c r="H1761" i="1"/>
  <c r="E1761" i="1"/>
  <c r="I1760" i="1"/>
  <c r="J1760" i="1" s="1"/>
  <c r="H1760" i="1"/>
  <c r="E1760" i="1"/>
  <c r="H1759" i="1"/>
  <c r="I1759" i="1" s="1"/>
  <c r="J1759" i="1" s="1"/>
  <c r="E1759" i="1"/>
  <c r="H1758" i="1"/>
  <c r="I1758" i="1" s="1"/>
  <c r="J1758" i="1" s="1"/>
  <c r="E1758" i="1"/>
  <c r="I1757" i="1"/>
  <c r="J1757" i="1" s="1"/>
  <c r="H1757" i="1"/>
  <c r="E1757" i="1"/>
  <c r="K1756" i="1"/>
  <c r="L1756" i="1" s="1"/>
  <c r="J1756" i="1"/>
  <c r="E1756" i="1"/>
  <c r="H1756" i="1" s="1"/>
  <c r="I1756" i="1" s="1"/>
  <c r="E1755" i="1"/>
  <c r="H1755" i="1" s="1"/>
  <c r="I1755" i="1" s="1"/>
  <c r="J1755" i="1" s="1"/>
  <c r="E1754" i="1"/>
  <c r="H1754" i="1" s="1"/>
  <c r="I1754" i="1" s="1"/>
  <c r="J1754" i="1" s="1"/>
  <c r="E1753" i="1"/>
  <c r="H1753" i="1" s="1"/>
  <c r="I1753" i="1" s="1"/>
  <c r="J1753" i="1" s="1"/>
  <c r="E1752" i="1"/>
  <c r="H1752" i="1" s="1"/>
  <c r="I1752" i="1" s="1"/>
  <c r="J1752" i="1" s="1"/>
  <c r="E1751" i="1"/>
  <c r="H1751" i="1" s="1"/>
  <c r="I1751" i="1" s="1"/>
  <c r="J1751" i="1" s="1"/>
  <c r="H1750" i="1"/>
  <c r="I1750" i="1" s="1"/>
  <c r="J1750" i="1" s="1"/>
  <c r="K1750" i="1" s="1"/>
  <c r="E1750" i="1"/>
  <c r="H1749" i="1"/>
  <c r="I1749" i="1" s="1"/>
  <c r="J1749" i="1" s="1"/>
  <c r="E1749" i="1"/>
  <c r="H1748" i="1"/>
  <c r="I1748" i="1" s="1"/>
  <c r="J1748" i="1" s="1"/>
  <c r="E1748" i="1"/>
  <c r="H1747" i="1"/>
  <c r="I1747" i="1" s="1"/>
  <c r="J1747" i="1" s="1"/>
  <c r="E1747" i="1"/>
  <c r="H1746" i="1"/>
  <c r="I1746" i="1" s="1"/>
  <c r="J1746" i="1" s="1"/>
  <c r="E1746" i="1"/>
  <c r="H1745" i="1"/>
  <c r="I1745" i="1" s="1"/>
  <c r="J1745" i="1" s="1"/>
  <c r="E1745" i="1"/>
  <c r="E1744" i="1"/>
  <c r="H1744" i="1" s="1"/>
  <c r="I1744" i="1" s="1"/>
  <c r="J1744" i="1" s="1"/>
  <c r="K1744" i="1" s="1"/>
  <c r="L1744" i="1" s="1"/>
  <c r="J1743" i="1"/>
  <c r="E1743" i="1"/>
  <c r="H1743" i="1" s="1"/>
  <c r="I1743" i="1" s="1"/>
  <c r="E1742" i="1"/>
  <c r="H1742" i="1" s="1"/>
  <c r="I1742" i="1" s="1"/>
  <c r="J1742" i="1" s="1"/>
  <c r="J1741" i="1"/>
  <c r="E1741" i="1"/>
  <c r="H1741" i="1" s="1"/>
  <c r="I1741" i="1" s="1"/>
  <c r="E1740" i="1"/>
  <c r="H1740" i="1" s="1"/>
  <c r="I1740" i="1" s="1"/>
  <c r="J1740" i="1" s="1"/>
  <c r="J1739" i="1"/>
  <c r="E1739" i="1"/>
  <c r="H1739" i="1" s="1"/>
  <c r="I1739" i="1" s="1"/>
  <c r="E1738" i="1"/>
  <c r="H1738" i="1" s="1"/>
  <c r="I1738" i="1" s="1"/>
  <c r="J1738" i="1" s="1"/>
  <c r="K1738" i="1" s="1"/>
  <c r="E1737" i="1"/>
  <c r="H1737" i="1" s="1"/>
  <c r="I1737" i="1" s="1"/>
  <c r="J1737" i="1" s="1"/>
  <c r="E1736" i="1"/>
  <c r="H1736" i="1" s="1"/>
  <c r="I1736" i="1" s="1"/>
  <c r="J1736" i="1" s="1"/>
  <c r="E1735" i="1"/>
  <c r="H1735" i="1" s="1"/>
  <c r="I1735" i="1" s="1"/>
  <c r="J1735" i="1" s="1"/>
  <c r="E1734" i="1"/>
  <c r="H1734" i="1" s="1"/>
  <c r="I1734" i="1" s="1"/>
  <c r="J1734" i="1" s="1"/>
  <c r="E1733" i="1"/>
  <c r="H1733" i="1" s="1"/>
  <c r="I1733" i="1" s="1"/>
  <c r="J1733" i="1" s="1"/>
  <c r="I1732" i="1"/>
  <c r="J1732" i="1" s="1"/>
  <c r="K1732" i="1" s="1"/>
  <c r="L1732" i="1" s="1"/>
  <c r="H1732" i="1"/>
  <c r="E1732" i="1"/>
  <c r="I1731" i="1"/>
  <c r="J1731" i="1" s="1"/>
  <c r="H1731" i="1"/>
  <c r="E1731" i="1"/>
  <c r="I1730" i="1"/>
  <c r="J1730" i="1" s="1"/>
  <c r="H1730" i="1"/>
  <c r="E1730" i="1"/>
  <c r="I1729" i="1"/>
  <c r="J1729" i="1" s="1"/>
  <c r="H1729" i="1"/>
  <c r="E1729" i="1"/>
  <c r="I1728" i="1"/>
  <c r="J1728" i="1" s="1"/>
  <c r="H1728" i="1"/>
  <c r="E1728" i="1"/>
  <c r="I1727" i="1"/>
  <c r="J1727" i="1" s="1"/>
  <c r="H1727" i="1"/>
  <c r="E1727" i="1"/>
  <c r="J1726" i="1"/>
  <c r="K1726" i="1" s="1"/>
  <c r="E1726" i="1"/>
  <c r="H1726" i="1" s="1"/>
  <c r="I1726" i="1" s="1"/>
  <c r="E1725" i="1"/>
  <c r="H1725" i="1" s="1"/>
  <c r="I1725" i="1" s="1"/>
  <c r="J1725" i="1" s="1"/>
  <c r="J1724" i="1"/>
  <c r="E1724" i="1"/>
  <c r="H1724" i="1" s="1"/>
  <c r="I1724" i="1" s="1"/>
  <c r="E1723" i="1"/>
  <c r="H1723" i="1" s="1"/>
  <c r="I1723" i="1" s="1"/>
  <c r="J1723" i="1" s="1"/>
  <c r="J1722" i="1"/>
  <c r="E1722" i="1"/>
  <c r="H1722" i="1" s="1"/>
  <c r="I1722" i="1" s="1"/>
  <c r="E1721" i="1"/>
  <c r="H1721" i="1" s="1"/>
  <c r="I1721" i="1" s="1"/>
  <c r="J1721" i="1" s="1"/>
  <c r="L1720" i="1"/>
  <c r="H1720" i="1"/>
  <c r="I1720" i="1" s="1"/>
  <c r="J1720" i="1" s="1"/>
  <c r="K1720" i="1" s="1"/>
  <c r="E1720" i="1"/>
  <c r="H1719" i="1"/>
  <c r="I1719" i="1" s="1"/>
  <c r="J1719" i="1" s="1"/>
  <c r="E1719" i="1"/>
  <c r="H1718" i="1"/>
  <c r="I1718" i="1" s="1"/>
  <c r="J1718" i="1" s="1"/>
  <c r="E1718" i="1"/>
  <c r="H1717" i="1"/>
  <c r="I1717" i="1" s="1"/>
  <c r="J1717" i="1" s="1"/>
  <c r="E1717" i="1"/>
  <c r="H1716" i="1"/>
  <c r="I1716" i="1" s="1"/>
  <c r="J1716" i="1" s="1"/>
  <c r="E1716" i="1"/>
  <c r="H1715" i="1"/>
  <c r="I1715" i="1" s="1"/>
  <c r="J1715" i="1" s="1"/>
  <c r="E1715" i="1"/>
  <c r="I1714" i="1"/>
  <c r="J1714" i="1" s="1"/>
  <c r="K1714" i="1" s="1"/>
  <c r="H1714" i="1"/>
  <c r="E1714" i="1"/>
  <c r="I1713" i="1"/>
  <c r="J1713" i="1" s="1"/>
  <c r="H1713" i="1"/>
  <c r="E1713" i="1"/>
  <c r="I1712" i="1"/>
  <c r="J1712" i="1" s="1"/>
  <c r="H1712" i="1"/>
  <c r="E1712" i="1"/>
  <c r="I1711" i="1"/>
  <c r="J1711" i="1" s="1"/>
  <c r="H1711" i="1"/>
  <c r="E1711" i="1"/>
  <c r="I1710" i="1"/>
  <c r="J1710" i="1" s="1"/>
  <c r="H1710" i="1"/>
  <c r="E1710" i="1"/>
  <c r="I1709" i="1"/>
  <c r="J1709" i="1" s="1"/>
  <c r="H1709" i="1"/>
  <c r="E1709" i="1"/>
  <c r="E1708" i="1"/>
  <c r="H1708" i="1" s="1"/>
  <c r="I1708" i="1" s="1"/>
  <c r="J1708" i="1" s="1"/>
  <c r="K1708" i="1" s="1"/>
  <c r="L1708" i="1" s="1"/>
  <c r="E1707" i="1"/>
  <c r="H1707" i="1" s="1"/>
  <c r="I1707" i="1" s="1"/>
  <c r="J1707" i="1" s="1"/>
  <c r="E1706" i="1"/>
  <c r="H1706" i="1" s="1"/>
  <c r="I1706" i="1" s="1"/>
  <c r="J1706" i="1" s="1"/>
  <c r="E1705" i="1"/>
  <c r="H1705" i="1" s="1"/>
  <c r="I1705" i="1" s="1"/>
  <c r="J1705" i="1" s="1"/>
  <c r="E1704" i="1"/>
  <c r="H1704" i="1" s="1"/>
  <c r="I1704" i="1" s="1"/>
  <c r="J1704" i="1" s="1"/>
  <c r="E1703" i="1"/>
  <c r="H1703" i="1" s="1"/>
  <c r="I1703" i="1" s="1"/>
  <c r="J1703" i="1" s="1"/>
  <c r="H1702" i="1"/>
  <c r="I1702" i="1" s="1"/>
  <c r="J1702" i="1" s="1"/>
  <c r="K1702" i="1" s="1"/>
  <c r="E1702" i="1"/>
  <c r="H1701" i="1"/>
  <c r="I1701" i="1" s="1"/>
  <c r="J1701" i="1" s="1"/>
  <c r="E1701" i="1"/>
  <c r="H1700" i="1"/>
  <c r="I1700" i="1" s="1"/>
  <c r="J1700" i="1" s="1"/>
  <c r="E1700" i="1"/>
  <c r="H1699" i="1"/>
  <c r="I1699" i="1" s="1"/>
  <c r="J1699" i="1" s="1"/>
  <c r="E1699" i="1"/>
  <c r="H1698" i="1"/>
  <c r="I1698" i="1" s="1"/>
  <c r="J1698" i="1" s="1"/>
  <c r="E1698" i="1"/>
  <c r="H1697" i="1"/>
  <c r="I1697" i="1" s="1"/>
  <c r="J1697" i="1" s="1"/>
  <c r="E1697" i="1"/>
  <c r="E1696" i="1"/>
  <c r="H1696" i="1" s="1"/>
  <c r="I1696" i="1" s="1"/>
  <c r="J1696" i="1" s="1"/>
  <c r="K1696" i="1" s="1"/>
  <c r="L1696" i="1" s="1"/>
  <c r="J1695" i="1"/>
  <c r="E1695" i="1"/>
  <c r="H1695" i="1" s="1"/>
  <c r="I1695" i="1" s="1"/>
  <c r="E1694" i="1"/>
  <c r="H1694" i="1" s="1"/>
  <c r="I1694" i="1" s="1"/>
  <c r="J1694" i="1" s="1"/>
  <c r="J1693" i="1"/>
  <c r="E1693" i="1"/>
  <c r="H1693" i="1" s="1"/>
  <c r="I1693" i="1" s="1"/>
  <c r="E1692" i="1"/>
  <c r="H1692" i="1" s="1"/>
  <c r="I1692" i="1" s="1"/>
  <c r="J1692" i="1" s="1"/>
  <c r="J1691" i="1"/>
  <c r="E1691" i="1"/>
  <c r="H1691" i="1" s="1"/>
  <c r="I1691" i="1" s="1"/>
  <c r="E1690" i="1"/>
  <c r="H1690" i="1" s="1"/>
  <c r="I1690" i="1" s="1"/>
  <c r="J1690" i="1" s="1"/>
  <c r="K1690" i="1" s="1"/>
  <c r="E1689" i="1"/>
  <c r="H1689" i="1" s="1"/>
  <c r="I1689" i="1" s="1"/>
  <c r="J1689" i="1" s="1"/>
  <c r="E1688" i="1"/>
  <c r="H1688" i="1" s="1"/>
  <c r="I1688" i="1" s="1"/>
  <c r="J1688" i="1" s="1"/>
  <c r="E1687" i="1"/>
  <c r="H1687" i="1" s="1"/>
  <c r="I1687" i="1" s="1"/>
  <c r="J1687" i="1" s="1"/>
  <c r="E1686" i="1"/>
  <c r="H1686" i="1" s="1"/>
  <c r="I1686" i="1" s="1"/>
  <c r="J1686" i="1" s="1"/>
  <c r="E1685" i="1"/>
  <c r="H1685" i="1" s="1"/>
  <c r="I1685" i="1" s="1"/>
  <c r="J1685" i="1" s="1"/>
  <c r="I1684" i="1"/>
  <c r="J1684" i="1" s="1"/>
  <c r="K1684" i="1" s="1"/>
  <c r="L1684" i="1" s="1"/>
  <c r="H1684" i="1"/>
  <c r="E1684" i="1"/>
  <c r="I1683" i="1"/>
  <c r="J1683" i="1" s="1"/>
  <c r="H1683" i="1"/>
  <c r="E1683" i="1"/>
  <c r="I1682" i="1"/>
  <c r="J1682" i="1" s="1"/>
  <c r="H1682" i="1"/>
  <c r="E1682" i="1"/>
  <c r="I1681" i="1"/>
  <c r="J1681" i="1" s="1"/>
  <c r="H1681" i="1"/>
  <c r="E1681" i="1"/>
  <c r="I1680" i="1"/>
  <c r="J1680" i="1" s="1"/>
  <c r="H1680" i="1"/>
  <c r="E1680" i="1"/>
  <c r="I1679" i="1"/>
  <c r="J1679" i="1" s="1"/>
  <c r="H1679" i="1"/>
  <c r="E1679" i="1"/>
  <c r="E1678" i="1"/>
  <c r="H1678" i="1" s="1"/>
  <c r="I1678" i="1" s="1"/>
  <c r="J1678" i="1" s="1"/>
  <c r="K1678" i="1" s="1"/>
  <c r="J1677" i="1"/>
  <c r="E1677" i="1"/>
  <c r="H1677" i="1" s="1"/>
  <c r="I1677" i="1" s="1"/>
  <c r="E1676" i="1"/>
  <c r="H1676" i="1" s="1"/>
  <c r="I1676" i="1" s="1"/>
  <c r="J1676" i="1" s="1"/>
  <c r="J1675" i="1"/>
  <c r="E1675" i="1"/>
  <c r="H1675" i="1" s="1"/>
  <c r="I1675" i="1" s="1"/>
  <c r="E1674" i="1"/>
  <c r="H1674" i="1" s="1"/>
  <c r="I1674" i="1" s="1"/>
  <c r="J1674" i="1" s="1"/>
  <c r="J1673" i="1"/>
  <c r="E1673" i="1"/>
  <c r="H1673" i="1" s="1"/>
  <c r="I1673" i="1" s="1"/>
  <c r="H1672" i="1"/>
  <c r="I1672" i="1" s="1"/>
  <c r="J1672" i="1" s="1"/>
  <c r="K1672" i="1" s="1"/>
  <c r="L1672" i="1" s="1"/>
  <c r="E1672" i="1"/>
  <c r="H1671" i="1"/>
  <c r="I1671" i="1" s="1"/>
  <c r="J1671" i="1" s="1"/>
  <c r="E1671" i="1"/>
  <c r="H1670" i="1"/>
  <c r="I1670" i="1" s="1"/>
  <c r="J1670" i="1" s="1"/>
  <c r="E1670" i="1"/>
  <c r="H1669" i="1"/>
  <c r="I1669" i="1" s="1"/>
  <c r="J1669" i="1" s="1"/>
  <c r="E1669" i="1"/>
  <c r="H1668" i="1"/>
  <c r="I1668" i="1" s="1"/>
  <c r="J1668" i="1" s="1"/>
  <c r="E1668" i="1"/>
  <c r="H1667" i="1"/>
  <c r="I1667" i="1" s="1"/>
  <c r="J1667" i="1" s="1"/>
  <c r="E1667" i="1"/>
  <c r="I1666" i="1"/>
  <c r="J1666" i="1" s="1"/>
  <c r="K1666" i="1" s="1"/>
  <c r="H1666" i="1"/>
  <c r="E1666" i="1"/>
  <c r="I1665" i="1"/>
  <c r="J1665" i="1" s="1"/>
  <c r="H1665" i="1"/>
  <c r="E1665" i="1"/>
  <c r="I1664" i="1"/>
  <c r="J1664" i="1" s="1"/>
  <c r="H1664" i="1"/>
  <c r="E1664" i="1"/>
  <c r="I1663" i="1"/>
  <c r="J1663" i="1" s="1"/>
  <c r="H1663" i="1"/>
  <c r="E1663" i="1"/>
  <c r="I1662" i="1"/>
  <c r="J1662" i="1" s="1"/>
  <c r="H1662" i="1"/>
  <c r="E1662" i="1"/>
  <c r="I1661" i="1"/>
  <c r="J1661" i="1" s="1"/>
  <c r="H1661" i="1"/>
  <c r="E1661" i="1"/>
  <c r="E1660" i="1"/>
  <c r="H1660" i="1" s="1"/>
  <c r="I1660" i="1" s="1"/>
  <c r="J1660" i="1" s="1"/>
  <c r="K1660" i="1" s="1"/>
  <c r="L1660" i="1" s="1"/>
  <c r="E1659" i="1"/>
  <c r="H1659" i="1" s="1"/>
  <c r="I1659" i="1" s="1"/>
  <c r="J1659" i="1" s="1"/>
  <c r="E1658" i="1"/>
  <c r="H1658" i="1" s="1"/>
  <c r="I1658" i="1" s="1"/>
  <c r="J1658" i="1" s="1"/>
  <c r="E1657" i="1"/>
  <c r="H1657" i="1" s="1"/>
  <c r="I1657" i="1" s="1"/>
  <c r="J1657" i="1" s="1"/>
  <c r="E1656" i="1"/>
  <c r="H1656" i="1" s="1"/>
  <c r="I1656" i="1" s="1"/>
  <c r="J1656" i="1" s="1"/>
  <c r="E1655" i="1"/>
  <c r="H1655" i="1" s="1"/>
  <c r="I1655" i="1" s="1"/>
  <c r="J1655" i="1" s="1"/>
  <c r="H1654" i="1"/>
  <c r="I1654" i="1" s="1"/>
  <c r="J1654" i="1" s="1"/>
  <c r="K1654" i="1" s="1"/>
  <c r="E1654" i="1"/>
  <c r="H1653" i="1"/>
  <c r="I1653" i="1" s="1"/>
  <c r="J1653" i="1" s="1"/>
  <c r="E1653" i="1"/>
  <c r="H1652" i="1"/>
  <c r="I1652" i="1" s="1"/>
  <c r="J1652" i="1" s="1"/>
  <c r="E1652" i="1"/>
  <c r="H1651" i="1"/>
  <c r="I1651" i="1" s="1"/>
  <c r="J1651" i="1" s="1"/>
  <c r="E1651" i="1"/>
  <c r="H1650" i="1"/>
  <c r="I1650" i="1" s="1"/>
  <c r="J1650" i="1" s="1"/>
  <c r="E1650" i="1"/>
  <c r="H1649" i="1"/>
  <c r="I1649" i="1" s="1"/>
  <c r="J1649" i="1" s="1"/>
  <c r="E1649" i="1"/>
  <c r="J1648" i="1"/>
  <c r="K1648" i="1" s="1"/>
  <c r="L1648" i="1" s="1"/>
  <c r="E1648" i="1"/>
  <c r="H1648" i="1" s="1"/>
  <c r="I1648" i="1" s="1"/>
  <c r="E1647" i="1"/>
  <c r="H1647" i="1" s="1"/>
  <c r="I1647" i="1" s="1"/>
  <c r="J1647" i="1" s="1"/>
  <c r="J1646" i="1"/>
  <c r="E1646" i="1"/>
  <c r="H1646" i="1" s="1"/>
  <c r="I1646" i="1" s="1"/>
  <c r="E1645" i="1"/>
  <c r="H1645" i="1" s="1"/>
  <c r="I1645" i="1" s="1"/>
  <c r="J1645" i="1" s="1"/>
  <c r="J1644" i="1"/>
  <c r="E1644" i="1"/>
  <c r="H1644" i="1" s="1"/>
  <c r="I1644" i="1" s="1"/>
  <c r="E1643" i="1"/>
  <c r="H1643" i="1" s="1"/>
  <c r="I1643" i="1" s="1"/>
  <c r="J1643" i="1" s="1"/>
  <c r="K1642" i="1"/>
  <c r="E1642" i="1"/>
  <c r="H1642" i="1" s="1"/>
  <c r="I1642" i="1" s="1"/>
  <c r="J1642" i="1" s="1"/>
  <c r="E1641" i="1"/>
  <c r="H1641" i="1" s="1"/>
  <c r="I1641" i="1" s="1"/>
  <c r="J1641" i="1" s="1"/>
  <c r="E1640" i="1"/>
  <c r="H1640" i="1" s="1"/>
  <c r="I1640" i="1" s="1"/>
  <c r="J1640" i="1" s="1"/>
  <c r="E1639" i="1"/>
  <c r="H1639" i="1" s="1"/>
  <c r="I1639" i="1" s="1"/>
  <c r="J1639" i="1" s="1"/>
  <c r="E1638" i="1"/>
  <c r="H1638" i="1" s="1"/>
  <c r="I1638" i="1" s="1"/>
  <c r="J1638" i="1" s="1"/>
  <c r="E1637" i="1"/>
  <c r="H1637" i="1" s="1"/>
  <c r="I1637" i="1" s="1"/>
  <c r="J1637" i="1" s="1"/>
  <c r="I1636" i="1"/>
  <c r="J1636" i="1" s="1"/>
  <c r="K1636" i="1" s="1"/>
  <c r="L1636" i="1" s="1"/>
  <c r="H1636" i="1"/>
  <c r="E1636" i="1"/>
  <c r="I1635" i="1"/>
  <c r="J1635" i="1" s="1"/>
  <c r="H1635" i="1"/>
  <c r="E1635" i="1"/>
  <c r="I1634" i="1"/>
  <c r="J1634" i="1" s="1"/>
  <c r="H1634" i="1"/>
  <c r="E1634" i="1"/>
  <c r="I1633" i="1"/>
  <c r="J1633" i="1" s="1"/>
  <c r="H1633" i="1"/>
  <c r="E1633" i="1"/>
  <c r="I1632" i="1"/>
  <c r="J1632" i="1" s="1"/>
  <c r="H1632" i="1"/>
  <c r="E1632" i="1"/>
  <c r="I1631" i="1"/>
  <c r="J1631" i="1" s="1"/>
  <c r="H1631" i="1"/>
  <c r="E1631" i="1"/>
  <c r="E1630" i="1"/>
  <c r="H1630" i="1" s="1"/>
  <c r="I1630" i="1" s="1"/>
  <c r="J1630" i="1" s="1"/>
  <c r="K1630" i="1" s="1"/>
  <c r="J1629" i="1"/>
  <c r="E1629" i="1"/>
  <c r="H1629" i="1" s="1"/>
  <c r="I1629" i="1" s="1"/>
  <c r="E1628" i="1"/>
  <c r="H1628" i="1" s="1"/>
  <c r="I1628" i="1" s="1"/>
  <c r="J1628" i="1" s="1"/>
  <c r="J1627" i="1"/>
  <c r="E1627" i="1"/>
  <c r="H1627" i="1" s="1"/>
  <c r="I1627" i="1" s="1"/>
  <c r="E1626" i="1"/>
  <c r="H1626" i="1" s="1"/>
  <c r="I1626" i="1" s="1"/>
  <c r="J1626" i="1" s="1"/>
  <c r="J1625" i="1"/>
  <c r="E1625" i="1"/>
  <c r="H1625" i="1" s="1"/>
  <c r="I1625" i="1" s="1"/>
  <c r="H1624" i="1"/>
  <c r="I1624" i="1" s="1"/>
  <c r="J1624" i="1" s="1"/>
  <c r="K1624" i="1" s="1"/>
  <c r="L1624" i="1" s="1"/>
  <c r="E1624" i="1"/>
  <c r="H1623" i="1"/>
  <c r="I1623" i="1" s="1"/>
  <c r="J1623" i="1" s="1"/>
  <c r="E1623" i="1"/>
  <c r="H1622" i="1"/>
  <c r="I1622" i="1" s="1"/>
  <c r="J1622" i="1" s="1"/>
  <c r="E1622" i="1"/>
  <c r="H1621" i="1"/>
  <c r="I1621" i="1" s="1"/>
  <c r="J1621" i="1" s="1"/>
  <c r="E1621" i="1"/>
  <c r="H1620" i="1"/>
  <c r="I1620" i="1" s="1"/>
  <c r="J1620" i="1" s="1"/>
  <c r="E1620" i="1"/>
  <c r="H1619" i="1"/>
  <c r="I1619" i="1" s="1"/>
  <c r="J1619" i="1" s="1"/>
  <c r="E1619" i="1"/>
  <c r="I1618" i="1"/>
  <c r="J1618" i="1" s="1"/>
  <c r="K1618" i="1" s="1"/>
  <c r="H1618" i="1"/>
  <c r="E1618" i="1"/>
  <c r="I1617" i="1"/>
  <c r="J1617" i="1" s="1"/>
  <c r="H1617" i="1"/>
  <c r="E1617" i="1"/>
  <c r="I1616" i="1"/>
  <c r="J1616" i="1" s="1"/>
  <c r="H1616" i="1"/>
  <c r="E1616" i="1"/>
  <c r="I1615" i="1"/>
  <c r="J1615" i="1" s="1"/>
  <c r="H1615" i="1"/>
  <c r="E1615" i="1"/>
  <c r="I1614" i="1"/>
  <c r="J1614" i="1" s="1"/>
  <c r="H1614" i="1"/>
  <c r="E1614" i="1"/>
  <c r="I1613" i="1"/>
  <c r="J1613" i="1" s="1"/>
  <c r="H1613" i="1"/>
  <c r="E1613" i="1"/>
  <c r="K1612" i="1"/>
  <c r="L1612" i="1" s="1"/>
  <c r="E1612" i="1"/>
  <c r="H1612" i="1" s="1"/>
  <c r="I1612" i="1" s="1"/>
  <c r="J1612" i="1" s="1"/>
  <c r="E1611" i="1"/>
  <c r="H1611" i="1" s="1"/>
  <c r="I1611" i="1" s="1"/>
  <c r="J1611" i="1" s="1"/>
  <c r="E1610" i="1"/>
  <c r="H1610" i="1" s="1"/>
  <c r="I1610" i="1" s="1"/>
  <c r="J1610" i="1" s="1"/>
  <c r="E1609" i="1"/>
  <c r="H1609" i="1" s="1"/>
  <c r="I1609" i="1" s="1"/>
  <c r="J1609" i="1" s="1"/>
  <c r="E1608" i="1"/>
  <c r="H1608" i="1" s="1"/>
  <c r="I1608" i="1" s="1"/>
  <c r="J1608" i="1" s="1"/>
  <c r="E1607" i="1"/>
  <c r="H1607" i="1" s="1"/>
  <c r="I1607" i="1" s="1"/>
  <c r="J1607" i="1" s="1"/>
  <c r="H1606" i="1"/>
  <c r="I1606" i="1" s="1"/>
  <c r="J1606" i="1" s="1"/>
  <c r="K1606" i="1" s="1"/>
  <c r="E1606" i="1"/>
  <c r="H1605" i="1"/>
  <c r="I1605" i="1" s="1"/>
  <c r="J1605" i="1" s="1"/>
  <c r="E1605" i="1"/>
  <c r="H1604" i="1"/>
  <c r="I1604" i="1" s="1"/>
  <c r="J1604" i="1" s="1"/>
  <c r="E1604" i="1"/>
  <c r="H1603" i="1"/>
  <c r="I1603" i="1" s="1"/>
  <c r="J1603" i="1" s="1"/>
  <c r="E1603" i="1"/>
  <c r="H1602" i="1"/>
  <c r="I1602" i="1" s="1"/>
  <c r="J1602" i="1" s="1"/>
  <c r="E1602" i="1"/>
  <c r="H1601" i="1"/>
  <c r="I1601" i="1" s="1"/>
  <c r="J1601" i="1" s="1"/>
  <c r="E1601" i="1"/>
  <c r="J1600" i="1"/>
  <c r="K1600" i="1" s="1"/>
  <c r="L1600" i="1" s="1"/>
  <c r="E1600" i="1"/>
  <c r="H1600" i="1" s="1"/>
  <c r="I1600" i="1" s="1"/>
  <c r="E1599" i="1"/>
  <c r="H1599" i="1" s="1"/>
  <c r="I1599" i="1" s="1"/>
  <c r="J1599" i="1" s="1"/>
  <c r="J1598" i="1"/>
  <c r="E1598" i="1"/>
  <c r="H1598" i="1" s="1"/>
  <c r="I1598" i="1" s="1"/>
  <c r="E1597" i="1"/>
  <c r="H1597" i="1" s="1"/>
  <c r="I1597" i="1" s="1"/>
  <c r="J1597" i="1" s="1"/>
  <c r="J1596" i="1"/>
  <c r="E1596" i="1"/>
  <c r="H1596" i="1" s="1"/>
  <c r="I1596" i="1" s="1"/>
  <c r="E1595" i="1"/>
  <c r="H1595" i="1" s="1"/>
  <c r="I1595" i="1" s="1"/>
  <c r="J1595" i="1" s="1"/>
  <c r="K1594" i="1"/>
  <c r="E1594" i="1"/>
  <c r="H1594" i="1" s="1"/>
  <c r="I1594" i="1" s="1"/>
  <c r="J1594" i="1" s="1"/>
  <c r="E1593" i="1"/>
  <c r="H1593" i="1" s="1"/>
  <c r="I1593" i="1" s="1"/>
  <c r="J1593" i="1" s="1"/>
  <c r="E1592" i="1"/>
  <c r="H1592" i="1" s="1"/>
  <c r="I1592" i="1" s="1"/>
  <c r="J1592" i="1" s="1"/>
  <c r="E1591" i="1"/>
  <c r="H1591" i="1" s="1"/>
  <c r="I1591" i="1" s="1"/>
  <c r="J1591" i="1" s="1"/>
  <c r="E1590" i="1"/>
  <c r="H1590" i="1" s="1"/>
  <c r="I1590" i="1" s="1"/>
  <c r="J1590" i="1" s="1"/>
  <c r="E1589" i="1"/>
  <c r="H1589" i="1" s="1"/>
  <c r="I1589" i="1" s="1"/>
  <c r="J1589" i="1" s="1"/>
  <c r="I1588" i="1"/>
  <c r="J1588" i="1" s="1"/>
  <c r="K1588" i="1" s="1"/>
  <c r="L1588" i="1" s="1"/>
  <c r="H1588" i="1"/>
  <c r="E1588" i="1"/>
  <c r="I1587" i="1"/>
  <c r="J1587" i="1" s="1"/>
  <c r="H1587" i="1"/>
  <c r="E1587" i="1"/>
  <c r="I1586" i="1"/>
  <c r="J1586" i="1" s="1"/>
  <c r="H1586" i="1"/>
  <c r="E1586" i="1"/>
  <c r="I1585" i="1"/>
  <c r="J1585" i="1" s="1"/>
  <c r="H1585" i="1"/>
  <c r="E1585" i="1"/>
  <c r="I1584" i="1"/>
  <c r="J1584" i="1" s="1"/>
  <c r="H1584" i="1"/>
  <c r="E1584" i="1"/>
  <c r="I1583" i="1"/>
  <c r="J1583" i="1" s="1"/>
  <c r="H1583" i="1"/>
  <c r="E1583" i="1"/>
  <c r="E1582" i="1"/>
  <c r="H1582" i="1" s="1"/>
  <c r="I1582" i="1" s="1"/>
  <c r="J1582" i="1" s="1"/>
  <c r="K1582" i="1" s="1"/>
  <c r="E1581" i="1"/>
  <c r="H1581" i="1" s="1"/>
  <c r="I1581" i="1" s="1"/>
  <c r="J1581" i="1" s="1"/>
  <c r="E1580" i="1"/>
  <c r="H1580" i="1" s="1"/>
  <c r="I1580" i="1" s="1"/>
  <c r="J1580" i="1" s="1"/>
  <c r="E1579" i="1"/>
  <c r="H1579" i="1" s="1"/>
  <c r="I1579" i="1" s="1"/>
  <c r="J1579" i="1" s="1"/>
  <c r="E1578" i="1"/>
  <c r="H1578" i="1" s="1"/>
  <c r="I1578" i="1" s="1"/>
  <c r="J1578" i="1" s="1"/>
  <c r="E1577" i="1"/>
  <c r="H1577" i="1" s="1"/>
  <c r="I1577" i="1" s="1"/>
  <c r="J1577" i="1" s="1"/>
  <c r="H1576" i="1"/>
  <c r="I1576" i="1" s="1"/>
  <c r="J1576" i="1" s="1"/>
  <c r="K1576" i="1" s="1"/>
  <c r="L1576" i="1" s="1"/>
  <c r="E1576" i="1"/>
  <c r="H1575" i="1"/>
  <c r="I1575" i="1" s="1"/>
  <c r="J1575" i="1" s="1"/>
  <c r="E1575" i="1"/>
  <c r="H1574" i="1"/>
  <c r="I1574" i="1" s="1"/>
  <c r="J1574" i="1" s="1"/>
  <c r="E1574" i="1"/>
  <c r="H1573" i="1"/>
  <c r="I1573" i="1" s="1"/>
  <c r="J1573" i="1" s="1"/>
  <c r="E1573" i="1"/>
  <c r="H1572" i="1"/>
  <c r="I1572" i="1" s="1"/>
  <c r="J1572" i="1" s="1"/>
  <c r="E1572" i="1"/>
  <c r="H1571" i="1"/>
  <c r="I1571" i="1" s="1"/>
  <c r="J1571" i="1" s="1"/>
  <c r="E1571" i="1"/>
  <c r="J1570" i="1"/>
  <c r="K1570" i="1" s="1"/>
  <c r="L1570" i="1" s="1"/>
  <c r="E1570" i="1"/>
  <c r="H1570" i="1" s="1"/>
  <c r="I1570" i="1" s="1"/>
  <c r="J1569" i="1"/>
  <c r="E1569" i="1"/>
  <c r="H1569" i="1" s="1"/>
  <c r="I1569" i="1" s="1"/>
  <c r="J1568" i="1"/>
  <c r="E1568" i="1"/>
  <c r="H1568" i="1" s="1"/>
  <c r="I1568" i="1" s="1"/>
  <c r="J1567" i="1"/>
  <c r="E1567" i="1"/>
  <c r="H1567" i="1" s="1"/>
  <c r="I1567" i="1" s="1"/>
  <c r="J1566" i="1"/>
  <c r="E1566" i="1"/>
  <c r="H1566" i="1" s="1"/>
  <c r="I1566" i="1" s="1"/>
  <c r="J1565" i="1"/>
  <c r="E1565" i="1"/>
  <c r="H1565" i="1" s="1"/>
  <c r="I1565" i="1" s="1"/>
  <c r="L1564" i="1"/>
  <c r="H1564" i="1"/>
  <c r="I1564" i="1" s="1"/>
  <c r="J1564" i="1" s="1"/>
  <c r="K1564" i="1" s="1"/>
  <c r="E1564" i="1"/>
  <c r="H1563" i="1"/>
  <c r="I1563" i="1" s="1"/>
  <c r="J1563" i="1" s="1"/>
  <c r="E1563" i="1"/>
  <c r="H1562" i="1"/>
  <c r="I1562" i="1" s="1"/>
  <c r="J1562" i="1" s="1"/>
  <c r="E1562" i="1"/>
  <c r="H1561" i="1"/>
  <c r="I1561" i="1" s="1"/>
  <c r="J1561" i="1" s="1"/>
  <c r="E1561" i="1"/>
  <c r="H1560" i="1"/>
  <c r="I1560" i="1" s="1"/>
  <c r="J1560" i="1" s="1"/>
  <c r="E1560" i="1"/>
  <c r="H1559" i="1"/>
  <c r="I1559" i="1" s="1"/>
  <c r="J1559" i="1" s="1"/>
  <c r="E1559" i="1"/>
  <c r="I1558" i="1"/>
  <c r="J1558" i="1" s="1"/>
  <c r="K1558" i="1" s="1"/>
  <c r="H1558" i="1"/>
  <c r="E1558" i="1"/>
  <c r="I1557" i="1"/>
  <c r="J1557" i="1" s="1"/>
  <c r="H1557" i="1"/>
  <c r="E1557" i="1"/>
  <c r="I1556" i="1"/>
  <c r="J1556" i="1" s="1"/>
  <c r="H1556" i="1"/>
  <c r="E1556" i="1"/>
  <c r="I1555" i="1"/>
  <c r="J1555" i="1" s="1"/>
  <c r="H1555" i="1"/>
  <c r="E1555" i="1"/>
  <c r="I1554" i="1"/>
  <c r="J1554" i="1" s="1"/>
  <c r="H1554" i="1"/>
  <c r="E1554" i="1"/>
  <c r="I1553" i="1"/>
  <c r="J1553" i="1" s="1"/>
  <c r="H1553" i="1"/>
  <c r="E1553" i="1"/>
  <c r="E1552" i="1"/>
  <c r="H1552" i="1" s="1"/>
  <c r="I1552" i="1" s="1"/>
  <c r="J1552" i="1" s="1"/>
  <c r="K1552" i="1" s="1"/>
  <c r="L1552" i="1" s="1"/>
  <c r="E1551" i="1"/>
  <c r="H1551" i="1" s="1"/>
  <c r="I1551" i="1" s="1"/>
  <c r="J1551" i="1" s="1"/>
  <c r="E1550" i="1"/>
  <c r="H1550" i="1" s="1"/>
  <c r="I1550" i="1" s="1"/>
  <c r="J1550" i="1" s="1"/>
  <c r="E1549" i="1"/>
  <c r="H1549" i="1" s="1"/>
  <c r="I1549" i="1" s="1"/>
  <c r="J1549" i="1" s="1"/>
  <c r="E1548" i="1"/>
  <c r="H1548" i="1" s="1"/>
  <c r="I1548" i="1" s="1"/>
  <c r="J1548" i="1" s="1"/>
  <c r="E1547" i="1"/>
  <c r="H1547" i="1" s="1"/>
  <c r="I1547" i="1" s="1"/>
  <c r="J1547" i="1" s="1"/>
  <c r="H1546" i="1"/>
  <c r="I1546" i="1" s="1"/>
  <c r="J1546" i="1" s="1"/>
  <c r="K1546" i="1" s="1"/>
  <c r="E1546" i="1"/>
  <c r="H1545" i="1"/>
  <c r="I1545" i="1" s="1"/>
  <c r="J1545" i="1" s="1"/>
  <c r="E1545" i="1"/>
  <c r="H1544" i="1"/>
  <c r="I1544" i="1" s="1"/>
  <c r="J1544" i="1" s="1"/>
  <c r="E1544" i="1"/>
  <c r="H1543" i="1"/>
  <c r="I1543" i="1" s="1"/>
  <c r="J1543" i="1" s="1"/>
  <c r="E1543" i="1"/>
  <c r="H1542" i="1"/>
  <c r="I1542" i="1" s="1"/>
  <c r="J1542" i="1" s="1"/>
  <c r="E1542" i="1"/>
  <c r="H1541" i="1"/>
  <c r="I1541" i="1" s="1"/>
  <c r="J1541" i="1" s="1"/>
  <c r="E1541" i="1"/>
  <c r="J1540" i="1"/>
  <c r="K1540" i="1" s="1"/>
  <c r="L1540" i="1" s="1"/>
  <c r="E1540" i="1"/>
  <c r="H1540" i="1" s="1"/>
  <c r="I1540" i="1" s="1"/>
  <c r="J1539" i="1"/>
  <c r="E1539" i="1"/>
  <c r="H1539" i="1" s="1"/>
  <c r="I1539" i="1" s="1"/>
  <c r="J1538" i="1"/>
  <c r="E1538" i="1"/>
  <c r="H1538" i="1" s="1"/>
  <c r="I1538" i="1" s="1"/>
  <c r="J1537" i="1"/>
  <c r="E1537" i="1"/>
  <c r="H1537" i="1" s="1"/>
  <c r="I1537" i="1" s="1"/>
  <c r="J1536" i="1"/>
  <c r="E1536" i="1"/>
  <c r="H1536" i="1" s="1"/>
  <c r="I1536" i="1" s="1"/>
  <c r="J1535" i="1"/>
  <c r="E1535" i="1"/>
  <c r="H1535" i="1" s="1"/>
  <c r="I1535" i="1" s="1"/>
  <c r="K1534" i="1"/>
  <c r="E1534" i="1"/>
  <c r="H1534" i="1" s="1"/>
  <c r="I1534" i="1" s="1"/>
  <c r="J1534" i="1" s="1"/>
  <c r="E1533" i="1"/>
  <c r="H1533" i="1" s="1"/>
  <c r="I1533" i="1" s="1"/>
  <c r="J1533" i="1" s="1"/>
  <c r="E1532" i="1"/>
  <c r="H1532" i="1" s="1"/>
  <c r="I1532" i="1" s="1"/>
  <c r="J1532" i="1" s="1"/>
  <c r="E1531" i="1"/>
  <c r="H1531" i="1" s="1"/>
  <c r="I1531" i="1" s="1"/>
  <c r="J1531" i="1" s="1"/>
  <c r="E1530" i="1"/>
  <c r="H1530" i="1" s="1"/>
  <c r="I1530" i="1" s="1"/>
  <c r="J1530" i="1" s="1"/>
  <c r="E1529" i="1"/>
  <c r="H1529" i="1" s="1"/>
  <c r="I1529" i="1" s="1"/>
  <c r="J1529" i="1" s="1"/>
  <c r="I1528" i="1"/>
  <c r="J1528" i="1" s="1"/>
  <c r="K1528" i="1" s="1"/>
  <c r="L1528" i="1" s="1"/>
  <c r="H1528" i="1"/>
  <c r="E1528" i="1"/>
  <c r="I1527" i="1"/>
  <c r="J1527" i="1" s="1"/>
  <c r="H1527" i="1"/>
  <c r="E1527" i="1"/>
  <c r="I1526" i="1"/>
  <c r="J1526" i="1" s="1"/>
  <c r="H1526" i="1"/>
  <c r="E1526" i="1"/>
  <c r="I1525" i="1"/>
  <c r="J1525" i="1" s="1"/>
  <c r="H1525" i="1"/>
  <c r="E1525" i="1"/>
  <c r="I1524" i="1"/>
  <c r="J1524" i="1" s="1"/>
  <c r="H1524" i="1"/>
  <c r="E1524" i="1"/>
  <c r="I1523" i="1"/>
  <c r="J1523" i="1" s="1"/>
  <c r="H1523" i="1"/>
  <c r="E1523" i="1"/>
  <c r="E1522" i="1"/>
  <c r="H1522" i="1" s="1"/>
  <c r="I1522" i="1" s="1"/>
  <c r="J1522" i="1" s="1"/>
  <c r="K1522" i="1" s="1"/>
  <c r="E1521" i="1"/>
  <c r="H1521" i="1" s="1"/>
  <c r="I1521" i="1" s="1"/>
  <c r="J1521" i="1" s="1"/>
  <c r="E1520" i="1"/>
  <c r="H1520" i="1" s="1"/>
  <c r="I1520" i="1" s="1"/>
  <c r="J1520" i="1" s="1"/>
  <c r="E1519" i="1"/>
  <c r="H1519" i="1" s="1"/>
  <c r="I1519" i="1" s="1"/>
  <c r="J1519" i="1" s="1"/>
  <c r="E1518" i="1"/>
  <c r="H1518" i="1" s="1"/>
  <c r="I1518" i="1" s="1"/>
  <c r="J1518" i="1" s="1"/>
  <c r="E1517" i="1"/>
  <c r="H1517" i="1" s="1"/>
  <c r="I1517" i="1" s="1"/>
  <c r="J1517" i="1" s="1"/>
  <c r="H1516" i="1"/>
  <c r="I1516" i="1" s="1"/>
  <c r="J1516" i="1" s="1"/>
  <c r="K1516" i="1" s="1"/>
  <c r="L1516" i="1" s="1"/>
  <c r="E1516" i="1"/>
  <c r="H1515" i="1"/>
  <c r="I1515" i="1" s="1"/>
  <c r="J1515" i="1" s="1"/>
  <c r="E1515" i="1"/>
  <c r="H1514" i="1"/>
  <c r="I1514" i="1" s="1"/>
  <c r="J1514" i="1" s="1"/>
  <c r="E1514" i="1"/>
  <c r="H1513" i="1"/>
  <c r="I1513" i="1" s="1"/>
  <c r="J1513" i="1" s="1"/>
  <c r="E1513" i="1"/>
  <c r="H1512" i="1"/>
  <c r="I1512" i="1" s="1"/>
  <c r="J1512" i="1" s="1"/>
  <c r="E1512" i="1"/>
  <c r="H1511" i="1"/>
  <c r="I1511" i="1" s="1"/>
  <c r="J1511" i="1" s="1"/>
  <c r="E1511" i="1"/>
  <c r="I1510" i="1"/>
  <c r="J1510" i="1" s="1"/>
  <c r="K1510" i="1" s="1"/>
  <c r="H1510" i="1"/>
  <c r="E1510" i="1"/>
  <c r="I1509" i="1"/>
  <c r="J1509" i="1" s="1"/>
  <c r="H1509" i="1"/>
  <c r="E1509" i="1"/>
  <c r="I1508" i="1"/>
  <c r="J1508" i="1" s="1"/>
  <c r="H1508" i="1"/>
  <c r="E1508" i="1"/>
  <c r="I1507" i="1"/>
  <c r="J1507" i="1" s="1"/>
  <c r="H1507" i="1"/>
  <c r="E1507" i="1"/>
  <c r="I1506" i="1"/>
  <c r="J1506" i="1" s="1"/>
  <c r="H1506" i="1"/>
  <c r="E1506" i="1"/>
  <c r="I1505" i="1"/>
  <c r="J1505" i="1" s="1"/>
  <c r="H1505" i="1"/>
  <c r="E1505" i="1"/>
  <c r="K1504" i="1"/>
  <c r="L1504" i="1" s="1"/>
  <c r="E1504" i="1"/>
  <c r="H1504" i="1" s="1"/>
  <c r="I1504" i="1" s="1"/>
  <c r="J1504" i="1" s="1"/>
  <c r="E1503" i="1"/>
  <c r="H1503" i="1" s="1"/>
  <c r="I1503" i="1" s="1"/>
  <c r="J1503" i="1" s="1"/>
  <c r="E1502" i="1"/>
  <c r="H1502" i="1" s="1"/>
  <c r="I1502" i="1" s="1"/>
  <c r="J1502" i="1" s="1"/>
  <c r="E1501" i="1"/>
  <c r="H1501" i="1" s="1"/>
  <c r="I1501" i="1" s="1"/>
  <c r="J1501" i="1" s="1"/>
  <c r="E1500" i="1"/>
  <c r="H1500" i="1" s="1"/>
  <c r="I1500" i="1" s="1"/>
  <c r="J1500" i="1" s="1"/>
  <c r="E1499" i="1"/>
  <c r="H1499" i="1" s="1"/>
  <c r="I1499" i="1" s="1"/>
  <c r="J1499" i="1" s="1"/>
  <c r="H1498" i="1"/>
  <c r="I1498" i="1" s="1"/>
  <c r="J1498" i="1" s="1"/>
  <c r="K1498" i="1" s="1"/>
  <c r="E1498" i="1"/>
  <c r="H1497" i="1"/>
  <c r="I1497" i="1" s="1"/>
  <c r="J1497" i="1" s="1"/>
  <c r="E1497" i="1"/>
  <c r="H1496" i="1"/>
  <c r="I1496" i="1" s="1"/>
  <c r="J1496" i="1" s="1"/>
  <c r="E1496" i="1"/>
  <c r="H1495" i="1"/>
  <c r="I1495" i="1" s="1"/>
  <c r="J1495" i="1" s="1"/>
  <c r="E1495" i="1"/>
  <c r="H1494" i="1"/>
  <c r="I1494" i="1" s="1"/>
  <c r="J1494" i="1" s="1"/>
  <c r="E1494" i="1"/>
  <c r="H1493" i="1"/>
  <c r="I1493" i="1" s="1"/>
  <c r="J1493" i="1" s="1"/>
  <c r="E1493" i="1"/>
  <c r="E1492" i="1"/>
  <c r="H1492" i="1" s="1"/>
  <c r="I1492" i="1" s="1"/>
  <c r="J1492" i="1" s="1"/>
  <c r="K1492" i="1" s="1"/>
  <c r="L1492" i="1" s="1"/>
  <c r="E1491" i="1"/>
  <c r="H1491" i="1" s="1"/>
  <c r="I1491" i="1" s="1"/>
  <c r="J1491" i="1" s="1"/>
  <c r="E1490" i="1"/>
  <c r="H1490" i="1" s="1"/>
  <c r="I1490" i="1" s="1"/>
  <c r="J1490" i="1" s="1"/>
  <c r="E1489" i="1"/>
  <c r="H1489" i="1" s="1"/>
  <c r="I1489" i="1" s="1"/>
  <c r="J1489" i="1" s="1"/>
  <c r="E1488" i="1"/>
  <c r="H1488" i="1" s="1"/>
  <c r="I1488" i="1" s="1"/>
  <c r="J1488" i="1" s="1"/>
  <c r="E1487" i="1"/>
  <c r="H1487" i="1" s="1"/>
  <c r="I1487" i="1" s="1"/>
  <c r="J1487" i="1" s="1"/>
  <c r="E1486" i="1"/>
  <c r="H1486" i="1" s="1"/>
  <c r="I1486" i="1" s="1"/>
  <c r="J1486" i="1" s="1"/>
  <c r="K1486" i="1" s="1"/>
  <c r="E1485" i="1"/>
  <c r="H1485" i="1" s="1"/>
  <c r="I1485" i="1" s="1"/>
  <c r="J1485" i="1" s="1"/>
  <c r="E1484" i="1"/>
  <c r="H1484" i="1" s="1"/>
  <c r="I1484" i="1" s="1"/>
  <c r="J1484" i="1" s="1"/>
  <c r="E1483" i="1"/>
  <c r="H1483" i="1" s="1"/>
  <c r="I1483" i="1" s="1"/>
  <c r="J1483" i="1" s="1"/>
  <c r="E1482" i="1"/>
  <c r="H1482" i="1" s="1"/>
  <c r="I1482" i="1" s="1"/>
  <c r="J1482" i="1" s="1"/>
  <c r="E1481" i="1"/>
  <c r="H1481" i="1" s="1"/>
  <c r="I1481" i="1" s="1"/>
  <c r="J1481" i="1" s="1"/>
  <c r="I1480" i="1"/>
  <c r="J1480" i="1" s="1"/>
  <c r="K1480" i="1" s="1"/>
  <c r="L1480" i="1" s="1"/>
  <c r="H1480" i="1"/>
  <c r="E1480" i="1"/>
  <c r="I1479" i="1"/>
  <c r="J1479" i="1" s="1"/>
  <c r="H1479" i="1"/>
  <c r="E1479" i="1"/>
  <c r="I1478" i="1"/>
  <c r="J1478" i="1" s="1"/>
  <c r="H1478" i="1"/>
  <c r="E1478" i="1"/>
  <c r="I1477" i="1"/>
  <c r="J1477" i="1" s="1"/>
  <c r="H1477" i="1"/>
  <c r="E1477" i="1"/>
  <c r="I1476" i="1"/>
  <c r="J1476" i="1" s="1"/>
  <c r="H1476" i="1"/>
  <c r="E1476" i="1"/>
  <c r="I1475" i="1"/>
  <c r="J1475" i="1" s="1"/>
  <c r="H1475" i="1"/>
  <c r="E1475" i="1"/>
  <c r="J1474" i="1"/>
  <c r="K1474" i="1" s="1"/>
  <c r="E1474" i="1"/>
  <c r="H1474" i="1" s="1"/>
  <c r="I1474" i="1" s="1"/>
  <c r="J1473" i="1"/>
  <c r="E1473" i="1"/>
  <c r="H1473" i="1" s="1"/>
  <c r="I1473" i="1" s="1"/>
  <c r="J1472" i="1"/>
  <c r="E1472" i="1"/>
  <c r="H1472" i="1" s="1"/>
  <c r="I1472" i="1" s="1"/>
  <c r="J1471" i="1"/>
  <c r="E1471" i="1"/>
  <c r="H1471" i="1" s="1"/>
  <c r="I1471" i="1" s="1"/>
  <c r="J1470" i="1"/>
  <c r="E1470" i="1"/>
  <c r="H1470" i="1" s="1"/>
  <c r="I1470" i="1" s="1"/>
  <c r="J1469" i="1"/>
  <c r="E1469" i="1"/>
  <c r="H1469" i="1" s="1"/>
  <c r="I1469" i="1" s="1"/>
  <c r="L1468" i="1"/>
  <c r="H1468" i="1"/>
  <c r="I1468" i="1" s="1"/>
  <c r="J1468" i="1" s="1"/>
  <c r="K1468" i="1" s="1"/>
  <c r="E1468" i="1"/>
  <c r="H1467" i="1"/>
  <c r="I1467" i="1" s="1"/>
  <c r="J1467" i="1" s="1"/>
  <c r="E1467" i="1"/>
  <c r="H1466" i="1"/>
  <c r="I1466" i="1" s="1"/>
  <c r="J1466" i="1" s="1"/>
  <c r="E1466" i="1"/>
  <c r="H1465" i="1"/>
  <c r="I1465" i="1" s="1"/>
  <c r="J1465" i="1" s="1"/>
  <c r="E1465" i="1"/>
  <c r="H1464" i="1"/>
  <c r="I1464" i="1" s="1"/>
  <c r="J1464" i="1" s="1"/>
  <c r="E1464" i="1"/>
  <c r="H1463" i="1"/>
  <c r="I1463" i="1" s="1"/>
  <c r="J1463" i="1" s="1"/>
  <c r="E1463" i="1"/>
  <c r="I1462" i="1"/>
  <c r="J1462" i="1" s="1"/>
  <c r="K1462" i="1" s="1"/>
  <c r="H1462" i="1"/>
  <c r="E1462" i="1"/>
  <c r="I1461" i="1"/>
  <c r="J1461" i="1" s="1"/>
  <c r="H1461" i="1"/>
  <c r="E1461" i="1"/>
  <c r="I1460" i="1"/>
  <c r="J1460" i="1" s="1"/>
  <c r="H1460" i="1"/>
  <c r="E1460" i="1"/>
  <c r="I1459" i="1"/>
  <c r="J1459" i="1" s="1"/>
  <c r="H1459" i="1"/>
  <c r="E1459" i="1"/>
  <c r="I1458" i="1"/>
  <c r="J1458" i="1" s="1"/>
  <c r="H1458" i="1"/>
  <c r="E1458" i="1"/>
  <c r="I1457" i="1"/>
  <c r="J1457" i="1" s="1"/>
  <c r="H1457" i="1"/>
  <c r="E1457" i="1"/>
  <c r="E1456" i="1"/>
  <c r="H1456" i="1" s="1"/>
  <c r="I1456" i="1" s="1"/>
  <c r="J1456" i="1" s="1"/>
  <c r="K1456" i="1" s="1"/>
  <c r="L1456" i="1" s="1"/>
  <c r="E1455" i="1"/>
  <c r="H1455" i="1" s="1"/>
  <c r="I1455" i="1" s="1"/>
  <c r="J1455" i="1" s="1"/>
  <c r="E1454" i="1"/>
  <c r="H1454" i="1" s="1"/>
  <c r="I1454" i="1" s="1"/>
  <c r="J1454" i="1" s="1"/>
  <c r="E1453" i="1"/>
  <c r="H1453" i="1" s="1"/>
  <c r="I1453" i="1" s="1"/>
  <c r="J1453" i="1" s="1"/>
  <c r="E1452" i="1"/>
  <c r="H1452" i="1" s="1"/>
  <c r="I1452" i="1" s="1"/>
  <c r="J1452" i="1" s="1"/>
  <c r="E1451" i="1"/>
  <c r="H1451" i="1" s="1"/>
  <c r="I1451" i="1" s="1"/>
  <c r="J1451" i="1" s="1"/>
  <c r="H1450" i="1"/>
  <c r="I1450" i="1" s="1"/>
  <c r="J1450" i="1" s="1"/>
  <c r="K1450" i="1" s="1"/>
  <c r="E1450" i="1"/>
  <c r="H1449" i="1"/>
  <c r="I1449" i="1" s="1"/>
  <c r="J1449" i="1" s="1"/>
  <c r="E1449" i="1"/>
  <c r="H1448" i="1"/>
  <c r="I1448" i="1" s="1"/>
  <c r="J1448" i="1" s="1"/>
  <c r="E1448" i="1"/>
  <c r="H1447" i="1"/>
  <c r="I1447" i="1" s="1"/>
  <c r="J1447" i="1" s="1"/>
  <c r="E1447" i="1"/>
  <c r="H1446" i="1"/>
  <c r="I1446" i="1" s="1"/>
  <c r="J1446" i="1" s="1"/>
  <c r="E1446" i="1"/>
  <c r="H1445" i="1"/>
  <c r="I1445" i="1" s="1"/>
  <c r="J1445" i="1" s="1"/>
  <c r="E1445" i="1"/>
  <c r="J1444" i="1"/>
  <c r="K1444" i="1" s="1"/>
  <c r="L1444" i="1" s="1"/>
  <c r="E1444" i="1"/>
  <c r="H1444" i="1" s="1"/>
  <c r="I1444" i="1" s="1"/>
  <c r="J1443" i="1"/>
  <c r="E1443" i="1"/>
  <c r="H1443" i="1" s="1"/>
  <c r="I1443" i="1" s="1"/>
  <c r="J1442" i="1"/>
  <c r="E1442" i="1"/>
  <c r="H1442" i="1" s="1"/>
  <c r="I1442" i="1" s="1"/>
  <c r="J1441" i="1"/>
  <c r="E1441" i="1"/>
  <c r="H1441" i="1" s="1"/>
  <c r="I1441" i="1" s="1"/>
  <c r="J1440" i="1"/>
  <c r="E1440" i="1"/>
  <c r="H1440" i="1" s="1"/>
  <c r="I1440" i="1" s="1"/>
  <c r="J1439" i="1"/>
  <c r="E1439" i="1"/>
  <c r="H1439" i="1" s="1"/>
  <c r="I1439" i="1" s="1"/>
  <c r="E1438" i="1"/>
  <c r="H1438" i="1" s="1"/>
  <c r="I1438" i="1" s="1"/>
  <c r="J1438" i="1" s="1"/>
  <c r="K1438" i="1" s="1"/>
  <c r="E1437" i="1"/>
  <c r="H1437" i="1" s="1"/>
  <c r="I1437" i="1" s="1"/>
  <c r="J1437" i="1" s="1"/>
  <c r="E1436" i="1"/>
  <c r="H1436" i="1" s="1"/>
  <c r="I1436" i="1" s="1"/>
  <c r="J1436" i="1" s="1"/>
  <c r="E1435" i="1"/>
  <c r="H1435" i="1" s="1"/>
  <c r="I1435" i="1" s="1"/>
  <c r="J1435" i="1" s="1"/>
  <c r="E1434" i="1"/>
  <c r="H1434" i="1" s="1"/>
  <c r="I1434" i="1" s="1"/>
  <c r="J1434" i="1" s="1"/>
  <c r="E1433" i="1"/>
  <c r="H1433" i="1" s="1"/>
  <c r="I1433" i="1" s="1"/>
  <c r="J1433" i="1" s="1"/>
  <c r="I1432" i="1"/>
  <c r="J1432" i="1" s="1"/>
  <c r="K1432" i="1" s="1"/>
  <c r="L1432" i="1" s="1"/>
  <c r="H1432" i="1"/>
  <c r="E1432" i="1"/>
  <c r="I1431" i="1"/>
  <c r="J1431" i="1" s="1"/>
  <c r="H1431" i="1"/>
  <c r="E1431" i="1"/>
  <c r="I1430" i="1"/>
  <c r="J1430" i="1" s="1"/>
  <c r="H1430" i="1"/>
  <c r="E1430" i="1"/>
  <c r="I1429" i="1"/>
  <c r="J1429" i="1" s="1"/>
  <c r="H1429" i="1"/>
  <c r="E1429" i="1"/>
  <c r="I1428" i="1"/>
  <c r="J1428" i="1" s="1"/>
  <c r="H1428" i="1"/>
  <c r="E1428" i="1"/>
  <c r="I1427" i="1"/>
  <c r="J1427" i="1" s="1"/>
  <c r="H1427" i="1"/>
  <c r="E1427" i="1"/>
  <c r="E1426" i="1"/>
  <c r="H1426" i="1" s="1"/>
  <c r="I1426" i="1" s="1"/>
  <c r="J1426" i="1" s="1"/>
  <c r="K1426" i="1" s="1"/>
  <c r="J1425" i="1"/>
  <c r="E1425" i="1"/>
  <c r="H1425" i="1" s="1"/>
  <c r="I1425" i="1" s="1"/>
  <c r="E1424" i="1"/>
  <c r="H1424" i="1" s="1"/>
  <c r="I1424" i="1" s="1"/>
  <c r="J1424" i="1" s="1"/>
  <c r="J1423" i="1"/>
  <c r="E1423" i="1"/>
  <c r="H1423" i="1" s="1"/>
  <c r="I1423" i="1" s="1"/>
  <c r="E1422" i="1"/>
  <c r="H1422" i="1" s="1"/>
  <c r="I1422" i="1" s="1"/>
  <c r="J1422" i="1" s="1"/>
  <c r="J1421" i="1"/>
  <c r="E1421" i="1"/>
  <c r="H1421" i="1" s="1"/>
  <c r="I1421" i="1" s="1"/>
  <c r="H1420" i="1"/>
  <c r="I1420" i="1" s="1"/>
  <c r="J1420" i="1" s="1"/>
  <c r="K1420" i="1" s="1"/>
  <c r="L1420" i="1" s="1"/>
  <c r="E1420" i="1"/>
  <c r="H1419" i="1"/>
  <c r="I1419" i="1" s="1"/>
  <c r="J1419" i="1" s="1"/>
  <c r="E1419" i="1"/>
  <c r="H1418" i="1"/>
  <c r="I1418" i="1" s="1"/>
  <c r="J1418" i="1" s="1"/>
  <c r="E1418" i="1"/>
  <c r="H1417" i="1"/>
  <c r="I1417" i="1" s="1"/>
  <c r="J1417" i="1" s="1"/>
  <c r="E1417" i="1"/>
  <c r="H1416" i="1"/>
  <c r="I1416" i="1" s="1"/>
  <c r="J1416" i="1" s="1"/>
  <c r="E1416" i="1"/>
  <c r="H1415" i="1"/>
  <c r="I1415" i="1" s="1"/>
  <c r="J1415" i="1" s="1"/>
  <c r="E1415" i="1"/>
  <c r="I1414" i="1"/>
  <c r="J1414" i="1" s="1"/>
  <c r="K1414" i="1" s="1"/>
  <c r="H1414" i="1"/>
  <c r="E1414" i="1"/>
  <c r="I1413" i="1"/>
  <c r="J1413" i="1" s="1"/>
  <c r="H1413" i="1"/>
  <c r="E1413" i="1"/>
  <c r="I1412" i="1"/>
  <c r="J1412" i="1" s="1"/>
  <c r="H1412" i="1"/>
  <c r="E1412" i="1"/>
  <c r="I1411" i="1"/>
  <c r="J1411" i="1" s="1"/>
  <c r="H1411" i="1"/>
  <c r="E1411" i="1"/>
  <c r="I1410" i="1"/>
  <c r="J1410" i="1" s="1"/>
  <c r="H1410" i="1"/>
  <c r="E1410" i="1"/>
  <c r="I1409" i="1"/>
  <c r="J1409" i="1" s="1"/>
  <c r="H1409" i="1"/>
  <c r="E1409" i="1"/>
  <c r="E1408" i="1"/>
  <c r="H1408" i="1" s="1"/>
  <c r="I1408" i="1" s="1"/>
  <c r="J1408" i="1" s="1"/>
  <c r="K1408" i="1" s="1"/>
  <c r="L1408" i="1" s="1"/>
  <c r="E1407" i="1"/>
  <c r="H1407" i="1" s="1"/>
  <c r="I1407" i="1" s="1"/>
  <c r="J1407" i="1" s="1"/>
  <c r="E1406" i="1"/>
  <c r="H1406" i="1" s="1"/>
  <c r="I1406" i="1" s="1"/>
  <c r="J1406" i="1" s="1"/>
  <c r="E1405" i="1"/>
  <c r="H1405" i="1" s="1"/>
  <c r="I1405" i="1" s="1"/>
  <c r="J1405" i="1" s="1"/>
  <c r="E1404" i="1"/>
  <c r="H1404" i="1" s="1"/>
  <c r="I1404" i="1" s="1"/>
  <c r="J1404" i="1" s="1"/>
  <c r="E1403" i="1"/>
  <c r="H1403" i="1" s="1"/>
  <c r="I1403" i="1" s="1"/>
  <c r="J1403" i="1" s="1"/>
  <c r="H1402" i="1"/>
  <c r="I1402" i="1" s="1"/>
  <c r="J1402" i="1" s="1"/>
  <c r="K1402" i="1" s="1"/>
  <c r="E1402" i="1"/>
  <c r="H1401" i="1"/>
  <c r="I1401" i="1" s="1"/>
  <c r="J1401" i="1" s="1"/>
  <c r="E1401" i="1"/>
  <c r="H1400" i="1"/>
  <c r="I1400" i="1" s="1"/>
  <c r="J1400" i="1" s="1"/>
  <c r="E1400" i="1"/>
  <c r="H1399" i="1"/>
  <c r="I1399" i="1" s="1"/>
  <c r="J1399" i="1" s="1"/>
  <c r="E1399" i="1"/>
  <c r="H1398" i="1"/>
  <c r="I1398" i="1" s="1"/>
  <c r="J1398" i="1" s="1"/>
  <c r="E1398" i="1"/>
  <c r="H1397" i="1"/>
  <c r="I1397" i="1" s="1"/>
  <c r="J1397" i="1" s="1"/>
  <c r="E1397" i="1"/>
  <c r="J1396" i="1"/>
  <c r="K1396" i="1" s="1"/>
  <c r="L1396" i="1" s="1"/>
  <c r="E1396" i="1"/>
  <c r="H1396" i="1" s="1"/>
  <c r="I1396" i="1" s="1"/>
  <c r="E1395" i="1"/>
  <c r="H1395" i="1" s="1"/>
  <c r="I1395" i="1" s="1"/>
  <c r="J1395" i="1" s="1"/>
  <c r="J1394" i="1"/>
  <c r="E1394" i="1"/>
  <c r="H1394" i="1" s="1"/>
  <c r="I1394" i="1" s="1"/>
  <c r="E1393" i="1"/>
  <c r="H1393" i="1" s="1"/>
  <c r="I1393" i="1" s="1"/>
  <c r="J1393" i="1" s="1"/>
  <c r="J1392" i="1"/>
  <c r="E1392" i="1"/>
  <c r="H1392" i="1" s="1"/>
  <c r="I1392" i="1" s="1"/>
  <c r="E1391" i="1"/>
  <c r="H1391" i="1" s="1"/>
  <c r="I1391" i="1" s="1"/>
  <c r="J1391" i="1" s="1"/>
  <c r="K1390" i="1"/>
  <c r="E1390" i="1"/>
  <c r="H1390" i="1" s="1"/>
  <c r="I1390" i="1" s="1"/>
  <c r="J1390" i="1" s="1"/>
  <c r="E1389" i="1"/>
  <c r="H1389" i="1" s="1"/>
  <c r="I1389" i="1" s="1"/>
  <c r="J1389" i="1" s="1"/>
  <c r="E1388" i="1"/>
  <c r="H1388" i="1" s="1"/>
  <c r="I1388" i="1" s="1"/>
  <c r="J1388" i="1" s="1"/>
  <c r="E1387" i="1"/>
  <c r="H1387" i="1" s="1"/>
  <c r="I1387" i="1" s="1"/>
  <c r="J1387" i="1" s="1"/>
  <c r="E1386" i="1"/>
  <c r="H1386" i="1" s="1"/>
  <c r="I1386" i="1" s="1"/>
  <c r="J1386" i="1" s="1"/>
  <c r="E1385" i="1"/>
  <c r="H1385" i="1" s="1"/>
  <c r="I1385" i="1" s="1"/>
  <c r="J1385" i="1" s="1"/>
  <c r="I1384" i="1"/>
  <c r="J1384" i="1" s="1"/>
  <c r="K1384" i="1" s="1"/>
  <c r="L1384" i="1" s="1"/>
  <c r="H1384" i="1"/>
  <c r="E1384" i="1"/>
  <c r="I1383" i="1"/>
  <c r="J1383" i="1" s="1"/>
  <c r="H1383" i="1"/>
  <c r="E1383" i="1"/>
  <c r="I1382" i="1"/>
  <c r="J1382" i="1" s="1"/>
  <c r="H1382" i="1"/>
  <c r="E1382" i="1"/>
  <c r="I1381" i="1"/>
  <c r="J1381" i="1" s="1"/>
  <c r="H1381" i="1"/>
  <c r="E1381" i="1"/>
  <c r="I1380" i="1"/>
  <c r="J1380" i="1" s="1"/>
  <c r="H1380" i="1"/>
  <c r="E1380" i="1"/>
  <c r="I1379" i="1"/>
  <c r="J1379" i="1" s="1"/>
  <c r="H1379" i="1"/>
  <c r="E1379" i="1"/>
  <c r="E1378" i="1"/>
  <c r="H1378" i="1" s="1"/>
  <c r="I1378" i="1" s="1"/>
  <c r="J1378" i="1" s="1"/>
  <c r="K1378" i="1" s="1"/>
  <c r="J1377" i="1"/>
  <c r="E1377" i="1"/>
  <c r="H1377" i="1" s="1"/>
  <c r="I1377" i="1" s="1"/>
  <c r="E1376" i="1"/>
  <c r="H1376" i="1" s="1"/>
  <c r="I1376" i="1" s="1"/>
  <c r="J1376" i="1" s="1"/>
  <c r="J1375" i="1"/>
  <c r="E1375" i="1"/>
  <c r="H1375" i="1" s="1"/>
  <c r="I1375" i="1" s="1"/>
  <c r="E1374" i="1"/>
  <c r="H1374" i="1" s="1"/>
  <c r="I1374" i="1" s="1"/>
  <c r="J1374" i="1" s="1"/>
  <c r="J1373" i="1"/>
  <c r="E1373" i="1"/>
  <c r="H1373" i="1" s="1"/>
  <c r="I1373" i="1" s="1"/>
  <c r="H1372" i="1"/>
  <c r="I1372" i="1" s="1"/>
  <c r="J1372" i="1" s="1"/>
  <c r="K1372" i="1" s="1"/>
  <c r="L1372" i="1" s="1"/>
  <c r="E1372" i="1"/>
  <c r="H1371" i="1"/>
  <c r="I1371" i="1" s="1"/>
  <c r="J1371" i="1" s="1"/>
  <c r="E1371" i="1"/>
  <c r="H1370" i="1"/>
  <c r="I1370" i="1" s="1"/>
  <c r="J1370" i="1" s="1"/>
  <c r="E1370" i="1"/>
  <c r="H1369" i="1"/>
  <c r="I1369" i="1" s="1"/>
  <c r="J1369" i="1" s="1"/>
  <c r="E1369" i="1"/>
  <c r="H1368" i="1"/>
  <c r="I1368" i="1" s="1"/>
  <c r="J1368" i="1" s="1"/>
  <c r="E1368" i="1"/>
  <c r="H1367" i="1"/>
  <c r="I1367" i="1" s="1"/>
  <c r="J1367" i="1" s="1"/>
  <c r="E1367" i="1"/>
  <c r="I1366" i="1"/>
  <c r="J1366" i="1" s="1"/>
  <c r="K1366" i="1" s="1"/>
  <c r="H1366" i="1"/>
  <c r="E1366" i="1"/>
  <c r="I1365" i="1"/>
  <c r="J1365" i="1" s="1"/>
  <c r="H1365" i="1"/>
  <c r="E1365" i="1"/>
  <c r="I1364" i="1"/>
  <c r="J1364" i="1" s="1"/>
  <c r="H1364" i="1"/>
  <c r="E1364" i="1"/>
  <c r="I1363" i="1"/>
  <c r="J1363" i="1" s="1"/>
  <c r="H1363" i="1"/>
  <c r="E1363" i="1"/>
  <c r="I1362" i="1"/>
  <c r="J1362" i="1" s="1"/>
  <c r="H1362" i="1"/>
  <c r="E1362" i="1"/>
  <c r="I1361" i="1"/>
  <c r="J1361" i="1" s="1"/>
  <c r="H1361" i="1"/>
  <c r="E1361" i="1"/>
  <c r="K1360" i="1"/>
  <c r="L1360" i="1" s="1"/>
  <c r="E1360" i="1"/>
  <c r="H1360" i="1" s="1"/>
  <c r="I1360" i="1" s="1"/>
  <c r="J1360" i="1" s="1"/>
  <c r="E1359" i="1"/>
  <c r="H1359" i="1" s="1"/>
  <c r="I1359" i="1" s="1"/>
  <c r="J1359" i="1" s="1"/>
  <c r="E1358" i="1"/>
  <c r="H1358" i="1" s="1"/>
  <c r="I1358" i="1" s="1"/>
  <c r="J1358" i="1" s="1"/>
  <c r="E1357" i="1"/>
  <c r="H1357" i="1" s="1"/>
  <c r="I1357" i="1" s="1"/>
  <c r="J1357" i="1" s="1"/>
  <c r="E1356" i="1"/>
  <c r="H1356" i="1" s="1"/>
  <c r="I1356" i="1" s="1"/>
  <c r="J1356" i="1" s="1"/>
  <c r="E1355" i="1"/>
  <c r="H1355" i="1" s="1"/>
  <c r="I1355" i="1" s="1"/>
  <c r="J1355" i="1" s="1"/>
  <c r="H1354" i="1"/>
  <c r="I1354" i="1" s="1"/>
  <c r="J1354" i="1" s="1"/>
  <c r="K1354" i="1" s="1"/>
  <c r="E1354" i="1"/>
  <c r="H1353" i="1"/>
  <c r="I1353" i="1" s="1"/>
  <c r="J1353" i="1" s="1"/>
  <c r="E1353" i="1"/>
  <c r="H1352" i="1"/>
  <c r="I1352" i="1" s="1"/>
  <c r="J1352" i="1" s="1"/>
  <c r="E1352" i="1"/>
  <c r="H1351" i="1"/>
  <c r="I1351" i="1" s="1"/>
  <c r="J1351" i="1" s="1"/>
  <c r="E1351" i="1"/>
  <c r="H1350" i="1"/>
  <c r="I1350" i="1" s="1"/>
  <c r="J1350" i="1" s="1"/>
  <c r="E1350" i="1"/>
  <c r="H1349" i="1"/>
  <c r="I1349" i="1" s="1"/>
  <c r="J1349" i="1" s="1"/>
  <c r="E1349" i="1"/>
  <c r="J1348" i="1"/>
  <c r="K1348" i="1" s="1"/>
  <c r="L1348" i="1" s="1"/>
  <c r="E1348" i="1"/>
  <c r="H1348" i="1" s="1"/>
  <c r="I1348" i="1" s="1"/>
  <c r="E1347" i="1"/>
  <c r="H1347" i="1" s="1"/>
  <c r="I1347" i="1" s="1"/>
  <c r="J1347" i="1" s="1"/>
  <c r="J1346" i="1"/>
  <c r="E1346" i="1"/>
  <c r="H1346" i="1" s="1"/>
  <c r="I1346" i="1" s="1"/>
  <c r="E1345" i="1"/>
  <c r="H1345" i="1" s="1"/>
  <c r="I1345" i="1" s="1"/>
  <c r="J1345" i="1" s="1"/>
  <c r="J1344" i="1"/>
  <c r="E1344" i="1"/>
  <c r="H1344" i="1" s="1"/>
  <c r="I1344" i="1" s="1"/>
  <c r="E1343" i="1"/>
  <c r="H1343" i="1" s="1"/>
  <c r="I1343" i="1" s="1"/>
  <c r="J1343" i="1" s="1"/>
  <c r="K1342" i="1"/>
  <c r="E1342" i="1"/>
  <c r="H1342" i="1" s="1"/>
  <c r="I1342" i="1" s="1"/>
  <c r="J1342" i="1" s="1"/>
  <c r="E1341" i="1"/>
  <c r="H1341" i="1" s="1"/>
  <c r="I1341" i="1" s="1"/>
  <c r="J1341" i="1" s="1"/>
  <c r="E1340" i="1"/>
  <c r="H1340" i="1" s="1"/>
  <c r="I1340" i="1" s="1"/>
  <c r="J1340" i="1" s="1"/>
  <c r="E1339" i="1"/>
  <c r="H1339" i="1" s="1"/>
  <c r="I1339" i="1" s="1"/>
  <c r="J1339" i="1" s="1"/>
  <c r="E1338" i="1"/>
  <c r="H1338" i="1" s="1"/>
  <c r="I1338" i="1" s="1"/>
  <c r="J1338" i="1" s="1"/>
  <c r="E1337" i="1"/>
  <c r="H1337" i="1" s="1"/>
  <c r="I1337" i="1" s="1"/>
  <c r="J1337" i="1" s="1"/>
  <c r="I1336" i="1"/>
  <c r="J1336" i="1" s="1"/>
  <c r="K1336" i="1" s="1"/>
  <c r="L1336" i="1" s="1"/>
  <c r="H1336" i="1"/>
  <c r="E1336" i="1"/>
  <c r="I1335" i="1"/>
  <c r="J1335" i="1" s="1"/>
  <c r="H1335" i="1"/>
  <c r="E1335" i="1"/>
  <c r="I1334" i="1"/>
  <c r="J1334" i="1" s="1"/>
  <c r="H1334" i="1"/>
  <c r="E1334" i="1"/>
  <c r="I1333" i="1"/>
  <c r="J1333" i="1" s="1"/>
  <c r="H1333" i="1"/>
  <c r="E1333" i="1"/>
  <c r="I1332" i="1"/>
  <c r="J1332" i="1" s="1"/>
  <c r="H1332" i="1"/>
  <c r="E1332" i="1"/>
  <c r="I1331" i="1"/>
  <c r="J1331" i="1" s="1"/>
  <c r="H1331" i="1"/>
  <c r="E1331" i="1"/>
  <c r="J1330" i="1"/>
  <c r="K1330" i="1" s="1"/>
  <c r="E1330" i="1"/>
  <c r="H1330" i="1" s="1"/>
  <c r="I1330" i="1" s="1"/>
  <c r="E1329" i="1"/>
  <c r="H1329" i="1" s="1"/>
  <c r="I1329" i="1" s="1"/>
  <c r="J1329" i="1" s="1"/>
  <c r="J1328" i="1"/>
  <c r="E1328" i="1"/>
  <c r="H1328" i="1" s="1"/>
  <c r="I1328" i="1" s="1"/>
  <c r="E1327" i="1"/>
  <c r="H1327" i="1" s="1"/>
  <c r="I1327" i="1" s="1"/>
  <c r="J1327" i="1" s="1"/>
  <c r="E1326" i="1"/>
  <c r="H1326" i="1" s="1"/>
  <c r="I1326" i="1" s="1"/>
  <c r="J1326" i="1" s="1"/>
  <c r="E1325" i="1"/>
  <c r="H1325" i="1" s="1"/>
  <c r="I1325" i="1" s="1"/>
  <c r="J1325" i="1" s="1"/>
  <c r="H1324" i="1"/>
  <c r="I1324" i="1" s="1"/>
  <c r="J1324" i="1" s="1"/>
  <c r="K1324" i="1" s="1"/>
  <c r="L1324" i="1" s="1"/>
  <c r="E1324" i="1"/>
  <c r="H1323" i="1"/>
  <c r="I1323" i="1" s="1"/>
  <c r="J1323" i="1" s="1"/>
  <c r="E1323" i="1"/>
  <c r="H1322" i="1"/>
  <c r="I1322" i="1" s="1"/>
  <c r="J1322" i="1" s="1"/>
  <c r="E1322" i="1"/>
  <c r="H1321" i="1"/>
  <c r="I1321" i="1" s="1"/>
  <c r="J1321" i="1" s="1"/>
  <c r="E1321" i="1"/>
  <c r="H1320" i="1"/>
  <c r="I1320" i="1" s="1"/>
  <c r="J1320" i="1" s="1"/>
  <c r="E1320" i="1"/>
  <c r="H1319" i="1"/>
  <c r="I1319" i="1" s="1"/>
  <c r="J1319" i="1" s="1"/>
  <c r="E1319" i="1"/>
  <c r="I1318" i="1"/>
  <c r="J1318" i="1" s="1"/>
  <c r="K1318" i="1" s="1"/>
  <c r="H1318" i="1"/>
  <c r="E1318" i="1"/>
  <c r="I1317" i="1"/>
  <c r="J1317" i="1" s="1"/>
  <c r="H1317" i="1"/>
  <c r="E1317" i="1"/>
  <c r="I1316" i="1"/>
  <c r="J1316" i="1" s="1"/>
  <c r="H1316" i="1"/>
  <c r="E1316" i="1"/>
  <c r="I1315" i="1"/>
  <c r="J1315" i="1" s="1"/>
  <c r="H1315" i="1"/>
  <c r="E1315" i="1"/>
  <c r="I1314" i="1"/>
  <c r="J1314" i="1" s="1"/>
  <c r="H1314" i="1"/>
  <c r="E1314" i="1"/>
  <c r="I1313" i="1"/>
  <c r="J1313" i="1" s="1"/>
  <c r="H1313" i="1"/>
  <c r="E1313" i="1"/>
  <c r="K1312" i="1"/>
  <c r="L1312" i="1" s="1"/>
  <c r="E1312" i="1"/>
  <c r="H1312" i="1" s="1"/>
  <c r="I1312" i="1" s="1"/>
  <c r="J1312" i="1" s="1"/>
  <c r="E1311" i="1"/>
  <c r="H1311" i="1" s="1"/>
  <c r="I1311" i="1" s="1"/>
  <c r="J1311" i="1" s="1"/>
  <c r="E1310" i="1"/>
  <c r="H1310" i="1" s="1"/>
  <c r="I1310" i="1" s="1"/>
  <c r="J1310" i="1" s="1"/>
  <c r="E1309" i="1"/>
  <c r="H1309" i="1" s="1"/>
  <c r="I1309" i="1" s="1"/>
  <c r="J1309" i="1" s="1"/>
  <c r="E1308" i="1"/>
  <c r="H1308" i="1" s="1"/>
  <c r="I1308" i="1" s="1"/>
  <c r="J1308" i="1" s="1"/>
  <c r="E1307" i="1"/>
  <c r="H1307" i="1" s="1"/>
  <c r="I1307" i="1" s="1"/>
  <c r="J1307" i="1" s="1"/>
  <c r="H1306" i="1"/>
  <c r="I1306" i="1" s="1"/>
  <c r="J1306" i="1" s="1"/>
  <c r="K1306" i="1" s="1"/>
  <c r="E1306" i="1"/>
  <c r="H1305" i="1"/>
  <c r="I1305" i="1" s="1"/>
  <c r="J1305" i="1" s="1"/>
  <c r="E1305" i="1"/>
  <c r="H1304" i="1"/>
  <c r="I1304" i="1" s="1"/>
  <c r="J1304" i="1" s="1"/>
  <c r="E1304" i="1"/>
  <c r="H1303" i="1"/>
  <c r="I1303" i="1" s="1"/>
  <c r="J1303" i="1" s="1"/>
  <c r="E1303" i="1"/>
  <c r="H1302" i="1"/>
  <c r="I1302" i="1" s="1"/>
  <c r="J1302" i="1" s="1"/>
  <c r="E1302" i="1"/>
  <c r="H1301" i="1"/>
  <c r="I1301" i="1" s="1"/>
  <c r="J1301" i="1" s="1"/>
  <c r="E1301" i="1"/>
  <c r="E1300" i="1"/>
  <c r="H1300" i="1" s="1"/>
  <c r="I1300" i="1" s="1"/>
  <c r="J1300" i="1" s="1"/>
  <c r="K1300" i="1" s="1"/>
  <c r="L1300" i="1" s="1"/>
  <c r="E1299" i="1"/>
  <c r="H1299" i="1" s="1"/>
  <c r="I1299" i="1" s="1"/>
  <c r="J1299" i="1" s="1"/>
  <c r="E1298" i="1"/>
  <c r="H1298" i="1" s="1"/>
  <c r="I1298" i="1" s="1"/>
  <c r="J1298" i="1" s="1"/>
  <c r="E1297" i="1"/>
  <c r="H1297" i="1" s="1"/>
  <c r="I1297" i="1" s="1"/>
  <c r="J1297" i="1" s="1"/>
  <c r="E1296" i="1"/>
  <c r="H1296" i="1" s="1"/>
  <c r="I1296" i="1" s="1"/>
  <c r="J1296" i="1" s="1"/>
  <c r="E1295" i="1"/>
  <c r="H1295" i="1" s="1"/>
  <c r="I1295" i="1" s="1"/>
  <c r="J1295" i="1" s="1"/>
  <c r="E1294" i="1"/>
  <c r="H1294" i="1" s="1"/>
  <c r="I1294" i="1" s="1"/>
  <c r="J1294" i="1" s="1"/>
  <c r="K1294" i="1" s="1"/>
  <c r="E1293" i="1"/>
  <c r="H1293" i="1" s="1"/>
  <c r="I1293" i="1" s="1"/>
  <c r="J1293" i="1" s="1"/>
  <c r="E1292" i="1"/>
  <c r="H1292" i="1" s="1"/>
  <c r="I1292" i="1" s="1"/>
  <c r="J1292" i="1" s="1"/>
  <c r="E1291" i="1"/>
  <c r="H1291" i="1" s="1"/>
  <c r="I1291" i="1" s="1"/>
  <c r="J1291" i="1" s="1"/>
  <c r="E1290" i="1"/>
  <c r="H1290" i="1" s="1"/>
  <c r="I1290" i="1" s="1"/>
  <c r="J1290" i="1" s="1"/>
  <c r="E1289" i="1"/>
  <c r="H1289" i="1" s="1"/>
  <c r="I1289" i="1" s="1"/>
  <c r="J1289" i="1" s="1"/>
  <c r="I1288" i="1"/>
  <c r="J1288" i="1" s="1"/>
  <c r="K1288" i="1" s="1"/>
  <c r="L1288" i="1" s="1"/>
  <c r="H1288" i="1"/>
  <c r="E1288" i="1"/>
  <c r="I1287" i="1"/>
  <c r="J1287" i="1" s="1"/>
  <c r="H1287" i="1"/>
  <c r="E1287" i="1"/>
  <c r="I1286" i="1"/>
  <c r="J1286" i="1" s="1"/>
  <c r="H1286" i="1"/>
  <c r="E1286" i="1"/>
  <c r="I1285" i="1"/>
  <c r="J1285" i="1" s="1"/>
  <c r="H1285" i="1"/>
  <c r="E1285" i="1"/>
  <c r="I1284" i="1"/>
  <c r="J1284" i="1" s="1"/>
  <c r="H1284" i="1"/>
  <c r="E1284" i="1"/>
  <c r="I1283" i="1"/>
  <c r="J1283" i="1" s="1"/>
  <c r="H1283" i="1"/>
  <c r="E1283" i="1"/>
  <c r="K1282" i="1"/>
  <c r="L1282" i="1" s="1"/>
  <c r="E1282" i="1"/>
  <c r="H1282" i="1" s="1"/>
  <c r="I1282" i="1" s="1"/>
  <c r="J1282" i="1" s="1"/>
  <c r="E1281" i="1"/>
  <c r="H1281" i="1" s="1"/>
  <c r="I1281" i="1" s="1"/>
  <c r="J1281" i="1" s="1"/>
  <c r="E1280" i="1"/>
  <c r="H1280" i="1" s="1"/>
  <c r="I1280" i="1" s="1"/>
  <c r="J1280" i="1" s="1"/>
  <c r="E1279" i="1"/>
  <c r="H1279" i="1" s="1"/>
  <c r="I1279" i="1" s="1"/>
  <c r="J1279" i="1" s="1"/>
  <c r="E1278" i="1"/>
  <c r="H1278" i="1" s="1"/>
  <c r="I1278" i="1" s="1"/>
  <c r="J1278" i="1" s="1"/>
  <c r="E1277" i="1"/>
  <c r="H1277" i="1" s="1"/>
  <c r="I1277" i="1" s="1"/>
  <c r="J1277" i="1" s="1"/>
  <c r="I1276" i="1"/>
  <c r="J1276" i="1" s="1"/>
  <c r="K1276" i="1" s="1"/>
  <c r="L1276" i="1" s="1"/>
  <c r="H1276" i="1"/>
  <c r="E1276" i="1"/>
  <c r="I1275" i="1"/>
  <c r="J1275" i="1" s="1"/>
  <c r="H1275" i="1"/>
  <c r="E1275" i="1"/>
  <c r="I1274" i="1"/>
  <c r="J1274" i="1" s="1"/>
  <c r="H1274" i="1"/>
  <c r="E1274" i="1"/>
  <c r="I1273" i="1"/>
  <c r="J1273" i="1" s="1"/>
  <c r="H1273" i="1"/>
  <c r="E1273" i="1"/>
  <c r="I1272" i="1"/>
  <c r="J1272" i="1" s="1"/>
  <c r="H1272" i="1"/>
  <c r="E1272" i="1"/>
  <c r="I1271" i="1"/>
  <c r="J1271" i="1" s="1"/>
  <c r="H1271" i="1"/>
  <c r="E1271" i="1"/>
  <c r="E1270" i="1"/>
  <c r="H1270" i="1" s="1"/>
  <c r="I1270" i="1" s="1"/>
  <c r="J1270" i="1" s="1"/>
  <c r="K1270" i="1" s="1"/>
  <c r="E1269" i="1"/>
  <c r="H1269" i="1" s="1"/>
  <c r="I1269" i="1" s="1"/>
  <c r="J1269" i="1" s="1"/>
  <c r="E1268" i="1"/>
  <c r="H1268" i="1" s="1"/>
  <c r="I1268" i="1" s="1"/>
  <c r="J1268" i="1" s="1"/>
  <c r="E1267" i="1"/>
  <c r="H1267" i="1" s="1"/>
  <c r="I1267" i="1" s="1"/>
  <c r="J1267" i="1" s="1"/>
  <c r="E1266" i="1"/>
  <c r="H1266" i="1" s="1"/>
  <c r="I1266" i="1" s="1"/>
  <c r="J1266" i="1" s="1"/>
  <c r="E1265" i="1"/>
  <c r="H1265" i="1" s="1"/>
  <c r="I1265" i="1" s="1"/>
  <c r="J1265" i="1" s="1"/>
  <c r="H1264" i="1"/>
  <c r="I1264" i="1" s="1"/>
  <c r="J1264" i="1" s="1"/>
  <c r="K1264" i="1" s="1"/>
  <c r="L1264" i="1" s="1"/>
  <c r="E1264" i="1"/>
  <c r="H1263" i="1"/>
  <c r="I1263" i="1" s="1"/>
  <c r="J1263" i="1" s="1"/>
  <c r="E1263" i="1"/>
  <c r="H1262" i="1"/>
  <c r="I1262" i="1" s="1"/>
  <c r="J1262" i="1" s="1"/>
  <c r="E1262" i="1"/>
  <c r="H1261" i="1"/>
  <c r="I1261" i="1" s="1"/>
  <c r="J1261" i="1" s="1"/>
  <c r="E1261" i="1"/>
  <c r="H1260" i="1"/>
  <c r="I1260" i="1" s="1"/>
  <c r="J1260" i="1" s="1"/>
  <c r="E1260" i="1"/>
  <c r="H1259" i="1"/>
  <c r="I1259" i="1" s="1"/>
  <c r="J1259" i="1" s="1"/>
  <c r="E1259" i="1"/>
  <c r="I1258" i="1"/>
  <c r="J1258" i="1" s="1"/>
  <c r="K1258" i="1" s="1"/>
  <c r="H1258" i="1"/>
  <c r="E1258" i="1"/>
  <c r="I1257" i="1"/>
  <c r="J1257" i="1" s="1"/>
  <c r="H1257" i="1"/>
  <c r="E1257" i="1"/>
  <c r="I1256" i="1"/>
  <c r="J1256" i="1" s="1"/>
  <c r="H1256" i="1"/>
  <c r="E1256" i="1"/>
  <c r="I1255" i="1"/>
  <c r="J1255" i="1" s="1"/>
  <c r="H1255" i="1"/>
  <c r="E1255" i="1"/>
  <c r="I1254" i="1"/>
  <c r="J1254" i="1" s="1"/>
  <c r="H1254" i="1"/>
  <c r="E1254" i="1"/>
  <c r="I1253" i="1"/>
  <c r="J1253" i="1" s="1"/>
  <c r="H1253" i="1"/>
  <c r="E1253" i="1"/>
  <c r="K1252" i="1"/>
  <c r="L1252" i="1" s="1"/>
  <c r="E1252" i="1"/>
  <c r="H1252" i="1" s="1"/>
  <c r="I1252" i="1" s="1"/>
  <c r="J1252" i="1" s="1"/>
  <c r="E1251" i="1"/>
  <c r="H1251" i="1" s="1"/>
  <c r="I1251" i="1" s="1"/>
  <c r="J1251" i="1" s="1"/>
  <c r="E1250" i="1"/>
  <c r="H1250" i="1" s="1"/>
  <c r="I1250" i="1" s="1"/>
  <c r="J1250" i="1" s="1"/>
  <c r="E1249" i="1"/>
  <c r="H1249" i="1" s="1"/>
  <c r="I1249" i="1" s="1"/>
  <c r="J1249" i="1" s="1"/>
  <c r="E1248" i="1"/>
  <c r="H1248" i="1" s="1"/>
  <c r="I1248" i="1" s="1"/>
  <c r="J1248" i="1" s="1"/>
  <c r="E1247" i="1"/>
  <c r="H1247" i="1" s="1"/>
  <c r="I1247" i="1" s="1"/>
  <c r="J1247" i="1" s="1"/>
  <c r="H1246" i="1"/>
  <c r="I1246" i="1" s="1"/>
  <c r="J1246" i="1" s="1"/>
  <c r="K1246" i="1" s="1"/>
  <c r="E1246" i="1"/>
  <c r="H1245" i="1"/>
  <c r="I1245" i="1" s="1"/>
  <c r="J1245" i="1" s="1"/>
  <c r="E1245" i="1"/>
  <c r="H1244" i="1"/>
  <c r="I1244" i="1" s="1"/>
  <c r="J1244" i="1" s="1"/>
  <c r="E1244" i="1"/>
  <c r="H1243" i="1"/>
  <c r="I1243" i="1" s="1"/>
  <c r="J1243" i="1" s="1"/>
  <c r="E1243" i="1"/>
  <c r="H1242" i="1"/>
  <c r="I1242" i="1" s="1"/>
  <c r="J1242" i="1" s="1"/>
  <c r="E1242" i="1"/>
  <c r="H1241" i="1"/>
  <c r="I1241" i="1" s="1"/>
  <c r="J1241" i="1" s="1"/>
  <c r="E1241" i="1"/>
  <c r="E1240" i="1"/>
  <c r="H1240" i="1" s="1"/>
  <c r="I1240" i="1" s="1"/>
  <c r="J1240" i="1" s="1"/>
  <c r="K1240" i="1" s="1"/>
  <c r="L1240" i="1" s="1"/>
  <c r="E1239" i="1"/>
  <c r="H1239" i="1" s="1"/>
  <c r="I1239" i="1" s="1"/>
  <c r="J1239" i="1" s="1"/>
  <c r="E1238" i="1"/>
  <c r="H1238" i="1" s="1"/>
  <c r="I1238" i="1" s="1"/>
  <c r="J1238" i="1" s="1"/>
  <c r="E1237" i="1"/>
  <c r="H1237" i="1" s="1"/>
  <c r="I1237" i="1" s="1"/>
  <c r="J1237" i="1" s="1"/>
  <c r="E1236" i="1"/>
  <c r="H1236" i="1" s="1"/>
  <c r="I1236" i="1" s="1"/>
  <c r="J1236" i="1" s="1"/>
  <c r="E1235" i="1"/>
  <c r="H1235" i="1" s="1"/>
  <c r="I1235" i="1" s="1"/>
  <c r="J1235" i="1" s="1"/>
  <c r="E1234" i="1"/>
  <c r="H1234" i="1" s="1"/>
  <c r="I1234" i="1" s="1"/>
  <c r="J1234" i="1" s="1"/>
  <c r="K1234" i="1" s="1"/>
  <c r="E1233" i="1"/>
  <c r="H1233" i="1" s="1"/>
  <c r="I1233" i="1" s="1"/>
  <c r="J1233" i="1" s="1"/>
  <c r="E1232" i="1"/>
  <c r="H1232" i="1" s="1"/>
  <c r="I1232" i="1" s="1"/>
  <c r="J1232" i="1" s="1"/>
  <c r="E1231" i="1"/>
  <c r="H1231" i="1" s="1"/>
  <c r="I1231" i="1" s="1"/>
  <c r="J1231" i="1" s="1"/>
  <c r="E1230" i="1"/>
  <c r="H1230" i="1" s="1"/>
  <c r="I1230" i="1" s="1"/>
  <c r="J1230" i="1" s="1"/>
  <c r="E1229" i="1"/>
  <c r="H1229" i="1" s="1"/>
  <c r="I1229" i="1" s="1"/>
  <c r="J1229" i="1" s="1"/>
  <c r="I1228" i="1"/>
  <c r="J1228" i="1" s="1"/>
  <c r="K1228" i="1" s="1"/>
  <c r="L1228" i="1" s="1"/>
  <c r="H1228" i="1"/>
  <c r="E1228" i="1"/>
  <c r="I1227" i="1"/>
  <c r="J1227" i="1" s="1"/>
  <c r="H1227" i="1"/>
  <c r="E1227" i="1"/>
  <c r="I1226" i="1"/>
  <c r="J1226" i="1" s="1"/>
  <c r="H1226" i="1"/>
  <c r="E1226" i="1"/>
  <c r="I1225" i="1"/>
  <c r="J1225" i="1" s="1"/>
  <c r="H1225" i="1"/>
  <c r="E1225" i="1"/>
  <c r="I1224" i="1"/>
  <c r="J1224" i="1" s="1"/>
  <c r="H1224" i="1"/>
  <c r="E1224" i="1"/>
  <c r="I1223" i="1"/>
  <c r="J1223" i="1" s="1"/>
  <c r="H1223" i="1"/>
  <c r="E1223" i="1"/>
  <c r="J1222" i="1"/>
  <c r="K1222" i="1" s="1"/>
  <c r="E1222" i="1"/>
  <c r="H1222" i="1" s="1"/>
  <c r="I1222" i="1" s="1"/>
  <c r="J1221" i="1"/>
  <c r="E1221" i="1"/>
  <c r="H1221" i="1" s="1"/>
  <c r="I1221" i="1" s="1"/>
  <c r="J1220" i="1"/>
  <c r="E1220" i="1"/>
  <c r="H1220" i="1" s="1"/>
  <c r="I1220" i="1" s="1"/>
  <c r="J1219" i="1"/>
  <c r="E1219" i="1"/>
  <c r="H1219" i="1" s="1"/>
  <c r="I1219" i="1" s="1"/>
  <c r="J1218" i="1"/>
  <c r="E1218" i="1"/>
  <c r="H1218" i="1" s="1"/>
  <c r="I1218" i="1" s="1"/>
  <c r="J1217" i="1"/>
  <c r="E1217" i="1"/>
  <c r="H1217" i="1" s="1"/>
  <c r="I1217" i="1" s="1"/>
  <c r="L1216" i="1"/>
  <c r="H1216" i="1"/>
  <c r="I1216" i="1" s="1"/>
  <c r="J1216" i="1" s="1"/>
  <c r="K1216" i="1" s="1"/>
  <c r="E1216" i="1"/>
  <c r="H1215" i="1"/>
  <c r="I1215" i="1" s="1"/>
  <c r="J1215" i="1" s="1"/>
  <c r="E1215" i="1"/>
  <c r="H1214" i="1"/>
  <c r="I1214" i="1" s="1"/>
  <c r="J1214" i="1" s="1"/>
  <c r="E1214" i="1"/>
  <c r="H1213" i="1"/>
  <c r="I1213" i="1" s="1"/>
  <c r="J1213" i="1" s="1"/>
  <c r="E1213" i="1"/>
  <c r="H1212" i="1"/>
  <c r="I1212" i="1" s="1"/>
  <c r="J1212" i="1" s="1"/>
  <c r="E1212" i="1"/>
  <c r="H1211" i="1"/>
  <c r="I1211" i="1" s="1"/>
  <c r="J1211" i="1" s="1"/>
  <c r="E1211" i="1"/>
  <c r="I1210" i="1"/>
  <c r="J1210" i="1" s="1"/>
  <c r="K1210" i="1" s="1"/>
  <c r="H1210" i="1"/>
  <c r="E1210" i="1"/>
  <c r="I1209" i="1"/>
  <c r="J1209" i="1" s="1"/>
  <c r="H1209" i="1"/>
  <c r="E1209" i="1"/>
  <c r="I1208" i="1"/>
  <c r="J1208" i="1" s="1"/>
  <c r="H1208" i="1"/>
  <c r="E1208" i="1"/>
  <c r="I1207" i="1"/>
  <c r="J1207" i="1" s="1"/>
  <c r="H1207" i="1"/>
  <c r="E1207" i="1"/>
  <c r="I1206" i="1"/>
  <c r="J1206" i="1" s="1"/>
  <c r="H1206" i="1"/>
  <c r="E1206" i="1"/>
  <c r="I1205" i="1"/>
  <c r="J1205" i="1" s="1"/>
  <c r="H1205" i="1"/>
  <c r="E1205" i="1"/>
  <c r="E1204" i="1"/>
  <c r="H1204" i="1" s="1"/>
  <c r="I1204" i="1" s="1"/>
  <c r="J1204" i="1" s="1"/>
  <c r="K1204" i="1" s="1"/>
  <c r="L1204" i="1" s="1"/>
  <c r="E1203" i="1"/>
  <c r="H1203" i="1" s="1"/>
  <c r="I1203" i="1" s="1"/>
  <c r="J1203" i="1" s="1"/>
  <c r="E1202" i="1"/>
  <c r="H1202" i="1" s="1"/>
  <c r="I1202" i="1" s="1"/>
  <c r="J1202" i="1" s="1"/>
  <c r="E1201" i="1"/>
  <c r="H1201" i="1" s="1"/>
  <c r="I1201" i="1" s="1"/>
  <c r="J1201" i="1" s="1"/>
  <c r="E1200" i="1"/>
  <c r="H1200" i="1" s="1"/>
  <c r="I1200" i="1" s="1"/>
  <c r="J1200" i="1" s="1"/>
  <c r="E1199" i="1"/>
  <c r="H1199" i="1" s="1"/>
  <c r="I1199" i="1" s="1"/>
  <c r="J1199" i="1" s="1"/>
  <c r="H1198" i="1"/>
  <c r="I1198" i="1" s="1"/>
  <c r="J1198" i="1" s="1"/>
  <c r="K1198" i="1" s="1"/>
  <c r="E1198" i="1"/>
  <c r="H1197" i="1"/>
  <c r="I1197" i="1" s="1"/>
  <c r="J1197" i="1" s="1"/>
  <c r="E1197" i="1"/>
  <c r="H1196" i="1"/>
  <c r="I1196" i="1" s="1"/>
  <c r="J1196" i="1" s="1"/>
  <c r="E1196" i="1"/>
  <c r="H1195" i="1"/>
  <c r="I1195" i="1" s="1"/>
  <c r="J1195" i="1" s="1"/>
  <c r="E1195" i="1"/>
  <c r="H1194" i="1"/>
  <c r="I1194" i="1" s="1"/>
  <c r="J1194" i="1" s="1"/>
  <c r="E1194" i="1"/>
  <c r="H1193" i="1"/>
  <c r="I1193" i="1" s="1"/>
  <c r="J1193" i="1" s="1"/>
  <c r="E1193" i="1"/>
  <c r="J1192" i="1"/>
  <c r="K1192" i="1" s="1"/>
  <c r="L1192" i="1" s="1"/>
  <c r="E1192" i="1"/>
  <c r="H1192" i="1" s="1"/>
  <c r="I1192" i="1" s="1"/>
  <c r="J1191" i="1"/>
  <c r="E1191" i="1"/>
  <c r="H1191" i="1" s="1"/>
  <c r="I1191" i="1" s="1"/>
  <c r="J1190" i="1"/>
  <c r="E1190" i="1"/>
  <c r="H1190" i="1" s="1"/>
  <c r="I1190" i="1" s="1"/>
  <c r="J1189" i="1"/>
  <c r="E1189" i="1"/>
  <c r="H1189" i="1" s="1"/>
  <c r="I1189" i="1" s="1"/>
  <c r="J1188" i="1"/>
  <c r="E1188" i="1"/>
  <c r="H1188" i="1" s="1"/>
  <c r="I1188" i="1" s="1"/>
  <c r="J1187" i="1"/>
  <c r="E1187" i="1"/>
  <c r="H1187" i="1" s="1"/>
  <c r="I1187" i="1" s="1"/>
  <c r="K1186" i="1"/>
  <c r="E1186" i="1"/>
  <c r="H1186" i="1" s="1"/>
  <c r="I1186" i="1" s="1"/>
  <c r="J1186" i="1" s="1"/>
  <c r="E1185" i="1"/>
  <c r="H1185" i="1" s="1"/>
  <c r="I1185" i="1" s="1"/>
  <c r="J1185" i="1" s="1"/>
  <c r="E1184" i="1"/>
  <c r="H1184" i="1" s="1"/>
  <c r="I1184" i="1" s="1"/>
  <c r="J1184" i="1" s="1"/>
  <c r="E1183" i="1"/>
  <c r="H1183" i="1" s="1"/>
  <c r="I1183" i="1" s="1"/>
  <c r="J1183" i="1" s="1"/>
  <c r="E1182" i="1"/>
  <c r="H1182" i="1" s="1"/>
  <c r="I1182" i="1" s="1"/>
  <c r="J1182" i="1" s="1"/>
  <c r="E1181" i="1"/>
  <c r="H1181" i="1" s="1"/>
  <c r="I1181" i="1" s="1"/>
  <c r="J1181" i="1" s="1"/>
  <c r="I1180" i="1"/>
  <c r="J1180" i="1" s="1"/>
  <c r="K1180" i="1" s="1"/>
  <c r="L1180" i="1" s="1"/>
  <c r="H1180" i="1"/>
  <c r="E1180" i="1"/>
  <c r="I1179" i="1"/>
  <c r="J1179" i="1" s="1"/>
  <c r="H1179" i="1"/>
  <c r="E1179" i="1"/>
  <c r="I1178" i="1"/>
  <c r="J1178" i="1" s="1"/>
  <c r="H1178" i="1"/>
  <c r="E1178" i="1"/>
  <c r="I1177" i="1"/>
  <c r="J1177" i="1" s="1"/>
  <c r="H1177" i="1"/>
  <c r="E1177" i="1"/>
  <c r="I1176" i="1"/>
  <c r="J1176" i="1" s="1"/>
  <c r="H1176" i="1"/>
  <c r="E1176" i="1"/>
  <c r="I1175" i="1"/>
  <c r="J1175" i="1" s="1"/>
  <c r="H1175" i="1"/>
  <c r="E1175" i="1"/>
  <c r="E1174" i="1"/>
  <c r="H1174" i="1" s="1"/>
  <c r="I1174" i="1" s="1"/>
  <c r="J1174" i="1" s="1"/>
  <c r="K1174" i="1" s="1"/>
  <c r="J1173" i="1"/>
  <c r="E1173" i="1"/>
  <c r="H1173" i="1" s="1"/>
  <c r="I1173" i="1" s="1"/>
  <c r="E1172" i="1"/>
  <c r="H1172" i="1" s="1"/>
  <c r="I1172" i="1" s="1"/>
  <c r="J1172" i="1" s="1"/>
  <c r="J1171" i="1"/>
  <c r="E1171" i="1"/>
  <c r="H1171" i="1" s="1"/>
  <c r="I1171" i="1" s="1"/>
  <c r="E1170" i="1"/>
  <c r="H1170" i="1" s="1"/>
  <c r="I1170" i="1" s="1"/>
  <c r="J1170" i="1" s="1"/>
  <c r="J1169" i="1"/>
  <c r="E1169" i="1"/>
  <c r="H1169" i="1" s="1"/>
  <c r="I1169" i="1" s="1"/>
  <c r="H1168" i="1"/>
  <c r="I1168" i="1" s="1"/>
  <c r="J1168" i="1" s="1"/>
  <c r="K1168" i="1" s="1"/>
  <c r="L1168" i="1" s="1"/>
  <c r="E1168" i="1"/>
  <c r="H1167" i="1"/>
  <c r="I1167" i="1" s="1"/>
  <c r="J1167" i="1" s="1"/>
  <c r="E1167" i="1"/>
  <c r="H1166" i="1"/>
  <c r="I1166" i="1" s="1"/>
  <c r="J1166" i="1" s="1"/>
  <c r="E1166" i="1"/>
  <c r="H1165" i="1"/>
  <c r="I1165" i="1" s="1"/>
  <c r="J1165" i="1" s="1"/>
  <c r="E1165" i="1"/>
  <c r="H1164" i="1"/>
  <c r="I1164" i="1" s="1"/>
  <c r="J1164" i="1" s="1"/>
  <c r="E1164" i="1"/>
  <c r="H1163" i="1"/>
  <c r="I1163" i="1" s="1"/>
  <c r="J1163" i="1" s="1"/>
  <c r="E1163" i="1"/>
  <c r="I1162" i="1"/>
  <c r="J1162" i="1" s="1"/>
  <c r="K1162" i="1" s="1"/>
  <c r="H1162" i="1"/>
  <c r="E1162" i="1"/>
  <c r="I1161" i="1"/>
  <c r="J1161" i="1" s="1"/>
  <c r="H1161" i="1"/>
  <c r="E1161" i="1"/>
  <c r="I1160" i="1"/>
  <c r="J1160" i="1" s="1"/>
  <c r="H1160" i="1"/>
  <c r="E1160" i="1"/>
  <c r="I1159" i="1"/>
  <c r="J1159" i="1" s="1"/>
  <c r="H1159" i="1"/>
  <c r="E1159" i="1"/>
  <c r="I1158" i="1"/>
  <c r="J1158" i="1" s="1"/>
  <c r="H1158" i="1"/>
  <c r="E1158" i="1"/>
  <c r="I1157" i="1"/>
  <c r="J1157" i="1" s="1"/>
  <c r="H1157" i="1"/>
  <c r="E1157" i="1"/>
  <c r="K1156" i="1"/>
  <c r="L1156" i="1" s="1"/>
  <c r="E1156" i="1"/>
  <c r="H1156" i="1" s="1"/>
  <c r="I1156" i="1" s="1"/>
  <c r="J1156" i="1" s="1"/>
  <c r="E1155" i="1"/>
  <c r="H1155" i="1" s="1"/>
  <c r="I1155" i="1" s="1"/>
  <c r="J1155" i="1" s="1"/>
  <c r="E1154" i="1"/>
  <c r="H1154" i="1" s="1"/>
  <c r="I1154" i="1" s="1"/>
  <c r="J1154" i="1" s="1"/>
  <c r="E1153" i="1"/>
  <c r="H1153" i="1" s="1"/>
  <c r="I1153" i="1" s="1"/>
  <c r="J1153" i="1" s="1"/>
  <c r="E1152" i="1"/>
  <c r="H1152" i="1" s="1"/>
  <c r="I1152" i="1" s="1"/>
  <c r="J1152" i="1" s="1"/>
  <c r="E1151" i="1"/>
  <c r="H1151" i="1" s="1"/>
  <c r="I1151" i="1" s="1"/>
  <c r="J1151" i="1" s="1"/>
  <c r="H1150" i="1"/>
  <c r="I1150" i="1" s="1"/>
  <c r="J1150" i="1" s="1"/>
  <c r="K1150" i="1" s="1"/>
  <c r="E1150" i="1"/>
  <c r="H1149" i="1"/>
  <c r="I1149" i="1" s="1"/>
  <c r="J1149" i="1" s="1"/>
  <c r="E1149" i="1"/>
  <c r="H1148" i="1"/>
  <c r="I1148" i="1" s="1"/>
  <c r="J1148" i="1" s="1"/>
  <c r="E1148" i="1"/>
  <c r="H1147" i="1"/>
  <c r="I1147" i="1" s="1"/>
  <c r="J1147" i="1" s="1"/>
  <c r="E1147" i="1"/>
  <c r="H1146" i="1"/>
  <c r="I1146" i="1" s="1"/>
  <c r="J1146" i="1" s="1"/>
  <c r="E1146" i="1"/>
  <c r="H1145" i="1"/>
  <c r="I1145" i="1" s="1"/>
  <c r="J1145" i="1" s="1"/>
  <c r="E1145" i="1"/>
  <c r="E1144" i="1"/>
  <c r="H1144" i="1" s="1"/>
  <c r="I1144" i="1" s="1"/>
  <c r="J1144" i="1" s="1"/>
  <c r="K1144" i="1" s="1"/>
  <c r="L1144" i="1" s="1"/>
  <c r="E1143" i="1"/>
  <c r="H1143" i="1" s="1"/>
  <c r="I1143" i="1" s="1"/>
  <c r="J1143" i="1" s="1"/>
  <c r="E1142" i="1"/>
  <c r="H1142" i="1" s="1"/>
  <c r="I1142" i="1" s="1"/>
  <c r="J1142" i="1" s="1"/>
  <c r="E1141" i="1"/>
  <c r="H1141" i="1" s="1"/>
  <c r="I1141" i="1" s="1"/>
  <c r="J1141" i="1" s="1"/>
  <c r="E1140" i="1"/>
  <c r="H1140" i="1" s="1"/>
  <c r="I1140" i="1" s="1"/>
  <c r="J1140" i="1" s="1"/>
  <c r="E1139" i="1"/>
  <c r="H1139" i="1" s="1"/>
  <c r="I1139" i="1" s="1"/>
  <c r="J1139" i="1" s="1"/>
  <c r="E1138" i="1"/>
  <c r="H1138" i="1" s="1"/>
  <c r="I1138" i="1" s="1"/>
  <c r="J1138" i="1" s="1"/>
  <c r="K1138" i="1" s="1"/>
  <c r="E1137" i="1"/>
  <c r="H1137" i="1" s="1"/>
  <c r="I1137" i="1" s="1"/>
  <c r="J1137" i="1" s="1"/>
  <c r="E1136" i="1"/>
  <c r="H1136" i="1" s="1"/>
  <c r="I1136" i="1" s="1"/>
  <c r="J1136" i="1" s="1"/>
  <c r="E1135" i="1"/>
  <c r="H1135" i="1" s="1"/>
  <c r="I1135" i="1" s="1"/>
  <c r="J1135" i="1" s="1"/>
  <c r="E1134" i="1"/>
  <c r="H1134" i="1" s="1"/>
  <c r="I1134" i="1" s="1"/>
  <c r="J1134" i="1" s="1"/>
  <c r="E1133" i="1"/>
  <c r="H1133" i="1" s="1"/>
  <c r="I1133" i="1" s="1"/>
  <c r="J1133" i="1" s="1"/>
  <c r="I1132" i="1"/>
  <c r="J1132" i="1" s="1"/>
  <c r="K1132" i="1" s="1"/>
  <c r="L1132" i="1" s="1"/>
  <c r="H1132" i="1"/>
  <c r="E1132" i="1"/>
  <c r="I1131" i="1"/>
  <c r="J1131" i="1" s="1"/>
  <c r="H1131" i="1"/>
  <c r="E1131" i="1"/>
  <c r="I1130" i="1"/>
  <c r="J1130" i="1" s="1"/>
  <c r="H1130" i="1"/>
  <c r="E1130" i="1"/>
  <c r="I1129" i="1"/>
  <c r="J1129" i="1" s="1"/>
  <c r="H1129" i="1"/>
  <c r="E1129" i="1"/>
  <c r="I1128" i="1"/>
  <c r="J1128" i="1" s="1"/>
  <c r="H1128" i="1"/>
  <c r="E1128" i="1"/>
  <c r="I1127" i="1"/>
  <c r="J1127" i="1" s="1"/>
  <c r="H1127" i="1"/>
  <c r="E1127" i="1"/>
  <c r="J1126" i="1"/>
  <c r="K1126" i="1" s="1"/>
  <c r="E1126" i="1"/>
  <c r="H1126" i="1" s="1"/>
  <c r="I1126" i="1" s="1"/>
  <c r="J1125" i="1"/>
  <c r="E1125" i="1"/>
  <c r="H1125" i="1" s="1"/>
  <c r="I1125" i="1" s="1"/>
  <c r="J1124" i="1"/>
  <c r="E1124" i="1"/>
  <c r="H1124" i="1" s="1"/>
  <c r="I1124" i="1" s="1"/>
  <c r="J1123" i="1"/>
  <c r="E1123" i="1"/>
  <c r="H1123" i="1" s="1"/>
  <c r="I1123" i="1" s="1"/>
  <c r="J1122" i="1"/>
  <c r="E1122" i="1"/>
  <c r="H1122" i="1" s="1"/>
  <c r="I1122" i="1" s="1"/>
  <c r="J1121" i="1"/>
  <c r="E1121" i="1"/>
  <c r="H1121" i="1" s="1"/>
  <c r="I1121" i="1" s="1"/>
  <c r="L1120" i="1"/>
  <c r="H1120" i="1"/>
  <c r="I1120" i="1" s="1"/>
  <c r="J1120" i="1" s="1"/>
  <c r="K1120" i="1" s="1"/>
  <c r="E1120" i="1"/>
  <c r="H1119" i="1"/>
  <c r="I1119" i="1" s="1"/>
  <c r="J1119" i="1" s="1"/>
  <c r="E1119" i="1"/>
  <c r="H1118" i="1"/>
  <c r="I1118" i="1" s="1"/>
  <c r="J1118" i="1" s="1"/>
  <c r="E1118" i="1"/>
  <c r="H1117" i="1"/>
  <c r="I1117" i="1" s="1"/>
  <c r="J1117" i="1" s="1"/>
  <c r="E1117" i="1"/>
  <c r="H1116" i="1"/>
  <c r="I1116" i="1" s="1"/>
  <c r="J1116" i="1" s="1"/>
  <c r="E1116" i="1"/>
  <c r="H1115" i="1"/>
  <c r="I1115" i="1" s="1"/>
  <c r="J1115" i="1" s="1"/>
  <c r="E1115" i="1"/>
  <c r="I1114" i="1"/>
  <c r="J1114" i="1" s="1"/>
  <c r="K1114" i="1" s="1"/>
  <c r="H1114" i="1"/>
  <c r="E1114" i="1"/>
  <c r="I1113" i="1"/>
  <c r="J1113" i="1" s="1"/>
  <c r="H1113" i="1"/>
  <c r="E1113" i="1"/>
  <c r="I1112" i="1"/>
  <c r="J1112" i="1" s="1"/>
  <c r="H1112" i="1"/>
  <c r="E1112" i="1"/>
  <c r="I1111" i="1"/>
  <c r="J1111" i="1" s="1"/>
  <c r="H1111" i="1"/>
  <c r="E1111" i="1"/>
  <c r="I1110" i="1"/>
  <c r="J1110" i="1" s="1"/>
  <c r="H1110" i="1"/>
  <c r="E1110" i="1"/>
  <c r="I1109" i="1"/>
  <c r="J1109" i="1" s="1"/>
  <c r="H1109" i="1"/>
  <c r="E1109" i="1"/>
  <c r="E1108" i="1"/>
  <c r="H1108" i="1" s="1"/>
  <c r="I1108" i="1" s="1"/>
  <c r="J1108" i="1" s="1"/>
  <c r="K1108" i="1" s="1"/>
  <c r="L1108" i="1" s="1"/>
  <c r="E1107" i="1"/>
  <c r="H1107" i="1" s="1"/>
  <c r="I1107" i="1" s="1"/>
  <c r="J1107" i="1" s="1"/>
  <c r="E1106" i="1"/>
  <c r="H1106" i="1" s="1"/>
  <c r="I1106" i="1" s="1"/>
  <c r="J1106" i="1" s="1"/>
  <c r="E1105" i="1"/>
  <c r="H1105" i="1" s="1"/>
  <c r="I1105" i="1" s="1"/>
  <c r="J1105" i="1" s="1"/>
  <c r="E1104" i="1"/>
  <c r="H1104" i="1" s="1"/>
  <c r="I1104" i="1" s="1"/>
  <c r="J1104" i="1" s="1"/>
  <c r="E1103" i="1"/>
  <c r="H1103" i="1" s="1"/>
  <c r="I1103" i="1" s="1"/>
  <c r="J1103" i="1" s="1"/>
  <c r="H1102" i="1"/>
  <c r="I1102" i="1" s="1"/>
  <c r="J1102" i="1" s="1"/>
  <c r="K1102" i="1" s="1"/>
  <c r="E1102" i="1"/>
  <c r="H1101" i="1"/>
  <c r="I1101" i="1" s="1"/>
  <c r="J1101" i="1" s="1"/>
  <c r="E1101" i="1"/>
  <c r="H1100" i="1"/>
  <c r="I1100" i="1" s="1"/>
  <c r="J1100" i="1" s="1"/>
  <c r="E1100" i="1"/>
  <c r="H1099" i="1"/>
  <c r="I1099" i="1" s="1"/>
  <c r="J1099" i="1" s="1"/>
  <c r="E1099" i="1"/>
  <c r="H1098" i="1"/>
  <c r="I1098" i="1" s="1"/>
  <c r="J1098" i="1" s="1"/>
  <c r="E1098" i="1"/>
  <c r="H1097" i="1"/>
  <c r="I1097" i="1" s="1"/>
  <c r="J1097" i="1" s="1"/>
  <c r="E1097" i="1"/>
  <c r="J1096" i="1"/>
  <c r="K1096" i="1" s="1"/>
  <c r="L1096" i="1" s="1"/>
  <c r="E1096" i="1"/>
  <c r="H1096" i="1" s="1"/>
  <c r="I1096" i="1" s="1"/>
  <c r="J1095" i="1"/>
  <c r="E1095" i="1"/>
  <c r="H1095" i="1" s="1"/>
  <c r="I1095" i="1" s="1"/>
  <c r="J1094" i="1"/>
  <c r="E1094" i="1"/>
  <c r="H1094" i="1" s="1"/>
  <c r="I1094" i="1" s="1"/>
  <c r="J1093" i="1"/>
  <c r="E1093" i="1"/>
  <c r="H1093" i="1" s="1"/>
  <c r="I1093" i="1" s="1"/>
  <c r="J1092" i="1"/>
  <c r="E1092" i="1"/>
  <c r="H1092" i="1" s="1"/>
  <c r="I1092" i="1" s="1"/>
  <c r="J1091" i="1"/>
  <c r="E1091" i="1"/>
  <c r="H1091" i="1" s="1"/>
  <c r="I1091" i="1" s="1"/>
  <c r="K1090" i="1"/>
  <c r="E1090" i="1"/>
  <c r="H1090" i="1" s="1"/>
  <c r="I1090" i="1" s="1"/>
  <c r="J1090" i="1" s="1"/>
  <c r="E1089" i="1"/>
  <c r="H1089" i="1" s="1"/>
  <c r="I1089" i="1" s="1"/>
  <c r="J1089" i="1" s="1"/>
  <c r="E1088" i="1"/>
  <c r="H1088" i="1" s="1"/>
  <c r="I1088" i="1" s="1"/>
  <c r="J1088" i="1" s="1"/>
  <c r="E1087" i="1"/>
  <c r="H1087" i="1" s="1"/>
  <c r="I1087" i="1" s="1"/>
  <c r="J1087" i="1" s="1"/>
  <c r="E1086" i="1"/>
  <c r="H1086" i="1" s="1"/>
  <c r="I1086" i="1" s="1"/>
  <c r="J1086" i="1" s="1"/>
  <c r="E1085" i="1"/>
  <c r="H1085" i="1" s="1"/>
  <c r="I1085" i="1" s="1"/>
  <c r="J1085" i="1" s="1"/>
  <c r="I1084" i="1"/>
  <c r="J1084" i="1" s="1"/>
  <c r="K1084" i="1" s="1"/>
  <c r="L1084" i="1" s="1"/>
  <c r="H1084" i="1"/>
  <c r="E1084" i="1"/>
  <c r="I1083" i="1"/>
  <c r="J1083" i="1" s="1"/>
  <c r="H1083" i="1"/>
  <c r="E1083" i="1"/>
  <c r="I1082" i="1"/>
  <c r="J1082" i="1" s="1"/>
  <c r="H1082" i="1"/>
  <c r="E1082" i="1"/>
  <c r="I1081" i="1"/>
  <c r="J1081" i="1" s="1"/>
  <c r="H1081" i="1"/>
  <c r="E1081" i="1"/>
  <c r="I1080" i="1"/>
  <c r="J1080" i="1" s="1"/>
  <c r="H1080" i="1"/>
  <c r="E1080" i="1"/>
  <c r="I1079" i="1"/>
  <c r="J1079" i="1" s="1"/>
  <c r="H1079" i="1"/>
  <c r="E1079" i="1"/>
  <c r="J1078" i="1"/>
  <c r="K1078" i="1" s="1"/>
  <c r="E1078" i="1"/>
  <c r="H1078" i="1" s="1"/>
  <c r="I1078" i="1" s="1"/>
  <c r="J1077" i="1"/>
  <c r="E1077" i="1"/>
  <c r="H1077" i="1" s="1"/>
  <c r="I1077" i="1" s="1"/>
  <c r="J1076" i="1"/>
  <c r="E1076" i="1"/>
  <c r="H1076" i="1" s="1"/>
  <c r="I1076" i="1" s="1"/>
  <c r="J1075" i="1"/>
  <c r="E1075" i="1"/>
  <c r="H1075" i="1" s="1"/>
  <c r="I1075" i="1" s="1"/>
  <c r="J1074" i="1"/>
  <c r="E1074" i="1"/>
  <c r="H1074" i="1" s="1"/>
  <c r="I1074" i="1" s="1"/>
  <c r="J1073" i="1"/>
  <c r="E1073" i="1"/>
  <c r="H1073" i="1" s="1"/>
  <c r="I1073" i="1" s="1"/>
  <c r="H1072" i="1"/>
  <c r="I1072" i="1" s="1"/>
  <c r="J1072" i="1" s="1"/>
  <c r="K1072" i="1" s="1"/>
  <c r="L1072" i="1" s="1"/>
  <c r="E1072" i="1"/>
  <c r="I1071" i="1"/>
  <c r="J1071" i="1" s="1"/>
  <c r="H1071" i="1"/>
  <c r="E1071" i="1"/>
  <c r="H1070" i="1"/>
  <c r="I1070" i="1" s="1"/>
  <c r="J1070" i="1" s="1"/>
  <c r="E1070" i="1"/>
  <c r="I1069" i="1"/>
  <c r="J1069" i="1" s="1"/>
  <c r="H1069" i="1"/>
  <c r="E1069" i="1"/>
  <c r="H1068" i="1"/>
  <c r="I1068" i="1" s="1"/>
  <c r="J1068" i="1" s="1"/>
  <c r="E1068" i="1"/>
  <c r="I1067" i="1"/>
  <c r="J1067" i="1" s="1"/>
  <c r="H1067" i="1"/>
  <c r="E1067" i="1"/>
  <c r="I1066" i="1"/>
  <c r="J1066" i="1" s="1"/>
  <c r="K1066" i="1" s="1"/>
  <c r="H1066" i="1"/>
  <c r="E1066" i="1"/>
  <c r="I1065" i="1"/>
  <c r="J1065" i="1" s="1"/>
  <c r="H1065" i="1"/>
  <c r="E1065" i="1"/>
  <c r="I1064" i="1"/>
  <c r="J1064" i="1" s="1"/>
  <c r="H1064" i="1"/>
  <c r="E1064" i="1"/>
  <c r="I1063" i="1"/>
  <c r="J1063" i="1" s="1"/>
  <c r="H1063" i="1"/>
  <c r="E1063" i="1"/>
  <c r="I1062" i="1"/>
  <c r="J1062" i="1" s="1"/>
  <c r="H1062" i="1"/>
  <c r="E1062" i="1"/>
  <c r="I1061" i="1"/>
  <c r="J1061" i="1" s="1"/>
  <c r="H1061" i="1"/>
  <c r="E1061" i="1"/>
  <c r="E1060" i="1"/>
  <c r="H1060" i="1" s="1"/>
  <c r="I1060" i="1" s="1"/>
  <c r="J1060" i="1" s="1"/>
  <c r="K1060" i="1" s="1"/>
  <c r="L1060" i="1" s="1"/>
  <c r="E1059" i="1"/>
  <c r="H1059" i="1" s="1"/>
  <c r="I1059" i="1" s="1"/>
  <c r="J1059" i="1" s="1"/>
  <c r="E1058" i="1"/>
  <c r="H1058" i="1" s="1"/>
  <c r="I1058" i="1" s="1"/>
  <c r="J1058" i="1" s="1"/>
  <c r="E1057" i="1"/>
  <c r="H1057" i="1" s="1"/>
  <c r="I1057" i="1" s="1"/>
  <c r="J1057" i="1" s="1"/>
  <c r="H1056" i="1"/>
  <c r="I1056" i="1" s="1"/>
  <c r="J1056" i="1" s="1"/>
  <c r="E1056" i="1"/>
  <c r="E1055" i="1"/>
  <c r="H1055" i="1" s="1"/>
  <c r="I1055" i="1" s="1"/>
  <c r="J1055" i="1" s="1"/>
  <c r="I1054" i="1"/>
  <c r="J1054" i="1" s="1"/>
  <c r="K1054" i="1" s="1"/>
  <c r="H1054" i="1"/>
  <c r="E1054" i="1"/>
  <c r="I1053" i="1"/>
  <c r="J1053" i="1" s="1"/>
  <c r="H1053" i="1"/>
  <c r="E1053" i="1"/>
  <c r="H1052" i="1"/>
  <c r="I1052" i="1" s="1"/>
  <c r="J1052" i="1" s="1"/>
  <c r="E1052" i="1"/>
  <c r="E1051" i="1"/>
  <c r="H1051" i="1" s="1"/>
  <c r="I1051" i="1" s="1"/>
  <c r="J1051" i="1" s="1"/>
  <c r="E1050" i="1"/>
  <c r="H1050" i="1" s="1"/>
  <c r="I1050" i="1" s="1"/>
  <c r="J1050" i="1" s="1"/>
  <c r="I1049" i="1"/>
  <c r="J1049" i="1" s="1"/>
  <c r="H1049" i="1"/>
  <c r="E1049" i="1"/>
  <c r="J1048" i="1"/>
  <c r="K1048" i="1" s="1"/>
  <c r="L1048" i="1" s="1"/>
  <c r="I1048" i="1"/>
  <c r="E1048" i="1"/>
  <c r="H1048" i="1" s="1"/>
  <c r="I1047" i="1"/>
  <c r="J1047" i="1" s="1"/>
  <c r="E1047" i="1"/>
  <c r="H1047" i="1" s="1"/>
  <c r="E1046" i="1"/>
  <c r="H1046" i="1" s="1"/>
  <c r="I1046" i="1" s="1"/>
  <c r="J1046" i="1" s="1"/>
  <c r="E1045" i="1"/>
  <c r="H1045" i="1" s="1"/>
  <c r="I1045" i="1" s="1"/>
  <c r="J1045" i="1" s="1"/>
  <c r="J1044" i="1"/>
  <c r="I1044" i="1"/>
  <c r="E1044" i="1"/>
  <c r="H1044" i="1" s="1"/>
  <c r="I1043" i="1"/>
  <c r="J1043" i="1" s="1"/>
  <c r="E1043" i="1"/>
  <c r="H1043" i="1" s="1"/>
  <c r="H1042" i="1"/>
  <c r="I1042" i="1" s="1"/>
  <c r="J1042" i="1" s="1"/>
  <c r="K1042" i="1" s="1"/>
  <c r="E1042" i="1"/>
  <c r="E1041" i="1"/>
  <c r="H1041" i="1" s="1"/>
  <c r="I1041" i="1" s="1"/>
  <c r="J1041" i="1" s="1"/>
  <c r="J1040" i="1"/>
  <c r="H1040" i="1"/>
  <c r="I1040" i="1" s="1"/>
  <c r="E1040" i="1"/>
  <c r="J1039" i="1"/>
  <c r="H1039" i="1"/>
  <c r="I1039" i="1" s="1"/>
  <c r="E1039" i="1"/>
  <c r="H1038" i="1"/>
  <c r="I1038" i="1" s="1"/>
  <c r="J1038" i="1" s="1"/>
  <c r="E1038" i="1"/>
  <c r="E1037" i="1"/>
  <c r="H1037" i="1" s="1"/>
  <c r="I1037" i="1" s="1"/>
  <c r="J1037" i="1" s="1"/>
  <c r="H1036" i="1"/>
  <c r="I1036" i="1" s="1"/>
  <c r="J1036" i="1" s="1"/>
  <c r="K1036" i="1" s="1"/>
  <c r="L1036" i="1" s="1"/>
  <c r="E1036" i="1"/>
  <c r="H1035" i="1"/>
  <c r="I1035" i="1" s="1"/>
  <c r="J1035" i="1" s="1"/>
  <c r="E1035" i="1"/>
  <c r="H1034" i="1"/>
  <c r="I1034" i="1" s="1"/>
  <c r="J1034" i="1" s="1"/>
  <c r="E1034" i="1"/>
  <c r="H1033" i="1"/>
  <c r="I1033" i="1" s="1"/>
  <c r="J1033" i="1" s="1"/>
  <c r="E1033" i="1"/>
  <c r="H1032" i="1"/>
  <c r="I1032" i="1" s="1"/>
  <c r="J1032" i="1" s="1"/>
  <c r="E1032" i="1"/>
  <c r="H1031" i="1"/>
  <c r="I1031" i="1" s="1"/>
  <c r="J1031" i="1" s="1"/>
  <c r="E1031" i="1"/>
  <c r="I1030" i="1"/>
  <c r="J1030" i="1" s="1"/>
  <c r="K1030" i="1" s="1"/>
  <c r="E1030" i="1"/>
  <c r="H1030" i="1" s="1"/>
  <c r="E1029" i="1"/>
  <c r="H1029" i="1" s="1"/>
  <c r="I1029" i="1" s="1"/>
  <c r="J1029" i="1" s="1"/>
  <c r="E1028" i="1"/>
  <c r="H1028" i="1" s="1"/>
  <c r="I1028" i="1" s="1"/>
  <c r="J1028" i="1" s="1"/>
  <c r="J1027" i="1"/>
  <c r="I1027" i="1"/>
  <c r="E1027" i="1"/>
  <c r="H1027" i="1" s="1"/>
  <c r="I1026" i="1"/>
  <c r="J1026" i="1" s="1"/>
  <c r="E1026" i="1"/>
  <c r="H1026" i="1" s="1"/>
  <c r="E1025" i="1"/>
  <c r="H1025" i="1" s="1"/>
  <c r="I1025" i="1" s="1"/>
  <c r="J1025" i="1" s="1"/>
  <c r="H1024" i="1"/>
  <c r="I1024" i="1" s="1"/>
  <c r="J1024" i="1" s="1"/>
  <c r="K1024" i="1" s="1"/>
  <c r="L1024" i="1" s="1"/>
  <c r="E1024" i="1"/>
  <c r="E1023" i="1"/>
  <c r="H1023" i="1" s="1"/>
  <c r="I1023" i="1" s="1"/>
  <c r="J1023" i="1" s="1"/>
  <c r="E1022" i="1"/>
  <c r="H1022" i="1" s="1"/>
  <c r="I1022" i="1" s="1"/>
  <c r="J1022" i="1" s="1"/>
  <c r="I1021" i="1"/>
  <c r="J1021" i="1" s="1"/>
  <c r="H1021" i="1"/>
  <c r="E1021" i="1"/>
  <c r="H1020" i="1"/>
  <c r="I1020" i="1" s="1"/>
  <c r="J1020" i="1" s="1"/>
  <c r="E1020" i="1"/>
  <c r="E1019" i="1"/>
  <c r="H1019" i="1" s="1"/>
  <c r="I1019" i="1" s="1"/>
  <c r="J1019" i="1" s="1"/>
  <c r="H1018" i="1"/>
  <c r="I1018" i="1" s="1"/>
  <c r="J1018" i="1" s="1"/>
  <c r="K1018" i="1" s="1"/>
  <c r="E1018" i="1"/>
  <c r="H1017" i="1"/>
  <c r="I1017" i="1" s="1"/>
  <c r="J1017" i="1" s="1"/>
  <c r="E1017" i="1"/>
  <c r="H1016" i="1"/>
  <c r="I1016" i="1" s="1"/>
  <c r="J1016" i="1" s="1"/>
  <c r="E1016" i="1"/>
  <c r="H1015" i="1"/>
  <c r="I1015" i="1" s="1"/>
  <c r="J1015" i="1" s="1"/>
  <c r="E1015" i="1"/>
  <c r="H1014" i="1"/>
  <c r="I1014" i="1" s="1"/>
  <c r="J1014" i="1" s="1"/>
  <c r="E1014" i="1"/>
  <c r="H1013" i="1"/>
  <c r="I1013" i="1" s="1"/>
  <c r="J1013" i="1" s="1"/>
  <c r="E1013" i="1"/>
  <c r="H1012" i="1"/>
  <c r="I1012" i="1" s="1"/>
  <c r="J1012" i="1" s="1"/>
  <c r="K1012" i="1" s="1"/>
  <c r="L1012" i="1" s="1"/>
  <c r="E1012" i="1"/>
  <c r="E1011" i="1"/>
  <c r="H1011" i="1" s="1"/>
  <c r="I1011" i="1" s="1"/>
  <c r="J1011" i="1" s="1"/>
  <c r="E1010" i="1"/>
  <c r="H1010" i="1" s="1"/>
  <c r="I1010" i="1" s="1"/>
  <c r="J1010" i="1" s="1"/>
  <c r="J1009" i="1"/>
  <c r="H1009" i="1"/>
  <c r="I1009" i="1" s="1"/>
  <c r="E1009" i="1"/>
  <c r="H1008" i="1"/>
  <c r="I1008" i="1" s="1"/>
  <c r="J1008" i="1" s="1"/>
  <c r="E1008" i="1"/>
  <c r="E1007" i="1"/>
  <c r="H1007" i="1" s="1"/>
  <c r="I1007" i="1" s="1"/>
  <c r="J1007" i="1" s="1"/>
  <c r="E1006" i="1"/>
  <c r="H1006" i="1" s="1"/>
  <c r="I1006" i="1" s="1"/>
  <c r="J1006" i="1" s="1"/>
  <c r="K1006" i="1" s="1"/>
  <c r="E1005" i="1"/>
  <c r="H1005" i="1" s="1"/>
  <c r="I1005" i="1" s="1"/>
  <c r="J1005" i="1" s="1"/>
  <c r="I1004" i="1"/>
  <c r="J1004" i="1" s="1"/>
  <c r="H1004" i="1"/>
  <c r="E1004" i="1"/>
  <c r="H1003" i="1"/>
  <c r="I1003" i="1" s="1"/>
  <c r="J1003" i="1" s="1"/>
  <c r="E1003" i="1"/>
  <c r="E1002" i="1"/>
  <c r="H1002" i="1" s="1"/>
  <c r="I1002" i="1" s="1"/>
  <c r="J1002" i="1" s="1"/>
  <c r="E1001" i="1"/>
  <c r="H1001" i="1" s="1"/>
  <c r="I1001" i="1" s="1"/>
  <c r="J1001" i="1" s="1"/>
  <c r="E1000" i="1"/>
  <c r="H1000" i="1" s="1"/>
  <c r="I1000" i="1" s="1"/>
  <c r="J1000" i="1" s="1"/>
  <c r="K1000" i="1" s="1"/>
  <c r="L1000" i="1" s="1"/>
  <c r="J999" i="1"/>
  <c r="I999" i="1"/>
  <c r="E999" i="1"/>
  <c r="H999" i="1" s="1"/>
  <c r="I998" i="1"/>
  <c r="J998" i="1" s="1"/>
  <c r="E998" i="1"/>
  <c r="H998" i="1" s="1"/>
  <c r="E997" i="1"/>
  <c r="H997" i="1" s="1"/>
  <c r="I997" i="1" s="1"/>
  <c r="J997" i="1" s="1"/>
  <c r="E996" i="1"/>
  <c r="H996" i="1" s="1"/>
  <c r="I996" i="1" s="1"/>
  <c r="J996" i="1" s="1"/>
  <c r="J995" i="1"/>
  <c r="I995" i="1"/>
  <c r="E995" i="1"/>
  <c r="H995" i="1" s="1"/>
  <c r="E994" i="1"/>
  <c r="H994" i="1" s="1"/>
  <c r="I994" i="1" s="1"/>
  <c r="J994" i="1" s="1"/>
  <c r="K994" i="1" s="1"/>
  <c r="L994" i="1" s="1"/>
  <c r="I993" i="1"/>
  <c r="J993" i="1" s="1"/>
  <c r="H993" i="1"/>
  <c r="E993" i="1"/>
  <c r="H992" i="1"/>
  <c r="I992" i="1" s="1"/>
  <c r="J992" i="1" s="1"/>
  <c r="E992" i="1"/>
  <c r="E991" i="1"/>
  <c r="H991" i="1" s="1"/>
  <c r="I991" i="1" s="1"/>
  <c r="J991" i="1" s="1"/>
  <c r="E990" i="1"/>
  <c r="H990" i="1" s="1"/>
  <c r="I990" i="1" s="1"/>
  <c r="J990" i="1" s="1"/>
  <c r="E989" i="1"/>
  <c r="H989" i="1" s="1"/>
  <c r="I989" i="1" s="1"/>
  <c r="J989" i="1" s="1"/>
  <c r="E988" i="1"/>
  <c r="H988" i="1" s="1"/>
  <c r="I988" i="1" s="1"/>
  <c r="J988" i="1" s="1"/>
  <c r="K988" i="1" s="1"/>
  <c r="L988" i="1" s="1"/>
  <c r="I987" i="1"/>
  <c r="J987" i="1" s="1"/>
  <c r="E987" i="1"/>
  <c r="H987" i="1" s="1"/>
  <c r="E986" i="1"/>
  <c r="H986" i="1" s="1"/>
  <c r="I986" i="1" s="1"/>
  <c r="J986" i="1" s="1"/>
  <c r="E985" i="1"/>
  <c r="H985" i="1" s="1"/>
  <c r="I985" i="1" s="1"/>
  <c r="J985" i="1" s="1"/>
  <c r="E984" i="1"/>
  <c r="H984" i="1" s="1"/>
  <c r="I984" i="1" s="1"/>
  <c r="J984" i="1" s="1"/>
  <c r="I983" i="1"/>
  <c r="J983" i="1" s="1"/>
  <c r="E983" i="1"/>
  <c r="H983" i="1" s="1"/>
  <c r="H982" i="1"/>
  <c r="I982" i="1" s="1"/>
  <c r="J982" i="1" s="1"/>
  <c r="K982" i="1" s="1"/>
  <c r="E982" i="1"/>
  <c r="E981" i="1"/>
  <c r="H981" i="1" s="1"/>
  <c r="I981" i="1" s="1"/>
  <c r="J981" i="1" s="1"/>
  <c r="H980" i="1"/>
  <c r="I980" i="1" s="1"/>
  <c r="J980" i="1" s="1"/>
  <c r="E980" i="1"/>
  <c r="E979" i="1"/>
  <c r="H979" i="1" s="1"/>
  <c r="I979" i="1" s="1"/>
  <c r="J979" i="1" s="1"/>
  <c r="H978" i="1"/>
  <c r="I978" i="1" s="1"/>
  <c r="J978" i="1" s="1"/>
  <c r="E978" i="1"/>
  <c r="E977" i="1"/>
  <c r="H977" i="1" s="1"/>
  <c r="I977" i="1" s="1"/>
  <c r="J977" i="1" s="1"/>
  <c r="H976" i="1"/>
  <c r="I976" i="1" s="1"/>
  <c r="J976" i="1" s="1"/>
  <c r="K976" i="1" s="1"/>
  <c r="L976" i="1" s="1"/>
  <c r="E976" i="1"/>
  <c r="H975" i="1"/>
  <c r="I975" i="1" s="1"/>
  <c r="J975" i="1" s="1"/>
  <c r="E975" i="1"/>
  <c r="H974" i="1"/>
  <c r="I974" i="1" s="1"/>
  <c r="J974" i="1" s="1"/>
  <c r="E974" i="1"/>
  <c r="H973" i="1"/>
  <c r="I973" i="1" s="1"/>
  <c r="J973" i="1" s="1"/>
  <c r="E973" i="1"/>
  <c r="H972" i="1"/>
  <c r="I972" i="1" s="1"/>
  <c r="J972" i="1" s="1"/>
  <c r="E972" i="1"/>
  <c r="H971" i="1"/>
  <c r="I971" i="1" s="1"/>
  <c r="J971" i="1" s="1"/>
  <c r="E971" i="1"/>
  <c r="I970" i="1"/>
  <c r="J970" i="1" s="1"/>
  <c r="K970" i="1" s="1"/>
  <c r="E970" i="1"/>
  <c r="H970" i="1" s="1"/>
  <c r="E969" i="1"/>
  <c r="H969" i="1" s="1"/>
  <c r="I969" i="1" s="1"/>
  <c r="J969" i="1" s="1"/>
  <c r="E968" i="1"/>
  <c r="H968" i="1" s="1"/>
  <c r="I968" i="1" s="1"/>
  <c r="J968" i="1" s="1"/>
  <c r="E967" i="1"/>
  <c r="H967" i="1" s="1"/>
  <c r="I967" i="1" s="1"/>
  <c r="J967" i="1" s="1"/>
  <c r="I966" i="1"/>
  <c r="J966" i="1" s="1"/>
  <c r="E966" i="1"/>
  <c r="H966" i="1" s="1"/>
  <c r="E965" i="1"/>
  <c r="H965" i="1" s="1"/>
  <c r="I965" i="1" s="1"/>
  <c r="J965" i="1" s="1"/>
  <c r="H964" i="1"/>
  <c r="I964" i="1" s="1"/>
  <c r="J964" i="1" s="1"/>
  <c r="K964" i="1" s="1"/>
  <c r="L964" i="1" s="1"/>
  <c r="E964" i="1"/>
  <c r="E963" i="1"/>
  <c r="H963" i="1" s="1"/>
  <c r="I963" i="1" s="1"/>
  <c r="J963" i="1" s="1"/>
  <c r="E962" i="1"/>
  <c r="H962" i="1" s="1"/>
  <c r="I962" i="1" s="1"/>
  <c r="J962" i="1" s="1"/>
  <c r="E961" i="1"/>
  <c r="H961" i="1" s="1"/>
  <c r="I961" i="1" s="1"/>
  <c r="J961" i="1" s="1"/>
  <c r="H960" i="1"/>
  <c r="I960" i="1" s="1"/>
  <c r="J960" i="1" s="1"/>
  <c r="E960" i="1"/>
  <c r="E959" i="1"/>
  <c r="H959" i="1" s="1"/>
  <c r="I959" i="1" s="1"/>
  <c r="J959" i="1" s="1"/>
  <c r="H958" i="1"/>
  <c r="I958" i="1" s="1"/>
  <c r="J958" i="1" s="1"/>
  <c r="K958" i="1" s="1"/>
  <c r="E958" i="1"/>
  <c r="H957" i="1"/>
  <c r="I957" i="1" s="1"/>
  <c r="J957" i="1" s="1"/>
  <c r="E957" i="1"/>
  <c r="H956" i="1"/>
  <c r="I956" i="1" s="1"/>
  <c r="J956" i="1" s="1"/>
  <c r="E956" i="1"/>
  <c r="H955" i="1"/>
  <c r="I955" i="1" s="1"/>
  <c r="J955" i="1" s="1"/>
  <c r="E955" i="1"/>
  <c r="H954" i="1"/>
  <c r="I954" i="1" s="1"/>
  <c r="J954" i="1" s="1"/>
  <c r="E954" i="1"/>
  <c r="H953" i="1"/>
  <c r="I953" i="1" s="1"/>
  <c r="J953" i="1" s="1"/>
  <c r="E953" i="1"/>
  <c r="H952" i="1"/>
  <c r="I952" i="1" s="1"/>
  <c r="J952" i="1" s="1"/>
  <c r="K952" i="1" s="1"/>
  <c r="L952" i="1" s="1"/>
  <c r="E952" i="1"/>
  <c r="E951" i="1"/>
  <c r="H951" i="1" s="1"/>
  <c r="I951" i="1" s="1"/>
  <c r="J951" i="1" s="1"/>
  <c r="E950" i="1"/>
  <c r="H950" i="1" s="1"/>
  <c r="I950" i="1" s="1"/>
  <c r="J950" i="1" s="1"/>
  <c r="J949" i="1"/>
  <c r="H949" i="1"/>
  <c r="I949" i="1" s="1"/>
  <c r="E949" i="1"/>
  <c r="H948" i="1"/>
  <c r="I948" i="1" s="1"/>
  <c r="J948" i="1" s="1"/>
  <c r="E948" i="1"/>
  <c r="E947" i="1"/>
  <c r="H947" i="1" s="1"/>
  <c r="I947" i="1" s="1"/>
  <c r="J947" i="1" s="1"/>
  <c r="E946" i="1"/>
  <c r="H946" i="1" s="1"/>
  <c r="I946" i="1" s="1"/>
  <c r="J946" i="1" s="1"/>
  <c r="K946" i="1" s="1"/>
  <c r="E945" i="1"/>
  <c r="H945" i="1" s="1"/>
  <c r="I945" i="1" s="1"/>
  <c r="J945" i="1" s="1"/>
  <c r="I944" i="1"/>
  <c r="J944" i="1" s="1"/>
  <c r="H944" i="1"/>
  <c r="E944" i="1"/>
  <c r="H943" i="1"/>
  <c r="I943" i="1" s="1"/>
  <c r="J943" i="1" s="1"/>
  <c r="E943" i="1"/>
  <c r="E942" i="1"/>
  <c r="H942" i="1" s="1"/>
  <c r="I942" i="1" s="1"/>
  <c r="J942" i="1" s="1"/>
  <c r="E941" i="1"/>
  <c r="H941" i="1" s="1"/>
  <c r="I941" i="1" s="1"/>
  <c r="J941" i="1" s="1"/>
  <c r="E940" i="1"/>
  <c r="H940" i="1" s="1"/>
  <c r="I940" i="1" s="1"/>
  <c r="J940" i="1" s="1"/>
  <c r="K940" i="1" s="1"/>
  <c r="L940" i="1" s="1"/>
  <c r="J939" i="1"/>
  <c r="I939" i="1"/>
  <c r="E939" i="1"/>
  <c r="H939" i="1" s="1"/>
  <c r="I938" i="1"/>
  <c r="J938" i="1" s="1"/>
  <c r="E938" i="1"/>
  <c r="H938" i="1" s="1"/>
  <c r="E937" i="1"/>
  <c r="H937" i="1" s="1"/>
  <c r="I937" i="1" s="1"/>
  <c r="J937" i="1" s="1"/>
  <c r="E936" i="1"/>
  <c r="H936" i="1" s="1"/>
  <c r="I936" i="1" s="1"/>
  <c r="J936" i="1" s="1"/>
  <c r="J935" i="1"/>
  <c r="I935" i="1"/>
  <c r="E935" i="1"/>
  <c r="H935" i="1" s="1"/>
  <c r="J934" i="1"/>
  <c r="K934" i="1" s="1"/>
  <c r="H934" i="1"/>
  <c r="I934" i="1" s="1"/>
  <c r="E934" i="1"/>
  <c r="H933" i="1"/>
  <c r="I933" i="1" s="1"/>
  <c r="J933" i="1" s="1"/>
  <c r="E933" i="1"/>
  <c r="E932" i="1"/>
  <c r="H932" i="1" s="1"/>
  <c r="I932" i="1" s="1"/>
  <c r="J932" i="1" s="1"/>
  <c r="E931" i="1"/>
  <c r="H931" i="1" s="1"/>
  <c r="I931" i="1" s="1"/>
  <c r="J931" i="1" s="1"/>
  <c r="J930" i="1"/>
  <c r="H930" i="1"/>
  <c r="I930" i="1" s="1"/>
  <c r="E930" i="1"/>
  <c r="H929" i="1"/>
  <c r="I929" i="1" s="1"/>
  <c r="J929" i="1" s="1"/>
  <c r="E929" i="1"/>
  <c r="I928" i="1"/>
  <c r="J928" i="1" s="1"/>
  <c r="K928" i="1" s="1"/>
  <c r="L928" i="1" s="1"/>
  <c r="H928" i="1"/>
  <c r="E928" i="1"/>
  <c r="I927" i="1"/>
  <c r="J927" i="1" s="1"/>
  <c r="H927" i="1"/>
  <c r="E927" i="1"/>
  <c r="I926" i="1"/>
  <c r="J926" i="1" s="1"/>
  <c r="H926" i="1"/>
  <c r="E926" i="1"/>
  <c r="I925" i="1"/>
  <c r="J925" i="1" s="1"/>
  <c r="H925" i="1"/>
  <c r="E925" i="1"/>
  <c r="I924" i="1"/>
  <c r="J924" i="1" s="1"/>
  <c r="H924" i="1"/>
  <c r="E924" i="1"/>
  <c r="I923" i="1"/>
  <c r="J923" i="1" s="1"/>
  <c r="H923" i="1"/>
  <c r="E923" i="1"/>
  <c r="J922" i="1"/>
  <c r="K922" i="1" s="1"/>
  <c r="I922" i="1"/>
  <c r="E922" i="1"/>
  <c r="H922" i="1" s="1"/>
  <c r="I921" i="1"/>
  <c r="J921" i="1" s="1"/>
  <c r="E921" i="1"/>
  <c r="H921" i="1" s="1"/>
  <c r="E920" i="1"/>
  <c r="H920" i="1" s="1"/>
  <c r="I920" i="1" s="1"/>
  <c r="J920" i="1" s="1"/>
  <c r="E919" i="1"/>
  <c r="H919" i="1" s="1"/>
  <c r="I919" i="1" s="1"/>
  <c r="J919" i="1" s="1"/>
  <c r="J918" i="1"/>
  <c r="I918" i="1"/>
  <c r="E918" i="1"/>
  <c r="H918" i="1" s="1"/>
  <c r="I917" i="1"/>
  <c r="J917" i="1" s="1"/>
  <c r="E917" i="1"/>
  <c r="H917" i="1" s="1"/>
  <c r="I916" i="1"/>
  <c r="J916" i="1" s="1"/>
  <c r="K916" i="1" s="1"/>
  <c r="L916" i="1" s="1"/>
  <c r="H916" i="1"/>
  <c r="E916" i="1"/>
  <c r="H915" i="1"/>
  <c r="I915" i="1" s="1"/>
  <c r="J915" i="1" s="1"/>
  <c r="E915" i="1"/>
  <c r="E914" i="1"/>
  <c r="H914" i="1" s="1"/>
  <c r="I914" i="1" s="1"/>
  <c r="J914" i="1" s="1"/>
  <c r="E913" i="1"/>
  <c r="H913" i="1" s="1"/>
  <c r="I913" i="1" s="1"/>
  <c r="J913" i="1" s="1"/>
  <c r="I912" i="1"/>
  <c r="J912" i="1" s="1"/>
  <c r="H912" i="1"/>
  <c r="E912" i="1"/>
  <c r="H911" i="1"/>
  <c r="I911" i="1" s="1"/>
  <c r="J911" i="1" s="1"/>
  <c r="E911" i="1"/>
  <c r="H910" i="1"/>
  <c r="I910" i="1" s="1"/>
  <c r="J910" i="1" s="1"/>
  <c r="K910" i="1" s="1"/>
  <c r="E910" i="1"/>
  <c r="H909" i="1"/>
  <c r="I909" i="1" s="1"/>
  <c r="J909" i="1" s="1"/>
  <c r="E909" i="1"/>
  <c r="H908" i="1"/>
  <c r="I908" i="1" s="1"/>
  <c r="J908" i="1" s="1"/>
  <c r="E908" i="1"/>
  <c r="H907" i="1"/>
  <c r="I907" i="1" s="1"/>
  <c r="J907" i="1" s="1"/>
  <c r="E907" i="1"/>
  <c r="H906" i="1"/>
  <c r="I906" i="1" s="1"/>
  <c r="J906" i="1" s="1"/>
  <c r="E906" i="1"/>
  <c r="H905" i="1"/>
  <c r="I905" i="1" s="1"/>
  <c r="J905" i="1" s="1"/>
  <c r="E905" i="1"/>
  <c r="E904" i="1"/>
  <c r="H904" i="1" s="1"/>
  <c r="I904" i="1" s="1"/>
  <c r="J904" i="1" s="1"/>
  <c r="K904" i="1" s="1"/>
  <c r="L904" i="1" s="1"/>
  <c r="H903" i="1"/>
  <c r="I903" i="1" s="1"/>
  <c r="J903" i="1" s="1"/>
  <c r="E903" i="1"/>
  <c r="E902" i="1"/>
  <c r="H902" i="1" s="1"/>
  <c r="I902" i="1" s="1"/>
  <c r="J902" i="1" s="1"/>
  <c r="E901" i="1"/>
  <c r="H901" i="1" s="1"/>
  <c r="I901" i="1" s="1"/>
  <c r="J901" i="1" s="1"/>
  <c r="J900" i="1"/>
  <c r="H900" i="1"/>
  <c r="I900" i="1" s="1"/>
  <c r="E900" i="1"/>
  <c r="H899" i="1"/>
  <c r="I899" i="1" s="1"/>
  <c r="J899" i="1" s="1"/>
  <c r="E899" i="1"/>
  <c r="H898" i="1"/>
  <c r="I898" i="1" s="1"/>
  <c r="J898" i="1" s="1"/>
  <c r="K898" i="1" s="1"/>
  <c r="E898" i="1"/>
  <c r="E897" i="1"/>
  <c r="H897" i="1" s="1"/>
  <c r="I897" i="1" s="1"/>
  <c r="J897" i="1" s="1"/>
  <c r="E896" i="1"/>
  <c r="H896" i="1" s="1"/>
  <c r="I896" i="1" s="1"/>
  <c r="J896" i="1" s="1"/>
  <c r="I895" i="1"/>
  <c r="J895" i="1" s="1"/>
  <c r="H895" i="1"/>
  <c r="E895" i="1"/>
  <c r="H894" i="1"/>
  <c r="I894" i="1" s="1"/>
  <c r="J894" i="1" s="1"/>
  <c r="E894" i="1"/>
  <c r="E893" i="1"/>
  <c r="H893" i="1" s="1"/>
  <c r="I893" i="1" s="1"/>
  <c r="J893" i="1" s="1"/>
  <c r="E892" i="1"/>
  <c r="H892" i="1" s="1"/>
  <c r="I892" i="1" s="1"/>
  <c r="J892" i="1" s="1"/>
  <c r="K892" i="1" s="1"/>
  <c r="L892" i="1" s="1"/>
  <c r="E891" i="1"/>
  <c r="H891" i="1" s="1"/>
  <c r="I891" i="1" s="1"/>
  <c r="J891" i="1" s="1"/>
  <c r="E890" i="1"/>
  <c r="H890" i="1" s="1"/>
  <c r="I890" i="1" s="1"/>
  <c r="J890" i="1" s="1"/>
  <c r="I889" i="1"/>
  <c r="J889" i="1" s="1"/>
  <c r="E889" i="1"/>
  <c r="H889" i="1" s="1"/>
  <c r="E888" i="1"/>
  <c r="H888" i="1" s="1"/>
  <c r="I888" i="1" s="1"/>
  <c r="J888" i="1" s="1"/>
  <c r="E887" i="1"/>
  <c r="H887" i="1" s="1"/>
  <c r="I887" i="1" s="1"/>
  <c r="J887" i="1" s="1"/>
  <c r="E886" i="1"/>
  <c r="H886" i="1" s="1"/>
  <c r="I886" i="1" s="1"/>
  <c r="J886" i="1" s="1"/>
  <c r="K886" i="1" s="1"/>
  <c r="J885" i="1"/>
  <c r="H885" i="1"/>
  <c r="I885" i="1" s="1"/>
  <c r="E885" i="1"/>
  <c r="H884" i="1"/>
  <c r="I884" i="1" s="1"/>
  <c r="J884" i="1" s="1"/>
  <c r="E884" i="1"/>
  <c r="E883" i="1"/>
  <c r="H883" i="1" s="1"/>
  <c r="I883" i="1" s="1"/>
  <c r="J883" i="1" s="1"/>
  <c r="E882" i="1"/>
  <c r="H882" i="1" s="1"/>
  <c r="I882" i="1" s="1"/>
  <c r="J882" i="1" s="1"/>
  <c r="J881" i="1"/>
  <c r="H881" i="1"/>
  <c r="I881" i="1" s="1"/>
  <c r="E881" i="1"/>
  <c r="J880" i="1"/>
  <c r="K880" i="1" s="1"/>
  <c r="L880" i="1" s="1"/>
  <c r="I880" i="1"/>
  <c r="H880" i="1"/>
  <c r="E880" i="1"/>
  <c r="J879" i="1"/>
  <c r="I879" i="1"/>
  <c r="H879" i="1"/>
  <c r="E879" i="1"/>
  <c r="J878" i="1"/>
  <c r="I878" i="1"/>
  <c r="H878" i="1"/>
  <c r="E878" i="1"/>
  <c r="J877" i="1"/>
  <c r="I877" i="1"/>
  <c r="H877" i="1"/>
  <c r="E877" i="1"/>
  <c r="J876" i="1"/>
  <c r="I876" i="1"/>
  <c r="H876" i="1"/>
  <c r="E876" i="1"/>
  <c r="J875" i="1"/>
  <c r="I875" i="1"/>
  <c r="H875" i="1"/>
  <c r="E875" i="1"/>
  <c r="K874" i="1"/>
  <c r="J874" i="1"/>
  <c r="I874" i="1"/>
  <c r="E874" i="1"/>
  <c r="H874" i="1" s="1"/>
  <c r="J873" i="1"/>
  <c r="I873" i="1"/>
  <c r="E873" i="1"/>
  <c r="H873" i="1" s="1"/>
  <c r="I872" i="1"/>
  <c r="J872" i="1" s="1"/>
  <c r="E872" i="1"/>
  <c r="H872" i="1" s="1"/>
  <c r="E871" i="1"/>
  <c r="H871" i="1" s="1"/>
  <c r="I871" i="1" s="1"/>
  <c r="J871" i="1" s="1"/>
  <c r="J870" i="1"/>
  <c r="I870" i="1"/>
  <c r="E870" i="1"/>
  <c r="H870" i="1" s="1"/>
  <c r="J869" i="1"/>
  <c r="I869" i="1"/>
  <c r="E869" i="1"/>
  <c r="H869" i="1" s="1"/>
  <c r="K868" i="1"/>
  <c r="L868" i="1" s="1"/>
  <c r="I868" i="1"/>
  <c r="J868" i="1" s="1"/>
  <c r="H868" i="1"/>
  <c r="E868" i="1"/>
  <c r="I867" i="1"/>
  <c r="J867" i="1" s="1"/>
  <c r="H867" i="1"/>
  <c r="E867" i="1"/>
  <c r="H866" i="1"/>
  <c r="I866" i="1" s="1"/>
  <c r="J866" i="1" s="1"/>
  <c r="E866" i="1"/>
  <c r="E865" i="1"/>
  <c r="H865" i="1" s="1"/>
  <c r="I865" i="1" s="1"/>
  <c r="J865" i="1" s="1"/>
  <c r="I864" i="1"/>
  <c r="J864" i="1" s="1"/>
  <c r="H864" i="1"/>
  <c r="E864" i="1"/>
  <c r="I863" i="1"/>
  <c r="J863" i="1" s="1"/>
  <c r="H863" i="1"/>
  <c r="E863" i="1"/>
  <c r="I862" i="1"/>
  <c r="J862" i="1" s="1"/>
  <c r="K862" i="1" s="1"/>
  <c r="H862" i="1"/>
  <c r="E862" i="1"/>
  <c r="I861" i="1"/>
  <c r="J861" i="1" s="1"/>
  <c r="H861" i="1"/>
  <c r="E861" i="1"/>
  <c r="I860" i="1"/>
  <c r="J860" i="1" s="1"/>
  <c r="H860" i="1"/>
  <c r="E860" i="1"/>
  <c r="I859" i="1"/>
  <c r="J859" i="1" s="1"/>
  <c r="H859" i="1"/>
  <c r="E859" i="1"/>
  <c r="I858" i="1"/>
  <c r="J858" i="1" s="1"/>
  <c r="H858" i="1"/>
  <c r="E858" i="1"/>
  <c r="I857" i="1"/>
  <c r="J857" i="1" s="1"/>
  <c r="H857" i="1"/>
  <c r="E857" i="1"/>
  <c r="K856" i="1"/>
  <c r="L856" i="1" s="1"/>
  <c r="J856" i="1"/>
  <c r="H856" i="1"/>
  <c r="I856" i="1" s="1"/>
  <c r="E856" i="1"/>
  <c r="J855" i="1"/>
  <c r="H855" i="1"/>
  <c r="I855" i="1" s="1"/>
  <c r="E855" i="1"/>
  <c r="H854" i="1"/>
  <c r="I854" i="1" s="1"/>
  <c r="J854" i="1" s="1"/>
  <c r="E854" i="1"/>
  <c r="E853" i="1"/>
  <c r="H853" i="1" s="1"/>
  <c r="I853" i="1" s="1"/>
  <c r="J853" i="1" s="1"/>
  <c r="J852" i="1"/>
  <c r="H852" i="1"/>
  <c r="I852" i="1" s="1"/>
  <c r="E852" i="1"/>
  <c r="J851" i="1"/>
  <c r="H851" i="1"/>
  <c r="I851" i="1" s="1"/>
  <c r="E851" i="1"/>
  <c r="I850" i="1"/>
  <c r="J850" i="1" s="1"/>
  <c r="K850" i="1" s="1"/>
  <c r="H850" i="1"/>
  <c r="E850" i="1"/>
  <c r="H849" i="1"/>
  <c r="I849" i="1" s="1"/>
  <c r="J849" i="1" s="1"/>
  <c r="E849" i="1"/>
  <c r="E848" i="1"/>
  <c r="H848" i="1" s="1"/>
  <c r="I848" i="1" s="1"/>
  <c r="J848" i="1" s="1"/>
  <c r="I847" i="1"/>
  <c r="J847" i="1" s="1"/>
  <c r="H847" i="1"/>
  <c r="E847" i="1"/>
  <c r="I846" i="1"/>
  <c r="J846" i="1" s="1"/>
  <c r="H846" i="1"/>
  <c r="E846" i="1"/>
  <c r="H845" i="1"/>
  <c r="I845" i="1" s="1"/>
  <c r="J845" i="1" s="1"/>
  <c r="E845" i="1"/>
  <c r="I844" i="1"/>
  <c r="J844" i="1" s="1"/>
  <c r="K844" i="1" s="1"/>
  <c r="L844" i="1" s="1"/>
  <c r="E844" i="1"/>
  <c r="H844" i="1" s="1"/>
  <c r="E843" i="1"/>
  <c r="H843" i="1" s="1"/>
  <c r="I843" i="1" s="1"/>
  <c r="J843" i="1" s="1"/>
  <c r="J842" i="1"/>
  <c r="I842" i="1"/>
  <c r="E842" i="1"/>
  <c r="H842" i="1" s="1"/>
  <c r="J841" i="1"/>
  <c r="I841" i="1"/>
  <c r="E841" i="1"/>
  <c r="H841" i="1" s="1"/>
  <c r="I840" i="1"/>
  <c r="J840" i="1" s="1"/>
  <c r="E840" i="1"/>
  <c r="H840" i="1" s="1"/>
  <c r="E839" i="1"/>
  <c r="H839" i="1" s="1"/>
  <c r="I839" i="1" s="1"/>
  <c r="J839" i="1" s="1"/>
  <c r="E838" i="1"/>
  <c r="H838" i="1" s="1"/>
  <c r="I838" i="1" s="1"/>
  <c r="J838" i="1" s="1"/>
  <c r="K838" i="1" s="1"/>
  <c r="J837" i="1"/>
  <c r="H837" i="1"/>
  <c r="I837" i="1" s="1"/>
  <c r="E837" i="1"/>
  <c r="J836" i="1"/>
  <c r="H836" i="1"/>
  <c r="I836" i="1" s="1"/>
  <c r="E836" i="1"/>
  <c r="H835" i="1"/>
  <c r="I835" i="1" s="1"/>
  <c r="J835" i="1" s="1"/>
  <c r="E835" i="1"/>
  <c r="E834" i="1"/>
  <c r="H834" i="1" s="1"/>
  <c r="I834" i="1" s="1"/>
  <c r="J834" i="1" s="1"/>
  <c r="J833" i="1"/>
  <c r="H833" i="1"/>
  <c r="I833" i="1" s="1"/>
  <c r="E833" i="1"/>
  <c r="L832" i="1"/>
  <c r="J832" i="1"/>
  <c r="K832" i="1" s="1"/>
  <c r="I832" i="1"/>
  <c r="H832" i="1"/>
  <c r="E832" i="1"/>
  <c r="H831" i="1"/>
  <c r="I831" i="1" s="1"/>
  <c r="J831" i="1" s="1"/>
  <c r="E831" i="1"/>
  <c r="H830" i="1"/>
  <c r="I830" i="1" s="1"/>
  <c r="J830" i="1" s="1"/>
  <c r="E830" i="1"/>
  <c r="H829" i="1"/>
  <c r="I829" i="1" s="1"/>
  <c r="J829" i="1" s="1"/>
  <c r="E829" i="1"/>
  <c r="H828" i="1"/>
  <c r="I828" i="1" s="1"/>
  <c r="J828" i="1" s="1"/>
  <c r="E828" i="1"/>
  <c r="H827" i="1"/>
  <c r="I827" i="1" s="1"/>
  <c r="J827" i="1" s="1"/>
  <c r="E827" i="1"/>
  <c r="E826" i="1"/>
  <c r="H826" i="1" s="1"/>
  <c r="I826" i="1" s="1"/>
  <c r="J826" i="1" s="1"/>
  <c r="K826" i="1" s="1"/>
  <c r="E825" i="1"/>
  <c r="H825" i="1" s="1"/>
  <c r="I825" i="1" s="1"/>
  <c r="J825" i="1" s="1"/>
  <c r="J824" i="1"/>
  <c r="I824" i="1"/>
  <c r="E824" i="1"/>
  <c r="H824" i="1" s="1"/>
  <c r="I823" i="1"/>
  <c r="J823" i="1" s="1"/>
  <c r="E823" i="1"/>
  <c r="H823" i="1" s="1"/>
  <c r="E822" i="1"/>
  <c r="H822" i="1" s="1"/>
  <c r="I822" i="1" s="1"/>
  <c r="J822" i="1" s="1"/>
  <c r="E821" i="1"/>
  <c r="H821" i="1" s="1"/>
  <c r="I821" i="1" s="1"/>
  <c r="J821" i="1" s="1"/>
  <c r="E820" i="1"/>
  <c r="H820" i="1" s="1"/>
  <c r="I820" i="1" s="1"/>
  <c r="J820" i="1" s="1"/>
  <c r="K820" i="1" s="1"/>
  <c r="L820" i="1" s="1"/>
  <c r="E819" i="1"/>
  <c r="H819" i="1" s="1"/>
  <c r="I819" i="1" s="1"/>
  <c r="J819" i="1" s="1"/>
  <c r="I818" i="1"/>
  <c r="J818" i="1" s="1"/>
  <c r="H818" i="1"/>
  <c r="E818" i="1"/>
  <c r="H817" i="1"/>
  <c r="I817" i="1" s="1"/>
  <c r="J817" i="1" s="1"/>
  <c r="E817" i="1"/>
  <c r="E816" i="1"/>
  <c r="H816" i="1" s="1"/>
  <c r="I816" i="1" s="1"/>
  <c r="J816" i="1" s="1"/>
  <c r="E815" i="1"/>
  <c r="H815" i="1" s="1"/>
  <c r="I815" i="1" s="1"/>
  <c r="J815" i="1" s="1"/>
  <c r="J814" i="1"/>
  <c r="K814" i="1" s="1"/>
  <c r="I814" i="1"/>
  <c r="H814" i="1"/>
  <c r="E814" i="1"/>
  <c r="J813" i="1"/>
  <c r="I813" i="1"/>
  <c r="H813" i="1"/>
  <c r="E813" i="1"/>
  <c r="J812" i="1"/>
  <c r="I812" i="1"/>
  <c r="H812" i="1"/>
  <c r="E812" i="1"/>
  <c r="J811" i="1"/>
  <c r="I811" i="1"/>
  <c r="H811" i="1"/>
  <c r="E811" i="1"/>
  <c r="J810" i="1"/>
  <c r="I810" i="1"/>
  <c r="H810" i="1"/>
  <c r="E810" i="1"/>
  <c r="J809" i="1"/>
  <c r="I809" i="1"/>
  <c r="H809" i="1"/>
  <c r="E809" i="1"/>
  <c r="E808" i="1"/>
  <c r="H808" i="1" s="1"/>
  <c r="I808" i="1" s="1"/>
  <c r="J808" i="1" s="1"/>
  <c r="K808" i="1" s="1"/>
  <c r="L808" i="1" s="1"/>
  <c r="J807" i="1"/>
  <c r="H807" i="1"/>
  <c r="I807" i="1" s="1"/>
  <c r="E807" i="1"/>
  <c r="J806" i="1"/>
  <c r="H806" i="1"/>
  <c r="I806" i="1" s="1"/>
  <c r="E806" i="1"/>
  <c r="H805" i="1"/>
  <c r="I805" i="1" s="1"/>
  <c r="J805" i="1" s="1"/>
  <c r="E805" i="1"/>
  <c r="E804" i="1"/>
  <c r="H804" i="1" s="1"/>
  <c r="I804" i="1" s="1"/>
  <c r="J804" i="1" s="1"/>
  <c r="J803" i="1"/>
  <c r="H803" i="1"/>
  <c r="I803" i="1" s="1"/>
  <c r="E803" i="1"/>
  <c r="K802" i="1"/>
  <c r="I802" i="1"/>
  <c r="J802" i="1" s="1"/>
  <c r="H802" i="1"/>
  <c r="E802" i="1"/>
  <c r="I801" i="1"/>
  <c r="J801" i="1" s="1"/>
  <c r="H801" i="1"/>
  <c r="E801" i="1"/>
  <c r="H800" i="1"/>
  <c r="I800" i="1" s="1"/>
  <c r="J800" i="1" s="1"/>
  <c r="E800" i="1"/>
  <c r="E799" i="1"/>
  <c r="H799" i="1" s="1"/>
  <c r="I799" i="1" s="1"/>
  <c r="J799" i="1" s="1"/>
  <c r="I798" i="1"/>
  <c r="J798" i="1" s="1"/>
  <c r="H798" i="1"/>
  <c r="E798" i="1"/>
  <c r="I797" i="1"/>
  <c r="J797" i="1" s="1"/>
  <c r="H797" i="1"/>
  <c r="E797" i="1"/>
  <c r="J796" i="1"/>
  <c r="K796" i="1" s="1"/>
  <c r="L796" i="1" s="1"/>
  <c r="I796" i="1"/>
  <c r="E796" i="1"/>
  <c r="H796" i="1" s="1"/>
  <c r="I795" i="1"/>
  <c r="J795" i="1" s="1"/>
  <c r="E795" i="1"/>
  <c r="H795" i="1" s="1"/>
  <c r="E794" i="1"/>
  <c r="H794" i="1" s="1"/>
  <c r="I794" i="1" s="1"/>
  <c r="J794" i="1" s="1"/>
  <c r="J793" i="1"/>
  <c r="I793" i="1"/>
  <c r="E793" i="1"/>
  <c r="H793" i="1" s="1"/>
  <c r="J792" i="1"/>
  <c r="I792" i="1"/>
  <c r="E792" i="1"/>
  <c r="H792" i="1" s="1"/>
  <c r="I791" i="1"/>
  <c r="J791" i="1" s="1"/>
  <c r="E791" i="1"/>
  <c r="H791" i="1" s="1"/>
  <c r="H790" i="1"/>
  <c r="I790" i="1" s="1"/>
  <c r="J790" i="1" s="1"/>
  <c r="K790" i="1" s="1"/>
  <c r="E790" i="1"/>
  <c r="E789" i="1"/>
  <c r="H789" i="1" s="1"/>
  <c r="I789" i="1" s="1"/>
  <c r="J789" i="1" s="1"/>
  <c r="J788" i="1"/>
  <c r="H788" i="1"/>
  <c r="I788" i="1" s="1"/>
  <c r="E788" i="1"/>
  <c r="J787" i="1"/>
  <c r="H787" i="1"/>
  <c r="I787" i="1" s="1"/>
  <c r="E787" i="1"/>
  <c r="H786" i="1"/>
  <c r="I786" i="1" s="1"/>
  <c r="J786" i="1" s="1"/>
  <c r="E786" i="1"/>
  <c r="E785" i="1"/>
  <c r="H785" i="1" s="1"/>
  <c r="I785" i="1" s="1"/>
  <c r="J785" i="1" s="1"/>
  <c r="H784" i="1"/>
  <c r="I784" i="1" s="1"/>
  <c r="J784" i="1" s="1"/>
  <c r="K784" i="1" s="1"/>
  <c r="L784" i="1" s="1"/>
  <c r="E784" i="1"/>
  <c r="H783" i="1"/>
  <c r="I783" i="1" s="1"/>
  <c r="J783" i="1" s="1"/>
  <c r="E783" i="1"/>
  <c r="H782" i="1"/>
  <c r="I782" i="1" s="1"/>
  <c r="J782" i="1" s="1"/>
  <c r="E782" i="1"/>
  <c r="H781" i="1"/>
  <c r="I781" i="1" s="1"/>
  <c r="J781" i="1" s="1"/>
  <c r="E781" i="1"/>
  <c r="H780" i="1"/>
  <c r="I780" i="1" s="1"/>
  <c r="J780" i="1" s="1"/>
  <c r="E780" i="1"/>
  <c r="H779" i="1"/>
  <c r="I779" i="1" s="1"/>
  <c r="J779" i="1" s="1"/>
  <c r="E779" i="1"/>
  <c r="I778" i="1"/>
  <c r="J778" i="1" s="1"/>
  <c r="K778" i="1" s="1"/>
  <c r="E778" i="1"/>
  <c r="H778" i="1" s="1"/>
  <c r="E777" i="1"/>
  <c r="H777" i="1" s="1"/>
  <c r="I777" i="1" s="1"/>
  <c r="J777" i="1" s="1"/>
  <c r="J776" i="1"/>
  <c r="I776" i="1"/>
  <c r="E776" i="1"/>
  <c r="H776" i="1" s="1"/>
  <c r="J775" i="1"/>
  <c r="I775" i="1"/>
  <c r="E775" i="1"/>
  <c r="H775" i="1" s="1"/>
  <c r="I774" i="1"/>
  <c r="J774" i="1" s="1"/>
  <c r="E774" i="1"/>
  <c r="H774" i="1" s="1"/>
  <c r="E773" i="1"/>
  <c r="H773" i="1" s="1"/>
  <c r="I773" i="1" s="1"/>
  <c r="J773" i="1" s="1"/>
  <c r="H772" i="1"/>
  <c r="I772" i="1" s="1"/>
  <c r="J772" i="1" s="1"/>
  <c r="K772" i="1" s="1"/>
  <c r="L772" i="1" s="1"/>
  <c r="E772" i="1"/>
  <c r="E771" i="1"/>
  <c r="H771" i="1" s="1"/>
  <c r="I771" i="1" s="1"/>
  <c r="J771" i="1" s="1"/>
  <c r="I770" i="1"/>
  <c r="J770" i="1" s="1"/>
  <c r="H770" i="1"/>
  <c r="E770" i="1"/>
  <c r="I769" i="1"/>
  <c r="J769" i="1" s="1"/>
  <c r="H769" i="1"/>
  <c r="E769" i="1"/>
  <c r="H768" i="1"/>
  <c r="I768" i="1" s="1"/>
  <c r="J768" i="1" s="1"/>
  <c r="E768" i="1"/>
  <c r="E767" i="1"/>
  <c r="H767" i="1" s="1"/>
  <c r="I767" i="1" s="1"/>
  <c r="J767" i="1" s="1"/>
  <c r="H766" i="1"/>
  <c r="I766" i="1" s="1"/>
  <c r="J766" i="1" s="1"/>
  <c r="K766" i="1" s="1"/>
  <c r="E766" i="1"/>
  <c r="H765" i="1"/>
  <c r="I765" i="1" s="1"/>
  <c r="J765" i="1" s="1"/>
  <c r="E765" i="1"/>
  <c r="H764" i="1"/>
  <c r="I764" i="1" s="1"/>
  <c r="J764" i="1" s="1"/>
  <c r="E764" i="1"/>
  <c r="H763" i="1"/>
  <c r="I763" i="1" s="1"/>
  <c r="J763" i="1" s="1"/>
  <c r="E763" i="1"/>
  <c r="H762" i="1"/>
  <c r="I762" i="1" s="1"/>
  <c r="J762" i="1" s="1"/>
  <c r="E762" i="1"/>
  <c r="H761" i="1"/>
  <c r="I761" i="1" s="1"/>
  <c r="J761" i="1" s="1"/>
  <c r="E761" i="1"/>
  <c r="H760" i="1"/>
  <c r="I760" i="1" s="1"/>
  <c r="J760" i="1" s="1"/>
  <c r="K760" i="1" s="1"/>
  <c r="L760" i="1" s="1"/>
  <c r="E760" i="1"/>
  <c r="E759" i="1"/>
  <c r="H759" i="1" s="1"/>
  <c r="I759" i="1" s="1"/>
  <c r="J759" i="1" s="1"/>
  <c r="E758" i="1"/>
  <c r="H758" i="1" s="1"/>
  <c r="I758" i="1" s="1"/>
  <c r="J758" i="1" s="1"/>
  <c r="J757" i="1"/>
  <c r="H757" i="1"/>
  <c r="I757" i="1" s="1"/>
  <c r="E757" i="1"/>
  <c r="H756" i="1"/>
  <c r="I756" i="1" s="1"/>
  <c r="J756" i="1" s="1"/>
  <c r="E756" i="1"/>
  <c r="E755" i="1"/>
  <c r="H755" i="1" s="1"/>
  <c r="I755" i="1" s="1"/>
  <c r="J755" i="1" s="1"/>
  <c r="E754" i="1"/>
  <c r="H754" i="1" s="1"/>
  <c r="I754" i="1" s="1"/>
  <c r="J754" i="1" s="1"/>
  <c r="K754" i="1" s="1"/>
  <c r="E753" i="1"/>
  <c r="H753" i="1" s="1"/>
  <c r="I753" i="1" s="1"/>
  <c r="J753" i="1" s="1"/>
  <c r="I752" i="1"/>
  <c r="J752" i="1" s="1"/>
  <c r="H752" i="1"/>
  <c r="E752" i="1"/>
  <c r="H751" i="1"/>
  <c r="I751" i="1" s="1"/>
  <c r="J751" i="1" s="1"/>
  <c r="E751" i="1"/>
  <c r="E750" i="1"/>
  <c r="H750" i="1" s="1"/>
  <c r="I750" i="1" s="1"/>
  <c r="J750" i="1" s="1"/>
  <c r="I749" i="1"/>
  <c r="J749" i="1" s="1"/>
  <c r="H749" i="1"/>
  <c r="E749" i="1"/>
  <c r="E748" i="1"/>
  <c r="H748" i="1" s="1"/>
  <c r="I748" i="1" s="1"/>
  <c r="J748" i="1" s="1"/>
  <c r="K748" i="1" s="1"/>
  <c r="L748" i="1" s="1"/>
  <c r="J747" i="1"/>
  <c r="I747" i="1"/>
  <c r="E747" i="1"/>
  <c r="H747" i="1" s="1"/>
  <c r="I746" i="1"/>
  <c r="J746" i="1" s="1"/>
  <c r="E746" i="1"/>
  <c r="H746" i="1" s="1"/>
  <c r="E745" i="1"/>
  <c r="H745" i="1" s="1"/>
  <c r="I745" i="1" s="1"/>
  <c r="J745" i="1" s="1"/>
  <c r="E744" i="1"/>
  <c r="H744" i="1" s="1"/>
  <c r="I744" i="1" s="1"/>
  <c r="J744" i="1" s="1"/>
  <c r="J743" i="1"/>
  <c r="I743" i="1"/>
  <c r="E743" i="1"/>
  <c r="H743" i="1" s="1"/>
  <c r="J742" i="1"/>
  <c r="K742" i="1" s="1"/>
  <c r="H742" i="1"/>
  <c r="I742" i="1" s="1"/>
  <c r="E742" i="1"/>
  <c r="H741" i="1"/>
  <c r="I741" i="1" s="1"/>
  <c r="J741" i="1" s="1"/>
  <c r="E741" i="1"/>
  <c r="E740" i="1"/>
  <c r="H740" i="1" s="1"/>
  <c r="I740" i="1" s="1"/>
  <c r="J740" i="1" s="1"/>
  <c r="E739" i="1"/>
  <c r="H739" i="1" s="1"/>
  <c r="I739" i="1" s="1"/>
  <c r="J739" i="1" s="1"/>
  <c r="J738" i="1"/>
  <c r="H738" i="1"/>
  <c r="I738" i="1" s="1"/>
  <c r="E738" i="1"/>
  <c r="H737" i="1"/>
  <c r="I737" i="1" s="1"/>
  <c r="J737" i="1" s="1"/>
  <c r="E737" i="1"/>
  <c r="I736" i="1"/>
  <c r="J736" i="1" s="1"/>
  <c r="K736" i="1" s="1"/>
  <c r="L736" i="1" s="1"/>
  <c r="H736" i="1"/>
  <c r="E736" i="1"/>
  <c r="I735" i="1"/>
  <c r="J735" i="1" s="1"/>
  <c r="H735" i="1"/>
  <c r="E735" i="1"/>
  <c r="I734" i="1"/>
  <c r="J734" i="1" s="1"/>
  <c r="H734" i="1"/>
  <c r="E734" i="1"/>
  <c r="I733" i="1"/>
  <c r="J733" i="1" s="1"/>
  <c r="H733" i="1"/>
  <c r="E733" i="1"/>
  <c r="I732" i="1"/>
  <c r="J732" i="1" s="1"/>
  <c r="H732" i="1"/>
  <c r="E732" i="1"/>
  <c r="I731" i="1"/>
  <c r="J731" i="1" s="1"/>
  <c r="H731" i="1"/>
  <c r="E731" i="1"/>
  <c r="J730" i="1"/>
  <c r="K730" i="1" s="1"/>
  <c r="I730" i="1"/>
  <c r="E730" i="1"/>
  <c r="H730" i="1" s="1"/>
  <c r="I729" i="1"/>
  <c r="J729" i="1" s="1"/>
  <c r="E729" i="1"/>
  <c r="H729" i="1" s="1"/>
  <c r="E728" i="1"/>
  <c r="H728" i="1" s="1"/>
  <c r="I728" i="1" s="1"/>
  <c r="J728" i="1" s="1"/>
  <c r="E727" i="1"/>
  <c r="H727" i="1" s="1"/>
  <c r="I727" i="1" s="1"/>
  <c r="J727" i="1" s="1"/>
  <c r="J726" i="1"/>
  <c r="I726" i="1"/>
  <c r="E726" i="1"/>
  <c r="H726" i="1" s="1"/>
  <c r="I725" i="1"/>
  <c r="J725" i="1" s="1"/>
  <c r="E725" i="1"/>
  <c r="H725" i="1" s="1"/>
  <c r="I724" i="1"/>
  <c r="J724" i="1" s="1"/>
  <c r="K724" i="1" s="1"/>
  <c r="L724" i="1" s="1"/>
  <c r="H724" i="1"/>
  <c r="E724" i="1"/>
  <c r="H723" i="1"/>
  <c r="I723" i="1" s="1"/>
  <c r="J723" i="1" s="1"/>
  <c r="E723" i="1"/>
  <c r="E722" i="1"/>
  <c r="H722" i="1" s="1"/>
  <c r="I722" i="1" s="1"/>
  <c r="J722" i="1" s="1"/>
  <c r="E721" i="1"/>
  <c r="H721" i="1" s="1"/>
  <c r="I721" i="1" s="1"/>
  <c r="J721" i="1" s="1"/>
  <c r="I720" i="1"/>
  <c r="J720" i="1" s="1"/>
  <c r="H720" i="1"/>
  <c r="E720" i="1"/>
  <c r="H719" i="1"/>
  <c r="I719" i="1" s="1"/>
  <c r="J719" i="1" s="1"/>
  <c r="E719" i="1"/>
  <c r="H718" i="1"/>
  <c r="I718" i="1" s="1"/>
  <c r="J718" i="1" s="1"/>
  <c r="K718" i="1" s="1"/>
  <c r="E718" i="1"/>
  <c r="H717" i="1"/>
  <c r="I717" i="1" s="1"/>
  <c r="J717" i="1" s="1"/>
  <c r="E717" i="1"/>
  <c r="H716" i="1"/>
  <c r="I716" i="1" s="1"/>
  <c r="J716" i="1" s="1"/>
  <c r="E716" i="1"/>
  <c r="H715" i="1"/>
  <c r="I715" i="1" s="1"/>
  <c r="J715" i="1" s="1"/>
  <c r="E715" i="1"/>
  <c r="H714" i="1"/>
  <c r="I714" i="1" s="1"/>
  <c r="J714" i="1" s="1"/>
  <c r="E714" i="1"/>
  <c r="H713" i="1"/>
  <c r="I713" i="1" s="1"/>
  <c r="J713" i="1" s="1"/>
  <c r="E713" i="1"/>
  <c r="E712" i="1"/>
  <c r="H712" i="1" s="1"/>
  <c r="I712" i="1" s="1"/>
  <c r="J712" i="1" s="1"/>
  <c r="K712" i="1" s="1"/>
  <c r="L712" i="1" s="1"/>
  <c r="H711" i="1"/>
  <c r="I711" i="1" s="1"/>
  <c r="J711" i="1" s="1"/>
  <c r="E711" i="1"/>
  <c r="E710" i="1"/>
  <c r="H710" i="1" s="1"/>
  <c r="I710" i="1" s="1"/>
  <c r="J710" i="1" s="1"/>
  <c r="E709" i="1"/>
  <c r="H709" i="1" s="1"/>
  <c r="I709" i="1" s="1"/>
  <c r="J709" i="1" s="1"/>
  <c r="E708" i="1"/>
  <c r="H708" i="1" s="1"/>
  <c r="I708" i="1" s="1"/>
  <c r="J708" i="1" s="1"/>
  <c r="H707" i="1"/>
  <c r="I707" i="1" s="1"/>
  <c r="J707" i="1" s="1"/>
  <c r="E707" i="1"/>
  <c r="I706" i="1"/>
  <c r="J706" i="1" s="1"/>
  <c r="K706" i="1" s="1"/>
  <c r="L706" i="1" s="1"/>
  <c r="H706" i="1"/>
  <c r="E706" i="1"/>
  <c r="I705" i="1"/>
  <c r="J705" i="1" s="1"/>
  <c r="H705" i="1"/>
  <c r="E705" i="1"/>
  <c r="I704" i="1"/>
  <c r="J704" i="1" s="1"/>
  <c r="H704" i="1"/>
  <c r="E704" i="1"/>
  <c r="I703" i="1"/>
  <c r="J703" i="1" s="1"/>
  <c r="H703" i="1"/>
  <c r="E703" i="1"/>
  <c r="I702" i="1"/>
  <c r="J702" i="1" s="1"/>
  <c r="H702" i="1"/>
  <c r="E702" i="1"/>
  <c r="I701" i="1"/>
  <c r="J701" i="1" s="1"/>
  <c r="H701" i="1"/>
  <c r="E701" i="1"/>
  <c r="E700" i="1"/>
  <c r="H700" i="1" s="1"/>
  <c r="I700" i="1" s="1"/>
  <c r="J700" i="1" s="1"/>
  <c r="K700" i="1" s="1"/>
  <c r="L700" i="1" s="1"/>
  <c r="J699" i="1"/>
  <c r="H699" i="1"/>
  <c r="I699" i="1" s="1"/>
  <c r="E699" i="1"/>
  <c r="H698" i="1"/>
  <c r="I698" i="1" s="1"/>
  <c r="J698" i="1" s="1"/>
  <c r="E698" i="1"/>
  <c r="E697" i="1"/>
  <c r="H697" i="1" s="1"/>
  <c r="I697" i="1" s="1"/>
  <c r="J697" i="1" s="1"/>
  <c r="E696" i="1"/>
  <c r="H696" i="1" s="1"/>
  <c r="I696" i="1" s="1"/>
  <c r="J696" i="1" s="1"/>
  <c r="J695" i="1"/>
  <c r="H695" i="1"/>
  <c r="I695" i="1" s="1"/>
  <c r="E695" i="1"/>
  <c r="I694" i="1"/>
  <c r="J694" i="1" s="1"/>
  <c r="K694" i="1" s="1"/>
  <c r="H694" i="1"/>
  <c r="E694" i="1"/>
  <c r="H693" i="1"/>
  <c r="I693" i="1" s="1"/>
  <c r="J693" i="1" s="1"/>
  <c r="E693" i="1"/>
  <c r="E692" i="1"/>
  <c r="H692" i="1" s="1"/>
  <c r="I692" i="1" s="1"/>
  <c r="J692" i="1" s="1"/>
  <c r="E691" i="1"/>
  <c r="H691" i="1" s="1"/>
  <c r="I691" i="1" s="1"/>
  <c r="J691" i="1" s="1"/>
  <c r="I690" i="1"/>
  <c r="J690" i="1" s="1"/>
  <c r="H690" i="1"/>
  <c r="E690" i="1"/>
  <c r="H689" i="1"/>
  <c r="I689" i="1" s="1"/>
  <c r="J689" i="1" s="1"/>
  <c r="E689" i="1"/>
  <c r="I688" i="1"/>
  <c r="J688" i="1" s="1"/>
  <c r="K688" i="1" s="1"/>
  <c r="L688" i="1" s="1"/>
  <c r="E688" i="1"/>
  <c r="H688" i="1" s="1"/>
  <c r="E687" i="1"/>
  <c r="H687" i="1" s="1"/>
  <c r="I687" i="1" s="1"/>
  <c r="J687" i="1" s="1"/>
  <c r="E686" i="1"/>
  <c r="H686" i="1" s="1"/>
  <c r="I686" i="1" s="1"/>
  <c r="J686" i="1" s="1"/>
  <c r="J685" i="1"/>
  <c r="I685" i="1"/>
  <c r="E685" i="1"/>
  <c r="H685" i="1" s="1"/>
  <c r="I684" i="1"/>
  <c r="J684" i="1" s="1"/>
  <c r="E684" i="1"/>
  <c r="H684" i="1" s="1"/>
  <c r="E683" i="1"/>
  <c r="H683" i="1" s="1"/>
  <c r="I683" i="1" s="1"/>
  <c r="J683" i="1" s="1"/>
  <c r="E682" i="1"/>
  <c r="H682" i="1" s="1"/>
  <c r="I682" i="1" s="1"/>
  <c r="J682" i="1" s="1"/>
  <c r="K682" i="1" s="1"/>
  <c r="E681" i="1"/>
  <c r="H681" i="1" s="1"/>
  <c r="I681" i="1" s="1"/>
  <c r="J681" i="1" s="1"/>
  <c r="J680" i="1"/>
  <c r="H680" i="1"/>
  <c r="I680" i="1" s="1"/>
  <c r="E680" i="1"/>
  <c r="H679" i="1"/>
  <c r="I679" i="1" s="1"/>
  <c r="J679" i="1" s="1"/>
  <c r="E679" i="1"/>
  <c r="E678" i="1"/>
  <c r="H678" i="1" s="1"/>
  <c r="I678" i="1" s="1"/>
  <c r="J678" i="1" s="1"/>
  <c r="H677" i="1"/>
  <c r="I677" i="1" s="1"/>
  <c r="J677" i="1" s="1"/>
  <c r="E677" i="1"/>
  <c r="I676" i="1"/>
  <c r="J676" i="1" s="1"/>
  <c r="K676" i="1" s="1"/>
  <c r="L676" i="1" s="1"/>
  <c r="H676" i="1"/>
  <c r="E676" i="1"/>
  <c r="I675" i="1"/>
  <c r="J675" i="1" s="1"/>
  <c r="H675" i="1"/>
  <c r="E675" i="1"/>
  <c r="I674" i="1"/>
  <c r="J674" i="1" s="1"/>
  <c r="H674" i="1"/>
  <c r="E674" i="1"/>
  <c r="I673" i="1"/>
  <c r="J673" i="1" s="1"/>
  <c r="H673" i="1"/>
  <c r="E673" i="1"/>
  <c r="H672" i="1"/>
  <c r="I672" i="1" s="1"/>
  <c r="J672" i="1" s="1"/>
  <c r="E672" i="1"/>
  <c r="H671" i="1"/>
  <c r="I671" i="1" s="1"/>
  <c r="J671" i="1" s="1"/>
  <c r="E671" i="1"/>
  <c r="E670" i="1"/>
  <c r="H670" i="1" s="1"/>
  <c r="I670" i="1" s="1"/>
  <c r="J670" i="1" s="1"/>
  <c r="K670" i="1" s="1"/>
  <c r="E669" i="1"/>
  <c r="H669" i="1" s="1"/>
  <c r="I669" i="1" s="1"/>
  <c r="J669" i="1" s="1"/>
  <c r="E668" i="1"/>
  <c r="H668" i="1" s="1"/>
  <c r="I668" i="1" s="1"/>
  <c r="J668" i="1" s="1"/>
  <c r="I667" i="1"/>
  <c r="J667" i="1" s="1"/>
  <c r="E667" i="1"/>
  <c r="H667" i="1" s="1"/>
  <c r="E666" i="1"/>
  <c r="H666" i="1" s="1"/>
  <c r="I666" i="1" s="1"/>
  <c r="J666" i="1" s="1"/>
  <c r="E665" i="1"/>
  <c r="H665" i="1" s="1"/>
  <c r="I665" i="1" s="1"/>
  <c r="J665" i="1" s="1"/>
  <c r="E664" i="1"/>
  <c r="H664" i="1" s="1"/>
  <c r="I664" i="1" s="1"/>
  <c r="J664" i="1" s="1"/>
  <c r="K664" i="1" s="1"/>
  <c r="L664" i="1" s="1"/>
  <c r="E663" i="1"/>
  <c r="H663" i="1" s="1"/>
  <c r="I663" i="1" s="1"/>
  <c r="J663" i="1" s="1"/>
  <c r="E662" i="1"/>
  <c r="H662" i="1" s="1"/>
  <c r="I662" i="1" s="1"/>
  <c r="J662" i="1" s="1"/>
  <c r="H661" i="1"/>
  <c r="I661" i="1" s="1"/>
  <c r="J661" i="1" s="1"/>
  <c r="E661" i="1"/>
  <c r="E660" i="1"/>
  <c r="H660" i="1" s="1"/>
  <c r="I660" i="1" s="1"/>
  <c r="J660" i="1" s="1"/>
  <c r="E659" i="1"/>
  <c r="H659" i="1" s="1"/>
  <c r="I659" i="1" s="1"/>
  <c r="J659" i="1" s="1"/>
  <c r="H658" i="1"/>
  <c r="I658" i="1" s="1"/>
  <c r="J658" i="1" s="1"/>
  <c r="K658" i="1" s="1"/>
  <c r="E658" i="1"/>
  <c r="H657" i="1"/>
  <c r="I657" i="1" s="1"/>
  <c r="J657" i="1" s="1"/>
  <c r="E657" i="1"/>
  <c r="H656" i="1"/>
  <c r="I656" i="1" s="1"/>
  <c r="J656" i="1" s="1"/>
  <c r="E656" i="1"/>
  <c r="H655" i="1"/>
  <c r="I655" i="1" s="1"/>
  <c r="J655" i="1" s="1"/>
  <c r="E655" i="1"/>
  <c r="H654" i="1"/>
  <c r="I654" i="1" s="1"/>
  <c r="J654" i="1" s="1"/>
  <c r="E654" i="1"/>
  <c r="H653" i="1"/>
  <c r="I653" i="1" s="1"/>
  <c r="J653" i="1" s="1"/>
  <c r="E653" i="1"/>
  <c r="E652" i="1"/>
  <c r="H652" i="1" s="1"/>
  <c r="I652" i="1" s="1"/>
  <c r="J652" i="1" s="1"/>
  <c r="K652" i="1" s="1"/>
  <c r="L652" i="1" s="1"/>
  <c r="H651" i="1"/>
  <c r="I651" i="1" s="1"/>
  <c r="J651" i="1" s="1"/>
  <c r="E651" i="1"/>
  <c r="E650" i="1"/>
  <c r="H650" i="1" s="1"/>
  <c r="I650" i="1" s="1"/>
  <c r="J650" i="1" s="1"/>
  <c r="H649" i="1"/>
  <c r="I649" i="1" s="1"/>
  <c r="J649" i="1" s="1"/>
  <c r="E649" i="1"/>
  <c r="E648" i="1"/>
  <c r="H648" i="1" s="1"/>
  <c r="I648" i="1" s="1"/>
  <c r="J648" i="1" s="1"/>
  <c r="H647" i="1"/>
  <c r="I647" i="1" s="1"/>
  <c r="J647" i="1" s="1"/>
  <c r="E647" i="1"/>
  <c r="H646" i="1"/>
  <c r="I646" i="1" s="1"/>
  <c r="J646" i="1" s="1"/>
  <c r="K646" i="1" s="1"/>
  <c r="E646" i="1"/>
  <c r="E645" i="1"/>
  <c r="H645" i="1" s="1"/>
  <c r="I645" i="1" s="1"/>
  <c r="J645" i="1" s="1"/>
  <c r="H644" i="1"/>
  <c r="I644" i="1" s="1"/>
  <c r="J644" i="1" s="1"/>
  <c r="E644" i="1"/>
  <c r="E643" i="1"/>
  <c r="H643" i="1" s="1"/>
  <c r="I643" i="1" s="1"/>
  <c r="J643" i="1" s="1"/>
  <c r="H642" i="1"/>
  <c r="I642" i="1" s="1"/>
  <c r="J642" i="1" s="1"/>
  <c r="E642" i="1"/>
  <c r="E641" i="1"/>
  <c r="H641" i="1" s="1"/>
  <c r="I641" i="1" s="1"/>
  <c r="J641" i="1" s="1"/>
  <c r="E640" i="1"/>
  <c r="H640" i="1" s="1"/>
  <c r="I640" i="1" s="1"/>
  <c r="J640" i="1" s="1"/>
  <c r="K640" i="1" s="1"/>
  <c r="L640" i="1" s="1"/>
  <c r="I639" i="1"/>
  <c r="J639" i="1" s="1"/>
  <c r="E639" i="1"/>
  <c r="H639" i="1" s="1"/>
  <c r="E638" i="1"/>
  <c r="H638" i="1" s="1"/>
  <c r="I638" i="1" s="1"/>
  <c r="J638" i="1" s="1"/>
  <c r="E637" i="1"/>
  <c r="H637" i="1" s="1"/>
  <c r="I637" i="1" s="1"/>
  <c r="J637" i="1" s="1"/>
  <c r="E636" i="1"/>
  <c r="H636" i="1" s="1"/>
  <c r="I636" i="1" s="1"/>
  <c r="J636" i="1" s="1"/>
  <c r="I635" i="1"/>
  <c r="J635" i="1" s="1"/>
  <c r="E635" i="1"/>
  <c r="H635" i="1" s="1"/>
  <c r="H634" i="1"/>
  <c r="I634" i="1" s="1"/>
  <c r="J634" i="1" s="1"/>
  <c r="K634" i="1" s="1"/>
  <c r="E634" i="1"/>
  <c r="E633" i="1"/>
  <c r="H633" i="1" s="1"/>
  <c r="I633" i="1" s="1"/>
  <c r="J633" i="1" s="1"/>
  <c r="H632" i="1"/>
  <c r="I632" i="1" s="1"/>
  <c r="J632" i="1" s="1"/>
  <c r="E632" i="1"/>
  <c r="E631" i="1"/>
  <c r="H631" i="1" s="1"/>
  <c r="I631" i="1" s="1"/>
  <c r="J631" i="1" s="1"/>
  <c r="H630" i="1"/>
  <c r="I630" i="1" s="1"/>
  <c r="J630" i="1" s="1"/>
  <c r="E630" i="1"/>
  <c r="E629" i="1"/>
  <c r="H629" i="1" s="1"/>
  <c r="I629" i="1" s="1"/>
  <c r="J629" i="1" s="1"/>
  <c r="H628" i="1"/>
  <c r="I628" i="1" s="1"/>
  <c r="J628" i="1" s="1"/>
  <c r="K628" i="1" s="1"/>
  <c r="L628" i="1" s="1"/>
  <c r="E628" i="1"/>
  <c r="H627" i="1"/>
  <c r="I627" i="1" s="1"/>
  <c r="J627" i="1" s="1"/>
  <c r="E627" i="1"/>
  <c r="H626" i="1"/>
  <c r="I626" i="1" s="1"/>
  <c r="J626" i="1" s="1"/>
  <c r="E626" i="1"/>
  <c r="H625" i="1"/>
  <c r="I625" i="1" s="1"/>
  <c r="J625" i="1" s="1"/>
  <c r="E625" i="1"/>
  <c r="H624" i="1"/>
  <c r="I624" i="1" s="1"/>
  <c r="J624" i="1" s="1"/>
  <c r="E624" i="1"/>
  <c r="H623" i="1"/>
  <c r="I623" i="1" s="1"/>
  <c r="J623" i="1" s="1"/>
  <c r="E623" i="1"/>
  <c r="I622" i="1"/>
  <c r="J622" i="1" s="1"/>
  <c r="K622" i="1" s="1"/>
  <c r="E622" i="1"/>
  <c r="H622" i="1" s="1"/>
  <c r="E621" i="1"/>
  <c r="H621" i="1" s="1"/>
  <c r="I621" i="1" s="1"/>
  <c r="J621" i="1" s="1"/>
  <c r="E620" i="1"/>
  <c r="H620" i="1" s="1"/>
  <c r="I620" i="1" s="1"/>
  <c r="J620" i="1" s="1"/>
  <c r="E619" i="1"/>
  <c r="H619" i="1" s="1"/>
  <c r="I619" i="1" s="1"/>
  <c r="J619" i="1" s="1"/>
  <c r="I618" i="1"/>
  <c r="J618" i="1" s="1"/>
  <c r="E618" i="1"/>
  <c r="H618" i="1" s="1"/>
  <c r="E617" i="1"/>
  <c r="H617" i="1" s="1"/>
  <c r="I617" i="1" s="1"/>
  <c r="J617" i="1" s="1"/>
  <c r="H616" i="1"/>
  <c r="I616" i="1" s="1"/>
  <c r="J616" i="1" s="1"/>
  <c r="K616" i="1" s="1"/>
  <c r="L616" i="1" s="1"/>
  <c r="E616" i="1"/>
  <c r="E615" i="1"/>
  <c r="H615" i="1" s="1"/>
  <c r="I615" i="1" s="1"/>
  <c r="J615" i="1" s="1"/>
  <c r="H614" i="1"/>
  <c r="I614" i="1" s="1"/>
  <c r="J614" i="1" s="1"/>
  <c r="E614" i="1"/>
  <c r="E613" i="1"/>
  <c r="H613" i="1" s="1"/>
  <c r="I613" i="1" s="1"/>
  <c r="J613" i="1" s="1"/>
  <c r="H612" i="1"/>
  <c r="I612" i="1" s="1"/>
  <c r="J612" i="1" s="1"/>
  <c r="E612" i="1"/>
  <c r="E611" i="1"/>
  <c r="H611" i="1" s="1"/>
  <c r="I611" i="1" s="1"/>
  <c r="J611" i="1" s="1"/>
  <c r="H610" i="1"/>
  <c r="I610" i="1" s="1"/>
  <c r="J610" i="1" s="1"/>
  <c r="K610" i="1" s="1"/>
  <c r="E610" i="1"/>
  <c r="H609" i="1"/>
  <c r="I609" i="1" s="1"/>
  <c r="J609" i="1" s="1"/>
  <c r="E609" i="1"/>
  <c r="H608" i="1"/>
  <c r="I608" i="1" s="1"/>
  <c r="J608" i="1" s="1"/>
  <c r="E608" i="1"/>
  <c r="H607" i="1"/>
  <c r="I607" i="1" s="1"/>
  <c r="J607" i="1" s="1"/>
  <c r="E607" i="1"/>
  <c r="H606" i="1"/>
  <c r="I606" i="1" s="1"/>
  <c r="J606" i="1" s="1"/>
  <c r="E606" i="1"/>
  <c r="H605" i="1"/>
  <c r="I605" i="1" s="1"/>
  <c r="J605" i="1" s="1"/>
  <c r="E605" i="1"/>
  <c r="H604" i="1"/>
  <c r="I604" i="1" s="1"/>
  <c r="J604" i="1" s="1"/>
  <c r="K604" i="1" s="1"/>
  <c r="L604" i="1" s="1"/>
  <c r="E604" i="1"/>
  <c r="E603" i="1"/>
  <c r="H603" i="1" s="1"/>
  <c r="I603" i="1" s="1"/>
  <c r="J603" i="1" s="1"/>
  <c r="E602" i="1"/>
  <c r="H602" i="1" s="1"/>
  <c r="I602" i="1" s="1"/>
  <c r="J602" i="1" s="1"/>
  <c r="J601" i="1"/>
  <c r="H601" i="1"/>
  <c r="I601" i="1" s="1"/>
  <c r="E601" i="1"/>
  <c r="H600" i="1"/>
  <c r="I600" i="1" s="1"/>
  <c r="J600" i="1" s="1"/>
  <c r="E600" i="1"/>
  <c r="E599" i="1"/>
  <c r="H599" i="1" s="1"/>
  <c r="I599" i="1" s="1"/>
  <c r="J599" i="1" s="1"/>
  <c r="E598" i="1"/>
  <c r="H598" i="1" s="1"/>
  <c r="I598" i="1" s="1"/>
  <c r="J598" i="1" s="1"/>
  <c r="K598" i="1" s="1"/>
  <c r="E597" i="1"/>
  <c r="H597" i="1" s="1"/>
  <c r="I597" i="1" s="1"/>
  <c r="J597" i="1" s="1"/>
  <c r="I596" i="1"/>
  <c r="J596" i="1" s="1"/>
  <c r="H596" i="1"/>
  <c r="E596" i="1"/>
  <c r="H595" i="1"/>
  <c r="I595" i="1" s="1"/>
  <c r="J595" i="1" s="1"/>
  <c r="E595" i="1"/>
  <c r="E594" i="1"/>
  <c r="H594" i="1" s="1"/>
  <c r="I594" i="1" s="1"/>
  <c r="J594" i="1" s="1"/>
  <c r="E593" i="1"/>
  <c r="H593" i="1" s="1"/>
  <c r="I593" i="1" s="1"/>
  <c r="J593" i="1" s="1"/>
  <c r="E592" i="1"/>
  <c r="H592" i="1" s="1"/>
  <c r="I592" i="1" s="1"/>
  <c r="J592" i="1" s="1"/>
  <c r="K592" i="1" s="1"/>
  <c r="L592" i="1" s="1"/>
  <c r="J591" i="1"/>
  <c r="I591" i="1"/>
  <c r="E591" i="1"/>
  <c r="H591" i="1" s="1"/>
  <c r="I590" i="1"/>
  <c r="J590" i="1" s="1"/>
  <c r="E590" i="1"/>
  <c r="H590" i="1" s="1"/>
  <c r="E589" i="1"/>
  <c r="H589" i="1" s="1"/>
  <c r="I589" i="1" s="1"/>
  <c r="J589" i="1" s="1"/>
  <c r="E588" i="1"/>
  <c r="H588" i="1" s="1"/>
  <c r="I588" i="1" s="1"/>
  <c r="J588" i="1" s="1"/>
  <c r="J587" i="1"/>
  <c r="I587" i="1"/>
  <c r="E587" i="1"/>
  <c r="H587" i="1" s="1"/>
  <c r="J586" i="1"/>
  <c r="K586" i="1" s="1"/>
  <c r="H586" i="1"/>
  <c r="I586" i="1" s="1"/>
  <c r="E586" i="1"/>
  <c r="H585" i="1"/>
  <c r="I585" i="1" s="1"/>
  <c r="J585" i="1" s="1"/>
  <c r="E585" i="1"/>
  <c r="E584" i="1"/>
  <c r="H584" i="1" s="1"/>
  <c r="I584" i="1" s="1"/>
  <c r="J584" i="1" s="1"/>
  <c r="E583" i="1"/>
  <c r="H583" i="1" s="1"/>
  <c r="I583" i="1" s="1"/>
  <c r="J583" i="1" s="1"/>
  <c r="J582" i="1"/>
  <c r="H582" i="1"/>
  <c r="I582" i="1" s="1"/>
  <c r="E582" i="1"/>
  <c r="H581" i="1"/>
  <c r="I581" i="1" s="1"/>
  <c r="J581" i="1" s="1"/>
  <c r="E581" i="1"/>
  <c r="I580" i="1"/>
  <c r="J580" i="1" s="1"/>
  <c r="K580" i="1" s="1"/>
  <c r="L580" i="1" s="1"/>
  <c r="H580" i="1"/>
  <c r="E580" i="1"/>
  <c r="I579" i="1"/>
  <c r="J579" i="1" s="1"/>
  <c r="H579" i="1"/>
  <c r="E579" i="1"/>
  <c r="I578" i="1"/>
  <c r="J578" i="1" s="1"/>
  <c r="H578" i="1"/>
  <c r="E578" i="1"/>
  <c r="I577" i="1"/>
  <c r="J577" i="1" s="1"/>
  <c r="H577" i="1"/>
  <c r="E577" i="1"/>
  <c r="I576" i="1"/>
  <c r="J576" i="1" s="1"/>
  <c r="H576" i="1"/>
  <c r="E576" i="1"/>
  <c r="I575" i="1"/>
  <c r="J575" i="1" s="1"/>
  <c r="H575" i="1"/>
  <c r="E575" i="1"/>
  <c r="J574" i="1"/>
  <c r="K574" i="1" s="1"/>
  <c r="I574" i="1"/>
  <c r="E574" i="1"/>
  <c r="H574" i="1" s="1"/>
  <c r="I573" i="1"/>
  <c r="J573" i="1" s="1"/>
  <c r="E573" i="1"/>
  <c r="H573" i="1" s="1"/>
  <c r="E572" i="1"/>
  <c r="H572" i="1" s="1"/>
  <c r="I572" i="1" s="1"/>
  <c r="J572" i="1" s="1"/>
  <c r="E571" i="1"/>
  <c r="H571" i="1" s="1"/>
  <c r="I571" i="1" s="1"/>
  <c r="J571" i="1" s="1"/>
  <c r="J570" i="1"/>
  <c r="I570" i="1"/>
  <c r="E570" i="1"/>
  <c r="H570" i="1" s="1"/>
  <c r="I569" i="1"/>
  <c r="J569" i="1" s="1"/>
  <c r="E569" i="1"/>
  <c r="H569" i="1" s="1"/>
  <c r="I568" i="1"/>
  <c r="J568" i="1" s="1"/>
  <c r="K568" i="1" s="1"/>
  <c r="L568" i="1" s="1"/>
  <c r="H568" i="1"/>
  <c r="E568" i="1"/>
  <c r="H567" i="1"/>
  <c r="I567" i="1" s="1"/>
  <c r="J567" i="1" s="1"/>
  <c r="E567" i="1"/>
  <c r="E566" i="1"/>
  <c r="H566" i="1" s="1"/>
  <c r="I566" i="1" s="1"/>
  <c r="J566" i="1" s="1"/>
  <c r="E565" i="1"/>
  <c r="H565" i="1" s="1"/>
  <c r="I565" i="1" s="1"/>
  <c r="J565" i="1" s="1"/>
  <c r="I564" i="1"/>
  <c r="J564" i="1" s="1"/>
  <c r="H564" i="1"/>
  <c r="E564" i="1"/>
  <c r="H563" i="1"/>
  <c r="I563" i="1" s="1"/>
  <c r="J563" i="1" s="1"/>
  <c r="E563" i="1"/>
  <c r="H562" i="1"/>
  <c r="I562" i="1" s="1"/>
  <c r="J562" i="1" s="1"/>
  <c r="K562" i="1" s="1"/>
  <c r="E562" i="1"/>
  <c r="H561" i="1"/>
  <c r="I561" i="1" s="1"/>
  <c r="J561" i="1" s="1"/>
  <c r="E561" i="1"/>
  <c r="H560" i="1"/>
  <c r="I560" i="1" s="1"/>
  <c r="J560" i="1" s="1"/>
  <c r="E560" i="1"/>
  <c r="H559" i="1"/>
  <c r="I559" i="1" s="1"/>
  <c r="J559" i="1" s="1"/>
  <c r="E559" i="1"/>
  <c r="H558" i="1"/>
  <c r="I558" i="1" s="1"/>
  <c r="J558" i="1" s="1"/>
  <c r="E558" i="1"/>
  <c r="H557" i="1"/>
  <c r="I557" i="1" s="1"/>
  <c r="J557" i="1" s="1"/>
  <c r="E557" i="1"/>
  <c r="J556" i="1"/>
  <c r="K556" i="1" s="1"/>
  <c r="L556" i="1" s="1"/>
  <c r="H556" i="1"/>
  <c r="I556" i="1" s="1"/>
  <c r="E556" i="1"/>
  <c r="H555" i="1"/>
  <c r="I555" i="1" s="1"/>
  <c r="J555" i="1" s="1"/>
  <c r="E555" i="1"/>
  <c r="E554" i="1"/>
  <c r="H554" i="1" s="1"/>
  <c r="I554" i="1" s="1"/>
  <c r="J554" i="1" s="1"/>
  <c r="J553" i="1"/>
  <c r="H553" i="1"/>
  <c r="I553" i="1" s="1"/>
  <c r="E553" i="1"/>
  <c r="J552" i="1"/>
  <c r="H552" i="1"/>
  <c r="I552" i="1" s="1"/>
  <c r="E552" i="1"/>
  <c r="H551" i="1"/>
  <c r="I551" i="1" s="1"/>
  <c r="J551" i="1" s="1"/>
  <c r="E551" i="1"/>
  <c r="H550" i="1"/>
  <c r="I550" i="1" s="1"/>
  <c r="J550" i="1" s="1"/>
  <c r="K550" i="1" s="1"/>
  <c r="E550" i="1"/>
  <c r="E549" i="1"/>
  <c r="H549" i="1" s="1"/>
  <c r="I549" i="1" s="1"/>
  <c r="J549" i="1" s="1"/>
  <c r="H548" i="1"/>
  <c r="I548" i="1" s="1"/>
  <c r="J548" i="1" s="1"/>
  <c r="E548" i="1"/>
  <c r="E547" i="1"/>
  <c r="H547" i="1" s="1"/>
  <c r="I547" i="1" s="1"/>
  <c r="J547" i="1" s="1"/>
  <c r="H546" i="1"/>
  <c r="I546" i="1" s="1"/>
  <c r="J546" i="1" s="1"/>
  <c r="E546" i="1"/>
  <c r="E545" i="1"/>
  <c r="H545" i="1" s="1"/>
  <c r="I545" i="1" s="1"/>
  <c r="J545" i="1" s="1"/>
  <c r="E544" i="1"/>
  <c r="H544" i="1" s="1"/>
  <c r="I544" i="1" s="1"/>
  <c r="J544" i="1" s="1"/>
  <c r="K544" i="1" s="1"/>
  <c r="L544" i="1" s="1"/>
  <c r="E543" i="1"/>
  <c r="H543" i="1" s="1"/>
  <c r="I543" i="1" s="1"/>
  <c r="J543" i="1" s="1"/>
  <c r="E542" i="1"/>
  <c r="H542" i="1" s="1"/>
  <c r="I542" i="1" s="1"/>
  <c r="J542" i="1" s="1"/>
  <c r="I541" i="1"/>
  <c r="J541" i="1" s="1"/>
  <c r="E541" i="1"/>
  <c r="H541" i="1" s="1"/>
  <c r="E540" i="1"/>
  <c r="H540" i="1" s="1"/>
  <c r="I540" i="1" s="1"/>
  <c r="J540" i="1" s="1"/>
  <c r="E539" i="1"/>
  <c r="H539" i="1" s="1"/>
  <c r="I539" i="1" s="1"/>
  <c r="J539" i="1" s="1"/>
  <c r="E538" i="1"/>
  <c r="H538" i="1" s="1"/>
  <c r="I538" i="1" s="1"/>
  <c r="J538" i="1" s="1"/>
  <c r="K538" i="1" s="1"/>
  <c r="E537" i="1"/>
  <c r="H537" i="1" s="1"/>
  <c r="I537" i="1" s="1"/>
  <c r="J537" i="1" s="1"/>
  <c r="H536" i="1"/>
  <c r="I536" i="1" s="1"/>
  <c r="J536" i="1" s="1"/>
  <c r="E536" i="1"/>
  <c r="E535" i="1"/>
  <c r="H535" i="1" s="1"/>
  <c r="I535" i="1" s="1"/>
  <c r="J535" i="1" s="1"/>
  <c r="E534" i="1"/>
  <c r="H534" i="1" s="1"/>
  <c r="I534" i="1" s="1"/>
  <c r="J534" i="1" s="1"/>
  <c r="E533" i="1"/>
  <c r="H533" i="1" s="1"/>
  <c r="I533" i="1" s="1"/>
  <c r="J533" i="1" s="1"/>
  <c r="H532" i="1"/>
  <c r="I532" i="1" s="1"/>
  <c r="J532" i="1" s="1"/>
  <c r="K532" i="1" s="1"/>
  <c r="L532" i="1" s="1"/>
  <c r="E532" i="1"/>
  <c r="H531" i="1"/>
  <c r="I531" i="1" s="1"/>
  <c r="J531" i="1" s="1"/>
  <c r="E531" i="1"/>
  <c r="H530" i="1"/>
  <c r="I530" i="1" s="1"/>
  <c r="J530" i="1" s="1"/>
  <c r="E530" i="1"/>
  <c r="H529" i="1"/>
  <c r="I529" i="1" s="1"/>
  <c r="J529" i="1" s="1"/>
  <c r="E529" i="1"/>
  <c r="H528" i="1"/>
  <c r="I528" i="1" s="1"/>
  <c r="J528" i="1" s="1"/>
  <c r="E528" i="1"/>
  <c r="H527" i="1"/>
  <c r="I527" i="1" s="1"/>
  <c r="J527" i="1" s="1"/>
  <c r="E527" i="1"/>
  <c r="I526" i="1"/>
  <c r="J526" i="1" s="1"/>
  <c r="K526" i="1" s="1"/>
  <c r="E526" i="1"/>
  <c r="H526" i="1" s="1"/>
  <c r="E525" i="1"/>
  <c r="H525" i="1" s="1"/>
  <c r="I525" i="1" s="1"/>
  <c r="J525" i="1" s="1"/>
  <c r="I524" i="1"/>
  <c r="J524" i="1" s="1"/>
  <c r="E524" i="1"/>
  <c r="H524" i="1" s="1"/>
  <c r="E523" i="1"/>
  <c r="H523" i="1" s="1"/>
  <c r="I523" i="1" s="1"/>
  <c r="J523" i="1" s="1"/>
  <c r="I522" i="1"/>
  <c r="J522" i="1" s="1"/>
  <c r="E522" i="1"/>
  <c r="H522" i="1" s="1"/>
  <c r="E521" i="1"/>
  <c r="H521" i="1" s="1"/>
  <c r="I521" i="1" s="1"/>
  <c r="J521" i="1" s="1"/>
  <c r="H520" i="1"/>
  <c r="I520" i="1" s="1"/>
  <c r="J520" i="1" s="1"/>
  <c r="K520" i="1" s="1"/>
  <c r="L520" i="1" s="1"/>
  <c r="E520" i="1"/>
  <c r="E519" i="1"/>
  <c r="H519" i="1" s="1"/>
  <c r="I519" i="1" s="1"/>
  <c r="J519" i="1" s="1"/>
  <c r="H518" i="1"/>
  <c r="I518" i="1" s="1"/>
  <c r="J518" i="1" s="1"/>
  <c r="E518" i="1"/>
  <c r="E517" i="1"/>
  <c r="H517" i="1" s="1"/>
  <c r="I517" i="1" s="1"/>
  <c r="J517" i="1" s="1"/>
  <c r="H516" i="1"/>
  <c r="I516" i="1" s="1"/>
  <c r="J516" i="1" s="1"/>
  <c r="E516" i="1"/>
  <c r="E515" i="1"/>
  <c r="H515" i="1" s="1"/>
  <c r="I515" i="1" s="1"/>
  <c r="J515" i="1" s="1"/>
  <c r="I514" i="1"/>
  <c r="J514" i="1" s="1"/>
  <c r="K514" i="1" s="1"/>
  <c r="H514" i="1"/>
  <c r="E514" i="1"/>
  <c r="I513" i="1"/>
  <c r="J513" i="1" s="1"/>
  <c r="H513" i="1"/>
  <c r="E513" i="1"/>
  <c r="I512" i="1"/>
  <c r="J512" i="1" s="1"/>
  <c r="H512" i="1"/>
  <c r="E512" i="1"/>
  <c r="I511" i="1"/>
  <c r="J511" i="1" s="1"/>
  <c r="H511" i="1"/>
  <c r="E511" i="1"/>
  <c r="I510" i="1"/>
  <c r="J510" i="1" s="1"/>
  <c r="H510" i="1"/>
  <c r="E510" i="1"/>
  <c r="I509" i="1"/>
  <c r="J509" i="1" s="1"/>
  <c r="H509" i="1"/>
  <c r="E509" i="1"/>
  <c r="E508" i="1"/>
  <c r="H508" i="1" s="1"/>
  <c r="I508" i="1" s="1"/>
  <c r="J508" i="1" s="1"/>
  <c r="K508" i="1" s="1"/>
  <c r="L508" i="1" s="1"/>
  <c r="J507" i="1"/>
  <c r="H507" i="1"/>
  <c r="I507" i="1" s="1"/>
  <c r="E507" i="1"/>
  <c r="H506" i="1"/>
  <c r="I506" i="1" s="1"/>
  <c r="J506" i="1" s="1"/>
  <c r="E506" i="1"/>
  <c r="E505" i="1"/>
  <c r="H505" i="1" s="1"/>
  <c r="I505" i="1" s="1"/>
  <c r="J505" i="1" s="1"/>
  <c r="E504" i="1"/>
  <c r="H504" i="1" s="1"/>
  <c r="I504" i="1" s="1"/>
  <c r="J504" i="1" s="1"/>
  <c r="J503" i="1"/>
  <c r="H503" i="1"/>
  <c r="I503" i="1" s="1"/>
  <c r="E503" i="1"/>
  <c r="I502" i="1"/>
  <c r="J502" i="1" s="1"/>
  <c r="K502" i="1" s="1"/>
  <c r="H502" i="1"/>
  <c r="E502" i="1"/>
  <c r="H501" i="1"/>
  <c r="I501" i="1" s="1"/>
  <c r="J501" i="1" s="1"/>
  <c r="E501" i="1"/>
  <c r="E500" i="1"/>
  <c r="H500" i="1" s="1"/>
  <c r="I500" i="1" s="1"/>
  <c r="J500" i="1" s="1"/>
  <c r="E499" i="1"/>
  <c r="H499" i="1" s="1"/>
  <c r="I499" i="1" s="1"/>
  <c r="J499" i="1" s="1"/>
  <c r="I498" i="1"/>
  <c r="J498" i="1" s="1"/>
  <c r="H498" i="1"/>
  <c r="E498" i="1"/>
  <c r="H497" i="1"/>
  <c r="I497" i="1" s="1"/>
  <c r="J497" i="1" s="1"/>
  <c r="E497" i="1"/>
  <c r="I496" i="1"/>
  <c r="J496" i="1" s="1"/>
  <c r="K496" i="1" s="1"/>
  <c r="L496" i="1" s="1"/>
  <c r="E496" i="1"/>
  <c r="H496" i="1" s="1"/>
  <c r="E495" i="1"/>
  <c r="H495" i="1" s="1"/>
  <c r="I495" i="1" s="1"/>
  <c r="J495" i="1" s="1"/>
  <c r="E494" i="1"/>
  <c r="H494" i="1" s="1"/>
  <c r="I494" i="1" s="1"/>
  <c r="J494" i="1" s="1"/>
  <c r="J493" i="1"/>
  <c r="I493" i="1"/>
  <c r="E493" i="1"/>
  <c r="H493" i="1" s="1"/>
  <c r="I492" i="1"/>
  <c r="J492" i="1" s="1"/>
  <c r="E492" i="1"/>
  <c r="H492" i="1" s="1"/>
  <c r="E491" i="1"/>
  <c r="H491" i="1" s="1"/>
  <c r="I491" i="1" s="1"/>
  <c r="J491" i="1" s="1"/>
  <c r="E490" i="1"/>
  <c r="H490" i="1" s="1"/>
  <c r="I490" i="1" s="1"/>
  <c r="J490" i="1" s="1"/>
  <c r="K490" i="1" s="1"/>
  <c r="E489" i="1"/>
  <c r="H489" i="1" s="1"/>
  <c r="I489" i="1" s="1"/>
  <c r="J489" i="1" s="1"/>
  <c r="J488" i="1"/>
  <c r="H488" i="1"/>
  <c r="I488" i="1" s="1"/>
  <c r="E488" i="1"/>
  <c r="H487" i="1"/>
  <c r="I487" i="1" s="1"/>
  <c r="J487" i="1" s="1"/>
  <c r="E487" i="1"/>
  <c r="E486" i="1"/>
  <c r="H486" i="1" s="1"/>
  <c r="I486" i="1" s="1"/>
  <c r="J486" i="1" s="1"/>
  <c r="E485" i="1"/>
  <c r="H485" i="1" s="1"/>
  <c r="I485" i="1" s="1"/>
  <c r="J485" i="1" s="1"/>
  <c r="H484" i="1"/>
  <c r="I484" i="1" s="1"/>
  <c r="J484" i="1" s="1"/>
  <c r="K484" i="1" s="1"/>
  <c r="L484" i="1" s="1"/>
  <c r="E484" i="1"/>
  <c r="H483" i="1"/>
  <c r="I483" i="1" s="1"/>
  <c r="J483" i="1" s="1"/>
  <c r="E483" i="1"/>
  <c r="H482" i="1"/>
  <c r="I482" i="1" s="1"/>
  <c r="J482" i="1" s="1"/>
  <c r="E482" i="1"/>
  <c r="H481" i="1"/>
  <c r="I481" i="1" s="1"/>
  <c r="J481" i="1" s="1"/>
  <c r="E481" i="1"/>
  <c r="H480" i="1"/>
  <c r="I480" i="1" s="1"/>
  <c r="J480" i="1" s="1"/>
  <c r="E480" i="1"/>
  <c r="H479" i="1"/>
  <c r="I479" i="1" s="1"/>
  <c r="J479" i="1" s="1"/>
  <c r="E479" i="1"/>
  <c r="E478" i="1"/>
  <c r="H478" i="1" s="1"/>
  <c r="I478" i="1" s="1"/>
  <c r="J478" i="1" s="1"/>
  <c r="K478" i="1" s="1"/>
  <c r="E477" i="1"/>
  <c r="H477" i="1" s="1"/>
  <c r="I477" i="1" s="1"/>
  <c r="J477" i="1" s="1"/>
  <c r="E476" i="1"/>
  <c r="H476" i="1" s="1"/>
  <c r="I476" i="1" s="1"/>
  <c r="J476" i="1" s="1"/>
  <c r="I475" i="1"/>
  <c r="J475" i="1" s="1"/>
  <c r="E475" i="1"/>
  <c r="H475" i="1" s="1"/>
  <c r="E474" i="1"/>
  <c r="H474" i="1" s="1"/>
  <c r="I474" i="1" s="1"/>
  <c r="J474" i="1" s="1"/>
  <c r="E473" i="1"/>
  <c r="H473" i="1" s="1"/>
  <c r="I473" i="1" s="1"/>
  <c r="J473" i="1" s="1"/>
  <c r="E472" i="1"/>
  <c r="H472" i="1" s="1"/>
  <c r="I472" i="1" s="1"/>
  <c r="J472" i="1" s="1"/>
  <c r="K472" i="1" s="1"/>
  <c r="L472" i="1" s="1"/>
  <c r="E471" i="1"/>
  <c r="H471" i="1" s="1"/>
  <c r="I471" i="1" s="1"/>
  <c r="J471" i="1" s="1"/>
  <c r="I470" i="1"/>
  <c r="J470" i="1" s="1"/>
  <c r="H470" i="1"/>
  <c r="E470" i="1"/>
  <c r="H469" i="1"/>
  <c r="I469" i="1" s="1"/>
  <c r="J469" i="1" s="1"/>
  <c r="E469" i="1"/>
  <c r="E468" i="1"/>
  <c r="H468" i="1" s="1"/>
  <c r="I468" i="1" s="1"/>
  <c r="J468" i="1" s="1"/>
  <c r="E467" i="1"/>
  <c r="H467" i="1" s="1"/>
  <c r="I467" i="1" s="1"/>
  <c r="J467" i="1" s="1"/>
  <c r="J466" i="1"/>
  <c r="K466" i="1" s="1"/>
  <c r="I466" i="1"/>
  <c r="H466" i="1"/>
  <c r="E466" i="1"/>
  <c r="H465" i="1"/>
  <c r="I465" i="1" s="1"/>
  <c r="J465" i="1" s="1"/>
  <c r="E465" i="1"/>
  <c r="H464" i="1"/>
  <c r="I464" i="1" s="1"/>
  <c r="J464" i="1" s="1"/>
  <c r="E464" i="1"/>
  <c r="H463" i="1"/>
  <c r="I463" i="1" s="1"/>
  <c r="J463" i="1" s="1"/>
  <c r="E463" i="1"/>
  <c r="H462" i="1"/>
  <c r="I462" i="1" s="1"/>
  <c r="J462" i="1" s="1"/>
  <c r="E462" i="1"/>
  <c r="H461" i="1"/>
  <c r="I461" i="1" s="1"/>
  <c r="J461" i="1" s="1"/>
  <c r="E461" i="1"/>
  <c r="E460" i="1"/>
  <c r="H460" i="1" s="1"/>
  <c r="I460" i="1" s="1"/>
  <c r="J460" i="1" s="1"/>
  <c r="K460" i="1" s="1"/>
  <c r="L460" i="1" s="1"/>
  <c r="H459" i="1"/>
  <c r="I459" i="1" s="1"/>
  <c r="J459" i="1" s="1"/>
  <c r="E459" i="1"/>
  <c r="E458" i="1"/>
  <c r="H458" i="1" s="1"/>
  <c r="I458" i="1" s="1"/>
  <c r="J458" i="1" s="1"/>
  <c r="H457" i="1"/>
  <c r="I457" i="1" s="1"/>
  <c r="J457" i="1" s="1"/>
  <c r="E457" i="1"/>
  <c r="E456" i="1"/>
  <c r="H456" i="1" s="1"/>
  <c r="I456" i="1" s="1"/>
  <c r="J456" i="1" s="1"/>
  <c r="H455" i="1"/>
  <c r="I455" i="1" s="1"/>
  <c r="J455" i="1" s="1"/>
  <c r="E455" i="1"/>
  <c r="H454" i="1"/>
  <c r="I454" i="1" s="1"/>
  <c r="J454" i="1" s="1"/>
  <c r="K454" i="1" s="1"/>
  <c r="E454" i="1"/>
  <c r="E453" i="1"/>
  <c r="H453" i="1" s="1"/>
  <c r="I453" i="1" s="1"/>
  <c r="J453" i="1" s="1"/>
  <c r="H452" i="1"/>
  <c r="I452" i="1" s="1"/>
  <c r="J452" i="1" s="1"/>
  <c r="E452" i="1"/>
  <c r="E451" i="1"/>
  <c r="H451" i="1" s="1"/>
  <c r="I451" i="1" s="1"/>
  <c r="J451" i="1" s="1"/>
  <c r="H450" i="1"/>
  <c r="I450" i="1" s="1"/>
  <c r="J450" i="1" s="1"/>
  <c r="E450" i="1"/>
  <c r="E449" i="1"/>
  <c r="H449" i="1" s="1"/>
  <c r="I449" i="1" s="1"/>
  <c r="J449" i="1" s="1"/>
  <c r="E448" i="1"/>
  <c r="H448" i="1" s="1"/>
  <c r="I448" i="1" s="1"/>
  <c r="J448" i="1" s="1"/>
  <c r="K448" i="1" s="1"/>
  <c r="L448" i="1" s="1"/>
  <c r="I447" i="1"/>
  <c r="J447" i="1" s="1"/>
  <c r="E447" i="1"/>
  <c r="H447" i="1" s="1"/>
  <c r="E446" i="1"/>
  <c r="H446" i="1" s="1"/>
  <c r="I446" i="1" s="1"/>
  <c r="J446" i="1" s="1"/>
  <c r="I445" i="1"/>
  <c r="J445" i="1" s="1"/>
  <c r="E445" i="1"/>
  <c r="H445" i="1" s="1"/>
  <c r="E444" i="1"/>
  <c r="H444" i="1" s="1"/>
  <c r="I444" i="1" s="1"/>
  <c r="J444" i="1" s="1"/>
  <c r="I443" i="1"/>
  <c r="J443" i="1" s="1"/>
  <c r="E443" i="1"/>
  <c r="H443" i="1" s="1"/>
  <c r="H442" i="1"/>
  <c r="I442" i="1" s="1"/>
  <c r="J442" i="1" s="1"/>
  <c r="K442" i="1" s="1"/>
  <c r="E442" i="1"/>
  <c r="E441" i="1"/>
  <c r="H441" i="1" s="1"/>
  <c r="I441" i="1" s="1"/>
  <c r="J441" i="1" s="1"/>
  <c r="H440" i="1"/>
  <c r="I440" i="1" s="1"/>
  <c r="J440" i="1" s="1"/>
  <c r="E440" i="1"/>
  <c r="E439" i="1"/>
  <c r="H439" i="1" s="1"/>
  <c r="I439" i="1" s="1"/>
  <c r="J439" i="1" s="1"/>
  <c r="H438" i="1"/>
  <c r="I438" i="1" s="1"/>
  <c r="J438" i="1" s="1"/>
  <c r="E438" i="1"/>
  <c r="E437" i="1"/>
  <c r="H437" i="1" s="1"/>
  <c r="I437" i="1" s="1"/>
  <c r="J437" i="1" s="1"/>
  <c r="H436" i="1"/>
  <c r="I436" i="1" s="1"/>
  <c r="J436" i="1" s="1"/>
  <c r="K436" i="1" s="1"/>
  <c r="L436" i="1" s="1"/>
  <c r="E436" i="1"/>
  <c r="H435" i="1"/>
  <c r="I435" i="1" s="1"/>
  <c r="J435" i="1" s="1"/>
  <c r="E435" i="1"/>
  <c r="H434" i="1"/>
  <c r="I434" i="1" s="1"/>
  <c r="J434" i="1" s="1"/>
  <c r="E434" i="1"/>
  <c r="H433" i="1"/>
  <c r="I433" i="1" s="1"/>
  <c r="J433" i="1" s="1"/>
  <c r="E433" i="1"/>
  <c r="H432" i="1"/>
  <c r="I432" i="1" s="1"/>
  <c r="J432" i="1" s="1"/>
  <c r="E432" i="1"/>
  <c r="H431" i="1"/>
  <c r="I431" i="1" s="1"/>
  <c r="J431" i="1" s="1"/>
  <c r="E431" i="1"/>
  <c r="I430" i="1"/>
  <c r="J430" i="1" s="1"/>
  <c r="K430" i="1" s="1"/>
  <c r="E430" i="1"/>
  <c r="H430" i="1" s="1"/>
  <c r="E429" i="1"/>
  <c r="H429" i="1" s="1"/>
  <c r="I429" i="1" s="1"/>
  <c r="J429" i="1" s="1"/>
  <c r="E428" i="1"/>
  <c r="H428" i="1" s="1"/>
  <c r="I428" i="1" s="1"/>
  <c r="J428" i="1" s="1"/>
  <c r="E427" i="1"/>
  <c r="H427" i="1" s="1"/>
  <c r="I427" i="1" s="1"/>
  <c r="J427" i="1" s="1"/>
  <c r="I426" i="1"/>
  <c r="J426" i="1" s="1"/>
  <c r="E426" i="1"/>
  <c r="H426" i="1" s="1"/>
  <c r="E425" i="1"/>
  <c r="H425" i="1" s="1"/>
  <c r="I425" i="1" s="1"/>
  <c r="J425" i="1" s="1"/>
  <c r="H424" i="1"/>
  <c r="I424" i="1" s="1"/>
  <c r="J424" i="1" s="1"/>
  <c r="K424" i="1" s="1"/>
  <c r="L424" i="1" s="1"/>
  <c r="E424" i="1"/>
  <c r="E423" i="1"/>
  <c r="H423" i="1" s="1"/>
  <c r="I423" i="1" s="1"/>
  <c r="J423" i="1" s="1"/>
  <c r="E422" i="1"/>
  <c r="H422" i="1" s="1"/>
  <c r="I422" i="1" s="1"/>
  <c r="J422" i="1" s="1"/>
  <c r="E421" i="1"/>
  <c r="H421" i="1" s="1"/>
  <c r="I421" i="1" s="1"/>
  <c r="J421" i="1" s="1"/>
  <c r="H420" i="1"/>
  <c r="I420" i="1" s="1"/>
  <c r="J420" i="1" s="1"/>
  <c r="E420" i="1"/>
  <c r="E419" i="1"/>
  <c r="H419" i="1" s="1"/>
  <c r="I419" i="1" s="1"/>
  <c r="J419" i="1" s="1"/>
  <c r="E418" i="1"/>
  <c r="H418" i="1" s="1"/>
  <c r="I418" i="1" s="1"/>
  <c r="J418" i="1" s="1"/>
  <c r="K418" i="1" s="1"/>
  <c r="L418" i="1" s="1"/>
  <c r="E417" i="1"/>
  <c r="H417" i="1" s="1"/>
  <c r="I417" i="1" s="1"/>
  <c r="J417" i="1" s="1"/>
  <c r="E416" i="1"/>
  <c r="H416" i="1" s="1"/>
  <c r="I416" i="1" s="1"/>
  <c r="J416" i="1" s="1"/>
  <c r="I415" i="1"/>
  <c r="J415" i="1" s="1"/>
  <c r="E415" i="1"/>
  <c r="H415" i="1" s="1"/>
  <c r="E414" i="1"/>
  <c r="H414" i="1" s="1"/>
  <c r="I414" i="1" s="1"/>
  <c r="J414" i="1" s="1"/>
  <c r="E413" i="1"/>
  <c r="H413" i="1" s="1"/>
  <c r="I413" i="1" s="1"/>
  <c r="J413" i="1" s="1"/>
  <c r="E412" i="1"/>
  <c r="H412" i="1" s="1"/>
  <c r="I412" i="1" s="1"/>
  <c r="J412" i="1" s="1"/>
  <c r="K412" i="1" s="1"/>
  <c r="L412" i="1" s="1"/>
  <c r="E411" i="1"/>
  <c r="H411" i="1" s="1"/>
  <c r="I411" i="1" s="1"/>
  <c r="J411" i="1" s="1"/>
  <c r="E410" i="1"/>
  <c r="H410" i="1" s="1"/>
  <c r="I410" i="1" s="1"/>
  <c r="J410" i="1" s="1"/>
  <c r="H409" i="1"/>
  <c r="I409" i="1" s="1"/>
  <c r="J409" i="1" s="1"/>
  <c r="E409" i="1"/>
  <c r="E408" i="1"/>
  <c r="H408" i="1" s="1"/>
  <c r="I408" i="1" s="1"/>
  <c r="J408" i="1" s="1"/>
  <c r="E407" i="1"/>
  <c r="H407" i="1" s="1"/>
  <c r="I407" i="1" s="1"/>
  <c r="J407" i="1" s="1"/>
  <c r="H406" i="1"/>
  <c r="I406" i="1" s="1"/>
  <c r="J406" i="1" s="1"/>
  <c r="K406" i="1" s="1"/>
  <c r="E406" i="1"/>
  <c r="H405" i="1"/>
  <c r="I405" i="1" s="1"/>
  <c r="J405" i="1" s="1"/>
  <c r="E405" i="1"/>
  <c r="H404" i="1"/>
  <c r="I404" i="1" s="1"/>
  <c r="J404" i="1" s="1"/>
  <c r="E404" i="1"/>
  <c r="H403" i="1"/>
  <c r="I403" i="1" s="1"/>
  <c r="J403" i="1" s="1"/>
  <c r="E403" i="1"/>
  <c r="H402" i="1"/>
  <c r="I402" i="1" s="1"/>
  <c r="J402" i="1" s="1"/>
  <c r="E402" i="1"/>
  <c r="H401" i="1"/>
  <c r="I401" i="1" s="1"/>
  <c r="J401" i="1" s="1"/>
  <c r="E401" i="1"/>
  <c r="E400" i="1"/>
  <c r="H400" i="1" s="1"/>
  <c r="I400" i="1" s="1"/>
  <c r="J400" i="1" s="1"/>
  <c r="K400" i="1" s="1"/>
  <c r="L400" i="1" s="1"/>
  <c r="H399" i="1"/>
  <c r="I399" i="1" s="1"/>
  <c r="J399" i="1" s="1"/>
  <c r="E399" i="1"/>
  <c r="E398" i="1"/>
  <c r="H398" i="1" s="1"/>
  <c r="I398" i="1" s="1"/>
  <c r="J398" i="1" s="1"/>
  <c r="H397" i="1"/>
  <c r="I397" i="1" s="1"/>
  <c r="J397" i="1" s="1"/>
  <c r="E397" i="1"/>
  <c r="E396" i="1"/>
  <c r="H396" i="1" s="1"/>
  <c r="I396" i="1" s="1"/>
  <c r="J396" i="1" s="1"/>
  <c r="H395" i="1"/>
  <c r="I395" i="1" s="1"/>
  <c r="J395" i="1" s="1"/>
  <c r="E395" i="1"/>
  <c r="H394" i="1"/>
  <c r="I394" i="1" s="1"/>
  <c r="J394" i="1" s="1"/>
  <c r="K394" i="1" s="1"/>
  <c r="E394" i="1"/>
  <c r="E393" i="1"/>
  <c r="H393" i="1" s="1"/>
  <c r="I393" i="1" s="1"/>
  <c r="J393" i="1" s="1"/>
  <c r="H392" i="1"/>
  <c r="I392" i="1" s="1"/>
  <c r="J392" i="1" s="1"/>
  <c r="E392" i="1"/>
  <c r="E391" i="1"/>
  <c r="H391" i="1" s="1"/>
  <c r="I391" i="1" s="1"/>
  <c r="J391" i="1" s="1"/>
  <c r="H390" i="1"/>
  <c r="I390" i="1" s="1"/>
  <c r="J390" i="1" s="1"/>
  <c r="E390" i="1"/>
  <c r="E389" i="1"/>
  <c r="H389" i="1" s="1"/>
  <c r="I389" i="1" s="1"/>
  <c r="J389" i="1" s="1"/>
  <c r="E388" i="1"/>
  <c r="H388" i="1" s="1"/>
  <c r="I388" i="1" s="1"/>
  <c r="J388" i="1" s="1"/>
  <c r="K388" i="1" s="1"/>
  <c r="L388" i="1" s="1"/>
  <c r="I387" i="1"/>
  <c r="J387" i="1" s="1"/>
  <c r="E387" i="1"/>
  <c r="H387" i="1" s="1"/>
  <c r="E386" i="1"/>
  <c r="H386" i="1" s="1"/>
  <c r="I386" i="1" s="1"/>
  <c r="J386" i="1" s="1"/>
  <c r="I385" i="1"/>
  <c r="J385" i="1" s="1"/>
  <c r="E385" i="1"/>
  <c r="H385" i="1" s="1"/>
  <c r="E384" i="1"/>
  <c r="H384" i="1" s="1"/>
  <c r="I384" i="1" s="1"/>
  <c r="J384" i="1" s="1"/>
  <c r="I383" i="1"/>
  <c r="J383" i="1" s="1"/>
  <c r="E383" i="1"/>
  <c r="H383" i="1" s="1"/>
  <c r="H382" i="1"/>
  <c r="I382" i="1" s="1"/>
  <c r="J382" i="1" s="1"/>
  <c r="K382" i="1" s="1"/>
  <c r="E382" i="1"/>
  <c r="E381" i="1"/>
  <c r="H381" i="1" s="1"/>
  <c r="I381" i="1" s="1"/>
  <c r="J381" i="1" s="1"/>
  <c r="H380" i="1"/>
  <c r="I380" i="1" s="1"/>
  <c r="J380" i="1" s="1"/>
  <c r="E380" i="1"/>
  <c r="E379" i="1"/>
  <c r="H379" i="1" s="1"/>
  <c r="I379" i="1" s="1"/>
  <c r="J379" i="1" s="1"/>
  <c r="H378" i="1"/>
  <c r="I378" i="1" s="1"/>
  <c r="J378" i="1" s="1"/>
  <c r="E378" i="1"/>
  <c r="E377" i="1"/>
  <c r="H377" i="1" s="1"/>
  <c r="I377" i="1" s="1"/>
  <c r="J377" i="1" s="1"/>
  <c r="H376" i="1"/>
  <c r="I376" i="1" s="1"/>
  <c r="J376" i="1" s="1"/>
  <c r="K376" i="1" s="1"/>
  <c r="L376" i="1" s="1"/>
  <c r="E376" i="1"/>
  <c r="H375" i="1"/>
  <c r="I375" i="1" s="1"/>
  <c r="J375" i="1" s="1"/>
  <c r="E375" i="1"/>
  <c r="H374" i="1"/>
  <c r="I374" i="1" s="1"/>
  <c r="J374" i="1" s="1"/>
  <c r="E374" i="1"/>
  <c r="H373" i="1"/>
  <c r="I373" i="1" s="1"/>
  <c r="J373" i="1" s="1"/>
  <c r="E373" i="1"/>
  <c r="H372" i="1"/>
  <c r="I372" i="1" s="1"/>
  <c r="J372" i="1" s="1"/>
  <c r="E372" i="1"/>
  <c r="H371" i="1"/>
  <c r="I371" i="1" s="1"/>
  <c r="J371" i="1" s="1"/>
  <c r="E371" i="1"/>
  <c r="I370" i="1"/>
  <c r="J370" i="1" s="1"/>
  <c r="K370" i="1" s="1"/>
  <c r="E370" i="1"/>
  <c r="H370" i="1" s="1"/>
  <c r="E369" i="1"/>
  <c r="H369" i="1" s="1"/>
  <c r="I369" i="1" s="1"/>
  <c r="J369" i="1" s="1"/>
  <c r="E368" i="1"/>
  <c r="H368" i="1" s="1"/>
  <c r="I368" i="1" s="1"/>
  <c r="J368" i="1" s="1"/>
  <c r="E367" i="1"/>
  <c r="H367" i="1" s="1"/>
  <c r="I367" i="1" s="1"/>
  <c r="J367" i="1" s="1"/>
  <c r="I366" i="1"/>
  <c r="J366" i="1" s="1"/>
  <c r="E366" i="1"/>
  <c r="H366" i="1" s="1"/>
  <c r="E365" i="1"/>
  <c r="H365" i="1" s="1"/>
  <c r="I365" i="1" s="1"/>
  <c r="J365" i="1" s="1"/>
  <c r="H364" i="1"/>
  <c r="I364" i="1" s="1"/>
  <c r="J364" i="1" s="1"/>
  <c r="K364" i="1" s="1"/>
  <c r="L364" i="1" s="1"/>
  <c r="E364" i="1"/>
  <c r="E363" i="1"/>
  <c r="H363" i="1" s="1"/>
  <c r="I363" i="1" s="1"/>
  <c r="J363" i="1" s="1"/>
  <c r="E362" i="1"/>
  <c r="H362" i="1" s="1"/>
  <c r="I362" i="1" s="1"/>
  <c r="J362" i="1" s="1"/>
  <c r="I361" i="1"/>
  <c r="J361" i="1" s="1"/>
  <c r="H361" i="1"/>
  <c r="E361" i="1"/>
  <c r="H360" i="1"/>
  <c r="I360" i="1" s="1"/>
  <c r="J360" i="1" s="1"/>
  <c r="E360" i="1"/>
  <c r="E359" i="1"/>
  <c r="H359" i="1" s="1"/>
  <c r="I359" i="1" s="1"/>
  <c r="J359" i="1" s="1"/>
  <c r="H358" i="1"/>
  <c r="I358" i="1" s="1"/>
  <c r="J358" i="1" s="1"/>
  <c r="K358" i="1" s="1"/>
  <c r="E358" i="1"/>
  <c r="H357" i="1"/>
  <c r="I357" i="1" s="1"/>
  <c r="J357" i="1" s="1"/>
  <c r="E357" i="1"/>
  <c r="H356" i="1"/>
  <c r="I356" i="1" s="1"/>
  <c r="J356" i="1" s="1"/>
  <c r="E356" i="1"/>
  <c r="H355" i="1"/>
  <c r="I355" i="1" s="1"/>
  <c r="J355" i="1" s="1"/>
  <c r="E355" i="1"/>
  <c r="H354" i="1"/>
  <c r="I354" i="1" s="1"/>
  <c r="J354" i="1" s="1"/>
  <c r="E354" i="1"/>
  <c r="H353" i="1"/>
  <c r="I353" i="1" s="1"/>
  <c r="J353" i="1" s="1"/>
  <c r="E353" i="1"/>
  <c r="H352" i="1"/>
  <c r="I352" i="1" s="1"/>
  <c r="J352" i="1" s="1"/>
  <c r="K352" i="1" s="1"/>
  <c r="L352" i="1" s="1"/>
  <c r="E352" i="1"/>
  <c r="E351" i="1"/>
  <c r="H351" i="1" s="1"/>
  <c r="I351" i="1" s="1"/>
  <c r="J351" i="1" s="1"/>
  <c r="E350" i="1"/>
  <c r="H350" i="1" s="1"/>
  <c r="I350" i="1" s="1"/>
  <c r="J350" i="1" s="1"/>
  <c r="E349" i="1"/>
  <c r="H349" i="1" s="1"/>
  <c r="I349" i="1" s="1"/>
  <c r="J349" i="1" s="1"/>
  <c r="H348" i="1"/>
  <c r="I348" i="1" s="1"/>
  <c r="J348" i="1" s="1"/>
  <c r="E348" i="1"/>
  <c r="E347" i="1"/>
  <c r="H347" i="1" s="1"/>
  <c r="I347" i="1" s="1"/>
  <c r="J347" i="1" s="1"/>
  <c r="E346" i="1"/>
  <c r="H346" i="1" s="1"/>
  <c r="I346" i="1" s="1"/>
  <c r="J346" i="1" s="1"/>
  <c r="K346" i="1" s="1"/>
  <c r="E345" i="1"/>
  <c r="H345" i="1" s="1"/>
  <c r="I345" i="1" s="1"/>
  <c r="J345" i="1" s="1"/>
  <c r="E344" i="1"/>
  <c r="H344" i="1" s="1"/>
  <c r="I344" i="1" s="1"/>
  <c r="J344" i="1" s="1"/>
  <c r="H343" i="1"/>
  <c r="I343" i="1" s="1"/>
  <c r="J343" i="1" s="1"/>
  <c r="E343" i="1"/>
  <c r="E342" i="1"/>
  <c r="H342" i="1" s="1"/>
  <c r="I342" i="1" s="1"/>
  <c r="J342" i="1" s="1"/>
  <c r="E341" i="1"/>
  <c r="H341" i="1" s="1"/>
  <c r="I341" i="1" s="1"/>
  <c r="J341" i="1" s="1"/>
  <c r="E340" i="1"/>
  <c r="H340" i="1" s="1"/>
  <c r="I340" i="1" s="1"/>
  <c r="J340" i="1" s="1"/>
  <c r="K340" i="1" s="1"/>
  <c r="L340" i="1" s="1"/>
  <c r="E339" i="1"/>
  <c r="H339" i="1" s="1"/>
  <c r="I339" i="1" s="1"/>
  <c r="J339" i="1" s="1"/>
  <c r="I338" i="1"/>
  <c r="J338" i="1" s="1"/>
  <c r="E338" i="1"/>
  <c r="H338" i="1" s="1"/>
  <c r="E337" i="1"/>
  <c r="H337" i="1" s="1"/>
  <c r="I337" i="1" s="1"/>
  <c r="J337" i="1" s="1"/>
  <c r="E336" i="1"/>
  <c r="H336" i="1" s="1"/>
  <c r="I336" i="1" s="1"/>
  <c r="J336" i="1" s="1"/>
  <c r="E335" i="1"/>
  <c r="H335" i="1" s="1"/>
  <c r="I335" i="1" s="1"/>
  <c r="J335" i="1" s="1"/>
  <c r="E334" i="1"/>
  <c r="H334" i="1" s="1"/>
  <c r="I334" i="1" s="1"/>
  <c r="J334" i="1" s="1"/>
  <c r="K334" i="1" s="1"/>
  <c r="H333" i="1"/>
  <c r="I333" i="1" s="1"/>
  <c r="J333" i="1" s="1"/>
  <c r="E333" i="1"/>
  <c r="E332" i="1"/>
  <c r="H332" i="1" s="1"/>
  <c r="I332" i="1" s="1"/>
  <c r="J332" i="1" s="1"/>
  <c r="E331" i="1"/>
  <c r="H331" i="1" s="1"/>
  <c r="I331" i="1" s="1"/>
  <c r="J331" i="1" s="1"/>
  <c r="E330" i="1"/>
  <c r="H330" i="1" s="1"/>
  <c r="I330" i="1" s="1"/>
  <c r="J330" i="1" s="1"/>
  <c r="H329" i="1"/>
  <c r="I329" i="1" s="1"/>
  <c r="J329" i="1" s="1"/>
  <c r="E329" i="1"/>
  <c r="I328" i="1"/>
  <c r="J328" i="1" s="1"/>
  <c r="K328" i="1" s="1"/>
  <c r="L328" i="1" s="1"/>
  <c r="H328" i="1"/>
  <c r="E328" i="1"/>
  <c r="I327" i="1"/>
  <c r="J327" i="1" s="1"/>
  <c r="H327" i="1"/>
  <c r="E327" i="1"/>
  <c r="I326" i="1"/>
  <c r="J326" i="1" s="1"/>
  <c r="H326" i="1"/>
  <c r="E326" i="1"/>
  <c r="I325" i="1"/>
  <c r="J325" i="1" s="1"/>
  <c r="H325" i="1"/>
  <c r="E325" i="1"/>
  <c r="I324" i="1"/>
  <c r="J324" i="1" s="1"/>
  <c r="H324" i="1"/>
  <c r="E324" i="1"/>
  <c r="I323" i="1"/>
  <c r="J323" i="1" s="1"/>
  <c r="H323" i="1"/>
  <c r="E323" i="1"/>
  <c r="J322" i="1"/>
  <c r="K322" i="1" s="1"/>
  <c r="I322" i="1"/>
  <c r="E322" i="1"/>
  <c r="H322" i="1" s="1"/>
  <c r="I321" i="1"/>
  <c r="J321" i="1" s="1"/>
  <c r="E321" i="1"/>
  <c r="H321" i="1" s="1"/>
  <c r="E320" i="1"/>
  <c r="H320" i="1" s="1"/>
  <c r="I320" i="1" s="1"/>
  <c r="J320" i="1" s="1"/>
  <c r="E319" i="1"/>
  <c r="H319" i="1" s="1"/>
  <c r="I319" i="1" s="1"/>
  <c r="J319" i="1" s="1"/>
  <c r="J318" i="1"/>
  <c r="I318" i="1"/>
  <c r="E318" i="1"/>
  <c r="H318" i="1" s="1"/>
  <c r="I317" i="1"/>
  <c r="J317" i="1" s="1"/>
  <c r="E317" i="1"/>
  <c r="H317" i="1" s="1"/>
  <c r="I316" i="1"/>
  <c r="J316" i="1" s="1"/>
  <c r="K316" i="1" s="1"/>
  <c r="L316" i="1" s="1"/>
  <c r="H316" i="1"/>
  <c r="E316" i="1"/>
  <c r="H315" i="1"/>
  <c r="I315" i="1" s="1"/>
  <c r="J315" i="1" s="1"/>
  <c r="E315" i="1"/>
  <c r="E314" i="1"/>
  <c r="H314" i="1" s="1"/>
  <c r="I314" i="1" s="1"/>
  <c r="J314" i="1" s="1"/>
  <c r="E313" i="1"/>
  <c r="H313" i="1" s="1"/>
  <c r="I313" i="1" s="1"/>
  <c r="J313" i="1" s="1"/>
  <c r="I312" i="1"/>
  <c r="J312" i="1" s="1"/>
  <c r="H312" i="1"/>
  <c r="E312" i="1"/>
  <c r="H311" i="1"/>
  <c r="I311" i="1" s="1"/>
  <c r="J311" i="1" s="1"/>
  <c r="E311" i="1"/>
  <c r="H310" i="1"/>
  <c r="I310" i="1" s="1"/>
  <c r="J310" i="1" s="1"/>
  <c r="K310" i="1" s="1"/>
  <c r="E310" i="1"/>
  <c r="H309" i="1"/>
  <c r="I309" i="1" s="1"/>
  <c r="J309" i="1" s="1"/>
  <c r="E309" i="1"/>
  <c r="H308" i="1"/>
  <c r="I308" i="1" s="1"/>
  <c r="J308" i="1" s="1"/>
  <c r="E308" i="1"/>
  <c r="H307" i="1"/>
  <c r="I307" i="1" s="1"/>
  <c r="J307" i="1" s="1"/>
  <c r="E307" i="1"/>
  <c r="H306" i="1"/>
  <c r="I306" i="1" s="1"/>
  <c r="J306" i="1" s="1"/>
  <c r="E306" i="1"/>
  <c r="H305" i="1"/>
  <c r="I305" i="1" s="1"/>
  <c r="J305" i="1" s="1"/>
  <c r="E305" i="1"/>
  <c r="E304" i="1"/>
  <c r="H304" i="1" s="1"/>
  <c r="I304" i="1" s="1"/>
  <c r="J304" i="1" s="1"/>
  <c r="K304" i="1" s="1"/>
  <c r="L304" i="1" s="1"/>
  <c r="H303" i="1"/>
  <c r="I303" i="1" s="1"/>
  <c r="J303" i="1" s="1"/>
  <c r="E303" i="1"/>
  <c r="E302" i="1"/>
  <c r="H302" i="1" s="1"/>
  <c r="I302" i="1" s="1"/>
  <c r="J302" i="1" s="1"/>
  <c r="E301" i="1"/>
  <c r="H301" i="1" s="1"/>
  <c r="I301" i="1" s="1"/>
  <c r="J301" i="1" s="1"/>
  <c r="E300" i="1"/>
  <c r="H300" i="1" s="1"/>
  <c r="I300" i="1" s="1"/>
  <c r="J300" i="1" s="1"/>
  <c r="H299" i="1"/>
  <c r="I299" i="1" s="1"/>
  <c r="J299" i="1" s="1"/>
  <c r="E299" i="1"/>
  <c r="H298" i="1"/>
  <c r="I298" i="1" s="1"/>
  <c r="J298" i="1" s="1"/>
  <c r="K298" i="1" s="1"/>
  <c r="E298" i="1"/>
  <c r="E297" i="1"/>
  <c r="H297" i="1" s="1"/>
  <c r="I297" i="1" s="1"/>
  <c r="J297" i="1" s="1"/>
  <c r="E296" i="1"/>
  <c r="H296" i="1" s="1"/>
  <c r="I296" i="1" s="1"/>
  <c r="J296" i="1" s="1"/>
  <c r="E295" i="1"/>
  <c r="H295" i="1" s="1"/>
  <c r="I295" i="1" s="1"/>
  <c r="J295" i="1" s="1"/>
  <c r="H294" i="1"/>
  <c r="I294" i="1" s="1"/>
  <c r="J294" i="1" s="1"/>
  <c r="E294" i="1"/>
  <c r="E293" i="1"/>
  <c r="H293" i="1" s="1"/>
  <c r="I293" i="1" s="1"/>
  <c r="J293" i="1" s="1"/>
  <c r="E292" i="1"/>
  <c r="H292" i="1" s="1"/>
  <c r="I292" i="1" s="1"/>
  <c r="J292" i="1" s="1"/>
  <c r="K292" i="1" s="1"/>
  <c r="L292" i="1" s="1"/>
  <c r="E291" i="1"/>
  <c r="H291" i="1" s="1"/>
  <c r="I291" i="1" s="1"/>
  <c r="J291" i="1" s="1"/>
  <c r="E290" i="1"/>
  <c r="H290" i="1" s="1"/>
  <c r="I290" i="1" s="1"/>
  <c r="J290" i="1" s="1"/>
  <c r="I289" i="1"/>
  <c r="J289" i="1" s="1"/>
  <c r="E289" i="1"/>
  <c r="H289" i="1" s="1"/>
  <c r="E288" i="1"/>
  <c r="H288" i="1" s="1"/>
  <c r="I288" i="1" s="1"/>
  <c r="J288" i="1" s="1"/>
  <c r="E287" i="1"/>
  <c r="H287" i="1" s="1"/>
  <c r="I287" i="1" s="1"/>
  <c r="J287" i="1" s="1"/>
  <c r="E286" i="1"/>
  <c r="H286" i="1" s="1"/>
  <c r="I286" i="1" s="1"/>
  <c r="J286" i="1" s="1"/>
  <c r="K286" i="1" s="1"/>
  <c r="E285" i="1"/>
  <c r="H285" i="1" s="1"/>
  <c r="I285" i="1" s="1"/>
  <c r="J285" i="1" s="1"/>
  <c r="H284" i="1"/>
  <c r="I284" i="1" s="1"/>
  <c r="J284" i="1" s="1"/>
  <c r="E284" i="1"/>
  <c r="E283" i="1"/>
  <c r="H283" i="1" s="1"/>
  <c r="I283" i="1" s="1"/>
  <c r="J283" i="1" s="1"/>
  <c r="E282" i="1"/>
  <c r="H282" i="1" s="1"/>
  <c r="I282" i="1" s="1"/>
  <c r="J282" i="1" s="1"/>
  <c r="E281" i="1"/>
  <c r="H281" i="1" s="1"/>
  <c r="I281" i="1" s="1"/>
  <c r="J281" i="1" s="1"/>
  <c r="H280" i="1"/>
  <c r="I280" i="1" s="1"/>
  <c r="J280" i="1" s="1"/>
  <c r="K280" i="1" s="1"/>
  <c r="L280" i="1" s="1"/>
  <c r="E280" i="1"/>
  <c r="H279" i="1"/>
  <c r="I279" i="1" s="1"/>
  <c r="J279" i="1" s="1"/>
  <c r="E279" i="1"/>
  <c r="H278" i="1"/>
  <c r="I278" i="1" s="1"/>
  <c r="J278" i="1" s="1"/>
  <c r="E278" i="1"/>
  <c r="H277" i="1"/>
  <c r="I277" i="1" s="1"/>
  <c r="J277" i="1" s="1"/>
  <c r="E277" i="1"/>
  <c r="H276" i="1"/>
  <c r="I276" i="1" s="1"/>
  <c r="J276" i="1" s="1"/>
  <c r="E276" i="1"/>
  <c r="H275" i="1"/>
  <c r="I275" i="1" s="1"/>
  <c r="J275" i="1" s="1"/>
  <c r="E275" i="1"/>
  <c r="I274" i="1"/>
  <c r="J274" i="1" s="1"/>
  <c r="K274" i="1" s="1"/>
  <c r="E274" i="1"/>
  <c r="H274" i="1" s="1"/>
  <c r="E273" i="1"/>
  <c r="H273" i="1" s="1"/>
  <c r="I273" i="1" s="1"/>
  <c r="J273" i="1" s="1"/>
  <c r="I272" i="1"/>
  <c r="J272" i="1" s="1"/>
  <c r="E272" i="1"/>
  <c r="H272" i="1" s="1"/>
  <c r="E271" i="1"/>
  <c r="H271" i="1" s="1"/>
  <c r="I271" i="1" s="1"/>
  <c r="J271" i="1" s="1"/>
  <c r="I270" i="1"/>
  <c r="J270" i="1" s="1"/>
  <c r="E270" i="1"/>
  <c r="H270" i="1" s="1"/>
  <c r="E269" i="1"/>
  <c r="H269" i="1" s="1"/>
  <c r="I269" i="1" s="1"/>
  <c r="J269" i="1" s="1"/>
  <c r="H268" i="1"/>
  <c r="I268" i="1" s="1"/>
  <c r="J268" i="1" s="1"/>
  <c r="K268" i="1" s="1"/>
  <c r="L268" i="1" s="1"/>
  <c r="E268" i="1"/>
  <c r="E267" i="1"/>
  <c r="H267" i="1" s="1"/>
  <c r="I267" i="1" s="1"/>
  <c r="J267" i="1" s="1"/>
  <c r="E266" i="1"/>
  <c r="H266" i="1" s="1"/>
  <c r="I266" i="1" s="1"/>
  <c r="J266" i="1" s="1"/>
  <c r="E265" i="1"/>
  <c r="H265" i="1" s="1"/>
  <c r="I265" i="1" s="1"/>
  <c r="J265" i="1" s="1"/>
  <c r="E264" i="1"/>
  <c r="H264" i="1" s="1"/>
  <c r="I264" i="1" s="1"/>
  <c r="J264" i="1" s="1"/>
  <c r="E263" i="1"/>
  <c r="H263" i="1" s="1"/>
  <c r="I263" i="1" s="1"/>
  <c r="J263" i="1" s="1"/>
  <c r="H262" i="1"/>
  <c r="I262" i="1" s="1"/>
  <c r="J262" i="1" s="1"/>
  <c r="K262" i="1" s="1"/>
  <c r="E262" i="1"/>
  <c r="H261" i="1"/>
  <c r="I261" i="1" s="1"/>
  <c r="J261" i="1" s="1"/>
  <c r="E261" i="1"/>
  <c r="H260" i="1"/>
  <c r="I260" i="1" s="1"/>
  <c r="J260" i="1" s="1"/>
  <c r="E260" i="1"/>
  <c r="H259" i="1"/>
  <c r="I259" i="1" s="1"/>
  <c r="J259" i="1" s="1"/>
  <c r="E259" i="1"/>
  <c r="H258" i="1"/>
  <c r="I258" i="1" s="1"/>
  <c r="J258" i="1" s="1"/>
  <c r="E258" i="1"/>
  <c r="H257" i="1"/>
  <c r="I257" i="1" s="1"/>
  <c r="J257" i="1" s="1"/>
  <c r="E257" i="1"/>
  <c r="H256" i="1"/>
  <c r="I256" i="1" s="1"/>
  <c r="J256" i="1" s="1"/>
  <c r="K256" i="1" s="1"/>
  <c r="L256" i="1" s="1"/>
  <c r="E256" i="1"/>
  <c r="H255" i="1"/>
  <c r="I255" i="1" s="1"/>
  <c r="J255" i="1" s="1"/>
  <c r="E255" i="1"/>
  <c r="H254" i="1"/>
  <c r="I254" i="1" s="1"/>
  <c r="J254" i="1" s="1"/>
  <c r="E254" i="1"/>
  <c r="H253" i="1"/>
  <c r="I253" i="1" s="1"/>
  <c r="J253" i="1" s="1"/>
  <c r="E253" i="1"/>
  <c r="H252" i="1"/>
  <c r="I252" i="1" s="1"/>
  <c r="J252" i="1" s="1"/>
  <c r="E252" i="1"/>
  <c r="H251" i="1"/>
  <c r="I251" i="1" s="1"/>
  <c r="J251" i="1" s="1"/>
  <c r="E251" i="1"/>
  <c r="I250" i="1"/>
  <c r="J250" i="1" s="1"/>
  <c r="K250" i="1" s="1"/>
  <c r="H250" i="1"/>
  <c r="E250" i="1"/>
  <c r="I249" i="1"/>
  <c r="J249" i="1" s="1"/>
  <c r="H249" i="1"/>
  <c r="E249" i="1"/>
  <c r="I248" i="1"/>
  <c r="J248" i="1" s="1"/>
  <c r="H248" i="1"/>
  <c r="E248" i="1"/>
  <c r="I247" i="1"/>
  <c r="J247" i="1" s="1"/>
  <c r="H247" i="1"/>
  <c r="E247" i="1"/>
  <c r="I246" i="1"/>
  <c r="J246" i="1" s="1"/>
  <c r="H246" i="1"/>
  <c r="E246" i="1"/>
  <c r="I245" i="1"/>
  <c r="J245" i="1" s="1"/>
  <c r="H245" i="1"/>
  <c r="E245" i="1"/>
  <c r="E244" i="1"/>
  <c r="H244" i="1" s="1"/>
  <c r="I244" i="1" s="1"/>
  <c r="J244" i="1" s="1"/>
  <c r="K244" i="1" s="1"/>
  <c r="L244" i="1" s="1"/>
  <c r="E243" i="1"/>
  <c r="H243" i="1" s="1"/>
  <c r="I243" i="1" s="1"/>
  <c r="J243" i="1" s="1"/>
  <c r="E242" i="1"/>
  <c r="H242" i="1" s="1"/>
  <c r="I242" i="1" s="1"/>
  <c r="J242" i="1" s="1"/>
  <c r="E241" i="1"/>
  <c r="H241" i="1" s="1"/>
  <c r="I241" i="1" s="1"/>
  <c r="J241" i="1" s="1"/>
  <c r="E240" i="1"/>
  <c r="H240" i="1" s="1"/>
  <c r="I240" i="1" s="1"/>
  <c r="J240" i="1" s="1"/>
  <c r="E239" i="1"/>
  <c r="H239" i="1" s="1"/>
  <c r="I239" i="1" s="1"/>
  <c r="J239" i="1" s="1"/>
  <c r="H238" i="1"/>
  <c r="I238" i="1" s="1"/>
  <c r="J238" i="1" s="1"/>
  <c r="K238" i="1" s="1"/>
  <c r="E238" i="1"/>
  <c r="H237" i="1"/>
  <c r="I237" i="1" s="1"/>
  <c r="J237" i="1" s="1"/>
  <c r="E237" i="1"/>
  <c r="H236" i="1"/>
  <c r="I236" i="1" s="1"/>
  <c r="J236" i="1" s="1"/>
  <c r="E236" i="1"/>
  <c r="H235" i="1"/>
  <c r="I235" i="1" s="1"/>
  <c r="J235" i="1" s="1"/>
  <c r="E235" i="1"/>
  <c r="H234" i="1"/>
  <c r="I234" i="1" s="1"/>
  <c r="J234" i="1" s="1"/>
  <c r="E234" i="1"/>
  <c r="H233" i="1"/>
  <c r="I233" i="1" s="1"/>
  <c r="J233" i="1" s="1"/>
  <c r="E233" i="1"/>
  <c r="E232" i="1"/>
  <c r="H232" i="1" s="1"/>
  <c r="I232" i="1" s="1"/>
  <c r="J232" i="1" s="1"/>
  <c r="K232" i="1" s="1"/>
  <c r="L232" i="1" s="1"/>
  <c r="E231" i="1"/>
  <c r="H231" i="1" s="1"/>
  <c r="I231" i="1" s="1"/>
  <c r="J231" i="1" s="1"/>
  <c r="E230" i="1"/>
  <c r="H230" i="1" s="1"/>
  <c r="I230" i="1" s="1"/>
  <c r="J230" i="1" s="1"/>
  <c r="E229" i="1"/>
  <c r="H229" i="1" s="1"/>
  <c r="I229" i="1" s="1"/>
  <c r="J229" i="1" s="1"/>
  <c r="E228" i="1"/>
  <c r="H228" i="1" s="1"/>
  <c r="I228" i="1" s="1"/>
  <c r="J228" i="1" s="1"/>
  <c r="E227" i="1"/>
  <c r="H227" i="1" s="1"/>
  <c r="I227" i="1" s="1"/>
  <c r="J227" i="1" s="1"/>
  <c r="E226" i="1"/>
  <c r="H226" i="1" s="1"/>
  <c r="I226" i="1" s="1"/>
  <c r="J226" i="1" s="1"/>
  <c r="K226" i="1" s="1"/>
  <c r="E225" i="1"/>
  <c r="H225" i="1" s="1"/>
  <c r="I225" i="1" s="1"/>
  <c r="J225" i="1" s="1"/>
  <c r="E224" i="1"/>
  <c r="H224" i="1" s="1"/>
  <c r="I224" i="1" s="1"/>
  <c r="J224" i="1" s="1"/>
  <c r="E223" i="1"/>
  <c r="H223" i="1" s="1"/>
  <c r="I223" i="1" s="1"/>
  <c r="J223" i="1" s="1"/>
  <c r="E222" i="1"/>
  <c r="H222" i="1" s="1"/>
  <c r="I222" i="1" s="1"/>
  <c r="J222" i="1" s="1"/>
  <c r="E221" i="1"/>
  <c r="H221" i="1" s="1"/>
  <c r="I221" i="1" s="1"/>
  <c r="J221" i="1" s="1"/>
  <c r="E220" i="1"/>
  <c r="H220" i="1" s="1"/>
  <c r="I220" i="1" s="1"/>
  <c r="J220" i="1" s="1"/>
  <c r="K220" i="1" s="1"/>
  <c r="L220" i="1" s="1"/>
  <c r="E219" i="1"/>
  <c r="H219" i="1" s="1"/>
  <c r="I219" i="1" s="1"/>
  <c r="J219" i="1" s="1"/>
  <c r="E218" i="1"/>
  <c r="H218" i="1" s="1"/>
  <c r="I218" i="1" s="1"/>
  <c r="J218" i="1" s="1"/>
  <c r="E217" i="1"/>
  <c r="H217" i="1" s="1"/>
  <c r="I217" i="1" s="1"/>
  <c r="J217" i="1" s="1"/>
  <c r="E216" i="1"/>
  <c r="H216" i="1" s="1"/>
  <c r="I216" i="1" s="1"/>
  <c r="J216" i="1" s="1"/>
  <c r="E215" i="1"/>
  <c r="H215" i="1" s="1"/>
  <c r="I215" i="1" s="1"/>
  <c r="J215" i="1" s="1"/>
  <c r="E214" i="1"/>
  <c r="H214" i="1" s="1"/>
  <c r="I214" i="1" s="1"/>
  <c r="J214" i="1" s="1"/>
  <c r="K214" i="1" s="1"/>
  <c r="E213" i="1"/>
  <c r="H213" i="1" s="1"/>
  <c r="I213" i="1" s="1"/>
  <c r="J213" i="1" s="1"/>
  <c r="E212" i="1"/>
  <c r="H212" i="1" s="1"/>
  <c r="I212" i="1" s="1"/>
  <c r="J212" i="1" s="1"/>
  <c r="E211" i="1"/>
  <c r="H211" i="1" s="1"/>
  <c r="I211" i="1" s="1"/>
  <c r="J211" i="1" s="1"/>
  <c r="E210" i="1"/>
  <c r="H210" i="1" s="1"/>
  <c r="I210" i="1" s="1"/>
  <c r="J210" i="1" s="1"/>
  <c r="E209" i="1"/>
  <c r="H209" i="1" s="1"/>
  <c r="I209" i="1" s="1"/>
  <c r="J209" i="1" s="1"/>
  <c r="H208" i="1"/>
  <c r="I208" i="1" s="1"/>
  <c r="J208" i="1" s="1"/>
  <c r="K208" i="1" s="1"/>
  <c r="L208" i="1" s="1"/>
  <c r="E208" i="1"/>
  <c r="H207" i="1"/>
  <c r="I207" i="1" s="1"/>
  <c r="J207" i="1" s="1"/>
  <c r="E207" i="1"/>
  <c r="H206" i="1"/>
  <c r="I206" i="1" s="1"/>
  <c r="J206" i="1" s="1"/>
  <c r="E206" i="1"/>
  <c r="H205" i="1"/>
  <c r="I205" i="1" s="1"/>
  <c r="J205" i="1" s="1"/>
  <c r="E205" i="1"/>
  <c r="H204" i="1"/>
  <c r="I204" i="1" s="1"/>
  <c r="J204" i="1" s="1"/>
  <c r="E204" i="1"/>
  <c r="H203" i="1"/>
  <c r="I203" i="1" s="1"/>
  <c r="J203" i="1" s="1"/>
  <c r="E203" i="1"/>
  <c r="E202" i="1"/>
  <c r="H202" i="1" s="1"/>
  <c r="I202" i="1" s="1"/>
  <c r="J202" i="1" s="1"/>
  <c r="K202" i="1" s="1"/>
  <c r="E201" i="1"/>
  <c r="H201" i="1" s="1"/>
  <c r="I201" i="1" s="1"/>
  <c r="J201" i="1" s="1"/>
  <c r="E200" i="1"/>
  <c r="H200" i="1" s="1"/>
  <c r="I200" i="1" s="1"/>
  <c r="J200" i="1" s="1"/>
  <c r="E199" i="1"/>
  <c r="H199" i="1" s="1"/>
  <c r="I199" i="1" s="1"/>
  <c r="J199" i="1" s="1"/>
  <c r="I198" i="1"/>
  <c r="J198" i="1" s="1"/>
  <c r="H198" i="1"/>
  <c r="E198" i="1"/>
  <c r="I197" i="1"/>
  <c r="J197" i="1" s="1"/>
  <c r="H197" i="1"/>
  <c r="E197" i="1"/>
  <c r="E196" i="1"/>
  <c r="H196" i="1" s="1"/>
  <c r="I196" i="1" s="1"/>
  <c r="J196" i="1" s="1"/>
  <c r="K196" i="1" s="1"/>
  <c r="L196" i="1" s="1"/>
  <c r="E195" i="1"/>
  <c r="H195" i="1" s="1"/>
  <c r="I195" i="1" s="1"/>
  <c r="J195" i="1" s="1"/>
  <c r="E194" i="1"/>
  <c r="H194" i="1" s="1"/>
  <c r="I194" i="1" s="1"/>
  <c r="J194" i="1" s="1"/>
  <c r="E193" i="1"/>
  <c r="H193" i="1" s="1"/>
  <c r="I193" i="1" s="1"/>
  <c r="J193" i="1" s="1"/>
  <c r="E192" i="1"/>
  <c r="H192" i="1" s="1"/>
  <c r="I192" i="1" s="1"/>
  <c r="J192" i="1" s="1"/>
  <c r="E191" i="1"/>
  <c r="H191" i="1" s="1"/>
  <c r="I191" i="1" s="1"/>
  <c r="J191" i="1" s="1"/>
  <c r="H190" i="1"/>
  <c r="I190" i="1" s="1"/>
  <c r="J190" i="1" s="1"/>
  <c r="K190" i="1" s="1"/>
  <c r="E190" i="1"/>
  <c r="H189" i="1"/>
  <c r="I189" i="1" s="1"/>
  <c r="J189" i="1" s="1"/>
  <c r="E189" i="1"/>
  <c r="H188" i="1"/>
  <c r="I188" i="1" s="1"/>
  <c r="J188" i="1" s="1"/>
  <c r="E188" i="1"/>
  <c r="H187" i="1"/>
  <c r="I187" i="1" s="1"/>
  <c r="J187" i="1" s="1"/>
  <c r="E187" i="1"/>
  <c r="H186" i="1"/>
  <c r="I186" i="1" s="1"/>
  <c r="J186" i="1" s="1"/>
  <c r="E186" i="1"/>
  <c r="H185" i="1"/>
  <c r="I185" i="1" s="1"/>
  <c r="J185" i="1" s="1"/>
  <c r="E185" i="1"/>
  <c r="E184" i="1"/>
  <c r="H184" i="1" s="1"/>
  <c r="I184" i="1" s="1"/>
  <c r="J184" i="1" s="1"/>
  <c r="K184" i="1" s="1"/>
  <c r="L184" i="1" s="1"/>
  <c r="E183" i="1"/>
  <c r="H183" i="1" s="1"/>
  <c r="I183" i="1" s="1"/>
  <c r="J183" i="1" s="1"/>
  <c r="E182" i="1"/>
  <c r="H182" i="1" s="1"/>
  <c r="I182" i="1" s="1"/>
  <c r="J182" i="1" s="1"/>
  <c r="E181" i="1"/>
  <c r="H181" i="1" s="1"/>
  <c r="I181" i="1" s="1"/>
  <c r="J181" i="1" s="1"/>
  <c r="E180" i="1"/>
  <c r="H180" i="1" s="1"/>
  <c r="I180" i="1" s="1"/>
  <c r="J180" i="1" s="1"/>
  <c r="E179" i="1"/>
  <c r="H179" i="1" s="1"/>
  <c r="I179" i="1" s="1"/>
  <c r="J179" i="1" s="1"/>
  <c r="E178" i="1"/>
  <c r="H178" i="1" s="1"/>
  <c r="I178" i="1" s="1"/>
  <c r="J178" i="1" s="1"/>
  <c r="K178" i="1" s="1"/>
  <c r="E177" i="1"/>
  <c r="H177" i="1" s="1"/>
  <c r="I177" i="1" s="1"/>
  <c r="J177" i="1" s="1"/>
  <c r="E176" i="1"/>
  <c r="H176" i="1" s="1"/>
  <c r="I176" i="1" s="1"/>
  <c r="J176" i="1" s="1"/>
  <c r="E175" i="1"/>
  <c r="H175" i="1" s="1"/>
  <c r="I175" i="1" s="1"/>
  <c r="J175" i="1" s="1"/>
  <c r="E174" i="1"/>
  <c r="H174" i="1" s="1"/>
  <c r="I174" i="1" s="1"/>
  <c r="J174" i="1" s="1"/>
  <c r="E173" i="1"/>
  <c r="H173" i="1" s="1"/>
  <c r="I173" i="1" s="1"/>
  <c r="J173" i="1" s="1"/>
  <c r="E172" i="1"/>
  <c r="H172" i="1" s="1"/>
  <c r="I172" i="1" s="1"/>
  <c r="J172" i="1" s="1"/>
  <c r="K172" i="1" s="1"/>
  <c r="L172" i="1" s="1"/>
  <c r="E171" i="1"/>
  <c r="H171" i="1" s="1"/>
  <c r="I171" i="1" s="1"/>
  <c r="J171" i="1" s="1"/>
  <c r="E170" i="1"/>
  <c r="H170" i="1" s="1"/>
  <c r="I170" i="1" s="1"/>
  <c r="J170" i="1" s="1"/>
  <c r="E169" i="1"/>
  <c r="H169" i="1" s="1"/>
  <c r="I169" i="1" s="1"/>
  <c r="J169" i="1" s="1"/>
  <c r="I168" i="1"/>
  <c r="J168" i="1" s="1"/>
  <c r="H168" i="1"/>
  <c r="E168" i="1"/>
  <c r="I167" i="1"/>
  <c r="J167" i="1" s="1"/>
  <c r="H167" i="1"/>
  <c r="E167" i="1"/>
  <c r="E166" i="1"/>
  <c r="H166" i="1" s="1"/>
  <c r="I166" i="1" s="1"/>
  <c r="J166" i="1" s="1"/>
  <c r="K166" i="1" s="1"/>
  <c r="E165" i="1"/>
  <c r="H165" i="1" s="1"/>
  <c r="I165" i="1" s="1"/>
  <c r="J165" i="1" s="1"/>
  <c r="E164" i="1"/>
  <c r="H164" i="1" s="1"/>
  <c r="I164" i="1" s="1"/>
  <c r="J164" i="1" s="1"/>
  <c r="E163" i="1"/>
  <c r="H163" i="1" s="1"/>
  <c r="I163" i="1" s="1"/>
  <c r="J163" i="1" s="1"/>
  <c r="E162" i="1"/>
  <c r="H162" i="1" s="1"/>
  <c r="I162" i="1" s="1"/>
  <c r="J162" i="1" s="1"/>
  <c r="E161" i="1"/>
  <c r="H161" i="1" s="1"/>
  <c r="I161" i="1" s="1"/>
  <c r="J161" i="1" s="1"/>
  <c r="H160" i="1"/>
  <c r="I160" i="1" s="1"/>
  <c r="J160" i="1" s="1"/>
  <c r="K160" i="1" s="1"/>
  <c r="L160" i="1" s="1"/>
  <c r="E160" i="1"/>
  <c r="H159" i="1"/>
  <c r="I159" i="1" s="1"/>
  <c r="J159" i="1" s="1"/>
  <c r="E159" i="1"/>
  <c r="H158" i="1"/>
  <c r="I158" i="1" s="1"/>
  <c r="J158" i="1" s="1"/>
  <c r="E158" i="1"/>
  <c r="H157" i="1"/>
  <c r="I157" i="1" s="1"/>
  <c r="J157" i="1" s="1"/>
  <c r="E157" i="1"/>
  <c r="H156" i="1"/>
  <c r="I156" i="1" s="1"/>
  <c r="J156" i="1" s="1"/>
  <c r="E156" i="1"/>
  <c r="H155" i="1"/>
  <c r="I155" i="1" s="1"/>
  <c r="J155" i="1" s="1"/>
  <c r="E155" i="1"/>
  <c r="I154" i="1"/>
  <c r="J154" i="1" s="1"/>
  <c r="K154" i="1" s="1"/>
  <c r="H154" i="1"/>
  <c r="E154" i="1"/>
  <c r="I153" i="1"/>
  <c r="J153" i="1" s="1"/>
  <c r="H153" i="1"/>
  <c r="E153" i="1"/>
  <c r="I152" i="1"/>
  <c r="J152" i="1" s="1"/>
  <c r="H152" i="1"/>
  <c r="E152" i="1"/>
  <c r="I151" i="1"/>
  <c r="J151" i="1" s="1"/>
  <c r="H151" i="1"/>
  <c r="E151" i="1"/>
  <c r="I150" i="1"/>
  <c r="J150" i="1" s="1"/>
  <c r="H150" i="1"/>
  <c r="E150" i="1"/>
  <c r="I149" i="1"/>
  <c r="J149" i="1" s="1"/>
  <c r="H149" i="1"/>
  <c r="E149" i="1"/>
  <c r="E148" i="1"/>
  <c r="H148" i="1" s="1"/>
  <c r="I148" i="1" s="1"/>
  <c r="J148" i="1" s="1"/>
  <c r="K148" i="1" s="1"/>
  <c r="L148" i="1" s="1"/>
  <c r="E147" i="1"/>
  <c r="H147" i="1" s="1"/>
  <c r="I147" i="1" s="1"/>
  <c r="J147" i="1" s="1"/>
  <c r="E146" i="1"/>
  <c r="H146" i="1" s="1"/>
  <c r="I146" i="1" s="1"/>
  <c r="J146" i="1" s="1"/>
  <c r="E145" i="1"/>
  <c r="H145" i="1" s="1"/>
  <c r="I145" i="1" s="1"/>
  <c r="J145" i="1" s="1"/>
  <c r="E144" i="1"/>
  <c r="H144" i="1" s="1"/>
  <c r="I144" i="1" s="1"/>
  <c r="J144" i="1" s="1"/>
  <c r="E143" i="1"/>
  <c r="H143" i="1" s="1"/>
  <c r="I143" i="1" s="1"/>
  <c r="J143" i="1" s="1"/>
  <c r="H142" i="1"/>
  <c r="I142" i="1" s="1"/>
  <c r="J142" i="1" s="1"/>
  <c r="K142" i="1" s="1"/>
  <c r="E142" i="1"/>
  <c r="H141" i="1"/>
  <c r="I141" i="1" s="1"/>
  <c r="J141" i="1" s="1"/>
  <c r="E141" i="1"/>
  <c r="H140" i="1"/>
  <c r="I140" i="1" s="1"/>
  <c r="J140" i="1" s="1"/>
  <c r="E140" i="1"/>
  <c r="H139" i="1"/>
  <c r="I139" i="1" s="1"/>
  <c r="J139" i="1" s="1"/>
  <c r="E139" i="1"/>
  <c r="H138" i="1"/>
  <c r="I138" i="1" s="1"/>
  <c r="J138" i="1" s="1"/>
  <c r="E138" i="1"/>
  <c r="H137" i="1"/>
  <c r="I137" i="1" s="1"/>
  <c r="J137" i="1" s="1"/>
  <c r="E137" i="1"/>
  <c r="H136" i="1"/>
  <c r="I136" i="1" s="1"/>
  <c r="J136" i="1" s="1"/>
  <c r="K136" i="1" s="1"/>
  <c r="L136" i="1" s="1"/>
  <c r="E136" i="1"/>
  <c r="H135" i="1"/>
  <c r="I135" i="1" s="1"/>
  <c r="J135" i="1" s="1"/>
  <c r="E135" i="1"/>
  <c r="H134" i="1"/>
  <c r="I134" i="1" s="1"/>
  <c r="J134" i="1" s="1"/>
  <c r="E134" i="1"/>
  <c r="H133" i="1"/>
  <c r="I133" i="1" s="1"/>
  <c r="J133" i="1" s="1"/>
  <c r="E133" i="1"/>
  <c r="H132" i="1"/>
  <c r="I132" i="1" s="1"/>
  <c r="J132" i="1" s="1"/>
  <c r="E132" i="1"/>
  <c r="H131" i="1"/>
  <c r="I131" i="1" s="1"/>
  <c r="J131" i="1" s="1"/>
  <c r="E131" i="1"/>
  <c r="H130" i="1"/>
  <c r="I130" i="1" s="1"/>
  <c r="J130" i="1" s="1"/>
  <c r="K130" i="1" s="1"/>
  <c r="L130" i="1" s="1"/>
  <c r="E130" i="1"/>
  <c r="H129" i="1"/>
  <c r="I129" i="1" s="1"/>
  <c r="J129" i="1" s="1"/>
  <c r="E129" i="1"/>
  <c r="H128" i="1"/>
  <c r="I128" i="1" s="1"/>
  <c r="J128" i="1" s="1"/>
  <c r="E128" i="1"/>
  <c r="H127" i="1"/>
  <c r="I127" i="1" s="1"/>
  <c r="J127" i="1" s="1"/>
  <c r="E127" i="1"/>
  <c r="H126" i="1"/>
  <c r="I126" i="1" s="1"/>
  <c r="J126" i="1" s="1"/>
  <c r="E126" i="1"/>
  <c r="H125" i="1"/>
  <c r="I125" i="1" s="1"/>
  <c r="J125" i="1" s="1"/>
  <c r="E125" i="1"/>
  <c r="H124" i="1"/>
  <c r="I124" i="1" s="1"/>
  <c r="J124" i="1" s="1"/>
  <c r="K124" i="1" s="1"/>
  <c r="L124" i="1" s="1"/>
  <c r="E124" i="1"/>
  <c r="H123" i="1"/>
  <c r="I123" i="1" s="1"/>
  <c r="J123" i="1" s="1"/>
  <c r="E123" i="1"/>
  <c r="H122" i="1"/>
  <c r="I122" i="1" s="1"/>
  <c r="J122" i="1" s="1"/>
  <c r="E122" i="1"/>
  <c r="H121" i="1"/>
  <c r="I121" i="1" s="1"/>
  <c r="J121" i="1" s="1"/>
  <c r="E121" i="1"/>
  <c r="H120" i="1"/>
  <c r="I120" i="1" s="1"/>
  <c r="J120" i="1" s="1"/>
  <c r="E120" i="1"/>
  <c r="H119" i="1"/>
  <c r="I119" i="1" s="1"/>
  <c r="J119" i="1" s="1"/>
  <c r="E119" i="1"/>
  <c r="E118" i="1"/>
  <c r="H118" i="1" s="1"/>
  <c r="I118" i="1" s="1"/>
  <c r="J118" i="1" s="1"/>
  <c r="K118" i="1" s="1"/>
  <c r="E117" i="1"/>
  <c r="H117" i="1" s="1"/>
  <c r="I117" i="1" s="1"/>
  <c r="J117" i="1" s="1"/>
  <c r="E116" i="1"/>
  <c r="H116" i="1" s="1"/>
  <c r="I116" i="1" s="1"/>
  <c r="J116" i="1" s="1"/>
  <c r="E115" i="1"/>
  <c r="H115" i="1" s="1"/>
  <c r="I115" i="1" s="1"/>
  <c r="J115" i="1" s="1"/>
  <c r="E114" i="1"/>
  <c r="H114" i="1" s="1"/>
  <c r="I114" i="1" s="1"/>
  <c r="J114" i="1" s="1"/>
  <c r="E113" i="1"/>
  <c r="H113" i="1" s="1"/>
  <c r="I113" i="1" s="1"/>
  <c r="J113" i="1" s="1"/>
  <c r="E112" i="1"/>
  <c r="H112" i="1" s="1"/>
  <c r="I112" i="1" s="1"/>
  <c r="J112" i="1" s="1"/>
  <c r="K112" i="1" s="1"/>
  <c r="L112" i="1" s="1"/>
  <c r="E111" i="1"/>
  <c r="H111" i="1" s="1"/>
  <c r="I111" i="1" s="1"/>
  <c r="J111" i="1" s="1"/>
  <c r="E110" i="1"/>
  <c r="H110" i="1" s="1"/>
  <c r="I110" i="1" s="1"/>
  <c r="J110" i="1" s="1"/>
  <c r="E109" i="1"/>
  <c r="H109" i="1" s="1"/>
  <c r="I109" i="1" s="1"/>
  <c r="J109" i="1" s="1"/>
  <c r="E108" i="1"/>
  <c r="H108" i="1" s="1"/>
  <c r="I108" i="1" s="1"/>
  <c r="J108" i="1" s="1"/>
  <c r="E107" i="1"/>
  <c r="H107" i="1" s="1"/>
  <c r="I107" i="1" s="1"/>
  <c r="J107" i="1" s="1"/>
  <c r="H106" i="1"/>
  <c r="I106" i="1" s="1"/>
  <c r="J106" i="1" s="1"/>
  <c r="K106" i="1" s="1"/>
  <c r="E106" i="1"/>
  <c r="H105" i="1"/>
  <c r="I105" i="1" s="1"/>
  <c r="J105" i="1" s="1"/>
  <c r="E105" i="1"/>
  <c r="H104" i="1"/>
  <c r="I104" i="1" s="1"/>
  <c r="J104" i="1" s="1"/>
  <c r="E104" i="1"/>
  <c r="H103" i="1"/>
  <c r="I103" i="1" s="1"/>
  <c r="J103" i="1" s="1"/>
  <c r="E103" i="1"/>
  <c r="H102" i="1"/>
  <c r="I102" i="1" s="1"/>
  <c r="J102" i="1" s="1"/>
  <c r="E102" i="1"/>
  <c r="H101" i="1"/>
  <c r="I101" i="1" s="1"/>
  <c r="J101" i="1" s="1"/>
  <c r="E101" i="1"/>
  <c r="H100" i="1"/>
  <c r="I100" i="1" s="1"/>
  <c r="J100" i="1" s="1"/>
  <c r="K100" i="1" s="1"/>
  <c r="L100" i="1" s="1"/>
  <c r="E100" i="1"/>
  <c r="H99" i="1"/>
  <c r="I99" i="1" s="1"/>
  <c r="J99" i="1" s="1"/>
  <c r="E99" i="1"/>
  <c r="H98" i="1"/>
  <c r="I98" i="1" s="1"/>
  <c r="J98" i="1" s="1"/>
  <c r="E98" i="1"/>
  <c r="H97" i="1"/>
  <c r="I97" i="1" s="1"/>
  <c r="J97" i="1" s="1"/>
  <c r="E97" i="1"/>
  <c r="H96" i="1"/>
  <c r="I96" i="1" s="1"/>
  <c r="J96" i="1" s="1"/>
  <c r="E96" i="1"/>
  <c r="H95" i="1"/>
  <c r="I95" i="1" s="1"/>
  <c r="J95" i="1" s="1"/>
  <c r="E95" i="1"/>
  <c r="E94" i="1"/>
  <c r="H94" i="1" s="1"/>
  <c r="I94" i="1" s="1"/>
  <c r="J94" i="1" s="1"/>
  <c r="K94" i="1" s="1"/>
  <c r="E93" i="1"/>
  <c r="H93" i="1" s="1"/>
  <c r="I93" i="1" s="1"/>
  <c r="J93" i="1" s="1"/>
  <c r="E92" i="1"/>
  <c r="H92" i="1" s="1"/>
  <c r="I92" i="1" s="1"/>
  <c r="J92" i="1" s="1"/>
  <c r="E91" i="1"/>
  <c r="H91" i="1" s="1"/>
  <c r="I91" i="1" s="1"/>
  <c r="J91" i="1" s="1"/>
  <c r="E90" i="1"/>
  <c r="H90" i="1" s="1"/>
  <c r="I90" i="1" s="1"/>
  <c r="J90" i="1" s="1"/>
  <c r="E89" i="1"/>
  <c r="H89" i="1" s="1"/>
  <c r="I89" i="1" s="1"/>
  <c r="J89" i="1" s="1"/>
  <c r="E88" i="1"/>
  <c r="H88" i="1" s="1"/>
  <c r="I88" i="1" s="1"/>
  <c r="J88" i="1" s="1"/>
  <c r="K88" i="1" s="1"/>
  <c r="L88" i="1" s="1"/>
  <c r="E87" i="1"/>
  <c r="H87" i="1" s="1"/>
  <c r="I87" i="1" s="1"/>
  <c r="J87" i="1" s="1"/>
  <c r="E86" i="1"/>
  <c r="H86" i="1" s="1"/>
  <c r="I86" i="1" s="1"/>
  <c r="J86" i="1" s="1"/>
  <c r="E85" i="1"/>
  <c r="H85" i="1" s="1"/>
  <c r="I85" i="1" s="1"/>
  <c r="J85" i="1" s="1"/>
  <c r="E84" i="1"/>
  <c r="H84" i="1" s="1"/>
  <c r="I84" i="1" s="1"/>
  <c r="J84" i="1" s="1"/>
  <c r="E83" i="1"/>
  <c r="H83" i="1" s="1"/>
  <c r="I83" i="1" s="1"/>
  <c r="J83" i="1" s="1"/>
  <c r="H82" i="1"/>
  <c r="I82" i="1" s="1"/>
  <c r="J82" i="1" s="1"/>
  <c r="K82" i="1" s="1"/>
  <c r="E82" i="1"/>
  <c r="H81" i="1"/>
  <c r="I81" i="1" s="1"/>
  <c r="J81" i="1" s="1"/>
  <c r="E81" i="1"/>
  <c r="H80" i="1"/>
  <c r="I80" i="1" s="1"/>
  <c r="J80" i="1" s="1"/>
  <c r="E80" i="1"/>
  <c r="H79" i="1"/>
  <c r="I79" i="1" s="1"/>
  <c r="J79" i="1" s="1"/>
  <c r="E79" i="1"/>
  <c r="H78" i="1"/>
  <c r="I78" i="1" s="1"/>
  <c r="J78" i="1" s="1"/>
  <c r="E78" i="1"/>
  <c r="H77" i="1"/>
  <c r="I77" i="1" s="1"/>
  <c r="J77" i="1" s="1"/>
  <c r="E77" i="1"/>
  <c r="E76" i="1"/>
  <c r="H76" i="1" s="1"/>
  <c r="I76" i="1" s="1"/>
  <c r="J76" i="1" s="1"/>
  <c r="K76" i="1" s="1"/>
  <c r="L76" i="1" s="1"/>
  <c r="E75" i="1"/>
  <c r="H75" i="1" s="1"/>
  <c r="I75" i="1" s="1"/>
  <c r="J75" i="1" s="1"/>
  <c r="E74" i="1"/>
  <c r="H74" i="1" s="1"/>
  <c r="I74" i="1" s="1"/>
  <c r="J74" i="1" s="1"/>
  <c r="E73" i="1"/>
  <c r="H73" i="1" s="1"/>
  <c r="I73" i="1" s="1"/>
  <c r="J73" i="1" s="1"/>
  <c r="E72" i="1"/>
  <c r="H72" i="1" s="1"/>
  <c r="I72" i="1" s="1"/>
  <c r="J72" i="1" s="1"/>
  <c r="H71" i="1"/>
  <c r="I71" i="1" s="1"/>
  <c r="J71" i="1" s="1"/>
  <c r="E71" i="1"/>
  <c r="E70" i="1"/>
  <c r="H70" i="1" s="1"/>
  <c r="I70" i="1" s="1"/>
  <c r="J70" i="1" s="1"/>
  <c r="K70" i="1" s="1"/>
  <c r="E69" i="1"/>
  <c r="H69" i="1" s="1"/>
  <c r="I69" i="1" s="1"/>
  <c r="J69" i="1" s="1"/>
  <c r="E68" i="1"/>
  <c r="H68" i="1" s="1"/>
  <c r="I68" i="1" s="1"/>
  <c r="J68" i="1" s="1"/>
  <c r="E67" i="1"/>
  <c r="H67" i="1" s="1"/>
  <c r="I67" i="1" s="1"/>
  <c r="J67" i="1" s="1"/>
  <c r="E66" i="1"/>
  <c r="H66" i="1" s="1"/>
  <c r="I66" i="1" s="1"/>
  <c r="J66" i="1" s="1"/>
  <c r="E65" i="1"/>
  <c r="H65" i="1" s="1"/>
  <c r="I65" i="1" s="1"/>
  <c r="J65" i="1" s="1"/>
  <c r="E64" i="1"/>
  <c r="H64" i="1" s="1"/>
  <c r="I64" i="1" s="1"/>
  <c r="J64" i="1" s="1"/>
  <c r="K64" i="1" s="1"/>
  <c r="L64" i="1" s="1"/>
  <c r="E63" i="1"/>
  <c r="H63" i="1" s="1"/>
  <c r="I63" i="1" s="1"/>
  <c r="J63" i="1" s="1"/>
  <c r="E62" i="1"/>
  <c r="H62" i="1" s="1"/>
  <c r="I62" i="1" s="1"/>
  <c r="J62" i="1" s="1"/>
  <c r="E61" i="1"/>
  <c r="H61" i="1" s="1"/>
  <c r="I61" i="1" s="1"/>
  <c r="J61" i="1" s="1"/>
  <c r="E60" i="1"/>
  <c r="H60" i="1" s="1"/>
  <c r="I60" i="1" s="1"/>
  <c r="J60" i="1" s="1"/>
  <c r="E59" i="1"/>
  <c r="H59" i="1" s="1"/>
  <c r="I59" i="1" s="1"/>
  <c r="J59" i="1" s="1"/>
  <c r="H58" i="1"/>
  <c r="I58" i="1" s="1"/>
  <c r="J58" i="1" s="1"/>
  <c r="K58" i="1" s="1"/>
  <c r="E58" i="1"/>
  <c r="H57" i="1"/>
  <c r="I57" i="1" s="1"/>
  <c r="J57" i="1" s="1"/>
  <c r="E57" i="1"/>
  <c r="H56" i="1"/>
  <c r="I56" i="1" s="1"/>
  <c r="J56" i="1" s="1"/>
  <c r="E56" i="1"/>
  <c r="H55" i="1"/>
  <c r="I55" i="1" s="1"/>
  <c r="J55" i="1" s="1"/>
  <c r="E55" i="1"/>
  <c r="H54" i="1"/>
  <c r="I54" i="1" s="1"/>
  <c r="J54" i="1" s="1"/>
  <c r="E54" i="1"/>
  <c r="H53" i="1"/>
  <c r="I53" i="1" s="1"/>
  <c r="J53" i="1" s="1"/>
  <c r="E53" i="1"/>
  <c r="H52" i="1"/>
  <c r="I52" i="1" s="1"/>
  <c r="J52" i="1" s="1"/>
  <c r="K52" i="1" s="1"/>
  <c r="L52" i="1" s="1"/>
  <c r="E52" i="1"/>
  <c r="H51" i="1"/>
  <c r="I51" i="1" s="1"/>
  <c r="J51" i="1" s="1"/>
  <c r="E51" i="1"/>
  <c r="H50" i="1"/>
  <c r="I50" i="1" s="1"/>
  <c r="J50" i="1" s="1"/>
  <c r="E50" i="1"/>
  <c r="H49" i="1"/>
  <c r="I49" i="1" s="1"/>
  <c r="J49" i="1" s="1"/>
  <c r="E49" i="1"/>
  <c r="H48" i="1"/>
  <c r="I48" i="1" s="1"/>
  <c r="J48" i="1" s="1"/>
  <c r="E48" i="1"/>
  <c r="H47" i="1"/>
  <c r="I47" i="1" s="1"/>
  <c r="J47" i="1" s="1"/>
  <c r="E47" i="1"/>
  <c r="E46" i="1"/>
  <c r="H46" i="1" s="1"/>
  <c r="I46" i="1" s="1"/>
  <c r="J46" i="1" s="1"/>
  <c r="K46" i="1" s="1"/>
  <c r="E45" i="1"/>
  <c r="H45" i="1" s="1"/>
  <c r="I45" i="1" s="1"/>
  <c r="J45" i="1" s="1"/>
  <c r="E44" i="1"/>
  <c r="H44" i="1" s="1"/>
  <c r="I44" i="1" s="1"/>
  <c r="J44" i="1" s="1"/>
  <c r="E43" i="1"/>
  <c r="H43" i="1" s="1"/>
  <c r="I43" i="1" s="1"/>
  <c r="J43" i="1" s="1"/>
  <c r="E42" i="1"/>
  <c r="H42" i="1" s="1"/>
  <c r="I42" i="1" s="1"/>
  <c r="J42" i="1" s="1"/>
  <c r="E41" i="1"/>
  <c r="H41" i="1" s="1"/>
  <c r="I41" i="1" s="1"/>
  <c r="J41" i="1" s="1"/>
  <c r="E40" i="1"/>
  <c r="H40" i="1" s="1"/>
  <c r="I40" i="1" s="1"/>
  <c r="J40" i="1" s="1"/>
  <c r="K40" i="1" s="1"/>
  <c r="L40" i="1" s="1"/>
  <c r="E39" i="1"/>
  <c r="H39" i="1" s="1"/>
  <c r="I39" i="1" s="1"/>
  <c r="J39" i="1" s="1"/>
  <c r="E38" i="1"/>
  <c r="H38" i="1" s="1"/>
  <c r="I38" i="1" s="1"/>
  <c r="J38" i="1" s="1"/>
  <c r="E37" i="1"/>
  <c r="H37" i="1" s="1"/>
  <c r="I37" i="1" s="1"/>
  <c r="J37" i="1" s="1"/>
  <c r="E36" i="1"/>
  <c r="H36" i="1" s="1"/>
  <c r="I36" i="1" s="1"/>
  <c r="J36" i="1" s="1"/>
  <c r="E35" i="1"/>
  <c r="H35" i="1" s="1"/>
  <c r="I35" i="1" s="1"/>
  <c r="J35" i="1" s="1"/>
  <c r="H34" i="1"/>
  <c r="I34" i="1" s="1"/>
  <c r="J34" i="1" s="1"/>
  <c r="K34" i="1" s="1"/>
  <c r="E34" i="1"/>
  <c r="H33" i="1"/>
  <c r="I33" i="1" s="1"/>
  <c r="J33" i="1" s="1"/>
  <c r="E33" i="1"/>
  <c r="H32" i="1"/>
  <c r="I32" i="1" s="1"/>
  <c r="J32" i="1" s="1"/>
  <c r="E32" i="1"/>
  <c r="H31" i="1"/>
  <c r="I31" i="1" s="1"/>
  <c r="J31" i="1" s="1"/>
  <c r="E31" i="1"/>
  <c r="H30" i="1"/>
  <c r="I30" i="1" s="1"/>
  <c r="J30" i="1" s="1"/>
  <c r="E30" i="1"/>
  <c r="H29" i="1"/>
  <c r="I29" i="1" s="1"/>
  <c r="J29" i="1" s="1"/>
  <c r="E29" i="1"/>
  <c r="H28" i="1"/>
  <c r="I28" i="1" s="1"/>
  <c r="J28" i="1" s="1"/>
  <c r="K28" i="1" s="1"/>
  <c r="L28" i="1" s="1"/>
  <c r="E28" i="1"/>
  <c r="H27" i="1"/>
  <c r="I27" i="1" s="1"/>
  <c r="J27" i="1" s="1"/>
  <c r="E27" i="1"/>
  <c r="H26" i="1"/>
  <c r="I26" i="1" s="1"/>
  <c r="J26" i="1" s="1"/>
  <c r="E26" i="1"/>
  <c r="H25" i="1"/>
  <c r="I25" i="1" s="1"/>
  <c r="J25" i="1" s="1"/>
  <c r="E25" i="1"/>
  <c r="H24" i="1"/>
  <c r="I24" i="1" s="1"/>
  <c r="J24" i="1" s="1"/>
  <c r="E24" i="1"/>
  <c r="H23" i="1"/>
  <c r="I23" i="1" s="1"/>
  <c r="J23" i="1" s="1"/>
  <c r="E23" i="1"/>
  <c r="E22" i="1"/>
  <c r="H22" i="1" s="1"/>
  <c r="I22" i="1" s="1"/>
  <c r="J22" i="1" s="1"/>
  <c r="K22" i="1" s="1"/>
  <c r="E21" i="1"/>
  <c r="H21" i="1" s="1"/>
  <c r="I21" i="1" s="1"/>
  <c r="J21" i="1" s="1"/>
  <c r="E20" i="1"/>
  <c r="H20" i="1" s="1"/>
  <c r="I20" i="1" s="1"/>
  <c r="J20" i="1" s="1"/>
  <c r="E19" i="1"/>
  <c r="H19" i="1" s="1"/>
  <c r="I19" i="1" s="1"/>
  <c r="J19" i="1" s="1"/>
  <c r="E18" i="1"/>
  <c r="H18" i="1" s="1"/>
  <c r="I18" i="1" s="1"/>
  <c r="J18" i="1" s="1"/>
  <c r="E17" i="1"/>
  <c r="H17" i="1" s="1"/>
  <c r="I17" i="1" s="1"/>
  <c r="J17" i="1" s="1"/>
  <c r="E16" i="1"/>
  <c r="H16" i="1" s="1"/>
  <c r="I16" i="1" s="1"/>
  <c r="J16" i="1" s="1"/>
  <c r="K16" i="1" s="1"/>
  <c r="L16" i="1" s="1"/>
  <c r="E15" i="1"/>
  <c r="H15" i="1" s="1"/>
  <c r="I15" i="1" s="1"/>
  <c r="J15" i="1" s="1"/>
  <c r="E14" i="1"/>
  <c r="H14" i="1" s="1"/>
  <c r="I14" i="1" s="1"/>
  <c r="J14" i="1" s="1"/>
  <c r="E13" i="1"/>
  <c r="H13" i="1" s="1"/>
  <c r="I13" i="1" s="1"/>
  <c r="J13" i="1" s="1"/>
  <c r="E12" i="1"/>
  <c r="H12" i="1" s="1"/>
  <c r="I12" i="1" s="1"/>
  <c r="J12" i="1" s="1"/>
  <c r="E11" i="1"/>
  <c r="H11" i="1" s="1"/>
  <c r="I11" i="1" s="1"/>
  <c r="J11" i="1" s="1"/>
  <c r="H10" i="1"/>
  <c r="I10" i="1" s="1"/>
  <c r="J10" i="1" s="1"/>
  <c r="K10" i="1" s="1"/>
  <c r="E10" i="1"/>
  <c r="H9" i="1"/>
  <c r="I9" i="1" s="1"/>
  <c r="J9" i="1" s="1"/>
  <c r="E9" i="1"/>
  <c r="H8" i="1"/>
  <c r="I8" i="1" s="1"/>
  <c r="J8" i="1" s="1"/>
  <c r="E8" i="1"/>
  <c r="H7" i="1"/>
  <c r="I7" i="1" s="1"/>
  <c r="J7" i="1" s="1"/>
  <c r="E7" i="1"/>
  <c r="H6" i="1"/>
  <c r="I6" i="1" s="1"/>
  <c r="J6" i="1" s="1"/>
  <c r="E6" i="1"/>
  <c r="H5" i="1"/>
  <c r="I5" i="1" s="1"/>
  <c r="J5" i="1" s="1"/>
  <c r="E5" i="1"/>
  <c r="H4" i="1"/>
  <c r="I4" i="1" s="1"/>
  <c r="J4" i="1" s="1"/>
  <c r="K4" i="1" s="1"/>
  <c r="L4" i="1" s="1"/>
  <c r="E4" i="1"/>
  <c r="H1" i="2" l="1"/>
</calcChain>
</file>

<file path=xl/sharedStrings.xml><?xml version="1.0" encoding="utf-8"?>
<sst xmlns="http://schemas.openxmlformats.org/spreadsheetml/2006/main" count="56" uniqueCount="44">
  <si>
    <t>June-July</t>
    <phoneticPr fontId="4" type="noConversion"/>
  </si>
  <si>
    <t>File; 1043653</t>
    <phoneticPr fontId="4" type="noConversion"/>
  </si>
  <si>
    <t>Discharge equation</t>
    <phoneticPr fontId="4" type="noConversion"/>
  </si>
  <si>
    <t>Date</t>
  </si>
  <si>
    <t>Time</t>
  </si>
  <si>
    <t>ms</t>
  </si>
  <si>
    <t>LEVEL</t>
  </si>
  <si>
    <t>Elevation</t>
    <phoneticPr fontId="4" type="noConversion"/>
  </si>
  <si>
    <t>Baro</t>
    <phoneticPr fontId="4" type="noConversion"/>
  </si>
  <si>
    <t>v-notch</t>
    <phoneticPr fontId="4" type="noConversion"/>
  </si>
  <si>
    <t>Output height</t>
    <phoneticPr fontId="4" type="noConversion"/>
  </si>
  <si>
    <t>Discharge</t>
    <phoneticPr fontId="4" type="noConversion"/>
  </si>
  <si>
    <t>Q=Kh^(5/2) [m3/s]</t>
    <phoneticPr fontId="4" type="noConversion"/>
  </si>
  <si>
    <t>cm</t>
    <phoneticPr fontId="4" type="noConversion"/>
  </si>
  <si>
    <t>cm?</t>
    <phoneticPr fontId="4" type="noConversion"/>
  </si>
  <si>
    <t>m</t>
    <phoneticPr fontId="4" type="noConversion"/>
  </si>
  <si>
    <t>m3/s</t>
    <phoneticPr fontId="4" type="noConversion"/>
  </si>
  <si>
    <t>m3/h</t>
    <phoneticPr fontId="4" type="noConversion"/>
  </si>
  <si>
    <t>L m-2</t>
  </si>
  <si>
    <r>
      <t>K=8/15*Cd*(2g)^(1/2)*tan(</t>
    </r>
    <r>
      <rPr>
        <sz val="11"/>
        <color theme="1"/>
        <rFont val="맑은 고딕"/>
        <family val="3"/>
        <charset val="129"/>
      </rPr>
      <t>θ</t>
    </r>
    <r>
      <rPr>
        <sz val="11"/>
        <color theme="1"/>
        <rFont val="맑은 고딕"/>
        <family val="2"/>
        <charset val="129"/>
      </rPr>
      <t>/2)</t>
    </r>
  </si>
  <si>
    <t>Cd=0.581</t>
    <phoneticPr fontId="4" type="noConversion"/>
  </si>
  <si>
    <t>g=9.8m/sec2</t>
    <phoneticPr fontId="4" type="noConversion"/>
  </si>
  <si>
    <t>θ=86.5</t>
    <phoneticPr fontId="4" type="noConversion"/>
  </si>
  <si>
    <t>degree</t>
    <phoneticPr fontId="4" type="noConversion"/>
  </si>
  <si>
    <t>Q=1.2904*H^(5/2)</t>
    <phoneticPr fontId="4" type="noConversion"/>
  </si>
  <si>
    <t>June-July</t>
    <phoneticPr fontId="3" type="noConversion"/>
  </si>
  <si>
    <t>max</t>
    <phoneticPr fontId="3" type="noConversion"/>
  </si>
  <si>
    <t>Discharge equation</t>
    <phoneticPr fontId="3" type="noConversion"/>
  </si>
  <si>
    <t>Elevation</t>
    <phoneticPr fontId="3" type="noConversion"/>
  </si>
  <si>
    <t>Baro</t>
    <phoneticPr fontId="3" type="noConversion"/>
  </si>
  <si>
    <t>v-notch</t>
    <phoneticPr fontId="3" type="noConversion"/>
  </si>
  <si>
    <t>Output height</t>
    <phoneticPr fontId="3" type="noConversion"/>
  </si>
  <si>
    <t>Discharge</t>
    <phoneticPr fontId="3" type="noConversion"/>
  </si>
  <si>
    <t>Q=Kh^(5/2) [m3/s]</t>
    <phoneticPr fontId="3" type="noConversion"/>
  </si>
  <si>
    <t>cm</t>
    <phoneticPr fontId="3" type="noConversion"/>
  </si>
  <si>
    <t>cm?</t>
    <phoneticPr fontId="3" type="noConversion"/>
  </si>
  <si>
    <t>m</t>
    <phoneticPr fontId="3" type="noConversion"/>
  </si>
  <si>
    <t>m3/s</t>
    <phoneticPr fontId="3" type="noConversion"/>
  </si>
  <si>
    <t>m3/h</t>
    <phoneticPr fontId="3" type="noConversion"/>
  </si>
  <si>
    <t>Cd=0.581</t>
    <phoneticPr fontId="3" type="noConversion"/>
  </si>
  <si>
    <t>g=9.8m/sec2</t>
    <phoneticPr fontId="3" type="noConversion"/>
  </si>
  <si>
    <t>θ=95.45</t>
    <phoneticPr fontId="3" type="noConversion"/>
  </si>
  <si>
    <t>degree</t>
    <phoneticPr fontId="3" type="noConversion"/>
  </si>
  <si>
    <t>Q=1.5090*H^(5/2)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</si>
</sst>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8">
    <font>
      <sz val="11"/>
      <color theme="1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  <font>
      <sz val="11"/>
      <name val="Calibri"/>
      <family val="2"/>
      <charset val="129"/>
      <scheme val="minor"/>
    </font>
    <font>
      <b/>
      <sz val="11"/>
      <name val="Calibri"/>
      <family val="2"/>
      <charset val="129"/>
      <scheme val="minor"/>
    </font>
    <font>
      <sz val="11"/>
      <name val="Calibri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0" fontId="1" fillId="0" borderId="0" xfId="0" applyFont="1">
      <alignment vertical="center"/>
    </xf>
    <xf numFmtId="164" fontId="0" fillId="2" borderId="0" xfId="0" applyNumberFormat="1" applyFill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5" fillId="0" borderId="0" xfId="0" applyFont="1">
      <alignment vertical="center"/>
    </xf>
    <xf numFmtId="14" fontId="0" fillId="0" borderId="0" xfId="0" applyNumberFormat="1" applyFill="1">
      <alignment vertical="center"/>
    </xf>
    <xf numFmtId="21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0" fillId="3" borderId="0" xfId="0" applyFill="1">
      <alignment vertical="center"/>
    </xf>
    <xf numFmtId="0" fontId="6" fillId="0" borderId="0" xfId="0" applyFont="1" applyAlignment="1">
      <alignment vertical="center"/>
    </xf>
    <xf numFmtId="14" fontId="0" fillId="0" borderId="0" xfId="0" applyNumberFormat="1" applyAlignment="1"/>
    <xf numFmtId="21" fontId="0" fillId="0" borderId="0" xfId="0" applyNumberFormat="1" applyAlignment="1"/>
    <xf numFmtId="0" fontId="1" fillId="0" borderId="0" xfId="0" applyFont="1" applyAlignment="1"/>
    <xf numFmtId="0" fontId="0" fillId="0" borderId="0" xfId="0" applyAlignment="1"/>
    <xf numFmtId="0" fontId="7" fillId="0" borderId="0" xfId="0" applyFont="1">
      <alignment vertical="center"/>
    </xf>
    <xf numFmtId="0" fontId="0" fillId="4" borderId="0" xfId="0" applyFill="1" applyAlignment="1"/>
    <xf numFmtId="0" fontId="7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0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26926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Q184" sqref="Q184"/>
    </sheetView>
  </sheetViews>
  <sheetFormatPr defaultRowHeight="14.4"/>
  <cols>
    <col min="1" max="1" width="11.109375" style="20" bestFit="1" customWidth="1"/>
    <col min="2" max="4" width="8.88671875" style="20"/>
    <col min="5" max="5" width="9.33203125" style="20" bestFit="1" customWidth="1"/>
    <col min="6" max="7" width="8.88671875" style="20"/>
    <col min="8" max="8" width="14.88671875" style="20" bestFit="1" customWidth="1"/>
    <col min="9" max="11" width="8.88671875" style="20"/>
    <col min="12" max="12" width="11.33203125" style="20" bestFit="1" customWidth="1"/>
    <col min="13" max="16384" width="8.88671875" style="20"/>
  </cols>
  <sheetData>
    <row r="1" spans="1:17" customFormat="1">
      <c r="A1" t="s">
        <v>0</v>
      </c>
      <c r="F1" t="s">
        <v>1</v>
      </c>
      <c r="L1" s="1"/>
      <c r="N1" s="2" t="s">
        <v>2</v>
      </c>
      <c r="O1" s="3"/>
      <c r="P1" s="3"/>
      <c r="Q1" s="4"/>
    </row>
    <row r="2" spans="1:17" customFormat="1">
      <c r="A2" t="s">
        <v>3</v>
      </c>
      <c r="B2" t="s">
        <v>4</v>
      </c>
      <c r="C2" t="s">
        <v>5</v>
      </c>
      <c r="D2" s="5" t="s">
        <v>6</v>
      </c>
      <c r="E2" t="s">
        <v>7</v>
      </c>
      <c r="F2" s="5" t="s">
        <v>8</v>
      </c>
      <c r="G2" s="5" t="s">
        <v>9</v>
      </c>
      <c r="H2" s="6" t="s">
        <v>10</v>
      </c>
      <c r="J2" t="s">
        <v>11</v>
      </c>
      <c r="L2" s="1"/>
      <c r="N2" s="7" t="s">
        <v>12</v>
      </c>
      <c r="O2" s="8"/>
      <c r="P2" s="8"/>
      <c r="Q2" s="9"/>
    </row>
    <row r="3" spans="1:17" customFormat="1" ht="17.399999999999999">
      <c r="D3" t="s">
        <v>13</v>
      </c>
      <c r="E3" t="s">
        <v>14</v>
      </c>
      <c r="F3" t="s">
        <v>13</v>
      </c>
      <c r="G3" t="s">
        <v>13</v>
      </c>
      <c r="H3" t="s">
        <v>13</v>
      </c>
      <c r="I3" t="s">
        <v>15</v>
      </c>
      <c r="J3" t="s">
        <v>16</v>
      </c>
      <c r="K3" t="s">
        <v>17</v>
      </c>
      <c r="L3" s="1" t="s">
        <v>18</v>
      </c>
      <c r="N3" s="7"/>
      <c r="O3" s="8" t="s">
        <v>19</v>
      </c>
      <c r="P3" s="8"/>
      <c r="Q3" s="9"/>
    </row>
    <row r="4" spans="1:17" customFormat="1">
      <c r="A4" s="10">
        <v>41426</v>
      </c>
      <c r="B4" s="11">
        <v>0</v>
      </c>
      <c r="C4">
        <v>0</v>
      </c>
      <c r="D4">
        <v>101.29</v>
      </c>
      <c r="E4">
        <f>(435-368)*1.21/1000</f>
        <v>8.1069999999999989E-2</v>
      </c>
      <c r="F4" s="33">
        <v>77.72</v>
      </c>
      <c r="G4">
        <v>13.5</v>
      </c>
      <c r="H4" s="33">
        <f>D4-E4-F4-G4</f>
        <v>9.9889300000000105</v>
      </c>
      <c r="I4">
        <f>H4/100</f>
        <v>9.9889300000000111E-2</v>
      </c>
      <c r="J4">
        <f>1.2904*I4^(5/2)</f>
        <v>4.0693193979627531E-3</v>
      </c>
      <c r="K4">
        <f>J4*3600</f>
        <v>14.649549832665912</v>
      </c>
      <c r="L4" s="13">
        <f>K4*1000/156000</f>
        <v>9.3907370722217373E-2</v>
      </c>
      <c r="N4" s="7"/>
      <c r="O4" s="8" t="s">
        <v>20</v>
      </c>
      <c r="P4" s="8"/>
      <c r="Q4" s="9"/>
    </row>
    <row r="5" spans="1:17" customFormat="1" hidden="1">
      <c r="A5" s="10">
        <v>41426</v>
      </c>
      <c r="B5" s="11">
        <v>3.472222222222222E-3</v>
      </c>
      <c r="C5">
        <v>0</v>
      </c>
      <c r="D5">
        <v>101.23</v>
      </c>
      <c r="E5">
        <f t="shared" ref="E5:E68" si="0">(435-368)*1.21/1000</f>
        <v>8.1069999999999989E-2</v>
      </c>
      <c r="F5" s="12">
        <v>77.72</v>
      </c>
      <c r="G5">
        <v>13.5</v>
      </c>
      <c r="H5" s="12">
        <f t="shared" ref="H5:H68" si="1">D5-E5-F5-G5</f>
        <v>9.9289300000000082</v>
      </c>
      <c r="I5">
        <f t="shared" ref="I5:I68" si="2">H5/100</f>
        <v>9.928930000000008E-2</v>
      </c>
      <c r="J5">
        <f t="shared" ref="J5:J68" si="3">1.2904*I5^(5/2)</f>
        <v>4.0084869734701789E-3</v>
      </c>
      <c r="L5">
        <v>14.430553104492644</v>
      </c>
      <c r="N5" s="7"/>
      <c r="O5" s="8" t="s">
        <v>21</v>
      </c>
      <c r="P5" s="8"/>
      <c r="Q5" s="9"/>
    </row>
    <row r="6" spans="1:17" customFormat="1" hidden="1">
      <c r="A6" s="10">
        <v>41426</v>
      </c>
      <c r="B6" s="11">
        <v>6.9444444444444441E-3</v>
      </c>
      <c r="C6">
        <v>0</v>
      </c>
      <c r="D6">
        <v>101.27</v>
      </c>
      <c r="E6">
        <f t="shared" si="0"/>
        <v>8.1069999999999989E-2</v>
      </c>
      <c r="F6" s="12">
        <v>77.72</v>
      </c>
      <c r="G6">
        <v>13.5</v>
      </c>
      <c r="H6" s="12">
        <f t="shared" si="1"/>
        <v>9.9689300000000003</v>
      </c>
      <c r="I6">
        <f t="shared" si="2"/>
        <v>9.9689300000000008E-2</v>
      </c>
      <c r="J6">
        <f t="shared" si="3"/>
        <v>4.0489808296978987E-3</v>
      </c>
      <c r="L6">
        <v>14.576330986912435</v>
      </c>
      <c r="N6" s="7"/>
      <c r="O6" s="8" t="s">
        <v>22</v>
      </c>
      <c r="P6" s="8" t="s">
        <v>23</v>
      </c>
      <c r="Q6" s="9"/>
    </row>
    <row r="7" spans="1:17" customFormat="1" hidden="1">
      <c r="A7" s="10">
        <v>41426</v>
      </c>
      <c r="B7" s="11">
        <v>1.0416666666666666E-2</v>
      </c>
      <c r="C7">
        <v>0</v>
      </c>
      <c r="D7">
        <v>101.23</v>
      </c>
      <c r="E7">
        <f t="shared" si="0"/>
        <v>8.1069999999999989E-2</v>
      </c>
      <c r="F7" s="12">
        <v>77.72</v>
      </c>
      <c r="G7">
        <v>13.5</v>
      </c>
      <c r="H7" s="12">
        <f t="shared" si="1"/>
        <v>9.9289300000000082</v>
      </c>
      <c r="I7">
        <f t="shared" si="2"/>
        <v>9.928930000000008E-2</v>
      </c>
      <c r="J7">
        <f t="shared" si="3"/>
        <v>4.0084869734701789E-3</v>
      </c>
      <c r="L7">
        <v>14.430553104492644</v>
      </c>
      <c r="N7" s="14" t="s">
        <v>24</v>
      </c>
      <c r="O7" s="15"/>
      <c r="P7" s="15"/>
      <c r="Q7" s="16"/>
    </row>
    <row r="8" spans="1:17" customFormat="1" hidden="1">
      <c r="A8" s="10">
        <v>41426</v>
      </c>
      <c r="B8" s="11">
        <v>1.3888888888888888E-2</v>
      </c>
      <c r="C8">
        <v>0</v>
      </c>
      <c r="D8">
        <v>101.14</v>
      </c>
      <c r="E8">
        <f t="shared" si="0"/>
        <v>8.1069999999999989E-2</v>
      </c>
      <c r="F8" s="12">
        <v>77.72</v>
      </c>
      <c r="G8">
        <v>13.5</v>
      </c>
      <c r="H8" s="12">
        <f t="shared" si="1"/>
        <v>9.8389300000000048</v>
      </c>
      <c r="I8">
        <f t="shared" si="2"/>
        <v>9.8389300000000054E-2</v>
      </c>
      <c r="J8">
        <f t="shared" si="3"/>
        <v>3.9182670427558922E-3</v>
      </c>
      <c r="L8">
        <v>14.105761353921212</v>
      </c>
    </row>
    <row r="9" spans="1:17" customFormat="1" hidden="1">
      <c r="A9" s="10">
        <v>41426</v>
      </c>
      <c r="B9" s="11">
        <v>1.7361111111111112E-2</v>
      </c>
      <c r="C9">
        <v>0</v>
      </c>
      <c r="D9">
        <v>101.14</v>
      </c>
      <c r="E9">
        <f t="shared" si="0"/>
        <v>8.1069999999999989E-2</v>
      </c>
      <c r="F9" s="12">
        <v>77.72</v>
      </c>
      <c r="G9">
        <v>13.5</v>
      </c>
      <c r="H9" s="12">
        <f t="shared" si="1"/>
        <v>9.8389300000000048</v>
      </c>
      <c r="I9">
        <f t="shared" si="2"/>
        <v>9.8389300000000054E-2</v>
      </c>
      <c r="J9">
        <f t="shared" si="3"/>
        <v>3.9182670427558922E-3</v>
      </c>
      <c r="L9">
        <v>14.105761353921212</v>
      </c>
    </row>
    <row r="10" spans="1:17" customFormat="1" hidden="1">
      <c r="A10" s="10">
        <v>41426</v>
      </c>
      <c r="B10" s="11">
        <v>2.0833333333333332E-2</v>
      </c>
      <c r="C10">
        <v>0</v>
      </c>
      <c r="D10">
        <v>101.13</v>
      </c>
      <c r="E10">
        <f t="shared" si="0"/>
        <v>8.1069999999999989E-2</v>
      </c>
      <c r="F10" s="12">
        <v>77.72</v>
      </c>
      <c r="G10">
        <v>13.5</v>
      </c>
      <c r="H10" s="12">
        <f t="shared" si="1"/>
        <v>9.8289299999999997</v>
      </c>
      <c r="I10">
        <f t="shared" si="2"/>
        <v>9.8289299999999996E-2</v>
      </c>
      <c r="J10">
        <f t="shared" si="3"/>
        <v>3.9083186013604354E-3</v>
      </c>
      <c r="K10">
        <f>J10*3600</f>
        <v>14.069946964897568</v>
      </c>
      <c r="L10" s="1">
        <v>14.069946964897568</v>
      </c>
    </row>
    <row r="11" spans="1:17" customFormat="1" hidden="1">
      <c r="A11" s="10">
        <v>41426</v>
      </c>
      <c r="B11" s="11">
        <v>2.4305555555555556E-2</v>
      </c>
      <c r="C11">
        <v>0</v>
      </c>
      <c r="D11">
        <v>101.14</v>
      </c>
      <c r="E11">
        <f t="shared" si="0"/>
        <v>8.1069999999999989E-2</v>
      </c>
      <c r="F11" s="12">
        <v>77.72</v>
      </c>
      <c r="G11">
        <v>13.5</v>
      </c>
      <c r="H11" s="12">
        <f t="shared" si="1"/>
        <v>9.8389300000000048</v>
      </c>
      <c r="I11">
        <f t="shared" si="2"/>
        <v>9.8389300000000054E-2</v>
      </c>
      <c r="J11">
        <f t="shared" si="3"/>
        <v>3.9182670427558922E-3</v>
      </c>
      <c r="L11">
        <v>14.105761353921212</v>
      </c>
    </row>
    <row r="12" spans="1:17" customFormat="1" hidden="1">
      <c r="A12" s="10">
        <v>41426</v>
      </c>
      <c r="B12" s="11">
        <v>2.7777777777777776E-2</v>
      </c>
      <c r="C12">
        <v>0</v>
      </c>
      <c r="D12">
        <v>101.22</v>
      </c>
      <c r="E12">
        <f t="shared" si="0"/>
        <v>8.1069999999999989E-2</v>
      </c>
      <c r="F12" s="12">
        <v>77.72</v>
      </c>
      <c r="G12">
        <v>13.5</v>
      </c>
      <c r="H12" s="12">
        <f t="shared" si="1"/>
        <v>9.9189300000000031</v>
      </c>
      <c r="I12">
        <f t="shared" si="2"/>
        <v>9.9189300000000036E-2</v>
      </c>
      <c r="J12">
        <f t="shared" si="3"/>
        <v>3.9984016480690771E-3</v>
      </c>
      <c r="L12">
        <v>14.394245933048678</v>
      </c>
    </row>
    <row r="13" spans="1:17" customFormat="1" hidden="1">
      <c r="A13" s="10">
        <v>41426</v>
      </c>
      <c r="B13" s="11">
        <v>3.125E-2</v>
      </c>
      <c r="C13">
        <v>0</v>
      </c>
      <c r="D13">
        <v>101.22</v>
      </c>
      <c r="E13">
        <f t="shared" si="0"/>
        <v>8.1069999999999989E-2</v>
      </c>
      <c r="F13" s="12">
        <v>77.72</v>
      </c>
      <c r="G13">
        <v>13.5</v>
      </c>
      <c r="H13" s="12">
        <f t="shared" si="1"/>
        <v>9.9189300000000031</v>
      </c>
      <c r="I13">
        <f t="shared" si="2"/>
        <v>9.9189300000000036E-2</v>
      </c>
      <c r="J13">
        <f t="shared" si="3"/>
        <v>3.9984016480690771E-3</v>
      </c>
      <c r="L13">
        <v>14.394245933048678</v>
      </c>
    </row>
    <row r="14" spans="1:17" customFormat="1" hidden="1">
      <c r="A14" s="10">
        <v>41426</v>
      </c>
      <c r="B14" s="11">
        <v>3.4722222222222224E-2</v>
      </c>
      <c r="C14">
        <v>0</v>
      </c>
      <c r="D14">
        <v>101.27</v>
      </c>
      <c r="E14">
        <f t="shared" si="0"/>
        <v>8.1069999999999989E-2</v>
      </c>
      <c r="F14" s="12">
        <v>77.72</v>
      </c>
      <c r="G14">
        <v>13.5</v>
      </c>
      <c r="H14" s="12">
        <f t="shared" si="1"/>
        <v>9.9689300000000003</v>
      </c>
      <c r="I14">
        <f t="shared" si="2"/>
        <v>9.9689300000000008E-2</v>
      </c>
      <c r="J14">
        <f t="shared" si="3"/>
        <v>4.0489808296978987E-3</v>
      </c>
      <c r="L14">
        <v>14.576330986912435</v>
      </c>
    </row>
    <row r="15" spans="1:17" customFormat="1" hidden="1">
      <c r="A15" s="10">
        <v>41426</v>
      </c>
      <c r="B15" s="11">
        <v>3.8194444444444441E-2</v>
      </c>
      <c r="C15">
        <v>0</v>
      </c>
      <c r="D15">
        <v>101.17</v>
      </c>
      <c r="E15">
        <f t="shared" si="0"/>
        <v>8.1069999999999989E-2</v>
      </c>
      <c r="F15" s="12">
        <v>77.72</v>
      </c>
      <c r="G15">
        <v>13.5</v>
      </c>
      <c r="H15" s="12">
        <f t="shared" si="1"/>
        <v>9.868930000000006</v>
      </c>
      <c r="I15">
        <f t="shared" si="2"/>
        <v>9.8689300000000063E-2</v>
      </c>
      <c r="J15">
        <f t="shared" si="3"/>
        <v>3.9482034689298845E-3</v>
      </c>
      <c r="L15">
        <v>14.213532488147584</v>
      </c>
    </row>
    <row r="16" spans="1:17" customFormat="1">
      <c r="A16" s="10">
        <v>41426</v>
      </c>
      <c r="B16" s="11">
        <v>4.1666666666666664E-2</v>
      </c>
      <c r="C16">
        <v>0</v>
      </c>
      <c r="D16">
        <v>101.03</v>
      </c>
      <c r="E16">
        <f t="shared" si="0"/>
        <v>8.1069999999999989E-2</v>
      </c>
      <c r="F16" s="33">
        <v>77.72</v>
      </c>
      <c r="G16">
        <v>13.5</v>
      </c>
      <c r="H16" s="33">
        <f t="shared" si="1"/>
        <v>9.7289300000000054</v>
      </c>
      <c r="I16">
        <f t="shared" si="2"/>
        <v>9.7289300000000051E-2</v>
      </c>
      <c r="J16">
        <f t="shared" si="3"/>
        <v>3.8096673068879349E-3</v>
      </c>
      <c r="K16">
        <f>J16*3600</f>
        <v>13.714802304796565</v>
      </c>
      <c r="L16" s="13">
        <f>K16*1000/156000</f>
        <v>8.7915399389721566E-2</v>
      </c>
    </row>
    <row r="17" spans="1:12" customFormat="1" hidden="1">
      <c r="A17" s="10">
        <v>41426</v>
      </c>
      <c r="B17" s="11">
        <v>4.5138888888888888E-2</v>
      </c>
      <c r="C17">
        <v>0</v>
      </c>
      <c r="D17">
        <v>100.96</v>
      </c>
      <c r="E17">
        <f t="shared" si="0"/>
        <v>8.1069999999999989E-2</v>
      </c>
      <c r="F17" s="12">
        <v>77.72</v>
      </c>
      <c r="G17">
        <v>13.5</v>
      </c>
      <c r="H17" s="12">
        <f t="shared" si="1"/>
        <v>9.658929999999998</v>
      </c>
      <c r="I17">
        <f t="shared" si="2"/>
        <v>9.6589299999999975E-2</v>
      </c>
      <c r="J17">
        <f t="shared" si="3"/>
        <v>3.7415099202717478E-3</v>
      </c>
      <c r="L17">
        <v>13.469435712978292</v>
      </c>
    </row>
    <row r="18" spans="1:12" customFormat="1" hidden="1">
      <c r="A18" s="10">
        <v>41426</v>
      </c>
      <c r="B18" s="11">
        <v>4.8611111111111112E-2</v>
      </c>
      <c r="C18">
        <v>0</v>
      </c>
      <c r="D18">
        <v>100.89</v>
      </c>
      <c r="E18">
        <f t="shared" si="0"/>
        <v>8.1069999999999989E-2</v>
      </c>
      <c r="F18" s="12">
        <v>77.72</v>
      </c>
      <c r="G18">
        <v>13.5</v>
      </c>
      <c r="H18" s="12">
        <f t="shared" si="1"/>
        <v>9.5889300000000048</v>
      </c>
      <c r="I18">
        <f t="shared" si="2"/>
        <v>9.5889300000000052E-2</v>
      </c>
      <c r="J18">
        <f t="shared" si="3"/>
        <v>3.6740894458380802E-3</v>
      </c>
      <c r="L18">
        <v>13.226722005017088</v>
      </c>
    </row>
    <row r="19" spans="1:12" customFormat="1" hidden="1">
      <c r="A19" s="10">
        <v>41426</v>
      </c>
      <c r="B19" s="11">
        <v>5.2083333333333336E-2</v>
      </c>
      <c r="C19">
        <v>0</v>
      </c>
      <c r="D19">
        <v>100.82</v>
      </c>
      <c r="E19">
        <f t="shared" si="0"/>
        <v>8.1069999999999989E-2</v>
      </c>
      <c r="F19" s="12">
        <v>77.72</v>
      </c>
      <c r="G19">
        <v>13.5</v>
      </c>
      <c r="H19" s="12">
        <f t="shared" si="1"/>
        <v>9.5189299999999974</v>
      </c>
      <c r="I19">
        <f t="shared" si="2"/>
        <v>9.5189299999999977E-2</v>
      </c>
      <c r="J19">
        <f t="shared" si="3"/>
        <v>3.6074032084520932E-3</v>
      </c>
      <c r="L19">
        <v>12.986651550427535</v>
      </c>
    </row>
    <row r="20" spans="1:12" customFormat="1" hidden="1">
      <c r="A20" s="10">
        <v>41426</v>
      </c>
      <c r="B20" s="11">
        <v>5.5555555555555552E-2</v>
      </c>
      <c r="C20">
        <v>0</v>
      </c>
      <c r="D20">
        <v>100.78</v>
      </c>
      <c r="E20">
        <f t="shared" si="0"/>
        <v>8.1069999999999989E-2</v>
      </c>
      <c r="F20" s="12">
        <v>77.72</v>
      </c>
      <c r="G20">
        <v>13.5</v>
      </c>
      <c r="H20" s="12">
        <f t="shared" si="1"/>
        <v>9.4789300000000054</v>
      </c>
      <c r="I20">
        <f t="shared" si="2"/>
        <v>9.4789300000000049E-2</v>
      </c>
      <c r="J20">
        <f t="shared" si="3"/>
        <v>3.5696254116825803E-3</v>
      </c>
      <c r="L20">
        <v>12.850651482057289</v>
      </c>
    </row>
    <row r="21" spans="1:12" customFormat="1" hidden="1">
      <c r="A21" s="10">
        <v>41426</v>
      </c>
      <c r="B21" s="11">
        <v>5.9027777777777783E-2</v>
      </c>
      <c r="C21">
        <v>0</v>
      </c>
      <c r="D21">
        <v>100.8</v>
      </c>
      <c r="E21">
        <f t="shared" si="0"/>
        <v>8.1069999999999989E-2</v>
      </c>
      <c r="F21" s="12">
        <v>77.72</v>
      </c>
      <c r="G21">
        <v>13.5</v>
      </c>
      <c r="H21" s="12">
        <f t="shared" si="1"/>
        <v>9.4989300000000014</v>
      </c>
      <c r="I21">
        <f t="shared" si="2"/>
        <v>9.4989300000000013E-2</v>
      </c>
      <c r="J21">
        <f t="shared" si="3"/>
        <v>3.5884844821506582E-3</v>
      </c>
      <c r="L21">
        <v>12.918544135742369</v>
      </c>
    </row>
    <row r="22" spans="1:12" customFormat="1" hidden="1">
      <c r="A22" s="10">
        <v>41426</v>
      </c>
      <c r="B22" s="11">
        <v>6.25E-2</v>
      </c>
      <c r="C22">
        <v>0</v>
      </c>
      <c r="D22">
        <v>100.78</v>
      </c>
      <c r="E22">
        <f t="shared" si="0"/>
        <v>8.1069999999999989E-2</v>
      </c>
      <c r="F22" s="12">
        <v>77.72</v>
      </c>
      <c r="G22">
        <v>13.5</v>
      </c>
      <c r="H22" s="12">
        <f t="shared" si="1"/>
        <v>9.4789300000000054</v>
      </c>
      <c r="I22">
        <f t="shared" si="2"/>
        <v>9.4789300000000049E-2</v>
      </c>
      <c r="J22">
        <f t="shared" si="3"/>
        <v>3.5696254116825803E-3</v>
      </c>
      <c r="K22">
        <f>J22*3600</f>
        <v>12.850651482057289</v>
      </c>
      <c r="L22" s="1">
        <v>12.850651482057289</v>
      </c>
    </row>
    <row r="23" spans="1:12" customFormat="1" hidden="1">
      <c r="A23" s="10">
        <v>41426</v>
      </c>
      <c r="B23" s="11">
        <v>6.5972222222222224E-2</v>
      </c>
      <c r="C23">
        <v>0</v>
      </c>
      <c r="D23">
        <v>100.73</v>
      </c>
      <c r="E23">
        <f t="shared" si="0"/>
        <v>8.1069999999999989E-2</v>
      </c>
      <c r="F23" s="12">
        <v>77.72</v>
      </c>
      <c r="G23">
        <v>13.5</v>
      </c>
      <c r="H23" s="12">
        <f t="shared" si="1"/>
        <v>9.4289300000000082</v>
      </c>
      <c r="I23">
        <f t="shared" si="2"/>
        <v>9.4289300000000076E-2</v>
      </c>
      <c r="J23">
        <f t="shared" si="3"/>
        <v>3.5227383172601111E-3</v>
      </c>
      <c r="L23">
        <v>12.6818579421364</v>
      </c>
    </row>
    <row r="24" spans="1:12" customFormat="1" hidden="1">
      <c r="A24" s="10">
        <v>41426</v>
      </c>
      <c r="B24" s="11">
        <v>6.9444444444444434E-2</v>
      </c>
      <c r="C24">
        <v>0</v>
      </c>
      <c r="D24">
        <v>100.74</v>
      </c>
      <c r="E24">
        <f t="shared" si="0"/>
        <v>8.1069999999999989E-2</v>
      </c>
      <c r="F24" s="12">
        <v>77.72</v>
      </c>
      <c r="G24">
        <v>13.5</v>
      </c>
      <c r="H24" s="12">
        <f t="shared" si="1"/>
        <v>9.4389299999999992</v>
      </c>
      <c r="I24">
        <f t="shared" si="2"/>
        <v>9.4389299999999995E-2</v>
      </c>
      <c r="J24">
        <f t="shared" si="3"/>
        <v>3.5320859868369632E-3</v>
      </c>
      <c r="L24">
        <v>12.715509552613067</v>
      </c>
    </row>
    <row r="25" spans="1:12" customFormat="1" hidden="1">
      <c r="A25" s="10">
        <v>41426</v>
      </c>
      <c r="B25" s="11">
        <v>7.2916666666666671E-2</v>
      </c>
      <c r="C25">
        <v>0</v>
      </c>
      <c r="D25">
        <v>100.68</v>
      </c>
      <c r="E25">
        <f t="shared" si="0"/>
        <v>8.1069999999999989E-2</v>
      </c>
      <c r="F25" s="12">
        <v>77.72</v>
      </c>
      <c r="G25">
        <v>13.5</v>
      </c>
      <c r="H25" s="12">
        <f t="shared" si="1"/>
        <v>9.3789300000000111</v>
      </c>
      <c r="I25">
        <f t="shared" si="2"/>
        <v>9.3789300000000117E-2</v>
      </c>
      <c r="J25">
        <f t="shared" si="3"/>
        <v>3.4762226952636871E-3</v>
      </c>
      <c r="L25">
        <v>12.514401702949273</v>
      </c>
    </row>
    <row r="26" spans="1:12" customFormat="1" hidden="1">
      <c r="A26" s="10">
        <v>41426</v>
      </c>
      <c r="B26" s="11">
        <v>7.6388888888888895E-2</v>
      </c>
      <c r="C26">
        <v>0</v>
      </c>
      <c r="D26">
        <v>100.73</v>
      </c>
      <c r="E26">
        <f t="shared" si="0"/>
        <v>8.1069999999999989E-2</v>
      </c>
      <c r="F26" s="12">
        <v>77.72</v>
      </c>
      <c r="G26">
        <v>13.5</v>
      </c>
      <c r="H26" s="12">
        <f t="shared" si="1"/>
        <v>9.4289300000000082</v>
      </c>
      <c r="I26">
        <f t="shared" si="2"/>
        <v>9.4289300000000076E-2</v>
      </c>
      <c r="J26">
        <f t="shared" si="3"/>
        <v>3.5227383172601111E-3</v>
      </c>
      <c r="L26">
        <v>12.6818579421364</v>
      </c>
    </row>
    <row r="27" spans="1:12" customFormat="1" hidden="1">
      <c r="A27" s="10">
        <v>41426</v>
      </c>
      <c r="B27" s="11">
        <v>7.9861111111111105E-2</v>
      </c>
      <c r="C27">
        <v>0</v>
      </c>
      <c r="D27">
        <v>100.76</v>
      </c>
      <c r="E27">
        <f t="shared" si="0"/>
        <v>8.1069999999999989E-2</v>
      </c>
      <c r="F27" s="12">
        <v>77.72</v>
      </c>
      <c r="G27">
        <v>13.5</v>
      </c>
      <c r="H27" s="12">
        <f t="shared" si="1"/>
        <v>9.4589300000000094</v>
      </c>
      <c r="I27">
        <f t="shared" si="2"/>
        <v>9.4589300000000098E-2</v>
      </c>
      <c r="J27">
        <f t="shared" si="3"/>
        <v>3.5508259342120628E-3</v>
      </c>
      <c r="L27">
        <v>12.782973363163427</v>
      </c>
    </row>
    <row r="28" spans="1:12" customFormat="1">
      <c r="A28" s="10">
        <v>41426</v>
      </c>
      <c r="B28" s="11">
        <v>8.3333333333333329E-2</v>
      </c>
      <c r="C28">
        <v>0</v>
      </c>
      <c r="D28">
        <v>100.69</v>
      </c>
      <c r="E28">
        <f t="shared" si="0"/>
        <v>8.1069999999999989E-2</v>
      </c>
      <c r="F28" s="33">
        <v>77.72</v>
      </c>
      <c r="G28">
        <v>13.5</v>
      </c>
      <c r="H28" s="33">
        <f t="shared" si="1"/>
        <v>9.388930000000002</v>
      </c>
      <c r="I28">
        <f t="shared" si="2"/>
        <v>9.3889300000000023E-2</v>
      </c>
      <c r="J28">
        <f t="shared" si="3"/>
        <v>3.4854961491705681E-3</v>
      </c>
      <c r="K28">
        <f>J28*3600</f>
        <v>12.547786137014045</v>
      </c>
      <c r="L28" s="13">
        <f>K28*1000/156000</f>
        <v>8.0434526519320801E-2</v>
      </c>
    </row>
    <row r="29" spans="1:12" customFormat="1" hidden="1">
      <c r="A29" s="10">
        <v>41426</v>
      </c>
      <c r="B29" s="11">
        <v>8.6805555555555566E-2</v>
      </c>
      <c r="C29">
        <v>0</v>
      </c>
      <c r="D29">
        <v>100.7</v>
      </c>
      <c r="E29">
        <f t="shared" si="0"/>
        <v>8.1069999999999989E-2</v>
      </c>
      <c r="F29" s="12">
        <v>77.72</v>
      </c>
      <c r="G29">
        <v>13.5</v>
      </c>
      <c r="H29" s="12">
        <f t="shared" si="1"/>
        <v>9.3989300000000071</v>
      </c>
      <c r="I29">
        <f t="shared" si="2"/>
        <v>9.3989300000000067E-2</v>
      </c>
      <c r="J29">
        <f t="shared" si="3"/>
        <v>3.4947844304316698E-3</v>
      </c>
      <c r="L29">
        <v>12.581223949554012</v>
      </c>
    </row>
    <row r="30" spans="1:12" customFormat="1" hidden="1">
      <c r="A30" s="10">
        <v>41426</v>
      </c>
      <c r="B30" s="11">
        <v>9.0277777777777776E-2</v>
      </c>
      <c r="C30">
        <v>0</v>
      </c>
      <c r="D30">
        <v>100.76</v>
      </c>
      <c r="E30">
        <f t="shared" si="0"/>
        <v>8.1069999999999989E-2</v>
      </c>
      <c r="F30" s="12">
        <v>77.72</v>
      </c>
      <c r="G30">
        <v>13.5</v>
      </c>
      <c r="H30" s="12">
        <f t="shared" si="1"/>
        <v>9.4589300000000094</v>
      </c>
      <c r="I30">
        <f t="shared" si="2"/>
        <v>9.4589300000000098E-2</v>
      </c>
      <c r="J30">
        <f t="shared" si="3"/>
        <v>3.5508259342120628E-3</v>
      </c>
      <c r="L30">
        <v>12.782973363163427</v>
      </c>
    </row>
    <row r="31" spans="1:12" customFormat="1" hidden="1">
      <c r="A31" s="10">
        <v>41426</v>
      </c>
      <c r="B31" s="11">
        <v>9.375E-2</v>
      </c>
      <c r="C31">
        <v>0</v>
      </c>
      <c r="D31">
        <v>100.69</v>
      </c>
      <c r="E31">
        <f t="shared" si="0"/>
        <v>8.1069999999999989E-2</v>
      </c>
      <c r="F31" s="12">
        <v>77.72</v>
      </c>
      <c r="G31">
        <v>13.5</v>
      </c>
      <c r="H31" s="12">
        <f t="shared" si="1"/>
        <v>9.388930000000002</v>
      </c>
      <c r="I31">
        <f t="shared" si="2"/>
        <v>9.3889300000000023E-2</v>
      </c>
      <c r="J31">
        <f t="shared" si="3"/>
        <v>3.4854961491705681E-3</v>
      </c>
      <c r="L31">
        <v>12.547786137014045</v>
      </c>
    </row>
    <row r="32" spans="1:12" customFormat="1" hidden="1">
      <c r="A32" s="10">
        <v>41426</v>
      </c>
      <c r="B32" s="11">
        <v>9.7222222222222224E-2</v>
      </c>
      <c r="C32">
        <v>0</v>
      </c>
      <c r="D32">
        <v>100.74</v>
      </c>
      <c r="E32">
        <f t="shared" si="0"/>
        <v>8.1069999999999989E-2</v>
      </c>
      <c r="F32" s="12">
        <v>77.72</v>
      </c>
      <c r="G32">
        <v>13.5</v>
      </c>
      <c r="H32" s="12">
        <f t="shared" si="1"/>
        <v>9.4389299999999992</v>
      </c>
      <c r="I32">
        <f t="shared" si="2"/>
        <v>9.4389299999999995E-2</v>
      </c>
      <c r="J32">
        <f t="shared" si="3"/>
        <v>3.5320859868369632E-3</v>
      </c>
      <c r="L32">
        <v>12.715509552613067</v>
      </c>
    </row>
    <row r="33" spans="1:12" customFormat="1" hidden="1">
      <c r="A33" s="10">
        <v>41426</v>
      </c>
      <c r="B33" s="11">
        <v>0.10069444444444443</v>
      </c>
      <c r="C33">
        <v>0</v>
      </c>
      <c r="D33">
        <v>100.76</v>
      </c>
      <c r="E33">
        <f t="shared" si="0"/>
        <v>8.1069999999999989E-2</v>
      </c>
      <c r="F33" s="12">
        <v>77.72</v>
      </c>
      <c r="G33">
        <v>13.5</v>
      </c>
      <c r="H33" s="12">
        <f t="shared" si="1"/>
        <v>9.4589300000000094</v>
      </c>
      <c r="I33">
        <f t="shared" si="2"/>
        <v>9.4589300000000098E-2</v>
      </c>
      <c r="J33">
        <f t="shared" si="3"/>
        <v>3.5508259342120628E-3</v>
      </c>
      <c r="L33">
        <v>12.782973363163427</v>
      </c>
    </row>
    <row r="34" spans="1:12" customFormat="1" hidden="1">
      <c r="A34" s="10">
        <v>41426</v>
      </c>
      <c r="B34" s="11">
        <v>0.10416666666666667</v>
      </c>
      <c r="C34">
        <v>0</v>
      </c>
      <c r="D34">
        <v>100.71</v>
      </c>
      <c r="E34">
        <f t="shared" si="0"/>
        <v>8.1069999999999989E-2</v>
      </c>
      <c r="F34" s="12">
        <v>77.72</v>
      </c>
      <c r="G34">
        <v>13.5</v>
      </c>
      <c r="H34" s="12">
        <f t="shared" si="1"/>
        <v>9.408929999999998</v>
      </c>
      <c r="I34">
        <f t="shared" si="2"/>
        <v>9.4089299999999987E-2</v>
      </c>
      <c r="J34">
        <f t="shared" si="3"/>
        <v>3.5040875469410579E-3</v>
      </c>
      <c r="K34">
        <f>J34*3600</f>
        <v>12.614715168987809</v>
      </c>
      <c r="L34" s="1">
        <v>12.614715168987809</v>
      </c>
    </row>
    <row r="35" spans="1:12" customFormat="1" hidden="1">
      <c r="A35" s="10">
        <v>41426</v>
      </c>
      <c r="B35" s="11">
        <v>0.1076388888888889</v>
      </c>
      <c r="C35">
        <v>0</v>
      </c>
      <c r="D35">
        <v>100.79</v>
      </c>
      <c r="E35">
        <f t="shared" si="0"/>
        <v>8.1069999999999989E-2</v>
      </c>
      <c r="F35" s="12">
        <v>77.72</v>
      </c>
      <c r="G35">
        <v>13.5</v>
      </c>
      <c r="H35" s="12">
        <f t="shared" si="1"/>
        <v>9.4889300000000105</v>
      </c>
      <c r="I35">
        <f t="shared" si="2"/>
        <v>9.4889300000000107E-2</v>
      </c>
      <c r="J35">
        <f t="shared" si="3"/>
        <v>3.5790474938631437E-3</v>
      </c>
      <c r="L35">
        <v>12.884570977907318</v>
      </c>
    </row>
    <row r="36" spans="1:12" customFormat="1" hidden="1">
      <c r="A36" s="10">
        <v>41426</v>
      </c>
      <c r="B36" s="11">
        <v>0.1111111111111111</v>
      </c>
      <c r="C36">
        <v>0</v>
      </c>
      <c r="D36">
        <v>100.76</v>
      </c>
      <c r="E36">
        <f t="shared" si="0"/>
        <v>8.1069999999999989E-2</v>
      </c>
      <c r="F36" s="12">
        <v>77.72</v>
      </c>
      <c r="G36">
        <v>13.5</v>
      </c>
      <c r="H36" s="12">
        <f t="shared" si="1"/>
        <v>9.4589300000000094</v>
      </c>
      <c r="I36">
        <f t="shared" si="2"/>
        <v>9.4589300000000098E-2</v>
      </c>
      <c r="J36">
        <f t="shared" si="3"/>
        <v>3.5508259342120628E-3</v>
      </c>
      <c r="L36">
        <v>12.782973363163427</v>
      </c>
    </row>
    <row r="37" spans="1:12" customFormat="1" hidden="1">
      <c r="A37" s="10">
        <v>41426</v>
      </c>
      <c r="B37" s="11">
        <v>0.11458333333333333</v>
      </c>
      <c r="C37">
        <v>0</v>
      </c>
      <c r="D37">
        <v>100.72</v>
      </c>
      <c r="E37">
        <f t="shared" si="0"/>
        <v>8.1069999999999989E-2</v>
      </c>
      <c r="F37" s="12">
        <v>77.72</v>
      </c>
      <c r="G37">
        <v>13.5</v>
      </c>
      <c r="H37" s="12">
        <f t="shared" si="1"/>
        <v>9.4189300000000031</v>
      </c>
      <c r="I37">
        <f t="shared" si="2"/>
        <v>9.4189300000000031E-2</v>
      </c>
      <c r="J37">
        <f t="shared" si="3"/>
        <v>3.5134055065886385E-3</v>
      </c>
      <c r="L37">
        <v>12.648259823719098</v>
      </c>
    </row>
    <row r="38" spans="1:12" customFormat="1" hidden="1">
      <c r="A38" s="10">
        <v>41426</v>
      </c>
      <c r="B38" s="11">
        <v>0.11805555555555557</v>
      </c>
      <c r="C38">
        <v>0</v>
      </c>
      <c r="D38">
        <v>100.65</v>
      </c>
      <c r="E38">
        <f t="shared" si="0"/>
        <v>8.1069999999999989E-2</v>
      </c>
      <c r="F38" s="12">
        <v>77.72</v>
      </c>
      <c r="G38">
        <v>13.5</v>
      </c>
      <c r="H38" s="12">
        <f t="shared" si="1"/>
        <v>9.34893000000001</v>
      </c>
      <c r="I38">
        <f t="shared" si="2"/>
        <v>9.3489300000000095E-2</v>
      </c>
      <c r="J38">
        <f t="shared" si="3"/>
        <v>3.4484912186642479E-3</v>
      </c>
      <c r="L38">
        <v>12.414568387191292</v>
      </c>
    </row>
    <row r="39" spans="1:12" customFormat="1" hidden="1">
      <c r="A39" s="10">
        <v>41426</v>
      </c>
      <c r="B39" s="11">
        <v>0.12152777777777778</v>
      </c>
      <c r="C39">
        <v>0</v>
      </c>
      <c r="D39">
        <v>100.66</v>
      </c>
      <c r="E39">
        <f t="shared" si="0"/>
        <v>8.1069999999999989E-2</v>
      </c>
      <c r="F39" s="12">
        <v>77.72</v>
      </c>
      <c r="G39">
        <v>13.5</v>
      </c>
      <c r="H39" s="12">
        <f t="shared" si="1"/>
        <v>9.3589300000000009</v>
      </c>
      <c r="I39">
        <f t="shared" si="2"/>
        <v>9.3589300000000014E-2</v>
      </c>
      <c r="J39">
        <f t="shared" si="3"/>
        <v>3.4577202379151273E-3</v>
      </c>
      <c r="L39">
        <v>12.447792856494459</v>
      </c>
    </row>
    <row r="40" spans="1:12" customFormat="1">
      <c r="A40" s="10">
        <v>41426</v>
      </c>
      <c r="B40" s="11">
        <v>0.125</v>
      </c>
      <c r="C40">
        <v>0</v>
      </c>
      <c r="D40">
        <v>100.75</v>
      </c>
      <c r="E40">
        <f t="shared" si="0"/>
        <v>8.1069999999999989E-2</v>
      </c>
      <c r="F40" s="33">
        <v>77.72</v>
      </c>
      <c r="G40">
        <v>13.5</v>
      </c>
      <c r="H40" s="33">
        <f t="shared" si="1"/>
        <v>9.4489300000000043</v>
      </c>
      <c r="I40">
        <f t="shared" si="2"/>
        <v>9.448930000000004E-2</v>
      </c>
      <c r="J40">
        <f t="shared" si="3"/>
        <v>3.5414485231965646E-3</v>
      </c>
      <c r="K40">
        <f>J40*3600</f>
        <v>12.749214683507633</v>
      </c>
      <c r="L40" s="13">
        <f>K40*1000/156000</f>
        <v>8.1725735150689954E-2</v>
      </c>
    </row>
    <row r="41" spans="1:12" customFormat="1" hidden="1">
      <c r="A41" s="10">
        <v>41426</v>
      </c>
      <c r="B41" s="11">
        <v>0.12847222222222224</v>
      </c>
      <c r="C41">
        <v>0</v>
      </c>
      <c r="D41">
        <v>100.54</v>
      </c>
      <c r="E41">
        <f t="shared" si="0"/>
        <v>8.1069999999999989E-2</v>
      </c>
      <c r="F41" s="12">
        <v>77.72</v>
      </c>
      <c r="G41">
        <v>13.5</v>
      </c>
      <c r="H41" s="12">
        <f t="shared" si="1"/>
        <v>9.2389300000000105</v>
      </c>
      <c r="I41">
        <f t="shared" si="2"/>
        <v>9.2389300000000105E-2</v>
      </c>
      <c r="J41">
        <f t="shared" si="3"/>
        <v>3.3479467820192181E-3</v>
      </c>
      <c r="L41">
        <v>12.052608415269185</v>
      </c>
    </row>
    <row r="42" spans="1:12" customFormat="1" hidden="1">
      <c r="A42" s="10">
        <v>41426</v>
      </c>
      <c r="B42" s="11">
        <v>0.13194444444444445</v>
      </c>
      <c r="C42">
        <v>0</v>
      </c>
      <c r="D42">
        <v>100.61</v>
      </c>
      <c r="E42">
        <f t="shared" si="0"/>
        <v>8.1069999999999989E-2</v>
      </c>
      <c r="F42" s="12">
        <v>77.72</v>
      </c>
      <c r="G42">
        <v>13.5</v>
      </c>
      <c r="H42" s="12">
        <f t="shared" si="1"/>
        <v>9.3089300000000037</v>
      </c>
      <c r="I42">
        <f t="shared" si="2"/>
        <v>9.3089300000000041E-2</v>
      </c>
      <c r="J42">
        <f t="shared" si="3"/>
        <v>3.4117230198449939E-3</v>
      </c>
      <c r="L42">
        <v>12.282202871441978</v>
      </c>
    </row>
    <row r="43" spans="1:12" customFormat="1" hidden="1">
      <c r="A43" s="10">
        <v>41426</v>
      </c>
      <c r="B43" s="11">
        <v>0.13541666666666666</v>
      </c>
      <c r="C43">
        <v>0</v>
      </c>
      <c r="D43">
        <v>100.58</v>
      </c>
      <c r="E43">
        <f t="shared" si="0"/>
        <v>8.1069999999999989E-2</v>
      </c>
      <c r="F43" s="12">
        <v>77.72</v>
      </c>
      <c r="G43">
        <v>13.5</v>
      </c>
      <c r="H43" s="12">
        <f t="shared" si="1"/>
        <v>9.2789300000000026</v>
      </c>
      <c r="I43">
        <f t="shared" si="2"/>
        <v>9.2789300000000019E-2</v>
      </c>
      <c r="J43">
        <f t="shared" si="3"/>
        <v>3.3843019209612588E-3</v>
      </c>
      <c r="L43">
        <v>12.183486915460533</v>
      </c>
    </row>
    <row r="44" spans="1:12" customFormat="1" hidden="1">
      <c r="A44" s="10">
        <v>41426</v>
      </c>
      <c r="B44" s="11">
        <v>0.1388888888888889</v>
      </c>
      <c r="C44">
        <v>0</v>
      </c>
      <c r="D44">
        <v>100.59</v>
      </c>
      <c r="E44">
        <f t="shared" si="0"/>
        <v>8.1069999999999989E-2</v>
      </c>
      <c r="F44" s="12">
        <v>77.72</v>
      </c>
      <c r="G44">
        <v>13.5</v>
      </c>
      <c r="H44" s="12">
        <f t="shared" si="1"/>
        <v>9.2889300000000077</v>
      </c>
      <c r="I44">
        <f t="shared" si="2"/>
        <v>9.2889300000000077E-2</v>
      </c>
      <c r="J44">
        <f t="shared" si="3"/>
        <v>3.3934275364294365E-3</v>
      </c>
      <c r="L44">
        <v>12.216339131145972</v>
      </c>
    </row>
    <row r="45" spans="1:12" customFormat="1" hidden="1">
      <c r="A45" s="10">
        <v>41426</v>
      </c>
      <c r="B45" s="11">
        <v>0.1423611111111111</v>
      </c>
      <c r="C45">
        <v>0</v>
      </c>
      <c r="D45">
        <v>100.57</v>
      </c>
      <c r="E45">
        <f t="shared" si="0"/>
        <v>8.1069999999999989E-2</v>
      </c>
      <c r="F45" s="12">
        <v>77.72</v>
      </c>
      <c r="G45">
        <v>13.5</v>
      </c>
      <c r="H45" s="12">
        <f t="shared" si="1"/>
        <v>9.2689299999999974</v>
      </c>
      <c r="I45">
        <f t="shared" si="2"/>
        <v>9.2689299999999974E-2</v>
      </c>
      <c r="J45">
        <f t="shared" si="3"/>
        <v>3.3751910457332883E-3</v>
      </c>
      <c r="L45">
        <v>12.150687764639837</v>
      </c>
    </row>
    <row r="46" spans="1:12" customFormat="1" hidden="1">
      <c r="A46" s="10">
        <v>41426</v>
      </c>
      <c r="B46" s="11">
        <v>0.14583333333333334</v>
      </c>
      <c r="C46">
        <v>0</v>
      </c>
      <c r="D46">
        <v>100.68</v>
      </c>
      <c r="E46">
        <f t="shared" si="0"/>
        <v>8.1069999999999989E-2</v>
      </c>
      <c r="F46" s="12">
        <v>77.72</v>
      </c>
      <c r="G46">
        <v>13.5</v>
      </c>
      <c r="H46" s="12">
        <f t="shared" si="1"/>
        <v>9.3789300000000111</v>
      </c>
      <c r="I46">
        <f t="shared" si="2"/>
        <v>9.3789300000000117E-2</v>
      </c>
      <c r="J46">
        <f t="shared" si="3"/>
        <v>3.4762226952636871E-3</v>
      </c>
      <c r="K46">
        <f>J46*3600</f>
        <v>12.514401702949273</v>
      </c>
      <c r="L46" s="1">
        <v>12.514401702949273</v>
      </c>
    </row>
    <row r="47" spans="1:12" customFormat="1" hidden="1">
      <c r="A47" s="10">
        <v>41426</v>
      </c>
      <c r="B47" s="11">
        <v>0.14930555555555555</v>
      </c>
      <c r="C47">
        <v>0</v>
      </c>
      <c r="D47">
        <v>100.76</v>
      </c>
      <c r="E47">
        <f t="shared" si="0"/>
        <v>8.1069999999999989E-2</v>
      </c>
      <c r="F47" s="12">
        <v>77.72</v>
      </c>
      <c r="G47">
        <v>13.5</v>
      </c>
      <c r="H47" s="12">
        <f t="shared" si="1"/>
        <v>9.4589300000000094</v>
      </c>
      <c r="I47">
        <f t="shared" si="2"/>
        <v>9.4589300000000098E-2</v>
      </c>
      <c r="J47">
        <f t="shared" si="3"/>
        <v>3.5508259342120628E-3</v>
      </c>
      <c r="L47">
        <v>12.782973363163427</v>
      </c>
    </row>
    <row r="48" spans="1:12" customFormat="1" hidden="1">
      <c r="A48" s="10">
        <v>41426</v>
      </c>
      <c r="B48" s="11">
        <v>0.15277777777777776</v>
      </c>
      <c r="C48">
        <v>0</v>
      </c>
      <c r="D48">
        <v>100.73</v>
      </c>
      <c r="E48">
        <f t="shared" si="0"/>
        <v>8.1069999999999989E-2</v>
      </c>
      <c r="F48" s="12">
        <v>77.72</v>
      </c>
      <c r="G48">
        <v>13.5</v>
      </c>
      <c r="H48" s="12">
        <f t="shared" si="1"/>
        <v>9.4289300000000082</v>
      </c>
      <c r="I48">
        <f t="shared" si="2"/>
        <v>9.4289300000000076E-2</v>
      </c>
      <c r="J48">
        <f t="shared" si="3"/>
        <v>3.5227383172601111E-3</v>
      </c>
      <c r="L48">
        <v>12.6818579421364</v>
      </c>
    </row>
    <row r="49" spans="1:12" customFormat="1" hidden="1">
      <c r="A49" s="10">
        <v>41426</v>
      </c>
      <c r="B49" s="11">
        <v>0.15625</v>
      </c>
      <c r="C49">
        <v>0</v>
      </c>
      <c r="D49">
        <v>100.73</v>
      </c>
      <c r="E49">
        <f t="shared" si="0"/>
        <v>8.1069999999999989E-2</v>
      </c>
      <c r="F49" s="12">
        <v>77.72</v>
      </c>
      <c r="G49">
        <v>13.5</v>
      </c>
      <c r="H49" s="12">
        <f t="shared" si="1"/>
        <v>9.4289300000000082</v>
      </c>
      <c r="I49">
        <f t="shared" si="2"/>
        <v>9.4289300000000076E-2</v>
      </c>
      <c r="J49">
        <f t="shared" si="3"/>
        <v>3.5227383172601111E-3</v>
      </c>
      <c r="L49">
        <v>12.6818579421364</v>
      </c>
    </row>
    <row r="50" spans="1:12" customFormat="1" hidden="1">
      <c r="A50" s="10">
        <v>41426</v>
      </c>
      <c r="B50" s="11">
        <v>0.15972222222222224</v>
      </c>
      <c r="C50">
        <v>0</v>
      </c>
      <c r="D50">
        <v>100.67</v>
      </c>
      <c r="E50">
        <f t="shared" si="0"/>
        <v>8.1069999999999989E-2</v>
      </c>
      <c r="F50" s="12">
        <v>77.72</v>
      </c>
      <c r="G50">
        <v>13.5</v>
      </c>
      <c r="H50" s="12">
        <f t="shared" si="1"/>
        <v>9.368930000000006</v>
      </c>
      <c r="I50">
        <f t="shared" si="2"/>
        <v>9.3689300000000059E-2</v>
      </c>
      <c r="J50">
        <f t="shared" si="3"/>
        <v>3.4669640608127037E-3</v>
      </c>
      <c r="L50">
        <v>12.481070618925733</v>
      </c>
    </row>
    <row r="51" spans="1:12" customFormat="1" hidden="1">
      <c r="A51" s="10">
        <v>41426</v>
      </c>
      <c r="B51" s="11">
        <v>0.16319444444444445</v>
      </c>
      <c r="C51">
        <v>0</v>
      </c>
      <c r="D51">
        <v>100.68</v>
      </c>
      <c r="E51">
        <f t="shared" si="0"/>
        <v>8.1069999999999989E-2</v>
      </c>
      <c r="F51" s="12">
        <v>77.72</v>
      </c>
      <c r="G51">
        <v>13.5</v>
      </c>
      <c r="H51" s="12">
        <f t="shared" si="1"/>
        <v>9.3789300000000111</v>
      </c>
      <c r="I51">
        <f t="shared" si="2"/>
        <v>9.3789300000000117E-2</v>
      </c>
      <c r="J51">
        <f t="shared" si="3"/>
        <v>3.4762226952636871E-3</v>
      </c>
      <c r="L51">
        <v>12.514401702949273</v>
      </c>
    </row>
    <row r="52" spans="1:12" customFormat="1">
      <c r="A52" s="10">
        <v>41426</v>
      </c>
      <c r="B52" s="11">
        <v>0.16666666666666666</v>
      </c>
      <c r="C52">
        <v>0</v>
      </c>
      <c r="D52">
        <v>100.68</v>
      </c>
      <c r="E52">
        <f t="shared" si="0"/>
        <v>8.1069999999999989E-2</v>
      </c>
      <c r="F52" s="33">
        <v>77.72</v>
      </c>
      <c r="G52">
        <v>13.5</v>
      </c>
      <c r="H52" s="33">
        <f t="shared" si="1"/>
        <v>9.3789300000000111</v>
      </c>
      <c r="I52">
        <f t="shared" si="2"/>
        <v>9.3789300000000117E-2</v>
      </c>
      <c r="J52">
        <f t="shared" si="3"/>
        <v>3.4762226952636871E-3</v>
      </c>
      <c r="K52">
        <f>J52*3600</f>
        <v>12.514401702949273</v>
      </c>
      <c r="L52" s="13">
        <f>K52*1000/156000</f>
        <v>8.0220523736854316E-2</v>
      </c>
    </row>
    <row r="53" spans="1:12" customFormat="1" hidden="1">
      <c r="A53" s="10">
        <v>41426</v>
      </c>
      <c r="B53" s="11">
        <v>0.17013888888888887</v>
      </c>
      <c r="C53">
        <v>0</v>
      </c>
      <c r="D53">
        <v>100.7</v>
      </c>
      <c r="E53">
        <f t="shared" si="0"/>
        <v>8.1069999999999989E-2</v>
      </c>
      <c r="F53" s="12">
        <v>77.72</v>
      </c>
      <c r="G53">
        <v>13.5</v>
      </c>
      <c r="H53" s="12">
        <f t="shared" si="1"/>
        <v>9.3989300000000071</v>
      </c>
      <c r="I53">
        <f t="shared" si="2"/>
        <v>9.3989300000000067E-2</v>
      </c>
      <c r="J53">
        <f t="shared" si="3"/>
        <v>3.4947844304316698E-3</v>
      </c>
      <c r="L53">
        <v>12.581223949554012</v>
      </c>
    </row>
    <row r="54" spans="1:12" customFormat="1" hidden="1">
      <c r="A54" s="10">
        <v>41426</v>
      </c>
      <c r="B54" s="11">
        <v>0.17361111111111113</v>
      </c>
      <c r="C54">
        <v>0</v>
      </c>
      <c r="D54">
        <v>100.58</v>
      </c>
      <c r="E54">
        <f t="shared" si="0"/>
        <v>8.1069999999999989E-2</v>
      </c>
      <c r="F54" s="12">
        <v>77.72</v>
      </c>
      <c r="G54">
        <v>13.5</v>
      </c>
      <c r="H54" s="12">
        <f t="shared" si="1"/>
        <v>9.2789300000000026</v>
      </c>
      <c r="I54">
        <f t="shared" si="2"/>
        <v>9.2789300000000019E-2</v>
      </c>
      <c r="J54">
        <f t="shared" si="3"/>
        <v>3.3843019209612588E-3</v>
      </c>
      <c r="L54">
        <v>12.183486915460533</v>
      </c>
    </row>
    <row r="55" spans="1:12" customFormat="1" hidden="1">
      <c r="A55" s="10">
        <v>41426</v>
      </c>
      <c r="B55" s="11">
        <v>0.17708333333333334</v>
      </c>
      <c r="C55">
        <v>0</v>
      </c>
      <c r="D55">
        <v>100.62</v>
      </c>
      <c r="E55">
        <f t="shared" si="0"/>
        <v>8.1069999999999989E-2</v>
      </c>
      <c r="F55" s="12">
        <v>77.72</v>
      </c>
      <c r="G55">
        <v>13.5</v>
      </c>
      <c r="H55" s="12">
        <f t="shared" si="1"/>
        <v>9.3189300000000088</v>
      </c>
      <c r="I55">
        <f t="shared" si="2"/>
        <v>9.3189300000000086E-2</v>
      </c>
      <c r="J55">
        <f t="shared" si="3"/>
        <v>3.420892903661005E-3</v>
      </c>
      <c r="L55">
        <v>12.315214453179617</v>
      </c>
    </row>
    <row r="56" spans="1:12" customFormat="1" hidden="1">
      <c r="A56" s="10">
        <v>41426</v>
      </c>
      <c r="B56" s="11">
        <v>0.18055555555555555</v>
      </c>
      <c r="C56">
        <v>0</v>
      </c>
      <c r="D56">
        <v>100.67</v>
      </c>
      <c r="E56">
        <f t="shared" si="0"/>
        <v>8.1069999999999989E-2</v>
      </c>
      <c r="F56" s="12">
        <v>77.72</v>
      </c>
      <c r="G56">
        <v>13.5</v>
      </c>
      <c r="H56" s="12">
        <f t="shared" si="1"/>
        <v>9.368930000000006</v>
      </c>
      <c r="I56">
        <f t="shared" si="2"/>
        <v>9.3689300000000059E-2</v>
      </c>
      <c r="J56">
        <f t="shared" si="3"/>
        <v>3.4669640608127037E-3</v>
      </c>
      <c r="L56">
        <v>12.481070618925733</v>
      </c>
    </row>
    <row r="57" spans="1:12" customFormat="1" hidden="1">
      <c r="A57" s="10">
        <v>41426</v>
      </c>
      <c r="B57" s="11">
        <v>0.18402777777777779</v>
      </c>
      <c r="C57">
        <v>0</v>
      </c>
      <c r="D57">
        <v>100.74</v>
      </c>
      <c r="E57">
        <f t="shared" si="0"/>
        <v>8.1069999999999989E-2</v>
      </c>
      <c r="F57" s="12">
        <v>77.72</v>
      </c>
      <c r="G57">
        <v>13.5</v>
      </c>
      <c r="H57" s="12">
        <f t="shared" si="1"/>
        <v>9.4389299999999992</v>
      </c>
      <c r="I57">
        <f t="shared" si="2"/>
        <v>9.4389299999999995E-2</v>
      </c>
      <c r="J57">
        <f t="shared" si="3"/>
        <v>3.5320859868369632E-3</v>
      </c>
      <c r="L57">
        <v>12.715509552613067</v>
      </c>
    </row>
    <row r="58" spans="1:12" customFormat="1" hidden="1">
      <c r="A58" s="10">
        <v>41426</v>
      </c>
      <c r="B58" s="11">
        <v>0.1875</v>
      </c>
      <c r="C58">
        <v>0</v>
      </c>
      <c r="D58">
        <v>100.79</v>
      </c>
      <c r="E58">
        <f t="shared" si="0"/>
        <v>8.1069999999999989E-2</v>
      </c>
      <c r="F58" s="12">
        <v>77.72</v>
      </c>
      <c r="G58">
        <v>13.5</v>
      </c>
      <c r="H58" s="12">
        <f t="shared" si="1"/>
        <v>9.4889300000000105</v>
      </c>
      <c r="I58">
        <f t="shared" si="2"/>
        <v>9.4889300000000107E-2</v>
      </c>
      <c r="J58">
        <f t="shared" si="3"/>
        <v>3.5790474938631437E-3</v>
      </c>
      <c r="K58">
        <f>J58*3600</f>
        <v>12.884570977907318</v>
      </c>
      <c r="L58" s="1">
        <v>12.884570977907318</v>
      </c>
    </row>
    <row r="59" spans="1:12" customFormat="1" hidden="1">
      <c r="A59" s="10">
        <v>41426</v>
      </c>
      <c r="B59" s="11">
        <v>0.19097222222222221</v>
      </c>
      <c r="C59">
        <v>0</v>
      </c>
      <c r="D59">
        <v>100.86</v>
      </c>
      <c r="E59">
        <f t="shared" si="0"/>
        <v>8.1069999999999989E-2</v>
      </c>
      <c r="F59" s="12">
        <v>77.72</v>
      </c>
      <c r="G59">
        <v>13.5</v>
      </c>
      <c r="H59" s="12">
        <f t="shared" si="1"/>
        <v>9.5589300000000037</v>
      </c>
      <c r="I59">
        <f t="shared" si="2"/>
        <v>9.5589300000000044E-2</v>
      </c>
      <c r="J59">
        <f t="shared" si="3"/>
        <v>3.645419879567909E-3</v>
      </c>
      <c r="L59">
        <v>13.123511566444472</v>
      </c>
    </row>
    <row r="60" spans="1:12" customFormat="1" hidden="1">
      <c r="A60" s="10">
        <v>41426</v>
      </c>
      <c r="B60" s="11">
        <v>0.19444444444444445</v>
      </c>
      <c r="C60">
        <v>0</v>
      </c>
      <c r="D60">
        <v>100.95</v>
      </c>
      <c r="E60">
        <f t="shared" si="0"/>
        <v>8.1069999999999989E-2</v>
      </c>
      <c r="F60" s="12">
        <v>77.72</v>
      </c>
      <c r="G60">
        <v>13.5</v>
      </c>
      <c r="H60" s="12">
        <f t="shared" si="1"/>
        <v>9.6489300000000071</v>
      </c>
      <c r="I60">
        <f t="shared" si="2"/>
        <v>9.6489300000000069E-2</v>
      </c>
      <c r="J60">
        <f t="shared" si="3"/>
        <v>3.7318333691402326E-3</v>
      </c>
      <c r="L60">
        <v>13.434600128904837</v>
      </c>
    </row>
    <row r="61" spans="1:12" customFormat="1" hidden="1">
      <c r="A61" s="10">
        <v>41426</v>
      </c>
      <c r="B61" s="11">
        <v>0.19791666666666666</v>
      </c>
      <c r="C61">
        <v>0</v>
      </c>
      <c r="D61">
        <v>100.97</v>
      </c>
      <c r="E61">
        <f t="shared" si="0"/>
        <v>8.1069999999999989E-2</v>
      </c>
      <c r="F61" s="12">
        <v>77.72</v>
      </c>
      <c r="G61">
        <v>13.5</v>
      </c>
      <c r="H61" s="12">
        <f t="shared" si="1"/>
        <v>9.6689300000000031</v>
      </c>
      <c r="I61">
        <f t="shared" si="2"/>
        <v>9.6689300000000034E-2</v>
      </c>
      <c r="J61">
        <f t="shared" si="3"/>
        <v>3.7512015104435269E-3</v>
      </c>
      <c r="L61">
        <v>13.504325437596696</v>
      </c>
    </row>
    <row r="62" spans="1:12" customFormat="1" hidden="1">
      <c r="A62" s="10">
        <v>41426</v>
      </c>
      <c r="B62" s="11">
        <v>0.20138888888888887</v>
      </c>
      <c r="C62">
        <v>0</v>
      </c>
      <c r="D62">
        <v>101.04</v>
      </c>
      <c r="E62">
        <f t="shared" si="0"/>
        <v>8.1069999999999989E-2</v>
      </c>
      <c r="F62" s="12">
        <v>77.72</v>
      </c>
      <c r="G62">
        <v>13.5</v>
      </c>
      <c r="H62" s="12">
        <f t="shared" si="1"/>
        <v>9.7389300000000105</v>
      </c>
      <c r="I62">
        <f t="shared" si="2"/>
        <v>9.7389300000000109E-2</v>
      </c>
      <c r="J62">
        <f t="shared" si="3"/>
        <v>3.8194643880414716E-3</v>
      </c>
      <c r="L62">
        <v>13.750071796949298</v>
      </c>
    </row>
    <row r="63" spans="1:12" customFormat="1" hidden="1">
      <c r="A63" s="10">
        <v>41426</v>
      </c>
      <c r="B63" s="11">
        <v>0.20486111111111113</v>
      </c>
      <c r="C63">
        <v>0</v>
      </c>
      <c r="D63">
        <v>101.04</v>
      </c>
      <c r="E63">
        <f t="shared" si="0"/>
        <v>8.1069999999999989E-2</v>
      </c>
      <c r="F63" s="12">
        <v>77.72</v>
      </c>
      <c r="G63">
        <v>13.5</v>
      </c>
      <c r="H63" s="12">
        <f t="shared" si="1"/>
        <v>9.7389300000000105</v>
      </c>
      <c r="I63">
        <f t="shared" si="2"/>
        <v>9.7389300000000109E-2</v>
      </c>
      <c r="J63">
        <f t="shared" si="3"/>
        <v>3.8194643880414716E-3</v>
      </c>
      <c r="L63">
        <v>13.750071796949298</v>
      </c>
    </row>
    <row r="64" spans="1:12" customFormat="1">
      <c r="A64" s="10">
        <v>41426</v>
      </c>
      <c r="B64" s="11">
        <v>0.20833333333333334</v>
      </c>
      <c r="C64">
        <v>0</v>
      </c>
      <c r="D64">
        <v>101.02</v>
      </c>
      <c r="E64">
        <f t="shared" si="0"/>
        <v>8.1069999999999989E-2</v>
      </c>
      <c r="F64" s="33">
        <v>77.72</v>
      </c>
      <c r="G64">
        <v>13.5</v>
      </c>
      <c r="H64" s="33">
        <f t="shared" si="1"/>
        <v>9.7189300000000003</v>
      </c>
      <c r="I64">
        <f t="shared" si="2"/>
        <v>9.7189300000000006E-2</v>
      </c>
      <c r="J64">
        <f t="shared" si="3"/>
        <v>3.7998853191715904E-3</v>
      </c>
      <c r="K64">
        <f>J64*3600</f>
        <v>13.679587149017726</v>
      </c>
      <c r="L64" s="13">
        <f>K64*1000/156000</f>
        <v>8.7689661211652087E-2</v>
      </c>
    </row>
    <row r="65" spans="1:12" customFormat="1" hidden="1">
      <c r="A65" s="10">
        <v>41426</v>
      </c>
      <c r="B65" s="11">
        <v>0.21180555555555555</v>
      </c>
      <c r="C65">
        <v>0</v>
      </c>
      <c r="D65">
        <v>101.02</v>
      </c>
      <c r="E65">
        <f t="shared" si="0"/>
        <v>8.1069999999999989E-2</v>
      </c>
      <c r="F65" s="12">
        <v>77.72</v>
      </c>
      <c r="G65">
        <v>13.5</v>
      </c>
      <c r="H65" s="12">
        <f t="shared" si="1"/>
        <v>9.7189300000000003</v>
      </c>
      <c r="I65">
        <f t="shared" si="2"/>
        <v>9.7189300000000006E-2</v>
      </c>
      <c r="J65">
        <f t="shared" si="3"/>
        <v>3.7998853191715904E-3</v>
      </c>
      <c r="L65">
        <v>13.679587149017726</v>
      </c>
    </row>
    <row r="66" spans="1:12" customFormat="1" hidden="1">
      <c r="A66" s="10">
        <v>41426</v>
      </c>
      <c r="B66" s="11">
        <v>0.21527777777777779</v>
      </c>
      <c r="C66">
        <v>0</v>
      </c>
      <c r="D66">
        <v>100.95</v>
      </c>
      <c r="E66">
        <f t="shared" si="0"/>
        <v>8.1069999999999989E-2</v>
      </c>
      <c r="F66" s="12">
        <v>77.72</v>
      </c>
      <c r="G66">
        <v>13.5</v>
      </c>
      <c r="H66" s="12">
        <f t="shared" si="1"/>
        <v>9.6489300000000071</v>
      </c>
      <c r="I66">
        <f t="shared" si="2"/>
        <v>9.6489300000000069E-2</v>
      </c>
      <c r="J66">
        <f t="shared" si="3"/>
        <v>3.7318333691402326E-3</v>
      </c>
      <c r="L66">
        <v>13.434600128904837</v>
      </c>
    </row>
    <row r="67" spans="1:12" customFormat="1" hidden="1">
      <c r="A67" s="10">
        <v>41426</v>
      </c>
      <c r="B67" s="11">
        <v>0.21875</v>
      </c>
      <c r="C67">
        <v>0</v>
      </c>
      <c r="D67">
        <v>100.96</v>
      </c>
      <c r="E67">
        <f t="shared" si="0"/>
        <v>8.1069999999999989E-2</v>
      </c>
      <c r="F67" s="12">
        <v>77.72</v>
      </c>
      <c r="G67">
        <v>13.5</v>
      </c>
      <c r="H67" s="12">
        <f t="shared" si="1"/>
        <v>9.658929999999998</v>
      </c>
      <c r="I67">
        <f t="shared" si="2"/>
        <v>9.6589299999999975E-2</v>
      </c>
      <c r="J67">
        <f t="shared" si="3"/>
        <v>3.7415099202717478E-3</v>
      </c>
      <c r="L67">
        <v>13.469435712978292</v>
      </c>
    </row>
    <row r="68" spans="1:12" customFormat="1" hidden="1">
      <c r="A68" s="10">
        <v>41426</v>
      </c>
      <c r="B68" s="11">
        <v>0.22222222222222221</v>
      </c>
      <c r="C68">
        <v>0</v>
      </c>
      <c r="D68">
        <v>101.01</v>
      </c>
      <c r="E68">
        <f t="shared" si="0"/>
        <v>8.1069999999999989E-2</v>
      </c>
      <c r="F68" s="12">
        <v>77.72</v>
      </c>
      <c r="G68">
        <v>13.5</v>
      </c>
      <c r="H68" s="12">
        <f t="shared" si="1"/>
        <v>9.7089300000000094</v>
      </c>
      <c r="I68">
        <f t="shared" si="2"/>
        <v>9.7089300000000101E-2</v>
      </c>
      <c r="J68">
        <f t="shared" si="3"/>
        <v>3.7901184171334748E-3</v>
      </c>
      <c r="L68">
        <v>13.644426301680509</v>
      </c>
    </row>
    <row r="69" spans="1:12" customFormat="1" hidden="1">
      <c r="A69" s="10">
        <v>41426</v>
      </c>
      <c r="B69" s="11">
        <v>0.22569444444444445</v>
      </c>
      <c r="C69">
        <v>0</v>
      </c>
      <c r="D69">
        <v>101.04</v>
      </c>
      <c r="E69">
        <f t="shared" ref="E69:E132" si="4">(435-368)*1.21/1000</f>
        <v>8.1069999999999989E-2</v>
      </c>
      <c r="F69" s="12">
        <v>77.72</v>
      </c>
      <c r="G69">
        <v>13.5</v>
      </c>
      <c r="H69" s="12">
        <f t="shared" ref="H69:H132" si="5">D69-E69-F69-G69</f>
        <v>9.7389300000000105</v>
      </c>
      <c r="I69">
        <f t="shared" ref="I69:I132" si="6">H69/100</f>
        <v>9.7389300000000109E-2</v>
      </c>
      <c r="J69">
        <f t="shared" ref="J69:J132" si="7">1.2904*I69^(5/2)</f>
        <v>3.8194643880414716E-3</v>
      </c>
      <c r="L69">
        <v>13.750071796949298</v>
      </c>
    </row>
    <row r="70" spans="1:12" customFormat="1" hidden="1">
      <c r="A70" s="10">
        <v>41426</v>
      </c>
      <c r="B70" s="11">
        <v>0.22916666666666666</v>
      </c>
      <c r="C70">
        <v>0</v>
      </c>
      <c r="D70">
        <v>101.01</v>
      </c>
      <c r="E70">
        <f t="shared" si="4"/>
        <v>8.1069999999999989E-2</v>
      </c>
      <c r="F70" s="12">
        <v>77.72</v>
      </c>
      <c r="G70">
        <v>13.5</v>
      </c>
      <c r="H70" s="12">
        <f t="shared" si="5"/>
        <v>9.7089300000000094</v>
      </c>
      <c r="I70">
        <f t="shared" si="6"/>
        <v>9.7089300000000101E-2</v>
      </c>
      <c r="J70">
        <f t="shared" si="7"/>
        <v>3.7901184171334748E-3</v>
      </c>
      <c r="K70">
        <f>J70*3600</f>
        <v>13.644426301680509</v>
      </c>
      <c r="L70" s="1">
        <v>13.644426301680509</v>
      </c>
    </row>
    <row r="71" spans="1:12" customFormat="1" hidden="1">
      <c r="A71" s="10">
        <v>41426</v>
      </c>
      <c r="B71" s="11">
        <v>0.23263888888888887</v>
      </c>
      <c r="C71">
        <v>0</v>
      </c>
      <c r="D71">
        <v>101.1</v>
      </c>
      <c r="E71">
        <f t="shared" si="4"/>
        <v>8.1069999999999989E-2</v>
      </c>
      <c r="F71" s="12">
        <v>77.72</v>
      </c>
      <c r="G71">
        <v>13.5</v>
      </c>
      <c r="H71" s="12">
        <f t="shared" si="5"/>
        <v>9.7989299999999986</v>
      </c>
      <c r="I71">
        <f t="shared" si="6"/>
        <v>9.7989299999999988E-2</v>
      </c>
      <c r="J71">
        <f t="shared" si="7"/>
        <v>3.8785642711451399E-3</v>
      </c>
      <c r="L71">
        <v>13.962831376122503</v>
      </c>
    </row>
    <row r="72" spans="1:12" customFormat="1" hidden="1">
      <c r="A72" s="10">
        <v>41426</v>
      </c>
      <c r="B72" s="11">
        <v>0.23611111111111113</v>
      </c>
      <c r="C72">
        <v>0</v>
      </c>
      <c r="D72">
        <v>101.08</v>
      </c>
      <c r="E72">
        <f t="shared" si="4"/>
        <v>8.1069999999999989E-2</v>
      </c>
      <c r="F72" s="12">
        <v>77.72</v>
      </c>
      <c r="G72">
        <v>13.5</v>
      </c>
      <c r="H72" s="12">
        <f t="shared" si="5"/>
        <v>9.7789300000000026</v>
      </c>
      <c r="I72">
        <f t="shared" si="6"/>
        <v>9.7789300000000023E-2</v>
      </c>
      <c r="J72">
        <f t="shared" si="7"/>
        <v>3.8588038020677447E-3</v>
      </c>
      <c r="L72">
        <v>13.891693687443881</v>
      </c>
    </row>
    <row r="73" spans="1:12" customFormat="1" hidden="1">
      <c r="A73" s="10">
        <v>41426</v>
      </c>
      <c r="B73" s="11">
        <v>0.23958333333333334</v>
      </c>
      <c r="C73">
        <v>0</v>
      </c>
      <c r="D73">
        <v>101.12</v>
      </c>
      <c r="E73">
        <f t="shared" si="4"/>
        <v>8.1069999999999989E-2</v>
      </c>
      <c r="F73" s="12">
        <v>77.72</v>
      </c>
      <c r="G73">
        <v>13.5</v>
      </c>
      <c r="H73" s="12">
        <f t="shared" si="5"/>
        <v>9.8189300000000088</v>
      </c>
      <c r="I73">
        <f t="shared" si="6"/>
        <v>9.818930000000009E-2</v>
      </c>
      <c r="J73">
        <f t="shared" si="7"/>
        <v>3.898385330773749E-3</v>
      </c>
      <c r="L73">
        <v>14.034187190785497</v>
      </c>
    </row>
    <row r="74" spans="1:12" customFormat="1" hidden="1">
      <c r="A74" s="10">
        <v>41426</v>
      </c>
      <c r="B74" s="11">
        <v>0.24305555555555555</v>
      </c>
      <c r="C74">
        <v>0</v>
      </c>
      <c r="D74">
        <v>101.09</v>
      </c>
      <c r="E74">
        <f t="shared" si="4"/>
        <v>8.1069999999999989E-2</v>
      </c>
      <c r="F74" s="12">
        <v>77.72</v>
      </c>
      <c r="G74">
        <v>13.5</v>
      </c>
      <c r="H74" s="12">
        <f t="shared" si="5"/>
        <v>9.7889300000000077</v>
      </c>
      <c r="I74">
        <f t="shared" si="6"/>
        <v>9.7889300000000082E-2</v>
      </c>
      <c r="J74">
        <f t="shared" si="7"/>
        <v>3.8686764666526581E-3</v>
      </c>
      <c r="L74">
        <v>13.927235279949569</v>
      </c>
    </row>
    <row r="75" spans="1:12" customFormat="1" hidden="1">
      <c r="A75" s="10">
        <v>41426</v>
      </c>
      <c r="B75" s="11">
        <v>0.24652777777777779</v>
      </c>
      <c r="C75">
        <v>0</v>
      </c>
      <c r="D75">
        <v>101.16</v>
      </c>
      <c r="E75">
        <f t="shared" si="4"/>
        <v>8.1069999999999989E-2</v>
      </c>
      <c r="F75" s="12">
        <v>77.72</v>
      </c>
      <c r="G75">
        <v>13.5</v>
      </c>
      <c r="H75" s="12">
        <f t="shared" si="5"/>
        <v>9.8589300000000009</v>
      </c>
      <c r="I75">
        <f t="shared" si="6"/>
        <v>9.8589300000000005E-2</v>
      </c>
      <c r="J75">
        <f t="shared" si="7"/>
        <v>3.9382094688310268E-3</v>
      </c>
      <c r="L75">
        <v>14.177554087791696</v>
      </c>
    </row>
    <row r="76" spans="1:12" customFormat="1">
      <c r="A76" s="10">
        <v>41426</v>
      </c>
      <c r="B76" s="11">
        <v>0.25</v>
      </c>
      <c r="C76">
        <v>0</v>
      </c>
      <c r="D76">
        <v>101.17</v>
      </c>
      <c r="E76">
        <f t="shared" si="4"/>
        <v>8.1069999999999989E-2</v>
      </c>
      <c r="F76" s="33">
        <v>77.72</v>
      </c>
      <c r="G76">
        <v>13.5</v>
      </c>
      <c r="H76" s="33">
        <f t="shared" si="5"/>
        <v>9.868930000000006</v>
      </c>
      <c r="I76">
        <f t="shared" si="6"/>
        <v>9.8689300000000063E-2</v>
      </c>
      <c r="J76">
        <f t="shared" si="7"/>
        <v>3.9482034689298845E-3</v>
      </c>
      <c r="K76">
        <f>J76*3600</f>
        <v>14.213532488147584</v>
      </c>
      <c r="L76" s="13">
        <f>K76*1000/156000</f>
        <v>9.1112387744535783E-2</v>
      </c>
    </row>
    <row r="77" spans="1:12" customFormat="1" hidden="1">
      <c r="A77" s="10">
        <v>41426</v>
      </c>
      <c r="B77" s="11">
        <v>0.25347222222222221</v>
      </c>
      <c r="C77">
        <v>0</v>
      </c>
      <c r="D77">
        <v>101.07</v>
      </c>
      <c r="E77">
        <f t="shared" si="4"/>
        <v>8.1069999999999989E-2</v>
      </c>
      <c r="F77" s="12">
        <v>77.72</v>
      </c>
      <c r="G77">
        <v>13.5</v>
      </c>
      <c r="H77" s="12">
        <f t="shared" si="5"/>
        <v>9.7689299999999974</v>
      </c>
      <c r="I77">
        <f t="shared" si="6"/>
        <v>9.7689299999999979E-2</v>
      </c>
      <c r="J77">
        <f t="shared" si="7"/>
        <v>3.848946269655261E-3</v>
      </c>
      <c r="L77">
        <v>13.856206570758939</v>
      </c>
    </row>
    <row r="78" spans="1:12" customFormat="1" hidden="1">
      <c r="A78" s="10">
        <v>41426</v>
      </c>
      <c r="B78" s="11">
        <v>0.25694444444444448</v>
      </c>
      <c r="C78">
        <v>0</v>
      </c>
      <c r="D78">
        <v>100.97</v>
      </c>
      <c r="E78">
        <f t="shared" si="4"/>
        <v>8.1069999999999989E-2</v>
      </c>
      <c r="F78" s="12">
        <v>77.72</v>
      </c>
      <c r="G78">
        <v>13.5</v>
      </c>
      <c r="H78" s="12">
        <f t="shared" si="5"/>
        <v>9.6689300000000031</v>
      </c>
      <c r="I78">
        <f t="shared" si="6"/>
        <v>9.6689300000000034E-2</v>
      </c>
      <c r="J78">
        <f t="shared" si="7"/>
        <v>3.7512015104435269E-3</v>
      </c>
      <c r="L78">
        <v>13.504325437596696</v>
      </c>
    </row>
    <row r="79" spans="1:12" customFormat="1" hidden="1">
      <c r="A79" s="10">
        <v>41426</v>
      </c>
      <c r="B79" s="11">
        <v>0.26041666666666669</v>
      </c>
      <c r="C79">
        <v>0</v>
      </c>
      <c r="D79">
        <v>101</v>
      </c>
      <c r="E79">
        <f t="shared" si="4"/>
        <v>8.1069999999999989E-2</v>
      </c>
      <c r="F79" s="12">
        <v>77.72</v>
      </c>
      <c r="G79">
        <v>13.5</v>
      </c>
      <c r="H79" s="12">
        <f t="shared" si="5"/>
        <v>9.6989300000000043</v>
      </c>
      <c r="I79">
        <f t="shared" si="6"/>
        <v>9.6989300000000042E-2</v>
      </c>
      <c r="J79">
        <f t="shared" si="7"/>
        <v>3.7803665930105728E-3</v>
      </c>
      <c r="L79">
        <v>13.609319734838062</v>
      </c>
    </row>
    <row r="80" spans="1:12" customFormat="1" hidden="1">
      <c r="A80" s="10">
        <v>41426</v>
      </c>
      <c r="B80" s="11">
        <v>0.2638888888888889</v>
      </c>
      <c r="C80">
        <v>0</v>
      </c>
      <c r="D80">
        <v>100.99</v>
      </c>
      <c r="E80">
        <f t="shared" si="4"/>
        <v>8.1069999999999989E-2</v>
      </c>
      <c r="F80" s="12">
        <v>77.72</v>
      </c>
      <c r="G80">
        <v>13.5</v>
      </c>
      <c r="H80" s="12">
        <f t="shared" si="5"/>
        <v>9.6889299999999992</v>
      </c>
      <c r="I80">
        <f t="shared" si="6"/>
        <v>9.6889299999999998E-2</v>
      </c>
      <c r="J80">
        <f t="shared" si="7"/>
        <v>3.7706298390359373E-3</v>
      </c>
      <c r="L80">
        <v>13.574267420529374</v>
      </c>
    </row>
    <row r="81" spans="1:12" customFormat="1" hidden="1">
      <c r="A81" s="10">
        <v>41426</v>
      </c>
      <c r="B81" s="11">
        <v>0.2673611111111111</v>
      </c>
      <c r="C81">
        <v>0</v>
      </c>
      <c r="D81">
        <v>100.92</v>
      </c>
      <c r="E81">
        <f t="shared" si="4"/>
        <v>8.1069999999999989E-2</v>
      </c>
      <c r="F81" s="12">
        <v>77.72</v>
      </c>
      <c r="G81">
        <v>13.5</v>
      </c>
      <c r="H81" s="12">
        <f t="shared" si="5"/>
        <v>9.618930000000006</v>
      </c>
      <c r="I81">
        <f t="shared" si="6"/>
        <v>9.6189300000000061E-2</v>
      </c>
      <c r="J81">
        <f t="shared" si="7"/>
        <v>3.7028938720963848E-3</v>
      </c>
      <c r="L81">
        <v>13.330417939546985</v>
      </c>
    </row>
    <row r="82" spans="1:12" customFormat="1" hidden="1">
      <c r="A82" s="10">
        <v>41426</v>
      </c>
      <c r="B82" s="11">
        <v>0.27083333333333331</v>
      </c>
      <c r="C82">
        <v>0</v>
      </c>
      <c r="D82">
        <v>100.97</v>
      </c>
      <c r="E82">
        <f t="shared" si="4"/>
        <v>8.1069999999999989E-2</v>
      </c>
      <c r="F82" s="12">
        <v>77.72</v>
      </c>
      <c r="G82">
        <v>13.5</v>
      </c>
      <c r="H82" s="12">
        <f t="shared" si="5"/>
        <v>9.6689300000000031</v>
      </c>
      <c r="I82">
        <f t="shared" si="6"/>
        <v>9.6689300000000034E-2</v>
      </c>
      <c r="J82">
        <f t="shared" si="7"/>
        <v>3.7512015104435269E-3</v>
      </c>
      <c r="K82">
        <f>J82*3600</f>
        <v>13.504325437596696</v>
      </c>
      <c r="L82" s="1">
        <v>13.504325437596696</v>
      </c>
    </row>
    <row r="83" spans="1:12" customFormat="1" hidden="1">
      <c r="A83" s="10">
        <v>41426</v>
      </c>
      <c r="B83" s="11">
        <v>0.27430555555555552</v>
      </c>
      <c r="C83">
        <v>0</v>
      </c>
      <c r="D83">
        <v>100.91</v>
      </c>
      <c r="E83">
        <f t="shared" si="4"/>
        <v>8.1069999999999989E-2</v>
      </c>
      <c r="F83" s="12">
        <v>77.72</v>
      </c>
      <c r="G83">
        <v>13.5</v>
      </c>
      <c r="H83" s="12">
        <f t="shared" si="5"/>
        <v>9.6089300000000009</v>
      </c>
      <c r="I83">
        <f t="shared" si="6"/>
        <v>9.6089300000000002E-2</v>
      </c>
      <c r="J83">
        <f t="shared" si="7"/>
        <v>3.6932773992148608E-3</v>
      </c>
      <c r="L83">
        <v>13.295798637173499</v>
      </c>
    </row>
    <row r="84" spans="1:12" customFormat="1" hidden="1">
      <c r="A84" s="10">
        <v>41426</v>
      </c>
      <c r="B84" s="11">
        <v>0.27777777777777779</v>
      </c>
      <c r="C84">
        <v>0</v>
      </c>
      <c r="D84">
        <v>100.88</v>
      </c>
      <c r="E84">
        <f t="shared" si="4"/>
        <v>8.1069999999999989E-2</v>
      </c>
      <c r="F84" s="12">
        <v>77.72</v>
      </c>
      <c r="G84">
        <v>13.5</v>
      </c>
      <c r="H84" s="12">
        <f t="shared" si="5"/>
        <v>9.5789299999999997</v>
      </c>
      <c r="I84">
        <f t="shared" si="6"/>
        <v>9.5789299999999994E-2</v>
      </c>
      <c r="J84">
        <f t="shared" si="7"/>
        <v>3.6645179497241348E-3</v>
      </c>
      <c r="L84">
        <v>13.192264619006885</v>
      </c>
    </row>
    <row r="85" spans="1:12" customFormat="1" hidden="1">
      <c r="A85" s="10">
        <v>41426</v>
      </c>
      <c r="B85" s="11">
        <v>0.28125</v>
      </c>
      <c r="C85">
        <v>0</v>
      </c>
      <c r="D85">
        <v>100.83</v>
      </c>
      <c r="E85">
        <f t="shared" si="4"/>
        <v>8.1069999999999989E-2</v>
      </c>
      <c r="F85" s="12">
        <v>77.72</v>
      </c>
      <c r="G85">
        <v>13.5</v>
      </c>
      <c r="H85" s="12">
        <f t="shared" si="5"/>
        <v>9.5289300000000026</v>
      </c>
      <c r="I85">
        <f t="shared" si="6"/>
        <v>9.5289300000000021E-2</v>
      </c>
      <c r="J85">
        <f t="shared" si="7"/>
        <v>3.6168849621584349E-3</v>
      </c>
      <c r="L85">
        <v>13.020785863770366</v>
      </c>
    </row>
    <row r="86" spans="1:12" customFormat="1" hidden="1">
      <c r="A86" s="10">
        <v>41426</v>
      </c>
      <c r="B86" s="11">
        <v>0.28472222222222221</v>
      </c>
      <c r="C86">
        <v>0</v>
      </c>
      <c r="D86">
        <v>100.82</v>
      </c>
      <c r="E86">
        <f t="shared" si="4"/>
        <v>8.1069999999999989E-2</v>
      </c>
      <c r="F86" s="12">
        <v>77.72</v>
      </c>
      <c r="G86">
        <v>13.5</v>
      </c>
      <c r="H86" s="12">
        <f t="shared" si="5"/>
        <v>9.5189299999999974</v>
      </c>
      <c r="I86">
        <f t="shared" si="6"/>
        <v>9.5189299999999977E-2</v>
      </c>
      <c r="J86">
        <f t="shared" si="7"/>
        <v>3.6074032084520932E-3</v>
      </c>
      <c r="L86">
        <v>12.986651550427535</v>
      </c>
    </row>
    <row r="87" spans="1:12" customFormat="1" hidden="1">
      <c r="A87" s="10">
        <v>41426</v>
      </c>
      <c r="B87" s="11">
        <v>0.28819444444444448</v>
      </c>
      <c r="C87">
        <v>0</v>
      </c>
      <c r="D87">
        <v>100.8</v>
      </c>
      <c r="E87">
        <f t="shared" si="4"/>
        <v>8.1069999999999989E-2</v>
      </c>
      <c r="F87" s="12">
        <v>77.72</v>
      </c>
      <c r="G87">
        <v>13.5</v>
      </c>
      <c r="H87" s="12">
        <f t="shared" si="5"/>
        <v>9.4989300000000014</v>
      </c>
      <c r="I87">
        <f t="shared" si="6"/>
        <v>9.4989300000000013E-2</v>
      </c>
      <c r="J87">
        <f t="shared" si="7"/>
        <v>3.5884844821506582E-3</v>
      </c>
      <c r="L87">
        <v>12.918544135742369</v>
      </c>
    </row>
    <row r="88" spans="1:12" customFormat="1">
      <c r="A88" s="10">
        <v>41426</v>
      </c>
      <c r="B88" s="11">
        <v>0.29166666666666669</v>
      </c>
      <c r="C88">
        <v>0</v>
      </c>
      <c r="D88">
        <v>100.8</v>
      </c>
      <c r="E88">
        <f t="shared" si="4"/>
        <v>8.1069999999999989E-2</v>
      </c>
      <c r="F88" s="33">
        <v>77.72</v>
      </c>
      <c r="G88">
        <v>13.5</v>
      </c>
      <c r="H88" s="33">
        <f t="shared" si="5"/>
        <v>9.4989300000000014</v>
      </c>
      <c r="I88">
        <f t="shared" si="6"/>
        <v>9.4989300000000013E-2</v>
      </c>
      <c r="J88">
        <f t="shared" si="7"/>
        <v>3.5884844821506582E-3</v>
      </c>
      <c r="K88">
        <f>J88*3600</f>
        <v>12.918544135742369</v>
      </c>
      <c r="L88" s="13">
        <f>K88*1000/156000</f>
        <v>8.2811180357322878E-2</v>
      </c>
    </row>
    <row r="89" spans="1:12" customFormat="1" hidden="1">
      <c r="A89" s="10">
        <v>41426</v>
      </c>
      <c r="B89" s="11">
        <v>0.2951388888888889</v>
      </c>
      <c r="C89">
        <v>0</v>
      </c>
      <c r="D89">
        <v>100.86</v>
      </c>
      <c r="E89">
        <f t="shared" si="4"/>
        <v>8.1069999999999989E-2</v>
      </c>
      <c r="F89" s="12">
        <v>77.72</v>
      </c>
      <c r="G89">
        <v>13.5</v>
      </c>
      <c r="H89" s="12">
        <f t="shared" si="5"/>
        <v>9.5589300000000037</v>
      </c>
      <c r="I89">
        <f t="shared" si="6"/>
        <v>9.5589300000000044E-2</v>
      </c>
      <c r="J89">
        <f t="shared" si="7"/>
        <v>3.645419879567909E-3</v>
      </c>
      <c r="L89">
        <v>13.123511566444472</v>
      </c>
    </row>
    <row r="90" spans="1:12" customFormat="1" hidden="1">
      <c r="A90" s="10">
        <v>41426</v>
      </c>
      <c r="B90" s="11">
        <v>0.2986111111111111</v>
      </c>
      <c r="C90">
        <v>0</v>
      </c>
      <c r="D90">
        <v>100.85</v>
      </c>
      <c r="E90">
        <f t="shared" si="4"/>
        <v>8.1069999999999989E-2</v>
      </c>
      <c r="F90" s="12">
        <v>77.72</v>
      </c>
      <c r="G90">
        <v>13.5</v>
      </c>
      <c r="H90" s="12">
        <f t="shared" si="5"/>
        <v>9.5489299999999986</v>
      </c>
      <c r="I90">
        <f t="shared" si="6"/>
        <v>9.5489299999999985E-2</v>
      </c>
      <c r="J90">
        <f t="shared" si="7"/>
        <v>3.6358932898824733E-3</v>
      </c>
      <c r="L90">
        <v>13.089215843576904</v>
      </c>
    </row>
    <row r="91" spans="1:12" customFormat="1" hidden="1">
      <c r="A91" s="10">
        <v>41426</v>
      </c>
      <c r="B91" s="11">
        <v>0.30208333333333331</v>
      </c>
      <c r="C91">
        <v>0</v>
      </c>
      <c r="D91">
        <v>100.92</v>
      </c>
      <c r="E91">
        <f t="shared" si="4"/>
        <v>8.1069999999999989E-2</v>
      </c>
      <c r="F91" s="12">
        <v>77.72</v>
      </c>
      <c r="G91">
        <v>13.5</v>
      </c>
      <c r="H91" s="12">
        <f t="shared" si="5"/>
        <v>9.618930000000006</v>
      </c>
      <c r="I91">
        <f t="shared" si="6"/>
        <v>9.6189300000000061E-2</v>
      </c>
      <c r="J91">
        <f t="shared" si="7"/>
        <v>3.7028938720963848E-3</v>
      </c>
      <c r="L91">
        <v>13.330417939546985</v>
      </c>
    </row>
    <row r="92" spans="1:12" customFormat="1" hidden="1">
      <c r="A92" s="10">
        <v>41426</v>
      </c>
      <c r="B92" s="11">
        <v>0.30555555555555552</v>
      </c>
      <c r="C92">
        <v>0</v>
      </c>
      <c r="D92">
        <v>100.93</v>
      </c>
      <c r="E92">
        <f t="shared" si="4"/>
        <v>8.1069999999999989E-2</v>
      </c>
      <c r="F92" s="12">
        <v>77.72</v>
      </c>
      <c r="G92">
        <v>13.5</v>
      </c>
      <c r="H92" s="12">
        <f t="shared" si="5"/>
        <v>9.6289300000000111</v>
      </c>
      <c r="I92">
        <f t="shared" si="6"/>
        <v>9.6289300000000105E-2</v>
      </c>
      <c r="J92">
        <f t="shared" si="7"/>
        <v>3.7125253528456715E-3</v>
      </c>
      <c r="L92">
        <v>13.365091270244417</v>
      </c>
    </row>
    <row r="93" spans="1:12" customFormat="1" hidden="1">
      <c r="A93" s="10">
        <v>41426</v>
      </c>
      <c r="B93" s="11">
        <v>0.30902777777777779</v>
      </c>
      <c r="C93">
        <v>0</v>
      </c>
      <c r="D93">
        <v>100.94</v>
      </c>
      <c r="E93">
        <f t="shared" si="4"/>
        <v>8.1069999999999989E-2</v>
      </c>
      <c r="F93" s="12">
        <v>77.72</v>
      </c>
      <c r="G93">
        <v>13.5</v>
      </c>
      <c r="H93" s="12">
        <f t="shared" si="5"/>
        <v>9.638930000000002</v>
      </c>
      <c r="I93">
        <f t="shared" si="6"/>
        <v>9.6389300000000025E-2</v>
      </c>
      <c r="J93">
        <f t="shared" si="7"/>
        <v>3.7221718492618989E-3</v>
      </c>
      <c r="L93">
        <v>13.399818657342836</v>
      </c>
    </row>
    <row r="94" spans="1:12" customFormat="1" hidden="1">
      <c r="A94" s="10">
        <v>41426</v>
      </c>
      <c r="B94" s="11">
        <v>0.3125</v>
      </c>
      <c r="C94">
        <v>0</v>
      </c>
      <c r="D94">
        <v>100.93</v>
      </c>
      <c r="E94">
        <f t="shared" si="4"/>
        <v>8.1069999999999989E-2</v>
      </c>
      <c r="F94" s="12">
        <v>77.72</v>
      </c>
      <c r="G94">
        <v>13.5</v>
      </c>
      <c r="H94" s="12">
        <f t="shared" si="5"/>
        <v>9.6289300000000111</v>
      </c>
      <c r="I94">
        <f t="shared" si="6"/>
        <v>9.6289300000000105E-2</v>
      </c>
      <c r="J94">
        <f t="shared" si="7"/>
        <v>3.7125253528456715E-3</v>
      </c>
      <c r="K94">
        <f>J94*3600</f>
        <v>13.365091270244417</v>
      </c>
      <c r="L94" s="1">
        <v>13.365091270244417</v>
      </c>
    </row>
    <row r="95" spans="1:12" customFormat="1" hidden="1">
      <c r="A95" s="10">
        <v>41426</v>
      </c>
      <c r="B95" s="11">
        <v>0.31597222222222221</v>
      </c>
      <c r="C95">
        <v>0</v>
      </c>
      <c r="D95">
        <v>100.98</v>
      </c>
      <c r="E95">
        <f t="shared" si="4"/>
        <v>8.1069999999999989E-2</v>
      </c>
      <c r="F95" s="12">
        <v>77.72</v>
      </c>
      <c r="G95">
        <v>13.5</v>
      </c>
      <c r="H95" s="12">
        <f t="shared" si="5"/>
        <v>9.6789300000000082</v>
      </c>
      <c r="I95">
        <f t="shared" si="6"/>
        <v>9.6789300000000078E-2</v>
      </c>
      <c r="J95">
        <f t="shared" si="7"/>
        <v>3.7609081474385929E-3</v>
      </c>
      <c r="L95">
        <v>13.539269330778934</v>
      </c>
    </row>
    <row r="96" spans="1:12" customFormat="1" hidden="1">
      <c r="A96" s="10">
        <v>41426</v>
      </c>
      <c r="B96" s="11">
        <v>0.31944444444444448</v>
      </c>
      <c r="C96">
        <v>0</v>
      </c>
      <c r="D96">
        <v>101.04</v>
      </c>
      <c r="E96">
        <f t="shared" si="4"/>
        <v>8.1069999999999989E-2</v>
      </c>
      <c r="F96" s="12">
        <v>77.72</v>
      </c>
      <c r="G96">
        <v>13.5</v>
      </c>
      <c r="H96" s="12">
        <f t="shared" si="5"/>
        <v>9.7389300000000105</v>
      </c>
      <c r="I96">
        <f t="shared" si="6"/>
        <v>9.7389300000000109E-2</v>
      </c>
      <c r="J96">
        <f t="shared" si="7"/>
        <v>3.8194643880414716E-3</v>
      </c>
      <c r="L96">
        <v>13.750071796949298</v>
      </c>
    </row>
    <row r="97" spans="1:12" customFormat="1" hidden="1">
      <c r="A97" s="10">
        <v>41426</v>
      </c>
      <c r="B97" s="11">
        <v>0.32291666666666669</v>
      </c>
      <c r="C97">
        <v>0</v>
      </c>
      <c r="D97">
        <v>101.05</v>
      </c>
      <c r="E97">
        <f t="shared" si="4"/>
        <v>8.1069999999999989E-2</v>
      </c>
      <c r="F97" s="12">
        <v>77.72</v>
      </c>
      <c r="G97">
        <v>13.5</v>
      </c>
      <c r="H97" s="12">
        <f t="shared" si="5"/>
        <v>9.7489300000000014</v>
      </c>
      <c r="I97">
        <f t="shared" si="6"/>
        <v>9.7489300000000015E-2</v>
      </c>
      <c r="J97">
        <f t="shared" si="7"/>
        <v>3.8292765703871767E-3</v>
      </c>
      <c r="L97">
        <v>13.785395653393836</v>
      </c>
    </row>
    <row r="98" spans="1:12" customFormat="1" hidden="1">
      <c r="A98" s="10">
        <v>41426</v>
      </c>
      <c r="B98" s="11">
        <v>0.3263888888888889</v>
      </c>
      <c r="C98">
        <v>0</v>
      </c>
      <c r="D98">
        <v>101</v>
      </c>
      <c r="E98">
        <f t="shared" si="4"/>
        <v>8.1069999999999989E-2</v>
      </c>
      <c r="F98" s="12">
        <v>77.72</v>
      </c>
      <c r="G98">
        <v>13.5</v>
      </c>
      <c r="H98" s="12">
        <f t="shared" si="5"/>
        <v>9.6989300000000043</v>
      </c>
      <c r="I98">
        <f t="shared" si="6"/>
        <v>9.6989300000000042E-2</v>
      </c>
      <c r="J98">
        <f t="shared" si="7"/>
        <v>3.7803665930105728E-3</v>
      </c>
      <c r="L98">
        <v>13.609319734838062</v>
      </c>
    </row>
    <row r="99" spans="1:12" customFormat="1" hidden="1">
      <c r="A99" s="10">
        <v>41426</v>
      </c>
      <c r="B99" s="11">
        <v>0.3298611111111111</v>
      </c>
      <c r="C99">
        <v>0</v>
      </c>
      <c r="D99">
        <v>101.02</v>
      </c>
      <c r="E99">
        <f t="shared" si="4"/>
        <v>8.1069999999999989E-2</v>
      </c>
      <c r="F99" s="12">
        <v>77.72</v>
      </c>
      <c r="G99">
        <v>13.5</v>
      </c>
      <c r="H99" s="12">
        <f t="shared" si="5"/>
        <v>9.7189300000000003</v>
      </c>
      <c r="I99">
        <f t="shared" si="6"/>
        <v>9.7189300000000006E-2</v>
      </c>
      <c r="J99">
        <f t="shared" si="7"/>
        <v>3.7998853191715904E-3</v>
      </c>
      <c r="L99">
        <v>13.679587149017726</v>
      </c>
    </row>
    <row r="100" spans="1:12" customFormat="1">
      <c r="A100" s="10">
        <v>41426</v>
      </c>
      <c r="B100" s="11">
        <v>0.33333333333333331</v>
      </c>
      <c r="C100">
        <v>0</v>
      </c>
      <c r="D100">
        <v>101.1</v>
      </c>
      <c r="E100">
        <f t="shared" si="4"/>
        <v>8.1069999999999989E-2</v>
      </c>
      <c r="F100" s="33">
        <v>77.72</v>
      </c>
      <c r="G100">
        <v>13.5</v>
      </c>
      <c r="H100" s="33">
        <f t="shared" si="5"/>
        <v>9.7989299999999986</v>
      </c>
      <c r="I100">
        <f t="shared" si="6"/>
        <v>9.7989299999999988E-2</v>
      </c>
      <c r="J100">
        <f t="shared" si="7"/>
        <v>3.8785642711451399E-3</v>
      </c>
      <c r="K100">
        <f>J100*3600</f>
        <v>13.962831376122503</v>
      </c>
      <c r="L100" s="13">
        <f>K100*1000/156000</f>
        <v>8.9505329334118616E-2</v>
      </c>
    </row>
    <row r="101" spans="1:12" customFormat="1" hidden="1">
      <c r="A101" s="10">
        <v>41426</v>
      </c>
      <c r="B101" s="11">
        <v>0.33680555555555558</v>
      </c>
      <c r="C101">
        <v>0</v>
      </c>
      <c r="D101">
        <v>101.15</v>
      </c>
      <c r="E101">
        <f t="shared" si="4"/>
        <v>8.1069999999999989E-2</v>
      </c>
      <c r="F101" s="12">
        <v>77.72</v>
      </c>
      <c r="G101">
        <v>13.5</v>
      </c>
      <c r="H101" s="12">
        <f t="shared" si="5"/>
        <v>9.84893000000001</v>
      </c>
      <c r="I101">
        <f t="shared" si="6"/>
        <v>9.8489300000000099E-2</v>
      </c>
      <c r="J101">
        <f t="shared" si="7"/>
        <v>3.9282306626755815E-3</v>
      </c>
      <c r="L101">
        <v>14.141630385632093</v>
      </c>
    </row>
    <row r="102" spans="1:12" customFormat="1" hidden="1">
      <c r="A102" s="10">
        <v>41426</v>
      </c>
      <c r="B102" s="11">
        <v>0.34027777777777773</v>
      </c>
      <c r="C102">
        <v>0</v>
      </c>
      <c r="D102">
        <v>101.18</v>
      </c>
      <c r="E102">
        <f t="shared" si="4"/>
        <v>8.1069999999999989E-2</v>
      </c>
      <c r="F102" s="12">
        <v>77.72</v>
      </c>
      <c r="G102">
        <v>13.5</v>
      </c>
      <c r="H102" s="12">
        <f t="shared" si="5"/>
        <v>9.8789300000000111</v>
      </c>
      <c r="I102">
        <f t="shared" si="6"/>
        <v>9.8789300000000108E-2</v>
      </c>
      <c r="J102">
        <f t="shared" si="7"/>
        <v>3.9582126706758716E-3</v>
      </c>
      <c r="L102">
        <v>14.249565614433138</v>
      </c>
    </row>
    <row r="103" spans="1:12" customFormat="1" hidden="1">
      <c r="A103" s="10">
        <v>41426</v>
      </c>
      <c r="B103" s="11">
        <v>0.34375</v>
      </c>
      <c r="C103">
        <v>0</v>
      </c>
      <c r="D103">
        <v>101.18</v>
      </c>
      <c r="E103">
        <f t="shared" si="4"/>
        <v>8.1069999999999989E-2</v>
      </c>
      <c r="F103" s="12">
        <v>77.72</v>
      </c>
      <c r="G103">
        <v>13.5</v>
      </c>
      <c r="H103" s="12">
        <f t="shared" si="5"/>
        <v>9.8789300000000111</v>
      </c>
      <c r="I103">
        <f t="shared" si="6"/>
        <v>9.8789300000000108E-2</v>
      </c>
      <c r="J103">
        <f t="shared" si="7"/>
        <v>3.9582126706758716E-3</v>
      </c>
      <c r="L103">
        <v>14.249565614433138</v>
      </c>
    </row>
    <row r="104" spans="1:12" customFormat="1" hidden="1">
      <c r="A104" s="10">
        <v>41426</v>
      </c>
      <c r="B104" s="11">
        <v>0.34722222222222227</v>
      </c>
      <c r="C104">
        <v>0</v>
      </c>
      <c r="D104">
        <v>101.15</v>
      </c>
      <c r="E104">
        <f t="shared" si="4"/>
        <v>8.1069999999999989E-2</v>
      </c>
      <c r="F104" s="12">
        <v>77.72</v>
      </c>
      <c r="G104">
        <v>13.5</v>
      </c>
      <c r="H104" s="12">
        <f t="shared" si="5"/>
        <v>9.84893000000001</v>
      </c>
      <c r="I104">
        <f t="shared" si="6"/>
        <v>9.8489300000000099E-2</v>
      </c>
      <c r="J104">
        <f t="shared" si="7"/>
        <v>3.9282306626755815E-3</v>
      </c>
      <c r="L104">
        <v>14.141630385632093</v>
      </c>
    </row>
    <row r="105" spans="1:12" customFormat="1" hidden="1">
      <c r="A105" s="10">
        <v>41426</v>
      </c>
      <c r="B105" s="11">
        <v>0.35069444444444442</v>
      </c>
      <c r="C105">
        <v>0</v>
      </c>
      <c r="D105">
        <v>101.16</v>
      </c>
      <c r="E105">
        <f t="shared" si="4"/>
        <v>8.1069999999999989E-2</v>
      </c>
      <c r="F105" s="12">
        <v>77.72</v>
      </c>
      <c r="G105">
        <v>13.5</v>
      </c>
      <c r="H105" s="12">
        <f t="shared" si="5"/>
        <v>9.8589300000000009</v>
      </c>
      <c r="I105">
        <f t="shared" si="6"/>
        <v>9.8589300000000005E-2</v>
      </c>
      <c r="J105">
        <f t="shared" si="7"/>
        <v>3.9382094688310268E-3</v>
      </c>
      <c r="L105">
        <v>14.177554087791696</v>
      </c>
    </row>
    <row r="106" spans="1:12" customFormat="1" hidden="1">
      <c r="A106" s="10">
        <v>41426</v>
      </c>
      <c r="B106" s="11">
        <v>0.35416666666666669</v>
      </c>
      <c r="C106">
        <v>0</v>
      </c>
      <c r="D106">
        <v>101.11</v>
      </c>
      <c r="E106">
        <f t="shared" si="4"/>
        <v>8.1069999999999989E-2</v>
      </c>
      <c r="F106" s="12">
        <v>77.72</v>
      </c>
      <c r="G106">
        <v>13.5</v>
      </c>
      <c r="H106" s="12">
        <f t="shared" si="5"/>
        <v>9.8089300000000037</v>
      </c>
      <c r="I106">
        <f t="shared" si="6"/>
        <v>9.8089300000000032E-2</v>
      </c>
      <c r="J106">
        <f t="shared" si="7"/>
        <v>3.8884672232764221E-3</v>
      </c>
      <c r="K106">
        <f>J106*3600</f>
        <v>13.99848200379512</v>
      </c>
      <c r="L106" s="1">
        <v>13.99848200379512</v>
      </c>
    </row>
    <row r="107" spans="1:12" customFormat="1" hidden="1">
      <c r="A107" s="10">
        <v>41426</v>
      </c>
      <c r="B107" s="11">
        <v>0.3576388888888889</v>
      </c>
      <c r="C107">
        <v>0</v>
      </c>
      <c r="D107">
        <v>101.14</v>
      </c>
      <c r="E107">
        <f t="shared" si="4"/>
        <v>8.1069999999999989E-2</v>
      </c>
      <c r="F107" s="12">
        <v>77.72</v>
      </c>
      <c r="G107">
        <v>13.5</v>
      </c>
      <c r="H107" s="12">
        <f t="shared" si="5"/>
        <v>9.8389300000000048</v>
      </c>
      <c r="I107">
        <f t="shared" si="6"/>
        <v>9.8389300000000054E-2</v>
      </c>
      <c r="J107">
        <f t="shared" si="7"/>
        <v>3.9182670427558922E-3</v>
      </c>
      <c r="L107">
        <v>14.105761353921212</v>
      </c>
    </row>
    <row r="108" spans="1:12" customFormat="1" hidden="1">
      <c r="A108" s="10">
        <v>41426</v>
      </c>
      <c r="B108" s="11">
        <v>0.3611111111111111</v>
      </c>
      <c r="C108">
        <v>0</v>
      </c>
      <c r="D108">
        <v>101.16</v>
      </c>
      <c r="E108">
        <f t="shared" si="4"/>
        <v>8.1069999999999989E-2</v>
      </c>
      <c r="F108" s="12">
        <v>77.72</v>
      </c>
      <c r="G108">
        <v>13.5</v>
      </c>
      <c r="H108" s="12">
        <f t="shared" si="5"/>
        <v>9.8589300000000009</v>
      </c>
      <c r="I108">
        <f t="shared" si="6"/>
        <v>9.8589300000000005E-2</v>
      </c>
      <c r="J108">
        <f t="shared" si="7"/>
        <v>3.9382094688310268E-3</v>
      </c>
      <c r="L108">
        <v>14.177554087791696</v>
      </c>
    </row>
    <row r="109" spans="1:12" customFormat="1" hidden="1">
      <c r="A109" s="10">
        <v>41426</v>
      </c>
      <c r="B109" s="11">
        <v>0.36458333333333331</v>
      </c>
      <c r="C109">
        <v>0</v>
      </c>
      <c r="D109">
        <v>101.16</v>
      </c>
      <c r="E109">
        <f t="shared" si="4"/>
        <v>8.1069999999999989E-2</v>
      </c>
      <c r="F109" s="12">
        <v>77.72</v>
      </c>
      <c r="G109">
        <v>13.5</v>
      </c>
      <c r="H109" s="12">
        <f t="shared" si="5"/>
        <v>9.8589300000000009</v>
      </c>
      <c r="I109">
        <f t="shared" si="6"/>
        <v>9.8589300000000005E-2</v>
      </c>
      <c r="J109">
        <f t="shared" si="7"/>
        <v>3.9382094688310268E-3</v>
      </c>
      <c r="L109">
        <v>14.177554087791696</v>
      </c>
    </row>
    <row r="110" spans="1:12" customFormat="1" hidden="1">
      <c r="A110" s="10">
        <v>41426</v>
      </c>
      <c r="B110" s="11">
        <v>0.36805555555555558</v>
      </c>
      <c r="C110">
        <v>0</v>
      </c>
      <c r="D110">
        <v>101.16</v>
      </c>
      <c r="E110">
        <f t="shared" si="4"/>
        <v>8.1069999999999989E-2</v>
      </c>
      <c r="F110" s="12">
        <v>77.72</v>
      </c>
      <c r="G110">
        <v>13.5</v>
      </c>
      <c r="H110" s="12">
        <f t="shared" si="5"/>
        <v>9.8589300000000009</v>
      </c>
      <c r="I110">
        <f t="shared" si="6"/>
        <v>9.8589300000000005E-2</v>
      </c>
      <c r="J110">
        <f t="shared" si="7"/>
        <v>3.9382094688310268E-3</v>
      </c>
      <c r="L110">
        <v>14.177554087791696</v>
      </c>
    </row>
    <row r="111" spans="1:12" customFormat="1" hidden="1">
      <c r="A111" s="10">
        <v>41426</v>
      </c>
      <c r="B111" s="11">
        <v>0.37152777777777773</v>
      </c>
      <c r="C111">
        <v>0</v>
      </c>
      <c r="D111">
        <v>101.1</v>
      </c>
      <c r="E111">
        <f t="shared" si="4"/>
        <v>8.1069999999999989E-2</v>
      </c>
      <c r="F111" s="12">
        <v>77.72</v>
      </c>
      <c r="G111">
        <v>13.5</v>
      </c>
      <c r="H111" s="12">
        <f t="shared" si="5"/>
        <v>9.7989299999999986</v>
      </c>
      <c r="I111">
        <f t="shared" si="6"/>
        <v>9.7989299999999988E-2</v>
      </c>
      <c r="J111">
        <f t="shared" si="7"/>
        <v>3.8785642711451399E-3</v>
      </c>
      <c r="L111">
        <v>13.962831376122503</v>
      </c>
    </row>
    <row r="112" spans="1:12" customFormat="1">
      <c r="A112" s="10">
        <v>41426</v>
      </c>
      <c r="B112" s="11">
        <v>0.375</v>
      </c>
      <c r="C112">
        <v>0</v>
      </c>
      <c r="D112">
        <v>101.1</v>
      </c>
      <c r="E112">
        <f t="shared" si="4"/>
        <v>8.1069999999999989E-2</v>
      </c>
      <c r="F112" s="33">
        <v>77.72</v>
      </c>
      <c r="G112">
        <v>13.5</v>
      </c>
      <c r="H112" s="33">
        <f t="shared" si="5"/>
        <v>9.7989299999999986</v>
      </c>
      <c r="I112">
        <f t="shared" si="6"/>
        <v>9.7989299999999988E-2</v>
      </c>
      <c r="J112">
        <f t="shared" si="7"/>
        <v>3.8785642711451399E-3</v>
      </c>
      <c r="K112">
        <f>J112*3600</f>
        <v>13.962831376122503</v>
      </c>
      <c r="L112" s="13">
        <f>K112*1000/156000</f>
        <v>8.9505329334118616E-2</v>
      </c>
    </row>
    <row r="113" spans="1:12" customFormat="1" hidden="1">
      <c r="A113" s="10">
        <v>41426</v>
      </c>
      <c r="B113" s="11">
        <v>0.37847222222222227</v>
      </c>
      <c r="C113">
        <v>0</v>
      </c>
      <c r="D113">
        <v>101.06</v>
      </c>
      <c r="E113">
        <f t="shared" si="4"/>
        <v>8.1069999999999989E-2</v>
      </c>
      <c r="F113" s="12">
        <v>77.72</v>
      </c>
      <c r="G113">
        <v>13.5</v>
      </c>
      <c r="H113" s="12">
        <f t="shared" si="5"/>
        <v>9.7589300000000065</v>
      </c>
      <c r="I113">
        <f t="shared" si="6"/>
        <v>9.7589300000000059E-2</v>
      </c>
      <c r="J113">
        <f t="shared" si="7"/>
        <v>3.8391038616761041E-3</v>
      </c>
      <c r="L113">
        <v>13.820773902033975</v>
      </c>
    </row>
    <row r="114" spans="1:12" customFormat="1" hidden="1">
      <c r="A114" s="10">
        <v>41426</v>
      </c>
      <c r="B114" s="11">
        <v>0.38194444444444442</v>
      </c>
      <c r="C114">
        <v>0</v>
      </c>
      <c r="D114">
        <v>100.93</v>
      </c>
      <c r="E114">
        <f t="shared" si="4"/>
        <v>8.1069999999999989E-2</v>
      </c>
      <c r="F114" s="12">
        <v>77.72</v>
      </c>
      <c r="G114">
        <v>13.5</v>
      </c>
      <c r="H114" s="12">
        <f t="shared" si="5"/>
        <v>9.6289300000000111</v>
      </c>
      <c r="I114">
        <f t="shared" si="6"/>
        <v>9.6289300000000105E-2</v>
      </c>
      <c r="J114">
        <f t="shared" si="7"/>
        <v>3.7125253528456715E-3</v>
      </c>
      <c r="L114">
        <v>13.365091270244417</v>
      </c>
    </row>
    <row r="115" spans="1:12" customFormat="1" hidden="1">
      <c r="A115" s="10">
        <v>41426</v>
      </c>
      <c r="B115" s="11">
        <v>0.38541666666666669</v>
      </c>
      <c r="C115">
        <v>0</v>
      </c>
      <c r="D115">
        <v>100.88</v>
      </c>
      <c r="E115">
        <f t="shared" si="4"/>
        <v>8.1069999999999989E-2</v>
      </c>
      <c r="F115" s="12">
        <v>77.72</v>
      </c>
      <c r="G115">
        <v>13.5</v>
      </c>
      <c r="H115" s="12">
        <f t="shared" si="5"/>
        <v>9.5789299999999997</v>
      </c>
      <c r="I115">
        <f t="shared" si="6"/>
        <v>9.5789299999999994E-2</v>
      </c>
      <c r="J115">
        <f t="shared" si="7"/>
        <v>3.6645179497241348E-3</v>
      </c>
      <c r="L115">
        <v>13.192264619006885</v>
      </c>
    </row>
    <row r="116" spans="1:12" customFormat="1" hidden="1">
      <c r="A116" s="10">
        <v>41426</v>
      </c>
      <c r="B116" s="11">
        <v>0.3888888888888889</v>
      </c>
      <c r="C116">
        <v>0</v>
      </c>
      <c r="D116">
        <v>100.84</v>
      </c>
      <c r="E116">
        <f t="shared" si="4"/>
        <v>8.1069999999999989E-2</v>
      </c>
      <c r="F116" s="12">
        <v>77.72</v>
      </c>
      <c r="G116">
        <v>13.5</v>
      </c>
      <c r="H116" s="12">
        <f t="shared" si="5"/>
        <v>9.5389300000000077</v>
      </c>
      <c r="I116">
        <f t="shared" si="6"/>
        <v>9.538930000000008E-2</v>
      </c>
      <c r="J116">
        <f t="shared" si="7"/>
        <v>3.6263816533565925E-3</v>
      </c>
      <c r="L116">
        <v>13.054973952083733</v>
      </c>
    </row>
    <row r="117" spans="1:12" customFormat="1" hidden="1">
      <c r="A117" s="10">
        <v>41426</v>
      </c>
      <c r="B117" s="11">
        <v>0.3923611111111111</v>
      </c>
      <c r="C117">
        <v>0</v>
      </c>
      <c r="D117">
        <v>100.85</v>
      </c>
      <c r="E117">
        <f t="shared" si="4"/>
        <v>8.1069999999999989E-2</v>
      </c>
      <c r="F117" s="12">
        <v>77.72</v>
      </c>
      <c r="G117">
        <v>13.5</v>
      </c>
      <c r="H117" s="12">
        <f t="shared" si="5"/>
        <v>9.5489299999999986</v>
      </c>
      <c r="I117">
        <f t="shared" si="6"/>
        <v>9.5489299999999985E-2</v>
      </c>
      <c r="J117">
        <f t="shared" si="7"/>
        <v>3.6358932898824733E-3</v>
      </c>
      <c r="L117">
        <v>13.089215843576904</v>
      </c>
    </row>
    <row r="118" spans="1:12" customFormat="1" hidden="1">
      <c r="A118" s="10">
        <v>41426</v>
      </c>
      <c r="B118" s="11">
        <v>0.39583333333333331</v>
      </c>
      <c r="C118">
        <v>0</v>
      </c>
      <c r="D118">
        <v>100.81</v>
      </c>
      <c r="E118">
        <f t="shared" si="4"/>
        <v>8.1069999999999989E-2</v>
      </c>
      <c r="F118" s="12">
        <v>77.72</v>
      </c>
      <c r="G118">
        <v>13.5</v>
      </c>
      <c r="H118" s="12">
        <f t="shared" si="5"/>
        <v>9.5089300000000065</v>
      </c>
      <c r="I118">
        <f t="shared" si="6"/>
        <v>9.5089300000000071E-2</v>
      </c>
      <c r="J118">
        <f t="shared" si="7"/>
        <v>3.5979363843975606E-3</v>
      </c>
      <c r="K118">
        <f>J118*3600</f>
        <v>12.952570983831219</v>
      </c>
      <c r="L118" s="1">
        <v>12.952570983831219</v>
      </c>
    </row>
    <row r="119" spans="1:12" customFormat="1" hidden="1">
      <c r="A119" s="10">
        <v>41426</v>
      </c>
      <c r="B119" s="11">
        <v>0.39930555555555558</v>
      </c>
      <c r="C119">
        <v>0</v>
      </c>
      <c r="D119">
        <v>100.8</v>
      </c>
      <c r="E119">
        <f t="shared" si="4"/>
        <v>8.1069999999999989E-2</v>
      </c>
      <c r="F119" s="12">
        <v>77.72</v>
      </c>
      <c r="G119">
        <v>13.5</v>
      </c>
      <c r="H119" s="12">
        <f t="shared" si="5"/>
        <v>9.4989300000000014</v>
      </c>
      <c r="I119">
        <f t="shared" si="6"/>
        <v>9.4989300000000013E-2</v>
      </c>
      <c r="J119">
        <f t="shared" si="7"/>
        <v>3.5884844821506582E-3</v>
      </c>
      <c r="L119">
        <v>12.918544135742369</v>
      </c>
    </row>
    <row r="120" spans="1:12" customFormat="1" hidden="1">
      <c r="A120" s="10">
        <v>41426</v>
      </c>
      <c r="B120" s="11">
        <v>0.40277777777777773</v>
      </c>
      <c r="C120">
        <v>0</v>
      </c>
      <c r="D120">
        <v>100.72</v>
      </c>
      <c r="E120">
        <f t="shared" si="4"/>
        <v>8.1069999999999989E-2</v>
      </c>
      <c r="F120" s="12">
        <v>77.72</v>
      </c>
      <c r="G120">
        <v>13.5</v>
      </c>
      <c r="H120" s="12">
        <f t="shared" si="5"/>
        <v>9.4189300000000031</v>
      </c>
      <c r="I120">
        <f t="shared" si="6"/>
        <v>9.4189300000000031E-2</v>
      </c>
      <c r="J120">
        <f t="shared" si="7"/>
        <v>3.5134055065886385E-3</v>
      </c>
      <c r="L120">
        <v>12.648259823719098</v>
      </c>
    </row>
    <row r="121" spans="1:12" customFormat="1" hidden="1">
      <c r="A121" s="10">
        <v>41426</v>
      </c>
      <c r="B121" s="11">
        <v>0.40625</v>
      </c>
      <c r="C121">
        <v>0</v>
      </c>
      <c r="D121">
        <v>100.63</v>
      </c>
      <c r="E121">
        <f t="shared" si="4"/>
        <v>8.1069999999999989E-2</v>
      </c>
      <c r="F121" s="12">
        <v>77.72</v>
      </c>
      <c r="G121">
        <v>13.5</v>
      </c>
      <c r="H121" s="12">
        <f t="shared" si="5"/>
        <v>9.3289299999999997</v>
      </c>
      <c r="I121">
        <f t="shared" si="6"/>
        <v>9.3289299999999992E-2</v>
      </c>
      <c r="J121">
        <f t="shared" si="7"/>
        <v>3.4300775594544751E-3</v>
      </c>
      <c r="L121">
        <v>12.34827921403611</v>
      </c>
    </row>
    <row r="122" spans="1:12" customFormat="1" hidden="1">
      <c r="A122" s="10">
        <v>41426</v>
      </c>
      <c r="B122" s="11">
        <v>0.40972222222222227</v>
      </c>
      <c r="C122">
        <v>0</v>
      </c>
      <c r="D122">
        <v>100.63</v>
      </c>
      <c r="E122">
        <f t="shared" si="4"/>
        <v>8.1069999999999989E-2</v>
      </c>
      <c r="F122" s="12">
        <v>77.72</v>
      </c>
      <c r="G122">
        <v>13.5</v>
      </c>
      <c r="H122" s="12">
        <f t="shared" si="5"/>
        <v>9.3289299999999997</v>
      </c>
      <c r="I122">
        <f t="shared" si="6"/>
        <v>9.3289299999999992E-2</v>
      </c>
      <c r="J122">
        <f t="shared" si="7"/>
        <v>3.4300775594544751E-3</v>
      </c>
      <c r="L122">
        <v>12.34827921403611</v>
      </c>
    </row>
    <row r="123" spans="1:12" customFormat="1" hidden="1">
      <c r="A123" s="10">
        <v>41426</v>
      </c>
      <c r="B123" s="11">
        <v>0.41319444444444442</v>
      </c>
      <c r="C123">
        <v>0</v>
      </c>
      <c r="D123">
        <v>100.63</v>
      </c>
      <c r="E123">
        <f t="shared" si="4"/>
        <v>8.1069999999999989E-2</v>
      </c>
      <c r="F123" s="12">
        <v>77.72</v>
      </c>
      <c r="G123">
        <v>13.5</v>
      </c>
      <c r="H123" s="12">
        <f t="shared" si="5"/>
        <v>9.3289299999999997</v>
      </c>
      <c r="I123">
        <f t="shared" si="6"/>
        <v>9.3289299999999992E-2</v>
      </c>
      <c r="J123">
        <f t="shared" si="7"/>
        <v>3.4300775594544751E-3</v>
      </c>
      <c r="L123">
        <v>12.34827921403611</v>
      </c>
    </row>
    <row r="124" spans="1:12" customFormat="1">
      <c r="A124" s="10">
        <v>41426</v>
      </c>
      <c r="B124" s="11">
        <v>0.41666666666666669</v>
      </c>
      <c r="C124">
        <v>0</v>
      </c>
      <c r="D124">
        <v>100.61</v>
      </c>
      <c r="E124">
        <f t="shared" si="4"/>
        <v>8.1069999999999989E-2</v>
      </c>
      <c r="F124" s="33">
        <v>77.72</v>
      </c>
      <c r="G124">
        <v>13.5</v>
      </c>
      <c r="H124" s="33">
        <f t="shared" si="5"/>
        <v>9.3089300000000037</v>
      </c>
      <c r="I124">
        <f t="shared" si="6"/>
        <v>9.3089300000000041E-2</v>
      </c>
      <c r="J124">
        <f t="shared" si="7"/>
        <v>3.4117230198449939E-3</v>
      </c>
      <c r="K124">
        <f>J124*3600</f>
        <v>12.282202871441978</v>
      </c>
      <c r="L124" s="13">
        <f>K124*1000/156000</f>
        <v>7.873206968873063E-2</v>
      </c>
    </row>
    <row r="125" spans="1:12" customFormat="1" hidden="1">
      <c r="A125" s="10">
        <v>41426</v>
      </c>
      <c r="B125" s="11">
        <v>0.4201388888888889</v>
      </c>
      <c r="C125">
        <v>0</v>
      </c>
      <c r="D125">
        <v>100.51</v>
      </c>
      <c r="E125">
        <f t="shared" si="4"/>
        <v>8.1069999999999989E-2</v>
      </c>
      <c r="F125" s="12">
        <v>77.72</v>
      </c>
      <c r="G125">
        <v>13.5</v>
      </c>
      <c r="H125" s="12">
        <f t="shared" si="5"/>
        <v>9.2089300000000094</v>
      </c>
      <c r="I125">
        <f t="shared" si="6"/>
        <v>9.2089300000000096E-2</v>
      </c>
      <c r="J125">
        <f t="shared" si="7"/>
        <v>3.3208348941894793E-3</v>
      </c>
      <c r="L125">
        <v>11.955005619082126</v>
      </c>
    </row>
    <row r="126" spans="1:12" customFormat="1" hidden="1">
      <c r="A126" s="10">
        <v>41426</v>
      </c>
      <c r="B126" s="11">
        <v>0.4236111111111111</v>
      </c>
      <c r="C126">
        <v>0</v>
      </c>
      <c r="D126">
        <v>100.45</v>
      </c>
      <c r="E126">
        <f t="shared" si="4"/>
        <v>8.1069999999999989E-2</v>
      </c>
      <c r="F126" s="12">
        <v>77.72</v>
      </c>
      <c r="G126">
        <v>13.5</v>
      </c>
      <c r="H126" s="12">
        <f t="shared" si="5"/>
        <v>9.1489300000000071</v>
      </c>
      <c r="I126">
        <f t="shared" si="6"/>
        <v>9.1489300000000065E-2</v>
      </c>
      <c r="J126">
        <f t="shared" si="7"/>
        <v>3.2670073854494217E-3</v>
      </c>
      <c r="L126">
        <v>11.761226587617918</v>
      </c>
    </row>
    <row r="127" spans="1:12" customFormat="1" hidden="1">
      <c r="A127" s="10">
        <v>41426</v>
      </c>
      <c r="B127" s="11">
        <v>0.42708333333333331</v>
      </c>
      <c r="C127">
        <v>0</v>
      </c>
      <c r="D127">
        <v>100.45</v>
      </c>
      <c r="E127">
        <f t="shared" si="4"/>
        <v>8.1069999999999989E-2</v>
      </c>
      <c r="F127" s="12">
        <v>77.72</v>
      </c>
      <c r="G127">
        <v>13.5</v>
      </c>
      <c r="H127" s="12">
        <f t="shared" si="5"/>
        <v>9.1489300000000071</v>
      </c>
      <c r="I127">
        <f t="shared" si="6"/>
        <v>9.1489300000000065E-2</v>
      </c>
      <c r="J127">
        <f t="shared" si="7"/>
        <v>3.2670073854494217E-3</v>
      </c>
      <c r="L127">
        <v>11.761226587617918</v>
      </c>
    </row>
    <row r="128" spans="1:12" customFormat="1" hidden="1">
      <c r="A128" s="10">
        <v>41426</v>
      </c>
      <c r="B128" s="11">
        <v>0.43055555555555558</v>
      </c>
      <c r="C128">
        <v>0</v>
      </c>
      <c r="D128">
        <v>100.43</v>
      </c>
      <c r="E128">
        <f t="shared" si="4"/>
        <v>8.1069999999999989E-2</v>
      </c>
      <c r="F128" s="12">
        <v>77.72</v>
      </c>
      <c r="G128">
        <v>13.5</v>
      </c>
      <c r="H128" s="12">
        <f t="shared" si="5"/>
        <v>9.1289300000000111</v>
      </c>
      <c r="I128">
        <f t="shared" si="6"/>
        <v>9.1289300000000115E-2</v>
      </c>
      <c r="J128">
        <f t="shared" si="7"/>
        <v>3.2491820607319687E-3</v>
      </c>
      <c r="L128">
        <v>11.697055418635088</v>
      </c>
    </row>
    <row r="129" spans="1:12" customFormat="1" hidden="1">
      <c r="A129" s="10">
        <v>41426</v>
      </c>
      <c r="B129" s="11">
        <v>0.43402777777777773</v>
      </c>
      <c r="C129">
        <v>0</v>
      </c>
      <c r="D129">
        <v>100.34</v>
      </c>
      <c r="E129">
        <f t="shared" si="4"/>
        <v>8.1069999999999989E-2</v>
      </c>
      <c r="F129" s="12">
        <v>77.72</v>
      </c>
      <c r="G129">
        <v>13.5</v>
      </c>
      <c r="H129" s="12">
        <f t="shared" si="5"/>
        <v>9.0389300000000077</v>
      </c>
      <c r="I129">
        <f t="shared" si="6"/>
        <v>9.0389300000000075E-2</v>
      </c>
      <c r="J129">
        <f t="shared" si="7"/>
        <v>3.169690893689799E-3</v>
      </c>
      <c r="L129">
        <v>11.410887217283276</v>
      </c>
    </row>
    <row r="130" spans="1:12" customFormat="1" hidden="1">
      <c r="A130" s="10">
        <v>41426</v>
      </c>
      <c r="B130" s="11">
        <v>0.4375</v>
      </c>
      <c r="C130">
        <v>0</v>
      </c>
      <c r="D130">
        <v>100.25</v>
      </c>
      <c r="E130">
        <f t="shared" si="4"/>
        <v>8.1069999999999989E-2</v>
      </c>
      <c r="F130" s="12">
        <v>77.72</v>
      </c>
      <c r="G130">
        <v>13.5</v>
      </c>
      <c r="H130" s="12">
        <f t="shared" si="5"/>
        <v>8.9489300000000043</v>
      </c>
      <c r="I130">
        <f t="shared" si="6"/>
        <v>8.9489300000000049E-2</v>
      </c>
      <c r="J130">
        <f t="shared" si="7"/>
        <v>3.0913781416301014E-3</v>
      </c>
      <c r="K130">
        <f>J130*3600</f>
        <v>11.128961309868364</v>
      </c>
      <c r="L130" s="13">
        <f>K130*1000/156000</f>
        <v>7.1339495576079257E-2</v>
      </c>
    </row>
    <row r="131" spans="1:12" customFormat="1" hidden="1">
      <c r="A131" s="10">
        <v>41426</v>
      </c>
      <c r="B131" s="11">
        <v>0.44097222222222227</v>
      </c>
      <c r="C131">
        <v>0</v>
      </c>
      <c r="D131">
        <v>100.19</v>
      </c>
      <c r="E131">
        <f t="shared" si="4"/>
        <v>8.1069999999999989E-2</v>
      </c>
      <c r="F131" s="12">
        <v>77.72</v>
      </c>
      <c r="G131">
        <v>13.5</v>
      </c>
      <c r="H131" s="12">
        <f t="shared" si="5"/>
        <v>8.888930000000002</v>
      </c>
      <c r="I131">
        <f t="shared" si="6"/>
        <v>8.8889300000000018E-2</v>
      </c>
      <c r="J131">
        <f t="shared" si="7"/>
        <v>3.0398214120556464E-3</v>
      </c>
      <c r="L131">
        <v>10.943357083400327</v>
      </c>
    </row>
    <row r="132" spans="1:12" customFormat="1" hidden="1">
      <c r="A132" s="10">
        <v>41426</v>
      </c>
      <c r="B132" s="11">
        <v>0.44444444444444442</v>
      </c>
      <c r="C132">
        <v>0</v>
      </c>
      <c r="D132">
        <v>100.15</v>
      </c>
      <c r="E132">
        <f t="shared" si="4"/>
        <v>8.1069999999999989E-2</v>
      </c>
      <c r="F132" s="12">
        <v>77.72</v>
      </c>
      <c r="G132">
        <v>13.5</v>
      </c>
      <c r="H132" s="12">
        <f t="shared" si="5"/>
        <v>8.84893000000001</v>
      </c>
      <c r="I132">
        <f t="shared" si="6"/>
        <v>8.8489300000000104E-2</v>
      </c>
      <c r="J132">
        <f t="shared" si="7"/>
        <v>3.0057389098754146E-3</v>
      </c>
      <c r="L132">
        <v>10.820660075551492</v>
      </c>
    </row>
    <row r="133" spans="1:12" customFormat="1" hidden="1">
      <c r="A133" s="10">
        <v>41426</v>
      </c>
      <c r="B133" s="11">
        <v>0.44791666666666669</v>
      </c>
      <c r="C133">
        <v>0</v>
      </c>
      <c r="D133">
        <v>100.09</v>
      </c>
      <c r="E133">
        <f t="shared" ref="E133:E196" si="8">(435-368)*1.21/1000</f>
        <v>8.1069999999999989E-2</v>
      </c>
      <c r="F133" s="12">
        <v>77.72</v>
      </c>
      <c r="G133">
        <v>13.5</v>
      </c>
      <c r="H133" s="12">
        <f t="shared" ref="H133:H196" si="9">D133-E133-F133-G133</f>
        <v>8.7889300000000077</v>
      </c>
      <c r="I133">
        <f t="shared" ref="I133:I196" si="10">H133/100</f>
        <v>8.7889300000000073E-2</v>
      </c>
      <c r="J133">
        <f t="shared" ref="J133:J196" si="11">1.2904*I133^(5/2)</f>
        <v>2.9550468330047648E-3</v>
      </c>
      <c r="L133">
        <v>10.638168598817153</v>
      </c>
    </row>
    <row r="134" spans="1:12" customFormat="1" hidden="1">
      <c r="A134" s="10">
        <v>41426</v>
      </c>
      <c r="B134" s="11">
        <v>0.4513888888888889</v>
      </c>
      <c r="C134">
        <v>0</v>
      </c>
      <c r="D134">
        <v>100.11</v>
      </c>
      <c r="E134">
        <f t="shared" si="8"/>
        <v>8.1069999999999989E-2</v>
      </c>
      <c r="F134" s="12">
        <v>77.72</v>
      </c>
      <c r="G134">
        <v>13.5</v>
      </c>
      <c r="H134" s="12">
        <f t="shared" si="9"/>
        <v>8.8089300000000037</v>
      </c>
      <c r="I134">
        <f t="shared" si="10"/>
        <v>8.8089300000000037E-2</v>
      </c>
      <c r="J134">
        <f t="shared" si="11"/>
        <v>2.9718867219399861E-3</v>
      </c>
      <c r="L134">
        <v>10.69879219898395</v>
      </c>
    </row>
    <row r="135" spans="1:12" customFormat="1" hidden="1">
      <c r="A135" s="10">
        <v>41426</v>
      </c>
      <c r="B135" s="11">
        <v>0.4548611111111111</v>
      </c>
      <c r="C135">
        <v>0</v>
      </c>
      <c r="D135">
        <v>100.06</v>
      </c>
      <c r="E135">
        <f t="shared" si="8"/>
        <v>8.1069999999999989E-2</v>
      </c>
      <c r="F135" s="12">
        <v>77.72</v>
      </c>
      <c r="G135">
        <v>13.5</v>
      </c>
      <c r="H135" s="12">
        <f t="shared" si="9"/>
        <v>8.7589300000000065</v>
      </c>
      <c r="I135">
        <f t="shared" si="10"/>
        <v>8.7589300000000064E-2</v>
      </c>
      <c r="J135">
        <f t="shared" si="11"/>
        <v>2.9298945723942723E-3</v>
      </c>
      <c r="L135">
        <v>10.547620460619381</v>
      </c>
    </row>
    <row r="136" spans="1:12" customFormat="1">
      <c r="A136" s="10">
        <v>41426</v>
      </c>
      <c r="B136" s="11">
        <v>0.45833333333333331</v>
      </c>
      <c r="C136">
        <v>0</v>
      </c>
      <c r="D136">
        <v>100.05</v>
      </c>
      <c r="E136">
        <f t="shared" si="8"/>
        <v>8.1069999999999989E-2</v>
      </c>
      <c r="F136" s="33">
        <v>77.72</v>
      </c>
      <c r="G136">
        <v>13.5</v>
      </c>
      <c r="H136" s="33">
        <f t="shared" si="9"/>
        <v>8.7489300000000014</v>
      </c>
      <c r="I136">
        <f t="shared" si="10"/>
        <v>8.748930000000002E-2</v>
      </c>
      <c r="J136">
        <f t="shared" si="11"/>
        <v>2.9215391389337294E-3</v>
      </c>
      <c r="K136">
        <f>J136*3600</f>
        <v>10.517540900161427</v>
      </c>
      <c r="L136" s="13">
        <f>K136*1000/156000</f>
        <v>6.7420133975393759E-2</v>
      </c>
    </row>
    <row r="137" spans="1:12" customFormat="1" hidden="1">
      <c r="A137" s="10">
        <v>41426</v>
      </c>
      <c r="B137" s="11">
        <v>0.46180555555555558</v>
      </c>
      <c r="C137">
        <v>0</v>
      </c>
      <c r="D137">
        <v>99.96</v>
      </c>
      <c r="E137">
        <f t="shared" si="8"/>
        <v>8.1069999999999989E-2</v>
      </c>
      <c r="F137" s="12">
        <v>77.72</v>
      </c>
      <c r="G137">
        <v>13.5</v>
      </c>
      <c r="H137" s="12">
        <f t="shared" si="9"/>
        <v>8.658929999999998</v>
      </c>
      <c r="I137">
        <f t="shared" si="10"/>
        <v>8.658929999999998E-2</v>
      </c>
      <c r="J137">
        <f t="shared" si="11"/>
        <v>2.8469833435084066E-3</v>
      </c>
      <c r="L137">
        <v>10.249140036630264</v>
      </c>
    </row>
    <row r="138" spans="1:12" customFormat="1" hidden="1">
      <c r="A138" s="10">
        <v>41426</v>
      </c>
      <c r="B138" s="11">
        <v>0.46527777777777773</v>
      </c>
      <c r="C138">
        <v>0</v>
      </c>
      <c r="D138">
        <v>99.91</v>
      </c>
      <c r="E138">
        <f t="shared" si="8"/>
        <v>8.1069999999999989E-2</v>
      </c>
      <c r="F138" s="12">
        <v>77.72</v>
      </c>
      <c r="G138">
        <v>13.5</v>
      </c>
      <c r="H138" s="12">
        <f t="shared" si="9"/>
        <v>8.6089300000000009</v>
      </c>
      <c r="I138">
        <f t="shared" si="10"/>
        <v>8.6089300000000007E-2</v>
      </c>
      <c r="J138">
        <f t="shared" si="11"/>
        <v>2.8060622144889511E-3</v>
      </c>
      <c r="L138">
        <v>10.101823972160224</v>
      </c>
    </row>
    <row r="139" spans="1:12" customFormat="1" hidden="1">
      <c r="A139" s="10">
        <v>41426</v>
      </c>
      <c r="B139" s="11">
        <v>0.46875</v>
      </c>
      <c r="C139">
        <v>0</v>
      </c>
      <c r="D139">
        <v>99.84</v>
      </c>
      <c r="E139">
        <f t="shared" si="8"/>
        <v>8.1069999999999989E-2</v>
      </c>
      <c r="F139" s="12">
        <v>77.72</v>
      </c>
      <c r="G139">
        <v>13.5</v>
      </c>
      <c r="H139" s="12">
        <f t="shared" si="9"/>
        <v>8.5389300000000077</v>
      </c>
      <c r="I139">
        <f t="shared" si="10"/>
        <v>8.5389300000000071E-2</v>
      </c>
      <c r="J139">
        <f t="shared" si="11"/>
        <v>2.7493687224871477E-3</v>
      </c>
      <c r="L139">
        <v>9.8977274009537322</v>
      </c>
    </row>
    <row r="140" spans="1:12" customFormat="1" hidden="1">
      <c r="A140" s="10">
        <v>41426</v>
      </c>
      <c r="B140" s="11">
        <v>0.47222222222222227</v>
      </c>
      <c r="C140">
        <v>0</v>
      </c>
      <c r="D140">
        <v>99.85</v>
      </c>
      <c r="E140">
        <f t="shared" si="8"/>
        <v>8.1069999999999989E-2</v>
      </c>
      <c r="F140" s="12">
        <v>77.72</v>
      </c>
      <c r="G140">
        <v>13.5</v>
      </c>
      <c r="H140" s="12">
        <f t="shared" si="9"/>
        <v>8.5489299999999986</v>
      </c>
      <c r="I140">
        <f t="shared" si="10"/>
        <v>8.548929999999999E-2</v>
      </c>
      <c r="J140">
        <f t="shared" si="11"/>
        <v>2.7574253058275312E-3</v>
      </c>
      <c r="L140">
        <v>9.9267311009791133</v>
      </c>
    </row>
    <row r="141" spans="1:12" customFormat="1" hidden="1">
      <c r="A141" s="10">
        <v>41426</v>
      </c>
      <c r="B141" s="11">
        <v>0.47569444444444442</v>
      </c>
      <c r="C141">
        <v>0</v>
      </c>
      <c r="D141">
        <v>99.83</v>
      </c>
      <c r="E141">
        <f t="shared" si="8"/>
        <v>8.1069999999999989E-2</v>
      </c>
      <c r="F141" s="12">
        <v>77.72</v>
      </c>
      <c r="G141">
        <v>13.5</v>
      </c>
      <c r="H141" s="12">
        <f t="shared" si="9"/>
        <v>8.5289300000000026</v>
      </c>
      <c r="I141">
        <f t="shared" si="10"/>
        <v>8.5289300000000026E-2</v>
      </c>
      <c r="J141">
        <f t="shared" si="11"/>
        <v>2.7413262794048483E-3</v>
      </c>
      <c r="L141">
        <v>9.8687746058574533</v>
      </c>
    </row>
    <row r="142" spans="1:12" customFormat="1" hidden="1">
      <c r="A142" s="10">
        <v>41426</v>
      </c>
      <c r="B142" s="11">
        <v>0.47916666666666669</v>
      </c>
      <c r="C142">
        <v>0</v>
      </c>
      <c r="D142">
        <v>99.79</v>
      </c>
      <c r="E142">
        <f t="shared" si="8"/>
        <v>8.1069999999999989E-2</v>
      </c>
      <c r="F142" s="12">
        <v>77.72</v>
      </c>
      <c r="G142">
        <v>13.5</v>
      </c>
      <c r="H142" s="12">
        <f t="shared" si="9"/>
        <v>8.4889300000000105</v>
      </c>
      <c r="I142">
        <f t="shared" si="10"/>
        <v>8.4889300000000112E-2</v>
      </c>
      <c r="J142">
        <f t="shared" si="11"/>
        <v>2.7092977439376023E-3</v>
      </c>
      <c r="K142">
        <f>J142*3600</f>
        <v>9.7534718781753682</v>
      </c>
      <c r="L142" s="1">
        <v>9.7534718781753682</v>
      </c>
    </row>
    <row r="143" spans="1:12" customFormat="1" hidden="1">
      <c r="A143" s="10">
        <v>41426</v>
      </c>
      <c r="B143" s="11">
        <v>0.4826388888888889</v>
      </c>
      <c r="C143">
        <v>0</v>
      </c>
      <c r="D143">
        <v>99.85</v>
      </c>
      <c r="E143">
        <f t="shared" si="8"/>
        <v>8.1069999999999989E-2</v>
      </c>
      <c r="F143" s="12">
        <v>77.72</v>
      </c>
      <c r="G143">
        <v>13.5</v>
      </c>
      <c r="H143" s="12">
        <f t="shared" si="9"/>
        <v>8.5489299999999986</v>
      </c>
      <c r="I143">
        <f t="shared" si="10"/>
        <v>8.548929999999999E-2</v>
      </c>
      <c r="J143">
        <f t="shared" si="11"/>
        <v>2.7574253058275312E-3</v>
      </c>
      <c r="L143">
        <v>9.9267311009791133</v>
      </c>
    </row>
    <row r="144" spans="1:12" customFormat="1" hidden="1">
      <c r="A144" s="10">
        <v>41426</v>
      </c>
      <c r="B144" s="11">
        <v>0.4861111111111111</v>
      </c>
      <c r="C144">
        <v>0</v>
      </c>
      <c r="D144">
        <v>99.84</v>
      </c>
      <c r="E144">
        <f t="shared" si="8"/>
        <v>8.1069999999999989E-2</v>
      </c>
      <c r="F144" s="12">
        <v>77.72</v>
      </c>
      <c r="G144">
        <v>13.5</v>
      </c>
      <c r="H144" s="12">
        <f t="shared" si="9"/>
        <v>8.5389300000000077</v>
      </c>
      <c r="I144">
        <f t="shared" si="10"/>
        <v>8.5389300000000071E-2</v>
      </c>
      <c r="J144">
        <f t="shared" si="11"/>
        <v>2.7493687224871477E-3</v>
      </c>
      <c r="L144">
        <v>9.8977274009537322</v>
      </c>
    </row>
    <row r="145" spans="1:12" customFormat="1" hidden="1">
      <c r="A145" s="10">
        <v>41426</v>
      </c>
      <c r="B145" s="11">
        <v>0.48958333333333331</v>
      </c>
      <c r="C145">
        <v>0</v>
      </c>
      <c r="D145">
        <v>99.81</v>
      </c>
      <c r="E145">
        <f t="shared" si="8"/>
        <v>8.1069999999999989E-2</v>
      </c>
      <c r="F145" s="12">
        <v>77.72</v>
      </c>
      <c r="G145">
        <v>13.5</v>
      </c>
      <c r="H145" s="12">
        <f t="shared" si="9"/>
        <v>8.5089300000000065</v>
      </c>
      <c r="I145">
        <f t="shared" si="10"/>
        <v>8.5089300000000062E-2</v>
      </c>
      <c r="J145">
        <f t="shared" si="11"/>
        <v>2.7252837808804616E-3</v>
      </c>
      <c r="L145">
        <v>9.8110216111696626</v>
      </c>
    </row>
    <row r="146" spans="1:12" customFormat="1" hidden="1">
      <c r="A146" s="10">
        <v>41426</v>
      </c>
      <c r="B146" s="11">
        <v>0.49305555555555558</v>
      </c>
      <c r="C146">
        <v>0</v>
      </c>
      <c r="D146">
        <v>99.76</v>
      </c>
      <c r="E146">
        <f t="shared" si="8"/>
        <v>8.1069999999999989E-2</v>
      </c>
      <c r="F146" s="12">
        <v>77.72</v>
      </c>
      <c r="G146">
        <v>13.5</v>
      </c>
      <c r="H146" s="12">
        <f t="shared" si="9"/>
        <v>8.4589300000000094</v>
      </c>
      <c r="I146">
        <f t="shared" si="10"/>
        <v>8.4589300000000089E-2</v>
      </c>
      <c r="J146">
        <f t="shared" si="11"/>
        <v>2.6854244087287792E-3</v>
      </c>
      <c r="L146">
        <v>9.667527871423605</v>
      </c>
    </row>
    <row r="147" spans="1:12" customFormat="1" hidden="1">
      <c r="A147" s="10">
        <v>41426</v>
      </c>
      <c r="B147" s="11">
        <v>0.49652777777777773</v>
      </c>
      <c r="C147">
        <v>0</v>
      </c>
      <c r="D147">
        <v>99.75</v>
      </c>
      <c r="E147">
        <f t="shared" si="8"/>
        <v>8.1069999999999989E-2</v>
      </c>
      <c r="F147" s="12">
        <v>77.72</v>
      </c>
      <c r="G147">
        <v>13.5</v>
      </c>
      <c r="H147" s="12">
        <f t="shared" si="9"/>
        <v>8.4489300000000043</v>
      </c>
      <c r="I147">
        <f t="shared" si="10"/>
        <v>8.4489300000000045E-2</v>
      </c>
      <c r="J147">
        <f t="shared" si="11"/>
        <v>2.6774947891392226E-3</v>
      </c>
      <c r="L147">
        <v>9.6389812409012006</v>
      </c>
    </row>
    <row r="148" spans="1:12" customFormat="1">
      <c r="A148" s="10">
        <v>41426</v>
      </c>
      <c r="B148" s="11">
        <v>0.5</v>
      </c>
      <c r="C148">
        <v>0</v>
      </c>
      <c r="D148">
        <v>99.7</v>
      </c>
      <c r="E148">
        <f t="shared" si="8"/>
        <v>8.1069999999999989E-2</v>
      </c>
      <c r="F148" s="33">
        <v>77.72</v>
      </c>
      <c r="G148">
        <v>13.5</v>
      </c>
      <c r="H148" s="33">
        <f t="shared" si="9"/>
        <v>8.3989300000000071</v>
      </c>
      <c r="I148">
        <f t="shared" si="10"/>
        <v>8.3989300000000072E-2</v>
      </c>
      <c r="J148">
        <f t="shared" si="11"/>
        <v>2.6380575077177395E-3</v>
      </c>
      <c r="K148">
        <f>J148*3600</f>
        <v>9.4970070277838623</v>
      </c>
      <c r="L148" s="13">
        <f>K148*1000/156000</f>
        <v>6.0878250178101681E-2</v>
      </c>
    </row>
    <row r="149" spans="1:12" customFormat="1" hidden="1">
      <c r="A149" s="10">
        <v>41426</v>
      </c>
      <c r="B149" s="11">
        <v>0.50347222222222221</v>
      </c>
      <c r="C149">
        <v>0</v>
      </c>
      <c r="D149">
        <v>99.61</v>
      </c>
      <c r="E149">
        <f t="shared" si="8"/>
        <v>8.1069999999999989E-2</v>
      </c>
      <c r="F149" s="12">
        <v>77.72</v>
      </c>
      <c r="G149">
        <v>13.5</v>
      </c>
      <c r="H149" s="12">
        <f t="shared" si="9"/>
        <v>8.3089300000000037</v>
      </c>
      <c r="I149">
        <f t="shared" si="10"/>
        <v>8.3089300000000033E-2</v>
      </c>
      <c r="J149">
        <f t="shared" si="11"/>
        <v>2.5679532015330728E-3</v>
      </c>
      <c r="L149">
        <v>9.2446315255190612</v>
      </c>
    </row>
    <row r="150" spans="1:12" customFormat="1" hidden="1">
      <c r="A150" s="10">
        <v>41426</v>
      </c>
      <c r="B150" s="11">
        <v>0.50694444444444442</v>
      </c>
      <c r="C150">
        <v>0</v>
      </c>
      <c r="D150">
        <v>99.57</v>
      </c>
      <c r="E150">
        <f t="shared" si="8"/>
        <v>8.1069999999999989E-2</v>
      </c>
      <c r="F150" s="12">
        <v>77.72</v>
      </c>
      <c r="G150">
        <v>13.5</v>
      </c>
      <c r="H150" s="12">
        <f t="shared" si="9"/>
        <v>8.2689299999999974</v>
      </c>
      <c r="I150">
        <f t="shared" si="10"/>
        <v>8.2689299999999979E-2</v>
      </c>
      <c r="J150">
        <f t="shared" si="11"/>
        <v>2.5371587567343656E-3</v>
      </c>
      <c r="L150">
        <v>9.1337715242437163</v>
      </c>
    </row>
    <row r="151" spans="1:12" customFormat="1" hidden="1">
      <c r="A151" s="10">
        <v>41426</v>
      </c>
      <c r="B151" s="11">
        <v>0.51041666666666663</v>
      </c>
      <c r="C151">
        <v>0</v>
      </c>
      <c r="D151">
        <v>99.53</v>
      </c>
      <c r="E151">
        <f t="shared" si="8"/>
        <v>8.1069999999999989E-2</v>
      </c>
      <c r="F151" s="12">
        <v>77.72</v>
      </c>
      <c r="G151">
        <v>13.5</v>
      </c>
      <c r="H151" s="12">
        <f t="shared" si="9"/>
        <v>8.2289300000000054</v>
      </c>
      <c r="I151">
        <f t="shared" si="10"/>
        <v>8.2289300000000051E-2</v>
      </c>
      <c r="J151">
        <f t="shared" si="11"/>
        <v>2.5065869503246544E-3</v>
      </c>
      <c r="L151">
        <v>9.0237130211687564</v>
      </c>
    </row>
    <row r="152" spans="1:12" customFormat="1" hidden="1">
      <c r="A152" s="10">
        <v>41426</v>
      </c>
      <c r="B152" s="11">
        <v>0.51388888888888895</v>
      </c>
      <c r="C152">
        <v>0</v>
      </c>
      <c r="D152">
        <v>99.5</v>
      </c>
      <c r="E152">
        <f t="shared" si="8"/>
        <v>8.1069999999999989E-2</v>
      </c>
      <c r="F152" s="12">
        <v>77.72</v>
      </c>
      <c r="G152">
        <v>13.5</v>
      </c>
      <c r="H152" s="12">
        <f t="shared" si="9"/>
        <v>8.1989300000000043</v>
      </c>
      <c r="I152">
        <f t="shared" si="10"/>
        <v>8.1989300000000043E-2</v>
      </c>
      <c r="J152">
        <f t="shared" si="11"/>
        <v>2.4838038776783394E-3</v>
      </c>
      <c r="L152">
        <v>8.9416939596420217</v>
      </c>
    </row>
    <row r="153" spans="1:12" customFormat="1" hidden="1">
      <c r="A153" s="10">
        <v>41426</v>
      </c>
      <c r="B153" s="11">
        <v>0.51736111111111105</v>
      </c>
      <c r="C153">
        <v>0</v>
      </c>
      <c r="D153">
        <v>99.53</v>
      </c>
      <c r="E153">
        <f t="shared" si="8"/>
        <v>8.1069999999999989E-2</v>
      </c>
      <c r="F153" s="12">
        <v>77.72</v>
      </c>
      <c r="G153">
        <v>13.5</v>
      </c>
      <c r="H153" s="12">
        <f t="shared" si="9"/>
        <v>8.2289300000000054</v>
      </c>
      <c r="I153">
        <f t="shared" si="10"/>
        <v>8.2289300000000051E-2</v>
      </c>
      <c r="J153">
        <f t="shared" si="11"/>
        <v>2.5065869503246544E-3</v>
      </c>
      <c r="L153">
        <v>9.0237130211687564</v>
      </c>
    </row>
    <row r="154" spans="1:12" customFormat="1" hidden="1">
      <c r="A154" s="10">
        <v>41426</v>
      </c>
      <c r="B154" s="11">
        <v>0.52083333333333337</v>
      </c>
      <c r="C154">
        <v>0</v>
      </c>
      <c r="D154">
        <v>99.54</v>
      </c>
      <c r="E154">
        <f t="shared" si="8"/>
        <v>8.1069999999999989E-2</v>
      </c>
      <c r="F154" s="12">
        <v>77.72</v>
      </c>
      <c r="G154">
        <v>13.5</v>
      </c>
      <c r="H154" s="12">
        <f t="shared" si="9"/>
        <v>8.2389300000000105</v>
      </c>
      <c r="I154">
        <f t="shared" si="10"/>
        <v>8.238930000000011E-2</v>
      </c>
      <c r="J154">
        <f t="shared" si="11"/>
        <v>2.5142090590404122E-3</v>
      </c>
      <c r="K154">
        <f>J154*3600</f>
        <v>9.0511526125454846</v>
      </c>
      <c r="L154" s="1">
        <v>9.0511526125454846</v>
      </c>
    </row>
    <row r="155" spans="1:12" customFormat="1" hidden="1">
      <c r="A155" s="10">
        <v>41426</v>
      </c>
      <c r="B155" s="11">
        <v>0.52430555555555558</v>
      </c>
      <c r="C155">
        <v>0</v>
      </c>
      <c r="D155">
        <v>99.47</v>
      </c>
      <c r="E155">
        <f t="shared" si="8"/>
        <v>8.1069999999999989E-2</v>
      </c>
      <c r="F155" s="12">
        <v>77.72</v>
      </c>
      <c r="G155">
        <v>13.5</v>
      </c>
      <c r="H155" s="12">
        <f t="shared" si="9"/>
        <v>8.1689300000000031</v>
      </c>
      <c r="I155">
        <f t="shared" si="10"/>
        <v>8.1689300000000034E-2</v>
      </c>
      <c r="J155">
        <f t="shared" si="11"/>
        <v>2.4611455079453642E-3</v>
      </c>
      <c r="L155">
        <v>8.8601238286033119</v>
      </c>
    </row>
    <row r="156" spans="1:12" customFormat="1" hidden="1">
      <c r="A156" s="10">
        <v>41426</v>
      </c>
      <c r="B156" s="11">
        <v>0.52777777777777779</v>
      </c>
      <c r="C156">
        <v>0</v>
      </c>
      <c r="D156">
        <v>99.45</v>
      </c>
      <c r="E156">
        <f t="shared" si="8"/>
        <v>8.1069999999999989E-2</v>
      </c>
      <c r="F156" s="12">
        <v>77.72</v>
      </c>
      <c r="G156">
        <v>13.5</v>
      </c>
      <c r="H156" s="12">
        <f t="shared" si="9"/>
        <v>8.1489300000000071</v>
      </c>
      <c r="I156">
        <f t="shared" si="10"/>
        <v>8.148930000000007E-2</v>
      </c>
      <c r="J156">
        <f t="shared" si="11"/>
        <v>2.4461090947694316E-3</v>
      </c>
      <c r="L156">
        <v>8.8059927411699537</v>
      </c>
    </row>
    <row r="157" spans="1:12" customFormat="1" hidden="1">
      <c r="A157" s="10">
        <v>41426</v>
      </c>
      <c r="B157" s="11">
        <v>0.53125</v>
      </c>
      <c r="C157">
        <v>0</v>
      </c>
      <c r="D157">
        <v>99.38</v>
      </c>
      <c r="E157">
        <f t="shared" si="8"/>
        <v>8.1069999999999989E-2</v>
      </c>
      <c r="F157" s="12">
        <v>77.72</v>
      </c>
      <c r="G157">
        <v>13.5</v>
      </c>
      <c r="H157" s="12">
        <f t="shared" si="9"/>
        <v>8.0789299999999997</v>
      </c>
      <c r="I157">
        <f t="shared" si="10"/>
        <v>8.0789299999999994E-2</v>
      </c>
      <c r="J157">
        <f t="shared" si="11"/>
        <v>2.3939163305837668E-3</v>
      </c>
      <c r="L157">
        <v>8.6180987901015609</v>
      </c>
    </row>
    <row r="158" spans="1:12" customFormat="1" hidden="1">
      <c r="A158" s="10">
        <v>41426</v>
      </c>
      <c r="B158" s="11">
        <v>0.53472222222222221</v>
      </c>
      <c r="C158">
        <v>0</v>
      </c>
      <c r="D158">
        <v>99.39</v>
      </c>
      <c r="E158">
        <f t="shared" si="8"/>
        <v>8.1069999999999989E-2</v>
      </c>
      <c r="F158" s="12">
        <v>77.72</v>
      </c>
      <c r="G158">
        <v>13.5</v>
      </c>
      <c r="H158" s="12">
        <f t="shared" si="9"/>
        <v>8.0889300000000048</v>
      </c>
      <c r="I158">
        <f t="shared" si="10"/>
        <v>8.0889300000000053E-2</v>
      </c>
      <c r="J158">
        <f t="shared" si="11"/>
        <v>2.4013311093944683E-3</v>
      </c>
      <c r="L158">
        <v>8.6447919938200855</v>
      </c>
    </row>
    <row r="159" spans="1:12" customFormat="1" hidden="1">
      <c r="A159" s="10">
        <v>41426</v>
      </c>
      <c r="B159" s="11">
        <v>0.53819444444444442</v>
      </c>
      <c r="C159">
        <v>0</v>
      </c>
      <c r="D159">
        <v>99.34</v>
      </c>
      <c r="E159">
        <f t="shared" si="8"/>
        <v>8.1069999999999989E-2</v>
      </c>
      <c r="F159" s="12">
        <v>77.72</v>
      </c>
      <c r="G159">
        <v>13.5</v>
      </c>
      <c r="H159" s="12">
        <f t="shared" si="9"/>
        <v>8.0389300000000077</v>
      </c>
      <c r="I159">
        <f t="shared" si="10"/>
        <v>8.038930000000008E-2</v>
      </c>
      <c r="J159">
        <f t="shared" si="11"/>
        <v>2.3643946712767487E-3</v>
      </c>
      <c r="L159">
        <v>8.5118208165962947</v>
      </c>
    </row>
    <row r="160" spans="1:12" customFormat="1">
      <c r="A160" s="10">
        <v>41426</v>
      </c>
      <c r="B160" s="11">
        <v>0.54166666666666663</v>
      </c>
      <c r="C160">
        <v>0</v>
      </c>
      <c r="D160">
        <v>99.32</v>
      </c>
      <c r="E160">
        <f t="shared" si="8"/>
        <v>8.1069999999999989E-2</v>
      </c>
      <c r="F160" s="33">
        <v>77.72</v>
      </c>
      <c r="G160">
        <v>13.5</v>
      </c>
      <c r="H160" s="33">
        <f t="shared" si="9"/>
        <v>8.0189299999999974</v>
      </c>
      <c r="I160">
        <f t="shared" si="10"/>
        <v>8.0189299999999977E-2</v>
      </c>
      <c r="J160">
        <f t="shared" si="11"/>
        <v>2.3497161958455888E-3</v>
      </c>
      <c r="K160">
        <f>J160*3600</f>
        <v>8.4589783050441198</v>
      </c>
      <c r="L160" s="13">
        <f>K160*1000/156000</f>
        <v>5.4224219904128977E-2</v>
      </c>
    </row>
    <row r="161" spans="1:12" customFormat="1" hidden="1">
      <c r="A161" s="10">
        <v>41426</v>
      </c>
      <c r="B161" s="11">
        <v>0.54513888888888895</v>
      </c>
      <c r="C161">
        <v>0</v>
      </c>
      <c r="D161">
        <v>99.18</v>
      </c>
      <c r="E161">
        <f t="shared" si="8"/>
        <v>8.1069999999999989E-2</v>
      </c>
      <c r="F161" s="12">
        <v>77.72</v>
      </c>
      <c r="G161">
        <v>13.5</v>
      </c>
      <c r="H161" s="12">
        <f t="shared" si="9"/>
        <v>7.8789300000000111</v>
      </c>
      <c r="I161">
        <f t="shared" si="10"/>
        <v>7.8789300000000118E-2</v>
      </c>
      <c r="J161">
        <f t="shared" si="11"/>
        <v>2.2484977610165101E-3</v>
      </c>
      <c r="L161">
        <v>8.0945919396594359</v>
      </c>
    </row>
    <row r="162" spans="1:12" customFormat="1" hidden="1">
      <c r="A162" s="10">
        <v>41426</v>
      </c>
      <c r="B162" s="11">
        <v>0.54861111111111105</v>
      </c>
      <c r="C162">
        <v>0</v>
      </c>
      <c r="D162">
        <v>99.16</v>
      </c>
      <c r="E162">
        <f t="shared" si="8"/>
        <v>8.1069999999999989E-2</v>
      </c>
      <c r="F162" s="12">
        <v>77.72</v>
      </c>
      <c r="G162">
        <v>13.5</v>
      </c>
      <c r="H162" s="12">
        <f t="shared" si="9"/>
        <v>7.8589300000000009</v>
      </c>
      <c r="I162">
        <f t="shared" si="10"/>
        <v>7.8589300000000015E-2</v>
      </c>
      <c r="J162">
        <f t="shared" si="11"/>
        <v>2.2342558597936561E-3</v>
      </c>
      <c r="L162">
        <v>8.043321095257161</v>
      </c>
    </row>
    <row r="163" spans="1:12" customFormat="1" hidden="1">
      <c r="A163" s="10">
        <v>41426</v>
      </c>
      <c r="B163" s="11">
        <v>0.55208333333333337</v>
      </c>
      <c r="C163">
        <v>0</v>
      </c>
      <c r="D163">
        <v>99.07</v>
      </c>
      <c r="E163">
        <f t="shared" si="8"/>
        <v>8.1069999999999989E-2</v>
      </c>
      <c r="F163" s="12">
        <v>77.72</v>
      </c>
      <c r="G163">
        <v>13.5</v>
      </c>
      <c r="H163" s="12">
        <f t="shared" si="9"/>
        <v>7.7689299999999974</v>
      </c>
      <c r="I163">
        <f t="shared" si="10"/>
        <v>7.7689299999999975E-2</v>
      </c>
      <c r="J163">
        <f t="shared" si="11"/>
        <v>2.1708378005375435E-3</v>
      </c>
      <c r="L163">
        <v>7.8150160819351564</v>
      </c>
    </row>
    <row r="164" spans="1:12" customFormat="1" hidden="1">
      <c r="A164" s="10">
        <v>41426</v>
      </c>
      <c r="B164" s="11">
        <v>0.55555555555555558</v>
      </c>
      <c r="C164">
        <v>0</v>
      </c>
      <c r="D164">
        <v>98.97</v>
      </c>
      <c r="E164">
        <f t="shared" si="8"/>
        <v>8.1069999999999989E-2</v>
      </c>
      <c r="F164" s="12">
        <v>77.72</v>
      </c>
      <c r="G164">
        <v>13.5</v>
      </c>
      <c r="H164" s="12">
        <f t="shared" si="9"/>
        <v>7.6689300000000031</v>
      </c>
      <c r="I164">
        <f t="shared" si="10"/>
        <v>7.668930000000003E-2</v>
      </c>
      <c r="J164">
        <f t="shared" si="11"/>
        <v>2.1016543379114203E-3</v>
      </c>
      <c r="L164">
        <v>7.565955616481113</v>
      </c>
    </row>
    <row r="165" spans="1:12" customFormat="1" hidden="1">
      <c r="A165" s="10">
        <v>41426</v>
      </c>
      <c r="B165" s="11">
        <v>0.55902777777777779</v>
      </c>
      <c r="C165">
        <v>0</v>
      </c>
      <c r="D165">
        <v>98.94</v>
      </c>
      <c r="E165">
        <f t="shared" si="8"/>
        <v>8.1069999999999989E-2</v>
      </c>
      <c r="F165" s="12">
        <v>77.72</v>
      </c>
      <c r="G165">
        <v>13.5</v>
      </c>
      <c r="H165" s="12">
        <f t="shared" si="9"/>
        <v>7.638930000000002</v>
      </c>
      <c r="I165">
        <f t="shared" si="10"/>
        <v>7.6389300000000021E-2</v>
      </c>
      <c r="J165">
        <f t="shared" si="11"/>
        <v>2.0811610068817194E-3</v>
      </c>
      <c r="L165">
        <v>7.4921796247741899</v>
      </c>
    </row>
    <row r="166" spans="1:12" customFormat="1" hidden="1">
      <c r="A166" s="10">
        <v>41426</v>
      </c>
      <c r="B166" s="11">
        <v>0.5625</v>
      </c>
      <c r="C166">
        <v>0</v>
      </c>
      <c r="D166">
        <v>98.85</v>
      </c>
      <c r="E166">
        <f t="shared" si="8"/>
        <v>8.1069999999999989E-2</v>
      </c>
      <c r="F166" s="12">
        <v>77.72</v>
      </c>
      <c r="G166">
        <v>13.5</v>
      </c>
      <c r="H166" s="12">
        <f t="shared" si="9"/>
        <v>7.5489299999999986</v>
      </c>
      <c r="I166">
        <f t="shared" si="10"/>
        <v>7.5489299999999981E-2</v>
      </c>
      <c r="J166">
        <f t="shared" si="11"/>
        <v>2.0204022802991868E-3</v>
      </c>
      <c r="K166">
        <f>J166*3600</f>
        <v>7.2734482090770722</v>
      </c>
      <c r="L166">
        <v>7.2734482090770722</v>
      </c>
    </row>
    <row r="167" spans="1:12" customFormat="1" hidden="1">
      <c r="A167" s="10">
        <v>41426</v>
      </c>
      <c r="B167" s="11">
        <v>0.56597222222222221</v>
      </c>
      <c r="C167">
        <v>0</v>
      </c>
      <c r="D167">
        <v>98.77</v>
      </c>
      <c r="E167">
        <f t="shared" si="8"/>
        <v>8.1069999999999989E-2</v>
      </c>
      <c r="F167" s="12">
        <v>77.72</v>
      </c>
      <c r="G167">
        <v>13.5</v>
      </c>
      <c r="H167" s="12">
        <f t="shared" si="9"/>
        <v>7.4689300000000003</v>
      </c>
      <c r="I167">
        <f t="shared" si="10"/>
        <v>7.46893E-2</v>
      </c>
      <c r="J167">
        <f t="shared" si="11"/>
        <v>1.9672988013050923E-3</v>
      </c>
      <c r="L167">
        <v>7.0822756846983319</v>
      </c>
    </row>
    <row r="168" spans="1:12" customFormat="1" hidden="1">
      <c r="A168" s="10">
        <v>41426</v>
      </c>
      <c r="B168" s="11">
        <v>0.56944444444444442</v>
      </c>
      <c r="C168">
        <v>0</v>
      </c>
      <c r="D168">
        <v>98.79</v>
      </c>
      <c r="E168">
        <f t="shared" si="8"/>
        <v>8.1069999999999989E-2</v>
      </c>
      <c r="F168" s="12">
        <v>77.72</v>
      </c>
      <c r="G168">
        <v>13.5</v>
      </c>
      <c r="H168" s="12">
        <f t="shared" si="9"/>
        <v>7.4889300000000105</v>
      </c>
      <c r="I168">
        <f t="shared" si="10"/>
        <v>7.4889300000000103E-2</v>
      </c>
      <c r="J168">
        <f t="shared" si="11"/>
        <v>1.9804951462242424E-3</v>
      </c>
      <c r="L168">
        <v>7.1297825264072729</v>
      </c>
    </row>
    <row r="169" spans="1:12" customFormat="1" hidden="1">
      <c r="A169" s="10">
        <v>41426</v>
      </c>
      <c r="B169" s="11">
        <v>0.57291666666666663</v>
      </c>
      <c r="C169">
        <v>0</v>
      </c>
      <c r="D169">
        <v>98.87</v>
      </c>
      <c r="E169">
        <f t="shared" si="8"/>
        <v>8.1069999999999989E-2</v>
      </c>
      <c r="F169" s="12">
        <v>77.72</v>
      </c>
      <c r="G169">
        <v>13.5</v>
      </c>
      <c r="H169" s="12">
        <f t="shared" si="9"/>
        <v>7.5689300000000088</v>
      </c>
      <c r="I169">
        <f t="shared" si="10"/>
        <v>7.5689300000000084E-2</v>
      </c>
      <c r="J169">
        <f t="shared" si="11"/>
        <v>2.0338109267275216E-3</v>
      </c>
      <c r="L169">
        <v>7.3217193362190773</v>
      </c>
    </row>
    <row r="170" spans="1:12" customFormat="1" hidden="1">
      <c r="A170" s="10">
        <v>41426</v>
      </c>
      <c r="B170" s="11">
        <v>0.57638888888888895</v>
      </c>
      <c r="C170">
        <v>0</v>
      </c>
      <c r="D170">
        <v>98.85</v>
      </c>
      <c r="E170">
        <f t="shared" si="8"/>
        <v>8.1069999999999989E-2</v>
      </c>
      <c r="F170" s="12">
        <v>77.72</v>
      </c>
      <c r="G170">
        <v>13.5</v>
      </c>
      <c r="H170" s="12">
        <f t="shared" si="9"/>
        <v>7.5489299999999986</v>
      </c>
      <c r="I170">
        <f t="shared" si="10"/>
        <v>7.5489299999999981E-2</v>
      </c>
      <c r="J170">
        <f t="shared" si="11"/>
        <v>2.0204022802991868E-3</v>
      </c>
      <c r="L170">
        <v>7.2734482090770722</v>
      </c>
    </row>
    <row r="171" spans="1:12" customFormat="1" hidden="1">
      <c r="A171" s="10">
        <v>41426</v>
      </c>
      <c r="B171" s="11">
        <v>0.57986111111111105</v>
      </c>
      <c r="C171">
        <v>0</v>
      </c>
      <c r="D171">
        <v>98.79</v>
      </c>
      <c r="E171">
        <f t="shared" si="8"/>
        <v>8.1069999999999989E-2</v>
      </c>
      <c r="F171" s="12">
        <v>77.72</v>
      </c>
      <c r="G171">
        <v>13.5</v>
      </c>
      <c r="H171" s="12">
        <f t="shared" si="9"/>
        <v>7.4889300000000105</v>
      </c>
      <c r="I171">
        <f t="shared" si="10"/>
        <v>7.4889300000000103E-2</v>
      </c>
      <c r="J171">
        <f t="shared" si="11"/>
        <v>1.9804951462242424E-3</v>
      </c>
      <c r="L171">
        <v>7.1297825264072729</v>
      </c>
    </row>
    <row r="172" spans="1:12" customFormat="1">
      <c r="A172" s="10">
        <v>41426</v>
      </c>
      <c r="B172" s="11">
        <v>0.58333333333333337</v>
      </c>
      <c r="C172">
        <v>0</v>
      </c>
      <c r="D172">
        <v>98.84</v>
      </c>
      <c r="E172">
        <f t="shared" si="8"/>
        <v>8.1069999999999989E-2</v>
      </c>
      <c r="F172" s="33">
        <v>77.72</v>
      </c>
      <c r="G172">
        <v>13.5</v>
      </c>
      <c r="H172" s="33">
        <f t="shared" si="9"/>
        <v>7.5389300000000077</v>
      </c>
      <c r="I172">
        <f t="shared" si="10"/>
        <v>7.5389300000000076E-2</v>
      </c>
      <c r="J172">
        <f t="shared" si="11"/>
        <v>2.0137179044441471E-3</v>
      </c>
      <c r="K172">
        <f>J172*3600</f>
        <v>7.2493844559989293</v>
      </c>
      <c r="L172" s="13">
        <f>K172*1000/156000</f>
        <v>4.6470413179480315E-2</v>
      </c>
    </row>
    <row r="173" spans="1:12" customFormat="1" hidden="1">
      <c r="A173" s="10">
        <v>41426</v>
      </c>
      <c r="B173" s="11">
        <v>0.58680555555555558</v>
      </c>
      <c r="C173">
        <v>0</v>
      </c>
      <c r="D173">
        <v>98.83</v>
      </c>
      <c r="E173">
        <f t="shared" si="8"/>
        <v>8.1069999999999989E-2</v>
      </c>
      <c r="F173" s="12">
        <v>77.72</v>
      </c>
      <c r="G173">
        <v>13.5</v>
      </c>
      <c r="H173" s="12">
        <f t="shared" si="9"/>
        <v>7.5289300000000026</v>
      </c>
      <c r="I173">
        <f t="shared" si="10"/>
        <v>7.5289300000000031E-2</v>
      </c>
      <c r="J173">
        <f t="shared" si="11"/>
        <v>2.0070468150851124E-3</v>
      </c>
      <c r="L173">
        <v>7.2253685343064049</v>
      </c>
    </row>
    <row r="174" spans="1:12" customFormat="1" hidden="1">
      <c r="A174" s="10">
        <v>41426</v>
      </c>
      <c r="B174" s="11">
        <v>0.59027777777777779</v>
      </c>
      <c r="C174">
        <v>0</v>
      </c>
      <c r="D174">
        <v>98.89</v>
      </c>
      <c r="E174">
        <f t="shared" si="8"/>
        <v>8.1069999999999989E-2</v>
      </c>
      <c r="F174" s="12">
        <v>77.72</v>
      </c>
      <c r="G174">
        <v>13.5</v>
      </c>
      <c r="H174" s="12">
        <f t="shared" si="9"/>
        <v>7.5889300000000048</v>
      </c>
      <c r="I174">
        <f t="shared" si="10"/>
        <v>7.5889300000000048E-2</v>
      </c>
      <c r="J174">
        <f t="shared" si="11"/>
        <v>2.0472728247722155E-3</v>
      </c>
      <c r="L174">
        <v>7.3701821691799756</v>
      </c>
    </row>
    <row r="175" spans="1:12" customFormat="1" hidden="1">
      <c r="A175" s="10">
        <v>41426</v>
      </c>
      <c r="B175" s="11">
        <v>0.59375</v>
      </c>
      <c r="C175">
        <v>0</v>
      </c>
      <c r="D175">
        <v>98.84</v>
      </c>
      <c r="E175">
        <f t="shared" si="8"/>
        <v>8.1069999999999989E-2</v>
      </c>
      <c r="F175" s="12">
        <v>77.72</v>
      </c>
      <c r="G175">
        <v>13.5</v>
      </c>
      <c r="H175" s="12">
        <f t="shared" si="9"/>
        <v>7.5389300000000077</v>
      </c>
      <c r="I175">
        <f t="shared" si="10"/>
        <v>7.5389300000000076E-2</v>
      </c>
      <c r="J175">
        <f t="shared" si="11"/>
        <v>2.0137179044441471E-3</v>
      </c>
      <c r="L175">
        <v>7.2493844559989293</v>
      </c>
    </row>
    <row r="176" spans="1:12" customFormat="1" hidden="1">
      <c r="A176" s="10">
        <v>41426</v>
      </c>
      <c r="B176" s="11">
        <v>0.59722222222222221</v>
      </c>
      <c r="C176">
        <v>0</v>
      </c>
      <c r="D176">
        <v>98.84</v>
      </c>
      <c r="E176">
        <f t="shared" si="8"/>
        <v>8.1069999999999989E-2</v>
      </c>
      <c r="F176" s="12">
        <v>77.72</v>
      </c>
      <c r="G176">
        <v>13.5</v>
      </c>
      <c r="H176" s="12">
        <f t="shared" si="9"/>
        <v>7.5389300000000077</v>
      </c>
      <c r="I176">
        <f t="shared" si="10"/>
        <v>7.5389300000000076E-2</v>
      </c>
      <c r="J176">
        <f t="shared" si="11"/>
        <v>2.0137179044441471E-3</v>
      </c>
      <c r="L176">
        <v>7.2493844559989293</v>
      </c>
    </row>
    <row r="177" spans="1:12" customFormat="1" hidden="1">
      <c r="A177" s="10">
        <v>41426</v>
      </c>
      <c r="B177" s="11">
        <v>0.60069444444444442</v>
      </c>
      <c r="C177">
        <v>0</v>
      </c>
      <c r="D177">
        <v>98.79</v>
      </c>
      <c r="E177">
        <f t="shared" si="8"/>
        <v>8.1069999999999989E-2</v>
      </c>
      <c r="F177" s="12">
        <v>77.72</v>
      </c>
      <c r="G177">
        <v>13.5</v>
      </c>
      <c r="H177" s="12">
        <f t="shared" si="9"/>
        <v>7.4889300000000105</v>
      </c>
      <c r="I177">
        <f t="shared" si="10"/>
        <v>7.4889300000000103E-2</v>
      </c>
      <c r="J177">
        <f t="shared" si="11"/>
        <v>1.9804951462242424E-3</v>
      </c>
      <c r="L177">
        <v>7.1297825264072729</v>
      </c>
    </row>
    <row r="178" spans="1:12" customFormat="1" hidden="1">
      <c r="A178" s="10">
        <v>41426</v>
      </c>
      <c r="B178" s="11">
        <v>0.60416666666666663</v>
      </c>
      <c r="C178">
        <v>0</v>
      </c>
      <c r="D178">
        <v>98.8</v>
      </c>
      <c r="E178">
        <f t="shared" si="8"/>
        <v>8.1069999999999989E-2</v>
      </c>
      <c r="F178" s="12">
        <v>77.72</v>
      </c>
      <c r="G178">
        <v>13.5</v>
      </c>
      <c r="H178" s="12">
        <f t="shared" si="9"/>
        <v>7.4989300000000014</v>
      </c>
      <c r="I178">
        <f t="shared" si="10"/>
        <v>7.4989300000000009E-2</v>
      </c>
      <c r="J178">
        <f t="shared" si="11"/>
        <v>1.9871131778063196E-3</v>
      </c>
      <c r="K178">
        <f>J178*3600</f>
        <v>7.1536074401027507</v>
      </c>
      <c r="L178" s="1">
        <v>7.1536074401027507</v>
      </c>
    </row>
    <row r="179" spans="1:12" customFormat="1" hidden="1">
      <c r="A179" s="10">
        <v>41426</v>
      </c>
      <c r="B179" s="11">
        <v>0.60763888888888895</v>
      </c>
      <c r="C179">
        <v>0</v>
      </c>
      <c r="D179">
        <v>98.82</v>
      </c>
      <c r="E179">
        <f t="shared" si="8"/>
        <v>8.1069999999999989E-2</v>
      </c>
      <c r="F179" s="12">
        <v>77.72</v>
      </c>
      <c r="G179">
        <v>13.5</v>
      </c>
      <c r="H179" s="12">
        <f t="shared" si="9"/>
        <v>7.5189299999999974</v>
      </c>
      <c r="I179">
        <f t="shared" si="10"/>
        <v>7.5189299999999973E-2</v>
      </c>
      <c r="J179">
        <f t="shared" si="11"/>
        <v>2.0003890034072411E-3</v>
      </c>
      <c r="L179">
        <v>7.201400412266068</v>
      </c>
    </row>
    <row r="180" spans="1:12" customFormat="1" hidden="1">
      <c r="A180" s="10">
        <v>41426</v>
      </c>
      <c r="B180" s="11">
        <v>0.61111111111111105</v>
      </c>
      <c r="C180">
        <v>0</v>
      </c>
      <c r="D180">
        <v>98.8</v>
      </c>
      <c r="E180">
        <f t="shared" si="8"/>
        <v>8.1069999999999989E-2</v>
      </c>
      <c r="F180" s="12">
        <v>77.72</v>
      </c>
      <c r="G180">
        <v>13.5</v>
      </c>
      <c r="H180" s="12">
        <f t="shared" si="9"/>
        <v>7.4989300000000014</v>
      </c>
      <c r="I180">
        <f t="shared" si="10"/>
        <v>7.4989300000000009E-2</v>
      </c>
      <c r="J180">
        <f t="shared" si="11"/>
        <v>1.9871131778063196E-3</v>
      </c>
      <c r="L180">
        <v>7.1536074401027507</v>
      </c>
    </row>
    <row r="181" spans="1:12" customFormat="1" hidden="1">
      <c r="A181" s="10">
        <v>41426</v>
      </c>
      <c r="B181" s="11">
        <v>0.61458333333333337</v>
      </c>
      <c r="C181">
        <v>0</v>
      </c>
      <c r="D181">
        <v>98.77</v>
      </c>
      <c r="E181">
        <f t="shared" si="8"/>
        <v>8.1069999999999989E-2</v>
      </c>
      <c r="F181" s="12">
        <v>77.72</v>
      </c>
      <c r="G181">
        <v>13.5</v>
      </c>
      <c r="H181" s="12">
        <f t="shared" si="9"/>
        <v>7.4689300000000003</v>
      </c>
      <c r="I181">
        <f t="shared" si="10"/>
        <v>7.46893E-2</v>
      </c>
      <c r="J181">
        <f t="shared" si="11"/>
        <v>1.9672988013050923E-3</v>
      </c>
      <c r="L181">
        <v>7.0822756846983319</v>
      </c>
    </row>
    <row r="182" spans="1:12" customFormat="1" hidden="1">
      <c r="A182" s="10">
        <v>41426</v>
      </c>
      <c r="B182" s="11">
        <v>0.61805555555555558</v>
      </c>
      <c r="C182">
        <v>0</v>
      </c>
      <c r="D182">
        <v>98.69</v>
      </c>
      <c r="E182">
        <f t="shared" si="8"/>
        <v>8.1069999999999989E-2</v>
      </c>
      <c r="F182" s="12">
        <v>77.72</v>
      </c>
      <c r="G182">
        <v>13.5</v>
      </c>
      <c r="H182" s="12">
        <f t="shared" si="9"/>
        <v>7.388930000000002</v>
      </c>
      <c r="I182">
        <f t="shared" si="10"/>
        <v>7.3889300000000019E-2</v>
      </c>
      <c r="J182">
        <f t="shared" si="11"/>
        <v>1.9150416991153209E-3</v>
      </c>
      <c r="L182">
        <v>6.8941501168151555</v>
      </c>
    </row>
    <row r="183" spans="1:12" customFormat="1" hidden="1">
      <c r="A183" s="10">
        <v>41426</v>
      </c>
      <c r="B183" s="11">
        <v>0.62152777777777779</v>
      </c>
      <c r="C183">
        <v>0</v>
      </c>
      <c r="D183">
        <v>98.63</v>
      </c>
      <c r="E183">
        <f t="shared" si="8"/>
        <v>8.1069999999999989E-2</v>
      </c>
      <c r="F183" s="12">
        <v>77.72</v>
      </c>
      <c r="G183">
        <v>13.5</v>
      </c>
      <c r="H183" s="12">
        <f t="shared" si="9"/>
        <v>7.3289299999999997</v>
      </c>
      <c r="I183">
        <f t="shared" si="10"/>
        <v>7.3289300000000002E-2</v>
      </c>
      <c r="J183">
        <f t="shared" si="11"/>
        <v>1.8764015740524184E-3</v>
      </c>
      <c r="L183">
        <v>6.755045666588706</v>
      </c>
    </row>
    <row r="184" spans="1:12" customFormat="1">
      <c r="A184" s="10">
        <v>41426</v>
      </c>
      <c r="B184" s="11">
        <v>0.625</v>
      </c>
      <c r="C184">
        <v>0</v>
      </c>
      <c r="D184">
        <v>98.55</v>
      </c>
      <c r="E184">
        <f t="shared" si="8"/>
        <v>8.1069999999999989E-2</v>
      </c>
      <c r="F184" s="17">
        <v>77.72</v>
      </c>
      <c r="G184">
        <v>13.5</v>
      </c>
      <c r="H184" s="17">
        <f t="shared" si="9"/>
        <v>7.2489300000000014</v>
      </c>
      <c r="I184">
        <f t="shared" si="10"/>
        <v>7.248930000000002E-2</v>
      </c>
      <c r="J184">
        <f t="shared" si="11"/>
        <v>1.8256146799542101E-3</v>
      </c>
      <c r="K184">
        <f>J184*3600</f>
        <v>6.5722128478351562</v>
      </c>
      <c r="L184" s="13">
        <f>K184*1000/156000</f>
        <v>4.2129569537404848E-2</v>
      </c>
    </row>
    <row r="185" spans="1:12" customFormat="1" hidden="1">
      <c r="A185" s="10">
        <v>41426</v>
      </c>
      <c r="B185" s="11">
        <v>0.62847222222222221</v>
      </c>
      <c r="C185">
        <v>0</v>
      </c>
      <c r="D185">
        <v>98.5</v>
      </c>
      <c r="E185">
        <f t="shared" si="8"/>
        <v>8.1069999999999989E-2</v>
      </c>
      <c r="F185">
        <v>77.66</v>
      </c>
      <c r="G185">
        <v>13.5</v>
      </c>
      <c r="H185">
        <f t="shared" si="9"/>
        <v>7.2589300000000065</v>
      </c>
      <c r="I185">
        <f t="shared" si="10"/>
        <v>7.2589300000000065E-2</v>
      </c>
      <c r="J185">
        <f t="shared" si="11"/>
        <v>1.8319173479336194E-3</v>
      </c>
      <c r="L185">
        <v>6.5949024525610298</v>
      </c>
    </row>
    <row r="186" spans="1:12" customFormat="1" hidden="1">
      <c r="A186" s="10">
        <v>41426</v>
      </c>
      <c r="B186" s="11">
        <v>0.63194444444444442</v>
      </c>
      <c r="C186">
        <v>0</v>
      </c>
      <c r="D186">
        <v>98.39</v>
      </c>
      <c r="E186">
        <f t="shared" si="8"/>
        <v>8.1069999999999989E-2</v>
      </c>
      <c r="F186">
        <v>77.59</v>
      </c>
      <c r="G186">
        <v>13.5</v>
      </c>
      <c r="H186">
        <f t="shared" si="9"/>
        <v>7.2189300000000003</v>
      </c>
      <c r="I186">
        <f t="shared" si="10"/>
        <v>7.2189299999999998E-2</v>
      </c>
      <c r="J186">
        <f t="shared" si="11"/>
        <v>1.8067848107168336E-3</v>
      </c>
      <c r="L186">
        <v>6.5044253185806014</v>
      </c>
    </row>
    <row r="187" spans="1:12" customFormat="1" hidden="1">
      <c r="A187" s="10">
        <v>41426</v>
      </c>
      <c r="B187" s="11">
        <v>0.63541666666666663</v>
      </c>
      <c r="C187">
        <v>0</v>
      </c>
      <c r="D187">
        <v>98.33</v>
      </c>
      <c r="E187">
        <f t="shared" si="8"/>
        <v>8.1069999999999989E-2</v>
      </c>
      <c r="F187">
        <v>77.489999999999995</v>
      </c>
      <c r="G187">
        <v>13.5</v>
      </c>
      <c r="H187">
        <f t="shared" si="9"/>
        <v>7.2589300000000065</v>
      </c>
      <c r="I187">
        <f t="shared" si="10"/>
        <v>7.2589300000000065E-2</v>
      </c>
      <c r="J187">
        <f t="shared" si="11"/>
        <v>1.8319173479336194E-3</v>
      </c>
      <c r="L187">
        <v>6.5949024525610298</v>
      </c>
    </row>
    <row r="188" spans="1:12" customFormat="1" hidden="1">
      <c r="A188" s="10">
        <v>41426</v>
      </c>
      <c r="B188" s="11">
        <v>0.63888888888888895</v>
      </c>
      <c r="C188">
        <v>0</v>
      </c>
      <c r="D188">
        <v>98.29</v>
      </c>
      <c r="E188">
        <f t="shared" si="8"/>
        <v>8.1069999999999989E-2</v>
      </c>
      <c r="F188">
        <v>77.489999999999995</v>
      </c>
      <c r="G188">
        <v>13.5</v>
      </c>
      <c r="H188">
        <f t="shared" si="9"/>
        <v>7.2189300000000145</v>
      </c>
      <c r="I188">
        <f t="shared" si="10"/>
        <v>7.2189300000000151E-2</v>
      </c>
      <c r="J188">
        <f t="shared" si="11"/>
        <v>1.8067848107168414E-3</v>
      </c>
      <c r="L188">
        <v>6.5044253185806289</v>
      </c>
    </row>
    <row r="189" spans="1:12" customFormat="1" hidden="1">
      <c r="A189" s="10">
        <v>41426</v>
      </c>
      <c r="B189" s="11">
        <v>0.64236111111111105</v>
      </c>
      <c r="C189">
        <v>0</v>
      </c>
      <c r="D189">
        <v>98.27</v>
      </c>
      <c r="E189">
        <f t="shared" si="8"/>
        <v>8.1069999999999989E-2</v>
      </c>
      <c r="F189">
        <v>77.459999999999994</v>
      </c>
      <c r="G189">
        <v>13.5</v>
      </c>
      <c r="H189">
        <f t="shared" si="9"/>
        <v>7.2289300000000054</v>
      </c>
      <c r="I189">
        <f t="shared" si="10"/>
        <v>7.2289300000000056E-2</v>
      </c>
      <c r="J189">
        <f t="shared" si="11"/>
        <v>1.8130484203384882E-3</v>
      </c>
      <c r="L189">
        <v>6.5269743132185578</v>
      </c>
    </row>
    <row r="190" spans="1:12" customFormat="1" hidden="1">
      <c r="A190" s="10">
        <v>41426</v>
      </c>
      <c r="B190" s="11">
        <v>0.64583333333333337</v>
      </c>
      <c r="C190">
        <v>0</v>
      </c>
      <c r="D190">
        <v>98.27</v>
      </c>
      <c r="E190">
        <f t="shared" si="8"/>
        <v>8.1069999999999989E-2</v>
      </c>
      <c r="F190">
        <v>77.430000000000007</v>
      </c>
      <c r="G190">
        <v>13.5</v>
      </c>
      <c r="H190">
        <f t="shared" si="9"/>
        <v>7.2589299999999923</v>
      </c>
      <c r="I190">
        <f t="shared" si="10"/>
        <v>7.2589299999999926E-2</v>
      </c>
      <c r="J190">
        <f t="shared" si="11"/>
        <v>1.8319173479336111E-3</v>
      </c>
      <c r="K190">
        <f>J190*3600</f>
        <v>6.5949024525610005</v>
      </c>
      <c r="L190" s="1">
        <v>6.5949024525610005</v>
      </c>
    </row>
    <row r="191" spans="1:12" customFormat="1" hidden="1">
      <c r="A191" s="10">
        <v>41426</v>
      </c>
      <c r="B191" s="11">
        <v>0.64930555555555558</v>
      </c>
      <c r="C191">
        <v>0</v>
      </c>
      <c r="D191">
        <v>98.24</v>
      </c>
      <c r="E191">
        <f t="shared" si="8"/>
        <v>8.1069999999999989E-2</v>
      </c>
      <c r="F191">
        <v>77.48</v>
      </c>
      <c r="G191">
        <v>13.5</v>
      </c>
      <c r="H191">
        <f t="shared" si="9"/>
        <v>7.178929999999994</v>
      </c>
      <c r="I191">
        <f t="shared" si="10"/>
        <v>7.1789299999999945E-2</v>
      </c>
      <c r="J191">
        <f t="shared" si="11"/>
        <v>1.7818602966854233E-3</v>
      </c>
      <c r="L191">
        <v>6.4146970680675244</v>
      </c>
    </row>
    <row r="192" spans="1:12" customFormat="1" hidden="1">
      <c r="A192" s="10">
        <v>41426</v>
      </c>
      <c r="B192" s="11">
        <v>0.65277777777777779</v>
      </c>
      <c r="C192">
        <v>0</v>
      </c>
      <c r="D192">
        <v>98.21</v>
      </c>
      <c r="E192">
        <f t="shared" si="8"/>
        <v>8.1069999999999989E-2</v>
      </c>
      <c r="F192">
        <v>77.44</v>
      </c>
      <c r="G192">
        <v>13.5</v>
      </c>
      <c r="H192">
        <f t="shared" si="9"/>
        <v>7.1889299999999992</v>
      </c>
      <c r="I192">
        <f t="shared" si="10"/>
        <v>7.1889299999999989E-2</v>
      </c>
      <c r="J192">
        <f t="shared" si="11"/>
        <v>1.7880719545539773E-3</v>
      </c>
      <c r="L192">
        <v>6.4370590363943183</v>
      </c>
    </row>
    <row r="193" spans="1:12" customFormat="1" hidden="1">
      <c r="A193" s="10">
        <v>41426</v>
      </c>
      <c r="B193" s="11">
        <v>0.65625</v>
      </c>
      <c r="C193">
        <v>0</v>
      </c>
      <c r="D193">
        <v>98.2</v>
      </c>
      <c r="E193">
        <f t="shared" si="8"/>
        <v>8.1069999999999989E-2</v>
      </c>
      <c r="F193">
        <v>77.38</v>
      </c>
      <c r="G193">
        <v>13.5</v>
      </c>
      <c r="H193">
        <f t="shared" si="9"/>
        <v>7.2389300000000105</v>
      </c>
      <c r="I193">
        <f t="shared" si="10"/>
        <v>7.2389300000000101E-2</v>
      </c>
      <c r="J193">
        <f t="shared" si="11"/>
        <v>1.8193250404190261E-3</v>
      </c>
      <c r="L193">
        <v>6.5495701455084943</v>
      </c>
    </row>
    <row r="194" spans="1:12" customFormat="1" hidden="1">
      <c r="A194" s="10">
        <v>41426</v>
      </c>
      <c r="B194" s="11">
        <v>0.65972222222222221</v>
      </c>
      <c r="C194">
        <v>0</v>
      </c>
      <c r="D194">
        <v>98.15</v>
      </c>
      <c r="E194">
        <f t="shared" si="8"/>
        <v>8.1069999999999989E-2</v>
      </c>
      <c r="F194">
        <v>77.33</v>
      </c>
      <c r="G194">
        <v>13.5</v>
      </c>
      <c r="H194">
        <f t="shared" si="9"/>
        <v>7.2389300000000105</v>
      </c>
      <c r="I194">
        <f t="shared" si="10"/>
        <v>7.2389300000000101E-2</v>
      </c>
      <c r="J194">
        <f t="shared" si="11"/>
        <v>1.8193250404190261E-3</v>
      </c>
      <c r="L194">
        <v>6.5495701455084943</v>
      </c>
    </row>
    <row r="195" spans="1:12" customFormat="1" hidden="1">
      <c r="A195" s="10">
        <v>41426</v>
      </c>
      <c r="B195" s="11">
        <v>0.66319444444444442</v>
      </c>
      <c r="C195">
        <v>0</v>
      </c>
      <c r="D195">
        <v>98.06</v>
      </c>
      <c r="E195">
        <f t="shared" si="8"/>
        <v>8.1069999999999989E-2</v>
      </c>
      <c r="F195">
        <v>77.27</v>
      </c>
      <c r="G195">
        <v>13.5</v>
      </c>
      <c r="H195">
        <f t="shared" si="9"/>
        <v>7.2089300000000094</v>
      </c>
      <c r="I195">
        <f t="shared" si="10"/>
        <v>7.2089300000000092E-2</v>
      </c>
      <c r="J195">
        <f t="shared" si="11"/>
        <v>1.8005342025520688E-3</v>
      </c>
      <c r="L195">
        <v>6.4819231291874475</v>
      </c>
    </row>
    <row r="196" spans="1:12" customFormat="1">
      <c r="A196" s="10">
        <v>41426</v>
      </c>
      <c r="B196" s="11">
        <v>0.66666666666666663</v>
      </c>
      <c r="C196">
        <v>0</v>
      </c>
      <c r="D196">
        <v>98.06</v>
      </c>
      <c r="E196">
        <f t="shared" si="8"/>
        <v>8.1069999999999989E-2</v>
      </c>
      <c r="F196">
        <v>77.25</v>
      </c>
      <c r="G196">
        <v>13.5</v>
      </c>
      <c r="H196">
        <f t="shared" si="9"/>
        <v>7.2289300000000054</v>
      </c>
      <c r="I196">
        <f t="shared" si="10"/>
        <v>7.2289300000000056E-2</v>
      </c>
      <c r="J196">
        <f t="shared" si="11"/>
        <v>1.8130484203384882E-3</v>
      </c>
      <c r="K196">
        <f>J196*3600</f>
        <v>6.5269743132185578</v>
      </c>
      <c r="L196" s="13">
        <f>K196*1000/156000</f>
        <v>4.1839578930888188E-2</v>
      </c>
    </row>
    <row r="197" spans="1:12" customFormat="1" hidden="1">
      <c r="A197" s="10">
        <v>41426</v>
      </c>
      <c r="B197" s="11">
        <v>0.67013888888888884</v>
      </c>
      <c r="C197">
        <v>0</v>
      </c>
      <c r="D197">
        <v>98.03</v>
      </c>
      <c r="E197">
        <f t="shared" ref="E197:E260" si="12">(435-368)*1.21/1000</f>
        <v>8.1069999999999989E-2</v>
      </c>
      <c r="F197">
        <v>77.25</v>
      </c>
      <c r="G197">
        <v>13.5</v>
      </c>
      <c r="H197">
        <f t="shared" ref="H197:H260" si="13">D197-E197-F197-G197</f>
        <v>7.1989300000000043</v>
      </c>
      <c r="I197">
        <f t="shared" ref="I197:I260" si="14">H197/100</f>
        <v>7.1989300000000048E-2</v>
      </c>
      <c r="J197">
        <f t="shared" ref="J197:J260" si="15">1.2904*I197^(5/2)</f>
        <v>1.794296586835943E-3</v>
      </c>
      <c r="L197">
        <v>6.4594677126093947</v>
      </c>
    </row>
    <row r="198" spans="1:12" customFormat="1" hidden="1">
      <c r="A198" s="10">
        <v>41426</v>
      </c>
      <c r="B198" s="11">
        <v>0.67361111111111116</v>
      </c>
      <c r="C198">
        <v>0</v>
      </c>
      <c r="D198">
        <v>98.05</v>
      </c>
      <c r="E198">
        <f t="shared" si="12"/>
        <v>8.1069999999999989E-2</v>
      </c>
      <c r="F198">
        <v>77.25</v>
      </c>
      <c r="G198">
        <v>13.5</v>
      </c>
      <c r="H198">
        <f t="shared" si="13"/>
        <v>7.2189300000000003</v>
      </c>
      <c r="I198">
        <f t="shared" si="14"/>
        <v>7.2189299999999998E-2</v>
      </c>
      <c r="J198">
        <f t="shared" si="15"/>
        <v>1.8067848107168336E-3</v>
      </c>
      <c r="L198">
        <v>6.5044253185806014</v>
      </c>
    </row>
    <row r="199" spans="1:12" customFormat="1" hidden="1">
      <c r="A199" s="10">
        <v>41426</v>
      </c>
      <c r="B199" s="11">
        <v>0.67708333333333337</v>
      </c>
      <c r="C199">
        <v>0</v>
      </c>
      <c r="D199">
        <v>98</v>
      </c>
      <c r="E199">
        <f t="shared" si="12"/>
        <v>8.1069999999999989E-2</v>
      </c>
      <c r="F199">
        <v>77.180000000000007</v>
      </c>
      <c r="G199">
        <v>13.5</v>
      </c>
      <c r="H199">
        <f t="shared" si="13"/>
        <v>7.2389299999999963</v>
      </c>
      <c r="I199">
        <f t="shared" si="14"/>
        <v>7.2389299999999962E-2</v>
      </c>
      <c r="J199">
        <f t="shared" si="15"/>
        <v>1.8193250404190168E-3</v>
      </c>
      <c r="L199">
        <v>6.5495701455084605</v>
      </c>
    </row>
    <row r="200" spans="1:12" customFormat="1" hidden="1">
      <c r="A200" s="10">
        <v>41426</v>
      </c>
      <c r="B200" s="11">
        <v>0.68055555555555547</v>
      </c>
      <c r="C200">
        <v>0</v>
      </c>
      <c r="D200">
        <v>98.01</v>
      </c>
      <c r="E200">
        <f t="shared" si="12"/>
        <v>8.1069999999999989E-2</v>
      </c>
      <c r="F200">
        <v>77.180000000000007</v>
      </c>
      <c r="G200">
        <v>13.5</v>
      </c>
      <c r="H200">
        <f t="shared" si="13"/>
        <v>7.2489300000000014</v>
      </c>
      <c r="I200">
        <f t="shared" si="14"/>
        <v>7.248930000000002E-2</v>
      </c>
      <c r="J200">
        <f t="shared" si="15"/>
        <v>1.8256146799542101E-3</v>
      </c>
      <c r="L200">
        <v>6.5722128478351562</v>
      </c>
    </row>
    <row r="201" spans="1:12" customFormat="1" hidden="1">
      <c r="A201" s="10">
        <v>41426</v>
      </c>
      <c r="B201" s="11">
        <v>0.68402777777777779</v>
      </c>
      <c r="C201">
        <v>0</v>
      </c>
      <c r="D201">
        <v>98.01</v>
      </c>
      <c r="E201">
        <f t="shared" si="12"/>
        <v>8.1069999999999989E-2</v>
      </c>
      <c r="F201">
        <v>77.180000000000007</v>
      </c>
      <c r="G201">
        <v>13.5</v>
      </c>
      <c r="H201">
        <f t="shared" si="13"/>
        <v>7.2489300000000014</v>
      </c>
      <c r="I201">
        <f t="shared" si="14"/>
        <v>7.248930000000002E-2</v>
      </c>
      <c r="J201">
        <f t="shared" si="15"/>
        <v>1.8256146799542101E-3</v>
      </c>
      <c r="L201">
        <v>6.5722128478351562</v>
      </c>
    </row>
    <row r="202" spans="1:12" customFormat="1" hidden="1">
      <c r="A202" s="10">
        <v>41426</v>
      </c>
      <c r="B202" s="11">
        <v>0.6875</v>
      </c>
      <c r="C202">
        <v>0</v>
      </c>
      <c r="D202">
        <v>98.01</v>
      </c>
      <c r="E202">
        <f t="shared" si="12"/>
        <v>8.1069999999999989E-2</v>
      </c>
      <c r="F202">
        <v>77.17</v>
      </c>
      <c r="G202">
        <v>13.5</v>
      </c>
      <c r="H202">
        <f t="shared" si="13"/>
        <v>7.2589300000000065</v>
      </c>
      <c r="I202">
        <f t="shared" si="14"/>
        <v>7.2589300000000065E-2</v>
      </c>
      <c r="J202">
        <f t="shared" si="15"/>
        <v>1.8319173479336194E-3</v>
      </c>
      <c r="K202">
        <f>J202*3600</f>
        <v>6.5949024525610298</v>
      </c>
      <c r="L202" s="1">
        <v>6.5949024525610298</v>
      </c>
    </row>
    <row r="203" spans="1:12" customFormat="1" hidden="1">
      <c r="A203" s="10">
        <v>41426</v>
      </c>
      <c r="B203" s="11">
        <v>0.69097222222222221</v>
      </c>
      <c r="C203">
        <v>0</v>
      </c>
      <c r="D203">
        <v>97.91</v>
      </c>
      <c r="E203">
        <f t="shared" si="12"/>
        <v>8.1069999999999989E-2</v>
      </c>
      <c r="F203">
        <v>77.19</v>
      </c>
      <c r="G203">
        <v>13.5</v>
      </c>
      <c r="H203">
        <f t="shared" si="13"/>
        <v>7.138930000000002</v>
      </c>
      <c r="I203">
        <f t="shared" si="14"/>
        <v>7.1389300000000017E-2</v>
      </c>
      <c r="J203">
        <f t="shared" si="15"/>
        <v>1.7571432287104218E-3</v>
      </c>
      <c r="L203">
        <v>6.3257156233575182</v>
      </c>
    </row>
    <row r="204" spans="1:12" customFormat="1" hidden="1">
      <c r="A204" s="10">
        <v>41426</v>
      </c>
      <c r="B204" s="11">
        <v>0.69444444444444453</v>
      </c>
      <c r="C204">
        <v>0</v>
      </c>
      <c r="D204">
        <v>97.96</v>
      </c>
      <c r="E204">
        <f t="shared" si="12"/>
        <v>8.1069999999999989E-2</v>
      </c>
      <c r="F204">
        <v>77.16</v>
      </c>
      <c r="G204">
        <v>13.5</v>
      </c>
      <c r="H204">
        <f t="shared" si="13"/>
        <v>7.2189300000000003</v>
      </c>
      <c r="I204">
        <f t="shared" si="14"/>
        <v>7.2189299999999998E-2</v>
      </c>
      <c r="J204">
        <f t="shared" si="15"/>
        <v>1.8067848107168336E-3</v>
      </c>
      <c r="L204">
        <v>6.5044253185806014</v>
      </c>
    </row>
    <row r="205" spans="1:12" customFormat="1" hidden="1">
      <c r="A205" s="10">
        <v>41426</v>
      </c>
      <c r="B205" s="11">
        <v>0.69791666666666663</v>
      </c>
      <c r="C205">
        <v>0</v>
      </c>
      <c r="D205">
        <v>98.02</v>
      </c>
      <c r="E205">
        <f t="shared" si="12"/>
        <v>8.1069999999999989E-2</v>
      </c>
      <c r="F205">
        <v>77.17</v>
      </c>
      <c r="G205">
        <v>13.5</v>
      </c>
      <c r="H205">
        <f t="shared" si="13"/>
        <v>7.2689299999999974</v>
      </c>
      <c r="I205">
        <f t="shared" si="14"/>
        <v>7.2689299999999971E-2</v>
      </c>
      <c r="J205">
        <f t="shared" si="15"/>
        <v>1.8382330533406063E-3</v>
      </c>
      <c r="L205">
        <v>6.6176389920261824</v>
      </c>
    </row>
    <row r="206" spans="1:12" customFormat="1" hidden="1">
      <c r="A206" s="10">
        <v>41426</v>
      </c>
      <c r="B206" s="11">
        <v>0.70138888888888884</v>
      </c>
      <c r="C206">
        <v>0</v>
      </c>
      <c r="D206">
        <v>98.02</v>
      </c>
      <c r="E206">
        <f t="shared" si="12"/>
        <v>8.1069999999999989E-2</v>
      </c>
      <c r="F206">
        <v>77.19</v>
      </c>
      <c r="G206">
        <v>13.5</v>
      </c>
      <c r="H206">
        <f t="shared" si="13"/>
        <v>7.2489300000000014</v>
      </c>
      <c r="I206">
        <f t="shared" si="14"/>
        <v>7.248930000000002E-2</v>
      </c>
      <c r="J206">
        <f t="shared" si="15"/>
        <v>1.8256146799542101E-3</v>
      </c>
      <c r="L206">
        <v>6.5722128478351562</v>
      </c>
    </row>
    <row r="207" spans="1:12" customFormat="1" hidden="1">
      <c r="A207" s="10">
        <v>41426</v>
      </c>
      <c r="B207" s="11">
        <v>0.70486111111111116</v>
      </c>
      <c r="C207">
        <v>0</v>
      </c>
      <c r="D207">
        <v>98.07</v>
      </c>
      <c r="E207">
        <f t="shared" si="12"/>
        <v>8.1069999999999989E-2</v>
      </c>
      <c r="F207">
        <v>77.22</v>
      </c>
      <c r="G207">
        <v>13.5</v>
      </c>
      <c r="H207">
        <f t="shared" si="13"/>
        <v>7.2689299999999974</v>
      </c>
      <c r="I207">
        <f t="shared" si="14"/>
        <v>7.2689299999999971E-2</v>
      </c>
      <c r="J207">
        <f t="shared" si="15"/>
        <v>1.8382330533406063E-3</v>
      </c>
      <c r="L207">
        <v>6.6176389920261824</v>
      </c>
    </row>
    <row r="208" spans="1:12" customFormat="1">
      <c r="A208" s="10">
        <v>41426</v>
      </c>
      <c r="B208" s="11">
        <v>0.70833333333333337</v>
      </c>
      <c r="C208">
        <v>0</v>
      </c>
      <c r="D208">
        <v>98.05</v>
      </c>
      <c r="E208">
        <f t="shared" si="12"/>
        <v>8.1069999999999989E-2</v>
      </c>
      <c r="F208">
        <v>77.209999999999994</v>
      </c>
      <c r="G208">
        <v>13.5</v>
      </c>
      <c r="H208">
        <f t="shared" si="13"/>
        <v>7.2589300000000065</v>
      </c>
      <c r="I208">
        <f t="shared" si="14"/>
        <v>7.2589300000000065E-2</v>
      </c>
      <c r="J208">
        <f t="shared" si="15"/>
        <v>1.8319173479336194E-3</v>
      </c>
      <c r="K208">
        <f>J208*3600</f>
        <v>6.5949024525610298</v>
      </c>
      <c r="L208" s="13">
        <f>K208*1000/156000</f>
        <v>4.2275015721545059E-2</v>
      </c>
    </row>
    <row r="209" spans="1:12" customFormat="1" hidden="1">
      <c r="A209" s="10">
        <v>41426</v>
      </c>
      <c r="B209" s="11">
        <v>0.71180555555555547</v>
      </c>
      <c r="C209">
        <v>0</v>
      </c>
      <c r="D209">
        <v>98.05</v>
      </c>
      <c r="E209">
        <f t="shared" si="12"/>
        <v>8.1069999999999989E-2</v>
      </c>
      <c r="F209">
        <v>77.180000000000007</v>
      </c>
      <c r="G209">
        <v>13.5</v>
      </c>
      <c r="H209">
        <f t="shared" si="13"/>
        <v>7.2889299999999935</v>
      </c>
      <c r="I209">
        <f t="shared" si="14"/>
        <v>7.2889299999999935E-2</v>
      </c>
      <c r="J209">
        <f t="shared" si="15"/>
        <v>1.8509036123398764E-3</v>
      </c>
      <c r="L209">
        <v>6.6632530044235549</v>
      </c>
    </row>
    <row r="210" spans="1:12" customFormat="1" hidden="1">
      <c r="A210" s="10">
        <v>41426</v>
      </c>
      <c r="B210" s="11">
        <v>0.71527777777777779</v>
      </c>
      <c r="C210">
        <v>0</v>
      </c>
      <c r="D210">
        <v>98.03</v>
      </c>
      <c r="E210">
        <f t="shared" si="12"/>
        <v>8.1069999999999989E-2</v>
      </c>
      <c r="F210">
        <v>77.13</v>
      </c>
      <c r="G210">
        <v>13.5</v>
      </c>
      <c r="H210">
        <f t="shared" si="13"/>
        <v>7.3189300000000088</v>
      </c>
      <c r="I210">
        <f t="shared" si="14"/>
        <v>7.3189300000000082E-2</v>
      </c>
      <c r="J210">
        <f t="shared" si="15"/>
        <v>1.8700074557747883E-3</v>
      </c>
      <c r="L210">
        <v>6.7320268407892376</v>
      </c>
    </row>
    <row r="211" spans="1:12" customFormat="1" hidden="1">
      <c r="A211" s="10">
        <v>41426</v>
      </c>
      <c r="B211" s="11">
        <v>0.71875</v>
      </c>
      <c r="C211">
        <v>0</v>
      </c>
      <c r="D211">
        <v>97.98</v>
      </c>
      <c r="E211">
        <f t="shared" si="12"/>
        <v>8.1069999999999989E-2</v>
      </c>
      <c r="F211">
        <v>77.09</v>
      </c>
      <c r="G211">
        <v>13.5</v>
      </c>
      <c r="H211">
        <f t="shared" si="13"/>
        <v>7.3089300000000037</v>
      </c>
      <c r="I211">
        <f t="shared" si="14"/>
        <v>7.3089300000000038E-2</v>
      </c>
      <c r="J211">
        <f t="shared" si="15"/>
        <v>1.8636264286954632E-3</v>
      </c>
      <c r="L211">
        <v>6.7090551433036678</v>
      </c>
    </row>
    <row r="212" spans="1:12" customFormat="1" hidden="1">
      <c r="A212" s="10">
        <v>41426</v>
      </c>
      <c r="B212" s="11">
        <v>0.72222222222222221</v>
      </c>
      <c r="C212">
        <v>0</v>
      </c>
      <c r="D212">
        <v>97.92</v>
      </c>
      <c r="E212">
        <f t="shared" si="12"/>
        <v>8.1069999999999989E-2</v>
      </c>
      <c r="F212">
        <v>77.03</v>
      </c>
      <c r="G212">
        <v>13.5</v>
      </c>
      <c r="H212">
        <f t="shared" si="13"/>
        <v>7.3089300000000037</v>
      </c>
      <c r="I212">
        <f t="shared" si="14"/>
        <v>7.3089300000000038E-2</v>
      </c>
      <c r="J212">
        <f t="shared" si="15"/>
        <v>1.8636264286954632E-3</v>
      </c>
      <c r="L212">
        <v>6.7090551433036678</v>
      </c>
    </row>
    <row r="213" spans="1:12" customFormat="1" hidden="1">
      <c r="A213" s="10">
        <v>41426</v>
      </c>
      <c r="B213" s="11">
        <v>0.72569444444444453</v>
      </c>
      <c r="C213">
        <v>0</v>
      </c>
      <c r="D213">
        <v>97.85</v>
      </c>
      <c r="E213">
        <f t="shared" si="12"/>
        <v>8.1069999999999989E-2</v>
      </c>
      <c r="F213">
        <v>76.98</v>
      </c>
      <c r="G213">
        <v>13.5</v>
      </c>
      <c r="H213">
        <f t="shared" si="13"/>
        <v>7.2889299999999935</v>
      </c>
      <c r="I213">
        <f t="shared" si="14"/>
        <v>7.2889299999999935E-2</v>
      </c>
      <c r="J213">
        <f t="shared" si="15"/>
        <v>1.8509036123398764E-3</v>
      </c>
      <c r="L213">
        <v>6.6632530044235549</v>
      </c>
    </row>
    <row r="214" spans="1:12" customFormat="1" hidden="1">
      <c r="A214" s="10">
        <v>41426</v>
      </c>
      <c r="B214" s="11">
        <v>0.72916666666666663</v>
      </c>
      <c r="C214">
        <v>0</v>
      </c>
      <c r="D214">
        <v>97.86</v>
      </c>
      <c r="E214">
        <f t="shared" si="12"/>
        <v>8.1069999999999989E-2</v>
      </c>
      <c r="F214">
        <v>77.02</v>
      </c>
      <c r="G214">
        <v>13.5</v>
      </c>
      <c r="H214">
        <f t="shared" si="13"/>
        <v>7.2589300000000065</v>
      </c>
      <c r="I214">
        <f t="shared" si="14"/>
        <v>7.2589300000000065E-2</v>
      </c>
      <c r="J214">
        <f t="shared" si="15"/>
        <v>1.8319173479336194E-3</v>
      </c>
      <c r="K214">
        <f>J214*3600</f>
        <v>6.5949024525610298</v>
      </c>
      <c r="L214" s="1">
        <v>6.5949024525610298</v>
      </c>
    </row>
    <row r="215" spans="1:12" customFormat="1" hidden="1">
      <c r="A215" s="10">
        <v>41426</v>
      </c>
      <c r="B215" s="11">
        <v>0.73263888888888884</v>
      </c>
      <c r="C215">
        <v>0</v>
      </c>
      <c r="D215">
        <v>97.93</v>
      </c>
      <c r="E215">
        <f t="shared" si="12"/>
        <v>8.1069999999999989E-2</v>
      </c>
      <c r="F215">
        <v>77</v>
      </c>
      <c r="G215">
        <v>13.5</v>
      </c>
      <c r="H215">
        <f t="shared" si="13"/>
        <v>7.34893000000001</v>
      </c>
      <c r="I215">
        <f t="shared" si="14"/>
        <v>7.3489300000000105E-2</v>
      </c>
      <c r="J215">
        <f t="shared" si="15"/>
        <v>1.8892291199578755E-3</v>
      </c>
      <c r="L215">
        <v>6.8012248318483515</v>
      </c>
    </row>
    <row r="216" spans="1:12" customFormat="1" hidden="1">
      <c r="A216" s="10">
        <v>41426</v>
      </c>
      <c r="B216" s="11">
        <v>0.73611111111111116</v>
      </c>
      <c r="C216">
        <v>0</v>
      </c>
      <c r="D216">
        <v>97.93</v>
      </c>
      <c r="E216">
        <f t="shared" si="12"/>
        <v>8.1069999999999989E-2</v>
      </c>
      <c r="F216">
        <v>77.05</v>
      </c>
      <c r="G216">
        <v>13.5</v>
      </c>
      <c r="H216">
        <f t="shared" si="13"/>
        <v>7.2989300000000128</v>
      </c>
      <c r="I216">
        <f t="shared" si="14"/>
        <v>7.2989300000000132E-2</v>
      </c>
      <c r="J216">
        <f t="shared" si="15"/>
        <v>1.8572584838680228E-3</v>
      </c>
      <c r="L216">
        <v>6.6861305419248822</v>
      </c>
    </row>
    <row r="217" spans="1:12" customFormat="1" hidden="1">
      <c r="A217" s="10">
        <v>41426</v>
      </c>
      <c r="B217" s="11">
        <v>0.73958333333333337</v>
      </c>
      <c r="C217">
        <v>0</v>
      </c>
      <c r="D217">
        <v>98.03</v>
      </c>
      <c r="E217">
        <f t="shared" si="12"/>
        <v>8.1069999999999989E-2</v>
      </c>
      <c r="F217">
        <v>77.13</v>
      </c>
      <c r="G217">
        <v>13.5</v>
      </c>
      <c r="H217">
        <f t="shared" si="13"/>
        <v>7.3189300000000088</v>
      </c>
      <c r="I217">
        <f t="shared" si="14"/>
        <v>7.3189300000000082E-2</v>
      </c>
      <c r="J217">
        <f t="shared" si="15"/>
        <v>1.8700074557747883E-3</v>
      </c>
      <c r="L217">
        <v>6.7320268407892376</v>
      </c>
    </row>
    <row r="218" spans="1:12" customFormat="1" hidden="1">
      <c r="A218" s="10">
        <v>41426</v>
      </c>
      <c r="B218" s="11">
        <v>0.74305555555555547</v>
      </c>
      <c r="C218">
        <v>0</v>
      </c>
      <c r="D218">
        <v>98.1</v>
      </c>
      <c r="E218">
        <f t="shared" si="12"/>
        <v>8.1069999999999989E-2</v>
      </c>
      <c r="F218">
        <v>77.150000000000006</v>
      </c>
      <c r="G218">
        <v>13.5</v>
      </c>
      <c r="H218">
        <f t="shared" si="13"/>
        <v>7.3689299999999918</v>
      </c>
      <c r="I218">
        <f t="shared" si="14"/>
        <v>7.3689299999999916E-2</v>
      </c>
      <c r="J218">
        <f t="shared" si="15"/>
        <v>1.9021091378613653E-3</v>
      </c>
      <c r="L218">
        <v>6.8475928963009149</v>
      </c>
    </row>
    <row r="219" spans="1:12" customFormat="1" hidden="1">
      <c r="A219" s="10">
        <v>41426</v>
      </c>
      <c r="B219" s="11">
        <v>0.74652777777777779</v>
      </c>
      <c r="C219">
        <v>0</v>
      </c>
      <c r="D219">
        <v>98.1</v>
      </c>
      <c r="E219">
        <f t="shared" si="12"/>
        <v>8.1069999999999989E-2</v>
      </c>
      <c r="F219">
        <v>77.16</v>
      </c>
      <c r="G219">
        <v>13.5</v>
      </c>
      <c r="H219">
        <f t="shared" si="13"/>
        <v>7.3589300000000009</v>
      </c>
      <c r="I219">
        <f t="shared" si="14"/>
        <v>7.358930000000001E-2</v>
      </c>
      <c r="J219">
        <f t="shared" si="15"/>
        <v>1.8956625654480671E-3</v>
      </c>
      <c r="L219">
        <v>6.8243852356130414</v>
      </c>
    </row>
    <row r="220" spans="1:12" customFormat="1">
      <c r="A220" s="10">
        <v>41426</v>
      </c>
      <c r="B220" s="11">
        <v>0.75</v>
      </c>
      <c r="C220">
        <v>0</v>
      </c>
      <c r="D220">
        <v>98.17</v>
      </c>
      <c r="E220">
        <f t="shared" si="12"/>
        <v>8.1069999999999989E-2</v>
      </c>
      <c r="F220">
        <v>77.209999999999994</v>
      </c>
      <c r="G220">
        <v>13.5</v>
      </c>
      <c r="H220">
        <f t="shared" si="13"/>
        <v>7.3789300000000111</v>
      </c>
      <c r="I220">
        <f t="shared" si="14"/>
        <v>7.3789300000000113E-2</v>
      </c>
      <c r="J220">
        <f t="shared" si="15"/>
        <v>1.9085688461138062E-3</v>
      </c>
      <c r="K220">
        <f>J220*3600</f>
        <v>6.8708478460097027</v>
      </c>
      <c r="L220" s="13">
        <f>K220*1000/156000</f>
        <v>4.4043896448780151E-2</v>
      </c>
    </row>
    <row r="221" spans="1:12" customFormat="1" hidden="1">
      <c r="A221" s="10">
        <v>41426</v>
      </c>
      <c r="B221" s="11">
        <v>0.75347222222222221</v>
      </c>
      <c r="C221">
        <v>0</v>
      </c>
      <c r="D221">
        <v>98.19</v>
      </c>
      <c r="E221">
        <f t="shared" si="12"/>
        <v>8.1069999999999989E-2</v>
      </c>
      <c r="F221">
        <v>77.23</v>
      </c>
      <c r="G221">
        <v>13.5</v>
      </c>
      <c r="H221">
        <f t="shared" si="13"/>
        <v>7.3789299999999969</v>
      </c>
      <c r="I221">
        <f t="shared" si="14"/>
        <v>7.3789299999999974E-2</v>
      </c>
      <c r="J221">
        <f t="shared" si="15"/>
        <v>1.9085688461137975E-3</v>
      </c>
      <c r="L221">
        <v>6.8708478460096716</v>
      </c>
    </row>
    <row r="222" spans="1:12" customFormat="1" hidden="1">
      <c r="A222" s="10">
        <v>41426</v>
      </c>
      <c r="B222" s="11">
        <v>0.75694444444444453</v>
      </c>
      <c r="C222">
        <v>0</v>
      </c>
      <c r="D222">
        <v>98.22</v>
      </c>
      <c r="E222">
        <f t="shared" si="12"/>
        <v>8.1069999999999989E-2</v>
      </c>
      <c r="F222">
        <v>77.27</v>
      </c>
      <c r="G222">
        <v>13.5</v>
      </c>
      <c r="H222">
        <f t="shared" si="13"/>
        <v>7.368930000000006</v>
      </c>
      <c r="I222">
        <f t="shared" si="14"/>
        <v>7.3689300000000055E-2</v>
      </c>
      <c r="J222">
        <f t="shared" si="15"/>
        <v>1.9021091378613737E-3</v>
      </c>
      <c r="L222">
        <v>6.8475928963009451</v>
      </c>
    </row>
    <row r="223" spans="1:12" customFormat="1" hidden="1">
      <c r="A223" s="10">
        <v>41426</v>
      </c>
      <c r="B223" s="11">
        <v>0.76041666666666663</v>
      </c>
      <c r="C223">
        <v>0</v>
      </c>
      <c r="D223">
        <v>98.24</v>
      </c>
      <c r="E223">
        <f t="shared" si="12"/>
        <v>8.1069999999999989E-2</v>
      </c>
      <c r="F223">
        <v>77.290000000000006</v>
      </c>
      <c r="G223">
        <v>13.5</v>
      </c>
      <c r="H223">
        <f t="shared" si="13"/>
        <v>7.3689299999999918</v>
      </c>
      <c r="I223">
        <f t="shared" si="14"/>
        <v>7.3689299999999916E-2</v>
      </c>
      <c r="J223">
        <f t="shared" si="15"/>
        <v>1.9021091378613653E-3</v>
      </c>
      <c r="L223">
        <v>6.8475928963009149</v>
      </c>
    </row>
    <row r="224" spans="1:12" customFormat="1" hidden="1">
      <c r="A224" s="10">
        <v>41426</v>
      </c>
      <c r="B224" s="11">
        <v>0.76388888888888884</v>
      </c>
      <c r="C224">
        <v>0</v>
      </c>
      <c r="D224">
        <v>98.25</v>
      </c>
      <c r="E224">
        <f t="shared" si="12"/>
        <v>8.1069999999999989E-2</v>
      </c>
      <c r="F224">
        <v>77.260000000000005</v>
      </c>
      <c r="G224">
        <v>13.5</v>
      </c>
      <c r="H224">
        <f t="shared" si="13"/>
        <v>7.408929999999998</v>
      </c>
      <c r="I224">
        <f t="shared" si="14"/>
        <v>7.4089299999999983E-2</v>
      </c>
      <c r="J224">
        <f t="shared" si="15"/>
        <v>1.9280268749753522E-3</v>
      </c>
      <c r="L224">
        <v>6.9408967499112677</v>
      </c>
    </row>
    <row r="225" spans="1:12" customFormat="1" hidden="1">
      <c r="A225" s="10">
        <v>41426</v>
      </c>
      <c r="B225" s="11">
        <v>0.76736111111111116</v>
      </c>
      <c r="C225">
        <v>0</v>
      </c>
      <c r="D225">
        <v>98.28</v>
      </c>
      <c r="E225">
        <f t="shared" si="12"/>
        <v>8.1069999999999989E-2</v>
      </c>
      <c r="F225">
        <v>77.31</v>
      </c>
      <c r="G225">
        <v>13.5</v>
      </c>
      <c r="H225">
        <f t="shared" si="13"/>
        <v>7.388930000000002</v>
      </c>
      <c r="I225">
        <f t="shared" si="14"/>
        <v>7.3889300000000019E-2</v>
      </c>
      <c r="J225">
        <f t="shared" si="15"/>
        <v>1.9150416991153209E-3</v>
      </c>
      <c r="L225">
        <v>6.8941501168151555</v>
      </c>
    </row>
    <row r="226" spans="1:12" customFormat="1" hidden="1">
      <c r="A226" s="10">
        <v>41426</v>
      </c>
      <c r="B226" s="11">
        <v>0.77083333333333337</v>
      </c>
      <c r="C226">
        <v>0</v>
      </c>
      <c r="D226">
        <v>98.31</v>
      </c>
      <c r="E226">
        <f t="shared" si="12"/>
        <v>8.1069999999999989E-2</v>
      </c>
      <c r="F226">
        <v>77.319999999999993</v>
      </c>
      <c r="G226">
        <v>13.5</v>
      </c>
      <c r="H226">
        <f t="shared" si="13"/>
        <v>7.4089300000000122</v>
      </c>
      <c r="I226">
        <f t="shared" si="14"/>
        <v>7.4089300000000122E-2</v>
      </c>
      <c r="J226">
        <f t="shared" si="15"/>
        <v>1.9280268749753643E-3</v>
      </c>
      <c r="K226">
        <f>J226*3600</f>
        <v>6.9408967499113112</v>
      </c>
      <c r="L226" s="1">
        <v>6.9408967499113112</v>
      </c>
    </row>
    <row r="227" spans="1:12" customFormat="1" hidden="1">
      <c r="A227" s="10">
        <v>41426</v>
      </c>
      <c r="B227" s="11">
        <v>0.77430555555555547</v>
      </c>
      <c r="C227">
        <v>0</v>
      </c>
      <c r="D227">
        <v>98.33</v>
      </c>
      <c r="E227">
        <f t="shared" si="12"/>
        <v>8.1069999999999989E-2</v>
      </c>
      <c r="F227">
        <v>77.34</v>
      </c>
      <c r="G227">
        <v>13.5</v>
      </c>
      <c r="H227">
        <f t="shared" si="13"/>
        <v>7.408929999999998</v>
      </c>
      <c r="I227">
        <f t="shared" si="14"/>
        <v>7.4089299999999983E-2</v>
      </c>
      <c r="J227">
        <f t="shared" si="15"/>
        <v>1.9280268749753522E-3</v>
      </c>
      <c r="L227">
        <v>6.9408967499112677</v>
      </c>
    </row>
    <row r="228" spans="1:12" customFormat="1" hidden="1">
      <c r="A228" s="10">
        <v>41426</v>
      </c>
      <c r="B228" s="11">
        <v>0.77777777777777779</v>
      </c>
      <c r="C228">
        <v>0</v>
      </c>
      <c r="D228">
        <v>98.41</v>
      </c>
      <c r="E228">
        <f t="shared" si="12"/>
        <v>8.1069999999999989E-2</v>
      </c>
      <c r="F228">
        <v>77.400000000000006</v>
      </c>
      <c r="G228">
        <v>13.5</v>
      </c>
      <c r="H228">
        <f t="shared" si="13"/>
        <v>7.428929999999994</v>
      </c>
      <c r="I228">
        <f t="shared" si="14"/>
        <v>7.4289299999999947E-2</v>
      </c>
      <c r="J228">
        <f t="shared" si="15"/>
        <v>1.9410647366007322E-3</v>
      </c>
      <c r="L228">
        <v>6.9878330517626361</v>
      </c>
    </row>
    <row r="229" spans="1:12" customFormat="1" hidden="1">
      <c r="A229" s="10">
        <v>41426</v>
      </c>
      <c r="B229" s="11">
        <v>0.78125</v>
      </c>
      <c r="C229">
        <v>0</v>
      </c>
      <c r="D229">
        <v>98.42</v>
      </c>
      <c r="E229">
        <f t="shared" si="12"/>
        <v>8.1069999999999989E-2</v>
      </c>
      <c r="F229">
        <v>77.41</v>
      </c>
      <c r="G229">
        <v>13.5</v>
      </c>
      <c r="H229">
        <f t="shared" si="13"/>
        <v>7.4289300000000082</v>
      </c>
      <c r="I229">
        <f t="shared" si="14"/>
        <v>7.4289300000000086E-2</v>
      </c>
      <c r="J229">
        <f t="shared" si="15"/>
        <v>1.9410647366007445E-3</v>
      </c>
      <c r="L229">
        <v>6.9878330517626805</v>
      </c>
    </row>
    <row r="230" spans="1:12" customFormat="1" hidden="1">
      <c r="A230" s="10">
        <v>41426</v>
      </c>
      <c r="B230" s="11">
        <v>0.78472222222222221</v>
      </c>
      <c r="C230">
        <v>0</v>
      </c>
      <c r="D230">
        <v>98.49</v>
      </c>
      <c r="E230">
        <f t="shared" si="12"/>
        <v>8.1069999999999989E-2</v>
      </c>
      <c r="F230">
        <v>77.45</v>
      </c>
      <c r="G230">
        <v>13.5</v>
      </c>
      <c r="H230">
        <f t="shared" si="13"/>
        <v>7.4589299999999952</v>
      </c>
      <c r="I230">
        <f t="shared" si="14"/>
        <v>7.4589299999999956E-2</v>
      </c>
      <c r="J230">
        <f t="shared" si="15"/>
        <v>1.9607204702736226E-3</v>
      </c>
      <c r="L230">
        <v>7.058593692985041</v>
      </c>
    </row>
    <row r="231" spans="1:12" customFormat="1" hidden="1">
      <c r="A231" s="10">
        <v>41426</v>
      </c>
      <c r="B231" s="11">
        <v>0.78819444444444453</v>
      </c>
      <c r="C231">
        <v>0</v>
      </c>
      <c r="D231">
        <v>98.56</v>
      </c>
      <c r="E231">
        <f t="shared" si="12"/>
        <v>8.1069999999999989E-2</v>
      </c>
      <c r="F231">
        <v>77.52</v>
      </c>
      <c r="G231">
        <v>13.5</v>
      </c>
      <c r="H231">
        <f t="shared" si="13"/>
        <v>7.4589300000000094</v>
      </c>
      <c r="I231">
        <f t="shared" si="14"/>
        <v>7.4589300000000094E-2</v>
      </c>
      <c r="J231">
        <f t="shared" si="15"/>
        <v>1.9607204702736317E-3</v>
      </c>
      <c r="L231">
        <v>7.0585936929850739</v>
      </c>
    </row>
    <row r="232" spans="1:12" customFormat="1">
      <c r="A232" s="10">
        <v>41426</v>
      </c>
      <c r="B232" s="11">
        <v>0.79166666666666663</v>
      </c>
      <c r="C232">
        <v>0</v>
      </c>
      <c r="D232">
        <v>98.61</v>
      </c>
      <c r="E232">
        <f t="shared" si="12"/>
        <v>8.1069999999999989E-2</v>
      </c>
      <c r="F232">
        <v>77.56</v>
      </c>
      <c r="G232">
        <v>13.5</v>
      </c>
      <c r="H232">
        <f t="shared" si="13"/>
        <v>7.4689300000000003</v>
      </c>
      <c r="I232">
        <f t="shared" si="14"/>
        <v>7.46893E-2</v>
      </c>
      <c r="J232">
        <f t="shared" si="15"/>
        <v>1.9672988013050923E-3</v>
      </c>
      <c r="K232">
        <f>J232*3600</f>
        <v>7.0822756846983319</v>
      </c>
      <c r="L232" s="13">
        <f>K232*1000/156000</f>
        <v>4.5399203107040591E-2</v>
      </c>
    </row>
    <row r="233" spans="1:12" customFormat="1" hidden="1">
      <c r="A233" s="10">
        <v>41426</v>
      </c>
      <c r="B233" s="11">
        <v>0.79513888888888884</v>
      </c>
      <c r="C233">
        <v>0</v>
      </c>
      <c r="D233">
        <v>98.67</v>
      </c>
      <c r="E233">
        <f t="shared" si="12"/>
        <v>8.1069999999999989E-2</v>
      </c>
      <c r="F233">
        <v>77.650000000000006</v>
      </c>
      <c r="G233">
        <v>13.5</v>
      </c>
      <c r="H233">
        <f t="shared" si="13"/>
        <v>7.4389299999999992</v>
      </c>
      <c r="I233">
        <f t="shared" si="14"/>
        <v>7.4389299999999992E-2</v>
      </c>
      <c r="J233">
        <f t="shared" si="15"/>
        <v>1.9476034467864496E-3</v>
      </c>
      <c r="L233">
        <v>7.0113724084312183</v>
      </c>
    </row>
    <row r="234" spans="1:12" customFormat="1" hidden="1">
      <c r="A234" s="10">
        <v>41426</v>
      </c>
      <c r="B234" s="11">
        <v>0.79861111111111116</v>
      </c>
      <c r="C234">
        <v>0</v>
      </c>
      <c r="D234">
        <v>98.73</v>
      </c>
      <c r="E234">
        <f t="shared" si="12"/>
        <v>8.1069999999999989E-2</v>
      </c>
      <c r="F234">
        <v>77.69</v>
      </c>
      <c r="G234">
        <v>13.5</v>
      </c>
      <c r="H234">
        <f t="shared" si="13"/>
        <v>7.4589300000000094</v>
      </c>
      <c r="I234">
        <f t="shared" si="14"/>
        <v>7.4589300000000094E-2</v>
      </c>
      <c r="J234">
        <f t="shared" si="15"/>
        <v>1.9607204702736317E-3</v>
      </c>
      <c r="L234">
        <v>7.0585936929850739</v>
      </c>
    </row>
    <row r="235" spans="1:12" customFormat="1" hidden="1">
      <c r="A235" s="10">
        <v>41426</v>
      </c>
      <c r="B235" s="11">
        <v>0.80208333333333337</v>
      </c>
      <c r="C235">
        <v>0</v>
      </c>
      <c r="D235">
        <v>98.77</v>
      </c>
      <c r="E235">
        <f t="shared" si="12"/>
        <v>8.1069999999999989E-2</v>
      </c>
      <c r="F235">
        <v>77.7</v>
      </c>
      <c r="G235">
        <v>13.5</v>
      </c>
      <c r="H235">
        <f t="shared" si="13"/>
        <v>7.4889299999999963</v>
      </c>
      <c r="I235">
        <f t="shared" si="14"/>
        <v>7.4889299999999964E-2</v>
      </c>
      <c r="J235">
        <f t="shared" si="15"/>
        <v>1.9804951462242316E-3</v>
      </c>
      <c r="L235">
        <v>7.1297825264072339</v>
      </c>
    </row>
    <row r="236" spans="1:12" customFormat="1" hidden="1">
      <c r="A236" s="10">
        <v>41426</v>
      </c>
      <c r="B236" s="11">
        <v>0.80555555555555547</v>
      </c>
      <c r="C236">
        <v>0</v>
      </c>
      <c r="D236">
        <v>98.78</v>
      </c>
      <c r="E236">
        <f t="shared" si="12"/>
        <v>8.1069999999999989E-2</v>
      </c>
      <c r="F236">
        <v>77.73</v>
      </c>
      <c r="G236">
        <v>13.5</v>
      </c>
      <c r="H236">
        <f t="shared" si="13"/>
        <v>7.4689300000000003</v>
      </c>
      <c r="I236">
        <f t="shared" si="14"/>
        <v>7.46893E-2</v>
      </c>
      <c r="J236">
        <f t="shared" si="15"/>
        <v>1.9672988013050923E-3</v>
      </c>
      <c r="L236">
        <v>7.0822756846983319</v>
      </c>
    </row>
    <row r="237" spans="1:12" customFormat="1" hidden="1">
      <c r="A237" s="10">
        <v>41426</v>
      </c>
      <c r="B237" s="11">
        <v>0.80902777777777779</v>
      </c>
      <c r="C237">
        <v>0</v>
      </c>
      <c r="D237">
        <v>98.89</v>
      </c>
      <c r="E237">
        <f t="shared" si="12"/>
        <v>8.1069999999999989E-2</v>
      </c>
      <c r="F237">
        <v>77.819999999999993</v>
      </c>
      <c r="G237">
        <v>13.5</v>
      </c>
      <c r="H237">
        <f t="shared" si="13"/>
        <v>7.4889300000000105</v>
      </c>
      <c r="I237">
        <f t="shared" si="14"/>
        <v>7.4889300000000103E-2</v>
      </c>
      <c r="J237">
        <f t="shared" si="15"/>
        <v>1.9804951462242424E-3</v>
      </c>
      <c r="L237">
        <v>7.1297825264072729</v>
      </c>
    </row>
    <row r="238" spans="1:12" customFormat="1" hidden="1">
      <c r="A238" s="10">
        <v>41426</v>
      </c>
      <c r="B238" s="11">
        <v>0.8125</v>
      </c>
      <c r="C238">
        <v>0</v>
      </c>
      <c r="D238">
        <v>98.94</v>
      </c>
      <c r="E238">
        <f t="shared" si="12"/>
        <v>8.1069999999999989E-2</v>
      </c>
      <c r="F238">
        <v>77.84</v>
      </c>
      <c r="G238">
        <v>13.5</v>
      </c>
      <c r="H238">
        <f t="shared" si="13"/>
        <v>7.5189299999999974</v>
      </c>
      <c r="I238">
        <f t="shared" si="14"/>
        <v>7.5189299999999973E-2</v>
      </c>
      <c r="J238">
        <f t="shared" si="15"/>
        <v>2.0003890034072411E-3</v>
      </c>
      <c r="K238">
        <f>J238*3600</f>
        <v>7.201400412266068</v>
      </c>
      <c r="L238" s="1">
        <v>7.201400412266068</v>
      </c>
    </row>
    <row r="239" spans="1:12" customFormat="1" hidden="1">
      <c r="A239" s="10">
        <v>41426</v>
      </c>
      <c r="B239" s="11">
        <v>0.81597222222222221</v>
      </c>
      <c r="C239">
        <v>0</v>
      </c>
      <c r="D239">
        <v>98.95</v>
      </c>
      <c r="E239">
        <f t="shared" si="12"/>
        <v>8.1069999999999989E-2</v>
      </c>
      <c r="F239">
        <v>77.84</v>
      </c>
      <c r="G239">
        <v>13.5</v>
      </c>
      <c r="H239">
        <f t="shared" si="13"/>
        <v>7.5289300000000026</v>
      </c>
      <c r="I239">
        <f t="shared" si="14"/>
        <v>7.5289300000000031E-2</v>
      </c>
      <c r="J239">
        <f t="shared" si="15"/>
        <v>2.0070468150851124E-3</v>
      </c>
      <c r="L239">
        <v>7.2253685343064049</v>
      </c>
    </row>
    <row r="240" spans="1:12" customFormat="1" hidden="1">
      <c r="A240" s="10">
        <v>41426</v>
      </c>
      <c r="B240" s="11">
        <v>0.81944444444444453</v>
      </c>
      <c r="C240">
        <v>0</v>
      </c>
      <c r="D240">
        <v>98.92</v>
      </c>
      <c r="E240">
        <f t="shared" si="12"/>
        <v>8.1069999999999989E-2</v>
      </c>
      <c r="F240">
        <v>77.790000000000006</v>
      </c>
      <c r="G240">
        <v>13.5</v>
      </c>
      <c r="H240">
        <f t="shared" si="13"/>
        <v>7.5489299999999986</v>
      </c>
      <c r="I240">
        <f t="shared" si="14"/>
        <v>7.5489299999999981E-2</v>
      </c>
      <c r="J240">
        <f t="shared" si="15"/>
        <v>2.0204022802991868E-3</v>
      </c>
      <c r="L240">
        <v>7.2734482090770722</v>
      </c>
    </row>
    <row r="241" spans="1:12" customFormat="1" hidden="1">
      <c r="A241" s="10">
        <v>41426</v>
      </c>
      <c r="B241" s="11">
        <v>0.82291666666666663</v>
      </c>
      <c r="C241">
        <v>0</v>
      </c>
      <c r="D241">
        <v>98.92</v>
      </c>
      <c r="E241">
        <f t="shared" si="12"/>
        <v>8.1069999999999989E-2</v>
      </c>
      <c r="F241">
        <v>77.819999999999993</v>
      </c>
      <c r="G241">
        <v>13.5</v>
      </c>
      <c r="H241">
        <f t="shared" si="13"/>
        <v>7.5189300000000117</v>
      </c>
      <c r="I241">
        <f t="shared" si="14"/>
        <v>7.5189300000000112E-2</v>
      </c>
      <c r="J241">
        <f t="shared" si="15"/>
        <v>2.0003890034072519E-3</v>
      </c>
      <c r="L241">
        <v>7.2014004122661071</v>
      </c>
    </row>
    <row r="242" spans="1:12" customFormat="1" hidden="1">
      <c r="A242" s="10">
        <v>41426</v>
      </c>
      <c r="B242" s="11">
        <v>0.82638888888888884</v>
      </c>
      <c r="C242">
        <v>0</v>
      </c>
      <c r="D242">
        <v>98.98</v>
      </c>
      <c r="E242">
        <f t="shared" si="12"/>
        <v>8.1069999999999989E-2</v>
      </c>
      <c r="F242">
        <v>77.84</v>
      </c>
      <c r="G242">
        <v>13.5</v>
      </c>
      <c r="H242">
        <f t="shared" si="13"/>
        <v>7.5589300000000037</v>
      </c>
      <c r="I242">
        <f t="shared" si="14"/>
        <v>7.558930000000004E-2</v>
      </c>
      <c r="J242">
        <f t="shared" si="15"/>
        <v>2.0270999514592591E-3</v>
      </c>
      <c r="L242">
        <v>7.2975598252533329</v>
      </c>
    </row>
    <row r="243" spans="1:12" customFormat="1" hidden="1">
      <c r="A243" s="10">
        <v>41426</v>
      </c>
      <c r="B243" s="11">
        <v>0.82986111111111116</v>
      </c>
      <c r="C243">
        <v>0</v>
      </c>
      <c r="D243">
        <v>99.02</v>
      </c>
      <c r="E243">
        <f t="shared" si="12"/>
        <v>8.1069999999999989E-2</v>
      </c>
      <c r="F243">
        <v>77.900000000000006</v>
      </c>
      <c r="G243">
        <v>13.5</v>
      </c>
      <c r="H243">
        <f t="shared" si="13"/>
        <v>7.5389299999999935</v>
      </c>
      <c r="I243">
        <f t="shared" si="14"/>
        <v>7.5389299999999937E-2</v>
      </c>
      <c r="J243">
        <f t="shared" si="15"/>
        <v>2.013717904444138E-3</v>
      </c>
      <c r="L243">
        <v>7.2493844559988965</v>
      </c>
    </row>
    <row r="244" spans="1:12" customFormat="1">
      <c r="A244" s="10">
        <v>41426</v>
      </c>
      <c r="B244" s="11">
        <v>0.83333333333333337</v>
      </c>
      <c r="C244">
        <v>0</v>
      </c>
      <c r="D244">
        <v>99.04</v>
      </c>
      <c r="E244">
        <f t="shared" si="12"/>
        <v>8.1069999999999989E-2</v>
      </c>
      <c r="F244">
        <v>77.91</v>
      </c>
      <c r="G244">
        <v>13.5</v>
      </c>
      <c r="H244">
        <f t="shared" si="13"/>
        <v>7.5489300000000128</v>
      </c>
      <c r="I244">
        <f t="shared" si="14"/>
        <v>7.5489300000000134E-2</v>
      </c>
      <c r="J244">
        <f t="shared" si="15"/>
        <v>2.0204022802991959E-3</v>
      </c>
      <c r="K244">
        <f>J244*3600</f>
        <v>7.2734482090771051</v>
      </c>
      <c r="L244" s="13">
        <f>K244*1000/156000</f>
        <v>4.662466800690452E-2</v>
      </c>
    </row>
    <row r="245" spans="1:12" customFormat="1" hidden="1">
      <c r="A245" s="10">
        <v>41426</v>
      </c>
      <c r="B245" s="11">
        <v>0.83680555555555547</v>
      </c>
      <c r="C245">
        <v>0</v>
      </c>
      <c r="D245">
        <v>99.06</v>
      </c>
      <c r="E245">
        <f t="shared" si="12"/>
        <v>8.1069999999999989E-2</v>
      </c>
      <c r="F245">
        <v>77.95</v>
      </c>
      <c r="G245">
        <v>13.5</v>
      </c>
      <c r="H245">
        <f t="shared" si="13"/>
        <v>7.5289300000000026</v>
      </c>
      <c r="I245">
        <f t="shared" si="14"/>
        <v>7.5289300000000031E-2</v>
      </c>
      <c r="J245">
        <f t="shared" si="15"/>
        <v>2.0070468150851124E-3</v>
      </c>
      <c r="L245">
        <v>7.2253685343064049</v>
      </c>
    </row>
    <row r="246" spans="1:12" customFormat="1" hidden="1">
      <c r="A246" s="10">
        <v>41426</v>
      </c>
      <c r="B246" s="11">
        <v>0.84027777777777779</v>
      </c>
      <c r="C246">
        <v>0</v>
      </c>
      <c r="D246">
        <v>99.14</v>
      </c>
      <c r="E246">
        <f t="shared" si="12"/>
        <v>8.1069999999999989E-2</v>
      </c>
      <c r="F246">
        <v>77.97</v>
      </c>
      <c r="G246">
        <v>13.5</v>
      </c>
      <c r="H246">
        <f t="shared" si="13"/>
        <v>7.5889300000000048</v>
      </c>
      <c r="I246">
        <f t="shared" si="14"/>
        <v>7.5889300000000048E-2</v>
      </c>
      <c r="J246">
        <f t="shared" si="15"/>
        <v>2.0472728247722155E-3</v>
      </c>
      <c r="L246">
        <v>7.3701821691799756</v>
      </c>
    </row>
    <row r="247" spans="1:12" customFormat="1" hidden="1">
      <c r="A247" s="10">
        <v>41426</v>
      </c>
      <c r="B247" s="11">
        <v>0.84375</v>
      </c>
      <c r="C247">
        <v>0</v>
      </c>
      <c r="D247">
        <v>99.12</v>
      </c>
      <c r="E247">
        <f t="shared" si="12"/>
        <v>8.1069999999999989E-2</v>
      </c>
      <c r="F247">
        <v>77.98</v>
      </c>
      <c r="G247">
        <v>13.5</v>
      </c>
      <c r="H247">
        <f t="shared" si="13"/>
        <v>7.5589300000000037</v>
      </c>
      <c r="I247">
        <f t="shared" si="14"/>
        <v>7.558930000000004E-2</v>
      </c>
      <c r="J247">
        <f t="shared" si="15"/>
        <v>2.0270999514592591E-3</v>
      </c>
      <c r="L247">
        <v>7.2975598252533329</v>
      </c>
    </row>
    <row r="248" spans="1:12" customFormat="1" hidden="1">
      <c r="A248" s="10">
        <v>41426</v>
      </c>
      <c r="B248" s="11">
        <v>0.84722222222222221</v>
      </c>
      <c r="C248">
        <v>0</v>
      </c>
      <c r="D248">
        <v>99.17</v>
      </c>
      <c r="E248">
        <f t="shared" si="12"/>
        <v>8.1069999999999989E-2</v>
      </c>
      <c r="F248">
        <v>77.959999999999994</v>
      </c>
      <c r="G248">
        <v>13.5</v>
      </c>
      <c r="H248">
        <f t="shared" si="13"/>
        <v>7.6289300000000111</v>
      </c>
      <c r="I248">
        <f t="shared" si="14"/>
        <v>7.6289300000000115E-2</v>
      </c>
      <c r="J248">
        <f t="shared" si="15"/>
        <v>2.0743566568548035E-3</v>
      </c>
      <c r="L248">
        <v>7.4676839646772928</v>
      </c>
    </row>
    <row r="249" spans="1:12" customFormat="1" hidden="1">
      <c r="A249" s="10">
        <v>41426</v>
      </c>
      <c r="B249" s="11">
        <v>0.85069444444444453</v>
      </c>
      <c r="C249">
        <v>0</v>
      </c>
      <c r="D249">
        <v>99.22</v>
      </c>
      <c r="E249">
        <f t="shared" si="12"/>
        <v>8.1069999999999989E-2</v>
      </c>
      <c r="F249">
        <v>78.040000000000006</v>
      </c>
      <c r="G249">
        <v>13.5</v>
      </c>
      <c r="H249">
        <f t="shared" si="13"/>
        <v>7.5989299999999957</v>
      </c>
      <c r="I249">
        <f t="shared" si="14"/>
        <v>7.5989299999999954E-2</v>
      </c>
      <c r="J249">
        <f t="shared" si="15"/>
        <v>2.0540237651259312E-3</v>
      </c>
      <c r="L249">
        <v>7.3944855544533521</v>
      </c>
    </row>
    <row r="250" spans="1:12" customFormat="1" hidden="1">
      <c r="A250" s="10">
        <v>41426</v>
      </c>
      <c r="B250" s="11">
        <v>0.85416666666666663</v>
      </c>
      <c r="C250">
        <v>0</v>
      </c>
      <c r="D250">
        <v>99.36</v>
      </c>
      <c r="E250">
        <f t="shared" si="12"/>
        <v>8.1069999999999989E-2</v>
      </c>
      <c r="F250">
        <v>78.14</v>
      </c>
      <c r="G250">
        <v>13.5</v>
      </c>
      <c r="H250">
        <f t="shared" si="13"/>
        <v>7.638930000000002</v>
      </c>
      <c r="I250">
        <f t="shared" si="14"/>
        <v>7.6389300000000021E-2</v>
      </c>
      <c r="J250">
        <f t="shared" si="15"/>
        <v>2.0811610068817194E-3</v>
      </c>
      <c r="K250">
        <f>J250*3600</f>
        <v>7.4921796247741899</v>
      </c>
      <c r="L250" s="1">
        <v>7.4921796247741899</v>
      </c>
    </row>
    <row r="251" spans="1:12" customFormat="1" hidden="1">
      <c r="A251" s="10">
        <v>41426</v>
      </c>
      <c r="B251" s="11">
        <v>0.85763888888888884</v>
      </c>
      <c r="C251">
        <v>0</v>
      </c>
      <c r="D251">
        <v>99.45</v>
      </c>
      <c r="E251">
        <f t="shared" si="12"/>
        <v>8.1069999999999989E-2</v>
      </c>
      <c r="F251">
        <v>78.23</v>
      </c>
      <c r="G251">
        <v>13.5</v>
      </c>
      <c r="H251">
        <f t="shared" si="13"/>
        <v>7.638930000000002</v>
      </c>
      <c r="I251">
        <f t="shared" si="14"/>
        <v>7.6389300000000021E-2</v>
      </c>
      <c r="J251">
        <f t="shared" si="15"/>
        <v>2.0811610068817194E-3</v>
      </c>
      <c r="L251">
        <v>7.4921796247741899</v>
      </c>
    </row>
    <row r="252" spans="1:12" customFormat="1" hidden="1">
      <c r="A252" s="10">
        <v>41426</v>
      </c>
      <c r="B252" s="11">
        <v>0.86111111111111116</v>
      </c>
      <c r="C252">
        <v>0</v>
      </c>
      <c r="D252">
        <v>99.48</v>
      </c>
      <c r="E252">
        <f t="shared" si="12"/>
        <v>8.1069999999999989E-2</v>
      </c>
      <c r="F252">
        <v>78.28</v>
      </c>
      <c r="G252">
        <v>13.5</v>
      </c>
      <c r="H252">
        <f t="shared" si="13"/>
        <v>7.618930000000006</v>
      </c>
      <c r="I252">
        <f t="shared" si="14"/>
        <v>7.6189300000000057E-2</v>
      </c>
      <c r="J252">
        <f t="shared" si="15"/>
        <v>2.0675656723959297E-3</v>
      </c>
      <c r="L252">
        <v>7.4432364206253467</v>
      </c>
    </row>
    <row r="253" spans="1:12" customFormat="1" hidden="1">
      <c r="A253" s="10">
        <v>41426</v>
      </c>
      <c r="B253" s="11">
        <v>0.86458333333333337</v>
      </c>
      <c r="C253">
        <v>0</v>
      </c>
      <c r="D253">
        <v>99.62</v>
      </c>
      <c r="E253">
        <f t="shared" si="12"/>
        <v>8.1069999999999989E-2</v>
      </c>
      <c r="F253">
        <v>78.41</v>
      </c>
      <c r="G253">
        <v>13.5</v>
      </c>
      <c r="H253">
        <f t="shared" si="13"/>
        <v>7.6289300000000111</v>
      </c>
      <c r="I253">
        <f t="shared" si="14"/>
        <v>7.6289300000000115E-2</v>
      </c>
      <c r="J253">
        <f t="shared" si="15"/>
        <v>2.0743566568548035E-3</v>
      </c>
      <c r="L253">
        <v>7.4676839646772928</v>
      </c>
    </row>
    <row r="254" spans="1:12" customFormat="1" hidden="1">
      <c r="A254" s="10">
        <v>41426</v>
      </c>
      <c r="B254" s="11">
        <v>0.86805555555555547</v>
      </c>
      <c r="C254">
        <v>0</v>
      </c>
      <c r="D254">
        <v>99.73</v>
      </c>
      <c r="E254">
        <f t="shared" si="12"/>
        <v>8.1069999999999989E-2</v>
      </c>
      <c r="F254">
        <v>78.5</v>
      </c>
      <c r="G254">
        <v>13.5</v>
      </c>
      <c r="H254">
        <f t="shared" si="13"/>
        <v>7.6489300000000071</v>
      </c>
      <c r="I254">
        <f t="shared" si="14"/>
        <v>7.6489300000000066E-2</v>
      </c>
      <c r="J254">
        <f t="shared" si="15"/>
        <v>2.0879787312336239E-3</v>
      </c>
      <c r="L254">
        <v>7.5167234324410463</v>
      </c>
    </row>
    <row r="255" spans="1:12" customFormat="1" hidden="1">
      <c r="A255" s="10">
        <v>41426</v>
      </c>
      <c r="B255" s="11">
        <v>0.87152777777777779</v>
      </c>
      <c r="C255">
        <v>0</v>
      </c>
      <c r="D255">
        <v>99.77</v>
      </c>
      <c r="E255">
        <f t="shared" si="12"/>
        <v>8.1069999999999989E-2</v>
      </c>
      <c r="F255">
        <v>78.56</v>
      </c>
      <c r="G255">
        <v>13.5</v>
      </c>
      <c r="H255">
        <f t="shared" si="13"/>
        <v>7.6289299999999969</v>
      </c>
      <c r="I255">
        <f t="shared" si="14"/>
        <v>7.6289299999999963E-2</v>
      </c>
      <c r="J255">
        <f t="shared" si="15"/>
        <v>2.0743566568547922E-3</v>
      </c>
      <c r="L255">
        <v>7.4676839646772519</v>
      </c>
    </row>
    <row r="256" spans="1:12" customFormat="1">
      <c r="A256" s="10">
        <v>41426</v>
      </c>
      <c r="B256" s="11">
        <v>0.875</v>
      </c>
      <c r="C256">
        <v>0</v>
      </c>
      <c r="D256">
        <v>99.85</v>
      </c>
      <c r="E256">
        <f t="shared" si="12"/>
        <v>8.1069999999999989E-2</v>
      </c>
      <c r="F256">
        <v>78.61</v>
      </c>
      <c r="G256">
        <v>13.5</v>
      </c>
      <c r="H256">
        <f t="shared" si="13"/>
        <v>7.658929999999998</v>
      </c>
      <c r="I256">
        <f t="shared" si="14"/>
        <v>7.6589299999999985E-2</v>
      </c>
      <c r="J256">
        <f t="shared" si="15"/>
        <v>2.094809838661693E-3</v>
      </c>
      <c r="K256">
        <f>J256*3600</f>
        <v>7.5413154191820952</v>
      </c>
      <c r="L256" s="13">
        <f>K256*1000/156000</f>
        <v>4.834176550757753E-2</v>
      </c>
    </row>
    <row r="257" spans="1:12" customFormat="1" hidden="1">
      <c r="A257" s="10">
        <v>41426</v>
      </c>
      <c r="B257" s="11">
        <v>0.87847222222222221</v>
      </c>
      <c r="C257">
        <v>0</v>
      </c>
      <c r="D257">
        <v>99.92</v>
      </c>
      <c r="E257">
        <f t="shared" si="12"/>
        <v>8.1069999999999989E-2</v>
      </c>
      <c r="F257">
        <v>78.67</v>
      </c>
      <c r="G257">
        <v>13.5</v>
      </c>
      <c r="H257">
        <f t="shared" si="13"/>
        <v>7.6689300000000031</v>
      </c>
      <c r="I257">
        <f t="shared" si="14"/>
        <v>7.668930000000003E-2</v>
      </c>
      <c r="J257">
        <f t="shared" si="15"/>
        <v>2.1016543379114203E-3</v>
      </c>
      <c r="L257">
        <v>7.565955616481113</v>
      </c>
    </row>
    <row r="258" spans="1:12" customFormat="1" hidden="1">
      <c r="A258" s="10">
        <v>41426</v>
      </c>
      <c r="B258" s="11">
        <v>0.88194444444444453</v>
      </c>
      <c r="C258">
        <v>0</v>
      </c>
      <c r="D258">
        <v>100.02</v>
      </c>
      <c r="E258">
        <f t="shared" si="12"/>
        <v>8.1069999999999989E-2</v>
      </c>
      <c r="F258">
        <v>78.739999999999995</v>
      </c>
      <c r="G258">
        <v>13.5</v>
      </c>
      <c r="H258">
        <f t="shared" si="13"/>
        <v>7.6989300000000043</v>
      </c>
      <c r="I258">
        <f t="shared" si="14"/>
        <v>7.6989300000000038E-2</v>
      </c>
      <c r="J258">
        <f t="shared" si="15"/>
        <v>2.1222682739597022E-3</v>
      </c>
      <c r="L258">
        <v>7.6401657862549284</v>
      </c>
    </row>
    <row r="259" spans="1:12" customFormat="1" hidden="1">
      <c r="A259" s="10">
        <v>41426</v>
      </c>
      <c r="B259" s="11">
        <v>0.88541666666666663</v>
      </c>
      <c r="C259">
        <v>0</v>
      </c>
      <c r="D259">
        <v>100.02</v>
      </c>
      <c r="E259">
        <f t="shared" si="12"/>
        <v>8.1069999999999989E-2</v>
      </c>
      <c r="F259">
        <v>78.78</v>
      </c>
      <c r="G259">
        <v>13.5</v>
      </c>
      <c r="H259">
        <f t="shared" si="13"/>
        <v>7.658929999999998</v>
      </c>
      <c r="I259">
        <f t="shared" si="14"/>
        <v>7.6589299999999985E-2</v>
      </c>
      <c r="J259">
        <f t="shared" si="15"/>
        <v>2.094809838661693E-3</v>
      </c>
      <c r="L259">
        <v>7.5413154191820952</v>
      </c>
    </row>
    <row r="260" spans="1:12" customFormat="1" hidden="1">
      <c r="A260" s="10">
        <v>41426</v>
      </c>
      <c r="B260" s="11">
        <v>0.88888888888888884</v>
      </c>
      <c r="C260">
        <v>0</v>
      </c>
      <c r="D260">
        <v>100.06</v>
      </c>
      <c r="E260">
        <f t="shared" si="12"/>
        <v>8.1069999999999989E-2</v>
      </c>
      <c r="F260">
        <v>78.77</v>
      </c>
      <c r="G260">
        <v>13.5</v>
      </c>
      <c r="H260">
        <f t="shared" si="13"/>
        <v>7.7089300000000094</v>
      </c>
      <c r="I260">
        <f t="shared" si="14"/>
        <v>7.7089300000000097E-2</v>
      </c>
      <c r="J260">
        <f t="shared" si="15"/>
        <v>2.1291664278368055E-3</v>
      </c>
      <c r="L260">
        <v>7.6649991402125002</v>
      </c>
    </row>
    <row r="261" spans="1:12" customFormat="1" hidden="1">
      <c r="A261" s="10">
        <v>41426</v>
      </c>
      <c r="B261" s="11">
        <v>0.89236111111111116</v>
      </c>
      <c r="C261">
        <v>0</v>
      </c>
      <c r="D261">
        <v>100.04</v>
      </c>
      <c r="E261">
        <f t="shared" ref="E261:E324" si="16">(435-368)*1.21/1000</f>
        <v>8.1069999999999989E-2</v>
      </c>
      <c r="F261">
        <v>78.73</v>
      </c>
      <c r="G261">
        <v>13.5</v>
      </c>
      <c r="H261">
        <f t="shared" ref="H261:H324" si="17">D261-E261-F261-G261</f>
        <v>7.7289300000000054</v>
      </c>
      <c r="I261">
        <f t="shared" ref="I261:I324" si="18">H261/100</f>
        <v>7.7289300000000061E-2</v>
      </c>
      <c r="J261">
        <f t="shared" ref="J261:J324" si="19">1.2904*I261^(5/2)</f>
        <v>2.143003050693316E-3</v>
      </c>
      <c r="L261">
        <v>7.7148109824959379</v>
      </c>
    </row>
    <row r="262" spans="1:12" customFormat="1" hidden="1">
      <c r="A262" s="10">
        <v>41426</v>
      </c>
      <c r="B262" s="11">
        <v>0.89583333333333337</v>
      </c>
      <c r="C262">
        <v>0</v>
      </c>
      <c r="D262">
        <v>100.08</v>
      </c>
      <c r="E262">
        <f t="shared" si="16"/>
        <v>8.1069999999999989E-2</v>
      </c>
      <c r="F262">
        <v>78.790000000000006</v>
      </c>
      <c r="G262">
        <v>13.5</v>
      </c>
      <c r="H262">
        <f t="shared" si="17"/>
        <v>7.7089299999999952</v>
      </c>
      <c r="I262">
        <f t="shared" si="18"/>
        <v>7.7089299999999958E-2</v>
      </c>
      <c r="J262">
        <f t="shared" si="19"/>
        <v>2.1291664278367942E-3</v>
      </c>
      <c r="K262">
        <f>J262*3600</f>
        <v>7.6649991402124593</v>
      </c>
      <c r="L262" s="1">
        <v>7.6649991402124593</v>
      </c>
    </row>
    <row r="263" spans="1:12" customFormat="1" hidden="1">
      <c r="A263" s="10">
        <v>41426</v>
      </c>
      <c r="B263" s="11">
        <v>0.89930555555555547</v>
      </c>
      <c r="C263">
        <v>0</v>
      </c>
      <c r="D263">
        <v>100.1</v>
      </c>
      <c r="E263">
        <f t="shared" si="16"/>
        <v>8.1069999999999989E-2</v>
      </c>
      <c r="F263">
        <v>78.8</v>
      </c>
      <c r="G263">
        <v>13.5</v>
      </c>
      <c r="H263">
        <f t="shared" si="17"/>
        <v>7.7189300000000003</v>
      </c>
      <c r="I263">
        <f t="shared" si="18"/>
        <v>7.7189300000000002E-2</v>
      </c>
      <c r="J263">
        <f t="shared" si="19"/>
        <v>2.1360780171775368E-3</v>
      </c>
      <c r="L263">
        <v>7.6898808618391321</v>
      </c>
    </row>
    <row r="264" spans="1:12" customFormat="1" hidden="1">
      <c r="A264" s="10">
        <v>41426</v>
      </c>
      <c r="B264" s="11">
        <v>0.90277777777777779</v>
      </c>
      <c r="C264">
        <v>0</v>
      </c>
      <c r="D264">
        <v>100.08</v>
      </c>
      <c r="E264">
        <f t="shared" si="16"/>
        <v>8.1069999999999989E-2</v>
      </c>
      <c r="F264">
        <v>78.760000000000005</v>
      </c>
      <c r="G264">
        <v>13.5</v>
      </c>
      <c r="H264">
        <f t="shared" si="17"/>
        <v>7.7389299999999963</v>
      </c>
      <c r="I264">
        <f t="shared" si="18"/>
        <v>7.7389299999999966E-2</v>
      </c>
      <c r="J264">
        <f t="shared" si="19"/>
        <v>2.1499415370898793E-3</v>
      </c>
      <c r="L264">
        <v>7.7397895335235658</v>
      </c>
    </row>
    <row r="265" spans="1:12" customFormat="1" hidden="1">
      <c r="A265" s="10">
        <v>41426</v>
      </c>
      <c r="B265" s="11">
        <v>0.90625</v>
      </c>
      <c r="C265">
        <v>0</v>
      </c>
      <c r="D265">
        <v>100.1</v>
      </c>
      <c r="E265">
        <f t="shared" si="16"/>
        <v>8.1069999999999989E-2</v>
      </c>
      <c r="F265">
        <v>78.77</v>
      </c>
      <c r="G265">
        <v>13.5</v>
      </c>
      <c r="H265">
        <f t="shared" si="17"/>
        <v>7.7489300000000014</v>
      </c>
      <c r="I265">
        <f t="shared" si="18"/>
        <v>7.7489300000000011E-2</v>
      </c>
      <c r="J265">
        <f t="shared" si="19"/>
        <v>2.1568934850673747E-3</v>
      </c>
      <c r="L265">
        <v>7.7648165462425487</v>
      </c>
    </row>
    <row r="266" spans="1:12" customFormat="1" hidden="1">
      <c r="A266" s="10">
        <v>41426</v>
      </c>
      <c r="B266" s="11">
        <v>0.90972222222222221</v>
      </c>
      <c r="C266">
        <v>0</v>
      </c>
      <c r="D266">
        <v>100.18</v>
      </c>
      <c r="E266">
        <f t="shared" si="16"/>
        <v>8.1069999999999989E-2</v>
      </c>
      <c r="F266">
        <v>78.88</v>
      </c>
      <c r="G266">
        <v>13.5</v>
      </c>
      <c r="H266">
        <f t="shared" si="17"/>
        <v>7.7189300000000145</v>
      </c>
      <c r="I266">
        <f t="shared" si="18"/>
        <v>7.7189300000000141E-2</v>
      </c>
      <c r="J266">
        <f t="shared" si="19"/>
        <v>2.1360780171775463E-3</v>
      </c>
      <c r="L266">
        <v>7.6898808618391667</v>
      </c>
    </row>
    <row r="267" spans="1:12" customFormat="1" hidden="1">
      <c r="A267" s="10">
        <v>41426</v>
      </c>
      <c r="B267" s="11">
        <v>0.91319444444444453</v>
      </c>
      <c r="C267">
        <v>0</v>
      </c>
      <c r="D267">
        <v>100.23</v>
      </c>
      <c r="E267">
        <f t="shared" si="16"/>
        <v>8.1069999999999989E-2</v>
      </c>
      <c r="F267">
        <v>78.900000000000006</v>
      </c>
      <c r="G267">
        <v>13.5</v>
      </c>
      <c r="H267">
        <f t="shared" si="17"/>
        <v>7.7489300000000014</v>
      </c>
      <c r="I267">
        <f t="shared" si="18"/>
        <v>7.7489300000000011E-2</v>
      </c>
      <c r="J267">
        <f t="shared" si="19"/>
        <v>2.1568934850673747E-3</v>
      </c>
      <c r="L267">
        <v>7.7648165462425487</v>
      </c>
    </row>
    <row r="268" spans="1:12" customFormat="1">
      <c r="A268" s="10">
        <v>41426</v>
      </c>
      <c r="B268" s="11">
        <v>0.91666666666666663</v>
      </c>
      <c r="C268">
        <v>0</v>
      </c>
      <c r="D268">
        <v>100.21</v>
      </c>
      <c r="E268">
        <f t="shared" si="16"/>
        <v>8.1069999999999989E-2</v>
      </c>
      <c r="F268">
        <v>78.849999999999994</v>
      </c>
      <c r="G268">
        <v>13.5</v>
      </c>
      <c r="H268">
        <f t="shared" si="17"/>
        <v>7.7789300000000026</v>
      </c>
      <c r="I268">
        <f t="shared" si="18"/>
        <v>7.778930000000002E-2</v>
      </c>
      <c r="J268">
        <f t="shared" si="19"/>
        <v>2.1778301854024221E-3</v>
      </c>
      <c r="K268">
        <f>J268*3600</f>
        <v>7.8401886674487198</v>
      </c>
      <c r="L268" s="13">
        <f>K268*1000/156000</f>
        <v>5.0257619663132816E-2</v>
      </c>
    </row>
    <row r="269" spans="1:12" customFormat="1" hidden="1">
      <c r="A269" s="10">
        <v>41426</v>
      </c>
      <c r="B269" s="11">
        <v>0.92013888888888884</v>
      </c>
      <c r="C269">
        <v>0</v>
      </c>
      <c r="D269">
        <v>100.25</v>
      </c>
      <c r="E269">
        <f t="shared" si="16"/>
        <v>8.1069999999999989E-2</v>
      </c>
      <c r="F269">
        <v>78.89</v>
      </c>
      <c r="G269">
        <v>13.5</v>
      </c>
      <c r="H269">
        <f t="shared" si="17"/>
        <v>7.7789300000000026</v>
      </c>
      <c r="I269">
        <f t="shared" si="18"/>
        <v>7.778930000000002E-2</v>
      </c>
      <c r="J269">
        <f t="shared" si="19"/>
        <v>2.1778301854024221E-3</v>
      </c>
      <c r="L269">
        <v>7.8401886674487198</v>
      </c>
    </row>
    <row r="270" spans="1:12" customFormat="1" hidden="1">
      <c r="A270" s="10">
        <v>41426</v>
      </c>
      <c r="B270" s="11">
        <v>0.92361111111111116</v>
      </c>
      <c r="C270">
        <v>0</v>
      </c>
      <c r="D270">
        <v>100.29</v>
      </c>
      <c r="E270">
        <f t="shared" si="16"/>
        <v>8.1069999999999989E-2</v>
      </c>
      <c r="F270">
        <v>78.92</v>
      </c>
      <c r="G270">
        <v>13.5</v>
      </c>
      <c r="H270">
        <f t="shared" si="17"/>
        <v>7.7889300000000077</v>
      </c>
      <c r="I270">
        <f t="shared" si="18"/>
        <v>7.7889300000000078E-2</v>
      </c>
      <c r="J270">
        <f t="shared" si="19"/>
        <v>2.1848360665926484E-3</v>
      </c>
      <c r="L270">
        <v>7.8654098397335339</v>
      </c>
    </row>
    <row r="271" spans="1:12" customFormat="1" hidden="1">
      <c r="A271" s="10">
        <v>41426</v>
      </c>
      <c r="B271" s="11">
        <v>0.92708333333333337</v>
      </c>
      <c r="C271">
        <v>0</v>
      </c>
      <c r="D271">
        <v>100.32</v>
      </c>
      <c r="E271">
        <f t="shared" si="16"/>
        <v>8.1069999999999989E-2</v>
      </c>
      <c r="F271">
        <v>78.930000000000007</v>
      </c>
      <c r="G271">
        <v>13.5</v>
      </c>
      <c r="H271">
        <f t="shared" si="17"/>
        <v>7.8089299999999895</v>
      </c>
      <c r="I271">
        <f t="shared" si="18"/>
        <v>7.8089299999999889E-2</v>
      </c>
      <c r="J271">
        <f t="shared" si="19"/>
        <v>2.1988883526321062E-3</v>
      </c>
      <c r="L271">
        <v>7.9159980694755827</v>
      </c>
    </row>
    <row r="272" spans="1:12" customFormat="1" hidden="1">
      <c r="A272" s="10">
        <v>41426</v>
      </c>
      <c r="B272" s="11">
        <v>0.93055555555555547</v>
      </c>
      <c r="C272">
        <v>0</v>
      </c>
      <c r="D272">
        <v>100.31</v>
      </c>
      <c r="E272">
        <f t="shared" si="16"/>
        <v>8.1069999999999989E-2</v>
      </c>
      <c r="F272">
        <v>78.930000000000007</v>
      </c>
      <c r="G272">
        <v>13.5</v>
      </c>
      <c r="H272">
        <f t="shared" si="17"/>
        <v>7.7989299999999986</v>
      </c>
      <c r="I272">
        <f t="shared" si="18"/>
        <v>7.7989299999999984E-2</v>
      </c>
      <c r="J272">
        <f t="shared" si="19"/>
        <v>2.1918554527803479E-3</v>
      </c>
      <c r="L272">
        <v>7.8906796300092523</v>
      </c>
    </row>
    <row r="273" spans="1:12" customFormat="1" hidden="1">
      <c r="A273" s="10">
        <v>41426</v>
      </c>
      <c r="B273" s="11">
        <v>0.93402777777777779</v>
      </c>
      <c r="C273">
        <v>0</v>
      </c>
      <c r="D273">
        <v>100.31</v>
      </c>
      <c r="E273">
        <f t="shared" si="16"/>
        <v>8.1069999999999989E-2</v>
      </c>
      <c r="F273">
        <v>78.959999999999994</v>
      </c>
      <c r="G273">
        <v>13.5</v>
      </c>
      <c r="H273">
        <f t="shared" si="17"/>
        <v>7.7689300000000117</v>
      </c>
      <c r="I273">
        <f t="shared" si="18"/>
        <v>7.7689300000000114E-2</v>
      </c>
      <c r="J273">
        <f t="shared" si="19"/>
        <v>2.170837800537553E-3</v>
      </c>
      <c r="L273">
        <v>7.815016081935191</v>
      </c>
    </row>
    <row r="274" spans="1:12" customFormat="1" hidden="1">
      <c r="A274" s="10">
        <v>41426</v>
      </c>
      <c r="B274" s="11">
        <v>0.9375</v>
      </c>
      <c r="C274">
        <v>0</v>
      </c>
      <c r="D274">
        <v>100.33</v>
      </c>
      <c r="E274">
        <f t="shared" si="16"/>
        <v>8.1069999999999989E-2</v>
      </c>
      <c r="F274">
        <v>78.92</v>
      </c>
      <c r="G274">
        <v>13.5</v>
      </c>
      <c r="H274">
        <f t="shared" si="17"/>
        <v>7.8289299999999997</v>
      </c>
      <c r="I274">
        <f t="shared" si="18"/>
        <v>7.8289299999999992E-2</v>
      </c>
      <c r="J274">
        <f t="shared" si="19"/>
        <v>2.2129947279663441E-3</v>
      </c>
      <c r="K274">
        <f>J274*3600</f>
        <v>7.9667810206788392</v>
      </c>
      <c r="L274" s="1">
        <v>7.9667810206788392</v>
      </c>
    </row>
    <row r="275" spans="1:12" customFormat="1" hidden="1">
      <c r="A275" s="10">
        <v>41426</v>
      </c>
      <c r="B275" s="11">
        <v>0.94097222222222221</v>
      </c>
      <c r="C275">
        <v>0</v>
      </c>
      <c r="D275">
        <v>100.27</v>
      </c>
      <c r="E275">
        <f t="shared" si="16"/>
        <v>8.1069999999999989E-2</v>
      </c>
      <c r="F275">
        <v>78.89</v>
      </c>
      <c r="G275">
        <v>13.5</v>
      </c>
      <c r="H275">
        <f t="shared" si="17"/>
        <v>7.7989299999999986</v>
      </c>
      <c r="I275">
        <f t="shared" si="18"/>
        <v>7.7989299999999984E-2</v>
      </c>
      <c r="J275">
        <f t="shared" si="19"/>
        <v>2.1918554527803479E-3</v>
      </c>
      <c r="L275">
        <v>7.8906796300092523</v>
      </c>
    </row>
    <row r="276" spans="1:12" customFormat="1" hidden="1">
      <c r="A276" s="10">
        <v>41426</v>
      </c>
      <c r="B276" s="11">
        <v>0.94444444444444453</v>
      </c>
      <c r="C276">
        <v>0</v>
      </c>
      <c r="D276">
        <v>100.29</v>
      </c>
      <c r="E276">
        <f t="shared" si="16"/>
        <v>8.1069999999999989E-2</v>
      </c>
      <c r="F276">
        <v>78.87</v>
      </c>
      <c r="G276">
        <v>13.5</v>
      </c>
      <c r="H276">
        <f t="shared" si="17"/>
        <v>7.8389300000000048</v>
      </c>
      <c r="I276">
        <f t="shared" si="18"/>
        <v>7.8389300000000051E-2</v>
      </c>
      <c r="J276">
        <f t="shared" si="19"/>
        <v>2.2200682207542356E-3</v>
      </c>
      <c r="L276">
        <v>7.9922455947152482</v>
      </c>
    </row>
    <row r="277" spans="1:12" customFormat="1" hidden="1">
      <c r="A277" s="10">
        <v>41426</v>
      </c>
      <c r="B277" s="11">
        <v>0.94791666666666663</v>
      </c>
      <c r="C277">
        <v>0</v>
      </c>
      <c r="D277">
        <v>100.34</v>
      </c>
      <c r="E277">
        <f t="shared" si="16"/>
        <v>8.1069999999999989E-2</v>
      </c>
      <c r="F277">
        <v>78.900000000000006</v>
      </c>
      <c r="G277">
        <v>13.5</v>
      </c>
      <c r="H277">
        <f t="shared" si="17"/>
        <v>7.8589300000000009</v>
      </c>
      <c r="I277">
        <f t="shared" si="18"/>
        <v>7.8589300000000015E-2</v>
      </c>
      <c r="J277">
        <f t="shared" si="19"/>
        <v>2.2342558597936561E-3</v>
      </c>
      <c r="L277">
        <v>8.043321095257161</v>
      </c>
    </row>
    <row r="278" spans="1:12" customFormat="1" hidden="1">
      <c r="A278" s="10">
        <v>41426</v>
      </c>
      <c r="B278" s="11">
        <v>0.95138888888888884</v>
      </c>
      <c r="C278">
        <v>0</v>
      </c>
      <c r="D278">
        <v>100.36</v>
      </c>
      <c r="E278">
        <f t="shared" si="16"/>
        <v>8.1069999999999989E-2</v>
      </c>
      <c r="F278">
        <v>78.959999999999994</v>
      </c>
      <c r="G278">
        <v>13.5</v>
      </c>
      <c r="H278">
        <f t="shared" si="17"/>
        <v>7.8189300000000088</v>
      </c>
      <c r="I278">
        <f t="shared" si="18"/>
        <v>7.8189300000000087E-2</v>
      </c>
      <c r="J278">
        <f t="shared" si="19"/>
        <v>2.2059347748089563E-3</v>
      </c>
      <c r="L278">
        <v>7.9413651893122426</v>
      </c>
    </row>
    <row r="279" spans="1:12" customFormat="1" hidden="1">
      <c r="A279" s="10">
        <v>41426</v>
      </c>
      <c r="B279" s="11">
        <v>0.95486111111111116</v>
      </c>
      <c r="C279">
        <v>0</v>
      </c>
      <c r="D279">
        <v>100.33</v>
      </c>
      <c r="E279">
        <f t="shared" si="16"/>
        <v>8.1069999999999989E-2</v>
      </c>
      <c r="F279">
        <v>78.930000000000007</v>
      </c>
      <c r="G279">
        <v>13.5</v>
      </c>
      <c r="H279">
        <f t="shared" si="17"/>
        <v>7.8189299999999946</v>
      </c>
      <c r="I279">
        <f t="shared" si="18"/>
        <v>7.8189299999999948E-2</v>
      </c>
      <c r="J279">
        <f t="shared" si="19"/>
        <v>2.2059347748089484E-3</v>
      </c>
      <c r="L279">
        <v>7.9413651893122141</v>
      </c>
    </row>
    <row r="280" spans="1:12" customFormat="1">
      <c r="A280" s="10">
        <v>41426</v>
      </c>
      <c r="B280" s="11">
        <v>0.95833333333333337</v>
      </c>
      <c r="C280">
        <v>0</v>
      </c>
      <c r="D280">
        <v>100.35</v>
      </c>
      <c r="E280">
        <f t="shared" si="16"/>
        <v>8.1069999999999989E-2</v>
      </c>
      <c r="F280">
        <v>78.92</v>
      </c>
      <c r="G280">
        <v>13.5</v>
      </c>
      <c r="H280">
        <f t="shared" si="17"/>
        <v>7.8489299999999957</v>
      </c>
      <c r="I280">
        <f t="shared" si="18"/>
        <v>7.8489299999999956E-2</v>
      </c>
      <c r="J280">
        <f t="shared" si="19"/>
        <v>2.2271552618170283E-3</v>
      </c>
      <c r="K280">
        <f>J280*3600</f>
        <v>8.0177589425413025</v>
      </c>
      <c r="L280" s="13">
        <f>K280*1000/156000</f>
        <v>5.1395890657316042E-2</v>
      </c>
    </row>
    <row r="281" spans="1:12" customFormat="1" hidden="1">
      <c r="A281" s="10">
        <v>41426</v>
      </c>
      <c r="B281" s="11">
        <v>0.96180555555555547</v>
      </c>
      <c r="C281">
        <v>0</v>
      </c>
      <c r="D281">
        <v>100.37</v>
      </c>
      <c r="E281">
        <f t="shared" si="16"/>
        <v>8.1069999999999989E-2</v>
      </c>
      <c r="F281">
        <v>78.94</v>
      </c>
      <c r="G281">
        <v>13.5</v>
      </c>
      <c r="H281">
        <f t="shared" si="17"/>
        <v>7.84893000000001</v>
      </c>
      <c r="I281">
        <f t="shared" si="18"/>
        <v>7.8489300000000095E-2</v>
      </c>
      <c r="J281">
        <f t="shared" si="19"/>
        <v>2.2271552618170387E-3</v>
      </c>
      <c r="L281">
        <v>8.0177589425413398</v>
      </c>
    </row>
    <row r="282" spans="1:12" customFormat="1" hidden="1">
      <c r="A282" s="10">
        <v>41426</v>
      </c>
      <c r="B282" s="11">
        <v>0.96527777777777779</v>
      </c>
      <c r="C282">
        <v>0</v>
      </c>
      <c r="D282">
        <v>100.43</v>
      </c>
      <c r="E282">
        <f t="shared" si="16"/>
        <v>8.1069999999999989E-2</v>
      </c>
      <c r="F282">
        <v>78.989999999999995</v>
      </c>
      <c r="G282">
        <v>13.5</v>
      </c>
      <c r="H282">
        <f t="shared" si="17"/>
        <v>7.8589300000000151</v>
      </c>
      <c r="I282">
        <f t="shared" si="18"/>
        <v>7.8589300000000153E-2</v>
      </c>
      <c r="J282">
        <f t="shared" si="19"/>
        <v>2.234255859793666E-3</v>
      </c>
      <c r="L282">
        <v>8.0433210952571983</v>
      </c>
    </row>
    <row r="283" spans="1:12" customFormat="1" hidden="1">
      <c r="A283" s="10">
        <v>41426</v>
      </c>
      <c r="B283" s="11">
        <v>0.96875</v>
      </c>
      <c r="C283">
        <v>0</v>
      </c>
      <c r="D283">
        <v>100.44</v>
      </c>
      <c r="E283">
        <f t="shared" si="16"/>
        <v>8.1069999999999989E-2</v>
      </c>
      <c r="F283">
        <v>78.98</v>
      </c>
      <c r="G283">
        <v>13.5</v>
      </c>
      <c r="H283">
        <f t="shared" si="17"/>
        <v>7.8789299999999969</v>
      </c>
      <c r="I283">
        <f t="shared" si="18"/>
        <v>7.8789299999999965E-2</v>
      </c>
      <c r="J283">
        <f t="shared" si="19"/>
        <v>2.2484977610165002E-3</v>
      </c>
      <c r="L283">
        <v>8.0945919396594004</v>
      </c>
    </row>
    <row r="284" spans="1:12" customFormat="1" hidden="1">
      <c r="A284" s="10">
        <v>41426</v>
      </c>
      <c r="B284" s="11">
        <v>0.97222222222222221</v>
      </c>
      <c r="C284">
        <v>0</v>
      </c>
      <c r="D284">
        <v>100.46</v>
      </c>
      <c r="E284">
        <f t="shared" si="16"/>
        <v>8.1069999999999989E-2</v>
      </c>
      <c r="F284">
        <v>79.05</v>
      </c>
      <c r="G284">
        <v>13.5</v>
      </c>
      <c r="H284">
        <f t="shared" si="17"/>
        <v>7.8289299999999997</v>
      </c>
      <c r="I284">
        <f t="shared" si="18"/>
        <v>7.8289299999999992E-2</v>
      </c>
      <c r="J284">
        <f t="shared" si="19"/>
        <v>2.2129947279663441E-3</v>
      </c>
      <c r="L284">
        <v>7.9667810206788392</v>
      </c>
    </row>
    <row r="285" spans="1:12" customFormat="1" hidden="1">
      <c r="A285" s="10">
        <v>41426</v>
      </c>
      <c r="B285" s="11">
        <v>0.97569444444444453</v>
      </c>
      <c r="C285">
        <v>0</v>
      </c>
      <c r="D285">
        <v>100.58</v>
      </c>
      <c r="E285">
        <f t="shared" si="16"/>
        <v>8.1069999999999989E-2</v>
      </c>
      <c r="F285">
        <v>79.13</v>
      </c>
      <c r="G285">
        <v>13.5</v>
      </c>
      <c r="H285">
        <f t="shared" si="17"/>
        <v>7.868930000000006</v>
      </c>
      <c r="I285">
        <f t="shared" si="18"/>
        <v>7.8689300000000059E-2</v>
      </c>
      <c r="J285">
        <f t="shared" si="19"/>
        <v>2.2413700233175136E-3</v>
      </c>
      <c r="L285">
        <v>8.0689320839430483</v>
      </c>
    </row>
    <row r="286" spans="1:12" customFormat="1" hidden="1">
      <c r="A286" s="10">
        <v>41426</v>
      </c>
      <c r="B286" s="11">
        <v>0.97916666666666663</v>
      </c>
      <c r="C286">
        <v>0</v>
      </c>
      <c r="D286">
        <v>100.63</v>
      </c>
      <c r="E286">
        <f t="shared" si="16"/>
        <v>8.1069999999999989E-2</v>
      </c>
      <c r="F286">
        <v>79.150000000000006</v>
      </c>
      <c r="G286">
        <v>13.5</v>
      </c>
      <c r="H286">
        <f t="shared" si="17"/>
        <v>7.8989299999999929</v>
      </c>
      <c r="I286">
        <f t="shared" si="18"/>
        <v>7.8989299999999929E-2</v>
      </c>
      <c r="J286">
        <f t="shared" si="19"/>
        <v>2.2627939934241914E-3</v>
      </c>
      <c r="K286">
        <f>J286*3600</f>
        <v>8.1460583763270886</v>
      </c>
      <c r="L286" s="1">
        <v>8.1460583763270886</v>
      </c>
    </row>
    <row r="287" spans="1:12" customFormat="1" hidden="1">
      <c r="A287" s="10">
        <v>41426</v>
      </c>
      <c r="B287" s="11">
        <v>0.98263888888888884</v>
      </c>
      <c r="C287">
        <v>0</v>
      </c>
      <c r="D287">
        <v>100.62</v>
      </c>
      <c r="E287">
        <f t="shared" si="16"/>
        <v>8.1069999999999989E-2</v>
      </c>
      <c r="F287">
        <v>79.150000000000006</v>
      </c>
      <c r="G287">
        <v>13.5</v>
      </c>
      <c r="H287">
        <f t="shared" si="17"/>
        <v>7.888930000000002</v>
      </c>
      <c r="I287">
        <f t="shared" si="18"/>
        <v>7.8889300000000023E-2</v>
      </c>
      <c r="J287">
        <f t="shared" si="19"/>
        <v>2.2556390815130791E-3</v>
      </c>
      <c r="L287">
        <v>8.1203006934470849</v>
      </c>
    </row>
    <row r="288" spans="1:12" customFormat="1" hidden="1">
      <c r="A288" s="10">
        <v>41426</v>
      </c>
      <c r="B288" s="11">
        <v>0.98611111111111116</v>
      </c>
      <c r="C288">
        <v>0</v>
      </c>
      <c r="D288">
        <v>100.58</v>
      </c>
      <c r="E288">
        <f t="shared" si="16"/>
        <v>8.1069999999999989E-2</v>
      </c>
      <c r="F288">
        <v>79.099999999999994</v>
      </c>
      <c r="G288">
        <v>13.5</v>
      </c>
      <c r="H288">
        <f t="shared" si="17"/>
        <v>7.8989300000000071</v>
      </c>
      <c r="I288">
        <f t="shared" si="18"/>
        <v>7.8989300000000068E-2</v>
      </c>
      <c r="J288">
        <f t="shared" si="19"/>
        <v>2.2627939934242013E-3</v>
      </c>
      <c r="L288">
        <v>8.1460583763271242</v>
      </c>
    </row>
    <row r="289" spans="1:12" customFormat="1" hidden="1">
      <c r="A289" s="10">
        <v>41426</v>
      </c>
      <c r="B289" s="11">
        <v>0.98958333333333337</v>
      </c>
      <c r="C289">
        <v>0</v>
      </c>
      <c r="D289">
        <v>100.61</v>
      </c>
      <c r="E289">
        <f t="shared" si="16"/>
        <v>8.1069999999999989E-2</v>
      </c>
      <c r="F289">
        <v>79.11</v>
      </c>
      <c r="G289">
        <v>13.5</v>
      </c>
      <c r="H289">
        <f t="shared" si="17"/>
        <v>7.9189300000000031</v>
      </c>
      <c r="I289">
        <f t="shared" si="18"/>
        <v>7.9189300000000032E-2</v>
      </c>
      <c r="J289">
        <f t="shared" si="19"/>
        <v>2.2771446259306342E-3</v>
      </c>
      <c r="L289">
        <v>8.1977206533502827</v>
      </c>
    </row>
    <row r="290" spans="1:12" customFormat="1" hidden="1">
      <c r="A290" s="10">
        <v>41426</v>
      </c>
      <c r="B290" s="11">
        <v>0.99305555555555547</v>
      </c>
      <c r="C290">
        <v>0</v>
      </c>
      <c r="D290">
        <v>100.61</v>
      </c>
      <c r="E290">
        <f t="shared" si="16"/>
        <v>8.1069999999999989E-2</v>
      </c>
      <c r="F290">
        <v>79.12</v>
      </c>
      <c r="G290">
        <v>13.5</v>
      </c>
      <c r="H290">
        <f t="shared" si="17"/>
        <v>7.908929999999998</v>
      </c>
      <c r="I290">
        <f t="shared" si="18"/>
        <v>7.9089299999999974E-2</v>
      </c>
      <c r="J290">
        <f t="shared" si="19"/>
        <v>2.2699625053613603E-3</v>
      </c>
      <c r="L290">
        <v>8.1718650193008973</v>
      </c>
    </row>
    <row r="291" spans="1:12" customFormat="1" hidden="1">
      <c r="A291" s="10">
        <v>41426</v>
      </c>
      <c r="B291" s="11">
        <v>0.99652777777777779</v>
      </c>
      <c r="C291">
        <v>0</v>
      </c>
      <c r="D291">
        <v>100.57</v>
      </c>
      <c r="E291">
        <f t="shared" si="16"/>
        <v>8.1069999999999989E-2</v>
      </c>
      <c r="F291">
        <v>79.09</v>
      </c>
      <c r="G291">
        <v>13.5</v>
      </c>
      <c r="H291">
        <f t="shared" si="17"/>
        <v>7.8989299999999929</v>
      </c>
      <c r="I291">
        <f t="shared" si="18"/>
        <v>7.8989299999999929E-2</v>
      </c>
      <c r="J291">
        <f t="shared" si="19"/>
        <v>2.2627939934241914E-3</v>
      </c>
      <c r="L291">
        <v>8.1460583763270886</v>
      </c>
    </row>
    <row r="292" spans="1:12" customFormat="1">
      <c r="A292" s="10">
        <v>41427</v>
      </c>
      <c r="B292" s="11">
        <v>0</v>
      </c>
      <c r="C292">
        <v>0</v>
      </c>
      <c r="D292">
        <v>100.57</v>
      </c>
      <c r="E292">
        <f t="shared" si="16"/>
        <v>8.1069999999999989E-2</v>
      </c>
      <c r="F292">
        <v>79.08</v>
      </c>
      <c r="G292">
        <v>13.5</v>
      </c>
      <c r="H292">
        <f t="shared" si="17"/>
        <v>7.908929999999998</v>
      </c>
      <c r="I292">
        <f t="shared" si="18"/>
        <v>7.9089299999999974E-2</v>
      </c>
      <c r="J292">
        <f t="shared" si="19"/>
        <v>2.2699625053613603E-3</v>
      </c>
      <c r="K292">
        <f>J292*3600</f>
        <v>8.1718650193008973</v>
      </c>
      <c r="L292" s="13">
        <f>K292*1000/156000</f>
        <v>5.2383750123723698E-2</v>
      </c>
    </row>
    <row r="293" spans="1:12" customFormat="1" hidden="1">
      <c r="A293" s="10">
        <v>41427</v>
      </c>
      <c r="B293" s="11">
        <v>3.472222222222222E-3</v>
      </c>
      <c r="C293">
        <v>0</v>
      </c>
      <c r="D293">
        <v>100.62</v>
      </c>
      <c r="E293">
        <f t="shared" si="16"/>
        <v>8.1069999999999989E-2</v>
      </c>
      <c r="F293">
        <v>79.13</v>
      </c>
      <c r="G293">
        <v>13.5</v>
      </c>
      <c r="H293">
        <f t="shared" si="17"/>
        <v>7.9089300000000122</v>
      </c>
      <c r="I293">
        <f t="shared" si="18"/>
        <v>7.9089300000000126E-2</v>
      </c>
      <c r="J293">
        <f t="shared" si="19"/>
        <v>2.2699625053613707E-3</v>
      </c>
      <c r="L293">
        <v>8.1718650193009346</v>
      </c>
    </row>
    <row r="294" spans="1:12" customFormat="1" hidden="1">
      <c r="A294" s="10">
        <v>41427</v>
      </c>
      <c r="B294" s="11">
        <v>6.9444444444444441E-3</v>
      </c>
      <c r="C294">
        <v>0</v>
      </c>
      <c r="D294">
        <v>100.71</v>
      </c>
      <c r="E294">
        <f t="shared" si="16"/>
        <v>8.1069999999999989E-2</v>
      </c>
      <c r="F294">
        <v>79.19</v>
      </c>
      <c r="G294">
        <v>13.5</v>
      </c>
      <c r="H294">
        <f t="shared" si="17"/>
        <v>7.9389299999999992</v>
      </c>
      <c r="I294">
        <f t="shared" si="18"/>
        <v>7.9389299999999996E-2</v>
      </c>
      <c r="J294">
        <f t="shared" si="19"/>
        <v>2.2915497273625204E-3</v>
      </c>
      <c r="L294">
        <v>8.2495790185050737</v>
      </c>
    </row>
    <row r="295" spans="1:12" customFormat="1" hidden="1">
      <c r="A295" s="10">
        <v>41427</v>
      </c>
      <c r="B295" s="11">
        <v>1.0416666666666666E-2</v>
      </c>
      <c r="C295">
        <v>0</v>
      </c>
      <c r="D295">
        <v>100.73</v>
      </c>
      <c r="E295">
        <f t="shared" si="16"/>
        <v>8.1069999999999989E-2</v>
      </c>
      <c r="F295">
        <v>79.209999999999994</v>
      </c>
      <c r="G295">
        <v>13.5</v>
      </c>
      <c r="H295">
        <f t="shared" si="17"/>
        <v>7.9389300000000134</v>
      </c>
      <c r="I295">
        <f t="shared" si="18"/>
        <v>7.9389300000000135E-2</v>
      </c>
      <c r="J295">
        <f t="shared" si="19"/>
        <v>2.2915497273625286E-3</v>
      </c>
      <c r="L295">
        <v>8.2495790185051039</v>
      </c>
    </row>
    <row r="296" spans="1:12" customFormat="1" hidden="1">
      <c r="A296" s="10">
        <v>41427</v>
      </c>
      <c r="B296" s="11">
        <v>1.3888888888888888E-2</v>
      </c>
      <c r="C296">
        <v>0</v>
      </c>
      <c r="D296">
        <v>100.79</v>
      </c>
      <c r="E296">
        <f t="shared" si="16"/>
        <v>8.1069999999999989E-2</v>
      </c>
      <c r="F296">
        <v>79.25</v>
      </c>
      <c r="G296">
        <v>13.5</v>
      </c>
      <c r="H296">
        <f t="shared" si="17"/>
        <v>7.9589300000000094</v>
      </c>
      <c r="I296">
        <f t="shared" si="18"/>
        <v>7.9589300000000099E-2</v>
      </c>
      <c r="J296">
        <f t="shared" si="19"/>
        <v>2.3060093664597193E-3</v>
      </c>
      <c r="L296">
        <v>8.3016337192549887</v>
      </c>
    </row>
    <row r="297" spans="1:12" customFormat="1" hidden="1">
      <c r="A297" s="10">
        <v>41427</v>
      </c>
      <c r="B297" s="11">
        <v>1.7361111111111112E-2</v>
      </c>
      <c r="C297">
        <v>0</v>
      </c>
      <c r="D297">
        <v>100.76</v>
      </c>
      <c r="E297">
        <f t="shared" si="16"/>
        <v>8.1069999999999989E-2</v>
      </c>
      <c r="F297">
        <v>79.260000000000005</v>
      </c>
      <c r="G297">
        <v>13.5</v>
      </c>
      <c r="H297">
        <f t="shared" si="17"/>
        <v>7.9189300000000031</v>
      </c>
      <c r="I297">
        <f t="shared" si="18"/>
        <v>7.9189300000000032E-2</v>
      </c>
      <c r="J297">
        <f t="shared" si="19"/>
        <v>2.2771446259306342E-3</v>
      </c>
      <c r="L297">
        <v>8.1977206533502827</v>
      </c>
    </row>
    <row r="298" spans="1:12" customFormat="1" hidden="1">
      <c r="A298" s="10">
        <v>41427</v>
      </c>
      <c r="B298" s="11">
        <v>2.0833333333333332E-2</v>
      </c>
      <c r="C298">
        <v>0</v>
      </c>
      <c r="D298">
        <v>100.78</v>
      </c>
      <c r="E298">
        <f t="shared" si="16"/>
        <v>8.1069999999999989E-2</v>
      </c>
      <c r="F298">
        <v>79.23</v>
      </c>
      <c r="G298">
        <v>13.5</v>
      </c>
      <c r="H298">
        <f t="shared" si="17"/>
        <v>7.9689300000000003</v>
      </c>
      <c r="I298">
        <f t="shared" si="18"/>
        <v>7.9689300000000005E-2</v>
      </c>
      <c r="J298">
        <f t="shared" si="19"/>
        <v>2.3132596590903299E-3</v>
      </c>
      <c r="K298">
        <f>J298*3600</f>
        <v>8.3277347727251883</v>
      </c>
      <c r="L298" s="1">
        <v>8.3277347727251883</v>
      </c>
    </row>
    <row r="299" spans="1:12" customFormat="1" hidden="1">
      <c r="A299" s="10">
        <v>41427</v>
      </c>
      <c r="B299" s="11">
        <v>2.4305555555555556E-2</v>
      </c>
      <c r="C299">
        <v>0</v>
      </c>
      <c r="D299">
        <v>100.75</v>
      </c>
      <c r="E299">
        <f t="shared" si="16"/>
        <v>8.1069999999999989E-2</v>
      </c>
      <c r="F299">
        <v>79.209999999999994</v>
      </c>
      <c r="G299">
        <v>13.5</v>
      </c>
      <c r="H299">
        <f t="shared" si="17"/>
        <v>7.9589300000000094</v>
      </c>
      <c r="I299">
        <f t="shared" si="18"/>
        <v>7.9589300000000099E-2</v>
      </c>
      <c r="J299">
        <f t="shared" si="19"/>
        <v>2.3060093664597193E-3</v>
      </c>
      <c r="L299">
        <v>8.3016337192549887</v>
      </c>
    </row>
    <row r="300" spans="1:12" customFormat="1" hidden="1">
      <c r="A300" s="10">
        <v>41427</v>
      </c>
      <c r="B300" s="11">
        <v>2.7777777777777776E-2</v>
      </c>
      <c r="C300">
        <v>0</v>
      </c>
      <c r="D300">
        <v>100.78</v>
      </c>
      <c r="E300">
        <f t="shared" si="16"/>
        <v>8.1069999999999989E-2</v>
      </c>
      <c r="F300">
        <v>79.27</v>
      </c>
      <c r="G300">
        <v>13.5</v>
      </c>
      <c r="H300">
        <f t="shared" si="17"/>
        <v>7.9289300000000082</v>
      </c>
      <c r="I300">
        <f t="shared" si="18"/>
        <v>7.9289300000000076E-2</v>
      </c>
      <c r="J300">
        <f t="shared" si="19"/>
        <v>2.2843403637326262E-3</v>
      </c>
      <c r="L300">
        <v>8.2236253094374536</v>
      </c>
    </row>
    <row r="301" spans="1:12" customFormat="1" hidden="1">
      <c r="A301" s="10">
        <v>41427</v>
      </c>
      <c r="B301" s="11">
        <v>3.125E-2</v>
      </c>
      <c r="C301">
        <v>0</v>
      </c>
      <c r="D301">
        <v>100.8</v>
      </c>
      <c r="E301">
        <f t="shared" si="16"/>
        <v>8.1069999999999989E-2</v>
      </c>
      <c r="F301">
        <v>79.239999999999995</v>
      </c>
      <c r="G301">
        <v>13.5</v>
      </c>
      <c r="H301">
        <f t="shared" si="17"/>
        <v>7.9789300000000054</v>
      </c>
      <c r="I301">
        <f t="shared" si="18"/>
        <v>7.9789300000000049E-2</v>
      </c>
      <c r="J301">
        <f t="shared" si="19"/>
        <v>2.32052361187553E-3</v>
      </c>
      <c r="L301">
        <v>8.3538850027519072</v>
      </c>
    </row>
    <row r="302" spans="1:12" customFormat="1" hidden="1">
      <c r="A302" s="10">
        <v>41427</v>
      </c>
      <c r="B302" s="11">
        <v>3.4722222222222224E-2</v>
      </c>
      <c r="C302">
        <v>0</v>
      </c>
      <c r="D302">
        <v>100.81</v>
      </c>
      <c r="E302">
        <f t="shared" si="16"/>
        <v>8.1069999999999989E-2</v>
      </c>
      <c r="F302">
        <v>79.27</v>
      </c>
      <c r="G302">
        <v>13.5</v>
      </c>
      <c r="H302">
        <f t="shared" si="17"/>
        <v>7.9589300000000094</v>
      </c>
      <c r="I302">
        <f t="shared" si="18"/>
        <v>7.9589300000000099E-2</v>
      </c>
      <c r="J302">
        <f t="shared" si="19"/>
        <v>2.3060093664597193E-3</v>
      </c>
      <c r="L302">
        <v>8.3016337192549887</v>
      </c>
    </row>
    <row r="303" spans="1:12" customFormat="1" hidden="1">
      <c r="A303" s="10">
        <v>41427</v>
      </c>
      <c r="B303" s="11">
        <v>3.8194444444444441E-2</v>
      </c>
      <c r="C303">
        <v>0</v>
      </c>
      <c r="D303">
        <v>100.79</v>
      </c>
      <c r="E303">
        <f t="shared" si="16"/>
        <v>8.1069999999999989E-2</v>
      </c>
      <c r="F303">
        <v>79.2</v>
      </c>
      <c r="G303">
        <v>13.5</v>
      </c>
      <c r="H303">
        <f t="shared" si="17"/>
        <v>8.0089300000000065</v>
      </c>
      <c r="I303">
        <f t="shared" si="18"/>
        <v>8.0089300000000072E-2</v>
      </c>
      <c r="J303">
        <f t="shared" si="19"/>
        <v>2.342397516813735E-3</v>
      </c>
      <c r="L303">
        <v>8.4326310605294452</v>
      </c>
    </row>
    <row r="304" spans="1:12" customFormat="1">
      <c r="A304" s="10">
        <v>41427</v>
      </c>
      <c r="B304" s="11">
        <v>4.1666666666666664E-2</v>
      </c>
      <c r="C304">
        <v>0</v>
      </c>
      <c r="D304">
        <v>100.71</v>
      </c>
      <c r="E304">
        <f t="shared" si="16"/>
        <v>8.1069999999999989E-2</v>
      </c>
      <c r="F304">
        <v>79.14</v>
      </c>
      <c r="G304">
        <v>13.5</v>
      </c>
      <c r="H304">
        <f t="shared" si="17"/>
        <v>7.9889299999999963</v>
      </c>
      <c r="I304">
        <f t="shared" si="18"/>
        <v>7.9889299999999969E-2</v>
      </c>
      <c r="J304">
        <f t="shared" si="19"/>
        <v>2.3278012333834957E-3</v>
      </c>
      <c r="K304">
        <f>J304*3600</f>
        <v>8.3800844401805836</v>
      </c>
      <c r="L304" s="13">
        <f>K304*1000/156000</f>
        <v>5.3718490001157589E-2</v>
      </c>
    </row>
    <row r="305" spans="1:12" customFormat="1" hidden="1">
      <c r="A305" s="10">
        <v>41427</v>
      </c>
      <c r="B305" s="11">
        <v>4.5138888888888888E-2</v>
      </c>
      <c r="C305">
        <v>0</v>
      </c>
      <c r="D305">
        <v>100.64</v>
      </c>
      <c r="E305">
        <f t="shared" si="16"/>
        <v>8.1069999999999989E-2</v>
      </c>
      <c r="F305">
        <v>79.069999999999993</v>
      </c>
      <c r="G305">
        <v>13.5</v>
      </c>
      <c r="H305">
        <f t="shared" si="17"/>
        <v>7.9889300000000105</v>
      </c>
      <c r="I305">
        <f t="shared" si="18"/>
        <v>7.9889300000000107E-2</v>
      </c>
      <c r="J305">
        <f t="shared" si="19"/>
        <v>2.3278012333835061E-3</v>
      </c>
      <c r="L305">
        <v>8.3800844401806227</v>
      </c>
    </row>
    <row r="306" spans="1:12" customFormat="1" hidden="1">
      <c r="A306" s="10">
        <v>41427</v>
      </c>
      <c r="B306" s="11">
        <v>4.8611111111111112E-2</v>
      </c>
      <c r="C306">
        <v>0</v>
      </c>
      <c r="D306">
        <v>100.54</v>
      </c>
      <c r="E306">
        <f t="shared" si="16"/>
        <v>8.1069999999999989E-2</v>
      </c>
      <c r="F306">
        <v>78.98</v>
      </c>
      <c r="G306">
        <v>13.5</v>
      </c>
      <c r="H306">
        <f t="shared" si="17"/>
        <v>7.9789300000000054</v>
      </c>
      <c r="I306">
        <f t="shared" si="18"/>
        <v>7.9789300000000049E-2</v>
      </c>
      <c r="J306">
        <f t="shared" si="19"/>
        <v>2.32052361187553E-3</v>
      </c>
      <c r="L306">
        <v>8.3538850027519072</v>
      </c>
    </row>
    <row r="307" spans="1:12" customFormat="1" hidden="1">
      <c r="A307" s="10">
        <v>41427</v>
      </c>
      <c r="B307" s="11">
        <v>5.2083333333333336E-2</v>
      </c>
      <c r="C307">
        <v>0</v>
      </c>
      <c r="D307">
        <v>100.55</v>
      </c>
      <c r="E307">
        <f t="shared" si="16"/>
        <v>8.1069999999999989E-2</v>
      </c>
      <c r="F307">
        <v>78.95</v>
      </c>
      <c r="G307">
        <v>13.5</v>
      </c>
      <c r="H307">
        <f t="shared" si="17"/>
        <v>8.0189299999999974</v>
      </c>
      <c r="I307">
        <f t="shared" si="18"/>
        <v>8.0189299999999977E-2</v>
      </c>
      <c r="J307">
        <f t="shared" si="19"/>
        <v>2.3497161958455888E-3</v>
      </c>
      <c r="L307">
        <v>8.4589783050441198</v>
      </c>
    </row>
    <row r="308" spans="1:12" customFormat="1" hidden="1">
      <c r="A308" s="10">
        <v>41427</v>
      </c>
      <c r="B308" s="11">
        <v>5.5555555555555552E-2</v>
      </c>
      <c r="C308">
        <v>0</v>
      </c>
      <c r="D308">
        <v>100.5</v>
      </c>
      <c r="E308">
        <f t="shared" si="16"/>
        <v>8.1069999999999989E-2</v>
      </c>
      <c r="F308">
        <v>78.930000000000007</v>
      </c>
      <c r="G308">
        <v>13.5</v>
      </c>
      <c r="H308">
        <f t="shared" si="17"/>
        <v>7.9889299999999963</v>
      </c>
      <c r="I308">
        <f t="shared" si="18"/>
        <v>7.9889299999999969E-2</v>
      </c>
      <c r="J308">
        <f t="shared" si="19"/>
        <v>2.3278012333834957E-3</v>
      </c>
      <c r="L308">
        <v>8.3800844401805836</v>
      </c>
    </row>
    <row r="309" spans="1:12" customFormat="1" hidden="1">
      <c r="A309" s="10">
        <v>41427</v>
      </c>
      <c r="B309" s="11">
        <v>5.9027777777777783E-2</v>
      </c>
      <c r="C309">
        <v>0</v>
      </c>
      <c r="D309">
        <v>100.56</v>
      </c>
      <c r="E309">
        <f t="shared" si="16"/>
        <v>8.1069999999999989E-2</v>
      </c>
      <c r="F309">
        <v>78.989999999999995</v>
      </c>
      <c r="G309">
        <v>13.5</v>
      </c>
      <c r="H309">
        <f t="shared" si="17"/>
        <v>7.9889300000000105</v>
      </c>
      <c r="I309">
        <f t="shared" si="18"/>
        <v>7.9889300000000107E-2</v>
      </c>
      <c r="J309">
        <f t="shared" si="19"/>
        <v>2.3278012333835061E-3</v>
      </c>
      <c r="L309">
        <v>8.3800844401806227</v>
      </c>
    </row>
    <row r="310" spans="1:12" customFormat="1" hidden="1">
      <c r="A310" s="10">
        <v>41427</v>
      </c>
      <c r="B310" s="11">
        <v>6.25E-2</v>
      </c>
      <c r="C310">
        <v>0</v>
      </c>
      <c r="D310">
        <v>100.59</v>
      </c>
      <c r="E310">
        <f t="shared" si="16"/>
        <v>8.1069999999999989E-2</v>
      </c>
      <c r="F310">
        <v>79.02</v>
      </c>
      <c r="G310">
        <v>13.5</v>
      </c>
      <c r="H310">
        <f t="shared" si="17"/>
        <v>7.9889300000000105</v>
      </c>
      <c r="I310">
        <f t="shared" si="18"/>
        <v>7.9889300000000107E-2</v>
      </c>
      <c r="J310">
        <f t="shared" si="19"/>
        <v>2.3278012333835061E-3</v>
      </c>
      <c r="K310">
        <f>J310*3600</f>
        <v>8.3800844401806227</v>
      </c>
      <c r="L310" s="1">
        <v>8.3800844401806227</v>
      </c>
    </row>
    <row r="311" spans="1:12" customFormat="1" hidden="1">
      <c r="A311" s="10">
        <v>41427</v>
      </c>
      <c r="B311" s="11">
        <v>6.5972222222222224E-2</v>
      </c>
      <c r="C311">
        <v>0</v>
      </c>
      <c r="D311">
        <v>100.63</v>
      </c>
      <c r="E311">
        <f t="shared" si="16"/>
        <v>8.1069999999999989E-2</v>
      </c>
      <c r="F311">
        <v>79.08</v>
      </c>
      <c r="G311">
        <v>13.5</v>
      </c>
      <c r="H311">
        <f t="shared" si="17"/>
        <v>7.9689300000000003</v>
      </c>
      <c r="I311">
        <f t="shared" si="18"/>
        <v>7.9689300000000005E-2</v>
      </c>
      <c r="J311">
        <f t="shared" si="19"/>
        <v>2.3132596590903299E-3</v>
      </c>
      <c r="L311">
        <v>8.3277347727251883</v>
      </c>
    </row>
    <row r="312" spans="1:12" customFormat="1" hidden="1">
      <c r="A312" s="10">
        <v>41427</v>
      </c>
      <c r="B312" s="11">
        <v>6.9444444444444434E-2</v>
      </c>
      <c r="C312">
        <v>0</v>
      </c>
      <c r="D312">
        <v>100.69</v>
      </c>
      <c r="E312">
        <f t="shared" si="16"/>
        <v>8.1069999999999989E-2</v>
      </c>
      <c r="F312">
        <v>79.12</v>
      </c>
      <c r="G312">
        <v>13.5</v>
      </c>
      <c r="H312">
        <f t="shared" si="17"/>
        <v>7.9889299999999963</v>
      </c>
      <c r="I312">
        <f t="shared" si="18"/>
        <v>7.9889299999999969E-2</v>
      </c>
      <c r="J312">
        <f t="shared" si="19"/>
        <v>2.3278012333834957E-3</v>
      </c>
      <c r="L312">
        <v>8.3800844401805836</v>
      </c>
    </row>
    <row r="313" spans="1:12" customFormat="1" hidden="1">
      <c r="A313" s="10">
        <v>41427</v>
      </c>
      <c r="B313" s="11">
        <v>7.2916666666666671E-2</v>
      </c>
      <c r="C313">
        <v>0</v>
      </c>
      <c r="D313">
        <v>100.75</v>
      </c>
      <c r="E313">
        <f t="shared" si="16"/>
        <v>8.1069999999999989E-2</v>
      </c>
      <c r="F313">
        <v>79.150000000000006</v>
      </c>
      <c r="G313">
        <v>13.5</v>
      </c>
      <c r="H313">
        <f t="shared" si="17"/>
        <v>8.0189299999999974</v>
      </c>
      <c r="I313">
        <f t="shared" si="18"/>
        <v>8.0189299999999977E-2</v>
      </c>
      <c r="J313">
        <f t="shared" si="19"/>
        <v>2.3497161958455888E-3</v>
      </c>
      <c r="L313">
        <v>8.4589783050441198</v>
      </c>
    </row>
    <row r="314" spans="1:12" customFormat="1" hidden="1">
      <c r="A314" s="10">
        <v>41427</v>
      </c>
      <c r="B314" s="11">
        <v>7.6388888888888895E-2</v>
      </c>
      <c r="C314">
        <v>0</v>
      </c>
      <c r="D314">
        <v>100.72</v>
      </c>
      <c r="E314">
        <f t="shared" si="16"/>
        <v>8.1069999999999989E-2</v>
      </c>
      <c r="F314">
        <v>79.12</v>
      </c>
      <c r="G314">
        <v>13.5</v>
      </c>
      <c r="H314">
        <f t="shared" si="17"/>
        <v>8.0189299999999974</v>
      </c>
      <c r="I314">
        <f t="shared" si="18"/>
        <v>8.0189299999999977E-2</v>
      </c>
      <c r="J314">
        <f t="shared" si="19"/>
        <v>2.3497161958455888E-3</v>
      </c>
      <c r="L314">
        <v>8.4589783050441198</v>
      </c>
    </row>
    <row r="315" spans="1:12" customFormat="1" hidden="1">
      <c r="A315" s="10">
        <v>41427</v>
      </c>
      <c r="B315" s="11">
        <v>7.9861111111111105E-2</v>
      </c>
      <c r="C315">
        <v>0</v>
      </c>
      <c r="D315">
        <v>100.64</v>
      </c>
      <c r="E315">
        <f t="shared" si="16"/>
        <v>8.1069999999999989E-2</v>
      </c>
      <c r="F315">
        <v>79.03</v>
      </c>
      <c r="G315">
        <v>13.5</v>
      </c>
      <c r="H315">
        <f t="shared" si="17"/>
        <v>8.0289300000000026</v>
      </c>
      <c r="I315">
        <f t="shared" si="18"/>
        <v>8.0289300000000022E-2</v>
      </c>
      <c r="J315">
        <f t="shared" si="19"/>
        <v>2.3570485778194425E-3</v>
      </c>
      <c r="L315">
        <v>8.4853748801499922</v>
      </c>
    </row>
    <row r="316" spans="1:12" customFormat="1">
      <c r="A316" s="10">
        <v>41427</v>
      </c>
      <c r="B316" s="11">
        <v>8.3333333333333329E-2</v>
      </c>
      <c r="C316">
        <v>0</v>
      </c>
      <c r="D316">
        <v>100.55</v>
      </c>
      <c r="E316">
        <f t="shared" si="16"/>
        <v>8.1069999999999989E-2</v>
      </c>
      <c r="F316">
        <v>78.98</v>
      </c>
      <c r="G316">
        <v>13.5</v>
      </c>
      <c r="H316">
        <f t="shared" si="17"/>
        <v>7.9889299999999963</v>
      </c>
      <c r="I316">
        <f t="shared" si="18"/>
        <v>7.9889299999999969E-2</v>
      </c>
      <c r="J316">
        <f t="shared" si="19"/>
        <v>2.3278012333834957E-3</v>
      </c>
      <c r="K316">
        <f>J316*3600</f>
        <v>8.3800844401805836</v>
      </c>
      <c r="L316" s="13">
        <f>K316*1000/156000</f>
        <v>5.3718490001157589E-2</v>
      </c>
    </row>
    <row r="317" spans="1:12" customFormat="1" hidden="1">
      <c r="A317" s="10">
        <v>41427</v>
      </c>
      <c r="B317" s="11">
        <v>8.6805555555555566E-2</v>
      </c>
      <c r="C317">
        <v>0</v>
      </c>
      <c r="D317">
        <v>100.54</v>
      </c>
      <c r="E317">
        <f t="shared" si="16"/>
        <v>8.1069999999999989E-2</v>
      </c>
      <c r="F317">
        <v>78.900000000000006</v>
      </c>
      <c r="G317">
        <v>13.5</v>
      </c>
      <c r="H317">
        <f t="shared" si="17"/>
        <v>8.0589300000000037</v>
      </c>
      <c r="I317">
        <f t="shared" si="18"/>
        <v>8.058930000000003E-2</v>
      </c>
      <c r="J317">
        <f t="shared" si="19"/>
        <v>2.379128026780968E-3</v>
      </c>
      <c r="L317">
        <v>8.564860896411485</v>
      </c>
    </row>
    <row r="318" spans="1:12" customFormat="1" hidden="1">
      <c r="A318" s="10">
        <v>41427</v>
      </c>
      <c r="B318" s="11">
        <v>9.0277777777777776E-2</v>
      </c>
      <c r="C318">
        <v>0</v>
      </c>
      <c r="D318">
        <v>100.45</v>
      </c>
      <c r="E318">
        <f t="shared" si="16"/>
        <v>8.1069999999999989E-2</v>
      </c>
      <c r="F318">
        <v>78.84</v>
      </c>
      <c r="G318">
        <v>13.5</v>
      </c>
      <c r="H318">
        <f t="shared" si="17"/>
        <v>8.0289300000000026</v>
      </c>
      <c r="I318">
        <f t="shared" si="18"/>
        <v>8.0289300000000022E-2</v>
      </c>
      <c r="J318">
        <f t="shared" si="19"/>
        <v>2.3570485778194425E-3</v>
      </c>
      <c r="L318">
        <v>8.4853748801499922</v>
      </c>
    </row>
    <row r="319" spans="1:12" customFormat="1" hidden="1">
      <c r="A319" s="10">
        <v>41427</v>
      </c>
      <c r="B319" s="11">
        <v>9.375E-2</v>
      </c>
      <c r="C319">
        <v>0</v>
      </c>
      <c r="D319">
        <v>100.45</v>
      </c>
      <c r="E319">
        <f t="shared" si="16"/>
        <v>8.1069999999999989E-2</v>
      </c>
      <c r="F319">
        <v>78.849999999999994</v>
      </c>
      <c r="G319">
        <v>13.5</v>
      </c>
      <c r="H319">
        <f t="shared" si="17"/>
        <v>8.0189300000000117</v>
      </c>
      <c r="I319">
        <f t="shared" si="18"/>
        <v>8.0189300000000116E-2</v>
      </c>
      <c r="J319">
        <f t="shared" si="19"/>
        <v>2.3497161958455992E-3</v>
      </c>
      <c r="L319">
        <v>8.4589783050441572</v>
      </c>
    </row>
    <row r="320" spans="1:12" customFormat="1" hidden="1">
      <c r="A320" s="10">
        <v>41427</v>
      </c>
      <c r="B320" s="11">
        <v>9.7222222222222224E-2</v>
      </c>
      <c r="C320">
        <v>0</v>
      </c>
      <c r="D320">
        <v>100.43</v>
      </c>
      <c r="E320">
        <f t="shared" si="16"/>
        <v>8.1069999999999989E-2</v>
      </c>
      <c r="F320">
        <v>78.8</v>
      </c>
      <c r="G320">
        <v>13.5</v>
      </c>
      <c r="H320">
        <f t="shared" si="17"/>
        <v>8.0489300000000128</v>
      </c>
      <c r="I320">
        <f t="shared" si="18"/>
        <v>8.0489300000000125E-2</v>
      </c>
      <c r="J320">
        <f t="shared" si="19"/>
        <v>2.3717544847536489E-3</v>
      </c>
      <c r="L320">
        <v>8.5383161451131357</v>
      </c>
    </row>
    <row r="321" spans="1:12" customFormat="1" hidden="1">
      <c r="A321" s="10">
        <v>41427</v>
      </c>
      <c r="B321" s="11">
        <v>0.10069444444444443</v>
      </c>
      <c r="C321">
        <v>0</v>
      </c>
      <c r="D321">
        <v>100.44</v>
      </c>
      <c r="E321">
        <f t="shared" si="16"/>
        <v>8.1069999999999989E-2</v>
      </c>
      <c r="F321">
        <v>78.81</v>
      </c>
      <c r="G321">
        <v>13.5</v>
      </c>
      <c r="H321">
        <f t="shared" si="17"/>
        <v>8.0489299999999986</v>
      </c>
      <c r="I321">
        <f t="shared" si="18"/>
        <v>8.0489299999999986E-2</v>
      </c>
      <c r="J321">
        <f t="shared" si="19"/>
        <v>2.3717544847536385E-3</v>
      </c>
      <c r="L321">
        <v>8.5383161451130984</v>
      </c>
    </row>
    <row r="322" spans="1:12" customFormat="1" hidden="1">
      <c r="A322" s="10">
        <v>41427</v>
      </c>
      <c r="B322" s="11">
        <v>0.10416666666666667</v>
      </c>
      <c r="C322">
        <v>0</v>
      </c>
      <c r="D322">
        <v>100.5</v>
      </c>
      <c r="E322">
        <f t="shared" si="16"/>
        <v>8.1069999999999989E-2</v>
      </c>
      <c r="F322">
        <v>78.83</v>
      </c>
      <c r="G322">
        <v>13.5</v>
      </c>
      <c r="H322">
        <f t="shared" si="17"/>
        <v>8.0889300000000048</v>
      </c>
      <c r="I322">
        <f t="shared" si="18"/>
        <v>8.0889300000000053E-2</v>
      </c>
      <c r="J322">
        <f t="shared" si="19"/>
        <v>2.4013311093944683E-3</v>
      </c>
      <c r="K322">
        <f>J322*3600</f>
        <v>8.6447919938200855</v>
      </c>
      <c r="L322" s="1">
        <v>8.6447919938200855</v>
      </c>
    </row>
    <row r="323" spans="1:12" customFormat="1" hidden="1">
      <c r="A323" s="10">
        <v>41427</v>
      </c>
      <c r="B323" s="11">
        <v>0.1076388888888889</v>
      </c>
      <c r="C323">
        <v>0</v>
      </c>
      <c r="D323">
        <v>100.46</v>
      </c>
      <c r="E323">
        <f t="shared" si="16"/>
        <v>8.1069999999999989E-2</v>
      </c>
      <c r="F323">
        <v>78.83</v>
      </c>
      <c r="G323">
        <v>13.5</v>
      </c>
      <c r="H323">
        <f t="shared" si="17"/>
        <v>8.0489299999999986</v>
      </c>
      <c r="I323">
        <f t="shared" si="18"/>
        <v>8.0489299999999986E-2</v>
      </c>
      <c r="J323">
        <f t="shared" si="19"/>
        <v>2.3717544847536385E-3</v>
      </c>
      <c r="L323">
        <v>8.5383161451130984</v>
      </c>
    </row>
    <row r="324" spans="1:12" customFormat="1" hidden="1">
      <c r="A324" s="10">
        <v>41427</v>
      </c>
      <c r="B324" s="11">
        <v>0.1111111111111111</v>
      </c>
      <c r="C324">
        <v>0</v>
      </c>
      <c r="D324">
        <v>100.57</v>
      </c>
      <c r="E324">
        <f t="shared" si="16"/>
        <v>8.1069999999999989E-2</v>
      </c>
      <c r="F324">
        <v>78.92</v>
      </c>
      <c r="G324">
        <v>13.5</v>
      </c>
      <c r="H324">
        <f t="shared" si="17"/>
        <v>8.0689299999999946</v>
      </c>
      <c r="I324">
        <f t="shared" si="18"/>
        <v>8.068929999999995E-2</v>
      </c>
      <c r="J324">
        <f t="shared" si="19"/>
        <v>2.3865153058842542E-3</v>
      </c>
      <c r="L324">
        <v>8.5914551011833158</v>
      </c>
    </row>
    <row r="325" spans="1:12" customFormat="1" hidden="1">
      <c r="A325" s="10">
        <v>41427</v>
      </c>
      <c r="B325" s="11">
        <v>0.11458333333333333</v>
      </c>
      <c r="C325">
        <v>0</v>
      </c>
      <c r="D325">
        <v>100.6</v>
      </c>
      <c r="E325">
        <f t="shared" ref="E325:E388" si="20">(435-368)*1.21/1000</f>
        <v>8.1069999999999989E-2</v>
      </c>
      <c r="F325">
        <v>78.97</v>
      </c>
      <c r="G325">
        <v>13.5</v>
      </c>
      <c r="H325">
        <f t="shared" ref="H325:H388" si="21">D325-E325-F325-G325</f>
        <v>8.0489299999999986</v>
      </c>
      <c r="I325">
        <f t="shared" ref="I325:I388" si="22">H325/100</f>
        <v>8.0489299999999986E-2</v>
      </c>
      <c r="J325">
        <f t="shared" ref="J325:J388" si="23">1.2904*I325^(5/2)</f>
        <v>2.3717544847536385E-3</v>
      </c>
      <c r="L325">
        <v>8.5383161451130984</v>
      </c>
    </row>
    <row r="326" spans="1:12" customFormat="1" hidden="1">
      <c r="A326" s="10">
        <v>41427</v>
      </c>
      <c r="B326" s="11">
        <v>0.11805555555555557</v>
      </c>
      <c r="C326">
        <v>0</v>
      </c>
      <c r="D326">
        <v>100.68</v>
      </c>
      <c r="E326">
        <f t="shared" si="20"/>
        <v>8.1069999999999989E-2</v>
      </c>
      <c r="F326">
        <v>79.03</v>
      </c>
      <c r="G326">
        <v>13.5</v>
      </c>
      <c r="H326">
        <f t="shared" si="21"/>
        <v>8.0689300000000088</v>
      </c>
      <c r="I326">
        <f t="shared" si="22"/>
        <v>8.0689300000000089E-2</v>
      </c>
      <c r="J326">
        <f t="shared" si="23"/>
        <v>2.386515305884265E-3</v>
      </c>
      <c r="L326">
        <v>8.5914551011833549</v>
      </c>
    </row>
    <row r="327" spans="1:12" customFormat="1" hidden="1">
      <c r="A327" s="10">
        <v>41427</v>
      </c>
      <c r="B327" s="11">
        <v>0.12152777777777778</v>
      </c>
      <c r="C327">
        <v>0</v>
      </c>
      <c r="D327">
        <v>100.74</v>
      </c>
      <c r="E327">
        <f t="shared" si="20"/>
        <v>8.1069999999999989E-2</v>
      </c>
      <c r="F327">
        <v>79.12</v>
      </c>
      <c r="G327">
        <v>13.5</v>
      </c>
      <c r="H327">
        <f t="shared" si="21"/>
        <v>8.0389299999999935</v>
      </c>
      <c r="I327">
        <f t="shared" si="22"/>
        <v>8.0389299999999941E-2</v>
      </c>
      <c r="J327">
        <f t="shared" si="23"/>
        <v>2.3643946712767362E-3</v>
      </c>
      <c r="L327">
        <v>8.5118208165962503</v>
      </c>
    </row>
    <row r="328" spans="1:12" customFormat="1">
      <c r="A328" s="10">
        <v>41427</v>
      </c>
      <c r="B328" s="11">
        <v>0.125</v>
      </c>
      <c r="C328">
        <v>0</v>
      </c>
      <c r="D328">
        <v>100.84</v>
      </c>
      <c r="E328">
        <f t="shared" si="20"/>
        <v>8.1069999999999989E-2</v>
      </c>
      <c r="F328">
        <v>79.17</v>
      </c>
      <c r="G328">
        <v>13.5</v>
      </c>
      <c r="H328">
        <f t="shared" si="21"/>
        <v>8.0889300000000048</v>
      </c>
      <c r="I328">
        <f t="shared" si="22"/>
        <v>8.0889300000000053E-2</v>
      </c>
      <c r="J328">
        <f t="shared" si="23"/>
        <v>2.4013311093944683E-3</v>
      </c>
      <c r="K328">
        <f>J328*3600</f>
        <v>8.6447919938200855</v>
      </c>
      <c r="L328" s="13">
        <f>K328*1000/156000</f>
        <v>5.5415333293718491E-2</v>
      </c>
    </row>
    <row r="329" spans="1:12" customFormat="1" hidden="1">
      <c r="A329" s="10">
        <v>41427</v>
      </c>
      <c r="B329" s="11">
        <v>0.12847222222222224</v>
      </c>
      <c r="C329">
        <v>0</v>
      </c>
      <c r="D329">
        <v>100.81</v>
      </c>
      <c r="E329">
        <f t="shared" si="20"/>
        <v>8.1069999999999989E-2</v>
      </c>
      <c r="F329">
        <v>79.14</v>
      </c>
      <c r="G329">
        <v>13.5</v>
      </c>
      <c r="H329">
        <f t="shared" si="21"/>
        <v>8.0889300000000048</v>
      </c>
      <c r="I329">
        <f t="shared" si="22"/>
        <v>8.0889300000000053E-2</v>
      </c>
      <c r="J329">
        <f t="shared" si="23"/>
        <v>2.4013311093944683E-3</v>
      </c>
      <c r="L329">
        <v>8.6447919938200855</v>
      </c>
    </row>
    <row r="330" spans="1:12" customFormat="1" hidden="1">
      <c r="A330" s="10">
        <v>41427</v>
      </c>
      <c r="B330" s="11">
        <v>0.13194444444444445</v>
      </c>
      <c r="C330">
        <v>0</v>
      </c>
      <c r="D330">
        <v>100.81</v>
      </c>
      <c r="E330">
        <f t="shared" si="20"/>
        <v>8.1069999999999989E-2</v>
      </c>
      <c r="F330">
        <v>79.150000000000006</v>
      </c>
      <c r="G330">
        <v>13.5</v>
      </c>
      <c r="H330">
        <f t="shared" si="21"/>
        <v>8.0789299999999997</v>
      </c>
      <c r="I330">
        <f t="shared" si="22"/>
        <v>8.0789299999999994E-2</v>
      </c>
      <c r="J330">
        <f t="shared" si="23"/>
        <v>2.3939163305837668E-3</v>
      </c>
      <c r="L330">
        <v>8.6180987901015609</v>
      </c>
    </row>
    <row r="331" spans="1:12" customFormat="1" hidden="1">
      <c r="A331" s="10">
        <v>41427</v>
      </c>
      <c r="B331" s="11">
        <v>0.13541666666666666</v>
      </c>
      <c r="C331">
        <v>0</v>
      </c>
      <c r="D331">
        <v>100.83</v>
      </c>
      <c r="E331">
        <f t="shared" si="20"/>
        <v>8.1069999999999989E-2</v>
      </c>
      <c r="F331">
        <v>79.16</v>
      </c>
      <c r="G331">
        <v>13.5</v>
      </c>
      <c r="H331">
        <f t="shared" si="21"/>
        <v>8.0889300000000048</v>
      </c>
      <c r="I331">
        <f t="shared" si="22"/>
        <v>8.0889300000000053E-2</v>
      </c>
      <c r="J331">
        <f t="shared" si="23"/>
        <v>2.4013311093944683E-3</v>
      </c>
      <c r="L331">
        <v>8.6447919938200855</v>
      </c>
    </row>
    <row r="332" spans="1:12" customFormat="1" hidden="1">
      <c r="A332" s="10">
        <v>41427</v>
      </c>
      <c r="B332" s="11">
        <v>0.1388888888888889</v>
      </c>
      <c r="C332">
        <v>0</v>
      </c>
      <c r="D332">
        <v>100.84</v>
      </c>
      <c r="E332">
        <f t="shared" si="20"/>
        <v>8.1069999999999989E-2</v>
      </c>
      <c r="F332">
        <v>79.14</v>
      </c>
      <c r="G332">
        <v>13.5</v>
      </c>
      <c r="H332">
        <f t="shared" si="21"/>
        <v>8.118930000000006</v>
      </c>
      <c r="I332">
        <f t="shared" si="22"/>
        <v>8.1189300000000061E-2</v>
      </c>
      <c r="J332">
        <f t="shared" si="23"/>
        <v>2.4236580555644345E-3</v>
      </c>
      <c r="L332">
        <v>8.7251690000319648</v>
      </c>
    </row>
    <row r="333" spans="1:12" customFormat="1" hidden="1">
      <c r="A333" s="10">
        <v>41427</v>
      </c>
      <c r="B333" s="11">
        <v>0.1423611111111111</v>
      </c>
      <c r="C333">
        <v>0</v>
      </c>
      <c r="D333">
        <v>100.86</v>
      </c>
      <c r="E333">
        <f t="shared" si="20"/>
        <v>8.1069999999999989E-2</v>
      </c>
      <c r="F333">
        <v>79.180000000000007</v>
      </c>
      <c r="G333">
        <v>13.5</v>
      </c>
      <c r="H333">
        <f t="shared" si="21"/>
        <v>8.0989299999999957</v>
      </c>
      <c r="I333">
        <f t="shared" si="22"/>
        <v>8.0989299999999959E-2</v>
      </c>
      <c r="J333">
        <f t="shared" si="23"/>
        <v>2.4087596508260479E-3</v>
      </c>
      <c r="L333">
        <v>8.6715347429737726</v>
      </c>
    </row>
    <row r="334" spans="1:12" customFormat="1" hidden="1">
      <c r="A334" s="10">
        <v>41427</v>
      </c>
      <c r="B334" s="11">
        <v>0.14583333333333334</v>
      </c>
      <c r="C334">
        <v>0</v>
      </c>
      <c r="D334">
        <v>100.88</v>
      </c>
      <c r="E334">
        <f t="shared" si="20"/>
        <v>8.1069999999999989E-2</v>
      </c>
      <c r="F334">
        <v>79.17</v>
      </c>
      <c r="G334">
        <v>13.5</v>
      </c>
      <c r="H334">
        <f t="shared" si="21"/>
        <v>8.1289299999999969</v>
      </c>
      <c r="I334">
        <f t="shared" si="22"/>
        <v>8.1289299999999967E-2</v>
      </c>
      <c r="J334">
        <f t="shared" si="23"/>
        <v>2.4311279358643768E-3</v>
      </c>
      <c r="K334">
        <f>J334*3600</f>
        <v>8.752060569111757</v>
      </c>
      <c r="L334" s="1">
        <v>8.752060569111757</v>
      </c>
    </row>
    <row r="335" spans="1:12" customFormat="1" hidden="1">
      <c r="A335" s="10">
        <v>41427</v>
      </c>
      <c r="B335" s="11">
        <v>0.14930555555555555</v>
      </c>
      <c r="C335">
        <v>0</v>
      </c>
      <c r="D335">
        <v>100.81</v>
      </c>
      <c r="E335">
        <f t="shared" si="20"/>
        <v>8.1069999999999989E-2</v>
      </c>
      <c r="F335">
        <v>79.16</v>
      </c>
      <c r="G335">
        <v>13.5</v>
      </c>
      <c r="H335">
        <f t="shared" si="21"/>
        <v>8.0689300000000088</v>
      </c>
      <c r="I335">
        <f t="shared" si="22"/>
        <v>8.0689300000000089E-2</v>
      </c>
      <c r="J335">
        <f t="shared" si="23"/>
        <v>2.386515305884265E-3</v>
      </c>
      <c r="L335">
        <v>8.5914551011833549</v>
      </c>
    </row>
    <row r="336" spans="1:12" customFormat="1" hidden="1">
      <c r="A336" s="10">
        <v>41427</v>
      </c>
      <c r="B336" s="11">
        <v>0.15277777777777776</v>
      </c>
      <c r="C336">
        <v>0</v>
      </c>
      <c r="D336">
        <v>100.85</v>
      </c>
      <c r="E336">
        <f t="shared" si="20"/>
        <v>8.1069999999999989E-2</v>
      </c>
      <c r="F336">
        <v>79.150000000000006</v>
      </c>
      <c r="G336">
        <v>13.5</v>
      </c>
      <c r="H336">
        <f t="shared" si="21"/>
        <v>8.1189299999999918</v>
      </c>
      <c r="I336">
        <f t="shared" si="22"/>
        <v>8.1189299999999923E-2</v>
      </c>
      <c r="J336">
        <f t="shared" si="23"/>
        <v>2.423658055564428E-3</v>
      </c>
      <c r="L336">
        <v>8.7251690000319417</v>
      </c>
    </row>
    <row r="337" spans="1:12" customFormat="1" hidden="1">
      <c r="A337" s="10">
        <v>41427</v>
      </c>
      <c r="B337" s="11">
        <v>0.15625</v>
      </c>
      <c r="C337">
        <v>0</v>
      </c>
      <c r="D337">
        <v>100.84</v>
      </c>
      <c r="E337">
        <f t="shared" si="20"/>
        <v>8.1069999999999989E-2</v>
      </c>
      <c r="F337">
        <v>79.14</v>
      </c>
      <c r="G337">
        <v>13.5</v>
      </c>
      <c r="H337">
        <f t="shared" si="21"/>
        <v>8.118930000000006</v>
      </c>
      <c r="I337">
        <f t="shared" si="22"/>
        <v>8.1189300000000061E-2</v>
      </c>
      <c r="J337">
        <f t="shared" si="23"/>
        <v>2.4236580555644345E-3</v>
      </c>
      <c r="L337">
        <v>8.7251690000319648</v>
      </c>
    </row>
    <row r="338" spans="1:12" customFormat="1" hidden="1">
      <c r="A338" s="10">
        <v>41427</v>
      </c>
      <c r="B338" s="11">
        <v>0.15972222222222224</v>
      </c>
      <c r="C338">
        <v>0</v>
      </c>
      <c r="D338">
        <v>100.85</v>
      </c>
      <c r="E338">
        <f t="shared" si="20"/>
        <v>8.1069999999999989E-2</v>
      </c>
      <c r="F338">
        <v>79.13</v>
      </c>
      <c r="G338">
        <v>13.5</v>
      </c>
      <c r="H338">
        <f t="shared" si="21"/>
        <v>8.138930000000002</v>
      </c>
      <c r="I338">
        <f t="shared" si="22"/>
        <v>8.1389300000000026E-2</v>
      </c>
      <c r="J338">
        <f t="shared" si="23"/>
        <v>2.4386116127715399E-3</v>
      </c>
      <c r="L338">
        <v>8.7790018059775434</v>
      </c>
    </row>
    <row r="339" spans="1:12" customFormat="1" hidden="1">
      <c r="A339" s="10">
        <v>41427</v>
      </c>
      <c r="B339" s="11">
        <v>0.16319444444444445</v>
      </c>
      <c r="C339">
        <v>0</v>
      </c>
      <c r="D339">
        <v>100.83</v>
      </c>
      <c r="E339">
        <f t="shared" si="20"/>
        <v>8.1069999999999989E-2</v>
      </c>
      <c r="F339">
        <v>79.14</v>
      </c>
      <c r="G339">
        <v>13.5</v>
      </c>
      <c r="H339">
        <f t="shared" si="21"/>
        <v>8.1089300000000009</v>
      </c>
      <c r="I339">
        <f t="shared" si="22"/>
        <v>8.1089300000000003E-2</v>
      </c>
      <c r="J339">
        <f t="shared" si="23"/>
        <v>2.4162019633829769E-3</v>
      </c>
      <c r="L339">
        <v>8.6983270681787168</v>
      </c>
    </row>
    <row r="340" spans="1:12" customFormat="1">
      <c r="A340" s="10">
        <v>41427</v>
      </c>
      <c r="B340" s="11">
        <v>0.16666666666666666</v>
      </c>
      <c r="C340">
        <v>0</v>
      </c>
      <c r="D340">
        <v>100.87</v>
      </c>
      <c r="E340">
        <f t="shared" si="20"/>
        <v>8.1069999999999989E-2</v>
      </c>
      <c r="F340">
        <v>79.17</v>
      </c>
      <c r="G340">
        <v>13.5</v>
      </c>
      <c r="H340">
        <f t="shared" si="21"/>
        <v>8.118930000000006</v>
      </c>
      <c r="I340">
        <f t="shared" si="22"/>
        <v>8.1189300000000061E-2</v>
      </c>
      <c r="J340">
        <f t="shared" si="23"/>
        <v>2.4236580555644345E-3</v>
      </c>
      <c r="K340">
        <f>J340*3600</f>
        <v>8.7251690000319648</v>
      </c>
      <c r="L340" s="13">
        <f>K340*1000/156000</f>
        <v>5.593057051302542E-2</v>
      </c>
    </row>
    <row r="341" spans="1:12" customFormat="1" hidden="1">
      <c r="A341" s="10">
        <v>41427</v>
      </c>
      <c r="B341" s="11">
        <v>0.17013888888888887</v>
      </c>
      <c r="C341">
        <v>0</v>
      </c>
      <c r="D341">
        <v>100.87</v>
      </c>
      <c r="E341">
        <f t="shared" si="20"/>
        <v>8.1069999999999989E-2</v>
      </c>
      <c r="F341">
        <v>79.180000000000007</v>
      </c>
      <c r="G341">
        <v>13.5</v>
      </c>
      <c r="H341">
        <f t="shared" si="21"/>
        <v>8.1089300000000009</v>
      </c>
      <c r="I341">
        <f t="shared" si="22"/>
        <v>8.1089300000000003E-2</v>
      </c>
      <c r="J341">
        <f t="shared" si="23"/>
        <v>2.4162019633829769E-3</v>
      </c>
      <c r="L341">
        <v>8.6983270681787168</v>
      </c>
    </row>
    <row r="342" spans="1:12" customFormat="1" hidden="1">
      <c r="A342" s="10">
        <v>41427</v>
      </c>
      <c r="B342" s="11">
        <v>0.17361111111111113</v>
      </c>
      <c r="C342">
        <v>0</v>
      </c>
      <c r="D342">
        <v>100.95</v>
      </c>
      <c r="E342">
        <f t="shared" si="20"/>
        <v>8.1069999999999989E-2</v>
      </c>
      <c r="F342">
        <v>79.209999999999994</v>
      </c>
      <c r="G342">
        <v>13.5</v>
      </c>
      <c r="H342">
        <f t="shared" si="21"/>
        <v>8.1589300000000122</v>
      </c>
      <c r="I342">
        <f t="shared" si="22"/>
        <v>8.1589300000000128E-2</v>
      </c>
      <c r="J342">
        <f t="shared" si="23"/>
        <v>2.4536203903363432E-3</v>
      </c>
      <c r="L342">
        <v>8.8330334052108359</v>
      </c>
    </row>
    <row r="343" spans="1:12" customFormat="1" hidden="1">
      <c r="A343" s="10">
        <v>41427</v>
      </c>
      <c r="B343" s="11">
        <v>0.17708333333333334</v>
      </c>
      <c r="C343">
        <v>0</v>
      </c>
      <c r="D343">
        <v>101.02</v>
      </c>
      <c r="E343">
        <f t="shared" si="20"/>
        <v>8.1069999999999989E-2</v>
      </c>
      <c r="F343">
        <v>79.31</v>
      </c>
      <c r="G343">
        <v>13.5</v>
      </c>
      <c r="H343">
        <f t="shared" si="21"/>
        <v>8.1289299999999969</v>
      </c>
      <c r="I343">
        <f t="shared" si="22"/>
        <v>8.1289299999999967E-2</v>
      </c>
      <c r="J343">
        <f t="shared" si="23"/>
        <v>2.4311279358643768E-3</v>
      </c>
      <c r="L343">
        <v>8.752060569111757</v>
      </c>
    </row>
    <row r="344" spans="1:12" customFormat="1" hidden="1">
      <c r="A344" s="10">
        <v>41427</v>
      </c>
      <c r="B344" s="11">
        <v>0.18055555555555555</v>
      </c>
      <c r="C344">
        <v>0</v>
      </c>
      <c r="D344">
        <v>101.06</v>
      </c>
      <c r="E344">
        <f t="shared" si="20"/>
        <v>8.1069999999999989E-2</v>
      </c>
      <c r="F344">
        <v>79.319999999999993</v>
      </c>
      <c r="G344">
        <v>13.5</v>
      </c>
      <c r="H344">
        <f t="shared" si="21"/>
        <v>8.1589300000000122</v>
      </c>
      <c r="I344">
        <f t="shared" si="22"/>
        <v>8.1589300000000128E-2</v>
      </c>
      <c r="J344">
        <f t="shared" si="23"/>
        <v>2.4536203903363432E-3</v>
      </c>
      <c r="L344">
        <v>8.8330334052108359</v>
      </c>
    </row>
    <row r="345" spans="1:12" customFormat="1" hidden="1">
      <c r="A345" s="10">
        <v>41427</v>
      </c>
      <c r="B345" s="11">
        <v>0.18402777777777779</v>
      </c>
      <c r="C345">
        <v>0</v>
      </c>
      <c r="D345">
        <v>101.07</v>
      </c>
      <c r="E345">
        <f t="shared" si="20"/>
        <v>8.1069999999999989E-2</v>
      </c>
      <c r="F345">
        <v>79.36</v>
      </c>
      <c r="G345">
        <v>13.5</v>
      </c>
      <c r="H345">
        <f t="shared" si="21"/>
        <v>8.1289299999999969</v>
      </c>
      <c r="I345">
        <f t="shared" si="22"/>
        <v>8.1289299999999967E-2</v>
      </c>
      <c r="J345">
        <f t="shared" si="23"/>
        <v>2.4311279358643768E-3</v>
      </c>
      <c r="L345">
        <v>8.752060569111757</v>
      </c>
    </row>
    <row r="346" spans="1:12" customFormat="1" hidden="1">
      <c r="A346" s="10">
        <v>41427</v>
      </c>
      <c r="B346" s="11">
        <v>0.1875</v>
      </c>
      <c r="C346">
        <v>0</v>
      </c>
      <c r="D346">
        <v>101.08</v>
      </c>
      <c r="E346">
        <f t="shared" si="20"/>
        <v>8.1069999999999989E-2</v>
      </c>
      <c r="F346">
        <v>79.400000000000006</v>
      </c>
      <c r="G346">
        <v>13.5</v>
      </c>
      <c r="H346">
        <f t="shared" si="21"/>
        <v>8.0989299999999957</v>
      </c>
      <c r="I346">
        <f t="shared" si="22"/>
        <v>8.0989299999999959E-2</v>
      </c>
      <c r="J346">
        <f t="shared" si="23"/>
        <v>2.4087596508260479E-3</v>
      </c>
      <c r="K346">
        <f>J346*3600</f>
        <v>8.6715347429737726</v>
      </c>
      <c r="L346" s="1">
        <v>8.6715347429737726</v>
      </c>
    </row>
    <row r="347" spans="1:12" customFormat="1" hidden="1">
      <c r="A347" s="10">
        <v>41427</v>
      </c>
      <c r="B347" s="11">
        <v>0.19097222222222221</v>
      </c>
      <c r="C347">
        <v>0</v>
      </c>
      <c r="D347">
        <v>101.16</v>
      </c>
      <c r="E347">
        <f t="shared" si="20"/>
        <v>8.1069999999999989E-2</v>
      </c>
      <c r="F347">
        <v>79.45</v>
      </c>
      <c r="G347">
        <v>13.5</v>
      </c>
      <c r="H347">
        <f t="shared" si="21"/>
        <v>8.1289299999999969</v>
      </c>
      <c r="I347">
        <f t="shared" si="22"/>
        <v>8.1289299999999967E-2</v>
      </c>
      <c r="J347">
        <f t="shared" si="23"/>
        <v>2.4311279358643768E-3</v>
      </c>
      <c r="L347">
        <v>8.752060569111757</v>
      </c>
    </row>
    <row r="348" spans="1:12" customFormat="1" hidden="1">
      <c r="A348" s="10">
        <v>41427</v>
      </c>
      <c r="B348" s="11">
        <v>0.19444444444444445</v>
      </c>
      <c r="C348">
        <v>0</v>
      </c>
      <c r="D348">
        <v>101.21</v>
      </c>
      <c r="E348">
        <f t="shared" si="20"/>
        <v>8.1069999999999989E-2</v>
      </c>
      <c r="F348">
        <v>79.47</v>
      </c>
      <c r="G348">
        <v>13.5</v>
      </c>
      <c r="H348">
        <f t="shared" si="21"/>
        <v>8.158929999999998</v>
      </c>
      <c r="I348">
        <f t="shared" si="22"/>
        <v>8.1589299999999976E-2</v>
      </c>
      <c r="J348">
        <f t="shared" si="23"/>
        <v>2.4536203903363345E-3</v>
      </c>
      <c r="L348">
        <v>8.8330334052108039</v>
      </c>
    </row>
    <row r="349" spans="1:12" customFormat="1" hidden="1">
      <c r="A349" s="10">
        <v>41427</v>
      </c>
      <c r="B349" s="11">
        <v>0.19791666666666666</v>
      </c>
      <c r="C349">
        <v>0</v>
      </c>
      <c r="D349">
        <v>101.18</v>
      </c>
      <c r="E349">
        <f t="shared" si="20"/>
        <v>8.1069999999999989E-2</v>
      </c>
      <c r="F349">
        <v>79.459999999999994</v>
      </c>
      <c r="G349">
        <v>13.5</v>
      </c>
      <c r="H349">
        <f t="shared" si="21"/>
        <v>8.1389300000000162</v>
      </c>
      <c r="I349">
        <f t="shared" si="22"/>
        <v>8.1389300000000164E-2</v>
      </c>
      <c r="J349">
        <f t="shared" si="23"/>
        <v>2.4386116127715508E-3</v>
      </c>
      <c r="L349">
        <v>8.7790018059775825</v>
      </c>
    </row>
    <row r="350" spans="1:12" customFormat="1" hidden="1">
      <c r="A350" s="10">
        <v>41427</v>
      </c>
      <c r="B350" s="11">
        <v>0.20138888888888887</v>
      </c>
      <c r="C350">
        <v>0</v>
      </c>
      <c r="D350">
        <v>101.3</v>
      </c>
      <c r="E350">
        <f t="shared" si="20"/>
        <v>8.1069999999999989E-2</v>
      </c>
      <c r="F350">
        <v>79.540000000000006</v>
      </c>
      <c r="G350">
        <v>13.5</v>
      </c>
      <c r="H350">
        <f t="shared" si="21"/>
        <v>8.178929999999994</v>
      </c>
      <c r="I350">
        <f t="shared" si="22"/>
        <v>8.178929999999994E-2</v>
      </c>
      <c r="J350">
        <f t="shared" si="23"/>
        <v>2.4686844560644133E-3</v>
      </c>
      <c r="L350">
        <v>8.8872640418318873</v>
      </c>
    </row>
    <row r="351" spans="1:12" customFormat="1" hidden="1">
      <c r="A351" s="10">
        <v>41427</v>
      </c>
      <c r="B351" s="11">
        <v>0.20486111111111113</v>
      </c>
      <c r="C351">
        <v>0</v>
      </c>
      <c r="D351">
        <v>101.26</v>
      </c>
      <c r="E351">
        <f t="shared" si="20"/>
        <v>8.1069999999999989E-2</v>
      </c>
      <c r="F351">
        <v>79.540000000000006</v>
      </c>
      <c r="G351">
        <v>13.5</v>
      </c>
      <c r="H351">
        <f t="shared" si="21"/>
        <v>8.138930000000002</v>
      </c>
      <c r="I351">
        <f t="shared" si="22"/>
        <v>8.1389300000000026E-2</v>
      </c>
      <c r="J351">
        <f t="shared" si="23"/>
        <v>2.4386116127715399E-3</v>
      </c>
      <c r="L351">
        <v>8.7790018059775434</v>
      </c>
    </row>
    <row r="352" spans="1:12" customFormat="1">
      <c r="A352" s="10">
        <v>41427</v>
      </c>
      <c r="B352" s="11">
        <v>0.20833333333333334</v>
      </c>
      <c r="C352">
        <v>0</v>
      </c>
      <c r="D352">
        <v>101.33</v>
      </c>
      <c r="E352">
        <f t="shared" si="20"/>
        <v>8.1069999999999989E-2</v>
      </c>
      <c r="F352">
        <v>79.58</v>
      </c>
      <c r="G352">
        <v>13.5</v>
      </c>
      <c r="H352">
        <f t="shared" si="21"/>
        <v>8.1689300000000031</v>
      </c>
      <c r="I352">
        <f t="shared" si="22"/>
        <v>8.1689300000000034E-2</v>
      </c>
      <c r="J352">
        <f t="shared" si="23"/>
        <v>2.4611455079453642E-3</v>
      </c>
      <c r="K352">
        <f>J352*3600</f>
        <v>8.8601238286033119</v>
      </c>
      <c r="L352" s="13">
        <f>K352*1000/156000</f>
        <v>5.6795665567969944E-2</v>
      </c>
    </row>
    <row r="353" spans="1:12" customFormat="1" hidden="1">
      <c r="A353" s="10">
        <v>41427</v>
      </c>
      <c r="B353" s="11">
        <v>0.21180555555555555</v>
      </c>
      <c r="C353">
        <v>0</v>
      </c>
      <c r="D353">
        <v>101.36</v>
      </c>
      <c r="E353">
        <f t="shared" si="20"/>
        <v>8.1069999999999989E-2</v>
      </c>
      <c r="F353">
        <v>79.63</v>
      </c>
      <c r="G353">
        <v>13.5</v>
      </c>
      <c r="H353">
        <f t="shared" si="21"/>
        <v>8.1489300000000071</v>
      </c>
      <c r="I353">
        <f t="shared" si="22"/>
        <v>8.148930000000007E-2</v>
      </c>
      <c r="J353">
        <f t="shared" si="23"/>
        <v>2.4461090947694316E-3</v>
      </c>
      <c r="L353">
        <v>8.8059927411699537</v>
      </c>
    </row>
    <row r="354" spans="1:12" customFormat="1" hidden="1">
      <c r="A354" s="10">
        <v>41427</v>
      </c>
      <c r="B354" s="11">
        <v>0.21527777777777779</v>
      </c>
      <c r="C354">
        <v>0</v>
      </c>
      <c r="D354">
        <v>101.41</v>
      </c>
      <c r="E354">
        <f t="shared" si="20"/>
        <v>8.1069999999999989E-2</v>
      </c>
      <c r="F354">
        <v>79.67</v>
      </c>
      <c r="G354">
        <v>13.5</v>
      </c>
      <c r="H354">
        <f t="shared" si="21"/>
        <v>8.158929999999998</v>
      </c>
      <c r="I354">
        <f t="shared" si="22"/>
        <v>8.1589299999999976E-2</v>
      </c>
      <c r="J354">
        <f t="shared" si="23"/>
        <v>2.4536203903363345E-3</v>
      </c>
      <c r="L354">
        <v>8.8330334052108039</v>
      </c>
    </row>
    <row r="355" spans="1:12" customFormat="1" hidden="1">
      <c r="A355" s="10">
        <v>41427</v>
      </c>
      <c r="B355" s="11">
        <v>0.21875</v>
      </c>
      <c r="C355">
        <v>0</v>
      </c>
      <c r="D355">
        <v>101.37</v>
      </c>
      <c r="E355">
        <f t="shared" si="20"/>
        <v>8.1069999999999989E-2</v>
      </c>
      <c r="F355">
        <v>79.64</v>
      </c>
      <c r="G355">
        <v>13.5</v>
      </c>
      <c r="H355">
        <f t="shared" si="21"/>
        <v>8.1489300000000071</v>
      </c>
      <c r="I355">
        <f t="shared" si="22"/>
        <v>8.148930000000007E-2</v>
      </c>
      <c r="J355">
        <f t="shared" si="23"/>
        <v>2.4461090947694316E-3</v>
      </c>
      <c r="L355">
        <v>8.8059927411699537</v>
      </c>
    </row>
    <row r="356" spans="1:12" customFormat="1" hidden="1">
      <c r="A356" s="10">
        <v>41427</v>
      </c>
      <c r="B356" s="11">
        <v>0.22222222222222221</v>
      </c>
      <c r="C356">
        <v>0</v>
      </c>
      <c r="D356">
        <v>101.36</v>
      </c>
      <c r="E356">
        <f t="shared" si="20"/>
        <v>8.1069999999999989E-2</v>
      </c>
      <c r="F356">
        <v>79.58</v>
      </c>
      <c r="G356">
        <v>13.5</v>
      </c>
      <c r="H356">
        <f t="shared" si="21"/>
        <v>8.1989300000000043</v>
      </c>
      <c r="I356">
        <f t="shared" si="22"/>
        <v>8.1989300000000043E-2</v>
      </c>
      <c r="J356">
        <f t="shared" si="23"/>
        <v>2.4838038776783394E-3</v>
      </c>
      <c r="L356">
        <v>8.9416939596420217</v>
      </c>
    </row>
    <row r="357" spans="1:12" customFormat="1" hidden="1">
      <c r="A357" s="10">
        <v>41427</v>
      </c>
      <c r="B357" s="11">
        <v>0.22569444444444445</v>
      </c>
      <c r="C357">
        <v>0</v>
      </c>
      <c r="D357">
        <v>101.35</v>
      </c>
      <c r="E357">
        <f t="shared" si="20"/>
        <v>8.1069999999999989E-2</v>
      </c>
      <c r="F357">
        <v>79.62</v>
      </c>
      <c r="G357">
        <v>13.5</v>
      </c>
      <c r="H357">
        <f t="shared" si="21"/>
        <v>8.1489299999999929</v>
      </c>
      <c r="I357">
        <f t="shared" si="22"/>
        <v>8.1489299999999931E-2</v>
      </c>
      <c r="J357">
        <f t="shared" si="23"/>
        <v>2.4461090947694181E-3</v>
      </c>
      <c r="L357">
        <v>8.8059927411699057</v>
      </c>
    </row>
    <row r="358" spans="1:12" customFormat="1" hidden="1">
      <c r="A358" s="10">
        <v>41427</v>
      </c>
      <c r="B358" s="11">
        <v>0.22916666666666666</v>
      </c>
      <c r="C358">
        <v>0</v>
      </c>
      <c r="D358">
        <v>101.39</v>
      </c>
      <c r="E358">
        <f t="shared" si="20"/>
        <v>8.1069999999999989E-2</v>
      </c>
      <c r="F358">
        <v>79.63</v>
      </c>
      <c r="G358">
        <v>13.5</v>
      </c>
      <c r="H358">
        <f t="shared" si="21"/>
        <v>8.1789300000000082</v>
      </c>
      <c r="I358">
        <f t="shared" si="22"/>
        <v>8.1789300000000079E-2</v>
      </c>
      <c r="J358">
        <f t="shared" si="23"/>
        <v>2.4686844560644263E-3</v>
      </c>
      <c r="K358">
        <f>J358*3600</f>
        <v>8.8872640418319353</v>
      </c>
      <c r="L358" s="1">
        <v>8.8872640418319353</v>
      </c>
    </row>
    <row r="359" spans="1:12" customFormat="1" hidden="1">
      <c r="A359" s="10">
        <v>41427</v>
      </c>
      <c r="B359" s="11">
        <v>0.23263888888888887</v>
      </c>
      <c r="C359">
        <v>0</v>
      </c>
      <c r="D359">
        <v>101.41</v>
      </c>
      <c r="E359">
        <f t="shared" si="20"/>
        <v>8.1069999999999989E-2</v>
      </c>
      <c r="F359">
        <v>79.67</v>
      </c>
      <c r="G359">
        <v>13.5</v>
      </c>
      <c r="H359">
        <f t="shared" si="21"/>
        <v>8.158929999999998</v>
      </c>
      <c r="I359">
        <f t="shared" si="22"/>
        <v>8.1589299999999976E-2</v>
      </c>
      <c r="J359">
        <f t="shared" si="23"/>
        <v>2.4536203903363345E-3</v>
      </c>
      <c r="L359">
        <v>8.8330334052108039</v>
      </c>
    </row>
    <row r="360" spans="1:12" customFormat="1" hidden="1">
      <c r="A360" s="10">
        <v>41427</v>
      </c>
      <c r="B360" s="11">
        <v>0.23611111111111113</v>
      </c>
      <c r="C360">
        <v>0</v>
      </c>
      <c r="D360">
        <v>101.45</v>
      </c>
      <c r="E360">
        <f t="shared" si="20"/>
        <v>8.1069999999999989E-2</v>
      </c>
      <c r="F360">
        <v>79.73</v>
      </c>
      <c r="G360">
        <v>13.5</v>
      </c>
      <c r="H360">
        <f t="shared" si="21"/>
        <v>8.138930000000002</v>
      </c>
      <c r="I360">
        <f t="shared" si="22"/>
        <v>8.1389300000000026E-2</v>
      </c>
      <c r="J360">
        <f t="shared" si="23"/>
        <v>2.4386116127715399E-3</v>
      </c>
      <c r="L360">
        <v>8.7790018059775434</v>
      </c>
    </row>
    <row r="361" spans="1:12" customFormat="1" hidden="1">
      <c r="A361" s="10">
        <v>41427</v>
      </c>
      <c r="B361" s="11">
        <v>0.23958333333333334</v>
      </c>
      <c r="C361">
        <v>0</v>
      </c>
      <c r="D361">
        <v>101.49</v>
      </c>
      <c r="E361">
        <f t="shared" si="20"/>
        <v>8.1069999999999989E-2</v>
      </c>
      <c r="F361">
        <v>79.75</v>
      </c>
      <c r="G361">
        <v>13.5</v>
      </c>
      <c r="H361">
        <f t="shared" si="21"/>
        <v>8.158929999999998</v>
      </c>
      <c r="I361">
        <f t="shared" si="22"/>
        <v>8.1589299999999976E-2</v>
      </c>
      <c r="J361">
        <f t="shared" si="23"/>
        <v>2.4536203903363345E-3</v>
      </c>
      <c r="L361">
        <v>8.8330334052108039</v>
      </c>
    </row>
    <row r="362" spans="1:12" customFormat="1" hidden="1">
      <c r="A362" s="10">
        <v>41427</v>
      </c>
      <c r="B362" s="11">
        <v>0.24305555555555555</v>
      </c>
      <c r="C362">
        <v>0</v>
      </c>
      <c r="D362">
        <v>101.5</v>
      </c>
      <c r="E362">
        <f t="shared" si="20"/>
        <v>8.1069999999999989E-2</v>
      </c>
      <c r="F362">
        <v>79.760000000000005</v>
      </c>
      <c r="G362">
        <v>13.5</v>
      </c>
      <c r="H362">
        <f t="shared" si="21"/>
        <v>8.158929999999998</v>
      </c>
      <c r="I362">
        <f t="shared" si="22"/>
        <v>8.1589299999999976E-2</v>
      </c>
      <c r="J362">
        <f t="shared" si="23"/>
        <v>2.4536203903363345E-3</v>
      </c>
      <c r="L362">
        <v>8.8330334052108039</v>
      </c>
    </row>
    <row r="363" spans="1:12" customFormat="1" hidden="1">
      <c r="A363" s="10">
        <v>41427</v>
      </c>
      <c r="B363" s="11">
        <v>0.24652777777777779</v>
      </c>
      <c r="C363">
        <v>0</v>
      </c>
      <c r="D363">
        <v>101.5</v>
      </c>
      <c r="E363">
        <f t="shared" si="20"/>
        <v>8.1069999999999989E-2</v>
      </c>
      <c r="F363">
        <v>79.790000000000006</v>
      </c>
      <c r="G363">
        <v>13.5</v>
      </c>
      <c r="H363">
        <f t="shared" si="21"/>
        <v>8.1289299999999969</v>
      </c>
      <c r="I363">
        <f t="shared" si="22"/>
        <v>8.1289299999999967E-2</v>
      </c>
      <c r="J363">
        <f t="shared" si="23"/>
        <v>2.4311279358643768E-3</v>
      </c>
      <c r="L363">
        <v>8.752060569111757</v>
      </c>
    </row>
    <row r="364" spans="1:12" customFormat="1">
      <c r="A364" s="10">
        <v>41427</v>
      </c>
      <c r="B364" s="11">
        <v>0.25</v>
      </c>
      <c r="C364">
        <v>0</v>
      </c>
      <c r="D364">
        <v>101.54</v>
      </c>
      <c r="E364">
        <f t="shared" si="20"/>
        <v>8.1069999999999989E-2</v>
      </c>
      <c r="F364">
        <v>79.819999999999993</v>
      </c>
      <c r="G364">
        <v>13.5</v>
      </c>
      <c r="H364">
        <f t="shared" si="21"/>
        <v>8.1389300000000162</v>
      </c>
      <c r="I364">
        <f t="shared" si="22"/>
        <v>8.1389300000000164E-2</v>
      </c>
      <c r="J364">
        <f t="shared" si="23"/>
        <v>2.4386116127715508E-3</v>
      </c>
      <c r="K364">
        <f>J364*3600</f>
        <v>8.7790018059775825</v>
      </c>
      <c r="L364" s="13">
        <f>K364*1000/156000</f>
        <v>5.6275652602420401E-2</v>
      </c>
    </row>
    <row r="365" spans="1:12" customFormat="1" hidden="1">
      <c r="A365" s="10">
        <v>41427</v>
      </c>
      <c r="B365" s="11">
        <v>0.25347222222222221</v>
      </c>
      <c r="C365">
        <v>0</v>
      </c>
      <c r="D365">
        <v>101.61</v>
      </c>
      <c r="E365">
        <f t="shared" si="20"/>
        <v>8.1069999999999989E-2</v>
      </c>
      <c r="F365">
        <v>79.89</v>
      </c>
      <c r="G365">
        <v>13.5</v>
      </c>
      <c r="H365">
        <f t="shared" si="21"/>
        <v>8.138930000000002</v>
      </c>
      <c r="I365">
        <f t="shared" si="22"/>
        <v>8.1389300000000026E-2</v>
      </c>
      <c r="J365">
        <f t="shared" si="23"/>
        <v>2.4386116127715399E-3</v>
      </c>
      <c r="L365">
        <v>8.7790018059775434</v>
      </c>
    </row>
    <row r="366" spans="1:12" customFormat="1" hidden="1">
      <c r="A366" s="10">
        <v>41427</v>
      </c>
      <c r="B366" s="11">
        <v>0.25694444444444448</v>
      </c>
      <c r="C366">
        <v>0</v>
      </c>
      <c r="D366">
        <v>101.68</v>
      </c>
      <c r="E366">
        <f t="shared" si="20"/>
        <v>8.1069999999999989E-2</v>
      </c>
      <c r="F366">
        <v>79.91</v>
      </c>
      <c r="G366">
        <v>13.5</v>
      </c>
      <c r="H366">
        <f t="shared" si="21"/>
        <v>8.1889300000000134</v>
      </c>
      <c r="I366">
        <f t="shared" si="22"/>
        <v>8.1889300000000137E-2</v>
      </c>
      <c r="J366">
        <f t="shared" si="23"/>
        <v>2.4762372431562352E-3</v>
      </c>
      <c r="L366">
        <v>8.9144540753624462</v>
      </c>
    </row>
    <row r="367" spans="1:12" customFormat="1" hidden="1">
      <c r="A367" s="10">
        <v>41427</v>
      </c>
      <c r="B367" s="11">
        <v>0.26041666666666669</v>
      </c>
      <c r="C367">
        <v>0</v>
      </c>
      <c r="D367">
        <v>101.61</v>
      </c>
      <c r="E367">
        <f t="shared" si="20"/>
        <v>8.1069999999999989E-2</v>
      </c>
      <c r="F367">
        <v>79.87</v>
      </c>
      <c r="G367">
        <v>13.5</v>
      </c>
      <c r="H367">
        <f t="shared" si="21"/>
        <v>8.158929999999998</v>
      </c>
      <c r="I367">
        <f t="shared" si="22"/>
        <v>8.1589299999999976E-2</v>
      </c>
      <c r="J367">
        <f t="shared" si="23"/>
        <v>2.4536203903363345E-3</v>
      </c>
      <c r="L367">
        <v>8.8330334052108039</v>
      </c>
    </row>
    <row r="368" spans="1:12" customFormat="1" hidden="1">
      <c r="A368" s="10">
        <v>41427</v>
      </c>
      <c r="B368" s="11">
        <v>0.2638888888888889</v>
      </c>
      <c r="C368">
        <v>0</v>
      </c>
      <c r="D368">
        <v>101.59</v>
      </c>
      <c r="E368">
        <f t="shared" si="20"/>
        <v>8.1069999999999989E-2</v>
      </c>
      <c r="F368">
        <v>79.900000000000006</v>
      </c>
      <c r="G368">
        <v>13.5</v>
      </c>
      <c r="H368">
        <f t="shared" si="21"/>
        <v>8.1089300000000009</v>
      </c>
      <c r="I368">
        <f t="shared" si="22"/>
        <v>8.1089300000000003E-2</v>
      </c>
      <c r="J368">
        <f t="shared" si="23"/>
        <v>2.4162019633829769E-3</v>
      </c>
      <c r="L368">
        <v>8.6983270681787168</v>
      </c>
    </row>
    <row r="369" spans="1:12" customFormat="1" hidden="1">
      <c r="A369" s="10">
        <v>41427</v>
      </c>
      <c r="B369" s="11">
        <v>0.2673611111111111</v>
      </c>
      <c r="C369">
        <v>0</v>
      </c>
      <c r="D369">
        <v>101.59</v>
      </c>
      <c r="E369">
        <f t="shared" si="20"/>
        <v>8.1069999999999989E-2</v>
      </c>
      <c r="F369">
        <v>79.900000000000006</v>
      </c>
      <c r="G369">
        <v>13.5</v>
      </c>
      <c r="H369">
        <f t="shared" si="21"/>
        <v>8.1089300000000009</v>
      </c>
      <c r="I369">
        <f t="shared" si="22"/>
        <v>8.1089300000000003E-2</v>
      </c>
      <c r="J369">
        <f t="shared" si="23"/>
        <v>2.4162019633829769E-3</v>
      </c>
      <c r="L369">
        <v>8.6983270681787168</v>
      </c>
    </row>
    <row r="370" spans="1:12" customFormat="1" hidden="1">
      <c r="A370" s="10">
        <v>41427</v>
      </c>
      <c r="B370" s="11">
        <v>0.27083333333333331</v>
      </c>
      <c r="C370">
        <v>0</v>
      </c>
      <c r="D370">
        <v>101.55</v>
      </c>
      <c r="E370">
        <f t="shared" si="20"/>
        <v>8.1069999999999989E-2</v>
      </c>
      <c r="F370">
        <v>79.87</v>
      </c>
      <c r="G370">
        <v>13.5</v>
      </c>
      <c r="H370">
        <f t="shared" si="21"/>
        <v>8.0989299999999957</v>
      </c>
      <c r="I370">
        <f t="shared" si="22"/>
        <v>8.0989299999999959E-2</v>
      </c>
      <c r="J370">
        <f t="shared" si="23"/>
        <v>2.4087596508260479E-3</v>
      </c>
      <c r="K370">
        <f>J370*3600</f>
        <v>8.6715347429737726</v>
      </c>
      <c r="L370" s="1">
        <v>8.6715347429737726</v>
      </c>
    </row>
    <row r="371" spans="1:12" customFormat="1" hidden="1">
      <c r="A371" s="10">
        <v>41427</v>
      </c>
      <c r="B371" s="11">
        <v>0.27430555555555552</v>
      </c>
      <c r="C371">
        <v>0</v>
      </c>
      <c r="D371">
        <v>101.52</v>
      </c>
      <c r="E371">
        <f t="shared" si="20"/>
        <v>8.1069999999999989E-2</v>
      </c>
      <c r="F371">
        <v>79.849999999999994</v>
      </c>
      <c r="G371">
        <v>13.5</v>
      </c>
      <c r="H371">
        <f t="shared" si="21"/>
        <v>8.0889300000000048</v>
      </c>
      <c r="I371">
        <f t="shared" si="22"/>
        <v>8.0889300000000053E-2</v>
      </c>
      <c r="J371">
        <f t="shared" si="23"/>
        <v>2.4013311093944683E-3</v>
      </c>
      <c r="L371">
        <v>8.6447919938200855</v>
      </c>
    </row>
    <row r="372" spans="1:12" customFormat="1" hidden="1">
      <c r="A372" s="10">
        <v>41427</v>
      </c>
      <c r="B372" s="11">
        <v>0.27777777777777779</v>
      </c>
      <c r="C372">
        <v>0</v>
      </c>
      <c r="D372">
        <v>101.55</v>
      </c>
      <c r="E372">
        <f t="shared" si="20"/>
        <v>8.1069999999999989E-2</v>
      </c>
      <c r="F372">
        <v>79.900000000000006</v>
      </c>
      <c r="G372">
        <v>13.5</v>
      </c>
      <c r="H372">
        <f t="shared" si="21"/>
        <v>8.0689299999999946</v>
      </c>
      <c r="I372">
        <f t="shared" si="22"/>
        <v>8.068929999999995E-2</v>
      </c>
      <c r="J372">
        <f t="shared" si="23"/>
        <v>2.3865153058842542E-3</v>
      </c>
      <c r="L372">
        <v>8.5914551011833158</v>
      </c>
    </row>
    <row r="373" spans="1:12" customFormat="1" hidden="1">
      <c r="A373" s="10">
        <v>41427</v>
      </c>
      <c r="B373" s="11">
        <v>0.28125</v>
      </c>
      <c r="C373">
        <v>0</v>
      </c>
      <c r="D373">
        <v>101.55</v>
      </c>
      <c r="E373">
        <f t="shared" si="20"/>
        <v>8.1069999999999989E-2</v>
      </c>
      <c r="F373">
        <v>79.91</v>
      </c>
      <c r="G373">
        <v>13.5</v>
      </c>
      <c r="H373">
        <f t="shared" si="21"/>
        <v>8.0589300000000037</v>
      </c>
      <c r="I373">
        <f t="shared" si="22"/>
        <v>8.058930000000003E-2</v>
      </c>
      <c r="J373">
        <f t="shared" si="23"/>
        <v>2.379128026780968E-3</v>
      </c>
      <c r="L373">
        <v>8.564860896411485</v>
      </c>
    </row>
    <row r="374" spans="1:12" customFormat="1" hidden="1">
      <c r="A374" s="10">
        <v>41427</v>
      </c>
      <c r="B374" s="11">
        <v>0.28472222222222221</v>
      </c>
      <c r="C374">
        <v>0</v>
      </c>
      <c r="D374">
        <v>101.59</v>
      </c>
      <c r="E374">
        <f t="shared" si="20"/>
        <v>8.1069999999999989E-2</v>
      </c>
      <c r="F374">
        <v>79.97</v>
      </c>
      <c r="G374">
        <v>13.5</v>
      </c>
      <c r="H374">
        <f t="shared" si="21"/>
        <v>8.0389300000000077</v>
      </c>
      <c r="I374">
        <f t="shared" si="22"/>
        <v>8.038930000000008E-2</v>
      </c>
      <c r="J374">
        <f t="shared" si="23"/>
        <v>2.3643946712767487E-3</v>
      </c>
      <c r="L374">
        <v>8.5118208165962947</v>
      </c>
    </row>
    <row r="375" spans="1:12" customFormat="1" hidden="1">
      <c r="A375" s="10">
        <v>41427</v>
      </c>
      <c r="B375" s="11">
        <v>0.28819444444444448</v>
      </c>
      <c r="C375">
        <v>0</v>
      </c>
      <c r="D375">
        <v>101.62</v>
      </c>
      <c r="E375">
        <f t="shared" si="20"/>
        <v>8.1069999999999989E-2</v>
      </c>
      <c r="F375">
        <v>79.98</v>
      </c>
      <c r="G375">
        <v>13.5</v>
      </c>
      <c r="H375">
        <f t="shared" si="21"/>
        <v>8.0589300000000037</v>
      </c>
      <c r="I375">
        <f t="shared" si="22"/>
        <v>8.058930000000003E-2</v>
      </c>
      <c r="J375">
        <f t="shared" si="23"/>
        <v>2.379128026780968E-3</v>
      </c>
      <c r="L375">
        <v>8.564860896411485</v>
      </c>
    </row>
    <row r="376" spans="1:12" customFormat="1">
      <c r="A376" s="10">
        <v>41427</v>
      </c>
      <c r="B376" s="11">
        <v>0.29166666666666669</v>
      </c>
      <c r="C376">
        <v>0</v>
      </c>
      <c r="D376">
        <v>101.64</v>
      </c>
      <c r="E376">
        <f t="shared" si="20"/>
        <v>8.1069999999999989E-2</v>
      </c>
      <c r="F376">
        <v>80.05</v>
      </c>
      <c r="G376">
        <v>13.5</v>
      </c>
      <c r="H376">
        <f t="shared" si="21"/>
        <v>8.0089300000000065</v>
      </c>
      <c r="I376">
        <f t="shared" si="22"/>
        <v>8.0089300000000072E-2</v>
      </c>
      <c r="J376">
        <f t="shared" si="23"/>
        <v>2.342397516813735E-3</v>
      </c>
      <c r="K376">
        <f>J376*3600</f>
        <v>8.4326310605294452</v>
      </c>
      <c r="L376" s="13">
        <f>K376*1000/156000</f>
        <v>5.4055327311086192E-2</v>
      </c>
    </row>
    <row r="377" spans="1:12" customFormat="1" hidden="1">
      <c r="A377" s="10">
        <v>41427</v>
      </c>
      <c r="B377" s="11">
        <v>0.2951388888888889</v>
      </c>
      <c r="C377">
        <v>0</v>
      </c>
      <c r="D377">
        <v>101.65</v>
      </c>
      <c r="E377">
        <f t="shared" si="20"/>
        <v>8.1069999999999989E-2</v>
      </c>
      <c r="F377">
        <v>80.08</v>
      </c>
      <c r="G377">
        <v>13.5</v>
      </c>
      <c r="H377">
        <f t="shared" si="21"/>
        <v>7.9889300000000105</v>
      </c>
      <c r="I377">
        <f t="shared" si="22"/>
        <v>7.9889300000000107E-2</v>
      </c>
      <c r="J377">
        <f t="shared" si="23"/>
        <v>2.3278012333835061E-3</v>
      </c>
      <c r="L377">
        <v>8.3800844401806227</v>
      </c>
    </row>
    <row r="378" spans="1:12" customFormat="1" hidden="1">
      <c r="A378" s="10">
        <v>41427</v>
      </c>
      <c r="B378" s="11">
        <v>0.2986111111111111</v>
      </c>
      <c r="C378">
        <v>0</v>
      </c>
      <c r="D378">
        <v>101.6</v>
      </c>
      <c r="E378">
        <f t="shared" si="20"/>
        <v>8.1069999999999989E-2</v>
      </c>
      <c r="F378">
        <v>80.06</v>
      </c>
      <c r="G378">
        <v>13.5</v>
      </c>
      <c r="H378">
        <f t="shared" si="21"/>
        <v>7.9589299999999952</v>
      </c>
      <c r="I378">
        <f t="shared" si="22"/>
        <v>7.9589299999999946E-2</v>
      </c>
      <c r="J378">
        <f t="shared" si="23"/>
        <v>2.3060093664597089E-3</v>
      </c>
      <c r="L378">
        <v>8.3016337192549514</v>
      </c>
    </row>
    <row r="379" spans="1:12" customFormat="1" hidden="1">
      <c r="A379" s="10">
        <v>41427</v>
      </c>
      <c r="B379" s="11">
        <v>0.30208333333333331</v>
      </c>
      <c r="C379">
        <v>0</v>
      </c>
      <c r="D379">
        <v>101.66</v>
      </c>
      <c r="E379">
        <f t="shared" si="20"/>
        <v>8.1069999999999989E-2</v>
      </c>
      <c r="F379">
        <v>80.13</v>
      </c>
      <c r="G379">
        <v>13.5</v>
      </c>
      <c r="H379">
        <f t="shared" si="21"/>
        <v>7.9489300000000043</v>
      </c>
      <c r="I379">
        <f t="shared" si="22"/>
        <v>7.948930000000004E-2</v>
      </c>
      <c r="J379">
        <f t="shared" si="23"/>
        <v>2.2987727254100998E-3</v>
      </c>
      <c r="L379">
        <v>8.2755818114763589</v>
      </c>
    </row>
    <row r="380" spans="1:12" customFormat="1" hidden="1">
      <c r="A380" s="10">
        <v>41427</v>
      </c>
      <c r="B380" s="11">
        <v>0.30555555555555552</v>
      </c>
      <c r="C380">
        <v>0</v>
      </c>
      <c r="D380">
        <v>101.66</v>
      </c>
      <c r="E380">
        <f t="shared" si="20"/>
        <v>8.1069999999999989E-2</v>
      </c>
      <c r="F380">
        <v>80.16</v>
      </c>
      <c r="G380">
        <v>13.5</v>
      </c>
      <c r="H380">
        <f t="shared" si="21"/>
        <v>7.9189300000000031</v>
      </c>
      <c r="I380">
        <f t="shared" si="22"/>
        <v>7.9189300000000032E-2</v>
      </c>
      <c r="J380">
        <f t="shared" si="23"/>
        <v>2.2771446259306342E-3</v>
      </c>
      <c r="L380">
        <v>8.1977206533502827</v>
      </c>
    </row>
    <row r="381" spans="1:12" customFormat="1" hidden="1">
      <c r="A381" s="10">
        <v>41427</v>
      </c>
      <c r="B381" s="11">
        <v>0.30902777777777779</v>
      </c>
      <c r="C381">
        <v>0</v>
      </c>
      <c r="D381">
        <v>101.6</v>
      </c>
      <c r="E381">
        <f t="shared" si="20"/>
        <v>8.1069999999999989E-2</v>
      </c>
      <c r="F381">
        <v>80.13</v>
      </c>
      <c r="G381">
        <v>13.5</v>
      </c>
      <c r="H381">
        <f t="shared" si="21"/>
        <v>7.888930000000002</v>
      </c>
      <c r="I381">
        <f t="shared" si="22"/>
        <v>7.8889300000000023E-2</v>
      </c>
      <c r="J381">
        <f t="shared" si="23"/>
        <v>2.2556390815130791E-3</v>
      </c>
      <c r="L381">
        <v>8.1203006934470849</v>
      </c>
    </row>
    <row r="382" spans="1:12" customFormat="1" hidden="1">
      <c r="A382" s="10">
        <v>41427</v>
      </c>
      <c r="B382" s="11">
        <v>0.3125</v>
      </c>
      <c r="C382">
        <v>0</v>
      </c>
      <c r="D382">
        <v>101.62</v>
      </c>
      <c r="E382">
        <f t="shared" si="20"/>
        <v>8.1069999999999989E-2</v>
      </c>
      <c r="F382">
        <v>80.17</v>
      </c>
      <c r="G382">
        <v>13.5</v>
      </c>
      <c r="H382">
        <f t="shared" si="21"/>
        <v>7.868930000000006</v>
      </c>
      <c r="I382">
        <f t="shared" si="22"/>
        <v>7.8689300000000059E-2</v>
      </c>
      <c r="J382">
        <f t="shared" si="23"/>
        <v>2.2413700233175136E-3</v>
      </c>
      <c r="K382">
        <f>J382*3600</f>
        <v>8.0689320839430483</v>
      </c>
      <c r="L382" s="1">
        <v>8.0689320839430483</v>
      </c>
    </row>
    <row r="383" spans="1:12" customFormat="1" hidden="1">
      <c r="A383" s="10">
        <v>41427</v>
      </c>
      <c r="B383" s="11">
        <v>0.31597222222222221</v>
      </c>
      <c r="C383">
        <v>0</v>
      </c>
      <c r="D383">
        <v>101.67</v>
      </c>
      <c r="E383">
        <f t="shared" si="20"/>
        <v>8.1069999999999989E-2</v>
      </c>
      <c r="F383">
        <v>80.22</v>
      </c>
      <c r="G383">
        <v>13.5</v>
      </c>
      <c r="H383">
        <f t="shared" si="21"/>
        <v>7.868930000000006</v>
      </c>
      <c r="I383">
        <f t="shared" si="22"/>
        <v>7.8689300000000059E-2</v>
      </c>
      <c r="J383">
        <f t="shared" si="23"/>
        <v>2.2413700233175136E-3</v>
      </c>
      <c r="L383">
        <v>8.0689320839430483</v>
      </c>
    </row>
    <row r="384" spans="1:12" customFormat="1" hidden="1">
      <c r="A384" s="10">
        <v>41427</v>
      </c>
      <c r="B384" s="11">
        <v>0.31944444444444448</v>
      </c>
      <c r="C384">
        <v>0</v>
      </c>
      <c r="D384">
        <v>101.66</v>
      </c>
      <c r="E384">
        <f t="shared" si="20"/>
        <v>8.1069999999999989E-2</v>
      </c>
      <c r="F384">
        <v>80.25</v>
      </c>
      <c r="G384">
        <v>13.5</v>
      </c>
      <c r="H384">
        <f t="shared" si="21"/>
        <v>7.8289299999999997</v>
      </c>
      <c r="I384">
        <f t="shared" si="22"/>
        <v>7.8289299999999992E-2</v>
      </c>
      <c r="J384">
        <f t="shared" si="23"/>
        <v>2.2129947279663441E-3</v>
      </c>
      <c r="L384">
        <v>7.9667810206788392</v>
      </c>
    </row>
    <row r="385" spans="1:12" customFormat="1" hidden="1">
      <c r="A385" s="10">
        <v>41427</v>
      </c>
      <c r="B385" s="11">
        <v>0.32291666666666669</v>
      </c>
      <c r="C385">
        <v>0</v>
      </c>
      <c r="D385">
        <v>101.73</v>
      </c>
      <c r="E385">
        <f t="shared" si="20"/>
        <v>8.1069999999999989E-2</v>
      </c>
      <c r="F385">
        <v>80.33</v>
      </c>
      <c r="G385">
        <v>13.5</v>
      </c>
      <c r="H385">
        <f t="shared" si="21"/>
        <v>7.8189300000000088</v>
      </c>
      <c r="I385">
        <f t="shared" si="22"/>
        <v>7.8189300000000087E-2</v>
      </c>
      <c r="J385">
        <f t="shared" si="23"/>
        <v>2.2059347748089563E-3</v>
      </c>
      <c r="L385">
        <v>7.9413651893122426</v>
      </c>
    </row>
    <row r="386" spans="1:12" customFormat="1" hidden="1">
      <c r="A386" s="10">
        <v>41427</v>
      </c>
      <c r="B386" s="11">
        <v>0.3263888888888889</v>
      </c>
      <c r="C386">
        <v>0</v>
      </c>
      <c r="D386">
        <v>101.72</v>
      </c>
      <c r="E386">
        <f t="shared" si="20"/>
        <v>8.1069999999999989E-2</v>
      </c>
      <c r="F386">
        <v>80.349999999999994</v>
      </c>
      <c r="G386">
        <v>13.5</v>
      </c>
      <c r="H386">
        <f t="shared" si="21"/>
        <v>7.7889300000000077</v>
      </c>
      <c r="I386">
        <f t="shared" si="22"/>
        <v>7.7889300000000078E-2</v>
      </c>
      <c r="J386">
        <f t="shared" si="23"/>
        <v>2.1848360665926484E-3</v>
      </c>
      <c r="L386">
        <v>7.8654098397335339</v>
      </c>
    </row>
    <row r="387" spans="1:12" customFormat="1" hidden="1">
      <c r="A387" s="10">
        <v>41427</v>
      </c>
      <c r="B387" s="11">
        <v>0.3298611111111111</v>
      </c>
      <c r="C387">
        <v>0</v>
      </c>
      <c r="D387">
        <v>101.68</v>
      </c>
      <c r="E387">
        <f t="shared" si="20"/>
        <v>8.1069999999999989E-2</v>
      </c>
      <c r="F387">
        <v>80.31</v>
      </c>
      <c r="G387">
        <v>13.5</v>
      </c>
      <c r="H387">
        <f t="shared" si="21"/>
        <v>7.7889300000000077</v>
      </c>
      <c r="I387">
        <f t="shared" si="22"/>
        <v>7.7889300000000078E-2</v>
      </c>
      <c r="J387">
        <f t="shared" si="23"/>
        <v>2.1848360665926484E-3</v>
      </c>
      <c r="L387">
        <v>7.8654098397335339</v>
      </c>
    </row>
    <row r="388" spans="1:12" customFormat="1">
      <c r="A388" s="10">
        <v>41427</v>
      </c>
      <c r="B388" s="11">
        <v>0.33333333333333331</v>
      </c>
      <c r="C388">
        <v>0</v>
      </c>
      <c r="D388">
        <v>101.66</v>
      </c>
      <c r="E388">
        <f t="shared" si="20"/>
        <v>8.1069999999999989E-2</v>
      </c>
      <c r="F388">
        <v>80.33</v>
      </c>
      <c r="G388">
        <v>13.5</v>
      </c>
      <c r="H388">
        <f t="shared" si="21"/>
        <v>7.7489300000000014</v>
      </c>
      <c r="I388">
        <f t="shared" si="22"/>
        <v>7.7489300000000011E-2</v>
      </c>
      <c r="J388">
        <f t="shared" si="23"/>
        <v>2.1568934850673747E-3</v>
      </c>
      <c r="K388">
        <f>J388*3600</f>
        <v>7.7648165462425487</v>
      </c>
      <c r="L388" s="13">
        <f>K388*1000/156000</f>
        <v>4.9774465040016334E-2</v>
      </c>
    </row>
    <row r="389" spans="1:12" customFormat="1" hidden="1">
      <c r="A389" s="10">
        <v>41427</v>
      </c>
      <c r="B389" s="11">
        <v>0.33680555555555558</v>
      </c>
      <c r="C389">
        <v>0</v>
      </c>
      <c r="D389">
        <v>101.72</v>
      </c>
      <c r="E389">
        <f t="shared" ref="E389:E452" si="24">(435-368)*1.21/1000</f>
        <v>8.1069999999999989E-2</v>
      </c>
      <c r="F389">
        <v>80.400000000000006</v>
      </c>
      <c r="G389">
        <v>13.5</v>
      </c>
      <c r="H389">
        <f t="shared" ref="H389:H452" si="25">D389-E389-F389-G389</f>
        <v>7.7389299999999963</v>
      </c>
      <c r="I389">
        <f t="shared" ref="I389:I452" si="26">H389/100</f>
        <v>7.7389299999999966E-2</v>
      </c>
      <c r="J389">
        <f t="shared" ref="J389:J452" si="27">1.2904*I389^(5/2)</f>
        <v>2.1499415370898793E-3</v>
      </c>
      <c r="L389">
        <v>7.7397895335235658</v>
      </c>
    </row>
    <row r="390" spans="1:12" customFormat="1" hidden="1">
      <c r="A390" s="10">
        <v>41427</v>
      </c>
      <c r="B390" s="11">
        <v>0.34027777777777773</v>
      </c>
      <c r="C390">
        <v>0</v>
      </c>
      <c r="D390">
        <v>101.73</v>
      </c>
      <c r="E390">
        <f t="shared" si="24"/>
        <v>8.1069999999999989E-2</v>
      </c>
      <c r="F390">
        <v>80.45</v>
      </c>
      <c r="G390">
        <v>13.5</v>
      </c>
      <c r="H390">
        <f t="shared" si="25"/>
        <v>7.6989300000000043</v>
      </c>
      <c r="I390">
        <f t="shared" si="26"/>
        <v>7.6989300000000038E-2</v>
      </c>
      <c r="J390">
        <f t="shared" si="27"/>
        <v>2.1222682739597022E-3</v>
      </c>
      <c r="L390">
        <v>7.6401657862549284</v>
      </c>
    </row>
    <row r="391" spans="1:12" customFormat="1" hidden="1">
      <c r="A391" s="10">
        <v>41427</v>
      </c>
      <c r="B391" s="11">
        <v>0.34375</v>
      </c>
      <c r="C391">
        <v>0</v>
      </c>
      <c r="D391">
        <v>101.69</v>
      </c>
      <c r="E391">
        <f t="shared" si="24"/>
        <v>8.1069999999999989E-2</v>
      </c>
      <c r="F391">
        <v>80.48</v>
      </c>
      <c r="G391">
        <v>13.5</v>
      </c>
      <c r="H391">
        <f t="shared" si="25"/>
        <v>7.6289299999999969</v>
      </c>
      <c r="I391">
        <f t="shared" si="26"/>
        <v>7.6289299999999963E-2</v>
      </c>
      <c r="J391">
        <f t="shared" si="27"/>
        <v>2.0743566568547922E-3</v>
      </c>
      <c r="L391">
        <v>7.4676839646772519</v>
      </c>
    </row>
    <row r="392" spans="1:12" customFormat="1" hidden="1">
      <c r="A392" s="10">
        <v>41427</v>
      </c>
      <c r="B392" s="11">
        <v>0.34722222222222227</v>
      </c>
      <c r="C392">
        <v>0</v>
      </c>
      <c r="D392">
        <v>101.68</v>
      </c>
      <c r="E392">
        <f t="shared" si="24"/>
        <v>8.1069999999999989E-2</v>
      </c>
      <c r="F392">
        <v>80.47</v>
      </c>
      <c r="G392">
        <v>13.5</v>
      </c>
      <c r="H392">
        <f t="shared" si="25"/>
        <v>7.6289300000000111</v>
      </c>
      <c r="I392">
        <f t="shared" si="26"/>
        <v>7.6289300000000115E-2</v>
      </c>
      <c r="J392">
        <f t="shared" si="27"/>
        <v>2.0743566568548035E-3</v>
      </c>
      <c r="L392">
        <v>7.4676839646772928</v>
      </c>
    </row>
    <row r="393" spans="1:12" customFormat="1" hidden="1">
      <c r="A393" s="10">
        <v>41427</v>
      </c>
      <c r="B393" s="11">
        <v>0.35069444444444442</v>
      </c>
      <c r="C393">
        <v>0</v>
      </c>
      <c r="D393">
        <v>101.63</v>
      </c>
      <c r="E393">
        <f t="shared" si="24"/>
        <v>8.1069999999999989E-2</v>
      </c>
      <c r="F393">
        <v>80.44</v>
      </c>
      <c r="G393">
        <v>13.5</v>
      </c>
      <c r="H393">
        <f t="shared" si="25"/>
        <v>7.6089300000000009</v>
      </c>
      <c r="I393">
        <f t="shared" si="26"/>
        <v>7.6089300000000012E-2</v>
      </c>
      <c r="J393">
        <f t="shared" si="27"/>
        <v>2.0607880447424472E-3</v>
      </c>
      <c r="L393">
        <v>7.4188369610728095</v>
      </c>
    </row>
    <row r="394" spans="1:12" customFormat="1" hidden="1">
      <c r="A394" s="10">
        <v>41427</v>
      </c>
      <c r="B394" s="11">
        <v>0.35416666666666669</v>
      </c>
      <c r="C394">
        <v>0</v>
      </c>
      <c r="D394">
        <v>101.65</v>
      </c>
      <c r="E394">
        <f t="shared" si="24"/>
        <v>8.1069999999999989E-2</v>
      </c>
      <c r="F394">
        <v>80.45</v>
      </c>
      <c r="G394">
        <v>13.5</v>
      </c>
      <c r="H394">
        <f t="shared" si="25"/>
        <v>7.618930000000006</v>
      </c>
      <c r="I394">
        <f t="shared" si="26"/>
        <v>7.6189300000000057E-2</v>
      </c>
      <c r="J394">
        <f t="shared" si="27"/>
        <v>2.0675656723959297E-3</v>
      </c>
      <c r="K394">
        <f>J394*3600</f>
        <v>7.4432364206253467</v>
      </c>
      <c r="L394" s="1">
        <v>7.4432364206253467</v>
      </c>
    </row>
    <row r="395" spans="1:12" customFormat="1" hidden="1">
      <c r="A395" s="10">
        <v>41427</v>
      </c>
      <c r="B395" s="11">
        <v>0.3576388888888889</v>
      </c>
      <c r="C395">
        <v>0</v>
      </c>
      <c r="D395">
        <v>101.59</v>
      </c>
      <c r="E395">
        <f t="shared" si="24"/>
        <v>8.1069999999999989E-2</v>
      </c>
      <c r="F395">
        <v>80.459999999999994</v>
      </c>
      <c r="G395">
        <v>13.5</v>
      </c>
      <c r="H395">
        <f t="shared" si="25"/>
        <v>7.5489300000000128</v>
      </c>
      <c r="I395">
        <f t="shared" si="26"/>
        <v>7.5489300000000134E-2</v>
      </c>
      <c r="J395">
        <f t="shared" si="27"/>
        <v>2.0204022802991959E-3</v>
      </c>
      <c r="L395">
        <v>7.2734482090771051</v>
      </c>
    </row>
    <row r="396" spans="1:12" customFormat="1" hidden="1">
      <c r="A396" s="10">
        <v>41427</v>
      </c>
      <c r="B396" s="11">
        <v>0.3611111111111111</v>
      </c>
      <c r="C396">
        <v>0</v>
      </c>
      <c r="D396">
        <v>101.6</v>
      </c>
      <c r="E396">
        <f t="shared" si="24"/>
        <v>8.1069999999999989E-2</v>
      </c>
      <c r="F396">
        <v>80.47</v>
      </c>
      <c r="G396">
        <v>13.5</v>
      </c>
      <c r="H396">
        <f t="shared" si="25"/>
        <v>7.5489299999999986</v>
      </c>
      <c r="I396">
        <f t="shared" si="26"/>
        <v>7.5489299999999981E-2</v>
      </c>
      <c r="J396">
        <f t="shared" si="27"/>
        <v>2.0204022802991868E-3</v>
      </c>
      <c r="L396">
        <v>7.2734482090770722</v>
      </c>
    </row>
    <row r="397" spans="1:12" customFormat="1" hidden="1">
      <c r="A397" s="10">
        <v>41427</v>
      </c>
      <c r="B397" s="11">
        <v>0.36458333333333331</v>
      </c>
      <c r="C397">
        <v>0</v>
      </c>
      <c r="D397">
        <v>101.57</v>
      </c>
      <c r="E397">
        <f t="shared" si="24"/>
        <v>8.1069999999999989E-2</v>
      </c>
      <c r="F397">
        <v>80.459999999999994</v>
      </c>
      <c r="G397">
        <v>13.5</v>
      </c>
      <c r="H397">
        <f t="shared" si="25"/>
        <v>7.5289300000000026</v>
      </c>
      <c r="I397">
        <f t="shared" si="26"/>
        <v>7.5289300000000031E-2</v>
      </c>
      <c r="J397">
        <f t="shared" si="27"/>
        <v>2.0070468150851124E-3</v>
      </c>
      <c r="L397">
        <v>7.2253685343064049</v>
      </c>
    </row>
    <row r="398" spans="1:12" customFormat="1" hidden="1">
      <c r="A398" s="10">
        <v>41427</v>
      </c>
      <c r="B398" s="11">
        <v>0.36805555555555558</v>
      </c>
      <c r="C398">
        <v>0</v>
      </c>
      <c r="D398">
        <v>101.52</v>
      </c>
      <c r="E398">
        <f t="shared" si="24"/>
        <v>8.1069999999999989E-2</v>
      </c>
      <c r="F398">
        <v>80.44</v>
      </c>
      <c r="G398">
        <v>13.5</v>
      </c>
      <c r="H398">
        <f t="shared" si="25"/>
        <v>7.4989300000000014</v>
      </c>
      <c r="I398">
        <f t="shared" si="26"/>
        <v>7.4989300000000009E-2</v>
      </c>
      <c r="J398">
        <f t="shared" si="27"/>
        <v>1.9871131778063196E-3</v>
      </c>
      <c r="L398">
        <v>7.1536074401027507</v>
      </c>
    </row>
    <row r="399" spans="1:12" customFormat="1" hidden="1">
      <c r="A399" s="10">
        <v>41427</v>
      </c>
      <c r="B399" s="11">
        <v>0.37152777777777773</v>
      </c>
      <c r="C399">
        <v>0</v>
      </c>
      <c r="D399">
        <v>101.45</v>
      </c>
      <c r="E399">
        <f t="shared" si="24"/>
        <v>8.1069999999999989E-2</v>
      </c>
      <c r="F399">
        <v>80.42</v>
      </c>
      <c r="G399">
        <v>13.5</v>
      </c>
      <c r="H399">
        <f t="shared" si="25"/>
        <v>7.4489300000000043</v>
      </c>
      <c r="I399">
        <f t="shared" si="26"/>
        <v>7.4489300000000036E-2</v>
      </c>
      <c r="J399">
        <f t="shared" si="27"/>
        <v>1.9541553550547573E-3</v>
      </c>
      <c r="L399">
        <v>7.0349592781971264</v>
      </c>
    </row>
    <row r="400" spans="1:12" customFormat="1">
      <c r="A400" s="10">
        <v>41427</v>
      </c>
      <c r="B400" s="11">
        <v>0.375</v>
      </c>
      <c r="C400">
        <v>0</v>
      </c>
      <c r="D400">
        <v>101.4</v>
      </c>
      <c r="E400">
        <f t="shared" si="24"/>
        <v>8.1069999999999989E-2</v>
      </c>
      <c r="F400">
        <v>80.37</v>
      </c>
      <c r="G400">
        <v>13.5</v>
      </c>
      <c r="H400">
        <f t="shared" si="25"/>
        <v>7.4489300000000043</v>
      </c>
      <c r="I400">
        <f t="shared" si="26"/>
        <v>7.4489300000000036E-2</v>
      </c>
      <c r="J400">
        <f t="shared" si="27"/>
        <v>1.9541553550547573E-3</v>
      </c>
      <c r="K400">
        <f>J400*3600</f>
        <v>7.0349592781971264</v>
      </c>
      <c r="L400" s="13">
        <f>K400*1000/156000</f>
        <v>4.5095892808955935E-2</v>
      </c>
    </row>
    <row r="401" spans="1:12" customFormat="1" hidden="1">
      <c r="A401" s="10">
        <v>41427</v>
      </c>
      <c r="B401" s="11">
        <v>0.37847222222222227</v>
      </c>
      <c r="C401">
        <v>0</v>
      </c>
      <c r="D401">
        <v>101.33</v>
      </c>
      <c r="E401">
        <f t="shared" si="24"/>
        <v>8.1069999999999989E-2</v>
      </c>
      <c r="F401">
        <v>80.319999999999993</v>
      </c>
      <c r="G401">
        <v>13.5</v>
      </c>
      <c r="H401">
        <f t="shared" si="25"/>
        <v>7.4289300000000082</v>
      </c>
      <c r="I401">
        <f t="shared" si="26"/>
        <v>7.4289300000000086E-2</v>
      </c>
      <c r="J401">
        <f t="shared" si="27"/>
        <v>1.9410647366007445E-3</v>
      </c>
      <c r="L401">
        <v>6.9878330517626805</v>
      </c>
    </row>
    <row r="402" spans="1:12" customFormat="1" hidden="1">
      <c r="A402" s="10">
        <v>41427</v>
      </c>
      <c r="B402" s="11">
        <v>0.38194444444444442</v>
      </c>
      <c r="C402">
        <v>0</v>
      </c>
      <c r="D402">
        <v>101.29</v>
      </c>
      <c r="E402">
        <f t="shared" si="24"/>
        <v>8.1069999999999989E-2</v>
      </c>
      <c r="F402">
        <v>80.290000000000006</v>
      </c>
      <c r="G402">
        <v>13.5</v>
      </c>
      <c r="H402">
        <f t="shared" si="25"/>
        <v>7.4189300000000031</v>
      </c>
      <c r="I402">
        <f t="shared" si="26"/>
        <v>7.4189300000000027E-2</v>
      </c>
      <c r="J402">
        <f t="shared" si="27"/>
        <v>1.9345392156236779E-3</v>
      </c>
      <c r="L402">
        <v>6.9643411762452407</v>
      </c>
    </row>
    <row r="403" spans="1:12" customFormat="1" hidden="1">
      <c r="A403" s="10">
        <v>41427</v>
      </c>
      <c r="B403" s="11">
        <v>0.38541666666666669</v>
      </c>
      <c r="C403">
        <v>0</v>
      </c>
      <c r="D403">
        <v>101.25</v>
      </c>
      <c r="E403">
        <f t="shared" si="24"/>
        <v>8.1069999999999989E-2</v>
      </c>
      <c r="F403">
        <v>80.27</v>
      </c>
      <c r="G403">
        <v>13.5</v>
      </c>
      <c r="H403">
        <f t="shared" si="25"/>
        <v>7.3989300000000071</v>
      </c>
      <c r="I403">
        <f t="shared" si="26"/>
        <v>7.3989300000000077E-2</v>
      </c>
      <c r="J403">
        <f t="shared" si="27"/>
        <v>1.9215277057698739E-3</v>
      </c>
      <c r="L403">
        <v>6.9174997407715457</v>
      </c>
    </row>
    <row r="404" spans="1:12" customFormat="1" hidden="1">
      <c r="A404" s="10">
        <v>41427</v>
      </c>
      <c r="B404" s="11">
        <v>0.3888888888888889</v>
      </c>
      <c r="C404">
        <v>0</v>
      </c>
      <c r="D404">
        <v>101.23</v>
      </c>
      <c r="E404">
        <f t="shared" si="24"/>
        <v>8.1069999999999989E-2</v>
      </c>
      <c r="F404">
        <v>80.27</v>
      </c>
      <c r="G404">
        <v>13.5</v>
      </c>
      <c r="H404">
        <f t="shared" si="25"/>
        <v>7.3789300000000111</v>
      </c>
      <c r="I404">
        <f t="shared" si="26"/>
        <v>7.3789300000000113E-2</v>
      </c>
      <c r="J404">
        <f t="shared" si="27"/>
        <v>1.9085688461138062E-3</v>
      </c>
      <c r="L404">
        <v>6.8708478460097027</v>
      </c>
    </row>
    <row r="405" spans="1:12" customFormat="1" hidden="1">
      <c r="A405" s="10">
        <v>41427</v>
      </c>
      <c r="B405" s="11">
        <v>0.3923611111111111</v>
      </c>
      <c r="C405">
        <v>0</v>
      </c>
      <c r="D405">
        <v>101.21</v>
      </c>
      <c r="E405">
        <f t="shared" si="24"/>
        <v>8.1069999999999989E-2</v>
      </c>
      <c r="F405">
        <v>80.28</v>
      </c>
      <c r="G405">
        <v>13.5</v>
      </c>
      <c r="H405">
        <f t="shared" si="25"/>
        <v>7.3489299999999957</v>
      </c>
      <c r="I405">
        <f t="shared" si="26"/>
        <v>7.3489299999999952E-2</v>
      </c>
      <c r="J405">
        <f t="shared" si="27"/>
        <v>1.8892291199578671E-3</v>
      </c>
      <c r="L405">
        <v>6.8012248318483213</v>
      </c>
    </row>
    <row r="406" spans="1:12" customFormat="1" hidden="1">
      <c r="A406" s="10">
        <v>41427</v>
      </c>
      <c r="B406" s="11">
        <v>0.39583333333333331</v>
      </c>
      <c r="C406">
        <v>0</v>
      </c>
      <c r="D406">
        <v>101.21</v>
      </c>
      <c r="E406">
        <f t="shared" si="24"/>
        <v>8.1069999999999989E-2</v>
      </c>
      <c r="F406">
        <v>80.31</v>
      </c>
      <c r="G406">
        <v>13.5</v>
      </c>
      <c r="H406">
        <f t="shared" si="25"/>
        <v>7.3189299999999946</v>
      </c>
      <c r="I406">
        <f t="shared" si="26"/>
        <v>7.3189299999999943E-2</v>
      </c>
      <c r="J406">
        <f t="shared" si="27"/>
        <v>1.8700074557747766E-3</v>
      </c>
      <c r="K406">
        <f>J406*3600</f>
        <v>6.7320268407891959</v>
      </c>
      <c r="L406" s="1">
        <v>6.7320268407891959</v>
      </c>
    </row>
    <row r="407" spans="1:12" customFormat="1" hidden="1">
      <c r="A407" s="10">
        <v>41427</v>
      </c>
      <c r="B407" s="11">
        <v>0.39930555555555558</v>
      </c>
      <c r="C407">
        <v>0</v>
      </c>
      <c r="D407">
        <v>101.17</v>
      </c>
      <c r="E407">
        <f t="shared" si="24"/>
        <v>8.1069999999999989E-2</v>
      </c>
      <c r="F407">
        <v>80.27</v>
      </c>
      <c r="G407">
        <v>13.5</v>
      </c>
      <c r="H407">
        <f t="shared" si="25"/>
        <v>7.3189300000000088</v>
      </c>
      <c r="I407">
        <f t="shared" si="26"/>
        <v>7.3189300000000082E-2</v>
      </c>
      <c r="J407">
        <f t="shared" si="27"/>
        <v>1.8700074557747883E-3</v>
      </c>
      <c r="L407">
        <v>6.7320268407892376</v>
      </c>
    </row>
    <row r="408" spans="1:12" customFormat="1" hidden="1">
      <c r="A408" s="10">
        <v>41427</v>
      </c>
      <c r="B408" s="11">
        <v>0.40277777777777773</v>
      </c>
      <c r="C408">
        <v>0</v>
      </c>
      <c r="D408">
        <v>101.14</v>
      </c>
      <c r="E408">
        <f t="shared" si="24"/>
        <v>8.1069999999999989E-2</v>
      </c>
      <c r="F408">
        <v>80.27</v>
      </c>
      <c r="G408">
        <v>13.5</v>
      </c>
      <c r="H408">
        <f t="shared" si="25"/>
        <v>7.2889300000000077</v>
      </c>
      <c r="I408">
        <f t="shared" si="26"/>
        <v>7.2889300000000073E-2</v>
      </c>
      <c r="J408">
        <f t="shared" si="27"/>
        <v>1.8509036123398846E-3</v>
      </c>
      <c r="L408">
        <v>6.6632530044235843</v>
      </c>
    </row>
    <row r="409" spans="1:12" customFormat="1" hidden="1">
      <c r="A409" s="10">
        <v>41427</v>
      </c>
      <c r="B409" s="11">
        <v>0.40625</v>
      </c>
      <c r="C409">
        <v>0</v>
      </c>
      <c r="D409">
        <v>101.08</v>
      </c>
      <c r="E409">
        <f t="shared" si="24"/>
        <v>8.1069999999999989E-2</v>
      </c>
      <c r="F409">
        <v>80.27</v>
      </c>
      <c r="G409">
        <v>13.5</v>
      </c>
      <c r="H409">
        <f t="shared" si="25"/>
        <v>7.2289300000000054</v>
      </c>
      <c r="I409">
        <f t="shared" si="26"/>
        <v>7.2289300000000056E-2</v>
      </c>
      <c r="J409">
        <f t="shared" si="27"/>
        <v>1.8130484203384882E-3</v>
      </c>
      <c r="L409">
        <v>6.5269743132185578</v>
      </c>
    </row>
    <row r="410" spans="1:12" customFormat="1" hidden="1">
      <c r="A410" s="10">
        <v>41427</v>
      </c>
      <c r="B410" s="11">
        <v>0.40972222222222227</v>
      </c>
      <c r="C410">
        <v>0</v>
      </c>
      <c r="D410">
        <v>101.04</v>
      </c>
      <c r="E410">
        <f t="shared" si="24"/>
        <v>8.1069999999999989E-2</v>
      </c>
      <c r="F410">
        <v>80.239999999999995</v>
      </c>
      <c r="G410">
        <v>13.5</v>
      </c>
      <c r="H410">
        <f t="shared" si="25"/>
        <v>7.2189300000000145</v>
      </c>
      <c r="I410">
        <f t="shared" si="26"/>
        <v>7.2189300000000151E-2</v>
      </c>
      <c r="J410">
        <f t="shared" si="27"/>
        <v>1.8067848107168414E-3</v>
      </c>
      <c r="L410">
        <v>6.5044253185806289</v>
      </c>
    </row>
    <row r="411" spans="1:12" customFormat="1" hidden="1">
      <c r="A411" s="10">
        <v>41427</v>
      </c>
      <c r="B411" s="11">
        <v>0.41319444444444442</v>
      </c>
      <c r="C411">
        <v>0</v>
      </c>
      <c r="D411">
        <v>100.94</v>
      </c>
      <c r="E411">
        <f t="shared" si="24"/>
        <v>8.1069999999999989E-2</v>
      </c>
      <c r="F411">
        <v>80.16</v>
      </c>
      <c r="G411">
        <v>13.5</v>
      </c>
      <c r="H411">
        <f t="shared" si="25"/>
        <v>7.1989300000000043</v>
      </c>
      <c r="I411">
        <f t="shared" si="26"/>
        <v>7.1989300000000048E-2</v>
      </c>
      <c r="J411">
        <f t="shared" si="27"/>
        <v>1.794296586835943E-3</v>
      </c>
      <c r="L411">
        <v>6.4594677126093947</v>
      </c>
    </row>
    <row r="412" spans="1:12" customFormat="1">
      <c r="A412" s="10">
        <v>41427</v>
      </c>
      <c r="B412" s="11">
        <v>0.41666666666666669</v>
      </c>
      <c r="C412">
        <v>0</v>
      </c>
      <c r="D412">
        <v>100.97</v>
      </c>
      <c r="E412">
        <f t="shared" si="24"/>
        <v>8.1069999999999989E-2</v>
      </c>
      <c r="F412">
        <v>80.180000000000007</v>
      </c>
      <c r="G412">
        <v>13.5</v>
      </c>
      <c r="H412">
        <f t="shared" si="25"/>
        <v>7.2089299999999952</v>
      </c>
      <c r="I412">
        <f t="shared" si="26"/>
        <v>7.2089299999999953E-2</v>
      </c>
      <c r="J412">
        <f t="shared" si="27"/>
        <v>1.8005342025520592E-3</v>
      </c>
      <c r="K412">
        <f>J412*3600</f>
        <v>6.4819231291874129</v>
      </c>
      <c r="L412" s="13">
        <f>K412*1000/156000</f>
        <v>4.1550789289662902E-2</v>
      </c>
    </row>
    <row r="413" spans="1:12" customFormat="1" hidden="1">
      <c r="A413" s="10">
        <v>41427</v>
      </c>
      <c r="B413" s="11">
        <v>0.4201388888888889</v>
      </c>
      <c r="C413">
        <v>0</v>
      </c>
      <c r="D413">
        <v>100.94</v>
      </c>
      <c r="E413">
        <f t="shared" si="24"/>
        <v>8.1069999999999989E-2</v>
      </c>
      <c r="F413">
        <v>80.150000000000006</v>
      </c>
      <c r="G413">
        <v>13.5</v>
      </c>
      <c r="H413">
        <f t="shared" si="25"/>
        <v>7.2089299999999952</v>
      </c>
      <c r="I413">
        <f t="shared" si="26"/>
        <v>7.2089299999999953E-2</v>
      </c>
      <c r="J413">
        <f t="shared" si="27"/>
        <v>1.8005342025520592E-3</v>
      </c>
      <c r="L413">
        <v>6.4819231291874129</v>
      </c>
    </row>
    <row r="414" spans="1:12" customFormat="1" hidden="1">
      <c r="A414" s="10">
        <v>41427</v>
      </c>
      <c r="B414" s="11">
        <v>0.4236111111111111</v>
      </c>
      <c r="C414">
        <v>0</v>
      </c>
      <c r="D414">
        <v>100.94</v>
      </c>
      <c r="E414">
        <f t="shared" si="24"/>
        <v>8.1069999999999989E-2</v>
      </c>
      <c r="F414">
        <v>80.19</v>
      </c>
      <c r="G414">
        <v>13.5</v>
      </c>
      <c r="H414">
        <f t="shared" si="25"/>
        <v>7.1689300000000031</v>
      </c>
      <c r="I414">
        <f t="shared" si="26"/>
        <v>7.1689300000000025E-2</v>
      </c>
      <c r="J414">
        <f t="shared" si="27"/>
        <v>1.7756616042032649E-3</v>
      </c>
      <c r="L414">
        <v>6.3923817751317538</v>
      </c>
    </row>
    <row r="415" spans="1:12" customFormat="1" hidden="1">
      <c r="A415" s="10">
        <v>41427</v>
      </c>
      <c r="B415" s="11">
        <v>0.42708333333333331</v>
      </c>
      <c r="C415">
        <v>0</v>
      </c>
      <c r="D415">
        <v>100.93</v>
      </c>
      <c r="E415">
        <f t="shared" si="24"/>
        <v>8.1069999999999989E-2</v>
      </c>
      <c r="F415">
        <v>80.209999999999994</v>
      </c>
      <c r="G415">
        <v>13.5</v>
      </c>
      <c r="H415">
        <f t="shared" si="25"/>
        <v>7.1389300000000162</v>
      </c>
      <c r="I415">
        <f t="shared" si="26"/>
        <v>7.1389300000000155E-2</v>
      </c>
      <c r="J415">
        <f t="shared" si="27"/>
        <v>1.7571432287104296E-3</v>
      </c>
      <c r="L415">
        <v>6.3257156233575467</v>
      </c>
    </row>
    <row r="416" spans="1:12" customFormat="1" hidden="1">
      <c r="A416" s="10">
        <v>41427</v>
      </c>
      <c r="B416" s="11">
        <v>0.43055555555555558</v>
      </c>
      <c r="C416">
        <v>0</v>
      </c>
      <c r="D416">
        <v>101.02</v>
      </c>
      <c r="E416">
        <f t="shared" si="24"/>
        <v>8.1069999999999989E-2</v>
      </c>
      <c r="F416">
        <v>80.23</v>
      </c>
      <c r="G416">
        <v>13.5</v>
      </c>
      <c r="H416">
        <f t="shared" si="25"/>
        <v>7.2089299999999952</v>
      </c>
      <c r="I416">
        <f t="shared" si="26"/>
        <v>7.2089299999999953E-2</v>
      </c>
      <c r="J416">
        <f t="shared" si="27"/>
        <v>1.8005342025520592E-3</v>
      </c>
      <c r="L416">
        <v>6.4819231291874129</v>
      </c>
    </row>
    <row r="417" spans="1:12" customFormat="1" hidden="1">
      <c r="A417" s="10">
        <v>41427</v>
      </c>
      <c r="B417" s="11">
        <v>0.43402777777777773</v>
      </c>
      <c r="C417">
        <v>0</v>
      </c>
      <c r="D417">
        <v>101</v>
      </c>
      <c r="E417">
        <f t="shared" si="24"/>
        <v>8.1069999999999989E-2</v>
      </c>
      <c r="F417">
        <v>80.290000000000006</v>
      </c>
      <c r="G417">
        <v>13.5</v>
      </c>
      <c r="H417">
        <f t="shared" si="25"/>
        <v>7.1289299999999969</v>
      </c>
      <c r="I417">
        <f t="shared" si="26"/>
        <v>7.1289299999999972E-2</v>
      </c>
      <c r="J417">
        <f t="shared" si="27"/>
        <v>1.7509963073775636E-3</v>
      </c>
      <c r="L417">
        <v>6.303586706559229</v>
      </c>
    </row>
    <row r="418" spans="1:12" customFormat="1" hidden="1">
      <c r="A418" s="10">
        <v>41427</v>
      </c>
      <c r="B418" s="11">
        <v>0.4375</v>
      </c>
      <c r="C418">
        <v>0</v>
      </c>
      <c r="D418">
        <v>100.91</v>
      </c>
      <c r="E418">
        <f t="shared" si="24"/>
        <v>8.1069999999999989E-2</v>
      </c>
      <c r="F418">
        <v>80.260000000000005</v>
      </c>
      <c r="G418">
        <v>13.5</v>
      </c>
      <c r="H418">
        <f t="shared" si="25"/>
        <v>7.0689299999999946</v>
      </c>
      <c r="I418">
        <f t="shared" si="26"/>
        <v>7.0689299999999941E-2</v>
      </c>
      <c r="J418">
        <f t="shared" si="27"/>
        <v>1.7143857851734078E-3</v>
      </c>
      <c r="K418">
        <f>J418*3600</f>
        <v>6.171788826624268</v>
      </c>
      <c r="L418" s="13">
        <f>K418*1000/156000</f>
        <v>3.9562748888617105E-2</v>
      </c>
    </row>
    <row r="419" spans="1:12" customFormat="1" hidden="1">
      <c r="A419" s="10">
        <v>41427</v>
      </c>
      <c r="B419" s="11">
        <v>0.44097222222222227</v>
      </c>
      <c r="C419">
        <v>0</v>
      </c>
      <c r="D419">
        <v>100.92</v>
      </c>
      <c r="E419">
        <f t="shared" si="24"/>
        <v>8.1069999999999989E-2</v>
      </c>
      <c r="F419">
        <v>80.239999999999995</v>
      </c>
      <c r="G419">
        <v>13.5</v>
      </c>
      <c r="H419">
        <f t="shared" si="25"/>
        <v>7.09893000000001</v>
      </c>
      <c r="I419">
        <f t="shared" si="26"/>
        <v>7.0989300000000102E-2</v>
      </c>
      <c r="J419">
        <f t="shared" si="27"/>
        <v>1.7326330280527306E-3</v>
      </c>
      <c r="L419">
        <v>6.2374789009898306</v>
      </c>
    </row>
    <row r="420" spans="1:12" customFormat="1" hidden="1">
      <c r="A420" s="10">
        <v>41427</v>
      </c>
      <c r="B420" s="11">
        <v>0.44444444444444442</v>
      </c>
      <c r="C420">
        <v>0</v>
      </c>
      <c r="D420">
        <v>100.92</v>
      </c>
      <c r="E420">
        <f t="shared" si="24"/>
        <v>8.1069999999999989E-2</v>
      </c>
      <c r="F420">
        <v>80.260000000000005</v>
      </c>
      <c r="G420">
        <v>13.5</v>
      </c>
      <c r="H420">
        <f t="shared" si="25"/>
        <v>7.0789299999999997</v>
      </c>
      <c r="I420">
        <f t="shared" si="26"/>
        <v>7.0789299999999999E-2</v>
      </c>
      <c r="J420">
        <f t="shared" si="27"/>
        <v>1.7204553216683114E-3</v>
      </c>
      <c r="L420">
        <v>6.1936391580059214</v>
      </c>
    </row>
    <row r="421" spans="1:12" customFormat="1" hidden="1">
      <c r="A421" s="10">
        <v>41427</v>
      </c>
      <c r="B421" s="11">
        <v>0.44791666666666669</v>
      </c>
      <c r="C421">
        <v>0</v>
      </c>
      <c r="D421">
        <v>100.94</v>
      </c>
      <c r="E421">
        <f t="shared" si="24"/>
        <v>8.1069999999999989E-2</v>
      </c>
      <c r="F421">
        <v>80.31</v>
      </c>
      <c r="G421">
        <v>13.5</v>
      </c>
      <c r="H421">
        <f t="shared" si="25"/>
        <v>7.0489299999999986</v>
      </c>
      <c r="I421">
        <f t="shared" si="26"/>
        <v>7.0489299999999991E-2</v>
      </c>
      <c r="J421">
        <f t="shared" si="27"/>
        <v>1.702285300093503E-3</v>
      </c>
      <c r="L421">
        <v>6.128227080336611</v>
      </c>
    </row>
    <row r="422" spans="1:12" customFormat="1" hidden="1">
      <c r="A422" s="10">
        <v>41427</v>
      </c>
      <c r="B422" s="11">
        <v>0.4513888888888889</v>
      </c>
      <c r="C422">
        <v>0</v>
      </c>
      <c r="D422">
        <v>100.94</v>
      </c>
      <c r="E422">
        <f t="shared" si="24"/>
        <v>8.1069999999999989E-2</v>
      </c>
      <c r="F422">
        <v>80.23</v>
      </c>
      <c r="G422">
        <v>13.5</v>
      </c>
      <c r="H422">
        <f t="shared" si="25"/>
        <v>7.1289299999999969</v>
      </c>
      <c r="I422">
        <f t="shared" si="26"/>
        <v>7.1289299999999972E-2</v>
      </c>
      <c r="J422">
        <f t="shared" si="27"/>
        <v>1.7509963073775636E-3</v>
      </c>
      <c r="L422">
        <v>6.303586706559229</v>
      </c>
    </row>
    <row r="423" spans="1:12" customFormat="1" hidden="1">
      <c r="A423" s="10">
        <v>41427</v>
      </c>
      <c r="B423" s="11">
        <v>0.4548611111111111</v>
      </c>
      <c r="C423">
        <v>0</v>
      </c>
      <c r="D423">
        <v>100.85</v>
      </c>
      <c r="E423">
        <f t="shared" si="24"/>
        <v>8.1069999999999989E-2</v>
      </c>
      <c r="F423">
        <v>80.19</v>
      </c>
      <c r="G423">
        <v>13.5</v>
      </c>
      <c r="H423">
        <f t="shared" si="25"/>
        <v>7.0789299999999997</v>
      </c>
      <c r="I423">
        <f t="shared" si="26"/>
        <v>7.0789299999999999E-2</v>
      </c>
      <c r="J423">
        <f t="shared" si="27"/>
        <v>1.7204553216683114E-3</v>
      </c>
      <c r="L423">
        <v>6.1936391580059214</v>
      </c>
    </row>
    <row r="424" spans="1:12" customFormat="1">
      <c r="A424" s="10">
        <v>41427</v>
      </c>
      <c r="B424" s="11">
        <v>0.45833333333333331</v>
      </c>
      <c r="C424">
        <v>0</v>
      </c>
      <c r="D424">
        <v>100.93</v>
      </c>
      <c r="E424">
        <f t="shared" si="24"/>
        <v>8.1069999999999989E-2</v>
      </c>
      <c r="F424">
        <v>80.23</v>
      </c>
      <c r="G424">
        <v>13.5</v>
      </c>
      <c r="H424">
        <f t="shared" si="25"/>
        <v>7.118930000000006</v>
      </c>
      <c r="I424">
        <f t="shared" si="26"/>
        <v>7.1189300000000066E-2</v>
      </c>
      <c r="J424">
        <f t="shared" si="27"/>
        <v>1.744862306201369E-3</v>
      </c>
      <c r="K424">
        <f>J424*3600</f>
        <v>6.2815043023249286</v>
      </c>
      <c r="L424" s="13">
        <f>K424*1000/156000</f>
        <v>4.0266053220031593E-2</v>
      </c>
    </row>
    <row r="425" spans="1:12" customFormat="1" hidden="1">
      <c r="A425" s="10">
        <v>41427</v>
      </c>
      <c r="B425" s="11">
        <v>0.46180555555555558</v>
      </c>
      <c r="C425">
        <v>0</v>
      </c>
      <c r="D425">
        <v>100.95</v>
      </c>
      <c r="E425">
        <f t="shared" si="24"/>
        <v>8.1069999999999989E-2</v>
      </c>
      <c r="F425">
        <v>80.260000000000005</v>
      </c>
      <c r="G425">
        <v>13.5</v>
      </c>
      <c r="H425">
        <f t="shared" si="25"/>
        <v>7.1089300000000009</v>
      </c>
      <c r="I425">
        <f t="shared" si="26"/>
        <v>7.1089300000000008E-2</v>
      </c>
      <c r="J425">
        <f t="shared" si="27"/>
        <v>1.7387412161168621E-3</v>
      </c>
      <c r="L425">
        <v>6.2594683780207037</v>
      </c>
    </row>
    <row r="426" spans="1:12" customFormat="1" hidden="1">
      <c r="A426" s="10">
        <v>41427</v>
      </c>
      <c r="B426" s="11">
        <v>0.46527777777777773</v>
      </c>
      <c r="C426">
        <v>0</v>
      </c>
      <c r="D426">
        <v>100.89</v>
      </c>
      <c r="E426">
        <f t="shared" si="24"/>
        <v>8.1069999999999989E-2</v>
      </c>
      <c r="F426">
        <v>80.260000000000005</v>
      </c>
      <c r="G426">
        <v>13.5</v>
      </c>
      <c r="H426">
        <f t="shared" si="25"/>
        <v>7.0489299999999986</v>
      </c>
      <c r="I426">
        <f t="shared" si="26"/>
        <v>7.0489299999999991E-2</v>
      </c>
      <c r="J426">
        <f t="shared" si="27"/>
        <v>1.702285300093503E-3</v>
      </c>
      <c r="L426">
        <v>6.128227080336611</v>
      </c>
    </row>
    <row r="427" spans="1:12" customFormat="1" hidden="1">
      <c r="A427" s="10">
        <v>41427</v>
      </c>
      <c r="B427" s="11">
        <v>0.46875</v>
      </c>
      <c r="C427">
        <v>0</v>
      </c>
      <c r="D427">
        <v>101</v>
      </c>
      <c r="E427">
        <f t="shared" si="24"/>
        <v>8.1069999999999989E-2</v>
      </c>
      <c r="F427">
        <v>80.33</v>
      </c>
      <c r="G427">
        <v>13.5</v>
      </c>
      <c r="H427">
        <f t="shared" si="25"/>
        <v>7.0889300000000048</v>
      </c>
      <c r="I427">
        <f t="shared" si="26"/>
        <v>7.0889300000000044E-2</v>
      </c>
      <c r="J427">
        <f t="shared" si="27"/>
        <v>1.7265377329312472E-3</v>
      </c>
      <c r="L427">
        <v>6.2155358385524897</v>
      </c>
    </row>
    <row r="428" spans="1:12" customFormat="1" hidden="1">
      <c r="A428" s="10">
        <v>41427</v>
      </c>
      <c r="B428" s="11">
        <v>0.47222222222222227</v>
      </c>
      <c r="C428">
        <v>0</v>
      </c>
      <c r="D428">
        <v>100.87</v>
      </c>
      <c r="E428">
        <f t="shared" si="24"/>
        <v>8.1069999999999989E-2</v>
      </c>
      <c r="F428">
        <v>80.239999999999995</v>
      </c>
      <c r="G428">
        <v>13.5</v>
      </c>
      <c r="H428">
        <f t="shared" si="25"/>
        <v>7.0489300000000128</v>
      </c>
      <c r="I428">
        <f t="shared" si="26"/>
        <v>7.048930000000013E-2</v>
      </c>
      <c r="J428">
        <f t="shared" si="27"/>
        <v>1.7022853000935134E-3</v>
      </c>
      <c r="L428">
        <v>6.1282270803366483</v>
      </c>
    </row>
    <row r="429" spans="1:12" customFormat="1" hidden="1">
      <c r="A429" s="10">
        <v>41427</v>
      </c>
      <c r="B429" s="11">
        <v>0.47569444444444442</v>
      </c>
      <c r="C429">
        <v>0</v>
      </c>
      <c r="D429">
        <v>100.87</v>
      </c>
      <c r="E429">
        <f t="shared" si="24"/>
        <v>8.1069999999999989E-2</v>
      </c>
      <c r="F429">
        <v>80.2</v>
      </c>
      <c r="G429">
        <v>13.5</v>
      </c>
      <c r="H429">
        <f t="shared" si="25"/>
        <v>7.0889300000000048</v>
      </c>
      <c r="I429">
        <f t="shared" si="26"/>
        <v>7.0889300000000044E-2</v>
      </c>
      <c r="J429">
        <f t="shared" si="27"/>
        <v>1.7265377329312472E-3</v>
      </c>
      <c r="L429">
        <v>6.2155358385524897</v>
      </c>
    </row>
    <row r="430" spans="1:12" customFormat="1" hidden="1">
      <c r="A430" s="10">
        <v>41427</v>
      </c>
      <c r="B430" s="11">
        <v>0.47916666666666669</v>
      </c>
      <c r="C430">
        <v>0</v>
      </c>
      <c r="D430">
        <v>100.81</v>
      </c>
      <c r="E430">
        <f t="shared" si="24"/>
        <v>8.1069999999999989E-2</v>
      </c>
      <c r="F430">
        <v>80.150000000000006</v>
      </c>
      <c r="G430">
        <v>13.5</v>
      </c>
      <c r="H430">
        <f t="shared" si="25"/>
        <v>7.0789299999999997</v>
      </c>
      <c r="I430">
        <f t="shared" si="26"/>
        <v>7.0789299999999999E-2</v>
      </c>
      <c r="J430">
        <f t="shared" si="27"/>
        <v>1.7204553216683114E-3</v>
      </c>
      <c r="K430">
        <f>J430*3600</f>
        <v>6.1936391580059214</v>
      </c>
      <c r="L430" s="1">
        <v>6.1936391580059214</v>
      </c>
    </row>
    <row r="431" spans="1:12" customFormat="1" hidden="1">
      <c r="A431" s="10">
        <v>41427</v>
      </c>
      <c r="B431" s="11">
        <v>0.4826388888888889</v>
      </c>
      <c r="C431">
        <v>0</v>
      </c>
      <c r="D431">
        <v>100.88</v>
      </c>
      <c r="E431">
        <f t="shared" si="24"/>
        <v>8.1069999999999989E-2</v>
      </c>
      <c r="F431">
        <v>80.150000000000006</v>
      </c>
      <c r="G431">
        <v>13.5</v>
      </c>
      <c r="H431">
        <f t="shared" si="25"/>
        <v>7.1489299999999929</v>
      </c>
      <c r="I431">
        <f t="shared" si="26"/>
        <v>7.1489299999999922E-2</v>
      </c>
      <c r="J431">
        <f t="shared" si="27"/>
        <v>1.7633030792585293E-3</v>
      </c>
      <c r="L431">
        <v>6.3478910853307058</v>
      </c>
    </row>
    <row r="432" spans="1:12" customFormat="1" hidden="1">
      <c r="A432" s="10">
        <v>41427</v>
      </c>
      <c r="B432" s="11">
        <v>0.4861111111111111</v>
      </c>
      <c r="C432">
        <v>0</v>
      </c>
      <c r="D432">
        <v>100.78</v>
      </c>
      <c r="E432">
        <f t="shared" si="24"/>
        <v>8.1069999999999989E-2</v>
      </c>
      <c r="F432">
        <v>80.16</v>
      </c>
      <c r="G432">
        <v>13.5</v>
      </c>
      <c r="H432">
        <f t="shared" si="25"/>
        <v>7.0389300000000077</v>
      </c>
      <c r="I432">
        <f t="shared" si="26"/>
        <v>7.0389300000000071E-2</v>
      </c>
      <c r="J432">
        <f t="shared" si="27"/>
        <v>1.6962543332953016E-3</v>
      </c>
      <c r="L432">
        <v>6.1065155998630862</v>
      </c>
    </row>
    <row r="433" spans="1:12" customFormat="1" hidden="1">
      <c r="A433" s="10">
        <v>41427</v>
      </c>
      <c r="B433" s="11">
        <v>0.48958333333333331</v>
      </c>
      <c r="C433">
        <v>0</v>
      </c>
      <c r="D433">
        <v>100.74</v>
      </c>
      <c r="E433">
        <f t="shared" si="24"/>
        <v>8.1069999999999989E-2</v>
      </c>
      <c r="F433">
        <v>80.09</v>
      </c>
      <c r="G433">
        <v>13.5</v>
      </c>
      <c r="H433">
        <f t="shared" si="25"/>
        <v>7.0689299999999946</v>
      </c>
      <c r="I433">
        <f t="shared" si="26"/>
        <v>7.0689299999999941E-2</v>
      </c>
      <c r="J433">
        <f t="shared" si="27"/>
        <v>1.7143857851734078E-3</v>
      </c>
      <c r="L433">
        <v>6.171788826624268</v>
      </c>
    </row>
    <row r="434" spans="1:12" customFormat="1" hidden="1">
      <c r="A434" s="10">
        <v>41427</v>
      </c>
      <c r="B434" s="11">
        <v>0.49305555555555558</v>
      </c>
      <c r="C434">
        <v>0</v>
      </c>
      <c r="D434">
        <v>100.75</v>
      </c>
      <c r="E434">
        <f t="shared" si="24"/>
        <v>8.1069999999999989E-2</v>
      </c>
      <c r="F434">
        <v>80.17</v>
      </c>
      <c r="G434">
        <v>13.5</v>
      </c>
      <c r="H434">
        <f t="shared" si="25"/>
        <v>6.9989300000000014</v>
      </c>
      <c r="I434">
        <f t="shared" si="26"/>
        <v>6.9989300000000018E-2</v>
      </c>
      <c r="J434">
        <f t="shared" si="27"/>
        <v>1.6722587582582668E-3</v>
      </c>
      <c r="L434">
        <v>6.0201315297297606</v>
      </c>
    </row>
    <row r="435" spans="1:12" customFormat="1" hidden="1">
      <c r="A435" s="10">
        <v>41427</v>
      </c>
      <c r="B435" s="11">
        <v>0.49652777777777773</v>
      </c>
      <c r="C435">
        <v>0</v>
      </c>
      <c r="D435">
        <v>100.67</v>
      </c>
      <c r="E435">
        <f t="shared" si="24"/>
        <v>8.1069999999999989E-2</v>
      </c>
      <c r="F435">
        <v>80.08</v>
      </c>
      <c r="G435">
        <v>13.5</v>
      </c>
      <c r="H435">
        <f t="shared" si="25"/>
        <v>7.0089300000000065</v>
      </c>
      <c r="I435">
        <f t="shared" si="26"/>
        <v>7.0089300000000063E-2</v>
      </c>
      <c r="J435">
        <f t="shared" si="27"/>
        <v>1.6782384264526875E-3</v>
      </c>
      <c r="L435">
        <v>6.0416583352296751</v>
      </c>
    </row>
    <row r="436" spans="1:12" customFormat="1">
      <c r="A436" s="10">
        <v>41427</v>
      </c>
      <c r="B436" s="11">
        <v>0.5</v>
      </c>
      <c r="C436">
        <v>0</v>
      </c>
      <c r="D436">
        <v>100.68</v>
      </c>
      <c r="E436">
        <f t="shared" si="24"/>
        <v>8.1069999999999989E-2</v>
      </c>
      <c r="F436">
        <v>80.040000000000006</v>
      </c>
      <c r="G436">
        <v>13.5</v>
      </c>
      <c r="H436">
        <f t="shared" si="25"/>
        <v>7.0589300000000037</v>
      </c>
      <c r="I436">
        <f t="shared" si="26"/>
        <v>7.0589300000000035E-2</v>
      </c>
      <c r="J436">
        <f t="shared" si="27"/>
        <v>1.7083291143496018E-3</v>
      </c>
      <c r="K436">
        <f>J436*3600</f>
        <v>6.1499848116585669</v>
      </c>
      <c r="L436" s="13">
        <f>K436*1000/156000</f>
        <v>3.9422979561913894E-2</v>
      </c>
    </row>
    <row r="437" spans="1:12" customFormat="1" hidden="1">
      <c r="A437" s="10">
        <v>41427</v>
      </c>
      <c r="B437" s="11">
        <v>0.50347222222222221</v>
      </c>
      <c r="C437">
        <v>0</v>
      </c>
      <c r="D437">
        <v>100.71</v>
      </c>
      <c r="E437">
        <f t="shared" si="24"/>
        <v>8.1069999999999989E-2</v>
      </c>
      <c r="F437">
        <v>80.03</v>
      </c>
      <c r="G437">
        <v>13.5</v>
      </c>
      <c r="H437">
        <f t="shared" si="25"/>
        <v>7.0989299999999957</v>
      </c>
      <c r="I437">
        <f t="shared" si="26"/>
        <v>7.0989299999999964E-2</v>
      </c>
      <c r="J437">
        <f t="shared" si="27"/>
        <v>1.7326330280527228E-3</v>
      </c>
      <c r="L437">
        <v>6.2374789009898022</v>
      </c>
    </row>
    <row r="438" spans="1:12" customFormat="1" hidden="1">
      <c r="A438" s="10">
        <v>41427</v>
      </c>
      <c r="B438" s="11">
        <v>0.50694444444444442</v>
      </c>
      <c r="C438">
        <v>0</v>
      </c>
      <c r="D438">
        <v>100.66</v>
      </c>
      <c r="E438">
        <f t="shared" si="24"/>
        <v>8.1069999999999989E-2</v>
      </c>
      <c r="F438">
        <v>80.040000000000006</v>
      </c>
      <c r="G438">
        <v>13.5</v>
      </c>
      <c r="H438">
        <f t="shared" si="25"/>
        <v>7.0389299999999935</v>
      </c>
      <c r="I438">
        <f t="shared" si="26"/>
        <v>7.0389299999999932E-2</v>
      </c>
      <c r="J438">
        <f t="shared" si="27"/>
        <v>1.6962543332952943E-3</v>
      </c>
      <c r="L438">
        <v>6.1065155998630596</v>
      </c>
    </row>
    <row r="439" spans="1:12" customFormat="1" hidden="1">
      <c r="A439" s="10">
        <v>41427</v>
      </c>
      <c r="B439" s="11">
        <v>0.51041666666666663</v>
      </c>
      <c r="C439">
        <v>0</v>
      </c>
      <c r="D439">
        <v>100.69</v>
      </c>
      <c r="E439">
        <f t="shared" si="24"/>
        <v>8.1069999999999989E-2</v>
      </c>
      <c r="F439">
        <v>80.08</v>
      </c>
      <c r="G439">
        <v>13.5</v>
      </c>
      <c r="H439">
        <f t="shared" si="25"/>
        <v>7.0289300000000026</v>
      </c>
      <c r="I439">
        <f t="shared" si="26"/>
        <v>7.0289300000000027E-2</v>
      </c>
      <c r="J439">
        <f t="shared" si="27"/>
        <v>1.6902362048386882E-3</v>
      </c>
      <c r="L439">
        <v>6.0848503374192777</v>
      </c>
    </row>
    <row r="440" spans="1:12" customFormat="1" hidden="1">
      <c r="A440" s="10">
        <v>41427</v>
      </c>
      <c r="B440" s="11">
        <v>0.51388888888888895</v>
      </c>
      <c r="C440">
        <v>0</v>
      </c>
      <c r="D440">
        <v>100.73</v>
      </c>
      <c r="E440">
        <f t="shared" si="24"/>
        <v>8.1069999999999989E-2</v>
      </c>
      <c r="F440">
        <v>80.08</v>
      </c>
      <c r="G440">
        <v>13.5</v>
      </c>
      <c r="H440">
        <f t="shared" si="25"/>
        <v>7.0689300000000088</v>
      </c>
      <c r="I440">
        <f t="shared" si="26"/>
        <v>7.0689300000000094E-2</v>
      </c>
      <c r="J440">
        <f t="shared" si="27"/>
        <v>1.7143857851734166E-3</v>
      </c>
      <c r="L440">
        <v>6.1717888266243</v>
      </c>
    </row>
    <row r="441" spans="1:12" customFormat="1" hidden="1">
      <c r="A441" s="10">
        <v>41427</v>
      </c>
      <c r="B441" s="11">
        <v>0.51736111111111105</v>
      </c>
      <c r="C441">
        <v>0</v>
      </c>
      <c r="D441">
        <v>100.71</v>
      </c>
      <c r="E441">
        <f t="shared" si="24"/>
        <v>8.1069999999999989E-2</v>
      </c>
      <c r="F441">
        <v>80.040000000000006</v>
      </c>
      <c r="G441">
        <v>13.5</v>
      </c>
      <c r="H441">
        <f t="shared" si="25"/>
        <v>7.0889299999999906</v>
      </c>
      <c r="I441">
        <f t="shared" si="26"/>
        <v>7.0889299999999905E-2</v>
      </c>
      <c r="J441">
        <f t="shared" si="27"/>
        <v>1.7265377329312378E-3</v>
      </c>
      <c r="L441">
        <v>6.2155358385524559</v>
      </c>
    </row>
    <row r="442" spans="1:12" customFormat="1" hidden="1">
      <c r="A442" s="10">
        <v>41427</v>
      </c>
      <c r="B442" s="11">
        <v>0.52083333333333337</v>
      </c>
      <c r="C442">
        <v>0</v>
      </c>
      <c r="D442">
        <v>100.67</v>
      </c>
      <c r="E442">
        <f t="shared" si="24"/>
        <v>8.1069999999999989E-2</v>
      </c>
      <c r="F442">
        <v>80.040000000000006</v>
      </c>
      <c r="G442">
        <v>13.5</v>
      </c>
      <c r="H442">
        <f t="shared" si="25"/>
        <v>7.0489299999999986</v>
      </c>
      <c r="I442">
        <f t="shared" si="26"/>
        <v>7.0489299999999991E-2</v>
      </c>
      <c r="J442">
        <f t="shared" si="27"/>
        <v>1.702285300093503E-3</v>
      </c>
      <c r="K442">
        <f>J442*3600</f>
        <v>6.128227080336611</v>
      </c>
      <c r="L442" s="1">
        <v>6.128227080336611</v>
      </c>
    </row>
    <row r="443" spans="1:12" customFormat="1" hidden="1">
      <c r="A443" s="10">
        <v>41427</v>
      </c>
      <c r="B443" s="11">
        <v>0.52430555555555558</v>
      </c>
      <c r="C443">
        <v>0</v>
      </c>
      <c r="D443">
        <v>100.73</v>
      </c>
      <c r="E443">
        <f t="shared" si="24"/>
        <v>8.1069999999999989E-2</v>
      </c>
      <c r="F443">
        <v>80.03</v>
      </c>
      <c r="G443">
        <v>13.5</v>
      </c>
      <c r="H443">
        <f t="shared" si="25"/>
        <v>7.118930000000006</v>
      </c>
      <c r="I443">
        <f t="shared" si="26"/>
        <v>7.1189300000000066E-2</v>
      </c>
      <c r="J443">
        <f t="shared" si="27"/>
        <v>1.744862306201369E-3</v>
      </c>
      <c r="L443">
        <v>6.2815043023249286</v>
      </c>
    </row>
    <row r="444" spans="1:12" customFormat="1" hidden="1">
      <c r="A444" s="10">
        <v>41427</v>
      </c>
      <c r="B444" s="11">
        <v>0.52777777777777779</v>
      </c>
      <c r="C444">
        <v>0</v>
      </c>
      <c r="D444">
        <v>100.66</v>
      </c>
      <c r="E444">
        <f t="shared" si="24"/>
        <v>8.1069999999999989E-2</v>
      </c>
      <c r="F444">
        <v>79.989999999999995</v>
      </c>
      <c r="G444">
        <v>13.5</v>
      </c>
      <c r="H444">
        <f t="shared" si="25"/>
        <v>7.0889300000000048</v>
      </c>
      <c r="I444">
        <f t="shared" si="26"/>
        <v>7.0889300000000044E-2</v>
      </c>
      <c r="J444">
        <f t="shared" si="27"/>
        <v>1.7265377329312472E-3</v>
      </c>
      <c r="L444">
        <v>6.2155358385524897</v>
      </c>
    </row>
    <row r="445" spans="1:12" customFormat="1" hidden="1">
      <c r="A445" s="10">
        <v>41427</v>
      </c>
      <c r="B445" s="11">
        <v>0.53125</v>
      </c>
      <c r="C445">
        <v>0</v>
      </c>
      <c r="D445">
        <v>100.64</v>
      </c>
      <c r="E445">
        <f t="shared" si="24"/>
        <v>8.1069999999999989E-2</v>
      </c>
      <c r="F445">
        <v>80.08</v>
      </c>
      <c r="G445">
        <v>13.5</v>
      </c>
      <c r="H445">
        <f t="shared" si="25"/>
        <v>6.9789300000000054</v>
      </c>
      <c r="I445">
        <f t="shared" si="26"/>
        <v>6.9789300000000054E-2</v>
      </c>
      <c r="J445">
        <f t="shared" si="27"/>
        <v>1.6603378181551528E-3</v>
      </c>
      <c r="L445">
        <v>5.9772161453585504</v>
      </c>
    </row>
    <row r="446" spans="1:12" customFormat="1" hidden="1">
      <c r="A446" s="10">
        <v>41427</v>
      </c>
      <c r="B446" s="11">
        <v>0.53472222222222221</v>
      </c>
      <c r="C446">
        <v>0</v>
      </c>
      <c r="D446">
        <v>100.6</v>
      </c>
      <c r="E446">
        <f t="shared" si="24"/>
        <v>8.1069999999999989E-2</v>
      </c>
      <c r="F446">
        <v>80.290000000000006</v>
      </c>
      <c r="G446">
        <v>13.5</v>
      </c>
      <c r="H446">
        <f t="shared" si="25"/>
        <v>6.7289299999999912</v>
      </c>
      <c r="I446">
        <f t="shared" si="26"/>
        <v>6.7289299999999913E-2</v>
      </c>
      <c r="J446">
        <f t="shared" si="27"/>
        <v>1.5156166947632548E-3</v>
      </c>
      <c r="L446">
        <v>5.4562201011477169</v>
      </c>
    </row>
    <row r="447" spans="1:12" customFormat="1" hidden="1">
      <c r="A447" s="10">
        <v>41427</v>
      </c>
      <c r="B447" s="11">
        <v>0.53819444444444442</v>
      </c>
      <c r="C447">
        <v>0</v>
      </c>
      <c r="D447">
        <v>100.6</v>
      </c>
      <c r="E447">
        <f t="shared" si="24"/>
        <v>8.1069999999999989E-2</v>
      </c>
      <c r="F447">
        <v>80.010000000000005</v>
      </c>
      <c r="G447">
        <v>13.5</v>
      </c>
      <c r="H447">
        <f t="shared" si="25"/>
        <v>7.0089299999999923</v>
      </c>
      <c r="I447">
        <f t="shared" si="26"/>
        <v>7.0089299999999924E-2</v>
      </c>
      <c r="J447">
        <f t="shared" si="27"/>
        <v>1.6782384264526801E-3</v>
      </c>
      <c r="L447">
        <v>6.0416583352296485</v>
      </c>
    </row>
    <row r="448" spans="1:12" customFormat="1">
      <c r="A448" s="10">
        <v>41427</v>
      </c>
      <c r="B448" s="11">
        <v>0.54166666666666663</v>
      </c>
      <c r="C448">
        <v>0</v>
      </c>
      <c r="D448">
        <v>100.58</v>
      </c>
      <c r="E448">
        <f t="shared" si="24"/>
        <v>8.1069999999999989E-2</v>
      </c>
      <c r="F448">
        <v>80.040000000000006</v>
      </c>
      <c r="G448">
        <v>13.5</v>
      </c>
      <c r="H448">
        <f t="shared" si="25"/>
        <v>6.9589299999999952</v>
      </c>
      <c r="I448">
        <f t="shared" si="26"/>
        <v>6.9589299999999951E-2</v>
      </c>
      <c r="J448">
        <f t="shared" si="27"/>
        <v>1.6484680120747734E-3</v>
      </c>
      <c r="K448">
        <f>J448*3600</f>
        <v>5.9344848434691846</v>
      </c>
      <c r="L448" s="13">
        <f>K448*1000/156000</f>
        <v>3.8041569509417852E-2</v>
      </c>
    </row>
    <row r="449" spans="1:12" customFormat="1" hidden="1">
      <c r="A449" s="10">
        <v>41427</v>
      </c>
      <c r="B449" s="11">
        <v>0.54513888888888895</v>
      </c>
      <c r="C449">
        <v>0</v>
      </c>
      <c r="D449">
        <v>100.56</v>
      </c>
      <c r="E449">
        <f t="shared" si="24"/>
        <v>8.1069999999999989E-2</v>
      </c>
      <c r="F449">
        <v>79.959999999999994</v>
      </c>
      <c r="G449">
        <v>13.5</v>
      </c>
      <c r="H449">
        <f t="shared" si="25"/>
        <v>7.0189300000000117</v>
      </c>
      <c r="I449">
        <f t="shared" si="26"/>
        <v>7.0189300000000121E-2</v>
      </c>
      <c r="J449">
        <f t="shared" si="27"/>
        <v>1.6842309056009084E-3</v>
      </c>
      <c r="L449">
        <v>6.0632312601632705</v>
      </c>
    </row>
    <row r="450" spans="1:12" customFormat="1" hidden="1">
      <c r="A450" s="10">
        <v>41427</v>
      </c>
      <c r="B450" s="11">
        <v>0.54861111111111105</v>
      </c>
      <c r="C450">
        <v>0</v>
      </c>
      <c r="D450">
        <v>100.55</v>
      </c>
      <c r="E450">
        <f t="shared" si="24"/>
        <v>8.1069999999999989E-2</v>
      </c>
      <c r="F450">
        <v>80.08</v>
      </c>
      <c r="G450">
        <v>13.5</v>
      </c>
      <c r="H450">
        <f t="shared" si="25"/>
        <v>6.888930000000002</v>
      </c>
      <c r="I450">
        <f t="shared" si="26"/>
        <v>6.8889300000000014E-2</v>
      </c>
      <c r="J450">
        <f t="shared" si="27"/>
        <v>1.6073253116869652E-3</v>
      </c>
      <c r="L450">
        <v>5.7863711220730751</v>
      </c>
    </row>
    <row r="451" spans="1:12" customFormat="1" hidden="1">
      <c r="A451" s="10">
        <v>41427</v>
      </c>
      <c r="B451" s="11">
        <v>0.55208333333333337</v>
      </c>
      <c r="C451">
        <v>0</v>
      </c>
      <c r="D451">
        <v>100.5</v>
      </c>
      <c r="E451">
        <f t="shared" si="24"/>
        <v>8.1069999999999989E-2</v>
      </c>
      <c r="F451">
        <v>80.11</v>
      </c>
      <c r="G451">
        <v>13.5</v>
      </c>
      <c r="H451">
        <f t="shared" si="25"/>
        <v>6.8089300000000037</v>
      </c>
      <c r="I451">
        <f t="shared" si="26"/>
        <v>6.8089300000000033E-2</v>
      </c>
      <c r="J451">
        <f t="shared" si="27"/>
        <v>1.5610669451541757E-3</v>
      </c>
      <c r="L451">
        <v>5.6198410025550327</v>
      </c>
    </row>
    <row r="452" spans="1:12" customFormat="1" hidden="1">
      <c r="A452" s="10">
        <v>41427</v>
      </c>
      <c r="B452" s="11">
        <v>0.55555555555555558</v>
      </c>
      <c r="C452">
        <v>0</v>
      </c>
      <c r="D452">
        <v>100.53</v>
      </c>
      <c r="E452">
        <f t="shared" si="24"/>
        <v>8.1069999999999989E-2</v>
      </c>
      <c r="F452">
        <v>80.03</v>
      </c>
      <c r="G452">
        <v>13.5</v>
      </c>
      <c r="H452">
        <f t="shared" si="25"/>
        <v>6.9189300000000031</v>
      </c>
      <c r="I452">
        <f t="shared" si="26"/>
        <v>6.9189300000000037E-2</v>
      </c>
      <c r="J452">
        <f t="shared" si="27"/>
        <v>1.6248815085897748E-3</v>
      </c>
      <c r="L452">
        <v>5.849573430923189</v>
      </c>
    </row>
    <row r="453" spans="1:12" customFormat="1" hidden="1">
      <c r="A453" s="10">
        <v>41427</v>
      </c>
      <c r="B453" s="11">
        <v>0.55902777777777779</v>
      </c>
      <c r="C453">
        <v>0</v>
      </c>
      <c r="D453">
        <v>100.46</v>
      </c>
      <c r="E453">
        <f t="shared" ref="E453:E516" si="28">(435-368)*1.21/1000</f>
        <v>8.1069999999999989E-2</v>
      </c>
      <c r="F453">
        <v>80.010000000000005</v>
      </c>
      <c r="G453">
        <v>13.5</v>
      </c>
      <c r="H453">
        <f t="shared" ref="H453:H516" si="29">D453-E453-F453-G453</f>
        <v>6.8689299999999918</v>
      </c>
      <c r="I453">
        <f t="shared" ref="I453:I516" si="30">H453/100</f>
        <v>6.8689299999999912E-2</v>
      </c>
      <c r="J453">
        <f t="shared" ref="J453:J516" si="31">1.2904*I453^(5/2)</f>
        <v>1.5956846998257106E-3</v>
      </c>
      <c r="L453">
        <v>5.7444649193725583</v>
      </c>
    </row>
    <row r="454" spans="1:12" customFormat="1" hidden="1">
      <c r="A454" s="10">
        <v>41427</v>
      </c>
      <c r="B454" s="11">
        <v>0.5625</v>
      </c>
      <c r="C454">
        <v>0</v>
      </c>
      <c r="D454">
        <v>100.44</v>
      </c>
      <c r="E454">
        <f t="shared" si="28"/>
        <v>8.1069999999999989E-2</v>
      </c>
      <c r="F454">
        <v>79.849999999999994</v>
      </c>
      <c r="G454">
        <v>13.5</v>
      </c>
      <c r="H454">
        <f t="shared" si="29"/>
        <v>7.0089300000000065</v>
      </c>
      <c r="I454">
        <f t="shared" si="30"/>
        <v>7.0089300000000063E-2</v>
      </c>
      <c r="J454">
        <f t="shared" si="31"/>
        <v>1.6782384264526875E-3</v>
      </c>
      <c r="K454">
        <f>J454*3600</f>
        <v>6.0416583352296751</v>
      </c>
      <c r="L454">
        <v>6.0416583352296751</v>
      </c>
    </row>
    <row r="455" spans="1:12" customFormat="1" hidden="1">
      <c r="A455" s="10">
        <v>41427</v>
      </c>
      <c r="B455" s="11">
        <v>0.56597222222222221</v>
      </c>
      <c r="C455">
        <v>0</v>
      </c>
      <c r="D455">
        <v>100.5</v>
      </c>
      <c r="E455">
        <f t="shared" si="28"/>
        <v>8.1069999999999989E-2</v>
      </c>
      <c r="F455">
        <v>79.849999999999994</v>
      </c>
      <c r="G455">
        <v>13.5</v>
      </c>
      <c r="H455">
        <f t="shared" si="29"/>
        <v>7.0689300000000088</v>
      </c>
      <c r="I455">
        <f t="shared" si="30"/>
        <v>7.0689300000000094E-2</v>
      </c>
      <c r="J455">
        <f t="shared" si="31"/>
        <v>1.7143857851734166E-3</v>
      </c>
      <c r="L455">
        <v>6.1717888266243</v>
      </c>
    </row>
    <row r="456" spans="1:12" customFormat="1" hidden="1">
      <c r="A456" s="10">
        <v>41427</v>
      </c>
      <c r="B456" s="11">
        <v>0.56944444444444442</v>
      </c>
      <c r="C456">
        <v>0</v>
      </c>
      <c r="D456">
        <v>100.47</v>
      </c>
      <c r="E456">
        <f t="shared" si="28"/>
        <v>8.1069999999999989E-2</v>
      </c>
      <c r="F456">
        <v>79.75</v>
      </c>
      <c r="G456">
        <v>13.5</v>
      </c>
      <c r="H456">
        <f t="shared" si="29"/>
        <v>7.138930000000002</v>
      </c>
      <c r="I456">
        <f t="shared" si="30"/>
        <v>7.1389300000000017E-2</v>
      </c>
      <c r="J456">
        <f t="shared" si="31"/>
        <v>1.7571432287104218E-3</v>
      </c>
      <c r="L456">
        <v>6.3257156233575182</v>
      </c>
    </row>
    <row r="457" spans="1:12" customFormat="1" hidden="1">
      <c r="A457" s="10">
        <v>41427</v>
      </c>
      <c r="B457" s="11">
        <v>0.57291666666666663</v>
      </c>
      <c r="C457">
        <v>0</v>
      </c>
      <c r="D457">
        <v>100.41</v>
      </c>
      <c r="E457">
        <f t="shared" si="28"/>
        <v>8.1069999999999989E-2</v>
      </c>
      <c r="F457">
        <v>79.77</v>
      </c>
      <c r="G457">
        <v>13.5</v>
      </c>
      <c r="H457">
        <f t="shared" si="29"/>
        <v>7.0589300000000037</v>
      </c>
      <c r="I457">
        <f t="shared" si="30"/>
        <v>7.0589300000000035E-2</v>
      </c>
      <c r="J457">
        <f t="shared" si="31"/>
        <v>1.7083291143496018E-3</v>
      </c>
      <c r="L457">
        <v>6.1499848116585669</v>
      </c>
    </row>
    <row r="458" spans="1:12" customFormat="1" hidden="1">
      <c r="A458" s="10">
        <v>41427</v>
      </c>
      <c r="B458" s="11">
        <v>0.57638888888888895</v>
      </c>
      <c r="C458">
        <v>0</v>
      </c>
      <c r="D458">
        <v>100.36</v>
      </c>
      <c r="E458">
        <f t="shared" si="28"/>
        <v>8.1069999999999989E-2</v>
      </c>
      <c r="F458">
        <v>79.760000000000005</v>
      </c>
      <c r="G458">
        <v>13.5</v>
      </c>
      <c r="H458">
        <f t="shared" si="29"/>
        <v>7.0189299999999974</v>
      </c>
      <c r="I458">
        <f t="shared" si="30"/>
        <v>7.0189299999999968E-2</v>
      </c>
      <c r="J458">
        <f t="shared" si="31"/>
        <v>1.6842309056009008E-3</v>
      </c>
      <c r="L458">
        <v>6.063231260163243</v>
      </c>
    </row>
    <row r="459" spans="1:12" customFormat="1" hidden="1">
      <c r="A459" s="10">
        <v>41427</v>
      </c>
      <c r="B459" s="11">
        <v>0.57986111111111105</v>
      </c>
      <c r="C459">
        <v>0</v>
      </c>
      <c r="D459">
        <v>100.31</v>
      </c>
      <c r="E459">
        <f t="shared" si="28"/>
        <v>8.1069999999999989E-2</v>
      </c>
      <c r="F459">
        <v>79.73</v>
      </c>
      <c r="G459">
        <v>13.5</v>
      </c>
      <c r="H459">
        <f t="shared" si="29"/>
        <v>6.9989300000000014</v>
      </c>
      <c r="I459">
        <f t="shared" si="30"/>
        <v>6.9989300000000018E-2</v>
      </c>
      <c r="J459">
        <f t="shared" si="31"/>
        <v>1.6722587582582668E-3</v>
      </c>
      <c r="L459">
        <v>6.0201315297297606</v>
      </c>
    </row>
    <row r="460" spans="1:12" customFormat="1">
      <c r="A460" s="10">
        <v>41427</v>
      </c>
      <c r="B460" s="11">
        <v>0.58333333333333337</v>
      </c>
      <c r="C460">
        <v>0</v>
      </c>
      <c r="D460">
        <v>100.41</v>
      </c>
      <c r="E460">
        <f t="shared" si="28"/>
        <v>8.1069999999999989E-2</v>
      </c>
      <c r="F460">
        <v>79.78</v>
      </c>
      <c r="G460">
        <v>13.5</v>
      </c>
      <c r="H460">
        <f t="shared" si="29"/>
        <v>7.0489299999999986</v>
      </c>
      <c r="I460">
        <f t="shared" si="30"/>
        <v>7.0489299999999991E-2</v>
      </c>
      <c r="J460">
        <f t="shared" si="31"/>
        <v>1.702285300093503E-3</v>
      </c>
      <c r="K460">
        <f>J460*3600</f>
        <v>6.128227080336611</v>
      </c>
      <c r="L460" s="13">
        <f>K460*1000/156000</f>
        <v>3.9283506925234683E-2</v>
      </c>
    </row>
    <row r="461" spans="1:12" customFormat="1" hidden="1">
      <c r="A461" s="10">
        <v>41427</v>
      </c>
      <c r="B461" s="11">
        <v>0.58680555555555558</v>
      </c>
      <c r="C461">
        <v>0</v>
      </c>
      <c r="D461">
        <v>100.41</v>
      </c>
      <c r="E461">
        <f t="shared" si="28"/>
        <v>8.1069999999999989E-2</v>
      </c>
      <c r="F461">
        <v>79.760000000000005</v>
      </c>
      <c r="G461">
        <v>13.5</v>
      </c>
      <c r="H461">
        <f t="shared" si="29"/>
        <v>7.0689299999999946</v>
      </c>
      <c r="I461">
        <f t="shared" si="30"/>
        <v>7.0689299999999941E-2</v>
      </c>
      <c r="J461">
        <f t="shared" si="31"/>
        <v>1.7143857851734078E-3</v>
      </c>
      <c r="L461">
        <v>6.171788826624268</v>
      </c>
    </row>
    <row r="462" spans="1:12" customFormat="1" hidden="1">
      <c r="A462" s="10">
        <v>41427</v>
      </c>
      <c r="B462" s="11">
        <v>0.59027777777777779</v>
      </c>
      <c r="C462">
        <v>0</v>
      </c>
      <c r="D462">
        <v>100.38</v>
      </c>
      <c r="E462">
        <f t="shared" si="28"/>
        <v>8.1069999999999989E-2</v>
      </c>
      <c r="F462">
        <v>79.72</v>
      </c>
      <c r="G462">
        <v>13.5</v>
      </c>
      <c r="H462">
        <f t="shared" si="29"/>
        <v>7.0789299999999997</v>
      </c>
      <c r="I462">
        <f t="shared" si="30"/>
        <v>7.0789299999999999E-2</v>
      </c>
      <c r="J462">
        <f t="shared" si="31"/>
        <v>1.7204553216683114E-3</v>
      </c>
      <c r="L462">
        <v>6.1936391580059214</v>
      </c>
    </row>
    <row r="463" spans="1:12" customFormat="1" hidden="1">
      <c r="A463" s="10">
        <v>41427</v>
      </c>
      <c r="B463" s="11">
        <v>0.59375</v>
      </c>
      <c r="C463">
        <v>0</v>
      </c>
      <c r="D463">
        <v>100.31</v>
      </c>
      <c r="E463">
        <f t="shared" si="28"/>
        <v>8.1069999999999989E-2</v>
      </c>
      <c r="F463">
        <v>79.709999999999994</v>
      </c>
      <c r="G463">
        <v>13.5</v>
      </c>
      <c r="H463">
        <f t="shared" si="29"/>
        <v>7.0189300000000117</v>
      </c>
      <c r="I463">
        <f t="shared" si="30"/>
        <v>7.0189300000000121E-2</v>
      </c>
      <c r="J463">
        <f t="shared" si="31"/>
        <v>1.6842309056009084E-3</v>
      </c>
      <c r="L463">
        <v>6.0632312601632705</v>
      </c>
    </row>
    <row r="464" spans="1:12" customFormat="1" hidden="1">
      <c r="A464" s="10">
        <v>41427</v>
      </c>
      <c r="B464" s="11">
        <v>0.59722222222222221</v>
      </c>
      <c r="C464">
        <v>0</v>
      </c>
      <c r="D464">
        <v>100.36</v>
      </c>
      <c r="E464">
        <f t="shared" si="28"/>
        <v>8.1069999999999989E-2</v>
      </c>
      <c r="F464">
        <v>79.73</v>
      </c>
      <c r="G464">
        <v>13.5</v>
      </c>
      <c r="H464">
        <f t="shared" si="29"/>
        <v>7.0489299999999986</v>
      </c>
      <c r="I464">
        <f t="shared" si="30"/>
        <v>7.0489299999999991E-2</v>
      </c>
      <c r="J464">
        <f t="shared" si="31"/>
        <v>1.702285300093503E-3</v>
      </c>
      <c r="L464">
        <v>6.128227080336611</v>
      </c>
    </row>
    <row r="465" spans="1:12" customFormat="1" hidden="1">
      <c r="A465" s="10">
        <v>41427</v>
      </c>
      <c r="B465" s="11">
        <v>0.60069444444444442</v>
      </c>
      <c r="C465">
        <v>0</v>
      </c>
      <c r="D465">
        <v>100.31</v>
      </c>
      <c r="E465">
        <f t="shared" si="28"/>
        <v>8.1069999999999989E-2</v>
      </c>
      <c r="F465">
        <v>79.69</v>
      </c>
      <c r="G465">
        <v>13.5</v>
      </c>
      <c r="H465">
        <f t="shared" si="29"/>
        <v>7.0389300000000077</v>
      </c>
      <c r="I465">
        <f t="shared" si="30"/>
        <v>7.0389300000000071E-2</v>
      </c>
      <c r="J465">
        <f t="shared" si="31"/>
        <v>1.6962543332953016E-3</v>
      </c>
      <c r="L465">
        <v>6.1065155998630862</v>
      </c>
    </row>
    <row r="466" spans="1:12" customFormat="1" hidden="1">
      <c r="A466" s="10">
        <v>41427</v>
      </c>
      <c r="B466" s="11">
        <v>0.60416666666666663</v>
      </c>
      <c r="C466">
        <v>0</v>
      </c>
      <c r="D466">
        <v>100.28</v>
      </c>
      <c r="E466">
        <f t="shared" si="28"/>
        <v>8.1069999999999989E-2</v>
      </c>
      <c r="F466">
        <v>79.72</v>
      </c>
      <c r="G466">
        <v>13.5</v>
      </c>
      <c r="H466">
        <f t="shared" si="29"/>
        <v>6.9789300000000054</v>
      </c>
      <c r="I466">
        <f t="shared" si="30"/>
        <v>6.9789300000000054E-2</v>
      </c>
      <c r="J466">
        <f t="shared" si="31"/>
        <v>1.6603378181551528E-3</v>
      </c>
      <c r="K466">
        <f>J466*3600</f>
        <v>5.9772161453585504</v>
      </c>
      <c r="L466" s="1">
        <v>5.9772161453585504</v>
      </c>
    </row>
    <row r="467" spans="1:12" customFormat="1" hidden="1">
      <c r="A467" s="10">
        <v>41427</v>
      </c>
      <c r="B467" s="11">
        <v>0.60763888888888895</v>
      </c>
      <c r="C467">
        <v>0</v>
      </c>
      <c r="D467">
        <v>100.27</v>
      </c>
      <c r="E467">
        <f t="shared" si="28"/>
        <v>8.1069999999999989E-2</v>
      </c>
      <c r="F467">
        <v>79.67</v>
      </c>
      <c r="G467">
        <v>13.5</v>
      </c>
      <c r="H467">
        <f t="shared" si="29"/>
        <v>7.0189299999999974</v>
      </c>
      <c r="I467">
        <f t="shared" si="30"/>
        <v>7.0189299999999968E-2</v>
      </c>
      <c r="J467">
        <f t="shared" si="31"/>
        <v>1.6842309056009008E-3</v>
      </c>
      <c r="L467">
        <v>6.063231260163243</v>
      </c>
    </row>
    <row r="468" spans="1:12" customFormat="1" hidden="1">
      <c r="A468" s="10">
        <v>41427</v>
      </c>
      <c r="B468" s="11">
        <v>0.61111111111111105</v>
      </c>
      <c r="C468">
        <v>0</v>
      </c>
      <c r="D468">
        <v>100.34</v>
      </c>
      <c r="E468">
        <f t="shared" si="28"/>
        <v>8.1069999999999989E-2</v>
      </c>
      <c r="F468">
        <v>79.69</v>
      </c>
      <c r="G468">
        <v>13.5</v>
      </c>
      <c r="H468">
        <f t="shared" si="29"/>
        <v>7.0689300000000088</v>
      </c>
      <c r="I468">
        <f t="shared" si="30"/>
        <v>7.0689300000000094E-2</v>
      </c>
      <c r="J468">
        <f t="shared" si="31"/>
        <v>1.7143857851734166E-3</v>
      </c>
      <c r="L468">
        <v>6.1717888266243</v>
      </c>
    </row>
    <row r="469" spans="1:12" customFormat="1" hidden="1">
      <c r="A469" s="10">
        <v>41427</v>
      </c>
      <c r="B469" s="11">
        <v>0.61458333333333337</v>
      </c>
      <c r="C469">
        <v>0</v>
      </c>
      <c r="D469">
        <v>100.29</v>
      </c>
      <c r="E469">
        <f t="shared" si="28"/>
        <v>8.1069999999999989E-2</v>
      </c>
      <c r="F469">
        <v>79.680000000000007</v>
      </c>
      <c r="G469">
        <v>13.5</v>
      </c>
      <c r="H469">
        <f t="shared" si="29"/>
        <v>7.0289300000000026</v>
      </c>
      <c r="I469">
        <f t="shared" si="30"/>
        <v>7.0289300000000027E-2</v>
      </c>
      <c r="J469">
        <f t="shared" si="31"/>
        <v>1.6902362048386882E-3</v>
      </c>
      <c r="L469">
        <v>6.0848503374192777</v>
      </c>
    </row>
    <row r="470" spans="1:12" customFormat="1" hidden="1">
      <c r="A470" s="10">
        <v>41427</v>
      </c>
      <c r="B470" s="11">
        <v>0.61805555555555558</v>
      </c>
      <c r="C470">
        <v>0</v>
      </c>
      <c r="D470">
        <v>100.28</v>
      </c>
      <c r="E470">
        <f t="shared" si="28"/>
        <v>8.1069999999999989E-2</v>
      </c>
      <c r="F470">
        <v>79.599999999999994</v>
      </c>
      <c r="G470">
        <v>13.5</v>
      </c>
      <c r="H470">
        <f t="shared" si="29"/>
        <v>7.09893000000001</v>
      </c>
      <c r="I470">
        <f t="shared" si="30"/>
        <v>7.0989300000000102E-2</v>
      </c>
      <c r="J470">
        <f t="shared" si="31"/>
        <v>1.7326330280527306E-3</v>
      </c>
      <c r="L470">
        <v>6.2374789009898306</v>
      </c>
    </row>
    <row r="471" spans="1:12" customFormat="1" hidden="1">
      <c r="A471" s="10">
        <v>41427</v>
      </c>
      <c r="B471" s="11">
        <v>0.62152777777777779</v>
      </c>
      <c r="C471">
        <v>0</v>
      </c>
      <c r="D471">
        <v>100.28</v>
      </c>
      <c r="E471">
        <f t="shared" si="28"/>
        <v>8.1069999999999989E-2</v>
      </c>
      <c r="F471">
        <v>79.66</v>
      </c>
      <c r="G471">
        <v>13.5</v>
      </c>
      <c r="H471">
        <f t="shared" si="29"/>
        <v>7.0389300000000077</v>
      </c>
      <c r="I471">
        <f t="shared" si="30"/>
        <v>7.0389300000000071E-2</v>
      </c>
      <c r="J471">
        <f t="shared" si="31"/>
        <v>1.6962543332953016E-3</v>
      </c>
      <c r="L471">
        <v>6.1065155998630862</v>
      </c>
    </row>
    <row r="472" spans="1:12" customFormat="1">
      <c r="A472" s="10">
        <v>41427</v>
      </c>
      <c r="B472" s="11">
        <v>0.625</v>
      </c>
      <c r="C472">
        <v>0</v>
      </c>
      <c r="D472">
        <v>100.31</v>
      </c>
      <c r="E472">
        <f t="shared" si="28"/>
        <v>8.1069999999999989E-2</v>
      </c>
      <c r="F472">
        <v>79.66</v>
      </c>
      <c r="G472">
        <v>13.5</v>
      </c>
      <c r="H472">
        <f t="shared" si="29"/>
        <v>7.0689300000000088</v>
      </c>
      <c r="I472">
        <f t="shared" si="30"/>
        <v>7.0689300000000094E-2</v>
      </c>
      <c r="J472">
        <f t="shared" si="31"/>
        <v>1.7143857851734166E-3</v>
      </c>
      <c r="K472">
        <f>J472*3600</f>
        <v>6.1717888266243</v>
      </c>
      <c r="L472" s="13">
        <f>K472*1000/156000</f>
        <v>3.9562748888617306E-2</v>
      </c>
    </row>
    <row r="473" spans="1:12" customFormat="1" hidden="1">
      <c r="A473" s="10">
        <v>41427</v>
      </c>
      <c r="B473" s="11">
        <v>0.62847222222222221</v>
      </c>
      <c r="C473">
        <v>0</v>
      </c>
      <c r="D473">
        <v>100.33</v>
      </c>
      <c r="E473">
        <f t="shared" si="28"/>
        <v>8.1069999999999989E-2</v>
      </c>
      <c r="F473">
        <v>79.78</v>
      </c>
      <c r="G473">
        <v>13.5</v>
      </c>
      <c r="H473">
        <f t="shared" si="29"/>
        <v>6.9689300000000003</v>
      </c>
      <c r="I473">
        <f t="shared" si="30"/>
        <v>6.968930000000001E-2</v>
      </c>
      <c r="J473">
        <f t="shared" si="31"/>
        <v>1.6543965279422637E-3</v>
      </c>
      <c r="L473">
        <v>5.9558275005921493</v>
      </c>
    </row>
    <row r="474" spans="1:12" customFormat="1" hidden="1">
      <c r="A474" s="10">
        <v>41427</v>
      </c>
      <c r="B474" s="11">
        <v>0.63194444444444442</v>
      </c>
      <c r="C474">
        <v>0</v>
      </c>
      <c r="D474">
        <v>100.33</v>
      </c>
      <c r="E474">
        <f t="shared" si="28"/>
        <v>8.1069999999999989E-2</v>
      </c>
      <c r="F474">
        <v>79.75</v>
      </c>
      <c r="G474">
        <v>13.5</v>
      </c>
      <c r="H474">
        <f t="shared" si="29"/>
        <v>6.9989300000000014</v>
      </c>
      <c r="I474">
        <f t="shared" si="30"/>
        <v>6.9989300000000018E-2</v>
      </c>
      <c r="J474">
        <f t="shared" si="31"/>
        <v>1.6722587582582668E-3</v>
      </c>
      <c r="L474">
        <v>6.0201315297297606</v>
      </c>
    </row>
    <row r="475" spans="1:12" customFormat="1" hidden="1">
      <c r="A475" s="10">
        <v>41427</v>
      </c>
      <c r="B475" s="11">
        <v>0.63541666666666663</v>
      </c>
      <c r="C475">
        <v>0</v>
      </c>
      <c r="D475">
        <v>100.41</v>
      </c>
      <c r="E475">
        <f t="shared" si="28"/>
        <v>8.1069999999999989E-2</v>
      </c>
      <c r="F475">
        <v>79.8</v>
      </c>
      <c r="G475">
        <v>13.5</v>
      </c>
      <c r="H475">
        <f t="shared" si="29"/>
        <v>7.0289300000000026</v>
      </c>
      <c r="I475">
        <f t="shared" si="30"/>
        <v>7.0289300000000027E-2</v>
      </c>
      <c r="J475">
        <f t="shared" si="31"/>
        <v>1.6902362048386882E-3</v>
      </c>
      <c r="L475">
        <v>6.0848503374192777</v>
      </c>
    </row>
    <row r="476" spans="1:12" customFormat="1" hidden="1">
      <c r="A476" s="10">
        <v>41427</v>
      </c>
      <c r="B476" s="11">
        <v>0.63888888888888895</v>
      </c>
      <c r="C476">
        <v>0</v>
      </c>
      <c r="D476">
        <v>100.38</v>
      </c>
      <c r="E476">
        <f t="shared" si="28"/>
        <v>8.1069999999999989E-2</v>
      </c>
      <c r="F476">
        <v>79.72</v>
      </c>
      <c r="G476">
        <v>13.5</v>
      </c>
      <c r="H476">
        <f t="shared" si="29"/>
        <v>7.0789299999999997</v>
      </c>
      <c r="I476">
        <f t="shared" si="30"/>
        <v>7.0789299999999999E-2</v>
      </c>
      <c r="J476">
        <f t="shared" si="31"/>
        <v>1.7204553216683114E-3</v>
      </c>
      <c r="L476">
        <v>6.1936391580059214</v>
      </c>
    </row>
    <row r="477" spans="1:12" customFormat="1" hidden="1">
      <c r="A477" s="10">
        <v>41427</v>
      </c>
      <c r="B477" s="11">
        <v>0.64236111111111105</v>
      </c>
      <c r="C477">
        <v>0</v>
      </c>
      <c r="D477">
        <v>100.31</v>
      </c>
      <c r="E477">
        <f t="shared" si="28"/>
        <v>8.1069999999999989E-2</v>
      </c>
      <c r="F477">
        <v>79.69</v>
      </c>
      <c r="G477">
        <v>13.5</v>
      </c>
      <c r="H477">
        <f t="shared" si="29"/>
        <v>7.0389300000000077</v>
      </c>
      <c r="I477">
        <f t="shared" si="30"/>
        <v>7.0389300000000071E-2</v>
      </c>
      <c r="J477">
        <f t="shared" si="31"/>
        <v>1.6962543332953016E-3</v>
      </c>
      <c r="L477">
        <v>6.1065155998630862</v>
      </c>
    </row>
    <row r="478" spans="1:12" customFormat="1" hidden="1">
      <c r="A478" s="10">
        <v>41427</v>
      </c>
      <c r="B478" s="11">
        <v>0.64583333333333337</v>
      </c>
      <c r="C478">
        <v>0</v>
      </c>
      <c r="D478">
        <v>100.38</v>
      </c>
      <c r="E478">
        <f t="shared" si="28"/>
        <v>8.1069999999999989E-2</v>
      </c>
      <c r="F478">
        <v>79.709999999999994</v>
      </c>
      <c r="G478">
        <v>13.5</v>
      </c>
      <c r="H478">
        <f t="shared" si="29"/>
        <v>7.0889300000000048</v>
      </c>
      <c r="I478">
        <f t="shared" si="30"/>
        <v>7.0889300000000044E-2</v>
      </c>
      <c r="J478">
        <f t="shared" si="31"/>
        <v>1.7265377329312472E-3</v>
      </c>
      <c r="K478">
        <f>J478*3600</f>
        <v>6.2155358385524897</v>
      </c>
      <c r="L478" s="1">
        <v>6.2155358385524897</v>
      </c>
    </row>
    <row r="479" spans="1:12" customFormat="1" hidden="1">
      <c r="A479" s="10">
        <v>41427</v>
      </c>
      <c r="B479" s="11">
        <v>0.64930555555555558</v>
      </c>
      <c r="C479">
        <v>0</v>
      </c>
      <c r="D479">
        <v>100.39</v>
      </c>
      <c r="E479">
        <f t="shared" si="28"/>
        <v>8.1069999999999989E-2</v>
      </c>
      <c r="F479">
        <v>79.709999999999994</v>
      </c>
      <c r="G479">
        <v>13.5</v>
      </c>
      <c r="H479">
        <f t="shared" si="29"/>
        <v>7.09893000000001</v>
      </c>
      <c r="I479">
        <f t="shared" si="30"/>
        <v>7.0989300000000102E-2</v>
      </c>
      <c r="J479">
        <f t="shared" si="31"/>
        <v>1.7326330280527306E-3</v>
      </c>
      <c r="L479">
        <v>6.2374789009898306</v>
      </c>
    </row>
    <row r="480" spans="1:12" customFormat="1" hidden="1">
      <c r="A480" s="10">
        <v>41427</v>
      </c>
      <c r="B480" s="11">
        <v>0.65277777777777779</v>
      </c>
      <c r="C480">
        <v>0</v>
      </c>
      <c r="D480">
        <v>100.41</v>
      </c>
      <c r="E480">
        <f t="shared" si="28"/>
        <v>8.1069999999999989E-2</v>
      </c>
      <c r="F480">
        <v>79.739999999999995</v>
      </c>
      <c r="G480">
        <v>13.5</v>
      </c>
      <c r="H480">
        <f t="shared" si="29"/>
        <v>7.0889300000000048</v>
      </c>
      <c r="I480">
        <f t="shared" si="30"/>
        <v>7.0889300000000044E-2</v>
      </c>
      <c r="J480">
        <f t="shared" si="31"/>
        <v>1.7265377329312472E-3</v>
      </c>
      <c r="L480">
        <v>6.2155358385524897</v>
      </c>
    </row>
    <row r="481" spans="1:12" customFormat="1" hidden="1">
      <c r="A481" s="10">
        <v>41427</v>
      </c>
      <c r="B481" s="11">
        <v>0.65625</v>
      </c>
      <c r="C481">
        <v>0</v>
      </c>
      <c r="D481">
        <v>100.39</v>
      </c>
      <c r="E481">
        <f t="shared" si="28"/>
        <v>8.1069999999999989E-2</v>
      </c>
      <c r="F481">
        <v>79.709999999999994</v>
      </c>
      <c r="G481">
        <v>13.5</v>
      </c>
      <c r="H481">
        <f t="shared" si="29"/>
        <v>7.09893000000001</v>
      </c>
      <c r="I481">
        <f t="shared" si="30"/>
        <v>7.0989300000000102E-2</v>
      </c>
      <c r="J481">
        <f t="shared" si="31"/>
        <v>1.7326330280527306E-3</v>
      </c>
      <c r="L481">
        <v>6.2374789009898306</v>
      </c>
    </row>
    <row r="482" spans="1:12" customFormat="1" hidden="1">
      <c r="A482" s="10">
        <v>41427</v>
      </c>
      <c r="B482" s="11">
        <v>0.65972222222222221</v>
      </c>
      <c r="C482">
        <v>0</v>
      </c>
      <c r="D482">
        <v>100.4</v>
      </c>
      <c r="E482">
        <f t="shared" si="28"/>
        <v>8.1069999999999989E-2</v>
      </c>
      <c r="F482">
        <v>79.66</v>
      </c>
      <c r="G482">
        <v>13.5</v>
      </c>
      <c r="H482">
        <f t="shared" si="29"/>
        <v>7.1589300000000122</v>
      </c>
      <c r="I482">
        <f t="shared" si="30"/>
        <v>7.158930000000012E-2</v>
      </c>
      <c r="J482">
        <f t="shared" si="31"/>
        <v>1.7694758680741789E-3</v>
      </c>
      <c r="L482">
        <v>6.3701131250670437</v>
      </c>
    </row>
    <row r="483" spans="1:12" customFormat="1" hidden="1">
      <c r="A483" s="10">
        <v>41427</v>
      </c>
      <c r="B483" s="11">
        <v>0.66319444444444442</v>
      </c>
      <c r="C483">
        <v>0</v>
      </c>
      <c r="D483">
        <v>100.35</v>
      </c>
      <c r="E483">
        <f t="shared" si="28"/>
        <v>8.1069999999999989E-2</v>
      </c>
      <c r="F483">
        <v>79.7</v>
      </c>
      <c r="G483">
        <v>13.5</v>
      </c>
      <c r="H483">
        <f t="shared" si="29"/>
        <v>7.0689299999999946</v>
      </c>
      <c r="I483">
        <f t="shared" si="30"/>
        <v>7.0689299999999941E-2</v>
      </c>
      <c r="J483">
        <f t="shared" si="31"/>
        <v>1.7143857851734078E-3</v>
      </c>
      <c r="L483">
        <v>6.171788826624268</v>
      </c>
    </row>
    <row r="484" spans="1:12" customFormat="1">
      <c r="A484" s="10">
        <v>41427</v>
      </c>
      <c r="B484" s="11">
        <v>0.66666666666666663</v>
      </c>
      <c r="C484">
        <v>0</v>
      </c>
      <c r="D484">
        <v>100.35</v>
      </c>
      <c r="E484">
        <f t="shared" si="28"/>
        <v>8.1069999999999989E-2</v>
      </c>
      <c r="F484">
        <v>79.69</v>
      </c>
      <c r="G484">
        <v>13.5</v>
      </c>
      <c r="H484">
        <f t="shared" si="29"/>
        <v>7.0789299999999997</v>
      </c>
      <c r="I484">
        <f t="shared" si="30"/>
        <v>7.0789299999999999E-2</v>
      </c>
      <c r="J484">
        <f t="shared" si="31"/>
        <v>1.7204553216683114E-3</v>
      </c>
      <c r="K484">
        <f>J484*3600</f>
        <v>6.1936391580059214</v>
      </c>
      <c r="L484" s="13">
        <f>K484*1000/156000</f>
        <v>3.9702815115422577E-2</v>
      </c>
    </row>
    <row r="485" spans="1:12" customFormat="1" hidden="1">
      <c r="A485" s="10">
        <v>41427</v>
      </c>
      <c r="B485" s="11">
        <v>0.67013888888888884</v>
      </c>
      <c r="C485">
        <v>0</v>
      </c>
      <c r="D485">
        <v>100.33</v>
      </c>
      <c r="E485">
        <f t="shared" si="28"/>
        <v>8.1069999999999989E-2</v>
      </c>
      <c r="F485">
        <v>79.66</v>
      </c>
      <c r="G485">
        <v>13.5</v>
      </c>
      <c r="H485">
        <f t="shared" si="29"/>
        <v>7.0889300000000048</v>
      </c>
      <c r="I485">
        <f t="shared" si="30"/>
        <v>7.0889300000000044E-2</v>
      </c>
      <c r="J485">
        <f t="shared" si="31"/>
        <v>1.7265377329312472E-3</v>
      </c>
      <c r="L485">
        <v>6.2155358385524897</v>
      </c>
    </row>
    <row r="486" spans="1:12" customFormat="1" hidden="1">
      <c r="A486" s="10">
        <v>41427</v>
      </c>
      <c r="B486" s="11">
        <v>0.67361111111111116</v>
      </c>
      <c r="C486">
        <v>0</v>
      </c>
      <c r="D486">
        <v>100.33</v>
      </c>
      <c r="E486">
        <f t="shared" si="28"/>
        <v>8.1069999999999989E-2</v>
      </c>
      <c r="F486">
        <v>79.680000000000007</v>
      </c>
      <c r="G486">
        <v>13.5</v>
      </c>
      <c r="H486">
        <f t="shared" si="29"/>
        <v>7.0689299999999946</v>
      </c>
      <c r="I486">
        <f t="shared" si="30"/>
        <v>7.0689299999999941E-2</v>
      </c>
      <c r="J486">
        <f t="shared" si="31"/>
        <v>1.7143857851734078E-3</v>
      </c>
      <c r="L486">
        <v>6.171788826624268</v>
      </c>
    </row>
    <row r="487" spans="1:12" customFormat="1" hidden="1">
      <c r="A487" s="10">
        <v>41427</v>
      </c>
      <c r="B487" s="11">
        <v>0.67708333333333337</v>
      </c>
      <c r="C487">
        <v>0</v>
      </c>
      <c r="D487">
        <v>100.38</v>
      </c>
      <c r="E487">
        <f t="shared" si="28"/>
        <v>8.1069999999999989E-2</v>
      </c>
      <c r="F487">
        <v>79.66</v>
      </c>
      <c r="G487">
        <v>13.5</v>
      </c>
      <c r="H487">
        <f t="shared" si="29"/>
        <v>7.138930000000002</v>
      </c>
      <c r="I487">
        <f t="shared" si="30"/>
        <v>7.1389300000000017E-2</v>
      </c>
      <c r="J487">
        <f t="shared" si="31"/>
        <v>1.7571432287104218E-3</v>
      </c>
      <c r="L487">
        <v>6.3257156233575182</v>
      </c>
    </row>
    <row r="488" spans="1:12" customFormat="1" hidden="1">
      <c r="A488" s="10">
        <v>41427</v>
      </c>
      <c r="B488" s="11">
        <v>0.68055555555555547</v>
      </c>
      <c r="C488">
        <v>0</v>
      </c>
      <c r="D488">
        <v>100.34</v>
      </c>
      <c r="E488">
        <f t="shared" si="28"/>
        <v>8.1069999999999989E-2</v>
      </c>
      <c r="F488">
        <v>79.680000000000007</v>
      </c>
      <c r="G488">
        <v>13.5</v>
      </c>
      <c r="H488">
        <f t="shared" si="29"/>
        <v>7.0789299999999997</v>
      </c>
      <c r="I488">
        <f t="shared" si="30"/>
        <v>7.0789299999999999E-2</v>
      </c>
      <c r="J488">
        <f t="shared" si="31"/>
        <v>1.7204553216683114E-3</v>
      </c>
      <c r="L488">
        <v>6.1936391580059214</v>
      </c>
    </row>
    <row r="489" spans="1:12" customFormat="1" hidden="1">
      <c r="A489" s="10">
        <v>41427</v>
      </c>
      <c r="B489" s="11">
        <v>0.68402777777777779</v>
      </c>
      <c r="C489">
        <v>0</v>
      </c>
      <c r="D489">
        <v>100.4</v>
      </c>
      <c r="E489">
        <f t="shared" si="28"/>
        <v>8.1069999999999989E-2</v>
      </c>
      <c r="F489">
        <v>79.67</v>
      </c>
      <c r="G489">
        <v>13.5</v>
      </c>
      <c r="H489">
        <f t="shared" si="29"/>
        <v>7.1489300000000071</v>
      </c>
      <c r="I489">
        <f t="shared" si="30"/>
        <v>7.1489300000000075E-2</v>
      </c>
      <c r="J489">
        <f t="shared" si="31"/>
        <v>1.7633030792585389E-3</v>
      </c>
      <c r="L489">
        <v>6.3478910853307404</v>
      </c>
    </row>
    <row r="490" spans="1:12" customFormat="1" hidden="1">
      <c r="A490" s="10">
        <v>41427</v>
      </c>
      <c r="B490" s="11">
        <v>0.6875</v>
      </c>
      <c r="C490">
        <v>0</v>
      </c>
      <c r="D490">
        <v>100.33</v>
      </c>
      <c r="E490">
        <f t="shared" si="28"/>
        <v>8.1069999999999989E-2</v>
      </c>
      <c r="F490">
        <v>79.650000000000006</v>
      </c>
      <c r="G490">
        <v>13.5</v>
      </c>
      <c r="H490">
        <f t="shared" si="29"/>
        <v>7.0989299999999957</v>
      </c>
      <c r="I490">
        <f t="shared" si="30"/>
        <v>7.0989299999999964E-2</v>
      </c>
      <c r="J490">
        <f t="shared" si="31"/>
        <v>1.7326330280527228E-3</v>
      </c>
      <c r="K490">
        <f>J490*3600</f>
        <v>6.2374789009898022</v>
      </c>
      <c r="L490" s="1">
        <v>6.2374789009898022</v>
      </c>
    </row>
    <row r="491" spans="1:12" customFormat="1" hidden="1">
      <c r="A491" s="10">
        <v>41427</v>
      </c>
      <c r="B491" s="11">
        <v>0.69097222222222221</v>
      </c>
      <c r="C491">
        <v>0</v>
      </c>
      <c r="D491">
        <v>100.34</v>
      </c>
      <c r="E491">
        <f t="shared" si="28"/>
        <v>8.1069999999999989E-2</v>
      </c>
      <c r="F491">
        <v>79.67</v>
      </c>
      <c r="G491">
        <v>13.5</v>
      </c>
      <c r="H491">
        <f t="shared" si="29"/>
        <v>7.0889300000000048</v>
      </c>
      <c r="I491">
        <f t="shared" si="30"/>
        <v>7.0889300000000044E-2</v>
      </c>
      <c r="J491">
        <f t="shared" si="31"/>
        <v>1.7265377329312472E-3</v>
      </c>
      <c r="L491">
        <v>6.2155358385524897</v>
      </c>
    </row>
    <row r="492" spans="1:12" customFormat="1" hidden="1">
      <c r="A492" s="10">
        <v>41427</v>
      </c>
      <c r="B492" s="11">
        <v>0.69444444444444453</v>
      </c>
      <c r="C492">
        <v>0</v>
      </c>
      <c r="D492">
        <v>100.4</v>
      </c>
      <c r="E492">
        <f t="shared" si="28"/>
        <v>8.1069999999999989E-2</v>
      </c>
      <c r="F492">
        <v>79.7</v>
      </c>
      <c r="G492">
        <v>13.5</v>
      </c>
      <c r="H492">
        <f t="shared" si="29"/>
        <v>7.118930000000006</v>
      </c>
      <c r="I492">
        <f t="shared" si="30"/>
        <v>7.1189300000000066E-2</v>
      </c>
      <c r="J492">
        <f t="shared" si="31"/>
        <v>1.744862306201369E-3</v>
      </c>
      <c r="L492">
        <v>6.2815043023249286</v>
      </c>
    </row>
    <row r="493" spans="1:12" customFormat="1" hidden="1">
      <c r="A493" s="10">
        <v>41427</v>
      </c>
      <c r="B493" s="11">
        <v>0.69791666666666663</v>
      </c>
      <c r="C493">
        <v>0</v>
      </c>
      <c r="D493">
        <v>100.47</v>
      </c>
      <c r="E493">
        <f t="shared" si="28"/>
        <v>8.1069999999999989E-2</v>
      </c>
      <c r="F493">
        <v>79.67</v>
      </c>
      <c r="G493">
        <v>13.5</v>
      </c>
      <c r="H493">
        <f t="shared" si="29"/>
        <v>7.2189300000000003</v>
      </c>
      <c r="I493">
        <f t="shared" si="30"/>
        <v>7.2189299999999998E-2</v>
      </c>
      <c r="J493">
        <f t="shared" si="31"/>
        <v>1.8067848107168336E-3</v>
      </c>
      <c r="L493">
        <v>6.5044253185806014</v>
      </c>
    </row>
    <row r="494" spans="1:12" customFormat="1" hidden="1">
      <c r="A494" s="10">
        <v>41427</v>
      </c>
      <c r="B494" s="11">
        <v>0.70138888888888884</v>
      </c>
      <c r="C494">
        <v>0</v>
      </c>
      <c r="D494">
        <v>100.47</v>
      </c>
      <c r="E494">
        <f t="shared" si="28"/>
        <v>8.1069999999999989E-2</v>
      </c>
      <c r="F494">
        <v>79.819999999999993</v>
      </c>
      <c r="G494">
        <v>13.5</v>
      </c>
      <c r="H494">
        <f t="shared" si="29"/>
        <v>7.0689300000000088</v>
      </c>
      <c r="I494">
        <f t="shared" si="30"/>
        <v>7.0689300000000094E-2</v>
      </c>
      <c r="J494">
        <f t="shared" si="31"/>
        <v>1.7143857851734166E-3</v>
      </c>
      <c r="L494">
        <v>6.1717888266243</v>
      </c>
    </row>
    <row r="495" spans="1:12" customFormat="1" hidden="1">
      <c r="A495" s="10">
        <v>41427</v>
      </c>
      <c r="B495" s="11">
        <v>0.70486111111111116</v>
      </c>
      <c r="C495">
        <v>0</v>
      </c>
      <c r="D495">
        <v>100.58</v>
      </c>
      <c r="E495">
        <f t="shared" si="28"/>
        <v>8.1069999999999989E-2</v>
      </c>
      <c r="F495">
        <v>79.8</v>
      </c>
      <c r="G495">
        <v>13.5</v>
      </c>
      <c r="H495">
        <f t="shared" si="29"/>
        <v>7.1989300000000043</v>
      </c>
      <c r="I495">
        <f t="shared" si="30"/>
        <v>7.1989300000000048E-2</v>
      </c>
      <c r="J495">
        <f t="shared" si="31"/>
        <v>1.794296586835943E-3</v>
      </c>
      <c r="L495">
        <v>6.4594677126093947</v>
      </c>
    </row>
    <row r="496" spans="1:12" customFormat="1">
      <c r="A496" s="10">
        <v>41427</v>
      </c>
      <c r="B496" s="11">
        <v>0.70833333333333337</v>
      </c>
      <c r="C496">
        <v>0</v>
      </c>
      <c r="D496">
        <v>100.51</v>
      </c>
      <c r="E496">
        <f t="shared" si="28"/>
        <v>8.1069999999999989E-2</v>
      </c>
      <c r="F496">
        <v>79.739999999999995</v>
      </c>
      <c r="G496">
        <v>13.5</v>
      </c>
      <c r="H496">
        <f t="shared" si="29"/>
        <v>7.1889300000000134</v>
      </c>
      <c r="I496">
        <f t="shared" si="30"/>
        <v>7.1889300000000128E-2</v>
      </c>
      <c r="J496">
        <f t="shared" si="31"/>
        <v>1.7880719545539856E-3</v>
      </c>
      <c r="K496">
        <f>J496*3600</f>
        <v>6.4370590363943476</v>
      </c>
      <c r="L496" s="13">
        <f>K496*1000/156000</f>
        <v>4.1263198951245819E-2</v>
      </c>
    </row>
    <row r="497" spans="1:12" customFormat="1" hidden="1">
      <c r="A497" s="10">
        <v>41427</v>
      </c>
      <c r="B497" s="11">
        <v>0.71180555555555547</v>
      </c>
      <c r="C497">
        <v>0</v>
      </c>
      <c r="D497">
        <v>100.51</v>
      </c>
      <c r="E497">
        <f t="shared" si="28"/>
        <v>8.1069999999999989E-2</v>
      </c>
      <c r="F497">
        <v>79.77</v>
      </c>
      <c r="G497">
        <v>13.5</v>
      </c>
      <c r="H497">
        <f t="shared" si="29"/>
        <v>7.1589300000000122</v>
      </c>
      <c r="I497">
        <f t="shared" si="30"/>
        <v>7.158930000000012E-2</v>
      </c>
      <c r="J497">
        <f t="shared" si="31"/>
        <v>1.7694758680741789E-3</v>
      </c>
      <c r="L497">
        <v>6.3701131250670437</v>
      </c>
    </row>
    <row r="498" spans="1:12" customFormat="1" hidden="1">
      <c r="A498" s="10">
        <v>41427</v>
      </c>
      <c r="B498" s="11">
        <v>0.71527777777777779</v>
      </c>
      <c r="C498">
        <v>0</v>
      </c>
      <c r="D498">
        <v>100.59</v>
      </c>
      <c r="E498">
        <f t="shared" si="28"/>
        <v>8.1069999999999989E-2</v>
      </c>
      <c r="F498">
        <v>79.87</v>
      </c>
      <c r="G498">
        <v>13.5</v>
      </c>
      <c r="H498">
        <f t="shared" si="29"/>
        <v>7.138930000000002</v>
      </c>
      <c r="I498">
        <f t="shared" si="30"/>
        <v>7.1389300000000017E-2</v>
      </c>
      <c r="J498">
        <f t="shared" si="31"/>
        <v>1.7571432287104218E-3</v>
      </c>
      <c r="L498">
        <v>6.3257156233575182</v>
      </c>
    </row>
    <row r="499" spans="1:12" customFormat="1" hidden="1">
      <c r="A499" s="10">
        <v>41427</v>
      </c>
      <c r="B499" s="11">
        <v>0.71875</v>
      </c>
      <c r="C499">
        <v>0</v>
      </c>
      <c r="D499">
        <v>100.68</v>
      </c>
      <c r="E499">
        <f t="shared" si="28"/>
        <v>8.1069999999999989E-2</v>
      </c>
      <c r="F499">
        <v>79.930000000000007</v>
      </c>
      <c r="G499">
        <v>13.5</v>
      </c>
      <c r="H499">
        <f t="shared" si="29"/>
        <v>7.1689300000000031</v>
      </c>
      <c r="I499">
        <f t="shared" si="30"/>
        <v>7.1689300000000025E-2</v>
      </c>
      <c r="J499">
        <f t="shared" si="31"/>
        <v>1.7756616042032649E-3</v>
      </c>
      <c r="L499">
        <v>6.3923817751317538</v>
      </c>
    </row>
    <row r="500" spans="1:12" customFormat="1" hidden="1">
      <c r="A500" s="10">
        <v>41427</v>
      </c>
      <c r="B500" s="11">
        <v>0.72222222222222221</v>
      </c>
      <c r="C500">
        <v>0</v>
      </c>
      <c r="D500">
        <v>100.72</v>
      </c>
      <c r="E500">
        <f t="shared" si="28"/>
        <v>8.1069999999999989E-2</v>
      </c>
      <c r="F500">
        <v>79.97</v>
      </c>
      <c r="G500">
        <v>13.5</v>
      </c>
      <c r="H500">
        <f t="shared" si="29"/>
        <v>7.1689300000000031</v>
      </c>
      <c r="I500">
        <f t="shared" si="30"/>
        <v>7.1689300000000025E-2</v>
      </c>
      <c r="J500">
        <f t="shared" si="31"/>
        <v>1.7756616042032649E-3</v>
      </c>
      <c r="L500">
        <v>6.3923817751317538</v>
      </c>
    </row>
    <row r="501" spans="1:12" customFormat="1" hidden="1">
      <c r="A501" s="10">
        <v>41427</v>
      </c>
      <c r="B501" s="11">
        <v>0.72569444444444453</v>
      </c>
      <c r="C501">
        <v>0</v>
      </c>
      <c r="D501">
        <v>100.72</v>
      </c>
      <c r="E501">
        <f t="shared" si="28"/>
        <v>8.1069999999999989E-2</v>
      </c>
      <c r="F501">
        <v>80</v>
      </c>
      <c r="G501">
        <v>13.5</v>
      </c>
      <c r="H501">
        <f t="shared" si="29"/>
        <v>7.138930000000002</v>
      </c>
      <c r="I501">
        <f t="shared" si="30"/>
        <v>7.1389300000000017E-2</v>
      </c>
      <c r="J501">
        <f t="shared" si="31"/>
        <v>1.7571432287104218E-3</v>
      </c>
      <c r="L501">
        <v>6.3257156233575182</v>
      </c>
    </row>
    <row r="502" spans="1:12" customFormat="1" hidden="1">
      <c r="A502" s="10">
        <v>41427</v>
      </c>
      <c r="B502" s="11">
        <v>0.72916666666666663</v>
      </c>
      <c r="C502">
        <v>0</v>
      </c>
      <c r="D502">
        <v>100.81</v>
      </c>
      <c r="E502">
        <f t="shared" si="28"/>
        <v>8.1069999999999989E-2</v>
      </c>
      <c r="F502">
        <v>80.010000000000005</v>
      </c>
      <c r="G502">
        <v>13.5</v>
      </c>
      <c r="H502">
        <f t="shared" si="29"/>
        <v>7.2189300000000003</v>
      </c>
      <c r="I502">
        <f t="shared" si="30"/>
        <v>7.2189299999999998E-2</v>
      </c>
      <c r="J502">
        <f t="shared" si="31"/>
        <v>1.8067848107168336E-3</v>
      </c>
      <c r="K502">
        <f>J502*3600</f>
        <v>6.5044253185806014</v>
      </c>
      <c r="L502" s="1">
        <v>6.5044253185806014</v>
      </c>
    </row>
    <row r="503" spans="1:12" customFormat="1" hidden="1">
      <c r="A503" s="10">
        <v>41427</v>
      </c>
      <c r="B503" s="11">
        <v>0.73263888888888884</v>
      </c>
      <c r="C503">
        <v>0</v>
      </c>
      <c r="D503">
        <v>100.81</v>
      </c>
      <c r="E503">
        <f t="shared" si="28"/>
        <v>8.1069999999999989E-2</v>
      </c>
      <c r="F503">
        <v>80.040000000000006</v>
      </c>
      <c r="G503">
        <v>13.5</v>
      </c>
      <c r="H503">
        <f t="shared" si="29"/>
        <v>7.1889299999999992</v>
      </c>
      <c r="I503">
        <f t="shared" si="30"/>
        <v>7.1889299999999989E-2</v>
      </c>
      <c r="J503">
        <f t="shared" si="31"/>
        <v>1.7880719545539773E-3</v>
      </c>
      <c r="L503">
        <v>6.4370590363943183</v>
      </c>
    </row>
    <row r="504" spans="1:12" customFormat="1" hidden="1">
      <c r="A504" s="10">
        <v>41427</v>
      </c>
      <c r="B504" s="11">
        <v>0.73611111111111116</v>
      </c>
      <c r="C504">
        <v>0</v>
      </c>
      <c r="D504">
        <v>100.83</v>
      </c>
      <c r="E504">
        <f t="shared" si="28"/>
        <v>8.1069999999999989E-2</v>
      </c>
      <c r="F504">
        <v>80.069999999999993</v>
      </c>
      <c r="G504">
        <v>13.5</v>
      </c>
      <c r="H504">
        <f t="shared" si="29"/>
        <v>7.1789300000000082</v>
      </c>
      <c r="I504">
        <f t="shared" si="30"/>
        <v>7.1789300000000084E-2</v>
      </c>
      <c r="J504">
        <f t="shared" si="31"/>
        <v>1.7818602966854342E-3</v>
      </c>
      <c r="L504">
        <v>6.4146970680675626</v>
      </c>
    </row>
    <row r="505" spans="1:12" customFormat="1" hidden="1">
      <c r="A505" s="10">
        <v>41427</v>
      </c>
      <c r="B505" s="11">
        <v>0.73958333333333337</v>
      </c>
      <c r="C505">
        <v>0</v>
      </c>
      <c r="D505">
        <v>100.96</v>
      </c>
      <c r="E505">
        <f t="shared" si="28"/>
        <v>8.1069999999999989E-2</v>
      </c>
      <c r="F505">
        <v>80.150000000000006</v>
      </c>
      <c r="G505">
        <v>13.5</v>
      </c>
      <c r="H505">
        <f t="shared" si="29"/>
        <v>7.2289299999999912</v>
      </c>
      <c r="I505">
        <f t="shared" si="30"/>
        <v>7.2289299999999918E-2</v>
      </c>
      <c r="J505">
        <f t="shared" si="31"/>
        <v>1.8130484203384802E-3</v>
      </c>
      <c r="L505">
        <v>6.5269743132185285</v>
      </c>
    </row>
    <row r="506" spans="1:12" customFormat="1" hidden="1">
      <c r="A506" s="10">
        <v>41427</v>
      </c>
      <c r="B506" s="11">
        <v>0.74305555555555547</v>
      </c>
      <c r="C506">
        <v>0</v>
      </c>
      <c r="D506">
        <v>101</v>
      </c>
      <c r="E506">
        <f t="shared" si="28"/>
        <v>8.1069999999999989E-2</v>
      </c>
      <c r="F506">
        <v>80.239999999999995</v>
      </c>
      <c r="G506">
        <v>13.5</v>
      </c>
      <c r="H506">
        <f t="shared" si="29"/>
        <v>7.1789300000000082</v>
      </c>
      <c r="I506">
        <f t="shared" si="30"/>
        <v>7.1789300000000084E-2</v>
      </c>
      <c r="J506">
        <f t="shared" si="31"/>
        <v>1.7818602966854342E-3</v>
      </c>
      <c r="L506">
        <v>6.4146970680675626</v>
      </c>
    </row>
    <row r="507" spans="1:12" customFormat="1" hidden="1">
      <c r="A507" s="10">
        <v>41427</v>
      </c>
      <c r="B507" s="11">
        <v>0.74652777777777779</v>
      </c>
      <c r="C507">
        <v>0</v>
      </c>
      <c r="D507">
        <v>101.01</v>
      </c>
      <c r="E507">
        <f t="shared" si="28"/>
        <v>8.1069999999999989E-2</v>
      </c>
      <c r="F507">
        <v>80.17</v>
      </c>
      <c r="G507">
        <v>13.5</v>
      </c>
      <c r="H507">
        <f t="shared" si="29"/>
        <v>7.2589300000000065</v>
      </c>
      <c r="I507">
        <f t="shared" si="30"/>
        <v>7.2589300000000065E-2</v>
      </c>
      <c r="J507">
        <f t="shared" si="31"/>
        <v>1.8319173479336194E-3</v>
      </c>
      <c r="L507">
        <v>6.5949024525610298</v>
      </c>
    </row>
    <row r="508" spans="1:12" customFormat="1">
      <c r="A508" s="10">
        <v>41427</v>
      </c>
      <c r="B508" s="11">
        <v>0.75</v>
      </c>
      <c r="C508">
        <v>0</v>
      </c>
      <c r="D508">
        <v>101.04</v>
      </c>
      <c r="E508">
        <f t="shared" si="28"/>
        <v>8.1069999999999989E-2</v>
      </c>
      <c r="F508">
        <v>80.180000000000007</v>
      </c>
      <c r="G508">
        <v>13.5</v>
      </c>
      <c r="H508">
        <f t="shared" si="29"/>
        <v>7.2789300000000026</v>
      </c>
      <c r="I508">
        <f t="shared" si="30"/>
        <v>7.2789300000000029E-2</v>
      </c>
      <c r="J508">
        <f t="shared" si="31"/>
        <v>1.8445618051523612E-3</v>
      </c>
      <c r="K508">
        <f>J508*3600</f>
        <v>6.6404224985485003</v>
      </c>
      <c r="L508" s="13">
        <f>K508*1000/156000</f>
        <v>4.2566810888131412E-2</v>
      </c>
    </row>
    <row r="509" spans="1:12" customFormat="1" hidden="1">
      <c r="A509" s="10">
        <v>41427</v>
      </c>
      <c r="B509" s="11">
        <v>0.75347222222222221</v>
      </c>
      <c r="C509">
        <v>0</v>
      </c>
      <c r="D509">
        <v>101.06</v>
      </c>
      <c r="E509">
        <f t="shared" si="28"/>
        <v>8.1069999999999989E-2</v>
      </c>
      <c r="F509">
        <v>80.19</v>
      </c>
      <c r="G509">
        <v>13.5</v>
      </c>
      <c r="H509">
        <f t="shared" si="29"/>
        <v>7.2889300000000077</v>
      </c>
      <c r="I509">
        <f t="shared" si="30"/>
        <v>7.2889300000000073E-2</v>
      </c>
      <c r="J509">
        <f t="shared" si="31"/>
        <v>1.8509036123398846E-3</v>
      </c>
      <c r="L509">
        <v>6.6632530044235843</v>
      </c>
    </row>
    <row r="510" spans="1:12" customFormat="1" hidden="1">
      <c r="A510" s="10">
        <v>41427</v>
      </c>
      <c r="B510" s="11">
        <v>0.75694444444444453</v>
      </c>
      <c r="C510">
        <v>0</v>
      </c>
      <c r="D510">
        <v>101.14</v>
      </c>
      <c r="E510">
        <f t="shared" si="28"/>
        <v>8.1069999999999989E-2</v>
      </c>
      <c r="F510">
        <v>80.27</v>
      </c>
      <c r="G510">
        <v>13.5</v>
      </c>
      <c r="H510">
        <f t="shared" si="29"/>
        <v>7.2889300000000077</v>
      </c>
      <c r="I510">
        <f t="shared" si="30"/>
        <v>7.2889300000000073E-2</v>
      </c>
      <c r="J510">
        <f t="shared" si="31"/>
        <v>1.8509036123398846E-3</v>
      </c>
      <c r="L510">
        <v>6.6632530044235843</v>
      </c>
    </row>
    <row r="511" spans="1:12" customFormat="1" hidden="1">
      <c r="A511" s="10">
        <v>41427</v>
      </c>
      <c r="B511" s="11">
        <v>0.76041666666666663</v>
      </c>
      <c r="C511">
        <v>0</v>
      </c>
      <c r="D511">
        <v>101.08</v>
      </c>
      <c r="E511">
        <f t="shared" si="28"/>
        <v>8.1069999999999989E-2</v>
      </c>
      <c r="F511">
        <v>80.290000000000006</v>
      </c>
      <c r="G511">
        <v>13.5</v>
      </c>
      <c r="H511">
        <f t="shared" si="29"/>
        <v>7.2089299999999952</v>
      </c>
      <c r="I511">
        <f t="shared" si="30"/>
        <v>7.2089299999999953E-2</v>
      </c>
      <c r="J511">
        <f t="shared" si="31"/>
        <v>1.8005342025520592E-3</v>
      </c>
      <c r="L511">
        <v>6.4819231291874129</v>
      </c>
    </row>
    <row r="512" spans="1:12" customFormat="1" hidden="1">
      <c r="A512" s="10">
        <v>41427</v>
      </c>
      <c r="B512" s="11">
        <v>0.76388888888888884</v>
      </c>
      <c r="C512">
        <v>0</v>
      </c>
      <c r="D512">
        <v>101.14</v>
      </c>
      <c r="E512">
        <f t="shared" si="28"/>
        <v>8.1069999999999989E-2</v>
      </c>
      <c r="F512">
        <v>80.28</v>
      </c>
      <c r="G512">
        <v>13.5</v>
      </c>
      <c r="H512">
        <f t="shared" si="29"/>
        <v>7.2789300000000026</v>
      </c>
      <c r="I512">
        <f t="shared" si="30"/>
        <v>7.2789300000000029E-2</v>
      </c>
      <c r="J512">
        <f t="shared" si="31"/>
        <v>1.8445618051523612E-3</v>
      </c>
      <c r="L512">
        <v>6.6404224985485003</v>
      </c>
    </row>
    <row r="513" spans="1:12" customFormat="1" hidden="1">
      <c r="A513" s="10">
        <v>41427</v>
      </c>
      <c r="B513" s="11">
        <v>0.76736111111111116</v>
      </c>
      <c r="C513">
        <v>0</v>
      </c>
      <c r="D513">
        <v>101.2</v>
      </c>
      <c r="E513">
        <f t="shared" si="28"/>
        <v>8.1069999999999989E-2</v>
      </c>
      <c r="F513">
        <v>80.38</v>
      </c>
      <c r="G513">
        <v>13.5</v>
      </c>
      <c r="H513">
        <f t="shared" si="29"/>
        <v>7.2389300000000105</v>
      </c>
      <c r="I513">
        <f t="shared" si="30"/>
        <v>7.2389300000000101E-2</v>
      </c>
      <c r="J513">
        <f t="shared" si="31"/>
        <v>1.8193250404190261E-3</v>
      </c>
      <c r="L513">
        <v>6.5495701455084943</v>
      </c>
    </row>
    <row r="514" spans="1:12" customFormat="1" hidden="1">
      <c r="A514" s="10">
        <v>41427</v>
      </c>
      <c r="B514" s="11">
        <v>0.77083333333333337</v>
      </c>
      <c r="C514">
        <v>0</v>
      </c>
      <c r="D514">
        <v>101.28</v>
      </c>
      <c r="E514">
        <f t="shared" si="28"/>
        <v>8.1069999999999989E-2</v>
      </c>
      <c r="F514">
        <v>80.42</v>
      </c>
      <c r="G514">
        <v>13.5</v>
      </c>
      <c r="H514">
        <f t="shared" si="29"/>
        <v>7.2789300000000026</v>
      </c>
      <c r="I514">
        <f t="shared" si="30"/>
        <v>7.2789300000000029E-2</v>
      </c>
      <c r="J514">
        <f t="shared" si="31"/>
        <v>1.8445618051523612E-3</v>
      </c>
      <c r="K514">
        <f>J514*3600</f>
        <v>6.6404224985485003</v>
      </c>
      <c r="L514" s="1">
        <v>6.6404224985485003</v>
      </c>
    </row>
    <row r="515" spans="1:12" customFormat="1" hidden="1">
      <c r="A515" s="10">
        <v>41427</v>
      </c>
      <c r="B515" s="11">
        <v>0.77430555555555547</v>
      </c>
      <c r="C515">
        <v>0</v>
      </c>
      <c r="D515">
        <v>101.28</v>
      </c>
      <c r="E515">
        <f t="shared" si="28"/>
        <v>8.1069999999999989E-2</v>
      </c>
      <c r="F515">
        <v>80.41</v>
      </c>
      <c r="G515">
        <v>13.5</v>
      </c>
      <c r="H515">
        <f t="shared" si="29"/>
        <v>7.2889300000000077</v>
      </c>
      <c r="I515">
        <f t="shared" si="30"/>
        <v>7.2889300000000073E-2</v>
      </c>
      <c r="J515">
        <f t="shared" si="31"/>
        <v>1.8509036123398846E-3</v>
      </c>
      <c r="L515">
        <v>6.6632530044235843</v>
      </c>
    </row>
    <row r="516" spans="1:12" customFormat="1" hidden="1">
      <c r="A516" s="10">
        <v>41427</v>
      </c>
      <c r="B516" s="11">
        <v>0.77777777777777779</v>
      </c>
      <c r="C516">
        <v>0</v>
      </c>
      <c r="D516">
        <v>101.32</v>
      </c>
      <c r="E516">
        <f t="shared" si="28"/>
        <v>8.1069999999999989E-2</v>
      </c>
      <c r="F516">
        <v>80.48</v>
      </c>
      <c r="G516">
        <v>13.5</v>
      </c>
      <c r="H516">
        <f t="shared" si="29"/>
        <v>7.2589299999999923</v>
      </c>
      <c r="I516">
        <f t="shared" si="30"/>
        <v>7.2589299999999926E-2</v>
      </c>
      <c r="J516">
        <f t="shared" si="31"/>
        <v>1.8319173479336111E-3</v>
      </c>
      <c r="L516">
        <v>6.5949024525610005</v>
      </c>
    </row>
    <row r="517" spans="1:12" customFormat="1" hidden="1">
      <c r="A517" s="10">
        <v>41427</v>
      </c>
      <c r="B517" s="11">
        <v>0.78125</v>
      </c>
      <c r="C517">
        <v>0</v>
      </c>
      <c r="D517">
        <v>101.43</v>
      </c>
      <c r="E517">
        <f t="shared" ref="E517:E580" si="32">(435-368)*1.21/1000</f>
        <v>8.1069999999999989E-2</v>
      </c>
      <c r="F517">
        <v>80.569999999999993</v>
      </c>
      <c r="G517">
        <v>13.5</v>
      </c>
      <c r="H517">
        <f t="shared" ref="H517:H580" si="33">D517-E517-F517-G517</f>
        <v>7.2789300000000168</v>
      </c>
      <c r="I517">
        <f t="shared" ref="I517:I580" si="34">H517/100</f>
        <v>7.2789300000000168E-2</v>
      </c>
      <c r="J517">
        <f t="shared" ref="J517:J580" si="35">1.2904*I517^(5/2)</f>
        <v>1.8445618051523695E-3</v>
      </c>
      <c r="L517">
        <v>6.6404224985485296</v>
      </c>
    </row>
    <row r="518" spans="1:12" customFormat="1" hidden="1">
      <c r="A518" s="10">
        <v>41427</v>
      </c>
      <c r="B518" s="11">
        <v>0.78472222222222221</v>
      </c>
      <c r="C518">
        <v>0</v>
      </c>
      <c r="D518">
        <v>101.5</v>
      </c>
      <c r="E518">
        <f t="shared" si="32"/>
        <v>8.1069999999999989E-2</v>
      </c>
      <c r="F518">
        <v>80.61</v>
      </c>
      <c r="G518">
        <v>13.5</v>
      </c>
      <c r="H518">
        <f t="shared" si="33"/>
        <v>7.3089300000000037</v>
      </c>
      <c r="I518">
        <f t="shared" si="34"/>
        <v>7.3089300000000038E-2</v>
      </c>
      <c r="J518">
        <f t="shared" si="35"/>
        <v>1.8636264286954632E-3</v>
      </c>
      <c r="L518">
        <v>6.7090551433036678</v>
      </c>
    </row>
    <row r="519" spans="1:12" customFormat="1" hidden="1">
      <c r="A519" s="10">
        <v>41427</v>
      </c>
      <c r="B519" s="11">
        <v>0.78819444444444453</v>
      </c>
      <c r="C519">
        <v>0</v>
      </c>
      <c r="D519">
        <v>101.54</v>
      </c>
      <c r="E519">
        <f t="shared" si="32"/>
        <v>8.1069999999999989E-2</v>
      </c>
      <c r="F519">
        <v>80.67</v>
      </c>
      <c r="G519">
        <v>13.5</v>
      </c>
      <c r="H519">
        <f t="shared" si="33"/>
        <v>7.2889300000000077</v>
      </c>
      <c r="I519">
        <f t="shared" si="34"/>
        <v>7.2889300000000073E-2</v>
      </c>
      <c r="J519">
        <f t="shared" si="35"/>
        <v>1.8509036123398846E-3</v>
      </c>
      <c r="L519">
        <v>6.6632530044235843</v>
      </c>
    </row>
    <row r="520" spans="1:12" customFormat="1">
      <c r="A520" s="10">
        <v>41427</v>
      </c>
      <c r="B520" s="11">
        <v>0.79166666666666663</v>
      </c>
      <c r="C520">
        <v>0</v>
      </c>
      <c r="D520">
        <v>101.61</v>
      </c>
      <c r="E520">
        <f t="shared" si="32"/>
        <v>8.1069999999999989E-2</v>
      </c>
      <c r="F520">
        <v>80.72</v>
      </c>
      <c r="G520">
        <v>13.5</v>
      </c>
      <c r="H520">
        <f t="shared" si="33"/>
        <v>7.3089300000000037</v>
      </c>
      <c r="I520">
        <f t="shared" si="34"/>
        <v>7.3089300000000038E-2</v>
      </c>
      <c r="J520">
        <f t="shared" si="35"/>
        <v>1.8636264286954632E-3</v>
      </c>
      <c r="K520">
        <f>J520*3600</f>
        <v>6.7090551433036678</v>
      </c>
      <c r="L520" s="13">
        <f>K520*1000/156000</f>
        <v>4.3006763739126076E-2</v>
      </c>
    </row>
    <row r="521" spans="1:12" customFormat="1" hidden="1">
      <c r="A521" s="10">
        <v>41427</v>
      </c>
      <c r="B521" s="11">
        <v>0.79513888888888884</v>
      </c>
      <c r="C521">
        <v>0</v>
      </c>
      <c r="D521">
        <v>101.75</v>
      </c>
      <c r="E521">
        <f t="shared" si="32"/>
        <v>8.1069999999999989E-2</v>
      </c>
      <c r="F521">
        <v>80.86</v>
      </c>
      <c r="G521">
        <v>13.5</v>
      </c>
      <c r="H521">
        <f t="shared" si="33"/>
        <v>7.3089300000000037</v>
      </c>
      <c r="I521">
        <f t="shared" si="34"/>
        <v>7.3089300000000038E-2</v>
      </c>
      <c r="J521">
        <f t="shared" si="35"/>
        <v>1.8636264286954632E-3</v>
      </c>
      <c r="L521">
        <v>6.7090551433036678</v>
      </c>
    </row>
    <row r="522" spans="1:12" customFormat="1" hidden="1">
      <c r="A522" s="10">
        <v>41427</v>
      </c>
      <c r="B522" s="11">
        <v>0.79861111111111116</v>
      </c>
      <c r="C522">
        <v>0</v>
      </c>
      <c r="D522">
        <v>101.74</v>
      </c>
      <c r="E522">
        <f t="shared" si="32"/>
        <v>8.1069999999999989E-2</v>
      </c>
      <c r="F522">
        <v>80.849999999999994</v>
      </c>
      <c r="G522">
        <v>13.5</v>
      </c>
      <c r="H522">
        <f t="shared" si="33"/>
        <v>7.3089300000000037</v>
      </c>
      <c r="I522">
        <f t="shared" si="34"/>
        <v>7.3089300000000038E-2</v>
      </c>
      <c r="J522">
        <f t="shared" si="35"/>
        <v>1.8636264286954632E-3</v>
      </c>
      <c r="L522">
        <v>6.7090551433036678</v>
      </c>
    </row>
    <row r="523" spans="1:12" customFormat="1" hidden="1">
      <c r="A523" s="10">
        <v>41427</v>
      </c>
      <c r="B523" s="11">
        <v>0.80208333333333337</v>
      </c>
      <c r="C523">
        <v>0</v>
      </c>
      <c r="D523">
        <v>101.8</v>
      </c>
      <c r="E523">
        <f t="shared" si="32"/>
        <v>8.1069999999999989E-2</v>
      </c>
      <c r="F523">
        <v>80.930000000000007</v>
      </c>
      <c r="G523">
        <v>13.5</v>
      </c>
      <c r="H523">
        <f t="shared" si="33"/>
        <v>7.2889299999999935</v>
      </c>
      <c r="I523">
        <f t="shared" si="34"/>
        <v>7.2889299999999935E-2</v>
      </c>
      <c r="J523">
        <f t="shared" si="35"/>
        <v>1.8509036123398764E-3</v>
      </c>
      <c r="L523">
        <v>6.6632530044235549</v>
      </c>
    </row>
    <row r="524" spans="1:12" customFormat="1" hidden="1">
      <c r="A524" s="10">
        <v>41427</v>
      </c>
      <c r="B524" s="11">
        <v>0.80555555555555547</v>
      </c>
      <c r="C524">
        <v>0</v>
      </c>
      <c r="D524">
        <v>101.79</v>
      </c>
      <c r="E524">
        <f t="shared" si="32"/>
        <v>8.1069999999999989E-2</v>
      </c>
      <c r="F524">
        <v>80.89</v>
      </c>
      <c r="G524">
        <v>13.5</v>
      </c>
      <c r="H524">
        <f t="shared" si="33"/>
        <v>7.3189300000000088</v>
      </c>
      <c r="I524">
        <f t="shared" si="34"/>
        <v>7.3189300000000082E-2</v>
      </c>
      <c r="J524">
        <f t="shared" si="35"/>
        <v>1.8700074557747883E-3</v>
      </c>
      <c r="L524">
        <v>6.7320268407892376</v>
      </c>
    </row>
    <row r="525" spans="1:12" customFormat="1" hidden="1">
      <c r="A525" s="10">
        <v>41427</v>
      </c>
      <c r="B525" s="11">
        <v>0.80902777777777779</v>
      </c>
      <c r="C525">
        <v>0</v>
      </c>
      <c r="D525">
        <v>101.81</v>
      </c>
      <c r="E525">
        <f t="shared" si="32"/>
        <v>8.1069999999999989E-2</v>
      </c>
      <c r="F525">
        <v>80.92</v>
      </c>
      <c r="G525">
        <v>13.5</v>
      </c>
      <c r="H525">
        <f t="shared" si="33"/>
        <v>7.3089300000000037</v>
      </c>
      <c r="I525">
        <f t="shared" si="34"/>
        <v>7.3089300000000038E-2</v>
      </c>
      <c r="J525">
        <f t="shared" si="35"/>
        <v>1.8636264286954632E-3</v>
      </c>
      <c r="L525">
        <v>6.7090551433036678</v>
      </c>
    </row>
    <row r="526" spans="1:12" customFormat="1" hidden="1">
      <c r="A526" s="10">
        <v>41427</v>
      </c>
      <c r="B526" s="11">
        <v>0.8125</v>
      </c>
      <c r="C526">
        <v>0</v>
      </c>
      <c r="D526">
        <v>101.93</v>
      </c>
      <c r="E526">
        <f t="shared" si="32"/>
        <v>8.1069999999999989E-2</v>
      </c>
      <c r="F526">
        <v>81</v>
      </c>
      <c r="G526">
        <v>13.5</v>
      </c>
      <c r="H526">
        <f t="shared" si="33"/>
        <v>7.34893000000001</v>
      </c>
      <c r="I526">
        <f t="shared" si="34"/>
        <v>7.3489300000000105E-2</v>
      </c>
      <c r="J526">
        <f t="shared" si="35"/>
        <v>1.8892291199578755E-3</v>
      </c>
      <c r="K526">
        <f>J526*3600</f>
        <v>6.8012248318483515</v>
      </c>
      <c r="L526" s="1">
        <v>6.8012248318483515</v>
      </c>
    </row>
    <row r="527" spans="1:12" customFormat="1" hidden="1">
      <c r="A527" s="10">
        <v>41427</v>
      </c>
      <c r="B527" s="11">
        <v>0.81597222222222221</v>
      </c>
      <c r="C527">
        <v>0</v>
      </c>
      <c r="D527">
        <v>102.04</v>
      </c>
      <c r="E527">
        <f t="shared" si="32"/>
        <v>8.1069999999999989E-2</v>
      </c>
      <c r="F527">
        <v>81.12</v>
      </c>
      <c r="G527">
        <v>13.5</v>
      </c>
      <c r="H527">
        <f t="shared" si="33"/>
        <v>7.3389300000000048</v>
      </c>
      <c r="I527">
        <f t="shared" si="34"/>
        <v>7.3389300000000046E-2</v>
      </c>
      <c r="J527">
        <f t="shared" si="35"/>
        <v>1.8828087924687073E-3</v>
      </c>
      <c r="L527">
        <v>6.778111652887346</v>
      </c>
    </row>
    <row r="528" spans="1:12" customFormat="1" hidden="1">
      <c r="A528" s="10">
        <v>41427</v>
      </c>
      <c r="B528" s="11">
        <v>0.81944444444444453</v>
      </c>
      <c r="C528">
        <v>0</v>
      </c>
      <c r="D528">
        <v>102.08</v>
      </c>
      <c r="E528">
        <f t="shared" si="32"/>
        <v>8.1069999999999989E-2</v>
      </c>
      <c r="F528">
        <v>81.180000000000007</v>
      </c>
      <c r="G528">
        <v>13.5</v>
      </c>
      <c r="H528">
        <f t="shared" si="33"/>
        <v>7.3189299999999946</v>
      </c>
      <c r="I528">
        <f t="shared" si="34"/>
        <v>7.3189299999999943E-2</v>
      </c>
      <c r="J528">
        <f t="shared" si="35"/>
        <v>1.8700074557747766E-3</v>
      </c>
      <c r="L528">
        <v>6.7320268407891959</v>
      </c>
    </row>
    <row r="529" spans="1:12" customFormat="1" hidden="1">
      <c r="A529" s="10">
        <v>41427</v>
      </c>
      <c r="B529" s="11">
        <v>0.82291666666666663</v>
      </c>
      <c r="C529">
        <v>0</v>
      </c>
      <c r="D529">
        <v>102.22</v>
      </c>
      <c r="E529">
        <f t="shared" si="32"/>
        <v>8.1069999999999989E-2</v>
      </c>
      <c r="F529">
        <v>81.25</v>
      </c>
      <c r="G529">
        <v>13.5</v>
      </c>
      <c r="H529">
        <f t="shared" si="33"/>
        <v>7.388930000000002</v>
      </c>
      <c r="I529">
        <f t="shared" si="34"/>
        <v>7.3889300000000019E-2</v>
      </c>
      <c r="J529">
        <f t="shared" si="35"/>
        <v>1.9150416991153209E-3</v>
      </c>
      <c r="L529">
        <v>6.8941501168151555</v>
      </c>
    </row>
    <row r="530" spans="1:12" customFormat="1" hidden="1">
      <c r="A530" s="10">
        <v>41427</v>
      </c>
      <c r="B530" s="11">
        <v>0.82638888888888884</v>
      </c>
      <c r="C530">
        <v>0</v>
      </c>
      <c r="D530">
        <v>102.29</v>
      </c>
      <c r="E530">
        <f t="shared" si="32"/>
        <v>8.1069999999999989E-2</v>
      </c>
      <c r="F530">
        <v>81.37</v>
      </c>
      <c r="G530">
        <v>13.5</v>
      </c>
      <c r="H530">
        <f t="shared" si="33"/>
        <v>7.3389300000000048</v>
      </c>
      <c r="I530">
        <f t="shared" si="34"/>
        <v>7.3389300000000046E-2</v>
      </c>
      <c r="J530">
        <f t="shared" si="35"/>
        <v>1.8828087924687073E-3</v>
      </c>
      <c r="L530">
        <v>6.778111652887346</v>
      </c>
    </row>
    <row r="531" spans="1:12" customFormat="1" hidden="1">
      <c r="A531" s="10">
        <v>41427</v>
      </c>
      <c r="B531" s="11">
        <v>0.82986111111111116</v>
      </c>
      <c r="C531">
        <v>0</v>
      </c>
      <c r="D531">
        <v>102.42</v>
      </c>
      <c r="E531">
        <f t="shared" si="32"/>
        <v>8.1069999999999989E-2</v>
      </c>
      <c r="F531">
        <v>81.41</v>
      </c>
      <c r="G531">
        <v>13.5</v>
      </c>
      <c r="H531">
        <f t="shared" si="33"/>
        <v>7.4289300000000082</v>
      </c>
      <c r="I531">
        <f t="shared" si="34"/>
        <v>7.4289300000000086E-2</v>
      </c>
      <c r="J531">
        <f t="shared" si="35"/>
        <v>1.9410647366007445E-3</v>
      </c>
      <c r="L531">
        <v>6.9878330517626805</v>
      </c>
    </row>
    <row r="532" spans="1:12" customFormat="1">
      <c r="A532" s="10">
        <v>41427</v>
      </c>
      <c r="B532" s="11">
        <v>0.83333333333333337</v>
      </c>
      <c r="C532">
        <v>0</v>
      </c>
      <c r="D532">
        <v>102.4</v>
      </c>
      <c r="E532">
        <f t="shared" si="32"/>
        <v>8.1069999999999989E-2</v>
      </c>
      <c r="F532">
        <v>81.45</v>
      </c>
      <c r="G532">
        <v>13.5</v>
      </c>
      <c r="H532">
        <f t="shared" si="33"/>
        <v>7.368930000000006</v>
      </c>
      <c r="I532">
        <f t="shared" si="34"/>
        <v>7.3689300000000055E-2</v>
      </c>
      <c r="J532">
        <f t="shared" si="35"/>
        <v>1.9021091378613737E-3</v>
      </c>
      <c r="K532">
        <f>J532*3600</f>
        <v>6.8475928963009451</v>
      </c>
      <c r="L532" s="13">
        <f>K532*1000/156000</f>
        <v>4.3894826258339396E-2</v>
      </c>
    </row>
    <row r="533" spans="1:12" customFormat="1" hidden="1">
      <c r="A533" s="10">
        <v>41427</v>
      </c>
      <c r="B533" s="11">
        <v>0.83680555555555547</v>
      </c>
      <c r="C533">
        <v>0</v>
      </c>
      <c r="D533">
        <v>102.47</v>
      </c>
      <c r="E533">
        <f t="shared" si="32"/>
        <v>8.1069999999999989E-2</v>
      </c>
      <c r="F533">
        <v>81.48</v>
      </c>
      <c r="G533">
        <v>13.5</v>
      </c>
      <c r="H533">
        <f t="shared" si="33"/>
        <v>7.408929999999998</v>
      </c>
      <c r="I533">
        <f t="shared" si="34"/>
        <v>7.4089299999999983E-2</v>
      </c>
      <c r="J533">
        <f t="shared" si="35"/>
        <v>1.9280268749753522E-3</v>
      </c>
      <c r="L533">
        <v>6.9408967499112677</v>
      </c>
    </row>
    <row r="534" spans="1:12" customFormat="1" hidden="1">
      <c r="A534" s="10">
        <v>41427</v>
      </c>
      <c r="B534" s="11">
        <v>0.84027777777777779</v>
      </c>
      <c r="C534">
        <v>0</v>
      </c>
      <c r="D534">
        <v>102.52</v>
      </c>
      <c r="E534">
        <f t="shared" si="32"/>
        <v>8.1069999999999989E-2</v>
      </c>
      <c r="F534">
        <v>81.540000000000006</v>
      </c>
      <c r="G534">
        <v>13.5</v>
      </c>
      <c r="H534">
        <f t="shared" si="33"/>
        <v>7.3989299999999929</v>
      </c>
      <c r="I534">
        <f t="shared" si="34"/>
        <v>7.3989299999999925E-2</v>
      </c>
      <c r="J534">
        <f t="shared" si="35"/>
        <v>1.9215277057698654E-3</v>
      </c>
      <c r="L534">
        <v>6.9174997407715155</v>
      </c>
    </row>
    <row r="535" spans="1:12" customFormat="1" hidden="1">
      <c r="A535" s="10">
        <v>41427</v>
      </c>
      <c r="B535" s="11">
        <v>0.84375</v>
      </c>
      <c r="C535">
        <v>0</v>
      </c>
      <c r="D535">
        <v>102.55</v>
      </c>
      <c r="E535">
        <f t="shared" si="32"/>
        <v>8.1069999999999989E-2</v>
      </c>
      <c r="F535">
        <v>81.55</v>
      </c>
      <c r="G535">
        <v>13.5</v>
      </c>
      <c r="H535">
        <f t="shared" si="33"/>
        <v>7.4189300000000031</v>
      </c>
      <c r="I535">
        <f t="shared" si="34"/>
        <v>7.4189300000000027E-2</v>
      </c>
      <c r="J535">
        <f t="shared" si="35"/>
        <v>1.9345392156236779E-3</v>
      </c>
      <c r="L535">
        <v>6.9643411762452407</v>
      </c>
    </row>
    <row r="536" spans="1:12" customFormat="1" hidden="1">
      <c r="A536" s="10">
        <v>41427</v>
      </c>
      <c r="B536" s="11">
        <v>0.84722222222222221</v>
      </c>
      <c r="C536">
        <v>0</v>
      </c>
      <c r="D536">
        <v>102.6</v>
      </c>
      <c r="E536">
        <f t="shared" si="32"/>
        <v>8.1069999999999989E-2</v>
      </c>
      <c r="F536">
        <v>81.58</v>
      </c>
      <c r="G536">
        <v>13.5</v>
      </c>
      <c r="H536">
        <f t="shared" si="33"/>
        <v>7.4389299999999992</v>
      </c>
      <c r="I536">
        <f t="shared" si="34"/>
        <v>7.4389299999999992E-2</v>
      </c>
      <c r="J536">
        <f t="shared" si="35"/>
        <v>1.9476034467864496E-3</v>
      </c>
      <c r="L536">
        <v>7.0113724084312183</v>
      </c>
    </row>
    <row r="537" spans="1:12" customFormat="1" hidden="1">
      <c r="A537" s="10">
        <v>41427</v>
      </c>
      <c r="B537" s="11">
        <v>0.85069444444444453</v>
      </c>
      <c r="C537">
        <v>0</v>
      </c>
      <c r="D537">
        <v>102.67</v>
      </c>
      <c r="E537">
        <f t="shared" si="32"/>
        <v>8.1069999999999989E-2</v>
      </c>
      <c r="F537">
        <v>81.63</v>
      </c>
      <c r="G537">
        <v>13.5</v>
      </c>
      <c r="H537">
        <f t="shared" si="33"/>
        <v>7.4589300000000094</v>
      </c>
      <c r="I537">
        <f t="shared" si="34"/>
        <v>7.4589300000000094E-2</v>
      </c>
      <c r="J537">
        <f t="shared" si="35"/>
        <v>1.9607204702736317E-3</v>
      </c>
      <c r="L537">
        <v>7.0585936929850739</v>
      </c>
    </row>
    <row r="538" spans="1:12" customFormat="1" hidden="1">
      <c r="A538" s="10">
        <v>41427</v>
      </c>
      <c r="B538" s="11">
        <v>0.85416666666666663</v>
      </c>
      <c r="C538">
        <v>0</v>
      </c>
      <c r="D538">
        <v>102.67</v>
      </c>
      <c r="E538">
        <f t="shared" si="32"/>
        <v>8.1069999999999989E-2</v>
      </c>
      <c r="F538">
        <v>81.62</v>
      </c>
      <c r="G538">
        <v>13.5</v>
      </c>
      <c r="H538">
        <f t="shared" si="33"/>
        <v>7.4689300000000003</v>
      </c>
      <c r="I538">
        <f t="shared" si="34"/>
        <v>7.46893E-2</v>
      </c>
      <c r="J538">
        <f t="shared" si="35"/>
        <v>1.9672988013050923E-3</v>
      </c>
      <c r="K538">
        <f>J538*3600</f>
        <v>7.0822756846983319</v>
      </c>
      <c r="L538" s="1">
        <v>7.0822756846983319</v>
      </c>
    </row>
    <row r="539" spans="1:12" customFormat="1" hidden="1">
      <c r="A539" s="10">
        <v>41427</v>
      </c>
      <c r="B539" s="11">
        <v>0.85763888888888884</v>
      </c>
      <c r="C539">
        <v>0</v>
      </c>
      <c r="D539">
        <v>102.74</v>
      </c>
      <c r="E539">
        <f t="shared" si="32"/>
        <v>8.1069999999999989E-2</v>
      </c>
      <c r="F539">
        <v>81.66</v>
      </c>
      <c r="G539">
        <v>13.5</v>
      </c>
      <c r="H539">
        <f t="shared" si="33"/>
        <v>7.4989300000000014</v>
      </c>
      <c r="I539">
        <f t="shared" si="34"/>
        <v>7.4989300000000009E-2</v>
      </c>
      <c r="J539">
        <f t="shared" si="35"/>
        <v>1.9871131778063196E-3</v>
      </c>
      <c r="L539">
        <v>7.1536074401027507</v>
      </c>
    </row>
    <row r="540" spans="1:12" customFormat="1" hidden="1">
      <c r="A540" s="10">
        <v>41427</v>
      </c>
      <c r="B540" s="11">
        <v>0.86111111111111116</v>
      </c>
      <c r="C540">
        <v>0</v>
      </c>
      <c r="D540">
        <v>102.82</v>
      </c>
      <c r="E540">
        <f t="shared" si="32"/>
        <v>8.1069999999999989E-2</v>
      </c>
      <c r="F540">
        <v>81.73</v>
      </c>
      <c r="G540">
        <v>13.5</v>
      </c>
      <c r="H540">
        <f t="shared" si="33"/>
        <v>7.5089299999999923</v>
      </c>
      <c r="I540">
        <f t="shared" si="34"/>
        <v>7.5089299999999928E-2</v>
      </c>
      <c r="J540">
        <f t="shared" si="35"/>
        <v>1.9937444605898332E-3</v>
      </c>
      <c r="L540">
        <v>7.1774800581233995</v>
      </c>
    </row>
    <row r="541" spans="1:12" customFormat="1" hidden="1">
      <c r="A541" s="10">
        <v>41427</v>
      </c>
      <c r="B541" s="11">
        <v>0.86458333333333337</v>
      </c>
      <c r="C541">
        <v>0</v>
      </c>
      <c r="D541">
        <v>102.88</v>
      </c>
      <c r="E541">
        <f t="shared" si="32"/>
        <v>8.1069999999999989E-2</v>
      </c>
      <c r="F541">
        <v>81.83</v>
      </c>
      <c r="G541">
        <v>13.5</v>
      </c>
      <c r="H541">
        <f t="shared" si="33"/>
        <v>7.4689300000000003</v>
      </c>
      <c r="I541">
        <f t="shared" si="34"/>
        <v>7.46893E-2</v>
      </c>
      <c r="J541">
        <f t="shared" si="35"/>
        <v>1.9672988013050923E-3</v>
      </c>
      <c r="L541">
        <v>7.0822756846983319</v>
      </c>
    </row>
    <row r="542" spans="1:12" customFormat="1" hidden="1">
      <c r="A542" s="10">
        <v>41427</v>
      </c>
      <c r="B542" s="11">
        <v>0.86805555555555547</v>
      </c>
      <c r="C542">
        <v>0</v>
      </c>
      <c r="D542">
        <v>102.98</v>
      </c>
      <c r="E542">
        <f t="shared" si="32"/>
        <v>8.1069999999999989E-2</v>
      </c>
      <c r="F542">
        <v>81.87</v>
      </c>
      <c r="G542">
        <v>13.5</v>
      </c>
      <c r="H542">
        <f t="shared" si="33"/>
        <v>7.5289300000000026</v>
      </c>
      <c r="I542">
        <f t="shared" si="34"/>
        <v>7.5289300000000031E-2</v>
      </c>
      <c r="J542">
        <f t="shared" si="35"/>
        <v>2.0070468150851124E-3</v>
      </c>
      <c r="L542">
        <v>7.2253685343064049</v>
      </c>
    </row>
    <row r="543" spans="1:12" customFormat="1" hidden="1">
      <c r="A543" s="10">
        <v>41427</v>
      </c>
      <c r="B543" s="11">
        <v>0.87152777777777779</v>
      </c>
      <c r="C543">
        <v>0</v>
      </c>
      <c r="D543">
        <v>103.08</v>
      </c>
      <c r="E543">
        <f t="shared" si="32"/>
        <v>8.1069999999999989E-2</v>
      </c>
      <c r="F543">
        <v>81.96</v>
      </c>
      <c r="G543">
        <v>13.5</v>
      </c>
      <c r="H543">
        <f t="shared" si="33"/>
        <v>7.5389300000000077</v>
      </c>
      <c r="I543">
        <f t="shared" si="34"/>
        <v>7.5389300000000076E-2</v>
      </c>
      <c r="J543">
        <f t="shared" si="35"/>
        <v>2.0137179044441471E-3</v>
      </c>
      <c r="L543">
        <v>7.2493844559989293</v>
      </c>
    </row>
    <row r="544" spans="1:12" customFormat="1">
      <c r="A544" s="10">
        <v>41427</v>
      </c>
      <c r="B544" s="11">
        <v>0.875</v>
      </c>
      <c r="C544">
        <v>0</v>
      </c>
      <c r="D544">
        <v>103.18</v>
      </c>
      <c r="E544">
        <f t="shared" si="32"/>
        <v>8.1069999999999989E-2</v>
      </c>
      <c r="F544">
        <v>82.02</v>
      </c>
      <c r="G544">
        <v>13.5</v>
      </c>
      <c r="H544">
        <f t="shared" si="33"/>
        <v>7.5789300000000139</v>
      </c>
      <c r="I544">
        <f t="shared" si="34"/>
        <v>7.5789300000000143E-2</v>
      </c>
      <c r="J544">
        <f t="shared" si="35"/>
        <v>2.0405352149013311E-3</v>
      </c>
      <c r="K544">
        <f>J544*3600</f>
        <v>7.3459267736447922</v>
      </c>
      <c r="L544" s="13">
        <f>K544*1000/156000</f>
        <v>4.7089274190030714E-2</v>
      </c>
    </row>
    <row r="545" spans="1:12" customFormat="1" hidden="1">
      <c r="A545" s="10">
        <v>41427</v>
      </c>
      <c r="B545" s="11">
        <v>0.87847222222222221</v>
      </c>
      <c r="C545">
        <v>0</v>
      </c>
      <c r="D545">
        <v>103.22</v>
      </c>
      <c r="E545">
        <f t="shared" si="32"/>
        <v>8.1069999999999989E-2</v>
      </c>
      <c r="F545">
        <v>82.1</v>
      </c>
      <c r="G545">
        <v>13.5</v>
      </c>
      <c r="H545">
        <f t="shared" si="33"/>
        <v>7.5389300000000077</v>
      </c>
      <c r="I545">
        <f t="shared" si="34"/>
        <v>7.5389300000000076E-2</v>
      </c>
      <c r="J545">
        <f t="shared" si="35"/>
        <v>2.0137179044441471E-3</v>
      </c>
      <c r="L545">
        <v>7.2493844559989293</v>
      </c>
    </row>
    <row r="546" spans="1:12" customFormat="1" hidden="1">
      <c r="A546" s="10">
        <v>41427</v>
      </c>
      <c r="B546" s="11">
        <v>0.88194444444444453</v>
      </c>
      <c r="C546">
        <v>0</v>
      </c>
      <c r="D546">
        <v>103.25</v>
      </c>
      <c r="E546">
        <f t="shared" si="32"/>
        <v>8.1069999999999989E-2</v>
      </c>
      <c r="F546">
        <v>82.15</v>
      </c>
      <c r="G546">
        <v>13.5</v>
      </c>
      <c r="H546">
        <f t="shared" si="33"/>
        <v>7.5189299999999974</v>
      </c>
      <c r="I546">
        <f t="shared" si="34"/>
        <v>7.5189299999999973E-2</v>
      </c>
      <c r="J546">
        <f t="shared" si="35"/>
        <v>2.0003890034072411E-3</v>
      </c>
      <c r="L546">
        <v>7.201400412266068</v>
      </c>
    </row>
    <row r="547" spans="1:12" customFormat="1" hidden="1">
      <c r="A547" s="10">
        <v>41427</v>
      </c>
      <c r="B547" s="11">
        <v>0.88541666666666663</v>
      </c>
      <c r="C547">
        <v>0</v>
      </c>
      <c r="D547">
        <v>103.34</v>
      </c>
      <c r="E547">
        <f t="shared" si="32"/>
        <v>8.1069999999999989E-2</v>
      </c>
      <c r="F547">
        <v>82.18</v>
      </c>
      <c r="G547">
        <v>13.5</v>
      </c>
      <c r="H547">
        <f t="shared" si="33"/>
        <v>7.5789299999999997</v>
      </c>
      <c r="I547">
        <f t="shared" si="34"/>
        <v>7.5789300000000004E-2</v>
      </c>
      <c r="J547">
        <f t="shared" si="35"/>
        <v>2.0405352149013198E-3</v>
      </c>
      <c r="L547">
        <v>7.3459267736447513</v>
      </c>
    </row>
    <row r="548" spans="1:12" customFormat="1" hidden="1">
      <c r="A548" s="10">
        <v>41427</v>
      </c>
      <c r="B548" s="11">
        <v>0.88888888888888884</v>
      </c>
      <c r="C548">
        <v>0</v>
      </c>
      <c r="D548">
        <v>103.3</v>
      </c>
      <c r="E548">
        <f t="shared" si="32"/>
        <v>8.1069999999999989E-2</v>
      </c>
      <c r="F548">
        <v>82.2</v>
      </c>
      <c r="G548">
        <v>13.5</v>
      </c>
      <c r="H548">
        <f t="shared" si="33"/>
        <v>7.5189299999999974</v>
      </c>
      <c r="I548">
        <f t="shared" si="34"/>
        <v>7.5189299999999973E-2</v>
      </c>
      <c r="J548">
        <f t="shared" si="35"/>
        <v>2.0003890034072411E-3</v>
      </c>
      <c r="L548">
        <v>7.201400412266068</v>
      </c>
    </row>
    <row r="549" spans="1:12" customFormat="1" hidden="1">
      <c r="A549" s="10">
        <v>41427</v>
      </c>
      <c r="B549" s="11">
        <v>0.89236111111111116</v>
      </c>
      <c r="C549">
        <v>0</v>
      </c>
      <c r="D549">
        <v>103.35</v>
      </c>
      <c r="E549">
        <f t="shared" si="32"/>
        <v>8.1069999999999989E-2</v>
      </c>
      <c r="F549">
        <v>82.2</v>
      </c>
      <c r="G549">
        <v>13.5</v>
      </c>
      <c r="H549">
        <f t="shared" si="33"/>
        <v>7.5689299999999946</v>
      </c>
      <c r="I549">
        <f t="shared" si="34"/>
        <v>7.5689299999999946E-2</v>
      </c>
      <c r="J549">
        <f t="shared" si="35"/>
        <v>2.0338109267275107E-3</v>
      </c>
      <c r="L549">
        <v>7.3217193362190383</v>
      </c>
    </row>
    <row r="550" spans="1:12" customFormat="1" hidden="1">
      <c r="A550" s="10">
        <v>41427</v>
      </c>
      <c r="B550" s="11">
        <v>0.89583333333333337</v>
      </c>
      <c r="C550">
        <v>0</v>
      </c>
      <c r="D550">
        <v>103.34</v>
      </c>
      <c r="E550">
        <f t="shared" si="32"/>
        <v>8.1069999999999989E-2</v>
      </c>
      <c r="F550">
        <v>82.19</v>
      </c>
      <c r="G550">
        <v>13.5</v>
      </c>
      <c r="H550">
        <f t="shared" si="33"/>
        <v>7.5689300000000088</v>
      </c>
      <c r="I550">
        <f t="shared" si="34"/>
        <v>7.5689300000000084E-2</v>
      </c>
      <c r="J550">
        <f t="shared" si="35"/>
        <v>2.0338109267275216E-3</v>
      </c>
      <c r="K550">
        <f>J550*3600</f>
        <v>7.3217193362190773</v>
      </c>
      <c r="L550" s="1">
        <v>7.3217193362190773</v>
      </c>
    </row>
    <row r="551" spans="1:12" customFormat="1" hidden="1">
      <c r="A551" s="10">
        <v>41427</v>
      </c>
      <c r="B551" s="11">
        <v>0.89930555555555547</v>
      </c>
      <c r="C551">
        <v>0</v>
      </c>
      <c r="D551">
        <v>103.4</v>
      </c>
      <c r="E551">
        <f t="shared" si="32"/>
        <v>8.1069999999999989E-2</v>
      </c>
      <c r="F551">
        <v>82.21</v>
      </c>
      <c r="G551">
        <v>13.5</v>
      </c>
      <c r="H551">
        <f t="shared" si="33"/>
        <v>7.6089300000000151</v>
      </c>
      <c r="I551">
        <f t="shared" si="34"/>
        <v>7.6089300000000151E-2</v>
      </c>
      <c r="J551">
        <f t="shared" si="35"/>
        <v>2.0607880447424546E-3</v>
      </c>
      <c r="L551">
        <v>7.4188369610728362</v>
      </c>
    </row>
    <row r="552" spans="1:12" customFormat="1" hidden="1">
      <c r="A552" s="10">
        <v>41427</v>
      </c>
      <c r="B552" s="11">
        <v>0.90277777777777779</v>
      </c>
      <c r="C552">
        <v>0</v>
      </c>
      <c r="D552">
        <v>103.45</v>
      </c>
      <c r="E552">
        <f t="shared" si="32"/>
        <v>8.1069999999999989E-2</v>
      </c>
      <c r="F552">
        <v>82.26</v>
      </c>
      <c r="G552">
        <v>13.5</v>
      </c>
      <c r="H552">
        <f t="shared" si="33"/>
        <v>7.6089300000000009</v>
      </c>
      <c r="I552">
        <f t="shared" si="34"/>
        <v>7.6089300000000012E-2</v>
      </c>
      <c r="J552">
        <f t="shared" si="35"/>
        <v>2.0607880447424472E-3</v>
      </c>
      <c r="L552">
        <v>7.4188369610728095</v>
      </c>
    </row>
    <row r="553" spans="1:12" customFormat="1" hidden="1">
      <c r="A553" s="10">
        <v>41427</v>
      </c>
      <c r="B553" s="11">
        <v>0.90625</v>
      </c>
      <c r="C553">
        <v>0</v>
      </c>
      <c r="D553">
        <v>103.52</v>
      </c>
      <c r="E553">
        <f t="shared" si="32"/>
        <v>8.1069999999999989E-2</v>
      </c>
      <c r="F553">
        <v>82.31</v>
      </c>
      <c r="G553">
        <v>13.5</v>
      </c>
      <c r="H553">
        <f t="shared" si="33"/>
        <v>7.6289299999999969</v>
      </c>
      <c r="I553">
        <f t="shared" si="34"/>
        <v>7.6289299999999963E-2</v>
      </c>
      <c r="J553">
        <f t="shared" si="35"/>
        <v>2.0743566568547922E-3</v>
      </c>
      <c r="L553">
        <v>7.4676839646772519</v>
      </c>
    </row>
    <row r="554" spans="1:12" customFormat="1" hidden="1">
      <c r="A554" s="10">
        <v>41427</v>
      </c>
      <c r="B554" s="11">
        <v>0.90972222222222221</v>
      </c>
      <c r="C554">
        <v>0</v>
      </c>
      <c r="D554">
        <v>103.56</v>
      </c>
      <c r="E554">
        <f t="shared" si="32"/>
        <v>8.1069999999999989E-2</v>
      </c>
      <c r="F554">
        <v>82.33</v>
      </c>
      <c r="G554">
        <v>13.5</v>
      </c>
      <c r="H554">
        <f t="shared" si="33"/>
        <v>7.6489300000000071</v>
      </c>
      <c r="I554">
        <f t="shared" si="34"/>
        <v>7.6489300000000066E-2</v>
      </c>
      <c r="J554">
        <f t="shared" si="35"/>
        <v>2.0879787312336239E-3</v>
      </c>
      <c r="L554">
        <v>7.5167234324410463</v>
      </c>
    </row>
    <row r="555" spans="1:12" customFormat="1" hidden="1">
      <c r="A555" s="10">
        <v>41427</v>
      </c>
      <c r="B555" s="11">
        <v>0.91319444444444453</v>
      </c>
      <c r="C555">
        <v>0</v>
      </c>
      <c r="D555">
        <v>103.56</v>
      </c>
      <c r="E555">
        <f t="shared" si="32"/>
        <v>8.1069999999999989E-2</v>
      </c>
      <c r="F555">
        <v>82.33</v>
      </c>
      <c r="G555">
        <v>13.5</v>
      </c>
      <c r="H555">
        <f t="shared" si="33"/>
        <v>7.6489300000000071</v>
      </c>
      <c r="I555">
        <f t="shared" si="34"/>
        <v>7.6489300000000066E-2</v>
      </c>
      <c r="J555">
        <f t="shared" si="35"/>
        <v>2.0879787312336239E-3</v>
      </c>
      <c r="L555">
        <v>7.5167234324410463</v>
      </c>
    </row>
    <row r="556" spans="1:12" customFormat="1">
      <c r="A556" s="10">
        <v>41427</v>
      </c>
      <c r="B556" s="11">
        <v>0.91666666666666663</v>
      </c>
      <c r="C556">
        <v>0</v>
      </c>
      <c r="D556">
        <v>103.62</v>
      </c>
      <c r="E556">
        <f t="shared" si="32"/>
        <v>8.1069999999999989E-2</v>
      </c>
      <c r="F556">
        <v>82.39</v>
      </c>
      <c r="G556">
        <v>13.5</v>
      </c>
      <c r="H556">
        <f t="shared" si="33"/>
        <v>7.6489300000000071</v>
      </c>
      <c r="I556">
        <f t="shared" si="34"/>
        <v>7.6489300000000066E-2</v>
      </c>
      <c r="J556">
        <f t="shared" si="35"/>
        <v>2.0879787312336239E-3</v>
      </c>
      <c r="K556">
        <f>J556*3600</f>
        <v>7.5167234324410463</v>
      </c>
      <c r="L556" s="13">
        <f>K556*1000/156000</f>
        <v>4.8184124566929783E-2</v>
      </c>
    </row>
    <row r="557" spans="1:12" customFormat="1" hidden="1">
      <c r="A557" s="10">
        <v>41427</v>
      </c>
      <c r="B557" s="11">
        <v>0.92013888888888884</v>
      </c>
      <c r="C557">
        <v>0</v>
      </c>
      <c r="D557">
        <v>103.59</v>
      </c>
      <c r="E557">
        <f t="shared" si="32"/>
        <v>8.1069999999999989E-2</v>
      </c>
      <c r="F557">
        <v>82.37</v>
      </c>
      <c r="G557">
        <v>13.5</v>
      </c>
      <c r="H557">
        <f t="shared" si="33"/>
        <v>7.638930000000002</v>
      </c>
      <c r="I557">
        <f t="shared" si="34"/>
        <v>7.6389300000000021E-2</v>
      </c>
      <c r="J557">
        <f t="shared" si="35"/>
        <v>2.0811610068817194E-3</v>
      </c>
      <c r="L557">
        <v>7.4921796247741899</v>
      </c>
    </row>
    <row r="558" spans="1:12" customFormat="1" hidden="1">
      <c r="A558" s="10">
        <v>41427</v>
      </c>
      <c r="B558" s="11">
        <v>0.92361111111111116</v>
      </c>
      <c r="C558">
        <v>0</v>
      </c>
      <c r="D558">
        <v>103.63</v>
      </c>
      <c r="E558">
        <f t="shared" si="32"/>
        <v>8.1069999999999989E-2</v>
      </c>
      <c r="F558">
        <v>82.36</v>
      </c>
      <c r="G558">
        <v>13.5</v>
      </c>
      <c r="H558">
        <f t="shared" si="33"/>
        <v>7.6889299999999992</v>
      </c>
      <c r="I558">
        <f t="shared" si="34"/>
        <v>7.6889299999999994E-2</v>
      </c>
      <c r="J558">
        <f t="shared" si="35"/>
        <v>2.1153835468291902E-3</v>
      </c>
      <c r="L558">
        <v>7.6153807685850845</v>
      </c>
    </row>
    <row r="559" spans="1:12" customFormat="1" hidden="1">
      <c r="A559" s="10">
        <v>41427</v>
      </c>
      <c r="B559" s="11">
        <v>0.92708333333333337</v>
      </c>
      <c r="C559">
        <v>0</v>
      </c>
      <c r="D559">
        <v>103.56</v>
      </c>
      <c r="E559">
        <f t="shared" si="32"/>
        <v>8.1069999999999989E-2</v>
      </c>
      <c r="F559">
        <v>82.3</v>
      </c>
      <c r="G559">
        <v>13.5</v>
      </c>
      <c r="H559">
        <f t="shared" si="33"/>
        <v>7.6789300000000082</v>
      </c>
      <c r="I559">
        <f t="shared" si="34"/>
        <v>7.6789300000000088E-2</v>
      </c>
      <c r="J559">
        <f t="shared" si="35"/>
        <v>2.1085122377225659E-3</v>
      </c>
      <c r="L559">
        <v>7.5906440558012376</v>
      </c>
    </row>
    <row r="560" spans="1:12" customFormat="1" hidden="1">
      <c r="A560" s="10">
        <v>41427</v>
      </c>
      <c r="B560" s="11">
        <v>0.93055555555555547</v>
      </c>
      <c r="C560">
        <v>0</v>
      </c>
      <c r="D560">
        <v>103.5</v>
      </c>
      <c r="E560">
        <f t="shared" si="32"/>
        <v>8.1069999999999989E-2</v>
      </c>
      <c r="F560">
        <v>82.27</v>
      </c>
      <c r="G560">
        <v>13.5</v>
      </c>
      <c r="H560">
        <f t="shared" si="33"/>
        <v>7.6489300000000071</v>
      </c>
      <c r="I560">
        <f t="shared" si="34"/>
        <v>7.6489300000000066E-2</v>
      </c>
      <c r="J560">
        <f t="shared" si="35"/>
        <v>2.0879787312336239E-3</v>
      </c>
      <c r="L560">
        <v>7.5167234324410463</v>
      </c>
    </row>
    <row r="561" spans="1:12" customFormat="1" hidden="1">
      <c r="A561" s="10">
        <v>41427</v>
      </c>
      <c r="B561" s="11">
        <v>0.93402777777777779</v>
      </c>
      <c r="C561">
        <v>0</v>
      </c>
      <c r="D561">
        <v>103.59</v>
      </c>
      <c r="E561">
        <f t="shared" si="32"/>
        <v>8.1069999999999989E-2</v>
      </c>
      <c r="F561">
        <v>82.3</v>
      </c>
      <c r="G561">
        <v>13.5</v>
      </c>
      <c r="H561">
        <f t="shared" si="33"/>
        <v>7.7089300000000094</v>
      </c>
      <c r="I561">
        <f t="shared" si="34"/>
        <v>7.7089300000000097E-2</v>
      </c>
      <c r="J561">
        <f t="shared" si="35"/>
        <v>2.1291664278368055E-3</v>
      </c>
      <c r="L561">
        <v>7.6649991402125002</v>
      </c>
    </row>
    <row r="562" spans="1:12" customFormat="1" hidden="1">
      <c r="A562" s="10">
        <v>41427</v>
      </c>
      <c r="B562" s="11">
        <v>0.9375</v>
      </c>
      <c r="C562">
        <v>0</v>
      </c>
      <c r="D562">
        <v>103.52</v>
      </c>
      <c r="E562">
        <f t="shared" si="32"/>
        <v>8.1069999999999989E-2</v>
      </c>
      <c r="F562">
        <v>82.29</v>
      </c>
      <c r="G562">
        <v>13.5</v>
      </c>
      <c r="H562">
        <f t="shared" si="33"/>
        <v>7.6489299999999929</v>
      </c>
      <c r="I562">
        <f t="shared" si="34"/>
        <v>7.6489299999999927E-2</v>
      </c>
      <c r="J562">
        <f t="shared" si="35"/>
        <v>2.0879787312336143E-3</v>
      </c>
      <c r="K562">
        <f>J562*3600</f>
        <v>7.5167234324410117</v>
      </c>
      <c r="L562" s="1">
        <v>7.5167234324410117</v>
      </c>
    </row>
    <row r="563" spans="1:12" customFormat="1" hidden="1">
      <c r="A563" s="10">
        <v>41427</v>
      </c>
      <c r="B563" s="11">
        <v>0.94097222222222221</v>
      </c>
      <c r="C563">
        <v>0</v>
      </c>
      <c r="D563">
        <v>103.54</v>
      </c>
      <c r="E563">
        <f t="shared" si="32"/>
        <v>8.1069999999999989E-2</v>
      </c>
      <c r="F563">
        <v>82.27</v>
      </c>
      <c r="G563">
        <v>13.5</v>
      </c>
      <c r="H563">
        <f t="shared" si="33"/>
        <v>7.6889300000000134</v>
      </c>
      <c r="I563">
        <f t="shared" si="34"/>
        <v>7.6889300000000133E-2</v>
      </c>
      <c r="J563">
        <f t="shared" si="35"/>
        <v>2.1153835468291997E-3</v>
      </c>
      <c r="L563">
        <v>7.6153807685851191</v>
      </c>
    </row>
    <row r="564" spans="1:12" customFormat="1" hidden="1">
      <c r="A564" s="10">
        <v>41427</v>
      </c>
      <c r="B564" s="11">
        <v>0.94444444444444453</v>
      </c>
      <c r="C564">
        <v>0</v>
      </c>
      <c r="D564">
        <v>103.56</v>
      </c>
      <c r="E564">
        <f t="shared" si="32"/>
        <v>8.1069999999999989E-2</v>
      </c>
      <c r="F564">
        <v>82.27</v>
      </c>
      <c r="G564">
        <v>13.5</v>
      </c>
      <c r="H564">
        <f t="shared" si="33"/>
        <v>7.7089300000000094</v>
      </c>
      <c r="I564">
        <f t="shared" si="34"/>
        <v>7.7089300000000097E-2</v>
      </c>
      <c r="J564">
        <f t="shared" si="35"/>
        <v>2.1291664278368055E-3</v>
      </c>
      <c r="L564">
        <v>7.6649991402125002</v>
      </c>
    </row>
    <row r="565" spans="1:12" customFormat="1" hidden="1">
      <c r="A565" s="10">
        <v>41427</v>
      </c>
      <c r="B565" s="11">
        <v>0.94791666666666663</v>
      </c>
      <c r="C565">
        <v>0</v>
      </c>
      <c r="D565">
        <v>103.58</v>
      </c>
      <c r="E565">
        <f t="shared" si="32"/>
        <v>8.1069999999999989E-2</v>
      </c>
      <c r="F565">
        <v>82.27</v>
      </c>
      <c r="G565">
        <v>13.5</v>
      </c>
      <c r="H565">
        <f t="shared" si="33"/>
        <v>7.7289300000000054</v>
      </c>
      <c r="I565">
        <f t="shared" si="34"/>
        <v>7.7289300000000061E-2</v>
      </c>
      <c r="J565">
        <f t="shared" si="35"/>
        <v>2.143003050693316E-3</v>
      </c>
      <c r="L565">
        <v>7.7148109824959379</v>
      </c>
    </row>
    <row r="566" spans="1:12" customFormat="1" hidden="1">
      <c r="A566" s="10">
        <v>41427</v>
      </c>
      <c r="B566" s="11">
        <v>0.95138888888888884</v>
      </c>
      <c r="C566">
        <v>0</v>
      </c>
      <c r="D566">
        <v>103.63</v>
      </c>
      <c r="E566">
        <f t="shared" si="32"/>
        <v>8.1069999999999989E-2</v>
      </c>
      <c r="F566">
        <v>82.32</v>
      </c>
      <c r="G566">
        <v>13.5</v>
      </c>
      <c r="H566">
        <f t="shared" si="33"/>
        <v>7.7289300000000054</v>
      </c>
      <c r="I566">
        <f t="shared" si="34"/>
        <v>7.7289300000000061E-2</v>
      </c>
      <c r="J566">
        <f t="shared" si="35"/>
        <v>2.143003050693316E-3</v>
      </c>
      <c r="L566">
        <v>7.7148109824959379</v>
      </c>
    </row>
    <row r="567" spans="1:12" customFormat="1" hidden="1">
      <c r="A567" s="10">
        <v>41427</v>
      </c>
      <c r="B567" s="11">
        <v>0.95486111111111116</v>
      </c>
      <c r="C567">
        <v>0</v>
      </c>
      <c r="D567">
        <v>103.61</v>
      </c>
      <c r="E567">
        <f t="shared" si="32"/>
        <v>8.1069999999999989E-2</v>
      </c>
      <c r="F567">
        <v>82.29</v>
      </c>
      <c r="G567">
        <v>13.5</v>
      </c>
      <c r="H567">
        <f t="shared" si="33"/>
        <v>7.7389299999999963</v>
      </c>
      <c r="I567">
        <f t="shared" si="34"/>
        <v>7.7389299999999966E-2</v>
      </c>
      <c r="J567">
        <f t="shared" si="35"/>
        <v>2.1499415370898793E-3</v>
      </c>
      <c r="L567">
        <v>7.7397895335235658</v>
      </c>
    </row>
    <row r="568" spans="1:12" customFormat="1">
      <c r="A568" s="10">
        <v>41427</v>
      </c>
      <c r="B568" s="11">
        <v>0.95833333333333337</v>
      </c>
      <c r="C568">
        <v>0</v>
      </c>
      <c r="D568">
        <v>103.53</v>
      </c>
      <c r="E568">
        <f t="shared" si="32"/>
        <v>8.1069999999999989E-2</v>
      </c>
      <c r="F568">
        <v>82.24</v>
      </c>
      <c r="G568">
        <v>13.5</v>
      </c>
      <c r="H568">
        <f t="shared" si="33"/>
        <v>7.7089300000000094</v>
      </c>
      <c r="I568">
        <f t="shared" si="34"/>
        <v>7.7089300000000097E-2</v>
      </c>
      <c r="J568">
        <f t="shared" si="35"/>
        <v>2.1291664278368055E-3</v>
      </c>
      <c r="K568">
        <f>J568*3600</f>
        <v>7.6649991402125002</v>
      </c>
      <c r="L568" s="13">
        <f>K568*1000/156000</f>
        <v>4.9134609873157056E-2</v>
      </c>
    </row>
    <row r="569" spans="1:12" customFormat="1" hidden="1">
      <c r="A569" s="10">
        <v>41427</v>
      </c>
      <c r="B569" s="11">
        <v>0.96180555555555547</v>
      </c>
      <c r="C569">
        <v>0</v>
      </c>
      <c r="D569">
        <v>103.51</v>
      </c>
      <c r="E569">
        <f t="shared" si="32"/>
        <v>8.1069999999999989E-2</v>
      </c>
      <c r="F569">
        <v>82.22</v>
      </c>
      <c r="G569">
        <v>13.5</v>
      </c>
      <c r="H569">
        <f t="shared" si="33"/>
        <v>7.7089300000000094</v>
      </c>
      <c r="I569">
        <f t="shared" si="34"/>
        <v>7.7089300000000097E-2</v>
      </c>
      <c r="J569">
        <f t="shared" si="35"/>
        <v>2.1291664278368055E-3</v>
      </c>
      <c r="L569">
        <v>7.6649991402125002</v>
      </c>
    </row>
    <row r="570" spans="1:12" customFormat="1" hidden="1">
      <c r="A570" s="10">
        <v>41427</v>
      </c>
      <c r="B570" s="11">
        <v>0.96527777777777779</v>
      </c>
      <c r="C570">
        <v>0</v>
      </c>
      <c r="D570">
        <v>103.51</v>
      </c>
      <c r="E570">
        <f t="shared" si="32"/>
        <v>8.1069999999999989E-2</v>
      </c>
      <c r="F570">
        <v>82.21</v>
      </c>
      <c r="G570">
        <v>13.5</v>
      </c>
      <c r="H570">
        <f t="shared" si="33"/>
        <v>7.7189300000000145</v>
      </c>
      <c r="I570">
        <f t="shared" si="34"/>
        <v>7.7189300000000141E-2</v>
      </c>
      <c r="J570">
        <f t="shared" si="35"/>
        <v>2.1360780171775463E-3</v>
      </c>
      <c r="L570">
        <v>7.6898808618391667</v>
      </c>
    </row>
    <row r="571" spans="1:12" customFormat="1" hidden="1">
      <c r="A571" s="10">
        <v>41427</v>
      </c>
      <c r="B571" s="11">
        <v>0.96875</v>
      </c>
      <c r="C571">
        <v>0</v>
      </c>
      <c r="D571">
        <v>103.49</v>
      </c>
      <c r="E571">
        <f t="shared" si="32"/>
        <v>8.1069999999999989E-2</v>
      </c>
      <c r="F571">
        <v>82.18</v>
      </c>
      <c r="G571">
        <v>13.5</v>
      </c>
      <c r="H571">
        <f t="shared" si="33"/>
        <v>7.7289299999999912</v>
      </c>
      <c r="I571">
        <f t="shared" si="34"/>
        <v>7.7289299999999908E-2</v>
      </c>
      <c r="J571">
        <f t="shared" si="35"/>
        <v>2.1430030506933064E-3</v>
      </c>
      <c r="L571">
        <v>7.7148109824959032</v>
      </c>
    </row>
    <row r="572" spans="1:12" customFormat="1" hidden="1">
      <c r="A572" s="10">
        <v>41427</v>
      </c>
      <c r="B572" s="11">
        <v>0.97222222222222221</v>
      </c>
      <c r="C572">
        <v>0</v>
      </c>
      <c r="D572">
        <v>103.46</v>
      </c>
      <c r="E572">
        <f t="shared" si="32"/>
        <v>8.1069999999999989E-2</v>
      </c>
      <c r="F572">
        <v>82.15</v>
      </c>
      <c r="G572">
        <v>13.5</v>
      </c>
      <c r="H572">
        <f t="shared" si="33"/>
        <v>7.7289299999999912</v>
      </c>
      <c r="I572">
        <f t="shared" si="34"/>
        <v>7.7289299999999908E-2</v>
      </c>
      <c r="J572">
        <f t="shared" si="35"/>
        <v>2.1430030506933064E-3</v>
      </c>
      <c r="L572">
        <v>7.7148109824959032</v>
      </c>
    </row>
    <row r="573" spans="1:12" customFormat="1" hidden="1">
      <c r="A573" s="10">
        <v>41427</v>
      </c>
      <c r="B573" s="11">
        <v>0.97569444444444453</v>
      </c>
      <c r="C573">
        <v>0</v>
      </c>
      <c r="D573">
        <v>103.4</v>
      </c>
      <c r="E573">
        <f t="shared" si="32"/>
        <v>8.1069999999999989E-2</v>
      </c>
      <c r="F573">
        <v>82.05</v>
      </c>
      <c r="G573">
        <v>13.5</v>
      </c>
      <c r="H573">
        <f t="shared" si="33"/>
        <v>7.7689300000000117</v>
      </c>
      <c r="I573">
        <f t="shared" si="34"/>
        <v>7.7689300000000114E-2</v>
      </c>
      <c r="J573">
        <f t="shared" si="35"/>
        <v>2.170837800537553E-3</v>
      </c>
      <c r="L573">
        <v>7.815016081935191</v>
      </c>
    </row>
    <row r="574" spans="1:12" customFormat="1" hidden="1">
      <c r="A574" s="10">
        <v>41427</v>
      </c>
      <c r="B574" s="11">
        <v>0.97916666666666663</v>
      </c>
      <c r="C574">
        <v>0</v>
      </c>
      <c r="D574">
        <v>103.32</v>
      </c>
      <c r="E574">
        <f t="shared" si="32"/>
        <v>8.1069999999999989E-2</v>
      </c>
      <c r="F574">
        <v>82.01</v>
      </c>
      <c r="G574">
        <v>13.5</v>
      </c>
      <c r="H574">
        <f t="shared" si="33"/>
        <v>7.7289299999999912</v>
      </c>
      <c r="I574">
        <f t="shared" si="34"/>
        <v>7.7289299999999908E-2</v>
      </c>
      <c r="J574">
        <f t="shared" si="35"/>
        <v>2.1430030506933064E-3</v>
      </c>
      <c r="K574">
        <f>J574*3600</f>
        <v>7.7148109824959032</v>
      </c>
      <c r="L574" s="1">
        <v>7.7148109824959032</v>
      </c>
    </row>
    <row r="575" spans="1:12" customFormat="1" hidden="1">
      <c r="A575" s="10">
        <v>41427</v>
      </c>
      <c r="B575" s="11">
        <v>0.98263888888888884</v>
      </c>
      <c r="C575">
        <v>0</v>
      </c>
      <c r="D575">
        <v>103.3</v>
      </c>
      <c r="E575">
        <f t="shared" si="32"/>
        <v>8.1069999999999989E-2</v>
      </c>
      <c r="F575">
        <v>81.97</v>
      </c>
      <c r="G575">
        <v>13.5</v>
      </c>
      <c r="H575">
        <f t="shared" si="33"/>
        <v>7.7489300000000014</v>
      </c>
      <c r="I575">
        <f t="shared" si="34"/>
        <v>7.7489300000000011E-2</v>
      </c>
      <c r="J575">
        <f t="shared" si="35"/>
        <v>2.1568934850673747E-3</v>
      </c>
      <c r="L575">
        <v>7.7648165462425487</v>
      </c>
    </row>
    <row r="576" spans="1:12" customFormat="1" hidden="1">
      <c r="A576" s="10">
        <v>41427</v>
      </c>
      <c r="B576" s="11">
        <v>0.98611111111111116</v>
      </c>
      <c r="C576">
        <v>0</v>
      </c>
      <c r="D576">
        <v>103.3</v>
      </c>
      <c r="E576">
        <f t="shared" si="32"/>
        <v>8.1069999999999989E-2</v>
      </c>
      <c r="F576">
        <v>81.93</v>
      </c>
      <c r="G576">
        <v>13.5</v>
      </c>
      <c r="H576">
        <f t="shared" si="33"/>
        <v>7.7889299999999935</v>
      </c>
      <c r="I576">
        <f t="shared" si="34"/>
        <v>7.7889299999999939E-2</v>
      </c>
      <c r="J576">
        <f t="shared" si="35"/>
        <v>2.184836066592641E-3</v>
      </c>
      <c r="L576">
        <v>7.8654098397335073</v>
      </c>
    </row>
    <row r="577" spans="1:12" customFormat="1" hidden="1">
      <c r="A577" s="10">
        <v>41427</v>
      </c>
      <c r="B577" s="11">
        <v>0.98958333333333337</v>
      </c>
      <c r="C577">
        <v>0</v>
      </c>
      <c r="D577">
        <v>103.28</v>
      </c>
      <c r="E577">
        <f t="shared" si="32"/>
        <v>8.1069999999999989E-2</v>
      </c>
      <c r="F577">
        <v>81.91</v>
      </c>
      <c r="G577">
        <v>13.5</v>
      </c>
      <c r="H577">
        <f t="shared" si="33"/>
        <v>7.7889300000000077</v>
      </c>
      <c r="I577">
        <f t="shared" si="34"/>
        <v>7.7889300000000078E-2</v>
      </c>
      <c r="J577">
        <f t="shared" si="35"/>
        <v>2.1848360665926484E-3</v>
      </c>
      <c r="L577">
        <v>7.8654098397335339</v>
      </c>
    </row>
    <row r="578" spans="1:12" customFormat="1" hidden="1">
      <c r="A578" s="10">
        <v>41427</v>
      </c>
      <c r="B578" s="11">
        <v>0.99305555555555547</v>
      </c>
      <c r="C578">
        <v>0</v>
      </c>
      <c r="D578">
        <v>103.28</v>
      </c>
      <c r="E578">
        <f t="shared" si="32"/>
        <v>8.1069999999999989E-2</v>
      </c>
      <c r="F578">
        <v>81.91</v>
      </c>
      <c r="G578">
        <v>13.5</v>
      </c>
      <c r="H578">
        <f t="shared" si="33"/>
        <v>7.7889300000000077</v>
      </c>
      <c r="I578">
        <f t="shared" si="34"/>
        <v>7.7889300000000078E-2</v>
      </c>
      <c r="J578">
        <f t="shared" si="35"/>
        <v>2.1848360665926484E-3</v>
      </c>
      <c r="L578">
        <v>7.8654098397335339</v>
      </c>
    </row>
    <row r="579" spans="1:12" customFormat="1" hidden="1">
      <c r="A579" s="10">
        <v>41427</v>
      </c>
      <c r="B579" s="11">
        <v>0.99652777777777779</v>
      </c>
      <c r="C579">
        <v>0</v>
      </c>
      <c r="D579">
        <v>103.28</v>
      </c>
      <c r="E579">
        <f t="shared" si="32"/>
        <v>8.1069999999999989E-2</v>
      </c>
      <c r="F579">
        <v>81.91</v>
      </c>
      <c r="G579">
        <v>13.5</v>
      </c>
      <c r="H579">
        <f t="shared" si="33"/>
        <v>7.7889300000000077</v>
      </c>
      <c r="I579">
        <f t="shared" si="34"/>
        <v>7.7889300000000078E-2</v>
      </c>
      <c r="J579">
        <f t="shared" si="35"/>
        <v>2.1848360665926484E-3</v>
      </c>
      <c r="L579">
        <v>7.8654098397335339</v>
      </c>
    </row>
    <row r="580" spans="1:12" customFormat="1">
      <c r="A580" s="10">
        <v>41428</v>
      </c>
      <c r="B580" s="11">
        <v>0</v>
      </c>
      <c r="C580">
        <v>0</v>
      </c>
      <c r="D580">
        <v>103.25</v>
      </c>
      <c r="E580">
        <f t="shared" si="32"/>
        <v>8.1069999999999989E-2</v>
      </c>
      <c r="F580">
        <v>81.88</v>
      </c>
      <c r="G580">
        <v>13.5</v>
      </c>
      <c r="H580">
        <f t="shared" si="33"/>
        <v>7.7889300000000077</v>
      </c>
      <c r="I580">
        <f t="shared" si="34"/>
        <v>7.7889300000000078E-2</v>
      </c>
      <c r="J580">
        <f t="shared" si="35"/>
        <v>2.1848360665926484E-3</v>
      </c>
      <c r="K580">
        <f>J580*3600</f>
        <v>7.8654098397335339</v>
      </c>
      <c r="L580" s="13">
        <f>K580*1000/156000</f>
        <v>5.0419293844445733E-2</v>
      </c>
    </row>
    <row r="581" spans="1:12" customFormat="1" hidden="1">
      <c r="A581" s="10">
        <v>41428</v>
      </c>
      <c r="B581" s="11">
        <v>3.472222222222222E-3</v>
      </c>
      <c r="C581">
        <v>0</v>
      </c>
      <c r="D581">
        <v>103.24</v>
      </c>
      <c r="E581">
        <f t="shared" ref="E581:E644" si="36">(435-368)*1.21/1000</f>
        <v>8.1069999999999989E-2</v>
      </c>
      <c r="F581">
        <v>81.88</v>
      </c>
      <c r="G581">
        <v>13.5</v>
      </c>
      <c r="H581">
        <f t="shared" ref="H581:H644" si="37">D581-E581-F581-G581</f>
        <v>7.7789300000000026</v>
      </c>
      <c r="I581">
        <f t="shared" ref="I581:I644" si="38">H581/100</f>
        <v>7.778930000000002E-2</v>
      </c>
      <c r="J581">
        <f t="shared" ref="J581:J644" si="39">1.2904*I581^(5/2)</f>
        <v>2.1778301854024221E-3</v>
      </c>
      <c r="L581">
        <v>7.8401886674487198</v>
      </c>
    </row>
    <row r="582" spans="1:12" customFormat="1" hidden="1">
      <c r="A582" s="10">
        <v>41428</v>
      </c>
      <c r="B582" s="11">
        <v>6.9444444444444441E-3</v>
      </c>
      <c r="C582">
        <v>0</v>
      </c>
      <c r="D582">
        <v>103.23</v>
      </c>
      <c r="E582">
        <f t="shared" si="36"/>
        <v>8.1069999999999989E-2</v>
      </c>
      <c r="F582">
        <v>81.86</v>
      </c>
      <c r="G582">
        <v>13.5</v>
      </c>
      <c r="H582">
        <f t="shared" si="37"/>
        <v>7.7889300000000077</v>
      </c>
      <c r="I582">
        <f t="shared" si="38"/>
        <v>7.7889300000000078E-2</v>
      </c>
      <c r="J582">
        <f t="shared" si="39"/>
        <v>2.1848360665926484E-3</v>
      </c>
      <c r="L582">
        <v>7.8654098397335339</v>
      </c>
    </row>
    <row r="583" spans="1:12" customFormat="1" hidden="1">
      <c r="A583" s="10">
        <v>41428</v>
      </c>
      <c r="B583" s="11">
        <v>1.0416666666666666E-2</v>
      </c>
      <c r="C583">
        <v>0</v>
      </c>
      <c r="D583">
        <v>103.19</v>
      </c>
      <c r="E583">
        <f t="shared" si="36"/>
        <v>8.1069999999999989E-2</v>
      </c>
      <c r="F583">
        <v>81.81</v>
      </c>
      <c r="G583">
        <v>13.5</v>
      </c>
      <c r="H583">
        <f t="shared" si="37"/>
        <v>7.7989299999999986</v>
      </c>
      <c r="I583">
        <f t="shared" si="38"/>
        <v>7.7989299999999984E-2</v>
      </c>
      <c r="J583">
        <f t="shared" si="39"/>
        <v>2.1918554527803479E-3</v>
      </c>
      <c r="L583">
        <v>7.8906796300092523</v>
      </c>
    </row>
    <row r="584" spans="1:12" customFormat="1" hidden="1">
      <c r="A584" s="10">
        <v>41428</v>
      </c>
      <c r="B584" s="11">
        <v>1.3888888888888888E-2</v>
      </c>
      <c r="C584">
        <v>0</v>
      </c>
      <c r="D584">
        <v>103.21</v>
      </c>
      <c r="E584">
        <f t="shared" si="36"/>
        <v>8.1069999999999989E-2</v>
      </c>
      <c r="F584">
        <v>81.84</v>
      </c>
      <c r="G584">
        <v>13.5</v>
      </c>
      <c r="H584">
        <f t="shared" si="37"/>
        <v>7.7889299999999935</v>
      </c>
      <c r="I584">
        <f t="shared" si="38"/>
        <v>7.7889299999999939E-2</v>
      </c>
      <c r="J584">
        <f t="shared" si="39"/>
        <v>2.184836066592641E-3</v>
      </c>
      <c r="L584">
        <v>7.8654098397335073</v>
      </c>
    </row>
    <row r="585" spans="1:12" customFormat="1" hidden="1">
      <c r="A585" s="10">
        <v>41428</v>
      </c>
      <c r="B585" s="11">
        <v>1.7361111111111112E-2</v>
      </c>
      <c r="C585">
        <v>0</v>
      </c>
      <c r="D585">
        <v>103.18</v>
      </c>
      <c r="E585">
        <f t="shared" si="36"/>
        <v>8.1069999999999989E-2</v>
      </c>
      <c r="F585">
        <v>81.790000000000006</v>
      </c>
      <c r="G585">
        <v>13.5</v>
      </c>
      <c r="H585">
        <f t="shared" si="37"/>
        <v>7.8089300000000037</v>
      </c>
      <c r="I585">
        <f t="shared" si="38"/>
        <v>7.8089300000000042E-2</v>
      </c>
      <c r="J585">
        <f t="shared" si="39"/>
        <v>2.1988883526321158E-3</v>
      </c>
      <c r="L585">
        <v>7.9159980694756165</v>
      </c>
    </row>
    <row r="586" spans="1:12" customFormat="1" hidden="1">
      <c r="A586" s="10">
        <v>41428</v>
      </c>
      <c r="B586" s="11">
        <v>2.0833333333333332E-2</v>
      </c>
      <c r="C586">
        <v>0</v>
      </c>
      <c r="D586">
        <v>103.15</v>
      </c>
      <c r="E586">
        <f t="shared" si="36"/>
        <v>8.1069999999999989E-2</v>
      </c>
      <c r="F586">
        <v>81.739999999999995</v>
      </c>
      <c r="G586">
        <v>13.5</v>
      </c>
      <c r="H586">
        <f t="shared" si="37"/>
        <v>7.8289300000000139</v>
      </c>
      <c r="I586">
        <f t="shared" si="38"/>
        <v>7.8289300000000145E-2</v>
      </c>
      <c r="J586">
        <f t="shared" si="39"/>
        <v>2.2129947279663537E-3</v>
      </c>
      <c r="K586">
        <f>J586*3600</f>
        <v>7.9667810206788729</v>
      </c>
      <c r="L586" s="1">
        <v>7.9667810206788729</v>
      </c>
    </row>
    <row r="587" spans="1:12" customFormat="1" hidden="1">
      <c r="A587" s="10">
        <v>41428</v>
      </c>
      <c r="B587" s="11">
        <v>2.4305555555555556E-2</v>
      </c>
      <c r="C587">
        <v>0</v>
      </c>
      <c r="D587">
        <v>103.13</v>
      </c>
      <c r="E587">
        <f t="shared" si="36"/>
        <v>8.1069999999999989E-2</v>
      </c>
      <c r="F587">
        <v>81.739999999999995</v>
      </c>
      <c r="G587">
        <v>13.5</v>
      </c>
      <c r="H587">
        <f t="shared" si="37"/>
        <v>7.8089300000000037</v>
      </c>
      <c r="I587">
        <f t="shared" si="38"/>
        <v>7.8089300000000042E-2</v>
      </c>
      <c r="J587">
        <f t="shared" si="39"/>
        <v>2.1988883526321158E-3</v>
      </c>
      <c r="L587">
        <v>7.9159980694756165</v>
      </c>
    </row>
    <row r="588" spans="1:12" customFormat="1" hidden="1">
      <c r="A588" s="10">
        <v>41428</v>
      </c>
      <c r="B588" s="11">
        <v>2.7777777777777776E-2</v>
      </c>
      <c r="C588">
        <v>0</v>
      </c>
      <c r="D588">
        <v>103.09</v>
      </c>
      <c r="E588">
        <f t="shared" si="36"/>
        <v>8.1069999999999989E-2</v>
      </c>
      <c r="F588">
        <v>81.73</v>
      </c>
      <c r="G588">
        <v>13.5</v>
      </c>
      <c r="H588">
        <f t="shared" si="37"/>
        <v>7.7789300000000026</v>
      </c>
      <c r="I588">
        <f t="shared" si="38"/>
        <v>7.778930000000002E-2</v>
      </c>
      <c r="J588">
        <f t="shared" si="39"/>
        <v>2.1778301854024221E-3</v>
      </c>
      <c r="L588">
        <v>7.8401886674487198</v>
      </c>
    </row>
    <row r="589" spans="1:12" customFormat="1" hidden="1">
      <c r="A589" s="10">
        <v>41428</v>
      </c>
      <c r="B589" s="11">
        <v>3.125E-2</v>
      </c>
      <c r="C589">
        <v>0</v>
      </c>
      <c r="D589">
        <v>103.11</v>
      </c>
      <c r="E589">
        <f t="shared" si="36"/>
        <v>8.1069999999999989E-2</v>
      </c>
      <c r="F589">
        <v>81.7</v>
      </c>
      <c r="G589">
        <v>13.5</v>
      </c>
      <c r="H589">
        <f t="shared" si="37"/>
        <v>7.8289299999999997</v>
      </c>
      <c r="I589">
        <f t="shared" si="38"/>
        <v>7.8289299999999992E-2</v>
      </c>
      <c r="J589">
        <f t="shared" si="39"/>
        <v>2.2129947279663441E-3</v>
      </c>
      <c r="L589">
        <v>7.9667810206788392</v>
      </c>
    </row>
    <row r="590" spans="1:12" customFormat="1" hidden="1">
      <c r="A590" s="10">
        <v>41428</v>
      </c>
      <c r="B590" s="11">
        <v>3.4722222222222224E-2</v>
      </c>
      <c r="C590">
        <v>0</v>
      </c>
      <c r="D590">
        <v>103.1</v>
      </c>
      <c r="E590">
        <f t="shared" si="36"/>
        <v>8.1069999999999989E-2</v>
      </c>
      <c r="F590">
        <v>81.680000000000007</v>
      </c>
      <c r="G590">
        <v>13.5</v>
      </c>
      <c r="H590">
        <f t="shared" si="37"/>
        <v>7.8389299999999906</v>
      </c>
      <c r="I590">
        <f t="shared" si="38"/>
        <v>7.8389299999999912E-2</v>
      </c>
      <c r="J590">
        <f t="shared" si="39"/>
        <v>2.2200682207542256E-3</v>
      </c>
      <c r="L590">
        <v>7.9922455947152118</v>
      </c>
    </row>
    <row r="591" spans="1:12" customFormat="1" hidden="1">
      <c r="A591" s="10">
        <v>41428</v>
      </c>
      <c r="B591" s="11">
        <v>3.8194444444444441E-2</v>
      </c>
      <c r="C591">
        <v>0</v>
      </c>
      <c r="D591">
        <v>103.07</v>
      </c>
      <c r="E591">
        <f t="shared" si="36"/>
        <v>8.1069999999999989E-2</v>
      </c>
      <c r="F591">
        <v>81.61</v>
      </c>
      <c r="G591">
        <v>13.5</v>
      </c>
      <c r="H591">
        <f t="shared" si="37"/>
        <v>7.8789299999999969</v>
      </c>
      <c r="I591">
        <f t="shared" si="38"/>
        <v>7.8789299999999965E-2</v>
      </c>
      <c r="J591">
        <f t="shared" si="39"/>
        <v>2.2484977610165002E-3</v>
      </c>
      <c r="L591">
        <v>8.0945919396594004</v>
      </c>
    </row>
    <row r="592" spans="1:12" customFormat="1">
      <c r="A592" s="10">
        <v>41428</v>
      </c>
      <c r="B592" s="11">
        <v>4.1666666666666664E-2</v>
      </c>
      <c r="C592">
        <v>0</v>
      </c>
      <c r="D592">
        <v>103</v>
      </c>
      <c r="E592">
        <f t="shared" si="36"/>
        <v>8.1069999999999989E-2</v>
      </c>
      <c r="F592">
        <v>81.569999999999993</v>
      </c>
      <c r="G592">
        <v>13.5</v>
      </c>
      <c r="H592">
        <f t="shared" si="37"/>
        <v>7.84893000000001</v>
      </c>
      <c r="I592">
        <f t="shared" si="38"/>
        <v>7.8489300000000095E-2</v>
      </c>
      <c r="J592">
        <f t="shared" si="39"/>
        <v>2.2271552618170387E-3</v>
      </c>
      <c r="K592">
        <f>J592*3600</f>
        <v>8.0177589425413398</v>
      </c>
      <c r="L592" s="13">
        <f>K592*1000/156000</f>
        <v>5.1395890657316284E-2</v>
      </c>
    </row>
    <row r="593" spans="1:12" customFormat="1" hidden="1">
      <c r="A593" s="10">
        <v>41428</v>
      </c>
      <c r="B593" s="11">
        <v>4.5138888888888888E-2</v>
      </c>
      <c r="C593">
        <v>0</v>
      </c>
      <c r="D593">
        <v>103.02</v>
      </c>
      <c r="E593">
        <f t="shared" si="36"/>
        <v>8.1069999999999989E-2</v>
      </c>
      <c r="F593">
        <v>81.59</v>
      </c>
      <c r="G593">
        <v>13.5</v>
      </c>
      <c r="H593">
        <f t="shared" si="37"/>
        <v>7.8489299999999957</v>
      </c>
      <c r="I593">
        <f t="shared" si="38"/>
        <v>7.8489299999999956E-2</v>
      </c>
      <c r="J593">
        <f t="shared" si="39"/>
        <v>2.2271552618170283E-3</v>
      </c>
      <c r="L593">
        <v>8.0177589425413025</v>
      </c>
    </row>
    <row r="594" spans="1:12" customFormat="1" hidden="1">
      <c r="A594" s="10">
        <v>41428</v>
      </c>
      <c r="B594" s="11">
        <v>4.8611111111111112E-2</v>
      </c>
      <c r="C594">
        <v>0</v>
      </c>
      <c r="D594">
        <v>102.97</v>
      </c>
      <c r="E594">
        <f t="shared" si="36"/>
        <v>8.1069999999999989E-2</v>
      </c>
      <c r="F594">
        <v>81.53</v>
      </c>
      <c r="G594">
        <v>13.5</v>
      </c>
      <c r="H594">
        <f t="shared" si="37"/>
        <v>7.8589300000000009</v>
      </c>
      <c r="I594">
        <f t="shared" si="38"/>
        <v>7.8589300000000015E-2</v>
      </c>
      <c r="J594">
        <f t="shared" si="39"/>
        <v>2.2342558597936561E-3</v>
      </c>
      <c r="L594">
        <v>8.043321095257161</v>
      </c>
    </row>
    <row r="595" spans="1:12" customFormat="1" hidden="1">
      <c r="A595" s="10">
        <v>41428</v>
      </c>
      <c r="B595" s="11">
        <v>5.2083333333333336E-2</v>
      </c>
      <c r="C595">
        <v>0</v>
      </c>
      <c r="D595">
        <v>103</v>
      </c>
      <c r="E595">
        <f t="shared" si="36"/>
        <v>8.1069999999999989E-2</v>
      </c>
      <c r="F595">
        <v>81.569999999999993</v>
      </c>
      <c r="G595">
        <v>13.5</v>
      </c>
      <c r="H595">
        <f t="shared" si="37"/>
        <v>7.84893000000001</v>
      </c>
      <c r="I595">
        <f t="shared" si="38"/>
        <v>7.8489300000000095E-2</v>
      </c>
      <c r="J595">
        <f t="shared" si="39"/>
        <v>2.2271552618170387E-3</v>
      </c>
      <c r="L595">
        <v>8.0177589425413398</v>
      </c>
    </row>
    <row r="596" spans="1:12" customFormat="1" hidden="1">
      <c r="A596" s="10">
        <v>41428</v>
      </c>
      <c r="B596" s="11">
        <v>5.5555555555555552E-2</v>
      </c>
      <c r="C596">
        <v>0</v>
      </c>
      <c r="D596">
        <v>103.07</v>
      </c>
      <c r="E596">
        <f t="shared" si="36"/>
        <v>8.1069999999999989E-2</v>
      </c>
      <c r="F596">
        <v>81.59</v>
      </c>
      <c r="G596">
        <v>13.5</v>
      </c>
      <c r="H596">
        <f t="shared" si="37"/>
        <v>7.8989299999999929</v>
      </c>
      <c r="I596">
        <f t="shared" si="38"/>
        <v>7.8989299999999929E-2</v>
      </c>
      <c r="J596">
        <f t="shared" si="39"/>
        <v>2.2627939934241914E-3</v>
      </c>
      <c r="L596">
        <v>8.1460583763270886</v>
      </c>
    </row>
    <row r="597" spans="1:12" customFormat="1" hidden="1">
      <c r="A597" s="10">
        <v>41428</v>
      </c>
      <c r="B597" s="11">
        <v>5.9027777777777783E-2</v>
      </c>
      <c r="C597">
        <v>0</v>
      </c>
      <c r="D597">
        <v>102.99</v>
      </c>
      <c r="E597">
        <f t="shared" si="36"/>
        <v>8.1069999999999989E-2</v>
      </c>
      <c r="F597">
        <v>81.53</v>
      </c>
      <c r="G597">
        <v>13.5</v>
      </c>
      <c r="H597">
        <f t="shared" si="37"/>
        <v>7.8789299999999969</v>
      </c>
      <c r="I597">
        <f t="shared" si="38"/>
        <v>7.8789299999999965E-2</v>
      </c>
      <c r="J597">
        <f t="shared" si="39"/>
        <v>2.2484977610165002E-3</v>
      </c>
      <c r="L597">
        <v>8.0945919396594004</v>
      </c>
    </row>
    <row r="598" spans="1:12" customFormat="1" hidden="1">
      <c r="A598" s="10">
        <v>41428</v>
      </c>
      <c r="B598" s="11">
        <v>6.25E-2</v>
      </c>
      <c r="C598">
        <v>0</v>
      </c>
      <c r="D598">
        <v>102.95</v>
      </c>
      <c r="E598">
        <f t="shared" si="36"/>
        <v>8.1069999999999989E-2</v>
      </c>
      <c r="F598">
        <v>81.459999999999994</v>
      </c>
      <c r="G598">
        <v>13.5</v>
      </c>
      <c r="H598">
        <f t="shared" si="37"/>
        <v>7.9089300000000122</v>
      </c>
      <c r="I598">
        <f t="shared" si="38"/>
        <v>7.9089300000000126E-2</v>
      </c>
      <c r="J598">
        <f t="shared" si="39"/>
        <v>2.2699625053613707E-3</v>
      </c>
      <c r="K598">
        <f>J598*3600</f>
        <v>8.1718650193009346</v>
      </c>
      <c r="L598" s="1">
        <v>8.1718650193009346</v>
      </c>
    </row>
    <row r="599" spans="1:12" customFormat="1" hidden="1">
      <c r="A599" s="10">
        <v>41428</v>
      </c>
      <c r="B599" s="11">
        <v>6.5972222222222224E-2</v>
      </c>
      <c r="C599">
        <v>0</v>
      </c>
      <c r="D599">
        <v>102.86</v>
      </c>
      <c r="E599">
        <f t="shared" si="36"/>
        <v>8.1069999999999989E-2</v>
      </c>
      <c r="F599">
        <v>81.400000000000006</v>
      </c>
      <c r="G599">
        <v>13.5</v>
      </c>
      <c r="H599">
        <f t="shared" si="37"/>
        <v>7.8789299999999969</v>
      </c>
      <c r="I599">
        <f t="shared" si="38"/>
        <v>7.8789299999999965E-2</v>
      </c>
      <c r="J599">
        <f t="shared" si="39"/>
        <v>2.2484977610165002E-3</v>
      </c>
      <c r="L599">
        <v>8.0945919396594004</v>
      </c>
    </row>
    <row r="600" spans="1:12" customFormat="1" hidden="1">
      <c r="A600" s="10">
        <v>41428</v>
      </c>
      <c r="B600" s="11">
        <v>6.9444444444444434E-2</v>
      </c>
      <c r="C600">
        <v>0</v>
      </c>
      <c r="D600">
        <v>102.83</v>
      </c>
      <c r="E600">
        <f t="shared" si="36"/>
        <v>8.1069999999999989E-2</v>
      </c>
      <c r="F600">
        <v>81.37</v>
      </c>
      <c r="G600">
        <v>13.5</v>
      </c>
      <c r="H600">
        <f t="shared" si="37"/>
        <v>7.8789299999999969</v>
      </c>
      <c r="I600">
        <f t="shared" si="38"/>
        <v>7.8789299999999965E-2</v>
      </c>
      <c r="J600">
        <f t="shared" si="39"/>
        <v>2.2484977610165002E-3</v>
      </c>
      <c r="L600">
        <v>8.0945919396594004</v>
      </c>
    </row>
    <row r="601" spans="1:12" customFormat="1" hidden="1">
      <c r="A601" s="10">
        <v>41428</v>
      </c>
      <c r="B601" s="11">
        <v>7.2916666666666671E-2</v>
      </c>
      <c r="C601">
        <v>0</v>
      </c>
      <c r="D601">
        <v>102.81</v>
      </c>
      <c r="E601">
        <f t="shared" si="36"/>
        <v>8.1069999999999989E-2</v>
      </c>
      <c r="F601">
        <v>81.36</v>
      </c>
      <c r="G601">
        <v>13.5</v>
      </c>
      <c r="H601">
        <f t="shared" si="37"/>
        <v>7.868930000000006</v>
      </c>
      <c r="I601">
        <f t="shared" si="38"/>
        <v>7.8689300000000059E-2</v>
      </c>
      <c r="J601">
        <f t="shared" si="39"/>
        <v>2.2413700233175136E-3</v>
      </c>
      <c r="L601">
        <v>8.0689320839430483</v>
      </c>
    </row>
    <row r="602" spans="1:12" customFormat="1" hidden="1">
      <c r="A602" s="10">
        <v>41428</v>
      </c>
      <c r="B602" s="11">
        <v>7.6388888888888895E-2</v>
      </c>
      <c r="C602">
        <v>0</v>
      </c>
      <c r="D602">
        <v>102.8</v>
      </c>
      <c r="E602">
        <f t="shared" si="36"/>
        <v>8.1069999999999989E-2</v>
      </c>
      <c r="F602">
        <v>81.31</v>
      </c>
      <c r="G602">
        <v>13.5</v>
      </c>
      <c r="H602">
        <f t="shared" si="37"/>
        <v>7.908929999999998</v>
      </c>
      <c r="I602">
        <f t="shared" si="38"/>
        <v>7.9089299999999974E-2</v>
      </c>
      <c r="J602">
        <f t="shared" si="39"/>
        <v>2.2699625053613603E-3</v>
      </c>
      <c r="L602">
        <v>8.1718650193008973</v>
      </c>
    </row>
    <row r="603" spans="1:12" customFormat="1" hidden="1">
      <c r="A603" s="10">
        <v>41428</v>
      </c>
      <c r="B603" s="11">
        <v>7.9861111111111105E-2</v>
      </c>
      <c r="C603">
        <v>0</v>
      </c>
      <c r="D603">
        <v>102.84</v>
      </c>
      <c r="E603">
        <f t="shared" si="36"/>
        <v>8.1069999999999989E-2</v>
      </c>
      <c r="F603">
        <v>81.34</v>
      </c>
      <c r="G603">
        <v>13.5</v>
      </c>
      <c r="H603">
        <f t="shared" si="37"/>
        <v>7.9189300000000031</v>
      </c>
      <c r="I603">
        <f t="shared" si="38"/>
        <v>7.9189300000000032E-2</v>
      </c>
      <c r="J603">
        <f t="shared" si="39"/>
        <v>2.2771446259306342E-3</v>
      </c>
      <c r="L603">
        <v>8.1977206533502827</v>
      </c>
    </row>
    <row r="604" spans="1:12" customFormat="1">
      <c r="A604" s="10">
        <v>41428</v>
      </c>
      <c r="B604" s="11">
        <v>8.3333333333333329E-2</v>
      </c>
      <c r="C604">
        <v>0</v>
      </c>
      <c r="D604">
        <v>102.87</v>
      </c>
      <c r="E604">
        <f t="shared" si="36"/>
        <v>8.1069999999999989E-2</v>
      </c>
      <c r="F604">
        <v>81.349999999999994</v>
      </c>
      <c r="G604">
        <v>13.5</v>
      </c>
      <c r="H604">
        <f t="shared" si="37"/>
        <v>7.9389300000000134</v>
      </c>
      <c r="I604">
        <f t="shared" si="38"/>
        <v>7.9389300000000135E-2</v>
      </c>
      <c r="J604">
        <f t="shared" si="39"/>
        <v>2.2915497273625286E-3</v>
      </c>
      <c r="K604">
        <f>J604*3600</f>
        <v>8.2495790185051039</v>
      </c>
      <c r="L604" s="13">
        <f>K604*1000/156000</f>
        <v>5.2881916785289133E-2</v>
      </c>
    </row>
    <row r="605" spans="1:12" customFormat="1" hidden="1">
      <c r="A605" s="10">
        <v>41428</v>
      </c>
      <c r="B605" s="11">
        <v>8.6805555555555566E-2</v>
      </c>
      <c r="C605">
        <v>0</v>
      </c>
      <c r="D605">
        <v>102.87</v>
      </c>
      <c r="E605">
        <f t="shared" si="36"/>
        <v>8.1069999999999989E-2</v>
      </c>
      <c r="F605">
        <v>81.400000000000006</v>
      </c>
      <c r="G605">
        <v>13.5</v>
      </c>
      <c r="H605">
        <f t="shared" si="37"/>
        <v>7.888930000000002</v>
      </c>
      <c r="I605">
        <f t="shared" si="38"/>
        <v>7.8889300000000023E-2</v>
      </c>
      <c r="J605">
        <f t="shared" si="39"/>
        <v>2.2556390815130791E-3</v>
      </c>
      <c r="L605">
        <v>8.1203006934470849</v>
      </c>
    </row>
    <row r="606" spans="1:12" customFormat="1" hidden="1">
      <c r="A606" s="10">
        <v>41428</v>
      </c>
      <c r="B606" s="11">
        <v>9.0277777777777776E-2</v>
      </c>
      <c r="C606">
        <v>0</v>
      </c>
      <c r="D606">
        <v>102.92</v>
      </c>
      <c r="E606">
        <f t="shared" si="36"/>
        <v>8.1069999999999989E-2</v>
      </c>
      <c r="F606">
        <v>81.39</v>
      </c>
      <c r="G606">
        <v>13.5</v>
      </c>
      <c r="H606">
        <f t="shared" si="37"/>
        <v>7.9489300000000043</v>
      </c>
      <c r="I606">
        <f t="shared" si="38"/>
        <v>7.948930000000004E-2</v>
      </c>
      <c r="J606">
        <f t="shared" si="39"/>
        <v>2.2987727254100998E-3</v>
      </c>
      <c r="L606">
        <v>8.2755818114763589</v>
      </c>
    </row>
    <row r="607" spans="1:12" customFormat="1" hidden="1">
      <c r="A607" s="10">
        <v>41428</v>
      </c>
      <c r="B607" s="11">
        <v>9.375E-2</v>
      </c>
      <c r="C607">
        <v>0</v>
      </c>
      <c r="D607">
        <v>102.87</v>
      </c>
      <c r="E607">
        <f t="shared" si="36"/>
        <v>8.1069999999999989E-2</v>
      </c>
      <c r="F607">
        <v>81.38</v>
      </c>
      <c r="G607">
        <v>13.5</v>
      </c>
      <c r="H607">
        <f t="shared" si="37"/>
        <v>7.9089300000000122</v>
      </c>
      <c r="I607">
        <f t="shared" si="38"/>
        <v>7.9089300000000126E-2</v>
      </c>
      <c r="J607">
        <f t="shared" si="39"/>
        <v>2.2699625053613707E-3</v>
      </c>
      <c r="L607">
        <v>8.1718650193009346</v>
      </c>
    </row>
    <row r="608" spans="1:12" customFormat="1" hidden="1">
      <c r="A608" s="10">
        <v>41428</v>
      </c>
      <c r="B608" s="11">
        <v>9.7222222222222224E-2</v>
      </c>
      <c r="C608">
        <v>0</v>
      </c>
      <c r="D608">
        <v>102.94</v>
      </c>
      <c r="E608">
        <f t="shared" si="36"/>
        <v>8.1069999999999989E-2</v>
      </c>
      <c r="F608">
        <v>81.459999999999994</v>
      </c>
      <c r="G608">
        <v>13.5</v>
      </c>
      <c r="H608">
        <f t="shared" si="37"/>
        <v>7.8989300000000071</v>
      </c>
      <c r="I608">
        <f t="shared" si="38"/>
        <v>7.8989300000000068E-2</v>
      </c>
      <c r="J608">
        <f t="shared" si="39"/>
        <v>2.2627939934242013E-3</v>
      </c>
      <c r="L608">
        <v>8.1460583763271242</v>
      </c>
    </row>
    <row r="609" spans="1:12" customFormat="1" hidden="1">
      <c r="A609" s="10">
        <v>41428</v>
      </c>
      <c r="B609" s="11">
        <v>0.10069444444444443</v>
      </c>
      <c r="C609">
        <v>0</v>
      </c>
      <c r="D609">
        <v>102.97</v>
      </c>
      <c r="E609">
        <f t="shared" si="36"/>
        <v>8.1069999999999989E-2</v>
      </c>
      <c r="F609">
        <v>81.489999999999995</v>
      </c>
      <c r="G609">
        <v>13.5</v>
      </c>
      <c r="H609">
        <f t="shared" si="37"/>
        <v>7.8989300000000071</v>
      </c>
      <c r="I609">
        <f t="shared" si="38"/>
        <v>7.8989300000000068E-2</v>
      </c>
      <c r="J609">
        <f t="shared" si="39"/>
        <v>2.2627939934242013E-3</v>
      </c>
      <c r="L609">
        <v>8.1460583763271242</v>
      </c>
    </row>
    <row r="610" spans="1:12" customFormat="1" hidden="1">
      <c r="A610" s="10">
        <v>41428</v>
      </c>
      <c r="B610" s="11">
        <v>0.10416666666666667</v>
      </c>
      <c r="C610">
        <v>0</v>
      </c>
      <c r="D610">
        <v>103.02</v>
      </c>
      <c r="E610">
        <f t="shared" si="36"/>
        <v>8.1069999999999989E-2</v>
      </c>
      <c r="F610">
        <v>81.52</v>
      </c>
      <c r="G610">
        <v>13.5</v>
      </c>
      <c r="H610">
        <f t="shared" si="37"/>
        <v>7.9189300000000031</v>
      </c>
      <c r="I610">
        <f t="shared" si="38"/>
        <v>7.9189300000000032E-2</v>
      </c>
      <c r="J610">
        <f t="shared" si="39"/>
        <v>2.2771446259306342E-3</v>
      </c>
      <c r="K610">
        <f>J610*3600</f>
        <v>8.1977206533502827</v>
      </c>
      <c r="L610" s="1">
        <v>8.1977206533502827</v>
      </c>
    </row>
    <row r="611" spans="1:12" customFormat="1" hidden="1">
      <c r="A611" s="10">
        <v>41428</v>
      </c>
      <c r="B611" s="11">
        <v>0.1076388888888889</v>
      </c>
      <c r="C611">
        <v>0</v>
      </c>
      <c r="D611">
        <v>103.06</v>
      </c>
      <c r="E611">
        <f t="shared" si="36"/>
        <v>8.1069999999999989E-2</v>
      </c>
      <c r="F611">
        <v>81.56</v>
      </c>
      <c r="G611">
        <v>13.5</v>
      </c>
      <c r="H611">
        <f t="shared" si="37"/>
        <v>7.9189300000000031</v>
      </c>
      <c r="I611">
        <f t="shared" si="38"/>
        <v>7.9189300000000032E-2</v>
      </c>
      <c r="J611">
        <f t="shared" si="39"/>
        <v>2.2771446259306342E-3</v>
      </c>
      <c r="L611">
        <v>8.1977206533502827</v>
      </c>
    </row>
    <row r="612" spans="1:12" customFormat="1" hidden="1">
      <c r="A612" s="10">
        <v>41428</v>
      </c>
      <c r="B612" s="11">
        <v>0.1111111111111111</v>
      </c>
      <c r="C612">
        <v>0</v>
      </c>
      <c r="D612">
        <v>103.15</v>
      </c>
      <c r="E612">
        <f t="shared" si="36"/>
        <v>8.1069999999999989E-2</v>
      </c>
      <c r="F612">
        <v>81.63</v>
      </c>
      <c r="G612">
        <v>13.5</v>
      </c>
      <c r="H612">
        <f t="shared" si="37"/>
        <v>7.9389300000000134</v>
      </c>
      <c r="I612">
        <f t="shared" si="38"/>
        <v>7.9389300000000135E-2</v>
      </c>
      <c r="J612">
        <f t="shared" si="39"/>
        <v>2.2915497273625286E-3</v>
      </c>
      <c r="L612">
        <v>8.2495790185051039</v>
      </c>
    </row>
    <row r="613" spans="1:12" customFormat="1" hidden="1">
      <c r="A613" s="10">
        <v>41428</v>
      </c>
      <c r="B613" s="11">
        <v>0.11458333333333333</v>
      </c>
      <c r="C613">
        <v>0</v>
      </c>
      <c r="D613">
        <v>103.12</v>
      </c>
      <c r="E613">
        <f t="shared" si="36"/>
        <v>8.1069999999999989E-2</v>
      </c>
      <c r="F613">
        <v>81.61</v>
      </c>
      <c r="G613">
        <v>13.5</v>
      </c>
      <c r="H613">
        <f t="shared" si="37"/>
        <v>7.9289300000000082</v>
      </c>
      <c r="I613">
        <f t="shared" si="38"/>
        <v>7.9289300000000076E-2</v>
      </c>
      <c r="J613">
        <f t="shared" si="39"/>
        <v>2.2843403637326262E-3</v>
      </c>
      <c r="L613">
        <v>8.2236253094374536</v>
      </c>
    </row>
    <row r="614" spans="1:12" customFormat="1" hidden="1">
      <c r="A614" s="10">
        <v>41428</v>
      </c>
      <c r="B614" s="11">
        <v>0.11805555555555557</v>
      </c>
      <c r="C614">
        <v>0</v>
      </c>
      <c r="D614">
        <v>103.07</v>
      </c>
      <c r="E614">
        <f t="shared" si="36"/>
        <v>8.1069999999999989E-2</v>
      </c>
      <c r="F614">
        <v>81.569999999999993</v>
      </c>
      <c r="G614">
        <v>13.5</v>
      </c>
      <c r="H614">
        <f t="shared" si="37"/>
        <v>7.9189300000000031</v>
      </c>
      <c r="I614">
        <f t="shared" si="38"/>
        <v>7.9189300000000032E-2</v>
      </c>
      <c r="J614">
        <f t="shared" si="39"/>
        <v>2.2771446259306342E-3</v>
      </c>
      <c r="L614">
        <v>8.1977206533502827</v>
      </c>
    </row>
    <row r="615" spans="1:12" customFormat="1" hidden="1">
      <c r="A615" s="10">
        <v>41428</v>
      </c>
      <c r="B615" s="11">
        <v>0.12152777777777778</v>
      </c>
      <c r="C615">
        <v>0</v>
      </c>
      <c r="D615">
        <v>103.06</v>
      </c>
      <c r="E615">
        <f t="shared" si="36"/>
        <v>8.1069999999999989E-2</v>
      </c>
      <c r="F615">
        <v>81.55</v>
      </c>
      <c r="G615">
        <v>13.5</v>
      </c>
      <c r="H615">
        <f t="shared" si="37"/>
        <v>7.9289300000000082</v>
      </c>
      <c r="I615">
        <f t="shared" si="38"/>
        <v>7.9289300000000076E-2</v>
      </c>
      <c r="J615">
        <f t="shared" si="39"/>
        <v>2.2843403637326262E-3</v>
      </c>
      <c r="L615">
        <v>8.2236253094374536</v>
      </c>
    </row>
    <row r="616" spans="1:12" customFormat="1">
      <c r="A616" s="10">
        <v>41428</v>
      </c>
      <c r="B616" s="11">
        <v>0.125</v>
      </c>
      <c r="C616">
        <v>0</v>
      </c>
      <c r="D616">
        <v>103.04</v>
      </c>
      <c r="E616">
        <f t="shared" si="36"/>
        <v>8.1069999999999989E-2</v>
      </c>
      <c r="F616">
        <v>81.540000000000006</v>
      </c>
      <c r="G616">
        <v>13.5</v>
      </c>
      <c r="H616">
        <f t="shared" si="37"/>
        <v>7.9189300000000031</v>
      </c>
      <c r="I616">
        <f t="shared" si="38"/>
        <v>7.9189300000000032E-2</v>
      </c>
      <c r="J616">
        <f t="shared" si="39"/>
        <v>2.2771446259306342E-3</v>
      </c>
      <c r="K616">
        <f>J616*3600</f>
        <v>8.1977206533502827</v>
      </c>
      <c r="L616" s="13">
        <f>K616*1000/156000</f>
        <v>5.254949136763002E-2</v>
      </c>
    </row>
    <row r="617" spans="1:12" customFormat="1" hidden="1">
      <c r="A617" s="10">
        <v>41428</v>
      </c>
      <c r="B617" s="11">
        <v>0.12847222222222224</v>
      </c>
      <c r="C617">
        <v>0</v>
      </c>
      <c r="D617">
        <v>103.06</v>
      </c>
      <c r="E617">
        <f t="shared" si="36"/>
        <v>8.1069999999999989E-2</v>
      </c>
      <c r="F617">
        <v>81.56</v>
      </c>
      <c r="G617">
        <v>13.5</v>
      </c>
      <c r="H617">
        <f t="shared" si="37"/>
        <v>7.9189300000000031</v>
      </c>
      <c r="I617">
        <f t="shared" si="38"/>
        <v>7.9189300000000032E-2</v>
      </c>
      <c r="J617">
        <f t="shared" si="39"/>
        <v>2.2771446259306342E-3</v>
      </c>
      <c r="L617">
        <v>8.1977206533502827</v>
      </c>
    </row>
    <row r="618" spans="1:12" customFormat="1" hidden="1">
      <c r="A618" s="10">
        <v>41428</v>
      </c>
      <c r="B618" s="11">
        <v>0.13194444444444445</v>
      </c>
      <c r="C618">
        <v>0</v>
      </c>
      <c r="D618">
        <v>103.09</v>
      </c>
      <c r="E618">
        <f t="shared" si="36"/>
        <v>8.1069999999999989E-2</v>
      </c>
      <c r="F618">
        <v>81.569999999999993</v>
      </c>
      <c r="G618">
        <v>13.5</v>
      </c>
      <c r="H618">
        <f t="shared" si="37"/>
        <v>7.9389300000000134</v>
      </c>
      <c r="I618">
        <f t="shared" si="38"/>
        <v>7.9389300000000135E-2</v>
      </c>
      <c r="J618">
        <f t="shared" si="39"/>
        <v>2.2915497273625286E-3</v>
      </c>
      <c r="L618">
        <v>8.2495790185051039</v>
      </c>
    </row>
    <row r="619" spans="1:12" customFormat="1" hidden="1">
      <c r="A619" s="10">
        <v>41428</v>
      </c>
      <c r="B619" s="11">
        <v>0.13541666666666666</v>
      </c>
      <c r="C619">
        <v>0</v>
      </c>
      <c r="D619">
        <v>103.12</v>
      </c>
      <c r="E619">
        <f t="shared" si="36"/>
        <v>8.1069999999999989E-2</v>
      </c>
      <c r="F619">
        <v>81.58</v>
      </c>
      <c r="G619">
        <v>13.5</v>
      </c>
      <c r="H619">
        <f t="shared" si="37"/>
        <v>7.9589300000000094</v>
      </c>
      <c r="I619">
        <f t="shared" si="38"/>
        <v>7.9589300000000099E-2</v>
      </c>
      <c r="J619">
        <f t="shared" si="39"/>
        <v>2.3060093664597193E-3</v>
      </c>
      <c r="L619">
        <v>8.3016337192549887</v>
      </c>
    </row>
    <row r="620" spans="1:12" customFormat="1" hidden="1">
      <c r="A620" s="10">
        <v>41428</v>
      </c>
      <c r="B620" s="11">
        <v>0.1388888888888889</v>
      </c>
      <c r="C620">
        <v>0</v>
      </c>
      <c r="D620">
        <v>103.14</v>
      </c>
      <c r="E620">
        <f t="shared" si="36"/>
        <v>8.1069999999999989E-2</v>
      </c>
      <c r="F620">
        <v>81.61</v>
      </c>
      <c r="G620">
        <v>13.5</v>
      </c>
      <c r="H620">
        <f t="shared" si="37"/>
        <v>7.9489300000000043</v>
      </c>
      <c r="I620">
        <f t="shared" si="38"/>
        <v>7.948930000000004E-2</v>
      </c>
      <c r="J620">
        <f t="shared" si="39"/>
        <v>2.2987727254100998E-3</v>
      </c>
      <c r="L620">
        <v>8.2755818114763589</v>
      </c>
    </row>
    <row r="621" spans="1:12" customFormat="1" hidden="1">
      <c r="A621" s="10">
        <v>41428</v>
      </c>
      <c r="B621" s="11">
        <v>0.1423611111111111</v>
      </c>
      <c r="C621">
        <v>0</v>
      </c>
      <c r="D621">
        <v>103.21</v>
      </c>
      <c r="E621">
        <f t="shared" si="36"/>
        <v>8.1069999999999989E-2</v>
      </c>
      <c r="F621">
        <v>81.650000000000006</v>
      </c>
      <c r="G621">
        <v>13.5</v>
      </c>
      <c r="H621">
        <f t="shared" si="37"/>
        <v>7.9789299999999912</v>
      </c>
      <c r="I621">
        <f t="shared" si="38"/>
        <v>7.978929999999991E-2</v>
      </c>
      <c r="J621">
        <f t="shared" si="39"/>
        <v>2.3205236118755196E-3</v>
      </c>
      <c r="L621">
        <v>8.3538850027518698</v>
      </c>
    </row>
    <row r="622" spans="1:12" customFormat="1" hidden="1">
      <c r="A622" s="10">
        <v>41428</v>
      </c>
      <c r="B622" s="11">
        <v>0.14583333333333334</v>
      </c>
      <c r="C622">
        <v>0</v>
      </c>
      <c r="D622">
        <v>103.18</v>
      </c>
      <c r="E622">
        <f t="shared" si="36"/>
        <v>8.1069999999999989E-2</v>
      </c>
      <c r="F622">
        <v>81.63</v>
      </c>
      <c r="G622">
        <v>13.5</v>
      </c>
      <c r="H622">
        <f t="shared" si="37"/>
        <v>7.9689300000000145</v>
      </c>
      <c r="I622">
        <f t="shared" si="38"/>
        <v>7.9689300000000143E-2</v>
      </c>
      <c r="J622">
        <f t="shared" si="39"/>
        <v>2.3132596590903398E-3</v>
      </c>
      <c r="K622">
        <f>J622*3600</f>
        <v>8.3277347727252238</v>
      </c>
      <c r="L622" s="1">
        <v>8.3277347727252238</v>
      </c>
    </row>
    <row r="623" spans="1:12" customFormat="1" hidden="1">
      <c r="A623" s="10">
        <v>41428</v>
      </c>
      <c r="B623" s="11">
        <v>0.14930555555555555</v>
      </c>
      <c r="C623">
        <v>0</v>
      </c>
      <c r="D623">
        <v>103.15</v>
      </c>
      <c r="E623">
        <f t="shared" si="36"/>
        <v>8.1069999999999989E-2</v>
      </c>
      <c r="F623">
        <v>81.61</v>
      </c>
      <c r="G623">
        <v>13.5</v>
      </c>
      <c r="H623">
        <f t="shared" si="37"/>
        <v>7.9589300000000094</v>
      </c>
      <c r="I623">
        <f t="shared" si="38"/>
        <v>7.9589300000000099E-2</v>
      </c>
      <c r="J623">
        <f t="shared" si="39"/>
        <v>2.3060093664597193E-3</v>
      </c>
      <c r="L623">
        <v>8.3016337192549887</v>
      </c>
    </row>
    <row r="624" spans="1:12" customFormat="1" hidden="1">
      <c r="A624" s="10">
        <v>41428</v>
      </c>
      <c r="B624" s="11">
        <v>0.15277777777777776</v>
      </c>
      <c r="C624">
        <v>0</v>
      </c>
      <c r="D624">
        <v>103.07</v>
      </c>
      <c r="E624">
        <f t="shared" si="36"/>
        <v>8.1069999999999989E-2</v>
      </c>
      <c r="F624">
        <v>81.53</v>
      </c>
      <c r="G624">
        <v>13.5</v>
      </c>
      <c r="H624">
        <f t="shared" si="37"/>
        <v>7.9589299999999952</v>
      </c>
      <c r="I624">
        <f t="shared" si="38"/>
        <v>7.9589299999999946E-2</v>
      </c>
      <c r="J624">
        <f t="shared" si="39"/>
        <v>2.3060093664597089E-3</v>
      </c>
      <c r="L624">
        <v>8.3016337192549514</v>
      </c>
    </row>
    <row r="625" spans="1:12" customFormat="1" hidden="1">
      <c r="A625" s="10">
        <v>41428</v>
      </c>
      <c r="B625" s="11">
        <v>0.15625</v>
      </c>
      <c r="C625">
        <v>0</v>
      </c>
      <c r="D625">
        <v>103.06</v>
      </c>
      <c r="E625">
        <f t="shared" si="36"/>
        <v>8.1069999999999989E-2</v>
      </c>
      <c r="F625">
        <v>81.5</v>
      </c>
      <c r="G625">
        <v>13.5</v>
      </c>
      <c r="H625">
        <f t="shared" si="37"/>
        <v>7.9789300000000054</v>
      </c>
      <c r="I625">
        <f t="shared" si="38"/>
        <v>7.9789300000000049E-2</v>
      </c>
      <c r="J625">
        <f t="shared" si="39"/>
        <v>2.32052361187553E-3</v>
      </c>
      <c r="L625">
        <v>8.3538850027519072</v>
      </c>
    </row>
    <row r="626" spans="1:12" customFormat="1" hidden="1">
      <c r="A626" s="10">
        <v>41428</v>
      </c>
      <c r="B626" s="11">
        <v>0.15972222222222224</v>
      </c>
      <c r="C626">
        <v>0</v>
      </c>
      <c r="D626">
        <v>103.05</v>
      </c>
      <c r="E626">
        <f t="shared" si="36"/>
        <v>8.1069999999999989E-2</v>
      </c>
      <c r="F626">
        <v>81.510000000000005</v>
      </c>
      <c r="G626">
        <v>13.5</v>
      </c>
      <c r="H626">
        <f t="shared" si="37"/>
        <v>7.9589299999999952</v>
      </c>
      <c r="I626">
        <f t="shared" si="38"/>
        <v>7.9589299999999946E-2</v>
      </c>
      <c r="J626">
        <f t="shared" si="39"/>
        <v>2.3060093664597089E-3</v>
      </c>
      <c r="L626">
        <v>8.3016337192549514</v>
      </c>
    </row>
    <row r="627" spans="1:12" customFormat="1" hidden="1">
      <c r="A627" s="10">
        <v>41428</v>
      </c>
      <c r="B627" s="11">
        <v>0.16319444444444445</v>
      </c>
      <c r="C627">
        <v>0</v>
      </c>
      <c r="D627">
        <v>103.1</v>
      </c>
      <c r="E627">
        <f t="shared" si="36"/>
        <v>8.1069999999999989E-2</v>
      </c>
      <c r="F627">
        <v>81.569999999999993</v>
      </c>
      <c r="G627">
        <v>13.5</v>
      </c>
      <c r="H627">
        <f t="shared" si="37"/>
        <v>7.9489300000000043</v>
      </c>
      <c r="I627">
        <f t="shared" si="38"/>
        <v>7.948930000000004E-2</v>
      </c>
      <c r="J627">
        <f t="shared" si="39"/>
        <v>2.2987727254100998E-3</v>
      </c>
      <c r="L627">
        <v>8.2755818114763589</v>
      </c>
    </row>
    <row r="628" spans="1:12" customFormat="1">
      <c r="A628" s="10">
        <v>41428</v>
      </c>
      <c r="B628" s="11">
        <v>0.16666666666666666</v>
      </c>
      <c r="C628">
        <v>0</v>
      </c>
      <c r="D628">
        <v>103.14</v>
      </c>
      <c r="E628">
        <f t="shared" si="36"/>
        <v>8.1069999999999989E-2</v>
      </c>
      <c r="F628">
        <v>81.56</v>
      </c>
      <c r="G628">
        <v>13.5</v>
      </c>
      <c r="H628">
        <f t="shared" si="37"/>
        <v>7.9989300000000014</v>
      </c>
      <c r="I628">
        <f t="shared" si="38"/>
        <v>7.9989300000000013E-2</v>
      </c>
      <c r="J628">
        <f t="shared" si="39"/>
        <v>2.3350925321770754E-3</v>
      </c>
      <c r="K628">
        <f>J628*3600</f>
        <v>8.4063331158374712</v>
      </c>
      <c r="L628" s="13">
        <f>K628*1000/156000</f>
        <v>5.3886750742547895E-2</v>
      </c>
    </row>
    <row r="629" spans="1:12" customFormat="1" hidden="1">
      <c r="A629" s="10">
        <v>41428</v>
      </c>
      <c r="B629" s="11">
        <v>0.17013888888888887</v>
      </c>
      <c r="C629">
        <v>0</v>
      </c>
      <c r="D629">
        <v>103.09</v>
      </c>
      <c r="E629">
        <f t="shared" si="36"/>
        <v>8.1069999999999989E-2</v>
      </c>
      <c r="F629">
        <v>81.540000000000006</v>
      </c>
      <c r="G629">
        <v>13.5</v>
      </c>
      <c r="H629">
        <f t="shared" si="37"/>
        <v>7.9689300000000003</v>
      </c>
      <c r="I629">
        <f t="shared" si="38"/>
        <v>7.9689300000000005E-2</v>
      </c>
      <c r="J629">
        <f t="shared" si="39"/>
        <v>2.3132596590903299E-3</v>
      </c>
      <c r="L629">
        <v>8.3277347727251883</v>
      </c>
    </row>
    <row r="630" spans="1:12" customFormat="1" hidden="1">
      <c r="A630" s="10">
        <v>41428</v>
      </c>
      <c r="B630" s="11">
        <v>0.17361111111111113</v>
      </c>
      <c r="C630">
        <v>0</v>
      </c>
      <c r="D630">
        <v>103.14</v>
      </c>
      <c r="E630">
        <f t="shared" si="36"/>
        <v>8.1069999999999989E-2</v>
      </c>
      <c r="F630">
        <v>81.599999999999994</v>
      </c>
      <c r="G630">
        <v>13.5</v>
      </c>
      <c r="H630">
        <f t="shared" si="37"/>
        <v>7.9589300000000094</v>
      </c>
      <c r="I630">
        <f t="shared" si="38"/>
        <v>7.9589300000000099E-2</v>
      </c>
      <c r="J630">
        <f t="shared" si="39"/>
        <v>2.3060093664597193E-3</v>
      </c>
      <c r="L630">
        <v>8.3016337192549887</v>
      </c>
    </row>
    <row r="631" spans="1:12" customFormat="1" hidden="1">
      <c r="A631" s="10">
        <v>41428</v>
      </c>
      <c r="B631" s="11">
        <v>0.17708333333333334</v>
      </c>
      <c r="C631">
        <v>0</v>
      </c>
      <c r="D631">
        <v>103.25</v>
      </c>
      <c r="E631">
        <f t="shared" si="36"/>
        <v>8.1069999999999989E-2</v>
      </c>
      <c r="F631">
        <v>81.69</v>
      </c>
      <c r="G631">
        <v>13.5</v>
      </c>
      <c r="H631">
        <f t="shared" si="37"/>
        <v>7.9789300000000054</v>
      </c>
      <c r="I631">
        <f t="shared" si="38"/>
        <v>7.9789300000000049E-2</v>
      </c>
      <c r="J631">
        <f t="shared" si="39"/>
        <v>2.32052361187553E-3</v>
      </c>
      <c r="L631">
        <v>8.3538850027519072</v>
      </c>
    </row>
    <row r="632" spans="1:12" customFormat="1" hidden="1">
      <c r="A632" s="10">
        <v>41428</v>
      </c>
      <c r="B632" s="11">
        <v>0.18055555555555555</v>
      </c>
      <c r="C632">
        <v>0</v>
      </c>
      <c r="D632">
        <v>103.3</v>
      </c>
      <c r="E632">
        <f t="shared" si="36"/>
        <v>8.1069999999999989E-2</v>
      </c>
      <c r="F632">
        <v>81.75</v>
      </c>
      <c r="G632">
        <v>13.5</v>
      </c>
      <c r="H632">
        <f t="shared" si="37"/>
        <v>7.9689300000000003</v>
      </c>
      <c r="I632">
        <f t="shared" si="38"/>
        <v>7.9689300000000005E-2</v>
      </c>
      <c r="J632">
        <f t="shared" si="39"/>
        <v>2.3132596590903299E-3</v>
      </c>
      <c r="L632">
        <v>8.3277347727251883</v>
      </c>
    </row>
    <row r="633" spans="1:12" customFormat="1" hidden="1">
      <c r="A633" s="10">
        <v>41428</v>
      </c>
      <c r="B633" s="11">
        <v>0.18402777777777779</v>
      </c>
      <c r="C633">
        <v>0</v>
      </c>
      <c r="D633">
        <v>103.34</v>
      </c>
      <c r="E633">
        <f t="shared" si="36"/>
        <v>8.1069999999999989E-2</v>
      </c>
      <c r="F633">
        <v>81.819999999999993</v>
      </c>
      <c r="G633">
        <v>13.5</v>
      </c>
      <c r="H633">
        <f t="shared" si="37"/>
        <v>7.9389300000000134</v>
      </c>
      <c r="I633">
        <f t="shared" si="38"/>
        <v>7.9389300000000135E-2</v>
      </c>
      <c r="J633">
        <f t="shared" si="39"/>
        <v>2.2915497273625286E-3</v>
      </c>
      <c r="L633">
        <v>8.2495790185051039</v>
      </c>
    </row>
    <row r="634" spans="1:12" customFormat="1" hidden="1">
      <c r="A634" s="10">
        <v>41428</v>
      </c>
      <c r="B634" s="11">
        <v>0.1875</v>
      </c>
      <c r="C634">
        <v>0</v>
      </c>
      <c r="D634">
        <v>103.45</v>
      </c>
      <c r="E634">
        <f t="shared" si="36"/>
        <v>8.1069999999999989E-2</v>
      </c>
      <c r="F634">
        <v>81.89</v>
      </c>
      <c r="G634">
        <v>13.5</v>
      </c>
      <c r="H634">
        <f t="shared" si="37"/>
        <v>7.9789300000000054</v>
      </c>
      <c r="I634">
        <f t="shared" si="38"/>
        <v>7.9789300000000049E-2</v>
      </c>
      <c r="J634">
        <f t="shared" si="39"/>
        <v>2.32052361187553E-3</v>
      </c>
      <c r="K634">
        <f>J634*3600</f>
        <v>8.3538850027519072</v>
      </c>
      <c r="L634" s="1">
        <v>8.3538850027519072</v>
      </c>
    </row>
    <row r="635" spans="1:12" customFormat="1" hidden="1">
      <c r="A635" s="10">
        <v>41428</v>
      </c>
      <c r="B635" s="11">
        <v>0.19097222222222221</v>
      </c>
      <c r="C635">
        <v>0</v>
      </c>
      <c r="D635">
        <v>103.49</v>
      </c>
      <c r="E635">
        <f t="shared" si="36"/>
        <v>8.1069999999999989E-2</v>
      </c>
      <c r="F635">
        <v>81.96</v>
      </c>
      <c r="G635">
        <v>13.5</v>
      </c>
      <c r="H635">
        <f t="shared" si="37"/>
        <v>7.9489300000000043</v>
      </c>
      <c r="I635">
        <f t="shared" si="38"/>
        <v>7.948930000000004E-2</v>
      </c>
      <c r="J635">
        <f t="shared" si="39"/>
        <v>2.2987727254100998E-3</v>
      </c>
      <c r="L635">
        <v>8.2755818114763589</v>
      </c>
    </row>
    <row r="636" spans="1:12" customFormat="1" hidden="1">
      <c r="A636" s="10">
        <v>41428</v>
      </c>
      <c r="B636" s="11">
        <v>0.19444444444444445</v>
      </c>
      <c r="C636">
        <v>0</v>
      </c>
      <c r="D636">
        <v>103.56</v>
      </c>
      <c r="E636">
        <f t="shared" si="36"/>
        <v>8.1069999999999989E-2</v>
      </c>
      <c r="F636">
        <v>82.02</v>
      </c>
      <c r="G636">
        <v>13.5</v>
      </c>
      <c r="H636">
        <f t="shared" si="37"/>
        <v>7.9589300000000094</v>
      </c>
      <c r="I636">
        <f t="shared" si="38"/>
        <v>7.9589300000000099E-2</v>
      </c>
      <c r="J636">
        <f t="shared" si="39"/>
        <v>2.3060093664597193E-3</v>
      </c>
      <c r="L636">
        <v>8.3016337192549887</v>
      </c>
    </row>
    <row r="637" spans="1:12" customFormat="1" hidden="1">
      <c r="A637" s="10">
        <v>41428</v>
      </c>
      <c r="B637" s="11">
        <v>0.19791666666666666</v>
      </c>
      <c r="C637">
        <v>0</v>
      </c>
      <c r="D637">
        <v>103.68</v>
      </c>
      <c r="E637">
        <f t="shared" si="36"/>
        <v>8.1069999999999989E-2</v>
      </c>
      <c r="F637">
        <v>82.09</v>
      </c>
      <c r="G637">
        <v>13.5</v>
      </c>
      <c r="H637">
        <f t="shared" si="37"/>
        <v>8.0089300000000065</v>
      </c>
      <c r="I637">
        <f t="shared" si="38"/>
        <v>8.0089300000000072E-2</v>
      </c>
      <c r="J637">
        <f t="shared" si="39"/>
        <v>2.342397516813735E-3</v>
      </c>
      <c r="L637">
        <v>8.4326310605294452</v>
      </c>
    </row>
    <row r="638" spans="1:12" customFormat="1" hidden="1">
      <c r="A638" s="10">
        <v>41428</v>
      </c>
      <c r="B638" s="11">
        <v>0.20138888888888887</v>
      </c>
      <c r="C638">
        <v>0</v>
      </c>
      <c r="D638">
        <v>103.8</v>
      </c>
      <c r="E638">
        <f t="shared" si="36"/>
        <v>8.1069999999999989E-2</v>
      </c>
      <c r="F638">
        <v>82.26</v>
      </c>
      <c r="G638">
        <v>13.5</v>
      </c>
      <c r="H638">
        <f t="shared" si="37"/>
        <v>7.9589299999999952</v>
      </c>
      <c r="I638">
        <f t="shared" si="38"/>
        <v>7.9589299999999946E-2</v>
      </c>
      <c r="J638">
        <f t="shared" si="39"/>
        <v>2.3060093664597089E-3</v>
      </c>
      <c r="L638">
        <v>8.3016337192549514</v>
      </c>
    </row>
    <row r="639" spans="1:12" customFormat="1" hidden="1">
      <c r="A639" s="10">
        <v>41428</v>
      </c>
      <c r="B639" s="11">
        <v>0.20486111111111113</v>
      </c>
      <c r="C639">
        <v>0</v>
      </c>
      <c r="D639">
        <v>103.89</v>
      </c>
      <c r="E639">
        <f t="shared" si="36"/>
        <v>8.1069999999999989E-2</v>
      </c>
      <c r="F639">
        <v>82.31</v>
      </c>
      <c r="G639">
        <v>13.5</v>
      </c>
      <c r="H639">
        <f t="shared" si="37"/>
        <v>7.9989300000000014</v>
      </c>
      <c r="I639">
        <f t="shared" si="38"/>
        <v>7.9989300000000013E-2</v>
      </c>
      <c r="J639">
        <f t="shared" si="39"/>
        <v>2.3350925321770754E-3</v>
      </c>
      <c r="L639">
        <v>8.4063331158374712</v>
      </c>
    </row>
    <row r="640" spans="1:12" customFormat="1">
      <c r="A640" s="10">
        <v>41428</v>
      </c>
      <c r="B640" s="11">
        <v>0.20833333333333334</v>
      </c>
      <c r="C640">
        <v>0</v>
      </c>
      <c r="D640">
        <v>103.87</v>
      </c>
      <c r="E640">
        <f t="shared" si="36"/>
        <v>8.1069999999999989E-2</v>
      </c>
      <c r="F640">
        <v>82.3</v>
      </c>
      <c r="G640">
        <v>13.5</v>
      </c>
      <c r="H640">
        <f t="shared" si="37"/>
        <v>7.9889300000000105</v>
      </c>
      <c r="I640">
        <f t="shared" si="38"/>
        <v>7.9889300000000107E-2</v>
      </c>
      <c r="J640">
        <f t="shared" si="39"/>
        <v>2.3278012333835061E-3</v>
      </c>
      <c r="K640">
        <f>J640*3600</f>
        <v>8.3800844401806227</v>
      </c>
      <c r="L640" s="13">
        <f>K640*1000/156000</f>
        <v>5.3718490001157838E-2</v>
      </c>
    </row>
    <row r="641" spans="1:12" customFormat="1" hidden="1">
      <c r="A641" s="10">
        <v>41428</v>
      </c>
      <c r="B641" s="11">
        <v>0.21180555555555555</v>
      </c>
      <c r="C641">
        <v>0</v>
      </c>
      <c r="D641">
        <v>103.86</v>
      </c>
      <c r="E641">
        <f t="shared" si="36"/>
        <v>8.1069999999999989E-2</v>
      </c>
      <c r="F641">
        <v>82.3</v>
      </c>
      <c r="G641">
        <v>13.5</v>
      </c>
      <c r="H641">
        <f t="shared" si="37"/>
        <v>7.9789300000000054</v>
      </c>
      <c r="I641">
        <f t="shared" si="38"/>
        <v>7.9789300000000049E-2</v>
      </c>
      <c r="J641">
        <f t="shared" si="39"/>
        <v>2.32052361187553E-3</v>
      </c>
      <c r="L641">
        <v>8.3538850027519072</v>
      </c>
    </row>
    <row r="642" spans="1:12" customFormat="1" hidden="1">
      <c r="A642" s="10">
        <v>41428</v>
      </c>
      <c r="B642" s="11">
        <v>0.21527777777777779</v>
      </c>
      <c r="C642">
        <v>0</v>
      </c>
      <c r="D642">
        <v>103.82</v>
      </c>
      <c r="E642">
        <f t="shared" si="36"/>
        <v>8.1069999999999989E-2</v>
      </c>
      <c r="F642">
        <v>82.26</v>
      </c>
      <c r="G642">
        <v>13.5</v>
      </c>
      <c r="H642">
        <f t="shared" si="37"/>
        <v>7.9789299999999912</v>
      </c>
      <c r="I642">
        <f t="shared" si="38"/>
        <v>7.978929999999991E-2</v>
      </c>
      <c r="J642">
        <f t="shared" si="39"/>
        <v>2.3205236118755196E-3</v>
      </c>
      <c r="L642">
        <v>8.3538850027518698</v>
      </c>
    </row>
    <row r="643" spans="1:12" customFormat="1" hidden="1">
      <c r="A643" s="10">
        <v>41428</v>
      </c>
      <c r="B643" s="11">
        <v>0.21875</v>
      </c>
      <c r="C643">
        <v>0</v>
      </c>
      <c r="D643">
        <v>103.79</v>
      </c>
      <c r="E643">
        <f t="shared" si="36"/>
        <v>8.1069999999999989E-2</v>
      </c>
      <c r="F643">
        <v>82.25</v>
      </c>
      <c r="G643">
        <v>13.5</v>
      </c>
      <c r="H643">
        <f t="shared" si="37"/>
        <v>7.9589300000000094</v>
      </c>
      <c r="I643">
        <f t="shared" si="38"/>
        <v>7.9589300000000099E-2</v>
      </c>
      <c r="J643">
        <f t="shared" si="39"/>
        <v>2.3060093664597193E-3</v>
      </c>
      <c r="L643">
        <v>8.3016337192549887</v>
      </c>
    </row>
    <row r="644" spans="1:12" customFormat="1" hidden="1">
      <c r="A644" s="10">
        <v>41428</v>
      </c>
      <c r="B644" s="11">
        <v>0.22222222222222221</v>
      </c>
      <c r="C644">
        <v>0</v>
      </c>
      <c r="D644">
        <v>103.78</v>
      </c>
      <c r="E644">
        <f t="shared" si="36"/>
        <v>8.1069999999999989E-2</v>
      </c>
      <c r="F644">
        <v>82.24</v>
      </c>
      <c r="G644">
        <v>13.5</v>
      </c>
      <c r="H644">
        <f t="shared" si="37"/>
        <v>7.9589300000000094</v>
      </c>
      <c r="I644">
        <f t="shared" si="38"/>
        <v>7.9589300000000099E-2</v>
      </c>
      <c r="J644">
        <f t="shared" si="39"/>
        <v>2.3060093664597193E-3</v>
      </c>
      <c r="L644">
        <v>8.3016337192549887</v>
      </c>
    </row>
    <row r="645" spans="1:12" customFormat="1" hidden="1">
      <c r="A645" s="10">
        <v>41428</v>
      </c>
      <c r="B645" s="11">
        <v>0.22569444444444445</v>
      </c>
      <c r="C645">
        <v>0</v>
      </c>
      <c r="D645">
        <v>103.84</v>
      </c>
      <c r="E645">
        <f t="shared" ref="E645:E708" si="40">(435-368)*1.21/1000</f>
        <v>8.1069999999999989E-2</v>
      </c>
      <c r="F645">
        <v>82.31</v>
      </c>
      <c r="G645">
        <v>13.5</v>
      </c>
      <c r="H645">
        <f t="shared" ref="H645:H708" si="41">D645-E645-F645-G645</f>
        <v>7.9489300000000043</v>
      </c>
      <c r="I645">
        <f t="shared" ref="I645:I708" si="42">H645/100</f>
        <v>7.948930000000004E-2</v>
      </c>
      <c r="J645">
        <f t="shared" ref="J645:J708" si="43">1.2904*I645^(5/2)</f>
        <v>2.2987727254100998E-3</v>
      </c>
      <c r="L645">
        <v>8.2755818114763589</v>
      </c>
    </row>
    <row r="646" spans="1:12" customFormat="1" hidden="1">
      <c r="A646" s="10">
        <v>41428</v>
      </c>
      <c r="B646" s="11">
        <v>0.22916666666666666</v>
      </c>
      <c r="C646">
        <v>0</v>
      </c>
      <c r="D646">
        <v>103.91</v>
      </c>
      <c r="E646">
        <f t="shared" si="40"/>
        <v>8.1069999999999989E-2</v>
      </c>
      <c r="F646">
        <v>82.32</v>
      </c>
      <c r="G646">
        <v>13.5</v>
      </c>
      <c r="H646">
        <f t="shared" si="41"/>
        <v>8.0089300000000065</v>
      </c>
      <c r="I646">
        <f t="shared" si="42"/>
        <v>8.0089300000000072E-2</v>
      </c>
      <c r="J646">
        <f t="shared" si="43"/>
        <v>2.342397516813735E-3</v>
      </c>
      <c r="K646">
        <f>J646*3600</f>
        <v>8.4326310605294452</v>
      </c>
      <c r="L646" s="1">
        <v>8.4326310605294452</v>
      </c>
    </row>
    <row r="647" spans="1:12" customFormat="1" hidden="1">
      <c r="A647" s="10">
        <v>41428</v>
      </c>
      <c r="B647" s="11">
        <v>0.23263888888888887</v>
      </c>
      <c r="C647">
        <v>0</v>
      </c>
      <c r="D647">
        <v>103.97</v>
      </c>
      <c r="E647">
        <f t="shared" si="40"/>
        <v>8.1069999999999989E-2</v>
      </c>
      <c r="F647">
        <v>82.4</v>
      </c>
      <c r="G647">
        <v>13.5</v>
      </c>
      <c r="H647">
        <f t="shared" si="41"/>
        <v>7.9889299999999963</v>
      </c>
      <c r="I647">
        <f t="shared" si="42"/>
        <v>7.9889299999999969E-2</v>
      </c>
      <c r="J647">
        <f t="shared" si="43"/>
        <v>2.3278012333834957E-3</v>
      </c>
      <c r="L647">
        <v>8.3800844401805836</v>
      </c>
    </row>
    <row r="648" spans="1:12" customFormat="1" hidden="1">
      <c r="A648" s="10">
        <v>41428</v>
      </c>
      <c r="B648" s="11">
        <v>0.23611111111111113</v>
      </c>
      <c r="C648">
        <v>0</v>
      </c>
      <c r="D648">
        <v>103.99</v>
      </c>
      <c r="E648">
        <f t="shared" si="40"/>
        <v>8.1069999999999989E-2</v>
      </c>
      <c r="F648">
        <v>82.42</v>
      </c>
      <c r="G648">
        <v>13.5</v>
      </c>
      <c r="H648">
        <f t="shared" si="41"/>
        <v>7.9889299999999963</v>
      </c>
      <c r="I648">
        <f t="shared" si="42"/>
        <v>7.9889299999999969E-2</v>
      </c>
      <c r="J648">
        <f t="shared" si="43"/>
        <v>2.3278012333834957E-3</v>
      </c>
      <c r="L648">
        <v>8.3800844401805836</v>
      </c>
    </row>
    <row r="649" spans="1:12" customFormat="1" hidden="1">
      <c r="A649" s="10">
        <v>41428</v>
      </c>
      <c r="B649" s="11">
        <v>0.23958333333333334</v>
      </c>
      <c r="C649">
        <v>0</v>
      </c>
      <c r="D649">
        <v>104</v>
      </c>
      <c r="E649">
        <f t="shared" si="40"/>
        <v>8.1069999999999989E-2</v>
      </c>
      <c r="F649">
        <v>82.47</v>
      </c>
      <c r="G649">
        <v>13.5</v>
      </c>
      <c r="H649">
        <f t="shared" si="41"/>
        <v>7.9489300000000043</v>
      </c>
      <c r="I649">
        <f t="shared" si="42"/>
        <v>7.948930000000004E-2</v>
      </c>
      <c r="J649">
        <f t="shared" si="43"/>
        <v>2.2987727254100998E-3</v>
      </c>
      <c r="L649">
        <v>8.2755818114763589</v>
      </c>
    </row>
    <row r="650" spans="1:12" customFormat="1" hidden="1">
      <c r="A650" s="10">
        <v>41428</v>
      </c>
      <c r="B650" s="11">
        <v>0.24305555555555555</v>
      </c>
      <c r="C650">
        <v>0</v>
      </c>
      <c r="D650">
        <v>104.09</v>
      </c>
      <c r="E650">
        <f t="shared" si="40"/>
        <v>8.1069999999999989E-2</v>
      </c>
      <c r="F650">
        <v>82.52</v>
      </c>
      <c r="G650">
        <v>13.5</v>
      </c>
      <c r="H650">
        <f t="shared" si="41"/>
        <v>7.9889300000000105</v>
      </c>
      <c r="I650">
        <f t="shared" si="42"/>
        <v>7.9889300000000107E-2</v>
      </c>
      <c r="J650">
        <f t="shared" si="43"/>
        <v>2.3278012333835061E-3</v>
      </c>
      <c r="L650">
        <v>8.3800844401806227</v>
      </c>
    </row>
    <row r="651" spans="1:12" customFormat="1" hidden="1">
      <c r="A651" s="10">
        <v>41428</v>
      </c>
      <c r="B651" s="11">
        <v>0.24652777777777779</v>
      </c>
      <c r="C651">
        <v>0</v>
      </c>
      <c r="D651">
        <v>104.11</v>
      </c>
      <c r="E651">
        <f t="shared" si="40"/>
        <v>8.1069999999999989E-2</v>
      </c>
      <c r="F651">
        <v>82.53</v>
      </c>
      <c r="G651">
        <v>13.5</v>
      </c>
      <c r="H651">
        <f t="shared" si="41"/>
        <v>7.9989300000000014</v>
      </c>
      <c r="I651">
        <f t="shared" si="42"/>
        <v>7.9989300000000013E-2</v>
      </c>
      <c r="J651">
        <f t="shared" si="43"/>
        <v>2.3350925321770754E-3</v>
      </c>
      <c r="L651">
        <v>8.4063331158374712</v>
      </c>
    </row>
    <row r="652" spans="1:12" customFormat="1">
      <c r="A652" s="10">
        <v>41428</v>
      </c>
      <c r="B652" s="11">
        <v>0.25</v>
      </c>
      <c r="C652">
        <v>0</v>
      </c>
      <c r="D652">
        <v>104.08</v>
      </c>
      <c r="E652">
        <f t="shared" si="40"/>
        <v>8.1069999999999989E-2</v>
      </c>
      <c r="F652">
        <v>82.51</v>
      </c>
      <c r="G652">
        <v>13.5</v>
      </c>
      <c r="H652">
        <f t="shared" si="41"/>
        <v>7.9889299999999963</v>
      </c>
      <c r="I652">
        <f t="shared" si="42"/>
        <v>7.9889299999999969E-2</v>
      </c>
      <c r="J652">
        <f t="shared" si="43"/>
        <v>2.3278012333834957E-3</v>
      </c>
      <c r="K652">
        <f>J652*3600</f>
        <v>8.3800844401805836</v>
      </c>
      <c r="L652" s="13">
        <f>K652*1000/156000</f>
        <v>5.3718490001157589E-2</v>
      </c>
    </row>
    <row r="653" spans="1:12" customFormat="1" hidden="1">
      <c r="A653" s="10">
        <v>41428</v>
      </c>
      <c r="B653" s="11">
        <v>0.25347222222222221</v>
      </c>
      <c r="C653">
        <v>0</v>
      </c>
      <c r="D653">
        <v>104.13</v>
      </c>
      <c r="E653">
        <f t="shared" si="40"/>
        <v>8.1069999999999989E-2</v>
      </c>
      <c r="F653">
        <v>82.56</v>
      </c>
      <c r="G653">
        <v>13.5</v>
      </c>
      <c r="H653">
        <f t="shared" si="41"/>
        <v>7.9889299999999963</v>
      </c>
      <c r="I653">
        <f t="shared" si="42"/>
        <v>7.9889299999999969E-2</v>
      </c>
      <c r="J653">
        <f t="shared" si="43"/>
        <v>2.3278012333834957E-3</v>
      </c>
      <c r="L653">
        <v>8.3800844401805836</v>
      </c>
    </row>
    <row r="654" spans="1:12" customFormat="1" hidden="1">
      <c r="A654" s="10">
        <v>41428</v>
      </c>
      <c r="B654" s="11">
        <v>0.25694444444444448</v>
      </c>
      <c r="C654">
        <v>0</v>
      </c>
      <c r="D654">
        <v>104.1</v>
      </c>
      <c r="E654">
        <f t="shared" si="40"/>
        <v>8.1069999999999989E-2</v>
      </c>
      <c r="F654">
        <v>82.56</v>
      </c>
      <c r="G654">
        <v>13.5</v>
      </c>
      <c r="H654">
        <f t="shared" si="41"/>
        <v>7.9589299999999952</v>
      </c>
      <c r="I654">
        <f t="shared" si="42"/>
        <v>7.9589299999999946E-2</v>
      </c>
      <c r="J654">
        <f t="shared" si="43"/>
        <v>2.3060093664597089E-3</v>
      </c>
      <c r="L654">
        <v>8.3016337192549514</v>
      </c>
    </row>
    <row r="655" spans="1:12" customFormat="1" hidden="1">
      <c r="A655" s="10">
        <v>41428</v>
      </c>
      <c r="B655" s="11">
        <v>0.26041666666666669</v>
      </c>
      <c r="C655">
        <v>0</v>
      </c>
      <c r="D655">
        <v>104.07</v>
      </c>
      <c r="E655">
        <f t="shared" si="40"/>
        <v>8.1069999999999989E-2</v>
      </c>
      <c r="F655">
        <v>82.51</v>
      </c>
      <c r="G655">
        <v>13.5</v>
      </c>
      <c r="H655">
        <f t="shared" si="41"/>
        <v>7.9789299999999912</v>
      </c>
      <c r="I655">
        <f t="shared" si="42"/>
        <v>7.978929999999991E-2</v>
      </c>
      <c r="J655">
        <f t="shared" si="43"/>
        <v>2.3205236118755196E-3</v>
      </c>
      <c r="L655">
        <v>8.3538850027518698</v>
      </c>
    </row>
    <row r="656" spans="1:12" customFormat="1" hidden="1">
      <c r="A656" s="10">
        <v>41428</v>
      </c>
      <c r="B656" s="11">
        <v>0.2638888888888889</v>
      </c>
      <c r="C656">
        <v>0</v>
      </c>
      <c r="D656">
        <v>104.05</v>
      </c>
      <c r="E656">
        <f t="shared" si="40"/>
        <v>8.1069999999999989E-2</v>
      </c>
      <c r="F656">
        <v>82.53</v>
      </c>
      <c r="G656">
        <v>13.5</v>
      </c>
      <c r="H656">
        <f t="shared" si="41"/>
        <v>7.9389299999999992</v>
      </c>
      <c r="I656">
        <f t="shared" si="42"/>
        <v>7.9389299999999996E-2</v>
      </c>
      <c r="J656">
        <f t="shared" si="43"/>
        <v>2.2915497273625204E-3</v>
      </c>
      <c r="L656">
        <v>8.2495790185050737</v>
      </c>
    </row>
    <row r="657" spans="1:12" customFormat="1" hidden="1">
      <c r="A657" s="10">
        <v>41428</v>
      </c>
      <c r="B657" s="11">
        <v>0.2673611111111111</v>
      </c>
      <c r="C657">
        <v>0</v>
      </c>
      <c r="D657">
        <v>104.07</v>
      </c>
      <c r="E657">
        <f t="shared" si="40"/>
        <v>8.1069999999999989E-2</v>
      </c>
      <c r="F657">
        <v>82.55</v>
      </c>
      <c r="G657">
        <v>13.5</v>
      </c>
      <c r="H657">
        <f t="shared" si="41"/>
        <v>7.9389299999999992</v>
      </c>
      <c r="I657">
        <f t="shared" si="42"/>
        <v>7.9389299999999996E-2</v>
      </c>
      <c r="J657">
        <f t="shared" si="43"/>
        <v>2.2915497273625204E-3</v>
      </c>
      <c r="L657">
        <v>8.2495790185050737</v>
      </c>
    </row>
    <row r="658" spans="1:12" customFormat="1" hidden="1">
      <c r="A658" s="10">
        <v>41428</v>
      </c>
      <c r="B658" s="11">
        <v>0.27083333333333331</v>
      </c>
      <c r="C658">
        <v>0</v>
      </c>
      <c r="D658">
        <v>104.1</v>
      </c>
      <c r="E658">
        <f t="shared" si="40"/>
        <v>8.1069999999999989E-2</v>
      </c>
      <c r="F658">
        <v>82.6</v>
      </c>
      <c r="G658">
        <v>13.5</v>
      </c>
      <c r="H658">
        <f t="shared" si="41"/>
        <v>7.9189300000000031</v>
      </c>
      <c r="I658">
        <f t="shared" si="42"/>
        <v>7.9189300000000032E-2</v>
      </c>
      <c r="J658">
        <f t="shared" si="43"/>
        <v>2.2771446259306342E-3</v>
      </c>
      <c r="K658">
        <f>J658*3600</f>
        <v>8.1977206533502827</v>
      </c>
      <c r="L658" s="1">
        <v>8.1977206533502827</v>
      </c>
    </row>
    <row r="659" spans="1:12" customFormat="1" hidden="1">
      <c r="A659" s="10">
        <v>41428</v>
      </c>
      <c r="B659" s="11">
        <v>0.27430555555555552</v>
      </c>
      <c r="C659">
        <v>0</v>
      </c>
      <c r="D659">
        <v>104.18</v>
      </c>
      <c r="E659">
        <f t="shared" si="40"/>
        <v>8.1069999999999989E-2</v>
      </c>
      <c r="F659">
        <v>82.68</v>
      </c>
      <c r="G659">
        <v>13.5</v>
      </c>
      <c r="H659">
        <f t="shared" si="41"/>
        <v>7.9189300000000031</v>
      </c>
      <c r="I659">
        <f t="shared" si="42"/>
        <v>7.9189300000000032E-2</v>
      </c>
      <c r="J659">
        <f t="shared" si="43"/>
        <v>2.2771446259306342E-3</v>
      </c>
      <c r="L659">
        <v>8.1977206533502827</v>
      </c>
    </row>
    <row r="660" spans="1:12" customFormat="1" hidden="1">
      <c r="A660" s="10">
        <v>41428</v>
      </c>
      <c r="B660" s="11">
        <v>0.27777777777777779</v>
      </c>
      <c r="C660">
        <v>0</v>
      </c>
      <c r="D660">
        <v>104.15</v>
      </c>
      <c r="E660">
        <f t="shared" si="40"/>
        <v>8.1069999999999989E-2</v>
      </c>
      <c r="F660">
        <v>82.64</v>
      </c>
      <c r="G660">
        <v>13.5</v>
      </c>
      <c r="H660">
        <f t="shared" si="41"/>
        <v>7.9289300000000082</v>
      </c>
      <c r="I660">
        <f t="shared" si="42"/>
        <v>7.9289300000000076E-2</v>
      </c>
      <c r="J660">
        <f t="shared" si="43"/>
        <v>2.2843403637326262E-3</v>
      </c>
      <c r="L660">
        <v>8.2236253094374536</v>
      </c>
    </row>
    <row r="661" spans="1:12" customFormat="1" hidden="1">
      <c r="A661" s="10">
        <v>41428</v>
      </c>
      <c r="B661" s="11">
        <v>0.28125</v>
      </c>
      <c r="C661">
        <v>0</v>
      </c>
      <c r="D661">
        <v>104.08</v>
      </c>
      <c r="E661">
        <f t="shared" si="40"/>
        <v>8.1069999999999989E-2</v>
      </c>
      <c r="F661">
        <v>82.61</v>
      </c>
      <c r="G661">
        <v>13.5</v>
      </c>
      <c r="H661">
        <f t="shared" si="41"/>
        <v>7.888930000000002</v>
      </c>
      <c r="I661">
        <f t="shared" si="42"/>
        <v>7.8889300000000023E-2</v>
      </c>
      <c r="J661">
        <f t="shared" si="43"/>
        <v>2.2556390815130791E-3</v>
      </c>
      <c r="L661">
        <v>8.1203006934470849</v>
      </c>
    </row>
    <row r="662" spans="1:12" customFormat="1" hidden="1">
      <c r="A662" s="10">
        <v>41428</v>
      </c>
      <c r="B662" s="11">
        <v>0.28472222222222221</v>
      </c>
      <c r="C662">
        <v>0</v>
      </c>
      <c r="D662">
        <v>104.11</v>
      </c>
      <c r="E662">
        <f t="shared" si="40"/>
        <v>8.1069999999999989E-2</v>
      </c>
      <c r="F662">
        <v>82.65</v>
      </c>
      <c r="G662">
        <v>13.5</v>
      </c>
      <c r="H662">
        <f t="shared" si="41"/>
        <v>7.8789299999999969</v>
      </c>
      <c r="I662">
        <f t="shared" si="42"/>
        <v>7.8789299999999965E-2</v>
      </c>
      <c r="J662">
        <f t="shared" si="43"/>
        <v>2.2484977610165002E-3</v>
      </c>
      <c r="L662">
        <v>8.0945919396594004</v>
      </c>
    </row>
    <row r="663" spans="1:12" customFormat="1" hidden="1">
      <c r="A663" s="10">
        <v>41428</v>
      </c>
      <c r="B663" s="11">
        <v>0.28819444444444448</v>
      </c>
      <c r="C663">
        <v>0</v>
      </c>
      <c r="D663">
        <v>104.1</v>
      </c>
      <c r="E663">
        <f t="shared" si="40"/>
        <v>8.1069999999999989E-2</v>
      </c>
      <c r="F663">
        <v>82.67</v>
      </c>
      <c r="G663">
        <v>13.5</v>
      </c>
      <c r="H663">
        <f t="shared" si="41"/>
        <v>7.8489299999999957</v>
      </c>
      <c r="I663">
        <f t="shared" si="42"/>
        <v>7.8489299999999956E-2</v>
      </c>
      <c r="J663">
        <f t="shared" si="43"/>
        <v>2.2271552618170283E-3</v>
      </c>
      <c r="L663">
        <v>8.0177589425413025</v>
      </c>
    </row>
    <row r="664" spans="1:12" customFormat="1">
      <c r="A664" s="10">
        <v>41428</v>
      </c>
      <c r="B664" s="11">
        <v>0.29166666666666669</v>
      </c>
      <c r="C664">
        <v>0</v>
      </c>
      <c r="D664">
        <v>104.23</v>
      </c>
      <c r="E664">
        <f t="shared" si="40"/>
        <v>8.1069999999999989E-2</v>
      </c>
      <c r="F664">
        <v>82.79</v>
      </c>
      <c r="G664">
        <v>13.5</v>
      </c>
      <c r="H664">
        <f t="shared" si="41"/>
        <v>7.8589300000000009</v>
      </c>
      <c r="I664">
        <f t="shared" si="42"/>
        <v>7.8589300000000015E-2</v>
      </c>
      <c r="J664">
        <f t="shared" si="43"/>
        <v>2.2342558597936561E-3</v>
      </c>
      <c r="K664">
        <f>J664*3600</f>
        <v>8.043321095257161</v>
      </c>
      <c r="L664" s="13">
        <f>K664*1000/156000</f>
        <v>5.1559750610622825E-2</v>
      </c>
    </row>
    <row r="665" spans="1:12" customFormat="1" hidden="1">
      <c r="A665" s="10">
        <v>41428</v>
      </c>
      <c r="B665" s="11">
        <v>0.2951388888888889</v>
      </c>
      <c r="C665">
        <v>0</v>
      </c>
      <c r="D665">
        <v>104.32</v>
      </c>
      <c r="E665">
        <f t="shared" si="40"/>
        <v>8.1069999999999989E-2</v>
      </c>
      <c r="F665">
        <v>82.93</v>
      </c>
      <c r="G665">
        <v>13.5</v>
      </c>
      <c r="H665">
        <f t="shared" si="41"/>
        <v>7.8089299999999895</v>
      </c>
      <c r="I665">
        <f t="shared" si="42"/>
        <v>7.8089299999999889E-2</v>
      </c>
      <c r="J665">
        <f t="shared" si="43"/>
        <v>2.1988883526321062E-3</v>
      </c>
      <c r="L665">
        <v>7.9159980694755827</v>
      </c>
    </row>
    <row r="666" spans="1:12" customFormat="1" hidden="1">
      <c r="A666" s="10">
        <v>41428</v>
      </c>
      <c r="B666" s="11">
        <v>0.2986111111111111</v>
      </c>
      <c r="C666">
        <v>0</v>
      </c>
      <c r="D666">
        <v>104.47</v>
      </c>
      <c r="E666">
        <f t="shared" si="40"/>
        <v>8.1069999999999989E-2</v>
      </c>
      <c r="F666">
        <v>83.1</v>
      </c>
      <c r="G666">
        <v>13.5</v>
      </c>
      <c r="H666">
        <f t="shared" si="41"/>
        <v>7.7889300000000077</v>
      </c>
      <c r="I666">
        <f t="shared" si="42"/>
        <v>7.7889300000000078E-2</v>
      </c>
      <c r="J666">
        <f t="shared" si="43"/>
        <v>2.1848360665926484E-3</v>
      </c>
      <c r="L666">
        <v>7.8654098397335339</v>
      </c>
    </row>
    <row r="667" spans="1:12" customFormat="1" hidden="1">
      <c r="A667" s="10">
        <v>41428</v>
      </c>
      <c r="B667" s="11">
        <v>0.30208333333333331</v>
      </c>
      <c r="C667">
        <v>0</v>
      </c>
      <c r="D667">
        <v>104.58</v>
      </c>
      <c r="E667">
        <f t="shared" si="40"/>
        <v>8.1069999999999989E-2</v>
      </c>
      <c r="F667">
        <v>83.21</v>
      </c>
      <c r="G667">
        <v>13.5</v>
      </c>
      <c r="H667">
        <f t="shared" si="41"/>
        <v>7.7889300000000077</v>
      </c>
      <c r="I667">
        <f t="shared" si="42"/>
        <v>7.7889300000000078E-2</v>
      </c>
      <c r="J667">
        <f t="shared" si="43"/>
        <v>2.1848360665926484E-3</v>
      </c>
      <c r="L667">
        <v>7.8654098397335339</v>
      </c>
    </row>
    <row r="668" spans="1:12" customFormat="1" hidden="1">
      <c r="A668" s="10">
        <v>41428</v>
      </c>
      <c r="B668" s="11">
        <v>0.30555555555555552</v>
      </c>
      <c r="C668">
        <v>0</v>
      </c>
      <c r="D668">
        <v>104.71</v>
      </c>
      <c r="E668">
        <f t="shared" si="40"/>
        <v>8.1069999999999989E-2</v>
      </c>
      <c r="F668">
        <v>83.34</v>
      </c>
      <c r="G668">
        <v>13.5</v>
      </c>
      <c r="H668">
        <f t="shared" si="41"/>
        <v>7.7889299999999935</v>
      </c>
      <c r="I668">
        <f t="shared" si="42"/>
        <v>7.7889299999999939E-2</v>
      </c>
      <c r="J668">
        <f t="shared" si="43"/>
        <v>2.184836066592641E-3</v>
      </c>
      <c r="L668">
        <v>7.8654098397335073</v>
      </c>
    </row>
    <row r="669" spans="1:12" customFormat="1" hidden="1">
      <c r="A669" s="10">
        <v>41428</v>
      </c>
      <c r="B669" s="11">
        <v>0.30902777777777779</v>
      </c>
      <c r="C669">
        <v>0</v>
      </c>
      <c r="D669">
        <v>104.77</v>
      </c>
      <c r="E669">
        <f t="shared" si="40"/>
        <v>8.1069999999999989E-2</v>
      </c>
      <c r="F669">
        <v>83.44</v>
      </c>
      <c r="G669">
        <v>13.5</v>
      </c>
      <c r="H669">
        <f t="shared" si="41"/>
        <v>7.7489300000000014</v>
      </c>
      <c r="I669">
        <f t="shared" si="42"/>
        <v>7.7489300000000011E-2</v>
      </c>
      <c r="J669">
        <f t="shared" si="43"/>
        <v>2.1568934850673747E-3</v>
      </c>
      <c r="L669">
        <v>7.7648165462425487</v>
      </c>
    </row>
    <row r="670" spans="1:12" customFormat="1" hidden="1">
      <c r="A670" s="10">
        <v>41428</v>
      </c>
      <c r="B670" s="11">
        <v>0.3125</v>
      </c>
      <c r="C670">
        <v>0</v>
      </c>
      <c r="D670">
        <v>104.85</v>
      </c>
      <c r="E670">
        <f t="shared" si="40"/>
        <v>8.1069999999999989E-2</v>
      </c>
      <c r="F670">
        <v>83.54</v>
      </c>
      <c r="G670">
        <v>13.5</v>
      </c>
      <c r="H670">
        <f t="shared" si="41"/>
        <v>7.7289299999999912</v>
      </c>
      <c r="I670">
        <f t="shared" si="42"/>
        <v>7.7289299999999908E-2</v>
      </c>
      <c r="J670">
        <f t="shared" si="43"/>
        <v>2.1430030506933064E-3</v>
      </c>
      <c r="K670">
        <f>J670*3600</f>
        <v>7.7148109824959032</v>
      </c>
      <c r="L670" s="1">
        <v>7.7148109824959032</v>
      </c>
    </row>
    <row r="671" spans="1:12" customFormat="1" hidden="1">
      <c r="A671" s="10">
        <v>41428</v>
      </c>
      <c r="B671" s="11">
        <v>0.31597222222222221</v>
      </c>
      <c r="C671">
        <v>0</v>
      </c>
      <c r="D671">
        <v>104.93</v>
      </c>
      <c r="E671">
        <f t="shared" si="40"/>
        <v>8.1069999999999989E-2</v>
      </c>
      <c r="F671">
        <v>83.67</v>
      </c>
      <c r="G671">
        <v>13.5</v>
      </c>
      <c r="H671">
        <f t="shared" si="41"/>
        <v>7.6789300000000082</v>
      </c>
      <c r="I671">
        <f t="shared" si="42"/>
        <v>7.6789300000000088E-2</v>
      </c>
      <c r="J671">
        <f t="shared" si="43"/>
        <v>2.1085122377225659E-3</v>
      </c>
      <c r="L671">
        <v>7.5906440558012376</v>
      </c>
    </row>
    <row r="672" spans="1:12" customFormat="1" hidden="1">
      <c r="A672" s="10">
        <v>41428</v>
      </c>
      <c r="B672" s="11">
        <v>0.31944444444444448</v>
      </c>
      <c r="C672">
        <v>0</v>
      </c>
      <c r="D672">
        <v>104.97</v>
      </c>
      <c r="E672">
        <f t="shared" si="40"/>
        <v>8.1069999999999989E-2</v>
      </c>
      <c r="F672">
        <v>83.68</v>
      </c>
      <c r="G672">
        <v>13.5</v>
      </c>
      <c r="H672">
        <f t="shared" si="41"/>
        <v>7.7089299999999952</v>
      </c>
      <c r="I672">
        <f t="shared" si="42"/>
        <v>7.7089299999999958E-2</v>
      </c>
      <c r="J672">
        <f t="shared" si="43"/>
        <v>2.1291664278367942E-3</v>
      </c>
      <c r="L672">
        <v>7.6649991402124593</v>
      </c>
    </row>
    <row r="673" spans="1:12" customFormat="1" hidden="1">
      <c r="A673" s="10">
        <v>41428</v>
      </c>
      <c r="B673" s="11">
        <v>0.32291666666666669</v>
      </c>
      <c r="C673">
        <v>0</v>
      </c>
      <c r="D673">
        <v>104.98</v>
      </c>
      <c r="E673">
        <f t="shared" si="40"/>
        <v>8.1069999999999989E-2</v>
      </c>
      <c r="F673">
        <v>83.75</v>
      </c>
      <c r="G673">
        <v>13.5</v>
      </c>
      <c r="H673">
        <f t="shared" si="41"/>
        <v>7.6489300000000071</v>
      </c>
      <c r="I673">
        <f t="shared" si="42"/>
        <v>7.6489300000000066E-2</v>
      </c>
      <c r="J673">
        <f t="shared" si="43"/>
        <v>2.0879787312336239E-3</v>
      </c>
      <c r="L673">
        <v>7.5167234324410463</v>
      </c>
    </row>
    <row r="674" spans="1:12" customFormat="1" hidden="1">
      <c r="A674" s="10">
        <v>41428</v>
      </c>
      <c r="B674" s="11">
        <v>0.3263888888888889</v>
      </c>
      <c r="C674">
        <v>0</v>
      </c>
      <c r="D674">
        <v>105</v>
      </c>
      <c r="E674">
        <f t="shared" si="40"/>
        <v>8.1069999999999989E-2</v>
      </c>
      <c r="F674">
        <v>83.76</v>
      </c>
      <c r="G674">
        <v>13.5</v>
      </c>
      <c r="H674">
        <f t="shared" si="41"/>
        <v>7.658929999999998</v>
      </c>
      <c r="I674">
        <f t="shared" si="42"/>
        <v>7.6589299999999985E-2</v>
      </c>
      <c r="J674">
        <f t="shared" si="43"/>
        <v>2.094809838661693E-3</v>
      </c>
      <c r="L674">
        <v>7.5413154191820952</v>
      </c>
    </row>
    <row r="675" spans="1:12" customFormat="1" hidden="1">
      <c r="A675" s="10">
        <v>41428</v>
      </c>
      <c r="B675" s="11">
        <v>0.3298611111111111</v>
      </c>
      <c r="C675">
        <v>0</v>
      </c>
      <c r="D675">
        <v>104.98</v>
      </c>
      <c r="E675">
        <f t="shared" si="40"/>
        <v>8.1069999999999989E-2</v>
      </c>
      <c r="F675">
        <v>83.75</v>
      </c>
      <c r="G675">
        <v>13.5</v>
      </c>
      <c r="H675">
        <f t="shared" si="41"/>
        <v>7.6489300000000071</v>
      </c>
      <c r="I675">
        <f t="shared" si="42"/>
        <v>7.6489300000000066E-2</v>
      </c>
      <c r="J675">
        <f t="shared" si="43"/>
        <v>2.0879787312336239E-3</v>
      </c>
      <c r="L675">
        <v>7.5167234324410463</v>
      </c>
    </row>
    <row r="676" spans="1:12" customFormat="1">
      <c r="A676" s="10">
        <v>41428</v>
      </c>
      <c r="B676" s="11">
        <v>0.33333333333333331</v>
      </c>
      <c r="C676">
        <v>0</v>
      </c>
      <c r="D676">
        <v>104.95</v>
      </c>
      <c r="E676">
        <f t="shared" si="40"/>
        <v>8.1069999999999989E-2</v>
      </c>
      <c r="F676">
        <v>83.78</v>
      </c>
      <c r="G676">
        <v>13.5</v>
      </c>
      <c r="H676">
        <f t="shared" si="41"/>
        <v>7.5889300000000048</v>
      </c>
      <c r="I676">
        <f t="shared" si="42"/>
        <v>7.5889300000000048E-2</v>
      </c>
      <c r="J676">
        <f t="shared" si="43"/>
        <v>2.0472728247722155E-3</v>
      </c>
      <c r="K676">
        <f>J676*3600</f>
        <v>7.3701821691799756</v>
      </c>
      <c r="L676" s="13">
        <f>K676*1000/156000</f>
        <v>4.7244757494743439E-2</v>
      </c>
    </row>
    <row r="677" spans="1:12" customFormat="1" hidden="1">
      <c r="A677" s="10">
        <v>41428</v>
      </c>
      <c r="B677" s="11">
        <v>0.33680555555555558</v>
      </c>
      <c r="C677">
        <v>0</v>
      </c>
      <c r="D677">
        <v>104.96</v>
      </c>
      <c r="E677">
        <f t="shared" si="40"/>
        <v>8.1069999999999989E-2</v>
      </c>
      <c r="F677">
        <v>83.8</v>
      </c>
      <c r="G677">
        <v>13.5</v>
      </c>
      <c r="H677">
        <f t="shared" si="41"/>
        <v>7.5789299999999997</v>
      </c>
      <c r="I677">
        <f t="shared" si="42"/>
        <v>7.5789300000000004E-2</v>
      </c>
      <c r="J677">
        <f t="shared" si="43"/>
        <v>2.0405352149013198E-3</v>
      </c>
      <c r="L677">
        <v>7.3459267736447513</v>
      </c>
    </row>
    <row r="678" spans="1:12" customFormat="1" hidden="1">
      <c r="A678" s="10">
        <v>41428</v>
      </c>
      <c r="B678" s="11">
        <v>0.34027777777777773</v>
      </c>
      <c r="C678">
        <v>0</v>
      </c>
      <c r="D678">
        <v>104.99</v>
      </c>
      <c r="E678">
        <f t="shared" si="40"/>
        <v>8.1069999999999989E-2</v>
      </c>
      <c r="F678">
        <v>83.87</v>
      </c>
      <c r="G678">
        <v>13.5</v>
      </c>
      <c r="H678">
        <f t="shared" si="41"/>
        <v>7.5389299999999935</v>
      </c>
      <c r="I678">
        <f t="shared" si="42"/>
        <v>7.5389299999999937E-2</v>
      </c>
      <c r="J678">
        <f t="shared" si="43"/>
        <v>2.013717904444138E-3</v>
      </c>
      <c r="L678">
        <v>7.2493844559988965</v>
      </c>
    </row>
    <row r="679" spans="1:12" customFormat="1" hidden="1">
      <c r="A679" s="10">
        <v>41428</v>
      </c>
      <c r="B679" s="11">
        <v>0.34375</v>
      </c>
      <c r="C679">
        <v>0</v>
      </c>
      <c r="D679">
        <v>105</v>
      </c>
      <c r="E679">
        <f t="shared" si="40"/>
        <v>8.1069999999999989E-2</v>
      </c>
      <c r="F679">
        <v>83.89</v>
      </c>
      <c r="G679">
        <v>13.5</v>
      </c>
      <c r="H679">
        <f t="shared" si="41"/>
        <v>7.5289300000000026</v>
      </c>
      <c r="I679">
        <f t="shared" si="42"/>
        <v>7.5289300000000031E-2</v>
      </c>
      <c r="J679">
        <f t="shared" si="43"/>
        <v>2.0070468150851124E-3</v>
      </c>
      <c r="L679">
        <v>7.2253685343064049</v>
      </c>
    </row>
    <row r="680" spans="1:12" customFormat="1" hidden="1">
      <c r="A680" s="10">
        <v>41428</v>
      </c>
      <c r="B680" s="11">
        <v>0.34722222222222227</v>
      </c>
      <c r="C680">
        <v>0</v>
      </c>
      <c r="D680">
        <v>105.02</v>
      </c>
      <c r="E680">
        <f t="shared" si="40"/>
        <v>8.1069999999999989E-2</v>
      </c>
      <c r="F680">
        <v>83.93</v>
      </c>
      <c r="G680">
        <v>13.5</v>
      </c>
      <c r="H680">
        <f t="shared" si="41"/>
        <v>7.5089299999999923</v>
      </c>
      <c r="I680">
        <f t="shared" si="42"/>
        <v>7.5089299999999928E-2</v>
      </c>
      <c r="J680">
        <f t="shared" si="43"/>
        <v>1.9937444605898332E-3</v>
      </c>
      <c r="L680">
        <v>7.1774800581233995</v>
      </c>
    </row>
    <row r="681" spans="1:12" customFormat="1" hidden="1">
      <c r="A681" s="10">
        <v>41428</v>
      </c>
      <c r="B681" s="11">
        <v>0.35069444444444442</v>
      </c>
      <c r="C681">
        <v>0</v>
      </c>
      <c r="D681">
        <v>105</v>
      </c>
      <c r="E681">
        <f t="shared" si="40"/>
        <v>8.1069999999999989E-2</v>
      </c>
      <c r="F681">
        <v>83.93</v>
      </c>
      <c r="G681">
        <v>13.5</v>
      </c>
      <c r="H681">
        <f t="shared" si="41"/>
        <v>7.4889299999999963</v>
      </c>
      <c r="I681">
        <f t="shared" si="42"/>
        <v>7.4889299999999964E-2</v>
      </c>
      <c r="J681">
        <f t="shared" si="43"/>
        <v>1.9804951462242316E-3</v>
      </c>
      <c r="L681">
        <v>7.1297825264072339</v>
      </c>
    </row>
    <row r="682" spans="1:12" customFormat="1" hidden="1">
      <c r="A682" s="10">
        <v>41428</v>
      </c>
      <c r="B682" s="11">
        <v>0.35416666666666669</v>
      </c>
      <c r="C682">
        <v>0</v>
      </c>
      <c r="D682">
        <v>104.99</v>
      </c>
      <c r="E682">
        <f t="shared" si="40"/>
        <v>8.1069999999999989E-2</v>
      </c>
      <c r="F682">
        <v>83.96</v>
      </c>
      <c r="G682">
        <v>13.5</v>
      </c>
      <c r="H682">
        <f t="shared" si="41"/>
        <v>7.4489300000000043</v>
      </c>
      <c r="I682">
        <f t="shared" si="42"/>
        <v>7.4489300000000036E-2</v>
      </c>
      <c r="J682">
        <f t="shared" si="43"/>
        <v>1.9541553550547573E-3</v>
      </c>
      <c r="K682">
        <f>J682*3600</f>
        <v>7.0349592781971264</v>
      </c>
      <c r="L682" s="1">
        <v>7.0349592781971264</v>
      </c>
    </row>
    <row r="683" spans="1:12" customFormat="1" hidden="1">
      <c r="A683" s="10">
        <v>41428</v>
      </c>
      <c r="B683" s="11">
        <v>0.3576388888888889</v>
      </c>
      <c r="C683">
        <v>0</v>
      </c>
      <c r="D683">
        <v>105.05</v>
      </c>
      <c r="E683">
        <f t="shared" si="40"/>
        <v>8.1069999999999989E-2</v>
      </c>
      <c r="F683">
        <v>84.02</v>
      </c>
      <c r="G683">
        <v>13.5</v>
      </c>
      <c r="H683">
        <f t="shared" si="41"/>
        <v>7.4489300000000043</v>
      </c>
      <c r="I683">
        <f t="shared" si="42"/>
        <v>7.4489300000000036E-2</v>
      </c>
      <c r="J683">
        <f t="shared" si="43"/>
        <v>1.9541553550547573E-3</v>
      </c>
      <c r="L683">
        <v>7.0349592781971264</v>
      </c>
    </row>
    <row r="684" spans="1:12" customFormat="1" hidden="1">
      <c r="A684" s="10">
        <v>41428</v>
      </c>
      <c r="B684" s="11">
        <v>0.3611111111111111</v>
      </c>
      <c r="C684">
        <v>0</v>
      </c>
      <c r="D684">
        <v>105.11</v>
      </c>
      <c r="E684">
        <f t="shared" si="40"/>
        <v>8.1069999999999989E-2</v>
      </c>
      <c r="F684">
        <v>84.13</v>
      </c>
      <c r="G684">
        <v>13.5</v>
      </c>
      <c r="H684">
        <f t="shared" si="41"/>
        <v>7.3989300000000071</v>
      </c>
      <c r="I684">
        <f t="shared" si="42"/>
        <v>7.3989300000000077E-2</v>
      </c>
      <c r="J684">
        <f t="shared" si="43"/>
        <v>1.9215277057698739E-3</v>
      </c>
      <c r="L684">
        <v>6.9174997407715457</v>
      </c>
    </row>
    <row r="685" spans="1:12" customFormat="1" hidden="1">
      <c r="A685" s="10">
        <v>41428</v>
      </c>
      <c r="B685" s="11">
        <v>0.36458333333333331</v>
      </c>
      <c r="C685">
        <v>0</v>
      </c>
      <c r="D685">
        <v>105.11</v>
      </c>
      <c r="E685">
        <f t="shared" si="40"/>
        <v>8.1069999999999989E-2</v>
      </c>
      <c r="F685">
        <v>84.12</v>
      </c>
      <c r="G685">
        <v>13.5</v>
      </c>
      <c r="H685">
        <f t="shared" si="41"/>
        <v>7.408929999999998</v>
      </c>
      <c r="I685">
        <f t="shared" si="42"/>
        <v>7.4089299999999983E-2</v>
      </c>
      <c r="J685">
        <f t="shared" si="43"/>
        <v>1.9280268749753522E-3</v>
      </c>
      <c r="L685">
        <v>6.9408967499112677</v>
      </c>
    </row>
    <row r="686" spans="1:12" customFormat="1" hidden="1">
      <c r="A686" s="10">
        <v>41428</v>
      </c>
      <c r="B686" s="11">
        <v>0.36805555555555558</v>
      </c>
      <c r="C686">
        <v>0</v>
      </c>
      <c r="D686">
        <v>105.07</v>
      </c>
      <c r="E686">
        <f t="shared" si="40"/>
        <v>8.1069999999999989E-2</v>
      </c>
      <c r="F686">
        <v>84.09</v>
      </c>
      <c r="G686">
        <v>13.5</v>
      </c>
      <c r="H686">
        <f t="shared" si="41"/>
        <v>7.3989299999999929</v>
      </c>
      <c r="I686">
        <f t="shared" si="42"/>
        <v>7.3989299999999925E-2</v>
      </c>
      <c r="J686">
        <f t="shared" si="43"/>
        <v>1.9215277057698654E-3</v>
      </c>
      <c r="L686">
        <v>6.9174997407715155</v>
      </c>
    </row>
    <row r="687" spans="1:12" customFormat="1" hidden="1">
      <c r="A687" s="10">
        <v>41428</v>
      </c>
      <c r="B687" s="11">
        <v>0.37152777777777773</v>
      </c>
      <c r="C687">
        <v>0</v>
      </c>
      <c r="D687">
        <v>104.97</v>
      </c>
      <c r="E687">
        <f t="shared" si="40"/>
        <v>8.1069999999999989E-2</v>
      </c>
      <c r="F687">
        <v>84.04</v>
      </c>
      <c r="G687">
        <v>13.5</v>
      </c>
      <c r="H687">
        <f t="shared" si="41"/>
        <v>7.3489299999999957</v>
      </c>
      <c r="I687">
        <f t="shared" si="42"/>
        <v>7.3489299999999952E-2</v>
      </c>
      <c r="J687">
        <f t="shared" si="43"/>
        <v>1.8892291199578671E-3</v>
      </c>
      <c r="L687">
        <v>6.8012248318483213</v>
      </c>
    </row>
    <row r="688" spans="1:12" customFormat="1">
      <c r="A688" s="10">
        <v>41428</v>
      </c>
      <c r="B688" s="11">
        <v>0.375</v>
      </c>
      <c r="C688">
        <v>0</v>
      </c>
      <c r="D688">
        <v>104.92</v>
      </c>
      <c r="E688">
        <f t="shared" si="40"/>
        <v>8.1069999999999989E-2</v>
      </c>
      <c r="F688">
        <v>83.97</v>
      </c>
      <c r="G688">
        <v>13.5</v>
      </c>
      <c r="H688">
        <f t="shared" si="41"/>
        <v>7.368930000000006</v>
      </c>
      <c r="I688">
        <f t="shared" si="42"/>
        <v>7.3689300000000055E-2</v>
      </c>
      <c r="J688">
        <f t="shared" si="43"/>
        <v>1.9021091378613737E-3</v>
      </c>
      <c r="K688">
        <f>J688*3600</f>
        <v>6.8475928963009451</v>
      </c>
      <c r="L688" s="13">
        <f>K688*1000/156000</f>
        <v>4.3894826258339396E-2</v>
      </c>
    </row>
    <row r="689" spans="1:12" customFormat="1" hidden="1">
      <c r="A689" s="10">
        <v>41428</v>
      </c>
      <c r="B689" s="11">
        <v>0.37847222222222227</v>
      </c>
      <c r="C689">
        <v>0</v>
      </c>
      <c r="D689">
        <v>104.84</v>
      </c>
      <c r="E689">
        <f t="shared" si="40"/>
        <v>8.1069999999999989E-2</v>
      </c>
      <c r="F689">
        <v>83.94</v>
      </c>
      <c r="G689">
        <v>13.5</v>
      </c>
      <c r="H689">
        <f t="shared" si="41"/>
        <v>7.3189300000000088</v>
      </c>
      <c r="I689">
        <f t="shared" si="42"/>
        <v>7.3189300000000082E-2</v>
      </c>
      <c r="J689">
        <f t="shared" si="43"/>
        <v>1.8700074557747883E-3</v>
      </c>
      <c r="L689">
        <v>6.7320268407892376</v>
      </c>
    </row>
    <row r="690" spans="1:12" customFormat="1" hidden="1">
      <c r="A690" s="10">
        <v>41428</v>
      </c>
      <c r="B690" s="11">
        <v>0.38194444444444442</v>
      </c>
      <c r="C690">
        <v>0</v>
      </c>
      <c r="D690">
        <v>104.73</v>
      </c>
      <c r="E690">
        <f t="shared" si="40"/>
        <v>8.1069999999999989E-2</v>
      </c>
      <c r="F690">
        <v>83.88</v>
      </c>
      <c r="G690">
        <v>13.5</v>
      </c>
      <c r="H690">
        <f t="shared" si="41"/>
        <v>7.2689300000000117</v>
      </c>
      <c r="I690">
        <f t="shared" si="42"/>
        <v>7.2689300000000123E-2</v>
      </c>
      <c r="J690">
        <f t="shared" si="43"/>
        <v>1.8382330533406131E-3</v>
      </c>
      <c r="L690">
        <v>6.6176389920262073</v>
      </c>
    </row>
    <row r="691" spans="1:12" customFormat="1" hidden="1">
      <c r="A691" s="10">
        <v>41428</v>
      </c>
      <c r="B691" s="11">
        <v>0.38541666666666669</v>
      </c>
      <c r="C691">
        <v>0</v>
      </c>
      <c r="D691">
        <v>104.62</v>
      </c>
      <c r="E691">
        <f t="shared" si="40"/>
        <v>8.1069999999999989E-2</v>
      </c>
      <c r="F691">
        <v>83.77</v>
      </c>
      <c r="G691">
        <v>13.5</v>
      </c>
      <c r="H691">
        <f t="shared" si="41"/>
        <v>7.2689300000000117</v>
      </c>
      <c r="I691">
        <f t="shared" si="42"/>
        <v>7.2689300000000123E-2</v>
      </c>
      <c r="J691">
        <f t="shared" si="43"/>
        <v>1.8382330533406131E-3</v>
      </c>
      <c r="L691">
        <v>6.6176389920262073</v>
      </c>
    </row>
    <row r="692" spans="1:12" customFormat="1" hidden="1">
      <c r="A692" s="10">
        <v>41428</v>
      </c>
      <c r="B692" s="11">
        <v>0.3888888888888889</v>
      </c>
      <c r="C692">
        <v>0</v>
      </c>
      <c r="D692">
        <v>104.61</v>
      </c>
      <c r="E692">
        <f t="shared" si="40"/>
        <v>8.1069999999999989E-2</v>
      </c>
      <c r="F692">
        <v>83.77</v>
      </c>
      <c r="G692">
        <v>13.5</v>
      </c>
      <c r="H692">
        <f t="shared" si="41"/>
        <v>7.2589300000000065</v>
      </c>
      <c r="I692">
        <f t="shared" si="42"/>
        <v>7.2589300000000065E-2</v>
      </c>
      <c r="J692">
        <f t="shared" si="43"/>
        <v>1.8319173479336194E-3</v>
      </c>
      <c r="L692">
        <v>6.5949024525610298</v>
      </c>
    </row>
    <row r="693" spans="1:12" customFormat="1" hidden="1">
      <c r="A693" s="10">
        <v>41428</v>
      </c>
      <c r="B693" s="11">
        <v>0.3923611111111111</v>
      </c>
      <c r="C693">
        <v>0</v>
      </c>
      <c r="D693">
        <v>104.56</v>
      </c>
      <c r="E693">
        <f t="shared" si="40"/>
        <v>8.1069999999999989E-2</v>
      </c>
      <c r="F693">
        <v>83.72</v>
      </c>
      <c r="G693">
        <v>13.5</v>
      </c>
      <c r="H693">
        <f t="shared" si="41"/>
        <v>7.2589300000000065</v>
      </c>
      <c r="I693">
        <f t="shared" si="42"/>
        <v>7.2589300000000065E-2</v>
      </c>
      <c r="J693">
        <f t="shared" si="43"/>
        <v>1.8319173479336194E-3</v>
      </c>
      <c r="L693">
        <v>6.5949024525610298</v>
      </c>
    </row>
    <row r="694" spans="1:12" customFormat="1" hidden="1">
      <c r="A694" s="10">
        <v>41428</v>
      </c>
      <c r="B694" s="11">
        <v>0.39583333333333331</v>
      </c>
      <c r="C694">
        <v>0</v>
      </c>
      <c r="D694">
        <v>104.51</v>
      </c>
      <c r="E694">
        <f t="shared" si="40"/>
        <v>8.1069999999999989E-2</v>
      </c>
      <c r="F694">
        <v>83.69</v>
      </c>
      <c r="G694">
        <v>13.5</v>
      </c>
      <c r="H694">
        <f t="shared" si="41"/>
        <v>7.2389300000000105</v>
      </c>
      <c r="I694">
        <f t="shared" si="42"/>
        <v>7.2389300000000101E-2</v>
      </c>
      <c r="J694">
        <f t="shared" si="43"/>
        <v>1.8193250404190261E-3</v>
      </c>
      <c r="K694">
        <f>J694*3600</f>
        <v>6.5495701455084943</v>
      </c>
      <c r="L694" s="1">
        <v>6.5495701455084943</v>
      </c>
    </row>
    <row r="695" spans="1:12" customFormat="1" hidden="1">
      <c r="A695" s="10">
        <v>41428</v>
      </c>
      <c r="B695" s="11">
        <v>0.39930555555555558</v>
      </c>
      <c r="C695">
        <v>0</v>
      </c>
      <c r="D695">
        <v>104.52</v>
      </c>
      <c r="E695">
        <f t="shared" si="40"/>
        <v>8.1069999999999989E-2</v>
      </c>
      <c r="F695">
        <v>83.73</v>
      </c>
      <c r="G695">
        <v>13.5</v>
      </c>
      <c r="H695">
        <f t="shared" si="41"/>
        <v>7.2089299999999952</v>
      </c>
      <c r="I695">
        <f t="shared" si="42"/>
        <v>7.2089299999999953E-2</v>
      </c>
      <c r="J695">
        <f t="shared" si="43"/>
        <v>1.8005342025520592E-3</v>
      </c>
      <c r="L695">
        <v>6.4819231291874129</v>
      </c>
    </row>
    <row r="696" spans="1:12" customFormat="1" hidden="1">
      <c r="A696" s="10">
        <v>41428</v>
      </c>
      <c r="B696" s="11">
        <v>0.40277777777777773</v>
      </c>
      <c r="C696">
        <v>0</v>
      </c>
      <c r="D696">
        <v>104.47</v>
      </c>
      <c r="E696">
        <f t="shared" si="40"/>
        <v>8.1069999999999989E-2</v>
      </c>
      <c r="F696">
        <v>83.69</v>
      </c>
      <c r="G696">
        <v>13.5</v>
      </c>
      <c r="H696">
        <f t="shared" si="41"/>
        <v>7.1989300000000043</v>
      </c>
      <c r="I696">
        <f t="shared" si="42"/>
        <v>7.1989300000000048E-2</v>
      </c>
      <c r="J696">
        <f t="shared" si="43"/>
        <v>1.794296586835943E-3</v>
      </c>
      <c r="L696">
        <v>6.4594677126093947</v>
      </c>
    </row>
    <row r="697" spans="1:12" customFormat="1" hidden="1">
      <c r="A697" s="10">
        <v>41428</v>
      </c>
      <c r="B697" s="11">
        <v>0.40625</v>
      </c>
      <c r="C697">
        <v>0</v>
      </c>
      <c r="D697">
        <v>104.41</v>
      </c>
      <c r="E697">
        <f t="shared" si="40"/>
        <v>8.1069999999999989E-2</v>
      </c>
      <c r="F697">
        <v>83.66</v>
      </c>
      <c r="G697">
        <v>13.5</v>
      </c>
      <c r="H697">
        <f t="shared" si="41"/>
        <v>7.1689300000000031</v>
      </c>
      <c r="I697">
        <f t="shared" si="42"/>
        <v>7.1689300000000025E-2</v>
      </c>
      <c r="J697">
        <f t="shared" si="43"/>
        <v>1.7756616042032649E-3</v>
      </c>
      <c r="L697">
        <v>6.3923817751317538</v>
      </c>
    </row>
    <row r="698" spans="1:12" customFormat="1" hidden="1">
      <c r="A698" s="10">
        <v>41428</v>
      </c>
      <c r="B698" s="11">
        <v>0.40972222222222227</v>
      </c>
      <c r="C698">
        <v>0</v>
      </c>
      <c r="D698">
        <v>104.37</v>
      </c>
      <c r="E698">
        <f t="shared" si="40"/>
        <v>8.1069999999999989E-2</v>
      </c>
      <c r="F698">
        <v>83.68</v>
      </c>
      <c r="G698">
        <v>13.5</v>
      </c>
      <c r="H698">
        <f t="shared" si="41"/>
        <v>7.1089300000000009</v>
      </c>
      <c r="I698">
        <f t="shared" si="42"/>
        <v>7.1089300000000008E-2</v>
      </c>
      <c r="J698">
        <f t="shared" si="43"/>
        <v>1.7387412161168621E-3</v>
      </c>
      <c r="L698">
        <v>6.2594683780207037</v>
      </c>
    </row>
    <row r="699" spans="1:12" customFormat="1" hidden="1">
      <c r="A699" s="10">
        <v>41428</v>
      </c>
      <c r="B699" s="11">
        <v>0.41319444444444442</v>
      </c>
      <c r="C699">
        <v>0</v>
      </c>
      <c r="D699">
        <v>104.34</v>
      </c>
      <c r="E699">
        <f t="shared" si="40"/>
        <v>8.1069999999999989E-2</v>
      </c>
      <c r="F699">
        <v>83.65</v>
      </c>
      <c r="G699">
        <v>13.5</v>
      </c>
      <c r="H699">
        <f t="shared" si="41"/>
        <v>7.1089300000000009</v>
      </c>
      <c r="I699">
        <f t="shared" si="42"/>
        <v>7.1089300000000008E-2</v>
      </c>
      <c r="J699">
        <f t="shared" si="43"/>
        <v>1.7387412161168621E-3</v>
      </c>
      <c r="L699">
        <v>6.2594683780207037</v>
      </c>
    </row>
    <row r="700" spans="1:12" customFormat="1">
      <c r="A700" s="10">
        <v>41428</v>
      </c>
      <c r="B700" s="11">
        <v>0.41666666666666669</v>
      </c>
      <c r="C700">
        <v>0</v>
      </c>
      <c r="D700">
        <v>104.35</v>
      </c>
      <c r="E700">
        <f t="shared" si="40"/>
        <v>8.1069999999999989E-2</v>
      </c>
      <c r="F700">
        <v>83.66</v>
      </c>
      <c r="G700">
        <v>13.5</v>
      </c>
      <c r="H700">
        <f t="shared" si="41"/>
        <v>7.1089300000000009</v>
      </c>
      <c r="I700">
        <f t="shared" si="42"/>
        <v>7.1089300000000008E-2</v>
      </c>
      <c r="J700">
        <f t="shared" si="43"/>
        <v>1.7387412161168621E-3</v>
      </c>
      <c r="K700">
        <f>J700*3600</f>
        <v>6.2594683780207037</v>
      </c>
      <c r="L700" s="13">
        <f>K700*1000/156000</f>
        <v>4.0124797295004511E-2</v>
      </c>
    </row>
    <row r="701" spans="1:12" customFormat="1" hidden="1">
      <c r="A701" s="10">
        <v>41428</v>
      </c>
      <c r="B701" s="11">
        <v>0.4201388888888889</v>
      </c>
      <c r="C701">
        <v>0</v>
      </c>
      <c r="D701">
        <v>104.34</v>
      </c>
      <c r="E701">
        <f t="shared" si="40"/>
        <v>8.1069999999999989E-2</v>
      </c>
      <c r="F701">
        <v>83.65</v>
      </c>
      <c r="G701">
        <v>13.5</v>
      </c>
      <c r="H701">
        <f t="shared" si="41"/>
        <v>7.1089300000000009</v>
      </c>
      <c r="I701">
        <f t="shared" si="42"/>
        <v>7.1089300000000008E-2</v>
      </c>
      <c r="J701">
        <f t="shared" si="43"/>
        <v>1.7387412161168621E-3</v>
      </c>
      <c r="L701">
        <v>6.2594683780207037</v>
      </c>
    </row>
    <row r="702" spans="1:12" customFormat="1" hidden="1">
      <c r="A702" s="10">
        <v>41428</v>
      </c>
      <c r="B702" s="11">
        <v>0.4236111111111111</v>
      </c>
      <c r="C702">
        <v>0</v>
      </c>
      <c r="D702">
        <v>104.41</v>
      </c>
      <c r="E702">
        <f t="shared" si="40"/>
        <v>8.1069999999999989E-2</v>
      </c>
      <c r="F702">
        <v>83.7</v>
      </c>
      <c r="G702">
        <v>13.5</v>
      </c>
      <c r="H702">
        <f t="shared" si="41"/>
        <v>7.1289299999999969</v>
      </c>
      <c r="I702">
        <f t="shared" si="42"/>
        <v>7.1289299999999972E-2</v>
      </c>
      <c r="J702">
        <f t="shared" si="43"/>
        <v>1.7509963073775636E-3</v>
      </c>
      <c r="L702">
        <v>6.303586706559229</v>
      </c>
    </row>
    <row r="703" spans="1:12" customFormat="1" hidden="1">
      <c r="A703" s="10">
        <v>41428</v>
      </c>
      <c r="B703" s="11">
        <v>0.42708333333333331</v>
      </c>
      <c r="C703">
        <v>0</v>
      </c>
      <c r="D703">
        <v>104.38</v>
      </c>
      <c r="E703">
        <f t="shared" si="40"/>
        <v>8.1069999999999989E-2</v>
      </c>
      <c r="F703">
        <v>83.71</v>
      </c>
      <c r="G703">
        <v>13.5</v>
      </c>
      <c r="H703">
        <f t="shared" si="41"/>
        <v>7.0889300000000048</v>
      </c>
      <c r="I703">
        <f t="shared" si="42"/>
        <v>7.0889300000000044E-2</v>
      </c>
      <c r="J703">
        <f t="shared" si="43"/>
        <v>1.7265377329312472E-3</v>
      </c>
      <c r="L703">
        <v>6.2155358385524897</v>
      </c>
    </row>
    <row r="704" spans="1:12" customFormat="1" hidden="1">
      <c r="A704" s="10">
        <v>41428</v>
      </c>
      <c r="B704" s="11">
        <v>0.43055555555555558</v>
      </c>
      <c r="C704">
        <v>0</v>
      </c>
      <c r="D704">
        <v>104.3</v>
      </c>
      <c r="E704">
        <f t="shared" si="40"/>
        <v>8.1069999999999989E-2</v>
      </c>
      <c r="F704">
        <v>83.7</v>
      </c>
      <c r="G704">
        <v>13.5</v>
      </c>
      <c r="H704">
        <f t="shared" si="41"/>
        <v>7.0189299999999974</v>
      </c>
      <c r="I704">
        <f t="shared" si="42"/>
        <v>7.0189299999999968E-2</v>
      </c>
      <c r="J704">
        <f t="shared" si="43"/>
        <v>1.6842309056009008E-3</v>
      </c>
      <c r="L704">
        <v>6.063231260163243</v>
      </c>
    </row>
    <row r="705" spans="1:12" customFormat="1" hidden="1">
      <c r="A705" s="10">
        <v>41428</v>
      </c>
      <c r="B705" s="11">
        <v>0.43402777777777773</v>
      </c>
      <c r="C705">
        <v>0</v>
      </c>
      <c r="D705">
        <v>104.3</v>
      </c>
      <c r="E705">
        <f t="shared" si="40"/>
        <v>8.1069999999999989E-2</v>
      </c>
      <c r="F705">
        <v>83.68</v>
      </c>
      <c r="G705">
        <v>13.5</v>
      </c>
      <c r="H705">
        <f t="shared" si="41"/>
        <v>7.0389299999999935</v>
      </c>
      <c r="I705">
        <f t="shared" si="42"/>
        <v>7.0389299999999932E-2</v>
      </c>
      <c r="J705">
        <f t="shared" si="43"/>
        <v>1.6962543332952943E-3</v>
      </c>
      <c r="L705">
        <v>6.1065155998630596</v>
      </c>
    </row>
    <row r="706" spans="1:12" customFormat="1" hidden="1">
      <c r="A706" s="10">
        <v>41428</v>
      </c>
      <c r="B706" s="11">
        <v>0.4375</v>
      </c>
      <c r="C706">
        <v>0</v>
      </c>
      <c r="D706">
        <v>104.3</v>
      </c>
      <c r="E706">
        <f t="shared" si="40"/>
        <v>8.1069999999999989E-2</v>
      </c>
      <c r="F706">
        <v>83.69</v>
      </c>
      <c r="G706">
        <v>13.5</v>
      </c>
      <c r="H706">
        <f t="shared" si="41"/>
        <v>7.0289300000000026</v>
      </c>
      <c r="I706">
        <f t="shared" si="42"/>
        <v>7.0289300000000027E-2</v>
      </c>
      <c r="J706">
        <f t="shared" si="43"/>
        <v>1.6902362048386882E-3</v>
      </c>
      <c r="K706">
        <f>J706*3600</f>
        <v>6.0848503374192777</v>
      </c>
      <c r="L706" s="13">
        <f>K706*1000/156000</f>
        <v>3.9005450880892807E-2</v>
      </c>
    </row>
    <row r="707" spans="1:12" customFormat="1" hidden="1">
      <c r="A707" s="10">
        <v>41428</v>
      </c>
      <c r="B707" s="11">
        <v>0.44097222222222227</v>
      </c>
      <c r="C707">
        <v>0</v>
      </c>
      <c r="D707">
        <v>104.25</v>
      </c>
      <c r="E707">
        <f t="shared" si="40"/>
        <v>8.1069999999999989E-2</v>
      </c>
      <c r="F707">
        <v>83.65</v>
      </c>
      <c r="G707">
        <v>13.5</v>
      </c>
      <c r="H707">
        <f t="shared" si="41"/>
        <v>7.0189299999999974</v>
      </c>
      <c r="I707">
        <f t="shared" si="42"/>
        <v>7.0189299999999968E-2</v>
      </c>
      <c r="J707">
        <f t="shared" si="43"/>
        <v>1.6842309056009008E-3</v>
      </c>
      <c r="L707">
        <v>6.063231260163243</v>
      </c>
    </row>
    <row r="708" spans="1:12" customFormat="1" hidden="1">
      <c r="A708" s="10">
        <v>41428</v>
      </c>
      <c r="B708" s="11">
        <v>0.44444444444444442</v>
      </c>
      <c r="C708">
        <v>0</v>
      </c>
      <c r="D708">
        <v>104.21</v>
      </c>
      <c r="E708">
        <f t="shared" si="40"/>
        <v>8.1069999999999989E-2</v>
      </c>
      <c r="F708">
        <v>83.64</v>
      </c>
      <c r="G708">
        <v>13.5</v>
      </c>
      <c r="H708">
        <f t="shared" si="41"/>
        <v>6.9889299999999963</v>
      </c>
      <c r="I708">
        <f t="shared" si="42"/>
        <v>6.988929999999996E-2</v>
      </c>
      <c r="J708">
        <f t="shared" si="43"/>
        <v>1.6662918918753564E-3</v>
      </c>
      <c r="L708">
        <v>5.9986508107512835</v>
      </c>
    </row>
    <row r="709" spans="1:12" customFormat="1" hidden="1">
      <c r="A709" s="10">
        <v>41428</v>
      </c>
      <c r="B709" s="11">
        <v>0.44791666666666669</v>
      </c>
      <c r="C709">
        <v>0</v>
      </c>
      <c r="D709">
        <v>104.19</v>
      </c>
      <c r="E709">
        <f t="shared" ref="E709:E772" si="44">(435-368)*1.21/1000</f>
        <v>8.1069999999999989E-2</v>
      </c>
      <c r="F709">
        <v>83.65</v>
      </c>
      <c r="G709">
        <v>13.5</v>
      </c>
      <c r="H709">
        <f t="shared" ref="H709:H772" si="45">D709-E709-F709-G709</f>
        <v>6.9589299999999952</v>
      </c>
      <c r="I709">
        <f t="shared" ref="I709:I772" si="46">H709/100</f>
        <v>6.9589299999999951E-2</v>
      </c>
      <c r="J709">
        <f t="shared" ref="J709:J772" si="47">1.2904*I709^(5/2)</f>
        <v>1.6484680120747734E-3</v>
      </c>
      <c r="L709">
        <v>5.9344848434691846</v>
      </c>
    </row>
    <row r="710" spans="1:12" customFormat="1" hidden="1">
      <c r="A710" s="10">
        <v>41428</v>
      </c>
      <c r="B710" s="11">
        <v>0.4513888888888889</v>
      </c>
      <c r="C710">
        <v>0</v>
      </c>
      <c r="D710">
        <v>104.23</v>
      </c>
      <c r="E710">
        <f t="shared" si="44"/>
        <v>8.1069999999999989E-2</v>
      </c>
      <c r="F710">
        <v>83.69</v>
      </c>
      <c r="G710">
        <v>13.5</v>
      </c>
      <c r="H710">
        <f t="shared" si="45"/>
        <v>6.9589300000000094</v>
      </c>
      <c r="I710">
        <f t="shared" si="46"/>
        <v>6.958930000000009E-2</v>
      </c>
      <c r="J710">
        <f t="shared" si="47"/>
        <v>1.6484680120747808E-3</v>
      </c>
      <c r="L710">
        <v>5.9344848434692112</v>
      </c>
    </row>
    <row r="711" spans="1:12" customFormat="1" hidden="1">
      <c r="A711" s="10">
        <v>41428</v>
      </c>
      <c r="B711" s="11">
        <v>0.4548611111111111</v>
      </c>
      <c r="C711">
        <v>0</v>
      </c>
      <c r="D711">
        <v>104.23</v>
      </c>
      <c r="E711">
        <f t="shared" si="44"/>
        <v>8.1069999999999989E-2</v>
      </c>
      <c r="F711">
        <v>83.68</v>
      </c>
      <c r="G711">
        <v>13.5</v>
      </c>
      <c r="H711">
        <f t="shared" si="45"/>
        <v>6.9689300000000003</v>
      </c>
      <c r="I711">
        <f t="shared" si="46"/>
        <v>6.968930000000001E-2</v>
      </c>
      <c r="J711">
        <f t="shared" si="47"/>
        <v>1.6543965279422637E-3</v>
      </c>
      <c r="L711">
        <v>5.9558275005921493</v>
      </c>
    </row>
    <row r="712" spans="1:12" customFormat="1">
      <c r="A712" s="10">
        <v>41428</v>
      </c>
      <c r="B712" s="11">
        <v>0.45833333333333331</v>
      </c>
      <c r="C712">
        <v>0</v>
      </c>
      <c r="D712">
        <v>104.25</v>
      </c>
      <c r="E712">
        <f t="shared" si="44"/>
        <v>8.1069999999999989E-2</v>
      </c>
      <c r="F712">
        <v>83.7</v>
      </c>
      <c r="G712">
        <v>13.5</v>
      </c>
      <c r="H712">
        <f t="shared" si="45"/>
        <v>6.9689300000000003</v>
      </c>
      <c r="I712">
        <f t="shared" si="46"/>
        <v>6.968930000000001E-2</v>
      </c>
      <c r="J712">
        <f t="shared" si="47"/>
        <v>1.6543965279422637E-3</v>
      </c>
      <c r="K712">
        <f>J712*3600</f>
        <v>5.9558275005921493</v>
      </c>
      <c r="L712" s="13">
        <f>K712*1000/156000</f>
        <v>3.8178381414052241E-2</v>
      </c>
    </row>
    <row r="713" spans="1:12" customFormat="1" hidden="1">
      <c r="A713" s="10">
        <v>41428</v>
      </c>
      <c r="B713" s="11">
        <v>0.46180555555555558</v>
      </c>
      <c r="C713">
        <v>0</v>
      </c>
      <c r="D713">
        <v>104.16</v>
      </c>
      <c r="E713">
        <f t="shared" si="44"/>
        <v>8.1069999999999989E-2</v>
      </c>
      <c r="F713">
        <v>83.68</v>
      </c>
      <c r="G713">
        <v>13.5</v>
      </c>
      <c r="H713">
        <f t="shared" si="45"/>
        <v>6.8989299999999929</v>
      </c>
      <c r="I713">
        <f t="shared" si="46"/>
        <v>6.8989299999999934E-2</v>
      </c>
      <c r="J713">
        <f t="shared" si="47"/>
        <v>1.6131646642248349E-3</v>
      </c>
      <c r="L713">
        <v>5.8073927912094057</v>
      </c>
    </row>
    <row r="714" spans="1:12" customFormat="1" hidden="1">
      <c r="A714" s="10">
        <v>41428</v>
      </c>
      <c r="B714" s="11">
        <v>0.46527777777777773</v>
      </c>
      <c r="C714">
        <v>0</v>
      </c>
      <c r="D714">
        <v>104.17</v>
      </c>
      <c r="E714">
        <f t="shared" si="44"/>
        <v>8.1069999999999989E-2</v>
      </c>
      <c r="F714">
        <v>83.63</v>
      </c>
      <c r="G714">
        <v>13.5</v>
      </c>
      <c r="H714">
        <f t="shared" si="45"/>
        <v>6.9589300000000094</v>
      </c>
      <c r="I714">
        <f t="shared" si="46"/>
        <v>6.958930000000009E-2</v>
      </c>
      <c r="J714">
        <f t="shared" si="47"/>
        <v>1.6484680120747808E-3</v>
      </c>
      <c r="L714">
        <v>5.9344848434692112</v>
      </c>
    </row>
    <row r="715" spans="1:12" customFormat="1" hidden="1">
      <c r="A715" s="10">
        <v>41428</v>
      </c>
      <c r="B715" s="11">
        <v>0.46875</v>
      </c>
      <c r="C715">
        <v>0</v>
      </c>
      <c r="D715">
        <v>104.12</v>
      </c>
      <c r="E715">
        <f t="shared" si="44"/>
        <v>8.1069999999999989E-2</v>
      </c>
      <c r="F715">
        <v>83.61</v>
      </c>
      <c r="G715">
        <v>13.5</v>
      </c>
      <c r="H715">
        <f t="shared" si="45"/>
        <v>6.9289300000000082</v>
      </c>
      <c r="I715">
        <f t="shared" si="46"/>
        <v>6.9289300000000081E-2</v>
      </c>
      <c r="J715">
        <f t="shared" si="47"/>
        <v>1.6307590188266924E-3</v>
      </c>
      <c r="L715">
        <v>5.8707324677760928</v>
      </c>
    </row>
    <row r="716" spans="1:12" customFormat="1" hidden="1">
      <c r="A716" s="10">
        <v>41428</v>
      </c>
      <c r="B716" s="11">
        <v>0.47222222222222227</v>
      </c>
      <c r="C716">
        <v>0</v>
      </c>
      <c r="D716">
        <v>104.03</v>
      </c>
      <c r="E716">
        <f t="shared" si="44"/>
        <v>8.1069999999999989E-2</v>
      </c>
      <c r="F716">
        <v>83.56</v>
      </c>
      <c r="G716">
        <v>13.5</v>
      </c>
      <c r="H716">
        <f t="shared" si="45"/>
        <v>6.888930000000002</v>
      </c>
      <c r="I716">
        <f t="shared" si="46"/>
        <v>6.8889300000000014E-2</v>
      </c>
      <c r="J716">
        <f t="shared" si="47"/>
        <v>1.6073253116869652E-3</v>
      </c>
      <c r="L716">
        <v>5.7863711220730751</v>
      </c>
    </row>
    <row r="717" spans="1:12" customFormat="1" hidden="1">
      <c r="A717" s="10">
        <v>41428</v>
      </c>
      <c r="B717" s="11">
        <v>0.47569444444444442</v>
      </c>
      <c r="C717">
        <v>0</v>
      </c>
      <c r="D717">
        <v>103.98</v>
      </c>
      <c r="E717">
        <f t="shared" si="44"/>
        <v>8.1069999999999989E-2</v>
      </c>
      <c r="F717">
        <v>83.52</v>
      </c>
      <c r="G717">
        <v>13.5</v>
      </c>
      <c r="H717">
        <f t="shared" si="45"/>
        <v>6.8789300000000111</v>
      </c>
      <c r="I717">
        <f t="shared" si="46"/>
        <v>6.8789300000000109E-2</v>
      </c>
      <c r="J717">
        <f t="shared" si="47"/>
        <v>1.6014986599611392E-3</v>
      </c>
      <c r="L717">
        <v>5.7653951758601005</v>
      </c>
    </row>
    <row r="718" spans="1:12" customFormat="1" hidden="1">
      <c r="A718" s="10">
        <v>41428</v>
      </c>
      <c r="B718" s="11">
        <v>0.47916666666666669</v>
      </c>
      <c r="C718">
        <v>0</v>
      </c>
      <c r="D718">
        <v>103.87</v>
      </c>
      <c r="E718">
        <f t="shared" si="44"/>
        <v>8.1069999999999989E-2</v>
      </c>
      <c r="F718">
        <v>83.37</v>
      </c>
      <c r="G718">
        <v>13.5</v>
      </c>
      <c r="H718">
        <f t="shared" si="45"/>
        <v>6.9189300000000031</v>
      </c>
      <c r="I718">
        <f t="shared" si="46"/>
        <v>6.9189300000000037E-2</v>
      </c>
      <c r="J718">
        <f t="shared" si="47"/>
        <v>1.6248815085897748E-3</v>
      </c>
      <c r="K718">
        <f>J718*3600</f>
        <v>5.849573430923189</v>
      </c>
      <c r="L718" s="1">
        <v>5.849573430923189</v>
      </c>
    </row>
    <row r="719" spans="1:12" customFormat="1" hidden="1">
      <c r="A719" s="10">
        <v>41428</v>
      </c>
      <c r="B719" s="11">
        <v>0.4826388888888889</v>
      </c>
      <c r="C719">
        <v>0</v>
      </c>
      <c r="D719">
        <v>103.71</v>
      </c>
      <c r="E719">
        <f t="shared" si="44"/>
        <v>8.1069999999999989E-2</v>
      </c>
      <c r="F719">
        <v>83.25</v>
      </c>
      <c r="G719">
        <v>13.5</v>
      </c>
      <c r="H719">
        <f t="shared" si="45"/>
        <v>6.8789299999999969</v>
      </c>
      <c r="I719">
        <f t="shared" si="46"/>
        <v>6.878929999999997E-2</v>
      </c>
      <c r="J719">
        <f t="shared" si="47"/>
        <v>1.601498659961132E-3</v>
      </c>
      <c r="L719">
        <v>5.7653951758600748</v>
      </c>
    </row>
    <row r="720" spans="1:12" customFormat="1" hidden="1">
      <c r="A720" s="10">
        <v>41428</v>
      </c>
      <c r="B720" s="11">
        <v>0.4861111111111111</v>
      </c>
      <c r="C720">
        <v>0</v>
      </c>
      <c r="D720">
        <v>103.64</v>
      </c>
      <c r="E720">
        <f t="shared" si="44"/>
        <v>8.1069999999999989E-2</v>
      </c>
      <c r="F720">
        <v>83.2</v>
      </c>
      <c r="G720">
        <v>13.5</v>
      </c>
      <c r="H720">
        <f t="shared" si="45"/>
        <v>6.8589300000000009</v>
      </c>
      <c r="I720">
        <f t="shared" si="46"/>
        <v>6.8589300000000006E-2</v>
      </c>
      <c r="J720">
        <f t="shared" si="47"/>
        <v>1.5898834220523827E-3</v>
      </c>
      <c r="L720">
        <v>5.7235803193885779</v>
      </c>
    </row>
    <row r="721" spans="1:12" customFormat="1" hidden="1">
      <c r="A721" s="10">
        <v>41428</v>
      </c>
      <c r="B721" s="11">
        <v>0.48958333333333331</v>
      </c>
      <c r="C721">
        <v>0</v>
      </c>
      <c r="D721">
        <v>103.58</v>
      </c>
      <c r="E721">
        <f t="shared" si="44"/>
        <v>8.1069999999999989E-2</v>
      </c>
      <c r="F721">
        <v>83.13</v>
      </c>
      <c r="G721">
        <v>13.5</v>
      </c>
      <c r="H721">
        <f t="shared" si="45"/>
        <v>6.868930000000006</v>
      </c>
      <c r="I721">
        <f t="shared" si="46"/>
        <v>6.8689300000000064E-2</v>
      </c>
      <c r="J721">
        <f t="shared" si="47"/>
        <v>1.5956846998257204E-3</v>
      </c>
      <c r="L721">
        <v>5.744464919372593</v>
      </c>
    </row>
    <row r="722" spans="1:12" customFormat="1" hidden="1">
      <c r="A722" s="10">
        <v>41428</v>
      </c>
      <c r="B722" s="11">
        <v>0.49305555555555558</v>
      </c>
      <c r="C722">
        <v>0</v>
      </c>
      <c r="D722">
        <v>103.39</v>
      </c>
      <c r="E722">
        <f t="shared" si="44"/>
        <v>8.1069999999999989E-2</v>
      </c>
      <c r="F722">
        <v>82.99</v>
      </c>
      <c r="G722">
        <v>13.5</v>
      </c>
      <c r="H722">
        <f t="shared" si="45"/>
        <v>6.8189300000000088</v>
      </c>
      <c r="I722">
        <f t="shared" si="46"/>
        <v>6.8189300000000092E-2</v>
      </c>
      <c r="J722">
        <f t="shared" si="47"/>
        <v>1.5668049497777697E-3</v>
      </c>
      <c r="L722">
        <v>5.6404978191999708</v>
      </c>
    </row>
    <row r="723" spans="1:12" customFormat="1" hidden="1">
      <c r="A723" s="10">
        <v>41428</v>
      </c>
      <c r="B723" s="11">
        <v>0.49652777777777773</v>
      </c>
      <c r="C723">
        <v>0</v>
      </c>
      <c r="D723">
        <v>103.34</v>
      </c>
      <c r="E723">
        <f t="shared" si="44"/>
        <v>8.1069999999999989E-2</v>
      </c>
      <c r="F723">
        <v>82.88</v>
      </c>
      <c r="G723">
        <v>13.5</v>
      </c>
      <c r="H723">
        <f t="shared" si="45"/>
        <v>6.8789300000000111</v>
      </c>
      <c r="I723">
        <f t="shared" si="46"/>
        <v>6.8789300000000109E-2</v>
      </c>
      <c r="J723">
        <f t="shared" si="47"/>
        <v>1.6014986599611392E-3</v>
      </c>
      <c r="L723">
        <v>5.7653951758601005</v>
      </c>
    </row>
    <row r="724" spans="1:12" customFormat="1">
      <c r="A724" s="10">
        <v>41428</v>
      </c>
      <c r="B724" s="11">
        <v>0.5</v>
      </c>
      <c r="C724">
        <v>0</v>
      </c>
      <c r="D724">
        <v>103.25</v>
      </c>
      <c r="E724">
        <f t="shared" si="44"/>
        <v>8.1069999999999989E-2</v>
      </c>
      <c r="F724">
        <v>82.8</v>
      </c>
      <c r="G724">
        <v>13.5</v>
      </c>
      <c r="H724">
        <f t="shared" si="45"/>
        <v>6.868930000000006</v>
      </c>
      <c r="I724">
        <f t="shared" si="46"/>
        <v>6.8689300000000064E-2</v>
      </c>
      <c r="J724">
        <f t="shared" si="47"/>
        <v>1.5956846998257204E-3</v>
      </c>
      <c r="K724">
        <f>J724*3600</f>
        <v>5.744464919372593</v>
      </c>
      <c r="L724" s="13">
        <f>K724*1000/156000</f>
        <v>3.6823493072901232E-2</v>
      </c>
    </row>
    <row r="725" spans="1:12" customFormat="1" hidden="1">
      <c r="A725" s="10">
        <v>41428</v>
      </c>
      <c r="B725" s="11">
        <v>0.50347222222222221</v>
      </c>
      <c r="C725">
        <v>0</v>
      </c>
      <c r="D725">
        <v>103.25</v>
      </c>
      <c r="E725">
        <f t="shared" si="44"/>
        <v>8.1069999999999989E-2</v>
      </c>
      <c r="F725">
        <v>82.81</v>
      </c>
      <c r="G725">
        <v>13.5</v>
      </c>
      <c r="H725">
        <f t="shared" si="45"/>
        <v>6.8589300000000009</v>
      </c>
      <c r="I725">
        <f t="shared" si="46"/>
        <v>6.8589300000000006E-2</v>
      </c>
      <c r="J725">
        <f t="shared" si="47"/>
        <v>1.5898834220523827E-3</v>
      </c>
      <c r="L725">
        <v>5.7235803193885779</v>
      </c>
    </row>
    <row r="726" spans="1:12" customFormat="1" hidden="1">
      <c r="A726" s="10">
        <v>41428</v>
      </c>
      <c r="B726" s="11">
        <v>0.50694444444444442</v>
      </c>
      <c r="C726">
        <v>0</v>
      </c>
      <c r="D726">
        <v>103.24</v>
      </c>
      <c r="E726">
        <f t="shared" si="44"/>
        <v>8.1069999999999989E-2</v>
      </c>
      <c r="F726">
        <v>82.84</v>
      </c>
      <c r="G726">
        <v>13.5</v>
      </c>
      <c r="H726">
        <f t="shared" si="45"/>
        <v>6.8189299999999946</v>
      </c>
      <c r="I726">
        <f t="shared" si="46"/>
        <v>6.8189299999999953E-2</v>
      </c>
      <c r="J726">
        <f t="shared" si="47"/>
        <v>1.5668049497777612E-3</v>
      </c>
      <c r="L726">
        <v>5.6404978191999406</v>
      </c>
    </row>
    <row r="727" spans="1:12" customFormat="1" hidden="1">
      <c r="A727" s="10">
        <v>41428</v>
      </c>
      <c r="B727" s="11">
        <v>0.51041666666666663</v>
      </c>
      <c r="C727">
        <v>0</v>
      </c>
      <c r="D727">
        <v>103.26</v>
      </c>
      <c r="E727">
        <f t="shared" si="44"/>
        <v>8.1069999999999989E-2</v>
      </c>
      <c r="F727">
        <v>82.82</v>
      </c>
      <c r="G727">
        <v>13.5</v>
      </c>
      <c r="H727">
        <f t="shared" si="45"/>
        <v>6.8589300000000151</v>
      </c>
      <c r="I727">
        <f t="shared" si="46"/>
        <v>6.8589300000000145E-2</v>
      </c>
      <c r="J727">
        <f t="shared" si="47"/>
        <v>1.5898834220523914E-3</v>
      </c>
      <c r="L727">
        <v>5.723580319388609</v>
      </c>
    </row>
    <row r="728" spans="1:12" customFormat="1" hidden="1">
      <c r="A728" s="10">
        <v>41428</v>
      </c>
      <c r="B728" s="11">
        <v>0.51388888888888895</v>
      </c>
      <c r="C728">
        <v>0</v>
      </c>
      <c r="D728">
        <v>103.25</v>
      </c>
      <c r="E728">
        <f t="shared" si="44"/>
        <v>8.1069999999999989E-2</v>
      </c>
      <c r="F728">
        <v>82.79</v>
      </c>
      <c r="G728">
        <v>13.5</v>
      </c>
      <c r="H728">
        <f t="shared" si="45"/>
        <v>6.8789299999999969</v>
      </c>
      <c r="I728">
        <f t="shared" si="46"/>
        <v>6.878929999999997E-2</v>
      </c>
      <c r="J728">
        <f t="shared" si="47"/>
        <v>1.601498659961132E-3</v>
      </c>
      <c r="L728">
        <v>5.7653951758600748</v>
      </c>
    </row>
    <row r="729" spans="1:12" customFormat="1" hidden="1">
      <c r="A729" s="10">
        <v>41428</v>
      </c>
      <c r="B729" s="11">
        <v>0.51736111111111105</v>
      </c>
      <c r="C729">
        <v>0</v>
      </c>
      <c r="D729">
        <v>103.28</v>
      </c>
      <c r="E729">
        <f t="shared" si="44"/>
        <v>8.1069999999999989E-2</v>
      </c>
      <c r="F729">
        <v>82.8</v>
      </c>
      <c r="G729">
        <v>13.5</v>
      </c>
      <c r="H729">
        <f t="shared" si="45"/>
        <v>6.8989300000000071</v>
      </c>
      <c r="I729">
        <f t="shared" si="46"/>
        <v>6.8989300000000073E-2</v>
      </c>
      <c r="J729">
        <f t="shared" si="47"/>
        <v>1.6131646642248434E-3</v>
      </c>
      <c r="L729">
        <v>5.8073927912094359</v>
      </c>
    </row>
    <row r="730" spans="1:12" customFormat="1" hidden="1">
      <c r="A730" s="10">
        <v>41428</v>
      </c>
      <c r="B730" s="11">
        <v>0.52083333333333337</v>
      </c>
      <c r="C730">
        <v>0</v>
      </c>
      <c r="D730">
        <v>103.19</v>
      </c>
      <c r="E730">
        <f t="shared" si="44"/>
        <v>8.1069999999999989E-2</v>
      </c>
      <c r="F730">
        <v>82.69</v>
      </c>
      <c r="G730">
        <v>13.5</v>
      </c>
      <c r="H730">
        <f t="shared" si="45"/>
        <v>6.9189300000000031</v>
      </c>
      <c r="I730">
        <f t="shared" si="46"/>
        <v>6.9189300000000037E-2</v>
      </c>
      <c r="J730">
        <f t="shared" si="47"/>
        <v>1.6248815085897748E-3</v>
      </c>
      <c r="K730">
        <f>J730*3600</f>
        <v>5.849573430923189</v>
      </c>
      <c r="L730" s="1">
        <v>5.849573430923189</v>
      </c>
    </row>
    <row r="731" spans="1:12" customFormat="1" hidden="1">
      <c r="A731" s="10">
        <v>41428</v>
      </c>
      <c r="B731" s="11">
        <v>0.52430555555555558</v>
      </c>
      <c r="C731">
        <v>0</v>
      </c>
      <c r="D731">
        <v>103.17</v>
      </c>
      <c r="E731">
        <f t="shared" si="44"/>
        <v>8.1069999999999989E-2</v>
      </c>
      <c r="F731">
        <v>82.62</v>
      </c>
      <c r="G731">
        <v>13.5</v>
      </c>
      <c r="H731">
        <f t="shared" si="45"/>
        <v>6.9689300000000003</v>
      </c>
      <c r="I731">
        <f t="shared" si="46"/>
        <v>6.968930000000001E-2</v>
      </c>
      <c r="J731">
        <f t="shared" si="47"/>
        <v>1.6543965279422637E-3</v>
      </c>
      <c r="L731">
        <v>5.9558275005921493</v>
      </c>
    </row>
    <row r="732" spans="1:12" customFormat="1" hidden="1">
      <c r="A732" s="10">
        <v>41428</v>
      </c>
      <c r="B732" s="11">
        <v>0.52777777777777779</v>
      </c>
      <c r="C732">
        <v>0</v>
      </c>
      <c r="D732">
        <v>103.07</v>
      </c>
      <c r="E732">
        <f t="shared" si="44"/>
        <v>8.1069999999999989E-2</v>
      </c>
      <c r="F732">
        <v>82.59</v>
      </c>
      <c r="G732">
        <v>13.5</v>
      </c>
      <c r="H732">
        <f t="shared" si="45"/>
        <v>6.8989299999999929</v>
      </c>
      <c r="I732">
        <f t="shared" si="46"/>
        <v>6.8989299999999934E-2</v>
      </c>
      <c r="J732">
        <f t="shared" si="47"/>
        <v>1.6131646642248349E-3</v>
      </c>
      <c r="L732">
        <v>5.8073927912094057</v>
      </c>
    </row>
    <row r="733" spans="1:12" customFormat="1" hidden="1">
      <c r="A733" s="10">
        <v>41428</v>
      </c>
      <c r="B733" s="11">
        <v>0.53125</v>
      </c>
      <c r="C733">
        <v>0</v>
      </c>
      <c r="D733">
        <v>103</v>
      </c>
      <c r="E733">
        <f t="shared" si="44"/>
        <v>8.1069999999999989E-2</v>
      </c>
      <c r="F733">
        <v>82.6</v>
      </c>
      <c r="G733">
        <v>13.5</v>
      </c>
      <c r="H733">
        <f t="shared" si="45"/>
        <v>6.8189300000000088</v>
      </c>
      <c r="I733">
        <f t="shared" si="46"/>
        <v>6.8189300000000092E-2</v>
      </c>
      <c r="J733">
        <f t="shared" si="47"/>
        <v>1.5668049497777697E-3</v>
      </c>
      <c r="L733">
        <v>5.6404978191999708</v>
      </c>
    </row>
    <row r="734" spans="1:12" customFormat="1" hidden="1">
      <c r="A734" s="10">
        <v>41428</v>
      </c>
      <c r="B734" s="11">
        <v>0.53472222222222221</v>
      </c>
      <c r="C734">
        <v>0</v>
      </c>
      <c r="D734">
        <v>103</v>
      </c>
      <c r="E734">
        <f t="shared" si="44"/>
        <v>8.1069999999999989E-2</v>
      </c>
      <c r="F734">
        <v>82.58</v>
      </c>
      <c r="G734">
        <v>13.5</v>
      </c>
      <c r="H734">
        <f t="shared" si="45"/>
        <v>6.8389300000000048</v>
      </c>
      <c r="I734">
        <f t="shared" si="46"/>
        <v>6.8389300000000042E-2</v>
      </c>
      <c r="J734">
        <f t="shared" si="47"/>
        <v>1.5783188766450313E-3</v>
      </c>
      <c r="L734">
        <v>5.6819479559221131</v>
      </c>
    </row>
    <row r="735" spans="1:12" customFormat="1" hidden="1">
      <c r="A735" s="10">
        <v>41428</v>
      </c>
      <c r="B735" s="11">
        <v>0.53819444444444442</v>
      </c>
      <c r="C735">
        <v>0</v>
      </c>
      <c r="D735">
        <v>102.93</v>
      </c>
      <c r="E735">
        <f t="shared" si="44"/>
        <v>8.1069999999999989E-2</v>
      </c>
      <c r="F735">
        <v>82.51</v>
      </c>
      <c r="G735">
        <v>13.5</v>
      </c>
      <c r="H735">
        <f t="shared" si="45"/>
        <v>6.8389300000000048</v>
      </c>
      <c r="I735">
        <f t="shared" si="46"/>
        <v>6.8389300000000042E-2</v>
      </c>
      <c r="J735">
        <f t="shared" si="47"/>
        <v>1.5783188766450313E-3</v>
      </c>
      <c r="L735">
        <v>5.6819479559221131</v>
      </c>
    </row>
    <row r="736" spans="1:12" customFormat="1">
      <c r="A736" s="10">
        <v>41428</v>
      </c>
      <c r="B736" s="11">
        <v>0.54166666666666663</v>
      </c>
      <c r="C736">
        <v>0</v>
      </c>
      <c r="D736">
        <v>102.85</v>
      </c>
      <c r="E736">
        <f t="shared" si="44"/>
        <v>8.1069999999999989E-2</v>
      </c>
      <c r="F736">
        <v>82.43</v>
      </c>
      <c r="G736">
        <v>13.5</v>
      </c>
      <c r="H736">
        <f t="shared" si="45"/>
        <v>6.8389299999999906</v>
      </c>
      <c r="I736">
        <f t="shared" si="46"/>
        <v>6.8389299999999903E-2</v>
      </c>
      <c r="J736">
        <f t="shared" si="47"/>
        <v>1.5783188766450228E-3</v>
      </c>
      <c r="K736">
        <f>J736*3600</f>
        <v>5.681947955922082</v>
      </c>
      <c r="L736" s="13">
        <f>K736*1000/156000</f>
        <v>3.6422743307192834E-2</v>
      </c>
    </row>
    <row r="737" spans="1:12" customFormat="1" hidden="1">
      <c r="A737" s="10">
        <v>41428</v>
      </c>
      <c r="B737" s="11">
        <v>0.54513888888888895</v>
      </c>
      <c r="C737">
        <v>0</v>
      </c>
      <c r="D737">
        <v>102.79</v>
      </c>
      <c r="E737">
        <f t="shared" si="44"/>
        <v>8.1069999999999989E-2</v>
      </c>
      <c r="F737">
        <v>82.47</v>
      </c>
      <c r="G737">
        <v>13.5</v>
      </c>
      <c r="H737">
        <f t="shared" si="45"/>
        <v>6.7389300000000105</v>
      </c>
      <c r="I737">
        <f t="shared" si="46"/>
        <v>6.738930000000011E-2</v>
      </c>
      <c r="J737">
        <f t="shared" si="47"/>
        <v>1.521253944685405E-3</v>
      </c>
      <c r="L737">
        <v>5.4765142008674577</v>
      </c>
    </row>
    <row r="738" spans="1:12" customFormat="1" hidden="1">
      <c r="A738" s="10">
        <v>41428</v>
      </c>
      <c r="B738" s="11">
        <v>0.54861111111111105</v>
      </c>
      <c r="C738">
        <v>0</v>
      </c>
      <c r="D738">
        <v>102.81</v>
      </c>
      <c r="E738">
        <f t="shared" si="44"/>
        <v>8.1069999999999989E-2</v>
      </c>
      <c r="F738">
        <v>82.41</v>
      </c>
      <c r="G738">
        <v>13.5</v>
      </c>
      <c r="H738">
        <f t="shared" si="45"/>
        <v>6.8189300000000088</v>
      </c>
      <c r="I738">
        <f t="shared" si="46"/>
        <v>6.8189300000000092E-2</v>
      </c>
      <c r="J738">
        <f t="shared" si="47"/>
        <v>1.5668049497777697E-3</v>
      </c>
      <c r="L738">
        <v>5.6404978191999708</v>
      </c>
    </row>
    <row r="739" spans="1:12" customFormat="1" hidden="1">
      <c r="A739" s="10">
        <v>41428</v>
      </c>
      <c r="B739" s="11">
        <v>0.55208333333333337</v>
      </c>
      <c r="C739">
        <v>0</v>
      </c>
      <c r="D739">
        <v>102.76</v>
      </c>
      <c r="E739">
        <f t="shared" si="44"/>
        <v>8.1069999999999989E-2</v>
      </c>
      <c r="F739">
        <v>82.39</v>
      </c>
      <c r="G739">
        <v>13.5</v>
      </c>
      <c r="H739">
        <f t="shared" si="45"/>
        <v>6.7889300000000077</v>
      </c>
      <c r="I739">
        <f t="shared" si="46"/>
        <v>6.7889300000000083E-2</v>
      </c>
      <c r="J739">
        <f t="shared" si="47"/>
        <v>1.549628807182711E-3</v>
      </c>
      <c r="L739">
        <v>5.5786637058577595</v>
      </c>
    </row>
    <row r="740" spans="1:12" customFormat="1" hidden="1">
      <c r="A740" s="10">
        <v>41428</v>
      </c>
      <c r="B740" s="11">
        <v>0.55555555555555558</v>
      </c>
      <c r="C740">
        <v>0</v>
      </c>
      <c r="D740">
        <v>102.74</v>
      </c>
      <c r="E740">
        <f t="shared" si="44"/>
        <v>8.1069999999999989E-2</v>
      </c>
      <c r="F740">
        <v>82.35</v>
      </c>
      <c r="G740">
        <v>13.5</v>
      </c>
      <c r="H740">
        <f t="shared" si="45"/>
        <v>6.8089300000000037</v>
      </c>
      <c r="I740">
        <f t="shared" si="46"/>
        <v>6.8089300000000033E-2</v>
      </c>
      <c r="J740">
        <f t="shared" si="47"/>
        <v>1.5610669451541757E-3</v>
      </c>
      <c r="L740">
        <v>5.6198410025550327</v>
      </c>
    </row>
    <row r="741" spans="1:12" customFormat="1" hidden="1">
      <c r="A741" s="10">
        <v>41428</v>
      </c>
      <c r="B741" s="11">
        <v>0.55902777777777779</v>
      </c>
      <c r="C741">
        <v>0</v>
      </c>
      <c r="D741">
        <v>102.65</v>
      </c>
      <c r="E741">
        <f t="shared" si="44"/>
        <v>8.1069999999999989E-2</v>
      </c>
      <c r="F741">
        <v>82.32</v>
      </c>
      <c r="G741">
        <v>13.5</v>
      </c>
      <c r="H741">
        <f t="shared" si="45"/>
        <v>6.7489300000000156</v>
      </c>
      <c r="I741">
        <f t="shared" si="46"/>
        <v>6.7489300000000155E-2</v>
      </c>
      <c r="J741">
        <f t="shared" si="47"/>
        <v>1.5269037563844122E-3</v>
      </c>
      <c r="L741">
        <v>5.4968535229838835</v>
      </c>
    </row>
    <row r="742" spans="1:12" customFormat="1" hidden="1">
      <c r="A742" s="10">
        <v>41428</v>
      </c>
      <c r="B742" s="11">
        <v>0.5625</v>
      </c>
      <c r="C742">
        <v>0</v>
      </c>
      <c r="D742">
        <v>102.78</v>
      </c>
      <c r="E742">
        <f t="shared" si="44"/>
        <v>8.1069999999999989E-2</v>
      </c>
      <c r="F742">
        <v>82.38</v>
      </c>
      <c r="G742">
        <v>13.5</v>
      </c>
      <c r="H742">
        <f t="shared" si="45"/>
        <v>6.8189300000000088</v>
      </c>
      <c r="I742">
        <f t="shared" si="46"/>
        <v>6.8189300000000092E-2</v>
      </c>
      <c r="J742">
        <f t="shared" si="47"/>
        <v>1.5668049497777697E-3</v>
      </c>
      <c r="K742">
        <f>J742*3600</f>
        <v>5.6404978191999708</v>
      </c>
      <c r="L742">
        <v>5.6404978191999708</v>
      </c>
    </row>
    <row r="743" spans="1:12" customFormat="1" hidden="1">
      <c r="A743" s="10">
        <v>41428</v>
      </c>
      <c r="B743" s="11">
        <v>0.56597222222222221</v>
      </c>
      <c r="C743">
        <v>0</v>
      </c>
      <c r="D743">
        <v>102.67</v>
      </c>
      <c r="E743">
        <f t="shared" si="44"/>
        <v>8.1069999999999989E-2</v>
      </c>
      <c r="F743">
        <v>82.34</v>
      </c>
      <c r="G743">
        <v>13.5</v>
      </c>
      <c r="H743">
        <f t="shared" si="45"/>
        <v>6.7489300000000014</v>
      </c>
      <c r="I743">
        <f t="shared" si="46"/>
        <v>6.7489300000000016E-2</v>
      </c>
      <c r="J743">
        <f t="shared" si="47"/>
        <v>1.5269037563844026E-3</v>
      </c>
      <c r="L743">
        <v>5.4968535229838498</v>
      </c>
    </row>
    <row r="744" spans="1:12" customFormat="1" hidden="1">
      <c r="A744" s="10">
        <v>41428</v>
      </c>
      <c r="B744" s="11">
        <v>0.56944444444444442</v>
      </c>
      <c r="C744">
        <v>0</v>
      </c>
      <c r="D744">
        <v>102.71</v>
      </c>
      <c r="E744">
        <f t="shared" si="44"/>
        <v>8.1069999999999989E-2</v>
      </c>
      <c r="F744">
        <v>82.24</v>
      </c>
      <c r="G744">
        <v>13.5</v>
      </c>
      <c r="H744">
        <f t="shared" si="45"/>
        <v>6.888930000000002</v>
      </c>
      <c r="I744">
        <f t="shared" si="46"/>
        <v>6.8889300000000014E-2</v>
      </c>
      <c r="J744">
        <f t="shared" si="47"/>
        <v>1.6073253116869652E-3</v>
      </c>
      <c r="L744">
        <v>5.7863711220730751</v>
      </c>
    </row>
    <row r="745" spans="1:12" customFormat="1" hidden="1">
      <c r="A745" s="10">
        <v>41428</v>
      </c>
      <c r="B745" s="11">
        <v>0.57291666666666663</v>
      </c>
      <c r="C745">
        <v>0</v>
      </c>
      <c r="D745">
        <v>102.67</v>
      </c>
      <c r="E745">
        <f t="shared" si="44"/>
        <v>8.1069999999999989E-2</v>
      </c>
      <c r="F745">
        <v>82.3</v>
      </c>
      <c r="G745">
        <v>13.5</v>
      </c>
      <c r="H745">
        <f t="shared" si="45"/>
        <v>6.7889300000000077</v>
      </c>
      <c r="I745">
        <f t="shared" si="46"/>
        <v>6.7889300000000083E-2</v>
      </c>
      <c r="J745">
        <f t="shared" si="47"/>
        <v>1.549628807182711E-3</v>
      </c>
      <c r="L745">
        <v>5.5786637058577595</v>
      </c>
    </row>
    <row r="746" spans="1:12" customFormat="1" hidden="1">
      <c r="A746" s="10">
        <v>41428</v>
      </c>
      <c r="B746" s="11">
        <v>0.57638888888888895</v>
      </c>
      <c r="C746">
        <v>0</v>
      </c>
      <c r="D746">
        <v>102.64</v>
      </c>
      <c r="E746">
        <f t="shared" si="44"/>
        <v>8.1069999999999989E-2</v>
      </c>
      <c r="F746">
        <v>82.29</v>
      </c>
      <c r="G746">
        <v>13.5</v>
      </c>
      <c r="H746">
        <f t="shared" si="45"/>
        <v>6.7689299999999974</v>
      </c>
      <c r="I746">
        <f t="shared" si="46"/>
        <v>6.768929999999998E-2</v>
      </c>
      <c r="J746">
        <f t="shared" si="47"/>
        <v>1.5382411023735149E-3</v>
      </c>
      <c r="L746">
        <v>5.5376679685446533</v>
      </c>
    </row>
    <row r="747" spans="1:12" customFormat="1" hidden="1">
      <c r="A747" s="10">
        <v>41428</v>
      </c>
      <c r="B747" s="11">
        <v>0.57986111111111105</v>
      </c>
      <c r="C747">
        <v>0</v>
      </c>
      <c r="D747">
        <v>102.55</v>
      </c>
      <c r="E747">
        <f t="shared" si="44"/>
        <v>8.1069999999999989E-2</v>
      </c>
      <c r="F747">
        <v>82.21</v>
      </c>
      <c r="G747">
        <v>13.5</v>
      </c>
      <c r="H747">
        <f t="shared" si="45"/>
        <v>6.7589300000000065</v>
      </c>
      <c r="I747">
        <f t="shared" si="46"/>
        <v>6.758930000000006E-2</v>
      </c>
      <c r="J747">
        <f t="shared" si="47"/>
        <v>1.5325661391771281E-3</v>
      </c>
      <c r="L747">
        <v>5.5172381010376617</v>
      </c>
    </row>
    <row r="748" spans="1:12" customFormat="1">
      <c r="A748" s="10">
        <v>41428</v>
      </c>
      <c r="B748" s="11">
        <v>0.58333333333333337</v>
      </c>
      <c r="C748">
        <v>0</v>
      </c>
      <c r="D748">
        <v>102.53</v>
      </c>
      <c r="E748">
        <f t="shared" si="44"/>
        <v>8.1069999999999989E-2</v>
      </c>
      <c r="F748">
        <v>82.14</v>
      </c>
      <c r="G748">
        <v>13.5</v>
      </c>
      <c r="H748">
        <f t="shared" si="45"/>
        <v>6.8089300000000037</v>
      </c>
      <c r="I748">
        <f t="shared" si="46"/>
        <v>6.8089300000000033E-2</v>
      </c>
      <c r="J748">
        <f t="shared" si="47"/>
        <v>1.5610669451541757E-3</v>
      </c>
      <c r="K748">
        <f>J748*3600</f>
        <v>5.6198410025550327</v>
      </c>
      <c r="L748" s="13">
        <f>K748*1000/156000</f>
        <v>3.6024621811250213E-2</v>
      </c>
    </row>
    <row r="749" spans="1:12" customFormat="1" hidden="1">
      <c r="A749" s="10">
        <v>41428</v>
      </c>
      <c r="B749" s="11">
        <v>0.58680555555555558</v>
      </c>
      <c r="C749">
        <v>0</v>
      </c>
      <c r="D749">
        <v>102.52</v>
      </c>
      <c r="E749">
        <f t="shared" si="44"/>
        <v>8.1069999999999989E-2</v>
      </c>
      <c r="F749">
        <v>82.18</v>
      </c>
      <c r="G749">
        <v>13.5</v>
      </c>
      <c r="H749">
        <f t="shared" si="45"/>
        <v>6.7589299999999923</v>
      </c>
      <c r="I749">
        <f t="shared" si="46"/>
        <v>6.7589299999999922E-2</v>
      </c>
      <c r="J749">
        <f t="shared" si="47"/>
        <v>1.5325661391771201E-3</v>
      </c>
      <c r="L749">
        <v>5.5172381010376323</v>
      </c>
    </row>
    <row r="750" spans="1:12" customFormat="1" hidden="1">
      <c r="A750" s="10">
        <v>41428</v>
      </c>
      <c r="B750" s="11">
        <v>0.59027777777777779</v>
      </c>
      <c r="C750">
        <v>0</v>
      </c>
      <c r="D750">
        <v>102.53</v>
      </c>
      <c r="E750">
        <f t="shared" si="44"/>
        <v>8.1069999999999989E-2</v>
      </c>
      <c r="F750">
        <v>82.22</v>
      </c>
      <c r="G750">
        <v>13.5</v>
      </c>
      <c r="H750">
        <f t="shared" si="45"/>
        <v>6.7289300000000054</v>
      </c>
      <c r="I750">
        <f t="shared" si="46"/>
        <v>6.7289300000000052E-2</v>
      </c>
      <c r="J750">
        <f t="shared" si="47"/>
        <v>1.515616694763263E-3</v>
      </c>
      <c r="L750">
        <v>5.4562201011477471</v>
      </c>
    </row>
    <row r="751" spans="1:12" customFormat="1" hidden="1">
      <c r="A751" s="10">
        <v>41428</v>
      </c>
      <c r="B751" s="11">
        <v>0.59375</v>
      </c>
      <c r="C751">
        <v>0</v>
      </c>
      <c r="D751">
        <v>102.5</v>
      </c>
      <c r="E751">
        <f t="shared" si="44"/>
        <v>8.1069999999999989E-2</v>
      </c>
      <c r="F751">
        <v>82.2</v>
      </c>
      <c r="G751">
        <v>13.5</v>
      </c>
      <c r="H751">
        <f t="shared" si="45"/>
        <v>6.7189300000000003</v>
      </c>
      <c r="I751">
        <f t="shared" si="46"/>
        <v>6.7189300000000007E-2</v>
      </c>
      <c r="J751">
        <f t="shared" si="47"/>
        <v>1.5099919972942192E-3</v>
      </c>
      <c r="L751">
        <v>5.4359711902591892</v>
      </c>
    </row>
    <row r="752" spans="1:12" customFormat="1" hidden="1">
      <c r="A752" s="10">
        <v>41428</v>
      </c>
      <c r="B752" s="11">
        <v>0.59722222222222221</v>
      </c>
      <c r="C752">
        <v>0</v>
      </c>
      <c r="D752">
        <v>102.5</v>
      </c>
      <c r="E752">
        <f t="shared" si="44"/>
        <v>8.1069999999999989E-2</v>
      </c>
      <c r="F752">
        <v>82.14</v>
      </c>
      <c r="G752">
        <v>13.5</v>
      </c>
      <c r="H752">
        <f t="shared" si="45"/>
        <v>6.7789300000000026</v>
      </c>
      <c r="I752">
        <f t="shared" si="46"/>
        <v>6.7789300000000025E-2</v>
      </c>
      <c r="J752">
        <f t="shared" si="47"/>
        <v>1.5439286552766452E-3</v>
      </c>
      <c r="L752">
        <v>5.5581431589959225</v>
      </c>
    </row>
    <row r="753" spans="1:12" customFormat="1" hidden="1">
      <c r="A753" s="10">
        <v>41428</v>
      </c>
      <c r="B753" s="11">
        <v>0.60069444444444442</v>
      </c>
      <c r="C753">
        <v>0</v>
      </c>
      <c r="D753">
        <v>102.49</v>
      </c>
      <c r="E753">
        <f t="shared" si="44"/>
        <v>8.1069999999999989E-2</v>
      </c>
      <c r="F753">
        <v>82.14</v>
      </c>
      <c r="G753">
        <v>13.5</v>
      </c>
      <c r="H753">
        <f t="shared" si="45"/>
        <v>6.7689299999999974</v>
      </c>
      <c r="I753">
        <f t="shared" si="46"/>
        <v>6.768929999999998E-2</v>
      </c>
      <c r="J753">
        <f t="shared" si="47"/>
        <v>1.5382411023735149E-3</v>
      </c>
      <c r="L753">
        <v>5.5376679685446533</v>
      </c>
    </row>
    <row r="754" spans="1:12" customFormat="1" hidden="1">
      <c r="A754" s="10">
        <v>41428</v>
      </c>
      <c r="B754" s="11">
        <v>0.60416666666666663</v>
      </c>
      <c r="C754">
        <v>0</v>
      </c>
      <c r="D754">
        <v>102.47</v>
      </c>
      <c r="E754">
        <f t="shared" si="44"/>
        <v>8.1069999999999989E-2</v>
      </c>
      <c r="F754">
        <v>82.16</v>
      </c>
      <c r="G754">
        <v>13.5</v>
      </c>
      <c r="H754">
        <f t="shared" si="45"/>
        <v>6.7289300000000054</v>
      </c>
      <c r="I754">
        <f t="shared" si="46"/>
        <v>6.7289300000000052E-2</v>
      </c>
      <c r="J754">
        <f t="shared" si="47"/>
        <v>1.515616694763263E-3</v>
      </c>
      <c r="K754">
        <f>J754*3600</f>
        <v>5.4562201011477471</v>
      </c>
      <c r="L754" s="1">
        <v>5.4562201011477471</v>
      </c>
    </row>
    <row r="755" spans="1:12" customFormat="1" hidden="1">
      <c r="A755" s="10">
        <v>41428</v>
      </c>
      <c r="B755" s="11">
        <v>0.60763888888888895</v>
      </c>
      <c r="C755">
        <v>0</v>
      </c>
      <c r="D755">
        <v>102.44</v>
      </c>
      <c r="E755">
        <f t="shared" si="44"/>
        <v>8.1069999999999989E-2</v>
      </c>
      <c r="F755">
        <v>82.13</v>
      </c>
      <c r="G755">
        <v>13.5</v>
      </c>
      <c r="H755">
        <f t="shared" si="45"/>
        <v>6.7289300000000054</v>
      </c>
      <c r="I755">
        <f t="shared" si="46"/>
        <v>6.7289300000000052E-2</v>
      </c>
      <c r="J755">
        <f t="shared" si="47"/>
        <v>1.515616694763263E-3</v>
      </c>
      <c r="L755">
        <v>5.4562201011477471</v>
      </c>
    </row>
    <row r="756" spans="1:12" customFormat="1" hidden="1">
      <c r="A756" s="10">
        <v>41428</v>
      </c>
      <c r="B756" s="11">
        <v>0.61111111111111105</v>
      </c>
      <c r="C756">
        <v>0</v>
      </c>
      <c r="D756">
        <v>102.43</v>
      </c>
      <c r="E756">
        <f t="shared" si="44"/>
        <v>8.1069999999999989E-2</v>
      </c>
      <c r="F756">
        <v>82.13</v>
      </c>
      <c r="G756">
        <v>13.5</v>
      </c>
      <c r="H756">
        <f t="shared" si="45"/>
        <v>6.7189300000000145</v>
      </c>
      <c r="I756">
        <f t="shared" si="46"/>
        <v>6.7189300000000146E-2</v>
      </c>
      <c r="J756">
        <f t="shared" si="47"/>
        <v>1.5099919972942288E-3</v>
      </c>
      <c r="L756">
        <v>5.4359711902592238</v>
      </c>
    </row>
    <row r="757" spans="1:12" customFormat="1" hidden="1">
      <c r="A757" s="10">
        <v>41428</v>
      </c>
      <c r="B757" s="11">
        <v>0.61458333333333337</v>
      </c>
      <c r="C757">
        <v>0</v>
      </c>
      <c r="D757">
        <v>102.45</v>
      </c>
      <c r="E757">
        <f t="shared" si="44"/>
        <v>8.1069999999999989E-2</v>
      </c>
      <c r="F757">
        <v>82.13</v>
      </c>
      <c r="G757">
        <v>13.5</v>
      </c>
      <c r="H757">
        <f t="shared" si="45"/>
        <v>6.7389300000000105</v>
      </c>
      <c r="I757">
        <f t="shared" si="46"/>
        <v>6.738930000000011E-2</v>
      </c>
      <c r="J757">
        <f t="shared" si="47"/>
        <v>1.521253944685405E-3</v>
      </c>
      <c r="L757">
        <v>5.4765142008674577</v>
      </c>
    </row>
    <row r="758" spans="1:12" customFormat="1" hidden="1">
      <c r="A758" s="10">
        <v>41428</v>
      </c>
      <c r="B758" s="11">
        <v>0.61805555555555558</v>
      </c>
      <c r="C758">
        <v>0</v>
      </c>
      <c r="D758">
        <v>102.48</v>
      </c>
      <c r="E758">
        <f t="shared" si="44"/>
        <v>8.1069999999999989E-2</v>
      </c>
      <c r="F758">
        <v>82.16</v>
      </c>
      <c r="G758">
        <v>13.5</v>
      </c>
      <c r="H758">
        <f t="shared" si="45"/>
        <v>6.7389300000000105</v>
      </c>
      <c r="I758">
        <f t="shared" si="46"/>
        <v>6.738930000000011E-2</v>
      </c>
      <c r="J758">
        <f t="shared" si="47"/>
        <v>1.521253944685405E-3</v>
      </c>
      <c r="L758">
        <v>5.4765142008674577</v>
      </c>
    </row>
    <row r="759" spans="1:12" customFormat="1" hidden="1">
      <c r="A759" s="10">
        <v>41428</v>
      </c>
      <c r="B759" s="11">
        <v>0.62152777777777779</v>
      </c>
      <c r="C759">
        <v>0</v>
      </c>
      <c r="D759">
        <v>102.48</v>
      </c>
      <c r="E759">
        <f t="shared" si="44"/>
        <v>8.1069999999999989E-2</v>
      </c>
      <c r="F759">
        <v>82.19</v>
      </c>
      <c r="G759">
        <v>13.5</v>
      </c>
      <c r="H759">
        <f t="shared" si="45"/>
        <v>6.7089300000000094</v>
      </c>
      <c r="I759">
        <f t="shared" si="46"/>
        <v>6.7089300000000088E-2</v>
      </c>
      <c r="J759">
        <f t="shared" si="47"/>
        <v>1.504379842947586E-3</v>
      </c>
      <c r="L759">
        <v>5.4157674346113094</v>
      </c>
    </row>
    <row r="760" spans="1:12" customFormat="1">
      <c r="A760" s="10">
        <v>41428</v>
      </c>
      <c r="B760" s="11">
        <v>0.625</v>
      </c>
      <c r="C760">
        <v>0</v>
      </c>
      <c r="D760">
        <v>102.44</v>
      </c>
      <c r="E760">
        <f t="shared" si="44"/>
        <v>8.1069999999999989E-2</v>
      </c>
      <c r="F760">
        <v>82.17</v>
      </c>
      <c r="G760">
        <v>13.5</v>
      </c>
      <c r="H760">
        <f t="shared" si="45"/>
        <v>6.6889299999999992</v>
      </c>
      <c r="I760">
        <f t="shared" si="46"/>
        <v>6.6889299999999985E-2</v>
      </c>
      <c r="J760">
        <f t="shared" si="47"/>
        <v>1.4931931262639668E-3</v>
      </c>
      <c r="K760">
        <f>J760*3600</f>
        <v>5.3754952545502803</v>
      </c>
      <c r="L760" s="13">
        <f>K760*1000/156000</f>
        <v>3.445830291378385E-2</v>
      </c>
    </row>
    <row r="761" spans="1:12" customFormat="1" hidden="1">
      <c r="A761" s="10">
        <v>41428</v>
      </c>
      <c r="B761" s="11">
        <v>0.62847222222222221</v>
      </c>
      <c r="C761">
        <v>0</v>
      </c>
      <c r="D761">
        <v>102.49</v>
      </c>
      <c r="E761">
        <f t="shared" si="44"/>
        <v>8.1069999999999989E-2</v>
      </c>
      <c r="F761">
        <v>82.18</v>
      </c>
      <c r="G761">
        <v>13.5</v>
      </c>
      <c r="H761">
        <f t="shared" si="45"/>
        <v>6.7289299999999912</v>
      </c>
      <c r="I761">
        <f t="shared" si="46"/>
        <v>6.7289299999999913E-2</v>
      </c>
      <c r="J761">
        <f t="shared" si="47"/>
        <v>1.5156166947632548E-3</v>
      </c>
      <c r="L761">
        <v>5.4562201011477169</v>
      </c>
    </row>
    <row r="762" spans="1:12" customFormat="1" hidden="1">
      <c r="A762" s="10">
        <v>41428</v>
      </c>
      <c r="B762" s="11">
        <v>0.63194444444444442</v>
      </c>
      <c r="C762">
        <v>0</v>
      </c>
      <c r="D762">
        <v>102.49</v>
      </c>
      <c r="E762">
        <f t="shared" si="44"/>
        <v>8.1069999999999989E-2</v>
      </c>
      <c r="F762">
        <v>82.17</v>
      </c>
      <c r="G762">
        <v>13.5</v>
      </c>
      <c r="H762">
        <f t="shared" si="45"/>
        <v>6.7389299999999963</v>
      </c>
      <c r="I762">
        <f t="shared" si="46"/>
        <v>6.7389299999999958E-2</v>
      </c>
      <c r="J762">
        <f t="shared" si="47"/>
        <v>1.5212539446853967E-3</v>
      </c>
      <c r="L762">
        <v>5.4765142008674284</v>
      </c>
    </row>
    <row r="763" spans="1:12" customFormat="1" hidden="1">
      <c r="A763" s="10">
        <v>41428</v>
      </c>
      <c r="B763" s="11">
        <v>0.63541666666666663</v>
      </c>
      <c r="C763">
        <v>0</v>
      </c>
      <c r="D763">
        <v>102.51</v>
      </c>
      <c r="E763">
        <f t="shared" si="44"/>
        <v>8.1069999999999989E-2</v>
      </c>
      <c r="F763">
        <v>82.18</v>
      </c>
      <c r="G763">
        <v>13.5</v>
      </c>
      <c r="H763">
        <f t="shared" si="45"/>
        <v>6.7489300000000014</v>
      </c>
      <c r="I763">
        <f t="shared" si="46"/>
        <v>6.7489300000000016E-2</v>
      </c>
      <c r="J763">
        <f t="shared" si="47"/>
        <v>1.5269037563844026E-3</v>
      </c>
      <c r="L763">
        <v>5.4968535229838498</v>
      </c>
    </row>
    <row r="764" spans="1:12" customFormat="1" hidden="1">
      <c r="A764" s="10">
        <v>41428</v>
      </c>
      <c r="B764" s="11">
        <v>0.63888888888888895</v>
      </c>
      <c r="C764">
        <v>0</v>
      </c>
      <c r="D764">
        <v>102.57</v>
      </c>
      <c r="E764">
        <f t="shared" si="44"/>
        <v>8.1069999999999989E-2</v>
      </c>
      <c r="F764">
        <v>82.27</v>
      </c>
      <c r="G764">
        <v>13.5</v>
      </c>
      <c r="H764">
        <f t="shared" si="45"/>
        <v>6.7189300000000003</v>
      </c>
      <c r="I764">
        <f t="shared" si="46"/>
        <v>6.7189300000000007E-2</v>
      </c>
      <c r="J764">
        <f t="shared" si="47"/>
        <v>1.5099919972942192E-3</v>
      </c>
      <c r="L764">
        <v>5.4359711902591892</v>
      </c>
    </row>
    <row r="765" spans="1:12" customFormat="1" hidden="1">
      <c r="A765" s="10">
        <v>41428</v>
      </c>
      <c r="B765" s="11">
        <v>0.64236111111111105</v>
      </c>
      <c r="C765">
        <v>0</v>
      </c>
      <c r="D765">
        <v>102.62</v>
      </c>
      <c r="E765">
        <f t="shared" si="44"/>
        <v>8.1069999999999989E-2</v>
      </c>
      <c r="F765">
        <v>82.28</v>
      </c>
      <c r="G765">
        <v>13.5</v>
      </c>
      <c r="H765">
        <f t="shared" si="45"/>
        <v>6.7589300000000065</v>
      </c>
      <c r="I765">
        <f t="shared" si="46"/>
        <v>6.758930000000006E-2</v>
      </c>
      <c r="J765">
        <f t="shared" si="47"/>
        <v>1.5325661391771281E-3</v>
      </c>
      <c r="L765">
        <v>5.5172381010376617</v>
      </c>
    </row>
    <row r="766" spans="1:12" customFormat="1" hidden="1">
      <c r="A766" s="10">
        <v>41428</v>
      </c>
      <c r="B766" s="11">
        <v>0.64583333333333337</v>
      </c>
      <c r="C766">
        <v>0</v>
      </c>
      <c r="D766">
        <v>102.62</v>
      </c>
      <c r="E766">
        <f t="shared" si="44"/>
        <v>8.1069999999999989E-2</v>
      </c>
      <c r="F766">
        <v>82.31</v>
      </c>
      <c r="G766">
        <v>13.5</v>
      </c>
      <c r="H766">
        <f t="shared" si="45"/>
        <v>6.7289300000000054</v>
      </c>
      <c r="I766">
        <f t="shared" si="46"/>
        <v>6.7289300000000052E-2</v>
      </c>
      <c r="J766">
        <f t="shared" si="47"/>
        <v>1.515616694763263E-3</v>
      </c>
      <c r="K766">
        <f>J766*3600</f>
        <v>5.4562201011477471</v>
      </c>
      <c r="L766" s="1">
        <v>5.4562201011477471</v>
      </c>
    </row>
    <row r="767" spans="1:12" customFormat="1" hidden="1">
      <c r="A767" s="10">
        <v>41428</v>
      </c>
      <c r="B767" s="11">
        <v>0.64930555555555558</v>
      </c>
      <c r="C767">
        <v>0</v>
      </c>
      <c r="D767">
        <v>102.62</v>
      </c>
      <c r="E767">
        <f t="shared" si="44"/>
        <v>8.1069999999999989E-2</v>
      </c>
      <c r="F767">
        <v>82.3</v>
      </c>
      <c r="G767">
        <v>13.5</v>
      </c>
      <c r="H767">
        <f t="shared" si="45"/>
        <v>6.7389300000000105</v>
      </c>
      <c r="I767">
        <f t="shared" si="46"/>
        <v>6.738930000000011E-2</v>
      </c>
      <c r="J767">
        <f t="shared" si="47"/>
        <v>1.521253944685405E-3</v>
      </c>
      <c r="L767">
        <v>5.4765142008674577</v>
      </c>
    </row>
    <row r="768" spans="1:12" customFormat="1" hidden="1">
      <c r="A768" s="10">
        <v>41428</v>
      </c>
      <c r="B768" s="11">
        <v>0.65277777777777779</v>
      </c>
      <c r="C768">
        <v>0</v>
      </c>
      <c r="D768">
        <v>102.7</v>
      </c>
      <c r="E768">
        <f t="shared" si="44"/>
        <v>8.1069999999999989E-2</v>
      </c>
      <c r="F768">
        <v>82.35</v>
      </c>
      <c r="G768">
        <v>13.5</v>
      </c>
      <c r="H768">
        <f t="shared" si="45"/>
        <v>6.7689300000000117</v>
      </c>
      <c r="I768">
        <f t="shared" si="46"/>
        <v>6.7689300000000119E-2</v>
      </c>
      <c r="J768">
        <f t="shared" si="47"/>
        <v>1.5382411023735216E-3</v>
      </c>
      <c r="L768">
        <v>5.5376679685446781</v>
      </c>
    </row>
    <row r="769" spans="1:12" customFormat="1" hidden="1">
      <c r="A769" s="10">
        <v>41428</v>
      </c>
      <c r="B769" s="11">
        <v>0.65625</v>
      </c>
      <c r="C769">
        <v>0</v>
      </c>
      <c r="D769">
        <v>102.72</v>
      </c>
      <c r="E769">
        <f t="shared" si="44"/>
        <v>8.1069999999999989E-2</v>
      </c>
      <c r="F769">
        <v>82.4</v>
      </c>
      <c r="G769">
        <v>13.5</v>
      </c>
      <c r="H769">
        <f t="shared" si="45"/>
        <v>6.7389299999999963</v>
      </c>
      <c r="I769">
        <f t="shared" si="46"/>
        <v>6.7389299999999958E-2</v>
      </c>
      <c r="J769">
        <f t="shared" si="47"/>
        <v>1.5212539446853967E-3</v>
      </c>
      <c r="L769">
        <v>5.4765142008674284</v>
      </c>
    </row>
    <row r="770" spans="1:12" customFormat="1" hidden="1">
      <c r="A770" s="10">
        <v>41428</v>
      </c>
      <c r="B770" s="11">
        <v>0.65972222222222221</v>
      </c>
      <c r="C770">
        <v>0</v>
      </c>
      <c r="D770">
        <v>102.73</v>
      </c>
      <c r="E770">
        <f t="shared" si="44"/>
        <v>8.1069999999999989E-2</v>
      </c>
      <c r="F770">
        <v>82.4</v>
      </c>
      <c r="G770">
        <v>13.5</v>
      </c>
      <c r="H770">
        <f t="shared" si="45"/>
        <v>6.7489300000000014</v>
      </c>
      <c r="I770">
        <f t="shared" si="46"/>
        <v>6.7489300000000016E-2</v>
      </c>
      <c r="J770">
        <f t="shared" si="47"/>
        <v>1.5269037563844026E-3</v>
      </c>
      <c r="L770">
        <v>5.4968535229838498</v>
      </c>
    </row>
    <row r="771" spans="1:12" customFormat="1" hidden="1">
      <c r="A771" s="10">
        <v>41428</v>
      </c>
      <c r="B771" s="11">
        <v>0.66319444444444442</v>
      </c>
      <c r="C771">
        <v>0</v>
      </c>
      <c r="D771">
        <v>102.65</v>
      </c>
      <c r="E771">
        <f t="shared" si="44"/>
        <v>8.1069999999999989E-2</v>
      </c>
      <c r="F771">
        <v>82.34</v>
      </c>
      <c r="G771">
        <v>13.5</v>
      </c>
      <c r="H771">
        <f t="shared" si="45"/>
        <v>6.7289300000000054</v>
      </c>
      <c r="I771">
        <f t="shared" si="46"/>
        <v>6.7289300000000052E-2</v>
      </c>
      <c r="J771">
        <f t="shared" si="47"/>
        <v>1.515616694763263E-3</v>
      </c>
      <c r="L771">
        <v>5.4562201011477471</v>
      </c>
    </row>
    <row r="772" spans="1:12" customFormat="1">
      <c r="A772" s="10">
        <v>41428</v>
      </c>
      <c r="B772" s="11">
        <v>0.66666666666666663</v>
      </c>
      <c r="C772">
        <v>0</v>
      </c>
      <c r="D772">
        <v>102.59</v>
      </c>
      <c r="E772">
        <f t="shared" si="44"/>
        <v>8.1069999999999989E-2</v>
      </c>
      <c r="F772">
        <v>82.3</v>
      </c>
      <c r="G772">
        <v>13.5</v>
      </c>
      <c r="H772">
        <f t="shared" si="45"/>
        <v>6.7089300000000094</v>
      </c>
      <c r="I772">
        <f t="shared" si="46"/>
        <v>6.7089300000000088E-2</v>
      </c>
      <c r="J772">
        <f t="shared" si="47"/>
        <v>1.504379842947586E-3</v>
      </c>
      <c r="K772">
        <f>J772*3600</f>
        <v>5.4157674346113094</v>
      </c>
      <c r="L772" s="13">
        <f>K772*1000/156000</f>
        <v>3.4716457914175054E-2</v>
      </c>
    </row>
    <row r="773" spans="1:12" customFormat="1" hidden="1">
      <c r="A773" s="10">
        <v>41428</v>
      </c>
      <c r="B773" s="11">
        <v>0.67013888888888884</v>
      </c>
      <c r="C773">
        <v>0</v>
      </c>
      <c r="D773">
        <v>102.61</v>
      </c>
      <c r="E773">
        <f t="shared" ref="E773:E836" si="48">(435-368)*1.21/1000</f>
        <v>8.1069999999999989E-2</v>
      </c>
      <c r="F773">
        <v>82.28</v>
      </c>
      <c r="G773">
        <v>13.5</v>
      </c>
      <c r="H773">
        <f t="shared" ref="H773:H836" si="49">D773-E773-F773-G773</f>
        <v>6.7489300000000014</v>
      </c>
      <c r="I773">
        <f t="shared" ref="I773:I836" si="50">H773/100</f>
        <v>6.7489300000000016E-2</v>
      </c>
      <c r="J773">
        <f t="shared" ref="J773:J836" si="51">1.2904*I773^(5/2)</f>
        <v>1.5269037563844026E-3</v>
      </c>
      <c r="L773">
        <v>5.4968535229838498</v>
      </c>
    </row>
    <row r="774" spans="1:12" customFormat="1" hidden="1">
      <c r="A774" s="10">
        <v>41428</v>
      </c>
      <c r="B774" s="11">
        <v>0.67361111111111116</v>
      </c>
      <c r="C774">
        <v>0</v>
      </c>
      <c r="D774">
        <v>102.67</v>
      </c>
      <c r="E774">
        <f t="shared" si="48"/>
        <v>8.1069999999999989E-2</v>
      </c>
      <c r="F774">
        <v>82.33</v>
      </c>
      <c r="G774">
        <v>13.5</v>
      </c>
      <c r="H774">
        <f t="shared" si="49"/>
        <v>6.7589300000000065</v>
      </c>
      <c r="I774">
        <f t="shared" si="50"/>
        <v>6.758930000000006E-2</v>
      </c>
      <c r="J774">
        <f t="shared" si="51"/>
        <v>1.5325661391771281E-3</v>
      </c>
      <c r="L774">
        <v>5.5172381010376617</v>
      </c>
    </row>
    <row r="775" spans="1:12" customFormat="1" hidden="1">
      <c r="A775" s="10">
        <v>41428</v>
      </c>
      <c r="B775" s="11">
        <v>0.67708333333333337</v>
      </c>
      <c r="C775">
        <v>0</v>
      </c>
      <c r="D775">
        <v>102.69</v>
      </c>
      <c r="E775">
        <f t="shared" si="48"/>
        <v>8.1069999999999989E-2</v>
      </c>
      <c r="F775">
        <v>82.38</v>
      </c>
      <c r="G775">
        <v>13.5</v>
      </c>
      <c r="H775">
        <f t="shared" si="49"/>
        <v>6.7289300000000054</v>
      </c>
      <c r="I775">
        <f t="shared" si="50"/>
        <v>6.7289300000000052E-2</v>
      </c>
      <c r="J775">
        <f t="shared" si="51"/>
        <v>1.515616694763263E-3</v>
      </c>
      <c r="L775">
        <v>5.4562201011477471</v>
      </c>
    </row>
    <row r="776" spans="1:12" customFormat="1" hidden="1">
      <c r="A776" s="10">
        <v>41428</v>
      </c>
      <c r="B776" s="11">
        <v>0.68055555555555547</v>
      </c>
      <c r="C776">
        <v>0</v>
      </c>
      <c r="D776">
        <v>102.71</v>
      </c>
      <c r="E776">
        <f t="shared" si="48"/>
        <v>8.1069999999999989E-2</v>
      </c>
      <c r="F776">
        <v>82.41</v>
      </c>
      <c r="G776">
        <v>13.5</v>
      </c>
      <c r="H776">
        <f t="shared" si="49"/>
        <v>6.7189300000000003</v>
      </c>
      <c r="I776">
        <f t="shared" si="50"/>
        <v>6.7189300000000007E-2</v>
      </c>
      <c r="J776">
        <f t="shared" si="51"/>
        <v>1.5099919972942192E-3</v>
      </c>
      <c r="L776">
        <v>5.4359711902591892</v>
      </c>
    </row>
    <row r="777" spans="1:12" customFormat="1" hidden="1">
      <c r="A777" s="10">
        <v>41428</v>
      </c>
      <c r="B777" s="11">
        <v>0.68402777777777779</v>
      </c>
      <c r="C777">
        <v>0</v>
      </c>
      <c r="D777">
        <v>102.76</v>
      </c>
      <c r="E777">
        <f t="shared" si="48"/>
        <v>8.1069999999999989E-2</v>
      </c>
      <c r="F777">
        <v>82.44</v>
      </c>
      <c r="G777">
        <v>13.5</v>
      </c>
      <c r="H777">
        <f t="shared" si="49"/>
        <v>6.7389300000000105</v>
      </c>
      <c r="I777">
        <f t="shared" si="50"/>
        <v>6.738930000000011E-2</v>
      </c>
      <c r="J777">
        <f t="shared" si="51"/>
        <v>1.521253944685405E-3</v>
      </c>
      <c r="L777">
        <v>5.4765142008674577</v>
      </c>
    </row>
    <row r="778" spans="1:12" customFormat="1" hidden="1">
      <c r="A778" s="10">
        <v>41428</v>
      </c>
      <c r="B778" s="11">
        <v>0.6875</v>
      </c>
      <c r="C778">
        <v>0</v>
      </c>
      <c r="D778">
        <v>102.8</v>
      </c>
      <c r="E778">
        <f t="shared" si="48"/>
        <v>8.1069999999999989E-2</v>
      </c>
      <c r="F778">
        <v>82.43</v>
      </c>
      <c r="G778">
        <v>13.5</v>
      </c>
      <c r="H778">
        <f t="shared" si="49"/>
        <v>6.7889299999999935</v>
      </c>
      <c r="I778">
        <f t="shared" si="50"/>
        <v>6.788929999999993E-2</v>
      </c>
      <c r="J778">
        <f t="shared" si="51"/>
        <v>1.5496288071827026E-3</v>
      </c>
      <c r="K778">
        <f>J778*3600</f>
        <v>5.5786637058577293</v>
      </c>
      <c r="L778" s="1">
        <v>5.5786637058577293</v>
      </c>
    </row>
    <row r="779" spans="1:12" customFormat="1" hidden="1">
      <c r="A779" s="10">
        <v>41428</v>
      </c>
      <c r="B779" s="11">
        <v>0.69097222222222221</v>
      </c>
      <c r="C779">
        <v>0</v>
      </c>
      <c r="D779">
        <v>102.8</v>
      </c>
      <c r="E779">
        <f t="shared" si="48"/>
        <v>8.1069999999999989E-2</v>
      </c>
      <c r="F779">
        <v>82.46</v>
      </c>
      <c r="G779">
        <v>13.5</v>
      </c>
      <c r="H779">
        <f t="shared" si="49"/>
        <v>6.7589300000000065</v>
      </c>
      <c r="I779">
        <f t="shared" si="50"/>
        <v>6.758930000000006E-2</v>
      </c>
      <c r="J779">
        <f t="shared" si="51"/>
        <v>1.5325661391771281E-3</v>
      </c>
      <c r="L779">
        <v>5.5172381010376617</v>
      </c>
    </row>
    <row r="780" spans="1:12" customFormat="1" hidden="1">
      <c r="A780" s="10">
        <v>41428</v>
      </c>
      <c r="B780" s="11">
        <v>0.69444444444444453</v>
      </c>
      <c r="C780">
        <v>0</v>
      </c>
      <c r="D780">
        <v>102.8</v>
      </c>
      <c r="E780">
        <f t="shared" si="48"/>
        <v>8.1069999999999989E-2</v>
      </c>
      <c r="F780">
        <v>82.42</v>
      </c>
      <c r="G780">
        <v>13.5</v>
      </c>
      <c r="H780">
        <f t="shared" si="49"/>
        <v>6.7989299999999986</v>
      </c>
      <c r="I780">
        <f t="shared" si="50"/>
        <v>6.7989299999999989E-2</v>
      </c>
      <c r="J780">
        <f t="shared" si="51"/>
        <v>1.5553415673810491E-3</v>
      </c>
      <c r="L780">
        <v>5.5992296425717765</v>
      </c>
    </row>
    <row r="781" spans="1:12" customFormat="1" hidden="1">
      <c r="A781" s="10">
        <v>41428</v>
      </c>
      <c r="B781" s="11">
        <v>0.69791666666666663</v>
      </c>
      <c r="C781">
        <v>0</v>
      </c>
      <c r="D781">
        <v>102.74</v>
      </c>
      <c r="E781">
        <f t="shared" si="48"/>
        <v>8.1069999999999989E-2</v>
      </c>
      <c r="F781">
        <v>82.35</v>
      </c>
      <c r="G781">
        <v>13.5</v>
      </c>
      <c r="H781">
        <f t="shared" si="49"/>
        <v>6.8089300000000037</v>
      </c>
      <c r="I781">
        <f t="shared" si="50"/>
        <v>6.8089300000000033E-2</v>
      </c>
      <c r="J781">
        <f t="shared" si="51"/>
        <v>1.5610669451541757E-3</v>
      </c>
      <c r="L781">
        <v>5.6198410025550327</v>
      </c>
    </row>
    <row r="782" spans="1:12" customFormat="1" hidden="1">
      <c r="A782" s="10">
        <v>41428</v>
      </c>
      <c r="B782" s="11">
        <v>0.70138888888888884</v>
      </c>
      <c r="C782">
        <v>0</v>
      </c>
      <c r="D782">
        <v>102.82</v>
      </c>
      <c r="E782">
        <f t="shared" si="48"/>
        <v>8.1069999999999989E-2</v>
      </c>
      <c r="F782">
        <v>82.43</v>
      </c>
      <c r="G782">
        <v>13.5</v>
      </c>
      <c r="H782">
        <f t="shared" si="49"/>
        <v>6.8089299999999895</v>
      </c>
      <c r="I782">
        <f t="shared" si="50"/>
        <v>6.8089299999999894E-2</v>
      </c>
      <c r="J782">
        <f t="shared" si="51"/>
        <v>1.5610669451541672E-3</v>
      </c>
      <c r="L782">
        <v>5.6198410025550016</v>
      </c>
    </row>
    <row r="783" spans="1:12" customFormat="1" hidden="1">
      <c r="A783" s="10">
        <v>41428</v>
      </c>
      <c r="B783" s="11">
        <v>0.70486111111111116</v>
      </c>
      <c r="C783">
        <v>0</v>
      </c>
      <c r="D783">
        <v>102.82</v>
      </c>
      <c r="E783">
        <f t="shared" si="48"/>
        <v>8.1069999999999989E-2</v>
      </c>
      <c r="F783">
        <v>82.43</v>
      </c>
      <c r="G783">
        <v>13.5</v>
      </c>
      <c r="H783">
        <f t="shared" si="49"/>
        <v>6.8089299999999895</v>
      </c>
      <c r="I783">
        <f t="shared" si="50"/>
        <v>6.8089299999999894E-2</v>
      </c>
      <c r="J783">
        <f t="shared" si="51"/>
        <v>1.5610669451541672E-3</v>
      </c>
      <c r="L783">
        <v>5.6198410025550016</v>
      </c>
    </row>
    <row r="784" spans="1:12" customFormat="1">
      <c r="A784" s="10">
        <v>41428</v>
      </c>
      <c r="B784" s="11">
        <v>0.70833333333333337</v>
      </c>
      <c r="C784">
        <v>0</v>
      </c>
      <c r="D784">
        <v>102.85</v>
      </c>
      <c r="E784">
        <f t="shared" si="48"/>
        <v>8.1069999999999989E-2</v>
      </c>
      <c r="F784">
        <v>82.48</v>
      </c>
      <c r="G784">
        <v>13.5</v>
      </c>
      <c r="H784">
        <f t="shared" si="49"/>
        <v>6.7889299999999935</v>
      </c>
      <c r="I784">
        <f t="shared" si="50"/>
        <v>6.788929999999993E-2</v>
      </c>
      <c r="J784">
        <f t="shared" si="51"/>
        <v>1.5496288071827026E-3</v>
      </c>
      <c r="K784">
        <f>J784*3600</f>
        <v>5.5786637058577293</v>
      </c>
      <c r="L784" s="13">
        <f>K784*1000/156000</f>
        <v>3.576066478113929E-2</v>
      </c>
    </row>
    <row r="785" spans="1:12" customFormat="1" hidden="1">
      <c r="A785" s="10">
        <v>41428</v>
      </c>
      <c r="B785" s="11">
        <v>0.71180555555555547</v>
      </c>
      <c r="C785">
        <v>0</v>
      </c>
      <c r="D785">
        <v>102.92</v>
      </c>
      <c r="E785">
        <f t="shared" si="48"/>
        <v>8.1069999999999989E-2</v>
      </c>
      <c r="F785">
        <v>82.52</v>
      </c>
      <c r="G785">
        <v>13.5</v>
      </c>
      <c r="H785">
        <f t="shared" si="49"/>
        <v>6.8189300000000088</v>
      </c>
      <c r="I785">
        <f t="shared" si="50"/>
        <v>6.8189300000000092E-2</v>
      </c>
      <c r="J785">
        <f t="shared" si="51"/>
        <v>1.5668049497777697E-3</v>
      </c>
      <c r="L785">
        <v>5.6404978191999708</v>
      </c>
    </row>
    <row r="786" spans="1:12" customFormat="1" hidden="1">
      <c r="A786" s="10">
        <v>41428</v>
      </c>
      <c r="B786" s="11">
        <v>0.71527777777777779</v>
      </c>
      <c r="C786">
        <v>0</v>
      </c>
      <c r="D786">
        <v>102.9</v>
      </c>
      <c r="E786">
        <f t="shared" si="48"/>
        <v>8.1069999999999989E-2</v>
      </c>
      <c r="F786">
        <v>82.52</v>
      </c>
      <c r="G786">
        <v>13.5</v>
      </c>
      <c r="H786">
        <f t="shared" si="49"/>
        <v>6.7989300000000128</v>
      </c>
      <c r="I786">
        <f t="shared" si="50"/>
        <v>6.7989300000000127E-2</v>
      </c>
      <c r="J786">
        <f t="shared" si="51"/>
        <v>1.5553415673810558E-3</v>
      </c>
      <c r="L786">
        <v>5.5992296425718004</v>
      </c>
    </row>
    <row r="787" spans="1:12" customFormat="1" hidden="1">
      <c r="A787" s="10">
        <v>41428</v>
      </c>
      <c r="B787" s="11">
        <v>0.71875</v>
      </c>
      <c r="C787">
        <v>0</v>
      </c>
      <c r="D787">
        <v>102.91</v>
      </c>
      <c r="E787">
        <f t="shared" si="48"/>
        <v>8.1069999999999989E-2</v>
      </c>
      <c r="F787">
        <v>82.5</v>
      </c>
      <c r="G787">
        <v>13.5</v>
      </c>
      <c r="H787">
        <f t="shared" si="49"/>
        <v>6.8289299999999997</v>
      </c>
      <c r="I787">
        <f t="shared" si="50"/>
        <v>6.8289299999999997E-2</v>
      </c>
      <c r="J787">
        <f t="shared" si="51"/>
        <v>1.5725555905206896E-3</v>
      </c>
      <c r="L787">
        <v>5.6612001258744824</v>
      </c>
    </row>
    <row r="788" spans="1:12" customFormat="1" hidden="1">
      <c r="A788" s="10">
        <v>41428</v>
      </c>
      <c r="B788" s="11">
        <v>0.72222222222222221</v>
      </c>
      <c r="C788">
        <v>0</v>
      </c>
      <c r="D788">
        <v>102.85</v>
      </c>
      <c r="E788">
        <f t="shared" si="48"/>
        <v>8.1069999999999989E-2</v>
      </c>
      <c r="F788">
        <v>82.47</v>
      </c>
      <c r="G788">
        <v>13.5</v>
      </c>
      <c r="H788">
        <f t="shared" si="49"/>
        <v>6.7989299999999986</v>
      </c>
      <c r="I788">
        <f t="shared" si="50"/>
        <v>6.7989299999999989E-2</v>
      </c>
      <c r="J788">
        <f t="shared" si="51"/>
        <v>1.5553415673810491E-3</v>
      </c>
      <c r="L788">
        <v>5.5992296425717765</v>
      </c>
    </row>
    <row r="789" spans="1:12" customFormat="1" hidden="1">
      <c r="A789" s="10">
        <v>41428</v>
      </c>
      <c r="B789" s="11">
        <v>0.72569444444444453</v>
      </c>
      <c r="C789">
        <v>0</v>
      </c>
      <c r="D789">
        <v>102.89</v>
      </c>
      <c r="E789">
        <f t="shared" si="48"/>
        <v>8.1069999999999989E-2</v>
      </c>
      <c r="F789">
        <v>82.46</v>
      </c>
      <c r="G789">
        <v>13.5</v>
      </c>
      <c r="H789">
        <f t="shared" si="49"/>
        <v>6.84893000000001</v>
      </c>
      <c r="I789">
        <f t="shared" si="50"/>
        <v>6.84893000000001E-2</v>
      </c>
      <c r="J789">
        <f t="shared" si="51"/>
        <v>1.5840948174060876E-3</v>
      </c>
      <c r="L789">
        <v>5.7027413426619153</v>
      </c>
    </row>
    <row r="790" spans="1:12" customFormat="1" hidden="1">
      <c r="A790" s="10">
        <v>41428</v>
      </c>
      <c r="B790" s="11">
        <v>0.72916666666666663</v>
      </c>
      <c r="C790">
        <v>0</v>
      </c>
      <c r="D790">
        <v>102.85</v>
      </c>
      <c r="E790">
        <f t="shared" si="48"/>
        <v>8.1069999999999989E-2</v>
      </c>
      <c r="F790">
        <v>82.42</v>
      </c>
      <c r="G790">
        <v>13.5</v>
      </c>
      <c r="H790">
        <f t="shared" si="49"/>
        <v>6.8489299999999957</v>
      </c>
      <c r="I790">
        <f t="shared" si="50"/>
        <v>6.8489299999999961E-2</v>
      </c>
      <c r="J790">
        <f t="shared" si="51"/>
        <v>1.5840948174060791E-3</v>
      </c>
      <c r="K790">
        <f>J790*3600</f>
        <v>5.7027413426618851</v>
      </c>
      <c r="L790" s="1">
        <v>5.7027413426618851</v>
      </c>
    </row>
    <row r="791" spans="1:12" customFormat="1" hidden="1">
      <c r="A791" s="10">
        <v>41428</v>
      </c>
      <c r="B791" s="11">
        <v>0.73263888888888884</v>
      </c>
      <c r="C791">
        <v>0</v>
      </c>
      <c r="D791">
        <v>102.91</v>
      </c>
      <c r="E791">
        <f t="shared" si="48"/>
        <v>8.1069999999999989E-2</v>
      </c>
      <c r="F791">
        <v>82.5</v>
      </c>
      <c r="G791">
        <v>13.5</v>
      </c>
      <c r="H791">
        <f t="shared" si="49"/>
        <v>6.8289299999999997</v>
      </c>
      <c r="I791">
        <f t="shared" si="50"/>
        <v>6.8289299999999997E-2</v>
      </c>
      <c r="J791">
        <f t="shared" si="51"/>
        <v>1.5725555905206896E-3</v>
      </c>
      <c r="L791">
        <v>5.6612001258744824</v>
      </c>
    </row>
    <row r="792" spans="1:12" customFormat="1" hidden="1">
      <c r="A792" s="10">
        <v>41428</v>
      </c>
      <c r="B792" s="11">
        <v>0.73611111111111116</v>
      </c>
      <c r="C792">
        <v>0</v>
      </c>
      <c r="D792">
        <v>103</v>
      </c>
      <c r="E792">
        <f t="shared" si="48"/>
        <v>8.1069999999999989E-2</v>
      </c>
      <c r="F792">
        <v>82.57</v>
      </c>
      <c r="G792">
        <v>13.5</v>
      </c>
      <c r="H792">
        <f t="shared" si="49"/>
        <v>6.84893000000001</v>
      </c>
      <c r="I792">
        <f t="shared" si="50"/>
        <v>6.84893000000001E-2</v>
      </c>
      <c r="J792">
        <f t="shared" si="51"/>
        <v>1.5840948174060876E-3</v>
      </c>
      <c r="L792">
        <v>5.7027413426619153</v>
      </c>
    </row>
    <row r="793" spans="1:12" customFormat="1" hidden="1">
      <c r="A793" s="10">
        <v>41428</v>
      </c>
      <c r="B793" s="11">
        <v>0.73958333333333337</v>
      </c>
      <c r="C793">
        <v>0</v>
      </c>
      <c r="D793">
        <v>103.08</v>
      </c>
      <c r="E793">
        <f t="shared" si="48"/>
        <v>8.1069999999999989E-2</v>
      </c>
      <c r="F793">
        <v>82.64</v>
      </c>
      <c r="G793">
        <v>13.5</v>
      </c>
      <c r="H793">
        <f t="shared" si="49"/>
        <v>6.8589300000000009</v>
      </c>
      <c r="I793">
        <f t="shared" si="50"/>
        <v>6.8589300000000006E-2</v>
      </c>
      <c r="J793">
        <f t="shared" si="51"/>
        <v>1.5898834220523827E-3</v>
      </c>
      <c r="L793">
        <v>5.7235803193885779</v>
      </c>
    </row>
    <row r="794" spans="1:12" customFormat="1" hidden="1">
      <c r="A794" s="10">
        <v>41428</v>
      </c>
      <c r="B794" s="11">
        <v>0.74305555555555547</v>
      </c>
      <c r="C794">
        <v>0</v>
      </c>
      <c r="D794">
        <v>103.08</v>
      </c>
      <c r="E794">
        <f t="shared" si="48"/>
        <v>8.1069999999999989E-2</v>
      </c>
      <c r="F794">
        <v>82.65</v>
      </c>
      <c r="G794">
        <v>13.5</v>
      </c>
      <c r="H794">
        <f t="shared" si="49"/>
        <v>6.8489299999999957</v>
      </c>
      <c r="I794">
        <f t="shared" si="50"/>
        <v>6.8489299999999961E-2</v>
      </c>
      <c r="J794">
        <f t="shared" si="51"/>
        <v>1.5840948174060791E-3</v>
      </c>
      <c r="L794">
        <v>5.7027413426618851</v>
      </c>
    </row>
    <row r="795" spans="1:12" customFormat="1" hidden="1">
      <c r="A795" s="10">
        <v>41428</v>
      </c>
      <c r="B795" s="11">
        <v>0.74652777777777779</v>
      </c>
      <c r="C795">
        <v>0</v>
      </c>
      <c r="D795">
        <v>103.14</v>
      </c>
      <c r="E795">
        <f t="shared" si="48"/>
        <v>8.1069999999999989E-2</v>
      </c>
      <c r="F795">
        <v>82.67</v>
      </c>
      <c r="G795">
        <v>13.5</v>
      </c>
      <c r="H795">
        <f t="shared" si="49"/>
        <v>6.888930000000002</v>
      </c>
      <c r="I795">
        <f t="shared" si="50"/>
        <v>6.8889300000000014E-2</v>
      </c>
      <c r="J795">
        <f t="shared" si="51"/>
        <v>1.6073253116869652E-3</v>
      </c>
      <c r="L795">
        <v>5.7863711220730751</v>
      </c>
    </row>
    <row r="796" spans="1:12" customFormat="1">
      <c r="A796" s="10">
        <v>41428</v>
      </c>
      <c r="B796" s="11">
        <v>0.75</v>
      </c>
      <c r="C796">
        <v>0</v>
      </c>
      <c r="D796">
        <v>103.14</v>
      </c>
      <c r="E796">
        <f t="shared" si="48"/>
        <v>8.1069999999999989E-2</v>
      </c>
      <c r="F796">
        <v>82.73</v>
      </c>
      <c r="G796">
        <v>13.5</v>
      </c>
      <c r="H796">
        <f t="shared" si="49"/>
        <v>6.8289299999999997</v>
      </c>
      <c r="I796">
        <f t="shared" si="50"/>
        <v>6.8289299999999997E-2</v>
      </c>
      <c r="J796">
        <f t="shared" si="51"/>
        <v>1.5725555905206896E-3</v>
      </c>
      <c r="K796">
        <f>J796*3600</f>
        <v>5.6612001258744824</v>
      </c>
      <c r="L796" s="13">
        <f>K796*1000/156000</f>
        <v>3.6289744396631296E-2</v>
      </c>
    </row>
    <row r="797" spans="1:12" customFormat="1" hidden="1">
      <c r="A797" s="10">
        <v>41428</v>
      </c>
      <c r="B797" s="11">
        <v>0.75347222222222221</v>
      </c>
      <c r="C797">
        <v>0</v>
      </c>
      <c r="D797">
        <v>103.2</v>
      </c>
      <c r="E797">
        <f t="shared" si="48"/>
        <v>8.1069999999999989E-2</v>
      </c>
      <c r="F797">
        <v>82.76</v>
      </c>
      <c r="G797">
        <v>13.5</v>
      </c>
      <c r="H797">
        <f t="shared" si="49"/>
        <v>6.8589300000000009</v>
      </c>
      <c r="I797">
        <f t="shared" si="50"/>
        <v>6.8589300000000006E-2</v>
      </c>
      <c r="J797">
        <f t="shared" si="51"/>
        <v>1.5898834220523827E-3</v>
      </c>
      <c r="L797">
        <v>5.7235803193885779</v>
      </c>
    </row>
    <row r="798" spans="1:12" customFormat="1" hidden="1">
      <c r="A798" s="10">
        <v>41428</v>
      </c>
      <c r="B798" s="11">
        <v>0.75694444444444453</v>
      </c>
      <c r="C798">
        <v>0</v>
      </c>
      <c r="D798">
        <v>103.32</v>
      </c>
      <c r="E798">
        <f t="shared" si="48"/>
        <v>8.1069999999999989E-2</v>
      </c>
      <c r="F798">
        <v>82.86</v>
      </c>
      <c r="G798">
        <v>13.5</v>
      </c>
      <c r="H798">
        <f t="shared" si="49"/>
        <v>6.8789299999999969</v>
      </c>
      <c r="I798">
        <f t="shared" si="50"/>
        <v>6.878929999999997E-2</v>
      </c>
      <c r="J798">
        <f t="shared" si="51"/>
        <v>1.601498659961132E-3</v>
      </c>
      <c r="L798">
        <v>5.7653951758600748</v>
      </c>
    </row>
    <row r="799" spans="1:12" customFormat="1" hidden="1">
      <c r="A799" s="10">
        <v>41428</v>
      </c>
      <c r="B799" s="11">
        <v>0.76041666666666663</v>
      </c>
      <c r="C799">
        <v>0</v>
      </c>
      <c r="D799">
        <v>103.38</v>
      </c>
      <c r="E799">
        <f t="shared" si="48"/>
        <v>8.1069999999999989E-2</v>
      </c>
      <c r="F799">
        <v>82.89</v>
      </c>
      <c r="G799">
        <v>13.5</v>
      </c>
      <c r="H799">
        <f t="shared" si="49"/>
        <v>6.908929999999998</v>
      </c>
      <c r="I799">
        <f t="shared" si="50"/>
        <v>6.9089299999999979E-2</v>
      </c>
      <c r="J799">
        <f t="shared" si="51"/>
        <v>1.6190167267896871E-3</v>
      </c>
      <c r="L799">
        <v>5.8284602164428732</v>
      </c>
    </row>
    <row r="800" spans="1:12" customFormat="1" hidden="1">
      <c r="A800" s="10">
        <v>41428</v>
      </c>
      <c r="B800" s="11">
        <v>0.76388888888888884</v>
      </c>
      <c r="C800">
        <v>0</v>
      </c>
      <c r="D800">
        <v>103.4</v>
      </c>
      <c r="E800">
        <f t="shared" si="48"/>
        <v>8.1069999999999989E-2</v>
      </c>
      <c r="F800">
        <v>82.91</v>
      </c>
      <c r="G800">
        <v>13.5</v>
      </c>
      <c r="H800">
        <f t="shared" si="49"/>
        <v>6.9089300000000122</v>
      </c>
      <c r="I800">
        <f t="shared" si="50"/>
        <v>6.9089300000000117E-2</v>
      </c>
      <c r="J800">
        <f t="shared" si="51"/>
        <v>1.6190167267896942E-3</v>
      </c>
      <c r="L800">
        <v>5.8284602164428989</v>
      </c>
    </row>
    <row r="801" spans="1:12" customFormat="1" hidden="1">
      <c r="A801" s="10">
        <v>41428</v>
      </c>
      <c r="B801" s="11">
        <v>0.76736111111111116</v>
      </c>
      <c r="C801">
        <v>0</v>
      </c>
      <c r="D801">
        <v>103.54</v>
      </c>
      <c r="E801">
        <f t="shared" si="48"/>
        <v>8.1069999999999989E-2</v>
      </c>
      <c r="F801">
        <v>83.04</v>
      </c>
      <c r="G801">
        <v>13.5</v>
      </c>
      <c r="H801">
        <f t="shared" si="49"/>
        <v>6.9189300000000031</v>
      </c>
      <c r="I801">
        <f t="shared" si="50"/>
        <v>6.9189300000000037E-2</v>
      </c>
      <c r="J801">
        <f t="shared" si="51"/>
        <v>1.6248815085897748E-3</v>
      </c>
      <c r="L801">
        <v>5.849573430923189</v>
      </c>
    </row>
    <row r="802" spans="1:12" customFormat="1" hidden="1">
      <c r="A802" s="10">
        <v>41428</v>
      </c>
      <c r="B802" s="11">
        <v>0.77083333333333337</v>
      </c>
      <c r="C802">
        <v>0</v>
      </c>
      <c r="D802">
        <v>103.65</v>
      </c>
      <c r="E802">
        <f t="shared" si="48"/>
        <v>8.1069999999999989E-2</v>
      </c>
      <c r="F802">
        <v>83.11</v>
      </c>
      <c r="G802">
        <v>13.5</v>
      </c>
      <c r="H802">
        <f t="shared" si="49"/>
        <v>6.9589300000000094</v>
      </c>
      <c r="I802">
        <f t="shared" si="50"/>
        <v>6.958930000000009E-2</v>
      </c>
      <c r="J802">
        <f t="shared" si="51"/>
        <v>1.6484680120747808E-3</v>
      </c>
      <c r="K802">
        <f>J802*3600</f>
        <v>5.9344848434692112</v>
      </c>
      <c r="L802" s="1">
        <v>5.9344848434692112</v>
      </c>
    </row>
    <row r="803" spans="1:12" customFormat="1" hidden="1">
      <c r="A803" s="10">
        <v>41428</v>
      </c>
      <c r="B803" s="11">
        <v>0.77430555555555547</v>
      </c>
      <c r="C803">
        <v>0</v>
      </c>
      <c r="D803">
        <v>103.72</v>
      </c>
      <c r="E803">
        <f t="shared" si="48"/>
        <v>8.1069999999999989E-2</v>
      </c>
      <c r="F803">
        <v>83.21</v>
      </c>
      <c r="G803">
        <v>13.5</v>
      </c>
      <c r="H803">
        <f t="shared" si="49"/>
        <v>6.9289300000000082</v>
      </c>
      <c r="I803">
        <f t="shared" si="50"/>
        <v>6.9289300000000081E-2</v>
      </c>
      <c r="J803">
        <f t="shared" si="51"/>
        <v>1.6307590188266924E-3</v>
      </c>
      <c r="L803">
        <v>5.8707324677760928</v>
      </c>
    </row>
    <row r="804" spans="1:12" customFormat="1" hidden="1">
      <c r="A804" s="10">
        <v>41428</v>
      </c>
      <c r="B804" s="11">
        <v>0.77777777777777779</v>
      </c>
      <c r="C804">
        <v>0</v>
      </c>
      <c r="D804">
        <v>103.83</v>
      </c>
      <c r="E804">
        <f t="shared" si="48"/>
        <v>8.1069999999999989E-2</v>
      </c>
      <c r="F804">
        <v>83.3</v>
      </c>
      <c r="G804">
        <v>13.5</v>
      </c>
      <c r="H804">
        <f t="shared" si="49"/>
        <v>6.9489300000000043</v>
      </c>
      <c r="I804">
        <f t="shared" si="50"/>
        <v>6.9489300000000045E-2</v>
      </c>
      <c r="J804">
        <f t="shared" si="51"/>
        <v>1.6425522613841834E-3</v>
      </c>
      <c r="L804">
        <v>5.9131881409830607</v>
      </c>
    </row>
    <row r="805" spans="1:12" customFormat="1" hidden="1">
      <c r="A805" s="10">
        <v>41428</v>
      </c>
      <c r="B805" s="11">
        <v>0.78125</v>
      </c>
      <c r="C805">
        <v>0</v>
      </c>
      <c r="D805">
        <v>103.85</v>
      </c>
      <c r="E805">
        <f t="shared" si="48"/>
        <v>8.1069999999999989E-2</v>
      </c>
      <c r="F805">
        <v>83.31</v>
      </c>
      <c r="G805">
        <v>13.5</v>
      </c>
      <c r="H805">
        <f t="shared" si="49"/>
        <v>6.9589299999999952</v>
      </c>
      <c r="I805">
        <f t="shared" si="50"/>
        <v>6.9589299999999951E-2</v>
      </c>
      <c r="J805">
        <f t="shared" si="51"/>
        <v>1.6484680120747734E-3</v>
      </c>
      <c r="L805">
        <v>5.9344848434691846</v>
      </c>
    </row>
    <row r="806" spans="1:12" customFormat="1" hidden="1">
      <c r="A806" s="10">
        <v>41428</v>
      </c>
      <c r="B806" s="11">
        <v>0.78472222222222221</v>
      </c>
      <c r="C806">
        <v>0</v>
      </c>
      <c r="D806">
        <v>103.91</v>
      </c>
      <c r="E806">
        <f t="shared" si="48"/>
        <v>8.1069999999999989E-2</v>
      </c>
      <c r="F806">
        <v>83.38</v>
      </c>
      <c r="G806">
        <v>13.5</v>
      </c>
      <c r="H806">
        <f t="shared" si="49"/>
        <v>6.9489300000000043</v>
      </c>
      <c r="I806">
        <f t="shared" si="50"/>
        <v>6.9489300000000045E-2</v>
      </c>
      <c r="J806">
        <f t="shared" si="51"/>
        <v>1.6425522613841834E-3</v>
      </c>
      <c r="L806">
        <v>5.9131881409830607</v>
      </c>
    </row>
    <row r="807" spans="1:12" customFormat="1" hidden="1">
      <c r="A807" s="10">
        <v>41428</v>
      </c>
      <c r="B807" s="11">
        <v>0.78819444444444453</v>
      </c>
      <c r="C807">
        <v>0</v>
      </c>
      <c r="D807">
        <v>104.01</v>
      </c>
      <c r="E807">
        <f t="shared" si="48"/>
        <v>8.1069999999999989E-2</v>
      </c>
      <c r="F807">
        <v>83.44</v>
      </c>
      <c r="G807">
        <v>13.5</v>
      </c>
      <c r="H807">
        <f t="shared" si="49"/>
        <v>6.9889300000000105</v>
      </c>
      <c r="I807">
        <f t="shared" si="50"/>
        <v>6.9889300000000099E-2</v>
      </c>
      <c r="J807">
        <f t="shared" si="51"/>
        <v>1.6662918918753653E-3</v>
      </c>
      <c r="L807">
        <v>5.9986508107513155</v>
      </c>
    </row>
    <row r="808" spans="1:12" customFormat="1">
      <c r="A808" s="10">
        <v>41428</v>
      </c>
      <c r="B808" s="11">
        <v>0.79166666666666663</v>
      </c>
      <c r="C808">
        <v>0</v>
      </c>
      <c r="D808">
        <v>104.09</v>
      </c>
      <c r="E808">
        <f t="shared" si="48"/>
        <v>8.1069999999999989E-2</v>
      </c>
      <c r="F808">
        <v>83.55</v>
      </c>
      <c r="G808">
        <v>13.5</v>
      </c>
      <c r="H808">
        <f t="shared" si="49"/>
        <v>6.9589300000000094</v>
      </c>
      <c r="I808">
        <f t="shared" si="50"/>
        <v>6.958930000000009E-2</v>
      </c>
      <c r="J808">
        <f t="shared" si="51"/>
        <v>1.6484680120747808E-3</v>
      </c>
      <c r="K808">
        <f>J808*3600</f>
        <v>5.9344848434692112</v>
      </c>
      <c r="L808" s="13">
        <f>K808*1000/156000</f>
        <v>3.8041569509418019E-2</v>
      </c>
    </row>
    <row r="809" spans="1:12" customFormat="1" hidden="1">
      <c r="A809" s="10">
        <v>41428</v>
      </c>
      <c r="B809" s="11">
        <v>0.79513888888888884</v>
      </c>
      <c r="C809">
        <v>0</v>
      </c>
      <c r="D809">
        <v>104.24</v>
      </c>
      <c r="E809">
        <f t="shared" si="48"/>
        <v>8.1069999999999989E-2</v>
      </c>
      <c r="F809">
        <v>83.65</v>
      </c>
      <c r="G809">
        <v>13.5</v>
      </c>
      <c r="H809">
        <f t="shared" si="49"/>
        <v>7.0089299999999923</v>
      </c>
      <c r="I809">
        <f t="shared" si="50"/>
        <v>7.0089299999999924E-2</v>
      </c>
      <c r="J809">
        <f t="shared" si="51"/>
        <v>1.6782384264526801E-3</v>
      </c>
      <c r="L809">
        <v>6.0416583352296485</v>
      </c>
    </row>
    <row r="810" spans="1:12" customFormat="1" hidden="1">
      <c r="A810" s="10">
        <v>41428</v>
      </c>
      <c r="B810" s="11">
        <v>0.79861111111111116</v>
      </c>
      <c r="C810">
        <v>0</v>
      </c>
      <c r="D810">
        <v>104.37</v>
      </c>
      <c r="E810">
        <f t="shared" si="48"/>
        <v>8.1069999999999989E-2</v>
      </c>
      <c r="F810">
        <v>83.76</v>
      </c>
      <c r="G810">
        <v>13.5</v>
      </c>
      <c r="H810">
        <f t="shared" si="49"/>
        <v>7.0289300000000026</v>
      </c>
      <c r="I810">
        <f t="shared" si="50"/>
        <v>7.0289300000000027E-2</v>
      </c>
      <c r="J810">
        <f t="shared" si="51"/>
        <v>1.6902362048386882E-3</v>
      </c>
      <c r="L810">
        <v>6.0848503374192777</v>
      </c>
    </row>
    <row r="811" spans="1:12" customFormat="1" hidden="1">
      <c r="A811" s="10">
        <v>41428</v>
      </c>
      <c r="B811" s="11">
        <v>0.80208333333333337</v>
      </c>
      <c r="C811">
        <v>0</v>
      </c>
      <c r="D811">
        <v>104.42</v>
      </c>
      <c r="E811">
        <f t="shared" si="48"/>
        <v>8.1069999999999989E-2</v>
      </c>
      <c r="F811">
        <v>83.82</v>
      </c>
      <c r="G811">
        <v>13.5</v>
      </c>
      <c r="H811">
        <f t="shared" si="49"/>
        <v>7.0189300000000117</v>
      </c>
      <c r="I811">
        <f t="shared" si="50"/>
        <v>7.0189300000000121E-2</v>
      </c>
      <c r="J811">
        <f t="shared" si="51"/>
        <v>1.6842309056009084E-3</v>
      </c>
      <c r="L811">
        <v>6.0632312601632705</v>
      </c>
    </row>
    <row r="812" spans="1:12" customFormat="1" hidden="1">
      <c r="A812" s="10">
        <v>41428</v>
      </c>
      <c r="B812" s="11">
        <v>0.80555555555555547</v>
      </c>
      <c r="C812">
        <v>0</v>
      </c>
      <c r="D812">
        <v>104.5</v>
      </c>
      <c r="E812">
        <f t="shared" si="48"/>
        <v>8.1069999999999989E-2</v>
      </c>
      <c r="F812">
        <v>83.89</v>
      </c>
      <c r="G812">
        <v>13.5</v>
      </c>
      <c r="H812">
        <f t="shared" si="49"/>
        <v>7.0289300000000026</v>
      </c>
      <c r="I812">
        <f t="shared" si="50"/>
        <v>7.0289300000000027E-2</v>
      </c>
      <c r="J812">
        <f t="shared" si="51"/>
        <v>1.6902362048386882E-3</v>
      </c>
      <c r="L812">
        <v>6.0848503374192777</v>
      </c>
    </row>
    <row r="813" spans="1:12" customFormat="1" hidden="1">
      <c r="A813" s="10">
        <v>41428</v>
      </c>
      <c r="B813" s="11">
        <v>0.80902777777777779</v>
      </c>
      <c r="C813">
        <v>0</v>
      </c>
      <c r="D813">
        <v>104.57</v>
      </c>
      <c r="E813">
        <f t="shared" si="48"/>
        <v>8.1069999999999989E-2</v>
      </c>
      <c r="F813">
        <v>83.97</v>
      </c>
      <c r="G813">
        <v>13.5</v>
      </c>
      <c r="H813">
        <f t="shared" si="49"/>
        <v>7.0189299999999974</v>
      </c>
      <c r="I813">
        <f t="shared" si="50"/>
        <v>7.0189299999999968E-2</v>
      </c>
      <c r="J813">
        <f t="shared" si="51"/>
        <v>1.6842309056009008E-3</v>
      </c>
      <c r="L813">
        <v>6.063231260163243</v>
      </c>
    </row>
    <row r="814" spans="1:12" customFormat="1" hidden="1">
      <c r="A814" s="10">
        <v>41428</v>
      </c>
      <c r="B814" s="11">
        <v>0.8125</v>
      </c>
      <c r="C814">
        <v>0</v>
      </c>
      <c r="D814">
        <v>104.66</v>
      </c>
      <c r="E814">
        <f t="shared" si="48"/>
        <v>8.1069999999999989E-2</v>
      </c>
      <c r="F814">
        <v>84.06</v>
      </c>
      <c r="G814">
        <v>13.5</v>
      </c>
      <c r="H814">
        <f t="shared" si="49"/>
        <v>7.0189299999999974</v>
      </c>
      <c r="I814">
        <f t="shared" si="50"/>
        <v>7.0189299999999968E-2</v>
      </c>
      <c r="J814">
        <f t="shared" si="51"/>
        <v>1.6842309056009008E-3</v>
      </c>
      <c r="K814">
        <f>J814*3600</f>
        <v>6.063231260163243</v>
      </c>
      <c r="L814" s="1">
        <v>6.063231260163243</v>
      </c>
    </row>
    <row r="815" spans="1:12" customFormat="1" hidden="1">
      <c r="A815" s="10">
        <v>41428</v>
      </c>
      <c r="B815" s="11">
        <v>0.81597222222222221</v>
      </c>
      <c r="C815">
        <v>0</v>
      </c>
      <c r="D815">
        <v>104.79</v>
      </c>
      <c r="E815">
        <f t="shared" si="48"/>
        <v>8.1069999999999989E-2</v>
      </c>
      <c r="F815">
        <v>84.17</v>
      </c>
      <c r="G815">
        <v>13.5</v>
      </c>
      <c r="H815">
        <f t="shared" si="49"/>
        <v>7.0389300000000077</v>
      </c>
      <c r="I815">
        <f t="shared" si="50"/>
        <v>7.0389300000000071E-2</v>
      </c>
      <c r="J815">
        <f t="shared" si="51"/>
        <v>1.6962543332953016E-3</v>
      </c>
      <c r="L815">
        <v>6.1065155998630862</v>
      </c>
    </row>
    <row r="816" spans="1:12" customFormat="1" hidden="1">
      <c r="A816" s="10">
        <v>41428</v>
      </c>
      <c r="B816" s="11">
        <v>0.81944444444444453</v>
      </c>
      <c r="C816">
        <v>0</v>
      </c>
      <c r="D816">
        <v>104.9</v>
      </c>
      <c r="E816">
        <f t="shared" si="48"/>
        <v>8.1069999999999989E-2</v>
      </c>
      <c r="F816">
        <v>84.23</v>
      </c>
      <c r="G816">
        <v>13.5</v>
      </c>
      <c r="H816">
        <f t="shared" si="49"/>
        <v>7.0889300000000048</v>
      </c>
      <c r="I816">
        <f t="shared" si="50"/>
        <v>7.0889300000000044E-2</v>
      </c>
      <c r="J816">
        <f t="shared" si="51"/>
        <v>1.7265377329312472E-3</v>
      </c>
      <c r="L816">
        <v>6.2155358385524897</v>
      </c>
    </row>
    <row r="817" spans="1:12" customFormat="1" hidden="1">
      <c r="A817" s="10">
        <v>41428</v>
      </c>
      <c r="B817" s="11">
        <v>0.82291666666666663</v>
      </c>
      <c r="C817">
        <v>0</v>
      </c>
      <c r="D817">
        <v>104.98</v>
      </c>
      <c r="E817">
        <f t="shared" si="48"/>
        <v>8.1069999999999989E-2</v>
      </c>
      <c r="F817">
        <v>84.34</v>
      </c>
      <c r="G817">
        <v>13.5</v>
      </c>
      <c r="H817">
        <f t="shared" si="49"/>
        <v>7.0589300000000037</v>
      </c>
      <c r="I817">
        <f t="shared" si="50"/>
        <v>7.0589300000000035E-2</v>
      </c>
      <c r="J817">
        <f t="shared" si="51"/>
        <v>1.7083291143496018E-3</v>
      </c>
      <c r="L817">
        <v>6.1499848116585669</v>
      </c>
    </row>
    <row r="818" spans="1:12" customFormat="1" hidden="1">
      <c r="A818" s="10">
        <v>41428</v>
      </c>
      <c r="B818" s="11">
        <v>0.82638888888888884</v>
      </c>
      <c r="C818">
        <v>0</v>
      </c>
      <c r="D818">
        <v>105.09</v>
      </c>
      <c r="E818">
        <f t="shared" si="48"/>
        <v>8.1069999999999989E-2</v>
      </c>
      <c r="F818">
        <v>84.43</v>
      </c>
      <c r="G818">
        <v>13.5</v>
      </c>
      <c r="H818">
        <f t="shared" si="49"/>
        <v>7.0789299999999997</v>
      </c>
      <c r="I818">
        <f t="shared" si="50"/>
        <v>7.0789299999999999E-2</v>
      </c>
      <c r="J818">
        <f t="shared" si="51"/>
        <v>1.7204553216683114E-3</v>
      </c>
      <c r="L818">
        <v>6.1936391580059214</v>
      </c>
    </row>
    <row r="819" spans="1:12" customFormat="1" hidden="1">
      <c r="A819" s="10">
        <v>41428</v>
      </c>
      <c r="B819" s="11">
        <v>0.82986111111111116</v>
      </c>
      <c r="C819">
        <v>0</v>
      </c>
      <c r="D819">
        <v>105.23</v>
      </c>
      <c r="E819">
        <f t="shared" si="48"/>
        <v>8.1069999999999989E-2</v>
      </c>
      <c r="F819">
        <v>84.49</v>
      </c>
      <c r="G819">
        <v>13.5</v>
      </c>
      <c r="H819">
        <f t="shared" si="49"/>
        <v>7.1589300000000122</v>
      </c>
      <c r="I819">
        <f t="shared" si="50"/>
        <v>7.158930000000012E-2</v>
      </c>
      <c r="J819">
        <f t="shared" si="51"/>
        <v>1.7694758680741789E-3</v>
      </c>
      <c r="L819">
        <v>6.3701131250670437</v>
      </c>
    </row>
    <row r="820" spans="1:12" customFormat="1">
      <c r="A820" s="10">
        <v>41428</v>
      </c>
      <c r="B820" s="11">
        <v>0.83333333333333337</v>
      </c>
      <c r="C820">
        <v>0</v>
      </c>
      <c r="D820">
        <v>105.28</v>
      </c>
      <c r="E820">
        <f t="shared" si="48"/>
        <v>8.1069999999999989E-2</v>
      </c>
      <c r="F820">
        <v>84.59</v>
      </c>
      <c r="G820">
        <v>13.5</v>
      </c>
      <c r="H820">
        <f t="shared" si="49"/>
        <v>7.1089300000000009</v>
      </c>
      <c r="I820">
        <f t="shared" si="50"/>
        <v>7.1089300000000008E-2</v>
      </c>
      <c r="J820">
        <f t="shared" si="51"/>
        <v>1.7387412161168621E-3</v>
      </c>
      <c r="K820">
        <f>J820*3600</f>
        <v>6.2594683780207037</v>
      </c>
      <c r="L820" s="13">
        <f>K820*1000/156000</f>
        <v>4.0124797295004511E-2</v>
      </c>
    </row>
    <row r="821" spans="1:12" customFormat="1" hidden="1">
      <c r="A821" s="10">
        <v>41428</v>
      </c>
      <c r="B821" s="11">
        <v>0.83680555555555547</v>
      </c>
      <c r="C821">
        <v>0</v>
      </c>
      <c r="D821">
        <v>105.37</v>
      </c>
      <c r="E821">
        <f t="shared" si="48"/>
        <v>8.1069999999999989E-2</v>
      </c>
      <c r="F821">
        <v>84.65</v>
      </c>
      <c r="G821">
        <v>13.5</v>
      </c>
      <c r="H821">
        <f t="shared" si="49"/>
        <v>7.138930000000002</v>
      </c>
      <c r="I821">
        <f t="shared" si="50"/>
        <v>7.1389300000000017E-2</v>
      </c>
      <c r="J821">
        <f t="shared" si="51"/>
        <v>1.7571432287104218E-3</v>
      </c>
      <c r="L821">
        <v>6.3257156233575182</v>
      </c>
    </row>
    <row r="822" spans="1:12" customFormat="1" hidden="1">
      <c r="A822" s="10">
        <v>41428</v>
      </c>
      <c r="B822" s="11">
        <v>0.84027777777777779</v>
      </c>
      <c r="C822">
        <v>0</v>
      </c>
      <c r="D822">
        <v>105.38</v>
      </c>
      <c r="E822">
        <f t="shared" si="48"/>
        <v>8.1069999999999989E-2</v>
      </c>
      <c r="F822">
        <v>84.67</v>
      </c>
      <c r="G822">
        <v>13.5</v>
      </c>
      <c r="H822">
        <f t="shared" si="49"/>
        <v>7.1289299999999969</v>
      </c>
      <c r="I822">
        <f t="shared" si="50"/>
        <v>7.1289299999999972E-2</v>
      </c>
      <c r="J822">
        <f t="shared" si="51"/>
        <v>1.7509963073775636E-3</v>
      </c>
      <c r="L822">
        <v>6.303586706559229</v>
      </c>
    </row>
    <row r="823" spans="1:12" customFormat="1" hidden="1">
      <c r="A823" s="10">
        <v>41428</v>
      </c>
      <c r="B823" s="11">
        <v>0.84375</v>
      </c>
      <c r="C823">
        <v>0</v>
      </c>
      <c r="D823">
        <v>105.46</v>
      </c>
      <c r="E823">
        <f t="shared" si="48"/>
        <v>8.1069999999999989E-2</v>
      </c>
      <c r="F823">
        <v>84.75</v>
      </c>
      <c r="G823">
        <v>13.5</v>
      </c>
      <c r="H823">
        <f t="shared" si="49"/>
        <v>7.1289299999999969</v>
      </c>
      <c r="I823">
        <f t="shared" si="50"/>
        <v>7.1289299999999972E-2</v>
      </c>
      <c r="J823">
        <f t="shared" si="51"/>
        <v>1.7509963073775636E-3</v>
      </c>
      <c r="L823">
        <v>6.303586706559229</v>
      </c>
    </row>
    <row r="824" spans="1:12" customFormat="1" hidden="1">
      <c r="A824" s="10">
        <v>41428</v>
      </c>
      <c r="B824" s="11">
        <v>0.84722222222222221</v>
      </c>
      <c r="C824">
        <v>0</v>
      </c>
      <c r="D824">
        <v>105.54</v>
      </c>
      <c r="E824">
        <f t="shared" si="48"/>
        <v>8.1069999999999989E-2</v>
      </c>
      <c r="F824">
        <v>84.82</v>
      </c>
      <c r="G824">
        <v>13.5</v>
      </c>
      <c r="H824">
        <f t="shared" si="49"/>
        <v>7.1389300000000162</v>
      </c>
      <c r="I824">
        <f t="shared" si="50"/>
        <v>7.1389300000000155E-2</v>
      </c>
      <c r="J824">
        <f t="shared" si="51"/>
        <v>1.7571432287104296E-3</v>
      </c>
      <c r="L824">
        <v>6.3257156233575467</v>
      </c>
    </row>
    <row r="825" spans="1:12" customFormat="1" hidden="1">
      <c r="A825" s="10">
        <v>41428</v>
      </c>
      <c r="B825" s="11">
        <v>0.85069444444444453</v>
      </c>
      <c r="C825">
        <v>0</v>
      </c>
      <c r="D825">
        <v>105.6</v>
      </c>
      <c r="E825">
        <f t="shared" si="48"/>
        <v>8.1069999999999989E-2</v>
      </c>
      <c r="F825">
        <v>84.84</v>
      </c>
      <c r="G825">
        <v>13.5</v>
      </c>
      <c r="H825">
        <f t="shared" si="49"/>
        <v>7.178929999999994</v>
      </c>
      <c r="I825">
        <f t="shared" si="50"/>
        <v>7.1789299999999945E-2</v>
      </c>
      <c r="J825">
        <f t="shared" si="51"/>
        <v>1.7818602966854233E-3</v>
      </c>
      <c r="L825">
        <v>6.4146970680675244</v>
      </c>
    </row>
    <row r="826" spans="1:12" customFormat="1" hidden="1">
      <c r="A826" s="10">
        <v>41428</v>
      </c>
      <c r="B826" s="11">
        <v>0.85416666666666663</v>
      </c>
      <c r="C826">
        <v>0</v>
      </c>
      <c r="D826">
        <v>105.71</v>
      </c>
      <c r="E826">
        <f t="shared" si="48"/>
        <v>8.1069999999999989E-2</v>
      </c>
      <c r="F826">
        <v>84.92</v>
      </c>
      <c r="G826">
        <v>13.5</v>
      </c>
      <c r="H826">
        <f t="shared" si="49"/>
        <v>7.2089299999999952</v>
      </c>
      <c r="I826">
        <f t="shared" si="50"/>
        <v>7.2089299999999953E-2</v>
      </c>
      <c r="J826">
        <f t="shared" si="51"/>
        <v>1.8005342025520592E-3</v>
      </c>
      <c r="K826">
        <f>J826*3600</f>
        <v>6.4819231291874129</v>
      </c>
      <c r="L826" s="1">
        <v>6.4819231291874129</v>
      </c>
    </row>
    <row r="827" spans="1:12" customFormat="1" hidden="1">
      <c r="A827" s="10">
        <v>41428</v>
      </c>
      <c r="B827" s="11">
        <v>0.85763888888888884</v>
      </c>
      <c r="C827">
        <v>0</v>
      </c>
      <c r="D827">
        <v>105.8</v>
      </c>
      <c r="E827">
        <f t="shared" si="48"/>
        <v>8.1069999999999989E-2</v>
      </c>
      <c r="F827">
        <v>85.03</v>
      </c>
      <c r="G827">
        <v>13.5</v>
      </c>
      <c r="H827">
        <f t="shared" si="49"/>
        <v>7.1889299999999992</v>
      </c>
      <c r="I827">
        <f t="shared" si="50"/>
        <v>7.1889299999999989E-2</v>
      </c>
      <c r="J827">
        <f t="shared" si="51"/>
        <v>1.7880719545539773E-3</v>
      </c>
      <c r="L827">
        <v>6.4370590363943183</v>
      </c>
    </row>
    <row r="828" spans="1:12" customFormat="1" hidden="1">
      <c r="A828" s="10">
        <v>41428</v>
      </c>
      <c r="B828" s="11">
        <v>0.86111111111111116</v>
      </c>
      <c r="C828">
        <v>0</v>
      </c>
      <c r="D828">
        <v>105.84</v>
      </c>
      <c r="E828">
        <f t="shared" si="48"/>
        <v>8.1069999999999989E-2</v>
      </c>
      <c r="F828">
        <v>85.05</v>
      </c>
      <c r="G828">
        <v>13.5</v>
      </c>
      <c r="H828">
        <f t="shared" si="49"/>
        <v>7.2089300000000094</v>
      </c>
      <c r="I828">
        <f t="shared" si="50"/>
        <v>7.2089300000000092E-2</v>
      </c>
      <c r="J828">
        <f t="shared" si="51"/>
        <v>1.8005342025520688E-3</v>
      </c>
      <c r="L828">
        <v>6.4819231291874475</v>
      </c>
    </row>
    <row r="829" spans="1:12" customFormat="1" hidden="1">
      <c r="A829" s="10">
        <v>41428</v>
      </c>
      <c r="B829" s="11">
        <v>0.86458333333333337</v>
      </c>
      <c r="C829">
        <v>0</v>
      </c>
      <c r="D829">
        <v>105.87</v>
      </c>
      <c r="E829">
        <f t="shared" si="48"/>
        <v>8.1069999999999989E-2</v>
      </c>
      <c r="F829">
        <v>85.1</v>
      </c>
      <c r="G829">
        <v>13.5</v>
      </c>
      <c r="H829">
        <f t="shared" si="49"/>
        <v>7.1889300000000134</v>
      </c>
      <c r="I829">
        <f t="shared" si="50"/>
        <v>7.1889300000000128E-2</v>
      </c>
      <c r="J829">
        <f t="shared" si="51"/>
        <v>1.7880719545539856E-3</v>
      </c>
      <c r="L829">
        <v>6.4370590363943476</v>
      </c>
    </row>
    <row r="830" spans="1:12" customFormat="1" hidden="1">
      <c r="A830" s="10">
        <v>41428</v>
      </c>
      <c r="B830" s="11">
        <v>0.86805555555555547</v>
      </c>
      <c r="C830">
        <v>0</v>
      </c>
      <c r="D830">
        <v>106.02</v>
      </c>
      <c r="E830">
        <f t="shared" si="48"/>
        <v>8.1069999999999989E-2</v>
      </c>
      <c r="F830">
        <v>85.2</v>
      </c>
      <c r="G830">
        <v>13.5</v>
      </c>
      <c r="H830">
        <f t="shared" si="49"/>
        <v>7.2389299999999963</v>
      </c>
      <c r="I830">
        <f t="shared" si="50"/>
        <v>7.2389299999999962E-2</v>
      </c>
      <c r="J830">
        <f t="shared" si="51"/>
        <v>1.8193250404190168E-3</v>
      </c>
      <c r="L830">
        <v>6.5495701455084605</v>
      </c>
    </row>
    <row r="831" spans="1:12" customFormat="1" hidden="1">
      <c r="A831" s="10">
        <v>41428</v>
      </c>
      <c r="B831" s="11">
        <v>0.87152777777777779</v>
      </c>
      <c r="C831">
        <v>0</v>
      </c>
      <c r="D831">
        <v>106.1</v>
      </c>
      <c r="E831">
        <f t="shared" si="48"/>
        <v>8.1069999999999989E-2</v>
      </c>
      <c r="F831">
        <v>85.29</v>
      </c>
      <c r="G831">
        <v>13.5</v>
      </c>
      <c r="H831">
        <f t="shared" si="49"/>
        <v>7.2289299999999912</v>
      </c>
      <c r="I831">
        <f t="shared" si="50"/>
        <v>7.2289299999999918E-2</v>
      </c>
      <c r="J831">
        <f t="shared" si="51"/>
        <v>1.8130484203384802E-3</v>
      </c>
      <c r="L831">
        <v>6.5269743132185285</v>
      </c>
    </row>
    <row r="832" spans="1:12" customFormat="1">
      <c r="A832" s="10">
        <v>41428</v>
      </c>
      <c r="B832" s="11">
        <v>0.875</v>
      </c>
      <c r="C832">
        <v>0</v>
      </c>
      <c r="D832">
        <v>106.2</v>
      </c>
      <c r="E832">
        <f t="shared" si="48"/>
        <v>8.1069999999999989E-2</v>
      </c>
      <c r="F832">
        <v>85.41</v>
      </c>
      <c r="G832">
        <v>13.5</v>
      </c>
      <c r="H832">
        <f t="shared" si="49"/>
        <v>7.2089300000000094</v>
      </c>
      <c r="I832">
        <f t="shared" si="50"/>
        <v>7.2089300000000092E-2</v>
      </c>
      <c r="J832">
        <f t="shared" si="51"/>
        <v>1.8005342025520688E-3</v>
      </c>
      <c r="K832">
        <f>J832*3600</f>
        <v>6.4819231291874475</v>
      </c>
      <c r="L832" s="13">
        <f>K832*1000/156000</f>
        <v>4.1550789289663125E-2</v>
      </c>
    </row>
    <row r="833" spans="1:12" customFormat="1" hidden="1">
      <c r="A833" s="10">
        <v>41428</v>
      </c>
      <c r="B833" s="11">
        <v>0.87847222222222221</v>
      </c>
      <c r="C833">
        <v>0</v>
      </c>
      <c r="D833">
        <v>106.3</v>
      </c>
      <c r="E833">
        <f t="shared" si="48"/>
        <v>8.1069999999999989E-2</v>
      </c>
      <c r="F833">
        <v>85.46</v>
      </c>
      <c r="G833">
        <v>13.5</v>
      </c>
      <c r="H833">
        <f t="shared" si="49"/>
        <v>7.2589300000000065</v>
      </c>
      <c r="I833">
        <f t="shared" si="50"/>
        <v>7.2589300000000065E-2</v>
      </c>
      <c r="J833">
        <f t="shared" si="51"/>
        <v>1.8319173479336194E-3</v>
      </c>
      <c r="L833">
        <v>6.5949024525610298</v>
      </c>
    </row>
    <row r="834" spans="1:12" customFormat="1" hidden="1">
      <c r="A834" s="10">
        <v>41428</v>
      </c>
      <c r="B834" s="11">
        <v>0.88194444444444453</v>
      </c>
      <c r="C834">
        <v>0</v>
      </c>
      <c r="D834">
        <v>106.41</v>
      </c>
      <c r="E834">
        <f t="shared" si="48"/>
        <v>8.1069999999999989E-2</v>
      </c>
      <c r="F834">
        <v>85.6</v>
      </c>
      <c r="G834">
        <v>13.5</v>
      </c>
      <c r="H834">
        <f t="shared" si="49"/>
        <v>7.2289300000000054</v>
      </c>
      <c r="I834">
        <f t="shared" si="50"/>
        <v>7.2289300000000056E-2</v>
      </c>
      <c r="J834">
        <f t="shared" si="51"/>
        <v>1.8130484203384882E-3</v>
      </c>
      <c r="L834">
        <v>6.5269743132185578</v>
      </c>
    </row>
    <row r="835" spans="1:12" customFormat="1" hidden="1">
      <c r="A835" s="10">
        <v>41428</v>
      </c>
      <c r="B835" s="11">
        <v>0.88541666666666663</v>
      </c>
      <c r="C835">
        <v>0</v>
      </c>
      <c r="D835">
        <v>106.52</v>
      </c>
      <c r="E835">
        <f t="shared" si="48"/>
        <v>8.1069999999999989E-2</v>
      </c>
      <c r="F835">
        <v>85.67</v>
      </c>
      <c r="G835">
        <v>13.5</v>
      </c>
      <c r="H835">
        <f t="shared" si="49"/>
        <v>7.2689299999999974</v>
      </c>
      <c r="I835">
        <f t="shared" si="50"/>
        <v>7.2689299999999971E-2</v>
      </c>
      <c r="J835">
        <f t="shared" si="51"/>
        <v>1.8382330533406063E-3</v>
      </c>
      <c r="L835">
        <v>6.6176389920261824</v>
      </c>
    </row>
    <row r="836" spans="1:12" customFormat="1" hidden="1">
      <c r="A836" s="10">
        <v>41428</v>
      </c>
      <c r="B836" s="11">
        <v>0.88888888888888884</v>
      </c>
      <c r="C836">
        <v>0</v>
      </c>
      <c r="D836">
        <v>106.57</v>
      </c>
      <c r="E836">
        <f t="shared" si="48"/>
        <v>8.1069999999999989E-2</v>
      </c>
      <c r="F836">
        <v>85.69</v>
      </c>
      <c r="G836">
        <v>13.5</v>
      </c>
      <c r="H836">
        <f t="shared" si="49"/>
        <v>7.2989299999999986</v>
      </c>
      <c r="I836">
        <f t="shared" si="50"/>
        <v>7.2989299999999979E-2</v>
      </c>
      <c r="J836">
        <f t="shared" si="51"/>
        <v>1.8572584838680126E-3</v>
      </c>
      <c r="L836">
        <v>6.6861305419248449</v>
      </c>
    </row>
    <row r="837" spans="1:12" customFormat="1" hidden="1">
      <c r="A837" s="10">
        <v>41428</v>
      </c>
      <c r="B837" s="11">
        <v>0.89236111111111116</v>
      </c>
      <c r="C837">
        <v>0</v>
      </c>
      <c r="D837">
        <v>106.62</v>
      </c>
      <c r="E837">
        <f t="shared" ref="E837:E900" si="52">(435-368)*1.21/1000</f>
        <v>8.1069999999999989E-2</v>
      </c>
      <c r="F837">
        <v>85.76</v>
      </c>
      <c r="G837">
        <v>13.5</v>
      </c>
      <c r="H837">
        <f t="shared" ref="H837:H900" si="53">D837-E837-F837-G837</f>
        <v>7.2789300000000026</v>
      </c>
      <c r="I837">
        <f t="shared" ref="I837:I900" si="54">H837/100</f>
        <v>7.2789300000000029E-2</v>
      </c>
      <c r="J837">
        <f t="shared" ref="J837:J900" si="55">1.2904*I837^(5/2)</f>
        <v>1.8445618051523612E-3</v>
      </c>
      <c r="L837">
        <v>6.6404224985485003</v>
      </c>
    </row>
    <row r="838" spans="1:12" customFormat="1" hidden="1">
      <c r="A838" s="10">
        <v>41428</v>
      </c>
      <c r="B838" s="11">
        <v>0.89583333333333337</v>
      </c>
      <c r="C838">
        <v>0</v>
      </c>
      <c r="D838">
        <v>106.62</v>
      </c>
      <c r="E838">
        <f t="shared" si="52"/>
        <v>8.1069999999999989E-2</v>
      </c>
      <c r="F838">
        <v>85.78</v>
      </c>
      <c r="G838">
        <v>13.5</v>
      </c>
      <c r="H838">
        <f t="shared" si="53"/>
        <v>7.2589300000000065</v>
      </c>
      <c r="I838">
        <f t="shared" si="54"/>
        <v>7.2589300000000065E-2</v>
      </c>
      <c r="J838">
        <f t="shared" si="55"/>
        <v>1.8319173479336194E-3</v>
      </c>
      <c r="K838">
        <f>J838*3600</f>
        <v>6.5949024525610298</v>
      </c>
      <c r="L838" s="1">
        <v>6.5949024525610298</v>
      </c>
    </row>
    <row r="839" spans="1:12" customFormat="1" hidden="1">
      <c r="A839" s="10">
        <v>41428</v>
      </c>
      <c r="B839" s="11">
        <v>0.89930555555555547</v>
      </c>
      <c r="C839">
        <v>0</v>
      </c>
      <c r="D839">
        <v>106.7</v>
      </c>
      <c r="E839">
        <f t="shared" si="52"/>
        <v>8.1069999999999989E-2</v>
      </c>
      <c r="F839">
        <v>85.83</v>
      </c>
      <c r="G839">
        <v>13.5</v>
      </c>
      <c r="H839">
        <f t="shared" si="53"/>
        <v>7.2889300000000077</v>
      </c>
      <c r="I839">
        <f t="shared" si="54"/>
        <v>7.2889300000000073E-2</v>
      </c>
      <c r="J839">
        <f t="shared" si="55"/>
        <v>1.8509036123398846E-3</v>
      </c>
      <c r="L839">
        <v>6.6632530044235843</v>
      </c>
    </row>
    <row r="840" spans="1:12" customFormat="1" hidden="1">
      <c r="A840" s="10">
        <v>41428</v>
      </c>
      <c r="B840" s="11">
        <v>0.90277777777777779</v>
      </c>
      <c r="C840">
        <v>0</v>
      </c>
      <c r="D840">
        <v>106.75</v>
      </c>
      <c r="E840">
        <f t="shared" si="52"/>
        <v>8.1069999999999989E-2</v>
      </c>
      <c r="F840">
        <v>85.9</v>
      </c>
      <c r="G840">
        <v>13.5</v>
      </c>
      <c r="H840">
        <f t="shared" si="53"/>
        <v>7.2689299999999974</v>
      </c>
      <c r="I840">
        <f t="shared" si="54"/>
        <v>7.2689299999999971E-2</v>
      </c>
      <c r="J840">
        <f t="shared" si="55"/>
        <v>1.8382330533406063E-3</v>
      </c>
      <c r="L840">
        <v>6.6176389920261824</v>
      </c>
    </row>
    <row r="841" spans="1:12" customFormat="1" hidden="1">
      <c r="A841" s="10">
        <v>41428</v>
      </c>
      <c r="B841" s="11">
        <v>0.90625</v>
      </c>
      <c r="C841">
        <v>0</v>
      </c>
      <c r="D841">
        <v>106.84</v>
      </c>
      <c r="E841">
        <f t="shared" si="52"/>
        <v>8.1069999999999989E-2</v>
      </c>
      <c r="F841">
        <v>85.97</v>
      </c>
      <c r="G841">
        <v>13.5</v>
      </c>
      <c r="H841">
        <f t="shared" si="53"/>
        <v>7.2889300000000077</v>
      </c>
      <c r="I841">
        <f t="shared" si="54"/>
        <v>7.2889300000000073E-2</v>
      </c>
      <c r="J841">
        <f t="shared" si="55"/>
        <v>1.8509036123398846E-3</v>
      </c>
      <c r="L841">
        <v>6.6632530044235843</v>
      </c>
    </row>
    <row r="842" spans="1:12" customFormat="1" hidden="1">
      <c r="A842" s="10">
        <v>41428</v>
      </c>
      <c r="B842" s="11">
        <v>0.90972222222222221</v>
      </c>
      <c r="C842">
        <v>0</v>
      </c>
      <c r="D842">
        <v>106.86</v>
      </c>
      <c r="E842">
        <f t="shared" si="52"/>
        <v>8.1069999999999989E-2</v>
      </c>
      <c r="F842">
        <v>85.95</v>
      </c>
      <c r="G842">
        <v>13.5</v>
      </c>
      <c r="H842">
        <f t="shared" si="53"/>
        <v>7.3289299999999997</v>
      </c>
      <c r="I842">
        <f t="shared" si="54"/>
        <v>7.3289300000000002E-2</v>
      </c>
      <c r="J842">
        <f t="shared" si="55"/>
        <v>1.8764015740524184E-3</v>
      </c>
      <c r="L842">
        <v>6.755045666588706</v>
      </c>
    </row>
    <row r="843" spans="1:12" customFormat="1" hidden="1">
      <c r="A843" s="10">
        <v>41428</v>
      </c>
      <c r="B843" s="11">
        <v>0.91319444444444453</v>
      </c>
      <c r="C843">
        <v>0</v>
      </c>
      <c r="D843">
        <v>106.85</v>
      </c>
      <c r="E843">
        <f t="shared" si="52"/>
        <v>8.1069999999999989E-2</v>
      </c>
      <c r="F843">
        <v>85.96</v>
      </c>
      <c r="G843">
        <v>13.5</v>
      </c>
      <c r="H843">
        <f t="shared" si="53"/>
        <v>7.3089300000000037</v>
      </c>
      <c r="I843">
        <f t="shared" si="54"/>
        <v>7.3089300000000038E-2</v>
      </c>
      <c r="J843">
        <f t="shared" si="55"/>
        <v>1.8636264286954632E-3</v>
      </c>
      <c r="L843">
        <v>6.7090551433036678</v>
      </c>
    </row>
    <row r="844" spans="1:12" customFormat="1">
      <c r="A844" s="10">
        <v>41428</v>
      </c>
      <c r="B844" s="11">
        <v>0.91666666666666663</v>
      </c>
      <c r="C844">
        <v>0</v>
      </c>
      <c r="D844">
        <v>106.86</v>
      </c>
      <c r="E844">
        <f t="shared" si="52"/>
        <v>8.1069999999999989E-2</v>
      </c>
      <c r="F844">
        <v>85.98</v>
      </c>
      <c r="G844">
        <v>13.5</v>
      </c>
      <c r="H844">
        <f t="shared" si="53"/>
        <v>7.2989299999999986</v>
      </c>
      <c r="I844">
        <f t="shared" si="54"/>
        <v>7.2989299999999979E-2</v>
      </c>
      <c r="J844">
        <f t="shared" si="55"/>
        <v>1.8572584838680126E-3</v>
      </c>
      <c r="K844">
        <f>J844*3600</f>
        <v>6.6861305419248449</v>
      </c>
      <c r="L844" s="13">
        <f>K844*1000/156000</f>
        <v>4.2859811166184904E-2</v>
      </c>
    </row>
    <row r="845" spans="1:12" customFormat="1" hidden="1">
      <c r="A845" s="10">
        <v>41428</v>
      </c>
      <c r="B845" s="11">
        <v>0.92013888888888884</v>
      </c>
      <c r="C845">
        <v>0</v>
      </c>
      <c r="D845">
        <v>106.86</v>
      </c>
      <c r="E845">
        <f t="shared" si="52"/>
        <v>8.1069999999999989E-2</v>
      </c>
      <c r="F845">
        <v>85.95</v>
      </c>
      <c r="G845">
        <v>13.5</v>
      </c>
      <c r="H845">
        <f t="shared" si="53"/>
        <v>7.3289299999999997</v>
      </c>
      <c r="I845">
        <f t="shared" si="54"/>
        <v>7.3289300000000002E-2</v>
      </c>
      <c r="J845">
        <f t="shared" si="55"/>
        <v>1.8764015740524184E-3</v>
      </c>
      <c r="L845">
        <v>6.755045666588706</v>
      </c>
    </row>
    <row r="846" spans="1:12" customFormat="1" hidden="1">
      <c r="A846" s="10">
        <v>41428</v>
      </c>
      <c r="B846" s="11">
        <v>0.92361111111111116</v>
      </c>
      <c r="C846">
        <v>0</v>
      </c>
      <c r="D846">
        <v>106.9</v>
      </c>
      <c r="E846">
        <f t="shared" si="52"/>
        <v>8.1069999999999989E-2</v>
      </c>
      <c r="F846">
        <v>85.98</v>
      </c>
      <c r="G846">
        <v>13.5</v>
      </c>
      <c r="H846">
        <f t="shared" si="53"/>
        <v>7.3389300000000048</v>
      </c>
      <c r="I846">
        <f t="shared" si="54"/>
        <v>7.3389300000000046E-2</v>
      </c>
      <c r="J846">
        <f t="shared" si="55"/>
        <v>1.8828087924687073E-3</v>
      </c>
      <c r="L846">
        <v>6.778111652887346</v>
      </c>
    </row>
    <row r="847" spans="1:12" customFormat="1" hidden="1">
      <c r="A847" s="10">
        <v>41428</v>
      </c>
      <c r="B847" s="11">
        <v>0.92708333333333337</v>
      </c>
      <c r="C847">
        <v>0</v>
      </c>
      <c r="D847">
        <v>106.84</v>
      </c>
      <c r="E847">
        <f t="shared" si="52"/>
        <v>8.1069999999999989E-2</v>
      </c>
      <c r="F847">
        <v>85.91</v>
      </c>
      <c r="G847">
        <v>13.5</v>
      </c>
      <c r="H847">
        <f t="shared" si="53"/>
        <v>7.34893000000001</v>
      </c>
      <c r="I847">
        <f t="shared" si="54"/>
        <v>7.3489300000000105E-2</v>
      </c>
      <c r="J847">
        <f t="shared" si="55"/>
        <v>1.8892291199578755E-3</v>
      </c>
      <c r="L847">
        <v>6.8012248318483515</v>
      </c>
    </row>
    <row r="848" spans="1:12" customFormat="1" hidden="1">
      <c r="A848" s="10">
        <v>41428</v>
      </c>
      <c r="B848" s="11">
        <v>0.93055555555555547</v>
      </c>
      <c r="C848">
        <v>0</v>
      </c>
      <c r="D848">
        <v>106.84</v>
      </c>
      <c r="E848">
        <f t="shared" si="52"/>
        <v>8.1069999999999989E-2</v>
      </c>
      <c r="F848">
        <v>85.93</v>
      </c>
      <c r="G848">
        <v>13.5</v>
      </c>
      <c r="H848">
        <f t="shared" si="53"/>
        <v>7.3289299999999997</v>
      </c>
      <c r="I848">
        <f t="shared" si="54"/>
        <v>7.3289300000000002E-2</v>
      </c>
      <c r="J848">
        <f t="shared" si="55"/>
        <v>1.8764015740524184E-3</v>
      </c>
      <c r="L848">
        <v>6.755045666588706</v>
      </c>
    </row>
    <row r="849" spans="1:12" customFormat="1" hidden="1">
      <c r="A849" s="10">
        <v>41428</v>
      </c>
      <c r="B849" s="11">
        <v>0.93402777777777779</v>
      </c>
      <c r="C849">
        <v>0</v>
      </c>
      <c r="D849">
        <v>106.81</v>
      </c>
      <c r="E849">
        <f t="shared" si="52"/>
        <v>8.1069999999999989E-2</v>
      </c>
      <c r="F849">
        <v>85.92</v>
      </c>
      <c r="G849">
        <v>13.5</v>
      </c>
      <c r="H849">
        <f t="shared" si="53"/>
        <v>7.3089300000000037</v>
      </c>
      <c r="I849">
        <f t="shared" si="54"/>
        <v>7.3089300000000038E-2</v>
      </c>
      <c r="J849">
        <f t="shared" si="55"/>
        <v>1.8636264286954632E-3</v>
      </c>
      <c r="L849">
        <v>6.7090551433036678</v>
      </c>
    </row>
    <row r="850" spans="1:12" customFormat="1" hidden="1">
      <c r="A850" s="10">
        <v>41428</v>
      </c>
      <c r="B850" s="11">
        <v>0.9375</v>
      </c>
      <c r="C850">
        <v>0</v>
      </c>
      <c r="D850">
        <v>106.78</v>
      </c>
      <c r="E850">
        <f t="shared" si="52"/>
        <v>8.1069999999999989E-2</v>
      </c>
      <c r="F850">
        <v>85.83</v>
      </c>
      <c r="G850">
        <v>13.5</v>
      </c>
      <c r="H850">
        <f t="shared" si="53"/>
        <v>7.368930000000006</v>
      </c>
      <c r="I850">
        <f t="shared" si="54"/>
        <v>7.3689300000000055E-2</v>
      </c>
      <c r="J850">
        <f t="shared" si="55"/>
        <v>1.9021091378613737E-3</v>
      </c>
      <c r="K850">
        <f>J850*3600</f>
        <v>6.8475928963009451</v>
      </c>
      <c r="L850" s="1">
        <v>6.8475928963009451</v>
      </c>
    </row>
    <row r="851" spans="1:12" customFormat="1" hidden="1">
      <c r="A851" s="10">
        <v>41428</v>
      </c>
      <c r="B851" s="11">
        <v>0.94097222222222221</v>
      </c>
      <c r="C851">
        <v>0</v>
      </c>
      <c r="D851">
        <v>106.76</v>
      </c>
      <c r="E851">
        <f t="shared" si="52"/>
        <v>8.1069999999999989E-2</v>
      </c>
      <c r="F851">
        <v>85.84</v>
      </c>
      <c r="G851">
        <v>13.5</v>
      </c>
      <c r="H851">
        <f t="shared" si="53"/>
        <v>7.3389300000000048</v>
      </c>
      <c r="I851">
        <f t="shared" si="54"/>
        <v>7.3389300000000046E-2</v>
      </c>
      <c r="J851">
        <f t="shared" si="55"/>
        <v>1.8828087924687073E-3</v>
      </c>
      <c r="L851">
        <v>6.778111652887346</v>
      </c>
    </row>
    <row r="852" spans="1:12" customFormat="1" hidden="1">
      <c r="A852" s="10">
        <v>41428</v>
      </c>
      <c r="B852" s="11">
        <v>0.94444444444444453</v>
      </c>
      <c r="C852">
        <v>0</v>
      </c>
      <c r="D852">
        <v>106.78</v>
      </c>
      <c r="E852">
        <f t="shared" si="52"/>
        <v>8.1069999999999989E-2</v>
      </c>
      <c r="F852">
        <v>85.88</v>
      </c>
      <c r="G852">
        <v>13.5</v>
      </c>
      <c r="H852">
        <f t="shared" si="53"/>
        <v>7.3189300000000088</v>
      </c>
      <c r="I852">
        <f t="shared" si="54"/>
        <v>7.3189300000000082E-2</v>
      </c>
      <c r="J852">
        <f t="shared" si="55"/>
        <v>1.8700074557747883E-3</v>
      </c>
      <c r="L852">
        <v>6.7320268407892376</v>
      </c>
    </row>
    <row r="853" spans="1:12" customFormat="1" hidden="1">
      <c r="A853" s="10">
        <v>41428</v>
      </c>
      <c r="B853" s="11">
        <v>0.94791666666666663</v>
      </c>
      <c r="C853">
        <v>0</v>
      </c>
      <c r="D853">
        <v>106.77</v>
      </c>
      <c r="E853">
        <f t="shared" si="52"/>
        <v>8.1069999999999989E-2</v>
      </c>
      <c r="F853">
        <v>85.86</v>
      </c>
      <c r="G853">
        <v>13.5</v>
      </c>
      <c r="H853">
        <f t="shared" si="53"/>
        <v>7.3289299999999997</v>
      </c>
      <c r="I853">
        <f t="shared" si="54"/>
        <v>7.3289300000000002E-2</v>
      </c>
      <c r="J853">
        <f t="shared" si="55"/>
        <v>1.8764015740524184E-3</v>
      </c>
      <c r="L853">
        <v>6.755045666588706</v>
      </c>
    </row>
    <row r="854" spans="1:12" customFormat="1" hidden="1">
      <c r="A854" s="10">
        <v>41428</v>
      </c>
      <c r="B854" s="11">
        <v>0.95138888888888884</v>
      </c>
      <c r="C854">
        <v>0</v>
      </c>
      <c r="D854">
        <v>106.81</v>
      </c>
      <c r="E854">
        <f t="shared" si="52"/>
        <v>8.1069999999999989E-2</v>
      </c>
      <c r="F854">
        <v>85.88</v>
      </c>
      <c r="G854">
        <v>13.5</v>
      </c>
      <c r="H854">
        <f t="shared" si="53"/>
        <v>7.34893000000001</v>
      </c>
      <c r="I854">
        <f t="shared" si="54"/>
        <v>7.3489300000000105E-2</v>
      </c>
      <c r="J854">
        <f t="shared" si="55"/>
        <v>1.8892291199578755E-3</v>
      </c>
      <c r="L854">
        <v>6.8012248318483515</v>
      </c>
    </row>
    <row r="855" spans="1:12" customFormat="1" hidden="1">
      <c r="A855" s="10">
        <v>41428</v>
      </c>
      <c r="B855" s="11">
        <v>0.95486111111111116</v>
      </c>
      <c r="C855">
        <v>0</v>
      </c>
      <c r="D855">
        <v>106.85</v>
      </c>
      <c r="E855">
        <f t="shared" si="52"/>
        <v>8.1069999999999989E-2</v>
      </c>
      <c r="F855">
        <v>85.9</v>
      </c>
      <c r="G855">
        <v>13.5</v>
      </c>
      <c r="H855">
        <f t="shared" si="53"/>
        <v>7.3689299999999918</v>
      </c>
      <c r="I855">
        <f t="shared" si="54"/>
        <v>7.3689299999999916E-2</v>
      </c>
      <c r="J855">
        <f t="shared" si="55"/>
        <v>1.9021091378613653E-3</v>
      </c>
      <c r="L855">
        <v>6.8475928963009149</v>
      </c>
    </row>
    <row r="856" spans="1:12" customFormat="1">
      <c r="A856" s="10">
        <v>41428</v>
      </c>
      <c r="B856" s="11">
        <v>0.95833333333333337</v>
      </c>
      <c r="C856">
        <v>0</v>
      </c>
      <c r="D856">
        <v>106.8</v>
      </c>
      <c r="E856">
        <f t="shared" si="52"/>
        <v>8.1069999999999989E-2</v>
      </c>
      <c r="F856">
        <v>85.83</v>
      </c>
      <c r="G856">
        <v>13.5</v>
      </c>
      <c r="H856">
        <f t="shared" si="53"/>
        <v>7.388930000000002</v>
      </c>
      <c r="I856">
        <f t="shared" si="54"/>
        <v>7.3889300000000019E-2</v>
      </c>
      <c r="J856">
        <f t="shared" si="55"/>
        <v>1.9150416991153209E-3</v>
      </c>
      <c r="K856">
        <f>J856*3600</f>
        <v>6.8941501168151555</v>
      </c>
      <c r="L856" s="13">
        <f>K856*1000/156000</f>
        <v>4.4193269979584331E-2</v>
      </c>
    </row>
    <row r="857" spans="1:12" customFormat="1" hidden="1">
      <c r="A857" s="10">
        <v>41428</v>
      </c>
      <c r="B857" s="11">
        <v>0.96180555555555547</v>
      </c>
      <c r="C857">
        <v>0</v>
      </c>
      <c r="D857">
        <v>106.65</v>
      </c>
      <c r="E857">
        <f t="shared" si="52"/>
        <v>8.1069999999999989E-2</v>
      </c>
      <c r="F857">
        <v>85.7</v>
      </c>
      <c r="G857">
        <v>13.5</v>
      </c>
      <c r="H857">
        <f t="shared" si="53"/>
        <v>7.368930000000006</v>
      </c>
      <c r="I857">
        <f t="shared" si="54"/>
        <v>7.3689300000000055E-2</v>
      </c>
      <c r="J857">
        <f t="shared" si="55"/>
        <v>1.9021091378613737E-3</v>
      </c>
      <c r="L857">
        <v>6.8475928963009451</v>
      </c>
    </row>
    <row r="858" spans="1:12" customFormat="1" hidden="1">
      <c r="A858" s="10">
        <v>41428</v>
      </c>
      <c r="B858" s="11">
        <v>0.96527777777777779</v>
      </c>
      <c r="C858">
        <v>0</v>
      </c>
      <c r="D858">
        <v>106.62</v>
      </c>
      <c r="E858">
        <f t="shared" si="52"/>
        <v>8.1069999999999989E-2</v>
      </c>
      <c r="F858">
        <v>85.67</v>
      </c>
      <c r="G858">
        <v>13.5</v>
      </c>
      <c r="H858">
        <f t="shared" si="53"/>
        <v>7.368930000000006</v>
      </c>
      <c r="I858">
        <f t="shared" si="54"/>
        <v>7.3689300000000055E-2</v>
      </c>
      <c r="J858">
        <f t="shared" si="55"/>
        <v>1.9021091378613737E-3</v>
      </c>
      <c r="L858">
        <v>6.8475928963009451</v>
      </c>
    </row>
    <row r="859" spans="1:12" customFormat="1" hidden="1">
      <c r="A859" s="10">
        <v>41428</v>
      </c>
      <c r="B859" s="11">
        <v>0.96875</v>
      </c>
      <c r="C859">
        <v>0</v>
      </c>
      <c r="D859">
        <v>106.71</v>
      </c>
      <c r="E859">
        <f t="shared" si="52"/>
        <v>8.1069999999999989E-2</v>
      </c>
      <c r="F859">
        <v>85.75</v>
      </c>
      <c r="G859">
        <v>13.5</v>
      </c>
      <c r="H859">
        <f t="shared" si="53"/>
        <v>7.3789299999999969</v>
      </c>
      <c r="I859">
        <f t="shared" si="54"/>
        <v>7.3789299999999974E-2</v>
      </c>
      <c r="J859">
        <f t="shared" si="55"/>
        <v>1.9085688461137975E-3</v>
      </c>
      <c r="L859">
        <v>6.8708478460096716</v>
      </c>
    </row>
    <row r="860" spans="1:12" customFormat="1" hidden="1">
      <c r="A860" s="10">
        <v>41428</v>
      </c>
      <c r="B860" s="11">
        <v>0.97222222222222221</v>
      </c>
      <c r="C860">
        <v>0</v>
      </c>
      <c r="D860">
        <v>106.82</v>
      </c>
      <c r="E860">
        <f t="shared" si="52"/>
        <v>8.1069999999999989E-2</v>
      </c>
      <c r="F860">
        <v>85.84</v>
      </c>
      <c r="G860">
        <v>13.5</v>
      </c>
      <c r="H860">
        <f t="shared" si="53"/>
        <v>7.3989299999999929</v>
      </c>
      <c r="I860">
        <f t="shared" si="54"/>
        <v>7.3989299999999925E-2</v>
      </c>
      <c r="J860">
        <f t="shared" si="55"/>
        <v>1.9215277057698654E-3</v>
      </c>
      <c r="L860">
        <v>6.9174997407715155</v>
      </c>
    </row>
    <row r="861" spans="1:12" customFormat="1" hidden="1">
      <c r="A861" s="10">
        <v>41428</v>
      </c>
      <c r="B861" s="11">
        <v>0.97569444444444453</v>
      </c>
      <c r="C861">
        <v>0</v>
      </c>
      <c r="D861">
        <v>106.79</v>
      </c>
      <c r="E861">
        <f t="shared" si="52"/>
        <v>8.1069999999999989E-2</v>
      </c>
      <c r="F861">
        <v>85.82</v>
      </c>
      <c r="G861">
        <v>13.5</v>
      </c>
      <c r="H861">
        <f t="shared" si="53"/>
        <v>7.3889300000000162</v>
      </c>
      <c r="I861">
        <f t="shared" si="54"/>
        <v>7.3889300000000158E-2</v>
      </c>
      <c r="J861">
        <f t="shared" si="55"/>
        <v>1.9150416991153309E-3</v>
      </c>
      <c r="L861">
        <v>6.8941501168151911</v>
      </c>
    </row>
    <row r="862" spans="1:12" customFormat="1" hidden="1">
      <c r="A862" s="10">
        <v>41428</v>
      </c>
      <c r="B862" s="11">
        <v>0.97916666666666663</v>
      </c>
      <c r="C862">
        <v>0</v>
      </c>
      <c r="D862">
        <v>106.84</v>
      </c>
      <c r="E862">
        <f t="shared" si="52"/>
        <v>8.1069999999999989E-2</v>
      </c>
      <c r="F862">
        <v>85.84</v>
      </c>
      <c r="G862">
        <v>13.5</v>
      </c>
      <c r="H862">
        <f t="shared" si="53"/>
        <v>7.4189300000000031</v>
      </c>
      <c r="I862">
        <f t="shared" si="54"/>
        <v>7.4189300000000027E-2</v>
      </c>
      <c r="J862">
        <f t="shared" si="55"/>
        <v>1.9345392156236779E-3</v>
      </c>
      <c r="K862">
        <f>J862*3600</f>
        <v>6.9643411762452407</v>
      </c>
      <c r="L862" s="1">
        <v>6.9643411762452407</v>
      </c>
    </row>
    <row r="863" spans="1:12" customFormat="1" hidden="1">
      <c r="A863" s="10">
        <v>41428</v>
      </c>
      <c r="B863" s="11">
        <v>0.98263888888888884</v>
      </c>
      <c r="C863">
        <v>0</v>
      </c>
      <c r="D863">
        <v>106.9</v>
      </c>
      <c r="E863">
        <f t="shared" si="52"/>
        <v>8.1069999999999989E-2</v>
      </c>
      <c r="F863">
        <v>85.93</v>
      </c>
      <c r="G863">
        <v>13.5</v>
      </c>
      <c r="H863">
        <f t="shared" si="53"/>
        <v>7.388930000000002</v>
      </c>
      <c r="I863">
        <f t="shared" si="54"/>
        <v>7.3889300000000019E-2</v>
      </c>
      <c r="J863">
        <f t="shared" si="55"/>
        <v>1.9150416991153209E-3</v>
      </c>
      <c r="L863">
        <v>6.8941501168151555</v>
      </c>
    </row>
    <row r="864" spans="1:12" customFormat="1" hidden="1">
      <c r="A864" s="10">
        <v>41428</v>
      </c>
      <c r="B864" s="11">
        <v>0.98611111111111116</v>
      </c>
      <c r="C864">
        <v>0</v>
      </c>
      <c r="D864">
        <v>106.9</v>
      </c>
      <c r="E864">
        <f t="shared" si="52"/>
        <v>8.1069999999999989E-2</v>
      </c>
      <c r="F864">
        <v>85.94</v>
      </c>
      <c r="G864">
        <v>13.5</v>
      </c>
      <c r="H864">
        <f t="shared" si="53"/>
        <v>7.3789300000000111</v>
      </c>
      <c r="I864">
        <f t="shared" si="54"/>
        <v>7.3789300000000113E-2</v>
      </c>
      <c r="J864">
        <f t="shared" si="55"/>
        <v>1.9085688461138062E-3</v>
      </c>
      <c r="L864">
        <v>6.8708478460097027</v>
      </c>
    </row>
    <row r="865" spans="1:12" customFormat="1" hidden="1">
      <c r="A865" s="10">
        <v>41428</v>
      </c>
      <c r="B865" s="11">
        <v>0.98958333333333337</v>
      </c>
      <c r="C865">
        <v>0</v>
      </c>
      <c r="D865">
        <v>106.96</v>
      </c>
      <c r="E865">
        <f t="shared" si="52"/>
        <v>8.1069999999999989E-2</v>
      </c>
      <c r="F865">
        <v>85.98</v>
      </c>
      <c r="G865">
        <v>13.5</v>
      </c>
      <c r="H865">
        <f t="shared" si="53"/>
        <v>7.3989299999999929</v>
      </c>
      <c r="I865">
        <f t="shared" si="54"/>
        <v>7.3989299999999925E-2</v>
      </c>
      <c r="J865">
        <f t="shared" si="55"/>
        <v>1.9215277057698654E-3</v>
      </c>
      <c r="L865">
        <v>6.9174997407715155</v>
      </c>
    </row>
    <row r="866" spans="1:12" customFormat="1" hidden="1">
      <c r="A866" s="10">
        <v>41428</v>
      </c>
      <c r="B866" s="11">
        <v>0.99305555555555547</v>
      </c>
      <c r="C866">
        <v>0</v>
      </c>
      <c r="D866">
        <v>107.03</v>
      </c>
      <c r="E866">
        <f t="shared" si="52"/>
        <v>8.1069999999999989E-2</v>
      </c>
      <c r="F866">
        <v>86.03</v>
      </c>
      <c r="G866">
        <v>13.5</v>
      </c>
      <c r="H866">
        <f t="shared" si="53"/>
        <v>7.4189300000000031</v>
      </c>
      <c r="I866">
        <f t="shared" si="54"/>
        <v>7.4189300000000027E-2</v>
      </c>
      <c r="J866">
        <f t="shared" si="55"/>
        <v>1.9345392156236779E-3</v>
      </c>
      <c r="L866">
        <v>6.9643411762452407</v>
      </c>
    </row>
    <row r="867" spans="1:12" customFormat="1" hidden="1">
      <c r="A867" s="10">
        <v>41428</v>
      </c>
      <c r="B867" s="11">
        <v>0.99652777777777779</v>
      </c>
      <c r="C867">
        <v>0</v>
      </c>
      <c r="D867">
        <v>107.06</v>
      </c>
      <c r="E867">
        <f t="shared" si="52"/>
        <v>8.1069999999999989E-2</v>
      </c>
      <c r="F867">
        <v>86.03</v>
      </c>
      <c r="G867">
        <v>13.5</v>
      </c>
      <c r="H867">
        <f t="shared" si="53"/>
        <v>7.4489300000000043</v>
      </c>
      <c r="I867">
        <f t="shared" si="54"/>
        <v>7.4489300000000036E-2</v>
      </c>
      <c r="J867">
        <f t="shared" si="55"/>
        <v>1.9541553550547573E-3</v>
      </c>
      <c r="L867">
        <v>7.0349592781971264</v>
      </c>
    </row>
    <row r="868" spans="1:12" customFormat="1">
      <c r="A868" s="10">
        <v>41429</v>
      </c>
      <c r="B868" s="11">
        <v>0</v>
      </c>
      <c r="C868">
        <v>0</v>
      </c>
      <c r="D868">
        <v>107.11</v>
      </c>
      <c r="E868">
        <f t="shared" si="52"/>
        <v>8.1069999999999989E-2</v>
      </c>
      <c r="F868">
        <v>86.08</v>
      </c>
      <c r="G868">
        <v>13.5</v>
      </c>
      <c r="H868">
        <f t="shared" si="53"/>
        <v>7.4489300000000043</v>
      </c>
      <c r="I868">
        <f t="shared" si="54"/>
        <v>7.4489300000000036E-2</v>
      </c>
      <c r="J868">
        <f t="shared" si="55"/>
        <v>1.9541553550547573E-3</v>
      </c>
      <c r="K868">
        <f>J868*3600</f>
        <v>7.0349592781971264</v>
      </c>
      <c r="L868" s="13">
        <f>K868*1000/156000</f>
        <v>4.5095892808955935E-2</v>
      </c>
    </row>
    <row r="869" spans="1:12" customFormat="1" hidden="1">
      <c r="A869" s="10">
        <v>41429</v>
      </c>
      <c r="B869" s="11">
        <v>3.472222222222222E-3</v>
      </c>
      <c r="C869">
        <v>0</v>
      </c>
      <c r="D869">
        <v>107.02</v>
      </c>
      <c r="E869">
        <f t="shared" si="52"/>
        <v>8.1069999999999989E-2</v>
      </c>
      <c r="F869">
        <v>86.05</v>
      </c>
      <c r="G869">
        <v>13.5</v>
      </c>
      <c r="H869">
        <f t="shared" si="53"/>
        <v>7.388930000000002</v>
      </c>
      <c r="I869">
        <f t="shared" si="54"/>
        <v>7.3889300000000019E-2</v>
      </c>
      <c r="J869">
        <f t="shared" si="55"/>
        <v>1.9150416991153209E-3</v>
      </c>
      <c r="L869">
        <v>6.8941501168151555</v>
      </c>
    </row>
    <row r="870" spans="1:12" customFormat="1" hidden="1">
      <c r="A870" s="10">
        <v>41429</v>
      </c>
      <c r="B870" s="11">
        <v>6.9444444444444441E-3</v>
      </c>
      <c r="C870">
        <v>0</v>
      </c>
      <c r="D870">
        <v>107.02</v>
      </c>
      <c r="E870">
        <f t="shared" si="52"/>
        <v>8.1069999999999989E-2</v>
      </c>
      <c r="F870">
        <v>86.03</v>
      </c>
      <c r="G870">
        <v>13.5</v>
      </c>
      <c r="H870">
        <f t="shared" si="53"/>
        <v>7.408929999999998</v>
      </c>
      <c r="I870">
        <f t="shared" si="54"/>
        <v>7.4089299999999983E-2</v>
      </c>
      <c r="J870">
        <f t="shared" si="55"/>
        <v>1.9280268749753522E-3</v>
      </c>
      <c r="L870">
        <v>6.9408967499112677</v>
      </c>
    </row>
    <row r="871" spans="1:12" customFormat="1" hidden="1">
      <c r="A871" s="10">
        <v>41429</v>
      </c>
      <c r="B871" s="11">
        <v>1.0416666666666666E-2</v>
      </c>
      <c r="C871">
        <v>0</v>
      </c>
      <c r="D871">
        <v>106.91</v>
      </c>
      <c r="E871">
        <f t="shared" si="52"/>
        <v>8.1069999999999989E-2</v>
      </c>
      <c r="F871">
        <v>85.92</v>
      </c>
      <c r="G871">
        <v>13.5</v>
      </c>
      <c r="H871">
        <f t="shared" si="53"/>
        <v>7.408929999999998</v>
      </c>
      <c r="I871">
        <f t="shared" si="54"/>
        <v>7.4089299999999983E-2</v>
      </c>
      <c r="J871">
        <f t="shared" si="55"/>
        <v>1.9280268749753522E-3</v>
      </c>
      <c r="L871">
        <v>6.9408967499112677</v>
      </c>
    </row>
    <row r="872" spans="1:12" customFormat="1" hidden="1">
      <c r="A872" s="10">
        <v>41429</v>
      </c>
      <c r="B872" s="11">
        <v>1.3888888888888888E-2</v>
      </c>
      <c r="C872">
        <v>0</v>
      </c>
      <c r="D872">
        <v>106.88</v>
      </c>
      <c r="E872">
        <f t="shared" si="52"/>
        <v>8.1069999999999989E-2</v>
      </c>
      <c r="F872">
        <v>85.87</v>
      </c>
      <c r="G872">
        <v>13.5</v>
      </c>
      <c r="H872">
        <f t="shared" si="53"/>
        <v>7.428929999999994</v>
      </c>
      <c r="I872">
        <f t="shared" si="54"/>
        <v>7.4289299999999947E-2</v>
      </c>
      <c r="J872">
        <f t="shared" si="55"/>
        <v>1.9410647366007322E-3</v>
      </c>
      <c r="L872">
        <v>6.9878330517626361</v>
      </c>
    </row>
    <row r="873" spans="1:12" customFormat="1" hidden="1">
      <c r="A873" s="10">
        <v>41429</v>
      </c>
      <c r="B873" s="11">
        <v>1.7361111111111112E-2</v>
      </c>
      <c r="C873">
        <v>0</v>
      </c>
      <c r="D873">
        <v>106.78</v>
      </c>
      <c r="E873">
        <f t="shared" si="52"/>
        <v>8.1069999999999989E-2</v>
      </c>
      <c r="F873">
        <v>85.77</v>
      </c>
      <c r="G873">
        <v>13.5</v>
      </c>
      <c r="H873">
        <f t="shared" si="53"/>
        <v>7.4289300000000082</v>
      </c>
      <c r="I873">
        <f t="shared" si="54"/>
        <v>7.4289300000000086E-2</v>
      </c>
      <c r="J873">
        <f t="shared" si="55"/>
        <v>1.9410647366007445E-3</v>
      </c>
      <c r="L873">
        <v>6.9878330517626805</v>
      </c>
    </row>
    <row r="874" spans="1:12" customFormat="1" hidden="1">
      <c r="A874" s="10">
        <v>41429</v>
      </c>
      <c r="B874" s="11">
        <v>2.0833333333333332E-2</v>
      </c>
      <c r="C874">
        <v>0</v>
      </c>
      <c r="D874">
        <v>106.67</v>
      </c>
      <c r="E874">
        <f t="shared" si="52"/>
        <v>8.1069999999999989E-2</v>
      </c>
      <c r="F874">
        <v>85.68</v>
      </c>
      <c r="G874">
        <v>13.5</v>
      </c>
      <c r="H874">
        <f t="shared" si="53"/>
        <v>7.408929999999998</v>
      </c>
      <c r="I874">
        <f t="shared" si="54"/>
        <v>7.4089299999999983E-2</v>
      </c>
      <c r="J874">
        <f t="shared" si="55"/>
        <v>1.9280268749753522E-3</v>
      </c>
      <c r="K874">
        <f>J874*3600</f>
        <v>6.9408967499112677</v>
      </c>
      <c r="L874" s="1">
        <v>6.9408967499112677</v>
      </c>
    </row>
    <row r="875" spans="1:12" customFormat="1" hidden="1">
      <c r="A875" s="10">
        <v>41429</v>
      </c>
      <c r="B875" s="11">
        <v>2.4305555555555556E-2</v>
      </c>
      <c r="C875">
        <v>0</v>
      </c>
      <c r="D875">
        <v>106.62</v>
      </c>
      <c r="E875">
        <f t="shared" si="52"/>
        <v>8.1069999999999989E-2</v>
      </c>
      <c r="F875">
        <v>85.63</v>
      </c>
      <c r="G875">
        <v>13.5</v>
      </c>
      <c r="H875">
        <f t="shared" si="53"/>
        <v>7.4089300000000122</v>
      </c>
      <c r="I875">
        <f t="shared" si="54"/>
        <v>7.4089300000000122E-2</v>
      </c>
      <c r="J875">
        <f t="shared" si="55"/>
        <v>1.9280268749753643E-3</v>
      </c>
      <c r="L875">
        <v>6.9408967499113112</v>
      </c>
    </row>
    <row r="876" spans="1:12" customFormat="1" hidden="1">
      <c r="A876" s="10">
        <v>41429</v>
      </c>
      <c r="B876" s="11">
        <v>2.7777777777777776E-2</v>
      </c>
      <c r="C876">
        <v>0</v>
      </c>
      <c r="D876">
        <v>106.67</v>
      </c>
      <c r="E876">
        <f t="shared" si="52"/>
        <v>8.1069999999999989E-2</v>
      </c>
      <c r="F876">
        <v>85.67</v>
      </c>
      <c r="G876">
        <v>13.5</v>
      </c>
      <c r="H876">
        <f t="shared" si="53"/>
        <v>7.4189300000000031</v>
      </c>
      <c r="I876">
        <f t="shared" si="54"/>
        <v>7.4189300000000027E-2</v>
      </c>
      <c r="J876">
        <f t="shared" si="55"/>
        <v>1.9345392156236779E-3</v>
      </c>
      <c r="L876">
        <v>6.9643411762452407</v>
      </c>
    </row>
    <row r="877" spans="1:12" customFormat="1" hidden="1">
      <c r="A877" s="10">
        <v>41429</v>
      </c>
      <c r="B877" s="11">
        <v>3.125E-2</v>
      </c>
      <c r="C877">
        <v>0</v>
      </c>
      <c r="D877">
        <v>106.73</v>
      </c>
      <c r="E877">
        <f t="shared" si="52"/>
        <v>8.1069999999999989E-2</v>
      </c>
      <c r="F877">
        <v>85.71</v>
      </c>
      <c r="G877">
        <v>13.5</v>
      </c>
      <c r="H877">
        <f t="shared" si="53"/>
        <v>7.4389300000000134</v>
      </c>
      <c r="I877">
        <f t="shared" si="54"/>
        <v>7.438930000000013E-2</v>
      </c>
      <c r="J877">
        <f t="shared" si="55"/>
        <v>1.9476034467864583E-3</v>
      </c>
      <c r="L877">
        <v>7.0113724084312503</v>
      </c>
    </row>
    <row r="878" spans="1:12" customFormat="1" hidden="1">
      <c r="A878" s="10">
        <v>41429</v>
      </c>
      <c r="B878" s="11">
        <v>3.4722222222222224E-2</v>
      </c>
      <c r="C878">
        <v>0</v>
      </c>
      <c r="D878">
        <v>106.72</v>
      </c>
      <c r="E878">
        <f t="shared" si="52"/>
        <v>8.1069999999999989E-2</v>
      </c>
      <c r="F878">
        <v>85.7</v>
      </c>
      <c r="G878">
        <v>13.5</v>
      </c>
      <c r="H878">
        <f t="shared" si="53"/>
        <v>7.4389299999999992</v>
      </c>
      <c r="I878">
        <f t="shared" si="54"/>
        <v>7.4389299999999992E-2</v>
      </c>
      <c r="J878">
        <f t="shared" si="55"/>
        <v>1.9476034467864496E-3</v>
      </c>
      <c r="L878">
        <v>7.0113724084312183</v>
      </c>
    </row>
    <row r="879" spans="1:12" customFormat="1" hidden="1">
      <c r="A879" s="10">
        <v>41429</v>
      </c>
      <c r="B879" s="11">
        <v>3.8194444444444441E-2</v>
      </c>
      <c r="C879">
        <v>0</v>
      </c>
      <c r="D879">
        <v>106.71</v>
      </c>
      <c r="E879">
        <f t="shared" si="52"/>
        <v>8.1069999999999989E-2</v>
      </c>
      <c r="F879">
        <v>85.65</v>
      </c>
      <c r="G879">
        <v>13.5</v>
      </c>
      <c r="H879">
        <f t="shared" si="53"/>
        <v>7.4789299999999912</v>
      </c>
      <c r="I879">
        <f t="shared" si="54"/>
        <v>7.4789299999999906E-2</v>
      </c>
      <c r="J879">
        <f t="shared" si="55"/>
        <v>1.9738903570052355E-3</v>
      </c>
      <c r="L879">
        <v>7.1060052852188482</v>
      </c>
    </row>
    <row r="880" spans="1:12" customFormat="1">
      <c r="A880" s="10">
        <v>41429</v>
      </c>
      <c r="B880" s="11">
        <v>4.1666666666666664E-2</v>
      </c>
      <c r="C880">
        <v>0</v>
      </c>
      <c r="D880">
        <v>106.68</v>
      </c>
      <c r="E880">
        <f t="shared" si="52"/>
        <v>8.1069999999999989E-2</v>
      </c>
      <c r="F880">
        <v>85.64</v>
      </c>
      <c r="G880">
        <v>13.5</v>
      </c>
      <c r="H880">
        <f t="shared" si="53"/>
        <v>7.4589300000000094</v>
      </c>
      <c r="I880">
        <f t="shared" si="54"/>
        <v>7.4589300000000094E-2</v>
      </c>
      <c r="J880">
        <f t="shared" si="55"/>
        <v>1.9607204702736317E-3</v>
      </c>
      <c r="K880">
        <f>J880*3600</f>
        <v>7.0585936929850739</v>
      </c>
      <c r="L880" s="13">
        <f>K880*1000/156000</f>
        <v>4.5247395467853037E-2</v>
      </c>
    </row>
    <row r="881" spans="1:12" customFormat="1" hidden="1">
      <c r="A881" s="10">
        <v>41429</v>
      </c>
      <c r="B881" s="11">
        <v>4.5138888888888888E-2</v>
      </c>
      <c r="C881">
        <v>0</v>
      </c>
      <c r="D881">
        <v>106.71</v>
      </c>
      <c r="E881">
        <f t="shared" si="52"/>
        <v>8.1069999999999989E-2</v>
      </c>
      <c r="F881">
        <v>85.71</v>
      </c>
      <c r="G881">
        <v>13.5</v>
      </c>
      <c r="H881">
        <f t="shared" si="53"/>
        <v>7.4189300000000031</v>
      </c>
      <c r="I881">
        <f t="shared" si="54"/>
        <v>7.4189300000000027E-2</v>
      </c>
      <c r="J881">
        <f t="shared" si="55"/>
        <v>1.9345392156236779E-3</v>
      </c>
      <c r="L881">
        <v>6.9643411762452407</v>
      </c>
    </row>
    <row r="882" spans="1:12" customFormat="1" hidden="1">
      <c r="A882" s="10">
        <v>41429</v>
      </c>
      <c r="B882" s="11">
        <v>4.8611111111111112E-2</v>
      </c>
      <c r="C882">
        <v>0</v>
      </c>
      <c r="D882">
        <v>106.75</v>
      </c>
      <c r="E882">
        <f t="shared" si="52"/>
        <v>8.1069999999999989E-2</v>
      </c>
      <c r="F882">
        <v>85.72</v>
      </c>
      <c r="G882">
        <v>13.5</v>
      </c>
      <c r="H882">
        <f t="shared" si="53"/>
        <v>7.4489300000000043</v>
      </c>
      <c r="I882">
        <f t="shared" si="54"/>
        <v>7.4489300000000036E-2</v>
      </c>
      <c r="J882">
        <f t="shared" si="55"/>
        <v>1.9541553550547573E-3</v>
      </c>
      <c r="L882">
        <v>7.0349592781971264</v>
      </c>
    </row>
    <row r="883" spans="1:12" customFormat="1" hidden="1">
      <c r="A883" s="10">
        <v>41429</v>
      </c>
      <c r="B883" s="11">
        <v>5.2083333333333336E-2</v>
      </c>
      <c r="C883">
        <v>0</v>
      </c>
      <c r="D883">
        <v>106.77</v>
      </c>
      <c r="E883">
        <f t="shared" si="52"/>
        <v>8.1069999999999989E-2</v>
      </c>
      <c r="F883">
        <v>85.73</v>
      </c>
      <c r="G883">
        <v>13.5</v>
      </c>
      <c r="H883">
        <f t="shared" si="53"/>
        <v>7.4589299999999952</v>
      </c>
      <c r="I883">
        <f t="shared" si="54"/>
        <v>7.4589299999999956E-2</v>
      </c>
      <c r="J883">
        <f t="shared" si="55"/>
        <v>1.9607204702736226E-3</v>
      </c>
      <c r="L883">
        <v>7.058593692985041</v>
      </c>
    </row>
    <row r="884" spans="1:12" customFormat="1" hidden="1">
      <c r="A884" s="10">
        <v>41429</v>
      </c>
      <c r="B884" s="11">
        <v>5.5555555555555552E-2</v>
      </c>
      <c r="C884">
        <v>0</v>
      </c>
      <c r="D884">
        <v>106.75</v>
      </c>
      <c r="E884">
        <f t="shared" si="52"/>
        <v>8.1069999999999989E-2</v>
      </c>
      <c r="F884">
        <v>85.74</v>
      </c>
      <c r="G884">
        <v>13.5</v>
      </c>
      <c r="H884">
        <f t="shared" si="53"/>
        <v>7.4289300000000082</v>
      </c>
      <c r="I884">
        <f t="shared" si="54"/>
        <v>7.4289300000000086E-2</v>
      </c>
      <c r="J884">
        <f t="shared" si="55"/>
        <v>1.9410647366007445E-3</v>
      </c>
      <c r="L884">
        <v>6.9878330517626805</v>
      </c>
    </row>
    <row r="885" spans="1:12" customFormat="1" hidden="1">
      <c r="A885" s="10">
        <v>41429</v>
      </c>
      <c r="B885" s="11">
        <v>5.9027777777777783E-2</v>
      </c>
      <c r="C885">
        <v>0</v>
      </c>
      <c r="D885">
        <v>106.81</v>
      </c>
      <c r="E885">
        <f t="shared" si="52"/>
        <v>8.1069999999999989E-2</v>
      </c>
      <c r="F885">
        <v>85.79</v>
      </c>
      <c r="G885">
        <v>13.5</v>
      </c>
      <c r="H885">
        <f t="shared" si="53"/>
        <v>7.4389299999999992</v>
      </c>
      <c r="I885">
        <f t="shared" si="54"/>
        <v>7.4389299999999992E-2</v>
      </c>
      <c r="J885">
        <f t="shared" si="55"/>
        <v>1.9476034467864496E-3</v>
      </c>
      <c r="L885">
        <v>7.0113724084312183</v>
      </c>
    </row>
    <row r="886" spans="1:12" customFormat="1" hidden="1">
      <c r="A886" s="10">
        <v>41429</v>
      </c>
      <c r="B886" s="11">
        <v>6.25E-2</v>
      </c>
      <c r="C886">
        <v>0</v>
      </c>
      <c r="D886">
        <v>106.85</v>
      </c>
      <c r="E886">
        <f t="shared" si="52"/>
        <v>8.1069999999999989E-2</v>
      </c>
      <c r="F886">
        <v>85.81</v>
      </c>
      <c r="G886">
        <v>13.5</v>
      </c>
      <c r="H886">
        <f t="shared" si="53"/>
        <v>7.4589299999999952</v>
      </c>
      <c r="I886">
        <f t="shared" si="54"/>
        <v>7.4589299999999956E-2</v>
      </c>
      <c r="J886">
        <f t="shared" si="55"/>
        <v>1.9607204702736226E-3</v>
      </c>
      <c r="K886">
        <f>J886*3600</f>
        <v>7.058593692985041</v>
      </c>
      <c r="L886" s="1">
        <v>7.058593692985041</v>
      </c>
    </row>
    <row r="887" spans="1:12" customFormat="1" hidden="1">
      <c r="A887" s="10">
        <v>41429</v>
      </c>
      <c r="B887" s="11">
        <v>6.5972222222222224E-2</v>
      </c>
      <c r="C887">
        <v>0</v>
      </c>
      <c r="D887">
        <v>106.87</v>
      </c>
      <c r="E887">
        <f t="shared" si="52"/>
        <v>8.1069999999999989E-2</v>
      </c>
      <c r="F887">
        <v>85.84</v>
      </c>
      <c r="G887">
        <v>13.5</v>
      </c>
      <c r="H887">
        <f t="shared" si="53"/>
        <v>7.4489300000000043</v>
      </c>
      <c r="I887">
        <f t="shared" si="54"/>
        <v>7.4489300000000036E-2</v>
      </c>
      <c r="J887">
        <f t="shared" si="55"/>
        <v>1.9541553550547573E-3</v>
      </c>
      <c r="L887">
        <v>7.0349592781971264</v>
      </c>
    </row>
    <row r="888" spans="1:12" customFormat="1" hidden="1">
      <c r="A888" s="10">
        <v>41429</v>
      </c>
      <c r="B888" s="11">
        <v>6.9444444444444434E-2</v>
      </c>
      <c r="C888">
        <v>0</v>
      </c>
      <c r="D888">
        <v>106.91</v>
      </c>
      <c r="E888">
        <f t="shared" si="52"/>
        <v>8.1069999999999989E-2</v>
      </c>
      <c r="F888">
        <v>85.88</v>
      </c>
      <c r="G888">
        <v>13.5</v>
      </c>
      <c r="H888">
        <f t="shared" si="53"/>
        <v>7.4489300000000043</v>
      </c>
      <c r="I888">
        <f t="shared" si="54"/>
        <v>7.4489300000000036E-2</v>
      </c>
      <c r="J888">
        <f t="shared" si="55"/>
        <v>1.9541553550547573E-3</v>
      </c>
      <c r="L888">
        <v>7.0349592781971264</v>
      </c>
    </row>
    <row r="889" spans="1:12" customFormat="1" hidden="1">
      <c r="A889" s="10">
        <v>41429</v>
      </c>
      <c r="B889" s="11">
        <v>7.2916666666666671E-2</v>
      </c>
      <c r="C889">
        <v>0</v>
      </c>
      <c r="D889">
        <v>106.89</v>
      </c>
      <c r="E889">
        <f t="shared" si="52"/>
        <v>8.1069999999999989E-2</v>
      </c>
      <c r="F889">
        <v>85.86</v>
      </c>
      <c r="G889">
        <v>13.5</v>
      </c>
      <c r="H889">
        <f t="shared" si="53"/>
        <v>7.4489300000000043</v>
      </c>
      <c r="I889">
        <f t="shared" si="54"/>
        <v>7.4489300000000036E-2</v>
      </c>
      <c r="J889">
        <f t="shared" si="55"/>
        <v>1.9541553550547573E-3</v>
      </c>
      <c r="L889">
        <v>7.0349592781971264</v>
      </c>
    </row>
    <row r="890" spans="1:12" customFormat="1" hidden="1">
      <c r="A890" s="10">
        <v>41429</v>
      </c>
      <c r="B890" s="11">
        <v>7.6388888888888895E-2</v>
      </c>
      <c r="C890">
        <v>0</v>
      </c>
      <c r="D890">
        <v>106.94</v>
      </c>
      <c r="E890">
        <f t="shared" si="52"/>
        <v>8.1069999999999989E-2</v>
      </c>
      <c r="F890">
        <v>85.89</v>
      </c>
      <c r="G890">
        <v>13.5</v>
      </c>
      <c r="H890">
        <f t="shared" si="53"/>
        <v>7.4689300000000003</v>
      </c>
      <c r="I890">
        <f t="shared" si="54"/>
        <v>7.46893E-2</v>
      </c>
      <c r="J890">
        <f t="shared" si="55"/>
        <v>1.9672988013050923E-3</v>
      </c>
      <c r="L890">
        <v>7.0822756846983319</v>
      </c>
    </row>
    <row r="891" spans="1:12" customFormat="1" hidden="1">
      <c r="A891" s="10">
        <v>41429</v>
      </c>
      <c r="B891" s="11">
        <v>7.9861111111111105E-2</v>
      </c>
      <c r="C891">
        <v>0</v>
      </c>
      <c r="D891">
        <v>106.9</v>
      </c>
      <c r="E891">
        <f t="shared" si="52"/>
        <v>8.1069999999999989E-2</v>
      </c>
      <c r="F891">
        <v>85.86</v>
      </c>
      <c r="G891">
        <v>13.5</v>
      </c>
      <c r="H891">
        <f t="shared" si="53"/>
        <v>7.4589300000000094</v>
      </c>
      <c r="I891">
        <f t="shared" si="54"/>
        <v>7.4589300000000094E-2</v>
      </c>
      <c r="J891">
        <f t="shared" si="55"/>
        <v>1.9607204702736317E-3</v>
      </c>
      <c r="L891">
        <v>7.0585936929850739</v>
      </c>
    </row>
    <row r="892" spans="1:12" customFormat="1">
      <c r="A892" s="10">
        <v>41429</v>
      </c>
      <c r="B892" s="11">
        <v>8.3333333333333329E-2</v>
      </c>
      <c r="C892">
        <v>0</v>
      </c>
      <c r="D892">
        <v>106.9</v>
      </c>
      <c r="E892">
        <f t="shared" si="52"/>
        <v>8.1069999999999989E-2</v>
      </c>
      <c r="F892">
        <v>85.84</v>
      </c>
      <c r="G892">
        <v>13.5</v>
      </c>
      <c r="H892">
        <f t="shared" si="53"/>
        <v>7.4789300000000054</v>
      </c>
      <c r="I892">
        <f t="shared" si="54"/>
        <v>7.4789300000000059E-2</v>
      </c>
      <c r="J892">
        <f t="shared" si="55"/>
        <v>1.9738903570052455E-3</v>
      </c>
      <c r="K892">
        <f>J892*3600</f>
        <v>7.1060052852188837</v>
      </c>
      <c r="L892" s="13">
        <f>K892*1000/156000</f>
        <v>4.5551315930890283E-2</v>
      </c>
    </row>
    <row r="893" spans="1:12" customFormat="1" hidden="1">
      <c r="A893" s="10">
        <v>41429</v>
      </c>
      <c r="B893" s="11">
        <v>8.6805555555555566E-2</v>
      </c>
      <c r="C893">
        <v>0</v>
      </c>
      <c r="D893">
        <v>106.79</v>
      </c>
      <c r="E893">
        <f t="shared" si="52"/>
        <v>8.1069999999999989E-2</v>
      </c>
      <c r="F893">
        <v>85.77</v>
      </c>
      <c r="G893">
        <v>13.5</v>
      </c>
      <c r="H893">
        <f t="shared" si="53"/>
        <v>7.4389300000000134</v>
      </c>
      <c r="I893">
        <f t="shared" si="54"/>
        <v>7.438930000000013E-2</v>
      </c>
      <c r="J893">
        <f t="shared" si="55"/>
        <v>1.9476034467864583E-3</v>
      </c>
      <c r="L893">
        <v>7.0113724084312503</v>
      </c>
    </row>
    <row r="894" spans="1:12" customFormat="1" hidden="1">
      <c r="A894" s="10">
        <v>41429</v>
      </c>
      <c r="B894" s="11">
        <v>9.0277777777777776E-2</v>
      </c>
      <c r="C894">
        <v>0</v>
      </c>
      <c r="D894">
        <v>106.74</v>
      </c>
      <c r="E894">
        <f t="shared" si="52"/>
        <v>8.1069999999999989E-2</v>
      </c>
      <c r="F894">
        <v>85.66</v>
      </c>
      <c r="G894">
        <v>13.5</v>
      </c>
      <c r="H894">
        <f t="shared" si="53"/>
        <v>7.4989300000000014</v>
      </c>
      <c r="I894">
        <f t="shared" si="54"/>
        <v>7.4989300000000009E-2</v>
      </c>
      <c r="J894">
        <f t="shared" si="55"/>
        <v>1.9871131778063196E-3</v>
      </c>
      <c r="L894">
        <v>7.1536074401027507</v>
      </c>
    </row>
    <row r="895" spans="1:12" customFormat="1" hidden="1">
      <c r="A895" s="10">
        <v>41429</v>
      </c>
      <c r="B895" s="11">
        <v>9.375E-2</v>
      </c>
      <c r="C895">
        <v>0</v>
      </c>
      <c r="D895">
        <v>106.67</v>
      </c>
      <c r="E895">
        <f t="shared" si="52"/>
        <v>8.1069999999999989E-2</v>
      </c>
      <c r="F895">
        <v>85.6</v>
      </c>
      <c r="G895">
        <v>13.5</v>
      </c>
      <c r="H895">
        <f t="shared" si="53"/>
        <v>7.4889300000000105</v>
      </c>
      <c r="I895">
        <f t="shared" si="54"/>
        <v>7.4889300000000103E-2</v>
      </c>
      <c r="J895">
        <f t="shared" si="55"/>
        <v>1.9804951462242424E-3</v>
      </c>
      <c r="L895">
        <v>7.1297825264072729</v>
      </c>
    </row>
    <row r="896" spans="1:12" customFormat="1" hidden="1">
      <c r="A896" s="10">
        <v>41429</v>
      </c>
      <c r="B896" s="11">
        <v>9.7222222222222224E-2</v>
      </c>
      <c r="C896">
        <v>0</v>
      </c>
      <c r="D896">
        <v>106.61</v>
      </c>
      <c r="E896">
        <f t="shared" si="52"/>
        <v>8.1069999999999989E-2</v>
      </c>
      <c r="F896">
        <v>85.55</v>
      </c>
      <c r="G896">
        <v>13.5</v>
      </c>
      <c r="H896">
        <f t="shared" si="53"/>
        <v>7.4789300000000054</v>
      </c>
      <c r="I896">
        <f t="shared" si="54"/>
        <v>7.4789300000000059E-2</v>
      </c>
      <c r="J896">
        <f t="shared" si="55"/>
        <v>1.9738903570052455E-3</v>
      </c>
      <c r="L896">
        <v>7.1060052852188837</v>
      </c>
    </row>
    <row r="897" spans="1:12" customFormat="1" hidden="1">
      <c r="A897" s="10">
        <v>41429</v>
      </c>
      <c r="B897" s="11">
        <v>0.10069444444444443</v>
      </c>
      <c r="C897">
        <v>0</v>
      </c>
      <c r="D897">
        <v>106.58</v>
      </c>
      <c r="E897">
        <f t="shared" si="52"/>
        <v>8.1069999999999989E-2</v>
      </c>
      <c r="F897">
        <v>85.54</v>
      </c>
      <c r="G897">
        <v>13.5</v>
      </c>
      <c r="H897">
        <f t="shared" si="53"/>
        <v>7.4589299999999952</v>
      </c>
      <c r="I897">
        <f t="shared" si="54"/>
        <v>7.4589299999999956E-2</v>
      </c>
      <c r="J897">
        <f t="shared" si="55"/>
        <v>1.9607204702736226E-3</v>
      </c>
      <c r="L897">
        <v>7.058593692985041</v>
      </c>
    </row>
    <row r="898" spans="1:12" customFormat="1" hidden="1">
      <c r="A898" s="10">
        <v>41429</v>
      </c>
      <c r="B898" s="11">
        <v>0.10416666666666667</v>
      </c>
      <c r="C898">
        <v>0</v>
      </c>
      <c r="D898">
        <v>106.58</v>
      </c>
      <c r="E898">
        <f t="shared" si="52"/>
        <v>8.1069999999999989E-2</v>
      </c>
      <c r="F898">
        <v>85.52</v>
      </c>
      <c r="G898">
        <v>13.5</v>
      </c>
      <c r="H898">
        <f t="shared" si="53"/>
        <v>7.4789300000000054</v>
      </c>
      <c r="I898">
        <f t="shared" si="54"/>
        <v>7.4789300000000059E-2</v>
      </c>
      <c r="J898">
        <f t="shared" si="55"/>
        <v>1.9738903570052455E-3</v>
      </c>
      <c r="K898">
        <f>J898*3600</f>
        <v>7.1060052852188837</v>
      </c>
      <c r="L898" s="1">
        <v>7.1060052852188837</v>
      </c>
    </row>
    <row r="899" spans="1:12" customFormat="1" hidden="1">
      <c r="A899" s="10">
        <v>41429</v>
      </c>
      <c r="B899" s="11">
        <v>0.1076388888888889</v>
      </c>
      <c r="C899">
        <v>0</v>
      </c>
      <c r="D899">
        <v>106.65</v>
      </c>
      <c r="E899">
        <f t="shared" si="52"/>
        <v>8.1069999999999989E-2</v>
      </c>
      <c r="F899">
        <v>85.62</v>
      </c>
      <c r="G899">
        <v>13.5</v>
      </c>
      <c r="H899">
        <f t="shared" si="53"/>
        <v>7.4489300000000043</v>
      </c>
      <c r="I899">
        <f t="shared" si="54"/>
        <v>7.4489300000000036E-2</v>
      </c>
      <c r="J899">
        <f t="shared" si="55"/>
        <v>1.9541553550547573E-3</v>
      </c>
      <c r="L899">
        <v>7.0349592781971264</v>
      </c>
    </row>
    <row r="900" spans="1:12" customFormat="1" hidden="1">
      <c r="A900" s="10">
        <v>41429</v>
      </c>
      <c r="B900" s="11">
        <v>0.1111111111111111</v>
      </c>
      <c r="C900">
        <v>0</v>
      </c>
      <c r="D900">
        <v>106.66</v>
      </c>
      <c r="E900">
        <f t="shared" si="52"/>
        <v>8.1069999999999989E-2</v>
      </c>
      <c r="F900">
        <v>85.61</v>
      </c>
      <c r="G900">
        <v>13.5</v>
      </c>
      <c r="H900">
        <f t="shared" si="53"/>
        <v>7.4689300000000003</v>
      </c>
      <c r="I900">
        <f t="shared" si="54"/>
        <v>7.46893E-2</v>
      </c>
      <c r="J900">
        <f t="shared" si="55"/>
        <v>1.9672988013050923E-3</v>
      </c>
      <c r="L900">
        <v>7.0822756846983319</v>
      </c>
    </row>
    <row r="901" spans="1:12" customFormat="1" hidden="1">
      <c r="A901" s="10">
        <v>41429</v>
      </c>
      <c r="B901" s="11">
        <v>0.11458333333333333</v>
      </c>
      <c r="C901">
        <v>0</v>
      </c>
      <c r="D901">
        <v>106.65</v>
      </c>
      <c r="E901">
        <f t="shared" ref="E901:E964" si="56">(435-368)*1.21/1000</f>
        <v>8.1069999999999989E-2</v>
      </c>
      <c r="F901">
        <v>85.62</v>
      </c>
      <c r="G901">
        <v>13.5</v>
      </c>
      <c r="H901">
        <f t="shared" ref="H901:H964" si="57">D901-E901-F901-G901</f>
        <v>7.4489300000000043</v>
      </c>
      <c r="I901">
        <f t="shared" ref="I901:I964" si="58">H901/100</f>
        <v>7.4489300000000036E-2</v>
      </c>
      <c r="J901">
        <f t="shared" ref="J901:J964" si="59">1.2904*I901^(5/2)</f>
        <v>1.9541553550547573E-3</v>
      </c>
      <c r="L901">
        <v>7.0349592781971264</v>
      </c>
    </row>
    <row r="902" spans="1:12" customFormat="1" hidden="1">
      <c r="A902" s="10">
        <v>41429</v>
      </c>
      <c r="B902" s="11">
        <v>0.11805555555555557</v>
      </c>
      <c r="C902">
        <v>0</v>
      </c>
      <c r="D902">
        <v>106.74</v>
      </c>
      <c r="E902">
        <f t="shared" si="56"/>
        <v>8.1069999999999989E-2</v>
      </c>
      <c r="F902">
        <v>85.69</v>
      </c>
      <c r="G902">
        <v>13.5</v>
      </c>
      <c r="H902">
        <f t="shared" si="57"/>
        <v>7.4689300000000003</v>
      </c>
      <c r="I902">
        <f t="shared" si="58"/>
        <v>7.46893E-2</v>
      </c>
      <c r="J902">
        <f t="shared" si="59"/>
        <v>1.9672988013050923E-3</v>
      </c>
      <c r="L902">
        <v>7.0822756846983319</v>
      </c>
    </row>
    <row r="903" spans="1:12" customFormat="1" hidden="1">
      <c r="A903" s="10">
        <v>41429</v>
      </c>
      <c r="B903" s="11">
        <v>0.12152777777777778</v>
      </c>
      <c r="C903">
        <v>0</v>
      </c>
      <c r="D903">
        <v>106.79</v>
      </c>
      <c r="E903">
        <f t="shared" si="56"/>
        <v>8.1069999999999989E-2</v>
      </c>
      <c r="F903">
        <v>85.75</v>
      </c>
      <c r="G903">
        <v>13.5</v>
      </c>
      <c r="H903">
        <f t="shared" si="57"/>
        <v>7.4589300000000094</v>
      </c>
      <c r="I903">
        <f t="shared" si="58"/>
        <v>7.4589300000000094E-2</v>
      </c>
      <c r="J903">
        <f t="shared" si="59"/>
        <v>1.9607204702736317E-3</v>
      </c>
      <c r="L903">
        <v>7.0585936929850739</v>
      </c>
    </row>
    <row r="904" spans="1:12" customFormat="1">
      <c r="A904" s="10">
        <v>41429</v>
      </c>
      <c r="B904" s="11">
        <v>0.125</v>
      </c>
      <c r="C904">
        <v>0</v>
      </c>
      <c r="D904">
        <v>106.8</v>
      </c>
      <c r="E904">
        <f t="shared" si="56"/>
        <v>8.1069999999999989E-2</v>
      </c>
      <c r="F904">
        <v>85.72</v>
      </c>
      <c r="G904">
        <v>13.5</v>
      </c>
      <c r="H904">
        <f t="shared" si="57"/>
        <v>7.4989300000000014</v>
      </c>
      <c r="I904">
        <f t="shared" si="58"/>
        <v>7.4989300000000009E-2</v>
      </c>
      <c r="J904">
        <f t="shared" si="59"/>
        <v>1.9871131778063196E-3</v>
      </c>
      <c r="K904">
        <f>J904*3600</f>
        <v>7.1536074401027507</v>
      </c>
      <c r="L904" s="13">
        <f>K904*1000/156000</f>
        <v>4.5856457949376608E-2</v>
      </c>
    </row>
    <row r="905" spans="1:12" customFormat="1" hidden="1">
      <c r="A905" s="10">
        <v>41429</v>
      </c>
      <c r="B905" s="11">
        <v>0.12847222222222224</v>
      </c>
      <c r="C905">
        <v>0</v>
      </c>
      <c r="D905">
        <v>106.81</v>
      </c>
      <c r="E905">
        <f t="shared" si="56"/>
        <v>8.1069999999999989E-2</v>
      </c>
      <c r="F905">
        <v>85.71</v>
      </c>
      <c r="G905">
        <v>13.5</v>
      </c>
      <c r="H905">
        <f t="shared" si="57"/>
        <v>7.5189300000000117</v>
      </c>
      <c r="I905">
        <f t="shared" si="58"/>
        <v>7.5189300000000112E-2</v>
      </c>
      <c r="J905">
        <f t="shared" si="59"/>
        <v>2.0003890034072519E-3</v>
      </c>
      <c r="L905">
        <v>7.2014004122661071</v>
      </c>
    </row>
    <row r="906" spans="1:12" customFormat="1" hidden="1">
      <c r="A906" s="10">
        <v>41429</v>
      </c>
      <c r="B906" s="11">
        <v>0.13194444444444445</v>
      </c>
      <c r="C906">
        <v>0</v>
      </c>
      <c r="D906">
        <v>106.89</v>
      </c>
      <c r="E906">
        <f t="shared" si="56"/>
        <v>8.1069999999999989E-2</v>
      </c>
      <c r="F906">
        <v>85.82</v>
      </c>
      <c r="G906">
        <v>13.5</v>
      </c>
      <c r="H906">
        <f t="shared" si="57"/>
        <v>7.4889300000000105</v>
      </c>
      <c r="I906">
        <f t="shared" si="58"/>
        <v>7.4889300000000103E-2</v>
      </c>
      <c r="J906">
        <f t="shared" si="59"/>
        <v>1.9804951462242424E-3</v>
      </c>
      <c r="L906">
        <v>7.1297825264072729</v>
      </c>
    </row>
    <row r="907" spans="1:12" customFormat="1" hidden="1">
      <c r="A907" s="10">
        <v>41429</v>
      </c>
      <c r="B907" s="11">
        <v>0.13541666666666666</v>
      </c>
      <c r="C907">
        <v>0</v>
      </c>
      <c r="D907">
        <v>106.97</v>
      </c>
      <c r="E907">
        <f t="shared" si="56"/>
        <v>8.1069999999999989E-2</v>
      </c>
      <c r="F907">
        <v>85.92</v>
      </c>
      <c r="G907">
        <v>13.5</v>
      </c>
      <c r="H907">
        <f t="shared" si="57"/>
        <v>7.4689300000000003</v>
      </c>
      <c r="I907">
        <f t="shared" si="58"/>
        <v>7.46893E-2</v>
      </c>
      <c r="J907">
        <f t="shared" si="59"/>
        <v>1.9672988013050923E-3</v>
      </c>
      <c r="L907">
        <v>7.0822756846983319</v>
      </c>
    </row>
    <row r="908" spans="1:12" customFormat="1" hidden="1">
      <c r="A908" s="10">
        <v>41429</v>
      </c>
      <c r="B908" s="11">
        <v>0.1388888888888889</v>
      </c>
      <c r="C908">
        <v>0</v>
      </c>
      <c r="D908">
        <v>107</v>
      </c>
      <c r="E908">
        <f t="shared" si="56"/>
        <v>8.1069999999999989E-2</v>
      </c>
      <c r="F908">
        <v>85.93</v>
      </c>
      <c r="G908">
        <v>13.5</v>
      </c>
      <c r="H908">
        <f t="shared" si="57"/>
        <v>7.4889299999999963</v>
      </c>
      <c r="I908">
        <f t="shared" si="58"/>
        <v>7.4889299999999964E-2</v>
      </c>
      <c r="J908">
        <f t="shared" si="59"/>
        <v>1.9804951462242316E-3</v>
      </c>
      <c r="L908">
        <v>7.1297825264072339</v>
      </c>
    </row>
    <row r="909" spans="1:12" customFormat="1" hidden="1">
      <c r="A909" s="10">
        <v>41429</v>
      </c>
      <c r="B909" s="11">
        <v>0.1423611111111111</v>
      </c>
      <c r="C909">
        <v>0</v>
      </c>
      <c r="D909">
        <v>106.97</v>
      </c>
      <c r="E909">
        <f t="shared" si="56"/>
        <v>8.1069999999999989E-2</v>
      </c>
      <c r="F909">
        <v>85.91</v>
      </c>
      <c r="G909">
        <v>13.5</v>
      </c>
      <c r="H909">
        <f t="shared" si="57"/>
        <v>7.4789300000000054</v>
      </c>
      <c r="I909">
        <f t="shared" si="58"/>
        <v>7.4789300000000059E-2</v>
      </c>
      <c r="J909">
        <f t="shared" si="59"/>
        <v>1.9738903570052455E-3</v>
      </c>
      <c r="L909">
        <v>7.1060052852188837</v>
      </c>
    </row>
    <row r="910" spans="1:12" customFormat="1" hidden="1">
      <c r="A910" s="10">
        <v>41429</v>
      </c>
      <c r="B910" s="11">
        <v>0.14583333333333334</v>
      </c>
      <c r="C910">
        <v>0</v>
      </c>
      <c r="D910">
        <v>107.04</v>
      </c>
      <c r="E910">
        <f t="shared" si="56"/>
        <v>8.1069999999999989E-2</v>
      </c>
      <c r="F910">
        <v>85.96</v>
      </c>
      <c r="G910">
        <v>13.5</v>
      </c>
      <c r="H910">
        <f t="shared" si="57"/>
        <v>7.4989300000000156</v>
      </c>
      <c r="I910">
        <f t="shared" si="58"/>
        <v>7.4989300000000161E-2</v>
      </c>
      <c r="J910">
        <f t="shared" si="59"/>
        <v>1.9871131778063304E-3</v>
      </c>
      <c r="K910">
        <f>J910*3600</f>
        <v>7.1536074401027898</v>
      </c>
      <c r="L910" s="1">
        <v>7.1536074401027898</v>
      </c>
    </row>
    <row r="911" spans="1:12" customFormat="1" hidden="1">
      <c r="A911" s="10">
        <v>41429</v>
      </c>
      <c r="B911" s="11">
        <v>0.14930555555555555</v>
      </c>
      <c r="C911">
        <v>0</v>
      </c>
      <c r="D911">
        <v>107.03</v>
      </c>
      <c r="E911">
        <f t="shared" si="56"/>
        <v>8.1069999999999989E-2</v>
      </c>
      <c r="F911">
        <v>85.99</v>
      </c>
      <c r="G911">
        <v>13.5</v>
      </c>
      <c r="H911">
        <f t="shared" si="57"/>
        <v>7.4589300000000094</v>
      </c>
      <c r="I911">
        <f t="shared" si="58"/>
        <v>7.4589300000000094E-2</v>
      </c>
      <c r="J911">
        <f t="shared" si="59"/>
        <v>1.9607204702736317E-3</v>
      </c>
      <c r="L911">
        <v>7.0585936929850739</v>
      </c>
    </row>
    <row r="912" spans="1:12" customFormat="1" hidden="1">
      <c r="A912" s="10">
        <v>41429</v>
      </c>
      <c r="B912" s="11">
        <v>0.15277777777777776</v>
      </c>
      <c r="C912">
        <v>0</v>
      </c>
      <c r="D912">
        <v>107.1</v>
      </c>
      <c r="E912">
        <f t="shared" si="56"/>
        <v>8.1069999999999989E-2</v>
      </c>
      <c r="F912">
        <v>86.03</v>
      </c>
      <c r="G912">
        <v>13.5</v>
      </c>
      <c r="H912">
        <f t="shared" si="57"/>
        <v>7.4889299999999963</v>
      </c>
      <c r="I912">
        <f t="shared" si="58"/>
        <v>7.4889299999999964E-2</v>
      </c>
      <c r="J912">
        <f t="shared" si="59"/>
        <v>1.9804951462242316E-3</v>
      </c>
      <c r="L912">
        <v>7.1297825264072339</v>
      </c>
    </row>
    <row r="913" spans="1:12" customFormat="1" hidden="1">
      <c r="A913" s="10">
        <v>41429</v>
      </c>
      <c r="B913" s="11">
        <v>0.15625</v>
      </c>
      <c r="C913">
        <v>0</v>
      </c>
      <c r="D913">
        <v>107.25</v>
      </c>
      <c r="E913">
        <f t="shared" si="56"/>
        <v>8.1069999999999989E-2</v>
      </c>
      <c r="F913">
        <v>86.19</v>
      </c>
      <c r="G913">
        <v>13.5</v>
      </c>
      <c r="H913">
        <f t="shared" si="57"/>
        <v>7.4789300000000054</v>
      </c>
      <c r="I913">
        <f t="shared" si="58"/>
        <v>7.4789300000000059E-2</v>
      </c>
      <c r="J913">
        <f t="shared" si="59"/>
        <v>1.9738903570052455E-3</v>
      </c>
      <c r="L913">
        <v>7.1060052852188837</v>
      </c>
    </row>
    <row r="914" spans="1:12" customFormat="1" hidden="1">
      <c r="A914" s="10">
        <v>41429</v>
      </c>
      <c r="B914" s="11">
        <v>0.15972222222222224</v>
      </c>
      <c r="C914">
        <v>0</v>
      </c>
      <c r="D914">
        <v>107.26</v>
      </c>
      <c r="E914">
        <f t="shared" si="56"/>
        <v>8.1069999999999989E-2</v>
      </c>
      <c r="F914">
        <v>86.19</v>
      </c>
      <c r="G914">
        <v>13.5</v>
      </c>
      <c r="H914">
        <f t="shared" si="57"/>
        <v>7.4889300000000105</v>
      </c>
      <c r="I914">
        <f t="shared" si="58"/>
        <v>7.4889300000000103E-2</v>
      </c>
      <c r="J914">
        <f t="shared" si="59"/>
        <v>1.9804951462242424E-3</v>
      </c>
      <c r="L914">
        <v>7.1297825264072729</v>
      </c>
    </row>
    <row r="915" spans="1:12" customFormat="1" hidden="1">
      <c r="A915" s="10">
        <v>41429</v>
      </c>
      <c r="B915" s="11">
        <v>0.16319444444444445</v>
      </c>
      <c r="C915">
        <v>0</v>
      </c>
      <c r="D915">
        <v>107.37</v>
      </c>
      <c r="E915">
        <f t="shared" si="56"/>
        <v>8.1069999999999989E-2</v>
      </c>
      <c r="F915">
        <v>86.32</v>
      </c>
      <c r="G915">
        <v>13.5</v>
      </c>
      <c r="H915">
        <f t="shared" si="57"/>
        <v>7.4689300000000145</v>
      </c>
      <c r="I915">
        <f t="shared" si="58"/>
        <v>7.4689300000000139E-2</v>
      </c>
      <c r="J915">
        <f t="shared" si="59"/>
        <v>1.967298801305101E-3</v>
      </c>
      <c r="L915">
        <v>7.0822756846983639</v>
      </c>
    </row>
    <row r="916" spans="1:12" customFormat="1">
      <c r="A916" s="10">
        <v>41429</v>
      </c>
      <c r="B916" s="11">
        <v>0.16666666666666666</v>
      </c>
      <c r="C916">
        <v>0</v>
      </c>
      <c r="D916">
        <v>107.5</v>
      </c>
      <c r="E916">
        <f t="shared" si="56"/>
        <v>8.1069999999999989E-2</v>
      </c>
      <c r="F916">
        <v>86.43</v>
      </c>
      <c r="G916">
        <v>13.5</v>
      </c>
      <c r="H916">
        <f t="shared" si="57"/>
        <v>7.4889299999999963</v>
      </c>
      <c r="I916">
        <f t="shared" si="58"/>
        <v>7.4889299999999964E-2</v>
      </c>
      <c r="J916">
        <f t="shared" si="59"/>
        <v>1.9804951462242316E-3</v>
      </c>
      <c r="K916">
        <f>J916*3600</f>
        <v>7.1297825264072339</v>
      </c>
      <c r="L916" s="13">
        <f>K916*1000/156000</f>
        <v>4.5703734143636113E-2</v>
      </c>
    </row>
    <row r="917" spans="1:12" customFormat="1" hidden="1">
      <c r="A917" s="10">
        <v>41429</v>
      </c>
      <c r="B917" s="11">
        <v>0.17013888888888887</v>
      </c>
      <c r="C917">
        <v>0</v>
      </c>
      <c r="D917">
        <v>107.51</v>
      </c>
      <c r="E917">
        <f t="shared" si="56"/>
        <v>8.1069999999999989E-2</v>
      </c>
      <c r="F917">
        <v>86.43</v>
      </c>
      <c r="G917">
        <v>13.5</v>
      </c>
      <c r="H917">
        <f t="shared" si="57"/>
        <v>7.4989300000000014</v>
      </c>
      <c r="I917">
        <f t="shared" si="58"/>
        <v>7.4989300000000009E-2</v>
      </c>
      <c r="J917">
        <f t="shared" si="59"/>
        <v>1.9871131778063196E-3</v>
      </c>
      <c r="L917">
        <v>7.1536074401027507</v>
      </c>
    </row>
    <row r="918" spans="1:12" customFormat="1" hidden="1">
      <c r="A918" s="10">
        <v>41429</v>
      </c>
      <c r="B918" s="11">
        <v>0.17361111111111113</v>
      </c>
      <c r="C918">
        <v>0</v>
      </c>
      <c r="D918">
        <v>107.64</v>
      </c>
      <c r="E918">
        <f t="shared" si="56"/>
        <v>8.1069999999999989E-2</v>
      </c>
      <c r="F918">
        <v>86.52</v>
      </c>
      <c r="G918">
        <v>13.5</v>
      </c>
      <c r="H918">
        <f t="shared" si="57"/>
        <v>7.5389300000000077</v>
      </c>
      <c r="I918">
        <f t="shared" si="58"/>
        <v>7.5389300000000076E-2</v>
      </c>
      <c r="J918">
        <f t="shared" si="59"/>
        <v>2.0137179044441471E-3</v>
      </c>
      <c r="L918">
        <v>7.2493844559989293</v>
      </c>
    </row>
    <row r="919" spans="1:12" customFormat="1" hidden="1">
      <c r="A919" s="10">
        <v>41429</v>
      </c>
      <c r="B919" s="11">
        <v>0.17708333333333334</v>
      </c>
      <c r="C919">
        <v>0</v>
      </c>
      <c r="D919">
        <v>107.7</v>
      </c>
      <c r="E919">
        <f t="shared" si="56"/>
        <v>8.1069999999999989E-2</v>
      </c>
      <c r="F919">
        <v>86.67</v>
      </c>
      <c r="G919">
        <v>13.5</v>
      </c>
      <c r="H919">
        <f t="shared" si="57"/>
        <v>7.4489300000000043</v>
      </c>
      <c r="I919">
        <f t="shared" si="58"/>
        <v>7.4489300000000036E-2</v>
      </c>
      <c r="J919">
        <f t="shared" si="59"/>
        <v>1.9541553550547573E-3</v>
      </c>
      <c r="L919">
        <v>7.0349592781971264</v>
      </c>
    </row>
    <row r="920" spans="1:12" customFormat="1" hidden="1">
      <c r="A920" s="10">
        <v>41429</v>
      </c>
      <c r="B920" s="11">
        <v>0.18055555555555555</v>
      </c>
      <c r="C920">
        <v>0</v>
      </c>
      <c r="D920">
        <v>107.75</v>
      </c>
      <c r="E920">
        <f t="shared" si="56"/>
        <v>8.1069999999999989E-2</v>
      </c>
      <c r="F920">
        <v>86.64</v>
      </c>
      <c r="G920">
        <v>13.5</v>
      </c>
      <c r="H920">
        <f t="shared" si="57"/>
        <v>7.5289300000000026</v>
      </c>
      <c r="I920">
        <f t="shared" si="58"/>
        <v>7.5289300000000031E-2</v>
      </c>
      <c r="J920">
        <f t="shared" si="59"/>
        <v>2.0070468150851124E-3</v>
      </c>
      <c r="L920">
        <v>7.2253685343064049</v>
      </c>
    </row>
    <row r="921" spans="1:12" customFormat="1" hidden="1">
      <c r="A921" s="10">
        <v>41429</v>
      </c>
      <c r="B921" s="11">
        <v>0.18402777777777779</v>
      </c>
      <c r="C921">
        <v>0</v>
      </c>
      <c r="D921">
        <v>107.84</v>
      </c>
      <c r="E921">
        <f t="shared" si="56"/>
        <v>8.1069999999999989E-2</v>
      </c>
      <c r="F921">
        <v>86.76</v>
      </c>
      <c r="G921">
        <v>13.5</v>
      </c>
      <c r="H921">
        <f t="shared" si="57"/>
        <v>7.4989300000000014</v>
      </c>
      <c r="I921">
        <f t="shared" si="58"/>
        <v>7.4989300000000009E-2</v>
      </c>
      <c r="J921">
        <f t="shared" si="59"/>
        <v>1.9871131778063196E-3</v>
      </c>
      <c r="L921">
        <v>7.1536074401027507</v>
      </c>
    </row>
    <row r="922" spans="1:12" customFormat="1" hidden="1">
      <c r="A922" s="10">
        <v>41429</v>
      </c>
      <c r="B922" s="11">
        <v>0.1875</v>
      </c>
      <c r="C922">
        <v>0</v>
      </c>
      <c r="D922">
        <v>107.87</v>
      </c>
      <c r="E922">
        <f t="shared" si="56"/>
        <v>8.1069999999999989E-2</v>
      </c>
      <c r="F922">
        <v>86.79</v>
      </c>
      <c r="G922">
        <v>13.5</v>
      </c>
      <c r="H922">
        <f t="shared" si="57"/>
        <v>7.4989300000000014</v>
      </c>
      <c r="I922">
        <f t="shared" si="58"/>
        <v>7.4989300000000009E-2</v>
      </c>
      <c r="J922">
        <f t="shared" si="59"/>
        <v>1.9871131778063196E-3</v>
      </c>
      <c r="K922">
        <f>J922*3600</f>
        <v>7.1536074401027507</v>
      </c>
      <c r="L922" s="1">
        <v>7.1536074401027507</v>
      </c>
    </row>
    <row r="923" spans="1:12" customFormat="1" hidden="1">
      <c r="A923" s="10">
        <v>41429</v>
      </c>
      <c r="B923" s="11">
        <v>0.19097222222222221</v>
      </c>
      <c r="C923">
        <v>0</v>
      </c>
      <c r="D923">
        <v>107.99</v>
      </c>
      <c r="E923">
        <f t="shared" si="56"/>
        <v>8.1069999999999989E-2</v>
      </c>
      <c r="F923">
        <v>86.91</v>
      </c>
      <c r="G923">
        <v>13.5</v>
      </c>
      <c r="H923">
        <f t="shared" si="57"/>
        <v>7.4989300000000014</v>
      </c>
      <c r="I923">
        <f t="shared" si="58"/>
        <v>7.4989300000000009E-2</v>
      </c>
      <c r="J923">
        <f t="shared" si="59"/>
        <v>1.9871131778063196E-3</v>
      </c>
      <c r="L923">
        <v>7.1536074401027507</v>
      </c>
    </row>
    <row r="924" spans="1:12" customFormat="1" hidden="1">
      <c r="A924" s="10">
        <v>41429</v>
      </c>
      <c r="B924" s="11">
        <v>0.19444444444444445</v>
      </c>
      <c r="C924">
        <v>0</v>
      </c>
      <c r="D924">
        <v>108.05</v>
      </c>
      <c r="E924">
        <f t="shared" si="56"/>
        <v>8.1069999999999989E-2</v>
      </c>
      <c r="F924">
        <v>86.95</v>
      </c>
      <c r="G924">
        <v>13.5</v>
      </c>
      <c r="H924">
        <f t="shared" si="57"/>
        <v>7.5189299999999974</v>
      </c>
      <c r="I924">
        <f t="shared" si="58"/>
        <v>7.5189299999999973E-2</v>
      </c>
      <c r="J924">
        <f t="shared" si="59"/>
        <v>2.0003890034072411E-3</v>
      </c>
      <c r="L924">
        <v>7.201400412266068</v>
      </c>
    </row>
    <row r="925" spans="1:12" customFormat="1" hidden="1">
      <c r="A925" s="10">
        <v>41429</v>
      </c>
      <c r="B925" s="11">
        <v>0.19791666666666666</v>
      </c>
      <c r="C925">
        <v>0</v>
      </c>
      <c r="D925">
        <v>108.03</v>
      </c>
      <c r="E925">
        <f t="shared" si="56"/>
        <v>8.1069999999999989E-2</v>
      </c>
      <c r="F925">
        <v>86.95</v>
      </c>
      <c r="G925">
        <v>13.5</v>
      </c>
      <c r="H925">
        <f t="shared" si="57"/>
        <v>7.4989300000000014</v>
      </c>
      <c r="I925">
        <f t="shared" si="58"/>
        <v>7.4989300000000009E-2</v>
      </c>
      <c r="J925">
        <f t="shared" si="59"/>
        <v>1.9871131778063196E-3</v>
      </c>
      <c r="L925">
        <v>7.1536074401027507</v>
      </c>
    </row>
    <row r="926" spans="1:12" customFormat="1" hidden="1">
      <c r="A926" s="10">
        <v>41429</v>
      </c>
      <c r="B926" s="11">
        <v>0.20138888888888887</v>
      </c>
      <c r="C926">
        <v>0</v>
      </c>
      <c r="D926">
        <v>108.08</v>
      </c>
      <c r="E926">
        <f t="shared" si="56"/>
        <v>8.1069999999999989E-2</v>
      </c>
      <c r="F926">
        <v>86.97</v>
      </c>
      <c r="G926">
        <v>13.5</v>
      </c>
      <c r="H926">
        <f t="shared" si="57"/>
        <v>7.5289300000000026</v>
      </c>
      <c r="I926">
        <f t="shared" si="58"/>
        <v>7.5289300000000031E-2</v>
      </c>
      <c r="J926">
        <f t="shared" si="59"/>
        <v>2.0070468150851124E-3</v>
      </c>
      <c r="L926">
        <v>7.2253685343064049</v>
      </c>
    </row>
    <row r="927" spans="1:12" customFormat="1" hidden="1">
      <c r="A927" s="10">
        <v>41429</v>
      </c>
      <c r="B927" s="11">
        <v>0.20486111111111113</v>
      </c>
      <c r="C927">
        <v>0</v>
      </c>
      <c r="D927">
        <v>108.21</v>
      </c>
      <c r="E927">
        <f t="shared" si="56"/>
        <v>8.1069999999999989E-2</v>
      </c>
      <c r="F927">
        <v>87.12</v>
      </c>
      <c r="G927">
        <v>13.5</v>
      </c>
      <c r="H927">
        <f t="shared" si="57"/>
        <v>7.5089299999999923</v>
      </c>
      <c r="I927">
        <f t="shared" si="58"/>
        <v>7.5089299999999928E-2</v>
      </c>
      <c r="J927">
        <f t="shared" si="59"/>
        <v>1.9937444605898332E-3</v>
      </c>
      <c r="L927">
        <v>7.1774800581233995</v>
      </c>
    </row>
    <row r="928" spans="1:12" customFormat="1">
      <c r="A928" s="10">
        <v>41429</v>
      </c>
      <c r="B928" s="11">
        <v>0.20833333333333334</v>
      </c>
      <c r="C928">
        <v>0</v>
      </c>
      <c r="D928">
        <v>108.33</v>
      </c>
      <c r="E928">
        <f t="shared" si="56"/>
        <v>8.1069999999999989E-2</v>
      </c>
      <c r="F928">
        <v>87.22</v>
      </c>
      <c r="G928">
        <v>13.5</v>
      </c>
      <c r="H928">
        <f t="shared" si="57"/>
        <v>7.5289300000000026</v>
      </c>
      <c r="I928">
        <f t="shared" si="58"/>
        <v>7.5289300000000031E-2</v>
      </c>
      <c r="J928">
        <f t="shared" si="59"/>
        <v>2.0070468150851124E-3</v>
      </c>
      <c r="K928">
        <f>J928*3600</f>
        <v>7.2253685343064049</v>
      </c>
      <c r="L928" s="13">
        <f>K928*1000/156000</f>
        <v>4.6316464963502599E-2</v>
      </c>
    </row>
    <row r="929" spans="1:12" customFormat="1" hidden="1">
      <c r="A929" s="10">
        <v>41429</v>
      </c>
      <c r="B929" s="11">
        <v>0.21180555555555555</v>
      </c>
      <c r="C929">
        <v>0</v>
      </c>
      <c r="D929">
        <v>108.36</v>
      </c>
      <c r="E929">
        <f t="shared" si="56"/>
        <v>8.1069999999999989E-2</v>
      </c>
      <c r="F929">
        <v>87.25</v>
      </c>
      <c r="G929">
        <v>13.5</v>
      </c>
      <c r="H929">
        <f t="shared" si="57"/>
        <v>7.5289300000000026</v>
      </c>
      <c r="I929">
        <f t="shared" si="58"/>
        <v>7.5289300000000031E-2</v>
      </c>
      <c r="J929">
        <f t="shared" si="59"/>
        <v>2.0070468150851124E-3</v>
      </c>
      <c r="L929">
        <v>7.2253685343064049</v>
      </c>
    </row>
    <row r="930" spans="1:12" customFormat="1" hidden="1">
      <c r="A930" s="10">
        <v>41429</v>
      </c>
      <c r="B930" s="11">
        <v>0.21527777777777779</v>
      </c>
      <c r="C930">
        <v>0</v>
      </c>
      <c r="D930">
        <v>108.12</v>
      </c>
      <c r="E930">
        <f t="shared" si="56"/>
        <v>8.1069999999999989E-2</v>
      </c>
      <c r="F930">
        <v>87</v>
      </c>
      <c r="G930">
        <v>13.5</v>
      </c>
      <c r="H930">
        <f t="shared" si="57"/>
        <v>7.5389300000000077</v>
      </c>
      <c r="I930">
        <f t="shared" si="58"/>
        <v>7.5389300000000076E-2</v>
      </c>
      <c r="J930">
        <f t="shared" si="59"/>
        <v>2.0137179044441471E-3</v>
      </c>
      <c r="L930">
        <v>7.2493844559989293</v>
      </c>
    </row>
    <row r="931" spans="1:12" customFormat="1" hidden="1">
      <c r="A931" s="10">
        <v>41429</v>
      </c>
      <c r="B931" s="11">
        <v>0.21875</v>
      </c>
      <c r="C931">
        <v>0</v>
      </c>
      <c r="D931">
        <v>108.19</v>
      </c>
      <c r="E931">
        <f t="shared" si="56"/>
        <v>8.1069999999999989E-2</v>
      </c>
      <c r="F931">
        <v>87.06</v>
      </c>
      <c r="G931">
        <v>13.5</v>
      </c>
      <c r="H931">
        <f t="shared" si="57"/>
        <v>7.5489299999999986</v>
      </c>
      <c r="I931">
        <f t="shared" si="58"/>
        <v>7.5489299999999981E-2</v>
      </c>
      <c r="J931">
        <f t="shared" si="59"/>
        <v>2.0204022802991868E-3</v>
      </c>
      <c r="L931">
        <v>7.2734482090770722</v>
      </c>
    </row>
    <row r="932" spans="1:12" customFormat="1" hidden="1">
      <c r="A932" s="10">
        <v>41429</v>
      </c>
      <c r="B932" s="11">
        <v>0.22222222222222221</v>
      </c>
      <c r="C932">
        <v>0</v>
      </c>
      <c r="D932">
        <v>108.25</v>
      </c>
      <c r="E932">
        <f t="shared" si="56"/>
        <v>8.1069999999999989E-2</v>
      </c>
      <c r="F932">
        <v>87.16</v>
      </c>
      <c r="G932">
        <v>13.5</v>
      </c>
      <c r="H932">
        <f t="shared" si="57"/>
        <v>7.5089300000000065</v>
      </c>
      <c r="I932">
        <f t="shared" si="58"/>
        <v>7.5089300000000067E-2</v>
      </c>
      <c r="J932">
        <f t="shared" si="59"/>
        <v>1.9937444605898436E-3</v>
      </c>
      <c r="L932">
        <v>7.1774800581234368</v>
      </c>
    </row>
    <row r="933" spans="1:12" customFormat="1" hidden="1">
      <c r="A933" s="10">
        <v>41429</v>
      </c>
      <c r="B933" s="11">
        <v>0.22569444444444445</v>
      </c>
      <c r="C933">
        <v>0</v>
      </c>
      <c r="D933">
        <v>108.12</v>
      </c>
      <c r="E933">
        <f t="shared" si="56"/>
        <v>8.1069999999999989E-2</v>
      </c>
      <c r="F933">
        <v>87.04</v>
      </c>
      <c r="G933">
        <v>13.5</v>
      </c>
      <c r="H933">
        <f t="shared" si="57"/>
        <v>7.4989300000000014</v>
      </c>
      <c r="I933">
        <f t="shared" si="58"/>
        <v>7.4989300000000009E-2</v>
      </c>
      <c r="J933">
        <f t="shared" si="59"/>
        <v>1.9871131778063196E-3</v>
      </c>
      <c r="L933">
        <v>7.1536074401027507</v>
      </c>
    </row>
    <row r="934" spans="1:12" customFormat="1" hidden="1">
      <c r="A934" s="10">
        <v>41429</v>
      </c>
      <c r="B934" s="11">
        <v>0.22916666666666666</v>
      </c>
      <c r="C934">
        <v>0</v>
      </c>
      <c r="D934">
        <v>108.02</v>
      </c>
      <c r="E934">
        <f t="shared" si="56"/>
        <v>8.1069999999999989E-2</v>
      </c>
      <c r="F934">
        <v>86.95</v>
      </c>
      <c r="G934">
        <v>13.5</v>
      </c>
      <c r="H934">
        <f t="shared" si="57"/>
        <v>7.4889299999999963</v>
      </c>
      <c r="I934">
        <f t="shared" si="58"/>
        <v>7.4889299999999964E-2</v>
      </c>
      <c r="J934">
        <f t="shared" si="59"/>
        <v>1.9804951462242316E-3</v>
      </c>
      <c r="K934">
        <f>J934*3600</f>
        <v>7.1297825264072339</v>
      </c>
      <c r="L934" s="1">
        <v>7.1297825264072339</v>
      </c>
    </row>
    <row r="935" spans="1:12" customFormat="1" hidden="1">
      <c r="A935" s="10">
        <v>41429</v>
      </c>
      <c r="B935" s="11">
        <v>0.23263888888888887</v>
      </c>
      <c r="C935">
        <v>0</v>
      </c>
      <c r="D935">
        <v>107.93</v>
      </c>
      <c r="E935">
        <f t="shared" si="56"/>
        <v>8.1069999999999989E-2</v>
      </c>
      <c r="F935">
        <v>86.83</v>
      </c>
      <c r="G935">
        <v>13.5</v>
      </c>
      <c r="H935">
        <f t="shared" si="57"/>
        <v>7.5189300000000117</v>
      </c>
      <c r="I935">
        <f t="shared" si="58"/>
        <v>7.5189300000000112E-2</v>
      </c>
      <c r="J935">
        <f t="shared" si="59"/>
        <v>2.0003890034072519E-3</v>
      </c>
      <c r="L935">
        <v>7.2014004122661071</v>
      </c>
    </row>
    <row r="936" spans="1:12" customFormat="1" hidden="1">
      <c r="A936" s="10">
        <v>41429</v>
      </c>
      <c r="B936" s="11">
        <v>0.23611111111111113</v>
      </c>
      <c r="C936">
        <v>0</v>
      </c>
      <c r="D936">
        <v>107.78</v>
      </c>
      <c r="E936">
        <f t="shared" si="56"/>
        <v>8.1069999999999989E-2</v>
      </c>
      <c r="F936">
        <v>86.73</v>
      </c>
      <c r="G936">
        <v>13.5</v>
      </c>
      <c r="H936">
        <f t="shared" si="57"/>
        <v>7.4689300000000003</v>
      </c>
      <c r="I936">
        <f t="shared" si="58"/>
        <v>7.46893E-2</v>
      </c>
      <c r="J936">
        <f t="shared" si="59"/>
        <v>1.9672988013050923E-3</v>
      </c>
      <c r="L936">
        <v>7.0822756846983319</v>
      </c>
    </row>
    <row r="937" spans="1:12" customFormat="1" hidden="1">
      <c r="A937" s="10">
        <v>41429</v>
      </c>
      <c r="B937" s="11">
        <v>0.23958333333333334</v>
      </c>
      <c r="C937">
        <v>0</v>
      </c>
      <c r="D937">
        <v>107.66</v>
      </c>
      <c r="E937">
        <f t="shared" si="56"/>
        <v>8.1069999999999989E-2</v>
      </c>
      <c r="F937">
        <v>86.61</v>
      </c>
      <c r="G937">
        <v>13.5</v>
      </c>
      <c r="H937">
        <f t="shared" si="57"/>
        <v>7.4689300000000003</v>
      </c>
      <c r="I937">
        <f t="shared" si="58"/>
        <v>7.46893E-2</v>
      </c>
      <c r="J937">
        <f t="shared" si="59"/>
        <v>1.9672988013050923E-3</v>
      </c>
      <c r="L937">
        <v>7.0822756846983319</v>
      </c>
    </row>
    <row r="938" spans="1:12" customFormat="1" hidden="1">
      <c r="A938" s="10">
        <v>41429</v>
      </c>
      <c r="B938" s="11">
        <v>0.24305555555555555</v>
      </c>
      <c r="C938">
        <v>0</v>
      </c>
      <c r="D938">
        <v>107.76</v>
      </c>
      <c r="E938">
        <f t="shared" si="56"/>
        <v>8.1069999999999989E-2</v>
      </c>
      <c r="F938">
        <v>86.69</v>
      </c>
      <c r="G938">
        <v>13.5</v>
      </c>
      <c r="H938">
        <f t="shared" si="57"/>
        <v>7.4889300000000105</v>
      </c>
      <c r="I938">
        <f t="shared" si="58"/>
        <v>7.4889300000000103E-2</v>
      </c>
      <c r="J938">
        <f t="shared" si="59"/>
        <v>1.9804951462242424E-3</v>
      </c>
      <c r="L938">
        <v>7.1297825264072729</v>
      </c>
    </row>
    <row r="939" spans="1:12" customFormat="1" hidden="1">
      <c r="A939" s="10">
        <v>41429</v>
      </c>
      <c r="B939" s="11">
        <v>0.24652777777777779</v>
      </c>
      <c r="C939">
        <v>0</v>
      </c>
      <c r="D939">
        <v>107.7</v>
      </c>
      <c r="E939">
        <f t="shared" si="56"/>
        <v>8.1069999999999989E-2</v>
      </c>
      <c r="F939">
        <v>86.65</v>
      </c>
      <c r="G939">
        <v>13.5</v>
      </c>
      <c r="H939">
        <f t="shared" si="57"/>
        <v>7.4689300000000003</v>
      </c>
      <c r="I939">
        <f t="shared" si="58"/>
        <v>7.46893E-2</v>
      </c>
      <c r="J939">
        <f t="shared" si="59"/>
        <v>1.9672988013050923E-3</v>
      </c>
      <c r="L939">
        <v>7.0822756846983319</v>
      </c>
    </row>
    <row r="940" spans="1:12" customFormat="1">
      <c r="A940" s="10">
        <v>41429</v>
      </c>
      <c r="B940" s="11">
        <v>0.25</v>
      </c>
      <c r="C940">
        <v>0</v>
      </c>
      <c r="D940">
        <v>107.66</v>
      </c>
      <c r="E940">
        <f t="shared" si="56"/>
        <v>8.1069999999999989E-2</v>
      </c>
      <c r="F940">
        <v>86.58</v>
      </c>
      <c r="G940">
        <v>13.5</v>
      </c>
      <c r="H940">
        <f t="shared" si="57"/>
        <v>7.4989300000000014</v>
      </c>
      <c r="I940">
        <f t="shared" si="58"/>
        <v>7.4989300000000009E-2</v>
      </c>
      <c r="J940">
        <f t="shared" si="59"/>
        <v>1.9871131778063196E-3</v>
      </c>
      <c r="K940">
        <f>J940*3600</f>
        <v>7.1536074401027507</v>
      </c>
      <c r="L940" s="13">
        <f>K940*1000/156000</f>
        <v>4.5856457949376608E-2</v>
      </c>
    </row>
    <row r="941" spans="1:12" customFormat="1" hidden="1">
      <c r="A941" s="10">
        <v>41429</v>
      </c>
      <c r="B941" s="11">
        <v>0.25347222222222221</v>
      </c>
      <c r="C941">
        <v>0</v>
      </c>
      <c r="D941">
        <v>107.77</v>
      </c>
      <c r="E941">
        <f t="shared" si="56"/>
        <v>8.1069999999999989E-2</v>
      </c>
      <c r="F941">
        <v>86.71</v>
      </c>
      <c r="G941">
        <v>13.5</v>
      </c>
      <c r="H941">
        <f t="shared" si="57"/>
        <v>7.4789300000000054</v>
      </c>
      <c r="I941">
        <f t="shared" si="58"/>
        <v>7.4789300000000059E-2</v>
      </c>
      <c r="J941">
        <f t="shared" si="59"/>
        <v>1.9738903570052455E-3</v>
      </c>
      <c r="L941">
        <v>7.1060052852188837</v>
      </c>
    </row>
    <row r="942" spans="1:12" customFormat="1" hidden="1">
      <c r="A942" s="10">
        <v>41429</v>
      </c>
      <c r="B942" s="11">
        <v>0.25694444444444448</v>
      </c>
      <c r="C942">
        <v>0</v>
      </c>
      <c r="D942">
        <v>107.87</v>
      </c>
      <c r="E942">
        <f t="shared" si="56"/>
        <v>8.1069999999999989E-2</v>
      </c>
      <c r="F942">
        <v>86.83</v>
      </c>
      <c r="G942">
        <v>13.5</v>
      </c>
      <c r="H942">
        <f t="shared" si="57"/>
        <v>7.4589300000000094</v>
      </c>
      <c r="I942">
        <f t="shared" si="58"/>
        <v>7.4589300000000094E-2</v>
      </c>
      <c r="J942">
        <f t="shared" si="59"/>
        <v>1.9607204702736317E-3</v>
      </c>
      <c r="L942">
        <v>7.0585936929850739</v>
      </c>
    </row>
    <row r="943" spans="1:12" customFormat="1" hidden="1">
      <c r="A943" s="10">
        <v>41429</v>
      </c>
      <c r="B943" s="11">
        <v>0.26041666666666669</v>
      </c>
      <c r="C943">
        <v>0</v>
      </c>
      <c r="D943">
        <v>107.66</v>
      </c>
      <c r="E943">
        <f t="shared" si="56"/>
        <v>8.1069999999999989E-2</v>
      </c>
      <c r="F943">
        <v>86.63</v>
      </c>
      <c r="G943">
        <v>13.5</v>
      </c>
      <c r="H943">
        <f t="shared" si="57"/>
        <v>7.4489300000000043</v>
      </c>
      <c r="I943">
        <f t="shared" si="58"/>
        <v>7.4489300000000036E-2</v>
      </c>
      <c r="J943">
        <f t="shared" si="59"/>
        <v>1.9541553550547573E-3</v>
      </c>
      <c r="L943">
        <v>7.0349592781971264</v>
      </c>
    </row>
    <row r="944" spans="1:12" customFormat="1" hidden="1">
      <c r="A944" s="10">
        <v>41429</v>
      </c>
      <c r="B944" s="11">
        <v>0.2638888888888889</v>
      </c>
      <c r="C944">
        <v>0</v>
      </c>
      <c r="D944">
        <v>107.83</v>
      </c>
      <c r="E944">
        <f t="shared" si="56"/>
        <v>8.1069999999999989E-2</v>
      </c>
      <c r="F944">
        <v>86.81</v>
      </c>
      <c r="G944">
        <v>13.5</v>
      </c>
      <c r="H944">
        <f t="shared" si="57"/>
        <v>7.4389299999999992</v>
      </c>
      <c r="I944">
        <f t="shared" si="58"/>
        <v>7.4389299999999992E-2</v>
      </c>
      <c r="J944">
        <f t="shared" si="59"/>
        <v>1.9476034467864496E-3</v>
      </c>
      <c r="L944">
        <v>7.0113724084312183</v>
      </c>
    </row>
    <row r="945" spans="1:12" customFormat="1" hidden="1">
      <c r="A945" s="10">
        <v>41429</v>
      </c>
      <c r="B945" s="11">
        <v>0.2673611111111111</v>
      </c>
      <c r="C945">
        <v>0</v>
      </c>
      <c r="D945">
        <v>107.89</v>
      </c>
      <c r="E945">
        <f t="shared" si="56"/>
        <v>8.1069999999999989E-2</v>
      </c>
      <c r="F945">
        <v>86.85</v>
      </c>
      <c r="G945">
        <v>13.5</v>
      </c>
      <c r="H945">
        <f t="shared" si="57"/>
        <v>7.4589300000000094</v>
      </c>
      <c r="I945">
        <f t="shared" si="58"/>
        <v>7.4589300000000094E-2</v>
      </c>
      <c r="J945">
        <f t="shared" si="59"/>
        <v>1.9607204702736317E-3</v>
      </c>
      <c r="L945">
        <v>7.0585936929850739</v>
      </c>
    </row>
    <row r="946" spans="1:12" customFormat="1" hidden="1">
      <c r="A946" s="10">
        <v>41429</v>
      </c>
      <c r="B946" s="11">
        <v>0.27083333333333331</v>
      </c>
      <c r="C946">
        <v>0</v>
      </c>
      <c r="D946">
        <v>108.08</v>
      </c>
      <c r="E946">
        <f t="shared" si="56"/>
        <v>8.1069999999999989E-2</v>
      </c>
      <c r="F946">
        <v>87.07</v>
      </c>
      <c r="G946">
        <v>13.5</v>
      </c>
      <c r="H946">
        <f t="shared" si="57"/>
        <v>7.4289300000000082</v>
      </c>
      <c r="I946">
        <f t="shared" si="58"/>
        <v>7.4289300000000086E-2</v>
      </c>
      <c r="J946">
        <f t="shared" si="59"/>
        <v>1.9410647366007445E-3</v>
      </c>
      <c r="K946">
        <f>J946*3600</f>
        <v>6.9878330517626805</v>
      </c>
      <c r="L946" s="1">
        <v>6.9878330517626805</v>
      </c>
    </row>
    <row r="947" spans="1:12" customFormat="1" hidden="1">
      <c r="A947" s="10">
        <v>41429</v>
      </c>
      <c r="B947" s="11">
        <v>0.27430555555555552</v>
      </c>
      <c r="C947">
        <v>0</v>
      </c>
      <c r="D947">
        <v>108.36</v>
      </c>
      <c r="E947">
        <f t="shared" si="56"/>
        <v>8.1069999999999989E-2</v>
      </c>
      <c r="F947">
        <v>87.35</v>
      </c>
      <c r="G947">
        <v>13.5</v>
      </c>
      <c r="H947">
        <f t="shared" si="57"/>
        <v>7.4289300000000082</v>
      </c>
      <c r="I947">
        <f t="shared" si="58"/>
        <v>7.4289300000000086E-2</v>
      </c>
      <c r="J947">
        <f t="shared" si="59"/>
        <v>1.9410647366007445E-3</v>
      </c>
      <c r="L947">
        <v>6.9878330517626805</v>
      </c>
    </row>
    <row r="948" spans="1:12" customFormat="1" hidden="1">
      <c r="A948" s="10">
        <v>41429</v>
      </c>
      <c r="B948" s="11">
        <v>0.27777777777777779</v>
      </c>
      <c r="C948">
        <v>0</v>
      </c>
      <c r="D948">
        <v>108.42</v>
      </c>
      <c r="E948">
        <f t="shared" si="56"/>
        <v>8.1069999999999989E-2</v>
      </c>
      <c r="F948">
        <v>87.43</v>
      </c>
      <c r="G948">
        <v>13.5</v>
      </c>
      <c r="H948">
        <f t="shared" si="57"/>
        <v>7.408929999999998</v>
      </c>
      <c r="I948">
        <f t="shared" si="58"/>
        <v>7.4089299999999983E-2</v>
      </c>
      <c r="J948">
        <f t="shared" si="59"/>
        <v>1.9280268749753522E-3</v>
      </c>
      <c r="L948">
        <v>6.9408967499112677</v>
      </c>
    </row>
    <row r="949" spans="1:12" customFormat="1" hidden="1">
      <c r="A949" s="10">
        <v>41429</v>
      </c>
      <c r="B949" s="11">
        <v>0.28125</v>
      </c>
      <c r="C949">
        <v>0</v>
      </c>
      <c r="D949">
        <v>108.69</v>
      </c>
      <c r="E949">
        <f t="shared" si="56"/>
        <v>8.1069999999999989E-2</v>
      </c>
      <c r="F949">
        <v>87.68</v>
      </c>
      <c r="G949">
        <v>13.5</v>
      </c>
      <c r="H949">
        <f t="shared" si="57"/>
        <v>7.428929999999994</v>
      </c>
      <c r="I949">
        <f t="shared" si="58"/>
        <v>7.4289299999999947E-2</v>
      </c>
      <c r="J949">
        <f t="shared" si="59"/>
        <v>1.9410647366007322E-3</v>
      </c>
      <c r="L949">
        <v>6.9878330517626361</v>
      </c>
    </row>
    <row r="950" spans="1:12" customFormat="1" hidden="1">
      <c r="A950" s="10">
        <v>41429</v>
      </c>
      <c r="B950" s="11">
        <v>0.28472222222222221</v>
      </c>
      <c r="C950">
        <v>0</v>
      </c>
      <c r="D950">
        <v>108.78</v>
      </c>
      <c r="E950">
        <f t="shared" si="56"/>
        <v>8.1069999999999989E-2</v>
      </c>
      <c r="F950">
        <v>87.76</v>
      </c>
      <c r="G950">
        <v>13.5</v>
      </c>
      <c r="H950">
        <f t="shared" si="57"/>
        <v>7.4389299999999992</v>
      </c>
      <c r="I950">
        <f t="shared" si="58"/>
        <v>7.4389299999999992E-2</v>
      </c>
      <c r="J950">
        <f t="shared" si="59"/>
        <v>1.9476034467864496E-3</v>
      </c>
      <c r="L950">
        <v>7.0113724084312183</v>
      </c>
    </row>
    <row r="951" spans="1:12" customFormat="1" hidden="1">
      <c r="A951" s="10">
        <v>41429</v>
      </c>
      <c r="B951" s="11">
        <v>0.28819444444444448</v>
      </c>
      <c r="C951">
        <v>0</v>
      </c>
      <c r="D951">
        <v>108.84</v>
      </c>
      <c r="E951">
        <f t="shared" si="56"/>
        <v>8.1069999999999989E-2</v>
      </c>
      <c r="F951">
        <v>87.86</v>
      </c>
      <c r="G951">
        <v>13.5</v>
      </c>
      <c r="H951">
        <f t="shared" si="57"/>
        <v>7.3989300000000071</v>
      </c>
      <c r="I951">
        <f t="shared" si="58"/>
        <v>7.3989300000000077E-2</v>
      </c>
      <c r="J951">
        <f t="shared" si="59"/>
        <v>1.9215277057698739E-3</v>
      </c>
      <c r="L951">
        <v>6.9174997407715457</v>
      </c>
    </row>
    <row r="952" spans="1:12" customFormat="1">
      <c r="A952" s="10">
        <v>41429</v>
      </c>
      <c r="B952" s="11">
        <v>0.29166666666666669</v>
      </c>
      <c r="C952">
        <v>0</v>
      </c>
      <c r="D952">
        <v>109.07</v>
      </c>
      <c r="E952">
        <f t="shared" si="56"/>
        <v>8.1069999999999989E-2</v>
      </c>
      <c r="F952">
        <v>88.12</v>
      </c>
      <c r="G952">
        <v>13.5</v>
      </c>
      <c r="H952">
        <f t="shared" si="57"/>
        <v>7.3689299999999918</v>
      </c>
      <c r="I952">
        <f t="shared" si="58"/>
        <v>7.3689299999999916E-2</v>
      </c>
      <c r="J952">
        <f t="shared" si="59"/>
        <v>1.9021091378613653E-3</v>
      </c>
      <c r="K952">
        <f>J952*3600</f>
        <v>6.8475928963009149</v>
      </c>
      <c r="L952" s="13">
        <f>K952*1000/156000</f>
        <v>4.3894826258339195E-2</v>
      </c>
    </row>
    <row r="953" spans="1:12" customFormat="1" hidden="1">
      <c r="A953" s="10">
        <v>41429</v>
      </c>
      <c r="B953" s="11">
        <v>0.2951388888888889</v>
      </c>
      <c r="C953">
        <v>0</v>
      </c>
      <c r="D953">
        <v>109.22</v>
      </c>
      <c r="E953">
        <f t="shared" si="56"/>
        <v>8.1069999999999989E-2</v>
      </c>
      <c r="F953">
        <v>88.26</v>
      </c>
      <c r="G953">
        <v>13.5</v>
      </c>
      <c r="H953">
        <f t="shared" si="57"/>
        <v>7.3789299999999969</v>
      </c>
      <c r="I953">
        <f t="shared" si="58"/>
        <v>7.3789299999999974E-2</v>
      </c>
      <c r="J953">
        <f t="shared" si="59"/>
        <v>1.9085688461137975E-3</v>
      </c>
      <c r="L953">
        <v>6.8708478460096716</v>
      </c>
    </row>
    <row r="954" spans="1:12" customFormat="1" hidden="1">
      <c r="A954" s="10">
        <v>41429</v>
      </c>
      <c r="B954" s="11">
        <v>0.2986111111111111</v>
      </c>
      <c r="C954">
        <v>0</v>
      </c>
      <c r="D954">
        <v>109.11</v>
      </c>
      <c r="E954">
        <f t="shared" si="56"/>
        <v>8.1069999999999989E-2</v>
      </c>
      <c r="F954">
        <v>88.09</v>
      </c>
      <c r="G954">
        <v>13.5</v>
      </c>
      <c r="H954">
        <f t="shared" si="57"/>
        <v>7.4389299999999992</v>
      </c>
      <c r="I954">
        <f t="shared" si="58"/>
        <v>7.4389299999999992E-2</v>
      </c>
      <c r="J954">
        <f t="shared" si="59"/>
        <v>1.9476034467864496E-3</v>
      </c>
      <c r="L954">
        <v>7.0113724084312183</v>
      </c>
    </row>
    <row r="955" spans="1:12" customFormat="1" hidden="1">
      <c r="A955" s="10">
        <v>41429</v>
      </c>
      <c r="B955" s="11">
        <v>0.30208333333333331</v>
      </c>
      <c r="C955">
        <v>0</v>
      </c>
      <c r="D955">
        <v>108.89</v>
      </c>
      <c r="E955">
        <f t="shared" si="56"/>
        <v>8.1069999999999989E-2</v>
      </c>
      <c r="F955">
        <v>87.96</v>
      </c>
      <c r="G955">
        <v>13.5</v>
      </c>
      <c r="H955">
        <f t="shared" si="57"/>
        <v>7.34893000000001</v>
      </c>
      <c r="I955">
        <f t="shared" si="58"/>
        <v>7.3489300000000105E-2</v>
      </c>
      <c r="J955">
        <f t="shared" si="59"/>
        <v>1.8892291199578755E-3</v>
      </c>
      <c r="L955">
        <v>6.8012248318483515</v>
      </c>
    </row>
    <row r="956" spans="1:12" customFormat="1" hidden="1">
      <c r="A956" s="10">
        <v>41429</v>
      </c>
      <c r="B956" s="11">
        <v>0.30555555555555552</v>
      </c>
      <c r="C956">
        <v>0</v>
      </c>
      <c r="D956">
        <v>108.85</v>
      </c>
      <c r="E956">
        <f t="shared" si="56"/>
        <v>8.1069999999999989E-2</v>
      </c>
      <c r="F956">
        <v>87.92</v>
      </c>
      <c r="G956">
        <v>13.5</v>
      </c>
      <c r="H956">
        <f t="shared" si="57"/>
        <v>7.3489299999999957</v>
      </c>
      <c r="I956">
        <f t="shared" si="58"/>
        <v>7.3489299999999952E-2</v>
      </c>
      <c r="J956">
        <f t="shared" si="59"/>
        <v>1.8892291199578671E-3</v>
      </c>
      <c r="L956">
        <v>6.8012248318483213</v>
      </c>
    </row>
    <row r="957" spans="1:12" customFormat="1" hidden="1">
      <c r="A957" s="10">
        <v>41429</v>
      </c>
      <c r="B957" s="11">
        <v>0.30902777777777779</v>
      </c>
      <c r="C957">
        <v>0</v>
      </c>
      <c r="D957">
        <v>108.91</v>
      </c>
      <c r="E957">
        <f t="shared" si="56"/>
        <v>8.1069999999999989E-2</v>
      </c>
      <c r="F957">
        <v>88</v>
      </c>
      <c r="G957">
        <v>13.5</v>
      </c>
      <c r="H957">
        <f t="shared" si="57"/>
        <v>7.3289299999999997</v>
      </c>
      <c r="I957">
        <f t="shared" si="58"/>
        <v>7.3289300000000002E-2</v>
      </c>
      <c r="J957">
        <f t="shared" si="59"/>
        <v>1.8764015740524184E-3</v>
      </c>
      <c r="L957">
        <v>6.755045666588706</v>
      </c>
    </row>
    <row r="958" spans="1:12" customFormat="1" hidden="1">
      <c r="A958" s="10">
        <v>41429</v>
      </c>
      <c r="B958" s="11">
        <v>0.3125</v>
      </c>
      <c r="C958">
        <v>0</v>
      </c>
      <c r="D958">
        <v>108.83</v>
      </c>
      <c r="E958">
        <f t="shared" si="56"/>
        <v>8.1069999999999989E-2</v>
      </c>
      <c r="F958">
        <v>87.97</v>
      </c>
      <c r="G958">
        <v>13.5</v>
      </c>
      <c r="H958">
        <f t="shared" si="57"/>
        <v>7.2789300000000026</v>
      </c>
      <c r="I958">
        <f t="shared" si="58"/>
        <v>7.2789300000000029E-2</v>
      </c>
      <c r="J958">
        <f t="shared" si="59"/>
        <v>1.8445618051523612E-3</v>
      </c>
      <c r="K958">
        <f>J958*3600</f>
        <v>6.6404224985485003</v>
      </c>
      <c r="L958" s="1">
        <v>6.6404224985485003</v>
      </c>
    </row>
    <row r="959" spans="1:12" customFormat="1" hidden="1">
      <c r="A959" s="10">
        <v>41429</v>
      </c>
      <c r="B959" s="11">
        <v>0.31597222222222221</v>
      </c>
      <c r="C959">
        <v>0</v>
      </c>
      <c r="D959">
        <v>108.93</v>
      </c>
      <c r="E959">
        <f t="shared" si="56"/>
        <v>8.1069999999999989E-2</v>
      </c>
      <c r="F959">
        <v>88.02</v>
      </c>
      <c r="G959">
        <v>13.5</v>
      </c>
      <c r="H959">
        <f t="shared" si="57"/>
        <v>7.3289300000000139</v>
      </c>
      <c r="I959">
        <f t="shared" si="58"/>
        <v>7.328930000000014E-2</v>
      </c>
      <c r="J959">
        <f t="shared" si="59"/>
        <v>1.8764015740524284E-3</v>
      </c>
      <c r="L959">
        <v>6.7550456665887424</v>
      </c>
    </row>
    <row r="960" spans="1:12" customFormat="1" hidden="1">
      <c r="A960" s="10">
        <v>41429</v>
      </c>
      <c r="B960" s="11">
        <v>0.31944444444444448</v>
      </c>
      <c r="C960">
        <v>0</v>
      </c>
      <c r="D960">
        <v>108.94</v>
      </c>
      <c r="E960">
        <f t="shared" si="56"/>
        <v>8.1069999999999989E-2</v>
      </c>
      <c r="F960">
        <v>88.09</v>
      </c>
      <c r="G960">
        <v>13.5</v>
      </c>
      <c r="H960">
        <f t="shared" si="57"/>
        <v>7.2689299999999974</v>
      </c>
      <c r="I960">
        <f t="shared" si="58"/>
        <v>7.2689299999999971E-2</v>
      </c>
      <c r="J960">
        <f t="shared" si="59"/>
        <v>1.8382330533406063E-3</v>
      </c>
      <c r="L960">
        <v>6.6176389920261824</v>
      </c>
    </row>
    <row r="961" spans="1:12" customFormat="1" hidden="1">
      <c r="A961" s="10">
        <v>41429</v>
      </c>
      <c r="B961" s="11">
        <v>0.32291666666666669</v>
      </c>
      <c r="C961">
        <v>0</v>
      </c>
      <c r="D961">
        <v>109.1</v>
      </c>
      <c r="E961">
        <f t="shared" si="56"/>
        <v>8.1069999999999989E-2</v>
      </c>
      <c r="F961">
        <v>88.21</v>
      </c>
      <c r="G961">
        <v>13.5</v>
      </c>
      <c r="H961">
        <f t="shared" si="57"/>
        <v>7.3089300000000037</v>
      </c>
      <c r="I961">
        <f t="shared" si="58"/>
        <v>7.3089300000000038E-2</v>
      </c>
      <c r="J961">
        <f t="shared" si="59"/>
        <v>1.8636264286954632E-3</v>
      </c>
      <c r="L961">
        <v>6.7090551433036678</v>
      </c>
    </row>
    <row r="962" spans="1:12" customFormat="1" hidden="1">
      <c r="A962" s="10">
        <v>41429</v>
      </c>
      <c r="B962" s="11">
        <v>0.3263888888888889</v>
      </c>
      <c r="C962">
        <v>0</v>
      </c>
      <c r="D962">
        <v>109.15</v>
      </c>
      <c r="E962">
        <f t="shared" si="56"/>
        <v>8.1069999999999989E-2</v>
      </c>
      <c r="F962">
        <v>88.25</v>
      </c>
      <c r="G962">
        <v>13.5</v>
      </c>
      <c r="H962">
        <f t="shared" si="57"/>
        <v>7.3189300000000088</v>
      </c>
      <c r="I962">
        <f t="shared" si="58"/>
        <v>7.3189300000000082E-2</v>
      </c>
      <c r="J962">
        <f t="shared" si="59"/>
        <v>1.8700074557747883E-3</v>
      </c>
      <c r="L962">
        <v>6.7320268407892376</v>
      </c>
    </row>
    <row r="963" spans="1:12" customFormat="1" hidden="1">
      <c r="A963" s="10">
        <v>41429</v>
      </c>
      <c r="B963" s="11">
        <v>0.3298611111111111</v>
      </c>
      <c r="C963">
        <v>0</v>
      </c>
      <c r="D963">
        <v>109.04</v>
      </c>
      <c r="E963">
        <f t="shared" si="56"/>
        <v>8.1069999999999989E-2</v>
      </c>
      <c r="F963">
        <v>88.15</v>
      </c>
      <c r="G963">
        <v>13.5</v>
      </c>
      <c r="H963">
        <f t="shared" si="57"/>
        <v>7.3089300000000037</v>
      </c>
      <c r="I963">
        <f t="shared" si="58"/>
        <v>7.3089300000000038E-2</v>
      </c>
      <c r="J963">
        <f t="shared" si="59"/>
        <v>1.8636264286954632E-3</v>
      </c>
      <c r="L963">
        <v>6.7090551433036678</v>
      </c>
    </row>
    <row r="964" spans="1:12" customFormat="1">
      <c r="A964" s="10">
        <v>41429</v>
      </c>
      <c r="B964" s="11">
        <v>0.33333333333333331</v>
      </c>
      <c r="C964">
        <v>0</v>
      </c>
      <c r="D964">
        <v>108.93</v>
      </c>
      <c r="E964">
        <f t="shared" si="56"/>
        <v>8.1069999999999989E-2</v>
      </c>
      <c r="F964">
        <v>88.08</v>
      </c>
      <c r="G964">
        <v>13.5</v>
      </c>
      <c r="H964">
        <f t="shared" si="57"/>
        <v>7.2689300000000117</v>
      </c>
      <c r="I964">
        <f t="shared" si="58"/>
        <v>7.2689300000000123E-2</v>
      </c>
      <c r="J964">
        <f t="shared" si="59"/>
        <v>1.8382330533406131E-3</v>
      </c>
      <c r="K964">
        <f>J964*3600</f>
        <v>6.6176389920262073</v>
      </c>
      <c r="L964" s="13">
        <f>K964*1000/156000</f>
        <v>4.2420762769398768E-2</v>
      </c>
    </row>
    <row r="965" spans="1:12" customFormat="1" hidden="1">
      <c r="A965" s="10">
        <v>41429</v>
      </c>
      <c r="B965" s="11">
        <v>0.33680555555555558</v>
      </c>
      <c r="C965">
        <v>0</v>
      </c>
      <c r="D965">
        <v>108.77</v>
      </c>
      <c r="E965">
        <f t="shared" ref="E965:E1028" si="60">(435-368)*1.21/1000</f>
        <v>8.1069999999999989E-2</v>
      </c>
      <c r="F965">
        <v>87.97</v>
      </c>
      <c r="G965">
        <v>13.5</v>
      </c>
      <c r="H965">
        <f t="shared" ref="H965:H1028" si="61">D965-E965-F965-G965</f>
        <v>7.2189300000000003</v>
      </c>
      <c r="I965">
        <f t="shared" ref="I965:I1028" si="62">H965/100</f>
        <v>7.2189299999999998E-2</v>
      </c>
      <c r="J965">
        <f t="shared" ref="J965:J1028" si="63">1.2904*I965^(5/2)</f>
        <v>1.8067848107168336E-3</v>
      </c>
      <c r="L965">
        <v>6.5044253185806014</v>
      </c>
    </row>
    <row r="966" spans="1:12" customFormat="1" hidden="1">
      <c r="A966" s="10">
        <v>41429</v>
      </c>
      <c r="B966" s="11">
        <v>0.34027777777777773</v>
      </c>
      <c r="C966">
        <v>0</v>
      </c>
      <c r="D966">
        <v>108.77</v>
      </c>
      <c r="E966">
        <f t="shared" si="60"/>
        <v>8.1069999999999989E-2</v>
      </c>
      <c r="F966">
        <v>87.94</v>
      </c>
      <c r="G966">
        <v>13.5</v>
      </c>
      <c r="H966">
        <f t="shared" si="61"/>
        <v>7.2489300000000014</v>
      </c>
      <c r="I966">
        <f t="shared" si="62"/>
        <v>7.248930000000002E-2</v>
      </c>
      <c r="J966">
        <f t="shared" si="63"/>
        <v>1.8256146799542101E-3</v>
      </c>
      <c r="L966">
        <v>6.5722128478351562</v>
      </c>
    </row>
    <row r="967" spans="1:12" customFormat="1" hidden="1">
      <c r="A967" s="10">
        <v>41429</v>
      </c>
      <c r="B967" s="11">
        <v>0.34375</v>
      </c>
      <c r="C967">
        <v>0</v>
      </c>
      <c r="D967">
        <v>108.8</v>
      </c>
      <c r="E967">
        <f t="shared" si="60"/>
        <v>8.1069999999999989E-2</v>
      </c>
      <c r="F967">
        <v>87.96</v>
      </c>
      <c r="G967">
        <v>13.5</v>
      </c>
      <c r="H967">
        <f t="shared" si="61"/>
        <v>7.2589300000000065</v>
      </c>
      <c r="I967">
        <f t="shared" si="62"/>
        <v>7.2589300000000065E-2</v>
      </c>
      <c r="J967">
        <f t="shared" si="63"/>
        <v>1.8319173479336194E-3</v>
      </c>
      <c r="L967">
        <v>6.5949024525610298</v>
      </c>
    </row>
    <row r="968" spans="1:12" customFormat="1" hidden="1">
      <c r="A968" s="10">
        <v>41429</v>
      </c>
      <c r="B968" s="11">
        <v>0.34722222222222227</v>
      </c>
      <c r="C968">
        <v>0</v>
      </c>
      <c r="D968">
        <v>108.76</v>
      </c>
      <c r="E968">
        <f t="shared" si="60"/>
        <v>8.1069999999999989E-2</v>
      </c>
      <c r="F968">
        <v>87.93</v>
      </c>
      <c r="G968">
        <v>13.5</v>
      </c>
      <c r="H968">
        <f t="shared" si="61"/>
        <v>7.2489300000000014</v>
      </c>
      <c r="I968">
        <f t="shared" si="62"/>
        <v>7.248930000000002E-2</v>
      </c>
      <c r="J968">
        <f t="shared" si="63"/>
        <v>1.8256146799542101E-3</v>
      </c>
      <c r="L968">
        <v>6.5722128478351562</v>
      </c>
    </row>
    <row r="969" spans="1:12" customFormat="1" hidden="1">
      <c r="A969" s="10">
        <v>41429</v>
      </c>
      <c r="B969" s="11">
        <v>0.35069444444444442</v>
      </c>
      <c r="C969">
        <v>0</v>
      </c>
      <c r="D969">
        <v>108.78</v>
      </c>
      <c r="E969">
        <f t="shared" si="60"/>
        <v>8.1069999999999989E-2</v>
      </c>
      <c r="F969">
        <v>87.99</v>
      </c>
      <c r="G969">
        <v>13.5</v>
      </c>
      <c r="H969">
        <f t="shared" si="61"/>
        <v>7.2089300000000094</v>
      </c>
      <c r="I969">
        <f t="shared" si="62"/>
        <v>7.2089300000000092E-2</v>
      </c>
      <c r="J969">
        <f t="shared" si="63"/>
        <v>1.8005342025520688E-3</v>
      </c>
      <c r="L969">
        <v>6.4819231291874475</v>
      </c>
    </row>
    <row r="970" spans="1:12" customFormat="1" hidden="1">
      <c r="A970" s="10">
        <v>41429</v>
      </c>
      <c r="B970" s="11">
        <v>0.35416666666666669</v>
      </c>
      <c r="C970">
        <v>0</v>
      </c>
      <c r="D970">
        <v>108.83</v>
      </c>
      <c r="E970">
        <f t="shared" si="60"/>
        <v>8.1069999999999989E-2</v>
      </c>
      <c r="F970">
        <v>88.02</v>
      </c>
      <c r="G970">
        <v>13.5</v>
      </c>
      <c r="H970">
        <f t="shared" si="61"/>
        <v>7.2289300000000054</v>
      </c>
      <c r="I970">
        <f t="shared" si="62"/>
        <v>7.2289300000000056E-2</v>
      </c>
      <c r="J970">
        <f t="shared" si="63"/>
        <v>1.8130484203384882E-3</v>
      </c>
      <c r="K970">
        <f>J970*3600</f>
        <v>6.5269743132185578</v>
      </c>
      <c r="L970" s="1">
        <v>6.5269743132185578</v>
      </c>
    </row>
    <row r="971" spans="1:12" customFormat="1" hidden="1">
      <c r="A971" s="10">
        <v>41429</v>
      </c>
      <c r="B971" s="11">
        <v>0.3576388888888889</v>
      </c>
      <c r="C971">
        <v>0</v>
      </c>
      <c r="D971">
        <v>108.85</v>
      </c>
      <c r="E971">
        <f t="shared" si="60"/>
        <v>8.1069999999999989E-2</v>
      </c>
      <c r="F971">
        <v>88.04</v>
      </c>
      <c r="G971">
        <v>13.5</v>
      </c>
      <c r="H971">
        <f t="shared" si="61"/>
        <v>7.2289299999999912</v>
      </c>
      <c r="I971">
        <f t="shared" si="62"/>
        <v>7.2289299999999918E-2</v>
      </c>
      <c r="J971">
        <f t="shared" si="63"/>
        <v>1.8130484203384802E-3</v>
      </c>
      <c r="L971">
        <v>6.5269743132185285</v>
      </c>
    </row>
    <row r="972" spans="1:12" customFormat="1" hidden="1">
      <c r="A972" s="10">
        <v>41429</v>
      </c>
      <c r="B972" s="11">
        <v>0.3611111111111111</v>
      </c>
      <c r="C972">
        <v>0</v>
      </c>
      <c r="D972">
        <v>108.84</v>
      </c>
      <c r="E972">
        <f t="shared" si="60"/>
        <v>8.1069999999999989E-2</v>
      </c>
      <c r="F972">
        <v>88.08</v>
      </c>
      <c r="G972">
        <v>13.5</v>
      </c>
      <c r="H972">
        <f t="shared" si="61"/>
        <v>7.1789300000000082</v>
      </c>
      <c r="I972">
        <f t="shared" si="62"/>
        <v>7.1789300000000084E-2</v>
      </c>
      <c r="J972">
        <f t="shared" si="63"/>
        <v>1.7818602966854342E-3</v>
      </c>
      <c r="L972">
        <v>6.4146970680675626</v>
      </c>
    </row>
    <row r="973" spans="1:12" customFormat="1" hidden="1">
      <c r="A973" s="10">
        <v>41429</v>
      </c>
      <c r="B973" s="11">
        <v>0.36458333333333331</v>
      </c>
      <c r="C973">
        <v>0</v>
      </c>
      <c r="D973">
        <v>108.86</v>
      </c>
      <c r="E973">
        <f t="shared" si="60"/>
        <v>8.1069999999999989E-2</v>
      </c>
      <c r="F973">
        <v>88.17</v>
      </c>
      <c r="G973">
        <v>13.5</v>
      </c>
      <c r="H973">
        <f t="shared" si="61"/>
        <v>7.1089300000000009</v>
      </c>
      <c r="I973">
        <f t="shared" si="62"/>
        <v>7.1089300000000008E-2</v>
      </c>
      <c r="J973">
        <f t="shared" si="63"/>
        <v>1.7387412161168621E-3</v>
      </c>
      <c r="L973">
        <v>6.2594683780207037</v>
      </c>
    </row>
    <row r="974" spans="1:12" customFormat="1" hidden="1">
      <c r="A974" s="10">
        <v>41429</v>
      </c>
      <c r="B974" s="11">
        <v>0.36805555555555558</v>
      </c>
      <c r="C974">
        <v>0</v>
      </c>
      <c r="D974">
        <v>108.91</v>
      </c>
      <c r="E974">
        <f t="shared" si="60"/>
        <v>8.1069999999999989E-2</v>
      </c>
      <c r="F974">
        <v>88.19</v>
      </c>
      <c r="G974">
        <v>13.5</v>
      </c>
      <c r="H974">
        <f t="shared" si="61"/>
        <v>7.138930000000002</v>
      </c>
      <c r="I974">
        <f t="shared" si="62"/>
        <v>7.1389300000000017E-2</v>
      </c>
      <c r="J974">
        <f t="shared" si="63"/>
        <v>1.7571432287104218E-3</v>
      </c>
      <c r="L974">
        <v>6.3257156233575182</v>
      </c>
    </row>
    <row r="975" spans="1:12" customFormat="1" hidden="1">
      <c r="A975" s="10">
        <v>41429</v>
      </c>
      <c r="B975" s="11">
        <v>0.37152777777777773</v>
      </c>
      <c r="C975">
        <v>0</v>
      </c>
      <c r="D975">
        <v>108.88</v>
      </c>
      <c r="E975">
        <f t="shared" si="60"/>
        <v>8.1069999999999989E-2</v>
      </c>
      <c r="F975">
        <v>88.23</v>
      </c>
      <c r="G975">
        <v>13.5</v>
      </c>
      <c r="H975">
        <f t="shared" si="61"/>
        <v>7.0689299999999946</v>
      </c>
      <c r="I975">
        <f t="shared" si="62"/>
        <v>7.0689299999999941E-2</v>
      </c>
      <c r="J975">
        <f t="shared" si="63"/>
        <v>1.7143857851734078E-3</v>
      </c>
      <c r="L975">
        <v>6.171788826624268</v>
      </c>
    </row>
    <row r="976" spans="1:12" customFormat="1">
      <c r="A976" s="10">
        <v>41429</v>
      </c>
      <c r="B976" s="11">
        <v>0.375</v>
      </c>
      <c r="C976">
        <v>0</v>
      </c>
      <c r="D976">
        <v>108.91</v>
      </c>
      <c r="E976">
        <f t="shared" si="60"/>
        <v>8.1069999999999989E-2</v>
      </c>
      <c r="F976">
        <v>88.3</v>
      </c>
      <c r="G976">
        <v>13.5</v>
      </c>
      <c r="H976">
        <f t="shared" si="61"/>
        <v>7.0289300000000026</v>
      </c>
      <c r="I976">
        <f t="shared" si="62"/>
        <v>7.0289300000000027E-2</v>
      </c>
      <c r="J976">
        <f t="shared" si="63"/>
        <v>1.6902362048386882E-3</v>
      </c>
      <c r="K976">
        <f>J976*3600</f>
        <v>6.0848503374192777</v>
      </c>
      <c r="L976" s="13">
        <f>K976*1000/156000</f>
        <v>3.9005450880892807E-2</v>
      </c>
    </row>
    <row r="977" spans="1:12" customFormat="1" hidden="1">
      <c r="A977" s="10">
        <v>41429</v>
      </c>
      <c r="B977" s="11">
        <v>0.37847222222222227</v>
      </c>
      <c r="C977">
        <v>0</v>
      </c>
      <c r="D977">
        <v>108.93</v>
      </c>
      <c r="E977">
        <f t="shared" si="60"/>
        <v>8.1069999999999989E-2</v>
      </c>
      <c r="F977">
        <v>88.29</v>
      </c>
      <c r="G977">
        <v>13.5</v>
      </c>
      <c r="H977">
        <f t="shared" si="61"/>
        <v>7.0589300000000037</v>
      </c>
      <c r="I977">
        <f t="shared" si="62"/>
        <v>7.0589300000000035E-2</v>
      </c>
      <c r="J977">
        <f t="shared" si="63"/>
        <v>1.7083291143496018E-3</v>
      </c>
      <c r="L977">
        <v>6.1499848116585669</v>
      </c>
    </row>
    <row r="978" spans="1:12" customFormat="1" hidden="1">
      <c r="A978" s="10">
        <v>41429</v>
      </c>
      <c r="B978" s="11">
        <v>0.38194444444444442</v>
      </c>
      <c r="C978">
        <v>0</v>
      </c>
      <c r="D978">
        <v>109.01</v>
      </c>
      <c r="E978">
        <f t="shared" si="60"/>
        <v>8.1069999999999989E-2</v>
      </c>
      <c r="F978">
        <v>88.38</v>
      </c>
      <c r="G978">
        <v>13.5</v>
      </c>
      <c r="H978">
        <f t="shared" si="61"/>
        <v>7.0489300000000128</v>
      </c>
      <c r="I978">
        <f t="shared" si="62"/>
        <v>7.048930000000013E-2</v>
      </c>
      <c r="J978">
        <f t="shared" si="63"/>
        <v>1.7022853000935134E-3</v>
      </c>
      <c r="L978">
        <v>6.1282270803366483</v>
      </c>
    </row>
    <row r="979" spans="1:12" customFormat="1" hidden="1">
      <c r="A979" s="10">
        <v>41429</v>
      </c>
      <c r="B979" s="11">
        <v>0.38541666666666669</v>
      </c>
      <c r="C979">
        <v>0</v>
      </c>
      <c r="D979">
        <v>109.01</v>
      </c>
      <c r="E979">
        <f t="shared" si="60"/>
        <v>8.1069999999999989E-2</v>
      </c>
      <c r="F979">
        <v>88.41</v>
      </c>
      <c r="G979">
        <v>13.5</v>
      </c>
      <c r="H979">
        <f t="shared" si="61"/>
        <v>7.0189300000000117</v>
      </c>
      <c r="I979">
        <f t="shared" si="62"/>
        <v>7.0189300000000121E-2</v>
      </c>
      <c r="J979">
        <f t="shared" si="63"/>
        <v>1.6842309056009084E-3</v>
      </c>
      <c r="L979">
        <v>6.0632312601632705</v>
      </c>
    </row>
    <row r="980" spans="1:12" customFormat="1" hidden="1">
      <c r="A980" s="10">
        <v>41429</v>
      </c>
      <c r="B980" s="11">
        <v>0.3888888888888889</v>
      </c>
      <c r="C980">
        <v>0</v>
      </c>
      <c r="D980">
        <v>108.98</v>
      </c>
      <c r="E980">
        <f t="shared" si="60"/>
        <v>8.1069999999999989E-2</v>
      </c>
      <c r="F980">
        <v>88.35</v>
      </c>
      <c r="G980">
        <v>13.5</v>
      </c>
      <c r="H980">
        <f t="shared" si="61"/>
        <v>7.0489300000000128</v>
      </c>
      <c r="I980">
        <f t="shared" si="62"/>
        <v>7.048930000000013E-2</v>
      </c>
      <c r="J980">
        <f t="shared" si="63"/>
        <v>1.7022853000935134E-3</v>
      </c>
      <c r="L980">
        <v>6.1282270803366483</v>
      </c>
    </row>
    <row r="981" spans="1:12" customFormat="1" hidden="1">
      <c r="A981" s="10">
        <v>41429</v>
      </c>
      <c r="B981" s="11">
        <v>0.3923611111111111</v>
      </c>
      <c r="C981">
        <v>0</v>
      </c>
      <c r="D981">
        <v>109.02</v>
      </c>
      <c r="E981">
        <f t="shared" si="60"/>
        <v>8.1069999999999989E-2</v>
      </c>
      <c r="F981">
        <v>88.41</v>
      </c>
      <c r="G981">
        <v>13.5</v>
      </c>
      <c r="H981">
        <f t="shared" si="61"/>
        <v>7.0289300000000026</v>
      </c>
      <c r="I981">
        <f t="shared" si="62"/>
        <v>7.0289300000000027E-2</v>
      </c>
      <c r="J981">
        <f t="shared" si="63"/>
        <v>1.6902362048386882E-3</v>
      </c>
      <c r="L981">
        <v>6.0848503374192777</v>
      </c>
    </row>
    <row r="982" spans="1:12" customFormat="1" hidden="1">
      <c r="A982" s="10">
        <v>41429</v>
      </c>
      <c r="B982" s="11">
        <v>0.39583333333333331</v>
      </c>
      <c r="C982">
        <v>0</v>
      </c>
      <c r="D982">
        <v>109.09</v>
      </c>
      <c r="E982">
        <f t="shared" si="60"/>
        <v>8.1069999999999989E-2</v>
      </c>
      <c r="F982">
        <v>88.51</v>
      </c>
      <c r="G982">
        <v>13.5</v>
      </c>
      <c r="H982">
        <f t="shared" si="61"/>
        <v>6.9989300000000014</v>
      </c>
      <c r="I982">
        <f t="shared" si="62"/>
        <v>6.9989300000000018E-2</v>
      </c>
      <c r="J982">
        <f t="shared" si="63"/>
        <v>1.6722587582582668E-3</v>
      </c>
      <c r="K982">
        <f>J982*3600</f>
        <v>6.0201315297297606</v>
      </c>
      <c r="L982" s="1">
        <v>6.0201315297297606</v>
      </c>
    </row>
    <row r="983" spans="1:12" customFormat="1" hidden="1">
      <c r="A983" s="10">
        <v>41429</v>
      </c>
      <c r="B983" s="11">
        <v>0.39930555555555558</v>
      </c>
      <c r="C983">
        <v>0</v>
      </c>
      <c r="D983">
        <v>109.11</v>
      </c>
      <c r="E983">
        <f t="shared" si="60"/>
        <v>8.1069999999999989E-2</v>
      </c>
      <c r="F983">
        <v>88.51</v>
      </c>
      <c r="G983">
        <v>13.5</v>
      </c>
      <c r="H983">
        <f t="shared" si="61"/>
        <v>7.0189299999999974</v>
      </c>
      <c r="I983">
        <f t="shared" si="62"/>
        <v>7.0189299999999968E-2</v>
      </c>
      <c r="J983">
        <f t="shared" si="63"/>
        <v>1.6842309056009008E-3</v>
      </c>
      <c r="L983">
        <v>6.063231260163243</v>
      </c>
    </row>
    <row r="984" spans="1:12" customFormat="1" hidden="1">
      <c r="A984" s="10">
        <v>41429</v>
      </c>
      <c r="B984" s="11">
        <v>0.40277777777777773</v>
      </c>
      <c r="C984">
        <v>0</v>
      </c>
      <c r="D984">
        <v>109.11</v>
      </c>
      <c r="E984">
        <f t="shared" si="60"/>
        <v>8.1069999999999989E-2</v>
      </c>
      <c r="F984">
        <v>88.53</v>
      </c>
      <c r="G984">
        <v>13.5</v>
      </c>
      <c r="H984">
        <f t="shared" si="61"/>
        <v>6.9989300000000014</v>
      </c>
      <c r="I984">
        <f t="shared" si="62"/>
        <v>6.9989300000000018E-2</v>
      </c>
      <c r="J984">
        <f t="shared" si="63"/>
        <v>1.6722587582582668E-3</v>
      </c>
      <c r="L984">
        <v>6.0201315297297606</v>
      </c>
    </row>
    <row r="985" spans="1:12" customFormat="1" hidden="1">
      <c r="A985" s="10">
        <v>41429</v>
      </c>
      <c r="B985" s="11">
        <v>0.40625</v>
      </c>
      <c r="C985">
        <v>0</v>
      </c>
      <c r="D985">
        <v>109.08</v>
      </c>
      <c r="E985">
        <f t="shared" si="60"/>
        <v>8.1069999999999989E-2</v>
      </c>
      <c r="F985">
        <v>88.5</v>
      </c>
      <c r="G985">
        <v>13.5</v>
      </c>
      <c r="H985">
        <f t="shared" si="61"/>
        <v>6.9989300000000014</v>
      </c>
      <c r="I985">
        <f t="shared" si="62"/>
        <v>6.9989300000000018E-2</v>
      </c>
      <c r="J985">
        <f t="shared" si="63"/>
        <v>1.6722587582582668E-3</v>
      </c>
      <c r="L985">
        <v>6.0201315297297606</v>
      </c>
    </row>
    <row r="986" spans="1:12" customFormat="1" hidden="1">
      <c r="A986" s="10">
        <v>41429</v>
      </c>
      <c r="B986" s="11">
        <v>0.40972222222222227</v>
      </c>
      <c r="C986">
        <v>0</v>
      </c>
      <c r="D986">
        <v>109.09</v>
      </c>
      <c r="E986">
        <f t="shared" si="60"/>
        <v>8.1069999999999989E-2</v>
      </c>
      <c r="F986">
        <v>88.49</v>
      </c>
      <c r="G986">
        <v>13.5</v>
      </c>
      <c r="H986">
        <f t="shared" si="61"/>
        <v>7.0189300000000117</v>
      </c>
      <c r="I986">
        <f t="shared" si="62"/>
        <v>7.0189300000000121E-2</v>
      </c>
      <c r="J986">
        <f t="shared" si="63"/>
        <v>1.6842309056009084E-3</v>
      </c>
      <c r="L986">
        <v>6.0632312601632705</v>
      </c>
    </row>
    <row r="987" spans="1:12" customFormat="1" hidden="1">
      <c r="A987" s="10">
        <v>41429</v>
      </c>
      <c r="B987" s="11">
        <v>0.41319444444444442</v>
      </c>
      <c r="C987">
        <v>0</v>
      </c>
      <c r="D987">
        <v>109.04</v>
      </c>
      <c r="E987">
        <f t="shared" si="60"/>
        <v>8.1069999999999989E-2</v>
      </c>
      <c r="F987">
        <v>88.51</v>
      </c>
      <c r="G987">
        <v>13.5</v>
      </c>
      <c r="H987">
        <f t="shared" si="61"/>
        <v>6.9489300000000043</v>
      </c>
      <c r="I987">
        <f t="shared" si="62"/>
        <v>6.9489300000000045E-2</v>
      </c>
      <c r="J987">
        <f t="shared" si="63"/>
        <v>1.6425522613841834E-3</v>
      </c>
      <c r="L987">
        <v>5.9131881409830607</v>
      </c>
    </row>
    <row r="988" spans="1:12" customFormat="1">
      <c r="A988" s="10">
        <v>41429</v>
      </c>
      <c r="B988" s="11">
        <v>0.41666666666666669</v>
      </c>
      <c r="C988">
        <v>0</v>
      </c>
      <c r="D988">
        <v>109.05</v>
      </c>
      <c r="E988">
        <f t="shared" si="60"/>
        <v>8.1069999999999989E-2</v>
      </c>
      <c r="F988">
        <v>88.52</v>
      </c>
      <c r="G988">
        <v>13.5</v>
      </c>
      <c r="H988">
        <f t="shared" si="61"/>
        <v>6.9489300000000043</v>
      </c>
      <c r="I988">
        <f t="shared" si="62"/>
        <v>6.9489300000000045E-2</v>
      </c>
      <c r="J988">
        <f t="shared" si="63"/>
        <v>1.6425522613841834E-3</v>
      </c>
      <c r="K988">
        <f>J988*3600</f>
        <v>5.9131881409830607</v>
      </c>
      <c r="L988" s="13">
        <f>K988*1000/156000</f>
        <v>3.7905052185788851E-2</v>
      </c>
    </row>
    <row r="989" spans="1:12" customFormat="1" hidden="1">
      <c r="A989" s="10">
        <v>41429</v>
      </c>
      <c r="B989" s="11">
        <v>0.4201388888888889</v>
      </c>
      <c r="C989">
        <v>0</v>
      </c>
      <c r="D989">
        <v>108.97</v>
      </c>
      <c r="E989">
        <f t="shared" si="60"/>
        <v>8.1069999999999989E-2</v>
      </c>
      <c r="F989">
        <v>88.48</v>
      </c>
      <c r="G989">
        <v>13.5</v>
      </c>
      <c r="H989">
        <f t="shared" si="61"/>
        <v>6.908929999999998</v>
      </c>
      <c r="I989">
        <f t="shared" si="62"/>
        <v>6.9089299999999979E-2</v>
      </c>
      <c r="J989">
        <f t="shared" si="63"/>
        <v>1.6190167267896871E-3</v>
      </c>
      <c r="L989">
        <v>5.8284602164428732</v>
      </c>
    </row>
    <row r="990" spans="1:12" customFormat="1" hidden="1">
      <c r="A990" s="10">
        <v>41429</v>
      </c>
      <c r="B990" s="11">
        <v>0.4236111111111111</v>
      </c>
      <c r="C990">
        <v>0</v>
      </c>
      <c r="D990">
        <v>108.98</v>
      </c>
      <c r="E990">
        <f t="shared" si="60"/>
        <v>8.1069999999999989E-2</v>
      </c>
      <c r="F990">
        <v>88.47</v>
      </c>
      <c r="G990">
        <v>13.5</v>
      </c>
      <c r="H990">
        <f t="shared" si="61"/>
        <v>6.9289300000000082</v>
      </c>
      <c r="I990">
        <f t="shared" si="62"/>
        <v>6.9289300000000081E-2</v>
      </c>
      <c r="J990">
        <f t="shared" si="63"/>
        <v>1.6307590188266924E-3</v>
      </c>
      <c r="L990">
        <v>5.8707324677760928</v>
      </c>
    </row>
    <row r="991" spans="1:12" customFormat="1" hidden="1">
      <c r="A991" s="10">
        <v>41429</v>
      </c>
      <c r="B991" s="11">
        <v>0.42708333333333331</v>
      </c>
      <c r="C991">
        <v>0</v>
      </c>
      <c r="D991">
        <v>109.03</v>
      </c>
      <c r="E991">
        <f t="shared" si="60"/>
        <v>8.1069999999999989E-2</v>
      </c>
      <c r="F991">
        <v>88.57</v>
      </c>
      <c r="G991">
        <v>13.5</v>
      </c>
      <c r="H991">
        <f t="shared" si="61"/>
        <v>6.8789300000000111</v>
      </c>
      <c r="I991">
        <f t="shared" si="62"/>
        <v>6.8789300000000109E-2</v>
      </c>
      <c r="J991">
        <f t="shared" si="63"/>
        <v>1.6014986599611392E-3</v>
      </c>
      <c r="L991">
        <v>5.7653951758601005</v>
      </c>
    </row>
    <row r="992" spans="1:12" customFormat="1" hidden="1">
      <c r="A992" s="10">
        <v>41429</v>
      </c>
      <c r="B992" s="11">
        <v>0.43055555555555558</v>
      </c>
      <c r="C992">
        <v>0</v>
      </c>
      <c r="D992">
        <v>109.13</v>
      </c>
      <c r="E992">
        <f t="shared" si="60"/>
        <v>8.1069999999999989E-2</v>
      </c>
      <c r="F992">
        <v>88.65</v>
      </c>
      <c r="G992">
        <v>13.5</v>
      </c>
      <c r="H992">
        <f t="shared" si="61"/>
        <v>6.8989299999999929</v>
      </c>
      <c r="I992">
        <f t="shared" si="62"/>
        <v>6.8989299999999934E-2</v>
      </c>
      <c r="J992">
        <f t="shared" si="63"/>
        <v>1.6131646642248349E-3</v>
      </c>
      <c r="L992">
        <v>5.8073927912094057</v>
      </c>
    </row>
    <row r="993" spans="1:12" customFormat="1" hidden="1">
      <c r="A993" s="10">
        <v>41429</v>
      </c>
      <c r="B993" s="11">
        <v>0.43402777777777773</v>
      </c>
      <c r="C993">
        <v>0</v>
      </c>
      <c r="D993">
        <v>109.19</v>
      </c>
      <c r="E993">
        <f t="shared" si="60"/>
        <v>8.1069999999999989E-2</v>
      </c>
      <c r="F993">
        <v>88.68</v>
      </c>
      <c r="G993">
        <v>13.5</v>
      </c>
      <c r="H993">
        <f t="shared" si="61"/>
        <v>6.928929999999994</v>
      </c>
      <c r="I993">
        <f t="shared" si="62"/>
        <v>6.9289299999999943E-2</v>
      </c>
      <c r="J993">
        <f t="shared" si="63"/>
        <v>1.6307590188266838E-3</v>
      </c>
      <c r="L993">
        <v>5.8707324677760617</v>
      </c>
    </row>
    <row r="994" spans="1:12" customFormat="1" hidden="1">
      <c r="A994" s="10">
        <v>41429</v>
      </c>
      <c r="B994" s="11">
        <v>0.4375</v>
      </c>
      <c r="C994">
        <v>0</v>
      </c>
      <c r="D994">
        <v>109.16</v>
      </c>
      <c r="E994">
        <f t="shared" si="60"/>
        <v>8.1069999999999989E-2</v>
      </c>
      <c r="F994">
        <v>88.69</v>
      </c>
      <c r="G994">
        <v>13.5</v>
      </c>
      <c r="H994">
        <f t="shared" si="61"/>
        <v>6.888930000000002</v>
      </c>
      <c r="I994">
        <f t="shared" si="62"/>
        <v>6.8889300000000014E-2</v>
      </c>
      <c r="J994">
        <f t="shared" si="63"/>
        <v>1.6073253116869652E-3</v>
      </c>
      <c r="K994">
        <f>J994*3600</f>
        <v>5.7863711220730751</v>
      </c>
      <c r="L994" s="13">
        <f>K994*1000/156000</f>
        <v>3.7092122577391508E-2</v>
      </c>
    </row>
    <row r="995" spans="1:12" customFormat="1" hidden="1">
      <c r="A995" s="10">
        <v>41429</v>
      </c>
      <c r="B995" s="11">
        <v>0.44097222222222227</v>
      </c>
      <c r="C995">
        <v>0</v>
      </c>
      <c r="D995">
        <v>109.21</v>
      </c>
      <c r="E995">
        <f t="shared" si="60"/>
        <v>8.1069999999999989E-2</v>
      </c>
      <c r="F995">
        <v>88.7</v>
      </c>
      <c r="G995">
        <v>13.5</v>
      </c>
      <c r="H995">
        <f t="shared" si="61"/>
        <v>6.928929999999994</v>
      </c>
      <c r="I995">
        <f t="shared" si="62"/>
        <v>6.9289299999999943E-2</v>
      </c>
      <c r="J995">
        <f t="shared" si="63"/>
        <v>1.6307590188266838E-3</v>
      </c>
      <c r="L995">
        <v>5.8707324677760617</v>
      </c>
    </row>
    <row r="996" spans="1:12" customFormat="1" hidden="1">
      <c r="A996" s="10">
        <v>41429</v>
      </c>
      <c r="B996" s="11">
        <v>0.44444444444444442</v>
      </c>
      <c r="C996">
        <v>0</v>
      </c>
      <c r="D996">
        <v>109.14</v>
      </c>
      <c r="E996">
        <f t="shared" si="60"/>
        <v>8.1069999999999989E-2</v>
      </c>
      <c r="F996">
        <v>88.66</v>
      </c>
      <c r="G996">
        <v>13.5</v>
      </c>
      <c r="H996">
        <f t="shared" si="61"/>
        <v>6.8989300000000071</v>
      </c>
      <c r="I996">
        <f t="shared" si="62"/>
        <v>6.8989300000000073E-2</v>
      </c>
      <c r="J996">
        <f t="shared" si="63"/>
        <v>1.6131646642248434E-3</v>
      </c>
      <c r="L996">
        <v>5.8073927912094359</v>
      </c>
    </row>
    <row r="997" spans="1:12" customFormat="1" hidden="1">
      <c r="A997" s="10">
        <v>41429</v>
      </c>
      <c r="B997" s="11">
        <v>0.44791666666666669</v>
      </c>
      <c r="C997">
        <v>0</v>
      </c>
      <c r="D997">
        <v>109.08</v>
      </c>
      <c r="E997">
        <f t="shared" si="60"/>
        <v>8.1069999999999989E-2</v>
      </c>
      <c r="F997">
        <v>88.6</v>
      </c>
      <c r="G997">
        <v>13.5</v>
      </c>
      <c r="H997">
        <f t="shared" si="61"/>
        <v>6.8989300000000071</v>
      </c>
      <c r="I997">
        <f t="shared" si="62"/>
        <v>6.8989300000000073E-2</v>
      </c>
      <c r="J997">
        <f t="shared" si="63"/>
        <v>1.6131646642248434E-3</v>
      </c>
      <c r="L997">
        <v>5.8073927912094359</v>
      </c>
    </row>
    <row r="998" spans="1:12" customFormat="1" hidden="1">
      <c r="A998" s="10">
        <v>41429</v>
      </c>
      <c r="B998" s="11">
        <v>0.4513888888888889</v>
      </c>
      <c r="C998">
        <v>0</v>
      </c>
      <c r="D998">
        <v>109.1</v>
      </c>
      <c r="E998">
        <f t="shared" si="60"/>
        <v>8.1069999999999989E-2</v>
      </c>
      <c r="F998">
        <v>88.63</v>
      </c>
      <c r="G998">
        <v>13.5</v>
      </c>
      <c r="H998">
        <f t="shared" si="61"/>
        <v>6.888930000000002</v>
      </c>
      <c r="I998">
        <f t="shared" si="62"/>
        <v>6.8889300000000014E-2</v>
      </c>
      <c r="J998">
        <f t="shared" si="63"/>
        <v>1.6073253116869652E-3</v>
      </c>
      <c r="L998">
        <v>5.7863711220730751</v>
      </c>
    </row>
    <row r="999" spans="1:12" customFormat="1" hidden="1">
      <c r="A999" s="10">
        <v>41429</v>
      </c>
      <c r="B999" s="11">
        <v>0.4548611111111111</v>
      </c>
      <c r="C999">
        <v>0</v>
      </c>
      <c r="D999">
        <v>109.08</v>
      </c>
      <c r="E999">
        <f t="shared" si="60"/>
        <v>8.1069999999999989E-2</v>
      </c>
      <c r="F999">
        <v>88.6</v>
      </c>
      <c r="G999">
        <v>13.5</v>
      </c>
      <c r="H999">
        <f t="shared" si="61"/>
        <v>6.8989300000000071</v>
      </c>
      <c r="I999">
        <f t="shared" si="62"/>
        <v>6.8989300000000073E-2</v>
      </c>
      <c r="J999">
        <f t="shared" si="63"/>
        <v>1.6131646642248434E-3</v>
      </c>
      <c r="L999">
        <v>5.8073927912094359</v>
      </c>
    </row>
    <row r="1000" spans="1:12" customFormat="1">
      <c r="A1000" s="10">
        <v>41429</v>
      </c>
      <c r="B1000" s="11">
        <v>0.45833333333333331</v>
      </c>
      <c r="C1000">
        <v>0</v>
      </c>
      <c r="D1000">
        <v>109.05</v>
      </c>
      <c r="E1000">
        <f t="shared" si="60"/>
        <v>8.1069999999999989E-2</v>
      </c>
      <c r="F1000">
        <v>88.62</v>
      </c>
      <c r="G1000">
        <v>13.5</v>
      </c>
      <c r="H1000">
        <f t="shared" si="61"/>
        <v>6.8489299999999957</v>
      </c>
      <c r="I1000">
        <f t="shared" si="62"/>
        <v>6.8489299999999961E-2</v>
      </c>
      <c r="J1000">
        <f t="shared" si="63"/>
        <v>1.5840948174060791E-3</v>
      </c>
      <c r="K1000">
        <f>J1000*3600</f>
        <v>5.7027413426618851</v>
      </c>
      <c r="L1000" s="13">
        <f>K1000*1000/156000</f>
        <v>3.6556034247832596E-2</v>
      </c>
    </row>
    <row r="1001" spans="1:12" customFormat="1" hidden="1">
      <c r="A1001" s="10">
        <v>41429</v>
      </c>
      <c r="B1001" s="11">
        <v>0.46180555555555558</v>
      </c>
      <c r="C1001">
        <v>0</v>
      </c>
      <c r="D1001">
        <v>109.08</v>
      </c>
      <c r="E1001">
        <f t="shared" si="60"/>
        <v>8.1069999999999989E-2</v>
      </c>
      <c r="F1001">
        <v>88.66</v>
      </c>
      <c r="G1001">
        <v>13.5</v>
      </c>
      <c r="H1001">
        <f t="shared" si="61"/>
        <v>6.8389300000000048</v>
      </c>
      <c r="I1001">
        <f t="shared" si="62"/>
        <v>6.8389300000000042E-2</v>
      </c>
      <c r="J1001">
        <f t="shared" si="63"/>
        <v>1.5783188766450313E-3</v>
      </c>
      <c r="L1001">
        <v>5.6819479559221131</v>
      </c>
    </row>
    <row r="1002" spans="1:12" customFormat="1" hidden="1">
      <c r="A1002" s="10">
        <v>41429</v>
      </c>
      <c r="B1002" s="11">
        <v>0.46527777777777773</v>
      </c>
      <c r="C1002">
        <v>0</v>
      </c>
      <c r="D1002">
        <v>109.06</v>
      </c>
      <c r="E1002">
        <f t="shared" si="60"/>
        <v>8.1069999999999989E-2</v>
      </c>
      <c r="F1002">
        <v>88.65</v>
      </c>
      <c r="G1002">
        <v>13.5</v>
      </c>
      <c r="H1002">
        <f t="shared" si="61"/>
        <v>6.8289299999999997</v>
      </c>
      <c r="I1002">
        <f t="shared" si="62"/>
        <v>6.8289299999999997E-2</v>
      </c>
      <c r="J1002">
        <f t="shared" si="63"/>
        <v>1.5725555905206896E-3</v>
      </c>
      <c r="L1002">
        <v>5.6612001258744824</v>
      </c>
    </row>
    <row r="1003" spans="1:12" customFormat="1" hidden="1">
      <c r="A1003" s="10">
        <v>41429</v>
      </c>
      <c r="B1003" s="11">
        <v>0.46875</v>
      </c>
      <c r="C1003">
        <v>0</v>
      </c>
      <c r="D1003">
        <v>109.08</v>
      </c>
      <c r="E1003">
        <f t="shared" si="60"/>
        <v>8.1069999999999989E-2</v>
      </c>
      <c r="F1003">
        <v>88.67</v>
      </c>
      <c r="G1003">
        <v>13.5</v>
      </c>
      <c r="H1003">
        <f t="shared" si="61"/>
        <v>6.8289299999999997</v>
      </c>
      <c r="I1003">
        <f t="shared" si="62"/>
        <v>6.8289299999999997E-2</v>
      </c>
      <c r="J1003">
        <f t="shared" si="63"/>
        <v>1.5725555905206896E-3</v>
      </c>
      <c r="L1003">
        <v>5.6612001258744824</v>
      </c>
    </row>
    <row r="1004" spans="1:12" customFormat="1" hidden="1">
      <c r="A1004" s="10">
        <v>41429</v>
      </c>
      <c r="B1004" s="11">
        <v>0.47222222222222227</v>
      </c>
      <c r="C1004">
        <v>0</v>
      </c>
      <c r="D1004">
        <v>109.08</v>
      </c>
      <c r="E1004">
        <f t="shared" si="60"/>
        <v>8.1069999999999989E-2</v>
      </c>
      <c r="F1004">
        <v>88.63</v>
      </c>
      <c r="G1004">
        <v>13.5</v>
      </c>
      <c r="H1004">
        <f t="shared" si="61"/>
        <v>6.868930000000006</v>
      </c>
      <c r="I1004">
        <f t="shared" si="62"/>
        <v>6.8689300000000064E-2</v>
      </c>
      <c r="J1004">
        <f t="shared" si="63"/>
        <v>1.5956846998257204E-3</v>
      </c>
      <c r="L1004">
        <v>5.744464919372593</v>
      </c>
    </row>
    <row r="1005" spans="1:12" customFormat="1" hidden="1">
      <c r="A1005" s="10">
        <v>41429</v>
      </c>
      <c r="B1005" s="11">
        <v>0.47569444444444442</v>
      </c>
      <c r="C1005">
        <v>0</v>
      </c>
      <c r="D1005">
        <v>109.03</v>
      </c>
      <c r="E1005">
        <f t="shared" si="60"/>
        <v>8.1069999999999989E-2</v>
      </c>
      <c r="F1005">
        <v>88.62</v>
      </c>
      <c r="G1005">
        <v>13.5</v>
      </c>
      <c r="H1005">
        <f t="shared" si="61"/>
        <v>6.8289299999999997</v>
      </c>
      <c r="I1005">
        <f t="shared" si="62"/>
        <v>6.8289299999999997E-2</v>
      </c>
      <c r="J1005">
        <f t="shared" si="63"/>
        <v>1.5725555905206896E-3</v>
      </c>
      <c r="L1005">
        <v>5.6612001258744824</v>
      </c>
    </row>
    <row r="1006" spans="1:12" customFormat="1" hidden="1">
      <c r="A1006" s="10">
        <v>41429</v>
      </c>
      <c r="B1006" s="11">
        <v>0.47916666666666669</v>
      </c>
      <c r="C1006">
        <v>0</v>
      </c>
      <c r="D1006">
        <v>108.9</v>
      </c>
      <c r="E1006">
        <f t="shared" si="60"/>
        <v>8.1069999999999989E-2</v>
      </c>
      <c r="F1006">
        <v>88.56</v>
      </c>
      <c r="G1006">
        <v>13.5</v>
      </c>
      <c r="H1006">
        <f t="shared" si="61"/>
        <v>6.7589300000000065</v>
      </c>
      <c r="I1006">
        <f t="shared" si="62"/>
        <v>6.758930000000006E-2</v>
      </c>
      <c r="J1006">
        <f t="shared" si="63"/>
        <v>1.5325661391771281E-3</v>
      </c>
      <c r="K1006">
        <f>J1006*3600</f>
        <v>5.5172381010376617</v>
      </c>
      <c r="L1006" s="1">
        <v>5.5172381010376617</v>
      </c>
    </row>
    <row r="1007" spans="1:12" customFormat="1" hidden="1">
      <c r="A1007" s="10">
        <v>41429</v>
      </c>
      <c r="B1007" s="11">
        <v>0.4826388888888889</v>
      </c>
      <c r="C1007">
        <v>0</v>
      </c>
      <c r="D1007">
        <v>108.95</v>
      </c>
      <c r="E1007">
        <f t="shared" si="60"/>
        <v>8.1069999999999989E-2</v>
      </c>
      <c r="F1007">
        <v>88.58</v>
      </c>
      <c r="G1007">
        <v>13.5</v>
      </c>
      <c r="H1007">
        <f t="shared" si="61"/>
        <v>6.7889300000000077</v>
      </c>
      <c r="I1007">
        <f t="shared" si="62"/>
        <v>6.7889300000000083E-2</v>
      </c>
      <c r="J1007">
        <f t="shared" si="63"/>
        <v>1.549628807182711E-3</v>
      </c>
      <c r="L1007">
        <v>5.5786637058577595</v>
      </c>
    </row>
    <row r="1008" spans="1:12" customFormat="1" hidden="1">
      <c r="A1008" s="10">
        <v>41429</v>
      </c>
      <c r="B1008" s="11">
        <v>0.4861111111111111</v>
      </c>
      <c r="C1008">
        <v>0</v>
      </c>
      <c r="D1008">
        <v>108.88</v>
      </c>
      <c r="E1008">
        <f t="shared" si="60"/>
        <v>8.1069999999999989E-2</v>
      </c>
      <c r="F1008">
        <v>88.51</v>
      </c>
      <c r="G1008">
        <v>13.5</v>
      </c>
      <c r="H1008">
        <f t="shared" si="61"/>
        <v>6.7889299999999935</v>
      </c>
      <c r="I1008">
        <f t="shared" si="62"/>
        <v>6.788929999999993E-2</v>
      </c>
      <c r="J1008">
        <f t="shared" si="63"/>
        <v>1.5496288071827026E-3</v>
      </c>
      <c r="L1008">
        <v>5.5786637058577293</v>
      </c>
    </row>
    <row r="1009" spans="1:12" customFormat="1" hidden="1">
      <c r="A1009" s="10">
        <v>41429</v>
      </c>
      <c r="B1009" s="11">
        <v>0.48958333333333331</v>
      </c>
      <c r="C1009">
        <v>0</v>
      </c>
      <c r="D1009">
        <v>108.82</v>
      </c>
      <c r="E1009">
        <f t="shared" si="60"/>
        <v>8.1069999999999989E-2</v>
      </c>
      <c r="F1009">
        <v>88.43</v>
      </c>
      <c r="G1009">
        <v>13.5</v>
      </c>
      <c r="H1009">
        <f t="shared" si="61"/>
        <v>6.8089299999999895</v>
      </c>
      <c r="I1009">
        <f t="shared" si="62"/>
        <v>6.8089299999999894E-2</v>
      </c>
      <c r="J1009">
        <f t="shared" si="63"/>
        <v>1.5610669451541672E-3</v>
      </c>
      <c r="L1009">
        <v>5.6198410025550016</v>
      </c>
    </row>
    <row r="1010" spans="1:12" customFormat="1" hidden="1">
      <c r="A1010" s="10">
        <v>41429</v>
      </c>
      <c r="B1010" s="11">
        <v>0.49305555555555558</v>
      </c>
      <c r="C1010">
        <v>0</v>
      </c>
      <c r="D1010">
        <v>108.79</v>
      </c>
      <c r="E1010">
        <f t="shared" si="60"/>
        <v>8.1069999999999989E-2</v>
      </c>
      <c r="F1010">
        <v>88.45</v>
      </c>
      <c r="G1010">
        <v>13.5</v>
      </c>
      <c r="H1010">
        <f t="shared" si="61"/>
        <v>6.7589300000000065</v>
      </c>
      <c r="I1010">
        <f t="shared" si="62"/>
        <v>6.758930000000006E-2</v>
      </c>
      <c r="J1010">
        <f t="shared" si="63"/>
        <v>1.5325661391771281E-3</v>
      </c>
      <c r="L1010">
        <v>5.5172381010376617</v>
      </c>
    </row>
    <row r="1011" spans="1:12" customFormat="1" hidden="1">
      <c r="A1011" s="10">
        <v>41429</v>
      </c>
      <c r="B1011" s="11">
        <v>0.49652777777777773</v>
      </c>
      <c r="C1011">
        <v>0</v>
      </c>
      <c r="D1011">
        <v>108.79</v>
      </c>
      <c r="E1011">
        <f t="shared" si="60"/>
        <v>8.1069999999999989E-2</v>
      </c>
      <c r="F1011">
        <v>88.46</v>
      </c>
      <c r="G1011">
        <v>13.5</v>
      </c>
      <c r="H1011">
        <f t="shared" si="61"/>
        <v>6.7489300000000156</v>
      </c>
      <c r="I1011">
        <f t="shared" si="62"/>
        <v>6.7489300000000155E-2</v>
      </c>
      <c r="J1011">
        <f t="shared" si="63"/>
        <v>1.5269037563844122E-3</v>
      </c>
      <c r="L1011">
        <v>5.4968535229838835</v>
      </c>
    </row>
    <row r="1012" spans="1:12" customFormat="1">
      <c r="A1012" s="10">
        <v>41429</v>
      </c>
      <c r="B1012" s="11">
        <v>0.5</v>
      </c>
      <c r="C1012">
        <v>0</v>
      </c>
      <c r="D1012">
        <v>108.76</v>
      </c>
      <c r="E1012">
        <f t="shared" si="60"/>
        <v>8.1069999999999989E-2</v>
      </c>
      <c r="F1012">
        <v>88.52</v>
      </c>
      <c r="G1012">
        <v>13.5</v>
      </c>
      <c r="H1012">
        <f t="shared" si="61"/>
        <v>6.6589300000000122</v>
      </c>
      <c r="I1012">
        <f t="shared" si="62"/>
        <v>6.6589300000000129E-2</v>
      </c>
      <c r="J1012">
        <f t="shared" si="63"/>
        <v>1.4765068909888778E-3</v>
      </c>
      <c r="K1012">
        <f>J1012*3600</f>
        <v>5.3154248075599604</v>
      </c>
      <c r="L1012" s="13">
        <f>K1012*1000/156000</f>
        <v>3.4073235945897187E-2</v>
      </c>
    </row>
    <row r="1013" spans="1:12" customFormat="1" hidden="1">
      <c r="A1013" s="10">
        <v>41429</v>
      </c>
      <c r="B1013" s="11">
        <v>0.50347222222222221</v>
      </c>
      <c r="C1013">
        <v>0</v>
      </c>
      <c r="D1013">
        <v>108.75</v>
      </c>
      <c r="E1013">
        <f t="shared" si="60"/>
        <v>8.1069999999999989E-2</v>
      </c>
      <c r="F1013">
        <v>88.42</v>
      </c>
      <c r="G1013">
        <v>13.5</v>
      </c>
      <c r="H1013">
        <f t="shared" si="61"/>
        <v>6.7489300000000014</v>
      </c>
      <c r="I1013">
        <f t="shared" si="62"/>
        <v>6.7489300000000016E-2</v>
      </c>
      <c r="J1013">
        <f t="shared" si="63"/>
        <v>1.5269037563844026E-3</v>
      </c>
      <c r="L1013">
        <v>5.4968535229838498</v>
      </c>
    </row>
    <row r="1014" spans="1:12" customFormat="1" hidden="1">
      <c r="A1014" s="10">
        <v>41429</v>
      </c>
      <c r="B1014" s="11">
        <v>0.50694444444444442</v>
      </c>
      <c r="C1014">
        <v>0</v>
      </c>
      <c r="D1014">
        <v>108.77</v>
      </c>
      <c r="E1014">
        <f t="shared" si="60"/>
        <v>8.1069999999999989E-2</v>
      </c>
      <c r="F1014">
        <v>88.42</v>
      </c>
      <c r="G1014">
        <v>13.5</v>
      </c>
      <c r="H1014">
        <f t="shared" si="61"/>
        <v>6.7689299999999974</v>
      </c>
      <c r="I1014">
        <f t="shared" si="62"/>
        <v>6.768929999999998E-2</v>
      </c>
      <c r="J1014">
        <f t="shared" si="63"/>
        <v>1.5382411023735149E-3</v>
      </c>
      <c r="L1014">
        <v>5.5376679685446533</v>
      </c>
    </row>
    <row r="1015" spans="1:12" customFormat="1" hidden="1">
      <c r="A1015" s="10">
        <v>41429</v>
      </c>
      <c r="B1015" s="11">
        <v>0.51041666666666663</v>
      </c>
      <c r="C1015">
        <v>0</v>
      </c>
      <c r="D1015">
        <v>108.65</v>
      </c>
      <c r="E1015">
        <f t="shared" si="60"/>
        <v>8.1069999999999989E-2</v>
      </c>
      <c r="F1015">
        <v>88.38</v>
      </c>
      <c r="G1015">
        <v>13.5</v>
      </c>
      <c r="H1015">
        <f t="shared" si="61"/>
        <v>6.6889300000000134</v>
      </c>
      <c r="I1015">
        <f t="shared" si="62"/>
        <v>6.6889300000000138E-2</v>
      </c>
      <c r="J1015">
        <f t="shared" si="63"/>
        <v>1.4931931262639759E-3</v>
      </c>
      <c r="L1015">
        <v>5.3754952545503132</v>
      </c>
    </row>
    <row r="1016" spans="1:12" customFormat="1" hidden="1">
      <c r="A1016" s="10">
        <v>41429</v>
      </c>
      <c r="B1016" s="11">
        <v>0.51388888888888895</v>
      </c>
      <c r="C1016">
        <v>0</v>
      </c>
      <c r="D1016">
        <v>108.61</v>
      </c>
      <c r="E1016">
        <f t="shared" si="60"/>
        <v>8.1069999999999989E-2</v>
      </c>
      <c r="F1016">
        <v>88.34</v>
      </c>
      <c r="G1016">
        <v>13.5</v>
      </c>
      <c r="H1016">
        <f t="shared" si="61"/>
        <v>6.6889299999999992</v>
      </c>
      <c r="I1016">
        <f t="shared" si="62"/>
        <v>6.6889299999999985E-2</v>
      </c>
      <c r="J1016">
        <f t="shared" si="63"/>
        <v>1.4931931262639668E-3</v>
      </c>
      <c r="L1016">
        <v>5.3754952545502803</v>
      </c>
    </row>
    <row r="1017" spans="1:12" customFormat="1" hidden="1">
      <c r="A1017" s="10">
        <v>41429</v>
      </c>
      <c r="B1017" s="11">
        <v>0.51736111111111105</v>
      </c>
      <c r="C1017">
        <v>0</v>
      </c>
      <c r="D1017">
        <v>108.52</v>
      </c>
      <c r="E1017">
        <f t="shared" si="60"/>
        <v>8.1069999999999989E-2</v>
      </c>
      <c r="F1017">
        <v>88.2</v>
      </c>
      <c r="G1017">
        <v>13.5</v>
      </c>
      <c r="H1017">
        <f t="shared" si="61"/>
        <v>6.7389299999999963</v>
      </c>
      <c r="I1017">
        <f t="shared" si="62"/>
        <v>6.7389299999999958E-2</v>
      </c>
      <c r="J1017">
        <f t="shared" si="63"/>
        <v>1.5212539446853967E-3</v>
      </c>
      <c r="L1017">
        <v>5.4765142008674284</v>
      </c>
    </row>
    <row r="1018" spans="1:12" customFormat="1" hidden="1">
      <c r="A1018" s="10">
        <v>41429</v>
      </c>
      <c r="B1018" s="11">
        <v>0.52083333333333337</v>
      </c>
      <c r="C1018">
        <v>0</v>
      </c>
      <c r="D1018">
        <v>108.41</v>
      </c>
      <c r="E1018">
        <f t="shared" si="60"/>
        <v>8.1069999999999989E-2</v>
      </c>
      <c r="F1018">
        <v>88.11</v>
      </c>
      <c r="G1018">
        <v>13.5</v>
      </c>
      <c r="H1018">
        <f t="shared" si="61"/>
        <v>6.7189300000000003</v>
      </c>
      <c r="I1018">
        <f t="shared" si="62"/>
        <v>6.7189300000000007E-2</v>
      </c>
      <c r="J1018">
        <f t="shared" si="63"/>
        <v>1.5099919972942192E-3</v>
      </c>
      <c r="K1018">
        <f>J1018*3600</f>
        <v>5.4359711902591892</v>
      </c>
      <c r="L1018" s="1">
        <v>5.4359711902591892</v>
      </c>
    </row>
    <row r="1019" spans="1:12" customFormat="1" hidden="1">
      <c r="A1019" s="10">
        <v>41429</v>
      </c>
      <c r="B1019" s="11">
        <v>0.52430555555555558</v>
      </c>
      <c r="C1019">
        <v>0</v>
      </c>
      <c r="D1019">
        <v>108.35</v>
      </c>
      <c r="E1019">
        <f t="shared" si="60"/>
        <v>8.1069999999999989E-2</v>
      </c>
      <c r="F1019">
        <v>88.05</v>
      </c>
      <c r="G1019">
        <v>13.5</v>
      </c>
      <c r="H1019">
        <f t="shared" si="61"/>
        <v>6.7189300000000003</v>
      </c>
      <c r="I1019">
        <f t="shared" si="62"/>
        <v>6.7189300000000007E-2</v>
      </c>
      <c r="J1019">
        <f t="shared" si="63"/>
        <v>1.5099919972942192E-3</v>
      </c>
      <c r="L1019">
        <v>5.4359711902591892</v>
      </c>
    </row>
    <row r="1020" spans="1:12" customFormat="1" hidden="1">
      <c r="A1020" s="10">
        <v>41429</v>
      </c>
      <c r="B1020" s="11">
        <v>0.52777777777777779</v>
      </c>
      <c r="C1020">
        <v>0</v>
      </c>
      <c r="D1020">
        <v>108.32</v>
      </c>
      <c r="E1020">
        <f t="shared" si="60"/>
        <v>8.1069999999999989E-2</v>
      </c>
      <c r="F1020">
        <v>88.05</v>
      </c>
      <c r="G1020">
        <v>13.5</v>
      </c>
      <c r="H1020">
        <f t="shared" si="61"/>
        <v>6.6889299999999992</v>
      </c>
      <c r="I1020">
        <f t="shared" si="62"/>
        <v>6.6889299999999985E-2</v>
      </c>
      <c r="J1020">
        <f t="shared" si="63"/>
        <v>1.4931931262639668E-3</v>
      </c>
      <c r="L1020">
        <v>5.3754952545502803</v>
      </c>
    </row>
    <row r="1021" spans="1:12" customFormat="1" hidden="1">
      <c r="A1021" s="10">
        <v>41429</v>
      </c>
      <c r="B1021" s="11">
        <v>0.53125</v>
      </c>
      <c r="C1021">
        <v>0</v>
      </c>
      <c r="D1021">
        <v>108.24</v>
      </c>
      <c r="E1021">
        <f t="shared" si="60"/>
        <v>8.1069999999999989E-2</v>
      </c>
      <c r="F1021">
        <v>87.96</v>
      </c>
      <c r="G1021">
        <v>13.5</v>
      </c>
      <c r="H1021">
        <f t="shared" si="61"/>
        <v>6.6989300000000043</v>
      </c>
      <c r="I1021">
        <f t="shared" si="62"/>
        <v>6.6989300000000043E-2</v>
      </c>
      <c r="J1021">
        <f t="shared" si="63"/>
        <v>1.4987802223857016E-3</v>
      </c>
      <c r="L1021">
        <v>5.3956088005885254</v>
      </c>
    </row>
    <row r="1022" spans="1:12" customFormat="1" hidden="1">
      <c r="A1022" s="10">
        <v>41429</v>
      </c>
      <c r="B1022" s="11">
        <v>0.53472222222222221</v>
      </c>
      <c r="C1022">
        <v>0</v>
      </c>
      <c r="D1022">
        <v>108.15</v>
      </c>
      <c r="E1022">
        <f t="shared" si="60"/>
        <v>8.1069999999999989E-2</v>
      </c>
      <c r="F1022">
        <v>87.94</v>
      </c>
      <c r="G1022">
        <v>13.5</v>
      </c>
      <c r="H1022">
        <f t="shared" si="61"/>
        <v>6.6289300000000111</v>
      </c>
      <c r="I1022">
        <f t="shared" si="62"/>
        <v>6.6289300000000106E-2</v>
      </c>
      <c r="J1022">
        <f t="shared" si="63"/>
        <v>1.4599330385977251E-3</v>
      </c>
      <c r="L1022">
        <v>5.2557589389518107</v>
      </c>
    </row>
    <row r="1023" spans="1:12" customFormat="1" hidden="1">
      <c r="A1023" s="10">
        <v>41429</v>
      </c>
      <c r="B1023" s="11">
        <v>0.53819444444444442</v>
      </c>
      <c r="C1023">
        <v>0</v>
      </c>
      <c r="D1023">
        <v>108.07</v>
      </c>
      <c r="E1023">
        <f t="shared" si="60"/>
        <v>8.1069999999999989E-2</v>
      </c>
      <c r="F1023">
        <v>87.82</v>
      </c>
      <c r="G1023">
        <v>13.5</v>
      </c>
      <c r="H1023">
        <f t="shared" si="61"/>
        <v>6.6689300000000031</v>
      </c>
      <c r="I1023">
        <f t="shared" si="62"/>
        <v>6.6689300000000035E-2</v>
      </c>
      <c r="J1023">
        <f t="shared" si="63"/>
        <v>1.4820564699276372E-3</v>
      </c>
      <c r="L1023">
        <v>5.3354032917394942</v>
      </c>
    </row>
    <row r="1024" spans="1:12" customFormat="1">
      <c r="A1024" s="10">
        <v>41429</v>
      </c>
      <c r="B1024" s="11">
        <v>0.54166666666666663</v>
      </c>
      <c r="C1024">
        <v>0</v>
      </c>
      <c r="D1024">
        <v>108.05</v>
      </c>
      <c r="E1024">
        <f t="shared" si="60"/>
        <v>8.1069999999999989E-2</v>
      </c>
      <c r="F1024">
        <v>87.82</v>
      </c>
      <c r="G1024">
        <v>13.5</v>
      </c>
      <c r="H1024">
        <f t="shared" si="61"/>
        <v>6.6489300000000071</v>
      </c>
      <c r="I1024">
        <f t="shared" si="62"/>
        <v>6.6489300000000071E-2</v>
      </c>
      <c r="J1024">
        <f t="shared" si="63"/>
        <v>1.4709697990419107E-3</v>
      </c>
      <c r="K1024">
        <f>J1024*3600</f>
        <v>5.2954912765508784</v>
      </c>
      <c r="L1024" s="13">
        <f>K1024*1000/156000</f>
        <v>3.3945456900967168E-2</v>
      </c>
    </row>
    <row r="1025" spans="1:12" customFormat="1" hidden="1">
      <c r="A1025" s="10">
        <v>41429</v>
      </c>
      <c r="B1025" s="11">
        <v>0.54513888888888895</v>
      </c>
      <c r="C1025">
        <v>0</v>
      </c>
      <c r="D1025">
        <v>108.05</v>
      </c>
      <c r="E1025">
        <f t="shared" si="60"/>
        <v>8.1069999999999989E-2</v>
      </c>
      <c r="F1025">
        <v>87.74</v>
      </c>
      <c r="G1025">
        <v>13.5</v>
      </c>
      <c r="H1025">
        <f t="shared" si="61"/>
        <v>6.7289300000000054</v>
      </c>
      <c r="I1025">
        <f t="shared" si="62"/>
        <v>6.7289300000000052E-2</v>
      </c>
      <c r="J1025">
        <f t="shared" si="63"/>
        <v>1.515616694763263E-3</v>
      </c>
      <c r="L1025">
        <v>5.4562201011477471</v>
      </c>
    </row>
    <row r="1026" spans="1:12" customFormat="1" hidden="1">
      <c r="A1026" s="10">
        <v>41429</v>
      </c>
      <c r="B1026" s="11">
        <v>0.54861111111111105</v>
      </c>
      <c r="C1026">
        <v>0</v>
      </c>
      <c r="D1026">
        <v>107.97</v>
      </c>
      <c r="E1026">
        <f t="shared" si="60"/>
        <v>8.1069999999999989E-2</v>
      </c>
      <c r="F1026">
        <v>87.7</v>
      </c>
      <c r="G1026">
        <v>13.5</v>
      </c>
      <c r="H1026">
        <f t="shared" si="61"/>
        <v>6.6889299999999992</v>
      </c>
      <c r="I1026">
        <f t="shared" si="62"/>
        <v>6.6889299999999985E-2</v>
      </c>
      <c r="J1026">
        <f t="shared" si="63"/>
        <v>1.4931931262639668E-3</v>
      </c>
      <c r="L1026">
        <v>5.3754952545502803</v>
      </c>
    </row>
    <row r="1027" spans="1:12" customFormat="1" hidden="1">
      <c r="A1027" s="10">
        <v>41429</v>
      </c>
      <c r="B1027" s="11">
        <v>0.55208333333333337</v>
      </c>
      <c r="C1027">
        <v>0</v>
      </c>
      <c r="D1027">
        <v>107.83</v>
      </c>
      <c r="E1027">
        <f t="shared" si="60"/>
        <v>8.1069999999999989E-2</v>
      </c>
      <c r="F1027">
        <v>87.61</v>
      </c>
      <c r="G1027">
        <v>13.5</v>
      </c>
      <c r="H1027">
        <f t="shared" si="61"/>
        <v>6.638930000000002</v>
      </c>
      <c r="I1027">
        <f t="shared" si="62"/>
        <v>6.6389300000000026E-2</v>
      </c>
      <c r="J1027">
        <f t="shared" si="63"/>
        <v>1.4654451847070935E-3</v>
      </c>
      <c r="L1027">
        <v>5.275602664945537</v>
      </c>
    </row>
    <row r="1028" spans="1:12" customFormat="1" hidden="1">
      <c r="A1028" s="10">
        <v>41429</v>
      </c>
      <c r="B1028" s="11">
        <v>0.55555555555555558</v>
      </c>
      <c r="C1028">
        <v>0</v>
      </c>
      <c r="D1028">
        <v>107.82</v>
      </c>
      <c r="E1028">
        <f t="shared" si="60"/>
        <v>8.1069999999999989E-2</v>
      </c>
      <c r="F1028">
        <v>87.6</v>
      </c>
      <c r="G1028">
        <v>13.5</v>
      </c>
      <c r="H1028">
        <f t="shared" si="61"/>
        <v>6.638930000000002</v>
      </c>
      <c r="I1028">
        <f t="shared" si="62"/>
        <v>6.6389300000000026E-2</v>
      </c>
      <c r="J1028">
        <f t="shared" si="63"/>
        <v>1.4654451847070935E-3</v>
      </c>
      <c r="L1028">
        <v>5.275602664945537</v>
      </c>
    </row>
    <row r="1029" spans="1:12" customFormat="1" hidden="1">
      <c r="A1029" s="10">
        <v>41429</v>
      </c>
      <c r="B1029" s="11">
        <v>0.55902777777777779</v>
      </c>
      <c r="C1029">
        <v>0</v>
      </c>
      <c r="D1029">
        <v>107.87</v>
      </c>
      <c r="E1029">
        <f t="shared" ref="E1029:E1092" si="64">(435-368)*1.21/1000</f>
        <v>8.1069999999999989E-2</v>
      </c>
      <c r="F1029">
        <v>87.62</v>
      </c>
      <c r="G1029">
        <v>13.5</v>
      </c>
      <c r="H1029">
        <f t="shared" ref="H1029:H1092" si="65">D1029-E1029-F1029-G1029</f>
        <v>6.6689300000000031</v>
      </c>
      <c r="I1029">
        <f t="shared" ref="I1029:I1092" si="66">H1029/100</f>
        <v>6.6689300000000035E-2</v>
      </c>
      <c r="J1029">
        <f t="shared" ref="J1029:J1092" si="67">1.2904*I1029^(5/2)</f>
        <v>1.4820564699276372E-3</v>
      </c>
      <c r="L1029">
        <v>5.3354032917394942</v>
      </c>
    </row>
    <row r="1030" spans="1:12" customFormat="1" hidden="1">
      <c r="A1030" s="10">
        <v>41429</v>
      </c>
      <c r="B1030" s="11">
        <v>0.5625</v>
      </c>
      <c r="C1030">
        <v>0</v>
      </c>
      <c r="D1030">
        <v>107.76</v>
      </c>
      <c r="E1030">
        <f t="shared" si="64"/>
        <v>8.1069999999999989E-2</v>
      </c>
      <c r="F1030">
        <v>87.5</v>
      </c>
      <c r="G1030">
        <v>13.5</v>
      </c>
      <c r="H1030">
        <f t="shared" si="65"/>
        <v>6.6789300000000082</v>
      </c>
      <c r="I1030">
        <f t="shared" si="66"/>
        <v>6.6789300000000079E-2</v>
      </c>
      <c r="J1030">
        <f t="shared" si="67"/>
        <v>1.4876185452308097E-3</v>
      </c>
      <c r="K1030">
        <f>J1030*3600</f>
        <v>5.3554267628309153</v>
      </c>
      <c r="L1030">
        <v>5.3554267628309153</v>
      </c>
    </row>
    <row r="1031" spans="1:12" customFormat="1" hidden="1">
      <c r="A1031" s="10">
        <v>41429</v>
      </c>
      <c r="B1031" s="11">
        <v>0.56597222222222221</v>
      </c>
      <c r="C1031">
        <v>0</v>
      </c>
      <c r="D1031">
        <v>107.77</v>
      </c>
      <c r="E1031">
        <f t="shared" si="64"/>
        <v>8.1069999999999989E-2</v>
      </c>
      <c r="F1031">
        <v>87.52</v>
      </c>
      <c r="G1031">
        <v>13.5</v>
      </c>
      <c r="H1031">
        <f t="shared" si="65"/>
        <v>6.6689300000000031</v>
      </c>
      <c r="I1031">
        <f t="shared" si="66"/>
        <v>6.6689300000000035E-2</v>
      </c>
      <c r="J1031">
        <f t="shared" si="67"/>
        <v>1.4820564699276372E-3</v>
      </c>
      <c r="L1031">
        <v>5.3354032917394942</v>
      </c>
    </row>
    <row r="1032" spans="1:12" customFormat="1" hidden="1">
      <c r="A1032" s="10">
        <v>41429</v>
      </c>
      <c r="B1032" s="11">
        <v>0.56944444444444442</v>
      </c>
      <c r="C1032">
        <v>0</v>
      </c>
      <c r="D1032">
        <v>107.73</v>
      </c>
      <c r="E1032">
        <f t="shared" si="64"/>
        <v>8.1069999999999989E-2</v>
      </c>
      <c r="F1032">
        <v>87.52</v>
      </c>
      <c r="G1032">
        <v>13.5</v>
      </c>
      <c r="H1032">
        <f t="shared" si="65"/>
        <v>6.6289300000000111</v>
      </c>
      <c r="I1032">
        <f t="shared" si="66"/>
        <v>6.6289300000000106E-2</v>
      </c>
      <c r="J1032">
        <f t="shared" si="67"/>
        <v>1.4599330385977251E-3</v>
      </c>
      <c r="L1032">
        <v>5.2557589389518107</v>
      </c>
    </row>
    <row r="1033" spans="1:12" customFormat="1" hidden="1">
      <c r="A1033" s="10">
        <v>41429</v>
      </c>
      <c r="B1033" s="11">
        <v>0.57291666666666663</v>
      </c>
      <c r="C1033">
        <v>0</v>
      </c>
      <c r="D1033">
        <v>107.71</v>
      </c>
      <c r="E1033">
        <f t="shared" si="64"/>
        <v>8.1069999999999989E-2</v>
      </c>
      <c r="F1033">
        <v>87.51</v>
      </c>
      <c r="G1033">
        <v>13.5</v>
      </c>
      <c r="H1033">
        <f t="shared" si="65"/>
        <v>6.6189299999999918</v>
      </c>
      <c r="I1033">
        <f t="shared" si="66"/>
        <v>6.6189299999999923E-2</v>
      </c>
      <c r="J1033">
        <f t="shared" si="67"/>
        <v>1.4544333513200089E-3</v>
      </c>
      <c r="L1033">
        <v>5.2359600647520317</v>
      </c>
    </row>
    <row r="1034" spans="1:12" customFormat="1" hidden="1">
      <c r="A1034" s="10">
        <v>41429</v>
      </c>
      <c r="B1034" s="11">
        <v>0.57638888888888895</v>
      </c>
      <c r="C1034">
        <v>0</v>
      </c>
      <c r="D1034">
        <v>107.72</v>
      </c>
      <c r="E1034">
        <f t="shared" si="64"/>
        <v>8.1069999999999989E-2</v>
      </c>
      <c r="F1034">
        <v>87.52</v>
      </c>
      <c r="G1034">
        <v>13.5</v>
      </c>
      <c r="H1034">
        <f t="shared" si="65"/>
        <v>6.618930000000006</v>
      </c>
      <c r="I1034">
        <f t="shared" si="66"/>
        <v>6.6189300000000062E-2</v>
      </c>
      <c r="J1034">
        <f t="shared" si="67"/>
        <v>1.4544333513200154E-3</v>
      </c>
      <c r="L1034">
        <v>5.2359600647520557</v>
      </c>
    </row>
    <row r="1035" spans="1:12" customFormat="1" hidden="1">
      <c r="A1035" s="10">
        <v>41429</v>
      </c>
      <c r="B1035" s="11">
        <v>0.57986111111111105</v>
      </c>
      <c r="C1035">
        <v>0</v>
      </c>
      <c r="D1035">
        <v>107.69</v>
      </c>
      <c r="E1035">
        <f t="shared" si="64"/>
        <v>8.1069999999999989E-2</v>
      </c>
      <c r="F1035">
        <v>87.47</v>
      </c>
      <c r="G1035">
        <v>13.5</v>
      </c>
      <c r="H1035">
        <f t="shared" si="65"/>
        <v>6.638930000000002</v>
      </c>
      <c r="I1035">
        <f t="shared" si="66"/>
        <v>6.6389300000000026E-2</v>
      </c>
      <c r="J1035">
        <f t="shared" si="67"/>
        <v>1.4654451847070935E-3</v>
      </c>
      <c r="L1035">
        <v>5.275602664945537</v>
      </c>
    </row>
    <row r="1036" spans="1:12" customFormat="1">
      <c r="A1036" s="10">
        <v>41429</v>
      </c>
      <c r="B1036" s="11">
        <v>0.58333333333333337</v>
      </c>
      <c r="C1036">
        <v>0</v>
      </c>
      <c r="D1036">
        <v>107.68</v>
      </c>
      <c r="E1036">
        <f t="shared" si="64"/>
        <v>8.1069999999999989E-2</v>
      </c>
      <c r="F1036">
        <v>87.42</v>
      </c>
      <c r="G1036">
        <v>13.5</v>
      </c>
      <c r="H1036">
        <f t="shared" si="65"/>
        <v>6.6789300000000082</v>
      </c>
      <c r="I1036">
        <f t="shared" si="66"/>
        <v>6.6789300000000079E-2</v>
      </c>
      <c r="J1036">
        <f t="shared" si="67"/>
        <v>1.4876185452308097E-3</v>
      </c>
      <c r="K1036">
        <f>J1036*3600</f>
        <v>5.3554267628309153</v>
      </c>
      <c r="L1036" s="13">
        <f>K1036*1000/156000</f>
        <v>3.4329658736095614E-2</v>
      </c>
    </row>
    <row r="1037" spans="1:12" customFormat="1" hidden="1">
      <c r="A1037" s="10">
        <v>41429</v>
      </c>
      <c r="B1037" s="11">
        <v>0.58680555555555558</v>
      </c>
      <c r="C1037">
        <v>0</v>
      </c>
      <c r="D1037">
        <v>107.58</v>
      </c>
      <c r="E1037">
        <f t="shared" si="64"/>
        <v>8.1069999999999989E-2</v>
      </c>
      <c r="F1037">
        <v>87.38</v>
      </c>
      <c r="G1037">
        <v>13.5</v>
      </c>
      <c r="H1037">
        <f t="shared" si="65"/>
        <v>6.618930000000006</v>
      </c>
      <c r="I1037">
        <f t="shared" si="66"/>
        <v>6.6189300000000062E-2</v>
      </c>
      <c r="J1037">
        <f t="shared" si="67"/>
        <v>1.4544333513200154E-3</v>
      </c>
      <c r="L1037">
        <v>5.2359600647520557</v>
      </c>
    </row>
    <row r="1038" spans="1:12" customFormat="1" hidden="1">
      <c r="A1038" s="10">
        <v>41429</v>
      </c>
      <c r="B1038" s="11">
        <v>0.59027777777777779</v>
      </c>
      <c r="C1038">
        <v>0</v>
      </c>
      <c r="D1038">
        <v>107.59</v>
      </c>
      <c r="E1038">
        <f t="shared" si="64"/>
        <v>8.1069999999999989E-2</v>
      </c>
      <c r="F1038">
        <v>87.37</v>
      </c>
      <c r="G1038">
        <v>13.5</v>
      </c>
      <c r="H1038">
        <f t="shared" si="65"/>
        <v>6.638930000000002</v>
      </c>
      <c r="I1038">
        <f t="shared" si="66"/>
        <v>6.6389300000000026E-2</v>
      </c>
      <c r="J1038">
        <f t="shared" si="67"/>
        <v>1.4654451847070935E-3</v>
      </c>
      <c r="L1038">
        <v>5.275602664945537</v>
      </c>
    </row>
    <row r="1039" spans="1:12" customFormat="1" hidden="1">
      <c r="A1039" s="10">
        <v>41429</v>
      </c>
      <c r="B1039" s="11">
        <v>0.59375</v>
      </c>
      <c r="C1039">
        <v>0</v>
      </c>
      <c r="D1039">
        <v>107.57</v>
      </c>
      <c r="E1039">
        <f t="shared" si="64"/>
        <v>8.1069999999999989E-2</v>
      </c>
      <c r="F1039">
        <v>87.34</v>
      </c>
      <c r="G1039">
        <v>13.5</v>
      </c>
      <c r="H1039">
        <f t="shared" si="65"/>
        <v>6.6489299999999929</v>
      </c>
      <c r="I1039">
        <f t="shared" si="66"/>
        <v>6.6489299999999932E-2</v>
      </c>
      <c r="J1039">
        <f t="shared" si="67"/>
        <v>1.4709697990419042E-3</v>
      </c>
      <c r="L1039">
        <v>5.2954912765508553</v>
      </c>
    </row>
    <row r="1040" spans="1:12" customFormat="1" hidden="1">
      <c r="A1040" s="10">
        <v>41429</v>
      </c>
      <c r="B1040" s="11">
        <v>0.59722222222222221</v>
      </c>
      <c r="C1040">
        <v>0</v>
      </c>
      <c r="D1040">
        <v>107.57</v>
      </c>
      <c r="E1040">
        <f t="shared" si="64"/>
        <v>8.1069999999999989E-2</v>
      </c>
      <c r="F1040">
        <v>87.35</v>
      </c>
      <c r="G1040">
        <v>13.5</v>
      </c>
      <c r="H1040">
        <f t="shared" si="65"/>
        <v>6.638930000000002</v>
      </c>
      <c r="I1040">
        <f t="shared" si="66"/>
        <v>6.6389300000000026E-2</v>
      </c>
      <c r="J1040">
        <f t="shared" si="67"/>
        <v>1.4654451847070935E-3</v>
      </c>
      <c r="L1040">
        <v>5.275602664945537</v>
      </c>
    </row>
    <row r="1041" spans="1:12" customFormat="1" hidden="1">
      <c r="A1041" s="10">
        <v>41429</v>
      </c>
      <c r="B1041" s="11">
        <v>0.60069444444444442</v>
      </c>
      <c r="C1041">
        <v>0</v>
      </c>
      <c r="D1041">
        <v>107.45</v>
      </c>
      <c r="E1041">
        <f t="shared" si="64"/>
        <v>8.1069999999999989E-2</v>
      </c>
      <c r="F1041">
        <v>87.3</v>
      </c>
      <c r="G1041">
        <v>13.5</v>
      </c>
      <c r="H1041">
        <f t="shared" si="65"/>
        <v>6.5689300000000088</v>
      </c>
      <c r="I1041">
        <f t="shared" si="66"/>
        <v>6.5689300000000089E-2</v>
      </c>
      <c r="J1041">
        <f t="shared" si="67"/>
        <v>1.4271214681271845E-3</v>
      </c>
      <c r="L1041">
        <v>5.1376372852578642</v>
      </c>
    </row>
    <row r="1042" spans="1:12" customFormat="1" hidden="1">
      <c r="A1042" s="10">
        <v>41429</v>
      </c>
      <c r="B1042" s="11">
        <v>0.60416666666666663</v>
      </c>
      <c r="C1042">
        <v>0</v>
      </c>
      <c r="D1042">
        <v>107.54</v>
      </c>
      <c r="E1042">
        <f t="shared" si="64"/>
        <v>8.1069999999999989E-2</v>
      </c>
      <c r="F1042">
        <v>87.33</v>
      </c>
      <c r="G1042">
        <v>13.5</v>
      </c>
      <c r="H1042">
        <f t="shared" si="65"/>
        <v>6.6289300000000111</v>
      </c>
      <c r="I1042">
        <f t="shared" si="66"/>
        <v>6.6289300000000106E-2</v>
      </c>
      <c r="J1042">
        <f t="shared" si="67"/>
        <v>1.4599330385977251E-3</v>
      </c>
      <c r="K1042">
        <f>J1042*3600</f>
        <v>5.2557589389518107</v>
      </c>
      <c r="L1042" s="1">
        <v>5.2557589389518107</v>
      </c>
    </row>
    <row r="1043" spans="1:12" customFormat="1" hidden="1">
      <c r="A1043" s="10">
        <v>41429</v>
      </c>
      <c r="B1043" s="11">
        <v>0.60763888888888895</v>
      </c>
      <c r="C1043">
        <v>0</v>
      </c>
      <c r="D1043">
        <v>107.57</v>
      </c>
      <c r="E1043">
        <f t="shared" si="64"/>
        <v>8.1069999999999989E-2</v>
      </c>
      <c r="F1043">
        <v>87.36</v>
      </c>
      <c r="G1043">
        <v>13.5</v>
      </c>
      <c r="H1043">
        <f t="shared" si="65"/>
        <v>6.6289299999999969</v>
      </c>
      <c r="I1043">
        <f t="shared" si="66"/>
        <v>6.6289299999999968E-2</v>
      </c>
      <c r="J1043">
        <f t="shared" si="67"/>
        <v>1.4599330385977171E-3</v>
      </c>
      <c r="L1043">
        <v>5.2557589389517814</v>
      </c>
    </row>
    <row r="1044" spans="1:12" customFormat="1" hidden="1">
      <c r="A1044" s="10">
        <v>41429</v>
      </c>
      <c r="B1044" s="11">
        <v>0.61111111111111105</v>
      </c>
      <c r="C1044">
        <v>0</v>
      </c>
      <c r="D1044">
        <v>107.51</v>
      </c>
      <c r="E1044">
        <f t="shared" si="64"/>
        <v>8.1069999999999989E-2</v>
      </c>
      <c r="F1044">
        <v>87.32</v>
      </c>
      <c r="G1044">
        <v>13.5</v>
      </c>
      <c r="H1044">
        <f t="shared" si="65"/>
        <v>6.6089300000000151</v>
      </c>
      <c r="I1044">
        <f t="shared" si="66"/>
        <v>6.6089300000000156E-2</v>
      </c>
      <c r="J1044">
        <f t="shared" si="67"/>
        <v>1.4489461134731144E-3</v>
      </c>
      <c r="L1044">
        <v>5.216206008503212</v>
      </c>
    </row>
    <row r="1045" spans="1:12" customFormat="1" hidden="1">
      <c r="A1045" s="10">
        <v>41429</v>
      </c>
      <c r="B1045" s="11">
        <v>0.61458333333333337</v>
      </c>
      <c r="C1045">
        <v>0</v>
      </c>
      <c r="D1045">
        <v>107.48</v>
      </c>
      <c r="E1045">
        <f t="shared" si="64"/>
        <v>8.1069999999999989E-2</v>
      </c>
      <c r="F1045">
        <v>87.3</v>
      </c>
      <c r="G1045">
        <v>13.5</v>
      </c>
      <c r="H1045">
        <f t="shared" si="65"/>
        <v>6.59893000000001</v>
      </c>
      <c r="I1045">
        <f t="shared" si="66"/>
        <v>6.5989300000000098E-2</v>
      </c>
      <c r="J1045">
        <f t="shared" si="67"/>
        <v>1.4434713156490347E-3</v>
      </c>
      <c r="L1045">
        <v>5.1964967363365249</v>
      </c>
    </row>
    <row r="1046" spans="1:12" customFormat="1" hidden="1">
      <c r="A1046" s="10">
        <v>41429</v>
      </c>
      <c r="B1046" s="11">
        <v>0.61805555555555558</v>
      </c>
      <c r="C1046">
        <v>0</v>
      </c>
      <c r="D1046">
        <v>107.43</v>
      </c>
      <c r="E1046">
        <f t="shared" si="64"/>
        <v>8.1069999999999989E-2</v>
      </c>
      <c r="F1046">
        <v>87.21</v>
      </c>
      <c r="G1046">
        <v>13.5</v>
      </c>
      <c r="H1046">
        <f t="shared" si="65"/>
        <v>6.6389300000000162</v>
      </c>
      <c r="I1046">
        <f t="shared" si="66"/>
        <v>6.6389300000000165E-2</v>
      </c>
      <c r="J1046">
        <f t="shared" si="67"/>
        <v>1.4654451847070998E-3</v>
      </c>
      <c r="L1046">
        <v>5.2756026649455592</v>
      </c>
    </row>
    <row r="1047" spans="1:12" customFormat="1" hidden="1">
      <c r="A1047" s="10">
        <v>41429</v>
      </c>
      <c r="B1047" s="11">
        <v>0.62152777777777779</v>
      </c>
      <c r="C1047">
        <v>0</v>
      </c>
      <c r="D1047">
        <v>107.35</v>
      </c>
      <c r="E1047">
        <f t="shared" si="64"/>
        <v>8.1069999999999989E-2</v>
      </c>
      <c r="F1047">
        <v>87.17</v>
      </c>
      <c r="G1047">
        <v>13.5</v>
      </c>
      <c r="H1047">
        <f t="shared" si="65"/>
        <v>6.5989299999999957</v>
      </c>
      <c r="I1047">
        <f t="shared" si="66"/>
        <v>6.5989299999999959E-2</v>
      </c>
      <c r="J1047">
        <f t="shared" si="67"/>
        <v>1.4434713156490269E-3</v>
      </c>
      <c r="L1047">
        <v>5.1964967363364964</v>
      </c>
    </row>
    <row r="1048" spans="1:12" customFormat="1">
      <c r="A1048" s="10">
        <v>41429</v>
      </c>
      <c r="B1048" s="11">
        <v>0.625</v>
      </c>
      <c r="C1048">
        <v>0</v>
      </c>
      <c r="D1048">
        <v>107.35</v>
      </c>
      <c r="E1048">
        <f t="shared" si="64"/>
        <v>8.1069999999999989E-2</v>
      </c>
      <c r="F1048">
        <v>87.15</v>
      </c>
      <c r="G1048">
        <v>13.5</v>
      </c>
      <c r="H1048">
        <f t="shared" si="65"/>
        <v>6.6189299999999918</v>
      </c>
      <c r="I1048">
        <f t="shared" si="66"/>
        <v>6.6189299999999923E-2</v>
      </c>
      <c r="J1048">
        <f t="shared" si="67"/>
        <v>1.4544333513200089E-3</v>
      </c>
      <c r="K1048">
        <f>J1048*3600</f>
        <v>5.2359600647520317</v>
      </c>
      <c r="L1048" s="13">
        <f>K1048*1000/156000</f>
        <v>3.3563846568923285E-2</v>
      </c>
    </row>
    <row r="1049" spans="1:12" customFormat="1" hidden="1">
      <c r="A1049" s="10">
        <v>41429</v>
      </c>
      <c r="B1049" s="11">
        <v>0.62847222222222221</v>
      </c>
      <c r="C1049">
        <v>0</v>
      </c>
      <c r="D1049">
        <v>107.34</v>
      </c>
      <c r="E1049">
        <f t="shared" si="64"/>
        <v>8.1069999999999989E-2</v>
      </c>
      <c r="F1049">
        <v>87.15</v>
      </c>
      <c r="G1049">
        <v>13.5</v>
      </c>
      <c r="H1049">
        <f t="shared" si="65"/>
        <v>6.6089300000000009</v>
      </c>
      <c r="I1049">
        <f t="shared" si="66"/>
        <v>6.6089300000000004E-2</v>
      </c>
      <c r="J1049">
        <f t="shared" si="67"/>
        <v>1.4489461134731066E-3</v>
      </c>
      <c r="L1049">
        <v>5.2162060085031836</v>
      </c>
    </row>
    <row r="1050" spans="1:12" customFormat="1" hidden="1">
      <c r="A1050" s="10">
        <v>41429</v>
      </c>
      <c r="B1050" s="11">
        <v>0.63194444444444442</v>
      </c>
      <c r="C1050">
        <v>0</v>
      </c>
      <c r="D1050">
        <v>107.35</v>
      </c>
      <c r="E1050">
        <f t="shared" si="64"/>
        <v>8.1069999999999989E-2</v>
      </c>
      <c r="F1050">
        <v>87.17</v>
      </c>
      <c r="G1050">
        <v>13.5</v>
      </c>
      <c r="H1050">
        <f t="shared" si="65"/>
        <v>6.5989299999999957</v>
      </c>
      <c r="I1050">
        <f t="shared" si="66"/>
        <v>6.5989299999999959E-2</v>
      </c>
      <c r="J1050">
        <f t="shared" si="67"/>
        <v>1.4434713156490269E-3</v>
      </c>
      <c r="L1050">
        <v>5.1964967363364964</v>
      </c>
    </row>
    <row r="1051" spans="1:12" customFormat="1" hidden="1">
      <c r="A1051" s="10">
        <v>41429</v>
      </c>
      <c r="B1051" s="11">
        <v>0.63541666666666663</v>
      </c>
      <c r="C1051">
        <v>0</v>
      </c>
      <c r="D1051">
        <v>107.34</v>
      </c>
      <c r="E1051">
        <f t="shared" si="64"/>
        <v>8.1069999999999989E-2</v>
      </c>
      <c r="F1051">
        <v>87.13</v>
      </c>
      <c r="G1051">
        <v>13.5</v>
      </c>
      <c r="H1051">
        <f t="shared" si="65"/>
        <v>6.6289300000000111</v>
      </c>
      <c r="I1051">
        <f t="shared" si="66"/>
        <v>6.6289300000000106E-2</v>
      </c>
      <c r="J1051">
        <f t="shared" si="67"/>
        <v>1.4599330385977251E-3</v>
      </c>
      <c r="L1051">
        <v>5.2557589389518107</v>
      </c>
    </row>
    <row r="1052" spans="1:12" customFormat="1" hidden="1">
      <c r="A1052" s="10">
        <v>41429</v>
      </c>
      <c r="B1052" s="11">
        <v>0.63888888888888895</v>
      </c>
      <c r="C1052">
        <v>0</v>
      </c>
      <c r="D1052">
        <v>107.29</v>
      </c>
      <c r="E1052">
        <f t="shared" si="64"/>
        <v>8.1069999999999989E-2</v>
      </c>
      <c r="F1052">
        <v>87.08</v>
      </c>
      <c r="G1052">
        <v>13.5</v>
      </c>
      <c r="H1052">
        <f t="shared" si="65"/>
        <v>6.6289300000000111</v>
      </c>
      <c r="I1052">
        <f t="shared" si="66"/>
        <v>6.6289300000000106E-2</v>
      </c>
      <c r="J1052">
        <f t="shared" si="67"/>
        <v>1.4599330385977251E-3</v>
      </c>
      <c r="L1052">
        <v>5.2557589389518107</v>
      </c>
    </row>
    <row r="1053" spans="1:12" customFormat="1" hidden="1">
      <c r="A1053" s="10">
        <v>41429</v>
      </c>
      <c r="B1053" s="11">
        <v>0.64236111111111105</v>
      </c>
      <c r="C1053">
        <v>0</v>
      </c>
      <c r="D1053">
        <v>107.28</v>
      </c>
      <c r="E1053">
        <f t="shared" si="64"/>
        <v>8.1069999999999989E-2</v>
      </c>
      <c r="F1053">
        <v>87.09</v>
      </c>
      <c r="G1053">
        <v>13.5</v>
      </c>
      <c r="H1053">
        <f t="shared" si="65"/>
        <v>6.6089300000000009</v>
      </c>
      <c r="I1053">
        <f t="shared" si="66"/>
        <v>6.6089300000000004E-2</v>
      </c>
      <c r="J1053">
        <f t="shared" si="67"/>
        <v>1.4489461134731066E-3</v>
      </c>
      <c r="L1053">
        <v>5.2162060085031836</v>
      </c>
    </row>
    <row r="1054" spans="1:12" customFormat="1" hidden="1">
      <c r="A1054" s="10">
        <v>41429</v>
      </c>
      <c r="B1054" s="11">
        <v>0.64583333333333337</v>
      </c>
      <c r="C1054">
        <v>0</v>
      </c>
      <c r="D1054">
        <v>107.22</v>
      </c>
      <c r="E1054">
        <f t="shared" si="64"/>
        <v>8.1069999999999989E-2</v>
      </c>
      <c r="F1054">
        <v>86.99</v>
      </c>
      <c r="G1054">
        <v>13.5</v>
      </c>
      <c r="H1054">
        <f t="shared" si="65"/>
        <v>6.6489300000000071</v>
      </c>
      <c r="I1054">
        <f t="shared" si="66"/>
        <v>6.6489300000000071E-2</v>
      </c>
      <c r="J1054">
        <f t="shared" si="67"/>
        <v>1.4709697990419107E-3</v>
      </c>
      <c r="K1054">
        <f>J1054*3600</f>
        <v>5.2954912765508784</v>
      </c>
      <c r="L1054" s="1">
        <v>5.2954912765508784</v>
      </c>
    </row>
    <row r="1055" spans="1:12" customFormat="1" hidden="1">
      <c r="A1055" s="10">
        <v>41429</v>
      </c>
      <c r="B1055" s="11">
        <v>0.64930555555555558</v>
      </c>
      <c r="C1055">
        <v>0</v>
      </c>
      <c r="D1055">
        <v>107.17</v>
      </c>
      <c r="E1055">
        <f t="shared" si="64"/>
        <v>8.1069999999999989E-2</v>
      </c>
      <c r="F1055">
        <v>86.99</v>
      </c>
      <c r="G1055">
        <v>13.5</v>
      </c>
      <c r="H1055">
        <f t="shared" si="65"/>
        <v>6.59893000000001</v>
      </c>
      <c r="I1055">
        <f t="shared" si="66"/>
        <v>6.5989300000000098E-2</v>
      </c>
      <c r="J1055">
        <f t="shared" si="67"/>
        <v>1.4434713156490347E-3</v>
      </c>
      <c r="L1055">
        <v>5.1964967363365249</v>
      </c>
    </row>
    <row r="1056" spans="1:12" customFormat="1" hidden="1">
      <c r="A1056" s="10">
        <v>41429</v>
      </c>
      <c r="B1056" s="11">
        <v>0.65277777777777779</v>
      </c>
      <c r="C1056">
        <v>0</v>
      </c>
      <c r="D1056">
        <v>107.17</v>
      </c>
      <c r="E1056">
        <f t="shared" si="64"/>
        <v>8.1069999999999989E-2</v>
      </c>
      <c r="F1056">
        <v>87.01</v>
      </c>
      <c r="G1056">
        <v>13.5</v>
      </c>
      <c r="H1056">
        <f t="shared" si="65"/>
        <v>6.5789299999999997</v>
      </c>
      <c r="I1056">
        <f t="shared" si="66"/>
        <v>6.5789299999999995E-2</v>
      </c>
      <c r="J1056">
        <f t="shared" si="67"/>
        <v>1.4325590024018679E-3</v>
      </c>
      <c r="L1056">
        <v>5.1572124086467248</v>
      </c>
    </row>
    <row r="1057" spans="1:12" customFormat="1" hidden="1">
      <c r="A1057" s="10">
        <v>41429</v>
      </c>
      <c r="B1057" s="11">
        <v>0.65625</v>
      </c>
      <c r="C1057">
        <v>0</v>
      </c>
      <c r="D1057">
        <v>107.16</v>
      </c>
      <c r="E1057">
        <f t="shared" si="64"/>
        <v>8.1069999999999989E-2</v>
      </c>
      <c r="F1057">
        <v>87.01</v>
      </c>
      <c r="G1057">
        <v>13.5</v>
      </c>
      <c r="H1057">
        <f t="shared" si="65"/>
        <v>6.5689299999999946</v>
      </c>
      <c r="I1057">
        <f t="shared" si="66"/>
        <v>6.5689299999999951E-2</v>
      </c>
      <c r="J1057">
        <f t="shared" si="67"/>
        <v>1.4271214681271756E-3</v>
      </c>
      <c r="L1057">
        <v>5.1376372852578323</v>
      </c>
    </row>
    <row r="1058" spans="1:12" customFormat="1" hidden="1">
      <c r="A1058" s="10">
        <v>41429</v>
      </c>
      <c r="B1058" s="11">
        <v>0.65972222222222221</v>
      </c>
      <c r="C1058">
        <v>0</v>
      </c>
      <c r="D1058">
        <v>107.18</v>
      </c>
      <c r="E1058">
        <f t="shared" si="64"/>
        <v>8.1069999999999989E-2</v>
      </c>
      <c r="F1058">
        <v>86.98</v>
      </c>
      <c r="G1058">
        <v>13.5</v>
      </c>
      <c r="H1058">
        <f t="shared" si="65"/>
        <v>6.618930000000006</v>
      </c>
      <c r="I1058">
        <f t="shared" si="66"/>
        <v>6.6189300000000062E-2</v>
      </c>
      <c r="J1058">
        <f t="shared" si="67"/>
        <v>1.4544333513200154E-3</v>
      </c>
      <c r="L1058">
        <v>5.2359600647520557</v>
      </c>
    </row>
    <row r="1059" spans="1:12" customFormat="1" hidden="1">
      <c r="A1059" s="10">
        <v>41429</v>
      </c>
      <c r="B1059" s="11">
        <v>0.66319444444444442</v>
      </c>
      <c r="C1059">
        <v>0</v>
      </c>
      <c r="D1059">
        <v>107.14</v>
      </c>
      <c r="E1059">
        <f t="shared" si="64"/>
        <v>8.1069999999999989E-2</v>
      </c>
      <c r="F1059">
        <v>86.95</v>
      </c>
      <c r="G1059">
        <v>13.5</v>
      </c>
      <c r="H1059">
        <f t="shared" si="65"/>
        <v>6.6089300000000009</v>
      </c>
      <c r="I1059">
        <f t="shared" si="66"/>
        <v>6.6089300000000004E-2</v>
      </c>
      <c r="J1059">
        <f t="shared" si="67"/>
        <v>1.4489461134731066E-3</v>
      </c>
      <c r="L1059">
        <v>5.2162060085031836</v>
      </c>
    </row>
    <row r="1060" spans="1:12" customFormat="1">
      <c r="A1060" s="10">
        <v>41429</v>
      </c>
      <c r="B1060" s="11">
        <v>0.66666666666666663</v>
      </c>
      <c r="C1060">
        <v>0</v>
      </c>
      <c r="D1060">
        <v>107.04</v>
      </c>
      <c r="E1060">
        <f t="shared" si="64"/>
        <v>8.1069999999999989E-2</v>
      </c>
      <c r="F1060">
        <v>86.84</v>
      </c>
      <c r="G1060">
        <v>13.5</v>
      </c>
      <c r="H1060">
        <f t="shared" si="65"/>
        <v>6.618930000000006</v>
      </c>
      <c r="I1060">
        <f t="shared" si="66"/>
        <v>6.6189300000000062E-2</v>
      </c>
      <c r="J1060">
        <f t="shared" si="67"/>
        <v>1.4544333513200154E-3</v>
      </c>
      <c r="K1060">
        <f>J1060*3600</f>
        <v>5.2359600647520557</v>
      </c>
      <c r="L1060" s="13">
        <f>K1060*1000/156000</f>
        <v>3.3563846568923431E-2</v>
      </c>
    </row>
    <row r="1061" spans="1:12" customFormat="1" hidden="1">
      <c r="A1061" s="10">
        <v>41429</v>
      </c>
      <c r="B1061" s="11">
        <v>0.67013888888888884</v>
      </c>
      <c r="C1061">
        <v>0</v>
      </c>
      <c r="D1061">
        <v>106.99</v>
      </c>
      <c r="E1061">
        <f t="shared" si="64"/>
        <v>8.1069999999999989E-2</v>
      </c>
      <c r="F1061">
        <v>86.83</v>
      </c>
      <c r="G1061">
        <v>13.5</v>
      </c>
      <c r="H1061">
        <f t="shared" si="65"/>
        <v>6.5789299999999997</v>
      </c>
      <c r="I1061">
        <f t="shared" si="66"/>
        <v>6.5789299999999995E-2</v>
      </c>
      <c r="J1061">
        <f t="shared" si="67"/>
        <v>1.4325590024018679E-3</v>
      </c>
      <c r="L1061">
        <v>5.1572124086467248</v>
      </c>
    </row>
    <row r="1062" spans="1:12" customFormat="1" hidden="1">
      <c r="A1062" s="10">
        <v>41429</v>
      </c>
      <c r="B1062" s="11">
        <v>0.67361111111111116</v>
      </c>
      <c r="C1062">
        <v>0</v>
      </c>
      <c r="D1062">
        <v>106.93</v>
      </c>
      <c r="E1062">
        <f t="shared" si="64"/>
        <v>8.1069999999999989E-2</v>
      </c>
      <c r="F1062">
        <v>86.81</v>
      </c>
      <c r="G1062">
        <v>13.5</v>
      </c>
      <c r="H1062">
        <f t="shared" si="65"/>
        <v>6.5389300000000077</v>
      </c>
      <c r="I1062">
        <f t="shared" si="66"/>
        <v>6.5389300000000081E-2</v>
      </c>
      <c r="J1062">
        <f t="shared" si="67"/>
        <v>1.4108832414384815E-3</v>
      </c>
      <c r="L1062">
        <v>5.0791796691785338</v>
      </c>
    </row>
    <row r="1063" spans="1:12" customFormat="1" hidden="1">
      <c r="A1063" s="10">
        <v>41429</v>
      </c>
      <c r="B1063" s="11">
        <v>0.67708333333333337</v>
      </c>
      <c r="C1063">
        <v>0</v>
      </c>
      <c r="D1063">
        <v>107.01</v>
      </c>
      <c r="E1063">
        <f t="shared" si="64"/>
        <v>8.1069999999999989E-2</v>
      </c>
      <c r="F1063">
        <v>86.79</v>
      </c>
      <c r="G1063">
        <v>13.5</v>
      </c>
      <c r="H1063">
        <f t="shared" si="65"/>
        <v>6.638930000000002</v>
      </c>
      <c r="I1063">
        <f t="shared" si="66"/>
        <v>6.6389300000000026E-2</v>
      </c>
      <c r="J1063">
        <f t="shared" si="67"/>
        <v>1.4654451847070935E-3</v>
      </c>
      <c r="L1063">
        <v>5.275602664945537</v>
      </c>
    </row>
    <row r="1064" spans="1:12" customFormat="1" hidden="1">
      <c r="A1064" s="10">
        <v>41429</v>
      </c>
      <c r="B1064" s="11">
        <v>0.68055555555555547</v>
      </c>
      <c r="C1064">
        <v>0</v>
      </c>
      <c r="D1064">
        <v>107.01</v>
      </c>
      <c r="E1064">
        <f t="shared" si="64"/>
        <v>8.1069999999999989E-2</v>
      </c>
      <c r="F1064">
        <v>86.79</v>
      </c>
      <c r="G1064">
        <v>13.5</v>
      </c>
      <c r="H1064">
        <f t="shared" si="65"/>
        <v>6.638930000000002</v>
      </c>
      <c r="I1064">
        <f t="shared" si="66"/>
        <v>6.6389300000000026E-2</v>
      </c>
      <c r="J1064">
        <f t="shared" si="67"/>
        <v>1.4654451847070935E-3</v>
      </c>
      <c r="L1064">
        <v>5.275602664945537</v>
      </c>
    </row>
    <row r="1065" spans="1:12" customFormat="1" hidden="1">
      <c r="A1065" s="10">
        <v>41429</v>
      </c>
      <c r="B1065" s="11">
        <v>0.68402777777777779</v>
      </c>
      <c r="C1065">
        <v>0</v>
      </c>
      <c r="D1065">
        <v>106.97</v>
      </c>
      <c r="E1065">
        <f t="shared" si="64"/>
        <v>8.1069999999999989E-2</v>
      </c>
      <c r="F1065">
        <v>86.76</v>
      </c>
      <c r="G1065">
        <v>13.5</v>
      </c>
      <c r="H1065">
        <f t="shared" si="65"/>
        <v>6.6289299999999969</v>
      </c>
      <c r="I1065">
        <f t="shared" si="66"/>
        <v>6.6289299999999968E-2</v>
      </c>
      <c r="J1065">
        <f t="shared" si="67"/>
        <v>1.4599330385977171E-3</v>
      </c>
      <c r="L1065">
        <v>5.2557589389517814</v>
      </c>
    </row>
    <row r="1066" spans="1:12" customFormat="1" hidden="1">
      <c r="A1066" s="10">
        <v>41429</v>
      </c>
      <c r="B1066" s="11">
        <v>0.6875</v>
      </c>
      <c r="C1066">
        <v>0</v>
      </c>
      <c r="D1066">
        <v>106.97</v>
      </c>
      <c r="E1066">
        <f t="shared" si="64"/>
        <v>8.1069999999999989E-2</v>
      </c>
      <c r="F1066">
        <v>86.75</v>
      </c>
      <c r="G1066">
        <v>13.5</v>
      </c>
      <c r="H1066">
        <f t="shared" si="65"/>
        <v>6.638930000000002</v>
      </c>
      <c r="I1066">
        <f t="shared" si="66"/>
        <v>6.6389300000000026E-2</v>
      </c>
      <c r="J1066">
        <f t="shared" si="67"/>
        <v>1.4654451847070935E-3</v>
      </c>
      <c r="K1066">
        <f>J1066*3600</f>
        <v>5.275602664945537</v>
      </c>
      <c r="L1066" s="1">
        <v>5.275602664945537</v>
      </c>
    </row>
    <row r="1067" spans="1:12" customFormat="1" hidden="1">
      <c r="A1067" s="10">
        <v>41429</v>
      </c>
      <c r="B1067" s="11">
        <v>0.69097222222222221</v>
      </c>
      <c r="C1067">
        <v>0</v>
      </c>
      <c r="D1067">
        <v>106.96</v>
      </c>
      <c r="E1067">
        <f t="shared" si="64"/>
        <v>8.1069999999999989E-2</v>
      </c>
      <c r="F1067">
        <v>86.76</v>
      </c>
      <c r="G1067">
        <v>13.5</v>
      </c>
      <c r="H1067">
        <f t="shared" si="65"/>
        <v>6.6189299999999918</v>
      </c>
      <c r="I1067">
        <f t="shared" si="66"/>
        <v>6.6189299999999923E-2</v>
      </c>
      <c r="J1067">
        <f t="shared" si="67"/>
        <v>1.4544333513200089E-3</v>
      </c>
      <c r="L1067">
        <v>5.2359600647520317</v>
      </c>
    </row>
    <row r="1068" spans="1:12" customFormat="1" hidden="1">
      <c r="A1068" s="10">
        <v>41429</v>
      </c>
      <c r="B1068" s="11">
        <v>0.69444444444444453</v>
      </c>
      <c r="C1068">
        <v>0</v>
      </c>
      <c r="D1068">
        <v>106.99</v>
      </c>
      <c r="E1068">
        <f t="shared" si="64"/>
        <v>8.1069999999999989E-2</v>
      </c>
      <c r="F1068">
        <v>86.75</v>
      </c>
      <c r="G1068">
        <v>13.5</v>
      </c>
      <c r="H1068">
        <f t="shared" si="65"/>
        <v>6.658929999999998</v>
      </c>
      <c r="I1068">
        <f t="shared" si="66"/>
        <v>6.6589299999999976E-2</v>
      </c>
      <c r="J1068">
        <f t="shared" si="67"/>
        <v>1.47650689098887E-3</v>
      </c>
      <c r="L1068">
        <v>5.315424807559932</v>
      </c>
    </row>
    <row r="1069" spans="1:12" customFormat="1" hidden="1">
      <c r="A1069" s="10">
        <v>41429</v>
      </c>
      <c r="B1069" s="11">
        <v>0.69791666666666663</v>
      </c>
      <c r="C1069">
        <v>0</v>
      </c>
      <c r="D1069">
        <v>106.99</v>
      </c>
      <c r="E1069">
        <f t="shared" si="64"/>
        <v>8.1069999999999989E-2</v>
      </c>
      <c r="F1069">
        <v>86.76</v>
      </c>
      <c r="G1069">
        <v>13.5</v>
      </c>
      <c r="H1069">
        <f t="shared" si="65"/>
        <v>6.6489299999999929</v>
      </c>
      <c r="I1069">
        <f t="shared" si="66"/>
        <v>6.6489299999999932E-2</v>
      </c>
      <c r="J1069">
        <f t="shared" si="67"/>
        <v>1.4709697990419042E-3</v>
      </c>
      <c r="L1069">
        <v>5.2954912765508553</v>
      </c>
    </row>
    <row r="1070" spans="1:12" customFormat="1" hidden="1">
      <c r="A1070" s="10">
        <v>41429</v>
      </c>
      <c r="B1070" s="11">
        <v>0.70138888888888884</v>
      </c>
      <c r="C1070">
        <v>0</v>
      </c>
      <c r="D1070">
        <v>107.07</v>
      </c>
      <c r="E1070">
        <f t="shared" si="64"/>
        <v>8.1069999999999989E-2</v>
      </c>
      <c r="F1070">
        <v>86.82</v>
      </c>
      <c r="G1070">
        <v>13.5</v>
      </c>
      <c r="H1070">
        <f t="shared" si="65"/>
        <v>6.6689300000000031</v>
      </c>
      <c r="I1070">
        <f t="shared" si="66"/>
        <v>6.6689300000000035E-2</v>
      </c>
      <c r="J1070">
        <f t="shared" si="67"/>
        <v>1.4820564699276372E-3</v>
      </c>
      <c r="L1070">
        <v>5.3354032917394942</v>
      </c>
    </row>
    <row r="1071" spans="1:12" customFormat="1" hidden="1">
      <c r="A1071" s="10">
        <v>41429</v>
      </c>
      <c r="B1071" s="11">
        <v>0.70486111111111116</v>
      </c>
      <c r="C1071">
        <v>0</v>
      </c>
      <c r="D1071">
        <v>107.05</v>
      </c>
      <c r="E1071">
        <f t="shared" si="64"/>
        <v>8.1069999999999989E-2</v>
      </c>
      <c r="F1071">
        <v>86.84</v>
      </c>
      <c r="G1071">
        <v>13.5</v>
      </c>
      <c r="H1071">
        <f t="shared" si="65"/>
        <v>6.6289299999999969</v>
      </c>
      <c r="I1071">
        <f t="shared" si="66"/>
        <v>6.6289299999999968E-2</v>
      </c>
      <c r="J1071">
        <f t="shared" si="67"/>
        <v>1.4599330385977171E-3</v>
      </c>
      <c r="L1071">
        <v>5.2557589389517814</v>
      </c>
    </row>
    <row r="1072" spans="1:12" customFormat="1">
      <c r="A1072" s="10">
        <v>41429</v>
      </c>
      <c r="B1072" s="11">
        <v>0.70833333333333337</v>
      </c>
      <c r="C1072">
        <v>0</v>
      </c>
      <c r="D1072">
        <v>107.06</v>
      </c>
      <c r="E1072">
        <f t="shared" si="64"/>
        <v>8.1069999999999989E-2</v>
      </c>
      <c r="F1072">
        <v>86.82</v>
      </c>
      <c r="G1072">
        <v>13.5</v>
      </c>
      <c r="H1072">
        <f t="shared" si="65"/>
        <v>6.6589300000000122</v>
      </c>
      <c r="I1072">
        <f t="shared" si="66"/>
        <v>6.6589300000000129E-2</v>
      </c>
      <c r="J1072">
        <f t="shared" si="67"/>
        <v>1.4765068909888778E-3</v>
      </c>
      <c r="K1072">
        <f>J1072*3600</f>
        <v>5.3154248075599604</v>
      </c>
      <c r="L1072" s="13">
        <f>K1072*1000/156000</f>
        <v>3.4073235945897187E-2</v>
      </c>
    </row>
    <row r="1073" spans="1:12" customFormat="1" hidden="1">
      <c r="A1073" s="10">
        <v>41429</v>
      </c>
      <c r="B1073" s="11">
        <v>0.71180555555555547</v>
      </c>
      <c r="C1073">
        <v>0</v>
      </c>
      <c r="D1073">
        <v>107.11</v>
      </c>
      <c r="E1073">
        <f t="shared" si="64"/>
        <v>8.1069999999999989E-2</v>
      </c>
      <c r="F1073">
        <v>86.86</v>
      </c>
      <c r="G1073">
        <v>13.5</v>
      </c>
      <c r="H1073">
        <f t="shared" si="65"/>
        <v>6.6689300000000031</v>
      </c>
      <c r="I1073">
        <f t="shared" si="66"/>
        <v>6.6689300000000035E-2</v>
      </c>
      <c r="J1073">
        <f t="shared" si="67"/>
        <v>1.4820564699276372E-3</v>
      </c>
      <c r="L1073">
        <v>5.3354032917394942</v>
      </c>
    </row>
    <row r="1074" spans="1:12" customFormat="1" hidden="1">
      <c r="A1074" s="10">
        <v>41429</v>
      </c>
      <c r="B1074" s="11">
        <v>0.71527777777777779</v>
      </c>
      <c r="C1074">
        <v>0</v>
      </c>
      <c r="D1074">
        <v>107.19</v>
      </c>
      <c r="E1074">
        <f t="shared" si="64"/>
        <v>8.1069999999999989E-2</v>
      </c>
      <c r="F1074">
        <v>86.94</v>
      </c>
      <c r="G1074">
        <v>13.5</v>
      </c>
      <c r="H1074">
        <f t="shared" si="65"/>
        <v>6.6689300000000031</v>
      </c>
      <c r="I1074">
        <f t="shared" si="66"/>
        <v>6.6689300000000035E-2</v>
      </c>
      <c r="J1074">
        <f t="shared" si="67"/>
        <v>1.4820564699276372E-3</v>
      </c>
      <c r="L1074">
        <v>5.3354032917394942</v>
      </c>
    </row>
    <row r="1075" spans="1:12" customFormat="1" hidden="1">
      <c r="A1075" s="10">
        <v>41429</v>
      </c>
      <c r="B1075" s="11">
        <v>0.71875</v>
      </c>
      <c r="C1075">
        <v>0</v>
      </c>
      <c r="D1075">
        <v>107.23</v>
      </c>
      <c r="E1075">
        <f t="shared" si="64"/>
        <v>8.1069999999999989E-2</v>
      </c>
      <c r="F1075">
        <v>86.99</v>
      </c>
      <c r="G1075">
        <v>13.5</v>
      </c>
      <c r="H1075">
        <f t="shared" si="65"/>
        <v>6.6589300000000122</v>
      </c>
      <c r="I1075">
        <f t="shared" si="66"/>
        <v>6.6589300000000129E-2</v>
      </c>
      <c r="J1075">
        <f t="shared" si="67"/>
        <v>1.4765068909888778E-3</v>
      </c>
      <c r="L1075">
        <v>5.3154248075599604</v>
      </c>
    </row>
    <row r="1076" spans="1:12" customFormat="1" hidden="1">
      <c r="A1076" s="10">
        <v>41429</v>
      </c>
      <c r="B1076" s="11">
        <v>0.72222222222222221</v>
      </c>
      <c r="C1076">
        <v>0</v>
      </c>
      <c r="D1076">
        <v>107.34</v>
      </c>
      <c r="E1076">
        <f t="shared" si="64"/>
        <v>8.1069999999999989E-2</v>
      </c>
      <c r="F1076">
        <v>87.13</v>
      </c>
      <c r="G1076">
        <v>13.5</v>
      </c>
      <c r="H1076">
        <f t="shared" si="65"/>
        <v>6.6289300000000111</v>
      </c>
      <c r="I1076">
        <f t="shared" si="66"/>
        <v>6.6289300000000106E-2</v>
      </c>
      <c r="J1076">
        <f t="shared" si="67"/>
        <v>1.4599330385977251E-3</v>
      </c>
      <c r="L1076">
        <v>5.2557589389518107</v>
      </c>
    </row>
    <row r="1077" spans="1:12" customFormat="1" hidden="1">
      <c r="A1077" s="10">
        <v>41429</v>
      </c>
      <c r="B1077" s="11">
        <v>0.72569444444444453</v>
      </c>
      <c r="C1077">
        <v>0</v>
      </c>
      <c r="D1077">
        <v>107.4</v>
      </c>
      <c r="E1077">
        <f t="shared" si="64"/>
        <v>8.1069999999999989E-2</v>
      </c>
      <c r="F1077">
        <v>87.17</v>
      </c>
      <c r="G1077">
        <v>13.5</v>
      </c>
      <c r="H1077">
        <f t="shared" si="65"/>
        <v>6.6489300000000071</v>
      </c>
      <c r="I1077">
        <f t="shared" si="66"/>
        <v>6.6489300000000071E-2</v>
      </c>
      <c r="J1077">
        <f t="shared" si="67"/>
        <v>1.4709697990419107E-3</v>
      </c>
      <c r="L1077">
        <v>5.2954912765508784</v>
      </c>
    </row>
    <row r="1078" spans="1:12" customFormat="1" hidden="1">
      <c r="A1078" s="10">
        <v>41429</v>
      </c>
      <c r="B1078" s="11">
        <v>0.72916666666666663</v>
      </c>
      <c r="C1078">
        <v>0</v>
      </c>
      <c r="D1078">
        <v>107.46</v>
      </c>
      <c r="E1078">
        <f t="shared" si="64"/>
        <v>8.1069999999999989E-2</v>
      </c>
      <c r="F1078">
        <v>87.21</v>
      </c>
      <c r="G1078">
        <v>13.5</v>
      </c>
      <c r="H1078">
        <f t="shared" si="65"/>
        <v>6.6689300000000031</v>
      </c>
      <c r="I1078">
        <f t="shared" si="66"/>
        <v>6.6689300000000035E-2</v>
      </c>
      <c r="J1078">
        <f t="shared" si="67"/>
        <v>1.4820564699276372E-3</v>
      </c>
      <c r="K1078">
        <f>J1078*3600</f>
        <v>5.3354032917394942</v>
      </c>
      <c r="L1078" s="1">
        <v>5.3354032917394942</v>
      </c>
    </row>
    <row r="1079" spans="1:12" customFormat="1" hidden="1">
      <c r="A1079" s="10">
        <v>41429</v>
      </c>
      <c r="B1079" s="11">
        <v>0.73263888888888884</v>
      </c>
      <c r="C1079">
        <v>0</v>
      </c>
      <c r="D1079">
        <v>107.46</v>
      </c>
      <c r="E1079">
        <f t="shared" si="64"/>
        <v>8.1069999999999989E-2</v>
      </c>
      <c r="F1079">
        <v>87.25</v>
      </c>
      <c r="G1079">
        <v>13.5</v>
      </c>
      <c r="H1079">
        <f t="shared" si="65"/>
        <v>6.6289299999999969</v>
      </c>
      <c r="I1079">
        <f t="shared" si="66"/>
        <v>6.6289299999999968E-2</v>
      </c>
      <c r="J1079">
        <f t="shared" si="67"/>
        <v>1.4599330385977171E-3</v>
      </c>
      <c r="L1079">
        <v>5.2557589389517814</v>
      </c>
    </row>
    <row r="1080" spans="1:12" customFormat="1" hidden="1">
      <c r="A1080" s="10">
        <v>41429</v>
      </c>
      <c r="B1080" s="11">
        <v>0.73611111111111116</v>
      </c>
      <c r="C1080">
        <v>0</v>
      </c>
      <c r="D1080">
        <v>107.52</v>
      </c>
      <c r="E1080">
        <f t="shared" si="64"/>
        <v>8.1069999999999989E-2</v>
      </c>
      <c r="F1080">
        <v>87.26</v>
      </c>
      <c r="G1080">
        <v>13.5</v>
      </c>
      <c r="H1080">
        <f t="shared" si="65"/>
        <v>6.678929999999994</v>
      </c>
      <c r="I1080">
        <f t="shared" si="66"/>
        <v>6.678929999999994E-2</v>
      </c>
      <c r="J1080">
        <f t="shared" si="67"/>
        <v>1.4876185452308017E-3</v>
      </c>
      <c r="L1080">
        <v>5.355426762830886</v>
      </c>
    </row>
    <row r="1081" spans="1:12" customFormat="1" hidden="1">
      <c r="A1081" s="10">
        <v>41429</v>
      </c>
      <c r="B1081" s="11">
        <v>0.73958333333333337</v>
      </c>
      <c r="C1081">
        <v>0</v>
      </c>
      <c r="D1081">
        <v>107.48</v>
      </c>
      <c r="E1081">
        <f t="shared" si="64"/>
        <v>8.1069999999999989E-2</v>
      </c>
      <c r="F1081">
        <v>87.2</v>
      </c>
      <c r="G1081">
        <v>13.5</v>
      </c>
      <c r="H1081">
        <f t="shared" si="65"/>
        <v>6.6989300000000043</v>
      </c>
      <c r="I1081">
        <f t="shared" si="66"/>
        <v>6.6989300000000043E-2</v>
      </c>
      <c r="J1081">
        <f t="shared" si="67"/>
        <v>1.4987802223857016E-3</v>
      </c>
      <c r="L1081">
        <v>5.3956088005885254</v>
      </c>
    </row>
    <row r="1082" spans="1:12" customFormat="1" hidden="1">
      <c r="A1082" s="10">
        <v>41429</v>
      </c>
      <c r="B1082" s="11">
        <v>0.74305555555555547</v>
      </c>
      <c r="C1082">
        <v>0</v>
      </c>
      <c r="D1082">
        <v>107.53</v>
      </c>
      <c r="E1082">
        <f t="shared" si="64"/>
        <v>8.1069999999999989E-2</v>
      </c>
      <c r="F1082">
        <v>87.26</v>
      </c>
      <c r="G1082">
        <v>13.5</v>
      </c>
      <c r="H1082">
        <f t="shared" si="65"/>
        <v>6.6889299999999992</v>
      </c>
      <c r="I1082">
        <f t="shared" si="66"/>
        <v>6.6889299999999985E-2</v>
      </c>
      <c r="J1082">
        <f t="shared" si="67"/>
        <v>1.4931931262639668E-3</v>
      </c>
      <c r="L1082">
        <v>5.3754952545502803</v>
      </c>
    </row>
    <row r="1083" spans="1:12" customFormat="1" hidden="1">
      <c r="A1083" s="10">
        <v>41429</v>
      </c>
      <c r="B1083" s="11">
        <v>0.74652777777777779</v>
      </c>
      <c r="C1083">
        <v>0</v>
      </c>
      <c r="D1083">
        <v>107.53</v>
      </c>
      <c r="E1083">
        <f t="shared" si="64"/>
        <v>8.1069999999999989E-2</v>
      </c>
      <c r="F1083">
        <v>87.22</v>
      </c>
      <c r="G1083">
        <v>13.5</v>
      </c>
      <c r="H1083">
        <f t="shared" si="65"/>
        <v>6.7289300000000054</v>
      </c>
      <c r="I1083">
        <f t="shared" si="66"/>
        <v>6.7289300000000052E-2</v>
      </c>
      <c r="J1083">
        <f t="shared" si="67"/>
        <v>1.515616694763263E-3</v>
      </c>
      <c r="L1083">
        <v>5.4562201011477471</v>
      </c>
    </row>
    <row r="1084" spans="1:12" customFormat="1">
      <c r="A1084" s="10">
        <v>41429</v>
      </c>
      <c r="B1084" s="11">
        <v>0.75</v>
      </c>
      <c r="C1084">
        <v>0</v>
      </c>
      <c r="D1084">
        <v>107.62</v>
      </c>
      <c r="E1084">
        <f t="shared" si="64"/>
        <v>8.1069999999999989E-2</v>
      </c>
      <c r="F1084">
        <v>87.31</v>
      </c>
      <c r="G1084">
        <v>13.5</v>
      </c>
      <c r="H1084">
        <f t="shared" si="65"/>
        <v>6.7289300000000054</v>
      </c>
      <c r="I1084">
        <f t="shared" si="66"/>
        <v>6.7289300000000052E-2</v>
      </c>
      <c r="J1084">
        <f t="shared" si="67"/>
        <v>1.515616694763263E-3</v>
      </c>
      <c r="K1084">
        <f>J1084*3600</f>
        <v>5.4562201011477471</v>
      </c>
      <c r="L1084" s="13">
        <f>K1084*1000/156000</f>
        <v>3.4975769879152227E-2</v>
      </c>
    </row>
    <row r="1085" spans="1:12" customFormat="1" hidden="1">
      <c r="A1085" s="10">
        <v>41429</v>
      </c>
      <c r="B1085" s="11">
        <v>0.75347222222222221</v>
      </c>
      <c r="C1085">
        <v>0</v>
      </c>
      <c r="D1085">
        <v>107.62</v>
      </c>
      <c r="E1085">
        <f t="shared" si="64"/>
        <v>8.1069999999999989E-2</v>
      </c>
      <c r="F1085">
        <v>87.34</v>
      </c>
      <c r="G1085">
        <v>13.5</v>
      </c>
      <c r="H1085">
        <f t="shared" si="65"/>
        <v>6.6989300000000043</v>
      </c>
      <c r="I1085">
        <f t="shared" si="66"/>
        <v>6.6989300000000043E-2</v>
      </c>
      <c r="J1085">
        <f t="shared" si="67"/>
        <v>1.4987802223857016E-3</v>
      </c>
      <c r="L1085">
        <v>5.3956088005885254</v>
      </c>
    </row>
    <row r="1086" spans="1:12" customFormat="1" hidden="1">
      <c r="A1086" s="10">
        <v>41429</v>
      </c>
      <c r="B1086" s="11">
        <v>0.75694444444444453</v>
      </c>
      <c r="C1086">
        <v>0</v>
      </c>
      <c r="D1086">
        <v>107.67</v>
      </c>
      <c r="E1086">
        <f t="shared" si="64"/>
        <v>8.1069999999999989E-2</v>
      </c>
      <c r="F1086">
        <v>87.38</v>
      </c>
      <c r="G1086">
        <v>13.5</v>
      </c>
      <c r="H1086">
        <f t="shared" si="65"/>
        <v>6.7089300000000094</v>
      </c>
      <c r="I1086">
        <f t="shared" si="66"/>
        <v>6.7089300000000088E-2</v>
      </c>
      <c r="J1086">
        <f t="shared" si="67"/>
        <v>1.504379842947586E-3</v>
      </c>
      <c r="L1086">
        <v>5.4157674346113094</v>
      </c>
    </row>
    <row r="1087" spans="1:12" customFormat="1" hidden="1">
      <c r="A1087" s="10">
        <v>41429</v>
      </c>
      <c r="B1087" s="11">
        <v>0.76041666666666663</v>
      </c>
      <c r="C1087">
        <v>0</v>
      </c>
      <c r="D1087">
        <v>107.65</v>
      </c>
      <c r="E1087">
        <f t="shared" si="64"/>
        <v>8.1069999999999989E-2</v>
      </c>
      <c r="F1087">
        <v>87.35</v>
      </c>
      <c r="G1087">
        <v>13.5</v>
      </c>
      <c r="H1087">
        <f t="shared" si="65"/>
        <v>6.7189300000000145</v>
      </c>
      <c r="I1087">
        <f t="shared" si="66"/>
        <v>6.7189300000000146E-2</v>
      </c>
      <c r="J1087">
        <f t="shared" si="67"/>
        <v>1.5099919972942288E-3</v>
      </c>
      <c r="L1087">
        <v>5.4359711902592238</v>
      </c>
    </row>
    <row r="1088" spans="1:12" customFormat="1" hidden="1">
      <c r="A1088" s="10">
        <v>41429</v>
      </c>
      <c r="B1088" s="11">
        <v>0.76388888888888884</v>
      </c>
      <c r="C1088">
        <v>0</v>
      </c>
      <c r="D1088">
        <v>107.68</v>
      </c>
      <c r="E1088">
        <f t="shared" si="64"/>
        <v>8.1069999999999989E-2</v>
      </c>
      <c r="F1088">
        <v>87.39</v>
      </c>
      <c r="G1088">
        <v>13.5</v>
      </c>
      <c r="H1088">
        <f t="shared" si="65"/>
        <v>6.7089300000000094</v>
      </c>
      <c r="I1088">
        <f t="shared" si="66"/>
        <v>6.7089300000000088E-2</v>
      </c>
      <c r="J1088">
        <f t="shared" si="67"/>
        <v>1.504379842947586E-3</v>
      </c>
      <c r="L1088">
        <v>5.4157674346113094</v>
      </c>
    </row>
    <row r="1089" spans="1:12" customFormat="1" hidden="1">
      <c r="A1089" s="10">
        <v>41429</v>
      </c>
      <c r="B1089" s="11">
        <v>0.76736111111111116</v>
      </c>
      <c r="C1089">
        <v>0</v>
      </c>
      <c r="D1089">
        <v>107.71</v>
      </c>
      <c r="E1089">
        <f t="shared" si="64"/>
        <v>8.1069999999999989E-2</v>
      </c>
      <c r="F1089">
        <v>87.37</v>
      </c>
      <c r="G1089">
        <v>13.5</v>
      </c>
      <c r="H1089">
        <f t="shared" si="65"/>
        <v>6.7589299999999923</v>
      </c>
      <c r="I1089">
        <f t="shared" si="66"/>
        <v>6.7589299999999922E-2</v>
      </c>
      <c r="J1089">
        <f t="shared" si="67"/>
        <v>1.5325661391771201E-3</v>
      </c>
      <c r="L1089">
        <v>5.5172381010376323</v>
      </c>
    </row>
    <row r="1090" spans="1:12" customFormat="1" hidden="1">
      <c r="A1090" s="10">
        <v>41429</v>
      </c>
      <c r="B1090" s="11">
        <v>0.77083333333333337</v>
      </c>
      <c r="C1090">
        <v>0</v>
      </c>
      <c r="D1090">
        <v>107.81</v>
      </c>
      <c r="E1090">
        <f t="shared" si="64"/>
        <v>8.1069999999999989E-2</v>
      </c>
      <c r="F1090">
        <v>87.48</v>
      </c>
      <c r="G1090">
        <v>13.5</v>
      </c>
      <c r="H1090">
        <f t="shared" si="65"/>
        <v>6.7489300000000014</v>
      </c>
      <c r="I1090">
        <f t="shared" si="66"/>
        <v>6.7489300000000016E-2</v>
      </c>
      <c r="J1090">
        <f t="shared" si="67"/>
        <v>1.5269037563844026E-3</v>
      </c>
      <c r="K1090">
        <f>J1090*3600</f>
        <v>5.4968535229838498</v>
      </c>
      <c r="L1090" s="1">
        <v>5.4968535229838498</v>
      </c>
    </row>
    <row r="1091" spans="1:12" customFormat="1" hidden="1">
      <c r="A1091" s="10">
        <v>41429</v>
      </c>
      <c r="B1091" s="11">
        <v>0.77430555555555547</v>
      </c>
      <c r="C1091">
        <v>0</v>
      </c>
      <c r="D1091">
        <v>107.81</v>
      </c>
      <c r="E1091">
        <f t="shared" si="64"/>
        <v>8.1069999999999989E-2</v>
      </c>
      <c r="F1091">
        <v>87.46</v>
      </c>
      <c r="G1091">
        <v>13.5</v>
      </c>
      <c r="H1091">
        <f t="shared" si="65"/>
        <v>6.7689300000000117</v>
      </c>
      <c r="I1091">
        <f t="shared" si="66"/>
        <v>6.7689300000000119E-2</v>
      </c>
      <c r="J1091">
        <f t="shared" si="67"/>
        <v>1.5382411023735216E-3</v>
      </c>
      <c r="L1091">
        <v>5.5376679685446781</v>
      </c>
    </row>
    <row r="1092" spans="1:12" customFormat="1" hidden="1">
      <c r="A1092" s="10">
        <v>41429</v>
      </c>
      <c r="B1092" s="11">
        <v>0.77777777777777779</v>
      </c>
      <c r="C1092">
        <v>0</v>
      </c>
      <c r="D1092">
        <v>107.81</v>
      </c>
      <c r="E1092">
        <f t="shared" si="64"/>
        <v>8.1069999999999989E-2</v>
      </c>
      <c r="F1092">
        <v>87.47</v>
      </c>
      <c r="G1092">
        <v>13.5</v>
      </c>
      <c r="H1092">
        <f t="shared" si="65"/>
        <v>6.7589300000000065</v>
      </c>
      <c r="I1092">
        <f t="shared" si="66"/>
        <v>6.758930000000006E-2</v>
      </c>
      <c r="J1092">
        <f t="shared" si="67"/>
        <v>1.5325661391771281E-3</v>
      </c>
      <c r="L1092">
        <v>5.5172381010376617</v>
      </c>
    </row>
    <row r="1093" spans="1:12" customFormat="1" hidden="1">
      <c r="A1093" s="10">
        <v>41429</v>
      </c>
      <c r="B1093" s="11">
        <v>0.78125</v>
      </c>
      <c r="C1093">
        <v>0</v>
      </c>
      <c r="D1093">
        <v>107.87</v>
      </c>
      <c r="E1093">
        <f t="shared" ref="E1093:E1156" si="68">(435-368)*1.21/1000</f>
        <v>8.1069999999999989E-2</v>
      </c>
      <c r="F1093">
        <v>87.53</v>
      </c>
      <c r="G1093">
        <v>13.5</v>
      </c>
      <c r="H1093">
        <f t="shared" ref="H1093:H1156" si="69">D1093-E1093-F1093-G1093</f>
        <v>6.7589300000000065</v>
      </c>
      <c r="I1093">
        <f t="shared" ref="I1093:I1156" si="70">H1093/100</f>
        <v>6.758930000000006E-2</v>
      </c>
      <c r="J1093">
        <f t="shared" ref="J1093:J1156" si="71">1.2904*I1093^(5/2)</f>
        <v>1.5325661391771281E-3</v>
      </c>
      <c r="L1093">
        <v>5.5172381010376617</v>
      </c>
    </row>
    <row r="1094" spans="1:12" customFormat="1" hidden="1">
      <c r="A1094" s="10">
        <v>41429</v>
      </c>
      <c r="B1094" s="11">
        <v>0.78472222222222221</v>
      </c>
      <c r="C1094">
        <v>0</v>
      </c>
      <c r="D1094">
        <v>107.89</v>
      </c>
      <c r="E1094">
        <f t="shared" si="68"/>
        <v>8.1069999999999989E-2</v>
      </c>
      <c r="F1094">
        <v>87.57</v>
      </c>
      <c r="G1094">
        <v>13.5</v>
      </c>
      <c r="H1094">
        <f t="shared" si="69"/>
        <v>6.7389300000000105</v>
      </c>
      <c r="I1094">
        <f t="shared" si="70"/>
        <v>6.738930000000011E-2</v>
      </c>
      <c r="J1094">
        <f t="shared" si="71"/>
        <v>1.521253944685405E-3</v>
      </c>
      <c r="L1094">
        <v>5.4765142008674577</v>
      </c>
    </row>
    <row r="1095" spans="1:12" customFormat="1" hidden="1">
      <c r="A1095" s="10">
        <v>41429</v>
      </c>
      <c r="B1095" s="11">
        <v>0.78819444444444453</v>
      </c>
      <c r="C1095">
        <v>0</v>
      </c>
      <c r="D1095">
        <v>108.01</v>
      </c>
      <c r="E1095">
        <f t="shared" si="68"/>
        <v>8.1069999999999989E-2</v>
      </c>
      <c r="F1095">
        <v>87.64</v>
      </c>
      <c r="G1095">
        <v>13.5</v>
      </c>
      <c r="H1095">
        <f t="shared" si="69"/>
        <v>6.7889300000000077</v>
      </c>
      <c r="I1095">
        <f t="shared" si="70"/>
        <v>6.7889300000000083E-2</v>
      </c>
      <c r="J1095">
        <f t="shared" si="71"/>
        <v>1.549628807182711E-3</v>
      </c>
      <c r="L1095">
        <v>5.5786637058577595</v>
      </c>
    </row>
    <row r="1096" spans="1:12" customFormat="1">
      <c r="A1096" s="10">
        <v>41429</v>
      </c>
      <c r="B1096" s="11">
        <v>0.79166666666666663</v>
      </c>
      <c r="C1096">
        <v>0</v>
      </c>
      <c r="D1096">
        <v>108.02</v>
      </c>
      <c r="E1096">
        <f t="shared" si="68"/>
        <v>8.1069999999999989E-2</v>
      </c>
      <c r="F1096">
        <v>87.65</v>
      </c>
      <c r="G1096">
        <v>13.5</v>
      </c>
      <c r="H1096">
        <f t="shared" si="69"/>
        <v>6.7889299999999935</v>
      </c>
      <c r="I1096">
        <f t="shared" si="70"/>
        <v>6.788929999999993E-2</v>
      </c>
      <c r="J1096">
        <f t="shared" si="71"/>
        <v>1.5496288071827026E-3</v>
      </c>
      <c r="K1096">
        <f>J1096*3600</f>
        <v>5.5786637058577293</v>
      </c>
      <c r="L1096" s="13">
        <f>K1096*1000/156000</f>
        <v>3.576066478113929E-2</v>
      </c>
    </row>
    <row r="1097" spans="1:12" customFormat="1" hidden="1">
      <c r="A1097" s="10">
        <v>41429</v>
      </c>
      <c r="B1097" s="11">
        <v>0.79513888888888884</v>
      </c>
      <c r="C1097">
        <v>0</v>
      </c>
      <c r="D1097">
        <v>108.06</v>
      </c>
      <c r="E1097">
        <f t="shared" si="68"/>
        <v>8.1069999999999989E-2</v>
      </c>
      <c r="F1097">
        <v>87.68</v>
      </c>
      <c r="G1097">
        <v>13.5</v>
      </c>
      <c r="H1097">
        <f t="shared" si="69"/>
        <v>6.7989299999999986</v>
      </c>
      <c r="I1097">
        <f t="shared" si="70"/>
        <v>6.7989299999999989E-2</v>
      </c>
      <c r="J1097">
        <f t="shared" si="71"/>
        <v>1.5553415673810491E-3</v>
      </c>
      <c r="L1097">
        <v>5.5992296425717765</v>
      </c>
    </row>
    <row r="1098" spans="1:12" customFormat="1" hidden="1">
      <c r="A1098" s="10">
        <v>41429</v>
      </c>
      <c r="B1098" s="11">
        <v>0.79861111111111116</v>
      </c>
      <c r="C1098">
        <v>0</v>
      </c>
      <c r="D1098">
        <v>108.04</v>
      </c>
      <c r="E1098">
        <f t="shared" si="68"/>
        <v>8.1069999999999989E-2</v>
      </c>
      <c r="F1098">
        <v>87.64</v>
      </c>
      <c r="G1098">
        <v>13.5</v>
      </c>
      <c r="H1098">
        <f t="shared" si="69"/>
        <v>6.8189300000000088</v>
      </c>
      <c r="I1098">
        <f t="shared" si="70"/>
        <v>6.8189300000000092E-2</v>
      </c>
      <c r="J1098">
        <f t="shared" si="71"/>
        <v>1.5668049497777697E-3</v>
      </c>
      <c r="L1098">
        <v>5.6404978191999708</v>
      </c>
    </row>
    <row r="1099" spans="1:12" customFormat="1" hidden="1">
      <c r="A1099" s="10">
        <v>41429</v>
      </c>
      <c r="B1099" s="11">
        <v>0.80208333333333337</v>
      </c>
      <c r="C1099">
        <v>0</v>
      </c>
      <c r="D1099">
        <v>108</v>
      </c>
      <c r="E1099">
        <f t="shared" si="68"/>
        <v>8.1069999999999989E-2</v>
      </c>
      <c r="F1099">
        <v>87.62</v>
      </c>
      <c r="G1099">
        <v>13.5</v>
      </c>
      <c r="H1099">
        <f t="shared" si="69"/>
        <v>6.7989299999999986</v>
      </c>
      <c r="I1099">
        <f t="shared" si="70"/>
        <v>6.7989299999999989E-2</v>
      </c>
      <c r="J1099">
        <f t="shared" si="71"/>
        <v>1.5553415673810491E-3</v>
      </c>
      <c r="L1099">
        <v>5.5992296425717765</v>
      </c>
    </row>
    <row r="1100" spans="1:12" customFormat="1" hidden="1">
      <c r="A1100" s="10">
        <v>41429</v>
      </c>
      <c r="B1100" s="11">
        <v>0.80555555555555547</v>
      </c>
      <c r="C1100">
        <v>0</v>
      </c>
      <c r="D1100">
        <v>108.01</v>
      </c>
      <c r="E1100">
        <f t="shared" si="68"/>
        <v>8.1069999999999989E-2</v>
      </c>
      <c r="F1100">
        <v>87.62</v>
      </c>
      <c r="G1100">
        <v>13.5</v>
      </c>
      <c r="H1100">
        <f t="shared" si="69"/>
        <v>6.8089300000000037</v>
      </c>
      <c r="I1100">
        <f t="shared" si="70"/>
        <v>6.8089300000000033E-2</v>
      </c>
      <c r="J1100">
        <f t="shared" si="71"/>
        <v>1.5610669451541757E-3</v>
      </c>
      <c r="L1100">
        <v>5.6198410025550327</v>
      </c>
    </row>
    <row r="1101" spans="1:12" customFormat="1" hidden="1">
      <c r="A1101" s="10">
        <v>41429</v>
      </c>
      <c r="B1101" s="11">
        <v>0.80902777777777779</v>
      </c>
      <c r="C1101">
        <v>0</v>
      </c>
      <c r="D1101">
        <v>108.01</v>
      </c>
      <c r="E1101">
        <f t="shared" si="68"/>
        <v>8.1069999999999989E-2</v>
      </c>
      <c r="F1101">
        <v>87.56</v>
      </c>
      <c r="G1101">
        <v>13.5</v>
      </c>
      <c r="H1101">
        <f t="shared" si="69"/>
        <v>6.868930000000006</v>
      </c>
      <c r="I1101">
        <f t="shared" si="70"/>
        <v>6.8689300000000064E-2</v>
      </c>
      <c r="J1101">
        <f t="shared" si="71"/>
        <v>1.5956846998257204E-3</v>
      </c>
      <c r="L1101">
        <v>5.744464919372593</v>
      </c>
    </row>
    <row r="1102" spans="1:12" customFormat="1" hidden="1">
      <c r="A1102" s="10">
        <v>41429</v>
      </c>
      <c r="B1102" s="11">
        <v>0.8125</v>
      </c>
      <c r="C1102">
        <v>0</v>
      </c>
      <c r="D1102">
        <v>107.97</v>
      </c>
      <c r="E1102">
        <f t="shared" si="68"/>
        <v>8.1069999999999989E-2</v>
      </c>
      <c r="F1102">
        <v>87.54</v>
      </c>
      <c r="G1102">
        <v>13.5</v>
      </c>
      <c r="H1102">
        <f t="shared" si="69"/>
        <v>6.8489299999999957</v>
      </c>
      <c r="I1102">
        <f t="shared" si="70"/>
        <v>6.8489299999999961E-2</v>
      </c>
      <c r="J1102">
        <f t="shared" si="71"/>
        <v>1.5840948174060791E-3</v>
      </c>
      <c r="K1102">
        <f>J1102*3600</f>
        <v>5.7027413426618851</v>
      </c>
      <c r="L1102" s="1">
        <v>5.7027413426618851</v>
      </c>
    </row>
    <row r="1103" spans="1:12" customFormat="1" hidden="1">
      <c r="A1103" s="10">
        <v>41429</v>
      </c>
      <c r="B1103" s="11">
        <v>0.81597222222222221</v>
      </c>
      <c r="C1103">
        <v>0</v>
      </c>
      <c r="D1103">
        <v>107.91</v>
      </c>
      <c r="E1103">
        <f t="shared" si="68"/>
        <v>8.1069999999999989E-2</v>
      </c>
      <c r="F1103">
        <v>87.49</v>
      </c>
      <c r="G1103">
        <v>13.5</v>
      </c>
      <c r="H1103">
        <f t="shared" si="69"/>
        <v>6.8389300000000048</v>
      </c>
      <c r="I1103">
        <f t="shared" si="70"/>
        <v>6.8389300000000042E-2</v>
      </c>
      <c r="J1103">
        <f t="shared" si="71"/>
        <v>1.5783188766450313E-3</v>
      </c>
      <c r="L1103">
        <v>5.6819479559221131</v>
      </c>
    </row>
    <row r="1104" spans="1:12" customFormat="1" hidden="1">
      <c r="A1104" s="10">
        <v>41429</v>
      </c>
      <c r="B1104" s="11">
        <v>0.81944444444444453</v>
      </c>
      <c r="C1104">
        <v>0</v>
      </c>
      <c r="D1104">
        <v>107.94</v>
      </c>
      <c r="E1104">
        <f t="shared" si="68"/>
        <v>8.1069999999999989E-2</v>
      </c>
      <c r="F1104">
        <v>87.53</v>
      </c>
      <c r="G1104">
        <v>13.5</v>
      </c>
      <c r="H1104">
        <f t="shared" si="69"/>
        <v>6.8289299999999997</v>
      </c>
      <c r="I1104">
        <f t="shared" si="70"/>
        <v>6.8289299999999997E-2</v>
      </c>
      <c r="J1104">
        <f t="shared" si="71"/>
        <v>1.5725555905206896E-3</v>
      </c>
      <c r="L1104">
        <v>5.6612001258744824</v>
      </c>
    </row>
    <row r="1105" spans="1:12" customFormat="1" hidden="1">
      <c r="A1105" s="10">
        <v>41429</v>
      </c>
      <c r="B1105" s="11">
        <v>0.82291666666666663</v>
      </c>
      <c r="C1105">
        <v>0</v>
      </c>
      <c r="D1105">
        <v>107.85</v>
      </c>
      <c r="E1105">
        <f t="shared" si="68"/>
        <v>8.1069999999999989E-2</v>
      </c>
      <c r="F1105">
        <v>87.47</v>
      </c>
      <c r="G1105">
        <v>13.5</v>
      </c>
      <c r="H1105">
        <f t="shared" si="69"/>
        <v>6.7989299999999986</v>
      </c>
      <c r="I1105">
        <f t="shared" si="70"/>
        <v>6.7989299999999989E-2</v>
      </c>
      <c r="J1105">
        <f t="shared" si="71"/>
        <v>1.5553415673810491E-3</v>
      </c>
      <c r="L1105">
        <v>5.5992296425717765</v>
      </c>
    </row>
    <row r="1106" spans="1:12" customFormat="1" hidden="1">
      <c r="A1106" s="10">
        <v>41429</v>
      </c>
      <c r="B1106" s="11">
        <v>0.82638888888888884</v>
      </c>
      <c r="C1106">
        <v>0</v>
      </c>
      <c r="D1106">
        <v>107.89</v>
      </c>
      <c r="E1106">
        <f t="shared" si="68"/>
        <v>8.1069999999999989E-2</v>
      </c>
      <c r="F1106">
        <v>87.46</v>
      </c>
      <c r="G1106">
        <v>13.5</v>
      </c>
      <c r="H1106">
        <f t="shared" si="69"/>
        <v>6.84893000000001</v>
      </c>
      <c r="I1106">
        <f t="shared" si="70"/>
        <v>6.84893000000001E-2</v>
      </c>
      <c r="J1106">
        <f t="shared" si="71"/>
        <v>1.5840948174060876E-3</v>
      </c>
      <c r="L1106">
        <v>5.7027413426619153</v>
      </c>
    </row>
    <row r="1107" spans="1:12" customFormat="1" hidden="1">
      <c r="A1107" s="10">
        <v>41429</v>
      </c>
      <c r="B1107" s="11">
        <v>0.82986111111111116</v>
      </c>
      <c r="C1107">
        <v>0</v>
      </c>
      <c r="D1107">
        <v>107.89</v>
      </c>
      <c r="E1107">
        <f t="shared" si="68"/>
        <v>8.1069999999999989E-2</v>
      </c>
      <c r="F1107">
        <v>87.43</v>
      </c>
      <c r="G1107">
        <v>13.5</v>
      </c>
      <c r="H1107">
        <f t="shared" si="69"/>
        <v>6.8789299999999969</v>
      </c>
      <c r="I1107">
        <f t="shared" si="70"/>
        <v>6.878929999999997E-2</v>
      </c>
      <c r="J1107">
        <f t="shared" si="71"/>
        <v>1.601498659961132E-3</v>
      </c>
      <c r="L1107">
        <v>5.7653951758600748</v>
      </c>
    </row>
    <row r="1108" spans="1:12" customFormat="1">
      <c r="A1108" s="10">
        <v>41429</v>
      </c>
      <c r="B1108" s="11">
        <v>0.83333333333333337</v>
      </c>
      <c r="C1108">
        <v>0</v>
      </c>
      <c r="D1108">
        <v>107.9</v>
      </c>
      <c r="E1108">
        <f t="shared" si="68"/>
        <v>8.1069999999999989E-2</v>
      </c>
      <c r="F1108">
        <v>87.43</v>
      </c>
      <c r="G1108">
        <v>13.5</v>
      </c>
      <c r="H1108">
        <f t="shared" si="69"/>
        <v>6.888930000000002</v>
      </c>
      <c r="I1108">
        <f t="shared" si="70"/>
        <v>6.8889300000000014E-2</v>
      </c>
      <c r="J1108">
        <f t="shared" si="71"/>
        <v>1.6073253116869652E-3</v>
      </c>
      <c r="K1108">
        <f>J1108*3600</f>
        <v>5.7863711220730751</v>
      </c>
      <c r="L1108" s="13">
        <f>K1108*1000/156000</f>
        <v>3.7092122577391508E-2</v>
      </c>
    </row>
    <row r="1109" spans="1:12" customFormat="1" hidden="1">
      <c r="A1109" s="10">
        <v>41429</v>
      </c>
      <c r="B1109" s="11">
        <v>0.83680555555555547</v>
      </c>
      <c r="C1109">
        <v>0</v>
      </c>
      <c r="D1109">
        <v>107.91</v>
      </c>
      <c r="E1109">
        <f t="shared" si="68"/>
        <v>8.1069999999999989E-2</v>
      </c>
      <c r="F1109">
        <v>87.46</v>
      </c>
      <c r="G1109">
        <v>13.5</v>
      </c>
      <c r="H1109">
        <f t="shared" si="69"/>
        <v>6.868930000000006</v>
      </c>
      <c r="I1109">
        <f t="shared" si="70"/>
        <v>6.8689300000000064E-2</v>
      </c>
      <c r="J1109">
        <f t="shared" si="71"/>
        <v>1.5956846998257204E-3</v>
      </c>
      <c r="L1109">
        <v>5.744464919372593</v>
      </c>
    </row>
    <row r="1110" spans="1:12" customFormat="1" hidden="1">
      <c r="A1110" s="10">
        <v>41429</v>
      </c>
      <c r="B1110" s="11">
        <v>0.84027777777777779</v>
      </c>
      <c r="C1110">
        <v>0</v>
      </c>
      <c r="D1110">
        <v>107.91</v>
      </c>
      <c r="E1110">
        <f t="shared" si="68"/>
        <v>8.1069999999999989E-2</v>
      </c>
      <c r="F1110">
        <v>87.46</v>
      </c>
      <c r="G1110">
        <v>13.5</v>
      </c>
      <c r="H1110">
        <f t="shared" si="69"/>
        <v>6.868930000000006</v>
      </c>
      <c r="I1110">
        <f t="shared" si="70"/>
        <v>6.8689300000000064E-2</v>
      </c>
      <c r="J1110">
        <f t="shared" si="71"/>
        <v>1.5956846998257204E-3</v>
      </c>
      <c r="L1110">
        <v>5.744464919372593</v>
      </c>
    </row>
    <row r="1111" spans="1:12" customFormat="1" hidden="1">
      <c r="A1111" s="10">
        <v>41429</v>
      </c>
      <c r="B1111" s="11">
        <v>0.84375</v>
      </c>
      <c r="C1111">
        <v>0</v>
      </c>
      <c r="D1111">
        <v>108.01</v>
      </c>
      <c r="E1111">
        <f t="shared" si="68"/>
        <v>8.1069999999999989E-2</v>
      </c>
      <c r="F1111">
        <v>87.49</v>
      </c>
      <c r="G1111">
        <v>13.5</v>
      </c>
      <c r="H1111">
        <f t="shared" si="69"/>
        <v>6.9389300000000134</v>
      </c>
      <c r="I1111">
        <f t="shared" si="70"/>
        <v>6.938930000000014E-2</v>
      </c>
      <c r="J1111">
        <f t="shared" si="71"/>
        <v>1.6366492666953921E-3</v>
      </c>
      <c r="L1111">
        <v>5.8919373601034115</v>
      </c>
    </row>
    <row r="1112" spans="1:12" customFormat="1" hidden="1">
      <c r="A1112" s="10">
        <v>41429</v>
      </c>
      <c r="B1112" s="11">
        <v>0.84722222222222221</v>
      </c>
      <c r="C1112">
        <v>0</v>
      </c>
      <c r="D1112">
        <v>108.17</v>
      </c>
      <c r="E1112">
        <f t="shared" si="68"/>
        <v>8.1069999999999989E-2</v>
      </c>
      <c r="F1112">
        <v>87.66</v>
      </c>
      <c r="G1112">
        <v>13.5</v>
      </c>
      <c r="H1112">
        <f t="shared" si="69"/>
        <v>6.9289300000000082</v>
      </c>
      <c r="I1112">
        <f t="shared" si="70"/>
        <v>6.9289300000000081E-2</v>
      </c>
      <c r="J1112">
        <f t="shared" si="71"/>
        <v>1.6307590188266924E-3</v>
      </c>
      <c r="L1112">
        <v>5.8707324677760928</v>
      </c>
    </row>
    <row r="1113" spans="1:12" customFormat="1" hidden="1">
      <c r="A1113" s="10">
        <v>41429</v>
      </c>
      <c r="B1113" s="11">
        <v>0.85069444444444453</v>
      </c>
      <c r="C1113">
        <v>0</v>
      </c>
      <c r="D1113">
        <v>108.16</v>
      </c>
      <c r="E1113">
        <f t="shared" si="68"/>
        <v>8.1069999999999989E-2</v>
      </c>
      <c r="F1113">
        <v>87.66</v>
      </c>
      <c r="G1113">
        <v>13.5</v>
      </c>
      <c r="H1113">
        <f t="shared" si="69"/>
        <v>6.9189300000000031</v>
      </c>
      <c r="I1113">
        <f t="shared" si="70"/>
        <v>6.9189300000000037E-2</v>
      </c>
      <c r="J1113">
        <f t="shared" si="71"/>
        <v>1.6248815085897748E-3</v>
      </c>
      <c r="L1113">
        <v>5.849573430923189</v>
      </c>
    </row>
    <row r="1114" spans="1:12" customFormat="1" hidden="1">
      <c r="A1114" s="10">
        <v>41429</v>
      </c>
      <c r="B1114" s="11">
        <v>0.85416666666666663</v>
      </c>
      <c r="C1114">
        <v>0</v>
      </c>
      <c r="D1114">
        <v>108.25</v>
      </c>
      <c r="E1114">
        <f t="shared" si="68"/>
        <v>8.1069999999999989E-2</v>
      </c>
      <c r="F1114">
        <v>87.72</v>
      </c>
      <c r="G1114">
        <v>13.5</v>
      </c>
      <c r="H1114">
        <f t="shared" si="69"/>
        <v>6.9489300000000043</v>
      </c>
      <c r="I1114">
        <f t="shared" si="70"/>
        <v>6.9489300000000045E-2</v>
      </c>
      <c r="J1114">
        <f t="shared" si="71"/>
        <v>1.6425522613841834E-3</v>
      </c>
      <c r="K1114">
        <f>J1114*3600</f>
        <v>5.9131881409830607</v>
      </c>
      <c r="L1114" s="1">
        <v>5.9131881409830607</v>
      </c>
    </row>
    <row r="1115" spans="1:12" customFormat="1" hidden="1">
      <c r="A1115" s="10">
        <v>41429</v>
      </c>
      <c r="B1115" s="11">
        <v>0.85763888888888884</v>
      </c>
      <c r="C1115">
        <v>0</v>
      </c>
      <c r="D1115">
        <v>108.25</v>
      </c>
      <c r="E1115">
        <f t="shared" si="68"/>
        <v>8.1069999999999989E-2</v>
      </c>
      <c r="F1115">
        <v>87.74</v>
      </c>
      <c r="G1115">
        <v>13.5</v>
      </c>
      <c r="H1115">
        <f t="shared" si="69"/>
        <v>6.9289300000000082</v>
      </c>
      <c r="I1115">
        <f t="shared" si="70"/>
        <v>6.9289300000000081E-2</v>
      </c>
      <c r="J1115">
        <f t="shared" si="71"/>
        <v>1.6307590188266924E-3</v>
      </c>
      <c r="L1115">
        <v>5.8707324677760928</v>
      </c>
    </row>
    <row r="1116" spans="1:12" customFormat="1" hidden="1">
      <c r="A1116" s="10">
        <v>41429</v>
      </c>
      <c r="B1116" s="11">
        <v>0.86111111111111116</v>
      </c>
      <c r="C1116">
        <v>0</v>
      </c>
      <c r="D1116">
        <v>108.3</v>
      </c>
      <c r="E1116">
        <f t="shared" si="68"/>
        <v>8.1069999999999989E-2</v>
      </c>
      <c r="F1116">
        <v>87.78</v>
      </c>
      <c r="G1116">
        <v>13.5</v>
      </c>
      <c r="H1116">
        <f t="shared" si="69"/>
        <v>6.9389299999999992</v>
      </c>
      <c r="I1116">
        <f t="shared" si="70"/>
        <v>6.9389299999999987E-2</v>
      </c>
      <c r="J1116">
        <f t="shared" si="71"/>
        <v>1.6366492666953834E-3</v>
      </c>
      <c r="L1116">
        <v>5.8919373601033804</v>
      </c>
    </row>
    <row r="1117" spans="1:12" customFormat="1" hidden="1">
      <c r="A1117" s="10">
        <v>41429</v>
      </c>
      <c r="B1117" s="11">
        <v>0.86458333333333337</v>
      </c>
      <c r="C1117">
        <v>0</v>
      </c>
      <c r="D1117">
        <v>108.39</v>
      </c>
      <c r="E1117">
        <f t="shared" si="68"/>
        <v>8.1069999999999989E-2</v>
      </c>
      <c r="F1117">
        <v>87.84</v>
      </c>
      <c r="G1117">
        <v>13.5</v>
      </c>
      <c r="H1117">
        <f t="shared" si="69"/>
        <v>6.9689300000000003</v>
      </c>
      <c r="I1117">
        <f t="shared" si="70"/>
        <v>6.968930000000001E-2</v>
      </c>
      <c r="J1117">
        <f t="shared" si="71"/>
        <v>1.6543965279422637E-3</v>
      </c>
      <c r="L1117">
        <v>5.9558275005921493</v>
      </c>
    </row>
    <row r="1118" spans="1:12" customFormat="1" hidden="1">
      <c r="A1118" s="10">
        <v>41429</v>
      </c>
      <c r="B1118" s="11">
        <v>0.86805555555555547</v>
      </c>
      <c r="C1118">
        <v>0</v>
      </c>
      <c r="D1118">
        <v>108.46</v>
      </c>
      <c r="E1118">
        <f t="shared" si="68"/>
        <v>8.1069999999999989E-2</v>
      </c>
      <c r="F1118">
        <v>87.95</v>
      </c>
      <c r="G1118">
        <v>13.5</v>
      </c>
      <c r="H1118">
        <f t="shared" si="69"/>
        <v>6.928929999999994</v>
      </c>
      <c r="I1118">
        <f t="shared" si="70"/>
        <v>6.9289299999999943E-2</v>
      </c>
      <c r="J1118">
        <f t="shared" si="71"/>
        <v>1.6307590188266838E-3</v>
      </c>
      <c r="L1118">
        <v>5.8707324677760617</v>
      </c>
    </row>
    <row r="1119" spans="1:12" customFormat="1" hidden="1">
      <c r="A1119" s="10">
        <v>41429</v>
      </c>
      <c r="B1119" s="11">
        <v>0.87152777777777779</v>
      </c>
      <c r="C1119">
        <v>0</v>
      </c>
      <c r="D1119">
        <v>108.58</v>
      </c>
      <c r="E1119">
        <f t="shared" si="68"/>
        <v>8.1069999999999989E-2</v>
      </c>
      <c r="F1119">
        <v>88.03</v>
      </c>
      <c r="G1119">
        <v>13.5</v>
      </c>
      <c r="H1119">
        <f t="shared" si="69"/>
        <v>6.9689300000000003</v>
      </c>
      <c r="I1119">
        <f t="shared" si="70"/>
        <v>6.968930000000001E-2</v>
      </c>
      <c r="J1119">
        <f t="shared" si="71"/>
        <v>1.6543965279422637E-3</v>
      </c>
      <c r="L1119">
        <v>5.9558275005921493</v>
      </c>
    </row>
    <row r="1120" spans="1:12" customFormat="1">
      <c r="A1120" s="10">
        <v>41429</v>
      </c>
      <c r="B1120" s="11">
        <v>0.875</v>
      </c>
      <c r="C1120">
        <v>0</v>
      </c>
      <c r="D1120">
        <v>108.71</v>
      </c>
      <c r="E1120">
        <f t="shared" si="68"/>
        <v>8.1069999999999989E-2</v>
      </c>
      <c r="F1120">
        <v>88.15</v>
      </c>
      <c r="G1120">
        <v>13.5</v>
      </c>
      <c r="H1120">
        <f t="shared" si="69"/>
        <v>6.9789299999999912</v>
      </c>
      <c r="I1120">
        <f t="shared" si="70"/>
        <v>6.9789299999999915E-2</v>
      </c>
      <c r="J1120">
        <f t="shared" si="71"/>
        <v>1.6603378181551424E-3</v>
      </c>
      <c r="K1120">
        <f>J1120*3600</f>
        <v>5.9772161453585122</v>
      </c>
      <c r="L1120" s="13">
        <f>K1120*1000/156000</f>
        <v>3.8315488111272514E-2</v>
      </c>
    </row>
    <row r="1121" spans="1:12" customFormat="1" hidden="1">
      <c r="A1121" s="10">
        <v>41429</v>
      </c>
      <c r="B1121" s="11">
        <v>0.87847222222222221</v>
      </c>
      <c r="C1121">
        <v>0</v>
      </c>
      <c r="D1121">
        <v>108.73</v>
      </c>
      <c r="E1121">
        <f t="shared" si="68"/>
        <v>8.1069999999999989E-2</v>
      </c>
      <c r="F1121">
        <v>88.18</v>
      </c>
      <c r="G1121">
        <v>13.5</v>
      </c>
      <c r="H1121">
        <f t="shared" si="69"/>
        <v>6.9689300000000003</v>
      </c>
      <c r="I1121">
        <f t="shared" si="70"/>
        <v>6.968930000000001E-2</v>
      </c>
      <c r="J1121">
        <f t="shared" si="71"/>
        <v>1.6543965279422637E-3</v>
      </c>
      <c r="L1121">
        <v>5.9558275005921493</v>
      </c>
    </row>
    <row r="1122" spans="1:12" customFormat="1" hidden="1">
      <c r="A1122" s="10">
        <v>41429</v>
      </c>
      <c r="B1122" s="11">
        <v>0.88194444444444453</v>
      </c>
      <c r="C1122">
        <v>0</v>
      </c>
      <c r="D1122">
        <v>108.8</v>
      </c>
      <c r="E1122">
        <f t="shared" si="68"/>
        <v>8.1069999999999989E-2</v>
      </c>
      <c r="F1122">
        <v>88.25</v>
      </c>
      <c r="G1122">
        <v>13.5</v>
      </c>
      <c r="H1122">
        <f t="shared" si="69"/>
        <v>6.9689300000000003</v>
      </c>
      <c r="I1122">
        <f t="shared" si="70"/>
        <v>6.968930000000001E-2</v>
      </c>
      <c r="J1122">
        <f t="shared" si="71"/>
        <v>1.6543965279422637E-3</v>
      </c>
      <c r="L1122">
        <v>5.9558275005921493</v>
      </c>
    </row>
    <row r="1123" spans="1:12" customFormat="1" hidden="1">
      <c r="A1123" s="10">
        <v>41429</v>
      </c>
      <c r="B1123" s="11">
        <v>0.88541666666666663</v>
      </c>
      <c r="C1123">
        <v>0</v>
      </c>
      <c r="D1123">
        <v>108.92</v>
      </c>
      <c r="E1123">
        <f t="shared" si="68"/>
        <v>8.1069999999999989E-2</v>
      </c>
      <c r="F1123">
        <v>88.39</v>
      </c>
      <c r="G1123">
        <v>13.5</v>
      </c>
      <c r="H1123">
        <f t="shared" si="69"/>
        <v>6.9489300000000043</v>
      </c>
      <c r="I1123">
        <f t="shared" si="70"/>
        <v>6.9489300000000045E-2</v>
      </c>
      <c r="J1123">
        <f t="shared" si="71"/>
        <v>1.6425522613841834E-3</v>
      </c>
      <c r="L1123">
        <v>5.9131881409830607</v>
      </c>
    </row>
    <row r="1124" spans="1:12" customFormat="1" hidden="1">
      <c r="A1124" s="10">
        <v>41429</v>
      </c>
      <c r="B1124" s="11">
        <v>0.88888888888888884</v>
      </c>
      <c r="C1124">
        <v>0</v>
      </c>
      <c r="D1124">
        <v>109.05</v>
      </c>
      <c r="E1124">
        <f t="shared" si="68"/>
        <v>8.1069999999999989E-2</v>
      </c>
      <c r="F1124">
        <v>88.49</v>
      </c>
      <c r="G1124">
        <v>13.5</v>
      </c>
      <c r="H1124">
        <f t="shared" si="69"/>
        <v>6.9789300000000054</v>
      </c>
      <c r="I1124">
        <f t="shared" si="70"/>
        <v>6.9789300000000054E-2</v>
      </c>
      <c r="J1124">
        <f t="shared" si="71"/>
        <v>1.6603378181551528E-3</v>
      </c>
      <c r="L1124">
        <v>5.9772161453585504</v>
      </c>
    </row>
    <row r="1125" spans="1:12" customFormat="1" hidden="1">
      <c r="A1125" s="10">
        <v>41429</v>
      </c>
      <c r="B1125" s="11">
        <v>0.89236111111111116</v>
      </c>
      <c r="C1125">
        <v>0</v>
      </c>
      <c r="D1125">
        <v>109.1</v>
      </c>
      <c r="E1125">
        <f t="shared" si="68"/>
        <v>8.1069999999999989E-2</v>
      </c>
      <c r="F1125">
        <v>88.55</v>
      </c>
      <c r="G1125">
        <v>13.5</v>
      </c>
      <c r="H1125">
        <f t="shared" si="69"/>
        <v>6.9689300000000003</v>
      </c>
      <c r="I1125">
        <f t="shared" si="70"/>
        <v>6.968930000000001E-2</v>
      </c>
      <c r="J1125">
        <f t="shared" si="71"/>
        <v>1.6543965279422637E-3</v>
      </c>
      <c r="L1125">
        <v>5.9558275005921493</v>
      </c>
    </row>
    <row r="1126" spans="1:12" customFormat="1" hidden="1">
      <c r="A1126" s="10">
        <v>41429</v>
      </c>
      <c r="B1126" s="11">
        <v>0.89583333333333337</v>
      </c>
      <c r="C1126">
        <v>0</v>
      </c>
      <c r="D1126">
        <v>109.15</v>
      </c>
      <c r="E1126">
        <f t="shared" si="68"/>
        <v>8.1069999999999989E-2</v>
      </c>
      <c r="F1126">
        <v>88.59</v>
      </c>
      <c r="G1126">
        <v>13.5</v>
      </c>
      <c r="H1126">
        <f t="shared" si="69"/>
        <v>6.9789300000000054</v>
      </c>
      <c r="I1126">
        <f t="shared" si="70"/>
        <v>6.9789300000000054E-2</v>
      </c>
      <c r="J1126">
        <f t="shared" si="71"/>
        <v>1.6603378181551528E-3</v>
      </c>
      <c r="K1126">
        <f>J1126*3600</f>
        <v>5.9772161453585504</v>
      </c>
      <c r="L1126" s="1">
        <v>5.9772161453585504</v>
      </c>
    </row>
    <row r="1127" spans="1:12" customFormat="1" hidden="1">
      <c r="A1127" s="10">
        <v>41429</v>
      </c>
      <c r="B1127" s="11">
        <v>0.89930555555555547</v>
      </c>
      <c r="C1127">
        <v>0</v>
      </c>
      <c r="D1127">
        <v>109.21</v>
      </c>
      <c r="E1127">
        <f t="shared" si="68"/>
        <v>8.1069999999999989E-2</v>
      </c>
      <c r="F1127">
        <v>88.61</v>
      </c>
      <c r="G1127">
        <v>13.5</v>
      </c>
      <c r="H1127">
        <f t="shared" si="69"/>
        <v>7.0189299999999974</v>
      </c>
      <c r="I1127">
        <f t="shared" si="70"/>
        <v>7.0189299999999968E-2</v>
      </c>
      <c r="J1127">
        <f t="shared" si="71"/>
        <v>1.6842309056009008E-3</v>
      </c>
      <c r="L1127">
        <v>6.063231260163243</v>
      </c>
    </row>
    <row r="1128" spans="1:12" customFormat="1" hidden="1">
      <c r="A1128" s="10">
        <v>41429</v>
      </c>
      <c r="B1128" s="11">
        <v>0.90277777777777779</v>
      </c>
      <c r="C1128">
        <v>0</v>
      </c>
      <c r="D1128">
        <v>109.21</v>
      </c>
      <c r="E1128">
        <f t="shared" si="68"/>
        <v>8.1069999999999989E-2</v>
      </c>
      <c r="F1128">
        <v>88.64</v>
      </c>
      <c r="G1128">
        <v>13.5</v>
      </c>
      <c r="H1128">
        <f t="shared" si="69"/>
        <v>6.9889299999999963</v>
      </c>
      <c r="I1128">
        <f t="shared" si="70"/>
        <v>6.988929999999996E-2</v>
      </c>
      <c r="J1128">
        <f t="shared" si="71"/>
        <v>1.6662918918753564E-3</v>
      </c>
      <c r="L1128">
        <v>5.9986508107512835</v>
      </c>
    </row>
    <row r="1129" spans="1:12" customFormat="1" hidden="1">
      <c r="A1129" s="10">
        <v>41429</v>
      </c>
      <c r="B1129" s="11">
        <v>0.90625</v>
      </c>
      <c r="C1129">
        <v>0</v>
      </c>
      <c r="D1129">
        <v>109.23</v>
      </c>
      <c r="E1129">
        <f t="shared" si="68"/>
        <v>8.1069999999999989E-2</v>
      </c>
      <c r="F1129">
        <v>88.63</v>
      </c>
      <c r="G1129">
        <v>13.5</v>
      </c>
      <c r="H1129">
        <f t="shared" si="69"/>
        <v>7.0189300000000117</v>
      </c>
      <c r="I1129">
        <f t="shared" si="70"/>
        <v>7.0189300000000121E-2</v>
      </c>
      <c r="J1129">
        <f t="shared" si="71"/>
        <v>1.6842309056009084E-3</v>
      </c>
      <c r="L1129">
        <v>6.0632312601632705</v>
      </c>
    </row>
    <row r="1130" spans="1:12" customFormat="1" hidden="1">
      <c r="A1130" s="10">
        <v>41429</v>
      </c>
      <c r="B1130" s="11">
        <v>0.90972222222222221</v>
      </c>
      <c r="C1130">
        <v>0</v>
      </c>
      <c r="D1130">
        <v>109.27</v>
      </c>
      <c r="E1130">
        <f t="shared" si="68"/>
        <v>8.1069999999999989E-2</v>
      </c>
      <c r="F1130">
        <v>88.64</v>
      </c>
      <c r="G1130">
        <v>13.5</v>
      </c>
      <c r="H1130">
        <f t="shared" si="69"/>
        <v>7.0489299999999986</v>
      </c>
      <c r="I1130">
        <f t="shared" si="70"/>
        <v>7.0489299999999991E-2</v>
      </c>
      <c r="J1130">
        <f t="shared" si="71"/>
        <v>1.702285300093503E-3</v>
      </c>
      <c r="L1130">
        <v>6.128227080336611</v>
      </c>
    </row>
    <row r="1131" spans="1:12" customFormat="1" hidden="1">
      <c r="A1131" s="10">
        <v>41429</v>
      </c>
      <c r="B1131" s="11">
        <v>0.91319444444444453</v>
      </c>
      <c r="C1131">
        <v>0</v>
      </c>
      <c r="D1131">
        <v>109.27</v>
      </c>
      <c r="E1131">
        <f t="shared" si="68"/>
        <v>8.1069999999999989E-2</v>
      </c>
      <c r="F1131">
        <v>88.67</v>
      </c>
      <c r="G1131">
        <v>13.5</v>
      </c>
      <c r="H1131">
        <f t="shared" si="69"/>
        <v>7.0189299999999974</v>
      </c>
      <c r="I1131">
        <f t="shared" si="70"/>
        <v>7.0189299999999968E-2</v>
      </c>
      <c r="J1131">
        <f t="shared" si="71"/>
        <v>1.6842309056009008E-3</v>
      </c>
      <c r="L1131">
        <v>6.063231260163243</v>
      </c>
    </row>
    <row r="1132" spans="1:12" customFormat="1">
      <c r="A1132" s="10">
        <v>41429</v>
      </c>
      <c r="B1132" s="11">
        <v>0.91666666666666663</v>
      </c>
      <c r="C1132">
        <v>0</v>
      </c>
      <c r="D1132">
        <v>109.3</v>
      </c>
      <c r="E1132">
        <f t="shared" si="68"/>
        <v>8.1069999999999989E-2</v>
      </c>
      <c r="F1132">
        <v>88.69</v>
      </c>
      <c r="G1132">
        <v>13.5</v>
      </c>
      <c r="H1132">
        <f t="shared" si="69"/>
        <v>7.0289300000000026</v>
      </c>
      <c r="I1132">
        <f t="shared" si="70"/>
        <v>7.0289300000000027E-2</v>
      </c>
      <c r="J1132">
        <f t="shared" si="71"/>
        <v>1.6902362048386882E-3</v>
      </c>
      <c r="K1132">
        <f>J1132*3600</f>
        <v>6.0848503374192777</v>
      </c>
      <c r="L1132" s="13">
        <f>K1132*1000/156000</f>
        <v>3.9005450880892807E-2</v>
      </c>
    </row>
    <row r="1133" spans="1:12" customFormat="1" hidden="1">
      <c r="A1133" s="10">
        <v>41429</v>
      </c>
      <c r="B1133" s="11">
        <v>0.92013888888888884</v>
      </c>
      <c r="C1133">
        <v>0</v>
      </c>
      <c r="D1133">
        <v>109.32</v>
      </c>
      <c r="E1133">
        <f t="shared" si="68"/>
        <v>8.1069999999999989E-2</v>
      </c>
      <c r="F1133">
        <v>88.67</v>
      </c>
      <c r="G1133">
        <v>13.5</v>
      </c>
      <c r="H1133">
        <f t="shared" si="69"/>
        <v>7.0689299999999946</v>
      </c>
      <c r="I1133">
        <f t="shared" si="70"/>
        <v>7.0689299999999941E-2</v>
      </c>
      <c r="J1133">
        <f t="shared" si="71"/>
        <v>1.7143857851734078E-3</v>
      </c>
      <c r="L1133">
        <v>6.171788826624268</v>
      </c>
    </row>
    <row r="1134" spans="1:12" customFormat="1" hidden="1">
      <c r="A1134" s="10">
        <v>41429</v>
      </c>
      <c r="B1134" s="11">
        <v>0.92361111111111116</v>
      </c>
      <c r="C1134">
        <v>0</v>
      </c>
      <c r="D1134">
        <v>109.29</v>
      </c>
      <c r="E1134">
        <f t="shared" si="68"/>
        <v>8.1069999999999989E-2</v>
      </c>
      <c r="F1134">
        <v>88.65</v>
      </c>
      <c r="G1134">
        <v>13.5</v>
      </c>
      <c r="H1134">
        <f t="shared" si="69"/>
        <v>7.0589300000000037</v>
      </c>
      <c r="I1134">
        <f t="shared" si="70"/>
        <v>7.0589300000000035E-2</v>
      </c>
      <c r="J1134">
        <f t="shared" si="71"/>
        <v>1.7083291143496018E-3</v>
      </c>
      <c r="L1134">
        <v>6.1499848116585669</v>
      </c>
    </row>
    <row r="1135" spans="1:12" customFormat="1" hidden="1">
      <c r="A1135" s="10">
        <v>41429</v>
      </c>
      <c r="B1135" s="11">
        <v>0.92708333333333337</v>
      </c>
      <c r="C1135">
        <v>0</v>
      </c>
      <c r="D1135">
        <v>109.23</v>
      </c>
      <c r="E1135">
        <f t="shared" si="68"/>
        <v>8.1069999999999989E-2</v>
      </c>
      <c r="F1135">
        <v>88.58</v>
      </c>
      <c r="G1135">
        <v>13.5</v>
      </c>
      <c r="H1135">
        <f t="shared" si="69"/>
        <v>7.0689300000000088</v>
      </c>
      <c r="I1135">
        <f t="shared" si="70"/>
        <v>7.0689300000000094E-2</v>
      </c>
      <c r="J1135">
        <f t="shared" si="71"/>
        <v>1.7143857851734166E-3</v>
      </c>
      <c r="L1135">
        <v>6.1717888266243</v>
      </c>
    </row>
    <row r="1136" spans="1:12" customFormat="1" hidden="1">
      <c r="A1136" s="10">
        <v>41429</v>
      </c>
      <c r="B1136" s="11">
        <v>0.93055555555555547</v>
      </c>
      <c r="C1136">
        <v>0</v>
      </c>
      <c r="D1136">
        <v>109.12</v>
      </c>
      <c r="E1136">
        <f t="shared" si="68"/>
        <v>8.1069999999999989E-2</v>
      </c>
      <c r="F1136">
        <v>88.48</v>
      </c>
      <c r="G1136">
        <v>13.5</v>
      </c>
      <c r="H1136">
        <f t="shared" si="69"/>
        <v>7.0589300000000037</v>
      </c>
      <c r="I1136">
        <f t="shared" si="70"/>
        <v>7.0589300000000035E-2</v>
      </c>
      <c r="J1136">
        <f t="shared" si="71"/>
        <v>1.7083291143496018E-3</v>
      </c>
      <c r="L1136">
        <v>6.1499848116585669</v>
      </c>
    </row>
    <row r="1137" spans="1:12" customFormat="1" hidden="1">
      <c r="A1137" s="10">
        <v>41429</v>
      </c>
      <c r="B1137" s="11">
        <v>0.93402777777777779</v>
      </c>
      <c r="C1137">
        <v>0</v>
      </c>
      <c r="D1137">
        <v>109.11</v>
      </c>
      <c r="E1137">
        <f t="shared" si="68"/>
        <v>8.1069999999999989E-2</v>
      </c>
      <c r="F1137">
        <v>88.46</v>
      </c>
      <c r="G1137">
        <v>13.5</v>
      </c>
      <c r="H1137">
        <f t="shared" si="69"/>
        <v>7.0689300000000088</v>
      </c>
      <c r="I1137">
        <f t="shared" si="70"/>
        <v>7.0689300000000094E-2</v>
      </c>
      <c r="J1137">
        <f t="shared" si="71"/>
        <v>1.7143857851734166E-3</v>
      </c>
      <c r="L1137">
        <v>6.1717888266243</v>
      </c>
    </row>
    <row r="1138" spans="1:12" customFormat="1" hidden="1">
      <c r="A1138" s="10">
        <v>41429</v>
      </c>
      <c r="B1138" s="11">
        <v>0.9375</v>
      </c>
      <c r="C1138">
        <v>0</v>
      </c>
      <c r="D1138">
        <v>109.2</v>
      </c>
      <c r="E1138">
        <f t="shared" si="68"/>
        <v>8.1069999999999989E-2</v>
      </c>
      <c r="F1138">
        <v>88.52</v>
      </c>
      <c r="G1138">
        <v>13.5</v>
      </c>
      <c r="H1138">
        <f t="shared" si="69"/>
        <v>7.09893000000001</v>
      </c>
      <c r="I1138">
        <f t="shared" si="70"/>
        <v>7.0989300000000102E-2</v>
      </c>
      <c r="J1138">
        <f t="shared" si="71"/>
        <v>1.7326330280527306E-3</v>
      </c>
      <c r="K1138">
        <f>J1138*3600</f>
        <v>6.2374789009898306</v>
      </c>
      <c r="L1138" s="1">
        <v>6.2374789009898306</v>
      </c>
    </row>
    <row r="1139" spans="1:12" customFormat="1" hidden="1">
      <c r="A1139" s="10">
        <v>41429</v>
      </c>
      <c r="B1139" s="11">
        <v>0.94097222222222221</v>
      </c>
      <c r="C1139">
        <v>0</v>
      </c>
      <c r="D1139">
        <v>109.31</v>
      </c>
      <c r="E1139">
        <f t="shared" si="68"/>
        <v>8.1069999999999989E-2</v>
      </c>
      <c r="F1139">
        <v>88.64</v>
      </c>
      <c r="G1139">
        <v>13.5</v>
      </c>
      <c r="H1139">
        <f t="shared" si="69"/>
        <v>7.0889300000000048</v>
      </c>
      <c r="I1139">
        <f t="shared" si="70"/>
        <v>7.0889300000000044E-2</v>
      </c>
      <c r="J1139">
        <f t="shared" si="71"/>
        <v>1.7265377329312472E-3</v>
      </c>
      <c r="L1139">
        <v>6.2155358385524897</v>
      </c>
    </row>
    <row r="1140" spans="1:12" customFormat="1" hidden="1">
      <c r="A1140" s="10">
        <v>41429</v>
      </c>
      <c r="B1140" s="11">
        <v>0.94444444444444453</v>
      </c>
      <c r="C1140">
        <v>0</v>
      </c>
      <c r="D1140">
        <v>109.33</v>
      </c>
      <c r="E1140">
        <f t="shared" si="68"/>
        <v>8.1069999999999989E-2</v>
      </c>
      <c r="F1140">
        <v>88.66</v>
      </c>
      <c r="G1140">
        <v>13.5</v>
      </c>
      <c r="H1140">
        <f t="shared" si="69"/>
        <v>7.0889300000000048</v>
      </c>
      <c r="I1140">
        <f t="shared" si="70"/>
        <v>7.0889300000000044E-2</v>
      </c>
      <c r="J1140">
        <f t="shared" si="71"/>
        <v>1.7265377329312472E-3</v>
      </c>
      <c r="L1140">
        <v>6.2155358385524897</v>
      </c>
    </row>
    <row r="1141" spans="1:12" customFormat="1" hidden="1">
      <c r="A1141" s="10">
        <v>41429</v>
      </c>
      <c r="B1141" s="11">
        <v>0.94791666666666663</v>
      </c>
      <c r="C1141">
        <v>0</v>
      </c>
      <c r="D1141">
        <v>109.24</v>
      </c>
      <c r="E1141">
        <f t="shared" si="68"/>
        <v>8.1069999999999989E-2</v>
      </c>
      <c r="F1141">
        <v>88.57</v>
      </c>
      <c r="G1141">
        <v>13.5</v>
      </c>
      <c r="H1141">
        <f t="shared" si="69"/>
        <v>7.0889300000000048</v>
      </c>
      <c r="I1141">
        <f t="shared" si="70"/>
        <v>7.0889300000000044E-2</v>
      </c>
      <c r="J1141">
        <f t="shared" si="71"/>
        <v>1.7265377329312472E-3</v>
      </c>
      <c r="L1141">
        <v>6.2155358385524897</v>
      </c>
    </row>
    <row r="1142" spans="1:12" customFormat="1" hidden="1">
      <c r="A1142" s="10">
        <v>41429</v>
      </c>
      <c r="B1142" s="11">
        <v>0.95138888888888884</v>
      </c>
      <c r="C1142">
        <v>0</v>
      </c>
      <c r="D1142">
        <v>109.25</v>
      </c>
      <c r="E1142">
        <f t="shared" si="68"/>
        <v>8.1069999999999989E-2</v>
      </c>
      <c r="F1142">
        <v>88.55</v>
      </c>
      <c r="G1142">
        <v>13.5</v>
      </c>
      <c r="H1142">
        <f t="shared" si="69"/>
        <v>7.118930000000006</v>
      </c>
      <c r="I1142">
        <f t="shared" si="70"/>
        <v>7.1189300000000066E-2</v>
      </c>
      <c r="J1142">
        <f t="shared" si="71"/>
        <v>1.744862306201369E-3</v>
      </c>
      <c r="L1142">
        <v>6.2815043023249286</v>
      </c>
    </row>
    <row r="1143" spans="1:12" customFormat="1" hidden="1">
      <c r="A1143" s="10">
        <v>41429</v>
      </c>
      <c r="B1143" s="11">
        <v>0.95486111111111116</v>
      </c>
      <c r="C1143">
        <v>0</v>
      </c>
      <c r="D1143">
        <v>109.35</v>
      </c>
      <c r="E1143">
        <f t="shared" si="68"/>
        <v>8.1069999999999989E-2</v>
      </c>
      <c r="F1143">
        <v>88.65</v>
      </c>
      <c r="G1143">
        <v>13.5</v>
      </c>
      <c r="H1143">
        <f t="shared" si="69"/>
        <v>7.1189299999999918</v>
      </c>
      <c r="I1143">
        <f t="shared" si="70"/>
        <v>7.1189299999999914E-2</v>
      </c>
      <c r="J1143">
        <f t="shared" si="71"/>
        <v>1.7448623062013599E-3</v>
      </c>
      <c r="L1143">
        <v>6.2815043023248958</v>
      </c>
    </row>
    <row r="1144" spans="1:12" customFormat="1">
      <c r="A1144" s="10">
        <v>41429</v>
      </c>
      <c r="B1144" s="11">
        <v>0.95833333333333337</v>
      </c>
      <c r="C1144">
        <v>0</v>
      </c>
      <c r="D1144">
        <v>109.36</v>
      </c>
      <c r="E1144">
        <f t="shared" si="68"/>
        <v>8.1069999999999989E-2</v>
      </c>
      <c r="F1144">
        <v>88.68</v>
      </c>
      <c r="G1144">
        <v>13.5</v>
      </c>
      <c r="H1144">
        <f t="shared" si="69"/>
        <v>7.0989299999999957</v>
      </c>
      <c r="I1144">
        <f t="shared" si="70"/>
        <v>7.0989299999999964E-2</v>
      </c>
      <c r="J1144">
        <f t="shared" si="71"/>
        <v>1.7326330280527228E-3</v>
      </c>
      <c r="K1144">
        <f>J1144*3600</f>
        <v>6.2374789009898022</v>
      </c>
      <c r="L1144" s="13">
        <f>K1144*1000/156000</f>
        <v>3.9983839108908986E-2</v>
      </c>
    </row>
    <row r="1145" spans="1:12" customFormat="1" hidden="1">
      <c r="A1145" s="10">
        <v>41429</v>
      </c>
      <c r="B1145" s="11">
        <v>0.96180555555555547</v>
      </c>
      <c r="C1145">
        <v>0</v>
      </c>
      <c r="D1145">
        <v>109.43</v>
      </c>
      <c r="E1145">
        <f t="shared" si="68"/>
        <v>8.1069999999999989E-2</v>
      </c>
      <c r="F1145">
        <v>88.75</v>
      </c>
      <c r="G1145">
        <v>13.5</v>
      </c>
      <c r="H1145">
        <f t="shared" si="69"/>
        <v>7.09893000000001</v>
      </c>
      <c r="I1145">
        <f t="shared" si="70"/>
        <v>7.0989300000000102E-2</v>
      </c>
      <c r="J1145">
        <f t="shared" si="71"/>
        <v>1.7326330280527306E-3</v>
      </c>
      <c r="L1145">
        <v>6.2374789009898306</v>
      </c>
    </row>
    <row r="1146" spans="1:12" customFormat="1" hidden="1">
      <c r="A1146" s="10">
        <v>41429</v>
      </c>
      <c r="B1146" s="11">
        <v>0.96527777777777779</v>
      </c>
      <c r="C1146">
        <v>0</v>
      </c>
      <c r="D1146">
        <v>109.51</v>
      </c>
      <c r="E1146">
        <f t="shared" si="68"/>
        <v>8.1069999999999989E-2</v>
      </c>
      <c r="F1146">
        <v>88.8</v>
      </c>
      <c r="G1146">
        <v>13.5</v>
      </c>
      <c r="H1146">
        <f t="shared" si="69"/>
        <v>7.1289300000000111</v>
      </c>
      <c r="I1146">
        <f t="shared" si="70"/>
        <v>7.1289300000000111E-2</v>
      </c>
      <c r="J1146">
        <f t="shared" si="71"/>
        <v>1.7509963073775712E-3</v>
      </c>
      <c r="L1146">
        <v>6.3035867065592566</v>
      </c>
    </row>
    <row r="1147" spans="1:12" customFormat="1" hidden="1">
      <c r="A1147" s="10">
        <v>41429</v>
      </c>
      <c r="B1147" s="11">
        <v>0.96875</v>
      </c>
      <c r="C1147">
        <v>0</v>
      </c>
      <c r="D1147">
        <v>109.52</v>
      </c>
      <c r="E1147">
        <f t="shared" si="68"/>
        <v>8.1069999999999989E-2</v>
      </c>
      <c r="F1147">
        <v>88.82</v>
      </c>
      <c r="G1147">
        <v>13.5</v>
      </c>
      <c r="H1147">
        <f t="shared" si="69"/>
        <v>7.118930000000006</v>
      </c>
      <c r="I1147">
        <f t="shared" si="70"/>
        <v>7.1189300000000066E-2</v>
      </c>
      <c r="J1147">
        <f t="shared" si="71"/>
        <v>1.744862306201369E-3</v>
      </c>
      <c r="L1147">
        <v>6.2815043023249286</v>
      </c>
    </row>
    <row r="1148" spans="1:12" customFormat="1" hidden="1">
      <c r="A1148" s="10">
        <v>41429</v>
      </c>
      <c r="B1148" s="11">
        <v>0.97222222222222221</v>
      </c>
      <c r="C1148">
        <v>0</v>
      </c>
      <c r="D1148">
        <v>109.45</v>
      </c>
      <c r="E1148">
        <f t="shared" si="68"/>
        <v>8.1069999999999989E-2</v>
      </c>
      <c r="F1148">
        <v>88.78</v>
      </c>
      <c r="G1148">
        <v>13.5</v>
      </c>
      <c r="H1148">
        <f t="shared" si="69"/>
        <v>7.0889300000000048</v>
      </c>
      <c r="I1148">
        <f t="shared" si="70"/>
        <v>7.0889300000000044E-2</v>
      </c>
      <c r="J1148">
        <f t="shared" si="71"/>
        <v>1.7265377329312472E-3</v>
      </c>
      <c r="L1148">
        <v>6.2155358385524897</v>
      </c>
    </row>
    <row r="1149" spans="1:12" customFormat="1" hidden="1">
      <c r="A1149" s="10">
        <v>41429</v>
      </c>
      <c r="B1149" s="11">
        <v>0.97569444444444453</v>
      </c>
      <c r="C1149">
        <v>0</v>
      </c>
      <c r="D1149">
        <v>109.38</v>
      </c>
      <c r="E1149">
        <f t="shared" si="68"/>
        <v>8.1069999999999989E-2</v>
      </c>
      <c r="F1149">
        <v>88.71</v>
      </c>
      <c r="G1149">
        <v>13.5</v>
      </c>
      <c r="H1149">
        <f t="shared" si="69"/>
        <v>7.0889300000000048</v>
      </c>
      <c r="I1149">
        <f t="shared" si="70"/>
        <v>7.0889300000000044E-2</v>
      </c>
      <c r="J1149">
        <f t="shared" si="71"/>
        <v>1.7265377329312472E-3</v>
      </c>
      <c r="L1149">
        <v>6.2155358385524897</v>
      </c>
    </row>
    <row r="1150" spans="1:12" customFormat="1" hidden="1">
      <c r="A1150" s="10">
        <v>41429</v>
      </c>
      <c r="B1150" s="11">
        <v>0.97916666666666663</v>
      </c>
      <c r="C1150">
        <v>0</v>
      </c>
      <c r="D1150">
        <v>109.37</v>
      </c>
      <c r="E1150">
        <f t="shared" si="68"/>
        <v>8.1069999999999989E-2</v>
      </c>
      <c r="F1150">
        <v>88.66</v>
      </c>
      <c r="G1150">
        <v>13.5</v>
      </c>
      <c r="H1150">
        <f t="shared" si="69"/>
        <v>7.1289300000000111</v>
      </c>
      <c r="I1150">
        <f t="shared" si="70"/>
        <v>7.1289300000000111E-2</v>
      </c>
      <c r="J1150">
        <f t="shared" si="71"/>
        <v>1.7509963073775712E-3</v>
      </c>
      <c r="K1150">
        <f>J1150*3600</f>
        <v>6.3035867065592566</v>
      </c>
      <c r="L1150" s="1">
        <v>6.3035867065592566</v>
      </c>
    </row>
    <row r="1151" spans="1:12" customFormat="1" hidden="1">
      <c r="A1151" s="10">
        <v>41429</v>
      </c>
      <c r="B1151" s="11">
        <v>0.98263888888888884</v>
      </c>
      <c r="C1151">
        <v>0</v>
      </c>
      <c r="D1151">
        <v>109.36</v>
      </c>
      <c r="E1151">
        <f t="shared" si="68"/>
        <v>8.1069999999999989E-2</v>
      </c>
      <c r="F1151">
        <v>88.63</v>
      </c>
      <c r="G1151">
        <v>13.5</v>
      </c>
      <c r="H1151">
        <f t="shared" si="69"/>
        <v>7.1489300000000071</v>
      </c>
      <c r="I1151">
        <f t="shared" si="70"/>
        <v>7.1489300000000075E-2</v>
      </c>
      <c r="J1151">
        <f t="shared" si="71"/>
        <v>1.7633030792585389E-3</v>
      </c>
      <c r="L1151">
        <v>6.3478910853307404</v>
      </c>
    </row>
    <row r="1152" spans="1:12" customFormat="1" hidden="1">
      <c r="A1152" s="10">
        <v>41429</v>
      </c>
      <c r="B1152" s="11">
        <v>0.98611111111111116</v>
      </c>
      <c r="C1152">
        <v>0</v>
      </c>
      <c r="D1152">
        <v>109.43</v>
      </c>
      <c r="E1152">
        <f t="shared" si="68"/>
        <v>8.1069999999999989E-2</v>
      </c>
      <c r="F1152">
        <v>88.69</v>
      </c>
      <c r="G1152">
        <v>13.5</v>
      </c>
      <c r="H1152">
        <f t="shared" si="69"/>
        <v>7.1589300000000122</v>
      </c>
      <c r="I1152">
        <f t="shared" si="70"/>
        <v>7.158930000000012E-2</v>
      </c>
      <c r="J1152">
        <f t="shared" si="71"/>
        <v>1.7694758680741789E-3</v>
      </c>
      <c r="L1152">
        <v>6.3701131250670437</v>
      </c>
    </row>
    <row r="1153" spans="1:12" customFormat="1" hidden="1">
      <c r="A1153" s="10">
        <v>41429</v>
      </c>
      <c r="B1153" s="11">
        <v>0.98958333333333337</v>
      </c>
      <c r="C1153">
        <v>0</v>
      </c>
      <c r="D1153">
        <v>109.63</v>
      </c>
      <c r="E1153">
        <f t="shared" si="68"/>
        <v>8.1069999999999989E-2</v>
      </c>
      <c r="F1153">
        <v>88.88</v>
      </c>
      <c r="G1153">
        <v>13.5</v>
      </c>
      <c r="H1153">
        <f t="shared" si="69"/>
        <v>7.1689300000000031</v>
      </c>
      <c r="I1153">
        <f t="shared" si="70"/>
        <v>7.1689300000000025E-2</v>
      </c>
      <c r="J1153">
        <f t="shared" si="71"/>
        <v>1.7756616042032649E-3</v>
      </c>
      <c r="L1153">
        <v>6.3923817751317538</v>
      </c>
    </row>
    <row r="1154" spans="1:12" customFormat="1" hidden="1">
      <c r="A1154" s="10">
        <v>41429</v>
      </c>
      <c r="B1154" s="11">
        <v>0.99305555555555547</v>
      </c>
      <c r="C1154">
        <v>0</v>
      </c>
      <c r="D1154">
        <v>109.56</v>
      </c>
      <c r="E1154">
        <f t="shared" si="68"/>
        <v>8.1069999999999989E-2</v>
      </c>
      <c r="F1154">
        <v>88.83</v>
      </c>
      <c r="G1154">
        <v>13.5</v>
      </c>
      <c r="H1154">
        <f t="shared" si="69"/>
        <v>7.1489300000000071</v>
      </c>
      <c r="I1154">
        <f t="shared" si="70"/>
        <v>7.1489300000000075E-2</v>
      </c>
      <c r="J1154">
        <f t="shared" si="71"/>
        <v>1.7633030792585389E-3</v>
      </c>
      <c r="L1154">
        <v>6.3478910853307404</v>
      </c>
    </row>
    <row r="1155" spans="1:12" customFormat="1" hidden="1">
      <c r="A1155" s="10">
        <v>41429</v>
      </c>
      <c r="B1155" s="11">
        <v>0.99652777777777779</v>
      </c>
      <c r="C1155">
        <v>0</v>
      </c>
      <c r="D1155">
        <v>109.51</v>
      </c>
      <c r="E1155">
        <f t="shared" si="68"/>
        <v>8.1069999999999989E-2</v>
      </c>
      <c r="F1155">
        <v>88.78</v>
      </c>
      <c r="G1155">
        <v>13.5</v>
      </c>
      <c r="H1155">
        <f t="shared" si="69"/>
        <v>7.1489300000000071</v>
      </c>
      <c r="I1155">
        <f t="shared" si="70"/>
        <v>7.1489300000000075E-2</v>
      </c>
      <c r="J1155">
        <f t="shared" si="71"/>
        <v>1.7633030792585389E-3</v>
      </c>
      <c r="L1155">
        <v>6.3478910853307404</v>
      </c>
    </row>
    <row r="1156" spans="1:12" customFormat="1">
      <c r="A1156" s="10">
        <v>41430</v>
      </c>
      <c r="B1156" s="11">
        <v>0</v>
      </c>
      <c r="C1156">
        <v>0</v>
      </c>
      <c r="D1156">
        <v>109.48</v>
      </c>
      <c r="E1156">
        <f t="shared" si="68"/>
        <v>8.1069999999999989E-2</v>
      </c>
      <c r="F1156">
        <v>88.76</v>
      </c>
      <c r="G1156">
        <v>13.5</v>
      </c>
      <c r="H1156">
        <f t="shared" si="69"/>
        <v>7.138930000000002</v>
      </c>
      <c r="I1156">
        <f t="shared" si="70"/>
        <v>7.1389300000000017E-2</v>
      </c>
      <c r="J1156">
        <f t="shared" si="71"/>
        <v>1.7571432287104218E-3</v>
      </c>
      <c r="K1156">
        <f>J1156*3600</f>
        <v>6.3257156233575182</v>
      </c>
      <c r="L1156" s="13">
        <f>K1156*1000/156000</f>
        <v>4.0549459124086654E-2</v>
      </c>
    </row>
    <row r="1157" spans="1:12" customFormat="1" hidden="1">
      <c r="A1157" s="10">
        <v>41430</v>
      </c>
      <c r="B1157" s="11">
        <v>3.472222222222222E-3</v>
      </c>
      <c r="C1157">
        <v>0</v>
      </c>
      <c r="D1157">
        <v>109.49</v>
      </c>
      <c r="E1157">
        <f t="shared" ref="E1157:E1220" si="72">(435-368)*1.21/1000</f>
        <v>8.1069999999999989E-2</v>
      </c>
      <c r="F1157">
        <v>88.72</v>
      </c>
      <c r="G1157">
        <v>13.5</v>
      </c>
      <c r="H1157">
        <f t="shared" ref="H1157:H1220" si="73">D1157-E1157-F1157-G1157</f>
        <v>7.1889299999999992</v>
      </c>
      <c r="I1157">
        <f t="shared" ref="I1157:I1220" si="74">H1157/100</f>
        <v>7.1889299999999989E-2</v>
      </c>
      <c r="J1157">
        <f t="shared" ref="J1157:J1220" si="75">1.2904*I1157^(5/2)</f>
        <v>1.7880719545539773E-3</v>
      </c>
      <c r="L1157">
        <v>6.4370590363943183</v>
      </c>
    </row>
    <row r="1158" spans="1:12" customFormat="1" hidden="1">
      <c r="A1158" s="10">
        <v>41430</v>
      </c>
      <c r="B1158" s="11">
        <v>6.9444444444444441E-3</v>
      </c>
      <c r="C1158">
        <v>0</v>
      </c>
      <c r="D1158">
        <v>109.49</v>
      </c>
      <c r="E1158">
        <f t="shared" si="72"/>
        <v>8.1069999999999989E-2</v>
      </c>
      <c r="F1158">
        <v>88.73</v>
      </c>
      <c r="G1158">
        <v>13.5</v>
      </c>
      <c r="H1158">
        <f t="shared" si="73"/>
        <v>7.178929999999994</v>
      </c>
      <c r="I1158">
        <f t="shared" si="74"/>
        <v>7.1789299999999945E-2</v>
      </c>
      <c r="J1158">
        <f t="shared" si="75"/>
        <v>1.7818602966854233E-3</v>
      </c>
      <c r="L1158">
        <v>6.4146970680675244</v>
      </c>
    </row>
    <row r="1159" spans="1:12" customFormat="1" hidden="1">
      <c r="A1159" s="10">
        <v>41430</v>
      </c>
      <c r="B1159" s="11">
        <v>1.0416666666666666E-2</v>
      </c>
      <c r="C1159">
        <v>0</v>
      </c>
      <c r="D1159">
        <v>109.52</v>
      </c>
      <c r="E1159">
        <f t="shared" si="72"/>
        <v>8.1069999999999989E-2</v>
      </c>
      <c r="F1159">
        <v>88.75</v>
      </c>
      <c r="G1159">
        <v>13.5</v>
      </c>
      <c r="H1159">
        <f t="shared" si="73"/>
        <v>7.1889299999999992</v>
      </c>
      <c r="I1159">
        <f t="shared" si="74"/>
        <v>7.1889299999999989E-2</v>
      </c>
      <c r="J1159">
        <f t="shared" si="75"/>
        <v>1.7880719545539773E-3</v>
      </c>
      <c r="L1159">
        <v>6.4370590363943183</v>
      </c>
    </row>
    <row r="1160" spans="1:12" customFormat="1" hidden="1">
      <c r="A1160" s="10">
        <v>41430</v>
      </c>
      <c r="B1160" s="11">
        <v>1.3888888888888888E-2</v>
      </c>
      <c r="C1160">
        <v>0</v>
      </c>
      <c r="D1160">
        <v>109.47</v>
      </c>
      <c r="E1160">
        <f t="shared" si="72"/>
        <v>8.1069999999999989E-2</v>
      </c>
      <c r="F1160">
        <v>88.73</v>
      </c>
      <c r="G1160">
        <v>13.5</v>
      </c>
      <c r="H1160">
        <f t="shared" si="73"/>
        <v>7.158929999999998</v>
      </c>
      <c r="I1160">
        <f t="shared" si="74"/>
        <v>7.1589299999999981E-2</v>
      </c>
      <c r="J1160">
        <f t="shared" si="75"/>
        <v>1.7694758680741711E-3</v>
      </c>
      <c r="L1160">
        <v>6.3701131250670162</v>
      </c>
    </row>
    <row r="1161" spans="1:12" customFormat="1" hidden="1">
      <c r="A1161" s="10">
        <v>41430</v>
      </c>
      <c r="B1161" s="11">
        <v>1.7361111111111112E-2</v>
      </c>
      <c r="C1161">
        <v>0</v>
      </c>
      <c r="D1161">
        <v>109.56</v>
      </c>
      <c r="E1161">
        <f t="shared" si="72"/>
        <v>8.1069999999999989E-2</v>
      </c>
      <c r="F1161">
        <v>88.77</v>
      </c>
      <c r="G1161">
        <v>13.5</v>
      </c>
      <c r="H1161">
        <f t="shared" si="73"/>
        <v>7.2089300000000094</v>
      </c>
      <c r="I1161">
        <f t="shared" si="74"/>
        <v>7.2089300000000092E-2</v>
      </c>
      <c r="J1161">
        <f t="shared" si="75"/>
        <v>1.8005342025520688E-3</v>
      </c>
      <c r="L1161">
        <v>6.4819231291874475</v>
      </c>
    </row>
    <row r="1162" spans="1:12" customFormat="1" hidden="1">
      <c r="A1162" s="10">
        <v>41430</v>
      </c>
      <c r="B1162" s="11">
        <v>2.0833333333333332E-2</v>
      </c>
      <c r="C1162">
        <v>0</v>
      </c>
      <c r="D1162">
        <v>109.58</v>
      </c>
      <c r="E1162">
        <f t="shared" si="72"/>
        <v>8.1069999999999989E-2</v>
      </c>
      <c r="F1162">
        <v>88.8</v>
      </c>
      <c r="G1162">
        <v>13.5</v>
      </c>
      <c r="H1162">
        <f t="shared" si="73"/>
        <v>7.1989300000000043</v>
      </c>
      <c r="I1162">
        <f t="shared" si="74"/>
        <v>7.1989300000000048E-2</v>
      </c>
      <c r="J1162">
        <f t="shared" si="75"/>
        <v>1.794296586835943E-3</v>
      </c>
      <c r="K1162">
        <f>J1162*3600</f>
        <v>6.4594677126093947</v>
      </c>
      <c r="L1162" s="1">
        <v>6.4594677126093947</v>
      </c>
    </row>
    <row r="1163" spans="1:12" customFormat="1" hidden="1">
      <c r="A1163" s="10">
        <v>41430</v>
      </c>
      <c r="B1163" s="11">
        <v>2.4305555555555556E-2</v>
      </c>
      <c r="C1163">
        <v>0</v>
      </c>
      <c r="D1163">
        <v>109.63</v>
      </c>
      <c r="E1163">
        <f t="shared" si="72"/>
        <v>8.1069999999999989E-2</v>
      </c>
      <c r="F1163">
        <v>88.84</v>
      </c>
      <c r="G1163">
        <v>13.5</v>
      </c>
      <c r="H1163">
        <f t="shared" si="73"/>
        <v>7.2089299999999952</v>
      </c>
      <c r="I1163">
        <f t="shared" si="74"/>
        <v>7.2089299999999953E-2</v>
      </c>
      <c r="J1163">
        <f t="shared" si="75"/>
        <v>1.8005342025520592E-3</v>
      </c>
      <c r="L1163">
        <v>6.4819231291874129</v>
      </c>
    </row>
    <row r="1164" spans="1:12" customFormat="1" hidden="1">
      <c r="A1164" s="10">
        <v>41430</v>
      </c>
      <c r="B1164" s="11">
        <v>2.7777777777777776E-2</v>
      </c>
      <c r="C1164">
        <v>0</v>
      </c>
      <c r="D1164">
        <v>109.63</v>
      </c>
      <c r="E1164">
        <f t="shared" si="72"/>
        <v>8.1069999999999989E-2</v>
      </c>
      <c r="F1164">
        <v>88.83</v>
      </c>
      <c r="G1164">
        <v>13.5</v>
      </c>
      <c r="H1164">
        <f t="shared" si="73"/>
        <v>7.2189300000000003</v>
      </c>
      <c r="I1164">
        <f t="shared" si="74"/>
        <v>7.2189299999999998E-2</v>
      </c>
      <c r="J1164">
        <f t="shared" si="75"/>
        <v>1.8067848107168336E-3</v>
      </c>
      <c r="L1164">
        <v>6.5044253185806014</v>
      </c>
    </row>
    <row r="1165" spans="1:12" customFormat="1" hidden="1">
      <c r="A1165" s="10">
        <v>41430</v>
      </c>
      <c r="B1165" s="11">
        <v>3.125E-2</v>
      </c>
      <c r="C1165">
        <v>0</v>
      </c>
      <c r="D1165">
        <v>109.61</v>
      </c>
      <c r="E1165">
        <f t="shared" si="72"/>
        <v>8.1069999999999989E-2</v>
      </c>
      <c r="F1165">
        <v>88.81</v>
      </c>
      <c r="G1165">
        <v>13.5</v>
      </c>
      <c r="H1165">
        <f t="shared" si="73"/>
        <v>7.2189300000000003</v>
      </c>
      <c r="I1165">
        <f t="shared" si="74"/>
        <v>7.2189299999999998E-2</v>
      </c>
      <c r="J1165">
        <f t="shared" si="75"/>
        <v>1.8067848107168336E-3</v>
      </c>
      <c r="L1165">
        <v>6.5044253185806014</v>
      </c>
    </row>
    <row r="1166" spans="1:12" customFormat="1" hidden="1">
      <c r="A1166" s="10">
        <v>41430</v>
      </c>
      <c r="B1166" s="11">
        <v>3.4722222222222224E-2</v>
      </c>
      <c r="C1166">
        <v>0</v>
      </c>
      <c r="D1166">
        <v>109.65</v>
      </c>
      <c r="E1166">
        <f t="shared" si="72"/>
        <v>8.1069999999999989E-2</v>
      </c>
      <c r="F1166">
        <v>88.85</v>
      </c>
      <c r="G1166">
        <v>13.5</v>
      </c>
      <c r="H1166">
        <f t="shared" si="73"/>
        <v>7.2189300000000145</v>
      </c>
      <c r="I1166">
        <f t="shared" si="74"/>
        <v>7.2189300000000151E-2</v>
      </c>
      <c r="J1166">
        <f t="shared" si="75"/>
        <v>1.8067848107168414E-3</v>
      </c>
      <c r="L1166">
        <v>6.5044253185806289</v>
      </c>
    </row>
    <row r="1167" spans="1:12" customFormat="1" hidden="1">
      <c r="A1167" s="10">
        <v>41430</v>
      </c>
      <c r="B1167" s="11">
        <v>3.8194444444444441E-2</v>
      </c>
      <c r="C1167">
        <v>0</v>
      </c>
      <c r="D1167">
        <v>109.62</v>
      </c>
      <c r="E1167">
        <f t="shared" si="72"/>
        <v>8.1069999999999989E-2</v>
      </c>
      <c r="F1167">
        <v>88.84</v>
      </c>
      <c r="G1167">
        <v>13.5</v>
      </c>
      <c r="H1167">
        <f t="shared" si="73"/>
        <v>7.1989300000000043</v>
      </c>
      <c r="I1167">
        <f t="shared" si="74"/>
        <v>7.1989300000000048E-2</v>
      </c>
      <c r="J1167">
        <f t="shared" si="75"/>
        <v>1.794296586835943E-3</v>
      </c>
      <c r="L1167">
        <v>6.4594677126093947</v>
      </c>
    </row>
    <row r="1168" spans="1:12" customFormat="1">
      <c r="A1168" s="10">
        <v>41430</v>
      </c>
      <c r="B1168" s="11">
        <v>4.1666666666666664E-2</v>
      </c>
      <c r="C1168">
        <v>0</v>
      </c>
      <c r="D1168">
        <v>109.69</v>
      </c>
      <c r="E1168">
        <f t="shared" si="72"/>
        <v>8.1069999999999989E-2</v>
      </c>
      <c r="F1168">
        <v>88.89</v>
      </c>
      <c r="G1168">
        <v>13.5</v>
      </c>
      <c r="H1168">
        <f t="shared" si="73"/>
        <v>7.2189300000000003</v>
      </c>
      <c r="I1168">
        <f t="shared" si="74"/>
        <v>7.2189299999999998E-2</v>
      </c>
      <c r="J1168">
        <f t="shared" si="75"/>
        <v>1.8067848107168336E-3</v>
      </c>
      <c r="K1168">
        <f>J1168*3600</f>
        <v>6.5044253185806014</v>
      </c>
      <c r="L1168" s="13">
        <f>K1168*1000/156000</f>
        <v>4.1695034093465394E-2</v>
      </c>
    </row>
    <row r="1169" spans="1:12" customFormat="1" hidden="1">
      <c r="A1169" s="10">
        <v>41430</v>
      </c>
      <c r="B1169" s="11">
        <v>4.5138888888888888E-2</v>
      </c>
      <c r="C1169">
        <v>0</v>
      </c>
      <c r="D1169">
        <v>109.7</v>
      </c>
      <c r="E1169">
        <f t="shared" si="72"/>
        <v>8.1069999999999989E-2</v>
      </c>
      <c r="F1169">
        <v>88.9</v>
      </c>
      <c r="G1169">
        <v>13.5</v>
      </c>
      <c r="H1169">
        <f t="shared" si="73"/>
        <v>7.2189300000000003</v>
      </c>
      <c r="I1169">
        <f t="shared" si="74"/>
        <v>7.2189299999999998E-2</v>
      </c>
      <c r="J1169">
        <f t="shared" si="75"/>
        <v>1.8067848107168336E-3</v>
      </c>
      <c r="L1169">
        <v>6.5044253185806014</v>
      </c>
    </row>
    <row r="1170" spans="1:12" customFormat="1" hidden="1">
      <c r="A1170" s="10">
        <v>41430</v>
      </c>
      <c r="B1170" s="11">
        <v>4.8611111111111112E-2</v>
      </c>
      <c r="C1170">
        <v>0</v>
      </c>
      <c r="D1170">
        <v>109.73</v>
      </c>
      <c r="E1170">
        <f t="shared" si="72"/>
        <v>8.1069999999999989E-2</v>
      </c>
      <c r="F1170">
        <v>88.94</v>
      </c>
      <c r="G1170">
        <v>13.5</v>
      </c>
      <c r="H1170">
        <f t="shared" si="73"/>
        <v>7.2089300000000094</v>
      </c>
      <c r="I1170">
        <f t="shared" si="74"/>
        <v>7.2089300000000092E-2</v>
      </c>
      <c r="J1170">
        <f t="shared" si="75"/>
        <v>1.8005342025520688E-3</v>
      </c>
      <c r="L1170">
        <v>6.4819231291874475</v>
      </c>
    </row>
    <row r="1171" spans="1:12" customFormat="1" hidden="1">
      <c r="A1171" s="10">
        <v>41430</v>
      </c>
      <c r="B1171" s="11">
        <v>5.2083333333333336E-2</v>
      </c>
      <c r="C1171">
        <v>0</v>
      </c>
      <c r="D1171">
        <v>109.73</v>
      </c>
      <c r="E1171">
        <f t="shared" si="72"/>
        <v>8.1069999999999989E-2</v>
      </c>
      <c r="F1171">
        <v>88.95</v>
      </c>
      <c r="G1171">
        <v>13.5</v>
      </c>
      <c r="H1171">
        <f t="shared" si="73"/>
        <v>7.1989300000000043</v>
      </c>
      <c r="I1171">
        <f t="shared" si="74"/>
        <v>7.1989300000000048E-2</v>
      </c>
      <c r="J1171">
        <f t="shared" si="75"/>
        <v>1.794296586835943E-3</v>
      </c>
      <c r="L1171">
        <v>6.4594677126093947</v>
      </c>
    </row>
    <row r="1172" spans="1:12" customFormat="1" hidden="1">
      <c r="A1172" s="10">
        <v>41430</v>
      </c>
      <c r="B1172" s="11">
        <v>5.5555555555555552E-2</v>
      </c>
      <c r="C1172">
        <v>0</v>
      </c>
      <c r="D1172">
        <v>109.78</v>
      </c>
      <c r="E1172">
        <f t="shared" si="72"/>
        <v>8.1069999999999989E-2</v>
      </c>
      <c r="F1172">
        <v>88.97</v>
      </c>
      <c r="G1172">
        <v>13.5</v>
      </c>
      <c r="H1172">
        <f t="shared" si="73"/>
        <v>7.2289300000000054</v>
      </c>
      <c r="I1172">
        <f t="shared" si="74"/>
        <v>7.2289300000000056E-2</v>
      </c>
      <c r="J1172">
        <f t="shared" si="75"/>
        <v>1.8130484203384882E-3</v>
      </c>
      <c r="L1172">
        <v>6.5269743132185578</v>
      </c>
    </row>
    <row r="1173" spans="1:12" customFormat="1" hidden="1">
      <c r="A1173" s="10">
        <v>41430</v>
      </c>
      <c r="B1173" s="11">
        <v>5.9027777777777783E-2</v>
      </c>
      <c r="C1173">
        <v>0</v>
      </c>
      <c r="D1173">
        <v>109.79</v>
      </c>
      <c r="E1173">
        <f t="shared" si="72"/>
        <v>8.1069999999999989E-2</v>
      </c>
      <c r="F1173">
        <v>89.02</v>
      </c>
      <c r="G1173">
        <v>13.5</v>
      </c>
      <c r="H1173">
        <f t="shared" si="73"/>
        <v>7.1889300000000134</v>
      </c>
      <c r="I1173">
        <f t="shared" si="74"/>
        <v>7.1889300000000128E-2</v>
      </c>
      <c r="J1173">
        <f t="shared" si="75"/>
        <v>1.7880719545539856E-3</v>
      </c>
      <c r="L1173">
        <v>6.4370590363943476</v>
      </c>
    </row>
    <row r="1174" spans="1:12" customFormat="1" hidden="1">
      <c r="A1174" s="10">
        <v>41430</v>
      </c>
      <c r="B1174" s="11">
        <v>6.25E-2</v>
      </c>
      <c r="C1174">
        <v>0</v>
      </c>
      <c r="D1174">
        <v>109.71</v>
      </c>
      <c r="E1174">
        <f t="shared" si="72"/>
        <v>8.1069999999999989E-2</v>
      </c>
      <c r="F1174">
        <v>88.91</v>
      </c>
      <c r="G1174">
        <v>13.5</v>
      </c>
      <c r="H1174">
        <f t="shared" si="73"/>
        <v>7.2189300000000003</v>
      </c>
      <c r="I1174">
        <f t="shared" si="74"/>
        <v>7.2189299999999998E-2</v>
      </c>
      <c r="J1174">
        <f t="shared" si="75"/>
        <v>1.8067848107168336E-3</v>
      </c>
      <c r="K1174">
        <f>J1174*3600</f>
        <v>6.5044253185806014</v>
      </c>
      <c r="L1174" s="1">
        <v>6.5044253185806014</v>
      </c>
    </row>
    <row r="1175" spans="1:12" customFormat="1" hidden="1">
      <c r="A1175" s="10">
        <v>41430</v>
      </c>
      <c r="B1175" s="11">
        <v>6.5972222222222224E-2</v>
      </c>
      <c r="C1175">
        <v>0</v>
      </c>
      <c r="D1175">
        <v>109.73</v>
      </c>
      <c r="E1175">
        <f t="shared" si="72"/>
        <v>8.1069999999999989E-2</v>
      </c>
      <c r="F1175">
        <v>88.92</v>
      </c>
      <c r="G1175">
        <v>13.5</v>
      </c>
      <c r="H1175">
        <f t="shared" si="73"/>
        <v>7.2289300000000054</v>
      </c>
      <c r="I1175">
        <f t="shared" si="74"/>
        <v>7.2289300000000056E-2</v>
      </c>
      <c r="J1175">
        <f t="shared" si="75"/>
        <v>1.8130484203384882E-3</v>
      </c>
      <c r="L1175">
        <v>6.5269743132185578</v>
      </c>
    </row>
    <row r="1176" spans="1:12" customFormat="1" hidden="1">
      <c r="A1176" s="10">
        <v>41430</v>
      </c>
      <c r="B1176" s="11">
        <v>6.9444444444444434E-2</v>
      </c>
      <c r="C1176">
        <v>0</v>
      </c>
      <c r="D1176">
        <v>109.71</v>
      </c>
      <c r="E1176">
        <f t="shared" si="72"/>
        <v>8.1069999999999989E-2</v>
      </c>
      <c r="F1176">
        <v>88.85</v>
      </c>
      <c r="G1176">
        <v>13.5</v>
      </c>
      <c r="H1176">
        <f t="shared" si="73"/>
        <v>7.2789300000000026</v>
      </c>
      <c r="I1176">
        <f t="shared" si="74"/>
        <v>7.2789300000000029E-2</v>
      </c>
      <c r="J1176">
        <f t="shared" si="75"/>
        <v>1.8445618051523612E-3</v>
      </c>
      <c r="L1176">
        <v>6.6404224985485003</v>
      </c>
    </row>
    <row r="1177" spans="1:12" customFormat="1" hidden="1">
      <c r="A1177" s="10">
        <v>41430</v>
      </c>
      <c r="B1177" s="11">
        <v>7.2916666666666671E-2</v>
      </c>
      <c r="C1177">
        <v>0</v>
      </c>
      <c r="D1177">
        <v>109.69</v>
      </c>
      <c r="E1177">
        <f t="shared" si="72"/>
        <v>8.1069999999999989E-2</v>
      </c>
      <c r="F1177">
        <v>88.85</v>
      </c>
      <c r="G1177">
        <v>13.5</v>
      </c>
      <c r="H1177">
        <f t="shared" si="73"/>
        <v>7.2589300000000065</v>
      </c>
      <c r="I1177">
        <f t="shared" si="74"/>
        <v>7.2589300000000065E-2</v>
      </c>
      <c r="J1177">
        <f t="shared" si="75"/>
        <v>1.8319173479336194E-3</v>
      </c>
      <c r="L1177">
        <v>6.5949024525610298</v>
      </c>
    </row>
    <row r="1178" spans="1:12" customFormat="1" hidden="1">
      <c r="A1178" s="10">
        <v>41430</v>
      </c>
      <c r="B1178" s="11">
        <v>7.6388888888888895E-2</v>
      </c>
      <c r="C1178">
        <v>0</v>
      </c>
      <c r="D1178">
        <v>109.61</v>
      </c>
      <c r="E1178">
        <f t="shared" si="72"/>
        <v>8.1069999999999989E-2</v>
      </c>
      <c r="F1178">
        <v>88.8</v>
      </c>
      <c r="G1178">
        <v>13.5</v>
      </c>
      <c r="H1178">
        <f t="shared" si="73"/>
        <v>7.2289300000000054</v>
      </c>
      <c r="I1178">
        <f t="shared" si="74"/>
        <v>7.2289300000000056E-2</v>
      </c>
      <c r="J1178">
        <f t="shared" si="75"/>
        <v>1.8130484203384882E-3</v>
      </c>
      <c r="L1178">
        <v>6.5269743132185578</v>
      </c>
    </row>
    <row r="1179" spans="1:12" customFormat="1" hidden="1">
      <c r="A1179" s="10">
        <v>41430</v>
      </c>
      <c r="B1179" s="11">
        <v>7.9861111111111105E-2</v>
      </c>
      <c r="C1179">
        <v>0</v>
      </c>
      <c r="D1179">
        <v>109.64</v>
      </c>
      <c r="E1179">
        <f t="shared" si="72"/>
        <v>8.1069999999999989E-2</v>
      </c>
      <c r="F1179">
        <v>88.83</v>
      </c>
      <c r="G1179">
        <v>13.5</v>
      </c>
      <c r="H1179">
        <f t="shared" si="73"/>
        <v>7.2289300000000054</v>
      </c>
      <c r="I1179">
        <f t="shared" si="74"/>
        <v>7.2289300000000056E-2</v>
      </c>
      <c r="J1179">
        <f t="shared" si="75"/>
        <v>1.8130484203384882E-3</v>
      </c>
      <c r="L1179">
        <v>6.5269743132185578</v>
      </c>
    </row>
    <row r="1180" spans="1:12" customFormat="1">
      <c r="A1180" s="10">
        <v>41430</v>
      </c>
      <c r="B1180" s="11">
        <v>8.3333333333333329E-2</v>
      </c>
      <c r="C1180">
        <v>0</v>
      </c>
      <c r="D1180">
        <v>109.69</v>
      </c>
      <c r="E1180">
        <f t="shared" si="72"/>
        <v>8.1069999999999989E-2</v>
      </c>
      <c r="F1180">
        <v>88.86</v>
      </c>
      <c r="G1180">
        <v>13.5</v>
      </c>
      <c r="H1180">
        <f t="shared" si="73"/>
        <v>7.2489300000000014</v>
      </c>
      <c r="I1180">
        <f t="shared" si="74"/>
        <v>7.248930000000002E-2</v>
      </c>
      <c r="J1180">
        <f t="shared" si="75"/>
        <v>1.8256146799542101E-3</v>
      </c>
      <c r="K1180">
        <f>J1180*3600</f>
        <v>6.5722128478351562</v>
      </c>
      <c r="L1180" s="13">
        <f>K1180*1000/156000</f>
        <v>4.2129569537404848E-2</v>
      </c>
    </row>
    <row r="1181" spans="1:12" customFormat="1" hidden="1">
      <c r="A1181" s="10">
        <v>41430</v>
      </c>
      <c r="B1181" s="11">
        <v>8.6805555555555566E-2</v>
      </c>
      <c r="C1181">
        <v>0</v>
      </c>
      <c r="D1181">
        <v>109.61</v>
      </c>
      <c r="E1181">
        <f t="shared" si="72"/>
        <v>8.1069999999999989E-2</v>
      </c>
      <c r="F1181">
        <v>88.78</v>
      </c>
      <c r="G1181">
        <v>13.5</v>
      </c>
      <c r="H1181">
        <f t="shared" si="73"/>
        <v>7.2489300000000014</v>
      </c>
      <c r="I1181">
        <f t="shared" si="74"/>
        <v>7.248930000000002E-2</v>
      </c>
      <c r="J1181">
        <f t="shared" si="75"/>
        <v>1.8256146799542101E-3</v>
      </c>
      <c r="L1181">
        <v>6.5722128478351562</v>
      </c>
    </row>
    <row r="1182" spans="1:12" customFormat="1" hidden="1">
      <c r="A1182" s="10">
        <v>41430</v>
      </c>
      <c r="B1182" s="11">
        <v>9.0277777777777776E-2</v>
      </c>
      <c r="C1182">
        <v>0</v>
      </c>
      <c r="D1182">
        <v>109.6</v>
      </c>
      <c r="E1182">
        <f t="shared" si="72"/>
        <v>8.1069999999999989E-2</v>
      </c>
      <c r="F1182">
        <v>88.75</v>
      </c>
      <c r="G1182">
        <v>13.5</v>
      </c>
      <c r="H1182">
        <f t="shared" si="73"/>
        <v>7.2689299999999974</v>
      </c>
      <c r="I1182">
        <f t="shared" si="74"/>
        <v>7.2689299999999971E-2</v>
      </c>
      <c r="J1182">
        <f t="shared" si="75"/>
        <v>1.8382330533406063E-3</v>
      </c>
      <c r="L1182">
        <v>6.6176389920261824</v>
      </c>
    </row>
    <row r="1183" spans="1:12" customFormat="1" hidden="1">
      <c r="A1183" s="10">
        <v>41430</v>
      </c>
      <c r="B1183" s="11">
        <v>9.375E-2</v>
      </c>
      <c r="C1183">
        <v>0</v>
      </c>
      <c r="D1183">
        <v>109.54</v>
      </c>
      <c r="E1183">
        <f t="shared" si="72"/>
        <v>8.1069999999999989E-2</v>
      </c>
      <c r="F1183">
        <v>88.7</v>
      </c>
      <c r="G1183">
        <v>13.5</v>
      </c>
      <c r="H1183">
        <f t="shared" si="73"/>
        <v>7.2589300000000065</v>
      </c>
      <c r="I1183">
        <f t="shared" si="74"/>
        <v>7.2589300000000065E-2</v>
      </c>
      <c r="J1183">
        <f t="shared" si="75"/>
        <v>1.8319173479336194E-3</v>
      </c>
      <c r="L1183">
        <v>6.5949024525610298</v>
      </c>
    </row>
    <row r="1184" spans="1:12" customFormat="1" hidden="1">
      <c r="A1184" s="10">
        <v>41430</v>
      </c>
      <c r="B1184" s="11">
        <v>9.7222222222222224E-2</v>
      </c>
      <c r="C1184">
        <v>0</v>
      </c>
      <c r="D1184">
        <v>109.51</v>
      </c>
      <c r="E1184">
        <f t="shared" si="72"/>
        <v>8.1069999999999989E-2</v>
      </c>
      <c r="F1184">
        <v>88.65</v>
      </c>
      <c r="G1184">
        <v>13.5</v>
      </c>
      <c r="H1184">
        <f t="shared" si="73"/>
        <v>7.2789300000000026</v>
      </c>
      <c r="I1184">
        <f t="shared" si="74"/>
        <v>7.2789300000000029E-2</v>
      </c>
      <c r="J1184">
        <f t="shared" si="75"/>
        <v>1.8445618051523612E-3</v>
      </c>
      <c r="L1184">
        <v>6.6404224985485003</v>
      </c>
    </row>
    <row r="1185" spans="1:12" customFormat="1" hidden="1">
      <c r="A1185" s="10">
        <v>41430</v>
      </c>
      <c r="B1185" s="11">
        <v>0.10069444444444443</v>
      </c>
      <c r="C1185">
        <v>0</v>
      </c>
      <c r="D1185">
        <v>109.47</v>
      </c>
      <c r="E1185">
        <f t="shared" si="72"/>
        <v>8.1069999999999989E-2</v>
      </c>
      <c r="F1185">
        <v>88.61</v>
      </c>
      <c r="G1185">
        <v>13.5</v>
      </c>
      <c r="H1185">
        <f t="shared" si="73"/>
        <v>7.2789300000000026</v>
      </c>
      <c r="I1185">
        <f t="shared" si="74"/>
        <v>7.2789300000000029E-2</v>
      </c>
      <c r="J1185">
        <f t="shared" si="75"/>
        <v>1.8445618051523612E-3</v>
      </c>
      <c r="L1185">
        <v>6.6404224985485003</v>
      </c>
    </row>
    <row r="1186" spans="1:12" customFormat="1" hidden="1">
      <c r="A1186" s="10">
        <v>41430</v>
      </c>
      <c r="B1186" s="11">
        <v>0.10416666666666667</v>
      </c>
      <c r="C1186">
        <v>0</v>
      </c>
      <c r="D1186">
        <v>109.46</v>
      </c>
      <c r="E1186">
        <f t="shared" si="72"/>
        <v>8.1069999999999989E-2</v>
      </c>
      <c r="F1186">
        <v>88.62</v>
      </c>
      <c r="G1186">
        <v>13.5</v>
      </c>
      <c r="H1186">
        <f t="shared" si="73"/>
        <v>7.2589299999999923</v>
      </c>
      <c r="I1186">
        <f t="shared" si="74"/>
        <v>7.2589299999999926E-2</v>
      </c>
      <c r="J1186">
        <f t="shared" si="75"/>
        <v>1.8319173479336111E-3</v>
      </c>
      <c r="K1186">
        <f>J1186*3600</f>
        <v>6.5949024525610005</v>
      </c>
      <c r="L1186" s="1">
        <v>6.5949024525610005</v>
      </c>
    </row>
    <row r="1187" spans="1:12" customFormat="1" hidden="1">
      <c r="A1187" s="10">
        <v>41430</v>
      </c>
      <c r="B1187" s="11">
        <v>0.1076388888888889</v>
      </c>
      <c r="C1187">
        <v>0</v>
      </c>
      <c r="D1187">
        <v>109.52</v>
      </c>
      <c r="E1187">
        <f t="shared" si="72"/>
        <v>8.1069999999999989E-2</v>
      </c>
      <c r="F1187">
        <v>88.66</v>
      </c>
      <c r="G1187">
        <v>13.5</v>
      </c>
      <c r="H1187">
        <f t="shared" si="73"/>
        <v>7.2789300000000026</v>
      </c>
      <c r="I1187">
        <f t="shared" si="74"/>
        <v>7.2789300000000029E-2</v>
      </c>
      <c r="J1187">
        <f t="shared" si="75"/>
        <v>1.8445618051523612E-3</v>
      </c>
      <c r="L1187">
        <v>6.6404224985485003</v>
      </c>
    </row>
    <row r="1188" spans="1:12" customFormat="1" hidden="1">
      <c r="A1188" s="10">
        <v>41430</v>
      </c>
      <c r="B1188" s="11">
        <v>0.1111111111111111</v>
      </c>
      <c r="C1188">
        <v>0</v>
      </c>
      <c r="D1188">
        <v>109.56</v>
      </c>
      <c r="E1188">
        <f t="shared" si="72"/>
        <v>8.1069999999999989E-2</v>
      </c>
      <c r="F1188">
        <v>88.68</v>
      </c>
      <c r="G1188">
        <v>13.5</v>
      </c>
      <c r="H1188">
        <f t="shared" si="73"/>
        <v>7.2989299999999986</v>
      </c>
      <c r="I1188">
        <f t="shared" si="74"/>
        <v>7.2989299999999979E-2</v>
      </c>
      <c r="J1188">
        <f t="shared" si="75"/>
        <v>1.8572584838680126E-3</v>
      </c>
      <c r="L1188">
        <v>6.6861305419248449</v>
      </c>
    </row>
    <row r="1189" spans="1:12" customFormat="1" hidden="1">
      <c r="A1189" s="10">
        <v>41430</v>
      </c>
      <c r="B1189" s="11">
        <v>0.11458333333333333</v>
      </c>
      <c r="C1189">
        <v>0</v>
      </c>
      <c r="D1189">
        <v>109.55</v>
      </c>
      <c r="E1189">
        <f t="shared" si="72"/>
        <v>8.1069999999999989E-2</v>
      </c>
      <c r="F1189">
        <v>88.71</v>
      </c>
      <c r="G1189">
        <v>13.5</v>
      </c>
      <c r="H1189">
        <f t="shared" si="73"/>
        <v>7.2589300000000065</v>
      </c>
      <c r="I1189">
        <f t="shared" si="74"/>
        <v>7.2589300000000065E-2</v>
      </c>
      <c r="J1189">
        <f t="shared" si="75"/>
        <v>1.8319173479336194E-3</v>
      </c>
      <c r="L1189">
        <v>6.5949024525610298</v>
      </c>
    </row>
    <row r="1190" spans="1:12" customFormat="1" hidden="1">
      <c r="A1190" s="10">
        <v>41430</v>
      </c>
      <c r="B1190" s="11">
        <v>0.11805555555555557</v>
      </c>
      <c r="C1190">
        <v>0</v>
      </c>
      <c r="D1190">
        <v>109.57</v>
      </c>
      <c r="E1190">
        <f t="shared" si="72"/>
        <v>8.1069999999999989E-2</v>
      </c>
      <c r="F1190">
        <v>88.71</v>
      </c>
      <c r="G1190">
        <v>13.5</v>
      </c>
      <c r="H1190">
        <f t="shared" si="73"/>
        <v>7.2789300000000026</v>
      </c>
      <c r="I1190">
        <f t="shared" si="74"/>
        <v>7.2789300000000029E-2</v>
      </c>
      <c r="J1190">
        <f t="shared" si="75"/>
        <v>1.8445618051523612E-3</v>
      </c>
      <c r="L1190">
        <v>6.6404224985485003</v>
      </c>
    </row>
    <row r="1191" spans="1:12" customFormat="1" hidden="1">
      <c r="A1191" s="10">
        <v>41430</v>
      </c>
      <c r="B1191" s="11">
        <v>0.12152777777777778</v>
      </c>
      <c r="C1191">
        <v>0</v>
      </c>
      <c r="D1191">
        <v>109.54</v>
      </c>
      <c r="E1191">
        <f t="shared" si="72"/>
        <v>8.1069999999999989E-2</v>
      </c>
      <c r="F1191">
        <v>88.71</v>
      </c>
      <c r="G1191">
        <v>13.5</v>
      </c>
      <c r="H1191">
        <f t="shared" si="73"/>
        <v>7.2489300000000156</v>
      </c>
      <c r="I1191">
        <f t="shared" si="74"/>
        <v>7.2489300000000159E-2</v>
      </c>
      <c r="J1191">
        <f t="shared" si="75"/>
        <v>1.8256146799542196E-3</v>
      </c>
      <c r="L1191">
        <v>6.5722128478351909</v>
      </c>
    </row>
    <row r="1192" spans="1:12" customFormat="1">
      <c r="A1192" s="10">
        <v>41430</v>
      </c>
      <c r="B1192" s="11">
        <v>0.125</v>
      </c>
      <c r="C1192">
        <v>0</v>
      </c>
      <c r="D1192">
        <v>109.52</v>
      </c>
      <c r="E1192">
        <f t="shared" si="72"/>
        <v>8.1069999999999989E-2</v>
      </c>
      <c r="F1192">
        <v>88.74</v>
      </c>
      <c r="G1192">
        <v>13.5</v>
      </c>
      <c r="H1192">
        <f t="shared" si="73"/>
        <v>7.1989300000000043</v>
      </c>
      <c r="I1192">
        <f t="shared" si="74"/>
        <v>7.1989300000000048E-2</v>
      </c>
      <c r="J1192">
        <f t="shared" si="75"/>
        <v>1.794296586835943E-3</v>
      </c>
      <c r="K1192">
        <f>J1192*3600</f>
        <v>6.4594677126093947</v>
      </c>
      <c r="L1192" s="13">
        <f>K1192*1000/156000</f>
        <v>4.1406844311598683E-2</v>
      </c>
    </row>
    <row r="1193" spans="1:12" customFormat="1" hidden="1">
      <c r="A1193" s="10">
        <v>41430</v>
      </c>
      <c r="B1193" s="11">
        <v>0.12847222222222224</v>
      </c>
      <c r="C1193">
        <v>0</v>
      </c>
      <c r="D1193">
        <v>109.62</v>
      </c>
      <c r="E1193">
        <f t="shared" si="72"/>
        <v>8.1069999999999989E-2</v>
      </c>
      <c r="F1193">
        <v>88.76</v>
      </c>
      <c r="G1193">
        <v>13.5</v>
      </c>
      <c r="H1193">
        <f t="shared" si="73"/>
        <v>7.2789300000000026</v>
      </c>
      <c r="I1193">
        <f t="shared" si="74"/>
        <v>7.2789300000000029E-2</v>
      </c>
      <c r="J1193">
        <f t="shared" si="75"/>
        <v>1.8445618051523612E-3</v>
      </c>
      <c r="L1193">
        <v>6.6404224985485003</v>
      </c>
    </row>
    <row r="1194" spans="1:12" customFormat="1" hidden="1">
      <c r="A1194" s="10">
        <v>41430</v>
      </c>
      <c r="B1194" s="11">
        <v>0.13194444444444445</v>
      </c>
      <c r="C1194">
        <v>0</v>
      </c>
      <c r="D1194">
        <v>109.71</v>
      </c>
      <c r="E1194">
        <f t="shared" si="72"/>
        <v>8.1069999999999989E-2</v>
      </c>
      <c r="F1194">
        <v>88.82</v>
      </c>
      <c r="G1194">
        <v>13.5</v>
      </c>
      <c r="H1194">
        <f t="shared" si="73"/>
        <v>7.3089300000000037</v>
      </c>
      <c r="I1194">
        <f t="shared" si="74"/>
        <v>7.3089300000000038E-2</v>
      </c>
      <c r="J1194">
        <f t="shared" si="75"/>
        <v>1.8636264286954632E-3</v>
      </c>
      <c r="L1194">
        <v>6.7090551433036678</v>
      </c>
    </row>
    <row r="1195" spans="1:12" customFormat="1" hidden="1">
      <c r="A1195" s="10">
        <v>41430</v>
      </c>
      <c r="B1195" s="11">
        <v>0.13541666666666666</v>
      </c>
      <c r="C1195">
        <v>0</v>
      </c>
      <c r="D1195">
        <v>109.76</v>
      </c>
      <c r="E1195">
        <f t="shared" si="72"/>
        <v>8.1069999999999989E-2</v>
      </c>
      <c r="F1195">
        <v>88.91</v>
      </c>
      <c r="G1195">
        <v>13.5</v>
      </c>
      <c r="H1195">
        <f t="shared" si="73"/>
        <v>7.2689300000000117</v>
      </c>
      <c r="I1195">
        <f t="shared" si="74"/>
        <v>7.2689300000000123E-2</v>
      </c>
      <c r="J1195">
        <f t="shared" si="75"/>
        <v>1.8382330533406131E-3</v>
      </c>
      <c r="L1195">
        <v>6.6176389920262073</v>
      </c>
    </row>
    <row r="1196" spans="1:12" customFormat="1" hidden="1">
      <c r="A1196" s="10">
        <v>41430</v>
      </c>
      <c r="B1196" s="11">
        <v>0.1388888888888889</v>
      </c>
      <c r="C1196">
        <v>0</v>
      </c>
      <c r="D1196">
        <v>109.75</v>
      </c>
      <c r="E1196">
        <f t="shared" si="72"/>
        <v>8.1069999999999989E-2</v>
      </c>
      <c r="F1196">
        <v>88.9</v>
      </c>
      <c r="G1196">
        <v>13.5</v>
      </c>
      <c r="H1196">
        <f t="shared" si="73"/>
        <v>7.2689299999999974</v>
      </c>
      <c r="I1196">
        <f t="shared" si="74"/>
        <v>7.2689299999999971E-2</v>
      </c>
      <c r="J1196">
        <f t="shared" si="75"/>
        <v>1.8382330533406063E-3</v>
      </c>
      <c r="L1196">
        <v>6.6176389920261824</v>
      </c>
    </row>
    <row r="1197" spans="1:12" customFormat="1" hidden="1">
      <c r="A1197" s="10">
        <v>41430</v>
      </c>
      <c r="B1197" s="11">
        <v>0.1423611111111111</v>
      </c>
      <c r="C1197">
        <v>0</v>
      </c>
      <c r="D1197">
        <v>109.7</v>
      </c>
      <c r="E1197">
        <f t="shared" si="72"/>
        <v>8.1069999999999989E-2</v>
      </c>
      <c r="F1197">
        <v>88.84</v>
      </c>
      <c r="G1197">
        <v>13.5</v>
      </c>
      <c r="H1197">
        <f t="shared" si="73"/>
        <v>7.2789300000000026</v>
      </c>
      <c r="I1197">
        <f t="shared" si="74"/>
        <v>7.2789300000000029E-2</v>
      </c>
      <c r="J1197">
        <f t="shared" si="75"/>
        <v>1.8445618051523612E-3</v>
      </c>
      <c r="L1197">
        <v>6.6404224985485003</v>
      </c>
    </row>
    <row r="1198" spans="1:12" customFormat="1" hidden="1">
      <c r="A1198" s="10">
        <v>41430</v>
      </c>
      <c r="B1198" s="11">
        <v>0.14583333333333334</v>
      </c>
      <c r="C1198">
        <v>0</v>
      </c>
      <c r="D1198">
        <v>109.7</v>
      </c>
      <c r="E1198">
        <f t="shared" si="72"/>
        <v>8.1069999999999989E-2</v>
      </c>
      <c r="F1198">
        <v>88.85</v>
      </c>
      <c r="G1198">
        <v>13.5</v>
      </c>
      <c r="H1198">
        <f t="shared" si="73"/>
        <v>7.2689300000000117</v>
      </c>
      <c r="I1198">
        <f t="shared" si="74"/>
        <v>7.2689300000000123E-2</v>
      </c>
      <c r="J1198">
        <f t="shared" si="75"/>
        <v>1.8382330533406131E-3</v>
      </c>
      <c r="K1198">
        <f>J1198*3600</f>
        <v>6.6176389920262073</v>
      </c>
      <c r="L1198" s="1">
        <v>6.6176389920262073</v>
      </c>
    </row>
    <row r="1199" spans="1:12" customFormat="1" hidden="1">
      <c r="A1199" s="10">
        <v>41430</v>
      </c>
      <c r="B1199" s="11">
        <v>0.14930555555555555</v>
      </c>
      <c r="C1199">
        <v>0</v>
      </c>
      <c r="D1199">
        <v>109.77</v>
      </c>
      <c r="E1199">
        <f t="shared" si="72"/>
        <v>8.1069999999999989E-2</v>
      </c>
      <c r="F1199">
        <v>88.92</v>
      </c>
      <c r="G1199">
        <v>13.5</v>
      </c>
      <c r="H1199">
        <f t="shared" si="73"/>
        <v>7.2689299999999974</v>
      </c>
      <c r="I1199">
        <f t="shared" si="74"/>
        <v>7.2689299999999971E-2</v>
      </c>
      <c r="J1199">
        <f t="shared" si="75"/>
        <v>1.8382330533406063E-3</v>
      </c>
      <c r="L1199">
        <v>6.6176389920261824</v>
      </c>
    </row>
    <row r="1200" spans="1:12" customFormat="1" hidden="1">
      <c r="A1200" s="10">
        <v>41430</v>
      </c>
      <c r="B1200" s="11">
        <v>0.15277777777777776</v>
      </c>
      <c r="C1200">
        <v>0</v>
      </c>
      <c r="D1200">
        <v>109.78</v>
      </c>
      <c r="E1200">
        <f t="shared" si="72"/>
        <v>8.1069999999999989E-2</v>
      </c>
      <c r="F1200">
        <v>88.9</v>
      </c>
      <c r="G1200">
        <v>13.5</v>
      </c>
      <c r="H1200">
        <f t="shared" si="73"/>
        <v>7.2989299999999986</v>
      </c>
      <c r="I1200">
        <f t="shared" si="74"/>
        <v>7.2989299999999979E-2</v>
      </c>
      <c r="J1200">
        <f t="shared" si="75"/>
        <v>1.8572584838680126E-3</v>
      </c>
      <c r="L1200">
        <v>6.6861305419248449</v>
      </c>
    </row>
    <row r="1201" spans="1:12" customFormat="1" hidden="1">
      <c r="A1201" s="10">
        <v>41430</v>
      </c>
      <c r="B1201" s="11">
        <v>0.15625</v>
      </c>
      <c r="C1201">
        <v>0</v>
      </c>
      <c r="D1201">
        <v>109.73</v>
      </c>
      <c r="E1201">
        <f t="shared" si="72"/>
        <v>8.1069999999999989E-2</v>
      </c>
      <c r="F1201">
        <v>88.9</v>
      </c>
      <c r="G1201">
        <v>13.5</v>
      </c>
      <c r="H1201">
        <f t="shared" si="73"/>
        <v>7.2489300000000014</v>
      </c>
      <c r="I1201">
        <f t="shared" si="74"/>
        <v>7.248930000000002E-2</v>
      </c>
      <c r="J1201">
        <f t="shared" si="75"/>
        <v>1.8256146799542101E-3</v>
      </c>
      <c r="L1201">
        <v>6.5722128478351562</v>
      </c>
    </row>
    <row r="1202" spans="1:12" customFormat="1" hidden="1">
      <c r="A1202" s="10">
        <v>41430</v>
      </c>
      <c r="B1202" s="11">
        <v>0.15972222222222224</v>
      </c>
      <c r="C1202">
        <v>0</v>
      </c>
      <c r="D1202">
        <v>109.77</v>
      </c>
      <c r="E1202">
        <f t="shared" si="72"/>
        <v>8.1069999999999989E-2</v>
      </c>
      <c r="F1202">
        <v>88.89</v>
      </c>
      <c r="G1202">
        <v>13.5</v>
      </c>
      <c r="H1202">
        <f t="shared" si="73"/>
        <v>7.2989299999999986</v>
      </c>
      <c r="I1202">
        <f t="shared" si="74"/>
        <v>7.2989299999999979E-2</v>
      </c>
      <c r="J1202">
        <f t="shared" si="75"/>
        <v>1.8572584838680126E-3</v>
      </c>
      <c r="L1202">
        <v>6.6861305419248449</v>
      </c>
    </row>
    <row r="1203" spans="1:12" customFormat="1" hidden="1">
      <c r="A1203" s="10">
        <v>41430</v>
      </c>
      <c r="B1203" s="11">
        <v>0.16319444444444445</v>
      </c>
      <c r="C1203">
        <v>0</v>
      </c>
      <c r="D1203">
        <v>109.78</v>
      </c>
      <c r="E1203">
        <f t="shared" si="72"/>
        <v>8.1069999999999989E-2</v>
      </c>
      <c r="F1203">
        <v>88.93</v>
      </c>
      <c r="G1203">
        <v>13.5</v>
      </c>
      <c r="H1203">
        <f t="shared" si="73"/>
        <v>7.2689299999999974</v>
      </c>
      <c r="I1203">
        <f t="shared" si="74"/>
        <v>7.2689299999999971E-2</v>
      </c>
      <c r="J1203">
        <f t="shared" si="75"/>
        <v>1.8382330533406063E-3</v>
      </c>
      <c r="L1203">
        <v>6.6176389920261824</v>
      </c>
    </row>
    <row r="1204" spans="1:12" customFormat="1">
      <c r="A1204" s="10">
        <v>41430</v>
      </c>
      <c r="B1204" s="11">
        <v>0.16666666666666666</v>
      </c>
      <c r="C1204">
        <v>0</v>
      </c>
      <c r="D1204">
        <v>109.79</v>
      </c>
      <c r="E1204">
        <f t="shared" si="72"/>
        <v>8.1069999999999989E-2</v>
      </c>
      <c r="F1204">
        <v>88.91</v>
      </c>
      <c r="G1204">
        <v>13.5</v>
      </c>
      <c r="H1204">
        <f t="shared" si="73"/>
        <v>7.2989300000000128</v>
      </c>
      <c r="I1204">
        <f t="shared" si="74"/>
        <v>7.2989300000000132E-2</v>
      </c>
      <c r="J1204">
        <f t="shared" si="75"/>
        <v>1.8572584838680228E-3</v>
      </c>
      <c r="K1204">
        <f>J1204*3600</f>
        <v>6.6861305419248822</v>
      </c>
      <c r="L1204" s="13">
        <f>K1204*1000/156000</f>
        <v>4.285981116618514E-2</v>
      </c>
    </row>
    <row r="1205" spans="1:12" customFormat="1" hidden="1">
      <c r="A1205" s="10">
        <v>41430</v>
      </c>
      <c r="B1205" s="11">
        <v>0.17013888888888887</v>
      </c>
      <c r="C1205">
        <v>0</v>
      </c>
      <c r="D1205">
        <v>109.86</v>
      </c>
      <c r="E1205">
        <f t="shared" si="72"/>
        <v>8.1069999999999989E-2</v>
      </c>
      <c r="F1205">
        <v>88.96</v>
      </c>
      <c r="G1205">
        <v>13.5</v>
      </c>
      <c r="H1205">
        <f t="shared" si="73"/>
        <v>7.3189300000000088</v>
      </c>
      <c r="I1205">
        <f t="shared" si="74"/>
        <v>7.3189300000000082E-2</v>
      </c>
      <c r="J1205">
        <f t="shared" si="75"/>
        <v>1.8700074557747883E-3</v>
      </c>
      <c r="L1205">
        <v>6.7320268407892376</v>
      </c>
    </row>
    <row r="1206" spans="1:12" customFormat="1" hidden="1">
      <c r="A1206" s="10">
        <v>41430</v>
      </c>
      <c r="B1206" s="11">
        <v>0.17361111111111113</v>
      </c>
      <c r="C1206">
        <v>0</v>
      </c>
      <c r="D1206">
        <v>109.89</v>
      </c>
      <c r="E1206">
        <f t="shared" si="72"/>
        <v>8.1069999999999989E-2</v>
      </c>
      <c r="F1206">
        <v>88.99</v>
      </c>
      <c r="G1206">
        <v>13.5</v>
      </c>
      <c r="H1206">
        <f t="shared" si="73"/>
        <v>7.3189300000000088</v>
      </c>
      <c r="I1206">
        <f t="shared" si="74"/>
        <v>7.3189300000000082E-2</v>
      </c>
      <c r="J1206">
        <f t="shared" si="75"/>
        <v>1.8700074557747883E-3</v>
      </c>
      <c r="L1206">
        <v>6.7320268407892376</v>
      </c>
    </row>
    <row r="1207" spans="1:12" customFormat="1" hidden="1">
      <c r="A1207" s="10">
        <v>41430</v>
      </c>
      <c r="B1207" s="11">
        <v>0.17708333333333334</v>
      </c>
      <c r="C1207">
        <v>0</v>
      </c>
      <c r="D1207">
        <v>109.84</v>
      </c>
      <c r="E1207">
        <f t="shared" si="72"/>
        <v>8.1069999999999989E-2</v>
      </c>
      <c r="F1207">
        <v>88.94</v>
      </c>
      <c r="G1207">
        <v>13.5</v>
      </c>
      <c r="H1207">
        <f t="shared" si="73"/>
        <v>7.3189300000000088</v>
      </c>
      <c r="I1207">
        <f t="shared" si="74"/>
        <v>7.3189300000000082E-2</v>
      </c>
      <c r="J1207">
        <f t="shared" si="75"/>
        <v>1.8700074557747883E-3</v>
      </c>
      <c r="L1207">
        <v>6.7320268407892376</v>
      </c>
    </row>
    <row r="1208" spans="1:12" customFormat="1" hidden="1">
      <c r="A1208" s="10">
        <v>41430</v>
      </c>
      <c r="B1208" s="11">
        <v>0.18055555555555555</v>
      </c>
      <c r="C1208">
        <v>0</v>
      </c>
      <c r="D1208">
        <v>109.82</v>
      </c>
      <c r="E1208">
        <f t="shared" si="72"/>
        <v>8.1069999999999989E-2</v>
      </c>
      <c r="F1208">
        <v>88.92</v>
      </c>
      <c r="G1208">
        <v>13.5</v>
      </c>
      <c r="H1208">
        <f t="shared" si="73"/>
        <v>7.3189299999999946</v>
      </c>
      <c r="I1208">
        <f t="shared" si="74"/>
        <v>7.3189299999999943E-2</v>
      </c>
      <c r="J1208">
        <f t="shared" si="75"/>
        <v>1.8700074557747766E-3</v>
      </c>
      <c r="L1208">
        <v>6.7320268407891959</v>
      </c>
    </row>
    <row r="1209" spans="1:12" customFormat="1" hidden="1">
      <c r="A1209" s="10">
        <v>41430</v>
      </c>
      <c r="B1209" s="11">
        <v>0.18402777777777779</v>
      </c>
      <c r="C1209">
        <v>0</v>
      </c>
      <c r="D1209">
        <v>109.76</v>
      </c>
      <c r="E1209">
        <f t="shared" si="72"/>
        <v>8.1069999999999989E-2</v>
      </c>
      <c r="F1209">
        <v>88.85</v>
      </c>
      <c r="G1209">
        <v>13.5</v>
      </c>
      <c r="H1209">
        <f t="shared" si="73"/>
        <v>7.3289300000000139</v>
      </c>
      <c r="I1209">
        <f t="shared" si="74"/>
        <v>7.328930000000014E-2</v>
      </c>
      <c r="J1209">
        <f t="shared" si="75"/>
        <v>1.8764015740524284E-3</v>
      </c>
      <c r="L1209">
        <v>6.7550456665887424</v>
      </c>
    </row>
    <row r="1210" spans="1:12" customFormat="1" hidden="1">
      <c r="A1210" s="10">
        <v>41430</v>
      </c>
      <c r="B1210" s="11">
        <v>0.1875</v>
      </c>
      <c r="C1210">
        <v>0</v>
      </c>
      <c r="D1210">
        <v>109.73</v>
      </c>
      <c r="E1210">
        <f t="shared" si="72"/>
        <v>8.1069999999999989E-2</v>
      </c>
      <c r="F1210">
        <v>88.83</v>
      </c>
      <c r="G1210">
        <v>13.5</v>
      </c>
      <c r="H1210">
        <f t="shared" si="73"/>
        <v>7.3189300000000088</v>
      </c>
      <c r="I1210">
        <f t="shared" si="74"/>
        <v>7.3189300000000082E-2</v>
      </c>
      <c r="J1210">
        <f t="shared" si="75"/>
        <v>1.8700074557747883E-3</v>
      </c>
      <c r="K1210">
        <f>J1210*3600</f>
        <v>6.7320268407892376</v>
      </c>
      <c r="L1210" s="1">
        <v>6.7320268407892376</v>
      </c>
    </row>
    <row r="1211" spans="1:12" customFormat="1" hidden="1">
      <c r="A1211" s="10">
        <v>41430</v>
      </c>
      <c r="B1211" s="11">
        <v>0.19097222222222221</v>
      </c>
      <c r="C1211">
        <v>0</v>
      </c>
      <c r="D1211">
        <v>109.84</v>
      </c>
      <c r="E1211">
        <f t="shared" si="72"/>
        <v>8.1069999999999989E-2</v>
      </c>
      <c r="F1211">
        <v>88.94</v>
      </c>
      <c r="G1211">
        <v>13.5</v>
      </c>
      <c r="H1211">
        <f t="shared" si="73"/>
        <v>7.3189300000000088</v>
      </c>
      <c r="I1211">
        <f t="shared" si="74"/>
        <v>7.3189300000000082E-2</v>
      </c>
      <c r="J1211">
        <f t="shared" si="75"/>
        <v>1.8700074557747883E-3</v>
      </c>
      <c r="L1211">
        <v>6.7320268407892376</v>
      </c>
    </row>
    <row r="1212" spans="1:12" customFormat="1" hidden="1">
      <c r="A1212" s="10">
        <v>41430</v>
      </c>
      <c r="B1212" s="11">
        <v>0.19444444444444445</v>
      </c>
      <c r="C1212">
        <v>0</v>
      </c>
      <c r="D1212">
        <v>109.8</v>
      </c>
      <c r="E1212">
        <f t="shared" si="72"/>
        <v>8.1069999999999989E-2</v>
      </c>
      <c r="F1212">
        <v>88.91</v>
      </c>
      <c r="G1212">
        <v>13.5</v>
      </c>
      <c r="H1212">
        <f t="shared" si="73"/>
        <v>7.3089300000000037</v>
      </c>
      <c r="I1212">
        <f t="shared" si="74"/>
        <v>7.3089300000000038E-2</v>
      </c>
      <c r="J1212">
        <f t="shared" si="75"/>
        <v>1.8636264286954632E-3</v>
      </c>
      <c r="L1212">
        <v>6.7090551433036678</v>
      </c>
    </row>
    <row r="1213" spans="1:12" customFormat="1" hidden="1">
      <c r="A1213" s="10">
        <v>41430</v>
      </c>
      <c r="B1213" s="11">
        <v>0.19791666666666666</v>
      </c>
      <c r="C1213">
        <v>0</v>
      </c>
      <c r="D1213">
        <v>109.77</v>
      </c>
      <c r="E1213">
        <f t="shared" si="72"/>
        <v>8.1069999999999989E-2</v>
      </c>
      <c r="F1213">
        <v>88.87</v>
      </c>
      <c r="G1213">
        <v>13.5</v>
      </c>
      <c r="H1213">
        <f t="shared" si="73"/>
        <v>7.3189299999999946</v>
      </c>
      <c r="I1213">
        <f t="shared" si="74"/>
        <v>7.3189299999999943E-2</v>
      </c>
      <c r="J1213">
        <f t="shared" si="75"/>
        <v>1.8700074557747766E-3</v>
      </c>
      <c r="L1213">
        <v>6.7320268407891959</v>
      </c>
    </row>
    <row r="1214" spans="1:12" customFormat="1" hidden="1">
      <c r="A1214" s="10">
        <v>41430</v>
      </c>
      <c r="B1214" s="11">
        <v>0.20138888888888887</v>
      </c>
      <c r="C1214">
        <v>0</v>
      </c>
      <c r="D1214">
        <v>109.71</v>
      </c>
      <c r="E1214">
        <f t="shared" si="72"/>
        <v>8.1069999999999989E-2</v>
      </c>
      <c r="F1214">
        <v>88.82</v>
      </c>
      <c r="G1214">
        <v>13.5</v>
      </c>
      <c r="H1214">
        <f t="shared" si="73"/>
        <v>7.3089300000000037</v>
      </c>
      <c r="I1214">
        <f t="shared" si="74"/>
        <v>7.3089300000000038E-2</v>
      </c>
      <c r="J1214">
        <f t="shared" si="75"/>
        <v>1.8636264286954632E-3</v>
      </c>
      <c r="L1214">
        <v>6.7090551433036678</v>
      </c>
    </row>
    <row r="1215" spans="1:12" customFormat="1" hidden="1">
      <c r="A1215" s="10">
        <v>41430</v>
      </c>
      <c r="B1215" s="11">
        <v>0.20486111111111113</v>
      </c>
      <c r="C1215">
        <v>0</v>
      </c>
      <c r="D1215">
        <v>109.84</v>
      </c>
      <c r="E1215">
        <f t="shared" si="72"/>
        <v>8.1069999999999989E-2</v>
      </c>
      <c r="F1215">
        <v>88.91</v>
      </c>
      <c r="G1215">
        <v>13.5</v>
      </c>
      <c r="H1215">
        <f t="shared" si="73"/>
        <v>7.34893000000001</v>
      </c>
      <c r="I1215">
        <f t="shared" si="74"/>
        <v>7.3489300000000105E-2</v>
      </c>
      <c r="J1215">
        <f t="shared" si="75"/>
        <v>1.8892291199578755E-3</v>
      </c>
      <c r="L1215">
        <v>6.8012248318483515</v>
      </c>
    </row>
    <row r="1216" spans="1:12" customFormat="1">
      <c r="A1216" s="10">
        <v>41430</v>
      </c>
      <c r="B1216" s="11">
        <v>0.20833333333333334</v>
      </c>
      <c r="C1216">
        <v>0</v>
      </c>
      <c r="D1216">
        <v>109.89</v>
      </c>
      <c r="E1216">
        <f t="shared" si="72"/>
        <v>8.1069999999999989E-2</v>
      </c>
      <c r="F1216">
        <v>88.99</v>
      </c>
      <c r="G1216">
        <v>13.5</v>
      </c>
      <c r="H1216">
        <f t="shared" si="73"/>
        <v>7.3189300000000088</v>
      </c>
      <c r="I1216">
        <f t="shared" si="74"/>
        <v>7.3189300000000082E-2</v>
      </c>
      <c r="J1216">
        <f t="shared" si="75"/>
        <v>1.8700074557747883E-3</v>
      </c>
      <c r="K1216">
        <f>J1216*3600</f>
        <v>6.7320268407892376</v>
      </c>
      <c r="L1216" s="13">
        <f>K1216*1000/156000</f>
        <v>4.3154018210187418E-2</v>
      </c>
    </row>
    <row r="1217" spans="1:12" customFormat="1" hidden="1">
      <c r="A1217" s="10">
        <v>41430</v>
      </c>
      <c r="B1217" s="11">
        <v>0.21180555555555555</v>
      </c>
      <c r="C1217">
        <v>0</v>
      </c>
      <c r="D1217">
        <v>109.93</v>
      </c>
      <c r="E1217">
        <f t="shared" si="72"/>
        <v>8.1069999999999989E-2</v>
      </c>
      <c r="F1217">
        <v>89</v>
      </c>
      <c r="G1217">
        <v>13.5</v>
      </c>
      <c r="H1217">
        <f t="shared" si="73"/>
        <v>7.34893000000001</v>
      </c>
      <c r="I1217">
        <f t="shared" si="74"/>
        <v>7.3489300000000105E-2</v>
      </c>
      <c r="J1217">
        <f t="shared" si="75"/>
        <v>1.8892291199578755E-3</v>
      </c>
      <c r="L1217">
        <v>6.8012248318483515</v>
      </c>
    </row>
    <row r="1218" spans="1:12" customFormat="1" hidden="1">
      <c r="A1218" s="10">
        <v>41430</v>
      </c>
      <c r="B1218" s="11">
        <v>0.21527777777777779</v>
      </c>
      <c r="C1218">
        <v>0</v>
      </c>
      <c r="D1218">
        <v>110.02</v>
      </c>
      <c r="E1218">
        <f t="shared" si="72"/>
        <v>8.1069999999999989E-2</v>
      </c>
      <c r="F1218">
        <v>89.1</v>
      </c>
      <c r="G1218">
        <v>13.5</v>
      </c>
      <c r="H1218">
        <f t="shared" si="73"/>
        <v>7.3389300000000048</v>
      </c>
      <c r="I1218">
        <f t="shared" si="74"/>
        <v>7.3389300000000046E-2</v>
      </c>
      <c r="J1218">
        <f t="shared" si="75"/>
        <v>1.8828087924687073E-3</v>
      </c>
      <c r="L1218">
        <v>6.778111652887346</v>
      </c>
    </row>
    <row r="1219" spans="1:12" customFormat="1" hidden="1">
      <c r="A1219" s="10">
        <v>41430</v>
      </c>
      <c r="B1219" s="11">
        <v>0.21875</v>
      </c>
      <c r="C1219">
        <v>0</v>
      </c>
      <c r="D1219">
        <v>110.05</v>
      </c>
      <c r="E1219">
        <f t="shared" si="72"/>
        <v>8.1069999999999989E-2</v>
      </c>
      <c r="F1219">
        <v>89.13</v>
      </c>
      <c r="G1219">
        <v>13.5</v>
      </c>
      <c r="H1219">
        <f t="shared" si="73"/>
        <v>7.3389300000000048</v>
      </c>
      <c r="I1219">
        <f t="shared" si="74"/>
        <v>7.3389300000000046E-2</v>
      </c>
      <c r="J1219">
        <f t="shared" si="75"/>
        <v>1.8828087924687073E-3</v>
      </c>
      <c r="L1219">
        <v>6.778111652887346</v>
      </c>
    </row>
    <row r="1220" spans="1:12" customFormat="1" hidden="1">
      <c r="A1220" s="10">
        <v>41430</v>
      </c>
      <c r="B1220" s="11">
        <v>0.22222222222222221</v>
      </c>
      <c r="C1220">
        <v>0</v>
      </c>
      <c r="D1220">
        <v>110.07</v>
      </c>
      <c r="E1220">
        <f t="shared" si="72"/>
        <v>8.1069999999999989E-2</v>
      </c>
      <c r="F1220">
        <v>89.15</v>
      </c>
      <c r="G1220">
        <v>13.5</v>
      </c>
      <c r="H1220">
        <f t="shared" si="73"/>
        <v>7.3389299999999906</v>
      </c>
      <c r="I1220">
        <f t="shared" si="74"/>
        <v>7.3389299999999907E-2</v>
      </c>
      <c r="J1220">
        <f t="shared" si="75"/>
        <v>1.8828087924686974E-3</v>
      </c>
      <c r="L1220">
        <v>6.7781116528873104</v>
      </c>
    </row>
    <row r="1221" spans="1:12" customFormat="1" hidden="1">
      <c r="A1221" s="10">
        <v>41430</v>
      </c>
      <c r="B1221" s="11">
        <v>0.22569444444444445</v>
      </c>
      <c r="C1221">
        <v>0</v>
      </c>
      <c r="D1221">
        <v>110.05</v>
      </c>
      <c r="E1221">
        <f t="shared" ref="E1221:E1284" si="76">(435-368)*1.21/1000</f>
        <v>8.1069999999999989E-2</v>
      </c>
      <c r="F1221">
        <v>89.15</v>
      </c>
      <c r="G1221">
        <v>13.5</v>
      </c>
      <c r="H1221">
        <f t="shared" ref="H1221:H1284" si="77">D1221-E1221-F1221-G1221</f>
        <v>7.3189299999999946</v>
      </c>
      <c r="I1221">
        <f t="shared" ref="I1221:I1284" si="78">H1221/100</f>
        <v>7.3189299999999943E-2</v>
      </c>
      <c r="J1221">
        <f t="shared" ref="J1221:J1284" si="79">1.2904*I1221^(5/2)</f>
        <v>1.8700074557747766E-3</v>
      </c>
      <c r="L1221">
        <v>6.7320268407891959</v>
      </c>
    </row>
    <row r="1222" spans="1:12" customFormat="1" hidden="1">
      <c r="A1222" s="10">
        <v>41430</v>
      </c>
      <c r="B1222" s="11">
        <v>0.22916666666666666</v>
      </c>
      <c r="C1222">
        <v>0</v>
      </c>
      <c r="D1222">
        <v>110.02</v>
      </c>
      <c r="E1222">
        <f t="shared" si="76"/>
        <v>8.1069999999999989E-2</v>
      </c>
      <c r="F1222">
        <v>89.11</v>
      </c>
      <c r="G1222">
        <v>13.5</v>
      </c>
      <c r="H1222">
        <f t="shared" si="77"/>
        <v>7.3289299999999997</v>
      </c>
      <c r="I1222">
        <f t="shared" si="78"/>
        <v>7.3289300000000002E-2</v>
      </c>
      <c r="J1222">
        <f t="shared" si="79"/>
        <v>1.8764015740524184E-3</v>
      </c>
      <c r="K1222">
        <f>J1222*3600</f>
        <v>6.755045666588706</v>
      </c>
      <c r="L1222" s="1">
        <v>6.755045666588706</v>
      </c>
    </row>
    <row r="1223" spans="1:12" customFormat="1" hidden="1">
      <c r="A1223" s="10">
        <v>41430</v>
      </c>
      <c r="B1223" s="11">
        <v>0.23263888888888887</v>
      </c>
      <c r="C1223">
        <v>0</v>
      </c>
      <c r="D1223">
        <v>110.04</v>
      </c>
      <c r="E1223">
        <f t="shared" si="76"/>
        <v>8.1069999999999989E-2</v>
      </c>
      <c r="F1223">
        <v>89.14</v>
      </c>
      <c r="G1223">
        <v>13.5</v>
      </c>
      <c r="H1223">
        <f t="shared" si="77"/>
        <v>7.3189300000000088</v>
      </c>
      <c r="I1223">
        <f t="shared" si="78"/>
        <v>7.3189300000000082E-2</v>
      </c>
      <c r="J1223">
        <f t="shared" si="79"/>
        <v>1.8700074557747883E-3</v>
      </c>
      <c r="L1223">
        <v>6.7320268407892376</v>
      </c>
    </row>
    <row r="1224" spans="1:12" customFormat="1" hidden="1">
      <c r="A1224" s="10">
        <v>41430</v>
      </c>
      <c r="B1224" s="11">
        <v>0.23611111111111113</v>
      </c>
      <c r="C1224">
        <v>0</v>
      </c>
      <c r="D1224">
        <v>110.07</v>
      </c>
      <c r="E1224">
        <f t="shared" si="76"/>
        <v>8.1069999999999989E-2</v>
      </c>
      <c r="F1224">
        <v>89.15</v>
      </c>
      <c r="G1224">
        <v>13.5</v>
      </c>
      <c r="H1224">
        <f t="shared" si="77"/>
        <v>7.3389299999999906</v>
      </c>
      <c r="I1224">
        <f t="shared" si="78"/>
        <v>7.3389299999999907E-2</v>
      </c>
      <c r="J1224">
        <f t="shared" si="79"/>
        <v>1.8828087924686974E-3</v>
      </c>
      <c r="L1224">
        <v>6.7781116528873104</v>
      </c>
    </row>
    <row r="1225" spans="1:12" customFormat="1" hidden="1">
      <c r="A1225" s="10">
        <v>41430</v>
      </c>
      <c r="B1225" s="11">
        <v>0.23958333333333334</v>
      </c>
      <c r="C1225">
        <v>0</v>
      </c>
      <c r="D1225">
        <v>110.15</v>
      </c>
      <c r="E1225">
        <f t="shared" si="76"/>
        <v>8.1069999999999989E-2</v>
      </c>
      <c r="F1225">
        <v>89.22</v>
      </c>
      <c r="G1225">
        <v>13.5</v>
      </c>
      <c r="H1225">
        <f t="shared" si="77"/>
        <v>7.34893000000001</v>
      </c>
      <c r="I1225">
        <f t="shared" si="78"/>
        <v>7.3489300000000105E-2</v>
      </c>
      <c r="J1225">
        <f t="shared" si="79"/>
        <v>1.8892291199578755E-3</v>
      </c>
      <c r="L1225">
        <v>6.8012248318483515</v>
      </c>
    </row>
    <row r="1226" spans="1:12" customFormat="1" hidden="1">
      <c r="A1226" s="10">
        <v>41430</v>
      </c>
      <c r="B1226" s="11">
        <v>0.24305555555555555</v>
      </c>
      <c r="C1226">
        <v>0</v>
      </c>
      <c r="D1226">
        <v>110.16</v>
      </c>
      <c r="E1226">
        <f t="shared" si="76"/>
        <v>8.1069999999999989E-2</v>
      </c>
      <c r="F1226">
        <v>89.24</v>
      </c>
      <c r="G1226">
        <v>13.5</v>
      </c>
      <c r="H1226">
        <f t="shared" si="77"/>
        <v>7.3389300000000048</v>
      </c>
      <c r="I1226">
        <f t="shared" si="78"/>
        <v>7.3389300000000046E-2</v>
      </c>
      <c r="J1226">
        <f t="shared" si="79"/>
        <v>1.8828087924687073E-3</v>
      </c>
      <c r="L1226">
        <v>6.778111652887346</v>
      </c>
    </row>
    <row r="1227" spans="1:12" customFormat="1" hidden="1">
      <c r="A1227" s="10">
        <v>41430</v>
      </c>
      <c r="B1227" s="11">
        <v>0.24652777777777779</v>
      </c>
      <c r="C1227">
        <v>0</v>
      </c>
      <c r="D1227">
        <v>110.15</v>
      </c>
      <c r="E1227">
        <f t="shared" si="76"/>
        <v>8.1069999999999989E-2</v>
      </c>
      <c r="F1227">
        <v>89.23</v>
      </c>
      <c r="G1227">
        <v>13.5</v>
      </c>
      <c r="H1227">
        <f t="shared" si="77"/>
        <v>7.3389300000000048</v>
      </c>
      <c r="I1227">
        <f t="shared" si="78"/>
        <v>7.3389300000000046E-2</v>
      </c>
      <c r="J1227">
        <f t="shared" si="79"/>
        <v>1.8828087924687073E-3</v>
      </c>
      <c r="L1227">
        <v>6.778111652887346</v>
      </c>
    </row>
    <row r="1228" spans="1:12" customFormat="1">
      <c r="A1228" s="10">
        <v>41430</v>
      </c>
      <c r="B1228" s="11">
        <v>0.25</v>
      </c>
      <c r="C1228">
        <v>0</v>
      </c>
      <c r="D1228">
        <v>110.14</v>
      </c>
      <c r="E1228">
        <f t="shared" si="76"/>
        <v>8.1069999999999989E-2</v>
      </c>
      <c r="F1228">
        <v>89.24</v>
      </c>
      <c r="G1228">
        <v>13.5</v>
      </c>
      <c r="H1228">
        <f t="shared" si="77"/>
        <v>7.3189300000000088</v>
      </c>
      <c r="I1228">
        <f t="shared" si="78"/>
        <v>7.3189300000000082E-2</v>
      </c>
      <c r="J1228">
        <f t="shared" si="79"/>
        <v>1.8700074557747883E-3</v>
      </c>
      <c r="K1228">
        <f>J1228*3600</f>
        <v>6.7320268407892376</v>
      </c>
      <c r="L1228" s="13">
        <f>K1228*1000/156000</f>
        <v>4.3154018210187418E-2</v>
      </c>
    </row>
    <row r="1229" spans="1:12" customFormat="1" hidden="1">
      <c r="A1229" s="10">
        <v>41430</v>
      </c>
      <c r="B1229" s="11">
        <v>0.25347222222222221</v>
      </c>
      <c r="C1229">
        <v>0</v>
      </c>
      <c r="D1229">
        <v>110.21</v>
      </c>
      <c r="E1229">
        <f t="shared" si="76"/>
        <v>8.1069999999999989E-2</v>
      </c>
      <c r="F1229">
        <v>89.28</v>
      </c>
      <c r="G1229">
        <v>13.5</v>
      </c>
      <c r="H1229">
        <f t="shared" si="77"/>
        <v>7.3489299999999957</v>
      </c>
      <c r="I1229">
        <f t="shared" si="78"/>
        <v>7.3489299999999952E-2</v>
      </c>
      <c r="J1229">
        <f t="shared" si="79"/>
        <v>1.8892291199578671E-3</v>
      </c>
      <c r="L1229">
        <v>6.8012248318483213</v>
      </c>
    </row>
    <row r="1230" spans="1:12" customFormat="1" hidden="1">
      <c r="A1230" s="10">
        <v>41430</v>
      </c>
      <c r="B1230" s="11">
        <v>0.25694444444444448</v>
      </c>
      <c r="C1230">
        <v>0</v>
      </c>
      <c r="D1230">
        <v>110.21</v>
      </c>
      <c r="E1230">
        <f t="shared" si="76"/>
        <v>8.1069999999999989E-2</v>
      </c>
      <c r="F1230">
        <v>89.31</v>
      </c>
      <c r="G1230">
        <v>13.5</v>
      </c>
      <c r="H1230">
        <f t="shared" si="77"/>
        <v>7.3189299999999946</v>
      </c>
      <c r="I1230">
        <f t="shared" si="78"/>
        <v>7.3189299999999943E-2</v>
      </c>
      <c r="J1230">
        <f t="shared" si="79"/>
        <v>1.8700074557747766E-3</v>
      </c>
      <c r="L1230">
        <v>6.7320268407891959</v>
      </c>
    </row>
    <row r="1231" spans="1:12" customFormat="1" hidden="1">
      <c r="A1231" s="10">
        <v>41430</v>
      </c>
      <c r="B1231" s="11">
        <v>0.26041666666666669</v>
      </c>
      <c r="C1231">
        <v>0</v>
      </c>
      <c r="D1231">
        <v>110.18</v>
      </c>
      <c r="E1231">
        <f t="shared" si="76"/>
        <v>8.1069999999999989E-2</v>
      </c>
      <c r="F1231">
        <v>89.31</v>
      </c>
      <c r="G1231">
        <v>13.5</v>
      </c>
      <c r="H1231">
        <f t="shared" si="77"/>
        <v>7.2889300000000077</v>
      </c>
      <c r="I1231">
        <f t="shared" si="78"/>
        <v>7.2889300000000073E-2</v>
      </c>
      <c r="J1231">
        <f t="shared" si="79"/>
        <v>1.8509036123398846E-3</v>
      </c>
      <c r="L1231">
        <v>6.6632530044235843</v>
      </c>
    </row>
    <row r="1232" spans="1:12" customFormat="1" hidden="1">
      <c r="A1232" s="10">
        <v>41430</v>
      </c>
      <c r="B1232" s="11">
        <v>0.2638888888888889</v>
      </c>
      <c r="C1232">
        <v>0</v>
      </c>
      <c r="D1232">
        <v>110.25</v>
      </c>
      <c r="E1232">
        <f t="shared" si="76"/>
        <v>8.1069999999999989E-2</v>
      </c>
      <c r="F1232">
        <v>89.35</v>
      </c>
      <c r="G1232">
        <v>13.5</v>
      </c>
      <c r="H1232">
        <f t="shared" si="77"/>
        <v>7.3189300000000088</v>
      </c>
      <c r="I1232">
        <f t="shared" si="78"/>
        <v>7.3189300000000082E-2</v>
      </c>
      <c r="J1232">
        <f t="shared" si="79"/>
        <v>1.8700074557747883E-3</v>
      </c>
      <c r="L1232">
        <v>6.7320268407892376</v>
      </c>
    </row>
    <row r="1233" spans="1:12" customFormat="1" hidden="1">
      <c r="A1233" s="10">
        <v>41430</v>
      </c>
      <c r="B1233" s="11">
        <v>0.2673611111111111</v>
      </c>
      <c r="C1233">
        <v>0</v>
      </c>
      <c r="D1233">
        <v>110.31</v>
      </c>
      <c r="E1233">
        <f t="shared" si="76"/>
        <v>8.1069999999999989E-2</v>
      </c>
      <c r="F1233">
        <v>89.44</v>
      </c>
      <c r="G1233">
        <v>13.5</v>
      </c>
      <c r="H1233">
        <f t="shared" si="77"/>
        <v>7.2889300000000077</v>
      </c>
      <c r="I1233">
        <f t="shared" si="78"/>
        <v>7.2889300000000073E-2</v>
      </c>
      <c r="J1233">
        <f t="shared" si="79"/>
        <v>1.8509036123398846E-3</v>
      </c>
      <c r="L1233">
        <v>6.6632530044235843</v>
      </c>
    </row>
    <row r="1234" spans="1:12" customFormat="1" hidden="1">
      <c r="A1234" s="10">
        <v>41430</v>
      </c>
      <c r="B1234" s="11">
        <v>0.27083333333333331</v>
      </c>
      <c r="C1234">
        <v>0</v>
      </c>
      <c r="D1234">
        <v>110.42</v>
      </c>
      <c r="E1234">
        <f t="shared" si="76"/>
        <v>8.1069999999999989E-2</v>
      </c>
      <c r="F1234">
        <v>89.54</v>
      </c>
      <c r="G1234">
        <v>13.5</v>
      </c>
      <c r="H1234">
        <f t="shared" si="77"/>
        <v>7.2989299999999986</v>
      </c>
      <c r="I1234">
        <f t="shared" si="78"/>
        <v>7.2989299999999979E-2</v>
      </c>
      <c r="J1234">
        <f t="shared" si="79"/>
        <v>1.8572584838680126E-3</v>
      </c>
      <c r="K1234">
        <f>J1234*3600</f>
        <v>6.6861305419248449</v>
      </c>
      <c r="L1234" s="1">
        <v>6.6861305419248449</v>
      </c>
    </row>
    <row r="1235" spans="1:12" customFormat="1" hidden="1">
      <c r="A1235" s="10">
        <v>41430</v>
      </c>
      <c r="B1235" s="11">
        <v>0.27430555555555552</v>
      </c>
      <c r="C1235">
        <v>0</v>
      </c>
      <c r="D1235">
        <v>110.44</v>
      </c>
      <c r="E1235">
        <f t="shared" si="76"/>
        <v>8.1069999999999989E-2</v>
      </c>
      <c r="F1235">
        <v>89.55</v>
      </c>
      <c r="G1235">
        <v>13.5</v>
      </c>
      <c r="H1235">
        <f t="shared" si="77"/>
        <v>7.3089300000000037</v>
      </c>
      <c r="I1235">
        <f t="shared" si="78"/>
        <v>7.3089300000000038E-2</v>
      </c>
      <c r="J1235">
        <f t="shared" si="79"/>
        <v>1.8636264286954632E-3</v>
      </c>
      <c r="L1235">
        <v>6.7090551433036678</v>
      </c>
    </row>
    <row r="1236" spans="1:12" customFormat="1" hidden="1">
      <c r="A1236" s="10">
        <v>41430</v>
      </c>
      <c r="B1236" s="11">
        <v>0.27777777777777779</v>
      </c>
      <c r="C1236">
        <v>0</v>
      </c>
      <c r="D1236">
        <v>110.43</v>
      </c>
      <c r="E1236">
        <f t="shared" si="76"/>
        <v>8.1069999999999989E-2</v>
      </c>
      <c r="F1236">
        <v>89.56</v>
      </c>
      <c r="G1236">
        <v>13.5</v>
      </c>
      <c r="H1236">
        <f t="shared" si="77"/>
        <v>7.2889300000000077</v>
      </c>
      <c r="I1236">
        <f t="shared" si="78"/>
        <v>7.2889300000000073E-2</v>
      </c>
      <c r="J1236">
        <f t="shared" si="79"/>
        <v>1.8509036123398846E-3</v>
      </c>
      <c r="L1236">
        <v>6.6632530044235843</v>
      </c>
    </row>
    <row r="1237" spans="1:12" customFormat="1" hidden="1">
      <c r="A1237" s="10">
        <v>41430</v>
      </c>
      <c r="B1237" s="11">
        <v>0.28125</v>
      </c>
      <c r="C1237">
        <v>0</v>
      </c>
      <c r="D1237">
        <v>110.46</v>
      </c>
      <c r="E1237">
        <f t="shared" si="76"/>
        <v>8.1069999999999989E-2</v>
      </c>
      <c r="F1237">
        <v>89.6</v>
      </c>
      <c r="G1237">
        <v>13.5</v>
      </c>
      <c r="H1237">
        <f t="shared" si="77"/>
        <v>7.2789300000000026</v>
      </c>
      <c r="I1237">
        <f t="shared" si="78"/>
        <v>7.2789300000000029E-2</v>
      </c>
      <c r="J1237">
        <f t="shared" si="79"/>
        <v>1.8445618051523612E-3</v>
      </c>
      <c r="L1237">
        <v>6.6404224985485003</v>
      </c>
    </row>
    <row r="1238" spans="1:12" customFormat="1" hidden="1">
      <c r="A1238" s="10">
        <v>41430</v>
      </c>
      <c r="B1238" s="11">
        <v>0.28472222222222221</v>
      </c>
      <c r="C1238">
        <v>0</v>
      </c>
      <c r="D1238">
        <v>110.47</v>
      </c>
      <c r="E1238">
        <f t="shared" si="76"/>
        <v>8.1069999999999989E-2</v>
      </c>
      <c r="F1238">
        <v>89.63</v>
      </c>
      <c r="G1238">
        <v>13.5</v>
      </c>
      <c r="H1238">
        <f t="shared" si="77"/>
        <v>7.2589300000000065</v>
      </c>
      <c r="I1238">
        <f t="shared" si="78"/>
        <v>7.2589300000000065E-2</v>
      </c>
      <c r="J1238">
        <f t="shared" si="79"/>
        <v>1.8319173479336194E-3</v>
      </c>
      <c r="L1238">
        <v>6.5949024525610298</v>
      </c>
    </row>
    <row r="1239" spans="1:12" customFormat="1" hidden="1">
      <c r="A1239" s="10">
        <v>41430</v>
      </c>
      <c r="B1239" s="11">
        <v>0.28819444444444448</v>
      </c>
      <c r="C1239">
        <v>0</v>
      </c>
      <c r="D1239">
        <v>110.52</v>
      </c>
      <c r="E1239">
        <f t="shared" si="76"/>
        <v>8.1069999999999989E-2</v>
      </c>
      <c r="F1239">
        <v>89.68</v>
      </c>
      <c r="G1239">
        <v>13.5</v>
      </c>
      <c r="H1239">
        <f t="shared" si="77"/>
        <v>7.2589299999999923</v>
      </c>
      <c r="I1239">
        <f t="shared" si="78"/>
        <v>7.2589299999999926E-2</v>
      </c>
      <c r="J1239">
        <f t="shared" si="79"/>
        <v>1.8319173479336111E-3</v>
      </c>
      <c r="L1239">
        <v>6.5949024525610005</v>
      </c>
    </row>
    <row r="1240" spans="1:12" customFormat="1">
      <c r="A1240" s="10">
        <v>41430</v>
      </c>
      <c r="B1240" s="11">
        <v>0.29166666666666669</v>
      </c>
      <c r="C1240">
        <v>0</v>
      </c>
      <c r="D1240">
        <v>110.62</v>
      </c>
      <c r="E1240">
        <f t="shared" si="76"/>
        <v>8.1069999999999989E-2</v>
      </c>
      <c r="F1240">
        <v>89.77</v>
      </c>
      <c r="G1240">
        <v>13.5</v>
      </c>
      <c r="H1240">
        <f t="shared" si="77"/>
        <v>7.2689300000000117</v>
      </c>
      <c r="I1240">
        <f t="shared" si="78"/>
        <v>7.2689300000000123E-2</v>
      </c>
      <c r="J1240">
        <f t="shared" si="79"/>
        <v>1.8382330533406131E-3</v>
      </c>
      <c r="K1240">
        <f>J1240*3600</f>
        <v>6.6176389920262073</v>
      </c>
      <c r="L1240" s="13">
        <f>K1240*1000/156000</f>
        <v>4.2420762769398768E-2</v>
      </c>
    </row>
    <row r="1241" spans="1:12" customFormat="1" hidden="1">
      <c r="A1241" s="10">
        <v>41430</v>
      </c>
      <c r="B1241" s="11">
        <v>0.2951388888888889</v>
      </c>
      <c r="C1241">
        <v>0</v>
      </c>
      <c r="D1241">
        <v>110.69</v>
      </c>
      <c r="E1241">
        <f t="shared" si="76"/>
        <v>8.1069999999999989E-2</v>
      </c>
      <c r="F1241">
        <v>89.85</v>
      </c>
      <c r="G1241">
        <v>13.5</v>
      </c>
      <c r="H1241">
        <f t="shared" si="77"/>
        <v>7.2589300000000065</v>
      </c>
      <c r="I1241">
        <f t="shared" si="78"/>
        <v>7.2589300000000065E-2</v>
      </c>
      <c r="J1241">
        <f t="shared" si="79"/>
        <v>1.8319173479336194E-3</v>
      </c>
      <c r="L1241">
        <v>6.5949024525610298</v>
      </c>
    </row>
    <row r="1242" spans="1:12" customFormat="1" hidden="1">
      <c r="A1242" s="10">
        <v>41430</v>
      </c>
      <c r="B1242" s="11">
        <v>0.2986111111111111</v>
      </c>
      <c r="C1242">
        <v>0</v>
      </c>
      <c r="D1242">
        <v>110.72</v>
      </c>
      <c r="E1242">
        <f t="shared" si="76"/>
        <v>8.1069999999999989E-2</v>
      </c>
      <c r="F1242">
        <v>89.89</v>
      </c>
      <c r="G1242">
        <v>13.5</v>
      </c>
      <c r="H1242">
        <f t="shared" si="77"/>
        <v>7.2489300000000014</v>
      </c>
      <c r="I1242">
        <f t="shared" si="78"/>
        <v>7.248930000000002E-2</v>
      </c>
      <c r="J1242">
        <f t="shared" si="79"/>
        <v>1.8256146799542101E-3</v>
      </c>
      <c r="L1242">
        <v>6.5722128478351562</v>
      </c>
    </row>
    <row r="1243" spans="1:12" customFormat="1" hidden="1">
      <c r="A1243" s="10">
        <v>41430</v>
      </c>
      <c r="B1243" s="11">
        <v>0.30208333333333331</v>
      </c>
      <c r="C1243">
        <v>0</v>
      </c>
      <c r="D1243">
        <v>110.83</v>
      </c>
      <c r="E1243">
        <f t="shared" si="76"/>
        <v>8.1069999999999989E-2</v>
      </c>
      <c r="F1243">
        <v>90.02</v>
      </c>
      <c r="G1243">
        <v>13.5</v>
      </c>
      <c r="H1243">
        <f t="shared" si="77"/>
        <v>7.2289300000000054</v>
      </c>
      <c r="I1243">
        <f t="shared" si="78"/>
        <v>7.2289300000000056E-2</v>
      </c>
      <c r="J1243">
        <f t="shared" si="79"/>
        <v>1.8130484203384882E-3</v>
      </c>
      <c r="L1243">
        <v>6.5269743132185578</v>
      </c>
    </row>
    <row r="1244" spans="1:12" customFormat="1" hidden="1">
      <c r="A1244" s="10">
        <v>41430</v>
      </c>
      <c r="B1244" s="11">
        <v>0.30555555555555552</v>
      </c>
      <c r="C1244">
        <v>0</v>
      </c>
      <c r="D1244">
        <v>110.86</v>
      </c>
      <c r="E1244">
        <f t="shared" si="76"/>
        <v>8.1069999999999989E-2</v>
      </c>
      <c r="F1244">
        <v>90.07</v>
      </c>
      <c r="G1244">
        <v>13.5</v>
      </c>
      <c r="H1244">
        <f t="shared" si="77"/>
        <v>7.2089300000000094</v>
      </c>
      <c r="I1244">
        <f t="shared" si="78"/>
        <v>7.2089300000000092E-2</v>
      </c>
      <c r="J1244">
        <f t="shared" si="79"/>
        <v>1.8005342025520688E-3</v>
      </c>
      <c r="L1244">
        <v>6.4819231291874475</v>
      </c>
    </row>
    <row r="1245" spans="1:12" customFormat="1" hidden="1">
      <c r="A1245" s="10">
        <v>41430</v>
      </c>
      <c r="B1245" s="11">
        <v>0.30902777777777779</v>
      </c>
      <c r="C1245">
        <v>0</v>
      </c>
      <c r="D1245">
        <v>110.93</v>
      </c>
      <c r="E1245">
        <f t="shared" si="76"/>
        <v>8.1069999999999989E-2</v>
      </c>
      <c r="F1245">
        <v>90.17</v>
      </c>
      <c r="G1245">
        <v>13.5</v>
      </c>
      <c r="H1245">
        <f t="shared" si="77"/>
        <v>7.1789300000000082</v>
      </c>
      <c r="I1245">
        <f t="shared" si="78"/>
        <v>7.1789300000000084E-2</v>
      </c>
      <c r="J1245">
        <f t="shared" si="79"/>
        <v>1.7818602966854342E-3</v>
      </c>
      <c r="L1245">
        <v>6.4146970680675626</v>
      </c>
    </row>
    <row r="1246" spans="1:12" customFormat="1" hidden="1">
      <c r="A1246" s="10">
        <v>41430</v>
      </c>
      <c r="B1246" s="11">
        <v>0.3125</v>
      </c>
      <c r="C1246">
        <v>0</v>
      </c>
      <c r="D1246">
        <v>110.97</v>
      </c>
      <c r="E1246">
        <f t="shared" si="76"/>
        <v>8.1069999999999989E-2</v>
      </c>
      <c r="F1246">
        <v>90.21</v>
      </c>
      <c r="G1246">
        <v>13.5</v>
      </c>
      <c r="H1246">
        <f t="shared" si="77"/>
        <v>7.1789300000000082</v>
      </c>
      <c r="I1246">
        <f t="shared" si="78"/>
        <v>7.1789300000000084E-2</v>
      </c>
      <c r="J1246">
        <f t="shared" si="79"/>
        <v>1.7818602966854342E-3</v>
      </c>
      <c r="K1246">
        <f>J1246*3600</f>
        <v>6.4146970680675626</v>
      </c>
      <c r="L1246" s="1">
        <v>6.4146970680675626</v>
      </c>
    </row>
    <row r="1247" spans="1:12" customFormat="1" hidden="1">
      <c r="A1247" s="10">
        <v>41430</v>
      </c>
      <c r="B1247" s="11">
        <v>0.31597222222222221</v>
      </c>
      <c r="C1247">
        <v>0</v>
      </c>
      <c r="D1247">
        <v>110.95</v>
      </c>
      <c r="E1247">
        <f t="shared" si="76"/>
        <v>8.1069999999999989E-2</v>
      </c>
      <c r="F1247">
        <v>90.2</v>
      </c>
      <c r="G1247">
        <v>13.5</v>
      </c>
      <c r="H1247">
        <f t="shared" si="77"/>
        <v>7.1689300000000031</v>
      </c>
      <c r="I1247">
        <f t="shared" si="78"/>
        <v>7.1689300000000025E-2</v>
      </c>
      <c r="J1247">
        <f t="shared" si="79"/>
        <v>1.7756616042032649E-3</v>
      </c>
      <c r="L1247">
        <v>6.3923817751317538</v>
      </c>
    </row>
    <row r="1248" spans="1:12" customFormat="1" hidden="1">
      <c r="A1248" s="10">
        <v>41430</v>
      </c>
      <c r="B1248" s="11">
        <v>0.31944444444444448</v>
      </c>
      <c r="C1248">
        <v>0</v>
      </c>
      <c r="D1248">
        <v>110.84</v>
      </c>
      <c r="E1248">
        <f t="shared" si="76"/>
        <v>8.1069999999999989E-2</v>
      </c>
      <c r="F1248">
        <v>90.09</v>
      </c>
      <c r="G1248">
        <v>13.5</v>
      </c>
      <c r="H1248">
        <f t="shared" si="77"/>
        <v>7.1689300000000031</v>
      </c>
      <c r="I1248">
        <f t="shared" si="78"/>
        <v>7.1689300000000025E-2</v>
      </c>
      <c r="J1248">
        <f t="shared" si="79"/>
        <v>1.7756616042032649E-3</v>
      </c>
      <c r="L1248">
        <v>6.3923817751317538</v>
      </c>
    </row>
    <row r="1249" spans="1:12" customFormat="1" hidden="1">
      <c r="A1249" s="10">
        <v>41430</v>
      </c>
      <c r="B1249" s="11">
        <v>0.32291666666666669</v>
      </c>
      <c r="C1249">
        <v>0</v>
      </c>
      <c r="D1249">
        <v>110.77</v>
      </c>
      <c r="E1249">
        <f t="shared" si="76"/>
        <v>8.1069999999999989E-2</v>
      </c>
      <c r="F1249">
        <v>90.04</v>
      </c>
      <c r="G1249">
        <v>13.5</v>
      </c>
      <c r="H1249">
        <f t="shared" si="77"/>
        <v>7.1489299999999929</v>
      </c>
      <c r="I1249">
        <f t="shared" si="78"/>
        <v>7.1489299999999922E-2</v>
      </c>
      <c r="J1249">
        <f t="shared" si="79"/>
        <v>1.7633030792585293E-3</v>
      </c>
      <c r="L1249">
        <v>6.3478910853307058</v>
      </c>
    </row>
    <row r="1250" spans="1:12" customFormat="1" hidden="1">
      <c r="A1250" s="10">
        <v>41430</v>
      </c>
      <c r="B1250" s="11">
        <v>0.3263888888888889</v>
      </c>
      <c r="C1250">
        <v>0</v>
      </c>
      <c r="D1250">
        <v>110.76</v>
      </c>
      <c r="E1250">
        <f t="shared" si="76"/>
        <v>8.1069999999999989E-2</v>
      </c>
      <c r="F1250">
        <v>90.01</v>
      </c>
      <c r="G1250">
        <v>13.5</v>
      </c>
      <c r="H1250">
        <f t="shared" si="77"/>
        <v>7.1689300000000031</v>
      </c>
      <c r="I1250">
        <f t="shared" si="78"/>
        <v>7.1689300000000025E-2</v>
      </c>
      <c r="J1250">
        <f t="shared" si="79"/>
        <v>1.7756616042032649E-3</v>
      </c>
      <c r="L1250">
        <v>6.3923817751317538</v>
      </c>
    </row>
    <row r="1251" spans="1:12" customFormat="1" hidden="1">
      <c r="A1251" s="10">
        <v>41430</v>
      </c>
      <c r="B1251" s="11">
        <v>0.3298611111111111</v>
      </c>
      <c r="C1251">
        <v>0</v>
      </c>
      <c r="D1251">
        <v>110.74</v>
      </c>
      <c r="E1251">
        <f t="shared" si="76"/>
        <v>8.1069999999999989E-2</v>
      </c>
      <c r="F1251">
        <v>90.02</v>
      </c>
      <c r="G1251">
        <v>13.5</v>
      </c>
      <c r="H1251">
        <f t="shared" si="77"/>
        <v>7.138930000000002</v>
      </c>
      <c r="I1251">
        <f t="shared" si="78"/>
        <v>7.1389300000000017E-2</v>
      </c>
      <c r="J1251">
        <f t="shared" si="79"/>
        <v>1.7571432287104218E-3</v>
      </c>
      <c r="L1251">
        <v>6.3257156233575182</v>
      </c>
    </row>
    <row r="1252" spans="1:12" customFormat="1">
      <c r="A1252" s="10">
        <v>41430</v>
      </c>
      <c r="B1252" s="11">
        <v>0.33333333333333331</v>
      </c>
      <c r="C1252">
        <v>0</v>
      </c>
      <c r="D1252">
        <v>110.69</v>
      </c>
      <c r="E1252">
        <f t="shared" si="76"/>
        <v>8.1069999999999989E-2</v>
      </c>
      <c r="F1252">
        <v>89.98</v>
      </c>
      <c r="G1252">
        <v>13.5</v>
      </c>
      <c r="H1252">
        <f t="shared" si="77"/>
        <v>7.1289299999999969</v>
      </c>
      <c r="I1252">
        <f t="shared" si="78"/>
        <v>7.1289299999999972E-2</v>
      </c>
      <c r="J1252">
        <f t="shared" si="79"/>
        <v>1.7509963073775636E-3</v>
      </c>
      <c r="K1252">
        <f>J1252*3600</f>
        <v>6.303586706559229</v>
      </c>
      <c r="L1252" s="13">
        <f>K1252*1000/156000</f>
        <v>4.0407607093328392E-2</v>
      </c>
    </row>
    <row r="1253" spans="1:12" customFormat="1" hidden="1">
      <c r="A1253" s="10">
        <v>41430</v>
      </c>
      <c r="B1253" s="11">
        <v>0.33680555555555558</v>
      </c>
      <c r="C1253">
        <v>0</v>
      </c>
      <c r="D1253">
        <v>110.59</v>
      </c>
      <c r="E1253">
        <f t="shared" si="76"/>
        <v>8.1069999999999989E-2</v>
      </c>
      <c r="F1253">
        <v>89.91</v>
      </c>
      <c r="G1253">
        <v>13.5</v>
      </c>
      <c r="H1253">
        <f t="shared" si="77"/>
        <v>7.09893000000001</v>
      </c>
      <c r="I1253">
        <f t="shared" si="78"/>
        <v>7.0989300000000102E-2</v>
      </c>
      <c r="J1253">
        <f t="shared" si="79"/>
        <v>1.7326330280527306E-3</v>
      </c>
      <c r="L1253">
        <v>6.2374789009898306</v>
      </c>
    </row>
    <row r="1254" spans="1:12" customFormat="1" hidden="1">
      <c r="A1254" s="10">
        <v>41430</v>
      </c>
      <c r="B1254" s="11">
        <v>0.34027777777777773</v>
      </c>
      <c r="C1254">
        <v>0</v>
      </c>
      <c r="D1254">
        <v>110.57</v>
      </c>
      <c r="E1254">
        <f t="shared" si="76"/>
        <v>8.1069999999999989E-2</v>
      </c>
      <c r="F1254">
        <v>89.93</v>
      </c>
      <c r="G1254">
        <v>13.5</v>
      </c>
      <c r="H1254">
        <f t="shared" si="77"/>
        <v>7.0589299999999895</v>
      </c>
      <c r="I1254">
        <f t="shared" si="78"/>
        <v>7.0589299999999897E-2</v>
      </c>
      <c r="J1254">
        <f t="shared" si="79"/>
        <v>1.7083291143495942E-3</v>
      </c>
      <c r="L1254">
        <v>6.1499848116585394</v>
      </c>
    </row>
    <row r="1255" spans="1:12" customFormat="1" hidden="1">
      <c r="A1255" s="10">
        <v>41430</v>
      </c>
      <c r="B1255" s="11">
        <v>0.34375</v>
      </c>
      <c r="C1255">
        <v>0</v>
      </c>
      <c r="D1255">
        <v>110.57</v>
      </c>
      <c r="E1255">
        <f t="shared" si="76"/>
        <v>8.1069999999999989E-2</v>
      </c>
      <c r="F1255">
        <v>89.94</v>
      </c>
      <c r="G1255">
        <v>13.5</v>
      </c>
      <c r="H1255">
        <f t="shared" si="77"/>
        <v>7.0489299999999986</v>
      </c>
      <c r="I1255">
        <f t="shared" si="78"/>
        <v>7.0489299999999991E-2</v>
      </c>
      <c r="J1255">
        <f t="shared" si="79"/>
        <v>1.702285300093503E-3</v>
      </c>
      <c r="L1255">
        <v>6.128227080336611</v>
      </c>
    </row>
    <row r="1256" spans="1:12" customFormat="1" hidden="1">
      <c r="A1256" s="10">
        <v>41430</v>
      </c>
      <c r="B1256" s="11">
        <v>0.34722222222222227</v>
      </c>
      <c r="C1256">
        <v>0</v>
      </c>
      <c r="D1256">
        <v>110.54</v>
      </c>
      <c r="E1256">
        <f t="shared" si="76"/>
        <v>8.1069999999999989E-2</v>
      </c>
      <c r="F1256">
        <v>89.93</v>
      </c>
      <c r="G1256">
        <v>13.5</v>
      </c>
      <c r="H1256">
        <f t="shared" si="77"/>
        <v>7.0289300000000026</v>
      </c>
      <c r="I1256">
        <f t="shared" si="78"/>
        <v>7.0289300000000027E-2</v>
      </c>
      <c r="J1256">
        <f t="shared" si="79"/>
        <v>1.6902362048386882E-3</v>
      </c>
      <c r="L1256">
        <v>6.0848503374192777</v>
      </c>
    </row>
    <row r="1257" spans="1:12" customFormat="1" hidden="1">
      <c r="A1257" s="10">
        <v>41430</v>
      </c>
      <c r="B1257" s="11">
        <v>0.35069444444444442</v>
      </c>
      <c r="C1257">
        <v>0</v>
      </c>
      <c r="D1257">
        <v>110.54</v>
      </c>
      <c r="E1257">
        <f t="shared" si="76"/>
        <v>8.1069999999999989E-2</v>
      </c>
      <c r="F1257">
        <v>89.95</v>
      </c>
      <c r="G1257">
        <v>13.5</v>
      </c>
      <c r="H1257">
        <f t="shared" si="77"/>
        <v>7.0089300000000065</v>
      </c>
      <c r="I1257">
        <f t="shared" si="78"/>
        <v>7.0089300000000063E-2</v>
      </c>
      <c r="J1257">
        <f t="shared" si="79"/>
        <v>1.6782384264526875E-3</v>
      </c>
      <c r="L1257">
        <v>6.0416583352296751</v>
      </c>
    </row>
    <row r="1258" spans="1:12" customFormat="1" hidden="1">
      <c r="A1258" s="10">
        <v>41430</v>
      </c>
      <c r="B1258" s="11">
        <v>0.35416666666666669</v>
      </c>
      <c r="C1258">
        <v>0</v>
      </c>
      <c r="D1258">
        <v>110.52</v>
      </c>
      <c r="E1258">
        <f t="shared" si="76"/>
        <v>8.1069999999999989E-2</v>
      </c>
      <c r="F1258">
        <v>89.95</v>
      </c>
      <c r="G1258">
        <v>13.5</v>
      </c>
      <c r="H1258">
        <f t="shared" si="77"/>
        <v>6.9889299999999963</v>
      </c>
      <c r="I1258">
        <f t="shared" si="78"/>
        <v>6.988929999999996E-2</v>
      </c>
      <c r="J1258">
        <f t="shared" si="79"/>
        <v>1.6662918918753564E-3</v>
      </c>
      <c r="K1258">
        <f>J1258*3600</f>
        <v>5.9986508107512835</v>
      </c>
      <c r="L1258" s="1">
        <v>5.9986508107512835</v>
      </c>
    </row>
    <row r="1259" spans="1:12" customFormat="1" hidden="1">
      <c r="A1259" s="10">
        <v>41430</v>
      </c>
      <c r="B1259" s="11">
        <v>0.3576388888888889</v>
      </c>
      <c r="C1259">
        <v>0</v>
      </c>
      <c r="D1259">
        <v>110.48</v>
      </c>
      <c r="E1259">
        <f t="shared" si="76"/>
        <v>8.1069999999999989E-2</v>
      </c>
      <c r="F1259">
        <v>89.94</v>
      </c>
      <c r="G1259">
        <v>13.5</v>
      </c>
      <c r="H1259">
        <f t="shared" si="77"/>
        <v>6.9589300000000094</v>
      </c>
      <c r="I1259">
        <f t="shared" si="78"/>
        <v>6.958930000000009E-2</v>
      </c>
      <c r="J1259">
        <f t="shared" si="79"/>
        <v>1.6484680120747808E-3</v>
      </c>
      <c r="L1259">
        <v>5.9344848434692112</v>
      </c>
    </row>
    <row r="1260" spans="1:12" customFormat="1" hidden="1">
      <c r="A1260" s="10">
        <v>41430</v>
      </c>
      <c r="B1260" s="11">
        <v>0.3611111111111111</v>
      </c>
      <c r="C1260">
        <v>0</v>
      </c>
      <c r="D1260">
        <v>110.43</v>
      </c>
      <c r="E1260">
        <f t="shared" si="76"/>
        <v>8.1069999999999989E-2</v>
      </c>
      <c r="F1260">
        <v>89.93</v>
      </c>
      <c r="G1260">
        <v>13.5</v>
      </c>
      <c r="H1260">
        <f t="shared" si="77"/>
        <v>6.9189300000000031</v>
      </c>
      <c r="I1260">
        <f t="shared" si="78"/>
        <v>6.9189300000000037E-2</v>
      </c>
      <c r="J1260">
        <f t="shared" si="79"/>
        <v>1.6248815085897748E-3</v>
      </c>
      <c r="L1260">
        <v>5.849573430923189</v>
      </c>
    </row>
    <row r="1261" spans="1:12" customFormat="1" hidden="1">
      <c r="A1261" s="10">
        <v>41430</v>
      </c>
      <c r="B1261" s="11">
        <v>0.36458333333333331</v>
      </c>
      <c r="C1261">
        <v>0</v>
      </c>
      <c r="D1261">
        <v>110.42</v>
      </c>
      <c r="E1261">
        <f t="shared" si="76"/>
        <v>8.1069999999999989E-2</v>
      </c>
      <c r="F1261">
        <v>89.93</v>
      </c>
      <c r="G1261">
        <v>13.5</v>
      </c>
      <c r="H1261">
        <f t="shared" si="77"/>
        <v>6.908929999999998</v>
      </c>
      <c r="I1261">
        <f t="shared" si="78"/>
        <v>6.9089299999999979E-2</v>
      </c>
      <c r="J1261">
        <f t="shared" si="79"/>
        <v>1.6190167267896871E-3</v>
      </c>
      <c r="L1261">
        <v>5.8284602164428732</v>
      </c>
    </row>
    <row r="1262" spans="1:12" customFormat="1" hidden="1">
      <c r="A1262" s="10">
        <v>41430</v>
      </c>
      <c r="B1262" s="11">
        <v>0.36805555555555558</v>
      </c>
      <c r="C1262">
        <v>0</v>
      </c>
      <c r="D1262">
        <v>110.4</v>
      </c>
      <c r="E1262">
        <f t="shared" si="76"/>
        <v>8.1069999999999989E-2</v>
      </c>
      <c r="F1262">
        <v>89.92</v>
      </c>
      <c r="G1262">
        <v>13.5</v>
      </c>
      <c r="H1262">
        <f t="shared" si="77"/>
        <v>6.8989300000000071</v>
      </c>
      <c r="I1262">
        <f t="shared" si="78"/>
        <v>6.8989300000000073E-2</v>
      </c>
      <c r="J1262">
        <f t="shared" si="79"/>
        <v>1.6131646642248434E-3</v>
      </c>
      <c r="L1262">
        <v>5.8073927912094359</v>
      </c>
    </row>
    <row r="1263" spans="1:12" customFormat="1" hidden="1">
      <c r="A1263" s="10">
        <v>41430</v>
      </c>
      <c r="B1263" s="11">
        <v>0.37152777777777773</v>
      </c>
      <c r="C1263">
        <v>0</v>
      </c>
      <c r="D1263">
        <v>110.36</v>
      </c>
      <c r="E1263">
        <f t="shared" si="76"/>
        <v>8.1069999999999989E-2</v>
      </c>
      <c r="F1263">
        <v>89.9</v>
      </c>
      <c r="G1263">
        <v>13.5</v>
      </c>
      <c r="H1263">
        <f t="shared" si="77"/>
        <v>6.8789299999999969</v>
      </c>
      <c r="I1263">
        <f t="shared" si="78"/>
        <v>6.878929999999997E-2</v>
      </c>
      <c r="J1263">
        <f t="shared" si="79"/>
        <v>1.601498659961132E-3</v>
      </c>
      <c r="L1263">
        <v>5.7653951758600748</v>
      </c>
    </row>
    <row r="1264" spans="1:12" customFormat="1">
      <c r="A1264" s="10">
        <v>41430</v>
      </c>
      <c r="B1264" s="11">
        <v>0.375</v>
      </c>
      <c r="C1264">
        <v>0</v>
      </c>
      <c r="D1264">
        <v>110.39</v>
      </c>
      <c r="E1264">
        <f t="shared" si="76"/>
        <v>8.1069999999999989E-2</v>
      </c>
      <c r="F1264">
        <v>89.93</v>
      </c>
      <c r="G1264">
        <v>13.5</v>
      </c>
      <c r="H1264">
        <f t="shared" si="77"/>
        <v>6.8789299999999969</v>
      </c>
      <c r="I1264">
        <f t="shared" si="78"/>
        <v>6.878929999999997E-2</v>
      </c>
      <c r="J1264">
        <f t="shared" si="79"/>
        <v>1.601498659961132E-3</v>
      </c>
      <c r="K1264">
        <f>J1264*3600</f>
        <v>5.7653951758600748</v>
      </c>
      <c r="L1264" s="13">
        <f>K1264*1000/156000</f>
        <v>3.6957661383718428E-2</v>
      </c>
    </row>
    <row r="1265" spans="1:12" customFormat="1" hidden="1">
      <c r="A1265" s="10">
        <v>41430</v>
      </c>
      <c r="B1265" s="11">
        <v>0.37847222222222227</v>
      </c>
      <c r="C1265">
        <v>0</v>
      </c>
      <c r="D1265">
        <v>110.29</v>
      </c>
      <c r="E1265">
        <f t="shared" si="76"/>
        <v>8.1069999999999989E-2</v>
      </c>
      <c r="F1265">
        <v>89.88</v>
      </c>
      <c r="G1265">
        <v>13.5</v>
      </c>
      <c r="H1265">
        <f t="shared" si="77"/>
        <v>6.8289300000000139</v>
      </c>
      <c r="I1265">
        <f t="shared" si="78"/>
        <v>6.8289300000000136E-2</v>
      </c>
      <c r="J1265">
        <f t="shared" si="79"/>
        <v>1.5725555905206966E-3</v>
      </c>
      <c r="L1265">
        <v>5.6612001258745073</v>
      </c>
    </row>
    <row r="1266" spans="1:12" customFormat="1" hidden="1">
      <c r="A1266" s="10">
        <v>41430</v>
      </c>
      <c r="B1266" s="11">
        <v>0.38194444444444442</v>
      </c>
      <c r="C1266">
        <v>0</v>
      </c>
      <c r="D1266">
        <v>110.25</v>
      </c>
      <c r="E1266">
        <f t="shared" si="76"/>
        <v>8.1069999999999989E-2</v>
      </c>
      <c r="F1266">
        <v>89.86</v>
      </c>
      <c r="G1266">
        <v>13.5</v>
      </c>
      <c r="H1266">
        <f t="shared" si="77"/>
        <v>6.8089300000000037</v>
      </c>
      <c r="I1266">
        <f t="shared" si="78"/>
        <v>6.8089300000000033E-2</v>
      </c>
      <c r="J1266">
        <f t="shared" si="79"/>
        <v>1.5610669451541757E-3</v>
      </c>
      <c r="L1266">
        <v>5.6198410025550327</v>
      </c>
    </row>
    <row r="1267" spans="1:12" customFormat="1" hidden="1">
      <c r="A1267" s="10">
        <v>41430</v>
      </c>
      <c r="B1267" s="11">
        <v>0.38541666666666669</v>
      </c>
      <c r="C1267">
        <v>0</v>
      </c>
      <c r="D1267">
        <v>110.25</v>
      </c>
      <c r="E1267">
        <f t="shared" si="76"/>
        <v>8.1069999999999989E-2</v>
      </c>
      <c r="F1267">
        <v>89.83</v>
      </c>
      <c r="G1267">
        <v>13.5</v>
      </c>
      <c r="H1267">
        <f t="shared" si="77"/>
        <v>6.8389300000000048</v>
      </c>
      <c r="I1267">
        <f t="shared" si="78"/>
        <v>6.8389300000000042E-2</v>
      </c>
      <c r="J1267">
        <f t="shared" si="79"/>
        <v>1.5783188766450313E-3</v>
      </c>
      <c r="L1267">
        <v>5.6819479559221131</v>
      </c>
    </row>
    <row r="1268" spans="1:12" customFormat="1" hidden="1">
      <c r="A1268" s="10">
        <v>41430</v>
      </c>
      <c r="B1268" s="11">
        <v>0.3888888888888889</v>
      </c>
      <c r="C1268">
        <v>0</v>
      </c>
      <c r="D1268">
        <v>110.15</v>
      </c>
      <c r="E1268">
        <f t="shared" si="76"/>
        <v>8.1069999999999989E-2</v>
      </c>
      <c r="F1268">
        <v>89.8</v>
      </c>
      <c r="G1268">
        <v>13.5</v>
      </c>
      <c r="H1268">
        <f t="shared" si="77"/>
        <v>6.7689300000000117</v>
      </c>
      <c r="I1268">
        <f t="shared" si="78"/>
        <v>6.7689300000000119E-2</v>
      </c>
      <c r="J1268">
        <f t="shared" si="79"/>
        <v>1.5382411023735216E-3</v>
      </c>
      <c r="L1268">
        <v>5.5376679685446781</v>
      </c>
    </row>
    <row r="1269" spans="1:12" customFormat="1" hidden="1">
      <c r="A1269" s="10">
        <v>41430</v>
      </c>
      <c r="B1269" s="11">
        <v>0.3923611111111111</v>
      </c>
      <c r="C1269">
        <v>0</v>
      </c>
      <c r="D1269">
        <v>110.1</v>
      </c>
      <c r="E1269">
        <f t="shared" si="76"/>
        <v>8.1069999999999989E-2</v>
      </c>
      <c r="F1269">
        <v>89.78</v>
      </c>
      <c r="G1269">
        <v>13.5</v>
      </c>
      <c r="H1269">
        <f t="shared" si="77"/>
        <v>6.7389299999999963</v>
      </c>
      <c r="I1269">
        <f t="shared" si="78"/>
        <v>6.7389299999999958E-2</v>
      </c>
      <c r="J1269">
        <f t="shared" si="79"/>
        <v>1.5212539446853967E-3</v>
      </c>
      <c r="L1269">
        <v>5.4765142008674284</v>
      </c>
    </row>
    <row r="1270" spans="1:12" customFormat="1" hidden="1">
      <c r="A1270" s="10">
        <v>41430</v>
      </c>
      <c r="B1270" s="11">
        <v>0.39583333333333331</v>
      </c>
      <c r="C1270">
        <v>0</v>
      </c>
      <c r="D1270">
        <v>110.1</v>
      </c>
      <c r="E1270">
        <f t="shared" si="76"/>
        <v>8.1069999999999989E-2</v>
      </c>
      <c r="F1270">
        <v>89.75</v>
      </c>
      <c r="G1270">
        <v>13.5</v>
      </c>
      <c r="H1270">
        <f t="shared" si="77"/>
        <v>6.7689299999999974</v>
      </c>
      <c r="I1270">
        <f t="shared" si="78"/>
        <v>6.768929999999998E-2</v>
      </c>
      <c r="J1270">
        <f t="shared" si="79"/>
        <v>1.5382411023735149E-3</v>
      </c>
      <c r="K1270">
        <f>J1270*3600</f>
        <v>5.5376679685446533</v>
      </c>
      <c r="L1270" s="1">
        <v>5.5376679685446533</v>
      </c>
    </row>
    <row r="1271" spans="1:12" customFormat="1" hidden="1">
      <c r="A1271" s="10">
        <v>41430</v>
      </c>
      <c r="B1271" s="11">
        <v>0.39930555555555558</v>
      </c>
      <c r="C1271">
        <v>0</v>
      </c>
      <c r="D1271">
        <v>110.13</v>
      </c>
      <c r="E1271">
        <f t="shared" si="76"/>
        <v>8.1069999999999989E-2</v>
      </c>
      <c r="F1271">
        <v>89.79</v>
      </c>
      <c r="G1271">
        <v>13.5</v>
      </c>
      <c r="H1271">
        <f t="shared" si="77"/>
        <v>6.7589299999999923</v>
      </c>
      <c r="I1271">
        <f t="shared" si="78"/>
        <v>6.7589299999999922E-2</v>
      </c>
      <c r="J1271">
        <f t="shared" si="79"/>
        <v>1.5325661391771201E-3</v>
      </c>
      <c r="L1271">
        <v>5.5172381010376323</v>
      </c>
    </row>
    <row r="1272" spans="1:12" customFormat="1" hidden="1">
      <c r="A1272" s="10">
        <v>41430</v>
      </c>
      <c r="B1272" s="11">
        <v>0.40277777777777773</v>
      </c>
      <c r="C1272">
        <v>0</v>
      </c>
      <c r="D1272">
        <v>110.03</v>
      </c>
      <c r="E1272">
        <f t="shared" si="76"/>
        <v>8.1069999999999989E-2</v>
      </c>
      <c r="F1272">
        <v>89.74</v>
      </c>
      <c r="G1272">
        <v>13.5</v>
      </c>
      <c r="H1272">
        <f t="shared" si="77"/>
        <v>6.7089300000000094</v>
      </c>
      <c r="I1272">
        <f t="shared" si="78"/>
        <v>6.7089300000000088E-2</v>
      </c>
      <c r="J1272">
        <f t="shared" si="79"/>
        <v>1.504379842947586E-3</v>
      </c>
      <c r="L1272">
        <v>5.4157674346113094</v>
      </c>
    </row>
    <row r="1273" spans="1:12" customFormat="1" hidden="1">
      <c r="A1273" s="10">
        <v>41430</v>
      </c>
      <c r="B1273" s="11">
        <v>0.40625</v>
      </c>
      <c r="C1273">
        <v>0</v>
      </c>
      <c r="D1273">
        <v>109.9</v>
      </c>
      <c r="E1273">
        <f t="shared" si="76"/>
        <v>8.1069999999999989E-2</v>
      </c>
      <c r="F1273">
        <v>89.6</v>
      </c>
      <c r="G1273">
        <v>13.5</v>
      </c>
      <c r="H1273">
        <f t="shared" si="77"/>
        <v>6.7189300000000145</v>
      </c>
      <c r="I1273">
        <f t="shared" si="78"/>
        <v>6.7189300000000146E-2</v>
      </c>
      <c r="J1273">
        <f t="shared" si="79"/>
        <v>1.5099919972942288E-3</v>
      </c>
      <c r="L1273">
        <v>5.4359711902592238</v>
      </c>
    </row>
    <row r="1274" spans="1:12" customFormat="1" hidden="1">
      <c r="A1274" s="10">
        <v>41430</v>
      </c>
      <c r="B1274" s="11">
        <v>0.40972222222222227</v>
      </c>
      <c r="C1274">
        <v>0</v>
      </c>
      <c r="D1274">
        <v>109.98</v>
      </c>
      <c r="E1274">
        <f t="shared" si="76"/>
        <v>8.1069999999999989E-2</v>
      </c>
      <c r="F1274">
        <v>89.72</v>
      </c>
      <c r="G1274">
        <v>13.5</v>
      </c>
      <c r="H1274">
        <f t="shared" si="77"/>
        <v>6.6789300000000082</v>
      </c>
      <c r="I1274">
        <f t="shared" si="78"/>
        <v>6.6789300000000079E-2</v>
      </c>
      <c r="J1274">
        <f t="shared" si="79"/>
        <v>1.4876185452308097E-3</v>
      </c>
      <c r="L1274">
        <v>5.3554267628309153</v>
      </c>
    </row>
    <row r="1275" spans="1:12" customFormat="1" hidden="1">
      <c r="A1275" s="10">
        <v>41430</v>
      </c>
      <c r="B1275" s="11">
        <v>0.41319444444444442</v>
      </c>
      <c r="C1275">
        <v>0</v>
      </c>
      <c r="D1275">
        <v>110.06</v>
      </c>
      <c r="E1275">
        <f t="shared" si="76"/>
        <v>8.1069999999999989E-2</v>
      </c>
      <c r="F1275">
        <v>89.82</v>
      </c>
      <c r="G1275">
        <v>13.5</v>
      </c>
      <c r="H1275">
        <f t="shared" si="77"/>
        <v>6.6589300000000122</v>
      </c>
      <c r="I1275">
        <f t="shared" si="78"/>
        <v>6.6589300000000129E-2</v>
      </c>
      <c r="J1275">
        <f t="shared" si="79"/>
        <v>1.4765068909888778E-3</v>
      </c>
      <c r="L1275">
        <v>5.3154248075599604</v>
      </c>
    </row>
    <row r="1276" spans="1:12" customFormat="1">
      <c r="A1276" s="10">
        <v>41430</v>
      </c>
      <c r="B1276" s="11">
        <v>0.41666666666666669</v>
      </c>
      <c r="C1276">
        <v>0</v>
      </c>
      <c r="D1276">
        <v>110.1</v>
      </c>
      <c r="E1276">
        <f t="shared" si="76"/>
        <v>8.1069999999999989E-2</v>
      </c>
      <c r="F1276">
        <v>89.82</v>
      </c>
      <c r="G1276">
        <v>13.5</v>
      </c>
      <c r="H1276">
        <f t="shared" si="77"/>
        <v>6.6989300000000043</v>
      </c>
      <c r="I1276">
        <f t="shared" si="78"/>
        <v>6.6989300000000043E-2</v>
      </c>
      <c r="J1276">
        <f t="shared" si="79"/>
        <v>1.4987802223857016E-3</v>
      </c>
      <c r="K1276">
        <f>J1276*3600</f>
        <v>5.3956088005885254</v>
      </c>
      <c r="L1276" s="13">
        <f>K1276*1000/156000</f>
        <v>3.4587235901208498E-2</v>
      </c>
    </row>
    <row r="1277" spans="1:12" customFormat="1" hidden="1">
      <c r="A1277" s="10">
        <v>41430</v>
      </c>
      <c r="B1277" s="11">
        <v>0.4201388888888889</v>
      </c>
      <c r="C1277">
        <v>0</v>
      </c>
      <c r="D1277">
        <v>110.12</v>
      </c>
      <c r="E1277">
        <f t="shared" si="76"/>
        <v>8.1069999999999989E-2</v>
      </c>
      <c r="F1277">
        <v>89.84</v>
      </c>
      <c r="G1277">
        <v>13.5</v>
      </c>
      <c r="H1277">
        <f t="shared" si="77"/>
        <v>6.6989300000000043</v>
      </c>
      <c r="I1277">
        <f t="shared" si="78"/>
        <v>6.6989300000000043E-2</v>
      </c>
      <c r="J1277">
        <f t="shared" si="79"/>
        <v>1.4987802223857016E-3</v>
      </c>
      <c r="L1277">
        <v>5.3956088005885254</v>
      </c>
    </row>
    <row r="1278" spans="1:12" customFormat="1" hidden="1">
      <c r="A1278" s="10">
        <v>41430</v>
      </c>
      <c r="B1278" s="11">
        <v>0.4236111111111111</v>
      </c>
      <c r="C1278">
        <v>0</v>
      </c>
      <c r="D1278">
        <v>110.12</v>
      </c>
      <c r="E1278">
        <f t="shared" si="76"/>
        <v>8.1069999999999989E-2</v>
      </c>
      <c r="F1278">
        <v>89.84</v>
      </c>
      <c r="G1278">
        <v>13.5</v>
      </c>
      <c r="H1278">
        <f t="shared" si="77"/>
        <v>6.6989300000000043</v>
      </c>
      <c r="I1278">
        <f t="shared" si="78"/>
        <v>6.6989300000000043E-2</v>
      </c>
      <c r="J1278">
        <f t="shared" si="79"/>
        <v>1.4987802223857016E-3</v>
      </c>
      <c r="L1278">
        <v>5.3956088005885254</v>
      </c>
    </row>
    <row r="1279" spans="1:12" customFormat="1" hidden="1">
      <c r="A1279" s="10">
        <v>41430</v>
      </c>
      <c r="B1279" s="11">
        <v>0.42708333333333331</v>
      </c>
      <c r="C1279">
        <v>0</v>
      </c>
      <c r="D1279">
        <v>110.11</v>
      </c>
      <c r="E1279">
        <f t="shared" si="76"/>
        <v>8.1069999999999989E-2</v>
      </c>
      <c r="F1279">
        <v>89.81</v>
      </c>
      <c r="G1279">
        <v>13.5</v>
      </c>
      <c r="H1279">
        <f t="shared" si="77"/>
        <v>6.7189300000000003</v>
      </c>
      <c r="I1279">
        <f t="shared" si="78"/>
        <v>6.7189300000000007E-2</v>
      </c>
      <c r="J1279">
        <f t="shared" si="79"/>
        <v>1.5099919972942192E-3</v>
      </c>
      <c r="L1279">
        <v>5.4359711902591892</v>
      </c>
    </row>
    <row r="1280" spans="1:12" customFormat="1" hidden="1">
      <c r="A1280" s="10">
        <v>41430</v>
      </c>
      <c r="B1280" s="11">
        <v>0.43055555555555558</v>
      </c>
      <c r="C1280">
        <v>0</v>
      </c>
      <c r="D1280">
        <v>110.1</v>
      </c>
      <c r="E1280">
        <f t="shared" si="76"/>
        <v>8.1069999999999989E-2</v>
      </c>
      <c r="F1280">
        <v>89.87</v>
      </c>
      <c r="G1280">
        <v>13.5</v>
      </c>
      <c r="H1280">
        <f t="shared" si="77"/>
        <v>6.6489299999999929</v>
      </c>
      <c r="I1280">
        <f t="shared" si="78"/>
        <v>6.6489299999999932E-2</v>
      </c>
      <c r="J1280">
        <f t="shared" si="79"/>
        <v>1.4709697990419042E-3</v>
      </c>
      <c r="L1280">
        <v>5.2954912765508553</v>
      </c>
    </row>
    <row r="1281" spans="1:12" customFormat="1" hidden="1">
      <c r="A1281" s="10">
        <v>41430</v>
      </c>
      <c r="B1281" s="11">
        <v>0.43402777777777773</v>
      </c>
      <c r="C1281">
        <v>0</v>
      </c>
      <c r="D1281">
        <v>110.13</v>
      </c>
      <c r="E1281">
        <f t="shared" si="76"/>
        <v>8.1069999999999989E-2</v>
      </c>
      <c r="F1281">
        <v>89.85</v>
      </c>
      <c r="G1281">
        <v>13.5</v>
      </c>
      <c r="H1281">
        <f t="shared" si="77"/>
        <v>6.6989300000000043</v>
      </c>
      <c r="I1281">
        <f t="shared" si="78"/>
        <v>6.6989300000000043E-2</v>
      </c>
      <c r="J1281">
        <f t="shared" si="79"/>
        <v>1.4987802223857016E-3</v>
      </c>
      <c r="L1281">
        <v>5.3956088005885254</v>
      </c>
    </row>
    <row r="1282" spans="1:12" customFormat="1" hidden="1">
      <c r="A1282" s="10">
        <v>41430</v>
      </c>
      <c r="B1282" s="11">
        <v>0.4375</v>
      </c>
      <c r="C1282">
        <v>0</v>
      </c>
      <c r="D1282">
        <v>110.13</v>
      </c>
      <c r="E1282">
        <f t="shared" si="76"/>
        <v>8.1069999999999989E-2</v>
      </c>
      <c r="F1282">
        <v>89.87</v>
      </c>
      <c r="G1282">
        <v>13.5</v>
      </c>
      <c r="H1282">
        <f t="shared" si="77"/>
        <v>6.678929999999994</v>
      </c>
      <c r="I1282">
        <f t="shared" si="78"/>
        <v>6.678929999999994E-2</v>
      </c>
      <c r="J1282">
        <f t="shared" si="79"/>
        <v>1.4876185452308017E-3</v>
      </c>
      <c r="K1282">
        <f>J1282*3600</f>
        <v>5.355426762830886</v>
      </c>
      <c r="L1282" s="13">
        <f>K1282*1000/156000</f>
        <v>3.4329658736095427E-2</v>
      </c>
    </row>
    <row r="1283" spans="1:12" customFormat="1" hidden="1">
      <c r="A1283" s="10">
        <v>41430</v>
      </c>
      <c r="B1283" s="11">
        <v>0.44097222222222227</v>
      </c>
      <c r="C1283">
        <v>0</v>
      </c>
      <c r="D1283">
        <v>110.1</v>
      </c>
      <c r="E1283">
        <f t="shared" si="76"/>
        <v>8.1069999999999989E-2</v>
      </c>
      <c r="F1283">
        <v>89.87</v>
      </c>
      <c r="G1283">
        <v>13.5</v>
      </c>
      <c r="H1283">
        <f t="shared" si="77"/>
        <v>6.6489299999999929</v>
      </c>
      <c r="I1283">
        <f t="shared" si="78"/>
        <v>6.6489299999999932E-2</v>
      </c>
      <c r="J1283">
        <f t="shared" si="79"/>
        <v>1.4709697990419042E-3</v>
      </c>
      <c r="L1283">
        <v>5.2954912765508553</v>
      </c>
    </row>
    <row r="1284" spans="1:12" customFormat="1" hidden="1">
      <c r="A1284" s="10">
        <v>41430</v>
      </c>
      <c r="B1284" s="11">
        <v>0.44444444444444442</v>
      </c>
      <c r="C1284">
        <v>0</v>
      </c>
      <c r="D1284">
        <v>110.05</v>
      </c>
      <c r="E1284">
        <f t="shared" si="76"/>
        <v>8.1069999999999989E-2</v>
      </c>
      <c r="F1284">
        <v>89.84</v>
      </c>
      <c r="G1284">
        <v>13.5</v>
      </c>
      <c r="H1284">
        <f t="shared" si="77"/>
        <v>6.6289299999999969</v>
      </c>
      <c r="I1284">
        <f t="shared" si="78"/>
        <v>6.6289299999999968E-2</v>
      </c>
      <c r="J1284">
        <f t="shared" si="79"/>
        <v>1.4599330385977171E-3</v>
      </c>
      <c r="L1284">
        <v>5.2557589389517814</v>
      </c>
    </row>
    <row r="1285" spans="1:12" customFormat="1" hidden="1">
      <c r="A1285" s="10">
        <v>41430</v>
      </c>
      <c r="B1285" s="11">
        <v>0.44791666666666669</v>
      </c>
      <c r="C1285">
        <v>0</v>
      </c>
      <c r="D1285">
        <v>109.98</v>
      </c>
      <c r="E1285">
        <f t="shared" ref="E1285:E1348" si="80">(435-368)*1.21/1000</f>
        <v>8.1069999999999989E-2</v>
      </c>
      <c r="F1285">
        <v>89.75</v>
      </c>
      <c r="G1285">
        <v>13.5</v>
      </c>
      <c r="H1285">
        <f t="shared" ref="H1285:H1348" si="81">D1285-E1285-F1285-G1285</f>
        <v>6.6489300000000071</v>
      </c>
      <c r="I1285">
        <f t="shared" ref="I1285:I1348" si="82">H1285/100</f>
        <v>6.6489300000000071E-2</v>
      </c>
      <c r="J1285">
        <f t="shared" ref="J1285:J1348" si="83">1.2904*I1285^(5/2)</f>
        <v>1.4709697990419107E-3</v>
      </c>
      <c r="L1285">
        <v>5.2954912765508784</v>
      </c>
    </row>
    <row r="1286" spans="1:12" customFormat="1" hidden="1">
      <c r="A1286" s="10">
        <v>41430</v>
      </c>
      <c r="B1286" s="11">
        <v>0.4513888888888889</v>
      </c>
      <c r="C1286">
        <v>0</v>
      </c>
      <c r="D1286">
        <v>109.89</v>
      </c>
      <c r="E1286">
        <f t="shared" si="80"/>
        <v>8.1069999999999989E-2</v>
      </c>
      <c r="F1286">
        <v>89.69</v>
      </c>
      <c r="G1286">
        <v>13.5</v>
      </c>
      <c r="H1286">
        <f t="shared" si="81"/>
        <v>6.618930000000006</v>
      </c>
      <c r="I1286">
        <f t="shared" si="82"/>
        <v>6.6189300000000062E-2</v>
      </c>
      <c r="J1286">
        <f t="shared" si="83"/>
        <v>1.4544333513200154E-3</v>
      </c>
      <c r="L1286">
        <v>5.2359600647520557</v>
      </c>
    </row>
    <row r="1287" spans="1:12" customFormat="1" hidden="1">
      <c r="A1287" s="10">
        <v>41430</v>
      </c>
      <c r="B1287" s="11">
        <v>0.4548611111111111</v>
      </c>
      <c r="C1287">
        <v>0</v>
      </c>
      <c r="D1287">
        <v>109.81</v>
      </c>
      <c r="E1287">
        <f t="shared" si="80"/>
        <v>8.1069999999999989E-2</v>
      </c>
      <c r="F1287">
        <v>89.63</v>
      </c>
      <c r="G1287">
        <v>13.5</v>
      </c>
      <c r="H1287">
        <f t="shared" si="81"/>
        <v>6.59893000000001</v>
      </c>
      <c r="I1287">
        <f t="shared" si="82"/>
        <v>6.5989300000000098E-2</v>
      </c>
      <c r="J1287">
        <f t="shared" si="83"/>
        <v>1.4434713156490347E-3</v>
      </c>
      <c r="L1287">
        <v>5.1964967363365249</v>
      </c>
    </row>
    <row r="1288" spans="1:12" customFormat="1">
      <c r="A1288" s="10">
        <v>41430</v>
      </c>
      <c r="B1288" s="11">
        <v>0.45833333333333331</v>
      </c>
      <c r="C1288">
        <v>0</v>
      </c>
      <c r="D1288">
        <v>109.83</v>
      </c>
      <c r="E1288">
        <f t="shared" si="80"/>
        <v>8.1069999999999989E-2</v>
      </c>
      <c r="F1288">
        <v>89.63</v>
      </c>
      <c r="G1288">
        <v>13.5</v>
      </c>
      <c r="H1288">
        <f t="shared" si="81"/>
        <v>6.618930000000006</v>
      </c>
      <c r="I1288">
        <f t="shared" si="82"/>
        <v>6.6189300000000062E-2</v>
      </c>
      <c r="J1288">
        <f t="shared" si="83"/>
        <v>1.4544333513200154E-3</v>
      </c>
      <c r="K1288">
        <f>J1288*3600</f>
        <v>5.2359600647520557</v>
      </c>
      <c r="L1288" s="13">
        <f>K1288*1000/156000</f>
        <v>3.3563846568923431E-2</v>
      </c>
    </row>
    <row r="1289" spans="1:12" customFormat="1" hidden="1">
      <c r="A1289" s="10">
        <v>41430</v>
      </c>
      <c r="B1289" s="11">
        <v>0.46180555555555558</v>
      </c>
      <c r="C1289">
        <v>0</v>
      </c>
      <c r="D1289">
        <v>109.82</v>
      </c>
      <c r="E1289">
        <f t="shared" si="80"/>
        <v>8.1069999999999989E-2</v>
      </c>
      <c r="F1289">
        <v>89.67</v>
      </c>
      <c r="G1289">
        <v>13.5</v>
      </c>
      <c r="H1289">
        <f t="shared" si="81"/>
        <v>6.5689299999999946</v>
      </c>
      <c r="I1289">
        <f t="shared" si="82"/>
        <v>6.5689299999999951E-2</v>
      </c>
      <c r="J1289">
        <f t="shared" si="83"/>
        <v>1.4271214681271756E-3</v>
      </c>
      <c r="L1289">
        <v>5.1376372852578323</v>
      </c>
    </row>
    <row r="1290" spans="1:12" customFormat="1" hidden="1">
      <c r="A1290" s="10">
        <v>41430</v>
      </c>
      <c r="B1290" s="11">
        <v>0.46527777777777773</v>
      </c>
      <c r="C1290">
        <v>0</v>
      </c>
      <c r="D1290">
        <v>109.85</v>
      </c>
      <c r="E1290">
        <f t="shared" si="80"/>
        <v>8.1069999999999989E-2</v>
      </c>
      <c r="F1290">
        <v>89.65</v>
      </c>
      <c r="G1290">
        <v>13.5</v>
      </c>
      <c r="H1290">
        <f t="shared" si="81"/>
        <v>6.6189299999999918</v>
      </c>
      <c r="I1290">
        <f t="shared" si="82"/>
        <v>6.6189299999999923E-2</v>
      </c>
      <c r="J1290">
        <f t="shared" si="83"/>
        <v>1.4544333513200089E-3</v>
      </c>
      <c r="L1290">
        <v>5.2359600647520317</v>
      </c>
    </row>
    <row r="1291" spans="1:12" customFormat="1" hidden="1">
      <c r="A1291" s="10">
        <v>41430</v>
      </c>
      <c r="B1291" s="11">
        <v>0.46875</v>
      </c>
      <c r="C1291">
        <v>0</v>
      </c>
      <c r="D1291">
        <v>109.73</v>
      </c>
      <c r="E1291">
        <f t="shared" si="80"/>
        <v>8.1069999999999989E-2</v>
      </c>
      <c r="F1291">
        <v>89.59</v>
      </c>
      <c r="G1291">
        <v>13.5</v>
      </c>
      <c r="H1291">
        <f t="shared" si="81"/>
        <v>6.5589300000000037</v>
      </c>
      <c r="I1291">
        <f t="shared" si="82"/>
        <v>6.5589300000000031E-2</v>
      </c>
      <c r="J1291">
        <f t="shared" si="83"/>
        <v>1.421696336172074E-3</v>
      </c>
      <c r="L1291">
        <v>5.1181068102194667</v>
      </c>
    </row>
    <row r="1292" spans="1:12" customFormat="1" hidden="1">
      <c r="A1292" s="10">
        <v>41430</v>
      </c>
      <c r="B1292" s="11">
        <v>0.47222222222222227</v>
      </c>
      <c r="C1292">
        <v>0</v>
      </c>
      <c r="D1292">
        <v>109.71</v>
      </c>
      <c r="E1292">
        <f t="shared" si="80"/>
        <v>8.1069999999999989E-2</v>
      </c>
      <c r="F1292">
        <v>89.57</v>
      </c>
      <c r="G1292">
        <v>13.5</v>
      </c>
      <c r="H1292">
        <f t="shared" si="81"/>
        <v>6.5589300000000037</v>
      </c>
      <c r="I1292">
        <f t="shared" si="82"/>
        <v>6.5589300000000031E-2</v>
      </c>
      <c r="J1292">
        <f t="shared" si="83"/>
        <v>1.421696336172074E-3</v>
      </c>
      <c r="L1292">
        <v>5.1181068102194667</v>
      </c>
    </row>
    <row r="1293" spans="1:12" customFormat="1" hidden="1">
      <c r="A1293" s="10">
        <v>41430</v>
      </c>
      <c r="B1293" s="11">
        <v>0.47569444444444442</v>
      </c>
      <c r="C1293">
        <v>0</v>
      </c>
      <c r="D1293">
        <v>109.58</v>
      </c>
      <c r="E1293">
        <f t="shared" si="80"/>
        <v>8.1069999999999989E-2</v>
      </c>
      <c r="F1293">
        <v>89.52</v>
      </c>
      <c r="G1293">
        <v>13.5</v>
      </c>
      <c r="H1293">
        <f t="shared" si="81"/>
        <v>6.4789300000000054</v>
      </c>
      <c r="I1293">
        <f t="shared" si="82"/>
        <v>6.478930000000005E-2</v>
      </c>
      <c r="J1293">
        <f t="shared" si="83"/>
        <v>1.3787406292716181E-3</v>
      </c>
      <c r="L1293">
        <v>4.963466265377825</v>
      </c>
    </row>
    <row r="1294" spans="1:12" customFormat="1" hidden="1">
      <c r="A1294" s="10">
        <v>41430</v>
      </c>
      <c r="B1294" s="11">
        <v>0.47916666666666669</v>
      </c>
      <c r="C1294">
        <v>0</v>
      </c>
      <c r="D1294">
        <v>109.5</v>
      </c>
      <c r="E1294">
        <f t="shared" si="80"/>
        <v>8.1069999999999989E-2</v>
      </c>
      <c r="F1294">
        <v>89.42</v>
      </c>
      <c r="G1294">
        <v>13.5</v>
      </c>
      <c r="H1294">
        <f t="shared" si="81"/>
        <v>6.4989300000000014</v>
      </c>
      <c r="I1294">
        <f t="shared" si="82"/>
        <v>6.4989300000000014E-2</v>
      </c>
      <c r="J1294">
        <f t="shared" si="83"/>
        <v>1.389405463798551E-3</v>
      </c>
      <c r="K1294">
        <f>J1294*3600</f>
        <v>5.0018596696747837</v>
      </c>
      <c r="L1294" s="1">
        <v>5.0018596696747837</v>
      </c>
    </row>
    <row r="1295" spans="1:12" customFormat="1" hidden="1">
      <c r="A1295" s="10">
        <v>41430</v>
      </c>
      <c r="B1295" s="11">
        <v>0.4826388888888889</v>
      </c>
      <c r="C1295">
        <v>0</v>
      </c>
      <c r="D1295">
        <v>109.43</v>
      </c>
      <c r="E1295">
        <f t="shared" si="80"/>
        <v>8.1069999999999989E-2</v>
      </c>
      <c r="F1295">
        <v>89.37</v>
      </c>
      <c r="G1295">
        <v>13.5</v>
      </c>
      <c r="H1295">
        <f t="shared" si="81"/>
        <v>6.4789300000000054</v>
      </c>
      <c r="I1295">
        <f t="shared" si="82"/>
        <v>6.478930000000005E-2</v>
      </c>
      <c r="J1295">
        <f t="shared" si="83"/>
        <v>1.3787406292716181E-3</v>
      </c>
      <c r="L1295">
        <v>4.963466265377825</v>
      </c>
    </row>
    <row r="1296" spans="1:12" customFormat="1" hidden="1">
      <c r="A1296" s="10">
        <v>41430</v>
      </c>
      <c r="B1296" s="11">
        <v>0.4861111111111111</v>
      </c>
      <c r="C1296">
        <v>0</v>
      </c>
      <c r="D1296">
        <v>109.41</v>
      </c>
      <c r="E1296">
        <f t="shared" si="80"/>
        <v>8.1069999999999989E-2</v>
      </c>
      <c r="F1296">
        <v>89.36</v>
      </c>
      <c r="G1296">
        <v>13.5</v>
      </c>
      <c r="H1296">
        <f t="shared" si="81"/>
        <v>6.4689300000000003</v>
      </c>
      <c r="I1296">
        <f t="shared" si="82"/>
        <v>6.4689300000000005E-2</v>
      </c>
      <c r="J1296">
        <f t="shared" si="83"/>
        <v>1.3734266923570307E-3</v>
      </c>
      <c r="L1296">
        <v>4.9443360924853108</v>
      </c>
    </row>
    <row r="1297" spans="1:12" customFormat="1" hidden="1">
      <c r="A1297" s="10">
        <v>41430</v>
      </c>
      <c r="B1297" s="11">
        <v>0.48958333333333331</v>
      </c>
      <c r="C1297">
        <v>0</v>
      </c>
      <c r="D1297">
        <v>109.34</v>
      </c>
      <c r="E1297">
        <f t="shared" si="80"/>
        <v>8.1069999999999989E-2</v>
      </c>
      <c r="F1297">
        <v>89.26</v>
      </c>
      <c r="G1297">
        <v>13.5</v>
      </c>
      <c r="H1297">
        <f t="shared" si="81"/>
        <v>6.4989300000000014</v>
      </c>
      <c r="I1297">
        <f t="shared" si="82"/>
        <v>6.4989300000000014E-2</v>
      </c>
      <c r="J1297">
        <f t="shared" si="83"/>
        <v>1.389405463798551E-3</v>
      </c>
      <c r="L1297">
        <v>5.0018596696747837</v>
      </c>
    </row>
    <row r="1298" spans="1:12" customFormat="1" hidden="1">
      <c r="A1298" s="10">
        <v>41430</v>
      </c>
      <c r="B1298" s="11">
        <v>0.49305555555555558</v>
      </c>
      <c r="C1298">
        <v>0</v>
      </c>
      <c r="D1298">
        <v>109.28</v>
      </c>
      <c r="E1298">
        <f t="shared" si="80"/>
        <v>8.1069999999999989E-2</v>
      </c>
      <c r="F1298">
        <v>89.25</v>
      </c>
      <c r="G1298">
        <v>13.5</v>
      </c>
      <c r="H1298">
        <f t="shared" si="81"/>
        <v>6.4489300000000043</v>
      </c>
      <c r="I1298">
        <f t="shared" si="82"/>
        <v>6.4489300000000041E-2</v>
      </c>
      <c r="J1298">
        <f t="shared" si="83"/>
        <v>1.3628357316798512E-3</v>
      </c>
      <c r="L1298">
        <v>4.9062086340474647</v>
      </c>
    </row>
    <row r="1299" spans="1:12" customFormat="1" hidden="1">
      <c r="A1299" s="10">
        <v>41430</v>
      </c>
      <c r="B1299" s="11">
        <v>0.49652777777777773</v>
      </c>
      <c r="C1299">
        <v>0</v>
      </c>
      <c r="D1299">
        <v>109.18</v>
      </c>
      <c r="E1299">
        <f t="shared" si="80"/>
        <v>8.1069999999999989E-2</v>
      </c>
      <c r="F1299">
        <v>89.14</v>
      </c>
      <c r="G1299">
        <v>13.5</v>
      </c>
      <c r="H1299">
        <f t="shared" si="81"/>
        <v>6.4589300000000094</v>
      </c>
      <c r="I1299">
        <f t="shared" si="82"/>
        <v>6.4589300000000099E-2</v>
      </c>
      <c r="J1299">
        <f t="shared" si="83"/>
        <v>1.3681250629986143E-3</v>
      </c>
      <c r="L1299">
        <v>4.9252502267950113</v>
      </c>
    </row>
    <row r="1300" spans="1:12" customFormat="1">
      <c r="A1300" s="10">
        <v>41430</v>
      </c>
      <c r="B1300" s="11">
        <v>0.5</v>
      </c>
      <c r="C1300">
        <v>0</v>
      </c>
      <c r="D1300">
        <v>109.14</v>
      </c>
      <c r="E1300">
        <f t="shared" si="80"/>
        <v>8.1069999999999989E-2</v>
      </c>
      <c r="F1300">
        <v>89.09</v>
      </c>
      <c r="G1300">
        <v>13.5</v>
      </c>
      <c r="H1300">
        <f t="shared" si="81"/>
        <v>6.4689300000000003</v>
      </c>
      <c r="I1300">
        <f t="shared" si="82"/>
        <v>6.4689300000000005E-2</v>
      </c>
      <c r="J1300">
        <f t="shared" si="83"/>
        <v>1.3734266923570307E-3</v>
      </c>
      <c r="K1300">
        <f>J1300*3600</f>
        <v>4.9443360924853108</v>
      </c>
      <c r="L1300" s="13">
        <f>K1300*1000/156000</f>
        <v>3.169446213131609E-2</v>
      </c>
    </row>
    <row r="1301" spans="1:12" customFormat="1" hidden="1">
      <c r="A1301" s="10">
        <v>41430</v>
      </c>
      <c r="B1301" s="11">
        <v>0.50347222222222221</v>
      </c>
      <c r="C1301">
        <v>0</v>
      </c>
      <c r="D1301">
        <v>109.1</v>
      </c>
      <c r="E1301">
        <f t="shared" si="80"/>
        <v>8.1069999999999989E-2</v>
      </c>
      <c r="F1301">
        <v>89.02</v>
      </c>
      <c r="G1301">
        <v>13.5</v>
      </c>
      <c r="H1301">
        <f t="shared" si="81"/>
        <v>6.4989300000000014</v>
      </c>
      <c r="I1301">
        <f t="shared" si="82"/>
        <v>6.4989300000000014E-2</v>
      </c>
      <c r="J1301">
        <f t="shared" si="83"/>
        <v>1.389405463798551E-3</v>
      </c>
      <c r="L1301">
        <v>5.0018596696747837</v>
      </c>
    </row>
    <row r="1302" spans="1:12" customFormat="1" hidden="1">
      <c r="A1302" s="10">
        <v>41430</v>
      </c>
      <c r="B1302" s="11">
        <v>0.50694444444444442</v>
      </c>
      <c r="C1302">
        <v>0</v>
      </c>
      <c r="D1302">
        <v>109.03</v>
      </c>
      <c r="E1302">
        <f t="shared" si="80"/>
        <v>8.1069999999999989E-2</v>
      </c>
      <c r="F1302">
        <v>88.94</v>
      </c>
      <c r="G1302">
        <v>13.5</v>
      </c>
      <c r="H1302">
        <f t="shared" si="81"/>
        <v>6.5089300000000065</v>
      </c>
      <c r="I1302">
        <f t="shared" si="82"/>
        <v>6.5089300000000072E-2</v>
      </c>
      <c r="J1302">
        <f t="shared" si="83"/>
        <v>1.3947563804072123E-3</v>
      </c>
      <c r="L1302">
        <v>5.0211229694659645</v>
      </c>
    </row>
    <row r="1303" spans="1:12" customFormat="1" hidden="1">
      <c r="A1303" s="10">
        <v>41430</v>
      </c>
      <c r="B1303" s="11">
        <v>0.51041666666666663</v>
      </c>
      <c r="C1303">
        <v>0</v>
      </c>
      <c r="D1303">
        <v>108.92</v>
      </c>
      <c r="E1303">
        <f t="shared" si="80"/>
        <v>8.1069999999999989E-2</v>
      </c>
      <c r="F1303">
        <v>88.81</v>
      </c>
      <c r="G1303">
        <v>13.5</v>
      </c>
      <c r="H1303">
        <f t="shared" si="81"/>
        <v>6.5289300000000026</v>
      </c>
      <c r="I1303">
        <f t="shared" si="82"/>
        <v>6.5289300000000022E-2</v>
      </c>
      <c r="J1303">
        <f t="shared" si="83"/>
        <v>1.4054952597508986E-3</v>
      </c>
      <c r="L1303">
        <v>5.0597829351032351</v>
      </c>
    </row>
    <row r="1304" spans="1:12" customFormat="1" hidden="1">
      <c r="A1304" s="10">
        <v>41430</v>
      </c>
      <c r="B1304" s="11">
        <v>0.51388888888888895</v>
      </c>
      <c r="C1304">
        <v>0</v>
      </c>
      <c r="D1304">
        <v>108.93</v>
      </c>
      <c r="E1304">
        <f t="shared" si="80"/>
        <v>8.1069999999999989E-2</v>
      </c>
      <c r="F1304">
        <v>88.87</v>
      </c>
      <c r="G1304">
        <v>13.5</v>
      </c>
      <c r="H1304">
        <f t="shared" si="81"/>
        <v>6.4789300000000054</v>
      </c>
      <c r="I1304">
        <f t="shared" si="82"/>
        <v>6.478930000000005E-2</v>
      </c>
      <c r="J1304">
        <f t="shared" si="83"/>
        <v>1.3787406292716181E-3</v>
      </c>
      <c r="L1304">
        <v>4.963466265377825</v>
      </c>
    </row>
    <row r="1305" spans="1:12" customFormat="1" hidden="1">
      <c r="A1305" s="10">
        <v>41430</v>
      </c>
      <c r="B1305" s="11">
        <v>0.51736111111111105</v>
      </c>
      <c r="C1305">
        <v>0</v>
      </c>
      <c r="D1305">
        <v>109</v>
      </c>
      <c r="E1305">
        <f t="shared" si="80"/>
        <v>8.1069999999999989E-2</v>
      </c>
      <c r="F1305">
        <v>88.81</v>
      </c>
      <c r="G1305">
        <v>13.5</v>
      </c>
      <c r="H1305">
        <f t="shared" si="81"/>
        <v>6.6089300000000009</v>
      </c>
      <c r="I1305">
        <f t="shared" si="82"/>
        <v>6.6089300000000004E-2</v>
      </c>
      <c r="J1305">
        <f t="shared" si="83"/>
        <v>1.4489461134731066E-3</v>
      </c>
      <c r="L1305">
        <v>5.2162060085031836</v>
      </c>
    </row>
    <row r="1306" spans="1:12" customFormat="1" hidden="1">
      <c r="A1306" s="10">
        <v>41430</v>
      </c>
      <c r="B1306" s="11">
        <v>0.52083333333333337</v>
      </c>
      <c r="C1306">
        <v>0</v>
      </c>
      <c r="D1306">
        <v>108.85</v>
      </c>
      <c r="E1306">
        <f t="shared" si="80"/>
        <v>8.1069999999999989E-2</v>
      </c>
      <c r="F1306">
        <v>88.76</v>
      </c>
      <c r="G1306">
        <v>13.5</v>
      </c>
      <c r="H1306">
        <f t="shared" si="81"/>
        <v>6.5089299999999923</v>
      </c>
      <c r="I1306">
        <f t="shared" si="82"/>
        <v>6.5089299999999919E-2</v>
      </c>
      <c r="J1306">
        <f t="shared" si="83"/>
        <v>1.3947563804072049E-3</v>
      </c>
      <c r="K1306">
        <f>J1306*3600</f>
        <v>5.0211229694659378</v>
      </c>
      <c r="L1306" s="1">
        <v>5.0211229694659378</v>
      </c>
    </row>
    <row r="1307" spans="1:12" customFormat="1" hidden="1">
      <c r="A1307" s="10">
        <v>41430</v>
      </c>
      <c r="B1307" s="11">
        <v>0.52430555555555558</v>
      </c>
      <c r="C1307">
        <v>0</v>
      </c>
      <c r="D1307">
        <v>108.76</v>
      </c>
      <c r="E1307">
        <f t="shared" si="80"/>
        <v>8.1069999999999989E-2</v>
      </c>
      <c r="F1307">
        <v>88.67</v>
      </c>
      <c r="G1307">
        <v>13.5</v>
      </c>
      <c r="H1307">
        <f t="shared" si="81"/>
        <v>6.5089300000000065</v>
      </c>
      <c r="I1307">
        <f t="shared" si="82"/>
        <v>6.5089300000000072E-2</v>
      </c>
      <c r="J1307">
        <f t="shared" si="83"/>
        <v>1.3947563804072123E-3</v>
      </c>
      <c r="L1307">
        <v>5.0211229694659645</v>
      </c>
    </row>
    <row r="1308" spans="1:12" customFormat="1" hidden="1">
      <c r="A1308" s="10">
        <v>41430</v>
      </c>
      <c r="B1308" s="11">
        <v>0.52777777777777779</v>
      </c>
      <c r="C1308">
        <v>0</v>
      </c>
      <c r="D1308">
        <v>108.86</v>
      </c>
      <c r="E1308">
        <f t="shared" si="80"/>
        <v>8.1069999999999989E-2</v>
      </c>
      <c r="F1308">
        <v>88.7</v>
      </c>
      <c r="G1308">
        <v>13.5</v>
      </c>
      <c r="H1308">
        <f t="shared" si="81"/>
        <v>6.5789299999999997</v>
      </c>
      <c r="I1308">
        <f t="shared" si="82"/>
        <v>6.5789299999999995E-2</v>
      </c>
      <c r="J1308">
        <f t="shared" si="83"/>
        <v>1.4325590024018679E-3</v>
      </c>
      <c r="L1308">
        <v>5.1572124086467248</v>
      </c>
    </row>
    <row r="1309" spans="1:12" customFormat="1" hidden="1">
      <c r="A1309" s="10">
        <v>41430</v>
      </c>
      <c r="B1309" s="11">
        <v>0.53125</v>
      </c>
      <c r="C1309">
        <v>0</v>
      </c>
      <c r="D1309">
        <v>108.84</v>
      </c>
      <c r="E1309">
        <f t="shared" si="80"/>
        <v>8.1069999999999989E-2</v>
      </c>
      <c r="F1309">
        <v>88.77</v>
      </c>
      <c r="G1309">
        <v>13.5</v>
      </c>
      <c r="H1309">
        <f t="shared" si="81"/>
        <v>6.4889300000000105</v>
      </c>
      <c r="I1309">
        <f t="shared" si="82"/>
        <v>6.4889300000000108E-2</v>
      </c>
      <c r="J1309">
        <f t="shared" si="83"/>
        <v>1.3840668832515227E-3</v>
      </c>
      <c r="L1309">
        <v>4.9826407797054815</v>
      </c>
    </row>
    <row r="1310" spans="1:12" customFormat="1" hidden="1">
      <c r="A1310" s="10">
        <v>41430</v>
      </c>
      <c r="B1310" s="11">
        <v>0.53472222222222221</v>
      </c>
      <c r="C1310">
        <v>0</v>
      </c>
      <c r="D1310">
        <v>108.73</v>
      </c>
      <c r="E1310">
        <f t="shared" si="80"/>
        <v>8.1069999999999989E-2</v>
      </c>
      <c r="F1310">
        <v>88.69</v>
      </c>
      <c r="G1310">
        <v>13.5</v>
      </c>
      <c r="H1310">
        <f t="shared" si="81"/>
        <v>6.4589300000000094</v>
      </c>
      <c r="I1310">
        <f t="shared" si="82"/>
        <v>6.4589300000000099E-2</v>
      </c>
      <c r="J1310">
        <f t="shared" si="83"/>
        <v>1.3681250629986143E-3</v>
      </c>
      <c r="L1310">
        <v>4.9252502267950113</v>
      </c>
    </row>
    <row r="1311" spans="1:12" customFormat="1" hidden="1">
      <c r="A1311" s="10">
        <v>41430</v>
      </c>
      <c r="B1311" s="11">
        <v>0.53819444444444442</v>
      </c>
      <c r="C1311">
        <v>0</v>
      </c>
      <c r="D1311">
        <v>108.65</v>
      </c>
      <c r="E1311">
        <f t="shared" si="80"/>
        <v>8.1069999999999989E-2</v>
      </c>
      <c r="F1311">
        <v>88.54</v>
      </c>
      <c r="G1311">
        <v>13.5</v>
      </c>
      <c r="H1311">
        <f t="shared" si="81"/>
        <v>6.5289300000000026</v>
      </c>
      <c r="I1311">
        <f t="shared" si="82"/>
        <v>6.5289300000000022E-2</v>
      </c>
      <c r="J1311">
        <f t="shared" si="83"/>
        <v>1.4054952597508986E-3</v>
      </c>
      <c r="L1311">
        <v>5.0597829351032351</v>
      </c>
    </row>
    <row r="1312" spans="1:12" customFormat="1">
      <c r="A1312" s="10">
        <v>41430</v>
      </c>
      <c r="B1312" s="11">
        <v>0.54166666666666663</v>
      </c>
      <c r="C1312">
        <v>0</v>
      </c>
      <c r="D1312">
        <v>108.57</v>
      </c>
      <c r="E1312">
        <f t="shared" si="80"/>
        <v>8.1069999999999989E-2</v>
      </c>
      <c r="F1312">
        <v>88.46</v>
      </c>
      <c r="G1312">
        <v>13.5</v>
      </c>
      <c r="H1312">
        <f t="shared" si="81"/>
        <v>6.5289300000000026</v>
      </c>
      <c r="I1312">
        <f t="shared" si="82"/>
        <v>6.5289300000000022E-2</v>
      </c>
      <c r="J1312">
        <f t="shared" si="83"/>
        <v>1.4054952597508986E-3</v>
      </c>
      <c r="K1312">
        <f>J1312*3600</f>
        <v>5.0597829351032351</v>
      </c>
      <c r="L1312" s="13">
        <f>K1312*1000/156000</f>
        <v>3.243450599425151E-2</v>
      </c>
    </row>
    <row r="1313" spans="1:12" customFormat="1" hidden="1">
      <c r="A1313" s="10">
        <v>41430</v>
      </c>
      <c r="B1313" s="11">
        <v>0.54513888888888895</v>
      </c>
      <c r="C1313">
        <v>0</v>
      </c>
      <c r="D1313">
        <v>108.49</v>
      </c>
      <c r="E1313">
        <f t="shared" si="80"/>
        <v>8.1069999999999989E-2</v>
      </c>
      <c r="F1313">
        <v>88.37</v>
      </c>
      <c r="G1313">
        <v>13.5</v>
      </c>
      <c r="H1313">
        <f t="shared" si="81"/>
        <v>6.5389299999999935</v>
      </c>
      <c r="I1313">
        <f t="shared" si="82"/>
        <v>6.5389299999999928E-2</v>
      </c>
      <c r="J1313">
        <f t="shared" si="83"/>
        <v>1.410883241438474E-3</v>
      </c>
      <c r="L1313">
        <v>5.0791796691785063</v>
      </c>
    </row>
    <row r="1314" spans="1:12" customFormat="1" hidden="1">
      <c r="A1314" s="10">
        <v>41430</v>
      </c>
      <c r="B1314" s="11">
        <v>0.54861111111111105</v>
      </c>
      <c r="C1314">
        <v>0</v>
      </c>
      <c r="D1314">
        <v>108.45</v>
      </c>
      <c r="E1314">
        <f t="shared" si="80"/>
        <v>8.1069999999999989E-2</v>
      </c>
      <c r="F1314">
        <v>88.46</v>
      </c>
      <c r="G1314">
        <v>13.5</v>
      </c>
      <c r="H1314">
        <f t="shared" si="81"/>
        <v>6.4089300000000122</v>
      </c>
      <c r="I1314">
        <f t="shared" si="82"/>
        <v>6.4089300000000127E-2</v>
      </c>
      <c r="J1314">
        <f t="shared" si="83"/>
        <v>1.3418011962130641E-3</v>
      </c>
      <c r="L1314">
        <v>4.8304843063670306</v>
      </c>
    </row>
    <row r="1315" spans="1:12" customFormat="1" hidden="1">
      <c r="A1315" s="10">
        <v>41430</v>
      </c>
      <c r="B1315" s="11">
        <v>0.55208333333333337</v>
      </c>
      <c r="C1315">
        <v>0</v>
      </c>
      <c r="D1315">
        <v>108.5</v>
      </c>
      <c r="E1315">
        <f t="shared" si="80"/>
        <v>8.1069999999999989E-2</v>
      </c>
      <c r="F1315">
        <v>88.46</v>
      </c>
      <c r="G1315">
        <v>13.5</v>
      </c>
      <c r="H1315">
        <f t="shared" si="81"/>
        <v>6.4589300000000094</v>
      </c>
      <c r="I1315">
        <f t="shared" si="82"/>
        <v>6.4589300000000099E-2</v>
      </c>
      <c r="J1315">
        <f t="shared" si="83"/>
        <v>1.3681250629986143E-3</v>
      </c>
      <c r="L1315">
        <v>4.9252502267950113</v>
      </c>
    </row>
    <row r="1316" spans="1:12" customFormat="1" hidden="1">
      <c r="A1316" s="10">
        <v>41430</v>
      </c>
      <c r="B1316" s="11">
        <v>0.55555555555555558</v>
      </c>
      <c r="C1316">
        <v>0</v>
      </c>
      <c r="D1316">
        <v>108.48</v>
      </c>
      <c r="E1316">
        <f t="shared" si="80"/>
        <v>8.1069999999999989E-2</v>
      </c>
      <c r="F1316">
        <v>88.42</v>
      </c>
      <c r="G1316">
        <v>13.5</v>
      </c>
      <c r="H1316">
        <f t="shared" si="81"/>
        <v>6.4789300000000054</v>
      </c>
      <c r="I1316">
        <f t="shared" si="82"/>
        <v>6.478930000000005E-2</v>
      </c>
      <c r="J1316">
        <f t="shared" si="83"/>
        <v>1.3787406292716181E-3</v>
      </c>
      <c r="L1316">
        <v>4.963466265377825</v>
      </c>
    </row>
    <row r="1317" spans="1:12" customFormat="1" hidden="1">
      <c r="A1317" s="10">
        <v>41430</v>
      </c>
      <c r="B1317" s="11">
        <v>0.55902777777777779</v>
      </c>
      <c r="C1317">
        <v>0</v>
      </c>
      <c r="D1317">
        <v>108.39</v>
      </c>
      <c r="E1317">
        <f t="shared" si="80"/>
        <v>8.1069999999999989E-2</v>
      </c>
      <c r="F1317">
        <v>88.33</v>
      </c>
      <c r="G1317">
        <v>13.5</v>
      </c>
      <c r="H1317">
        <f t="shared" si="81"/>
        <v>6.4789300000000054</v>
      </c>
      <c r="I1317">
        <f t="shared" si="82"/>
        <v>6.478930000000005E-2</v>
      </c>
      <c r="J1317">
        <f t="shared" si="83"/>
        <v>1.3787406292716181E-3</v>
      </c>
      <c r="L1317">
        <v>4.963466265377825</v>
      </c>
    </row>
    <row r="1318" spans="1:12" customFormat="1" hidden="1">
      <c r="A1318" s="10">
        <v>41430</v>
      </c>
      <c r="B1318" s="11">
        <v>0.5625</v>
      </c>
      <c r="C1318">
        <v>0</v>
      </c>
      <c r="D1318">
        <v>108.31</v>
      </c>
      <c r="E1318">
        <f t="shared" si="80"/>
        <v>8.1069999999999989E-2</v>
      </c>
      <c r="F1318">
        <v>88.33</v>
      </c>
      <c r="G1318">
        <v>13.5</v>
      </c>
      <c r="H1318">
        <f t="shared" si="81"/>
        <v>6.3989300000000071</v>
      </c>
      <c r="I1318">
        <f t="shared" si="82"/>
        <v>6.3989300000000068E-2</v>
      </c>
      <c r="J1318">
        <f t="shared" si="83"/>
        <v>1.3365732120865139E-3</v>
      </c>
      <c r="K1318">
        <f>J1318*3600</f>
        <v>4.8116635635114502</v>
      </c>
      <c r="L1318">
        <v>4.8116635635114502</v>
      </c>
    </row>
    <row r="1319" spans="1:12" customFormat="1" hidden="1">
      <c r="A1319" s="10">
        <v>41430</v>
      </c>
      <c r="B1319" s="11">
        <v>0.56597222222222221</v>
      </c>
      <c r="C1319">
        <v>0</v>
      </c>
      <c r="D1319">
        <v>108.25</v>
      </c>
      <c r="E1319">
        <f t="shared" si="80"/>
        <v>8.1069999999999989E-2</v>
      </c>
      <c r="F1319">
        <v>88.28</v>
      </c>
      <c r="G1319">
        <v>13.5</v>
      </c>
      <c r="H1319">
        <f t="shared" si="81"/>
        <v>6.388930000000002</v>
      </c>
      <c r="I1319">
        <f t="shared" si="82"/>
        <v>6.3889300000000024E-2</v>
      </c>
      <c r="J1319">
        <f t="shared" si="83"/>
        <v>1.3313574687452406E-3</v>
      </c>
      <c r="L1319">
        <v>4.7928868874828661</v>
      </c>
    </row>
    <row r="1320" spans="1:12" customFormat="1" hidden="1">
      <c r="A1320" s="10">
        <v>41430</v>
      </c>
      <c r="B1320" s="11">
        <v>0.56944444444444442</v>
      </c>
      <c r="C1320">
        <v>0</v>
      </c>
      <c r="D1320">
        <v>108.22</v>
      </c>
      <c r="E1320">
        <f t="shared" si="80"/>
        <v>8.1069999999999989E-2</v>
      </c>
      <c r="F1320">
        <v>88.19</v>
      </c>
      <c r="G1320">
        <v>13.5</v>
      </c>
      <c r="H1320">
        <f t="shared" si="81"/>
        <v>6.4489300000000043</v>
      </c>
      <c r="I1320">
        <f t="shared" si="82"/>
        <v>6.4489300000000041E-2</v>
      </c>
      <c r="J1320">
        <f t="shared" si="83"/>
        <v>1.3628357316798512E-3</v>
      </c>
      <c r="L1320">
        <v>4.9062086340474647</v>
      </c>
    </row>
    <row r="1321" spans="1:12" customFormat="1" hidden="1">
      <c r="A1321" s="10">
        <v>41430</v>
      </c>
      <c r="B1321" s="11">
        <v>0.57291666666666663</v>
      </c>
      <c r="C1321">
        <v>0</v>
      </c>
      <c r="D1321">
        <v>108.26</v>
      </c>
      <c r="E1321">
        <f t="shared" si="80"/>
        <v>8.1069999999999989E-2</v>
      </c>
      <c r="F1321">
        <v>88.18</v>
      </c>
      <c r="G1321">
        <v>13.5</v>
      </c>
      <c r="H1321">
        <f t="shared" si="81"/>
        <v>6.4989300000000014</v>
      </c>
      <c r="I1321">
        <f t="shared" si="82"/>
        <v>6.4989300000000014E-2</v>
      </c>
      <c r="J1321">
        <f t="shared" si="83"/>
        <v>1.389405463798551E-3</v>
      </c>
      <c r="L1321">
        <v>5.0018596696747837</v>
      </c>
    </row>
    <row r="1322" spans="1:12" customFormat="1" hidden="1">
      <c r="A1322" s="10">
        <v>41430</v>
      </c>
      <c r="B1322" s="11">
        <v>0.57638888888888895</v>
      </c>
      <c r="C1322">
        <v>0</v>
      </c>
      <c r="D1322">
        <v>108.21</v>
      </c>
      <c r="E1322">
        <f t="shared" si="80"/>
        <v>8.1069999999999989E-2</v>
      </c>
      <c r="F1322">
        <v>88.18</v>
      </c>
      <c r="G1322">
        <v>13.5</v>
      </c>
      <c r="H1322">
        <f t="shared" si="81"/>
        <v>6.4489299999999901</v>
      </c>
      <c r="I1322">
        <f t="shared" si="82"/>
        <v>6.4489299999999902E-2</v>
      </c>
      <c r="J1322">
        <f t="shared" si="83"/>
        <v>1.3628357316798438E-3</v>
      </c>
      <c r="L1322">
        <v>4.906208634047438</v>
      </c>
    </row>
    <row r="1323" spans="1:12" customFormat="1" hidden="1">
      <c r="A1323" s="10">
        <v>41430</v>
      </c>
      <c r="B1323" s="11">
        <v>0.57986111111111105</v>
      </c>
      <c r="C1323">
        <v>0</v>
      </c>
      <c r="D1323">
        <v>108.14</v>
      </c>
      <c r="E1323">
        <f t="shared" si="80"/>
        <v>8.1069999999999989E-2</v>
      </c>
      <c r="F1323">
        <v>88.17</v>
      </c>
      <c r="G1323">
        <v>13.5</v>
      </c>
      <c r="H1323">
        <f t="shared" si="81"/>
        <v>6.388930000000002</v>
      </c>
      <c r="I1323">
        <f t="shared" si="82"/>
        <v>6.3889300000000024E-2</v>
      </c>
      <c r="J1323">
        <f t="shared" si="83"/>
        <v>1.3313574687452406E-3</v>
      </c>
      <c r="L1323">
        <v>4.7928868874828661</v>
      </c>
    </row>
    <row r="1324" spans="1:12" customFormat="1">
      <c r="A1324" s="10">
        <v>41430</v>
      </c>
      <c r="B1324" s="11">
        <v>0.58333333333333337</v>
      </c>
      <c r="C1324">
        <v>0</v>
      </c>
      <c r="D1324">
        <v>108.11</v>
      </c>
      <c r="E1324">
        <f t="shared" si="80"/>
        <v>8.1069999999999989E-2</v>
      </c>
      <c r="F1324">
        <v>88.15</v>
      </c>
      <c r="G1324">
        <v>13.5</v>
      </c>
      <c r="H1324">
        <f t="shared" si="81"/>
        <v>6.3789299999999969</v>
      </c>
      <c r="I1324">
        <f t="shared" si="82"/>
        <v>6.3789299999999965E-2</v>
      </c>
      <c r="J1324">
        <f t="shared" si="83"/>
        <v>1.3261539566207868E-3</v>
      </c>
      <c r="K1324">
        <f>J1324*3600</f>
        <v>4.7741542438348326</v>
      </c>
      <c r="L1324" s="13">
        <f>K1324*1000/156000</f>
        <v>3.060355284509508E-2</v>
      </c>
    </row>
    <row r="1325" spans="1:12" customFormat="1" hidden="1">
      <c r="A1325" s="10">
        <v>41430</v>
      </c>
      <c r="B1325" s="11">
        <v>0.58680555555555558</v>
      </c>
      <c r="C1325">
        <v>0</v>
      </c>
      <c r="D1325">
        <v>108.05</v>
      </c>
      <c r="E1325">
        <f t="shared" si="80"/>
        <v>8.1069999999999989E-2</v>
      </c>
      <c r="F1325">
        <v>88.11</v>
      </c>
      <c r="G1325">
        <v>13.5</v>
      </c>
      <c r="H1325">
        <f t="shared" si="81"/>
        <v>6.3589300000000009</v>
      </c>
      <c r="I1325">
        <f t="shared" si="82"/>
        <v>6.3589300000000015E-2</v>
      </c>
      <c r="J1325">
        <f t="shared" si="83"/>
        <v>1.3157835877110518E-3</v>
      </c>
      <c r="L1325">
        <v>4.736820915759786</v>
      </c>
    </row>
    <row r="1326" spans="1:12" customFormat="1" hidden="1">
      <c r="A1326" s="10">
        <v>41430</v>
      </c>
      <c r="B1326" s="11">
        <v>0.59027777777777779</v>
      </c>
      <c r="C1326">
        <v>0</v>
      </c>
      <c r="D1326">
        <v>108</v>
      </c>
      <c r="E1326">
        <f t="shared" si="80"/>
        <v>8.1069999999999989E-2</v>
      </c>
      <c r="F1326">
        <v>88.04</v>
      </c>
      <c r="G1326">
        <v>13.5</v>
      </c>
      <c r="H1326">
        <f t="shared" si="81"/>
        <v>6.3789299999999969</v>
      </c>
      <c r="I1326">
        <f t="shared" si="82"/>
        <v>6.3789299999999965E-2</v>
      </c>
      <c r="J1326">
        <f t="shared" si="83"/>
        <v>1.3261539566207868E-3</v>
      </c>
      <c r="L1326">
        <v>4.7741542438348326</v>
      </c>
    </row>
    <row r="1327" spans="1:12" customFormat="1" hidden="1">
      <c r="A1327" s="10">
        <v>41430</v>
      </c>
      <c r="B1327" s="11">
        <v>0.59375</v>
      </c>
      <c r="C1327">
        <v>0</v>
      </c>
      <c r="D1327">
        <v>107.97</v>
      </c>
      <c r="E1327">
        <f t="shared" si="80"/>
        <v>8.1069999999999989E-2</v>
      </c>
      <c r="F1327">
        <v>88.03</v>
      </c>
      <c r="G1327">
        <v>13.5</v>
      </c>
      <c r="H1327">
        <f t="shared" si="81"/>
        <v>6.3589300000000009</v>
      </c>
      <c r="I1327">
        <f t="shared" si="82"/>
        <v>6.3589300000000015E-2</v>
      </c>
      <c r="J1327">
        <f t="shared" si="83"/>
        <v>1.3157835877110518E-3</v>
      </c>
      <c r="L1327">
        <v>4.736820915759786</v>
      </c>
    </row>
    <row r="1328" spans="1:12" customFormat="1" hidden="1">
      <c r="A1328" s="10">
        <v>41430</v>
      </c>
      <c r="B1328" s="11">
        <v>0.59722222222222221</v>
      </c>
      <c r="C1328">
        <v>0</v>
      </c>
      <c r="D1328">
        <v>107.88</v>
      </c>
      <c r="E1328">
        <f t="shared" si="80"/>
        <v>8.1069999999999989E-2</v>
      </c>
      <c r="F1328">
        <v>87.99</v>
      </c>
      <c r="G1328">
        <v>13.5</v>
      </c>
      <c r="H1328">
        <f t="shared" si="81"/>
        <v>6.3089300000000037</v>
      </c>
      <c r="I1328">
        <f t="shared" si="82"/>
        <v>6.3089300000000043E-2</v>
      </c>
      <c r="J1328">
        <f t="shared" si="83"/>
        <v>1.2900710404927893E-3</v>
      </c>
      <c r="L1328">
        <v>4.6442557457740419</v>
      </c>
    </row>
    <row r="1329" spans="1:12" customFormat="1" hidden="1">
      <c r="A1329" s="10">
        <v>41430</v>
      </c>
      <c r="B1329" s="11">
        <v>0.60069444444444442</v>
      </c>
      <c r="C1329">
        <v>0</v>
      </c>
      <c r="D1329">
        <v>107.87</v>
      </c>
      <c r="E1329">
        <f t="shared" si="80"/>
        <v>8.1069999999999989E-2</v>
      </c>
      <c r="F1329">
        <v>87.89</v>
      </c>
      <c r="G1329">
        <v>13.5</v>
      </c>
      <c r="H1329">
        <f t="shared" si="81"/>
        <v>6.3989300000000071</v>
      </c>
      <c r="I1329">
        <f t="shared" si="82"/>
        <v>6.3989300000000068E-2</v>
      </c>
      <c r="J1329">
        <f t="shared" si="83"/>
        <v>1.3365732120865139E-3</v>
      </c>
      <c r="L1329">
        <v>4.8116635635114502</v>
      </c>
    </row>
    <row r="1330" spans="1:12" customFormat="1" hidden="1">
      <c r="A1330" s="10">
        <v>41430</v>
      </c>
      <c r="B1330" s="11">
        <v>0.60416666666666663</v>
      </c>
      <c r="C1330">
        <v>0</v>
      </c>
      <c r="D1330">
        <v>107.86</v>
      </c>
      <c r="E1330">
        <f t="shared" si="80"/>
        <v>8.1069999999999989E-2</v>
      </c>
      <c r="F1330">
        <v>87.88</v>
      </c>
      <c r="G1330">
        <v>13.5</v>
      </c>
      <c r="H1330">
        <f t="shared" si="81"/>
        <v>6.3989300000000071</v>
      </c>
      <c r="I1330">
        <f t="shared" si="82"/>
        <v>6.3989300000000068E-2</v>
      </c>
      <c r="J1330">
        <f t="shared" si="83"/>
        <v>1.3365732120865139E-3</v>
      </c>
      <c r="K1330">
        <f>J1330*3600</f>
        <v>4.8116635635114502</v>
      </c>
      <c r="L1330" s="1">
        <v>4.8116635635114502</v>
      </c>
    </row>
    <row r="1331" spans="1:12" customFormat="1" hidden="1">
      <c r="A1331" s="10">
        <v>41430</v>
      </c>
      <c r="B1331" s="11">
        <v>0.60763888888888895</v>
      </c>
      <c r="C1331">
        <v>0</v>
      </c>
      <c r="D1331">
        <v>107.84</v>
      </c>
      <c r="E1331">
        <f t="shared" si="80"/>
        <v>8.1069999999999989E-2</v>
      </c>
      <c r="F1331">
        <v>87.86</v>
      </c>
      <c r="G1331">
        <v>13.5</v>
      </c>
      <c r="H1331">
        <f t="shared" si="81"/>
        <v>6.3989300000000071</v>
      </c>
      <c r="I1331">
        <f t="shared" si="82"/>
        <v>6.3989300000000068E-2</v>
      </c>
      <c r="J1331">
        <f t="shared" si="83"/>
        <v>1.3365732120865139E-3</v>
      </c>
      <c r="L1331">
        <v>4.8116635635114502</v>
      </c>
    </row>
    <row r="1332" spans="1:12" customFormat="1" hidden="1">
      <c r="A1332" s="10">
        <v>41430</v>
      </c>
      <c r="B1332" s="11">
        <v>0.61111111111111105</v>
      </c>
      <c r="C1332">
        <v>0</v>
      </c>
      <c r="D1332">
        <v>107.85</v>
      </c>
      <c r="E1332">
        <f t="shared" si="80"/>
        <v>8.1069999999999989E-2</v>
      </c>
      <c r="F1332">
        <v>87.88</v>
      </c>
      <c r="G1332">
        <v>13.5</v>
      </c>
      <c r="H1332">
        <f t="shared" si="81"/>
        <v>6.388930000000002</v>
      </c>
      <c r="I1332">
        <f t="shared" si="82"/>
        <v>6.3889300000000024E-2</v>
      </c>
      <c r="J1332">
        <f t="shared" si="83"/>
        <v>1.3313574687452406E-3</v>
      </c>
      <c r="L1332">
        <v>4.7928868874828661</v>
      </c>
    </row>
    <row r="1333" spans="1:12" customFormat="1" hidden="1">
      <c r="A1333" s="10">
        <v>41430</v>
      </c>
      <c r="B1333" s="11">
        <v>0.61458333333333337</v>
      </c>
      <c r="C1333">
        <v>0</v>
      </c>
      <c r="D1333">
        <v>107.87</v>
      </c>
      <c r="E1333">
        <f t="shared" si="80"/>
        <v>8.1069999999999989E-2</v>
      </c>
      <c r="F1333">
        <v>87.85</v>
      </c>
      <c r="G1333">
        <v>13.5</v>
      </c>
      <c r="H1333">
        <f t="shared" si="81"/>
        <v>6.4389300000000134</v>
      </c>
      <c r="I1333">
        <f t="shared" si="82"/>
        <v>6.4389300000000135E-2</v>
      </c>
      <c r="J1333">
        <f t="shared" si="83"/>
        <v>1.3575586888768848E-3</v>
      </c>
      <c r="L1333">
        <v>4.8872112799567855</v>
      </c>
    </row>
    <row r="1334" spans="1:12" customFormat="1" hidden="1">
      <c r="A1334" s="10">
        <v>41430</v>
      </c>
      <c r="B1334" s="11">
        <v>0.61805555555555558</v>
      </c>
      <c r="C1334">
        <v>0</v>
      </c>
      <c r="D1334">
        <v>107.83</v>
      </c>
      <c r="E1334">
        <f t="shared" si="80"/>
        <v>8.1069999999999989E-2</v>
      </c>
      <c r="F1334">
        <v>87.87</v>
      </c>
      <c r="G1334">
        <v>13.5</v>
      </c>
      <c r="H1334">
        <f t="shared" si="81"/>
        <v>6.3789299999999969</v>
      </c>
      <c r="I1334">
        <f t="shared" si="82"/>
        <v>6.3789299999999965E-2</v>
      </c>
      <c r="J1334">
        <f t="shared" si="83"/>
        <v>1.3261539566207868E-3</v>
      </c>
      <c r="L1334">
        <v>4.7741542438348326</v>
      </c>
    </row>
    <row r="1335" spans="1:12" customFormat="1" hidden="1">
      <c r="A1335" s="10">
        <v>41430</v>
      </c>
      <c r="B1335" s="11">
        <v>0.62152777777777779</v>
      </c>
      <c r="C1335">
        <v>0</v>
      </c>
      <c r="D1335">
        <v>107.81</v>
      </c>
      <c r="E1335">
        <f t="shared" si="80"/>
        <v>8.1069999999999989E-2</v>
      </c>
      <c r="F1335">
        <v>87.86</v>
      </c>
      <c r="G1335">
        <v>13.5</v>
      </c>
      <c r="H1335">
        <f t="shared" si="81"/>
        <v>6.368930000000006</v>
      </c>
      <c r="I1335">
        <f t="shared" si="82"/>
        <v>6.368930000000006E-2</v>
      </c>
      <c r="J1335">
        <f t="shared" si="83"/>
        <v>1.3209626661372135E-3</v>
      </c>
      <c r="L1335">
        <v>4.7554655980939682</v>
      </c>
    </row>
    <row r="1336" spans="1:12" customFormat="1">
      <c r="A1336" s="10">
        <v>41430</v>
      </c>
      <c r="B1336" s="11">
        <v>0.625</v>
      </c>
      <c r="C1336">
        <v>0</v>
      </c>
      <c r="D1336">
        <v>107.76</v>
      </c>
      <c r="E1336">
        <f t="shared" si="80"/>
        <v>8.1069999999999989E-2</v>
      </c>
      <c r="F1336">
        <v>87.8</v>
      </c>
      <c r="G1336">
        <v>13.5</v>
      </c>
      <c r="H1336">
        <f t="shared" si="81"/>
        <v>6.3789300000000111</v>
      </c>
      <c r="I1336">
        <f t="shared" si="82"/>
        <v>6.3789300000000104E-2</v>
      </c>
      <c r="J1336">
        <f t="shared" si="83"/>
        <v>1.3261539566207937E-3</v>
      </c>
      <c r="K1336">
        <f>J1336*3600</f>
        <v>4.7741542438348574</v>
      </c>
      <c r="L1336" s="13">
        <f>K1336*1000/156000</f>
        <v>3.0603552845095236E-2</v>
      </c>
    </row>
    <row r="1337" spans="1:12" customFormat="1" hidden="1">
      <c r="A1337" s="10">
        <v>41430</v>
      </c>
      <c r="B1337" s="11">
        <v>0.62847222222222221</v>
      </c>
      <c r="C1337">
        <v>0</v>
      </c>
      <c r="D1337">
        <v>107.71</v>
      </c>
      <c r="E1337">
        <f t="shared" si="80"/>
        <v>8.1069999999999989E-2</v>
      </c>
      <c r="F1337">
        <v>87.72</v>
      </c>
      <c r="G1337">
        <v>13.5</v>
      </c>
      <c r="H1337">
        <f t="shared" si="81"/>
        <v>6.408929999999998</v>
      </c>
      <c r="I1337">
        <f t="shared" si="82"/>
        <v>6.4089299999999974E-2</v>
      </c>
      <c r="J1337">
        <f t="shared" si="83"/>
        <v>1.3418011962130557E-3</v>
      </c>
      <c r="L1337">
        <v>4.8304843063670004</v>
      </c>
    </row>
    <row r="1338" spans="1:12" customFormat="1" hidden="1">
      <c r="A1338" s="10">
        <v>41430</v>
      </c>
      <c r="B1338" s="11">
        <v>0.63194444444444442</v>
      </c>
      <c r="C1338">
        <v>0</v>
      </c>
      <c r="D1338">
        <v>107.69</v>
      </c>
      <c r="E1338">
        <f t="shared" si="80"/>
        <v>8.1069999999999989E-2</v>
      </c>
      <c r="F1338">
        <v>87.71</v>
      </c>
      <c r="G1338">
        <v>13.5</v>
      </c>
      <c r="H1338">
        <f t="shared" si="81"/>
        <v>6.3989300000000071</v>
      </c>
      <c r="I1338">
        <f t="shared" si="82"/>
        <v>6.3989300000000068E-2</v>
      </c>
      <c r="J1338">
        <f t="shared" si="83"/>
        <v>1.3365732120865139E-3</v>
      </c>
      <c r="L1338">
        <v>4.8116635635114502</v>
      </c>
    </row>
    <row r="1339" spans="1:12" customFormat="1" hidden="1">
      <c r="A1339" s="10">
        <v>41430</v>
      </c>
      <c r="B1339" s="11">
        <v>0.63541666666666663</v>
      </c>
      <c r="C1339">
        <v>0</v>
      </c>
      <c r="D1339">
        <v>107.66</v>
      </c>
      <c r="E1339">
        <f t="shared" si="80"/>
        <v>8.1069999999999989E-2</v>
      </c>
      <c r="F1339">
        <v>87.72</v>
      </c>
      <c r="G1339">
        <v>13.5</v>
      </c>
      <c r="H1339">
        <f t="shared" si="81"/>
        <v>6.3589300000000009</v>
      </c>
      <c r="I1339">
        <f t="shared" si="82"/>
        <v>6.3589300000000015E-2</v>
      </c>
      <c r="J1339">
        <f t="shared" si="83"/>
        <v>1.3157835877110518E-3</v>
      </c>
      <c r="L1339">
        <v>4.736820915759786</v>
      </c>
    </row>
    <row r="1340" spans="1:12" customFormat="1" hidden="1">
      <c r="A1340" s="10">
        <v>41430</v>
      </c>
      <c r="B1340" s="11">
        <v>0.63888888888888895</v>
      </c>
      <c r="C1340">
        <v>0</v>
      </c>
      <c r="D1340">
        <v>107.67</v>
      </c>
      <c r="E1340">
        <f t="shared" si="80"/>
        <v>8.1069999999999989E-2</v>
      </c>
      <c r="F1340">
        <v>87.71</v>
      </c>
      <c r="G1340">
        <v>13.5</v>
      </c>
      <c r="H1340">
        <f t="shared" si="81"/>
        <v>6.3789300000000111</v>
      </c>
      <c r="I1340">
        <f t="shared" si="82"/>
        <v>6.3789300000000104E-2</v>
      </c>
      <c r="J1340">
        <f t="shared" si="83"/>
        <v>1.3261539566207937E-3</v>
      </c>
      <c r="L1340">
        <v>4.7741542438348574</v>
      </c>
    </row>
    <row r="1341" spans="1:12" customFormat="1" hidden="1">
      <c r="A1341" s="10">
        <v>41430</v>
      </c>
      <c r="B1341" s="11">
        <v>0.64236111111111105</v>
      </c>
      <c r="C1341">
        <v>0</v>
      </c>
      <c r="D1341">
        <v>107.67</v>
      </c>
      <c r="E1341">
        <f t="shared" si="80"/>
        <v>8.1069999999999989E-2</v>
      </c>
      <c r="F1341">
        <v>87.68</v>
      </c>
      <c r="G1341">
        <v>13.5</v>
      </c>
      <c r="H1341">
        <f t="shared" si="81"/>
        <v>6.408929999999998</v>
      </c>
      <c r="I1341">
        <f t="shared" si="82"/>
        <v>6.4089299999999974E-2</v>
      </c>
      <c r="J1341">
        <f t="shared" si="83"/>
        <v>1.3418011962130557E-3</v>
      </c>
      <c r="L1341">
        <v>4.8304843063670004</v>
      </c>
    </row>
    <row r="1342" spans="1:12" customFormat="1" hidden="1">
      <c r="A1342" s="10">
        <v>41430</v>
      </c>
      <c r="B1342" s="11">
        <v>0.64583333333333337</v>
      </c>
      <c r="C1342">
        <v>0</v>
      </c>
      <c r="D1342">
        <v>107.62</v>
      </c>
      <c r="E1342">
        <f t="shared" si="80"/>
        <v>8.1069999999999989E-2</v>
      </c>
      <c r="F1342">
        <v>87.65</v>
      </c>
      <c r="G1342">
        <v>13.5</v>
      </c>
      <c r="H1342">
        <f t="shared" si="81"/>
        <v>6.388930000000002</v>
      </c>
      <c r="I1342">
        <f t="shared" si="82"/>
        <v>6.3889300000000024E-2</v>
      </c>
      <c r="J1342">
        <f t="shared" si="83"/>
        <v>1.3313574687452406E-3</v>
      </c>
      <c r="K1342">
        <f>J1342*3600</f>
        <v>4.7928868874828661</v>
      </c>
      <c r="L1342" s="1">
        <v>4.7928868874828661</v>
      </c>
    </row>
    <row r="1343" spans="1:12" customFormat="1" hidden="1">
      <c r="A1343" s="10">
        <v>41430</v>
      </c>
      <c r="B1343" s="11">
        <v>0.64930555555555558</v>
      </c>
      <c r="C1343">
        <v>0</v>
      </c>
      <c r="D1343">
        <v>107.58</v>
      </c>
      <c r="E1343">
        <f t="shared" si="80"/>
        <v>8.1069999999999989E-2</v>
      </c>
      <c r="F1343">
        <v>87.63</v>
      </c>
      <c r="G1343">
        <v>13.5</v>
      </c>
      <c r="H1343">
        <f t="shared" si="81"/>
        <v>6.368930000000006</v>
      </c>
      <c r="I1343">
        <f t="shared" si="82"/>
        <v>6.368930000000006E-2</v>
      </c>
      <c r="J1343">
        <f t="shared" si="83"/>
        <v>1.3209626661372135E-3</v>
      </c>
      <c r="L1343">
        <v>4.7554655980939682</v>
      </c>
    </row>
    <row r="1344" spans="1:12" customFormat="1" hidden="1">
      <c r="A1344" s="10">
        <v>41430</v>
      </c>
      <c r="B1344" s="11">
        <v>0.65277777777777779</v>
      </c>
      <c r="C1344">
        <v>0</v>
      </c>
      <c r="D1344">
        <v>107.59</v>
      </c>
      <c r="E1344">
        <f t="shared" si="80"/>
        <v>8.1069999999999989E-2</v>
      </c>
      <c r="F1344">
        <v>87.6</v>
      </c>
      <c r="G1344">
        <v>13.5</v>
      </c>
      <c r="H1344">
        <f t="shared" si="81"/>
        <v>6.4089300000000122</v>
      </c>
      <c r="I1344">
        <f t="shared" si="82"/>
        <v>6.4089300000000127E-2</v>
      </c>
      <c r="J1344">
        <f t="shared" si="83"/>
        <v>1.3418011962130641E-3</v>
      </c>
      <c r="L1344">
        <v>4.8304843063670306</v>
      </c>
    </row>
    <row r="1345" spans="1:12" customFormat="1" hidden="1">
      <c r="A1345" s="10">
        <v>41430</v>
      </c>
      <c r="B1345" s="11">
        <v>0.65625</v>
      </c>
      <c r="C1345">
        <v>0</v>
      </c>
      <c r="D1345">
        <v>107.46</v>
      </c>
      <c r="E1345">
        <f t="shared" si="80"/>
        <v>8.1069999999999989E-2</v>
      </c>
      <c r="F1345">
        <v>87.5</v>
      </c>
      <c r="G1345">
        <v>13.5</v>
      </c>
      <c r="H1345">
        <f t="shared" si="81"/>
        <v>6.3789299999999969</v>
      </c>
      <c r="I1345">
        <f t="shared" si="82"/>
        <v>6.3789299999999965E-2</v>
      </c>
      <c r="J1345">
        <f t="shared" si="83"/>
        <v>1.3261539566207868E-3</v>
      </c>
      <c r="L1345">
        <v>4.7741542438348326</v>
      </c>
    </row>
    <row r="1346" spans="1:12" customFormat="1" hidden="1">
      <c r="A1346" s="10">
        <v>41430</v>
      </c>
      <c r="B1346" s="11">
        <v>0.65972222222222221</v>
      </c>
      <c r="C1346">
        <v>0</v>
      </c>
      <c r="D1346">
        <v>107.37</v>
      </c>
      <c r="E1346">
        <f t="shared" si="80"/>
        <v>8.1069999999999989E-2</v>
      </c>
      <c r="F1346">
        <v>87.41</v>
      </c>
      <c r="G1346">
        <v>13.5</v>
      </c>
      <c r="H1346">
        <f t="shared" si="81"/>
        <v>6.3789300000000111</v>
      </c>
      <c r="I1346">
        <f t="shared" si="82"/>
        <v>6.3789300000000104E-2</v>
      </c>
      <c r="J1346">
        <f t="shared" si="83"/>
        <v>1.3261539566207937E-3</v>
      </c>
      <c r="L1346">
        <v>4.7741542438348574</v>
      </c>
    </row>
    <row r="1347" spans="1:12" customFormat="1" hidden="1">
      <c r="A1347" s="10">
        <v>41430</v>
      </c>
      <c r="B1347" s="11">
        <v>0.66319444444444442</v>
      </c>
      <c r="C1347">
        <v>0</v>
      </c>
      <c r="D1347">
        <v>107.37</v>
      </c>
      <c r="E1347">
        <f t="shared" si="80"/>
        <v>8.1069999999999989E-2</v>
      </c>
      <c r="F1347">
        <v>87.4</v>
      </c>
      <c r="G1347">
        <v>13.5</v>
      </c>
      <c r="H1347">
        <f t="shared" si="81"/>
        <v>6.388930000000002</v>
      </c>
      <c r="I1347">
        <f t="shared" si="82"/>
        <v>6.3889300000000024E-2</v>
      </c>
      <c r="J1347">
        <f t="shared" si="83"/>
        <v>1.3313574687452406E-3</v>
      </c>
      <c r="L1347">
        <v>4.7928868874828661</v>
      </c>
    </row>
    <row r="1348" spans="1:12" customFormat="1">
      <c r="A1348" s="10">
        <v>41430</v>
      </c>
      <c r="B1348" s="11">
        <v>0.66666666666666663</v>
      </c>
      <c r="C1348">
        <v>0</v>
      </c>
      <c r="D1348">
        <v>107.4</v>
      </c>
      <c r="E1348">
        <f t="shared" si="80"/>
        <v>8.1069999999999989E-2</v>
      </c>
      <c r="F1348">
        <v>87.39</v>
      </c>
      <c r="G1348">
        <v>13.5</v>
      </c>
      <c r="H1348">
        <f t="shared" si="81"/>
        <v>6.4289300000000082</v>
      </c>
      <c r="I1348">
        <f t="shared" si="82"/>
        <v>6.4289300000000077E-2</v>
      </c>
      <c r="J1348">
        <f t="shared" si="83"/>
        <v>1.3522939250584392E-3</v>
      </c>
      <c r="K1348">
        <f>J1348*3600</f>
        <v>4.8682581302103811</v>
      </c>
      <c r="L1348" s="13">
        <f>K1348*1000/156000</f>
        <v>3.1206782885963978E-2</v>
      </c>
    </row>
    <row r="1349" spans="1:12" customFormat="1" hidden="1">
      <c r="A1349" s="10">
        <v>41430</v>
      </c>
      <c r="B1349" s="11">
        <v>0.67013888888888884</v>
      </c>
      <c r="C1349">
        <v>0</v>
      </c>
      <c r="D1349">
        <v>107.35</v>
      </c>
      <c r="E1349">
        <f t="shared" ref="E1349:E1412" si="84">(435-368)*1.21/1000</f>
        <v>8.1069999999999989E-2</v>
      </c>
      <c r="F1349">
        <v>87.37</v>
      </c>
      <c r="G1349">
        <v>13.5</v>
      </c>
      <c r="H1349">
        <f t="shared" ref="H1349:H1412" si="85">D1349-E1349-F1349-G1349</f>
        <v>6.3989299999999929</v>
      </c>
      <c r="I1349">
        <f t="shared" ref="I1349:I1412" si="86">H1349/100</f>
        <v>6.398929999999993E-2</v>
      </c>
      <c r="J1349">
        <f t="shared" ref="J1349:J1412" si="87">1.2904*I1349^(5/2)</f>
        <v>1.3365732120865091E-3</v>
      </c>
      <c r="L1349">
        <v>4.8116635635114333</v>
      </c>
    </row>
    <row r="1350" spans="1:12" customFormat="1" hidden="1">
      <c r="A1350" s="10">
        <v>41430</v>
      </c>
      <c r="B1350" s="11">
        <v>0.67361111111111116</v>
      </c>
      <c r="C1350">
        <v>0</v>
      </c>
      <c r="D1350">
        <v>107.32</v>
      </c>
      <c r="E1350">
        <f t="shared" si="84"/>
        <v>8.1069999999999989E-2</v>
      </c>
      <c r="F1350">
        <v>87.36</v>
      </c>
      <c r="G1350">
        <v>13.5</v>
      </c>
      <c r="H1350">
        <f t="shared" si="85"/>
        <v>6.3789299999999969</v>
      </c>
      <c r="I1350">
        <f t="shared" si="86"/>
        <v>6.3789299999999965E-2</v>
      </c>
      <c r="J1350">
        <f t="shared" si="87"/>
        <v>1.3261539566207868E-3</v>
      </c>
      <c r="L1350">
        <v>4.7741542438348326</v>
      </c>
    </row>
    <row r="1351" spans="1:12" customFormat="1" hidden="1">
      <c r="A1351" s="10">
        <v>41430</v>
      </c>
      <c r="B1351" s="11">
        <v>0.67708333333333337</v>
      </c>
      <c r="C1351">
        <v>0</v>
      </c>
      <c r="D1351">
        <v>107.32</v>
      </c>
      <c r="E1351">
        <f t="shared" si="84"/>
        <v>8.1069999999999989E-2</v>
      </c>
      <c r="F1351">
        <v>87.36</v>
      </c>
      <c r="G1351">
        <v>13.5</v>
      </c>
      <c r="H1351">
        <f t="shared" si="85"/>
        <v>6.3789299999999969</v>
      </c>
      <c r="I1351">
        <f t="shared" si="86"/>
        <v>6.3789299999999965E-2</v>
      </c>
      <c r="J1351">
        <f t="shared" si="87"/>
        <v>1.3261539566207868E-3</v>
      </c>
      <c r="L1351">
        <v>4.7741542438348326</v>
      </c>
    </row>
    <row r="1352" spans="1:12" customFormat="1" hidden="1">
      <c r="A1352" s="10">
        <v>41430</v>
      </c>
      <c r="B1352" s="11">
        <v>0.68055555555555547</v>
      </c>
      <c r="C1352">
        <v>0</v>
      </c>
      <c r="D1352">
        <v>107.31</v>
      </c>
      <c r="E1352">
        <f t="shared" si="84"/>
        <v>8.1069999999999989E-2</v>
      </c>
      <c r="F1352">
        <v>87.35</v>
      </c>
      <c r="G1352">
        <v>13.5</v>
      </c>
      <c r="H1352">
        <f t="shared" si="85"/>
        <v>6.3789300000000111</v>
      </c>
      <c r="I1352">
        <f t="shared" si="86"/>
        <v>6.3789300000000104E-2</v>
      </c>
      <c r="J1352">
        <f t="shared" si="87"/>
        <v>1.3261539566207937E-3</v>
      </c>
      <c r="L1352">
        <v>4.7741542438348574</v>
      </c>
    </row>
    <row r="1353" spans="1:12" customFormat="1" hidden="1">
      <c r="A1353" s="10">
        <v>41430</v>
      </c>
      <c r="B1353" s="11">
        <v>0.68402777777777779</v>
      </c>
      <c r="C1353">
        <v>0</v>
      </c>
      <c r="D1353">
        <v>107.32</v>
      </c>
      <c r="E1353">
        <f t="shared" si="84"/>
        <v>8.1069999999999989E-2</v>
      </c>
      <c r="F1353">
        <v>87.38</v>
      </c>
      <c r="G1353">
        <v>13.5</v>
      </c>
      <c r="H1353">
        <f t="shared" si="85"/>
        <v>6.3589300000000009</v>
      </c>
      <c r="I1353">
        <f t="shared" si="86"/>
        <v>6.3589300000000015E-2</v>
      </c>
      <c r="J1353">
        <f t="shared" si="87"/>
        <v>1.3157835877110518E-3</v>
      </c>
      <c r="L1353">
        <v>4.736820915759786</v>
      </c>
    </row>
    <row r="1354" spans="1:12" customFormat="1" hidden="1">
      <c r="A1354" s="10">
        <v>41430</v>
      </c>
      <c r="B1354" s="11">
        <v>0.6875</v>
      </c>
      <c r="C1354">
        <v>0</v>
      </c>
      <c r="D1354">
        <v>107.33</v>
      </c>
      <c r="E1354">
        <f t="shared" si="84"/>
        <v>8.1069999999999989E-2</v>
      </c>
      <c r="F1354">
        <v>87.36</v>
      </c>
      <c r="G1354">
        <v>13.5</v>
      </c>
      <c r="H1354">
        <f t="shared" si="85"/>
        <v>6.388930000000002</v>
      </c>
      <c r="I1354">
        <f t="shared" si="86"/>
        <v>6.3889300000000024E-2</v>
      </c>
      <c r="J1354">
        <f t="shared" si="87"/>
        <v>1.3313574687452406E-3</v>
      </c>
      <c r="K1354">
        <f>J1354*3600</f>
        <v>4.7928868874828661</v>
      </c>
      <c r="L1354" s="1">
        <v>4.7928868874828661</v>
      </c>
    </row>
    <row r="1355" spans="1:12" customFormat="1" hidden="1">
      <c r="A1355" s="10">
        <v>41430</v>
      </c>
      <c r="B1355" s="11">
        <v>0.69097222222222221</v>
      </c>
      <c r="C1355">
        <v>0</v>
      </c>
      <c r="D1355">
        <v>107.33</v>
      </c>
      <c r="E1355">
        <f t="shared" si="84"/>
        <v>8.1069999999999989E-2</v>
      </c>
      <c r="F1355">
        <v>87.35</v>
      </c>
      <c r="G1355">
        <v>13.5</v>
      </c>
      <c r="H1355">
        <f t="shared" si="85"/>
        <v>6.3989300000000071</v>
      </c>
      <c r="I1355">
        <f t="shared" si="86"/>
        <v>6.3989300000000068E-2</v>
      </c>
      <c r="J1355">
        <f t="shared" si="87"/>
        <v>1.3365732120865139E-3</v>
      </c>
      <c r="L1355">
        <v>4.8116635635114502</v>
      </c>
    </row>
    <row r="1356" spans="1:12" customFormat="1" hidden="1">
      <c r="A1356" s="10">
        <v>41430</v>
      </c>
      <c r="B1356" s="11">
        <v>0.69444444444444453</v>
      </c>
      <c r="C1356">
        <v>0</v>
      </c>
      <c r="D1356">
        <v>107.39</v>
      </c>
      <c r="E1356">
        <f t="shared" si="84"/>
        <v>8.1069999999999989E-2</v>
      </c>
      <c r="F1356">
        <v>87.4</v>
      </c>
      <c r="G1356">
        <v>13.5</v>
      </c>
      <c r="H1356">
        <f t="shared" si="85"/>
        <v>6.408929999999998</v>
      </c>
      <c r="I1356">
        <f t="shared" si="86"/>
        <v>6.4089299999999974E-2</v>
      </c>
      <c r="J1356">
        <f t="shared" si="87"/>
        <v>1.3418011962130557E-3</v>
      </c>
      <c r="L1356">
        <v>4.8304843063670004</v>
      </c>
    </row>
    <row r="1357" spans="1:12" customFormat="1" hidden="1">
      <c r="A1357" s="10">
        <v>41430</v>
      </c>
      <c r="B1357" s="11">
        <v>0.69791666666666663</v>
      </c>
      <c r="C1357">
        <v>0</v>
      </c>
      <c r="D1357">
        <v>107.39</v>
      </c>
      <c r="E1357">
        <f t="shared" si="84"/>
        <v>8.1069999999999989E-2</v>
      </c>
      <c r="F1357">
        <v>87.42</v>
      </c>
      <c r="G1357">
        <v>13.5</v>
      </c>
      <c r="H1357">
        <f t="shared" si="85"/>
        <v>6.388930000000002</v>
      </c>
      <c r="I1357">
        <f t="shared" si="86"/>
        <v>6.3889300000000024E-2</v>
      </c>
      <c r="J1357">
        <f t="shared" si="87"/>
        <v>1.3313574687452406E-3</v>
      </c>
      <c r="L1357">
        <v>4.7928868874828661</v>
      </c>
    </row>
    <row r="1358" spans="1:12" customFormat="1" hidden="1">
      <c r="A1358" s="10">
        <v>41430</v>
      </c>
      <c r="B1358" s="11">
        <v>0.70138888888888884</v>
      </c>
      <c r="C1358">
        <v>0</v>
      </c>
      <c r="D1358">
        <v>107.3</v>
      </c>
      <c r="E1358">
        <f t="shared" si="84"/>
        <v>8.1069999999999989E-2</v>
      </c>
      <c r="F1358">
        <v>87.31</v>
      </c>
      <c r="G1358">
        <v>13.5</v>
      </c>
      <c r="H1358">
        <f t="shared" si="85"/>
        <v>6.408929999999998</v>
      </c>
      <c r="I1358">
        <f t="shared" si="86"/>
        <v>6.4089299999999974E-2</v>
      </c>
      <c r="J1358">
        <f t="shared" si="87"/>
        <v>1.3418011962130557E-3</v>
      </c>
      <c r="L1358">
        <v>4.8304843063670004</v>
      </c>
    </row>
    <row r="1359" spans="1:12" customFormat="1" hidden="1">
      <c r="A1359" s="10">
        <v>41430</v>
      </c>
      <c r="B1359" s="11">
        <v>0.70486111111111116</v>
      </c>
      <c r="C1359">
        <v>0</v>
      </c>
      <c r="D1359">
        <v>107.27</v>
      </c>
      <c r="E1359">
        <f t="shared" si="84"/>
        <v>8.1069999999999989E-2</v>
      </c>
      <c r="F1359">
        <v>87.27</v>
      </c>
      <c r="G1359">
        <v>13.5</v>
      </c>
      <c r="H1359">
        <f t="shared" si="85"/>
        <v>6.4189300000000031</v>
      </c>
      <c r="I1359">
        <f t="shared" si="86"/>
        <v>6.4189300000000032E-2</v>
      </c>
      <c r="J1359">
        <f t="shared" si="87"/>
        <v>1.3470414306858589E-3</v>
      </c>
      <c r="L1359">
        <v>4.8493491504690924</v>
      </c>
    </row>
    <row r="1360" spans="1:12" customFormat="1">
      <c r="A1360" s="10">
        <v>41430</v>
      </c>
      <c r="B1360" s="11">
        <v>0.70833333333333337</v>
      </c>
      <c r="C1360">
        <v>0</v>
      </c>
      <c r="D1360">
        <v>107.26</v>
      </c>
      <c r="E1360">
        <f t="shared" si="84"/>
        <v>8.1069999999999989E-2</v>
      </c>
      <c r="F1360">
        <v>87.24</v>
      </c>
      <c r="G1360">
        <v>13.5</v>
      </c>
      <c r="H1360">
        <f t="shared" si="85"/>
        <v>6.4389300000000134</v>
      </c>
      <c r="I1360">
        <f t="shared" si="86"/>
        <v>6.4389300000000135E-2</v>
      </c>
      <c r="J1360">
        <f t="shared" si="87"/>
        <v>1.3575586888768848E-3</v>
      </c>
      <c r="K1360">
        <f>J1360*3600</f>
        <v>4.8872112799567855</v>
      </c>
      <c r="L1360" s="13">
        <f>K1360*1000/156000</f>
        <v>3.1328277435620423E-2</v>
      </c>
    </row>
    <row r="1361" spans="1:12" customFormat="1" hidden="1">
      <c r="A1361" s="10">
        <v>41430</v>
      </c>
      <c r="B1361" s="11">
        <v>0.71180555555555547</v>
      </c>
      <c r="C1361">
        <v>0</v>
      </c>
      <c r="D1361">
        <v>107.21</v>
      </c>
      <c r="E1361">
        <f t="shared" si="84"/>
        <v>8.1069999999999989E-2</v>
      </c>
      <c r="F1361">
        <v>87.2</v>
      </c>
      <c r="G1361">
        <v>13.5</v>
      </c>
      <c r="H1361">
        <f t="shared" si="85"/>
        <v>6.428929999999994</v>
      </c>
      <c r="I1361">
        <f t="shared" si="86"/>
        <v>6.4289299999999938E-2</v>
      </c>
      <c r="J1361">
        <f t="shared" si="87"/>
        <v>1.3522939250584318E-3</v>
      </c>
      <c r="L1361">
        <v>4.8682581302103545</v>
      </c>
    </row>
    <row r="1362" spans="1:12" customFormat="1" hidden="1">
      <c r="A1362" s="10">
        <v>41430</v>
      </c>
      <c r="B1362" s="11">
        <v>0.71527777777777779</v>
      </c>
      <c r="C1362">
        <v>0</v>
      </c>
      <c r="D1362">
        <v>107.25</v>
      </c>
      <c r="E1362">
        <f t="shared" si="84"/>
        <v>8.1069999999999989E-2</v>
      </c>
      <c r="F1362">
        <v>87.24</v>
      </c>
      <c r="G1362">
        <v>13.5</v>
      </c>
      <c r="H1362">
        <f t="shared" si="85"/>
        <v>6.4289300000000082</v>
      </c>
      <c r="I1362">
        <f t="shared" si="86"/>
        <v>6.4289300000000077E-2</v>
      </c>
      <c r="J1362">
        <f t="shared" si="87"/>
        <v>1.3522939250584392E-3</v>
      </c>
      <c r="L1362">
        <v>4.8682581302103811</v>
      </c>
    </row>
    <row r="1363" spans="1:12" customFormat="1" hidden="1">
      <c r="A1363" s="10">
        <v>41430</v>
      </c>
      <c r="B1363" s="11">
        <v>0.71875</v>
      </c>
      <c r="C1363">
        <v>0</v>
      </c>
      <c r="D1363">
        <v>107.27</v>
      </c>
      <c r="E1363">
        <f t="shared" si="84"/>
        <v>8.1069999999999989E-2</v>
      </c>
      <c r="F1363">
        <v>87.25</v>
      </c>
      <c r="G1363">
        <v>13.5</v>
      </c>
      <c r="H1363">
        <f t="shared" si="85"/>
        <v>6.4389299999999992</v>
      </c>
      <c r="I1363">
        <f t="shared" si="86"/>
        <v>6.4389299999999997E-2</v>
      </c>
      <c r="J1363">
        <f t="shared" si="87"/>
        <v>1.3575586888768774E-3</v>
      </c>
      <c r="L1363">
        <v>4.8872112799567589</v>
      </c>
    </row>
    <row r="1364" spans="1:12" customFormat="1" hidden="1">
      <c r="A1364" s="10">
        <v>41430</v>
      </c>
      <c r="B1364" s="11">
        <v>0.72222222222222221</v>
      </c>
      <c r="C1364">
        <v>0</v>
      </c>
      <c r="D1364">
        <v>107.29</v>
      </c>
      <c r="E1364">
        <f t="shared" si="84"/>
        <v>8.1069999999999989E-2</v>
      </c>
      <c r="F1364">
        <v>87.24</v>
      </c>
      <c r="G1364">
        <v>13.5</v>
      </c>
      <c r="H1364">
        <f t="shared" si="85"/>
        <v>6.4689300000000145</v>
      </c>
      <c r="I1364">
        <f t="shared" si="86"/>
        <v>6.4689300000000144E-2</v>
      </c>
      <c r="J1364">
        <f t="shared" si="87"/>
        <v>1.3734266923570379E-3</v>
      </c>
      <c r="L1364">
        <v>4.9443360924853366</v>
      </c>
    </row>
    <row r="1365" spans="1:12" customFormat="1" hidden="1">
      <c r="A1365" s="10">
        <v>41430</v>
      </c>
      <c r="B1365" s="11">
        <v>0.72569444444444453</v>
      </c>
      <c r="C1365">
        <v>0</v>
      </c>
      <c r="D1365">
        <v>107.21</v>
      </c>
      <c r="E1365">
        <f t="shared" si="84"/>
        <v>8.1069999999999989E-2</v>
      </c>
      <c r="F1365">
        <v>87.2</v>
      </c>
      <c r="G1365">
        <v>13.5</v>
      </c>
      <c r="H1365">
        <f t="shared" si="85"/>
        <v>6.428929999999994</v>
      </c>
      <c r="I1365">
        <f t="shared" si="86"/>
        <v>6.4289299999999938E-2</v>
      </c>
      <c r="J1365">
        <f t="shared" si="87"/>
        <v>1.3522939250584318E-3</v>
      </c>
      <c r="L1365">
        <v>4.8682581302103545</v>
      </c>
    </row>
    <row r="1366" spans="1:12" customFormat="1" hidden="1">
      <c r="A1366" s="10">
        <v>41430</v>
      </c>
      <c r="B1366" s="11">
        <v>0.72916666666666663</v>
      </c>
      <c r="C1366">
        <v>0</v>
      </c>
      <c r="D1366">
        <v>107.24</v>
      </c>
      <c r="E1366">
        <f t="shared" si="84"/>
        <v>8.1069999999999989E-2</v>
      </c>
      <c r="F1366">
        <v>87.2</v>
      </c>
      <c r="G1366">
        <v>13.5</v>
      </c>
      <c r="H1366">
        <f t="shared" si="85"/>
        <v>6.4589299999999952</v>
      </c>
      <c r="I1366">
        <f t="shared" si="86"/>
        <v>6.4589299999999947E-2</v>
      </c>
      <c r="J1366">
        <f t="shared" si="87"/>
        <v>1.3681250629986046E-3</v>
      </c>
      <c r="K1366">
        <f>J1366*3600</f>
        <v>4.9252502267949767</v>
      </c>
      <c r="L1366" s="1">
        <v>4.9252502267949767</v>
      </c>
    </row>
    <row r="1367" spans="1:12" customFormat="1" hidden="1">
      <c r="A1367" s="10">
        <v>41430</v>
      </c>
      <c r="B1367" s="11">
        <v>0.73263888888888884</v>
      </c>
      <c r="C1367">
        <v>0</v>
      </c>
      <c r="D1367">
        <v>107.27</v>
      </c>
      <c r="E1367">
        <f t="shared" si="84"/>
        <v>8.1069999999999989E-2</v>
      </c>
      <c r="F1367">
        <v>87.22</v>
      </c>
      <c r="G1367">
        <v>13.5</v>
      </c>
      <c r="H1367">
        <f t="shared" si="85"/>
        <v>6.4689300000000003</v>
      </c>
      <c r="I1367">
        <f t="shared" si="86"/>
        <v>6.4689300000000005E-2</v>
      </c>
      <c r="J1367">
        <f t="shared" si="87"/>
        <v>1.3734266923570307E-3</v>
      </c>
      <c r="L1367">
        <v>4.9443360924853108</v>
      </c>
    </row>
    <row r="1368" spans="1:12" customFormat="1" hidden="1">
      <c r="A1368" s="10">
        <v>41430</v>
      </c>
      <c r="B1368" s="11">
        <v>0.73611111111111116</v>
      </c>
      <c r="C1368">
        <v>0</v>
      </c>
      <c r="D1368">
        <v>107.25</v>
      </c>
      <c r="E1368">
        <f t="shared" si="84"/>
        <v>8.1069999999999989E-2</v>
      </c>
      <c r="F1368">
        <v>87.21</v>
      </c>
      <c r="G1368">
        <v>13.5</v>
      </c>
      <c r="H1368">
        <f t="shared" si="85"/>
        <v>6.4589300000000094</v>
      </c>
      <c r="I1368">
        <f t="shared" si="86"/>
        <v>6.4589300000000099E-2</v>
      </c>
      <c r="J1368">
        <f t="shared" si="87"/>
        <v>1.3681250629986143E-3</v>
      </c>
      <c r="L1368">
        <v>4.9252502267950113</v>
      </c>
    </row>
    <row r="1369" spans="1:12" customFormat="1" hidden="1">
      <c r="A1369" s="10">
        <v>41430</v>
      </c>
      <c r="B1369" s="11">
        <v>0.73958333333333337</v>
      </c>
      <c r="C1369">
        <v>0</v>
      </c>
      <c r="D1369">
        <v>107.21</v>
      </c>
      <c r="E1369">
        <f t="shared" si="84"/>
        <v>8.1069999999999989E-2</v>
      </c>
      <c r="F1369">
        <v>87.17</v>
      </c>
      <c r="G1369">
        <v>13.5</v>
      </c>
      <c r="H1369">
        <f t="shared" si="85"/>
        <v>6.4589299999999952</v>
      </c>
      <c r="I1369">
        <f t="shared" si="86"/>
        <v>6.4589299999999947E-2</v>
      </c>
      <c r="J1369">
        <f t="shared" si="87"/>
        <v>1.3681250629986046E-3</v>
      </c>
      <c r="L1369">
        <v>4.9252502267949767</v>
      </c>
    </row>
    <row r="1370" spans="1:12" customFormat="1" hidden="1">
      <c r="A1370" s="10">
        <v>41430</v>
      </c>
      <c r="B1370" s="11">
        <v>0.74305555555555547</v>
      </c>
      <c r="C1370">
        <v>0</v>
      </c>
      <c r="D1370">
        <v>107.2</v>
      </c>
      <c r="E1370">
        <f t="shared" si="84"/>
        <v>8.1069999999999989E-2</v>
      </c>
      <c r="F1370">
        <v>87.16</v>
      </c>
      <c r="G1370">
        <v>13.5</v>
      </c>
      <c r="H1370">
        <f t="shared" si="85"/>
        <v>6.4589300000000094</v>
      </c>
      <c r="I1370">
        <f t="shared" si="86"/>
        <v>6.4589300000000099E-2</v>
      </c>
      <c r="J1370">
        <f t="shared" si="87"/>
        <v>1.3681250629986143E-3</v>
      </c>
      <c r="L1370">
        <v>4.9252502267950113</v>
      </c>
    </row>
    <row r="1371" spans="1:12" customFormat="1" hidden="1">
      <c r="A1371" s="10">
        <v>41430</v>
      </c>
      <c r="B1371" s="11">
        <v>0.74652777777777779</v>
      </c>
      <c r="C1371">
        <v>0</v>
      </c>
      <c r="D1371">
        <v>107.18</v>
      </c>
      <c r="E1371">
        <f t="shared" si="84"/>
        <v>8.1069999999999989E-2</v>
      </c>
      <c r="F1371">
        <v>87.14</v>
      </c>
      <c r="G1371">
        <v>13.5</v>
      </c>
      <c r="H1371">
        <f t="shared" si="85"/>
        <v>6.4589300000000094</v>
      </c>
      <c r="I1371">
        <f t="shared" si="86"/>
        <v>6.4589300000000099E-2</v>
      </c>
      <c r="J1371">
        <f t="shared" si="87"/>
        <v>1.3681250629986143E-3</v>
      </c>
      <c r="L1371">
        <v>4.9252502267950113</v>
      </c>
    </row>
    <row r="1372" spans="1:12" customFormat="1">
      <c r="A1372" s="10">
        <v>41430</v>
      </c>
      <c r="B1372" s="11">
        <v>0.75</v>
      </c>
      <c r="C1372">
        <v>0</v>
      </c>
      <c r="D1372">
        <v>107.25</v>
      </c>
      <c r="E1372">
        <f t="shared" si="84"/>
        <v>8.1069999999999989E-2</v>
      </c>
      <c r="F1372">
        <v>87.23</v>
      </c>
      <c r="G1372">
        <v>13.5</v>
      </c>
      <c r="H1372">
        <f t="shared" si="85"/>
        <v>6.4389299999999992</v>
      </c>
      <c r="I1372">
        <f t="shared" si="86"/>
        <v>6.4389299999999997E-2</v>
      </c>
      <c r="J1372">
        <f t="shared" si="87"/>
        <v>1.3575586888768774E-3</v>
      </c>
      <c r="K1372">
        <f>J1372*3600</f>
        <v>4.8872112799567589</v>
      </c>
      <c r="L1372" s="13">
        <f>K1372*1000/156000</f>
        <v>3.132827743562025E-2</v>
      </c>
    </row>
    <row r="1373" spans="1:12" customFormat="1" hidden="1">
      <c r="A1373" s="10">
        <v>41430</v>
      </c>
      <c r="B1373" s="11">
        <v>0.75347222222222221</v>
      </c>
      <c r="C1373">
        <v>0</v>
      </c>
      <c r="D1373">
        <v>107.26</v>
      </c>
      <c r="E1373">
        <f t="shared" si="84"/>
        <v>8.1069999999999989E-2</v>
      </c>
      <c r="F1373">
        <v>87.25</v>
      </c>
      <c r="G1373">
        <v>13.5</v>
      </c>
      <c r="H1373">
        <f t="shared" si="85"/>
        <v>6.4289300000000082</v>
      </c>
      <c r="I1373">
        <f t="shared" si="86"/>
        <v>6.4289300000000077E-2</v>
      </c>
      <c r="J1373">
        <f t="shared" si="87"/>
        <v>1.3522939250584392E-3</v>
      </c>
      <c r="L1373">
        <v>4.8682581302103811</v>
      </c>
    </row>
    <row r="1374" spans="1:12" customFormat="1" hidden="1">
      <c r="A1374" s="10">
        <v>41430</v>
      </c>
      <c r="B1374" s="11">
        <v>0.75694444444444453</v>
      </c>
      <c r="C1374">
        <v>0</v>
      </c>
      <c r="D1374">
        <v>107.29</v>
      </c>
      <c r="E1374">
        <f t="shared" si="84"/>
        <v>8.1069999999999989E-2</v>
      </c>
      <c r="F1374">
        <v>87.24</v>
      </c>
      <c r="G1374">
        <v>13.5</v>
      </c>
      <c r="H1374">
        <f t="shared" si="85"/>
        <v>6.4689300000000145</v>
      </c>
      <c r="I1374">
        <f t="shared" si="86"/>
        <v>6.4689300000000144E-2</v>
      </c>
      <c r="J1374">
        <f t="shared" si="87"/>
        <v>1.3734266923570379E-3</v>
      </c>
      <c r="L1374">
        <v>4.9443360924853366</v>
      </c>
    </row>
    <row r="1375" spans="1:12" customFormat="1" hidden="1">
      <c r="A1375" s="10">
        <v>41430</v>
      </c>
      <c r="B1375" s="11">
        <v>0.76041666666666663</v>
      </c>
      <c r="C1375">
        <v>0</v>
      </c>
      <c r="D1375">
        <v>107.27</v>
      </c>
      <c r="E1375">
        <f t="shared" si="84"/>
        <v>8.1069999999999989E-2</v>
      </c>
      <c r="F1375">
        <v>87.25</v>
      </c>
      <c r="G1375">
        <v>13.5</v>
      </c>
      <c r="H1375">
        <f t="shared" si="85"/>
        <v>6.4389299999999992</v>
      </c>
      <c r="I1375">
        <f t="shared" si="86"/>
        <v>6.4389299999999997E-2</v>
      </c>
      <c r="J1375">
        <f t="shared" si="87"/>
        <v>1.3575586888768774E-3</v>
      </c>
      <c r="L1375">
        <v>4.8872112799567589</v>
      </c>
    </row>
    <row r="1376" spans="1:12" customFormat="1" hidden="1">
      <c r="A1376" s="10">
        <v>41430</v>
      </c>
      <c r="B1376" s="11">
        <v>0.76388888888888884</v>
      </c>
      <c r="C1376">
        <v>0</v>
      </c>
      <c r="D1376">
        <v>107.28</v>
      </c>
      <c r="E1376">
        <f t="shared" si="84"/>
        <v>8.1069999999999989E-2</v>
      </c>
      <c r="F1376">
        <v>87.25</v>
      </c>
      <c r="G1376">
        <v>13.5</v>
      </c>
      <c r="H1376">
        <f t="shared" si="85"/>
        <v>6.4489300000000043</v>
      </c>
      <c r="I1376">
        <f t="shared" si="86"/>
        <v>6.4489300000000041E-2</v>
      </c>
      <c r="J1376">
        <f t="shared" si="87"/>
        <v>1.3628357316798512E-3</v>
      </c>
      <c r="L1376">
        <v>4.9062086340474647</v>
      </c>
    </row>
    <row r="1377" spans="1:12" customFormat="1" hidden="1">
      <c r="A1377" s="10">
        <v>41430</v>
      </c>
      <c r="B1377" s="11">
        <v>0.76736111111111116</v>
      </c>
      <c r="C1377">
        <v>0</v>
      </c>
      <c r="D1377">
        <v>107.3</v>
      </c>
      <c r="E1377">
        <f t="shared" si="84"/>
        <v>8.1069999999999989E-2</v>
      </c>
      <c r="F1377">
        <v>87.27</v>
      </c>
      <c r="G1377">
        <v>13.5</v>
      </c>
      <c r="H1377">
        <f t="shared" si="85"/>
        <v>6.4489300000000043</v>
      </c>
      <c r="I1377">
        <f t="shared" si="86"/>
        <v>6.4489300000000041E-2</v>
      </c>
      <c r="J1377">
        <f t="shared" si="87"/>
        <v>1.3628357316798512E-3</v>
      </c>
      <c r="L1377">
        <v>4.9062086340474647</v>
      </c>
    </row>
    <row r="1378" spans="1:12" customFormat="1" hidden="1">
      <c r="A1378" s="10">
        <v>41430</v>
      </c>
      <c r="B1378" s="11">
        <v>0.77083333333333337</v>
      </c>
      <c r="C1378">
        <v>0</v>
      </c>
      <c r="D1378">
        <v>107.36</v>
      </c>
      <c r="E1378">
        <f t="shared" si="84"/>
        <v>8.1069999999999989E-2</v>
      </c>
      <c r="F1378">
        <v>87.29</v>
      </c>
      <c r="G1378">
        <v>13.5</v>
      </c>
      <c r="H1378">
        <f t="shared" si="85"/>
        <v>6.4889299999999963</v>
      </c>
      <c r="I1378">
        <f t="shared" si="86"/>
        <v>6.4889299999999969E-2</v>
      </c>
      <c r="J1378">
        <f t="shared" si="87"/>
        <v>1.3840668832515177E-3</v>
      </c>
      <c r="K1378">
        <f>J1378*3600</f>
        <v>4.9826407797054637</v>
      </c>
      <c r="L1378" s="1">
        <v>4.9826407797054637</v>
      </c>
    </row>
    <row r="1379" spans="1:12" customFormat="1" hidden="1">
      <c r="A1379" s="10">
        <v>41430</v>
      </c>
      <c r="B1379" s="11">
        <v>0.77430555555555547</v>
      </c>
      <c r="C1379">
        <v>0</v>
      </c>
      <c r="D1379">
        <v>107.43</v>
      </c>
      <c r="E1379">
        <f t="shared" si="84"/>
        <v>8.1069999999999989E-2</v>
      </c>
      <c r="F1379">
        <v>87.37</v>
      </c>
      <c r="G1379">
        <v>13.5</v>
      </c>
      <c r="H1379">
        <f t="shared" si="85"/>
        <v>6.4789300000000054</v>
      </c>
      <c r="I1379">
        <f t="shared" si="86"/>
        <v>6.478930000000005E-2</v>
      </c>
      <c r="J1379">
        <f t="shared" si="87"/>
        <v>1.3787406292716181E-3</v>
      </c>
      <c r="L1379">
        <v>4.963466265377825</v>
      </c>
    </row>
    <row r="1380" spans="1:12" customFormat="1" hidden="1">
      <c r="A1380" s="10">
        <v>41430</v>
      </c>
      <c r="B1380" s="11">
        <v>0.77777777777777779</v>
      </c>
      <c r="C1380">
        <v>0</v>
      </c>
      <c r="D1380">
        <v>107.46</v>
      </c>
      <c r="E1380">
        <f t="shared" si="84"/>
        <v>8.1069999999999989E-2</v>
      </c>
      <c r="F1380">
        <v>87.4</v>
      </c>
      <c r="G1380">
        <v>13.5</v>
      </c>
      <c r="H1380">
        <f t="shared" si="85"/>
        <v>6.4789299999999912</v>
      </c>
      <c r="I1380">
        <f t="shared" si="86"/>
        <v>6.4789299999999911E-2</v>
      </c>
      <c r="J1380">
        <f t="shared" si="87"/>
        <v>1.3787406292716108E-3</v>
      </c>
      <c r="L1380">
        <v>4.9634662653777992</v>
      </c>
    </row>
    <row r="1381" spans="1:12" customFormat="1" hidden="1">
      <c r="A1381" s="10">
        <v>41430</v>
      </c>
      <c r="B1381" s="11">
        <v>0.78125</v>
      </c>
      <c r="C1381">
        <v>0</v>
      </c>
      <c r="D1381">
        <v>107.57</v>
      </c>
      <c r="E1381">
        <f t="shared" si="84"/>
        <v>8.1069999999999989E-2</v>
      </c>
      <c r="F1381">
        <v>87.46</v>
      </c>
      <c r="G1381">
        <v>13.5</v>
      </c>
      <c r="H1381">
        <f t="shared" si="85"/>
        <v>6.5289300000000026</v>
      </c>
      <c r="I1381">
        <f t="shared" si="86"/>
        <v>6.5289300000000022E-2</v>
      </c>
      <c r="J1381">
        <f t="shared" si="87"/>
        <v>1.4054952597508986E-3</v>
      </c>
      <c r="L1381">
        <v>5.0597829351032351</v>
      </c>
    </row>
    <row r="1382" spans="1:12" customFormat="1" hidden="1">
      <c r="A1382" s="10">
        <v>41430</v>
      </c>
      <c r="B1382" s="11">
        <v>0.78472222222222221</v>
      </c>
      <c r="C1382">
        <v>0</v>
      </c>
      <c r="D1382">
        <v>107.6</v>
      </c>
      <c r="E1382">
        <f t="shared" si="84"/>
        <v>8.1069999999999989E-2</v>
      </c>
      <c r="F1382">
        <v>87.47</v>
      </c>
      <c r="G1382">
        <v>13.5</v>
      </c>
      <c r="H1382">
        <f t="shared" si="85"/>
        <v>6.5489299999999986</v>
      </c>
      <c r="I1382">
        <f t="shared" si="86"/>
        <v>6.5489299999999986E-2</v>
      </c>
      <c r="J1382">
        <f t="shared" si="87"/>
        <v>1.4162835970928178E-3</v>
      </c>
      <c r="L1382">
        <v>5.0986209495341441</v>
      </c>
    </row>
    <row r="1383" spans="1:12" customFormat="1" hidden="1">
      <c r="A1383" s="10">
        <v>41430</v>
      </c>
      <c r="B1383" s="11">
        <v>0.78819444444444453</v>
      </c>
      <c r="C1383">
        <v>0</v>
      </c>
      <c r="D1383">
        <v>107.64</v>
      </c>
      <c r="E1383">
        <f t="shared" si="84"/>
        <v>8.1069999999999989E-2</v>
      </c>
      <c r="F1383">
        <v>87.51</v>
      </c>
      <c r="G1383">
        <v>13.5</v>
      </c>
      <c r="H1383">
        <f t="shared" si="85"/>
        <v>6.5489299999999986</v>
      </c>
      <c r="I1383">
        <f t="shared" si="86"/>
        <v>6.5489299999999986E-2</v>
      </c>
      <c r="J1383">
        <f t="shared" si="87"/>
        <v>1.4162835970928178E-3</v>
      </c>
      <c r="L1383">
        <v>5.0986209495341441</v>
      </c>
    </row>
    <row r="1384" spans="1:12" customFormat="1">
      <c r="A1384" s="10">
        <v>41430</v>
      </c>
      <c r="B1384" s="11">
        <v>0.79166666666666663</v>
      </c>
      <c r="C1384">
        <v>0</v>
      </c>
      <c r="D1384">
        <v>107.72</v>
      </c>
      <c r="E1384">
        <f t="shared" si="84"/>
        <v>8.1069999999999989E-2</v>
      </c>
      <c r="F1384">
        <v>87.56</v>
      </c>
      <c r="G1384">
        <v>13.5</v>
      </c>
      <c r="H1384">
        <f t="shared" si="85"/>
        <v>6.5789299999999997</v>
      </c>
      <c r="I1384">
        <f t="shared" si="86"/>
        <v>6.5789299999999995E-2</v>
      </c>
      <c r="J1384">
        <f t="shared" si="87"/>
        <v>1.4325590024018679E-3</v>
      </c>
      <c r="K1384">
        <f>J1384*3600</f>
        <v>5.1572124086467248</v>
      </c>
      <c r="L1384" s="13">
        <f>K1384*1000/156000</f>
        <v>3.3059053901581571E-2</v>
      </c>
    </row>
    <row r="1385" spans="1:12" customFormat="1" hidden="1">
      <c r="A1385" s="10">
        <v>41430</v>
      </c>
      <c r="B1385" s="11">
        <v>0.79513888888888884</v>
      </c>
      <c r="C1385">
        <v>0</v>
      </c>
      <c r="D1385">
        <v>107.74</v>
      </c>
      <c r="E1385">
        <f t="shared" si="84"/>
        <v>8.1069999999999989E-2</v>
      </c>
      <c r="F1385">
        <v>87.57</v>
      </c>
      <c r="G1385">
        <v>13.5</v>
      </c>
      <c r="H1385">
        <f t="shared" si="85"/>
        <v>6.5889300000000048</v>
      </c>
      <c r="I1385">
        <f t="shared" si="86"/>
        <v>6.5889300000000053E-2</v>
      </c>
      <c r="J1385">
        <f t="shared" si="87"/>
        <v>1.4380089484326965E-3</v>
      </c>
      <c r="L1385">
        <v>5.1768322143577077</v>
      </c>
    </row>
    <row r="1386" spans="1:12" customFormat="1" hidden="1">
      <c r="A1386" s="10">
        <v>41430</v>
      </c>
      <c r="B1386" s="11">
        <v>0.79861111111111116</v>
      </c>
      <c r="C1386">
        <v>0</v>
      </c>
      <c r="D1386">
        <v>107.75</v>
      </c>
      <c r="E1386">
        <f t="shared" si="84"/>
        <v>8.1069999999999989E-2</v>
      </c>
      <c r="F1386">
        <v>87.58</v>
      </c>
      <c r="G1386">
        <v>13.5</v>
      </c>
      <c r="H1386">
        <f t="shared" si="85"/>
        <v>6.5889300000000048</v>
      </c>
      <c r="I1386">
        <f t="shared" si="86"/>
        <v>6.5889300000000053E-2</v>
      </c>
      <c r="J1386">
        <f t="shared" si="87"/>
        <v>1.4380089484326965E-3</v>
      </c>
      <c r="L1386">
        <v>5.1768322143577077</v>
      </c>
    </row>
    <row r="1387" spans="1:12" customFormat="1" hidden="1">
      <c r="A1387" s="10">
        <v>41430</v>
      </c>
      <c r="B1387" s="11">
        <v>0.80208333333333337</v>
      </c>
      <c r="C1387">
        <v>0</v>
      </c>
      <c r="D1387">
        <v>107.76</v>
      </c>
      <c r="E1387">
        <f t="shared" si="84"/>
        <v>8.1069999999999989E-2</v>
      </c>
      <c r="F1387">
        <v>87.6</v>
      </c>
      <c r="G1387">
        <v>13.5</v>
      </c>
      <c r="H1387">
        <f t="shared" si="85"/>
        <v>6.5789300000000139</v>
      </c>
      <c r="I1387">
        <f t="shared" si="86"/>
        <v>6.5789300000000134E-2</v>
      </c>
      <c r="J1387">
        <f t="shared" si="87"/>
        <v>1.4325590024018768E-3</v>
      </c>
      <c r="L1387">
        <v>5.1572124086467568</v>
      </c>
    </row>
    <row r="1388" spans="1:12" customFormat="1" hidden="1">
      <c r="A1388" s="10">
        <v>41430</v>
      </c>
      <c r="B1388" s="11">
        <v>0.80555555555555547</v>
      </c>
      <c r="C1388">
        <v>0</v>
      </c>
      <c r="D1388">
        <v>107.79</v>
      </c>
      <c r="E1388">
        <f t="shared" si="84"/>
        <v>8.1069999999999989E-2</v>
      </c>
      <c r="F1388">
        <v>87.59</v>
      </c>
      <c r="G1388">
        <v>13.5</v>
      </c>
      <c r="H1388">
        <f t="shared" si="85"/>
        <v>6.618930000000006</v>
      </c>
      <c r="I1388">
        <f t="shared" si="86"/>
        <v>6.6189300000000062E-2</v>
      </c>
      <c r="J1388">
        <f t="shared" si="87"/>
        <v>1.4544333513200154E-3</v>
      </c>
      <c r="L1388">
        <v>5.2359600647520557</v>
      </c>
    </row>
    <row r="1389" spans="1:12" customFormat="1" hidden="1">
      <c r="A1389" s="10">
        <v>41430</v>
      </c>
      <c r="B1389" s="11">
        <v>0.80902777777777779</v>
      </c>
      <c r="C1389">
        <v>0</v>
      </c>
      <c r="D1389">
        <v>107.87</v>
      </c>
      <c r="E1389">
        <f t="shared" si="84"/>
        <v>8.1069999999999989E-2</v>
      </c>
      <c r="F1389">
        <v>87.66</v>
      </c>
      <c r="G1389">
        <v>13.5</v>
      </c>
      <c r="H1389">
        <f t="shared" si="85"/>
        <v>6.6289300000000111</v>
      </c>
      <c r="I1389">
        <f t="shared" si="86"/>
        <v>6.6289300000000106E-2</v>
      </c>
      <c r="J1389">
        <f t="shared" si="87"/>
        <v>1.4599330385977251E-3</v>
      </c>
      <c r="L1389">
        <v>5.2557589389518107</v>
      </c>
    </row>
    <row r="1390" spans="1:12" customFormat="1" hidden="1">
      <c r="A1390" s="10">
        <v>41430</v>
      </c>
      <c r="B1390" s="11">
        <v>0.8125</v>
      </c>
      <c r="C1390">
        <v>0</v>
      </c>
      <c r="D1390">
        <v>107.9</v>
      </c>
      <c r="E1390">
        <f t="shared" si="84"/>
        <v>8.1069999999999989E-2</v>
      </c>
      <c r="F1390">
        <v>87.7</v>
      </c>
      <c r="G1390">
        <v>13.5</v>
      </c>
      <c r="H1390">
        <f t="shared" si="85"/>
        <v>6.618930000000006</v>
      </c>
      <c r="I1390">
        <f t="shared" si="86"/>
        <v>6.6189300000000062E-2</v>
      </c>
      <c r="J1390">
        <f t="shared" si="87"/>
        <v>1.4544333513200154E-3</v>
      </c>
      <c r="K1390">
        <f>J1390*3600</f>
        <v>5.2359600647520557</v>
      </c>
      <c r="L1390" s="1">
        <v>5.2359600647520557</v>
      </c>
    </row>
    <row r="1391" spans="1:12" customFormat="1" hidden="1">
      <c r="A1391" s="10">
        <v>41430</v>
      </c>
      <c r="B1391" s="11">
        <v>0.81597222222222221</v>
      </c>
      <c r="C1391">
        <v>0</v>
      </c>
      <c r="D1391">
        <v>108</v>
      </c>
      <c r="E1391">
        <f t="shared" si="84"/>
        <v>8.1069999999999989E-2</v>
      </c>
      <c r="F1391">
        <v>87.81</v>
      </c>
      <c r="G1391">
        <v>13.5</v>
      </c>
      <c r="H1391">
        <f t="shared" si="85"/>
        <v>6.6089300000000009</v>
      </c>
      <c r="I1391">
        <f t="shared" si="86"/>
        <v>6.6089300000000004E-2</v>
      </c>
      <c r="J1391">
        <f t="shared" si="87"/>
        <v>1.4489461134731066E-3</v>
      </c>
      <c r="L1391">
        <v>5.2162060085031836</v>
      </c>
    </row>
    <row r="1392" spans="1:12" customFormat="1" hidden="1">
      <c r="A1392" s="10">
        <v>41430</v>
      </c>
      <c r="B1392" s="11">
        <v>0.81944444444444453</v>
      </c>
      <c r="C1392">
        <v>0</v>
      </c>
      <c r="D1392">
        <v>108.05</v>
      </c>
      <c r="E1392">
        <f t="shared" si="84"/>
        <v>8.1069999999999989E-2</v>
      </c>
      <c r="F1392">
        <v>87.86</v>
      </c>
      <c r="G1392">
        <v>13.5</v>
      </c>
      <c r="H1392">
        <f t="shared" si="85"/>
        <v>6.6089300000000009</v>
      </c>
      <c r="I1392">
        <f t="shared" si="86"/>
        <v>6.6089300000000004E-2</v>
      </c>
      <c r="J1392">
        <f t="shared" si="87"/>
        <v>1.4489461134731066E-3</v>
      </c>
      <c r="L1392">
        <v>5.2162060085031836</v>
      </c>
    </row>
    <row r="1393" spans="1:12" customFormat="1" hidden="1">
      <c r="A1393" s="10">
        <v>41430</v>
      </c>
      <c r="B1393" s="11">
        <v>0.82291666666666663</v>
      </c>
      <c r="C1393">
        <v>0</v>
      </c>
      <c r="D1393">
        <v>108.09</v>
      </c>
      <c r="E1393">
        <f t="shared" si="84"/>
        <v>8.1069999999999989E-2</v>
      </c>
      <c r="F1393">
        <v>87.87</v>
      </c>
      <c r="G1393">
        <v>13.5</v>
      </c>
      <c r="H1393">
        <f t="shared" si="85"/>
        <v>6.638930000000002</v>
      </c>
      <c r="I1393">
        <f t="shared" si="86"/>
        <v>6.6389300000000026E-2</v>
      </c>
      <c r="J1393">
        <f t="shared" si="87"/>
        <v>1.4654451847070935E-3</v>
      </c>
      <c r="L1393">
        <v>5.275602664945537</v>
      </c>
    </row>
    <row r="1394" spans="1:12" customFormat="1" hidden="1">
      <c r="A1394" s="10">
        <v>41430</v>
      </c>
      <c r="B1394" s="11">
        <v>0.82638888888888884</v>
      </c>
      <c r="C1394">
        <v>0</v>
      </c>
      <c r="D1394">
        <v>108.12</v>
      </c>
      <c r="E1394">
        <f t="shared" si="84"/>
        <v>8.1069999999999989E-2</v>
      </c>
      <c r="F1394">
        <v>87.84</v>
      </c>
      <c r="G1394">
        <v>13.5</v>
      </c>
      <c r="H1394">
        <f t="shared" si="85"/>
        <v>6.6989300000000043</v>
      </c>
      <c r="I1394">
        <f t="shared" si="86"/>
        <v>6.6989300000000043E-2</v>
      </c>
      <c r="J1394">
        <f t="shared" si="87"/>
        <v>1.4987802223857016E-3</v>
      </c>
      <c r="L1394">
        <v>5.3956088005885254</v>
      </c>
    </row>
    <row r="1395" spans="1:12" customFormat="1" hidden="1">
      <c r="A1395" s="10">
        <v>41430</v>
      </c>
      <c r="B1395" s="11">
        <v>0.82986111111111116</v>
      </c>
      <c r="C1395">
        <v>0</v>
      </c>
      <c r="D1395">
        <v>108.05</v>
      </c>
      <c r="E1395">
        <f t="shared" si="84"/>
        <v>8.1069999999999989E-2</v>
      </c>
      <c r="F1395">
        <v>87.81</v>
      </c>
      <c r="G1395">
        <v>13.5</v>
      </c>
      <c r="H1395">
        <f t="shared" si="85"/>
        <v>6.658929999999998</v>
      </c>
      <c r="I1395">
        <f t="shared" si="86"/>
        <v>6.6589299999999976E-2</v>
      </c>
      <c r="J1395">
        <f t="shared" si="87"/>
        <v>1.47650689098887E-3</v>
      </c>
      <c r="L1395">
        <v>5.315424807559932</v>
      </c>
    </row>
    <row r="1396" spans="1:12" customFormat="1">
      <c r="A1396" s="10">
        <v>41430</v>
      </c>
      <c r="B1396" s="11">
        <v>0.83333333333333337</v>
      </c>
      <c r="C1396">
        <v>0</v>
      </c>
      <c r="D1396">
        <v>108.11</v>
      </c>
      <c r="E1396">
        <f t="shared" si="84"/>
        <v>8.1069999999999989E-2</v>
      </c>
      <c r="F1396">
        <v>87.83</v>
      </c>
      <c r="G1396">
        <v>13.5</v>
      </c>
      <c r="H1396">
        <f t="shared" si="85"/>
        <v>6.6989300000000043</v>
      </c>
      <c r="I1396">
        <f t="shared" si="86"/>
        <v>6.6989300000000043E-2</v>
      </c>
      <c r="J1396">
        <f t="shared" si="87"/>
        <v>1.4987802223857016E-3</v>
      </c>
      <c r="K1396">
        <f>J1396*3600</f>
        <v>5.3956088005885254</v>
      </c>
      <c r="L1396" s="13">
        <f>K1396*1000/156000</f>
        <v>3.4587235901208498E-2</v>
      </c>
    </row>
    <row r="1397" spans="1:12" customFormat="1" hidden="1">
      <c r="A1397" s="10">
        <v>41430</v>
      </c>
      <c r="B1397" s="11">
        <v>0.83680555555555547</v>
      </c>
      <c r="C1397">
        <v>0</v>
      </c>
      <c r="D1397">
        <v>108.04</v>
      </c>
      <c r="E1397">
        <f t="shared" si="84"/>
        <v>8.1069999999999989E-2</v>
      </c>
      <c r="F1397">
        <v>87.8</v>
      </c>
      <c r="G1397">
        <v>13.5</v>
      </c>
      <c r="H1397">
        <f t="shared" si="85"/>
        <v>6.6589300000000122</v>
      </c>
      <c r="I1397">
        <f t="shared" si="86"/>
        <v>6.6589300000000129E-2</v>
      </c>
      <c r="J1397">
        <f t="shared" si="87"/>
        <v>1.4765068909888778E-3</v>
      </c>
      <c r="L1397">
        <v>5.3154248075599604</v>
      </c>
    </row>
    <row r="1398" spans="1:12" customFormat="1" hidden="1">
      <c r="A1398" s="10">
        <v>41430</v>
      </c>
      <c r="B1398" s="11">
        <v>0.84027777777777779</v>
      </c>
      <c r="C1398">
        <v>0</v>
      </c>
      <c r="D1398">
        <v>108.16</v>
      </c>
      <c r="E1398">
        <f t="shared" si="84"/>
        <v>8.1069999999999989E-2</v>
      </c>
      <c r="F1398">
        <v>87.9</v>
      </c>
      <c r="G1398">
        <v>13.5</v>
      </c>
      <c r="H1398">
        <f t="shared" si="85"/>
        <v>6.678929999999994</v>
      </c>
      <c r="I1398">
        <f t="shared" si="86"/>
        <v>6.678929999999994E-2</v>
      </c>
      <c r="J1398">
        <f t="shared" si="87"/>
        <v>1.4876185452308017E-3</v>
      </c>
      <c r="L1398">
        <v>5.355426762830886</v>
      </c>
    </row>
    <row r="1399" spans="1:12" customFormat="1" hidden="1">
      <c r="A1399" s="10">
        <v>41430</v>
      </c>
      <c r="B1399" s="11">
        <v>0.84375</v>
      </c>
      <c r="C1399">
        <v>0</v>
      </c>
      <c r="D1399">
        <v>108.21</v>
      </c>
      <c r="E1399">
        <f t="shared" si="84"/>
        <v>8.1069999999999989E-2</v>
      </c>
      <c r="F1399">
        <v>87.94</v>
      </c>
      <c r="G1399">
        <v>13.5</v>
      </c>
      <c r="H1399">
        <f t="shared" si="85"/>
        <v>6.6889299999999992</v>
      </c>
      <c r="I1399">
        <f t="shared" si="86"/>
        <v>6.6889299999999985E-2</v>
      </c>
      <c r="J1399">
        <f t="shared" si="87"/>
        <v>1.4931931262639668E-3</v>
      </c>
      <c r="L1399">
        <v>5.3754952545502803</v>
      </c>
    </row>
    <row r="1400" spans="1:12" customFormat="1" hidden="1">
      <c r="A1400" s="10">
        <v>41430</v>
      </c>
      <c r="B1400" s="11">
        <v>0.84722222222222221</v>
      </c>
      <c r="C1400">
        <v>0</v>
      </c>
      <c r="D1400">
        <v>108.25</v>
      </c>
      <c r="E1400">
        <f t="shared" si="84"/>
        <v>8.1069999999999989E-2</v>
      </c>
      <c r="F1400">
        <v>87.95</v>
      </c>
      <c r="G1400">
        <v>13.5</v>
      </c>
      <c r="H1400">
        <f t="shared" si="85"/>
        <v>6.7189300000000003</v>
      </c>
      <c r="I1400">
        <f t="shared" si="86"/>
        <v>6.7189300000000007E-2</v>
      </c>
      <c r="J1400">
        <f t="shared" si="87"/>
        <v>1.5099919972942192E-3</v>
      </c>
      <c r="L1400">
        <v>5.4359711902591892</v>
      </c>
    </row>
    <row r="1401" spans="1:12" customFormat="1" hidden="1">
      <c r="A1401" s="10">
        <v>41430</v>
      </c>
      <c r="B1401" s="11">
        <v>0.85069444444444453</v>
      </c>
      <c r="C1401">
        <v>0</v>
      </c>
      <c r="D1401">
        <v>108.31</v>
      </c>
      <c r="E1401">
        <f t="shared" si="84"/>
        <v>8.1069999999999989E-2</v>
      </c>
      <c r="F1401">
        <v>88</v>
      </c>
      <c r="G1401">
        <v>13.5</v>
      </c>
      <c r="H1401">
        <f t="shared" si="85"/>
        <v>6.7289300000000054</v>
      </c>
      <c r="I1401">
        <f t="shared" si="86"/>
        <v>6.7289300000000052E-2</v>
      </c>
      <c r="J1401">
        <f t="shared" si="87"/>
        <v>1.515616694763263E-3</v>
      </c>
      <c r="L1401">
        <v>5.4562201011477471</v>
      </c>
    </row>
    <row r="1402" spans="1:12" customFormat="1" hidden="1">
      <c r="A1402" s="10">
        <v>41430</v>
      </c>
      <c r="B1402" s="11">
        <v>0.85416666666666663</v>
      </c>
      <c r="C1402">
        <v>0</v>
      </c>
      <c r="D1402">
        <v>108.3</v>
      </c>
      <c r="E1402">
        <f t="shared" si="84"/>
        <v>8.1069999999999989E-2</v>
      </c>
      <c r="F1402">
        <v>88.02</v>
      </c>
      <c r="G1402">
        <v>13.5</v>
      </c>
      <c r="H1402">
        <f t="shared" si="85"/>
        <v>6.6989300000000043</v>
      </c>
      <c r="I1402">
        <f t="shared" si="86"/>
        <v>6.6989300000000043E-2</v>
      </c>
      <c r="J1402">
        <f t="shared" si="87"/>
        <v>1.4987802223857016E-3</v>
      </c>
      <c r="K1402">
        <f>J1402*3600</f>
        <v>5.3956088005885254</v>
      </c>
      <c r="L1402" s="1">
        <v>5.3956088005885254</v>
      </c>
    </row>
    <row r="1403" spans="1:12" customFormat="1" hidden="1">
      <c r="A1403" s="10">
        <v>41430</v>
      </c>
      <c r="B1403" s="11">
        <v>0.85763888888888884</v>
      </c>
      <c r="C1403">
        <v>0</v>
      </c>
      <c r="D1403">
        <v>108.37</v>
      </c>
      <c r="E1403">
        <f t="shared" si="84"/>
        <v>8.1069999999999989E-2</v>
      </c>
      <c r="F1403">
        <v>88.08</v>
      </c>
      <c r="G1403">
        <v>13.5</v>
      </c>
      <c r="H1403">
        <f t="shared" si="85"/>
        <v>6.7089300000000094</v>
      </c>
      <c r="I1403">
        <f t="shared" si="86"/>
        <v>6.7089300000000088E-2</v>
      </c>
      <c r="J1403">
        <f t="shared" si="87"/>
        <v>1.504379842947586E-3</v>
      </c>
      <c r="L1403">
        <v>5.4157674346113094</v>
      </c>
    </row>
    <row r="1404" spans="1:12" customFormat="1" hidden="1">
      <c r="A1404" s="10">
        <v>41430</v>
      </c>
      <c r="B1404" s="11">
        <v>0.86111111111111116</v>
      </c>
      <c r="C1404">
        <v>0</v>
      </c>
      <c r="D1404">
        <v>108.41</v>
      </c>
      <c r="E1404">
        <f t="shared" si="84"/>
        <v>8.1069999999999989E-2</v>
      </c>
      <c r="F1404">
        <v>88.13</v>
      </c>
      <c r="G1404">
        <v>13.5</v>
      </c>
      <c r="H1404">
        <f t="shared" si="85"/>
        <v>6.6989300000000043</v>
      </c>
      <c r="I1404">
        <f t="shared" si="86"/>
        <v>6.6989300000000043E-2</v>
      </c>
      <c r="J1404">
        <f t="shared" si="87"/>
        <v>1.4987802223857016E-3</v>
      </c>
      <c r="L1404">
        <v>5.3956088005885254</v>
      </c>
    </row>
    <row r="1405" spans="1:12" customFormat="1" hidden="1">
      <c r="A1405" s="10">
        <v>41430</v>
      </c>
      <c r="B1405" s="11">
        <v>0.86458333333333337</v>
      </c>
      <c r="C1405">
        <v>0</v>
      </c>
      <c r="D1405">
        <v>108.5</v>
      </c>
      <c r="E1405">
        <f t="shared" si="84"/>
        <v>8.1069999999999989E-2</v>
      </c>
      <c r="F1405">
        <v>88.21</v>
      </c>
      <c r="G1405">
        <v>13.5</v>
      </c>
      <c r="H1405">
        <f t="shared" si="85"/>
        <v>6.7089300000000094</v>
      </c>
      <c r="I1405">
        <f t="shared" si="86"/>
        <v>6.7089300000000088E-2</v>
      </c>
      <c r="J1405">
        <f t="shared" si="87"/>
        <v>1.504379842947586E-3</v>
      </c>
      <c r="L1405">
        <v>5.4157674346113094</v>
      </c>
    </row>
    <row r="1406" spans="1:12" customFormat="1" hidden="1">
      <c r="A1406" s="10">
        <v>41430</v>
      </c>
      <c r="B1406" s="11">
        <v>0.86805555555555547</v>
      </c>
      <c r="C1406">
        <v>0</v>
      </c>
      <c r="D1406">
        <v>108.52</v>
      </c>
      <c r="E1406">
        <f t="shared" si="84"/>
        <v>8.1069999999999989E-2</v>
      </c>
      <c r="F1406">
        <v>88.21</v>
      </c>
      <c r="G1406">
        <v>13.5</v>
      </c>
      <c r="H1406">
        <f t="shared" si="85"/>
        <v>6.7289300000000054</v>
      </c>
      <c r="I1406">
        <f t="shared" si="86"/>
        <v>6.7289300000000052E-2</v>
      </c>
      <c r="J1406">
        <f t="shared" si="87"/>
        <v>1.515616694763263E-3</v>
      </c>
      <c r="L1406">
        <v>5.4562201011477471</v>
      </c>
    </row>
    <row r="1407" spans="1:12" customFormat="1" hidden="1">
      <c r="A1407" s="10">
        <v>41430</v>
      </c>
      <c r="B1407" s="11">
        <v>0.87152777777777779</v>
      </c>
      <c r="C1407">
        <v>0</v>
      </c>
      <c r="D1407">
        <v>108.57</v>
      </c>
      <c r="E1407">
        <f t="shared" si="84"/>
        <v>8.1069999999999989E-2</v>
      </c>
      <c r="F1407">
        <v>88.23</v>
      </c>
      <c r="G1407">
        <v>13.5</v>
      </c>
      <c r="H1407">
        <f t="shared" si="85"/>
        <v>6.7589299999999923</v>
      </c>
      <c r="I1407">
        <f t="shared" si="86"/>
        <v>6.7589299999999922E-2</v>
      </c>
      <c r="J1407">
        <f t="shared" si="87"/>
        <v>1.5325661391771201E-3</v>
      </c>
      <c r="L1407">
        <v>5.5172381010376323</v>
      </c>
    </row>
    <row r="1408" spans="1:12" customFormat="1">
      <c r="A1408" s="10">
        <v>41430</v>
      </c>
      <c r="B1408" s="11">
        <v>0.875</v>
      </c>
      <c r="C1408">
        <v>0</v>
      </c>
      <c r="D1408">
        <v>108.65</v>
      </c>
      <c r="E1408">
        <f t="shared" si="84"/>
        <v>8.1069999999999989E-2</v>
      </c>
      <c r="F1408">
        <v>88.31</v>
      </c>
      <c r="G1408">
        <v>13.5</v>
      </c>
      <c r="H1408">
        <f t="shared" si="85"/>
        <v>6.7589300000000065</v>
      </c>
      <c r="I1408">
        <f t="shared" si="86"/>
        <v>6.758930000000006E-2</v>
      </c>
      <c r="J1408">
        <f t="shared" si="87"/>
        <v>1.5325661391771281E-3</v>
      </c>
      <c r="K1408">
        <f>J1408*3600</f>
        <v>5.5172381010376617</v>
      </c>
      <c r="L1408" s="13">
        <f>K1408*1000/156000</f>
        <v>3.5366910904087577E-2</v>
      </c>
    </row>
    <row r="1409" spans="1:12" customFormat="1" hidden="1">
      <c r="A1409" s="10">
        <v>41430</v>
      </c>
      <c r="B1409" s="11">
        <v>0.87847222222222221</v>
      </c>
      <c r="C1409">
        <v>0</v>
      </c>
      <c r="D1409">
        <v>108.69</v>
      </c>
      <c r="E1409">
        <f t="shared" si="84"/>
        <v>8.1069999999999989E-2</v>
      </c>
      <c r="F1409">
        <v>88.37</v>
      </c>
      <c r="G1409">
        <v>13.5</v>
      </c>
      <c r="H1409">
        <f t="shared" si="85"/>
        <v>6.7389299999999963</v>
      </c>
      <c r="I1409">
        <f t="shared" si="86"/>
        <v>6.7389299999999958E-2</v>
      </c>
      <c r="J1409">
        <f t="shared" si="87"/>
        <v>1.5212539446853967E-3</v>
      </c>
      <c r="L1409">
        <v>5.4765142008674284</v>
      </c>
    </row>
    <row r="1410" spans="1:12" customFormat="1" hidden="1">
      <c r="A1410" s="10">
        <v>41430</v>
      </c>
      <c r="B1410" s="11">
        <v>0.88194444444444453</v>
      </c>
      <c r="C1410">
        <v>0</v>
      </c>
      <c r="D1410">
        <v>108.8</v>
      </c>
      <c r="E1410">
        <f t="shared" si="84"/>
        <v>8.1069999999999989E-2</v>
      </c>
      <c r="F1410">
        <v>88.41</v>
      </c>
      <c r="G1410">
        <v>13.5</v>
      </c>
      <c r="H1410">
        <f t="shared" si="85"/>
        <v>6.8089300000000037</v>
      </c>
      <c r="I1410">
        <f t="shared" si="86"/>
        <v>6.8089300000000033E-2</v>
      </c>
      <c r="J1410">
        <f t="shared" si="87"/>
        <v>1.5610669451541757E-3</v>
      </c>
      <c r="L1410">
        <v>5.6198410025550327</v>
      </c>
    </row>
    <row r="1411" spans="1:12" customFormat="1" hidden="1">
      <c r="A1411" s="10">
        <v>41430</v>
      </c>
      <c r="B1411" s="11">
        <v>0.88541666666666663</v>
      </c>
      <c r="C1411">
        <v>0</v>
      </c>
      <c r="D1411">
        <v>108.84</v>
      </c>
      <c r="E1411">
        <f t="shared" si="84"/>
        <v>8.1069999999999989E-2</v>
      </c>
      <c r="F1411">
        <v>88.49</v>
      </c>
      <c r="G1411">
        <v>13.5</v>
      </c>
      <c r="H1411">
        <f t="shared" si="85"/>
        <v>6.7689300000000117</v>
      </c>
      <c r="I1411">
        <f t="shared" si="86"/>
        <v>6.7689300000000119E-2</v>
      </c>
      <c r="J1411">
        <f t="shared" si="87"/>
        <v>1.5382411023735216E-3</v>
      </c>
      <c r="L1411">
        <v>5.5376679685446781</v>
      </c>
    </row>
    <row r="1412" spans="1:12" customFormat="1" hidden="1">
      <c r="A1412" s="10">
        <v>41430</v>
      </c>
      <c r="B1412" s="11">
        <v>0.88888888888888884</v>
      </c>
      <c r="C1412">
        <v>0</v>
      </c>
      <c r="D1412">
        <v>108.88</v>
      </c>
      <c r="E1412">
        <f t="shared" si="84"/>
        <v>8.1069999999999989E-2</v>
      </c>
      <c r="F1412">
        <v>88.52</v>
      </c>
      <c r="G1412">
        <v>13.5</v>
      </c>
      <c r="H1412">
        <f t="shared" si="85"/>
        <v>6.7789300000000026</v>
      </c>
      <c r="I1412">
        <f t="shared" si="86"/>
        <v>6.7789300000000025E-2</v>
      </c>
      <c r="J1412">
        <f t="shared" si="87"/>
        <v>1.5439286552766452E-3</v>
      </c>
      <c r="L1412">
        <v>5.5581431589959225</v>
      </c>
    </row>
    <row r="1413" spans="1:12" customFormat="1" hidden="1">
      <c r="A1413" s="10">
        <v>41430</v>
      </c>
      <c r="B1413" s="11">
        <v>0.89236111111111116</v>
      </c>
      <c r="C1413">
        <v>0</v>
      </c>
      <c r="D1413">
        <v>108.89</v>
      </c>
      <c r="E1413">
        <f t="shared" ref="E1413:E1476" si="88">(435-368)*1.21/1000</f>
        <v>8.1069999999999989E-2</v>
      </c>
      <c r="F1413">
        <v>88.53</v>
      </c>
      <c r="G1413">
        <v>13.5</v>
      </c>
      <c r="H1413">
        <f t="shared" ref="H1413:H1476" si="89">D1413-E1413-F1413-G1413</f>
        <v>6.7789300000000026</v>
      </c>
      <c r="I1413">
        <f t="shared" ref="I1413:I1476" si="90">H1413/100</f>
        <v>6.7789300000000025E-2</v>
      </c>
      <c r="J1413">
        <f t="shared" ref="J1413:J1476" si="91">1.2904*I1413^(5/2)</f>
        <v>1.5439286552766452E-3</v>
      </c>
      <c r="L1413">
        <v>5.5581431589959225</v>
      </c>
    </row>
    <row r="1414" spans="1:12" customFormat="1" hidden="1">
      <c r="A1414" s="10">
        <v>41430</v>
      </c>
      <c r="B1414" s="11">
        <v>0.89583333333333337</v>
      </c>
      <c r="C1414">
        <v>0</v>
      </c>
      <c r="D1414">
        <v>108.97</v>
      </c>
      <c r="E1414">
        <f t="shared" si="88"/>
        <v>8.1069999999999989E-2</v>
      </c>
      <c r="F1414">
        <v>88.58</v>
      </c>
      <c r="G1414">
        <v>13.5</v>
      </c>
      <c r="H1414">
        <f t="shared" si="89"/>
        <v>6.8089300000000037</v>
      </c>
      <c r="I1414">
        <f t="shared" si="90"/>
        <v>6.8089300000000033E-2</v>
      </c>
      <c r="J1414">
        <f t="shared" si="91"/>
        <v>1.5610669451541757E-3</v>
      </c>
      <c r="K1414">
        <f>J1414*3600</f>
        <v>5.6198410025550327</v>
      </c>
      <c r="L1414" s="1">
        <v>5.6198410025550327</v>
      </c>
    </row>
    <row r="1415" spans="1:12" customFormat="1" hidden="1">
      <c r="A1415" s="10">
        <v>41430</v>
      </c>
      <c r="B1415" s="11">
        <v>0.89930555555555547</v>
      </c>
      <c r="C1415">
        <v>0</v>
      </c>
      <c r="D1415">
        <v>108.98</v>
      </c>
      <c r="E1415">
        <f t="shared" si="88"/>
        <v>8.1069999999999989E-2</v>
      </c>
      <c r="F1415">
        <v>88.59</v>
      </c>
      <c r="G1415">
        <v>13.5</v>
      </c>
      <c r="H1415">
        <f t="shared" si="89"/>
        <v>6.8089300000000037</v>
      </c>
      <c r="I1415">
        <f t="shared" si="90"/>
        <v>6.8089300000000033E-2</v>
      </c>
      <c r="J1415">
        <f t="shared" si="91"/>
        <v>1.5610669451541757E-3</v>
      </c>
      <c r="L1415">
        <v>5.6198410025550327</v>
      </c>
    </row>
    <row r="1416" spans="1:12" customFormat="1" hidden="1">
      <c r="A1416" s="10">
        <v>41430</v>
      </c>
      <c r="B1416" s="11">
        <v>0.90277777777777779</v>
      </c>
      <c r="C1416">
        <v>0</v>
      </c>
      <c r="D1416">
        <v>108.94</v>
      </c>
      <c r="E1416">
        <f t="shared" si="88"/>
        <v>8.1069999999999989E-2</v>
      </c>
      <c r="F1416">
        <v>88.57</v>
      </c>
      <c r="G1416">
        <v>13.5</v>
      </c>
      <c r="H1416">
        <f t="shared" si="89"/>
        <v>6.7889300000000077</v>
      </c>
      <c r="I1416">
        <f t="shared" si="90"/>
        <v>6.7889300000000083E-2</v>
      </c>
      <c r="J1416">
        <f t="shared" si="91"/>
        <v>1.549628807182711E-3</v>
      </c>
      <c r="L1416">
        <v>5.5786637058577595</v>
      </c>
    </row>
    <row r="1417" spans="1:12" customFormat="1" hidden="1">
      <c r="A1417" s="10">
        <v>41430</v>
      </c>
      <c r="B1417" s="11">
        <v>0.90625</v>
      </c>
      <c r="C1417">
        <v>0</v>
      </c>
      <c r="D1417">
        <v>108.94</v>
      </c>
      <c r="E1417">
        <f t="shared" si="88"/>
        <v>8.1069999999999989E-2</v>
      </c>
      <c r="F1417">
        <v>88.59</v>
      </c>
      <c r="G1417">
        <v>13.5</v>
      </c>
      <c r="H1417">
        <f t="shared" si="89"/>
        <v>6.7689299999999974</v>
      </c>
      <c r="I1417">
        <f t="shared" si="90"/>
        <v>6.768929999999998E-2</v>
      </c>
      <c r="J1417">
        <f t="shared" si="91"/>
        <v>1.5382411023735149E-3</v>
      </c>
      <c r="L1417">
        <v>5.5376679685446533</v>
      </c>
    </row>
    <row r="1418" spans="1:12" customFormat="1" hidden="1">
      <c r="A1418" s="10">
        <v>41430</v>
      </c>
      <c r="B1418" s="11">
        <v>0.90972222222222221</v>
      </c>
      <c r="C1418">
        <v>0</v>
      </c>
      <c r="D1418">
        <v>108.95</v>
      </c>
      <c r="E1418">
        <f t="shared" si="88"/>
        <v>8.1069999999999989E-2</v>
      </c>
      <c r="F1418">
        <v>88.58</v>
      </c>
      <c r="G1418">
        <v>13.5</v>
      </c>
      <c r="H1418">
        <f t="shared" si="89"/>
        <v>6.7889300000000077</v>
      </c>
      <c r="I1418">
        <f t="shared" si="90"/>
        <v>6.7889300000000083E-2</v>
      </c>
      <c r="J1418">
        <f t="shared" si="91"/>
        <v>1.549628807182711E-3</v>
      </c>
      <c r="L1418">
        <v>5.5786637058577595</v>
      </c>
    </row>
    <row r="1419" spans="1:12" customFormat="1" hidden="1">
      <c r="A1419" s="10">
        <v>41430</v>
      </c>
      <c r="B1419" s="11">
        <v>0.91319444444444453</v>
      </c>
      <c r="C1419">
        <v>0</v>
      </c>
      <c r="D1419">
        <v>109.02</v>
      </c>
      <c r="E1419">
        <f t="shared" si="88"/>
        <v>8.1069999999999989E-2</v>
      </c>
      <c r="F1419">
        <v>88.63</v>
      </c>
      <c r="G1419">
        <v>13.5</v>
      </c>
      <c r="H1419">
        <f t="shared" si="89"/>
        <v>6.8089300000000037</v>
      </c>
      <c r="I1419">
        <f t="shared" si="90"/>
        <v>6.8089300000000033E-2</v>
      </c>
      <c r="J1419">
        <f t="shared" si="91"/>
        <v>1.5610669451541757E-3</v>
      </c>
      <c r="L1419">
        <v>5.6198410025550327</v>
      </c>
    </row>
    <row r="1420" spans="1:12" customFormat="1">
      <c r="A1420" s="10">
        <v>41430</v>
      </c>
      <c r="B1420" s="11">
        <v>0.91666666666666663</v>
      </c>
      <c r="C1420">
        <v>0</v>
      </c>
      <c r="D1420">
        <v>109.05</v>
      </c>
      <c r="E1420">
        <f t="shared" si="88"/>
        <v>8.1069999999999989E-2</v>
      </c>
      <c r="F1420">
        <v>88.64</v>
      </c>
      <c r="G1420">
        <v>13.5</v>
      </c>
      <c r="H1420">
        <f t="shared" si="89"/>
        <v>6.8289299999999997</v>
      </c>
      <c r="I1420">
        <f t="shared" si="90"/>
        <v>6.8289299999999997E-2</v>
      </c>
      <c r="J1420">
        <f t="shared" si="91"/>
        <v>1.5725555905206896E-3</v>
      </c>
      <c r="K1420">
        <f>J1420*3600</f>
        <v>5.6612001258744824</v>
      </c>
      <c r="L1420" s="13">
        <f>K1420*1000/156000</f>
        <v>3.6289744396631296E-2</v>
      </c>
    </row>
    <row r="1421" spans="1:12" customFormat="1" hidden="1">
      <c r="A1421" s="10">
        <v>41430</v>
      </c>
      <c r="B1421" s="11">
        <v>0.92013888888888884</v>
      </c>
      <c r="C1421">
        <v>0</v>
      </c>
      <c r="D1421">
        <v>109.04</v>
      </c>
      <c r="E1421">
        <f t="shared" si="88"/>
        <v>8.1069999999999989E-2</v>
      </c>
      <c r="F1421">
        <v>88.68</v>
      </c>
      <c r="G1421">
        <v>13.5</v>
      </c>
      <c r="H1421">
        <f t="shared" si="89"/>
        <v>6.7789300000000026</v>
      </c>
      <c r="I1421">
        <f t="shared" si="90"/>
        <v>6.7789300000000025E-2</v>
      </c>
      <c r="J1421">
        <f t="shared" si="91"/>
        <v>1.5439286552766452E-3</v>
      </c>
      <c r="L1421">
        <v>5.5581431589959225</v>
      </c>
    </row>
    <row r="1422" spans="1:12" customFormat="1" hidden="1">
      <c r="A1422" s="10">
        <v>41430</v>
      </c>
      <c r="B1422" s="11">
        <v>0.92361111111111116</v>
      </c>
      <c r="C1422">
        <v>0</v>
      </c>
      <c r="D1422">
        <v>109.15</v>
      </c>
      <c r="E1422">
        <f t="shared" si="88"/>
        <v>8.1069999999999989E-2</v>
      </c>
      <c r="F1422">
        <v>88.74</v>
      </c>
      <c r="G1422">
        <v>13.5</v>
      </c>
      <c r="H1422">
        <f t="shared" si="89"/>
        <v>6.8289300000000139</v>
      </c>
      <c r="I1422">
        <f t="shared" si="90"/>
        <v>6.8289300000000136E-2</v>
      </c>
      <c r="J1422">
        <f t="shared" si="91"/>
        <v>1.5725555905206966E-3</v>
      </c>
      <c r="L1422">
        <v>5.6612001258745073</v>
      </c>
    </row>
    <row r="1423" spans="1:12" customFormat="1" hidden="1">
      <c r="A1423" s="10">
        <v>41430</v>
      </c>
      <c r="B1423" s="11">
        <v>0.92708333333333337</v>
      </c>
      <c r="C1423">
        <v>0</v>
      </c>
      <c r="D1423">
        <v>109.16</v>
      </c>
      <c r="E1423">
        <f t="shared" si="88"/>
        <v>8.1069999999999989E-2</v>
      </c>
      <c r="F1423">
        <v>88.72</v>
      </c>
      <c r="G1423">
        <v>13.5</v>
      </c>
      <c r="H1423">
        <f t="shared" si="89"/>
        <v>6.8589300000000009</v>
      </c>
      <c r="I1423">
        <f t="shared" si="90"/>
        <v>6.8589300000000006E-2</v>
      </c>
      <c r="J1423">
        <f t="shared" si="91"/>
        <v>1.5898834220523827E-3</v>
      </c>
      <c r="L1423">
        <v>5.7235803193885779</v>
      </c>
    </row>
    <row r="1424" spans="1:12" customFormat="1" hidden="1">
      <c r="A1424" s="10">
        <v>41430</v>
      </c>
      <c r="B1424" s="11">
        <v>0.93055555555555547</v>
      </c>
      <c r="C1424">
        <v>0</v>
      </c>
      <c r="D1424">
        <v>109.07</v>
      </c>
      <c r="E1424">
        <f t="shared" si="88"/>
        <v>8.1069999999999989E-2</v>
      </c>
      <c r="F1424">
        <v>88.67</v>
      </c>
      <c r="G1424">
        <v>13.5</v>
      </c>
      <c r="H1424">
        <f t="shared" si="89"/>
        <v>6.8189299999999946</v>
      </c>
      <c r="I1424">
        <f t="shared" si="90"/>
        <v>6.8189299999999953E-2</v>
      </c>
      <c r="J1424">
        <f t="shared" si="91"/>
        <v>1.5668049497777612E-3</v>
      </c>
      <c r="L1424">
        <v>5.6404978191999406</v>
      </c>
    </row>
    <row r="1425" spans="1:12" customFormat="1" hidden="1">
      <c r="A1425" s="10">
        <v>41430</v>
      </c>
      <c r="B1425" s="11">
        <v>0.93402777777777779</v>
      </c>
      <c r="C1425">
        <v>0</v>
      </c>
      <c r="D1425">
        <v>109.05</v>
      </c>
      <c r="E1425">
        <f t="shared" si="88"/>
        <v>8.1069999999999989E-2</v>
      </c>
      <c r="F1425">
        <v>88.61</v>
      </c>
      <c r="G1425">
        <v>13.5</v>
      </c>
      <c r="H1425">
        <f t="shared" si="89"/>
        <v>6.8589300000000009</v>
      </c>
      <c r="I1425">
        <f t="shared" si="90"/>
        <v>6.8589300000000006E-2</v>
      </c>
      <c r="J1425">
        <f t="shared" si="91"/>
        <v>1.5898834220523827E-3</v>
      </c>
      <c r="L1425">
        <v>5.7235803193885779</v>
      </c>
    </row>
    <row r="1426" spans="1:12" customFormat="1" hidden="1">
      <c r="A1426" s="10">
        <v>41430</v>
      </c>
      <c r="B1426" s="11">
        <v>0.9375</v>
      </c>
      <c r="C1426">
        <v>0</v>
      </c>
      <c r="D1426">
        <v>108.96</v>
      </c>
      <c r="E1426">
        <f t="shared" si="88"/>
        <v>8.1069999999999989E-2</v>
      </c>
      <c r="F1426">
        <v>88.57</v>
      </c>
      <c r="G1426">
        <v>13.5</v>
      </c>
      <c r="H1426">
        <f t="shared" si="89"/>
        <v>6.8089300000000037</v>
      </c>
      <c r="I1426">
        <f t="shared" si="90"/>
        <v>6.8089300000000033E-2</v>
      </c>
      <c r="J1426">
        <f t="shared" si="91"/>
        <v>1.5610669451541757E-3</v>
      </c>
      <c r="K1426">
        <f>J1426*3600</f>
        <v>5.6198410025550327</v>
      </c>
      <c r="L1426" s="1">
        <v>5.6198410025550327</v>
      </c>
    </row>
    <row r="1427" spans="1:12" customFormat="1" hidden="1">
      <c r="A1427" s="10">
        <v>41430</v>
      </c>
      <c r="B1427" s="11">
        <v>0.94097222222222221</v>
      </c>
      <c r="C1427">
        <v>0</v>
      </c>
      <c r="D1427">
        <v>108.97</v>
      </c>
      <c r="E1427">
        <f t="shared" si="88"/>
        <v>8.1069999999999989E-2</v>
      </c>
      <c r="F1427">
        <v>88.53</v>
      </c>
      <c r="G1427">
        <v>13.5</v>
      </c>
      <c r="H1427">
        <f t="shared" si="89"/>
        <v>6.8589300000000009</v>
      </c>
      <c r="I1427">
        <f t="shared" si="90"/>
        <v>6.8589300000000006E-2</v>
      </c>
      <c r="J1427">
        <f t="shared" si="91"/>
        <v>1.5898834220523827E-3</v>
      </c>
      <c r="L1427">
        <v>5.7235803193885779</v>
      </c>
    </row>
    <row r="1428" spans="1:12" customFormat="1" hidden="1">
      <c r="A1428" s="10">
        <v>41430</v>
      </c>
      <c r="B1428" s="11">
        <v>0.94444444444444453</v>
      </c>
      <c r="C1428">
        <v>0</v>
      </c>
      <c r="D1428">
        <v>109.03</v>
      </c>
      <c r="E1428">
        <f t="shared" si="88"/>
        <v>8.1069999999999989E-2</v>
      </c>
      <c r="F1428">
        <v>88.62</v>
      </c>
      <c r="G1428">
        <v>13.5</v>
      </c>
      <c r="H1428">
        <f t="shared" si="89"/>
        <v>6.8289299999999997</v>
      </c>
      <c r="I1428">
        <f t="shared" si="90"/>
        <v>6.8289299999999997E-2</v>
      </c>
      <c r="J1428">
        <f t="shared" si="91"/>
        <v>1.5725555905206896E-3</v>
      </c>
      <c r="L1428">
        <v>5.6612001258744824</v>
      </c>
    </row>
    <row r="1429" spans="1:12" customFormat="1" hidden="1">
      <c r="A1429" s="10">
        <v>41430</v>
      </c>
      <c r="B1429" s="11">
        <v>0.94791666666666663</v>
      </c>
      <c r="C1429">
        <v>0</v>
      </c>
      <c r="D1429">
        <v>109.1</v>
      </c>
      <c r="E1429">
        <f t="shared" si="88"/>
        <v>8.1069999999999989E-2</v>
      </c>
      <c r="F1429">
        <v>88.68</v>
      </c>
      <c r="G1429">
        <v>13.5</v>
      </c>
      <c r="H1429">
        <f t="shared" si="89"/>
        <v>6.8389299999999906</v>
      </c>
      <c r="I1429">
        <f t="shared" si="90"/>
        <v>6.8389299999999903E-2</v>
      </c>
      <c r="J1429">
        <f t="shared" si="91"/>
        <v>1.5783188766450228E-3</v>
      </c>
      <c r="L1429">
        <v>5.681947955922082</v>
      </c>
    </row>
    <row r="1430" spans="1:12" customFormat="1" hidden="1">
      <c r="A1430" s="10">
        <v>41430</v>
      </c>
      <c r="B1430" s="11">
        <v>0.95138888888888884</v>
      </c>
      <c r="C1430">
        <v>0</v>
      </c>
      <c r="D1430">
        <v>109.12</v>
      </c>
      <c r="E1430">
        <f t="shared" si="88"/>
        <v>8.1069999999999989E-2</v>
      </c>
      <c r="F1430">
        <v>88.69</v>
      </c>
      <c r="G1430">
        <v>13.5</v>
      </c>
      <c r="H1430">
        <f t="shared" si="89"/>
        <v>6.84893000000001</v>
      </c>
      <c r="I1430">
        <f t="shared" si="90"/>
        <v>6.84893000000001E-2</v>
      </c>
      <c r="J1430">
        <f t="shared" si="91"/>
        <v>1.5840948174060876E-3</v>
      </c>
      <c r="L1430">
        <v>5.7027413426619153</v>
      </c>
    </row>
    <row r="1431" spans="1:12" customFormat="1" hidden="1">
      <c r="A1431" s="10">
        <v>41430</v>
      </c>
      <c r="B1431" s="11">
        <v>0.95486111111111116</v>
      </c>
      <c r="C1431">
        <v>0</v>
      </c>
      <c r="D1431">
        <v>109.16</v>
      </c>
      <c r="E1431">
        <f t="shared" si="88"/>
        <v>8.1069999999999989E-2</v>
      </c>
      <c r="F1431">
        <v>88.71</v>
      </c>
      <c r="G1431">
        <v>13.5</v>
      </c>
      <c r="H1431">
        <f t="shared" si="89"/>
        <v>6.868930000000006</v>
      </c>
      <c r="I1431">
        <f t="shared" si="90"/>
        <v>6.8689300000000064E-2</v>
      </c>
      <c r="J1431">
        <f t="shared" si="91"/>
        <v>1.5956846998257204E-3</v>
      </c>
      <c r="L1431">
        <v>5.744464919372593</v>
      </c>
    </row>
    <row r="1432" spans="1:12" customFormat="1">
      <c r="A1432" s="10">
        <v>41430</v>
      </c>
      <c r="B1432" s="11">
        <v>0.95833333333333337</v>
      </c>
      <c r="C1432">
        <v>0</v>
      </c>
      <c r="D1432">
        <v>109.17</v>
      </c>
      <c r="E1432">
        <f t="shared" si="88"/>
        <v>8.1069999999999989E-2</v>
      </c>
      <c r="F1432">
        <v>88.76</v>
      </c>
      <c r="G1432">
        <v>13.5</v>
      </c>
      <c r="H1432">
        <f t="shared" si="89"/>
        <v>6.8289299999999997</v>
      </c>
      <c r="I1432">
        <f t="shared" si="90"/>
        <v>6.8289299999999997E-2</v>
      </c>
      <c r="J1432">
        <f t="shared" si="91"/>
        <v>1.5725555905206896E-3</v>
      </c>
      <c r="K1432">
        <f>J1432*3600</f>
        <v>5.6612001258744824</v>
      </c>
      <c r="L1432" s="13">
        <f>K1432*1000/156000</f>
        <v>3.6289744396631296E-2</v>
      </c>
    </row>
    <row r="1433" spans="1:12" customFormat="1" hidden="1">
      <c r="A1433" s="10">
        <v>41430</v>
      </c>
      <c r="B1433" s="11">
        <v>0.96180555555555547</v>
      </c>
      <c r="C1433">
        <v>0</v>
      </c>
      <c r="D1433">
        <v>109.22</v>
      </c>
      <c r="E1433">
        <f t="shared" si="88"/>
        <v>8.1069999999999989E-2</v>
      </c>
      <c r="F1433">
        <v>88.76</v>
      </c>
      <c r="G1433">
        <v>13.5</v>
      </c>
      <c r="H1433">
        <f t="shared" si="89"/>
        <v>6.8789299999999969</v>
      </c>
      <c r="I1433">
        <f t="shared" si="90"/>
        <v>6.878929999999997E-2</v>
      </c>
      <c r="J1433">
        <f t="shared" si="91"/>
        <v>1.601498659961132E-3</v>
      </c>
      <c r="L1433">
        <v>5.7653951758600748</v>
      </c>
    </row>
    <row r="1434" spans="1:12" customFormat="1" hidden="1">
      <c r="A1434" s="10">
        <v>41430</v>
      </c>
      <c r="B1434" s="11">
        <v>0.96527777777777779</v>
      </c>
      <c r="C1434">
        <v>0</v>
      </c>
      <c r="D1434">
        <v>109.19</v>
      </c>
      <c r="E1434">
        <f t="shared" si="88"/>
        <v>8.1069999999999989E-2</v>
      </c>
      <c r="F1434">
        <v>88.75</v>
      </c>
      <c r="G1434">
        <v>13.5</v>
      </c>
      <c r="H1434">
        <f t="shared" si="89"/>
        <v>6.8589300000000009</v>
      </c>
      <c r="I1434">
        <f t="shared" si="90"/>
        <v>6.8589300000000006E-2</v>
      </c>
      <c r="J1434">
        <f t="shared" si="91"/>
        <v>1.5898834220523827E-3</v>
      </c>
      <c r="L1434">
        <v>5.7235803193885779</v>
      </c>
    </row>
    <row r="1435" spans="1:12" customFormat="1" hidden="1">
      <c r="A1435" s="10">
        <v>41430</v>
      </c>
      <c r="B1435" s="11">
        <v>0.96875</v>
      </c>
      <c r="C1435">
        <v>0</v>
      </c>
      <c r="D1435">
        <v>109.24</v>
      </c>
      <c r="E1435">
        <f t="shared" si="88"/>
        <v>8.1069999999999989E-2</v>
      </c>
      <c r="F1435">
        <v>88.76</v>
      </c>
      <c r="G1435">
        <v>13.5</v>
      </c>
      <c r="H1435">
        <f t="shared" si="89"/>
        <v>6.8989299999999929</v>
      </c>
      <c r="I1435">
        <f t="shared" si="90"/>
        <v>6.8989299999999934E-2</v>
      </c>
      <c r="J1435">
        <f t="shared" si="91"/>
        <v>1.6131646642248349E-3</v>
      </c>
      <c r="L1435">
        <v>5.8073927912094057</v>
      </c>
    </row>
    <row r="1436" spans="1:12" customFormat="1" hidden="1">
      <c r="A1436" s="10">
        <v>41430</v>
      </c>
      <c r="B1436" s="11">
        <v>0.97222222222222221</v>
      </c>
      <c r="C1436">
        <v>0</v>
      </c>
      <c r="D1436">
        <v>109.18</v>
      </c>
      <c r="E1436">
        <f t="shared" si="88"/>
        <v>8.1069999999999989E-2</v>
      </c>
      <c r="F1436">
        <v>88.72</v>
      </c>
      <c r="G1436">
        <v>13.5</v>
      </c>
      <c r="H1436">
        <f t="shared" si="89"/>
        <v>6.8789300000000111</v>
      </c>
      <c r="I1436">
        <f t="shared" si="90"/>
        <v>6.8789300000000109E-2</v>
      </c>
      <c r="J1436">
        <f t="shared" si="91"/>
        <v>1.6014986599611392E-3</v>
      </c>
      <c r="L1436">
        <v>5.7653951758601005</v>
      </c>
    </row>
    <row r="1437" spans="1:12" customFormat="1" hidden="1">
      <c r="A1437" s="10">
        <v>41430</v>
      </c>
      <c r="B1437" s="11">
        <v>0.97569444444444453</v>
      </c>
      <c r="C1437">
        <v>0</v>
      </c>
      <c r="D1437">
        <v>109.15</v>
      </c>
      <c r="E1437">
        <f t="shared" si="88"/>
        <v>8.1069999999999989E-2</v>
      </c>
      <c r="F1437">
        <v>88.7</v>
      </c>
      <c r="G1437">
        <v>13.5</v>
      </c>
      <c r="H1437">
        <f t="shared" si="89"/>
        <v>6.868930000000006</v>
      </c>
      <c r="I1437">
        <f t="shared" si="90"/>
        <v>6.8689300000000064E-2</v>
      </c>
      <c r="J1437">
        <f t="shared" si="91"/>
        <v>1.5956846998257204E-3</v>
      </c>
      <c r="L1437">
        <v>5.744464919372593</v>
      </c>
    </row>
    <row r="1438" spans="1:12" customFormat="1" hidden="1">
      <c r="A1438" s="10">
        <v>41430</v>
      </c>
      <c r="B1438" s="11">
        <v>0.97916666666666663</v>
      </c>
      <c r="C1438">
        <v>0</v>
      </c>
      <c r="D1438">
        <v>109.09</v>
      </c>
      <c r="E1438">
        <f t="shared" si="88"/>
        <v>8.1069999999999989E-2</v>
      </c>
      <c r="F1438">
        <v>88.64</v>
      </c>
      <c r="G1438">
        <v>13.5</v>
      </c>
      <c r="H1438">
        <f t="shared" si="89"/>
        <v>6.868930000000006</v>
      </c>
      <c r="I1438">
        <f t="shared" si="90"/>
        <v>6.8689300000000064E-2</v>
      </c>
      <c r="J1438">
        <f t="shared" si="91"/>
        <v>1.5956846998257204E-3</v>
      </c>
      <c r="K1438">
        <f>J1438*3600</f>
        <v>5.744464919372593</v>
      </c>
      <c r="L1438" s="1">
        <v>5.744464919372593</v>
      </c>
    </row>
    <row r="1439" spans="1:12" customFormat="1" hidden="1">
      <c r="A1439" s="10">
        <v>41430</v>
      </c>
      <c r="B1439" s="11">
        <v>0.98263888888888884</v>
      </c>
      <c r="C1439">
        <v>0</v>
      </c>
      <c r="D1439">
        <v>109.02</v>
      </c>
      <c r="E1439">
        <f t="shared" si="88"/>
        <v>8.1069999999999989E-2</v>
      </c>
      <c r="F1439">
        <v>88.58</v>
      </c>
      <c r="G1439">
        <v>13.5</v>
      </c>
      <c r="H1439">
        <f t="shared" si="89"/>
        <v>6.8589300000000009</v>
      </c>
      <c r="I1439">
        <f t="shared" si="90"/>
        <v>6.8589300000000006E-2</v>
      </c>
      <c r="J1439">
        <f t="shared" si="91"/>
        <v>1.5898834220523827E-3</v>
      </c>
      <c r="L1439">
        <v>5.7235803193885779</v>
      </c>
    </row>
    <row r="1440" spans="1:12" customFormat="1" hidden="1">
      <c r="A1440" s="10">
        <v>41430</v>
      </c>
      <c r="B1440" s="11">
        <v>0.98611111111111116</v>
      </c>
      <c r="C1440">
        <v>0</v>
      </c>
      <c r="D1440">
        <v>108.97</v>
      </c>
      <c r="E1440">
        <f t="shared" si="88"/>
        <v>8.1069999999999989E-2</v>
      </c>
      <c r="F1440">
        <v>88.48</v>
      </c>
      <c r="G1440">
        <v>13.5</v>
      </c>
      <c r="H1440">
        <f t="shared" si="89"/>
        <v>6.908929999999998</v>
      </c>
      <c r="I1440">
        <f t="shared" si="90"/>
        <v>6.9089299999999979E-2</v>
      </c>
      <c r="J1440">
        <f t="shared" si="91"/>
        <v>1.6190167267896871E-3</v>
      </c>
      <c r="L1440">
        <v>5.8284602164428732</v>
      </c>
    </row>
    <row r="1441" spans="1:12" customFormat="1" hidden="1">
      <c r="A1441" s="10">
        <v>41430</v>
      </c>
      <c r="B1441" s="11">
        <v>0.98958333333333337</v>
      </c>
      <c r="C1441">
        <v>0</v>
      </c>
      <c r="D1441">
        <v>108.93</v>
      </c>
      <c r="E1441">
        <f t="shared" si="88"/>
        <v>8.1069999999999989E-2</v>
      </c>
      <c r="F1441">
        <v>88.49</v>
      </c>
      <c r="G1441">
        <v>13.5</v>
      </c>
      <c r="H1441">
        <f t="shared" si="89"/>
        <v>6.8589300000000151</v>
      </c>
      <c r="I1441">
        <f t="shared" si="90"/>
        <v>6.8589300000000145E-2</v>
      </c>
      <c r="J1441">
        <f t="shared" si="91"/>
        <v>1.5898834220523914E-3</v>
      </c>
      <c r="L1441">
        <v>5.723580319388609</v>
      </c>
    </row>
    <row r="1442" spans="1:12" customFormat="1" hidden="1">
      <c r="A1442" s="10">
        <v>41430</v>
      </c>
      <c r="B1442" s="11">
        <v>0.99305555555555547</v>
      </c>
      <c r="C1442">
        <v>0</v>
      </c>
      <c r="D1442">
        <v>108.92</v>
      </c>
      <c r="E1442">
        <f t="shared" si="88"/>
        <v>8.1069999999999989E-2</v>
      </c>
      <c r="F1442">
        <v>88.49</v>
      </c>
      <c r="G1442">
        <v>13.5</v>
      </c>
      <c r="H1442">
        <f t="shared" si="89"/>
        <v>6.84893000000001</v>
      </c>
      <c r="I1442">
        <f t="shared" si="90"/>
        <v>6.84893000000001E-2</v>
      </c>
      <c r="J1442">
        <f t="shared" si="91"/>
        <v>1.5840948174060876E-3</v>
      </c>
      <c r="L1442">
        <v>5.7027413426619153</v>
      </c>
    </row>
    <row r="1443" spans="1:12" customFormat="1" hidden="1">
      <c r="A1443" s="10">
        <v>41430</v>
      </c>
      <c r="B1443" s="11">
        <v>0.99652777777777779</v>
      </c>
      <c r="C1443">
        <v>0</v>
      </c>
      <c r="D1443">
        <v>108.91</v>
      </c>
      <c r="E1443">
        <f t="shared" si="88"/>
        <v>8.1069999999999989E-2</v>
      </c>
      <c r="F1443">
        <v>88.41</v>
      </c>
      <c r="G1443">
        <v>13.5</v>
      </c>
      <c r="H1443">
        <f t="shared" si="89"/>
        <v>6.9189300000000031</v>
      </c>
      <c r="I1443">
        <f t="shared" si="90"/>
        <v>6.9189300000000037E-2</v>
      </c>
      <c r="J1443">
        <f t="shared" si="91"/>
        <v>1.6248815085897748E-3</v>
      </c>
      <c r="L1443">
        <v>5.849573430923189</v>
      </c>
    </row>
    <row r="1444" spans="1:12" customFormat="1">
      <c r="A1444" s="10">
        <v>41431</v>
      </c>
      <c r="B1444" s="11">
        <v>0</v>
      </c>
      <c r="C1444">
        <v>0</v>
      </c>
      <c r="D1444">
        <v>108.72</v>
      </c>
      <c r="E1444">
        <f t="shared" si="88"/>
        <v>8.1069999999999989E-2</v>
      </c>
      <c r="F1444">
        <v>88.29</v>
      </c>
      <c r="G1444">
        <v>13.5</v>
      </c>
      <c r="H1444">
        <f t="shared" si="89"/>
        <v>6.8489299999999957</v>
      </c>
      <c r="I1444">
        <f t="shared" si="90"/>
        <v>6.8489299999999961E-2</v>
      </c>
      <c r="J1444">
        <f t="shared" si="91"/>
        <v>1.5840948174060791E-3</v>
      </c>
      <c r="K1444">
        <f>J1444*3600</f>
        <v>5.7027413426618851</v>
      </c>
      <c r="L1444" s="13">
        <f>K1444*1000/156000</f>
        <v>3.6556034247832596E-2</v>
      </c>
    </row>
    <row r="1445" spans="1:12" customFormat="1" hidden="1">
      <c r="A1445" s="10">
        <v>41431</v>
      </c>
      <c r="B1445" s="11">
        <v>3.472222222222222E-3</v>
      </c>
      <c r="C1445">
        <v>0</v>
      </c>
      <c r="D1445">
        <v>108.76</v>
      </c>
      <c r="E1445">
        <f t="shared" si="88"/>
        <v>8.1069999999999989E-2</v>
      </c>
      <c r="F1445">
        <v>88.32</v>
      </c>
      <c r="G1445">
        <v>13.5</v>
      </c>
      <c r="H1445">
        <f t="shared" si="89"/>
        <v>6.8589300000000151</v>
      </c>
      <c r="I1445">
        <f t="shared" si="90"/>
        <v>6.8589300000000145E-2</v>
      </c>
      <c r="J1445">
        <f t="shared" si="91"/>
        <v>1.5898834220523914E-3</v>
      </c>
      <c r="L1445">
        <v>5.723580319388609</v>
      </c>
    </row>
    <row r="1446" spans="1:12" customFormat="1" hidden="1">
      <c r="A1446" s="10">
        <v>41431</v>
      </c>
      <c r="B1446" s="11">
        <v>6.9444444444444441E-3</v>
      </c>
      <c r="C1446">
        <v>0</v>
      </c>
      <c r="D1446">
        <v>108.73</v>
      </c>
      <c r="E1446">
        <f t="shared" si="88"/>
        <v>8.1069999999999989E-2</v>
      </c>
      <c r="F1446">
        <v>88.27</v>
      </c>
      <c r="G1446">
        <v>13.5</v>
      </c>
      <c r="H1446">
        <f t="shared" si="89"/>
        <v>6.8789300000000111</v>
      </c>
      <c r="I1446">
        <f t="shared" si="90"/>
        <v>6.8789300000000109E-2</v>
      </c>
      <c r="J1446">
        <f t="shared" si="91"/>
        <v>1.6014986599611392E-3</v>
      </c>
      <c r="L1446">
        <v>5.7653951758601005</v>
      </c>
    </row>
    <row r="1447" spans="1:12" customFormat="1" hidden="1">
      <c r="A1447" s="10">
        <v>41431</v>
      </c>
      <c r="B1447" s="11">
        <v>1.0416666666666666E-2</v>
      </c>
      <c r="C1447">
        <v>0</v>
      </c>
      <c r="D1447">
        <v>108.72</v>
      </c>
      <c r="E1447">
        <f t="shared" si="88"/>
        <v>8.1069999999999989E-2</v>
      </c>
      <c r="F1447">
        <v>88.24</v>
      </c>
      <c r="G1447">
        <v>13.5</v>
      </c>
      <c r="H1447">
        <f t="shared" si="89"/>
        <v>6.8989300000000071</v>
      </c>
      <c r="I1447">
        <f t="shared" si="90"/>
        <v>6.8989300000000073E-2</v>
      </c>
      <c r="J1447">
        <f t="shared" si="91"/>
        <v>1.6131646642248434E-3</v>
      </c>
      <c r="L1447">
        <v>5.8073927912094359</v>
      </c>
    </row>
    <row r="1448" spans="1:12" customFormat="1" hidden="1">
      <c r="A1448" s="10">
        <v>41431</v>
      </c>
      <c r="B1448" s="11">
        <v>1.3888888888888888E-2</v>
      </c>
      <c r="C1448">
        <v>0</v>
      </c>
      <c r="D1448">
        <v>108.66</v>
      </c>
      <c r="E1448">
        <f t="shared" si="88"/>
        <v>8.1069999999999989E-2</v>
      </c>
      <c r="F1448">
        <v>88.21</v>
      </c>
      <c r="G1448">
        <v>13.5</v>
      </c>
      <c r="H1448">
        <f t="shared" si="89"/>
        <v>6.868930000000006</v>
      </c>
      <c r="I1448">
        <f t="shared" si="90"/>
        <v>6.8689300000000064E-2</v>
      </c>
      <c r="J1448">
        <f t="shared" si="91"/>
        <v>1.5956846998257204E-3</v>
      </c>
      <c r="L1448">
        <v>5.744464919372593</v>
      </c>
    </row>
    <row r="1449" spans="1:12" customFormat="1" hidden="1">
      <c r="A1449" s="10">
        <v>41431</v>
      </c>
      <c r="B1449" s="11">
        <v>1.7361111111111112E-2</v>
      </c>
      <c r="C1449">
        <v>0</v>
      </c>
      <c r="D1449">
        <v>108.63</v>
      </c>
      <c r="E1449">
        <f t="shared" si="88"/>
        <v>8.1069999999999989E-2</v>
      </c>
      <c r="F1449">
        <v>88.16</v>
      </c>
      <c r="G1449">
        <v>13.5</v>
      </c>
      <c r="H1449">
        <f t="shared" si="89"/>
        <v>6.888930000000002</v>
      </c>
      <c r="I1449">
        <f t="shared" si="90"/>
        <v>6.8889300000000014E-2</v>
      </c>
      <c r="J1449">
        <f t="shared" si="91"/>
        <v>1.6073253116869652E-3</v>
      </c>
      <c r="L1449">
        <v>5.7863711220730751</v>
      </c>
    </row>
    <row r="1450" spans="1:12" customFormat="1" hidden="1">
      <c r="A1450" s="10">
        <v>41431</v>
      </c>
      <c r="B1450" s="11">
        <v>2.0833333333333332E-2</v>
      </c>
      <c r="C1450">
        <v>0</v>
      </c>
      <c r="D1450">
        <v>108.61</v>
      </c>
      <c r="E1450">
        <f t="shared" si="88"/>
        <v>8.1069999999999989E-2</v>
      </c>
      <c r="F1450">
        <v>88.1</v>
      </c>
      <c r="G1450">
        <v>13.5</v>
      </c>
      <c r="H1450">
        <f t="shared" si="89"/>
        <v>6.9289300000000082</v>
      </c>
      <c r="I1450">
        <f t="shared" si="90"/>
        <v>6.9289300000000081E-2</v>
      </c>
      <c r="J1450">
        <f t="shared" si="91"/>
        <v>1.6307590188266924E-3</v>
      </c>
      <c r="K1450">
        <f>J1450*3600</f>
        <v>5.8707324677760928</v>
      </c>
      <c r="L1450" s="1">
        <v>5.8707324677760928</v>
      </c>
    </row>
    <row r="1451" spans="1:12" customFormat="1" hidden="1">
      <c r="A1451" s="10">
        <v>41431</v>
      </c>
      <c r="B1451" s="11">
        <v>2.4305555555555556E-2</v>
      </c>
      <c r="C1451">
        <v>0</v>
      </c>
      <c r="D1451">
        <v>108.6</v>
      </c>
      <c r="E1451">
        <f t="shared" si="88"/>
        <v>8.1069999999999989E-2</v>
      </c>
      <c r="F1451">
        <v>88.08</v>
      </c>
      <c r="G1451">
        <v>13.5</v>
      </c>
      <c r="H1451">
        <f t="shared" si="89"/>
        <v>6.9389299999999992</v>
      </c>
      <c r="I1451">
        <f t="shared" si="90"/>
        <v>6.9389299999999987E-2</v>
      </c>
      <c r="J1451">
        <f t="shared" si="91"/>
        <v>1.6366492666953834E-3</v>
      </c>
      <c r="L1451">
        <v>5.8919373601033804</v>
      </c>
    </row>
    <row r="1452" spans="1:12" customFormat="1" hidden="1">
      <c r="A1452" s="10">
        <v>41431</v>
      </c>
      <c r="B1452" s="11">
        <v>2.7777777777777776E-2</v>
      </c>
      <c r="C1452">
        <v>0</v>
      </c>
      <c r="D1452">
        <v>108.47</v>
      </c>
      <c r="E1452">
        <f t="shared" si="88"/>
        <v>8.1069999999999989E-2</v>
      </c>
      <c r="F1452">
        <v>88.01</v>
      </c>
      <c r="G1452">
        <v>13.5</v>
      </c>
      <c r="H1452">
        <f t="shared" si="89"/>
        <v>6.8789299999999969</v>
      </c>
      <c r="I1452">
        <f t="shared" si="90"/>
        <v>6.878929999999997E-2</v>
      </c>
      <c r="J1452">
        <f t="shared" si="91"/>
        <v>1.601498659961132E-3</v>
      </c>
      <c r="L1452">
        <v>5.7653951758600748</v>
      </c>
    </row>
    <row r="1453" spans="1:12" customFormat="1" hidden="1">
      <c r="A1453" s="10">
        <v>41431</v>
      </c>
      <c r="B1453" s="11">
        <v>3.125E-2</v>
      </c>
      <c r="C1453">
        <v>0</v>
      </c>
      <c r="D1453">
        <v>108.53</v>
      </c>
      <c r="E1453">
        <f t="shared" si="88"/>
        <v>8.1069999999999989E-2</v>
      </c>
      <c r="F1453">
        <v>88.06</v>
      </c>
      <c r="G1453">
        <v>13.5</v>
      </c>
      <c r="H1453">
        <f t="shared" si="89"/>
        <v>6.888930000000002</v>
      </c>
      <c r="I1453">
        <f t="shared" si="90"/>
        <v>6.8889300000000014E-2</v>
      </c>
      <c r="J1453">
        <f t="shared" si="91"/>
        <v>1.6073253116869652E-3</v>
      </c>
      <c r="L1453">
        <v>5.7863711220730751</v>
      </c>
    </row>
    <row r="1454" spans="1:12" customFormat="1" hidden="1">
      <c r="A1454" s="10">
        <v>41431</v>
      </c>
      <c r="B1454" s="11">
        <v>3.4722222222222224E-2</v>
      </c>
      <c r="C1454">
        <v>0</v>
      </c>
      <c r="D1454">
        <v>108.48</v>
      </c>
      <c r="E1454">
        <f t="shared" si="88"/>
        <v>8.1069999999999989E-2</v>
      </c>
      <c r="F1454">
        <v>88.04</v>
      </c>
      <c r="G1454">
        <v>13.5</v>
      </c>
      <c r="H1454">
        <f t="shared" si="89"/>
        <v>6.8589300000000009</v>
      </c>
      <c r="I1454">
        <f t="shared" si="90"/>
        <v>6.8589300000000006E-2</v>
      </c>
      <c r="J1454">
        <f t="shared" si="91"/>
        <v>1.5898834220523827E-3</v>
      </c>
      <c r="L1454">
        <v>5.7235803193885779</v>
      </c>
    </row>
    <row r="1455" spans="1:12" customFormat="1" hidden="1">
      <c r="A1455" s="10">
        <v>41431</v>
      </c>
      <c r="B1455" s="11">
        <v>3.8194444444444441E-2</v>
      </c>
      <c r="C1455">
        <v>0</v>
      </c>
      <c r="D1455">
        <v>108.48</v>
      </c>
      <c r="E1455">
        <f t="shared" si="88"/>
        <v>8.1069999999999989E-2</v>
      </c>
      <c r="F1455">
        <v>88.01</v>
      </c>
      <c r="G1455">
        <v>13.5</v>
      </c>
      <c r="H1455">
        <f t="shared" si="89"/>
        <v>6.888930000000002</v>
      </c>
      <c r="I1455">
        <f t="shared" si="90"/>
        <v>6.8889300000000014E-2</v>
      </c>
      <c r="J1455">
        <f t="shared" si="91"/>
        <v>1.6073253116869652E-3</v>
      </c>
      <c r="L1455">
        <v>5.7863711220730751</v>
      </c>
    </row>
    <row r="1456" spans="1:12" customFormat="1">
      <c r="A1456" s="10">
        <v>41431</v>
      </c>
      <c r="B1456" s="11">
        <v>4.1666666666666664E-2</v>
      </c>
      <c r="C1456">
        <v>0</v>
      </c>
      <c r="D1456">
        <v>108.59</v>
      </c>
      <c r="E1456">
        <f t="shared" si="88"/>
        <v>8.1069999999999989E-2</v>
      </c>
      <c r="F1456">
        <v>88.07</v>
      </c>
      <c r="G1456">
        <v>13.5</v>
      </c>
      <c r="H1456">
        <f t="shared" si="89"/>
        <v>6.9389300000000134</v>
      </c>
      <c r="I1456">
        <f t="shared" si="90"/>
        <v>6.938930000000014E-2</v>
      </c>
      <c r="J1456">
        <f t="shared" si="91"/>
        <v>1.6366492666953921E-3</v>
      </c>
      <c r="K1456">
        <f>J1456*3600</f>
        <v>5.8919373601034115</v>
      </c>
      <c r="L1456" s="13">
        <f>K1456*1000/156000</f>
        <v>3.776882923143212E-2</v>
      </c>
    </row>
    <row r="1457" spans="1:12" customFormat="1" hidden="1">
      <c r="A1457" s="10">
        <v>41431</v>
      </c>
      <c r="B1457" s="11">
        <v>4.5138888888888888E-2</v>
      </c>
      <c r="C1457">
        <v>0</v>
      </c>
      <c r="D1457">
        <v>108.5</v>
      </c>
      <c r="E1457">
        <f t="shared" si="88"/>
        <v>8.1069999999999989E-2</v>
      </c>
      <c r="F1457">
        <v>87.98</v>
      </c>
      <c r="G1457">
        <v>13.5</v>
      </c>
      <c r="H1457">
        <f t="shared" si="89"/>
        <v>6.9389299999999992</v>
      </c>
      <c r="I1457">
        <f t="shared" si="90"/>
        <v>6.9389299999999987E-2</v>
      </c>
      <c r="J1457">
        <f t="shared" si="91"/>
        <v>1.6366492666953834E-3</v>
      </c>
      <c r="L1457">
        <v>5.8919373601033804</v>
      </c>
    </row>
    <row r="1458" spans="1:12" customFormat="1" hidden="1">
      <c r="A1458" s="10">
        <v>41431</v>
      </c>
      <c r="B1458" s="11">
        <v>4.8611111111111112E-2</v>
      </c>
      <c r="C1458">
        <v>0</v>
      </c>
      <c r="D1458">
        <v>108.39</v>
      </c>
      <c r="E1458">
        <f t="shared" si="88"/>
        <v>8.1069999999999989E-2</v>
      </c>
      <c r="F1458">
        <v>87.88</v>
      </c>
      <c r="G1458">
        <v>13.5</v>
      </c>
      <c r="H1458">
        <f t="shared" si="89"/>
        <v>6.9289300000000082</v>
      </c>
      <c r="I1458">
        <f t="shared" si="90"/>
        <v>6.9289300000000081E-2</v>
      </c>
      <c r="J1458">
        <f t="shared" si="91"/>
        <v>1.6307590188266924E-3</v>
      </c>
      <c r="L1458">
        <v>5.8707324677760928</v>
      </c>
    </row>
    <row r="1459" spans="1:12" customFormat="1" hidden="1">
      <c r="A1459" s="10">
        <v>41431</v>
      </c>
      <c r="B1459" s="11">
        <v>5.2083333333333336E-2</v>
      </c>
      <c r="C1459">
        <v>0</v>
      </c>
      <c r="D1459">
        <v>108.42</v>
      </c>
      <c r="E1459">
        <f t="shared" si="88"/>
        <v>8.1069999999999989E-2</v>
      </c>
      <c r="F1459">
        <v>87.9</v>
      </c>
      <c r="G1459">
        <v>13.5</v>
      </c>
      <c r="H1459">
        <f t="shared" si="89"/>
        <v>6.9389299999999992</v>
      </c>
      <c r="I1459">
        <f t="shared" si="90"/>
        <v>6.9389299999999987E-2</v>
      </c>
      <c r="J1459">
        <f t="shared" si="91"/>
        <v>1.6366492666953834E-3</v>
      </c>
      <c r="L1459">
        <v>5.8919373601033804</v>
      </c>
    </row>
    <row r="1460" spans="1:12" customFormat="1" hidden="1">
      <c r="A1460" s="10">
        <v>41431</v>
      </c>
      <c r="B1460" s="11">
        <v>5.5555555555555552E-2</v>
      </c>
      <c r="C1460">
        <v>0</v>
      </c>
      <c r="D1460">
        <v>108.34</v>
      </c>
      <c r="E1460">
        <f t="shared" si="88"/>
        <v>8.1069999999999989E-2</v>
      </c>
      <c r="F1460">
        <v>87.85</v>
      </c>
      <c r="G1460">
        <v>13.5</v>
      </c>
      <c r="H1460">
        <f t="shared" si="89"/>
        <v>6.9089300000000122</v>
      </c>
      <c r="I1460">
        <f t="shared" si="90"/>
        <v>6.9089300000000117E-2</v>
      </c>
      <c r="J1460">
        <f t="shared" si="91"/>
        <v>1.6190167267896942E-3</v>
      </c>
      <c r="L1460">
        <v>5.8284602164428989</v>
      </c>
    </row>
    <row r="1461" spans="1:12" customFormat="1" hidden="1">
      <c r="A1461" s="10">
        <v>41431</v>
      </c>
      <c r="B1461" s="11">
        <v>5.9027777777777783E-2</v>
      </c>
      <c r="C1461">
        <v>0</v>
      </c>
      <c r="D1461">
        <v>108.26</v>
      </c>
      <c r="E1461">
        <f t="shared" si="88"/>
        <v>8.1069999999999989E-2</v>
      </c>
      <c r="F1461">
        <v>87.76</v>
      </c>
      <c r="G1461">
        <v>13.5</v>
      </c>
      <c r="H1461">
        <f t="shared" si="89"/>
        <v>6.9189300000000031</v>
      </c>
      <c r="I1461">
        <f t="shared" si="90"/>
        <v>6.9189300000000037E-2</v>
      </c>
      <c r="J1461">
        <f t="shared" si="91"/>
        <v>1.6248815085897748E-3</v>
      </c>
      <c r="L1461">
        <v>5.849573430923189</v>
      </c>
    </row>
    <row r="1462" spans="1:12" customFormat="1" hidden="1">
      <c r="A1462" s="10">
        <v>41431</v>
      </c>
      <c r="B1462" s="11">
        <v>6.25E-2</v>
      </c>
      <c r="C1462">
        <v>0</v>
      </c>
      <c r="D1462">
        <v>108.19</v>
      </c>
      <c r="E1462">
        <f t="shared" si="88"/>
        <v>8.1069999999999989E-2</v>
      </c>
      <c r="F1462">
        <v>87.69</v>
      </c>
      <c r="G1462">
        <v>13.5</v>
      </c>
      <c r="H1462">
        <f t="shared" si="89"/>
        <v>6.9189300000000031</v>
      </c>
      <c r="I1462">
        <f t="shared" si="90"/>
        <v>6.9189300000000037E-2</v>
      </c>
      <c r="J1462">
        <f t="shared" si="91"/>
        <v>1.6248815085897748E-3</v>
      </c>
      <c r="K1462">
        <f>J1462*3600</f>
        <v>5.849573430923189</v>
      </c>
      <c r="L1462" s="1">
        <v>5.849573430923189</v>
      </c>
    </row>
    <row r="1463" spans="1:12" customFormat="1" hidden="1">
      <c r="A1463" s="10">
        <v>41431</v>
      </c>
      <c r="B1463" s="11">
        <v>6.5972222222222224E-2</v>
      </c>
      <c r="C1463">
        <v>0</v>
      </c>
      <c r="D1463">
        <v>108.16</v>
      </c>
      <c r="E1463">
        <f t="shared" si="88"/>
        <v>8.1069999999999989E-2</v>
      </c>
      <c r="F1463">
        <v>87.66</v>
      </c>
      <c r="G1463">
        <v>13.5</v>
      </c>
      <c r="H1463">
        <f t="shared" si="89"/>
        <v>6.9189300000000031</v>
      </c>
      <c r="I1463">
        <f t="shared" si="90"/>
        <v>6.9189300000000037E-2</v>
      </c>
      <c r="J1463">
        <f t="shared" si="91"/>
        <v>1.6248815085897748E-3</v>
      </c>
      <c r="L1463">
        <v>5.849573430923189</v>
      </c>
    </row>
    <row r="1464" spans="1:12" customFormat="1" hidden="1">
      <c r="A1464" s="10">
        <v>41431</v>
      </c>
      <c r="B1464" s="11">
        <v>6.9444444444444434E-2</v>
      </c>
      <c r="C1464">
        <v>0</v>
      </c>
      <c r="D1464">
        <v>108.09</v>
      </c>
      <c r="E1464">
        <f t="shared" si="88"/>
        <v>8.1069999999999989E-2</v>
      </c>
      <c r="F1464">
        <v>87.57</v>
      </c>
      <c r="G1464">
        <v>13.5</v>
      </c>
      <c r="H1464">
        <f t="shared" si="89"/>
        <v>6.9389300000000134</v>
      </c>
      <c r="I1464">
        <f t="shared" si="90"/>
        <v>6.938930000000014E-2</v>
      </c>
      <c r="J1464">
        <f t="shared" si="91"/>
        <v>1.6366492666953921E-3</v>
      </c>
      <c r="L1464">
        <v>5.8919373601034115</v>
      </c>
    </row>
    <row r="1465" spans="1:12" customFormat="1" hidden="1">
      <c r="A1465" s="10">
        <v>41431</v>
      </c>
      <c r="B1465" s="11">
        <v>7.2916666666666671E-2</v>
      </c>
      <c r="C1465">
        <v>0</v>
      </c>
      <c r="D1465">
        <v>108.02</v>
      </c>
      <c r="E1465">
        <f t="shared" si="88"/>
        <v>8.1069999999999989E-2</v>
      </c>
      <c r="F1465">
        <v>87.49</v>
      </c>
      <c r="G1465">
        <v>13.5</v>
      </c>
      <c r="H1465">
        <f t="shared" si="89"/>
        <v>6.9489300000000043</v>
      </c>
      <c r="I1465">
        <f t="shared" si="90"/>
        <v>6.9489300000000045E-2</v>
      </c>
      <c r="J1465">
        <f t="shared" si="91"/>
        <v>1.6425522613841834E-3</v>
      </c>
      <c r="L1465">
        <v>5.9131881409830607</v>
      </c>
    </row>
    <row r="1466" spans="1:12" customFormat="1" hidden="1">
      <c r="A1466" s="10">
        <v>41431</v>
      </c>
      <c r="B1466" s="11">
        <v>7.6388888888888895E-2</v>
      </c>
      <c r="C1466">
        <v>0</v>
      </c>
      <c r="D1466">
        <v>108.04</v>
      </c>
      <c r="E1466">
        <f t="shared" si="88"/>
        <v>8.1069999999999989E-2</v>
      </c>
      <c r="F1466">
        <v>87.51</v>
      </c>
      <c r="G1466">
        <v>13.5</v>
      </c>
      <c r="H1466">
        <f t="shared" si="89"/>
        <v>6.9489300000000043</v>
      </c>
      <c r="I1466">
        <f t="shared" si="90"/>
        <v>6.9489300000000045E-2</v>
      </c>
      <c r="J1466">
        <f t="shared" si="91"/>
        <v>1.6425522613841834E-3</v>
      </c>
      <c r="L1466">
        <v>5.9131881409830607</v>
      </c>
    </row>
    <row r="1467" spans="1:12" customFormat="1" hidden="1">
      <c r="A1467" s="10">
        <v>41431</v>
      </c>
      <c r="B1467" s="11">
        <v>7.9861111111111105E-2</v>
      </c>
      <c r="C1467">
        <v>0</v>
      </c>
      <c r="D1467">
        <v>108</v>
      </c>
      <c r="E1467">
        <f t="shared" si="88"/>
        <v>8.1069999999999989E-2</v>
      </c>
      <c r="F1467">
        <v>87.5</v>
      </c>
      <c r="G1467">
        <v>13.5</v>
      </c>
      <c r="H1467">
        <f t="shared" si="89"/>
        <v>6.9189300000000031</v>
      </c>
      <c r="I1467">
        <f t="shared" si="90"/>
        <v>6.9189300000000037E-2</v>
      </c>
      <c r="J1467">
        <f t="shared" si="91"/>
        <v>1.6248815085897748E-3</v>
      </c>
      <c r="L1467">
        <v>5.849573430923189</v>
      </c>
    </row>
    <row r="1468" spans="1:12" customFormat="1">
      <c r="A1468" s="10">
        <v>41431</v>
      </c>
      <c r="B1468" s="11">
        <v>8.3333333333333329E-2</v>
      </c>
      <c r="C1468">
        <v>0</v>
      </c>
      <c r="D1468">
        <v>108.1</v>
      </c>
      <c r="E1468">
        <f t="shared" si="88"/>
        <v>8.1069999999999989E-2</v>
      </c>
      <c r="F1468">
        <v>87.56</v>
      </c>
      <c r="G1468">
        <v>13.5</v>
      </c>
      <c r="H1468">
        <f t="shared" si="89"/>
        <v>6.9589299999999952</v>
      </c>
      <c r="I1468">
        <f t="shared" si="90"/>
        <v>6.9589299999999951E-2</v>
      </c>
      <c r="J1468">
        <f t="shared" si="91"/>
        <v>1.6484680120747734E-3</v>
      </c>
      <c r="K1468">
        <f>J1468*3600</f>
        <v>5.9344848434691846</v>
      </c>
      <c r="L1468" s="13">
        <f>K1468*1000/156000</f>
        <v>3.8041569509417852E-2</v>
      </c>
    </row>
    <row r="1469" spans="1:12" customFormat="1" hidden="1">
      <c r="A1469" s="10">
        <v>41431</v>
      </c>
      <c r="B1469" s="11">
        <v>8.6805555555555566E-2</v>
      </c>
      <c r="C1469">
        <v>0</v>
      </c>
      <c r="D1469">
        <v>108.15</v>
      </c>
      <c r="E1469">
        <f t="shared" si="88"/>
        <v>8.1069999999999989E-2</v>
      </c>
      <c r="F1469">
        <v>87.62</v>
      </c>
      <c r="G1469">
        <v>13.5</v>
      </c>
      <c r="H1469">
        <f t="shared" si="89"/>
        <v>6.9489300000000043</v>
      </c>
      <c r="I1469">
        <f t="shared" si="90"/>
        <v>6.9489300000000045E-2</v>
      </c>
      <c r="J1469">
        <f t="shared" si="91"/>
        <v>1.6425522613841834E-3</v>
      </c>
      <c r="L1469">
        <v>5.9131881409830607</v>
      </c>
    </row>
    <row r="1470" spans="1:12" customFormat="1" hidden="1">
      <c r="A1470" s="10">
        <v>41431</v>
      </c>
      <c r="B1470" s="11">
        <v>9.0277777777777776E-2</v>
      </c>
      <c r="C1470">
        <v>0</v>
      </c>
      <c r="D1470">
        <v>108.18</v>
      </c>
      <c r="E1470">
        <f t="shared" si="88"/>
        <v>8.1069999999999989E-2</v>
      </c>
      <c r="F1470">
        <v>87.64</v>
      </c>
      <c r="G1470">
        <v>13.5</v>
      </c>
      <c r="H1470">
        <f t="shared" si="89"/>
        <v>6.9589300000000094</v>
      </c>
      <c r="I1470">
        <f t="shared" si="90"/>
        <v>6.958930000000009E-2</v>
      </c>
      <c r="J1470">
        <f t="shared" si="91"/>
        <v>1.6484680120747808E-3</v>
      </c>
      <c r="L1470">
        <v>5.9344848434692112</v>
      </c>
    </row>
    <row r="1471" spans="1:12" customFormat="1" hidden="1">
      <c r="A1471" s="10">
        <v>41431</v>
      </c>
      <c r="B1471" s="11">
        <v>9.375E-2</v>
      </c>
      <c r="C1471">
        <v>0</v>
      </c>
      <c r="D1471">
        <v>108.17</v>
      </c>
      <c r="E1471">
        <f t="shared" si="88"/>
        <v>8.1069999999999989E-2</v>
      </c>
      <c r="F1471">
        <v>87.67</v>
      </c>
      <c r="G1471">
        <v>13.5</v>
      </c>
      <c r="H1471">
        <f t="shared" si="89"/>
        <v>6.9189300000000031</v>
      </c>
      <c r="I1471">
        <f t="shared" si="90"/>
        <v>6.9189300000000037E-2</v>
      </c>
      <c r="J1471">
        <f t="shared" si="91"/>
        <v>1.6248815085897748E-3</v>
      </c>
      <c r="L1471">
        <v>5.849573430923189</v>
      </c>
    </row>
    <row r="1472" spans="1:12" customFormat="1" hidden="1">
      <c r="A1472" s="10">
        <v>41431</v>
      </c>
      <c r="B1472" s="11">
        <v>9.7222222222222224E-2</v>
      </c>
      <c r="C1472">
        <v>0</v>
      </c>
      <c r="D1472">
        <v>108.19</v>
      </c>
      <c r="E1472">
        <f t="shared" si="88"/>
        <v>8.1069999999999989E-2</v>
      </c>
      <c r="F1472">
        <v>87.64</v>
      </c>
      <c r="G1472">
        <v>13.5</v>
      </c>
      <c r="H1472">
        <f t="shared" si="89"/>
        <v>6.9689300000000003</v>
      </c>
      <c r="I1472">
        <f t="shared" si="90"/>
        <v>6.968930000000001E-2</v>
      </c>
      <c r="J1472">
        <f t="shared" si="91"/>
        <v>1.6543965279422637E-3</v>
      </c>
      <c r="L1472">
        <v>5.9558275005921493</v>
      </c>
    </row>
    <row r="1473" spans="1:12" customFormat="1" hidden="1">
      <c r="A1473" s="10">
        <v>41431</v>
      </c>
      <c r="B1473" s="11">
        <v>0.10069444444444443</v>
      </c>
      <c r="C1473">
        <v>0</v>
      </c>
      <c r="D1473">
        <v>108.18</v>
      </c>
      <c r="E1473">
        <f t="shared" si="88"/>
        <v>8.1069999999999989E-2</v>
      </c>
      <c r="F1473">
        <v>87.63</v>
      </c>
      <c r="G1473">
        <v>13.5</v>
      </c>
      <c r="H1473">
        <f t="shared" si="89"/>
        <v>6.9689300000000145</v>
      </c>
      <c r="I1473">
        <f t="shared" si="90"/>
        <v>6.9689300000000148E-2</v>
      </c>
      <c r="J1473">
        <f t="shared" si="91"/>
        <v>1.6543965279422713E-3</v>
      </c>
      <c r="L1473">
        <v>5.9558275005921768</v>
      </c>
    </row>
    <row r="1474" spans="1:12" customFormat="1" hidden="1">
      <c r="A1474" s="10">
        <v>41431</v>
      </c>
      <c r="B1474" s="11">
        <v>0.10416666666666667</v>
      </c>
      <c r="C1474">
        <v>0</v>
      </c>
      <c r="D1474">
        <v>108.15</v>
      </c>
      <c r="E1474">
        <f t="shared" si="88"/>
        <v>8.1069999999999989E-2</v>
      </c>
      <c r="F1474">
        <v>87.62</v>
      </c>
      <c r="G1474">
        <v>13.5</v>
      </c>
      <c r="H1474">
        <f t="shared" si="89"/>
        <v>6.9489300000000043</v>
      </c>
      <c r="I1474">
        <f t="shared" si="90"/>
        <v>6.9489300000000045E-2</v>
      </c>
      <c r="J1474">
        <f t="shared" si="91"/>
        <v>1.6425522613841834E-3</v>
      </c>
      <c r="K1474">
        <f>J1474*3600</f>
        <v>5.9131881409830607</v>
      </c>
      <c r="L1474" s="1">
        <v>5.9131881409830607</v>
      </c>
    </row>
    <row r="1475" spans="1:12" customFormat="1" hidden="1">
      <c r="A1475" s="10">
        <v>41431</v>
      </c>
      <c r="B1475" s="11">
        <v>0.1076388888888889</v>
      </c>
      <c r="C1475">
        <v>0</v>
      </c>
      <c r="D1475">
        <v>108.16</v>
      </c>
      <c r="E1475">
        <f t="shared" si="88"/>
        <v>8.1069999999999989E-2</v>
      </c>
      <c r="F1475">
        <v>87.61</v>
      </c>
      <c r="G1475">
        <v>13.5</v>
      </c>
      <c r="H1475">
        <f t="shared" si="89"/>
        <v>6.9689300000000003</v>
      </c>
      <c r="I1475">
        <f t="shared" si="90"/>
        <v>6.968930000000001E-2</v>
      </c>
      <c r="J1475">
        <f t="shared" si="91"/>
        <v>1.6543965279422637E-3</v>
      </c>
      <c r="L1475">
        <v>5.9558275005921493</v>
      </c>
    </row>
    <row r="1476" spans="1:12" customFormat="1" hidden="1">
      <c r="A1476" s="10">
        <v>41431</v>
      </c>
      <c r="B1476" s="11">
        <v>0.1111111111111111</v>
      </c>
      <c r="C1476">
        <v>0</v>
      </c>
      <c r="D1476">
        <v>108.14</v>
      </c>
      <c r="E1476">
        <f t="shared" si="88"/>
        <v>8.1069999999999989E-2</v>
      </c>
      <c r="F1476">
        <v>87.61</v>
      </c>
      <c r="G1476">
        <v>13.5</v>
      </c>
      <c r="H1476">
        <f t="shared" si="89"/>
        <v>6.9489300000000043</v>
      </c>
      <c r="I1476">
        <f t="shared" si="90"/>
        <v>6.9489300000000045E-2</v>
      </c>
      <c r="J1476">
        <f t="shared" si="91"/>
        <v>1.6425522613841834E-3</v>
      </c>
      <c r="L1476">
        <v>5.9131881409830607</v>
      </c>
    </row>
    <row r="1477" spans="1:12" customFormat="1" hidden="1">
      <c r="A1477" s="10">
        <v>41431</v>
      </c>
      <c r="B1477" s="11">
        <v>0.11458333333333333</v>
      </c>
      <c r="C1477">
        <v>0</v>
      </c>
      <c r="D1477">
        <v>108.14</v>
      </c>
      <c r="E1477">
        <f t="shared" ref="E1477:E1540" si="92">(435-368)*1.21/1000</f>
        <v>8.1069999999999989E-2</v>
      </c>
      <c r="F1477">
        <v>87.59</v>
      </c>
      <c r="G1477">
        <v>13.5</v>
      </c>
      <c r="H1477">
        <f t="shared" ref="H1477:H1540" si="93">D1477-E1477-F1477-G1477</f>
        <v>6.9689300000000003</v>
      </c>
      <c r="I1477">
        <f t="shared" ref="I1477:I1540" si="94">H1477/100</f>
        <v>6.968930000000001E-2</v>
      </c>
      <c r="J1477">
        <f t="shared" ref="J1477:J1540" si="95">1.2904*I1477^(5/2)</f>
        <v>1.6543965279422637E-3</v>
      </c>
      <c r="L1477">
        <v>5.9558275005921493</v>
      </c>
    </row>
    <row r="1478" spans="1:12" customFormat="1" hidden="1">
      <c r="A1478" s="10">
        <v>41431</v>
      </c>
      <c r="B1478" s="11">
        <v>0.11805555555555557</v>
      </c>
      <c r="C1478">
        <v>0</v>
      </c>
      <c r="D1478">
        <v>108.15</v>
      </c>
      <c r="E1478">
        <f t="shared" si="92"/>
        <v>8.1069999999999989E-2</v>
      </c>
      <c r="F1478">
        <v>87.61</v>
      </c>
      <c r="G1478">
        <v>13.5</v>
      </c>
      <c r="H1478">
        <f t="shared" si="93"/>
        <v>6.9589300000000094</v>
      </c>
      <c r="I1478">
        <f t="shared" si="94"/>
        <v>6.958930000000009E-2</v>
      </c>
      <c r="J1478">
        <f t="shared" si="95"/>
        <v>1.6484680120747808E-3</v>
      </c>
      <c r="L1478">
        <v>5.9344848434692112</v>
      </c>
    </row>
    <row r="1479" spans="1:12" customFormat="1" hidden="1">
      <c r="A1479" s="10">
        <v>41431</v>
      </c>
      <c r="B1479" s="11">
        <v>0.12152777777777778</v>
      </c>
      <c r="C1479">
        <v>0</v>
      </c>
      <c r="D1479">
        <v>108.15</v>
      </c>
      <c r="E1479">
        <f t="shared" si="92"/>
        <v>8.1069999999999989E-2</v>
      </c>
      <c r="F1479">
        <v>87.62</v>
      </c>
      <c r="G1479">
        <v>13.5</v>
      </c>
      <c r="H1479">
        <f t="shared" si="93"/>
        <v>6.9489300000000043</v>
      </c>
      <c r="I1479">
        <f t="shared" si="94"/>
        <v>6.9489300000000045E-2</v>
      </c>
      <c r="J1479">
        <f t="shared" si="95"/>
        <v>1.6425522613841834E-3</v>
      </c>
      <c r="L1479">
        <v>5.9131881409830607</v>
      </c>
    </row>
    <row r="1480" spans="1:12" customFormat="1">
      <c r="A1480" s="10">
        <v>41431</v>
      </c>
      <c r="B1480" s="11">
        <v>0.125</v>
      </c>
      <c r="C1480">
        <v>0</v>
      </c>
      <c r="D1480">
        <v>108.2</v>
      </c>
      <c r="E1480">
        <f t="shared" si="92"/>
        <v>8.1069999999999989E-2</v>
      </c>
      <c r="F1480">
        <v>87.67</v>
      </c>
      <c r="G1480">
        <v>13.5</v>
      </c>
      <c r="H1480">
        <f t="shared" si="93"/>
        <v>6.9489300000000043</v>
      </c>
      <c r="I1480">
        <f t="shared" si="94"/>
        <v>6.9489300000000045E-2</v>
      </c>
      <c r="J1480">
        <f t="shared" si="95"/>
        <v>1.6425522613841834E-3</v>
      </c>
      <c r="K1480">
        <f>J1480*3600</f>
        <v>5.9131881409830607</v>
      </c>
      <c r="L1480" s="13">
        <f>K1480*1000/156000</f>
        <v>3.7905052185788851E-2</v>
      </c>
    </row>
    <row r="1481" spans="1:12" customFormat="1" hidden="1">
      <c r="A1481" s="10">
        <v>41431</v>
      </c>
      <c r="B1481" s="11">
        <v>0.12847222222222224</v>
      </c>
      <c r="C1481">
        <v>0</v>
      </c>
      <c r="D1481">
        <v>108.25</v>
      </c>
      <c r="E1481">
        <f t="shared" si="92"/>
        <v>8.1069999999999989E-2</v>
      </c>
      <c r="F1481">
        <v>87.73</v>
      </c>
      <c r="G1481">
        <v>13.5</v>
      </c>
      <c r="H1481">
        <f t="shared" si="93"/>
        <v>6.9389299999999992</v>
      </c>
      <c r="I1481">
        <f t="shared" si="94"/>
        <v>6.9389299999999987E-2</v>
      </c>
      <c r="J1481">
        <f t="shared" si="95"/>
        <v>1.6366492666953834E-3</v>
      </c>
      <c r="L1481">
        <v>5.8919373601033804</v>
      </c>
    </row>
    <row r="1482" spans="1:12" customFormat="1" hidden="1">
      <c r="A1482" s="10">
        <v>41431</v>
      </c>
      <c r="B1482" s="11">
        <v>0.13194444444444445</v>
      </c>
      <c r="C1482">
        <v>0</v>
      </c>
      <c r="D1482">
        <v>108.26</v>
      </c>
      <c r="E1482">
        <f t="shared" si="92"/>
        <v>8.1069999999999989E-2</v>
      </c>
      <c r="F1482">
        <v>87.72</v>
      </c>
      <c r="G1482">
        <v>13.5</v>
      </c>
      <c r="H1482">
        <f t="shared" si="93"/>
        <v>6.9589300000000094</v>
      </c>
      <c r="I1482">
        <f t="shared" si="94"/>
        <v>6.958930000000009E-2</v>
      </c>
      <c r="J1482">
        <f t="shared" si="95"/>
        <v>1.6484680120747808E-3</v>
      </c>
      <c r="L1482">
        <v>5.9344848434692112</v>
      </c>
    </row>
    <row r="1483" spans="1:12" customFormat="1" hidden="1">
      <c r="A1483" s="10">
        <v>41431</v>
      </c>
      <c r="B1483" s="11">
        <v>0.13541666666666666</v>
      </c>
      <c r="C1483">
        <v>0</v>
      </c>
      <c r="D1483">
        <v>108.23</v>
      </c>
      <c r="E1483">
        <f t="shared" si="92"/>
        <v>8.1069999999999989E-2</v>
      </c>
      <c r="F1483">
        <v>87.66</v>
      </c>
      <c r="G1483">
        <v>13.5</v>
      </c>
      <c r="H1483">
        <f t="shared" si="93"/>
        <v>6.9889300000000105</v>
      </c>
      <c r="I1483">
        <f t="shared" si="94"/>
        <v>6.9889300000000099E-2</v>
      </c>
      <c r="J1483">
        <f t="shared" si="95"/>
        <v>1.6662918918753653E-3</v>
      </c>
      <c r="L1483">
        <v>5.9986508107513155</v>
      </c>
    </row>
    <row r="1484" spans="1:12" customFormat="1" hidden="1">
      <c r="A1484" s="10">
        <v>41431</v>
      </c>
      <c r="B1484" s="11">
        <v>0.1388888888888889</v>
      </c>
      <c r="C1484">
        <v>0</v>
      </c>
      <c r="D1484">
        <v>108.22</v>
      </c>
      <c r="E1484">
        <f t="shared" si="92"/>
        <v>8.1069999999999989E-2</v>
      </c>
      <c r="F1484">
        <v>87.65</v>
      </c>
      <c r="G1484">
        <v>13.5</v>
      </c>
      <c r="H1484">
        <f t="shared" si="93"/>
        <v>6.9889299999999963</v>
      </c>
      <c r="I1484">
        <f t="shared" si="94"/>
        <v>6.988929999999996E-2</v>
      </c>
      <c r="J1484">
        <f t="shared" si="95"/>
        <v>1.6662918918753564E-3</v>
      </c>
      <c r="L1484">
        <v>5.9986508107512835</v>
      </c>
    </row>
    <row r="1485" spans="1:12" customFormat="1" hidden="1">
      <c r="A1485" s="10">
        <v>41431</v>
      </c>
      <c r="B1485" s="11">
        <v>0.1423611111111111</v>
      </c>
      <c r="C1485">
        <v>0</v>
      </c>
      <c r="D1485">
        <v>108.19</v>
      </c>
      <c r="E1485">
        <f t="shared" si="92"/>
        <v>8.1069999999999989E-2</v>
      </c>
      <c r="F1485">
        <v>87.64</v>
      </c>
      <c r="G1485">
        <v>13.5</v>
      </c>
      <c r="H1485">
        <f t="shared" si="93"/>
        <v>6.9689300000000003</v>
      </c>
      <c r="I1485">
        <f t="shared" si="94"/>
        <v>6.968930000000001E-2</v>
      </c>
      <c r="J1485">
        <f t="shared" si="95"/>
        <v>1.6543965279422637E-3</v>
      </c>
      <c r="L1485">
        <v>5.9558275005921493</v>
      </c>
    </row>
    <row r="1486" spans="1:12" customFormat="1" hidden="1">
      <c r="A1486" s="10">
        <v>41431</v>
      </c>
      <c r="B1486" s="11">
        <v>0.14583333333333334</v>
      </c>
      <c r="C1486">
        <v>0</v>
      </c>
      <c r="D1486">
        <v>108.26</v>
      </c>
      <c r="E1486">
        <f t="shared" si="92"/>
        <v>8.1069999999999989E-2</v>
      </c>
      <c r="F1486">
        <v>87.69</v>
      </c>
      <c r="G1486">
        <v>13.5</v>
      </c>
      <c r="H1486">
        <f t="shared" si="93"/>
        <v>6.9889300000000105</v>
      </c>
      <c r="I1486">
        <f t="shared" si="94"/>
        <v>6.9889300000000099E-2</v>
      </c>
      <c r="J1486">
        <f t="shared" si="95"/>
        <v>1.6662918918753653E-3</v>
      </c>
      <c r="K1486">
        <f>J1486*3600</f>
        <v>5.9986508107513155</v>
      </c>
      <c r="L1486" s="1">
        <v>5.9986508107513155</v>
      </c>
    </row>
    <row r="1487" spans="1:12" customFormat="1" hidden="1">
      <c r="A1487" s="10">
        <v>41431</v>
      </c>
      <c r="B1487" s="11">
        <v>0.14930555555555555</v>
      </c>
      <c r="C1487">
        <v>0</v>
      </c>
      <c r="D1487">
        <v>108.25</v>
      </c>
      <c r="E1487">
        <f t="shared" si="92"/>
        <v>8.1069999999999989E-2</v>
      </c>
      <c r="F1487">
        <v>87.7</v>
      </c>
      <c r="G1487">
        <v>13.5</v>
      </c>
      <c r="H1487">
        <f t="shared" si="93"/>
        <v>6.9689300000000003</v>
      </c>
      <c r="I1487">
        <f t="shared" si="94"/>
        <v>6.968930000000001E-2</v>
      </c>
      <c r="J1487">
        <f t="shared" si="95"/>
        <v>1.6543965279422637E-3</v>
      </c>
      <c r="L1487">
        <v>5.9558275005921493</v>
      </c>
    </row>
    <row r="1488" spans="1:12" customFormat="1" hidden="1">
      <c r="A1488" s="10">
        <v>41431</v>
      </c>
      <c r="B1488" s="11">
        <v>0.15277777777777776</v>
      </c>
      <c r="C1488">
        <v>0</v>
      </c>
      <c r="D1488">
        <v>108.25</v>
      </c>
      <c r="E1488">
        <f t="shared" si="92"/>
        <v>8.1069999999999989E-2</v>
      </c>
      <c r="F1488">
        <v>87.7</v>
      </c>
      <c r="G1488">
        <v>13.5</v>
      </c>
      <c r="H1488">
        <f t="shared" si="93"/>
        <v>6.9689300000000003</v>
      </c>
      <c r="I1488">
        <f t="shared" si="94"/>
        <v>6.968930000000001E-2</v>
      </c>
      <c r="J1488">
        <f t="shared" si="95"/>
        <v>1.6543965279422637E-3</v>
      </c>
      <c r="L1488">
        <v>5.9558275005921493</v>
      </c>
    </row>
    <row r="1489" spans="1:12" customFormat="1" hidden="1">
      <c r="A1489" s="10">
        <v>41431</v>
      </c>
      <c r="B1489" s="11">
        <v>0.15625</v>
      </c>
      <c r="C1489">
        <v>0</v>
      </c>
      <c r="D1489">
        <v>108.21</v>
      </c>
      <c r="E1489">
        <f t="shared" si="92"/>
        <v>8.1069999999999989E-2</v>
      </c>
      <c r="F1489">
        <v>87.66</v>
      </c>
      <c r="G1489">
        <v>13.5</v>
      </c>
      <c r="H1489">
        <f t="shared" si="93"/>
        <v>6.9689300000000003</v>
      </c>
      <c r="I1489">
        <f t="shared" si="94"/>
        <v>6.968930000000001E-2</v>
      </c>
      <c r="J1489">
        <f t="shared" si="95"/>
        <v>1.6543965279422637E-3</v>
      </c>
      <c r="L1489">
        <v>5.9558275005921493</v>
      </c>
    </row>
    <row r="1490" spans="1:12" customFormat="1" hidden="1">
      <c r="A1490" s="10">
        <v>41431</v>
      </c>
      <c r="B1490" s="11">
        <v>0.15972222222222224</v>
      </c>
      <c r="C1490">
        <v>0</v>
      </c>
      <c r="D1490">
        <v>108.15</v>
      </c>
      <c r="E1490">
        <f t="shared" si="92"/>
        <v>8.1069999999999989E-2</v>
      </c>
      <c r="F1490">
        <v>87.56</v>
      </c>
      <c r="G1490">
        <v>13.5</v>
      </c>
      <c r="H1490">
        <f t="shared" si="93"/>
        <v>7.0089300000000065</v>
      </c>
      <c r="I1490">
        <f t="shared" si="94"/>
        <v>7.0089300000000063E-2</v>
      </c>
      <c r="J1490">
        <f t="shared" si="95"/>
        <v>1.6782384264526875E-3</v>
      </c>
      <c r="L1490">
        <v>6.0416583352296751</v>
      </c>
    </row>
    <row r="1491" spans="1:12" customFormat="1" hidden="1">
      <c r="A1491" s="10">
        <v>41431</v>
      </c>
      <c r="B1491" s="11">
        <v>0.16319444444444445</v>
      </c>
      <c r="C1491">
        <v>0</v>
      </c>
      <c r="D1491">
        <v>108.15</v>
      </c>
      <c r="E1491">
        <f t="shared" si="92"/>
        <v>8.1069999999999989E-2</v>
      </c>
      <c r="F1491">
        <v>87.6</v>
      </c>
      <c r="G1491">
        <v>13.5</v>
      </c>
      <c r="H1491">
        <f t="shared" si="93"/>
        <v>6.9689300000000145</v>
      </c>
      <c r="I1491">
        <f t="shared" si="94"/>
        <v>6.9689300000000148E-2</v>
      </c>
      <c r="J1491">
        <f t="shared" si="95"/>
        <v>1.6543965279422713E-3</v>
      </c>
      <c r="L1491">
        <v>5.9558275005921768</v>
      </c>
    </row>
    <row r="1492" spans="1:12" customFormat="1">
      <c r="A1492" s="10">
        <v>41431</v>
      </c>
      <c r="B1492" s="11">
        <v>0.16666666666666666</v>
      </c>
      <c r="C1492">
        <v>0</v>
      </c>
      <c r="D1492">
        <v>108.14</v>
      </c>
      <c r="E1492">
        <f t="shared" si="92"/>
        <v>8.1069999999999989E-2</v>
      </c>
      <c r="F1492">
        <v>87.61</v>
      </c>
      <c r="G1492">
        <v>13.5</v>
      </c>
      <c r="H1492">
        <f t="shared" si="93"/>
        <v>6.9489300000000043</v>
      </c>
      <c r="I1492">
        <f t="shared" si="94"/>
        <v>6.9489300000000045E-2</v>
      </c>
      <c r="J1492">
        <f t="shared" si="95"/>
        <v>1.6425522613841834E-3</v>
      </c>
      <c r="K1492">
        <f>J1492*3600</f>
        <v>5.9131881409830607</v>
      </c>
      <c r="L1492" s="13">
        <f>K1492*1000/156000</f>
        <v>3.7905052185788851E-2</v>
      </c>
    </row>
    <row r="1493" spans="1:12" customFormat="1" hidden="1">
      <c r="A1493" s="10">
        <v>41431</v>
      </c>
      <c r="B1493" s="11">
        <v>0.17013888888888887</v>
      </c>
      <c r="C1493">
        <v>0</v>
      </c>
      <c r="D1493">
        <v>108.2</v>
      </c>
      <c r="E1493">
        <f t="shared" si="92"/>
        <v>8.1069999999999989E-2</v>
      </c>
      <c r="F1493">
        <v>87.62</v>
      </c>
      <c r="G1493">
        <v>13.5</v>
      </c>
      <c r="H1493">
        <f t="shared" si="93"/>
        <v>6.9989300000000014</v>
      </c>
      <c r="I1493">
        <f t="shared" si="94"/>
        <v>6.9989300000000018E-2</v>
      </c>
      <c r="J1493">
        <f t="shared" si="95"/>
        <v>1.6722587582582668E-3</v>
      </c>
      <c r="L1493">
        <v>6.0201315297297606</v>
      </c>
    </row>
    <row r="1494" spans="1:12" customFormat="1" hidden="1">
      <c r="A1494" s="10">
        <v>41431</v>
      </c>
      <c r="B1494" s="11">
        <v>0.17361111111111113</v>
      </c>
      <c r="C1494">
        <v>0</v>
      </c>
      <c r="D1494">
        <v>108.14</v>
      </c>
      <c r="E1494">
        <f t="shared" si="92"/>
        <v>8.1069999999999989E-2</v>
      </c>
      <c r="F1494">
        <v>87.58</v>
      </c>
      <c r="G1494">
        <v>13.5</v>
      </c>
      <c r="H1494">
        <f t="shared" si="93"/>
        <v>6.9789300000000054</v>
      </c>
      <c r="I1494">
        <f t="shared" si="94"/>
        <v>6.9789300000000054E-2</v>
      </c>
      <c r="J1494">
        <f t="shared" si="95"/>
        <v>1.6603378181551528E-3</v>
      </c>
      <c r="L1494">
        <v>5.9772161453585504</v>
      </c>
    </row>
    <row r="1495" spans="1:12" customFormat="1" hidden="1">
      <c r="A1495" s="10">
        <v>41431</v>
      </c>
      <c r="B1495" s="11">
        <v>0.17708333333333334</v>
      </c>
      <c r="C1495">
        <v>0</v>
      </c>
      <c r="D1495">
        <v>108.12</v>
      </c>
      <c r="E1495">
        <f t="shared" si="92"/>
        <v>8.1069999999999989E-2</v>
      </c>
      <c r="F1495">
        <v>87.59</v>
      </c>
      <c r="G1495">
        <v>13.5</v>
      </c>
      <c r="H1495">
        <f t="shared" si="93"/>
        <v>6.9489300000000043</v>
      </c>
      <c r="I1495">
        <f t="shared" si="94"/>
        <v>6.9489300000000045E-2</v>
      </c>
      <c r="J1495">
        <f t="shared" si="95"/>
        <v>1.6425522613841834E-3</v>
      </c>
      <c r="L1495">
        <v>5.9131881409830607</v>
      </c>
    </row>
    <row r="1496" spans="1:12" customFormat="1" hidden="1">
      <c r="A1496" s="10">
        <v>41431</v>
      </c>
      <c r="B1496" s="11">
        <v>0.18055555555555555</v>
      </c>
      <c r="C1496">
        <v>0</v>
      </c>
      <c r="D1496">
        <v>108.14</v>
      </c>
      <c r="E1496">
        <f t="shared" si="92"/>
        <v>8.1069999999999989E-2</v>
      </c>
      <c r="F1496">
        <v>87.57</v>
      </c>
      <c r="G1496">
        <v>13.5</v>
      </c>
      <c r="H1496">
        <f t="shared" si="93"/>
        <v>6.9889300000000105</v>
      </c>
      <c r="I1496">
        <f t="shared" si="94"/>
        <v>6.9889300000000099E-2</v>
      </c>
      <c r="J1496">
        <f t="shared" si="95"/>
        <v>1.6662918918753653E-3</v>
      </c>
      <c r="L1496">
        <v>5.9986508107513155</v>
      </c>
    </row>
    <row r="1497" spans="1:12" customFormat="1" hidden="1">
      <c r="A1497" s="10">
        <v>41431</v>
      </c>
      <c r="B1497" s="11">
        <v>0.18402777777777779</v>
      </c>
      <c r="C1497">
        <v>0</v>
      </c>
      <c r="D1497">
        <v>108.28</v>
      </c>
      <c r="E1497">
        <f t="shared" si="92"/>
        <v>8.1069999999999989E-2</v>
      </c>
      <c r="F1497">
        <v>87.73</v>
      </c>
      <c r="G1497">
        <v>13.5</v>
      </c>
      <c r="H1497">
        <f t="shared" si="93"/>
        <v>6.9689300000000003</v>
      </c>
      <c r="I1497">
        <f t="shared" si="94"/>
        <v>6.968930000000001E-2</v>
      </c>
      <c r="J1497">
        <f t="shared" si="95"/>
        <v>1.6543965279422637E-3</v>
      </c>
      <c r="L1497">
        <v>5.9558275005921493</v>
      </c>
    </row>
    <row r="1498" spans="1:12" customFormat="1" hidden="1">
      <c r="A1498" s="10">
        <v>41431</v>
      </c>
      <c r="B1498" s="11">
        <v>0.1875</v>
      </c>
      <c r="C1498">
        <v>0</v>
      </c>
      <c r="D1498">
        <v>108.29</v>
      </c>
      <c r="E1498">
        <f t="shared" si="92"/>
        <v>8.1069999999999989E-2</v>
      </c>
      <c r="F1498">
        <v>87.72</v>
      </c>
      <c r="G1498">
        <v>13.5</v>
      </c>
      <c r="H1498">
        <f t="shared" si="93"/>
        <v>6.9889300000000105</v>
      </c>
      <c r="I1498">
        <f t="shared" si="94"/>
        <v>6.9889300000000099E-2</v>
      </c>
      <c r="J1498">
        <f t="shared" si="95"/>
        <v>1.6662918918753653E-3</v>
      </c>
      <c r="K1498">
        <f>J1498*3600</f>
        <v>5.9986508107513155</v>
      </c>
      <c r="L1498" s="1">
        <v>5.9986508107513155</v>
      </c>
    </row>
    <row r="1499" spans="1:12" customFormat="1" hidden="1">
      <c r="A1499" s="10">
        <v>41431</v>
      </c>
      <c r="B1499" s="11">
        <v>0.19097222222222221</v>
      </c>
      <c r="C1499">
        <v>0</v>
      </c>
      <c r="D1499">
        <v>108.32</v>
      </c>
      <c r="E1499">
        <f t="shared" si="92"/>
        <v>8.1069999999999989E-2</v>
      </c>
      <c r="F1499">
        <v>87.76</v>
      </c>
      <c r="G1499">
        <v>13.5</v>
      </c>
      <c r="H1499">
        <f t="shared" si="93"/>
        <v>6.9789299999999912</v>
      </c>
      <c r="I1499">
        <f t="shared" si="94"/>
        <v>6.9789299999999915E-2</v>
      </c>
      <c r="J1499">
        <f t="shared" si="95"/>
        <v>1.6603378181551424E-3</v>
      </c>
      <c r="L1499">
        <v>5.9772161453585122</v>
      </c>
    </row>
    <row r="1500" spans="1:12" customFormat="1" hidden="1">
      <c r="A1500" s="10">
        <v>41431</v>
      </c>
      <c r="B1500" s="11">
        <v>0.19444444444444445</v>
      </c>
      <c r="C1500">
        <v>0</v>
      </c>
      <c r="D1500">
        <v>108.36</v>
      </c>
      <c r="E1500">
        <f t="shared" si="92"/>
        <v>8.1069999999999989E-2</v>
      </c>
      <c r="F1500">
        <v>87.78</v>
      </c>
      <c r="G1500">
        <v>13.5</v>
      </c>
      <c r="H1500">
        <f t="shared" si="93"/>
        <v>6.9989300000000014</v>
      </c>
      <c r="I1500">
        <f t="shared" si="94"/>
        <v>6.9989300000000018E-2</v>
      </c>
      <c r="J1500">
        <f t="shared" si="95"/>
        <v>1.6722587582582668E-3</v>
      </c>
      <c r="L1500">
        <v>6.0201315297297606</v>
      </c>
    </row>
    <row r="1501" spans="1:12" customFormat="1" hidden="1">
      <c r="A1501" s="10">
        <v>41431</v>
      </c>
      <c r="B1501" s="11">
        <v>0.19791666666666666</v>
      </c>
      <c r="C1501">
        <v>0</v>
      </c>
      <c r="D1501">
        <v>108.4</v>
      </c>
      <c r="E1501">
        <f t="shared" si="92"/>
        <v>8.1069999999999989E-2</v>
      </c>
      <c r="F1501">
        <v>87.85</v>
      </c>
      <c r="G1501">
        <v>13.5</v>
      </c>
      <c r="H1501">
        <f t="shared" si="93"/>
        <v>6.9689300000000145</v>
      </c>
      <c r="I1501">
        <f t="shared" si="94"/>
        <v>6.9689300000000148E-2</v>
      </c>
      <c r="J1501">
        <f t="shared" si="95"/>
        <v>1.6543965279422713E-3</v>
      </c>
      <c r="L1501">
        <v>5.9558275005921768</v>
      </c>
    </row>
    <row r="1502" spans="1:12" customFormat="1" hidden="1">
      <c r="A1502" s="10">
        <v>41431</v>
      </c>
      <c r="B1502" s="11">
        <v>0.20138888888888887</v>
      </c>
      <c r="C1502">
        <v>0</v>
      </c>
      <c r="D1502">
        <v>108.44</v>
      </c>
      <c r="E1502">
        <f t="shared" si="92"/>
        <v>8.1069999999999989E-2</v>
      </c>
      <c r="F1502">
        <v>87.87</v>
      </c>
      <c r="G1502">
        <v>13.5</v>
      </c>
      <c r="H1502">
        <f t="shared" si="93"/>
        <v>6.9889299999999963</v>
      </c>
      <c r="I1502">
        <f t="shared" si="94"/>
        <v>6.988929999999996E-2</v>
      </c>
      <c r="J1502">
        <f t="shared" si="95"/>
        <v>1.6662918918753564E-3</v>
      </c>
      <c r="L1502">
        <v>5.9986508107512835</v>
      </c>
    </row>
    <row r="1503" spans="1:12" customFormat="1" hidden="1">
      <c r="A1503" s="10">
        <v>41431</v>
      </c>
      <c r="B1503" s="11">
        <v>0.20486111111111113</v>
      </c>
      <c r="C1503">
        <v>0</v>
      </c>
      <c r="D1503">
        <v>108.44</v>
      </c>
      <c r="E1503">
        <f t="shared" si="92"/>
        <v>8.1069999999999989E-2</v>
      </c>
      <c r="F1503">
        <v>87.85</v>
      </c>
      <c r="G1503">
        <v>13.5</v>
      </c>
      <c r="H1503">
        <f t="shared" si="93"/>
        <v>7.0089300000000065</v>
      </c>
      <c r="I1503">
        <f t="shared" si="94"/>
        <v>7.0089300000000063E-2</v>
      </c>
      <c r="J1503">
        <f t="shared" si="95"/>
        <v>1.6782384264526875E-3</v>
      </c>
      <c r="L1503">
        <v>6.0416583352296751</v>
      </c>
    </row>
    <row r="1504" spans="1:12" customFormat="1">
      <c r="A1504" s="10">
        <v>41431</v>
      </c>
      <c r="B1504" s="11">
        <v>0.20833333333333334</v>
      </c>
      <c r="C1504">
        <v>0</v>
      </c>
      <c r="D1504">
        <v>108.43</v>
      </c>
      <c r="E1504">
        <f t="shared" si="92"/>
        <v>8.1069999999999989E-2</v>
      </c>
      <c r="F1504">
        <v>87.85</v>
      </c>
      <c r="G1504">
        <v>13.5</v>
      </c>
      <c r="H1504">
        <f t="shared" si="93"/>
        <v>6.9989300000000156</v>
      </c>
      <c r="I1504">
        <f t="shared" si="94"/>
        <v>6.9989300000000157E-2</v>
      </c>
      <c r="J1504">
        <f t="shared" si="95"/>
        <v>1.6722587582582728E-3</v>
      </c>
      <c r="K1504">
        <f>J1504*3600</f>
        <v>6.0201315297297819</v>
      </c>
      <c r="L1504" s="13">
        <f>K1504*1000/156000</f>
        <v>3.8590586729037063E-2</v>
      </c>
    </row>
    <row r="1505" spans="1:12" customFormat="1" hidden="1">
      <c r="A1505" s="10">
        <v>41431</v>
      </c>
      <c r="B1505" s="11">
        <v>0.21180555555555555</v>
      </c>
      <c r="C1505">
        <v>0</v>
      </c>
      <c r="D1505">
        <v>108.44</v>
      </c>
      <c r="E1505">
        <f t="shared" si="92"/>
        <v>8.1069999999999989E-2</v>
      </c>
      <c r="F1505">
        <v>87.86</v>
      </c>
      <c r="G1505">
        <v>13.5</v>
      </c>
      <c r="H1505">
        <f t="shared" si="93"/>
        <v>6.9989300000000014</v>
      </c>
      <c r="I1505">
        <f t="shared" si="94"/>
        <v>6.9989300000000018E-2</v>
      </c>
      <c r="J1505">
        <f t="shared" si="95"/>
        <v>1.6722587582582668E-3</v>
      </c>
      <c r="L1505">
        <v>6.0201315297297606</v>
      </c>
    </row>
    <row r="1506" spans="1:12" customFormat="1" hidden="1">
      <c r="A1506" s="10">
        <v>41431</v>
      </c>
      <c r="B1506" s="11">
        <v>0.21527777777777779</v>
      </c>
      <c r="C1506">
        <v>0</v>
      </c>
      <c r="D1506">
        <v>108.44</v>
      </c>
      <c r="E1506">
        <f t="shared" si="92"/>
        <v>8.1069999999999989E-2</v>
      </c>
      <c r="F1506">
        <v>87.89</v>
      </c>
      <c r="G1506">
        <v>13.5</v>
      </c>
      <c r="H1506">
        <f t="shared" si="93"/>
        <v>6.9689300000000003</v>
      </c>
      <c r="I1506">
        <f t="shared" si="94"/>
        <v>6.968930000000001E-2</v>
      </c>
      <c r="J1506">
        <f t="shared" si="95"/>
        <v>1.6543965279422637E-3</v>
      </c>
      <c r="L1506">
        <v>5.9558275005921493</v>
      </c>
    </row>
    <row r="1507" spans="1:12" customFormat="1" hidden="1">
      <c r="A1507" s="10">
        <v>41431</v>
      </c>
      <c r="B1507" s="11">
        <v>0.21875</v>
      </c>
      <c r="C1507">
        <v>0</v>
      </c>
      <c r="D1507">
        <v>108.38</v>
      </c>
      <c r="E1507">
        <f t="shared" si="92"/>
        <v>8.1069999999999989E-2</v>
      </c>
      <c r="F1507">
        <v>87.82</v>
      </c>
      <c r="G1507">
        <v>13.5</v>
      </c>
      <c r="H1507">
        <f t="shared" si="93"/>
        <v>6.9789300000000054</v>
      </c>
      <c r="I1507">
        <f t="shared" si="94"/>
        <v>6.9789300000000054E-2</v>
      </c>
      <c r="J1507">
        <f t="shared" si="95"/>
        <v>1.6603378181551528E-3</v>
      </c>
      <c r="L1507">
        <v>5.9772161453585504</v>
      </c>
    </row>
    <row r="1508" spans="1:12" customFormat="1" hidden="1">
      <c r="A1508" s="10">
        <v>41431</v>
      </c>
      <c r="B1508" s="11">
        <v>0.22222222222222221</v>
      </c>
      <c r="C1508">
        <v>0</v>
      </c>
      <c r="D1508">
        <v>108.43</v>
      </c>
      <c r="E1508">
        <f t="shared" si="92"/>
        <v>8.1069999999999989E-2</v>
      </c>
      <c r="F1508">
        <v>87.88</v>
      </c>
      <c r="G1508">
        <v>13.5</v>
      </c>
      <c r="H1508">
        <f t="shared" si="93"/>
        <v>6.9689300000000145</v>
      </c>
      <c r="I1508">
        <f t="shared" si="94"/>
        <v>6.9689300000000148E-2</v>
      </c>
      <c r="J1508">
        <f t="shared" si="95"/>
        <v>1.6543965279422713E-3</v>
      </c>
      <c r="L1508">
        <v>5.9558275005921768</v>
      </c>
    </row>
    <row r="1509" spans="1:12" customFormat="1" hidden="1">
      <c r="A1509" s="10">
        <v>41431</v>
      </c>
      <c r="B1509" s="11">
        <v>0.22569444444444445</v>
      </c>
      <c r="C1509">
        <v>0</v>
      </c>
      <c r="D1509">
        <v>108.46</v>
      </c>
      <c r="E1509">
        <f t="shared" si="92"/>
        <v>8.1069999999999989E-2</v>
      </c>
      <c r="F1509">
        <v>87.92</v>
      </c>
      <c r="G1509">
        <v>13.5</v>
      </c>
      <c r="H1509">
        <f t="shared" si="93"/>
        <v>6.9589299999999952</v>
      </c>
      <c r="I1509">
        <f t="shared" si="94"/>
        <v>6.9589299999999951E-2</v>
      </c>
      <c r="J1509">
        <f t="shared" si="95"/>
        <v>1.6484680120747734E-3</v>
      </c>
      <c r="L1509">
        <v>5.9344848434691846</v>
      </c>
    </row>
    <row r="1510" spans="1:12" customFormat="1" hidden="1">
      <c r="A1510" s="10">
        <v>41431</v>
      </c>
      <c r="B1510" s="11">
        <v>0.22916666666666666</v>
      </c>
      <c r="C1510">
        <v>0</v>
      </c>
      <c r="D1510">
        <v>108.45</v>
      </c>
      <c r="E1510">
        <f t="shared" si="92"/>
        <v>8.1069999999999989E-2</v>
      </c>
      <c r="F1510">
        <v>87.88</v>
      </c>
      <c r="G1510">
        <v>13.5</v>
      </c>
      <c r="H1510">
        <f t="shared" si="93"/>
        <v>6.9889300000000105</v>
      </c>
      <c r="I1510">
        <f t="shared" si="94"/>
        <v>6.9889300000000099E-2</v>
      </c>
      <c r="J1510">
        <f t="shared" si="95"/>
        <v>1.6662918918753653E-3</v>
      </c>
      <c r="K1510">
        <f>J1510*3600</f>
        <v>5.9986508107513155</v>
      </c>
      <c r="L1510" s="1">
        <v>5.9986508107513155</v>
      </c>
    </row>
    <row r="1511" spans="1:12" customFormat="1" hidden="1">
      <c r="A1511" s="10">
        <v>41431</v>
      </c>
      <c r="B1511" s="11">
        <v>0.23263888888888887</v>
      </c>
      <c r="C1511">
        <v>0</v>
      </c>
      <c r="D1511">
        <v>108.39</v>
      </c>
      <c r="E1511">
        <f t="shared" si="92"/>
        <v>8.1069999999999989E-2</v>
      </c>
      <c r="F1511">
        <v>87.82</v>
      </c>
      <c r="G1511">
        <v>13.5</v>
      </c>
      <c r="H1511">
        <f t="shared" si="93"/>
        <v>6.9889300000000105</v>
      </c>
      <c r="I1511">
        <f t="shared" si="94"/>
        <v>6.9889300000000099E-2</v>
      </c>
      <c r="J1511">
        <f t="shared" si="95"/>
        <v>1.6662918918753653E-3</v>
      </c>
      <c r="L1511">
        <v>5.9986508107513155</v>
      </c>
    </row>
    <row r="1512" spans="1:12" customFormat="1" hidden="1">
      <c r="A1512" s="10">
        <v>41431</v>
      </c>
      <c r="B1512" s="11">
        <v>0.23611111111111113</v>
      </c>
      <c r="C1512">
        <v>0</v>
      </c>
      <c r="D1512">
        <v>108.41</v>
      </c>
      <c r="E1512">
        <f t="shared" si="92"/>
        <v>8.1069999999999989E-2</v>
      </c>
      <c r="F1512">
        <v>87.84</v>
      </c>
      <c r="G1512">
        <v>13.5</v>
      </c>
      <c r="H1512">
        <f t="shared" si="93"/>
        <v>6.9889299999999963</v>
      </c>
      <c r="I1512">
        <f t="shared" si="94"/>
        <v>6.988929999999996E-2</v>
      </c>
      <c r="J1512">
        <f t="shared" si="95"/>
        <v>1.6662918918753564E-3</v>
      </c>
      <c r="L1512">
        <v>5.9986508107512835</v>
      </c>
    </row>
    <row r="1513" spans="1:12" customFormat="1" hidden="1">
      <c r="A1513" s="10">
        <v>41431</v>
      </c>
      <c r="B1513" s="11">
        <v>0.23958333333333334</v>
      </c>
      <c r="C1513">
        <v>0</v>
      </c>
      <c r="D1513">
        <v>108.28</v>
      </c>
      <c r="E1513">
        <f t="shared" si="92"/>
        <v>8.1069999999999989E-2</v>
      </c>
      <c r="F1513">
        <v>87.73</v>
      </c>
      <c r="G1513">
        <v>13.5</v>
      </c>
      <c r="H1513">
        <f t="shared" si="93"/>
        <v>6.9689300000000003</v>
      </c>
      <c r="I1513">
        <f t="shared" si="94"/>
        <v>6.968930000000001E-2</v>
      </c>
      <c r="J1513">
        <f t="shared" si="95"/>
        <v>1.6543965279422637E-3</v>
      </c>
      <c r="L1513">
        <v>5.9558275005921493</v>
      </c>
    </row>
    <row r="1514" spans="1:12" customFormat="1" hidden="1">
      <c r="A1514" s="10">
        <v>41431</v>
      </c>
      <c r="B1514" s="11">
        <v>0.24305555555555555</v>
      </c>
      <c r="C1514">
        <v>0</v>
      </c>
      <c r="D1514">
        <v>108.23</v>
      </c>
      <c r="E1514">
        <f t="shared" si="92"/>
        <v>8.1069999999999989E-2</v>
      </c>
      <c r="F1514">
        <v>87.68</v>
      </c>
      <c r="G1514">
        <v>13.5</v>
      </c>
      <c r="H1514">
        <f t="shared" si="93"/>
        <v>6.9689300000000003</v>
      </c>
      <c r="I1514">
        <f t="shared" si="94"/>
        <v>6.968930000000001E-2</v>
      </c>
      <c r="J1514">
        <f t="shared" si="95"/>
        <v>1.6543965279422637E-3</v>
      </c>
      <c r="L1514">
        <v>5.9558275005921493</v>
      </c>
    </row>
    <row r="1515" spans="1:12" customFormat="1" hidden="1">
      <c r="A1515" s="10">
        <v>41431</v>
      </c>
      <c r="B1515" s="11">
        <v>0.24652777777777779</v>
      </c>
      <c r="C1515">
        <v>0</v>
      </c>
      <c r="D1515">
        <v>108.34</v>
      </c>
      <c r="E1515">
        <f t="shared" si="92"/>
        <v>8.1069999999999989E-2</v>
      </c>
      <c r="F1515">
        <v>87.77</v>
      </c>
      <c r="G1515">
        <v>13.5</v>
      </c>
      <c r="H1515">
        <f t="shared" si="93"/>
        <v>6.9889300000000105</v>
      </c>
      <c r="I1515">
        <f t="shared" si="94"/>
        <v>6.9889300000000099E-2</v>
      </c>
      <c r="J1515">
        <f t="shared" si="95"/>
        <v>1.6662918918753653E-3</v>
      </c>
      <c r="L1515">
        <v>5.9986508107513155</v>
      </c>
    </row>
    <row r="1516" spans="1:12" customFormat="1">
      <c r="A1516" s="10">
        <v>41431</v>
      </c>
      <c r="B1516" s="11">
        <v>0.25</v>
      </c>
      <c r="C1516">
        <v>0</v>
      </c>
      <c r="D1516">
        <v>108.35</v>
      </c>
      <c r="E1516">
        <f t="shared" si="92"/>
        <v>8.1069999999999989E-2</v>
      </c>
      <c r="F1516">
        <v>87.8</v>
      </c>
      <c r="G1516">
        <v>13.5</v>
      </c>
      <c r="H1516">
        <f t="shared" si="93"/>
        <v>6.9689300000000003</v>
      </c>
      <c r="I1516">
        <f t="shared" si="94"/>
        <v>6.968930000000001E-2</v>
      </c>
      <c r="J1516">
        <f t="shared" si="95"/>
        <v>1.6543965279422637E-3</v>
      </c>
      <c r="K1516">
        <f>J1516*3600</f>
        <v>5.9558275005921493</v>
      </c>
      <c r="L1516" s="13">
        <f>K1516*1000/156000</f>
        <v>3.8178381414052241E-2</v>
      </c>
    </row>
    <row r="1517" spans="1:12" customFormat="1" hidden="1">
      <c r="A1517" s="10">
        <v>41431</v>
      </c>
      <c r="B1517" s="11">
        <v>0.25347222222222221</v>
      </c>
      <c r="C1517">
        <v>0</v>
      </c>
      <c r="D1517">
        <v>108.38</v>
      </c>
      <c r="E1517">
        <f t="shared" si="92"/>
        <v>8.1069999999999989E-2</v>
      </c>
      <c r="F1517">
        <v>87.83</v>
      </c>
      <c r="G1517">
        <v>13.5</v>
      </c>
      <c r="H1517">
        <f t="shared" si="93"/>
        <v>6.9689300000000003</v>
      </c>
      <c r="I1517">
        <f t="shared" si="94"/>
        <v>6.968930000000001E-2</v>
      </c>
      <c r="J1517">
        <f t="shared" si="95"/>
        <v>1.6543965279422637E-3</v>
      </c>
      <c r="L1517">
        <v>5.9558275005921493</v>
      </c>
    </row>
    <row r="1518" spans="1:12" customFormat="1" hidden="1">
      <c r="A1518" s="10">
        <v>41431</v>
      </c>
      <c r="B1518" s="11">
        <v>0.25694444444444448</v>
      </c>
      <c r="C1518">
        <v>0</v>
      </c>
      <c r="D1518">
        <v>108.47</v>
      </c>
      <c r="E1518">
        <f t="shared" si="92"/>
        <v>8.1069999999999989E-2</v>
      </c>
      <c r="F1518">
        <v>87.96</v>
      </c>
      <c r="G1518">
        <v>13.5</v>
      </c>
      <c r="H1518">
        <f t="shared" si="93"/>
        <v>6.9289300000000082</v>
      </c>
      <c r="I1518">
        <f t="shared" si="94"/>
        <v>6.9289300000000081E-2</v>
      </c>
      <c r="J1518">
        <f t="shared" si="95"/>
        <v>1.6307590188266924E-3</v>
      </c>
      <c r="L1518">
        <v>5.8707324677760928</v>
      </c>
    </row>
    <row r="1519" spans="1:12" customFormat="1" hidden="1">
      <c r="A1519" s="10">
        <v>41431</v>
      </c>
      <c r="B1519" s="11">
        <v>0.26041666666666669</v>
      </c>
      <c r="C1519">
        <v>0</v>
      </c>
      <c r="D1519">
        <v>108.54</v>
      </c>
      <c r="E1519">
        <f t="shared" si="92"/>
        <v>8.1069999999999989E-2</v>
      </c>
      <c r="F1519">
        <v>87.99</v>
      </c>
      <c r="G1519">
        <v>13.5</v>
      </c>
      <c r="H1519">
        <f t="shared" si="93"/>
        <v>6.9689300000000145</v>
      </c>
      <c r="I1519">
        <f t="shared" si="94"/>
        <v>6.9689300000000148E-2</v>
      </c>
      <c r="J1519">
        <f t="shared" si="95"/>
        <v>1.6543965279422713E-3</v>
      </c>
      <c r="L1519">
        <v>5.9558275005921768</v>
      </c>
    </row>
    <row r="1520" spans="1:12" customFormat="1" hidden="1">
      <c r="A1520" s="10">
        <v>41431</v>
      </c>
      <c r="B1520" s="11">
        <v>0.2638888888888889</v>
      </c>
      <c r="C1520">
        <v>0</v>
      </c>
      <c r="D1520">
        <v>108.6</v>
      </c>
      <c r="E1520">
        <f t="shared" si="92"/>
        <v>8.1069999999999989E-2</v>
      </c>
      <c r="F1520">
        <v>88.05</v>
      </c>
      <c r="G1520">
        <v>13.5</v>
      </c>
      <c r="H1520">
        <f t="shared" si="93"/>
        <v>6.9689300000000003</v>
      </c>
      <c r="I1520">
        <f t="shared" si="94"/>
        <v>6.968930000000001E-2</v>
      </c>
      <c r="J1520">
        <f t="shared" si="95"/>
        <v>1.6543965279422637E-3</v>
      </c>
      <c r="L1520">
        <v>5.9558275005921493</v>
      </c>
    </row>
    <row r="1521" spans="1:12" customFormat="1" hidden="1">
      <c r="A1521" s="10">
        <v>41431</v>
      </c>
      <c r="B1521" s="11">
        <v>0.2673611111111111</v>
      </c>
      <c r="C1521">
        <v>0</v>
      </c>
      <c r="D1521">
        <v>108.6</v>
      </c>
      <c r="E1521">
        <f t="shared" si="92"/>
        <v>8.1069999999999989E-2</v>
      </c>
      <c r="F1521">
        <v>88.04</v>
      </c>
      <c r="G1521">
        <v>13.5</v>
      </c>
      <c r="H1521">
        <f t="shared" si="93"/>
        <v>6.9789299999999912</v>
      </c>
      <c r="I1521">
        <f t="shared" si="94"/>
        <v>6.9789299999999915E-2</v>
      </c>
      <c r="J1521">
        <f t="shared" si="95"/>
        <v>1.6603378181551424E-3</v>
      </c>
      <c r="L1521">
        <v>5.9772161453585122</v>
      </c>
    </row>
    <row r="1522" spans="1:12" customFormat="1" hidden="1">
      <c r="A1522" s="10">
        <v>41431</v>
      </c>
      <c r="B1522" s="11">
        <v>0.27083333333333331</v>
      </c>
      <c r="C1522">
        <v>0</v>
      </c>
      <c r="D1522">
        <v>108.69</v>
      </c>
      <c r="E1522">
        <f t="shared" si="92"/>
        <v>8.1069999999999989E-2</v>
      </c>
      <c r="F1522">
        <v>88.14</v>
      </c>
      <c r="G1522">
        <v>13.5</v>
      </c>
      <c r="H1522">
        <f t="shared" si="93"/>
        <v>6.9689300000000003</v>
      </c>
      <c r="I1522">
        <f t="shared" si="94"/>
        <v>6.968930000000001E-2</v>
      </c>
      <c r="J1522">
        <f t="shared" si="95"/>
        <v>1.6543965279422637E-3</v>
      </c>
      <c r="K1522">
        <f>J1522*3600</f>
        <v>5.9558275005921493</v>
      </c>
      <c r="L1522" s="1">
        <v>5.9558275005921493</v>
      </c>
    </row>
    <row r="1523" spans="1:12" customFormat="1" hidden="1">
      <c r="A1523" s="10">
        <v>41431</v>
      </c>
      <c r="B1523" s="11">
        <v>0.27430555555555552</v>
      </c>
      <c r="C1523">
        <v>0</v>
      </c>
      <c r="D1523">
        <v>108.66</v>
      </c>
      <c r="E1523">
        <f t="shared" si="92"/>
        <v>8.1069999999999989E-2</v>
      </c>
      <c r="F1523">
        <v>88.1</v>
      </c>
      <c r="G1523">
        <v>13.5</v>
      </c>
      <c r="H1523">
        <f t="shared" si="93"/>
        <v>6.9789300000000054</v>
      </c>
      <c r="I1523">
        <f t="shared" si="94"/>
        <v>6.9789300000000054E-2</v>
      </c>
      <c r="J1523">
        <f t="shared" si="95"/>
        <v>1.6603378181551528E-3</v>
      </c>
      <c r="L1523">
        <v>5.9772161453585504</v>
      </c>
    </row>
    <row r="1524" spans="1:12" customFormat="1" hidden="1">
      <c r="A1524" s="10">
        <v>41431</v>
      </c>
      <c r="B1524" s="11">
        <v>0.27777777777777779</v>
      </c>
      <c r="C1524">
        <v>0</v>
      </c>
      <c r="D1524">
        <v>108.75</v>
      </c>
      <c r="E1524">
        <f t="shared" si="92"/>
        <v>8.1069999999999989E-2</v>
      </c>
      <c r="F1524">
        <v>88.2</v>
      </c>
      <c r="G1524">
        <v>13.5</v>
      </c>
      <c r="H1524">
        <f t="shared" si="93"/>
        <v>6.9689300000000003</v>
      </c>
      <c r="I1524">
        <f t="shared" si="94"/>
        <v>6.968930000000001E-2</v>
      </c>
      <c r="J1524">
        <f t="shared" si="95"/>
        <v>1.6543965279422637E-3</v>
      </c>
      <c r="L1524">
        <v>5.9558275005921493</v>
      </c>
    </row>
    <row r="1525" spans="1:12" customFormat="1" hidden="1">
      <c r="A1525" s="10">
        <v>41431</v>
      </c>
      <c r="B1525" s="11">
        <v>0.28125</v>
      </c>
      <c r="C1525">
        <v>0</v>
      </c>
      <c r="D1525">
        <v>108.59</v>
      </c>
      <c r="E1525">
        <f t="shared" si="92"/>
        <v>8.1069999999999989E-2</v>
      </c>
      <c r="F1525">
        <v>88.03</v>
      </c>
      <c r="G1525">
        <v>13.5</v>
      </c>
      <c r="H1525">
        <f t="shared" si="93"/>
        <v>6.9789300000000054</v>
      </c>
      <c r="I1525">
        <f t="shared" si="94"/>
        <v>6.9789300000000054E-2</v>
      </c>
      <c r="J1525">
        <f t="shared" si="95"/>
        <v>1.6603378181551528E-3</v>
      </c>
      <c r="L1525">
        <v>5.9772161453585504</v>
      </c>
    </row>
    <row r="1526" spans="1:12" customFormat="1" hidden="1">
      <c r="A1526" s="10">
        <v>41431</v>
      </c>
      <c r="B1526" s="11">
        <v>0.28472222222222221</v>
      </c>
      <c r="C1526">
        <v>0</v>
      </c>
      <c r="D1526">
        <v>108.42</v>
      </c>
      <c r="E1526">
        <f t="shared" si="92"/>
        <v>8.1069999999999989E-2</v>
      </c>
      <c r="F1526">
        <v>87.88</v>
      </c>
      <c r="G1526">
        <v>13.5</v>
      </c>
      <c r="H1526">
        <f t="shared" si="93"/>
        <v>6.9589300000000094</v>
      </c>
      <c r="I1526">
        <f t="shared" si="94"/>
        <v>6.958930000000009E-2</v>
      </c>
      <c r="J1526">
        <f t="shared" si="95"/>
        <v>1.6484680120747808E-3</v>
      </c>
      <c r="L1526">
        <v>5.9344848434692112</v>
      </c>
    </row>
    <row r="1527" spans="1:12" customFormat="1" hidden="1">
      <c r="A1527" s="10">
        <v>41431</v>
      </c>
      <c r="B1527" s="11">
        <v>0.28819444444444448</v>
      </c>
      <c r="C1527">
        <v>0</v>
      </c>
      <c r="D1527">
        <v>108.4</v>
      </c>
      <c r="E1527">
        <f t="shared" si="92"/>
        <v>8.1069999999999989E-2</v>
      </c>
      <c r="F1527">
        <v>87.88</v>
      </c>
      <c r="G1527">
        <v>13.5</v>
      </c>
      <c r="H1527">
        <f t="shared" si="93"/>
        <v>6.9389300000000134</v>
      </c>
      <c r="I1527">
        <f t="shared" si="94"/>
        <v>6.938930000000014E-2</v>
      </c>
      <c r="J1527">
        <f t="shared" si="95"/>
        <v>1.6366492666953921E-3</v>
      </c>
      <c r="L1527">
        <v>5.8919373601034115</v>
      </c>
    </row>
    <row r="1528" spans="1:12" customFormat="1">
      <c r="A1528" s="10">
        <v>41431</v>
      </c>
      <c r="B1528" s="11">
        <v>0.29166666666666669</v>
      </c>
      <c r="C1528">
        <v>0</v>
      </c>
      <c r="D1528">
        <v>108.5</v>
      </c>
      <c r="E1528">
        <f t="shared" si="92"/>
        <v>8.1069999999999989E-2</v>
      </c>
      <c r="F1528">
        <v>87.98</v>
      </c>
      <c r="G1528">
        <v>13.5</v>
      </c>
      <c r="H1528">
        <f t="shared" si="93"/>
        <v>6.9389299999999992</v>
      </c>
      <c r="I1528">
        <f t="shared" si="94"/>
        <v>6.9389299999999987E-2</v>
      </c>
      <c r="J1528">
        <f t="shared" si="95"/>
        <v>1.6366492666953834E-3</v>
      </c>
      <c r="K1528">
        <f>J1528*3600</f>
        <v>5.8919373601033804</v>
      </c>
      <c r="L1528" s="13">
        <f>K1528*1000/156000</f>
        <v>3.7768829231431926E-2</v>
      </c>
    </row>
    <row r="1529" spans="1:12" customFormat="1" hidden="1">
      <c r="A1529" s="10">
        <v>41431</v>
      </c>
      <c r="B1529" s="11">
        <v>0.2951388888888889</v>
      </c>
      <c r="C1529">
        <v>0</v>
      </c>
      <c r="D1529">
        <v>108.62</v>
      </c>
      <c r="E1529">
        <f t="shared" si="92"/>
        <v>8.1069999999999989E-2</v>
      </c>
      <c r="F1529">
        <v>88.09</v>
      </c>
      <c r="G1529">
        <v>13.5</v>
      </c>
      <c r="H1529">
        <f t="shared" si="93"/>
        <v>6.9489300000000043</v>
      </c>
      <c r="I1529">
        <f t="shared" si="94"/>
        <v>6.9489300000000045E-2</v>
      </c>
      <c r="J1529">
        <f t="shared" si="95"/>
        <v>1.6425522613841834E-3</v>
      </c>
      <c r="L1529">
        <v>5.9131881409830607</v>
      </c>
    </row>
    <row r="1530" spans="1:12" customFormat="1" hidden="1">
      <c r="A1530" s="10">
        <v>41431</v>
      </c>
      <c r="B1530" s="11">
        <v>0.2986111111111111</v>
      </c>
      <c r="C1530">
        <v>0</v>
      </c>
      <c r="D1530">
        <v>108.65</v>
      </c>
      <c r="E1530">
        <f t="shared" si="92"/>
        <v>8.1069999999999989E-2</v>
      </c>
      <c r="F1530">
        <v>88.12</v>
      </c>
      <c r="G1530">
        <v>13.5</v>
      </c>
      <c r="H1530">
        <f t="shared" si="93"/>
        <v>6.9489300000000043</v>
      </c>
      <c r="I1530">
        <f t="shared" si="94"/>
        <v>6.9489300000000045E-2</v>
      </c>
      <c r="J1530">
        <f t="shared" si="95"/>
        <v>1.6425522613841834E-3</v>
      </c>
      <c r="L1530">
        <v>5.9131881409830607</v>
      </c>
    </row>
    <row r="1531" spans="1:12" customFormat="1" hidden="1">
      <c r="A1531" s="10">
        <v>41431</v>
      </c>
      <c r="B1531" s="11">
        <v>0.30208333333333331</v>
      </c>
      <c r="C1531">
        <v>0</v>
      </c>
      <c r="D1531">
        <v>108.67</v>
      </c>
      <c r="E1531">
        <f t="shared" si="92"/>
        <v>8.1069999999999989E-2</v>
      </c>
      <c r="F1531">
        <v>88.13</v>
      </c>
      <c r="G1531">
        <v>13.5</v>
      </c>
      <c r="H1531">
        <f t="shared" si="93"/>
        <v>6.9589300000000094</v>
      </c>
      <c r="I1531">
        <f t="shared" si="94"/>
        <v>6.958930000000009E-2</v>
      </c>
      <c r="J1531">
        <f t="shared" si="95"/>
        <v>1.6484680120747808E-3</v>
      </c>
      <c r="L1531">
        <v>5.9344848434692112</v>
      </c>
    </row>
    <row r="1532" spans="1:12" customFormat="1" hidden="1">
      <c r="A1532" s="10">
        <v>41431</v>
      </c>
      <c r="B1532" s="11">
        <v>0.30555555555555552</v>
      </c>
      <c r="C1532">
        <v>0</v>
      </c>
      <c r="D1532">
        <v>108.67</v>
      </c>
      <c r="E1532">
        <f t="shared" si="92"/>
        <v>8.1069999999999989E-2</v>
      </c>
      <c r="F1532">
        <v>88.16</v>
      </c>
      <c r="G1532">
        <v>13.5</v>
      </c>
      <c r="H1532">
        <f t="shared" si="93"/>
        <v>6.9289300000000082</v>
      </c>
      <c r="I1532">
        <f t="shared" si="94"/>
        <v>6.9289300000000081E-2</v>
      </c>
      <c r="J1532">
        <f t="shared" si="95"/>
        <v>1.6307590188266924E-3</v>
      </c>
      <c r="L1532">
        <v>5.8707324677760928</v>
      </c>
    </row>
    <row r="1533" spans="1:12" customFormat="1" hidden="1">
      <c r="A1533" s="10">
        <v>41431</v>
      </c>
      <c r="B1533" s="11">
        <v>0.30902777777777779</v>
      </c>
      <c r="C1533">
        <v>0</v>
      </c>
      <c r="D1533">
        <v>108.77</v>
      </c>
      <c r="E1533">
        <f t="shared" si="92"/>
        <v>8.1069999999999989E-2</v>
      </c>
      <c r="F1533">
        <v>88.23</v>
      </c>
      <c r="G1533">
        <v>13.5</v>
      </c>
      <c r="H1533">
        <f t="shared" si="93"/>
        <v>6.9589299999999952</v>
      </c>
      <c r="I1533">
        <f t="shared" si="94"/>
        <v>6.9589299999999951E-2</v>
      </c>
      <c r="J1533">
        <f t="shared" si="95"/>
        <v>1.6484680120747734E-3</v>
      </c>
      <c r="L1533">
        <v>5.9344848434691846</v>
      </c>
    </row>
    <row r="1534" spans="1:12" customFormat="1" hidden="1">
      <c r="A1534" s="10">
        <v>41431</v>
      </c>
      <c r="B1534" s="11">
        <v>0.3125</v>
      </c>
      <c r="C1534">
        <v>0</v>
      </c>
      <c r="D1534">
        <v>108.88</v>
      </c>
      <c r="E1534">
        <f t="shared" si="92"/>
        <v>8.1069999999999989E-2</v>
      </c>
      <c r="F1534">
        <v>88.29</v>
      </c>
      <c r="G1534">
        <v>13.5</v>
      </c>
      <c r="H1534">
        <f t="shared" si="93"/>
        <v>7.0089299999999923</v>
      </c>
      <c r="I1534">
        <f t="shared" si="94"/>
        <v>7.0089299999999924E-2</v>
      </c>
      <c r="J1534">
        <f t="shared" si="95"/>
        <v>1.6782384264526801E-3</v>
      </c>
      <c r="K1534">
        <f>J1534*3600</f>
        <v>6.0416583352296485</v>
      </c>
      <c r="L1534" s="1">
        <v>6.0416583352296485</v>
      </c>
    </row>
    <row r="1535" spans="1:12" customFormat="1" hidden="1">
      <c r="A1535" s="10">
        <v>41431</v>
      </c>
      <c r="B1535" s="11">
        <v>0.31597222222222221</v>
      </c>
      <c r="C1535">
        <v>0</v>
      </c>
      <c r="D1535">
        <v>108.99</v>
      </c>
      <c r="E1535">
        <f t="shared" si="92"/>
        <v>8.1069999999999989E-2</v>
      </c>
      <c r="F1535">
        <v>88.43</v>
      </c>
      <c r="G1535">
        <v>13.5</v>
      </c>
      <c r="H1535">
        <f t="shared" si="93"/>
        <v>6.9789299999999912</v>
      </c>
      <c r="I1535">
        <f t="shared" si="94"/>
        <v>6.9789299999999915E-2</v>
      </c>
      <c r="J1535">
        <f t="shared" si="95"/>
        <v>1.6603378181551424E-3</v>
      </c>
      <c r="L1535">
        <v>5.9772161453585122</v>
      </c>
    </row>
    <row r="1536" spans="1:12" customFormat="1" hidden="1">
      <c r="A1536" s="10">
        <v>41431</v>
      </c>
      <c r="B1536" s="11">
        <v>0.31944444444444448</v>
      </c>
      <c r="C1536">
        <v>0</v>
      </c>
      <c r="D1536">
        <v>109.02</v>
      </c>
      <c r="E1536">
        <f t="shared" si="92"/>
        <v>8.1069999999999989E-2</v>
      </c>
      <c r="F1536">
        <v>88.49</v>
      </c>
      <c r="G1536">
        <v>13.5</v>
      </c>
      <c r="H1536">
        <f t="shared" si="93"/>
        <v>6.9489300000000043</v>
      </c>
      <c r="I1536">
        <f t="shared" si="94"/>
        <v>6.9489300000000045E-2</v>
      </c>
      <c r="J1536">
        <f t="shared" si="95"/>
        <v>1.6425522613841834E-3</v>
      </c>
      <c r="L1536">
        <v>5.9131881409830607</v>
      </c>
    </row>
    <row r="1537" spans="1:12" customFormat="1" hidden="1">
      <c r="A1537" s="10">
        <v>41431</v>
      </c>
      <c r="B1537" s="11">
        <v>0.32291666666666669</v>
      </c>
      <c r="C1537">
        <v>0</v>
      </c>
      <c r="D1537">
        <v>109.09</v>
      </c>
      <c r="E1537">
        <f t="shared" si="92"/>
        <v>8.1069999999999989E-2</v>
      </c>
      <c r="F1537">
        <v>88.54</v>
      </c>
      <c r="G1537">
        <v>13.5</v>
      </c>
      <c r="H1537">
        <f t="shared" si="93"/>
        <v>6.9689300000000003</v>
      </c>
      <c r="I1537">
        <f t="shared" si="94"/>
        <v>6.968930000000001E-2</v>
      </c>
      <c r="J1537">
        <f t="shared" si="95"/>
        <v>1.6543965279422637E-3</v>
      </c>
      <c r="L1537">
        <v>5.9558275005921493</v>
      </c>
    </row>
    <row r="1538" spans="1:12" customFormat="1" hidden="1">
      <c r="A1538" s="10">
        <v>41431</v>
      </c>
      <c r="B1538" s="11">
        <v>0.3263888888888889</v>
      </c>
      <c r="C1538">
        <v>0</v>
      </c>
      <c r="D1538">
        <v>109.09</v>
      </c>
      <c r="E1538">
        <f t="shared" si="92"/>
        <v>8.1069999999999989E-2</v>
      </c>
      <c r="F1538">
        <v>88.56</v>
      </c>
      <c r="G1538">
        <v>13.5</v>
      </c>
      <c r="H1538">
        <f t="shared" si="93"/>
        <v>6.9489300000000043</v>
      </c>
      <c r="I1538">
        <f t="shared" si="94"/>
        <v>6.9489300000000045E-2</v>
      </c>
      <c r="J1538">
        <f t="shared" si="95"/>
        <v>1.6425522613841834E-3</v>
      </c>
      <c r="L1538">
        <v>5.9131881409830607</v>
      </c>
    </row>
    <row r="1539" spans="1:12" customFormat="1" hidden="1">
      <c r="A1539" s="10">
        <v>41431</v>
      </c>
      <c r="B1539" s="11">
        <v>0.3298611111111111</v>
      </c>
      <c r="C1539">
        <v>0</v>
      </c>
      <c r="D1539">
        <v>109.14</v>
      </c>
      <c r="E1539">
        <f t="shared" si="92"/>
        <v>8.1069999999999989E-2</v>
      </c>
      <c r="F1539">
        <v>88.57</v>
      </c>
      <c r="G1539">
        <v>13.5</v>
      </c>
      <c r="H1539">
        <f t="shared" si="93"/>
        <v>6.9889300000000105</v>
      </c>
      <c r="I1539">
        <f t="shared" si="94"/>
        <v>6.9889300000000099E-2</v>
      </c>
      <c r="J1539">
        <f t="shared" si="95"/>
        <v>1.6662918918753653E-3</v>
      </c>
      <c r="L1539">
        <v>5.9986508107513155</v>
      </c>
    </row>
    <row r="1540" spans="1:12" customFormat="1">
      <c r="A1540" s="10">
        <v>41431</v>
      </c>
      <c r="B1540" s="11">
        <v>0.33333333333333331</v>
      </c>
      <c r="C1540">
        <v>0</v>
      </c>
      <c r="D1540">
        <v>109.18</v>
      </c>
      <c r="E1540">
        <f t="shared" si="92"/>
        <v>8.1069999999999989E-2</v>
      </c>
      <c r="F1540">
        <v>88.67</v>
      </c>
      <c r="G1540">
        <v>13.5</v>
      </c>
      <c r="H1540">
        <f t="shared" si="93"/>
        <v>6.9289300000000082</v>
      </c>
      <c r="I1540">
        <f t="shared" si="94"/>
        <v>6.9289300000000081E-2</v>
      </c>
      <c r="J1540">
        <f t="shared" si="95"/>
        <v>1.6307590188266924E-3</v>
      </c>
      <c r="K1540">
        <f>J1540*3600</f>
        <v>5.8707324677760928</v>
      </c>
      <c r="L1540" s="13">
        <f>K1540*1000/156000</f>
        <v>3.763290043446213E-2</v>
      </c>
    </row>
    <row r="1541" spans="1:12" customFormat="1" hidden="1">
      <c r="A1541" s="10">
        <v>41431</v>
      </c>
      <c r="B1541" s="11">
        <v>0.33680555555555558</v>
      </c>
      <c r="C1541">
        <v>0</v>
      </c>
      <c r="D1541">
        <v>109.28</v>
      </c>
      <c r="E1541">
        <f t="shared" ref="E1541:E1604" si="96">(435-368)*1.21/1000</f>
        <v>8.1069999999999989E-2</v>
      </c>
      <c r="F1541">
        <v>88.75</v>
      </c>
      <c r="G1541">
        <v>13.5</v>
      </c>
      <c r="H1541">
        <f t="shared" ref="H1541:H1604" si="97">D1541-E1541-F1541-G1541</f>
        <v>6.9489300000000043</v>
      </c>
      <c r="I1541">
        <f t="shared" ref="I1541:I1604" si="98">H1541/100</f>
        <v>6.9489300000000045E-2</v>
      </c>
      <c r="J1541">
        <f t="shared" ref="J1541:J1604" si="99">1.2904*I1541^(5/2)</f>
        <v>1.6425522613841834E-3</v>
      </c>
      <c r="L1541">
        <v>5.9131881409830607</v>
      </c>
    </row>
    <row r="1542" spans="1:12" customFormat="1" hidden="1">
      <c r="A1542" s="10">
        <v>41431</v>
      </c>
      <c r="B1542" s="11">
        <v>0.34027777777777773</v>
      </c>
      <c r="C1542">
        <v>0</v>
      </c>
      <c r="D1542">
        <v>109.33</v>
      </c>
      <c r="E1542">
        <f t="shared" si="96"/>
        <v>8.1069999999999989E-2</v>
      </c>
      <c r="F1542">
        <v>88.85</v>
      </c>
      <c r="G1542">
        <v>13.5</v>
      </c>
      <c r="H1542">
        <f t="shared" si="97"/>
        <v>6.8989300000000071</v>
      </c>
      <c r="I1542">
        <f t="shared" si="98"/>
        <v>6.8989300000000073E-2</v>
      </c>
      <c r="J1542">
        <f t="shared" si="99"/>
        <v>1.6131646642248434E-3</v>
      </c>
      <c r="L1542">
        <v>5.8073927912094359</v>
      </c>
    </row>
    <row r="1543" spans="1:12" customFormat="1" hidden="1">
      <c r="A1543" s="10">
        <v>41431</v>
      </c>
      <c r="B1543" s="11">
        <v>0.34375</v>
      </c>
      <c r="C1543">
        <v>0</v>
      </c>
      <c r="D1543">
        <v>109.46</v>
      </c>
      <c r="E1543">
        <f t="shared" si="96"/>
        <v>8.1069999999999989E-2</v>
      </c>
      <c r="F1543">
        <v>88.95</v>
      </c>
      <c r="G1543">
        <v>13.5</v>
      </c>
      <c r="H1543">
        <f t="shared" si="97"/>
        <v>6.928929999999994</v>
      </c>
      <c r="I1543">
        <f t="shared" si="98"/>
        <v>6.9289299999999943E-2</v>
      </c>
      <c r="J1543">
        <f t="shared" si="99"/>
        <v>1.6307590188266838E-3</v>
      </c>
      <c r="L1543">
        <v>5.8707324677760617</v>
      </c>
    </row>
    <row r="1544" spans="1:12" customFormat="1" hidden="1">
      <c r="A1544" s="10">
        <v>41431</v>
      </c>
      <c r="B1544" s="11">
        <v>0.34722222222222227</v>
      </c>
      <c r="C1544">
        <v>0</v>
      </c>
      <c r="D1544">
        <v>109.35</v>
      </c>
      <c r="E1544">
        <f t="shared" si="96"/>
        <v>8.1069999999999989E-2</v>
      </c>
      <c r="F1544">
        <v>88.84</v>
      </c>
      <c r="G1544">
        <v>13.5</v>
      </c>
      <c r="H1544">
        <f t="shared" si="97"/>
        <v>6.928929999999994</v>
      </c>
      <c r="I1544">
        <f t="shared" si="98"/>
        <v>6.9289299999999943E-2</v>
      </c>
      <c r="J1544">
        <f t="shared" si="99"/>
        <v>1.6307590188266838E-3</v>
      </c>
      <c r="L1544">
        <v>5.8707324677760617</v>
      </c>
    </row>
    <row r="1545" spans="1:12" customFormat="1" hidden="1">
      <c r="A1545" s="10">
        <v>41431</v>
      </c>
      <c r="B1545" s="11">
        <v>0.35069444444444442</v>
      </c>
      <c r="C1545">
        <v>0</v>
      </c>
      <c r="D1545">
        <v>109.36</v>
      </c>
      <c r="E1545">
        <f t="shared" si="96"/>
        <v>8.1069999999999989E-2</v>
      </c>
      <c r="F1545">
        <v>88.83</v>
      </c>
      <c r="G1545">
        <v>13.5</v>
      </c>
      <c r="H1545">
        <f t="shared" si="97"/>
        <v>6.9489300000000043</v>
      </c>
      <c r="I1545">
        <f t="shared" si="98"/>
        <v>6.9489300000000045E-2</v>
      </c>
      <c r="J1545">
        <f t="shared" si="99"/>
        <v>1.6425522613841834E-3</v>
      </c>
      <c r="L1545">
        <v>5.9131881409830607</v>
      </c>
    </row>
    <row r="1546" spans="1:12" customFormat="1" hidden="1">
      <c r="A1546" s="10">
        <v>41431</v>
      </c>
      <c r="B1546" s="11">
        <v>0.35416666666666669</v>
      </c>
      <c r="C1546">
        <v>0</v>
      </c>
      <c r="D1546">
        <v>109.35</v>
      </c>
      <c r="E1546">
        <f t="shared" si="96"/>
        <v>8.1069999999999989E-2</v>
      </c>
      <c r="F1546">
        <v>88.82</v>
      </c>
      <c r="G1546">
        <v>13.5</v>
      </c>
      <c r="H1546">
        <f t="shared" si="97"/>
        <v>6.9489300000000043</v>
      </c>
      <c r="I1546">
        <f t="shared" si="98"/>
        <v>6.9489300000000045E-2</v>
      </c>
      <c r="J1546">
        <f t="shared" si="99"/>
        <v>1.6425522613841834E-3</v>
      </c>
      <c r="K1546">
        <f>J1546*3600</f>
        <v>5.9131881409830607</v>
      </c>
      <c r="L1546" s="1">
        <v>5.9131881409830607</v>
      </c>
    </row>
    <row r="1547" spans="1:12" customFormat="1" hidden="1">
      <c r="A1547" s="10">
        <v>41431</v>
      </c>
      <c r="B1547" s="11">
        <v>0.3576388888888889</v>
      </c>
      <c r="C1547">
        <v>0</v>
      </c>
      <c r="D1547">
        <v>109.26</v>
      </c>
      <c r="E1547">
        <f t="shared" si="96"/>
        <v>8.1069999999999989E-2</v>
      </c>
      <c r="F1547">
        <v>88.73</v>
      </c>
      <c r="G1547">
        <v>13.5</v>
      </c>
      <c r="H1547">
        <f t="shared" si="97"/>
        <v>6.9489300000000043</v>
      </c>
      <c r="I1547">
        <f t="shared" si="98"/>
        <v>6.9489300000000045E-2</v>
      </c>
      <c r="J1547">
        <f t="shared" si="99"/>
        <v>1.6425522613841834E-3</v>
      </c>
      <c r="L1547">
        <v>5.9131881409830607</v>
      </c>
    </row>
    <row r="1548" spans="1:12" customFormat="1" hidden="1">
      <c r="A1548" s="10">
        <v>41431</v>
      </c>
      <c r="B1548" s="11">
        <v>0.3611111111111111</v>
      </c>
      <c r="C1548">
        <v>0</v>
      </c>
      <c r="D1548">
        <v>109.21</v>
      </c>
      <c r="E1548">
        <f t="shared" si="96"/>
        <v>8.1069999999999989E-2</v>
      </c>
      <c r="F1548">
        <v>88.7</v>
      </c>
      <c r="G1548">
        <v>13.5</v>
      </c>
      <c r="H1548">
        <f t="shared" si="97"/>
        <v>6.928929999999994</v>
      </c>
      <c r="I1548">
        <f t="shared" si="98"/>
        <v>6.9289299999999943E-2</v>
      </c>
      <c r="J1548">
        <f t="shared" si="99"/>
        <v>1.6307590188266838E-3</v>
      </c>
      <c r="L1548">
        <v>5.8707324677760617</v>
      </c>
    </row>
    <row r="1549" spans="1:12" customFormat="1" hidden="1">
      <c r="A1549" s="10">
        <v>41431</v>
      </c>
      <c r="B1549" s="11">
        <v>0.36458333333333331</v>
      </c>
      <c r="C1549">
        <v>0</v>
      </c>
      <c r="D1549">
        <v>109.24</v>
      </c>
      <c r="E1549">
        <f t="shared" si="96"/>
        <v>8.1069999999999989E-2</v>
      </c>
      <c r="F1549">
        <v>88.72</v>
      </c>
      <c r="G1549">
        <v>13.5</v>
      </c>
      <c r="H1549">
        <f t="shared" si="97"/>
        <v>6.9389299999999992</v>
      </c>
      <c r="I1549">
        <f t="shared" si="98"/>
        <v>6.9389299999999987E-2</v>
      </c>
      <c r="J1549">
        <f t="shared" si="99"/>
        <v>1.6366492666953834E-3</v>
      </c>
      <c r="L1549">
        <v>5.8919373601033804</v>
      </c>
    </row>
    <row r="1550" spans="1:12" customFormat="1" hidden="1">
      <c r="A1550" s="10">
        <v>41431</v>
      </c>
      <c r="B1550" s="11">
        <v>0.36805555555555558</v>
      </c>
      <c r="C1550">
        <v>0</v>
      </c>
      <c r="D1550">
        <v>109.26</v>
      </c>
      <c r="E1550">
        <f t="shared" si="96"/>
        <v>8.1069999999999989E-2</v>
      </c>
      <c r="F1550">
        <v>88.72</v>
      </c>
      <c r="G1550">
        <v>13.5</v>
      </c>
      <c r="H1550">
        <f t="shared" si="97"/>
        <v>6.9589300000000094</v>
      </c>
      <c r="I1550">
        <f t="shared" si="98"/>
        <v>6.958930000000009E-2</v>
      </c>
      <c r="J1550">
        <f t="shared" si="99"/>
        <v>1.6484680120747808E-3</v>
      </c>
      <c r="L1550">
        <v>5.9344848434692112</v>
      </c>
    </row>
    <row r="1551" spans="1:12" customFormat="1" hidden="1">
      <c r="A1551" s="10">
        <v>41431</v>
      </c>
      <c r="B1551" s="11">
        <v>0.37152777777777773</v>
      </c>
      <c r="C1551">
        <v>0</v>
      </c>
      <c r="D1551">
        <v>109.14</v>
      </c>
      <c r="E1551">
        <f t="shared" si="96"/>
        <v>8.1069999999999989E-2</v>
      </c>
      <c r="F1551">
        <v>88.7</v>
      </c>
      <c r="G1551">
        <v>13.5</v>
      </c>
      <c r="H1551">
        <f t="shared" si="97"/>
        <v>6.8589300000000009</v>
      </c>
      <c r="I1551">
        <f t="shared" si="98"/>
        <v>6.8589300000000006E-2</v>
      </c>
      <c r="J1551">
        <f t="shared" si="99"/>
        <v>1.5898834220523827E-3</v>
      </c>
      <c r="L1551">
        <v>5.7235803193885779</v>
      </c>
    </row>
    <row r="1552" spans="1:12" customFormat="1">
      <c r="A1552" s="10">
        <v>41431</v>
      </c>
      <c r="B1552" s="11">
        <v>0.375</v>
      </c>
      <c r="C1552">
        <v>0</v>
      </c>
      <c r="D1552">
        <v>109.18</v>
      </c>
      <c r="E1552">
        <f t="shared" si="96"/>
        <v>8.1069999999999989E-2</v>
      </c>
      <c r="F1552">
        <v>88.68</v>
      </c>
      <c r="G1552">
        <v>13.5</v>
      </c>
      <c r="H1552">
        <f t="shared" si="97"/>
        <v>6.9189300000000031</v>
      </c>
      <c r="I1552">
        <f t="shared" si="98"/>
        <v>6.9189300000000037E-2</v>
      </c>
      <c r="J1552">
        <f t="shared" si="99"/>
        <v>1.6248815085897748E-3</v>
      </c>
      <c r="K1552">
        <f>J1552*3600</f>
        <v>5.849573430923189</v>
      </c>
      <c r="L1552" s="13">
        <f>K1552*1000/156000</f>
        <v>3.7497265582840958E-2</v>
      </c>
    </row>
    <row r="1553" spans="1:12" customFormat="1" hidden="1">
      <c r="A1553" s="10">
        <v>41431</v>
      </c>
      <c r="B1553" s="11">
        <v>0.37847222222222227</v>
      </c>
      <c r="C1553">
        <v>0</v>
      </c>
      <c r="D1553">
        <v>109.21</v>
      </c>
      <c r="E1553">
        <f t="shared" si="96"/>
        <v>8.1069999999999989E-2</v>
      </c>
      <c r="F1553">
        <v>88.72</v>
      </c>
      <c r="G1553">
        <v>13.5</v>
      </c>
      <c r="H1553">
        <f t="shared" si="97"/>
        <v>6.908929999999998</v>
      </c>
      <c r="I1553">
        <f t="shared" si="98"/>
        <v>6.9089299999999979E-2</v>
      </c>
      <c r="J1553">
        <f t="shared" si="99"/>
        <v>1.6190167267896871E-3</v>
      </c>
      <c r="L1553">
        <v>5.8284602164428732</v>
      </c>
    </row>
    <row r="1554" spans="1:12" customFormat="1" hidden="1">
      <c r="A1554" s="10">
        <v>41431</v>
      </c>
      <c r="B1554" s="11">
        <v>0.38194444444444442</v>
      </c>
      <c r="C1554">
        <v>0</v>
      </c>
      <c r="D1554">
        <v>109.23</v>
      </c>
      <c r="E1554">
        <f t="shared" si="96"/>
        <v>8.1069999999999989E-2</v>
      </c>
      <c r="F1554">
        <v>88.72</v>
      </c>
      <c r="G1554">
        <v>13.5</v>
      </c>
      <c r="H1554">
        <f t="shared" si="97"/>
        <v>6.9289300000000082</v>
      </c>
      <c r="I1554">
        <f t="shared" si="98"/>
        <v>6.9289300000000081E-2</v>
      </c>
      <c r="J1554">
        <f t="shared" si="99"/>
        <v>1.6307590188266924E-3</v>
      </c>
      <c r="L1554">
        <v>5.8707324677760928</v>
      </c>
    </row>
    <row r="1555" spans="1:12" customFormat="1" hidden="1">
      <c r="A1555" s="10">
        <v>41431</v>
      </c>
      <c r="B1555" s="11">
        <v>0.38541666666666669</v>
      </c>
      <c r="C1555">
        <v>0</v>
      </c>
      <c r="D1555">
        <v>109.26</v>
      </c>
      <c r="E1555">
        <f t="shared" si="96"/>
        <v>8.1069999999999989E-2</v>
      </c>
      <c r="F1555">
        <v>88.75</v>
      </c>
      <c r="G1555">
        <v>13.5</v>
      </c>
      <c r="H1555">
        <f t="shared" si="97"/>
        <v>6.9289300000000082</v>
      </c>
      <c r="I1555">
        <f t="shared" si="98"/>
        <v>6.9289300000000081E-2</v>
      </c>
      <c r="J1555">
        <f t="shared" si="99"/>
        <v>1.6307590188266924E-3</v>
      </c>
      <c r="L1555">
        <v>5.8707324677760928</v>
      </c>
    </row>
    <row r="1556" spans="1:12" customFormat="1" hidden="1">
      <c r="A1556" s="10">
        <v>41431</v>
      </c>
      <c r="B1556" s="11">
        <v>0.3888888888888889</v>
      </c>
      <c r="C1556">
        <v>0</v>
      </c>
      <c r="D1556">
        <v>109.28</v>
      </c>
      <c r="E1556">
        <f t="shared" si="96"/>
        <v>8.1069999999999989E-2</v>
      </c>
      <c r="F1556">
        <v>88.76</v>
      </c>
      <c r="G1556">
        <v>13.5</v>
      </c>
      <c r="H1556">
        <f t="shared" si="97"/>
        <v>6.9389299999999992</v>
      </c>
      <c r="I1556">
        <f t="shared" si="98"/>
        <v>6.9389299999999987E-2</v>
      </c>
      <c r="J1556">
        <f t="shared" si="99"/>
        <v>1.6366492666953834E-3</v>
      </c>
      <c r="L1556">
        <v>5.8919373601033804</v>
      </c>
    </row>
    <row r="1557" spans="1:12" customFormat="1" hidden="1">
      <c r="A1557" s="10">
        <v>41431</v>
      </c>
      <c r="B1557" s="11">
        <v>0.3923611111111111</v>
      </c>
      <c r="C1557">
        <v>0</v>
      </c>
      <c r="D1557">
        <v>109.17</v>
      </c>
      <c r="E1557">
        <f t="shared" si="96"/>
        <v>8.1069999999999989E-2</v>
      </c>
      <c r="F1557">
        <v>88.69</v>
      </c>
      <c r="G1557">
        <v>13.5</v>
      </c>
      <c r="H1557">
        <f t="shared" si="97"/>
        <v>6.8989300000000071</v>
      </c>
      <c r="I1557">
        <f t="shared" si="98"/>
        <v>6.8989300000000073E-2</v>
      </c>
      <c r="J1557">
        <f t="shared" si="99"/>
        <v>1.6131646642248434E-3</v>
      </c>
      <c r="L1557">
        <v>5.8073927912094359</v>
      </c>
    </row>
    <row r="1558" spans="1:12" customFormat="1" hidden="1">
      <c r="A1558" s="10">
        <v>41431</v>
      </c>
      <c r="B1558" s="11">
        <v>0.39583333333333331</v>
      </c>
      <c r="C1558">
        <v>0</v>
      </c>
      <c r="D1558">
        <v>109.21</v>
      </c>
      <c r="E1558">
        <f t="shared" si="96"/>
        <v>8.1069999999999989E-2</v>
      </c>
      <c r="F1558">
        <v>88.73</v>
      </c>
      <c r="G1558">
        <v>13.5</v>
      </c>
      <c r="H1558">
        <f t="shared" si="97"/>
        <v>6.8989299999999929</v>
      </c>
      <c r="I1558">
        <f t="shared" si="98"/>
        <v>6.8989299999999934E-2</v>
      </c>
      <c r="J1558">
        <f t="shared" si="99"/>
        <v>1.6131646642248349E-3</v>
      </c>
      <c r="K1558">
        <f>J1558*3600</f>
        <v>5.8073927912094057</v>
      </c>
      <c r="L1558" s="1">
        <v>5.8073927912094057</v>
      </c>
    </row>
    <row r="1559" spans="1:12" customFormat="1" hidden="1">
      <c r="A1559" s="10">
        <v>41431</v>
      </c>
      <c r="B1559" s="11">
        <v>0.39930555555555558</v>
      </c>
      <c r="C1559">
        <v>0</v>
      </c>
      <c r="D1559">
        <v>109.19</v>
      </c>
      <c r="E1559">
        <f t="shared" si="96"/>
        <v>8.1069999999999989E-2</v>
      </c>
      <c r="F1559">
        <v>88.75</v>
      </c>
      <c r="G1559">
        <v>13.5</v>
      </c>
      <c r="H1559">
        <f t="shared" si="97"/>
        <v>6.8589300000000009</v>
      </c>
      <c r="I1559">
        <f t="shared" si="98"/>
        <v>6.8589300000000006E-2</v>
      </c>
      <c r="J1559">
        <f t="shared" si="99"/>
        <v>1.5898834220523827E-3</v>
      </c>
      <c r="L1559">
        <v>5.7235803193885779</v>
      </c>
    </row>
    <row r="1560" spans="1:12" customFormat="1" hidden="1">
      <c r="A1560" s="10">
        <v>41431</v>
      </c>
      <c r="B1560" s="11">
        <v>0.40277777777777773</v>
      </c>
      <c r="C1560">
        <v>0</v>
      </c>
      <c r="D1560">
        <v>109.09</v>
      </c>
      <c r="E1560">
        <f t="shared" si="96"/>
        <v>8.1069999999999989E-2</v>
      </c>
      <c r="F1560">
        <v>88.64</v>
      </c>
      <c r="G1560">
        <v>13.5</v>
      </c>
      <c r="H1560">
        <f t="shared" si="97"/>
        <v>6.868930000000006</v>
      </c>
      <c r="I1560">
        <f t="shared" si="98"/>
        <v>6.8689300000000064E-2</v>
      </c>
      <c r="J1560">
        <f t="shared" si="99"/>
        <v>1.5956846998257204E-3</v>
      </c>
      <c r="L1560">
        <v>5.744464919372593</v>
      </c>
    </row>
    <row r="1561" spans="1:12" customFormat="1" hidden="1">
      <c r="A1561" s="10">
        <v>41431</v>
      </c>
      <c r="B1561" s="11">
        <v>0.40625</v>
      </c>
      <c r="C1561">
        <v>0</v>
      </c>
      <c r="D1561">
        <v>109.01</v>
      </c>
      <c r="E1561">
        <f t="shared" si="96"/>
        <v>8.1069999999999989E-2</v>
      </c>
      <c r="F1561">
        <v>88.57</v>
      </c>
      <c r="G1561">
        <v>13.5</v>
      </c>
      <c r="H1561">
        <f t="shared" si="97"/>
        <v>6.8589300000000151</v>
      </c>
      <c r="I1561">
        <f t="shared" si="98"/>
        <v>6.8589300000000145E-2</v>
      </c>
      <c r="J1561">
        <f t="shared" si="99"/>
        <v>1.5898834220523914E-3</v>
      </c>
      <c r="L1561">
        <v>5.723580319388609</v>
      </c>
    </row>
    <row r="1562" spans="1:12" customFormat="1" hidden="1">
      <c r="A1562" s="10">
        <v>41431</v>
      </c>
      <c r="B1562" s="11">
        <v>0.40972222222222227</v>
      </c>
      <c r="C1562">
        <v>0</v>
      </c>
      <c r="D1562">
        <v>109.09</v>
      </c>
      <c r="E1562">
        <f t="shared" si="96"/>
        <v>8.1069999999999989E-2</v>
      </c>
      <c r="F1562">
        <v>88.65</v>
      </c>
      <c r="G1562">
        <v>13.5</v>
      </c>
      <c r="H1562">
        <f t="shared" si="97"/>
        <v>6.8589300000000009</v>
      </c>
      <c r="I1562">
        <f t="shared" si="98"/>
        <v>6.8589300000000006E-2</v>
      </c>
      <c r="J1562">
        <f t="shared" si="99"/>
        <v>1.5898834220523827E-3</v>
      </c>
      <c r="L1562">
        <v>5.7235803193885779</v>
      </c>
    </row>
    <row r="1563" spans="1:12" customFormat="1" hidden="1">
      <c r="A1563" s="10">
        <v>41431</v>
      </c>
      <c r="B1563" s="11">
        <v>0.41319444444444442</v>
      </c>
      <c r="C1563">
        <v>0</v>
      </c>
      <c r="D1563">
        <v>109.08</v>
      </c>
      <c r="E1563">
        <f t="shared" si="96"/>
        <v>8.1069999999999989E-2</v>
      </c>
      <c r="F1563">
        <v>88.59</v>
      </c>
      <c r="G1563">
        <v>13.5</v>
      </c>
      <c r="H1563">
        <f t="shared" si="97"/>
        <v>6.908929999999998</v>
      </c>
      <c r="I1563">
        <f t="shared" si="98"/>
        <v>6.9089299999999979E-2</v>
      </c>
      <c r="J1563">
        <f t="shared" si="99"/>
        <v>1.6190167267896871E-3</v>
      </c>
      <c r="L1563">
        <v>5.8284602164428732</v>
      </c>
    </row>
    <row r="1564" spans="1:12" customFormat="1">
      <c r="A1564" s="10">
        <v>41431</v>
      </c>
      <c r="B1564" s="11">
        <v>0.41666666666666669</v>
      </c>
      <c r="C1564">
        <v>0</v>
      </c>
      <c r="D1564">
        <v>109</v>
      </c>
      <c r="E1564">
        <f t="shared" si="96"/>
        <v>8.1069999999999989E-2</v>
      </c>
      <c r="F1564">
        <v>88.56</v>
      </c>
      <c r="G1564">
        <v>13.5</v>
      </c>
      <c r="H1564">
        <f t="shared" si="97"/>
        <v>6.8589300000000009</v>
      </c>
      <c r="I1564">
        <f t="shared" si="98"/>
        <v>6.8589300000000006E-2</v>
      </c>
      <c r="J1564">
        <f t="shared" si="99"/>
        <v>1.5898834220523827E-3</v>
      </c>
      <c r="K1564">
        <f>J1564*3600</f>
        <v>5.7235803193885779</v>
      </c>
      <c r="L1564" s="13">
        <f>K1564*1000/156000</f>
        <v>3.6689617431978065E-2</v>
      </c>
    </row>
    <row r="1565" spans="1:12" customFormat="1" hidden="1">
      <c r="A1565" s="10">
        <v>41431</v>
      </c>
      <c r="B1565" s="11">
        <v>0.4201388888888889</v>
      </c>
      <c r="C1565">
        <v>0</v>
      </c>
      <c r="D1565">
        <v>108.95</v>
      </c>
      <c r="E1565">
        <f t="shared" si="96"/>
        <v>8.1069999999999989E-2</v>
      </c>
      <c r="F1565">
        <v>88.49</v>
      </c>
      <c r="G1565">
        <v>13.5</v>
      </c>
      <c r="H1565">
        <f t="shared" si="97"/>
        <v>6.8789300000000111</v>
      </c>
      <c r="I1565">
        <f t="shared" si="98"/>
        <v>6.8789300000000109E-2</v>
      </c>
      <c r="J1565">
        <f t="shared" si="99"/>
        <v>1.6014986599611392E-3</v>
      </c>
      <c r="L1565">
        <v>5.7653951758601005</v>
      </c>
    </row>
    <row r="1566" spans="1:12" customFormat="1" hidden="1">
      <c r="A1566" s="10">
        <v>41431</v>
      </c>
      <c r="B1566" s="11">
        <v>0.4236111111111111</v>
      </c>
      <c r="C1566">
        <v>0</v>
      </c>
      <c r="D1566">
        <v>108.91</v>
      </c>
      <c r="E1566">
        <f t="shared" si="96"/>
        <v>8.1069999999999989E-2</v>
      </c>
      <c r="F1566">
        <v>88.5</v>
      </c>
      <c r="G1566">
        <v>13.5</v>
      </c>
      <c r="H1566">
        <f t="shared" si="97"/>
        <v>6.8289299999999997</v>
      </c>
      <c r="I1566">
        <f t="shared" si="98"/>
        <v>6.8289299999999997E-2</v>
      </c>
      <c r="J1566">
        <f t="shared" si="99"/>
        <v>1.5725555905206896E-3</v>
      </c>
      <c r="L1566">
        <v>5.6612001258744824</v>
      </c>
    </row>
    <row r="1567" spans="1:12" customFormat="1" hidden="1">
      <c r="A1567" s="10">
        <v>41431</v>
      </c>
      <c r="B1567" s="11">
        <v>0.42708333333333331</v>
      </c>
      <c r="C1567">
        <v>0</v>
      </c>
      <c r="D1567">
        <v>108.9</v>
      </c>
      <c r="E1567">
        <f t="shared" si="96"/>
        <v>8.1069999999999989E-2</v>
      </c>
      <c r="F1567">
        <v>88.47</v>
      </c>
      <c r="G1567">
        <v>13.5</v>
      </c>
      <c r="H1567">
        <f t="shared" si="97"/>
        <v>6.84893000000001</v>
      </c>
      <c r="I1567">
        <f t="shared" si="98"/>
        <v>6.84893000000001E-2</v>
      </c>
      <c r="J1567">
        <f t="shared" si="99"/>
        <v>1.5840948174060876E-3</v>
      </c>
      <c r="L1567">
        <v>5.7027413426619153</v>
      </c>
    </row>
    <row r="1568" spans="1:12" customFormat="1" hidden="1">
      <c r="A1568" s="10">
        <v>41431</v>
      </c>
      <c r="B1568" s="11">
        <v>0.43055555555555558</v>
      </c>
      <c r="C1568">
        <v>0</v>
      </c>
      <c r="D1568">
        <v>108.96</v>
      </c>
      <c r="E1568">
        <f t="shared" si="96"/>
        <v>8.1069999999999989E-2</v>
      </c>
      <c r="F1568">
        <v>88.5</v>
      </c>
      <c r="G1568">
        <v>13.5</v>
      </c>
      <c r="H1568">
        <f t="shared" si="97"/>
        <v>6.8789299999999969</v>
      </c>
      <c r="I1568">
        <f t="shared" si="98"/>
        <v>6.878929999999997E-2</v>
      </c>
      <c r="J1568">
        <f t="shared" si="99"/>
        <v>1.601498659961132E-3</v>
      </c>
      <c r="L1568">
        <v>5.7653951758600748</v>
      </c>
    </row>
    <row r="1569" spans="1:12" customFormat="1" hidden="1">
      <c r="A1569" s="10">
        <v>41431</v>
      </c>
      <c r="B1569" s="11">
        <v>0.43402777777777773</v>
      </c>
      <c r="C1569">
        <v>0</v>
      </c>
      <c r="D1569">
        <v>108.93</v>
      </c>
      <c r="E1569">
        <f t="shared" si="96"/>
        <v>8.1069999999999989E-2</v>
      </c>
      <c r="F1569">
        <v>88.47</v>
      </c>
      <c r="G1569">
        <v>13.5</v>
      </c>
      <c r="H1569">
        <f t="shared" si="97"/>
        <v>6.8789300000000111</v>
      </c>
      <c r="I1569">
        <f t="shared" si="98"/>
        <v>6.8789300000000109E-2</v>
      </c>
      <c r="J1569">
        <f t="shared" si="99"/>
        <v>1.6014986599611392E-3</v>
      </c>
      <c r="L1569">
        <v>5.7653951758601005</v>
      </c>
    </row>
    <row r="1570" spans="1:12" customFormat="1" hidden="1">
      <c r="A1570" s="10">
        <v>41431</v>
      </c>
      <c r="B1570" s="11">
        <v>0.4375</v>
      </c>
      <c r="C1570">
        <v>0</v>
      </c>
      <c r="D1570">
        <v>108.9</v>
      </c>
      <c r="E1570">
        <f t="shared" si="96"/>
        <v>8.1069999999999989E-2</v>
      </c>
      <c r="F1570">
        <v>88.45</v>
      </c>
      <c r="G1570">
        <v>13.5</v>
      </c>
      <c r="H1570">
        <f t="shared" si="97"/>
        <v>6.868930000000006</v>
      </c>
      <c r="I1570">
        <f t="shared" si="98"/>
        <v>6.8689300000000064E-2</v>
      </c>
      <c r="J1570">
        <f t="shared" si="99"/>
        <v>1.5956846998257204E-3</v>
      </c>
      <c r="K1570">
        <f>J1570*3600</f>
        <v>5.744464919372593</v>
      </c>
      <c r="L1570" s="13">
        <f>K1570*1000/156000</f>
        <v>3.6823493072901232E-2</v>
      </c>
    </row>
    <row r="1571" spans="1:12" customFormat="1" hidden="1">
      <c r="A1571" s="10">
        <v>41431</v>
      </c>
      <c r="B1571" s="11">
        <v>0.44097222222222227</v>
      </c>
      <c r="C1571">
        <v>0</v>
      </c>
      <c r="D1571">
        <v>108.92</v>
      </c>
      <c r="E1571">
        <f t="shared" si="96"/>
        <v>8.1069999999999989E-2</v>
      </c>
      <c r="F1571">
        <v>88.48</v>
      </c>
      <c r="G1571">
        <v>13.5</v>
      </c>
      <c r="H1571">
        <f t="shared" si="97"/>
        <v>6.8589300000000009</v>
      </c>
      <c r="I1571">
        <f t="shared" si="98"/>
        <v>6.8589300000000006E-2</v>
      </c>
      <c r="J1571">
        <f t="shared" si="99"/>
        <v>1.5898834220523827E-3</v>
      </c>
      <c r="L1571">
        <v>5.7235803193885779</v>
      </c>
    </row>
    <row r="1572" spans="1:12" customFormat="1" hidden="1">
      <c r="A1572" s="10">
        <v>41431</v>
      </c>
      <c r="B1572" s="11">
        <v>0.44444444444444442</v>
      </c>
      <c r="C1572">
        <v>0</v>
      </c>
      <c r="D1572">
        <v>108.83</v>
      </c>
      <c r="E1572">
        <f t="shared" si="96"/>
        <v>8.1069999999999989E-2</v>
      </c>
      <c r="F1572">
        <v>88.41</v>
      </c>
      <c r="G1572">
        <v>13.5</v>
      </c>
      <c r="H1572">
        <f t="shared" si="97"/>
        <v>6.8389300000000048</v>
      </c>
      <c r="I1572">
        <f t="shared" si="98"/>
        <v>6.8389300000000042E-2</v>
      </c>
      <c r="J1572">
        <f t="shared" si="99"/>
        <v>1.5783188766450313E-3</v>
      </c>
      <c r="L1572">
        <v>5.6819479559221131</v>
      </c>
    </row>
    <row r="1573" spans="1:12" customFormat="1" hidden="1">
      <c r="A1573" s="10">
        <v>41431</v>
      </c>
      <c r="B1573" s="11">
        <v>0.44791666666666669</v>
      </c>
      <c r="C1573">
        <v>0</v>
      </c>
      <c r="D1573">
        <v>108.79</v>
      </c>
      <c r="E1573">
        <f t="shared" si="96"/>
        <v>8.1069999999999989E-2</v>
      </c>
      <c r="F1573">
        <v>88.36</v>
      </c>
      <c r="G1573">
        <v>13.5</v>
      </c>
      <c r="H1573">
        <f t="shared" si="97"/>
        <v>6.84893000000001</v>
      </c>
      <c r="I1573">
        <f t="shared" si="98"/>
        <v>6.84893000000001E-2</v>
      </c>
      <c r="J1573">
        <f t="shared" si="99"/>
        <v>1.5840948174060876E-3</v>
      </c>
      <c r="L1573">
        <v>5.7027413426619153</v>
      </c>
    </row>
    <row r="1574" spans="1:12" customFormat="1" hidden="1">
      <c r="A1574" s="10">
        <v>41431</v>
      </c>
      <c r="B1574" s="11">
        <v>0.4513888888888889</v>
      </c>
      <c r="C1574">
        <v>0</v>
      </c>
      <c r="D1574">
        <v>108.78</v>
      </c>
      <c r="E1574">
        <f t="shared" si="96"/>
        <v>8.1069999999999989E-2</v>
      </c>
      <c r="F1574">
        <v>88.36</v>
      </c>
      <c r="G1574">
        <v>13.5</v>
      </c>
      <c r="H1574">
        <f t="shared" si="97"/>
        <v>6.8389300000000048</v>
      </c>
      <c r="I1574">
        <f t="shared" si="98"/>
        <v>6.8389300000000042E-2</v>
      </c>
      <c r="J1574">
        <f t="shared" si="99"/>
        <v>1.5783188766450313E-3</v>
      </c>
      <c r="L1574">
        <v>5.6819479559221131</v>
      </c>
    </row>
    <row r="1575" spans="1:12" customFormat="1" hidden="1">
      <c r="A1575" s="10">
        <v>41431</v>
      </c>
      <c r="B1575" s="11">
        <v>0.4548611111111111</v>
      </c>
      <c r="C1575">
        <v>0</v>
      </c>
      <c r="D1575">
        <v>108.71</v>
      </c>
      <c r="E1575">
        <f t="shared" si="96"/>
        <v>8.1069999999999989E-2</v>
      </c>
      <c r="F1575">
        <v>88.35</v>
      </c>
      <c r="G1575">
        <v>13.5</v>
      </c>
      <c r="H1575">
        <f t="shared" si="97"/>
        <v>6.7789300000000026</v>
      </c>
      <c r="I1575">
        <f t="shared" si="98"/>
        <v>6.7789300000000025E-2</v>
      </c>
      <c r="J1575">
        <f t="shared" si="99"/>
        <v>1.5439286552766452E-3</v>
      </c>
      <c r="L1575">
        <v>5.5581431589959225</v>
      </c>
    </row>
    <row r="1576" spans="1:12" customFormat="1">
      <c r="A1576" s="10">
        <v>41431</v>
      </c>
      <c r="B1576" s="11">
        <v>0.45833333333333331</v>
      </c>
      <c r="C1576">
        <v>0</v>
      </c>
      <c r="D1576">
        <v>108.7</v>
      </c>
      <c r="E1576">
        <f t="shared" si="96"/>
        <v>8.1069999999999989E-2</v>
      </c>
      <c r="F1576">
        <v>88.34</v>
      </c>
      <c r="G1576">
        <v>13.5</v>
      </c>
      <c r="H1576">
        <f t="shared" si="97"/>
        <v>6.7789300000000026</v>
      </c>
      <c r="I1576">
        <f t="shared" si="98"/>
        <v>6.7789300000000025E-2</v>
      </c>
      <c r="J1576">
        <f t="shared" si="99"/>
        <v>1.5439286552766452E-3</v>
      </c>
      <c r="K1576">
        <f>J1576*3600</f>
        <v>5.5581431589959225</v>
      </c>
      <c r="L1576" s="13">
        <f>K1576*1000/156000</f>
        <v>3.562912281407643E-2</v>
      </c>
    </row>
    <row r="1577" spans="1:12" customFormat="1" hidden="1">
      <c r="A1577" s="10">
        <v>41431</v>
      </c>
      <c r="B1577" s="11">
        <v>0.46180555555555558</v>
      </c>
      <c r="C1577">
        <v>0</v>
      </c>
      <c r="D1577">
        <v>108.62</v>
      </c>
      <c r="E1577">
        <f t="shared" si="96"/>
        <v>8.1069999999999989E-2</v>
      </c>
      <c r="F1577">
        <v>88.27</v>
      </c>
      <c r="G1577">
        <v>13.5</v>
      </c>
      <c r="H1577">
        <f t="shared" si="97"/>
        <v>6.7689300000000117</v>
      </c>
      <c r="I1577">
        <f t="shared" si="98"/>
        <v>6.7689300000000119E-2</v>
      </c>
      <c r="J1577">
        <f t="shared" si="99"/>
        <v>1.5382411023735216E-3</v>
      </c>
      <c r="L1577">
        <v>5.5376679685446781</v>
      </c>
    </row>
    <row r="1578" spans="1:12" customFormat="1" hidden="1">
      <c r="A1578" s="10">
        <v>41431</v>
      </c>
      <c r="B1578" s="11">
        <v>0.46527777777777773</v>
      </c>
      <c r="C1578">
        <v>0</v>
      </c>
      <c r="D1578">
        <v>108.52</v>
      </c>
      <c r="E1578">
        <f t="shared" si="96"/>
        <v>8.1069999999999989E-2</v>
      </c>
      <c r="F1578">
        <v>88.22</v>
      </c>
      <c r="G1578">
        <v>13.5</v>
      </c>
      <c r="H1578">
        <f t="shared" si="97"/>
        <v>6.7189300000000003</v>
      </c>
      <c r="I1578">
        <f t="shared" si="98"/>
        <v>6.7189300000000007E-2</v>
      </c>
      <c r="J1578">
        <f t="shared" si="99"/>
        <v>1.5099919972942192E-3</v>
      </c>
      <c r="L1578">
        <v>5.4359711902591892</v>
      </c>
    </row>
    <row r="1579" spans="1:12" customFormat="1" hidden="1">
      <c r="A1579" s="10">
        <v>41431</v>
      </c>
      <c r="B1579" s="11">
        <v>0.46875</v>
      </c>
      <c r="C1579">
        <v>0</v>
      </c>
      <c r="D1579">
        <v>108.42</v>
      </c>
      <c r="E1579">
        <f t="shared" si="96"/>
        <v>8.1069999999999989E-2</v>
      </c>
      <c r="F1579">
        <v>88.18</v>
      </c>
      <c r="G1579">
        <v>13.5</v>
      </c>
      <c r="H1579">
        <f t="shared" si="97"/>
        <v>6.658929999999998</v>
      </c>
      <c r="I1579">
        <f t="shared" si="98"/>
        <v>6.6589299999999976E-2</v>
      </c>
      <c r="J1579">
        <f t="shared" si="99"/>
        <v>1.47650689098887E-3</v>
      </c>
      <c r="L1579">
        <v>5.315424807559932</v>
      </c>
    </row>
    <row r="1580" spans="1:12" customFormat="1" hidden="1">
      <c r="A1580" s="10">
        <v>41431</v>
      </c>
      <c r="B1580" s="11">
        <v>0.47222222222222227</v>
      </c>
      <c r="C1580">
        <v>0</v>
      </c>
      <c r="D1580">
        <v>108.36</v>
      </c>
      <c r="E1580">
        <f t="shared" si="96"/>
        <v>8.1069999999999989E-2</v>
      </c>
      <c r="F1580">
        <v>88.12</v>
      </c>
      <c r="G1580">
        <v>13.5</v>
      </c>
      <c r="H1580">
        <f t="shared" si="97"/>
        <v>6.658929999999998</v>
      </c>
      <c r="I1580">
        <f t="shared" si="98"/>
        <v>6.6589299999999976E-2</v>
      </c>
      <c r="J1580">
        <f t="shared" si="99"/>
        <v>1.47650689098887E-3</v>
      </c>
      <c r="L1580">
        <v>5.315424807559932</v>
      </c>
    </row>
    <row r="1581" spans="1:12" customFormat="1" hidden="1">
      <c r="A1581" s="10">
        <v>41431</v>
      </c>
      <c r="B1581" s="11">
        <v>0.47569444444444442</v>
      </c>
      <c r="C1581">
        <v>0</v>
      </c>
      <c r="D1581">
        <v>108.31</v>
      </c>
      <c r="E1581">
        <f t="shared" si="96"/>
        <v>8.1069999999999989E-2</v>
      </c>
      <c r="F1581">
        <v>88.03</v>
      </c>
      <c r="G1581">
        <v>13.5</v>
      </c>
      <c r="H1581">
        <f t="shared" si="97"/>
        <v>6.6989300000000043</v>
      </c>
      <c r="I1581">
        <f t="shared" si="98"/>
        <v>6.6989300000000043E-2</v>
      </c>
      <c r="J1581">
        <f t="shared" si="99"/>
        <v>1.4987802223857016E-3</v>
      </c>
      <c r="L1581">
        <v>5.3956088005885254</v>
      </c>
    </row>
    <row r="1582" spans="1:12" customFormat="1" hidden="1">
      <c r="A1582" s="10">
        <v>41431</v>
      </c>
      <c r="B1582" s="11">
        <v>0.47916666666666669</v>
      </c>
      <c r="C1582">
        <v>0</v>
      </c>
      <c r="D1582">
        <v>108.23</v>
      </c>
      <c r="E1582">
        <f t="shared" si="96"/>
        <v>8.1069999999999989E-2</v>
      </c>
      <c r="F1582">
        <v>87.97</v>
      </c>
      <c r="G1582">
        <v>13.5</v>
      </c>
      <c r="H1582">
        <f t="shared" si="97"/>
        <v>6.6789300000000082</v>
      </c>
      <c r="I1582">
        <f t="shared" si="98"/>
        <v>6.6789300000000079E-2</v>
      </c>
      <c r="J1582">
        <f t="shared" si="99"/>
        <v>1.4876185452308097E-3</v>
      </c>
      <c r="K1582">
        <f>J1582*3600</f>
        <v>5.3554267628309153</v>
      </c>
      <c r="L1582" s="1">
        <v>5.3554267628309153</v>
      </c>
    </row>
    <row r="1583" spans="1:12" customFormat="1" hidden="1">
      <c r="A1583" s="10">
        <v>41431</v>
      </c>
      <c r="B1583" s="11">
        <v>0.4826388888888889</v>
      </c>
      <c r="C1583">
        <v>0</v>
      </c>
      <c r="D1583">
        <v>108.09</v>
      </c>
      <c r="E1583">
        <f t="shared" si="96"/>
        <v>8.1069999999999989E-2</v>
      </c>
      <c r="F1583">
        <v>87.88</v>
      </c>
      <c r="G1583">
        <v>13.5</v>
      </c>
      <c r="H1583">
        <f t="shared" si="97"/>
        <v>6.6289300000000111</v>
      </c>
      <c r="I1583">
        <f t="shared" si="98"/>
        <v>6.6289300000000106E-2</v>
      </c>
      <c r="J1583">
        <f t="shared" si="99"/>
        <v>1.4599330385977251E-3</v>
      </c>
      <c r="L1583">
        <v>5.2557589389518107</v>
      </c>
    </row>
    <row r="1584" spans="1:12" customFormat="1" hidden="1">
      <c r="A1584" s="10">
        <v>41431</v>
      </c>
      <c r="B1584" s="11">
        <v>0.4861111111111111</v>
      </c>
      <c r="C1584">
        <v>0</v>
      </c>
      <c r="D1584">
        <v>108.05</v>
      </c>
      <c r="E1584">
        <f t="shared" si="96"/>
        <v>8.1069999999999989E-2</v>
      </c>
      <c r="F1584">
        <v>87.88</v>
      </c>
      <c r="G1584">
        <v>13.5</v>
      </c>
      <c r="H1584">
        <f t="shared" si="97"/>
        <v>6.5889300000000048</v>
      </c>
      <c r="I1584">
        <f t="shared" si="98"/>
        <v>6.5889300000000053E-2</v>
      </c>
      <c r="J1584">
        <f t="shared" si="99"/>
        <v>1.4380089484326965E-3</v>
      </c>
      <c r="L1584">
        <v>5.1768322143577077</v>
      </c>
    </row>
    <row r="1585" spans="1:12" customFormat="1" hidden="1">
      <c r="A1585" s="10">
        <v>41431</v>
      </c>
      <c r="B1585" s="11">
        <v>0.48958333333333331</v>
      </c>
      <c r="C1585">
        <v>0</v>
      </c>
      <c r="D1585">
        <v>108.03</v>
      </c>
      <c r="E1585">
        <f t="shared" si="96"/>
        <v>8.1069999999999989E-2</v>
      </c>
      <c r="F1585">
        <v>87.85</v>
      </c>
      <c r="G1585">
        <v>13.5</v>
      </c>
      <c r="H1585">
        <f t="shared" si="97"/>
        <v>6.59893000000001</v>
      </c>
      <c r="I1585">
        <f t="shared" si="98"/>
        <v>6.5989300000000098E-2</v>
      </c>
      <c r="J1585">
        <f t="shared" si="99"/>
        <v>1.4434713156490347E-3</v>
      </c>
      <c r="L1585">
        <v>5.1964967363365249</v>
      </c>
    </row>
    <row r="1586" spans="1:12" customFormat="1" hidden="1">
      <c r="A1586" s="10">
        <v>41431</v>
      </c>
      <c r="B1586" s="11">
        <v>0.49305555555555558</v>
      </c>
      <c r="C1586">
        <v>0</v>
      </c>
      <c r="D1586">
        <v>107.97</v>
      </c>
      <c r="E1586">
        <f t="shared" si="96"/>
        <v>8.1069999999999989E-2</v>
      </c>
      <c r="F1586">
        <v>87.83</v>
      </c>
      <c r="G1586">
        <v>13.5</v>
      </c>
      <c r="H1586">
        <f t="shared" si="97"/>
        <v>6.5589300000000037</v>
      </c>
      <c r="I1586">
        <f t="shared" si="98"/>
        <v>6.5589300000000031E-2</v>
      </c>
      <c r="J1586">
        <f t="shared" si="99"/>
        <v>1.421696336172074E-3</v>
      </c>
      <c r="L1586">
        <v>5.1181068102194667</v>
      </c>
    </row>
    <row r="1587" spans="1:12" customFormat="1" hidden="1">
      <c r="A1587" s="10">
        <v>41431</v>
      </c>
      <c r="B1587" s="11">
        <v>0.49652777777777773</v>
      </c>
      <c r="C1587">
        <v>0</v>
      </c>
      <c r="D1587">
        <v>107.94</v>
      </c>
      <c r="E1587">
        <f t="shared" si="96"/>
        <v>8.1069999999999989E-2</v>
      </c>
      <c r="F1587">
        <v>87.8</v>
      </c>
      <c r="G1587">
        <v>13.5</v>
      </c>
      <c r="H1587">
        <f t="shared" si="97"/>
        <v>6.5589300000000037</v>
      </c>
      <c r="I1587">
        <f t="shared" si="98"/>
        <v>6.5589300000000031E-2</v>
      </c>
      <c r="J1587">
        <f t="shared" si="99"/>
        <v>1.421696336172074E-3</v>
      </c>
      <c r="L1587">
        <v>5.1181068102194667</v>
      </c>
    </row>
    <row r="1588" spans="1:12" customFormat="1">
      <c r="A1588" s="10">
        <v>41431</v>
      </c>
      <c r="B1588" s="11">
        <v>0.5</v>
      </c>
      <c r="C1588">
        <v>0</v>
      </c>
      <c r="D1588">
        <v>107.9</v>
      </c>
      <c r="E1588">
        <f t="shared" si="96"/>
        <v>8.1069999999999989E-2</v>
      </c>
      <c r="F1588">
        <v>87.76</v>
      </c>
      <c r="G1588">
        <v>13.5</v>
      </c>
      <c r="H1588">
        <f t="shared" si="97"/>
        <v>6.5589300000000037</v>
      </c>
      <c r="I1588">
        <f t="shared" si="98"/>
        <v>6.5589300000000031E-2</v>
      </c>
      <c r="J1588">
        <f t="shared" si="99"/>
        <v>1.421696336172074E-3</v>
      </c>
      <c r="K1588">
        <f>J1588*3600</f>
        <v>5.1181068102194667</v>
      </c>
      <c r="L1588" s="13">
        <f>K1588*1000/156000</f>
        <v>3.2808376988586324E-2</v>
      </c>
    </row>
    <row r="1589" spans="1:12" customFormat="1" hidden="1">
      <c r="A1589" s="10">
        <v>41431</v>
      </c>
      <c r="B1589" s="11">
        <v>0.50347222222222221</v>
      </c>
      <c r="C1589">
        <v>0</v>
      </c>
      <c r="D1589">
        <v>107.84</v>
      </c>
      <c r="E1589">
        <f t="shared" si="96"/>
        <v>8.1069999999999989E-2</v>
      </c>
      <c r="F1589">
        <v>87.71</v>
      </c>
      <c r="G1589">
        <v>13.5</v>
      </c>
      <c r="H1589">
        <f t="shared" si="97"/>
        <v>6.5489300000000128</v>
      </c>
      <c r="I1589">
        <f t="shared" si="98"/>
        <v>6.5489300000000125E-2</v>
      </c>
      <c r="J1589">
        <f t="shared" si="99"/>
        <v>1.4162835970928254E-3</v>
      </c>
      <c r="L1589">
        <v>5.0986209495341717</v>
      </c>
    </row>
    <row r="1590" spans="1:12" customFormat="1" hidden="1">
      <c r="A1590" s="10">
        <v>41431</v>
      </c>
      <c r="B1590" s="11">
        <v>0.50694444444444442</v>
      </c>
      <c r="C1590">
        <v>0</v>
      </c>
      <c r="D1590">
        <v>107.79</v>
      </c>
      <c r="E1590">
        <f t="shared" si="96"/>
        <v>8.1069999999999989E-2</v>
      </c>
      <c r="F1590">
        <v>87.7</v>
      </c>
      <c r="G1590">
        <v>13.5</v>
      </c>
      <c r="H1590">
        <f t="shared" si="97"/>
        <v>6.5089300000000065</v>
      </c>
      <c r="I1590">
        <f t="shared" si="98"/>
        <v>6.5089300000000072E-2</v>
      </c>
      <c r="J1590">
        <f t="shared" si="99"/>
        <v>1.3947563804072123E-3</v>
      </c>
      <c r="L1590">
        <v>5.0211229694659645</v>
      </c>
    </row>
    <row r="1591" spans="1:12" customFormat="1" hidden="1">
      <c r="A1591" s="10">
        <v>41431</v>
      </c>
      <c r="B1591" s="11">
        <v>0.51041666666666663</v>
      </c>
      <c r="C1591">
        <v>0</v>
      </c>
      <c r="D1591">
        <v>107.7</v>
      </c>
      <c r="E1591">
        <f t="shared" si="96"/>
        <v>8.1069999999999989E-2</v>
      </c>
      <c r="F1591">
        <v>87.66</v>
      </c>
      <c r="G1591">
        <v>13.5</v>
      </c>
      <c r="H1591">
        <f t="shared" si="97"/>
        <v>6.4589300000000094</v>
      </c>
      <c r="I1591">
        <f t="shared" si="98"/>
        <v>6.4589300000000099E-2</v>
      </c>
      <c r="J1591">
        <f t="shared" si="99"/>
        <v>1.3681250629986143E-3</v>
      </c>
      <c r="L1591">
        <v>4.9252502267950113</v>
      </c>
    </row>
    <row r="1592" spans="1:12" customFormat="1" hidden="1">
      <c r="A1592" s="10">
        <v>41431</v>
      </c>
      <c r="B1592" s="11">
        <v>0.51388888888888895</v>
      </c>
      <c r="C1592">
        <v>0</v>
      </c>
      <c r="D1592">
        <v>107.62</v>
      </c>
      <c r="E1592">
        <f t="shared" si="96"/>
        <v>8.1069999999999989E-2</v>
      </c>
      <c r="F1592">
        <v>87.6</v>
      </c>
      <c r="G1592">
        <v>13.5</v>
      </c>
      <c r="H1592">
        <f t="shared" si="97"/>
        <v>6.4389300000000134</v>
      </c>
      <c r="I1592">
        <f t="shared" si="98"/>
        <v>6.4389300000000135E-2</v>
      </c>
      <c r="J1592">
        <f t="shared" si="99"/>
        <v>1.3575586888768848E-3</v>
      </c>
      <c r="L1592">
        <v>4.8872112799567855</v>
      </c>
    </row>
    <row r="1593" spans="1:12" customFormat="1" hidden="1">
      <c r="A1593" s="10">
        <v>41431</v>
      </c>
      <c r="B1593" s="11">
        <v>0.51736111111111105</v>
      </c>
      <c r="C1593">
        <v>0</v>
      </c>
      <c r="D1593">
        <v>107.59</v>
      </c>
      <c r="E1593">
        <f t="shared" si="96"/>
        <v>8.1069999999999989E-2</v>
      </c>
      <c r="F1593">
        <v>87.52</v>
      </c>
      <c r="G1593">
        <v>13.5</v>
      </c>
      <c r="H1593">
        <f t="shared" si="97"/>
        <v>6.4889300000000105</v>
      </c>
      <c r="I1593">
        <f t="shared" si="98"/>
        <v>6.4889300000000108E-2</v>
      </c>
      <c r="J1593">
        <f t="shared" si="99"/>
        <v>1.3840668832515227E-3</v>
      </c>
      <c r="L1593">
        <v>4.9826407797054815</v>
      </c>
    </row>
    <row r="1594" spans="1:12" customFormat="1" hidden="1">
      <c r="A1594" s="10">
        <v>41431</v>
      </c>
      <c r="B1594" s="11">
        <v>0.52083333333333337</v>
      </c>
      <c r="C1594">
        <v>0</v>
      </c>
      <c r="D1594">
        <v>107.52</v>
      </c>
      <c r="E1594">
        <f t="shared" si="96"/>
        <v>8.1069999999999989E-2</v>
      </c>
      <c r="F1594">
        <v>87.49</v>
      </c>
      <c r="G1594">
        <v>13.5</v>
      </c>
      <c r="H1594">
        <f t="shared" si="97"/>
        <v>6.4489300000000043</v>
      </c>
      <c r="I1594">
        <f t="shared" si="98"/>
        <v>6.4489300000000041E-2</v>
      </c>
      <c r="J1594">
        <f t="shared" si="99"/>
        <v>1.3628357316798512E-3</v>
      </c>
      <c r="K1594">
        <f>J1594*3600</f>
        <v>4.9062086340474647</v>
      </c>
      <c r="L1594" s="1">
        <v>4.9062086340474647</v>
      </c>
    </row>
    <row r="1595" spans="1:12" customFormat="1" hidden="1">
      <c r="A1595" s="10">
        <v>41431</v>
      </c>
      <c r="B1595" s="11">
        <v>0.52430555555555558</v>
      </c>
      <c r="C1595">
        <v>0</v>
      </c>
      <c r="D1595">
        <v>107.44</v>
      </c>
      <c r="E1595">
        <f t="shared" si="96"/>
        <v>8.1069999999999989E-2</v>
      </c>
      <c r="F1595">
        <v>87.36</v>
      </c>
      <c r="G1595">
        <v>13.5</v>
      </c>
      <c r="H1595">
        <f t="shared" si="97"/>
        <v>6.4989300000000014</v>
      </c>
      <c r="I1595">
        <f t="shared" si="98"/>
        <v>6.4989300000000014E-2</v>
      </c>
      <c r="J1595">
        <f t="shared" si="99"/>
        <v>1.389405463798551E-3</v>
      </c>
      <c r="L1595">
        <v>5.0018596696747837</v>
      </c>
    </row>
    <row r="1596" spans="1:12" customFormat="1" hidden="1">
      <c r="A1596" s="10">
        <v>41431</v>
      </c>
      <c r="B1596" s="11">
        <v>0.52777777777777779</v>
      </c>
      <c r="C1596">
        <v>0</v>
      </c>
      <c r="D1596">
        <v>107.3</v>
      </c>
      <c r="E1596">
        <f t="shared" si="96"/>
        <v>8.1069999999999989E-2</v>
      </c>
      <c r="F1596">
        <v>87.31</v>
      </c>
      <c r="G1596">
        <v>13.5</v>
      </c>
      <c r="H1596">
        <f t="shared" si="97"/>
        <v>6.408929999999998</v>
      </c>
      <c r="I1596">
        <f t="shared" si="98"/>
        <v>6.4089299999999974E-2</v>
      </c>
      <c r="J1596">
        <f t="shared" si="99"/>
        <v>1.3418011962130557E-3</v>
      </c>
      <c r="L1596">
        <v>4.8304843063670004</v>
      </c>
    </row>
    <row r="1597" spans="1:12" customFormat="1" hidden="1">
      <c r="A1597" s="10">
        <v>41431</v>
      </c>
      <c r="B1597" s="11">
        <v>0.53125</v>
      </c>
      <c r="C1597">
        <v>0</v>
      </c>
      <c r="D1597">
        <v>107.22</v>
      </c>
      <c r="E1597">
        <f t="shared" si="96"/>
        <v>8.1069999999999989E-2</v>
      </c>
      <c r="F1597">
        <v>87.21</v>
      </c>
      <c r="G1597">
        <v>13.5</v>
      </c>
      <c r="H1597">
        <f t="shared" si="97"/>
        <v>6.4289300000000082</v>
      </c>
      <c r="I1597">
        <f t="shared" si="98"/>
        <v>6.4289300000000077E-2</v>
      </c>
      <c r="J1597">
        <f t="shared" si="99"/>
        <v>1.3522939250584392E-3</v>
      </c>
      <c r="L1597">
        <v>4.8682581302103811</v>
      </c>
    </row>
    <row r="1598" spans="1:12" customFormat="1" hidden="1">
      <c r="A1598" s="10">
        <v>41431</v>
      </c>
      <c r="B1598" s="11">
        <v>0.53472222222222221</v>
      </c>
      <c r="C1598">
        <v>0</v>
      </c>
      <c r="D1598">
        <v>107.16</v>
      </c>
      <c r="E1598">
        <f t="shared" si="96"/>
        <v>8.1069999999999989E-2</v>
      </c>
      <c r="F1598">
        <v>87.17</v>
      </c>
      <c r="G1598">
        <v>13.5</v>
      </c>
      <c r="H1598">
        <f t="shared" si="97"/>
        <v>6.408929999999998</v>
      </c>
      <c r="I1598">
        <f t="shared" si="98"/>
        <v>6.4089299999999974E-2</v>
      </c>
      <c r="J1598">
        <f t="shared" si="99"/>
        <v>1.3418011962130557E-3</v>
      </c>
      <c r="L1598">
        <v>4.8304843063670004</v>
      </c>
    </row>
    <row r="1599" spans="1:12" customFormat="1" hidden="1">
      <c r="A1599" s="10">
        <v>41431</v>
      </c>
      <c r="B1599" s="11">
        <v>0.53819444444444442</v>
      </c>
      <c r="C1599">
        <v>0</v>
      </c>
      <c r="D1599">
        <v>107.1</v>
      </c>
      <c r="E1599">
        <f t="shared" si="96"/>
        <v>8.1069999999999989E-2</v>
      </c>
      <c r="F1599">
        <v>87.12</v>
      </c>
      <c r="G1599">
        <v>13.5</v>
      </c>
      <c r="H1599">
        <f t="shared" si="97"/>
        <v>6.3989299999999929</v>
      </c>
      <c r="I1599">
        <f t="shared" si="98"/>
        <v>6.398929999999993E-2</v>
      </c>
      <c r="J1599">
        <f t="shared" si="99"/>
        <v>1.3365732120865091E-3</v>
      </c>
      <c r="L1599">
        <v>4.8116635635114333</v>
      </c>
    </row>
    <row r="1600" spans="1:12" customFormat="1">
      <c r="A1600" s="10">
        <v>41431</v>
      </c>
      <c r="B1600" s="11">
        <v>0.54166666666666663</v>
      </c>
      <c r="C1600">
        <v>0</v>
      </c>
      <c r="D1600">
        <v>107</v>
      </c>
      <c r="E1600">
        <f t="shared" si="96"/>
        <v>8.1069999999999989E-2</v>
      </c>
      <c r="F1600">
        <v>87.01</v>
      </c>
      <c r="G1600">
        <v>13.5</v>
      </c>
      <c r="H1600">
        <f t="shared" si="97"/>
        <v>6.408929999999998</v>
      </c>
      <c r="I1600">
        <f t="shared" si="98"/>
        <v>6.4089299999999974E-2</v>
      </c>
      <c r="J1600">
        <f t="shared" si="99"/>
        <v>1.3418011962130557E-3</v>
      </c>
      <c r="K1600">
        <f>J1600*3600</f>
        <v>4.8304843063670004</v>
      </c>
      <c r="L1600" s="13">
        <f>K1600*1000/156000</f>
        <v>3.0964642989532054E-2</v>
      </c>
    </row>
    <row r="1601" spans="1:12" customFormat="1" hidden="1">
      <c r="A1601" s="10">
        <v>41431</v>
      </c>
      <c r="B1601" s="11">
        <v>0.54513888888888895</v>
      </c>
      <c r="C1601">
        <v>0</v>
      </c>
      <c r="D1601">
        <v>106.89</v>
      </c>
      <c r="E1601">
        <f t="shared" si="96"/>
        <v>8.1069999999999989E-2</v>
      </c>
      <c r="F1601">
        <v>86.93</v>
      </c>
      <c r="G1601">
        <v>13.5</v>
      </c>
      <c r="H1601">
        <f t="shared" si="97"/>
        <v>6.3789299999999969</v>
      </c>
      <c r="I1601">
        <f t="shared" si="98"/>
        <v>6.3789299999999965E-2</v>
      </c>
      <c r="J1601">
        <f t="shared" si="99"/>
        <v>1.3261539566207868E-3</v>
      </c>
      <c r="L1601">
        <v>4.7741542438348326</v>
      </c>
    </row>
    <row r="1602" spans="1:12" customFormat="1" hidden="1">
      <c r="A1602" s="10">
        <v>41431</v>
      </c>
      <c r="B1602" s="11">
        <v>0.54861111111111105</v>
      </c>
      <c r="C1602">
        <v>0</v>
      </c>
      <c r="D1602">
        <v>106.85</v>
      </c>
      <c r="E1602">
        <f t="shared" si="96"/>
        <v>8.1069999999999989E-2</v>
      </c>
      <c r="F1602">
        <v>86.9</v>
      </c>
      <c r="G1602">
        <v>13.5</v>
      </c>
      <c r="H1602">
        <f t="shared" si="97"/>
        <v>6.3689299999999918</v>
      </c>
      <c r="I1602">
        <f t="shared" si="98"/>
        <v>6.3689299999999921E-2</v>
      </c>
      <c r="J1602">
        <f t="shared" si="99"/>
        <v>1.3209626661372063E-3</v>
      </c>
      <c r="L1602">
        <v>4.7554655980939424</v>
      </c>
    </row>
    <row r="1603" spans="1:12" customFormat="1" hidden="1">
      <c r="A1603" s="10">
        <v>41431</v>
      </c>
      <c r="B1603" s="11">
        <v>0.55208333333333337</v>
      </c>
      <c r="C1603">
        <v>0</v>
      </c>
      <c r="D1603">
        <v>106.82</v>
      </c>
      <c r="E1603">
        <f t="shared" si="96"/>
        <v>8.1069999999999989E-2</v>
      </c>
      <c r="F1603">
        <v>86.84</v>
      </c>
      <c r="G1603">
        <v>13.5</v>
      </c>
      <c r="H1603">
        <f t="shared" si="97"/>
        <v>6.3989299999999929</v>
      </c>
      <c r="I1603">
        <f t="shared" si="98"/>
        <v>6.398929999999993E-2</v>
      </c>
      <c r="J1603">
        <f t="shared" si="99"/>
        <v>1.3365732120865091E-3</v>
      </c>
      <c r="L1603">
        <v>4.8116635635114333</v>
      </c>
    </row>
    <row r="1604" spans="1:12" customFormat="1" hidden="1">
      <c r="A1604" s="10">
        <v>41431</v>
      </c>
      <c r="B1604" s="11">
        <v>0.55555555555555558</v>
      </c>
      <c r="C1604">
        <v>0</v>
      </c>
      <c r="D1604">
        <v>106.76</v>
      </c>
      <c r="E1604">
        <f t="shared" si="96"/>
        <v>8.1069999999999989E-2</v>
      </c>
      <c r="F1604">
        <v>86.8</v>
      </c>
      <c r="G1604">
        <v>13.5</v>
      </c>
      <c r="H1604">
        <f t="shared" si="97"/>
        <v>6.3789300000000111</v>
      </c>
      <c r="I1604">
        <f t="shared" si="98"/>
        <v>6.3789300000000104E-2</v>
      </c>
      <c r="J1604">
        <f t="shared" si="99"/>
        <v>1.3261539566207937E-3</v>
      </c>
      <c r="L1604">
        <v>4.7741542438348574</v>
      </c>
    </row>
    <row r="1605" spans="1:12" customFormat="1" hidden="1">
      <c r="A1605" s="10">
        <v>41431</v>
      </c>
      <c r="B1605" s="11">
        <v>0.55902777777777779</v>
      </c>
      <c r="C1605">
        <v>0</v>
      </c>
      <c r="D1605">
        <v>106.67</v>
      </c>
      <c r="E1605">
        <f t="shared" ref="E1605:E1668" si="100">(435-368)*1.21/1000</f>
        <v>8.1069999999999989E-2</v>
      </c>
      <c r="F1605">
        <v>86.74</v>
      </c>
      <c r="G1605">
        <v>13.5</v>
      </c>
      <c r="H1605">
        <f t="shared" ref="H1605:H1668" si="101">D1605-E1605-F1605-G1605</f>
        <v>6.34893000000001</v>
      </c>
      <c r="I1605">
        <f t="shared" ref="I1605:I1668" si="102">H1605/100</f>
        <v>6.3489300000000096E-2</v>
      </c>
      <c r="J1605">
        <f t="shared" ref="J1605:J1668" si="103">1.2904*I1605^(5/2)</f>
        <v>1.3106167117513359E-3</v>
      </c>
      <c r="L1605">
        <v>4.7182201623048092</v>
      </c>
    </row>
    <row r="1606" spans="1:12" customFormat="1" hidden="1">
      <c r="A1606" s="10">
        <v>41431</v>
      </c>
      <c r="B1606" s="11">
        <v>0.5625</v>
      </c>
      <c r="C1606">
        <v>0</v>
      </c>
      <c r="D1606">
        <v>106.67</v>
      </c>
      <c r="E1606">
        <f t="shared" si="100"/>
        <v>8.1069999999999989E-2</v>
      </c>
      <c r="F1606">
        <v>86.74</v>
      </c>
      <c r="G1606">
        <v>13.5</v>
      </c>
      <c r="H1606">
        <f t="shared" si="101"/>
        <v>6.34893000000001</v>
      </c>
      <c r="I1606">
        <f t="shared" si="102"/>
        <v>6.3489300000000096E-2</v>
      </c>
      <c r="J1606">
        <f t="shared" si="103"/>
        <v>1.3106167117513359E-3</v>
      </c>
      <c r="K1606">
        <f>J1606*3600</f>
        <v>4.7182201623048092</v>
      </c>
      <c r="L1606">
        <v>4.7182201623048092</v>
      </c>
    </row>
    <row r="1607" spans="1:12" customFormat="1" hidden="1">
      <c r="A1607" s="10">
        <v>41431</v>
      </c>
      <c r="B1607" s="11">
        <v>0.56597222222222221</v>
      </c>
      <c r="C1607">
        <v>0</v>
      </c>
      <c r="D1607">
        <v>106.62</v>
      </c>
      <c r="E1607">
        <f t="shared" si="100"/>
        <v>8.1069999999999989E-2</v>
      </c>
      <c r="F1607">
        <v>86.67</v>
      </c>
      <c r="G1607">
        <v>13.5</v>
      </c>
      <c r="H1607">
        <f t="shared" si="101"/>
        <v>6.368930000000006</v>
      </c>
      <c r="I1607">
        <f t="shared" si="102"/>
        <v>6.368930000000006E-2</v>
      </c>
      <c r="J1607">
        <f t="shared" si="103"/>
        <v>1.3209626661372135E-3</v>
      </c>
      <c r="L1607">
        <v>4.7554655980939682</v>
      </c>
    </row>
    <row r="1608" spans="1:12" customFormat="1" hidden="1">
      <c r="A1608" s="10">
        <v>41431</v>
      </c>
      <c r="B1608" s="11">
        <v>0.56944444444444442</v>
      </c>
      <c r="C1608">
        <v>0</v>
      </c>
      <c r="D1608">
        <v>106.59</v>
      </c>
      <c r="E1608">
        <f t="shared" si="100"/>
        <v>8.1069999999999989E-2</v>
      </c>
      <c r="F1608">
        <v>86.64</v>
      </c>
      <c r="G1608">
        <v>13.5</v>
      </c>
      <c r="H1608">
        <f t="shared" si="101"/>
        <v>6.368930000000006</v>
      </c>
      <c r="I1608">
        <f t="shared" si="102"/>
        <v>6.368930000000006E-2</v>
      </c>
      <c r="J1608">
        <f t="shared" si="103"/>
        <v>1.3209626661372135E-3</v>
      </c>
      <c r="L1608">
        <v>4.7554655980939682</v>
      </c>
    </row>
    <row r="1609" spans="1:12" customFormat="1" hidden="1">
      <c r="A1609" s="10">
        <v>41431</v>
      </c>
      <c r="B1609" s="11">
        <v>0.57291666666666663</v>
      </c>
      <c r="C1609">
        <v>0</v>
      </c>
      <c r="D1609">
        <v>106.59</v>
      </c>
      <c r="E1609">
        <f t="shared" si="100"/>
        <v>8.1069999999999989E-2</v>
      </c>
      <c r="F1609">
        <v>86.59</v>
      </c>
      <c r="G1609">
        <v>13.5</v>
      </c>
      <c r="H1609">
        <f t="shared" si="101"/>
        <v>6.4189300000000031</v>
      </c>
      <c r="I1609">
        <f t="shared" si="102"/>
        <v>6.4189300000000032E-2</v>
      </c>
      <c r="J1609">
        <f t="shared" si="103"/>
        <v>1.3470414306858589E-3</v>
      </c>
      <c r="L1609">
        <v>4.8493491504690924</v>
      </c>
    </row>
    <row r="1610" spans="1:12" customFormat="1" hidden="1">
      <c r="A1610" s="10">
        <v>41431</v>
      </c>
      <c r="B1610" s="11">
        <v>0.57638888888888895</v>
      </c>
      <c r="C1610">
        <v>0</v>
      </c>
      <c r="D1610">
        <v>106.51</v>
      </c>
      <c r="E1610">
        <f t="shared" si="100"/>
        <v>8.1069999999999989E-2</v>
      </c>
      <c r="F1610">
        <v>86.5</v>
      </c>
      <c r="G1610">
        <v>13.5</v>
      </c>
      <c r="H1610">
        <f t="shared" si="101"/>
        <v>6.4289300000000082</v>
      </c>
      <c r="I1610">
        <f t="shared" si="102"/>
        <v>6.4289300000000077E-2</v>
      </c>
      <c r="J1610">
        <f t="shared" si="103"/>
        <v>1.3522939250584392E-3</v>
      </c>
      <c r="L1610">
        <v>4.8682581302103811</v>
      </c>
    </row>
    <row r="1611" spans="1:12" customFormat="1" hidden="1">
      <c r="A1611" s="10">
        <v>41431</v>
      </c>
      <c r="B1611" s="11">
        <v>0.57986111111111105</v>
      </c>
      <c r="C1611">
        <v>0</v>
      </c>
      <c r="D1611">
        <v>106.53</v>
      </c>
      <c r="E1611">
        <f t="shared" si="100"/>
        <v>8.1069999999999989E-2</v>
      </c>
      <c r="F1611">
        <v>86.5</v>
      </c>
      <c r="G1611">
        <v>13.5</v>
      </c>
      <c r="H1611">
        <f t="shared" si="101"/>
        <v>6.4489300000000043</v>
      </c>
      <c r="I1611">
        <f t="shared" si="102"/>
        <v>6.4489300000000041E-2</v>
      </c>
      <c r="J1611">
        <f t="shared" si="103"/>
        <v>1.3628357316798512E-3</v>
      </c>
      <c r="L1611">
        <v>4.9062086340474647</v>
      </c>
    </row>
    <row r="1612" spans="1:12" customFormat="1">
      <c r="A1612" s="10">
        <v>41431</v>
      </c>
      <c r="B1612" s="11">
        <v>0.58333333333333337</v>
      </c>
      <c r="C1612">
        <v>0</v>
      </c>
      <c r="D1612">
        <v>106.56</v>
      </c>
      <c r="E1612">
        <f t="shared" si="100"/>
        <v>8.1069999999999989E-2</v>
      </c>
      <c r="F1612">
        <v>86.53</v>
      </c>
      <c r="G1612">
        <v>13.5</v>
      </c>
      <c r="H1612">
        <f t="shared" si="101"/>
        <v>6.4489300000000043</v>
      </c>
      <c r="I1612">
        <f t="shared" si="102"/>
        <v>6.4489300000000041E-2</v>
      </c>
      <c r="J1612">
        <f t="shared" si="103"/>
        <v>1.3628357316798512E-3</v>
      </c>
      <c r="K1612">
        <f>J1612*3600</f>
        <v>4.9062086340474647</v>
      </c>
      <c r="L1612" s="13">
        <f>K1612*1000/156000</f>
        <v>3.1450055346458103E-2</v>
      </c>
    </row>
    <row r="1613" spans="1:12" customFormat="1" hidden="1">
      <c r="A1613" s="10">
        <v>41431</v>
      </c>
      <c r="B1613" s="11">
        <v>0.58680555555555558</v>
      </c>
      <c r="C1613">
        <v>0</v>
      </c>
      <c r="D1613">
        <v>106.54</v>
      </c>
      <c r="E1613">
        <f t="shared" si="100"/>
        <v>8.1069999999999989E-2</v>
      </c>
      <c r="F1613">
        <v>86.53</v>
      </c>
      <c r="G1613">
        <v>13.5</v>
      </c>
      <c r="H1613">
        <f t="shared" si="101"/>
        <v>6.4289300000000082</v>
      </c>
      <c r="I1613">
        <f t="shared" si="102"/>
        <v>6.4289300000000077E-2</v>
      </c>
      <c r="J1613">
        <f t="shared" si="103"/>
        <v>1.3522939250584392E-3</v>
      </c>
      <c r="L1613">
        <v>4.8682581302103811</v>
      </c>
    </row>
    <row r="1614" spans="1:12" customFormat="1" hidden="1">
      <c r="A1614" s="10">
        <v>41431</v>
      </c>
      <c r="B1614" s="11">
        <v>0.59027777777777779</v>
      </c>
      <c r="C1614">
        <v>0</v>
      </c>
      <c r="D1614">
        <v>106.56</v>
      </c>
      <c r="E1614">
        <f t="shared" si="100"/>
        <v>8.1069999999999989E-2</v>
      </c>
      <c r="F1614">
        <v>86.51</v>
      </c>
      <c r="G1614">
        <v>13.5</v>
      </c>
      <c r="H1614">
        <f t="shared" si="101"/>
        <v>6.4689300000000003</v>
      </c>
      <c r="I1614">
        <f t="shared" si="102"/>
        <v>6.4689300000000005E-2</v>
      </c>
      <c r="J1614">
        <f t="shared" si="103"/>
        <v>1.3734266923570307E-3</v>
      </c>
      <c r="L1614">
        <v>4.9443360924853108</v>
      </c>
    </row>
    <row r="1615" spans="1:12" customFormat="1" hidden="1">
      <c r="A1615" s="10">
        <v>41431</v>
      </c>
      <c r="B1615" s="11">
        <v>0.59375</v>
      </c>
      <c r="C1615">
        <v>0</v>
      </c>
      <c r="D1615">
        <v>106.52</v>
      </c>
      <c r="E1615">
        <f t="shared" si="100"/>
        <v>8.1069999999999989E-2</v>
      </c>
      <c r="F1615">
        <v>86.45</v>
      </c>
      <c r="G1615">
        <v>13.5</v>
      </c>
      <c r="H1615">
        <f t="shared" si="101"/>
        <v>6.4889299999999963</v>
      </c>
      <c r="I1615">
        <f t="shared" si="102"/>
        <v>6.4889299999999969E-2</v>
      </c>
      <c r="J1615">
        <f t="shared" si="103"/>
        <v>1.3840668832515177E-3</v>
      </c>
      <c r="L1615">
        <v>4.9826407797054637</v>
      </c>
    </row>
    <row r="1616" spans="1:12" customFormat="1" hidden="1">
      <c r="A1616" s="10">
        <v>41431</v>
      </c>
      <c r="B1616" s="11">
        <v>0.59722222222222221</v>
      </c>
      <c r="C1616">
        <v>0</v>
      </c>
      <c r="D1616">
        <v>106.41</v>
      </c>
      <c r="E1616">
        <f t="shared" si="100"/>
        <v>8.1069999999999989E-2</v>
      </c>
      <c r="F1616">
        <v>86.34</v>
      </c>
      <c r="G1616">
        <v>13.5</v>
      </c>
      <c r="H1616">
        <f t="shared" si="101"/>
        <v>6.4889299999999963</v>
      </c>
      <c r="I1616">
        <f t="shared" si="102"/>
        <v>6.4889299999999969E-2</v>
      </c>
      <c r="J1616">
        <f t="shared" si="103"/>
        <v>1.3840668832515177E-3</v>
      </c>
      <c r="L1616">
        <v>4.9826407797054637</v>
      </c>
    </row>
    <row r="1617" spans="1:12" customFormat="1" hidden="1">
      <c r="A1617" s="10">
        <v>41431</v>
      </c>
      <c r="B1617" s="11">
        <v>0.60069444444444442</v>
      </c>
      <c r="C1617">
        <v>0</v>
      </c>
      <c r="D1617">
        <v>106.35</v>
      </c>
      <c r="E1617">
        <f t="shared" si="100"/>
        <v>8.1069999999999989E-2</v>
      </c>
      <c r="F1617">
        <v>86.25</v>
      </c>
      <c r="G1617">
        <v>13.5</v>
      </c>
      <c r="H1617">
        <f t="shared" si="101"/>
        <v>6.5189299999999974</v>
      </c>
      <c r="I1617">
        <f t="shared" si="102"/>
        <v>6.5189299999999978E-2</v>
      </c>
      <c r="J1617">
        <f t="shared" si="103"/>
        <v>1.4001196425646875E-3</v>
      </c>
      <c r="L1617">
        <v>5.0404307132328752</v>
      </c>
    </row>
    <row r="1618" spans="1:12" customFormat="1" hidden="1">
      <c r="A1618" s="10">
        <v>41431</v>
      </c>
      <c r="B1618" s="11">
        <v>0.60416666666666663</v>
      </c>
      <c r="C1618">
        <v>0</v>
      </c>
      <c r="D1618">
        <v>106.3</v>
      </c>
      <c r="E1618">
        <f t="shared" si="100"/>
        <v>8.1069999999999989E-2</v>
      </c>
      <c r="F1618">
        <v>86.24</v>
      </c>
      <c r="G1618">
        <v>13.5</v>
      </c>
      <c r="H1618">
        <f t="shared" si="101"/>
        <v>6.4789300000000054</v>
      </c>
      <c r="I1618">
        <f t="shared" si="102"/>
        <v>6.478930000000005E-2</v>
      </c>
      <c r="J1618">
        <f t="shared" si="103"/>
        <v>1.3787406292716181E-3</v>
      </c>
      <c r="K1618">
        <f>J1618*3600</f>
        <v>4.963466265377825</v>
      </c>
      <c r="L1618" s="1">
        <v>4.963466265377825</v>
      </c>
    </row>
    <row r="1619" spans="1:12" customFormat="1" hidden="1">
      <c r="A1619" s="10">
        <v>41431</v>
      </c>
      <c r="B1619" s="11">
        <v>0.60763888888888895</v>
      </c>
      <c r="C1619">
        <v>0</v>
      </c>
      <c r="D1619">
        <v>106.27</v>
      </c>
      <c r="E1619">
        <f t="shared" si="100"/>
        <v>8.1069999999999989E-2</v>
      </c>
      <c r="F1619">
        <v>86.21</v>
      </c>
      <c r="G1619">
        <v>13.5</v>
      </c>
      <c r="H1619">
        <f t="shared" si="101"/>
        <v>6.4789300000000054</v>
      </c>
      <c r="I1619">
        <f t="shared" si="102"/>
        <v>6.478930000000005E-2</v>
      </c>
      <c r="J1619">
        <f t="shared" si="103"/>
        <v>1.3787406292716181E-3</v>
      </c>
      <c r="L1619">
        <v>4.963466265377825</v>
      </c>
    </row>
    <row r="1620" spans="1:12" customFormat="1" hidden="1">
      <c r="A1620" s="10">
        <v>41431</v>
      </c>
      <c r="B1620" s="11">
        <v>0.61111111111111105</v>
      </c>
      <c r="C1620">
        <v>0</v>
      </c>
      <c r="D1620">
        <v>106.22</v>
      </c>
      <c r="E1620">
        <f t="shared" si="100"/>
        <v>8.1069999999999989E-2</v>
      </c>
      <c r="F1620">
        <v>86.16</v>
      </c>
      <c r="G1620">
        <v>13.5</v>
      </c>
      <c r="H1620">
        <f t="shared" si="101"/>
        <v>6.4789300000000054</v>
      </c>
      <c r="I1620">
        <f t="shared" si="102"/>
        <v>6.478930000000005E-2</v>
      </c>
      <c r="J1620">
        <f t="shared" si="103"/>
        <v>1.3787406292716181E-3</v>
      </c>
      <c r="L1620">
        <v>4.963466265377825</v>
      </c>
    </row>
    <row r="1621" spans="1:12" customFormat="1" hidden="1">
      <c r="A1621" s="10">
        <v>41431</v>
      </c>
      <c r="B1621" s="11">
        <v>0.61458333333333337</v>
      </c>
      <c r="C1621">
        <v>0</v>
      </c>
      <c r="D1621">
        <v>106.23</v>
      </c>
      <c r="E1621">
        <f t="shared" si="100"/>
        <v>8.1069999999999989E-2</v>
      </c>
      <c r="F1621">
        <v>86.16</v>
      </c>
      <c r="G1621">
        <v>13.5</v>
      </c>
      <c r="H1621">
        <f t="shared" si="101"/>
        <v>6.4889300000000105</v>
      </c>
      <c r="I1621">
        <f t="shared" si="102"/>
        <v>6.4889300000000108E-2</v>
      </c>
      <c r="J1621">
        <f t="shared" si="103"/>
        <v>1.3840668832515227E-3</v>
      </c>
      <c r="L1621">
        <v>4.9826407797054815</v>
      </c>
    </row>
    <row r="1622" spans="1:12" customFormat="1" hidden="1">
      <c r="A1622" s="10">
        <v>41431</v>
      </c>
      <c r="B1622" s="11">
        <v>0.61805555555555558</v>
      </c>
      <c r="C1622">
        <v>0</v>
      </c>
      <c r="D1622">
        <v>106.27</v>
      </c>
      <c r="E1622">
        <f t="shared" si="100"/>
        <v>8.1069999999999989E-2</v>
      </c>
      <c r="F1622">
        <v>86.22</v>
      </c>
      <c r="G1622">
        <v>13.5</v>
      </c>
      <c r="H1622">
        <f t="shared" si="101"/>
        <v>6.4689300000000003</v>
      </c>
      <c r="I1622">
        <f t="shared" si="102"/>
        <v>6.4689300000000005E-2</v>
      </c>
      <c r="J1622">
        <f t="shared" si="103"/>
        <v>1.3734266923570307E-3</v>
      </c>
      <c r="L1622">
        <v>4.9443360924853108</v>
      </c>
    </row>
    <row r="1623" spans="1:12" customFormat="1" hidden="1">
      <c r="A1623" s="10">
        <v>41431</v>
      </c>
      <c r="B1623" s="11">
        <v>0.62152777777777779</v>
      </c>
      <c r="C1623">
        <v>0</v>
      </c>
      <c r="D1623">
        <v>106.3</v>
      </c>
      <c r="E1623">
        <f t="shared" si="100"/>
        <v>8.1069999999999989E-2</v>
      </c>
      <c r="F1623">
        <v>86.28</v>
      </c>
      <c r="G1623">
        <v>13.5</v>
      </c>
      <c r="H1623">
        <f t="shared" si="101"/>
        <v>6.4389299999999992</v>
      </c>
      <c r="I1623">
        <f t="shared" si="102"/>
        <v>6.4389299999999997E-2</v>
      </c>
      <c r="J1623">
        <f t="shared" si="103"/>
        <v>1.3575586888768774E-3</v>
      </c>
      <c r="L1623">
        <v>4.8872112799567589</v>
      </c>
    </row>
    <row r="1624" spans="1:12" customFormat="1">
      <c r="A1624" s="10">
        <v>41431</v>
      </c>
      <c r="B1624" s="11">
        <v>0.625</v>
      </c>
      <c r="C1624">
        <v>0</v>
      </c>
      <c r="D1624">
        <v>106.26</v>
      </c>
      <c r="E1624">
        <f t="shared" si="100"/>
        <v>8.1069999999999989E-2</v>
      </c>
      <c r="F1624">
        <v>86.23</v>
      </c>
      <c r="G1624">
        <v>13.5</v>
      </c>
      <c r="H1624">
        <f t="shared" si="101"/>
        <v>6.4489300000000043</v>
      </c>
      <c r="I1624">
        <f t="shared" si="102"/>
        <v>6.4489300000000041E-2</v>
      </c>
      <c r="J1624">
        <f t="shared" si="103"/>
        <v>1.3628357316798512E-3</v>
      </c>
      <c r="K1624">
        <f>J1624*3600</f>
        <v>4.9062086340474647</v>
      </c>
      <c r="L1624" s="13">
        <f>K1624*1000/156000</f>
        <v>3.1450055346458103E-2</v>
      </c>
    </row>
    <row r="1625" spans="1:12" customFormat="1" hidden="1">
      <c r="A1625" s="10">
        <v>41431</v>
      </c>
      <c r="B1625" s="11">
        <v>0.62847222222222221</v>
      </c>
      <c r="C1625">
        <v>0</v>
      </c>
      <c r="D1625">
        <v>106.24</v>
      </c>
      <c r="E1625">
        <f t="shared" si="100"/>
        <v>8.1069999999999989E-2</v>
      </c>
      <c r="F1625">
        <v>86.22</v>
      </c>
      <c r="G1625">
        <v>13.5</v>
      </c>
      <c r="H1625">
        <f t="shared" si="101"/>
        <v>6.4389299999999992</v>
      </c>
      <c r="I1625">
        <f t="shared" si="102"/>
        <v>6.4389299999999997E-2</v>
      </c>
      <c r="J1625">
        <f t="shared" si="103"/>
        <v>1.3575586888768774E-3</v>
      </c>
      <c r="L1625">
        <v>4.8872112799567589</v>
      </c>
    </row>
    <row r="1626" spans="1:12" customFormat="1" hidden="1">
      <c r="A1626" s="10">
        <v>41431</v>
      </c>
      <c r="B1626" s="11">
        <v>0.63194444444444442</v>
      </c>
      <c r="C1626">
        <v>0</v>
      </c>
      <c r="D1626">
        <v>106.25</v>
      </c>
      <c r="E1626">
        <f t="shared" si="100"/>
        <v>8.1069999999999989E-2</v>
      </c>
      <c r="F1626">
        <v>86.22</v>
      </c>
      <c r="G1626">
        <v>13.5</v>
      </c>
      <c r="H1626">
        <f t="shared" si="101"/>
        <v>6.4489300000000043</v>
      </c>
      <c r="I1626">
        <f t="shared" si="102"/>
        <v>6.4489300000000041E-2</v>
      </c>
      <c r="J1626">
        <f t="shared" si="103"/>
        <v>1.3628357316798512E-3</v>
      </c>
      <c r="L1626">
        <v>4.9062086340474647</v>
      </c>
    </row>
    <row r="1627" spans="1:12" customFormat="1" hidden="1">
      <c r="A1627" s="10">
        <v>41431</v>
      </c>
      <c r="B1627" s="11">
        <v>0.63541666666666663</v>
      </c>
      <c r="C1627">
        <v>0</v>
      </c>
      <c r="D1627">
        <v>106.26</v>
      </c>
      <c r="E1627">
        <f t="shared" si="100"/>
        <v>8.1069999999999989E-2</v>
      </c>
      <c r="F1627">
        <v>86.25</v>
      </c>
      <c r="G1627">
        <v>13.5</v>
      </c>
      <c r="H1627">
        <f t="shared" si="101"/>
        <v>6.4289300000000082</v>
      </c>
      <c r="I1627">
        <f t="shared" si="102"/>
        <v>6.4289300000000077E-2</v>
      </c>
      <c r="J1627">
        <f t="shared" si="103"/>
        <v>1.3522939250584392E-3</v>
      </c>
      <c r="L1627">
        <v>4.8682581302103811</v>
      </c>
    </row>
    <row r="1628" spans="1:12" customFormat="1" hidden="1">
      <c r="A1628" s="10">
        <v>41431</v>
      </c>
      <c r="B1628" s="11">
        <v>0.63888888888888895</v>
      </c>
      <c r="C1628">
        <v>0</v>
      </c>
      <c r="D1628">
        <v>106.31</v>
      </c>
      <c r="E1628">
        <f t="shared" si="100"/>
        <v>8.1069999999999989E-2</v>
      </c>
      <c r="F1628">
        <v>86.24</v>
      </c>
      <c r="G1628">
        <v>13.5</v>
      </c>
      <c r="H1628">
        <f t="shared" si="101"/>
        <v>6.4889300000000105</v>
      </c>
      <c r="I1628">
        <f t="shared" si="102"/>
        <v>6.4889300000000108E-2</v>
      </c>
      <c r="J1628">
        <f t="shared" si="103"/>
        <v>1.3840668832515227E-3</v>
      </c>
      <c r="L1628">
        <v>4.9826407797054815</v>
      </c>
    </row>
    <row r="1629" spans="1:12" customFormat="1" hidden="1">
      <c r="A1629" s="10">
        <v>41431</v>
      </c>
      <c r="B1629" s="11">
        <v>0.64236111111111105</v>
      </c>
      <c r="C1629">
        <v>0</v>
      </c>
      <c r="D1629">
        <v>106.31</v>
      </c>
      <c r="E1629">
        <f t="shared" si="100"/>
        <v>8.1069999999999989E-2</v>
      </c>
      <c r="F1629">
        <v>86.24</v>
      </c>
      <c r="G1629">
        <v>13.5</v>
      </c>
      <c r="H1629">
        <f t="shared" si="101"/>
        <v>6.4889300000000105</v>
      </c>
      <c r="I1629">
        <f t="shared" si="102"/>
        <v>6.4889300000000108E-2</v>
      </c>
      <c r="J1629">
        <f t="shared" si="103"/>
        <v>1.3840668832515227E-3</v>
      </c>
      <c r="L1629">
        <v>4.9826407797054815</v>
      </c>
    </row>
    <row r="1630" spans="1:12" customFormat="1" hidden="1">
      <c r="A1630" s="10">
        <v>41431</v>
      </c>
      <c r="B1630" s="11">
        <v>0.64583333333333337</v>
      </c>
      <c r="C1630">
        <v>0</v>
      </c>
      <c r="D1630">
        <v>106.27</v>
      </c>
      <c r="E1630">
        <f t="shared" si="100"/>
        <v>8.1069999999999989E-2</v>
      </c>
      <c r="F1630">
        <v>86.21</v>
      </c>
      <c r="G1630">
        <v>13.5</v>
      </c>
      <c r="H1630">
        <f t="shared" si="101"/>
        <v>6.4789300000000054</v>
      </c>
      <c r="I1630">
        <f t="shared" si="102"/>
        <v>6.478930000000005E-2</v>
      </c>
      <c r="J1630">
        <f t="shared" si="103"/>
        <v>1.3787406292716181E-3</v>
      </c>
      <c r="K1630">
        <f>J1630*3600</f>
        <v>4.963466265377825</v>
      </c>
      <c r="L1630" s="1">
        <v>4.963466265377825</v>
      </c>
    </row>
    <row r="1631" spans="1:12" customFormat="1" hidden="1">
      <c r="A1631" s="10">
        <v>41431</v>
      </c>
      <c r="B1631" s="11">
        <v>0.64930555555555558</v>
      </c>
      <c r="C1631">
        <v>0</v>
      </c>
      <c r="D1631">
        <v>106.28</v>
      </c>
      <c r="E1631">
        <f t="shared" si="100"/>
        <v>8.1069999999999989E-2</v>
      </c>
      <c r="F1631">
        <v>86.2</v>
      </c>
      <c r="G1631">
        <v>13.5</v>
      </c>
      <c r="H1631">
        <f t="shared" si="101"/>
        <v>6.4989300000000014</v>
      </c>
      <c r="I1631">
        <f t="shared" si="102"/>
        <v>6.4989300000000014E-2</v>
      </c>
      <c r="J1631">
        <f t="shared" si="103"/>
        <v>1.389405463798551E-3</v>
      </c>
      <c r="L1631">
        <v>5.0018596696747837</v>
      </c>
    </row>
    <row r="1632" spans="1:12" customFormat="1" hidden="1">
      <c r="A1632" s="10">
        <v>41431</v>
      </c>
      <c r="B1632" s="11">
        <v>0.65277777777777779</v>
      </c>
      <c r="C1632">
        <v>0</v>
      </c>
      <c r="D1632">
        <v>106.2</v>
      </c>
      <c r="E1632">
        <f t="shared" si="100"/>
        <v>8.1069999999999989E-2</v>
      </c>
      <c r="F1632">
        <v>86.17</v>
      </c>
      <c r="G1632">
        <v>13.5</v>
      </c>
      <c r="H1632">
        <f t="shared" si="101"/>
        <v>6.4489300000000043</v>
      </c>
      <c r="I1632">
        <f t="shared" si="102"/>
        <v>6.4489300000000041E-2</v>
      </c>
      <c r="J1632">
        <f t="shared" si="103"/>
        <v>1.3628357316798512E-3</v>
      </c>
      <c r="L1632">
        <v>4.9062086340474647</v>
      </c>
    </row>
    <row r="1633" spans="1:12" customFormat="1" hidden="1">
      <c r="A1633" s="10">
        <v>41431</v>
      </c>
      <c r="B1633" s="11">
        <v>0.65625</v>
      </c>
      <c r="C1633">
        <v>0</v>
      </c>
      <c r="D1633">
        <v>106.16</v>
      </c>
      <c r="E1633">
        <f t="shared" si="100"/>
        <v>8.1069999999999989E-2</v>
      </c>
      <c r="F1633">
        <v>86.12</v>
      </c>
      <c r="G1633">
        <v>13.5</v>
      </c>
      <c r="H1633">
        <f t="shared" si="101"/>
        <v>6.4589299999999952</v>
      </c>
      <c r="I1633">
        <f t="shared" si="102"/>
        <v>6.4589299999999947E-2</v>
      </c>
      <c r="J1633">
        <f t="shared" si="103"/>
        <v>1.3681250629986046E-3</v>
      </c>
      <c r="L1633">
        <v>4.9252502267949767</v>
      </c>
    </row>
    <row r="1634" spans="1:12" customFormat="1" hidden="1">
      <c r="A1634" s="10">
        <v>41431</v>
      </c>
      <c r="B1634" s="11">
        <v>0.65972222222222221</v>
      </c>
      <c r="C1634">
        <v>0</v>
      </c>
      <c r="D1634">
        <v>106.12</v>
      </c>
      <c r="E1634">
        <f t="shared" si="100"/>
        <v>8.1069999999999989E-2</v>
      </c>
      <c r="F1634">
        <v>86.08</v>
      </c>
      <c r="G1634">
        <v>13.5</v>
      </c>
      <c r="H1634">
        <f t="shared" si="101"/>
        <v>6.4589300000000094</v>
      </c>
      <c r="I1634">
        <f t="shared" si="102"/>
        <v>6.4589300000000099E-2</v>
      </c>
      <c r="J1634">
        <f t="shared" si="103"/>
        <v>1.3681250629986143E-3</v>
      </c>
      <c r="L1634">
        <v>4.9252502267950113</v>
      </c>
    </row>
    <row r="1635" spans="1:12" customFormat="1" hidden="1">
      <c r="A1635" s="10">
        <v>41431</v>
      </c>
      <c r="B1635" s="11">
        <v>0.66319444444444442</v>
      </c>
      <c r="C1635">
        <v>0</v>
      </c>
      <c r="D1635">
        <v>106.1</v>
      </c>
      <c r="E1635">
        <f t="shared" si="100"/>
        <v>8.1069999999999989E-2</v>
      </c>
      <c r="F1635">
        <v>86.07</v>
      </c>
      <c r="G1635">
        <v>13.5</v>
      </c>
      <c r="H1635">
        <f t="shared" si="101"/>
        <v>6.4489300000000043</v>
      </c>
      <c r="I1635">
        <f t="shared" si="102"/>
        <v>6.4489300000000041E-2</v>
      </c>
      <c r="J1635">
        <f t="shared" si="103"/>
        <v>1.3628357316798512E-3</v>
      </c>
      <c r="L1635">
        <v>4.9062086340474647</v>
      </c>
    </row>
    <row r="1636" spans="1:12" customFormat="1">
      <c r="A1636" s="10">
        <v>41431</v>
      </c>
      <c r="B1636" s="11">
        <v>0.66666666666666663</v>
      </c>
      <c r="C1636">
        <v>0</v>
      </c>
      <c r="D1636">
        <v>106.08</v>
      </c>
      <c r="E1636">
        <f t="shared" si="100"/>
        <v>8.1069999999999989E-2</v>
      </c>
      <c r="F1636">
        <v>86.03</v>
      </c>
      <c r="G1636">
        <v>13.5</v>
      </c>
      <c r="H1636">
        <f t="shared" si="101"/>
        <v>6.4689300000000003</v>
      </c>
      <c r="I1636">
        <f t="shared" si="102"/>
        <v>6.4689300000000005E-2</v>
      </c>
      <c r="J1636">
        <f t="shared" si="103"/>
        <v>1.3734266923570307E-3</v>
      </c>
      <c r="K1636">
        <f>J1636*3600</f>
        <v>4.9443360924853108</v>
      </c>
      <c r="L1636" s="13">
        <f>K1636*1000/156000</f>
        <v>3.169446213131609E-2</v>
      </c>
    </row>
    <row r="1637" spans="1:12" customFormat="1" hidden="1">
      <c r="A1637" s="10">
        <v>41431</v>
      </c>
      <c r="B1637" s="11">
        <v>0.67013888888888884</v>
      </c>
      <c r="C1637">
        <v>0</v>
      </c>
      <c r="D1637">
        <v>106.03</v>
      </c>
      <c r="E1637">
        <f t="shared" si="100"/>
        <v>8.1069999999999989E-2</v>
      </c>
      <c r="F1637">
        <v>86.01</v>
      </c>
      <c r="G1637">
        <v>13.5</v>
      </c>
      <c r="H1637">
        <f t="shared" si="101"/>
        <v>6.4389299999999992</v>
      </c>
      <c r="I1637">
        <f t="shared" si="102"/>
        <v>6.4389299999999997E-2</v>
      </c>
      <c r="J1637">
        <f t="shared" si="103"/>
        <v>1.3575586888768774E-3</v>
      </c>
      <c r="L1637">
        <v>4.8872112799567589</v>
      </c>
    </row>
    <row r="1638" spans="1:12" customFormat="1" hidden="1">
      <c r="A1638" s="10">
        <v>41431</v>
      </c>
      <c r="B1638" s="11">
        <v>0.67361111111111116</v>
      </c>
      <c r="C1638">
        <v>0</v>
      </c>
      <c r="D1638">
        <v>106.01</v>
      </c>
      <c r="E1638">
        <f t="shared" si="100"/>
        <v>8.1069999999999989E-2</v>
      </c>
      <c r="F1638">
        <v>86</v>
      </c>
      <c r="G1638">
        <v>13.5</v>
      </c>
      <c r="H1638">
        <f t="shared" si="101"/>
        <v>6.4289300000000082</v>
      </c>
      <c r="I1638">
        <f t="shared" si="102"/>
        <v>6.4289300000000077E-2</v>
      </c>
      <c r="J1638">
        <f t="shared" si="103"/>
        <v>1.3522939250584392E-3</v>
      </c>
      <c r="L1638">
        <v>4.8682581302103811</v>
      </c>
    </row>
    <row r="1639" spans="1:12" customFormat="1" hidden="1">
      <c r="A1639" s="10">
        <v>41431</v>
      </c>
      <c r="B1639" s="11">
        <v>0.67708333333333337</v>
      </c>
      <c r="C1639">
        <v>0</v>
      </c>
      <c r="D1639">
        <v>106.02</v>
      </c>
      <c r="E1639">
        <f t="shared" si="100"/>
        <v>8.1069999999999989E-2</v>
      </c>
      <c r="F1639">
        <v>85.99</v>
      </c>
      <c r="G1639">
        <v>13.5</v>
      </c>
      <c r="H1639">
        <f t="shared" si="101"/>
        <v>6.4489300000000043</v>
      </c>
      <c r="I1639">
        <f t="shared" si="102"/>
        <v>6.4489300000000041E-2</v>
      </c>
      <c r="J1639">
        <f t="shared" si="103"/>
        <v>1.3628357316798512E-3</v>
      </c>
      <c r="L1639">
        <v>4.9062086340474647</v>
      </c>
    </row>
    <row r="1640" spans="1:12" customFormat="1" hidden="1">
      <c r="A1640" s="10">
        <v>41431</v>
      </c>
      <c r="B1640" s="11">
        <v>0.68055555555555547</v>
      </c>
      <c r="C1640">
        <v>0</v>
      </c>
      <c r="D1640">
        <v>105.99</v>
      </c>
      <c r="E1640">
        <f t="shared" si="100"/>
        <v>8.1069999999999989E-2</v>
      </c>
      <c r="F1640">
        <v>85.96</v>
      </c>
      <c r="G1640">
        <v>13.5</v>
      </c>
      <c r="H1640">
        <f t="shared" si="101"/>
        <v>6.4489300000000043</v>
      </c>
      <c r="I1640">
        <f t="shared" si="102"/>
        <v>6.4489300000000041E-2</v>
      </c>
      <c r="J1640">
        <f t="shared" si="103"/>
        <v>1.3628357316798512E-3</v>
      </c>
      <c r="L1640">
        <v>4.9062086340474647</v>
      </c>
    </row>
    <row r="1641" spans="1:12" customFormat="1" hidden="1">
      <c r="A1641" s="10">
        <v>41431</v>
      </c>
      <c r="B1641" s="11">
        <v>0.68402777777777779</v>
      </c>
      <c r="C1641">
        <v>0</v>
      </c>
      <c r="D1641">
        <v>105.96</v>
      </c>
      <c r="E1641">
        <f t="shared" si="100"/>
        <v>8.1069999999999989E-2</v>
      </c>
      <c r="F1641">
        <v>85.95</v>
      </c>
      <c r="G1641">
        <v>13.5</v>
      </c>
      <c r="H1641">
        <f t="shared" si="101"/>
        <v>6.428929999999994</v>
      </c>
      <c r="I1641">
        <f t="shared" si="102"/>
        <v>6.4289299999999938E-2</v>
      </c>
      <c r="J1641">
        <f t="shared" si="103"/>
        <v>1.3522939250584318E-3</v>
      </c>
      <c r="L1641">
        <v>4.8682581302103545</v>
      </c>
    </row>
    <row r="1642" spans="1:12" customFormat="1" hidden="1">
      <c r="A1642" s="10">
        <v>41431</v>
      </c>
      <c r="B1642" s="11">
        <v>0.6875</v>
      </c>
      <c r="C1642">
        <v>0</v>
      </c>
      <c r="D1642">
        <v>105.94</v>
      </c>
      <c r="E1642">
        <f t="shared" si="100"/>
        <v>8.1069999999999989E-2</v>
      </c>
      <c r="F1642">
        <v>85.9</v>
      </c>
      <c r="G1642">
        <v>13.5</v>
      </c>
      <c r="H1642">
        <f t="shared" si="101"/>
        <v>6.4589299999999952</v>
      </c>
      <c r="I1642">
        <f t="shared" si="102"/>
        <v>6.4589299999999947E-2</v>
      </c>
      <c r="J1642">
        <f t="shared" si="103"/>
        <v>1.3681250629986046E-3</v>
      </c>
      <c r="K1642">
        <f>J1642*3600</f>
        <v>4.9252502267949767</v>
      </c>
      <c r="L1642" s="1">
        <v>4.9252502267949767</v>
      </c>
    </row>
    <row r="1643" spans="1:12" customFormat="1" hidden="1">
      <c r="A1643" s="10">
        <v>41431</v>
      </c>
      <c r="B1643" s="11">
        <v>0.69097222222222221</v>
      </c>
      <c r="C1643">
        <v>0</v>
      </c>
      <c r="D1643">
        <v>105.9</v>
      </c>
      <c r="E1643">
        <f t="shared" si="100"/>
        <v>8.1069999999999989E-2</v>
      </c>
      <c r="F1643">
        <v>85.85</v>
      </c>
      <c r="G1643">
        <v>13.5</v>
      </c>
      <c r="H1643">
        <f t="shared" si="101"/>
        <v>6.4689300000000145</v>
      </c>
      <c r="I1643">
        <f t="shared" si="102"/>
        <v>6.4689300000000144E-2</v>
      </c>
      <c r="J1643">
        <f t="shared" si="103"/>
        <v>1.3734266923570379E-3</v>
      </c>
      <c r="L1643">
        <v>4.9443360924853366</v>
      </c>
    </row>
    <row r="1644" spans="1:12" customFormat="1" hidden="1">
      <c r="A1644" s="10">
        <v>41431</v>
      </c>
      <c r="B1644" s="11">
        <v>0.69444444444444453</v>
      </c>
      <c r="C1644">
        <v>0</v>
      </c>
      <c r="D1644">
        <v>105.83</v>
      </c>
      <c r="E1644">
        <f t="shared" si="100"/>
        <v>8.1069999999999989E-2</v>
      </c>
      <c r="F1644">
        <v>85.8</v>
      </c>
      <c r="G1644">
        <v>13.5</v>
      </c>
      <c r="H1644">
        <f t="shared" si="101"/>
        <v>6.4489300000000043</v>
      </c>
      <c r="I1644">
        <f t="shared" si="102"/>
        <v>6.4489300000000041E-2</v>
      </c>
      <c r="J1644">
        <f t="shared" si="103"/>
        <v>1.3628357316798512E-3</v>
      </c>
      <c r="L1644">
        <v>4.9062086340474647</v>
      </c>
    </row>
    <row r="1645" spans="1:12" customFormat="1" hidden="1">
      <c r="A1645" s="10">
        <v>41431</v>
      </c>
      <c r="B1645" s="11">
        <v>0.69791666666666663</v>
      </c>
      <c r="C1645">
        <v>0</v>
      </c>
      <c r="D1645">
        <v>105.9</v>
      </c>
      <c r="E1645">
        <f t="shared" si="100"/>
        <v>8.1069999999999989E-2</v>
      </c>
      <c r="F1645">
        <v>85.85</v>
      </c>
      <c r="G1645">
        <v>13.5</v>
      </c>
      <c r="H1645">
        <f t="shared" si="101"/>
        <v>6.4689300000000145</v>
      </c>
      <c r="I1645">
        <f t="shared" si="102"/>
        <v>6.4689300000000144E-2</v>
      </c>
      <c r="J1645">
        <f t="shared" si="103"/>
        <v>1.3734266923570379E-3</v>
      </c>
      <c r="L1645">
        <v>4.9443360924853366</v>
      </c>
    </row>
    <row r="1646" spans="1:12" customFormat="1" hidden="1">
      <c r="A1646" s="10">
        <v>41431</v>
      </c>
      <c r="B1646" s="11">
        <v>0.70138888888888884</v>
      </c>
      <c r="C1646">
        <v>0</v>
      </c>
      <c r="D1646">
        <v>105.88</v>
      </c>
      <c r="E1646">
        <f t="shared" si="100"/>
        <v>8.1069999999999989E-2</v>
      </c>
      <c r="F1646">
        <v>85.81</v>
      </c>
      <c r="G1646">
        <v>13.5</v>
      </c>
      <c r="H1646">
        <f t="shared" si="101"/>
        <v>6.4889299999999963</v>
      </c>
      <c r="I1646">
        <f t="shared" si="102"/>
        <v>6.4889299999999969E-2</v>
      </c>
      <c r="J1646">
        <f t="shared" si="103"/>
        <v>1.3840668832515177E-3</v>
      </c>
      <c r="L1646">
        <v>4.9826407797054637</v>
      </c>
    </row>
    <row r="1647" spans="1:12" customFormat="1" hidden="1">
      <c r="A1647" s="10">
        <v>41431</v>
      </c>
      <c r="B1647" s="11">
        <v>0.70486111111111116</v>
      </c>
      <c r="C1647">
        <v>0</v>
      </c>
      <c r="D1647">
        <v>105.84</v>
      </c>
      <c r="E1647">
        <f t="shared" si="100"/>
        <v>8.1069999999999989E-2</v>
      </c>
      <c r="F1647">
        <v>85.81</v>
      </c>
      <c r="G1647">
        <v>13.5</v>
      </c>
      <c r="H1647">
        <f t="shared" si="101"/>
        <v>6.4489300000000043</v>
      </c>
      <c r="I1647">
        <f t="shared" si="102"/>
        <v>6.4489300000000041E-2</v>
      </c>
      <c r="J1647">
        <f t="shared" si="103"/>
        <v>1.3628357316798512E-3</v>
      </c>
      <c r="L1647">
        <v>4.9062086340474647</v>
      </c>
    </row>
    <row r="1648" spans="1:12" customFormat="1">
      <c r="A1648" s="10">
        <v>41431</v>
      </c>
      <c r="B1648" s="11">
        <v>0.70833333333333337</v>
      </c>
      <c r="C1648">
        <v>0</v>
      </c>
      <c r="D1648">
        <v>105.83</v>
      </c>
      <c r="E1648">
        <f t="shared" si="100"/>
        <v>8.1069999999999989E-2</v>
      </c>
      <c r="F1648">
        <v>85.79</v>
      </c>
      <c r="G1648">
        <v>13.5</v>
      </c>
      <c r="H1648">
        <f t="shared" si="101"/>
        <v>6.4589299999999952</v>
      </c>
      <c r="I1648">
        <f t="shared" si="102"/>
        <v>6.4589299999999947E-2</v>
      </c>
      <c r="J1648">
        <f t="shared" si="103"/>
        <v>1.3681250629986046E-3</v>
      </c>
      <c r="K1648">
        <f>J1648*3600</f>
        <v>4.9252502267949767</v>
      </c>
      <c r="L1648" s="13">
        <f>K1648*1000/156000</f>
        <v>3.1572116838429337E-2</v>
      </c>
    </row>
    <row r="1649" spans="1:12" customFormat="1" hidden="1">
      <c r="A1649" s="10">
        <v>41431</v>
      </c>
      <c r="B1649" s="11">
        <v>0.71180555555555547</v>
      </c>
      <c r="C1649">
        <v>0</v>
      </c>
      <c r="D1649">
        <v>105.78</v>
      </c>
      <c r="E1649">
        <f t="shared" si="100"/>
        <v>8.1069999999999989E-2</v>
      </c>
      <c r="F1649">
        <v>85.78</v>
      </c>
      <c r="G1649">
        <v>13.5</v>
      </c>
      <c r="H1649">
        <f t="shared" si="101"/>
        <v>6.4189300000000031</v>
      </c>
      <c r="I1649">
        <f t="shared" si="102"/>
        <v>6.4189300000000032E-2</v>
      </c>
      <c r="J1649">
        <f t="shared" si="103"/>
        <v>1.3470414306858589E-3</v>
      </c>
      <c r="L1649">
        <v>4.8493491504690924</v>
      </c>
    </row>
    <row r="1650" spans="1:12" customFormat="1" hidden="1">
      <c r="A1650" s="10">
        <v>41431</v>
      </c>
      <c r="B1650" s="11">
        <v>0.71527777777777779</v>
      </c>
      <c r="C1650">
        <v>0</v>
      </c>
      <c r="D1650">
        <v>105.75</v>
      </c>
      <c r="E1650">
        <f t="shared" si="100"/>
        <v>8.1069999999999989E-2</v>
      </c>
      <c r="F1650">
        <v>85.75</v>
      </c>
      <c r="G1650">
        <v>13.5</v>
      </c>
      <c r="H1650">
        <f t="shared" si="101"/>
        <v>6.4189300000000031</v>
      </c>
      <c r="I1650">
        <f t="shared" si="102"/>
        <v>6.4189300000000032E-2</v>
      </c>
      <c r="J1650">
        <f t="shared" si="103"/>
        <v>1.3470414306858589E-3</v>
      </c>
      <c r="L1650">
        <v>4.8493491504690924</v>
      </c>
    </row>
    <row r="1651" spans="1:12" customFormat="1" hidden="1">
      <c r="A1651" s="10">
        <v>41431</v>
      </c>
      <c r="B1651" s="11">
        <v>0.71875</v>
      </c>
      <c r="C1651">
        <v>0</v>
      </c>
      <c r="D1651">
        <v>105.75</v>
      </c>
      <c r="E1651">
        <f t="shared" si="100"/>
        <v>8.1069999999999989E-2</v>
      </c>
      <c r="F1651">
        <v>85.69</v>
      </c>
      <c r="G1651">
        <v>13.5</v>
      </c>
      <c r="H1651">
        <f t="shared" si="101"/>
        <v>6.4789300000000054</v>
      </c>
      <c r="I1651">
        <f t="shared" si="102"/>
        <v>6.478930000000005E-2</v>
      </c>
      <c r="J1651">
        <f t="shared" si="103"/>
        <v>1.3787406292716181E-3</v>
      </c>
      <c r="L1651">
        <v>4.963466265377825</v>
      </c>
    </row>
    <row r="1652" spans="1:12" customFormat="1" hidden="1">
      <c r="A1652" s="10">
        <v>41431</v>
      </c>
      <c r="B1652" s="11">
        <v>0.72222222222222221</v>
      </c>
      <c r="C1652">
        <v>0</v>
      </c>
      <c r="D1652">
        <v>105.7</v>
      </c>
      <c r="E1652">
        <f t="shared" si="100"/>
        <v>8.1069999999999989E-2</v>
      </c>
      <c r="F1652">
        <v>85.64</v>
      </c>
      <c r="G1652">
        <v>13.5</v>
      </c>
      <c r="H1652">
        <f t="shared" si="101"/>
        <v>6.4789300000000054</v>
      </c>
      <c r="I1652">
        <f t="shared" si="102"/>
        <v>6.478930000000005E-2</v>
      </c>
      <c r="J1652">
        <f t="shared" si="103"/>
        <v>1.3787406292716181E-3</v>
      </c>
      <c r="L1652">
        <v>4.963466265377825</v>
      </c>
    </row>
    <row r="1653" spans="1:12" customFormat="1" hidden="1">
      <c r="A1653" s="10">
        <v>41431</v>
      </c>
      <c r="B1653" s="11">
        <v>0.72569444444444453</v>
      </c>
      <c r="C1653">
        <v>0</v>
      </c>
      <c r="D1653">
        <v>105.71</v>
      </c>
      <c r="E1653">
        <f t="shared" si="100"/>
        <v>8.1069999999999989E-2</v>
      </c>
      <c r="F1653">
        <v>85.66</v>
      </c>
      <c r="G1653">
        <v>13.5</v>
      </c>
      <c r="H1653">
        <f t="shared" si="101"/>
        <v>6.4689300000000003</v>
      </c>
      <c r="I1653">
        <f t="shared" si="102"/>
        <v>6.4689300000000005E-2</v>
      </c>
      <c r="J1653">
        <f t="shared" si="103"/>
        <v>1.3734266923570307E-3</v>
      </c>
      <c r="L1653">
        <v>4.9443360924853108</v>
      </c>
    </row>
    <row r="1654" spans="1:12" customFormat="1" hidden="1">
      <c r="A1654" s="10">
        <v>41431</v>
      </c>
      <c r="B1654" s="11">
        <v>0.72916666666666663</v>
      </c>
      <c r="C1654">
        <v>0</v>
      </c>
      <c r="D1654">
        <v>105.75</v>
      </c>
      <c r="E1654">
        <f t="shared" si="100"/>
        <v>8.1069999999999989E-2</v>
      </c>
      <c r="F1654">
        <v>85.69</v>
      </c>
      <c r="G1654">
        <v>13.5</v>
      </c>
      <c r="H1654">
        <f t="shared" si="101"/>
        <v>6.4789300000000054</v>
      </c>
      <c r="I1654">
        <f t="shared" si="102"/>
        <v>6.478930000000005E-2</v>
      </c>
      <c r="J1654">
        <f t="shared" si="103"/>
        <v>1.3787406292716181E-3</v>
      </c>
      <c r="K1654">
        <f>J1654*3600</f>
        <v>4.963466265377825</v>
      </c>
      <c r="L1654" s="1">
        <v>4.963466265377825</v>
      </c>
    </row>
    <row r="1655" spans="1:12" customFormat="1" hidden="1">
      <c r="A1655" s="10">
        <v>41431</v>
      </c>
      <c r="B1655" s="11">
        <v>0.73263888888888884</v>
      </c>
      <c r="C1655">
        <v>0</v>
      </c>
      <c r="D1655">
        <v>105.75</v>
      </c>
      <c r="E1655">
        <f t="shared" si="100"/>
        <v>8.1069999999999989E-2</v>
      </c>
      <c r="F1655">
        <v>85.68</v>
      </c>
      <c r="G1655">
        <v>13.5</v>
      </c>
      <c r="H1655">
        <f t="shared" si="101"/>
        <v>6.4889299999999963</v>
      </c>
      <c r="I1655">
        <f t="shared" si="102"/>
        <v>6.4889299999999969E-2</v>
      </c>
      <c r="J1655">
        <f t="shared" si="103"/>
        <v>1.3840668832515177E-3</v>
      </c>
      <c r="L1655">
        <v>4.9826407797054637</v>
      </c>
    </row>
    <row r="1656" spans="1:12" customFormat="1" hidden="1">
      <c r="A1656" s="10">
        <v>41431</v>
      </c>
      <c r="B1656" s="11">
        <v>0.73611111111111116</v>
      </c>
      <c r="C1656">
        <v>0</v>
      </c>
      <c r="D1656">
        <v>105.74</v>
      </c>
      <c r="E1656">
        <f t="shared" si="100"/>
        <v>8.1069999999999989E-2</v>
      </c>
      <c r="F1656">
        <v>85.67</v>
      </c>
      <c r="G1656">
        <v>13.5</v>
      </c>
      <c r="H1656">
        <f t="shared" si="101"/>
        <v>6.4889299999999963</v>
      </c>
      <c r="I1656">
        <f t="shared" si="102"/>
        <v>6.4889299999999969E-2</v>
      </c>
      <c r="J1656">
        <f t="shared" si="103"/>
        <v>1.3840668832515177E-3</v>
      </c>
      <c r="L1656">
        <v>4.9826407797054637</v>
      </c>
    </row>
    <row r="1657" spans="1:12" customFormat="1" hidden="1">
      <c r="A1657" s="10">
        <v>41431</v>
      </c>
      <c r="B1657" s="11">
        <v>0.73958333333333337</v>
      </c>
      <c r="C1657">
        <v>0</v>
      </c>
      <c r="D1657">
        <v>105.82</v>
      </c>
      <c r="E1657">
        <f t="shared" si="100"/>
        <v>8.1069999999999989E-2</v>
      </c>
      <c r="F1657">
        <v>85.7</v>
      </c>
      <c r="G1657">
        <v>13.5</v>
      </c>
      <c r="H1657">
        <f t="shared" si="101"/>
        <v>6.5389299999999935</v>
      </c>
      <c r="I1657">
        <f t="shared" si="102"/>
        <v>6.5389299999999928E-2</v>
      </c>
      <c r="J1657">
        <f t="shared" si="103"/>
        <v>1.410883241438474E-3</v>
      </c>
      <c r="L1657">
        <v>5.0791796691785063</v>
      </c>
    </row>
    <row r="1658" spans="1:12" customFormat="1" hidden="1">
      <c r="A1658" s="10">
        <v>41431</v>
      </c>
      <c r="B1658" s="11">
        <v>0.74305555555555547</v>
      </c>
      <c r="C1658">
        <v>0</v>
      </c>
      <c r="D1658">
        <v>105.83</v>
      </c>
      <c r="E1658">
        <f t="shared" si="100"/>
        <v>8.1069999999999989E-2</v>
      </c>
      <c r="F1658">
        <v>85.72</v>
      </c>
      <c r="G1658">
        <v>13.5</v>
      </c>
      <c r="H1658">
        <f t="shared" si="101"/>
        <v>6.5289300000000026</v>
      </c>
      <c r="I1658">
        <f t="shared" si="102"/>
        <v>6.5289300000000022E-2</v>
      </c>
      <c r="J1658">
        <f t="shared" si="103"/>
        <v>1.4054952597508986E-3</v>
      </c>
      <c r="L1658">
        <v>5.0597829351032351</v>
      </c>
    </row>
    <row r="1659" spans="1:12" customFormat="1" hidden="1">
      <c r="A1659" s="10">
        <v>41431</v>
      </c>
      <c r="B1659" s="11">
        <v>0.74652777777777779</v>
      </c>
      <c r="C1659">
        <v>0</v>
      </c>
      <c r="D1659">
        <v>105.84</v>
      </c>
      <c r="E1659">
        <f t="shared" si="100"/>
        <v>8.1069999999999989E-2</v>
      </c>
      <c r="F1659">
        <v>85.7</v>
      </c>
      <c r="G1659">
        <v>13.5</v>
      </c>
      <c r="H1659">
        <f t="shared" si="101"/>
        <v>6.5589300000000037</v>
      </c>
      <c r="I1659">
        <f t="shared" si="102"/>
        <v>6.5589300000000031E-2</v>
      </c>
      <c r="J1659">
        <f t="shared" si="103"/>
        <v>1.421696336172074E-3</v>
      </c>
      <c r="L1659">
        <v>5.1181068102194667</v>
      </c>
    </row>
    <row r="1660" spans="1:12" customFormat="1">
      <c r="A1660" s="10">
        <v>41431</v>
      </c>
      <c r="B1660" s="11">
        <v>0.75</v>
      </c>
      <c r="C1660">
        <v>0</v>
      </c>
      <c r="D1660">
        <v>105.78</v>
      </c>
      <c r="E1660">
        <f t="shared" si="100"/>
        <v>8.1069999999999989E-2</v>
      </c>
      <c r="F1660">
        <v>85.67</v>
      </c>
      <c r="G1660">
        <v>13.5</v>
      </c>
      <c r="H1660">
        <f t="shared" si="101"/>
        <v>6.5289300000000026</v>
      </c>
      <c r="I1660">
        <f t="shared" si="102"/>
        <v>6.5289300000000022E-2</v>
      </c>
      <c r="J1660">
        <f t="shared" si="103"/>
        <v>1.4054952597508986E-3</v>
      </c>
      <c r="K1660">
        <f>J1660*3600</f>
        <v>5.0597829351032351</v>
      </c>
      <c r="L1660" s="13">
        <f>K1660*1000/156000</f>
        <v>3.243450599425151E-2</v>
      </c>
    </row>
    <row r="1661" spans="1:12" customFormat="1" hidden="1">
      <c r="A1661" s="10">
        <v>41431</v>
      </c>
      <c r="B1661" s="11">
        <v>0.75347222222222221</v>
      </c>
      <c r="C1661">
        <v>0</v>
      </c>
      <c r="D1661">
        <v>105.82</v>
      </c>
      <c r="E1661">
        <f t="shared" si="100"/>
        <v>8.1069999999999989E-2</v>
      </c>
      <c r="F1661">
        <v>85.67</v>
      </c>
      <c r="G1661">
        <v>13.5</v>
      </c>
      <c r="H1661">
        <f t="shared" si="101"/>
        <v>6.5689299999999946</v>
      </c>
      <c r="I1661">
        <f t="shared" si="102"/>
        <v>6.5689299999999951E-2</v>
      </c>
      <c r="J1661">
        <f t="shared" si="103"/>
        <v>1.4271214681271756E-3</v>
      </c>
      <c r="L1661">
        <v>5.1376372852578323</v>
      </c>
    </row>
    <row r="1662" spans="1:12" customFormat="1" hidden="1">
      <c r="A1662" s="10">
        <v>41431</v>
      </c>
      <c r="B1662" s="11">
        <v>0.75694444444444453</v>
      </c>
      <c r="C1662">
        <v>0</v>
      </c>
      <c r="D1662">
        <v>105.81</v>
      </c>
      <c r="E1662">
        <f t="shared" si="100"/>
        <v>8.1069999999999989E-2</v>
      </c>
      <c r="F1662">
        <v>85.68</v>
      </c>
      <c r="G1662">
        <v>13.5</v>
      </c>
      <c r="H1662">
        <f t="shared" si="101"/>
        <v>6.5489299999999986</v>
      </c>
      <c r="I1662">
        <f t="shared" si="102"/>
        <v>6.5489299999999986E-2</v>
      </c>
      <c r="J1662">
        <f t="shared" si="103"/>
        <v>1.4162835970928178E-3</v>
      </c>
      <c r="L1662">
        <v>5.0986209495341441</v>
      </c>
    </row>
    <row r="1663" spans="1:12" customFormat="1" hidden="1">
      <c r="A1663" s="10">
        <v>41431</v>
      </c>
      <c r="B1663" s="11">
        <v>0.76041666666666663</v>
      </c>
      <c r="C1663">
        <v>0</v>
      </c>
      <c r="D1663">
        <v>105.78</v>
      </c>
      <c r="E1663">
        <f t="shared" si="100"/>
        <v>8.1069999999999989E-2</v>
      </c>
      <c r="F1663">
        <v>85.66</v>
      </c>
      <c r="G1663">
        <v>13.5</v>
      </c>
      <c r="H1663">
        <f t="shared" si="101"/>
        <v>6.5389300000000077</v>
      </c>
      <c r="I1663">
        <f t="shared" si="102"/>
        <v>6.5389300000000081E-2</v>
      </c>
      <c r="J1663">
        <f t="shared" si="103"/>
        <v>1.4108832414384815E-3</v>
      </c>
      <c r="L1663">
        <v>5.0791796691785338</v>
      </c>
    </row>
    <row r="1664" spans="1:12" customFormat="1" hidden="1">
      <c r="A1664" s="10">
        <v>41431</v>
      </c>
      <c r="B1664" s="11">
        <v>0.76388888888888884</v>
      </c>
      <c r="C1664">
        <v>0</v>
      </c>
      <c r="D1664">
        <v>105.78</v>
      </c>
      <c r="E1664">
        <f t="shared" si="100"/>
        <v>8.1069999999999989E-2</v>
      </c>
      <c r="F1664">
        <v>85.66</v>
      </c>
      <c r="G1664">
        <v>13.5</v>
      </c>
      <c r="H1664">
        <f t="shared" si="101"/>
        <v>6.5389300000000077</v>
      </c>
      <c r="I1664">
        <f t="shared" si="102"/>
        <v>6.5389300000000081E-2</v>
      </c>
      <c r="J1664">
        <f t="shared" si="103"/>
        <v>1.4108832414384815E-3</v>
      </c>
      <c r="L1664">
        <v>5.0791796691785338</v>
      </c>
    </row>
    <row r="1665" spans="1:12" customFormat="1" hidden="1">
      <c r="A1665" s="10">
        <v>41431</v>
      </c>
      <c r="B1665" s="11">
        <v>0.76736111111111116</v>
      </c>
      <c r="C1665">
        <v>0</v>
      </c>
      <c r="D1665">
        <v>105.73</v>
      </c>
      <c r="E1665">
        <f t="shared" si="100"/>
        <v>8.1069999999999989E-2</v>
      </c>
      <c r="F1665">
        <v>85.62</v>
      </c>
      <c r="G1665">
        <v>13.5</v>
      </c>
      <c r="H1665">
        <f t="shared" si="101"/>
        <v>6.5289300000000026</v>
      </c>
      <c r="I1665">
        <f t="shared" si="102"/>
        <v>6.5289300000000022E-2</v>
      </c>
      <c r="J1665">
        <f t="shared" si="103"/>
        <v>1.4054952597508986E-3</v>
      </c>
      <c r="L1665">
        <v>5.0597829351032351</v>
      </c>
    </row>
    <row r="1666" spans="1:12" customFormat="1" hidden="1">
      <c r="A1666" s="10">
        <v>41431</v>
      </c>
      <c r="B1666" s="11">
        <v>0.77083333333333337</v>
      </c>
      <c r="C1666">
        <v>0</v>
      </c>
      <c r="D1666">
        <v>105.78</v>
      </c>
      <c r="E1666">
        <f t="shared" si="100"/>
        <v>8.1069999999999989E-2</v>
      </c>
      <c r="F1666">
        <v>85.64</v>
      </c>
      <c r="G1666">
        <v>13.5</v>
      </c>
      <c r="H1666">
        <f t="shared" si="101"/>
        <v>6.5589300000000037</v>
      </c>
      <c r="I1666">
        <f t="shared" si="102"/>
        <v>6.5589300000000031E-2</v>
      </c>
      <c r="J1666">
        <f t="shared" si="103"/>
        <v>1.421696336172074E-3</v>
      </c>
      <c r="K1666">
        <f>J1666*3600</f>
        <v>5.1181068102194667</v>
      </c>
      <c r="L1666" s="1">
        <v>5.1181068102194667</v>
      </c>
    </row>
    <row r="1667" spans="1:12" customFormat="1" hidden="1">
      <c r="A1667" s="10">
        <v>41431</v>
      </c>
      <c r="B1667" s="11">
        <v>0.77430555555555547</v>
      </c>
      <c r="C1667">
        <v>0</v>
      </c>
      <c r="D1667">
        <v>105.82</v>
      </c>
      <c r="E1667">
        <f t="shared" si="100"/>
        <v>8.1069999999999989E-2</v>
      </c>
      <c r="F1667">
        <v>85.66</v>
      </c>
      <c r="G1667">
        <v>13.5</v>
      </c>
      <c r="H1667">
        <f t="shared" si="101"/>
        <v>6.5789299999999997</v>
      </c>
      <c r="I1667">
        <f t="shared" si="102"/>
        <v>6.5789299999999995E-2</v>
      </c>
      <c r="J1667">
        <f t="shared" si="103"/>
        <v>1.4325590024018679E-3</v>
      </c>
      <c r="L1667">
        <v>5.1572124086467248</v>
      </c>
    </row>
    <row r="1668" spans="1:12" customFormat="1" hidden="1">
      <c r="A1668" s="10">
        <v>41431</v>
      </c>
      <c r="B1668" s="11">
        <v>0.77777777777777779</v>
      </c>
      <c r="C1668">
        <v>0</v>
      </c>
      <c r="D1668">
        <v>105.9</v>
      </c>
      <c r="E1668">
        <f t="shared" si="100"/>
        <v>8.1069999999999989E-2</v>
      </c>
      <c r="F1668">
        <v>85.72</v>
      </c>
      <c r="G1668">
        <v>13.5</v>
      </c>
      <c r="H1668">
        <f t="shared" si="101"/>
        <v>6.59893000000001</v>
      </c>
      <c r="I1668">
        <f t="shared" si="102"/>
        <v>6.5989300000000098E-2</v>
      </c>
      <c r="J1668">
        <f t="shared" si="103"/>
        <v>1.4434713156490347E-3</v>
      </c>
      <c r="L1668">
        <v>5.1964967363365249</v>
      </c>
    </row>
    <row r="1669" spans="1:12" customFormat="1" hidden="1">
      <c r="A1669" s="10">
        <v>41431</v>
      </c>
      <c r="B1669" s="11">
        <v>0.78125</v>
      </c>
      <c r="C1669">
        <v>0</v>
      </c>
      <c r="D1669">
        <v>105.89</v>
      </c>
      <c r="E1669">
        <f t="shared" ref="E1669:E1732" si="104">(435-368)*1.21/1000</f>
        <v>8.1069999999999989E-2</v>
      </c>
      <c r="F1669">
        <v>85.69</v>
      </c>
      <c r="G1669">
        <v>13.5</v>
      </c>
      <c r="H1669">
        <f t="shared" ref="H1669:H1732" si="105">D1669-E1669-F1669-G1669</f>
        <v>6.618930000000006</v>
      </c>
      <c r="I1669">
        <f t="shared" ref="I1669:I1732" si="106">H1669/100</f>
        <v>6.6189300000000062E-2</v>
      </c>
      <c r="J1669">
        <f t="shared" ref="J1669:J1732" si="107">1.2904*I1669^(5/2)</f>
        <v>1.4544333513200154E-3</v>
      </c>
      <c r="L1669">
        <v>5.2359600647520557</v>
      </c>
    </row>
    <row r="1670" spans="1:12" customFormat="1" hidden="1">
      <c r="A1670" s="10">
        <v>41431</v>
      </c>
      <c r="B1670" s="11">
        <v>0.78472222222222221</v>
      </c>
      <c r="C1670">
        <v>0</v>
      </c>
      <c r="D1670">
        <v>105.89</v>
      </c>
      <c r="E1670">
        <f t="shared" si="104"/>
        <v>8.1069999999999989E-2</v>
      </c>
      <c r="F1670">
        <v>85.7</v>
      </c>
      <c r="G1670">
        <v>13.5</v>
      </c>
      <c r="H1670">
        <f t="shared" si="105"/>
        <v>6.6089300000000009</v>
      </c>
      <c r="I1670">
        <f t="shared" si="106"/>
        <v>6.6089300000000004E-2</v>
      </c>
      <c r="J1670">
        <f t="shared" si="107"/>
        <v>1.4489461134731066E-3</v>
      </c>
      <c r="L1670">
        <v>5.2162060085031836</v>
      </c>
    </row>
    <row r="1671" spans="1:12" customFormat="1" hidden="1">
      <c r="A1671" s="10">
        <v>41431</v>
      </c>
      <c r="B1671" s="11">
        <v>0.78819444444444453</v>
      </c>
      <c r="C1671">
        <v>0</v>
      </c>
      <c r="D1671">
        <v>105.94</v>
      </c>
      <c r="E1671">
        <f t="shared" si="104"/>
        <v>8.1069999999999989E-2</v>
      </c>
      <c r="F1671">
        <v>85.73</v>
      </c>
      <c r="G1671">
        <v>13.5</v>
      </c>
      <c r="H1671">
        <f t="shared" si="105"/>
        <v>6.6289299999999969</v>
      </c>
      <c r="I1671">
        <f t="shared" si="106"/>
        <v>6.6289299999999968E-2</v>
      </c>
      <c r="J1671">
        <f t="shared" si="107"/>
        <v>1.4599330385977171E-3</v>
      </c>
      <c r="L1671">
        <v>5.2557589389517814</v>
      </c>
    </row>
    <row r="1672" spans="1:12" customFormat="1">
      <c r="A1672" s="10">
        <v>41431</v>
      </c>
      <c r="B1672" s="11">
        <v>0.79166666666666663</v>
      </c>
      <c r="C1672">
        <v>0</v>
      </c>
      <c r="D1672">
        <v>105.96</v>
      </c>
      <c r="E1672">
        <f t="shared" si="104"/>
        <v>8.1069999999999989E-2</v>
      </c>
      <c r="F1672">
        <v>85.74</v>
      </c>
      <c r="G1672">
        <v>13.5</v>
      </c>
      <c r="H1672">
        <f t="shared" si="105"/>
        <v>6.638930000000002</v>
      </c>
      <c r="I1672">
        <f t="shared" si="106"/>
        <v>6.6389300000000026E-2</v>
      </c>
      <c r="J1672">
        <f t="shared" si="107"/>
        <v>1.4654451847070935E-3</v>
      </c>
      <c r="K1672">
        <f>J1672*3600</f>
        <v>5.275602664945537</v>
      </c>
      <c r="L1672" s="13">
        <f>K1672*1000/156000</f>
        <v>3.381796580093293E-2</v>
      </c>
    </row>
    <row r="1673" spans="1:12" customFormat="1" hidden="1">
      <c r="A1673" s="10">
        <v>41431</v>
      </c>
      <c r="B1673" s="11">
        <v>0.79513888888888884</v>
      </c>
      <c r="C1673">
        <v>0</v>
      </c>
      <c r="D1673">
        <v>106.01</v>
      </c>
      <c r="E1673">
        <f t="shared" si="104"/>
        <v>8.1069999999999989E-2</v>
      </c>
      <c r="F1673">
        <v>85.77</v>
      </c>
      <c r="G1673">
        <v>13.5</v>
      </c>
      <c r="H1673">
        <f t="shared" si="105"/>
        <v>6.6589300000000122</v>
      </c>
      <c r="I1673">
        <f t="shared" si="106"/>
        <v>6.6589300000000129E-2</v>
      </c>
      <c r="J1673">
        <f t="shared" si="107"/>
        <v>1.4765068909888778E-3</v>
      </c>
      <c r="L1673">
        <v>5.3154248075599604</v>
      </c>
    </row>
    <row r="1674" spans="1:12" customFormat="1" hidden="1">
      <c r="A1674" s="10">
        <v>41431</v>
      </c>
      <c r="B1674" s="11">
        <v>0.79861111111111116</v>
      </c>
      <c r="C1674">
        <v>0</v>
      </c>
      <c r="D1674">
        <v>106.03</v>
      </c>
      <c r="E1674">
        <f t="shared" si="104"/>
        <v>8.1069999999999989E-2</v>
      </c>
      <c r="F1674">
        <v>85.79</v>
      </c>
      <c r="G1674">
        <v>13.5</v>
      </c>
      <c r="H1674">
        <f t="shared" si="105"/>
        <v>6.658929999999998</v>
      </c>
      <c r="I1674">
        <f t="shared" si="106"/>
        <v>6.6589299999999976E-2</v>
      </c>
      <c r="J1674">
        <f t="shared" si="107"/>
        <v>1.47650689098887E-3</v>
      </c>
      <c r="L1674">
        <v>5.315424807559932</v>
      </c>
    </row>
    <row r="1675" spans="1:12" customFormat="1" hidden="1">
      <c r="A1675" s="10">
        <v>41431</v>
      </c>
      <c r="B1675" s="11">
        <v>0.80208333333333337</v>
      </c>
      <c r="C1675">
        <v>0</v>
      </c>
      <c r="D1675">
        <v>106</v>
      </c>
      <c r="E1675">
        <f t="shared" si="104"/>
        <v>8.1069999999999989E-2</v>
      </c>
      <c r="F1675">
        <v>85.78</v>
      </c>
      <c r="G1675">
        <v>13.5</v>
      </c>
      <c r="H1675">
        <f t="shared" si="105"/>
        <v>6.638930000000002</v>
      </c>
      <c r="I1675">
        <f t="shared" si="106"/>
        <v>6.6389300000000026E-2</v>
      </c>
      <c r="J1675">
        <f t="shared" si="107"/>
        <v>1.4654451847070935E-3</v>
      </c>
      <c r="L1675">
        <v>5.275602664945537</v>
      </c>
    </row>
    <row r="1676" spans="1:12" customFormat="1" hidden="1">
      <c r="A1676" s="10">
        <v>41431</v>
      </c>
      <c r="B1676" s="11">
        <v>0.80555555555555547</v>
      </c>
      <c r="C1676">
        <v>0</v>
      </c>
      <c r="D1676">
        <v>105.98</v>
      </c>
      <c r="E1676">
        <f t="shared" si="104"/>
        <v>8.1069999999999989E-2</v>
      </c>
      <c r="F1676">
        <v>85.73</v>
      </c>
      <c r="G1676">
        <v>13.5</v>
      </c>
      <c r="H1676">
        <f t="shared" si="105"/>
        <v>6.6689300000000031</v>
      </c>
      <c r="I1676">
        <f t="shared" si="106"/>
        <v>6.6689300000000035E-2</v>
      </c>
      <c r="J1676">
        <f t="shared" si="107"/>
        <v>1.4820564699276372E-3</v>
      </c>
      <c r="L1676">
        <v>5.3354032917394942</v>
      </c>
    </row>
    <row r="1677" spans="1:12" customFormat="1" hidden="1">
      <c r="A1677" s="10">
        <v>41431</v>
      </c>
      <c r="B1677" s="11">
        <v>0.80902777777777779</v>
      </c>
      <c r="C1677">
        <v>0</v>
      </c>
      <c r="D1677">
        <v>105.99</v>
      </c>
      <c r="E1677">
        <f t="shared" si="104"/>
        <v>8.1069999999999989E-2</v>
      </c>
      <c r="F1677">
        <v>85.77</v>
      </c>
      <c r="G1677">
        <v>13.5</v>
      </c>
      <c r="H1677">
        <f t="shared" si="105"/>
        <v>6.638930000000002</v>
      </c>
      <c r="I1677">
        <f t="shared" si="106"/>
        <v>6.6389300000000026E-2</v>
      </c>
      <c r="J1677">
        <f t="shared" si="107"/>
        <v>1.4654451847070935E-3</v>
      </c>
      <c r="L1677">
        <v>5.275602664945537</v>
      </c>
    </row>
    <row r="1678" spans="1:12" customFormat="1" hidden="1">
      <c r="A1678" s="10">
        <v>41431</v>
      </c>
      <c r="B1678" s="11">
        <v>0.8125</v>
      </c>
      <c r="C1678">
        <v>0</v>
      </c>
      <c r="D1678">
        <v>106.06</v>
      </c>
      <c r="E1678">
        <f t="shared" si="104"/>
        <v>8.1069999999999989E-2</v>
      </c>
      <c r="F1678">
        <v>85.79</v>
      </c>
      <c r="G1678">
        <v>13.5</v>
      </c>
      <c r="H1678">
        <f t="shared" si="105"/>
        <v>6.6889299999999992</v>
      </c>
      <c r="I1678">
        <f t="shared" si="106"/>
        <v>6.6889299999999985E-2</v>
      </c>
      <c r="J1678">
        <f t="shared" si="107"/>
        <v>1.4931931262639668E-3</v>
      </c>
      <c r="K1678">
        <f>J1678*3600</f>
        <v>5.3754952545502803</v>
      </c>
      <c r="L1678" s="1">
        <v>5.3754952545502803</v>
      </c>
    </row>
    <row r="1679" spans="1:12" customFormat="1" hidden="1">
      <c r="A1679" s="10">
        <v>41431</v>
      </c>
      <c r="B1679" s="11">
        <v>0.81597222222222221</v>
      </c>
      <c r="C1679">
        <v>0</v>
      </c>
      <c r="D1679">
        <v>106.11</v>
      </c>
      <c r="E1679">
        <f t="shared" si="104"/>
        <v>8.1069999999999989E-2</v>
      </c>
      <c r="F1679">
        <v>85.84</v>
      </c>
      <c r="G1679">
        <v>13.5</v>
      </c>
      <c r="H1679">
        <f t="shared" si="105"/>
        <v>6.6889299999999992</v>
      </c>
      <c r="I1679">
        <f t="shared" si="106"/>
        <v>6.6889299999999985E-2</v>
      </c>
      <c r="J1679">
        <f t="shared" si="107"/>
        <v>1.4931931262639668E-3</v>
      </c>
      <c r="L1679">
        <v>5.3754952545502803</v>
      </c>
    </row>
    <row r="1680" spans="1:12" customFormat="1" hidden="1">
      <c r="A1680" s="10">
        <v>41431</v>
      </c>
      <c r="B1680" s="11">
        <v>0.81944444444444453</v>
      </c>
      <c r="C1680">
        <v>0</v>
      </c>
      <c r="D1680">
        <v>106.17</v>
      </c>
      <c r="E1680">
        <f t="shared" si="104"/>
        <v>8.1069999999999989E-2</v>
      </c>
      <c r="F1680">
        <v>85.88</v>
      </c>
      <c r="G1680">
        <v>13.5</v>
      </c>
      <c r="H1680">
        <f t="shared" si="105"/>
        <v>6.7089300000000094</v>
      </c>
      <c r="I1680">
        <f t="shared" si="106"/>
        <v>6.7089300000000088E-2</v>
      </c>
      <c r="J1680">
        <f t="shared" si="107"/>
        <v>1.504379842947586E-3</v>
      </c>
      <c r="L1680">
        <v>5.4157674346113094</v>
      </c>
    </row>
    <row r="1681" spans="1:12" customFormat="1" hidden="1">
      <c r="A1681" s="10">
        <v>41431</v>
      </c>
      <c r="B1681" s="11">
        <v>0.82291666666666663</v>
      </c>
      <c r="C1681">
        <v>0</v>
      </c>
      <c r="D1681">
        <v>106.24</v>
      </c>
      <c r="E1681">
        <f t="shared" si="104"/>
        <v>8.1069999999999989E-2</v>
      </c>
      <c r="F1681">
        <v>85.93</v>
      </c>
      <c r="G1681">
        <v>13.5</v>
      </c>
      <c r="H1681">
        <f t="shared" si="105"/>
        <v>6.7289299999999912</v>
      </c>
      <c r="I1681">
        <f t="shared" si="106"/>
        <v>6.7289299999999913E-2</v>
      </c>
      <c r="J1681">
        <f t="shared" si="107"/>
        <v>1.5156166947632548E-3</v>
      </c>
      <c r="L1681">
        <v>5.4562201011477169</v>
      </c>
    </row>
    <row r="1682" spans="1:12" customFormat="1" hidden="1">
      <c r="A1682" s="10">
        <v>41431</v>
      </c>
      <c r="B1682" s="11">
        <v>0.82638888888888884</v>
      </c>
      <c r="C1682">
        <v>0</v>
      </c>
      <c r="D1682">
        <v>106.32</v>
      </c>
      <c r="E1682">
        <f t="shared" si="104"/>
        <v>8.1069999999999989E-2</v>
      </c>
      <c r="F1682">
        <v>86.01</v>
      </c>
      <c r="G1682">
        <v>13.5</v>
      </c>
      <c r="H1682">
        <f t="shared" si="105"/>
        <v>6.7289299999999912</v>
      </c>
      <c r="I1682">
        <f t="shared" si="106"/>
        <v>6.7289299999999913E-2</v>
      </c>
      <c r="J1682">
        <f t="shared" si="107"/>
        <v>1.5156166947632548E-3</v>
      </c>
      <c r="L1682">
        <v>5.4562201011477169</v>
      </c>
    </row>
    <row r="1683" spans="1:12" customFormat="1" hidden="1">
      <c r="A1683" s="10">
        <v>41431</v>
      </c>
      <c r="B1683" s="11">
        <v>0.82986111111111116</v>
      </c>
      <c r="C1683">
        <v>0</v>
      </c>
      <c r="D1683">
        <v>106.29</v>
      </c>
      <c r="E1683">
        <f t="shared" si="104"/>
        <v>8.1069999999999989E-2</v>
      </c>
      <c r="F1683">
        <v>86.02</v>
      </c>
      <c r="G1683">
        <v>13.5</v>
      </c>
      <c r="H1683">
        <f t="shared" si="105"/>
        <v>6.6889300000000134</v>
      </c>
      <c r="I1683">
        <f t="shared" si="106"/>
        <v>6.6889300000000138E-2</v>
      </c>
      <c r="J1683">
        <f t="shared" si="107"/>
        <v>1.4931931262639759E-3</v>
      </c>
      <c r="L1683">
        <v>5.3754952545503132</v>
      </c>
    </row>
    <row r="1684" spans="1:12" customFormat="1">
      <c r="A1684" s="10">
        <v>41431</v>
      </c>
      <c r="B1684" s="11">
        <v>0.83333333333333337</v>
      </c>
      <c r="C1684">
        <v>0</v>
      </c>
      <c r="D1684">
        <v>106.34</v>
      </c>
      <c r="E1684">
        <f t="shared" si="104"/>
        <v>8.1069999999999989E-2</v>
      </c>
      <c r="F1684">
        <v>86.05</v>
      </c>
      <c r="G1684">
        <v>13.5</v>
      </c>
      <c r="H1684">
        <f t="shared" si="105"/>
        <v>6.7089300000000094</v>
      </c>
      <c r="I1684">
        <f t="shared" si="106"/>
        <v>6.7089300000000088E-2</v>
      </c>
      <c r="J1684">
        <f t="shared" si="107"/>
        <v>1.504379842947586E-3</v>
      </c>
      <c r="K1684">
        <f>J1684*3600</f>
        <v>5.4157674346113094</v>
      </c>
      <c r="L1684" s="13">
        <f>K1684*1000/156000</f>
        <v>3.4716457914175054E-2</v>
      </c>
    </row>
    <row r="1685" spans="1:12" customFormat="1" hidden="1">
      <c r="A1685" s="10">
        <v>41431</v>
      </c>
      <c r="B1685" s="11">
        <v>0.83680555555555547</v>
      </c>
      <c r="C1685">
        <v>0</v>
      </c>
      <c r="D1685">
        <v>106.4</v>
      </c>
      <c r="E1685">
        <f t="shared" si="104"/>
        <v>8.1069999999999989E-2</v>
      </c>
      <c r="F1685">
        <v>86.05</v>
      </c>
      <c r="G1685">
        <v>13.5</v>
      </c>
      <c r="H1685">
        <f t="shared" si="105"/>
        <v>6.7689300000000117</v>
      </c>
      <c r="I1685">
        <f t="shared" si="106"/>
        <v>6.7689300000000119E-2</v>
      </c>
      <c r="J1685">
        <f t="shared" si="107"/>
        <v>1.5382411023735216E-3</v>
      </c>
      <c r="L1685">
        <v>5.5376679685446781</v>
      </c>
    </row>
    <row r="1686" spans="1:12" customFormat="1" hidden="1">
      <c r="A1686" s="10">
        <v>41431</v>
      </c>
      <c r="B1686" s="11">
        <v>0.84027777777777779</v>
      </c>
      <c r="C1686">
        <v>0</v>
      </c>
      <c r="D1686">
        <v>106.37</v>
      </c>
      <c r="E1686">
        <f t="shared" si="104"/>
        <v>8.1069999999999989E-2</v>
      </c>
      <c r="F1686">
        <v>86.06</v>
      </c>
      <c r="G1686">
        <v>13.5</v>
      </c>
      <c r="H1686">
        <f t="shared" si="105"/>
        <v>6.7289300000000054</v>
      </c>
      <c r="I1686">
        <f t="shared" si="106"/>
        <v>6.7289300000000052E-2</v>
      </c>
      <c r="J1686">
        <f t="shared" si="107"/>
        <v>1.515616694763263E-3</v>
      </c>
      <c r="L1686">
        <v>5.4562201011477471</v>
      </c>
    </row>
    <row r="1687" spans="1:12" customFormat="1" hidden="1">
      <c r="A1687" s="10">
        <v>41431</v>
      </c>
      <c r="B1687" s="11">
        <v>0.84375</v>
      </c>
      <c r="C1687">
        <v>0</v>
      </c>
      <c r="D1687">
        <v>106.44</v>
      </c>
      <c r="E1687">
        <f t="shared" si="104"/>
        <v>8.1069999999999989E-2</v>
      </c>
      <c r="F1687">
        <v>86.1</v>
      </c>
      <c r="G1687">
        <v>13.5</v>
      </c>
      <c r="H1687">
        <f t="shared" si="105"/>
        <v>6.7589300000000065</v>
      </c>
      <c r="I1687">
        <f t="shared" si="106"/>
        <v>6.758930000000006E-2</v>
      </c>
      <c r="J1687">
        <f t="shared" si="107"/>
        <v>1.5325661391771281E-3</v>
      </c>
      <c r="L1687">
        <v>5.5172381010376617</v>
      </c>
    </row>
    <row r="1688" spans="1:12" customFormat="1" hidden="1">
      <c r="A1688" s="10">
        <v>41431</v>
      </c>
      <c r="B1688" s="11">
        <v>0.84722222222222221</v>
      </c>
      <c r="C1688">
        <v>0</v>
      </c>
      <c r="D1688">
        <v>106.48</v>
      </c>
      <c r="E1688">
        <f t="shared" si="104"/>
        <v>8.1069999999999989E-2</v>
      </c>
      <c r="F1688">
        <v>86.12</v>
      </c>
      <c r="G1688">
        <v>13.5</v>
      </c>
      <c r="H1688">
        <f t="shared" si="105"/>
        <v>6.7789300000000026</v>
      </c>
      <c r="I1688">
        <f t="shared" si="106"/>
        <v>6.7789300000000025E-2</v>
      </c>
      <c r="J1688">
        <f t="shared" si="107"/>
        <v>1.5439286552766452E-3</v>
      </c>
      <c r="L1688">
        <v>5.5581431589959225</v>
      </c>
    </row>
    <row r="1689" spans="1:12" customFormat="1" hidden="1">
      <c r="A1689" s="10">
        <v>41431</v>
      </c>
      <c r="B1689" s="11">
        <v>0.85069444444444453</v>
      </c>
      <c r="C1689">
        <v>0</v>
      </c>
      <c r="D1689">
        <v>106.52</v>
      </c>
      <c r="E1689">
        <f t="shared" si="104"/>
        <v>8.1069999999999989E-2</v>
      </c>
      <c r="F1689">
        <v>86.17</v>
      </c>
      <c r="G1689">
        <v>13.5</v>
      </c>
      <c r="H1689">
        <f t="shared" si="105"/>
        <v>6.7689299999999974</v>
      </c>
      <c r="I1689">
        <f t="shared" si="106"/>
        <v>6.768929999999998E-2</v>
      </c>
      <c r="J1689">
        <f t="shared" si="107"/>
        <v>1.5382411023735149E-3</v>
      </c>
      <c r="L1689">
        <v>5.5376679685446533</v>
      </c>
    </row>
    <row r="1690" spans="1:12" customFormat="1" hidden="1">
      <c r="A1690" s="10">
        <v>41431</v>
      </c>
      <c r="B1690" s="11">
        <v>0.85416666666666663</v>
      </c>
      <c r="C1690">
        <v>0</v>
      </c>
      <c r="D1690">
        <v>106.59</v>
      </c>
      <c r="E1690">
        <f t="shared" si="104"/>
        <v>8.1069999999999989E-2</v>
      </c>
      <c r="F1690">
        <v>86.25</v>
      </c>
      <c r="G1690">
        <v>13.5</v>
      </c>
      <c r="H1690">
        <f t="shared" si="105"/>
        <v>6.7589300000000065</v>
      </c>
      <c r="I1690">
        <f t="shared" si="106"/>
        <v>6.758930000000006E-2</v>
      </c>
      <c r="J1690">
        <f t="shared" si="107"/>
        <v>1.5325661391771281E-3</v>
      </c>
      <c r="K1690">
        <f>J1690*3600</f>
        <v>5.5172381010376617</v>
      </c>
      <c r="L1690" s="1">
        <v>5.5172381010376617</v>
      </c>
    </row>
    <row r="1691" spans="1:12" customFormat="1" hidden="1">
      <c r="A1691" s="10">
        <v>41431</v>
      </c>
      <c r="B1691" s="11">
        <v>0.85763888888888884</v>
      </c>
      <c r="C1691">
        <v>0</v>
      </c>
      <c r="D1691">
        <v>106.65</v>
      </c>
      <c r="E1691">
        <f t="shared" si="104"/>
        <v>8.1069999999999989E-2</v>
      </c>
      <c r="F1691">
        <v>86.29</v>
      </c>
      <c r="G1691">
        <v>13.5</v>
      </c>
      <c r="H1691">
        <f t="shared" si="105"/>
        <v>6.7789300000000026</v>
      </c>
      <c r="I1691">
        <f t="shared" si="106"/>
        <v>6.7789300000000025E-2</v>
      </c>
      <c r="J1691">
        <f t="shared" si="107"/>
        <v>1.5439286552766452E-3</v>
      </c>
      <c r="L1691">
        <v>5.5581431589959225</v>
      </c>
    </row>
    <row r="1692" spans="1:12" customFormat="1" hidden="1">
      <c r="A1692" s="10">
        <v>41431</v>
      </c>
      <c r="B1692" s="11">
        <v>0.86111111111111116</v>
      </c>
      <c r="C1692">
        <v>0</v>
      </c>
      <c r="D1692">
        <v>106.74</v>
      </c>
      <c r="E1692">
        <f t="shared" si="104"/>
        <v>8.1069999999999989E-2</v>
      </c>
      <c r="F1692">
        <v>86.35</v>
      </c>
      <c r="G1692">
        <v>13.5</v>
      </c>
      <c r="H1692">
        <f t="shared" si="105"/>
        <v>6.8089300000000037</v>
      </c>
      <c r="I1692">
        <f t="shared" si="106"/>
        <v>6.8089300000000033E-2</v>
      </c>
      <c r="J1692">
        <f t="shared" si="107"/>
        <v>1.5610669451541757E-3</v>
      </c>
      <c r="L1692">
        <v>5.6198410025550327</v>
      </c>
    </row>
    <row r="1693" spans="1:12" customFormat="1" hidden="1">
      <c r="A1693" s="10">
        <v>41431</v>
      </c>
      <c r="B1693" s="11">
        <v>0.86458333333333337</v>
      </c>
      <c r="C1693">
        <v>0</v>
      </c>
      <c r="D1693">
        <v>106.79</v>
      </c>
      <c r="E1693">
        <f t="shared" si="104"/>
        <v>8.1069999999999989E-2</v>
      </c>
      <c r="F1693">
        <v>86.38</v>
      </c>
      <c r="G1693">
        <v>13.5</v>
      </c>
      <c r="H1693">
        <f t="shared" si="105"/>
        <v>6.8289300000000139</v>
      </c>
      <c r="I1693">
        <f t="shared" si="106"/>
        <v>6.8289300000000136E-2</v>
      </c>
      <c r="J1693">
        <f t="shared" si="107"/>
        <v>1.5725555905206966E-3</v>
      </c>
      <c r="L1693">
        <v>5.6612001258745073</v>
      </c>
    </row>
    <row r="1694" spans="1:12" customFormat="1" hidden="1">
      <c r="A1694" s="10">
        <v>41431</v>
      </c>
      <c r="B1694" s="11">
        <v>0.86805555555555547</v>
      </c>
      <c r="C1694">
        <v>0</v>
      </c>
      <c r="D1694">
        <v>106.82</v>
      </c>
      <c r="E1694">
        <f t="shared" si="104"/>
        <v>8.1069999999999989E-2</v>
      </c>
      <c r="F1694">
        <v>86.46</v>
      </c>
      <c r="G1694">
        <v>13.5</v>
      </c>
      <c r="H1694">
        <f t="shared" si="105"/>
        <v>6.7789300000000026</v>
      </c>
      <c r="I1694">
        <f t="shared" si="106"/>
        <v>6.7789300000000025E-2</v>
      </c>
      <c r="J1694">
        <f t="shared" si="107"/>
        <v>1.5439286552766452E-3</v>
      </c>
      <c r="L1694">
        <v>5.5581431589959225</v>
      </c>
    </row>
    <row r="1695" spans="1:12" customFormat="1" hidden="1">
      <c r="A1695" s="10">
        <v>41431</v>
      </c>
      <c r="B1695" s="11">
        <v>0.87152777777777779</v>
      </c>
      <c r="C1695">
        <v>0</v>
      </c>
      <c r="D1695">
        <v>106.86</v>
      </c>
      <c r="E1695">
        <f t="shared" si="104"/>
        <v>8.1069999999999989E-2</v>
      </c>
      <c r="F1695">
        <v>86.48</v>
      </c>
      <c r="G1695">
        <v>13.5</v>
      </c>
      <c r="H1695">
        <f t="shared" si="105"/>
        <v>6.7989299999999986</v>
      </c>
      <c r="I1695">
        <f t="shared" si="106"/>
        <v>6.7989299999999989E-2</v>
      </c>
      <c r="J1695">
        <f t="shared" si="107"/>
        <v>1.5553415673810491E-3</v>
      </c>
      <c r="L1695">
        <v>5.5992296425717765</v>
      </c>
    </row>
    <row r="1696" spans="1:12" customFormat="1">
      <c r="A1696" s="10">
        <v>41431</v>
      </c>
      <c r="B1696" s="11">
        <v>0.875</v>
      </c>
      <c r="C1696">
        <v>0</v>
      </c>
      <c r="D1696">
        <v>106.92</v>
      </c>
      <c r="E1696">
        <f t="shared" si="104"/>
        <v>8.1069999999999989E-2</v>
      </c>
      <c r="F1696">
        <v>86.52</v>
      </c>
      <c r="G1696">
        <v>13.5</v>
      </c>
      <c r="H1696">
        <f t="shared" si="105"/>
        <v>6.8189300000000088</v>
      </c>
      <c r="I1696">
        <f t="shared" si="106"/>
        <v>6.8189300000000092E-2</v>
      </c>
      <c r="J1696">
        <f t="shared" si="107"/>
        <v>1.5668049497777697E-3</v>
      </c>
      <c r="K1696">
        <f>J1696*3600</f>
        <v>5.6404978191999708</v>
      </c>
      <c r="L1696" s="13">
        <f>K1696*1000/156000</f>
        <v>3.6157037302563914E-2</v>
      </c>
    </row>
    <row r="1697" spans="1:12" customFormat="1" hidden="1">
      <c r="A1697" s="10">
        <v>41431</v>
      </c>
      <c r="B1697" s="11">
        <v>0.87847222222222221</v>
      </c>
      <c r="C1697">
        <v>0</v>
      </c>
      <c r="D1697">
        <v>106.99</v>
      </c>
      <c r="E1697">
        <f t="shared" si="104"/>
        <v>8.1069999999999989E-2</v>
      </c>
      <c r="F1697">
        <v>86.58</v>
      </c>
      <c r="G1697">
        <v>13.5</v>
      </c>
      <c r="H1697">
        <f t="shared" si="105"/>
        <v>6.8289299999999997</v>
      </c>
      <c r="I1697">
        <f t="shared" si="106"/>
        <v>6.8289299999999997E-2</v>
      </c>
      <c r="J1697">
        <f t="shared" si="107"/>
        <v>1.5725555905206896E-3</v>
      </c>
      <c r="L1697">
        <v>5.6612001258744824</v>
      </c>
    </row>
    <row r="1698" spans="1:12" customFormat="1" hidden="1">
      <c r="A1698" s="10">
        <v>41431</v>
      </c>
      <c r="B1698" s="11">
        <v>0.88194444444444453</v>
      </c>
      <c r="C1698">
        <v>0</v>
      </c>
      <c r="D1698">
        <v>107.05</v>
      </c>
      <c r="E1698">
        <f t="shared" si="104"/>
        <v>8.1069999999999989E-2</v>
      </c>
      <c r="F1698">
        <v>86.63</v>
      </c>
      <c r="G1698">
        <v>13.5</v>
      </c>
      <c r="H1698">
        <f t="shared" si="105"/>
        <v>6.8389300000000048</v>
      </c>
      <c r="I1698">
        <f t="shared" si="106"/>
        <v>6.8389300000000042E-2</v>
      </c>
      <c r="J1698">
        <f t="shared" si="107"/>
        <v>1.5783188766450313E-3</v>
      </c>
      <c r="L1698">
        <v>5.6819479559221131</v>
      </c>
    </row>
    <row r="1699" spans="1:12" customFormat="1" hidden="1">
      <c r="A1699" s="10">
        <v>41431</v>
      </c>
      <c r="B1699" s="11">
        <v>0.88541666666666663</v>
      </c>
      <c r="C1699">
        <v>0</v>
      </c>
      <c r="D1699">
        <v>107.13</v>
      </c>
      <c r="E1699">
        <f t="shared" si="104"/>
        <v>8.1069999999999989E-2</v>
      </c>
      <c r="F1699">
        <v>86.67</v>
      </c>
      <c r="G1699">
        <v>13.5</v>
      </c>
      <c r="H1699">
        <f t="shared" si="105"/>
        <v>6.8789299999999969</v>
      </c>
      <c r="I1699">
        <f t="shared" si="106"/>
        <v>6.878929999999997E-2</v>
      </c>
      <c r="J1699">
        <f t="shared" si="107"/>
        <v>1.601498659961132E-3</v>
      </c>
      <c r="L1699">
        <v>5.7653951758600748</v>
      </c>
    </row>
    <row r="1700" spans="1:12" customFormat="1" hidden="1">
      <c r="A1700" s="10">
        <v>41431</v>
      </c>
      <c r="B1700" s="11">
        <v>0.88888888888888884</v>
      </c>
      <c r="C1700">
        <v>0</v>
      </c>
      <c r="D1700">
        <v>107.18</v>
      </c>
      <c r="E1700">
        <f t="shared" si="104"/>
        <v>8.1069999999999989E-2</v>
      </c>
      <c r="F1700">
        <v>86.75</v>
      </c>
      <c r="G1700">
        <v>13.5</v>
      </c>
      <c r="H1700">
        <f t="shared" si="105"/>
        <v>6.84893000000001</v>
      </c>
      <c r="I1700">
        <f t="shared" si="106"/>
        <v>6.84893000000001E-2</v>
      </c>
      <c r="J1700">
        <f t="shared" si="107"/>
        <v>1.5840948174060876E-3</v>
      </c>
      <c r="L1700">
        <v>5.7027413426619153</v>
      </c>
    </row>
    <row r="1701" spans="1:12" customFormat="1" hidden="1">
      <c r="A1701" s="10">
        <v>41431</v>
      </c>
      <c r="B1701" s="11">
        <v>0.89236111111111116</v>
      </c>
      <c r="C1701">
        <v>0</v>
      </c>
      <c r="D1701">
        <v>107.22</v>
      </c>
      <c r="E1701">
        <f t="shared" si="104"/>
        <v>8.1069999999999989E-2</v>
      </c>
      <c r="F1701">
        <v>86.78</v>
      </c>
      <c r="G1701">
        <v>13.5</v>
      </c>
      <c r="H1701">
        <f t="shared" si="105"/>
        <v>6.8589300000000009</v>
      </c>
      <c r="I1701">
        <f t="shared" si="106"/>
        <v>6.8589300000000006E-2</v>
      </c>
      <c r="J1701">
        <f t="shared" si="107"/>
        <v>1.5898834220523827E-3</v>
      </c>
      <c r="L1701">
        <v>5.7235803193885779</v>
      </c>
    </row>
    <row r="1702" spans="1:12" customFormat="1" hidden="1">
      <c r="A1702" s="10">
        <v>41431</v>
      </c>
      <c r="B1702" s="11">
        <v>0.89583333333333337</v>
      </c>
      <c r="C1702">
        <v>0</v>
      </c>
      <c r="D1702">
        <v>107.23</v>
      </c>
      <c r="E1702">
        <f t="shared" si="104"/>
        <v>8.1069999999999989E-2</v>
      </c>
      <c r="F1702">
        <v>86.76</v>
      </c>
      <c r="G1702">
        <v>13.5</v>
      </c>
      <c r="H1702">
        <f t="shared" si="105"/>
        <v>6.888930000000002</v>
      </c>
      <c r="I1702">
        <f t="shared" si="106"/>
        <v>6.8889300000000014E-2</v>
      </c>
      <c r="J1702">
        <f t="shared" si="107"/>
        <v>1.6073253116869652E-3</v>
      </c>
      <c r="K1702">
        <f>J1702*3600</f>
        <v>5.7863711220730751</v>
      </c>
      <c r="L1702" s="1">
        <v>5.7863711220730751</v>
      </c>
    </row>
    <row r="1703" spans="1:12" customFormat="1" hidden="1">
      <c r="A1703" s="10">
        <v>41431</v>
      </c>
      <c r="B1703" s="11">
        <v>0.89930555555555547</v>
      </c>
      <c r="C1703">
        <v>0</v>
      </c>
      <c r="D1703">
        <v>107.22</v>
      </c>
      <c r="E1703">
        <f t="shared" si="104"/>
        <v>8.1069999999999989E-2</v>
      </c>
      <c r="F1703">
        <v>86.77</v>
      </c>
      <c r="G1703">
        <v>13.5</v>
      </c>
      <c r="H1703">
        <f t="shared" si="105"/>
        <v>6.868930000000006</v>
      </c>
      <c r="I1703">
        <f t="shared" si="106"/>
        <v>6.8689300000000064E-2</v>
      </c>
      <c r="J1703">
        <f t="shared" si="107"/>
        <v>1.5956846998257204E-3</v>
      </c>
      <c r="L1703">
        <v>5.744464919372593</v>
      </c>
    </row>
    <row r="1704" spans="1:12" customFormat="1" hidden="1">
      <c r="A1704" s="10">
        <v>41431</v>
      </c>
      <c r="B1704" s="11">
        <v>0.90277777777777779</v>
      </c>
      <c r="C1704">
        <v>0</v>
      </c>
      <c r="D1704">
        <v>107.24</v>
      </c>
      <c r="E1704">
        <f t="shared" si="104"/>
        <v>8.1069999999999989E-2</v>
      </c>
      <c r="F1704">
        <v>86.78</v>
      </c>
      <c r="G1704">
        <v>13.5</v>
      </c>
      <c r="H1704">
        <f t="shared" si="105"/>
        <v>6.8789299999999969</v>
      </c>
      <c r="I1704">
        <f t="shared" si="106"/>
        <v>6.878929999999997E-2</v>
      </c>
      <c r="J1704">
        <f t="shared" si="107"/>
        <v>1.601498659961132E-3</v>
      </c>
      <c r="L1704">
        <v>5.7653951758600748</v>
      </c>
    </row>
    <row r="1705" spans="1:12" customFormat="1" hidden="1">
      <c r="A1705" s="10">
        <v>41431</v>
      </c>
      <c r="B1705" s="11">
        <v>0.90625</v>
      </c>
      <c r="C1705">
        <v>0</v>
      </c>
      <c r="D1705">
        <v>107.26</v>
      </c>
      <c r="E1705">
        <f t="shared" si="104"/>
        <v>8.1069999999999989E-2</v>
      </c>
      <c r="F1705">
        <v>86.8</v>
      </c>
      <c r="G1705">
        <v>13.5</v>
      </c>
      <c r="H1705">
        <f t="shared" si="105"/>
        <v>6.8789300000000111</v>
      </c>
      <c r="I1705">
        <f t="shared" si="106"/>
        <v>6.8789300000000109E-2</v>
      </c>
      <c r="J1705">
        <f t="shared" si="107"/>
        <v>1.6014986599611392E-3</v>
      </c>
      <c r="L1705">
        <v>5.7653951758601005</v>
      </c>
    </row>
    <row r="1706" spans="1:12" customFormat="1" hidden="1">
      <c r="A1706" s="10">
        <v>41431</v>
      </c>
      <c r="B1706" s="11">
        <v>0.90972222222222221</v>
      </c>
      <c r="C1706">
        <v>0</v>
      </c>
      <c r="D1706">
        <v>107.32</v>
      </c>
      <c r="E1706">
        <f t="shared" si="104"/>
        <v>8.1069999999999989E-2</v>
      </c>
      <c r="F1706">
        <v>86.85</v>
      </c>
      <c r="G1706">
        <v>13.5</v>
      </c>
      <c r="H1706">
        <f t="shared" si="105"/>
        <v>6.888930000000002</v>
      </c>
      <c r="I1706">
        <f t="shared" si="106"/>
        <v>6.8889300000000014E-2</v>
      </c>
      <c r="J1706">
        <f t="shared" si="107"/>
        <v>1.6073253116869652E-3</v>
      </c>
      <c r="L1706">
        <v>5.7863711220730751</v>
      </c>
    </row>
    <row r="1707" spans="1:12" customFormat="1" hidden="1">
      <c r="A1707" s="10">
        <v>41431</v>
      </c>
      <c r="B1707" s="11">
        <v>0.91319444444444453</v>
      </c>
      <c r="C1707">
        <v>0</v>
      </c>
      <c r="D1707">
        <v>107.29</v>
      </c>
      <c r="E1707">
        <f t="shared" si="104"/>
        <v>8.1069999999999989E-2</v>
      </c>
      <c r="F1707">
        <v>86.82</v>
      </c>
      <c r="G1707">
        <v>13.5</v>
      </c>
      <c r="H1707">
        <f t="shared" si="105"/>
        <v>6.8889300000000162</v>
      </c>
      <c r="I1707">
        <f t="shared" si="106"/>
        <v>6.8889300000000167E-2</v>
      </c>
      <c r="J1707">
        <f t="shared" si="107"/>
        <v>1.6073253116869754E-3</v>
      </c>
      <c r="L1707">
        <v>5.7863711220731116</v>
      </c>
    </row>
    <row r="1708" spans="1:12" customFormat="1">
      <c r="A1708" s="10">
        <v>41431</v>
      </c>
      <c r="B1708" s="11">
        <v>0.91666666666666663</v>
      </c>
      <c r="C1708">
        <v>0</v>
      </c>
      <c r="D1708">
        <v>107.29</v>
      </c>
      <c r="E1708">
        <f t="shared" si="104"/>
        <v>8.1069999999999989E-2</v>
      </c>
      <c r="F1708">
        <v>86.79</v>
      </c>
      <c r="G1708">
        <v>13.5</v>
      </c>
      <c r="H1708">
        <f t="shared" si="105"/>
        <v>6.9189300000000031</v>
      </c>
      <c r="I1708">
        <f t="shared" si="106"/>
        <v>6.9189300000000037E-2</v>
      </c>
      <c r="J1708">
        <f t="shared" si="107"/>
        <v>1.6248815085897748E-3</v>
      </c>
      <c r="K1708">
        <f>J1708*3600</f>
        <v>5.849573430923189</v>
      </c>
      <c r="L1708" s="13">
        <f>K1708*1000/156000</f>
        <v>3.7497265582840958E-2</v>
      </c>
    </row>
    <row r="1709" spans="1:12" customFormat="1" hidden="1">
      <c r="A1709" s="10">
        <v>41431</v>
      </c>
      <c r="B1709" s="11">
        <v>0.92013888888888884</v>
      </c>
      <c r="C1709">
        <v>0</v>
      </c>
      <c r="D1709">
        <v>107.27</v>
      </c>
      <c r="E1709">
        <f t="shared" si="104"/>
        <v>8.1069999999999989E-2</v>
      </c>
      <c r="F1709">
        <v>86.8</v>
      </c>
      <c r="G1709">
        <v>13.5</v>
      </c>
      <c r="H1709">
        <f t="shared" si="105"/>
        <v>6.888930000000002</v>
      </c>
      <c r="I1709">
        <f t="shared" si="106"/>
        <v>6.8889300000000014E-2</v>
      </c>
      <c r="J1709">
        <f t="shared" si="107"/>
        <v>1.6073253116869652E-3</v>
      </c>
      <c r="L1709">
        <v>5.7863711220730751</v>
      </c>
    </row>
    <row r="1710" spans="1:12" customFormat="1" hidden="1">
      <c r="A1710" s="10">
        <v>41431</v>
      </c>
      <c r="B1710" s="11">
        <v>0.92361111111111116</v>
      </c>
      <c r="C1710">
        <v>0</v>
      </c>
      <c r="D1710">
        <v>107.28</v>
      </c>
      <c r="E1710">
        <f t="shared" si="104"/>
        <v>8.1069999999999989E-2</v>
      </c>
      <c r="F1710">
        <v>86.78</v>
      </c>
      <c r="G1710">
        <v>13.5</v>
      </c>
      <c r="H1710">
        <f t="shared" si="105"/>
        <v>6.9189300000000031</v>
      </c>
      <c r="I1710">
        <f t="shared" si="106"/>
        <v>6.9189300000000037E-2</v>
      </c>
      <c r="J1710">
        <f t="shared" si="107"/>
        <v>1.6248815085897748E-3</v>
      </c>
      <c r="L1710">
        <v>5.849573430923189</v>
      </c>
    </row>
    <row r="1711" spans="1:12" customFormat="1" hidden="1">
      <c r="A1711" s="10">
        <v>41431</v>
      </c>
      <c r="B1711" s="11">
        <v>0.92708333333333337</v>
      </c>
      <c r="C1711">
        <v>0</v>
      </c>
      <c r="D1711">
        <v>107.36</v>
      </c>
      <c r="E1711">
        <f t="shared" si="104"/>
        <v>8.1069999999999989E-2</v>
      </c>
      <c r="F1711">
        <v>86.86</v>
      </c>
      <c r="G1711">
        <v>13.5</v>
      </c>
      <c r="H1711">
        <f t="shared" si="105"/>
        <v>6.9189300000000031</v>
      </c>
      <c r="I1711">
        <f t="shared" si="106"/>
        <v>6.9189300000000037E-2</v>
      </c>
      <c r="J1711">
        <f t="shared" si="107"/>
        <v>1.6248815085897748E-3</v>
      </c>
      <c r="L1711">
        <v>5.849573430923189</v>
      </c>
    </row>
    <row r="1712" spans="1:12" customFormat="1" hidden="1">
      <c r="A1712" s="10">
        <v>41431</v>
      </c>
      <c r="B1712" s="11">
        <v>0.93055555555555547</v>
      </c>
      <c r="C1712">
        <v>0</v>
      </c>
      <c r="D1712">
        <v>107.42</v>
      </c>
      <c r="E1712">
        <f t="shared" si="104"/>
        <v>8.1069999999999989E-2</v>
      </c>
      <c r="F1712">
        <v>86.92</v>
      </c>
      <c r="G1712">
        <v>13.5</v>
      </c>
      <c r="H1712">
        <f t="shared" si="105"/>
        <v>6.9189300000000031</v>
      </c>
      <c r="I1712">
        <f t="shared" si="106"/>
        <v>6.9189300000000037E-2</v>
      </c>
      <c r="J1712">
        <f t="shared" si="107"/>
        <v>1.6248815085897748E-3</v>
      </c>
      <c r="L1712">
        <v>5.849573430923189</v>
      </c>
    </row>
    <row r="1713" spans="1:12" customFormat="1" hidden="1">
      <c r="A1713" s="10">
        <v>41431</v>
      </c>
      <c r="B1713" s="11">
        <v>0.93402777777777779</v>
      </c>
      <c r="C1713">
        <v>0</v>
      </c>
      <c r="D1713">
        <v>107.4</v>
      </c>
      <c r="E1713">
        <f t="shared" si="104"/>
        <v>8.1069999999999989E-2</v>
      </c>
      <c r="F1713">
        <v>86.89</v>
      </c>
      <c r="G1713">
        <v>13.5</v>
      </c>
      <c r="H1713">
        <f t="shared" si="105"/>
        <v>6.9289300000000082</v>
      </c>
      <c r="I1713">
        <f t="shared" si="106"/>
        <v>6.9289300000000081E-2</v>
      </c>
      <c r="J1713">
        <f t="shared" si="107"/>
        <v>1.6307590188266924E-3</v>
      </c>
      <c r="L1713">
        <v>5.8707324677760928</v>
      </c>
    </row>
    <row r="1714" spans="1:12" customFormat="1" hidden="1">
      <c r="A1714" s="10">
        <v>41431</v>
      </c>
      <c r="B1714" s="11">
        <v>0.9375</v>
      </c>
      <c r="C1714">
        <v>0</v>
      </c>
      <c r="D1714">
        <v>107.38</v>
      </c>
      <c r="E1714">
        <f t="shared" si="104"/>
        <v>8.1069999999999989E-2</v>
      </c>
      <c r="F1714">
        <v>86.9</v>
      </c>
      <c r="G1714">
        <v>13.5</v>
      </c>
      <c r="H1714">
        <f t="shared" si="105"/>
        <v>6.8989299999999929</v>
      </c>
      <c r="I1714">
        <f t="shared" si="106"/>
        <v>6.8989299999999934E-2</v>
      </c>
      <c r="J1714">
        <f t="shared" si="107"/>
        <v>1.6131646642248349E-3</v>
      </c>
      <c r="K1714">
        <f>J1714*3600</f>
        <v>5.8073927912094057</v>
      </c>
      <c r="L1714" s="1">
        <v>5.8073927912094057</v>
      </c>
    </row>
    <row r="1715" spans="1:12" customFormat="1" hidden="1">
      <c r="A1715" s="10">
        <v>41431</v>
      </c>
      <c r="B1715" s="11">
        <v>0.94097222222222221</v>
      </c>
      <c r="C1715">
        <v>0</v>
      </c>
      <c r="D1715">
        <v>107.37</v>
      </c>
      <c r="E1715">
        <f t="shared" si="104"/>
        <v>8.1069999999999989E-2</v>
      </c>
      <c r="F1715">
        <v>86.84</v>
      </c>
      <c r="G1715">
        <v>13.5</v>
      </c>
      <c r="H1715">
        <f t="shared" si="105"/>
        <v>6.9489300000000043</v>
      </c>
      <c r="I1715">
        <f t="shared" si="106"/>
        <v>6.9489300000000045E-2</v>
      </c>
      <c r="J1715">
        <f t="shared" si="107"/>
        <v>1.6425522613841834E-3</v>
      </c>
      <c r="L1715">
        <v>5.9131881409830607</v>
      </c>
    </row>
    <row r="1716" spans="1:12" customFormat="1" hidden="1">
      <c r="A1716" s="10">
        <v>41431</v>
      </c>
      <c r="B1716" s="11">
        <v>0.94444444444444453</v>
      </c>
      <c r="C1716">
        <v>0</v>
      </c>
      <c r="D1716">
        <v>107.31</v>
      </c>
      <c r="E1716">
        <f t="shared" si="104"/>
        <v>8.1069999999999989E-2</v>
      </c>
      <c r="F1716">
        <v>86.82</v>
      </c>
      <c r="G1716">
        <v>13.5</v>
      </c>
      <c r="H1716">
        <f t="shared" si="105"/>
        <v>6.9089300000000122</v>
      </c>
      <c r="I1716">
        <f t="shared" si="106"/>
        <v>6.9089300000000117E-2</v>
      </c>
      <c r="J1716">
        <f t="shared" si="107"/>
        <v>1.6190167267896942E-3</v>
      </c>
      <c r="L1716">
        <v>5.8284602164428989</v>
      </c>
    </row>
    <row r="1717" spans="1:12" customFormat="1" hidden="1">
      <c r="A1717" s="10">
        <v>41431</v>
      </c>
      <c r="B1717" s="11">
        <v>0.94791666666666663</v>
      </c>
      <c r="C1717">
        <v>0</v>
      </c>
      <c r="D1717">
        <v>107.39</v>
      </c>
      <c r="E1717">
        <f t="shared" si="104"/>
        <v>8.1069999999999989E-2</v>
      </c>
      <c r="F1717">
        <v>86.86</v>
      </c>
      <c r="G1717">
        <v>13.5</v>
      </c>
      <c r="H1717">
        <f t="shared" si="105"/>
        <v>6.9489300000000043</v>
      </c>
      <c r="I1717">
        <f t="shared" si="106"/>
        <v>6.9489300000000045E-2</v>
      </c>
      <c r="J1717">
        <f t="shared" si="107"/>
        <v>1.6425522613841834E-3</v>
      </c>
      <c r="L1717">
        <v>5.9131881409830607</v>
      </c>
    </row>
    <row r="1718" spans="1:12" customFormat="1" hidden="1">
      <c r="A1718" s="10">
        <v>41431</v>
      </c>
      <c r="B1718" s="11">
        <v>0.95138888888888884</v>
      </c>
      <c r="C1718">
        <v>0</v>
      </c>
      <c r="D1718">
        <v>107.36</v>
      </c>
      <c r="E1718">
        <f t="shared" si="104"/>
        <v>8.1069999999999989E-2</v>
      </c>
      <c r="F1718">
        <v>86.85</v>
      </c>
      <c r="G1718">
        <v>13.5</v>
      </c>
      <c r="H1718">
        <f t="shared" si="105"/>
        <v>6.9289300000000082</v>
      </c>
      <c r="I1718">
        <f t="shared" si="106"/>
        <v>6.9289300000000081E-2</v>
      </c>
      <c r="J1718">
        <f t="shared" si="107"/>
        <v>1.6307590188266924E-3</v>
      </c>
      <c r="L1718">
        <v>5.8707324677760928</v>
      </c>
    </row>
    <row r="1719" spans="1:12" customFormat="1" hidden="1">
      <c r="A1719" s="10">
        <v>41431</v>
      </c>
      <c r="B1719" s="11">
        <v>0.95486111111111116</v>
      </c>
      <c r="C1719">
        <v>0</v>
      </c>
      <c r="D1719">
        <v>107.35</v>
      </c>
      <c r="E1719">
        <f t="shared" si="104"/>
        <v>8.1069999999999989E-2</v>
      </c>
      <c r="F1719">
        <v>86.79</v>
      </c>
      <c r="G1719">
        <v>13.5</v>
      </c>
      <c r="H1719">
        <f t="shared" si="105"/>
        <v>6.9789299999999912</v>
      </c>
      <c r="I1719">
        <f t="shared" si="106"/>
        <v>6.9789299999999915E-2</v>
      </c>
      <c r="J1719">
        <f t="shared" si="107"/>
        <v>1.6603378181551424E-3</v>
      </c>
      <c r="L1719">
        <v>5.9772161453585122</v>
      </c>
    </row>
    <row r="1720" spans="1:12" customFormat="1">
      <c r="A1720" s="10">
        <v>41431</v>
      </c>
      <c r="B1720" s="11">
        <v>0.95833333333333337</v>
      </c>
      <c r="C1720">
        <v>0</v>
      </c>
      <c r="D1720">
        <v>107.38</v>
      </c>
      <c r="E1720">
        <f t="shared" si="104"/>
        <v>8.1069999999999989E-2</v>
      </c>
      <c r="F1720">
        <v>86.84</v>
      </c>
      <c r="G1720">
        <v>13.5</v>
      </c>
      <c r="H1720">
        <f t="shared" si="105"/>
        <v>6.9589299999999952</v>
      </c>
      <c r="I1720">
        <f t="shared" si="106"/>
        <v>6.9589299999999951E-2</v>
      </c>
      <c r="J1720">
        <f t="shared" si="107"/>
        <v>1.6484680120747734E-3</v>
      </c>
      <c r="K1720">
        <f>J1720*3600</f>
        <v>5.9344848434691846</v>
      </c>
      <c r="L1720" s="13">
        <f>K1720*1000/156000</f>
        <v>3.8041569509417852E-2</v>
      </c>
    </row>
    <row r="1721" spans="1:12" customFormat="1" hidden="1">
      <c r="A1721" s="10">
        <v>41431</v>
      </c>
      <c r="B1721" s="11">
        <v>0.96180555555555547</v>
      </c>
      <c r="C1721">
        <v>0</v>
      </c>
      <c r="D1721">
        <v>107.4</v>
      </c>
      <c r="E1721">
        <f t="shared" si="104"/>
        <v>8.1069999999999989E-2</v>
      </c>
      <c r="F1721">
        <v>86.84</v>
      </c>
      <c r="G1721">
        <v>13.5</v>
      </c>
      <c r="H1721">
        <f t="shared" si="105"/>
        <v>6.9789300000000054</v>
      </c>
      <c r="I1721">
        <f t="shared" si="106"/>
        <v>6.9789300000000054E-2</v>
      </c>
      <c r="J1721">
        <f t="shared" si="107"/>
        <v>1.6603378181551528E-3</v>
      </c>
      <c r="L1721">
        <v>5.9772161453585504</v>
      </c>
    </row>
    <row r="1722" spans="1:12" customFormat="1" hidden="1">
      <c r="A1722" s="10">
        <v>41431</v>
      </c>
      <c r="B1722" s="11">
        <v>0.96527777777777779</v>
      </c>
      <c r="C1722">
        <v>0</v>
      </c>
      <c r="D1722">
        <v>107.4</v>
      </c>
      <c r="E1722">
        <f t="shared" si="104"/>
        <v>8.1069999999999989E-2</v>
      </c>
      <c r="F1722">
        <v>86.88</v>
      </c>
      <c r="G1722">
        <v>13.5</v>
      </c>
      <c r="H1722">
        <f t="shared" si="105"/>
        <v>6.9389300000000134</v>
      </c>
      <c r="I1722">
        <f t="shared" si="106"/>
        <v>6.938930000000014E-2</v>
      </c>
      <c r="J1722">
        <f t="shared" si="107"/>
        <v>1.6366492666953921E-3</v>
      </c>
      <c r="L1722">
        <v>5.8919373601034115</v>
      </c>
    </row>
    <row r="1723" spans="1:12" customFormat="1" hidden="1">
      <c r="A1723" s="10">
        <v>41431</v>
      </c>
      <c r="B1723" s="11">
        <v>0.96875</v>
      </c>
      <c r="C1723">
        <v>0</v>
      </c>
      <c r="D1723">
        <v>107.28</v>
      </c>
      <c r="E1723">
        <f t="shared" si="104"/>
        <v>8.1069999999999989E-2</v>
      </c>
      <c r="F1723">
        <v>86.75</v>
      </c>
      <c r="G1723">
        <v>13.5</v>
      </c>
      <c r="H1723">
        <f t="shared" si="105"/>
        <v>6.9489300000000043</v>
      </c>
      <c r="I1723">
        <f t="shared" si="106"/>
        <v>6.9489300000000045E-2</v>
      </c>
      <c r="J1723">
        <f t="shared" si="107"/>
        <v>1.6425522613841834E-3</v>
      </c>
      <c r="L1723">
        <v>5.9131881409830607</v>
      </c>
    </row>
    <row r="1724" spans="1:12" customFormat="1" hidden="1">
      <c r="A1724" s="10">
        <v>41431</v>
      </c>
      <c r="B1724" s="11">
        <v>0.97222222222222221</v>
      </c>
      <c r="C1724">
        <v>0</v>
      </c>
      <c r="D1724">
        <v>107.28</v>
      </c>
      <c r="E1724">
        <f t="shared" si="104"/>
        <v>8.1069999999999989E-2</v>
      </c>
      <c r="F1724">
        <v>86.73</v>
      </c>
      <c r="G1724">
        <v>13.5</v>
      </c>
      <c r="H1724">
        <f t="shared" si="105"/>
        <v>6.9689300000000003</v>
      </c>
      <c r="I1724">
        <f t="shared" si="106"/>
        <v>6.968930000000001E-2</v>
      </c>
      <c r="J1724">
        <f t="shared" si="107"/>
        <v>1.6543965279422637E-3</v>
      </c>
      <c r="L1724">
        <v>5.9558275005921493</v>
      </c>
    </row>
    <row r="1725" spans="1:12" customFormat="1" hidden="1">
      <c r="A1725" s="10">
        <v>41431</v>
      </c>
      <c r="B1725" s="11">
        <v>0.97569444444444453</v>
      </c>
      <c r="C1725">
        <v>0</v>
      </c>
      <c r="D1725">
        <v>107.25</v>
      </c>
      <c r="E1725">
        <f t="shared" si="104"/>
        <v>8.1069999999999989E-2</v>
      </c>
      <c r="F1725">
        <v>86.72</v>
      </c>
      <c r="G1725">
        <v>13.5</v>
      </c>
      <c r="H1725">
        <f t="shared" si="105"/>
        <v>6.9489300000000043</v>
      </c>
      <c r="I1725">
        <f t="shared" si="106"/>
        <v>6.9489300000000045E-2</v>
      </c>
      <c r="J1725">
        <f t="shared" si="107"/>
        <v>1.6425522613841834E-3</v>
      </c>
      <c r="L1725">
        <v>5.9131881409830607</v>
      </c>
    </row>
    <row r="1726" spans="1:12" customFormat="1" hidden="1">
      <c r="A1726" s="10">
        <v>41431</v>
      </c>
      <c r="B1726" s="11">
        <v>0.97916666666666663</v>
      </c>
      <c r="C1726">
        <v>0</v>
      </c>
      <c r="D1726">
        <v>107.23</v>
      </c>
      <c r="E1726">
        <f t="shared" si="104"/>
        <v>8.1069999999999989E-2</v>
      </c>
      <c r="F1726">
        <v>86.65</v>
      </c>
      <c r="G1726">
        <v>13.5</v>
      </c>
      <c r="H1726">
        <f t="shared" si="105"/>
        <v>6.9989300000000014</v>
      </c>
      <c r="I1726">
        <f t="shared" si="106"/>
        <v>6.9989300000000018E-2</v>
      </c>
      <c r="J1726">
        <f t="shared" si="107"/>
        <v>1.6722587582582668E-3</v>
      </c>
      <c r="K1726">
        <f>J1726*3600</f>
        <v>6.0201315297297606</v>
      </c>
      <c r="L1726" s="1">
        <v>6.0201315297297606</v>
      </c>
    </row>
    <row r="1727" spans="1:12" customFormat="1" hidden="1">
      <c r="A1727" s="10">
        <v>41431</v>
      </c>
      <c r="B1727" s="11">
        <v>0.98263888888888884</v>
      </c>
      <c r="C1727">
        <v>0</v>
      </c>
      <c r="D1727">
        <v>107.16</v>
      </c>
      <c r="E1727">
        <f t="shared" si="104"/>
        <v>8.1069999999999989E-2</v>
      </c>
      <c r="F1727">
        <v>86.6</v>
      </c>
      <c r="G1727">
        <v>13.5</v>
      </c>
      <c r="H1727">
        <f t="shared" si="105"/>
        <v>6.9789300000000054</v>
      </c>
      <c r="I1727">
        <f t="shared" si="106"/>
        <v>6.9789300000000054E-2</v>
      </c>
      <c r="J1727">
        <f t="shared" si="107"/>
        <v>1.6603378181551528E-3</v>
      </c>
      <c r="L1727">
        <v>5.9772161453585504</v>
      </c>
    </row>
    <row r="1728" spans="1:12" customFormat="1" hidden="1">
      <c r="A1728" s="10">
        <v>41431</v>
      </c>
      <c r="B1728" s="11">
        <v>0.98611111111111116</v>
      </c>
      <c r="C1728">
        <v>0</v>
      </c>
      <c r="D1728">
        <v>107.15</v>
      </c>
      <c r="E1728">
        <f t="shared" si="104"/>
        <v>8.1069999999999989E-2</v>
      </c>
      <c r="F1728">
        <v>86.6</v>
      </c>
      <c r="G1728">
        <v>13.5</v>
      </c>
      <c r="H1728">
        <f t="shared" si="105"/>
        <v>6.9689300000000145</v>
      </c>
      <c r="I1728">
        <f t="shared" si="106"/>
        <v>6.9689300000000148E-2</v>
      </c>
      <c r="J1728">
        <f t="shared" si="107"/>
        <v>1.6543965279422713E-3</v>
      </c>
      <c r="L1728">
        <v>5.9558275005921768</v>
      </c>
    </row>
    <row r="1729" spans="1:12" customFormat="1" hidden="1">
      <c r="A1729" s="10">
        <v>41431</v>
      </c>
      <c r="B1729" s="11">
        <v>0.98958333333333337</v>
      </c>
      <c r="C1729">
        <v>0</v>
      </c>
      <c r="D1729">
        <v>107.06</v>
      </c>
      <c r="E1729">
        <f t="shared" si="104"/>
        <v>8.1069999999999989E-2</v>
      </c>
      <c r="F1729">
        <v>86.5</v>
      </c>
      <c r="G1729">
        <v>13.5</v>
      </c>
      <c r="H1729">
        <f t="shared" si="105"/>
        <v>6.9789300000000054</v>
      </c>
      <c r="I1729">
        <f t="shared" si="106"/>
        <v>6.9789300000000054E-2</v>
      </c>
      <c r="J1729">
        <f t="shared" si="107"/>
        <v>1.6603378181551528E-3</v>
      </c>
      <c r="L1729">
        <v>5.9772161453585504</v>
      </c>
    </row>
    <row r="1730" spans="1:12" customFormat="1" hidden="1">
      <c r="A1730" s="10">
        <v>41431</v>
      </c>
      <c r="B1730" s="11">
        <v>0.99305555555555547</v>
      </c>
      <c r="C1730">
        <v>0</v>
      </c>
      <c r="D1730">
        <v>107.03</v>
      </c>
      <c r="E1730">
        <f t="shared" si="104"/>
        <v>8.1069999999999989E-2</v>
      </c>
      <c r="F1730">
        <v>86.47</v>
      </c>
      <c r="G1730">
        <v>13.5</v>
      </c>
      <c r="H1730">
        <f t="shared" si="105"/>
        <v>6.9789300000000054</v>
      </c>
      <c r="I1730">
        <f t="shared" si="106"/>
        <v>6.9789300000000054E-2</v>
      </c>
      <c r="J1730">
        <f t="shared" si="107"/>
        <v>1.6603378181551528E-3</v>
      </c>
      <c r="L1730">
        <v>5.9772161453585504</v>
      </c>
    </row>
    <row r="1731" spans="1:12" customFormat="1" hidden="1">
      <c r="A1731" s="10">
        <v>41431</v>
      </c>
      <c r="B1731" s="11">
        <v>0.99652777777777779</v>
      </c>
      <c r="C1731">
        <v>0</v>
      </c>
      <c r="D1731">
        <v>106.99</v>
      </c>
      <c r="E1731">
        <f t="shared" si="104"/>
        <v>8.1069999999999989E-2</v>
      </c>
      <c r="F1731">
        <v>86.42</v>
      </c>
      <c r="G1731">
        <v>13.5</v>
      </c>
      <c r="H1731">
        <f t="shared" si="105"/>
        <v>6.9889299999999963</v>
      </c>
      <c r="I1731">
        <f t="shared" si="106"/>
        <v>6.988929999999996E-2</v>
      </c>
      <c r="J1731">
        <f t="shared" si="107"/>
        <v>1.6662918918753564E-3</v>
      </c>
      <c r="L1731">
        <v>5.9986508107512835</v>
      </c>
    </row>
    <row r="1732" spans="1:12" customFormat="1">
      <c r="A1732" s="10">
        <v>41432</v>
      </c>
      <c r="B1732" s="11">
        <v>0</v>
      </c>
      <c r="C1732">
        <v>0</v>
      </c>
      <c r="D1732">
        <v>106.98</v>
      </c>
      <c r="E1732">
        <f t="shared" si="104"/>
        <v>8.1069999999999989E-2</v>
      </c>
      <c r="F1732">
        <v>86.41</v>
      </c>
      <c r="G1732">
        <v>13.5</v>
      </c>
      <c r="H1732">
        <f t="shared" si="105"/>
        <v>6.9889300000000105</v>
      </c>
      <c r="I1732">
        <f t="shared" si="106"/>
        <v>6.9889300000000099E-2</v>
      </c>
      <c r="J1732">
        <f t="shared" si="107"/>
        <v>1.6662918918753653E-3</v>
      </c>
      <c r="K1732">
        <f>J1732*3600</f>
        <v>5.9986508107513155</v>
      </c>
      <c r="L1732" s="13">
        <f>K1732*1000/156000</f>
        <v>3.8452889812508433E-2</v>
      </c>
    </row>
    <row r="1733" spans="1:12" customFormat="1" hidden="1">
      <c r="A1733" s="10">
        <v>41432</v>
      </c>
      <c r="B1733" s="11">
        <v>3.472222222222222E-3</v>
      </c>
      <c r="C1733">
        <v>0</v>
      </c>
      <c r="D1733">
        <v>106.93</v>
      </c>
      <c r="E1733">
        <f t="shared" ref="E1733:E1796" si="108">(435-368)*1.21/1000</f>
        <v>8.1069999999999989E-2</v>
      </c>
      <c r="F1733">
        <v>86.36</v>
      </c>
      <c r="G1733">
        <v>13.5</v>
      </c>
      <c r="H1733">
        <f t="shared" ref="H1733:H1796" si="109">D1733-E1733-F1733-G1733</f>
        <v>6.9889300000000105</v>
      </c>
      <c r="I1733">
        <f t="shared" ref="I1733:I1796" si="110">H1733/100</f>
        <v>6.9889300000000099E-2</v>
      </c>
      <c r="J1733">
        <f t="shared" ref="J1733:J1796" si="111">1.2904*I1733^(5/2)</f>
        <v>1.6662918918753653E-3</v>
      </c>
      <c r="L1733">
        <v>5.9986508107513155</v>
      </c>
    </row>
    <row r="1734" spans="1:12" customFormat="1" hidden="1">
      <c r="A1734" s="10">
        <v>41432</v>
      </c>
      <c r="B1734" s="11">
        <v>6.9444444444444441E-3</v>
      </c>
      <c r="C1734">
        <v>0</v>
      </c>
      <c r="D1734">
        <v>106.81</v>
      </c>
      <c r="E1734">
        <f t="shared" si="108"/>
        <v>8.1069999999999989E-2</v>
      </c>
      <c r="F1734">
        <v>86.25</v>
      </c>
      <c r="G1734">
        <v>13.5</v>
      </c>
      <c r="H1734">
        <f t="shared" si="109"/>
        <v>6.9789300000000054</v>
      </c>
      <c r="I1734">
        <f t="shared" si="110"/>
        <v>6.9789300000000054E-2</v>
      </c>
      <c r="J1734">
        <f t="shared" si="111"/>
        <v>1.6603378181551528E-3</v>
      </c>
      <c r="L1734">
        <v>5.9772161453585504</v>
      </c>
    </row>
    <row r="1735" spans="1:12" customFormat="1" hidden="1">
      <c r="A1735" s="10">
        <v>41432</v>
      </c>
      <c r="B1735" s="11">
        <v>1.0416666666666666E-2</v>
      </c>
      <c r="C1735">
        <v>0</v>
      </c>
      <c r="D1735">
        <v>106.73</v>
      </c>
      <c r="E1735">
        <f t="shared" si="108"/>
        <v>8.1069999999999989E-2</v>
      </c>
      <c r="F1735">
        <v>86.21</v>
      </c>
      <c r="G1735">
        <v>13.5</v>
      </c>
      <c r="H1735">
        <f t="shared" si="109"/>
        <v>6.9389300000000134</v>
      </c>
      <c r="I1735">
        <f t="shared" si="110"/>
        <v>6.938930000000014E-2</v>
      </c>
      <c r="J1735">
        <f t="shared" si="111"/>
        <v>1.6366492666953921E-3</v>
      </c>
      <c r="L1735">
        <v>5.8919373601034115</v>
      </c>
    </row>
    <row r="1736" spans="1:12" customFormat="1" hidden="1">
      <c r="A1736" s="10">
        <v>41432</v>
      </c>
      <c r="B1736" s="11">
        <v>1.3888888888888888E-2</v>
      </c>
      <c r="C1736">
        <v>0</v>
      </c>
      <c r="D1736">
        <v>106.73</v>
      </c>
      <c r="E1736">
        <f t="shared" si="108"/>
        <v>8.1069999999999989E-2</v>
      </c>
      <c r="F1736">
        <v>86.2</v>
      </c>
      <c r="G1736">
        <v>13.5</v>
      </c>
      <c r="H1736">
        <f t="shared" si="109"/>
        <v>6.9489300000000043</v>
      </c>
      <c r="I1736">
        <f t="shared" si="110"/>
        <v>6.9489300000000045E-2</v>
      </c>
      <c r="J1736">
        <f t="shared" si="111"/>
        <v>1.6425522613841834E-3</v>
      </c>
      <c r="L1736">
        <v>5.9131881409830607</v>
      </c>
    </row>
    <row r="1737" spans="1:12" customFormat="1" hidden="1">
      <c r="A1737" s="10">
        <v>41432</v>
      </c>
      <c r="B1737" s="11">
        <v>1.7361111111111112E-2</v>
      </c>
      <c r="C1737">
        <v>0</v>
      </c>
      <c r="D1737">
        <v>106.7</v>
      </c>
      <c r="E1737">
        <f t="shared" si="108"/>
        <v>8.1069999999999989E-2</v>
      </c>
      <c r="F1737">
        <v>86.14</v>
      </c>
      <c r="G1737">
        <v>13.5</v>
      </c>
      <c r="H1737">
        <f t="shared" si="109"/>
        <v>6.9789300000000054</v>
      </c>
      <c r="I1737">
        <f t="shared" si="110"/>
        <v>6.9789300000000054E-2</v>
      </c>
      <c r="J1737">
        <f t="shared" si="111"/>
        <v>1.6603378181551528E-3</v>
      </c>
      <c r="L1737">
        <v>5.9772161453585504</v>
      </c>
    </row>
    <row r="1738" spans="1:12" customFormat="1" hidden="1">
      <c r="A1738" s="10">
        <v>41432</v>
      </c>
      <c r="B1738" s="11">
        <v>2.0833333333333332E-2</v>
      </c>
      <c r="C1738">
        <v>0</v>
      </c>
      <c r="D1738">
        <v>106.7</v>
      </c>
      <c r="E1738">
        <f t="shared" si="108"/>
        <v>8.1069999999999989E-2</v>
      </c>
      <c r="F1738">
        <v>86.12</v>
      </c>
      <c r="G1738">
        <v>13.5</v>
      </c>
      <c r="H1738">
        <f t="shared" si="109"/>
        <v>6.9989300000000014</v>
      </c>
      <c r="I1738">
        <f t="shared" si="110"/>
        <v>6.9989300000000018E-2</v>
      </c>
      <c r="J1738">
        <f t="shared" si="111"/>
        <v>1.6722587582582668E-3</v>
      </c>
      <c r="K1738">
        <f>J1738*3600</f>
        <v>6.0201315297297606</v>
      </c>
      <c r="L1738" s="1">
        <v>6.0201315297297606</v>
      </c>
    </row>
    <row r="1739" spans="1:12" customFormat="1" hidden="1">
      <c r="A1739" s="10">
        <v>41432</v>
      </c>
      <c r="B1739" s="11">
        <v>2.4305555555555556E-2</v>
      </c>
      <c r="C1739">
        <v>0</v>
      </c>
      <c r="D1739">
        <v>106.65</v>
      </c>
      <c r="E1739">
        <f t="shared" si="108"/>
        <v>8.1069999999999989E-2</v>
      </c>
      <c r="F1739">
        <v>86.07</v>
      </c>
      <c r="G1739">
        <v>13.5</v>
      </c>
      <c r="H1739">
        <f t="shared" si="109"/>
        <v>6.9989300000000156</v>
      </c>
      <c r="I1739">
        <f t="shared" si="110"/>
        <v>6.9989300000000157E-2</v>
      </c>
      <c r="J1739">
        <f t="shared" si="111"/>
        <v>1.6722587582582728E-3</v>
      </c>
      <c r="L1739">
        <v>6.0201315297297819</v>
      </c>
    </row>
    <row r="1740" spans="1:12" customFormat="1" hidden="1">
      <c r="A1740" s="10">
        <v>41432</v>
      </c>
      <c r="B1740" s="11">
        <v>2.7777777777777776E-2</v>
      </c>
      <c r="C1740">
        <v>0</v>
      </c>
      <c r="D1740">
        <v>106.61</v>
      </c>
      <c r="E1740">
        <f t="shared" si="108"/>
        <v>8.1069999999999989E-2</v>
      </c>
      <c r="F1740">
        <v>86.04</v>
      </c>
      <c r="G1740">
        <v>13.5</v>
      </c>
      <c r="H1740">
        <f t="shared" si="109"/>
        <v>6.9889299999999963</v>
      </c>
      <c r="I1740">
        <f t="shared" si="110"/>
        <v>6.988929999999996E-2</v>
      </c>
      <c r="J1740">
        <f t="shared" si="111"/>
        <v>1.6662918918753564E-3</v>
      </c>
      <c r="L1740">
        <v>5.9986508107512835</v>
      </c>
    </row>
    <row r="1741" spans="1:12" customFormat="1" hidden="1">
      <c r="A1741" s="10">
        <v>41432</v>
      </c>
      <c r="B1741" s="11">
        <v>3.125E-2</v>
      </c>
      <c r="C1741">
        <v>0</v>
      </c>
      <c r="D1741">
        <v>106.65</v>
      </c>
      <c r="E1741">
        <f t="shared" si="108"/>
        <v>8.1069999999999989E-2</v>
      </c>
      <c r="F1741">
        <v>86.09</v>
      </c>
      <c r="G1741">
        <v>13.5</v>
      </c>
      <c r="H1741">
        <f t="shared" si="109"/>
        <v>6.9789300000000054</v>
      </c>
      <c r="I1741">
        <f t="shared" si="110"/>
        <v>6.9789300000000054E-2</v>
      </c>
      <c r="J1741">
        <f t="shared" si="111"/>
        <v>1.6603378181551528E-3</v>
      </c>
      <c r="L1741">
        <v>5.9772161453585504</v>
      </c>
    </row>
    <row r="1742" spans="1:12" customFormat="1" hidden="1">
      <c r="A1742" s="10">
        <v>41432</v>
      </c>
      <c r="B1742" s="11">
        <v>3.4722222222222224E-2</v>
      </c>
      <c r="C1742">
        <v>0</v>
      </c>
      <c r="D1742">
        <v>106.65</v>
      </c>
      <c r="E1742">
        <f t="shared" si="108"/>
        <v>8.1069999999999989E-2</v>
      </c>
      <c r="F1742">
        <v>86.09</v>
      </c>
      <c r="G1742">
        <v>13.5</v>
      </c>
      <c r="H1742">
        <f t="shared" si="109"/>
        <v>6.9789300000000054</v>
      </c>
      <c r="I1742">
        <f t="shared" si="110"/>
        <v>6.9789300000000054E-2</v>
      </c>
      <c r="J1742">
        <f t="shared" si="111"/>
        <v>1.6603378181551528E-3</v>
      </c>
      <c r="L1742">
        <v>5.9772161453585504</v>
      </c>
    </row>
    <row r="1743" spans="1:12" customFormat="1" hidden="1">
      <c r="A1743" s="10">
        <v>41432</v>
      </c>
      <c r="B1743" s="11">
        <v>3.8194444444444441E-2</v>
      </c>
      <c r="C1743">
        <v>0</v>
      </c>
      <c r="D1743">
        <v>106.66</v>
      </c>
      <c r="E1743">
        <f t="shared" si="108"/>
        <v>8.1069999999999989E-2</v>
      </c>
      <c r="F1743">
        <v>86.1</v>
      </c>
      <c r="G1743">
        <v>13.5</v>
      </c>
      <c r="H1743">
        <f t="shared" si="109"/>
        <v>6.9789300000000054</v>
      </c>
      <c r="I1743">
        <f t="shared" si="110"/>
        <v>6.9789300000000054E-2</v>
      </c>
      <c r="J1743">
        <f t="shared" si="111"/>
        <v>1.6603378181551528E-3</v>
      </c>
      <c r="L1743">
        <v>5.9772161453585504</v>
      </c>
    </row>
    <row r="1744" spans="1:12" customFormat="1">
      <c r="A1744" s="10">
        <v>41432</v>
      </c>
      <c r="B1744" s="11">
        <v>4.1666666666666664E-2</v>
      </c>
      <c r="C1744">
        <v>0</v>
      </c>
      <c r="D1744">
        <v>106.67</v>
      </c>
      <c r="E1744">
        <f t="shared" si="108"/>
        <v>8.1069999999999989E-2</v>
      </c>
      <c r="F1744">
        <v>86.12</v>
      </c>
      <c r="G1744">
        <v>13.5</v>
      </c>
      <c r="H1744">
        <f t="shared" si="109"/>
        <v>6.9689300000000003</v>
      </c>
      <c r="I1744">
        <f t="shared" si="110"/>
        <v>6.968930000000001E-2</v>
      </c>
      <c r="J1744">
        <f t="shared" si="111"/>
        <v>1.6543965279422637E-3</v>
      </c>
      <c r="K1744">
        <f>J1744*3600</f>
        <v>5.9558275005921493</v>
      </c>
      <c r="L1744" s="13">
        <f>K1744*1000/156000</f>
        <v>3.8178381414052241E-2</v>
      </c>
    </row>
    <row r="1745" spans="1:12" customFormat="1" hidden="1">
      <c r="A1745" s="10">
        <v>41432</v>
      </c>
      <c r="B1745" s="11">
        <v>4.5138888888888888E-2</v>
      </c>
      <c r="C1745">
        <v>0</v>
      </c>
      <c r="D1745">
        <v>106.65</v>
      </c>
      <c r="E1745">
        <f t="shared" si="108"/>
        <v>8.1069999999999989E-2</v>
      </c>
      <c r="F1745">
        <v>86.12</v>
      </c>
      <c r="G1745">
        <v>13.5</v>
      </c>
      <c r="H1745">
        <f t="shared" si="109"/>
        <v>6.9489300000000043</v>
      </c>
      <c r="I1745">
        <f t="shared" si="110"/>
        <v>6.9489300000000045E-2</v>
      </c>
      <c r="J1745">
        <f t="shared" si="111"/>
        <v>1.6425522613841834E-3</v>
      </c>
      <c r="L1745">
        <v>5.9131881409830607</v>
      </c>
    </row>
    <row r="1746" spans="1:12" customFormat="1" hidden="1">
      <c r="A1746" s="10">
        <v>41432</v>
      </c>
      <c r="B1746" s="11">
        <v>4.8611111111111112E-2</v>
      </c>
      <c r="C1746">
        <v>0</v>
      </c>
      <c r="D1746">
        <v>106.69</v>
      </c>
      <c r="E1746">
        <f t="shared" si="108"/>
        <v>8.1069999999999989E-2</v>
      </c>
      <c r="F1746">
        <v>86.16</v>
      </c>
      <c r="G1746">
        <v>13.5</v>
      </c>
      <c r="H1746">
        <f t="shared" si="109"/>
        <v>6.9489300000000043</v>
      </c>
      <c r="I1746">
        <f t="shared" si="110"/>
        <v>6.9489300000000045E-2</v>
      </c>
      <c r="J1746">
        <f t="shared" si="111"/>
        <v>1.6425522613841834E-3</v>
      </c>
      <c r="L1746">
        <v>5.9131881409830607</v>
      </c>
    </row>
    <row r="1747" spans="1:12" customFormat="1" hidden="1">
      <c r="A1747" s="10">
        <v>41432</v>
      </c>
      <c r="B1747" s="11">
        <v>5.2083333333333336E-2</v>
      </c>
      <c r="C1747">
        <v>0</v>
      </c>
      <c r="D1747">
        <v>106.67</v>
      </c>
      <c r="E1747">
        <f t="shared" si="108"/>
        <v>8.1069999999999989E-2</v>
      </c>
      <c r="F1747">
        <v>86.16</v>
      </c>
      <c r="G1747">
        <v>13.5</v>
      </c>
      <c r="H1747">
        <f t="shared" si="109"/>
        <v>6.9289300000000082</v>
      </c>
      <c r="I1747">
        <f t="shared" si="110"/>
        <v>6.9289300000000081E-2</v>
      </c>
      <c r="J1747">
        <f t="shared" si="111"/>
        <v>1.6307590188266924E-3</v>
      </c>
      <c r="L1747">
        <v>5.8707324677760928</v>
      </c>
    </row>
    <row r="1748" spans="1:12" customFormat="1" hidden="1">
      <c r="A1748" s="10">
        <v>41432</v>
      </c>
      <c r="B1748" s="11">
        <v>5.5555555555555552E-2</v>
      </c>
      <c r="C1748">
        <v>0</v>
      </c>
      <c r="D1748">
        <v>106.65</v>
      </c>
      <c r="E1748">
        <f t="shared" si="108"/>
        <v>8.1069999999999989E-2</v>
      </c>
      <c r="F1748">
        <v>86.11</v>
      </c>
      <c r="G1748">
        <v>13.5</v>
      </c>
      <c r="H1748">
        <f t="shared" si="109"/>
        <v>6.9589300000000094</v>
      </c>
      <c r="I1748">
        <f t="shared" si="110"/>
        <v>6.958930000000009E-2</v>
      </c>
      <c r="J1748">
        <f t="shared" si="111"/>
        <v>1.6484680120747808E-3</v>
      </c>
      <c r="L1748">
        <v>5.9344848434692112</v>
      </c>
    </row>
    <row r="1749" spans="1:12" customFormat="1" hidden="1">
      <c r="A1749" s="10">
        <v>41432</v>
      </c>
      <c r="B1749" s="11">
        <v>5.9027777777777783E-2</v>
      </c>
      <c r="C1749">
        <v>0</v>
      </c>
      <c r="D1749">
        <v>106.6</v>
      </c>
      <c r="E1749">
        <f t="shared" si="108"/>
        <v>8.1069999999999989E-2</v>
      </c>
      <c r="F1749">
        <v>86.04</v>
      </c>
      <c r="G1749">
        <v>13.5</v>
      </c>
      <c r="H1749">
        <f t="shared" si="109"/>
        <v>6.9789299999999912</v>
      </c>
      <c r="I1749">
        <f t="shared" si="110"/>
        <v>6.9789299999999915E-2</v>
      </c>
      <c r="J1749">
        <f t="shared" si="111"/>
        <v>1.6603378181551424E-3</v>
      </c>
      <c r="L1749">
        <v>5.9772161453585122</v>
      </c>
    </row>
    <row r="1750" spans="1:12" customFormat="1" hidden="1">
      <c r="A1750" s="10">
        <v>41432</v>
      </c>
      <c r="B1750" s="11">
        <v>6.25E-2</v>
      </c>
      <c r="C1750">
        <v>0</v>
      </c>
      <c r="D1750">
        <v>106.56</v>
      </c>
      <c r="E1750">
        <f t="shared" si="108"/>
        <v>8.1069999999999989E-2</v>
      </c>
      <c r="F1750">
        <v>86.01</v>
      </c>
      <c r="G1750">
        <v>13.5</v>
      </c>
      <c r="H1750">
        <f t="shared" si="109"/>
        <v>6.9689300000000003</v>
      </c>
      <c r="I1750">
        <f t="shared" si="110"/>
        <v>6.968930000000001E-2</v>
      </c>
      <c r="J1750">
        <f t="shared" si="111"/>
        <v>1.6543965279422637E-3</v>
      </c>
      <c r="K1750">
        <f>J1750*3600</f>
        <v>5.9558275005921493</v>
      </c>
      <c r="L1750" s="1">
        <v>5.9558275005921493</v>
      </c>
    </row>
    <row r="1751" spans="1:12" customFormat="1" hidden="1">
      <c r="A1751" s="10">
        <v>41432</v>
      </c>
      <c r="B1751" s="11">
        <v>6.5972222222222224E-2</v>
      </c>
      <c r="C1751">
        <v>0</v>
      </c>
      <c r="D1751">
        <v>106.53</v>
      </c>
      <c r="E1751">
        <f t="shared" si="108"/>
        <v>8.1069999999999989E-2</v>
      </c>
      <c r="F1751">
        <v>85.98</v>
      </c>
      <c r="G1751">
        <v>13.5</v>
      </c>
      <c r="H1751">
        <f t="shared" si="109"/>
        <v>6.9689300000000003</v>
      </c>
      <c r="I1751">
        <f t="shared" si="110"/>
        <v>6.968930000000001E-2</v>
      </c>
      <c r="J1751">
        <f t="shared" si="111"/>
        <v>1.6543965279422637E-3</v>
      </c>
      <c r="L1751">
        <v>5.9558275005921493</v>
      </c>
    </row>
    <row r="1752" spans="1:12" customFormat="1" hidden="1">
      <c r="A1752" s="10">
        <v>41432</v>
      </c>
      <c r="B1752" s="11">
        <v>6.9444444444444434E-2</v>
      </c>
      <c r="C1752">
        <v>0</v>
      </c>
      <c r="D1752">
        <v>106.48</v>
      </c>
      <c r="E1752">
        <f t="shared" si="108"/>
        <v>8.1069999999999989E-2</v>
      </c>
      <c r="F1752">
        <v>85.93</v>
      </c>
      <c r="G1752">
        <v>13.5</v>
      </c>
      <c r="H1752">
        <f t="shared" si="109"/>
        <v>6.9689300000000003</v>
      </c>
      <c r="I1752">
        <f t="shared" si="110"/>
        <v>6.968930000000001E-2</v>
      </c>
      <c r="J1752">
        <f t="shared" si="111"/>
        <v>1.6543965279422637E-3</v>
      </c>
      <c r="L1752">
        <v>5.9558275005921493</v>
      </c>
    </row>
    <row r="1753" spans="1:12" customFormat="1" hidden="1">
      <c r="A1753" s="10">
        <v>41432</v>
      </c>
      <c r="B1753" s="11">
        <v>7.2916666666666671E-2</v>
      </c>
      <c r="C1753">
        <v>0</v>
      </c>
      <c r="D1753">
        <v>106.48</v>
      </c>
      <c r="E1753">
        <f t="shared" si="108"/>
        <v>8.1069999999999989E-2</v>
      </c>
      <c r="F1753">
        <v>85.93</v>
      </c>
      <c r="G1753">
        <v>13.5</v>
      </c>
      <c r="H1753">
        <f t="shared" si="109"/>
        <v>6.9689300000000003</v>
      </c>
      <c r="I1753">
        <f t="shared" si="110"/>
        <v>6.968930000000001E-2</v>
      </c>
      <c r="J1753">
        <f t="shared" si="111"/>
        <v>1.6543965279422637E-3</v>
      </c>
      <c r="L1753">
        <v>5.9558275005921493</v>
      </c>
    </row>
    <row r="1754" spans="1:12" customFormat="1" hidden="1">
      <c r="A1754" s="10">
        <v>41432</v>
      </c>
      <c r="B1754" s="11">
        <v>7.6388888888888895E-2</v>
      </c>
      <c r="C1754">
        <v>0</v>
      </c>
      <c r="D1754">
        <v>106.39</v>
      </c>
      <c r="E1754">
        <f t="shared" si="108"/>
        <v>8.1069999999999989E-2</v>
      </c>
      <c r="F1754">
        <v>85.87</v>
      </c>
      <c r="G1754">
        <v>13.5</v>
      </c>
      <c r="H1754">
        <f t="shared" si="109"/>
        <v>6.9389299999999992</v>
      </c>
      <c r="I1754">
        <f t="shared" si="110"/>
        <v>6.9389299999999987E-2</v>
      </c>
      <c r="J1754">
        <f t="shared" si="111"/>
        <v>1.6366492666953834E-3</v>
      </c>
      <c r="L1754">
        <v>5.8919373601033804</v>
      </c>
    </row>
    <row r="1755" spans="1:12" customFormat="1" hidden="1">
      <c r="A1755" s="10">
        <v>41432</v>
      </c>
      <c r="B1755" s="11">
        <v>7.9861111111111105E-2</v>
      </c>
      <c r="C1755">
        <v>0</v>
      </c>
      <c r="D1755">
        <v>106.37</v>
      </c>
      <c r="E1755">
        <f t="shared" si="108"/>
        <v>8.1069999999999989E-2</v>
      </c>
      <c r="F1755">
        <v>85.86</v>
      </c>
      <c r="G1755">
        <v>13.5</v>
      </c>
      <c r="H1755">
        <f t="shared" si="109"/>
        <v>6.9289300000000082</v>
      </c>
      <c r="I1755">
        <f t="shared" si="110"/>
        <v>6.9289300000000081E-2</v>
      </c>
      <c r="J1755">
        <f t="shared" si="111"/>
        <v>1.6307590188266924E-3</v>
      </c>
      <c r="L1755">
        <v>5.8707324677760928</v>
      </c>
    </row>
    <row r="1756" spans="1:12" customFormat="1">
      <c r="A1756" s="10">
        <v>41432</v>
      </c>
      <c r="B1756" s="11">
        <v>8.3333333333333329E-2</v>
      </c>
      <c r="C1756">
        <v>0</v>
      </c>
      <c r="D1756">
        <v>106.38</v>
      </c>
      <c r="E1756">
        <f t="shared" si="108"/>
        <v>8.1069999999999989E-2</v>
      </c>
      <c r="F1756">
        <v>85.87</v>
      </c>
      <c r="G1756">
        <v>13.5</v>
      </c>
      <c r="H1756">
        <f t="shared" si="109"/>
        <v>6.928929999999994</v>
      </c>
      <c r="I1756">
        <f t="shared" si="110"/>
        <v>6.9289299999999943E-2</v>
      </c>
      <c r="J1756">
        <f t="shared" si="111"/>
        <v>1.6307590188266838E-3</v>
      </c>
      <c r="K1756">
        <f>J1756*3600</f>
        <v>5.8707324677760617</v>
      </c>
      <c r="L1756" s="13">
        <f>K1756*1000/156000</f>
        <v>3.7632900434461936E-2</v>
      </c>
    </row>
    <row r="1757" spans="1:12" customFormat="1" hidden="1">
      <c r="A1757" s="10">
        <v>41432</v>
      </c>
      <c r="B1757" s="11">
        <v>8.6805555555555566E-2</v>
      </c>
      <c r="C1757">
        <v>0</v>
      </c>
      <c r="D1757">
        <v>106.39</v>
      </c>
      <c r="E1757">
        <f t="shared" si="108"/>
        <v>8.1069999999999989E-2</v>
      </c>
      <c r="F1757">
        <v>85.88</v>
      </c>
      <c r="G1757">
        <v>13.5</v>
      </c>
      <c r="H1757">
        <f t="shared" si="109"/>
        <v>6.9289300000000082</v>
      </c>
      <c r="I1757">
        <f t="shared" si="110"/>
        <v>6.9289300000000081E-2</v>
      </c>
      <c r="J1757">
        <f t="shared" si="111"/>
        <v>1.6307590188266924E-3</v>
      </c>
      <c r="L1757">
        <v>5.8707324677760928</v>
      </c>
    </row>
    <row r="1758" spans="1:12" customFormat="1" hidden="1">
      <c r="A1758" s="10">
        <v>41432</v>
      </c>
      <c r="B1758" s="11">
        <v>9.0277777777777776E-2</v>
      </c>
      <c r="C1758">
        <v>0</v>
      </c>
      <c r="D1758">
        <v>106.34</v>
      </c>
      <c r="E1758">
        <f t="shared" si="108"/>
        <v>8.1069999999999989E-2</v>
      </c>
      <c r="F1758">
        <v>85.81</v>
      </c>
      <c r="G1758">
        <v>13.5</v>
      </c>
      <c r="H1758">
        <f t="shared" si="109"/>
        <v>6.9489300000000043</v>
      </c>
      <c r="I1758">
        <f t="shared" si="110"/>
        <v>6.9489300000000045E-2</v>
      </c>
      <c r="J1758">
        <f t="shared" si="111"/>
        <v>1.6425522613841834E-3</v>
      </c>
      <c r="L1758">
        <v>5.9131881409830607</v>
      </c>
    </row>
    <row r="1759" spans="1:12" customFormat="1" hidden="1">
      <c r="A1759" s="10">
        <v>41432</v>
      </c>
      <c r="B1759" s="11">
        <v>9.375E-2</v>
      </c>
      <c r="C1759">
        <v>0</v>
      </c>
      <c r="D1759">
        <v>106.3</v>
      </c>
      <c r="E1759">
        <f t="shared" si="108"/>
        <v>8.1069999999999989E-2</v>
      </c>
      <c r="F1759">
        <v>85.8</v>
      </c>
      <c r="G1759">
        <v>13.5</v>
      </c>
      <c r="H1759">
        <f t="shared" si="109"/>
        <v>6.9189300000000031</v>
      </c>
      <c r="I1759">
        <f t="shared" si="110"/>
        <v>6.9189300000000037E-2</v>
      </c>
      <c r="J1759">
        <f t="shared" si="111"/>
        <v>1.6248815085897748E-3</v>
      </c>
      <c r="L1759">
        <v>5.849573430923189</v>
      </c>
    </row>
    <row r="1760" spans="1:12" customFormat="1" hidden="1">
      <c r="A1760" s="10">
        <v>41432</v>
      </c>
      <c r="B1760" s="11">
        <v>9.7222222222222224E-2</v>
      </c>
      <c r="C1760">
        <v>0</v>
      </c>
      <c r="D1760">
        <v>106.33</v>
      </c>
      <c r="E1760">
        <f t="shared" si="108"/>
        <v>8.1069999999999989E-2</v>
      </c>
      <c r="F1760">
        <v>85.84</v>
      </c>
      <c r="G1760">
        <v>13.5</v>
      </c>
      <c r="H1760">
        <f t="shared" si="109"/>
        <v>6.908929999999998</v>
      </c>
      <c r="I1760">
        <f t="shared" si="110"/>
        <v>6.9089299999999979E-2</v>
      </c>
      <c r="J1760">
        <f t="shared" si="111"/>
        <v>1.6190167267896871E-3</v>
      </c>
      <c r="L1760">
        <v>5.8284602164428732</v>
      </c>
    </row>
    <row r="1761" spans="1:12" customFormat="1" hidden="1">
      <c r="A1761" s="10">
        <v>41432</v>
      </c>
      <c r="B1761" s="11">
        <v>0.10069444444444443</v>
      </c>
      <c r="C1761">
        <v>0</v>
      </c>
      <c r="D1761">
        <v>106.4</v>
      </c>
      <c r="E1761">
        <f t="shared" si="108"/>
        <v>8.1069999999999989E-2</v>
      </c>
      <c r="F1761">
        <v>85.9</v>
      </c>
      <c r="G1761">
        <v>13.5</v>
      </c>
      <c r="H1761">
        <f t="shared" si="109"/>
        <v>6.9189300000000031</v>
      </c>
      <c r="I1761">
        <f t="shared" si="110"/>
        <v>6.9189300000000037E-2</v>
      </c>
      <c r="J1761">
        <f t="shared" si="111"/>
        <v>1.6248815085897748E-3</v>
      </c>
      <c r="L1761">
        <v>5.849573430923189</v>
      </c>
    </row>
    <row r="1762" spans="1:12" customFormat="1" hidden="1">
      <c r="A1762" s="10">
        <v>41432</v>
      </c>
      <c r="B1762" s="11">
        <v>0.10416666666666667</v>
      </c>
      <c r="C1762">
        <v>0</v>
      </c>
      <c r="D1762">
        <v>106.4</v>
      </c>
      <c r="E1762">
        <f t="shared" si="108"/>
        <v>8.1069999999999989E-2</v>
      </c>
      <c r="F1762">
        <v>85.91</v>
      </c>
      <c r="G1762">
        <v>13.5</v>
      </c>
      <c r="H1762">
        <f t="shared" si="109"/>
        <v>6.9089300000000122</v>
      </c>
      <c r="I1762">
        <f t="shared" si="110"/>
        <v>6.9089300000000117E-2</v>
      </c>
      <c r="J1762">
        <f t="shared" si="111"/>
        <v>1.6190167267896942E-3</v>
      </c>
      <c r="K1762">
        <f>J1762*3600</f>
        <v>5.8284602164428989</v>
      </c>
      <c r="L1762" s="1">
        <v>5.8284602164428989</v>
      </c>
    </row>
    <row r="1763" spans="1:12" customFormat="1" hidden="1">
      <c r="A1763" s="10">
        <v>41432</v>
      </c>
      <c r="B1763" s="11">
        <v>0.1076388888888889</v>
      </c>
      <c r="C1763">
        <v>0</v>
      </c>
      <c r="D1763">
        <v>106.36</v>
      </c>
      <c r="E1763">
        <f t="shared" si="108"/>
        <v>8.1069999999999989E-2</v>
      </c>
      <c r="F1763">
        <v>85.86</v>
      </c>
      <c r="G1763">
        <v>13.5</v>
      </c>
      <c r="H1763">
        <f t="shared" si="109"/>
        <v>6.9189300000000031</v>
      </c>
      <c r="I1763">
        <f t="shared" si="110"/>
        <v>6.9189300000000037E-2</v>
      </c>
      <c r="J1763">
        <f t="shared" si="111"/>
        <v>1.6248815085897748E-3</v>
      </c>
      <c r="L1763">
        <v>5.849573430923189</v>
      </c>
    </row>
    <row r="1764" spans="1:12" customFormat="1" hidden="1">
      <c r="A1764" s="10">
        <v>41432</v>
      </c>
      <c r="B1764" s="11">
        <v>0.1111111111111111</v>
      </c>
      <c r="C1764">
        <v>0</v>
      </c>
      <c r="D1764">
        <v>106.39</v>
      </c>
      <c r="E1764">
        <f t="shared" si="108"/>
        <v>8.1069999999999989E-2</v>
      </c>
      <c r="F1764">
        <v>85.86</v>
      </c>
      <c r="G1764">
        <v>13.5</v>
      </c>
      <c r="H1764">
        <f t="shared" si="109"/>
        <v>6.9489300000000043</v>
      </c>
      <c r="I1764">
        <f t="shared" si="110"/>
        <v>6.9489300000000045E-2</v>
      </c>
      <c r="J1764">
        <f t="shared" si="111"/>
        <v>1.6425522613841834E-3</v>
      </c>
      <c r="L1764">
        <v>5.9131881409830607</v>
      </c>
    </row>
    <row r="1765" spans="1:12" customFormat="1" hidden="1">
      <c r="A1765" s="10">
        <v>41432</v>
      </c>
      <c r="B1765" s="11">
        <v>0.11458333333333333</v>
      </c>
      <c r="C1765">
        <v>0</v>
      </c>
      <c r="D1765">
        <v>106.33</v>
      </c>
      <c r="E1765">
        <f t="shared" si="108"/>
        <v>8.1069999999999989E-2</v>
      </c>
      <c r="F1765">
        <v>85.84</v>
      </c>
      <c r="G1765">
        <v>13.5</v>
      </c>
      <c r="H1765">
        <f t="shared" si="109"/>
        <v>6.908929999999998</v>
      </c>
      <c r="I1765">
        <f t="shared" si="110"/>
        <v>6.9089299999999979E-2</v>
      </c>
      <c r="J1765">
        <f t="shared" si="111"/>
        <v>1.6190167267896871E-3</v>
      </c>
      <c r="L1765">
        <v>5.8284602164428732</v>
      </c>
    </row>
    <row r="1766" spans="1:12" customFormat="1" hidden="1">
      <c r="A1766" s="10">
        <v>41432</v>
      </c>
      <c r="B1766" s="11">
        <v>0.11805555555555557</v>
      </c>
      <c r="C1766">
        <v>0</v>
      </c>
      <c r="D1766">
        <v>106.37</v>
      </c>
      <c r="E1766">
        <f t="shared" si="108"/>
        <v>8.1069999999999989E-2</v>
      </c>
      <c r="F1766">
        <v>85.87</v>
      </c>
      <c r="G1766">
        <v>13.5</v>
      </c>
      <c r="H1766">
        <f t="shared" si="109"/>
        <v>6.9189300000000031</v>
      </c>
      <c r="I1766">
        <f t="shared" si="110"/>
        <v>6.9189300000000037E-2</v>
      </c>
      <c r="J1766">
        <f t="shared" si="111"/>
        <v>1.6248815085897748E-3</v>
      </c>
      <c r="L1766">
        <v>5.849573430923189</v>
      </c>
    </row>
    <row r="1767" spans="1:12" customFormat="1" hidden="1">
      <c r="A1767" s="10">
        <v>41432</v>
      </c>
      <c r="B1767" s="11">
        <v>0.12152777777777778</v>
      </c>
      <c r="C1767">
        <v>0</v>
      </c>
      <c r="D1767">
        <v>106.45</v>
      </c>
      <c r="E1767">
        <f t="shared" si="108"/>
        <v>8.1069999999999989E-2</v>
      </c>
      <c r="F1767">
        <v>85.91</v>
      </c>
      <c r="G1767">
        <v>13.5</v>
      </c>
      <c r="H1767">
        <f t="shared" si="109"/>
        <v>6.9589300000000094</v>
      </c>
      <c r="I1767">
        <f t="shared" si="110"/>
        <v>6.958930000000009E-2</v>
      </c>
      <c r="J1767">
        <f t="shared" si="111"/>
        <v>1.6484680120747808E-3</v>
      </c>
      <c r="L1767">
        <v>5.9344848434692112</v>
      </c>
    </row>
    <row r="1768" spans="1:12" customFormat="1">
      <c r="A1768" s="10">
        <v>41432</v>
      </c>
      <c r="B1768" s="11">
        <v>0.125</v>
      </c>
      <c r="C1768">
        <v>0</v>
      </c>
      <c r="D1768">
        <v>106.45</v>
      </c>
      <c r="E1768">
        <f t="shared" si="108"/>
        <v>8.1069999999999989E-2</v>
      </c>
      <c r="F1768">
        <v>85.93</v>
      </c>
      <c r="G1768">
        <v>13.5</v>
      </c>
      <c r="H1768">
        <f t="shared" si="109"/>
        <v>6.9389299999999992</v>
      </c>
      <c r="I1768">
        <f t="shared" si="110"/>
        <v>6.9389299999999987E-2</v>
      </c>
      <c r="J1768">
        <f t="shared" si="111"/>
        <v>1.6366492666953834E-3</v>
      </c>
      <c r="K1768">
        <f>J1768*3600</f>
        <v>5.8919373601033804</v>
      </c>
      <c r="L1768" s="13">
        <f>K1768*1000/156000</f>
        <v>3.7768829231431926E-2</v>
      </c>
    </row>
    <row r="1769" spans="1:12" customFormat="1" hidden="1">
      <c r="A1769" s="10">
        <v>41432</v>
      </c>
      <c r="B1769" s="11">
        <v>0.12847222222222224</v>
      </c>
      <c r="C1769">
        <v>0</v>
      </c>
      <c r="D1769">
        <v>106.48</v>
      </c>
      <c r="E1769">
        <f t="shared" si="108"/>
        <v>8.1069999999999989E-2</v>
      </c>
      <c r="F1769">
        <v>85.96</v>
      </c>
      <c r="G1769">
        <v>13.5</v>
      </c>
      <c r="H1769">
        <f t="shared" si="109"/>
        <v>6.9389300000000134</v>
      </c>
      <c r="I1769">
        <f t="shared" si="110"/>
        <v>6.938930000000014E-2</v>
      </c>
      <c r="J1769">
        <f t="shared" si="111"/>
        <v>1.6366492666953921E-3</v>
      </c>
      <c r="L1769">
        <v>5.8919373601034115</v>
      </c>
    </row>
    <row r="1770" spans="1:12" customFormat="1" hidden="1">
      <c r="A1770" s="10">
        <v>41432</v>
      </c>
      <c r="B1770" s="11">
        <v>0.13194444444444445</v>
      </c>
      <c r="C1770">
        <v>0</v>
      </c>
      <c r="D1770">
        <v>106.49</v>
      </c>
      <c r="E1770">
        <f t="shared" si="108"/>
        <v>8.1069999999999989E-2</v>
      </c>
      <c r="F1770">
        <v>85.99</v>
      </c>
      <c r="G1770">
        <v>13.5</v>
      </c>
      <c r="H1770">
        <f t="shared" si="109"/>
        <v>6.9189300000000031</v>
      </c>
      <c r="I1770">
        <f t="shared" si="110"/>
        <v>6.9189300000000037E-2</v>
      </c>
      <c r="J1770">
        <f t="shared" si="111"/>
        <v>1.6248815085897748E-3</v>
      </c>
      <c r="L1770">
        <v>5.849573430923189</v>
      </c>
    </row>
    <row r="1771" spans="1:12" customFormat="1" hidden="1">
      <c r="A1771" s="10">
        <v>41432</v>
      </c>
      <c r="B1771" s="11">
        <v>0.13541666666666666</v>
      </c>
      <c r="C1771">
        <v>0</v>
      </c>
      <c r="D1771">
        <v>106.46</v>
      </c>
      <c r="E1771">
        <f t="shared" si="108"/>
        <v>8.1069999999999989E-2</v>
      </c>
      <c r="F1771">
        <v>85.95</v>
      </c>
      <c r="G1771">
        <v>13.5</v>
      </c>
      <c r="H1771">
        <f t="shared" si="109"/>
        <v>6.928929999999994</v>
      </c>
      <c r="I1771">
        <f t="shared" si="110"/>
        <v>6.9289299999999943E-2</v>
      </c>
      <c r="J1771">
        <f t="shared" si="111"/>
        <v>1.6307590188266838E-3</v>
      </c>
      <c r="L1771">
        <v>5.8707324677760617</v>
      </c>
    </row>
    <row r="1772" spans="1:12" customFormat="1" hidden="1">
      <c r="A1772" s="10">
        <v>41432</v>
      </c>
      <c r="B1772" s="11">
        <v>0.1388888888888889</v>
      </c>
      <c r="C1772">
        <v>0</v>
      </c>
      <c r="D1772">
        <v>106.36</v>
      </c>
      <c r="E1772">
        <f t="shared" si="108"/>
        <v>8.1069999999999989E-2</v>
      </c>
      <c r="F1772">
        <v>85.86</v>
      </c>
      <c r="G1772">
        <v>13.5</v>
      </c>
      <c r="H1772">
        <f t="shared" si="109"/>
        <v>6.9189300000000031</v>
      </c>
      <c r="I1772">
        <f t="shared" si="110"/>
        <v>6.9189300000000037E-2</v>
      </c>
      <c r="J1772">
        <f t="shared" si="111"/>
        <v>1.6248815085897748E-3</v>
      </c>
      <c r="L1772">
        <v>5.849573430923189</v>
      </c>
    </row>
    <row r="1773" spans="1:12" customFormat="1" hidden="1">
      <c r="A1773" s="10">
        <v>41432</v>
      </c>
      <c r="B1773" s="11">
        <v>0.1423611111111111</v>
      </c>
      <c r="C1773">
        <v>0</v>
      </c>
      <c r="D1773">
        <v>106.33</v>
      </c>
      <c r="E1773">
        <f t="shared" si="108"/>
        <v>8.1069999999999989E-2</v>
      </c>
      <c r="F1773">
        <v>85.8</v>
      </c>
      <c r="G1773">
        <v>13.5</v>
      </c>
      <c r="H1773">
        <f t="shared" si="109"/>
        <v>6.9489300000000043</v>
      </c>
      <c r="I1773">
        <f t="shared" si="110"/>
        <v>6.9489300000000045E-2</v>
      </c>
      <c r="J1773">
        <f t="shared" si="111"/>
        <v>1.6425522613841834E-3</v>
      </c>
      <c r="L1773">
        <v>5.9131881409830607</v>
      </c>
    </row>
    <row r="1774" spans="1:12" customFormat="1" hidden="1">
      <c r="A1774" s="10">
        <v>41432</v>
      </c>
      <c r="B1774" s="11">
        <v>0.14583333333333334</v>
      </c>
      <c r="C1774">
        <v>0</v>
      </c>
      <c r="D1774">
        <v>106.34</v>
      </c>
      <c r="E1774">
        <f t="shared" si="108"/>
        <v>8.1069999999999989E-2</v>
      </c>
      <c r="F1774">
        <v>85.82</v>
      </c>
      <c r="G1774">
        <v>13.5</v>
      </c>
      <c r="H1774">
        <f t="shared" si="109"/>
        <v>6.9389300000000134</v>
      </c>
      <c r="I1774">
        <f t="shared" si="110"/>
        <v>6.938930000000014E-2</v>
      </c>
      <c r="J1774">
        <f t="shared" si="111"/>
        <v>1.6366492666953921E-3</v>
      </c>
      <c r="K1774">
        <f>J1774*3600</f>
        <v>5.8919373601034115</v>
      </c>
      <c r="L1774" s="1">
        <v>5.8919373601034115</v>
      </c>
    </row>
    <row r="1775" spans="1:12" customFormat="1" hidden="1">
      <c r="A1775" s="10">
        <v>41432</v>
      </c>
      <c r="B1775" s="11">
        <v>0.14930555555555555</v>
      </c>
      <c r="C1775">
        <v>0</v>
      </c>
      <c r="D1775">
        <v>106.27</v>
      </c>
      <c r="E1775">
        <f t="shared" si="108"/>
        <v>8.1069999999999989E-2</v>
      </c>
      <c r="F1775">
        <v>85.74</v>
      </c>
      <c r="G1775">
        <v>13.5</v>
      </c>
      <c r="H1775">
        <f t="shared" si="109"/>
        <v>6.9489300000000043</v>
      </c>
      <c r="I1775">
        <f t="shared" si="110"/>
        <v>6.9489300000000045E-2</v>
      </c>
      <c r="J1775">
        <f t="shared" si="111"/>
        <v>1.6425522613841834E-3</v>
      </c>
      <c r="L1775">
        <v>5.9131881409830607</v>
      </c>
    </row>
    <row r="1776" spans="1:12" customFormat="1" hidden="1">
      <c r="A1776" s="10">
        <v>41432</v>
      </c>
      <c r="B1776" s="11">
        <v>0.15277777777777776</v>
      </c>
      <c r="C1776">
        <v>0</v>
      </c>
      <c r="D1776">
        <v>106.28</v>
      </c>
      <c r="E1776">
        <f t="shared" si="108"/>
        <v>8.1069999999999989E-2</v>
      </c>
      <c r="F1776">
        <v>85.74</v>
      </c>
      <c r="G1776">
        <v>13.5</v>
      </c>
      <c r="H1776">
        <f t="shared" si="109"/>
        <v>6.9589300000000094</v>
      </c>
      <c r="I1776">
        <f t="shared" si="110"/>
        <v>6.958930000000009E-2</v>
      </c>
      <c r="J1776">
        <f t="shared" si="111"/>
        <v>1.6484680120747808E-3</v>
      </c>
      <c r="L1776">
        <v>5.9344848434692112</v>
      </c>
    </row>
    <row r="1777" spans="1:12" customFormat="1" hidden="1">
      <c r="A1777" s="10">
        <v>41432</v>
      </c>
      <c r="B1777" s="11">
        <v>0.15625</v>
      </c>
      <c r="C1777">
        <v>0</v>
      </c>
      <c r="D1777">
        <v>106.29</v>
      </c>
      <c r="E1777">
        <f t="shared" si="108"/>
        <v>8.1069999999999989E-2</v>
      </c>
      <c r="F1777">
        <v>85.77</v>
      </c>
      <c r="G1777">
        <v>13.5</v>
      </c>
      <c r="H1777">
        <f t="shared" si="109"/>
        <v>6.9389300000000134</v>
      </c>
      <c r="I1777">
        <f t="shared" si="110"/>
        <v>6.938930000000014E-2</v>
      </c>
      <c r="J1777">
        <f t="shared" si="111"/>
        <v>1.6366492666953921E-3</v>
      </c>
      <c r="L1777">
        <v>5.8919373601034115</v>
      </c>
    </row>
    <row r="1778" spans="1:12" customFormat="1" hidden="1">
      <c r="A1778" s="10">
        <v>41432</v>
      </c>
      <c r="B1778" s="11">
        <v>0.15972222222222224</v>
      </c>
      <c r="C1778">
        <v>0</v>
      </c>
      <c r="D1778">
        <v>106.36</v>
      </c>
      <c r="E1778">
        <f t="shared" si="108"/>
        <v>8.1069999999999989E-2</v>
      </c>
      <c r="F1778">
        <v>85.79</v>
      </c>
      <c r="G1778">
        <v>13.5</v>
      </c>
      <c r="H1778">
        <f t="shared" si="109"/>
        <v>6.9889299999999963</v>
      </c>
      <c r="I1778">
        <f t="shared" si="110"/>
        <v>6.988929999999996E-2</v>
      </c>
      <c r="J1778">
        <f t="shared" si="111"/>
        <v>1.6662918918753564E-3</v>
      </c>
      <c r="L1778">
        <v>5.9986508107512835</v>
      </c>
    </row>
    <row r="1779" spans="1:12" customFormat="1" hidden="1">
      <c r="A1779" s="10">
        <v>41432</v>
      </c>
      <c r="B1779" s="11">
        <v>0.16319444444444445</v>
      </c>
      <c r="C1779">
        <v>0</v>
      </c>
      <c r="D1779">
        <v>106.31</v>
      </c>
      <c r="E1779">
        <f t="shared" si="108"/>
        <v>8.1069999999999989E-2</v>
      </c>
      <c r="F1779">
        <v>85.73</v>
      </c>
      <c r="G1779">
        <v>13.5</v>
      </c>
      <c r="H1779">
        <f t="shared" si="109"/>
        <v>6.9989300000000014</v>
      </c>
      <c r="I1779">
        <f t="shared" si="110"/>
        <v>6.9989300000000018E-2</v>
      </c>
      <c r="J1779">
        <f t="shared" si="111"/>
        <v>1.6722587582582668E-3</v>
      </c>
      <c r="L1779">
        <v>6.0201315297297606</v>
      </c>
    </row>
    <row r="1780" spans="1:12" customFormat="1">
      <c r="A1780" s="10">
        <v>41432</v>
      </c>
      <c r="B1780" s="11">
        <v>0.16666666666666666</v>
      </c>
      <c r="C1780">
        <v>0</v>
      </c>
      <c r="D1780">
        <v>106.27</v>
      </c>
      <c r="E1780">
        <f t="shared" si="108"/>
        <v>8.1069999999999989E-2</v>
      </c>
      <c r="F1780">
        <v>85.74</v>
      </c>
      <c r="G1780">
        <v>13.5</v>
      </c>
      <c r="H1780">
        <f t="shared" si="109"/>
        <v>6.9489300000000043</v>
      </c>
      <c r="I1780">
        <f t="shared" si="110"/>
        <v>6.9489300000000045E-2</v>
      </c>
      <c r="J1780">
        <f t="shared" si="111"/>
        <v>1.6425522613841834E-3</v>
      </c>
      <c r="K1780">
        <f>J1780*3600</f>
        <v>5.9131881409830607</v>
      </c>
      <c r="L1780" s="13">
        <f>K1780*1000/156000</f>
        <v>3.7905052185788851E-2</v>
      </c>
    </row>
    <row r="1781" spans="1:12" customFormat="1" hidden="1">
      <c r="A1781" s="10">
        <v>41432</v>
      </c>
      <c r="B1781" s="11">
        <v>0.17013888888888887</v>
      </c>
      <c r="C1781">
        <v>0</v>
      </c>
      <c r="D1781">
        <v>106.33</v>
      </c>
      <c r="E1781">
        <f t="shared" si="108"/>
        <v>8.1069999999999989E-2</v>
      </c>
      <c r="F1781">
        <v>85.77</v>
      </c>
      <c r="G1781">
        <v>13.5</v>
      </c>
      <c r="H1781">
        <f t="shared" si="109"/>
        <v>6.9789300000000054</v>
      </c>
      <c r="I1781">
        <f t="shared" si="110"/>
        <v>6.9789300000000054E-2</v>
      </c>
      <c r="J1781">
        <f t="shared" si="111"/>
        <v>1.6603378181551528E-3</v>
      </c>
      <c r="L1781">
        <v>5.9772161453585504</v>
      </c>
    </row>
    <row r="1782" spans="1:12" customFormat="1" hidden="1">
      <c r="A1782" s="10">
        <v>41432</v>
      </c>
      <c r="B1782" s="11">
        <v>0.17361111111111113</v>
      </c>
      <c r="C1782">
        <v>0</v>
      </c>
      <c r="D1782">
        <v>106.3</v>
      </c>
      <c r="E1782">
        <f t="shared" si="108"/>
        <v>8.1069999999999989E-2</v>
      </c>
      <c r="F1782">
        <v>85.76</v>
      </c>
      <c r="G1782">
        <v>13.5</v>
      </c>
      <c r="H1782">
        <f t="shared" si="109"/>
        <v>6.9589299999999952</v>
      </c>
      <c r="I1782">
        <f t="shared" si="110"/>
        <v>6.9589299999999951E-2</v>
      </c>
      <c r="J1782">
        <f t="shared" si="111"/>
        <v>1.6484680120747734E-3</v>
      </c>
      <c r="L1782">
        <v>5.9344848434691846</v>
      </c>
    </row>
    <row r="1783" spans="1:12" customFormat="1" hidden="1">
      <c r="A1783" s="10">
        <v>41432</v>
      </c>
      <c r="B1783" s="11">
        <v>0.17708333333333334</v>
      </c>
      <c r="C1783">
        <v>0</v>
      </c>
      <c r="D1783">
        <v>106.27</v>
      </c>
      <c r="E1783">
        <f t="shared" si="108"/>
        <v>8.1069999999999989E-2</v>
      </c>
      <c r="F1783">
        <v>85.71</v>
      </c>
      <c r="G1783">
        <v>13.5</v>
      </c>
      <c r="H1783">
        <f t="shared" si="109"/>
        <v>6.9789300000000054</v>
      </c>
      <c r="I1783">
        <f t="shared" si="110"/>
        <v>6.9789300000000054E-2</v>
      </c>
      <c r="J1783">
        <f t="shared" si="111"/>
        <v>1.6603378181551528E-3</v>
      </c>
      <c r="L1783">
        <v>5.9772161453585504</v>
      </c>
    </row>
    <row r="1784" spans="1:12" customFormat="1" hidden="1">
      <c r="A1784" s="10">
        <v>41432</v>
      </c>
      <c r="B1784" s="11">
        <v>0.18055555555555555</v>
      </c>
      <c r="C1784">
        <v>0</v>
      </c>
      <c r="D1784">
        <v>106.28</v>
      </c>
      <c r="E1784">
        <f t="shared" si="108"/>
        <v>8.1069999999999989E-2</v>
      </c>
      <c r="F1784">
        <v>85.71</v>
      </c>
      <c r="G1784">
        <v>13.5</v>
      </c>
      <c r="H1784">
        <f t="shared" si="109"/>
        <v>6.9889300000000105</v>
      </c>
      <c r="I1784">
        <f t="shared" si="110"/>
        <v>6.9889300000000099E-2</v>
      </c>
      <c r="J1784">
        <f t="shared" si="111"/>
        <v>1.6662918918753653E-3</v>
      </c>
      <c r="L1784">
        <v>5.9986508107513155</v>
      </c>
    </row>
    <row r="1785" spans="1:12" customFormat="1" hidden="1">
      <c r="A1785" s="10">
        <v>41432</v>
      </c>
      <c r="B1785" s="11">
        <v>0.18402777777777779</v>
      </c>
      <c r="C1785">
        <v>0</v>
      </c>
      <c r="D1785">
        <v>106.22</v>
      </c>
      <c r="E1785">
        <f t="shared" si="108"/>
        <v>8.1069999999999989E-2</v>
      </c>
      <c r="F1785">
        <v>85.64</v>
      </c>
      <c r="G1785">
        <v>13.5</v>
      </c>
      <c r="H1785">
        <f t="shared" si="109"/>
        <v>6.9989300000000014</v>
      </c>
      <c r="I1785">
        <f t="shared" si="110"/>
        <v>6.9989300000000018E-2</v>
      </c>
      <c r="J1785">
        <f t="shared" si="111"/>
        <v>1.6722587582582668E-3</v>
      </c>
      <c r="L1785">
        <v>6.0201315297297606</v>
      </c>
    </row>
    <row r="1786" spans="1:12" customFormat="1" hidden="1">
      <c r="A1786" s="10">
        <v>41432</v>
      </c>
      <c r="B1786" s="11">
        <v>0.1875</v>
      </c>
      <c r="C1786">
        <v>0</v>
      </c>
      <c r="D1786">
        <v>106.2</v>
      </c>
      <c r="E1786">
        <f t="shared" si="108"/>
        <v>8.1069999999999989E-2</v>
      </c>
      <c r="F1786">
        <v>85.65</v>
      </c>
      <c r="G1786">
        <v>13.5</v>
      </c>
      <c r="H1786">
        <f t="shared" si="109"/>
        <v>6.9689300000000003</v>
      </c>
      <c r="I1786">
        <f t="shared" si="110"/>
        <v>6.968930000000001E-2</v>
      </c>
      <c r="J1786">
        <f t="shared" si="111"/>
        <v>1.6543965279422637E-3</v>
      </c>
      <c r="K1786">
        <f>J1786*3600</f>
        <v>5.9558275005921493</v>
      </c>
      <c r="L1786" s="1">
        <v>5.9558275005921493</v>
      </c>
    </row>
    <row r="1787" spans="1:12" customFormat="1" hidden="1">
      <c r="A1787" s="10">
        <v>41432</v>
      </c>
      <c r="B1787" s="11">
        <v>0.19097222222222221</v>
      </c>
      <c r="C1787">
        <v>0</v>
      </c>
      <c r="D1787">
        <v>106.26</v>
      </c>
      <c r="E1787">
        <f t="shared" si="108"/>
        <v>8.1069999999999989E-2</v>
      </c>
      <c r="F1787">
        <v>85.69</v>
      </c>
      <c r="G1787">
        <v>13.5</v>
      </c>
      <c r="H1787">
        <f t="shared" si="109"/>
        <v>6.9889300000000105</v>
      </c>
      <c r="I1787">
        <f t="shared" si="110"/>
        <v>6.9889300000000099E-2</v>
      </c>
      <c r="J1787">
        <f t="shared" si="111"/>
        <v>1.6662918918753653E-3</v>
      </c>
      <c r="L1787">
        <v>5.9986508107513155</v>
      </c>
    </row>
    <row r="1788" spans="1:12" customFormat="1" hidden="1">
      <c r="A1788" s="10">
        <v>41432</v>
      </c>
      <c r="B1788" s="11">
        <v>0.19444444444444445</v>
      </c>
      <c r="C1788">
        <v>0</v>
      </c>
      <c r="D1788">
        <v>106.18</v>
      </c>
      <c r="E1788">
        <f t="shared" si="108"/>
        <v>8.1069999999999989E-2</v>
      </c>
      <c r="F1788">
        <v>85.59</v>
      </c>
      <c r="G1788">
        <v>13.5</v>
      </c>
      <c r="H1788">
        <f t="shared" si="109"/>
        <v>7.0089300000000065</v>
      </c>
      <c r="I1788">
        <f t="shared" si="110"/>
        <v>7.0089300000000063E-2</v>
      </c>
      <c r="J1788">
        <f t="shared" si="111"/>
        <v>1.6782384264526875E-3</v>
      </c>
      <c r="L1788">
        <v>6.0416583352296751</v>
      </c>
    </row>
    <row r="1789" spans="1:12" customFormat="1" hidden="1">
      <c r="A1789" s="10">
        <v>41432</v>
      </c>
      <c r="B1789" s="11">
        <v>0.19791666666666666</v>
      </c>
      <c r="C1789">
        <v>0</v>
      </c>
      <c r="D1789">
        <v>106.18</v>
      </c>
      <c r="E1789">
        <f t="shared" si="108"/>
        <v>8.1069999999999989E-2</v>
      </c>
      <c r="F1789">
        <v>85.63</v>
      </c>
      <c r="G1789">
        <v>13.5</v>
      </c>
      <c r="H1789">
        <f t="shared" si="109"/>
        <v>6.9689300000000145</v>
      </c>
      <c r="I1789">
        <f t="shared" si="110"/>
        <v>6.9689300000000148E-2</v>
      </c>
      <c r="J1789">
        <f t="shared" si="111"/>
        <v>1.6543965279422713E-3</v>
      </c>
      <c r="L1789">
        <v>5.9558275005921768</v>
      </c>
    </row>
    <row r="1790" spans="1:12" customFormat="1" hidden="1">
      <c r="A1790" s="10">
        <v>41432</v>
      </c>
      <c r="B1790" s="11">
        <v>0.20138888888888887</v>
      </c>
      <c r="C1790">
        <v>0</v>
      </c>
      <c r="D1790">
        <v>106.2</v>
      </c>
      <c r="E1790">
        <f t="shared" si="108"/>
        <v>8.1069999999999989E-2</v>
      </c>
      <c r="F1790">
        <v>85.64</v>
      </c>
      <c r="G1790">
        <v>13.5</v>
      </c>
      <c r="H1790">
        <f t="shared" si="109"/>
        <v>6.9789300000000054</v>
      </c>
      <c r="I1790">
        <f t="shared" si="110"/>
        <v>6.9789300000000054E-2</v>
      </c>
      <c r="J1790">
        <f t="shared" si="111"/>
        <v>1.6603378181551528E-3</v>
      </c>
      <c r="L1790">
        <v>5.9772161453585504</v>
      </c>
    </row>
    <row r="1791" spans="1:12" customFormat="1" hidden="1">
      <c r="A1791" s="10">
        <v>41432</v>
      </c>
      <c r="B1791" s="11">
        <v>0.20486111111111113</v>
      </c>
      <c r="C1791">
        <v>0</v>
      </c>
      <c r="D1791">
        <v>106.24</v>
      </c>
      <c r="E1791">
        <f t="shared" si="108"/>
        <v>8.1069999999999989E-2</v>
      </c>
      <c r="F1791">
        <v>85.69</v>
      </c>
      <c r="G1791">
        <v>13.5</v>
      </c>
      <c r="H1791">
        <f t="shared" si="109"/>
        <v>6.9689300000000003</v>
      </c>
      <c r="I1791">
        <f t="shared" si="110"/>
        <v>6.968930000000001E-2</v>
      </c>
      <c r="J1791">
        <f t="shared" si="111"/>
        <v>1.6543965279422637E-3</v>
      </c>
      <c r="L1791">
        <v>5.9558275005921493</v>
      </c>
    </row>
    <row r="1792" spans="1:12" customFormat="1">
      <c r="A1792" s="10">
        <v>41432</v>
      </c>
      <c r="B1792" s="11">
        <v>0.20833333333333334</v>
      </c>
      <c r="C1792">
        <v>0</v>
      </c>
      <c r="D1792">
        <v>106.21</v>
      </c>
      <c r="E1792">
        <f t="shared" si="108"/>
        <v>8.1069999999999989E-2</v>
      </c>
      <c r="F1792">
        <v>85.64</v>
      </c>
      <c r="G1792">
        <v>13.5</v>
      </c>
      <c r="H1792">
        <f t="shared" si="109"/>
        <v>6.9889299999999963</v>
      </c>
      <c r="I1792">
        <f t="shared" si="110"/>
        <v>6.988929999999996E-2</v>
      </c>
      <c r="J1792">
        <f t="shared" si="111"/>
        <v>1.6662918918753564E-3</v>
      </c>
      <c r="K1792">
        <f>J1792*3600</f>
        <v>5.9986508107512835</v>
      </c>
      <c r="L1792" s="13">
        <f>K1792*1000/156000</f>
        <v>3.8452889812508231E-2</v>
      </c>
    </row>
    <row r="1793" spans="1:12" customFormat="1" hidden="1">
      <c r="A1793" s="10">
        <v>41432</v>
      </c>
      <c r="B1793" s="11">
        <v>0.21180555555555555</v>
      </c>
      <c r="C1793">
        <v>0</v>
      </c>
      <c r="D1793">
        <v>106.22</v>
      </c>
      <c r="E1793">
        <f t="shared" si="108"/>
        <v>8.1069999999999989E-2</v>
      </c>
      <c r="F1793">
        <v>85.61</v>
      </c>
      <c r="G1793">
        <v>13.5</v>
      </c>
      <c r="H1793">
        <f t="shared" si="109"/>
        <v>7.0289300000000026</v>
      </c>
      <c r="I1793">
        <f t="shared" si="110"/>
        <v>7.0289300000000027E-2</v>
      </c>
      <c r="J1793">
        <f t="shared" si="111"/>
        <v>1.6902362048386882E-3</v>
      </c>
      <c r="L1793">
        <v>6.0848503374192777</v>
      </c>
    </row>
    <row r="1794" spans="1:12" customFormat="1" hidden="1">
      <c r="A1794" s="10">
        <v>41432</v>
      </c>
      <c r="B1794" s="11">
        <v>0.21527777777777779</v>
      </c>
      <c r="C1794">
        <v>0</v>
      </c>
      <c r="D1794">
        <v>106.22</v>
      </c>
      <c r="E1794">
        <f t="shared" si="108"/>
        <v>8.1069999999999989E-2</v>
      </c>
      <c r="F1794">
        <v>85.67</v>
      </c>
      <c r="G1794">
        <v>13.5</v>
      </c>
      <c r="H1794">
        <f t="shared" si="109"/>
        <v>6.9689300000000003</v>
      </c>
      <c r="I1794">
        <f t="shared" si="110"/>
        <v>6.968930000000001E-2</v>
      </c>
      <c r="J1794">
        <f t="shared" si="111"/>
        <v>1.6543965279422637E-3</v>
      </c>
      <c r="L1794">
        <v>5.9558275005921493</v>
      </c>
    </row>
    <row r="1795" spans="1:12" customFormat="1" hidden="1">
      <c r="A1795" s="10">
        <v>41432</v>
      </c>
      <c r="B1795" s="11">
        <v>0.21875</v>
      </c>
      <c r="C1795">
        <v>0</v>
      </c>
      <c r="D1795">
        <v>106.27</v>
      </c>
      <c r="E1795">
        <f t="shared" si="108"/>
        <v>8.1069999999999989E-2</v>
      </c>
      <c r="F1795">
        <v>85.71</v>
      </c>
      <c r="G1795">
        <v>13.5</v>
      </c>
      <c r="H1795">
        <f t="shared" si="109"/>
        <v>6.9789300000000054</v>
      </c>
      <c r="I1795">
        <f t="shared" si="110"/>
        <v>6.9789300000000054E-2</v>
      </c>
      <c r="J1795">
        <f t="shared" si="111"/>
        <v>1.6603378181551528E-3</v>
      </c>
      <c r="L1795">
        <v>5.9772161453585504</v>
      </c>
    </row>
    <row r="1796" spans="1:12" customFormat="1" hidden="1">
      <c r="A1796" s="10">
        <v>41432</v>
      </c>
      <c r="B1796" s="11">
        <v>0.22222222222222221</v>
      </c>
      <c r="C1796">
        <v>0</v>
      </c>
      <c r="D1796">
        <v>106.29</v>
      </c>
      <c r="E1796">
        <f t="shared" si="108"/>
        <v>8.1069999999999989E-2</v>
      </c>
      <c r="F1796">
        <v>85.69</v>
      </c>
      <c r="G1796">
        <v>13.5</v>
      </c>
      <c r="H1796">
        <f t="shared" si="109"/>
        <v>7.0189300000000117</v>
      </c>
      <c r="I1796">
        <f t="shared" si="110"/>
        <v>7.0189300000000121E-2</v>
      </c>
      <c r="J1796">
        <f t="shared" si="111"/>
        <v>1.6842309056009084E-3</v>
      </c>
      <c r="L1796">
        <v>6.0632312601632705</v>
      </c>
    </row>
    <row r="1797" spans="1:12" customFormat="1" hidden="1">
      <c r="A1797" s="10">
        <v>41432</v>
      </c>
      <c r="B1797" s="11">
        <v>0.22569444444444445</v>
      </c>
      <c r="C1797">
        <v>0</v>
      </c>
      <c r="D1797">
        <v>106.28</v>
      </c>
      <c r="E1797">
        <f t="shared" ref="E1797:E1860" si="112">(435-368)*1.21/1000</f>
        <v>8.1069999999999989E-2</v>
      </c>
      <c r="F1797">
        <v>85.71</v>
      </c>
      <c r="G1797">
        <v>13.5</v>
      </c>
      <c r="H1797">
        <f t="shared" ref="H1797:H1860" si="113">D1797-E1797-F1797-G1797</f>
        <v>6.9889300000000105</v>
      </c>
      <c r="I1797">
        <f t="shared" ref="I1797:I1860" si="114">H1797/100</f>
        <v>6.9889300000000099E-2</v>
      </c>
      <c r="J1797">
        <f t="shared" ref="J1797:J1860" si="115">1.2904*I1797^(5/2)</f>
        <v>1.6662918918753653E-3</v>
      </c>
      <c r="L1797">
        <v>5.9986508107513155</v>
      </c>
    </row>
    <row r="1798" spans="1:12" customFormat="1" hidden="1">
      <c r="A1798" s="10">
        <v>41432</v>
      </c>
      <c r="B1798" s="11">
        <v>0.22916666666666666</v>
      </c>
      <c r="C1798">
        <v>0</v>
      </c>
      <c r="D1798">
        <v>106.25</v>
      </c>
      <c r="E1798">
        <f t="shared" si="112"/>
        <v>8.1069999999999989E-2</v>
      </c>
      <c r="F1798">
        <v>85.67</v>
      </c>
      <c r="G1798">
        <v>13.5</v>
      </c>
      <c r="H1798">
        <f t="shared" si="113"/>
        <v>6.9989300000000014</v>
      </c>
      <c r="I1798">
        <f t="shared" si="114"/>
        <v>6.9989300000000018E-2</v>
      </c>
      <c r="J1798">
        <f t="shared" si="115"/>
        <v>1.6722587582582668E-3</v>
      </c>
      <c r="K1798">
        <f>J1798*3600</f>
        <v>6.0201315297297606</v>
      </c>
      <c r="L1798" s="1">
        <v>6.0201315297297606</v>
      </c>
    </row>
    <row r="1799" spans="1:12" customFormat="1" hidden="1">
      <c r="A1799" s="10">
        <v>41432</v>
      </c>
      <c r="B1799" s="11">
        <v>0.23263888888888887</v>
      </c>
      <c r="C1799">
        <v>0</v>
      </c>
      <c r="D1799">
        <v>106.3</v>
      </c>
      <c r="E1799">
        <f t="shared" si="112"/>
        <v>8.1069999999999989E-2</v>
      </c>
      <c r="F1799">
        <v>85.74</v>
      </c>
      <c r="G1799">
        <v>13.5</v>
      </c>
      <c r="H1799">
        <f t="shared" si="113"/>
        <v>6.9789300000000054</v>
      </c>
      <c r="I1799">
        <f t="shared" si="114"/>
        <v>6.9789300000000054E-2</v>
      </c>
      <c r="J1799">
        <f t="shared" si="115"/>
        <v>1.6603378181551528E-3</v>
      </c>
      <c r="L1799">
        <v>5.9772161453585504</v>
      </c>
    </row>
    <row r="1800" spans="1:12" customFormat="1" hidden="1">
      <c r="A1800" s="10">
        <v>41432</v>
      </c>
      <c r="B1800" s="11">
        <v>0.23611111111111113</v>
      </c>
      <c r="C1800">
        <v>0</v>
      </c>
      <c r="D1800">
        <v>106.3</v>
      </c>
      <c r="E1800">
        <f t="shared" si="112"/>
        <v>8.1069999999999989E-2</v>
      </c>
      <c r="F1800">
        <v>85.72</v>
      </c>
      <c r="G1800">
        <v>13.5</v>
      </c>
      <c r="H1800">
        <f t="shared" si="113"/>
        <v>6.9989300000000014</v>
      </c>
      <c r="I1800">
        <f t="shared" si="114"/>
        <v>6.9989300000000018E-2</v>
      </c>
      <c r="J1800">
        <f t="shared" si="115"/>
        <v>1.6722587582582668E-3</v>
      </c>
      <c r="L1800">
        <v>6.0201315297297606</v>
      </c>
    </row>
    <row r="1801" spans="1:12" customFormat="1" hidden="1">
      <c r="A1801" s="10">
        <v>41432</v>
      </c>
      <c r="B1801" s="11">
        <v>0.23958333333333334</v>
      </c>
      <c r="C1801">
        <v>0</v>
      </c>
      <c r="D1801">
        <v>106.28</v>
      </c>
      <c r="E1801">
        <f t="shared" si="112"/>
        <v>8.1069999999999989E-2</v>
      </c>
      <c r="F1801">
        <v>85.69</v>
      </c>
      <c r="G1801">
        <v>13.5</v>
      </c>
      <c r="H1801">
        <f t="shared" si="113"/>
        <v>7.0089300000000065</v>
      </c>
      <c r="I1801">
        <f t="shared" si="114"/>
        <v>7.0089300000000063E-2</v>
      </c>
      <c r="J1801">
        <f t="shared" si="115"/>
        <v>1.6782384264526875E-3</v>
      </c>
      <c r="L1801">
        <v>6.0416583352296751</v>
      </c>
    </row>
    <row r="1802" spans="1:12" customFormat="1" hidden="1">
      <c r="A1802" s="10">
        <v>41432</v>
      </c>
      <c r="B1802" s="11">
        <v>0.24305555555555555</v>
      </c>
      <c r="C1802">
        <v>0</v>
      </c>
      <c r="D1802">
        <v>106.25</v>
      </c>
      <c r="E1802">
        <f t="shared" si="112"/>
        <v>8.1069999999999989E-2</v>
      </c>
      <c r="F1802">
        <v>85.68</v>
      </c>
      <c r="G1802">
        <v>13.5</v>
      </c>
      <c r="H1802">
        <f t="shared" si="113"/>
        <v>6.9889299999999963</v>
      </c>
      <c r="I1802">
        <f t="shared" si="114"/>
        <v>6.988929999999996E-2</v>
      </c>
      <c r="J1802">
        <f t="shared" si="115"/>
        <v>1.6662918918753564E-3</v>
      </c>
      <c r="L1802">
        <v>5.9986508107512835</v>
      </c>
    </row>
    <row r="1803" spans="1:12" customFormat="1" hidden="1">
      <c r="A1803" s="10">
        <v>41432</v>
      </c>
      <c r="B1803" s="11">
        <v>0.24652777777777779</v>
      </c>
      <c r="C1803">
        <v>0</v>
      </c>
      <c r="D1803">
        <v>106.23</v>
      </c>
      <c r="E1803">
        <f t="shared" si="112"/>
        <v>8.1069999999999989E-2</v>
      </c>
      <c r="F1803">
        <v>85.65</v>
      </c>
      <c r="G1803">
        <v>13.5</v>
      </c>
      <c r="H1803">
        <f t="shared" si="113"/>
        <v>6.9989300000000014</v>
      </c>
      <c r="I1803">
        <f t="shared" si="114"/>
        <v>6.9989300000000018E-2</v>
      </c>
      <c r="J1803">
        <f t="shared" si="115"/>
        <v>1.6722587582582668E-3</v>
      </c>
      <c r="L1803">
        <v>6.0201315297297606</v>
      </c>
    </row>
    <row r="1804" spans="1:12" customFormat="1">
      <c r="A1804" s="10">
        <v>41432</v>
      </c>
      <c r="B1804" s="11">
        <v>0.25</v>
      </c>
      <c r="C1804">
        <v>0</v>
      </c>
      <c r="D1804">
        <v>106.27</v>
      </c>
      <c r="E1804">
        <f t="shared" si="112"/>
        <v>8.1069999999999989E-2</v>
      </c>
      <c r="F1804">
        <v>85.7</v>
      </c>
      <c r="G1804">
        <v>13.5</v>
      </c>
      <c r="H1804">
        <f t="shared" si="113"/>
        <v>6.9889299999999963</v>
      </c>
      <c r="I1804">
        <f t="shared" si="114"/>
        <v>6.988929999999996E-2</v>
      </c>
      <c r="J1804">
        <f t="shared" si="115"/>
        <v>1.6662918918753564E-3</v>
      </c>
      <c r="K1804">
        <f>J1804*3600</f>
        <v>5.9986508107512835</v>
      </c>
      <c r="L1804" s="13">
        <f>K1804*1000/156000</f>
        <v>3.8452889812508231E-2</v>
      </c>
    </row>
    <row r="1805" spans="1:12" customFormat="1" hidden="1">
      <c r="A1805" s="10">
        <v>41432</v>
      </c>
      <c r="B1805" s="11">
        <v>0.25347222222222221</v>
      </c>
      <c r="C1805">
        <v>0</v>
      </c>
      <c r="D1805">
        <v>106.27</v>
      </c>
      <c r="E1805">
        <f t="shared" si="112"/>
        <v>8.1069999999999989E-2</v>
      </c>
      <c r="F1805">
        <v>85.72</v>
      </c>
      <c r="G1805">
        <v>13.5</v>
      </c>
      <c r="H1805">
        <f t="shared" si="113"/>
        <v>6.9689300000000003</v>
      </c>
      <c r="I1805">
        <f t="shared" si="114"/>
        <v>6.968930000000001E-2</v>
      </c>
      <c r="J1805">
        <f t="shared" si="115"/>
        <v>1.6543965279422637E-3</v>
      </c>
      <c r="L1805">
        <v>5.9558275005921493</v>
      </c>
    </row>
    <row r="1806" spans="1:12" customFormat="1" hidden="1">
      <c r="A1806" s="10">
        <v>41432</v>
      </c>
      <c r="B1806" s="11">
        <v>0.25694444444444448</v>
      </c>
      <c r="C1806">
        <v>0</v>
      </c>
      <c r="D1806">
        <v>106.31</v>
      </c>
      <c r="E1806">
        <f t="shared" si="112"/>
        <v>8.1069999999999989E-2</v>
      </c>
      <c r="F1806">
        <v>85.76</v>
      </c>
      <c r="G1806">
        <v>13.5</v>
      </c>
      <c r="H1806">
        <f t="shared" si="113"/>
        <v>6.9689300000000003</v>
      </c>
      <c r="I1806">
        <f t="shared" si="114"/>
        <v>6.968930000000001E-2</v>
      </c>
      <c r="J1806">
        <f t="shared" si="115"/>
        <v>1.6543965279422637E-3</v>
      </c>
      <c r="L1806">
        <v>5.9558275005921493</v>
      </c>
    </row>
    <row r="1807" spans="1:12" customFormat="1" hidden="1">
      <c r="A1807" s="10">
        <v>41432</v>
      </c>
      <c r="B1807" s="11">
        <v>0.26041666666666669</v>
      </c>
      <c r="C1807">
        <v>0</v>
      </c>
      <c r="D1807">
        <v>106.38</v>
      </c>
      <c r="E1807">
        <f t="shared" si="112"/>
        <v>8.1069999999999989E-2</v>
      </c>
      <c r="F1807">
        <v>85.81</v>
      </c>
      <c r="G1807">
        <v>13.5</v>
      </c>
      <c r="H1807">
        <f t="shared" si="113"/>
        <v>6.9889299999999963</v>
      </c>
      <c r="I1807">
        <f t="shared" si="114"/>
        <v>6.988929999999996E-2</v>
      </c>
      <c r="J1807">
        <f t="shared" si="115"/>
        <v>1.6662918918753564E-3</v>
      </c>
      <c r="L1807">
        <v>5.9986508107512835</v>
      </c>
    </row>
    <row r="1808" spans="1:12" customFormat="1" hidden="1">
      <c r="A1808" s="10">
        <v>41432</v>
      </c>
      <c r="B1808" s="11">
        <v>0.2638888888888889</v>
      </c>
      <c r="C1808">
        <v>0</v>
      </c>
      <c r="D1808">
        <v>106.32</v>
      </c>
      <c r="E1808">
        <f t="shared" si="112"/>
        <v>8.1069999999999989E-2</v>
      </c>
      <c r="F1808">
        <v>85.78</v>
      </c>
      <c r="G1808">
        <v>13.5</v>
      </c>
      <c r="H1808">
        <f t="shared" si="113"/>
        <v>6.9589299999999952</v>
      </c>
      <c r="I1808">
        <f t="shared" si="114"/>
        <v>6.9589299999999951E-2</v>
      </c>
      <c r="J1808">
        <f t="shared" si="115"/>
        <v>1.6484680120747734E-3</v>
      </c>
      <c r="L1808">
        <v>5.9344848434691846</v>
      </c>
    </row>
    <row r="1809" spans="1:12" customFormat="1" hidden="1">
      <c r="A1809" s="10">
        <v>41432</v>
      </c>
      <c r="B1809" s="11">
        <v>0.2673611111111111</v>
      </c>
      <c r="C1809">
        <v>0</v>
      </c>
      <c r="D1809">
        <v>106.42</v>
      </c>
      <c r="E1809">
        <f t="shared" si="112"/>
        <v>8.1069999999999989E-2</v>
      </c>
      <c r="F1809">
        <v>85.86</v>
      </c>
      <c r="G1809">
        <v>13.5</v>
      </c>
      <c r="H1809">
        <f t="shared" si="113"/>
        <v>6.9789300000000054</v>
      </c>
      <c r="I1809">
        <f t="shared" si="114"/>
        <v>6.9789300000000054E-2</v>
      </c>
      <c r="J1809">
        <f t="shared" si="115"/>
        <v>1.6603378181551528E-3</v>
      </c>
      <c r="L1809">
        <v>5.9772161453585504</v>
      </c>
    </row>
    <row r="1810" spans="1:12" customFormat="1" hidden="1">
      <c r="A1810" s="10">
        <v>41432</v>
      </c>
      <c r="B1810" s="11">
        <v>0.27083333333333331</v>
      </c>
      <c r="C1810">
        <v>0</v>
      </c>
      <c r="D1810">
        <v>106.42</v>
      </c>
      <c r="E1810">
        <f t="shared" si="112"/>
        <v>8.1069999999999989E-2</v>
      </c>
      <c r="F1810">
        <v>85.88</v>
      </c>
      <c r="G1810">
        <v>13.5</v>
      </c>
      <c r="H1810">
        <f t="shared" si="113"/>
        <v>6.9589300000000094</v>
      </c>
      <c r="I1810">
        <f t="shared" si="114"/>
        <v>6.958930000000009E-2</v>
      </c>
      <c r="J1810">
        <f t="shared" si="115"/>
        <v>1.6484680120747808E-3</v>
      </c>
      <c r="K1810">
        <f>J1810*3600</f>
        <v>5.9344848434692112</v>
      </c>
      <c r="L1810" s="1">
        <v>5.9344848434692112</v>
      </c>
    </row>
    <row r="1811" spans="1:12" customFormat="1" hidden="1">
      <c r="A1811" s="10">
        <v>41432</v>
      </c>
      <c r="B1811" s="11">
        <v>0.27430555555555552</v>
      </c>
      <c r="C1811">
        <v>0</v>
      </c>
      <c r="D1811">
        <v>106.4</v>
      </c>
      <c r="E1811">
        <f t="shared" si="112"/>
        <v>8.1069999999999989E-2</v>
      </c>
      <c r="F1811">
        <v>85.87</v>
      </c>
      <c r="G1811">
        <v>13.5</v>
      </c>
      <c r="H1811">
        <f t="shared" si="113"/>
        <v>6.9489300000000043</v>
      </c>
      <c r="I1811">
        <f t="shared" si="114"/>
        <v>6.9489300000000045E-2</v>
      </c>
      <c r="J1811">
        <f t="shared" si="115"/>
        <v>1.6425522613841834E-3</v>
      </c>
      <c r="L1811">
        <v>5.9131881409830607</v>
      </c>
    </row>
    <row r="1812" spans="1:12" customFormat="1" hidden="1">
      <c r="A1812" s="10">
        <v>41432</v>
      </c>
      <c r="B1812" s="11">
        <v>0.27777777777777779</v>
      </c>
      <c r="C1812">
        <v>0</v>
      </c>
      <c r="D1812">
        <v>106.41</v>
      </c>
      <c r="E1812">
        <f t="shared" si="112"/>
        <v>8.1069999999999989E-2</v>
      </c>
      <c r="F1812">
        <v>85.85</v>
      </c>
      <c r="G1812">
        <v>13.5</v>
      </c>
      <c r="H1812">
        <f t="shared" si="113"/>
        <v>6.9789300000000054</v>
      </c>
      <c r="I1812">
        <f t="shared" si="114"/>
        <v>6.9789300000000054E-2</v>
      </c>
      <c r="J1812">
        <f t="shared" si="115"/>
        <v>1.6603378181551528E-3</v>
      </c>
      <c r="L1812">
        <v>5.9772161453585504</v>
      </c>
    </row>
    <row r="1813" spans="1:12" customFormat="1" hidden="1">
      <c r="A1813" s="10">
        <v>41432</v>
      </c>
      <c r="B1813" s="11">
        <v>0.28125</v>
      </c>
      <c r="C1813">
        <v>0</v>
      </c>
      <c r="D1813">
        <v>106.41</v>
      </c>
      <c r="E1813">
        <f t="shared" si="112"/>
        <v>8.1069999999999989E-2</v>
      </c>
      <c r="F1813">
        <v>85.88</v>
      </c>
      <c r="G1813">
        <v>13.5</v>
      </c>
      <c r="H1813">
        <f t="shared" si="113"/>
        <v>6.9489300000000043</v>
      </c>
      <c r="I1813">
        <f t="shared" si="114"/>
        <v>6.9489300000000045E-2</v>
      </c>
      <c r="J1813">
        <f t="shared" si="115"/>
        <v>1.6425522613841834E-3</v>
      </c>
      <c r="L1813">
        <v>5.9131881409830607</v>
      </c>
    </row>
    <row r="1814" spans="1:12" customFormat="1" hidden="1">
      <c r="A1814" s="10">
        <v>41432</v>
      </c>
      <c r="B1814" s="11">
        <v>0.28472222222222221</v>
      </c>
      <c r="C1814">
        <v>0</v>
      </c>
      <c r="D1814">
        <v>106.39</v>
      </c>
      <c r="E1814">
        <f t="shared" si="112"/>
        <v>8.1069999999999989E-2</v>
      </c>
      <c r="F1814">
        <v>85.87</v>
      </c>
      <c r="G1814">
        <v>13.5</v>
      </c>
      <c r="H1814">
        <f t="shared" si="113"/>
        <v>6.9389299999999992</v>
      </c>
      <c r="I1814">
        <f t="shared" si="114"/>
        <v>6.9389299999999987E-2</v>
      </c>
      <c r="J1814">
        <f t="shared" si="115"/>
        <v>1.6366492666953834E-3</v>
      </c>
      <c r="L1814">
        <v>5.8919373601033804</v>
      </c>
    </row>
    <row r="1815" spans="1:12" customFormat="1" hidden="1">
      <c r="A1815" s="10">
        <v>41432</v>
      </c>
      <c r="B1815" s="11">
        <v>0.28819444444444448</v>
      </c>
      <c r="C1815">
        <v>0</v>
      </c>
      <c r="D1815">
        <v>106.38</v>
      </c>
      <c r="E1815">
        <f t="shared" si="112"/>
        <v>8.1069999999999989E-2</v>
      </c>
      <c r="F1815">
        <v>85.86</v>
      </c>
      <c r="G1815">
        <v>13.5</v>
      </c>
      <c r="H1815">
        <f t="shared" si="113"/>
        <v>6.9389299999999992</v>
      </c>
      <c r="I1815">
        <f t="shared" si="114"/>
        <v>6.9389299999999987E-2</v>
      </c>
      <c r="J1815">
        <f t="shared" si="115"/>
        <v>1.6366492666953834E-3</v>
      </c>
      <c r="L1815">
        <v>5.8919373601033804</v>
      </c>
    </row>
    <row r="1816" spans="1:12" customFormat="1">
      <c r="A1816" s="10">
        <v>41432</v>
      </c>
      <c r="B1816" s="11">
        <v>0.29166666666666669</v>
      </c>
      <c r="C1816">
        <v>0</v>
      </c>
      <c r="D1816">
        <v>106.36</v>
      </c>
      <c r="E1816">
        <f t="shared" si="112"/>
        <v>8.1069999999999989E-2</v>
      </c>
      <c r="F1816">
        <v>85.81</v>
      </c>
      <c r="G1816">
        <v>13.5</v>
      </c>
      <c r="H1816">
        <f t="shared" si="113"/>
        <v>6.9689300000000003</v>
      </c>
      <c r="I1816">
        <f t="shared" si="114"/>
        <v>6.968930000000001E-2</v>
      </c>
      <c r="J1816">
        <f t="shared" si="115"/>
        <v>1.6543965279422637E-3</v>
      </c>
      <c r="K1816">
        <f>J1816*3600</f>
        <v>5.9558275005921493</v>
      </c>
      <c r="L1816" s="13">
        <f>K1816*1000/156000</f>
        <v>3.8178381414052241E-2</v>
      </c>
    </row>
    <row r="1817" spans="1:12" customFormat="1" hidden="1">
      <c r="A1817" s="10">
        <v>41432</v>
      </c>
      <c r="B1817" s="11">
        <v>0.2951388888888889</v>
      </c>
      <c r="C1817">
        <v>0</v>
      </c>
      <c r="D1817">
        <v>106.33</v>
      </c>
      <c r="E1817">
        <f t="shared" si="112"/>
        <v>8.1069999999999989E-2</v>
      </c>
      <c r="F1817">
        <v>85.81</v>
      </c>
      <c r="G1817">
        <v>13.5</v>
      </c>
      <c r="H1817">
        <f t="shared" si="113"/>
        <v>6.9389299999999992</v>
      </c>
      <c r="I1817">
        <f t="shared" si="114"/>
        <v>6.9389299999999987E-2</v>
      </c>
      <c r="J1817">
        <f t="shared" si="115"/>
        <v>1.6366492666953834E-3</v>
      </c>
      <c r="L1817">
        <v>5.8919373601033804</v>
      </c>
    </row>
    <row r="1818" spans="1:12" customFormat="1" hidden="1">
      <c r="A1818" s="10">
        <v>41432</v>
      </c>
      <c r="B1818" s="11">
        <v>0.2986111111111111</v>
      </c>
      <c r="C1818">
        <v>0</v>
      </c>
      <c r="D1818">
        <v>106.39</v>
      </c>
      <c r="E1818">
        <f t="shared" si="112"/>
        <v>8.1069999999999989E-2</v>
      </c>
      <c r="F1818">
        <v>85.84</v>
      </c>
      <c r="G1818">
        <v>13.5</v>
      </c>
      <c r="H1818">
        <f t="shared" si="113"/>
        <v>6.9689300000000003</v>
      </c>
      <c r="I1818">
        <f t="shared" si="114"/>
        <v>6.968930000000001E-2</v>
      </c>
      <c r="J1818">
        <f t="shared" si="115"/>
        <v>1.6543965279422637E-3</v>
      </c>
      <c r="L1818">
        <v>5.9558275005921493</v>
      </c>
    </row>
    <row r="1819" spans="1:12" customFormat="1" hidden="1">
      <c r="A1819" s="10">
        <v>41432</v>
      </c>
      <c r="B1819" s="11">
        <v>0.30208333333333331</v>
      </c>
      <c r="C1819">
        <v>0</v>
      </c>
      <c r="D1819">
        <v>106.35</v>
      </c>
      <c r="E1819">
        <f t="shared" si="112"/>
        <v>8.1069999999999989E-2</v>
      </c>
      <c r="F1819">
        <v>85.87</v>
      </c>
      <c r="G1819">
        <v>13.5</v>
      </c>
      <c r="H1819">
        <f t="shared" si="113"/>
        <v>6.8989299999999929</v>
      </c>
      <c r="I1819">
        <f t="shared" si="114"/>
        <v>6.8989299999999934E-2</v>
      </c>
      <c r="J1819">
        <f t="shared" si="115"/>
        <v>1.6131646642248349E-3</v>
      </c>
      <c r="L1819">
        <v>5.8073927912094057</v>
      </c>
    </row>
    <row r="1820" spans="1:12" customFormat="1" hidden="1">
      <c r="A1820" s="10">
        <v>41432</v>
      </c>
      <c r="B1820" s="11">
        <v>0.30555555555555552</v>
      </c>
      <c r="C1820">
        <v>0</v>
      </c>
      <c r="D1820">
        <v>106.38</v>
      </c>
      <c r="E1820">
        <f t="shared" si="112"/>
        <v>8.1069999999999989E-2</v>
      </c>
      <c r="F1820">
        <v>85.89</v>
      </c>
      <c r="G1820">
        <v>13.5</v>
      </c>
      <c r="H1820">
        <f t="shared" si="113"/>
        <v>6.908929999999998</v>
      </c>
      <c r="I1820">
        <f t="shared" si="114"/>
        <v>6.9089299999999979E-2</v>
      </c>
      <c r="J1820">
        <f t="shared" si="115"/>
        <v>1.6190167267896871E-3</v>
      </c>
      <c r="L1820">
        <v>5.8284602164428732</v>
      </c>
    </row>
    <row r="1821" spans="1:12" customFormat="1" hidden="1">
      <c r="A1821" s="10">
        <v>41432</v>
      </c>
      <c r="B1821" s="11">
        <v>0.30902777777777779</v>
      </c>
      <c r="C1821">
        <v>0</v>
      </c>
      <c r="D1821">
        <v>106.4</v>
      </c>
      <c r="E1821">
        <f t="shared" si="112"/>
        <v>8.1069999999999989E-2</v>
      </c>
      <c r="F1821">
        <v>85.91</v>
      </c>
      <c r="G1821">
        <v>13.5</v>
      </c>
      <c r="H1821">
        <f t="shared" si="113"/>
        <v>6.9089300000000122</v>
      </c>
      <c r="I1821">
        <f t="shared" si="114"/>
        <v>6.9089300000000117E-2</v>
      </c>
      <c r="J1821">
        <f t="shared" si="115"/>
        <v>1.6190167267896942E-3</v>
      </c>
      <c r="L1821">
        <v>5.8284602164428989</v>
      </c>
    </row>
    <row r="1822" spans="1:12" customFormat="1" hidden="1">
      <c r="A1822" s="10">
        <v>41432</v>
      </c>
      <c r="B1822" s="11">
        <v>0.3125</v>
      </c>
      <c r="C1822">
        <v>0</v>
      </c>
      <c r="D1822">
        <v>106.45</v>
      </c>
      <c r="E1822">
        <f t="shared" si="112"/>
        <v>8.1069999999999989E-2</v>
      </c>
      <c r="F1822">
        <v>85.94</v>
      </c>
      <c r="G1822">
        <v>13.5</v>
      </c>
      <c r="H1822">
        <f t="shared" si="113"/>
        <v>6.9289300000000082</v>
      </c>
      <c r="I1822">
        <f t="shared" si="114"/>
        <v>6.9289300000000081E-2</v>
      </c>
      <c r="J1822">
        <f t="shared" si="115"/>
        <v>1.6307590188266924E-3</v>
      </c>
      <c r="K1822">
        <f>J1822*3600</f>
        <v>5.8707324677760928</v>
      </c>
      <c r="L1822" s="1">
        <v>5.8707324677760928</v>
      </c>
    </row>
    <row r="1823" spans="1:12" customFormat="1" hidden="1">
      <c r="A1823" s="10">
        <v>41432</v>
      </c>
      <c r="B1823" s="11">
        <v>0.31597222222222221</v>
      </c>
      <c r="C1823">
        <v>0</v>
      </c>
      <c r="D1823">
        <v>106.49</v>
      </c>
      <c r="E1823">
        <f t="shared" si="112"/>
        <v>8.1069999999999989E-2</v>
      </c>
      <c r="F1823">
        <v>86</v>
      </c>
      <c r="G1823">
        <v>13.5</v>
      </c>
      <c r="H1823">
        <f t="shared" si="113"/>
        <v>6.908929999999998</v>
      </c>
      <c r="I1823">
        <f t="shared" si="114"/>
        <v>6.9089299999999979E-2</v>
      </c>
      <c r="J1823">
        <f t="shared" si="115"/>
        <v>1.6190167267896871E-3</v>
      </c>
      <c r="L1823">
        <v>5.8284602164428732</v>
      </c>
    </row>
    <row r="1824" spans="1:12" customFormat="1" hidden="1">
      <c r="A1824" s="10">
        <v>41432</v>
      </c>
      <c r="B1824" s="11">
        <v>0.31944444444444448</v>
      </c>
      <c r="C1824">
        <v>0</v>
      </c>
      <c r="D1824">
        <v>106.56</v>
      </c>
      <c r="E1824">
        <f t="shared" si="112"/>
        <v>8.1069999999999989E-2</v>
      </c>
      <c r="F1824">
        <v>86.06</v>
      </c>
      <c r="G1824">
        <v>13.5</v>
      </c>
      <c r="H1824">
        <f t="shared" si="113"/>
        <v>6.9189300000000031</v>
      </c>
      <c r="I1824">
        <f t="shared" si="114"/>
        <v>6.9189300000000037E-2</v>
      </c>
      <c r="J1824">
        <f t="shared" si="115"/>
        <v>1.6248815085897748E-3</v>
      </c>
      <c r="L1824">
        <v>5.849573430923189</v>
      </c>
    </row>
    <row r="1825" spans="1:12" customFormat="1" hidden="1">
      <c r="A1825" s="10">
        <v>41432</v>
      </c>
      <c r="B1825" s="11">
        <v>0.32291666666666669</v>
      </c>
      <c r="C1825">
        <v>0</v>
      </c>
      <c r="D1825">
        <v>106.55</v>
      </c>
      <c r="E1825">
        <f t="shared" si="112"/>
        <v>8.1069999999999989E-2</v>
      </c>
      <c r="F1825">
        <v>86.04</v>
      </c>
      <c r="G1825">
        <v>13.5</v>
      </c>
      <c r="H1825">
        <f t="shared" si="113"/>
        <v>6.928929999999994</v>
      </c>
      <c r="I1825">
        <f t="shared" si="114"/>
        <v>6.9289299999999943E-2</v>
      </c>
      <c r="J1825">
        <f t="shared" si="115"/>
        <v>1.6307590188266838E-3</v>
      </c>
      <c r="L1825">
        <v>5.8707324677760617</v>
      </c>
    </row>
    <row r="1826" spans="1:12" customFormat="1" hidden="1">
      <c r="A1826" s="10">
        <v>41432</v>
      </c>
      <c r="B1826" s="11">
        <v>0.3263888888888889</v>
      </c>
      <c r="C1826">
        <v>0</v>
      </c>
      <c r="D1826">
        <v>106.55</v>
      </c>
      <c r="E1826">
        <f t="shared" si="112"/>
        <v>8.1069999999999989E-2</v>
      </c>
      <c r="F1826">
        <v>86.07</v>
      </c>
      <c r="G1826">
        <v>13.5</v>
      </c>
      <c r="H1826">
        <f t="shared" si="113"/>
        <v>6.8989300000000071</v>
      </c>
      <c r="I1826">
        <f t="shared" si="114"/>
        <v>6.8989300000000073E-2</v>
      </c>
      <c r="J1826">
        <f t="shared" si="115"/>
        <v>1.6131646642248434E-3</v>
      </c>
      <c r="L1826">
        <v>5.8073927912094359</v>
      </c>
    </row>
    <row r="1827" spans="1:12" customFormat="1" hidden="1">
      <c r="A1827" s="10">
        <v>41432</v>
      </c>
      <c r="B1827" s="11">
        <v>0.3298611111111111</v>
      </c>
      <c r="C1827">
        <v>0</v>
      </c>
      <c r="D1827">
        <v>106.59</v>
      </c>
      <c r="E1827">
        <f t="shared" si="112"/>
        <v>8.1069999999999989E-2</v>
      </c>
      <c r="F1827">
        <v>86.11</v>
      </c>
      <c r="G1827">
        <v>13.5</v>
      </c>
      <c r="H1827">
        <f t="shared" si="113"/>
        <v>6.8989300000000071</v>
      </c>
      <c r="I1827">
        <f t="shared" si="114"/>
        <v>6.8989300000000073E-2</v>
      </c>
      <c r="J1827">
        <f t="shared" si="115"/>
        <v>1.6131646642248434E-3</v>
      </c>
      <c r="L1827">
        <v>5.8073927912094359</v>
      </c>
    </row>
    <row r="1828" spans="1:12" customFormat="1">
      <c r="A1828" s="10">
        <v>41432</v>
      </c>
      <c r="B1828" s="11">
        <v>0.33333333333333331</v>
      </c>
      <c r="C1828">
        <v>0</v>
      </c>
      <c r="D1828">
        <v>106.56</v>
      </c>
      <c r="E1828">
        <f t="shared" si="112"/>
        <v>8.1069999999999989E-2</v>
      </c>
      <c r="F1828">
        <v>86.1</v>
      </c>
      <c r="G1828">
        <v>13.5</v>
      </c>
      <c r="H1828">
        <f t="shared" si="113"/>
        <v>6.8789300000000111</v>
      </c>
      <c r="I1828">
        <f t="shared" si="114"/>
        <v>6.8789300000000109E-2</v>
      </c>
      <c r="J1828">
        <f t="shared" si="115"/>
        <v>1.6014986599611392E-3</v>
      </c>
      <c r="K1828">
        <f>J1828*3600</f>
        <v>5.7653951758601005</v>
      </c>
      <c r="L1828" s="13">
        <f>K1828*1000/156000</f>
        <v>3.6957661383718594E-2</v>
      </c>
    </row>
    <row r="1829" spans="1:12" customFormat="1" hidden="1">
      <c r="A1829" s="10">
        <v>41432</v>
      </c>
      <c r="B1829" s="11">
        <v>0.33680555555555558</v>
      </c>
      <c r="C1829">
        <v>0</v>
      </c>
      <c r="D1829">
        <v>106.63</v>
      </c>
      <c r="E1829">
        <f t="shared" si="112"/>
        <v>8.1069999999999989E-2</v>
      </c>
      <c r="F1829">
        <v>86.13</v>
      </c>
      <c r="G1829">
        <v>13.5</v>
      </c>
      <c r="H1829">
        <f t="shared" si="113"/>
        <v>6.9189300000000031</v>
      </c>
      <c r="I1829">
        <f t="shared" si="114"/>
        <v>6.9189300000000037E-2</v>
      </c>
      <c r="J1829">
        <f t="shared" si="115"/>
        <v>1.6248815085897748E-3</v>
      </c>
      <c r="L1829">
        <v>5.849573430923189</v>
      </c>
    </row>
    <row r="1830" spans="1:12" customFormat="1" hidden="1">
      <c r="A1830" s="10">
        <v>41432</v>
      </c>
      <c r="B1830" s="11">
        <v>0.34027777777777773</v>
      </c>
      <c r="C1830">
        <v>0</v>
      </c>
      <c r="D1830">
        <v>106.56</v>
      </c>
      <c r="E1830">
        <f t="shared" si="112"/>
        <v>8.1069999999999989E-2</v>
      </c>
      <c r="F1830">
        <v>86.09</v>
      </c>
      <c r="G1830">
        <v>13.5</v>
      </c>
      <c r="H1830">
        <f t="shared" si="113"/>
        <v>6.888930000000002</v>
      </c>
      <c r="I1830">
        <f t="shared" si="114"/>
        <v>6.8889300000000014E-2</v>
      </c>
      <c r="J1830">
        <f t="shared" si="115"/>
        <v>1.6073253116869652E-3</v>
      </c>
      <c r="L1830">
        <v>5.7863711220730751</v>
      </c>
    </row>
    <row r="1831" spans="1:12" customFormat="1" hidden="1">
      <c r="A1831" s="10">
        <v>41432</v>
      </c>
      <c r="B1831" s="11">
        <v>0.34375</v>
      </c>
      <c r="C1831">
        <v>0</v>
      </c>
      <c r="D1831">
        <v>106.52</v>
      </c>
      <c r="E1831">
        <f t="shared" si="112"/>
        <v>8.1069999999999989E-2</v>
      </c>
      <c r="F1831">
        <v>86.08</v>
      </c>
      <c r="G1831">
        <v>13.5</v>
      </c>
      <c r="H1831">
        <f t="shared" si="113"/>
        <v>6.8589300000000009</v>
      </c>
      <c r="I1831">
        <f t="shared" si="114"/>
        <v>6.8589300000000006E-2</v>
      </c>
      <c r="J1831">
        <f t="shared" si="115"/>
        <v>1.5898834220523827E-3</v>
      </c>
      <c r="L1831">
        <v>5.7235803193885779</v>
      </c>
    </row>
    <row r="1832" spans="1:12" customFormat="1" hidden="1">
      <c r="A1832" s="10">
        <v>41432</v>
      </c>
      <c r="B1832" s="11">
        <v>0.34722222222222227</v>
      </c>
      <c r="C1832">
        <v>0</v>
      </c>
      <c r="D1832">
        <v>106.52</v>
      </c>
      <c r="E1832">
        <f t="shared" si="112"/>
        <v>8.1069999999999989E-2</v>
      </c>
      <c r="F1832">
        <v>86.08</v>
      </c>
      <c r="G1832">
        <v>13.5</v>
      </c>
      <c r="H1832">
        <f t="shared" si="113"/>
        <v>6.8589300000000009</v>
      </c>
      <c r="I1832">
        <f t="shared" si="114"/>
        <v>6.8589300000000006E-2</v>
      </c>
      <c r="J1832">
        <f t="shared" si="115"/>
        <v>1.5898834220523827E-3</v>
      </c>
      <c r="L1832">
        <v>5.7235803193885779</v>
      </c>
    </row>
    <row r="1833" spans="1:12" customFormat="1" hidden="1">
      <c r="A1833" s="10">
        <v>41432</v>
      </c>
      <c r="B1833" s="11">
        <v>0.35069444444444442</v>
      </c>
      <c r="C1833">
        <v>0</v>
      </c>
      <c r="D1833">
        <v>106.43</v>
      </c>
      <c r="E1833">
        <f t="shared" si="112"/>
        <v>8.1069999999999989E-2</v>
      </c>
      <c r="F1833">
        <v>86.02</v>
      </c>
      <c r="G1833">
        <v>13.5</v>
      </c>
      <c r="H1833">
        <f t="shared" si="113"/>
        <v>6.8289300000000139</v>
      </c>
      <c r="I1833">
        <f t="shared" si="114"/>
        <v>6.8289300000000136E-2</v>
      </c>
      <c r="J1833">
        <f t="shared" si="115"/>
        <v>1.5725555905206966E-3</v>
      </c>
      <c r="L1833">
        <v>5.6612001258745073</v>
      </c>
    </row>
    <row r="1834" spans="1:12" customFormat="1" hidden="1">
      <c r="A1834" s="10">
        <v>41432</v>
      </c>
      <c r="B1834" s="11">
        <v>0.35416666666666669</v>
      </c>
      <c r="C1834">
        <v>0</v>
      </c>
      <c r="D1834">
        <v>106.38</v>
      </c>
      <c r="E1834">
        <f t="shared" si="112"/>
        <v>8.1069999999999989E-2</v>
      </c>
      <c r="F1834">
        <v>86.02</v>
      </c>
      <c r="G1834">
        <v>13.5</v>
      </c>
      <c r="H1834">
        <f t="shared" si="113"/>
        <v>6.7789300000000026</v>
      </c>
      <c r="I1834">
        <f t="shared" si="114"/>
        <v>6.7789300000000025E-2</v>
      </c>
      <c r="J1834">
        <f t="shared" si="115"/>
        <v>1.5439286552766452E-3</v>
      </c>
      <c r="K1834">
        <f>J1834*3600</f>
        <v>5.5581431589959225</v>
      </c>
      <c r="L1834" s="1">
        <v>5.5581431589959225</v>
      </c>
    </row>
    <row r="1835" spans="1:12" customFormat="1" hidden="1">
      <c r="A1835" s="10">
        <v>41432</v>
      </c>
      <c r="B1835" s="11">
        <v>0.3576388888888889</v>
      </c>
      <c r="C1835">
        <v>0</v>
      </c>
      <c r="D1835">
        <v>106.4</v>
      </c>
      <c r="E1835">
        <f t="shared" si="112"/>
        <v>8.1069999999999989E-2</v>
      </c>
      <c r="F1835">
        <v>86.03</v>
      </c>
      <c r="G1835">
        <v>13.5</v>
      </c>
      <c r="H1835">
        <f t="shared" si="113"/>
        <v>6.7889300000000077</v>
      </c>
      <c r="I1835">
        <f t="shared" si="114"/>
        <v>6.7889300000000083E-2</v>
      </c>
      <c r="J1835">
        <f t="shared" si="115"/>
        <v>1.549628807182711E-3</v>
      </c>
      <c r="L1835">
        <v>5.5786637058577595</v>
      </c>
    </row>
    <row r="1836" spans="1:12" customFormat="1" hidden="1">
      <c r="A1836" s="10">
        <v>41432</v>
      </c>
      <c r="B1836" s="11">
        <v>0.3611111111111111</v>
      </c>
      <c r="C1836">
        <v>0</v>
      </c>
      <c r="D1836">
        <v>106.32</v>
      </c>
      <c r="E1836">
        <f t="shared" si="112"/>
        <v>8.1069999999999989E-2</v>
      </c>
      <c r="F1836">
        <v>85.98</v>
      </c>
      <c r="G1836">
        <v>13.5</v>
      </c>
      <c r="H1836">
        <f t="shared" si="113"/>
        <v>6.7589299999999923</v>
      </c>
      <c r="I1836">
        <f t="shared" si="114"/>
        <v>6.7589299999999922E-2</v>
      </c>
      <c r="J1836">
        <f t="shared" si="115"/>
        <v>1.5325661391771201E-3</v>
      </c>
      <c r="L1836">
        <v>5.5172381010376323</v>
      </c>
    </row>
    <row r="1837" spans="1:12" customFormat="1" hidden="1">
      <c r="A1837" s="10">
        <v>41432</v>
      </c>
      <c r="B1837" s="11">
        <v>0.36458333333333331</v>
      </c>
      <c r="C1837">
        <v>0</v>
      </c>
      <c r="D1837">
        <v>106.28</v>
      </c>
      <c r="E1837">
        <f t="shared" si="112"/>
        <v>8.1069999999999989E-2</v>
      </c>
      <c r="F1837">
        <v>85.97</v>
      </c>
      <c r="G1837">
        <v>13.5</v>
      </c>
      <c r="H1837">
        <f t="shared" si="113"/>
        <v>6.7289300000000054</v>
      </c>
      <c r="I1837">
        <f t="shared" si="114"/>
        <v>6.7289300000000052E-2</v>
      </c>
      <c r="J1837">
        <f t="shared" si="115"/>
        <v>1.515616694763263E-3</v>
      </c>
      <c r="L1837">
        <v>5.4562201011477471</v>
      </c>
    </row>
    <row r="1838" spans="1:12" customFormat="1" hidden="1">
      <c r="A1838" s="10">
        <v>41432</v>
      </c>
      <c r="B1838" s="11">
        <v>0.36805555555555558</v>
      </c>
      <c r="C1838">
        <v>0</v>
      </c>
      <c r="D1838">
        <v>106.16</v>
      </c>
      <c r="E1838">
        <f t="shared" si="112"/>
        <v>8.1069999999999989E-2</v>
      </c>
      <c r="F1838">
        <v>85.91</v>
      </c>
      <c r="G1838">
        <v>13.5</v>
      </c>
      <c r="H1838">
        <f t="shared" si="113"/>
        <v>6.6689300000000031</v>
      </c>
      <c r="I1838">
        <f t="shared" si="114"/>
        <v>6.6689300000000035E-2</v>
      </c>
      <c r="J1838">
        <f t="shared" si="115"/>
        <v>1.4820564699276372E-3</v>
      </c>
      <c r="L1838">
        <v>5.3354032917394942</v>
      </c>
    </row>
    <row r="1839" spans="1:12" customFormat="1" hidden="1">
      <c r="A1839" s="10">
        <v>41432</v>
      </c>
      <c r="B1839" s="11">
        <v>0.37152777777777773</v>
      </c>
      <c r="C1839">
        <v>0</v>
      </c>
      <c r="D1839">
        <v>106.11</v>
      </c>
      <c r="E1839">
        <f t="shared" si="112"/>
        <v>8.1069999999999989E-2</v>
      </c>
      <c r="F1839">
        <v>85.85</v>
      </c>
      <c r="G1839">
        <v>13.5</v>
      </c>
      <c r="H1839">
        <f t="shared" si="113"/>
        <v>6.6789300000000082</v>
      </c>
      <c r="I1839">
        <f t="shared" si="114"/>
        <v>6.6789300000000079E-2</v>
      </c>
      <c r="J1839">
        <f t="shared" si="115"/>
        <v>1.4876185452308097E-3</v>
      </c>
      <c r="L1839">
        <v>5.3554267628309153</v>
      </c>
    </row>
    <row r="1840" spans="1:12" customFormat="1">
      <c r="A1840" s="10">
        <v>41432</v>
      </c>
      <c r="B1840" s="11">
        <v>0.375</v>
      </c>
      <c r="C1840">
        <v>0</v>
      </c>
      <c r="D1840">
        <v>106.06</v>
      </c>
      <c r="E1840">
        <f t="shared" si="112"/>
        <v>8.1069999999999989E-2</v>
      </c>
      <c r="F1840">
        <v>85.84</v>
      </c>
      <c r="G1840">
        <v>13.5</v>
      </c>
      <c r="H1840">
        <f t="shared" si="113"/>
        <v>6.638930000000002</v>
      </c>
      <c r="I1840">
        <f t="shared" si="114"/>
        <v>6.6389300000000026E-2</v>
      </c>
      <c r="J1840">
        <f t="shared" si="115"/>
        <v>1.4654451847070935E-3</v>
      </c>
      <c r="K1840">
        <f>J1840*3600</f>
        <v>5.275602664945537</v>
      </c>
      <c r="L1840" s="13">
        <f>K1840*1000/156000</f>
        <v>3.381796580093293E-2</v>
      </c>
    </row>
    <row r="1841" spans="1:12" customFormat="1" hidden="1">
      <c r="A1841" s="10">
        <v>41432</v>
      </c>
      <c r="B1841" s="11">
        <v>0.37847222222222227</v>
      </c>
      <c r="C1841">
        <v>0</v>
      </c>
      <c r="D1841">
        <v>106.01</v>
      </c>
      <c r="E1841">
        <f t="shared" si="112"/>
        <v>8.1069999999999989E-2</v>
      </c>
      <c r="F1841">
        <v>85.79</v>
      </c>
      <c r="G1841">
        <v>13.5</v>
      </c>
      <c r="H1841">
        <f t="shared" si="113"/>
        <v>6.638930000000002</v>
      </c>
      <c r="I1841">
        <f t="shared" si="114"/>
        <v>6.6389300000000026E-2</v>
      </c>
      <c r="J1841">
        <f t="shared" si="115"/>
        <v>1.4654451847070935E-3</v>
      </c>
      <c r="L1841">
        <v>5.275602664945537</v>
      </c>
    </row>
    <row r="1842" spans="1:12" customFormat="1" hidden="1">
      <c r="A1842" s="10">
        <v>41432</v>
      </c>
      <c r="B1842" s="11">
        <v>0.38194444444444442</v>
      </c>
      <c r="C1842">
        <v>0</v>
      </c>
      <c r="D1842">
        <v>106.01</v>
      </c>
      <c r="E1842">
        <f t="shared" si="112"/>
        <v>8.1069999999999989E-2</v>
      </c>
      <c r="F1842">
        <v>85.79</v>
      </c>
      <c r="G1842">
        <v>13.5</v>
      </c>
      <c r="H1842">
        <f t="shared" si="113"/>
        <v>6.638930000000002</v>
      </c>
      <c r="I1842">
        <f t="shared" si="114"/>
        <v>6.6389300000000026E-2</v>
      </c>
      <c r="J1842">
        <f t="shared" si="115"/>
        <v>1.4654451847070935E-3</v>
      </c>
      <c r="L1842">
        <v>5.275602664945537</v>
      </c>
    </row>
    <row r="1843" spans="1:12" customFormat="1" hidden="1">
      <c r="A1843" s="10">
        <v>41432</v>
      </c>
      <c r="B1843" s="11">
        <v>0.38541666666666669</v>
      </c>
      <c r="C1843">
        <v>0</v>
      </c>
      <c r="D1843">
        <v>105.98</v>
      </c>
      <c r="E1843">
        <f t="shared" si="112"/>
        <v>8.1069999999999989E-2</v>
      </c>
      <c r="F1843">
        <v>85.78</v>
      </c>
      <c r="G1843">
        <v>13.5</v>
      </c>
      <c r="H1843">
        <f t="shared" si="113"/>
        <v>6.618930000000006</v>
      </c>
      <c r="I1843">
        <f t="shared" si="114"/>
        <v>6.6189300000000062E-2</v>
      </c>
      <c r="J1843">
        <f t="shared" si="115"/>
        <v>1.4544333513200154E-3</v>
      </c>
      <c r="L1843">
        <v>5.2359600647520557</v>
      </c>
    </row>
    <row r="1844" spans="1:12" customFormat="1" hidden="1">
      <c r="A1844" s="10">
        <v>41432</v>
      </c>
      <c r="B1844" s="11">
        <v>0.3888888888888889</v>
      </c>
      <c r="C1844">
        <v>0</v>
      </c>
      <c r="D1844">
        <v>105.91</v>
      </c>
      <c r="E1844">
        <f t="shared" si="112"/>
        <v>8.1069999999999989E-2</v>
      </c>
      <c r="F1844">
        <v>85.77</v>
      </c>
      <c r="G1844">
        <v>13.5</v>
      </c>
      <c r="H1844">
        <f t="shared" si="113"/>
        <v>6.5589300000000037</v>
      </c>
      <c r="I1844">
        <f t="shared" si="114"/>
        <v>6.5589300000000031E-2</v>
      </c>
      <c r="J1844">
        <f t="shared" si="115"/>
        <v>1.421696336172074E-3</v>
      </c>
      <c r="L1844">
        <v>5.1181068102194667</v>
      </c>
    </row>
    <row r="1845" spans="1:12" customFormat="1" hidden="1">
      <c r="A1845" s="10">
        <v>41432</v>
      </c>
      <c r="B1845" s="11">
        <v>0.3923611111111111</v>
      </c>
      <c r="C1845">
        <v>0</v>
      </c>
      <c r="D1845">
        <v>105.83</v>
      </c>
      <c r="E1845">
        <f t="shared" si="112"/>
        <v>8.1069999999999989E-2</v>
      </c>
      <c r="F1845">
        <v>85.69</v>
      </c>
      <c r="G1845">
        <v>13.5</v>
      </c>
      <c r="H1845">
        <f t="shared" si="113"/>
        <v>6.5589300000000037</v>
      </c>
      <c r="I1845">
        <f t="shared" si="114"/>
        <v>6.5589300000000031E-2</v>
      </c>
      <c r="J1845">
        <f t="shared" si="115"/>
        <v>1.421696336172074E-3</v>
      </c>
      <c r="L1845">
        <v>5.1181068102194667</v>
      </c>
    </row>
    <row r="1846" spans="1:12" customFormat="1" hidden="1">
      <c r="A1846" s="10">
        <v>41432</v>
      </c>
      <c r="B1846" s="11">
        <v>0.39583333333333331</v>
      </c>
      <c r="C1846">
        <v>0</v>
      </c>
      <c r="D1846">
        <v>105.77</v>
      </c>
      <c r="E1846">
        <f t="shared" si="112"/>
        <v>8.1069999999999989E-2</v>
      </c>
      <c r="F1846">
        <v>85.66</v>
      </c>
      <c r="G1846">
        <v>13.5</v>
      </c>
      <c r="H1846">
        <f t="shared" si="113"/>
        <v>6.5289300000000026</v>
      </c>
      <c r="I1846">
        <f t="shared" si="114"/>
        <v>6.5289300000000022E-2</v>
      </c>
      <c r="J1846">
        <f t="shared" si="115"/>
        <v>1.4054952597508986E-3</v>
      </c>
      <c r="K1846">
        <f>J1846*3600</f>
        <v>5.0597829351032351</v>
      </c>
      <c r="L1846" s="1">
        <v>5.0597829351032351</v>
      </c>
    </row>
    <row r="1847" spans="1:12" customFormat="1" hidden="1">
      <c r="A1847" s="10">
        <v>41432</v>
      </c>
      <c r="B1847" s="11">
        <v>0.39930555555555558</v>
      </c>
      <c r="C1847">
        <v>0</v>
      </c>
      <c r="D1847">
        <v>105.66</v>
      </c>
      <c r="E1847">
        <f t="shared" si="112"/>
        <v>8.1069999999999989E-2</v>
      </c>
      <c r="F1847">
        <v>85.61</v>
      </c>
      <c r="G1847">
        <v>13.5</v>
      </c>
      <c r="H1847">
        <f t="shared" si="113"/>
        <v>6.4689300000000003</v>
      </c>
      <c r="I1847">
        <f t="shared" si="114"/>
        <v>6.4689300000000005E-2</v>
      </c>
      <c r="J1847">
        <f t="shared" si="115"/>
        <v>1.3734266923570307E-3</v>
      </c>
      <c r="L1847">
        <v>4.9443360924853108</v>
      </c>
    </row>
    <row r="1848" spans="1:12" customFormat="1" hidden="1">
      <c r="A1848" s="10">
        <v>41432</v>
      </c>
      <c r="B1848" s="11">
        <v>0.40277777777777773</v>
      </c>
      <c r="C1848">
        <v>0</v>
      </c>
      <c r="D1848">
        <v>105.59</v>
      </c>
      <c r="E1848">
        <f t="shared" si="112"/>
        <v>8.1069999999999989E-2</v>
      </c>
      <c r="F1848">
        <v>85.52</v>
      </c>
      <c r="G1848">
        <v>13.5</v>
      </c>
      <c r="H1848">
        <f t="shared" si="113"/>
        <v>6.4889300000000105</v>
      </c>
      <c r="I1848">
        <f t="shared" si="114"/>
        <v>6.4889300000000108E-2</v>
      </c>
      <c r="J1848">
        <f t="shared" si="115"/>
        <v>1.3840668832515227E-3</v>
      </c>
      <c r="L1848">
        <v>4.9826407797054815</v>
      </c>
    </row>
    <row r="1849" spans="1:12" customFormat="1" hidden="1">
      <c r="A1849" s="10">
        <v>41432</v>
      </c>
      <c r="B1849" s="11">
        <v>0.40625</v>
      </c>
      <c r="C1849">
        <v>0</v>
      </c>
      <c r="D1849">
        <v>105.54</v>
      </c>
      <c r="E1849">
        <f t="shared" si="112"/>
        <v>8.1069999999999989E-2</v>
      </c>
      <c r="F1849">
        <v>85.47</v>
      </c>
      <c r="G1849">
        <v>13.5</v>
      </c>
      <c r="H1849">
        <f t="shared" si="113"/>
        <v>6.4889300000000105</v>
      </c>
      <c r="I1849">
        <f t="shared" si="114"/>
        <v>6.4889300000000108E-2</v>
      </c>
      <c r="J1849">
        <f t="shared" si="115"/>
        <v>1.3840668832515227E-3</v>
      </c>
      <c r="L1849">
        <v>4.9826407797054815</v>
      </c>
    </row>
    <row r="1850" spans="1:12" customFormat="1" hidden="1">
      <c r="A1850" s="10">
        <v>41432</v>
      </c>
      <c r="B1850" s="11">
        <v>0.40972222222222227</v>
      </c>
      <c r="C1850">
        <v>0</v>
      </c>
      <c r="D1850">
        <v>105.45</v>
      </c>
      <c r="E1850">
        <f t="shared" si="112"/>
        <v>8.1069999999999989E-2</v>
      </c>
      <c r="F1850">
        <v>85.43</v>
      </c>
      <c r="G1850">
        <v>13.5</v>
      </c>
      <c r="H1850">
        <f t="shared" si="113"/>
        <v>6.4389299999999992</v>
      </c>
      <c r="I1850">
        <f t="shared" si="114"/>
        <v>6.4389299999999997E-2</v>
      </c>
      <c r="J1850">
        <f t="shared" si="115"/>
        <v>1.3575586888768774E-3</v>
      </c>
      <c r="L1850">
        <v>4.8872112799567589</v>
      </c>
    </row>
    <row r="1851" spans="1:12" customFormat="1" hidden="1">
      <c r="A1851" s="10">
        <v>41432</v>
      </c>
      <c r="B1851" s="11">
        <v>0.41319444444444442</v>
      </c>
      <c r="C1851">
        <v>0</v>
      </c>
      <c r="D1851">
        <v>105.41</v>
      </c>
      <c r="E1851">
        <f t="shared" si="112"/>
        <v>8.1069999999999989E-2</v>
      </c>
      <c r="F1851">
        <v>85.4</v>
      </c>
      <c r="G1851">
        <v>13.5</v>
      </c>
      <c r="H1851">
        <f t="shared" si="113"/>
        <v>6.428929999999994</v>
      </c>
      <c r="I1851">
        <f t="shared" si="114"/>
        <v>6.4289299999999938E-2</v>
      </c>
      <c r="J1851">
        <f t="shared" si="115"/>
        <v>1.3522939250584318E-3</v>
      </c>
      <c r="L1851">
        <v>4.8682581302103545</v>
      </c>
    </row>
    <row r="1852" spans="1:12" customFormat="1">
      <c r="A1852" s="10">
        <v>41432</v>
      </c>
      <c r="B1852" s="11">
        <v>0.41666666666666669</v>
      </c>
      <c r="C1852">
        <v>0</v>
      </c>
      <c r="D1852">
        <v>105.38</v>
      </c>
      <c r="E1852">
        <f t="shared" si="112"/>
        <v>8.1069999999999989E-2</v>
      </c>
      <c r="F1852">
        <v>85.39</v>
      </c>
      <c r="G1852">
        <v>13.5</v>
      </c>
      <c r="H1852">
        <f t="shared" si="113"/>
        <v>6.408929999999998</v>
      </c>
      <c r="I1852">
        <f t="shared" si="114"/>
        <v>6.4089299999999974E-2</v>
      </c>
      <c r="J1852">
        <f t="shared" si="115"/>
        <v>1.3418011962130557E-3</v>
      </c>
      <c r="K1852">
        <f>J1852*3600</f>
        <v>4.8304843063670004</v>
      </c>
      <c r="L1852" s="13">
        <f>K1852*1000/156000</f>
        <v>3.0964642989532054E-2</v>
      </c>
    </row>
    <row r="1853" spans="1:12" customFormat="1" hidden="1">
      <c r="A1853" s="10">
        <v>41432</v>
      </c>
      <c r="B1853" s="11">
        <v>0.4201388888888889</v>
      </c>
      <c r="C1853">
        <v>0</v>
      </c>
      <c r="D1853">
        <v>105.35</v>
      </c>
      <c r="E1853">
        <f t="shared" si="112"/>
        <v>8.1069999999999989E-2</v>
      </c>
      <c r="F1853">
        <v>85.38</v>
      </c>
      <c r="G1853">
        <v>13.5</v>
      </c>
      <c r="H1853">
        <f t="shared" si="113"/>
        <v>6.388930000000002</v>
      </c>
      <c r="I1853">
        <f t="shared" si="114"/>
        <v>6.3889300000000024E-2</v>
      </c>
      <c r="J1853">
        <f t="shared" si="115"/>
        <v>1.3313574687452406E-3</v>
      </c>
      <c r="L1853">
        <v>4.7928868874828661</v>
      </c>
    </row>
    <row r="1854" spans="1:12" customFormat="1" hidden="1">
      <c r="A1854" s="10">
        <v>41432</v>
      </c>
      <c r="B1854" s="11">
        <v>0.4236111111111111</v>
      </c>
      <c r="C1854">
        <v>0</v>
      </c>
      <c r="D1854">
        <v>105.28</v>
      </c>
      <c r="E1854">
        <f t="shared" si="112"/>
        <v>8.1069999999999989E-2</v>
      </c>
      <c r="F1854">
        <v>85.32</v>
      </c>
      <c r="G1854">
        <v>13.5</v>
      </c>
      <c r="H1854">
        <f t="shared" si="113"/>
        <v>6.3789300000000111</v>
      </c>
      <c r="I1854">
        <f t="shared" si="114"/>
        <v>6.3789300000000104E-2</v>
      </c>
      <c r="J1854">
        <f t="shared" si="115"/>
        <v>1.3261539566207937E-3</v>
      </c>
      <c r="L1854">
        <v>4.7741542438348574</v>
      </c>
    </row>
    <row r="1855" spans="1:12" customFormat="1" hidden="1">
      <c r="A1855" s="10">
        <v>41432</v>
      </c>
      <c r="B1855" s="11">
        <v>0.42708333333333331</v>
      </c>
      <c r="C1855">
        <v>0</v>
      </c>
      <c r="D1855">
        <v>105.27</v>
      </c>
      <c r="E1855">
        <f t="shared" si="112"/>
        <v>8.1069999999999989E-2</v>
      </c>
      <c r="F1855">
        <v>85.3</v>
      </c>
      <c r="G1855">
        <v>13.5</v>
      </c>
      <c r="H1855">
        <f t="shared" si="113"/>
        <v>6.388930000000002</v>
      </c>
      <c r="I1855">
        <f t="shared" si="114"/>
        <v>6.3889300000000024E-2</v>
      </c>
      <c r="J1855">
        <f t="shared" si="115"/>
        <v>1.3313574687452406E-3</v>
      </c>
      <c r="L1855">
        <v>4.7928868874828661</v>
      </c>
    </row>
    <row r="1856" spans="1:12" customFormat="1" hidden="1">
      <c r="A1856" s="10">
        <v>41432</v>
      </c>
      <c r="B1856" s="11">
        <v>0.43055555555555558</v>
      </c>
      <c r="C1856">
        <v>0</v>
      </c>
      <c r="D1856">
        <v>105.24</v>
      </c>
      <c r="E1856">
        <f t="shared" si="112"/>
        <v>8.1069999999999989E-2</v>
      </c>
      <c r="F1856">
        <v>85.34</v>
      </c>
      <c r="G1856">
        <v>13.5</v>
      </c>
      <c r="H1856">
        <f t="shared" si="113"/>
        <v>6.3189299999999946</v>
      </c>
      <c r="I1856">
        <f t="shared" si="114"/>
        <v>6.3189299999999948E-2</v>
      </c>
      <c r="J1856">
        <f t="shared" si="115"/>
        <v>1.2951892026477146E-3</v>
      </c>
      <c r="L1856">
        <v>4.6626811295317721</v>
      </c>
    </row>
    <row r="1857" spans="1:12" customFormat="1" hidden="1">
      <c r="A1857" s="10">
        <v>41432</v>
      </c>
      <c r="B1857" s="11">
        <v>0.43402777777777773</v>
      </c>
      <c r="C1857">
        <v>0</v>
      </c>
      <c r="D1857">
        <v>105.16</v>
      </c>
      <c r="E1857">
        <f t="shared" si="112"/>
        <v>8.1069999999999989E-2</v>
      </c>
      <c r="F1857">
        <v>85.28</v>
      </c>
      <c r="G1857">
        <v>13.5</v>
      </c>
      <c r="H1857">
        <f t="shared" si="113"/>
        <v>6.2989299999999986</v>
      </c>
      <c r="I1857">
        <f t="shared" si="114"/>
        <v>6.2989299999999984E-2</v>
      </c>
      <c r="J1857">
        <f t="shared" si="115"/>
        <v>1.284965032735866E-3</v>
      </c>
      <c r="L1857">
        <v>4.6258741178491176</v>
      </c>
    </row>
    <row r="1858" spans="1:12" customFormat="1" hidden="1">
      <c r="A1858" s="10">
        <v>41432</v>
      </c>
      <c r="B1858" s="11">
        <v>0.4375</v>
      </c>
      <c r="C1858">
        <v>0</v>
      </c>
      <c r="D1858">
        <v>105.11</v>
      </c>
      <c r="E1858">
        <f t="shared" si="112"/>
        <v>8.1069999999999989E-2</v>
      </c>
      <c r="F1858">
        <v>85.24</v>
      </c>
      <c r="G1858">
        <v>13.5</v>
      </c>
      <c r="H1858">
        <f t="shared" si="113"/>
        <v>6.2889300000000077</v>
      </c>
      <c r="I1858">
        <f t="shared" si="114"/>
        <v>6.2889300000000078E-2</v>
      </c>
      <c r="J1858">
        <f t="shared" si="115"/>
        <v>1.2798711697404464E-3</v>
      </c>
      <c r="K1858">
        <f>J1858*3600</f>
        <v>4.6075362110656073</v>
      </c>
      <c r="L1858" s="13">
        <f>K1858*1000/156000</f>
        <v>2.953548853247184E-2</v>
      </c>
    </row>
    <row r="1859" spans="1:12" customFormat="1" hidden="1">
      <c r="A1859" s="10">
        <v>41432</v>
      </c>
      <c r="B1859" s="11">
        <v>0.44097222222222227</v>
      </c>
      <c r="C1859">
        <v>0</v>
      </c>
      <c r="D1859">
        <v>105.07</v>
      </c>
      <c r="E1859">
        <f t="shared" si="112"/>
        <v>8.1069999999999989E-2</v>
      </c>
      <c r="F1859">
        <v>85.2</v>
      </c>
      <c r="G1859">
        <v>13.5</v>
      </c>
      <c r="H1859">
        <f t="shared" si="113"/>
        <v>6.2889299999999935</v>
      </c>
      <c r="I1859">
        <f t="shared" si="114"/>
        <v>6.288929999999994E-2</v>
      </c>
      <c r="J1859">
        <f t="shared" si="115"/>
        <v>1.2798711697404397E-3</v>
      </c>
      <c r="L1859">
        <v>4.6075362110655833</v>
      </c>
    </row>
    <row r="1860" spans="1:12" customFormat="1" hidden="1">
      <c r="A1860" s="10">
        <v>41432</v>
      </c>
      <c r="B1860" s="11">
        <v>0.44444444444444442</v>
      </c>
      <c r="C1860">
        <v>0</v>
      </c>
      <c r="D1860">
        <v>105.04</v>
      </c>
      <c r="E1860">
        <f t="shared" si="112"/>
        <v>8.1069999999999989E-2</v>
      </c>
      <c r="F1860">
        <v>85.17</v>
      </c>
      <c r="G1860">
        <v>13.5</v>
      </c>
      <c r="H1860">
        <f t="shared" si="113"/>
        <v>6.2889300000000077</v>
      </c>
      <c r="I1860">
        <f t="shared" si="114"/>
        <v>6.2889300000000078E-2</v>
      </c>
      <c r="J1860">
        <f t="shared" si="115"/>
        <v>1.2798711697404464E-3</v>
      </c>
      <c r="L1860">
        <v>4.6075362110656073</v>
      </c>
    </row>
    <row r="1861" spans="1:12" customFormat="1" hidden="1">
      <c r="A1861" s="10">
        <v>41432</v>
      </c>
      <c r="B1861" s="11">
        <v>0.44791666666666669</v>
      </c>
      <c r="C1861">
        <v>0</v>
      </c>
      <c r="D1861">
        <v>105</v>
      </c>
      <c r="E1861">
        <f t="shared" ref="E1861:E1924" si="116">(435-368)*1.21/1000</f>
        <v>8.1069999999999989E-2</v>
      </c>
      <c r="F1861">
        <v>85.15</v>
      </c>
      <c r="G1861">
        <v>13.5</v>
      </c>
      <c r="H1861">
        <f t="shared" ref="H1861:H1924" si="117">D1861-E1861-F1861-G1861</f>
        <v>6.2689299999999974</v>
      </c>
      <c r="I1861">
        <f t="shared" ref="I1861:I1924" si="118">H1861/100</f>
        <v>6.2689299999999976E-2</v>
      </c>
      <c r="J1861">
        <f t="shared" ref="J1861:J1924" si="119">1.2904*I1861^(5/2)</f>
        <v>1.2697198394497344E-3</v>
      </c>
      <c r="L1861">
        <v>4.570991422019044</v>
      </c>
    </row>
    <row r="1862" spans="1:12" customFormat="1" hidden="1">
      <c r="A1862" s="10">
        <v>41432</v>
      </c>
      <c r="B1862" s="11">
        <v>0.4513888888888889</v>
      </c>
      <c r="C1862">
        <v>0</v>
      </c>
      <c r="D1862">
        <v>104.93</v>
      </c>
      <c r="E1862">
        <f t="shared" si="116"/>
        <v>8.1069999999999989E-2</v>
      </c>
      <c r="F1862">
        <v>85.11</v>
      </c>
      <c r="G1862">
        <v>13.5</v>
      </c>
      <c r="H1862">
        <f t="shared" si="117"/>
        <v>6.2389300000000105</v>
      </c>
      <c r="I1862">
        <f t="shared" si="118"/>
        <v>6.2389300000000106E-2</v>
      </c>
      <c r="J1862">
        <f t="shared" si="119"/>
        <v>1.2545836883710087E-3</v>
      </c>
      <c r="L1862">
        <v>4.5165012781356317</v>
      </c>
    </row>
    <row r="1863" spans="1:12" customFormat="1" hidden="1">
      <c r="A1863" s="10">
        <v>41432</v>
      </c>
      <c r="B1863" s="11">
        <v>0.4548611111111111</v>
      </c>
      <c r="C1863">
        <v>0</v>
      </c>
      <c r="D1863">
        <v>104.88</v>
      </c>
      <c r="E1863">
        <f t="shared" si="116"/>
        <v>8.1069999999999989E-2</v>
      </c>
      <c r="F1863">
        <v>85.03</v>
      </c>
      <c r="G1863">
        <v>13.5</v>
      </c>
      <c r="H1863">
        <f t="shared" si="117"/>
        <v>6.2689299999999974</v>
      </c>
      <c r="I1863">
        <f t="shared" si="118"/>
        <v>6.2689299999999976E-2</v>
      </c>
      <c r="J1863">
        <f t="shared" si="119"/>
        <v>1.2697198394497344E-3</v>
      </c>
      <c r="L1863">
        <v>4.570991422019044</v>
      </c>
    </row>
    <row r="1864" spans="1:12" customFormat="1">
      <c r="A1864" s="10">
        <v>41432</v>
      </c>
      <c r="B1864" s="11">
        <v>0.45833333333333331</v>
      </c>
      <c r="C1864">
        <v>0</v>
      </c>
      <c r="D1864">
        <v>104.78</v>
      </c>
      <c r="E1864">
        <f t="shared" si="116"/>
        <v>8.1069999999999989E-2</v>
      </c>
      <c r="F1864">
        <v>84.99</v>
      </c>
      <c r="G1864">
        <v>13.5</v>
      </c>
      <c r="H1864">
        <f t="shared" si="117"/>
        <v>6.2089300000000094</v>
      </c>
      <c r="I1864">
        <f t="shared" si="118"/>
        <v>6.2089300000000097E-2</v>
      </c>
      <c r="J1864">
        <f t="shared" si="119"/>
        <v>1.239556318275228E-3</v>
      </c>
      <c r="K1864">
        <f>J1864*3600</f>
        <v>4.4624027457908202</v>
      </c>
      <c r="L1864" s="13">
        <f>K1864*1000/156000</f>
        <v>2.8605145806351415E-2</v>
      </c>
    </row>
    <row r="1865" spans="1:12" customFormat="1" hidden="1">
      <c r="A1865" s="10">
        <v>41432</v>
      </c>
      <c r="B1865" s="11">
        <v>0.46180555555555558</v>
      </c>
      <c r="C1865">
        <v>0</v>
      </c>
      <c r="D1865">
        <v>104.75</v>
      </c>
      <c r="E1865">
        <f t="shared" si="116"/>
        <v>8.1069999999999989E-2</v>
      </c>
      <c r="F1865">
        <v>84.93</v>
      </c>
      <c r="G1865">
        <v>13.5</v>
      </c>
      <c r="H1865">
        <f t="shared" si="117"/>
        <v>6.2389299999999963</v>
      </c>
      <c r="I1865">
        <f t="shared" si="118"/>
        <v>6.238929999999996E-2</v>
      </c>
      <c r="J1865">
        <f t="shared" si="119"/>
        <v>1.254583688371002E-3</v>
      </c>
      <c r="L1865">
        <v>4.5165012781356069</v>
      </c>
    </row>
    <row r="1866" spans="1:12" customFormat="1" hidden="1">
      <c r="A1866" s="10">
        <v>41432</v>
      </c>
      <c r="B1866" s="11">
        <v>0.46527777777777773</v>
      </c>
      <c r="C1866">
        <v>0</v>
      </c>
      <c r="D1866">
        <v>104.62</v>
      </c>
      <c r="E1866">
        <f t="shared" si="116"/>
        <v>8.1069999999999989E-2</v>
      </c>
      <c r="F1866">
        <v>84.85</v>
      </c>
      <c r="G1866">
        <v>13.5</v>
      </c>
      <c r="H1866">
        <f t="shared" si="117"/>
        <v>6.1889300000000134</v>
      </c>
      <c r="I1866">
        <f t="shared" si="118"/>
        <v>6.1889300000000133E-2</v>
      </c>
      <c r="J1866">
        <f t="shared" si="119"/>
        <v>1.2295983761398885E-3</v>
      </c>
      <c r="L1866">
        <v>4.4265541541035986</v>
      </c>
    </row>
    <row r="1867" spans="1:12" customFormat="1" hidden="1">
      <c r="A1867" s="10">
        <v>41432</v>
      </c>
      <c r="B1867" s="11">
        <v>0.46875</v>
      </c>
      <c r="C1867">
        <v>0</v>
      </c>
      <c r="D1867">
        <v>104.54</v>
      </c>
      <c r="E1867">
        <f t="shared" si="116"/>
        <v>8.1069999999999989E-2</v>
      </c>
      <c r="F1867">
        <v>84.74</v>
      </c>
      <c r="G1867">
        <v>13.5</v>
      </c>
      <c r="H1867">
        <f t="shared" si="117"/>
        <v>6.2189300000000145</v>
      </c>
      <c r="I1867">
        <f t="shared" si="118"/>
        <v>6.2189300000000142E-2</v>
      </c>
      <c r="J1867">
        <f t="shared" si="119"/>
        <v>1.2445533710153994E-3</v>
      </c>
      <c r="L1867">
        <v>4.4803921356554381</v>
      </c>
    </row>
    <row r="1868" spans="1:12" customFormat="1" hidden="1">
      <c r="A1868" s="10">
        <v>41432</v>
      </c>
      <c r="B1868" s="11">
        <v>0.47222222222222227</v>
      </c>
      <c r="C1868">
        <v>0</v>
      </c>
      <c r="D1868">
        <v>104.48</v>
      </c>
      <c r="E1868">
        <f t="shared" si="116"/>
        <v>8.1069999999999989E-2</v>
      </c>
      <c r="F1868">
        <v>84.67</v>
      </c>
      <c r="G1868">
        <v>13.5</v>
      </c>
      <c r="H1868">
        <f t="shared" si="117"/>
        <v>6.2289300000000054</v>
      </c>
      <c r="I1868">
        <f t="shared" si="118"/>
        <v>6.2289300000000054E-2</v>
      </c>
      <c r="J1868">
        <f t="shared" si="119"/>
        <v>1.249562491147905E-3</v>
      </c>
      <c r="L1868">
        <v>4.4984249681324577</v>
      </c>
    </row>
    <row r="1869" spans="1:12" customFormat="1" hidden="1">
      <c r="A1869" s="10">
        <v>41432</v>
      </c>
      <c r="B1869" s="11">
        <v>0.47569444444444442</v>
      </c>
      <c r="C1869">
        <v>0</v>
      </c>
      <c r="D1869">
        <v>104.47</v>
      </c>
      <c r="E1869">
        <f t="shared" si="116"/>
        <v>8.1069999999999989E-2</v>
      </c>
      <c r="F1869">
        <v>84.67</v>
      </c>
      <c r="G1869">
        <v>13.5</v>
      </c>
      <c r="H1869">
        <f t="shared" si="117"/>
        <v>6.2189300000000003</v>
      </c>
      <c r="I1869">
        <f t="shared" si="118"/>
        <v>6.2189300000000003E-2</v>
      </c>
      <c r="J1869">
        <f t="shared" si="119"/>
        <v>1.2445533710153927E-3</v>
      </c>
      <c r="L1869">
        <v>4.4803921356554133</v>
      </c>
    </row>
    <row r="1870" spans="1:12" customFormat="1" hidden="1">
      <c r="A1870" s="10">
        <v>41432</v>
      </c>
      <c r="B1870" s="11">
        <v>0.47916666666666669</v>
      </c>
      <c r="C1870">
        <v>0</v>
      </c>
      <c r="D1870">
        <v>104.4</v>
      </c>
      <c r="E1870">
        <f t="shared" si="116"/>
        <v>8.1069999999999989E-2</v>
      </c>
      <c r="F1870">
        <v>84.61</v>
      </c>
      <c r="G1870">
        <v>13.5</v>
      </c>
      <c r="H1870">
        <f t="shared" si="117"/>
        <v>6.2089300000000094</v>
      </c>
      <c r="I1870">
        <f t="shared" si="118"/>
        <v>6.2089300000000097E-2</v>
      </c>
      <c r="J1870">
        <f t="shared" si="119"/>
        <v>1.239556318275228E-3</v>
      </c>
      <c r="K1870">
        <f>J1870*3600</f>
        <v>4.4624027457908202</v>
      </c>
      <c r="L1870" s="1">
        <v>4.4624027457908202</v>
      </c>
    </row>
    <row r="1871" spans="1:12" customFormat="1" hidden="1">
      <c r="A1871" s="10">
        <v>41432</v>
      </c>
      <c r="B1871" s="11">
        <v>0.4826388888888889</v>
      </c>
      <c r="C1871">
        <v>0</v>
      </c>
      <c r="D1871">
        <v>104.3</v>
      </c>
      <c r="E1871">
        <f t="shared" si="116"/>
        <v>8.1069999999999989E-2</v>
      </c>
      <c r="F1871">
        <v>84.53</v>
      </c>
      <c r="G1871">
        <v>13.5</v>
      </c>
      <c r="H1871">
        <f t="shared" si="117"/>
        <v>6.1889299999999992</v>
      </c>
      <c r="I1871">
        <f t="shared" si="118"/>
        <v>6.1889299999999994E-2</v>
      </c>
      <c r="J1871">
        <f t="shared" si="119"/>
        <v>1.229598376139882E-3</v>
      </c>
      <c r="L1871">
        <v>4.4265541541035756</v>
      </c>
    </row>
    <row r="1872" spans="1:12" customFormat="1" hidden="1">
      <c r="A1872" s="10">
        <v>41432</v>
      </c>
      <c r="B1872" s="11">
        <v>0.4861111111111111</v>
      </c>
      <c r="C1872">
        <v>0</v>
      </c>
      <c r="D1872">
        <v>104.28</v>
      </c>
      <c r="E1872">
        <f t="shared" si="116"/>
        <v>8.1069999999999989E-2</v>
      </c>
      <c r="F1872">
        <v>84.5</v>
      </c>
      <c r="G1872">
        <v>13.5</v>
      </c>
      <c r="H1872">
        <f t="shared" si="117"/>
        <v>6.1989300000000043</v>
      </c>
      <c r="I1872">
        <f t="shared" si="118"/>
        <v>6.1989300000000046E-2</v>
      </c>
      <c r="J1872">
        <f t="shared" si="119"/>
        <v>1.2345713232213449E-3</v>
      </c>
      <c r="L1872">
        <v>4.4444567635968415</v>
      </c>
    </row>
    <row r="1873" spans="1:12" customFormat="1" hidden="1">
      <c r="A1873" s="10">
        <v>41432</v>
      </c>
      <c r="B1873" s="11">
        <v>0.48958333333333331</v>
      </c>
      <c r="C1873">
        <v>0</v>
      </c>
      <c r="D1873">
        <v>104.18</v>
      </c>
      <c r="E1873">
        <f t="shared" si="116"/>
        <v>8.1069999999999989E-2</v>
      </c>
      <c r="F1873">
        <v>84.43</v>
      </c>
      <c r="G1873">
        <v>13.5</v>
      </c>
      <c r="H1873">
        <f t="shared" si="117"/>
        <v>6.1689300000000031</v>
      </c>
      <c r="I1873">
        <f t="shared" si="118"/>
        <v>6.168930000000003E-2</v>
      </c>
      <c r="J1873">
        <f t="shared" si="119"/>
        <v>1.2196885869995328E-3</v>
      </c>
      <c r="L1873">
        <v>4.3908789131983177</v>
      </c>
    </row>
    <row r="1874" spans="1:12" customFormat="1" hidden="1">
      <c r="A1874" s="10">
        <v>41432</v>
      </c>
      <c r="B1874" s="11">
        <v>0.49305555555555558</v>
      </c>
      <c r="C1874">
        <v>0</v>
      </c>
      <c r="D1874">
        <v>104.13</v>
      </c>
      <c r="E1874">
        <f t="shared" si="116"/>
        <v>8.1069999999999989E-2</v>
      </c>
      <c r="F1874">
        <v>84.38</v>
      </c>
      <c r="G1874">
        <v>13.5</v>
      </c>
      <c r="H1874">
        <f t="shared" si="117"/>
        <v>6.1689300000000031</v>
      </c>
      <c r="I1874">
        <f t="shared" si="118"/>
        <v>6.168930000000003E-2</v>
      </c>
      <c r="J1874">
        <f t="shared" si="119"/>
        <v>1.2196885869995328E-3</v>
      </c>
      <c r="L1874">
        <v>4.3908789131983177</v>
      </c>
    </row>
    <row r="1875" spans="1:12" customFormat="1" hidden="1">
      <c r="A1875" s="10">
        <v>41432</v>
      </c>
      <c r="B1875" s="11">
        <v>0.49652777777777773</v>
      </c>
      <c r="C1875">
        <v>0</v>
      </c>
      <c r="D1875">
        <v>104.02</v>
      </c>
      <c r="E1875">
        <f t="shared" si="116"/>
        <v>8.1069999999999989E-2</v>
      </c>
      <c r="F1875">
        <v>84.29</v>
      </c>
      <c r="G1875">
        <v>13.5</v>
      </c>
      <c r="H1875">
        <f t="shared" si="117"/>
        <v>6.1489299999999929</v>
      </c>
      <c r="I1875">
        <f t="shared" si="118"/>
        <v>6.1489299999999927E-2</v>
      </c>
      <c r="J1875">
        <f t="shared" si="119"/>
        <v>1.2098268729860944E-3</v>
      </c>
      <c r="L1875">
        <v>4.3553767427499404</v>
      </c>
    </row>
    <row r="1876" spans="1:12" customFormat="1">
      <c r="A1876" s="10">
        <v>41432</v>
      </c>
      <c r="B1876" s="11">
        <v>0.5</v>
      </c>
      <c r="C1876">
        <v>0</v>
      </c>
      <c r="D1876">
        <v>103.91</v>
      </c>
      <c r="E1876">
        <f t="shared" si="116"/>
        <v>8.1069999999999989E-2</v>
      </c>
      <c r="F1876">
        <v>84.22</v>
      </c>
      <c r="G1876">
        <v>13.5</v>
      </c>
      <c r="H1876">
        <f t="shared" si="117"/>
        <v>6.1089300000000009</v>
      </c>
      <c r="I1876">
        <f t="shared" si="118"/>
        <v>6.1089300000000006E-2</v>
      </c>
      <c r="J1876">
        <f t="shared" si="119"/>
        <v>1.1902473582354565E-3</v>
      </c>
      <c r="K1876">
        <f>J1876*3600</f>
        <v>4.2848904896476432</v>
      </c>
      <c r="L1876" s="13">
        <f>K1876*1000/156000</f>
        <v>2.7467246728510534E-2</v>
      </c>
    </row>
    <row r="1877" spans="1:12" customFormat="1" hidden="1">
      <c r="A1877" s="10">
        <v>41432</v>
      </c>
      <c r="B1877" s="11">
        <v>0.50347222222222221</v>
      </c>
      <c r="C1877">
        <v>0</v>
      </c>
      <c r="D1877">
        <v>103.85</v>
      </c>
      <c r="E1877">
        <f t="shared" si="116"/>
        <v>8.1069999999999989E-2</v>
      </c>
      <c r="F1877">
        <v>84.12</v>
      </c>
      <c r="G1877">
        <v>13.5</v>
      </c>
      <c r="H1877">
        <f t="shared" si="117"/>
        <v>6.1489299999999929</v>
      </c>
      <c r="I1877">
        <f t="shared" si="118"/>
        <v>6.1489299999999927E-2</v>
      </c>
      <c r="J1877">
        <f t="shared" si="119"/>
        <v>1.2098268729860944E-3</v>
      </c>
      <c r="L1877">
        <v>4.3553767427499404</v>
      </c>
    </row>
    <row r="1878" spans="1:12" customFormat="1" hidden="1">
      <c r="A1878" s="10">
        <v>41432</v>
      </c>
      <c r="B1878" s="11">
        <v>0.50694444444444442</v>
      </c>
      <c r="C1878">
        <v>0</v>
      </c>
      <c r="D1878">
        <v>103.8</v>
      </c>
      <c r="E1878">
        <f t="shared" si="116"/>
        <v>8.1069999999999989E-2</v>
      </c>
      <c r="F1878">
        <v>84.06</v>
      </c>
      <c r="G1878">
        <v>13.5</v>
      </c>
      <c r="H1878">
        <f t="shared" si="117"/>
        <v>6.158929999999998</v>
      </c>
      <c r="I1878">
        <f t="shared" si="118"/>
        <v>6.1589299999999979E-2</v>
      </c>
      <c r="J1878">
        <f t="shared" si="119"/>
        <v>1.2147517254736311E-3</v>
      </c>
      <c r="L1878">
        <v>4.3731062117050721</v>
      </c>
    </row>
    <row r="1879" spans="1:12" customFormat="1" hidden="1">
      <c r="A1879" s="10">
        <v>41432</v>
      </c>
      <c r="B1879" s="11">
        <v>0.51041666666666663</v>
      </c>
      <c r="C1879">
        <v>0</v>
      </c>
      <c r="D1879">
        <v>103.74</v>
      </c>
      <c r="E1879">
        <f t="shared" si="116"/>
        <v>8.1069999999999989E-2</v>
      </c>
      <c r="F1879">
        <v>84</v>
      </c>
      <c r="G1879">
        <v>13.5</v>
      </c>
      <c r="H1879">
        <f t="shared" si="117"/>
        <v>6.158929999999998</v>
      </c>
      <c r="I1879">
        <f t="shared" si="118"/>
        <v>6.1589299999999979E-2</v>
      </c>
      <c r="J1879">
        <f t="shared" si="119"/>
        <v>1.2147517254736311E-3</v>
      </c>
      <c r="L1879">
        <v>4.3731062117050721</v>
      </c>
    </row>
    <row r="1880" spans="1:12" customFormat="1" hidden="1">
      <c r="A1880" s="10">
        <v>41432</v>
      </c>
      <c r="B1880" s="11">
        <v>0.51388888888888895</v>
      </c>
      <c r="C1880">
        <v>0</v>
      </c>
      <c r="D1880">
        <v>103.71</v>
      </c>
      <c r="E1880">
        <f t="shared" si="116"/>
        <v>8.1069999999999989E-2</v>
      </c>
      <c r="F1880">
        <v>83.98</v>
      </c>
      <c r="G1880">
        <v>13.5</v>
      </c>
      <c r="H1880">
        <f t="shared" si="117"/>
        <v>6.1489299999999929</v>
      </c>
      <c r="I1880">
        <f t="shared" si="118"/>
        <v>6.1489299999999927E-2</v>
      </c>
      <c r="J1880">
        <f t="shared" si="119"/>
        <v>1.2098268729860944E-3</v>
      </c>
      <c r="L1880">
        <v>4.3553767427499404</v>
      </c>
    </row>
    <row r="1881" spans="1:12" customFormat="1" hidden="1">
      <c r="A1881" s="10">
        <v>41432</v>
      </c>
      <c r="B1881" s="11">
        <v>0.51736111111111105</v>
      </c>
      <c r="C1881">
        <v>0</v>
      </c>
      <c r="D1881">
        <v>103.59</v>
      </c>
      <c r="E1881">
        <f t="shared" si="116"/>
        <v>8.1069999999999989E-2</v>
      </c>
      <c r="F1881">
        <v>83.87</v>
      </c>
      <c r="G1881">
        <v>13.5</v>
      </c>
      <c r="H1881">
        <f t="shared" si="117"/>
        <v>6.138930000000002</v>
      </c>
      <c r="I1881">
        <f t="shared" si="118"/>
        <v>6.1389300000000022E-2</v>
      </c>
      <c r="J1881">
        <f t="shared" si="119"/>
        <v>1.2049140197836815E-3</v>
      </c>
      <c r="L1881">
        <v>4.3376904712212534</v>
      </c>
    </row>
    <row r="1882" spans="1:12" customFormat="1" hidden="1">
      <c r="A1882" s="10">
        <v>41432</v>
      </c>
      <c r="B1882" s="11">
        <v>0.52083333333333337</v>
      </c>
      <c r="C1882">
        <v>0</v>
      </c>
      <c r="D1882">
        <v>103.55</v>
      </c>
      <c r="E1882">
        <f t="shared" si="116"/>
        <v>8.1069999999999989E-2</v>
      </c>
      <c r="F1882">
        <v>83.82</v>
      </c>
      <c r="G1882">
        <v>13.5</v>
      </c>
      <c r="H1882">
        <f t="shared" si="117"/>
        <v>6.1489300000000071</v>
      </c>
      <c r="I1882">
        <f t="shared" si="118"/>
        <v>6.1489300000000073E-2</v>
      </c>
      <c r="J1882">
        <f t="shared" si="119"/>
        <v>1.2098268729861031E-3</v>
      </c>
      <c r="K1882">
        <f>J1882*3600</f>
        <v>4.3553767427499714</v>
      </c>
      <c r="L1882" s="1">
        <v>4.3553767427499714</v>
      </c>
    </row>
    <row r="1883" spans="1:12" customFormat="1" hidden="1">
      <c r="A1883" s="10">
        <v>41432</v>
      </c>
      <c r="B1883" s="11">
        <v>0.52430555555555558</v>
      </c>
      <c r="C1883">
        <v>0</v>
      </c>
      <c r="D1883">
        <v>103.47</v>
      </c>
      <c r="E1883">
        <f t="shared" si="116"/>
        <v>8.1069999999999989E-2</v>
      </c>
      <c r="F1883">
        <v>83.71</v>
      </c>
      <c r="G1883">
        <v>13.5</v>
      </c>
      <c r="H1883">
        <f t="shared" si="117"/>
        <v>6.1789300000000082</v>
      </c>
      <c r="I1883">
        <f t="shared" si="118"/>
        <v>6.1789300000000082E-2</v>
      </c>
      <c r="J1883">
        <f t="shared" si="119"/>
        <v>1.224637467309138E-3</v>
      </c>
      <c r="L1883">
        <v>4.4086948823128971</v>
      </c>
    </row>
    <row r="1884" spans="1:12" customFormat="1" hidden="1">
      <c r="A1884" s="10">
        <v>41432</v>
      </c>
      <c r="B1884" s="11">
        <v>0.52777777777777779</v>
      </c>
      <c r="C1884">
        <v>0</v>
      </c>
      <c r="D1884">
        <v>103.45</v>
      </c>
      <c r="E1884">
        <f t="shared" si="116"/>
        <v>8.1069999999999989E-2</v>
      </c>
      <c r="F1884">
        <v>83.7</v>
      </c>
      <c r="G1884">
        <v>13.5</v>
      </c>
      <c r="H1884">
        <f t="shared" si="117"/>
        <v>6.1689300000000031</v>
      </c>
      <c r="I1884">
        <f t="shared" si="118"/>
        <v>6.168930000000003E-2</v>
      </c>
      <c r="J1884">
        <f t="shared" si="119"/>
        <v>1.2196885869995328E-3</v>
      </c>
      <c r="L1884">
        <v>4.3908789131983177</v>
      </c>
    </row>
    <row r="1885" spans="1:12" customFormat="1" hidden="1">
      <c r="A1885" s="10">
        <v>41432</v>
      </c>
      <c r="B1885" s="11">
        <v>0.53125</v>
      </c>
      <c r="C1885">
        <v>0</v>
      </c>
      <c r="D1885">
        <v>103.44</v>
      </c>
      <c r="E1885">
        <f t="shared" si="116"/>
        <v>8.1069999999999989E-2</v>
      </c>
      <c r="F1885">
        <v>83.73</v>
      </c>
      <c r="G1885">
        <v>13.5</v>
      </c>
      <c r="H1885">
        <f t="shared" si="117"/>
        <v>6.1289299999999969</v>
      </c>
      <c r="I1885">
        <f t="shared" si="118"/>
        <v>6.128929999999997E-2</v>
      </c>
      <c r="J1885">
        <f t="shared" si="119"/>
        <v>1.2000131561051867E-3</v>
      </c>
      <c r="L1885">
        <v>4.3200473619786726</v>
      </c>
    </row>
    <row r="1886" spans="1:12" customFormat="1" hidden="1">
      <c r="A1886" s="10">
        <v>41432</v>
      </c>
      <c r="B1886" s="11">
        <v>0.53472222222222221</v>
      </c>
      <c r="C1886">
        <v>0</v>
      </c>
      <c r="D1886">
        <v>103.35</v>
      </c>
      <c r="E1886">
        <f t="shared" si="116"/>
        <v>8.1069999999999989E-2</v>
      </c>
      <c r="F1886">
        <v>83.73</v>
      </c>
      <c r="G1886">
        <v>13.5</v>
      </c>
      <c r="H1886">
        <f t="shared" si="117"/>
        <v>6.0389299999999935</v>
      </c>
      <c r="I1886">
        <f t="shared" si="118"/>
        <v>6.0389299999999937E-2</v>
      </c>
      <c r="J1886">
        <f t="shared" si="119"/>
        <v>1.156443297027285E-3</v>
      </c>
      <c r="L1886">
        <v>4.1631958692982263</v>
      </c>
    </row>
    <row r="1887" spans="1:12" customFormat="1" hidden="1">
      <c r="A1887" s="10">
        <v>41432</v>
      </c>
      <c r="B1887" s="11">
        <v>0.53819444444444442</v>
      </c>
      <c r="C1887">
        <v>0</v>
      </c>
      <c r="D1887">
        <v>103.34</v>
      </c>
      <c r="E1887">
        <f t="shared" si="116"/>
        <v>8.1069999999999989E-2</v>
      </c>
      <c r="F1887">
        <v>83.66</v>
      </c>
      <c r="G1887">
        <v>13.5</v>
      </c>
      <c r="H1887">
        <f t="shared" si="117"/>
        <v>6.09893000000001</v>
      </c>
      <c r="I1887">
        <f t="shared" si="118"/>
        <v>6.09893000000001E-2</v>
      </c>
      <c r="J1887">
        <f t="shared" si="119"/>
        <v>1.185382404482003E-3</v>
      </c>
      <c r="L1887">
        <v>4.2673766561352107</v>
      </c>
    </row>
    <row r="1888" spans="1:12" customFormat="1">
      <c r="A1888" s="10">
        <v>41432</v>
      </c>
      <c r="B1888" s="11">
        <v>0.54166666666666663</v>
      </c>
      <c r="C1888">
        <v>0</v>
      </c>
      <c r="D1888">
        <v>103.32</v>
      </c>
      <c r="E1888">
        <f t="shared" si="116"/>
        <v>8.1069999999999989E-2</v>
      </c>
      <c r="F1888">
        <v>83.63</v>
      </c>
      <c r="G1888">
        <v>13.5</v>
      </c>
      <c r="H1888">
        <f t="shared" si="117"/>
        <v>6.1089300000000009</v>
      </c>
      <c r="I1888">
        <f t="shared" si="118"/>
        <v>6.1089300000000006E-2</v>
      </c>
      <c r="J1888">
        <f t="shared" si="119"/>
        <v>1.1902473582354565E-3</v>
      </c>
      <c r="K1888">
        <f>J1888*3600</f>
        <v>4.2848904896476432</v>
      </c>
      <c r="L1888" s="13">
        <f>K1888*1000/156000</f>
        <v>2.7467246728510534E-2</v>
      </c>
    </row>
    <row r="1889" spans="1:12" customFormat="1" hidden="1">
      <c r="A1889" s="10">
        <v>41432</v>
      </c>
      <c r="B1889" s="11">
        <v>0.54513888888888895</v>
      </c>
      <c r="C1889">
        <v>0</v>
      </c>
      <c r="D1889">
        <v>103.26</v>
      </c>
      <c r="E1889">
        <f t="shared" si="116"/>
        <v>8.1069999999999989E-2</v>
      </c>
      <c r="F1889">
        <v>83.61</v>
      </c>
      <c r="G1889">
        <v>13.5</v>
      </c>
      <c r="H1889">
        <f t="shared" si="117"/>
        <v>6.0689300000000088</v>
      </c>
      <c r="I1889">
        <f t="shared" si="118"/>
        <v>6.0689300000000085E-2</v>
      </c>
      <c r="J1889">
        <f t="shared" si="119"/>
        <v>1.1708592064056892E-3</v>
      </c>
      <c r="L1889">
        <v>4.2150931430604812</v>
      </c>
    </row>
    <row r="1890" spans="1:12" customFormat="1" hidden="1">
      <c r="A1890" s="10">
        <v>41432</v>
      </c>
      <c r="B1890" s="11">
        <v>0.54861111111111105</v>
      </c>
      <c r="C1890">
        <v>0</v>
      </c>
      <c r="D1890">
        <v>103.21</v>
      </c>
      <c r="E1890">
        <f t="shared" si="116"/>
        <v>8.1069999999999989E-2</v>
      </c>
      <c r="F1890">
        <v>83.52</v>
      </c>
      <c r="G1890">
        <v>13.5</v>
      </c>
      <c r="H1890">
        <f t="shared" si="117"/>
        <v>6.1089300000000009</v>
      </c>
      <c r="I1890">
        <f t="shared" si="118"/>
        <v>6.1089300000000006E-2</v>
      </c>
      <c r="J1890">
        <f t="shared" si="119"/>
        <v>1.1902473582354565E-3</v>
      </c>
      <c r="L1890">
        <v>4.2848904896476432</v>
      </c>
    </row>
    <row r="1891" spans="1:12" customFormat="1" hidden="1">
      <c r="A1891" s="10">
        <v>41432</v>
      </c>
      <c r="B1891" s="11">
        <v>0.55208333333333337</v>
      </c>
      <c r="C1891">
        <v>0</v>
      </c>
      <c r="D1891">
        <v>103.16</v>
      </c>
      <c r="E1891">
        <f t="shared" si="116"/>
        <v>8.1069999999999989E-2</v>
      </c>
      <c r="F1891">
        <v>83.46</v>
      </c>
      <c r="G1891">
        <v>13.5</v>
      </c>
      <c r="H1891">
        <f t="shared" si="117"/>
        <v>6.118930000000006</v>
      </c>
      <c r="I1891">
        <f t="shared" si="118"/>
        <v>6.1189300000000058E-2</v>
      </c>
      <c r="J1891">
        <f t="shared" si="119"/>
        <v>1.1951242721814882E-3</v>
      </c>
      <c r="L1891">
        <v>4.3024473798533576</v>
      </c>
    </row>
    <row r="1892" spans="1:12" customFormat="1" hidden="1">
      <c r="A1892" s="10">
        <v>41432</v>
      </c>
      <c r="B1892" s="11">
        <v>0.55555555555555558</v>
      </c>
      <c r="C1892">
        <v>0</v>
      </c>
      <c r="D1892">
        <v>103.09</v>
      </c>
      <c r="E1892">
        <f t="shared" si="116"/>
        <v>8.1069999999999989E-2</v>
      </c>
      <c r="F1892">
        <v>83.42</v>
      </c>
      <c r="G1892">
        <v>13.5</v>
      </c>
      <c r="H1892">
        <f t="shared" si="117"/>
        <v>6.0889300000000048</v>
      </c>
      <c r="I1892">
        <f t="shared" si="118"/>
        <v>6.0889300000000049E-2</v>
      </c>
      <c r="J1892">
        <f t="shared" si="119"/>
        <v>1.1805294011279933E-3</v>
      </c>
      <c r="L1892">
        <v>4.249905844060776</v>
      </c>
    </row>
    <row r="1893" spans="1:12" customFormat="1" hidden="1">
      <c r="A1893" s="10">
        <v>41432</v>
      </c>
      <c r="B1893" s="11">
        <v>0.55902777777777779</v>
      </c>
      <c r="C1893">
        <v>0</v>
      </c>
      <c r="D1893">
        <v>103.02</v>
      </c>
      <c r="E1893">
        <f t="shared" si="116"/>
        <v>8.1069999999999989E-2</v>
      </c>
      <c r="F1893">
        <v>83.33</v>
      </c>
      <c r="G1893">
        <v>13.5</v>
      </c>
      <c r="H1893">
        <f t="shared" si="117"/>
        <v>6.1089300000000009</v>
      </c>
      <c r="I1893">
        <f t="shared" si="118"/>
        <v>6.1089300000000006E-2</v>
      </c>
      <c r="J1893">
        <f t="shared" si="119"/>
        <v>1.1902473582354565E-3</v>
      </c>
      <c r="L1893">
        <v>4.2848904896476432</v>
      </c>
    </row>
    <row r="1894" spans="1:12" customFormat="1" hidden="1">
      <c r="A1894" s="10">
        <v>41432</v>
      </c>
      <c r="B1894" s="11">
        <v>0.5625</v>
      </c>
      <c r="C1894">
        <v>0</v>
      </c>
      <c r="D1894">
        <v>103.01</v>
      </c>
      <c r="E1894">
        <f t="shared" si="116"/>
        <v>8.1069999999999989E-2</v>
      </c>
      <c r="F1894">
        <v>83.35</v>
      </c>
      <c r="G1894">
        <v>13.5</v>
      </c>
      <c r="H1894">
        <f t="shared" si="117"/>
        <v>6.0789300000000139</v>
      </c>
      <c r="I1894">
        <f t="shared" si="118"/>
        <v>6.0789300000000136E-2</v>
      </c>
      <c r="J1894">
        <f t="shared" si="119"/>
        <v>1.175688338372294E-3</v>
      </c>
      <c r="K1894">
        <f>J1894*3600</f>
        <v>4.2324780181402586</v>
      </c>
      <c r="L1894">
        <v>4.2324780181402586</v>
      </c>
    </row>
    <row r="1895" spans="1:12" customFormat="1" hidden="1">
      <c r="A1895" s="10">
        <v>41432</v>
      </c>
      <c r="B1895" s="11">
        <v>0.56597222222222221</v>
      </c>
      <c r="C1895">
        <v>0</v>
      </c>
      <c r="D1895">
        <v>102.87</v>
      </c>
      <c r="E1895">
        <f t="shared" si="116"/>
        <v>8.1069999999999989E-2</v>
      </c>
      <c r="F1895">
        <v>83.21</v>
      </c>
      <c r="G1895">
        <v>13.5</v>
      </c>
      <c r="H1895">
        <f t="shared" si="117"/>
        <v>6.0789300000000139</v>
      </c>
      <c r="I1895">
        <f t="shared" si="118"/>
        <v>6.0789300000000136E-2</v>
      </c>
      <c r="J1895">
        <f t="shared" si="119"/>
        <v>1.175688338372294E-3</v>
      </c>
      <c r="L1895">
        <v>4.2324780181402586</v>
      </c>
    </row>
    <row r="1896" spans="1:12" customFormat="1" hidden="1">
      <c r="A1896" s="10">
        <v>41432</v>
      </c>
      <c r="B1896" s="11">
        <v>0.56944444444444442</v>
      </c>
      <c r="C1896">
        <v>0</v>
      </c>
      <c r="D1896">
        <v>102.78</v>
      </c>
      <c r="E1896">
        <f t="shared" si="116"/>
        <v>8.1069999999999989E-2</v>
      </c>
      <c r="F1896">
        <v>83.13</v>
      </c>
      <c r="G1896">
        <v>13.5</v>
      </c>
      <c r="H1896">
        <f t="shared" si="117"/>
        <v>6.0689300000000088</v>
      </c>
      <c r="I1896">
        <f t="shared" si="118"/>
        <v>6.0689300000000085E-2</v>
      </c>
      <c r="J1896">
        <f t="shared" si="119"/>
        <v>1.1708592064056892E-3</v>
      </c>
      <c r="L1896">
        <v>4.2150931430604812</v>
      </c>
    </row>
    <row r="1897" spans="1:12" customFormat="1" hidden="1">
      <c r="A1897" s="10">
        <v>41432</v>
      </c>
      <c r="B1897" s="11">
        <v>0.57291666666666663</v>
      </c>
      <c r="C1897">
        <v>0</v>
      </c>
      <c r="D1897">
        <v>102.74</v>
      </c>
      <c r="E1897">
        <f t="shared" si="116"/>
        <v>8.1069999999999989E-2</v>
      </c>
      <c r="F1897">
        <v>83.07</v>
      </c>
      <c r="G1897">
        <v>13.5</v>
      </c>
      <c r="H1897">
        <f t="shared" si="117"/>
        <v>6.0889300000000048</v>
      </c>
      <c r="I1897">
        <f t="shared" si="118"/>
        <v>6.0889300000000049E-2</v>
      </c>
      <c r="J1897">
        <f t="shared" si="119"/>
        <v>1.1805294011279933E-3</v>
      </c>
      <c r="L1897">
        <v>4.249905844060776</v>
      </c>
    </row>
    <row r="1898" spans="1:12" customFormat="1" hidden="1">
      <c r="A1898" s="10">
        <v>41432</v>
      </c>
      <c r="B1898" s="11">
        <v>0.57638888888888895</v>
      </c>
      <c r="C1898">
        <v>0</v>
      </c>
      <c r="D1898">
        <v>102.74</v>
      </c>
      <c r="E1898">
        <f t="shared" si="116"/>
        <v>8.1069999999999989E-2</v>
      </c>
      <c r="F1898">
        <v>83.06</v>
      </c>
      <c r="G1898">
        <v>13.5</v>
      </c>
      <c r="H1898">
        <f t="shared" si="117"/>
        <v>6.0989299999999957</v>
      </c>
      <c r="I1898">
        <f t="shared" si="118"/>
        <v>6.0989299999999955E-2</v>
      </c>
      <c r="J1898">
        <f t="shared" si="119"/>
        <v>1.1853824044819948E-3</v>
      </c>
      <c r="L1898">
        <v>4.2673766561351814</v>
      </c>
    </row>
    <row r="1899" spans="1:12" customFormat="1" hidden="1">
      <c r="A1899" s="10">
        <v>41432</v>
      </c>
      <c r="B1899" s="11">
        <v>0.57986111111111105</v>
      </c>
      <c r="C1899">
        <v>0</v>
      </c>
      <c r="D1899">
        <v>102.74</v>
      </c>
      <c r="E1899">
        <f t="shared" si="116"/>
        <v>8.1069999999999989E-2</v>
      </c>
      <c r="F1899">
        <v>83.05</v>
      </c>
      <c r="G1899">
        <v>13.5</v>
      </c>
      <c r="H1899">
        <f t="shared" si="117"/>
        <v>6.1089300000000009</v>
      </c>
      <c r="I1899">
        <f t="shared" si="118"/>
        <v>6.1089300000000006E-2</v>
      </c>
      <c r="J1899">
        <f t="shared" si="119"/>
        <v>1.1902473582354565E-3</v>
      </c>
      <c r="L1899">
        <v>4.2848904896476432</v>
      </c>
    </row>
    <row r="1900" spans="1:12" customFormat="1">
      <c r="A1900" s="10">
        <v>41432</v>
      </c>
      <c r="B1900" s="11">
        <v>0.58333333333333337</v>
      </c>
      <c r="C1900">
        <v>0</v>
      </c>
      <c r="D1900">
        <v>102.68</v>
      </c>
      <c r="E1900">
        <f t="shared" si="116"/>
        <v>8.1069999999999989E-2</v>
      </c>
      <c r="F1900">
        <v>83</v>
      </c>
      <c r="G1900">
        <v>13.5</v>
      </c>
      <c r="H1900">
        <f t="shared" si="117"/>
        <v>6.09893000000001</v>
      </c>
      <c r="I1900">
        <f t="shared" si="118"/>
        <v>6.09893000000001E-2</v>
      </c>
      <c r="J1900">
        <f t="shared" si="119"/>
        <v>1.185382404482003E-3</v>
      </c>
      <c r="K1900">
        <f>J1900*3600</f>
        <v>4.2673766561352107</v>
      </c>
      <c r="L1900" s="13">
        <f>K1900*1000/156000</f>
        <v>2.7354978564969299E-2</v>
      </c>
    </row>
    <row r="1901" spans="1:12" customFormat="1" hidden="1">
      <c r="A1901" s="10">
        <v>41432</v>
      </c>
      <c r="B1901" s="11">
        <v>0.58680555555555558</v>
      </c>
      <c r="C1901">
        <v>0</v>
      </c>
      <c r="D1901">
        <v>102.61</v>
      </c>
      <c r="E1901">
        <f t="shared" si="116"/>
        <v>8.1069999999999989E-2</v>
      </c>
      <c r="F1901">
        <v>82.94</v>
      </c>
      <c r="G1901">
        <v>13.5</v>
      </c>
      <c r="H1901">
        <f t="shared" si="117"/>
        <v>6.0889300000000048</v>
      </c>
      <c r="I1901">
        <f t="shared" si="118"/>
        <v>6.0889300000000049E-2</v>
      </c>
      <c r="J1901">
        <f t="shared" si="119"/>
        <v>1.1805294011279933E-3</v>
      </c>
      <c r="L1901">
        <v>4.249905844060776</v>
      </c>
    </row>
    <row r="1902" spans="1:12" customFormat="1" hidden="1">
      <c r="A1902" s="10">
        <v>41432</v>
      </c>
      <c r="B1902" s="11">
        <v>0.59027777777777779</v>
      </c>
      <c r="C1902">
        <v>0</v>
      </c>
      <c r="D1902">
        <v>102.52</v>
      </c>
      <c r="E1902">
        <f t="shared" si="116"/>
        <v>8.1069999999999989E-2</v>
      </c>
      <c r="F1902">
        <v>82.86</v>
      </c>
      <c r="G1902">
        <v>13.5</v>
      </c>
      <c r="H1902">
        <f t="shared" si="117"/>
        <v>6.0789299999999997</v>
      </c>
      <c r="I1902">
        <f t="shared" si="118"/>
        <v>6.0789299999999998E-2</v>
      </c>
      <c r="J1902">
        <f t="shared" si="119"/>
        <v>1.1756883383722866E-3</v>
      </c>
      <c r="L1902">
        <v>4.2324780181402319</v>
      </c>
    </row>
    <row r="1903" spans="1:12" customFormat="1" hidden="1">
      <c r="A1903" s="10">
        <v>41432</v>
      </c>
      <c r="B1903" s="11">
        <v>0.59375</v>
      </c>
      <c r="C1903">
        <v>0</v>
      </c>
      <c r="D1903">
        <v>102.49</v>
      </c>
      <c r="E1903">
        <f t="shared" si="116"/>
        <v>8.1069999999999989E-2</v>
      </c>
      <c r="F1903">
        <v>82.84</v>
      </c>
      <c r="G1903">
        <v>13.5</v>
      </c>
      <c r="H1903">
        <f t="shared" si="117"/>
        <v>6.0689299999999946</v>
      </c>
      <c r="I1903">
        <f t="shared" si="118"/>
        <v>6.0689299999999946E-2</v>
      </c>
      <c r="J1903">
        <f t="shared" si="119"/>
        <v>1.170859206405682E-3</v>
      </c>
      <c r="L1903">
        <v>4.2150931430604555</v>
      </c>
    </row>
    <row r="1904" spans="1:12" customFormat="1" hidden="1">
      <c r="A1904" s="10">
        <v>41432</v>
      </c>
      <c r="B1904" s="11">
        <v>0.59722222222222221</v>
      </c>
      <c r="C1904">
        <v>0</v>
      </c>
      <c r="D1904">
        <v>102.42</v>
      </c>
      <c r="E1904">
        <f t="shared" si="116"/>
        <v>8.1069999999999989E-2</v>
      </c>
      <c r="F1904">
        <v>82.76</v>
      </c>
      <c r="G1904">
        <v>13.5</v>
      </c>
      <c r="H1904">
        <f t="shared" si="117"/>
        <v>6.0789299999999997</v>
      </c>
      <c r="I1904">
        <f t="shared" si="118"/>
        <v>6.0789299999999998E-2</v>
      </c>
      <c r="J1904">
        <f t="shared" si="119"/>
        <v>1.1756883383722866E-3</v>
      </c>
      <c r="L1904">
        <v>4.2324780181402319</v>
      </c>
    </row>
    <row r="1905" spans="1:12" customFormat="1" hidden="1">
      <c r="A1905" s="10">
        <v>41432</v>
      </c>
      <c r="B1905" s="11">
        <v>0.60069444444444442</v>
      </c>
      <c r="C1905">
        <v>0</v>
      </c>
      <c r="D1905">
        <v>102.35</v>
      </c>
      <c r="E1905">
        <f t="shared" si="116"/>
        <v>8.1069999999999989E-2</v>
      </c>
      <c r="F1905">
        <v>82.7</v>
      </c>
      <c r="G1905">
        <v>13.5</v>
      </c>
      <c r="H1905">
        <f t="shared" si="117"/>
        <v>6.0689299999999946</v>
      </c>
      <c r="I1905">
        <f t="shared" si="118"/>
        <v>6.0689299999999946E-2</v>
      </c>
      <c r="J1905">
        <f t="shared" si="119"/>
        <v>1.170859206405682E-3</v>
      </c>
      <c r="L1905">
        <v>4.2150931430604555</v>
      </c>
    </row>
    <row r="1906" spans="1:12" customFormat="1" hidden="1">
      <c r="A1906" s="10">
        <v>41432</v>
      </c>
      <c r="B1906" s="11">
        <v>0.60416666666666663</v>
      </c>
      <c r="C1906">
        <v>0</v>
      </c>
      <c r="D1906">
        <v>102.32</v>
      </c>
      <c r="E1906">
        <f t="shared" si="116"/>
        <v>8.1069999999999989E-2</v>
      </c>
      <c r="F1906">
        <v>82.64</v>
      </c>
      <c r="G1906">
        <v>13.5</v>
      </c>
      <c r="H1906">
        <f t="shared" si="117"/>
        <v>6.0989299999999957</v>
      </c>
      <c r="I1906">
        <f t="shared" si="118"/>
        <v>6.0989299999999955E-2</v>
      </c>
      <c r="J1906">
        <f t="shared" si="119"/>
        <v>1.1853824044819948E-3</v>
      </c>
      <c r="K1906">
        <f>J1906*3600</f>
        <v>4.2673766561351814</v>
      </c>
      <c r="L1906" s="1">
        <v>4.2673766561351814</v>
      </c>
    </row>
    <row r="1907" spans="1:12" customFormat="1" hidden="1">
      <c r="A1907" s="10">
        <v>41432</v>
      </c>
      <c r="B1907" s="11">
        <v>0.60763888888888895</v>
      </c>
      <c r="C1907">
        <v>0</v>
      </c>
      <c r="D1907">
        <v>102.27</v>
      </c>
      <c r="E1907">
        <f t="shared" si="116"/>
        <v>8.1069999999999989E-2</v>
      </c>
      <c r="F1907">
        <v>82.62</v>
      </c>
      <c r="G1907">
        <v>13.5</v>
      </c>
      <c r="H1907">
        <f t="shared" si="117"/>
        <v>6.0689299999999946</v>
      </c>
      <c r="I1907">
        <f t="shared" si="118"/>
        <v>6.0689299999999946E-2</v>
      </c>
      <c r="J1907">
        <f t="shared" si="119"/>
        <v>1.170859206405682E-3</v>
      </c>
      <c r="L1907">
        <v>4.2150931430604555</v>
      </c>
    </row>
    <row r="1908" spans="1:12" customFormat="1" hidden="1">
      <c r="A1908" s="10">
        <v>41432</v>
      </c>
      <c r="B1908" s="11">
        <v>0.61111111111111105</v>
      </c>
      <c r="C1908">
        <v>0</v>
      </c>
      <c r="D1908">
        <v>102.19</v>
      </c>
      <c r="E1908">
        <f t="shared" si="116"/>
        <v>8.1069999999999989E-2</v>
      </c>
      <c r="F1908">
        <v>82.54</v>
      </c>
      <c r="G1908">
        <v>13.5</v>
      </c>
      <c r="H1908">
        <f t="shared" si="117"/>
        <v>6.0689299999999946</v>
      </c>
      <c r="I1908">
        <f t="shared" si="118"/>
        <v>6.0689299999999946E-2</v>
      </c>
      <c r="J1908">
        <f t="shared" si="119"/>
        <v>1.170859206405682E-3</v>
      </c>
      <c r="L1908">
        <v>4.2150931430604555</v>
      </c>
    </row>
    <row r="1909" spans="1:12" customFormat="1" hidden="1">
      <c r="A1909" s="10">
        <v>41432</v>
      </c>
      <c r="B1909" s="11">
        <v>0.61458333333333337</v>
      </c>
      <c r="C1909">
        <v>0</v>
      </c>
      <c r="D1909">
        <v>102.14</v>
      </c>
      <c r="E1909">
        <f t="shared" si="116"/>
        <v>8.1069999999999989E-2</v>
      </c>
      <c r="F1909">
        <v>82.52</v>
      </c>
      <c r="G1909">
        <v>13.5</v>
      </c>
      <c r="H1909">
        <f t="shared" si="117"/>
        <v>6.0389300000000077</v>
      </c>
      <c r="I1909">
        <f t="shared" si="118"/>
        <v>6.0389300000000076E-2</v>
      </c>
      <c r="J1909">
        <f t="shared" si="119"/>
        <v>1.1564432970272921E-3</v>
      </c>
      <c r="L1909">
        <v>4.163195869298252</v>
      </c>
    </row>
    <row r="1910" spans="1:12" customFormat="1" hidden="1">
      <c r="A1910" s="10">
        <v>41432</v>
      </c>
      <c r="B1910" s="11">
        <v>0.61805555555555558</v>
      </c>
      <c r="C1910">
        <v>0</v>
      </c>
      <c r="D1910">
        <v>102.09</v>
      </c>
      <c r="E1910">
        <f t="shared" si="116"/>
        <v>8.1069999999999989E-2</v>
      </c>
      <c r="F1910">
        <v>82.47</v>
      </c>
      <c r="G1910">
        <v>13.5</v>
      </c>
      <c r="H1910">
        <f t="shared" si="117"/>
        <v>6.0389300000000077</v>
      </c>
      <c r="I1910">
        <f t="shared" si="118"/>
        <v>6.0389300000000076E-2</v>
      </c>
      <c r="J1910">
        <f t="shared" si="119"/>
        <v>1.1564432970272921E-3</v>
      </c>
      <c r="L1910">
        <v>4.163195869298252</v>
      </c>
    </row>
    <row r="1911" spans="1:12" customFormat="1" hidden="1">
      <c r="A1911" s="10">
        <v>41432</v>
      </c>
      <c r="B1911" s="11">
        <v>0.62152777777777779</v>
      </c>
      <c r="C1911">
        <v>0</v>
      </c>
      <c r="D1911">
        <v>102.06</v>
      </c>
      <c r="E1911">
        <f t="shared" si="116"/>
        <v>8.1069999999999989E-2</v>
      </c>
      <c r="F1911">
        <v>82.39</v>
      </c>
      <c r="G1911">
        <v>13.5</v>
      </c>
      <c r="H1911">
        <f t="shared" si="117"/>
        <v>6.0889300000000048</v>
      </c>
      <c r="I1911">
        <f t="shared" si="118"/>
        <v>6.0889300000000049E-2</v>
      </c>
      <c r="J1911">
        <f t="shared" si="119"/>
        <v>1.1805294011279933E-3</v>
      </c>
      <c r="L1911">
        <v>4.249905844060776</v>
      </c>
    </row>
    <row r="1912" spans="1:12" customFormat="1">
      <c r="A1912" s="10">
        <v>41432</v>
      </c>
      <c r="B1912" s="11">
        <v>0.625</v>
      </c>
      <c r="C1912">
        <v>0</v>
      </c>
      <c r="D1912">
        <v>101.99</v>
      </c>
      <c r="E1912">
        <f t="shared" si="116"/>
        <v>8.1069999999999989E-2</v>
      </c>
      <c r="F1912">
        <v>82.34</v>
      </c>
      <c r="G1912">
        <v>13.5</v>
      </c>
      <c r="H1912">
        <f t="shared" si="117"/>
        <v>6.0689299999999946</v>
      </c>
      <c r="I1912">
        <f t="shared" si="118"/>
        <v>6.0689299999999946E-2</v>
      </c>
      <c r="J1912">
        <f t="shared" si="119"/>
        <v>1.170859206405682E-3</v>
      </c>
      <c r="K1912">
        <f>J1912*3600</f>
        <v>4.2150931430604555</v>
      </c>
      <c r="L1912" s="13">
        <f>K1912*1000/156000</f>
        <v>2.7019827840131121E-2</v>
      </c>
    </row>
    <row r="1913" spans="1:12" customFormat="1" hidden="1">
      <c r="A1913" s="10">
        <v>41432</v>
      </c>
      <c r="B1913" s="11">
        <v>0.62847222222222221</v>
      </c>
      <c r="C1913">
        <v>0</v>
      </c>
      <c r="D1913">
        <v>101.92</v>
      </c>
      <c r="E1913">
        <f t="shared" si="116"/>
        <v>8.1069999999999989E-2</v>
      </c>
      <c r="F1913">
        <v>82.32</v>
      </c>
      <c r="G1913">
        <v>13.5</v>
      </c>
      <c r="H1913">
        <f t="shared" si="117"/>
        <v>6.0189300000000117</v>
      </c>
      <c r="I1913">
        <f t="shared" si="118"/>
        <v>6.0189300000000119E-2</v>
      </c>
      <c r="J1913">
        <f t="shared" si="119"/>
        <v>1.1468921645210492E-3</v>
      </c>
      <c r="L1913">
        <v>4.1288117922757772</v>
      </c>
    </row>
    <row r="1914" spans="1:12" customFormat="1" hidden="1">
      <c r="A1914" s="10">
        <v>41432</v>
      </c>
      <c r="B1914" s="11">
        <v>0.63194444444444442</v>
      </c>
      <c r="C1914">
        <v>0</v>
      </c>
      <c r="D1914">
        <v>101.9</v>
      </c>
      <c r="E1914">
        <f t="shared" si="116"/>
        <v>8.1069999999999989E-2</v>
      </c>
      <c r="F1914">
        <v>82.27</v>
      </c>
      <c r="G1914">
        <v>13.5</v>
      </c>
      <c r="H1914">
        <f t="shared" si="117"/>
        <v>6.0489300000000128</v>
      </c>
      <c r="I1914">
        <f t="shared" si="118"/>
        <v>6.0489300000000128E-2</v>
      </c>
      <c r="J1914">
        <f t="shared" si="119"/>
        <v>1.1612366955626107E-3</v>
      </c>
      <c r="L1914">
        <v>4.1804521040253988</v>
      </c>
    </row>
    <row r="1915" spans="1:12" customFormat="1" hidden="1">
      <c r="A1915" s="10">
        <v>41432</v>
      </c>
      <c r="B1915" s="11">
        <v>0.63541666666666663</v>
      </c>
      <c r="C1915">
        <v>0</v>
      </c>
      <c r="D1915">
        <v>101.87</v>
      </c>
      <c r="E1915">
        <f t="shared" si="116"/>
        <v>8.1069999999999989E-2</v>
      </c>
      <c r="F1915">
        <v>82.23</v>
      </c>
      <c r="G1915">
        <v>13.5</v>
      </c>
      <c r="H1915">
        <f t="shared" si="117"/>
        <v>6.0589300000000037</v>
      </c>
      <c r="I1915">
        <f t="shared" si="118"/>
        <v>6.058930000000004E-2</v>
      </c>
      <c r="J1915">
        <f t="shared" si="119"/>
        <v>1.166041995410915E-3</v>
      </c>
      <c r="L1915">
        <v>4.1977511834792942</v>
      </c>
    </row>
    <row r="1916" spans="1:12" customFormat="1" hidden="1">
      <c r="A1916" s="10">
        <v>41432</v>
      </c>
      <c r="B1916" s="11">
        <v>0.63888888888888895</v>
      </c>
      <c r="C1916">
        <v>0</v>
      </c>
      <c r="D1916">
        <v>101.85</v>
      </c>
      <c r="E1916">
        <f t="shared" si="116"/>
        <v>8.1069999999999989E-2</v>
      </c>
      <c r="F1916">
        <v>82.2</v>
      </c>
      <c r="G1916">
        <v>13.5</v>
      </c>
      <c r="H1916">
        <f t="shared" si="117"/>
        <v>6.0689299999999946</v>
      </c>
      <c r="I1916">
        <f t="shared" si="118"/>
        <v>6.0689299999999946E-2</v>
      </c>
      <c r="J1916">
        <f t="shared" si="119"/>
        <v>1.170859206405682E-3</v>
      </c>
      <c r="L1916">
        <v>4.2150931430604555</v>
      </c>
    </row>
    <row r="1917" spans="1:12" customFormat="1" hidden="1">
      <c r="A1917" s="10">
        <v>41432</v>
      </c>
      <c r="B1917" s="11">
        <v>0.64236111111111105</v>
      </c>
      <c r="C1917">
        <v>0</v>
      </c>
      <c r="D1917">
        <v>101.8</v>
      </c>
      <c r="E1917">
        <f t="shared" si="116"/>
        <v>8.1069999999999989E-2</v>
      </c>
      <c r="F1917">
        <v>82.16</v>
      </c>
      <c r="G1917">
        <v>13.5</v>
      </c>
      <c r="H1917">
        <f t="shared" si="117"/>
        <v>6.0589300000000037</v>
      </c>
      <c r="I1917">
        <f t="shared" si="118"/>
        <v>6.058930000000004E-2</v>
      </c>
      <c r="J1917">
        <f t="shared" si="119"/>
        <v>1.166041995410915E-3</v>
      </c>
      <c r="L1917">
        <v>4.1977511834792942</v>
      </c>
    </row>
    <row r="1918" spans="1:12" customFormat="1" hidden="1">
      <c r="A1918" s="10">
        <v>41432</v>
      </c>
      <c r="B1918" s="11">
        <v>0.64583333333333337</v>
      </c>
      <c r="C1918">
        <v>0</v>
      </c>
      <c r="D1918">
        <v>101.81</v>
      </c>
      <c r="E1918">
        <f t="shared" si="116"/>
        <v>8.1069999999999989E-2</v>
      </c>
      <c r="F1918">
        <v>82.17</v>
      </c>
      <c r="G1918">
        <v>13.5</v>
      </c>
      <c r="H1918">
        <f t="shared" si="117"/>
        <v>6.0589300000000037</v>
      </c>
      <c r="I1918">
        <f t="shared" si="118"/>
        <v>6.058930000000004E-2</v>
      </c>
      <c r="J1918">
        <f t="shared" si="119"/>
        <v>1.166041995410915E-3</v>
      </c>
      <c r="K1918">
        <f>J1918*3600</f>
        <v>4.1977511834792942</v>
      </c>
      <c r="L1918" s="1">
        <v>4.1977511834792942</v>
      </c>
    </row>
    <row r="1919" spans="1:12" customFormat="1" hidden="1">
      <c r="A1919" s="10">
        <v>41432</v>
      </c>
      <c r="B1919" s="11">
        <v>0.64930555555555558</v>
      </c>
      <c r="C1919">
        <v>0</v>
      </c>
      <c r="D1919">
        <v>101.79</v>
      </c>
      <c r="E1919">
        <f t="shared" si="116"/>
        <v>8.1069999999999989E-2</v>
      </c>
      <c r="F1919">
        <v>82.12</v>
      </c>
      <c r="G1919">
        <v>13.5</v>
      </c>
      <c r="H1919">
        <f t="shared" si="117"/>
        <v>6.0889300000000048</v>
      </c>
      <c r="I1919">
        <f t="shared" si="118"/>
        <v>6.0889300000000049E-2</v>
      </c>
      <c r="J1919">
        <f t="shared" si="119"/>
        <v>1.1805294011279933E-3</v>
      </c>
      <c r="L1919">
        <v>4.249905844060776</v>
      </c>
    </row>
    <row r="1920" spans="1:12" customFormat="1" hidden="1">
      <c r="A1920" s="10">
        <v>41432</v>
      </c>
      <c r="B1920" s="11">
        <v>0.65277777777777779</v>
      </c>
      <c r="C1920">
        <v>0</v>
      </c>
      <c r="D1920">
        <v>101.81</v>
      </c>
      <c r="E1920">
        <f t="shared" si="116"/>
        <v>8.1069999999999989E-2</v>
      </c>
      <c r="F1920">
        <v>82.15</v>
      </c>
      <c r="G1920">
        <v>13.5</v>
      </c>
      <c r="H1920">
        <f t="shared" si="117"/>
        <v>6.0789299999999997</v>
      </c>
      <c r="I1920">
        <f t="shared" si="118"/>
        <v>6.0789299999999998E-2</v>
      </c>
      <c r="J1920">
        <f t="shared" si="119"/>
        <v>1.1756883383722866E-3</v>
      </c>
      <c r="L1920">
        <v>4.2324780181402319</v>
      </c>
    </row>
    <row r="1921" spans="1:12" customFormat="1" hidden="1">
      <c r="A1921" s="10">
        <v>41432</v>
      </c>
      <c r="B1921" s="11">
        <v>0.65625</v>
      </c>
      <c r="C1921">
        <v>0</v>
      </c>
      <c r="D1921">
        <v>101.84</v>
      </c>
      <c r="E1921">
        <f t="shared" si="116"/>
        <v>8.1069999999999989E-2</v>
      </c>
      <c r="F1921">
        <v>82.17</v>
      </c>
      <c r="G1921">
        <v>13.5</v>
      </c>
      <c r="H1921">
        <f t="shared" si="117"/>
        <v>6.0889300000000048</v>
      </c>
      <c r="I1921">
        <f t="shared" si="118"/>
        <v>6.0889300000000049E-2</v>
      </c>
      <c r="J1921">
        <f t="shared" si="119"/>
        <v>1.1805294011279933E-3</v>
      </c>
      <c r="L1921">
        <v>4.249905844060776</v>
      </c>
    </row>
    <row r="1922" spans="1:12" customFormat="1" hidden="1">
      <c r="A1922" s="10">
        <v>41432</v>
      </c>
      <c r="B1922" s="11">
        <v>0.65972222222222221</v>
      </c>
      <c r="C1922">
        <v>0</v>
      </c>
      <c r="D1922">
        <v>101.86</v>
      </c>
      <c r="E1922">
        <f t="shared" si="116"/>
        <v>8.1069999999999989E-2</v>
      </c>
      <c r="F1922">
        <v>82.17</v>
      </c>
      <c r="G1922">
        <v>13.5</v>
      </c>
      <c r="H1922">
        <f t="shared" si="117"/>
        <v>6.1089300000000009</v>
      </c>
      <c r="I1922">
        <f t="shared" si="118"/>
        <v>6.1089300000000006E-2</v>
      </c>
      <c r="J1922">
        <f t="shared" si="119"/>
        <v>1.1902473582354565E-3</v>
      </c>
      <c r="L1922">
        <v>4.2848904896476432</v>
      </c>
    </row>
    <row r="1923" spans="1:12" customFormat="1" hidden="1">
      <c r="A1923" s="10">
        <v>41432</v>
      </c>
      <c r="B1923" s="11">
        <v>0.66319444444444442</v>
      </c>
      <c r="C1923">
        <v>0</v>
      </c>
      <c r="D1923">
        <v>101.82</v>
      </c>
      <c r="E1923">
        <f t="shared" si="116"/>
        <v>8.1069999999999989E-2</v>
      </c>
      <c r="F1923">
        <v>82.16</v>
      </c>
      <c r="G1923">
        <v>13.5</v>
      </c>
      <c r="H1923">
        <f t="shared" si="117"/>
        <v>6.0789299999999997</v>
      </c>
      <c r="I1923">
        <f t="shared" si="118"/>
        <v>6.0789299999999998E-2</v>
      </c>
      <c r="J1923">
        <f t="shared" si="119"/>
        <v>1.1756883383722866E-3</v>
      </c>
      <c r="L1923">
        <v>4.2324780181402319</v>
      </c>
    </row>
    <row r="1924" spans="1:12" customFormat="1">
      <c r="A1924" s="10">
        <v>41432</v>
      </c>
      <c r="B1924" s="11">
        <v>0.66666666666666663</v>
      </c>
      <c r="C1924">
        <v>0</v>
      </c>
      <c r="D1924">
        <v>101.89</v>
      </c>
      <c r="E1924">
        <f t="shared" si="116"/>
        <v>8.1069999999999989E-2</v>
      </c>
      <c r="F1924">
        <v>82.19</v>
      </c>
      <c r="G1924">
        <v>13.5</v>
      </c>
      <c r="H1924">
        <f t="shared" si="117"/>
        <v>6.118930000000006</v>
      </c>
      <c r="I1924">
        <f t="shared" si="118"/>
        <v>6.1189300000000058E-2</v>
      </c>
      <c r="J1924">
        <f t="shared" si="119"/>
        <v>1.1951242721814882E-3</v>
      </c>
      <c r="K1924">
        <f>J1924*3600</f>
        <v>4.3024473798533576</v>
      </c>
      <c r="L1924" s="13">
        <f>K1924*1000/156000</f>
        <v>2.7579790896495881E-2</v>
      </c>
    </row>
    <row r="1925" spans="1:12" customFormat="1" hidden="1">
      <c r="A1925" s="10">
        <v>41432</v>
      </c>
      <c r="B1925" s="11">
        <v>0.67013888888888884</v>
      </c>
      <c r="C1925">
        <v>0</v>
      </c>
      <c r="D1925">
        <v>101.89</v>
      </c>
      <c r="E1925">
        <f t="shared" ref="E1925:E1988" si="120">(435-368)*1.21/1000</f>
        <v>8.1069999999999989E-2</v>
      </c>
      <c r="F1925">
        <v>82.18</v>
      </c>
      <c r="G1925">
        <v>13.5</v>
      </c>
      <c r="H1925">
        <f t="shared" ref="H1925:H1988" si="121">D1925-E1925-F1925-G1925</f>
        <v>6.1289299999999969</v>
      </c>
      <c r="I1925">
        <f t="shared" ref="I1925:I1988" si="122">H1925/100</f>
        <v>6.128929999999997E-2</v>
      </c>
      <c r="J1925">
        <f t="shared" ref="J1925:J1988" si="123">1.2904*I1925^(5/2)</f>
        <v>1.2000131561051867E-3</v>
      </c>
      <c r="L1925">
        <v>4.3200473619786726</v>
      </c>
    </row>
    <row r="1926" spans="1:12" customFormat="1" hidden="1">
      <c r="A1926" s="10">
        <v>41432</v>
      </c>
      <c r="B1926" s="11">
        <v>0.67361111111111116</v>
      </c>
      <c r="C1926">
        <v>0</v>
      </c>
      <c r="D1926">
        <v>101.86</v>
      </c>
      <c r="E1926">
        <f t="shared" si="120"/>
        <v>8.1069999999999989E-2</v>
      </c>
      <c r="F1926">
        <v>82.17</v>
      </c>
      <c r="G1926">
        <v>13.5</v>
      </c>
      <c r="H1926">
        <f t="shared" si="121"/>
        <v>6.1089300000000009</v>
      </c>
      <c r="I1926">
        <f t="shared" si="122"/>
        <v>6.1089300000000006E-2</v>
      </c>
      <c r="J1926">
        <f t="shared" si="123"/>
        <v>1.1902473582354565E-3</v>
      </c>
      <c r="L1926">
        <v>4.2848904896476432</v>
      </c>
    </row>
    <row r="1927" spans="1:12" customFormat="1" hidden="1">
      <c r="A1927" s="10">
        <v>41432</v>
      </c>
      <c r="B1927" s="11">
        <v>0.67708333333333337</v>
      </c>
      <c r="C1927">
        <v>0</v>
      </c>
      <c r="D1927">
        <v>101.85</v>
      </c>
      <c r="E1927">
        <f t="shared" si="120"/>
        <v>8.1069999999999989E-2</v>
      </c>
      <c r="F1927">
        <v>82.12</v>
      </c>
      <c r="G1927">
        <v>13.5</v>
      </c>
      <c r="H1927">
        <f t="shared" si="121"/>
        <v>6.1489299999999929</v>
      </c>
      <c r="I1927">
        <f t="shared" si="122"/>
        <v>6.1489299999999927E-2</v>
      </c>
      <c r="J1927">
        <f t="shared" si="123"/>
        <v>1.2098268729860944E-3</v>
      </c>
      <c r="L1927">
        <v>4.3553767427499404</v>
      </c>
    </row>
    <row r="1928" spans="1:12" customFormat="1" hidden="1">
      <c r="A1928" s="10">
        <v>41432</v>
      </c>
      <c r="B1928" s="11">
        <v>0.68055555555555547</v>
      </c>
      <c r="C1928">
        <v>0</v>
      </c>
      <c r="D1928">
        <v>101.81</v>
      </c>
      <c r="E1928">
        <f t="shared" si="120"/>
        <v>8.1069999999999989E-2</v>
      </c>
      <c r="F1928">
        <v>82.1</v>
      </c>
      <c r="G1928">
        <v>13.5</v>
      </c>
      <c r="H1928">
        <f t="shared" si="121"/>
        <v>6.1289300000000111</v>
      </c>
      <c r="I1928">
        <f t="shared" si="122"/>
        <v>6.1289300000000109E-2</v>
      </c>
      <c r="J1928">
        <f t="shared" si="123"/>
        <v>1.200013156105193E-3</v>
      </c>
      <c r="L1928">
        <v>4.3200473619786948</v>
      </c>
    </row>
    <row r="1929" spans="1:12" customFormat="1" hidden="1">
      <c r="A1929" s="10">
        <v>41432</v>
      </c>
      <c r="B1929" s="11">
        <v>0.68402777777777779</v>
      </c>
      <c r="C1929">
        <v>0</v>
      </c>
      <c r="D1929">
        <v>101.76</v>
      </c>
      <c r="E1929">
        <f t="shared" si="120"/>
        <v>8.1069999999999989E-2</v>
      </c>
      <c r="F1929">
        <v>82.07</v>
      </c>
      <c r="G1929">
        <v>13.5</v>
      </c>
      <c r="H1929">
        <f t="shared" si="121"/>
        <v>6.1089300000000151</v>
      </c>
      <c r="I1929">
        <f t="shared" si="122"/>
        <v>6.1089300000000152E-2</v>
      </c>
      <c r="J1929">
        <f t="shared" si="123"/>
        <v>1.1902473582354638E-3</v>
      </c>
      <c r="L1929">
        <v>4.2848904896476698</v>
      </c>
    </row>
    <row r="1930" spans="1:12" customFormat="1" hidden="1">
      <c r="A1930" s="10">
        <v>41432</v>
      </c>
      <c r="B1930" s="11">
        <v>0.6875</v>
      </c>
      <c r="C1930">
        <v>0</v>
      </c>
      <c r="D1930">
        <v>101.72</v>
      </c>
      <c r="E1930">
        <f t="shared" si="120"/>
        <v>8.1069999999999989E-2</v>
      </c>
      <c r="F1930">
        <v>82.03</v>
      </c>
      <c r="G1930">
        <v>13.5</v>
      </c>
      <c r="H1930">
        <f t="shared" si="121"/>
        <v>6.1089300000000009</v>
      </c>
      <c r="I1930">
        <f t="shared" si="122"/>
        <v>6.1089300000000006E-2</v>
      </c>
      <c r="J1930">
        <f t="shared" si="123"/>
        <v>1.1902473582354565E-3</v>
      </c>
      <c r="K1930">
        <f>J1930*3600</f>
        <v>4.2848904896476432</v>
      </c>
      <c r="L1930" s="1">
        <v>4.2848904896476432</v>
      </c>
    </row>
    <row r="1931" spans="1:12" customFormat="1" hidden="1">
      <c r="A1931" s="10">
        <v>41432</v>
      </c>
      <c r="B1931" s="11">
        <v>0.69097222222222221</v>
      </c>
      <c r="C1931">
        <v>0</v>
      </c>
      <c r="D1931">
        <v>101.69</v>
      </c>
      <c r="E1931">
        <f t="shared" si="120"/>
        <v>8.1069999999999989E-2</v>
      </c>
      <c r="F1931">
        <v>81.99</v>
      </c>
      <c r="G1931">
        <v>13.5</v>
      </c>
      <c r="H1931">
        <f t="shared" si="121"/>
        <v>6.118930000000006</v>
      </c>
      <c r="I1931">
        <f t="shared" si="122"/>
        <v>6.1189300000000058E-2</v>
      </c>
      <c r="J1931">
        <f t="shared" si="123"/>
        <v>1.1951242721814882E-3</v>
      </c>
      <c r="L1931">
        <v>4.3024473798533576</v>
      </c>
    </row>
    <row r="1932" spans="1:12" customFormat="1" hidden="1">
      <c r="A1932" s="10">
        <v>41432</v>
      </c>
      <c r="B1932" s="11">
        <v>0.69444444444444453</v>
      </c>
      <c r="C1932">
        <v>0</v>
      </c>
      <c r="D1932">
        <v>101.72</v>
      </c>
      <c r="E1932">
        <f t="shared" si="120"/>
        <v>8.1069999999999989E-2</v>
      </c>
      <c r="F1932">
        <v>82.01</v>
      </c>
      <c r="G1932">
        <v>13.5</v>
      </c>
      <c r="H1932">
        <f t="shared" si="121"/>
        <v>6.1289299999999969</v>
      </c>
      <c r="I1932">
        <f t="shared" si="122"/>
        <v>6.128929999999997E-2</v>
      </c>
      <c r="J1932">
        <f t="shared" si="123"/>
        <v>1.2000131561051867E-3</v>
      </c>
      <c r="L1932">
        <v>4.3200473619786726</v>
      </c>
    </row>
    <row r="1933" spans="1:12" customFormat="1" hidden="1">
      <c r="A1933" s="10">
        <v>41432</v>
      </c>
      <c r="B1933" s="11">
        <v>0.69791666666666663</v>
      </c>
      <c r="C1933">
        <v>0</v>
      </c>
      <c r="D1933">
        <v>101.7</v>
      </c>
      <c r="E1933">
        <f t="shared" si="120"/>
        <v>8.1069999999999989E-2</v>
      </c>
      <c r="F1933">
        <v>81.99</v>
      </c>
      <c r="G1933">
        <v>13.5</v>
      </c>
      <c r="H1933">
        <f t="shared" si="121"/>
        <v>6.1289300000000111</v>
      </c>
      <c r="I1933">
        <f t="shared" si="122"/>
        <v>6.1289300000000109E-2</v>
      </c>
      <c r="J1933">
        <f t="shared" si="123"/>
        <v>1.200013156105193E-3</v>
      </c>
      <c r="L1933">
        <v>4.3200473619786948</v>
      </c>
    </row>
    <row r="1934" spans="1:12" customFormat="1" hidden="1">
      <c r="A1934" s="10">
        <v>41432</v>
      </c>
      <c r="B1934" s="11">
        <v>0.70138888888888884</v>
      </c>
      <c r="C1934">
        <v>0</v>
      </c>
      <c r="D1934">
        <v>101.69</v>
      </c>
      <c r="E1934">
        <f t="shared" si="120"/>
        <v>8.1069999999999989E-2</v>
      </c>
      <c r="F1934">
        <v>81.99</v>
      </c>
      <c r="G1934">
        <v>13.5</v>
      </c>
      <c r="H1934">
        <f t="shared" si="121"/>
        <v>6.118930000000006</v>
      </c>
      <c r="I1934">
        <f t="shared" si="122"/>
        <v>6.1189300000000058E-2</v>
      </c>
      <c r="J1934">
        <f t="shared" si="123"/>
        <v>1.1951242721814882E-3</v>
      </c>
      <c r="L1934">
        <v>4.3024473798533576</v>
      </c>
    </row>
    <row r="1935" spans="1:12" customFormat="1" hidden="1">
      <c r="A1935" s="10">
        <v>41432</v>
      </c>
      <c r="B1935" s="11">
        <v>0.70486111111111116</v>
      </c>
      <c r="C1935">
        <v>0</v>
      </c>
      <c r="D1935">
        <v>101.65</v>
      </c>
      <c r="E1935">
        <f t="shared" si="120"/>
        <v>8.1069999999999989E-2</v>
      </c>
      <c r="F1935">
        <v>81.93</v>
      </c>
      <c r="G1935">
        <v>13.5</v>
      </c>
      <c r="H1935">
        <f t="shared" si="121"/>
        <v>6.138930000000002</v>
      </c>
      <c r="I1935">
        <f t="shared" si="122"/>
        <v>6.1389300000000022E-2</v>
      </c>
      <c r="J1935">
        <f t="shared" si="123"/>
        <v>1.2049140197836815E-3</v>
      </c>
      <c r="L1935">
        <v>4.3376904712212534</v>
      </c>
    </row>
    <row r="1936" spans="1:12" customFormat="1">
      <c r="A1936" s="10">
        <v>41432</v>
      </c>
      <c r="B1936" s="11">
        <v>0.70833333333333337</v>
      </c>
      <c r="C1936">
        <v>0</v>
      </c>
      <c r="D1936">
        <v>101.69</v>
      </c>
      <c r="E1936">
        <f t="shared" si="120"/>
        <v>8.1069999999999989E-2</v>
      </c>
      <c r="F1936">
        <v>81.95</v>
      </c>
      <c r="G1936">
        <v>13.5</v>
      </c>
      <c r="H1936">
        <f t="shared" si="121"/>
        <v>6.158929999999998</v>
      </c>
      <c r="I1936">
        <f t="shared" si="122"/>
        <v>6.1589299999999979E-2</v>
      </c>
      <c r="J1936">
        <f t="shared" si="123"/>
        <v>1.2147517254736311E-3</v>
      </c>
      <c r="K1936">
        <f>J1936*3600</f>
        <v>4.3731062117050721</v>
      </c>
      <c r="L1936" s="13">
        <f>K1936*1000/156000</f>
        <v>2.8032732126314568E-2</v>
      </c>
    </row>
    <row r="1937" spans="1:12" customFormat="1" hidden="1">
      <c r="A1937" s="10">
        <v>41432</v>
      </c>
      <c r="B1937" s="11">
        <v>0.71180555555555547</v>
      </c>
      <c r="C1937">
        <v>0</v>
      </c>
      <c r="D1937">
        <v>101.71</v>
      </c>
      <c r="E1937">
        <f t="shared" si="120"/>
        <v>8.1069999999999989E-2</v>
      </c>
      <c r="F1937">
        <v>81.97</v>
      </c>
      <c r="G1937">
        <v>13.5</v>
      </c>
      <c r="H1937">
        <f t="shared" si="121"/>
        <v>6.158929999999998</v>
      </c>
      <c r="I1937">
        <f t="shared" si="122"/>
        <v>6.1589299999999979E-2</v>
      </c>
      <c r="J1937">
        <f t="shared" si="123"/>
        <v>1.2147517254736311E-3</v>
      </c>
      <c r="L1937">
        <v>4.3731062117050721</v>
      </c>
    </row>
    <row r="1938" spans="1:12" customFormat="1" hidden="1">
      <c r="A1938" s="10">
        <v>41432</v>
      </c>
      <c r="B1938" s="11">
        <v>0.71527777777777779</v>
      </c>
      <c r="C1938">
        <v>0</v>
      </c>
      <c r="D1938">
        <v>101.69</v>
      </c>
      <c r="E1938">
        <f t="shared" si="120"/>
        <v>8.1069999999999989E-2</v>
      </c>
      <c r="F1938">
        <v>81.94</v>
      </c>
      <c r="G1938">
        <v>13.5</v>
      </c>
      <c r="H1938">
        <f t="shared" si="121"/>
        <v>6.1689300000000031</v>
      </c>
      <c r="I1938">
        <f t="shared" si="122"/>
        <v>6.168930000000003E-2</v>
      </c>
      <c r="J1938">
        <f t="shared" si="123"/>
        <v>1.2196885869995328E-3</v>
      </c>
      <c r="L1938">
        <v>4.3908789131983177</v>
      </c>
    </row>
    <row r="1939" spans="1:12" customFormat="1" hidden="1">
      <c r="A1939" s="10">
        <v>41432</v>
      </c>
      <c r="B1939" s="11">
        <v>0.71875</v>
      </c>
      <c r="C1939">
        <v>0</v>
      </c>
      <c r="D1939">
        <v>101.68</v>
      </c>
      <c r="E1939">
        <f t="shared" si="120"/>
        <v>8.1069999999999989E-2</v>
      </c>
      <c r="F1939">
        <v>81.95</v>
      </c>
      <c r="G1939">
        <v>13.5</v>
      </c>
      <c r="H1939">
        <f t="shared" si="121"/>
        <v>6.1489300000000071</v>
      </c>
      <c r="I1939">
        <f t="shared" si="122"/>
        <v>6.1489300000000073E-2</v>
      </c>
      <c r="J1939">
        <f t="shared" si="123"/>
        <v>1.2098268729861031E-3</v>
      </c>
      <c r="L1939">
        <v>4.3553767427499714</v>
      </c>
    </row>
    <row r="1940" spans="1:12" customFormat="1" hidden="1">
      <c r="A1940" s="10">
        <v>41432</v>
      </c>
      <c r="B1940" s="11">
        <v>0.72222222222222221</v>
      </c>
      <c r="C1940">
        <v>0</v>
      </c>
      <c r="D1940">
        <v>101.7</v>
      </c>
      <c r="E1940">
        <f t="shared" si="120"/>
        <v>8.1069999999999989E-2</v>
      </c>
      <c r="F1940">
        <v>81.94</v>
      </c>
      <c r="G1940">
        <v>13.5</v>
      </c>
      <c r="H1940">
        <f t="shared" si="121"/>
        <v>6.1789300000000082</v>
      </c>
      <c r="I1940">
        <f t="shared" si="122"/>
        <v>6.1789300000000082E-2</v>
      </c>
      <c r="J1940">
        <f t="shared" si="123"/>
        <v>1.224637467309138E-3</v>
      </c>
      <c r="L1940">
        <v>4.4086948823128971</v>
      </c>
    </row>
    <row r="1941" spans="1:12" customFormat="1" hidden="1">
      <c r="A1941" s="10">
        <v>41432</v>
      </c>
      <c r="B1941" s="11">
        <v>0.72569444444444453</v>
      </c>
      <c r="C1941">
        <v>0</v>
      </c>
      <c r="D1941">
        <v>101.71</v>
      </c>
      <c r="E1941">
        <f t="shared" si="120"/>
        <v>8.1069999999999989E-2</v>
      </c>
      <c r="F1941">
        <v>81.94</v>
      </c>
      <c r="G1941">
        <v>13.5</v>
      </c>
      <c r="H1941">
        <f t="shared" si="121"/>
        <v>6.1889299999999992</v>
      </c>
      <c r="I1941">
        <f t="shared" si="122"/>
        <v>6.1889299999999994E-2</v>
      </c>
      <c r="J1941">
        <f t="shared" si="123"/>
        <v>1.229598376139882E-3</v>
      </c>
      <c r="L1941">
        <v>4.4265541541035756</v>
      </c>
    </row>
    <row r="1942" spans="1:12" customFormat="1" hidden="1">
      <c r="A1942" s="10">
        <v>41432</v>
      </c>
      <c r="B1942" s="11">
        <v>0.72916666666666663</v>
      </c>
      <c r="C1942">
        <v>0</v>
      </c>
      <c r="D1942">
        <v>101.66</v>
      </c>
      <c r="E1942">
        <f t="shared" si="120"/>
        <v>8.1069999999999989E-2</v>
      </c>
      <c r="F1942">
        <v>81.91</v>
      </c>
      <c r="G1942">
        <v>13.5</v>
      </c>
      <c r="H1942">
        <f t="shared" si="121"/>
        <v>6.1689300000000031</v>
      </c>
      <c r="I1942">
        <f t="shared" si="122"/>
        <v>6.168930000000003E-2</v>
      </c>
      <c r="J1942">
        <f t="shared" si="123"/>
        <v>1.2196885869995328E-3</v>
      </c>
      <c r="K1942">
        <f>J1942*3600</f>
        <v>4.3908789131983177</v>
      </c>
      <c r="L1942" s="1">
        <v>4.3908789131983177</v>
      </c>
    </row>
    <row r="1943" spans="1:12" customFormat="1" hidden="1">
      <c r="A1943" s="10">
        <v>41432</v>
      </c>
      <c r="B1943" s="11">
        <v>0.73263888888888884</v>
      </c>
      <c r="C1943">
        <v>0</v>
      </c>
      <c r="D1943">
        <v>101.69</v>
      </c>
      <c r="E1943">
        <f t="shared" si="120"/>
        <v>8.1069999999999989E-2</v>
      </c>
      <c r="F1943">
        <v>81.93</v>
      </c>
      <c r="G1943">
        <v>13.5</v>
      </c>
      <c r="H1943">
        <f t="shared" si="121"/>
        <v>6.178929999999994</v>
      </c>
      <c r="I1943">
        <f t="shared" si="122"/>
        <v>6.1789299999999943E-2</v>
      </c>
      <c r="J1943">
        <f t="shared" si="123"/>
        <v>1.2246374673091315E-3</v>
      </c>
      <c r="L1943">
        <v>4.4086948823128731</v>
      </c>
    </row>
    <row r="1944" spans="1:12" customFormat="1" hidden="1">
      <c r="A1944" s="10">
        <v>41432</v>
      </c>
      <c r="B1944" s="11">
        <v>0.73611111111111116</v>
      </c>
      <c r="C1944">
        <v>0</v>
      </c>
      <c r="D1944">
        <v>101.67</v>
      </c>
      <c r="E1944">
        <f t="shared" si="120"/>
        <v>8.1069999999999989E-2</v>
      </c>
      <c r="F1944">
        <v>81.92</v>
      </c>
      <c r="G1944">
        <v>13.5</v>
      </c>
      <c r="H1944">
        <f t="shared" si="121"/>
        <v>6.1689300000000031</v>
      </c>
      <c r="I1944">
        <f t="shared" si="122"/>
        <v>6.168930000000003E-2</v>
      </c>
      <c r="J1944">
        <f t="shared" si="123"/>
        <v>1.2196885869995328E-3</v>
      </c>
      <c r="L1944">
        <v>4.3908789131983177</v>
      </c>
    </row>
    <row r="1945" spans="1:12" customFormat="1" hidden="1">
      <c r="A1945" s="10">
        <v>41432</v>
      </c>
      <c r="B1945" s="11">
        <v>0.73958333333333337</v>
      </c>
      <c r="C1945">
        <v>0</v>
      </c>
      <c r="D1945">
        <v>101.67</v>
      </c>
      <c r="E1945">
        <f t="shared" si="120"/>
        <v>8.1069999999999989E-2</v>
      </c>
      <c r="F1945">
        <v>81.93</v>
      </c>
      <c r="G1945">
        <v>13.5</v>
      </c>
      <c r="H1945">
        <f t="shared" si="121"/>
        <v>6.158929999999998</v>
      </c>
      <c r="I1945">
        <f t="shared" si="122"/>
        <v>6.1589299999999979E-2</v>
      </c>
      <c r="J1945">
        <f t="shared" si="123"/>
        <v>1.2147517254736311E-3</v>
      </c>
      <c r="L1945">
        <v>4.3731062117050721</v>
      </c>
    </row>
    <row r="1946" spans="1:12" customFormat="1" hidden="1">
      <c r="A1946" s="10">
        <v>41432</v>
      </c>
      <c r="B1946" s="11">
        <v>0.74305555555555547</v>
      </c>
      <c r="C1946">
        <v>0</v>
      </c>
      <c r="D1946">
        <v>101.68</v>
      </c>
      <c r="E1946">
        <f t="shared" si="120"/>
        <v>8.1069999999999989E-2</v>
      </c>
      <c r="F1946">
        <v>81.94</v>
      </c>
      <c r="G1946">
        <v>13.5</v>
      </c>
      <c r="H1946">
        <f t="shared" si="121"/>
        <v>6.1589300000000122</v>
      </c>
      <c r="I1946">
        <f t="shared" si="122"/>
        <v>6.1589300000000125E-2</v>
      </c>
      <c r="J1946">
        <f t="shared" si="123"/>
        <v>1.2147517254736387E-3</v>
      </c>
      <c r="L1946">
        <v>4.3731062117050987</v>
      </c>
    </row>
    <row r="1947" spans="1:12" customFormat="1" hidden="1">
      <c r="A1947" s="10">
        <v>41432</v>
      </c>
      <c r="B1947" s="11">
        <v>0.74652777777777779</v>
      </c>
      <c r="C1947">
        <v>0</v>
      </c>
      <c r="D1947">
        <v>101.73</v>
      </c>
      <c r="E1947">
        <f t="shared" si="120"/>
        <v>8.1069999999999989E-2</v>
      </c>
      <c r="F1947">
        <v>81.99</v>
      </c>
      <c r="G1947">
        <v>13.5</v>
      </c>
      <c r="H1947">
        <f t="shared" si="121"/>
        <v>6.1589300000000122</v>
      </c>
      <c r="I1947">
        <f t="shared" si="122"/>
        <v>6.1589300000000125E-2</v>
      </c>
      <c r="J1947">
        <f t="shared" si="123"/>
        <v>1.2147517254736387E-3</v>
      </c>
      <c r="L1947">
        <v>4.3731062117050987</v>
      </c>
    </row>
    <row r="1948" spans="1:12" customFormat="1">
      <c r="A1948" s="10">
        <v>41432</v>
      </c>
      <c r="B1948" s="11">
        <v>0.75</v>
      </c>
      <c r="C1948">
        <v>0</v>
      </c>
      <c r="D1948">
        <v>101.79</v>
      </c>
      <c r="E1948">
        <f t="shared" si="120"/>
        <v>8.1069999999999989E-2</v>
      </c>
      <c r="F1948">
        <v>82.02</v>
      </c>
      <c r="G1948">
        <v>13.5</v>
      </c>
      <c r="H1948">
        <f t="shared" si="121"/>
        <v>6.1889300000000134</v>
      </c>
      <c r="I1948">
        <f t="shared" si="122"/>
        <v>6.1889300000000133E-2</v>
      </c>
      <c r="J1948">
        <f t="shared" si="123"/>
        <v>1.2295983761398885E-3</v>
      </c>
      <c r="K1948">
        <f>J1948*3600</f>
        <v>4.4265541541035986</v>
      </c>
      <c r="L1948" s="13">
        <f>K1948*1000/156000</f>
        <v>2.8375347141689732E-2</v>
      </c>
    </row>
    <row r="1949" spans="1:12" customFormat="1" hidden="1">
      <c r="A1949" s="10">
        <v>41432</v>
      </c>
      <c r="B1949" s="11">
        <v>0.75347222222222221</v>
      </c>
      <c r="C1949">
        <v>0</v>
      </c>
      <c r="D1949">
        <v>101.84</v>
      </c>
      <c r="E1949">
        <f t="shared" si="120"/>
        <v>8.1069999999999989E-2</v>
      </c>
      <c r="F1949">
        <v>82.06</v>
      </c>
      <c r="G1949">
        <v>13.5</v>
      </c>
      <c r="H1949">
        <f t="shared" si="121"/>
        <v>6.1989300000000043</v>
      </c>
      <c r="I1949">
        <f t="shared" si="122"/>
        <v>6.1989300000000046E-2</v>
      </c>
      <c r="J1949">
        <f t="shared" si="123"/>
        <v>1.2345713232213449E-3</v>
      </c>
      <c r="L1949">
        <v>4.4444567635968415</v>
      </c>
    </row>
    <row r="1950" spans="1:12" customFormat="1" hidden="1">
      <c r="A1950" s="10">
        <v>41432</v>
      </c>
      <c r="B1950" s="11">
        <v>0.75694444444444453</v>
      </c>
      <c r="C1950">
        <v>0</v>
      </c>
      <c r="D1950">
        <v>101.91</v>
      </c>
      <c r="E1950">
        <f t="shared" si="120"/>
        <v>8.1069999999999989E-2</v>
      </c>
      <c r="F1950">
        <v>82.13</v>
      </c>
      <c r="G1950">
        <v>13.5</v>
      </c>
      <c r="H1950">
        <f t="shared" si="121"/>
        <v>6.1989300000000043</v>
      </c>
      <c r="I1950">
        <f t="shared" si="122"/>
        <v>6.1989300000000046E-2</v>
      </c>
      <c r="J1950">
        <f t="shared" si="123"/>
        <v>1.2345713232213449E-3</v>
      </c>
      <c r="L1950">
        <v>4.4444567635968415</v>
      </c>
    </row>
    <row r="1951" spans="1:12" customFormat="1" hidden="1">
      <c r="A1951" s="10">
        <v>41432</v>
      </c>
      <c r="B1951" s="11">
        <v>0.76041666666666663</v>
      </c>
      <c r="C1951">
        <v>0</v>
      </c>
      <c r="D1951">
        <v>101.98</v>
      </c>
      <c r="E1951">
        <f t="shared" si="120"/>
        <v>8.1069999999999989E-2</v>
      </c>
      <c r="F1951">
        <v>82.17</v>
      </c>
      <c r="G1951">
        <v>13.5</v>
      </c>
      <c r="H1951">
        <f t="shared" si="121"/>
        <v>6.2289300000000054</v>
      </c>
      <c r="I1951">
        <f t="shared" si="122"/>
        <v>6.2289300000000054E-2</v>
      </c>
      <c r="J1951">
        <f t="shared" si="123"/>
        <v>1.249562491147905E-3</v>
      </c>
      <c r="L1951">
        <v>4.4984249681324577</v>
      </c>
    </row>
    <row r="1952" spans="1:12" customFormat="1" hidden="1">
      <c r="A1952" s="10">
        <v>41432</v>
      </c>
      <c r="B1952" s="11">
        <v>0.76388888888888884</v>
      </c>
      <c r="C1952">
        <v>0</v>
      </c>
      <c r="D1952">
        <v>102.03</v>
      </c>
      <c r="E1952">
        <f t="shared" si="120"/>
        <v>8.1069999999999989E-2</v>
      </c>
      <c r="F1952">
        <v>82.23</v>
      </c>
      <c r="G1952">
        <v>13.5</v>
      </c>
      <c r="H1952">
        <f t="shared" si="121"/>
        <v>6.2189300000000003</v>
      </c>
      <c r="I1952">
        <f t="shared" si="122"/>
        <v>6.2189300000000003E-2</v>
      </c>
      <c r="J1952">
        <f t="shared" si="123"/>
        <v>1.2445533710153927E-3</v>
      </c>
      <c r="L1952">
        <v>4.4803921356554133</v>
      </c>
    </row>
    <row r="1953" spans="1:12" customFormat="1" hidden="1">
      <c r="A1953" s="10">
        <v>41432</v>
      </c>
      <c r="B1953" s="11">
        <v>0.76736111111111116</v>
      </c>
      <c r="C1953">
        <v>0</v>
      </c>
      <c r="D1953">
        <v>102.14</v>
      </c>
      <c r="E1953">
        <f t="shared" si="120"/>
        <v>8.1069999999999989E-2</v>
      </c>
      <c r="F1953">
        <v>82.31</v>
      </c>
      <c r="G1953">
        <v>13.5</v>
      </c>
      <c r="H1953">
        <f t="shared" si="121"/>
        <v>6.2489300000000014</v>
      </c>
      <c r="I1953">
        <f t="shared" si="122"/>
        <v>6.2489300000000012E-2</v>
      </c>
      <c r="J1953">
        <f t="shared" si="123"/>
        <v>1.2596169723751638E-3</v>
      </c>
      <c r="L1953">
        <v>4.5346211005505896</v>
      </c>
    </row>
    <row r="1954" spans="1:12" customFormat="1" hidden="1">
      <c r="A1954" s="10">
        <v>41432</v>
      </c>
      <c r="B1954" s="11">
        <v>0.77083333333333337</v>
      </c>
      <c r="C1954">
        <v>0</v>
      </c>
      <c r="D1954">
        <v>102.18</v>
      </c>
      <c r="E1954">
        <f t="shared" si="120"/>
        <v>8.1069999999999989E-2</v>
      </c>
      <c r="F1954">
        <v>82.36</v>
      </c>
      <c r="G1954">
        <v>13.5</v>
      </c>
      <c r="H1954">
        <f t="shared" si="121"/>
        <v>6.2389300000000105</v>
      </c>
      <c r="I1954">
        <f t="shared" si="122"/>
        <v>6.2389300000000106E-2</v>
      </c>
      <c r="J1954">
        <f t="shared" si="123"/>
        <v>1.2545836883710087E-3</v>
      </c>
      <c r="K1954">
        <f>J1954*3600</f>
        <v>4.5165012781356317</v>
      </c>
      <c r="L1954" s="1">
        <v>4.5165012781356317</v>
      </c>
    </row>
    <row r="1955" spans="1:12" customFormat="1" hidden="1">
      <c r="A1955" s="10">
        <v>41432</v>
      </c>
      <c r="B1955" s="11">
        <v>0.77430555555555547</v>
      </c>
      <c r="C1955">
        <v>0</v>
      </c>
      <c r="D1955">
        <v>102.25</v>
      </c>
      <c r="E1955">
        <f t="shared" si="120"/>
        <v>8.1069999999999989E-2</v>
      </c>
      <c r="F1955">
        <v>82.4</v>
      </c>
      <c r="G1955">
        <v>13.5</v>
      </c>
      <c r="H1955">
        <f t="shared" si="121"/>
        <v>6.2689299999999974</v>
      </c>
      <c r="I1955">
        <f t="shared" si="122"/>
        <v>6.2689299999999976E-2</v>
      </c>
      <c r="J1955">
        <f t="shared" si="123"/>
        <v>1.2697198394497344E-3</v>
      </c>
      <c r="L1955">
        <v>4.570991422019044</v>
      </c>
    </row>
    <row r="1956" spans="1:12" customFormat="1" hidden="1">
      <c r="A1956" s="10">
        <v>41432</v>
      </c>
      <c r="B1956" s="11">
        <v>0.77777777777777779</v>
      </c>
      <c r="C1956">
        <v>0</v>
      </c>
      <c r="D1956">
        <v>102.23</v>
      </c>
      <c r="E1956">
        <f t="shared" si="120"/>
        <v>8.1069999999999989E-2</v>
      </c>
      <c r="F1956">
        <v>82.41</v>
      </c>
      <c r="G1956">
        <v>13.5</v>
      </c>
      <c r="H1956">
        <f t="shared" si="121"/>
        <v>6.2389300000000105</v>
      </c>
      <c r="I1956">
        <f t="shared" si="122"/>
        <v>6.2389300000000106E-2</v>
      </c>
      <c r="J1956">
        <f t="shared" si="123"/>
        <v>1.2545836883710087E-3</v>
      </c>
      <c r="L1956">
        <v>4.5165012781356317</v>
      </c>
    </row>
    <row r="1957" spans="1:12" customFormat="1" hidden="1">
      <c r="A1957" s="10">
        <v>41432</v>
      </c>
      <c r="B1957" s="11">
        <v>0.78125</v>
      </c>
      <c r="C1957">
        <v>0</v>
      </c>
      <c r="D1957">
        <v>102.3</v>
      </c>
      <c r="E1957">
        <f t="shared" si="120"/>
        <v>8.1069999999999989E-2</v>
      </c>
      <c r="F1957">
        <v>82.42</v>
      </c>
      <c r="G1957">
        <v>13.5</v>
      </c>
      <c r="H1957">
        <f t="shared" si="121"/>
        <v>6.2989299999999986</v>
      </c>
      <c r="I1957">
        <f t="shared" si="122"/>
        <v>6.2989299999999984E-2</v>
      </c>
      <c r="J1957">
        <f t="shared" si="123"/>
        <v>1.284965032735866E-3</v>
      </c>
      <c r="L1957">
        <v>4.6258741178491176</v>
      </c>
    </row>
    <row r="1958" spans="1:12" customFormat="1" hidden="1">
      <c r="A1958" s="10">
        <v>41432</v>
      </c>
      <c r="B1958" s="11">
        <v>0.78472222222222221</v>
      </c>
      <c r="C1958">
        <v>0</v>
      </c>
      <c r="D1958">
        <v>102.29</v>
      </c>
      <c r="E1958">
        <f t="shared" si="120"/>
        <v>8.1069999999999989E-2</v>
      </c>
      <c r="F1958">
        <v>82.44</v>
      </c>
      <c r="G1958">
        <v>13.5</v>
      </c>
      <c r="H1958">
        <f t="shared" si="121"/>
        <v>6.2689300000000117</v>
      </c>
      <c r="I1958">
        <f t="shared" si="122"/>
        <v>6.2689300000000114E-2</v>
      </c>
      <c r="J1958">
        <f t="shared" si="123"/>
        <v>1.2697198394497412E-3</v>
      </c>
      <c r="L1958">
        <v>4.5709914220190679</v>
      </c>
    </row>
    <row r="1959" spans="1:12" customFormat="1" hidden="1">
      <c r="A1959" s="10">
        <v>41432</v>
      </c>
      <c r="B1959" s="11">
        <v>0.78819444444444453</v>
      </c>
      <c r="C1959">
        <v>0</v>
      </c>
      <c r="D1959">
        <v>102.38</v>
      </c>
      <c r="E1959">
        <f t="shared" si="120"/>
        <v>8.1069999999999989E-2</v>
      </c>
      <c r="F1959">
        <v>82.5</v>
      </c>
      <c r="G1959">
        <v>13.5</v>
      </c>
      <c r="H1959">
        <f t="shared" si="121"/>
        <v>6.2989299999999986</v>
      </c>
      <c r="I1959">
        <f t="shared" si="122"/>
        <v>6.2989299999999984E-2</v>
      </c>
      <c r="J1959">
        <f t="shared" si="123"/>
        <v>1.284965032735866E-3</v>
      </c>
      <c r="L1959">
        <v>4.6258741178491176</v>
      </c>
    </row>
    <row r="1960" spans="1:12" customFormat="1">
      <c r="A1960" s="10">
        <v>41432</v>
      </c>
      <c r="B1960" s="11">
        <v>0.79166666666666663</v>
      </c>
      <c r="C1960">
        <v>0</v>
      </c>
      <c r="D1960">
        <v>102.44</v>
      </c>
      <c r="E1960">
        <f t="shared" si="120"/>
        <v>8.1069999999999989E-2</v>
      </c>
      <c r="F1960">
        <v>82.56</v>
      </c>
      <c r="G1960">
        <v>13.5</v>
      </c>
      <c r="H1960">
        <f t="shared" si="121"/>
        <v>6.2989299999999986</v>
      </c>
      <c r="I1960">
        <f t="shared" si="122"/>
        <v>6.2989299999999984E-2</v>
      </c>
      <c r="J1960">
        <f t="shared" si="123"/>
        <v>1.284965032735866E-3</v>
      </c>
      <c r="K1960">
        <f>J1960*3600</f>
        <v>4.6258741178491176</v>
      </c>
      <c r="L1960" s="13">
        <f>K1960*1000/156000</f>
        <v>2.9653039216981522E-2</v>
      </c>
    </row>
    <row r="1961" spans="1:12" customFormat="1" hidden="1">
      <c r="A1961" s="10">
        <v>41432</v>
      </c>
      <c r="B1961" s="11">
        <v>0.79513888888888884</v>
      </c>
      <c r="C1961">
        <v>0</v>
      </c>
      <c r="D1961">
        <v>102.46</v>
      </c>
      <c r="E1961">
        <f t="shared" si="120"/>
        <v>8.1069999999999989E-2</v>
      </c>
      <c r="F1961">
        <v>82.56</v>
      </c>
      <c r="G1961">
        <v>13.5</v>
      </c>
      <c r="H1961">
        <f t="shared" si="121"/>
        <v>6.3189299999999946</v>
      </c>
      <c r="I1961">
        <f t="shared" si="122"/>
        <v>6.3189299999999948E-2</v>
      </c>
      <c r="J1961">
        <f t="shared" si="123"/>
        <v>1.2951892026477146E-3</v>
      </c>
      <c r="L1961">
        <v>4.6626811295317721</v>
      </c>
    </row>
    <row r="1962" spans="1:12" customFormat="1" hidden="1">
      <c r="A1962" s="10">
        <v>41432</v>
      </c>
      <c r="B1962" s="11">
        <v>0.79861111111111116</v>
      </c>
      <c r="C1962">
        <v>0</v>
      </c>
      <c r="D1962">
        <v>102.57</v>
      </c>
      <c r="E1962">
        <f t="shared" si="120"/>
        <v>8.1069999999999989E-2</v>
      </c>
      <c r="F1962">
        <v>82.68</v>
      </c>
      <c r="G1962">
        <v>13.5</v>
      </c>
      <c r="H1962">
        <f t="shared" si="121"/>
        <v>6.3089299999999895</v>
      </c>
      <c r="I1962">
        <f t="shared" si="122"/>
        <v>6.308929999999989E-2</v>
      </c>
      <c r="J1962">
        <f t="shared" si="123"/>
        <v>1.2900710404927813E-3</v>
      </c>
      <c r="L1962">
        <v>4.6442557457740126</v>
      </c>
    </row>
    <row r="1963" spans="1:12" customFormat="1" hidden="1">
      <c r="A1963" s="10">
        <v>41432</v>
      </c>
      <c r="B1963" s="11">
        <v>0.80208333333333337</v>
      </c>
      <c r="C1963">
        <v>0</v>
      </c>
      <c r="D1963">
        <v>102.67</v>
      </c>
      <c r="E1963">
        <f t="shared" si="120"/>
        <v>8.1069999999999989E-2</v>
      </c>
      <c r="F1963">
        <v>82.75</v>
      </c>
      <c r="G1963">
        <v>13.5</v>
      </c>
      <c r="H1963">
        <f t="shared" si="121"/>
        <v>6.3389300000000048</v>
      </c>
      <c r="I1963">
        <f t="shared" si="122"/>
        <v>6.3389300000000051E-2</v>
      </c>
      <c r="J1963">
        <f t="shared" si="123"/>
        <v>1.3054620286595256E-3</v>
      </c>
      <c r="L1963">
        <v>4.699663303174292</v>
      </c>
    </row>
    <row r="1964" spans="1:12" customFormat="1" hidden="1">
      <c r="A1964" s="10">
        <v>41432</v>
      </c>
      <c r="B1964" s="11">
        <v>0.80555555555555547</v>
      </c>
      <c r="C1964">
        <v>0</v>
      </c>
      <c r="D1964">
        <v>102.78</v>
      </c>
      <c r="E1964">
        <f t="shared" si="120"/>
        <v>8.1069999999999989E-2</v>
      </c>
      <c r="F1964">
        <v>82.86</v>
      </c>
      <c r="G1964">
        <v>13.5</v>
      </c>
      <c r="H1964">
        <f t="shared" si="121"/>
        <v>6.3389300000000048</v>
      </c>
      <c r="I1964">
        <f t="shared" si="122"/>
        <v>6.3389300000000051E-2</v>
      </c>
      <c r="J1964">
        <f t="shared" si="123"/>
        <v>1.3054620286595256E-3</v>
      </c>
      <c r="L1964">
        <v>4.699663303174292</v>
      </c>
    </row>
    <row r="1965" spans="1:12" customFormat="1" hidden="1">
      <c r="A1965" s="10">
        <v>41432</v>
      </c>
      <c r="B1965" s="11">
        <v>0.80902777777777779</v>
      </c>
      <c r="C1965">
        <v>0</v>
      </c>
      <c r="D1965">
        <v>102.73</v>
      </c>
      <c r="E1965">
        <f t="shared" si="120"/>
        <v>8.1069999999999989E-2</v>
      </c>
      <c r="F1965">
        <v>82.82</v>
      </c>
      <c r="G1965">
        <v>13.5</v>
      </c>
      <c r="H1965">
        <f t="shared" si="121"/>
        <v>6.3289300000000139</v>
      </c>
      <c r="I1965">
        <f t="shared" si="122"/>
        <v>6.3289300000000145E-2</v>
      </c>
      <c r="J1965">
        <f t="shared" si="123"/>
        <v>1.3003195288295486E-3</v>
      </c>
      <c r="L1965">
        <v>4.6811503037863753</v>
      </c>
    </row>
    <row r="1966" spans="1:12" customFormat="1" hidden="1">
      <c r="A1966" s="10">
        <v>41432</v>
      </c>
      <c r="B1966" s="11">
        <v>0.8125</v>
      </c>
      <c r="C1966">
        <v>0</v>
      </c>
      <c r="D1966">
        <v>102.78</v>
      </c>
      <c r="E1966">
        <f t="shared" si="120"/>
        <v>8.1069999999999989E-2</v>
      </c>
      <c r="F1966">
        <v>82.86</v>
      </c>
      <c r="G1966">
        <v>13.5</v>
      </c>
      <c r="H1966">
        <f t="shared" si="121"/>
        <v>6.3389300000000048</v>
      </c>
      <c r="I1966">
        <f t="shared" si="122"/>
        <v>6.3389300000000051E-2</v>
      </c>
      <c r="J1966">
        <f t="shared" si="123"/>
        <v>1.3054620286595256E-3</v>
      </c>
      <c r="K1966">
        <f>J1966*3600</f>
        <v>4.699663303174292</v>
      </c>
      <c r="L1966" s="1">
        <v>4.699663303174292</v>
      </c>
    </row>
    <row r="1967" spans="1:12" customFormat="1" hidden="1">
      <c r="A1967" s="10">
        <v>41432</v>
      </c>
      <c r="B1967" s="11">
        <v>0.81597222222222221</v>
      </c>
      <c r="C1967">
        <v>0</v>
      </c>
      <c r="D1967">
        <v>102.77</v>
      </c>
      <c r="E1967">
        <f t="shared" si="120"/>
        <v>8.1069999999999989E-2</v>
      </c>
      <c r="F1967">
        <v>82.83</v>
      </c>
      <c r="G1967">
        <v>13.5</v>
      </c>
      <c r="H1967">
        <f t="shared" si="121"/>
        <v>6.3589300000000009</v>
      </c>
      <c r="I1967">
        <f t="shared" si="122"/>
        <v>6.3589300000000015E-2</v>
      </c>
      <c r="J1967">
        <f t="shared" si="123"/>
        <v>1.3157835877110518E-3</v>
      </c>
      <c r="L1967">
        <v>4.736820915759786</v>
      </c>
    </row>
    <row r="1968" spans="1:12" customFormat="1" hidden="1">
      <c r="A1968" s="10">
        <v>41432</v>
      </c>
      <c r="B1968" s="11">
        <v>0.81944444444444453</v>
      </c>
      <c r="C1968">
        <v>0</v>
      </c>
      <c r="D1968">
        <v>102.85</v>
      </c>
      <c r="E1968">
        <f t="shared" si="120"/>
        <v>8.1069999999999989E-2</v>
      </c>
      <c r="F1968">
        <v>82.88</v>
      </c>
      <c r="G1968">
        <v>13.5</v>
      </c>
      <c r="H1968">
        <f t="shared" si="121"/>
        <v>6.388930000000002</v>
      </c>
      <c r="I1968">
        <f t="shared" si="122"/>
        <v>6.3889300000000024E-2</v>
      </c>
      <c r="J1968">
        <f t="shared" si="123"/>
        <v>1.3313574687452406E-3</v>
      </c>
      <c r="L1968">
        <v>4.7928868874828661</v>
      </c>
    </row>
    <row r="1969" spans="1:12" customFormat="1" hidden="1">
      <c r="A1969" s="10">
        <v>41432</v>
      </c>
      <c r="B1969" s="11">
        <v>0.82291666666666663</v>
      </c>
      <c r="C1969">
        <v>0</v>
      </c>
      <c r="D1969">
        <v>102.9</v>
      </c>
      <c r="E1969">
        <f t="shared" si="120"/>
        <v>8.1069999999999989E-2</v>
      </c>
      <c r="F1969">
        <v>82.93</v>
      </c>
      <c r="G1969">
        <v>13.5</v>
      </c>
      <c r="H1969">
        <f t="shared" si="121"/>
        <v>6.388930000000002</v>
      </c>
      <c r="I1969">
        <f t="shared" si="122"/>
        <v>6.3889300000000024E-2</v>
      </c>
      <c r="J1969">
        <f t="shared" si="123"/>
        <v>1.3313574687452406E-3</v>
      </c>
      <c r="L1969">
        <v>4.7928868874828661</v>
      </c>
    </row>
    <row r="1970" spans="1:12" customFormat="1" hidden="1">
      <c r="A1970" s="10">
        <v>41432</v>
      </c>
      <c r="B1970" s="11">
        <v>0.82638888888888884</v>
      </c>
      <c r="C1970">
        <v>0</v>
      </c>
      <c r="D1970">
        <v>102.94</v>
      </c>
      <c r="E1970">
        <f t="shared" si="120"/>
        <v>8.1069999999999989E-2</v>
      </c>
      <c r="F1970">
        <v>82.95</v>
      </c>
      <c r="G1970">
        <v>13.5</v>
      </c>
      <c r="H1970">
        <f t="shared" si="121"/>
        <v>6.408929999999998</v>
      </c>
      <c r="I1970">
        <f t="shared" si="122"/>
        <v>6.4089299999999974E-2</v>
      </c>
      <c r="J1970">
        <f t="shared" si="123"/>
        <v>1.3418011962130557E-3</v>
      </c>
      <c r="L1970">
        <v>4.8304843063670004</v>
      </c>
    </row>
    <row r="1971" spans="1:12" customFormat="1" hidden="1">
      <c r="A1971" s="10">
        <v>41432</v>
      </c>
      <c r="B1971" s="11">
        <v>0.82986111111111116</v>
      </c>
      <c r="C1971">
        <v>0</v>
      </c>
      <c r="D1971">
        <v>102.94</v>
      </c>
      <c r="E1971">
        <f t="shared" si="120"/>
        <v>8.1069999999999989E-2</v>
      </c>
      <c r="F1971">
        <v>82.93</v>
      </c>
      <c r="G1971">
        <v>13.5</v>
      </c>
      <c r="H1971">
        <f t="shared" si="121"/>
        <v>6.428929999999994</v>
      </c>
      <c r="I1971">
        <f t="shared" si="122"/>
        <v>6.4289299999999938E-2</v>
      </c>
      <c r="J1971">
        <f t="shared" si="123"/>
        <v>1.3522939250584318E-3</v>
      </c>
      <c r="L1971">
        <v>4.8682581302103545</v>
      </c>
    </row>
    <row r="1972" spans="1:12" customFormat="1">
      <c r="A1972" s="10">
        <v>41432</v>
      </c>
      <c r="B1972" s="11">
        <v>0.83333333333333337</v>
      </c>
      <c r="C1972">
        <v>0</v>
      </c>
      <c r="D1972">
        <v>102.94</v>
      </c>
      <c r="E1972">
        <f t="shared" si="120"/>
        <v>8.1069999999999989E-2</v>
      </c>
      <c r="F1972">
        <v>82.96</v>
      </c>
      <c r="G1972">
        <v>13.5</v>
      </c>
      <c r="H1972">
        <f t="shared" si="121"/>
        <v>6.3989300000000071</v>
      </c>
      <c r="I1972">
        <f t="shared" si="122"/>
        <v>6.3989300000000068E-2</v>
      </c>
      <c r="J1972">
        <f t="shared" si="123"/>
        <v>1.3365732120865139E-3</v>
      </c>
      <c r="K1972">
        <f>J1972*3600</f>
        <v>4.8116635635114502</v>
      </c>
      <c r="L1972" s="13">
        <f>K1972*1000/156000</f>
        <v>3.0843997201996473E-2</v>
      </c>
    </row>
    <row r="1973" spans="1:12" customFormat="1" hidden="1">
      <c r="A1973" s="10">
        <v>41432</v>
      </c>
      <c r="B1973" s="11">
        <v>0.83680555555555547</v>
      </c>
      <c r="C1973">
        <v>0</v>
      </c>
      <c r="D1973">
        <v>102.99</v>
      </c>
      <c r="E1973">
        <f t="shared" si="120"/>
        <v>8.1069999999999989E-2</v>
      </c>
      <c r="F1973">
        <v>82.96</v>
      </c>
      <c r="G1973">
        <v>13.5</v>
      </c>
      <c r="H1973">
        <f t="shared" si="121"/>
        <v>6.4489300000000043</v>
      </c>
      <c r="I1973">
        <f t="shared" si="122"/>
        <v>6.4489300000000041E-2</v>
      </c>
      <c r="J1973">
        <f t="shared" si="123"/>
        <v>1.3628357316798512E-3</v>
      </c>
      <c r="L1973">
        <v>4.9062086340474647</v>
      </c>
    </row>
    <row r="1974" spans="1:12" customFormat="1" hidden="1">
      <c r="A1974" s="10">
        <v>41432</v>
      </c>
      <c r="B1974" s="11">
        <v>0.84027777777777779</v>
      </c>
      <c r="C1974">
        <v>0</v>
      </c>
      <c r="D1974">
        <v>103.03</v>
      </c>
      <c r="E1974">
        <f t="shared" si="120"/>
        <v>8.1069999999999989E-2</v>
      </c>
      <c r="F1974">
        <v>83.02</v>
      </c>
      <c r="G1974">
        <v>13.5</v>
      </c>
      <c r="H1974">
        <f t="shared" si="121"/>
        <v>6.4289300000000082</v>
      </c>
      <c r="I1974">
        <f t="shared" si="122"/>
        <v>6.4289300000000077E-2</v>
      </c>
      <c r="J1974">
        <f t="shared" si="123"/>
        <v>1.3522939250584392E-3</v>
      </c>
      <c r="L1974">
        <v>4.8682581302103811</v>
      </c>
    </row>
    <row r="1975" spans="1:12" customFormat="1" hidden="1">
      <c r="A1975" s="10">
        <v>41432</v>
      </c>
      <c r="B1975" s="11">
        <v>0.84375</v>
      </c>
      <c r="C1975">
        <v>0</v>
      </c>
      <c r="D1975">
        <v>103.11</v>
      </c>
      <c r="E1975">
        <f t="shared" si="120"/>
        <v>8.1069999999999989E-2</v>
      </c>
      <c r="F1975">
        <v>83.07</v>
      </c>
      <c r="G1975">
        <v>13.5</v>
      </c>
      <c r="H1975">
        <f t="shared" si="121"/>
        <v>6.4589300000000094</v>
      </c>
      <c r="I1975">
        <f t="shared" si="122"/>
        <v>6.4589300000000099E-2</v>
      </c>
      <c r="J1975">
        <f t="shared" si="123"/>
        <v>1.3681250629986143E-3</v>
      </c>
      <c r="L1975">
        <v>4.9252502267950113</v>
      </c>
    </row>
    <row r="1976" spans="1:12" customFormat="1" hidden="1">
      <c r="A1976" s="10">
        <v>41432</v>
      </c>
      <c r="B1976" s="11">
        <v>0.84722222222222221</v>
      </c>
      <c r="C1976">
        <v>0</v>
      </c>
      <c r="D1976">
        <v>103.15</v>
      </c>
      <c r="E1976">
        <f t="shared" si="120"/>
        <v>8.1069999999999989E-2</v>
      </c>
      <c r="F1976">
        <v>83.12</v>
      </c>
      <c r="G1976">
        <v>13.5</v>
      </c>
      <c r="H1976">
        <f t="shared" si="121"/>
        <v>6.4489300000000043</v>
      </c>
      <c r="I1976">
        <f t="shared" si="122"/>
        <v>6.4489300000000041E-2</v>
      </c>
      <c r="J1976">
        <f t="shared" si="123"/>
        <v>1.3628357316798512E-3</v>
      </c>
      <c r="L1976">
        <v>4.9062086340474647</v>
      </c>
    </row>
    <row r="1977" spans="1:12" customFormat="1" hidden="1">
      <c r="A1977" s="10">
        <v>41432</v>
      </c>
      <c r="B1977" s="11">
        <v>0.85069444444444453</v>
      </c>
      <c r="C1977">
        <v>0</v>
      </c>
      <c r="D1977">
        <v>103.18</v>
      </c>
      <c r="E1977">
        <f t="shared" si="120"/>
        <v>8.1069999999999989E-2</v>
      </c>
      <c r="F1977">
        <v>83.14</v>
      </c>
      <c r="G1977">
        <v>13.5</v>
      </c>
      <c r="H1977">
        <f t="shared" si="121"/>
        <v>6.4589300000000094</v>
      </c>
      <c r="I1977">
        <f t="shared" si="122"/>
        <v>6.4589300000000099E-2</v>
      </c>
      <c r="J1977">
        <f t="shared" si="123"/>
        <v>1.3681250629986143E-3</v>
      </c>
      <c r="L1977">
        <v>4.9252502267950113</v>
      </c>
    </row>
    <row r="1978" spans="1:12" customFormat="1" hidden="1">
      <c r="A1978" s="10">
        <v>41432</v>
      </c>
      <c r="B1978" s="11">
        <v>0.85416666666666663</v>
      </c>
      <c r="C1978">
        <v>0</v>
      </c>
      <c r="D1978">
        <v>103.2</v>
      </c>
      <c r="E1978">
        <f t="shared" si="120"/>
        <v>8.1069999999999989E-2</v>
      </c>
      <c r="F1978">
        <v>83.16</v>
      </c>
      <c r="G1978">
        <v>13.5</v>
      </c>
      <c r="H1978">
        <f t="shared" si="121"/>
        <v>6.4589300000000094</v>
      </c>
      <c r="I1978">
        <f t="shared" si="122"/>
        <v>6.4589300000000099E-2</v>
      </c>
      <c r="J1978">
        <f t="shared" si="123"/>
        <v>1.3681250629986143E-3</v>
      </c>
      <c r="K1978">
        <f>J1978*3600</f>
        <v>4.9252502267950113</v>
      </c>
      <c r="L1978" s="1">
        <v>4.9252502267950113</v>
      </c>
    </row>
    <row r="1979" spans="1:12" customFormat="1" hidden="1">
      <c r="A1979" s="10">
        <v>41432</v>
      </c>
      <c r="B1979" s="11">
        <v>0.85763888888888884</v>
      </c>
      <c r="C1979">
        <v>0</v>
      </c>
      <c r="D1979">
        <v>103.24</v>
      </c>
      <c r="E1979">
        <f t="shared" si="120"/>
        <v>8.1069999999999989E-2</v>
      </c>
      <c r="F1979">
        <v>83.2</v>
      </c>
      <c r="G1979">
        <v>13.5</v>
      </c>
      <c r="H1979">
        <f t="shared" si="121"/>
        <v>6.4589299999999952</v>
      </c>
      <c r="I1979">
        <f t="shared" si="122"/>
        <v>6.4589299999999947E-2</v>
      </c>
      <c r="J1979">
        <f t="shared" si="123"/>
        <v>1.3681250629986046E-3</v>
      </c>
      <c r="L1979">
        <v>4.9252502267949767</v>
      </c>
    </row>
    <row r="1980" spans="1:12" customFormat="1" hidden="1">
      <c r="A1980" s="10">
        <v>41432</v>
      </c>
      <c r="B1980" s="11">
        <v>0.86111111111111116</v>
      </c>
      <c r="C1980">
        <v>0</v>
      </c>
      <c r="D1980">
        <v>103.3</v>
      </c>
      <c r="E1980">
        <f t="shared" si="120"/>
        <v>8.1069999999999989E-2</v>
      </c>
      <c r="F1980">
        <v>83.22</v>
      </c>
      <c r="G1980">
        <v>13.5</v>
      </c>
      <c r="H1980">
        <f t="shared" si="121"/>
        <v>6.4989300000000014</v>
      </c>
      <c r="I1980">
        <f t="shared" si="122"/>
        <v>6.4989300000000014E-2</v>
      </c>
      <c r="J1980">
        <f t="shared" si="123"/>
        <v>1.389405463798551E-3</v>
      </c>
      <c r="L1980">
        <v>5.0018596696747837</v>
      </c>
    </row>
    <row r="1981" spans="1:12" customFormat="1" hidden="1">
      <c r="A1981" s="10">
        <v>41432</v>
      </c>
      <c r="B1981" s="11">
        <v>0.86458333333333337</v>
      </c>
      <c r="C1981">
        <v>0</v>
      </c>
      <c r="D1981">
        <v>103.32</v>
      </c>
      <c r="E1981">
        <f t="shared" si="120"/>
        <v>8.1069999999999989E-2</v>
      </c>
      <c r="F1981">
        <v>83.25</v>
      </c>
      <c r="G1981">
        <v>13.5</v>
      </c>
      <c r="H1981">
        <f t="shared" si="121"/>
        <v>6.4889299999999963</v>
      </c>
      <c r="I1981">
        <f t="shared" si="122"/>
        <v>6.4889299999999969E-2</v>
      </c>
      <c r="J1981">
        <f t="shared" si="123"/>
        <v>1.3840668832515177E-3</v>
      </c>
      <c r="L1981">
        <v>4.9826407797054637</v>
      </c>
    </row>
    <row r="1982" spans="1:12" customFormat="1" hidden="1">
      <c r="A1982" s="10">
        <v>41432</v>
      </c>
      <c r="B1982" s="11">
        <v>0.86805555555555547</v>
      </c>
      <c r="C1982">
        <v>0</v>
      </c>
      <c r="D1982">
        <v>103.39</v>
      </c>
      <c r="E1982">
        <f t="shared" si="120"/>
        <v>8.1069999999999989E-2</v>
      </c>
      <c r="F1982">
        <v>83.29</v>
      </c>
      <c r="G1982">
        <v>13.5</v>
      </c>
      <c r="H1982">
        <f t="shared" si="121"/>
        <v>6.5189299999999974</v>
      </c>
      <c r="I1982">
        <f t="shared" si="122"/>
        <v>6.5189299999999978E-2</v>
      </c>
      <c r="J1982">
        <f t="shared" si="123"/>
        <v>1.4001196425646875E-3</v>
      </c>
      <c r="L1982">
        <v>5.0404307132328752</v>
      </c>
    </row>
    <row r="1983" spans="1:12" customFormat="1" hidden="1">
      <c r="A1983" s="10">
        <v>41432</v>
      </c>
      <c r="B1983" s="11">
        <v>0.87152777777777779</v>
      </c>
      <c r="C1983">
        <v>0</v>
      </c>
      <c r="D1983">
        <v>103.44</v>
      </c>
      <c r="E1983">
        <f t="shared" si="120"/>
        <v>8.1069999999999989E-2</v>
      </c>
      <c r="F1983">
        <v>83.35</v>
      </c>
      <c r="G1983">
        <v>13.5</v>
      </c>
      <c r="H1983">
        <f t="shared" si="121"/>
        <v>6.5089300000000065</v>
      </c>
      <c r="I1983">
        <f t="shared" si="122"/>
        <v>6.5089300000000072E-2</v>
      </c>
      <c r="J1983">
        <f t="shared" si="123"/>
        <v>1.3947563804072123E-3</v>
      </c>
      <c r="L1983">
        <v>5.0211229694659645</v>
      </c>
    </row>
    <row r="1984" spans="1:12" customFormat="1">
      <c r="A1984" s="10">
        <v>41432</v>
      </c>
      <c r="B1984" s="11">
        <v>0.875</v>
      </c>
      <c r="C1984">
        <v>0</v>
      </c>
      <c r="D1984">
        <v>103.5</v>
      </c>
      <c r="E1984">
        <f t="shared" si="120"/>
        <v>8.1069999999999989E-2</v>
      </c>
      <c r="F1984">
        <v>83.39</v>
      </c>
      <c r="G1984">
        <v>13.5</v>
      </c>
      <c r="H1984">
        <f t="shared" si="121"/>
        <v>6.5289300000000026</v>
      </c>
      <c r="I1984">
        <f t="shared" si="122"/>
        <v>6.5289300000000022E-2</v>
      </c>
      <c r="J1984">
        <f t="shared" si="123"/>
        <v>1.4054952597508986E-3</v>
      </c>
      <c r="K1984">
        <f>J1984*3600</f>
        <v>5.0597829351032351</v>
      </c>
      <c r="L1984" s="13">
        <f>K1984*1000/156000</f>
        <v>3.243450599425151E-2</v>
      </c>
    </row>
    <row r="1985" spans="1:12" customFormat="1" hidden="1">
      <c r="A1985" s="10">
        <v>41432</v>
      </c>
      <c r="B1985" s="11">
        <v>0.87847222222222221</v>
      </c>
      <c r="C1985">
        <v>0</v>
      </c>
      <c r="D1985">
        <v>103.56</v>
      </c>
      <c r="E1985">
        <f t="shared" si="120"/>
        <v>8.1069999999999989E-2</v>
      </c>
      <c r="F1985">
        <v>83.48</v>
      </c>
      <c r="G1985">
        <v>13.5</v>
      </c>
      <c r="H1985">
        <f t="shared" si="121"/>
        <v>6.4989300000000014</v>
      </c>
      <c r="I1985">
        <f t="shared" si="122"/>
        <v>6.4989300000000014E-2</v>
      </c>
      <c r="J1985">
        <f t="shared" si="123"/>
        <v>1.389405463798551E-3</v>
      </c>
      <c r="L1985">
        <v>5.0018596696747837</v>
      </c>
    </row>
    <row r="1986" spans="1:12" customFormat="1" hidden="1">
      <c r="A1986" s="10">
        <v>41432</v>
      </c>
      <c r="B1986" s="11">
        <v>0.88194444444444453</v>
      </c>
      <c r="C1986">
        <v>0</v>
      </c>
      <c r="D1986">
        <v>103.71</v>
      </c>
      <c r="E1986">
        <f t="shared" si="120"/>
        <v>8.1069999999999989E-2</v>
      </c>
      <c r="F1986">
        <v>83.58</v>
      </c>
      <c r="G1986">
        <v>13.5</v>
      </c>
      <c r="H1986">
        <f t="shared" si="121"/>
        <v>6.5489299999999986</v>
      </c>
      <c r="I1986">
        <f t="shared" si="122"/>
        <v>6.5489299999999986E-2</v>
      </c>
      <c r="J1986">
        <f t="shared" si="123"/>
        <v>1.4162835970928178E-3</v>
      </c>
      <c r="L1986">
        <v>5.0986209495341441</v>
      </c>
    </row>
    <row r="1987" spans="1:12" customFormat="1" hidden="1">
      <c r="A1987" s="10">
        <v>41432</v>
      </c>
      <c r="B1987" s="11">
        <v>0.88541666666666663</v>
      </c>
      <c r="C1987">
        <v>0</v>
      </c>
      <c r="D1987">
        <v>103.81</v>
      </c>
      <c r="E1987">
        <f t="shared" si="120"/>
        <v>8.1069999999999989E-2</v>
      </c>
      <c r="F1987">
        <v>83.68</v>
      </c>
      <c r="G1987">
        <v>13.5</v>
      </c>
      <c r="H1987">
        <f t="shared" si="121"/>
        <v>6.5489299999999986</v>
      </c>
      <c r="I1987">
        <f t="shared" si="122"/>
        <v>6.5489299999999986E-2</v>
      </c>
      <c r="J1987">
        <f t="shared" si="123"/>
        <v>1.4162835970928178E-3</v>
      </c>
      <c r="L1987">
        <v>5.0986209495341441</v>
      </c>
    </row>
    <row r="1988" spans="1:12" customFormat="1" hidden="1">
      <c r="A1988" s="10">
        <v>41432</v>
      </c>
      <c r="B1988" s="11">
        <v>0.88888888888888884</v>
      </c>
      <c r="C1988">
        <v>0</v>
      </c>
      <c r="D1988">
        <v>103.93</v>
      </c>
      <c r="E1988">
        <f t="shared" si="120"/>
        <v>8.1069999999999989E-2</v>
      </c>
      <c r="F1988">
        <v>83.81</v>
      </c>
      <c r="G1988">
        <v>13.5</v>
      </c>
      <c r="H1988">
        <f t="shared" si="121"/>
        <v>6.5389300000000077</v>
      </c>
      <c r="I1988">
        <f t="shared" si="122"/>
        <v>6.5389300000000081E-2</v>
      </c>
      <c r="J1988">
        <f t="shared" si="123"/>
        <v>1.4108832414384815E-3</v>
      </c>
      <c r="L1988">
        <v>5.0791796691785338</v>
      </c>
    </row>
    <row r="1989" spans="1:12" customFormat="1" hidden="1">
      <c r="A1989" s="10">
        <v>41432</v>
      </c>
      <c r="B1989" s="11">
        <v>0.89236111111111116</v>
      </c>
      <c r="C1989">
        <v>0</v>
      </c>
      <c r="D1989">
        <v>104.01</v>
      </c>
      <c r="E1989">
        <f t="shared" ref="E1989:E2052" si="124">(435-368)*1.21/1000</f>
        <v>8.1069999999999989E-2</v>
      </c>
      <c r="F1989">
        <v>83.88</v>
      </c>
      <c r="G1989">
        <v>13.5</v>
      </c>
      <c r="H1989">
        <f t="shared" ref="H1989:H2052" si="125">D1989-E1989-F1989-G1989</f>
        <v>6.5489300000000128</v>
      </c>
      <c r="I1989">
        <f t="shared" ref="I1989:I2052" si="126">H1989/100</f>
        <v>6.5489300000000125E-2</v>
      </c>
      <c r="J1989">
        <f t="shared" ref="J1989:J2052" si="127">1.2904*I1989^(5/2)</f>
        <v>1.4162835970928254E-3</v>
      </c>
      <c r="L1989">
        <v>5.0986209495341717</v>
      </c>
    </row>
    <row r="1990" spans="1:12" customFormat="1" hidden="1">
      <c r="A1990" s="10">
        <v>41432</v>
      </c>
      <c r="B1990" s="11">
        <v>0.89583333333333337</v>
      </c>
      <c r="C1990">
        <v>0</v>
      </c>
      <c r="D1990">
        <v>104.08</v>
      </c>
      <c r="E1990">
        <f t="shared" si="124"/>
        <v>8.1069999999999989E-2</v>
      </c>
      <c r="F1990">
        <v>83.94</v>
      </c>
      <c r="G1990">
        <v>13.5</v>
      </c>
      <c r="H1990">
        <f t="shared" si="125"/>
        <v>6.5589300000000037</v>
      </c>
      <c r="I1990">
        <f t="shared" si="126"/>
        <v>6.5589300000000031E-2</v>
      </c>
      <c r="J1990">
        <f t="shared" si="127"/>
        <v>1.421696336172074E-3</v>
      </c>
      <c r="K1990">
        <f>J1990*3600</f>
        <v>5.1181068102194667</v>
      </c>
      <c r="L1990" s="1">
        <v>5.1181068102194667</v>
      </c>
    </row>
    <row r="1991" spans="1:12" customFormat="1" hidden="1">
      <c r="A1991" s="10">
        <v>41432</v>
      </c>
      <c r="B1991" s="11">
        <v>0.89930555555555547</v>
      </c>
      <c r="C1991">
        <v>0</v>
      </c>
      <c r="D1991">
        <v>104.16</v>
      </c>
      <c r="E1991">
        <f t="shared" si="124"/>
        <v>8.1069999999999989E-2</v>
      </c>
      <c r="F1991">
        <v>84.01</v>
      </c>
      <c r="G1991">
        <v>13.5</v>
      </c>
      <c r="H1991">
        <f t="shared" si="125"/>
        <v>6.5689299999999946</v>
      </c>
      <c r="I1991">
        <f t="shared" si="126"/>
        <v>6.5689299999999951E-2</v>
      </c>
      <c r="J1991">
        <f t="shared" si="127"/>
        <v>1.4271214681271756E-3</v>
      </c>
      <c r="L1991">
        <v>5.1376372852578323</v>
      </c>
    </row>
    <row r="1992" spans="1:12" customFormat="1" hidden="1">
      <c r="A1992" s="10">
        <v>41432</v>
      </c>
      <c r="B1992" s="11">
        <v>0.90277777777777779</v>
      </c>
      <c r="C1992">
        <v>0</v>
      </c>
      <c r="D1992">
        <v>104.14</v>
      </c>
      <c r="E1992">
        <f t="shared" si="124"/>
        <v>8.1069999999999989E-2</v>
      </c>
      <c r="F1992">
        <v>84</v>
      </c>
      <c r="G1992">
        <v>13.5</v>
      </c>
      <c r="H1992">
        <f t="shared" si="125"/>
        <v>6.5589300000000037</v>
      </c>
      <c r="I1992">
        <f t="shared" si="126"/>
        <v>6.5589300000000031E-2</v>
      </c>
      <c r="J1992">
        <f t="shared" si="127"/>
        <v>1.421696336172074E-3</v>
      </c>
      <c r="L1992">
        <v>5.1181068102194667</v>
      </c>
    </row>
    <row r="1993" spans="1:12" customFormat="1" hidden="1">
      <c r="A1993" s="10">
        <v>41432</v>
      </c>
      <c r="B1993" s="11">
        <v>0.90625</v>
      </c>
      <c r="C1993">
        <v>0</v>
      </c>
      <c r="D1993">
        <v>104.19</v>
      </c>
      <c r="E1993">
        <f t="shared" si="124"/>
        <v>8.1069999999999989E-2</v>
      </c>
      <c r="F1993">
        <v>84.02</v>
      </c>
      <c r="G1993">
        <v>13.5</v>
      </c>
      <c r="H1993">
        <f t="shared" si="125"/>
        <v>6.5889300000000048</v>
      </c>
      <c r="I1993">
        <f t="shared" si="126"/>
        <v>6.5889300000000053E-2</v>
      </c>
      <c r="J1993">
        <f t="shared" si="127"/>
        <v>1.4380089484326965E-3</v>
      </c>
      <c r="L1993">
        <v>5.1768322143577077</v>
      </c>
    </row>
    <row r="1994" spans="1:12" customFormat="1" hidden="1">
      <c r="A1994" s="10">
        <v>41432</v>
      </c>
      <c r="B1994" s="11">
        <v>0.90972222222222221</v>
      </c>
      <c r="C1994">
        <v>0</v>
      </c>
      <c r="D1994">
        <v>104.22</v>
      </c>
      <c r="E1994">
        <f t="shared" si="124"/>
        <v>8.1069999999999989E-2</v>
      </c>
      <c r="F1994">
        <v>84.05</v>
      </c>
      <c r="G1994">
        <v>13.5</v>
      </c>
      <c r="H1994">
        <f t="shared" si="125"/>
        <v>6.5889300000000048</v>
      </c>
      <c r="I1994">
        <f t="shared" si="126"/>
        <v>6.5889300000000053E-2</v>
      </c>
      <c r="J1994">
        <f t="shared" si="127"/>
        <v>1.4380089484326965E-3</v>
      </c>
      <c r="L1994">
        <v>5.1768322143577077</v>
      </c>
    </row>
    <row r="1995" spans="1:12" customFormat="1" hidden="1">
      <c r="A1995" s="10">
        <v>41432</v>
      </c>
      <c r="B1995" s="11">
        <v>0.91319444444444453</v>
      </c>
      <c r="C1995">
        <v>0</v>
      </c>
      <c r="D1995">
        <v>104.23</v>
      </c>
      <c r="E1995">
        <f t="shared" si="124"/>
        <v>8.1069999999999989E-2</v>
      </c>
      <c r="F1995">
        <v>84.05</v>
      </c>
      <c r="G1995">
        <v>13.5</v>
      </c>
      <c r="H1995">
        <f t="shared" si="125"/>
        <v>6.59893000000001</v>
      </c>
      <c r="I1995">
        <f t="shared" si="126"/>
        <v>6.5989300000000098E-2</v>
      </c>
      <c r="J1995">
        <f t="shared" si="127"/>
        <v>1.4434713156490347E-3</v>
      </c>
      <c r="L1995">
        <v>5.1964967363365249</v>
      </c>
    </row>
    <row r="1996" spans="1:12" customFormat="1">
      <c r="A1996" s="10">
        <v>41432</v>
      </c>
      <c r="B1996" s="11">
        <v>0.91666666666666663</v>
      </c>
      <c r="C1996">
        <v>0</v>
      </c>
      <c r="D1996">
        <v>104.23</v>
      </c>
      <c r="E1996">
        <f t="shared" si="124"/>
        <v>8.1069999999999989E-2</v>
      </c>
      <c r="F1996">
        <v>84.03</v>
      </c>
      <c r="G1996">
        <v>13.5</v>
      </c>
      <c r="H1996">
        <f t="shared" si="125"/>
        <v>6.618930000000006</v>
      </c>
      <c r="I1996">
        <f t="shared" si="126"/>
        <v>6.6189300000000062E-2</v>
      </c>
      <c r="J1996">
        <f t="shared" si="127"/>
        <v>1.4544333513200154E-3</v>
      </c>
      <c r="K1996">
        <f>J1996*3600</f>
        <v>5.2359600647520557</v>
      </c>
      <c r="L1996" s="13">
        <f>K1996*1000/156000</f>
        <v>3.3563846568923431E-2</v>
      </c>
    </row>
    <row r="1997" spans="1:12" customFormat="1" hidden="1">
      <c r="A1997" s="10">
        <v>41432</v>
      </c>
      <c r="B1997" s="11">
        <v>0.92013888888888884</v>
      </c>
      <c r="C1997">
        <v>0</v>
      </c>
      <c r="D1997">
        <v>104.25</v>
      </c>
      <c r="E1997">
        <f t="shared" si="124"/>
        <v>8.1069999999999989E-2</v>
      </c>
      <c r="F1997">
        <v>84.05</v>
      </c>
      <c r="G1997">
        <v>13.5</v>
      </c>
      <c r="H1997">
        <f t="shared" si="125"/>
        <v>6.618930000000006</v>
      </c>
      <c r="I1997">
        <f t="shared" si="126"/>
        <v>6.6189300000000062E-2</v>
      </c>
      <c r="J1997">
        <f t="shared" si="127"/>
        <v>1.4544333513200154E-3</v>
      </c>
      <c r="L1997">
        <v>5.2359600647520557</v>
      </c>
    </row>
    <row r="1998" spans="1:12" customFormat="1" hidden="1">
      <c r="A1998" s="10">
        <v>41432</v>
      </c>
      <c r="B1998" s="11">
        <v>0.92361111111111116</v>
      </c>
      <c r="C1998">
        <v>0</v>
      </c>
      <c r="D1998">
        <v>104.21</v>
      </c>
      <c r="E1998">
        <f t="shared" si="124"/>
        <v>8.1069999999999989E-2</v>
      </c>
      <c r="F1998">
        <v>84.02</v>
      </c>
      <c r="G1998">
        <v>13.5</v>
      </c>
      <c r="H1998">
        <f t="shared" si="125"/>
        <v>6.6089300000000009</v>
      </c>
      <c r="I1998">
        <f t="shared" si="126"/>
        <v>6.6089300000000004E-2</v>
      </c>
      <c r="J1998">
        <f t="shared" si="127"/>
        <v>1.4489461134731066E-3</v>
      </c>
      <c r="L1998">
        <v>5.2162060085031836</v>
      </c>
    </row>
    <row r="1999" spans="1:12" customFormat="1" hidden="1">
      <c r="A1999" s="10">
        <v>41432</v>
      </c>
      <c r="B1999" s="11">
        <v>0.92708333333333337</v>
      </c>
      <c r="C1999">
        <v>0</v>
      </c>
      <c r="D1999">
        <v>104.23</v>
      </c>
      <c r="E1999">
        <f t="shared" si="124"/>
        <v>8.1069999999999989E-2</v>
      </c>
      <c r="F1999">
        <v>84.02</v>
      </c>
      <c r="G1999">
        <v>13.5</v>
      </c>
      <c r="H1999">
        <f t="shared" si="125"/>
        <v>6.6289300000000111</v>
      </c>
      <c r="I1999">
        <f t="shared" si="126"/>
        <v>6.6289300000000106E-2</v>
      </c>
      <c r="J1999">
        <f t="shared" si="127"/>
        <v>1.4599330385977251E-3</v>
      </c>
      <c r="L1999">
        <v>5.2557589389518107</v>
      </c>
    </row>
    <row r="2000" spans="1:12" customFormat="1" hidden="1">
      <c r="A2000" s="10">
        <v>41432</v>
      </c>
      <c r="B2000" s="11">
        <v>0.93055555555555547</v>
      </c>
      <c r="C2000">
        <v>0</v>
      </c>
      <c r="D2000">
        <v>104.24</v>
      </c>
      <c r="E2000">
        <f t="shared" si="124"/>
        <v>8.1069999999999989E-2</v>
      </c>
      <c r="F2000">
        <v>84.04</v>
      </c>
      <c r="G2000">
        <v>13.5</v>
      </c>
      <c r="H2000">
        <f t="shared" si="125"/>
        <v>6.6189299999999918</v>
      </c>
      <c r="I2000">
        <f t="shared" si="126"/>
        <v>6.6189299999999923E-2</v>
      </c>
      <c r="J2000">
        <f t="shared" si="127"/>
        <v>1.4544333513200089E-3</v>
      </c>
      <c r="L2000">
        <v>5.2359600647520317</v>
      </c>
    </row>
    <row r="2001" spans="1:12" customFormat="1" hidden="1">
      <c r="A2001" s="10">
        <v>41432</v>
      </c>
      <c r="B2001" s="11">
        <v>0.93402777777777779</v>
      </c>
      <c r="C2001">
        <v>0</v>
      </c>
      <c r="D2001">
        <v>104.24</v>
      </c>
      <c r="E2001">
        <f t="shared" si="124"/>
        <v>8.1069999999999989E-2</v>
      </c>
      <c r="F2001">
        <v>84.04</v>
      </c>
      <c r="G2001">
        <v>13.5</v>
      </c>
      <c r="H2001">
        <f t="shared" si="125"/>
        <v>6.6189299999999918</v>
      </c>
      <c r="I2001">
        <f t="shared" si="126"/>
        <v>6.6189299999999923E-2</v>
      </c>
      <c r="J2001">
        <f t="shared" si="127"/>
        <v>1.4544333513200089E-3</v>
      </c>
      <c r="L2001">
        <v>5.2359600647520317</v>
      </c>
    </row>
    <row r="2002" spans="1:12" customFormat="1" hidden="1">
      <c r="A2002" s="10">
        <v>41432</v>
      </c>
      <c r="B2002" s="11">
        <v>0.9375</v>
      </c>
      <c r="C2002">
        <v>0</v>
      </c>
      <c r="D2002">
        <v>104.27</v>
      </c>
      <c r="E2002">
        <f t="shared" si="124"/>
        <v>8.1069999999999989E-2</v>
      </c>
      <c r="F2002">
        <v>84.07</v>
      </c>
      <c r="G2002">
        <v>13.5</v>
      </c>
      <c r="H2002">
        <f t="shared" si="125"/>
        <v>6.618930000000006</v>
      </c>
      <c r="I2002">
        <f t="shared" si="126"/>
        <v>6.6189300000000062E-2</v>
      </c>
      <c r="J2002">
        <f t="shared" si="127"/>
        <v>1.4544333513200154E-3</v>
      </c>
      <c r="K2002">
        <f>J2002*3600</f>
        <v>5.2359600647520557</v>
      </c>
      <c r="L2002" s="1">
        <v>5.2359600647520557</v>
      </c>
    </row>
    <row r="2003" spans="1:12" customFormat="1" hidden="1">
      <c r="A2003" s="10">
        <v>41432</v>
      </c>
      <c r="B2003" s="11">
        <v>0.94097222222222221</v>
      </c>
      <c r="C2003">
        <v>0</v>
      </c>
      <c r="D2003">
        <v>104.34</v>
      </c>
      <c r="E2003">
        <f t="shared" si="124"/>
        <v>8.1069999999999989E-2</v>
      </c>
      <c r="F2003">
        <v>84.12</v>
      </c>
      <c r="G2003">
        <v>13.5</v>
      </c>
      <c r="H2003">
        <f t="shared" si="125"/>
        <v>6.638930000000002</v>
      </c>
      <c r="I2003">
        <f t="shared" si="126"/>
        <v>6.6389300000000026E-2</v>
      </c>
      <c r="J2003">
        <f t="shared" si="127"/>
        <v>1.4654451847070935E-3</v>
      </c>
      <c r="L2003">
        <v>5.275602664945537</v>
      </c>
    </row>
    <row r="2004" spans="1:12" customFormat="1" hidden="1">
      <c r="A2004" s="10">
        <v>41432</v>
      </c>
      <c r="B2004" s="11">
        <v>0.94444444444444453</v>
      </c>
      <c r="C2004">
        <v>0</v>
      </c>
      <c r="D2004">
        <v>104.32</v>
      </c>
      <c r="E2004">
        <f t="shared" si="124"/>
        <v>8.1069999999999989E-2</v>
      </c>
      <c r="F2004">
        <v>84.1</v>
      </c>
      <c r="G2004">
        <v>13.5</v>
      </c>
      <c r="H2004">
        <f t="shared" si="125"/>
        <v>6.638930000000002</v>
      </c>
      <c r="I2004">
        <f t="shared" si="126"/>
        <v>6.6389300000000026E-2</v>
      </c>
      <c r="J2004">
        <f t="shared" si="127"/>
        <v>1.4654451847070935E-3</v>
      </c>
      <c r="L2004">
        <v>5.275602664945537</v>
      </c>
    </row>
    <row r="2005" spans="1:12" customFormat="1" hidden="1">
      <c r="A2005" s="10">
        <v>41432</v>
      </c>
      <c r="B2005" s="11">
        <v>0.94791666666666663</v>
      </c>
      <c r="C2005">
        <v>0</v>
      </c>
      <c r="D2005">
        <v>104.31</v>
      </c>
      <c r="E2005">
        <f t="shared" si="124"/>
        <v>8.1069999999999989E-2</v>
      </c>
      <c r="F2005">
        <v>84.1</v>
      </c>
      <c r="G2005">
        <v>13.5</v>
      </c>
      <c r="H2005">
        <f t="shared" si="125"/>
        <v>6.6289300000000111</v>
      </c>
      <c r="I2005">
        <f t="shared" si="126"/>
        <v>6.6289300000000106E-2</v>
      </c>
      <c r="J2005">
        <f t="shared" si="127"/>
        <v>1.4599330385977251E-3</v>
      </c>
      <c r="L2005">
        <v>5.2557589389518107</v>
      </c>
    </row>
    <row r="2006" spans="1:12" customFormat="1" hidden="1">
      <c r="A2006" s="10">
        <v>41432</v>
      </c>
      <c r="B2006" s="11">
        <v>0.95138888888888884</v>
      </c>
      <c r="C2006">
        <v>0</v>
      </c>
      <c r="D2006">
        <v>104.32</v>
      </c>
      <c r="E2006">
        <f t="shared" si="124"/>
        <v>8.1069999999999989E-2</v>
      </c>
      <c r="F2006">
        <v>84.1</v>
      </c>
      <c r="G2006">
        <v>13.5</v>
      </c>
      <c r="H2006">
        <f t="shared" si="125"/>
        <v>6.638930000000002</v>
      </c>
      <c r="I2006">
        <f t="shared" si="126"/>
        <v>6.6389300000000026E-2</v>
      </c>
      <c r="J2006">
        <f t="shared" si="127"/>
        <v>1.4654451847070935E-3</v>
      </c>
      <c r="L2006">
        <v>5.275602664945537</v>
      </c>
    </row>
    <row r="2007" spans="1:12" customFormat="1" hidden="1">
      <c r="A2007" s="10">
        <v>41432</v>
      </c>
      <c r="B2007" s="11">
        <v>0.95486111111111116</v>
      </c>
      <c r="C2007">
        <v>0</v>
      </c>
      <c r="D2007">
        <v>104.31</v>
      </c>
      <c r="E2007">
        <f t="shared" si="124"/>
        <v>8.1069999999999989E-2</v>
      </c>
      <c r="F2007">
        <v>84.09</v>
      </c>
      <c r="G2007">
        <v>13.5</v>
      </c>
      <c r="H2007">
        <f t="shared" si="125"/>
        <v>6.638930000000002</v>
      </c>
      <c r="I2007">
        <f t="shared" si="126"/>
        <v>6.6389300000000026E-2</v>
      </c>
      <c r="J2007">
        <f t="shared" si="127"/>
        <v>1.4654451847070935E-3</v>
      </c>
      <c r="L2007">
        <v>5.275602664945537</v>
      </c>
    </row>
    <row r="2008" spans="1:12" customFormat="1">
      <c r="A2008" s="10">
        <v>41432</v>
      </c>
      <c r="B2008" s="11">
        <v>0.95833333333333337</v>
      </c>
      <c r="C2008">
        <v>0</v>
      </c>
      <c r="D2008">
        <v>104.28</v>
      </c>
      <c r="E2008">
        <f t="shared" si="124"/>
        <v>8.1069999999999989E-2</v>
      </c>
      <c r="F2008">
        <v>84.05</v>
      </c>
      <c r="G2008">
        <v>13.5</v>
      </c>
      <c r="H2008">
        <f t="shared" si="125"/>
        <v>6.6489300000000071</v>
      </c>
      <c r="I2008">
        <f t="shared" si="126"/>
        <v>6.6489300000000071E-2</v>
      </c>
      <c r="J2008">
        <f t="shared" si="127"/>
        <v>1.4709697990419107E-3</v>
      </c>
      <c r="K2008">
        <f>J2008*3600</f>
        <v>5.2954912765508784</v>
      </c>
      <c r="L2008" s="13">
        <f>K2008*1000/156000</f>
        <v>3.3945456900967168E-2</v>
      </c>
    </row>
    <row r="2009" spans="1:12" customFormat="1" hidden="1">
      <c r="A2009" s="10">
        <v>41432</v>
      </c>
      <c r="B2009" s="11">
        <v>0.96180555555555547</v>
      </c>
      <c r="C2009">
        <v>0</v>
      </c>
      <c r="D2009">
        <v>104.28</v>
      </c>
      <c r="E2009">
        <f t="shared" si="124"/>
        <v>8.1069999999999989E-2</v>
      </c>
      <c r="F2009">
        <v>84.04</v>
      </c>
      <c r="G2009">
        <v>13.5</v>
      </c>
      <c r="H2009">
        <f t="shared" si="125"/>
        <v>6.658929999999998</v>
      </c>
      <c r="I2009">
        <f t="shared" si="126"/>
        <v>6.6589299999999976E-2</v>
      </c>
      <c r="J2009">
        <f t="shared" si="127"/>
        <v>1.47650689098887E-3</v>
      </c>
      <c r="L2009">
        <v>5.315424807559932</v>
      </c>
    </row>
    <row r="2010" spans="1:12" customFormat="1" hidden="1">
      <c r="A2010" s="10">
        <v>41432</v>
      </c>
      <c r="B2010" s="11">
        <v>0.96527777777777779</v>
      </c>
      <c r="C2010">
        <v>0</v>
      </c>
      <c r="D2010">
        <v>104.25</v>
      </c>
      <c r="E2010">
        <f t="shared" si="124"/>
        <v>8.1069999999999989E-2</v>
      </c>
      <c r="F2010">
        <v>84.02</v>
      </c>
      <c r="G2010">
        <v>13.5</v>
      </c>
      <c r="H2010">
        <f t="shared" si="125"/>
        <v>6.6489300000000071</v>
      </c>
      <c r="I2010">
        <f t="shared" si="126"/>
        <v>6.6489300000000071E-2</v>
      </c>
      <c r="J2010">
        <f t="shared" si="127"/>
        <v>1.4709697990419107E-3</v>
      </c>
      <c r="L2010">
        <v>5.2954912765508784</v>
      </c>
    </row>
    <row r="2011" spans="1:12" customFormat="1" hidden="1">
      <c r="A2011" s="10">
        <v>41432</v>
      </c>
      <c r="B2011" s="11">
        <v>0.96875</v>
      </c>
      <c r="C2011">
        <v>0</v>
      </c>
      <c r="D2011">
        <v>104.23</v>
      </c>
      <c r="E2011">
        <f t="shared" si="124"/>
        <v>8.1069999999999989E-2</v>
      </c>
      <c r="F2011">
        <v>83.98</v>
      </c>
      <c r="G2011">
        <v>13.5</v>
      </c>
      <c r="H2011">
        <f t="shared" si="125"/>
        <v>6.6689300000000031</v>
      </c>
      <c r="I2011">
        <f t="shared" si="126"/>
        <v>6.6689300000000035E-2</v>
      </c>
      <c r="J2011">
        <f t="shared" si="127"/>
        <v>1.4820564699276372E-3</v>
      </c>
      <c r="L2011">
        <v>5.3354032917394942</v>
      </c>
    </row>
    <row r="2012" spans="1:12" customFormat="1" hidden="1">
      <c r="A2012" s="10">
        <v>41432</v>
      </c>
      <c r="B2012" s="11">
        <v>0.97222222222222221</v>
      </c>
      <c r="C2012">
        <v>0</v>
      </c>
      <c r="D2012">
        <v>104.25</v>
      </c>
      <c r="E2012">
        <f t="shared" si="124"/>
        <v>8.1069999999999989E-2</v>
      </c>
      <c r="F2012">
        <v>84</v>
      </c>
      <c r="G2012">
        <v>13.5</v>
      </c>
      <c r="H2012">
        <f t="shared" si="125"/>
        <v>6.6689300000000031</v>
      </c>
      <c r="I2012">
        <f t="shared" si="126"/>
        <v>6.6689300000000035E-2</v>
      </c>
      <c r="J2012">
        <f t="shared" si="127"/>
        <v>1.4820564699276372E-3</v>
      </c>
      <c r="L2012">
        <v>5.3354032917394942</v>
      </c>
    </row>
    <row r="2013" spans="1:12" customFormat="1" hidden="1">
      <c r="A2013" s="10">
        <v>41432</v>
      </c>
      <c r="B2013" s="11">
        <v>0.97569444444444453</v>
      </c>
      <c r="C2013">
        <v>0</v>
      </c>
      <c r="D2013">
        <v>104.25</v>
      </c>
      <c r="E2013">
        <f t="shared" si="124"/>
        <v>8.1069999999999989E-2</v>
      </c>
      <c r="F2013">
        <v>83.99</v>
      </c>
      <c r="G2013">
        <v>13.5</v>
      </c>
      <c r="H2013">
        <f t="shared" si="125"/>
        <v>6.6789300000000082</v>
      </c>
      <c r="I2013">
        <f t="shared" si="126"/>
        <v>6.6789300000000079E-2</v>
      </c>
      <c r="J2013">
        <f t="shared" si="127"/>
        <v>1.4876185452308097E-3</v>
      </c>
      <c r="L2013">
        <v>5.3554267628309153</v>
      </c>
    </row>
    <row r="2014" spans="1:12" customFormat="1" hidden="1">
      <c r="A2014" s="10">
        <v>41432</v>
      </c>
      <c r="B2014" s="11">
        <v>0.97916666666666663</v>
      </c>
      <c r="C2014">
        <v>0</v>
      </c>
      <c r="D2014">
        <v>104.18</v>
      </c>
      <c r="E2014">
        <f t="shared" si="124"/>
        <v>8.1069999999999989E-2</v>
      </c>
      <c r="F2014">
        <v>83.94</v>
      </c>
      <c r="G2014">
        <v>13.5</v>
      </c>
      <c r="H2014">
        <f t="shared" si="125"/>
        <v>6.6589300000000122</v>
      </c>
      <c r="I2014">
        <f t="shared" si="126"/>
        <v>6.6589300000000129E-2</v>
      </c>
      <c r="J2014">
        <f t="shared" si="127"/>
        <v>1.4765068909888778E-3</v>
      </c>
      <c r="K2014">
        <f>J2014*3600</f>
        <v>5.3154248075599604</v>
      </c>
      <c r="L2014" s="1">
        <v>5.3154248075599604</v>
      </c>
    </row>
    <row r="2015" spans="1:12" customFormat="1" hidden="1">
      <c r="A2015" s="10">
        <v>41432</v>
      </c>
      <c r="B2015" s="11">
        <v>0.98263888888888884</v>
      </c>
      <c r="C2015">
        <v>0</v>
      </c>
      <c r="D2015">
        <v>104.17</v>
      </c>
      <c r="E2015">
        <f t="shared" si="124"/>
        <v>8.1069999999999989E-2</v>
      </c>
      <c r="F2015">
        <v>83.9</v>
      </c>
      <c r="G2015">
        <v>13.5</v>
      </c>
      <c r="H2015">
        <f t="shared" si="125"/>
        <v>6.6889299999999992</v>
      </c>
      <c r="I2015">
        <f t="shared" si="126"/>
        <v>6.6889299999999985E-2</v>
      </c>
      <c r="J2015">
        <f t="shared" si="127"/>
        <v>1.4931931262639668E-3</v>
      </c>
      <c r="L2015">
        <v>5.3754952545502803</v>
      </c>
    </row>
    <row r="2016" spans="1:12" customFormat="1" hidden="1">
      <c r="A2016" s="10">
        <v>41432</v>
      </c>
      <c r="B2016" s="11">
        <v>0.98611111111111116</v>
      </c>
      <c r="C2016">
        <v>0</v>
      </c>
      <c r="D2016">
        <v>104.15</v>
      </c>
      <c r="E2016">
        <f t="shared" si="124"/>
        <v>8.1069999999999989E-2</v>
      </c>
      <c r="F2016">
        <v>83.85</v>
      </c>
      <c r="G2016">
        <v>13.5</v>
      </c>
      <c r="H2016">
        <f t="shared" si="125"/>
        <v>6.7189300000000145</v>
      </c>
      <c r="I2016">
        <f t="shared" si="126"/>
        <v>6.7189300000000146E-2</v>
      </c>
      <c r="J2016">
        <f t="shared" si="127"/>
        <v>1.5099919972942288E-3</v>
      </c>
      <c r="L2016">
        <v>5.4359711902592238</v>
      </c>
    </row>
    <row r="2017" spans="1:12" customFormat="1" hidden="1">
      <c r="A2017" s="10">
        <v>41432</v>
      </c>
      <c r="B2017" s="11">
        <v>0.98958333333333337</v>
      </c>
      <c r="C2017">
        <v>0</v>
      </c>
      <c r="D2017">
        <v>104.14</v>
      </c>
      <c r="E2017">
        <f t="shared" si="124"/>
        <v>8.1069999999999989E-2</v>
      </c>
      <c r="F2017">
        <v>83.87</v>
      </c>
      <c r="G2017">
        <v>13.5</v>
      </c>
      <c r="H2017">
        <f t="shared" si="125"/>
        <v>6.6889299999999992</v>
      </c>
      <c r="I2017">
        <f t="shared" si="126"/>
        <v>6.6889299999999985E-2</v>
      </c>
      <c r="J2017">
        <f t="shared" si="127"/>
        <v>1.4931931262639668E-3</v>
      </c>
      <c r="L2017">
        <v>5.3754952545502803</v>
      </c>
    </row>
    <row r="2018" spans="1:12" customFormat="1" hidden="1">
      <c r="A2018" s="10">
        <v>41432</v>
      </c>
      <c r="B2018" s="11">
        <v>0.99305555555555547</v>
      </c>
      <c r="C2018">
        <v>0</v>
      </c>
      <c r="D2018">
        <v>104.11</v>
      </c>
      <c r="E2018">
        <f t="shared" si="124"/>
        <v>8.1069999999999989E-2</v>
      </c>
      <c r="F2018">
        <v>83.85</v>
      </c>
      <c r="G2018">
        <v>13.5</v>
      </c>
      <c r="H2018">
        <f t="shared" si="125"/>
        <v>6.6789300000000082</v>
      </c>
      <c r="I2018">
        <f t="shared" si="126"/>
        <v>6.6789300000000079E-2</v>
      </c>
      <c r="J2018">
        <f t="shared" si="127"/>
        <v>1.4876185452308097E-3</v>
      </c>
      <c r="L2018">
        <v>5.3554267628309153</v>
      </c>
    </row>
    <row r="2019" spans="1:12" customFormat="1" hidden="1">
      <c r="A2019" s="10">
        <v>41432</v>
      </c>
      <c r="B2019" s="11">
        <v>0.99652777777777779</v>
      </c>
      <c r="C2019">
        <v>0</v>
      </c>
      <c r="D2019">
        <v>104.14</v>
      </c>
      <c r="E2019">
        <f t="shared" si="124"/>
        <v>8.1069999999999989E-2</v>
      </c>
      <c r="F2019">
        <v>83.84</v>
      </c>
      <c r="G2019">
        <v>13.5</v>
      </c>
      <c r="H2019">
        <f t="shared" si="125"/>
        <v>6.7189300000000003</v>
      </c>
      <c r="I2019">
        <f t="shared" si="126"/>
        <v>6.7189300000000007E-2</v>
      </c>
      <c r="J2019">
        <f t="shared" si="127"/>
        <v>1.5099919972942192E-3</v>
      </c>
      <c r="L2019">
        <v>5.4359711902591892</v>
      </c>
    </row>
    <row r="2020" spans="1:12" customFormat="1">
      <c r="A2020" s="10">
        <v>41433</v>
      </c>
      <c r="B2020" s="11">
        <v>0</v>
      </c>
      <c r="C2020">
        <v>0</v>
      </c>
      <c r="D2020">
        <v>104.1</v>
      </c>
      <c r="E2020">
        <f t="shared" si="124"/>
        <v>8.1069999999999989E-2</v>
      </c>
      <c r="F2020">
        <v>83.81</v>
      </c>
      <c r="G2020">
        <v>13.5</v>
      </c>
      <c r="H2020">
        <f t="shared" si="125"/>
        <v>6.7089299999999952</v>
      </c>
      <c r="I2020">
        <f t="shared" si="126"/>
        <v>6.7089299999999949E-2</v>
      </c>
      <c r="J2020">
        <f t="shared" si="127"/>
        <v>1.5043798429475793E-3</v>
      </c>
      <c r="K2020">
        <f>J2020*3600</f>
        <v>5.4157674346112854</v>
      </c>
      <c r="L2020" s="13">
        <f>K2020*1000/156000</f>
        <v>3.4716457914174909E-2</v>
      </c>
    </row>
    <row r="2021" spans="1:12" customFormat="1" hidden="1">
      <c r="A2021" s="10">
        <v>41433</v>
      </c>
      <c r="B2021" s="11">
        <v>3.472222222222222E-3</v>
      </c>
      <c r="C2021">
        <v>0</v>
      </c>
      <c r="D2021">
        <v>104.01</v>
      </c>
      <c r="E2021">
        <f t="shared" si="124"/>
        <v>8.1069999999999989E-2</v>
      </c>
      <c r="F2021">
        <v>83.76</v>
      </c>
      <c r="G2021">
        <v>13.5</v>
      </c>
      <c r="H2021">
        <f t="shared" si="125"/>
        <v>6.6689300000000031</v>
      </c>
      <c r="I2021">
        <f t="shared" si="126"/>
        <v>6.6689300000000035E-2</v>
      </c>
      <c r="J2021">
        <f t="shared" si="127"/>
        <v>1.4820564699276372E-3</v>
      </c>
      <c r="L2021">
        <v>5.3354032917394942</v>
      </c>
    </row>
    <row r="2022" spans="1:12" customFormat="1" hidden="1">
      <c r="A2022" s="10">
        <v>41433</v>
      </c>
      <c r="B2022" s="11">
        <v>6.9444444444444441E-3</v>
      </c>
      <c r="C2022">
        <v>0</v>
      </c>
      <c r="D2022">
        <v>104.08</v>
      </c>
      <c r="E2022">
        <f t="shared" si="124"/>
        <v>8.1069999999999989E-2</v>
      </c>
      <c r="F2022">
        <v>83.8</v>
      </c>
      <c r="G2022">
        <v>13.5</v>
      </c>
      <c r="H2022">
        <f t="shared" si="125"/>
        <v>6.6989300000000043</v>
      </c>
      <c r="I2022">
        <f t="shared" si="126"/>
        <v>6.6989300000000043E-2</v>
      </c>
      <c r="J2022">
        <f t="shared" si="127"/>
        <v>1.4987802223857016E-3</v>
      </c>
      <c r="L2022">
        <v>5.3956088005885254</v>
      </c>
    </row>
    <row r="2023" spans="1:12" customFormat="1" hidden="1">
      <c r="A2023" s="10">
        <v>41433</v>
      </c>
      <c r="B2023" s="11">
        <v>1.0416666666666666E-2</v>
      </c>
      <c r="C2023">
        <v>0</v>
      </c>
      <c r="D2023">
        <v>104.1</v>
      </c>
      <c r="E2023">
        <f t="shared" si="124"/>
        <v>8.1069999999999989E-2</v>
      </c>
      <c r="F2023">
        <v>83.81</v>
      </c>
      <c r="G2023">
        <v>13.5</v>
      </c>
      <c r="H2023">
        <f t="shared" si="125"/>
        <v>6.7089299999999952</v>
      </c>
      <c r="I2023">
        <f t="shared" si="126"/>
        <v>6.7089299999999949E-2</v>
      </c>
      <c r="J2023">
        <f t="shared" si="127"/>
        <v>1.5043798429475793E-3</v>
      </c>
      <c r="L2023">
        <v>5.4157674346112854</v>
      </c>
    </row>
    <row r="2024" spans="1:12" customFormat="1" hidden="1">
      <c r="A2024" s="10">
        <v>41433</v>
      </c>
      <c r="B2024" s="11">
        <v>1.3888888888888888E-2</v>
      </c>
      <c r="C2024">
        <v>0</v>
      </c>
      <c r="D2024">
        <v>104.09</v>
      </c>
      <c r="E2024">
        <f t="shared" si="124"/>
        <v>8.1069999999999989E-2</v>
      </c>
      <c r="F2024">
        <v>83.8</v>
      </c>
      <c r="G2024">
        <v>13.5</v>
      </c>
      <c r="H2024">
        <f t="shared" si="125"/>
        <v>6.7089300000000094</v>
      </c>
      <c r="I2024">
        <f t="shared" si="126"/>
        <v>6.7089300000000088E-2</v>
      </c>
      <c r="J2024">
        <f t="shared" si="127"/>
        <v>1.504379842947586E-3</v>
      </c>
      <c r="L2024">
        <v>5.4157674346113094</v>
      </c>
    </row>
    <row r="2025" spans="1:12" customFormat="1" hidden="1">
      <c r="A2025" s="10">
        <v>41433</v>
      </c>
      <c r="B2025" s="11">
        <v>1.7361111111111112E-2</v>
      </c>
      <c r="C2025">
        <v>0</v>
      </c>
      <c r="D2025">
        <v>104.03</v>
      </c>
      <c r="E2025">
        <f t="shared" si="124"/>
        <v>8.1069999999999989E-2</v>
      </c>
      <c r="F2025">
        <v>83.74</v>
      </c>
      <c r="G2025">
        <v>13.5</v>
      </c>
      <c r="H2025">
        <f t="shared" si="125"/>
        <v>6.7089300000000094</v>
      </c>
      <c r="I2025">
        <f t="shared" si="126"/>
        <v>6.7089300000000088E-2</v>
      </c>
      <c r="J2025">
        <f t="shared" si="127"/>
        <v>1.504379842947586E-3</v>
      </c>
      <c r="L2025">
        <v>5.4157674346113094</v>
      </c>
    </row>
    <row r="2026" spans="1:12" customFormat="1" hidden="1">
      <c r="A2026" s="10">
        <v>41433</v>
      </c>
      <c r="B2026" s="11">
        <v>2.0833333333333332E-2</v>
      </c>
      <c r="C2026">
        <v>0</v>
      </c>
      <c r="D2026">
        <v>103.94</v>
      </c>
      <c r="E2026">
        <f t="shared" si="124"/>
        <v>8.1069999999999989E-2</v>
      </c>
      <c r="F2026">
        <v>83.65</v>
      </c>
      <c r="G2026">
        <v>13.5</v>
      </c>
      <c r="H2026">
        <f t="shared" si="125"/>
        <v>6.7089299999999952</v>
      </c>
      <c r="I2026">
        <f t="shared" si="126"/>
        <v>6.7089299999999949E-2</v>
      </c>
      <c r="J2026">
        <f t="shared" si="127"/>
        <v>1.5043798429475793E-3</v>
      </c>
      <c r="K2026">
        <f>J2026*3600</f>
        <v>5.4157674346112854</v>
      </c>
      <c r="L2026" s="1">
        <v>5.4157674346112854</v>
      </c>
    </row>
    <row r="2027" spans="1:12" customFormat="1" hidden="1">
      <c r="A2027" s="10">
        <v>41433</v>
      </c>
      <c r="B2027" s="11">
        <v>2.4305555555555556E-2</v>
      </c>
      <c r="C2027">
        <v>0</v>
      </c>
      <c r="D2027">
        <v>103.93</v>
      </c>
      <c r="E2027">
        <f t="shared" si="124"/>
        <v>8.1069999999999989E-2</v>
      </c>
      <c r="F2027">
        <v>83.63</v>
      </c>
      <c r="G2027">
        <v>13.5</v>
      </c>
      <c r="H2027">
        <f t="shared" si="125"/>
        <v>6.7189300000000145</v>
      </c>
      <c r="I2027">
        <f t="shared" si="126"/>
        <v>6.7189300000000146E-2</v>
      </c>
      <c r="J2027">
        <f t="shared" si="127"/>
        <v>1.5099919972942288E-3</v>
      </c>
      <c r="L2027">
        <v>5.4359711902592238</v>
      </c>
    </row>
    <row r="2028" spans="1:12" customFormat="1" hidden="1">
      <c r="A2028" s="10">
        <v>41433</v>
      </c>
      <c r="B2028" s="11">
        <v>2.7777777777777776E-2</v>
      </c>
      <c r="C2028">
        <v>0</v>
      </c>
      <c r="D2028">
        <v>103.91</v>
      </c>
      <c r="E2028">
        <f t="shared" si="124"/>
        <v>8.1069999999999989E-2</v>
      </c>
      <c r="F2028">
        <v>83.61</v>
      </c>
      <c r="G2028">
        <v>13.5</v>
      </c>
      <c r="H2028">
        <f t="shared" si="125"/>
        <v>6.7189300000000003</v>
      </c>
      <c r="I2028">
        <f t="shared" si="126"/>
        <v>6.7189300000000007E-2</v>
      </c>
      <c r="J2028">
        <f t="shared" si="127"/>
        <v>1.5099919972942192E-3</v>
      </c>
      <c r="L2028">
        <v>5.4359711902591892</v>
      </c>
    </row>
    <row r="2029" spans="1:12" customFormat="1" hidden="1">
      <c r="A2029" s="10">
        <v>41433</v>
      </c>
      <c r="B2029" s="11">
        <v>3.125E-2</v>
      </c>
      <c r="C2029">
        <v>0</v>
      </c>
      <c r="D2029">
        <v>103.89</v>
      </c>
      <c r="E2029">
        <f t="shared" si="124"/>
        <v>8.1069999999999989E-2</v>
      </c>
      <c r="F2029">
        <v>83.6</v>
      </c>
      <c r="G2029">
        <v>13.5</v>
      </c>
      <c r="H2029">
        <f t="shared" si="125"/>
        <v>6.7089300000000094</v>
      </c>
      <c r="I2029">
        <f t="shared" si="126"/>
        <v>6.7089300000000088E-2</v>
      </c>
      <c r="J2029">
        <f t="shared" si="127"/>
        <v>1.504379842947586E-3</v>
      </c>
      <c r="L2029">
        <v>5.4157674346113094</v>
      </c>
    </row>
    <row r="2030" spans="1:12" customFormat="1" hidden="1">
      <c r="A2030" s="10">
        <v>41433</v>
      </c>
      <c r="B2030" s="11">
        <v>3.4722222222222224E-2</v>
      </c>
      <c r="C2030">
        <v>0</v>
      </c>
      <c r="D2030">
        <v>103.91</v>
      </c>
      <c r="E2030">
        <f t="shared" si="124"/>
        <v>8.1069999999999989E-2</v>
      </c>
      <c r="F2030">
        <v>83.64</v>
      </c>
      <c r="G2030">
        <v>13.5</v>
      </c>
      <c r="H2030">
        <f t="shared" si="125"/>
        <v>6.6889299999999992</v>
      </c>
      <c r="I2030">
        <f t="shared" si="126"/>
        <v>6.6889299999999985E-2</v>
      </c>
      <c r="J2030">
        <f t="shared" si="127"/>
        <v>1.4931931262639668E-3</v>
      </c>
      <c r="L2030">
        <v>5.3754952545502803</v>
      </c>
    </row>
    <row r="2031" spans="1:12" customFormat="1" hidden="1">
      <c r="A2031" s="10">
        <v>41433</v>
      </c>
      <c r="B2031" s="11">
        <v>3.8194444444444441E-2</v>
      </c>
      <c r="C2031">
        <v>0</v>
      </c>
      <c r="D2031">
        <v>103.93</v>
      </c>
      <c r="E2031">
        <f t="shared" si="124"/>
        <v>8.1069999999999989E-2</v>
      </c>
      <c r="F2031">
        <v>83.63</v>
      </c>
      <c r="G2031">
        <v>13.5</v>
      </c>
      <c r="H2031">
        <f t="shared" si="125"/>
        <v>6.7189300000000145</v>
      </c>
      <c r="I2031">
        <f t="shared" si="126"/>
        <v>6.7189300000000146E-2</v>
      </c>
      <c r="J2031">
        <f t="shared" si="127"/>
        <v>1.5099919972942288E-3</v>
      </c>
      <c r="L2031">
        <v>5.4359711902592238</v>
      </c>
    </row>
    <row r="2032" spans="1:12" customFormat="1">
      <c r="A2032" s="10">
        <v>41433</v>
      </c>
      <c r="B2032" s="11">
        <v>4.1666666666666664E-2</v>
      </c>
      <c r="C2032">
        <v>0</v>
      </c>
      <c r="D2032">
        <v>103.83</v>
      </c>
      <c r="E2032">
        <f t="shared" si="124"/>
        <v>8.1069999999999989E-2</v>
      </c>
      <c r="F2032">
        <v>83.54</v>
      </c>
      <c r="G2032">
        <v>13.5</v>
      </c>
      <c r="H2032">
        <f t="shared" si="125"/>
        <v>6.7089299999999952</v>
      </c>
      <c r="I2032">
        <f t="shared" si="126"/>
        <v>6.7089299999999949E-2</v>
      </c>
      <c r="J2032">
        <f t="shared" si="127"/>
        <v>1.5043798429475793E-3</v>
      </c>
      <c r="K2032">
        <f>J2032*3600</f>
        <v>5.4157674346112854</v>
      </c>
      <c r="L2032" s="13">
        <f>K2032*1000/156000</f>
        <v>3.4716457914174909E-2</v>
      </c>
    </row>
    <row r="2033" spans="1:12" customFormat="1" hidden="1">
      <c r="A2033" s="10">
        <v>41433</v>
      </c>
      <c r="B2033" s="11">
        <v>4.5138888888888888E-2</v>
      </c>
      <c r="C2033">
        <v>0</v>
      </c>
      <c r="D2033">
        <v>103.75</v>
      </c>
      <c r="E2033">
        <f t="shared" si="124"/>
        <v>8.1069999999999989E-2</v>
      </c>
      <c r="F2033">
        <v>83.46</v>
      </c>
      <c r="G2033">
        <v>13.5</v>
      </c>
      <c r="H2033">
        <f t="shared" si="125"/>
        <v>6.7089300000000094</v>
      </c>
      <c r="I2033">
        <f t="shared" si="126"/>
        <v>6.7089300000000088E-2</v>
      </c>
      <c r="J2033">
        <f t="shared" si="127"/>
        <v>1.504379842947586E-3</v>
      </c>
      <c r="L2033">
        <v>5.4157674346113094</v>
      </c>
    </row>
    <row r="2034" spans="1:12" customFormat="1" hidden="1">
      <c r="A2034" s="10">
        <v>41433</v>
      </c>
      <c r="B2034" s="11">
        <v>4.8611111111111112E-2</v>
      </c>
      <c r="C2034">
        <v>0</v>
      </c>
      <c r="D2034">
        <v>103.7</v>
      </c>
      <c r="E2034">
        <f t="shared" si="124"/>
        <v>8.1069999999999989E-2</v>
      </c>
      <c r="F2034">
        <v>83.41</v>
      </c>
      <c r="G2034">
        <v>13.5</v>
      </c>
      <c r="H2034">
        <f t="shared" si="125"/>
        <v>6.7089300000000094</v>
      </c>
      <c r="I2034">
        <f t="shared" si="126"/>
        <v>6.7089300000000088E-2</v>
      </c>
      <c r="J2034">
        <f t="shared" si="127"/>
        <v>1.504379842947586E-3</v>
      </c>
      <c r="L2034">
        <v>5.4157674346113094</v>
      </c>
    </row>
    <row r="2035" spans="1:12" customFormat="1" hidden="1">
      <c r="A2035" s="10">
        <v>41433</v>
      </c>
      <c r="B2035" s="11">
        <v>5.2083333333333336E-2</v>
      </c>
      <c r="C2035">
        <v>0</v>
      </c>
      <c r="D2035">
        <v>103.72</v>
      </c>
      <c r="E2035">
        <f t="shared" si="124"/>
        <v>8.1069999999999989E-2</v>
      </c>
      <c r="F2035">
        <v>83.41</v>
      </c>
      <c r="G2035">
        <v>13.5</v>
      </c>
      <c r="H2035">
        <f t="shared" si="125"/>
        <v>6.7289300000000054</v>
      </c>
      <c r="I2035">
        <f t="shared" si="126"/>
        <v>6.7289300000000052E-2</v>
      </c>
      <c r="J2035">
        <f t="shared" si="127"/>
        <v>1.515616694763263E-3</v>
      </c>
      <c r="L2035">
        <v>5.4562201011477471</v>
      </c>
    </row>
    <row r="2036" spans="1:12" customFormat="1" hidden="1">
      <c r="A2036" s="10">
        <v>41433</v>
      </c>
      <c r="B2036" s="11">
        <v>5.5555555555555552E-2</v>
      </c>
      <c r="C2036">
        <v>0</v>
      </c>
      <c r="D2036">
        <v>103.72</v>
      </c>
      <c r="E2036">
        <f t="shared" si="124"/>
        <v>8.1069999999999989E-2</v>
      </c>
      <c r="F2036">
        <v>83.41</v>
      </c>
      <c r="G2036">
        <v>13.5</v>
      </c>
      <c r="H2036">
        <f t="shared" si="125"/>
        <v>6.7289300000000054</v>
      </c>
      <c r="I2036">
        <f t="shared" si="126"/>
        <v>6.7289300000000052E-2</v>
      </c>
      <c r="J2036">
        <f t="shared" si="127"/>
        <v>1.515616694763263E-3</v>
      </c>
      <c r="L2036">
        <v>5.4562201011477471</v>
      </c>
    </row>
    <row r="2037" spans="1:12" customFormat="1" hidden="1">
      <c r="A2037" s="10">
        <v>41433</v>
      </c>
      <c r="B2037" s="11">
        <v>5.9027777777777783E-2</v>
      </c>
      <c r="C2037">
        <v>0</v>
      </c>
      <c r="D2037">
        <v>103.74</v>
      </c>
      <c r="E2037">
        <f t="shared" si="124"/>
        <v>8.1069999999999989E-2</v>
      </c>
      <c r="F2037">
        <v>83.45</v>
      </c>
      <c r="G2037">
        <v>13.5</v>
      </c>
      <c r="H2037">
        <f t="shared" si="125"/>
        <v>6.7089299999999952</v>
      </c>
      <c r="I2037">
        <f t="shared" si="126"/>
        <v>6.7089299999999949E-2</v>
      </c>
      <c r="J2037">
        <f t="shared" si="127"/>
        <v>1.5043798429475793E-3</v>
      </c>
      <c r="L2037">
        <v>5.4157674346112854</v>
      </c>
    </row>
    <row r="2038" spans="1:12" customFormat="1" hidden="1">
      <c r="A2038" s="10">
        <v>41433</v>
      </c>
      <c r="B2038" s="11">
        <v>6.25E-2</v>
      </c>
      <c r="C2038">
        <v>0</v>
      </c>
      <c r="D2038">
        <v>103.77</v>
      </c>
      <c r="E2038">
        <f t="shared" si="124"/>
        <v>8.1069999999999989E-2</v>
      </c>
      <c r="F2038">
        <v>83.45</v>
      </c>
      <c r="G2038">
        <v>13.5</v>
      </c>
      <c r="H2038">
        <f t="shared" si="125"/>
        <v>6.7389299999999963</v>
      </c>
      <c r="I2038">
        <f t="shared" si="126"/>
        <v>6.7389299999999958E-2</v>
      </c>
      <c r="J2038">
        <f t="shared" si="127"/>
        <v>1.5212539446853967E-3</v>
      </c>
      <c r="K2038">
        <f>J2038*3600</f>
        <v>5.4765142008674284</v>
      </c>
      <c r="L2038" s="1">
        <v>5.4765142008674284</v>
      </c>
    </row>
    <row r="2039" spans="1:12" customFormat="1" hidden="1">
      <c r="A2039" s="10">
        <v>41433</v>
      </c>
      <c r="B2039" s="11">
        <v>6.5972222222222224E-2</v>
      </c>
      <c r="C2039">
        <v>0</v>
      </c>
      <c r="D2039">
        <v>103.69</v>
      </c>
      <c r="E2039">
        <f t="shared" si="124"/>
        <v>8.1069999999999989E-2</v>
      </c>
      <c r="F2039">
        <v>83.37</v>
      </c>
      <c r="G2039">
        <v>13.5</v>
      </c>
      <c r="H2039">
        <f t="shared" si="125"/>
        <v>6.7389299999999963</v>
      </c>
      <c r="I2039">
        <f t="shared" si="126"/>
        <v>6.7389299999999958E-2</v>
      </c>
      <c r="J2039">
        <f t="shared" si="127"/>
        <v>1.5212539446853967E-3</v>
      </c>
      <c r="L2039">
        <v>5.4765142008674284</v>
      </c>
    </row>
    <row r="2040" spans="1:12" customFormat="1" hidden="1">
      <c r="A2040" s="10">
        <v>41433</v>
      </c>
      <c r="B2040" s="11">
        <v>6.9444444444444434E-2</v>
      </c>
      <c r="C2040">
        <v>0</v>
      </c>
      <c r="D2040">
        <v>103.68</v>
      </c>
      <c r="E2040">
        <f t="shared" si="124"/>
        <v>8.1069999999999989E-2</v>
      </c>
      <c r="F2040">
        <v>83.37</v>
      </c>
      <c r="G2040">
        <v>13.5</v>
      </c>
      <c r="H2040">
        <f t="shared" si="125"/>
        <v>6.7289300000000054</v>
      </c>
      <c r="I2040">
        <f t="shared" si="126"/>
        <v>6.7289300000000052E-2</v>
      </c>
      <c r="J2040">
        <f t="shared" si="127"/>
        <v>1.515616694763263E-3</v>
      </c>
      <c r="L2040">
        <v>5.4562201011477471</v>
      </c>
    </row>
    <row r="2041" spans="1:12" customFormat="1" hidden="1">
      <c r="A2041" s="10">
        <v>41433</v>
      </c>
      <c r="B2041" s="11">
        <v>7.2916666666666671E-2</v>
      </c>
      <c r="C2041">
        <v>0</v>
      </c>
      <c r="D2041">
        <v>103.6</v>
      </c>
      <c r="E2041">
        <f t="shared" si="124"/>
        <v>8.1069999999999989E-2</v>
      </c>
      <c r="F2041">
        <v>83.31</v>
      </c>
      <c r="G2041">
        <v>13.5</v>
      </c>
      <c r="H2041">
        <f t="shared" si="125"/>
        <v>6.7089299999999952</v>
      </c>
      <c r="I2041">
        <f t="shared" si="126"/>
        <v>6.7089299999999949E-2</v>
      </c>
      <c r="J2041">
        <f t="shared" si="127"/>
        <v>1.5043798429475793E-3</v>
      </c>
      <c r="L2041">
        <v>5.4157674346112854</v>
      </c>
    </row>
    <row r="2042" spans="1:12" customFormat="1" hidden="1">
      <c r="A2042" s="10">
        <v>41433</v>
      </c>
      <c r="B2042" s="11">
        <v>7.6388888888888895E-2</v>
      </c>
      <c r="C2042">
        <v>0</v>
      </c>
      <c r="D2042">
        <v>103.56</v>
      </c>
      <c r="E2042">
        <f t="shared" si="124"/>
        <v>8.1069999999999989E-2</v>
      </c>
      <c r="F2042">
        <v>83.26</v>
      </c>
      <c r="G2042">
        <v>13.5</v>
      </c>
      <c r="H2042">
        <f t="shared" si="125"/>
        <v>6.7189300000000003</v>
      </c>
      <c r="I2042">
        <f t="shared" si="126"/>
        <v>6.7189300000000007E-2</v>
      </c>
      <c r="J2042">
        <f t="shared" si="127"/>
        <v>1.5099919972942192E-3</v>
      </c>
      <c r="L2042">
        <v>5.4359711902591892</v>
      </c>
    </row>
    <row r="2043" spans="1:12" customFormat="1" hidden="1">
      <c r="A2043" s="10">
        <v>41433</v>
      </c>
      <c r="B2043" s="11">
        <v>7.9861111111111105E-2</v>
      </c>
      <c r="C2043">
        <v>0</v>
      </c>
      <c r="D2043">
        <v>103.6</v>
      </c>
      <c r="E2043">
        <f t="shared" si="124"/>
        <v>8.1069999999999989E-2</v>
      </c>
      <c r="F2043">
        <v>83.24</v>
      </c>
      <c r="G2043">
        <v>13.5</v>
      </c>
      <c r="H2043">
        <f t="shared" si="125"/>
        <v>6.7789300000000026</v>
      </c>
      <c r="I2043">
        <f t="shared" si="126"/>
        <v>6.7789300000000025E-2</v>
      </c>
      <c r="J2043">
        <f t="shared" si="127"/>
        <v>1.5439286552766452E-3</v>
      </c>
      <c r="L2043">
        <v>5.5581431589959225</v>
      </c>
    </row>
    <row r="2044" spans="1:12" customFormat="1">
      <c r="A2044" s="10">
        <v>41433</v>
      </c>
      <c r="B2044" s="11">
        <v>8.3333333333333329E-2</v>
      </c>
      <c r="C2044">
        <v>0</v>
      </c>
      <c r="D2044">
        <v>103.52</v>
      </c>
      <c r="E2044">
        <f t="shared" si="124"/>
        <v>8.1069999999999989E-2</v>
      </c>
      <c r="F2044">
        <v>83.18</v>
      </c>
      <c r="G2044">
        <v>13.5</v>
      </c>
      <c r="H2044">
        <f t="shared" si="125"/>
        <v>6.7589299999999923</v>
      </c>
      <c r="I2044">
        <f t="shared" si="126"/>
        <v>6.7589299999999922E-2</v>
      </c>
      <c r="J2044">
        <f t="shared" si="127"/>
        <v>1.5325661391771201E-3</v>
      </c>
      <c r="K2044">
        <f>J2044*3600</f>
        <v>5.5172381010376323</v>
      </c>
      <c r="L2044" s="13">
        <f>K2044*1000/156000</f>
        <v>3.5366910904087383E-2</v>
      </c>
    </row>
    <row r="2045" spans="1:12" customFormat="1" hidden="1">
      <c r="A2045" s="10">
        <v>41433</v>
      </c>
      <c r="B2045" s="11">
        <v>8.6805555555555566E-2</v>
      </c>
      <c r="C2045">
        <v>0</v>
      </c>
      <c r="D2045">
        <v>103.45</v>
      </c>
      <c r="E2045">
        <f t="shared" si="124"/>
        <v>8.1069999999999989E-2</v>
      </c>
      <c r="F2045">
        <v>83.1</v>
      </c>
      <c r="G2045">
        <v>13.5</v>
      </c>
      <c r="H2045">
        <f t="shared" si="125"/>
        <v>6.7689300000000117</v>
      </c>
      <c r="I2045">
        <f t="shared" si="126"/>
        <v>6.7689300000000119E-2</v>
      </c>
      <c r="J2045">
        <f t="shared" si="127"/>
        <v>1.5382411023735216E-3</v>
      </c>
      <c r="L2045">
        <v>5.5376679685446781</v>
      </c>
    </row>
    <row r="2046" spans="1:12" customFormat="1" hidden="1">
      <c r="A2046" s="10">
        <v>41433</v>
      </c>
      <c r="B2046" s="11">
        <v>9.0277777777777776E-2</v>
      </c>
      <c r="C2046">
        <v>0</v>
      </c>
      <c r="D2046">
        <v>103.4</v>
      </c>
      <c r="E2046">
        <f t="shared" si="124"/>
        <v>8.1069999999999989E-2</v>
      </c>
      <c r="F2046">
        <v>83.11</v>
      </c>
      <c r="G2046">
        <v>13.5</v>
      </c>
      <c r="H2046">
        <f t="shared" si="125"/>
        <v>6.7089300000000094</v>
      </c>
      <c r="I2046">
        <f t="shared" si="126"/>
        <v>6.7089300000000088E-2</v>
      </c>
      <c r="J2046">
        <f t="shared" si="127"/>
        <v>1.504379842947586E-3</v>
      </c>
      <c r="L2046">
        <v>5.4157674346113094</v>
      </c>
    </row>
    <row r="2047" spans="1:12" customFormat="1" hidden="1">
      <c r="A2047" s="10">
        <v>41433</v>
      </c>
      <c r="B2047" s="11">
        <v>9.375E-2</v>
      </c>
      <c r="C2047">
        <v>0</v>
      </c>
      <c r="D2047">
        <v>103.37</v>
      </c>
      <c r="E2047">
        <f t="shared" si="124"/>
        <v>8.1069999999999989E-2</v>
      </c>
      <c r="F2047">
        <v>83.03</v>
      </c>
      <c r="G2047">
        <v>13.5</v>
      </c>
      <c r="H2047">
        <f t="shared" si="125"/>
        <v>6.7589300000000065</v>
      </c>
      <c r="I2047">
        <f t="shared" si="126"/>
        <v>6.758930000000006E-2</v>
      </c>
      <c r="J2047">
        <f t="shared" si="127"/>
        <v>1.5325661391771281E-3</v>
      </c>
      <c r="L2047">
        <v>5.5172381010376617</v>
      </c>
    </row>
    <row r="2048" spans="1:12" customFormat="1" hidden="1">
      <c r="A2048" s="10">
        <v>41433</v>
      </c>
      <c r="B2048" s="11">
        <v>9.7222222222222224E-2</v>
      </c>
      <c r="C2048">
        <v>0</v>
      </c>
      <c r="D2048">
        <v>103.31</v>
      </c>
      <c r="E2048">
        <f t="shared" si="124"/>
        <v>8.1069999999999989E-2</v>
      </c>
      <c r="F2048">
        <v>82.97</v>
      </c>
      <c r="G2048">
        <v>13.5</v>
      </c>
      <c r="H2048">
        <f t="shared" si="125"/>
        <v>6.7589300000000065</v>
      </c>
      <c r="I2048">
        <f t="shared" si="126"/>
        <v>6.758930000000006E-2</v>
      </c>
      <c r="J2048">
        <f t="shared" si="127"/>
        <v>1.5325661391771281E-3</v>
      </c>
      <c r="L2048">
        <v>5.5172381010376617</v>
      </c>
    </row>
    <row r="2049" spans="1:12" customFormat="1" hidden="1">
      <c r="A2049" s="10">
        <v>41433</v>
      </c>
      <c r="B2049" s="11">
        <v>0.10069444444444443</v>
      </c>
      <c r="C2049">
        <v>0</v>
      </c>
      <c r="D2049">
        <v>103.36</v>
      </c>
      <c r="E2049">
        <f t="shared" si="124"/>
        <v>8.1069999999999989E-2</v>
      </c>
      <c r="F2049">
        <v>83</v>
      </c>
      <c r="G2049">
        <v>13.5</v>
      </c>
      <c r="H2049">
        <f t="shared" si="125"/>
        <v>6.7789300000000026</v>
      </c>
      <c r="I2049">
        <f t="shared" si="126"/>
        <v>6.7789300000000025E-2</v>
      </c>
      <c r="J2049">
        <f t="shared" si="127"/>
        <v>1.5439286552766452E-3</v>
      </c>
      <c r="L2049">
        <v>5.5581431589959225</v>
      </c>
    </row>
    <row r="2050" spans="1:12" customFormat="1" hidden="1">
      <c r="A2050" s="10">
        <v>41433</v>
      </c>
      <c r="B2050" s="11">
        <v>0.10416666666666667</v>
      </c>
      <c r="C2050">
        <v>0</v>
      </c>
      <c r="D2050">
        <v>103.36</v>
      </c>
      <c r="E2050">
        <f t="shared" si="124"/>
        <v>8.1069999999999989E-2</v>
      </c>
      <c r="F2050">
        <v>83.01</v>
      </c>
      <c r="G2050">
        <v>13.5</v>
      </c>
      <c r="H2050">
        <f t="shared" si="125"/>
        <v>6.7689299999999974</v>
      </c>
      <c r="I2050">
        <f t="shared" si="126"/>
        <v>6.768929999999998E-2</v>
      </c>
      <c r="J2050">
        <f t="shared" si="127"/>
        <v>1.5382411023735149E-3</v>
      </c>
      <c r="K2050">
        <f>J2050*3600</f>
        <v>5.5376679685446533</v>
      </c>
      <c r="L2050" s="1">
        <v>5.5376679685446533</v>
      </c>
    </row>
    <row r="2051" spans="1:12" customFormat="1" hidden="1">
      <c r="A2051" s="10">
        <v>41433</v>
      </c>
      <c r="B2051" s="11">
        <v>0.1076388888888889</v>
      </c>
      <c r="C2051">
        <v>0</v>
      </c>
      <c r="D2051">
        <v>103.36</v>
      </c>
      <c r="E2051">
        <f t="shared" si="124"/>
        <v>8.1069999999999989E-2</v>
      </c>
      <c r="F2051">
        <v>82.98</v>
      </c>
      <c r="G2051">
        <v>13.5</v>
      </c>
      <c r="H2051">
        <f t="shared" si="125"/>
        <v>6.7989299999999986</v>
      </c>
      <c r="I2051">
        <f t="shared" si="126"/>
        <v>6.7989299999999989E-2</v>
      </c>
      <c r="J2051">
        <f t="shared" si="127"/>
        <v>1.5553415673810491E-3</v>
      </c>
      <c r="L2051">
        <v>5.5992296425717765</v>
      </c>
    </row>
    <row r="2052" spans="1:12" customFormat="1" hidden="1">
      <c r="A2052" s="10">
        <v>41433</v>
      </c>
      <c r="B2052" s="11">
        <v>0.1111111111111111</v>
      </c>
      <c r="C2052">
        <v>0</v>
      </c>
      <c r="D2052">
        <v>103.34</v>
      </c>
      <c r="E2052">
        <f t="shared" si="124"/>
        <v>8.1069999999999989E-2</v>
      </c>
      <c r="F2052">
        <v>82.99</v>
      </c>
      <c r="G2052">
        <v>13.5</v>
      </c>
      <c r="H2052">
        <f t="shared" si="125"/>
        <v>6.7689300000000117</v>
      </c>
      <c r="I2052">
        <f t="shared" si="126"/>
        <v>6.7689300000000119E-2</v>
      </c>
      <c r="J2052">
        <f t="shared" si="127"/>
        <v>1.5382411023735216E-3</v>
      </c>
      <c r="L2052">
        <v>5.5376679685446781</v>
      </c>
    </row>
    <row r="2053" spans="1:12" customFormat="1" hidden="1">
      <c r="A2053" s="10">
        <v>41433</v>
      </c>
      <c r="B2053" s="11">
        <v>0.11458333333333333</v>
      </c>
      <c r="C2053">
        <v>0</v>
      </c>
      <c r="D2053">
        <v>103.43</v>
      </c>
      <c r="E2053">
        <f t="shared" ref="E2053:E2116" si="128">(435-368)*1.21/1000</f>
        <v>8.1069999999999989E-2</v>
      </c>
      <c r="F2053">
        <v>83.04</v>
      </c>
      <c r="G2053">
        <v>13.5</v>
      </c>
      <c r="H2053">
        <f t="shared" ref="H2053:H2116" si="129">D2053-E2053-F2053-G2053</f>
        <v>6.8089300000000037</v>
      </c>
      <c r="I2053">
        <f t="shared" ref="I2053:I2116" si="130">H2053/100</f>
        <v>6.8089300000000033E-2</v>
      </c>
      <c r="J2053">
        <f t="shared" ref="J2053:J2116" si="131">1.2904*I2053^(5/2)</f>
        <v>1.5610669451541757E-3</v>
      </c>
      <c r="L2053">
        <v>5.6198410025550327</v>
      </c>
    </row>
    <row r="2054" spans="1:12" customFormat="1" hidden="1">
      <c r="A2054" s="10">
        <v>41433</v>
      </c>
      <c r="B2054" s="11">
        <v>0.11805555555555557</v>
      </c>
      <c r="C2054">
        <v>0</v>
      </c>
      <c r="D2054">
        <v>103.47</v>
      </c>
      <c r="E2054">
        <f t="shared" si="128"/>
        <v>8.1069999999999989E-2</v>
      </c>
      <c r="F2054">
        <v>83.11</v>
      </c>
      <c r="G2054">
        <v>13.5</v>
      </c>
      <c r="H2054">
        <f t="shared" si="129"/>
        <v>6.7789300000000026</v>
      </c>
      <c r="I2054">
        <f t="shared" si="130"/>
        <v>6.7789300000000025E-2</v>
      </c>
      <c r="J2054">
        <f t="shared" si="131"/>
        <v>1.5439286552766452E-3</v>
      </c>
      <c r="L2054">
        <v>5.5581431589959225</v>
      </c>
    </row>
    <row r="2055" spans="1:12" customFormat="1" hidden="1">
      <c r="A2055" s="10">
        <v>41433</v>
      </c>
      <c r="B2055" s="11">
        <v>0.12152777777777778</v>
      </c>
      <c r="C2055">
        <v>0</v>
      </c>
      <c r="D2055">
        <v>103.45</v>
      </c>
      <c r="E2055">
        <f t="shared" si="128"/>
        <v>8.1069999999999989E-2</v>
      </c>
      <c r="F2055">
        <v>83.06</v>
      </c>
      <c r="G2055">
        <v>13.5</v>
      </c>
      <c r="H2055">
        <f t="shared" si="129"/>
        <v>6.8089300000000037</v>
      </c>
      <c r="I2055">
        <f t="shared" si="130"/>
        <v>6.8089300000000033E-2</v>
      </c>
      <c r="J2055">
        <f t="shared" si="131"/>
        <v>1.5610669451541757E-3</v>
      </c>
      <c r="L2055">
        <v>5.6198410025550327</v>
      </c>
    </row>
    <row r="2056" spans="1:12" customFormat="1">
      <c r="A2056" s="10">
        <v>41433</v>
      </c>
      <c r="B2056" s="11">
        <v>0.125</v>
      </c>
      <c r="C2056">
        <v>0</v>
      </c>
      <c r="D2056">
        <v>103.37</v>
      </c>
      <c r="E2056">
        <f t="shared" si="128"/>
        <v>8.1069999999999989E-2</v>
      </c>
      <c r="F2056">
        <v>83.04</v>
      </c>
      <c r="G2056">
        <v>13.5</v>
      </c>
      <c r="H2056">
        <f t="shared" si="129"/>
        <v>6.7489300000000014</v>
      </c>
      <c r="I2056">
        <f t="shared" si="130"/>
        <v>6.7489300000000016E-2</v>
      </c>
      <c r="J2056">
        <f t="shared" si="131"/>
        <v>1.5269037563844026E-3</v>
      </c>
      <c r="K2056">
        <f>J2056*3600</f>
        <v>5.4968535229838498</v>
      </c>
      <c r="L2056" s="13">
        <f>K2056*1000/156000</f>
        <v>3.5236240531947759E-2</v>
      </c>
    </row>
    <row r="2057" spans="1:12" customFormat="1" hidden="1">
      <c r="A2057" s="10">
        <v>41433</v>
      </c>
      <c r="B2057" s="11">
        <v>0.12847222222222224</v>
      </c>
      <c r="C2057">
        <v>0</v>
      </c>
      <c r="D2057">
        <v>103.42</v>
      </c>
      <c r="E2057">
        <f t="shared" si="128"/>
        <v>8.1069999999999989E-2</v>
      </c>
      <c r="F2057">
        <v>83.04</v>
      </c>
      <c r="G2057">
        <v>13.5</v>
      </c>
      <c r="H2057">
        <f t="shared" si="129"/>
        <v>6.7989299999999986</v>
      </c>
      <c r="I2057">
        <f t="shared" si="130"/>
        <v>6.7989299999999989E-2</v>
      </c>
      <c r="J2057">
        <f t="shared" si="131"/>
        <v>1.5553415673810491E-3</v>
      </c>
      <c r="L2057">
        <v>5.5992296425717765</v>
      </c>
    </row>
    <row r="2058" spans="1:12" customFormat="1" hidden="1">
      <c r="A2058" s="10">
        <v>41433</v>
      </c>
      <c r="B2058" s="11">
        <v>0.13194444444444445</v>
      </c>
      <c r="C2058">
        <v>0</v>
      </c>
      <c r="D2058">
        <v>103.37</v>
      </c>
      <c r="E2058">
        <f t="shared" si="128"/>
        <v>8.1069999999999989E-2</v>
      </c>
      <c r="F2058">
        <v>83.02</v>
      </c>
      <c r="G2058">
        <v>13.5</v>
      </c>
      <c r="H2058">
        <f t="shared" si="129"/>
        <v>6.7689300000000117</v>
      </c>
      <c r="I2058">
        <f t="shared" si="130"/>
        <v>6.7689300000000119E-2</v>
      </c>
      <c r="J2058">
        <f t="shared" si="131"/>
        <v>1.5382411023735216E-3</v>
      </c>
      <c r="L2058">
        <v>5.5376679685446781</v>
      </c>
    </row>
    <row r="2059" spans="1:12" customFormat="1" hidden="1">
      <c r="A2059" s="10">
        <v>41433</v>
      </c>
      <c r="B2059" s="11">
        <v>0.13541666666666666</v>
      </c>
      <c r="C2059">
        <v>0</v>
      </c>
      <c r="D2059">
        <v>103.35</v>
      </c>
      <c r="E2059">
        <f t="shared" si="128"/>
        <v>8.1069999999999989E-2</v>
      </c>
      <c r="F2059">
        <v>82.99</v>
      </c>
      <c r="G2059">
        <v>13.5</v>
      </c>
      <c r="H2059">
        <f t="shared" si="129"/>
        <v>6.7789300000000026</v>
      </c>
      <c r="I2059">
        <f t="shared" si="130"/>
        <v>6.7789300000000025E-2</v>
      </c>
      <c r="J2059">
        <f t="shared" si="131"/>
        <v>1.5439286552766452E-3</v>
      </c>
      <c r="L2059">
        <v>5.5581431589959225</v>
      </c>
    </row>
    <row r="2060" spans="1:12" customFormat="1" hidden="1">
      <c r="A2060" s="10">
        <v>41433</v>
      </c>
      <c r="B2060" s="11">
        <v>0.1388888888888889</v>
      </c>
      <c r="C2060">
        <v>0</v>
      </c>
      <c r="D2060">
        <v>103.31</v>
      </c>
      <c r="E2060">
        <f t="shared" si="128"/>
        <v>8.1069999999999989E-2</v>
      </c>
      <c r="F2060">
        <v>82.93</v>
      </c>
      <c r="G2060">
        <v>13.5</v>
      </c>
      <c r="H2060">
        <f t="shared" si="129"/>
        <v>6.7989299999999986</v>
      </c>
      <c r="I2060">
        <f t="shared" si="130"/>
        <v>6.7989299999999989E-2</v>
      </c>
      <c r="J2060">
        <f t="shared" si="131"/>
        <v>1.5553415673810491E-3</v>
      </c>
      <c r="L2060">
        <v>5.5992296425717765</v>
      </c>
    </row>
    <row r="2061" spans="1:12" customFormat="1" hidden="1">
      <c r="A2061" s="10">
        <v>41433</v>
      </c>
      <c r="B2061" s="11">
        <v>0.1423611111111111</v>
      </c>
      <c r="C2061">
        <v>0</v>
      </c>
      <c r="D2061">
        <v>103.36</v>
      </c>
      <c r="E2061">
        <f t="shared" si="128"/>
        <v>8.1069999999999989E-2</v>
      </c>
      <c r="F2061">
        <v>82.98</v>
      </c>
      <c r="G2061">
        <v>13.5</v>
      </c>
      <c r="H2061">
        <f t="shared" si="129"/>
        <v>6.7989299999999986</v>
      </c>
      <c r="I2061">
        <f t="shared" si="130"/>
        <v>6.7989299999999989E-2</v>
      </c>
      <c r="J2061">
        <f t="shared" si="131"/>
        <v>1.5553415673810491E-3</v>
      </c>
      <c r="L2061">
        <v>5.5992296425717765</v>
      </c>
    </row>
    <row r="2062" spans="1:12" customFormat="1" hidden="1">
      <c r="A2062" s="10">
        <v>41433</v>
      </c>
      <c r="B2062" s="11">
        <v>0.14583333333333334</v>
      </c>
      <c r="C2062">
        <v>0</v>
      </c>
      <c r="D2062">
        <v>103.37</v>
      </c>
      <c r="E2062">
        <f t="shared" si="128"/>
        <v>8.1069999999999989E-2</v>
      </c>
      <c r="F2062">
        <v>83.01</v>
      </c>
      <c r="G2062">
        <v>13.5</v>
      </c>
      <c r="H2062">
        <f t="shared" si="129"/>
        <v>6.7789300000000026</v>
      </c>
      <c r="I2062">
        <f t="shared" si="130"/>
        <v>6.7789300000000025E-2</v>
      </c>
      <c r="J2062">
        <f t="shared" si="131"/>
        <v>1.5439286552766452E-3</v>
      </c>
      <c r="K2062">
        <f>J2062*3600</f>
        <v>5.5581431589959225</v>
      </c>
      <c r="L2062" s="1">
        <v>5.5581431589959225</v>
      </c>
    </row>
    <row r="2063" spans="1:12" customFormat="1" hidden="1">
      <c r="A2063" s="10">
        <v>41433</v>
      </c>
      <c r="B2063" s="11">
        <v>0.14930555555555555</v>
      </c>
      <c r="C2063">
        <v>0</v>
      </c>
      <c r="D2063">
        <v>103.36</v>
      </c>
      <c r="E2063">
        <f t="shared" si="128"/>
        <v>8.1069999999999989E-2</v>
      </c>
      <c r="F2063">
        <v>83.02</v>
      </c>
      <c r="G2063">
        <v>13.5</v>
      </c>
      <c r="H2063">
        <f t="shared" si="129"/>
        <v>6.7589300000000065</v>
      </c>
      <c r="I2063">
        <f t="shared" si="130"/>
        <v>6.758930000000006E-2</v>
      </c>
      <c r="J2063">
        <f t="shared" si="131"/>
        <v>1.5325661391771281E-3</v>
      </c>
      <c r="L2063">
        <v>5.5172381010376617</v>
      </c>
    </row>
    <row r="2064" spans="1:12" customFormat="1" hidden="1">
      <c r="A2064" s="10">
        <v>41433</v>
      </c>
      <c r="B2064" s="11">
        <v>0.15277777777777776</v>
      </c>
      <c r="C2064">
        <v>0</v>
      </c>
      <c r="D2064">
        <v>103.44</v>
      </c>
      <c r="E2064">
        <f t="shared" si="128"/>
        <v>8.1069999999999989E-2</v>
      </c>
      <c r="F2064">
        <v>83.04</v>
      </c>
      <c r="G2064">
        <v>13.5</v>
      </c>
      <c r="H2064">
        <f t="shared" si="129"/>
        <v>6.8189299999999946</v>
      </c>
      <c r="I2064">
        <f t="shared" si="130"/>
        <v>6.8189299999999953E-2</v>
      </c>
      <c r="J2064">
        <f t="shared" si="131"/>
        <v>1.5668049497777612E-3</v>
      </c>
      <c r="L2064">
        <v>5.6404978191999406</v>
      </c>
    </row>
    <row r="2065" spans="1:12" customFormat="1" hidden="1">
      <c r="A2065" s="10">
        <v>41433</v>
      </c>
      <c r="B2065" s="11">
        <v>0.15625</v>
      </c>
      <c r="C2065">
        <v>0</v>
      </c>
      <c r="D2065">
        <v>103.5</v>
      </c>
      <c r="E2065">
        <f t="shared" si="128"/>
        <v>8.1069999999999989E-2</v>
      </c>
      <c r="F2065">
        <v>83.08</v>
      </c>
      <c r="G2065">
        <v>13.5</v>
      </c>
      <c r="H2065">
        <f t="shared" si="129"/>
        <v>6.8389300000000048</v>
      </c>
      <c r="I2065">
        <f t="shared" si="130"/>
        <v>6.8389300000000042E-2</v>
      </c>
      <c r="J2065">
        <f t="shared" si="131"/>
        <v>1.5783188766450313E-3</v>
      </c>
      <c r="L2065">
        <v>5.6819479559221131</v>
      </c>
    </row>
    <row r="2066" spans="1:12" customFormat="1" hidden="1">
      <c r="A2066" s="10">
        <v>41433</v>
      </c>
      <c r="B2066" s="11">
        <v>0.15972222222222224</v>
      </c>
      <c r="C2066">
        <v>0</v>
      </c>
      <c r="D2066">
        <v>103.5</v>
      </c>
      <c r="E2066">
        <f t="shared" si="128"/>
        <v>8.1069999999999989E-2</v>
      </c>
      <c r="F2066">
        <v>83.12</v>
      </c>
      <c r="G2066">
        <v>13.5</v>
      </c>
      <c r="H2066">
        <f t="shared" si="129"/>
        <v>6.7989299999999986</v>
      </c>
      <c r="I2066">
        <f t="shared" si="130"/>
        <v>6.7989299999999989E-2</v>
      </c>
      <c r="J2066">
        <f t="shared" si="131"/>
        <v>1.5553415673810491E-3</v>
      </c>
      <c r="L2066">
        <v>5.5992296425717765</v>
      </c>
    </row>
    <row r="2067" spans="1:12" customFormat="1" hidden="1">
      <c r="A2067" s="10">
        <v>41433</v>
      </c>
      <c r="B2067" s="11">
        <v>0.16319444444444445</v>
      </c>
      <c r="C2067">
        <v>0</v>
      </c>
      <c r="D2067">
        <v>103.53</v>
      </c>
      <c r="E2067">
        <f t="shared" si="128"/>
        <v>8.1069999999999989E-2</v>
      </c>
      <c r="F2067">
        <v>83.15</v>
      </c>
      <c r="G2067">
        <v>13.5</v>
      </c>
      <c r="H2067">
        <f t="shared" si="129"/>
        <v>6.7989299999999986</v>
      </c>
      <c r="I2067">
        <f t="shared" si="130"/>
        <v>6.7989299999999989E-2</v>
      </c>
      <c r="J2067">
        <f t="shared" si="131"/>
        <v>1.5553415673810491E-3</v>
      </c>
      <c r="L2067">
        <v>5.5992296425717765</v>
      </c>
    </row>
    <row r="2068" spans="1:12" customFormat="1">
      <c r="A2068" s="10">
        <v>41433</v>
      </c>
      <c r="B2068" s="11">
        <v>0.16666666666666666</v>
      </c>
      <c r="C2068">
        <v>0</v>
      </c>
      <c r="D2068">
        <v>103.54</v>
      </c>
      <c r="E2068">
        <f t="shared" si="128"/>
        <v>8.1069999999999989E-2</v>
      </c>
      <c r="F2068">
        <v>83.15</v>
      </c>
      <c r="G2068">
        <v>13.5</v>
      </c>
      <c r="H2068">
        <f t="shared" si="129"/>
        <v>6.8089300000000037</v>
      </c>
      <c r="I2068">
        <f t="shared" si="130"/>
        <v>6.8089300000000033E-2</v>
      </c>
      <c r="J2068">
        <f t="shared" si="131"/>
        <v>1.5610669451541757E-3</v>
      </c>
      <c r="K2068">
        <f>J2068*3600</f>
        <v>5.6198410025550327</v>
      </c>
      <c r="L2068" s="13">
        <f>K2068*1000/156000</f>
        <v>3.6024621811250213E-2</v>
      </c>
    </row>
    <row r="2069" spans="1:12" customFormat="1" hidden="1">
      <c r="A2069" s="10">
        <v>41433</v>
      </c>
      <c r="B2069" s="11">
        <v>0.17013888888888887</v>
      </c>
      <c r="C2069">
        <v>0</v>
      </c>
      <c r="D2069">
        <v>103.5</v>
      </c>
      <c r="E2069">
        <f t="shared" si="128"/>
        <v>8.1069999999999989E-2</v>
      </c>
      <c r="F2069">
        <v>83.13</v>
      </c>
      <c r="G2069">
        <v>13.5</v>
      </c>
      <c r="H2069">
        <f t="shared" si="129"/>
        <v>6.7889300000000077</v>
      </c>
      <c r="I2069">
        <f t="shared" si="130"/>
        <v>6.7889300000000083E-2</v>
      </c>
      <c r="J2069">
        <f t="shared" si="131"/>
        <v>1.549628807182711E-3</v>
      </c>
      <c r="L2069">
        <v>5.5786637058577595</v>
      </c>
    </row>
    <row r="2070" spans="1:12" customFormat="1" hidden="1">
      <c r="A2070" s="10">
        <v>41433</v>
      </c>
      <c r="B2070" s="11">
        <v>0.17361111111111113</v>
      </c>
      <c r="C2070">
        <v>0</v>
      </c>
      <c r="D2070">
        <v>103.45</v>
      </c>
      <c r="E2070">
        <f t="shared" si="128"/>
        <v>8.1069999999999989E-2</v>
      </c>
      <c r="F2070">
        <v>83.06</v>
      </c>
      <c r="G2070">
        <v>13.5</v>
      </c>
      <c r="H2070">
        <f t="shared" si="129"/>
        <v>6.8089300000000037</v>
      </c>
      <c r="I2070">
        <f t="shared" si="130"/>
        <v>6.8089300000000033E-2</v>
      </c>
      <c r="J2070">
        <f t="shared" si="131"/>
        <v>1.5610669451541757E-3</v>
      </c>
      <c r="L2070">
        <v>5.6198410025550327</v>
      </c>
    </row>
    <row r="2071" spans="1:12" customFormat="1" hidden="1">
      <c r="A2071" s="10">
        <v>41433</v>
      </c>
      <c r="B2071" s="11">
        <v>0.17708333333333334</v>
      </c>
      <c r="C2071">
        <v>0</v>
      </c>
      <c r="D2071">
        <v>103.43</v>
      </c>
      <c r="E2071">
        <f t="shared" si="128"/>
        <v>8.1069999999999989E-2</v>
      </c>
      <c r="F2071">
        <v>83.07</v>
      </c>
      <c r="G2071">
        <v>13.5</v>
      </c>
      <c r="H2071">
        <f t="shared" si="129"/>
        <v>6.7789300000000168</v>
      </c>
      <c r="I2071">
        <f t="shared" si="130"/>
        <v>6.7789300000000163E-2</v>
      </c>
      <c r="J2071">
        <f t="shared" si="131"/>
        <v>1.5439286552766534E-3</v>
      </c>
      <c r="L2071">
        <v>5.5581431589959527</v>
      </c>
    </row>
    <row r="2072" spans="1:12" customFormat="1" hidden="1">
      <c r="A2072" s="10">
        <v>41433</v>
      </c>
      <c r="B2072" s="11">
        <v>0.18055555555555555</v>
      </c>
      <c r="C2072">
        <v>0</v>
      </c>
      <c r="D2072">
        <v>103.44</v>
      </c>
      <c r="E2072">
        <f t="shared" si="128"/>
        <v>8.1069999999999989E-2</v>
      </c>
      <c r="F2072">
        <v>83.09</v>
      </c>
      <c r="G2072">
        <v>13.5</v>
      </c>
      <c r="H2072">
        <f t="shared" si="129"/>
        <v>6.7689299999999974</v>
      </c>
      <c r="I2072">
        <f t="shared" si="130"/>
        <v>6.768929999999998E-2</v>
      </c>
      <c r="J2072">
        <f t="shared" si="131"/>
        <v>1.5382411023735149E-3</v>
      </c>
      <c r="L2072">
        <v>5.5376679685446533</v>
      </c>
    </row>
    <row r="2073" spans="1:12" customFormat="1" hidden="1">
      <c r="A2073" s="10">
        <v>41433</v>
      </c>
      <c r="B2073" s="11">
        <v>0.18402777777777779</v>
      </c>
      <c r="C2073">
        <v>0</v>
      </c>
      <c r="D2073">
        <v>103.44</v>
      </c>
      <c r="E2073">
        <f t="shared" si="128"/>
        <v>8.1069999999999989E-2</v>
      </c>
      <c r="F2073">
        <v>83.07</v>
      </c>
      <c r="G2073">
        <v>13.5</v>
      </c>
      <c r="H2073">
        <f t="shared" si="129"/>
        <v>6.7889300000000077</v>
      </c>
      <c r="I2073">
        <f t="shared" si="130"/>
        <v>6.7889300000000083E-2</v>
      </c>
      <c r="J2073">
        <f t="shared" si="131"/>
        <v>1.549628807182711E-3</v>
      </c>
      <c r="L2073">
        <v>5.5786637058577595</v>
      </c>
    </row>
    <row r="2074" spans="1:12" customFormat="1" hidden="1">
      <c r="A2074" s="10">
        <v>41433</v>
      </c>
      <c r="B2074" s="11">
        <v>0.1875</v>
      </c>
      <c r="C2074">
        <v>0</v>
      </c>
      <c r="D2074">
        <v>103.43</v>
      </c>
      <c r="E2074">
        <f t="shared" si="128"/>
        <v>8.1069999999999989E-2</v>
      </c>
      <c r="F2074">
        <v>83.06</v>
      </c>
      <c r="G2074">
        <v>13.5</v>
      </c>
      <c r="H2074">
        <f t="shared" si="129"/>
        <v>6.7889300000000077</v>
      </c>
      <c r="I2074">
        <f t="shared" si="130"/>
        <v>6.7889300000000083E-2</v>
      </c>
      <c r="J2074">
        <f t="shared" si="131"/>
        <v>1.549628807182711E-3</v>
      </c>
      <c r="K2074">
        <f>J2074*3600</f>
        <v>5.5786637058577595</v>
      </c>
      <c r="L2074" s="1">
        <v>5.5786637058577595</v>
      </c>
    </row>
    <row r="2075" spans="1:12" customFormat="1" hidden="1">
      <c r="A2075" s="10">
        <v>41433</v>
      </c>
      <c r="B2075" s="11">
        <v>0.19097222222222221</v>
      </c>
      <c r="C2075">
        <v>0</v>
      </c>
      <c r="D2075">
        <v>103.39</v>
      </c>
      <c r="E2075">
        <f t="shared" si="128"/>
        <v>8.1069999999999989E-2</v>
      </c>
      <c r="F2075">
        <v>83</v>
      </c>
      <c r="G2075">
        <v>13.5</v>
      </c>
      <c r="H2075">
        <f t="shared" si="129"/>
        <v>6.8089300000000037</v>
      </c>
      <c r="I2075">
        <f t="shared" si="130"/>
        <v>6.8089300000000033E-2</v>
      </c>
      <c r="J2075">
        <f t="shared" si="131"/>
        <v>1.5610669451541757E-3</v>
      </c>
      <c r="L2075">
        <v>5.6198410025550327</v>
      </c>
    </row>
    <row r="2076" spans="1:12" customFormat="1" hidden="1">
      <c r="A2076" s="10">
        <v>41433</v>
      </c>
      <c r="B2076" s="11">
        <v>0.19444444444444445</v>
      </c>
      <c r="C2076">
        <v>0</v>
      </c>
      <c r="D2076">
        <v>103.28</v>
      </c>
      <c r="E2076">
        <f t="shared" si="128"/>
        <v>8.1069999999999989E-2</v>
      </c>
      <c r="F2076">
        <v>82.93</v>
      </c>
      <c r="G2076">
        <v>13.5</v>
      </c>
      <c r="H2076">
        <f t="shared" si="129"/>
        <v>6.7689299999999974</v>
      </c>
      <c r="I2076">
        <f t="shared" si="130"/>
        <v>6.768929999999998E-2</v>
      </c>
      <c r="J2076">
        <f t="shared" si="131"/>
        <v>1.5382411023735149E-3</v>
      </c>
      <c r="L2076">
        <v>5.5376679685446533</v>
      </c>
    </row>
    <row r="2077" spans="1:12" customFormat="1" hidden="1">
      <c r="A2077" s="10">
        <v>41433</v>
      </c>
      <c r="B2077" s="11">
        <v>0.19791666666666666</v>
      </c>
      <c r="C2077">
        <v>0</v>
      </c>
      <c r="D2077">
        <v>103.26</v>
      </c>
      <c r="E2077">
        <f t="shared" si="128"/>
        <v>8.1069999999999989E-2</v>
      </c>
      <c r="F2077">
        <v>82.85</v>
      </c>
      <c r="G2077">
        <v>13.5</v>
      </c>
      <c r="H2077">
        <f t="shared" si="129"/>
        <v>6.8289300000000139</v>
      </c>
      <c r="I2077">
        <f t="shared" si="130"/>
        <v>6.8289300000000136E-2</v>
      </c>
      <c r="J2077">
        <f t="shared" si="131"/>
        <v>1.5725555905206966E-3</v>
      </c>
      <c r="L2077">
        <v>5.6612001258745073</v>
      </c>
    </row>
    <row r="2078" spans="1:12" customFormat="1" hidden="1">
      <c r="A2078" s="10">
        <v>41433</v>
      </c>
      <c r="B2078" s="11">
        <v>0.20138888888888887</v>
      </c>
      <c r="C2078">
        <v>0</v>
      </c>
      <c r="D2078">
        <v>103.18</v>
      </c>
      <c r="E2078">
        <f t="shared" si="128"/>
        <v>8.1069999999999989E-2</v>
      </c>
      <c r="F2078">
        <v>82.81</v>
      </c>
      <c r="G2078">
        <v>13.5</v>
      </c>
      <c r="H2078">
        <f t="shared" si="129"/>
        <v>6.7889300000000077</v>
      </c>
      <c r="I2078">
        <f t="shared" si="130"/>
        <v>6.7889300000000083E-2</v>
      </c>
      <c r="J2078">
        <f t="shared" si="131"/>
        <v>1.549628807182711E-3</v>
      </c>
      <c r="L2078">
        <v>5.5786637058577595</v>
      </c>
    </row>
    <row r="2079" spans="1:12" customFormat="1" hidden="1">
      <c r="A2079" s="10">
        <v>41433</v>
      </c>
      <c r="B2079" s="11">
        <v>0.20486111111111113</v>
      </c>
      <c r="C2079">
        <v>0</v>
      </c>
      <c r="D2079">
        <v>103.21</v>
      </c>
      <c r="E2079">
        <f t="shared" si="128"/>
        <v>8.1069999999999989E-2</v>
      </c>
      <c r="F2079">
        <v>82.79</v>
      </c>
      <c r="G2079">
        <v>13.5</v>
      </c>
      <c r="H2079">
        <f t="shared" si="129"/>
        <v>6.8389299999999906</v>
      </c>
      <c r="I2079">
        <f t="shared" si="130"/>
        <v>6.8389299999999903E-2</v>
      </c>
      <c r="J2079">
        <f t="shared" si="131"/>
        <v>1.5783188766450228E-3</v>
      </c>
      <c r="L2079">
        <v>5.681947955922082</v>
      </c>
    </row>
    <row r="2080" spans="1:12" customFormat="1">
      <c r="A2080" s="10">
        <v>41433</v>
      </c>
      <c r="B2080" s="11">
        <v>0.20833333333333334</v>
      </c>
      <c r="C2080">
        <v>0</v>
      </c>
      <c r="D2080">
        <v>103.17</v>
      </c>
      <c r="E2080">
        <f t="shared" si="128"/>
        <v>8.1069999999999989E-2</v>
      </c>
      <c r="F2080">
        <v>82.81</v>
      </c>
      <c r="G2080">
        <v>13.5</v>
      </c>
      <c r="H2080">
        <f t="shared" si="129"/>
        <v>6.7789300000000026</v>
      </c>
      <c r="I2080">
        <f t="shared" si="130"/>
        <v>6.7789300000000025E-2</v>
      </c>
      <c r="J2080">
        <f t="shared" si="131"/>
        <v>1.5439286552766452E-3</v>
      </c>
      <c r="K2080">
        <f>J2080*3600</f>
        <v>5.5581431589959225</v>
      </c>
      <c r="L2080" s="13">
        <f>K2080*1000/156000</f>
        <v>3.562912281407643E-2</v>
      </c>
    </row>
    <row r="2081" spans="1:12" customFormat="1" hidden="1">
      <c r="A2081" s="10">
        <v>41433</v>
      </c>
      <c r="B2081" s="11">
        <v>0.21180555555555555</v>
      </c>
      <c r="C2081">
        <v>0</v>
      </c>
      <c r="D2081">
        <v>103.17</v>
      </c>
      <c r="E2081">
        <f t="shared" si="128"/>
        <v>8.1069999999999989E-2</v>
      </c>
      <c r="F2081">
        <v>82.82</v>
      </c>
      <c r="G2081">
        <v>13.5</v>
      </c>
      <c r="H2081">
        <f t="shared" si="129"/>
        <v>6.7689300000000117</v>
      </c>
      <c r="I2081">
        <f t="shared" si="130"/>
        <v>6.7689300000000119E-2</v>
      </c>
      <c r="J2081">
        <f t="shared" si="131"/>
        <v>1.5382411023735216E-3</v>
      </c>
      <c r="L2081">
        <v>5.5376679685446781</v>
      </c>
    </row>
    <row r="2082" spans="1:12" customFormat="1" hidden="1">
      <c r="A2082" s="10">
        <v>41433</v>
      </c>
      <c r="B2082" s="11">
        <v>0.21527777777777779</v>
      </c>
      <c r="C2082">
        <v>0</v>
      </c>
      <c r="D2082">
        <v>103.17</v>
      </c>
      <c r="E2082">
        <f t="shared" si="128"/>
        <v>8.1069999999999989E-2</v>
      </c>
      <c r="F2082">
        <v>82.79</v>
      </c>
      <c r="G2082">
        <v>13.5</v>
      </c>
      <c r="H2082">
        <f t="shared" si="129"/>
        <v>6.7989299999999986</v>
      </c>
      <c r="I2082">
        <f t="shared" si="130"/>
        <v>6.7989299999999989E-2</v>
      </c>
      <c r="J2082">
        <f t="shared" si="131"/>
        <v>1.5553415673810491E-3</v>
      </c>
      <c r="L2082">
        <v>5.5992296425717765</v>
      </c>
    </row>
    <row r="2083" spans="1:12" customFormat="1" hidden="1">
      <c r="A2083" s="10">
        <v>41433</v>
      </c>
      <c r="B2083" s="11">
        <v>0.21875</v>
      </c>
      <c r="C2083">
        <v>0</v>
      </c>
      <c r="D2083">
        <v>103.18</v>
      </c>
      <c r="E2083">
        <f t="shared" si="128"/>
        <v>8.1069999999999989E-2</v>
      </c>
      <c r="F2083">
        <v>82.81</v>
      </c>
      <c r="G2083">
        <v>13.5</v>
      </c>
      <c r="H2083">
        <f t="shared" si="129"/>
        <v>6.7889300000000077</v>
      </c>
      <c r="I2083">
        <f t="shared" si="130"/>
        <v>6.7889300000000083E-2</v>
      </c>
      <c r="J2083">
        <f t="shared" si="131"/>
        <v>1.549628807182711E-3</v>
      </c>
      <c r="L2083">
        <v>5.5786637058577595</v>
      </c>
    </row>
    <row r="2084" spans="1:12" customFormat="1" hidden="1">
      <c r="A2084" s="10">
        <v>41433</v>
      </c>
      <c r="B2084" s="11">
        <v>0.22222222222222221</v>
      </c>
      <c r="C2084">
        <v>0</v>
      </c>
      <c r="D2084">
        <v>103.19</v>
      </c>
      <c r="E2084">
        <f t="shared" si="128"/>
        <v>8.1069999999999989E-2</v>
      </c>
      <c r="F2084">
        <v>82.78</v>
      </c>
      <c r="G2084">
        <v>13.5</v>
      </c>
      <c r="H2084">
        <f t="shared" si="129"/>
        <v>6.8289299999999997</v>
      </c>
      <c r="I2084">
        <f t="shared" si="130"/>
        <v>6.8289299999999997E-2</v>
      </c>
      <c r="J2084">
        <f t="shared" si="131"/>
        <v>1.5725555905206896E-3</v>
      </c>
      <c r="L2084">
        <v>5.6612001258744824</v>
      </c>
    </row>
    <row r="2085" spans="1:12" customFormat="1" hidden="1">
      <c r="A2085" s="10">
        <v>41433</v>
      </c>
      <c r="B2085" s="11">
        <v>0.22569444444444445</v>
      </c>
      <c r="C2085">
        <v>0</v>
      </c>
      <c r="D2085">
        <v>103.19</v>
      </c>
      <c r="E2085">
        <f t="shared" si="128"/>
        <v>8.1069999999999989E-2</v>
      </c>
      <c r="F2085">
        <v>82.82</v>
      </c>
      <c r="G2085">
        <v>13.5</v>
      </c>
      <c r="H2085">
        <f t="shared" si="129"/>
        <v>6.7889300000000077</v>
      </c>
      <c r="I2085">
        <f t="shared" si="130"/>
        <v>6.7889300000000083E-2</v>
      </c>
      <c r="J2085">
        <f t="shared" si="131"/>
        <v>1.549628807182711E-3</v>
      </c>
      <c r="L2085">
        <v>5.5786637058577595</v>
      </c>
    </row>
    <row r="2086" spans="1:12" customFormat="1" hidden="1">
      <c r="A2086" s="10">
        <v>41433</v>
      </c>
      <c r="B2086" s="11">
        <v>0.22916666666666666</v>
      </c>
      <c r="C2086">
        <v>0</v>
      </c>
      <c r="D2086">
        <v>103.19</v>
      </c>
      <c r="E2086">
        <f t="shared" si="128"/>
        <v>8.1069999999999989E-2</v>
      </c>
      <c r="F2086">
        <v>82.81</v>
      </c>
      <c r="G2086">
        <v>13.5</v>
      </c>
      <c r="H2086">
        <f t="shared" si="129"/>
        <v>6.7989299999999986</v>
      </c>
      <c r="I2086">
        <f t="shared" si="130"/>
        <v>6.7989299999999989E-2</v>
      </c>
      <c r="J2086">
        <f t="shared" si="131"/>
        <v>1.5553415673810491E-3</v>
      </c>
      <c r="K2086">
        <f>J2086*3600</f>
        <v>5.5992296425717765</v>
      </c>
      <c r="L2086" s="1">
        <v>5.5992296425717765</v>
      </c>
    </row>
    <row r="2087" spans="1:12" customFormat="1" hidden="1">
      <c r="A2087" s="10">
        <v>41433</v>
      </c>
      <c r="B2087" s="11">
        <v>0.23263888888888887</v>
      </c>
      <c r="C2087">
        <v>0</v>
      </c>
      <c r="D2087">
        <v>103.16</v>
      </c>
      <c r="E2087">
        <f t="shared" si="128"/>
        <v>8.1069999999999989E-2</v>
      </c>
      <c r="F2087">
        <v>82.78</v>
      </c>
      <c r="G2087">
        <v>13.5</v>
      </c>
      <c r="H2087">
        <f t="shared" si="129"/>
        <v>6.7989299999999986</v>
      </c>
      <c r="I2087">
        <f t="shared" si="130"/>
        <v>6.7989299999999989E-2</v>
      </c>
      <c r="J2087">
        <f t="shared" si="131"/>
        <v>1.5553415673810491E-3</v>
      </c>
      <c r="L2087">
        <v>5.5992296425717765</v>
      </c>
    </row>
    <row r="2088" spans="1:12" customFormat="1" hidden="1">
      <c r="A2088" s="10">
        <v>41433</v>
      </c>
      <c r="B2088" s="11">
        <v>0.23611111111111113</v>
      </c>
      <c r="C2088">
        <v>0</v>
      </c>
      <c r="D2088">
        <v>103.09</v>
      </c>
      <c r="E2088">
        <f t="shared" si="128"/>
        <v>8.1069999999999989E-2</v>
      </c>
      <c r="F2088">
        <v>82.7</v>
      </c>
      <c r="G2088">
        <v>13.5</v>
      </c>
      <c r="H2088">
        <f t="shared" si="129"/>
        <v>6.8089300000000037</v>
      </c>
      <c r="I2088">
        <f t="shared" si="130"/>
        <v>6.8089300000000033E-2</v>
      </c>
      <c r="J2088">
        <f t="shared" si="131"/>
        <v>1.5610669451541757E-3</v>
      </c>
      <c r="L2088">
        <v>5.6198410025550327</v>
      </c>
    </row>
    <row r="2089" spans="1:12" customFormat="1" hidden="1">
      <c r="A2089" s="10">
        <v>41433</v>
      </c>
      <c r="B2089" s="11">
        <v>0.23958333333333334</v>
      </c>
      <c r="C2089">
        <v>0</v>
      </c>
      <c r="D2089">
        <v>103.06</v>
      </c>
      <c r="E2089">
        <f t="shared" si="128"/>
        <v>8.1069999999999989E-2</v>
      </c>
      <c r="F2089">
        <v>82.68</v>
      </c>
      <c r="G2089">
        <v>13.5</v>
      </c>
      <c r="H2089">
        <f t="shared" si="129"/>
        <v>6.7989299999999986</v>
      </c>
      <c r="I2089">
        <f t="shared" si="130"/>
        <v>6.7989299999999989E-2</v>
      </c>
      <c r="J2089">
        <f t="shared" si="131"/>
        <v>1.5553415673810491E-3</v>
      </c>
      <c r="L2089">
        <v>5.5992296425717765</v>
      </c>
    </row>
    <row r="2090" spans="1:12" customFormat="1" hidden="1">
      <c r="A2090" s="10">
        <v>41433</v>
      </c>
      <c r="B2090" s="11">
        <v>0.24305555555555555</v>
      </c>
      <c r="C2090">
        <v>0</v>
      </c>
      <c r="D2090">
        <v>103.1</v>
      </c>
      <c r="E2090">
        <f t="shared" si="128"/>
        <v>8.1069999999999989E-2</v>
      </c>
      <c r="F2090">
        <v>82.71</v>
      </c>
      <c r="G2090">
        <v>13.5</v>
      </c>
      <c r="H2090">
        <f t="shared" si="129"/>
        <v>6.8089300000000037</v>
      </c>
      <c r="I2090">
        <f t="shared" si="130"/>
        <v>6.8089300000000033E-2</v>
      </c>
      <c r="J2090">
        <f t="shared" si="131"/>
        <v>1.5610669451541757E-3</v>
      </c>
      <c r="L2090">
        <v>5.6198410025550327</v>
      </c>
    </row>
    <row r="2091" spans="1:12" customFormat="1" hidden="1">
      <c r="A2091" s="10">
        <v>41433</v>
      </c>
      <c r="B2091" s="11">
        <v>0.24652777777777779</v>
      </c>
      <c r="C2091">
        <v>0</v>
      </c>
      <c r="D2091">
        <v>103.01</v>
      </c>
      <c r="E2091">
        <f t="shared" si="128"/>
        <v>8.1069999999999989E-2</v>
      </c>
      <c r="F2091">
        <v>82.65</v>
      </c>
      <c r="G2091">
        <v>13.5</v>
      </c>
      <c r="H2091">
        <f t="shared" si="129"/>
        <v>6.7789300000000026</v>
      </c>
      <c r="I2091">
        <f t="shared" si="130"/>
        <v>6.7789300000000025E-2</v>
      </c>
      <c r="J2091">
        <f t="shared" si="131"/>
        <v>1.5439286552766452E-3</v>
      </c>
      <c r="L2091">
        <v>5.5581431589959225</v>
      </c>
    </row>
    <row r="2092" spans="1:12" customFormat="1">
      <c r="A2092" s="10">
        <v>41433</v>
      </c>
      <c r="B2092" s="11">
        <v>0.25</v>
      </c>
      <c r="C2092">
        <v>0</v>
      </c>
      <c r="D2092">
        <v>102.96</v>
      </c>
      <c r="E2092">
        <f t="shared" si="128"/>
        <v>8.1069999999999989E-2</v>
      </c>
      <c r="F2092">
        <v>82.61</v>
      </c>
      <c r="G2092">
        <v>13.5</v>
      </c>
      <c r="H2092">
        <f t="shared" si="129"/>
        <v>6.7689299999999974</v>
      </c>
      <c r="I2092">
        <f t="shared" si="130"/>
        <v>6.768929999999998E-2</v>
      </c>
      <c r="J2092">
        <f t="shared" si="131"/>
        <v>1.5382411023735149E-3</v>
      </c>
      <c r="K2092">
        <f>J2092*3600</f>
        <v>5.5376679685446533</v>
      </c>
      <c r="L2092" s="13">
        <f>K2092*1000/156000</f>
        <v>3.5497871593234955E-2</v>
      </c>
    </row>
    <row r="2093" spans="1:12" customFormat="1" hidden="1">
      <c r="A2093" s="10">
        <v>41433</v>
      </c>
      <c r="B2093" s="11">
        <v>0.25347222222222221</v>
      </c>
      <c r="C2093">
        <v>0</v>
      </c>
      <c r="D2093">
        <v>102.94</v>
      </c>
      <c r="E2093">
        <f t="shared" si="128"/>
        <v>8.1069999999999989E-2</v>
      </c>
      <c r="F2093">
        <v>82.56</v>
      </c>
      <c r="G2093">
        <v>13.5</v>
      </c>
      <c r="H2093">
        <f t="shared" si="129"/>
        <v>6.7989299999999986</v>
      </c>
      <c r="I2093">
        <f t="shared" si="130"/>
        <v>6.7989299999999989E-2</v>
      </c>
      <c r="J2093">
        <f t="shared" si="131"/>
        <v>1.5553415673810491E-3</v>
      </c>
      <c r="L2093">
        <v>5.5992296425717765</v>
      </c>
    </row>
    <row r="2094" spans="1:12" customFormat="1" hidden="1">
      <c r="A2094" s="10">
        <v>41433</v>
      </c>
      <c r="B2094" s="11">
        <v>0.25694444444444448</v>
      </c>
      <c r="C2094">
        <v>0</v>
      </c>
      <c r="D2094">
        <v>102.87</v>
      </c>
      <c r="E2094">
        <f t="shared" si="128"/>
        <v>8.1069999999999989E-2</v>
      </c>
      <c r="F2094">
        <v>82.48</v>
      </c>
      <c r="G2094">
        <v>13.5</v>
      </c>
      <c r="H2094">
        <f t="shared" si="129"/>
        <v>6.8089300000000037</v>
      </c>
      <c r="I2094">
        <f t="shared" si="130"/>
        <v>6.8089300000000033E-2</v>
      </c>
      <c r="J2094">
        <f t="shared" si="131"/>
        <v>1.5610669451541757E-3</v>
      </c>
      <c r="L2094">
        <v>5.6198410025550327</v>
      </c>
    </row>
    <row r="2095" spans="1:12" customFormat="1" hidden="1">
      <c r="A2095" s="10">
        <v>41433</v>
      </c>
      <c r="B2095" s="11">
        <v>0.26041666666666669</v>
      </c>
      <c r="C2095">
        <v>0</v>
      </c>
      <c r="D2095">
        <v>102.81</v>
      </c>
      <c r="E2095">
        <f t="shared" si="128"/>
        <v>8.1069999999999989E-2</v>
      </c>
      <c r="F2095">
        <v>82.42</v>
      </c>
      <c r="G2095">
        <v>13.5</v>
      </c>
      <c r="H2095">
        <f t="shared" si="129"/>
        <v>6.8089300000000037</v>
      </c>
      <c r="I2095">
        <f t="shared" si="130"/>
        <v>6.8089300000000033E-2</v>
      </c>
      <c r="J2095">
        <f t="shared" si="131"/>
        <v>1.5610669451541757E-3</v>
      </c>
      <c r="L2095">
        <v>5.6198410025550327</v>
      </c>
    </row>
    <row r="2096" spans="1:12" customFormat="1" hidden="1">
      <c r="A2096" s="10">
        <v>41433</v>
      </c>
      <c r="B2096" s="11">
        <v>0.2638888888888889</v>
      </c>
      <c r="C2096">
        <v>0</v>
      </c>
      <c r="D2096">
        <v>102.73</v>
      </c>
      <c r="E2096">
        <f t="shared" si="128"/>
        <v>8.1069999999999989E-2</v>
      </c>
      <c r="F2096">
        <v>82.39</v>
      </c>
      <c r="G2096">
        <v>13.5</v>
      </c>
      <c r="H2096">
        <f t="shared" si="129"/>
        <v>6.7589300000000065</v>
      </c>
      <c r="I2096">
        <f t="shared" si="130"/>
        <v>6.758930000000006E-2</v>
      </c>
      <c r="J2096">
        <f t="shared" si="131"/>
        <v>1.5325661391771281E-3</v>
      </c>
      <c r="L2096">
        <v>5.5172381010376617</v>
      </c>
    </row>
    <row r="2097" spans="1:12" customFormat="1" hidden="1">
      <c r="A2097" s="10">
        <v>41433</v>
      </c>
      <c r="B2097" s="11">
        <v>0.2673611111111111</v>
      </c>
      <c r="C2097">
        <v>0</v>
      </c>
      <c r="D2097">
        <v>102.73</v>
      </c>
      <c r="E2097">
        <f t="shared" si="128"/>
        <v>8.1069999999999989E-2</v>
      </c>
      <c r="F2097">
        <v>82.36</v>
      </c>
      <c r="G2097">
        <v>13.5</v>
      </c>
      <c r="H2097">
        <f t="shared" si="129"/>
        <v>6.7889300000000077</v>
      </c>
      <c r="I2097">
        <f t="shared" si="130"/>
        <v>6.7889300000000083E-2</v>
      </c>
      <c r="J2097">
        <f t="shared" si="131"/>
        <v>1.549628807182711E-3</v>
      </c>
      <c r="L2097">
        <v>5.5786637058577595</v>
      </c>
    </row>
    <row r="2098" spans="1:12" customFormat="1" hidden="1">
      <c r="A2098" s="10">
        <v>41433</v>
      </c>
      <c r="B2098" s="11">
        <v>0.27083333333333331</v>
      </c>
      <c r="C2098">
        <v>0</v>
      </c>
      <c r="D2098">
        <v>102.76</v>
      </c>
      <c r="E2098">
        <f t="shared" si="128"/>
        <v>8.1069999999999989E-2</v>
      </c>
      <c r="F2098">
        <v>82.41</v>
      </c>
      <c r="G2098">
        <v>13.5</v>
      </c>
      <c r="H2098">
        <f t="shared" si="129"/>
        <v>6.7689300000000117</v>
      </c>
      <c r="I2098">
        <f t="shared" si="130"/>
        <v>6.7689300000000119E-2</v>
      </c>
      <c r="J2098">
        <f t="shared" si="131"/>
        <v>1.5382411023735216E-3</v>
      </c>
      <c r="K2098">
        <f>J2098*3600</f>
        <v>5.5376679685446781</v>
      </c>
      <c r="L2098" s="1">
        <v>5.5376679685446781</v>
      </c>
    </row>
    <row r="2099" spans="1:12" customFormat="1" hidden="1">
      <c r="A2099" s="10">
        <v>41433</v>
      </c>
      <c r="B2099" s="11">
        <v>0.27430555555555552</v>
      </c>
      <c r="C2099">
        <v>0</v>
      </c>
      <c r="D2099">
        <v>102.77</v>
      </c>
      <c r="E2099">
        <f t="shared" si="128"/>
        <v>8.1069999999999989E-2</v>
      </c>
      <c r="F2099">
        <v>82.43</v>
      </c>
      <c r="G2099">
        <v>13.5</v>
      </c>
      <c r="H2099">
        <f t="shared" si="129"/>
        <v>6.7589299999999923</v>
      </c>
      <c r="I2099">
        <f t="shared" si="130"/>
        <v>6.7589299999999922E-2</v>
      </c>
      <c r="J2099">
        <f t="shared" si="131"/>
        <v>1.5325661391771201E-3</v>
      </c>
      <c r="L2099">
        <v>5.5172381010376323</v>
      </c>
    </row>
    <row r="2100" spans="1:12" customFormat="1" hidden="1">
      <c r="A2100" s="10">
        <v>41433</v>
      </c>
      <c r="B2100" s="11">
        <v>0.27777777777777779</v>
      </c>
      <c r="C2100">
        <v>0</v>
      </c>
      <c r="D2100">
        <v>102.84</v>
      </c>
      <c r="E2100">
        <f t="shared" si="128"/>
        <v>8.1069999999999989E-2</v>
      </c>
      <c r="F2100">
        <v>82.48</v>
      </c>
      <c r="G2100">
        <v>13.5</v>
      </c>
      <c r="H2100">
        <f t="shared" si="129"/>
        <v>6.7789300000000026</v>
      </c>
      <c r="I2100">
        <f t="shared" si="130"/>
        <v>6.7789300000000025E-2</v>
      </c>
      <c r="J2100">
        <f t="shared" si="131"/>
        <v>1.5439286552766452E-3</v>
      </c>
      <c r="L2100">
        <v>5.5581431589959225</v>
      </c>
    </row>
    <row r="2101" spans="1:12" customFormat="1" hidden="1">
      <c r="A2101" s="10">
        <v>41433</v>
      </c>
      <c r="B2101" s="11">
        <v>0.28125</v>
      </c>
      <c r="C2101">
        <v>0</v>
      </c>
      <c r="D2101">
        <v>102.82</v>
      </c>
      <c r="E2101">
        <f t="shared" si="128"/>
        <v>8.1069999999999989E-2</v>
      </c>
      <c r="F2101">
        <v>82.49</v>
      </c>
      <c r="G2101">
        <v>13.5</v>
      </c>
      <c r="H2101">
        <f t="shared" si="129"/>
        <v>6.7489300000000014</v>
      </c>
      <c r="I2101">
        <f t="shared" si="130"/>
        <v>6.7489300000000016E-2</v>
      </c>
      <c r="J2101">
        <f t="shared" si="131"/>
        <v>1.5269037563844026E-3</v>
      </c>
      <c r="L2101">
        <v>5.4968535229838498</v>
      </c>
    </row>
    <row r="2102" spans="1:12" customFormat="1" hidden="1">
      <c r="A2102" s="10">
        <v>41433</v>
      </c>
      <c r="B2102" s="11">
        <v>0.28472222222222221</v>
      </c>
      <c r="C2102">
        <v>0</v>
      </c>
      <c r="D2102">
        <v>102.79</v>
      </c>
      <c r="E2102">
        <f t="shared" si="128"/>
        <v>8.1069999999999989E-2</v>
      </c>
      <c r="F2102">
        <v>82.45</v>
      </c>
      <c r="G2102">
        <v>13.5</v>
      </c>
      <c r="H2102">
        <f t="shared" si="129"/>
        <v>6.7589300000000065</v>
      </c>
      <c r="I2102">
        <f t="shared" si="130"/>
        <v>6.758930000000006E-2</v>
      </c>
      <c r="J2102">
        <f t="shared" si="131"/>
        <v>1.5325661391771281E-3</v>
      </c>
      <c r="L2102">
        <v>5.5172381010376617</v>
      </c>
    </row>
    <row r="2103" spans="1:12" customFormat="1" hidden="1">
      <c r="A2103" s="10">
        <v>41433</v>
      </c>
      <c r="B2103" s="11">
        <v>0.28819444444444448</v>
      </c>
      <c r="C2103">
        <v>0</v>
      </c>
      <c r="D2103">
        <v>102.76</v>
      </c>
      <c r="E2103">
        <f t="shared" si="128"/>
        <v>8.1069999999999989E-2</v>
      </c>
      <c r="F2103">
        <v>82.43</v>
      </c>
      <c r="G2103">
        <v>13.5</v>
      </c>
      <c r="H2103">
        <f t="shared" si="129"/>
        <v>6.7489300000000014</v>
      </c>
      <c r="I2103">
        <f t="shared" si="130"/>
        <v>6.7489300000000016E-2</v>
      </c>
      <c r="J2103">
        <f t="shared" si="131"/>
        <v>1.5269037563844026E-3</v>
      </c>
      <c r="L2103">
        <v>5.4968535229838498</v>
      </c>
    </row>
    <row r="2104" spans="1:12" customFormat="1">
      <c r="A2104" s="10">
        <v>41433</v>
      </c>
      <c r="B2104" s="11">
        <v>0.29166666666666669</v>
      </c>
      <c r="C2104">
        <v>0</v>
      </c>
      <c r="D2104">
        <v>102.8</v>
      </c>
      <c r="E2104">
        <f t="shared" si="128"/>
        <v>8.1069999999999989E-2</v>
      </c>
      <c r="F2104">
        <v>82.46</v>
      </c>
      <c r="G2104">
        <v>13.5</v>
      </c>
      <c r="H2104">
        <f t="shared" si="129"/>
        <v>6.7589300000000065</v>
      </c>
      <c r="I2104">
        <f t="shared" si="130"/>
        <v>6.758930000000006E-2</v>
      </c>
      <c r="J2104">
        <f t="shared" si="131"/>
        <v>1.5325661391771281E-3</v>
      </c>
      <c r="K2104">
        <f>J2104*3600</f>
        <v>5.5172381010376617</v>
      </c>
      <c r="L2104" s="13">
        <f>K2104*1000/156000</f>
        <v>3.5366910904087577E-2</v>
      </c>
    </row>
    <row r="2105" spans="1:12" customFormat="1" hidden="1">
      <c r="A2105" s="10">
        <v>41433</v>
      </c>
      <c r="B2105" s="11">
        <v>0.2951388888888889</v>
      </c>
      <c r="C2105">
        <v>0</v>
      </c>
      <c r="D2105">
        <v>102.81</v>
      </c>
      <c r="E2105">
        <f t="shared" si="128"/>
        <v>8.1069999999999989E-2</v>
      </c>
      <c r="F2105">
        <v>82.45</v>
      </c>
      <c r="G2105">
        <v>13.5</v>
      </c>
      <c r="H2105">
        <f t="shared" si="129"/>
        <v>6.7789300000000026</v>
      </c>
      <c r="I2105">
        <f t="shared" si="130"/>
        <v>6.7789300000000025E-2</v>
      </c>
      <c r="J2105">
        <f t="shared" si="131"/>
        <v>1.5439286552766452E-3</v>
      </c>
      <c r="L2105">
        <v>5.5581431589959225</v>
      </c>
    </row>
    <row r="2106" spans="1:12" customFormat="1" hidden="1">
      <c r="A2106" s="10">
        <v>41433</v>
      </c>
      <c r="B2106" s="11">
        <v>0.2986111111111111</v>
      </c>
      <c r="C2106">
        <v>0</v>
      </c>
      <c r="D2106">
        <v>102.84</v>
      </c>
      <c r="E2106">
        <f t="shared" si="128"/>
        <v>8.1069999999999989E-2</v>
      </c>
      <c r="F2106">
        <v>82.51</v>
      </c>
      <c r="G2106">
        <v>13.5</v>
      </c>
      <c r="H2106">
        <f t="shared" si="129"/>
        <v>6.7489300000000014</v>
      </c>
      <c r="I2106">
        <f t="shared" si="130"/>
        <v>6.7489300000000016E-2</v>
      </c>
      <c r="J2106">
        <f t="shared" si="131"/>
        <v>1.5269037563844026E-3</v>
      </c>
      <c r="L2106">
        <v>5.4968535229838498</v>
      </c>
    </row>
    <row r="2107" spans="1:12" customFormat="1" hidden="1">
      <c r="A2107" s="10">
        <v>41433</v>
      </c>
      <c r="B2107" s="11">
        <v>0.30208333333333331</v>
      </c>
      <c r="C2107">
        <v>0</v>
      </c>
      <c r="D2107">
        <v>102.86</v>
      </c>
      <c r="E2107">
        <f t="shared" si="128"/>
        <v>8.1069999999999989E-2</v>
      </c>
      <c r="F2107">
        <v>82.54</v>
      </c>
      <c r="G2107">
        <v>13.5</v>
      </c>
      <c r="H2107">
        <f t="shared" si="129"/>
        <v>6.7389299999999963</v>
      </c>
      <c r="I2107">
        <f t="shared" si="130"/>
        <v>6.7389299999999958E-2</v>
      </c>
      <c r="J2107">
        <f t="shared" si="131"/>
        <v>1.5212539446853967E-3</v>
      </c>
      <c r="L2107">
        <v>5.4765142008674284</v>
      </c>
    </row>
    <row r="2108" spans="1:12" customFormat="1" hidden="1">
      <c r="A2108" s="10">
        <v>41433</v>
      </c>
      <c r="B2108" s="11">
        <v>0.30555555555555552</v>
      </c>
      <c r="C2108">
        <v>0</v>
      </c>
      <c r="D2108">
        <v>102.85</v>
      </c>
      <c r="E2108">
        <f t="shared" si="128"/>
        <v>8.1069999999999989E-2</v>
      </c>
      <c r="F2108">
        <v>82.53</v>
      </c>
      <c r="G2108">
        <v>13.5</v>
      </c>
      <c r="H2108">
        <f t="shared" si="129"/>
        <v>6.7389299999999963</v>
      </c>
      <c r="I2108">
        <f t="shared" si="130"/>
        <v>6.7389299999999958E-2</v>
      </c>
      <c r="J2108">
        <f t="shared" si="131"/>
        <v>1.5212539446853967E-3</v>
      </c>
      <c r="L2108">
        <v>5.4765142008674284</v>
      </c>
    </row>
    <row r="2109" spans="1:12" customFormat="1" hidden="1">
      <c r="A2109" s="10">
        <v>41433</v>
      </c>
      <c r="B2109" s="11">
        <v>0.30902777777777779</v>
      </c>
      <c r="C2109">
        <v>0</v>
      </c>
      <c r="D2109">
        <v>102.85</v>
      </c>
      <c r="E2109">
        <f t="shared" si="128"/>
        <v>8.1069999999999989E-2</v>
      </c>
      <c r="F2109">
        <v>82.54</v>
      </c>
      <c r="G2109">
        <v>13.5</v>
      </c>
      <c r="H2109">
        <f t="shared" si="129"/>
        <v>6.7289299999999912</v>
      </c>
      <c r="I2109">
        <f t="shared" si="130"/>
        <v>6.7289299999999913E-2</v>
      </c>
      <c r="J2109">
        <f t="shared" si="131"/>
        <v>1.5156166947632548E-3</v>
      </c>
      <c r="L2109">
        <v>5.4562201011477169</v>
      </c>
    </row>
    <row r="2110" spans="1:12" customFormat="1" hidden="1">
      <c r="A2110" s="10">
        <v>41433</v>
      </c>
      <c r="B2110" s="11">
        <v>0.3125</v>
      </c>
      <c r="C2110">
        <v>0</v>
      </c>
      <c r="D2110">
        <v>102.91</v>
      </c>
      <c r="E2110">
        <f t="shared" si="128"/>
        <v>8.1069999999999989E-2</v>
      </c>
      <c r="F2110">
        <v>82.63</v>
      </c>
      <c r="G2110">
        <v>13.5</v>
      </c>
      <c r="H2110">
        <f t="shared" si="129"/>
        <v>6.6989300000000043</v>
      </c>
      <c r="I2110">
        <f t="shared" si="130"/>
        <v>6.6989300000000043E-2</v>
      </c>
      <c r="J2110">
        <f t="shared" si="131"/>
        <v>1.4987802223857016E-3</v>
      </c>
      <c r="K2110">
        <f>J2110*3600</f>
        <v>5.3956088005885254</v>
      </c>
      <c r="L2110" s="1">
        <v>5.3956088005885254</v>
      </c>
    </row>
    <row r="2111" spans="1:12" customFormat="1" hidden="1">
      <c r="A2111" s="10">
        <v>41433</v>
      </c>
      <c r="B2111" s="11">
        <v>0.31597222222222221</v>
      </c>
      <c r="C2111">
        <v>0</v>
      </c>
      <c r="D2111">
        <v>102.95</v>
      </c>
      <c r="E2111">
        <f t="shared" si="128"/>
        <v>8.1069999999999989E-2</v>
      </c>
      <c r="F2111">
        <v>82.66</v>
      </c>
      <c r="G2111">
        <v>13.5</v>
      </c>
      <c r="H2111">
        <f t="shared" si="129"/>
        <v>6.7089300000000094</v>
      </c>
      <c r="I2111">
        <f t="shared" si="130"/>
        <v>6.7089300000000088E-2</v>
      </c>
      <c r="J2111">
        <f t="shared" si="131"/>
        <v>1.504379842947586E-3</v>
      </c>
      <c r="L2111">
        <v>5.4157674346113094</v>
      </c>
    </row>
    <row r="2112" spans="1:12" customFormat="1" hidden="1">
      <c r="A2112" s="10">
        <v>41433</v>
      </c>
      <c r="B2112" s="11">
        <v>0.31944444444444448</v>
      </c>
      <c r="C2112">
        <v>0</v>
      </c>
      <c r="D2112">
        <v>102.91</v>
      </c>
      <c r="E2112">
        <f t="shared" si="128"/>
        <v>8.1069999999999989E-2</v>
      </c>
      <c r="F2112">
        <v>82.63</v>
      </c>
      <c r="G2112">
        <v>13.5</v>
      </c>
      <c r="H2112">
        <f t="shared" si="129"/>
        <v>6.6989300000000043</v>
      </c>
      <c r="I2112">
        <f t="shared" si="130"/>
        <v>6.6989300000000043E-2</v>
      </c>
      <c r="J2112">
        <f t="shared" si="131"/>
        <v>1.4987802223857016E-3</v>
      </c>
      <c r="L2112">
        <v>5.3956088005885254</v>
      </c>
    </row>
    <row r="2113" spans="1:12" customFormat="1" hidden="1">
      <c r="A2113" s="10">
        <v>41433</v>
      </c>
      <c r="B2113" s="11">
        <v>0.32291666666666669</v>
      </c>
      <c r="C2113">
        <v>0</v>
      </c>
      <c r="D2113">
        <v>102.92</v>
      </c>
      <c r="E2113">
        <f t="shared" si="128"/>
        <v>8.1069999999999989E-2</v>
      </c>
      <c r="F2113">
        <v>82.63</v>
      </c>
      <c r="G2113">
        <v>13.5</v>
      </c>
      <c r="H2113">
        <f t="shared" si="129"/>
        <v>6.7089300000000094</v>
      </c>
      <c r="I2113">
        <f t="shared" si="130"/>
        <v>6.7089300000000088E-2</v>
      </c>
      <c r="J2113">
        <f t="shared" si="131"/>
        <v>1.504379842947586E-3</v>
      </c>
      <c r="L2113">
        <v>5.4157674346113094</v>
      </c>
    </row>
    <row r="2114" spans="1:12" customFormat="1" hidden="1">
      <c r="A2114" s="10">
        <v>41433</v>
      </c>
      <c r="B2114" s="11">
        <v>0.3263888888888889</v>
      </c>
      <c r="C2114">
        <v>0</v>
      </c>
      <c r="D2114">
        <v>102.95</v>
      </c>
      <c r="E2114">
        <f t="shared" si="128"/>
        <v>8.1069999999999989E-2</v>
      </c>
      <c r="F2114">
        <v>82.66</v>
      </c>
      <c r="G2114">
        <v>13.5</v>
      </c>
      <c r="H2114">
        <f t="shared" si="129"/>
        <v>6.7089300000000094</v>
      </c>
      <c r="I2114">
        <f t="shared" si="130"/>
        <v>6.7089300000000088E-2</v>
      </c>
      <c r="J2114">
        <f t="shared" si="131"/>
        <v>1.504379842947586E-3</v>
      </c>
      <c r="L2114">
        <v>5.4157674346113094</v>
      </c>
    </row>
    <row r="2115" spans="1:12" customFormat="1" hidden="1">
      <c r="A2115" s="10">
        <v>41433</v>
      </c>
      <c r="B2115" s="11">
        <v>0.3298611111111111</v>
      </c>
      <c r="C2115">
        <v>0</v>
      </c>
      <c r="D2115">
        <v>103</v>
      </c>
      <c r="E2115">
        <f t="shared" si="128"/>
        <v>8.1069999999999989E-2</v>
      </c>
      <c r="F2115">
        <v>82.71</v>
      </c>
      <c r="G2115">
        <v>13.5</v>
      </c>
      <c r="H2115">
        <f t="shared" si="129"/>
        <v>6.7089300000000094</v>
      </c>
      <c r="I2115">
        <f t="shared" si="130"/>
        <v>6.7089300000000088E-2</v>
      </c>
      <c r="J2115">
        <f t="shared" si="131"/>
        <v>1.504379842947586E-3</v>
      </c>
      <c r="L2115">
        <v>5.4157674346113094</v>
      </c>
    </row>
    <row r="2116" spans="1:12" customFormat="1">
      <c r="A2116" s="10">
        <v>41433</v>
      </c>
      <c r="B2116" s="11">
        <v>0.33333333333333331</v>
      </c>
      <c r="C2116">
        <v>0</v>
      </c>
      <c r="D2116">
        <v>103</v>
      </c>
      <c r="E2116">
        <f t="shared" si="128"/>
        <v>8.1069999999999989E-2</v>
      </c>
      <c r="F2116">
        <v>82.76</v>
      </c>
      <c r="G2116">
        <v>13.5</v>
      </c>
      <c r="H2116">
        <f t="shared" si="129"/>
        <v>6.658929999999998</v>
      </c>
      <c r="I2116">
        <f t="shared" si="130"/>
        <v>6.6589299999999976E-2</v>
      </c>
      <c r="J2116">
        <f t="shared" si="131"/>
        <v>1.47650689098887E-3</v>
      </c>
      <c r="K2116">
        <f>J2116*3600</f>
        <v>5.315424807559932</v>
      </c>
      <c r="L2116" s="13">
        <f>K2116*1000/156000</f>
        <v>3.4073235945897E-2</v>
      </c>
    </row>
    <row r="2117" spans="1:12" customFormat="1" hidden="1">
      <c r="A2117" s="10">
        <v>41433</v>
      </c>
      <c r="B2117" s="11">
        <v>0.33680555555555558</v>
      </c>
      <c r="C2117">
        <v>0</v>
      </c>
      <c r="D2117">
        <v>103.08</v>
      </c>
      <c r="E2117">
        <f t="shared" ref="E2117:E2180" si="132">(435-368)*1.21/1000</f>
        <v>8.1069999999999989E-2</v>
      </c>
      <c r="F2117">
        <v>82.83</v>
      </c>
      <c r="G2117">
        <v>13.5</v>
      </c>
      <c r="H2117">
        <f t="shared" ref="H2117:H2180" si="133">D2117-E2117-F2117-G2117</f>
        <v>6.6689300000000031</v>
      </c>
      <c r="I2117">
        <f t="shared" ref="I2117:I2180" si="134">H2117/100</f>
        <v>6.6689300000000035E-2</v>
      </c>
      <c r="J2117">
        <f t="shared" ref="J2117:J2180" si="135">1.2904*I2117^(5/2)</f>
        <v>1.4820564699276372E-3</v>
      </c>
      <c r="L2117">
        <v>5.3354032917394942</v>
      </c>
    </row>
    <row r="2118" spans="1:12" customFormat="1" hidden="1">
      <c r="A2118" s="10">
        <v>41433</v>
      </c>
      <c r="B2118" s="11">
        <v>0.34027777777777773</v>
      </c>
      <c r="C2118">
        <v>0</v>
      </c>
      <c r="D2118">
        <v>103.08</v>
      </c>
      <c r="E2118">
        <f t="shared" si="132"/>
        <v>8.1069999999999989E-2</v>
      </c>
      <c r="F2118">
        <v>82.87</v>
      </c>
      <c r="G2118">
        <v>13.5</v>
      </c>
      <c r="H2118">
        <f t="shared" si="133"/>
        <v>6.6289299999999969</v>
      </c>
      <c r="I2118">
        <f t="shared" si="134"/>
        <v>6.6289299999999968E-2</v>
      </c>
      <c r="J2118">
        <f t="shared" si="135"/>
        <v>1.4599330385977171E-3</v>
      </c>
      <c r="L2118">
        <v>5.2557589389517814</v>
      </c>
    </row>
    <row r="2119" spans="1:12" customFormat="1" hidden="1">
      <c r="A2119" s="10">
        <v>41433</v>
      </c>
      <c r="B2119" s="11">
        <v>0.34375</v>
      </c>
      <c r="C2119">
        <v>0</v>
      </c>
      <c r="D2119">
        <v>103.1</v>
      </c>
      <c r="E2119">
        <f t="shared" si="132"/>
        <v>8.1069999999999989E-2</v>
      </c>
      <c r="F2119">
        <v>82.92</v>
      </c>
      <c r="G2119">
        <v>13.5</v>
      </c>
      <c r="H2119">
        <f t="shared" si="133"/>
        <v>6.5989299999999957</v>
      </c>
      <c r="I2119">
        <f t="shared" si="134"/>
        <v>6.5989299999999959E-2</v>
      </c>
      <c r="J2119">
        <f t="shared" si="135"/>
        <v>1.4434713156490269E-3</v>
      </c>
      <c r="L2119">
        <v>5.1964967363364964</v>
      </c>
    </row>
    <row r="2120" spans="1:12" customFormat="1" hidden="1">
      <c r="A2120" s="10">
        <v>41433</v>
      </c>
      <c r="B2120" s="11">
        <v>0.34722222222222227</v>
      </c>
      <c r="C2120">
        <v>0</v>
      </c>
      <c r="D2120">
        <v>103.13</v>
      </c>
      <c r="E2120">
        <f t="shared" si="132"/>
        <v>8.1069999999999989E-2</v>
      </c>
      <c r="F2120">
        <v>82.93</v>
      </c>
      <c r="G2120">
        <v>13.5</v>
      </c>
      <c r="H2120">
        <f t="shared" si="133"/>
        <v>6.6189299999999918</v>
      </c>
      <c r="I2120">
        <f t="shared" si="134"/>
        <v>6.6189299999999923E-2</v>
      </c>
      <c r="J2120">
        <f t="shared" si="135"/>
        <v>1.4544333513200089E-3</v>
      </c>
      <c r="L2120">
        <v>5.2359600647520317</v>
      </c>
    </row>
    <row r="2121" spans="1:12" customFormat="1" hidden="1">
      <c r="A2121" s="10">
        <v>41433</v>
      </c>
      <c r="B2121" s="11">
        <v>0.35069444444444442</v>
      </c>
      <c r="C2121">
        <v>0</v>
      </c>
      <c r="D2121">
        <v>103.14</v>
      </c>
      <c r="E2121">
        <f t="shared" si="132"/>
        <v>8.1069999999999989E-2</v>
      </c>
      <c r="F2121">
        <v>82.98</v>
      </c>
      <c r="G2121">
        <v>13.5</v>
      </c>
      <c r="H2121">
        <f t="shared" si="133"/>
        <v>6.5789299999999997</v>
      </c>
      <c r="I2121">
        <f t="shared" si="134"/>
        <v>6.5789299999999995E-2</v>
      </c>
      <c r="J2121">
        <f t="shared" si="135"/>
        <v>1.4325590024018679E-3</v>
      </c>
      <c r="L2121">
        <v>5.1572124086467248</v>
      </c>
    </row>
    <row r="2122" spans="1:12" customFormat="1" hidden="1">
      <c r="A2122" s="10">
        <v>41433</v>
      </c>
      <c r="B2122" s="11">
        <v>0.35416666666666669</v>
      </c>
      <c r="C2122">
        <v>0</v>
      </c>
      <c r="D2122">
        <v>103.16</v>
      </c>
      <c r="E2122">
        <f t="shared" si="132"/>
        <v>8.1069999999999989E-2</v>
      </c>
      <c r="F2122">
        <v>83.03</v>
      </c>
      <c r="G2122">
        <v>13.5</v>
      </c>
      <c r="H2122">
        <f t="shared" si="133"/>
        <v>6.5489299999999986</v>
      </c>
      <c r="I2122">
        <f t="shared" si="134"/>
        <v>6.5489299999999986E-2</v>
      </c>
      <c r="J2122">
        <f t="shared" si="135"/>
        <v>1.4162835970928178E-3</v>
      </c>
      <c r="K2122">
        <f>J2122*3600</f>
        <v>5.0986209495341441</v>
      </c>
      <c r="L2122" s="1">
        <v>5.0986209495341441</v>
      </c>
    </row>
    <row r="2123" spans="1:12" customFormat="1" hidden="1">
      <c r="A2123" s="10">
        <v>41433</v>
      </c>
      <c r="B2123" s="11">
        <v>0.3576388888888889</v>
      </c>
      <c r="C2123">
        <v>0</v>
      </c>
      <c r="D2123">
        <v>103.13</v>
      </c>
      <c r="E2123">
        <f t="shared" si="132"/>
        <v>8.1069999999999989E-2</v>
      </c>
      <c r="F2123">
        <v>83.04</v>
      </c>
      <c r="G2123">
        <v>13.5</v>
      </c>
      <c r="H2123">
        <f t="shared" si="133"/>
        <v>6.5089299999999923</v>
      </c>
      <c r="I2123">
        <f t="shared" si="134"/>
        <v>6.5089299999999919E-2</v>
      </c>
      <c r="J2123">
        <f t="shared" si="135"/>
        <v>1.3947563804072049E-3</v>
      </c>
      <c r="L2123">
        <v>5.0211229694659378</v>
      </c>
    </row>
    <row r="2124" spans="1:12" customFormat="1" hidden="1">
      <c r="A2124" s="10">
        <v>41433</v>
      </c>
      <c r="B2124" s="11">
        <v>0.3611111111111111</v>
      </c>
      <c r="C2124">
        <v>0</v>
      </c>
      <c r="D2124">
        <v>103.05</v>
      </c>
      <c r="E2124">
        <f t="shared" si="132"/>
        <v>8.1069999999999989E-2</v>
      </c>
      <c r="F2124">
        <v>83</v>
      </c>
      <c r="G2124">
        <v>13.5</v>
      </c>
      <c r="H2124">
        <f t="shared" si="133"/>
        <v>6.4689300000000003</v>
      </c>
      <c r="I2124">
        <f t="shared" si="134"/>
        <v>6.4689300000000005E-2</v>
      </c>
      <c r="J2124">
        <f t="shared" si="135"/>
        <v>1.3734266923570307E-3</v>
      </c>
      <c r="L2124">
        <v>4.9443360924853108</v>
      </c>
    </row>
    <row r="2125" spans="1:12" customFormat="1" hidden="1">
      <c r="A2125" s="10">
        <v>41433</v>
      </c>
      <c r="B2125" s="11">
        <v>0.36458333333333331</v>
      </c>
      <c r="C2125">
        <v>0</v>
      </c>
      <c r="D2125">
        <v>103</v>
      </c>
      <c r="E2125">
        <f t="shared" si="132"/>
        <v>8.1069999999999989E-2</v>
      </c>
      <c r="F2125">
        <v>82.93</v>
      </c>
      <c r="G2125">
        <v>13.5</v>
      </c>
      <c r="H2125">
        <f t="shared" si="133"/>
        <v>6.4889299999999963</v>
      </c>
      <c r="I2125">
        <f t="shared" si="134"/>
        <v>6.4889299999999969E-2</v>
      </c>
      <c r="J2125">
        <f t="shared" si="135"/>
        <v>1.3840668832515177E-3</v>
      </c>
      <c r="L2125">
        <v>4.9826407797054637</v>
      </c>
    </row>
    <row r="2126" spans="1:12" customFormat="1" hidden="1">
      <c r="A2126" s="10">
        <v>41433</v>
      </c>
      <c r="B2126" s="11">
        <v>0.36805555555555558</v>
      </c>
      <c r="C2126">
        <v>0</v>
      </c>
      <c r="D2126">
        <v>102.97</v>
      </c>
      <c r="E2126">
        <f t="shared" si="132"/>
        <v>8.1069999999999989E-2</v>
      </c>
      <c r="F2126">
        <v>82.91</v>
      </c>
      <c r="G2126">
        <v>13.5</v>
      </c>
      <c r="H2126">
        <f t="shared" si="133"/>
        <v>6.4789300000000054</v>
      </c>
      <c r="I2126">
        <f t="shared" si="134"/>
        <v>6.478930000000005E-2</v>
      </c>
      <c r="J2126">
        <f t="shared" si="135"/>
        <v>1.3787406292716181E-3</v>
      </c>
      <c r="L2126">
        <v>4.963466265377825</v>
      </c>
    </row>
    <row r="2127" spans="1:12" customFormat="1" hidden="1">
      <c r="A2127" s="10">
        <v>41433</v>
      </c>
      <c r="B2127" s="11">
        <v>0.37152777777777773</v>
      </c>
      <c r="C2127">
        <v>0</v>
      </c>
      <c r="D2127">
        <v>102.87</v>
      </c>
      <c r="E2127">
        <f t="shared" si="132"/>
        <v>8.1069999999999989E-2</v>
      </c>
      <c r="F2127">
        <v>82.84</v>
      </c>
      <c r="G2127">
        <v>13.5</v>
      </c>
      <c r="H2127">
        <f t="shared" si="133"/>
        <v>6.4489300000000043</v>
      </c>
      <c r="I2127">
        <f t="shared" si="134"/>
        <v>6.4489300000000041E-2</v>
      </c>
      <c r="J2127">
        <f t="shared" si="135"/>
        <v>1.3628357316798512E-3</v>
      </c>
      <c r="L2127">
        <v>4.9062086340474647</v>
      </c>
    </row>
    <row r="2128" spans="1:12" customFormat="1">
      <c r="A2128" s="10">
        <v>41433</v>
      </c>
      <c r="B2128" s="11">
        <v>0.375</v>
      </c>
      <c r="C2128">
        <v>0</v>
      </c>
      <c r="D2128">
        <v>102.74</v>
      </c>
      <c r="E2128">
        <f t="shared" si="132"/>
        <v>8.1069999999999989E-2</v>
      </c>
      <c r="F2128">
        <v>82.77</v>
      </c>
      <c r="G2128">
        <v>13.5</v>
      </c>
      <c r="H2128">
        <f t="shared" si="133"/>
        <v>6.388930000000002</v>
      </c>
      <c r="I2128">
        <f t="shared" si="134"/>
        <v>6.3889300000000024E-2</v>
      </c>
      <c r="J2128">
        <f t="shared" si="135"/>
        <v>1.3313574687452406E-3</v>
      </c>
      <c r="K2128">
        <f>J2128*3600</f>
        <v>4.7928868874828661</v>
      </c>
      <c r="L2128" s="13">
        <f>K2128*1000/156000</f>
        <v>3.0723633894120934E-2</v>
      </c>
    </row>
    <row r="2129" spans="1:12" customFormat="1" hidden="1">
      <c r="A2129" s="10">
        <v>41433</v>
      </c>
      <c r="B2129" s="11">
        <v>0.37847222222222227</v>
      </c>
      <c r="C2129">
        <v>0</v>
      </c>
      <c r="D2129">
        <v>102.7</v>
      </c>
      <c r="E2129">
        <f t="shared" si="132"/>
        <v>8.1069999999999989E-2</v>
      </c>
      <c r="F2129">
        <v>82.72</v>
      </c>
      <c r="G2129">
        <v>13.5</v>
      </c>
      <c r="H2129">
        <f t="shared" si="133"/>
        <v>6.3989300000000071</v>
      </c>
      <c r="I2129">
        <f t="shared" si="134"/>
        <v>6.3989300000000068E-2</v>
      </c>
      <c r="J2129">
        <f t="shared" si="135"/>
        <v>1.3365732120865139E-3</v>
      </c>
      <c r="L2129">
        <v>4.8116635635114502</v>
      </c>
    </row>
    <row r="2130" spans="1:12" customFormat="1" hidden="1">
      <c r="A2130" s="10">
        <v>41433</v>
      </c>
      <c r="B2130" s="11">
        <v>0.38194444444444442</v>
      </c>
      <c r="C2130">
        <v>0</v>
      </c>
      <c r="D2130">
        <v>102.68</v>
      </c>
      <c r="E2130">
        <f t="shared" si="132"/>
        <v>8.1069999999999989E-2</v>
      </c>
      <c r="F2130">
        <v>82.75</v>
      </c>
      <c r="G2130">
        <v>13.5</v>
      </c>
      <c r="H2130">
        <f t="shared" si="133"/>
        <v>6.34893000000001</v>
      </c>
      <c r="I2130">
        <f t="shared" si="134"/>
        <v>6.3489300000000096E-2</v>
      </c>
      <c r="J2130">
        <f t="shared" si="135"/>
        <v>1.3106167117513359E-3</v>
      </c>
      <c r="L2130">
        <v>4.7182201623048092</v>
      </c>
    </row>
    <row r="2131" spans="1:12" customFormat="1" hidden="1">
      <c r="A2131" s="10">
        <v>41433</v>
      </c>
      <c r="B2131" s="11">
        <v>0.38541666666666669</v>
      </c>
      <c r="C2131">
        <v>0</v>
      </c>
      <c r="D2131">
        <v>102.72</v>
      </c>
      <c r="E2131">
        <f t="shared" si="132"/>
        <v>8.1069999999999989E-2</v>
      </c>
      <c r="F2131">
        <v>82.78</v>
      </c>
      <c r="G2131">
        <v>13.5</v>
      </c>
      <c r="H2131">
        <f t="shared" si="133"/>
        <v>6.3589300000000009</v>
      </c>
      <c r="I2131">
        <f t="shared" si="134"/>
        <v>6.3589300000000015E-2</v>
      </c>
      <c r="J2131">
        <f t="shared" si="135"/>
        <v>1.3157835877110518E-3</v>
      </c>
      <c r="L2131">
        <v>4.736820915759786</v>
      </c>
    </row>
    <row r="2132" spans="1:12" customFormat="1" hidden="1">
      <c r="A2132" s="10">
        <v>41433</v>
      </c>
      <c r="B2132" s="11">
        <v>0.3888888888888889</v>
      </c>
      <c r="C2132">
        <v>0</v>
      </c>
      <c r="D2132">
        <v>102.68</v>
      </c>
      <c r="E2132">
        <f t="shared" si="132"/>
        <v>8.1069999999999989E-2</v>
      </c>
      <c r="F2132">
        <v>82.77</v>
      </c>
      <c r="G2132">
        <v>13.5</v>
      </c>
      <c r="H2132">
        <f t="shared" si="133"/>
        <v>6.3289300000000139</v>
      </c>
      <c r="I2132">
        <f t="shared" si="134"/>
        <v>6.3289300000000145E-2</v>
      </c>
      <c r="J2132">
        <f t="shared" si="135"/>
        <v>1.3003195288295486E-3</v>
      </c>
      <c r="L2132">
        <v>4.6811503037863753</v>
      </c>
    </row>
    <row r="2133" spans="1:12" customFormat="1" hidden="1">
      <c r="A2133" s="10">
        <v>41433</v>
      </c>
      <c r="B2133" s="11">
        <v>0.3923611111111111</v>
      </c>
      <c r="C2133">
        <v>0</v>
      </c>
      <c r="D2133">
        <v>102.61</v>
      </c>
      <c r="E2133">
        <f t="shared" si="132"/>
        <v>8.1069999999999989E-2</v>
      </c>
      <c r="F2133">
        <v>82.71</v>
      </c>
      <c r="G2133">
        <v>13.5</v>
      </c>
      <c r="H2133">
        <f t="shared" si="133"/>
        <v>6.3189300000000088</v>
      </c>
      <c r="I2133">
        <f t="shared" si="134"/>
        <v>6.3189300000000087E-2</v>
      </c>
      <c r="J2133">
        <f t="shared" si="135"/>
        <v>1.2951892026477215E-3</v>
      </c>
      <c r="L2133">
        <v>4.6626811295317978</v>
      </c>
    </row>
    <row r="2134" spans="1:12" customFormat="1" hidden="1">
      <c r="A2134" s="10">
        <v>41433</v>
      </c>
      <c r="B2134" s="11">
        <v>0.39583333333333331</v>
      </c>
      <c r="C2134">
        <v>0</v>
      </c>
      <c r="D2134">
        <v>102.58</v>
      </c>
      <c r="E2134">
        <f t="shared" si="132"/>
        <v>8.1069999999999989E-2</v>
      </c>
      <c r="F2134">
        <v>82.7</v>
      </c>
      <c r="G2134">
        <v>13.5</v>
      </c>
      <c r="H2134">
        <f t="shared" si="133"/>
        <v>6.2989299999999986</v>
      </c>
      <c r="I2134">
        <f t="shared" si="134"/>
        <v>6.2989299999999984E-2</v>
      </c>
      <c r="J2134">
        <f t="shared" si="135"/>
        <v>1.284965032735866E-3</v>
      </c>
      <c r="K2134">
        <f>J2134*3600</f>
        <v>4.6258741178491176</v>
      </c>
      <c r="L2134" s="1">
        <v>4.6258741178491176</v>
      </c>
    </row>
    <row r="2135" spans="1:12" customFormat="1" hidden="1">
      <c r="A2135" s="10">
        <v>41433</v>
      </c>
      <c r="B2135" s="11">
        <v>0.39930555555555558</v>
      </c>
      <c r="C2135">
        <v>0</v>
      </c>
      <c r="D2135">
        <v>102.55</v>
      </c>
      <c r="E2135">
        <f t="shared" si="132"/>
        <v>8.1069999999999989E-2</v>
      </c>
      <c r="F2135">
        <v>82.68</v>
      </c>
      <c r="G2135">
        <v>13.5</v>
      </c>
      <c r="H2135">
        <f t="shared" si="133"/>
        <v>6.2889299999999935</v>
      </c>
      <c r="I2135">
        <f t="shared" si="134"/>
        <v>6.288929999999994E-2</v>
      </c>
      <c r="J2135">
        <f t="shared" si="135"/>
        <v>1.2798711697404397E-3</v>
      </c>
      <c r="L2135">
        <v>4.6075362110655833</v>
      </c>
    </row>
    <row r="2136" spans="1:12" customFormat="1" hidden="1">
      <c r="A2136" s="10">
        <v>41433</v>
      </c>
      <c r="B2136" s="11">
        <v>0.40277777777777773</v>
      </c>
      <c r="C2136">
        <v>0</v>
      </c>
      <c r="D2136">
        <v>102.46</v>
      </c>
      <c r="E2136">
        <f t="shared" si="132"/>
        <v>8.1069999999999989E-2</v>
      </c>
      <c r="F2136">
        <v>82.63</v>
      </c>
      <c r="G2136">
        <v>13.5</v>
      </c>
      <c r="H2136">
        <f t="shared" si="133"/>
        <v>6.2489300000000014</v>
      </c>
      <c r="I2136">
        <f t="shared" si="134"/>
        <v>6.2489300000000012E-2</v>
      </c>
      <c r="J2136">
        <f t="shared" si="135"/>
        <v>1.2596169723751638E-3</v>
      </c>
      <c r="L2136">
        <v>4.5346211005505896</v>
      </c>
    </row>
    <row r="2137" spans="1:12" customFormat="1" hidden="1">
      <c r="A2137" s="10">
        <v>41433</v>
      </c>
      <c r="B2137" s="11">
        <v>0.40625</v>
      </c>
      <c r="C2137">
        <v>0</v>
      </c>
      <c r="D2137">
        <v>102.39</v>
      </c>
      <c r="E2137">
        <f t="shared" si="132"/>
        <v>8.1069999999999989E-2</v>
      </c>
      <c r="F2137">
        <v>82.56</v>
      </c>
      <c r="G2137">
        <v>13.5</v>
      </c>
      <c r="H2137">
        <f t="shared" si="133"/>
        <v>6.2489300000000014</v>
      </c>
      <c r="I2137">
        <f t="shared" si="134"/>
        <v>6.2489300000000012E-2</v>
      </c>
      <c r="J2137">
        <f t="shared" si="135"/>
        <v>1.2596169723751638E-3</v>
      </c>
      <c r="L2137">
        <v>4.5346211005505896</v>
      </c>
    </row>
    <row r="2138" spans="1:12" customFormat="1" hidden="1">
      <c r="A2138" s="10">
        <v>41433</v>
      </c>
      <c r="B2138" s="11">
        <v>0.40972222222222227</v>
      </c>
      <c r="C2138">
        <v>0</v>
      </c>
      <c r="D2138">
        <v>102.37</v>
      </c>
      <c r="E2138">
        <f t="shared" si="132"/>
        <v>8.1069999999999989E-2</v>
      </c>
      <c r="F2138">
        <v>82.54</v>
      </c>
      <c r="G2138">
        <v>13.5</v>
      </c>
      <c r="H2138">
        <f t="shared" si="133"/>
        <v>6.2489300000000014</v>
      </c>
      <c r="I2138">
        <f t="shared" si="134"/>
        <v>6.2489300000000012E-2</v>
      </c>
      <c r="J2138">
        <f t="shared" si="135"/>
        <v>1.2596169723751638E-3</v>
      </c>
      <c r="L2138">
        <v>4.5346211005505896</v>
      </c>
    </row>
    <row r="2139" spans="1:12" customFormat="1" hidden="1">
      <c r="A2139" s="10">
        <v>41433</v>
      </c>
      <c r="B2139" s="11">
        <v>0.41319444444444442</v>
      </c>
      <c r="C2139">
        <v>0</v>
      </c>
      <c r="D2139">
        <v>102.36</v>
      </c>
      <c r="E2139">
        <f t="shared" si="132"/>
        <v>8.1069999999999989E-2</v>
      </c>
      <c r="F2139">
        <v>82.56</v>
      </c>
      <c r="G2139">
        <v>13.5</v>
      </c>
      <c r="H2139">
        <f t="shared" si="133"/>
        <v>6.2189300000000003</v>
      </c>
      <c r="I2139">
        <f t="shared" si="134"/>
        <v>6.2189300000000003E-2</v>
      </c>
      <c r="J2139">
        <f t="shared" si="135"/>
        <v>1.2445533710153927E-3</v>
      </c>
      <c r="L2139">
        <v>4.4803921356554133</v>
      </c>
    </row>
    <row r="2140" spans="1:12" customFormat="1">
      <c r="A2140" s="10">
        <v>41433</v>
      </c>
      <c r="B2140" s="11">
        <v>0.41666666666666669</v>
      </c>
      <c r="C2140">
        <v>0</v>
      </c>
      <c r="D2140">
        <v>102.36</v>
      </c>
      <c r="E2140">
        <f t="shared" si="132"/>
        <v>8.1069999999999989E-2</v>
      </c>
      <c r="F2140">
        <v>82.58</v>
      </c>
      <c r="G2140">
        <v>13.5</v>
      </c>
      <c r="H2140">
        <f t="shared" si="133"/>
        <v>6.1989300000000043</v>
      </c>
      <c r="I2140">
        <f t="shared" si="134"/>
        <v>6.1989300000000046E-2</v>
      </c>
      <c r="J2140">
        <f t="shared" si="135"/>
        <v>1.2345713232213449E-3</v>
      </c>
      <c r="K2140">
        <f>J2140*3600</f>
        <v>4.4444567635968415</v>
      </c>
      <c r="L2140" s="13">
        <f>K2140*1000/156000</f>
        <v>2.8490107458954111E-2</v>
      </c>
    </row>
    <row r="2141" spans="1:12" customFormat="1" hidden="1">
      <c r="A2141" s="10">
        <v>41433</v>
      </c>
      <c r="B2141" s="11">
        <v>0.4201388888888889</v>
      </c>
      <c r="C2141">
        <v>0</v>
      </c>
      <c r="D2141">
        <v>102.4</v>
      </c>
      <c r="E2141">
        <f t="shared" si="132"/>
        <v>8.1069999999999989E-2</v>
      </c>
      <c r="F2141">
        <v>82.62</v>
      </c>
      <c r="G2141">
        <v>13.5</v>
      </c>
      <c r="H2141">
        <f t="shared" si="133"/>
        <v>6.1989300000000043</v>
      </c>
      <c r="I2141">
        <f t="shared" si="134"/>
        <v>6.1989300000000046E-2</v>
      </c>
      <c r="J2141">
        <f t="shared" si="135"/>
        <v>1.2345713232213449E-3</v>
      </c>
      <c r="L2141">
        <v>4.4444567635968415</v>
      </c>
    </row>
    <row r="2142" spans="1:12" customFormat="1" hidden="1">
      <c r="A2142" s="10">
        <v>41433</v>
      </c>
      <c r="B2142" s="11">
        <v>0.4236111111111111</v>
      </c>
      <c r="C2142">
        <v>0</v>
      </c>
      <c r="D2142">
        <v>102.45</v>
      </c>
      <c r="E2142">
        <f t="shared" si="132"/>
        <v>8.1069999999999989E-2</v>
      </c>
      <c r="F2142">
        <v>82.69</v>
      </c>
      <c r="G2142">
        <v>13.5</v>
      </c>
      <c r="H2142">
        <f t="shared" si="133"/>
        <v>6.1789300000000082</v>
      </c>
      <c r="I2142">
        <f t="shared" si="134"/>
        <v>6.1789300000000082E-2</v>
      </c>
      <c r="J2142">
        <f t="shared" si="135"/>
        <v>1.224637467309138E-3</v>
      </c>
      <c r="L2142">
        <v>4.4086948823128971</v>
      </c>
    </row>
    <row r="2143" spans="1:12" customFormat="1" hidden="1">
      <c r="A2143" s="10">
        <v>41433</v>
      </c>
      <c r="B2143" s="11">
        <v>0.42708333333333331</v>
      </c>
      <c r="C2143">
        <v>0</v>
      </c>
      <c r="D2143">
        <v>102.33</v>
      </c>
      <c r="E2143">
        <f t="shared" si="132"/>
        <v>8.1069999999999989E-2</v>
      </c>
      <c r="F2143">
        <v>82.58</v>
      </c>
      <c r="G2143">
        <v>13.5</v>
      </c>
      <c r="H2143">
        <f t="shared" si="133"/>
        <v>6.1689300000000031</v>
      </c>
      <c r="I2143">
        <f t="shared" si="134"/>
        <v>6.168930000000003E-2</v>
      </c>
      <c r="J2143">
        <f t="shared" si="135"/>
        <v>1.2196885869995328E-3</v>
      </c>
      <c r="L2143">
        <v>4.3908789131983177</v>
      </c>
    </row>
    <row r="2144" spans="1:12" customFormat="1" hidden="1">
      <c r="A2144" s="10">
        <v>41433</v>
      </c>
      <c r="B2144" s="11">
        <v>0.43055555555555558</v>
      </c>
      <c r="C2144">
        <v>0</v>
      </c>
      <c r="D2144">
        <v>102.22</v>
      </c>
      <c r="E2144">
        <f t="shared" si="132"/>
        <v>8.1069999999999989E-2</v>
      </c>
      <c r="F2144">
        <v>82.51</v>
      </c>
      <c r="G2144">
        <v>13.5</v>
      </c>
      <c r="H2144">
        <f t="shared" si="133"/>
        <v>6.1289299999999969</v>
      </c>
      <c r="I2144">
        <f t="shared" si="134"/>
        <v>6.128929999999997E-2</v>
      </c>
      <c r="J2144">
        <f t="shared" si="135"/>
        <v>1.2000131561051867E-3</v>
      </c>
      <c r="L2144">
        <v>4.3200473619786726</v>
      </c>
    </row>
    <row r="2145" spans="1:12" customFormat="1" hidden="1">
      <c r="A2145" s="10">
        <v>41433</v>
      </c>
      <c r="B2145" s="11">
        <v>0.43402777777777773</v>
      </c>
      <c r="C2145">
        <v>0</v>
      </c>
      <c r="D2145">
        <v>102.17</v>
      </c>
      <c r="E2145">
        <f t="shared" si="132"/>
        <v>8.1069999999999989E-2</v>
      </c>
      <c r="F2145">
        <v>82.52</v>
      </c>
      <c r="G2145">
        <v>13.5</v>
      </c>
      <c r="H2145">
        <f t="shared" si="133"/>
        <v>6.0689300000000088</v>
      </c>
      <c r="I2145">
        <f t="shared" si="134"/>
        <v>6.0689300000000085E-2</v>
      </c>
      <c r="J2145">
        <f t="shared" si="135"/>
        <v>1.1708592064056892E-3</v>
      </c>
      <c r="L2145">
        <v>4.2150931430604812</v>
      </c>
    </row>
    <row r="2146" spans="1:12" customFormat="1" hidden="1">
      <c r="A2146" s="10">
        <v>41433</v>
      </c>
      <c r="B2146" s="11">
        <v>0.4375</v>
      </c>
      <c r="C2146">
        <v>0</v>
      </c>
      <c r="D2146">
        <v>102.26</v>
      </c>
      <c r="E2146">
        <f t="shared" si="132"/>
        <v>8.1069999999999989E-2</v>
      </c>
      <c r="F2146">
        <v>82.59</v>
      </c>
      <c r="G2146">
        <v>13.5</v>
      </c>
      <c r="H2146">
        <f t="shared" si="133"/>
        <v>6.0889300000000048</v>
      </c>
      <c r="I2146">
        <f t="shared" si="134"/>
        <v>6.0889300000000049E-2</v>
      </c>
      <c r="J2146">
        <f t="shared" si="135"/>
        <v>1.1805294011279933E-3</v>
      </c>
      <c r="K2146">
        <f>J2146*3600</f>
        <v>4.249905844060776</v>
      </c>
      <c r="L2146" s="13">
        <f>K2146*1000/156000</f>
        <v>2.724298617987677E-2</v>
      </c>
    </row>
    <row r="2147" spans="1:12" customFormat="1" hidden="1">
      <c r="A2147" s="10">
        <v>41433</v>
      </c>
      <c r="B2147" s="11">
        <v>0.44097222222222227</v>
      </c>
      <c r="C2147">
        <v>0</v>
      </c>
      <c r="D2147">
        <v>102.27</v>
      </c>
      <c r="E2147">
        <f t="shared" si="132"/>
        <v>8.1069999999999989E-2</v>
      </c>
      <c r="F2147">
        <v>82.57</v>
      </c>
      <c r="G2147">
        <v>13.5</v>
      </c>
      <c r="H2147">
        <f t="shared" si="133"/>
        <v>6.118930000000006</v>
      </c>
      <c r="I2147">
        <f t="shared" si="134"/>
        <v>6.1189300000000058E-2</v>
      </c>
      <c r="J2147">
        <f t="shared" si="135"/>
        <v>1.1951242721814882E-3</v>
      </c>
      <c r="L2147">
        <v>4.3024473798533576</v>
      </c>
    </row>
    <row r="2148" spans="1:12" customFormat="1" hidden="1">
      <c r="A2148" s="10">
        <v>41433</v>
      </c>
      <c r="B2148" s="11">
        <v>0.44444444444444442</v>
      </c>
      <c r="C2148">
        <v>0</v>
      </c>
      <c r="D2148">
        <v>102.23</v>
      </c>
      <c r="E2148">
        <f t="shared" si="132"/>
        <v>8.1069999999999989E-2</v>
      </c>
      <c r="F2148">
        <v>82.55</v>
      </c>
      <c r="G2148">
        <v>13.5</v>
      </c>
      <c r="H2148">
        <f t="shared" si="133"/>
        <v>6.09893000000001</v>
      </c>
      <c r="I2148">
        <f t="shared" si="134"/>
        <v>6.09893000000001E-2</v>
      </c>
      <c r="J2148">
        <f t="shared" si="135"/>
        <v>1.185382404482003E-3</v>
      </c>
      <c r="L2148">
        <v>4.2673766561352107</v>
      </c>
    </row>
    <row r="2149" spans="1:12" customFormat="1" hidden="1">
      <c r="A2149" s="10">
        <v>41433</v>
      </c>
      <c r="B2149" s="11">
        <v>0.44791666666666669</v>
      </c>
      <c r="C2149">
        <v>0</v>
      </c>
      <c r="D2149">
        <v>102.17</v>
      </c>
      <c r="E2149">
        <f t="shared" si="132"/>
        <v>8.1069999999999989E-2</v>
      </c>
      <c r="F2149">
        <v>82.49</v>
      </c>
      <c r="G2149">
        <v>13.5</v>
      </c>
      <c r="H2149">
        <f t="shared" si="133"/>
        <v>6.09893000000001</v>
      </c>
      <c r="I2149">
        <f t="shared" si="134"/>
        <v>6.09893000000001E-2</v>
      </c>
      <c r="J2149">
        <f t="shared" si="135"/>
        <v>1.185382404482003E-3</v>
      </c>
      <c r="L2149">
        <v>4.2673766561352107</v>
      </c>
    </row>
    <row r="2150" spans="1:12" customFormat="1" hidden="1">
      <c r="A2150" s="10">
        <v>41433</v>
      </c>
      <c r="B2150" s="11">
        <v>0.4513888888888889</v>
      </c>
      <c r="C2150">
        <v>0</v>
      </c>
      <c r="D2150">
        <v>102.11</v>
      </c>
      <c r="E2150">
        <f t="shared" si="132"/>
        <v>8.1069999999999989E-2</v>
      </c>
      <c r="F2150">
        <v>82.41</v>
      </c>
      <c r="G2150">
        <v>13.5</v>
      </c>
      <c r="H2150">
        <f t="shared" si="133"/>
        <v>6.118930000000006</v>
      </c>
      <c r="I2150">
        <f t="shared" si="134"/>
        <v>6.1189300000000058E-2</v>
      </c>
      <c r="J2150">
        <f t="shared" si="135"/>
        <v>1.1951242721814882E-3</v>
      </c>
      <c r="L2150">
        <v>4.3024473798533576</v>
      </c>
    </row>
    <row r="2151" spans="1:12" customFormat="1" hidden="1">
      <c r="A2151" s="10">
        <v>41433</v>
      </c>
      <c r="B2151" s="11">
        <v>0.4548611111111111</v>
      </c>
      <c r="C2151">
        <v>0</v>
      </c>
      <c r="D2151">
        <v>102.01</v>
      </c>
      <c r="E2151">
        <f t="shared" si="132"/>
        <v>8.1069999999999989E-2</v>
      </c>
      <c r="F2151">
        <v>82.33</v>
      </c>
      <c r="G2151">
        <v>13.5</v>
      </c>
      <c r="H2151">
        <f t="shared" si="133"/>
        <v>6.09893000000001</v>
      </c>
      <c r="I2151">
        <f t="shared" si="134"/>
        <v>6.09893000000001E-2</v>
      </c>
      <c r="J2151">
        <f t="shared" si="135"/>
        <v>1.185382404482003E-3</v>
      </c>
      <c r="L2151">
        <v>4.2673766561352107</v>
      </c>
    </row>
    <row r="2152" spans="1:12" customFormat="1">
      <c r="A2152" s="10">
        <v>41433</v>
      </c>
      <c r="B2152" s="11">
        <v>0.45833333333333331</v>
      </c>
      <c r="C2152">
        <v>0</v>
      </c>
      <c r="D2152">
        <v>101.95</v>
      </c>
      <c r="E2152">
        <f t="shared" si="132"/>
        <v>8.1069999999999989E-2</v>
      </c>
      <c r="F2152">
        <v>82.29</v>
      </c>
      <c r="G2152">
        <v>13.5</v>
      </c>
      <c r="H2152">
        <f t="shared" si="133"/>
        <v>6.0789299999999997</v>
      </c>
      <c r="I2152">
        <f t="shared" si="134"/>
        <v>6.0789299999999998E-2</v>
      </c>
      <c r="J2152">
        <f t="shared" si="135"/>
        <v>1.1756883383722866E-3</v>
      </c>
      <c r="K2152">
        <f>J2152*3600</f>
        <v>4.2324780181402319</v>
      </c>
      <c r="L2152" s="13">
        <f>K2152*1000/156000</f>
        <v>2.7131269347052768E-2</v>
      </c>
    </row>
    <row r="2153" spans="1:12" customFormat="1" hidden="1">
      <c r="A2153" s="10">
        <v>41433</v>
      </c>
      <c r="B2153" s="11">
        <v>0.46180555555555558</v>
      </c>
      <c r="C2153">
        <v>0</v>
      </c>
      <c r="D2153">
        <v>101.9</v>
      </c>
      <c r="E2153">
        <f t="shared" si="132"/>
        <v>8.1069999999999989E-2</v>
      </c>
      <c r="F2153">
        <v>82.28</v>
      </c>
      <c r="G2153">
        <v>13.5</v>
      </c>
      <c r="H2153">
        <f t="shared" si="133"/>
        <v>6.0389300000000077</v>
      </c>
      <c r="I2153">
        <f t="shared" si="134"/>
        <v>6.0389300000000076E-2</v>
      </c>
      <c r="J2153">
        <f t="shared" si="135"/>
        <v>1.1564432970272921E-3</v>
      </c>
      <c r="L2153">
        <v>4.163195869298252</v>
      </c>
    </row>
    <row r="2154" spans="1:12" customFormat="1" hidden="1">
      <c r="A2154" s="10">
        <v>41433</v>
      </c>
      <c r="B2154" s="11">
        <v>0.46527777777777773</v>
      </c>
      <c r="C2154">
        <v>0</v>
      </c>
      <c r="D2154">
        <v>101.84</v>
      </c>
      <c r="E2154">
        <f t="shared" si="132"/>
        <v>8.1069999999999989E-2</v>
      </c>
      <c r="F2154">
        <v>82.19</v>
      </c>
      <c r="G2154">
        <v>13.5</v>
      </c>
      <c r="H2154">
        <f t="shared" si="133"/>
        <v>6.0689300000000088</v>
      </c>
      <c r="I2154">
        <f t="shared" si="134"/>
        <v>6.0689300000000085E-2</v>
      </c>
      <c r="J2154">
        <f t="shared" si="135"/>
        <v>1.1708592064056892E-3</v>
      </c>
      <c r="L2154">
        <v>4.2150931430604812</v>
      </c>
    </row>
    <row r="2155" spans="1:12" customFormat="1" hidden="1">
      <c r="A2155" s="10">
        <v>41433</v>
      </c>
      <c r="B2155" s="11">
        <v>0.46875</v>
      </c>
      <c r="C2155">
        <v>0</v>
      </c>
      <c r="D2155">
        <v>101.84</v>
      </c>
      <c r="E2155">
        <f t="shared" si="132"/>
        <v>8.1069999999999989E-2</v>
      </c>
      <c r="F2155">
        <v>82.18</v>
      </c>
      <c r="G2155">
        <v>13.5</v>
      </c>
      <c r="H2155">
        <f t="shared" si="133"/>
        <v>6.0789299999999997</v>
      </c>
      <c r="I2155">
        <f t="shared" si="134"/>
        <v>6.0789299999999998E-2</v>
      </c>
      <c r="J2155">
        <f t="shared" si="135"/>
        <v>1.1756883383722866E-3</v>
      </c>
      <c r="L2155">
        <v>4.2324780181402319</v>
      </c>
    </row>
    <row r="2156" spans="1:12" customFormat="1" hidden="1">
      <c r="A2156" s="10">
        <v>41433</v>
      </c>
      <c r="B2156" s="11">
        <v>0.47222222222222227</v>
      </c>
      <c r="C2156">
        <v>0</v>
      </c>
      <c r="D2156">
        <v>101.76</v>
      </c>
      <c r="E2156">
        <f t="shared" si="132"/>
        <v>8.1069999999999989E-2</v>
      </c>
      <c r="F2156">
        <v>82.15</v>
      </c>
      <c r="G2156">
        <v>13.5</v>
      </c>
      <c r="H2156">
        <f t="shared" si="133"/>
        <v>6.0289300000000026</v>
      </c>
      <c r="I2156">
        <f t="shared" si="134"/>
        <v>6.0289300000000025E-2</v>
      </c>
      <c r="J2156">
        <f t="shared" si="135"/>
        <v>1.1516617899633556E-3</v>
      </c>
      <c r="L2156">
        <v>4.1459824438680801</v>
      </c>
    </row>
    <row r="2157" spans="1:12" customFormat="1" hidden="1">
      <c r="A2157" s="10">
        <v>41433</v>
      </c>
      <c r="B2157" s="11">
        <v>0.47569444444444442</v>
      </c>
      <c r="C2157">
        <v>0</v>
      </c>
      <c r="D2157">
        <v>101.76</v>
      </c>
      <c r="E2157">
        <f t="shared" si="132"/>
        <v>8.1069999999999989E-2</v>
      </c>
      <c r="F2157">
        <v>82.12</v>
      </c>
      <c r="G2157">
        <v>13.5</v>
      </c>
      <c r="H2157">
        <f t="shared" si="133"/>
        <v>6.0589300000000037</v>
      </c>
      <c r="I2157">
        <f t="shared" si="134"/>
        <v>6.058930000000004E-2</v>
      </c>
      <c r="J2157">
        <f t="shared" si="135"/>
        <v>1.166041995410915E-3</v>
      </c>
      <c r="L2157">
        <v>4.1977511834792942</v>
      </c>
    </row>
    <row r="2158" spans="1:12" customFormat="1" hidden="1">
      <c r="A2158" s="10">
        <v>41433</v>
      </c>
      <c r="B2158" s="11">
        <v>0.47916666666666669</v>
      </c>
      <c r="C2158">
        <v>0</v>
      </c>
      <c r="D2158">
        <v>101.77</v>
      </c>
      <c r="E2158">
        <f t="shared" si="132"/>
        <v>8.1069999999999989E-2</v>
      </c>
      <c r="F2158">
        <v>82.07</v>
      </c>
      <c r="G2158">
        <v>13.5</v>
      </c>
      <c r="H2158">
        <f t="shared" si="133"/>
        <v>6.118930000000006</v>
      </c>
      <c r="I2158">
        <f t="shared" si="134"/>
        <v>6.1189300000000058E-2</v>
      </c>
      <c r="J2158">
        <f t="shared" si="135"/>
        <v>1.1951242721814882E-3</v>
      </c>
      <c r="K2158">
        <f>J2158*3600</f>
        <v>4.3024473798533576</v>
      </c>
      <c r="L2158" s="1">
        <v>4.3024473798533576</v>
      </c>
    </row>
    <row r="2159" spans="1:12" customFormat="1" hidden="1">
      <c r="A2159" s="10">
        <v>41433</v>
      </c>
      <c r="B2159" s="11">
        <v>0.4826388888888889</v>
      </c>
      <c r="C2159">
        <v>0</v>
      </c>
      <c r="D2159">
        <v>101.69</v>
      </c>
      <c r="E2159">
        <f t="shared" si="132"/>
        <v>8.1069999999999989E-2</v>
      </c>
      <c r="F2159">
        <v>82.06</v>
      </c>
      <c r="G2159">
        <v>13.5</v>
      </c>
      <c r="H2159">
        <f t="shared" si="133"/>
        <v>6.0489299999999986</v>
      </c>
      <c r="I2159">
        <f t="shared" si="134"/>
        <v>6.0489299999999989E-2</v>
      </c>
      <c r="J2159">
        <f t="shared" si="135"/>
        <v>1.1612366955626044E-3</v>
      </c>
      <c r="L2159">
        <v>4.1804521040253757</v>
      </c>
    </row>
    <row r="2160" spans="1:12" customFormat="1" hidden="1">
      <c r="A2160" s="10">
        <v>41433</v>
      </c>
      <c r="B2160" s="11">
        <v>0.4861111111111111</v>
      </c>
      <c r="C2160">
        <v>0</v>
      </c>
      <c r="D2160">
        <v>101.58</v>
      </c>
      <c r="E2160">
        <f t="shared" si="132"/>
        <v>8.1069999999999989E-2</v>
      </c>
      <c r="F2160">
        <v>82</v>
      </c>
      <c r="G2160">
        <v>13.5</v>
      </c>
      <c r="H2160">
        <f t="shared" si="133"/>
        <v>5.9989300000000014</v>
      </c>
      <c r="I2160">
        <f t="shared" si="134"/>
        <v>5.9989300000000016E-2</v>
      </c>
      <c r="J2160">
        <f t="shared" si="135"/>
        <v>1.1373885190613788E-3</v>
      </c>
      <c r="L2160">
        <v>4.0945986686209634</v>
      </c>
    </row>
    <row r="2161" spans="1:12" customFormat="1" hidden="1">
      <c r="A2161" s="10">
        <v>41433</v>
      </c>
      <c r="B2161" s="11">
        <v>0.48958333333333331</v>
      </c>
      <c r="C2161">
        <v>0</v>
      </c>
      <c r="D2161">
        <v>101.54</v>
      </c>
      <c r="E2161">
        <f t="shared" si="132"/>
        <v>8.1069999999999989E-2</v>
      </c>
      <c r="F2161">
        <v>81.92</v>
      </c>
      <c r="G2161">
        <v>13.5</v>
      </c>
      <c r="H2161">
        <f t="shared" si="133"/>
        <v>6.0389300000000077</v>
      </c>
      <c r="I2161">
        <f t="shared" si="134"/>
        <v>6.0389300000000076E-2</v>
      </c>
      <c r="J2161">
        <f t="shared" si="135"/>
        <v>1.1564432970272921E-3</v>
      </c>
      <c r="L2161">
        <v>4.163195869298252</v>
      </c>
    </row>
    <row r="2162" spans="1:12" customFormat="1" hidden="1">
      <c r="A2162" s="10">
        <v>41433</v>
      </c>
      <c r="B2162" s="11">
        <v>0.49305555555555558</v>
      </c>
      <c r="C2162">
        <v>0</v>
      </c>
      <c r="D2162">
        <v>101.46</v>
      </c>
      <c r="E2162">
        <f t="shared" si="132"/>
        <v>8.1069999999999989E-2</v>
      </c>
      <c r="F2162">
        <v>81.89</v>
      </c>
      <c r="G2162">
        <v>13.5</v>
      </c>
      <c r="H2162">
        <f t="shared" si="133"/>
        <v>5.9889299999999963</v>
      </c>
      <c r="I2162">
        <f t="shared" si="134"/>
        <v>5.9889299999999965E-2</v>
      </c>
      <c r="J2162">
        <f t="shared" si="135"/>
        <v>1.1326544793035592E-3</v>
      </c>
      <c r="L2162">
        <v>4.077556125492813</v>
      </c>
    </row>
    <row r="2163" spans="1:12" customFormat="1" hidden="1">
      <c r="A2163" s="10">
        <v>41433</v>
      </c>
      <c r="B2163" s="11">
        <v>0.49652777777777773</v>
      </c>
      <c r="C2163">
        <v>0</v>
      </c>
      <c r="D2163">
        <v>101.45</v>
      </c>
      <c r="E2163">
        <f t="shared" si="132"/>
        <v>8.1069999999999989E-2</v>
      </c>
      <c r="F2163">
        <v>81.819999999999993</v>
      </c>
      <c r="G2163">
        <v>13.5</v>
      </c>
      <c r="H2163">
        <f t="shared" si="133"/>
        <v>6.0489300000000128</v>
      </c>
      <c r="I2163">
        <f t="shared" si="134"/>
        <v>6.0489300000000128E-2</v>
      </c>
      <c r="J2163">
        <f t="shared" si="135"/>
        <v>1.1612366955626107E-3</v>
      </c>
      <c r="L2163">
        <v>4.1804521040253988</v>
      </c>
    </row>
    <row r="2164" spans="1:12" customFormat="1">
      <c r="A2164" s="10">
        <v>41433</v>
      </c>
      <c r="B2164" s="11">
        <v>0.5</v>
      </c>
      <c r="C2164">
        <v>0</v>
      </c>
      <c r="D2164">
        <v>101.38</v>
      </c>
      <c r="E2164">
        <f t="shared" si="132"/>
        <v>8.1069999999999989E-2</v>
      </c>
      <c r="F2164">
        <v>81.77</v>
      </c>
      <c r="G2164">
        <v>13.5</v>
      </c>
      <c r="H2164">
        <f t="shared" si="133"/>
        <v>6.0289300000000026</v>
      </c>
      <c r="I2164">
        <f t="shared" si="134"/>
        <v>6.0289300000000025E-2</v>
      </c>
      <c r="J2164">
        <f t="shared" si="135"/>
        <v>1.1516617899633556E-3</v>
      </c>
      <c r="K2164">
        <f>J2164*3600</f>
        <v>4.1459824438680801</v>
      </c>
      <c r="L2164" s="13">
        <f>K2164*1000/156000</f>
        <v>2.6576810537615896E-2</v>
      </c>
    </row>
    <row r="2165" spans="1:12" customFormat="1" hidden="1">
      <c r="A2165" s="10">
        <v>41433</v>
      </c>
      <c r="B2165" s="11">
        <v>0.50347222222222221</v>
      </c>
      <c r="C2165">
        <v>0</v>
      </c>
      <c r="D2165">
        <v>101.35</v>
      </c>
      <c r="E2165">
        <f t="shared" si="132"/>
        <v>8.1069999999999989E-2</v>
      </c>
      <c r="F2165">
        <v>81.739999999999995</v>
      </c>
      <c r="G2165">
        <v>13.5</v>
      </c>
      <c r="H2165">
        <f t="shared" si="133"/>
        <v>6.0289300000000026</v>
      </c>
      <c r="I2165">
        <f t="shared" si="134"/>
        <v>6.0289300000000025E-2</v>
      </c>
      <c r="J2165">
        <f t="shared" si="135"/>
        <v>1.1516617899633556E-3</v>
      </c>
      <c r="L2165">
        <v>4.1459824438680801</v>
      </c>
    </row>
    <row r="2166" spans="1:12" customFormat="1" hidden="1">
      <c r="A2166" s="10">
        <v>41433</v>
      </c>
      <c r="B2166" s="11">
        <v>0.50694444444444442</v>
      </c>
      <c r="C2166">
        <v>0</v>
      </c>
      <c r="D2166">
        <v>101.25</v>
      </c>
      <c r="E2166">
        <f t="shared" si="132"/>
        <v>8.1069999999999989E-2</v>
      </c>
      <c r="F2166">
        <v>81.680000000000007</v>
      </c>
      <c r="G2166">
        <v>13.5</v>
      </c>
      <c r="H2166">
        <f t="shared" si="133"/>
        <v>5.9889299999999963</v>
      </c>
      <c r="I2166">
        <f t="shared" si="134"/>
        <v>5.9889299999999965E-2</v>
      </c>
      <c r="J2166">
        <f t="shared" si="135"/>
        <v>1.1326544793035592E-3</v>
      </c>
      <c r="L2166">
        <v>4.077556125492813</v>
      </c>
    </row>
    <row r="2167" spans="1:12" customFormat="1" hidden="1">
      <c r="A2167" s="10">
        <v>41433</v>
      </c>
      <c r="B2167" s="11">
        <v>0.51041666666666663</v>
      </c>
      <c r="C2167">
        <v>0</v>
      </c>
      <c r="D2167">
        <v>101.22</v>
      </c>
      <c r="E2167">
        <f t="shared" si="132"/>
        <v>8.1069999999999989E-2</v>
      </c>
      <c r="F2167">
        <v>81.680000000000007</v>
      </c>
      <c r="G2167">
        <v>13.5</v>
      </c>
      <c r="H2167">
        <f t="shared" si="133"/>
        <v>5.9589299999999952</v>
      </c>
      <c r="I2167">
        <f t="shared" si="134"/>
        <v>5.9589299999999949E-2</v>
      </c>
      <c r="J2167">
        <f t="shared" si="135"/>
        <v>1.1185233733025102E-3</v>
      </c>
      <c r="L2167">
        <v>4.0266841438890371</v>
      </c>
    </row>
    <row r="2168" spans="1:12" customFormat="1" hidden="1">
      <c r="A2168" s="10">
        <v>41433</v>
      </c>
      <c r="B2168" s="11">
        <v>0.51388888888888895</v>
      </c>
      <c r="C2168">
        <v>0</v>
      </c>
      <c r="D2168">
        <v>101.1</v>
      </c>
      <c r="E2168">
        <f t="shared" si="132"/>
        <v>8.1069999999999989E-2</v>
      </c>
      <c r="F2168">
        <v>81.540000000000006</v>
      </c>
      <c r="G2168">
        <v>13.5</v>
      </c>
      <c r="H2168">
        <f t="shared" si="133"/>
        <v>5.9789299999999912</v>
      </c>
      <c r="I2168">
        <f t="shared" si="134"/>
        <v>5.9789299999999913E-2</v>
      </c>
      <c r="J2168">
        <f t="shared" si="135"/>
        <v>1.1279322816864035E-3</v>
      </c>
      <c r="L2168">
        <v>4.0605562140710525</v>
      </c>
    </row>
    <row r="2169" spans="1:12" customFormat="1" hidden="1">
      <c r="A2169" s="10">
        <v>41433</v>
      </c>
      <c r="B2169" s="11">
        <v>0.51736111111111105</v>
      </c>
      <c r="C2169">
        <v>0</v>
      </c>
      <c r="D2169">
        <v>101.06</v>
      </c>
      <c r="E2169">
        <f t="shared" si="132"/>
        <v>8.1069999999999989E-2</v>
      </c>
      <c r="F2169">
        <v>81.48</v>
      </c>
      <c r="G2169">
        <v>13.5</v>
      </c>
      <c r="H2169">
        <f t="shared" si="133"/>
        <v>5.9989300000000014</v>
      </c>
      <c r="I2169">
        <f t="shared" si="134"/>
        <v>5.9989300000000016E-2</v>
      </c>
      <c r="J2169">
        <f t="shared" si="135"/>
        <v>1.1373885190613788E-3</v>
      </c>
      <c r="L2169">
        <v>4.0945986686209634</v>
      </c>
    </row>
    <row r="2170" spans="1:12" customFormat="1" hidden="1">
      <c r="A2170" s="10">
        <v>41433</v>
      </c>
      <c r="B2170" s="11">
        <v>0.52083333333333337</v>
      </c>
      <c r="C2170">
        <v>0</v>
      </c>
      <c r="D2170">
        <v>101.03</v>
      </c>
      <c r="E2170">
        <f t="shared" si="132"/>
        <v>8.1069999999999989E-2</v>
      </c>
      <c r="F2170">
        <v>81.41</v>
      </c>
      <c r="G2170">
        <v>13.5</v>
      </c>
      <c r="H2170">
        <f t="shared" si="133"/>
        <v>6.0389300000000077</v>
      </c>
      <c r="I2170">
        <f t="shared" si="134"/>
        <v>6.0389300000000076E-2</v>
      </c>
      <c r="J2170">
        <f t="shared" si="135"/>
        <v>1.1564432970272921E-3</v>
      </c>
      <c r="K2170">
        <f>J2170*3600</f>
        <v>4.163195869298252</v>
      </c>
      <c r="L2170" s="1">
        <v>4.163195869298252</v>
      </c>
    </row>
    <row r="2171" spans="1:12" customFormat="1" hidden="1">
      <c r="A2171" s="10">
        <v>41433</v>
      </c>
      <c r="B2171" s="11">
        <v>0.52430555555555558</v>
      </c>
      <c r="C2171">
        <v>0</v>
      </c>
      <c r="D2171">
        <v>101.02</v>
      </c>
      <c r="E2171">
        <f t="shared" si="132"/>
        <v>8.1069999999999989E-2</v>
      </c>
      <c r="F2171">
        <v>81.34</v>
      </c>
      <c r="G2171">
        <v>13.5</v>
      </c>
      <c r="H2171">
        <f t="shared" si="133"/>
        <v>6.0989299999999957</v>
      </c>
      <c r="I2171">
        <f t="shared" si="134"/>
        <v>6.0989299999999955E-2</v>
      </c>
      <c r="J2171">
        <f t="shared" si="135"/>
        <v>1.1853824044819948E-3</v>
      </c>
      <c r="L2171">
        <v>4.2673766561351814</v>
      </c>
    </row>
    <row r="2172" spans="1:12" customFormat="1" hidden="1">
      <c r="A2172" s="10">
        <v>41433</v>
      </c>
      <c r="B2172" s="11">
        <v>0.52777777777777779</v>
      </c>
      <c r="C2172">
        <v>0</v>
      </c>
      <c r="D2172">
        <v>100.96</v>
      </c>
      <c r="E2172">
        <f t="shared" si="132"/>
        <v>8.1069999999999989E-2</v>
      </c>
      <c r="F2172">
        <v>81.319999999999993</v>
      </c>
      <c r="G2172">
        <v>13.5</v>
      </c>
      <c r="H2172">
        <f t="shared" si="133"/>
        <v>6.0589300000000037</v>
      </c>
      <c r="I2172">
        <f t="shared" si="134"/>
        <v>6.058930000000004E-2</v>
      </c>
      <c r="J2172">
        <f t="shared" si="135"/>
        <v>1.166041995410915E-3</v>
      </c>
      <c r="L2172">
        <v>4.1977511834792942</v>
      </c>
    </row>
    <row r="2173" spans="1:12" customFormat="1" hidden="1">
      <c r="A2173" s="10">
        <v>41433</v>
      </c>
      <c r="B2173" s="11">
        <v>0.53125</v>
      </c>
      <c r="C2173">
        <v>0</v>
      </c>
      <c r="D2173">
        <v>100.88</v>
      </c>
      <c r="E2173">
        <f t="shared" si="132"/>
        <v>8.1069999999999989E-2</v>
      </c>
      <c r="F2173">
        <v>81.319999999999993</v>
      </c>
      <c r="G2173">
        <v>13.5</v>
      </c>
      <c r="H2173">
        <f t="shared" si="133"/>
        <v>5.9789300000000054</v>
      </c>
      <c r="I2173">
        <f t="shared" si="134"/>
        <v>5.9789300000000052E-2</v>
      </c>
      <c r="J2173">
        <f t="shared" si="135"/>
        <v>1.1279322816864096E-3</v>
      </c>
      <c r="L2173">
        <v>4.0605562140710747</v>
      </c>
    </row>
    <row r="2174" spans="1:12" customFormat="1" hidden="1">
      <c r="A2174" s="10">
        <v>41433</v>
      </c>
      <c r="B2174" s="11">
        <v>0.53472222222222221</v>
      </c>
      <c r="C2174">
        <v>0</v>
      </c>
      <c r="D2174">
        <v>100.84</v>
      </c>
      <c r="E2174">
        <f t="shared" si="132"/>
        <v>8.1069999999999989E-2</v>
      </c>
      <c r="F2174">
        <v>81.27</v>
      </c>
      <c r="G2174">
        <v>13.5</v>
      </c>
      <c r="H2174">
        <f t="shared" si="133"/>
        <v>5.9889300000000105</v>
      </c>
      <c r="I2174">
        <f t="shared" si="134"/>
        <v>5.9889300000000104E-2</v>
      </c>
      <c r="J2174">
        <f t="shared" si="135"/>
        <v>1.1326544793035661E-3</v>
      </c>
      <c r="L2174">
        <v>4.0775561254928379</v>
      </c>
    </row>
    <row r="2175" spans="1:12" customFormat="1" hidden="1">
      <c r="A2175" s="10">
        <v>41433</v>
      </c>
      <c r="B2175" s="11">
        <v>0.53819444444444442</v>
      </c>
      <c r="C2175">
        <v>0</v>
      </c>
      <c r="D2175">
        <v>100.82</v>
      </c>
      <c r="E2175">
        <f t="shared" si="132"/>
        <v>8.1069999999999989E-2</v>
      </c>
      <c r="F2175">
        <v>81.27</v>
      </c>
      <c r="G2175">
        <v>13.5</v>
      </c>
      <c r="H2175">
        <f t="shared" si="133"/>
        <v>5.9689300000000003</v>
      </c>
      <c r="I2175">
        <f t="shared" si="134"/>
        <v>5.9689300000000001E-2</v>
      </c>
      <c r="J2175">
        <f t="shared" si="135"/>
        <v>1.12322191631909E-3</v>
      </c>
      <c r="L2175">
        <v>4.0435988987487237</v>
      </c>
    </row>
    <row r="2176" spans="1:12" customFormat="1">
      <c r="A2176" s="10">
        <v>41433</v>
      </c>
      <c r="B2176" s="11">
        <v>0.54166666666666663</v>
      </c>
      <c r="C2176">
        <v>0</v>
      </c>
      <c r="D2176">
        <v>100.86</v>
      </c>
      <c r="E2176">
        <f t="shared" si="132"/>
        <v>8.1069999999999989E-2</v>
      </c>
      <c r="F2176">
        <v>81.260000000000005</v>
      </c>
      <c r="G2176">
        <v>13.5</v>
      </c>
      <c r="H2176">
        <f t="shared" si="133"/>
        <v>6.0189299999999974</v>
      </c>
      <c r="I2176">
        <f t="shared" si="134"/>
        <v>6.0189299999999973E-2</v>
      </c>
      <c r="J2176">
        <f t="shared" si="135"/>
        <v>1.146892164521042E-3</v>
      </c>
      <c r="K2176">
        <f>J2176*3600</f>
        <v>4.1288117922757515</v>
      </c>
      <c r="L2176" s="13">
        <f>K2176*1000/156000</f>
        <v>2.646674225817789E-2</v>
      </c>
    </row>
    <row r="2177" spans="1:12" customFormat="1" hidden="1">
      <c r="A2177" s="10">
        <v>41433</v>
      </c>
      <c r="B2177" s="11">
        <v>0.54513888888888895</v>
      </c>
      <c r="C2177">
        <v>0</v>
      </c>
      <c r="D2177">
        <v>100.77</v>
      </c>
      <c r="E2177">
        <f t="shared" si="132"/>
        <v>8.1069999999999989E-2</v>
      </c>
      <c r="F2177">
        <v>81.239999999999995</v>
      </c>
      <c r="G2177">
        <v>13.5</v>
      </c>
      <c r="H2177">
        <f t="shared" si="133"/>
        <v>5.9489300000000043</v>
      </c>
      <c r="I2177">
        <f t="shared" si="134"/>
        <v>5.9489300000000044E-2</v>
      </c>
      <c r="J2177">
        <f t="shared" si="135"/>
        <v>1.1138366427292812E-3</v>
      </c>
      <c r="L2177">
        <v>4.0098119138254127</v>
      </c>
    </row>
    <row r="2178" spans="1:12" customFormat="1" hidden="1">
      <c r="A2178" s="10">
        <v>41433</v>
      </c>
      <c r="B2178" s="11">
        <v>0.54861111111111105</v>
      </c>
      <c r="C2178">
        <v>0</v>
      </c>
      <c r="D2178">
        <v>100.73</v>
      </c>
      <c r="E2178">
        <f t="shared" si="132"/>
        <v>8.1069999999999989E-2</v>
      </c>
      <c r="F2178">
        <v>81.180000000000007</v>
      </c>
      <c r="G2178">
        <v>13.5</v>
      </c>
      <c r="H2178">
        <f t="shared" si="133"/>
        <v>5.9689300000000003</v>
      </c>
      <c r="I2178">
        <f t="shared" si="134"/>
        <v>5.9689300000000001E-2</v>
      </c>
      <c r="J2178">
        <f t="shared" si="135"/>
        <v>1.12322191631909E-3</v>
      </c>
      <c r="L2178">
        <v>4.0435988987487237</v>
      </c>
    </row>
    <row r="2179" spans="1:12" customFormat="1" hidden="1">
      <c r="A2179" s="10">
        <v>41433</v>
      </c>
      <c r="B2179" s="11">
        <v>0.55208333333333337</v>
      </c>
      <c r="C2179">
        <v>0</v>
      </c>
      <c r="D2179">
        <v>100.7</v>
      </c>
      <c r="E2179">
        <f t="shared" si="132"/>
        <v>8.1069999999999989E-2</v>
      </c>
      <c r="F2179">
        <v>81.13</v>
      </c>
      <c r="G2179">
        <v>13.5</v>
      </c>
      <c r="H2179">
        <f t="shared" si="133"/>
        <v>5.9889300000000105</v>
      </c>
      <c r="I2179">
        <f t="shared" si="134"/>
        <v>5.9889300000000104E-2</v>
      </c>
      <c r="J2179">
        <f t="shared" si="135"/>
        <v>1.1326544793035661E-3</v>
      </c>
      <c r="L2179">
        <v>4.0775561254928379</v>
      </c>
    </row>
    <row r="2180" spans="1:12" customFormat="1" hidden="1">
      <c r="A2180" s="10">
        <v>41433</v>
      </c>
      <c r="B2180" s="11">
        <v>0.55555555555555558</v>
      </c>
      <c r="C2180">
        <v>0</v>
      </c>
      <c r="D2180">
        <v>100.62</v>
      </c>
      <c r="E2180">
        <f t="shared" si="132"/>
        <v>8.1069999999999989E-2</v>
      </c>
      <c r="F2180">
        <v>81.05</v>
      </c>
      <c r="G2180">
        <v>13.5</v>
      </c>
      <c r="H2180">
        <f t="shared" si="133"/>
        <v>5.9889300000000105</v>
      </c>
      <c r="I2180">
        <f t="shared" si="134"/>
        <v>5.9889300000000104E-2</v>
      </c>
      <c r="J2180">
        <f t="shared" si="135"/>
        <v>1.1326544793035661E-3</v>
      </c>
      <c r="L2180">
        <v>4.0775561254928379</v>
      </c>
    </row>
    <row r="2181" spans="1:12" customFormat="1" hidden="1">
      <c r="A2181" s="10">
        <v>41433</v>
      </c>
      <c r="B2181" s="11">
        <v>0.55902777777777779</v>
      </c>
      <c r="C2181">
        <v>0</v>
      </c>
      <c r="D2181">
        <v>100.55</v>
      </c>
      <c r="E2181">
        <f t="shared" ref="E2181:E2244" si="136">(435-368)*1.21/1000</f>
        <v>8.1069999999999989E-2</v>
      </c>
      <c r="F2181">
        <v>81</v>
      </c>
      <c r="G2181">
        <v>13.5</v>
      </c>
      <c r="H2181">
        <f t="shared" ref="H2181:H2244" si="137">D2181-E2181-F2181-G2181</f>
        <v>5.9689300000000003</v>
      </c>
      <c r="I2181">
        <f t="shared" ref="I2181:I2244" si="138">H2181/100</f>
        <v>5.9689300000000001E-2</v>
      </c>
      <c r="J2181">
        <f t="shared" ref="J2181:J2244" si="139">1.2904*I2181^(5/2)</f>
        <v>1.12322191631909E-3</v>
      </c>
      <c r="L2181">
        <v>4.0435988987487237</v>
      </c>
    </row>
    <row r="2182" spans="1:12" customFormat="1" hidden="1">
      <c r="A2182" s="10">
        <v>41433</v>
      </c>
      <c r="B2182" s="11">
        <v>0.5625</v>
      </c>
      <c r="C2182">
        <v>0</v>
      </c>
      <c r="D2182">
        <v>100.53</v>
      </c>
      <c r="E2182">
        <f t="shared" si="136"/>
        <v>8.1069999999999989E-2</v>
      </c>
      <c r="F2182">
        <v>80.989999999999995</v>
      </c>
      <c r="G2182">
        <v>13.5</v>
      </c>
      <c r="H2182">
        <f t="shared" si="137"/>
        <v>5.9589300000000094</v>
      </c>
      <c r="I2182">
        <f t="shared" si="138"/>
        <v>5.9589300000000095E-2</v>
      </c>
      <c r="J2182">
        <f t="shared" si="139"/>
        <v>1.1185233733025173E-3</v>
      </c>
      <c r="K2182">
        <f>J2182*3600</f>
        <v>4.0266841438890628</v>
      </c>
      <c r="L2182">
        <v>4.0266841438890628</v>
      </c>
    </row>
    <row r="2183" spans="1:12" customFormat="1" hidden="1">
      <c r="A2183" s="10">
        <v>41433</v>
      </c>
      <c r="B2183" s="11">
        <v>0.56597222222222221</v>
      </c>
      <c r="C2183">
        <v>0</v>
      </c>
      <c r="D2183">
        <v>100.49</v>
      </c>
      <c r="E2183">
        <f t="shared" si="136"/>
        <v>8.1069999999999989E-2</v>
      </c>
      <c r="F2183">
        <v>80.94</v>
      </c>
      <c r="G2183">
        <v>13.5</v>
      </c>
      <c r="H2183">
        <f t="shared" si="137"/>
        <v>5.9689300000000003</v>
      </c>
      <c r="I2183">
        <f t="shared" si="138"/>
        <v>5.9689300000000001E-2</v>
      </c>
      <c r="J2183">
        <f t="shared" si="139"/>
        <v>1.12322191631909E-3</v>
      </c>
      <c r="L2183">
        <v>4.0435988987487237</v>
      </c>
    </row>
    <row r="2184" spans="1:12" customFormat="1" hidden="1">
      <c r="A2184" s="10">
        <v>41433</v>
      </c>
      <c r="B2184" s="11">
        <v>0.56944444444444442</v>
      </c>
      <c r="C2184">
        <v>0</v>
      </c>
      <c r="D2184">
        <v>100.44</v>
      </c>
      <c r="E2184">
        <f t="shared" si="136"/>
        <v>8.1069999999999989E-2</v>
      </c>
      <c r="F2184">
        <v>80.88</v>
      </c>
      <c r="G2184">
        <v>13.5</v>
      </c>
      <c r="H2184">
        <f t="shared" si="137"/>
        <v>5.9789300000000054</v>
      </c>
      <c r="I2184">
        <f t="shared" si="138"/>
        <v>5.9789300000000052E-2</v>
      </c>
      <c r="J2184">
        <f t="shared" si="139"/>
        <v>1.1279322816864096E-3</v>
      </c>
      <c r="L2184">
        <v>4.0605562140710747</v>
      </c>
    </row>
    <row r="2185" spans="1:12" customFormat="1" hidden="1">
      <c r="A2185" s="10">
        <v>41433</v>
      </c>
      <c r="B2185" s="11">
        <v>0.57291666666666663</v>
      </c>
      <c r="C2185">
        <v>0</v>
      </c>
      <c r="D2185">
        <v>100.35</v>
      </c>
      <c r="E2185">
        <f t="shared" si="136"/>
        <v>8.1069999999999989E-2</v>
      </c>
      <c r="F2185">
        <v>80.84</v>
      </c>
      <c r="G2185">
        <v>13.5</v>
      </c>
      <c r="H2185">
        <f t="shared" si="137"/>
        <v>5.928929999999994</v>
      </c>
      <c r="I2185">
        <f t="shared" si="138"/>
        <v>5.9289299999999941E-2</v>
      </c>
      <c r="J2185">
        <f t="shared" si="139"/>
        <v>1.1044985792416579E-3</v>
      </c>
      <c r="L2185">
        <v>3.9761948852699684</v>
      </c>
    </row>
    <row r="2186" spans="1:12" customFormat="1" hidden="1">
      <c r="A2186" s="10">
        <v>41433</v>
      </c>
      <c r="B2186" s="11">
        <v>0.57638888888888895</v>
      </c>
      <c r="C2186">
        <v>0</v>
      </c>
      <c r="D2186">
        <v>100.33</v>
      </c>
      <c r="E2186">
        <f t="shared" si="136"/>
        <v>8.1069999999999989E-2</v>
      </c>
      <c r="F2186">
        <v>80.819999999999993</v>
      </c>
      <c r="G2186">
        <v>13.5</v>
      </c>
      <c r="H2186">
        <f t="shared" si="137"/>
        <v>5.9289300000000082</v>
      </c>
      <c r="I2186">
        <f t="shared" si="138"/>
        <v>5.9289300000000079E-2</v>
      </c>
      <c r="J2186">
        <f t="shared" si="139"/>
        <v>1.1044985792416637E-3</v>
      </c>
      <c r="L2186">
        <v>3.9761948852699893</v>
      </c>
    </row>
    <row r="2187" spans="1:12" customFormat="1" hidden="1">
      <c r="A2187" s="10">
        <v>41433</v>
      </c>
      <c r="B2187" s="11">
        <v>0.57986111111111105</v>
      </c>
      <c r="C2187">
        <v>0</v>
      </c>
      <c r="D2187">
        <v>100.32</v>
      </c>
      <c r="E2187">
        <f t="shared" si="136"/>
        <v>8.1069999999999989E-2</v>
      </c>
      <c r="F2187">
        <v>80.790000000000006</v>
      </c>
      <c r="G2187">
        <v>13.5</v>
      </c>
      <c r="H2187">
        <f t="shared" si="137"/>
        <v>5.9489299999999901</v>
      </c>
      <c r="I2187">
        <f t="shared" si="138"/>
        <v>5.9489299999999898E-2</v>
      </c>
      <c r="J2187">
        <f t="shared" si="139"/>
        <v>1.1138366427292743E-3</v>
      </c>
      <c r="L2187">
        <v>4.0098119138253878</v>
      </c>
    </row>
    <row r="2188" spans="1:12" customFormat="1">
      <c r="A2188" s="10">
        <v>41433</v>
      </c>
      <c r="B2188" s="11">
        <v>0.58333333333333337</v>
      </c>
      <c r="C2188">
        <v>0</v>
      </c>
      <c r="D2188">
        <v>100.37</v>
      </c>
      <c r="E2188">
        <f t="shared" si="136"/>
        <v>8.1069999999999989E-2</v>
      </c>
      <c r="F2188">
        <v>80.81</v>
      </c>
      <c r="G2188">
        <v>13.5</v>
      </c>
      <c r="H2188">
        <f t="shared" si="137"/>
        <v>5.9789300000000054</v>
      </c>
      <c r="I2188">
        <f t="shared" si="138"/>
        <v>5.9789300000000052E-2</v>
      </c>
      <c r="J2188">
        <f t="shared" si="139"/>
        <v>1.1279322816864096E-3</v>
      </c>
      <c r="K2188">
        <f>J2188*3600</f>
        <v>4.0605562140710747</v>
      </c>
      <c r="L2188" s="13">
        <f>K2188*1000/156000</f>
        <v>2.602920650045561E-2</v>
      </c>
    </row>
    <row r="2189" spans="1:12" customFormat="1" hidden="1">
      <c r="A2189" s="10">
        <v>41433</v>
      </c>
      <c r="B2189" s="11">
        <v>0.58680555555555558</v>
      </c>
      <c r="C2189">
        <v>0</v>
      </c>
      <c r="D2189">
        <v>100.31</v>
      </c>
      <c r="E2189">
        <f t="shared" si="136"/>
        <v>8.1069999999999989E-2</v>
      </c>
      <c r="F2189">
        <v>80.78</v>
      </c>
      <c r="G2189">
        <v>13.5</v>
      </c>
      <c r="H2189">
        <f t="shared" si="137"/>
        <v>5.9489300000000043</v>
      </c>
      <c r="I2189">
        <f t="shared" si="138"/>
        <v>5.9489300000000044E-2</v>
      </c>
      <c r="J2189">
        <f t="shared" si="139"/>
        <v>1.1138366427292812E-3</v>
      </c>
      <c r="L2189">
        <v>4.0098119138254127</v>
      </c>
    </row>
    <row r="2190" spans="1:12" customFormat="1" hidden="1">
      <c r="A2190" s="10">
        <v>41433</v>
      </c>
      <c r="B2190" s="11">
        <v>0.59027777777777779</v>
      </c>
      <c r="C2190">
        <v>0</v>
      </c>
      <c r="D2190">
        <v>100.25</v>
      </c>
      <c r="E2190">
        <f t="shared" si="136"/>
        <v>8.1069999999999989E-2</v>
      </c>
      <c r="F2190">
        <v>80.73</v>
      </c>
      <c r="G2190">
        <v>13.5</v>
      </c>
      <c r="H2190">
        <f t="shared" si="137"/>
        <v>5.9389299999999992</v>
      </c>
      <c r="I2190">
        <f t="shared" si="138"/>
        <v>5.9389299999999992E-2</v>
      </c>
      <c r="J2190">
        <f t="shared" si="139"/>
        <v>1.109161714683677E-3</v>
      </c>
      <c r="L2190">
        <v>3.9929821728612374</v>
      </c>
    </row>
    <row r="2191" spans="1:12" customFormat="1" hidden="1">
      <c r="A2191" s="10">
        <v>41433</v>
      </c>
      <c r="B2191" s="11">
        <v>0.59375</v>
      </c>
      <c r="C2191">
        <v>0</v>
      </c>
      <c r="D2191">
        <v>100.24</v>
      </c>
      <c r="E2191">
        <f t="shared" si="136"/>
        <v>8.1069999999999989E-2</v>
      </c>
      <c r="F2191">
        <v>80.709999999999994</v>
      </c>
      <c r="G2191">
        <v>13.5</v>
      </c>
      <c r="H2191">
        <f t="shared" si="137"/>
        <v>5.9489300000000043</v>
      </c>
      <c r="I2191">
        <f t="shared" si="138"/>
        <v>5.9489300000000044E-2</v>
      </c>
      <c r="J2191">
        <f t="shared" si="139"/>
        <v>1.1138366427292812E-3</v>
      </c>
      <c r="L2191">
        <v>4.0098119138254127</v>
      </c>
    </row>
    <row r="2192" spans="1:12" customFormat="1" hidden="1">
      <c r="A2192" s="10">
        <v>41433</v>
      </c>
      <c r="B2192" s="11">
        <v>0.59722222222222221</v>
      </c>
      <c r="C2192">
        <v>0</v>
      </c>
      <c r="D2192">
        <v>100.13</v>
      </c>
      <c r="E2192">
        <f t="shared" si="136"/>
        <v>8.1069999999999989E-2</v>
      </c>
      <c r="F2192">
        <v>80.650000000000006</v>
      </c>
      <c r="G2192">
        <v>13.5</v>
      </c>
      <c r="H2192">
        <f t="shared" si="137"/>
        <v>5.8989299999999929</v>
      </c>
      <c r="I2192">
        <f t="shared" si="138"/>
        <v>5.8989299999999932E-2</v>
      </c>
      <c r="J2192">
        <f t="shared" si="139"/>
        <v>1.0905798291711076E-3</v>
      </c>
      <c r="L2192">
        <v>3.9260873850159874</v>
      </c>
    </row>
    <row r="2193" spans="1:12" customFormat="1" hidden="1">
      <c r="A2193" s="10">
        <v>41433</v>
      </c>
      <c r="B2193" s="11">
        <v>0.60069444444444442</v>
      </c>
      <c r="C2193">
        <v>0</v>
      </c>
      <c r="D2193">
        <v>100.09</v>
      </c>
      <c r="E2193">
        <f t="shared" si="136"/>
        <v>8.1069999999999989E-2</v>
      </c>
      <c r="F2193">
        <v>80.58</v>
      </c>
      <c r="G2193">
        <v>13.5</v>
      </c>
      <c r="H2193">
        <f t="shared" si="137"/>
        <v>5.9289300000000082</v>
      </c>
      <c r="I2193">
        <f t="shared" si="138"/>
        <v>5.9289300000000079E-2</v>
      </c>
      <c r="J2193">
        <f t="shared" si="139"/>
        <v>1.1044985792416637E-3</v>
      </c>
      <c r="L2193">
        <v>3.9761948852699893</v>
      </c>
    </row>
    <row r="2194" spans="1:12" customFormat="1" hidden="1">
      <c r="A2194" s="10">
        <v>41433</v>
      </c>
      <c r="B2194" s="11">
        <v>0.60416666666666663</v>
      </c>
      <c r="C2194">
        <v>0</v>
      </c>
      <c r="D2194">
        <v>100.1</v>
      </c>
      <c r="E2194">
        <f t="shared" si="136"/>
        <v>8.1069999999999989E-2</v>
      </c>
      <c r="F2194">
        <v>80.599999999999994</v>
      </c>
      <c r="G2194">
        <v>13.5</v>
      </c>
      <c r="H2194">
        <f t="shared" si="137"/>
        <v>5.9189300000000031</v>
      </c>
      <c r="I2194">
        <f t="shared" si="138"/>
        <v>5.9189300000000028E-2</v>
      </c>
      <c r="J2194">
        <f t="shared" si="139"/>
        <v>1.099847226470819E-3</v>
      </c>
      <c r="K2194">
        <f>J2194*3600</f>
        <v>3.9594500152949483</v>
      </c>
      <c r="L2194" s="1">
        <v>3.9594500152949483</v>
      </c>
    </row>
    <row r="2195" spans="1:12" customFormat="1" hidden="1">
      <c r="A2195" s="10">
        <v>41433</v>
      </c>
      <c r="B2195" s="11">
        <v>0.60763888888888895</v>
      </c>
      <c r="C2195">
        <v>0</v>
      </c>
      <c r="D2195">
        <v>100.13</v>
      </c>
      <c r="E2195">
        <f t="shared" si="136"/>
        <v>8.1069999999999989E-2</v>
      </c>
      <c r="F2195">
        <v>80.63</v>
      </c>
      <c r="G2195">
        <v>13.5</v>
      </c>
      <c r="H2195">
        <f t="shared" si="137"/>
        <v>5.9189300000000031</v>
      </c>
      <c r="I2195">
        <f t="shared" si="138"/>
        <v>5.9189300000000028E-2</v>
      </c>
      <c r="J2195">
        <f t="shared" si="139"/>
        <v>1.099847226470819E-3</v>
      </c>
      <c r="L2195">
        <v>3.9594500152949483</v>
      </c>
    </row>
    <row r="2196" spans="1:12" customFormat="1" hidden="1">
      <c r="A2196" s="10">
        <v>41433</v>
      </c>
      <c r="B2196" s="11">
        <v>0.61111111111111105</v>
      </c>
      <c r="C2196">
        <v>0</v>
      </c>
      <c r="D2196">
        <v>100.13</v>
      </c>
      <c r="E2196">
        <f t="shared" si="136"/>
        <v>8.1069999999999989E-2</v>
      </c>
      <c r="F2196">
        <v>80.599999999999994</v>
      </c>
      <c r="G2196">
        <v>13.5</v>
      </c>
      <c r="H2196">
        <f t="shared" si="137"/>
        <v>5.9489300000000043</v>
      </c>
      <c r="I2196">
        <f t="shared" si="138"/>
        <v>5.9489300000000044E-2</v>
      </c>
      <c r="J2196">
        <f t="shared" si="139"/>
        <v>1.1138366427292812E-3</v>
      </c>
      <c r="L2196">
        <v>4.0098119138254127</v>
      </c>
    </row>
    <row r="2197" spans="1:12" customFormat="1" hidden="1">
      <c r="A2197" s="10">
        <v>41433</v>
      </c>
      <c r="B2197" s="11">
        <v>0.61458333333333337</v>
      </c>
      <c r="C2197">
        <v>0</v>
      </c>
      <c r="D2197">
        <v>100.14</v>
      </c>
      <c r="E2197">
        <f t="shared" si="136"/>
        <v>8.1069999999999989E-2</v>
      </c>
      <c r="F2197">
        <v>80.63</v>
      </c>
      <c r="G2197">
        <v>13.5</v>
      </c>
      <c r="H2197">
        <f t="shared" si="137"/>
        <v>5.9289300000000082</v>
      </c>
      <c r="I2197">
        <f t="shared" si="138"/>
        <v>5.9289300000000079E-2</v>
      </c>
      <c r="J2197">
        <f t="shared" si="139"/>
        <v>1.1044985792416637E-3</v>
      </c>
      <c r="L2197">
        <v>3.9761948852699893</v>
      </c>
    </row>
    <row r="2198" spans="1:12" customFormat="1" hidden="1">
      <c r="A2198" s="10">
        <v>41433</v>
      </c>
      <c r="B2198" s="11">
        <v>0.61805555555555558</v>
      </c>
      <c r="C2198">
        <v>0</v>
      </c>
      <c r="D2198">
        <v>100.18</v>
      </c>
      <c r="E2198">
        <f t="shared" si="136"/>
        <v>8.1069999999999989E-2</v>
      </c>
      <c r="F2198">
        <v>80.599999999999994</v>
      </c>
      <c r="G2198">
        <v>13.5</v>
      </c>
      <c r="H2198">
        <f t="shared" si="137"/>
        <v>5.9989300000000156</v>
      </c>
      <c r="I2198">
        <f t="shared" si="138"/>
        <v>5.9989300000000155E-2</v>
      </c>
      <c r="J2198">
        <f t="shared" si="139"/>
        <v>1.1373885190613848E-3</v>
      </c>
      <c r="L2198">
        <v>4.0945986686209856</v>
      </c>
    </row>
    <row r="2199" spans="1:12" customFormat="1" hidden="1">
      <c r="A2199" s="10">
        <v>41433</v>
      </c>
      <c r="B2199" s="11">
        <v>0.62152777777777779</v>
      </c>
      <c r="C2199">
        <v>0</v>
      </c>
      <c r="D2199">
        <v>100.15</v>
      </c>
      <c r="E2199">
        <f t="shared" si="136"/>
        <v>8.1069999999999989E-2</v>
      </c>
      <c r="F2199">
        <v>80.650000000000006</v>
      </c>
      <c r="G2199">
        <v>13.5</v>
      </c>
      <c r="H2199">
        <f t="shared" si="137"/>
        <v>5.9189300000000031</v>
      </c>
      <c r="I2199">
        <f t="shared" si="138"/>
        <v>5.9189300000000028E-2</v>
      </c>
      <c r="J2199">
        <f t="shared" si="139"/>
        <v>1.099847226470819E-3</v>
      </c>
      <c r="L2199">
        <v>3.9594500152949483</v>
      </c>
    </row>
    <row r="2200" spans="1:12" customFormat="1">
      <c r="A2200" s="10">
        <v>41433</v>
      </c>
      <c r="B2200" s="11">
        <v>0.625</v>
      </c>
      <c r="C2200">
        <v>0</v>
      </c>
      <c r="D2200">
        <v>100.15</v>
      </c>
      <c r="E2200">
        <f t="shared" si="136"/>
        <v>8.1069999999999989E-2</v>
      </c>
      <c r="F2200">
        <v>80.64</v>
      </c>
      <c r="G2200">
        <v>13.5</v>
      </c>
      <c r="H2200">
        <f t="shared" si="137"/>
        <v>5.9289300000000082</v>
      </c>
      <c r="I2200">
        <f t="shared" si="138"/>
        <v>5.9289300000000079E-2</v>
      </c>
      <c r="J2200">
        <f t="shared" si="139"/>
        <v>1.1044985792416637E-3</v>
      </c>
      <c r="K2200">
        <f>J2200*3600</f>
        <v>3.9761948852699893</v>
      </c>
      <c r="L2200" s="13">
        <f>K2200*1000/156000</f>
        <v>2.5488428751730699E-2</v>
      </c>
    </row>
    <row r="2201" spans="1:12" customFormat="1" hidden="1">
      <c r="A2201" s="10">
        <v>41433</v>
      </c>
      <c r="B2201" s="11">
        <v>0.62847222222222221</v>
      </c>
      <c r="C2201">
        <v>0</v>
      </c>
      <c r="D2201">
        <v>100.15</v>
      </c>
      <c r="E2201">
        <f t="shared" si="136"/>
        <v>8.1069999999999989E-2</v>
      </c>
      <c r="F2201">
        <v>80.62</v>
      </c>
      <c r="G2201">
        <v>13.5</v>
      </c>
      <c r="H2201">
        <f t="shared" si="137"/>
        <v>5.9489300000000043</v>
      </c>
      <c r="I2201">
        <f t="shared" si="138"/>
        <v>5.9489300000000044E-2</v>
      </c>
      <c r="J2201">
        <f t="shared" si="139"/>
        <v>1.1138366427292812E-3</v>
      </c>
      <c r="L2201">
        <v>4.0098119138254127</v>
      </c>
    </row>
    <row r="2202" spans="1:12" customFormat="1" hidden="1">
      <c r="A2202" s="10">
        <v>41433</v>
      </c>
      <c r="B2202" s="11">
        <v>0.63194444444444442</v>
      </c>
      <c r="C2202">
        <v>0</v>
      </c>
      <c r="D2202">
        <v>100.08</v>
      </c>
      <c r="E2202">
        <f t="shared" si="136"/>
        <v>8.1069999999999989E-2</v>
      </c>
      <c r="F2202">
        <v>80.58</v>
      </c>
      <c r="G2202">
        <v>13.5</v>
      </c>
      <c r="H2202">
        <f t="shared" si="137"/>
        <v>5.9189300000000031</v>
      </c>
      <c r="I2202">
        <f t="shared" si="138"/>
        <v>5.9189300000000028E-2</v>
      </c>
      <c r="J2202">
        <f t="shared" si="139"/>
        <v>1.099847226470819E-3</v>
      </c>
      <c r="L2202">
        <v>3.9594500152949483</v>
      </c>
    </row>
    <row r="2203" spans="1:12" customFormat="1" hidden="1">
      <c r="A2203" s="10">
        <v>41433</v>
      </c>
      <c r="B2203" s="11">
        <v>0.63541666666666663</v>
      </c>
      <c r="C2203">
        <v>0</v>
      </c>
      <c r="D2203">
        <v>100.16</v>
      </c>
      <c r="E2203">
        <f t="shared" si="136"/>
        <v>8.1069999999999989E-2</v>
      </c>
      <c r="F2203">
        <v>80.59</v>
      </c>
      <c r="G2203">
        <v>13.5</v>
      </c>
      <c r="H2203">
        <f t="shared" si="137"/>
        <v>5.9889299999999963</v>
      </c>
      <c r="I2203">
        <f t="shared" si="138"/>
        <v>5.9889299999999965E-2</v>
      </c>
      <c r="J2203">
        <f t="shared" si="139"/>
        <v>1.1326544793035592E-3</v>
      </c>
      <c r="L2203">
        <v>4.077556125492813</v>
      </c>
    </row>
    <row r="2204" spans="1:12" customFormat="1" hidden="1">
      <c r="A2204" s="10">
        <v>41433</v>
      </c>
      <c r="B2204" s="11">
        <v>0.63888888888888895</v>
      </c>
      <c r="C2204">
        <v>0</v>
      </c>
      <c r="D2204">
        <v>100.13</v>
      </c>
      <c r="E2204">
        <f t="shared" si="136"/>
        <v>8.1069999999999989E-2</v>
      </c>
      <c r="F2204">
        <v>80.63</v>
      </c>
      <c r="G2204">
        <v>13.5</v>
      </c>
      <c r="H2204">
        <f t="shared" si="137"/>
        <v>5.9189300000000031</v>
      </c>
      <c r="I2204">
        <f t="shared" si="138"/>
        <v>5.9189300000000028E-2</v>
      </c>
      <c r="J2204">
        <f t="shared" si="139"/>
        <v>1.099847226470819E-3</v>
      </c>
      <c r="L2204">
        <v>3.9594500152949483</v>
      </c>
    </row>
    <row r="2205" spans="1:12" customFormat="1" hidden="1">
      <c r="A2205" s="10">
        <v>41433</v>
      </c>
      <c r="B2205" s="11">
        <v>0.64236111111111105</v>
      </c>
      <c r="C2205">
        <v>0</v>
      </c>
      <c r="D2205">
        <v>100.14</v>
      </c>
      <c r="E2205">
        <f t="shared" si="136"/>
        <v>8.1069999999999989E-2</v>
      </c>
      <c r="F2205">
        <v>80.59</v>
      </c>
      <c r="G2205">
        <v>13.5</v>
      </c>
      <c r="H2205">
        <f t="shared" si="137"/>
        <v>5.9689300000000003</v>
      </c>
      <c r="I2205">
        <f t="shared" si="138"/>
        <v>5.9689300000000001E-2</v>
      </c>
      <c r="J2205">
        <f t="shared" si="139"/>
        <v>1.12322191631909E-3</v>
      </c>
      <c r="L2205">
        <v>4.0435988987487237</v>
      </c>
    </row>
    <row r="2206" spans="1:12" customFormat="1" hidden="1">
      <c r="A2206" s="10">
        <v>41433</v>
      </c>
      <c r="B2206" s="11">
        <v>0.64583333333333337</v>
      </c>
      <c r="C2206">
        <v>0</v>
      </c>
      <c r="D2206">
        <v>100.11</v>
      </c>
      <c r="E2206">
        <f t="shared" si="136"/>
        <v>8.1069999999999989E-2</v>
      </c>
      <c r="F2206">
        <v>80.59</v>
      </c>
      <c r="G2206">
        <v>13.5</v>
      </c>
      <c r="H2206">
        <f t="shared" si="137"/>
        <v>5.9389299999999992</v>
      </c>
      <c r="I2206">
        <f t="shared" si="138"/>
        <v>5.9389299999999992E-2</v>
      </c>
      <c r="J2206">
        <f t="shared" si="139"/>
        <v>1.109161714683677E-3</v>
      </c>
      <c r="K2206">
        <f>J2206*3600</f>
        <v>3.9929821728612374</v>
      </c>
      <c r="L2206" s="1">
        <v>3.9929821728612374</v>
      </c>
    </row>
    <row r="2207" spans="1:12" customFormat="1" hidden="1">
      <c r="A2207" s="10">
        <v>41433</v>
      </c>
      <c r="B2207" s="11">
        <v>0.64930555555555558</v>
      </c>
      <c r="C2207">
        <v>0</v>
      </c>
      <c r="D2207">
        <v>100.06</v>
      </c>
      <c r="E2207">
        <f t="shared" si="136"/>
        <v>8.1069999999999989E-2</v>
      </c>
      <c r="F2207">
        <v>80.5</v>
      </c>
      <c r="G2207">
        <v>13.5</v>
      </c>
      <c r="H2207">
        <f t="shared" si="137"/>
        <v>5.9789300000000054</v>
      </c>
      <c r="I2207">
        <f t="shared" si="138"/>
        <v>5.9789300000000052E-2</v>
      </c>
      <c r="J2207">
        <f t="shared" si="139"/>
        <v>1.1279322816864096E-3</v>
      </c>
      <c r="L2207">
        <v>4.0605562140710747</v>
      </c>
    </row>
    <row r="2208" spans="1:12" customFormat="1" hidden="1">
      <c r="A2208" s="10">
        <v>41433</v>
      </c>
      <c r="B2208" s="11">
        <v>0.65277777777777779</v>
      </c>
      <c r="C2208">
        <v>0</v>
      </c>
      <c r="D2208">
        <v>100.04</v>
      </c>
      <c r="E2208">
        <f t="shared" si="136"/>
        <v>8.1069999999999989E-2</v>
      </c>
      <c r="F2208">
        <v>80.489999999999995</v>
      </c>
      <c r="G2208">
        <v>13.5</v>
      </c>
      <c r="H2208">
        <f t="shared" si="137"/>
        <v>5.9689300000000145</v>
      </c>
      <c r="I2208">
        <f t="shared" si="138"/>
        <v>5.9689300000000146E-2</v>
      </c>
      <c r="J2208">
        <f t="shared" si="139"/>
        <v>1.1232219163190972E-3</v>
      </c>
      <c r="L2208">
        <v>4.0435988987487494</v>
      </c>
    </row>
    <row r="2209" spans="1:12" customFormat="1" hidden="1">
      <c r="A2209" s="10">
        <v>41433</v>
      </c>
      <c r="B2209" s="11">
        <v>0.65625</v>
      </c>
      <c r="C2209">
        <v>0</v>
      </c>
      <c r="D2209">
        <v>100</v>
      </c>
      <c r="E2209">
        <f t="shared" si="136"/>
        <v>8.1069999999999989E-2</v>
      </c>
      <c r="F2209">
        <v>80.459999999999994</v>
      </c>
      <c r="G2209">
        <v>13.5</v>
      </c>
      <c r="H2209">
        <f t="shared" si="137"/>
        <v>5.9589300000000094</v>
      </c>
      <c r="I2209">
        <f t="shared" si="138"/>
        <v>5.9589300000000095E-2</v>
      </c>
      <c r="J2209">
        <f t="shared" si="139"/>
        <v>1.1185233733025173E-3</v>
      </c>
      <c r="L2209">
        <v>4.0266841438890628</v>
      </c>
    </row>
    <row r="2210" spans="1:12" customFormat="1" hidden="1">
      <c r="A2210" s="10">
        <v>41433</v>
      </c>
      <c r="B2210" s="11">
        <v>0.65972222222222221</v>
      </c>
      <c r="C2210">
        <v>0</v>
      </c>
      <c r="D2210">
        <v>99.96</v>
      </c>
      <c r="E2210">
        <f t="shared" si="136"/>
        <v>8.1069999999999989E-2</v>
      </c>
      <c r="F2210">
        <v>80.39</v>
      </c>
      <c r="G2210">
        <v>13.5</v>
      </c>
      <c r="H2210">
        <f t="shared" si="137"/>
        <v>5.9889299999999963</v>
      </c>
      <c r="I2210">
        <f t="shared" si="138"/>
        <v>5.9889299999999965E-2</v>
      </c>
      <c r="J2210">
        <f t="shared" si="139"/>
        <v>1.1326544793035592E-3</v>
      </c>
      <c r="L2210">
        <v>4.077556125492813</v>
      </c>
    </row>
    <row r="2211" spans="1:12" customFormat="1" hidden="1">
      <c r="A2211" s="10">
        <v>41433</v>
      </c>
      <c r="B2211" s="11">
        <v>0.66319444444444442</v>
      </c>
      <c r="C2211">
        <v>0</v>
      </c>
      <c r="D2211">
        <v>99.95</v>
      </c>
      <c r="E2211">
        <f t="shared" si="136"/>
        <v>8.1069999999999989E-2</v>
      </c>
      <c r="F2211">
        <v>80.45</v>
      </c>
      <c r="G2211">
        <v>13.5</v>
      </c>
      <c r="H2211">
        <f t="shared" si="137"/>
        <v>5.9189300000000031</v>
      </c>
      <c r="I2211">
        <f t="shared" si="138"/>
        <v>5.9189300000000028E-2</v>
      </c>
      <c r="J2211">
        <f t="shared" si="139"/>
        <v>1.099847226470819E-3</v>
      </c>
      <c r="L2211">
        <v>3.9594500152949483</v>
      </c>
    </row>
    <row r="2212" spans="1:12" customFormat="1">
      <c r="A2212" s="10">
        <v>41433</v>
      </c>
      <c r="B2212" s="11">
        <v>0.66666666666666663</v>
      </c>
      <c r="C2212">
        <v>0</v>
      </c>
      <c r="D2212">
        <v>99.99</v>
      </c>
      <c r="E2212">
        <f t="shared" si="136"/>
        <v>8.1069999999999989E-2</v>
      </c>
      <c r="F2212">
        <v>80.37</v>
      </c>
      <c r="G2212">
        <v>13.5</v>
      </c>
      <c r="H2212">
        <f t="shared" si="137"/>
        <v>6.0389299999999935</v>
      </c>
      <c r="I2212">
        <f t="shared" si="138"/>
        <v>6.0389299999999937E-2</v>
      </c>
      <c r="J2212">
        <f t="shared" si="139"/>
        <v>1.156443297027285E-3</v>
      </c>
      <c r="K2212">
        <f>J2212*3600</f>
        <v>4.1631958692982263</v>
      </c>
      <c r="L2212" s="13">
        <f>K2212*1000/156000</f>
        <v>2.6687153008321963E-2</v>
      </c>
    </row>
    <row r="2213" spans="1:12" customFormat="1" hidden="1">
      <c r="A2213" s="10">
        <v>41433</v>
      </c>
      <c r="B2213" s="11">
        <v>0.67013888888888884</v>
      </c>
      <c r="C2213">
        <v>0</v>
      </c>
      <c r="D2213">
        <v>99.96</v>
      </c>
      <c r="E2213">
        <f t="shared" si="136"/>
        <v>8.1069999999999989E-2</v>
      </c>
      <c r="F2213">
        <v>80.38</v>
      </c>
      <c r="G2213">
        <v>13.5</v>
      </c>
      <c r="H2213">
        <f t="shared" si="137"/>
        <v>5.9989300000000014</v>
      </c>
      <c r="I2213">
        <f t="shared" si="138"/>
        <v>5.9989300000000016E-2</v>
      </c>
      <c r="J2213">
        <f t="shared" si="139"/>
        <v>1.1373885190613788E-3</v>
      </c>
      <c r="L2213">
        <v>4.0945986686209634</v>
      </c>
    </row>
    <row r="2214" spans="1:12" customFormat="1" hidden="1">
      <c r="A2214" s="10">
        <v>41433</v>
      </c>
      <c r="B2214" s="11">
        <v>0.67361111111111116</v>
      </c>
      <c r="C2214">
        <v>0</v>
      </c>
      <c r="D2214">
        <v>99.88</v>
      </c>
      <c r="E2214">
        <f t="shared" si="136"/>
        <v>8.1069999999999989E-2</v>
      </c>
      <c r="F2214">
        <v>80.37</v>
      </c>
      <c r="G2214">
        <v>13.5</v>
      </c>
      <c r="H2214">
        <f t="shared" si="137"/>
        <v>5.928929999999994</v>
      </c>
      <c r="I2214">
        <f t="shared" si="138"/>
        <v>5.9289299999999941E-2</v>
      </c>
      <c r="J2214">
        <f t="shared" si="139"/>
        <v>1.1044985792416579E-3</v>
      </c>
      <c r="L2214">
        <v>3.9761948852699684</v>
      </c>
    </row>
    <row r="2215" spans="1:12" customFormat="1" hidden="1">
      <c r="A2215" s="10">
        <v>41433</v>
      </c>
      <c r="B2215" s="11">
        <v>0.67708333333333337</v>
      </c>
      <c r="C2215">
        <v>0</v>
      </c>
      <c r="D2215">
        <v>99.9</v>
      </c>
      <c r="E2215">
        <f t="shared" si="136"/>
        <v>8.1069999999999989E-2</v>
      </c>
      <c r="F2215">
        <v>80.36</v>
      </c>
      <c r="G2215">
        <v>13.5</v>
      </c>
      <c r="H2215">
        <f t="shared" si="137"/>
        <v>5.9589300000000094</v>
      </c>
      <c r="I2215">
        <f t="shared" si="138"/>
        <v>5.9589300000000095E-2</v>
      </c>
      <c r="J2215">
        <f t="shared" si="139"/>
        <v>1.1185233733025173E-3</v>
      </c>
      <c r="L2215">
        <v>4.0266841438890628</v>
      </c>
    </row>
    <row r="2216" spans="1:12" customFormat="1" hidden="1">
      <c r="A2216" s="10">
        <v>41433</v>
      </c>
      <c r="B2216" s="11">
        <v>0.68055555555555547</v>
      </c>
      <c r="C2216">
        <v>0</v>
      </c>
      <c r="D2216">
        <v>99.9</v>
      </c>
      <c r="E2216">
        <f t="shared" si="136"/>
        <v>8.1069999999999989E-2</v>
      </c>
      <c r="F2216">
        <v>80.33</v>
      </c>
      <c r="G2216">
        <v>13.5</v>
      </c>
      <c r="H2216">
        <f t="shared" si="137"/>
        <v>5.9889300000000105</v>
      </c>
      <c r="I2216">
        <f t="shared" si="138"/>
        <v>5.9889300000000104E-2</v>
      </c>
      <c r="J2216">
        <f t="shared" si="139"/>
        <v>1.1326544793035661E-3</v>
      </c>
      <c r="L2216">
        <v>4.0775561254928379</v>
      </c>
    </row>
    <row r="2217" spans="1:12" customFormat="1" hidden="1">
      <c r="A2217" s="10">
        <v>41433</v>
      </c>
      <c r="B2217" s="11">
        <v>0.68402777777777779</v>
      </c>
      <c r="C2217">
        <v>0</v>
      </c>
      <c r="D2217">
        <v>99.86</v>
      </c>
      <c r="E2217">
        <f t="shared" si="136"/>
        <v>8.1069999999999989E-2</v>
      </c>
      <c r="F2217">
        <v>80.36</v>
      </c>
      <c r="G2217">
        <v>13.5</v>
      </c>
      <c r="H2217">
        <f t="shared" si="137"/>
        <v>5.9189300000000031</v>
      </c>
      <c r="I2217">
        <f t="shared" si="138"/>
        <v>5.9189300000000028E-2</v>
      </c>
      <c r="J2217">
        <f t="shared" si="139"/>
        <v>1.099847226470819E-3</v>
      </c>
      <c r="L2217">
        <v>3.9594500152949483</v>
      </c>
    </row>
    <row r="2218" spans="1:12" customFormat="1" hidden="1">
      <c r="A2218" s="10">
        <v>41433</v>
      </c>
      <c r="B2218" s="11">
        <v>0.6875</v>
      </c>
      <c r="C2218">
        <v>0</v>
      </c>
      <c r="D2218">
        <v>99.95</v>
      </c>
      <c r="E2218">
        <f t="shared" si="136"/>
        <v>8.1069999999999989E-2</v>
      </c>
      <c r="F2218">
        <v>80.37</v>
      </c>
      <c r="G2218">
        <v>13.5</v>
      </c>
      <c r="H2218">
        <f t="shared" si="137"/>
        <v>5.9989300000000014</v>
      </c>
      <c r="I2218">
        <f t="shared" si="138"/>
        <v>5.9989300000000016E-2</v>
      </c>
      <c r="J2218">
        <f t="shared" si="139"/>
        <v>1.1373885190613788E-3</v>
      </c>
      <c r="K2218">
        <f>J2218*3600</f>
        <v>4.0945986686209634</v>
      </c>
      <c r="L2218" s="1">
        <v>4.0945986686209634</v>
      </c>
    </row>
    <row r="2219" spans="1:12" customFormat="1" hidden="1">
      <c r="A2219" s="10">
        <v>41433</v>
      </c>
      <c r="B2219" s="11">
        <v>0.69097222222222221</v>
      </c>
      <c r="C2219">
        <v>0</v>
      </c>
      <c r="D2219">
        <v>99.95</v>
      </c>
      <c r="E2219">
        <f t="shared" si="136"/>
        <v>8.1069999999999989E-2</v>
      </c>
      <c r="F2219">
        <v>80.349999999999994</v>
      </c>
      <c r="G2219">
        <v>13.5</v>
      </c>
      <c r="H2219">
        <f t="shared" si="137"/>
        <v>6.0189300000000117</v>
      </c>
      <c r="I2219">
        <f t="shared" si="138"/>
        <v>6.0189300000000119E-2</v>
      </c>
      <c r="J2219">
        <f t="shared" si="139"/>
        <v>1.1468921645210492E-3</v>
      </c>
      <c r="L2219">
        <v>4.1288117922757772</v>
      </c>
    </row>
    <row r="2220" spans="1:12" customFormat="1" hidden="1">
      <c r="A2220" s="10">
        <v>41433</v>
      </c>
      <c r="B2220" s="11">
        <v>0.69444444444444453</v>
      </c>
      <c r="C2220">
        <v>0</v>
      </c>
      <c r="D2220">
        <v>99.95</v>
      </c>
      <c r="E2220">
        <f t="shared" si="136"/>
        <v>8.1069999999999989E-2</v>
      </c>
      <c r="F2220">
        <v>80.34</v>
      </c>
      <c r="G2220">
        <v>13.5</v>
      </c>
      <c r="H2220">
        <f t="shared" si="137"/>
        <v>6.0289300000000026</v>
      </c>
      <c r="I2220">
        <f t="shared" si="138"/>
        <v>6.0289300000000025E-2</v>
      </c>
      <c r="J2220">
        <f t="shared" si="139"/>
        <v>1.1516617899633556E-3</v>
      </c>
      <c r="L2220">
        <v>4.1459824438680801</v>
      </c>
    </row>
    <row r="2221" spans="1:12" customFormat="1" hidden="1">
      <c r="A2221" s="10">
        <v>41433</v>
      </c>
      <c r="B2221" s="11">
        <v>0.69791666666666663</v>
      </c>
      <c r="C2221">
        <v>0</v>
      </c>
      <c r="D2221">
        <v>99.92</v>
      </c>
      <c r="E2221">
        <f t="shared" si="136"/>
        <v>8.1069999999999989E-2</v>
      </c>
      <c r="F2221">
        <v>80.31</v>
      </c>
      <c r="G2221">
        <v>13.5</v>
      </c>
      <c r="H2221">
        <f t="shared" si="137"/>
        <v>6.0289300000000026</v>
      </c>
      <c r="I2221">
        <f t="shared" si="138"/>
        <v>6.0289300000000025E-2</v>
      </c>
      <c r="J2221">
        <f t="shared" si="139"/>
        <v>1.1516617899633556E-3</v>
      </c>
      <c r="L2221">
        <v>4.1459824438680801</v>
      </c>
    </row>
    <row r="2222" spans="1:12" customFormat="1" hidden="1">
      <c r="A2222" s="10">
        <v>41433</v>
      </c>
      <c r="B2222" s="11">
        <v>0.70138888888888884</v>
      </c>
      <c r="C2222">
        <v>0</v>
      </c>
      <c r="D2222">
        <v>99.94</v>
      </c>
      <c r="E2222">
        <f t="shared" si="136"/>
        <v>8.1069999999999989E-2</v>
      </c>
      <c r="F2222">
        <v>80.31</v>
      </c>
      <c r="G2222">
        <v>13.5</v>
      </c>
      <c r="H2222">
        <f t="shared" si="137"/>
        <v>6.0489299999999986</v>
      </c>
      <c r="I2222">
        <f t="shared" si="138"/>
        <v>6.0489299999999989E-2</v>
      </c>
      <c r="J2222">
        <f t="shared" si="139"/>
        <v>1.1612366955626044E-3</v>
      </c>
      <c r="L2222">
        <v>4.1804521040253757</v>
      </c>
    </row>
    <row r="2223" spans="1:12" customFormat="1" hidden="1">
      <c r="A2223" s="10">
        <v>41433</v>
      </c>
      <c r="B2223" s="11">
        <v>0.70486111111111116</v>
      </c>
      <c r="C2223">
        <v>0</v>
      </c>
      <c r="D2223">
        <v>99.9</v>
      </c>
      <c r="E2223">
        <f t="shared" si="136"/>
        <v>8.1069999999999989E-2</v>
      </c>
      <c r="F2223">
        <v>80.400000000000006</v>
      </c>
      <c r="G2223">
        <v>13.5</v>
      </c>
      <c r="H2223">
        <f t="shared" si="137"/>
        <v>5.9189300000000031</v>
      </c>
      <c r="I2223">
        <f t="shared" si="138"/>
        <v>5.9189300000000028E-2</v>
      </c>
      <c r="J2223">
        <f t="shared" si="139"/>
        <v>1.099847226470819E-3</v>
      </c>
      <c r="L2223">
        <v>3.9594500152949483</v>
      </c>
    </row>
    <row r="2224" spans="1:12" customFormat="1">
      <c r="A2224" s="10">
        <v>41433</v>
      </c>
      <c r="B2224" s="11">
        <v>0.70833333333333337</v>
      </c>
      <c r="C2224">
        <v>0</v>
      </c>
      <c r="D2224">
        <v>99.98</v>
      </c>
      <c r="E2224">
        <f t="shared" si="136"/>
        <v>8.1069999999999989E-2</v>
      </c>
      <c r="F2224">
        <v>80.349999999999994</v>
      </c>
      <c r="G2224">
        <v>13.5</v>
      </c>
      <c r="H2224">
        <f t="shared" si="137"/>
        <v>6.0489300000000128</v>
      </c>
      <c r="I2224">
        <f t="shared" si="138"/>
        <v>6.0489300000000128E-2</v>
      </c>
      <c r="J2224">
        <f t="shared" si="139"/>
        <v>1.1612366955626107E-3</v>
      </c>
      <c r="K2224">
        <f>J2224*3600</f>
        <v>4.1804521040253988</v>
      </c>
      <c r="L2224" s="13">
        <f>K2224*1000/156000</f>
        <v>2.679776989759871E-2</v>
      </c>
    </row>
    <row r="2225" spans="1:12" customFormat="1" hidden="1">
      <c r="A2225" s="10">
        <v>41433</v>
      </c>
      <c r="B2225" s="11">
        <v>0.71180555555555547</v>
      </c>
      <c r="C2225">
        <v>0</v>
      </c>
      <c r="D2225">
        <v>99.94</v>
      </c>
      <c r="E2225">
        <f t="shared" si="136"/>
        <v>8.1069999999999989E-2</v>
      </c>
      <c r="F2225">
        <v>80.37</v>
      </c>
      <c r="G2225">
        <v>13.5</v>
      </c>
      <c r="H2225">
        <f t="shared" si="137"/>
        <v>5.9889299999999963</v>
      </c>
      <c r="I2225">
        <f t="shared" si="138"/>
        <v>5.9889299999999965E-2</v>
      </c>
      <c r="J2225">
        <f t="shared" si="139"/>
        <v>1.1326544793035592E-3</v>
      </c>
      <c r="L2225">
        <v>4.077556125492813</v>
      </c>
    </row>
    <row r="2226" spans="1:12" customFormat="1" hidden="1">
      <c r="A2226" s="10">
        <v>41433</v>
      </c>
      <c r="B2226" s="11">
        <v>0.71527777777777779</v>
      </c>
      <c r="C2226">
        <v>0</v>
      </c>
      <c r="D2226">
        <v>99.98</v>
      </c>
      <c r="E2226">
        <f t="shared" si="136"/>
        <v>8.1069999999999989E-2</v>
      </c>
      <c r="F2226">
        <v>80.36</v>
      </c>
      <c r="G2226">
        <v>13.5</v>
      </c>
      <c r="H2226">
        <f t="shared" si="137"/>
        <v>6.0389300000000077</v>
      </c>
      <c r="I2226">
        <f t="shared" si="138"/>
        <v>6.0389300000000076E-2</v>
      </c>
      <c r="J2226">
        <f t="shared" si="139"/>
        <v>1.1564432970272921E-3</v>
      </c>
      <c r="L2226">
        <v>4.163195869298252</v>
      </c>
    </row>
    <row r="2227" spans="1:12" customFormat="1" hidden="1">
      <c r="A2227" s="10">
        <v>41433</v>
      </c>
      <c r="B2227" s="11">
        <v>0.71875</v>
      </c>
      <c r="C2227">
        <v>0</v>
      </c>
      <c r="D2227">
        <v>99.97</v>
      </c>
      <c r="E2227">
        <f t="shared" si="136"/>
        <v>8.1069999999999989E-2</v>
      </c>
      <c r="F2227">
        <v>80.36</v>
      </c>
      <c r="G2227">
        <v>13.5</v>
      </c>
      <c r="H2227">
        <f t="shared" si="137"/>
        <v>6.0289300000000026</v>
      </c>
      <c r="I2227">
        <f t="shared" si="138"/>
        <v>6.0289300000000025E-2</v>
      </c>
      <c r="J2227">
        <f t="shared" si="139"/>
        <v>1.1516617899633556E-3</v>
      </c>
      <c r="L2227">
        <v>4.1459824438680801</v>
      </c>
    </row>
    <row r="2228" spans="1:12" customFormat="1" hidden="1">
      <c r="A2228" s="10">
        <v>41433</v>
      </c>
      <c r="B2228" s="11">
        <v>0.72222222222222221</v>
      </c>
      <c r="C2228">
        <v>0</v>
      </c>
      <c r="D2228">
        <v>99.97</v>
      </c>
      <c r="E2228">
        <f t="shared" si="136"/>
        <v>8.1069999999999989E-2</v>
      </c>
      <c r="F2228">
        <v>80.349999999999994</v>
      </c>
      <c r="G2228">
        <v>13.5</v>
      </c>
      <c r="H2228">
        <f t="shared" si="137"/>
        <v>6.0389300000000077</v>
      </c>
      <c r="I2228">
        <f t="shared" si="138"/>
        <v>6.0389300000000076E-2</v>
      </c>
      <c r="J2228">
        <f t="shared" si="139"/>
        <v>1.1564432970272921E-3</v>
      </c>
      <c r="L2228">
        <v>4.163195869298252</v>
      </c>
    </row>
    <row r="2229" spans="1:12" customFormat="1" hidden="1">
      <c r="A2229" s="10">
        <v>41433</v>
      </c>
      <c r="B2229" s="11">
        <v>0.72569444444444453</v>
      </c>
      <c r="C2229">
        <v>0</v>
      </c>
      <c r="D2229">
        <v>99.98</v>
      </c>
      <c r="E2229">
        <f t="shared" si="136"/>
        <v>8.1069999999999989E-2</v>
      </c>
      <c r="F2229">
        <v>80.349999999999994</v>
      </c>
      <c r="G2229">
        <v>13.5</v>
      </c>
      <c r="H2229">
        <f t="shared" si="137"/>
        <v>6.0489300000000128</v>
      </c>
      <c r="I2229">
        <f t="shared" si="138"/>
        <v>6.0489300000000128E-2</v>
      </c>
      <c r="J2229">
        <f t="shared" si="139"/>
        <v>1.1612366955626107E-3</v>
      </c>
      <c r="L2229">
        <v>4.1804521040253988</v>
      </c>
    </row>
    <row r="2230" spans="1:12" customFormat="1" hidden="1">
      <c r="A2230" s="10">
        <v>41433</v>
      </c>
      <c r="B2230" s="11">
        <v>0.72916666666666663</v>
      </c>
      <c r="C2230">
        <v>0</v>
      </c>
      <c r="D2230">
        <v>100.02</v>
      </c>
      <c r="E2230">
        <f t="shared" si="136"/>
        <v>8.1069999999999989E-2</v>
      </c>
      <c r="F2230">
        <v>80.37</v>
      </c>
      <c r="G2230">
        <v>13.5</v>
      </c>
      <c r="H2230">
        <f t="shared" si="137"/>
        <v>6.0689299999999946</v>
      </c>
      <c r="I2230">
        <f t="shared" si="138"/>
        <v>6.0689299999999946E-2</v>
      </c>
      <c r="J2230">
        <f t="shared" si="139"/>
        <v>1.170859206405682E-3</v>
      </c>
      <c r="K2230">
        <f>J2230*3600</f>
        <v>4.2150931430604555</v>
      </c>
      <c r="L2230" s="1">
        <v>4.2150931430604555</v>
      </c>
    </row>
    <row r="2231" spans="1:12" customFormat="1" hidden="1">
      <c r="A2231" s="10">
        <v>41433</v>
      </c>
      <c r="B2231" s="11">
        <v>0.73263888888888884</v>
      </c>
      <c r="C2231">
        <v>0</v>
      </c>
      <c r="D2231">
        <v>100.02</v>
      </c>
      <c r="E2231">
        <f t="shared" si="136"/>
        <v>8.1069999999999989E-2</v>
      </c>
      <c r="F2231">
        <v>80.36</v>
      </c>
      <c r="G2231">
        <v>13.5</v>
      </c>
      <c r="H2231">
        <f t="shared" si="137"/>
        <v>6.0789299999999997</v>
      </c>
      <c r="I2231">
        <f t="shared" si="138"/>
        <v>6.0789299999999998E-2</v>
      </c>
      <c r="J2231">
        <f t="shared" si="139"/>
        <v>1.1756883383722866E-3</v>
      </c>
      <c r="L2231">
        <v>4.2324780181402319</v>
      </c>
    </row>
    <row r="2232" spans="1:12" customFormat="1" hidden="1">
      <c r="A2232" s="10">
        <v>41433</v>
      </c>
      <c r="B2232" s="11">
        <v>0.73611111111111116</v>
      </c>
      <c r="C2232">
        <v>0</v>
      </c>
      <c r="D2232">
        <v>100.02</v>
      </c>
      <c r="E2232">
        <f t="shared" si="136"/>
        <v>8.1069999999999989E-2</v>
      </c>
      <c r="F2232">
        <v>80.39</v>
      </c>
      <c r="G2232">
        <v>13.5</v>
      </c>
      <c r="H2232">
        <f t="shared" si="137"/>
        <v>6.0489299999999986</v>
      </c>
      <c r="I2232">
        <f t="shared" si="138"/>
        <v>6.0489299999999989E-2</v>
      </c>
      <c r="J2232">
        <f t="shared" si="139"/>
        <v>1.1612366955626044E-3</v>
      </c>
      <c r="L2232">
        <v>4.1804521040253757</v>
      </c>
    </row>
    <row r="2233" spans="1:12" customFormat="1" hidden="1">
      <c r="A2233" s="10">
        <v>41433</v>
      </c>
      <c r="B2233" s="11">
        <v>0.73958333333333337</v>
      </c>
      <c r="C2233">
        <v>0</v>
      </c>
      <c r="D2233">
        <v>100.07</v>
      </c>
      <c r="E2233">
        <f t="shared" si="136"/>
        <v>8.1069999999999989E-2</v>
      </c>
      <c r="F2233">
        <v>80.42</v>
      </c>
      <c r="G2233">
        <v>13.5</v>
      </c>
      <c r="H2233">
        <f t="shared" si="137"/>
        <v>6.0689299999999946</v>
      </c>
      <c r="I2233">
        <f t="shared" si="138"/>
        <v>6.0689299999999946E-2</v>
      </c>
      <c r="J2233">
        <f t="shared" si="139"/>
        <v>1.170859206405682E-3</v>
      </c>
      <c r="L2233">
        <v>4.2150931430604555</v>
      </c>
    </row>
    <row r="2234" spans="1:12" customFormat="1" hidden="1">
      <c r="A2234" s="10">
        <v>41433</v>
      </c>
      <c r="B2234" s="11">
        <v>0.74305555555555547</v>
      </c>
      <c r="C2234">
        <v>0</v>
      </c>
      <c r="D2234">
        <v>100.03</v>
      </c>
      <c r="E2234">
        <f t="shared" si="136"/>
        <v>8.1069999999999989E-2</v>
      </c>
      <c r="F2234">
        <v>80.41</v>
      </c>
      <c r="G2234">
        <v>13.5</v>
      </c>
      <c r="H2234">
        <f t="shared" si="137"/>
        <v>6.0389300000000077</v>
      </c>
      <c r="I2234">
        <f t="shared" si="138"/>
        <v>6.0389300000000076E-2</v>
      </c>
      <c r="J2234">
        <f t="shared" si="139"/>
        <v>1.1564432970272921E-3</v>
      </c>
      <c r="L2234">
        <v>4.163195869298252</v>
      </c>
    </row>
    <row r="2235" spans="1:12" customFormat="1" hidden="1">
      <c r="A2235" s="10">
        <v>41433</v>
      </c>
      <c r="B2235" s="11">
        <v>0.74652777777777779</v>
      </c>
      <c r="C2235">
        <v>0</v>
      </c>
      <c r="D2235">
        <v>100.04</v>
      </c>
      <c r="E2235">
        <f t="shared" si="136"/>
        <v>8.1069999999999989E-2</v>
      </c>
      <c r="F2235">
        <v>80.400000000000006</v>
      </c>
      <c r="G2235">
        <v>13.5</v>
      </c>
      <c r="H2235">
        <f t="shared" si="137"/>
        <v>6.0589300000000037</v>
      </c>
      <c r="I2235">
        <f t="shared" si="138"/>
        <v>6.058930000000004E-2</v>
      </c>
      <c r="J2235">
        <f t="shared" si="139"/>
        <v>1.166041995410915E-3</v>
      </c>
      <c r="L2235">
        <v>4.1977511834792942</v>
      </c>
    </row>
    <row r="2236" spans="1:12" customFormat="1">
      <c r="A2236" s="10">
        <v>41433</v>
      </c>
      <c r="B2236" s="11">
        <v>0.75</v>
      </c>
      <c r="C2236">
        <v>0</v>
      </c>
      <c r="D2236">
        <v>100.06</v>
      </c>
      <c r="E2236">
        <f t="shared" si="136"/>
        <v>8.1069999999999989E-2</v>
      </c>
      <c r="F2236">
        <v>80.36</v>
      </c>
      <c r="G2236">
        <v>13.5</v>
      </c>
      <c r="H2236">
        <f t="shared" si="137"/>
        <v>6.118930000000006</v>
      </c>
      <c r="I2236">
        <f t="shared" si="138"/>
        <v>6.1189300000000058E-2</v>
      </c>
      <c r="J2236">
        <f t="shared" si="139"/>
        <v>1.1951242721814882E-3</v>
      </c>
      <c r="K2236">
        <f>J2236*3600</f>
        <v>4.3024473798533576</v>
      </c>
      <c r="L2236" s="13">
        <f>K2236*1000/156000</f>
        <v>2.7579790896495881E-2</v>
      </c>
    </row>
    <row r="2237" spans="1:12" customFormat="1" hidden="1">
      <c r="A2237" s="10">
        <v>41433</v>
      </c>
      <c r="B2237" s="11">
        <v>0.75347222222222221</v>
      </c>
      <c r="C2237">
        <v>0</v>
      </c>
      <c r="D2237">
        <v>100.05</v>
      </c>
      <c r="E2237">
        <f t="shared" si="136"/>
        <v>8.1069999999999989E-2</v>
      </c>
      <c r="F2237">
        <v>80.349999999999994</v>
      </c>
      <c r="G2237">
        <v>13.5</v>
      </c>
      <c r="H2237">
        <f t="shared" si="137"/>
        <v>6.118930000000006</v>
      </c>
      <c r="I2237">
        <f t="shared" si="138"/>
        <v>6.1189300000000058E-2</v>
      </c>
      <c r="J2237">
        <f t="shared" si="139"/>
        <v>1.1951242721814882E-3</v>
      </c>
      <c r="L2237">
        <v>4.3024473798533576</v>
      </c>
    </row>
    <row r="2238" spans="1:12" customFormat="1" hidden="1">
      <c r="A2238" s="10">
        <v>41433</v>
      </c>
      <c r="B2238" s="11">
        <v>0.75694444444444453</v>
      </c>
      <c r="C2238">
        <v>0</v>
      </c>
      <c r="D2238">
        <v>100.05</v>
      </c>
      <c r="E2238">
        <f t="shared" si="136"/>
        <v>8.1069999999999989E-2</v>
      </c>
      <c r="F2238">
        <v>80.36</v>
      </c>
      <c r="G2238">
        <v>13.5</v>
      </c>
      <c r="H2238">
        <f t="shared" si="137"/>
        <v>6.1089300000000009</v>
      </c>
      <c r="I2238">
        <f t="shared" si="138"/>
        <v>6.1089300000000006E-2</v>
      </c>
      <c r="J2238">
        <f t="shared" si="139"/>
        <v>1.1902473582354565E-3</v>
      </c>
      <c r="L2238">
        <v>4.2848904896476432</v>
      </c>
    </row>
    <row r="2239" spans="1:12" customFormat="1" hidden="1">
      <c r="A2239" s="10">
        <v>41433</v>
      </c>
      <c r="B2239" s="11">
        <v>0.76041666666666663</v>
      </c>
      <c r="C2239">
        <v>0</v>
      </c>
      <c r="D2239">
        <v>100.12</v>
      </c>
      <c r="E2239">
        <f t="shared" si="136"/>
        <v>8.1069999999999989E-2</v>
      </c>
      <c r="F2239">
        <v>80.42</v>
      </c>
      <c r="G2239">
        <v>13.5</v>
      </c>
      <c r="H2239">
        <f t="shared" si="137"/>
        <v>6.118930000000006</v>
      </c>
      <c r="I2239">
        <f t="shared" si="138"/>
        <v>6.1189300000000058E-2</v>
      </c>
      <c r="J2239">
        <f t="shared" si="139"/>
        <v>1.1951242721814882E-3</v>
      </c>
      <c r="L2239">
        <v>4.3024473798533576</v>
      </c>
    </row>
    <row r="2240" spans="1:12" customFormat="1" hidden="1">
      <c r="A2240" s="10">
        <v>41433</v>
      </c>
      <c r="B2240" s="11">
        <v>0.76388888888888884</v>
      </c>
      <c r="C2240">
        <v>0</v>
      </c>
      <c r="D2240">
        <v>100.19</v>
      </c>
      <c r="E2240">
        <f t="shared" si="136"/>
        <v>8.1069999999999989E-2</v>
      </c>
      <c r="F2240">
        <v>80.48</v>
      </c>
      <c r="G2240">
        <v>13.5</v>
      </c>
      <c r="H2240">
        <f t="shared" si="137"/>
        <v>6.1289299999999969</v>
      </c>
      <c r="I2240">
        <f t="shared" si="138"/>
        <v>6.128929999999997E-2</v>
      </c>
      <c r="J2240">
        <f t="shared" si="139"/>
        <v>1.2000131561051867E-3</v>
      </c>
      <c r="L2240">
        <v>4.3200473619786726</v>
      </c>
    </row>
    <row r="2241" spans="1:12" customFormat="1" hidden="1">
      <c r="A2241" s="10">
        <v>41433</v>
      </c>
      <c r="B2241" s="11">
        <v>0.76736111111111116</v>
      </c>
      <c r="C2241">
        <v>0</v>
      </c>
      <c r="D2241">
        <v>100.25</v>
      </c>
      <c r="E2241">
        <f t="shared" si="136"/>
        <v>8.1069999999999989E-2</v>
      </c>
      <c r="F2241">
        <v>80.5</v>
      </c>
      <c r="G2241">
        <v>13.5</v>
      </c>
      <c r="H2241">
        <f t="shared" si="137"/>
        <v>6.1689300000000031</v>
      </c>
      <c r="I2241">
        <f t="shared" si="138"/>
        <v>6.168930000000003E-2</v>
      </c>
      <c r="J2241">
        <f t="shared" si="139"/>
        <v>1.2196885869995328E-3</v>
      </c>
      <c r="L2241">
        <v>4.3908789131983177</v>
      </c>
    </row>
    <row r="2242" spans="1:12" customFormat="1" hidden="1">
      <c r="A2242" s="10">
        <v>41433</v>
      </c>
      <c r="B2242" s="11">
        <v>0.77083333333333337</v>
      </c>
      <c r="C2242">
        <v>0</v>
      </c>
      <c r="D2242">
        <v>100.28</v>
      </c>
      <c r="E2242">
        <f t="shared" si="136"/>
        <v>8.1069999999999989E-2</v>
      </c>
      <c r="F2242">
        <v>80.540000000000006</v>
      </c>
      <c r="G2242">
        <v>13.5</v>
      </c>
      <c r="H2242">
        <f t="shared" si="137"/>
        <v>6.158929999999998</v>
      </c>
      <c r="I2242">
        <f t="shared" si="138"/>
        <v>6.1589299999999979E-2</v>
      </c>
      <c r="J2242">
        <f t="shared" si="139"/>
        <v>1.2147517254736311E-3</v>
      </c>
      <c r="K2242">
        <f>J2242*3600</f>
        <v>4.3731062117050721</v>
      </c>
      <c r="L2242" s="1">
        <v>4.3731062117050721</v>
      </c>
    </row>
    <row r="2243" spans="1:12" customFormat="1" hidden="1">
      <c r="A2243" s="10">
        <v>41433</v>
      </c>
      <c r="B2243" s="11">
        <v>0.77430555555555547</v>
      </c>
      <c r="C2243">
        <v>0</v>
      </c>
      <c r="D2243">
        <v>100.31</v>
      </c>
      <c r="E2243">
        <f t="shared" si="136"/>
        <v>8.1069999999999989E-2</v>
      </c>
      <c r="F2243">
        <v>80.569999999999993</v>
      </c>
      <c r="G2243">
        <v>13.5</v>
      </c>
      <c r="H2243">
        <f t="shared" si="137"/>
        <v>6.1589300000000122</v>
      </c>
      <c r="I2243">
        <f t="shared" si="138"/>
        <v>6.1589300000000125E-2</v>
      </c>
      <c r="J2243">
        <f t="shared" si="139"/>
        <v>1.2147517254736387E-3</v>
      </c>
      <c r="L2243">
        <v>4.3731062117050987</v>
      </c>
    </row>
    <row r="2244" spans="1:12" customFormat="1" hidden="1">
      <c r="A2244" s="10">
        <v>41433</v>
      </c>
      <c r="B2244" s="11">
        <v>0.77777777777777779</v>
      </c>
      <c r="C2244">
        <v>0</v>
      </c>
      <c r="D2244">
        <v>100.38</v>
      </c>
      <c r="E2244">
        <f t="shared" si="136"/>
        <v>8.1069999999999989E-2</v>
      </c>
      <c r="F2244">
        <v>80.62</v>
      </c>
      <c r="G2244">
        <v>13.5</v>
      </c>
      <c r="H2244">
        <f t="shared" si="137"/>
        <v>6.178929999999994</v>
      </c>
      <c r="I2244">
        <f t="shared" si="138"/>
        <v>6.1789299999999943E-2</v>
      </c>
      <c r="J2244">
        <f t="shared" si="139"/>
        <v>1.2246374673091315E-3</v>
      </c>
      <c r="L2244">
        <v>4.4086948823128731</v>
      </c>
    </row>
    <row r="2245" spans="1:12" customFormat="1" hidden="1">
      <c r="A2245" s="10">
        <v>41433</v>
      </c>
      <c r="B2245" s="11">
        <v>0.78125</v>
      </c>
      <c r="C2245">
        <v>0</v>
      </c>
      <c r="D2245">
        <v>100.39</v>
      </c>
      <c r="E2245">
        <f t="shared" ref="E2245:E2308" si="140">(435-368)*1.21/1000</f>
        <v>8.1069999999999989E-2</v>
      </c>
      <c r="F2245">
        <v>80.63</v>
      </c>
      <c r="G2245">
        <v>13.5</v>
      </c>
      <c r="H2245">
        <f t="shared" ref="H2245:H2308" si="141">D2245-E2245-F2245-G2245</f>
        <v>6.1789300000000082</v>
      </c>
      <c r="I2245">
        <f t="shared" ref="I2245:I2308" si="142">H2245/100</f>
        <v>6.1789300000000082E-2</v>
      </c>
      <c r="J2245">
        <f t="shared" ref="J2245:J2308" si="143">1.2904*I2245^(5/2)</f>
        <v>1.224637467309138E-3</v>
      </c>
      <c r="L2245">
        <v>4.4086948823128971</v>
      </c>
    </row>
    <row r="2246" spans="1:12" customFormat="1" hidden="1">
      <c r="A2246" s="10">
        <v>41433</v>
      </c>
      <c r="B2246" s="11">
        <v>0.78472222222222221</v>
      </c>
      <c r="C2246">
        <v>0</v>
      </c>
      <c r="D2246">
        <v>100.4</v>
      </c>
      <c r="E2246">
        <f t="shared" si="140"/>
        <v>8.1069999999999989E-2</v>
      </c>
      <c r="F2246">
        <v>80.650000000000006</v>
      </c>
      <c r="G2246">
        <v>13.5</v>
      </c>
      <c r="H2246">
        <f t="shared" si="141"/>
        <v>6.1689300000000031</v>
      </c>
      <c r="I2246">
        <f t="shared" si="142"/>
        <v>6.168930000000003E-2</v>
      </c>
      <c r="J2246">
        <f t="shared" si="143"/>
        <v>1.2196885869995328E-3</v>
      </c>
      <c r="L2246">
        <v>4.3908789131983177</v>
      </c>
    </row>
    <row r="2247" spans="1:12" customFormat="1" hidden="1">
      <c r="A2247" s="10">
        <v>41433</v>
      </c>
      <c r="B2247" s="11">
        <v>0.78819444444444453</v>
      </c>
      <c r="C2247">
        <v>0</v>
      </c>
      <c r="D2247">
        <v>100.48</v>
      </c>
      <c r="E2247">
        <f t="shared" si="140"/>
        <v>8.1069999999999989E-2</v>
      </c>
      <c r="F2247">
        <v>80.69</v>
      </c>
      <c r="G2247">
        <v>13.5</v>
      </c>
      <c r="H2247">
        <f t="shared" si="141"/>
        <v>6.2089300000000094</v>
      </c>
      <c r="I2247">
        <f t="shared" si="142"/>
        <v>6.2089300000000097E-2</v>
      </c>
      <c r="J2247">
        <f t="shared" si="143"/>
        <v>1.239556318275228E-3</v>
      </c>
      <c r="L2247">
        <v>4.4624027457908202</v>
      </c>
    </row>
    <row r="2248" spans="1:12" customFormat="1">
      <c r="A2248" s="10">
        <v>41433</v>
      </c>
      <c r="B2248" s="11">
        <v>0.79166666666666663</v>
      </c>
      <c r="C2248">
        <v>0</v>
      </c>
      <c r="D2248">
        <v>100.5</v>
      </c>
      <c r="E2248">
        <f t="shared" si="140"/>
        <v>8.1069999999999989E-2</v>
      </c>
      <c r="F2248">
        <v>80.709999999999994</v>
      </c>
      <c r="G2248">
        <v>13.5</v>
      </c>
      <c r="H2248">
        <f t="shared" si="141"/>
        <v>6.2089300000000094</v>
      </c>
      <c r="I2248">
        <f t="shared" si="142"/>
        <v>6.2089300000000097E-2</v>
      </c>
      <c r="J2248">
        <f t="shared" si="143"/>
        <v>1.239556318275228E-3</v>
      </c>
      <c r="K2248">
        <f>J2248*3600</f>
        <v>4.4624027457908202</v>
      </c>
      <c r="L2248" s="13">
        <f>K2248*1000/156000</f>
        <v>2.8605145806351415E-2</v>
      </c>
    </row>
    <row r="2249" spans="1:12" customFormat="1" hidden="1">
      <c r="A2249" s="10">
        <v>41433</v>
      </c>
      <c r="B2249" s="11">
        <v>0.79513888888888884</v>
      </c>
      <c r="C2249">
        <v>0</v>
      </c>
      <c r="D2249">
        <v>100.57</v>
      </c>
      <c r="E2249">
        <f t="shared" si="140"/>
        <v>8.1069999999999989E-2</v>
      </c>
      <c r="F2249">
        <v>80.77</v>
      </c>
      <c r="G2249">
        <v>13.5</v>
      </c>
      <c r="H2249">
        <f t="shared" si="141"/>
        <v>6.2189300000000003</v>
      </c>
      <c r="I2249">
        <f t="shared" si="142"/>
        <v>6.2189300000000003E-2</v>
      </c>
      <c r="J2249">
        <f t="shared" si="143"/>
        <v>1.2445533710153927E-3</v>
      </c>
      <c r="L2249">
        <v>4.4803921356554133</v>
      </c>
    </row>
    <row r="2250" spans="1:12" customFormat="1" hidden="1">
      <c r="A2250" s="10">
        <v>41433</v>
      </c>
      <c r="B2250" s="11">
        <v>0.79861111111111116</v>
      </c>
      <c r="C2250">
        <v>0</v>
      </c>
      <c r="D2250">
        <v>100.67</v>
      </c>
      <c r="E2250">
        <f t="shared" si="140"/>
        <v>8.1069999999999989E-2</v>
      </c>
      <c r="F2250">
        <v>80.819999999999993</v>
      </c>
      <c r="G2250">
        <v>13.5</v>
      </c>
      <c r="H2250">
        <f t="shared" si="141"/>
        <v>6.2689300000000117</v>
      </c>
      <c r="I2250">
        <f t="shared" si="142"/>
        <v>6.2689300000000114E-2</v>
      </c>
      <c r="J2250">
        <f t="shared" si="143"/>
        <v>1.2697198394497412E-3</v>
      </c>
      <c r="L2250">
        <v>4.5709914220190679</v>
      </c>
    </row>
    <row r="2251" spans="1:12" customFormat="1" hidden="1">
      <c r="A2251" s="10">
        <v>41433</v>
      </c>
      <c r="B2251" s="11">
        <v>0.80208333333333337</v>
      </c>
      <c r="C2251">
        <v>0</v>
      </c>
      <c r="D2251">
        <v>100.64</v>
      </c>
      <c r="E2251">
        <f t="shared" si="140"/>
        <v>8.1069999999999989E-2</v>
      </c>
      <c r="F2251">
        <v>80.81</v>
      </c>
      <c r="G2251">
        <v>13.5</v>
      </c>
      <c r="H2251">
        <f t="shared" si="141"/>
        <v>6.2489300000000014</v>
      </c>
      <c r="I2251">
        <f t="shared" si="142"/>
        <v>6.2489300000000012E-2</v>
      </c>
      <c r="J2251">
        <f t="shared" si="143"/>
        <v>1.2596169723751638E-3</v>
      </c>
      <c r="L2251">
        <v>4.5346211005505896</v>
      </c>
    </row>
    <row r="2252" spans="1:12" customFormat="1" hidden="1">
      <c r="A2252" s="10">
        <v>41433</v>
      </c>
      <c r="B2252" s="11">
        <v>0.80555555555555547</v>
      </c>
      <c r="C2252">
        <v>0</v>
      </c>
      <c r="D2252">
        <v>100.64</v>
      </c>
      <c r="E2252">
        <f t="shared" si="140"/>
        <v>8.1069999999999989E-2</v>
      </c>
      <c r="F2252">
        <v>80.83</v>
      </c>
      <c r="G2252">
        <v>13.5</v>
      </c>
      <c r="H2252">
        <f t="shared" si="141"/>
        <v>6.2289300000000054</v>
      </c>
      <c r="I2252">
        <f t="shared" si="142"/>
        <v>6.2289300000000054E-2</v>
      </c>
      <c r="J2252">
        <f t="shared" si="143"/>
        <v>1.249562491147905E-3</v>
      </c>
      <c r="L2252">
        <v>4.4984249681324577</v>
      </c>
    </row>
    <row r="2253" spans="1:12" customFormat="1" hidden="1">
      <c r="A2253" s="10">
        <v>41433</v>
      </c>
      <c r="B2253" s="11">
        <v>0.80902777777777779</v>
      </c>
      <c r="C2253">
        <v>0</v>
      </c>
      <c r="D2253">
        <v>100.74</v>
      </c>
      <c r="E2253">
        <f t="shared" si="140"/>
        <v>8.1069999999999989E-2</v>
      </c>
      <c r="F2253">
        <v>80.86</v>
      </c>
      <c r="G2253">
        <v>13.5</v>
      </c>
      <c r="H2253">
        <f t="shared" si="141"/>
        <v>6.2989299999999986</v>
      </c>
      <c r="I2253">
        <f t="shared" si="142"/>
        <v>6.2989299999999984E-2</v>
      </c>
      <c r="J2253">
        <f t="shared" si="143"/>
        <v>1.284965032735866E-3</v>
      </c>
      <c r="L2253">
        <v>4.6258741178491176</v>
      </c>
    </row>
    <row r="2254" spans="1:12" customFormat="1" hidden="1">
      <c r="A2254" s="10">
        <v>41433</v>
      </c>
      <c r="B2254" s="11">
        <v>0.8125</v>
      </c>
      <c r="C2254">
        <v>0</v>
      </c>
      <c r="D2254">
        <v>100.73</v>
      </c>
      <c r="E2254">
        <f t="shared" si="140"/>
        <v>8.1069999999999989E-2</v>
      </c>
      <c r="F2254">
        <v>80.87</v>
      </c>
      <c r="G2254">
        <v>13.5</v>
      </c>
      <c r="H2254">
        <f t="shared" si="141"/>
        <v>6.2789300000000026</v>
      </c>
      <c r="I2254">
        <f t="shared" si="142"/>
        <v>6.278930000000002E-2</v>
      </c>
      <c r="J2254">
        <f t="shared" si="143"/>
        <v>1.2747894418623463E-3</v>
      </c>
      <c r="K2254">
        <f>J2254*3600</f>
        <v>4.5892419907044468</v>
      </c>
      <c r="L2254" s="1">
        <v>4.5892419907044468</v>
      </c>
    </row>
    <row r="2255" spans="1:12" customFormat="1" hidden="1">
      <c r="A2255" s="10">
        <v>41433</v>
      </c>
      <c r="B2255" s="11">
        <v>0.81597222222222221</v>
      </c>
      <c r="C2255">
        <v>0</v>
      </c>
      <c r="D2255">
        <v>100.76</v>
      </c>
      <c r="E2255">
        <f t="shared" si="140"/>
        <v>8.1069999999999989E-2</v>
      </c>
      <c r="F2255">
        <v>80.88</v>
      </c>
      <c r="G2255">
        <v>13.5</v>
      </c>
      <c r="H2255">
        <f t="shared" si="141"/>
        <v>6.2989300000000128</v>
      </c>
      <c r="I2255">
        <f t="shared" si="142"/>
        <v>6.2989300000000123E-2</v>
      </c>
      <c r="J2255">
        <f t="shared" si="143"/>
        <v>1.284965032735874E-3</v>
      </c>
      <c r="L2255">
        <v>4.625874117849146</v>
      </c>
    </row>
    <row r="2256" spans="1:12" customFormat="1" hidden="1">
      <c r="A2256" s="10">
        <v>41433</v>
      </c>
      <c r="B2256" s="11">
        <v>0.81944444444444453</v>
      </c>
      <c r="C2256">
        <v>0</v>
      </c>
      <c r="D2256">
        <v>100.78</v>
      </c>
      <c r="E2256">
        <f t="shared" si="140"/>
        <v>8.1069999999999989E-2</v>
      </c>
      <c r="F2256">
        <v>80.88</v>
      </c>
      <c r="G2256">
        <v>13.5</v>
      </c>
      <c r="H2256">
        <f t="shared" si="141"/>
        <v>6.3189300000000088</v>
      </c>
      <c r="I2256">
        <f t="shared" si="142"/>
        <v>6.3189300000000087E-2</v>
      </c>
      <c r="J2256">
        <f t="shared" si="143"/>
        <v>1.2951892026477215E-3</v>
      </c>
      <c r="L2256">
        <v>4.6626811295317978</v>
      </c>
    </row>
    <row r="2257" spans="1:12" customFormat="1" hidden="1">
      <c r="A2257" s="10">
        <v>41433</v>
      </c>
      <c r="B2257" s="11">
        <v>0.82291666666666663</v>
      </c>
      <c r="C2257">
        <v>0</v>
      </c>
      <c r="D2257">
        <v>100.85</v>
      </c>
      <c r="E2257">
        <f t="shared" si="140"/>
        <v>8.1069999999999989E-2</v>
      </c>
      <c r="F2257">
        <v>80.930000000000007</v>
      </c>
      <c r="G2257">
        <v>13.5</v>
      </c>
      <c r="H2257">
        <f t="shared" si="141"/>
        <v>6.3389299999999906</v>
      </c>
      <c r="I2257">
        <f t="shared" si="142"/>
        <v>6.3389299999999912E-2</v>
      </c>
      <c r="J2257">
        <f t="shared" si="143"/>
        <v>1.3054620286595188E-3</v>
      </c>
      <c r="L2257">
        <v>4.6996633031742681</v>
      </c>
    </row>
    <row r="2258" spans="1:12" customFormat="1" hidden="1">
      <c r="A2258" s="10">
        <v>41433</v>
      </c>
      <c r="B2258" s="11">
        <v>0.82638888888888884</v>
      </c>
      <c r="C2258">
        <v>0</v>
      </c>
      <c r="D2258">
        <v>100.89</v>
      </c>
      <c r="E2258">
        <f t="shared" si="140"/>
        <v>8.1069999999999989E-2</v>
      </c>
      <c r="F2258">
        <v>80.97</v>
      </c>
      <c r="G2258">
        <v>13.5</v>
      </c>
      <c r="H2258">
        <f t="shared" si="141"/>
        <v>6.3389300000000048</v>
      </c>
      <c r="I2258">
        <f t="shared" si="142"/>
        <v>6.3389300000000051E-2</v>
      </c>
      <c r="J2258">
        <f t="shared" si="143"/>
        <v>1.3054620286595256E-3</v>
      </c>
      <c r="L2258">
        <v>4.699663303174292</v>
      </c>
    </row>
    <row r="2259" spans="1:12" customFormat="1" hidden="1">
      <c r="A2259" s="10">
        <v>41433</v>
      </c>
      <c r="B2259" s="11">
        <v>0.82986111111111116</v>
      </c>
      <c r="C2259">
        <v>0</v>
      </c>
      <c r="D2259">
        <v>100.91</v>
      </c>
      <c r="E2259">
        <f t="shared" si="140"/>
        <v>8.1069999999999989E-2</v>
      </c>
      <c r="F2259">
        <v>80.98</v>
      </c>
      <c r="G2259">
        <v>13.5</v>
      </c>
      <c r="H2259">
        <f t="shared" si="141"/>
        <v>6.3489299999999957</v>
      </c>
      <c r="I2259">
        <f t="shared" si="142"/>
        <v>6.3489299999999957E-2</v>
      </c>
      <c r="J2259">
        <f t="shared" si="143"/>
        <v>1.3106167117513279E-3</v>
      </c>
      <c r="L2259">
        <v>4.7182201623047808</v>
      </c>
    </row>
    <row r="2260" spans="1:12" customFormat="1">
      <c r="A2260" s="10">
        <v>41433</v>
      </c>
      <c r="B2260" s="11">
        <v>0.83333333333333337</v>
      </c>
      <c r="C2260">
        <v>0</v>
      </c>
      <c r="D2260">
        <v>100.94</v>
      </c>
      <c r="E2260">
        <f t="shared" si="140"/>
        <v>8.1069999999999989E-2</v>
      </c>
      <c r="F2260">
        <v>80.989999999999995</v>
      </c>
      <c r="G2260">
        <v>13.5</v>
      </c>
      <c r="H2260">
        <f t="shared" si="141"/>
        <v>6.368930000000006</v>
      </c>
      <c r="I2260">
        <f t="shared" si="142"/>
        <v>6.368930000000006E-2</v>
      </c>
      <c r="J2260">
        <f t="shared" si="143"/>
        <v>1.3209626661372135E-3</v>
      </c>
      <c r="K2260">
        <f>J2260*3600</f>
        <v>4.7554655980939682</v>
      </c>
      <c r="L2260" s="13">
        <f>K2260*1000/156000</f>
        <v>3.048375383393569E-2</v>
      </c>
    </row>
    <row r="2261" spans="1:12" customFormat="1" hidden="1">
      <c r="A2261" s="10">
        <v>41433</v>
      </c>
      <c r="B2261" s="11">
        <v>0.83680555555555547</v>
      </c>
      <c r="C2261">
        <v>0</v>
      </c>
      <c r="D2261">
        <v>101.06</v>
      </c>
      <c r="E2261">
        <f t="shared" si="140"/>
        <v>8.1069999999999989E-2</v>
      </c>
      <c r="F2261">
        <v>81.08</v>
      </c>
      <c r="G2261">
        <v>13.5</v>
      </c>
      <c r="H2261">
        <f t="shared" si="141"/>
        <v>6.3989300000000071</v>
      </c>
      <c r="I2261">
        <f t="shared" si="142"/>
        <v>6.3989300000000068E-2</v>
      </c>
      <c r="J2261">
        <f t="shared" si="143"/>
        <v>1.3365732120865139E-3</v>
      </c>
      <c r="L2261">
        <v>4.8116635635114502</v>
      </c>
    </row>
    <row r="2262" spans="1:12" customFormat="1" hidden="1">
      <c r="A2262" s="10">
        <v>41433</v>
      </c>
      <c r="B2262" s="11">
        <v>0.84027777777777779</v>
      </c>
      <c r="C2262">
        <v>0</v>
      </c>
      <c r="D2262">
        <v>101.09</v>
      </c>
      <c r="E2262">
        <f t="shared" si="140"/>
        <v>8.1069999999999989E-2</v>
      </c>
      <c r="F2262">
        <v>81.08</v>
      </c>
      <c r="G2262">
        <v>13.5</v>
      </c>
      <c r="H2262">
        <f t="shared" si="141"/>
        <v>6.4289300000000082</v>
      </c>
      <c r="I2262">
        <f t="shared" si="142"/>
        <v>6.4289300000000077E-2</v>
      </c>
      <c r="J2262">
        <f t="shared" si="143"/>
        <v>1.3522939250584392E-3</v>
      </c>
      <c r="L2262">
        <v>4.8682581302103811</v>
      </c>
    </row>
    <row r="2263" spans="1:12" customFormat="1" hidden="1">
      <c r="A2263" s="10">
        <v>41433</v>
      </c>
      <c r="B2263" s="11">
        <v>0.84375</v>
      </c>
      <c r="C2263">
        <v>0</v>
      </c>
      <c r="D2263">
        <v>101.11</v>
      </c>
      <c r="E2263">
        <f t="shared" si="140"/>
        <v>8.1069999999999989E-2</v>
      </c>
      <c r="F2263">
        <v>81.11</v>
      </c>
      <c r="G2263">
        <v>13.5</v>
      </c>
      <c r="H2263">
        <f t="shared" si="141"/>
        <v>6.4189300000000031</v>
      </c>
      <c r="I2263">
        <f t="shared" si="142"/>
        <v>6.4189300000000032E-2</v>
      </c>
      <c r="J2263">
        <f t="shared" si="143"/>
        <v>1.3470414306858589E-3</v>
      </c>
      <c r="L2263">
        <v>4.8493491504690924</v>
      </c>
    </row>
    <row r="2264" spans="1:12" customFormat="1" hidden="1">
      <c r="A2264" s="10">
        <v>41433</v>
      </c>
      <c r="B2264" s="11">
        <v>0.84722222222222221</v>
      </c>
      <c r="C2264">
        <v>0</v>
      </c>
      <c r="D2264">
        <v>101.17</v>
      </c>
      <c r="E2264">
        <f t="shared" si="140"/>
        <v>8.1069999999999989E-2</v>
      </c>
      <c r="F2264">
        <v>81.17</v>
      </c>
      <c r="G2264">
        <v>13.5</v>
      </c>
      <c r="H2264">
        <f t="shared" si="141"/>
        <v>6.4189300000000031</v>
      </c>
      <c r="I2264">
        <f t="shared" si="142"/>
        <v>6.4189300000000032E-2</v>
      </c>
      <c r="J2264">
        <f t="shared" si="143"/>
        <v>1.3470414306858589E-3</v>
      </c>
      <c r="L2264">
        <v>4.8493491504690924</v>
      </c>
    </row>
    <row r="2265" spans="1:12" customFormat="1" hidden="1">
      <c r="A2265" s="10">
        <v>41433</v>
      </c>
      <c r="B2265" s="11">
        <v>0.85069444444444453</v>
      </c>
      <c r="C2265">
        <v>0</v>
      </c>
      <c r="D2265">
        <v>101.24</v>
      </c>
      <c r="E2265">
        <f t="shared" si="140"/>
        <v>8.1069999999999989E-2</v>
      </c>
      <c r="F2265">
        <v>81.2</v>
      </c>
      <c r="G2265">
        <v>13.5</v>
      </c>
      <c r="H2265">
        <f t="shared" si="141"/>
        <v>6.4589299999999952</v>
      </c>
      <c r="I2265">
        <f t="shared" si="142"/>
        <v>6.4589299999999947E-2</v>
      </c>
      <c r="J2265">
        <f t="shared" si="143"/>
        <v>1.3681250629986046E-3</v>
      </c>
      <c r="L2265">
        <v>4.9252502267949767</v>
      </c>
    </row>
    <row r="2266" spans="1:12" customFormat="1" hidden="1">
      <c r="A2266" s="10">
        <v>41433</v>
      </c>
      <c r="B2266" s="11">
        <v>0.85416666666666663</v>
      </c>
      <c r="C2266">
        <v>0</v>
      </c>
      <c r="D2266">
        <v>101.32</v>
      </c>
      <c r="E2266">
        <f t="shared" si="140"/>
        <v>8.1069999999999989E-2</v>
      </c>
      <c r="F2266">
        <v>81.290000000000006</v>
      </c>
      <c r="G2266">
        <v>13.5</v>
      </c>
      <c r="H2266">
        <f t="shared" si="141"/>
        <v>6.4489299999999901</v>
      </c>
      <c r="I2266">
        <f t="shared" si="142"/>
        <v>6.4489299999999902E-2</v>
      </c>
      <c r="J2266">
        <f t="shared" si="143"/>
        <v>1.3628357316798438E-3</v>
      </c>
      <c r="K2266">
        <f>J2266*3600</f>
        <v>4.906208634047438</v>
      </c>
      <c r="L2266" s="1">
        <v>4.906208634047438</v>
      </c>
    </row>
    <row r="2267" spans="1:12" customFormat="1" hidden="1">
      <c r="A2267" s="10">
        <v>41433</v>
      </c>
      <c r="B2267" s="11">
        <v>0.85763888888888884</v>
      </c>
      <c r="C2267">
        <v>0</v>
      </c>
      <c r="D2267">
        <v>101.32</v>
      </c>
      <c r="E2267">
        <f t="shared" si="140"/>
        <v>8.1069999999999989E-2</v>
      </c>
      <c r="F2267">
        <v>81.31</v>
      </c>
      <c r="G2267">
        <v>13.5</v>
      </c>
      <c r="H2267">
        <f t="shared" si="141"/>
        <v>6.428929999999994</v>
      </c>
      <c r="I2267">
        <f t="shared" si="142"/>
        <v>6.4289299999999938E-2</v>
      </c>
      <c r="J2267">
        <f t="shared" si="143"/>
        <v>1.3522939250584318E-3</v>
      </c>
      <c r="L2267">
        <v>4.8682581302103545</v>
      </c>
    </row>
    <row r="2268" spans="1:12" customFormat="1" hidden="1">
      <c r="A2268" s="10">
        <v>41433</v>
      </c>
      <c r="B2268" s="11">
        <v>0.86111111111111116</v>
      </c>
      <c r="C2268">
        <v>0</v>
      </c>
      <c r="D2268">
        <v>101.36</v>
      </c>
      <c r="E2268">
        <f t="shared" si="140"/>
        <v>8.1069999999999989E-2</v>
      </c>
      <c r="F2268">
        <v>81.31</v>
      </c>
      <c r="G2268">
        <v>13.5</v>
      </c>
      <c r="H2268">
        <f t="shared" si="141"/>
        <v>6.4689300000000003</v>
      </c>
      <c r="I2268">
        <f t="shared" si="142"/>
        <v>6.4689300000000005E-2</v>
      </c>
      <c r="J2268">
        <f t="shared" si="143"/>
        <v>1.3734266923570307E-3</v>
      </c>
      <c r="L2268">
        <v>4.9443360924853108</v>
      </c>
    </row>
    <row r="2269" spans="1:12" customFormat="1" hidden="1">
      <c r="A2269" s="10">
        <v>41433</v>
      </c>
      <c r="B2269" s="11">
        <v>0.86458333333333337</v>
      </c>
      <c r="C2269">
        <v>0</v>
      </c>
      <c r="D2269">
        <v>101.44</v>
      </c>
      <c r="E2269">
        <f t="shared" si="140"/>
        <v>8.1069999999999989E-2</v>
      </c>
      <c r="F2269">
        <v>81.37</v>
      </c>
      <c r="G2269">
        <v>13.5</v>
      </c>
      <c r="H2269">
        <f t="shared" si="141"/>
        <v>6.4889299999999963</v>
      </c>
      <c r="I2269">
        <f t="shared" si="142"/>
        <v>6.4889299999999969E-2</v>
      </c>
      <c r="J2269">
        <f t="shared" si="143"/>
        <v>1.3840668832515177E-3</v>
      </c>
      <c r="L2269">
        <v>4.9826407797054637</v>
      </c>
    </row>
    <row r="2270" spans="1:12" customFormat="1" hidden="1">
      <c r="A2270" s="10">
        <v>41433</v>
      </c>
      <c r="B2270" s="11">
        <v>0.86805555555555547</v>
      </c>
      <c r="C2270">
        <v>0</v>
      </c>
      <c r="D2270">
        <v>101.48</v>
      </c>
      <c r="E2270">
        <f t="shared" si="140"/>
        <v>8.1069999999999989E-2</v>
      </c>
      <c r="F2270">
        <v>81.430000000000007</v>
      </c>
      <c r="G2270">
        <v>13.5</v>
      </c>
      <c r="H2270">
        <f t="shared" si="141"/>
        <v>6.4689300000000003</v>
      </c>
      <c r="I2270">
        <f t="shared" si="142"/>
        <v>6.4689300000000005E-2</v>
      </c>
      <c r="J2270">
        <f t="shared" si="143"/>
        <v>1.3734266923570307E-3</v>
      </c>
      <c r="L2270">
        <v>4.9443360924853108</v>
      </c>
    </row>
    <row r="2271" spans="1:12" customFormat="1" hidden="1">
      <c r="A2271" s="10">
        <v>41433</v>
      </c>
      <c r="B2271" s="11">
        <v>0.87152777777777779</v>
      </c>
      <c r="C2271">
        <v>0</v>
      </c>
      <c r="D2271">
        <v>101.53</v>
      </c>
      <c r="E2271">
        <f t="shared" si="140"/>
        <v>8.1069999999999989E-2</v>
      </c>
      <c r="F2271">
        <v>81.430000000000007</v>
      </c>
      <c r="G2271">
        <v>13.5</v>
      </c>
      <c r="H2271">
        <f t="shared" si="141"/>
        <v>6.5189299999999974</v>
      </c>
      <c r="I2271">
        <f t="shared" si="142"/>
        <v>6.5189299999999978E-2</v>
      </c>
      <c r="J2271">
        <f t="shared" si="143"/>
        <v>1.4001196425646875E-3</v>
      </c>
      <c r="L2271">
        <v>5.0404307132328752</v>
      </c>
    </row>
    <row r="2272" spans="1:12" customFormat="1">
      <c r="A2272" s="10">
        <v>41433</v>
      </c>
      <c r="B2272" s="11">
        <v>0.875</v>
      </c>
      <c r="C2272">
        <v>0</v>
      </c>
      <c r="D2272">
        <v>101.61</v>
      </c>
      <c r="E2272">
        <f t="shared" si="140"/>
        <v>8.1069999999999989E-2</v>
      </c>
      <c r="F2272">
        <v>81.52</v>
      </c>
      <c r="G2272">
        <v>13.5</v>
      </c>
      <c r="H2272">
        <f t="shared" si="141"/>
        <v>6.5089300000000065</v>
      </c>
      <c r="I2272">
        <f t="shared" si="142"/>
        <v>6.5089300000000072E-2</v>
      </c>
      <c r="J2272">
        <f t="shared" si="143"/>
        <v>1.3947563804072123E-3</v>
      </c>
      <c r="K2272">
        <f>J2272*3600</f>
        <v>5.0211229694659645</v>
      </c>
      <c r="L2272" s="13">
        <f>K2272*1000/156000</f>
        <v>3.2186685701704895E-2</v>
      </c>
    </row>
    <row r="2273" spans="1:12" customFormat="1" hidden="1">
      <c r="A2273" s="10">
        <v>41433</v>
      </c>
      <c r="B2273" s="11">
        <v>0.87847222222222221</v>
      </c>
      <c r="C2273">
        <v>0</v>
      </c>
      <c r="D2273">
        <v>101.66</v>
      </c>
      <c r="E2273">
        <f t="shared" si="140"/>
        <v>8.1069999999999989E-2</v>
      </c>
      <c r="F2273">
        <v>81.599999999999994</v>
      </c>
      <c r="G2273">
        <v>13.5</v>
      </c>
      <c r="H2273">
        <f t="shared" si="141"/>
        <v>6.4789300000000054</v>
      </c>
      <c r="I2273">
        <f t="shared" si="142"/>
        <v>6.478930000000005E-2</v>
      </c>
      <c r="J2273">
        <f t="shared" si="143"/>
        <v>1.3787406292716181E-3</v>
      </c>
      <c r="L2273">
        <v>4.963466265377825</v>
      </c>
    </row>
    <row r="2274" spans="1:12" customFormat="1" hidden="1">
      <c r="A2274" s="10">
        <v>41433</v>
      </c>
      <c r="B2274" s="11">
        <v>0.88194444444444453</v>
      </c>
      <c r="C2274">
        <v>0</v>
      </c>
      <c r="D2274">
        <v>101.73</v>
      </c>
      <c r="E2274">
        <f t="shared" si="140"/>
        <v>8.1069999999999989E-2</v>
      </c>
      <c r="F2274">
        <v>81.650000000000006</v>
      </c>
      <c r="G2274">
        <v>13.5</v>
      </c>
      <c r="H2274">
        <f t="shared" si="141"/>
        <v>6.4989300000000014</v>
      </c>
      <c r="I2274">
        <f t="shared" si="142"/>
        <v>6.4989300000000014E-2</v>
      </c>
      <c r="J2274">
        <f t="shared" si="143"/>
        <v>1.389405463798551E-3</v>
      </c>
      <c r="L2274">
        <v>5.0018596696747837</v>
      </c>
    </row>
    <row r="2275" spans="1:12" customFormat="1" hidden="1">
      <c r="A2275" s="10">
        <v>41433</v>
      </c>
      <c r="B2275" s="11">
        <v>0.88541666666666663</v>
      </c>
      <c r="C2275">
        <v>0</v>
      </c>
      <c r="D2275">
        <v>101.71</v>
      </c>
      <c r="E2275">
        <f t="shared" si="140"/>
        <v>8.1069999999999989E-2</v>
      </c>
      <c r="F2275">
        <v>81.61</v>
      </c>
      <c r="G2275">
        <v>13.5</v>
      </c>
      <c r="H2275">
        <f t="shared" si="141"/>
        <v>6.5189299999999974</v>
      </c>
      <c r="I2275">
        <f t="shared" si="142"/>
        <v>6.5189299999999978E-2</v>
      </c>
      <c r="J2275">
        <f t="shared" si="143"/>
        <v>1.4001196425646875E-3</v>
      </c>
      <c r="L2275">
        <v>5.0404307132328752</v>
      </c>
    </row>
    <row r="2276" spans="1:12" customFormat="1" hidden="1">
      <c r="A2276" s="10">
        <v>41433</v>
      </c>
      <c r="B2276" s="11">
        <v>0.88888888888888884</v>
      </c>
      <c r="C2276">
        <v>0</v>
      </c>
      <c r="D2276">
        <v>101.76</v>
      </c>
      <c r="E2276">
        <f t="shared" si="140"/>
        <v>8.1069999999999989E-2</v>
      </c>
      <c r="F2276">
        <v>81.650000000000006</v>
      </c>
      <c r="G2276">
        <v>13.5</v>
      </c>
      <c r="H2276">
        <f t="shared" si="141"/>
        <v>6.5289300000000026</v>
      </c>
      <c r="I2276">
        <f t="shared" si="142"/>
        <v>6.5289300000000022E-2</v>
      </c>
      <c r="J2276">
        <f t="shared" si="143"/>
        <v>1.4054952597508986E-3</v>
      </c>
      <c r="L2276">
        <v>5.0597829351032351</v>
      </c>
    </row>
    <row r="2277" spans="1:12" customFormat="1" hidden="1">
      <c r="A2277" s="10">
        <v>41433</v>
      </c>
      <c r="B2277" s="11">
        <v>0.89236111111111116</v>
      </c>
      <c r="C2277">
        <v>0</v>
      </c>
      <c r="D2277">
        <v>101.89</v>
      </c>
      <c r="E2277">
        <f t="shared" si="140"/>
        <v>8.1069999999999989E-2</v>
      </c>
      <c r="F2277">
        <v>81.73</v>
      </c>
      <c r="G2277">
        <v>13.5</v>
      </c>
      <c r="H2277">
        <f t="shared" si="141"/>
        <v>6.5789299999999997</v>
      </c>
      <c r="I2277">
        <f t="shared" si="142"/>
        <v>6.5789299999999995E-2</v>
      </c>
      <c r="J2277">
        <f t="shared" si="143"/>
        <v>1.4325590024018679E-3</v>
      </c>
      <c r="L2277">
        <v>5.1572124086467248</v>
      </c>
    </row>
    <row r="2278" spans="1:12" customFormat="1" hidden="1">
      <c r="A2278" s="10">
        <v>41433</v>
      </c>
      <c r="B2278" s="11">
        <v>0.89583333333333337</v>
      </c>
      <c r="C2278">
        <v>0</v>
      </c>
      <c r="D2278">
        <v>101.86</v>
      </c>
      <c r="E2278">
        <f t="shared" si="140"/>
        <v>8.1069999999999989E-2</v>
      </c>
      <c r="F2278">
        <v>81.739999999999995</v>
      </c>
      <c r="G2278">
        <v>13.5</v>
      </c>
      <c r="H2278">
        <f t="shared" si="141"/>
        <v>6.5389300000000077</v>
      </c>
      <c r="I2278">
        <f t="shared" si="142"/>
        <v>6.5389300000000081E-2</v>
      </c>
      <c r="J2278">
        <f t="shared" si="143"/>
        <v>1.4108832414384815E-3</v>
      </c>
      <c r="K2278">
        <f>J2278*3600</f>
        <v>5.0791796691785338</v>
      </c>
      <c r="L2278" s="1">
        <v>5.0791796691785338</v>
      </c>
    </row>
    <row r="2279" spans="1:12" customFormat="1" hidden="1">
      <c r="A2279" s="10">
        <v>41433</v>
      </c>
      <c r="B2279" s="11">
        <v>0.89930555555555547</v>
      </c>
      <c r="C2279">
        <v>0</v>
      </c>
      <c r="D2279">
        <v>101.88</v>
      </c>
      <c r="E2279">
        <f t="shared" si="140"/>
        <v>8.1069999999999989E-2</v>
      </c>
      <c r="F2279">
        <v>81.75</v>
      </c>
      <c r="G2279">
        <v>13.5</v>
      </c>
      <c r="H2279">
        <f t="shared" si="141"/>
        <v>6.5489299999999986</v>
      </c>
      <c r="I2279">
        <f t="shared" si="142"/>
        <v>6.5489299999999986E-2</v>
      </c>
      <c r="J2279">
        <f t="shared" si="143"/>
        <v>1.4162835970928178E-3</v>
      </c>
      <c r="L2279">
        <v>5.0986209495341441</v>
      </c>
    </row>
    <row r="2280" spans="1:12" customFormat="1" hidden="1">
      <c r="A2280" s="10">
        <v>41433</v>
      </c>
      <c r="B2280" s="11">
        <v>0.90277777777777779</v>
      </c>
      <c r="C2280">
        <v>0</v>
      </c>
      <c r="D2280">
        <v>101.91</v>
      </c>
      <c r="E2280">
        <f t="shared" si="140"/>
        <v>8.1069999999999989E-2</v>
      </c>
      <c r="F2280">
        <v>81.78</v>
      </c>
      <c r="G2280">
        <v>13.5</v>
      </c>
      <c r="H2280">
        <f t="shared" si="141"/>
        <v>6.5489299999999986</v>
      </c>
      <c r="I2280">
        <f t="shared" si="142"/>
        <v>6.5489299999999986E-2</v>
      </c>
      <c r="J2280">
        <f t="shared" si="143"/>
        <v>1.4162835970928178E-3</v>
      </c>
      <c r="L2280">
        <v>5.0986209495341441</v>
      </c>
    </row>
    <row r="2281" spans="1:12" customFormat="1" hidden="1">
      <c r="A2281" s="10">
        <v>41433</v>
      </c>
      <c r="B2281" s="11">
        <v>0.90625</v>
      </c>
      <c r="C2281">
        <v>0</v>
      </c>
      <c r="D2281">
        <v>101.94</v>
      </c>
      <c r="E2281">
        <f t="shared" si="140"/>
        <v>8.1069999999999989E-2</v>
      </c>
      <c r="F2281">
        <v>81.8</v>
      </c>
      <c r="G2281">
        <v>13.5</v>
      </c>
      <c r="H2281">
        <f t="shared" si="141"/>
        <v>6.5589300000000037</v>
      </c>
      <c r="I2281">
        <f t="shared" si="142"/>
        <v>6.5589300000000031E-2</v>
      </c>
      <c r="J2281">
        <f t="shared" si="143"/>
        <v>1.421696336172074E-3</v>
      </c>
      <c r="L2281">
        <v>5.1181068102194667</v>
      </c>
    </row>
    <row r="2282" spans="1:12" customFormat="1" hidden="1">
      <c r="A2282" s="10">
        <v>41433</v>
      </c>
      <c r="B2282" s="11">
        <v>0.90972222222222221</v>
      </c>
      <c r="C2282">
        <v>0</v>
      </c>
      <c r="D2282">
        <v>101.97</v>
      </c>
      <c r="E2282">
        <f t="shared" si="140"/>
        <v>8.1069999999999989E-2</v>
      </c>
      <c r="F2282">
        <v>81.84</v>
      </c>
      <c r="G2282">
        <v>13.5</v>
      </c>
      <c r="H2282">
        <f t="shared" si="141"/>
        <v>6.5489299999999986</v>
      </c>
      <c r="I2282">
        <f t="shared" si="142"/>
        <v>6.5489299999999986E-2</v>
      </c>
      <c r="J2282">
        <f t="shared" si="143"/>
        <v>1.4162835970928178E-3</v>
      </c>
      <c r="L2282">
        <v>5.0986209495341441</v>
      </c>
    </row>
    <row r="2283" spans="1:12" customFormat="1" hidden="1">
      <c r="A2283" s="10">
        <v>41433</v>
      </c>
      <c r="B2283" s="11">
        <v>0.91319444444444453</v>
      </c>
      <c r="C2283">
        <v>0</v>
      </c>
      <c r="D2283">
        <v>101.99</v>
      </c>
      <c r="E2283">
        <f t="shared" si="140"/>
        <v>8.1069999999999989E-2</v>
      </c>
      <c r="F2283">
        <v>81.849999999999994</v>
      </c>
      <c r="G2283">
        <v>13.5</v>
      </c>
      <c r="H2283">
        <f t="shared" si="141"/>
        <v>6.5589300000000037</v>
      </c>
      <c r="I2283">
        <f t="shared" si="142"/>
        <v>6.5589300000000031E-2</v>
      </c>
      <c r="J2283">
        <f t="shared" si="143"/>
        <v>1.421696336172074E-3</v>
      </c>
      <c r="L2283">
        <v>5.1181068102194667</v>
      </c>
    </row>
    <row r="2284" spans="1:12" customFormat="1">
      <c r="A2284" s="10">
        <v>41433</v>
      </c>
      <c r="B2284" s="11">
        <v>0.91666666666666663</v>
      </c>
      <c r="C2284">
        <v>0</v>
      </c>
      <c r="D2284">
        <v>102.01</v>
      </c>
      <c r="E2284">
        <f t="shared" si="140"/>
        <v>8.1069999999999989E-2</v>
      </c>
      <c r="F2284">
        <v>81.83</v>
      </c>
      <c r="G2284">
        <v>13.5</v>
      </c>
      <c r="H2284">
        <f t="shared" si="141"/>
        <v>6.59893000000001</v>
      </c>
      <c r="I2284">
        <f t="shared" si="142"/>
        <v>6.5989300000000098E-2</v>
      </c>
      <c r="J2284">
        <f t="shared" si="143"/>
        <v>1.4434713156490347E-3</v>
      </c>
      <c r="K2284">
        <f>J2284*3600</f>
        <v>5.1964967363365249</v>
      </c>
      <c r="L2284" s="13">
        <f>K2284*1000/156000</f>
        <v>3.3310876514977723E-2</v>
      </c>
    </row>
    <row r="2285" spans="1:12" customFormat="1" hidden="1">
      <c r="A2285" s="10">
        <v>41433</v>
      </c>
      <c r="B2285" s="11">
        <v>0.92013888888888884</v>
      </c>
      <c r="C2285">
        <v>0</v>
      </c>
      <c r="D2285">
        <v>102</v>
      </c>
      <c r="E2285">
        <f t="shared" si="140"/>
        <v>8.1069999999999989E-2</v>
      </c>
      <c r="F2285">
        <v>81.84</v>
      </c>
      <c r="G2285">
        <v>13.5</v>
      </c>
      <c r="H2285">
        <f t="shared" si="141"/>
        <v>6.5789299999999997</v>
      </c>
      <c r="I2285">
        <f t="shared" si="142"/>
        <v>6.5789299999999995E-2</v>
      </c>
      <c r="J2285">
        <f t="shared" si="143"/>
        <v>1.4325590024018679E-3</v>
      </c>
      <c r="L2285">
        <v>5.1572124086467248</v>
      </c>
    </row>
    <row r="2286" spans="1:12" customFormat="1" hidden="1">
      <c r="A2286" s="10">
        <v>41433</v>
      </c>
      <c r="B2286" s="11">
        <v>0.92361111111111116</v>
      </c>
      <c r="C2286">
        <v>0</v>
      </c>
      <c r="D2286">
        <v>101.97</v>
      </c>
      <c r="E2286">
        <f t="shared" si="140"/>
        <v>8.1069999999999989E-2</v>
      </c>
      <c r="F2286">
        <v>81.790000000000006</v>
      </c>
      <c r="G2286">
        <v>13.5</v>
      </c>
      <c r="H2286">
        <f t="shared" si="141"/>
        <v>6.5989299999999957</v>
      </c>
      <c r="I2286">
        <f t="shared" si="142"/>
        <v>6.5989299999999959E-2</v>
      </c>
      <c r="J2286">
        <f t="shared" si="143"/>
        <v>1.4434713156490269E-3</v>
      </c>
      <c r="L2286">
        <v>5.1964967363364964</v>
      </c>
    </row>
    <row r="2287" spans="1:12" customFormat="1" hidden="1">
      <c r="A2287" s="10">
        <v>41433</v>
      </c>
      <c r="B2287" s="11">
        <v>0.92708333333333337</v>
      </c>
      <c r="C2287">
        <v>0</v>
      </c>
      <c r="D2287">
        <v>101.94</v>
      </c>
      <c r="E2287">
        <f t="shared" si="140"/>
        <v>8.1069999999999989E-2</v>
      </c>
      <c r="F2287">
        <v>81.75</v>
      </c>
      <c r="G2287">
        <v>13.5</v>
      </c>
      <c r="H2287">
        <f t="shared" si="141"/>
        <v>6.6089300000000009</v>
      </c>
      <c r="I2287">
        <f t="shared" si="142"/>
        <v>6.6089300000000004E-2</v>
      </c>
      <c r="J2287">
        <f t="shared" si="143"/>
        <v>1.4489461134731066E-3</v>
      </c>
      <c r="L2287">
        <v>5.2162060085031836</v>
      </c>
    </row>
    <row r="2288" spans="1:12" customFormat="1" hidden="1">
      <c r="A2288" s="10">
        <v>41433</v>
      </c>
      <c r="B2288" s="11">
        <v>0.93055555555555547</v>
      </c>
      <c r="C2288">
        <v>0</v>
      </c>
      <c r="D2288">
        <v>101.91</v>
      </c>
      <c r="E2288">
        <f t="shared" si="140"/>
        <v>8.1069999999999989E-2</v>
      </c>
      <c r="F2288">
        <v>81.72</v>
      </c>
      <c r="G2288">
        <v>13.5</v>
      </c>
      <c r="H2288">
        <f t="shared" si="141"/>
        <v>6.6089300000000009</v>
      </c>
      <c r="I2288">
        <f t="shared" si="142"/>
        <v>6.6089300000000004E-2</v>
      </c>
      <c r="J2288">
        <f t="shared" si="143"/>
        <v>1.4489461134731066E-3</v>
      </c>
      <c r="L2288">
        <v>5.2162060085031836</v>
      </c>
    </row>
    <row r="2289" spans="1:12" customFormat="1" hidden="1">
      <c r="A2289" s="10">
        <v>41433</v>
      </c>
      <c r="B2289" s="11">
        <v>0.93402777777777779</v>
      </c>
      <c r="C2289">
        <v>0</v>
      </c>
      <c r="D2289">
        <v>101.93</v>
      </c>
      <c r="E2289">
        <f t="shared" si="140"/>
        <v>8.1069999999999989E-2</v>
      </c>
      <c r="F2289">
        <v>81.72</v>
      </c>
      <c r="G2289">
        <v>13.5</v>
      </c>
      <c r="H2289">
        <f t="shared" si="141"/>
        <v>6.6289300000000111</v>
      </c>
      <c r="I2289">
        <f t="shared" si="142"/>
        <v>6.6289300000000106E-2</v>
      </c>
      <c r="J2289">
        <f t="shared" si="143"/>
        <v>1.4599330385977251E-3</v>
      </c>
      <c r="L2289">
        <v>5.2557589389518107</v>
      </c>
    </row>
    <row r="2290" spans="1:12" customFormat="1" hidden="1">
      <c r="A2290" s="10">
        <v>41433</v>
      </c>
      <c r="B2290" s="11">
        <v>0.9375</v>
      </c>
      <c r="C2290">
        <v>0</v>
      </c>
      <c r="D2290">
        <v>102</v>
      </c>
      <c r="E2290">
        <f t="shared" si="140"/>
        <v>8.1069999999999989E-2</v>
      </c>
      <c r="F2290">
        <v>81.790000000000006</v>
      </c>
      <c r="G2290">
        <v>13.5</v>
      </c>
      <c r="H2290">
        <f t="shared" si="141"/>
        <v>6.6289299999999969</v>
      </c>
      <c r="I2290">
        <f t="shared" si="142"/>
        <v>6.6289299999999968E-2</v>
      </c>
      <c r="J2290">
        <f t="shared" si="143"/>
        <v>1.4599330385977171E-3</v>
      </c>
      <c r="K2290">
        <f>J2290*3600</f>
        <v>5.2557589389517814</v>
      </c>
      <c r="L2290" s="1">
        <v>5.2557589389517814</v>
      </c>
    </row>
    <row r="2291" spans="1:12" customFormat="1" hidden="1">
      <c r="A2291" s="10">
        <v>41433</v>
      </c>
      <c r="B2291" s="11">
        <v>0.94097222222222221</v>
      </c>
      <c r="C2291">
        <v>0</v>
      </c>
      <c r="D2291">
        <v>102.1</v>
      </c>
      <c r="E2291">
        <f t="shared" si="140"/>
        <v>8.1069999999999989E-2</v>
      </c>
      <c r="F2291">
        <v>81.87</v>
      </c>
      <c r="G2291">
        <v>13.5</v>
      </c>
      <c r="H2291">
        <f t="shared" si="141"/>
        <v>6.6489299999999929</v>
      </c>
      <c r="I2291">
        <f t="shared" si="142"/>
        <v>6.6489299999999932E-2</v>
      </c>
      <c r="J2291">
        <f t="shared" si="143"/>
        <v>1.4709697990419042E-3</v>
      </c>
      <c r="L2291">
        <v>5.2954912765508553</v>
      </c>
    </row>
    <row r="2292" spans="1:12" customFormat="1" hidden="1">
      <c r="A2292" s="10">
        <v>41433</v>
      </c>
      <c r="B2292" s="11">
        <v>0.94444444444444453</v>
      </c>
      <c r="C2292">
        <v>0</v>
      </c>
      <c r="D2292">
        <v>102.16</v>
      </c>
      <c r="E2292">
        <f t="shared" si="140"/>
        <v>8.1069999999999989E-2</v>
      </c>
      <c r="F2292">
        <v>81.92</v>
      </c>
      <c r="G2292">
        <v>13.5</v>
      </c>
      <c r="H2292">
        <f t="shared" si="141"/>
        <v>6.658929999999998</v>
      </c>
      <c r="I2292">
        <f t="shared" si="142"/>
        <v>6.6589299999999976E-2</v>
      </c>
      <c r="J2292">
        <f t="shared" si="143"/>
        <v>1.47650689098887E-3</v>
      </c>
      <c r="L2292">
        <v>5.315424807559932</v>
      </c>
    </row>
    <row r="2293" spans="1:12" customFormat="1" hidden="1">
      <c r="A2293" s="10">
        <v>41433</v>
      </c>
      <c r="B2293" s="11">
        <v>0.94791666666666663</v>
      </c>
      <c r="C2293">
        <v>0</v>
      </c>
      <c r="D2293">
        <v>102.21</v>
      </c>
      <c r="E2293">
        <f t="shared" si="140"/>
        <v>8.1069999999999989E-2</v>
      </c>
      <c r="F2293">
        <v>81.96</v>
      </c>
      <c r="G2293">
        <v>13.5</v>
      </c>
      <c r="H2293">
        <f t="shared" si="141"/>
        <v>6.6689300000000031</v>
      </c>
      <c r="I2293">
        <f t="shared" si="142"/>
        <v>6.6689300000000035E-2</v>
      </c>
      <c r="J2293">
        <f t="shared" si="143"/>
        <v>1.4820564699276372E-3</v>
      </c>
      <c r="L2293">
        <v>5.3354032917394942</v>
      </c>
    </row>
    <row r="2294" spans="1:12" customFormat="1" hidden="1">
      <c r="A2294" s="10">
        <v>41433</v>
      </c>
      <c r="B2294" s="11">
        <v>0.95138888888888884</v>
      </c>
      <c r="C2294">
        <v>0</v>
      </c>
      <c r="D2294">
        <v>102.24</v>
      </c>
      <c r="E2294">
        <f t="shared" si="140"/>
        <v>8.1069999999999989E-2</v>
      </c>
      <c r="F2294">
        <v>81.96</v>
      </c>
      <c r="G2294">
        <v>13.5</v>
      </c>
      <c r="H2294">
        <f t="shared" si="141"/>
        <v>6.6989300000000043</v>
      </c>
      <c r="I2294">
        <f t="shared" si="142"/>
        <v>6.6989300000000043E-2</v>
      </c>
      <c r="J2294">
        <f t="shared" si="143"/>
        <v>1.4987802223857016E-3</v>
      </c>
      <c r="L2294">
        <v>5.3956088005885254</v>
      </c>
    </row>
    <row r="2295" spans="1:12" customFormat="1" hidden="1">
      <c r="A2295" s="10">
        <v>41433</v>
      </c>
      <c r="B2295" s="11">
        <v>0.95486111111111116</v>
      </c>
      <c r="C2295">
        <v>0</v>
      </c>
      <c r="D2295">
        <v>102.3</v>
      </c>
      <c r="E2295">
        <f t="shared" si="140"/>
        <v>8.1069999999999989E-2</v>
      </c>
      <c r="F2295">
        <v>82.03</v>
      </c>
      <c r="G2295">
        <v>13.5</v>
      </c>
      <c r="H2295">
        <f t="shared" si="141"/>
        <v>6.6889299999999992</v>
      </c>
      <c r="I2295">
        <f t="shared" si="142"/>
        <v>6.6889299999999985E-2</v>
      </c>
      <c r="J2295">
        <f t="shared" si="143"/>
        <v>1.4931931262639668E-3</v>
      </c>
      <c r="L2295">
        <v>5.3754952545502803</v>
      </c>
    </row>
    <row r="2296" spans="1:12" customFormat="1">
      <c r="A2296" s="10">
        <v>41433</v>
      </c>
      <c r="B2296" s="11">
        <v>0.95833333333333337</v>
      </c>
      <c r="C2296">
        <v>0</v>
      </c>
      <c r="D2296">
        <v>102.35</v>
      </c>
      <c r="E2296">
        <f t="shared" si="140"/>
        <v>8.1069999999999989E-2</v>
      </c>
      <c r="F2296">
        <v>82.09</v>
      </c>
      <c r="G2296">
        <v>13.5</v>
      </c>
      <c r="H2296">
        <f t="shared" si="141"/>
        <v>6.678929999999994</v>
      </c>
      <c r="I2296">
        <f t="shared" si="142"/>
        <v>6.678929999999994E-2</v>
      </c>
      <c r="J2296">
        <f t="shared" si="143"/>
        <v>1.4876185452308017E-3</v>
      </c>
      <c r="K2296">
        <f>J2296*3600</f>
        <v>5.355426762830886</v>
      </c>
      <c r="L2296" s="13">
        <f>K2296*1000/156000</f>
        <v>3.4329658736095427E-2</v>
      </c>
    </row>
    <row r="2297" spans="1:12" customFormat="1" hidden="1">
      <c r="A2297" s="10">
        <v>41433</v>
      </c>
      <c r="B2297" s="11">
        <v>0.96180555555555547</v>
      </c>
      <c r="C2297">
        <v>0</v>
      </c>
      <c r="D2297">
        <v>102.4</v>
      </c>
      <c r="E2297">
        <f t="shared" si="140"/>
        <v>8.1069999999999989E-2</v>
      </c>
      <c r="F2297">
        <v>82.11</v>
      </c>
      <c r="G2297">
        <v>13.5</v>
      </c>
      <c r="H2297">
        <f t="shared" si="141"/>
        <v>6.7089300000000094</v>
      </c>
      <c r="I2297">
        <f t="shared" si="142"/>
        <v>6.7089300000000088E-2</v>
      </c>
      <c r="J2297">
        <f t="shared" si="143"/>
        <v>1.504379842947586E-3</v>
      </c>
      <c r="L2297">
        <v>5.4157674346113094</v>
      </c>
    </row>
    <row r="2298" spans="1:12" customFormat="1" hidden="1">
      <c r="A2298" s="10">
        <v>41433</v>
      </c>
      <c r="B2298" s="11">
        <v>0.96527777777777779</v>
      </c>
      <c r="C2298">
        <v>0</v>
      </c>
      <c r="D2298">
        <v>102.37</v>
      </c>
      <c r="E2298">
        <f t="shared" si="140"/>
        <v>8.1069999999999989E-2</v>
      </c>
      <c r="F2298">
        <v>82.1</v>
      </c>
      <c r="G2298">
        <v>13.5</v>
      </c>
      <c r="H2298">
        <f t="shared" si="141"/>
        <v>6.6889300000000134</v>
      </c>
      <c r="I2298">
        <f t="shared" si="142"/>
        <v>6.6889300000000138E-2</v>
      </c>
      <c r="J2298">
        <f t="shared" si="143"/>
        <v>1.4931931262639759E-3</v>
      </c>
      <c r="L2298">
        <v>5.3754952545503132</v>
      </c>
    </row>
    <row r="2299" spans="1:12" customFormat="1" hidden="1">
      <c r="A2299" s="10">
        <v>41433</v>
      </c>
      <c r="B2299" s="11">
        <v>0.96875</v>
      </c>
      <c r="C2299">
        <v>0</v>
      </c>
      <c r="D2299">
        <v>102.39</v>
      </c>
      <c r="E2299">
        <f t="shared" si="140"/>
        <v>8.1069999999999989E-2</v>
      </c>
      <c r="F2299">
        <v>82.13</v>
      </c>
      <c r="G2299">
        <v>13.5</v>
      </c>
      <c r="H2299">
        <f t="shared" si="141"/>
        <v>6.6789300000000082</v>
      </c>
      <c r="I2299">
        <f t="shared" si="142"/>
        <v>6.6789300000000079E-2</v>
      </c>
      <c r="J2299">
        <f t="shared" si="143"/>
        <v>1.4876185452308097E-3</v>
      </c>
      <c r="L2299">
        <v>5.3554267628309153</v>
      </c>
    </row>
    <row r="2300" spans="1:12" customFormat="1" hidden="1">
      <c r="A2300" s="10">
        <v>41433</v>
      </c>
      <c r="B2300" s="11">
        <v>0.97222222222222221</v>
      </c>
      <c r="C2300">
        <v>0</v>
      </c>
      <c r="D2300">
        <v>102.41</v>
      </c>
      <c r="E2300">
        <f t="shared" si="140"/>
        <v>8.1069999999999989E-2</v>
      </c>
      <c r="F2300">
        <v>82.1</v>
      </c>
      <c r="G2300">
        <v>13.5</v>
      </c>
      <c r="H2300">
        <f t="shared" si="141"/>
        <v>6.7289300000000054</v>
      </c>
      <c r="I2300">
        <f t="shared" si="142"/>
        <v>6.7289300000000052E-2</v>
      </c>
      <c r="J2300">
        <f t="shared" si="143"/>
        <v>1.515616694763263E-3</v>
      </c>
      <c r="L2300">
        <v>5.4562201011477471</v>
      </c>
    </row>
    <row r="2301" spans="1:12" customFormat="1" hidden="1">
      <c r="A2301" s="10">
        <v>41433</v>
      </c>
      <c r="B2301" s="11">
        <v>0.97569444444444453</v>
      </c>
      <c r="C2301">
        <v>0</v>
      </c>
      <c r="D2301">
        <v>102.45</v>
      </c>
      <c r="E2301">
        <f t="shared" si="140"/>
        <v>8.1069999999999989E-2</v>
      </c>
      <c r="F2301">
        <v>82.15</v>
      </c>
      <c r="G2301">
        <v>13.5</v>
      </c>
      <c r="H2301">
        <f t="shared" si="141"/>
        <v>6.7189300000000003</v>
      </c>
      <c r="I2301">
        <f t="shared" si="142"/>
        <v>6.7189300000000007E-2</v>
      </c>
      <c r="J2301">
        <f t="shared" si="143"/>
        <v>1.5099919972942192E-3</v>
      </c>
      <c r="L2301">
        <v>5.4359711902591892</v>
      </c>
    </row>
    <row r="2302" spans="1:12" customFormat="1" hidden="1">
      <c r="A2302" s="10">
        <v>41433</v>
      </c>
      <c r="B2302" s="11">
        <v>0.97916666666666663</v>
      </c>
      <c r="C2302">
        <v>0</v>
      </c>
      <c r="D2302">
        <v>102.46</v>
      </c>
      <c r="E2302">
        <f t="shared" si="140"/>
        <v>8.1069999999999989E-2</v>
      </c>
      <c r="F2302">
        <v>82.15</v>
      </c>
      <c r="G2302">
        <v>13.5</v>
      </c>
      <c r="H2302">
        <f t="shared" si="141"/>
        <v>6.7289299999999912</v>
      </c>
      <c r="I2302">
        <f t="shared" si="142"/>
        <v>6.7289299999999913E-2</v>
      </c>
      <c r="J2302">
        <f t="shared" si="143"/>
        <v>1.5156166947632548E-3</v>
      </c>
      <c r="K2302">
        <f>J2302*3600</f>
        <v>5.4562201011477169</v>
      </c>
      <c r="L2302" s="1">
        <v>5.4562201011477169</v>
      </c>
    </row>
    <row r="2303" spans="1:12" customFormat="1" hidden="1">
      <c r="A2303" s="10">
        <v>41433</v>
      </c>
      <c r="B2303" s="11">
        <v>0.98263888888888884</v>
      </c>
      <c r="C2303">
        <v>0</v>
      </c>
      <c r="D2303">
        <v>102.46</v>
      </c>
      <c r="E2303">
        <f t="shared" si="140"/>
        <v>8.1069999999999989E-2</v>
      </c>
      <c r="F2303">
        <v>82.14</v>
      </c>
      <c r="G2303">
        <v>13.5</v>
      </c>
      <c r="H2303">
        <f t="shared" si="141"/>
        <v>6.7389299999999963</v>
      </c>
      <c r="I2303">
        <f t="shared" si="142"/>
        <v>6.7389299999999958E-2</v>
      </c>
      <c r="J2303">
        <f t="shared" si="143"/>
        <v>1.5212539446853967E-3</v>
      </c>
      <c r="L2303">
        <v>5.4765142008674284</v>
      </c>
    </row>
    <row r="2304" spans="1:12" customFormat="1" hidden="1">
      <c r="A2304" s="10">
        <v>41433</v>
      </c>
      <c r="B2304" s="11">
        <v>0.98611111111111116</v>
      </c>
      <c r="C2304">
        <v>0</v>
      </c>
      <c r="D2304">
        <v>102.39</v>
      </c>
      <c r="E2304">
        <f t="shared" si="140"/>
        <v>8.1069999999999989E-2</v>
      </c>
      <c r="F2304">
        <v>82.07</v>
      </c>
      <c r="G2304">
        <v>13.5</v>
      </c>
      <c r="H2304">
        <f t="shared" si="141"/>
        <v>6.7389300000000105</v>
      </c>
      <c r="I2304">
        <f t="shared" si="142"/>
        <v>6.738930000000011E-2</v>
      </c>
      <c r="J2304">
        <f t="shared" si="143"/>
        <v>1.521253944685405E-3</v>
      </c>
      <c r="L2304">
        <v>5.4765142008674577</v>
      </c>
    </row>
    <row r="2305" spans="1:12" customFormat="1" hidden="1">
      <c r="A2305" s="10">
        <v>41433</v>
      </c>
      <c r="B2305" s="11">
        <v>0.98958333333333337</v>
      </c>
      <c r="C2305">
        <v>0</v>
      </c>
      <c r="D2305">
        <v>102.43</v>
      </c>
      <c r="E2305">
        <f t="shared" si="140"/>
        <v>8.1069999999999989E-2</v>
      </c>
      <c r="F2305">
        <v>82.09</v>
      </c>
      <c r="G2305">
        <v>13.5</v>
      </c>
      <c r="H2305">
        <f t="shared" si="141"/>
        <v>6.7589300000000065</v>
      </c>
      <c r="I2305">
        <f t="shared" si="142"/>
        <v>6.758930000000006E-2</v>
      </c>
      <c r="J2305">
        <f t="shared" si="143"/>
        <v>1.5325661391771281E-3</v>
      </c>
      <c r="L2305">
        <v>5.5172381010376617</v>
      </c>
    </row>
    <row r="2306" spans="1:12" customFormat="1" hidden="1">
      <c r="A2306" s="10">
        <v>41433</v>
      </c>
      <c r="B2306" s="11">
        <v>0.99305555555555547</v>
      </c>
      <c r="C2306">
        <v>0</v>
      </c>
      <c r="D2306">
        <v>102.4</v>
      </c>
      <c r="E2306">
        <f t="shared" si="140"/>
        <v>8.1069999999999989E-2</v>
      </c>
      <c r="F2306">
        <v>82.04</v>
      </c>
      <c r="G2306">
        <v>13.5</v>
      </c>
      <c r="H2306">
        <f t="shared" si="141"/>
        <v>6.7789300000000026</v>
      </c>
      <c r="I2306">
        <f t="shared" si="142"/>
        <v>6.7789300000000025E-2</v>
      </c>
      <c r="J2306">
        <f t="shared" si="143"/>
        <v>1.5439286552766452E-3</v>
      </c>
      <c r="L2306">
        <v>5.5581431589959225</v>
      </c>
    </row>
    <row r="2307" spans="1:12" customFormat="1" hidden="1">
      <c r="A2307" s="10">
        <v>41433</v>
      </c>
      <c r="B2307" s="11">
        <v>0.99652777777777779</v>
      </c>
      <c r="C2307">
        <v>0</v>
      </c>
      <c r="D2307">
        <v>102.41</v>
      </c>
      <c r="E2307">
        <f t="shared" si="140"/>
        <v>8.1069999999999989E-2</v>
      </c>
      <c r="F2307">
        <v>82.07</v>
      </c>
      <c r="G2307">
        <v>13.5</v>
      </c>
      <c r="H2307">
        <f t="shared" si="141"/>
        <v>6.7589300000000065</v>
      </c>
      <c r="I2307">
        <f t="shared" si="142"/>
        <v>6.758930000000006E-2</v>
      </c>
      <c r="J2307">
        <f t="shared" si="143"/>
        <v>1.5325661391771281E-3</v>
      </c>
      <c r="L2307">
        <v>5.5172381010376617</v>
      </c>
    </row>
    <row r="2308" spans="1:12" customFormat="1">
      <c r="A2308" s="10">
        <v>41434</v>
      </c>
      <c r="B2308" s="11">
        <v>0</v>
      </c>
      <c r="C2308">
        <v>0</v>
      </c>
      <c r="D2308">
        <v>102.4</v>
      </c>
      <c r="E2308">
        <f t="shared" si="140"/>
        <v>8.1069999999999989E-2</v>
      </c>
      <c r="F2308">
        <v>82.03</v>
      </c>
      <c r="G2308">
        <v>13.5</v>
      </c>
      <c r="H2308">
        <f t="shared" si="141"/>
        <v>6.7889300000000077</v>
      </c>
      <c r="I2308">
        <f t="shared" si="142"/>
        <v>6.7889300000000083E-2</v>
      </c>
      <c r="J2308">
        <f t="shared" si="143"/>
        <v>1.549628807182711E-3</v>
      </c>
      <c r="K2308">
        <f>J2308*3600</f>
        <v>5.5786637058577595</v>
      </c>
      <c r="L2308" s="13">
        <f>K2308*1000/156000</f>
        <v>3.5760664781139484E-2</v>
      </c>
    </row>
    <row r="2309" spans="1:12" customFormat="1" hidden="1">
      <c r="A2309" s="10">
        <v>41434</v>
      </c>
      <c r="B2309" s="11">
        <v>3.472222222222222E-3</v>
      </c>
      <c r="C2309">
        <v>0</v>
      </c>
      <c r="D2309">
        <v>102.4</v>
      </c>
      <c r="E2309">
        <f t="shared" ref="E2309:E2372" si="144">(435-368)*1.21/1000</f>
        <v>8.1069999999999989E-2</v>
      </c>
      <c r="F2309">
        <v>82.01</v>
      </c>
      <c r="G2309">
        <v>13.5</v>
      </c>
      <c r="H2309">
        <f t="shared" ref="H2309:H2372" si="145">D2309-E2309-F2309-G2309</f>
        <v>6.8089300000000037</v>
      </c>
      <c r="I2309">
        <f t="shared" ref="I2309:I2372" si="146">H2309/100</f>
        <v>6.8089300000000033E-2</v>
      </c>
      <c r="J2309">
        <f t="shared" ref="J2309:J2372" si="147">1.2904*I2309^(5/2)</f>
        <v>1.5610669451541757E-3</v>
      </c>
      <c r="L2309">
        <v>5.6198410025550327</v>
      </c>
    </row>
    <row r="2310" spans="1:12" customFormat="1" hidden="1">
      <c r="A2310" s="10">
        <v>41434</v>
      </c>
      <c r="B2310" s="11">
        <v>6.9444444444444441E-3</v>
      </c>
      <c r="C2310">
        <v>0</v>
      </c>
      <c r="D2310">
        <v>102.35</v>
      </c>
      <c r="E2310">
        <f t="shared" si="144"/>
        <v>8.1069999999999989E-2</v>
      </c>
      <c r="F2310">
        <v>81.98</v>
      </c>
      <c r="G2310">
        <v>13.5</v>
      </c>
      <c r="H2310">
        <f t="shared" si="145"/>
        <v>6.7889299999999935</v>
      </c>
      <c r="I2310">
        <f t="shared" si="146"/>
        <v>6.788929999999993E-2</v>
      </c>
      <c r="J2310">
        <f t="shared" si="147"/>
        <v>1.5496288071827026E-3</v>
      </c>
      <c r="L2310">
        <v>5.5786637058577293</v>
      </c>
    </row>
    <row r="2311" spans="1:12" customFormat="1" hidden="1">
      <c r="A2311" s="10">
        <v>41434</v>
      </c>
      <c r="B2311" s="11">
        <v>1.0416666666666666E-2</v>
      </c>
      <c r="C2311">
        <v>0</v>
      </c>
      <c r="D2311">
        <v>102.32</v>
      </c>
      <c r="E2311">
        <f t="shared" si="144"/>
        <v>8.1069999999999989E-2</v>
      </c>
      <c r="F2311">
        <v>81.95</v>
      </c>
      <c r="G2311">
        <v>13.5</v>
      </c>
      <c r="H2311">
        <f t="shared" si="145"/>
        <v>6.7889299999999935</v>
      </c>
      <c r="I2311">
        <f t="shared" si="146"/>
        <v>6.788929999999993E-2</v>
      </c>
      <c r="J2311">
        <f t="shared" si="147"/>
        <v>1.5496288071827026E-3</v>
      </c>
      <c r="L2311">
        <v>5.5786637058577293</v>
      </c>
    </row>
    <row r="2312" spans="1:12" customFormat="1" hidden="1">
      <c r="A2312" s="10">
        <v>41434</v>
      </c>
      <c r="B2312" s="11">
        <v>1.3888888888888888E-2</v>
      </c>
      <c r="C2312">
        <v>0</v>
      </c>
      <c r="D2312">
        <v>102.31</v>
      </c>
      <c r="E2312">
        <f t="shared" si="144"/>
        <v>8.1069999999999989E-2</v>
      </c>
      <c r="F2312">
        <v>81.900000000000006</v>
      </c>
      <c r="G2312">
        <v>13.5</v>
      </c>
      <c r="H2312">
        <f t="shared" si="145"/>
        <v>6.8289299999999997</v>
      </c>
      <c r="I2312">
        <f t="shared" si="146"/>
        <v>6.8289299999999997E-2</v>
      </c>
      <c r="J2312">
        <f t="shared" si="147"/>
        <v>1.5725555905206896E-3</v>
      </c>
      <c r="L2312">
        <v>5.6612001258744824</v>
      </c>
    </row>
    <row r="2313" spans="1:12" customFormat="1" hidden="1">
      <c r="A2313" s="10">
        <v>41434</v>
      </c>
      <c r="B2313" s="11">
        <v>1.7361111111111112E-2</v>
      </c>
      <c r="C2313">
        <v>0</v>
      </c>
      <c r="D2313">
        <v>102.24</v>
      </c>
      <c r="E2313">
        <f t="shared" si="144"/>
        <v>8.1069999999999989E-2</v>
      </c>
      <c r="F2313">
        <v>81.86</v>
      </c>
      <c r="G2313">
        <v>13.5</v>
      </c>
      <c r="H2313">
        <f t="shared" si="145"/>
        <v>6.7989299999999986</v>
      </c>
      <c r="I2313">
        <f t="shared" si="146"/>
        <v>6.7989299999999989E-2</v>
      </c>
      <c r="J2313">
        <f t="shared" si="147"/>
        <v>1.5553415673810491E-3</v>
      </c>
      <c r="L2313">
        <v>5.5992296425717765</v>
      </c>
    </row>
    <row r="2314" spans="1:12" customFormat="1" hidden="1">
      <c r="A2314" s="10">
        <v>41434</v>
      </c>
      <c r="B2314" s="11">
        <v>2.0833333333333332E-2</v>
      </c>
      <c r="C2314">
        <v>0</v>
      </c>
      <c r="D2314">
        <v>102.17</v>
      </c>
      <c r="E2314">
        <f t="shared" si="144"/>
        <v>8.1069999999999989E-2</v>
      </c>
      <c r="F2314">
        <v>81.790000000000006</v>
      </c>
      <c r="G2314">
        <v>13.5</v>
      </c>
      <c r="H2314">
        <f t="shared" si="145"/>
        <v>6.7989299999999986</v>
      </c>
      <c r="I2314">
        <f t="shared" si="146"/>
        <v>6.7989299999999989E-2</v>
      </c>
      <c r="J2314">
        <f t="shared" si="147"/>
        <v>1.5553415673810491E-3</v>
      </c>
      <c r="K2314">
        <f>J2314*3600</f>
        <v>5.5992296425717765</v>
      </c>
      <c r="L2314" s="1">
        <v>5.5992296425717765</v>
      </c>
    </row>
    <row r="2315" spans="1:12" customFormat="1" hidden="1">
      <c r="A2315" s="10">
        <v>41434</v>
      </c>
      <c r="B2315" s="11">
        <v>2.4305555555555556E-2</v>
      </c>
      <c r="C2315">
        <v>0</v>
      </c>
      <c r="D2315">
        <v>102.15</v>
      </c>
      <c r="E2315">
        <f t="shared" si="144"/>
        <v>8.1069999999999989E-2</v>
      </c>
      <c r="F2315">
        <v>81.739999999999995</v>
      </c>
      <c r="G2315">
        <v>13.5</v>
      </c>
      <c r="H2315">
        <f t="shared" si="145"/>
        <v>6.8289300000000139</v>
      </c>
      <c r="I2315">
        <f t="shared" si="146"/>
        <v>6.8289300000000136E-2</v>
      </c>
      <c r="J2315">
        <f t="shared" si="147"/>
        <v>1.5725555905206966E-3</v>
      </c>
      <c r="L2315">
        <v>5.6612001258745073</v>
      </c>
    </row>
    <row r="2316" spans="1:12" customFormat="1" hidden="1">
      <c r="A2316" s="10">
        <v>41434</v>
      </c>
      <c r="B2316" s="11">
        <v>2.7777777777777776E-2</v>
      </c>
      <c r="C2316">
        <v>0</v>
      </c>
      <c r="D2316">
        <v>102.09</v>
      </c>
      <c r="E2316">
        <f t="shared" si="144"/>
        <v>8.1069999999999989E-2</v>
      </c>
      <c r="F2316">
        <v>81.680000000000007</v>
      </c>
      <c r="G2316">
        <v>13.5</v>
      </c>
      <c r="H2316">
        <f t="shared" si="145"/>
        <v>6.8289299999999997</v>
      </c>
      <c r="I2316">
        <f t="shared" si="146"/>
        <v>6.8289299999999997E-2</v>
      </c>
      <c r="J2316">
        <f t="shared" si="147"/>
        <v>1.5725555905206896E-3</v>
      </c>
      <c r="L2316">
        <v>5.6612001258744824</v>
      </c>
    </row>
    <row r="2317" spans="1:12" customFormat="1" hidden="1">
      <c r="A2317" s="10">
        <v>41434</v>
      </c>
      <c r="B2317" s="11">
        <v>3.125E-2</v>
      </c>
      <c r="C2317">
        <v>0</v>
      </c>
      <c r="D2317">
        <v>102.02</v>
      </c>
      <c r="E2317">
        <f t="shared" si="144"/>
        <v>8.1069999999999989E-2</v>
      </c>
      <c r="F2317">
        <v>81.62</v>
      </c>
      <c r="G2317">
        <v>13.5</v>
      </c>
      <c r="H2317">
        <f t="shared" si="145"/>
        <v>6.8189299999999946</v>
      </c>
      <c r="I2317">
        <f t="shared" si="146"/>
        <v>6.8189299999999953E-2</v>
      </c>
      <c r="J2317">
        <f t="shared" si="147"/>
        <v>1.5668049497777612E-3</v>
      </c>
      <c r="L2317">
        <v>5.6404978191999406</v>
      </c>
    </row>
    <row r="2318" spans="1:12" customFormat="1" hidden="1">
      <c r="A2318" s="10">
        <v>41434</v>
      </c>
      <c r="B2318" s="11">
        <v>3.4722222222222224E-2</v>
      </c>
      <c r="C2318">
        <v>0</v>
      </c>
      <c r="D2318">
        <v>102.02</v>
      </c>
      <c r="E2318">
        <f t="shared" si="144"/>
        <v>8.1069999999999989E-2</v>
      </c>
      <c r="F2318">
        <v>81.61</v>
      </c>
      <c r="G2318">
        <v>13.5</v>
      </c>
      <c r="H2318">
        <f t="shared" si="145"/>
        <v>6.8289299999999997</v>
      </c>
      <c r="I2318">
        <f t="shared" si="146"/>
        <v>6.8289299999999997E-2</v>
      </c>
      <c r="J2318">
        <f t="shared" si="147"/>
        <v>1.5725555905206896E-3</v>
      </c>
      <c r="L2318">
        <v>5.6612001258744824</v>
      </c>
    </row>
    <row r="2319" spans="1:12" customFormat="1" hidden="1">
      <c r="A2319" s="10">
        <v>41434</v>
      </c>
      <c r="B2319" s="11">
        <v>3.8194444444444441E-2</v>
      </c>
      <c r="C2319">
        <v>0</v>
      </c>
      <c r="D2319">
        <v>102.02</v>
      </c>
      <c r="E2319">
        <f t="shared" si="144"/>
        <v>8.1069999999999989E-2</v>
      </c>
      <c r="F2319">
        <v>81.569999999999993</v>
      </c>
      <c r="G2319">
        <v>13.5</v>
      </c>
      <c r="H2319">
        <f t="shared" si="145"/>
        <v>6.868930000000006</v>
      </c>
      <c r="I2319">
        <f t="shared" si="146"/>
        <v>6.8689300000000064E-2</v>
      </c>
      <c r="J2319">
        <f t="shared" si="147"/>
        <v>1.5956846998257204E-3</v>
      </c>
      <c r="L2319">
        <v>5.744464919372593</v>
      </c>
    </row>
    <row r="2320" spans="1:12" customFormat="1">
      <c r="A2320" s="10">
        <v>41434</v>
      </c>
      <c r="B2320" s="11">
        <v>4.1666666666666664E-2</v>
      </c>
      <c r="C2320">
        <v>0</v>
      </c>
      <c r="D2320">
        <v>101.9</v>
      </c>
      <c r="E2320">
        <f t="shared" si="144"/>
        <v>8.1069999999999989E-2</v>
      </c>
      <c r="F2320">
        <v>81.459999999999994</v>
      </c>
      <c r="G2320">
        <v>13.5</v>
      </c>
      <c r="H2320">
        <f t="shared" si="145"/>
        <v>6.8589300000000151</v>
      </c>
      <c r="I2320">
        <f t="shared" si="146"/>
        <v>6.8589300000000145E-2</v>
      </c>
      <c r="J2320">
        <f t="shared" si="147"/>
        <v>1.5898834220523914E-3</v>
      </c>
      <c r="K2320">
        <f>J2320*3600</f>
        <v>5.723580319388609</v>
      </c>
      <c r="L2320" s="13">
        <f>K2320*1000/156000</f>
        <v>3.6689617431978259E-2</v>
      </c>
    </row>
    <row r="2321" spans="1:12" customFormat="1" hidden="1">
      <c r="A2321" s="10">
        <v>41434</v>
      </c>
      <c r="B2321" s="11">
        <v>4.5138888888888888E-2</v>
      </c>
      <c r="C2321">
        <v>0</v>
      </c>
      <c r="D2321">
        <v>101.89</v>
      </c>
      <c r="E2321">
        <f t="shared" si="144"/>
        <v>8.1069999999999989E-2</v>
      </c>
      <c r="F2321">
        <v>81.459999999999994</v>
      </c>
      <c r="G2321">
        <v>13.5</v>
      </c>
      <c r="H2321">
        <f t="shared" si="145"/>
        <v>6.84893000000001</v>
      </c>
      <c r="I2321">
        <f t="shared" si="146"/>
        <v>6.84893000000001E-2</v>
      </c>
      <c r="J2321">
        <f t="shared" si="147"/>
        <v>1.5840948174060876E-3</v>
      </c>
      <c r="L2321">
        <v>5.7027413426619153</v>
      </c>
    </row>
    <row r="2322" spans="1:12" customFormat="1" hidden="1">
      <c r="A2322" s="10">
        <v>41434</v>
      </c>
      <c r="B2322" s="11">
        <v>4.8611111111111112E-2</v>
      </c>
      <c r="C2322">
        <v>0</v>
      </c>
      <c r="D2322">
        <v>101.86</v>
      </c>
      <c r="E2322">
        <f t="shared" si="144"/>
        <v>8.1069999999999989E-2</v>
      </c>
      <c r="F2322">
        <v>81.430000000000007</v>
      </c>
      <c r="G2322">
        <v>13.5</v>
      </c>
      <c r="H2322">
        <f t="shared" si="145"/>
        <v>6.8489299999999957</v>
      </c>
      <c r="I2322">
        <f t="shared" si="146"/>
        <v>6.8489299999999961E-2</v>
      </c>
      <c r="J2322">
        <f t="shared" si="147"/>
        <v>1.5840948174060791E-3</v>
      </c>
      <c r="L2322">
        <v>5.7027413426618851</v>
      </c>
    </row>
    <row r="2323" spans="1:12" customFormat="1" hidden="1">
      <c r="A2323" s="10">
        <v>41434</v>
      </c>
      <c r="B2323" s="11">
        <v>5.2083333333333336E-2</v>
      </c>
      <c r="C2323">
        <v>0</v>
      </c>
      <c r="D2323">
        <v>101.83</v>
      </c>
      <c r="E2323">
        <f t="shared" si="144"/>
        <v>8.1069999999999989E-2</v>
      </c>
      <c r="F2323">
        <v>81.38</v>
      </c>
      <c r="G2323">
        <v>13.5</v>
      </c>
      <c r="H2323">
        <f t="shared" si="145"/>
        <v>6.868930000000006</v>
      </c>
      <c r="I2323">
        <f t="shared" si="146"/>
        <v>6.8689300000000064E-2</v>
      </c>
      <c r="J2323">
        <f t="shared" si="147"/>
        <v>1.5956846998257204E-3</v>
      </c>
      <c r="L2323">
        <v>5.744464919372593</v>
      </c>
    </row>
    <row r="2324" spans="1:12" customFormat="1" hidden="1">
      <c r="A2324" s="10">
        <v>41434</v>
      </c>
      <c r="B2324" s="11">
        <v>5.5555555555555552E-2</v>
      </c>
      <c r="C2324">
        <v>0</v>
      </c>
      <c r="D2324">
        <v>101.76</v>
      </c>
      <c r="E2324">
        <f t="shared" si="144"/>
        <v>8.1069999999999989E-2</v>
      </c>
      <c r="F2324">
        <v>81.319999999999993</v>
      </c>
      <c r="G2324">
        <v>13.5</v>
      </c>
      <c r="H2324">
        <f t="shared" si="145"/>
        <v>6.8589300000000151</v>
      </c>
      <c r="I2324">
        <f t="shared" si="146"/>
        <v>6.8589300000000145E-2</v>
      </c>
      <c r="J2324">
        <f t="shared" si="147"/>
        <v>1.5898834220523914E-3</v>
      </c>
      <c r="L2324">
        <v>5.723580319388609</v>
      </c>
    </row>
    <row r="2325" spans="1:12" customFormat="1" hidden="1">
      <c r="A2325" s="10">
        <v>41434</v>
      </c>
      <c r="B2325" s="11">
        <v>5.9027777777777783E-2</v>
      </c>
      <c r="C2325">
        <v>0</v>
      </c>
      <c r="D2325">
        <v>101.74</v>
      </c>
      <c r="E2325">
        <f t="shared" si="144"/>
        <v>8.1069999999999989E-2</v>
      </c>
      <c r="F2325">
        <v>81.3</v>
      </c>
      <c r="G2325">
        <v>13.5</v>
      </c>
      <c r="H2325">
        <f t="shared" si="145"/>
        <v>6.8589300000000009</v>
      </c>
      <c r="I2325">
        <f t="shared" si="146"/>
        <v>6.8589300000000006E-2</v>
      </c>
      <c r="J2325">
        <f t="shared" si="147"/>
        <v>1.5898834220523827E-3</v>
      </c>
      <c r="L2325">
        <v>5.7235803193885779</v>
      </c>
    </row>
    <row r="2326" spans="1:12" customFormat="1" hidden="1">
      <c r="A2326" s="10">
        <v>41434</v>
      </c>
      <c r="B2326" s="11">
        <v>6.25E-2</v>
      </c>
      <c r="C2326">
        <v>0</v>
      </c>
      <c r="D2326">
        <v>101.7</v>
      </c>
      <c r="E2326">
        <f t="shared" si="144"/>
        <v>8.1069999999999989E-2</v>
      </c>
      <c r="F2326">
        <v>81.25</v>
      </c>
      <c r="G2326">
        <v>13.5</v>
      </c>
      <c r="H2326">
        <f t="shared" si="145"/>
        <v>6.868930000000006</v>
      </c>
      <c r="I2326">
        <f t="shared" si="146"/>
        <v>6.8689300000000064E-2</v>
      </c>
      <c r="J2326">
        <f t="shared" si="147"/>
        <v>1.5956846998257204E-3</v>
      </c>
      <c r="K2326">
        <f>J2326*3600</f>
        <v>5.744464919372593</v>
      </c>
      <c r="L2326" s="1">
        <v>5.744464919372593</v>
      </c>
    </row>
    <row r="2327" spans="1:12" customFormat="1" hidden="1">
      <c r="A2327" s="10">
        <v>41434</v>
      </c>
      <c r="B2327" s="11">
        <v>6.5972222222222224E-2</v>
      </c>
      <c r="C2327">
        <v>0</v>
      </c>
      <c r="D2327">
        <v>101.69</v>
      </c>
      <c r="E2327">
        <f t="shared" si="144"/>
        <v>8.1069999999999989E-2</v>
      </c>
      <c r="F2327">
        <v>81.22</v>
      </c>
      <c r="G2327">
        <v>13.5</v>
      </c>
      <c r="H2327">
        <f t="shared" si="145"/>
        <v>6.888930000000002</v>
      </c>
      <c r="I2327">
        <f t="shared" si="146"/>
        <v>6.8889300000000014E-2</v>
      </c>
      <c r="J2327">
        <f t="shared" si="147"/>
        <v>1.6073253116869652E-3</v>
      </c>
      <c r="L2327">
        <v>5.7863711220730751</v>
      </c>
    </row>
    <row r="2328" spans="1:12" customFormat="1" hidden="1">
      <c r="A2328" s="10">
        <v>41434</v>
      </c>
      <c r="B2328" s="11">
        <v>6.9444444444444434E-2</v>
      </c>
      <c r="C2328">
        <v>0</v>
      </c>
      <c r="D2328">
        <v>101.67</v>
      </c>
      <c r="E2328">
        <f t="shared" si="144"/>
        <v>8.1069999999999989E-2</v>
      </c>
      <c r="F2328">
        <v>81.19</v>
      </c>
      <c r="G2328">
        <v>13.5</v>
      </c>
      <c r="H2328">
        <f t="shared" si="145"/>
        <v>6.8989300000000071</v>
      </c>
      <c r="I2328">
        <f t="shared" si="146"/>
        <v>6.8989300000000073E-2</v>
      </c>
      <c r="J2328">
        <f t="shared" si="147"/>
        <v>1.6131646642248434E-3</v>
      </c>
      <c r="L2328">
        <v>5.8073927912094359</v>
      </c>
    </row>
    <row r="2329" spans="1:12" customFormat="1" hidden="1">
      <c r="A2329" s="10">
        <v>41434</v>
      </c>
      <c r="B2329" s="11">
        <v>7.2916666666666671E-2</v>
      </c>
      <c r="C2329">
        <v>0</v>
      </c>
      <c r="D2329">
        <v>101.72</v>
      </c>
      <c r="E2329">
        <f t="shared" si="144"/>
        <v>8.1069999999999989E-2</v>
      </c>
      <c r="F2329">
        <v>81.25</v>
      </c>
      <c r="G2329">
        <v>13.5</v>
      </c>
      <c r="H2329">
        <f t="shared" si="145"/>
        <v>6.888930000000002</v>
      </c>
      <c r="I2329">
        <f t="shared" si="146"/>
        <v>6.8889300000000014E-2</v>
      </c>
      <c r="J2329">
        <f t="shared" si="147"/>
        <v>1.6073253116869652E-3</v>
      </c>
      <c r="L2329">
        <v>5.7863711220730751</v>
      </c>
    </row>
    <row r="2330" spans="1:12" customFormat="1" hidden="1">
      <c r="A2330" s="10">
        <v>41434</v>
      </c>
      <c r="B2330" s="11">
        <v>7.6388888888888895E-2</v>
      </c>
      <c r="C2330">
        <v>0</v>
      </c>
      <c r="D2330">
        <v>101.71</v>
      </c>
      <c r="E2330">
        <f t="shared" si="144"/>
        <v>8.1069999999999989E-2</v>
      </c>
      <c r="F2330">
        <v>81.22</v>
      </c>
      <c r="G2330">
        <v>13.5</v>
      </c>
      <c r="H2330">
        <f t="shared" si="145"/>
        <v>6.908929999999998</v>
      </c>
      <c r="I2330">
        <f t="shared" si="146"/>
        <v>6.9089299999999979E-2</v>
      </c>
      <c r="J2330">
        <f t="shared" si="147"/>
        <v>1.6190167267896871E-3</v>
      </c>
      <c r="L2330">
        <v>5.8284602164428732</v>
      </c>
    </row>
    <row r="2331" spans="1:12" customFormat="1" hidden="1">
      <c r="A2331" s="10">
        <v>41434</v>
      </c>
      <c r="B2331" s="11">
        <v>7.9861111111111105E-2</v>
      </c>
      <c r="C2331">
        <v>0</v>
      </c>
      <c r="D2331">
        <v>101.64</v>
      </c>
      <c r="E2331">
        <f t="shared" si="144"/>
        <v>8.1069999999999989E-2</v>
      </c>
      <c r="F2331">
        <v>81.17</v>
      </c>
      <c r="G2331">
        <v>13.5</v>
      </c>
      <c r="H2331">
        <f t="shared" si="145"/>
        <v>6.888930000000002</v>
      </c>
      <c r="I2331">
        <f t="shared" si="146"/>
        <v>6.8889300000000014E-2</v>
      </c>
      <c r="J2331">
        <f t="shared" si="147"/>
        <v>1.6073253116869652E-3</v>
      </c>
      <c r="L2331">
        <v>5.7863711220730751</v>
      </c>
    </row>
    <row r="2332" spans="1:12" customFormat="1">
      <c r="A2332" s="10">
        <v>41434</v>
      </c>
      <c r="B2332" s="11">
        <v>8.3333333333333329E-2</v>
      </c>
      <c r="C2332">
        <v>0</v>
      </c>
      <c r="D2332">
        <v>101.63</v>
      </c>
      <c r="E2332">
        <f t="shared" si="144"/>
        <v>8.1069999999999989E-2</v>
      </c>
      <c r="F2332">
        <v>81.12</v>
      </c>
      <c r="G2332">
        <v>13.5</v>
      </c>
      <c r="H2332">
        <f t="shared" si="145"/>
        <v>6.928929999999994</v>
      </c>
      <c r="I2332">
        <f t="shared" si="146"/>
        <v>6.9289299999999943E-2</v>
      </c>
      <c r="J2332">
        <f t="shared" si="147"/>
        <v>1.6307590188266838E-3</v>
      </c>
      <c r="K2332">
        <f>J2332*3600</f>
        <v>5.8707324677760617</v>
      </c>
      <c r="L2332" s="13">
        <f>K2332*1000/156000</f>
        <v>3.7632900434461936E-2</v>
      </c>
    </row>
    <row r="2333" spans="1:12" customFormat="1" hidden="1">
      <c r="A2333" s="10">
        <v>41434</v>
      </c>
      <c r="B2333" s="11">
        <v>8.6805555555555566E-2</v>
      </c>
      <c r="C2333">
        <v>0</v>
      </c>
      <c r="D2333">
        <v>101.59</v>
      </c>
      <c r="E2333">
        <f t="shared" si="144"/>
        <v>8.1069999999999989E-2</v>
      </c>
      <c r="F2333">
        <v>81.069999999999993</v>
      </c>
      <c r="G2333">
        <v>13.5</v>
      </c>
      <c r="H2333">
        <f t="shared" si="145"/>
        <v>6.9389300000000134</v>
      </c>
      <c r="I2333">
        <f t="shared" si="146"/>
        <v>6.938930000000014E-2</v>
      </c>
      <c r="J2333">
        <f t="shared" si="147"/>
        <v>1.6366492666953921E-3</v>
      </c>
      <c r="L2333">
        <v>5.8919373601034115</v>
      </c>
    </row>
    <row r="2334" spans="1:12" customFormat="1" hidden="1">
      <c r="A2334" s="10">
        <v>41434</v>
      </c>
      <c r="B2334" s="11">
        <v>9.0277777777777776E-2</v>
      </c>
      <c r="C2334">
        <v>0</v>
      </c>
      <c r="D2334">
        <v>101.56</v>
      </c>
      <c r="E2334">
        <f t="shared" si="144"/>
        <v>8.1069999999999989E-2</v>
      </c>
      <c r="F2334">
        <v>81.069999999999993</v>
      </c>
      <c r="G2334">
        <v>13.5</v>
      </c>
      <c r="H2334">
        <f t="shared" si="145"/>
        <v>6.9089300000000122</v>
      </c>
      <c r="I2334">
        <f t="shared" si="146"/>
        <v>6.9089300000000117E-2</v>
      </c>
      <c r="J2334">
        <f t="shared" si="147"/>
        <v>1.6190167267896942E-3</v>
      </c>
      <c r="L2334">
        <v>5.8284602164428989</v>
      </c>
    </row>
    <row r="2335" spans="1:12" customFormat="1" hidden="1">
      <c r="A2335" s="10">
        <v>41434</v>
      </c>
      <c r="B2335" s="11">
        <v>9.375E-2</v>
      </c>
      <c r="C2335">
        <v>0</v>
      </c>
      <c r="D2335">
        <v>101.57</v>
      </c>
      <c r="E2335">
        <f t="shared" si="144"/>
        <v>8.1069999999999989E-2</v>
      </c>
      <c r="F2335">
        <v>81.069999999999993</v>
      </c>
      <c r="G2335">
        <v>13.5</v>
      </c>
      <c r="H2335">
        <f t="shared" si="145"/>
        <v>6.9189300000000031</v>
      </c>
      <c r="I2335">
        <f t="shared" si="146"/>
        <v>6.9189300000000037E-2</v>
      </c>
      <c r="J2335">
        <f t="shared" si="147"/>
        <v>1.6248815085897748E-3</v>
      </c>
      <c r="L2335">
        <v>5.849573430923189</v>
      </c>
    </row>
    <row r="2336" spans="1:12" customFormat="1" hidden="1">
      <c r="A2336" s="10">
        <v>41434</v>
      </c>
      <c r="B2336" s="11">
        <v>9.7222222222222224E-2</v>
      </c>
      <c r="C2336">
        <v>0</v>
      </c>
      <c r="D2336">
        <v>101.67</v>
      </c>
      <c r="E2336">
        <f t="shared" si="144"/>
        <v>8.1069999999999989E-2</v>
      </c>
      <c r="F2336">
        <v>81.14</v>
      </c>
      <c r="G2336">
        <v>13.5</v>
      </c>
      <c r="H2336">
        <f t="shared" si="145"/>
        <v>6.9489300000000043</v>
      </c>
      <c r="I2336">
        <f t="shared" si="146"/>
        <v>6.9489300000000045E-2</v>
      </c>
      <c r="J2336">
        <f t="shared" si="147"/>
        <v>1.6425522613841834E-3</v>
      </c>
      <c r="L2336">
        <v>5.9131881409830607</v>
      </c>
    </row>
    <row r="2337" spans="1:12" customFormat="1" hidden="1">
      <c r="A2337" s="10">
        <v>41434</v>
      </c>
      <c r="B2337" s="11">
        <v>0.10069444444444443</v>
      </c>
      <c r="C2337">
        <v>0</v>
      </c>
      <c r="D2337">
        <v>101.7</v>
      </c>
      <c r="E2337">
        <f t="shared" si="144"/>
        <v>8.1069999999999989E-2</v>
      </c>
      <c r="F2337">
        <v>81.17</v>
      </c>
      <c r="G2337">
        <v>13.5</v>
      </c>
      <c r="H2337">
        <f t="shared" si="145"/>
        <v>6.9489300000000043</v>
      </c>
      <c r="I2337">
        <f t="shared" si="146"/>
        <v>6.9489300000000045E-2</v>
      </c>
      <c r="J2337">
        <f t="shared" si="147"/>
        <v>1.6425522613841834E-3</v>
      </c>
      <c r="L2337">
        <v>5.9131881409830607</v>
      </c>
    </row>
    <row r="2338" spans="1:12" customFormat="1" hidden="1">
      <c r="A2338" s="10">
        <v>41434</v>
      </c>
      <c r="B2338" s="11">
        <v>0.10416666666666667</v>
      </c>
      <c r="C2338">
        <v>0</v>
      </c>
      <c r="D2338">
        <v>101.71</v>
      </c>
      <c r="E2338">
        <f t="shared" si="144"/>
        <v>8.1069999999999989E-2</v>
      </c>
      <c r="F2338">
        <v>81.17</v>
      </c>
      <c r="G2338">
        <v>13.5</v>
      </c>
      <c r="H2338">
        <f t="shared" si="145"/>
        <v>6.9589299999999952</v>
      </c>
      <c r="I2338">
        <f t="shared" si="146"/>
        <v>6.9589299999999951E-2</v>
      </c>
      <c r="J2338">
        <f t="shared" si="147"/>
        <v>1.6484680120747734E-3</v>
      </c>
      <c r="K2338">
        <f>J2338*3600</f>
        <v>5.9344848434691846</v>
      </c>
      <c r="L2338" s="1">
        <v>5.9344848434691846</v>
      </c>
    </row>
    <row r="2339" spans="1:12" customFormat="1" hidden="1">
      <c r="A2339" s="10">
        <v>41434</v>
      </c>
      <c r="B2339" s="11">
        <v>0.1076388888888889</v>
      </c>
      <c r="C2339">
        <v>0</v>
      </c>
      <c r="D2339">
        <v>101.68</v>
      </c>
      <c r="E2339">
        <f t="shared" si="144"/>
        <v>8.1069999999999989E-2</v>
      </c>
      <c r="F2339">
        <v>81.17</v>
      </c>
      <c r="G2339">
        <v>13.5</v>
      </c>
      <c r="H2339">
        <f t="shared" si="145"/>
        <v>6.9289300000000082</v>
      </c>
      <c r="I2339">
        <f t="shared" si="146"/>
        <v>6.9289300000000081E-2</v>
      </c>
      <c r="J2339">
        <f t="shared" si="147"/>
        <v>1.6307590188266924E-3</v>
      </c>
      <c r="L2339">
        <v>5.8707324677760928</v>
      </c>
    </row>
    <row r="2340" spans="1:12" customFormat="1" hidden="1">
      <c r="A2340" s="10">
        <v>41434</v>
      </c>
      <c r="B2340" s="11">
        <v>0.1111111111111111</v>
      </c>
      <c r="C2340">
        <v>0</v>
      </c>
      <c r="D2340">
        <v>101.67</v>
      </c>
      <c r="E2340">
        <f t="shared" si="144"/>
        <v>8.1069999999999989E-2</v>
      </c>
      <c r="F2340">
        <v>81.17</v>
      </c>
      <c r="G2340">
        <v>13.5</v>
      </c>
      <c r="H2340">
        <f t="shared" si="145"/>
        <v>6.9189300000000031</v>
      </c>
      <c r="I2340">
        <f t="shared" si="146"/>
        <v>6.9189300000000037E-2</v>
      </c>
      <c r="J2340">
        <f t="shared" si="147"/>
        <v>1.6248815085897748E-3</v>
      </c>
      <c r="L2340">
        <v>5.849573430923189</v>
      </c>
    </row>
    <row r="2341" spans="1:12" customFormat="1" hidden="1">
      <c r="A2341" s="10">
        <v>41434</v>
      </c>
      <c r="B2341" s="11">
        <v>0.11458333333333333</v>
      </c>
      <c r="C2341">
        <v>0</v>
      </c>
      <c r="D2341">
        <v>101.68</v>
      </c>
      <c r="E2341">
        <f t="shared" si="144"/>
        <v>8.1069999999999989E-2</v>
      </c>
      <c r="F2341">
        <v>81.16</v>
      </c>
      <c r="G2341">
        <v>13.5</v>
      </c>
      <c r="H2341">
        <f t="shared" si="145"/>
        <v>6.9389300000000134</v>
      </c>
      <c r="I2341">
        <f t="shared" si="146"/>
        <v>6.938930000000014E-2</v>
      </c>
      <c r="J2341">
        <f t="shared" si="147"/>
        <v>1.6366492666953921E-3</v>
      </c>
      <c r="L2341">
        <v>5.8919373601034115</v>
      </c>
    </row>
    <row r="2342" spans="1:12" customFormat="1" hidden="1">
      <c r="A2342" s="10">
        <v>41434</v>
      </c>
      <c r="B2342" s="11">
        <v>0.11805555555555557</v>
      </c>
      <c r="C2342">
        <v>0</v>
      </c>
      <c r="D2342">
        <v>101.63</v>
      </c>
      <c r="E2342">
        <f t="shared" si="144"/>
        <v>8.1069999999999989E-2</v>
      </c>
      <c r="F2342">
        <v>81.08</v>
      </c>
      <c r="G2342">
        <v>13.5</v>
      </c>
      <c r="H2342">
        <f t="shared" si="145"/>
        <v>6.9689300000000003</v>
      </c>
      <c r="I2342">
        <f t="shared" si="146"/>
        <v>6.968930000000001E-2</v>
      </c>
      <c r="J2342">
        <f t="shared" si="147"/>
        <v>1.6543965279422637E-3</v>
      </c>
      <c r="L2342">
        <v>5.9558275005921493</v>
      </c>
    </row>
    <row r="2343" spans="1:12" customFormat="1" hidden="1">
      <c r="A2343" s="10">
        <v>41434</v>
      </c>
      <c r="B2343" s="11">
        <v>0.12152777777777778</v>
      </c>
      <c r="C2343">
        <v>0</v>
      </c>
      <c r="D2343">
        <v>101.51</v>
      </c>
      <c r="E2343">
        <f t="shared" si="144"/>
        <v>8.1069999999999989E-2</v>
      </c>
      <c r="F2343">
        <v>80.98</v>
      </c>
      <c r="G2343">
        <v>13.5</v>
      </c>
      <c r="H2343">
        <f t="shared" si="145"/>
        <v>6.9489300000000043</v>
      </c>
      <c r="I2343">
        <f t="shared" si="146"/>
        <v>6.9489300000000045E-2</v>
      </c>
      <c r="J2343">
        <f t="shared" si="147"/>
        <v>1.6425522613841834E-3</v>
      </c>
      <c r="L2343">
        <v>5.9131881409830607</v>
      </c>
    </row>
    <row r="2344" spans="1:12" customFormat="1">
      <c r="A2344" s="10">
        <v>41434</v>
      </c>
      <c r="B2344" s="11">
        <v>0.125</v>
      </c>
      <c r="C2344">
        <v>0</v>
      </c>
      <c r="D2344">
        <v>101.49</v>
      </c>
      <c r="E2344">
        <f t="shared" si="144"/>
        <v>8.1069999999999989E-2</v>
      </c>
      <c r="F2344">
        <v>80.95</v>
      </c>
      <c r="G2344">
        <v>13.5</v>
      </c>
      <c r="H2344">
        <f t="shared" si="145"/>
        <v>6.9589299999999952</v>
      </c>
      <c r="I2344">
        <f t="shared" si="146"/>
        <v>6.9589299999999951E-2</v>
      </c>
      <c r="J2344">
        <f t="shared" si="147"/>
        <v>1.6484680120747734E-3</v>
      </c>
      <c r="K2344">
        <f>J2344*3600</f>
        <v>5.9344848434691846</v>
      </c>
      <c r="L2344" s="13">
        <f>K2344*1000/156000</f>
        <v>3.8041569509417852E-2</v>
      </c>
    </row>
    <row r="2345" spans="1:12" customFormat="1" hidden="1">
      <c r="A2345" s="10">
        <v>41434</v>
      </c>
      <c r="B2345" s="11">
        <v>0.12847222222222224</v>
      </c>
      <c r="C2345">
        <v>0</v>
      </c>
      <c r="D2345">
        <v>101.45</v>
      </c>
      <c r="E2345">
        <f t="shared" si="144"/>
        <v>8.1069999999999989E-2</v>
      </c>
      <c r="F2345">
        <v>80.88</v>
      </c>
      <c r="G2345">
        <v>13.5</v>
      </c>
      <c r="H2345">
        <f t="shared" si="145"/>
        <v>6.9889300000000105</v>
      </c>
      <c r="I2345">
        <f t="shared" si="146"/>
        <v>6.9889300000000099E-2</v>
      </c>
      <c r="J2345">
        <f t="shared" si="147"/>
        <v>1.6662918918753653E-3</v>
      </c>
      <c r="L2345">
        <v>5.9986508107513155</v>
      </c>
    </row>
    <row r="2346" spans="1:12" customFormat="1" hidden="1">
      <c r="A2346" s="10">
        <v>41434</v>
      </c>
      <c r="B2346" s="11">
        <v>0.13194444444444445</v>
      </c>
      <c r="C2346">
        <v>0</v>
      </c>
      <c r="D2346">
        <v>101.29</v>
      </c>
      <c r="E2346">
        <f t="shared" si="144"/>
        <v>8.1069999999999989E-2</v>
      </c>
      <c r="F2346">
        <v>80.709999999999994</v>
      </c>
      <c r="G2346">
        <v>13.5</v>
      </c>
      <c r="H2346">
        <f t="shared" si="145"/>
        <v>6.9989300000000156</v>
      </c>
      <c r="I2346">
        <f t="shared" si="146"/>
        <v>6.9989300000000157E-2</v>
      </c>
      <c r="J2346">
        <f t="shared" si="147"/>
        <v>1.6722587582582728E-3</v>
      </c>
      <c r="L2346">
        <v>6.0201315297297819</v>
      </c>
    </row>
    <row r="2347" spans="1:12" customFormat="1" hidden="1">
      <c r="A2347" s="10">
        <v>41434</v>
      </c>
      <c r="B2347" s="11">
        <v>0.13541666666666666</v>
      </c>
      <c r="C2347">
        <v>0</v>
      </c>
      <c r="D2347">
        <v>101.28</v>
      </c>
      <c r="E2347">
        <f t="shared" si="144"/>
        <v>8.1069999999999989E-2</v>
      </c>
      <c r="F2347">
        <v>80.72</v>
      </c>
      <c r="G2347">
        <v>13.5</v>
      </c>
      <c r="H2347">
        <f t="shared" si="145"/>
        <v>6.9789300000000054</v>
      </c>
      <c r="I2347">
        <f t="shared" si="146"/>
        <v>6.9789300000000054E-2</v>
      </c>
      <c r="J2347">
        <f t="shared" si="147"/>
        <v>1.6603378181551528E-3</v>
      </c>
      <c r="L2347">
        <v>5.9772161453585504</v>
      </c>
    </row>
    <row r="2348" spans="1:12" customFormat="1" hidden="1">
      <c r="A2348" s="10">
        <v>41434</v>
      </c>
      <c r="B2348" s="11">
        <v>0.1388888888888889</v>
      </c>
      <c r="C2348">
        <v>0</v>
      </c>
      <c r="D2348">
        <v>101.27</v>
      </c>
      <c r="E2348">
        <f t="shared" si="144"/>
        <v>8.1069999999999989E-2</v>
      </c>
      <c r="F2348">
        <v>80.709999999999994</v>
      </c>
      <c r="G2348">
        <v>13.5</v>
      </c>
      <c r="H2348">
        <f t="shared" si="145"/>
        <v>6.9789300000000054</v>
      </c>
      <c r="I2348">
        <f t="shared" si="146"/>
        <v>6.9789300000000054E-2</v>
      </c>
      <c r="J2348">
        <f t="shared" si="147"/>
        <v>1.6603378181551528E-3</v>
      </c>
      <c r="L2348">
        <v>5.9772161453585504</v>
      </c>
    </row>
    <row r="2349" spans="1:12" customFormat="1" hidden="1">
      <c r="A2349" s="10">
        <v>41434</v>
      </c>
      <c r="B2349" s="11">
        <v>0.1423611111111111</v>
      </c>
      <c r="C2349">
        <v>0</v>
      </c>
      <c r="D2349">
        <v>101.32</v>
      </c>
      <c r="E2349">
        <f t="shared" si="144"/>
        <v>8.1069999999999989E-2</v>
      </c>
      <c r="F2349">
        <v>80.73</v>
      </c>
      <c r="G2349">
        <v>13.5</v>
      </c>
      <c r="H2349">
        <f t="shared" si="145"/>
        <v>7.0089299999999923</v>
      </c>
      <c r="I2349">
        <f t="shared" si="146"/>
        <v>7.0089299999999924E-2</v>
      </c>
      <c r="J2349">
        <f t="shared" si="147"/>
        <v>1.6782384264526801E-3</v>
      </c>
      <c r="L2349">
        <v>6.0416583352296485</v>
      </c>
    </row>
    <row r="2350" spans="1:12" customFormat="1" hidden="1">
      <c r="A2350" s="10">
        <v>41434</v>
      </c>
      <c r="B2350" s="11">
        <v>0.14583333333333334</v>
      </c>
      <c r="C2350">
        <v>0</v>
      </c>
      <c r="D2350">
        <v>101.33</v>
      </c>
      <c r="E2350">
        <f t="shared" si="144"/>
        <v>8.1069999999999989E-2</v>
      </c>
      <c r="F2350">
        <v>80.77</v>
      </c>
      <c r="G2350">
        <v>13.5</v>
      </c>
      <c r="H2350">
        <f t="shared" si="145"/>
        <v>6.9789300000000054</v>
      </c>
      <c r="I2350">
        <f t="shared" si="146"/>
        <v>6.9789300000000054E-2</v>
      </c>
      <c r="J2350">
        <f t="shared" si="147"/>
        <v>1.6603378181551528E-3</v>
      </c>
      <c r="K2350">
        <f>J2350*3600</f>
        <v>5.9772161453585504</v>
      </c>
      <c r="L2350" s="1">
        <v>5.9772161453585504</v>
      </c>
    </row>
    <row r="2351" spans="1:12" customFormat="1" hidden="1">
      <c r="A2351" s="10">
        <v>41434</v>
      </c>
      <c r="B2351" s="11">
        <v>0.14930555555555555</v>
      </c>
      <c r="C2351">
        <v>0</v>
      </c>
      <c r="D2351">
        <v>101.4</v>
      </c>
      <c r="E2351">
        <f t="shared" si="144"/>
        <v>8.1069999999999989E-2</v>
      </c>
      <c r="F2351">
        <v>80.83</v>
      </c>
      <c r="G2351">
        <v>13.5</v>
      </c>
      <c r="H2351">
        <f t="shared" si="145"/>
        <v>6.9889300000000105</v>
      </c>
      <c r="I2351">
        <f t="shared" si="146"/>
        <v>6.9889300000000099E-2</v>
      </c>
      <c r="J2351">
        <f t="shared" si="147"/>
        <v>1.6662918918753653E-3</v>
      </c>
      <c r="L2351">
        <v>5.9986508107513155</v>
      </c>
    </row>
    <row r="2352" spans="1:12" customFormat="1" hidden="1">
      <c r="A2352" s="10">
        <v>41434</v>
      </c>
      <c r="B2352" s="11">
        <v>0.15277777777777776</v>
      </c>
      <c r="C2352">
        <v>0</v>
      </c>
      <c r="D2352">
        <v>101.44</v>
      </c>
      <c r="E2352">
        <f t="shared" si="144"/>
        <v>8.1069999999999989E-2</v>
      </c>
      <c r="F2352">
        <v>80.849999999999994</v>
      </c>
      <c r="G2352">
        <v>13.5</v>
      </c>
      <c r="H2352">
        <f t="shared" si="145"/>
        <v>7.0089300000000065</v>
      </c>
      <c r="I2352">
        <f t="shared" si="146"/>
        <v>7.0089300000000063E-2</v>
      </c>
      <c r="J2352">
        <f t="shared" si="147"/>
        <v>1.6782384264526875E-3</v>
      </c>
      <c r="L2352">
        <v>6.0416583352296751</v>
      </c>
    </row>
    <row r="2353" spans="1:12" customFormat="1" hidden="1">
      <c r="A2353" s="10">
        <v>41434</v>
      </c>
      <c r="B2353" s="11">
        <v>0.15625</v>
      </c>
      <c r="C2353">
        <v>0</v>
      </c>
      <c r="D2353">
        <v>101.41</v>
      </c>
      <c r="E2353">
        <f t="shared" si="144"/>
        <v>8.1069999999999989E-2</v>
      </c>
      <c r="F2353">
        <v>80.83</v>
      </c>
      <c r="G2353">
        <v>13.5</v>
      </c>
      <c r="H2353">
        <f t="shared" si="145"/>
        <v>6.9989300000000014</v>
      </c>
      <c r="I2353">
        <f t="shared" si="146"/>
        <v>6.9989300000000018E-2</v>
      </c>
      <c r="J2353">
        <f t="shared" si="147"/>
        <v>1.6722587582582668E-3</v>
      </c>
      <c r="L2353">
        <v>6.0201315297297606</v>
      </c>
    </row>
    <row r="2354" spans="1:12" customFormat="1" hidden="1">
      <c r="A2354" s="10">
        <v>41434</v>
      </c>
      <c r="B2354" s="11">
        <v>0.15972222222222224</v>
      </c>
      <c r="C2354">
        <v>0</v>
      </c>
      <c r="D2354">
        <v>101.36</v>
      </c>
      <c r="E2354">
        <f t="shared" si="144"/>
        <v>8.1069999999999989E-2</v>
      </c>
      <c r="F2354">
        <v>80.78</v>
      </c>
      <c r="G2354">
        <v>13.5</v>
      </c>
      <c r="H2354">
        <f t="shared" si="145"/>
        <v>6.9989300000000014</v>
      </c>
      <c r="I2354">
        <f t="shared" si="146"/>
        <v>6.9989300000000018E-2</v>
      </c>
      <c r="J2354">
        <f t="shared" si="147"/>
        <v>1.6722587582582668E-3</v>
      </c>
      <c r="L2354">
        <v>6.0201315297297606</v>
      </c>
    </row>
    <row r="2355" spans="1:12" customFormat="1" hidden="1">
      <c r="A2355" s="10">
        <v>41434</v>
      </c>
      <c r="B2355" s="11">
        <v>0.16319444444444445</v>
      </c>
      <c r="C2355">
        <v>0</v>
      </c>
      <c r="D2355">
        <v>101.41</v>
      </c>
      <c r="E2355">
        <f t="shared" si="144"/>
        <v>8.1069999999999989E-2</v>
      </c>
      <c r="F2355">
        <v>80.790000000000006</v>
      </c>
      <c r="G2355">
        <v>13.5</v>
      </c>
      <c r="H2355">
        <f t="shared" si="145"/>
        <v>7.0389299999999935</v>
      </c>
      <c r="I2355">
        <f t="shared" si="146"/>
        <v>7.0389299999999932E-2</v>
      </c>
      <c r="J2355">
        <f t="shared" si="147"/>
        <v>1.6962543332952943E-3</v>
      </c>
      <c r="L2355">
        <v>6.1065155998630596</v>
      </c>
    </row>
    <row r="2356" spans="1:12" customFormat="1">
      <c r="A2356" s="10">
        <v>41434</v>
      </c>
      <c r="B2356" s="11">
        <v>0.16666666666666666</v>
      </c>
      <c r="C2356">
        <v>0</v>
      </c>
      <c r="D2356">
        <v>101.29</v>
      </c>
      <c r="E2356">
        <f t="shared" si="144"/>
        <v>8.1069999999999989E-2</v>
      </c>
      <c r="F2356">
        <v>80.760000000000005</v>
      </c>
      <c r="G2356">
        <v>13.5</v>
      </c>
      <c r="H2356">
        <f t="shared" si="145"/>
        <v>6.9489300000000043</v>
      </c>
      <c r="I2356">
        <f t="shared" si="146"/>
        <v>6.9489300000000045E-2</v>
      </c>
      <c r="J2356">
        <f t="shared" si="147"/>
        <v>1.6425522613841834E-3</v>
      </c>
      <c r="K2356">
        <f>J2356*3600</f>
        <v>5.9131881409830607</v>
      </c>
      <c r="L2356" s="13">
        <f>K2356*1000/156000</f>
        <v>3.7905052185788851E-2</v>
      </c>
    </row>
    <row r="2357" spans="1:12" customFormat="1" hidden="1">
      <c r="A2357" s="10">
        <v>41434</v>
      </c>
      <c r="B2357" s="11">
        <v>0.17013888888888887</v>
      </c>
      <c r="C2357">
        <v>0</v>
      </c>
      <c r="D2357">
        <v>101.35</v>
      </c>
      <c r="E2357">
        <f t="shared" si="144"/>
        <v>8.1069999999999989E-2</v>
      </c>
      <c r="F2357">
        <v>80.739999999999995</v>
      </c>
      <c r="G2357">
        <v>13.5</v>
      </c>
      <c r="H2357">
        <f t="shared" si="145"/>
        <v>7.0289300000000026</v>
      </c>
      <c r="I2357">
        <f t="shared" si="146"/>
        <v>7.0289300000000027E-2</v>
      </c>
      <c r="J2357">
        <f t="shared" si="147"/>
        <v>1.6902362048386882E-3</v>
      </c>
      <c r="L2357">
        <v>6.0848503374192777</v>
      </c>
    </row>
    <row r="2358" spans="1:12" customFormat="1" hidden="1">
      <c r="A2358" s="10">
        <v>41434</v>
      </c>
      <c r="B2358" s="11">
        <v>0.17361111111111113</v>
      </c>
      <c r="C2358">
        <v>0</v>
      </c>
      <c r="D2358">
        <v>101.34</v>
      </c>
      <c r="E2358">
        <f t="shared" si="144"/>
        <v>8.1069999999999989E-2</v>
      </c>
      <c r="F2358">
        <v>80.760000000000005</v>
      </c>
      <c r="G2358">
        <v>13.5</v>
      </c>
      <c r="H2358">
        <f t="shared" si="145"/>
        <v>6.9989300000000014</v>
      </c>
      <c r="I2358">
        <f t="shared" si="146"/>
        <v>6.9989300000000018E-2</v>
      </c>
      <c r="J2358">
        <f t="shared" si="147"/>
        <v>1.6722587582582668E-3</v>
      </c>
      <c r="L2358">
        <v>6.0201315297297606</v>
      </c>
    </row>
    <row r="2359" spans="1:12" customFormat="1" hidden="1">
      <c r="A2359" s="10">
        <v>41434</v>
      </c>
      <c r="B2359" s="11">
        <v>0.17708333333333334</v>
      </c>
      <c r="C2359">
        <v>0</v>
      </c>
      <c r="D2359">
        <v>101.44</v>
      </c>
      <c r="E2359">
        <f t="shared" si="144"/>
        <v>8.1069999999999989E-2</v>
      </c>
      <c r="F2359">
        <v>80.83</v>
      </c>
      <c r="G2359">
        <v>13.5</v>
      </c>
      <c r="H2359">
        <f t="shared" si="145"/>
        <v>7.0289300000000026</v>
      </c>
      <c r="I2359">
        <f t="shared" si="146"/>
        <v>7.0289300000000027E-2</v>
      </c>
      <c r="J2359">
        <f t="shared" si="147"/>
        <v>1.6902362048386882E-3</v>
      </c>
      <c r="L2359">
        <v>6.0848503374192777</v>
      </c>
    </row>
    <row r="2360" spans="1:12" customFormat="1" hidden="1">
      <c r="A2360" s="10">
        <v>41434</v>
      </c>
      <c r="B2360" s="11">
        <v>0.18055555555555555</v>
      </c>
      <c r="C2360">
        <v>0</v>
      </c>
      <c r="D2360">
        <v>101.48</v>
      </c>
      <c r="E2360">
        <f t="shared" si="144"/>
        <v>8.1069999999999989E-2</v>
      </c>
      <c r="F2360">
        <v>80.88</v>
      </c>
      <c r="G2360">
        <v>13.5</v>
      </c>
      <c r="H2360">
        <f t="shared" si="145"/>
        <v>7.0189300000000117</v>
      </c>
      <c r="I2360">
        <f t="shared" si="146"/>
        <v>7.0189300000000121E-2</v>
      </c>
      <c r="J2360">
        <f t="shared" si="147"/>
        <v>1.6842309056009084E-3</v>
      </c>
      <c r="L2360">
        <v>6.0632312601632705</v>
      </c>
    </row>
    <row r="2361" spans="1:12" customFormat="1" hidden="1">
      <c r="A2361" s="10">
        <v>41434</v>
      </c>
      <c r="B2361" s="11">
        <v>0.18402777777777779</v>
      </c>
      <c r="C2361">
        <v>0</v>
      </c>
      <c r="D2361">
        <v>101.49</v>
      </c>
      <c r="E2361">
        <f t="shared" si="144"/>
        <v>8.1069999999999989E-2</v>
      </c>
      <c r="F2361">
        <v>80.86</v>
      </c>
      <c r="G2361">
        <v>13.5</v>
      </c>
      <c r="H2361">
        <f t="shared" si="145"/>
        <v>7.0489299999999986</v>
      </c>
      <c r="I2361">
        <f t="shared" si="146"/>
        <v>7.0489299999999991E-2</v>
      </c>
      <c r="J2361">
        <f t="shared" si="147"/>
        <v>1.702285300093503E-3</v>
      </c>
      <c r="L2361">
        <v>6.128227080336611</v>
      </c>
    </row>
    <row r="2362" spans="1:12" customFormat="1" hidden="1">
      <c r="A2362" s="10">
        <v>41434</v>
      </c>
      <c r="B2362" s="11">
        <v>0.1875</v>
      </c>
      <c r="C2362">
        <v>0</v>
      </c>
      <c r="D2362">
        <v>101.51</v>
      </c>
      <c r="E2362">
        <f t="shared" si="144"/>
        <v>8.1069999999999989E-2</v>
      </c>
      <c r="F2362">
        <v>80.89</v>
      </c>
      <c r="G2362">
        <v>13.5</v>
      </c>
      <c r="H2362">
        <f t="shared" si="145"/>
        <v>7.0389300000000077</v>
      </c>
      <c r="I2362">
        <f t="shared" si="146"/>
        <v>7.0389300000000071E-2</v>
      </c>
      <c r="J2362">
        <f t="shared" si="147"/>
        <v>1.6962543332953016E-3</v>
      </c>
      <c r="K2362">
        <f>J2362*3600</f>
        <v>6.1065155998630862</v>
      </c>
      <c r="L2362" s="1">
        <v>6.1065155998630862</v>
      </c>
    </row>
    <row r="2363" spans="1:12" customFormat="1" hidden="1">
      <c r="A2363" s="10">
        <v>41434</v>
      </c>
      <c r="B2363" s="11">
        <v>0.19097222222222221</v>
      </c>
      <c r="C2363">
        <v>0</v>
      </c>
      <c r="D2363">
        <v>101.54</v>
      </c>
      <c r="E2363">
        <f t="shared" si="144"/>
        <v>8.1069999999999989E-2</v>
      </c>
      <c r="F2363">
        <v>80.94</v>
      </c>
      <c r="G2363">
        <v>13.5</v>
      </c>
      <c r="H2363">
        <f t="shared" si="145"/>
        <v>7.0189300000000117</v>
      </c>
      <c r="I2363">
        <f t="shared" si="146"/>
        <v>7.0189300000000121E-2</v>
      </c>
      <c r="J2363">
        <f t="shared" si="147"/>
        <v>1.6842309056009084E-3</v>
      </c>
      <c r="L2363">
        <v>6.0632312601632705</v>
      </c>
    </row>
    <row r="2364" spans="1:12" customFormat="1" hidden="1">
      <c r="A2364" s="10">
        <v>41434</v>
      </c>
      <c r="B2364" s="11">
        <v>0.19444444444444445</v>
      </c>
      <c r="C2364">
        <v>0</v>
      </c>
      <c r="D2364">
        <v>101.59</v>
      </c>
      <c r="E2364">
        <f t="shared" si="144"/>
        <v>8.1069999999999989E-2</v>
      </c>
      <c r="F2364">
        <v>80.98</v>
      </c>
      <c r="G2364">
        <v>13.5</v>
      </c>
      <c r="H2364">
        <f t="shared" si="145"/>
        <v>7.0289300000000026</v>
      </c>
      <c r="I2364">
        <f t="shared" si="146"/>
        <v>7.0289300000000027E-2</v>
      </c>
      <c r="J2364">
        <f t="shared" si="147"/>
        <v>1.6902362048386882E-3</v>
      </c>
      <c r="L2364">
        <v>6.0848503374192777</v>
      </c>
    </row>
    <row r="2365" spans="1:12" customFormat="1" hidden="1">
      <c r="A2365" s="10">
        <v>41434</v>
      </c>
      <c r="B2365" s="11">
        <v>0.19791666666666666</v>
      </c>
      <c r="C2365">
        <v>0</v>
      </c>
      <c r="D2365">
        <v>101.69</v>
      </c>
      <c r="E2365">
        <f t="shared" si="144"/>
        <v>8.1069999999999989E-2</v>
      </c>
      <c r="F2365">
        <v>81.08</v>
      </c>
      <c r="G2365">
        <v>13.5</v>
      </c>
      <c r="H2365">
        <f t="shared" si="145"/>
        <v>7.0289300000000026</v>
      </c>
      <c r="I2365">
        <f t="shared" si="146"/>
        <v>7.0289300000000027E-2</v>
      </c>
      <c r="J2365">
        <f t="shared" si="147"/>
        <v>1.6902362048386882E-3</v>
      </c>
      <c r="L2365">
        <v>6.0848503374192777</v>
      </c>
    </row>
    <row r="2366" spans="1:12" customFormat="1" hidden="1">
      <c r="A2366" s="10">
        <v>41434</v>
      </c>
      <c r="B2366" s="11">
        <v>0.20138888888888887</v>
      </c>
      <c r="C2366">
        <v>0</v>
      </c>
      <c r="D2366">
        <v>101.79</v>
      </c>
      <c r="E2366">
        <f t="shared" si="144"/>
        <v>8.1069999999999989E-2</v>
      </c>
      <c r="F2366">
        <v>81.16</v>
      </c>
      <c r="G2366">
        <v>13.5</v>
      </c>
      <c r="H2366">
        <f t="shared" si="145"/>
        <v>7.0489300000000128</v>
      </c>
      <c r="I2366">
        <f t="shared" si="146"/>
        <v>7.048930000000013E-2</v>
      </c>
      <c r="J2366">
        <f t="shared" si="147"/>
        <v>1.7022853000935134E-3</v>
      </c>
      <c r="L2366">
        <v>6.1282270803366483</v>
      </c>
    </row>
    <row r="2367" spans="1:12" customFormat="1" hidden="1">
      <c r="A2367" s="10">
        <v>41434</v>
      </c>
      <c r="B2367" s="11">
        <v>0.20486111111111113</v>
      </c>
      <c r="C2367">
        <v>0</v>
      </c>
      <c r="D2367">
        <v>101.76</v>
      </c>
      <c r="E2367">
        <f t="shared" si="144"/>
        <v>8.1069999999999989E-2</v>
      </c>
      <c r="F2367">
        <v>81.12</v>
      </c>
      <c r="G2367">
        <v>13.5</v>
      </c>
      <c r="H2367">
        <f t="shared" si="145"/>
        <v>7.0589300000000037</v>
      </c>
      <c r="I2367">
        <f t="shared" si="146"/>
        <v>7.0589300000000035E-2</v>
      </c>
      <c r="J2367">
        <f t="shared" si="147"/>
        <v>1.7083291143496018E-3</v>
      </c>
      <c r="L2367">
        <v>6.1499848116585669</v>
      </c>
    </row>
    <row r="2368" spans="1:12" customFormat="1">
      <c r="A2368" s="10">
        <v>41434</v>
      </c>
      <c r="B2368" s="11">
        <v>0.20833333333333334</v>
      </c>
      <c r="C2368">
        <v>0</v>
      </c>
      <c r="D2368">
        <v>101.76</v>
      </c>
      <c r="E2368">
        <f t="shared" si="144"/>
        <v>8.1069999999999989E-2</v>
      </c>
      <c r="F2368">
        <v>81.12</v>
      </c>
      <c r="G2368">
        <v>13.5</v>
      </c>
      <c r="H2368">
        <f t="shared" si="145"/>
        <v>7.0589300000000037</v>
      </c>
      <c r="I2368">
        <f t="shared" si="146"/>
        <v>7.0589300000000035E-2</v>
      </c>
      <c r="J2368">
        <f t="shared" si="147"/>
        <v>1.7083291143496018E-3</v>
      </c>
      <c r="K2368">
        <f>J2368*3600</f>
        <v>6.1499848116585669</v>
      </c>
      <c r="L2368" s="13">
        <f>K2368*1000/156000</f>
        <v>3.9422979561913894E-2</v>
      </c>
    </row>
    <row r="2369" spans="1:12" customFormat="1" hidden="1">
      <c r="A2369" s="10">
        <v>41434</v>
      </c>
      <c r="B2369" s="11">
        <v>0.21180555555555555</v>
      </c>
      <c r="C2369">
        <v>0</v>
      </c>
      <c r="D2369">
        <v>101.81</v>
      </c>
      <c r="E2369">
        <f t="shared" si="144"/>
        <v>8.1069999999999989E-2</v>
      </c>
      <c r="F2369">
        <v>81.17</v>
      </c>
      <c r="G2369">
        <v>13.5</v>
      </c>
      <c r="H2369">
        <f t="shared" si="145"/>
        <v>7.0589300000000037</v>
      </c>
      <c r="I2369">
        <f t="shared" si="146"/>
        <v>7.0589300000000035E-2</v>
      </c>
      <c r="J2369">
        <f t="shared" si="147"/>
        <v>1.7083291143496018E-3</v>
      </c>
      <c r="L2369">
        <v>6.1499848116585669</v>
      </c>
    </row>
    <row r="2370" spans="1:12" customFormat="1" hidden="1">
      <c r="A2370" s="10">
        <v>41434</v>
      </c>
      <c r="B2370" s="11">
        <v>0.21527777777777779</v>
      </c>
      <c r="C2370">
        <v>0</v>
      </c>
      <c r="D2370">
        <v>101.9</v>
      </c>
      <c r="E2370">
        <f t="shared" si="144"/>
        <v>8.1069999999999989E-2</v>
      </c>
      <c r="F2370">
        <v>81.260000000000005</v>
      </c>
      <c r="G2370">
        <v>13.5</v>
      </c>
      <c r="H2370">
        <f t="shared" si="145"/>
        <v>7.0589300000000037</v>
      </c>
      <c r="I2370">
        <f t="shared" si="146"/>
        <v>7.0589300000000035E-2</v>
      </c>
      <c r="J2370">
        <f t="shared" si="147"/>
        <v>1.7083291143496018E-3</v>
      </c>
      <c r="L2370">
        <v>6.1499848116585669</v>
      </c>
    </row>
    <row r="2371" spans="1:12" customFormat="1" hidden="1">
      <c r="A2371" s="10">
        <v>41434</v>
      </c>
      <c r="B2371" s="11">
        <v>0.21875</v>
      </c>
      <c r="C2371">
        <v>0</v>
      </c>
      <c r="D2371">
        <v>101.96</v>
      </c>
      <c r="E2371">
        <f t="shared" si="144"/>
        <v>8.1069999999999989E-2</v>
      </c>
      <c r="F2371">
        <v>81.28</v>
      </c>
      <c r="G2371">
        <v>13.5</v>
      </c>
      <c r="H2371">
        <f t="shared" si="145"/>
        <v>7.0989299999999957</v>
      </c>
      <c r="I2371">
        <f t="shared" si="146"/>
        <v>7.0989299999999964E-2</v>
      </c>
      <c r="J2371">
        <f t="shared" si="147"/>
        <v>1.7326330280527228E-3</v>
      </c>
      <c r="L2371">
        <v>6.2374789009898022</v>
      </c>
    </row>
    <row r="2372" spans="1:12" customFormat="1" hidden="1">
      <c r="A2372" s="10">
        <v>41434</v>
      </c>
      <c r="B2372" s="11">
        <v>0.22222222222222221</v>
      </c>
      <c r="C2372">
        <v>0</v>
      </c>
      <c r="D2372">
        <v>101.98</v>
      </c>
      <c r="E2372">
        <f t="shared" si="144"/>
        <v>8.1069999999999989E-2</v>
      </c>
      <c r="F2372">
        <v>81.3</v>
      </c>
      <c r="G2372">
        <v>13.5</v>
      </c>
      <c r="H2372">
        <f t="shared" si="145"/>
        <v>7.09893000000001</v>
      </c>
      <c r="I2372">
        <f t="shared" si="146"/>
        <v>7.0989300000000102E-2</v>
      </c>
      <c r="J2372">
        <f t="shared" si="147"/>
        <v>1.7326330280527306E-3</v>
      </c>
      <c r="L2372">
        <v>6.2374789009898306</v>
      </c>
    </row>
    <row r="2373" spans="1:12" customFormat="1" hidden="1">
      <c r="A2373" s="10">
        <v>41434</v>
      </c>
      <c r="B2373" s="11">
        <v>0.22569444444444445</v>
      </c>
      <c r="C2373">
        <v>0</v>
      </c>
      <c r="D2373">
        <v>102</v>
      </c>
      <c r="E2373">
        <f t="shared" ref="E2373:E2436" si="148">(435-368)*1.21/1000</f>
        <v>8.1069999999999989E-2</v>
      </c>
      <c r="F2373">
        <v>81.33</v>
      </c>
      <c r="G2373">
        <v>13.5</v>
      </c>
      <c r="H2373">
        <f t="shared" ref="H2373:H2436" si="149">D2373-E2373-F2373-G2373</f>
        <v>7.0889300000000048</v>
      </c>
      <c r="I2373">
        <f t="shared" ref="I2373:I2436" si="150">H2373/100</f>
        <v>7.0889300000000044E-2</v>
      </c>
      <c r="J2373">
        <f t="shared" ref="J2373:J2436" si="151">1.2904*I2373^(5/2)</f>
        <v>1.7265377329312472E-3</v>
      </c>
      <c r="L2373">
        <v>6.2155358385524897</v>
      </c>
    </row>
    <row r="2374" spans="1:12" customFormat="1" hidden="1">
      <c r="A2374" s="10">
        <v>41434</v>
      </c>
      <c r="B2374" s="11">
        <v>0.22916666666666666</v>
      </c>
      <c r="C2374">
        <v>0</v>
      </c>
      <c r="D2374">
        <v>102.04</v>
      </c>
      <c r="E2374">
        <f t="shared" si="148"/>
        <v>8.1069999999999989E-2</v>
      </c>
      <c r="F2374">
        <v>81.39</v>
      </c>
      <c r="G2374">
        <v>13.5</v>
      </c>
      <c r="H2374">
        <f t="shared" si="149"/>
        <v>7.0689300000000088</v>
      </c>
      <c r="I2374">
        <f t="shared" si="150"/>
        <v>7.0689300000000094E-2</v>
      </c>
      <c r="J2374">
        <f t="shared" si="151"/>
        <v>1.7143857851734166E-3</v>
      </c>
      <c r="K2374">
        <f>J2374*3600</f>
        <v>6.1717888266243</v>
      </c>
      <c r="L2374" s="1">
        <v>6.1717888266243</v>
      </c>
    </row>
    <row r="2375" spans="1:12" customFormat="1" hidden="1">
      <c r="A2375" s="10">
        <v>41434</v>
      </c>
      <c r="B2375" s="11">
        <v>0.23263888888888887</v>
      </c>
      <c r="C2375">
        <v>0</v>
      </c>
      <c r="D2375">
        <v>102.19</v>
      </c>
      <c r="E2375">
        <f t="shared" si="148"/>
        <v>8.1069999999999989E-2</v>
      </c>
      <c r="F2375">
        <v>81.5</v>
      </c>
      <c r="G2375">
        <v>13.5</v>
      </c>
      <c r="H2375">
        <f t="shared" si="149"/>
        <v>7.1089300000000009</v>
      </c>
      <c r="I2375">
        <f t="shared" si="150"/>
        <v>7.1089300000000008E-2</v>
      </c>
      <c r="J2375">
        <f t="shared" si="151"/>
        <v>1.7387412161168621E-3</v>
      </c>
      <c r="L2375">
        <v>6.2594683780207037</v>
      </c>
    </row>
    <row r="2376" spans="1:12" customFormat="1" hidden="1">
      <c r="A2376" s="10">
        <v>41434</v>
      </c>
      <c r="B2376" s="11">
        <v>0.23611111111111113</v>
      </c>
      <c r="C2376">
        <v>0</v>
      </c>
      <c r="D2376">
        <v>102.23</v>
      </c>
      <c r="E2376">
        <f t="shared" si="148"/>
        <v>8.1069999999999989E-2</v>
      </c>
      <c r="F2376">
        <v>81.53</v>
      </c>
      <c r="G2376">
        <v>13.5</v>
      </c>
      <c r="H2376">
        <f t="shared" si="149"/>
        <v>7.118930000000006</v>
      </c>
      <c r="I2376">
        <f t="shared" si="150"/>
        <v>7.1189300000000066E-2</v>
      </c>
      <c r="J2376">
        <f t="shared" si="151"/>
        <v>1.744862306201369E-3</v>
      </c>
      <c r="L2376">
        <v>6.2815043023249286</v>
      </c>
    </row>
    <row r="2377" spans="1:12" customFormat="1" hidden="1">
      <c r="A2377" s="10">
        <v>41434</v>
      </c>
      <c r="B2377" s="11">
        <v>0.23958333333333334</v>
      </c>
      <c r="C2377">
        <v>0</v>
      </c>
      <c r="D2377">
        <v>102.24</v>
      </c>
      <c r="E2377">
        <f t="shared" si="148"/>
        <v>8.1069999999999989E-2</v>
      </c>
      <c r="F2377">
        <v>81.569999999999993</v>
      </c>
      <c r="G2377">
        <v>13.5</v>
      </c>
      <c r="H2377">
        <f t="shared" si="149"/>
        <v>7.0889300000000048</v>
      </c>
      <c r="I2377">
        <f t="shared" si="150"/>
        <v>7.0889300000000044E-2</v>
      </c>
      <c r="J2377">
        <f t="shared" si="151"/>
        <v>1.7265377329312472E-3</v>
      </c>
      <c r="L2377">
        <v>6.2155358385524897</v>
      </c>
    </row>
    <row r="2378" spans="1:12" customFormat="1" hidden="1">
      <c r="A2378" s="10">
        <v>41434</v>
      </c>
      <c r="B2378" s="11">
        <v>0.24305555555555555</v>
      </c>
      <c r="C2378">
        <v>0</v>
      </c>
      <c r="D2378">
        <v>102.29</v>
      </c>
      <c r="E2378">
        <f t="shared" si="148"/>
        <v>8.1069999999999989E-2</v>
      </c>
      <c r="F2378">
        <v>81.59</v>
      </c>
      <c r="G2378">
        <v>13.5</v>
      </c>
      <c r="H2378">
        <f t="shared" si="149"/>
        <v>7.118930000000006</v>
      </c>
      <c r="I2378">
        <f t="shared" si="150"/>
        <v>7.1189300000000066E-2</v>
      </c>
      <c r="J2378">
        <f t="shared" si="151"/>
        <v>1.744862306201369E-3</v>
      </c>
      <c r="L2378">
        <v>6.2815043023249286</v>
      </c>
    </row>
    <row r="2379" spans="1:12" customFormat="1" hidden="1">
      <c r="A2379" s="10">
        <v>41434</v>
      </c>
      <c r="B2379" s="11">
        <v>0.24652777777777779</v>
      </c>
      <c r="C2379">
        <v>0</v>
      </c>
      <c r="D2379">
        <v>102.25</v>
      </c>
      <c r="E2379">
        <f t="shared" si="148"/>
        <v>8.1069999999999989E-2</v>
      </c>
      <c r="F2379">
        <v>81.569999999999993</v>
      </c>
      <c r="G2379">
        <v>13.5</v>
      </c>
      <c r="H2379">
        <f t="shared" si="149"/>
        <v>7.09893000000001</v>
      </c>
      <c r="I2379">
        <f t="shared" si="150"/>
        <v>7.0989300000000102E-2</v>
      </c>
      <c r="J2379">
        <f t="shared" si="151"/>
        <v>1.7326330280527306E-3</v>
      </c>
      <c r="L2379">
        <v>6.2374789009898306</v>
      </c>
    </row>
    <row r="2380" spans="1:12" customFormat="1">
      <c r="A2380" s="10">
        <v>41434</v>
      </c>
      <c r="B2380" s="11">
        <v>0.25</v>
      </c>
      <c r="C2380">
        <v>0</v>
      </c>
      <c r="D2380">
        <v>102.27</v>
      </c>
      <c r="E2380">
        <f t="shared" si="148"/>
        <v>8.1069999999999989E-2</v>
      </c>
      <c r="F2380">
        <v>81.569999999999993</v>
      </c>
      <c r="G2380">
        <v>13.5</v>
      </c>
      <c r="H2380">
        <f t="shared" si="149"/>
        <v>7.118930000000006</v>
      </c>
      <c r="I2380">
        <f t="shared" si="150"/>
        <v>7.1189300000000066E-2</v>
      </c>
      <c r="J2380">
        <f t="shared" si="151"/>
        <v>1.744862306201369E-3</v>
      </c>
      <c r="K2380">
        <f>J2380*3600</f>
        <v>6.2815043023249286</v>
      </c>
      <c r="L2380" s="13">
        <f>K2380*1000/156000</f>
        <v>4.0266053220031593E-2</v>
      </c>
    </row>
    <row r="2381" spans="1:12" customFormat="1" hidden="1">
      <c r="A2381" s="10">
        <v>41434</v>
      </c>
      <c r="B2381" s="11">
        <v>0.25347222222222221</v>
      </c>
      <c r="C2381">
        <v>0</v>
      </c>
      <c r="D2381">
        <v>102.23</v>
      </c>
      <c r="E2381">
        <f t="shared" si="148"/>
        <v>8.1069999999999989E-2</v>
      </c>
      <c r="F2381">
        <v>81.569999999999993</v>
      </c>
      <c r="G2381">
        <v>13.5</v>
      </c>
      <c r="H2381">
        <f t="shared" si="149"/>
        <v>7.0789300000000139</v>
      </c>
      <c r="I2381">
        <f t="shared" si="150"/>
        <v>7.0789300000000138E-2</v>
      </c>
      <c r="J2381">
        <f t="shared" si="151"/>
        <v>1.7204553216683192E-3</v>
      </c>
      <c r="L2381">
        <v>6.1936391580059489</v>
      </c>
    </row>
    <row r="2382" spans="1:12" customFormat="1" hidden="1">
      <c r="A2382" s="10">
        <v>41434</v>
      </c>
      <c r="B2382" s="11">
        <v>0.25694444444444448</v>
      </c>
      <c r="C2382">
        <v>0</v>
      </c>
      <c r="D2382">
        <v>102.2</v>
      </c>
      <c r="E2382">
        <f t="shared" si="148"/>
        <v>8.1069999999999989E-2</v>
      </c>
      <c r="F2382">
        <v>81.53</v>
      </c>
      <c r="G2382">
        <v>13.5</v>
      </c>
      <c r="H2382">
        <f t="shared" si="149"/>
        <v>7.0889300000000048</v>
      </c>
      <c r="I2382">
        <f t="shared" si="150"/>
        <v>7.0889300000000044E-2</v>
      </c>
      <c r="J2382">
        <f t="shared" si="151"/>
        <v>1.7265377329312472E-3</v>
      </c>
      <c r="L2382">
        <v>6.2155358385524897</v>
      </c>
    </row>
    <row r="2383" spans="1:12" customFormat="1" hidden="1">
      <c r="A2383" s="10">
        <v>41434</v>
      </c>
      <c r="B2383" s="11">
        <v>0.26041666666666669</v>
      </c>
      <c r="C2383">
        <v>0</v>
      </c>
      <c r="D2383">
        <v>102.19</v>
      </c>
      <c r="E2383">
        <f t="shared" si="148"/>
        <v>8.1069999999999989E-2</v>
      </c>
      <c r="F2383">
        <v>81.52</v>
      </c>
      <c r="G2383">
        <v>13.5</v>
      </c>
      <c r="H2383">
        <f t="shared" si="149"/>
        <v>7.0889300000000048</v>
      </c>
      <c r="I2383">
        <f t="shared" si="150"/>
        <v>7.0889300000000044E-2</v>
      </c>
      <c r="J2383">
        <f t="shared" si="151"/>
        <v>1.7265377329312472E-3</v>
      </c>
      <c r="L2383">
        <v>6.2155358385524897</v>
      </c>
    </row>
    <row r="2384" spans="1:12" customFormat="1" hidden="1">
      <c r="A2384" s="10">
        <v>41434</v>
      </c>
      <c r="B2384" s="11">
        <v>0.2638888888888889</v>
      </c>
      <c r="C2384">
        <v>0</v>
      </c>
      <c r="D2384">
        <v>102.19</v>
      </c>
      <c r="E2384">
        <f t="shared" si="148"/>
        <v>8.1069999999999989E-2</v>
      </c>
      <c r="F2384">
        <v>81.569999999999993</v>
      </c>
      <c r="G2384">
        <v>13.5</v>
      </c>
      <c r="H2384">
        <f t="shared" si="149"/>
        <v>7.0389300000000077</v>
      </c>
      <c r="I2384">
        <f t="shared" si="150"/>
        <v>7.0389300000000071E-2</v>
      </c>
      <c r="J2384">
        <f t="shared" si="151"/>
        <v>1.6962543332953016E-3</v>
      </c>
      <c r="L2384">
        <v>6.1065155998630862</v>
      </c>
    </row>
    <row r="2385" spans="1:12" customFormat="1" hidden="1">
      <c r="A2385" s="10">
        <v>41434</v>
      </c>
      <c r="B2385" s="11">
        <v>0.2673611111111111</v>
      </c>
      <c r="C2385">
        <v>0</v>
      </c>
      <c r="D2385">
        <v>102.23</v>
      </c>
      <c r="E2385">
        <f t="shared" si="148"/>
        <v>8.1069999999999989E-2</v>
      </c>
      <c r="F2385">
        <v>81.599999999999994</v>
      </c>
      <c r="G2385">
        <v>13.5</v>
      </c>
      <c r="H2385">
        <f t="shared" si="149"/>
        <v>7.0489300000000128</v>
      </c>
      <c r="I2385">
        <f t="shared" si="150"/>
        <v>7.048930000000013E-2</v>
      </c>
      <c r="J2385">
        <f t="shared" si="151"/>
        <v>1.7022853000935134E-3</v>
      </c>
      <c r="L2385">
        <v>6.1282270803366483</v>
      </c>
    </row>
    <row r="2386" spans="1:12" customFormat="1" hidden="1">
      <c r="A2386" s="10">
        <v>41434</v>
      </c>
      <c r="B2386" s="11">
        <v>0.27083333333333331</v>
      </c>
      <c r="C2386">
        <v>0</v>
      </c>
      <c r="D2386">
        <v>102.23</v>
      </c>
      <c r="E2386">
        <f t="shared" si="148"/>
        <v>8.1069999999999989E-2</v>
      </c>
      <c r="F2386">
        <v>81.59</v>
      </c>
      <c r="G2386">
        <v>13.5</v>
      </c>
      <c r="H2386">
        <f t="shared" si="149"/>
        <v>7.0589300000000037</v>
      </c>
      <c r="I2386">
        <f t="shared" si="150"/>
        <v>7.0589300000000035E-2</v>
      </c>
      <c r="J2386">
        <f t="shared" si="151"/>
        <v>1.7083291143496018E-3</v>
      </c>
      <c r="K2386">
        <f>J2386*3600</f>
        <v>6.1499848116585669</v>
      </c>
      <c r="L2386" s="1">
        <v>6.1499848116585669</v>
      </c>
    </row>
    <row r="2387" spans="1:12" customFormat="1" hidden="1">
      <c r="A2387" s="10">
        <v>41434</v>
      </c>
      <c r="B2387" s="11">
        <v>0.27430555555555552</v>
      </c>
      <c r="C2387">
        <v>0</v>
      </c>
      <c r="D2387">
        <v>102.27</v>
      </c>
      <c r="E2387">
        <f t="shared" si="148"/>
        <v>8.1069999999999989E-2</v>
      </c>
      <c r="F2387">
        <v>81.66</v>
      </c>
      <c r="G2387">
        <v>13.5</v>
      </c>
      <c r="H2387">
        <f t="shared" si="149"/>
        <v>7.0289300000000026</v>
      </c>
      <c r="I2387">
        <f t="shared" si="150"/>
        <v>7.0289300000000027E-2</v>
      </c>
      <c r="J2387">
        <f t="shared" si="151"/>
        <v>1.6902362048386882E-3</v>
      </c>
      <c r="L2387">
        <v>6.0848503374192777</v>
      </c>
    </row>
    <row r="2388" spans="1:12" customFormat="1" hidden="1">
      <c r="A2388" s="10">
        <v>41434</v>
      </c>
      <c r="B2388" s="11">
        <v>0.27777777777777779</v>
      </c>
      <c r="C2388">
        <v>0</v>
      </c>
      <c r="D2388">
        <v>102.25</v>
      </c>
      <c r="E2388">
        <f t="shared" si="148"/>
        <v>8.1069999999999989E-2</v>
      </c>
      <c r="F2388">
        <v>81.64</v>
      </c>
      <c r="G2388">
        <v>13.5</v>
      </c>
      <c r="H2388">
        <f t="shared" si="149"/>
        <v>7.0289300000000026</v>
      </c>
      <c r="I2388">
        <f t="shared" si="150"/>
        <v>7.0289300000000027E-2</v>
      </c>
      <c r="J2388">
        <f t="shared" si="151"/>
        <v>1.6902362048386882E-3</v>
      </c>
      <c r="L2388">
        <v>6.0848503374192777</v>
      </c>
    </row>
    <row r="2389" spans="1:12" customFormat="1" hidden="1">
      <c r="A2389" s="10">
        <v>41434</v>
      </c>
      <c r="B2389" s="11">
        <v>0.28125</v>
      </c>
      <c r="C2389">
        <v>0</v>
      </c>
      <c r="D2389">
        <v>102.28</v>
      </c>
      <c r="E2389">
        <f t="shared" si="148"/>
        <v>8.1069999999999989E-2</v>
      </c>
      <c r="F2389">
        <v>81.680000000000007</v>
      </c>
      <c r="G2389">
        <v>13.5</v>
      </c>
      <c r="H2389">
        <f t="shared" si="149"/>
        <v>7.0189299999999974</v>
      </c>
      <c r="I2389">
        <f t="shared" si="150"/>
        <v>7.0189299999999968E-2</v>
      </c>
      <c r="J2389">
        <f t="shared" si="151"/>
        <v>1.6842309056009008E-3</v>
      </c>
      <c r="L2389">
        <v>6.063231260163243</v>
      </c>
    </row>
    <row r="2390" spans="1:12" customFormat="1" hidden="1">
      <c r="A2390" s="10">
        <v>41434</v>
      </c>
      <c r="B2390" s="11">
        <v>0.28472222222222221</v>
      </c>
      <c r="C2390">
        <v>0</v>
      </c>
      <c r="D2390">
        <v>102.22</v>
      </c>
      <c r="E2390">
        <f t="shared" si="148"/>
        <v>8.1069999999999989E-2</v>
      </c>
      <c r="F2390">
        <v>81.63</v>
      </c>
      <c r="G2390">
        <v>13.5</v>
      </c>
      <c r="H2390">
        <f t="shared" si="149"/>
        <v>7.0089300000000065</v>
      </c>
      <c r="I2390">
        <f t="shared" si="150"/>
        <v>7.0089300000000063E-2</v>
      </c>
      <c r="J2390">
        <f t="shared" si="151"/>
        <v>1.6782384264526875E-3</v>
      </c>
      <c r="L2390">
        <v>6.0416583352296751</v>
      </c>
    </row>
    <row r="2391" spans="1:12" customFormat="1" hidden="1">
      <c r="A2391" s="10">
        <v>41434</v>
      </c>
      <c r="B2391" s="11">
        <v>0.28819444444444448</v>
      </c>
      <c r="C2391">
        <v>0</v>
      </c>
      <c r="D2391">
        <v>102.12</v>
      </c>
      <c r="E2391">
        <f t="shared" si="148"/>
        <v>8.1069999999999989E-2</v>
      </c>
      <c r="F2391">
        <v>81.569999999999993</v>
      </c>
      <c r="G2391">
        <v>13.5</v>
      </c>
      <c r="H2391">
        <f t="shared" si="149"/>
        <v>6.9689300000000145</v>
      </c>
      <c r="I2391">
        <f t="shared" si="150"/>
        <v>6.9689300000000148E-2</v>
      </c>
      <c r="J2391">
        <f t="shared" si="151"/>
        <v>1.6543965279422713E-3</v>
      </c>
      <c r="L2391">
        <v>5.9558275005921768</v>
      </c>
    </row>
    <row r="2392" spans="1:12" customFormat="1">
      <c r="A2392" s="10">
        <v>41434</v>
      </c>
      <c r="B2392" s="11">
        <v>0.29166666666666669</v>
      </c>
      <c r="C2392">
        <v>0</v>
      </c>
      <c r="D2392">
        <v>102.11</v>
      </c>
      <c r="E2392">
        <f t="shared" si="148"/>
        <v>8.1069999999999989E-2</v>
      </c>
      <c r="F2392">
        <v>81.569999999999993</v>
      </c>
      <c r="G2392">
        <v>13.5</v>
      </c>
      <c r="H2392">
        <f t="shared" si="149"/>
        <v>6.9589300000000094</v>
      </c>
      <c r="I2392">
        <f t="shared" si="150"/>
        <v>6.958930000000009E-2</v>
      </c>
      <c r="J2392">
        <f t="shared" si="151"/>
        <v>1.6484680120747808E-3</v>
      </c>
      <c r="K2392">
        <f>J2392*3600</f>
        <v>5.9344848434692112</v>
      </c>
      <c r="L2392" s="13">
        <f>K2392*1000/156000</f>
        <v>3.8041569509418019E-2</v>
      </c>
    </row>
    <row r="2393" spans="1:12" customFormat="1" hidden="1">
      <c r="A2393" s="10">
        <v>41434</v>
      </c>
      <c r="B2393" s="11">
        <v>0.2951388888888889</v>
      </c>
      <c r="C2393">
        <v>0</v>
      </c>
      <c r="D2393">
        <v>102.14</v>
      </c>
      <c r="E2393">
        <f t="shared" si="148"/>
        <v>8.1069999999999989E-2</v>
      </c>
      <c r="F2393">
        <v>81.59</v>
      </c>
      <c r="G2393">
        <v>13.5</v>
      </c>
      <c r="H2393">
        <f t="shared" si="149"/>
        <v>6.9689300000000003</v>
      </c>
      <c r="I2393">
        <f t="shared" si="150"/>
        <v>6.968930000000001E-2</v>
      </c>
      <c r="J2393">
        <f t="shared" si="151"/>
        <v>1.6543965279422637E-3</v>
      </c>
      <c r="L2393">
        <v>5.9558275005921493</v>
      </c>
    </row>
    <row r="2394" spans="1:12" customFormat="1" hidden="1">
      <c r="A2394" s="10">
        <v>41434</v>
      </c>
      <c r="B2394" s="11">
        <v>0.2986111111111111</v>
      </c>
      <c r="C2394">
        <v>0</v>
      </c>
      <c r="D2394">
        <v>102.17</v>
      </c>
      <c r="E2394">
        <f t="shared" si="148"/>
        <v>8.1069999999999989E-2</v>
      </c>
      <c r="F2394">
        <v>81.63</v>
      </c>
      <c r="G2394">
        <v>13.5</v>
      </c>
      <c r="H2394">
        <f t="shared" si="149"/>
        <v>6.9589300000000094</v>
      </c>
      <c r="I2394">
        <f t="shared" si="150"/>
        <v>6.958930000000009E-2</v>
      </c>
      <c r="J2394">
        <f t="shared" si="151"/>
        <v>1.6484680120747808E-3</v>
      </c>
      <c r="L2394">
        <v>5.9344848434692112</v>
      </c>
    </row>
    <row r="2395" spans="1:12" customFormat="1" hidden="1">
      <c r="A2395" s="10">
        <v>41434</v>
      </c>
      <c r="B2395" s="11">
        <v>0.30208333333333331</v>
      </c>
      <c r="C2395">
        <v>0</v>
      </c>
      <c r="D2395">
        <v>102.2</v>
      </c>
      <c r="E2395">
        <f t="shared" si="148"/>
        <v>8.1069999999999989E-2</v>
      </c>
      <c r="F2395">
        <v>81.72</v>
      </c>
      <c r="G2395">
        <v>13.5</v>
      </c>
      <c r="H2395">
        <f t="shared" si="149"/>
        <v>6.8989300000000071</v>
      </c>
      <c r="I2395">
        <f t="shared" si="150"/>
        <v>6.8989300000000073E-2</v>
      </c>
      <c r="J2395">
        <f t="shared" si="151"/>
        <v>1.6131646642248434E-3</v>
      </c>
      <c r="L2395">
        <v>5.8073927912094359</v>
      </c>
    </row>
    <row r="2396" spans="1:12" customFormat="1" hidden="1">
      <c r="A2396" s="10">
        <v>41434</v>
      </c>
      <c r="B2396" s="11">
        <v>0.30555555555555552</v>
      </c>
      <c r="C2396">
        <v>0</v>
      </c>
      <c r="D2396">
        <v>102.22</v>
      </c>
      <c r="E2396">
        <f t="shared" si="148"/>
        <v>8.1069999999999989E-2</v>
      </c>
      <c r="F2396">
        <v>81.739999999999995</v>
      </c>
      <c r="G2396">
        <v>13.5</v>
      </c>
      <c r="H2396">
        <f t="shared" si="149"/>
        <v>6.8989300000000071</v>
      </c>
      <c r="I2396">
        <f t="shared" si="150"/>
        <v>6.8989300000000073E-2</v>
      </c>
      <c r="J2396">
        <f t="shared" si="151"/>
        <v>1.6131646642248434E-3</v>
      </c>
      <c r="L2396">
        <v>5.8073927912094359</v>
      </c>
    </row>
    <row r="2397" spans="1:12" customFormat="1" hidden="1">
      <c r="A2397" s="10">
        <v>41434</v>
      </c>
      <c r="B2397" s="11">
        <v>0.30902777777777779</v>
      </c>
      <c r="C2397">
        <v>0</v>
      </c>
      <c r="D2397">
        <v>102.22</v>
      </c>
      <c r="E2397">
        <f t="shared" si="148"/>
        <v>8.1069999999999989E-2</v>
      </c>
      <c r="F2397">
        <v>81.790000000000006</v>
      </c>
      <c r="G2397">
        <v>13.5</v>
      </c>
      <c r="H2397">
        <f t="shared" si="149"/>
        <v>6.8489299999999957</v>
      </c>
      <c r="I2397">
        <f t="shared" si="150"/>
        <v>6.8489299999999961E-2</v>
      </c>
      <c r="J2397">
        <f t="shared" si="151"/>
        <v>1.5840948174060791E-3</v>
      </c>
      <c r="L2397">
        <v>5.7027413426618851</v>
      </c>
    </row>
    <row r="2398" spans="1:12" customFormat="1" hidden="1">
      <c r="A2398" s="10">
        <v>41434</v>
      </c>
      <c r="B2398" s="11">
        <v>0.3125</v>
      </c>
      <c r="C2398">
        <v>0</v>
      </c>
      <c r="D2398">
        <v>102.28</v>
      </c>
      <c r="E2398">
        <f t="shared" si="148"/>
        <v>8.1069999999999989E-2</v>
      </c>
      <c r="F2398">
        <v>81.84</v>
      </c>
      <c r="G2398">
        <v>13.5</v>
      </c>
      <c r="H2398">
        <f t="shared" si="149"/>
        <v>6.8589300000000009</v>
      </c>
      <c r="I2398">
        <f t="shared" si="150"/>
        <v>6.8589300000000006E-2</v>
      </c>
      <c r="J2398">
        <f t="shared" si="151"/>
        <v>1.5898834220523827E-3</v>
      </c>
      <c r="K2398">
        <f>J2398*3600</f>
        <v>5.7235803193885779</v>
      </c>
      <c r="L2398" s="1">
        <v>5.7235803193885779</v>
      </c>
    </row>
    <row r="2399" spans="1:12" customFormat="1" hidden="1">
      <c r="A2399" s="10">
        <v>41434</v>
      </c>
      <c r="B2399" s="11">
        <v>0.31597222222222221</v>
      </c>
      <c r="C2399">
        <v>0</v>
      </c>
      <c r="D2399">
        <v>102.23</v>
      </c>
      <c r="E2399">
        <f t="shared" si="148"/>
        <v>8.1069999999999989E-2</v>
      </c>
      <c r="F2399">
        <v>81.84</v>
      </c>
      <c r="G2399">
        <v>13.5</v>
      </c>
      <c r="H2399">
        <f t="shared" si="149"/>
        <v>6.8089300000000037</v>
      </c>
      <c r="I2399">
        <f t="shared" si="150"/>
        <v>6.8089300000000033E-2</v>
      </c>
      <c r="J2399">
        <f t="shared" si="151"/>
        <v>1.5610669451541757E-3</v>
      </c>
      <c r="L2399">
        <v>5.6198410025550327</v>
      </c>
    </row>
    <row r="2400" spans="1:12" customFormat="1" hidden="1">
      <c r="A2400" s="10">
        <v>41434</v>
      </c>
      <c r="B2400" s="11">
        <v>0.31944444444444448</v>
      </c>
      <c r="C2400">
        <v>0</v>
      </c>
      <c r="D2400">
        <v>102.25</v>
      </c>
      <c r="E2400">
        <f t="shared" si="148"/>
        <v>8.1069999999999989E-2</v>
      </c>
      <c r="F2400">
        <v>81.88</v>
      </c>
      <c r="G2400">
        <v>13.5</v>
      </c>
      <c r="H2400">
        <f t="shared" si="149"/>
        <v>6.7889300000000077</v>
      </c>
      <c r="I2400">
        <f t="shared" si="150"/>
        <v>6.7889300000000083E-2</v>
      </c>
      <c r="J2400">
        <f t="shared" si="151"/>
        <v>1.549628807182711E-3</v>
      </c>
      <c r="L2400">
        <v>5.5786637058577595</v>
      </c>
    </row>
    <row r="2401" spans="1:12" customFormat="1" hidden="1">
      <c r="A2401" s="10">
        <v>41434</v>
      </c>
      <c r="B2401" s="11">
        <v>0.32291666666666669</v>
      </c>
      <c r="C2401">
        <v>0</v>
      </c>
      <c r="D2401">
        <v>102.26</v>
      </c>
      <c r="E2401">
        <f t="shared" si="148"/>
        <v>8.1069999999999989E-2</v>
      </c>
      <c r="F2401">
        <v>81.92</v>
      </c>
      <c r="G2401">
        <v>13.5</v>
      </c>
      <c r="H2401">
        <f t="shared" si="149"/>
        <v>6.7589300000000065</v>
      </c>
      <c r="I2401">
        <f t="shared" si="150"/>
        <v>6.758930000000006E-2</v>
      </c>
      <c r="J2401">
        <f t="shared" si="151"/>
        <v>1.5325661391771281E-3</v>
      </c>
      <c r="L2401">
        <v>5.5172381010376617</v>
      </c>
    </row>
    <row r="2402" spans="1:12" customFormat="1" hidden="1">
      <c r="A2402" s="10">
        <v>41434</v>
      </c>
      <c r="B2402" s="11">
        <v>0.3263888888888889</v>
      </c>
      <c r="C2402">
        <v>0</v>
      </c>
      <c r="D2402">
        <v>102.24</v>
      </c>
      <c r="E2402">
        <f t="shared" si="148"/>
        <v>8.1069999999999989E-2</v>
      </c>
      <c r="F2402">
        <v>81.93</v>
      </c>
      <c r="G2402">
        <v>13.5</v>
      </c>
      <c r="H2402">
        <f t="shared" si="149"/>
        <v>6.7289299999999912</v>
      </c>
      <c r="I2402">
        <f t="shared" si="150"/>
        <v>6.7289299999999913E-2</v>
      </c>
      <c r="J2402">
        <f t="shared" si="151"/>
        <v>1.5156166947632548E-3</v>
      </c>
      <c r="L2402">
        <v>5.4562201011477169</v>
      </c>
    </row>
    <row r="2403" spans="1:12" customFormat="1" hidden="1">
      <c r="A2403" s="10">
        <v>41434</v>
      </c>
      <c r="B2403" s="11">
        <v>0.3298611111111111</v>
      </c>
      <c r="C2403">
        <v>0</v>
      </c>
      <c r="D2403">
        <v>102.22</v>
      </c>
      <c r="E2403">
        <f t="shared" si="148"/>
        <v>8.1069999999999989E-2</v>
      </c>
      <c r="F2403">
        <v>81.91</v>
      </c>
      <c r="G2403">
        <v>13.5</v>
      </c>
      <c r="H2403">
        <f t="shared" si="149"/>
        <v>6.7289300000000054</v>
      </c>
      <c r="I2403">
        <f t="shared" si="150"/>
        <v>6.7289300000000052E-2</v>
      </c>
      <c r="J2403">
        <f t="shared" si="151"/>
        <v>1.515616694763263E-3</v>
      </c>
      <c r="L2403">
        <v>5.4562201011477471</v>
      </c>
    </row>
    <row r="2404" spans="1:12" customFormat="1">
      <c r="A2404" s="10">
        <v>41434</v>
      </c>
      <c r="B2404" s="11">
        <v>0.33333333333333331</v>
      </c>
      <c r="C2404">
        <v>0</v>
      </c>
      <c r="D2404">
        <v>102.24</v>
      </c>
      <c r="E2404">
        <f t="shared" si="148"/>
        <v>8.1069999999999989E-2</v>
      </c>
      <c r="F2404">
        <v>81.94</v>
      </c>
      <c r="G2404">
        <v>13.5</v>
      </c>
      <c r="H2404">
        <f t="shared" si="149"/>
        <v>6.7189300000000003</v>
      </c>
      <c r="I2404">
        <f t="shared" si="150"/>
        <v>6.7189300000000007E-2</v>
      </c>
      <c r="J2404">
        <f t="shared" si="151"/>
        <v>1.5099919972942192E-3</v>
      </c>
      <c r="K2404">
        <f>J2404*3600</f>
        <v>5.4359711902591892</v>
      </c>
      <c r="L2404" s="13">
        <f>K2404*1000/156000</f>
        <v>3.4845969168328134E-2</v>
      </c>
    </row>
    <row r="2405" spans="1:12" customFormat="1" hidden="1">
      <c r="A2405" s="10">
        <v>41434</v>
      </c>
      <c r="B2405" s="11">
        <v>0.33680555555555558</v>
      </c>
      <c r="C2405">
        <v>0</v>
      </c>
      <c r="D2405">
        <v>102.17</v>
      </c>
      <c r="E2405">
        <f t="shared" si="148"/>
        <v>8.1069999999999989E-2</v>
      </c>
      <c r="F2405">
        <v>81.93</v>
      </c>
      <c r="G2405">
        <v>13.5</v>
      </c>
      <c r="H2405">
        <f t="shared" si="149"/>
        <v>6.658929999999998</v>
      </c>
      <c r="I2405">
        <f t="shared" si="150"/>
        <v>6.6589299999999976E-2</v>
      </c>
      <c r="J2405">
        <f t="shared" si="151"/>
        <v>1.47650689098887E-3</v>
      </c>
      <c r="L2405">
        <v>5.315424807559932</v>
      </c>
    </row>
    <row r="2406" spans="1:12" customFormat="1" hidden="1">
      <c r="A2406" s="10">
        <v>41434</v>
      </c>
      <c r="B2406" s="11">
        <v>0.34027777777777773</v>
      </c>
      <c r="C2406">
        <v>0</v>
      </c>
      <c r="D2406">
        <v>102.09</v>
      </c>
      <c r="E2406">
        <f t="shared" si="148"/>
        <v>8.1069999999999989E-2</v>
      </c>
      <c r="F2406">
        <v>81.86</v>
      </c>
      <c r="G2406">
        <v>13.5</v>
      </c>
      <c r="H2406">
        <f t="shared" si="149"/>
        <v>6.6489300000000071</v>
      </c>
      <c r="I2406">
        <f t="shared" si="150"/>
        <v>6.6489300000000071E-2</v>
      </c>
      <c r="J2406">
        <f t="shared" si="151"/>
        <v>1.4709697990419107E-3</v>
      </c>
      <c r="L2406">
        <v>5.2954912765508784</v>
      </c>
    </row>
    <row r="2407" spans="1:12" customFormat="1" hidden="1">
      <c r="A2407" s="10">
        <v>41434</v>
      </c>
      <c r="B2407" s="11">
        <v>0.34375</v>
      </c>
      <c r="C2407">
        <v>0</v>
      </c>
      <c r="D2407">
        <v>102.05</v>
      </c>
      <c r="E2407">
        <f t="shared" si="148"/>
        <v>8.1069999999999989E-2</v>
      </c>
      <c r="F2407">
        <v>81.84</v>
      </c>
      <c r="G2407">
        <v>13.5</v>
      </c>
      <c r="H2407">
        <f t="shared" si="149"/>
        <v>6.6289299999999969</v>
      </c>
      <c r="I2407">
        <f t="shared" si="150"/>
        <v>6.6289299999999968E-2</v>
      </c>
      <c r="J2407">
        <f t="shared" si="151"/>
        <v>1.4599330385977171E-3</v>
      </c>
      <c r="L2407">
        <v>5.2557589389517814</v>
      </c>
    </row>
    <row r="2408" spans="1:12" customFormat="1" hidden="1">
      <c r="A2408" s="10">
        <v>41434</v>
      </c>
      <c r="B2408" s="11">
        <v>0.34722222222222227</v>
      </c>
      <c r="C2408">
        <v>0</v>
      </c>
      <c r="D2408">
        <v>102.01</v>
      </c>
      <c r="E2408">
        <f t="shared" si="148"/>
        <v>8.1069999999999989E-2</v>
      </c>
      <c r="F2408">
        <v>81.81</v>
      </c>
      <c r="G2408">
        <v>13.5</v>
      </c>
      <c r="H2408">
        <f t="shared" si="149"/>
        <v>6.618930000000006</v>
      </c>
      <c r="I2408">
        <f t="shared" si="150"/>
        <v>6.6189300000000062E-2</v>
      </c>
      <c r="J2408">
        <f t="shared" si="151"/>
        <v>1.4544333513200154E-3</v>
      </c>
      <c r="L2408">
        <v>5.2359600647520557</v>
      </c>
    </row>
    <row r="2409" spans="1:12" customFormat="1" hidden="1">
      <c r="A2409" s="10">
        <v>41434</v>
      </c>
      <c r="B2409" s="11">
        <v>0.35069444444444442</v>
      </c>
      <c r="C2409">
        <v>0</v>
      </c>
      <c r="D2409">
        <v>101.96</v>
      </c>
      <c r="E2409">
        <f t="shared" si="148"/>
        <v>8.1069999999999989E-2</v>
      </c>
      <c r="F2409">
        <v>81.75</v>
      </c>
      <c r="G2409">
        <v>13.5</v>
      </c>
      <c r="H2409">
        <f t="shared" si="149"/>
        <v>6.6289299999999969</v>
      </c>
      <c r="I2409">
        <f t="shared" si="150"/>
        <v>6.6289299999999968E-2</v>
      </c>
      <c r="J2409">
        <f t="shared" si="151"/>
        <v>1.4599330385977171E-3</v>
      </c>
      <c r="L2409">
        <v>5.2557589389517814</v>
      </c>
    </row>
    <row r="2410" spans="1:12" customFormat="1" hidden="1">
      <c r="A2410" s="10">
        <v>41434</v>
      </c>
      <c r="B2410" s="11">
        <v>0.35416666666666669</v>
      </c>
      <c r="C2410">
        <v>0</v>
      </c>
      <c r="D2410">
        <v>101.87</v>
      </c>
      <c r="E2410">
        <f t="shared" si="148"/>
        <v>8.1069999999999989E-2</v>
      </c>
      <c r="F2410">
        <v>81.72</v>
      </c>
      <c r="G2410">
        <v>13.5</v>
      </c>
      <c r="H2410">
        <f t="shared" si="149"/>
        <v>6.5689300000000088</v>
      </c>
      <c r="I2410">
        <f t="shared" si="150"/>
        <v>6.5689300000000089E-2</v>
      </c>
      <c r="J2410">
        <f t="shared" si="151"/>
        <v>1.4271214681271845E-3</v>
      </c>
      <c r="K2410">
        <f>J2410*3600</f>
        <v>5.1376372852578642</v>
      </c>
      <c r="L2410" s="1">
        <v>5.1376372852578642</v>
      </c>
    </row>
    <row r="2411" spans="1:12" customFormat="1" hidden="1">
      <c r="A2411" s="10">
        <v>41434</v>
      </c>
      <c r="B2411" s="11">
        <v>0.3576388888888889</v>
      </c>
      <c r="C2411">
        <v>0</v>
      </c>
      <c r="D2411">
        <v>101.84</v>
      </c>
      <c r="E2411">
        <f t="shared" si="148"/>
        <v>8.1069999999999989E-2</v>
      </c>
      <c r="F2411">
        <v>81.739999999999995</v>
      </c>
      <c r="G2411">
        <v>13.5</v>
      </c>
      <c r="H2411">
        <f t="shared" si="149"/>
        <v>6.5189300000000117</v>
      </c>
      <c r="I2411">
        <f t="shared" si="150"/>
        <v>6.5189300000000117E-2</v>
      </c>
      <c r="J2411">
        <f t="shared" si="151"/>
        <v>1.4001196425646935E-3</v>
      </c>
      <c r="L2411">
        <v>5.0404307132328965</v>
      </c>
    </row>
    <row r="2412" spans="1:12" customFormat="1" hidden="1">
      <c r="A2412" s="10">
        <v>41434</v>
      </c>
      <c r="B2412" s="11">
        <v>0.3611111111111111</v>
      </c>
      <c r="C2412">
        <v>0</v>
      </c>
      <c r="D2412">
        <v>101.78</v>
      </c>
      <c r="E2412">
        <f t="shared" si="148"/>
        <v>8.1069999999999989E-2</v>
      </c>
      <c r="F2412">
        <v>81.69</v>
      </c>
      <c r="G2412">
        <v>13.5</v>
      </c>
      <c r="H2412">
        <f t="shared" si="149"/>
        <v>6.5089300000000065</v>
      </c>
      <c r="I2412">
        <f t="shared" si="150"/>
        <v>6.5089300000000072E-2</v>
      </c>
      <c r="J2412">
        <f t="shared" si="151"/>
        <v>1.3947563804072123E-3</v>
      </c>
      <c r="L2412">
        <v>5.0211229694659645</v>
      </c>
    </row>
    <row r="2413" spans="1:12" customFormat="1" hidden="1">
      <c r="A2413" s="10">
        <v>41434</v>
      </c>
      <c r="B2413" s="11">
        <v>0.36458333333333331</v>
      </c>
      <c r="C2413">
        <v>0</v>
      </c>
      <c r="D2413">
        <v>101.75</v>
      </c>
      <c r="E2413">
        <f t="shared" si="148"/>
        <v>8.1069999999999989E-2</v>
      </c>
      <c r="F2413">
        <v>81.63</v>
      </c>
      <c r="G2413">
        <v>13.5</v>
      </c>
      <c r="H2413">
        <f t="shared" si="149"/>
        <v>6.5389300000000077</v>
      </c>
      <c r="I2413">
        <f t="shared" si="150"/>
        <v>6.5389300000000081E-2</v>
      </c>
      <c r="J2413">
        <f t="shared" si="151"/>
        <v>1.4108832414384815E-3</v>
      </c>
      <c r="L2413">
        <v>5.0791796691785338</v>
      </c>
    </row>
    <row r="2414" spans="1:12" customFormat="1" hidden="1">
      <c r="A2414" s="10">
        <v>41434</v>
      </c>
      <c r="B2414" s="11">
        <v>0.36805555555555558</v>
      </c>
      <c r="C2414">
        <v>0</v>
      </c>
      <c r="D2414">
        <v>101.59</v>
      </c>
      <c r="E2414">
        <f t="shared" si="148"/>
        <v>8.1069999999999989E-2</v>
      </c>
      <c r="F2414">
        <v>81.52</v>
      </c>
      <c r="G2414">
        <v>13.5</v>
      </c>
      <c r="H2414">
        <f t="shared" si="149"/>
        <v>6.4889300000000105</v>
      </c>
      <c r="I2414">
        <f t="shared" si="150"/>
        <v>6.4889300000000108E-2</v>
      </c>
      <c r="J2414">
        <f t="shared" si="151"/>
        <v>1.3840668832515227E-3</v>
      </c>
      <c r="L2414">
        <v>4.9826407797054815</v>
      </c>
    </row>
    <row r="2415" spans="1:12" customFormat="1" hidden="1">
      <c r="A2415" s="10">
        <v>41434</v>
      </c>
      <c r="B2415" s="11">
        <v>0.37152777777777773</v>
      </c>
      <c r="C2415">
        <v>0</v>
      </c>
      <c r="D2415">
        <v>101.49</v>
      </c>
      <c r="E2415">
        <f t="shared" si="148"/>
        <v>8.1069999999999989E-2</v>
      </c>
      <c r="F2415">
        <v>81.48</v>
      </c>
      <c r="G2415">
        <v>13.5</v>
      </c>
      <c r="H2415">
        <f t="shared" si="149"/>
        <v>6.428929999999994</v>
      </c>
      <c r="I2415">
        <f t="shared" si="150"/>
        <v>6.4289299999999938E-2</v>
      </c>
      <c r="J2415">
        <f t="shared" si="151"/>
        <v>1.3522939250584318E-3</v>
      </c>
      <c r="L2415">
        <v>4.8682581302103545</v>
      </c>
    </row>
    <row r="2416" spans="1:12" customFormat="1">
      <c r="A2416" s="10">
        <v>41434</v>
      </c>
      <c r="B2416" s="11">
        <v>0.375</v>
      </c>
      <c r="C2416">
        <v>0</v>
      </c>
      <c r="D2416">
        <v>101.46</v>
      </c>
      <c r="E2416">
        <f t="shared" si="148"/>
        <v>8.1069999999999989E-2</v>
      </c>
      <c r="F2416">
        <v>81.41</v>
      </c>
      <c r="G2416">
        <v>13.5</v>
      </c>
      <c r="H2416">
        <f t="shared" si="149"/>
        <v>6.4689300000000003</v>
      </c>
      <c r="I2416">
        <f t="shared" si="150"/>
        <v>6.4689300000000005E-2</v>
      </c>
      <c r="J2416">
        <f t="shared" si="151"/>
        <v>1.3734266923570307E-3</v>
      </c>
      <c r="K2416">
        <f>J2416*3600</f>
        <v>4.9443360924853108</v>
      </c>
      <c r="L2416" s="13">
        <f>K2416*1000/156000</f>
        <v>3.169446213131609E-2</v>
      </c>
    </row>
    <row r="2417" spans="1:12" customFormat="1" hidden="1">
      <c r="A2417" s="10">
        <v>41434</v>
      </c>
      <c r="B2417" s="11">
        <v>0.37847222222222227</v>
      </c>
      <c r="C2417">
        <v>0</v>
      </c>
      <c r="D2417">
        <v>101.43</v>
      </c>
      <c r="E2417">
        <f t="shared" si="148"/>
        <v>8.1069999999999989E-2</v>
      </c>
      <c r="F2417">
        <v>81.44</v>
      </c>
      <c r="G2417">
        <v>13.5</v>
      </c>
      <c r="H2417">
        <f t="shared" si="149"/>
        <v>6.4089300000000122</v>
      </c>
      <c r="I2417">
        <f t="shared" si="150"/>
        <v>6.4089300000000127E-2</v>
      </c>
      <c r="J2417">
        <f t="shared" si="151"/>
        <v>1.3418011962130641E-3</v>
      </c>
      <c r="L2417">
        <v>4.8304843063670306</v>
      </c>
    </row>
    <row r="2418" spans="1:12" customFormat="1" hidden="1">
      <c r="A2418" s="10">
        <v>41434</v>
      </c>
      <c r="B2418" s="11">
        <v>0.38194444444444442</v>
      </c>
      <c r="C2418">
        <v>0</v>
      </c>
      <c r="D2418">
        <v>101.37</v>
      </c>
      <c r="E2418">
        <f t="shared" si="148"/>
        <v>8.1069999999999989E-2</v>
      </c>
      <c r="F2418">
        <v>81.38</v>
      </c>
      <c r="G2418">
        <v>13.5</v>
      </c>
      <c r="H2418">
        <f t="shared" si="149"/>
        <v>6.4089300000000122</v>
      </c>
      <c r="I2418">
        <f t="shared" si="150"/>
        <v>6.4089300000000127E-2</v>
      </c>
      <c r="J2418">
        <f t="shared" si="151"/>
        <v>1.3418011962130641E-3</v>
      </c>
      <c r="L2418">
        <v>4.8304843063670306</v>
      </c>
    </row>
    <row r="2419" spans="1:12" customFormat="1" hidden="1">
      <c r="A2419" s="10">
        <v>41434</v>
      </c>
      <c r="B2419" s="11">
        <v>0.38541666666666669</v>
      </c>
      <c r="C2419">
        <v>0</v>
      </c>
      <c r="D2419">
        <v>101.36</v>
      </c>
      <c r="E2419">
        <f t="shared" si="148"/>
        <v>8.1069999999999989E-2</v>
      </c>
      <c r="F2419">
        <v>81.349999999999994</v>
      </c>
      <c r="G2419">
        <v>13.5</v>
      </c>
      <c r="H2419">
        <f t="shared" si="149"/>
        <v>6.4289300000000082</v>
      </c>
      <c r="I2419">
        <f t="shared" si="150"/>
        <v>6.4289300000000077E-2</v>
      </c>
      <c r="J2419">
        <f t="shared" si="151"/>
        <v>1.3522939250584392E-3</v>
      </c>
      <c r="L2419">
        <v>4.8682581302103811</v>
      </c>
    </row>
    <row r="2420" spans="1:12" customFormat="1" hidden="1">
      <c r="A2420" s="10">
        <v>41434</v>
      </c>
      <c r="B2420" s="11">
        <v>0.3888888888888889</v>
      </c>
      <c r="C2420">
        <v>0</v>
      </c>
      <c r="D2420">
        <v>101.26</v>
      </c>
      <c r="E2420">
        <f t="shared" si="148"/>
        <v>8.1069999999999989E-2</v>
      </c>
      <c r="F2420">
        <v>81.31</v>
      </c>
      <c r="G2420">
        <v>13.5</v>
      </c>
      <c r="H2420">
        <f t="shared" si="149"/>
        <v>6.368930000000006</v>
      </c>
      <c r="I2420">
        <f t="shared" si="150"/>
        <v>6.368930000000006E-2</v>
      </c>
      <c r="J2420">
        <f t="shared" si="151"/>
        <v>1.3209626661372135E-3</v>
      </c>
      <c r="L2420">
        <v>4.7554655980939682</v>
      </c>
    </row>
    <row r="2421" spans="1:12" customFormat="1" hidden="1">
      <c r="A2421" s="10">
        <v>41434</v>
      </c>
      <c r="B2421" s="11">
        <v>0.3923611111111111</v>
      </c>
      <c r="C2421">
        <v>0</v>
      </c>
      <c r="D2421">
        <v>101.14</v>
      </c>
      <c r="E2421">
        <f t="shared" si="148"/>
        <v>8.1069999999999989E-2</v>
      </c>
      <c r="F2421">
        <v>81.260000000000005</v>
      </c>
      <c r="G2421">
        <v>13.5</v>
      </c>
      <c r="H2421">
        <f t="shared" si="149"/>
        <v>6.2989299999999986</v>
      </c>
      <c r="I2421">
        <f t="shared" si="150"/>
        <v>6.2989299999999984E-2</v>
      </c>
      <c r="J2421">
        <f t="shared" si="151"/>
        <v>1.284965032735866E-3</v>
      </c>
      <c r="L2421">
        <v>4.6258741178491176</v>
      </c>
    </row>
    <row r="2422" spans="1:12" customFormat="1" hidden="1">
      <c r="A2422" s="10">
        <v>41434</v>
      </c>
      <c r="B2422" s="11">
        <v>0.39583333333333331</v>
      </c>
      <c r="C2422">
        <v>0</v>
      </c>
      <c r="D2422">
        <v>101.16</v>
      </c>
      <c r="E2422">
        <f t="shared" si="148"/>
        <v>8.1069999999999989E-2</v>
      </c>
      <c r="F2422">
        <v>81.27</v>
      </c>
      <c r="G2422">
        <v>13.5</v>
      </c>
      <c r="H2422">
        <f t="shared" si="149"/>
        <v>6.3089300000000037</v>
      </c>
      <c r="I2422">
        <f t="shared" si="150"/>
        <v>6.3089300000000043E-2</v>
      </c>
      <c r="J2422">
        <f t="shared" si="151"/>
        <v>1.2900710404927893E-3</v>
      </c>
      <c r="K2422">
        <f>J2422*3600</f>
        <v>4.6442557457740419</v>
      </c>
      <c r="L2422" s="1">
        <v>4.6442557457740419</v>
      </c>
    </row>
    <row r="2423" spans="1:12" customFormat="1" hidden="1">
      <c r="A2423" s="10">
        <v>41434</v>
      </c>
      <c r="B2423" s="11">
        <v>0.39930555555555558</v>
      </c>
      <c r="C2423">
        <v>0</v>
      </c>
      <c r="D2423">
        <v>101.22</v>
      </c>
      <c r="E2423">
        <f t="shared" si="148"/>
        <v>8.1069999999999989E-2</v>
      </c>
      <c r="F2423">
        <v>81.3</v>
      </c>
      <c r="G2423">
        <v>13.5</v>
      </c>
      <c r="H2423">
        <f t="shared" si="149"/>
        <v>6.3389300000000048</v>
      </c>
      <c r="I2423">
        <f t="shared" si="150"/>
        <v>6.3389300000000051E-2</v>
      </c>
      <c r="J2423">
        <f t="shared" si="151"/>
        <v>1.3054620286595256E-3</v>
      </c>
      <c r="L2423">
        <v>4.699663303174292</v>
      </c>
    </row>
    <row r="2424" spans="1:12" customFormat="1" hidden="1">
      <c r="A2424" s="10">
        <v>41434</v>
      </c>
      <c r="B2424" s="11">
        <v>0.40277777777777773</v>
      </c>
      <c r="C2424">
        <v>0</v>
      </c>
      <c r="D2424">
        <v>101.14</v>
      </c>
      <c r="E2424">
        <f t="shared" si="148"/>
        <v>8.1069999999999989E-2</v>
      </c>
      <c r="F2424">
        <v>81.27</v>
      </c>
      <c r="G2424">
        <v>13.5</v>
      </c>
      <c r="H2424">
        <f t="shared" si="149"/>
        <v>6.2889300000000077</v>
      </c>
      <c r="I2424">
        <f t="shared" si="150"/>
        <v>6.2889300000000078E-2</v>
      </c>
      <c r="J2424">
        <f t="shared" si="151"/>
        <v>1.2798711697404464E-3</v>
      </c>
      <c r="L2424">
        <v>4.6075362110656073</v>
      </c>
    </row>
    <row r="2425" spans="1:12" customFormat="1" hidden="1">
      <c r="A2425" s="10">
        <v>41434</v>
      </c>
      <c r="B2425" s="11">
        <v>0.40625</v>
      </c>
      <c r="C2425">
        <v>0</v>
      </c>
      <c r="D2425">
        <v>101.23</v>
      </c>
      <c r="E2425">
        <f t="shared" si="148"/>
        <v>8.1069999999999989E-2</v>
      </c>
      <c r="F2425">
        <v>81.319999999999993</v>
      </c>
      <c r="G2425">
        <v>13.5</v>
      </c>
      <c r="H2425">
        <f t="shared" si="149"/>
        <v>6.3289300000000139</v>
      </c>
      <c r="I2425">
        <f t="shared" si="150"/>
        <v>6.3289300000000145E-2</v>
      </c>
      <c r="J2425">
        <f t="shared" si="151"/>
        <v>1.3003195288295486E-3</v>
      </c>
      <c r="L2425">
        <v>4.6811503037863753</v>
      </c>
    </row>
    <row r="2426" spans="1:12" customFormat="1" hidden="1">
      <c r="A2426" s="10">
        <v>41434</v>
      </c>
      <c r="B2426" s="11">
        <v>0.40972222222222227</v>
      </c>
      <c r="C2426">
        <v>0</v>
      </c>
      <c r="D2426">
        <v>101.21</v>
      </c>
      <c r="E2426">
        <f t="shared" si="148"/>
        <v>8.1069999999999989E-2</v>
      </c>
      <c r="F2426">
        <v>81.319999999999993</v>
      </c>
      <c r="G2426">
        <v>13.5</v>
      </c>
      <c r="H2426">
        <f t="shared" si="149"/>
        <v>6.3089300000000037</v>
      </c>
      <c r="I2426">
        <f t="shared" si="150"/>
        <v>6.3089300000000043E-2</v>
      </c>
      <c r="J2426">
        <f t="shared" si="151"/>
        <v>1.2900710404927893E-3</v>
      </c>
      <c r="L2426">
        <v>4.6442557457740419</v>
      </c>
    </row>
    <row r="2427" spans="1:12" customFormat="1" hidden="1">
      <c r="A2427" s="10">
        <v>41434</v>
      </c>
      <c r="B2427" s="11">
        <v>0.41319444444444442</v>
      </c>
      <c r="C2427">
        <v>0</v>
      </c>
      <c r="D2427">
        <v>101.21</v>
      </c>
      <c r="E2427">
        <f t="shared" si="148"/>
        <v>8.1069999999999989E-2</v>
      </c>
      <c r="F2427">
        <v>81.28</v>
      </c>
      <c r="G2427">
        <v>13.5</v>
      </c>
      <c r="H2427">
        <f t="shared" si="149"/>
        <v>6.3489299999999957</v>
      </c>
      <c r="I2427">
        <f t="shared" si="150"/>
        <v>6.3489299999999957E-2</v>
      </c>
      <c r="J2427">
        <f t="shared" si="151"/>
        <v>1.3106167117513279E-3</v>
      </c>
      <c r="L2427">
        <v>4.7182201623047808</v>
      </c>
    </row>
    <row r="2428" spans="1:12" customFormat="1">
      <c r="A2428" s="10">
        <v>41434</v>
      </c>
      <c r="B2428" s="11">
        <v>0.41666666666666669</v>
      </c>
      <c r="C2428">
        <v>0</v>
      </c>
      <c r="D2428">
        <v>101.07</v>
      </c>
      <c r="E2428">
        <f t="shared" si="148"/>
        <v>8.1069999999999989E-2</v>
      </c>
      <c r="F2428">
        <v>81.16</v>
      </c>
      <c r="G2428">
        <v>13.5</v>
      </c>
      <c r="H2428">
        <f t="shared" si="149"/>
        <v>6.3289299999999997</v>
      </c>
      <c r="I2428">
        <f t="shared" si="150"/>
        <v>6.3289299999999993E-2</v>
      </c>
      <c r="J2428">
        <f t="shared" si="151"/>
        <v>1.3003195288295408E-3</v>
      </c>
      <c r="K2428">
        <f>J2428*3600</f>
        <v>4.6811503037863469</v>
      </c>
      <c r="L2428" s="13">
        <f>K2428*1000/156000</f>
        <v>3.0007373742220171E-2</v>
      </c>
    </row>
    <row r="2429" spans="1:12" customFormat="1" hidden="1">
      <c r="A2429" s="10">
        <v>41434</v>
      </c>
      <c r="B2429" s="11">
        <v>0.4201388888888889</v>
      </c>
      <c r="C2429">
        <v>0</v>
      </c>
      <c r="D2429">
        <v>101.04</v>
      </c>
      <c r="E2429">
        <f t="shared" si="148"/>
        <v>8.1069999999999989E-2</v>
      </c>
      <c r="F2429">
        <v>81.150000000000006</v>
      </c>
      <c r="G2429">
        <v>13.5</v>
      </c>
      <c r="H2429">
        <f t="shared" si="149"/>
        <v>6.3089300000000037</v>
      </c>
      <c r="I2429">
        <f t="shared" si="150"/>
        <v>6.3089300000000043E-2</v>
      </c>
      <c r="J2429">
        <f t="shared" si="151"/>
        <v>1.2900710404927893E-3</v>
      </c>
      <c r="L2429">
        <v>4.6442557457740419</v>
      </c>
    </row>
    <row r="2430" spans="1:12" customFormat="1" hidden="1">
      <c r="A2430" s="10">
        <v>41434</v>
      </c>
      <c r="B2430" s="11">
        <v>0.4236111111111111</v>
      </c>
      <c r="C2430">
        <v>0</v>
      </c>
      <c r="D2430">
        <v>100.97</v>
      </c>
      <c r="E2430">
        <f t="shared" si="148"/>
        <v>8.1069999999999989E-2</v>
      </c>
      <c r="F2430">
        <v>81.069999999999993</v>
      </c>
      <c r="G2430">
        <v>13.5</v>
      </c>
      <c r="H2430">
        <f t="shared" si="149"/>
        <v>6.3189300000000088</v>
      </c>
      <c r="I2430">
        <f t="shared" si="150"/>
        <v>6.3189300000000087E-2</v>
      </c>
      <c r="J2430">
        <f t="shared" si="151"/>
        <v>1.2951892026477215E-3</v>
      </c>
      <c r="L2430">
        <v>4.6626811295317978</v>
      </c>
    </row>
    <row r="2431" spans="1:12" customFormat="1" hidden="1">
      <c r="A2431" s="10">
        <v>41434</v>
      </c>
      <c r="B2431" s="11">
        <v>0.42708333333333331</v>
      </c>
      <c r="C2431">
        <v>0</v>
      </c>
      <c r="D2431">
        <v>100.9</v>
      </c>
      <c r="E2431">
        <f t="shared" si="148"/>
        <v>8.1069999999999989E-2</v>
      </c>
      <c r="F2431">
        <v>81.040000000000006</v>
      </c>
      <c r="G2431">
        <v>13.5</v>
      </c>
      <c r="H2431">
        <f t="shared" si="149"/>
        <v>6.2789300000000026</v>
      </c>
      <c r="I2431">
        <f t="shared" si="150"/>
        <v>6.278930000000002E-2</v>
      </c>
      <c r="J2431">
        <f t="shared" si="151"/>
        <v>1.2747894418623463E-3</v>
      </c>
      <c r="L2431">
        <v>4.5892419907044468</v>
      </c>
    </row>
    <row r="2432" spans="1:12" customFormat="1" hidden="1">
      <c r="A2432" s="10">
        <v>41434</v>
      </c>
      <c r="B2432" s="11">
        <v>0.43055555555555558</v>
      </c>
      <c r="C2432">
        <v>0</v>
      </c>
      <c r="D2432">
        <v>100.8</v>
      </c>
      <c r="E2432">
        <f t="shared" si="148"/>
        <v>8.1069999999999989E-2</v>
      </c>
      <c r="F2432">
        <v>81.040000000000006</v>
      </c>
      <c r="G2432">
        <v>13.5</v>
      </c>
      <c r="H2432">
        <f t="shared" si="149"/>
        <v>6.178929999999994</v>
      </c>
      <c r="I2432">
        <f t="shared" si="150"/>
        <v>6.1789299999999943E-2</v>
      </c>
      <c r="J2432">
        <f t="shared" si="151"/>
        <v>1.2246374673091315E-3</v>
      </c>
      <c r="L2432">
        <v>4.4086948823128731</v>
      </c>
    </row>
    <row r="2433" spans="1:12" customFormat="1" hidden="1">
      <c r="A2433" s="10">
        <v>41434</v>
      </c>
      <c r="B2433" s="11">
        <v>0.43402777777777773</v>
      </c>
      <c r="C2433">
        <v>0</v>
      </c>
      <c r="D2433">
        <v>100.73</v>
      </c>
      <c r="E2433">
        <f t="shared" si="148"/>
        <v>8.1069999999999989E-2</v>
      </c>
      <c r="F2433">
        <v>80.97</v>
      </c>
      <c r="G2433">
        <v>13.5</v>
      </c>
      <c r="H2433">
        <f t="shared" si="149"/>
        <v>6.1789300000000082</v>
      </c>
      <c r="I2433">
        <f t="shared" si="150"/>
        <v>6.1789300000000082E-2</v>
      </c>
      <c r="J2433">
        <f t="shared" si="151"/>
        <v>1.224637467309138E-3</v>
      </c>
      <c r="L2433">
        <v>4.4086948823128971</v>
      </c>
    </row>
    <row r="2434" spans="1:12" customFormat="1" hidden="1">
      <c r="A2434" s="10">
        <v>41434</v>
      </c>
      <c r="B2434" s="11">
        <v>0.4375</v>
      </c>
      <c r="C2434">
        <v>0</v>
      </c>
      <c r="D2434">
        <v>100.63</v>
      </c>
      <c r="E2434">
        <f t="shared" si="148"/>
        <v>8.1069999999999989E-2</v>
      </c>
      <c r="F2434">
        <v>80.87</v>
      </c>
      <c r="G2434">
        <v>13.5</v>
      </c>
      <c r="H2434">
        <f t="shared" si="149"/>
        <v>6.178929999999994</v>
      </c>
      <c r="I2434">
        <f t="shared" si="150"/>
        <v>6.1789299999999943E-2</v>
      </c>
      <c r="J2434">
        <f t="shared" si="151"/>
        <v>1.2246374673091315E-3</v>
      </c>
      <c r="K2434">
        <f>J2434*3600</f>
        <v>4.4086948823128731</v>
      </c>
      <c r="L2434" s="13">
        <f>K2434*1000/156000</f>
        <v>2.8260864630210727E-2</v>
      </c>
    </row>
    <row r="2435" spans="1:12" customFormat="1" hidden="1">
      <c r="A2435" s="10">
        <v>41434</v>
      </c>
      <c r="B2435" s="11">
        <v>0.44097222222222227</v>
      </c>
      <c r="C2435">
        <v>0</v>
      </c>
      <c r="D2435">
        <v>100.52</v>
      </c>
      <c r="E2435">
        <f t="shared" si="148"/>
        <v>8.1069999999999989E-2</v>
      </c>
      <c r="F2435">
        <v>80.819999999999993</v>
      </c>
      <c r="G2435">
        <v>13.5</v>
      </c>
      <c r="H2435">
        <f t="shared" si="149"/>
        <v>6.118930000000006</v>
      </c>
      <c r="I2435">
        <f t="shared" si="150"/>
        <v>6.1189300000000058E-2</v>
      </c>
      <c r="J2435">
        <f t="shared" si="151"/>
        <v>1.1951242721814882E-3</v>
      </c>
      <c r="L2435">
        <v>4.3024473798533576</v>
      </c>
    </row>
    <row r="2436" spans="1:12" customFormat="1" hidden="1">
      <c r="A2436" s="10">
        <v>41434</v>
      </c>
      <c r="B2436" s="11">
        <v>0.44444444444444442</v>
      </c>
      <c r="C2436">
        <v>0</v>
      </c>
      <c r="D2436">
        <v>100.52</v>
      </c>
      <c r="E2436">
        <f t="shared" si="148"/>
        <v>8.1069999999999989E-2</v>
      </c>
      <c r="F2436">
        <v>80.819999999999993</v>
      </c>
      <c r="G2436">
        <v>13.5</v>
      </c>
      <c r="H2436">
        <f t="shared" si="149"/>
        <v>6.118930000000006</v>
      </c>
      <c r="I2436">
        <f t="shared" si="150"/>
        <v>6.1189300000000058E-2</v>
      </c>
      <c r="J2436">
        <f t="shared" si="151"/>
        <v>1.1951242721814882E-3</v>
      </c>
      <c r="L2436">
        <v>4.3024473798533576</v>
      </c>
    </row>
    <row r="2437" spans="1:12" customFormat="1" hidden="1">
      <c r="A2437" s="10">
        <v>41434</v>
      </c>
      <c r="B2437" s="11">
        <v>0.44791666666666669</v>
      </c>
      <c r="C2437">
        <v>0</v>
      </c>
      <c r="D2437">
        <v>100.46</v>
      </c>
      <c r="E2437">
        <f t="shared" ref="E2437:E2500" si="152">(435-368)*1.21/1000</f>
        <v>8.1069999999999989E-2</v>
      </c>
      <c r="F2437">
        <v>80.81</v>
      </c>
      <c r="G2437">
        <v>13.5</v>
      </c>
      <c r="H2437">
        <f t="shared" ref="H2437:H2500" si="153">D2437-E2437-F2437-G2437</f>
        <v>6.0689299999999946</v>
      </c>
      <c r="I2437">
        <f t="shared" ref="I2437:I2500" si="154">H2437/100</f>
        <v>6.0689299999999946E-2</v>
      </c>
      <c r="J2437">
        <f t="shared" ref="J2437:J2500" si="155">1.2904*I2437^(5/2)</f>
        <v>1.170859206405682E-3</v>
      </c>
      <c r="L2437">
        <v>4.2150931430604555</v>
      </c>
    </row>
    <row r="2438" spans="1:12" customFormat="1" hidden="1">
      <c r="A2438" s="10">
        <v>41434</v>
      </c>
      <c r="B2438" s="11">
        <v>0.4513888888888889</v>
      </c>
      <c r="C2438">
        <v>0</v>
      </c>
      <c r="D2438">
        <v>100.36</v>
      </c>
      <c r="E2438">
        <f t="shared" si="152"/>
        <v>8.1069999999999989E-2</v>
      </c>
      <c r="F2438">
        <v>80.739999999999995</v>
      </c>
      <c r="G2438">
        <v>13.5</v>
      </c>
      <c r="H2438">
        <f t="shared" si="153"/>
        <v>6.0389300000000077</v>
      </c>
      <c r="I2438">
        <f t="shared" si="154"/>
        <v>6.0389300000000076E-2</v>
      </c>
      <c r="J2438">
        <f t="shared" si="155"/>
        <v>1.1564432970272921E-3</v>
      </c>
      <c r="L2438">
        <v>4.163195869298252</v>
      </c>
    </row>
    <row r="2439" spans="1:12" customFormat="1" hidden="1">
      <c r="A2439" s="10">
        <v>41434</v>
      </c>
      <c r="B2439" s="11">
        <v>0.4548611111111111</v>
      </c>
      <c r="C2439">
        <v>0</v>
      </c>
      <c r="D2439">
        <v>100.27</v>
      </c>
      <c r="E2439">
        <f t="shared" si="152"/>
        <v>8.1069999999999989E-2</v>
      </c>
      <c r="F2439">
        <v>80.62</v>
      </c>
      <c r="G2439">
        <v>13.5</v>
      </c>
      <c r="H2439">
        <f t="shared" si="153"/>
        <v>6.0689299999999946</v>
      </c>
      <c r="I2439">
        <f t="shared" si="154"/>
        <v>6.0689299999999946E-2</v>
      </c>
      <c r="J2439">
        <f t="shared" si="155"/>
        <v>1.170859206405682E-3</v>
      </c>
      <c r="L2439">
        <v>4.2150931430604555</v>
      </c>
    </row>
    <row r="2440" spans="1:12" customFormat="1">
      <c r="A2440" s="10">
        <v>41434</v>
      </c>
      <c r="B2440" s="11">
        <v>0.45833333333333331</v>
      </c>
      <c r="C2440">
        <v>0</v>
      </c>
      <c r="D2440">
        <v>100.2</v>
      </c>
      <c r="E2440">
        <f t="shared" si="152"/>
        <v>8.1069999999999989E-2</v>
      </c>
      <c r="F2440">
        <v>80.61</v>
      </c>
      <c r="G2440">
        <v>13.5</v>
      </c>
      <c r="H2440">
        <f t="shared" si="153"/>
        <v>6.0089300000000065</v>
      </c>
      <c r="I2440">
        <f t="shared" si="154"/>
        <v>6.0089300000000068E-2</v>
      </c>
      <c r="J2440">
        <f t="shared" si="155"/>
        <v>1.1421344108424292E-3</v>
      </c>
      <c r="K2440">
        <f>J2440*3600</f>
        <v>4.1116838790327455</v>
      </c>
      <c r="L2440" s="13">
        <f>K2440*1000/156000</f>
        <v>2.6356947942517601E-2</v>
      </c>
    </row>
    <row r="2441" spans="1:12" customFormat="1" hidden="1">
      <c r="A2441" s="10">
        <v>41434</v>
      </c>
      <c r="B2441" s="11">
        <v>0.46180555555555558</v>
      </c>
      <c r="C2441">
        <v>0</v>
      </c>
      <c r="D2441">
        <v>100.1</v>
      </c>
      <c r="E2441">
        <f t="shared" si="152"/>
        <v>8.1069999999999989E-2</v>
      </c>
      <c r="F2441">
        <v>80.540000000000006</v>
      </c>
      <c r="G2441">
        <v>13.5</v>
      </c>
      <c r="H2441">
        <f t="shared" si="153"/>
        <v>5.9789299999999912</v>
      </c>
      <c r="I2441">
        <f t="shared" si="154"/>
        <v>5.9789299999999913E-2</v>
      </c>
      <c r="J2441">
        <f t="shared" si="155"/>
        <v>1.1279322816864035E-3</v>
      </c>
      <c r="L2441">
        <v>4.0605562140710525</v>
      </c>
    </row>
    <row r="2442" spans="1:12" customFormat="1" hidden="1">
      <c r="A2442" s="10">
        <v>41434</v>
      </c>
      <c r="B2442" s="11">
        <v>0.46527777777777773</v>
      </c>
      <c r="C2442">
        <v>0</v>
      </c>
      <c r="D2442">
        <v>100.01</v>
      </c>
      <c r="E2442">
        <f t="shared" si="152"/>
        <v>8.1069999999999989E-2</v>
      </c>
      <c r="F2442">
        <v>80.45</v>
      </c>
      <c r="G2442">
        <v>13.5</v>
      </c>
      <c r="H2442">
        <f t="shared" si="153"/>
        <v>5.9789300000000054</v>
      </c>
      <c r="I2442">
        <f t="shared" si="154"/>
        <v>5.9789300000000052E-2</v>
      </c>
      <c r="J2442">
        <f t="shared" si="155"/>
        <v>1.1279322816864096E-3</v>
      </c>
      <c r="L2442">
        <v>4.0605562140710747</v>
      </c>
    </row>
    <row r="2443" spans="1:12" customFormat="1" hidden="1">
      <c r="A2443" s="10">
        <v>41434</v>
      </c>
      <c r="B2443" s="11">
        <v>0.46875</v>
      </c>
      <c r="C2443">
        <v>0</v>
      </c>
      <c r="D2443">
        <v>99.94</v>
      </c>
      <c r="E2443">
        <f t="shared" si="152"/>
        <v>8.1069999999999989E-2</v>
      </c>
      <c r="F2443">
        <v>80.38</v>
      </c>
      <c r="G2443">
        <v>13.5</v>
      </c>
      <c r="H2443">
        <f t="shared" si="153"/>
        <v>5.9789300000000054</v>
      </c>
      <c r="I2443">
        <f t="shared" si="154"/>
        <v>5.9789300000000052E-2</v>
      </c>
      <c r="J2443">
        <f t="shared" si="155"/>
        <v>1.1279322816864096E-3</v>
      </c>
      <c r="L2443">
        <v>4.0605562140710747</v>
      </c>
    </row>
    <row r="2444" spans="1:12" customFormat="1" hidden="1">
      <c r="A2444" s="10">
        <v>41434</v>
      </c>
      <c r="B2444" s="11">
        <v>0.47222222222222227</v>
      </c>
      <c r="C2444">
        <v>0</v>
      </c>
      <c r="D2444">
        <v>99.88</v>
      </c>
      <c r="E2444">
        <f t="shared" si="152"/>
        <v>8.1069999999999989E-2</v>
      </c>
      <c r="F2444">
        <v>80.28</v>
      </c>
      <c r="G2444">
        <v>13.5</v>
      </c>
      <c r="H2444">
        <f t="shared" si="153"/>
        <v>6.0189299999999974</v>
      </c>
      <c r="I2444">
        <f t="shared" si="154"/>
        <v>6.0189299999999973E-2</v>
      </c>
      <c r="J2444">
        <f t="shared" si="155"/>
        <v>1.146892164521042E-3</v>
      </c>
      <c r="L2444">
        <v>4.1288117922757515</v>
      </c>
    </row>
    <row r="2445" spans="1:12" customFormat="1" hidden="1">
      <c r="A2445" s="10">
        <v>41434</v>
      </c>
      <c r="B2445" s="11">
        <v>0.47569444444444442</v>
      </c>
      <c r="C2445">
        <v>0</v>
      </c>
      <c r="D2445">
        <v>99.76</v>
      </c>
      <c r="E2445">
        <f t="shared" si="152"/>
        <v>8.1069999999999989E-2</v>
      </c>
      <c r="F2445">
        <v>80.22</v>
      </c>
      <c r="G2445">
        <v>13.5</v>
      </c>
      <c r="H2445">
        <f t="shared" si="153"/>
        <v>5.9589300000000094</v>
      </c>
      <c r="I2445">
        <f t="shared" si="154"/>
        <v>5.9589300000000095E-2</v>
      </c>
      <c r="J2445">
        <f t="shared" si="155"/>
        <v>1.1185233733025173E-3</v>
      </c>
      <c r="L2445">
        <v>4.0266841438890628</v>
      </c>
    </row>
    <row r="2446" spans="1:12" customFormat="1" hidden="1">
      <c r="A2446" s="10">
        <v>41434</v>
      </c>
      <c r="B2446" s="11">
        <v>0.47916666666666669</v>
      </c>
      <c r="C2446">
        <v>0</v>
      </c>
      <c r="D2446">
        <v>99.75</v>
      </c>
      <c r="E2446">
        <f t="shared" si="152"/>
        <v>8.1069999999999989E-2</v>
      </c>
      <c r="F2446">
        <v>80.209999999999994</v>
      </c>
      <c r="G2446">
        <v>13.5</v>
      </c>
      <c r="H2446">
        <f t="shared" si="153"/>
        <v>5.9589300000000094</v>
      </c>
      <c r="I2446">
        <f t="shared" si="154"/>
        <v>5.9589300000000095E-2</v>
      </c>
      <c r="J2446">
        <f t="shared" si="155"/>
        <v>1.1185233733025173E-3</v>
      </c>
      <c r="K2446">
        <f>J2446*3600</f>
        <v>4.0266841438890628</v>
      </c>
      <c r="L2446" s="1">
        <v>4.0266841438890628</v>
      </c>
    </row>
    <row r="2447" spans="1:12" customFormat="1" hidden="1">
      <c r="A2447" s="10">
        <v>41434</v>
      </c>
      <c r="B2447" s="11">
        <v>0.4826388888888889</v>
      </c>
      <c r="C2447">
        <v>0</v>
      </c>
      <c r="D2447">
        <v>99.68</v>
      </c>
      <c r="E2447">
        <f t="shared" si="152"/>
        <v>8.1069999999999989E-2</v>
      </c>
      <c r="F2447">
        <v>80.17</v>
      </c>
      <c r="G2447">
        <v>13.5</v>
      </c>
      <c r="H2447">
        <f t="shared" si="153"/>
        <v>5.9289300000000082</v>
      </c>
      <c r="I2447">
        <f t="shared" si="154"/>
        <v>5.9289300000000079E-2</v>
      </c>
      <c r="J2447">
        <f t="shared" si="155"/>
        <v>1.1044985792416637E-3</v>
      </c>
      <c r="L2447">
        <v>3.9761948852699893</v>
      </c>
    </row>
    <row r="2448" spans="1:12" customFormat="1" hidden="1">
      <c r="A2448" s="10">
        <v>41434</v>
      </c>
      <c r="B2448" s="11">
        <v>0.4861111111111111</v>
      </c>
      <c r="C2448">
        <v>0</v>
      </c>
      <c r="D2448">
        <v>99.67</v>
      </c>
      <c r="E2448">
        <f t="shared" si="152"/>
        <v>8.1069999999999989E-2</v>
      </c>
      <c r="F2448">
        <v>80.11</v>
      </c>
      <c r="G2448">
        <v>13.5</v>
      </c>
      <c r="H2448">
        <f t="shared" si="153"/>
        <v>5.9789300000000054</v>
      </c>
      <c r="I2448">
        <f t="shared" si="154"/>
        <v>5.9789300000000052E-2</v>
      </c>
      <c r="J2448">
        <f t="shared" si="155"/>
        <v>1.1279322816864096E-3</v>
      </c>
      <c r="L2448">
        <v>4.0605562140710747</v>
      </c>
    </row>
    <row r="2449" spans="1:12" customFormat="1" hidden="1">
      <c r="A2449" s="10">
        <v>41434</v>
      </c>
      <c r="B2449" s="11">
        <v>0.48958333333333331</v>
      </c>
      <c r="C2449">
        <v>0</v>
      </c>
      <c r="D2449">
        <v>99.6</v>
      </c>
      <c r="E2449">
        <f t="shared" si="152"/>
        <v>8.1069999999999989E-2</v>
      </c>
      <c r="F2449">
        <v>80.08</v>
      </c>
      <c r="G2449">
        <v>13.5</v>
      </c>
      <c r="H2449">
        <f t="shared" si="153"/>
        <v>5.9389299999999992</v>
      </c>
      <c r="I2449">
        <f t="shared" si="154"/>
        <v>5.9389299999999992E-2</v>
      </c>
      <c r="J2449">
        <f t="shared" si="155"/>
        <v>1.109161714683677E-3</v>
      </c>
      <c r="L2449">
        <v>3.9929821728612374</v>
      </c>
    </row>
    <row r="2450" spans="1:12" customFormat="1" hidden="1">
      <c r="A2450" s="10">
        <v>41434</v>
      </c>
      <c r="B2450" s="11">
        <v>0.49305555555555558</v>
      </c>
      <c r="C2450">
        <v>0</v>
      </c>
      <c r="D2450">
        <v>99.55</v>
      </c>
      <c r="E2450">
        <f t="shared" si="152"/>
        <v>8.1069999999999989E-2</v>
      </c>
      <c r="F2450">
        <v>80.03</v>
      </c>
      <c r="G2450">
        <v>13.5</v>
      </c>
      <c r="H2450">
        <f t="shared" si="153"/>
        <v>5.9389299999999992</v>
      </c>
      <c r="I2450">
        <f t="shared" si="154"/>
        <v>5.9389299999999992E-2</v>
      </c>
      <c r="J2450">
        <f t="shared" si="155"/>
        <v>1.109161714683677E-3</v>
      </c>
      <c r="L2450">
        <v>3.9929821728612374</v>
      </c>
    </row>
    <row r="2451" spans="1:12" customFormat="1" hidden="1">
      <c r="A2451" s="10">
        <v>41434</v>
      </c>
      <c r="B2451" s="11">
        <v>0.49652777777777773</v>
      </c>
      <c r="C2451">
        <v>0</v>
      </c>
      <c r="D2451">
        <v>99.54</v>
      </c>
      <c r="E2451">
        <f t="shared" si="152"/>
        <v>8.1069999999999989E-2</v>
      </c>
      <c r="F2451">
        <v>80.03</v>
      </c>
      <c r="G2451">
        <v>13.5</v>
      </c>
      <c r="H2451">
        <f t="shared" si="153"/>
        <v>5.9289300000000082</v>
      </c>
      <c r="I2451">
        <f t="shared" si="154"/>
        <v>5.9289300000000079E-2</v>
      </c>
      <c r="J2451">
        <f t="shared" si="155"/>
        <v>1.1044985792416637E-3</v>
      </c>
      <c r="L2451">
        <v>3.9761948852699893</v>
      </c>
    </row>
    <row r="2452" spans="1:12" customFormat="1">
      <c r="A2452" s="10">
        <v>41434</v>
      </c>
      <c r="B2452" s="11">
        <v>0.5</v>
      </c>
      <c r="C2452">
        <v>0</v>
      </c>
      <c r="D2452">
        <v>99.48</v>
      </c>
      <c r="E2452">
        <f t="shared" si="152"/>
        <v>8.1069999999999989E-2</v>
      </c>
      <c r="F2452">
        <v>80</v>
      </c>
      <c r="G2452">
        <v>13.5</v>
      </c>
      <c r="H2452">
        <f t="shared" si="153"/>
        <v>5.8989300000000071</v>
      </c>
      <c r="I2452">
        <f t="shared" si="154"/>
        <v>5.8989300000000071E-2</v>
      </c>
      <c r="J2452">
        <f t="shared" si="155"/>
        <v>1.0905798291711143E-3</v>
      </c>
      <c r="K2452">
        <f>J2452*3600</f>
        <v>3.9260873850160114</v>
      </c>
      <c r="L2452" s="13">
        <f>K2452*1000/156000</f>
        <v>2.5167226827025716E-2</v>
      </c>
    </row>
    <row r="2453" spans="1:12" customFormat="1" hidden="1">
      <c r="A2453" s="10">
        <v>41434</v>
      </c>
      <c r="B2453" s="11">
        <v>0.50347222222222221</v>
      </c>
      <c r="C2453">
        <v>0</v>
      </c>
      <c r="D2453">
        <v>99.48</v>
      </c>
      <c r="E2453">
        <f t="shared" si="152"/>
        <v>8.1069999999999989E-2</v>
      </c>
      <c r="F2453">
        <v>79.98</v>
      </c>
      <c r="G2453">
        <v>13.5</v>
      </c>
      <c r="H2453">
        <f t="shared" si="153"/>
        <v>5.9189300000000031</v>
      </c>
      <c r="I2453">
        <f t="shared" si="154"/>
        <v>5.9189300000000028E-2</v>
      </c>
      <c r="J2453">
        <f t="shared" si="155"/>
        <v>1.099847226470819E-3</v>
      </c>
      <c r="L2453">
        <v>3.9594500152949483</v>
      </c>
    </row>
    <row r="2454" spans="1:12" customFormat="1" hidden="1">
      <c r="A2454" s="10">
        <v>41434</v>
      </c>
      <c r="B2454" s="11">
        <v>0.50694444444444442</v>
      </c>
      <c r="C2454">
        <v>0</v>
      </c>
      <c r="D2454">
        <v>99.48</v>
      </c>
      <c r="E2454">
        <f t="shared" si="152"/>
        <v>8.1069999999999989E-2</v>
      </c>
      <c r="F2454">
        <v>79.959999999999994</v>
      </c>
      <c r="G2454">
        <v>13.5</v>
      </c>
      <c r="H2454">
        <f t="shared" si="153"/>
        <v>5.9389300000000134</v>
      </c>
      <c r="I2454">
        <f t="shared" si="154"/>
        <v>5.9389300000000131E-2</v>
      </c>
      <c r="J2454">
        <f t="shared" si="155"/>
        <v>1.109161714683684E-3</v>
      </c>
      <c r="L2454">
        <v>3.9929821728612622</v>
      </c>
    </row>
    <row r="2455" spans="1:12" customFormat="1" hidden="1">
      <c r="A2455" s="10">
        <v>41434</v>
      </c>
      <c r="B2455" s="11">
        <v>0.51041666666666663</v>
      </c>
      <c r="C2455">
        <v>0</v>
      </c>
      <c r="D2455">
        <v>99.44</v>
      </c>
      <c r="E2455">
        <f t="shared" si="152"/>
        <v>8.1069999999999989E-2</v>
      </c>
      <c r="F2455">
        <v>79.959999999999994</v>
      </c>
      <c r="G2455">
        <v>13.5</v>
      </c>
      <c r="H2455">
        <f t="shared" si="153"/>
        <v>5.8989300000000071</v>
      </c>
      <c r="I2455">
        <f t="shared" si="154"/>
        <v>5.8989300000000071E-2</v>
      </c>
      <c r="J2455">
        <f t="shared" si="155"/>
        <v>1.0905798291711143E-3</v>
      </c>
      <c r="L2455">
        <v>3.9260873850160114</v>
      </c>
    </row>
    <row r="2456" spans="1:12" customFormat="1" hidden="1">
      <c r="A2456" s="10">
        <v>41434</v>
      </c>
      <c r="B2456" s="11">
        <v>0.51388888888888895</v>
      </c>
      <c r="C2456">
        <v>0</v>
      </c>
      <c r="D2456">
        <v>99.37</v>
      </c>
      <c r="E2456">
        <f t="shared" si="152"/>
        <v>8.1069999999999989E-2</v>
      </c>
      <c r="F2456">
        <v>79.91</v>
      </c>
      <c r="G2456">
        <v>13.5</v>
      </c>
      <c r="H2456">
        <f t="shared" si="153"/>
        <v>5.8789300000000111</v>
      </c>
      <c r="I2456">
        <f t="shared" si="154"/>
        <v>5.8789300000000114E-2</v>
      </c>
      <c r="J2456">
        <f t="shared" si="155"/>
        <v>1.0813594431573236E-3</v>
      </c>
      <c r="L2456">
        <v>3.8928939953663648</v>
      </c>
    </row>
    <row r="2457" spans="1:12" customFormat="1" hidden="1">
      <c r="A2457" s="10">
        <v>41434</v>
      </c>
      <c r="B2457" s="11">
        <v>0.51736111111111105</v>
      </c>
      <c r="C2457">
        <v>0</v>
      </c>
      <c r="D2457">
        <v>99.34</v>
      </c>
      <c r="E2457">
        <f t="shared" si="152"/>
        <v>8.1069999999999989E-2</v>
      </c>
      <c r="F2457">
        <v>79.87</v>
      </c>
      <c r="G2457">
        <v>13.5</v>
      </c>
      <c r="H2457">
        <f t="shared" si="153"/>
        <v>5.888930000000002</v>
      </c>
      <c r="I2457">
        <f t="shared" si="154"/>
        <v>5.8889300000000019E-2</v>
      </c>
      <c r="J2457">
        <f t="shared" si="155"/>
        <v>1.085963764735448E-3</v>
      </c>
      <c r="L2457">
        <v>3.9094695530476131</v>
      </c>
    </row>
    <row r="2458" spans="1:12" customFormat="1" hidden="1">
      <c r="A2458" s="10">
        <v>41434</v>
      </c>
      <c r="B2458" s="11">
        <v>0.52083333333333337</v>
      </c>
      <c r="C2458">
        <v>0</v>
      </c>
      <c r="D2458">
        <v>99.31</v>
      </c>
      <c r="E2458">
        <f t="shared" si="152"/>
        <v>8.1069999999999989E-2</v>
      </c>
      <c r="F2458">
        <v>79.709999999999994</v>
      </c>
      <c r="G2458">
        <v>13.5</v>
      </c>
      <c r="H2458">
        <f t="shared" si="153"/>
        <v>6.0189300000000117</v>
      </c>
      <c r="I2458">
        <f t="shared" si="154"/>
        <v>6.0189300000000119E-2</v>
      </c>
      <c r="J2458">
        <f t="shared" si="155"/>
        <v>1.1468921645210492E-3</v>
      </c>
      <c r="K2458">
        <f>J2458*3600</f>
        <v>4.1288117922757772</v>
      </c>
      <c r="L2458" s="1">
        <v>4.1288117922757772</v>
      </c>
    </row>
    <row r="2459" spans="1:12" customFormat="1" hidden="1">
      <c r="A2459" s="10">
        <v>41434</v>
      </c>
      <c r="B2459" s="11">
        <v>0.52430555555555558</v>
      </c>
      <c r="C2459">
        <v>0</v>
      </c>
      <c r="D2459">
        <v>99.17</v>
      </c>
      <c r="E2459">
        <f t="shared" si="152"/>
        <v>8.1069999999999989E-2</v>
      </c>
      <c r="F2459">
        <v>79.569999999999993</v>
      </c>
      <c r="G2459">
        <v>13.5</v>
      </c>
      <c r="H2459">
        <f t="shared" si="153"/>
        <v>6.0189300000000117</v>
      </c>
      <c r="I2459">
        <f t="shared" si="154"/>
        <v>6.0189300000000119E-2</v>
      </c>
      <c r="J2459">
        <f t="shared" si="155"/>
        <v>1.1468921645210492E-3</v>
      </c>
      <c r="L2459">
        <v>4.1288117922757772</v>
      </c>
    </row>
    <row r="2460" spans="1:12" customFormat="1" hidden="1">
      <c r="A2460" s="10">
        <v>41434</v>
      </c>
      <c r="B2460" s="11">
        <v>0.52777777777777779</v>
      </c>
      <c r="C2460">
        <v>0</v>
      </c>
      <c r="D2460">
        <v>99.15</v>
      </c>
      <c r="E2460">
        <f t="shared" si="152"/>
        <v>8.1069999999999989E-2</v>
      </c>
      <c r="F2460">
        <v>79.59</v>
      </c>
      <c r="G2460">
        <v>13.5</v>
      </c>
      <c r="H2460">
        <f t="shared" si="153"/>
        <v>5.9789300000000054</v>
      </c>
      <c r="I2460">
        <f t="shared" si="154"/>
        <v>5.9789300000000052E-2</v>
      </c>
      <c r="J2460">
        <f t="shared" si="155"/>
        <v>1.1279322816864096E-3</v>
      </c>
      <c r="L2460">
        <v>4.0605562140710747</v>
      </c>
    </row>
    <row r="2461" spans="1:12" customFormat="1" hidden="1">
      <c r="A2461" s="10">
        <v>41434</v>
      </c>
      <c r="B2461" s="11">
        <v>0.53125</v>
      </c>
      <c r="C2461">
        <v>0</v>
      </c>
      <c r="D2461">
        <v>99.13</v>
      </c>
      <c r="E2461">
        <f t="shared" si="152"/>
        <v>8.1069999999999989E-2</v>
      </c>
      <c r="F2461">
        <v>79.66</v>
      </c>
      <c r="G2461">
        <v>13.5</v>
      </c>
      <c r="H2461">
        <f t="shared" si="153"/>
        <v>5.888930000000002</v>
      </c>
      <c r="I2461">
        <f t="shared" si="154"/>
        <v>5.8889300000000019E-2</v>
      </c>
      <c r="J2461">
        <f t="shared" si="155"/>
        <v>1.085963764735448E-3</v>
      </c>
      <c r="L2461">
        <v>3.9094695530476131</v>
      </c>
    </row>
    <row r="2462" spans="1:12" customFormat="1" hidden="1">
      <c r="A2462" s="10">
        <v>41434</v>
      </c>
      <c r="B2462" s="11">
        <v>0.53472222222222221</v>
      </c>
      <c r="C2462">
        <v>0</v>
      </c>
      <c r="D2462">
        <v>99.05</v>
      </c>
      <c r="E2462">
        <f t="shared" si="152"/>
        <v>8.1069999999999989E-2</v>
      </c>
      <c r="F2462">
        <v>79.64</v>
      </c>
      <c r="G2462">
        <v>13.5</v>
      </c>
      <c r="H2462">
        <f t="shared" si="153"/>
        <v>5.8289299999999997</v>
      </c>
      <c r="I2462">
        <f t="shared" si="154"/>
        <v>5.8289299999999995E-2</v>
      </c>
      <c r="J2462">
        <f t="shared" si="155"/>
        <v>1.0585136287240078E-3</v>
      </c>
      <c r="L2462">
        <v>3.8106490634064283</v>
      </c>
    </row>
    <row r="2463" spans="1:12" customFormat="1" hidden="1">
      <c r="A2463" s="10">
        <v>41434</v>
      </c>
      <c r="B2463" s="11">
        <v>0.53819444444444442</v>
      </c>
      <c r="C2463">
        <v>0</v>
      </c>
      <c r="D2463">
        <v>98.91</v>
      </c>
      <c r="E2463">
        <f t="shared" si="152"/>
        <v>8.1069999999999989E-2</v>
      </c>
      <c r="F2463">
        <v>79.510000000000005</v>
      </c>
      <c r="G2463">
        <v>13.5</v>
      </c>
      <c r="H2463">
        <f t="shared" si="153"/>
        <v>5.8189299999999946</v>
      </c>
      <c r="I2463">
        <f t="shared" si="154"/>
        <v>5.8189299999999944E-2</v>
      </c>
      <c r="J2463">
        <f t="shared" si="155"/>
        <v>1.053979554528369E-3</v>
      </c>
      <c r="L2463">
        <v>3.7943263963021283</v>
      </c>
    </row>
    <row r="2464" spans="1:12" customFormat="1">
      <c r="A2464" s="10">
        <v>41434</v>
      </c>
      <c r="B2464" s="11">
        <v>0.54166666666666663</v>
      </c>
      <c r="C2464">
        <v>0</v>
      </c>
      <c r="D2464">
        <v>98.87</v>
      </c>
      <c r="E2464">
        <f t="shared" si="152"/>
        <v>8.1069999999999989E-2</v>
      </c>
      <c r="F2464">
        <v>79.48</v>
      </c>
      <c r="G2464">
        <v>13.5</v>
      </c>
      <c r="H2464">
        <f t="shared" si="153"/>
        <v>5.8089300000000037</v>
      </c>
      <c r="I2464">
        <f t="shared" si="154"/>
        <v>5.8089300000000038E-2</v>
      </c>
      <c r="J2464">
        <f t="shared" si="155"/>
        <v>1.0494571531896452E-3</v>
      </c>
      <c r="K2464">
        <f>J2464*3600</f>
        <v>3.7780457514827228</v>
      </c>
      <c r="L2464" s="13">
        <f>K2464*1000/156000</f>
        <v>2.4218241996684119E-2</v>
      </c>
    </row>
    <row r="2465" spans="1:12" customFormat="1" hidden="1">
      <c r="A2465" s="10">
        <v>41434</v>
      </c>
      <c r="B2465" s="11">
        <v>0.54513888888888895</v>
      </c>
      <c r="C2465">
        <v>0</v>
      </c>
      <c r="D2465">
        <v>98.8</v>
      </c>
      <c r="E2465">
        <f t="shared" si="152"/>
        <v>8.1069999999999989E-2</v>
      </c>
      <c r="F2465">
        <v>79.38</v>
      </c>
      <c r="G2465">
        <v>13.5</v>
      </c>
      <c r="H2465">
        <f t="shared" si="153"/>
        <v>5.8389300000000048</v>
      </c>
      <c r="I2465">
        <f t="shared" si="154"/>
        <v>5.8389300000000047E-2</v>
      </c>
      <c r="J2465">
        <f t="shared" si="155"/>
        <v>1.0630593858023242E-3</v>
      </c>
      <c r="L2465">
        <v>3.8270137888883671</v>
      </c>
    </row>
    <row r="2466" spans="1:12" customFormat="1" hidden="1">
      <c r="A2466" s="10">
        <v>41434</v>
      </c>
      <c r="B2466" s="11">
        <v>0.54861111111111105</v>
      </c>
      <c r="C2466">
        <v>0</v>
      </c>
      <c r="D2466">
        <v>98.77</v>
      </c>
      <c r="E2466">
        <f t="shared" si="152"/>
        <v>8.1069999999999989E-2</v>
      </c>
      <c r="F2466">
        <v>79.34</v>
      </c>
      <c r="G2466">
        <v>13.5</v>
      </c>
      <c r="H2466">
        <f t="shared" si="153"/>
        <v>5.8489299999999957</v>
      </c>
      <c r="I2466">
        <f t="shared" si="154"/>
        <v>5.8489299999999959E-2</v>
      </c>
      <c r="J2466">
        <f t="shared" si="155"/>
        <v>1.0676168357804854E-3</v>
      </c>
      <c r="L2466">
        <v>3.8434206088097471</v>
      </c>
    </row>
    <row r="2467" spans="1:12" customFormat="1" hidden="1">
      <c r="A2467" s="10">
        <v>41434</v>
      </c>
      <c r="B2467" s="11">
        <v>0.55208333333333337</v>
      </c>
      <c r="C2467">
        <v>0</v>
      </c>
      <c r="D2467">
        <v>98.71</v>
      </c>
      <c r="E2467">
        <f t="shared" si="152"/>
        <v>8.1069999999999989E-2</v>
      </c>
      <c r="F2467">
        <v>79.319999999999993</v>
      </c>
      <c r="G2467">
        <v>13.5</v>
      </c>
      <c r="H2467">
        <f t="shared" si="153"/>
        <v>5.8089300000000037</v>
      </c>
      <c r="I2467">
        <f t="shared" si="154"/>
        <v>5.8089300000000038E-2</v>
      </c>
      <c r="J2467">
        <f t="shared" si="155"/>
        <v>1.0494571531896452E-3</v>
      </c>
      <c r="L2467">
        <v>3.7780457514827228</v>
      </c>
    </row>
    <row r="2468" spans="1:12" customFormat="1" hidden="1">
      <c r="A2468" s="10">
        <v>41434</v>
      </c>
      <c r="B2468" s="11">
        <v>0.55555555555555558</v>
      </c>
      <c r="C2468">
        <v>0</v>
      </c>
      <c r="D2468">
        <v>98.67</v>
      </c>
      <c r="E2468">
        <f t="shared" si="152"/>
        <v>8.1069999999999989E-2</v>
      </c>
      <c r="F2468">
        <v>79.34</v>
      </c>
      <c r="G2468">
        <v>13.5</v>
      </c>
      <c r="H2468">
        <f t="shared" si="153"/>
        <v>5.7489300000000014</v>
      </c>
      <c r="I2468">
        <f t="shared" si="154"/>
        <v>5.7489300000000014E-2</v>
      </c>
      <c r="J2468">
        <f t="shared" si="155"/>
        <v>1.0225673126205814E-3</v>
      </c>
      <c r="L2468">
        <v>3.6812423254340931</v>
      </c>
    </row>
    <row r="2469" spans="1:12" customFormat="1" hidden="1">
      <c r="A2469" s="10">
        <v>41434</v>
      </c>
      <c r="B2469" s="11">
        <v>0.55902777777777779</v>
      </c>
      <c r="C2469">
        <v>0</v>
      </c>
      <c r="D2469">
        <v>98.71</v>
      </c>
      <c r="E2469">
        <f t="shared" si="152"/>
        <v>8.1069999999999989E-2</v>
      </c>
      <c r="F2469">
        <v>79.33</v>
      </c>
      <c r="G2469">
        <v>13.5</v>
      </c>
      <c r="H2469">
        <f t="shared" si="153"/>
        <v>5.7989299999999986</v>
      </c>
      <c r="I2469">
        <f t="shared" si="154"/>
        <v>5.7989299999999987E-2</v>
      </c>
      <c r="J2469">
        <f t="shared" si="155"/>
        <v>1.0449464146734368E-3</v>
      </c>
      <c r="L2469">
        <v>3.7618070928243723</v>
      </c>
    </row>
    <row r="2470" spans="1:12" customFormat="1" hidden="1">
      <c r="A2470" s="10">
        <v>41434</v>
      </c>
      <c r="B2470" s="11">
        <v>0.5625</v>
      </c>
      <c r="C2470">
        <v>0</v>
      </c>
      <c r="D2470">
        <v>98.78</v>
      </c>
      <c r="E2470">
        <f t="shared" si="152"/>
        <v>8.1069999999999989E-2</v>
      </c>
      <c r="F2470">
        <v>79.38</v>
      </c>
      <c r="G2470">
        <v>13.5</v>
      </c>
      <c r="H2470">
        <f t="shared" si="153"/>
        <v>5.8189300000000088</v>
      </c>
      <c r="I2470">
        <f t="shared" si="154"/>
        <v>5.818930000000009E-2</v>
      </c>
      <c r="J2470">
        <f t="shared" si="155"/>
        <v>1.0539795545283755E-3</v>
      </c>
      <c r="K2470">
        <f>J2470*3600</f>
        <v>3.7943263963021518</v>
      </c>
      <c r="L2470">
        <v>3.7943263963021518</v>
      </c>
    </row>
    <row r="2471" spans="1:12" customFormat="1" hidden="1">
      <c r="A2471" s="10">
        <v>41434</v>
      </c>
      <c r="B2471" s="11">
        <v>0.56597222222222221</v>
      </c>
      <c r="C2471">
        <v>0</v>
      </c>
      <c r="D2471">
        <v>98.81</v>
      </c>
      <c r="E2471">
        <f t="shared" si="152"/>
        <v>8.1069999999999989E-2</v>
      </c>
      <c r="F2471">
        <v>79.38</v>
      </c>
      <c r="G2471">
        <v>13.5</v>
      </c>
      <c r="H2471">
        <f t="shared" si="153"/>
        <v>5.84893000000001</v>
      </c>
      <c r="I2471">
        <f t="shared" si="154"/>
        <v>5.8489300000000098E-2</v>
      </c>
      <c r="J2471">
        <f t="shared" si="155"/>
        <v>1.067616835780491E-3</v>
      </c>
      <c r="L2471">
        <v>3.8434206088097675</v>
      </c>
    </row>
    <row r="2472" spans="1:12" customFormat="1" hidden="1">
      <c r="A2472" s="10">
        <v>41434</v>
      </c>
      <c r="B2472" s="11">
        <v>0.56944444444444442</v>
      </c>
      <c r="C2472">
        <v>0</v>
      </c>
      <c r="D2472">
        <v>98.67</v>
      </c>
      <c r="E2472">
        <f t="shared" si="152"/>
        <v>8.1069999999999989E-2</v>
      </c>
      <c r="F2472">
        <v>79.28</v>
      </c>
      <c r="G2472">
        <v>13.5</v>
      </c>
      <c r="H2472">
        <f t="shared" si="153"/>
        <v>5.8089300000000037</v>
      </c>
      <c r="I2472">
        <f t="shared" si="154"/>
        <v>5.8089300000000038E-2</v>
      </c>
      <c r="J2472">
        <f t="shared" si="155"/>
        <v>1.0494571531896452E-3</v>
      </c>
      <c r="L2472">
        <v>3.7780457514827228</v>
      </c>
    </row>
    <row r="2473" spans="1:12" customFormat="1" hidden="1">
      <c r="A2473" s="10">
        <v>41434</v>
      </c>
      <c r="B2473" s="11">
        <v>0.57291666666666663</v>
      </c>
      <c r="C2473">
        <v>0</v>
      </c>
      <c r="D2473">
        <v>98.58</v>
      </c>
      <c r="E2473">
        <f t="shared" si="152"/>
        <v>8.1069999999999989E-2</v>
      </c>
      <c r="F2473">
        <v>79.17</v>
      </c>
      <c r="G2473">
        <v>13.5</v>
      </c>
      <c r="H2473">
        <f t="shared" si="153"/>
        <v>5.8289299999999997</v>
      </c>
      <c r="I2473">
        <f t="shared" si="154"/>
        <v>5.8289299999999995E-2</v>
      </c>
      <c r="J2473">
        <f t="shared" si="155"/>
        <v>1.0585136287240078E-3</v>
      </c>
      <c r="L2473">
        <v>3.8106490634064283</v>
      </c>
    </row>
    <row r="2474" spans="1:12" customFormat="1" hidden="1">
      <c r="A2474" s="10">
        <v>41434</v>
      </c>
      <c r="B2474" s="11">
        <v>0.57638888888888895</v>
      </c>
      <c r="C2474">
        <v>0</v>
      </c>
      <c r="D2474">
        <v>98.53</v>
      </c>
      <c r="E2474">
        <f t="shared" si="152"/>
        <v>8.1069999999999989E-2</v>
      </c>
      <c r="F2474">
        <v>79.150000000000006</v>
      </c>
      <c r="G2474">
        <v>13.5</v>
      </c>
      <c r="H2474">
        <f t="shared" si="153"/>
        <v>5.7989299999999986</v>
      </c>
      <c r="I2474">
        <f t="shared" si="154"/>
        <v>5.7989299999999987E-2</v>
      </c>
      <c r="J2474">
        <f t="shared" si="155"/>
        <v>1.0449464146734368E-3</v>
      </c>
      <c r="L2474">
        <v>3.7618070928243723</v>
      </c>
    </row>
    <row r="2475" spans="1:12" customFormat="1" hidden="1">
      <c r="A2475" s="10">
        <v>41434</v>
      </c>
      <c r="B2475" s="11">
        <v>0.57986111111111105</v>
      </c>
      <c r="C2475">
        <v>0</v>
      </c>
      <c r="D2475">
        <v>98.49</v>
      </c>
      <c r="E2475">
        <f t="shared" si="152"/>
        <v>8.1069999999999989E-2</v>
      </c>
      <c r="F2475">
        <v>79.13</v>
      </c>
      <c r="G2475">
        <v>13.5</v>
      </c>
      <c r="H2475">
        <f t="shared" si="153"/>
        <v>5.7789300000000026</v>
      </c>
      <c r="I2475">
        <f t="shared" si="154"/>
        <v>5.7789300000000023E-2</v>
      </c>
      <c r="J2475">
        <f t="shared" si="155"/>
        <v>1.0359598859278178E-3</v>
      </c>
      <c r="L2475">
        <v>3.729455589340144</v>
      </c>
    </row>
    <row r="2476" spans="1:12" customFormat="1">
      <c r="A2476" s="10">
        <v>41434</v>
      </c>
      <c r="B2476" s="11">
        <v>0.58333333333333337</v>
      </c>
      <c r="C2476">
        <v>0</v>
      </c>
      <c r="D2476">
        <v>98.5</v>
      </c>
      <c r="E2476">
        <f t="shared" si="152"/>
        <v>8.1069999999999989E-2</v>
      </c>
      <c r="F2476">
        <v>79.11</v>
      </c>
      <c r="G2476">
        <v>13.5</v>
      </c>
      <c r="H2476">
        <f t="shared" si="153"/>
        <v>5.8089300000000037</v>
      </c>
      <c r="I2476">
        <f t="shared" si="154"/>
        <v>5.8089300000000038E-2</v>
      </c>
      <c r="J2476">
        <f t="shared" si="155"/>
        <v>1.0494571531896452E-3</v>
      </c>
      <c r="K2476">
        <f>J2476*3600</f>
        <v>3.7780457514827228</v>
      </c>
      <c r="L2476" s="13">
        <f>K2476*1000/156000</f>
        <v>2.4218241996684119E-2</v>
      </c>
    </row>
    <row r="2477" spans="1:12" customFormat="1" hidden="1">
      <c r="A2477" s="10">
        <v>41434</v>
      </c>
      <c r="B2477" s="11">
        <v>0.58680555555555558</v>
      </c>
      <c r="C2477">
        <v>0</v>
      </c>
      <c r="D2477">
        <v>98.6</v>
      </c>
      <c r="E2477">
        <f t="shared" si="152"/>
        <v>8.1069999999999989E-2</v>
      </c>
      <c r="F2477">
        <v>79.19</v>
      </c>
      <c r="G2477">
        <v>13.5</v>
      </c>
      <c r="H2477">
        <f t="shared" si="153"/>
        <v>5.8289299999999997</v>
      </c>
      <c r="I2477">
        <f t="shared" si="154"/>
        <v>5.8289299999999995E-2</v>
      </c>
      <c r="J2477">
        <f t="shared" si="155"/>
        <v>1.0585136287240078E-3</v>
      </c>
      <c r="L2477">
        <v>3.8106490634064283</v>
      </c>
    </row>
    <row r="2478" spans="1:12" customFormat="1" hidden="1">
      <c r="A2478" s="10">
        <v>41434</v>
      </c>
      <c r="B2478" s="11">
        <v>0.59027777777777779</v>
      </c>
      <c r="C2478">
        <v>0</v>
      </c>
      <c r="D2478">
        <v>98.54</v>
      </c>
      <c r="E2478">
        <f t="shared" si="152"/>
        <v>8.1069999999999989E-2</v>
      </c>
      <c r="F2478">
        <v>79.14</v>
      </c>
      <c r="G2478">
        <v>13.5</v>
      </c>
      <c r="H2478">
        <f t="shared" si="153"/>
        <v>5.8189300000000088</v>
      </c>
      <c r="I2478">
        <f t="shared" si="154"/>
        <v>5.818930000000009E-2</v>
      </c>
      <c r="J2478">
        <f t="shared" si="155"/>
        <v>1.0539795545283755E-3</v>
      </c>
      <c r="L2478">
        <v>3.7943263963021518</v>
      </c>
    </row>
    <row r="2479" spans="1:12" customFormat="1" hidden="1">
      <c r="A2479" s="10">
        <v>41434</v>
      </c>
      <c r="B2479" s="11">
        <v>0.59375</v>
      </c>
      <c r="C2479">
        <v>0</v>
      </c>
      <c r="D2479">
        <v>98.52</v>
      </c>
      <c r="E2479">
        <f t="shared" si="152"/>
        <v>8.1069999999999989E-2</v>
      </c>
      <c r="F2479">
        <v>79.23</v>
      </c>
      <c r="G2479">
        <v>13.5</v>
      </c>
      <c r="H2479">
        <f t="shared" si="153"/>
        <v>5.7089299999999952</v>
      </c>
      <c r="I2479">
        <f t="shared" si="154"/>
        <v>5.7089299999999954E-2</v>
      </c>
      <c r="J2479">
        <f t="shared" si="155"/>
        <v>1.0048729350722312E-3</v>
      </c>
      <c r="L2479">
        <v>3.6175425662600325</v>
      </c>
    </row>
    <row r="2480" spans="1:12" customFormat="1" hidden="1">
      <c r="A2480" s="10">
        <v>41434</v>
      </c>
      <c r="B2480" s="11">
        <v>0.59722222222222221</v>
      </c>
      <c r="C2480">
        <v>0</v>
      </c>
      <c r="D2480">
        <v>98.59</v>
      </c>
      <c r="E2480">
        <f t="shared" si="152"/>
        <v>8.1069999999999989E-2</v>
      </c>
      <c r="F2480">
        <v>79.2</v>
      </c>
      <c r="G2480">
        <v>13.5</v>
      </c>
      <c r="H2480">
        <f t="shared" si="153"/>
        <v>5.8089300000000037</v>
      </c>
      <c r="I2480">
        <f t="shared" si="154"/>
        <v>5.8089300000000038E-2</v>
      </c>
      <c r="J2480">
        <f t="shared" si="155"/>
        <v>1.0494571531896452E-3</v>
      </c>
      <c r="L2480">
        <v>3.7780457514827228</v>
      </c>
    </row>
    <row r="2481" spans="1:12" customFormat="1" hidden="1">
      <c r="A2481" s="10">
        <v>41434</v>
      </c>
      <c r="B2481" s="11">
        <v>0.60069444444444442</v>
      </c>
      <c r="C2481">
        <v>0</v>
      </c>
      <c r="D2481">
        <v>98.62</v>
      </c>
      <c r="E2481">
        <f t="shared" si="152"/>
        <v>8.1069999999999989E-2</v>
      </c>
      <c r="F2481">
        <v>79.239999999999995</v>
      </c>
      <c r="G2481">
        <v>13.5</v>
      </c>
      <c r="H2481">
        <f t="shared" si="153"/>
        <v>5.7989300000000128</v>
      </c>
      <c r="I2481">
        <f t="shared" si="154"/>
        <v>5.7989300000000125E-2</v>
      </c>
      <c r="J2481">
        <f t="shared" si="155"/>
        <v>1.0449464146734433E-3</v>
      </c>
      <c r="L2481">
        <v>3.7618070928243958</v>
      </c>
    </row>
    <row r="2482" spans="1:12" customFormat="1" hidden="1">
      <c r="A2482" s="10">
        <v>41434</v>
      </c>
      <c r="B2482" s="11">
        <v>0.60416666666666663</v>
      </c>
      <c r="C2482">
        <v>0</v>
      </c>
      <c r="D2482">
        <v>98.7</v>
      </c>
      <c r="E2482">
        <f t="shared" si="152"/>
        <v>8.1069999999999989E-2</v>
      </c>
      <c r="F2482">
        <v>79.260000000000005</v>
      </c>
      <c r="G2482">
        <v>13.5</v>
      </c>
      <c r="H2482">
        <f t="shared" si="153"/>
        <v>5.8589300000000009</v>
      </c>
      <c r="I2482">
        <f t="shared" si="154"/>
        <v>5.8589300000000011E-2</v>
      </c>
      <c r="J2482">
        <f t="shared" si="155"/>
        <v>1.0721859886670994E-3</v>
      </c>
      <c r="K2482">
        <f>J2482*3600</f>
        <v>3.8598695592015577</v>
      </c>
      <c r="L2482" s="1">
        <v>3.8598695592015577</v>
      </c>
    </row>
    <row r="2483" spans="1:12" customFormat="1" hidden="1">
      <c r="A2483" s="10">
        <v>41434</v>
      </c>
      <c r="B2483" s="11">
        <v>0.60763888888888895</v>
      </c>
      <c r="C2483">
        <v>0</v>
      </c>
      <c r="D2483">
        <v>98.78</v>
      </c>
      <c r="E2483">
        <f t="shared" si="152"/>
        <v>8.1069999999999989E-2</v>
      </c>
      <c r="F2483">
        <v>79.319999999999993</v>
      </c>
      <c r="G2483">
        <v>13.5</v>
      </c>
      <c r="H2483">
        <f t="shared" si="153"/>
        <v>5.8789300000000111</v>
      </c>
      <c r="I2483">
        <f t="shared" si="154"/>
        <v>5.8789300000000114E-2</v>
      </c>
      <c r="J2483">
        <f t="shared" si="155"/>
        <v>1.0813594431573236E-3</v>
      </c>
      <c r="L2483">
        <v>3.8928939953663648</v>
      </c>
    </row>
    <row r="2484" spans="1:12" customFormat="1" hidden="1">
      <c r="A2484" s="10">
        <v>41434</v>
      </c>
      <c r="B2484" s="11">
        <v>0.61111111111111105</v>
      </c>
      <c r="C2484">
        <v>0</v>
      </c>
      <c r="D2484">
        <v>98.79</v>
      </c>
      <c r="E2484">
        <f t="shared" si="152"/>
        <v>8.1069999999999989E-2</v>
      </c>
      <c r="F2484">
        <v>79.37</v>
      </c>
      <c r="G2484">
        <v>13.5</v>
      </c>
      <c r="H2484">
        <f t="shared" si="153"/>
        <v>5.8389300000000048</v>
      </c>
      <c r="I2484">
        <f t="shared" si="154"/>
        <v>5.8389300000000047E-2</v>
      </c>
      <c r="J2484">
        <f t="shared" si="155"/>
        <v>1.0630593858023242E-3</v>
      </c>
      <c r="L2484">
        <v>3.8270137888883671</v>
      </c>
    </row>
    <row r="2485" spans="1:12" customFormat="1" hidden="1">
      <c r="A2485" s="10">
        <v>41434</v>
      </c>
      <c r="B2485" s="11">
        <v>0.61458333333333337</v>
      </c>
      <c r="C2485">
        <v>0</v>
      </c>
      <c r="D2485">
        <v>98.79</v>
      </c>
      <c r="E2485">
        <f t="shared" si="152"/>
        <v>8.1069999999999989E-2</v>
      </c>
      <c r="F2485">
        <v>79.39</v>
      </c>
      <c r="G2485">
        <v>13.5</v>
      </c>
      <c r="H2485">
        <f t="shared" si="153"/>
        <v>5.8189300000000088</v>
      </c>
      <c r="I2485">
        <f t="shared" si="154"/>
        <v>5.818930000000009E-2</v>
      </c>
      <c r="J2485">
        <f t="shared" si="155"/>
        <v>1.0539795545283755E-3</v>
      </c>
      <c r="L2485">
        <v>3.7943263963021518</v>
      </c>
    </row>
    <row r="2486" spans="1:12" customFormat="1" hidden="1">
      <c r="A2486" s="10">
        <v>41434</v>
      </c>
      <c r="B2486" s="11">
        <v>0.61805555555555558</v>
      </c>
      <c r="C2486">
        <v>0</v>
      </c>
      <c r="D2486">
        <v>98.86</v>
      </c>
      <c r="E2486">
        <f t="shared" si="152"/>
        <v>8.1069999999999989E-2</v>
      </c>
      <c r="F2486">
        <v>79.39</v>
      </c>
      <c r="G2486">
        <v>13.5</v>
      </c>
      <c r="H2486">
        <f t="shared" si="153"/>
        <v>5.888930000000002</v>
      </c>
      <c r="I2486">
        <f t="shared" si="154"/>
        <v>5.8889300000000019E-2</v>
      </c>
      <c r="J2486">
        <f t="shared" si="155"/>
        <v>1.085963764735448E-3</v>
      </c>
      <c r="L2486">
        <v>3.9094695530476131</v>
      </c>
    </row>
    <row r="2487" spans="1:12" customFormat="1" hidden="1">
      <c r="A2487" s="10">
        <v>41434</v>
      </c>
      <c r="B2487" s="11">
        <v>0.62152777777777779</v>
      </c>
      <c r="C2487">
        <v>0</v>
      </c>
      <c r="D2487">
        <v>98.85</v>
      </c>
      <c r="E2487">
        <f t="shared" si="152"/>
        <v>8.1069999999999989E-2</v>
      </c>
      <c r="F2487">
        <v>79.38</v>
      </c>
      <c r="G2487">
        <v>13.5</v>
      </c>
      <c r="H2487">
        <f t="shared" si="153"/>
        <v>5.888930000000002</v>
      </c>
      <c r="I2487">
        <f t="shared" si="154"/>
        <v>5.8889300000000019E-2</v>
      </c>
      <c r="J2487">
        <f t="shared" si="155"/>
        <v>1.085963764735448E-3</v>
      </c>
      <c r="L2487">
        <v>3.9094695530476131</v>
      </c>
    </row>
    <row r="2488" spans="1:12" customFormat="1">
      <c r="A2488" s="10">
        <v>41434</v>
      </c>
      <c r="B2488" s="11">
        <v>0.625</v>
      </c>
      <c r="C2488">
        <v>0</v>
      </c>
      <c r="D2488">
        <v>98.94</v>
      </c>
      <c r="E2488">
        <f t="shared" si="152"/>
        <v>8.1069999999999989E-2</v>
      </c>
      <c r="F2488">
        <v>79.44</v>
      </c>
      <c r="G2488">
        <v>13.5</v>
      </c>
      <c r="H2488">
        <f t="shared" si="153"/>
        <v>5.9189300000000031</v>
      </c>
      <c r="I2488">
        <f t="shared" si="154"/>
        <v>5.9189300000000028E-2</v>
      </c>
      <c r="J2488">
        <f t="shared" si="155"/>
        <v>1.099847226470819E-3</v>
      </c>
      <c r="K2488">
        <f>J2488*3600</f>
        <v>3.9594500152949483</v>
      </c>
      <c r="L2488" s="13">
        <f>K2488*1000/156000</f>
        <v>2.5381089841634282E-2</v>
      </c>
    </row>
    <row r="2489" spans="1:12" customFormat="1" hidden="1">
      <c r="A2489" s="10">
        <v>41434</v>
      </c>
      <c r="B2489" s="11">
        <v>0.62847222222222221</v>
      </c>
      <c r="C2489">
        <v>0</v>
      </c>
      <c r="D2489">
        <v>98.98</v>
      </c>
      <c r="E2489">
        <f t="shared" si="152"/>
        <v>8.1069999999999989E-2</v>
      </c>
      <c r="F2489">
        <v>79.5</v>
      </c>
      <c r="G2489">
        <v>13.5</v>
      </c>
      <c r="H2489">
        <f t="shared" si="153"/>
        <v>5.8989300000000071</v>
      </c>
      <c r="I2489">
        <f t="shared" si="154"/>
        <v>5.8989300000000071E-2</v>
      </c>
      <c r="J2489">
        <f t="shared" si="155"/>
        <v>1.0905798291711143E-3</v>
      </c>
      <c r="L2489">
        <v>3.9260873850160114</v>
      </c>
    </row>
    <row r="2490" spans="1:12" customFormat="1" hidden="1">
      <c r="A2490" s="10">
        <v>41434</v>
      </c>
      <c r="B2490" s="11">
        <v>0.63194444444444442</v>
      </c>
      <c r="C2490">
        <v>0</v>
      </c>
      <c r="D2490">
        <v>98.9</v>
      </c>
      <c r="E2490">
        <f t="shared" si="152"/>
        <v>8.1069999999999989E-2</v>
      </c>
      <c r="F2490">
        <v>79.52</v>
      </c>
      <c r="G2490">
        <v>13.5</v>
      </c>
      <c r="H2490">
        <f t="shared" si="153"/>
        <v>5.7989300000000128</v>
      </c>
      <c r="I2490">
        <f t="shared" si="154"/>
        <v>5.7989300000000125E-2</v>
      </c>
      <c r="J2490">
        <f t="shared" si="155"/>
        <v>1.0449464146734433E-3</v>
      </c>
      <c r="L2490">
        <v>3.7618070928243958</v>
      </c>
    </row>
    <row r="2491" spans="1:12" customFormat="1" hidden="1">
      <c r="A2491" s="10">
        <v>41434</v>
      </c>
      <c r="B2491" s="11">
        <v>0.63541666666666663</v>
      </c>
      <c r="C2491">
        <v>0</v>
      </c>
      <c r="D2491">
        <v>98.94</v>
      </c>
      <c r="E2491">
        <f t="shared" si="152"/>
        <v>8.1069999999999989E-2</v>
      </c>
      <c r="F2491">
        <v>79.55</v>
      </c>
      <c r="G2491">
        <v>13.5</v>
      </c>
      <c r="H2491">
        <f t="shared" si="153"/>
        <v>5.8089300000000037</v>
      </c>
      <c r="I2491">
        <f t="shared" si="154"/>
        <v>5.8089300000000038E-2</v>
      </c>
      <c r="J2491">
        <f t="shared" si="155"/>
        <v>1.0494571531896452E-3</v>
      </c>
      <c r="L2491">
        <v>3.7780457514827228</v>
      </c>
    </row>
    <row r="2492" spans="1:12" customFormat="1" hidden="1">
      <c r="A2492" s="10">
        <v>41434</v>
      </c>
      <c r="B2492" s="11">
        <v>0.63888888888888895</v>
      </c>
      <c r="C2492">
        <v>0</v>
      </c>
      <c r="D2492">
        <v>98.95</v>
      </c>
      <c r="E2492">
        <f t="shared" si="152"/>
        <v>8.1069999999999989E-2</v>
      </c>
      <c r="F2492">
        <v>79.489999999999995</v>
      </c>
      <c r="G2492">
        <v>13.5</v>
      </c>
      <c r="H2492">
        <f t="shared" si="153"/>
        <v>5.8789300000000111</v>
      </c>
      <c r="I2492">
        <f t="shared" si="154"/>
        <v>5.8789300000000114E-2</v>
      </c>
      <c r="J2492">
        <f t="shared" si="155"/>
        <v>1.0813594431573236E-3</v>
      </c>
      <c r="L2492">
        <v>3.8928939953663648</v>
      </c>
    </row>
    <row r="2493" spans="1:12" customFormat="1" hidden="1">
      <c r="A2493" s="10">
        <v>41434</v>
      </c>
      <c r="B2493" s="11">
        <v>0.64236111111111105</v>
      </c>
      <c r="C2493">
        <v>0</v>
      </c>
      <c r="D2493">
        <v>98.91</v>
      </c>
      <c r="E2493">
        <f t="shared" si="152"/>
        <v>8.1069999999999989E-2</v>
      </c>
      <c r="F2493">
        <v>79.44</v>
      </c>
      <c r="G2493">
        <v>13.5</v>
      </c>
      <c r="H2493">
        <f t="shared" si="153"/>
        <v>5.888930000000002</v>
      </c>
      <c r="I2493">
        <f t="shared" si="154"/>
        <v>5.8889300000000019E-2</v>
      </c>
      <c r="J2493">
        <f t="shared" si="155"/>
        <v>1.085963764735448E-3</v>
      </c>
      <c r="L2493">
        <v>3.9094695530476131</v>
      </c>
    </row>
    <row r="2494" spans="1:12" customFormat="1" hidden="1">
      <c r="A2494" s="10">
        <v>41434</v>
      </c>
      <c r="B2494" s="11">
        <v>0.64583333333333337</v>
      </c>
      <c r="C2494">
        <v>0</v>
      </c>
      <c r="D2494">
        <v>98.94</v>
      </c>
      <c r="E2494">
        <f t="shared" si="152"/>
        <v>8.1069999999999989E-2</v>
      </c>
      <c r="F2494">
        <v>79.45</v>
      </c>
      <c r="G2494">
        <v>13.5</v>
      </c>
      <c r="H2494">
        <f t="shared" si="153"/>
        <v>5.908929999999998</v>
      </c>
      <c r="I2494">
        <f t="shared" si="154"/>
        <v>5.9089299999999984E-2</v>
      </c>
      <c r="J2494">
        <f t="shared" si="155"/>
        <v>1.0952076464303632E-3</v>
      </c>
      <c r="K2494">
        <f>J2494*3600</f>
        <v>3.9427475271493075</v>
      </c>
      <c r="L2494" s="1">
        <v>3.9427475271493075</v>
      </c>
    </row>
    <row r="2495" spans="1:12" customFormat="1" hidden="1">
      <c r="A2495" s="10">
        <v>41434</v>
      </c>
      <c r="B2495" s="11">
        <v>0.64930555555555558</v>
      </c>
      <c r="C2495">
        <v>0</v>
      </c>
      <c r="D2495">
        <v>98.89</v>
      </c>
      <c r="E2495">
        <f t="shared" si="152"/>
        <v>8.1069999999999989E-2</v>
      </c>
      <c r="F2495">
        <v>79.47</v>
      </c>
      <c r="G2495">
        <v>13.5</v>
      </c>
      <c r="H2495">
        <f t="shared" si="153"/>
        <v>5.8389300000000048</v>
      </c>
      <c r="I2495">
        <f t="shared" si="154"/>
        <v>5.8389300000000047E-2</v>
      </c>
      <c r="J2495">
        <f t="shared" si="155"/>
        <v>1.0630593858023242E-3</v>
      </c>
      <c r="L2495">
        <v>3.8270137888883671</v>
      </c>
    </row>
    <row r="2496" spans="1:12" customFormat="1" hidden="1">
      <c r="A2496" s="10">
        <v>41434</v>
      </c>
      <c r="B2496" s="11">
        <v>0.65277777777777779</v>
      </c>
      <c r="C2496">
        <v>0</v>
      </c>
      <c r="D2496">
        <v>98.91</v>
      </c>
      <c r="E2496">
        <f t="shared" si="152"/>
        <v>8.1069999999999989E-2</v>
      </c>
      <c r="F2496">
        <v>79.39</v>
      </c>
      <c r="G2496">
        <v>13.5</v>
      </c>
      <c r="H2496">
        <f t="shared" si="153"/>
        <v>5.9389299999999992</v>
      </c>
      <c r="I2496">
        <f t="shared" si="154"/>
        <v>5.9389299999999992E-2</v>
      </c>
      <c r="J2496">
        <f t="shared" si="155"/>
        <v>1.109161714683677E-3</v>
      </c>
      <c r="L2496">
        <v>3.9929821728612374</v>
      </c>
    </row>
    <row r="2497" spans="1:12" customFormat="1" hidden="1">
      <c r="A2497" s="10">
        <v>41434</v>
      </c>
      <c r="B2497" s="11">
        <v>0.65625</v>
      </c>
      <c r="C2497">
        <v>0</v>
      </c>
      <c r="D2497">
        <v>98.82</v>
      </c>
      <c r="E2497">
        <f t="shared" si="152"/>
        <v>8.1069999999999989E-2</v>
      </c>
      <c r="F2497">
        <v>79.349999999999994</v>
      </c>
      <c r="G2497">
        <v>13.5</v>
      </c>
      <c r="H2497">
        <f t="shared" si="153"/>
        <v>5.888930000000002</v>
      </c>
      <c r="I2497">
        <f t="shared" si="154"/>
        <v>5.8889300000000019E-2</v>
      </c>
      <c r="J2497">
        <f t="shared" si="155"/>
        <v>1.085963764735448E-3</v>
      </c>
      <c r="L2497">
        <v>3.9094695530476131</v>
      </c>
    </row>
    <row r="2498" spans="1:12" customFormat="1" hidden="1">
      <c r="A2498" s="10">
        <v>41434</v>
      </c>
      <c r="B2498" s="11">
        <v>0.65972222222222221</v>
      </c>
      <c r="C2498">
        <v>0</v>
      </c>
      <c r="D2498">
        <v>98.86</v>
      </c>
      <c r="E2498">
        <f t="shared" si="152"/>
        <v>8.1069999999999989E-2</v>
      </c>
      <c r="F2498">
        <v>79.36</v>
      </c>
      <c r="G2498">
        <v>13.5</v>
      </c>
      <c r="H2498">
        <f t="shared" si="153"/>
        <v>5.9189300000000031</v>
      </c>
      <c r="I2498">
        <f t="shared" si="154"/>
        <v>5.9189300000000028E-2</v>
      </c>
      <c r="J2498">
        <f t="shared" si="155"/>
        <v>1.099847226470819E-3</v>
      </c>
      <c r="L2498">
        <v>3.9594500152949483</v>
      </c>
    </row>
    <row r="2499" spans="1:12" customFormat="1" hidden="1">
      <c r="A2499" s="10">
        <v>41434</v>
      </c>
      <c r="B2499" s="11">
        <v>0.66319444444444442</v>
      </c>
      <c r="C2499">
        <v>0</v>
      </c>
      <c r="D2499">
        <v>98.84</v>
      </c>
      <c r="E2499">
        <f t="shared" si="152"/>
        <v>8.1069999999999989E-2</v>
      </c>
      <c r="F2499">
        <v>79.33</v>
      </c>
      <c r="G2499">
        <v>13.5</v>
      </c>
      <c r="H2499">
        <f t="shared" si="153"/>
        <v>5.9289300000000082</v>
      </c>
      <c r="I2499">
        <f t="shared" si="154"/>
        <v>5.9289300000000079E-2</v>
      </c>
      <c r="J2499">
        <f t="shared" si="155"/>
        <v>1.1044985792416637E-3</v>
      </c>
      <c r="L2499">
        <v>3.9761948852699893</v>
      </c>
    </row>
    <row r="2500" spans="1:12" customFormat="1">
      <c r="A2500" s="10">
        <v>41434</v>
      </c>
      <c r="B2500" s="11">
        <v>0.66666666666666663</v>
      </c>
      <c r="C2500">
        <v>0</v>
      </c>
      <c r="D2500">
        <v>98.87</v>
      </c>
      <c r="E2500">
        <f t="shared" si="152"/>
        <v>8.1069999999999989E-2</v>
      </c>
      <c r="F2500">
        <v>79.34</v>
      </c>
      <c r="G2500">
        <v>13.5</v>
      </c>
      <c r="H2500">
        <f t="shared" si="153"/>
        <v>5.9489300000000043</v>
      </c>
      <c r="I2500">
        <f t="shared" si="154"/>
        <v>5.9489300000000044E-2</v>
      </c>
      <c r="J2500">
        <f t="shared" si="155"/>
        <v>1.1138366427292812E-3</v>
      </c>
      <c r="K2500">
        <f>J2500*3600</f>
        <v>4.0098119138254127</v>
      </c>
      <c r="L2500" s="13">
        <f>K2500*1000/156000</f>
        <v>2.5703922524521878E-2</v>
      </c>
    </row>
    <row r="2501" spans="1:12" customFormat="1" hidden="1">
      <c r="A2501" s="10">
        <v>41434</v>
      </c>
      <c r="B2501" s="11">
        <v>0.67013888888888884</v>
      </c>
      <c r="C2501">
        <v>0</v>
      </c>
      <c r="D2501">
        <v>98.88</v>
      </c>
      <c r="E2501">
        <f t="shared" ref="E2501:E2564" si="156">(435-368)*1.21/1000</f>
        <v>8.1069999999999989E-2</v>
      </c>
      <c r="F2501">
        <v>79.36</v>
      </c>
      <c r="G2501">
        <v>13.5</v>
      </c>
      <c r="H2501">
        <f t="shared" ref="H2501:H2564" si="157">D2501-E2501-F2501-G2501</f>
        <v>5.9389299999999992</v>
      </c>
      <c r="I2501">
        <f t="shared" ref="I2501:I2564" si="158">H2501/100</f>
        <v>5.9389299999999992E-2</v>
      </c>
      <c r="J2501">
        <f t="shared" ref="J2501:J2564" si="159">1.2904*I2501^(5/2)</f>
        <v>1.109161714683677E-3</v>
      </c>
      <c r="L2501">
        <v>3.9929821728612374</v>
      </c>
    </row>
    <row r="2502" spans="1:12" customFormat="1" hidden="1">
      <c r="A2502" s="10">
        <v>41434</v>
      </c>
      <c r="B2502" s="11">
        <v>0.67361111111111116</v>
      </c>
      <c r="C2502">
        <v>0</v>
      </c>
      <c r="D2502">
        <v>98.87</v>
      </c>
      <c r="E2502">
        <f t="shared" si="156"/>
        <v>8.1069999999999989E-2</v>
      </c>
      <c r="F2502">
        <v>79.45</v>
      </c>
      <c r="G2502">
        <v>13.5</v>
      </c>
      <c r="H2502">
        <f t="shared" si="157"/>
        <v>5.8389300000000048</v>
      </c>
      <c r="I2502">
        <f t="shared" si="158"/>
        <v>5.8389300000000047E-2</v>
      </c>
      <c r="J2502">
        <f t="shared" si="159"/>
        <v>1.0630593858023242E-3</v>
      </c>
      <c r="L2502">
        <v>3.8270137888883671</v>
      </c>
    </row>
    <row r="2503" spans="1:12" customFormat="1" hidden="1">
      <c r="A2503" s="10">
        <v>41434</v>
      </c>
      <c r="B2503" s="11">
        <v>0.67708333333333337</v>
      </c>
      <c r="C2503">
        <v>0</v>
      </c>
      <c r="D2503">
        <v>98.93</v>
      </c>
      <c r="E2503">
        <f t="shared" si="156"/>
        <v>8.1069999999999989E-2</v>
      </c>
      <c r="F2503">
        <v>79.430000000000007</v>
      </c>
      <c r="G2503">
        <v>13.5</v>
      </c>
      <c r="H2503">
        <f t="shared" si="157"/>
        <v>5.9189300000000031</v>
      </c>
      <c r="I2503">
        <f t="shared" si="158"/>
        <v>5.9189300000000028E-2</v>
      </c>
      <c r="J2503">
        <f t="shared" si="159"/>
        <v>1.099847226470819E-3</v>
      </c>
      <c r="L2503">
        <v>3.9594500152949483</v>
      </c>
    </row>
    <row r="2504" spans="1:12" customFormat="1" hidden="1">
      <c r="A2504" s="10">
        <v>41434</v>
      </c>
      <c r="B2504" s="11">
        <v>0.68055555555555547</v>
      </c>
      <c r="C2504">
        <v>0</v>
      </c>
      <c r="D2504">
        <v>98.91</v>
      </c>
      <c r="E2504">
        <f t="shared" si="156"/>
        <v>8.1069999999999989E-2</v>
      </c>
      <c r="F2504">
        <v>79.41</v>
      </c>
      <c r="G2504">
        <v>13.5</v>
      </c>
      <c r="H2504">
        <f t="shared" si="157"/>
        <v>5.9189300000000031</v>
      </c>
      <c r="I2504">
        <f t="shared" si="158"/>
        <v>5.9189300000000028E-2</v>
      </c>
      <c r="J2504">
        <f t="shared" si="159"/>
        <v>1.099847226470819E-3</v>
      </c>
      <c r="L2504">
        <v>3.9594500152949483</v>
      </c>
    </row>
    <row r="2505" spans="1:12" customFormat="1" hidden="1">
      <c r="A2505" s="10">
        <v>41434</v>
      </c>
      <c r="B2505" s="11">
        <v>0.68402777777777779</v>
      </c>
      <c r="C2505">
        <v>0</v>
      </c>
      <c r="D2505">
        <v>98.93</v>
      </c>
      <c r="E2505">
        <f t="shared" si="156"/>
        <v>8.1069999999999989E-2</v>
      </c>
      <c r="F2505">
        <v>79.42</v>
      </c>
      <c r="G2505">
        <v>13.5</v>
      </c>
      <c r="H2505">
        <f t="shared" si="157"/>
        <v>5.9289300000000082</v>
      </c>
      <c r="I2505">
        <f t="shared" si="158"/>
        <v>5.9289300000000079E-2</v>
      </c>
      <c r="J2505">
        <f t="shared" si="159"/>
        <v>1.1044985792416637E-3</v>
      </c>
      <c r="L2505">
        <v>3.9761948852699893</v>
      </c>
    </row>
    <row r="2506" spans="1:12" customFormat="1" hidden="1">
      <c r="A2506" s="10">
        <v>41434</v>
      </c>
      <c r="B2506" s="11">
        <v>0.6875</v>
      </c>
      <c r="C2506">
        <v>0</v>
      </c>
      <c r="D2506">
        <v>98.91</v>
      </c>
      <c r="E2506">
        <f t="shared" si="156"/>
        <v>8.1069999999999989E-2</v>
      </c>
      <c r="F2506">
        <v>79.39</v>
      </c>
      <c r="G2506">
        <v>13.5</v>
      </c>
      <c r="H2506">
        <f t="shared" si="157"/>
        <v>5.9389299999999992</v>
      </c>
      <c r="I2506">
        <f t="shared" si="158"/>
        <v>5.9389299999999992E-2</v>
      </c>
      <c r="J2506">
        <f t="shared" si="159"/>
        <v>1.109161714683677E-3</v>
      </c>
      <c r="K2506">
        <f>J2506*3600</f>
        <v>3.9929821728612374</v>
      </c>
      <c r="L2506" s="1">
        <v>3.9929821728612374</v>
      </c>
    </row>
    <row r="2507" spans="1:12" customFormat="1" hidden="1">
      <c r="A2507" s="10">
        <v>41434</v>
      </c>
      <c r="B2507" s="11">
        <v>0.69097222222222221</v>
      </c>
      <c r="C2507">
        <v>0</v>
      </c>
      <c r="D2507">
        <v>98.86</v>
      </c>
      <c r="E2507">
        <f t="shared" si="156"/>
        <v>8.1069999999999989E-2</v>
      </c>
      <c r="F2507">
        <v>79.39</v>
      </c>
      <c r="G2507">
        <v>13.5</v>
      </c>
      <c r="H2507">
        <f t="shared" si="157"/>
        <v>5.888930000000002</v>
      </c>
      <c r="I2507">
        <f t="shared" si="158"/>
        <v>5.8889300000000019E-2</v>
      </c>
      <c r="J2507">
        <f t="shared" si="159"/>
        <v>1.085963764735448E-3</v>
      </c>
      <c r="L2507">
        <v>3.9094695530476131</v>
      </c>
    </row>
    <row r="2508" spans="1:12" customFormat="1" hidden="1">
      <c r="A2508" s="10">
        <v>41434</v>
      </c>
      <c r="B2508" s="11">
        <v>0.69444444444444453</v>
      </c>
      <c r="C2508">
        <v>0</v>
      </c>
      <c r="D2508">
        <v>98.91</v>
      </c>
      <c r="E2508">
        <f t="shared" si="156"/>
        <v>8.1069999999999989E-2</v>
      </c>
      <c r="F2508">
        <v>79.38</v>
      </c>
      <c r="G2508">
        <v>13.5</v>
      </c>
      <c r="H2508">
        <f t="shared" si="157"/>
        <v>5.9489300000000043</v>
      </c>
      <c r="I2508">
        <f t="shared" si="158"/>
        <v>5.9489300000000044E-2</v>
      </c>
      <c r="J2508">
        <f t="shared" si="159"/>
        <v>1.1138366427292812E-3</v>
      </c>
      <c r="L2508">
        <v>4.0098119138254127</v>
      </c>
    </row>
    <row r="2509" spans="1:12" customFormat="1" hidden="1">
      <c r="A2509" s="10">
        <v>41434</v>
      </c>
      <c r="B2509" s="11">
        <v>0.69791666666666663</v>
      </c>
      <c r="C2509">
        <v>0</v>
      </c>
      <c r="D2509">
        <v>98.96</v>
      </c>
      <c r="E2509">
        <f t="shared" si="156"/>
        <v>8.1069999999999989E-2</v>
      </c>
      <c r="F2509">
        <v>79.42</v>
      </c>
      <c r="G2509">
        <v>13.5</v>
      </c>
      <c r="H2509">
        <f t="shared" si="157"/>
        <v>5.9589299999999952</v>
      </c>
      <c r="I2509">
        <f t="shared" si="158"/>
        <v>5.9589299999999949E-2</v>
      </c>
      <c r="J2509">
        <f t="shared" si="159"/>
        <v>1.1185233733025102E-3</v>
      </c>
      <c r="L2509">
        <v>4.0266841438890371</v>
      </c>
    </row>
    <row r="2510" spans="1:12" customFormat="1" hidden="1">
      <c r="A2510" s="10">
        <v>41434</v>
      </c>
      <c r="B2510" s="11">
        <v>0.70138888888888884</v>
      </c>
      <c r="C2510">
        <v>0</v>
      </c>
      <c r="D2510">
        <v>99.05</v>
      </c>
      <c r="E2510">
        <f t="shared" si="156"/>
        <v>8.1069999999999989E-2</v>
      </c>
      <c r="F2510">
        <v>79.459999999999994</v>
      </c>
      <c r="G2510">
        <v>13.5</v>
      </c>
      <c r="H2510">
        <f t="shared" si="157"/>
        <v>6.0089300000000065</v>
      </c>
      <c r="I2510">
        <f t="shared" si="158"/>
        <v>6.0089300000000068E-2</v>
      </c>
      <c r="J2510">
        <f t="shared" si="159"/>
        <v>1.1421344108424292E-3</v>
      </c>
      <c r="L2510">
        <v>4.1116838790327455</v>
      </c>
    </row>
    <row r="2511" spans="1:12" customFormat="1" hidden="1">
      <c r="A2511" s="10">
        <v>41434</v>
      </c>
      <c r="B2511" s="11">
        <v>0.70486111111111116</v>
      </c>
      <c r="C2511">
        <v>0</v>
      </c>
      <c r="D2511">
        <v>99.06</v>
      </c>
      <c r="E2511">
        <f t="shared" si="156"/>
        <v>8.1069999999999989E-2</v>
      </c>
      <c r="F2511">
        <v>79.53</v>
      </c>
      <c r="G2511">
        <v>13.5</v>
      </c>
      <c r="H2511">
        <f t="shared" si="157"/>
        <v>5.9489300000000043</v>
      </c>
      <c r="I2511">
        <f t="shared" si="158"/>
        <v>5.9489300000000044E-2</v>
      </c>
      <c r="J2511">
        <f t="shared" si="159"/>
        <v>1.1138366427292812E-3</v>
      </c>
      <c r="L2511">
        <v>4.0098119138254127</v>
      </c>
    </row>
    <row r="2512" spans="1:12" customFormat="1">
      <c r="A2512" s="10">
        <v>41434</v>
      </c>
      <c r="B2512" s="11">
        <v>0.70833333333333337</v>
      </c>
      <c r="C2512">
        <v>0</v>
      </c>
      <c r="D2512">
        <v>99.06</v>
      </c>
      <c r="E2512">
        <f t="shared" si="156"/>
        <v>8.1069999999999989E-2</v>
      </c>
      <c r="F2512">
        <v>79.510000000000005</v>
      </c>
      <c r="G2512">
        <v>13.5</v>
      </c>
      <c r="H2512">
        <f t="shared" si="157"/>
        <v>5.9689300000000003</v>
      </c>
      <c r="I2512">
        <f t="shared" si="158"/>
        <v>5.9689300000000001E-2</v>
      </c>
      <c r="J2512">
        <f t="shared" si="159"/>
        <v>1.12322191631909E-3</v>
      </c>
      <c r="K2512">
        <f>J2512*3600</f>
        <v>4.0435988987487237</v>
      </c>
      <c r="L2512" s="13">
        <f>K2512*1000/156000</f>
        <v>2.5920505761209765E-2</v>
      </c>
    </row>
    <row r="2513" spans="1:12" customFormat="1" hidden="1">
      <c r="A2513" s="10">
        <v>41434</v>
      </c>
      <c r="B2513" s="11">
        <v>0.71180555555555547</v>
      </c>
      <c r="C2513">
        <v>0</v>
      </c>
      <c r="D2513">
        <v>99.05</v>
      </c>
      <c r="E2513">
        <f t="shared" si="156"/>
        <v>8.1069999999999989E-2</v>
      </c>
      <c r="F2513">
        <v>79.48</v>
      </c>
      <c r="G2513">
        <v>13.5</v>
      </c>
      <c r="H2513">
        <f t="shared" si="157"/>
        <v>5.9889299999999963</v>
      </c>
      <c r="I2513">
        <f t="shared" si="158"/>
        <v>5.9889299999999965E-2</v>
      </c>
      <c r="J2513">
        <f t="shared" si="159"/>
        <v>1.1326544793035592E-3</v>
      </c>
      <c r="L2513">
        <v>4.077556125492813</v>
      </c>
    </row>
    <row r="2514" spans="1:12" customFormat="1" hidden="1">
      <c r="A2514" s="10">
        <v>41434</v>
      </c>
      <c r="B2514" s="11">
        <v>0.71527777777777779</v>
      </c>
      <c r="C2514">
        <v>0</v>
      </c>
      <c r="D2514">
        <v>99.11</v>
      </c>
      <c r="E2514">
        <f t="shared" si="156"/>
        <v>8.1069999999999989E-2</v>
      </c>
      <c r="F2514">
        <v>79.59</v>
      </c>
      <c r="G2514">
        <v>13.5</v>
      </c>
      <c r="H2514">
        <f t="shared" si="157"/>
        <v>5.9389299999999992</v>
      </c>
      <c r="I2514">
        <f t="shared" si="158"/>
        <v>5.9389299999999992E-2</v>
      </c>
      <c r="J2514">
        <f t="shared" si="159"/>
        <v>1.109161714683677E-3</v>
      </c>
      <c r="L2514">
        <v>3.9929821728612374</v>
      </c>
    </row>
    <row r="2515" spans="1:12" customFormat="1" hidden="1">
      <c r="A2515" s="10">
        <v>41434</v>
      </c>
      <c r="B2515" s="11">
        <v>0.71875</v>
      </c>
      <c r="C2515">
        <v>0</v>
      </c>
      <c r="D2515">
        <v>99.11</v>
      </c>
      <c r="E2515">
        <f t="shared" si="156"/>
        <v>8.1069999999999989E-2</v>
      </c>
      <c r="F2515">
        <v>79.540000000000006</v>
      </c>
      <c r="G2515">
        <v>13.5</v>
      </c>
      <c r="H2515">
        <f t="shared" si="157"/>
        <v>5.9889299999999963</v>
      </c>
      <c r="I2515">
        <f t="shared" si="158"/>
        <v>5.9889299999999965E-2</v>
      </c>
      <c r="J2515">
        <f t="shared" si="159"/>
        <v>1.1326544793035592E-3</v>
      </c>
      <c r="L2515">
        <v>4.077556125492813</v>
      </c>
    </row>
    <row r="2516" spans="1:12" customFormat="1" hidden="1">
      <c r="A2516" s="10">
        <v>41434</v>
      </c>
      <c r="B2516" s="11">
        <v>0.72222222222222221</v>
      </c>
      <c r="C2516">
        <v>0</v>
      </c>
      <c r="D2516">
        <v>99.13</v>
      </c>
      <c r="E2516">
        <f t="shared" si="156"/>
        <v>8.1069999999999989E-2</v>
      </c>
      <c r="F2516">
        <v>79.540000000000006</v>
      </c>
      <c r="G2516">
        <v>13.5</v>
      </c>
      <c r="H2516">
        <f t="shared" si="157"/>
        <v>6.0089299999999923</v>
      </c>
      <c r="I2516">
        <f t="shared" si="158"/>
        <v>6.0089299999999922E-2</v>
      </c>
      <c r="J2516">
        <f t="shared" si="159"/>
        <v>1.1421344108424221E-3</v>
      </c>
      <c r="L2516">
        <v>4.1116838790327197</v>
      </c>
    </row>
    <row r="2517" spans="1:12" customFormat="1" hidden="1">
      <c r="A2517" s="10">
        <v>41434</v>
      </c>
      <c r="B2517" s="11">
        <v>0.72569444444444453</v>
      </c>
      <c r="C2517">
        <v>0</v>
      </c>
      <c r="D2517">
        <v>99.12</v>
      </c>
      <c r="E2517">
        <f t="shared" si="156"/>
        <v>8.1069999999999989E-2</v>
      </c>
      <c r="F2517">
        <v>79.540000000000006</v>
      </c>
      <c r="G2517">
        <v>13.5</v>
      </c>
      <c r="H2517">
        <f t="shared" si="157"/>
        <v>5.9989300000000014</v>
      </c>
      <c r="I2517">
        <f t="shared" si="158"/>
        <v>5.9989300000000016E-2</v>
      </c>
      <c r="J2517">
        <f t="shared" si="159"/>
        <v>1.1373885190613788E-3</v>
      </c>
      <c r="L2517">
        <v>4.0945986686209634</v>
      </c>
    </row>
    <row r="2518" spans="1:12" customFormat="1" hidden="1">
      <c r="A2518" s="10">
        <v>41434</v>
      </c>
      <c r="B2518" s="11">
        <v>0.72916666666666663</v>
      </c>
      <c r="C2518">
        <v>0</v>
      </c>
      <c r="D2518">
        <v>99.15</v>
      </c>
      <c r="E2518">
        <f t="shared" si="156"/>
        <v>8.1069999999999989E-2</v>
      </c>
      <c r="F2518">
        <v>79.55</v>
      </c>
      <c r="G2518">
        <v>13.5</v>
      </c>
      <c r="H2518">
        <f t="shared" si="157"/>
        <v>6.0189300000000117</v>
      </c>
      <c r="I2518">
        <f t="shared" si="158"/>
        <v>6.0189300000000119E-2</v>
      </c>
      <c r="J2518">
        <f t="shared" si="159"/>
        <v>1.1468921645210492E-3</v>
      </c>
      <c r="K2518">
        <f>J2518*3600</f>
        <v>4.1288117922757772</v>
      </c>
      <c r="L2518" s="1">
        <v>4.1288117922757772</v>
      </c>
    </row>
    <row r="2519" spans="1:12" customFormat="1" hidden="1">
      <c r="A2519" s="10">
        <v>41434</v>
      </c>
      <c r="B2519" s="11">
        <v>0.73263888888888884</v>
      </c>
      <c r="C2519">
        <v>0</v>
      </c>
      <c r="D2519">
        <v>99.16</v>
      </c>
      <c r="E2519">
        <f t="shared" si="156"/>
        <v>8.1069999999999989E-2</v>
      </c>
      <c r="F2519">
        <v>79.52</v>
      </c>
      <c r="G2519">
        <v>13.5</v>
      </c>
      <c r="H2519">
        <f t="shared" si="157"/>
        <v>6.0589300000000037</v>
      </c>
      <c r="I2519">
        <f t="shared" si="158"/>
        <v>6.058930000000004E-2</v>
      </c>
      <c r="J2519">
        <f t="shared" si="159"/>
        <v>1.166041995410915E-3</v>
      </c>
      <c r="L2519">
        <v>4.1977511834792942</v>
      </c>
    </row>
    <row r="2520" spans="1:12" customFormat="1" hidden="1">
      <c r="A2520" s="10">
        <v>41434</v>
      </c>
      <c r="B2520" s="11">
        <v>0.73611111111111116</v>
      </c>
      <c r="C2520">
        <v>0</v>
      </c>
      <c r="D2520">
        <v>99.15</v>
      </c>
      <c r="E2520">
        <f t="shared" si="156"/>
        <v>8.1069999999999989E-2</v>
      </c>
      <c r="F2520">
        <v>79.489999999999995</v>
      </c>
      <c r="G2520">
        <v>13.5</v>
      </c>
      <c r="H2520">
        <f t="shared" si="157"/>
        <v>6.0789300000000139</v>
      </c>
      <c r="I2520">
        <f t="shared" si="158"/>
        <v>6.0789300000000136E-2</v>
      </c>
      <c r="J2520">
        <f t="shared" si="159"/>
        <v>1.175688338372294E-3</v>
      </c>
      <c r="L2520">
        <v>4.2324780181402586</v>
      </c>
    </row>
    <row r="2521" spans="1:12" customFormat="1" hidden="1">
      <c r="A2521" s="10">
        <v>41434</v>
      </c>
      <c r="B2521" s="11">
        <v>0.73958333333333337</v>
      </c>
      <c r="C2521">
        <v>0</v>
      </c>
      <c r="D2521">
        <v>99.12</v>
      </c>
      <c r="E2521">
        <f t="shared" si="156"/>
        <v>8.1069999999999989E-2</v>
      </c>
      <c r="F2521">
        <v>79.48</v>
      </c>
      <c r="G2521">
        <v>13.5</v>
      </c>
      <c r="H2521">
        <f t="shared" si="157"/>
        <v>6.0589300000000037</v>
      </c>
      <c r="I2521">
        <f t="shared" si="158"/>
        <v>6.058930000000004E-2</v>
      </c>
      <c r="J2521">
        <f t="shared" si="159"/>
        <v>1.166041995410915E-3</v>
      </c>
      <c r="L2521">
        <v>4.1977511834792942</v>
      </c>
    </row>
    <row r="2522" spans="1:12" customFormat="1" hidden="1">
      <c r="A2522" s="10">
        <v>41434</v>
      </c>
      <c r="B2522" s="11">
        <v>0.74305555555555547</v>
      </c>
      <c r="C2522">
        <v>0</v>
      </c>
      <c r="D2522">
        <v>99.11</v>
      </c>
      <c r="E2522">
        <f t="shared" si="156"/>
        <v>8.1069999999999989E-2</v>
      </c>
      <c r="F2522">
        <v>79.5</v>
      </c>
      <c r="G2522">
        <v>13.5</v>
      </c>
      <c r="H2522">
        <f t="shared" si="157"/>
        <v>6.0289300000000026</v>
      </c>
      <c r="I2522">
        <f t="shared" si="158"/>
        <v>6.0289300000000025E-2</v>
      </c>
      <c r="J2522">
        <f t="shared" si="159"/>
        <v>1.1516617899633556E-3</v>
      </c>
      <c r="L2522">
        <v>4.1459824438680801</v>
      </c>
    </row>
    <row r="2523" spans="1:12" customFormat="1" hidden="1">
      <c r="A2523" s="10">
        <v>41434</v>
      </c>
      <c r="B2523" s="11">
        <v>0.74652777777777779</v>
      </c>
      <c r="C2523">
        <v>0</v>
      </c>
      <c r="D2523">
        <v>99.15</v>
      </c>
      <c r="E2523">
        <f t="shared" si="156"/>
        <v>8.1069999999999989E-2</v>
      </c>
      <c r="F2523">
        <v>79.53</v>
      </c>
      <c r="G2523">
        <v>13.5</v>
      </c>
      <c r="H2523">
        <f t="shared" si="157"/>
        <v>6.0389300000000077</v>
      </c>
      <c r="I2523">
        <f t="shared" si="158"/>
        <v>6.0389300000000076E-2</v>
      </c>
      <c r="J2523">
        <f t="shared" si="159"/>
        <v>1.1564432970272921E-3</v>
      </c>
      <c r="L2523">
        <v>4.163195869298252</v>
      </c>
    </row>
    <row r="2524" spans="1:12" customFormat="1">
      <c r="A2524" s="10">
        <v>41434</v>
      </c>
      <c r="B2524" s="11">
        <v>0.75</v>
      </c>
      <c r="C2524">
        <v>0</v>
      </c>
      <c r="D2524">
        <v>99.19</v>
      </c>
      <c r="E2524">
        <f t="shared" si="156"/>
        <v>8.1069999999999989E-2</v>
      </c>
      <c r="F2524">
        <v>79.540000000000006</v>
      </c>
      <c r="G2524">
        <v>13.5</v>
      </c>
      <c r="H2524">
        <f t="shared" si="157"/>
        <v>6.0689299999999946</v>
      </c>
      <c r="I2524">
        <f t="shared" si="158"/>
        <v>6.0689299999999946E-2</v>
      </c>
      <c r="J2524">
        <f t="shared" si="159"/>
        <v>1.170859206405682E-3</v>
      </c>
      <c r="K2524">
        <f>J2524*3600</f>
        <v>4.2150931430604555</v>
      </c>
      <c r="L2524" s="13">
        <f>K2524*1000/156000</f>
        <v>2.7019827840131121E-2</v>
      </c>
    </row>
    <row r="2525" spans="1:12" customFormat="1" hidden="1">
      <c r="A2525" s="10">
        <v>41434</v>
      </c>
      <c r="B2525" s="11">
        <v>0.75347222222222221</v>
      </c>
      <c r="C2525">
        <v>0</v>
      </c>
      <c r="D2525">
        <v>99.23</v>
      </c>
      <c r="E2525">
        <f t="shared" si="156"/>
        <v>8.1069999999999989E-2</v>
      </c>
      <c r="F2525">
        <v>79.58</v>
      </c>
      <c r="G2525">
        <v>13.5</v>
      </c>
      <c r="H2525">
        <f t="shared" si="157"/>
        <v>6.0689300000000088</v>
      </c>
      <c r="I2525">
        <f t="shared" si="158"/>
        <v>6.0689300000000085E-2</v>
      </c>
      <c r="J2525">
        <f t="shared" si="159"/>
        <v>1.1708592064056892E-3</v>
      </c>
      <c r="L2525">
        <v>4.2150931430604812</v>
      </c>
    </row>
    <row r="2526" spans="1:12" customFormat="1" hidden="1">
      <c r="A2526" s="10">
        <v>41434</v>
      </c>
      <c r="B2526" s="11">
        <v>0.75694444444444453</v>
      </c>
      <c r="C2526">
        <v>0</v>
      </c>
      <c r="D2526">
        <v>99.3</v>
      </c>
      <c r="E2526">
        <f t="shared" si="156"/>
        <v>8.1069999999999989E-2</v>
      </c>
      <c r="F2526">
        <v>79.63</v>
      </c>
      <c r="G2526">
        <v>13.5</v>
      </c>
      <c r="H2526">
        <f t="shared" si="157"/>
        <v>6.0889300000000048</v>
      </c>
      <c r="I2526">
        <f t="shared" si="158"/>
        <v>6.0889300000000049E-2</v>
      </c>
      <c r="J2526">
        <f t="shared" si="159"/>
        <v>1.1805294011279933E-3</v>
      </c>
      <c r="L2526">
        <v>4.249905844060776</v>
      </c>
    </row>
    <row r="2527" spans="1:12" customFormat="1" hidden="1">
      <c r="A2527" s="10">
        <v>41434</v>
      </c>
      <c r="B2527" s="11">
        <v>0.76041666666666663</v>
      </c>
      <c r="C2527">
        <v>0</v>
      </c>
      <c r="D2527">
        <v>99.39</v>
      </c>
      <c r="E2527">
        <f t="shared" si="156"/>
        <v>8.1069999999999989E-2</v>
      </c>
      <c r="F2527">
        <v>79.69</v>
      </c>
      <c r="G2527">
        <v>13.5</v>
      </c>
      <c r="H2527">
        <f t="shared" si="157"/>
        <v>6.118930000000006</v>
      </c>
      <c r="I2527">
        <f t="shared" si="158"/>
        <v>6.1189300000000058E-2</v>
      </c>
      <c r="J2527">
        <f t="shared" si="159"/>
        <v>1.1951242721814882E-3</v>
      </c>
      <c r="L2527">
        <v>4.3024473798533576</v>
      </c>
    </row>
    <row r="2528" spans="1:12" customFormat="1" hidden="1">
      <c r="A2528" s="10">
        <v>41434</v>
      </c>
      <c r="B2528" s="11">
        <v>0.76388888888888884</v>
      </c>
      <c r="C2528">
        <v>0</v>
      </c>
      <c r="D2528">
        <v>99.43</v>
      </c>
      <c r="E2528">
        <f t="shared" si="156"/>
        <v>8.1069999999999989E-2</v>
      </c>
      <c r="F2528">
        <v>79.73</v>
      </c>
      <c r="G2528">
        <v>13.5</v>
      </c>
      <c r="H2528">
        <f t="shared" si="157"/>
        <v>6.118930000000006</v>
      </c>
      <c r="I2528">
        <f t="shared" si="158"/>
        <v>6.1189300000000058E-2</v>
      </c>
      <c r="J2528">
        <f t="shared" si="159"/>
        <v>1.1951242721814882E-3</v>
      </c>
      <c r="L2528">
        <v>4.3024473798533576</v>
      </c>
    </row>
    <row r="2529" spans="1:12" customFormat="1" hidden="1">
      <c r="A2529" s="10">
        <v>41434</v>
      </c>
      <c r="B2529" s="11">
        <v>0.76736111111111116</v>
      </c>
      <c r="C2529">
        <v>0</v>
      </c>
      <c r="D2529">
        <v>99.42</v>
      </c>
      <c r="E2529">
        <f t="shared" si="156"/>
        <v>8.1069999999999989E-2</v>
      </c>
      <c r="F2529">
        <v>79.739999999999995</v>
      </c>
      <c r="G2529">
        <v>13.5</v>
      </c>
      <c r="H2529">
        <f t="shared" si="157"/>
        <v>6.09893000000001</v>
      </c>
      <c r="I2529">
        <f t="shared" si="158"/>
        <v>6.09893000000001E-2</v>
      </c>
      <c r="J2529">
        <f t="shared" si="159"/>
        <v>1.185382404482003E-3</v>
      </c>
      <c r="L2529">
        <v>4.2673766561352107</v>
      </c>
    </row>
    <row r="2530" spans="1:12" customFormat="1" hidden="1">
      <c r="A2530" s="10">
        <v>41434</v>
      </c>
      <c r="B2530" s="11">
        <v>0.77083333333333337</v>
      </c>
      <c r="C2530">
        <v>0</v>
      </c>
      <c r="D2530">
        <v>99.51</v>
      </c>
      <c r="E2530">
        <f t="shared" si="156"/>
        <v>8.1069999999999989E-2</v>
      </c>
      <c r="F2530">
        <v>79.77</v>
      </c>
      <c r="G2530">
        <v>13.5</v>
      </c>
      <c r="H2530">
        <f t="shared" si="157"/>
        <v>6.1589300000000122</v>
      </c>
      <c r="I2530">
        <f t="shared" si="158"/>
        <v>6.1589300000000125E-2</v>
      </c>
      <c r="J2530">
        <f t="shared" si="159"/>
        <v>1.2147517254736387E-3</v>
      </c>
      <c r="K2530">
        <f>J2530*3600</f>
        <v>4.3731062117050987</v>
      </c>
      <c r="L2530" s="1">
        <v>4.3731062117050987</v>
      </c>
    </row>
    <row r="2531" spans="1:12" customFormat="1" hidden="1">
      <c r="A2531" s="10">
        <v>41434</v>
      </c>
      <c r="B2531" s="11">
        <v>0.77430555555555547</v>
      </c>
      <c r="C2531">
        <v>0</v>
      </c>
      <c r="D2531">
        <v>99.58</v>
      </c>
      <c r="E2531">
        <f t="shared" si="156"/>
        <v>8.1069999999999989E-2</v>
      </c>
      <c r="F2531">
        <v>79.849999999999994</v>
      </c>
      <c r="G2531">
        <v>13.5</v>
      </c>
      <c r="H2531">
        <f t="shared" si="157"/>
        <v>6.1489300000000071</v>
      </c>
      <c r="I2531">
        <f t="shared" si="158"/>
        <v>6.1489300000000073E-2</v>
      </c>
      <c r="J2531">
        <f t="shared" si="159"/>
        <v>1.2098268729861031E-3</v>
      </c>
      <c r="L2531">
        <v>4.3553767427499714</v>
      </c>
    </row>
    <row r="2532" spans="1:12" customFormat="1" hidden="1">
      <c r="A2532" s="10">
        <v>41434</v>
      </c>
      <c r="B2532" s="11">
        <v>0.77777777777777779</v>
      </c>
      <c r="C2532">
        <v>0</v>
      </c>
      <c r="D2532">
        <v>99.63</v>
      </c>
      <c r="E2532">
        <f t="shared" si="156"/>
        <v>8.1069999999999989E-2</v>
      </c>
      <c r="F2532">
        <v>79.92</v>
      </c>
      <c r="G2532">
        <v>13.5</v>
      </c>
      <c r="H2532">
        <f t="shared" si="157"/>
        <v>6.1289299999999969</v>
      </c>
      <c r="I2532">
        <f t="shared" si="158"/>
        <v>6.128929999999997E-2</v>
      </c>
      <c r="J2532">
        <f t="shared" si="159"/>
        <v>1.2000131561051867E-3</v>
      </c>
      <c r="L2532">
        <v>4.3200473619786726</v>
      </c>
    </row>
    <row r="2533" spans="1:12" customFormat="1" hidden="1">
      <c r="A2533" s="10">
        <v>41434</v>
      </c>
      <c r="B2533" s="11">
        <v>0.78125</v>
      </c>
      <c r="C2533">
        <v>0</v>
      </c>
      <c r="D2533">
        <v>99.72</v>
      </c>
      <c r="E2533">
        <f t="shared" si="156"/>
        <v>8.1069999999999989E-2</v>
      </c>
      <c r="F2533">
        <v>79.959999999999994</v>
      </c>
      <c r="G2533">
        <v>13.5</v>
      </c>
      <c r="H2533">
        <f t="shared" si="157"/>
        <v>6.1789300000000082</v>
      </c>
      <c r="I2533">
        <f t="shared" si="158"/>
        <v>6.1789300000000082E-2</v>
      </c>
      <c r="J2533">
        <f t="shared" si="159"/>
        <v>1.224637467309138E-3</v>
      </c>
      <c r="L2533">
        <v>4.4086948823128971</v>
      </c>
    </row>
    <row r="2534" spans="1:12" customFormat="1" hidden="1">
      <c r="A2534" s="10">
        <v>41434</v>
      </c>
      <c r="B2534" s="11">
        <v>0.78472222222222221</v>
      </c>
      <c r="C2534">
        <v>0</v>
      </c>
      <c r="D2534">
        <v>99.77</v>
      </c>
      <c r="E2534">
        <f t="shared" si="156"/>
        <v>8.1069999999999989E-2</v>
      </c>
      <c r="F2534">
        <v>80</v>
      </c>
      <c r="G2534">
        <v>13.5</v>
      </c>
      <c r="H2534">
        <f t="shared" si="157"/>
        <v>6.1889299999999992</v>
      </c>
      <c r="I2534">
        <f t="shared" si="158"/>
        <v>6.1889299999999994E-2</v>
      </c>
      <c r="J2534">
        <f t="shared" si="159"/>
        <v>1.229598376139882E-3</v>
      </c>
      <c r="L2534">
        <v>4.4265541541035756</v>
      </c>
    </row>
    <row r="2535" spans="1:12" customFormat="1" hidden="1">
      <c r="A2535" s="10">
        <v>41434</v>
      </c>
      <c r="B2535" s="11">
        <v>0.78819444444444453</v>
      </c>
      <c r="C2535">
        <v>0</v>
      </c>
      <c r="D2535">
        <v>99.89</v>
      </c>
      <c r="E2535">
        <f t="shared" si="156"/>
        <v>8.1069999999999989E-2</v>
      </c>
      <c r="F2535">
        <v>80.09</v>
      </c>
      <c r="G2535">
        <v>13.5</v>
      </c>
      <c r="H2535">
        <f t="shared" si="157"/>
        <v>6.2189300000000003</v>
      </c>
      <c r="I2535">
        <f t="shared" si="158"/>
        <v>6.2189300000000003E-2</v>
      </c>
      <c r="J2535">
        <f t="shared" si="159"/>
        <v>1.2445533710153927E-3</v>
      </c>
      <c r="L2535">
        <v>4.4803921356554133</v>
      </c>
    </row>
    <row r="2536" spans="1:12" customFormat="1">
      <c r="A2536" s="10">
        <v>41434</v>
      </c>
      <c r="B2536" s="11">
        <v>0.79166666666666663</v>
      </c>
      <c r="C2536">
        <v>0</v>
      </c>
      <c r="D2536">
        <v>99.93</v>
      </c>
      <c r="E2536">
        <f t="shared" si="156"/>
        <v>8.1069999999999989E-2</v>
      </c>
      <c r="F2536">
        <v>80.12</v>
      </c>
      <c r="G2536">
        <v>13.5</v>
      </c>
      <c r="H2536">
        <f t="shared" si="157"/>
        <v>6.2289300000000054</v>
      </c>
      <c r="I2536">
        <f t="shared" si="158"/>
        <v>6.2289300000000054E-2</v>
      </c>
      <c r="J2536">
        <f t="shared" si="159"/>
        <v>1.249562491147905E-3</v>
      </c>
      <c r="K2536">
        <f>J2536*3600</f>
        <v>4.4984249681324577</v>
      </c>
      <c r="L2536" s="13">
        <f>K2536*1000/156000</f>
        <v>2.8836057488028578E-2</v>
      </c>
    </row>
    <row r="2537" spans="1:12" customFormat="1" hidden="1">
      <c r="A2537" s="10">
        <v>41434</v>
      </c>
      <c r="B2537" s="11">
        <v>0.79513888888888884</v>
      </c>
      <c r="C2537">
        <v>0</v>
      </c>
      <c r="D2537">
        <v>100.01</v>
      </c>
      <c r="E2537">
        <f t="shared" si="156"/>
        <v>8.1069999999999989E-2</v>
      </c>
      <c r="F2537">
        <v>80.180000000000007</v>
      </c>
      <c r="G2537">
        <v>13.5</v>
      </c>
      <c r="H2537">
        <f t="shared" si="157"/>
        <v>6.2489300000000014</v>
      </c>
      <c r="I2537">
        <f t="shared" si="158"/>
        <v>6.2489300000000012E-2</v>
      </c>
      <c r="J2537">
        <f t="shared" si="159"/>
        <v>1.2596169723751638E-3</v>
      </c>
      <c r="L2537">
        <v>4.5346211005505896</v>
      </c>
    </row>
    <row r="2538" spans="1:12" customFormat="1" hidden="1">
      <c r="A2538" s="10">
        <v>41434</v>
      </c>
      <c r="B2538" s="11">
        <v>0.79861111111111116</v>
      </c>
      <c r="C2538">
        <v>0</v>
      </c>
      <c r="D2538">
        <v>100.06</v>
      </c>
      <c r="E2538">
        <f t="shared" si="156"/>
        <v>8.1069999999999989E-2</v>
      </c>
      <c r="F2538">
        <v>80.23</v>
      </c>
      <c r="G2538">
        <v>13.5</v>
      </c>
      <c r="H2538">
        <f t="shared" si="157"/>
        <v>6.2489300000000014</v>
      </c>
      <c r="I2538">
        <f t="shared" si="158"/>
        <v>6.2489300000000012E-2</v>
      </c>
      <c r="J2538">
        <f t="shared" si="159"/>
        <v>1.2596169723751638E-3</v>
      </c>
      <c r="L2538">
        <v>4.5346211005505896</v>
      </c>
    </row>
    <row r="2539" spans="1:12" customFormat="1" hidden="1">
      <c r="A2539" s="10">
        <v>41434</v>
      </c>
      <c r="B2539" s="11">
        <v>0.80208333333333337</v>
      </c>
      <c r="C2539">
        <v>0</v>
      </c>
      <c r="D2539">
        <v>100.13</v>
      </c>
      <c r="E2539">
        <f t="shared" si="156"/>
        <v>8.1069999999999989E-2</v>
      </c>
      <c r="F2539">
        <v>80.27</v>
      </c>
      <c r="G2539">
        <v>13.5</v>
      </c>
      <c r="H2539">
        <f t="shared" si="157"/>
        <v>6.2789300000000026</v>
      </c>
      <c r="I2539">
        <f t="shared" si="158"/>
        <v>6.278930000000002E-2</v>
      </c>
      <c r="J2539">
        <f t="shared" si="159"/>
        <v>1.2747894418623463E-3</v>
      </c>
      <c r="L2539">
        <v>4.5892419907044468</v>
      </c>
    </row>
    <row r="2540" spans="1:12" customFormat="1" hidden="1">
      <c r="A2540" s="10">
        <v>41434</v>
      </c>
      <c r="B2540" s="11">
        <v>0.80555555555555547</v>
      </c>
      <c r="C2540">
        <v>0</v>
      </c>
      <c r="D2540">
        <v>100.17</v>
      </c>
      <c r="E2540">
        <f t="shared" si="156"/>
        <v>8.1069999999999989E-2</v>
      </c>
      <c r="F2540">
        <v>80.31</v>
      </c>
      <c r="G2540">
        <v>13.5</v>
      </c>
      <c r="H2540">
        <f t="shared" si="157"/>
        <v>6.2789300000000026</v>
      </c>
      <c r="I2540">
        <f t="shared" si="158"/>
        <v>6.278930000000002E-2</v>
      </c>
      <c r="J2540">
        <f t="shared" si="159"/>
        <v>1.2747894418623463E-3</v>
      </c>
      <c r="L2540">
        <v>4.5892419907044468</v>
      </c>
    </row>
    <row r="2541" spans="1:12" customFormat="1" hidden="1">
      <c r="A2541" s="10">
        <v>41434</v>
      </c>
      <c r="B2541" s="11">
        <v>0.80902777777777779</v>
      </c>
      <c r="C2541">
        <v>0</v>
      </c>
      <c r="D2541">
        <v>100.24</v>
      </c>
      <c r="E2541">
        <f t="shared" si="156"/>
        <v>8.1069999999999989E-2</v>
      </c>
      <c r="F2541">
        <v>80.37</v>
      </c>
      <c r="G2541">
        <v>13.5</v>
      </c>
      <c r="H2541">
        <f t="shared" si="157"/>
        <v>6.2889299999999935</v>
      </c>
      <c r="I2541">
        <f t="shared" si="158"/>
        <v>6.288929999999994E-2</v>
      </c>
      <c r="J2541">
        <f t="shared" si="159"/>
        <v>1.2798711697404397E-3</v>
      </c>
      <c r="L2541">
        <v>4.6075362110655833</v>
      </c>
    </row>
    <row r="2542" spans="1:12" customFormat="1" hidden="1">
      <c r="A2542" s="10">
        <v>41434</v>
      </c>
      <c r="B2542" s="11">
        <v>0.8125</v>
      </c>
      <c r="C2542">
        <v>0</v>
      </c>
      <c r="D2542">
        <v>100.29</v>
      </c>
      <c r="E2542">
        <f t="shared" si="156"/>
        <v>8.1069999999999989E-2</v>
      </c>
      <c r="F2542">
        <v>80.42</v>
      </c>
      <c r="G2542">
        <v>13.5</v>
      </c>
      <c r="H2542">
        <f t="shared" si="157"/>
        <v>6.2889300000000077</v>
      </c>
      <c r="I2542">
        <f t="shared" si="158"/>
        <v>6.2889300000000078E-2</v>
      </c>
      <c r="J2542">
        <f t="shared" si="159"/>
        <v>1.2798711697404464E-3</v>
      </c>
      <c r="K2542">
        <f>J2542*3600</f>
        <v>4.6075362110656073</v>
      </c>
      <c r="L2542" s="1">
        <v>4.6075362110656073</v>
      </c>
    </row>
    <row r="2543" spans="1:12" customFormat="1" hidden="1">
      <c r="A2543" s="10">
        <v>41434</v>
      </c>
      <c r="B2543" s="11">
        <v>0.81597222222222221</v>
      </c>
      <c r="C2543">
        <v>0</v>
      </c>
      <c r="D2543">
        <v>100.35</v>
      </c>
      <c r="E2543">
        <f t="shared" si="156"/>
        <v>8.1069999999999989E-2</v>
      </c>
      <c r="F2543">
        <v>80.48</v>
      </c>
      <c r="G2543">
        <v>13.5</v>
      </c>
      <c r="H2543">
        <f t="shared" si="157"/>
        <v>6.2889299999999935</v>
      </c>
      <c r="I2543">
        <f t="shared" si="158"/>
        <v>6.288929999999994E-2</v>
      </c>
      <c r="J2543">
        <f t="shared" si="159"/>
        <v>1.2798711697404397E-3</v>
      </c>
      <c r="L2543">
        <v>4.6075362110655833</v>
      </c>
    </row>
    <row r="2544" spans="1:12" customFormat="1" hidden="1">
      <c r="A2544" s="10">
        <v>41434</v>
      </c>
      <c r="B2544" s="11">
        <v>0.81944444444444453</v>
      </c>
      <c r="C2544">
        <v>0</v>
      </c>
      <c r="D2544">
        <v>100.44</v>
      </c>
      <c r="E2544">
        <f t="shared" si="156"/>
        <v>8.1069999999999989E-2</v>
      </c>
      <c r="F2544">
        <v>80.540000000000006</v>
      </c>
      <c r="G2544">
        <v>13.5</v>
      </c>
      <c r="H2544">
        <f t="shared" si="157"/>
        <v>6.3189299999999946</v>
      </c>
      <c r="I2544">
        <f t="shared" si="158"/>
        <v>6.3189299999999948E-2</v>
      </c>
      <c r="J2544">
        <f t="shared" si="159"/>
        <v>1.2951892026477146E-3</v>
      </c>
      <c r="L2544">
        <v>4.6626811295317721</v>
      </c>
    </row>
    <row r="2545" spans="1:12" customFormat="1" hidden="1">
      <c r="A2545" s="10">
        <v>41434</v>
      </c>
      <c r="B2545" s="11">
        <v>0.82291666666666663</v>
      </c>
      <c r="C2545">
        <v>0</v>
      </c>
      <c r="D2545">
        <v>100.43</v>
      </c>
      <c r="E2545">
        <f t="shared" si="156"/>
        <v>8.1069999999999989E-2</v>
      </c>
      <c r="F2545">
        <v>80.569999999999993</v>
      </c>
      <c r="G2545">
        <v>13.5</v>
      </c>
      <c r="H2545">
        <f t="shared" si="157"/>
        <v>6.2789300000000168</v>
      </c>
      <c r="I2545">
        <f t="shared" si="158"/>
        <v>6.2789300000000173E-2</v>
      </c>
      <c r="J2545">
        <f t="shared" si="159"/>
        <v>1.2747894418623541E-3</v>
      </c>
      <c r="L2545">
        <v>4.5892419907044752</v>
      </c>
    </row>
    <row r="2546" spans="1:12" customFormat="1" hidden="1">
      <c r="A2546" s="10">
        <v>41434</v>
      </c>
      <c r="B2546" s="11">
        <v>0.82638888888888884</v>
      </c>
      <c r="C2546">
        <v>0</v>
      </c>
      <c r="D2546">
        <v>100.53</v>
      </c>
      <c r="E2546">
        <f t="shared" si="156"/>
        <v>8.1069999999999989E-2</v>
      </c>
      <c r="F2546">
        <v>80.58</v>
      </c>
      <c r="G2546">
        <v>13.5</v>
      </c>
      <c r="H2546">
        <f t="shared" si="157"/>
        <v>6.368930000000006</v>
      </c>
      <c r="I2546">
        <f t="shared" si="158"/>
        <v>6.368930000000006E-2</v>
      </c>
      <c r="J2546">
        <f t="shared" si="159"/>
        <v>1.3209626661372135E-3</v>
      </c>
      <c r="L2546">
        <v>4.7554655980939682</v>
      </c>
    </row>
    <row r="2547" spans="1:12" customFormat="1" hidden="1">
      <c r="A2547" s="10">
        <v>41434</v>
      </c>
      <c r="B2547" s="11">
        <v>0.82986111111111116</v>
      </c>
      <c r="C2547">
        <v>0</v>
      </c>
      <c r="D2547">
        <v>100.55</v>
      </c>
      <c r="E2547">
        <f t="shared" si="156"/>
        <v>8.1069999999999989E-2</v>
      </c>
      <c r="F2547">
        <v>80.650000000000006</v>
      </c>
      <c r="G2547">
        <v>13.5</v>
      </c>
      <c r="H2547">
        <f t="shared" si="157"/>
        <v>6.3189299999999946</v>
      </c>
      <c r="I2547">
        <f t="shared" si="158"/>
        <v>6.3189299999999948E-2</v>
      </c>
      <c r="J2547">
        <f t="shared" si="159"/>
        <v>1.2951892026477146E-3</v>
      </c>
      <c r="L2547">
        <v>4.6626811295317721</v>
      </c>
    </row>
    <row r="2548" spans="1:12" customFormat="1">
      <c r="A2548" s="10">
        <v>41434</v>
      </c>
      <c r="B2548" s="11">
        <v>0.83333333333333337</v>
      </c>
      <c r="C2548">
        <v>0</v>
      </c>
      <c r="D2548">
        <v>100.6</v>
      </c>
      <c r="E2548">
        <f t="shared" si="156"/>
        <v>8.1069999999999989E-2</v>
      </c>
      <c r="F2548">
        <v>80.69</v>
      </c>
      <c r="G2548">
        <v>13.5</v>
      </c>
      <c r="H2548">
        <f t="shared" si="157"/>
        <v>6.3289299999999997</v>
      </c>
      <c r="I2548">
        <f t="shared" si="158"/>
        <v>6.3289299999999993E-2</v>
      </c>
      <c r="J2548">
        <f t="shared" si="159"/>
        <v>1.3003195288295408E-3</v>
      </c>
      <c r="K2548">
        <f>J2548*3600</f>
        <v>4.6811503037863469</v>
      </c>
      <c r="L2548" s="13">
        <f>K2548*1000/156000</f>
        <v>3.0007373742220171E-2</v>
      </c>
    </row>
    <row r="2549" spans="1:12" customFormat="1" hidden="1">
      <c r="A2549" s="10">
        <v>41434</v>
      </c>
      <c r="B2549" s="11">
        <v>0.83680555555555547</v>
      </c>
      <c r="C2549">
        <v>0</v>
      </c>
      <c r="D2549">
        <v>100.7</v>
      </c>
      <c r="E2549">
        <f t="shared" si="156"/>
        <v>8.1069999999999989E-2</v>
      </c>
      <c r="F2549">
        <v>80.77</v>
      </c>
      <c r="G2549">
        <v>13.5</v>
      </c>
      <c r="H2549">
        <f t="shared" si="157"/>
        <v>6.34893000000001</v>
      </c>
      <c r="I2549">
        <f t="shared" si="158"/>
        <v>6.3489300000000096E-2</v>
      </c>
      <c r="J2549">
        <f t="shared" si="159"/>
        <v>1.3106167117513359E-3</v>
      </c>
      <c r="L2549">
        <v>4.7182201623048092</v>
      </c>
    </row>
    <row r="2550" spans="1:12" customFormat="1" hidden="1">
      <c r="A2550" s="10">
        <v>41434</v>
      </c>
      <c r="B2550" s="11">
        <v>0.84027777777777779</v>
      </c>
      <c r="C2550">
        <v>0</v>
      </c>
      <c r="D2550">
        <v>100.81</v>
      </c>
      <c r="E2550">
        <f t="shared" si="156"/>
        <v>8.1069999999999989E-2</v>
      </c>
      <c r="F2550">
        <v>80.86</v>
      </c>
      <c r="G2550">
        <v>13.5</v>
      </c>
      <c r="H2550">
        <f t="shared" si="157"/>
        <v>6.368930000000006</v>
      </c>
      <c r="I2550">
        <f t="shared" si="158"/>
        <v>6.368930000000006E-2</v>
      </c>
      <c r="J2550">
        <f t="shared" si="159"/>
        <v>1.3209626661372135E-3</v>
      </c>
      <c r="L2550">
        <v>4.7554655980939682</v>
      </c>
    </row>
    <row r="2551" spans="1:12" customFormat="1" hidden="1">
      <c r="A2551" s="10">
        <v>41434</v>
      </c>
      <c r="B2551" s="11">
        <v>0.84375</v>
      </c>
      <c r="C2551">
        <v>0</v>
      </c>
      <c r="D2551">
        <v>100.86</v>
      </c>
      <c r="E2551">
        <f t="shared" si="156"/>
        <v>8.1069999999999989E-2</v>
      </c>
      <c r="F2551">
        <v>80.94</v>
      </c>
      <c r="G2551">
        <v>13.5</v>
      </c>
      <c r="H2551">
        <f t="shared" si="157"/>
        <v>6.3389300000000048</v>
      </c>
      <c r="I2551">
        <f t="shared" si="158"/>
        <v>6.3389300000000051E-2</v>
      </c>
      <c r="J2551">
        <f t="shared" si="159"/>
        <v>1.3054620286595256E-3</v>
      </c>
      <c r="L2551">
        <v>4.699663303174292</v>
      </c>
    </row>
    <row r="2552" spans="1:12" customFormat="1" hidden="1">
      <c r="A2552" s="10">
        <v>41434</v>
      </c>
      <c r="B2552" s="11">
        <v>0.84722222222222221</v>
      </c>
      <c r="C2552">
        <v>0</v>
      </c>
      <c r="D2552">
        <v>100.94</v>
      </c>
      <c r="E2552">
        <f t="shared" si="156"/>
        <v>8.1069999999999989E-2</v>
      </c>
      <c r="F2552">
        <v>80.989999999999995</v>
      </c>
      <c r="G2552">
        <v>13.5</v>
      </c>
      <c r="H2552">
        <f t="shared" si="157"/>
        <v>6.368930000000006</v>
      </c>
      <c r="I2552">
        <f t="shared" si="158"/>
        <v>6.368930000000006E-2</v>
      </c>
      <c r="J2552">
        <f t="shared" si="159"/>
        <v>1.3209626661372135E-3</v>
      </c>
      <c r="L2552">
        <v>4.7554655980939682</v>
      </c>
    </row>
    <row r="2553" spans="1:12" customFormat="1" hidden="1">
      <c r="A2553" s="10">
        <v>41434</v>
      </c>
      <c r="B2553" s="11">
        <v>0.85069444444444453</v>
      </c>
      <c r="C2553">
        <v>0</v>
      </c>
      <c r="D2553">
        <v>101.06</v>
      </c>
      <c r="E2553">
        <f t="shared" si="156"/>
        <v>8.1069999999999989E-2</v>
      </c>
      <c r="F2553">
        <v>81.09</v>
      </c>
      <c r="G2553">
        <v>13.5</v>
      </c>
      <c r="H2553">
        <f t="shared" si="157"/>
        <v>6.388930000000002</v>
      </c>
      <c r="I2553">
        <f t="shared" si="158"/>
        <v>6.3889300000000024E-2</v>
      </c>
      <c r="J2553">
        <f t="shared" si="159"/>
        <v>1.3313574687452406E-3</v>
      </c>
      <c r="L2553">
        <v>4.7928868874828661</v>
      </c>
    </row>
    <row r="2554" spans="1:12" customFormat="1" hidden="1">
      <c r="A2554" s="10">
        <v>41434</v>
      </c>
      <c r="B2554" s="11">
        <v>0.85416666666666663</v>
      </c>
      <c r="C2554">
        <v>0</v>
      </c>
      <c r="D2554">
        <v>101.13</v>
      </c>
      <c r="E2554">
        <f t="shared" si="156"/>
        <v>8.1069999999999989E-2</v>
      </c>
      <c r="F2554">
        <v>81.12</v>
      </c>
      <c r="G2554">
        <v>13.5</v>
      </c>
      <c r="H2554">
        <f t="shared" si="157"/>
        <v>6.428929999999994</v>
      </c>
      <c r="I2554">
        <f t="shared" si="158"/>
        <v>6.4289299999999938E-2</v>
      </c>
      <c r="J2554">
        <f t="shared" si="159"/>
        <v>1.3522939250584318E-3</v>
      </c>
      <c r="K2554">
        <f>J2554*3600</f>
        <v>4.8682581302103545</v>
      </c>
      <c r="L2554" s="1">
        <v>4.8682581302103545</v>
      </c>
    </row>
    <row r="2555" spans="1:12" customFormat="1" hidden="1">
      <c r="A2555" s="10">
        <v>41434</v>
      </c>
      <c r="B2555" s="11">
        <v>0.85763888888888884</v>
      </c>
      <c r="C2555">
        <v>0</v>
      </c>
      <c r="D2555">
        <v>101.11</v>
      </c>
      <c r="E2555">
        <f t="shared" si="156"/>
        <v>8.1069999999999989E-2</v>
      </c>
      <c r="F2555">
        <v>81.14</v>
      </c>
      <c r="G2555">
        <v>13.5</v>
      </c>
      <c r="H2555">
        <f t="shared" si="157"/>
        <v>6.388930000000002</v>
      </c>
      <c r="I2555">
        <f t="shared" si="158"/>
        <v>6.3889300000000024E-2</v>
      </c>
      <c r="J2555">
        <f t="shared" si="159"/>
        <v>1.3313574687452406E-3</v>
      </c>
      <c r="L2555">
        <v>4.7928868874828661</v>
      </c>
    </row>
    <row r="2556" spans="1:12" customFormat="1" hidden="1">
      <c r="A2556" s="10">
        <v>41434</v>
      </c>
      <c r="B2556" s="11">
        <v>0.86111111111111116</v>
      </c>
      <c r="C2556">
        <v>0</v>
      </c>
      <c r="D2556">
        <v>101.18</v>
      </c>
      <c r="E2556">
        <f t="shared" si="156"/>
        <v>8.1069999999999989E-2</v>
      </c>
      <c r="F2556">
        <v>81.14</v>
      </c>
      <c r="G2556">
        <v>13.5</v>
      </c>
      <c r="H2556">
        <f t="shared" si="157"/>
        <v>6.4589300000000094</v>
      </c>
      <c r="I2556">
        <f t="shared" si="158"/>
        <v>6.4589300000000099E-2</v>
      </c>
      <c r="J2556">
        <f t="shared" si="159"/>
        <v>1.3681250629986143E-3</v>
      </c>
      <c r="L2556">
        <v>4.9252502267950113</v>
      </c>
    </row>
    <row r="2557" spans="1:12" customFormat="1" hidden="1">
      <c r="A2557" s="10">
        <v>41434</v>
      </c>
      <c r="B2557" s="11">
        <v>0.86458333333333337</v>
      </c>
      <c r="C2557">
        <v>0</v>
      </c>
      <c r="D2557">
        <v>101.18</v>
      </c>
      <c r="E2557">
        <f t="shared" si="156"/>
        <v>8.1069999999999989E-2</v>
      </c>
      <c r="F2557">
        <v>81.13</v>
      </c>
      <c r="G2557">
        <v>13.5</v>
      </c>
      <c r="H2557">
        <f t="shared" si="157"/>
        <v>6.4689300000000145</v>
      </c>
      <c r="I2557">
        <f t="shared" si="158"/>
        <v>6.4689300000000144E-2</v>
      </c>
      <c r="J2557">
        <f t="shared" si="159"/>
        <v>1.3734266923570379E-3</v>
      </c>
      <c r="L2557">
        <v>4.9443360924853366</v>
      </c>
    </row>
    <row r="2558" spans="1:12" customFormat="1" hidden="1">
      <c r="A2558" s="10">
        <v>41434</v>
      </c>
      <c r="B2558" s="11">
        <v>0.86805555555555547</v>
      </c>
      <c r="C2558">
        <v>0</v>
      </c>
      <c r="D2558">
        <v>101.19</v>
      </c>
      <c r="E2558">
        <f t="shared" si="156"/>
        <v>8.1069999999999989E-2</v>
      </c>
      <c r="F2558">
        <v>81.16</v>
      </c>
      <c r="G2558">
        <v>13.5</v>
      </c>
      <c r="H2558">
        <f t="shared" si="157"/>
        <v>6.4489300000000043</v>
      </c>
      <c r="I2558">
        <f t="shared" si="158"/>
        <v>6.4489300000000041E-2</v>
      </c>
      <c r="J2558">
        <f t="shared" si="159"/>
        <v>1.3628357316798512E-3</v>
      </c>
      <c r="L2558">
        <v>4.9062086340474647</v>
      </c>
    </row>
    <row r="2559" spans="1:12" customFormat="1" hidden="1">
      <c r="A2559" s="10">
        <v>41434</v>
      </c>
      <c r="B2559" s="11">
        <v>0.87152777777777779</v>
      </c>
      <c r="C2559">
        <v>0</v>
      </c>
      <c r="D2559">
        <v>101.28</v>
      </c>
      <c r="E2559">
        <f t="shared" si="156"/>
        <v>8.1069999999999989E-2</v>
      </c>
      <c r="F2559">
        <v>81.239999999999995</v>
      </c>
      <c r="G2559">
        <v>13.5</v>
      </c>
      <c r="H2559">
        <f t="shared" si="157"/>
        <v>6.4589300000000094</v>
      </c>
      <c r="I2559">
        <f t="shared" si="158"/>
        <v>6.4589300000000099E-2</v>
      </c>
      <c r="J2559">
        <f t="shared" si="159"/>
        <v>1.3681250629986143E-3</v>
      </c>
      <c r="L2559">
        <v>4.9252502267950113</v>
      </c>
    </row>
    <row r="2560" spans="1:12" customFormat="1">
      <c r="A2560" s="10">
        <v>41434</v>
      </c>
      <c r="B2560" s="11">
        <v>0.875</v>
      </c>
      <c r="C2560">
        <v>0</v>
      </c>
      <c r="D2560">
        <v>101.34</v>
      </c>
      <c r="E2560">
        <f t="shared" si="156"/>
        <v>8.1069999999999989E-2</v>
      </c>
      <c r="F2560">
        <v>81.260000000000005</v>
      </c>
      <c r="G2560">
        <v>13.5</v>
      </c>
      <c r="H2560">
        <f t="shared" si="157"/>
        <v>6.4989300000000014</v>
      </c>
      <c r="I2560">
        <f t="shared" si="158"/>
        <v>6.4989300000000014E-2</v>
      </c>
      <c r="J2560">
        <f t="shared" si="159"/>
        <v>1.389405463798551E-3</v>
      </c>
      <c r="K2560">
        <f>J2560*3600</f>
        <v>5.0018596696747837</v>
      </c>
      <c r="L2560" s="13">
        <f>K2560*1000/156000</f>
        <v>3.2063203010735793E-2</v>
      </c>
    </row>
    <row r="2561" spans="1:12" customFormat="1" hidden="1">
      <c r="A2561" s="10">
        <v>41434</v>
      </c>
      <c r="B2561" s="11">
        <v>0.87847222222222221</v>
      </c>
      <c r="C2561">
        <v>0</v>
      </c>
      <c r="D2561">
        <v>101.36</v>
      </c>
      <c r="E2561">
        <f t="shared" si="156"/>
        <v>8.1069999999999989E-2</v>
      </c>
      <c r="F2561">
        <v>81.290000000000006</v>
      </c>
      <c r="G2561">
        <v>13.5</v>
      </c>
      <c r="H2561">
        <f t="shared" si="157"/>
        <v>6.4889299999999963</v>
      </c>
      <c r="I2561">
        <f t="shared" si="158"/>
        <v>6.4889299999999969E-2</v>
      </c>
      <c r="J2561">
        <f t="shared" si="159"/>
        <v>1.3840668832515177E-3</v>
      </c>
      <c r="L2561">
        <v>4.9826407797054637</v>
      </c>
    </row>
    <row r="2562" spans="1:12" customFormat="1" hidden="1">
      <c r="A2562" s="10">
        <v>41434</v>
      </c>
      <c r="B2562" s="11">
        <v>0.88194444444444453</v>
      </c>
      <c r="C2562">
        <v>0</v>
      </c>
      <c r="D2562">
        <v>101.43</v>
      </c>
      <c r="E2562">
        <f t="shared" si="156"/>
        <v>8.1069999999999989E-2</v>
      </c>
      <c r="F2562">
        <v>81.37</v>
      </c>
      <c r="G2562">
        <v>13.5</v>
      </c>
      <c r="H2562">
        <f t="shared" si="157"/>
        <v>6.4789300000000054</v>
      </c>
      <c r="I2562">
        <f t="shared" si="158"/>
        <v>6.478930000000005E-2</v>
      </c>
      <c r="J2562">
        <f t="shared" si="159"/>
        <v>1.3787406292716181E-3</v>
      </c>
      <c r="L2562">
        <v>4.963466265377825</v>
      </c>
    </row>
    <row r="2563" spans="1:12" customFormat="1" hidden="1">
      <c r="A2563" s="10">
        <v>41434</v>
      </c>
      <c r="B2563" s="11">
        <v>0.88541666666666663</v>
      </c>
      <c r="C2563">
        <v>0</v>
      </c>
      <c r="D2563">
        <v>101.52</v>
      </c>
      <c r="E2563">
        <f t="shared" si="156"/>
        <v>8.1069999999999989E-2</v>
      </c>
      <c r="F2563">
        <v>81.42</v>
      </c>
      <c r="G2563">
        <v>13.5</v>
      </c>
      <c r="H2563">
        <f t="shared" si="157"/>
        <v>6.5189299999999974</v>
      </c>
      <c r="I2563">
        <f t="shared" si="158"/>
        <v>6.5189299999999978E-2</v>
      </c>
      <c r="J2563">
        <f t="shared" si="159"/>
        <v>1.4001196425646875E-3</v>
      </c>
      <c r="L2563">
        <v>5.0404307132328752</v>
      </c>
    </row>
    <row r="2564" spans="1:12" customFormat="1" hidden="1">
      <c r="A2564" s="10">
        <v>41434</v>
      </c>
      <c r="B2564" s="11">
        <v>0.88888888888888884</v>
      </c>
      <c r="C2564">
        <v>0</v>
      </c>
      <c r="D2564">
        <v>101.52</v>
      </c>
      <c r="E2564">
        <f t="shared" si="156"/>
        <v>8.1069999999999989E-2</v>
      </c>
      <c r="F2564">
        <v>81.45</v>
      </c>
      <c r="G2564">
        <v>13.5</v>
      </c>
      <c r="H2564">
        <f t="shared" si="157"/>
        <v>6.4889299999999963</v>
      </c>
      <c r="I2564">
        <f t="shared" si="158"/>
        <v>6.4889299999999969E-2</v>
      </c>
      <c r="J2564">
        <f t="shared" si="159"/>
        <v>1.3840668832515177E-3</v>
      </c>
      <c r="L2564">
        <v>4.9826407797054637</v>
      </c>
    </row>
    <row r="2565" spans="1:12" customFormat="1" hidden="1">
      <c r="A2565" s="10">
        <v>41434</v>
      </c>
      <c r="B2565" s="11">
        <v>0.89236111111111116</v>
      </c>
      <c r="C2565">
        <v>0</v>
      </c>
      <c r="D2565">
        <v>101.56</v>
      </c>
      <c r="E2565">
        <f t="shared" ref="E2565:E2628" si="160">(435-368)*1.21/1000</f>
        <v>8.1069999999999989E-2</v>
      </c>
      <c r="F2565">
        <v>81.47</v>
      </c>
      <c r="G2565">
        <v>13.5</v>
      </c>
      <c r="H2565">
        <f t="shared" ref="H2565:H2628" si="161">D2565-E2565-F2565-G2565</f>
        <v>6.5089300000000065</v>
      </c>
      <c r="I2565">
        <f t="shared" ref="I2565:I2628" si="162">H2565/100</f>
        <v>6.5089300000000072E-2</v>
      </c>
      <c r="J2565">
        <f t="shared" ref="J2565:J2628" si="163">1.2904*I2565^(5/2)</f>
        <v>1.3947563804072123E-3</v>
      </c>
      <c r="L2565">
        <v>5.0211229694659645</v>
      </c>
    </row>
    <row r="2566" spans="1:12" customFormat="1" hidden="1">
      <c r="A2566" s="10">
        <v>41434</v>
      </c>
      <c r="B2566" s="11">
        <v>0.89583333333333337</v>
      </c>
      <c r="C2566">
        <v>0</v>
      </c>
      <c r="D2566">
        <v>101.57</v>
      </c>
      <c r="E2566">
        <f t="shared" si="160"/>
        <v>8.1069999999999989E-2</v>
      </c>
      <c r="F2566">
        <v>81.47</v>
      </c>
      <c r="G2566">
        <v>13.5</v>
      </c>
      <c r="H2566">
        <f t="shared" si="161"/>
        <v>6.5189299999999974</v>
      </c>
      <c r="I2566">
        <f t="shared" si="162"/>
        <v>6.5189299999999978E-2</v>
      </c>
      <c r="J2566">
        <f t="shared" si="163"/>
        <v>1.4001196425646875E-3</v>
      </c>
      <c r="K2566">
        <f>J2566*3600</f>
        <v>5.0404307132328752</v>
      </c>
      <c r="L2566" s="1">
        <v>5.0404307132328752</v>
      </c>
    </row>
    <row r="2567" spans="1:12" customFormat="1" hidden="1">
      <c r="A2567" s="10">
        <v>41434</v>
      </c>
      <c r="B2567" s="11">
        <v>0.89930555555555547</v>
      </c>
      <c r="C2567">
        <v>0</v>
      </c>
      <c r="D2567">
        <v>101.58</v>
      </c>
      <c r="E2567">
        <f t="shared" si="160"/>
        <v>8.1069999999999989E-2</v>
      </c>
      <c r="F2567">
        <v>81.45</v>
      </c>
      <c r="G2567">
        <v>13.5</v>
      </c>
      <c r="H2567">
        <f t="shared" si="161"/>
        <v>6.5489299999999986</v>
      </c>
      <c r="I2567">
        <f t="shared" si="162"/>
        <v>6.5489299999999986E-2</v>
      </c>
      <c r="J2567">
        <f t="shared" si="163"/>
        <v>1.4162835970928178E-3</v>
      </c>
      <c r="L2567">
        <v>5.0986209495341441</v>
      </c>
    </row>
    <row r="2568" spans="1:12" customFormat="1" hidden="1">
      <c r="A2568" s="10">
        <v>41434</v>
      </c>
      <c r="B2568" s="11">
        <v>0.90277777777777779</v>
      </c>
      <c r="C2568">
        <v>0</v>
      </c>
      <c r="D2568">
        <v>101.56</v>
      </c>
      <c r="E2568">
        <f t="shared" si="160"/>
        <v>8.1069999999999989E-2</v>
      </c>
      <c r="F2568">
        <v>81.47</v>
      </c>
      <c r="G2568">
        <v>13.5</v>
      </c>
      <c r="H2568">
        <f t="shared" si="161"/>
        <v>6.5089300000000065</v>
      </c>
      <c r="I2568">
        <f t="shared" si="162"/>
        <v>6.5089300000000072E-2</v>
      </c>
      <c r="J2568">
        <f t="shared" si="163"/>
        <v>1.3947563804072123E-3</v>
      </c>
      <c r="L2568">
        <v>5.0211229694659645</v>
      </c>
    </row>
    <row r="2569" spans="1:12" customFormat="1" hidden="1">
      <c r="A2569" s="10">
        <v>41434</v>
      </c>
      <c r="B2569" s="11">
        <v>0.90625</v>
      </c>
      <c r="C2569">
        <v>0</v>
      </c>
      <c r="D2569">
        <v>101.61</v>
      </c>
      <c r="E2569">
        <f t="shared" si="160"/>
        <v>8.1069999999999989E-2</v>
      </c>
      <c r="F2569">
        <v>81.47</v>
      </c>
      <c r="G2569">
        <v>13.5</v>
      </c>
      <c r="H2569">
        <f t="shared" si="161"/>
        <v>6.5589300000000037</v>
      </c>
      <c r="I2569">
        <f t="shared" si="162"/>
        <v>6.5589300000000031E-2</v>
      </c>
      <c r="J2569">
        <f t="shared" si="163"/>
        <v>1.421696336172074E-3</v>
      </c>
      <c r="L2569">
        <v>5.1181068102194667</v>
      </c>
    </row>
    <row r="2570" spans="1:12" customFormat="1" hidden="1">
      <c r="A2570" s="10">
        <v>41434</v>
      </c>
      <c r="B2570" s="11">
        <v>0.90972222222222221</v>
      </c>
      <c r="C2570">
        <v>0</v>
      </c>
      <c r="D2570">
        <v>101.68</v>
      </c>
      <c r="E2570">
        <f t="shared" si="160"/>
        <v>8.1069999999999989E-2</v>
      </c>
      <c r="F2570">
        <v>81.540000000000006</v>
      </c>
      <c r="G2570">
        <v>13.5</v>
      </c>
      <c r="H2570">
        <f t="shared" si="161"/>
        <v>6.5589300000000037</v>
      </c>
      <c r="I2570">
        <f t="shared" si="162"/>
        <v>6.5589300000000031E-2</v>
      </c>
      <c r="J2570">
        <f t="shared" si="163"/>
        <v>1.421696336172074E-3</v>
      </c>
      <c r="L2570">
        <v>5.1181068102194667</v>
      </c>
    </row>
    <row r="2571" spans="1:12" customFormat="1" hidden="1">
      <c r="A2571" s="10">
        <v>41434</v>
      </c>
      <c r="B2571" s="11">
        <v>0.91319444444444453</v>
      </c>
      <c r="C2571">
        <v>0</v>
      </c>
      <c r="D2571">
        <v>101.67</v>
      </c>
      <c r="E2571">
        <f t="shared" si="160"/>
        <v>8.1069999999999989E-2</v>
      </c>
      <c r="F2571">
        <v>81.52</v>
      </c>
      <c r="G2571">
        <v>13.5</v>
      </c>
      <c r="H2571">
        <f t="shared" si="161"/>
        <v>6.5689300000000088</v>
      </c>
      <c r="I2571">
        <f t="shared" si="162"/>
        <v>6.5689300000000089E-2</v>
      </c>
      <c r="J2571">
        <f t="shared" si="163"/>
        <v>1.4271214681271845E-3</v>
      </c>
      <c r="L2571">
        <v>5.1376372852578642</v>
      </c>
    </row>
    <row r="2572" spans="1:12" customFormat="1">
      <c r="A2572" s="10">
        <v>41434</v>
      </c>
      <c r="B2572" s="11">
        <v>0.91666666666666663</v>
      </c>
      <c r="C2572">
        <v>0</v>
      </c>
      <c r="D2572">
        <v>101.65</v>
      </c>
      <c r="E2572">
        <f t="shared" si="160"/>
        <v>8.1069999999999989E-2</v>
      </c>
      <c r="F2572">
        <v>81.489999999999995</v>
      </c>
      <c r="G2572">
        <v>13.5</v>
      </c>
      <c r="H2572">
        <f t="shared" si="161"/>
        <v>6.5789300000000139</v>
      </c>
      <c r="I2572">
        <f t="shared" si="162"/>
        <v>6.5789300000000134E-2</v>
      </c>
      <c r="J2572">
        <f t="shared" si="163"/>
        <v>1.4325590024018768E-3</v>
      </c>
      <c r="K2572">
        <f>J2572*3600</f>
        <v>5.1572124086467568</v>
      </c>
      <c r="L2572" s="13">
        <f>K2572*1000/156000</f>
        <v>3.3059053901581772E-2</v>
      </c>
    </row>
    <row r="2573" spans="1:12" customFormat="1" hidden="1">
      <c r="A2573" s="10">
        <v>41434</v>
      </c>
      <c r="B2573" s="11">
        <v>0.92013888888888884</v>
      </c>
      <c r="C2573">
        <v>0</v>
      </c>
      <c r="D2573">
        <v>101.61</v>
      </c>
      <c r="E2573">
        <f t="shared" si="160"/>
        <v>8.1069999999999989E-2</v>
      </c>
      <c r="F2573">
        <v>81.48</v>
      </c>
      <c r="G2573">
        <v>13.5</v>
      </c>
      <c r="H2573">
        <f t="shared" si="161"/>
        <v>6.5489299999999986</v>
      </c>
      <c r="I2573">
        <f t="shared" si="162"/>
        <v>6.5489299999999986E-2</v>
      </c>
      <c r="J2573">
        <f t="shared" si="163"/>
        <v>1.4162835970928178E-3</v>
      </c>
      <c r="L2573">
        <v>5.0986209495341441</v>
      </c>
    </row>
    <row r="2574" spans="1:12" customFormat="1" hidden="1">
      <c r="A2574" s="10">
        <v>41434</v>
      </c>
      <c r="B2574" s="11">
        <v>0.92361111111111116</v>
      </c>
      <c r="C2574">
        <v>0</v>
      </c>
      <c r="D2574">
        <v>101.65</v>
      </c>
      <c r="E2574">
        <f t="shared" si="160"/>
        <v>8.1069999999999989E-2</v>
      </c>
      <c r="F2574">
        <v>81.47</v>
      </c>
      <c r="G2574">
        <v>13.5</v>
      </c>
      <c r="H2574">
        <f t="shared" si="161"/>
        <v>6.59893000000001</v>
      </c>
      <c r="I2574">
        <f t="shared" si="162"/>
        <v>6.5989300000000098E-2</v>
      </c>
      <c r="J2574">
        <f t="shared" si="163"/>
        <v>1.4434713156490347E-3</v>
      </c>
      <c r="L2574">
        <v>5.1964967363365249</v>
      </c>
    </row>
    <row r="2575" spans="1:12" customFormat="1" hidden="1">
      <c r="A2575" s="10">
        <v>41434</v>
      </c>
      <c r="B2575" s="11">
        <v>0.92708333333333337</v>
      </c>
      <c r="C2575">
        <v>0</v>
      </c>
      <c r="D2575">
        <v>101.65</v>
      </c>
      <c r="E2575">
        <f t="shared" si="160"/>
        <v>8.1069999999999989E-2</v>
      </c>
      <c r="F2575">
        <v>81.459999999999994</v>
      </c>
      <c r="G2575">
        <v>13.5</v>
      </c>
      <c r="H2575">
        <f t="shared" si="161"/>
        <v>6.6089300000000151</v>
      </c>
      <c r="I2575">
        <f t="shared" si="162"/>
        <v>6.6089300000000156E-2</v>
      </c>
      <c r="J2575">
        <f t="shared" si="163"/>
        <v>1.4489461134731144E-3</v>
      </c>
      <c r="L2575">
        <v>5.216206008503212</v>
      </c>
    </row>
    <row r="2576" spans="1:12" customFormat="1" hidden="1">
      <c r="A2576" s="10">
        <v>41434</v>
      </c>
      <c r="B2576" s="11">
        <v>0.93055555555555547</v>
      </c>
      <c r="C2576">
        <v>0</v>
      </c>
      <c r="D2576">
        <v>101.59</v>
      </c>
      <c r="E2576">
        <f t="shared" si="160"/>
        <v>8.1069999999999989E-2</v>
      </c>
      <c r="F2576">
        <v>81.42</v>
      </c>
      <c r="G2576">
        <v>13.5</v>
      </c>
      <c r="H2576">
        <f t="shared" si="161"/>
        <v>6.5889300000000048</v>
      </c>
      <c r="I2576">
        <f t="shared" si="162"/>
        <v>6.5889300000000053E-2</v>
      </c>
      <c r="J2576">
        <f t="shared" si="163"/>
        <v>1.4380089484326965E-3</v>
      </c>
      <c r="L2576">
        <v>5.1768322143577077</v>
      </c>
    </row>
    <row r="2577" spans="1:12" customFormat="1" hidden="1">
      <c r="A2577" s="10">
        <v>41434</v>
      </c>
      <c r="B2577" s="11">
        <v>0.93402777777777779</v>
      </c>
      <c r="C2577">
        <v>0</v>
      </c>
      <c r="D2577">
        <v>101.59</v>
      </c>
      <c r="E2577">
        <f t="shared" si="160"/>
        <v>8.1069999999999989E-2</v>
      </c>
      <c r="F2577">
        <v>81.400000000000006</v>
      </c>
      <c r="G2577">
        <v>13.5</v>
      </c>
      <c r="H2577">
        <f t="shared" si="161"/>
        <v>6.6089300000000009</v>
      </c>
      <c r="I2577">
        <f t="shared" si="162"/>
        <v>6.6089300000000004E-2</v>
      </c>
      <c r="J2577">
        <f t="shared" si="163"/>
        <v>1.4489461134731066E-3</v>
      </c>
      <c r="L2577">
        <v>5.2162060085031836</v>
      </c>
    </row>
    <row r="2578" spans="1:12" customFormat="1" hidden="1">
      <c r="A2578" s="10">
        <v>41434</v>
      </c>
      <c r="B2578" s="11">
        <v>0.9375</v>
      </c>
      <c r="C2578">
        <v>0</v>
      </c>
      <c r="D2578">
        <v>101.55</v>
      </c>
      <c r="E2578">
        <f t="shared" si="160"/>
        <v>8.1069999999999989E-2</v>
      </c>
      <c r="F2578">
        <v>81.37</v>
      </c>
      <c r="G2578">
        <v>13.5</v>
      </c>
      <c r="H2578">
        <f t="shared" si="161"/>
        <v>6.5989299999999957</v>
      </c>
      <c r="I2578">
        <f t="shared" si="162"/>
        <v>6.5989299999999959E-2</v>
      </c>
      <c r="J2578">
        <f t="shared" si="163"/>
        <v>1.4434713156490269E-3</v>
      </c>
      <c r="K2578">
        <f>J2578*3600</f>
        <v>5.1964967363364964</v>
      </c>
      <c r="L2578" s="1">
        <v>5.1964967363364964</v>
      </c>
    </row>
    <row r="2579" spans="1:12" customFormat="1" hidden="1">
      <c r="A2579" s="10">
        <v>41434</v>
      </c>
      <c r="B2579" s="11">
        <v>0.94097222222222221</v>
      </c>
      <c r="C2579">
        <v>0</v>
      </c>
      <c r="D2579">
        <v>101.59</v>
      </c>
      <c r="E2579">
        <f t="shared" si="160"/>
        <v>8.1069999999999989E-2</v>
      </c>
      <c r="F2579">
        <v>81.349999999999994</v>
      </c>
      <c r="G2579">
        <v>13.5</v>
      </c>
      <c r="H2579">
        <f t="shared" si="161"/>
        <v>6.6589300000000122</v>
      </c>
      <c r="I2579">
        <f t="shared" si="162"/>
        <v>6.6589300000000129E-2</v>
      </c>
      <c r="J2579">
        <f t="shared" si="163"/>
        <v>1.4765068909888778E-3</v>
      </c>
      <c r="L2579">
        <v>5.3154248075599604</v>
      </c>
    </row>
    <row r="2580" spans="1:12" customFormat="1" hidden="1">
      <c r="A2580" s="10">
        <v>41434</v>
      </c>
      <c r="B2580" s="11">
        <v>0.94444444444444453</v>
      </c>
      <c r="C2580">
        <v>0</v>
      </c>
      <c r="D2580">
        <v>101.58</v>
      </c>
      <c r="E2580">
        <f t="shared" si="160"/>
        <v>8.1069999999999989E-2</v>
      </c>
      <c r="F2580">
        <v>81.36</v>
      </c>
      <c r="G2580">
        <v>13.5</v>
      </c>
      <c r="H2580">
        <f t="shared" si="161"/>
        <v>6.638930000000002</v>
      </c>
      <c r="I2580">
        <f t="shared" si="162"/>
        <v>6.6389300000000026E-2</v>
      </c>
      <c r="J2580">
        <f t="shared" si="163"/>
        <v>1.4654451847070935E-3</v>
      </c>
      <c r="L2580">
        <v>5.275602664945537</v>
      </c>
    </row>
    <row r="2581" spans="1:12" customFormat="1" hidden="1">
      <c r="A2581" s="10">
        <v>41434</v>
      </c>
      <c r="B2581" s="11">
        <v>0.94791666666666663</v>
      </c>
      <c r="C2581">
        <v>0</v>
      </c>
      <c r="D2581">
        <v>101.59</v>
      </c>
      <c r="E2581">
        <f t="shared" si="160"/>
        <v>8.1069999999999989E-2</v>
      </c>
      <c r="F2581">
        <v>81.36</v>
      </c>
      <c r="G2581">
        <v>13.5</v>
      </c>
      <c r="H2581">
        <f t="shared" si="161"/>
        <v>6.6489300000000071</v>
      </c>
      <c r="I2581">
        <f t="shared" si="162"/>
        <v>6.6489300000000071E-2</v>
      </c>
      <c r="J2581">
        <f t="shared" si="163"/>
        <v>1.4709697990419107E-3</v>
      </c>
      <c r="L2581">
        <v>5.2954912765508784</v>
      </c>
    </row>
    <row r="2582" spans="1:12" customFormat="1" hidden="1">
      <c r="A2582" s="10">
        <v>41434</v>
      </c>
      <c r="B2582" s="11">
        <v>0.95138888888888884</v>
      </c>
      <c r="C2582">
        <v>0</v>
      </c>
      <c r="D2582">
        <v>101.61</v>
      </c>
      <c r="E2582">
        <f t="shared" si="160"/>
        <v>8.1069999999999989E-2</v>
      </c>
      <c r="F2582">
        <v>81.36</v>
      </c>
      <c r="G2582">
        <v>13.5</v>
      </c>
      <c r="H2582">
        <f t="shared" si="161"/>
        <v>6.6689300000000031</v>
      </c>
      <c r="I2582">
        <f t="shared" si="162"/>
        <v>6.6689300000000035E-2</v>
      </c>
      <c r="J2582">
        <f t="shared" si="163"/>
        <v>1.4820564699276372E-3</v>
      </c>
      <c r="L2582">
        <v>5.3354032917394942</v>
      </c>
    </row>
    <row r="2583" spans="1:12" customFormat="1" hidden="1">
      <c r="A2583" s="10">
        <v>41434</v>
      </c>
      <c r="B2583" s="11">
        <v>0.95486111111111116</v>
      </c>
      <c r="C2583">
        <v>0</v>
      </c>
      <c r="D2583">
        <v>101.63</v>
      </c>
      <c r="E2583">
        <f t="shared" si="160"/>
        <v>8.1069999999999989E-2</v>
      </c>
      <c r="F2583">
        <v>81.42</v>
      </c>
      <c r="G2583">
        <v>13.5</v>
      </c>
      <c r="H2583">
        <f t="shared" si="161"/>
        <v>6.6289299999999969</v>
      </c>
      <c r="I2583">
        <f t="shared" si="162"/>
        <v>6.6289299999999968E-2</v>
      </c>
      <c r="J2583">
        <f t="shared" si="163"/>
        <v>1.4599330385977171E-3</v>
      </c>
      <c r="L2583">
        <v>5.2557589389517814</v>
      </c>
    </row>
    <row r="2584" spans="1:12" customFormat="1">
      <c r="A2584" s="10">
        <v>41434</v>
      </c>
      <c r="B2584" s="11">
        <v>0.95833333333333337</v>
      </c>
      <c r="C2584">
        <v>0</v>
      </c>
      <c r="D2584">
        <v>101.63</v>
      </c>
      <c r="E2584">
        <f t="shared" si="160"/>
        <v>8.1069999999999989E-2</v>
      </c>
      <c r="F2584">
        <v>81.400000000000006</v>
      </c>
      <c r="G2584">
        <v>13.5</v>
      </c>
      <c r="H2584">
        <f t="shared" si="161"/>
        <v>6.6489299999999929</v>
      </c>
      <c r="I2584">
        <f t="shared" si="162"/>
        <v>6.6489299999999932E-2</v>
      </c>
      <c r="J2584">
        <f t="shared" si="163"/>
        <v>1.4709697990419042E-3</v>
      </c>
      <c r="K2584">
        <f>J2584*3600</f>
        <v>5.2954912765508553</v>
      </c>
      <c r="L2584" s="13">
        <f>K2584*1000/156000</f>
        <v>3.3945456900967022E-2</v>
      </c>
    </row>
    <row r="2585" spans="1:12" customFormat="1" hidden="1">
      <c r="A2585" s="10">
        <v>41434</v>
      </c>
      <c r="B2585" s="11">
        <v>0.96180555555555547</v>
      </c>
      <c r="C2585">
        <v>0</v>
      </c>
      <c r="D2585">
        <v>101.68</v>
      </c>
      <c r="E2585">
        <f t="shared" si="160"/>
        <v>8.1069999999999989E-2</v>
      </c>
      <c r="F2585">
        <v>81.44</v>
      </c>
      <c r="G2585">
        <v>13.5</v>
      </c>
      <c r="H2585">
        <f t="shared" si="161"/>
        <v>6.6589300000000122</v>
      </c>
      <c r="I2585">
        <f t="shared" si="162"/>
        <v>6.6589300000000129E-2</v>
      </c>
      <c r="J2585">
        <f t="shared" si="163"/>
        <v>1.4765068909888778E-3</v>
      </c>
      <c r="L2585">
        <v>5.3154248075599604</v>
      </c>
    </row>
    <row r="2586" spans="1:12" customFormat="1" hidden="1">
      <c r="A2586" s="10">
        <v>41434</v>
      </c>
      <c r="B2586" s="11">
        <v>0.96527777777777779</v>
      </c>
      <c r="C2586">
        <v>0</v>
      </c>
      <c r="D2586">
        <v>101.7</v>
      </c>
      <c r="E2586">
        <f t="shared" si="160"/>
        <v>8.1069999999999989E-2</v>
      </c>
      <c r="F2586">
        <v>81.45</v>
      </c>
      <c r="G2586">
        <v>13.5</v>
      </c>
      <c r="H2586">
        <f t="shared" si="161"/>
        <v>6.6689300000000031</v>
      </c>
      <c r="I2586">
        <f t="shared" si="162"/>
        <v>6.6689300000000035E-2</v>
      </c>
      <c r="J2586">
        <f t="shared" si="163"/>
        <v>1.4820564699276372E-3</v>
      </c>
      <c r="L2586">
        <v>5.3354032917394942</v>
      </c>
    </row>
    <row r="2587" spans="1:12" customFormat="1" hidden="1">
      <c r="A2587" s="10">
        <v>41434</v>
      </c>
      <c r="B2587" s="11">
        <v>0.96875</v>
      </c>
      <c r="C2587">
        <v>0</v>
      </c>
      <c r="D2587">
        <v>101.76</v>
      </c>
      <c r="E2587">
        <f t="shared" si="160"/>
        <v>8.1069999999999989E-2</v>
      </c>
      <c r="F2587">
        <v>81.47</v>
      </c>
      <c r="G2587">
        <v>13.5</v>
      </c>
      <c r="H2587">
        <f t="shared" si="161"/>
        <v>6.7089300000000094</v>
      </c>
      <c r="I2587">
        <f t="shared" si="162"/>
        <v>6.7089300000000088E-2</v>
      </c>
      <c r="J2587">
        <f t="shared" si="163"/>
        <v>1.504379842947586E-3</v>
      </c>
      <c r="L2587">
        <v>5.4157674346113094</v>
      </c>
    </row>
    <row r="2588" spans="1:12" customFormat="1" hidden="1">
      <c r="A2588" s="10">
        <v>41434</v>
      </c>
      <c r="B2588" s="11">
        <v>0.97222222222222221</v>
      </c>
      <c r="C2588">
        <v>0</v>
      </c>
      <c r="D2588">
        <v>101.74</v>
      </c>
      <c r="E2588">
        <f t="shared" si="160"/>
        <v>8.1069999999999989E-2</v>
      </c>
      <c r="F2588">
        <v>81.489999999999995</v>
      </c>
      <c r="G2588">
        <v>13.5</v>
      </c>
      <c r="H2588">
        <f t="shared" si="161"/>
        <v>6.6689300000000031</v>
      </c>
      <c r="I2588">
        <f t="shared" si="162"/>
        <v>6.6689300000000035E-2</v>
      </c>
      <c r="J2588">
        <f t="shared" si="163"/>
        <v>1.4820564699276372E-3</v>
      </c>
      <c r="L2588">
        <v>5.3354032917394942</v>
      </c>
    </row>
    <row r="2589" spans="1:12" customFormat="1" hidden="1">
      <c r="A2589" s="10">
        <v>41434</v>
      </c>
      <c r="B2589" s="11">
        <v>0.97569444444444453</v>
      </c>
      <c r="C2589">
        <v>0</v>
      </c>
      <c r="D2589">
        <v>101.76</v>
      </c>
      <c r="E2589">
        <f t="shared" si="160"/>
        <v>8.1069999999999989E-2</v>
      </c>
      <c r="F2589">
        <v>81.489999999999995</v>
      </c>
      <c r="G2589">
        <v>13.5</v>
      </c>
      <c r="H2589">
        <f t="shared" si="161"/>
        <v>6.6889300000000134</v>
      </c>
      <c r="I2589">
        <f t="shared" si="162"/>
        <v>6.6889300000000138E-2</v>
      </c>
      <c r="J2589">
        <f t="shared" si="163"/>
        <v>1.4931931262639759E-3</v>
      </c>
      <c r="L2589">
        <v>5.3754952545503132</v>
      </c>
    </row>
    <row r="2590" spans="1:12" customFormat="1" hidden="1">
      <c r="A2590" s="10">
        <v>41434</v>
      </c>
      <c r="B2590" s="11">
        <v>0.97916666666666663</v>
      </c>
      <c r="C2590">
        <v>0</v>
      </c>
      <c r="D2590">
        <v>101.79</v>
      </c>
      <c r="E2590">
        <f t="shared" si="160"/>
        <v>8.1069999999999989E-2</v>
      </c>
      <c r="F2590">
        <v>81.5</v>
      </c>
      <c r="G2590">
        <v>13.5</v>
      </c>
      <c r="H2590">
        <f t="shared" si="161"/>
        <v>6.7089300000000094</v>
      </c>
      <c r="I2590">
        <f t="shared" si="162"/>
        <v>6.7089300000000088E-2</v>
      </c>
      <c r="J2590">
        <f t="shared" si="163"/>
        <v>1.504379842947586E-3</v>
      </c>
      <c r="K2590">
        <f>J2590*3600</f>
        <v>5.4157674346113094</v>
      </c>
      <c r="L2590" s="1">
        <v>5.4157674346113094</v>
      </c>
    </row>
    <row r="2591" spans="1:12" customFormat="1" hidden="1">
      <c r="A2591" s="10">
        <v>41434</v>
      </c>
      <c r="B2591" s="11">
        <v>0.98263888888888884</v>
      </c>
      <c r="C2591">
        <v>0</v>
      </c>
      <c r="D2591">
        <v>101.76</v>
      </c>
      <c r="E2591">
        <f t="shared" si="160"/>
        <v>8.1069999999999989E-2</v>
      </c>
      <c r="F2591">
        <v>81.459999999999994</v>
      </c>
      <c r="G2591">
        <v>13.5</v>
      </c>
      <c r="H2591">
        <f t="shared" si="161"/>
        <v>6.7189300000000145</v>
      </c>
      <c r="I2591">
        <f t="shared" si="162"/>
        <v>6.7189300000000146E-2</v>
      </c>
      <c r="J2591">
        <f t="shared" si="163"/>
        <v>1.5099919972942288E-3</v>
      </c>
      <c r="L2591">
        <v>5.4359711902592238</v>
      </c>
    </row>
    <row r="2592" spans="1:12" customFormat="1" hidden="1">
      <c r="A2592" s="10">
        <v>41434</v>
      </c>
      <c r="B2592" s="11">
        <v>0.98611111111111116</v>
      </c>
      <c r="C2592">
        <v>0</v>
      </c>
      <c r="D2592">
        <v>101.71</v>
      </c>
      <c r="E2592">
        <f t="shared" si="160"/>
        <v>8.1069999999999989E-2</v>
      </c>
      <c r="F2592">
        <v>81.430000000000007</v>
      </c>
      <c r="G2592">
        <v>13.5</v>
      </c>
      <c r="H2592">
        <f t="shared" si="161"/>
        <v>6.6989299999999901</v>
      </c>
      <c r="I2592">
        <f t="shared" si="162"/>
        <v>6.6989299999999904E-2</v>
      </c>
      <c r="J2592">
        <f t="shared" si="163"/>
        <v>1.4987802223856935E-3</v>
      </c>
      <c r="L2592">
        <v>5.395608800588497</v>
      </c>
    </row>
    <row r="2593" spans="1:12" customFormat="1" hidden="1">
      <c r="A2593" s="10">
        <v>41434</v>
      </c>
      <c r="B2593" s="11">
        <v>0.98958333333333337</v>
      </c>
      <c r="C2593">
        <v>0</v>
      </c>
      <c r="D2593">
        <v>101.71</v>
      </c>
      <c r="E2593">
        <f t="shared" si="160"/>
        <v>8.1069999999999989E-2</v>
      </c>
      <c r="F2593">
        <v>81.42</v>
      </c>
      <c r="G2593">
        <v>13.5</v>
      </c>
      <c r="H2593">
        <f t="shared" si="161"/>
        <v>6.7089299999999952</v>
      </c>
      <c r="I2593">
        <f t="shared" si="162"/>
        <v>6.7089299999999949E-2</v>
      </c>
      <c r="J2593">
        <f t="shared" si="163"/>
        <v>1.5043798429475793E-3</v>
      </c>
      <c r="L2593">
        <v>5.4157674346112854</v>
      </c>
    </row>
    <row r="2594" spans="1:12" customFormat="1" hidden="1">
      <c r="A2594" s="10">
        <v>41434</v>
      </c>
      <c r="B2594" s="11">
        <v>0.99305555555555547</v>
      </c>
      <c r="C2594">
        <v>0</v>
      </c>
      <c r="D2594">
        <v>101.63</v>
      </c>
      <c r="E2594">
        <f t="shared" si="160"/>
        <v>8.1069999999999989E-2</v>
      </c>
      <c r="F2594">
        <v>81.31</v>
      </c>
      <c r="G2594">
        <v>13.5</v>
      </c>
      <c r="H2594">
        <f t="shared" si="161"/>
        <v>6.7389299999999963</v>
      </c>
      <c r="I2594">
        <f t="shared" si="162"/>
        <v>6.7389299999999958E-2</v>
      </c>
      <c r="J2594">
        <f t="shared" si="163"/>
        <v>1.5212539446853967E-3</v>
      </c>
      <c r="L2594">
        <v>5.4765142008674284</v>
      </c>
    </row>
    <row r="2595" spans="1:12" customFormat="1" hidden="1">
      <c r="A2595" s="10">
        <v>41434</v>
      </c>
      <c r="B2595" s="11">
        <v>0.99652777777777779</v>
      </c>
      <c r="C2595">
        <v>0</v>
      </c>
      <c r="D2595">
        <v>101.57</v>
      </c>
      <c r="E2595">
        <f t="shared" si="160"/>
        <v>8.1069999999999989E-2</v>
      </c>
      <c r="F2595">
        <v>81.290000000000006</v>
      </c>
      <c r="G2595">
        <v>13.5</v>
      </c>
      <c r="H2595">
        <f t="shared" si="161"/>
        <v>6.6989299999999901</v>
      </c>
      <c r="I2595">
        <f t="shared" si="162"/>
        <v>6.6989299999999904E-2</v>
      </c>
      <c r="J2595">
        <f t="shared" si="163"/>
        <v>1.4987802223856935E-3</v>
      </c>
      <c r="L2595">
        <v>5.395608800588497</v>
      </c>
    </row>
    <row r="2596" spans="1:12" customFormat="1">
      <c r="A2596" s="10">
        <v>41435</v>
      </c>
      <c r="B2596" s="11">
        <v>0</v>
      </c>
      <c r="C2596">
        <v>0</v>
      </c>
      <c r="D2596">
        <v>101.6</v>
      </c>
      <c r="E2596">
        <f t="shared" si="160"/>
        <v>8.1069999999999989E-2</v>
      </c>
      <c r="F2596">
        <v>81.260000000000005</v>
      </c>
      <c r="G2596">
        <v>13.5</v>
      </c>
      <c r="H2596">
        <f t="shared" si="161"/>
        <v>6.7589299999999923</v>
      </c>
      <c r="I2596">
        <f t="shared" si="162"/>
        <v>6.7589299999999922E-2</v>
      </c>
      <c r="J2596">
        <f t="shared" si="163"/>
        <v>1.5325661391771201E-3</v>
      </c>
      <c r="K2596">
        <f>J2596*3600</f>
        <v>5.5172381010376323</v>
      </c>
      <c r="L2596" s="13">
        <f>K2596*1000/156000</f>
        <v>3.5366910904087383E-2</v>
      </c>
    </row>
    <row r="2597" spans="1:12" customFormat="1" hidden="1">
      <c r="A2597" s="10">
        <v>41435</v>
      </c>
      <c r="B2597" s="11">
        <v>3.472222222222222E-3</v>
      </c>
      <c r="C2597">
        <v>0</v>
      </c>
      <c r="D2597">
        <v>101.55</v>
      </c>
      <c r="E2597">
        <f t="shared" si="160"/>
        <v>8.1069999999999989E-2</v>
      </c>
      <c r="F2597">
        <v>81.209999999999994</v>
      </c>
      <c r="G2597">
        <v>13.5</v>
      </c>
      <c r="H2597">
        <f t="shared" si="161"/>
        <v>6.7589300000000065</v>
      </c>
      <c r="I2597">
        <f t="shared" si="162"/>
        <v>6.758930000000006E-2</v>
      </c>
      <c r="J2597">
        <f t="shared" si="163"/>
        <v>1.5325661391771281E-3</v>
      </c>
      <c r="L2597">
        <v>5.5172381010376617</v>
      </c>
    </row>
    <row r="2598" spans="1:12" customFormat="1" hidden="1">
      <c r="A2598" s="10">
        <v>41435</v>
      </c>
      <c r="B2598" s="11">
        <v>6.9444444444444441E-3</v>
      </c>
      <c r="C2598">
        <v>0</v>
      </c>
      <c r="D2598">
        <v>101.52</v>
      </c>
      <c r="E2598">
        <f t="shared" si="160"/>
        <v>8.1069999999999989E-2</v>
      </c>
      <c r="F2598">
        <v>81.180000000000007</v>
      </c>
      <c r="G2598">
        <v>13.5</v>
      </c>
      <c r="H2598">
        <f t="shared" si="161"/>
        <v>6.7589299999999923</v>
      </c>
      <c r="I2598">
        <f t="shared" si="162"/>
        <v>6.7589299999999922E-2</v>
      </c>
      <c r="J2598">
        <f t="shared" si="163"/>
        <v>1.5325661391771201E-3</v>
      </c>
      <c r="L2598">
        <v>5.5172381010376323</v>
      </c>
    </row>
    <row r="2599" spans="1:12" customFormat="1" hidden="1">
      <c r="A2599" s="10">
        <v>41435</v>
      </c>
      <c r="B2599" s="11">
        <v>1.0416666666666666E-2</v>
      </c>
      <c r="C2599">
        <v>0</v>
      </c>
      <c r="D2599">
        <v>101.48</v>
      </c>
      <c r="E2599">
        <f t="shared" si="160"/>
        <v>8.1069999999999989E-2</v>
      </c>
      <c r="F2599">
        <v>81.150000000000006</v>
      </c>
      <c r="G2599">
        <v>13.5</v>
      </c>
      <c r="H2599">
        <f t="shared" si="161"/>
        <v>6.7489300000000014</v>
      </c>
      <c r="I2599">
        <f t="shared" si="162"/>
        <v>6.7489300000000016E-2</v>
      </c>
      <c r="J2599">
        <f t="shared" si="163"/>
        <v>1.5269037563844026E-3</v>
      </c>
      <c r="L2599">
        <v>5.4968535229838498</v>
      </c>
    </row>
    <row r="2600" spans="1:12" customFormat="1" hidden="1">
      <c r="A2600" s="10">
        <v>41435</v>
      </c>
      <c r="B2600" s="11">
        <v>1.3888888888888888E-2</v>
      </c>
      <c r="C2600">
        <v>0</v>
      </c>
      <c r="D2600">
        <v>101.49</v>
      </c>
      <c r="E2600">
        <f t="shared" si="160"/>
        <v>8.1069999999999989E-2</v>
      </c>
      <c r="F2600">
        <v>81.12</v>
      </c>
      <c r="G2600">
        <v>13.5</v>
      </c>
      <c r="H2600">
        <f t="shared" si="161"/>
        <v>6.7889299999999935</v>
      </c>
      <c r="I2600">
        <f t="shared" si="162"/>
        <v>6.788929999999993E-2</v>
      </c>
      <c r="J2600">
        <f t="shared" si="163"/>
        <v>1.5496288071827026E-3</v>
      </c>
      <c r="L2600">
        <v>5.5786637058577293</v>
      </c>
    </row>
    <row r="2601" spans="1:12" customFormat="1" hidden="1">
      <c r="A2601" s="10">
        <v>41435</v>
      </c>
      <c r="B2601" s="11">
        <v>1.7361111111111112E-2</v>
      </c>
      <c r="C2601">
        <v>0</v>
      </c>
      <c r="D2601">
        <v>101.47</v>
      </c>
      <c r="E2601">
        <f t="shared" si="160"/>
        <v>8.1069999999999989E-2</v>
      </c>
      <c r="F2601">
        <v>81.12</v>
      </c>
      <c r="G2601">
        <v>13.5</v>
      </c>
      <c r="H2601">
        <f t="shared" si="161"/>
        <v>6.7689299999999974</v>
      </c>
      <c r="I2601">
        <f t="shared" si="162"/>
        <v>6.768929999999998E-2</v>
      </c>
      <c r="J2601">
        <f t="shared" si="163"/>
        <v>1.5382411023735149E-3</v>
      </c>
      <c r="L2601">
        <v>5.5376679685446533</v>
      </c>
    </row>
    <row r="2602" spans="1:12" customFormat="1" hidden="1">
      <c r="A2602" s="10">
        <v>41435</v>
      </c>
      <c r="B2602" s="11">
        <v>2.0833333333333332E-2</v>
      </c>
      <c r="C2602">
        <v>0</v>
      </c>
      <c r="D2602">
        <v>101.42</v>
      </c>
      <c r="E2602">
        <f t="shared" si="160"/>
        <v>8.1069999999999989E-2</v>
      </c>
      <c r="F2602">
        <v>81.040000000000006</v>
      </c>
      <c r="G2602">
        <v>13.5</v>
      </c>
      <c r="H2602">
        <f t="shared" si="161"/>
        <v>6.7989299999999986</v>
      </c>
      <c r="I2602">
        <f t="shared" si="162"/>
        <v>6.7989299999999989E-2</v>
      </c>
      <c r="J2602">
        <f t="shared" si="163"/>
        <v>1.5553415673810491E-3</v>
      </c>
      <c r="K2602">
        <f>J2602*3600</f>
        <v>5.5992296425717765</v>
      </c>
      <c r="L2602" s="1">
        <v>5.5992296425717765</v>
      </c>
    </row>
    <row r="2603" spans="1:12" customFormat="1" hidden="1">
      <c r="A2603" s="10">
        <v>41435</v>
      </c>
      <c r="B2603" s="11">
        <v>2.4305555555555556E-2</v>
      </c>
      <c r="C2603">
        <v>0</v>
      </c>
      <c r="D2603">
        <v>101.35</v>
      </c>
      <c r="E2603">
        <f t="shared" si="160"/>
        <v>8.1069999999999989E-2</v>
      </c>
      <c r="F2603">
        <v>80.97</v>
      </c>
      <c r="G2603">
        <v>13.5</v>
      </c>
      <c r="H2603">
        <f t="shared" si="161"/>
        <v>6.7989299999999986</v>
      </c>
      <c r="I2603">
        <f t="shared" si="162"/>
        <v>6.7989299999999989E-2</v>
      </c>
      <c r="J2603">
        <f t="shared" si="163"/>
        <v>1.5553415673810491E-3</v>
      </c>
      <c r="L2603">
        <v>5.5992296425717765</v>
      </c>
    </row>
    <row r="2604" spans="1:12" customFormat="1" hidden="1">
      <c r="A2604" s="10">
        <v>41435</v>
      </c>
      <c r="B2604" s="11">
        <v>2.7777777777777776E-2</v>
      </c>
      <c r="C2604">
        <v>0</v>
      </c>
      <c r="D2604">
        <v>101.36</v>
      </c>
      <c r="E2604">
        <f t="shared" si="160"/>
        <v>8.1069999999999989E-2</v>
      </c>
      <c r="F2604">
        <v>80.989999999999995</v>
      </c>
      <c r="G2604">
        <v>13.5</v>
      </c>
      <c r="H2604">
        <f t="shared" si="161"/>
        <v>6.7889300000000077</v>
      </c>
      <c r="I2604">
        <f t="shared" si="162"/>
        <v>6.7889300000000083E-2</v>
      </c>
      <c r="J2604">
        <f t="shared" si="163"/>
        <v>1.549628807182711E-3</v>
      </c>
      <c r="L2604">
        <v>5.5786637058577595</v>
      </c>
    </row>
    <row r="2605" spans="1:12" customFormat="1" hidden="1">
      <c r="A2605" s="10">
        <v>41435</v>
      </c>
      <c r="B2605" s="11">
        <v>3.125E-2</v>
      </c>
      <c r="C2605">
        <v>0</v>
      </c>
      <c r="D2605">
        <v>101.38</v>
      </c>
      <c r="E2605">
        <f t="shared" si="160"/>
        <v>8.1069999999999989E-2</v>
      </c>
      <c r="F2605">
        <v>81.03</v>
      </c>
      <c r="G2605">
        <v>13.5</v>
      </c>
      <c r="H2605">
        <f t="shared" si="161"/>
        <v>6.7689299999999974</v>
      </c>
      <c r="I2605">
        <f t="shared" si="162"/>
        <v>6.768929999999998E-2</v>
      </c>
      <c r="J2605">
        <f t="shared" si="163"/>
        <v>1.5382411023735149E-3</v>
      </c>
      <c r="L2605">
        <v>5.5376679685446533</v>
      </c>
    </row>
    <row r="2606" spans="1:12" customFormat="1" hidden="1">
      <c r="A2606" s="10">
        <v>41435</v>
      </c>
      <c r="B2606" s="11">
        <v>3.4722222222222224E-2</v>
      </c>
      <c r="C2606">
        <v>0</v>
      </c>
      <c r="D2606">
        <v>101.44</v>
      </c>
      <c r="E2606">
        <f t="shared" si="160"/>
        <v>8.1069999999999989E-2</v>
      </c>
      <c r="F2606">
        <v>81.03</v>
      </c>
      <c r="G2606">
        <v>13.5</v>
      </c>
      <c r="H2606">
        <f t="shared" si="161"/>
        <v>6.8289299999999997</v>
      </c>
      <c r="I2606">
        <f t="shared" si="162"/>
        <v>6.8289299999999997E-2</v>
      </c>
      <c r="J2606">
        <f t="shared" si="163"/>
        <v>1.5725555905206896E-3</v>
      </c>
      <c r="L2606">
        <v>5.6612001258744824</v>
      </c>
    </row>
    <row r="2607" spans="1:12" customFormat="1" hidden="1">
      <c r="A2607" s="10">
        <v>41435</v>
      </c>
      <c r="B2607" s="11">
        <v>3.8194444444444441E-2</v>
      </c>
      <c r="C2607">
        <v>0</v>
      </c>
      <c r="D2607">
        <v>101.46</v>
      </c>
      <c r="E2607">
        <f t="shared" si="160"/>
        <v>8.1069999999999989E-2</v>
      </c>
      <c r="F2607">
        <v>81.06</v>
      </c>
      <c r="G2607">
        <v>13.5</v>
      </c>
      <c r="H2607">
        <f t="shared" si="161"/>
        <v>6.8189299999999946</v>
      </c>
      <c r="I2607">
        <f t="shared" si="162"/>
        <v>6.8189299999999953E-2</v>
      </c>
      <c r="J2607">
        <f t="shared" si="163"/>
        <v>1.5668049497777612E-3</v>
      </c>
      <c r="L2607">
        <v>5.6404978191999406</v>
      </c>
    </row>
    <row r="2608" spans="1:12" customFormat="1">
      <c r="A2608" s="10">
        <v>41435</v>
      </c>
      <c r="B2608" s="11">
        <v>4.1666666666666664E-2</v>
      </c>
      <c r="C2608">
        <v>0</v>
      </c>
      <c r="D2608">
        <v>101.45</v>
      </c>
      <c r="E2608">
        <f t="shared" si="160"/>
        <v>8.1069999999999989E-2</v>
      </c>
      <c r="F2608">
        <v>81.08</v>
      </c>
      <c r="G2608">
        <v>13.5</v>
      </c>
      <c r="H2608">
        <f t="shared" si="161"/>
        <v>6.7889300000000077</v>
      </c>
      <c r="I2608">
        <f t="shared" si="162"/>
        <v>6.7889300000000083E-2</v>
      </c>
      <c r="J2608">
        <f t="shared" si="163"/>
        <v>1.549628807182711E-3</v>
      </c>
      <c r="K2608">
        <f>J2608*3600</f>
        <v>5.5786637058577595</v>
      </c>
      <c r="L2608" s="13">
        <f>K2608*1000/156000</f>
        <v>3.5760664781139484E-2</v>
      </c>
    </row>
    <row r="2609" spans="1:12" customFormat="1" hidden="1">
      <c r="A2609" s="10">
        <v>41435</v>
      </c>
      <c r="B2609" s="11">
        <v>4.5138888888888888E-2</v>
      </c>
      <c r="C2609">
        <v>0</v>
      </c>
      <c r="D2609">
        <v>101.53</v>
      </c>
      <c r="E2609">
        <f t="shared" si="160"/>
        <v>8.1069999999999989E-2</v>
      </c>
      <c r="F2609">
        <v>81.14</v>
      </c>
      <c r="G2609">
        <v>13.5</v>
      </c>
      <c r="H2609">
        <f t="shared" si="161"/>
        <v>6.8089300000000037</v>
      </c>
      <c r="I2609">
        <f t="shared" si="162"/>
        <v>6.8089300000000033E-2</v>
      </c>
      <c r="J2609">
        <f t="shared" si="163"/>
        <v>1.5610669451541757E-3</v>
      </c>
      <c r="L2609">
        <v>5.6198410025550327</v>
      </c>
    </row>
    <row r="2610" spans="1:12" customFormat="1" hidden="1">
      <c r="A2610" s="10">
        <v>41435</v>
      </c>
      <c r="B2610" s="11">
        <v>4.8611111111111112E-2</v>
      </c>
      <c r="C2610">
        <v>0</v>
      </c>
      <c r="D2610">
        <v>101.53</v>
      </c>
      <c r="E2610">
        <f t="shared" si="160"/>
        <v>8.1069999999999989E-2</v>
      </c>
      <c r="F2610">
        <v>81.11</v>
      </c>
      <c r="G2610">
        <v>13.5</v>
      </c>
      <c r="H2610">
        <f t="shared" si="161"/>
        <v>6.8389300000000048</v>
      </c>
      <c r="I2610">
        <f t="shared" si="162"/>
        <v>6.8389300000000042E-2</v>
      </c>
      <c r="J2610">
        <f t="shared" si="163"/>
        <v>1.5783188766450313E-3</v>
      </c>
      <c r="L2610">
        <v>5.6819479559221131</v>
      </c>
    </row>
    <row r="2611" spans="1:12" customFormat="1" hidden="1">
      <c r="A2611" s="10">
        <v>41435</v>
      </c>
      <c r="B2611" s="11">
        <v>5.2083333333333336E-2</v>
      </c>
      <c r="C2611">
        <v>0</v>
      </c>
      <c r="D2611">
        <v>101.51</v>
      </c>
      <c r="E2611">
        <f t="shared" si="160"/>
        <v>8.1069999999999989E-2</v>
      </c>
      <c r="F2611">
        <v>81.099999999999994</v>
      </c>
      <c r="G2611">
        <v>13.5</v>
      </c>
      <c r="H2611">
        <f t="shared" si="161"/>
        <v>6.8289300000000139</v>
      </c>
      <c r="I2611">
        <f t="shared" si="162"/>
        <v>6.8289300000000136E-2</v>
      </c>
      <c r="J2611">
        <f t="shared" si="163"/>
        <v>1.5725555905206966E-3</v>
      </c>
      <c r="L2611">
        <v>5.6612001258745073</v>
      </c>
    </row>
    <row r="2612" spans="1:12" customFormat="1" hidden="1">
      <c r="A2612" s="10">
        <v>41435</v>
      </c>
      <c r="B2612" s="11">
        <v>5.5555555555555552E-2</v>
      </c>
      <c r="C2612">
        <v>0</v>
      </c>
      <c r="D2612">
        <v>101.5</v>
      </c>
      <c r="E2612">
        <f t="shared" si="160"/>
        <v>8.1069999999999989E-2</v>
      </c>
      <c r="F2612">
        <v>81.14</v>
      </c>
      <c r="G2612">
        <v>13.5</v>
      </c>
      <c r="H2612">
        <f t="shared" si="161"/>
        <v>6.7789300000000026</v>
      </c>
      <c r="I2612">
        <f t="shared" si="162"/>
        <v>6.7789300000000025E-2</v>
      </c>
      <c r="J2612">
        <f t="shared" si="163"/>
        <v>1.5439286552766452E-3</v>
      </c>
      <c r="L2612">
        <v>5.5581431589959225</v>
      </c>
    </row>
    <row r="2613" spans="1:12" customFormat="1" hidden="1">
      <c r="A2613" s="10">
        <v>41435</v>
      </c>
      <c r="B2613" s="11">
        <v>5.9027777777777783E-2</v>
      </c>
      <c r="C2613">
        <v>0</v>
      </c>
      <c r="D2613">
        <v>101.46</v>
      </c>
      <c r="E2613">
        <f t="shared" si="160"/>
        <v>8.1069999999999989E-2</v>
      </c>
      <c r="F2613">
        <v>81.06</v>
      </c>
      <c r="G2613">
        <v>13.5</v>
      </c>
      <c r="H2613">
        <f t="shared" si="161"/>
        <v>6.8189299999999946</v>
      </c>
      <c r="I2613">
        <f t="shared" si="162"/>
        <v>6.8189299999999953E-2</v>
      </c>
      <c r="J2613">
        <f t="shared" si="163"/>
        <v>1.5668049497777612E-3</v>
      </c>
      <c r="L2613">
        <v>5.6404978191999406</v>
      </c>
    </row>
    <row r="2614" spans="1:12" customFormat="1" hidden="1">
      <c r="A2614" s="10">
        <v>41435</v>
      </c>
      <c r="B2614" s="11">
        <v>6.25E-2</v>
      </c>
      <c r="C2614">
        <v>0</v>
      </c>
      <c r="D2614">
        <v>101.48</v>
      </c>
      <c r="E2614">
        <f t="shared" si="160"/>
        <v>8.1069999999999989E-2</v>
      </c>
      <c r="F2614">
        <v>81.05</v>
      </c>
      <c r="G2614">
        <v>13.5</v>
      </c>
      <c r="H2614">
        <f t="shared" si="161"/>
        <v>6.84893000000001</v>
      </c>
      <c r="I2614">
        <f t="shared" si="162"/>
        <v>6.84893000000001E-2</v>
      </c>
      <c r="J2614">
        <f t="shared" si="163"/>
        <v>1.5840948174060876E-3</v>
      </c>
      <c r="K2614">
        <f>J2614*3600</f>
        <v>5.7027413426619153</v>
      </c>
      <c r="L2614" s="1">
        <v>5.7027413426619153</v>
      </c>
    </row>
    <row r="2615" spans="1:12" customFormat="1" hidden="1">
      <c r="A2615" s="10">
        <v>41435</v>
      </c>
      <c r="B2615" s="11">
        <v>6.5972222222222224E-2</v>
      </c>
      <c r="C2615">
        <v>0</v>
      </c>
      <c r="D2615">
        <v>101.53</v>
      </c>
      <c r="E2615">
        <f t="shared" si="160"/>
        <v>8.1069999999999989E-2</v>
      </c>
      <c r="F2615">
        <v>81.11</v>
      </c>
      <c r="G2615">
        <v>13.5</v>
      </c>
      <c r="H2615">
        <f t="shared" si="161"/>
        <v>6.8389300000000048</v>
      </c>
      <c r="I2615">
        <f t="shared" si="162"/>
        <v>6.8389300000000042E-2</v>
      </c>
      <c r="J2615">
        <f t="shared" si="163"/>
        <v>1.5783188766450313E-3</v>
      </c>
      <c r="L2615">
        <v>5.6819479559221131</v>
      </c>
    </row>
    <row r="2616" spans="1:12" customFormat="1" hidden="1">
      <c r="A2616" s="10">
        <v>41435</v>
      </c>
      <c r="B2616" s="11">
        <v>6.9444444444444434E-2</v>
      </c>
      <c r="C2616">
        <v>0</v>
      </c>
      <c r="D2616">
        <v>101.58</v>
      </c>
      <c r="E2616">
        <f t="shared" si="160"/>
        <v>8.1069999999999989E-2</v>
      </c>
      <c r="F2616">
        <v>81.11</v>
      </c>
      <c r="G2616">
        <v>13.5</v>
      </c>
      <c r="H2616">
        <f t="shared" si="161"/>
        <v>6.888930000000002</v>
      </c>
      <c r="I2616">
        <f t="shared" si="162"/>
        <v>6.8889300000000014E-2</v>
      </c>
      <c r="J2616">
        <f t="shared" si="163"/>
        <v>1.6073253116869652E-3</v>
      </c>
      <c r="L2616">
        <v>5.7863711220730751</v>
      </c>
    </row>
    <row r="2617" spans="1:12" customFormat="1" hidden="1">
      <c r="A2617" s="10">
        <v>41435</v>
      </c>
      <c r="B2617" s="11">
        <v>7.2916666666666671E-2</v>
      </c>
      <c r="C2617">
        <v>0</v>
      </c>
      <c r="D2617">
        <v>101.59</v>
      </c>
      <c r="E2617">
        <f t="shared" si="160"/>
        <v>8.1069999999999989E-2</v>
      </c>
      <c r="F2617">
        <v>81.150000000000006</v>
      </c>
      <c r="G2617">
        <v>13.5</v>
      </c>
      <c r="H2617">
        <f t="shared" si="161"/>
        <v>6.8589300000000009</v>
      </c>
      <c r="I2617">
        <f t="shared" si="162"/>
        <v>6.8589300000000006E-2</v>
      </c>
      <c r="J2617">
        <f t="shared" si="163"/>
        <v>1.5898834220523827E-3</v>
      </c>
      <c r="L2617">
        <v>5.7235803193885779</v>
      </c>
    </row>
    <row r="2618" spans="1:12" customFormat="1" hidden="1">
      <c r="A2618" s="10">
        <v>41435</v>
      </c>
      <c r="B2618" s="11">
        <v>7.6388888888888895E-2</v>
      </c>
      <c r="C2618">
        <v>0</v>
      </c>
      <c r="D2618">
        <v>101.64</v>
      </c>
      <c r="E2618">
        <f t="shared" si="160"/>
        <v>8.1069999999999989E-2</v>
      </c>
      <c r="F2618">
        <v>81.17</v>
      </c>
      <c r="G2618">
        <v>13.5</v>
      </c>
      <c r="H2618">
        <f t="shared" si="161"/>
        <v>6.888930000000002</v>
      </c>
      <c r="I2618">
        <f t="shared" si="162"/>
        <v>6.8889300000000014E-2</v>
      </c>
      <c r="J2618">
        <f t="shared" si="163"/>
        <v>1.6073253116869652E-3</v>
      </c>
      <c r="L2618">
        <v>5.7863711220730751</v>
      </c>
    </row>
    <row r="2619" spans="1:12" customFormat="1" hidden="1">
      <c r="A2619" s="10">
        <v>41435</v>
      </c>
      <c r="B2619" s="11">
        <v>7.9861111111111105E-2</v>
      </c>
      <c r="C2619">
        <v>0</v>
      </c>
      <c r="D2619">
        <v>101.67</v>
      </c>
      <c r="E2619">
        <f t="shared" si="160"/>
        <v>8.1069999999999989E-2</v>
      </c>
      <c r="F2619">
        <v>81.2</v>
      </c>
      <c r="G2619">
        <v>13.5</v>
      </c>
      <c r="H2619">
        <f t="shared" si="161"/>
        <v>6.888930000000002</v>
      </c>
      <c r="I2619">
        <f t="shared" si="162"/>
        <v>6.8889300000000014E-2</v>
      </c>
      <c r="J2619">
        <f t="shared" si="163"/>
        <v>1.6073253116869652E-3</v>
      </c>
      <c r="L2619">
        <v>5.7863711220730751</v>
      </c>
    </row>
    <row r="2620" spans="1:12" customFormat="1">
      <c r="A2620" s="10">
        <v>41435</v>
      </c>
      <c r="B2620" s="11">
        <v>8.3333333333333329E-2</v>
      </c>
      <c r="C2620">
        <v>0</v>
      </c>
      <c r="D2620">
        <v>101.68</v>
      </c>
      <c r="E2620">
        <f t="shared" si="160"/>
        <v>8.1069999999999989E-2</v>
      </c>
      <c r="F2620">
        <v>81.23</v>
      </c>
      <c r="G2620">
        <v>13.5</v>
      </c>
      <c r="H2620">
        <f t="shared" si="161"/>
        <v>6.868930000000006</v>
      </c>
      <c r="I2620">
        <f t="shared" si="162"/>
        <v>6.8689300000000064E-2</v>
      </c>
      <c r="J2620">
        <f t="shared" si="163"/>
        <v>1.5956846998257204E-3</v>
      </c>
      <c r="K2620">
        <f>J2620*3600</f>
        <v>5.744464919372593</v>
      </c>
      <c r="L2620" s="13">
        <f>K2620*1000/156000</f>
        <v>3.6823493072901232E-2</v>
      </c>
    </row>
    <row r="2621" spans="1:12" customFormat="1" hidden="1">
      <c r="A2621" s="10">
        <v>41435</v>
      </c>
      <c r="B2621" s="11">
        <v>8.6805555555555566E-2</v>
      </c>
      <c r="C2621">
        <v>0</v>
      </c>
      <c r="D2621">
        <v>101.75</v>
      </c>
      <c r="E2621">
        <f t="shared" si="160"/>
        <v>8.1069999999999989E-2</v>
      </c>
      <c r="F2621">
        <v>81.25</v>
      </c>
      <c r="G2621">
        <v>13.5</v>
      </c>
      <c r="H2621">
        <f t="shared" si="161"/>
        <v>6.9189300000000031</v>
      </c>
      <c r="I2621">
        <f t="shared" si="162"/>
        <v>6.9189300000000037E-2</v>
      </c>
      <c r="J2621">
        <f t="shared" si="163"/>
        <v>1.6248815085897748E-3</v>
      </c>
      <c r="L2621">
        <v>5.849573430923189</v>
      </c>
    </row>
    <row r="2622" spans="1:12" customFormat="1" hidden="1">
      <c r="A2622" s="10">
        <v>41435</v>
      </c>
      <c r="B2622" s="11">
        <v>9.0277777777777776E-2</v>
      </c>
      <c r="C2622">
        <v>0</v>
      </c>
      <c r="D2622">
        <v>101.71</v>
      </c>
      <c r="E2622">
        <f t="shared" si="160"/>
        <v>8.1069999999999989E-2</v>
      </c>
      <c r="F2622">
        <v>81.239999999999995</v>
      </c>
      <c r="G2622">
        <v>13.5</v>
      </c>
      <c r="H2622">
        <f t="shared" si="161"/>
        <v>6.888930000000002</v>
      </c>
      <c r="I2622">
        <f t="shared" si="162"/>
        <v>6.8889300000000014E-2</v>
      </c>
      <c r="J2622">
        <f t="shared" si="163"/>
        <v>1.6073253116869652E-3</v>
      </c>
      <c r="L2622">
        <v>5.7863711220730751</v>
      </c>
    </row>
    <row r="2623" spans="1:12" customFormat="1" hidden="1">
      <c r="A2623" s="10">
        <v>41435</v>
      </c>
      <c r="B2623" s="11">
        <v>9.375E-2</v>
      </c>
      <c r="C2623">
        <v>0</v>
      </c>
      <c r="D2623">
        <v>101.71</v>
      </c>
      <c r="E2623">
        <f t="shared" si="160"/>
        <v>8.1069999999999989E-2</v>
      </c>
      <c r="F2623">
        <v>81.23</v>
      </c>
      <c r="G2623">
        <v>13.5</v>
      </c>
      <c r="H2623">
        <f t="shared" si="161"/>
        <v>6.8989299999999929</v>
      </c>
      <c r="I2623">
        <f t="shared" si="162"/>
        <v>6.8989299999999934E-2</v>
      </c>
      <c r="J2623">
        <f t="shared" si="163"/>
        <v>1.6131646642248349E-3</v>
      </c>
      <c r="L2623">
        <v>5.8073927912094057</v>
      </c>
    </row>
    <row r="2624" spans="1:12" customFormat="1" hidden="1">
      <c r="A2624" s="10">
        <v>41435</v>
      </c>
      <c r="B2624" s="11">
        <v>9.7222222222222224E-2</v>
      </c>
      <c r="C2624">
        <v>0</v>
      </c>
      <c r="D2624">
        <v>101.71</v>
      </c>
      <c r="E2624">
        <f t="shared" si="160"/>
        <v>8.1069999999999989E-2</v>
      </c>
      <c r="F2624">
        <v>81.22</v>
      </c>
      <c r="G2624">
        <v>13.5</v>
      </c>
      <c r="H2624">
        <f t="shared" si="161"/>
        <v>6.908929999999998</v>
      </c>
      <c r="I2624">
        <f t="shared" si="162"/>
        <v>6.9089299999999979E-2</v>
      </c>
      <c r="J2624">
        <f t="shared" si="163"/>
        <v>1.6190167267896871E-3</v>
      </c>
      <c r="L2624">
        <v>5.8284602164428732</v>
      </c>
    </row>
    <row r="2625" spans="1:12" customFormat="1" hidden="1">
      <c r="A2625" s="10">
        <v>41435</v>
      </c>
      <c r="B2625" s="11">
        <v>0.10069444444444443</v>
      </c>
      <c r="C2625">
        <v>0</v>
      </c>
      <c r="D2625">
        <v>101.71</v>
      </c>
      <c r="E2625">
        <f t="shared" si="160"/>
        <v>8.1069999999999989E-2</v>
      </c>
      <c r="F2625">
        <v>81.25</v>
      </c>
      <c r="G2625">
        <v>13.5</v>
      </c>
      <c r="H2625">
        <f t="shared" si="161"/>
        <v>6.8789299999999969</v>
      </c>
      <c r="I2625">
        <f t="shared" si="162"/>
        <v>6.878929999999997E-2</v>
      </c>
      <c r="J2625">
        <f t="shared" si="163"/>
        <v>1.601498659961132E-3</v>
      </c>
      <c r="L2625">
        <v>5.7653951758600748</v>
      </c>
    </row>
    <row r="2626" spans="1:12" customFormat="1" hidden="1">
      <c r="A2626" s="10">
        <v>41435</v>
      </c>
      <c r="B2626" s="11">
        <v>0.10416666666666667</v>
      </c>
      <c r="C2626">
        <v>0</v>
      </c>
      <c r="D2626">
        <v>101.68</v>
      </c>
      <c r="E2626">
        <f t="shared" si="160"/>
        <v>8.1069999999999989E-2</v>
      </c>
      <c r="F2626">
        <v>81.209999999999994</v>
      </c>
      <c r="G2626">
        <v>13.5</v>
      </c>
      <c r="H2626">
        <f t="shared" si="161"/>
        <v>6.8889300000000162</v>
      </c>
      <c r="I2626">
        <f t="shared" si="162"/>
        <v>6.8889300000000167E-2</v>
      </c>
      <c r="J2626">
        <f t="shared" si="163"/>
        <v>1.6073253116869754E-3</v>
      </c>
      <c r="K2626">
        <f>J2626*3600</f>
        <v>5.7863711220731116</v>
      </c>
      <c r="L2626" s="1">
        <v>5.7863711220731116</v>
      </c>
    </row>
    <row r="2627" spans="1:12" customFormat="1" hidden="1">
      <c r="A2627" s="10">
        <v>41435</v>
      </c>
      <c r="B2627" s="11">
        <v>0.1076388888888889</v>
      </c>
      <c r="C2627">
        <v>0</v>
      </c>
      <c r="D2627">
        <v>101.67</v>
      </c>
      <c r="E2627">
        <f t="shared" si="160"/>
        <v>8.1069999999999989E-2</v>
      </c>
      <c r="F2627">
        <v>81.180000000000007</v>
      </c>
      <c r="G2627">
        <v>13.5</v>
      </c>
      <c r="H2627">
        <f t="shared" si="161"/>
        <v>6.908929999999998</v>
      </c>
      <c r="I2627">
        <f t="shared" si="162"/>
        <v>6.9089299999999979E-2</v>
      </c>
      <c r="J2627">
        <f t="shared" si="163"/>
        <v>1.6190167267896871E-3</v>
      </c>
      <c r="L2627">
        <v>5.8284602164428732</v>
      </c>
    </row>
    <row r="2628" spans="1:12" customFormat="1" hidden="1">
      <c r="A2628" s="10">
        <v>41435</v>
      </c>
      <c r="B2628" s="11">
        <v>0.1111111111111111</v>
      </c>
      <c r="C2628">
        <v>0</v>
      </c>
      <c r="D2628">
        <v>101.66</v>
      </c>
      <c r="E2628">
        <f t="shared" si="160"/>
        <v>8.1069999999999989E-2</v>
      </c>
      <c r="F2628">
        <v>81.14</v>
      </c>
      <c r="G2628">
        <v>13.5</v>
      </c>
      <c r="H2628">
        <f t="shared" si="161"/>
        <v>6.9389299999999992</v>
      </c>
      <c r="I2628">
        <f t="shared" si="162"/>
        <v>6.9389299999999987E-2</v>
      </c>
      <c r="J2628">
        <f t="shared" si="163"/>
        <v>1.6366492666953834E-3</v>
      </c>
      <c r="L2628">
        <v>5.8919373601033804</v>
      </c>
    </row>
    <row r="2629" spans="1:12" customFormat="1" hidden="1">
      <c r="A2629" s="10">
        <v>41435</v>
      </c>
      <c r="B2629" s="11">
        <v>0.11458333333333333</v>
      </c>
      <c r="C2629">
        <v>0</v>
      </c>
      <c r="D2629">
        <v>101.62</v>
      </c>
      <c r="E2629">
        <f t="shared" ref="E2629:E2692" si="164">(435-368)*1.21/1000</f>
        <v>8.1069999999999989E-2</v>
      </c>
      <c r="F2629">
        <v>81.11</v>
      </c>
      <c r="G2629">
        <v>13.5</v>
      </c>
      <c r="H2629">
        <f t="shared" ref="H2629:H2692" si="165">D2629-E2629-F2629-G2629</f>
        <v>6.9289300000000082</v>
      </c>
      <c r="I2629">
        <f t="shared" ref="I2629:I2692" si="166">H2629/100</f>
        <v>6.9289300000000081E-2</v>
      </c>
      <c r="J2629">
        <f t="shared" ref="J2629:J2692" si="167">1.2904*I2629^(5/2)</f>
        <v>1.6307590188266924E-3</v>
      </c>
      <c r="L2629">
        <v>5.8707324677760928</v>
      </c>
    </row>
    <row r="2630" spans="1:12" customFormat="1" hidden="1">
      <c r="A2630" s="10">
        <v>41435</v>
      </c>
      <c r="B2630" s="11">
        <v>0.11805555555555557</v>
      </c>
      <c r="C2630">
        <v>0</v>
      </c>
      <c r="D2630">
        <v>101.64</v>
      </c>
      <c r="E2630">
        <f t="shared" si="164"/>
        <v>8.1069999999999989E-2</v>
      </c>
      <c r="F2630">
        <v>81.14</v>
      </c>
      <c r="G2630">
        <v>13.5</v>
      </c>
      <c r="H2630">
        <f t="shared" si="165"/>
        <v>6.9189300000000031</v>
      </c>
      <c r="I2630">
        <f t="shared" si="166"/>
        <v>6.9189300000000037E-2</v>
      </c>
      <c r="J2630">
        <f t="shared" si="167"/>
        <v>1.6248815085897748E-3</v>
      </c>
      <c r="L2630">
        <v>5.849573430923189</v>
      </c>
    </row>
    <row r="2631" spans="1:12" customFormat="1" hidden="1">
      <c r="A2631" s="10">
        <v>41435</v>
      </c>
      <c r="B2631" s="11">
        <v>0.12152777777777778</v>
      </c>
      <c r="C2631">
        <v>0</v>
      </c>
      <c r="D2631">
        <v>101.64</v>
      </c>
      <c r="E2631">
        <f t="shared" si="164"/>
        <v>8.1069999999999989E-2</v>
      </c>
      <c r="F2631">
        <v>81.14</v>
      </c>
      <c r="G2631">
        <v>13.5</v>
      </c>
      <c r="H2631">
        <f t="shared" si="165"/>
        <v>6.9189300000000031</v>
      </c>
      <c r="I2631">
        <f t="shared" si="166"/>
        <v>6.9189300000000037E-2</v>
      </c>
      <c r="J2631">
        <f t="shared" si="167"/>
        <v>1.6248815085897748E-3</v>
      </c>
      <c r="L2631">
        <v>5.849573430923189</v>
      </c>
    </row>
    <row r="2632" spans="1:12" customFormat="1">
      <c r="A2632" s="10">
        <v>41435</v>
      </c>
      <c r="B2632" s="11">
        <v>0.125</v>
      </c>
      <c r="C2632">
        <v>0</v>
      </c>
      <c r="D2632">
        <v>101.69</v>
      </c>
      <c r="E2632">
        <f t="shared" si="164"/>
        <v>8.1069999999999989E-2</v>
      </c>
      <c r="F2632">
        <v>81.150000000000006</v>
      </c>
      <c r="G2632">
        <v>13.5</v>
      </c>
      <c r="H2632">
        <f t="shared" si="165"/>
        <v>6.9589299999999952</v>
      </c>
      <c r="I2632">
        <f t="shared" si="166"/>
        <v>6.9589299999999951E-2</v>
      </c>
      <c r="J2632">
        <f t="shared" si="167"/>
        <v>1.6484680120747734E-3</v>
      </c>
      <c r="K2632">
        <f>J2632*3600</f>
        <v>5.9344848434691846</v>
      </c>
      <c r="L2632" s="13">
        <f>K2632*1000/156000</f>
        <v>3.8041569509417852E-2</v>
      </c>
    </row>
    <row r="2633" spans="1:12" customFormat="1" hidden="1">
      <c r="A2633" s="10">
        <v>41435</v>
      </c>
      <c r="B2633" s="11">
        <v>0.12847222222222224</v>
      </c>
      <c r="C2633">
        <v>0</v>
      </c>
      <c r="D2633">
        <v>101.7</v>
      </c>
      <c r="E2633">
        <f t="shared" si="164"/>
        <v>8.1069999999999989E-2</v>
      </c>
      <c r="F2633">
        <v>81.2</v>
      </c>
      <c r="G2633">
        <v>13.5</v>
      </c>
      <c r="H2633">
        <f t="shared" si="165"/>
        <v>6.9189300000000031</v>
      </c>
      <c r="I2633">
        <f t="shared" si="166"/>
        <v>6.9189300000000037E-2</v>
      </c>
      <c r="J2633">
        <f t="shared" si="167"/>
        <v>1.6248815085897748E-3</v>
      </c>
      <c r="L2633">
        <v>5.849573430923189</v>
      </c>
    </row>
    <row r="2634" spans="1:12" customFormat="1" hidden="1">
      <c r="A2634" s="10">
        <v>41435</v>
      </c>
      <c r="B2634" s="11">
        <v>0.13194444444444445</v>
      </c>
      <c r="C2634">
        <v>0</v>
      </c>
      <c r="D2634">
        <v>101.72</v>
      </c>
      <c r="E2634">
        <f t="shared" si="164"/>
        <v>8.1069999999999989E-2</v>
      </c>
      <c r="F2634">
        <v>81.22</v>
      </c>
      <c r="G2634">
        <v>13.5</v>
      </c>
      <c r="H2634">
        <f t="shared" si="165"/>
        <v>6.9189300000000031</v>
      </c>
      <c r="I2634">
        <f t="shared" si="166"/>
        <v>6.9189300000000037E-2</v>
      </c>
      <c r="J2634">
        <f t="shared" si="167"/>
        <v>1.6248815085897748E-3</v>
      </c>
      <c r="L2634">
        <v>5.849573430923189</v>
      </c>
    </row>
    <row r="2635" spans="1:12" customFormat="1" hidden="1">
      <c r="A2635" s="10">
        <v>41435</v>
      </c>
      <c r="B2635" s="11">
        <v>0.13541666666666666</v>
      </c>
      <c r="C2635">
        <v>0</v>
      </c>
      <c r="D2635">
        <v>101.77</v>
      </c>
      <c r="E2635">
        <f t="shared" si="164"/>
        <v>8.1069999999999989E-2</v>
      </c>
      <c r="F2635">
        <v>81.25</v>
      </c>
      <c r="G2635">
        <v>13.5</v>
      </c>
      <c r="H2635">
        <f t="shared" si="165"/>
        <v>6.9389299999999992</v>
      </c>
      <c r="I2635">
        <f t="shared" si="166"/>
        <v>6.9389299999999987E-2</v>
      </c>
      <c r="J2635">
        <f t="shared" si="167"/>
        <v>1.6366492666953834E-3</v>
      </c>
      <c r="L2635">
        <v>5.8919373601033804</v>
      </c>
    </row>
    <row r="2636" spans="1:12" customFormat="1" hidden="1">
      <c r="A2636" s="10">
        <v>41435</v>
      </c>
      <c r="B2636" s="11">
        <v>0.1388888888888889</v>
      </c>
      <c r="C2636">
        <v>0</v>
      </c>
      <c r="D2636">
        <v>101.76</v>
      </c>
      <c r="E2636">
        <f t="shared" si="164"/>
        <v>8.1069999999999989E-2</v>
      </c>
      <c r="F2636">
        <v>81.260000000000005</v>
      </c>
      <c r="G2636">
        <v>13.5</v>
      </c>
      <c r="H2636">
        <f t="shared" si="165"/>
        <v>6.9189300000000031</v>
      </c>
      <c r="I2636">
        <f t="shared" si="166"/>
        <v>6.9189300000000037E-2</v>
      </c>
      <c r="J2636">
        <f t="shared" si="167"/>
        <v>1.6248815085897748E-3</v>
      </c>
      <c r="L2636">
        <v>5.849573430923189</v>
      </c>
    </row>
    <row r="2637" spans="1:12" customFormat="1" hidden="1">
      <c r="A2637" s="10">
        <v>41435</v>
      </c>
      <c r="B2637" s="11">
        <v>0.1423611111111111</v>
      </c>
      <c r="C2637">
        <v>0</v>
      </c>
      <c r="D2637">
        <v>101.84</v>
      </c>
      <c r="E2637">
        <f t="shared" si="164"/>
        <v>8.1069999999999989E-2</v>
      </c>
      <c r="F2637">
        <v>81.319999999999993</v>
      </c>
      <c r="G2637">
        <v>13.5</v>
      </c>
      <c r="H2637">
        <f t="shared" si="165"/>
        <v>6.9389300000000134</v>
      </c>
      <c r="I2637">
        <f t="shared" si="166"/>
        <v>6.938930000000014E-2</v>
      </c>
      <c r="J2637">
        <f t="shared" si="167"/>
        <v>1.6366492666953921E-3</v>
      </c>
      <c r="L2637">
        <v>5.8919373601034115</v>
      </c>
    </row>
    <row r="2638" spans="1:12" customFormat="1" hidden="1">
      <c r="A2638" s="10">
        <v>41435</v>
      </c>
      <c r="B2638" s="11">
        <v>0.14583333333333334</v>
      </c>
      <c r="C2638">
        <v>0</v>
      </c>
      <c r="D2638">
        <v>101.9</v>
      </c>
      <c r="E2638">
        <f t="shared" si="164"/>
        <v>8.1069999999999989E-2</v>
      </c>
      <c r="F2638">
        <v>81.39</v>
      </c>
      <c r="G2638">
        <v>13.5</v>
      </c>
      <c r="H2638">
        <f t="shared" si="165"/>
        <v>6.9289300000000082</v>
      </c>
      <c r="I2638">
        <f t="shared" si="166"/>
        <v>6.9289300000000081E-2</v>
      </c>
      <c r="J2638">
        <f t="shared" si="167"/>
        <v>1.6307590188266924E-3</v>
      </c>
      <c r="K2638">
        <f>J2638*3600</f>
        <v>5.8707324677760928</v>
      </c>
      <c r="L2638" s="1">
        <v>5.8707324677760928</v>
      </c>
    </row>
    <row r="2639" spans="1:12" customFormat="1" hidden="1">
      <c r="A2639" s="10">
        <v>41435</v>
      </c>
      <c r="B2639" s="11">
        <v>0.14930555555555555</v>
      </c>
      <c r="C2639">
        <v>0</v>
      </c>
      <c r="D2639">
        <v>101.92</v>
      </c>
      <c r="E2639">
        <f t="shared" si="164"/>
        <v>8.1069999999999989E-2</v>
      </c>
      <c r="F2639">
        <v>81.44</v>
      </c>
      <c r="G2639">
        <v>13.5</v>
      </c>
      <c r="H2639">
        <f t="shared" si="165"/>
        <v>6.8989300000000071</v>
      </c>
      <c r="I2639">
        <f t="shared" si="166"/>
        <v>6.8989300000000073E-2</v>
      </c>
      <c r="J2639">
        <f t="shared" si="167"/>
        <v>1.6131646642248434E-3</v>
      </c>
      <c r="L2639">
        <v>5.8073927912094359</v>
      </c>
    </row>
    <row r="2640" spans="1:12" customFormat="1" hidden="1">
      <c r="A2640" s="10">
        <v>41435</v>
      </c>
      <c r="B2640" s="11">
        <v>0.15277777777777776</v>
      </c>
      <c r="C2640">
        <v>0</v>
      </c>
      <c r="D2640">
        <v>101.95</v>
      </c>
      <c r="E2640">
        <f t="shared" si="164"/>
        <v>8.1069999999999989E-2</v>
      </c>
      <c r="F2640">
        <v>81.44</v>
      </c>
      <c r="G2640">
        <v>13.5</v>
      </c>
      <c r="H2640">
        <f t="shared" si="165"/>
        <v>6.9289300000000082</v>
      </c>
      <c r="I2640">
        <f t="shared" si="166"/>
        <v>6.9289300000000081E-2</v>
      </c>
      <c r="J2640">
        <f t="shared" si="167"/>
        <v>1.6307590188266924E-3</v>
      </c>
      <c r="L2640">
        <v>5.8707324677760928</v>
      </c>
    </row>
    <row r="2641" spans="1:12" customFormat="1" hidden="1">
      <c r="A2641" s="10">
        <v>41435</v>
      </c>
      <c r="B2641" s="11">
        <v>0.15625</v>
      </c>
      <c r="C2641">
        <v>0</v>
      </c>
      <c r="D2641">
        <v>101.93</v>
      </c>
      <c r="E2641">
        <f t="shared" si="164"/>
        <v>8.1069999999999989E-2</v>
      </c>
      <c r="F2641">
        <v>81.400000000000006</v>
      </c>
      <c r="G2641">
        <v>13.5</v>
      </c>
      <c r="H2641">
        <f t="shared" si="165"/>
        <v>6.9489300000000043</v>
      </c>
      <c r="I2641">
        <f t="shared" si="166"/>
        <v>6.9489300000000045E-2</v>
      </c>
      <c r="J2641">
        <f t="shared" si="167"/>
        <v>1.6425522613841834E-3</v>
      </c>
      <c r="L2641">
        <v>5.9131881409830607</v>
      </c>
    </row>
    <row r="2642" spans="1:12" customFormat="1" hidden="1">
      <c r="A2642" s="10">
        <v>41435</v>
      </c>
      <c r="B2642" s="11">
        <v>0.15972222222222224</v>
      </c>
      <c r="C2642">
        <v>0</v>
      </c>
      <c r="D2642">
        <v>101.9</v>
      </c>
      <c r="E2642">
        <f t="shared" si="164"/>
        <v>8.1069999999999989E-2</v>
      </c>
      <c r="F2642">
        <v>81.37</v>
      </c>
      <c r="G2642">
        <v>13.5</v>
      </c>
      <c r="H2642">
        <f t="shared" si="165"/>
        <v>6.9489300000000043</v>
      </c>
      <c r="I2642">
        <f t="shared" si="166"/>
        <v>6.9489300000000045E-2</v>
      </c>
      <c r="J2642">
        <f t="shared" si="167"/>
        <v>1.6425522613841834E-3</v>
      </c>
      <c r="L2642">
        <v>5.9131881409830607</v>
      </c>
    </row>
    <row r="2643" spans="1:12" customFormat="1" hidden="1">
      <c r="A2643" s="10">
        <v>41435</v>
      </c>
      <c r="B2643" s="11">
        <v>0.16319444444444445</v>
      </c>
      <c r="C2643">
        <v>0</v>
      </c>
      <c r="D2643">
        <v>101.83</v>
      </c>
      <c r="E2643">
        <f t="shared" si="164"/>
        <v>8.1069999999999989E-2</v>
      </c>
      <c r="F2643">
        <v>81.319999999999993</v>
      </c>
      <c r="G2643">
        <v>13.5</v>
      </c>
      <c r="H2643">
        <f t="shared" si="165"/>
        <v>6.9289300000000082</v>
      </c>
      <c r="I2643">
        <f t="shared" si="166"/>
        <v>6.9289300000000081E-2</v>
      </c>
      <c r="J2643">
        <f t="shared" si="167"/>
        <v>1.6307590188266924E-3</v>
      </c>
      <c r="L2643">
        <v>5.8707324677760928</v>
      </c>
    </row>
    <row r="2644" spans="1:12" customFormat="1">
      <c r="A2644" s="10">
        <v>41435</v>
      </c>
      <c r="B2644" s="11">
        <v>0.16666666666666666</v>
      </c>
      <c r="C2644">
        <v>0</v>
      </c>
      <c r="D2644">
        <v>101.9</v>
      </c>
      <c r="E2644">
        <f t="shared" si="164"/>
        <v>8.1069999999999989E-2</v>
      </c>
      <c r="F2644">
        <v>81.37</v>
      </c>
      <c r="G2644">
        <v>13.5</v>
      </c>
      <c r="H2644">
        <f t="shared" si="165"/>
        <v>6.9489300000000043</v>
      </c>
      <c r="I2644">
        <f t="shared" si="166"/>
        <v>6.9489300000000045E-2</v>
      </c>
      <c r="J2644">
        <f t="shared" si="167"/>
        <v>1.6425522613841834E-3</v>
      </c>
      <c r="K2644">
        <f>J2644*3600</f>
        <v>5.9131881409830607</v>
      </c>
      <c r="L2644" s="13">
        <f>K2644*1000/156000</f>
        <v>3.7905052185788851E-2</v>
      </c>
    </row>
    <row r="2645" spans="1:12" customFormat="1" hidden="1">
      <c r="A2645" s="10">
        <v>41435</v>
      </c>
      <c r="B2645" s="11">
        <v>0.17013888888888887</v>
      </c>
      <c r="C2645">
        <v>0</v>
      </c>
      <c r="D2645">
        <v>101.94</v>
      </c>
      <c r="E2645">
        <f t="shared" si="164"/>
        <v>8.1069999999999989E-2</v>
      </c>
      <c r="F2645">
        <v>81.37</v>
      </c>
      <c r="G2645">
        <v>13.5</v>
      </c>
      <c r="H2645">
        <f t="shared" si="165"/>
        <v>6.9889299999999963</v>
      </c>
      <c r="I2645">
        <f t="shared" si="166"/>
        <v>6.988929999999996E-2</v>
      </c>
      <c r="J2645">
        <f t="shared" si="167"/>
        <v>1.6662918918753564E-3</v>
      </c>
      <c r="L2645">
        <v>5.9986508107512835</v>
      </c>
    </row>
    <row r="2646" spans="1:12" customFormat="1" hidden="1">
      <c r="A2646" s="10">
        <v>41435</v>
      </c>
      <c r="B2646" s="11">
        <v>0.17361111111111113</v>
      </c>
      <c r="C2646">
        <v>0</v>
      </c>
      <c r="D2646">
        <v>101.92</v>
      </c>
      <c r="E2646">
        <f t="shared" si="164"/>
        <v>8.1069999999999989E-2</v>
      </c>
      <c r="F2646">
        <v>81.400000000000006</v>
      </c>
      <c r="G2646">
        <v>13.5</v>
      </c>
      <c r="H2646">
        <f t="shared" si="165"/>
        <v>6.9389299999999992</v>
      </c>
      <c r="I2646">
        <f t="shared" si="166"/>
        <v>6.9389299999999987E-2</v>
      </c>
      <c r="J2646">
        <f t="shared" si="167"/>
        <v>1.6366492666953834E-3</v>
      </c>
      <c r="L2646">
        <v>5.8919373601033804</v>
      </c>
    </row>
    <row r="2647" spans="1:12" customFormat="1" hidden="1">
      <c r="A2647" s="10">
        <v>41435</v>
      </c>
      <c r="B2647" s="11">
        <v>0.17708333333333334</v>
      </c>
      <c r="C2647">
        <v>0</v>
      </c>
      <c r="D2647">
        <v>101.96</v>
      </c>
      <c r="E2647">
        <f t="shared" si="164"/>
        <v>8.1069999999999989E-2</v>
      </c>
      <c r="F2647">
        <v>81.400000000000006</v>
      </c>
      <c r="G2647">
        <v>13.5</v>
      </c>
      <c r="H2647">
        <f t="shared" si="165"/>
        <v>6.9789299999999912</v>
      </c>
      <c r="I2647">
        <f t="shared" si="166"/>
        <v>6.9789299999999915E-2</v>
      </c>
      <c r="J2647">
        <f t="shared" si="167"/>
        <v>1.6603378181551424E-3</v>
      </c>
      <c r="L2647">
        <v>5.9772161453585122</v>
      </c>
    </row>
    <row r="2648" spans="1:12" customFormat="1" hidden="1">
      <c r="A2648" s="10">
        <v>41435</v>
      </c>
      <c r="B2648" s="11">
        <v>0.18055555555555555</v>
      </c>
      <c r="C2648">
        <v>0</v>
      </c>
      <c r="D2648">
        <v>101.94</v>
      </c>
      <c r="E2648">
        <f t="shared" si="164"/>
        <v>8.1069999999999989E-2</v>
      </c>
      <c r="F2648">
        <v>81.37</v>
      </c>
      <c r="G2648">
        <v>13.5</v>
      </c>
      <c r="H2648">
        <f t="shared" si="165"/>
        <v>6.9889299999999963</v>
      </c>
      <c r="I2648">
        <f t="shared" si="166"/>
        <v>6.988929999999996E-2</v>
      </c>
      <c r="J2648">
        <f t="shared" si="167"/>
        <v>1.6662918918753564E-3</v>
      </c>
      <c r="L2648">
        <v>5.9986508107512835</v>
      </c>
    </row>
    <row r="2649" spans="1:12" customFormat="1" hidden="1">
      <c r="A2649" s="10">
        <v>41435</v>
      </c>
      <c r="B2649" s="11">
        <v>0.18402777777777779</v>
      </c>
      <c r="C2649">
        <v>0</v>
      </c>
      <c r="D2649">
        <v>101.91</v>
      </c>
      <c r="E2649">
        <f t="shared" si="164"/>
        <v>8.1069999999999989E-2</v>
      </c>
      <c r="F2649">
        <v>81.36</v>
      </c>
      <c r="G2649">
        <v>13.5</v>
      </c>
      <c r="H2649">
        <f t="shared" si="165"/>
        <v>6.9689300000000003</v>
      </c>
      <c r="I2649">
        <f t="shared" si="166"/>
        <v>6.968930000000001E-2</v>
      </c>
      <c r="J2649">
        <f t="shared" si="167"/>
        <v>1.6543965279422637E-3</v>
      </c>
      <c r="L2649">
        <v>5.9558275005921493</v>
      </c>
    </row>
    <row r="2650" spans="1:12" customFormat="1" hidden="1">
      <c r="A2650" s="10">
        <v>41435</v>
      </c>
      <c r="B2650" s="11">
        <v>0.1875</v>
      </c>
      <c r="C2650">
        <v>0</v>
      </c>
      <c r="D2650">
        <v>101.96</v>
      </c>
      <c r="E2650">
        <f t="shared" si="164"/>
        <v>8.1069999999999989E-2</v>
      </c>
      <c r="F2650">
        <v>81.400000000000006</v>
      </c>
      <c r="G2650">
        <v>13.5</v>
      </c>
      <c r="H2650">
        <f t="shared" si="165"/>
        <v>6.9789299999999912</v>
      </c>
      <c r="I2650">
        <f t="shared" si="166"/>
        <v>6.9789299999999915E-2</v>
      </c>
      <c r="J2650">
        <f t="shared" si="167"/>
        <v>1.6603378181551424E-3</v>
      </c>
      <c r="K2650">
        <f>J2650*3600</f>
        <v>5.9772161453585122</v>
      </c>
      <c r="L2650" s="1">
        <v>5.9772161453585122</v>
      </c>
    </row>
    <row r="2651" spans="1:12" customFormat="1" hidden="1">
      <c r="A2651" s="10">
        <v>41435</v>
      </c>
      <c r="B2651" s="11">
        <v>0.19097222222222221</v>
      </c>
      <c r="C2651">
        <v>0</v>
      </c>
      <c r="D2651">
        <v>102.02</v>
      </c>
      <c r="E2651">
        <f t="shared" si="164"/>
        <v>8.1069999999999989E-2</v>
      </c>
      <c r="F2651">
        <v>81.44</v>
      </c>
      <c r="G2651">
        <v>13.5</v>
      </c>
      <c r="H2651">
        <f t="shared" si="165"/>
        <v>6.9989300000000014</v>
      </c>
      <c r="I2651">
        <f t="shared" si="166"/>
        <v>6.9989300000000018E-2</v>
      </c>
      <c r="J2651">
        <f t="shared" si="167"/>
        <v>1.6722587582582668E-3</v>
      </c>
      <c r="L2651">
        <v>6.0201315297297606</v>
      </c>
    </row>
    <row r="2652" spans="1:12" customFormat="1" hidden="1">
      <c r="A2652" s="10">
        <v>41435</v>
      </c>
      <c r="B2652" s="11">
        <v>0.19444444444444445</v>
      </c>
      <c r="C2652">
        <v>0</v>
      </c>
      <c r="D2652">
        <v>102.06</v>
      </c>
      <c r="E2652">
        <f t="shared" si="164"/>
        <v>8.1069999999999989E-2</v>
      </c>
      <c r="F2652">
        <v>81.48</v>
      </c>
      <c r="G2652">
        <v>13.5</v>
      </c>
      <c r="H2652">
        <f t="shared" si="165"/>
        <v>6.9989300000000014</v>
      </c>
      <c r="I2652">
        <f t="shared" si="166"/>
        <v>6.9989300000000018E-2</v>
      </c>
      <c r="J2652">
        <f t="shared" si="167"/>
        <v>1.6722587582582668E-3</v>
      </c>
      <c r="L2652">
        <v>6.0201315297297606</v>
      </c>
    </row>
    <row r="2653" spans="1:12" customFormat="1" hidden="1">
      <c r="A2653" s="10">
        <v>41435</v>
      </c>
      <c r="B2653" s="11">
        <v>0.19791666666666666</v>
      </c>
      <c r="C2653">
        <v>0</v>
      </c>
      <c r="D2653">
        <v>102</v>
      </c>
      <c r="E2653">
        <f t="shared" si="164"/>
        <v>8.1069999999999989E-2</v>
      </c>
      <c r="F2653">
        <v>81.430000000000007</v>
      </c>
      <c r="G2653">
        <v>13.5</v>
      </c>
      <c r="H2653">
        <f t="shared" si="165"/>
        <v>6.9889299999999963</v>
      </c>
      <c r="I2653">
        <f t="shared" si="166"/>
        <v>6.988929999999996E-2</v>
      </c>
      <c r="J2653">
        <f t="shared" si="167"/>
        <v>1.6662918918753564E-3</v>
      </c>
      <c r="L2653">
        <v>5.9986508107512835</v>
      </c>
    </row>
    <row r="2654" spans="1:12" customFormat="1" hidden="1">
      <c r="A2654" s="10">
        <v>41435</v>
      </c>
      <c r="B2654" s="11">
        <v>0.20138888888888887</v>
      </c>
      <c r="C2654">
        <v>0</v>
      </c>
      <c r="D2654">
        <v>101.98</v>
      </c>
      <c r="E2654">
        <f t="shared" si="164"/>
        <v>8.1069999999999989E-2</v>
      </c>
      <c r="F2654">
        <v>81.430000000000007</v>
      </c>
      <c r="G2654">
        <v>13.5</v>
      </c>
      <c r="H2654">
        <f t="shared" si="165"/>
        <v>6.9689300000000003</v>
      </c>
      <c r="I2654">
        <f t="shared" si="166"/>
        <v>6.968930000000001E-2</v>
      </c>
      <c r="J2654">
        <f t="shared" si="167"/>
        <v>1.6543965279422637E-3</v>
      </c>
      <c r="L2654">
        <v>5.9558275005921493</v>
      </c>
    </row>
    <row r="2655" spans="1:12" customFormat="1" hidden="1">
      <c r="A2655" s="10">
        <v>41435</v>
      </c>
      <c r="B2655" s="11">
        <v>0.20486111111111113</v>
      </c>
      <c r="C2655">
        <v>0</v>
      </c>
      <c r="D2655">
        <v>101.96</v>
      </c>
      <c r="E2655">
        <f t="shared" si="164"/>
        <v>8.1069999999999989E-2</v>
      </c>
      <c r="F2655">
        <v>81.39</v>
      </c>
      <c r="G2655">
        <v>13.5</v>
      </c>
      <c r="H2655">
        <f t="shared" si="165"/>
        <v>6.9889299999999963</v>
      </c>
      <c r="I2655">
        <f t="shared" si="166"/>
        <v>6.988929999999996E-2</v>
      </c>
      <c r="J2655">
        <f t="shared" si="167"/>
        <v>1.6662918918753564E-3</v>
      </c>
      <c r="L2655">
        <v>5.9986508107512835</v>
      </c>
    </row>
    <row r="2656" spans="1:12" customFormat="1">
      <c r="A2656" s="10">
        <v>41435</v>
      </c>
      <c r="B2656" s="11">
        <v>0.20833333333333334</v>
      </c>
      <c r="C2656">
        <v>0</v>
      </c>
      <c r="D2656">
        <v>101.83</v>
      </c>
      <c r="E2656">
        <f t="shared" si="164"/>
        <v>8.1069999999999989E-2</v>
      </c>
      <c r="F2656">
        <v>81.239999999999995</v>
      </c>
      <c r="G2656">
        <v>13.5</v>
      </c>
      <c r="H2656">
        <f t="shared" si="165"/>
        <v>7.0089300000000065</v>
      </c>
      <c r="I2656">
        <f t="shared" si="166"/>
        <v>7.0089300000000063E-2</v>
      </c>
      <c r="J2656">
        <f t="shared" si="167"/>
        <v>1.6782384264526875E-3</v>
      </c>
      <c r="K2656">
        <f>J2656*3600</f>
        <v>6.0416583352296751</v>
      </c>
      <c r="L2656" s="13">
        <f>K2656*1000/156000</f>
        <v>3.8728579071985098E-2</v>
      </c>
    </row>
    <row r="2657" spans="1:12" customFormat="1" hidden="1">
      <c r="A2657" s="10">
        <v>41435</v>
      </c>
      <c r="B2657" s="11">
        <v>0.21180555555555555</v>
      </c>
      <c r="C2657">
        <v>0</v>
      </c>
      <c r="D2657">
        <v>101.75</v>
      </c>
      <c r="E2657">
        <f t="shared" si="164"/>
        <v>8.1069999999999989E-2</v>
      </c>
      <c r="F2657">
        <v>81.16</v>
      </c>
      <c r="G2657">
        <v>13.5</v>
      </c>
      <c r="H2657">
        <f t="shared" si="165"/>
        <v>7.0089300000000065</v>
      </c>
      <c r="I2657">
        <f t="shared" si="166"/>
        <v>7.0089300000000063E-2</v>
      </c>
      <c r="J2657">
        <f t="shared" si="167"/>
        <v>1.6782384264526875E-3</v>
      </c>
      <c r="L2657">
        <v>6.0416583352296751</v>
      </c>
    </row>
    <row r="2658" spans="1:12" customFormat="1" hidden="1">
      <c r="A2658" s="10">
        <v>41435</v>
      </c>
      <c r="B2658" s="11">
        <v>0.21527777777777779</v>
      </c>
      <c r="C2658">
        <v>0</v>
      </c>
      <c r="D2658">
        <v>101.74</v>
      </c>
      <c r="E2658">
        <f t="shared" si="164"/>
        <v>8.1069999999999989E-2</v>
      </c>
      <c r="F2658">
        <v>81.16</v>
      </c>
      <c r="G2658">
        <v>13.5</v>
      </c>
      <c r="H2658">
        <f t="shared" si="165"/>
        <v>6.9989300000000014</v>
      </c>
      <c r="I2658">
        <f t="shared" si="166"/>
        <v>6.9989300000000018E-2</v>
      </c>
      <c r="J2658">
        <f t="shared" si="167"/>
        <v>1.6722587582582668E-3</v>
      </c>
      <c r="L2658">
        <v>6.0201315297297606</v>
      </c>
    </row>
    <row r="2659" spans="1:12" customFormat="1" hidden="1">
      <c r="A2659" s="10">
        <v>41435</v>
      </c>
      <c r="B2659" s="11">
        <v>0.21875</v>
      </c>
      <c r="C2659">
        <v>0</v>
      </c>
      <c r="D2659">
        <v>101.8</v>
      </c>
      <c r="E2659">
        <f t="shared" si="164"/>
        <v>8.1069999999999989E-2</v>
      </c>
      <c r="F2659">
        <v>81.209999999999994</v>
      </c>
      <c r="G2659">
        <v>13.5</v>
      </c>
      <c r="H2659">
        <f t="shared" si="165"/>
        <v>7.0089300000000065</v>
      </c>
      <c r="I2659">
        <f t="shared" si="166"/>
        <v>7.0089300000000063E-2</v>
      </c>
      <c r="J2659">
        <f t="shared" si="167"/>
        <v>1.6782384264526875E-3</v>
      </c>
      <c r="L2659">
        <v>6.0416583352296751</v>
      </c>
    </row>
    <row r="2660" spans="1:12" customFormat="1" hidden="1">
      <c r="A2660" s="10">
        <v>41435</v>
      </c>
      <c r="B2660" s="11">
        <v>0.22222222222222221</v>
      </c>
      <c r="C2660">
        <v>0</v>
      </c>
      <c r="D2660">
        <v>101.7</v>
      </c>
      <c r="E2660">
        <f t="shared" si="164"/>
        <v>8.1069999999999989E-2</v>
      </c>
      <c r="F2660">
        <v>81.150000000000006</v>
      </c>
      <c r="G2660">
        <v>13.5</v>
      </c>
      <c r="H2660">
        <f t="shared" si="165"/>
        <v>6.9689300000000003</v>
      </c>
      <c r="I2660">
        <f t="shared" si="166"/>
        <v>6.968930000000001E-2</v>
      </c>
      <c r="J2660">
        <f t="shared" si="167"/>
        <v>1.6543965279422637E-3</v>
      </c>
      <c r="L2660">
        <v>5.9558275005921493</v>
      </c>
    </row>
    <row r="2661" spans="1:12" customFormat="1" hidden="1">
      <c r="A2661" s="10">
        <v>41435</v>
      </c>
      <c r="B2661" s="11">
        <v>0.22569444444444445</v>
      </c>
      <c r="C2661">
        <v>0</v>
      </c>
      <c r="D2661">
        <v>101.59</v>
      </c>
      <c r="E2661">
        <f t="shared" si="164"/>
        <v>8.1069999999999989E-2</v>
      </c>
      <c r="F2661">
        <v>81.02</v>
      </c>
      <c r="G2661">
        <v>13.5</v>
      </c>
      <c r="H2661">
        <f t="shared" si="165"/>
        <v>6.9889300000000105</v>
      </c>
      <c r="I2661">
        <f t="shared" si="166"/>
        <v>6.9889300000000099E-2</v>
      </c>
      <c r="J2661">
        <f t="shared" si="167"/>
        <v>1.6662918918753653E-3</v>
      </c>
      <c r="L2661">
        <v>5.9986508107513155</v>
      </c>
    </row>
    <row r="2662" spans="1:12" customFormat="1" hidden="1">
      <c r="A2662" s="10">
        <v>41435</v>
      </c>
      <c r="B2662" s="11">
        <v>0.22916666666666666</v>
      </c>
      <c r="C2662">
        <v>0</v>
      </c>
      <c r="D2662">
        <v>101.61</v>
      </c>
      <c r="E2662">
        <f t="shared" si="164"/>
        <v>8.1069999999999989E-2</v>
      </c>
      <c r="F2662">
        <v>81.03</v>
      </c>
      <c r="G2662">
        <v>13.5</v>
      </c>
      <c r="H2662">
        <f t="shared" si="165"/>
        <v>6.9989300000000014</v>
      </c>
      <c r="I2662">
        <f t="shared" si="166"/>
        <v>6.9989300000000018E-2</v>
      </c>
      <c r="J2662">
        <f t="shared" si="167"/>
        <v>1.6722587582582668E-3</v>
      </c>
      <c r="K2662">
        <f>J2662*3600</f>
        <v>6.0201315297297606</v>
      </c>
      <c r="L2662" s="1">
        <v>6.0201315297297606</v>
      </c>
    </row>
    <row r="2663" spans="1:12" customFormat="1" hidden="1">
      <c r="A2663" s="10">
        <v>41435</v>
      </c>
      <c r="B2663" s="11">
        <v>0.23263888888888887</v>
      </c>
      <c r="C2663">
        <v>0</v>
      </c>
      <c r="D2663">
        <v>101.58</v>
      </c>
      <c r="E2663">
        <f t="shared" si="164"/>
        <v>8.1069999999999989E-2</v>
      </c>
      <c r="F2663">
        <v>81.02</v>
      </c>
      <c r="G2663">
        <v>13.5</v>
      </c>
      <c r="H2663">
        <f t="shared" si="165"/>
        <v>6.9789300000000054</v>
      </c>
      <c r="I2663">
        <f t="shared" si="166"/>
        <v>6.9789300000000054E-2</v>
      </c>
      <c r="J2663">
        <f t="shared" si="167"/>
        <v>1.6603378181551528E-3</v>
      </c>
      <c r="L2663">
        <v>5.9772161453585504</v>
      </c>
    </row>
    <row r="2664" spans="1:12" customFormat="1" hidden="1">
      <c r="A2664" s="10">
        <v>41435</v>
      </c>
      <c r="B2664" s="11">
        <v>0.23611111111111113</v>
      </c>
      <c r="C2664">
        <v>0</v>
      </c>
      <c r="D2664">
        <v>101.63</v>
      </c>
      <c r="E2664">
        <f t="shared" si="164"/>
        <v>8.1069999999999989E-2</v>
      </c>
      <c r="F2664">
        <v>81.05</v>
      </c>
      <c r="G2664">
        <v>13.5</v>
      </c>
      <c r="H2664">
        <f t="shared" si="165"/>
        <v>6.9989300000000014</v>
      </c>
      <c r="I2664">
        <f t="shared" si="166"/>
        <v>6.9989300000000018E-2</v>
      </c>
      <c r="J2664">
        <f t="shared" si="167"/>
        <v>1.6722587582582668E-3</v>
      </c>
      <c r="L2664">
        <v>6.0201315297297606</v>
      </c>
    </row>
    <row r="2665" spans="1:12" customFormat="1" hidden="1">
      <c r="A2665" s="10">
        <v>41435</v>
      </c>
      <c r="B2665" s="11">
        <v>0.23958333333333334</v>
      </c>
      <c r="C2665">
        <v>0</v>
      </c>
      <c r="D2665">
        <v>101.64</v>
      </c>
      <c r="E2665">
        <f t="shared" si="164"/>
        <v>8.1069999999999989E-2</v>
      </c>
      <c r="F2665">
        <v>81.099999999999994</v>
      </c>
      <c r="G2665">
        <v>13.5</v>
      </c>
      <c r="H2665">
        <f t="shared" si="165"/>
        <v>6.9589300000000094</v>
      </c>
      <c r="I2665">
        <f t="shared" si="166"/>
        <v>6.958930000000009E-2</v>
      </c>
      <c r="J2665">
        <f t="shared" si="167"/>
        <v>1.6484680120747808E-3</v>
      </c>
      <c r="L2665">
        <v>5.9344848434692112</v>
      </c>
    </row>
    <row r="2666" spans="1:12" customFormat="1" hidden="1">
      <c r="A2666" s="10">
        <v>41435</v>
      </c>
      <c r="B2666" s="11">
        <v>0.24305555555555555</v>
      </c>
      <c r="C2666">
        <v>0</v>
      </c>
      <c r="D2666">
        <v>101.73</v>
      </c>
      <c r="E2666">
        <f t="shared" si="164"/>
        <v>8.1069999999999989E-2</v>
      </c>
      <c r="F2666">
        <v>81.17</v>
      </c>
      <c r="G2666">
        <v>13.5</v>
      </c>
      <c r="H2666">
        <f t="shared" si="165"/>
        <v>6.9789300000000054</v>
      </c>
      <c r="I2666">
        <f t="shared" si="166"/>
        <v>6.9789300000000054E-2</v>
      </c>
      <c r="J2666">
        <f t="shared" si="167"/>
        <v>1.6603378181551528E-3</v>
      </c>
      <c r="L2666">
        <v>5.9772161453585504</v>
      </c>
    </row>
    <row r="2667" spans="1:12" customFormat="1" hidden="1">
      <c r="A2667" s="10">
        <v>41435</v>
      </c>
      <c r="B2667" s="11">
        <v>0.24652777777777779</v>
      </c>
      <c r="C2667">
        <v>0</v>
      </c>
      <c r="D2667">
        <v>101.75</v>
      </c>
      <c r="E2667">
        <f t="shared" si="164"/>
        <v>8.1069999999999989E-2</v>
      </c>
      <c r="F2667">
        <v>81.19</v>
      </c>
      <c r="G2667">
        <v>13.5</v>
      </c>
      <c r="H2667">
        <f t="shared" si="165"/>
        <v>6.9789300000000054</v>
      </c>
      <c r="I2667">
        <f t="shared" si="166"/>
        <v>6.9789300000000054E-2</v>
      </c>
      <c r="J2667">
        <f t="shared" si="167"/>
        <v>1.6603378181551528E-3</v>
      </c>
      <c r="L2667">
        <v>5.9772161453585504</v>
      </c>
    </row>
    <row r="2668" spans="1:12" customFormat="1">
      <c r="A2668" s="10">
        <v>41435</v>
      </c>
      <c r="B2668" s="11">
        <v>0.25</v>
      </c>
      <c r="C2668">
        <v>0</v>
      </c>
      <c r="D2668">
        <v>101.82</v>
      </c>
      <c r="E2668">
        <f t="shared" si="164"/>
        <v>8.1069999999999989E-2</v>
      </c>
      <c r="F2668">
        <v>81.260000000000005</v>
      </c>
      <c r="G2668">
        <v>13.5</v>
      </c>
      <c r="H2668">
        <f t="shared" si="165"/>
        <v>6.9789299999999912</v>
      </c>
      <c r="I2668">
        <f t="shared" si="166"/>
        <v>6.9789299999999915E-2</v>
      </c>
      <c r="J2668">
        <f t="shared" si="167"/>
        <v>1.6603378181551424E-3</v>
      </c>
      <c r="K2668">
        <f>J2668*3600</f>
        <v>5.9772161453585122</v>
      </c>
      <c r="L2668" s="13">
        <f>K2668*1000/156000</f>
        <v>3.8315488111272514E-2</v>
      </c>
    </row>
    <row r="2669" spans="1:12" customFormat="1" hidden="1">
      <c r="A2669" s="10">
        <v>41435</v>
      </c>
      <c r="B2669" s="11">
        <v>0.25347222222222221</v>
      </c>
      <c r="C2669">
        <v>0</v>
      </c>
      <c r="D2669">
        <v>101.78</v>
      </c>
      <c r="E2669">
        <f t="shared" si="164"/>
        <v>8.1069999999999989E-2</v>
      </c>
      <c r="F2669">
        <v>81.23</v>
      </c>
      <c r="G2669">
        <v>13.5</v>
      </c>
      <c r="H2669">
        <f t="shared" si="165"/>
        <v>6.9689300000000003</v>
      </c>
      <c r="I2669">
        <f t="shared" si="166"/>
        <v>6.968930000000001E-2</v>
      </c>
      <c r="J2669">
        <f t="shared" si="167"/>
        <v>1.6543965279422637E-3</v>
      </c>
      <c r="L2669">
        <v>5.9558275005921493</v>
      </c>
    </row>
    <row r="2670" spans="1:12" customFormat="1" hidden="1">
      <c r="A2670" s="10">
        <v>41435</v>
      </c>
      <c r="B2670" s="11">
        <v>0.25694444444444448</v>
      </c>
      <c r="C2670">
        <v>0</v>
      </c>
      <c r="D2670">
        <v>101.79</v>
      </c>
      <c r="E2670">
        <f t="shared" si="164"/>
        <v>8.1069999999999989E-2</v>
      </c>
      <c r="F2670">
        <v>81.22</v>
      </c>
      <c r="G2670">
        <v>13.5</v>
      </c>
      <c r="H2670">
        <f t="shared" si="165"/>
        <v>6.9889300000000105</v>
      </c>
      <c r="I2670">
        <f t="shared" si="166"/>
        <v>6.9889300000000099E-2</v>
      </c>
      <c r="J2670">
        <f t="shared" si="167"/>
        <v>1.6662918918753653E-3</v>
      </c>
      <c r="L2670">
        <v>5.9986508107513155</v>
      </c>
    </row>
    <row r="2671" spans="1:12" customFormat="1" hidden="1">
      <c r="A2671" s="10">
        <v>41435</v>
      </c>
      <c r="B2671" s="11">
        <v>0.26041666666666669</v>
      </c>
      <c r="C2671">
        <v>0</v>
      </c>
      <c r="D2671">
        <v>101.73</v>
      </c>
      <c r="E2671">
        <f t="shared" si="164"/>
        <v>8.1069999999999989E-2</v>
      </c>
      <c r="F2671">
        <v>81.180000000000007</v>
      </c>
      <c r="G2671">
        <v>13.5</v>
      </c>
      <c r="H2671">
        <f t="shared" si="165"/>
        <v>6.9689300000000003</v>
      </c>
      <c r="I2671">
        <f t="shared" si="166"/>
        <v>6.968930000000001E-2</v>
      </c>
      <c r="J2671">
        <f t="shared" si="167"/>
        <v>1.6543965279422637E-3</v>
      </c>
      <c r="L2671">
        <v>5.9558275005921493</v>
      </c>
    </row>
    <row r="2672" spans="1:12" customFormat="1" hidden="1">
      <c r="A2672" s="10">
        <v>41435</v>
      </c>
      <c r="B2672" s="11">
        <v>0.2638888888888889</v>
      </c>
      <c r="C2672">
        <v>0</v>
      </c>
      <c r="D2672">
        <v>101.69</v>
      </c>
      <c r="E2672">
        <f t="shared" si="164"/>
        <v>8.1069999999999989E-2</v>
      </c>
      <c r="F2672">
        <v>81.13</v>
      </c>
      <c r="G2672">
        <v>13.5</v>
      </c>
      <c r="H2672">
        <f t="shared" si="165"/>
        <v>6.9789300000000054</v>
      </c>
      <c r="I2672">
        <f t="shared" si="166"/>
        <v>6.9789300000000054E-2</v>
      </c>
      <c r="J2672">
        <f t="shared" si="167"/>
        <v>1.6603378181551528E-3</v>
      </c>
      <c r="L2672">
        <v>5.9772161453585504</v>
      </c>
    </row>
    <row r="2673" spans="1:12" customFormat="1" hidden="1">
      <c r="A2673" s="10">
        <v>41435</v>
      </c>
      <c r="B2673" s="11">
        <v>0.2673611111111111</v>
      </c>
      <c r="C2673">
        <v>0</v>
      </c>
      <c r="D2673">
        <v>101.61</v>
      </c>
      <c r="E2673">
        <f t="shared" si="164"/>
        <v>8.1069999999999989E-2</v>
      </c>
      <c r="F2673">
        <v>81.040000000000006</v>
      </c>
      <c r="G2673">
        <v>13.5</v>
      </c>
      <c r="H2673">
        <f t="shared" si="165"/>
        <v>6.9889299999999963</v>
      </c>
      <c r="I2673">
        <f t="shared" si="166"/>
        <v>6.988929999999996E-2</v>
      </c>
      <c r="J2673">
        <f t="shared" si="167"/>
        <v>1.6662918918753564E-3</v>
      </c>
      <c r="L2673">
        <v>5.9986508107512835</v>
      </c>
    </row>
    <row r="2674" spans="1:12" customFormat="1" hidden="1">
      <c r="A2674" s="10">
        <v>41435</v>
      </c>
      <c r="B2674" s="11">
        <v>0.27083333333333331</v>
      </c>
      <c r="C2674">
        <v>0</v>
      </c>
      <c r="D2674">
        <v>101.59</v>
      </c>
      <c r="E2674">
        <f t="shared" si="164"/>
        <v>8.1069999999999989E-2</v>
      </c>
      <c r="F2674">
        <v>81.03</v>
      </c>
      <c r="G2674">
        <v>13.5</v>
      </c>
      <c r="H2674">
        <f t="shared" si="165"/>
        <v>6.9789300000000054</v>
      </c>
      <c r="I2674">
        <f t="shared" si="166"/>
        <v>6.9789300000000054E-2</v>
      </c>
      <c r="J2674">
        <f t="shared" si="167"/>
        <v>1.6603378181551528E-3</v>
      </c>
      <c r="K2674">
        <f>J2674*3600</f>
        <v>5.9772161453585504</v>
      </c>
      <c r="L2674" s="1">
        <v>5.9772161453585504</v>
      </c>
    </row>
    <row r="2675" spans="1:12" customFormat="1" hidden="1">
      <c r="A2675" s="10">
        <v>41435</v>
      </c>
      <c r="B2675" s="11">
        <v>0.27430555555555552</v>
      </c>
      <c r="C2675">
        <v>0</v>
      </c>
      <c r="D2675">
        <v>101.53</v>
      </c>
      <c r="E2675">
        <f t="shared" si="164"/>
        <v>8.1069999999999989E-2</v>
      </c>
      <c r="F2675">
        <v>81</v>
      </c>
      <c r="G2675">
        <v>13.5</v>
      </c>
      <c r="H2675">
        <f t="shared" si="165"/>
        <v>6.9489300000000043</v>
      </c>
      <c r="I2675">
        <f t="shared" si="166"/>
        <v>6.9489300000000045E-2</v>
      </c>
      <c r="J2675">
        <f t="shared" si="167"/>
        <v>1.6425522613841834E-3</v>
      </c>
      <c r="L2675">
        <v>5.9131881409830607</v>
      </c>
    </row>
    <row r="2676" spans="1:12" customFormat="1" hidden="1">
      <c r="A2676" s="10">
        <v>41435</v>
      </c>
      <c r="B2676" s="11">
        <v>0.27777777777777779</v>
      </c>
      <c r="C2676">
        <v>0</v>
      </c>
      <c r="D2676">
        <v>101.53</v>
      </c>
      <c r="E2676">
        <f t="shared" si="164"/>
        <v>8.1069999999999989E-2</v>
      </c>
      <c r="F2676">
        <v>81.03</v>
      </c>
      <c r="G2676">
        <v>13.5</v>
      </c>
      <c r="H2676">
        <f t="shared" si="165"/>
        <v>6.9189300000000031</v>
      </c>
      <c r="I2676">
        <f t="shared" si="166"/>
        <v>6.9189300000000037E-2</v>
      </c>
      <c r="J2676">
        <f t="shared" si="167"/>
        <v>1.6248815085897748E-3</v>
      </c>
      <c r="L2676">
        <v>5.849573430923189</v>
      </c>
    </row>
    <row r="2677" spans="1:12" customFormat="1" hidden="1">
      <c r="A2677" s="10">
        <v>41435</v>
      </c>
      <c r="B2677" s="11">
        <v>0.28125</v>
      </c>
      <c r="C2677">
        <v>0</v>
      </c>
      <c r="D2677">
        <v>101.56</v>
      </c>
      <c r="E2677">
        <f t="shared" si="164"/>
        <v>8.1069999999999989E-2</v>
      </c>
      <c r="F2677">
        <v>81.05</v>
      </c>
      <c r="G2677">
        <v>13.5</v>
      </c>
      <c r="H2677">
        <f t="shared" si="165"/>
        <v>6.9289300000000082</v>
      </c>
      <c r="I2677">
        <f t="shared" si="166"/>
        <v>6.9289300000000081E-2</v>
      </c>
      <c r="J2677">
        <f t="shared" si="167"/>
        <v>1.6307590188266924E-3</v>
      </c>
      <c r="L2677">
        <v>5.8707324677760928</v>
      </c>
    </row>
    <row r="2678" spans="1:12" customFormat="1" hidden="1">
      <c r="A2678" s="10">
        <v>41435</v>
      </c>
      <c r="B2678" s="11">
        <v>0.28472222222222221</v>
      </c>
      <c r="C2678">
        <v>0</v>
      </c>
      <c r="D2678">
        <v>101.59</v>
      </c>
      <c r="E2678">
        <f t="shared" si="164"/>
        <v>8.1069999999999989E-2</v>
      </c>
      <c r="F2678">
        <v>81.099999999999994</v>
      </c>
      <c r="G2678">
        <v>13.5</v>
      </c>
      <c r="H2678">
        <f t="shared" si="165"/>
        <v>6.9089300000000122</v>
      </c>
      <c r="I2678">
        <f t="shared" si="166"/>
        <v>6.9089300000000117E-2</v>
      </c>
      <c r="J2678">
        <f t="shared" si="167"/>
        <v>1.6190167267896942E-3</v>
      </c>
      <c r="L2678">
        <v>5.8284602164428989</v>
      </c>
    </row>
    <row r="2679" spans="1:12" customFormat="1" hidden="1">
      <c r="A2679" s="10">
        <v>41435</v>
      </c>
      <c r="B2679" s="11">
        <v>0.28819444444444448</v>
      </c>
      <c r="C2679">
        <v>0</v>
      </c>
      <c r="D2679">
        <v>101.61</v>
      </c>
      <c r="E2679">
        <f t="shared" si="164"/>
        <v>8.1069999999999989E-2</v>
      </c>
      <c r="F2679">
        <v>81.11</v>
      </c>
      <c r="G2679">
        <v>13.5</v>
      </c>
      <c r="H2679">
        <f t="shared" si="165"/>
        <v>6.9189300000000031</v>
      </c>
      <c r="I2679">
        <f t="shared" si="166"/>
        <v>6.9189300000000037E-2</v>
      </c>
      <c r="J2679">
        <f t="shared" si="167"/>
        <v>1.6248815085897748E-3</v>
      </c>
      <c r="L2679">
        <v>5.849573430923189</v>
      </c>
    </row>
    <row r="2680" spans="1:12" customFormat="1">
      <c r="A2680" s="10">
        <v>41435</v>
      </c>
      <c r="B2680" s="11">
        <v>0.29166666666666669</v>
      </c>
      <c r="C2680">
        <v>0</v>
      </c>
      <c r="D2680">
        <v>101.58</v>
      </c>
      <c r="E2680">
        <f t="shared" si="164"/>
        <v>8.1069999999999989E-2</v>
      </c>
      <c r="F2680">
        <v>81.13</v>
      </c>
      <c r="G2680">
        <v>13.5</v>
      </c>
      <c r="H2680">
        <f t="shared" si="165"/>
        <v>6.868930000000006</v>
      </c>
      <c r="I2680">
        <f t="shared" si="166"/>
        <v>6.8689300000000064E-2</v>
      </c>
      <c r="J2680">
        <f t="shared" si="167"/>
        <v>1.5956846998257204E-3</v>
      </c>
      <c r="K2680">
        <f>J2680*3600</f>
        <v>5.744464919372593</v>
      </c>
      <c r="L2680" s="13">
        <f>K2680*1000/156000</f>
        <v>3.6823493072901232E-2</v>
      </c>
    </row>
    <row r="2681" spans="1:12" customFormat="1" hidden="1">
      <c r="A2681" s="10">
        <v>41435</v>
      </c>
      <c r="B2681" s="11">
        <v>0.2951388888888889</v>
      </c>
      <c r="C2681">
        <v>0</v>
      </c>
      <c r="D2681">
        <v>101.55</v>
      </c>
      <c r="E2681">
        <f t="shared" si="164"/>
        <v>8.1069999999999989E-2</v>
      </c>
      <c r="F2681">
        <v>81.12</v>
      </c>
      <c r="G2681">
        <v>13.5</v>
      </c>
      <c r="H2681">
        <f t="shared" si="165"/>
        <v>6.8489299999999957</v>
      </c>
      <c r="I2681">
        <f t="shared" si="166"/>
        <v>6.8489299999999961E-2</v>
      </c>
      <c r="J2681">
        <f t="shared" si="167"/>
        <v>1.5840948174060791E-3</v>
      </c>
      <c r="L2681">
        <v>5.7027413426618851</v>
      </c>
    </row>
    <row r="2682" spans="1:12" customFormat="1" hidden="1">
      <c r="A2682" s="10">
        <v>41435</v>
      </c>
      <c r="B2682" s="11">
        <v>0.2986111111111111</v>
      </c>
      <c r="C2682">
        <v>0</v>
      </c>
      <c r="D2682">
        <v>101.56</v>
      </c>
      <c r="E2682">
        <f t="shared" si="164"/>
        <v>8.1069999999999989E-2</v>
      </c>
      <c r="F2682">
        <v>81.12</v>
      </c>
      <c r="G2682">
        <v>13.5</v>
      </c>
      <c r="H2682">
        <f t="shared" si="165"/>
        <v>6.8589300000000009</v>
      </c>
      <c r="I2682">
        <f t="shared" si="166"/>
        <v>6.8589300000000006E-2</v>
      </c>
      <c r="J2682">
        <f t="shared" si="167"/>
        <v>1.5898834220523827E-3</v>
      </c>
      <c r="L2682">
        <v>5.7235803193885779</v>
      </c>
    </row>
    <row r="2683" spans="1:12" customFormat="1" hidden="1">
      <c r="A2683" s="10">
        <v>41435</v>
      </c>
      <c r="B2683" s="11">
        <v>0.30208333333333331</v>
      </c>
      <c r="C2683">
        <v>0</v>
      </c>
      <c r="D2683">
        <v>101.55</v>
      </c>
      <c r="E2683">
        <f t="shared" si="164"/>
        <v>8.1069999999999989E-2</v>
      </c>
      <c r="F2683">
        <v>81.19</v>
      </c>
      <c r="G2683">
        <v>13.5</v>
      </c>
      <c r="H2683">
        <f t="shared" si="165"/>
        <v>6.7789300000000026</v>
      </c>
      <c r="I2683">
        <f t="shared" si="166"/>
        <v>6.7789300000000025E-2</v>
      </c>
      <c r="J2683">
        <f t="shared" si="167"/>
        <v>1.5439286552766452E-3</v>
      </c>
      <c r="L2683">
        <v>5.5581431589959225</v>
      </c>
    </row>
    <row r="2684" spans="1:12" customFormat="1" hidden="1">
      <c r="A2684" s="10">
        <v>41435</v>
      </c>
      <c r="B2684" s="11">
        <v>0.30555555555555552</v>
      </c>
      <c r="C2684">
        <v>0</v>
      </c>
      <c r="D2684">
        <v>101.56</v>
      </c>
      <c r="E2684">
        <f t="shared" si="164"/>
        <v>8.1069999999999989E-2</v>
      </c>
      <c r="F2684">
        <v>81.2</v>
      </c>
      <c r="G2684">
        <v>13.5</v>
      </c>
      <c r="H2684">
        <f t="shared" si="165"/>
        <v>6.7789300000000026</v>
      </c>
      <c r="I2684">
        <f t="shared" si="166"/>
        <v>6.7789300000000025E-2</v>
      </c>
      <c r="J2684">
        <f t="shared" si="167"/>
        <v>1.5439286552766452E-3</v>
      </c>
      <c r="L2684">
        <v>5.5581431589959225</v>
      </c>
    </row>
    <row r="2685" spans="1:12" customFormat="1" hidden="1">
      <c r="A2685" s="10">
        <v>41435</v>
      </c>
      <c r="B2685" s="11">
        <v>0.30902777777777779</v>
      </c>
      <c r="C2685">
        <v>0</v>
      </c>
      <c r="D2685">
        <v>101.53</v>
      </c>
      <c r="E2685">
        <f t="shared" si="164"/>
        <v>8.1069999999999989E-2</v>
      </c>
      <c r="F2685">
        <v>81.209999999999994</v>
      </c>
      <c r="G2685">
        <v>13.5</v>
      </c>
      <c r="H2685">
        <f t="shared" si="165"/>
        <v>6.7389300000000105</v>
      </c>
      <c r="I2685">
        <f t="shared" si="166"/>
        <v>6.738930000000011E-2</v>
      </c>
      <c r="J2685">
        <f t="shared" si="167"/>
        <v>1.521253944685405E-3</v>
      </c>
      <c r="L2685">
        <v>5.4765142008674577</v>
      </c>
    </row>
    <row r="2686" spans="1:12" customFormat="1" hidden="1">
      <c r="A2686" s="10">
        <v>41435</v>
      </c>
      <c r="B2686" s="11">
        <v>0.3125</v>
      </c>
      <c r="C2686">
        <v>0</v>
      </c>
      <c r="D2686">
        <v>101.53</v>
      </c>
      <c r="E2686">
        <f t="shared" si="164"/>
        <v>8.1069999999999989E-2</v>
      </c>
      <c r="F2686">
        <v>81.209999999999994</v>
      </c>
      <c r="G2686">
        <v>13.5</v>
      </c>
      <c r="H2686">
        <f t="shared" si="165"/>
        <v>6.7389300000000105</v>
      </c>
      <c r="I2686">
        <f t="shared" si="166"/>
        <v>6.738930000000011E-2</v>
      </c>
      <c r="J2686">
        <f t="shared" si="167"/>
        <v>1.521253944685405E-3</v>
      </c>
      <c r="K2686">
        <f>J2686*3600</f>
        <v>5.4765142008674577</v>
      </c>
      <c r="L2686" s="1">
        <v>5.4765142008674577</v>
      </c>
    </row>
    <row r="2687" spans="1:12" customFormat="1" hidden="1">
      <c r="A2687" s="10">
        <v>41435</v>
      </c>
      <c r="B2687" s="11">
        <v>0.31597222222222221</v>
      </c>
      <c r="C2687">
        <v>0</v>
      </c>
      <c r="D2687">
        <v>101.48</v>
      </c>
      <c r="E2687">
        <f t="shared" si="164"/>
        <v>8.1069999999999989E-2</v>
      </c>
      <c r="F2687">
        <v>81.19</v>
      </c>
      <c r="G2687">
        <v>13.5</v>
      </c>
      <c r="H2687">
        <f t="shared" si="165"/>
        <v>6.7089300000000094</v>
      </c>
      <c r="I2687">
        <f t="shared" si="166"/>
        <v>6.7089300000000088E-2</v>
      </c>
      <c r="J2687">
        <f t="shared" si="167"/>
        <v>1.504379842947586E-3</v>
      </c>
      <c r="L2687">
        <v>5.4157674346113094</v>
      </c>
    </row>
    <row r="2688" spans="1:12" customFormat="1" hidden="1">
      <c r="A2688" s="10">
        <v>41435</v>
      </c>
      <c r="B2688" s="11">
        <v>0.31944444444444448</v>
      </c>
      <c r="C2688">
        <v>0</v>
      </c>
      <c r="D2688">
        <v>101.46</v>
      </c>
      <c r="E2688">
        <f t="shared" si="164"/>
        <v>8.1069999999999989E-2</v>
      </c>
      <c r="F2688">
        <v>81.16</v>
      </c>
      <c r="G2688">
        <v>13.5</v>
      </c>
      <c r="H2688">
        <f t="shared" si="165"/>
        <v>6.7189300000000003</v>
      </c>
      <c r="I2688">
        <f t="shared" si="166"/>
        <v>6.7189300000000007E-2</v>
      </c>
      <c r="J2688">
        <f t="shared" si="167"/>
        <v>1.5099919972942192E-3</v>
      </c>
      <c r="L2688">
        <v>5.4359711902591892</v>
      </c>
    </row>
    <row r="2689" spans="1:12" customFormat="1" hidden="1">
      <c r="A2689" s="10">
        <v>41435</v>
      </c>
      <c r="B2689" s="11">
        <v>0.32291666666666669</v>
      </c>
      <c r="C2689">
        <v>0</v>
      </c>
      <c r="D2689">
        <v>101.37</v>
      </c>
      <c r="E2689">
        <f t="shared" si="164"/>
        <v>8.1069999999999989E-2</v>
      </c>
      <c r="F2689">
        <v>81.13</v>
      </c>
      <c r="G2689">
        <v>13.5</v>
      </c>
      <c r="H2689">
        <f t="shared" si="165"/>
        <v>6.6589300000000122</v>
      </c>
      <c r="I2689">
        <f t="shared" si="166"/>
        <v>6.6589300000000129E-2</v>
      </c>
      <c r="J2689">
        <f t="shared" si="167"/>
        <v>1.4765068909888778E-3</v>
      </c>
      <c r="L2689">
        <v>5.3154248075599604</v>
      </c>
    </row>
    <row r="2690" spans="1:12" customFormat="1" hidden="1">
      <c r="A2690" s="10">
        <v>41435</v>
      </c>
      <c r="B2690" s="11">
        <v>0.3263888888888889</v>
      </c>
      <c r="C2690">
        <v>0</v>
      </c>
      <c r="D2690">
        <v>101.26</v>
      </c>
      <c r="E2690">
        <f t="shared" si="164"/>
        <v>8.1069999999999989E-2</v>
      </c>
      <c r="F2690">
        <v>81.06</v>
      </c>
      <c r="G2690">
        <v>13.5</v>
      </c>
      <c r="H2690">
        <f t="shared" si="165"/>
        <v>6.618930000000006</v>
      </c>
      <c r="I2690">
        <f t="shared" si="166"/>
        <v>6.6189300000000062E-2</v>
      </c>
      <c r="J2690">
        <f t="shared" si="167"/>
        <v>1.4544333513200154E-3</v>
      </c>
      <c r="L2690">
        <v>5.2359600647520557</v>
      </c>
    </row>
    <row r="2691" spans="1:12" customFormat="1" hidden="1">
      <c r="A2691" s="10">
        <v>41435</v>
      </c>
      <c r="B2691" s="11">
        <v>0.3298611111111111</v>
      </c>
      <c r="C2691">
        <v>0</v>
      </c>
      <c r="D2691">
        <v>101.28</v>
      </c>
      <c r="E2691">
        <f t="shared" si="164"/>
        <v>8.1069999999999989E-2</v>
      </c>
      <c r="F2691">
        <v>81.08</v>
      </c>
      <c r="G2691">
        <v>13.5</v>
      </c>
      <c r="H2691">
        <f t="shared" si="165"/>
        <v>6.618930000000006</v>
      </c>
      <c r="I2691">
        <f t="shared" si="166"/>
        <v>6.6189300000000062E-2</v>
      </c>
      <c r="J2691">
        <f t="shared" si="167"/>
        <v>1.4544333513200154E-3</v>
      </c>
      <c r="L2691">
        <v>5.2359600647520557</v>
      </c>
    </row>
    <row r="2692" spans="1:12" customFormat="1">
      <c r="A2692" s="10">
        <v>41435</v>
      </c>
      <c r="B2692" s="11">
        <v>0.33333333333333331</v>
      </c>
      <c r="C2692">
        <v>0</v>
      </c>
      <c r="D2692">
        <v>101.2</v>
      </c>
      <c r="E2692">
        <f t="shared" si="164"/>
        <v>8.1069999999999989E-2</v>
      </c>
      <c r="F2692">
        <v>81.05</v>
      </c>
      <c r="G2692">
        <v>13.5</v>
      </c>
      <c r="H2692">
        <f t="shared" si="165"/>
        <v>6.5689300000000088</v>
      </c>
      <c r="I2692">
        <f t="shared" si="166"/>
        <v>6.5689300000000089E-2</v>
      </c>
      <c r="J2692">
        <f t="shared" si="167"/>
        <v>1.4271214681271845E-3</v>
      </c>
      <c r="K2692">
        <f>J2692*3600</f>
        <v>5.1376372852578642</v>
      </c>
      <c r="L2692" s="13">
        <f>K2692*1000/156000</f>
        <v>3.2933572341396565E-2</v>
      </c>
    </row>
    <row r="2693" spans="1:12" customFormat="1" hidden="1">
      <c r="A2693" s="10">
        <v>41435</v>
      </c>
      <c r="B2693" s="11">
        <v>0.33680555555555558</v>
      </c>
      <c r="C2693">
        <v>0</v>
      </c>
      <c r="D2693">
        <v>101.2</v>
      </c>
      <c r="E2693">
        <f t="shared" ref="E2693:E2756" si="168">(435-368)*1.21/1000</f>
        <v>8.1069999999999989E-2</v>
      </c>
      <c r="F2693">
        <v>81.069999999999993</v>
      </c>
      <c r="G2693">
        <v>13.5</v>
      </c>
      <c r="H2693">
        <f t="shared" ref="H2693:H2756" si="169">D2693-E2693-F2693-G2693</f>
        <v>6.5489300000000128</v>
      </c>
      <c r="I2693">
        <f t="shared" ref="I2693:I2756" si="170">H2693/100</f>
        <v>6.5489300000000125E-2</v>
      </c>
      <c r="J2693">
        <f t="shared" ref="J2693:J2756" si="171">1.2904*I2693^(5/2)</f>
        <v>1.4162835970928254E-3</v>
      </c>
      <c r="L2693">
        <v>5.0986209495341717</v>
      </c>
    </row>
    <row r="2694" spans="1:12" customFormat="1" hidden="1">
      <c r="A2694" s="10">
        <v>41435</v>
      </c>
      <c r="B2694" s="11">
        <v>0.34027777777777773</v>
      </c>
      <c r="C2694">
        <v>0</v>
      </c>
      <c r="D2694">
        <v>101.16</v>
      </c>
      <c r="E2694">
        <f t="shared" si="168"/>
        <v>8.1069999999999989E-2</v>
      </c>
      <c r="F2694">
        <v>81.069999999999993</v>
      </c>
      <c r="G2694">
        <v>13.5</v>
      </c>
      <c r="H2694">
        <f t="shared" si="169"/>
        <v>6.5089300000000065</v>
      </c>
      <c r="I2694">
        <f t="shared" si="170"/>
        <v>6.5089300000000072E-2</v>
      </c>
      <c r="J2694">
        <f t="shared" si="171"/>
        <v>1.3947563804072123E-3</v>
      </c>
      <c r="L2694">
        <v>5.0211229694659645</v>
      </c>
    </row>
    <row r="2695" spans="1:12" customFormat="1" hidden="1">
      <c r="A2695" s="10">
        <v>41435</v>
      </c>
      <c r="B2695" s="11">
        <v>0.34375</v>
      </c>
      <c r="C2695">
        <v>0</v>
      </c>
      <c r="D2695">
        <v>101.24</v>
      </c>
      <c r="E2695">
        <f t="shared" si="168"/>
        <v>8.1069999999999989E-2</v>
      </c>
      <c r="F2695">
        <v>81.16</v>
      </c>
      <c r="G2695">
        <v>13.5</v>
      </c>
      <c r="H2695">
        <f t="shared" si="169"/>
        <v>6.4989300000000014</v>
      </c>
      <c r="I2695">
        <f t="shared" si="170"/>
        <v>6.4989300000000014E-2</v>
      </c>
      <c r="J2695">
        <f t="shared" si="171"/>
        <v>1.389405463798551E-3</v>
      </c>
      <c r="L2695">
        <v>5.0018596696747837</v>
      </c>
    </row>
    <row r="2696" spans="1:12" customFormat="1" hidden="1">
      <c r="A2696" s="10">
        <v>41435</v>
      </c>
      <c r="B2696" s="11">
        <v>0.34722222222222227</v>
      </c>
      <c r="C2696">
        <v>0</v>
      </c>
      <c r="D2696">
        <v>101.25</v>
      </c>
      <c r="E2696">
        <f t="shared" si="168"/>
        <v>8.1069999999999989E-2</v>
      </c>
      <c r="F2696">
        <v>81.180000000000007</v>
      </c>
      <c r="G2696">
        <v>13.5</v>
      </c>
      <c r="H2696">
        <f t="shared" si="169"/>
        <v>6.4889299999999963</v>
      </c>
      <c r="I2696">
        <f t="shared" si="170"/>
        <v>6.4889299999999969E-2</v>
      </c>
      <c r="J2696">
        <f t="shared" si="171"/>
        <v>1.3840668832515177E-3</v>
      </c>
      <c r="L2696">
        <v>4.9826407797054637</v>
      </c>
    </row>
    <row r="2697" spans="1:12" customFormat="1" hidden="1">
      <c r="A2697" s="10">
        <v>41435</v>
      </c>
      <c r="B2697" s="11">
        <v>0.35069444444444442</v>
      </c>
      <c r="C2697">
        <v>0</v>
      </c>
      <c r="D2697">
        <v>101.24</v>
      </c>
      <c r="E2697">
        <f t="shared" si="168"/>
        <v>8.1069999999999989E-2</v>
      </c>
      <c r="F2697">
        <v>81.19</v>
      </c>
      <c r="G2697">
        <v>13.5</v>
      </c>
      <c r="H2697">
        <f t="shared" si="169"/>
        <v>6.4689300000000003</v>
      </c>
      <c r="I2697">
        <f t="shared" si="170"/>
        <v>6.4689300000000005E-2</v>
      </c>
      <c r="J2697">
        <f t="shared" si="171"/>
        <v>1.3734266923570307E-3</v>
      </c>
      <c r="L2697">
        <v>4.9443360924853108</v>
      </c>
    </row>
    <row r="2698" spans="1:12" customFormat="1" hidden="1">
      <c r="A2698" s="10">
        <v>41435</v>
      </c>
      <c r="B2698" s="11">
        <v>0.35416666666666669</v>
      </c>
      <c r="C2698">
        <v>0</v>
      </c>
      <c r="D2698">
        <v>101.25</v>
      </c>
      <c r="E2698">
        <f t="shared" si="168"/>
        <v>8.1069999999999989E-2</v>
      </c>
      <c r="F2698">
        <v>81.2</v>
      </c>
      <c r="G2698">
        <v>13.5</v>
      </c>
      <c r="H2698">
        <f t="shared" si="169"/>
        <v>6.4689300000000003</v>
      </c>
      <c r="I2698">
        <f t="shared" si="170"/>
        <v>6.4689300000000005E-2</v>
      </c>
      <c r="J2698">
        <f t="shared" si="171"/>
        <v>1.3734266923570307E-3</v>
      </c>
      <c r="K2698">
        <f>J2698*3600</f>
        <v>4.9443360924853108</v>
      </c>
      <c r="L2698" s="1">
        <v>4.9443360924853108</v>
      </c>
    </row>
    <row r="2699" spans="1:12" customFormat="1" hidden="1">
      <c r="A2699" s="10">
        <v>41435</v>
      </c>
      <c r="B2699" s="11">
        <v>0.3576388888888889</v>
      </c>
      <c r="C2699">
        <v>0</v>
      </c>
      <c r="D2699">
        <v>101.22</v>
      </c>
      <c r="E2699">
        <f t="shared" si="168"/>
        <v>8.1069999999999989E-2</v>
      </c>
      <c r="F2699">
        <v>81.2</v>
      </c>
      <c r="G2699">
        <v>13.5</v>
      </c>
      <c r="H2699">
        <f t="shared" si="169"/>
        <v>6.4389299999999992</v>
      </c>
      <c r="I2699">
        <f t="shared" si="170"/>
        <v>6.4389299999999997E-2</v>
      </c>
      <c r="J2699">
        <f t="shared" si="171"/>
        <v>1.3575586888768774E-3</v>
      </c>
      <c r="L2699">
        <v>4.8872112799567589</v>
      </c>
    </row>
    <row r="2700" spans="1:12" customFormat="1" hidden="1">
      <c r="A2700" s="10">
        <v>41435</v>
      </c>
      <c r="B2700" s="11">
        <v>0.3611111111111111</v>
      </c>
      <c r="C2700">
        <v>0</v>
      </c>
      <c r="D2700">
        <v>101.15</v>
      </c>
      <c r="E2700">
        <f t="shared" si="168"/>
        <v>8.1069999999999989E-2</v>
      </c>
      <c r="F2700">
        <v>81.150000000000006</v>
      </c>
      <c r="G2700">
        <v>13.5</v>
      </c>
      <c r="H2700">
        <f t="shared" si="169"/>
        <v>6.4189300000000031</v>
      </c>
      <c r="I2700">
        <f t="shared" si="170"/>
        <v>6.4189300000000032E-2</v>
      </c>
      <c r="J2700">
        <f t="shared" si="171"/>
        <v>1.3470414306858589E-3</v>
      </c>
      <c r="L2700">
        <v>4.8493491504690924</v>
      </c>
    </row>
    <row r="2701" spans="1:12" customFormat="1" hidden="1">
      <c r="A2701" s="10">
        <v>41435</v>
      </c>
      <c r="B2701" s="11">
        <v>0.36458333333333331</v>
      </c>
      <c r="C2701">
        <v>0</v>
      </c>
      <c r="D2701">
        <v>101.03</v>
      </c>
      <c r="E2701">
        <f t="shared" si="168"/>
        <v>8.1069999999999989E-2</v>
      </c>
      <c r="F2701">
        <v>81.09</v>
      </c>
      <c r="G2701">
        <v>13.5</v>
      </c>
      <c r="H2701">
        <f t="shared" si="169"/>
        <v>6.3589300000000009</v>
      </c>
      <c r="I2701">
        <f t="shared" si="170"/>
        <v>6.3589300000000015E-2</v>
      </c>
      <c r="J2701">
        <f t="shared" si="171"/>
        <v>1.3157835877110518E-3</v>
      </c>
      <c r="L2701">
        <v>4.736820915759786</v>
      </c>
    </row>
    <row r="2702" spans="1:12" customFormat="1" hidden="1">
      <c r="A2702" s="10">
        <v>41435</v>
      </c>
      <c r="B2702" s="11">
        <v>0.36805555555555558</v>
      </c>
      <c r="C2702">
        <v>0</v>
      </c>
      <c r="D2702">
        <v>100.91</v>
      </c>
      <c r="E2702">
        <f t="shared" si="168"/>
        <v>8.1069999999999989E-2</v>
      </c>
      <c r="F2702">
        <v>81.02</v>
      </c>
      <c r="G2702">
        <v>13.5</v>
      </c>
      <c r="H2702">
        <f t="shared" si="169"/>
        <v>6.3089300000000037</v>
      </c>
      <c r="I2702">
        <f t="shared" si="170"/>
        <v>6.3089300000000043E-2</v>
      </c>
      <c r="J2702">
        <f t="shared" si="171"/>
        <v>1.2900710404927893E-3</v>
      </c>
      <c r="L2702">
        <v>4.6442557457740419</v>
      </c>
    </row>
    <row r="2703" spans="1:12" customFormat="1" hidden="1">
      <c r="A2703" s="10">
        <v>41435</v>
      </c>
      <c r="B2703" s="11">
        <v>0.37152777777777773</v>
      </c>
      <c r="C2703">
        <v>0</v>
      </c>
      <c r="D2703">
        <v>100.87</v>
      </c>
      <c r="E2703">
        <f t="shared" si="168"/>
        <v>8.1069999999999989E-2</v>
      </c>
      <c r="F2703">
        <v>80.989999999999995</v>
      </c>
      <c r="G2703">
        <v>13.5</v>
      </c>
      <c r="H2703">
        <f t="shared" si="169"/>
        <v>6.2989300000000128</v>
      </c>
      <c r="I2703">
        <f t="shared" si="170"/>
        <v>6.2989300000000123E-2</v>
      </c>
      <c r="J2703">
        <f t="shared" si="171"/>
        <v>1.284965032735874E-3</v>
      </c>
      <c r="L2703">
        <v>4.625874117849146</v>
      </c>
    </row>
    <row r="2704" spans="1:12" customFormat="1">
      <c r="A2704" s="10">
        <v>41435</v>
      </c>
      <c r="B2704" s="11">
        <v>0.375</v>
      </c>
      <c r="C2704">
        <v>0</v>
      </c>
      <c r="D2704">
        <v>100.83</v>
      </c>
      <c r="E2704">
        <f t="shared" si="168"/>
        <v>8.1069999999999989E-2</v>
      </c>
      <c r="F2704">
        <v>80.959999999999994</v>
      </c>
      <c r="G2704">
        <v>13.5</v>
      </c>
      <c r="H2704">
        <f t="shared" si="169"/>
        <v>6.2889300000000077</v>
      </c>
      <c r="I2704">
        <f t="shared" si="170"/>
        <v>6.2889300000000078E-2</v>
      </c>
      <c r="J2704">
        <f t="shared" si="171"/>
        <v>1.2798711697404464E-3</v>
      </c>
      <c r="K2704">
        <f>J2704*3600</f>
        <v>4.6075362110656073</v>
      </c>
      <c r="L2704" s="13">
        <f>K2704*1000/156000</f>
        <v>2.953548853247184E-2</v>
      </c>
    </row>
    <row r="2705" spans="1:12" customFormat="1" hidden="1">
      <c r="A2705" s="10">
        <v>41435</v>
      </c>
      <c r="B2705" s="11">
        <v>0.37847222222222227</v>
      </c>
      <c r="C2705">
        <v>0</v>
      </c>
      <c r="D2705">
        <v>100.81</v>
      </c>
      <c r="E2705">
        <f t="shared" si="168"/>
        <v>8.1069999999999989E-2</v>
      </c>
      <c r="F2705">
        <v>80.959999999999994</v>
      </c>
      <c r="G2705">
        <v>13.5</v>
      </c>
      <c r="H2705">
        <f t="shared" si="169"/>
        <v>6.2689300000000117</v>
      </c>
      <c r="I2705">
        <f t="shared" si="170"/>
        <v>6.2689300000000114E-2</v>
      </c>
      <c r="J2705">
        <f t="shared" si="171"/>
        <v>1.2697198394497412E-3</v>
      </c>
      <c r="L2705">
        <v>4.5709914220190679</v>
      </c>
    </row>
    <row r="2706" spans="1:12" customFormat="1" hidden="1">
      <c r="A2706" s="10">
        <v>41435</v>
      </c>
      <c r="B2706" s="11">
        <v>0.38194444444444442</v>
      </c>
      <c r="C2706">
        <v>0</v>
      </c>
      <c r="D2706">
        <v>100.77</v>
      </c>
      <c r="E2706">
        <f t="shared" si="168"/>
        <v>8.1069999999999989E-2</v>
      </c>
      <c r="F2706">
        <v>80.95</v>
      </c>
      <c r="G2706">
        <v>13.5</v>
      </c>
      <c r="H2706">
        <f t="shared" si="169"/>
        <v>6.2389299999999963</v>
      </c>
      <c r="I2706">
        <f t="shared" si="170"/>
        <v>6.238929999999996E-2</v>
      </c>
      <c r="J2706">
        <f t="shared" si="171"/>
        <v>1.254583688371002E-3</v>
      </c>
      <c r="L2706">
        <v>4.5165012781356069</v>
      </c>
    </row>
    <row r="2707" spans="1:12" customFormat="1" hidden="1">
      <c r="A2707" s="10">
        <v>41435</v>
      </c>
      <c r="B2707" s="11">
        <v>0.38541666666666669</v>
      </c>
      <c r="C2707">
        <v>0</v>
      </c>
      <c r="D2707">
        <v>100.76</v>
      </c>
      <c r="E2707">
        <f t="shared" si="168"/>
        <v>8.1069999999999989E-2</v>
      </c>
      <c r="F2707">
        <v>80.930000000000007</v>
      </c>
      <c r="G2707">
        <v>13.5</v>
      </c>
      <c r="H2707">
        <f t="shared" si="169"/>
        <v>6.2489300000000014</v>
      </c>
      <c r="I2707">
        <f t="shared" si="170"/>
        <v>6.2489300000000012E-2</v>
      </c>
      <c r="J2707">
        <f t="shared" si="171"/>
        <v>1.2596169723751638E-3</v>
      </c>
      <c r="L2707">
        <v>4.5346211005505896</v>
      </c>
    </row>
    <row r="2708" spans="1:12" customFormat="1" hidden="1">
      <c r="A2708" s="10">
        <v>41435</v>
      </c>
      <c r="B2708" s="11">
        <v>0.3888888888888889</v>
      </c>
      <c r="C2708">
        <v>0</v>
      </c>
      <c r="D2708">
        <v>100.7</v>
      </c>
      <c r="E2708">
        <f t="shared" si="168"/>
        <v>8.1069999999999989E-2</v>
      </c>
      <c r="F2708">
        <v>80.92</v>
      </c>
      <c r="G2708">
        <v>13.5</v>
      </c>
      <c r="H2708">
        <f t="shared" si="169"/>
        <v>6.1989300000000043</v>
      </c>
      <c r="I2708">
        <f t="shared" si="170"/>
        <v>6.1989300000000046E-2</v>
      </c>
      <c r="J2708">
        <f t="shared" si="171"/>
        <v>1.2345713232213449E-3</v>
      </c>
      <c r="L2708">
        <v>4.4444567635968415</v>
      </c>
    </row>
    <row r="2709" spans="1:12" customFormat="1" hidden="1">
      <c r="A2709" s="10">
        <v>41435</v>
      </c>
      <c r="B2709" s="11">
        <v>0.3923611111111111</v>
      </c>
      <c r="C2709">
        <v>0</v>
      </c>
      <c r="D2709">
        <v>100.66</v>
      </c>
      <c r="E2709">
        <f t="shared" si="168"/>
        <v>8.1069999999999989E-2</v>
      </c>
      <c r="F2709">
        <v>80.92</v>
      </c>
      <c r="G2709">
        <v>13.5</v>
      </c>
      <c r="H2709">
        <f t="shared" si="169"/>
        <v>6.158929999999998</v>
      </c>
      <c r="I2709">
        <f t="shared" si="170"/>
        <v>6.1589299999999979E-2</v>
      </c>
      <c r="J2709">
        <f t="shared" si="171"/>
        <v>1.2147517254736311E-3</v>
      </c>
      <c r="L2709">
        <v>4.3731062117050721</v>
      </c>
    </row>
    <row r="2710" spans="1:12" customFormat="1" hidden="1">
      <c r="A2710" s="10">
        <v>41435</v>
      </c>
      <c r="B2710" s="11">
        <v>0.39583333333333331</v>
      </c>
      <c r="C2710">
        <v>0</v>
      </c>
      <c r="D2710">
        <v>100.65</v>
      </c>
      <c r="E2710">
        <f t="shared" si="168"/>
        <v>8.1069999999999989E-2</v>
      </c>
      <c r="F2710">
        <v>80.89</v>
      </c>
      <c r="G2710">
        <v>13.5</v>
      </c>
      <c r="H2710">
        <f t="shared" si="169"/>
        <v>6.1789300000000082</v>
      </c>
      <c r="I2710">
        <f t="shared" si="170"/>
        <v>6.1789300000000082E-2</v>
      </c>
      <c r="J2710">
        <f t="shared" si="171"/>
        <v>1.224637467309138E-3</v>
      </c>
      <c r="K2710">
        <f>J2710*3600</f>
        <v>4.4086948823128971</v>
      </c>
      <c r="L2710" s="1">
        <v>4.4086948823128971</v>
      </c>
    </row>
    <row r="2711" spans="1:12" customFormat="1" hidden="1">
      <c r="A2711" s="10">
        <v>41435</v>
      </c>
      <c r="B2711" s="11">
        <v>0.39930555555555558</v>
      </c>
      <c r="C2711">
        <v>0</v>
      </c>
      <c r="D2711">
        <v>100.6</v>
      </c>
      <c r="E2711">
        <f t="shared" si="168"/>
        <v>8.1069999999999989E-2</v>
      </c>
      <c r="F2711">
        <v>80.89</v>
      </c>
      <c r="G2711">
        <v>13.5</v>
      </c>
      <c r="H2711">
        <f t="shared" si="169"/>
        <v>6.1289299999999969</v>
      </c>
      <c r="I2711">
        <f t="shared" si="170"/>
        <v>6.128929999999997E-2</v>
      </c>
      <c r="J2711">
        <f t="shared" si="171"/>
        <v>1.2000131561051867E-3</v>
      </c>
      <c r="L2711">
        <v>4.3200473619786726</v>
      </c>
    </row>
    <row r="2712" spans="1:12" customFormat="1" hidden="1">
      <c r="A2712" s="10">
        <v>41435</v>
      </c>
      <c r="B2712" s="11">
        <v>0.40277777777777773</v>
      </c>
      <c r="C2712">
        <v>0</v>
      </c>
      <c r="D2712">
        <v>100.6</v>
      </c>
      <c r="E2712">
        <f t="shared" si="168"/>
        <v>8.1069999999999989E-2</v>
      </c>
      <c r="F2712">
        <v>80.92</v>
      </c>
      <c r="G2712">
        <v>13.5</v>
      </c>
      <c r="H2712">
        <f t="shared" si="169"/>
        <v>6.0989299999999957</v>
      </c>
      <c r="I2712">
        <f t="shared" si="170"/>
        <v>6.0989299999999955E-2</v>
      </c>
      <c r="J2712">
        <f t="shared" si="171"/>
        <v>1.1853824044819948E-3</v>
      </c>
      <c r="L2712">
        <v>4.2673766561351814</v>
      </c>
    </row>
    <row r="2713" spans="1:12" customFormat="1" hidden="1">
      <c r="A2713" s="10">
        <v>41435</v>
      </c>
      <c r="B2713" s="11">
        <v>0.40625</v>
      </c>
      <c r="C2713">
        <v>0</v>
      </c>
      <c r="D2713">
        <v>100.63</v>
      </c>
      <c r="E2713">
        <f t="shared" si="168"/>
        <v>8.1069999999999989E-2</v>
      </c>
      <c r="F2713">
        <v>80.91</v>
      </c>
      <c r="G2713">
        <v>13.5</v>
      </c>
      <c r="H2713">
        <f t="shared" si="169"/>
        <v>6.138930000000002</v>
      </c>
      <c r="I2713">
        <f t="shared" si="170"/>
        <v>6.1389300000000022E-2</v>
      </c>
      <c r="J2713">
        <f t="shared" si="171"/>
        <v>1.2049140197836815E-3</v>
      </c>
      <c r="L2713">
        <v>4.3376904712212534</v>
      </c>
    </row>
    <row r="2714" spans="1:12" customFormat="1" hidden="1">
      <c r="A2714" s="10">
        <v>41435</v>
      </c>
      <c r="B2714" s="11">
        <v>0.40972222222222227</v>
      </c>
      <c r="C2714">
        <v>0</v>
      </c>
      <c r="D2714">
        <v>100.57</v>
      </c>
      <c r="E2714">
        <f t="shared" si="168"/>
        <v>8.1069999999999989E-2</v>
      </c>
      <c r="F2714">
        <v>80.92</v>
      </c>
      <c r="G2714">
        <v>13.5</v>
      </c>
      <c r="H2714">
        <f t="shared" si="169"/>
        <v>6.0689299999999946</v>
      </c>
      <c r="I2714">
        <f t="shared" si="170"/>
        <v>6.0689299999999946E-2</v>
      </c>
      <c r="J2714">
        <f t="shared" si="171"/>
        <v>1.170859206405682E-3</v>
      </c>
      <c r="L2714">
        <v>4.2150931430604555</v>
      </c>
    </row>
    <row r="2715" spans="1:12" customFormat="1" hidden="1">
      <c r="A2715" s="10">
        <v>41435</v>
      </c>
      <c r="B2715" s="11">
        <v>0.41319444444444442</v>
      </c>
      <c r="C2715">
        <v>0</v>
      </c>
      <c r="D2715">
        <v>100.58</v>
      </c>
      <c r="E2715">
        <f t="shared" si="168"/>
        <v>8.1069999999999989E-2</v>
      </c>
      <c r="F2715">
        <v>80.98</v>
      </c>
      <c r="G2715">
        <v>13.5</v>
      </c>
      <c r="H2715">
        <f t="shared" si="169"/>
        <v>6.0189299999999974</v>
      </c>
      <c r="I2715">
        <f t="shared" si="170"/>
        <v>6.0189299999999973E-2</v>
      </c>
      <c r="J2715">
        <f t="shared" si="171"/>
        <v>1.146892164521042E-3</v>
      </c>
      <c r="L2715">
        <v>4.1288117922757515</v>
      </c>
    </row>
    <row r="2716" spans="1:12" customFormat="1">
      <c r="A2716" s="10">
        <v>41435</v>
      </c>
      <c r="B2716" s="11">
        <v>0.41666666666666669</v>
      </c>
      <c r="C2716">
        <v>0</v>
      </c>
      <c r="D2716">
        <v>100.61</v>
      </c>
      <c r="E2716">
        <f t="shared" si="168"/>
        <v>8.1069999999999989E-2</v>
      </c>
      <c r="F2716">
        <v>81.02</v>
      </c>
      <c r="G2716">
        <v>13.5</v>
      </c>
      <c r="H2716">
        <f t="shared" si="169"/>
        <v>6.0089300000000065</v>
      </c>
      <c r="I2716">
        <f t="shared" si="170"/>
        <v>6.0089300000000068E-2</v>
      </c>
      <c r="J2716">
        <f t="shared" si="171"/>
        <v>1.1421344108424292E-3</v>
      </c>
      <c r="K2716">
        <f>J2716*3600</f>
        <v>4.1116838790327455</v>
      </c>
      <c r="L2716" s="13">
        <f>K2716*1000/156000</f>
        <v>2.6356947942517601E-2</v>
      </c>
    </row>
    <row r="2717" spans="1:12" customFormat="1" hidden="1">
      <c r="A2717" s="10">
        <v>41435</v>
      </c>
      <c r="B2717" s="11">
        <v>0.4201388888888889</v>
      </c>
      <c r="C2717">
        <v>0</v>
      </c>
      <c r="D2717">
        <v>100.61</v>
      </c>
      <c r="E2717">
        <f t="shared" si="168"/>
        <v>8.1069999999999989E-2</v>
      </c>
      <c r="F2717">
        <v>81.010000000000005</v>
      </c>
      <c r="G2717">
        <v>13.5</v>
      </c>
      <c r="H2717">
        <f t="shared" si="169"/>
        <v>6.0189299999999974</v>
      </c>
      <c r="I2717">
        <f t="shared" si="170"/>
        <v>6.0189299999999973E-2</v>
      </c>
      <c r="J2717">
        <f t="shared" si="171"/>
        <v>1.146892164521042E-3</v>
      </c>
      <c r="L2717">
        <v>4.1288117922757515</v>
      </c>
    </row>
    <row r="2718" spans="1:12" customFormat="1" hidden="1">
      <c r="A2718" s="10">
        <v>41435</v>
      </c>
      <c r="B2718" s="11">
        <v>0.4236111111111111</v>
      </c>
      <c r="C2718">
        <v>0</v>
      </c>
      <c r="D2718">
        <v>100.57</v>
      </c>
      <c r="E2718">
        <f t="shared" si="168"/>
        <v>8.1069999999999989E-2</v>
      </c>
      <c r="F2718">
        <v>80.92</v>
      </c>
      <c r="G2718">
        <v>13.5</v>
      </c>
      <c r="H2718">
        <f t="shared" si="169"/>
        <v>6.0689299999999946</v>
      </c>
      <c r="I2718">
        <f t="shared" si="170"/>
        <v>6.0689299999999946E-2</v>
      </c>
      <c r="J2718">
        <f t="shared" si="171"/>
        <v>1.170859206405682E-3</v>
      </c>
      <c r="L2718">
        <v>4.2150931430604555</v>
      </c>
    </row>
    <row r="2719" spans="1:12" customFormat="1" hidden="1">
      <c r="A2719" s="10">
        <v>41435</v>
      </c>
      <c r="B2719" s="11">
        <v>0.42708333333333331</v>
      </c>
      <c r="C2719">
        <v>0</v>
      </c>
      <c r="D2719">
        <v>100.56</v>
      </c>
      <c r="E2719">
        <f t="shared" si="168"/>
        <v>8.1069999999999989E-2</v>
      </c>
      <c r="F2719">
        <v>80.989999999999995</v>
      </c>
      <c r="G2719">
        <v>13.5</v>
      </c>
      <c r="H2719">
        <f t="shared" si="169"/>
        <v>5.9889300000000105</v>
      </c>
      <c r="I2719">
        <f t="shared" si="170"/>
        <v>5.9889300000000104E-2</v>
      </c>
      <c r="J2719">
        <f t="shared" si="171"/>
        <v>1.1326544793035661E-3</v>
      </c>
      <c r="L2719">
        <v>4.0775561254928379</v>
      </c>
    </row>
    <row r="2720" spans="1:12" customFormat="1" hidden="1">
      <c r="A2720" s="10">
        <v>41435</v>
      </c>
      <c r="B2720" s="11">
        <v>0.43055555555555558</v>
      </c>
      <c r="C2720">
        <v>0</v>
      </c>
      <c r="D2720">
        <v>100.58</v>
      </c>
      <c r="E2720">
        <f t="shared" si="168"/>
        <v>8.1069999999999989E-2</v>
      </c>
      <c r="F2720">
        <v>81.02</v>
      </c>
      <c r="G2720">
        <v>13.5</v>
      </c>
      <c r="H2720">
        <f t="shared" si="169"/>
        <v>5.9789300000000054</v>
      </c>
      <c r="I2720">
        <f t="shared" si="170"/>
        <v>5.9789300000000052E-2</v>
      </c>
      <c r="J2720">
        <f t="shared" si="171"/>
        <v>1.1279322816864096E-3</v>
      </c>
      <c r="L2720">
        <v>4.0605562140710747</v>
      </c>
    </row>
    <row r="2721" spans="1:12" customFormat="1" hidden="1">
      <c r="A2721" s="10">
        <v>41435</v>
      </c>
      <c r="B2721" s="11">
        <v>0.43402777777777773</v>
      </c>
      <c r="C2721">
        <v>0</v>
      </c>
      <c r="D2721">
        <v>100.58</v>
      </c>
      <c r="E2721">
        <f t="shared" si="168"/>
        <v>8.1069999999999989E-2</v>
      </c>
      <c r="F2721">
        <v>81.02</v>
      </c>
      <c r="G2721">
        <v>13.5</v>
      </c>
      <c r="H2721">
        <f t="shared" si="169"/>
        <v>5.9789300000000054</v>
      </c>
      <c r="I2721">
        <f t="shared" si="170"/>
        <v>5.9789300000000052E-2</v>
      </c>
      <c r="J2721">
        <f t="shared" si="171"/>
        <v>1.1279322816864096E-3</v>
      </c>
      <c r="L2721">
        <v>4.0605562140710747</v>
      </c>
    </row>
    <row r="2722" spans="1:12" customFormat="1" hidden="1">
      <c r="A2722" s="10">
        <v>41435</v>
      </c>
      <c r="B2722" s="11">
        <v>0.4375</v>
      </c>
      <c r="C2722">
        <v>0</v>
      </c>
      <c r="D2722">
        <v>100.52</v>
      </c>
      <c r="E2722">
        <f t="shared" si="168"/>
        <v>8.1069999999999989E-2</v>
      </c>
      <c r="F2722">
        <v>80.989999999999995</v>
      </c>
      <c r="G2722">
        <v>13.5</v>
      </c>
      <c r="H2722">
        <f t="shared" si="169"/>
        <v>5.9489300000000043</v>
      </c>
      <c r="I2722">
        <f t="shared" si="170"/>
        <v>5.9489300000000044E-2</v>
      </c>
      <c r="J2722">
        <f t="shared" si="171"/>
        <v>1.1138366427292812E-3</v>
      </c>
      <c r="K2722">
        <f>J2722*3600</f>
        <v>4.0098119138254127</v>
      </c>
      <c r="L2722" s="13">
        <f>K2722*1000/156000</f>
        <v>2.5703922524521878E-2</v>
      </c>
    </row>
    <row r="2723" spans="1:12" customFormat="1" hidden="1">
      <c r="A2723" s="10">
        <v>41435</v>
      </c>
      <c r="B2723" s="11">
        <v>0.44097222222222227</v>
      </c>
      <c r="C2723">
        <v>0</v>
      </c>
      <c r="D2723">
        <v>100.44</v>
      </c>
      <c r="E2723">
        <f t="shared" si="168"/>
        <v>8.1069999999999989E-2</v>
      </c>
      <c r="F2723">
        <v>80.89</v>
      </c>
      <c r="G2723">
        <v>13.5</v>
      </c>
      <c r="H2723">
        <f t="shared" si="169"/>
        <v>5.9689300000000003</v>
      </c>
      <c r="I2723">
        <f t="shared" si="170"/>
        <v>5.9689300000000001E-2</v>
      </c>
      <c r="J2723">
        <f t="shared" si="171"/>
        <v>1.12322191631909E-3</v>
      </c>
      <c r="L2723">
        <v>4.0435988987487237</v>
      </c>
    </row>
    <row r="2724" spans="1:12" customFormat="1" hidden="1">
      <c r="A2724" s="10">
        <v>41435</v>
      </c>
      <c r="B2724" s="11">
        <v>0.44444444444444442</v>
      </c>
      <c r="C2724">
        <v>0</v>
      </c>
      <c r="D2724">
        <v>100.33</v>
      </c>
      <c r="E2724">
        <f t="shared" si="168"/>
        <v>8.1069999999999989E-2</v>
      </c>
      <c r="F2724">
        <v>80.81</v>
      </c>
      <c r="G2724">
        <v>13.5</v>
      </c>
      <c r="H2724">
        <f t="shared" si="169"/>
        <v>5.9389299999999992</v>
      </c>
      <c r="I2724">
        <f t="shared" si="170"/>
        <v>5.9389299999999992E-2</v>
      </c>
      <c r="J2724">
        <f t="shared" si="171"/>
        <v>1.109161714683677E-3</v>
      </c>
      <c r="L2724">
        <v>3.9929821728612374</v>
      </c>
    </row>
    <row r="2725" spans="1:12" customFormat="1" hidden="1">
      <c r="A2725" s="10">
        <v>41435</v>
      </c>
      <c r="B2725" s="11">
        <v>0.44791666666666669</v>
      </c>
      <c r="C2725">
        <v>0</v>
      </c>
      <c r="D2725">
        <v>100.25</v>
      </c>
      <c r="E2725">
        <f t="shared" si="168"/>
        <v>8.1069999999999989E-2</v>
      </c>
      <c r="F2725">
        <v>80.760000000000005</v>
      </c>
      <c r="G2725">
        <v>13.5</v>
      </c>
      <c r="H2725">
        <f t="shared" si="169"/>
        <v>5.908929999999998</v>
      </c>
      <c r="I2725">
        <f t="shared" si="170"/>
        <v>5.9089299999999984E-2</v>
      </c>
      <c r="J2725">
        <f t="shared" si="171"/>
        <v>1.0952076464303632E-3</v>
      </c>
      <c r="L2725">
        <v>3.9427475271493075</v>
      </c>
    </row>
    <row r="2726" spans="1:12" customFormat="1" hidden="1">
      <c r="A2726" s="10">
        <v>41435</v>
      </c>
      <c r="B2726" s="11">
        <v>0.4513888888888889</v>
      </c>
      <c r="C2726">
        <v>0</v>
      </c>
      <c r="D2726">
        <v>100.22</v>
      </c>
      <c r="E2726">
        <f t="shared" si="168"/>
        <v>8.1069999999999989E-2</v>
      </c>
      <c r="F2726">
        <v>80.75</v>
      </c>
      <c r="G2726">
        <v>13.5</v>
      </c>
      <c r="H2726">
        <f t="shared" si="169"/>
        <v>5.888930000000002</v>
      </c>
      <c r="I2726">
        <f t="shared" si="170"/>
        <v>5.8889300000000019E-2</v>
      </c>
      <c r="J2726">
        <f t="shared" si="171"/>
        <v>1.085963764735448E-3</v>
      </c>
      <c r="L2726">
        <v>3.9094695530476131</v>
      </c>
    </row>
    <row r="2727" spans="1:12" customFormat="1" hidden="1">
      <c r="A2727" s="10">
        <v>41435</v>
      </c>
      <c r="B2727" s="11">
        <v>0.4548611111111111</v>
      </c>
      <c r="C2727">
        <v>0</v>
      </c>
      <c r="D2727">
        <v>100.29</v>
      </c>
      <c r="E2727">
        <f t="shared" si="168"/>
        <v>8.1069999999999989E-2</v>
      </c>
      <c r="F2727">
        <v>80.81</v>
      </c>
      <c r="G2727">
        <v>13.5</v>
      </c>
      <c r="H2727">
        <f t="shared" si="169"/>
        <v>5.8989300000000071</v>
      </c>
      <c r="I2727">
        <f t="shared" si="170"/>
        <v>5.8989300000000071E-2</v>
      </c>
      <c r="J2727">
        <f t="shared" si="171"/>
        <v>1.0905798291711143E-3</v>
      </c>
      <c r="L2727">
        <v>3.9260873850160114</v>
      </c>
    </row>
    <row r="2728" spans="1:12" customFormat="1">
      <c r="A2728" s="10">
        <v>41435</v>
      </c>
      <c r="B2728" s="11">
        <v>0.45833333333333331</v>
      </c>
      <c r="C2728">
        <v>0</v>
      </c>
      <c r="D2728">
        <v>100.31</v>
      </c>
      <c r="E2728">
        <f t="shared" si="168"/>
        <v>8.1069999999999989E-2</v>
      </c>
      <c r="F2728">
        <v>80.849999999999994</v>
      </c>
      <c r="G2728">
        <v>13.5</v>
      </c>
      <c r="H2728">
        <f t="shared" si="169"/>
        <v>5.8789300000000111</v>
      </c>
      <c r="I2728">
        <f t="shared" si="170"/>
        <v>5.8789300000000114E-2</v>
      </c>
      <c r="J2728">
        <f t="shared" si="171"/>
        <v>1.0813594431573236E-3</v>
      </c>
      <c r="K2728">
        <f>J2728*3600</f>
        <v>3.8928939953663648</v>
      </c>
      <c r="L2728" s="13">
        <f>K2728*1000/156000</f>
        <v>2.495444868824593E-2</v>
      </c>
    </row>
    <row r="2729" spans="1:12" customFormat="1" hidden="1">
      <c r="A2729" s="10">
        <v>41435</v>
      </c>
      <c r="B2729" s="11">
        <v>0.46180555555555558</v>
      </c>
      <c r="C2729">
        <v>0</v>
      </c>
      <c r="D2729">
        <v>100.31</v>
      </c>
      <c r="E2729">
        <f t="shared" si="168"/>
        <v>8.1069999999999989E-2</v>
      </c>
      <c r="F2729">
        <v>80.83</v>
      </c>
      <c r="G2729">
        <v>13.5</v>
      </c>
      <c r="H2729">
        <f t="shared" si="169"/>
        <v>5.8989300000000071</v>
      </c>
      <c r="I2729">
        <f t="shared" si="170"/>
        <v>5.8989300000000071E-2</v>
      </c>
      <c r="J2729">
        <f t="shared" si="171"/>
        <v>1.0905798291711143E-3</v>
      </c>
      <c r="L2729">
        <v>3.9260873850160114</v>
      </c>
    </row>
    <row r="2730" spans="1:12" customFormat="1" hidden="1">
      <c r="A2730" s="10">
        <v>41435</v>
      </c>
      <c r="B2730" s="11">
        <v>0.46527777777777773</v>
      </c>
      <c r="C2730">
        <v>0</v>
      </c>
      <c r="D2730">
        <v>100.27</v>
      </c>
      <c r="E2730">
        <f t="shared" si="168"/>
        <v>8.1069999999999989E-2</v>
      </c>
      <c r="F2730">
        <v>80.83</v>
      </c>
      <c r="G2730">
        <v>13.5</v>
      </c>
      <c r="H2730">
        <f t="shared" si="169"/>
        <v>5.8589300000000009</v>
      </c>
      <c r="I2730">
        <f t="shared" si="170"/>
        <v>5.8589300000000011E-2</v>
      </c>
      <c r="J2730">
        <f t="shared" si="171"/>
        <v>1.0721859886670994E-3</v>
      </c>
      <c r="L2730">
        <v>3.8598695592015577</v>
      </c>
    </row>
    <row r="2731" spans="1:12" customFormat="1" hidden="1">
      <c r="A2731" s="10">
        <v>41435</v>
      </c>
      <c r="B2731" s="11">
        <v>0.46875</v>
      </c>
      <c r="C2731">
        <v>0</v>
      </c>
      <c r="D2731">
        <v>100.28</v>
      </c>
      <c r="E2731">
        <f t="shared" si="168"/>
        <v>8.1069999999999989E-2</v>
      </c>
      <c r="F2731">
        <v>80.83</v>
      </c>
      <c r="G2731">
        <v>13.5</v>
      </c>
      <c r="H2731">
        <f t="shared" si="169"/>
        <v>5.868930000000006</v>
      </c>
      <c r="I2731">
        <f t="shared" si="170"/>
        <v>5.8689300000000062E-2</v>
      </c>
      <c r="J2731">
        <f t="shared" si="171"/>
        <v>1.0767668544622074E-3</v>
      </c>
      <c r="L2731">
        <v>3.8763606760639466</v>
      </c>
    </row>
    <row r="2732" spans="1:12" customFormat="1" hidden="1">
      <c r="A2732" s="10">
        <v>41435</v>
      </c>
      <c r="B2732" s="11">
        <v>0.47222222222222227</v>
      </c>
      <c r="C2732">
        <v>0</v>
      </c>
      <c r="D2732">
        <v>100.25</v>
      </c>
      <c r="E2732">
        <f t="shared" si="168"/>
        <v>8.1069999999999989E-2</v>
      </c>
      <c r="F2732">
        <v>80.819999999999993</v>
      </c>
      <c r="G2732">
        <v>13.5</v>
      </c>
      <c r="H2732">
        <f t="shared" si="169"/>
        <v>5.84893000000001</v>
      </c>
      <c r="I2732">
        <f t="shared" si="170"/>
        <v>5.8489300000000098E-2</v>
      </c>
      <c r="J2732">
        <f t="shared" si="171"/>
        <v>1.067616835780491E-3</v>
      </c>
      <c r="L2732">
        <v>3.8434206088097675</v>
      </c>
    </row>
    <row r="2733" spans="1:12" customFormat="1" hidden="1">
      <c r="A2733" s="10">
        <v>41435</v>
      </c>
      <c r="B2733" s="11">
        <v>0.47569444444444442</v>
      </c>
      <c r="C2733">
        <v>0</v>
      </c>
      <c r="D2733">
        <v>100.25</v>
      </c>
      <c r="E2733">
        <f t="shared" si="168"/>
        <v>8.1069999999999989E-2</v>
      </c>
      <c r="F2733">
        <v>80.8</v>
      </c>
      <c r="G2733">
        <v>13.5</v>
      </c>
      <c r="H2733">
        <f t="shared" si="169"/>
        <v>5.868930000000006</v>
      </c>
      <c r="I2733">
        <f t="shared" si="170"/>
        <v>5.8689300000000062E-2</v>
      </c>
      <c r="J2733">
        <f t="shared" si="171"/>
        <v>1.0767668544622074E-3</v>
      </c>
      <c r="L2733">
        <v>3.8763606760639466</v>
      </c>
    </row>
    <row r="2734" spans="1:12" customFormat="1" hidden="1">
      <c r="A2734" s="10">
        <v>41435</v>
      </c>
      <c r="B2734" s="11">
        <v>0.47916666666666669</v>
      </c>
      <c r="C2734">
        <v>0</v>
      </c>
      <c r="D2734">
        <v>100.13</v>
      </c>
      <c r="E2734">
        <f t="shared" si="168"/>
        <v>8.1069999999999989E-2</v>
      </c>
      <c r="F2734">
        <v>80.72</v>
      </c>
      <c r="G2734">
        <v>13.5</v>
      </c>
      <c r="H2734">
        <f t="shared" si="169"/>
        <v>5.8289299999999997</v>
      </c>
      <c r="I2734">
        <f t="shared" si="170"/>
        <v>5.8289299999999995E-2</v>
      </c>
      <c r="J2734">
        <f t="shared" si="171"/>
        <v>1.0585136287240078E-3</v>
      </c>
      <c r="K2734">
        <f>J2734*3600</f>
        <v>3.8106490634064283</v>
      </c>
      <c r="L2734" s="1">
        <v>3.8106490634064283</v>
      </c>
    </row>
    <row r="2735" spans="1:12" customFormat="1" hidden="1">
      <c r="A2735" s="10">
        <v>41435</v>
      </c>
      <c r="B2735" s="11">
        <v>0.4826388888888889</v>
      </c>
      <c r="C2735">
        <v>0</v>
      </c>
      <c r="D2735">
        <v>100.17</v>
      </c>
      <c r="E2735">
        <f t="shared" si="168"/>
        <v>8.1069999999999989E-2</v>
      </c>
      <c r="F2735">
        <v>80.75</v>
      </c>
      <c r="G2735">
        <v>13.5</v>
      </c>
      <c r="H2735">
        <f t="shared" si="169"/>
        <v>5.8389300000000048</v>
      </c>
      <c r="I2735">
        <f t="shared" si="170"/>
        <v>5.8389300000000047E-2</v>
      </c>
      <c r="J2735">
        <f t="shared" si="171"/>
        <v>1.0630593858023242E-3</v>
      </c>
      <c r="L2735">
        <v>3.8270137888883671</v>
      </c>
    </row>
    <row r="2736" spans="1:12" customFormat="1" hidden="1">
      <c r="A2736" s="10">
        <v>41435</v>
      </c>
      <c r="B2736" s="11">
        <v>0.4861111111111111</v>
      </c>
      <c r="C2736">
        <v>0</v>
      </c>
      <c r="D2736">
        <v>100.13</v>
      </c>
      <c r="E2736">
        <f t="shared" si="168"/>
        <v>8.1069999999999989E-2</v>
      </c>
      <c r="F2736">
        <v>80.739999999999995</v>
      </c>
      <c r="G2736">
        <v>13.5</v>
      </c>
      <c r="H2736">
        <f t="shared" si="169"/>
        <v>5.8089300000000037</v>
      </c>
      <c r="I2736">
        <f t="shared" si="170"/>
        <v>5.8089300000000038E-2</v>
      </c>
      <c r="J2736">
        <f t="shared" si="171"/>
        <v>1.0494571531896452E-3</v>
      </c>
      <c r="L2736">
        <v>3.7780457514827228</v>
      </c>
    </row>
    <row r="2737" spans="1:12" customFormat="1" hidden="1">
      <c r="A2737" s="10">
        <v>41435</v>
      </c>
      <c r="B2737" s="11">
        <v>0.48958333333333331</v>
      </c>
      <c r="C2737">
        <v>0</v>
      </c>
      <c r="D2737">
        <v>100.05</v>
      </c>
      <c r="E2737">
        <f t="shared" si="168"/>
        <v>8.1069999999999989E-2</v>
      </c>
      <c r="F2737">
        <v>80.72</v>
      </c>
      <c r="G2737">
        <v>13.5</v>
      </c>
      <c r="H2737">
        <f t="shared" si="169"/>
        <v>5.7489300000000014</v>
      </c>
      <c r="I2737">
        <f t="shared" si="170"/>
        <v>5.7489300000000014E-2</v>
      </c>
      <c r="J2737">
        <f t="shared" si="171"/>
        <v>1.0225673126205814E-3</v>
      </c>
      <c r="L2737">
        <v>3.6812423254340931</v>
      </c>
    </row>
    <row r="2738" spans="1:12" customFormat="1" hidden="1">
      <c r="A2738" s="10">
        <v>41435</v>
      </c>
      <c r="B2738" s="11">
        <v>0.49305555555555558</v>
      </c>
      <c r="C2738">
        <v>0</v>
      </c>
      <c r="D2738">
        <v>100.13</v>
      </c>
      <c r="E2738">
        <f t="shared" si="168"/>
        <v>8.1069999999999989E-2</v>
      </c>
      <c r="F2738">
        <v>80.72</v>
      </c>
      <c r="G2738">
        <v>13.5</v>
      </c>
      <c r="H2738">
        <f t="shared" si="169"/>
        <v>5.8289299999999997</v>
      </c>
      <c r="I2738">
        <f t="shared" si="170"/>
        <v>5.8289299999999995E-2</v>
      </c>
      <c r="J2738">
        <f t="shared" si="171"/>
        <v>1.0585136287240078E-3</v>
      </c>
      <c r="L2738">
        <v>3.8106490634064283</v>
      </c>
    </row>
    <row r="2739" spans="1:12" customFormat="1" hidden="1">
      <c r="A2739" s="10">
        <v>41435</v>
      </c>
      <c r="B2739" s="11">
        <v>0.49652777777777773</v>
      </c>
      <c r="C2739">
        <v>0</v>
      </c>
      <c r="D2739">
        <v>100.05</v>
      </c>
      <c r="E2739">
        <f t="shared" si="168"/>
        <v>8.1069999999999989E-2</v>
      </c>
      <c r="F2739">
        <v>80.709999999999994</v>
      </c>
      <c r="G2739">
        <v>13.5</v>
      </c>
      <c r="H2739">
        <f t="shared" si="169"/>
        <v>5.7589300000000065</v>
      </c>
      <c r="I2739">
        <f t="shared" si="170"/>
        <v>5.7589300000000065E-2</v>
      </c>
      <c r="J2739">
        <f t="shared" si="171"/>
        <v>1.0270198878431979E-3</v>
      </c>
      <c r="L2739">
        <v>3.6972715962355127</v>
      </c>
    </row>
    <row r="2740" spans="1:12" customFormat="1">
      <c r="A2740" s="10">
        <v>41435</v>
      </c>
      <c r="B2740" s="11">
        <v>0.5</v>
      </c>
      <c r="C2740">
        <v>0</v>
      </c>
      <c r="D2740">
        <v>100.04</v>
      </c>
      <c r="E2740">
        <f t="shared" si="168"/>
        <v>8.1069999999999989E-2</v>
      </c>
      <c r="F2740">
        <v>80.69</v>
      </c>
      <c r="G2740">
        <v>13.5</v>
      </c>
      <c r="H2740">
        <f t="shared" si="169"/>
        <v>5.7689300000000117</v>
      </c>
      <c r="I2740">
        <f t="shared" si="170"/>
        <v>5.7689300000000117E-2</v>
      </c>
      <c r="J2740">
        <f t="shared" si="171"/>
        <v>1.03148407558634E-3</v>
      </c>
      <c r="K2740">
        <f>J2740*3600</f>
        <v>3.7133426721108238</v>
      </c>
      <c r="L2740" s="13">
        <f>K2740*1000/156000</f>
        <v>2.3803478667377077E-2</v>
      </c>
    </row>
    <row r="2741" spans="1:12" customFormat="1" hidden="1">
      <c r="A2741" s="10">
        <v>41435</v>
      </c>
      <c r="B2741" s="11">
        <v>0.50347222222222221</v>
      </c>
      <c r="C2741">
        <v>0</v>
      </c>
      <c r="D2741">
        <v>100.1</v>
      </c>
      <c r="E2741">
        <f t="shared" si="168"/>
        <v>8.1069999999999989E-2</v>
      </c>
      <c r="F2741">
        <v>80.72</v>
      </c>
      <c r="G2741">
        <v>13.5</v>
      </c>
      <c r="H2741">
        <f t="shared" si="169"/>
        <v>5.7989299999999986</v>
      </c>
      <c r="I2741">
        <f t="shared" si="170"/>
        <v>5.7989299999999987E-2</v>
      </c>
      <c r="J2741">
        <f t="shared" si="171"/>
        <v>1.0449464146734368E-3</v>
      </c>
      <c r="L2741">
        <v>3.7618070928243723</v>
      </c>
    </row>
    <row r="2742" spans="1:12" customFormat="1" hidden="1">
      <c r="A2742" s="10">
        <v>41435</v>
      </c>
      <c r="B2742" s="11">
        <v>0.50694444444444442</v>
      </c>
      <c r="C2742">
        <v>0</v>
      </c>
      <c r="D2742">
        <v>100.06</v>
      </c>
      <c r="E2742">
        <f t="shared" si="168"/>
        <v>8.1069999999999989E-2</v>
      </c>
      <c r="F2742">
        <v>80.7</v>
      </c>
      <c r="G2742">
        <v>13.5</v>
      </c>
      <c r="H2742">
        <f t="shared" si="169"/>
        <v>5.7789300000000026</v>
      </c>
      <c r="I2742">
        <f t="shared" si="170"/>
        <v>5.7789300000000023E-2</v>
      </c>
      <c r="J2742">
        <f t="shared" si="171"/>
        <v>1.0359598859278178E-3</v>
      </c>
      <c r="L2742">
        <v>3.729455589340144</v>
      </c>
    </row>
    <row r="2743" spans="1:12" customFormat="1" hidden="1">
      <c r="A2743" s="10">
        <v>41435</v>
      </c>
      <c r="B2743" s="11">
        <v>0.51041666666666663</v>
      </c>
      <c r="C2743">
        <v>0</v>
      </c>
      <c r="D2743">
        <v>99.95</v>
      </c>
      <c r="E2743">
        <f t="shared" si="168"/>
        <v>8.1069999999999989E-2</v>
      </c>
      <c r="F2743">
        <v>80.599999999999994</v>
      </c>
      <c r="G2743">
        <v>13.5</v>
      </c>
      <c r="H2743">
        <f t="shared" si="169"/>
        <v>5.7689300000000117</v>
      </c>
      <c r="I2743">
        <f t="shared" si="170"/>
        <v>5.7689300000000117E-2</v>
      </c>
      <c r="J2743">
        <f t="shared" si="171"/>
        <v>1.03148407558634E-3</v>
      </c>
      <c r="L2743">
        <v>3.7133426721108238</v>
      </c>
    </row>
    <row r="2744" spans="1:12" customFormat="1" hidden="1">
      <c r="A2744" s="10">
        <v>41435</v>
      </c>
      <c r="B2744" s="11">
        <v>0.51388888888888895</v>
      </c>
      <c r="C2744">
        <v>0</v>
      </c>
      <c r="D2744">
        <v>99.98</v>
      </c>
      <c r="E2744">
        <f t="shared" si="168"/>
        <v>8.1069999999999989E-2</v>
      </c>
      <c r="F2744">
        <v>80.64</v>
      </c>
      <c r="G2744">
        <v>13.5</v>
      </c>
      <c r="H2744">
        <f t="shared" si="169"/>
        <v>5.7589300000000065</v>
      </c>
      <c r="I2744">
        <f t="shared" si="170"/>
        <v>5.7589300000000065E-2</v>
      </c>
      <c r="J2744">
        <f t="shared" si="171"/>
        <v>1.0270198878431979E-3</v>
      </c>
      <c r="L2744">
        <v>3.6972715962355127</v>
      </c>
    </row>
    <row r="2745" spans="1:12" customFormat="1" hidden="1">
      <c r="A2745" s="10">
        <v>41435</v>
      </c>
      <c r="B2745" s="11">
        <v>0.51736111111111105</v>
      </c>
      <c r="C2745">
        <v>0</v>
      </c>
      <c r="D2745">
        <v>99.95</v>
      </c>
      <c r="E2745">
        <f t="shared" si="168"/>
        <v>8.1069999999999989E-2</v>
      </c>
      <c r="F2745">
        <v>80.569999999999993</v>
      </c>
      <c r="G2745">
        <v>13.5</v>
      </c>
      <c r="H2745">
        <f t="shared" si="169"/>
        <v>5.7989300000000128</v>
      </c>
      <c r="I2745">
        <f t="shared" si="170"/>
        <v>5.7989300000000125E-2</v>
      </c>
      <c r="J2745">
        <f t="shared" si="171"/>
        <v>1.0449464146734433E-3</v>
      </c>
      <c r="L2745">
        <v>3.7618070928243958</v>
      </c>
    </row>
    <row r="2746" spans="1:12" customFormat="1" hidden="1">
      <c r="A2746" s="10">
        <v>41435</v>
      </c>
      <c r="B2746" s="11">
        <v>0.52083333333333337</v>
      </c>
      <c r="C2746">
        <v>0</v>
      </c>
      <c r="D2746">
        <v>99.84</v>
      </c>
      <c r="E2746">
        <f t="shared" si="168"/>
        <v>8.1069999999999989E-2</v>
      </c>
      <c r="F2746">
        <v>80.400000000000006</v>
      </c>
      <c r="G2746">
        <v>13.5</v>
      </c>
      <c r="H2746">
        <f t="shared" si="169"/>
        <v>5.8589300000000009</v>
      </c>
      <c r="I2746">
        <f t="shared" si="170"/>
        <v>5.8589300000000011E-2</v>
      </c>
      <c r="J2746">
        <f t="shared" si="171"/>
        <v>1.0721859886670994E-3</v>
      </c>
      <c r="K2746">
        <f>J2746*3600</f>
        <v>3.8598695592015577</v>
      </c>
      <c r="L2746" s="1">
        <v>3.8598695592015577</v>
      </c>
    </row>
    <row r="2747" spans="1:12" customFormat="1" hidden="1">
      <c r="A2747" s="10">
        <v>41435</v>
      </c>
      <c r="B2747" s="11">
        <v>0.52430555555555558</v>
      </c>
      <c r="C2747">
        <v>0</v>
      </c>
      <c r="D2747">
        <v>99.7</v>
      </c>
      <c r="E2747">
        <f t="shared" si="168"/>
        <v>8.1069999999999989E-2</v>
      </c>
      <c r="F2747">
        <v>80.180000000000007</v>
      </c>
      <c r="G2747">
        <v>13.5</v>
      </c>
      <c r="H2747">
        <f t="shared" si="169"/>
        <v>5.9389299999999992</v>
      </c>
      <c r="I2747">
        <f t="shared" si="170"/>
        <v>5.9389299999999992E-2</v>
      </c>
      <c r="J2747">
        <f t="shared" si="171"/>
        <v>1.109161714683677E-3</v>
      </c>
      <c r="L2747">
        <v>3.9929821728612374</v>
      </c>
    </row>
    <row r="2748" spans="1:12" customFormat="1" hidden="1">
      <c r="A2748" s="10">
        <v>41435</v>
      </c>
      <c r="B2748" s="11">
        <v>0.52777777777777779</v>
      </c>
      <c r="C2748">
        <v>0</v>
      </c>
      <c r="D2748">
        <v>99.57</v>
      </c>
      <c r="E2748">
        <f t="shared" si="168"/>
        <v>8.1069999999999989E-2</v>
      </c>
      <c r="F2748">
        <v>80.09</v>
      </c>
      <c r="G2748">
        <v>13.5</v>
      </c>
      <c r="H2748">
        <f t="shared" si="169"/>
        <v>5.8989299999999929</v>
      </c>
      <c r="I2748">
        <f t="shared" si="170"/>
        <v>5.8989299999999932E-2</v>
      </c>
      <c r="J2748">
        <f t="shared" si="171"/>
        <v>1.0905798291711076E-3</v>
      </c>
      <c r="L2748">
        <v>3.9260873850159874</v>
      </c>
    </row>
    <row r="2749" spans="1:12" customFormat="1" hidden="1">
      <c r="A2749" s="10">
        <v>41435</v>
      </c>
      <c r="B2749" s="11">
        <v>0.53125</v>
      </c>
      <c r="C2749">
        <v>0</v>
      </c>
      <c r="D2749">
        <v>99.5</v>
      </c>
      <c r="E2749">
        <f t="shared" si="168"/>
        <v>8.1069999999999989E-2</v>
      </c>
      <c r="F2749">
        <v>80.12</v>
      </c>
      <c r="G2749">
        <v>13.5</v>
      </c>
      <c r="H2749">
        <f t="shared" si="169"/>
        <v>5.7989299999999986</v>
      </c>
      <c r="I2749">
        <f t="shared" si="170"/>
        <v>5.7989299999999987E-2</v>
      </c>
      <c r="J2749">
        <f t="shared" si="171"/>
        <v>1.0449464146734368E-3</v>
      </c>
      <c r="L2749">
        <v>3.7618070928243723</v>
      </c>
    </row>
    <row r="2750" spans="1:12" customFormat="1" hidden="1">
      <c r="A2750" s="10">
        <v>41435</v>
      </c>
      <c r="B2750" s="11">
        <v>0.53472222222222221</v>
      </c>
      <c r="C2750">
        <v>0</v>
      </c>
      <c r="D2750">
        <v>99.4</v>
      </c>
      <c r="E2750">
        <f t="shared" si="168"/>
        <v>8.1069999999999989E-2</v>
      </c>
      <c r="F2750">
        <v>80.09</v>
      </c>
      <c r="G2750">
        <v>13.5</v>
      </c>
      <c r="H2750">
        <f t="shared" si="169"/>
        <v>5.7289300000000054</v>
      </c>
      <c r="I2750">
        <f t="shared" si="170"/>
        <v>5.7289300000000057E-2</v>
      </c>
      <c r="J2750">
        <f t="shared" si="171"/>
        <v>1.0136969593818863E-3</v>
      </c>
      <c r="L2750">
        <v>3.649309053774791</v>
      </c>
    </row>
    <row r="2751" spans="1:12" customFormat="1" hidden="1">
      <c r="A2751" s="10">
        <v>41435</v>
      </c>
      <c r="B2751" s="11">
        <v>0.53819444444444442</v>
      </c>
      <c r="C2751">
        <v>0</v>
      </c>
      <c r="D2751">
        <v>99.4</v>
      </c>
      <c r="E2751">
        <f t="shared" si="168"/>
        <v>8.1069999999999989E-2</v>
      </c>
      <c r="F2751">
        <v>80.06</v>
      </c>
      <c r="G2751">
        <v>13.5</v>
      </c>
      <c r="H2751">
        <f t="shared" si="169"/>
        <v>5.7589300000000065</v>
      </c>
      <c r="I2751">
        <f t="shared" si="170"/>
        <v>5.7589300000000065E-2</v>
      </c>
      <c r="J2751">
        <f t="shared" si="171"/>
        <v>1.0270198878431979E-3</v>
      </c>
      <c r="L2751">
        <v>3.6972715962355127</v>
      </c>
    </row>
    <row r="2752" spans="1:12" customFormat="1">
      <c r="A2752" s="10">
        <v>41435</v>
      </c>
      <c r="B2752" s="11">
        <v>0.54166666666666663</v>
      </c>
      <c r="C2752">
        <v>0</v>
      </c>
      <c r="D2752">
        <v>99.3</v>
      </c>
      <c r="E2752">
        <f t="shared" si="168"/>
        <v>8.1069999999999989E-2</v>
      </c>
      <c r="F2752">
        <v>80</v>
      </c>
      <c r="G2752">
        <v>13.5</v>
      </c>
      <c r="H2752">
        <f t="shared" si="169"/>
        <v>5.7189300000000003</v>
      </c>
      <c r="I2752">
        <f t="shared" si="170"/>
        <v>5.7189300000000005E-2</v>
      </c>
      <c r="J2752">
        <f t="shared" si="171"/>
        <v>1.0092791611663087E-3</v>
      </c>
      <c r="K2752">
        <f>J2752*3600</f>
        <v>3.6334049801987112</v>
      </c>
      <c r="L2752" s="13">
        <f>K2752*1000/156000</f>
        <v>2.3291057565376354E-2</v>
      </c>
    </row>
    <row r="2753" spans="1:12" customFormat="1" hidden="1">
      <c r="A2753" s="10">
        <v>41435</v>
      </c>
      <c r="B2753" s="11">
        <v>0.54513888888888895</v>
      </c>
      <c r="C2753">
        <v>0</v>
      </c>
      <c r="D2753">
        <v>99.29</v>
      </c>
      <c r="E2753">
        <f t="shared" si="168"/>
        <v>8.1069999999999989E-2</v>
      </c>
      <c r="F2753">
        <v>79.930000000000007</v>
      </c>
      <c r="G2753">
        <v>13.5</v>
      </c>
      <c r="H2753">
        <f t="shared" si="169"/>
        <v>5.7789300000000026</v>
      </c>
      <c r="I2753">
        <f t="shared" si="170"/>
        <v>5.7789300000000023E-2</v>
      </c>
      <c r="J2753">
        <f t="shared" si="171"/>
        <v>1.0359598859278178E-3</v>
      </c>
      <c r="L2753">
        <v>3.729455589340144</v>
      </c>
    </row>
    <row r="2754" spans="1:12" customFormat="1" hidden="1">
      <c r="A2754" s="10">
        <v>41435</v>
      </c>
      <c r="B2754" s="11">
        <v>0.54861111111111105</v>
      </c>
      <c r="C2754">
        <v>0</v>
      </c>
      <c r="D2754">
        <v>99.25</v>
      </c>
      <c r="E2754">
        <f t="shared" si="168"/>
        <v>8.1069999999999989E-2</v>
      </c>
      <c r="F2754">
        <v>79.95</v>
      </c>
      <c r="G2754">
        <v>13.5</v>
      </c>
      <c r="H2754">
        <f t="shared" si="169"/>
        <v>5.7189300000000003</v>
      </c>
      <c r="I2754">
        <f t="shared" si="170"/>
        <v>5.7189300000000005E-2</v>
      </c>
      <c r="J2754">
        <f t="shared" si="171"/>
        <v>1.0092791611663087E-3</v>
      </c>
      <c r="L2754">
        <v>3.6334049801987112</v>
      </c>
    </row>
    <row r="2755" spans="1:12" customFormat="1" hidden="1">
      <c r="A2755" s="10">
        <v>41435</v>
      </c>
      <c r="B2755" s="11">
        <v>0.55208333333333337</v>
      </c>
      <c r="C2755">
        <v>0</v>
      </c>
      <c r="D2755">
        <v>99.28</v>
      </c>
      <c r="E2755">
        <f t="shared" si="168"/>
        <v>8.1069999999999989E-2</v>
      </c>
      <c r="F2755">
        <v>79.97</v>
      </c>
      <c r="G2755">
        <v>13.5</v>
      </c>
      <c r="H2755">
        <f t="shared" si="169"/>
        <v>5.7289300000000054</v>
      </c>
      <c r="I2755">
        <f t="shared" si="170"/>
        <v>5.7289300000000057E-2</v>
      </c>
      <c r="J2755">
        <f t="shared" si="171"/>
        <v>1.0136969593818863E-3</v>
      </c>
      <c r="L2755">
        <v>3.649309053774791</v>
      </c>
    </row>
    <row r="2756" spans="1:12" customFormat="1" hidden="1">
      <c r="A2756" s="10">
        <v>41435</v>
      </c>
      <c r="B2756" s="11">
        <v>0.55555555555555558</v>
      </c>
      <c r="C2756">
        <v>0</v>
      </c>
      <c r="D2756">
        <v>99.24</v>
      </c>
      <c r="E2756">
        <f t="shared" si="168"/>
        <v>8.1069999999999989E-2</v>
      </c>
      <c r="F2756">
        <v>79.92</v>
      </c>
      <c r="G2756">
        <v>13.5</v>
      </c>
      <c r="H2756">
        <f t="shared" si="169"/>
        <v>5.7389299999999963</v>
      </c>
      <c r="I2756">
        <f t="shared" si="170"/>
        <v>5.7389299999999963E-2</v>
      </c>
      <c r="J2756">
        <f t="shared" si="171"/>
        <v>1.0181263398319244E-3</v>
      </c>
      <c r="L2756">
        <v>3.6652548233949278</v>
      </c>
    </row>
    <row r="2757" spans="1:12" customFormat="1" hidden="1">
      <c r="A2757" s="10">
        <v>41435</v>
      </c>
      <c r="B2757" s="11">
        <v>0.55902777777777779</v>
      </c>
      <c r="C2757">
        <v>0</v>
      </c>
      <c r="D2757">
        <v>99.25</v>
      </c>
      <c r="E2757">
        <f t="shared" ref="E2757:E2820" si="172">(435-368)*1.21/1000</f>
        <v>8.1069999999999989E-2</v>
      </c>
      <c r="F2757">
        <v>79.930000000000007</v>
      </c>
      <c r="G2757">
        <v>13.5</v>
      </c>
      <c r="H2757">
        <f t="shared" ref="H2757:H2820" si="173">D2757-E2757-F2757-G2757</f>
        <v>5.7389299999999963</v>
      </c>
      <c r="I2757">
        <f t="shared" ref="I2757:I2820" si="174">H2757/100</f>
        <v>5.7389299999999963E-2</v>
      </c>
      <c r="J2757">
        <f t="shared" ref="J2757:J2820" si="175">1.2904*I2757^(5/2)</f>
        <v>1.0181263398319244E-3</v>
      </c>
      <c r="L2757">
        <v>3.6652548233949278</v>
      </c>
    </row>
    <row r="2758" spans="1:12" customFormat="1" hidden="1">
      <c r="A2758" s="10">
        <v>41435</v>
      </c>
      <c r="B2758" s="11">
        <v>0.5625</v>
      </c>
      <c r="C2758">
        <v>0</v>
      </c>
      <c r="D2758">
        <v>99.17</v>
      </c>
      <c r="E2758">
        <f t="shared" si="172"/>
        <v>8.1069999999999989E-2</v>
      </c>
      <c r="F2758">
        <v>79.77</v>
      </c>
      <c r="G2758">
        <v>13.5</v>
      </c>
      <c r="H2758">
        <f t="shared" si="173"/>
        <v>5.8189300000000088</v>
      </c>
      <c r="I2758">
        <f t="shared" si="174"/>
        <v>5.818930000000009E-2</v>
      </c>
      <c r="J2758">
        <f t="shared" si="175"/>
        <v>1.0539795545283755E-3</v>
      </c>
      <c r="K2758">
        <f>J2758*3600</f>
        <v>3.7943263963021518</v>
      </c>
      <c r="L2758">
        <v>3.7943263963021518</v>
      </c>
    </row>
    <row r="2759" spans="1:12" customFormat="1" hidden="1">
      <c r="A2759" s="10">
        <v>41435</v>
      </c>
      <c r="B2759" s="11">
        <v>0.56597222222222221</v>
      </c>
      <c r="C2759">
        <v>0</v>
      </c>
      <c r="D2759">
        <v>99.27</v>
      </c>
      <c r="E2759">
        <f t="shared" si="172"/>
        <v>8.1069999999999989E-2</v>
      </c>
      <c r="F2759">
        <v>79.83</v>
      </c>
      <c r="G2759">
        <v>13.5</v>
      </c>
      <c r="H2759">
        <f t="shared" si="173"/>
        <v>5.8589300000000009</v>
      </c>
      <c r="I2759">
        <f t="shared" si="174"/>
        <v>5.8589300000000011E-2</v>
      </c>
      <c r="J2759">
        <f t="shared" si="175"/>
        <v>1.0721859886670994E-3</v>
      </c>
      <c r="L2759">
        <v>3.8598695592015577</v>
      </c>
    </row>
    <row r="2760" spans="1:12" customFormat="1" hidden="1">
      <c r="A2760" s="10">
        <v>41435</v>
      </c>
      <c r="B2760" s="11">
        <v>0.56944444444444442</v>
      </c>
      <c r="C2760">
        <v>0</v>
      </c>
      <c r="D2760">
        <v>99.16</v>
      </c>
      <c r="E2760">
        <f t="shared" si="172"/>
        <v>8.1069999999999989E-2</v>
      </c>
      <c r="F2760">
        <v>79.790000000000006</v>
      </c>
      <c r="G2760">
        <v>13.5</v>
      </c>
      <c r="H2760">
        <f t="shared" si="173"/>
        <v>5.7889299999999935</v>
      </c>
      <c r="I2760">
        <f t="shared" si="174"/>
        <v>5.7889299999999935E-2</v>
      </c>
      <c r="J2760">
        <f t="shared" si="175"/>
        <v>1.0404473289367228E-3</v>
      </c>
      <c r="L2760">
        <v>3.7456103841722022</v>
      </c>
    </row>
    <row r="2761" spans="1:12" customFormat="1" hidden="1">
      <c r="A2761" s="10">
        <v>41435</v>
      </c>
      <c r="B2761" s="11">
        <v>0.57291666666666663</v>
      </c>
      <c r="C2761">
        <v>0</v>
      </c>
      <c r="D2761">
        <v>99.09</v>
      </c>
      <c r="E2761">
        <f t="shared" si="172"/>
        <v>8.1069999999999989E-2</v>
      </c>
      <c r="F2761">
        <v>79.760000000000005</v>
      </c>
      <c r="G2761">
        <v>13.5</v>
      </c>
      <c r="H2761">
        <f t="shared" si="173"/>
        <v>5.7489300000000014</v>
      </c>
      <c r="I2761">
        <f t="shared" si="174"/>
        <v>5.7489300000000014E-2</v>
      </c>
      <c r="J2761">
        <f t="shared" si="175"/>
        <v>1.0225673126205814E-3</v>
      </c>
      <c r="L2761">
        <v>3.6812423254340931</v>
      </c>
    </row>
    <row r="2762" spans="1:12" customFormat="1" hidden="1">
      <c r="A2762" s="10">
        <v>41435</v>
      </c>
      <c r="B2762" s="11">
        <v>0.57638888888888895</v>
      </c>
      <c r="C2762">
        <v>0</v>
      </c>
      <c r="D2762">
        <v>99.05</v>
      </c>
      <c r="E2762">
        <f t="shared" si="172"/>
        <v>8.1069999999999989E-2</v>
      </c>
      <c r="F2762">
        <v>79.739999999999995</v>
      </c>
      <c r="G2762">
        <v>13.5</v>
      </c>
      <c r="H2762">
        <f t="shared" si="173"/>
        <v>5.7289300000000054</v>
      </c>
      <c r="I2762">
        <f t="shared" si="174"/>
        <v>5.7289300000000057E-2</v>
      </c>
      <c r="J2762">
        <f t="shared" si="175"/>
        <v>1.0136969593818863E-3</v>
      </c>
      <c r="L2762">
        <v>3.649309053774791</v>
      </c>
    </row>
    <row r="2763" spans="1:12" customFormat="1" hidden="1">
      <c r="A2763" s="10">
        <v>41435</v>
      </c>
      <c r="B2763" s="11">
        <v>0.57986111111111105</v>
      </c>
      <c r="C2763">
        <v>0</v>
      </c>
      <c r="D2763">
        <v>99.08</v>
      </c>
      <c r="E2763">
        <f t="shared" si="172"/>
        <v>8.1069999999999989E-2</v>
      </c>
      <c r="F2763">
        <v>79.72</v>
      </c>
      <c r="G2763">
        <v>13.5</v>
      </c>
      <c r="H2763">
        <f t="shared" si="173"/>
        <v>5.7789300000000026</v>
      </c>
      <c r="I2763">
        <f t="shared" si="174"/>
        <v>5.7789300000000023E-2</v>
      </c>
      <c r="J2763">
        <f t="shared" si="175"/>
        <v>1.0359598859278178E-3</v>
      </c>
      <c r="L2763">
        <v>3.729455589340144</v>
      </c>
    </row>
    <row r="2764" spans="1:12" customFormat="1">
      <c r="A2764" s="10">
        <v>41435</v>
      </c>
      <c r="B2764" s="11">
        <v>0.58333333333333337</v>
      </c>
      <c r="C2764">
        <v>0</v>
      </c>
      <c r="D2764">
        <v>99.15</v>
      </c>
      <c r="E2764">
        <f t="shared" si="172"/>
        <v>8.1069999999999989E-2</v>
      </c>
      <c r="F2764">
        <v>79.760000000000005</v>
      </c>
      <c r="G2764">
        <v>13.5</v>
      </c>
      <c r="H2764">
        <f t="shared" si="173"/>
        <v>5.8089300000000037</v>
      </c>
      <c r="I2764">
        <f t="shared" si="174"/>
        <v>5.8089300000000038E-2</v>
      </c>
      <c r="J2764">
        <f t="shared" si="175"/>
        <v>1.0494571531896452E-3</v>
      </c>
      <c r="K2764">
        <f>J2764*3600</f>
        <v>3.7780457514827228</v>
      </c>
      <c r="L2764" s="13">
        <f>K2764*1000/156000</f>
        <v>2.4218241996684119E-2</v>
      </c>
    </row>
    <row r="2765" spans="1:12" customFormat="1" hidden="1">
      <c r="A2765" s="10">
        <v>41435</v>
      </c>
      <c r="B2765" s="11">
        <v>0.58680555555555558</v>
      </c>
      <c r="C2765">
        <v>0</v>
      </c>
      <c r="D2765">
        <v>99.1</v>
      </c>
      <c r="E2765">
        <f t="shared" si="172"/>
        <v>8.1069999999999989E-2</v>
      </c>
      <c r="F2765">
        <v>79.739999999999995</v>
      </c>
      <c r="G2765">
        <v>13.5</v>
      </c>
      <c r="H2765">
        <f t="shared" si="173"/>
        <v>5.7789300000000026</v>
      </c>
      <c r="I2765">
        <f t="shared" si="174"/>
        <v>5.7789300000000023E-2</v>
      </c>
      <c r="J2765">
        <f t="shared" si="175"/>
        <v>1.0359598859278178E-3</v>
      </c>
      <c r="L2765">
        <v>3.729455589340144</v>
      </c>
    </row>
    <row r="2766" spans="1:12" customFormat="1" hidden="1">
      <c r="A2766" s="10">
        <v>41435</v>
      </c>
      <c r="B2766" s="11">
        <v>0.59027777777777779</v>
      </c>
      <c r="C2766">
        <v>0</v>
      </c>
      <c r="D2766">
        <v>99.08</v>
      </c>
      <c r="E2766">
        <f t="shared" si="172"/>
        <v>8.1069999999999989E-2</v>
      </c>
      <c r="F2766">
        <v>79.709999999999994</v>
      </c>
      <c r="G2766">
        <v>13.5</v>
      </c>
      <c r="H2766">
        <f t="shared" si="173"/>
        <v>5.7889300000000077</v>
      </c>
      <c r="I2766">
        <f t="shared" si="174"/>
        <v>5.7889300000000074E-2</v>
      </c>
      <c r="J2766">
        <f t="shared" si="175"/>
        <v>1.0404473289367284E-3</v>
      </c>
      <c r="L2766">
        <v>3.7456103841722226</v>
      </c>
    </row>
    <row r="2767" spans="1:12" customFormat="1" hidden="1">
      <c r="A2767" s="10">
        <v>41435</v>
      </c>
      <c r="B2767" s="11">
        <v>0.59375</v>
      </c>
      <c r="C2767">
        <v>0</v>
      </c>
      <c r="D2767">
        <v>99.05</v>
      </c>
      <c r="E2767">
        <f t="shared" si="172"/>
        <v>8.1069999999999989E-2</v>
      </c>
      <c r="F2767">
        <v>79.7</v>
      </c>
      <c r="G2767">
        <v>13.5</v>
      </c>
      <c r="H2767">
        <f t="shared" si="173"/>
        <v>5.7689299999999974</v>
      </c>
      <c r="I2767">
        <f t="shared" si="174"/>
        <v>5.7689299999999971E-2</v>
      </c>
      <c r="J2767">
        <f t="shared" si="175"/>
        <v>1.0314840755863337E-3</v>
      </c>
      <c r="L2767">
        <v>3.7133426721108012</v>
      </c>
    </row>
    <row r="2768" spans="1:12" customFormat="1" hidden="1">
      <c r="A2768" s="10">
        <v>41435</v>
      </c>
      <c r="B2768" s="11">
        <v>0.59722222222222221</v>
      </c>
      <c r="C2768">
        <v>0</v>
      </c>
      <c r="D2768">
        <v>99.03</v>
      </c>
      <c r="E2768">
        <f t="shared" si="172"/>
        <v>8.1069999999999989E-2</v>
      </c>
      <c r="F2768">
        <v>79.650000000000006</v>
      </c>
      <c r="G2768">
        <v>13.5</v>
      </c>
      <c r="H2768">
        <f t="shared" si="173"/>
        <v>5.7989299999999986</v>
      </c>
      <c r="I2768">
        <f t="shared" si="174"/>
        <v>5.7989299999999987E-2</v>
      </c>
      <c r="J2768">
        <f t="shared" si="175"/>
        <v>1.0449464146734368E-3</v>
      </c>
      <c r="L2768">
        <v>3.7618070928243723</v>
      </c>
    </row>
    <row r="2769" spans="1:12" customFormat="1" hidden="1">
      <c r="A2769" s="10">
        <v>41435</v>
      </c>
      <c r="B2769" s="11">
        <v>0.60069444444444442</v>
      </c>
      <c r="C2769">
        <v>0</v>
      </c>
      <c r="D2769">
        <v>99.01</v>
      </c>
      <c r="E2769">
        <f t="shared" si="172"/>
        <v>8.1069999999999989E-2</v>
      </c>
      <c r="F2769">
        <v>79.63</v>
      </c>
      <c r="G2769">
        <v>13.5</v>
      </c>
      <c r="H2769">
        <f t="shared" si="173"/>
        <v>5.7989300000000128</v>
      </c>
      <c r="I2769">
        <f t="shared" si="174"/>
        <v>5.7989300000000125E-2</v>
      </c>
      <c r="J2769">
        <f t="shared" si="175"/>
        <v>1.0449464146734433E-3</v>
      </c>
      <c r="L2769">
        <v>3.7618070928243958</v>
      </c>
    </row>
    <row r="2770" spans="1:12" customFormat="1" hidden="1">
      <c r="A2770" s="10">
        <v>41435</v>
      </c>
      <c r="B2770" s="11">
        <v>0.60416666666666663</v>
      </c>
      <c r="C2770">
        <v>0</v>
      </c>
      <c r="D2770">
        <v>99.01</v>
      </c>
      <c r="E2770">
        <f t="shared" si="172"/>
        <v>8.1069999999999989E-2</v>
      </c>
      <c r="F2770">
        <v>79.63</v>
      </c>
      <c r="G2770">
        <v>13.5</v>
      </c>
      <c r="H2770">
        <f t="shared" si="173"/>
        <v>5.7989300000000128</v>
      </c>
      <c r="I2770">
        <f t="shared" si="174"/>
        <v>5.7989300000000125E-2</v>
      </c>
      <c r="J2770">
        <f t="shared" si="175"/>
        <v>1.0449464146734433E-3</v>
      </c>
      <c r="K2770">
        <f>J2770*3600</f>
        <v>3.7618070928243958</v>
      </c>
      <c r="L2770" s="1">
        <v>3.7618070928243958</v>
      </c>
    </row>
    <row r="2771" spans="1:12" customFormat="1" hidden="1">
      <c r="A2771" s="10">
        <v>41435</v>
      </c>
      <c r="B2771" s="11">
        <v>0.60763888888888895</v>
      </c>
      <c r="C2771">
        <v>0</v>
      </c>
      <c r="D2771">
        <v>98.9</v>
      </c>
      <c r="E2771">
        <f t="shared" si="172"/>
        <v>8.1069999999999989E-2</v>
      </c>
      <c r="F2771">
        <v>79.56</v>
      </c>
      <c r="G2771">
        <v>13.5</v>
      </c>
      <c r="H2771">
        <f t="shared" si="173"/>
        <v>5.7589300000000065</v>
      </c>
      <c r="I2771">
        <f t="shared" si="174"/>
        <v>5.7589300000000065E-2</v>
      </c>
      <c r="J2771">
        <f t="shared" si="175"/>
        <v>1.0270198878431979E-3</v>
      </c>
      <c r="L2771">
        <v>3.6972715962355127</v>
      </c>
    </row>
    <row r="2772" spans="1:12" customFormat="1" hidden="1">
      <c r="A2772" s="10">
        <v>41435</v>
      </c>
      <c r="B2772" s="11">
        <v>0.61111111111111105</v>
      </c>
      <c r="C2772">
        <v>0</v>
      </c>
      <c r="D2772">
        <v>98.93</v>
      </c>
      <c r="E2772">
        <f t="shared" si="172"/>
        <v>8.1069999999999989E-2</v>
      </c>
      <c r="F2772">
        <v>79.569999999999993</v>
      </c>
      <c r="G2772">
        <v>13.5</v>
      </c>
      <c r="H2772">
        <f t="shared" si="173"/>
        <v>5.7789300000000168</v>
      </c>
      <c r="I2772">
        <f t="shared" si="174"/>
        <v>5.7789300000000168E-2</v>
      </c>
      <c r="J2772">
        <f t="shared" si="175"/>
        <v>1.0359598859278241E-3</v>
      </c>
      <c r="L2772">
        <v>3.7294555893401666</v>
      </c>
    </row>
    <row r="2773" spans="1:12" customFormat="1" hidden="1">
      <c r="A2773" s="10">
        <v>41435</v>
      </c>
      <c r="B2773" s="11">
        <v>0.61458333333333337</v>
      </c>
      <c r="C2773">
        <v>0</v>
      </c>
      <c r="D2773">
        <v>98.85</v>
      </c>
      <c r="E2773">
        <f t="shared" si="172"/>
        <v>8.1069999999999989E-2</v>
      </c>
      <c r="F2773">
        <v>79.52</v>
      </c>
      <c r="G2773">
        <v>13.5</v>
      </c>
      <c r="H2773">
        <f t="shared" si="173"/>
        <v>5.7489300000000014</v>
      </c>
      <c r="I2773">
        <f t="shared" si="174"/>
        <v>5.7489300000000014E-2</v>
      </c>
      <c r="J2773">
        <f t="shared" si="175"/>
        <v>1.0225673126205814E-3</v>
      </c>
      <c r="L2773">
        <v>3.6812423254340931</v>
      </c>
    </row>
    <row r="2774" spans="1:12" customFormat="1" hidden="1">
      <c r="A2774" s="10">
        <v>41435</v>
      </c>
      <c r="B2774" s="11">
        <v>0.61805555555555558</v>
      </c>
      <c r="C2774">
        <v>0</v>
      </c>
      <c r="D2774">
        <v>98.97</v>
      </c>
      <c r="E2774">
        <f t="shared" si="172"/>
        <v>8.1069999999999989E-2</v>
      </c>
      <c r="F2774">
        <v>79.56</v>
      </c>
      <c r="G2774">
        <v>13.5</v>
      </c>
      <c r="H2774">
        <f t="shared" si="173"/>
        <v>5.8289299999999997</v>
      </c>
      <c r="I2774">
        <f t="shared" si="174"/>
        <v>5.8289299999999995E-2</v>
      </c>
      <c r="J2774">
        <f t="shared" si="175"/>
        <v>1.0585136287240078E-3</v>
      </c>
      <c r="L2774">
        <v>3.8106490634064283</v>
      </c>
    </row>
    <row r="2775" spans="1:12" customFormat="1" hidden="1">
      <c r="A2775" s="10">
        <v>41435</v>
      </c>
      <c r="B2775" s="11">
        <v>0.62152777777777779</v>
      </c>
      <c r="C2775">
        <v>0</v>
      </c>
      <c r="D2775">
        <v>98.92</v>
      </c>
      <c r="E2775">
        <f t="shared" si="172"/>
        <v>8.1069999999999989E-2</v>
      </c>
      <c r="F2775">
        <v>79.55</v>
      </c>
      <c r="G2775">
        <v>13.5</v>
      </c>
      <c r="H2775">
        <f t="shared" si="173"/>
        <v>5.7889300000000077</v>
      </c>
      <c r="I2775">
        <f t="shared" si="174"/>
        <v>5.7889300000000074E-2</v>
      </c>
      <c r="J2775">
        <f t="shared" si="175"/>
        <v>1.0404473289367284E-3</v>
      </c>
      <c r="L2775">
        <v>3.7456103841722226</v>
      </c>
    </row>
    <row r="2776" spans="1:12" customFormat="1">
      <c r="A2776" s="10">
        <v>41435</v>
      </c>
      <c r="B2776" s="11">
        <v>0.625</v>
      </c>
      <c r="C2776">
        <v>0</v>
      </c>
      <c r="D2776">
        <v>98.92</v>
      </c>
      <c r="E2776">
        <f t="shared" si="172"/>
        <v>8.1069999999999989E-2</v>
      </c>
      <c r="F2776">
        <v>79.5</v>
      </c>
      <c r="G2776">
        <v>13.5</v>
      </c>
      <c r="H2776">
        <f t="shared" si="173"/>
        <v>5.8389300000000048</v>
      </c>
      <c r="I2776">
        <f t="shared" si="174"/>
        <v>5.8389300000000047E-2</v>
      </c>
      <c r="J2776">
        <f t="shared" si="175"/>
        <v>1.0630593858023242E-3</v>
      </c>
      <c r="K2776">
        <f>J2776*3600</f>
        <v>3.8270137888883671</v>
      </c>
      <c r="L2776" s="13">
        <f>K2776*1000/156000</f>
        <v>2.4532139672361328E-2</v>
      </c>
    </row>
    <row r="2777" spans="1:12" customFormat="1" hidden="1">
      <c r="A2777" s="10">
        <v>41435</v>
      </c>
      <c r="B2777" s="11">
        <v>0.62847222222222221</v>
      </c>
      <c r="C2777">
        <v>0</v>
      </c>
      <c r="D2777">
        <v>98.82</v>
      </c>
      <c r="E2777">
        <f t="shared" si="172"/>
        <v>8.1069999999999989E-2</v>
      </c>
      <c r="F2777">
        <v>79.459999999999994</v>
      </c>
      <c r="G2777">
        <v>13.5</v>
      </c>
      <c r="H2777">
        <f t="shared" si="173"/>
        <v>5.7789300000000026</v>
      </c>
      <c r="I2777">
        <f t="shared" si="174"/>
        <v>5.7789300000000023E-2</v>
      </c>
      <c r="J2777">
        <f t="shared" si="175"/>
        <v>1.0359598859278178E-3</v>
      </c>
      <c r="L2777">
        <v>3.729455589340144</v>
      </c>
    </row>
    <row r="2778" spans="1:12" customFormat="1" hidden="1">
      <c r="A2778" s="10">
        <v>41435</v>
      </c>
      <c r="B2778" s="11">
        <v>0.63194444444444442</v>
      </c>
      <c r="C2778">
        <v>0</v>
      </c>
      <c r="D2778">
        <v>98.81</v>
      </c>
      <c r="E2778">
        <f t="shared" si="172"/>
        <v>8.1069999999999989E-2</v>
      </c>
      <c r="F2778">
        <v>79.459999999999994</v>
      </c>
      <c r="G2778">
        <v>13.5</v>
      </c>
      <c r="H2778">
        <f t="shared" si="173"/>
        <v>5.7689300000000117</v>
      </c>
      <c r="I2778">
        <f t="shared" si="174"/>
        <v>5.7689300000000117E-2</v>
      </c>
      <c r="J2778">
        <f t="shared" si="175"/>
        <v>1.03148407558634E-3</v>
      </c>
      <c r="L2778">
        <v>3.7133426721108238</v>
      </c>
    </row>
    <row r="2779" spans="1:12" customFormat="1" hidden="1">
      <c r="A2779" s="10">
        <v>41435</v>
      </c>
      <c r="B2779" s="11">
        <v>0.63541666666666663</v>
      </c>
      <c r="C2779">
        <v>0</v>
      </c>
      <c r="D2779">
        <v>98.81</v>
      </c>
      <c r="E2779">
        <f t="shared" si="172"/>
        <v>8.1069999999999989E-2</v>
      </c>
      <c r="F2779">
        <v>79.42</v>
      </c>
      <c r="G2779">
        <v>13.5</v>
      </c>
      <c r="H2779">
        <f t="shared" si="173"/>
        <v>5.8089300000000037</v>
      </c>
      <c r="I2779">
        <f t="shared" si="174"/>
        <v>5.8089300000000038E-2</v>
      </c>
      <c r="J2779">
        <f t="shared" si="175"/>
        <v>1.0494571531896452E-3</v>
      </c>
      <c r="L2779">
        <v>3.7780457514827228</v>
      </c>
    </row>
    <row r="2780" spans="1:12" customFormat="1" hidden="1">
      <c r="A2780" s="10">
        <v>41435</v>
      </c>
      <c r="B2780" s="11">
        <v>0.63888888888888895</v>
      </c>
      <c r="C2780">
        <v>0</v>
      </c>
      <c r="D2780">
        <v>98.9</v>
      </c>
      <c r="E2780">
        <f t="shared" si="172"/>
        <v>8.1069999999999989E-2</v>
      </c>
      <c r="F2780">
        <v>79.47</v>
      </c>
      <c r="G2780">
        <v>13.5</v>
      </c>
      <c r="H2780">
        <f t="shared" si="173"/>
        <v>5.84893000000001</v>
      </c>
      <c r="I2780">
        <f t="shared" si="174"/>
        <v>5.8489300000000098E-2</v>
      </c>
      <c r="J2780">
        <f t="shared" si="175"/>
        <v>1.067616835780491E-3</v>
      </c>
      <c r="L2780">
        <v>3.8434206088097675</v>
      </c>
    </row>
    <row r="2781" spans="1:12" customFormat="1" hidden="1">
      <c r="A2781" s="10">
        <v>41435</v>
      </c>
      <c r="B2781" s="11">
        <v>0.64236111111111105</v>
      </c>
      <c r="C2781">
        <v>0</v>
      </c>
      <c r="D2781">
        <v>98.86</v>
      </c>
      <c r="E2781">
        <f t="shared" si="172"/>
        <v>8.1069999999999989E-2</v>
      </c>
      <c r="F2781">
        <v>79.48</v>
      </c>
      <c r="G2781">
        <v>13.5</v>
      </c>
      <c r="H2781">
        <f t="shared" si="173"/>
        <v>5.7989299999999986</v>
      </c>
      <c r="I2781">
        <f t="shared" si="174"/>
        <v>5.7989299999999987E-2</v>
      </c>
      <c r="J2781">
        <f t="shared" si="175"/>
        <v>1.0449464146734368E-3</v>
      </c>
      <c r="L2781">
        <v>3.7618070928243723</v>
      </c>
    </row>
    <row r="2782" spans="1:12" customFormat="1" hidden="1">
      <c r="A2782" s="10">
        <v>41435</v>
      </c>
      <c r="B2782" s="11">
        <v>0.64583333333333337</v>
      </c>
      <c r="C2782">
        <v>0</v>
      </c>
      <c r="D2782">
        <v>98.96</v>
      </c>
      <c r="E2782">
        <f t="shared" si="172"/>
        <v>8.1069999999999989E-2</v>
      </c>
      <c r="F2782">
        <v>79.55</v>
      </c>
      <c r="G2782">
        <v>13.5</v>
      </c>
      <c r="H2782">
        <f t="shared" si="173"/>
        <v>5.8289299999999997</v>
      </c>
      <c r="I2782">
        <f t="shared" si="174"/>
        <v>5.8289299999999995E-2</v>
      </c>
      <c r="J2782">
        <f t="shared" si="175"/>
        <v>1.0585136287240078E-3</v>
      </c>
      <c r="K2782">
        <f>J2782*3600</f>
        <v>3.8106490634064283</v>
      </c>
      <c r="L2782" s="1">
        <v>3.8106490634064283</v>
      </c>
    </row>
    <row r="2783" spans="1:12" customFormat="1" hidden="1">
      <c r="A2783" s="10">
        <v>41435</v>
      </c>
      <c r="B2783" s="11">
        <v>0.64930555555555558</v>
      </c>
      <c r="C2783">
        <v>0</v>
      </c>
      <c r="D2783">
        <v>98.91</v>
      </c>
      <c r="E2783">
        <f t="shared" si="172"/>
        <v>8.1069999999999989E-2</v>
      </c>
      <c r="F2783">
        <v>79.569999999999993</v>
      </c>
      <c r="G2783">
        <v>13.5</v>
      </c>
      <c r="H2783">
        <f t="shared" si="173"/>
        <v>5.7589300000000065</v>
      </c>
      <c r="I2783">
        <f t="shared" si="174"/>
        <v>5.7589300000000065E-2</v>
      </c>
      <c r="J2783">
        <f t="shared" si="175"/>
        <v>1.0270198878431979E-3</v>
      </c>
      <c r="L2783">
        <v>3.6972715962355127</v>
      </c>
    </row>
    <row r="2784" spans="1:12" customFormat="1" hidden="1">
      <c r="A2784" s="10">
        <v>41435</v>
      </c>
      <c r="B2784" s="11">
        <v>0.65277777777777779</v>
      </c>
      <c r="C2784">
        <v>0</v>
      </c>
      <c r="D2784">
        <v>98.97</v>
      </c>
      <c r="E2784">
        <f t="shared" si="172"/>
        <v>8.1069999999999989E-2</v>
      </c>
      <c r="F2784">
        <v>79.58</v>
      </c>
      <c r="G2784">
        <v>13.5</v>
      </c>
      <c r="H2784">
        <f t="shared" si="173"/>
        <v>5.8089300000000037</v>
      </c>
      <c r="I2784">
        <f t="shared" si="174"/>
        <v>5.8089300000000038E-2</v>
      </c>
      <c r="J2784">
        <f t="shared" si="175"/>
        <v>1.0494571531896452E-3</v>
      </c>
      <c r="L2784">
        <v>3.7780457514827228</v>
      </c>
    </row>
    <row r="2785" spans="1:12" customFormat="1" hidden="1">
      <c r="A2785" s="10">
        <v>41435</v>
      </c>
      <c r="B2785" s="11">
        <v>0.65625</v>
      </c>
      <c r="C2785">
        <v>0</v>
      </c>
      <c r="D2785">
        <v>99.02</v>
      </c>
      <c r="E2785">
        <f t="shared" si="172"/>
        <v>8.1069999999999989E-2</v>
      </c>
      <c r="F2785">
        <v>79.63</v>
      </c>
      <c r="G2785">
        <v>13.5</v>
      </c>
      <c r="H2785">
        <f t="shared" si="173"/>
        <v>5.8089300000000037</v>
      </c>
      <c r="I2785">
        <f t="shared" si="174"/>
        <v>5.8089300000000038E-2</v>
      </c>
      <c r="J2785">
        <f t="shared" si="175"/>
        <v>1.0494571531896452E-3</v>
      </c>
      <c r="L2785">
        <v>3.7780457514827228</v>
      </c>
    </row>
    <row r="2786" spans="1:12" customFormat="1" hidden="1">
      <c r="A2786" s="10">
        <v>41435</v>
      </c>
      <c r="B2786" s="11">
        <v>0.65972222222222221</v>
      </c>
      <c r="C2786">
        <v>0</v>
      </c>
      <c r="D2786">
        <v>99.01</v>
      </c>
      <c r="E2786">
        <f t="shared" si="172"/>
        <v>8.1069999999999989E-2</v>
      </c>
      <c r="F2786">
        <v>79.66</v>
      </c>
      <c r="G2786">
        <v>13.5</v>
      </c>
      <c r="H2786">
        <f t="shared" si="173"/>
        <v>5.7689300000000117</v>
      </c>
      <c r="I2786">
        <f t="shared" si="174"/>
        <v>5.7689300000000117E-2</v>
      </c>
      <c r="J2786">
        <f t="shared" si="175"/>
        <v>1.03148407558634E-3</v>
      </c>
      <c r="L2786">
        <v>3.7133426721108238</v>
      </c>
    </row>
    <row r="2787" spans="1:12" customFormat="1" hidden="1">
      <c r="A2787" s="10">
        <v>41435</v>
      </c>
      <c r="B2787" s="11">
        <v>0.66319444444444442</v>
      </c>
      <c r="C2787">
        <v>0</v>
      </c>
      <c r="D2787">
        <v>99.05</v>
      </c>
      <c r="E2787">
        <f t="shared" si="172"/>
        <v>8.1069999999999989E-2</v>
      </c>
      <c r="F2787">
        <v>79.62</v>
      </c>
      <c r="G2787">
        <v>13.5</v>
      </c>
      <c r="H2787">
        <f t="shared" si="173"/>
        <v>5.8489299999999957</v>
      </c>
      <c r="I2787">
        <f t="shared" si="174"/>
        <v>5.8489299999999959E-2</v>
      </c>
      <c r="J2787">
        <f t="shared" si="175"/>
        <v>1.0676168357804854E-3</v>
      </c>
      <c r="L2787">
        <v>3.8434206088097471</v>
      </c>
    </row>
    <row r="2788" spans="1:12" customFormat="1">
      <c r="A2788" s="10">
        <v>41435</v>
      </c>
      <c r="B2788" s="11">
        <v>0.66666666666666663</v>
      </c>
      <c r="C2788">
        <v>0</v>
      </c>
      <c r="D2788">
        <v>99.05</v>
      </c>
      <c r="E2788">
        <f t="shared" si="172"/>
        <v>8.1069999999999989E-2</v>
      </c>
      <c r="F2788">
        <v>79.599999999999994</v>
      </c>
      <c r="G2788">
        <v>13.5</v>
      </c>
      <c r="H2788">
        <f t="shared" si="173"/>
        <v>5.868930000000006</v>
      </c>
      <c r="I2788">
        <f t="shared" si="174"/>
        <v>5.8689300000000062E-2</v>
      </c>
      <c r="J2788">
        <f t="shared" si="175"/>
        <v>1.0767668544622074E-3</v>
      </c>
      <c r="K2788">
        <f>J2788*3600</f>
        <v>3.8763606760639466</v>
      </c>
      <c r="L2788" s="13">
        <f>K2788*1000/156000</f>
        <v>2.4848465872204788E-2</v>
      </c>
    </row>
    <row r="2789" spans="1:12" customFormat="1" hidden="1">
      <c r="A2789" s="10">
        <v>41435</v>
      </c>
      <c r="B2789" s="11">
        <v>0.67013888888888884</v>
      </c>
      <c r="C2789">
        <v>0</v>
      </c>
      <c r="D2789">
        <v>99</v>
      </c>
      <c r="E2789">
        <f t="shared" si="172"/>
        <v>8.1069999999999989E-2</v>
      </c>
      <c r="F2789">
        <v>79.59</v>
      </c>
      <c r="G2789">
        <v>13.5</v>
      </c>
      <c r="H2789">
        <f t="shared" si="173"/>
        <v>5.8289299999999997</v>
      </c>
      <c r="I2789">
        <f t="shared" si="174"/>
        <v>5.8289299999999995E-2</v>
      </c>
      <c r="J2789">
        <f t="shared" si="175"/>
        <v>1.0585136287240078E-3</v>
      </c>
      <c r="L2789">
        <v>3.8106490634064283</v>
      </c>
    </row>
    <row r="2790" spans="1:12" customFormat="1" hidden="1">
      <c r="A2790" s="10">
        <v>41435</v>
      </c>
      <c r="B2790" s="11">
        <v>0.67361111111111116</v>
      </c>
      <c r="C2790">
        <v>0</v>
      </c>
      <c r="D2790">
        <v>99.05</v>
      </c>
      <c r="E2790">
        <f t="shared" si="172"/>
        <v>8.1069999999999989E-2</v>
      </c>
      <c r="F2790">
        <v>79.58</v>
      </c>
      <c r="G2790">
        <v>13.5</v>
      </c>
      <c r="H2790">
        <f t="shared" si="173"/>
        <v>5.888930000000002</v>
      </c>
      <c r="I2790">
        <f t="shared" si="174"/>
        <v>5.8889300000000019E-2</v>
      </c>
      <c r="J2790">
        <f t="shared" si="175"/>
        <v>1.085963764735448E-3</v>
      </c>
      <c r="L2790">
        <v>3.9094695530476131</v>
      </c>
    </row>
    <row r="2791" spans="1:12" customFormat="1" hidden="1">
      <c r="A2791" s="10">
        <v>41435</v>
      </c>
      <c r="B2791" s="11">
        <v>0.67708333333333337</v>
      </c>
      <c r="C2791">
        <v>0</v>
      </c>
      <c r="D2791">
        <v>99.02</v>
      </c>
      <c r="E2791">
        <f t="shared" si="172"/>
        <v>8.1069999999999989E-2</v>
      </c>
      <c r="F2791">
        <v>79.599999999999994</v>
      </c>
      <c r="G2791">
        <v>13.5</v>
      </c>
      <c r="H2791">
        <f t="shared" si="173"/>
        <v>5.8389300000000048</v>
      </c>
      <c r="I2791">
        <f t="shared" si="174"/>
        <v>5.8389300000000047E-2</v>
      </c>
      <c r="J2791">
        <f t="shared" si="175"/>
        <v>1.0630593858023242E-3</v>
      </c>
      <c r="L2791">
        <v>3.8270137888883671</v>
      </c>
    </row>
    <row r="2792" spans="1:12" customFormat="1" hidden="1">
      <c r="A2792" s="10">
        <v>41435</v>
      </c>
      <c r="B2792" s="11">
        <v>0.68055555555555547</v>
      </c>
      <c r="C2792">
        <v>0</v>
      </c>
      <c r="D2792">
        <v>99.06</v>
      </c>
      <c r="E2792">
        <f t="shared" si="172"/>
        <v>8.1069999999999989E-2</v>
      </c>
      <c r="F2792">
        <v>79.62</v>
      </c>
      <c r="G2792">
        <v>13.5</v>
      </c>
      <c r="H2792">
        <f t="shared" si="173"/>
        <v>5.8589300000000009</v>
      </c>
      <c r="I2792">
        <f t="shared" si="174"/>
        <v>5.8589300000000011E-2</v>
      </c>
      <c r="J2792">
        <f t="shared" si="175"/>
        <v>1.0721859886670994E-3</v>
      </c>
      <c r="L2792">
        <v>3.8598695592015577</v>
      </c>
    </row>
    <row r="2793" spans="1:12" customFormat="1" hidden="1">
      <c r="A2793" s="10">
        <v>41435</v>
      </c>
      <c r="B2793" s="11">
        <v>0.68402777777777779</v>
      </c>
      <c r="C2793">
        <v>0</v>
      </c>
      <c r="D2793">
        <v>99.09</v>
      </c>
      <c r="E2793">
        <f t="shared" si="172"/>
        <v>8.1069999999999989E-2</v>
      </c>
      <c r="F2793">
        <v>79.650000000000006</v>
      </c>
      <c r="G2793">
        <v>13.5</v>
      </c>
      <c r="H2793">
        <f t="shared" si="173"/>
        <v>5.8589300000000009</v>
      </c>
      <c r="I2793">
        <f t="shared" si="174"/>
        <v>5.8589300000000011E-2</v>
      </c>
      <c r="J2793">
        <f t="shared" si="175"/>
        <v>1.0721859886670994E-3</v>
      </c>
      <c r="L2793">
        <v>3.8598695592015577</v>
      </c>
    </row>
    <row r="2794" spans="1:12" customFormat="1" hidden="1">
      <c r="A2794" s="10">
        <v>41435</v>
      </c>
      <c r="B2794" s="11">
        <v>0.6875</v>
      </c>
      <c r="C2794">
        <v>0</v>
      </c>
      <c r="D2794">
        <v>99.02</v>
      </c>
      <c r="E2794">
        <f t="shared" si="172"/>
        <v>8.1069999999999989E-2</v>
      </c>
      <c r="F2794">
        <v>79.59</v>
      </c>
      <c r="G2794">
        <v>13.5</v>
      </c>
      <c r="H2794">
        <f t="shared" si="173"/>
        <v>5.8489299999999957</v>
      </c>
      <c r="I2794">
        <f t="shared" si="174"/>
        <v>5.8489299999999959E-2</v>
      </c>
      <c r="J2794">
        <f t="shared" si="175"/>
        <v>1.0676168357804854E-3</v>
      </c>
      <c r="K2794">
        <f>J2794*3600</f>
        <v>3.8434206088097471</v>
      </c>
      <c r="L2794" s="1">
        <v>3.8434206088097471</v>
      </c>
    </row>
    <row r="2795" spans="1:12" customFormat="1" hidden="1">
      <c r="A2795" s="10">
        <v>41435</v>
      </c>
      <c r="B2795" s="11">
        <v>0.69097222222222221</v>
      </c>
      <c r="C2795">
        <v>0</v>
      </c>
      <c r="D2795">
        <v>99.05</v>
      </c>
      <c r="E2795">
        <f t="shared" si="172"/>
        <v>8.1069999999999989E-2</v>
      </c>
      <c r="F2795">
        <v>79.58</v>
      </c>
      <c r="G2795">
        <v>13.5</v>
      </c>
      <c r="H2795">
        <f t="shared" si="173"/>
        <v>5.888930000000002</v>
      </c>
      <c r="I2795">
        <f t="shared" si="174"/>
        <v>5.8889300000000019E-2</v>
      </c>
      <c r="J2795">
        <f t="shared" si="175"/>
        <v>1.085963764735448E-3</v>
      </c>
      <c r="L2795">
        <v>3.9094695530476131</v>
      </c>
    </row>
    <row r="2796" spans="1:12" customFormat="1" hidden="1">
      <c r="A2796" s="10">
        <v>41435</v>
      </c>
      <c r="B2796" s="11">
        <v>0.69444444444444453</v>
      </c>
      <c r="C2796">
        <v>0</v>
      </c>
      <c r="D2796">
        <v>99.03</v>
      </c>
      <c r="E2796">
        <f t="shared" si="172"/>
        <v>8.1069999999999989E-2</v>
      </c>
      <c r="F2796">
        <v>79.62</v>
      </c>
      <c r="G2796">
        <v>13.5</v>
      </c>
      <c r="H2796">
        <f t="shared" si="173"/>
        <v>5.8289299999999997</v>
      </c>
      <c r="I2796">
        <f t="shared" si="174"/>
        <v>5.8289299999999995E-2</v>
      </c>
      <c r="J2796">
        <f t="shared" si="175"/>
        <v>1.0585136287240078E-3</v>
      </c>
      <c r="L2796">
        <v>3.8106490634064283</v>
      </c>
    </row>
    <row r="2797" spans="1:12" customFormat="1" hidden="1">
      <c r="A2797" s="10">
        <v>41435</v>
      </c>
      <c r="B2797" s="11">
        <v>0.69791666666666663</v>
      </c>
      <c r="C2797">
        <v>0</v>
      </c>
      <c r="D2797">
        <v>99.02</v>
      </c>
      <c r="E2797">
        <f t="shared" si="172"/>
        <v>8.1069999999999989E-2</v>
      </c>
      <c r="F2797">
        <v>79.58</v>
      </c>
      <c r="G2797">
        <v>13.5</v>
      </c>
      <c r="H2797">
        <f t="shared" si="173"/>
        <v>5.8589300000000009</v>
      </c>
      <c r="I2797">
        <f t="shared" si="174"/>
        <v>5.8589300000000011E-2</v>
      </c>
      <c r="J2797">
        <f t="shared" si="175"/>
        <v>1.0721859886670994E-3</v>
      </c>
      <c r="L2797">
        <v>3.8598695592015577</v>
      </c>
    </row>
    <row r="2798" spans="1:12" customFormat="1" hidden="1">
      <c r="A2798" s="10">
        <v>41435</v>
      </c>
      <c r="B2798" s="11">
        <v>0.70138888888888884</v>
      </c>
      <c r="C2798">
        <v>0</v>
      </c>
      <c r="D2798">
        <v>99.05</v>
      </c>
      <c r="E2798">
        <f t="shared" si="172"/>
        <v>8.1069999999999989E-2</v>
      </c>
      <c r="F2798">
        <v>79.569999999999993</v>
      </c>
      <c r="G2798">
        <v>13.5</v>
      </c>
      <c r="H2798">
        <f t="shared" si="173"/>
        <v>5.8989300000000071</v>
      </c>
      <c r="I2798">
        <f t="shared" si="174"/>
        <v>5.8989300000000071E-2</v>
      </c>
      <c r="J2798">
        <f t="shared" si="175"/>
        <v>1.0905798291711143E-3</v>
      </c>
      <c r="L2798">
        <v>3.9260873850160114</v>
      </c>
    </row>
    <row r="2799" spans="1:12" customFormat="1" hidden="1">
      <c r="A2799" s="10">
        <v>41435</v>
      </c>
      <c r="B2799" s="11">
        <v>0.70486111111111116</v>
      </c>
      <c r="C2799">
        <v>0</v>
      </c>
      <c r="D2799">
        <v>99.05</v>
      </c>
      <c r="E2799">
        <f t="shared" si="172"/>
        <v>8.1069999999999989E-2</v>
      </c>
      <c r="F2799">
        <v>79.569999999999993</v>
      </c>
      <c r="G2799">
        <v>13.5</v>
      </c>
      <c r="H2799">
        <f t="shared" si="173"/>
        <v>5.8989300000000071</v>
      </c>
      <c r="I2799">
        <f t="shared" si="174"/>
        <v>5.8989300000000071E-2</v>
      </c>
      <c r="J2799">
        <f t="shared" si="175"/>
        <v>1.0905798291711143E-3</v>
      </c>
      <c r="L2799">
        <v>3.9260873850160114</v>
      </c>
    </row>
    <row r="2800" spans="1:12" customFormat="1">
      <c r="A2800" s="10">
        <v>41435</v>
      </c>
      <c r="B2800" s="11">
        <v>0.70833333333333337</v>
      </c>
      <c r="C2800">
        <v>0</v>
      </c>
      <c r="D2800">
        <v>99.07</v>
      </c>
      <c r="E2800">
        <f t="shared" si="172"/>
        <v>8.1069999999999989E-2</v>
      </c>
      <c r="F2800">
        <v>79.59</v>
      </c>
      <c r="G2800">
        <v>13.5</v>
      </c>
      <c r="H2800">
        <f t="shared" si="173"/>
        <v>5.8989299999999929</v>
      </c>
      <c r="I2800">
        <f t="shared" si="174"/>
        <v>5.8989299999999932E-2</v>
      </c>
      <c r="J2800">
        <f t="shared" si="175"/>
        <v>1.0905798291711076E-3</v>
      </c>
      <c r="K2800">
        <f>J2800*3600</f>
        <v>3.9260873850159874</v>
      </c>
      <c r="L2800" s="13">
        <f>K2800*1000/156000</f>
        <v>2.516722682702556E-2</v>
      </c>
    </row>
    <row r="2801" spans="1:12" customFormat="1" hidden="1">
      <c r="A2801" s="10">
        <v>41435</v>
      </c>
      <c r="B2801" s="11">
        <v>0.71180555555555547</v>
      </c>
      <c r="C2801">
        <v>0</v>
      </c>
      <c r="D2801">
        <v>99.02</v>
      </c>
      <c r="E2801">
        <f t="shared" si="172"/>
        <v>8.1069999999999989E-2</v>
      </c>
      <c r="F2801">
        <v>79.489999999999995</v>
      </c>
      <c r="G2801">
        <v>13.5</v>
      </c>
      <c r="H2801">
        <f t="shared" si="173"/>
        <v>5.9489300000000043</v>
      </c>
      <c r="I2801">
        <f t="shared" si="174"/>
        <v>5.9489300000000044E-2</v>
      </c>
      <c r="J2801">
        <f t="shared" si="175"/>
        <v>1.1138366427292812E-3</v>
      </c>
      <c r="L2801">
        <v>4.0098119138254127</v>
      </c>
    </row>
    <row r="2802" spans="1:12" customFormat="1" hidden="1">
      <c r="A2802" s="10">
        <v>41435</v>
      </c>
      <c r="B2802" s="11">
        <v>0.71527777777777779</v>
      </c>
      <c r="C2802">
        <v>0</v>
      </c>
      <c r="D2802">
        <v>99.03</v>
      </c>
      <c r="E2802">
        <f t="shared" si="172"/>
        <v>8.1069999999999989E-2</v>
      </c>
      <c r="F2802">
        <v>79.53</v>
      </c>
      <c r="G2802">
        <v>13.5</v>
      </c>
      <c r="H2802">
        <f t="shared" si="173"/>
        <v>5.9189300000000031</v>
      </c>
      <c r="I2802">
        <f t="shared" si="174"/>
        <v>5.9189300000000028E-2</v>
      </c>
      <c r="J2802">
        <f t="shared" si="175"/>
        <v>1.099847226470819E-3</v>
      </c>
      <c r="L2802">
        <v>3.9594500152949483</v>
      </c>
    </row>
    <row r="2803" spans="1:12" customFormat="1" hidden="1">
      <c r="A2803" s="10">
        <v>41435</v>
      </c>
      <c r="B2803" s="11">
        <v>0.71875</v>
      </c>
      <c r="C2803">
        <v>0</v>
      </c>
      <c r="D2803">
        <v>99.04</v>
      </c>
      <c r="E2803">
        <f t="shared" si="172"/>
        <v>8.1069999999999989E-2</v>
      </c>
      <c r="F2803">
        <v>79.56</v>
      </c>
      <c r="G2803">
        <v>13.5</v>
      </c>
      <c r="H2803">
        <f t="shared" si="173"/>
        <v>5.8989300000000071</v>
      </c>
      <c r="I2803">
        <f t="shared" si="174"/>
        <v>5.8989300000000071E-2</v>
      </c>
      <c r="J2803">
        <f t="shared" si="175"/>
        <v>1.0905798291711143E-3</v>
      </c>
      <c r="L2803">
        <v>3.9260873850160114</v>
      </c>
    </row>
    <row r="2804" spans="1:12" customFormat="1" hidden="1">
      <c r="A2804" s="10">
        <v>41435</v>
      </c>
      <c r="B2804" s="11">
        <v>0.72222222222222221</v>
      </c>
      <c r="C2804">
        <v>0</v>
      </c>
      <c r="D2804">
        <v>99.04</v>
      </c>
      <c r="E2804">
        <f t="shared" si="172"/>
        <v>8.1069999999999989E-2</v>
      </c>
      <c r="F2804">
        <v>79.540000000000006</v>
      </c>
      <c r="G2804">
        <v>13.5</v>
      </c>
      <c r="H2804">
        <f t="shared" si="173"/>
        <v>5.9189300000000031</v>
      </c>
      <c r="I2804">
        <f t="shared" si="174"/>
        <v>5.9189300000000028E-2</v>
      </c>
      <c r="J2804">
        <f t="shared" si="175"/>
        <v>1.099847226470819E-3</v>
      </c>
      <c r="L2804">
        <v>3.9594500152949483</v>
      </c>
    </row>
    <row r="2805" spans="1:12" customFormat="1" hidden="1">
      <c r="A2805" s="10">
        <v>41435</v>
      </c>
      <c r="B2805" s="11">
        <v>0.72569444444444453</v>
      </c>
      <c r="C2805">
        <v>0</v>
      </c>
      <c r="D2805">
        <v>99.13</v>
      </c>
      <c r="E2805">
        <f t="shared" si="172"/>
        <v>8.1069999999999989E-2</v>
      </c>
      <c r="F2805">
        <v>79.64</v>
      </c>
      <c r="G2805">
        <v>13.5</v>
      </c>
      <c r="H2805">
        <f t="shared" si="173"/>
        <v>5.908929999999998</v>
      </c>
      <c r="I2805">
        <f t="shared" si="174"/>
        <v>5.9089299999999984E-2</v>
      </c>
      <c r="J2805">
        <f t="shared" si="175"/>
        <v>1.0952076464303632E-3</v>
      </c>
      <c r="L2805">
        <v>3.9427475271493075</v>
      </c>
    </row>
    <row r="2806" spans="1:12" customFormat="1" hidden="1">
      <c r="A2806" s="10">
        <v>41435</v>
      </c>
      <c r="B2806" s="11">
        <v>0.72916666666666663</v>
      </c>
      <c r="C2806">
        <v>0</v>
      </c>
      <c r="D2806">
        <v>99.16</v>
      </c>
      <c r="E2806">
        <f t="shared" si="172"/>
        <v>8.1069999999999989E-2</v>
      </c>
      <c r="F2806">
        <v>79.67</v>
      </c>
      <c r="G2806">
        <v>13.5</v>
      </c>
      <c r="H2806">
        <f t="shared" si="173"/>
        <v>5.908929999999998</v>
      </c>
      <c r="I2806">
        <f t="shared" si="174"/>
        <v>5.9089299999999984E-2</v>
      </c>
      <c r="J2806">
        <f t="shared" si="175"/>
        <v>1.0952076464303632E-3</v>
      </c>
      <c r="K2806">
        <f>J2806*3600</f>
        <v>3.9427475271493075</v>
      </c>
      <c r="L2806" s="1">
        <v>3.9427475271493075</v>
      </c>
    </row>
    <row r="2807" spans="1:12" customFormat="1" hidden="1">
      <c r="A2807" s="10">
        <v>41435</v>
      </c>
      <c r="B2807" s="11">
        <v>0.73263888888888884</v>
      </c>
      <c r="C2807">
        <v>0</v>
      </c>
      <c r="D2807">
        <v>99.18</v>
      </c>
      <c r="E2807">
        <f t="shared" si="172"/>
        <v>8.1069999999999989E-2</v>
      </c>
      <c r="F2807">
        <v>79.650000000000006</v>
      </c>
      <c r="G2807">
        <v>13.5</v>
      </c>
      <c r="H2807">
        <f t="shared" si="173"/>
        <v>5.9489300000000043</v>
      </c>
      <c r="I2807">
        <f t="shared" si="174"/>
        <v>5.9489300000000044E-2</v>
      </c>
      <c r="J2807">
        <f t="shared" si="175"/>
        <v>1.1138366427292812E-3</v>
      </c>
      <c r="L2807">
        <v>4.0098119138254127</v>
      </c>
    </row>
    <row r="2808" spans="1:12" customFormat="1" hidden="1">
      <c r="A2808" s="10">
        <v>41435</v>
      </c>
      <c r="B2808" s="11">
        <v>0.73611111111111116</v>
      </c>
      <c r="C2808">
        <v>0</v>
      </c>
      <c r="D2808">
        <v>99.2</v>
      </c>
      <c r="E2808">
        <f t="shared" si="172"/>
        <v>8.1069999999999989E-2</v>
      </c>
      <c r="F2808">
        <v>79.67</v>
      </c>
      <c r="G2808">
        <v>13.5</v>
      </c>
      <c r="H2808">
        <f t="shared" si="173"/>
        <v>5.9489300000000043</v>
      </c>
      <c r="I2808">
        <f t="shared" si="174"/>
        <v>5.9489300000000044E-2</v>
      </c>
      <c r="J2808">
        <f t="shared" si="175"/>
        <v>1.1138366427292812E-3</v>
      </c>
      <c r="L2808">
        <v>4.0098119138254127</v>
      </c>
    </row>
    <row r="2809" spans="1:12" customFormat="1" hidden="1">
      <c r="A2809" s="10">
        <v>41435</v>
      </c>
      <c r="B2809" s="11">
        <v>0.73958333333333337</v>
      </c>
      <c r="C2809">
        <v>0</v>
      </c>
      <c r="D2809">
        <v>99.27</v>
      </c>
      <c r="E2809">
        <f t="shared" si="172"/>
        <v>8.1069999999999989E-2</v>
      </c>
      <c r="F2809">
        <v>79.709999999999994</v>
      </c>
      <c r="G2809">
        <v>13.5</v>
      </c>
      <c r="H2809">
        <f t="shared" si="173"/>
        <v>5.9789300000000054</v>
      </c>
      <c r="I2809">
        <f t="shared" si="174"/>
        <v>5.9789300000000052E-2</v>
      </c>
      <c r="J2809">
        <f t="shared" si="175"/>
        <v>1.1279322816864096E-3</v>
      </c>
      <c r="L2809">
        <v>4.0605562140710747</v>
      </c>
    </row>
    <row r="2810" spans="1:12" customFormat="1" hidden="1">
      <c r="A2810" s="10">
        <v>41435</v>
      </c>
      <c r="B2810" s="11">
        <v>0.74305555555555547</v>
      </c>
      <c r="C2810">
        <v>0</v>
      </c>
      <c r="D2810">
        <v>99.33</v>
      </c>
      <c r="E2810">
        <f t="shared" si="172"/>
        <v>8.1069999999999989E-2</v>
      </c>
      <c r="F2810">
        <v>79.75</v>
      </c>
      <c r="G2810">
        <v>13.5</v>
      </c>
      <c r="H2810">
        <f t="shared" si="173"/>
        <v>5.9989300000000014</v>
      </c>
      <c r="I2810">
        <f t="shared" si="174"/>
        <v>5.9989300000000016E-2</v>
      </c>
      <c r="J2810">
        <f t="shared" si="175"/>
        <v>1.1373885190613788E-3</v>
      </c>
      <c r="L2810">
        <v>4.0945986686209634</v>
      </c>
    </row>
    <row r="2811" spans="1:12" customFormat="1" hidden="1">
      <c r="A2811" s="10">
        <v>41435</v>
      </c>
      <c r="B2811" s="11">
        <v>0.74652777777777779</v>
      </c>
      <c r="C2811">
        <v>0</v>
      </c>
      <c r="D2811">
        <v>99.46</v>
      </c>
      <c r="E2811">
        <f t="shared" si="172"/>
        <v>8.1069999999999989E-2</v>
      </c>
      <c r="F2811">
        <v>79.86</v>
      </c>
      <c r="G2811">
        <v>13.5</v>
      </c>
      <c r="H2811">
        <f t="shared" si="173"/>
        <v>6.0189299999999974</v>
      </c>
      <c r="I2811">
        <f t="shared" si="174"/>
        <v>6.0189299999999973E-2</v>
      </c>
      <c r="J2811">
        <f t="shared" si="175"/>
        <v>1.146892164521042E-3</v>
      </c>
      <c r="L2811">
        <v>4.1288117922757515</v>
      </c>
    </row>
    <row r="2812" spans="1:12" customFormat="1">
      <c r="A2812" s="10">
        <v>41435</v>
      </c>
      <c r="B2812" s="11">
        <v>0.75</v>
      </c>
      <c r="C2812">
        <v>0</v>
      </c>
      <c r="D2812">
        <v>99.44</v>
      </c>
      <c r="E2812">
        <f t="shared" si="172"/>
        <v>8.1069999999999989E-2</v>
      </c>
      <c r="F2812">
        <v>79.87</v>
      </c>
      <c r="G2812">
        <v>13.5</v>
      </c>
      <c r="H2812">
        <f t="shared" si="173"/>
        <v>5.9889299999999963</v>
      </c>
      <c r="I2812">
        <f t="shared" si="174"/>
        <v>5.9889299999999965E-2</v>
      </c>
      <c r="J2812">
        <f t="shared" si="175"/>
        <v>1.1326544793035592E-3</v>
      </c>
      <c r="K2812">
        <f>J2812*3600</f>
        <v>4.077556125492813</v>
      </c>
      <c r="L2812" s="13">
        <f>K2812*1000/156000</f>
        <v>2.6138180291620596E-2</v>
      </c>
    </row>
    <row r="2813" spans="1:12" customFormat="1" hidden="1">
      <c r="A2813" s="10">
        <v>41435</v>
      </c>
      <c r="B2813" s="11">
        <v>0.75347222222222221</v>
      </c>
      <c r="C2813">
        <v>0</v>
      </c>
      <c r="D2813">
        <v>99.45</v>
      </c>
      <c r="E2813">
        <f t="shared" si="172"/>
        <v>8.1069999999999989E-2</v>
      </c>
      <c r="F2813">
        <v>79.87</v>
      </c>
      <c r="G2813">
        <v>13.5</v>
      </c>
      <c r="H2813">
        <f t="shared" si="173"/>
        <v>5.9989300000000014</v>
      </c>
      <c r="I2813">
        <f t="shared" si="174"/>
        <v>5.9989300000000016E-2</v>
      </c>
      <c r="J2813">
        <f t="shared" si="175"/>
        <v>1.1373885190613788E-3</v>
      </c>
      <c r="L2813">
        <v>4.0945986686209634</v>
      </c>
    </row>
    <row r="2814" spans="1:12" customFormat="1" hidden="1">
      <c r="A2814" s="10">
        <v>41435</v>
      </c>
      <c r="B2814" s="11">
        <v>0.75694444444444453</v>
      </c>
      <c r="C2814">
        <v>0</v>
      </c>
      <c r="D2814">
        <v>99.55</v>
      </c>
      <c r="E2814">
        <f t="shared" si="172"/>
        <v>8.1069999999999989E-2</v>
      </c>
      <c r="F2814">
        <v>79.95</v>
      </c>
      <c r="G2814">
        <v>13.5</v>
      </c>
      <c r="H2814">
        <f t="shared" si="173"/>
        <v>6.0189299999999974</v>
      </c>
      <c r="I2814">
        <f t="shared" si="174"/>
        <v>6.0189299999999973E-2</v>
      </c>
      <c r="J2814">
        <f t="shared" si="175"/>
        <v>1.146892164521042E-3</v>
      </c>
      <c r="L2814">
        <v>4.1288117922757515</v>
      </c>
    </row>
    <row r="2815" spans="1:12" customFormat="1" hidden="1">
      <c r="A2815" s="10">
        <v>41435</v>
      </c>
      <c r="B2815" s="11">
        <v>0.76041666666666663</v>
      </c>
      <c r="C2815">
        <v>0</v>
      </c>
      <c r="D2815">
        <v>99.56</v>
      </c>
      <c r="E2815">
        <f t="shared" si="172"/>
        <v>8.1069999999999989E-2</v>
      </c>
      <c r="F2815">
        <v>79.989999999999995</v>
      </c>
      <c r="G2815">
        <v>13.5</v>
      </c>
      <c r="H2815">
        <f t="shared" si="173"/>
        <v>5.9889300000000105</v>
      </c>
      <c r="I2815">
        <f t="shared" si="174"/>
        <v>5.9889300000000104E-2</v>
      </c>
      <c r="J2815">
        <f t="shared" si="175"/>
        <v>1.1326544793035661E-3</v>
      </c>
      <c r="L2815">
        <v>4.0775561254928379</v>
      </c>
    </row>
    <row r="2816" spans="1:12" customFormat="1" hidden="1">
      <c r="A2816" s="10">
        <v>41435</v>
      </c>
      <c r="B2816" s="11">
        <v>0.76388888888888884</v>
      </c>
      <c r="C2816">
        <v>0</v>
      </c>
      <c r="D2816">
        <v>99.65</v>
      </c>
      <c r="E2816">
        <f t="shared" si="172"/>
        <v>8.1069999999999989E-2</v>
      </c>
      <c r="F2816">
        <v>80</v>
      </c>
      <c r="G2816">
        <v>13.5</v>
      </c>
      <c r="H2816">
        <f t="shared" si="173"/>
        <v>6.0689300000000088</v>
      </c>
      <c r="I2816">
        <f t="shared" si="174"/>
        <v>6.0689300000000085E-2</v>
      </c>
      <c r="J2816">
        <f t="shared" si="175"/>
        <v>1.1708592064056892E-3</v>
      </c>
      <c r="L2816">
        <v>4.2150931430604812</v>
      </c>
    </row>
    <row r="2817" spans="1:12" customFormat="1" hidden="1">
      <c r="A2817" s="10">
        <v>41435</v>
      </c>
      <c r="B2817" s="11">
        <v>0.76736111111111116</v>
      </c>
      <c r="C2817">
        <v>0</v>
      </c>
      <c r="D2817">
        <v>99.66</v>
      </c>
      <c r="E2817">
        <f t="shared" si="172"/>
        <v>8.1069999999999989E-2</v>
      </c>
      <c r="F2817">
        <v>80.03</v>
      </c>
      <c r="G2817">
        <v>13.5</v>
      </c>
      <c r="H2817">
        <f t="shared" si="173"/>
        <v>6.0489299999999986</v>
      </c>
      <c r="I2817">
        <f t="shared" si="174"/>
        <v>6.0489299999999989E-2</v>
      </c>
      <c r="J2817">
        <f t="shared" si="175"/>
        <v>1.1612366955626044E-3</v>
      </c>
      <c r="L2817">
        <v>4.1804521040253757</v>
      </c>
    </row>
    <row r="2818" spans="1:12" customFormat="1" hidden="1">
      <c r="A2818" s="10">
        <v>41435</v>
      </c>
      <c r="B2818" s="11">
        <v>0.77083333333333337</v>
      </c>
      <c r="C2818">
        <v>0</v>
      </c>
      <c r="D2818">
        <v>99.87</v>
      </c>
      <c r="E2818">
        <f t="shared" si="172"/>
        <v>8.1069999999999989E-2</v>
      </c>
      <c r="F2818">
        <v>80.12</v>
      </c>
      <c r="G2818">
        <v>13.5</v>
      </c>
      <c r="H2818">
        <f t="shared" si="173"/>
        <v>6.1689300000000031</v>
      </c>
      <c r="I2818">
        <f t="shared" si="174"/>
        <v>6.168930000000003E-2</v>
      </c>
      <c r="J2818">
        <f t="shared" si="175"/>
        <v>1.2196885869995328E-3</v>
      </c>
      <c r="K2818">
        <f>J2818*3600</f>
        <v>4.3908789131983177</v>
      </c>
      <c r="L2818" s="1">
        <v>4.3908789131983177</v>
      </c>
    </row>
    <row r="2819" spans="1:12" customFormat="1" hidden="1">
      <c r="A2819" s="10">
        <v>41435</v>
      </c>
      <c r="B2819" s="11">
        <v>0.77430555555555547</v>
      </c>
      <c r="C2819">
        <v>0</v>
      </c>
      <c r="D2819">
        <v>100.09</v>
      </c>
      <c r="E2819">
        <f t="shared" si="172"/>
        <v>8.1069999999999989E-2</v>
      </c>
      <c r="F2819">
        <v>80.19</v>
      </c>
      <c r="G2819">
        <v>13.5</v>
      </c>
      <c r="H2819">
        <f t="shared" si="173"/>
        <v>6.3189300000000088</v>
      </c>
      <c r="I2819">
        <f t="shared" si="174"/>
        <v>6.3189300000000087E-2</v>
      </c>
      <c r="J2819">
        <f t="shared" si="175"/>
        <v>1.2951892026477215E-3</v>
      </c>
      <c r="L2819">
        <v>4.6626811295317978</v>
      </c>
    </row>
    <row r="2820" spans="1:12" customFormat="1" hidden="1">
      <c r="A2820" s="10">
        <v>41435</v>
      </c>
      <c r="B2820" s="11">
        <v>0.77777777777777779</v>
      </c>
      <c r="C2820">
        <v>0</v>
      </c>
      <c r="D2820">
        <v>100.14</v>
      </c>
      <c r="E2820">
        <f t="shared" si="172"/>
        <v>8.1069999999999989E-2</v>
      </c>
      <c r="F2820">
        <v>80.239999999999995</v>
      </c>
      <c r="G2820">
        <v>13.5</v>
      </c>
      <c r="H2820">
        <f t="shared" si="173"/>
        <v>6.3189300000000088</v>
      </c>
      <c r="I2820">
        <f t="shared" si="174"/>
        <v>6.3189300000000087E-2</v>
      </c>
      <c r="J2820">
        <f t="shared" si="175"/>
        <v>1.2951892026477215E-3</v>
      </c>
      <c r="L2820">
        <v>4.6626811295317978</v>
      </c>
    </row>
    <row r="2821" spans="1:12" customFormat="1" hidden="1">
      <c r="A2821" s="10">
        <v>41435</v>
      </c>
      <c r="B2821" s="11">
        <v>0.78125</v>
      </c>
      <c r="C2821">
        <v>0</v>
      </c>
      <c r="D2821">
        <v>100.21</v>
      </c>
      <c r="E2821">
        <f t="shared" ref="E2821:E2884" si="176">(435-368)*1.21/1000</f>
        <v>8.1069999999999989E-2</v>
      </c>
      <c r="F2821">
        <v>80.239999999999995</v>
      </c>
      <c r="G2821">
        <v>13.5</v>
      </c>
      <c r="H2821">
        <f t="shared" ref="H2821:H2884" si="177">D2821-E2821-F2821-G2821</f>
        <v>6.388930000000002</v>
      </c>
      <c r="I2821">
        <f t="shared" ref="I2821:I2884" si="178">H2821/100</f>
        <v>6.3889300000000024E-2</v>
      </c>
      <c r="J2821">
        <f t="shared" ref="J2821:J2884" si="179">1.2904*I2821^(5/2)</f>
        <v>1.3313574687452406E-3</v>
      </c>
      <c r="L2821">
        <v>4.7928868874828661</v>
      </c>
    </row>
    <row r="2822" spans="1:12" customFormat="1" hidden="1">
      <c r="A2822" s="10">
        <v>41435</v>
      </c>
      <c r="B2822" s="11">
        <v>0.78472222222222221</v>
      </c>
      <c r="C2822">
        <v>0</v>
      </c>
      <c r="D2822">
        <v>100.24</v>
      </c>
      <c r="E2822">
        <f t="shared" si="176"/>
        <v>8.1069999999999989E-2</v>
      </c>
      <c r="F2822">
        <v>80.319999999999993</v>
      </c>
      <c r="G2822">
        <v>13.5</v>
      </c>
      <c r="H2822">
        <f t="shared" si="177"/>
        <v>6.3389300000000048</v>
      </c>
      <c r="I2822">
        <f t="shared" si="178"/>
        <v>6.3389300000000051E-2</v>
      </c>
      <c r="J2822">
        <f t="shared" si="179"/>
        <v>1.3054620286595256E-3</v>
      </c>
      <c r="L2822">
        <v>4.699663303174292</v>
      </c>
    </row>
    <row r="2823" spans="1:12" customFormat="1" hidden="1">
      <c r="A2823" s="10">
        <v>41435</v>
      </c>
      <c r="B2823" s="11">
        <v>0.78819444444444453</v>
      </c>
      <c r="C2823">
        <v>0</v>
      </c>
      <c r="D2823">
        <v>100.36</v>
      </c>
      <c r="E2823">
        <f t="shared" si="176"/>
        <v>8.1069999999999989E-2</v>
      </c>
      <c r="F2823">
        <v>80.38</v>
      </c>
      <c r="G2823">
        <v>13.5</v>
      </c>
      <c r="H2823">
        <f t="shared" si="177"/>
        <v>6.3989300000000071</v>
      </c>
      <c r="I2823">
        <f t="shared" si="178"/>
        <v>6.3989300000000068E-2</v>
      </c>
      <c r="J2823">
        <f t="shared" si="179"/>
        <v>1.3365732120865139E-3</v>
      </c>
      <c r="L2823">
        <v>4.8116635635114502</v>
      </c>
    </row>
    <row r="2824" spans="1:12" customFormat="1">
      <c r="A2824" s="10">
        <v>41435</v>
      </c>
      <c r="B2824" s="11">
        <v>0.79166666666666663</v>
      </c>
      <c r="C2824">
        <v>0</v>
      </c>
      <c r="D2824">
        <v>100.37</v>
      </c>
      <c r="E2824">
        <f t="shared" si="176"/>
        <v>8.1069999999999989E-2</v>
      </c>
      <c r="F2824">
        <v>80.39</v>
      </c>
      <c r="G2824">
        <v>13.5</v>
      </c>
      <c r="H2824">
        <f t="shared" si="177"/>
        <v>6.3989300000000071</v>
      </c>
      <c r="I2824">
        <f t="shared" si="178"/>
        <v>6.3989300000000068E-2</v>
      </c>
      <c r="J2824">
        <f t="shared" si="179"/>
        <v>1.3365732120865139E-3</v>
      </c>
      <c r="K2824">
        <f>J2824*3600</f>
        <v>4.8116635635114502</v>
      </c>
      <c r="L2824" s="13">
        <f>K2824*1000/156000</f>
        <v>3.0843997201996473E-2</v>
      </c>
    </row>
    <row r="2825" spans="1:12" customFormat="1" hidden="1">
      <c r="A2825" s="10">
        <v>41435</v>
      </c>
      <c r="B2825" s="11">
        <v>0.79513888888888884</v>
      </c>
      <c r="C2825">
        <v>0</v>
      </c>
      <c r="D2825">
        <v>100.4</v>
      </c>
      <c r="E2825">
        <f t="shared" si="176"/>
        <v>8.1069999999999989E-2</v>
      </c>
      <c r="F2825">
        <v>80.430000000000007</v>
      </c>
      <c r="G2825">
        <v>13.5</v>
      </c>
      <c r="H2825">
        <f t="shared" si="177"/>
        <v>6.388930000000002</v>
      </c>
      <c r="I2825">
        <f t="shared" si="178"/>
        <v>6.3889300000000024E-2</v>
      </c>
      <c r="J2825">
        <f t="shared" si="179"/>
        <v>1.3313574687452406E-3</v>
      </c>
      <c r="L2825">
        <v>4.7928868874828661</v>
      </c>
    </row>
    <row r="2826" spans="1:12" customFormat="1" hidden="1">
      <c r="A2826" s="10">
        <v>41435</v>
      </c>
      <c r="B2826" s="11">
        <v>0.79861111111111116</v>
      </c>
      <c r="C2826">
        <v>0</v>
      </c>
      <c r="D2826">
        <v>100.47</v>
      </c>
      <c r="E2826">
        <f t="shared" si="176"/>
        <v>8.1069999999999989E-2</v>
      </c>
      <c r="F2826">
        <v>80.44</v>
      </c>
      <c r="G2826">
        <v>13.5</v>
      </c>
      <c r="H2826">
        <f t="shared" si="177"/>
        <v>6.4489300000000043</v>
      </c>
      <c r="I2826">
        <f t="shared" si="178"/>
        <v>6.4489300000000041E-2</v>
      </c>
      <c r="J2826">
        <f t="shared" si="179"/>
        <v>1.3628357316798512E-3</v>
      </c>
      <c r="L2826">
        <v>4.9062086340474647</v>
      </c>
    </row>
    <row r="2827" spans="1:12" customFormat="1" hidden="1">
      <c r="A2827" s="10">
        <v>41435</v>
      </c>
      <c r="B2827" s="11">
        <v>0.80208333333333337</v>
      </c>
      <c r="C2827">
        <v>0</v>
      </c>
      <c r="D2827">
        <v>100.54</v>
      </c>
      <c r="E2827">
        <f t="shared" si="176"/>
        <v>8.1069999999999989E-2</v>
      </c>
      <c r="F2827">
        <v>80.489999999999995</v>
      </c>
      <c r="G2827">
        <v>13.5</v>
      </c>
      <c r="H2827">
        <f t="shared" si="177"/>
        <v>6.4689300000000145</v>
      </c>
      <c r="I2827">
        <f t="shared" si="178"/>
        <v>6.4689300000000144E-2</v>
      </c>
      <c r="J2827">
        <f t="shared" si="179"/>
        <v>1.3734266923570379E-3</v>
      </c>
      <c r="L2827">
        <v>4.9443360924853366</v>
      </c>
    </row>
    <row r="2828" spans="1:12" customFormat="1" hidden="1">
      <c r="A2828" s="10">
        <v>41435</v>
      </c>
      <c r="B2828" s="11">
        <v>0.80555555555555547</v>
      </c>
      <c r="C2828">
        <v>0</v>
      </c>
      <c r="D2828">
        <v>100.64</v>
      </c>
      <c r="E2828">
        <f t="shared" si="176"/>
        <v>8.1069999999999989E-2</v>
      </c>
      <c r="F2828">
        <v>80.569999999999993</v>
      </c>
      <c r="G2828">
        <v>13.5</v>
      </c>
      <c r="H2828">
        <f t="shared" si="177"/>
        <v>6.4889300000000105</v>
      </c>
      <c r="I2828">
        <f t="shared" si="178"/>
        <v>6.4889300000000108E-2</v>
      </c>
      <c r="J2828">
        <f t="shared" si="179"/>
        <v>1.3840668832515227E-3</v>
      </c>
      <c r="L2828">
        <v>4.9826407797054815</v>
      </c>
    </row>
    <row r="2829" spans="1:12" customFormat="1" hidden="1">
      <c r="A2829" s="10">
        <v>41435</v>
      </c>
      <c r="B2829" s="11">
        <v>0.80902777777777779</v>
      </c>
      <c r="C2829">
        <v>0</v>
      </c>
      <c r="D2829">
        <v>100.66</v>
      </c>
      <c r="E2829">
        <f t="shared" si="176"/>
        <v>8.1069999999999989E-2</v>
      </c>
      <c r="F2829">
        <v>80.61</v>
      </c>
      <c r="G2829">
        <v>13.5</v>
      </c>
      <c r="H2829">
        <f t="shared" si="177"/>
        <v>6.4689300000000003</v>
      </c>
      <c r="I2829">
        <f t="shared" si="178"/>
        <v>6.4689300000000005E-2</v>
      </c>
      <c r="J2829">
        <f t="shared" si="179"/>
        <v>1.3734266923570307E-3</v>
      </c>
      <c r="L2829">
        <v>4.9443360924853108</v>
      </c>
    </row>
    <row r="2830" spans="1:12" customFormat="1" hidden="1">
      <c r="A2830" s="10">
        <v>41435</v>
      </c>
      <c r="B2830" s="11">
        <v>0.8125</v>
      </c>
      <c r="C2830">
        <v>0</v>
      </c>
      <c r="D2830">
        <v>100.69</v>
      </c>
      <c r="E2830">
        <f t="shared" si="176"/>
        <v>8.1069999999999989E-2</v>
      </c>
      <c r="F2830">
        <v>80.63</v>
      </c>
      <c r="G2830">
        <v>13.5</v>
      </c>
      <c r="H2830">
        <f t="shared" si="177"/>
        <v>6.4789300000000054</v>
      </c>
      <c r="I2830">
        <f t="shared" si="178"/>
        <v>6.478930000000005E-2</v>
      </c>
      <c r="J2830">
        <f t="shared" si="179"/>
        <v>1.3787406292716181E-3</v>
      </c>
      <c r="K2830">
        <f>J2830*3600</f>
        <v>4.963466265377825</v>
      </c>
      <c r="L2830" s="1">
        <v>4.963466265377825</v>
      </c>
    </row>
    <row r="2831" spans="1:12" customFormat="1" hidden="1">
      <c r="A2831" s="10">
        <v>41435</v>
      </c>
      <c r="B2831" s="11">
        <v>0.81597222222222221</v>
      </c>
      <c r="C2831">
        <v>0</v>
      </c>
      <c r="D2831">
        <v>100.7</v>
      </c>
      <c r="E2831">
        <f t="shared" si="176"/>
        <v>8.1069999999999989E-2</v>
      </c>
      <c r="F2831">
        <v>80.64</v>
      </c>
      <c r="G2831">
        <v>13.5</v>
      </c>
      <c r="H2831">
        <f t="shared" si="177"/>
        <v>6.4789300000000054</v>
      </c>
      <c r="I2831">
        <f t="shared" si="178"/>
        <v>6.478930000000005E-2</v>
      </c>
      <c r="J2831">
        <f t="shared" si="179"/>
        <v>1.3787406292716181E-3</v>
      </c>
      <c r="L2831">
        <v>4.963466265377825</v>
      </c>
    </row>
    <row r="2832" spans="1:12" customFormat="1" hidden="1">
      <c r="A2832" s="10">
        <v>41435</v>
      </c>
      <c r="B2832" s="11">
        <v>0.81944444444444453</v>
      </c>
      <c r="C2832">
        <v>0</v>
      </c>
      <c r="D2832">
        <v>100.72</v>
      </c>
      <c r="E2832">
        <f t="shared" si="176"/>
        <v>8.1069999999999989E-2</v>
      </c>
      <c r="F2832">
        <v>80.64</v>
      </c>
      <c r="G2832">
        <v>13.5</v>
      </c>
      <c r="H2832">
        <f t="shared" si="177"/>
        <v>6.4989300000000014</v>
      </c>
      <c r="I2832">
        <f t="shared" si="178"/>
        <v>6.4989300000000014E-2</v>
      </c>
      <c r="J2832">
        <f t="shared" si="179"/>
        <v>1.389405463798551E-3</v>
      </c>
      <c r="L2832">
        <v>5.0018596696747837</v>
      </c>
    </row>
    <row r="2833" spans="1:12" customFormat="1" hidden="1">
      <c r="A2833" s="10">
        <v>41435</v>
      </c>
      <c r="B2833" s="11">
        <v>0.82291666666666663</v>
      </c>
      <c r="C2833">
        <v>0</v>
      </c>
      <c r="D2833">
        <v>100.74</v>
      </c>
      <c r="E2833">
        <f t="shared" si="176"/>
        <v>8.1069999999999989E-2</v>
      </c>
      <c r="F2833">
        <v>80.67</v>
      </c>
      <c r="G2833">
        <v>13.5</v>
      </c>
      <c r="H2833">
        <f t="shared" si="177"/>
        <v>6.4889299999999963</v>
      </c>
      <c r="I2833">
        <f t="shared" si="178"/>
        <v>6.4889299999999969E-2</v>
      </c>
      <c r="J2833">
        <f t="shared" si="179"/>
        <v>1.3840668832515177E-3</v>
      </c>
      <c r="L2833">
        <v>4.9826407797054637</v>
      </c>
    </row>
    <row r="2834" spans="1:12" customFormat="1" hidden="1">
      <c r="A2834" s="10">
        <v>41435</v>
      </c>
      <c r="B2834" s="11">
        <v>0.82638888888888884</v>
      </c>
      <c r="C2834">
        <v>0</v>
      </c>
      <c r="D2834">
        <v>100.84</v>
      </c>
      <c r="E2834">
        <f t="shared" si="176"/>
        <v>8.1069999999999989E-2</v>
      </c>
      <c r="F2834">
        <v>80.709999999999994</v>
      </c>
      <c r="G2834">
        <v>13.5</v>
      </c>
      <c r="H2834">
        <f t="shared" si="177"/>
        <v>6.5489300000000128</v>
      </c>
      <c r="I2834">
        <f t="shared" si="178"/>
        <v>6.5489300000000125E-2</v>
      </c>
      <c r="J2834">
        <f t="shared" si="179"/>
        <v>1.4162835970928254E-3</v>
      </c>
      <c r="L2834">
        <v>5.0986209495341717</v>
      </c>
    </row>
    <row r="2835" spans="1:12" customFormat="1" hidden="1">
      <c r="A2835" s="10">
        <v>41435</v>
      </c>
      <c r="B2835" s="11">
        <v>0.82986111111111116</v>
      </c>
      <c r="C2835">
        <v>0</v>
      </c>
      <c r="D2835">
        <v>100.83</v>
      </c>
      <c r="E2835">
        <f t="shared" si="176"/>
        <v>8.1069999999999989E-2</v>
      </c>
      <c r="F2835">
        <v>80.709999999999994</v>
      </c>
      <c r="G2835">
        <v>13.5</v>
      </c>
      <c r="H2835">
        <f t="shared" si="177"/>
        <v>6.5389300000000077</v>
      </c>
      <c r="I2835">
        <f t="shared" si="178"/>
        <v>6.5389300000000081E-2</v>
      </c>
      <c r="J2835">
        <f t="shared" si="179"/>
        <v>1.4108832414384815E-3</v>
      </c>
      <c r="L2835">
        <v>5.0791796691785338</v>
      </c>
    </row>
    <row r="2836" spans="1:12" customFormat="1">
      <c r="A2836" s="10">
        <v>41435</v>
      </c>
      <c r="B2836" s="11">
        <v>0.83333333333333337</v>
      </c>
      <c r="C2836">
        <v>0</v>
      </c>
      <c r="D2836">
        <v>100.9</v>
      </c>
      <c r="E2836">
        <f t="shared" si="176"/>
        <v>8.1069999999999989E-2</v>
      </c>
      <c r="F2836">
        <v>80.78</v>
      </c>
      <c r="G2836">
        <v>13.5</v>
      </c>
      <c r="H2836">
        <f t="shared" si="177"/>
        <v>6.5389300000000077</v>
      </c>
      <c r="I2836">
        <f t="shared" si="178"/>
        <v>6.5389300000000081E-2</v>
      </c>
      <c r="J2836">
        <f t="shared" si="179"/>
        <v>1.4108832414384815E-3</v>
      </c>
      <c r="K2836">
        <f>J2836*3600</f>
        <v>5.0791796691785338</v>
      </c>
      <c r="L2836" s="13">
        <f>K2836*1000/156000</f>
        <v>3.2558844033195727E-2</v>
      </c>
    </row>
    <row r="2837" spans="1:12" customFormat="1" hidden="1">
      <c r="A2837" s="10">
        <v>41435</v>
      </c>
      <c r="B2837" s="11">
        <v>0.83680555555555547</v>
      </c>
      <c r="C2837">
        <v>0</v>
      </c>
      <c r="D2837">
        <v>100.91</v>
      </c>
      <c r="E2837">
        <f t="shared" si="176"/>
        <v>8.1069999999999989E-2</v>
      </c>
      <c r="F2837">
        <v>80.760000000000005</v>
      </c>
      <c r="G2837">
        <v>13.5</v>
      </c>
      <c r="H2837">
        <f t="shared" si="177"/>
        <v>6.5689299999999946</v>
      </c>
      <c r="I2837">
        <f t="shared" si="178"/>
        <v>6.5689299999999951E-2</v>
      </c>
      <c r="J2837">
        <f t="shared" si="179"/>
        <v>1.4271214681271756E-3</v>
      </c>
      <c r="L2837">
        <v>5.1376372852578323</v>
      </c>
    </row>
    <row r="2838" spans="1:12" customFormat="1" hidden="1">
      <c r="A2838" s="10">
        <v>41435</v>
      </c>
      <c r="B2838" s="11">
        <v>0.84027777777777779</v>
      </c>
      <c r="C2838">
        <v>0</v>
      </c>
      <c r="D2838">
        <v>100.92</v>
      </c>
      <c r="E2838">
        <f t="shared" si="176"/>
        <v>8.1069999999999989E-2</v>
      </c>
      <c r="F2838">
        <v>80.77</v>
      </c>
      <c r="G2838">
        <v>13.5</v>
      </c>
      <c r="H2838">
        <f t="shared" si="177"/>
        <v>6.5689300000000088</v>
      </c>
      <c r="I2838">
        <f t="shared" si="178"/>
        <v>6.5689300000000089E-2</v>
      </c>
      <c r="J2838">
        <f t="shared" si="179"/>
        <v>1.4271214681271845E-3</v>
      </c>
      <c r="L2838">
        <v>5.1376372852578642</v>
      </c>
    </row>
    <row r="2839" spans="1:12" customFormat="1" hidden="1">
      <c r="A2839" s="10">
        <v>41435</v>
      </c>
      <c r="B2839" s="11">
        <v>0.84375</v>
      </c>
      <c r="C2839">
        <v>0</v>
      </c>
      <c r="D2839">
        <v>100.98</v>
      </c>
      <c r="E2839">
        <f t="shared" si="176"/>
        <v>8.1069999999999989E-2</v>
      </c>
      <c r="F2839">
        <v>80.760000000000005</v>
      </c>
      <c r="G2839">
        <v>13.5</v>
      </c>
      <c r="H2839">
        <f t="shared" si="177"/>
        <v>6.638930000000002</v>
      </c>
      <c r="I2839">
        <f t="shared" si="178"/>
        <v>6.6389300000000026E-2</v>
      </c>
      <c r="J2839">
        <f t="shared" si="179"/>
        <v>1.4654451847070935E-3</v>
      </c>
      <c r="L2839">
        <v>5.275602664945537</v>
      </c>
    </row>
    <row r="2840" spans="1:12" customFormat="1" hidden="1">
      <c r="A2840" s="10">
        <v>41435</v>
      </c>
      <c r="B2840" s="11">
        <v>0.84722222222222221</v>
      </c>
      <c r="C2840">
        <v>0</v>
      </c>
      <c r="D2840">
        <v>100.97</v>
      </c>
      <c r="E2840">
        <f t="shared" si="176"/>
        <v>8.1069999999999989E-2</v>
      </c>
      <c r="F2840">
        <v>80.790000000000006</v>
      </c>
      <c r="G2840">
        <v>13.5</v>
      </c>
      <c r="H2840">
        <f t="shared" si="177"/>
        <v>6.5989299999999957</v>
      </c>
      <c r="I2840">
        <f t="shared" si="178"/>
        <v>6.5989299999999959E-2</v>
      </c>
      <c r="J2840">
        <f t="shared" si="179"/>
        <v>1.4434713156490269E-3</v>
      </c>
      <c r="L2840">
        <v>5.1964967363364964</v>
      </c>
    </row>
    <row r="2841" spans="1:12" customFormat="1" hidden="1">
      <c r="A2841" s="10">
        <v>41435</v>
      </c>
      <c r="B2841" s="11">
        <v>0.85069444444444453</v>
      </c>
      <c r="C2841">
        <v>0</v>
      </c>
      <c r="D2841">
        <v>100.99</v>
      </c>
      <c r="E2841">
        <f t="shared" si="176"/>
        <v>8.1069999999999989E-2</v>
      </c>
      <c r="F2841">
        <v>80.819999999999993</v>
      </c>
      <c r="G2841">
        <v>13.5</v>
      </c>
      <c r="H2841">
        <f t="shared" si="177"/>
        <v>6.5889300000000048</v>
      </c>
      <c r="I2841">
        <f t="shared" si="178"/>
        <v>6.5889300000000053E-2</v>
      </c>
      <c r="J2841">
        <f t="shared" si="179"/>
        <v>1.4380089484326965E-3</v>
      </c>
      <c r="L2841">
        <v>5.1768322143577077</v>
      </c>
    </row>
    <row r="2842" spans="1:12" customFormat="1" hidden="1">
      <c r="A2842" s="10">
        <v>41435</v>
      </c>
      <c r="B2842" s="11">
        <v>0.85416666666666663</v>
      </c>
      <c r="C2842">
        <v>0</v>
      </c>
      <c r="D2842">
        <v>101.08</v>
      </c>
      <c r="E2842">
        <f t="shared" si="176"/>
        <v>8.1069999999999989E-2</v>
      </c>
      <c r="F2842">
        <v>80.87</v>
      </c>
      <c r="G2842">
        <v>13.5</v>
      </c>
      <c r="H2842">
        <f t="shared" si="177"/>
        <v>6.6289299999999969</v>
      </c>
      <c r="I2842">
        <f t="shared" si="178"/>
        <v>6.6289299999999968E-2</v>
      </c>
      <c r="J2842">
        <f t="shared" si="179"/>
        <v>1.4599330385977171E-3</v>
      </c>
      <c r="K2842">
        <f>J2842*3600</f>
        <v>5.2557589389517814</v>
      </c>
      <c r="L2842" s="1">
        <v>5.2557589389517814</v>
      </c>
    </row>
    <row r="2843" spans="1:12" customFormat="1" hidden="1">
      <c r="A2843" s="10">
        <v>41435</v>
      </c>
      <c r="B2843" s="11">
        <v>0.85763888888888884</v>
      </c>
      <c r="C2843">
        <v>0</v>
      </c>
      <c r="D2843">
        <v>101.15</v>
      </c>
      <c r="E2843">
        <f t="shared" si="176"/>
        <v>8.1069999999999989E-2</v>
      </c>
      <c r="F2843">
        <v>80.94</v>
      </c>
      <c r="G2843">
        <v>13.5</v>
      </c>
      <c r="H2843">
        <f t="shared" si="177"/>
        <v>6.6289300000000111</v>
      </c>
      <c r="I2843">
        <f t="shared" si="178"/>
        <v>6.6289300000000106E-2</v>
      </c>
      <c r="J2843">
        <f t="shared" si="179"/>
        <v>1.4599330385977251E-3</v>
      </c>
      <c r="L2843">
        <v>5.2557589389518107</v>
      </c>
    </row>
    <row r="2844" spans="1:12" customFormat="1" hidden="1">
      <c r="A2844" s="10">
        <v>41435</v>
      </c>
      <c r="B2844" s="11">
        <v>0.86111111111111116</v>
      </c>
      <c r="C2844">
        <v>0</v>
      </c>
      <c r="D2844">
        <v>101.19</v>
      </c>
      <c r="E2844">
        <f t="shared" si="176"/>
        <v>8.1069999999999989E-2</v>
      </c>
      <c r="F2844">
        <v>81</v>
      </c>
      <c r="G2844">
        <v>13.5</v>
      </c>
      <c r="H2844">
        <f t="shared" si="177"/>
        <v>6.6089300000000009</v>
      </c>
      <c r="I2844">
        <f t="shared" si="178"/>
        <v>6.6089300000000004E-2</v>
      </c>
      <c r="J2844">
        <f t="shared" si="179"/>
        <v>1.4489461134731066E-3</v>
      </c>
      <c r="L2844">
        <v>5.2162060085031836</v>
      </c>
    </row>
    <row r="2845" spans="1:12" customFormat="1" hidden="1">
      <c r="A2845" s="10">
        <v>41435</v>
      </c>
      <c r="B2845" s="11">
        <v>0.86458333333333337</v>
      </c>
      <c r="C2845">
        <v>0</v>
      </c>
      <c r="D2845">
        <v>101.24</v>
      </c>
      <c r="E2845">
        <f t="shared" si="176"/>
        <v>8.1069999999999989E-2</v>
      </c>
      <c r="F2845">
        <v>81.03</v>
      </c>
      <c r="G2845">
        <v>13.5</v>
      </c>
      <c r="H2845">
        <f t="shared" si="177"/>
        <v>6.6289299999999969</v>
      </c>
      <c r="I2845">
        <f t="shared" si="178"/>
        <v>6.6289299999999968E-2</v>
      </c>
      <c r="J2845">
        <f t="shared" si="179"/>
        <v>1.4599330385977171E-3</v>
      </c>
      <c r="L2845">
        <v>5.2557589389517814</v>
      </c>
    </row>
    <row r="2846" spans="1:12" customFormat="1" hidden="1">
      <c r="A2846" s="10">
        <v>41435</v>
      </c>
      <c r="B2846" s="11">
        <v>0.86805555555555547</v>
      </c>
      <c r="C2846">
        <v>0</v>
      </c>
      <c r="D2846">
        <v>101.32</v>
      </c>
      <c r="E2846">
        <f t="shared" si="176"/>
        <v>8.1069999999999989E-2</v>
      </c>
      <c r="F2846">
        <v>81.06</v>
      </c>
      <c r="G2846">
        <v>13.5</v>
      </c>
      <c r="H2846">
        <f t="shared" si="177"/>
        <v>6.678929999999994</v>
      </c>
      <c r="I2846">
        <f t="shared" si="178"/>
        <v>6.678929999999994E-2</v>
      </c>
      <c r="J2846">
        <f t="shared" si="179"/>
        <v>1.4876185452308017E-3</v>
      </c>
      <c r="L2846">
        <v>5.355426762830886</v>
      </c>
    </row>
    <row r="2847" spans="1:12" customFormat="1" hidden="1">
      <c r="A2847" s="10">
        <v>41435</v>
      </c>
      <c r="B2847" s="11">
        <v>0.87152777777777779</v>
      </c>
      <c r="C2847">
        <v>0</v>
      </c>
      <c r="D2847">
        <v>101.3</v>
      </c>
      <c r="E2847">
        <f t="shared" si="176"/>
        <v>8.1069999999999989E-2</v>
      </c>
      <c r="F2847">
        <v>81.08</v>
      </c>
      <c r="G2847">
        <v>13.5</v>
      </c>
      <c r="H2847">
        <f t="shared" si="177"/>
        <v>6.638930000000002</v>
      </c>
      <c r="I2847">
        <f t="shared" si="178"/>
        <v>6.6389300000000026E-2</v>
      </c>
      <c r="J2847">
        <f t="shared" si="179"/>
        <v>1.4654451847070935E-3</v>
      </c>
      <c r="L2847">
        <v>5.275602664945537</v>
      </c>
    </row>
    <row r="2848" spans="1:12" customFormat="1">
      <c r="A2848" s="10">
        <v>41435</v>
      </c>
      <c r="B2848" s="11">
        <v>0.875</v>
      </c>
      <c r="C2848">
        <v>0</v>
      </c>
      <c r="D2848">
        <v>101.4</v>
      </c>
      <c r="E2848">
        <f t="shared" si="176"/>
        <v>8.1069999999999989E-2</v>
      </c>
      <c r="F2848">
        <v>81.14</v>
      </c>
      <c r="G2848">
        <v>13.5</v>
      </c>
      <c r="H2848">
        <f t="shared" si="177"/>
        <v>6.6789300000000082</v>
      </c>
      <c r="I2848">
        <f t="shared" si="178"/>
        <v>6.6789300000000079E-2</v>
      </c>
      <c r="J2848">
        <f t="shared" si="179"/>
        <v>1.4876185452308097E-3</v>
      </c>
      <c r="K2848">
        <f>J2848*3600</f>
        <v>5.3554267628309153</v>
      </c>
      <c r="L2848" s="13">
        <f>K2848*1000/156000</f>
        <v>3.4329658736095614E-2</v>
      </c>
    </row>
    <row r="2849" spans="1:12" customFormat="1" hidden="1">
      <c r="A2849" s="10">
        <v>41435</v>
      </c>
      <c r="B2849" s="11">
        <v>0.87847222222222221</v>
      </c>
      <c r="C2849">
        <v>0</v>
      </c>
      <c r="D2849">
        <v>101.46</v>
      </c>
      <c r="E2849">
        <f t="shared" si="176"/>
        <v>8.1069999999999989E-2</v>
      </c>
      <c r="F2849">
        <v>81.180000000000007</v>
      </c>
      <c r="G2849">
        <v>13.5</v>
      </c>
      <c r="H2849">
        <f t="shared" si="177"/>
        <v>6.6989299999999901</v>
      </c>
      <c r="I2849">
        <f t="shared" si="178"/>
        <v>6.6989299999999904E-2</v>
      </c>
      <c r="J2849">
        <f t="shared" si="179"/>
        <v>1.4987802223856935E-3</v>
      </c>
      <c r="L2849">
        <v>5.395608800588497</v>
      </c>
    </row>
    <row r="2850" spans="1:12" customFormat="1" hidden="1">
      <c r="A2850" s="10">
        <v>41435</v>
      </c>
      <c r="B2850" s="11">
        <v>0.88194444444444453</v>
      </c>
      <c r="C2850">
        <v>0</v>
      </c>
      <c r="D2850">
        <v>101.51</v>
      </c>
      <c r="E2850">
        <f t="shared" si="176"/>
        <v>8.1069999999999989E-2</v>
      </c>
      <c r="F2850">
        <v>81.27</v>
      </c>
      <c r="G2850">
        <v>13.5</v>
      </c>
      <c r="H2850">
        <f t="shared" si="177"/>
        <v>6.6589300000000122</v>
      </c>
      <c r="I2850">
        <f t="shared" si="178"/>
        <v>6.6589300000000129E-2</v>
      </c>
      <c r="J2850">
        <f t="shared" si="179"/>
        <v>1.4765068909888778E-3</v>
      </c>
      <c r="L2850">
        <v>5.3154248075599604</v>
      </c>
    </row>
    <row r="2851" spans="1:12" customFormat="1" hidden="1">
      <c r="A2851" s="10">
        <v>41435</v>
      </c>
      <c r="B2851" s="11">
        <v>0.88541666666666663</v>
      </c>
      <c r="C2851">
        <v>0</v>
      </c>
      <c r="D2851">
        <v>101.61</v>
      </c>
      <c r="E2851">
        <f t="shared" si="176"/>
        <v>8.1069999999999989E-2</v>
      </c>
      <c r="F2851">
        <v>81.31</v>
      </c>
      <c r="G2851">
        <v>13.5</v>
      </c>
      <c r="H2851">
        <f t="shared" si="177"/>
        <v>6.7189300000000003</v>
      </c>
      <c r="I2851">
        <f t="shared" si="178"/>
        <v>6.7189300000000007E-2</v>
      </c>
      <c r="J2851">
        <f t="shared" si="179"/>
        <v>1.5099919972942192E-3</v>
      </c>
      <c r="L2851">
        <v>5.4359711902591892</v>
      </c>
    </row>
    <row r="2852" spans="1:12" customFormat="1" hidden="1">
      <c r="A2852" s="10">
        <v>41435</v>
      </c>
      <c r="B2852" s="11">
        <v>0.88888888888888884</v>
      </c>
      <c r="C2852">
        <v>0</v>
      </c>
      <c r="D2852">
        <v>101.6</v>
      </c>
      <c r="E2852">
        <f t="shared" si="176"/>
        <v>8.1069999999999989E-2</v>
      </c>
      <c r="F2852">
        <v>81.319999999999993</v>
      </c>
      <c r="G2852">
        <v>13.5</v>
      </c>
      <c r="H2852">
        <f t="shared" si="177"/>
        <v>6.6989300000000043</v>
      </c>
      <c r="I2852">
        <f t="shared" si="178"/>
        <v>6.6989300000000043E-2</v>
      </c>
      <c r="J2852">
        <f t="shared" si="179"/>
        <v>1.4987802223857016E-3</v>
      </c>
      <c r="L2852">
        <v>5.3956088005885254</v>
      </c>
    </row>
    <row r="2853" spans="1:12" customFormat="1" hidden="1">
      <c r="A2853" s="10">
        <v>41435</v>
      </c>
      <c r="B2853" s="11">
        <v>0.89236111111111116</v>
      </c>
      <c r="C2853">
        <v>0</v>
      </c>
      <c r="D2853">
        <v>101.59</v>
      </c>
      <c r="E2853">
        <f t="shared" si="176"/>
        <v>8.1069999999999989E-2</v>
      </c>
      <c r="F2853">
        <v>81.33</v>
      </c>
      <c r="G2853">
        <v>13.5</v>
      </c>
      <c r="H2853">
        <f t="shared" si="177"/>
        <v>6.6789300000000082</v>
      </c>
      <c r="I2853">
        <f t="shared" si="178"/>
        <v>6.6789300000000079E-2</v>
      </c>
      <c r="J2853">
        <f t="shared" si="179"/>
        <v>1.4876185452308097E-3</v>
      </c>
      <c r="L2853">
        <v>5.3554267628309153</v>
      </c>
    </row>
    <row r="2854" spans="1:12" customFormat="1" hidden="1">
      <c r="A2854" s="10">
        <v>41435</v>
      </c>
      <c r="B2854" s="11">
        <v>0.89583333333333337</v>
      </c>
      <c r="C2854">
        <v>0</v>
      </c>
      <c r="D2854">
        <v>101.64</v>
      </c>
      <c r="E2854">
        <f t="shared" si="176"/>
        <v>8.1069999999999989E-2</v>
      </c>
      <c r="F2854">
        <v>81.36</v>
      </c>
      <c r="G2854">
        <v>13.5</v>
      </c>
      <c r="H2854">
        <f t="shared" si="177"/>
        <v>6.6989300000000043</v>
      </c>
      <c r="I2854">
        <f t="shared" si="178"/>
        <v>6.6989300000000043E-2</v>
      </c>
      <c r="J2854">
        <f t="shared" si="179"/>
        <v>1.4987802223857016E-3</v>
      </c>
      <c r="K2854">
        <f>J2854*3600</f>
        <v>5.3956088005885254</v>
      </c>
      <c r="L2854" s="1">
        <v>5.3956088005885254</v>
      </c>
    </row>
    <row r="2855" spans="1:12" customFormat="1" hidden="1">
      <c r="A2855" s="10">
        <v>41435</v>
      </c>
      <c r="B2855" s="11">
        <v>0.89930555555555547</v>
      </c>
      <c r="C2855">
        <v>0</v>
      </c>
      <c r="D2855">
        <v>101.66</v>
      </c>
      <c r="E2855">
        <f t="shared" si="176"/>
        <v>8.1069999999999989E-2</v>
      </c>
      <c r="F2855">
        <v>81.38</v>
      </c>
      <c r="G2855">
        <v>13.5</v>
      </c>
      <c r="H2855">
        <f t="shared" si="177"/>
        <v>6.6989300000000043</v>
      </c>
      <c r="I2855">
        <f t="shared" si="178"/>
        <v>6.6989300000000043E-2</v>
      </c>
      <c r="J2855">
        <f t="shared" si="179"/>
        <v>1.4987802223857016E-3</v>
      </c>
      <c r="L2855">
        <v>5.3956088005885254</v>
      </c>
    </row>
    <row r="2856" spans="1:12" customFormat="1" hidden="1">
      <c r="A2856" s="10">
        <v>41435</v>
      </c>
      <c r="B2856" s="11">
        <v>0.90277777777777779</v>
      </c>
      <c r="C2856">
        <v>0</v>
      </c>
      <c r="D2856">
        <v>101.72</v>
      </c>
      <c r="E2856">
        <f t="shared" si="176"/>
        <v>8.1069999999999989E-2</v>
      </c>
      <c r="F2856">
        <v>81.42</v>
      </c>
      <c r="G2856">
        <v>13.5</v>
      </c>
      <c r="H2856">
        <f t="shared" si="177"/>
        <v>6.7189300000000003</v>
      </c>
      <c r="I2856">
        <f t="shared" si="178"/>
        <v>6.7189300000000007E-2</v>
      </c>
      <c r="J2856">
        <f t="shared" si="179"/>
        <v>1.5099919972942192E-3</v>
      </c>
      <c r="L2856">
        <v>5.4359711902591892</v>
      </c>
    </row>
    <row r="2857" spans="1:12" customFormat="1" hidden="1">
      <c r="A2857" s="10">
        <v>41435</v>
      </c>
      <c r="B2857" s="11">
        <v>0.90625</v>
      </c>
      <c r="C2857">
        <v>0</v>
      </c>
      <c r="D2857">
        <v>101.76</v>
      </c>
      <c r="E2857">
        <f t="shared" si="176"/>
        <v>8.1069999999999989E-2</v>
      </c>
      <c r="F2857">
        <v>81.45</v>
      </c>
      <c r="G2857">
        <v>13.5</v>
      </c>
      <c r="H2857">
        <f t="shared" si="177"/>
        <v>6.7289300000000054</v>
      </c>
      <c r="I2857">
        <f t="shared" si="178"/>
        <v>6.7289300000000052E-2</v>
      </c>
      <c r="J2857">
        <f t="shared" si="179"/>
        <v>1.515616694763263E-3</v>
      </c>
      <c r="L2857">
        <v>5.4562201011477471</v>
      </c>
    </row>
    <row r="2858" spans="1:12" customFormat="1" hidden="1">
      <c r="A2858" s="10">
        <v>41435</v>
      </c>
      <c r="B2858" s="11">
        <v>0.90972222222222221</v>
      </c>
      <c r="C2858">
        <v>0</v>
      </c>
      <c r="D2858">
        <v>101.81</v>
      </c>
      <c r="E2858">
        <f t="shared" si="176"/>
        <v>8.1069999999999989E-2</v>
      </c>
      <c r="F2858">
        <v>81.5</v>
      </c>
      <c r="G2858">
        <v>13.5</v>
      </c>
      <c r="H2858">
        <f t="shared" si="177"/>
        <v>6.7289300000000054</v>
      </c>
      <c r="I2858">
        <f t="shared" si="178"/>
        <v>6.7289300000000052E-2</v>
      </c>
      <c r="J2858">
        <f t="shared" si="179"/>
        <v>1.515616694763263E-3</v>
      </c>
      <c r="L2858">
        <v>5.4562201011477471</v>
      </c>
    </row>
    <row r="2859" spans="1:12" customFormat="1" hidden="1">
      <c r="A2859" s="10">
        <v>41435</v>
      </c>
      <c r="B2859" s="11">
        <v>0.91319444444444453</v>
      </c>
      <c r="C2859">
        <v>0</v>
      </c>
      <c r="D2859">
        <v>101.78</v>
      </c>
      <c r="E2859">
        <f t="shared" si="176"/>
        <v>8.1069999999999989E-2</v>
      </c>
      <c r="F2859">
        <v>81.44</v>
      </c>
      <c r="G2859">
        <v>13.5</v>
      </c>
      <c r="H2859">
        <f t="shared" si="177"/>
        <v>6.7589300000000065</v>
      </c>
      <c r="I2859">
        <f t="shared" si="178"/>
        <v>6.758930000000006E-2</v>
      </c>
      <c r="J2859">
        <f t="shared" si="179"/>
        <v>1.5325661391771281E-3</v>
      </c>
      <c r="L2859">
        <v>5.5172381010376617</v>
      </c>
    </row>
    <row r="2860" spans="1:12" customFormat="1">
      <c r="A2860" s="10">
        <v>41435</v>
      </c>
      <c r="B2860" s="11">
        <v>0.91666666666666663</v>
      </c>
      <c r="C2860">
        <v>0</v>
      </c>
      <c r="D2860">
        <v>101.69</v>
      </c>
      <c r="E2860">
        <f t="shared" si="176"/>
        <v>8.1069999999999989E-2</v>
      </c>
      <c r="F2860">
        <v>81.38</v>
      </c>
      <c r="G2860">
        <v>13.5</v>
      </c>
      <c r="H2860">
        <f t="shared" si="177"/>
        <v>6.7289300000000054</v>
      </c>
      <c r="I2860">
        <f t="shared" si="178"/>
        <v>6.7289300000000052E-2</v>
      </c>
      <c r="J2860">
        <f t="shared" si="179"/>
        <v>1.515616694763263E-3</v>
      </c>
      <c r="K2860">
        <f>J2860*3600</f>
        <v>5.4562201011477471</v>
      </c>
      <c r="L2860" s="13">
        <f>K2860*1000/156000</f>
        <v>3.4975769879152227E-2</v>
      </c>
    </row>
    <row r="2861" spans="1:12" customFormat="1" hidden="1">
      <c r="A2861" s="10">
        <v>41435</v>
      </c>
      <c r="B2861" s="11">
        <v>0.92013888888888884</v>
      </c>
      <c r="C2861">
        <v>0</v>
      </c>
      <c r="D2861">
        <v>101.73</v>
      </c>
      <c r="E2861">
        <f t="shared" si="176"/>
        <v>8.1069999999999989E-2</v>
      </c>
      <c r="F2861">
        <v>81.38</v>
      </c>
      <c r="G2861">
        <v>13.5</v>
      </c>
      <c r="H2861">
        <f t="shared" si="177"/>
        <v>6.7689300000000117</v>
      </c>
      <c r="I2861">
        <f t="shared" si="178"/>
        <v>6.7689300000000119E-2</v>
      </c>
      <c r="J2861">
        <f t="shared" si="179"/>
        <v>1.5382411023735216E-3</v>
      </c>
      <c r="L2861">
        <v>5.5376679685446781</v>
      </c>
    </row>
    <row r="2862" spans="1:12" customFormat="1" hidden="1">
      <c r="A2862" s="10">
        <v>41435</v>
      </c>
      <c r="B2862" s="11">
        <v>0.92361111111111116</v>
      </c>
      <c r="C2862">
        <v>0</v>
      </c>
      <c r="D2862">
        <v>101.75</v>
      </c>
      <c r="E2862">
        <f t="shared" si="176"/>
        <v>8.1069999999999989E-2</v>
      </c>
      <c r="F2862">
        <v>81.39</v>
      </c>
      <c r="G2862">
        <v>13.5</v>
      </c>
      <c r="H2862">
        <f t="shared" si="177"/>
        <v>6.7789300000000026</v>
      </c>
      <c r="I2862">
        <f t="shared" si="178"/>
        <v>6.7789300000000025E-2</v>
      </c>
      <c r="J2862">
        <f t="shared" si="179"/>
        <v>1.5439286552766452E-3</v>
      </c>
      <c r="L2862">
        <v>5.5581431589959225</v>
      </c>
    </row>
    <row r="2863" spans="1:12" customFormat="1" hidden="1">
      <c r="A2863" s="10">
        <v>41435</v>
      </c>
      <c r="B2863" s="11">
        <v>0.92708333333333337</v>
      </c>
      <c r="C2863">
        <v>0</v>
      </c>
      <c r="D2863">
        <v>101.76</v>
      </c>
      <c r="E2863">
        <f t="shared" si="176"/>
        <v>8.1069999999999989E-2</v>
      </c>
      <c r="F2863">
        <v>81.47</v>
      </c>
      <c r="G2863">
        <v>13.5</v>
      </c>
      <c r="H2863">
        <f t="shared" si="177"/>
        <v>6.7089300000000094</v>
      </c>
      <c r="I2863">
        <f t="shared" si="178"/>
        <v>6.7089300000000088E-2</v>
      </c>
      <c r="J2863">
        <f t="shared" si="179"/>
        <v>1.504379842947586E-3</v>
      </c>
      <c r="L2863">
        <v>5.4157674346113094</v>
      </c>
    </row>
    <row r="2864" spans="1:12" customFormat="1" hidden="1">
      <c r="A2864" s="10">
        <v>41435</v>
      </c>
      <c r="B2864" s="11">
        <v>0.93055555555555547</v>
      </c>
      <c r="C2864">
        <v>0</v>
      </c>
      <c r="D2864">
        <v>101.84</v>
      </c>
      <c r="E2864">
        <f t="shared" si="176"/>
        <v>8.1069999999999989E-2</v>
      </c>
      <c r="F2864">
        <v>81.52</v>
      </c>
      <c r="G2864">
        <v>13.5</v>
      </c>
      <c r="H2864">
        <f t="shared" si="177"/>
        <v>6.7389300000000105</v>
      </c>
      <c r="I2864">
        <f t="shared" si="178"/>
        <v>6.738930000000011E-2</v>
      </c>
      <c r="J2864">
        <f t="shared" si="179"/>
        <v>1.521253944685405E-3</v>
      </c>
      <c r="L2864">
        <v>5.4765142008674577</v>
      </c>
    </row>
    <row r="2865" spans="1:12" customFormat="1" hidden="1">
      <c r="A2865" s="10">
        <v>41435</v>
      </c>
      <c r="B2865" s="11">
        <v>0.93402777777777779</v>
      </c>
      <c r="C2865">
        <v>0</v>
      </c>
      <c r="D2865">
        <v>101.84</v>
      </c>
      <c r="E2865">
        <f t="shared" si="176"/>
        <v>8.1069999999999989E-2</v>
      </c>
      <c r="F2865">
        <v>81.5</v>
      </c>
      <c r="G2865">
        <v>13.5</v>
      </c>
      <c r="H2865">
        <f t="shared" si="177"/>
        <v>6.7589300000000065</v>
      </c>
      <c r="I2865">
        <f t="shared" si="178"/>
        <v>6.758930000000006E-2</v>
      </c>
      <c r="J2865">
        <f t="shared" si="179"/>
        <v>1.5325661391771281E-3</v>
      </c>
      <c r="L2865">
        <v>5.5172381010376617</v>
      </c>
    </row>
    <row r="2866" spans="1:12" customFormat="1" hidden="1">
      <c r="A2866" s="10">
        <v>41435</v>
      </c>
      <c r="B2866" s="11">
        <v>0.9375</v>
      </c>
      <c r="C2866">
        <v>0</v>
      </c>
      <c r="D2866">
        <v>101.84</v>
      </c>
      <c r="E2866">
        <f t="shared" si="176"/>
        <v>8.1069999999999989E-2</v>
      </c>
      <c r="F2866">
        <v>81.510000000000005</v>
      </c>
      <c r="G2866">
        <v>13.5</v>
      </c>
      <c r="H2866">
        <f t="shared" si="177"/>
        <v>6.7489300000000014</v>
      </c>
      <c r="I2866">
        <f t="shared" si="178"/>
        <v>6.7489300000000016E-2</v>
      </c>
      <c r="J2866">
        <f t="shared" si="179"/>
        <v>1.5269037563844026E-3</v>
      </c>
      <c r="K2866">
        <f>J2866*3600</f>
        <v>5.4968535229838498</v>
      </c>
      <c r="L2866" s="1">
        <v>5.4968535229838498</v>
      </c>
    </row>
    <row r="2867" spans="1:12" customFormat="1" hidden="1">
      <c r="A2867" s="10">
        <v>41435</v>
      </c>
      <c r="B2867" s="11">
        <v>0.94097222222222221</v>
      </c>
      <c r="C2867">
        <v>0</v>
      </c>
      <c r="D2867">
        <v>101.95</v>
      </c>
      <c r="E2867">
        <f t="shared" si="176"/>
        <v>8.1069999999999989E-2</v>
      </c>
      <c r="F2867">
        <v>81.59</v>
      </c>
      <c r="G2867">
        <v>13.5</v>
      </c>
      <c r="H2867">
        <f t="shared" si="177"/>
        <v>6.7789300000000026</v>
      </c>
      <c r="I2867">
        <f t="shared" si="178"/>
        <v>6.7789300000000025E-2</v>
      </c>
      <c r="J2867">
        <f t="shared" si="179"/>
        <v>1.5439286552766452E-3</v>
      </c>
      <c r="L2867">
        <v>5.5581431589959225</v>
      </c>
    </row>
    <row r="2868" spans="1:12" customFormat="1" hidden="1">
      <c r="A2868" s="10">
        <v>41435</v>
      </c>
      <c r="B2868" s="11">
        <v>0.94444444444444453</v>
      </c>
      <c r="C2868">
        <v>0</v>
      </c>
      <c r="D2868">
        <v>101.85</v>
      </c>
      <c r="E2868">
        <f t="shared" si="176"/>
        <v>8.1069999999999989E-2</v>
      </c>
      <c r="F2868">
        <v>81.52</v>
      </c>
      <c r="G2868">
        <v>13.5</v>
      </c>
      <c r="H2868">
        <f t="shared" si="177"/>
        <v>6.7489300000000014</v>
      </c>
      <c r="I2868">
        <f t="shared" si="178"/>
        <v>6.7489300000000016E-2</v>
      </c>
      <c r="J2868">
        <f t="shared" si="179"/>
        <v>1.5269037563844026E-3</v>
      </c>
      <c r="L2868">
        <v>5.4968535229838498</v>
      </c>
    </row>
    <row r="2869" spans="1:12" customFormat="1" hidden="1">
      <c r="A2869" s="10">
        <v>41435</v>
      </c>
      <c r="B2869" s="11">
        <v>0.94791666666666663</v>
      </c>
      <c r="C2869">
        <v>0</v>
      </c>
      <c r="D2869">
        <v>101.84</v>
      </c>
      <c r="E2869">
        <f t="shared" si="176"/>
        <v>8.1069999999999989E-2</v>
      </c>
      <c r="F2869">
        <v>81.489999999999995</v>
      </c>
      <c r="G2869">
        <v>13.5</v>
      </c>
      <c r="H2869">
        <f t="shared" si="177"/>
        <v>6.7689300000000117</v>
      </c>
      <c r="I2869">
        <f t="shared" si="178"/>
        <v>6.7689300000000119E-2</v>
      </c>
      <c r="J2869">
        <f t="shared" si="179"/>
        <v>1.5382411023735216E-3</v>
      </c>
      <c r="L2869">
        <v>5.5376679685446781</v>
      </c>
    </row>
    <row r="2870" spans="1:12" customFormat="1" hidden="1">
      <c r="A2870" s="10">
        <v>41435</v>
      </c>
      <c r="B2870" s="11">
        <v>0.95138888888888884</v>
      </c>
      <c r="C2870">
        <v>0</v>
      </c>
      <c r="D2870">
        <v>101.84</v>
      </c>
      <c r="E2870">
        <f t="shared" si="176"/>
        <v>8.1069999999999989E-2</v>
      </c>
      <c r="F2870">
        <v>81.459999999999994</v>
      </c>
      <c r="G2870">
        <v>13.5</v>
      </c>
      <c r="H2870">
        <f t="shared" si="177"/>
        <v>6.7989300000000128</v>
      </c>
      <c r="I2870">
        <f t="shared" si="178"/>
        <v>6.7989300000000127E-2</v>
      </c>
      <c r="J2870">
        <f t="shared" si="179"/>
        <v>1.5553415673810558E-3</v>
      </c>
      <c r="L2870">
        <v>5.5992296425718004</v>
      </c>
    </row>
    <row r="2871" spans="1:12" customFormat="1" hidden="1">
      <c r="A2871" s="10">
        <v>41435</v>
      </c>
      <c r="B2871" s="11">
        <v>0.95486111111111116</v>
      </c>
      <c r="C2871">
        <v>0</v>
      </c>
      <c r="D2871">
        <v>101.86</v>
      </c>
      <c r="E2871">
        <f t="shared" si="176"/>
        <v>8.1069999999999989E-2</v>
      </c>
      <c r="F2871">
        <v>81.5</v>
      </c>
      <c r="G2871">
        <v>13.5</v>
      </c>
      <c r="H2871">
        <f t="shared" si="177"/>
        <v>6.7789300000000026</v>
      </c>
      <c r="I2871">
        <f t="shared" si="178"/>
        <v>6.7789300000000025E-2</v>
      </c>
      <c r="J2871">
        <f t="shared" si="179"/>
        <v>1.5439286552766452E-3</v>
      </c>
      <c r="L2871">
        <v>5.5581431589959225</v>
      </c>
    </row>
    <row r="2872" spans="1:12" customFormat="1">
      <c r="A2872" s="10">
        <v>41435</v>
      </c>
      <c r="B2872" s="11">
        <v>0.95833333333333337</v>
      </c>
      <c r="C2872">
        <v>0</v>
      </c>
      <c r="D2872">
        <v>101.84</v>
      </c>
      <c r="E2872">
        <f t="shared" si="176"/>
        <v>8.1069999999999989E-2</v>
      </c>
      <c r="F2872">
        <v>81.459999999999994</v>
      </c>
      <c r="G2872">
        <v>13.5</v>
      </c>
      <c r="H2872">
        <f t="shared" si="177"/>
        <v>6.7989300000000128</v>
      </c>
      <c r="I2872">
        <f t="shared" si="178"/>
        <v>6.7989300000000127E-2</v>
      </c>
      <c r="J2872">
        <f t="shared" si="179"/>
        <v>1.5553415673810558E-3</v>
      </c>
      <c r="K2872">
        <f>J2872*3600</f>
        <v>5.5992296425718004</v>
      </c>
      <c r="L2872" s="13">
        <f>K2872*1000/156000</f>
        <v>3.5892497708793596E-2</v>
      </c>
    </row>
    <row r="2873" spans="1:12" customFormat="1" hidden="1">
      <c r="A2873" s="10">
        <v>41435</v>
      </c>
      <c r="B2873" s="11">
        <v>0.96180555555555547</v>
      </c>
      <c r="C2873">
        <v>0</v>
      </c>
      <c r="D2873">
        <v>101.83</v>
      </c>
      <c r="E2873">
        <f t="shared" si="176"/>
        <v>8.1069999999999989E-2</v>
      </c>
      <c r="F2873">
        <v>81.47</v>
      </c>
      <c r="G2873">
        <v>13.5</v>
      </c>
      <c r="H2873">
        <f t="shared" si="177"/>
        <v>6.7789300000000026</v>
      </c>
      <c r="I2873">
        <f t="shared" si="178"/>
        <v>6.7789300000000025E-2</v>
      </c>
      <c r="J2873">
        <f t="shared" si="179"/>
        <v>1.5439286552766452E-3</v>
      </c>
      <c r="L2873">
        <v>5.5581431589959225</v>
      </c>
    </row>
    <row r="2874" spans="1:12" customFormat="1" hidden="1">
      <c r="A2874" s="10">
        <v>41435</v>
      </c>
      <c r="B2874" s="11">
        <v>0.96527777777777779</v>
      </c>
      <c r="C2874">
        <v>0</v>
      </c>
      <c r="D2874">
        <v>101.93</v>
      </c>
      <c r="E2874">
        <f t="shared" si="176"/>
        <v>8.1069999999999989E-2</v>
      </c>
      <c r="F2874">
        <v>81.56</v>
      </c>
      <c r="G2874">
        <v>13.5</v>
      </c>
      <c r="H2874">
        <f t="shared" si="177"/>
        <v>6.7889300000000077</v>
      </c>
      <c r="I2874">
        <f t="shared" si="178"/>
        <v>6.7889300000000083E-2</v>
      </c>
      <c r="J2874">
        <f t="shared" si="179"/>
        <v>1.549628807182711E-3</v>
      </c>
      <c r="L2874">
        <v>5.5786637058577595</v>
      </c>
    </row>
    <row r="2875" spans="1:12" customFormat="1" hidden="1">
      <c r="A2875" s="10">
        <v>41435</v>
      </c>
      <c r="B2875" s="11">
        <v>0.96875</v>
      </c>
      <c r="C2875">
        <v>0</v>
      </c>
      <c r="D2875">
        <v>101.9</v>
      </c>
      <c r="E2875">
        <f t="shared" si="176"/>
        <v>8.1069999999999989E-2</v>
      </c>
      <c r="F2875">
        <v>81.52</v>
      </c>
      <c r="G2875">
        <v>13.5</v>
      </c>
      <c r="H2875">
        <f t="shared" si="177"/>
        <v>6.7989300000000128</v>
      </c>
      <c r="I2875">
        <f t="shared" si="178"/>
        <v>6.7989300000000127E-2</v>
      </c>
      <c r="J2875">
        <f t="shared" si="179"/>
        <v>1.5553415673810558E-3</v>
      </c>
      <c r="L2875">
        <v>5.5992296425718004</v>
      </c>
    </row>
    <row r="2876" spans="1:12" customFormat="1" hidden="1">
      <c r="A2876" s="10">
        <v>41435</v>
      </c>
      <c r="B2876" s="11">
        <v>0.97222222222222221</v>
      </c>
      <c r="C2876">
        <v>0</v>
      </c>
      <c r="D2876">
        <v>101.93</v>
      </c>
      <c r="E2876">
        <f t="shared" si="176"/>
        <v>8.1069999999999989E-2</v>
      </c>
      <c r="F2876">
        <v>81.540000000000006</v>
      </c>
      <c r="G2876">
        <v>13.5</v>
      </c>
      <c r="H2876">
        <f t="shared" si="177"/>
        <v>6.8089300000000037</v>
      </c>
      <c r="I2876">
        <f t="shared" si="178"/>
        <v>6.8089300000000033E-2</v>
      </c>
      <c r="J2876">
        <f t="shared" si="179"/>
        <v>1.5610669451541757E-3</v>
      </c>
      <c r="L2876">
        <v>5.6198410025550327</v>
      </c>
    </row>
    <row r="2877" spans="1:12" customFormat="1" hidden="1">
      <c r="A2877" s="10">
        <v>41435</v>
      </c>
      <c r="B2877" s="11">
        <v>0.97569444444444453</v>
      </c>
      <c r="C2877">
        <v>0</v>
      </c>
      <c r="D2877">
        <v>101.93</v>
      </c>
      <c r="E2877">
        <f t="shared" si="176"/>
        <v>8.1069999999999989E-2</v>
      </c>
      <c r="F2877">
        <v>81.52</v>
      </c>
      <c r="G2877">
        <v>13.5</v>
      </c>
      <c r="H2877">
        <f t="shared" si="177"/>
        <v>6.8289300000000139</v>
      </c>
      <c r="I2877">
        <f t="shared" si="178"/>
        <v>6.8289300000000136E-2</v>
      </c>
      <c r="J2877">
        <f t="shared" si="179"/>
        <v>1.5725555905206966E-3</v>
      </c>
      <c r="L2877">
        <v>5.6612001258745073</v>
      </c>
    </row>
    <row r="2878" spans="1:12" customFormat="1" hidden="1">
      <c r="A2878" s="10">
        <v>41435</v>
      </c>
      <c r="B2878" s="11">
        <v>0.97916666666666663</v>
      </c>
      <c r="C2878">
        <v>0</v>
      </c>
      <c r="D2878">
        <v>101.91</v>
      </c>
      <c r="E2878">
        <f t="shared" si="176"/>
        <v>8.1069999999999989E-2</v>
      </c>
      <c r="F2878">
        <v>81.540000000000006</v>
      </c>
      <c r="G2878">
        <v>13.5</v>
      </c>
      <c r="H2878">
        <f t="shared" si="177"/>
        <v>6.7889299999999935</v>
      </c>
      <c r="I2878">
        <f t="shared" si="178"/>
        <v>6.788929999999993E-2</v>
      </c>
      <c r="J2878">
        <f t="shared" si="179"/>
        <v>1.5496288071827026E-3</v>
      </c>
      <c r="K2878">
        <f>J2878*3600</f>
        <v>5.5786637058577293</v>
      </c>
      <c r="L2878" s="1">
        <v>5.5786637058577293</v>
      </c>
    </row>
    <row r="2879" spans="1:12" customFormat="1" hidden="1">
      <c r="A2879" s="10">
        <v>41435</v>
      </c>
      <c r="B2879" s="11">
        <v>0.98263888888888884</v>
      </c>
      <c r="C2879">
        <v>0</v>
      </c>
      <c r="D2879">
        <v>101.95</v>
      </c>
      <c r="E2879">
        <f t="shared" si="176"/>
        <v>8.1069999999999989E-2</v>
      </c>
      <c r="F2879">
        <v>81.540000000000006</v>
      </c>
      <c r="G2879">
        <v>13.5</v>
      </c>
      <c r="H2879">
        <f t="shared" si="177"/>
        <v>6.8289299999999997</v>
      </c>
      <c r="I2879">
        <f t="shared" si="178"/>
        <v>6.8289299999999997E-2</v>
      </c>
      <c r="J2879">
        <f t="shared" si="179"/>
        <v>1.5725555905206896E-3</v>
      </c>
      <c r="L2879">
        <v>5.6612001258744824</v>
      </c>
    </row>
    <row r="2880" spans="1:12" customFormat="1" hidden="1">
      <c r="A2880" s="10">
        <v>41435</v>
      </c>
      <c r="B2880" s="11">
        <v>0.98611111111111116</v>
      </c>
      <c r="C2880">
        <v>0</v>
      </c>
      <c r="D2880">
        <v>101.9</v>
      </c>
      <c r="E2880">
        <f t="shared" si="176"/>
        <v>8.1069999999999989E-2</v>
      </c>
      <c r="F2880">
        <v>81.510000000000005</v>
      </c>
      <c r="G2880">
        <v>13.5</v>
      </c>
      <c r="H2880">
        <f t="shared" si="177"/>
        <v>6.8089300000000037</v>
      </c>
      <c r="I2880">
        <f t="shared" si="178"/>
        <v>6.8089300000000033E-2</v>
      </c>
      <c r="J2880">
        <f t="shared" si="179"/>
        <v>1.5610669451541757E-3</v>
      </c>
      <c r="L2880">
        <v>5.6198410025550327</v>
      </c>
    </row>
    <row r="2881" spans="1:12" customFormat="1" hidden="1">
      <c r="A2881" s="10">
        <v>41435</v>
      </c>
      <c r="B2881" s="11">
        <v>0.98958333333333337</v>
      </c>
      <c r="C2881">
        <v>0</v>
      </c>
      <c r="D2881">
        <v>101.9</v>
      </c>
      <c r="E2881">
        <f t="shared" si="176"/>
        <v>8.1069999999999989E-2</v>
      </c>
      <c r="F2881">
        <v>81.489999999999995</v>
      </c>
      <c r="G2881">
        <v>13.5</v>
      </c>
      <c r="H2881">
        <f t="shared" si="177"/>
        <v>6.8289300000000139</v>
      </c>
      <c r="I2881">
        <f t="shared" si="178"/>
        <v>6.8289300000000136E-2</v>
      </c>
      <c r="J2881">
        <f t="shared" si="179"/>
        <v>1.5725555905206966E-3</v>
      </c>
      <c r="L2881">
        <v>5.6612001258745073</v>
      </c>
    </row>
    <row r="2882" spans="1:12" customFormat="1" hidden="1">
      <c r="A2882" s="10">
        <v>41435</v>
      </c>
      <c r="B2882" s="11">
        <v>0.99305555555555547</v>
      </c>
      <c r="C2882">
        <v>0</v>
      </c>
      <c r="D2882">
        <v>101.86</v>
      </c>
      <c r="E2882">
        <f t="shared" si="176"/>
        <v>8.1069999999999989E-2</v>
      </c>
      <c r="F2882">
        <v>81.430000000000007</v>
      </c>
      <c r="G2882">
        <v>13.5</v>
      </c>
      <c r="H2882">
        <f t="shared" si="177"/>
        <v>6.8489299999999957</v>
      </c>
      <c r="I2882">
        <f t="shared" si="178"/>
        <v>6.8489299999999961E-2</v>
      </c>
      <c r="J2882">
        <f t="shared" si="179"/>
        <v>1.5840948174060791E-3</v>
      </c>
      <c r="L2882">
        <v>5.7027413426618851</v>
      </c>
    </row>
    <row r="2883" spans="1:12" customFormat="1" hidden="1">
      <c r="A2883" s="10">
        <v>41435</v>
      </c>
      <c r="B2883" s="11">
        <v>0.99652777777777779</v>
      </c>
      <c r="C2883">
        <v>0</v>
      </c>
      <c r="D2883">
        <v>101.83</v>
      </c>
      <c r="E2883">
        <f t="shared" si="176"/>
        <v>8.1069999999999989E-2</v>
      </c>
      <c r="F2883">
        <v>81.42</v>
      </c>
      <c r="G2883">
        <v>13.5</v>
      </c>
      <c r="H2883">
        <f t="shared" si="177"/>
        <v>6.8289299999999997</v>
      </c>
      <c r="I2883">
        <f t="shared" si="178"/>
        <v>6.8289299999999997E-2</v>
      </c>
      <c r="J2883">
        <f t="shared" si="179"/>
        <v>1.5725555905206896E-3</v>
      </c>
      <c r="L2883">
        <v>5.6612001258744824</v>
      </c>
    </row>
    <row r="2884" spans="1:12" customFormat="1">
      <c r="A2884" s="10">
        <v>41436</v>
      </c>
      <c r="B2884" s="11">
        <v>0</v>
      </c>
      <c r="C2884">
        <v>0</v>
      </c>
      <c r="D2884">
        <v>101.76</v>
      </c>
      <c r="E2884">
        <f t="shared" si="176"/>
        <v>8.1069999999999989E-2</v>
      </c>
      <c r="F2884">
        <v>81.349999999999994</v>
      </c>
      <c r="G2884">
        <v>13.5</v>
      </c>
      <c r="H2884">
        <f t="shared" si="177"/>
        <v>6.8289300000000139</v>
      </c>
      <c r="I2884">
        <f t="shared" si="178"/>
        <v>6.8289300000000136E-2</v>
      </c>
      <c r="J2884">
        <f t="shared" si="179"/>
        <v>1.5725555905206966E-3</v>
      </c>
      <c r="K2884">
        <f>J2884*3600</f>
        <v>5.6612001258745073</v>
      </c>
      <c r="L2884" s="13">
        <f>K2884*1000/156000</f>
        <v>3.6289744396631463E-2</v>
      </c>
    </row>
    <row r="2885" spans="1:12" customFormat="1" hidden="1">
      <c r="A2885" s="10">
        <v>41436</v>
      </c>
      <c r="B2885" s="11">
        <v>3.472222222222222E-3</v>
      </c>
      <c r="C2885">
        <v>0</v>
      </c>
      <c r="D2885">
        <v>101.81</v>
      </c>
      <c r="E2885">
        <f t="shared" ref="E2885:E2948" si="180">(435-368)*1.21/1000</f>
        <v>8.1069999999999989E-2</v>
      </c>
      <c r="F2885">
        <v>81.39</v>
      </c>
      <c r="G2885">
        <v>13.5</v>
      </c>
      <c r="H2885">
        <f t="shared" ref="H2885:H2948" si="181">D2885-E2885-F2885-G2885</f>
        <v>6.8389300000000048</v>
      </c>
      <c r="I2885">
        <f t="shared" ref="I2885:I2948" si="182">H2885/100</f>
        <v>6.8389300000000042E-2</v>
      </c>
      <c r="J2885">
        <f t="shared" ref="J2885:J2948" si="183">1.2904*I2885^(5/2)</f>
        <v>1.5783188766450313E-3</v>
      </c>
      <c r="L2885">
        <v>5.6819479559221131</v>
      </c>
    </row>
    <row r="2886" spans="1:12" customFormat="1" hidden="1">
      <c r="A2886" s="10">
        <v>41436</v>
      </c>
      <c r="B2886" s="11">
        <v>6.9444444444444441E-3</v>
      </c>
      <c r="C2886">
        <v>0</v>
      </c>
      <c r="D2886">
        <v>101.78</v>
      </c>
      <c r="E2886">
        <f t="shared" si="180"/>
        <v>8.1069999999999989E-2</v>
      </c>
      <c r="F2886">
        <v>81.37</v>
      </c>
      <c r="G2886">
        <v>13.5</v>
      </c>
      <c r="H2886">
        <f t="shared" si="181"/>
        <v>6.8289299999999997</v>
      </c>
      <c r="I2886">
        <f t="shared" si="182"/>
        <v>6.8289299999999997E-2</v>
      </c>
      <c r="J2886">
        <f t="shared" si="183"/>
        <v>1.5725555905206896E-3</v>
      </c>
      <c r="L2886">
        <v>5.6612001258744824</v>
      </c>
    </row>
    <row r="2887" spans="1:12" customFormat="1" hidden="1">
      <c r="A2887" s="10">
        <v>41436</v>
      </c>
      <c r="B2887" s="11">
        <v>1.0416666666666666E-2</v>
      </c>
      <c r="C2887">
        <v>0</v>
      </c>
      <c r="D2887">
        <v>101.82</v>
      </c>
      <c r="E2887">
        <f t="shared" si="180"/>
        <v>8.1069999999999989E-2</v>
      </c>
      <c r="F2887">
        <v>81.400000000000006</v>
      </c>
      <c r="G2887">
        <v>13.5</v>
      </c>
      <c r="H2887">
        <f t="shared" si="181"/>
        <v>6.8389299999999906</v>
      </c>
      <c r="I2887">
        <f t="shared" si="182"/>
        <v>6.8389299999999903E-2</v>
      </c>
      <c r="J2887">
        <f t="shared" si="183"/>
        <v>1.5783188766450228E-3</v>
      </c>
      <c r="L2887">
        <v>5.681947955922082</v>
      </c>
    </row>
    <row r="2888" spans="1:12" customFormat="1" hidden="1">
      <c r="A2888" s="10">
        <v>41436</v>
      </c>
      <c r="B2888" s="11">
        <v>1.3888888888888888E-2</v>
      </c>
      <c r="C2888">
        <v>0</v>
      </c>
      <c r="D2888">
        <v>101.78</v>
      </c>
      <c r="E2888">
        <f t="shared" si="180"/>
        <v>8.1069999999999989E-2</v>
      </c>
      <c r="F2888">
        <v>81.37</v>
      </c>
      <c r="G2888">
        <v>13.5</v>
      </c>
      <c r="H2888">
        <f t="shared" si="181"/>
        <v>6.8289299999999997</v>
      </c>
      <c r="I2888">
        <f t="shared" si="182"/>
        <v>6.8289299999999997E-2</v>
      </c>
      <c r="J2888">
        <f t="shared" si="183"/>
        <v>1.5725555905206896E-3</v>
      </c>
      <c r="L2888">
        <v>5.6612001258744824</v>
      </c>
    </row>
    <row r="2889" spans="1:12" customFormat="1" hidden="1">
      <c r="A2889" s="10">
        <v>41436</v>
      </c>
      <c r="B2889" s="11">
        <v>1.7361111111111112E-2</v>
      </c>
      <c r="C2889">
        <v>0</v>
      </c>
      <c r="D2889">
        <v>101.83</v>
      </c>
      <c r="E2889">
        <f t="shared" si="180"/>
        <v>8.1069999999999989E-2</v>
      </c>
      <c r="F2889">
        <v>81.430000000000007</v>
      </c>
      <c r="G2889">
        <v>13.5</v>
      </c>
      <c r="H2889">
        <f t="shared" si="181"/>
        <v>6.8189299999999946</v>
      </c>
      <c r="I2889">
        <f t="shared" si="182"/>
        <v>6.8189299999999953E-2</v>
      </c>
      <c r="J2889">
        <f t="shared" si="183"/>
        <v>1.5668049497777612E-3</v>
      </c>
      <c r="L2889">
        <v>5.6404978191999406</v>
      </c>
    </row>
    <row r="2890" spans="1:12" customFormat="1" hidden="1">
      <c r="A2890" s="10">
        <v>41436</v>
      </c>
      <c r="B2890" s="11">
        <v>2.0833333333333332E-2</v>
      </c>
      <c r="C2890">
        <v>0</v>
      </c>
      <c r="D2890">
        <v>101.9</v>
      </c>
      <c r="E2890">
        <f t="shared" si="180"/>
        <v>8.1069999999999989E-2</v>
      </c>
      <c r="F2890">
        <v>81.48</v>
      </c>
      <c r="G2890">
        <v>13.5</v>
      </c>
      <c r="H2890">
        <f t="shared" si="181"/>
        <v>6.8389300000000048</v>
      </c>
      <c r="I2890">
        <f t="shared" si="182"/>
        <v>6.8389300000000042E-2</v>
      </c>
      <c r="J2890">
        <f t="shared" si="183"/>
        <v>1.5783188766450313E-3</v>
      </c>
      <c r="K2890">
        <f>J2890*3600</f>
        <v>5.6819479559221131</v>
      </c>
      <c r="L2890" s="1">
        <v>5.6819479559221131</v>
      </c>
    </row>
    <row r="2891" spans="1:12" customFormat="1" hidden="1">
      <c r="A2891" s="10">
        <v>41436</v>
      </c>
      <c r="B2891" s="11">
        <v>2.4305555555555556E-2</v>
      </c>
      <c r="C2891">
        <v>0</v>
      </c>
      <c r="D2891">
        <v>101.87</v>
      </c>
      <c r="E2891">
        <f t="shared" si="180"/>
        <v>8.1069999999999989E-2</v>
      </c>
      <c r="F2891">
        <v>81.45</v>
      </c>
      <c r="G2891">
        <v>13.5</v>
      </c>
      <c r="H2891">
        <f t="shared" si="181"/>
        <v>6.8389300000000048</v>
      </c>
      <c r="I2891">
        <f t="shared" si="182"/>
        <v>6.8389300000000042E-2</v>
      </c>
      <c r="J2891">
        <f t="shared" si="183"/>
        <v>1.5783188766450313E-3</v>
      </c>
      <c r="L2891">
        <v>5.6819479559221131</v>
      </c>
    </row>
    <row r="2892" spans="1:12" customFormat="1" hidden="1">
      <c r="A2892" s="10">
        <v>41436</v>
      </c>
      <c r="B2892" s="11">
        <v>2.7777777777777776E-2</v>
      </c>
      <c r="C2892">
        <v>0</v>
      </c>
      <c r="D2892">
        <v>101.92</v>
      </c>
      <c r="E2892">
        <f t="shared" si="180"/>
        <v>8.1069999999999989E-2</v>
      </c>
      <c r="F2892">
        <v>81.45</v>
      </c>
      <c r="G2892">
        <v>13.5</v>
      </c>
      <c r="H2892">
        <f t="shared" si="181"/>
        <v>6.888930000000002</v>
      </c>
      <c r="I2892">
        <f t="shared" si="182"/>
        <v>6.8889300000000014E-2</v>
      </c>
      <c r="J2892">
        <f t="shared" si="183"/>
        <v>1.6073253116869652E-3</v>
      </c>
      <c r="L2892">
        <v>5.7863711220730751</v>
      </c>
    </row>
    <row r="2893" spans="1:12" customFormat="1" hidden="1">
      <c r="A2893" s="10">
        <v>41436</v>
      </c>
      <c r="B2893" s="11">
        <v>3.125E-2</v>
      </c>
      <c r="C2893">
        <v>0</v>
      </c>
      <c r="D2893">
        <v>101.89</v>
      </c>
      <c r="E2893">
        <f t="shared" si="180"/>
        <v>8.1069999999999989E-2</v>
      </c>
      <c r="F2893">
        <v>81.45</v>
      </c>
      <c r="G2893">
        <v>13.5</v>
      </c>
      <c r="H2893">
        <f t="shared" si="181"/>
        <v>6.8589300000000009</v>
      </c>
      <c r="I2893">
        <f t="shared" si="182"/>
        <v>6.8589300000000006E-2</v>
      </c>
      <c r="J2893">
        <f t="shared" si="183"/>
        <v>1.5898834220523827E-3</v>
      </c>
      <c r="L2893">
        <v>5.7235803193885779</v>
      </c>
    </row>
    <row r="2894" spans="1:12" customFormat="1" hidden="1">
      <c r="A2894" s="10">
        <v>41436</v>
      </c>
      <c r="B2894" s="11">
        <v>3.4722222222222224E-2</v>
      </c>
      <c r="C2894">
        <v>0</v>
      </c>
      <c r="D2894">
        <v>101.88</v>
      </c>
      <c r="E2894">
        <f t="shared" si="180"/>
        <v>8.1069999999999989E-2</v>
      </c>
      <c r="F2894">
        <v>81.44</v>
      </c>
      <c r="G2894">
        <v>13.5</v>
      </c>
      <c r="H2894">
        <f t="shared" si="181"/>
        <v>6.8589300000000009</v>
      </c>
      <c r="I2894">
        <f t="shared" si="182"/>
        <v>6.8589300000000006E-2</v>
      </c>
      <c r="J2894">
        <f t="shared" si="183"/>
        <v>1.5898834220523827E-3</v>
      </c>
      <c r="L2894">
        <v>5.7235803193885779</v>
      </c>
    </row>
    <row r="2895" spans="1:12" customFormat="1" hidden="1">
      <c r="A2895" s="10">
        <v>41436</v>
      </c>
      <c r="B2895" s="11">
        <v>3.8194444444444441E-2</v>
      </c>
      <c r="C2895">
        <v>0</v>
      </c>
      <c r="D2895">
        <v>101.92</v>
      </c>
      <c r="E2895">
        <f t="shared" si="180"/>
        <v>8.1069999999999989E-2</v>
      </c>
      <c r="F2895">
        <v>81.47</v>
      </c>
      <c r="G2895">
        <v>13.5</v>
      </c>
      <c r="H2895">
        <f t="shared" si="181"/>
        <v>6.868930000000006</v>
      </c>
      <c r="I2895">
        <f t="shared" si="182"/>
        <v>6.8689300000000064E-2</v>
      </c>
      <c r="J2895">
        <f t="shared" si="183"/>
        <v>1.5956846998257204E-3</v>
      </c>
      <c r="L2895">
        <v>5.744464919372593</v>
      </c>
    </row>
    <row r="2896" spans="1:12" customFormat="1">
      <c r="A2896" s="10">
        <v>41436</v>
      </c>
      <c r="B2896" s="11">
        <v>4.1666666666666664E-2</v>
      </c>
      <c r="C2896">
        <v>0</v>
      </c>
      <c r="D2896">
        <v>101.86</v>
      </c>
      <c r="E2896">
        <f t="shared" si="180"/>
        <v>8.1069999999999989E-2</v>
      </c>
      <c r="F2896">
        <v>81.430000000000007</v>
      </c>
      <c r="G2896">
        <v>13.5</v>
      </c>
      <c r="H2896">
        <f t="shared" si="181"/>
        <v>6.8489299999999957</v>
      </c>
      <c r="I2896">
        <f t="shared" si="182"/>
        <v>6.8489299999999961E-2</v>
      </c>
      <c r="J2896">
        <f t="shared" si="183"/>
        <v>1.5840948174060791E-3</v>
      </c>
      <c r="K2896">
        <f>J2896*3600</f>
        <v>5.7027413426618851</v>
      </c>
      <c r="L2896" s="13">
        <f>K2896*1000/156000</f>
        <v>3.6556034247832596E-2</v>
      </c>
    </row>
    <row r="2897" spans="1:12" customFormat="1" hidden="1">
      <c r="A2897" s="10">
        <v>41436</v>
      </c>
      <c r="B2897" s="11">
        <v>4.5138888888888888E-2</v>
      </c>
      <c r="C2897">
        <v>0</v>
      </c>
      <c r="D2897">
        <v>101.9</v>
      </c>
      <c r="E2897">
        <f t="shared" si="180"/>
        <v>8.1069999999999989E-2</v>
      </c>
      <c r="F2897">
        <v>81.430000000000007</v>
      </c>
      <c r="G2897">
        <v>13.5</v>
      </c>
      <c r="H2897">
        <f t="shared" si="181"/>
        <v>6.888930000000002</v>
      </c>
      <c r="I2897">
        <f t="shared" si="182"/>
        <v>6.8889300000000014E-2</v>
      </c>
      <c r="J2897">
        <f t="shared" si="183"/>
        <v>1.6073253116869652E-3</v>
      </c>
      <c r="L2897">
        <v>5.7863711220730751</v>
      </c>
    </row>
    <row r="2898" spans="1:12" customFormat="1" hidden="1">
      <c r="A2898" s="10">
        <v>41436</v>
      </c>
      <c r="B2898" s="11">
        <v>4.8611111111111112E-2</v>
      </c>
      <c r="C2898">
        <v>0</v>
      </c>
      <c r="D2898">
        <v>101.88</v>
      </c>
      <c r="E2898">
        <f t="shared" si="180"/>
        <v>8.1069999999999989E-2</v>
      </c>
      <c r="F2898">
        <v>81.44</v>
      </c>
      <c r="G2898">
        <v>13.5</v>
      </c>
      <c r="H2898">
        <f t="shared" si="181"/>
        <v>6.8589300000000009</v>
      </c>
      <c r="I2898">
        <f t="shared" si="182"/>
        <v>6.8589300000000006E-2</v>
      </c>
      <c r="J2898">
        <f t="shared" si="183"/>
        <v>1.5898834220523827E-3</v>
      </c>
      <c r="L2898">
        <v>5.7235803193885779</v>
      </c>
    </row>
    <row r="2899" spans="1:12" customFormat="1" hidden="1">
      <c r="A2899" s="10">
        <v>41436</v>
      </c>
      <c r="B2899" s="11">
        <v>5.2083333333333336E-2</v>
      </c>
      <c r="C2899">
        <v>0</v>
      </c>
      <c r="D2899">
        <v>101.93</v>
      </c>
      <c r="E2899">
        <f t="shared" si="180"/>
        <v>8.1069999999999989E-2</v>
      </c>
      <c r="F2899">
        <v>81.45</v>
      </c>
      <c r="G2899">
        <v>13.5</v>
      </c>
      <c r="H2899">
        <f t="shared" si="181"/>
        <v>6.8989300000000071</v>
      </c>
      <c r="I2899">
        <f t="shared" si="182"/>
        <v>6.8989300000000073E-2</v>
      </c>
      <c r="J2899">
        <f t="shared" si="183"/>
        <v>1.6131646642248434E-3</v>
      </c>
      <c r="L2899">
        <v>5.8073927912094359</v>
      </c>
    </row>
    <row r="2900" spans="1:12" customFormat="1" hidden="1">
      <c r="A2900" s="10">
        <v>41436</v>
      </c>
      <c r="B2900" s="11">
        <v>5.5555555555555552E-2</v>
      </c>
      <c r="C2900">
        <v>0</v>
      </c>
      <c r="D2900">
        <v>101.88</v>
      </c>
      <c r="E2900">
        <f t="shared" si="180"/>
        <v>8.1069999999999989E-2</v>
      </c>
      <c r="F2900">
        <v>81.430000000000007</v>
      </c>
      <c r="G2900">
        <v>13.5</v>
      </c>
      <c r="H2900">
        <f t="shared" si="181"/>
        <v>6.8689299999999918</v>
      </c>
      <c r="I2900">
        <f t="shared" si="182"/>
        <v>6.8689299999999912E-2</v>
      </c>
      <c r="J2900">
        <f t="shared" si="183"/>
        <v>1.5956846998257106E-3</v>
      </c>
      <c r="L2900">
        <v>5.7444649193725583</v>
      </c>
    </row>
    <row r="2901" spans="1:12" customFormat="1" hidden="1">
      <c r="A2901" s="10">
        <v>41436</v>
      </c>
      <c r="B2901" s="11">
        <v>5.9027777777777783E-2</v>
      </c>
      <c r="C2901">
        <v>0</v>
      </c>
      <c r="D2901">
        <v>101.86</v>
      </c>
      <c r="E2901">
        <f t="shared" si="180"/>
        <v>8.1069999999999989E-2</v>
      </c>
      <c r="F2901">
        <v>81.39</v>
      </c>
      <c r="G2901">
        <v>13.5</v>
      </c>
      <c r="H2901">
        <f t="shared" si="181"/>
        <v>6.888930000000002</v>
      </c>
      <c r="I2901">
        <f t="shared" si="182"/>
        <v>6.8889300000000014E-2</v>
      </c>
      <c r="J2901">
        <f t="shared" si="183"/>
        <v>1.6073253116869652E-3</v>
      </c>
      <c r="L2901">
        <v>5.7863711220730751</v>
      </c>
    </row>
    <row r="2902" spans="1:12" customFormat="1" hidden="1">
      <c r="A2902" s="10">
        <v>41436</v>
      </c>
      <c r="B2902" s="11">
        <v>6.25E-2</v>
      </c>
      <c r="C2902">
        <v>0</v>
      </c>
      <c r="D2902">
        <v>101.84</v>
      </c>
      <c r="E2902">
        <f t="shared" si="180"/>
        <v>8.1069999999999989E-2</v>
      </c>
      <c r="F2902">
        <v>81.41</v>
      </c>
      <c r="G2902">
        <v>13.5</v>
      </c>
      <c r="H2902">
        <f t="shared" si="181"/>
        <v>6.84893000000001</v>
      </c>
      <c r="I2902">
        <f t="shared" si="182"/>
        <v>6.84893000000001E-2</v>
      </c>
      <c r="J2902">
        <f t="shared" si="183"/>
        <v>1.5840948174060876E-3</v>
      </c>
      <c r="K2902">
        <f>J2902*3600</f>
        <v>5.7027413426619153</v>
      </c>
      <c r="L2902" s="1">
        <v>5.7027413426619153</v>
      </c>
    </row>
    <row r="2903" spans="1:12" customFormat="1" hidden="1">
      <c r="A2903" s="10">
        <v>41436</v>
      </c>
      <c r="B2903" s="11">
        <v>6.5972222222222224E-2</v>
      </c>
      <c r="C2903">
        <v>0</v>
      </c>
      <c r="D2903">
        <v>101.92</v>
      </c>
      <c r="E2903">
        <f t="shared" si="180"/>
        <v>8.1069999999999989E-2</v>
      </c>
      <c r="F2903">
        <v>81.44</v>
      </c>
      <c r="G2903">
        <v>13.5</v>
      </c>
      <c r="H2903">
        <f t="shared" si="181"/>
        <v>6.8989300000000071</v>
      </c>
      <c r="I2903">
        <f t="shared" si="182"/>
        <v>6.8989300000000073E-2</v>
      </c>
      <c r="J2903">
        <f t="shared" si="183"/>
        <v>1.6131646642248434E-3</v>
      </c>
      <c r="L2903">
        <v>5.8073927912094359</v>
      </c>
    </row>
    <row r="2904" spans="1:12" customFormat="1" hidden="1">
      <c r="A2904" s="10">
        <v>41436</v>
      </c>
      <c r="B2904" s="11">
        <v>6.9444444444444434E-2</v>
      </c>
      <c r="C2904">
        <v>0</v>
      </c>
      <c r="D2904">
        <v>101.92</v>
      </c>
      <c r="E2904">
        <f t="shared" si="180"/>
        <v>8.1069999999999989E-2</v>
      </c>
      <c r="F2904">
        <v>81.47</v>
      </c>
      <c r="G2904">
        <v>13.5</v>
      </c>
      <c r="H2904">
        <f t="shared" si="181"/>
        <v>6.868930000000006</v>
      </c>
      <c r="I2904">
        <f t="shared" si="182"/>
        <v>6.8689300000000064E-2</v>
      </c>
      <c r="J2904">
        <f t="shared" si="183"/>
        <v>1.5956846998257204E-3</v>
      </c>
      <c r="L2904">
        <v>5.744464919372593</v>
      </c>
    </row>
    <row r="2905" spans="1:12" customFormat="1" hidden="1">
      <c r="A2905" s="10">
        <v>41436</v>
      </c>
      <c r="B2905" s="11">
        <v>7.2916666666666671E-2</v>
      </c>
      <c r="C2905">
        <v>0</v>
      </c>
      <c r="D2905">
        <v>101.89</v>
      </c>
      <c r="E2905">
        <f t="shared" si="180"/>
        <v>8.1069999999999989E-2</v>
      </c>
      <c r="F2905">
        <v>81.430000000000007</v>
      </c>
      <c r="G2905">
        <v>13.5</v>
      </c>
      <c r="H2905">
        <f t="shared" si="181"/>
        <v>6.8789299999999969</v>
      </c>
      <c r="I2905">
        <f t="shared" si="182"/>
        <v>6.878929999999997E-2</v>
      </c>
      <c r="J2905">
        <f t="shared" si="183"/>
        <v>1.601498659961132E-3</v>
      </c>
      <c r="L2905">
        <v>5.7653951758600748</v>
      </c>
    </row>
    <row r="2906" spans="1:12" customFormat="1" hidden="1">
      <c r="A2906" s="10">
        <v>41436</v>
      </c>
      <c r="B2906" s="11">
        <v>7.6388888888888895E-2</v>
      </c>
      <c r="C2906">
        <v>0</v>
      </c>
      <c r="D2906">
        <v>102.01</v>
      </c>
      <c r="E2906">
        <f t="shared" si="180"/>
        <v>8.1069999999999989E-2</v>
      </c>
      <c r="F2906">
        <v>81.52</v>
      </c>
      <c r="G2906">
        <v>13.5</v>
      </c>
      <c r="H2906">
        <f t="shared" si="181"/>
        <v>6.9089300000000122</v>
      </c>
      <c r="I2906">
        <f t="shared" si="182"/>
        <v>6.9089300000000117E-2</v>
      </c>
      <c r="J2906">
        <f t="shared" si="183"/>
        <v>1.6190167267896942E-3</v>
      </c>
      <c r="L2906">
        <v>5.8284602164428989</v>
      </c>
    </row>
    <row r="2907" spans="1:12" customFormat="1" hidden="1">
      <c r="A2907" s="10">
        <v>41436</v>
      </c>
      <c r="B2907" s="11">
        <v>7.9861111111111105E-2</v>
      </c>
      <c r="C2907">
        <v>0</v>
      </c>
      <c r="D2907">
        <v>102.04</v>
      </c>
      <c r="E2907">
        <f t="shared" si="180"/>
        <v>8.1069999999999989E-2</v>
      </c>
      <c r="F2907">
        <v>81.55</v>
      </c>
      <c r="G2907">
        <v>13.5</v>
      </c>
      <c r="H2907">
        <f t="shared" si="181"/>
        <v>6.9089300000000122</v>
      </c>
      <c r="I2907">
        <f t="shared" si="182"/>
        <v>6.9089300000000117E-2</v>
      </c>
      <c r="J2907">
        <f t="shared" si="183"/>
        <v>1.6190167267896942E-3</v>
      </c>
      <c r="L2907">
        <v>5.8284602164428989</v>
      </c>
    </row>
    <row r="2908" spans="1:12" customFormat="1">
      <c r="A2908" s="10">
        <v>41436</v>
      </c>
      <c r="B2908" s="11">
        <v>8.3333333333333329E-2</v>
      </c>
      <c r="C2908">
        <v>0</v>
      </c>
      <c r="D2908">
        <v>102</v>
      </c>
      <c r="E2908">
        <f t="shared" si="180"/>
        <v>8.1069999999999989E-2</v>
      </c>
      <c r="F2908">
        <v>81.53</v>
      </c>
      <c r="G2908">
        <v>13.5</v>
      </c>
      <c r="H2908">
        <f t="shared" si="181"/>
        <v>6.888930000000002</v>
      </c>
      <c r="I2908">
        <f t="shared" si="182"/>
        <v>6.8889300000000014E-2</v>
      </c>
      <c r="J2908">
        <f t="shared" si="183"/>
        <v>1.6073253116869652E-3</v>
      </c>
      <c r="K2908">
        <f>J2908*3600</f>
        <v>5.7863711220730751</v>
      </c>
      <c r="L2908" s="13">
        <f>K2908*1000/156000</f>
        <v>3.7092122577391508E-2</v>
      </c>
    </row>
    <row r="2909" spans="1:12" customFormat="1" hidden="1">
      <c r="A2909" s="10">
        <v>41436</v>
      </c>
      <c r="B2909" s="11">
        <v>8.6805555555555566E-2</v>
      </c>
      <c r="C2909">
        <v>0</v>
      </c>
      <c r="D2909">
        <v>102.02</v>
      </c>
      <c r="E2909">
        <f t="shared" si="180"/>
        <v>8.1069999999999989E-2</v>
      </c>
      <c r="F2909">
        <v>81.55</v>
      </c>
      <c r="G2909">
        <v>13.5</v>
      </c>
      <c r="H2909">
        <f t="shared" si="181"/>
        <v>6.888930000000002</v>
      </c>
      <c r="I2909">
        <f t="shared" si="182"/>
        <v>6.8889300000000014E-2</v>
      </c>
      <c r="J2909">
        <f t="shared" si="183"/>
        <v>1.6073253116869652E-3</v>
      </c>
      <c r="L2909">
        <v>5.7863711220730751</v>
      </c>
    </row>
    <row r="2910" spans="1:12" customFormat="1" hidden="1">
      <c r="A2910" s="10">
        <v>41436</v>
      </c>
      <c r="B2910" s="11">
        <v>9.0277777777777776E-2</v>
      </c>
      <c r="C2910">
        <v>0</v>
      </c>
      <c r="D2910">
        <v>102.02</v>
      </c>
      <c r="E2910">
        <f t="shared" si="180"/>
        <v>8.1069999999999989E-2</v>
      </c>
      <c r="F2910">
        <v>81.55</v>
      </c>
      <c r="G2910">
        <v>13.5</v>
      </c>
      <c r="H2910">
        <f t="shared" si="181"/>
        <v>6.888930000000002</v>
      </c>
      <c r="I2910">
        <f t="shared" si="182"/>
        <v>6.8889300000000014E-2</v>
      </c>
      <c r="J2910">
        <f t="shared" si="183"/>
        <v>1.6073253116869652E-3</v>
      </c>
      <c r="L2910">
        <v>5.7863711220730751</v>
      </c>
    </row>
    <row r="2911" spans="1:12" customFormat="1" hidden="1">
      <c r="A2911" s="10">
        <v>41436</v>
      </c>
      <c r="B2911" s="11">
        <v>9.375E-2</v>
      </c>
      <c r="C2911">
        <v>0</v>
      </c>
      <c r="D2911">
        <v>101.98</v>
      </c>
      <c r="E2911">
        <f t="shared" si="180"/>
        <v>8.1069999999999989E-2</v>
      </c>
      <c r="F2911">
        <v>81.53</v>
      </c>
      <c r="G2911">
        <v>13.5</v>
      </c>
      <c r="H2911">
        <f t="shared" si="181"/>
        <v>6.868930000000006</v>
      </c>
      <c r="I2911">
        <f t="shared" si="182"/>
        <v>6.8689300000000064E-2</v>
      </c>
      <c r="J2911">
        <f t="shared" si="183"/>
        <v>1.5956846998257204E-3</v>
      </c>
      <c r="L2911">
        <v>5.744464919372593</v>
      </c>
    </row>
    <row r="2912" spans="1:12" customFormat="1" hidden="1">
      <c r="A2912" s="10">
        <v>41436</v>
      </c>
      <c r="B2912" s="11">
        <v>9.7222222222222224E-2</v>
      </c>
      <c r="C2912">
        <v>0</v>
      </c>
      <c r="D2912">
        <v>101.99</v>
      </c>
      <c r="E2912">
        <f t="shared" si="180"/>
        <v>8.1069999999999989E-2</v>
      </c>
      <c r="F2912">
        <v>81.510000000000005</v>
      </c>
      <c r="G2912">
        <v>13.5</v>
      </c>
      <c r="H2912">
        <f t="shared" si="181"/>
        <v>6.8989299999999929</v>
      </c>
      <c r="I2912">
        <f t="shared" si="182"/>
        <v>6.8989299999999934E-2</v>
      </c>
      <c r="J2912">
        <f t="shared" si="183"/>
        <v>1.6131646642248349E-3</v>
      </c>
      <c r="L2912">
        <v>5.8073927912094057</v>
      </c>
    </row>
    <row r="2913" spans="1:12" customFormat="1" hidden="1">
      <c r="A2913" s="10">
        <v>41436</v>
      </c>
      <c r="B2913" s="11">
        <v>0.10069444444444443</v>
      </c>
      <c r="C2913">
        <v>0</v>
      </c>
      <c r="D2913">
        <v>102</v>
      </c>
      <c r="E2913">
        <f t="shared" si="180"/>
        <v>8.1069999999999989E-2</v>
      </c>
      <c r="F2913">
        <v>81.510000000000005</v>
      </c>
      <c r="G2913">
        <v>13.5</v>
      </c>
      <c r="H2913">
        <f t="shared" si="181"/>
        <v>6.908929999999998</v>
      </c>
      <c r="I2913">
        <f t="shared" si="182"/>
        <v>6.9089299999999979E-2</v>
      </c>
      <c r="J2913">
        <f t="shared" si="183"/>
        <v>1.6190167267896871E-3</v>
      </c>
      <c r="L2913">
        <v>5.8284602164428732</v>
      </c>
    </row>
    <row r="2914" spans="1:12" customFormat="1" hidden="1">
      <c r="A2914" s="10">
        <v>41436</v>
      </c>
      <c r="B2914" s="11">
        <v>0.10416666666666667</v>
      </c>
      <c r="C2914">
        <v>0</v>
      </c>
      <c r="D2914">
        <v>102.04</v>
      </c>
      <c r="E2914">
        <f t="shared" si="180"/>
        <v>8.1069999999999989E-2</v>
      </c>
      <c r="F2914">
        <v>81.55</v>
      </c>
      <c r="G2914">
        <v>13.5</v>
      </c>
      <c r="H2914">
        <f t="shared" si="181"/>
        <v>6.9089300000000122</v>
      </c>
      <c r="I2914">
        <f t="shared" si="182"/>
        <v>6.9089300000000117E-2</v>
      </c>
      <c r="J2914">
        <f t="shared" si="183"/>
        <v>1.6190167267896942E-3</v>
      </c>
      <c r="K2914">
        <f>J2914*3600</f>
        <v>5.8284602164428989</v>
      </c>
      <c r="L2914" s="1">
        <v>5.8284602164428989</v>
      </c>
    </row>
    <row r="2915" spans="1:12" customFormat="1" hidden="1">
      <c r="A2915" s="10">
        <v>41436</v>
      </c>
      <c r="B2915" s="11">
        <v>0.1076388888888889</v>
      </c>
      <c r="C2915">
        <v>0</v>
      </c>
      <c r="D2915">
        <v>102.03</v>
      </c>
      <c r="E2915">
        <f t="shared" si="180"/>
        <v>8.1069999999999989E-2</v>
      </c>
      <c r="F2915">
        <v>81.55</v>
      </c>
      <c r="G2915">
        <v>13.5</v>
      </c>
      <c r="H2915">
        <f t="shared" si="181"/>
        <v>6.8989300000000071</v>
      </c>
      <c r="I2915">
        <f t="shared" si="182"/>
        <v>6.8989300000000073E-2</v>
      </c>
      <c r="J2915">
        <f t="shared" si="183"/>
        <v>1.6131646642248434E-3</v>
      </c>
      <c r="L2915">
        <v>5.8073927912094359</v>
      </c>
    </row>
    <row r="2916" spans="1:12" customFormat="1" hidden="1">
      <c r="A2916" s="10">
        <v>41436</v>
      </c>
      <c r="B2916" s="11">
        <v>0.1111111111111111</v>
      </c>
      <c r="C2916">
        <v>0</v>
      </c>
      <c r="D2916">
        <v>102.03</v>
      </c>
      <c r="E2916">
        <f t="shared" si="180"/>
        <v>8.1069999999999989E-2</v>
      </c>
      <c r="F2916">
        <v>81.55</v>
      </c>
      <c r="G2916">
        <v>13.5</v>
      </c>
      <c r="H2916">
        <f t="shared" si="181"/>
        <v>6.8989300000000071</v>
      </c>
      <c r="I2916">
        <f t="shared" si="182"/>
        <v>6.8989300000000073E-2</v>
      </c>
      <c r="J2916">
        <f t="shared" si="183"/>
        <v>1.6131646642248434E-3</v>
      </c>
      <c r="L2916">
        <v>5.8073927912094359</v>
      </c>
    </row>
    <row r="2917" spans="1:12" customFormat="1" hidden="1">
      <c r="A2917" s="10">
        <v>41436</v>
      </c>
      <c r="B2917" s="11">
        <v>0.11458333333333333</v>
      </c>
      <c r="C2917">
        <v>0</v>
      </c>
      <c r="D2917">
        <v>102.01</v>
      </c>
      <c r="E2917">
        <f t="shared" si="180"/>
        <v>8.1069999999999989E-2</v>
      </c>
      <c r="F2917">
        <v>81.53</v>
      </c>
      <c r="G2917">
        <v>13.5</v>
      </c>
      <c r="H2917">
        <f t="shared" si="181"/>
        <v>6.8989300000000071</v>
      </c>
      <c r="I2917">
        <f t="shared" si="182"/>
        <v>6.8989300000000073E-2</v>
      </c>
      <c r="J2917">
        <f t="shared" si="183"/>
        <v>1.6131646642248434E-3</v>
      </c>
      <c r="L2917">
        <v>5.8073927912094359</v>
      </c>
    </row>
    <row r="2918" spans="1:12" customFormat="1" hidden="1">
      <c r="A2918" s="10">
        <v>41436</v>
      </c>
      <c r="B2918" s="11">
        <v>0.11805555555555557</v>
      </c>
      <c r="C2918">
        <v>0</v>
      </c>
      <c r="D2918">
        <v>101.97</v>
      </c>
      <c r="E2918">
        <f t="shared" si="180"/>
        <v>8.1069999999999989E-2</v>
      </c>
      <c r="F2918">
        <v>81.47</v>
      </c>
      <c r="G2918">
        <v>13.5</v>
      </c>
      <c r="H2918">
        <f t="shared" si="181"/>
        <v>6.9189300000000031</v>
      </c>
      <c r="I2918">
        <f t="shared" si="182"/>
        <v>6.9189300000000037E-2</v>
      </c>
      <c r="J2918">
        <f t="shared" si="183"/>
        <v>1.6248815085897748E-3</v>
      </c>
      <c r="L2918">
        <v>5.849573430923189</v>
      </c>
    </row>
    <row r="2919" spans="1:12" customFormat="1" hidden="1">
      <c r="A2919" s="10">
        <v>41436</v>
      </c>
      <c r="B2919" s="11">
        <v>0.12152777777777778</v>
      </c>
      <c r="C2919">
        <v>0</v>
      </c>
      <c r="D2919">
        <v>101.97</v>
      </c>
      <c r="E2919">
        <f t="shared" si="180"/>
        <v>8.1069999999999989E-2</v>
      </c>
      <c r="F2919">
        <v>81.48</v>
      </c>
      <c r="G2919">
        <v>13.5</v>
      </c>
      <c r="H2919">
        <f t="shared" si="181"/>
        <v>6.908929999999998</v>
      </c>
      <c r="I2919">
        <f t="shared" si="182"/>
        <v>6.9089299999999979E-2</v>
      </c>
      <c r="J2919">
        <f t="shared" si="183"/>
        <v>1.6190167267896871E-3</v>
      </c>
      <c r="L2919">
        <v>5.8284602164428732</v>
      </c>
    </row>
    <row r="2920" spans="1:12" customFormat="1">
      <c r="A2920" s="10">
        <v>41436</v>
      </c>
      <c r="B2920" s="11">
        <v>0.125</v>
      </c>
      <c r="C2920">
        <v>0</v>
      </c>
      <c r="D2920">
        <v>101.92</v>
      </c>
      <c r="E2920">
        <f t="shared" si="180"/>
        <v>8.1069999999999989E-2</v>
      </c>
      <c r="F2920">
        <v>81.41</v>
      </c>
      <c r="G2920">
        <v>13.5</v>
      </c>
      <c r="H2920">
        <f t="shared" si="181"/>
        <v>6.9289300000000082</v>
      </c>
      <c r="I2920">
        <f t="shared" si="182"/>
        <v>6.9289300000000081E-2</v>
      </c>
      <c r="J2920">
        <f t="shared" si="183"/>
        <v>1.6307590188266924E-3</v>
      </c>
      <c r="K2920">
        <f>J2920*3600</f>
        <v>5.8707324677760928</v>
      </c>
      <c r="L2920" s="13">
        <f>K2920*1000/156000</f>
        <v>3.763290043446213E-2</v>
      </c>
    </row>
    <row r="2921" spans="1:12" customFormat="1" hidden="1">
      <c r="A2921" s="10">
        <v>41436</v>
      </c>
      <c r="B2921" s="11">
        <v>0.12847222222222224</v>
      </c>
      <c r="C2921">
        <v>0</v>
      </c>
      <c r="D2921">
        <v>101.9</v>
      </c>
      <c r="E2921">
        <f t="shared" si="180"/>
        <v>8.1069999999999989E-2</v>
      </c>
      <c r="F2921">
        <v>81.42</v>
      </c>
      <c r="G2921">
        <v>13.5</v>
      </c>
      <c r="H2921">
        <f t="shared" si="181"/>
        <v>6.8989300000000071</v>
      </c>
      <c r="I2921">
        <f t="shared" si="182"/>
        <v>6.8989300000000073E-2</v>
      </c>
      <c r="J2921">
        <f t="shared" si="183"/>
        <v>1.6131646642248434E-3</v>
      </c>
      <c r="L2921">
        <v>5.8073927912094359</v>
      </c>
    </row>
    <row r="2922" spans="1:12" customFormat="1" hidden="1">
      <c r="A2922" s="10">
        <v>41436</v>
      </c>
      <c r="B2922" s="11">
        <v>0.13194444444444445</v>
      </c>
      <c r="C2922">
        <v>0</v>
      </c>
      <c r="D2922">
        <v>101.93</v>
      </c>
      <c r="E2922">
        <f t="shared" si="180"/>
        <v>8.1069999999999989E-2</v>
      </c>
      <c r="F2922">
        <v>81.430000000000007</v>
      </c>
      <c r="G2922">
        <v>13.5</v>
      </c>
      <c r="H2922">
        <f t="shared" si="181"/>
        <v>6.9189300000000031</v>
      </c>
      <c r="I2922">
        <f t="shared" si="182"/>
        <v>6.9189300000000037E-2</v>
      </c>
      <c r="J2922">
        <f t="shared" si="183"/>
        <v>1.6248815085897748E-3</v>
      </c>
      <c r="L2922">
        <v>5.849573430923189</v>
      </c>
    </row>
    <row r="2923" spans="1:12" customFormat="1" hidden="1">
      <c r="A2923" s="10">
        <v>41436</v>
      </c>
      <c r="B2923" s="11">
        <v>0.13541666666666666</v>
      </c>
      <c r="C2923">
        <v>0</v>
      </c>
      <c r="D2923">
        <v>101.88</v>
      </c>
      <c r="E2923">
        <f t="shared" si="180"/>
        <v>8.1069999999999989E-2</v>
      </c>
      <c r="F2923">
        <v>81.37</v>
      </c>
      <c r="G2923">
        <v>13.5</v>
      </c>
      <c r="H2923">
        <f t="shared" si="181"/>
        <v>6.928929999999994</v>
      </c>
      <c r="I2923">
        <f t="shared" si="182"/>
        <v>6.9289299999999943E-2</v>
      </c>
      <c r="J2923">
        <f t="shared" si="183"/>
        <v>1.6307590188266838E-3</v>
      </c>
      <c r="L2923">
        <v>5.8707324677760617</v>
      </c>
    </row>
    <row r="2924" spans="1:12" customFormat="1" hidden="1">
      <c r="A2924" s="10">
        <v>41436</v>
      </c>
      <c r="B2924" s="11">
        <v>0.1388888888888889</v>
      </c>
      <c r="C2924">
        <v>0</v>
      </c>
      <c r="D2924">
        <v>101.79</v>
      </c>
      <c r="E2924">
        <f t="shared" si="180"/>
        <v>8.1069999999999989E-2</v>
      </c>
      <c r="F2924">
        <v>81.319999999999993</v>
      </c>
      <c r="G2924">
        <v>13.5</v>
      </c>
      <c r="H2924">
        <f t="shared" si="181"/>
        <v>6.8889300000000162</v>
      </c>
      <c r="I2924">
        <f t="shared" si="182"/>
        <v>6.8889300000000167E-2</v>
      </c>
      <c r="J2924">
        <f t="shared" si="183"/>
        <v>1.6073253116869754E-3</v>
      </c>
      <c r="L2924">
        <v>5.7863711220731116</v>
      </c>
    </row>
    <row r="2925" spans="1:12" customFormat="1" hidden="1">
      <c r="A2925" s="10">
        <v>41436</v>
      </c>
      <c r="B2925" s="11">
        <v>0.1423611111111111</v>
      </c>
      <c r="C2925">
        <v>0</v>
      </c>
      <c r="D2925">
        <v>101.77</v>
      </c>
      <c r="E2925">
        <f t="shared" si="180"/>
        <v>8.1069999999999989E-2</v>
      </c>
      <c r="F2925">
        <v>81.290000000000006</v>
      </c>
      <c r="G2925">
        <v>13.5</v>
      </c>
      <c r="H2925">
        <f t="shared" si="181"/>
        <v>6.8989299999999929</v>
      </c>
      <c r="I2925">
        <f t="shared" si="182"/>
        <v>6.8989299999999934E-2</v>
      </c>
      <c r="J2925">
        <f t="shared" si="183"/>
        <v>1.6131646642248349E-3</v>
      </c>
      <c r="L2925">
        <v>5.8073927912094057</v>
      </c>
    </row>
    <row r="2926" spans="1:12" customFormat="1" hidden="1">
      <c r="A2926" s="10">
        <v>41436</v>
      </c>
      <c r="B2926" s="11">
        <v>0.14583333333333334</v>
      </c>
      <c r="C2926">
        <v>0</v>
      </c>
      <c r="D2926">
        <v>101.75</v>
      </c>
      <c r="E2926">
        <f t="shared" si="180"/>
        <v>8.1069999999999989E-2</v>
      </c>
      <c r="F2926">
        <v>81.27</v>
      </c>
      <c r="G2926">
        <v>13.5</v>
      </c>
      <c r="H2926">
        <f t="shared" si="181"/>
        <v>6.8989300000000071</v>
      </c>
      <c r="I2926">
        <f t="shared" si="182"/>
        <v>6.8989300000000073E-2</v>
      </c>
      <c r="J2926">
        <f t="shared" si="183"/>
        <v>1.6131646642248434E-3</v>
      </c>
      <c r="K2926">
        <f>J2926*3600</f>
        <v>5.8073927912094359</v>
      </c>
      <c r="L2926" s="1">
        <v>5.8073927912094359</v>
      </c>
    </row>
    <row r="2927" spans="1:12" customFormat="1" hidden="1">
      <c r="A2927" s="10">
        <v>41436</v>
      </c>
      <c r="B2927" s="11">
        <v>0.14930555555555555</v>
      </c>
      <c r="C2927">
        <v>0</v>
      </c>
      <c r="D2927">
        <v>101.7</v>
      </c>
      <c r="E2927">
        <f t="shared" si="180"/>
        <v>8.1069999999999989E-2</v>
      </c>
      <c r="F2927">
        <v>81.209999999999994</v>
      </c>
      <c r="G2927">
        <v>13.5</v>
      </c>
      <c r="H2927">
        <f t="shared" si="181"/>
        <v>6.9089300000000122</v>
      </c>
      <c r="I2927">
        <f t="shared" si="182"/>
        <v>6.9089300000000117E-2</v>
      </c>
      <c r="J2927">
        <f t="shared" si="183"/>
        <v>1.6190167267896942E-3</v>
      </c>
      <c r="L2927">
        <v>5.8284602164428989</v>
      </c>
    </row>
    <row r="2928" spans="1:12" customFormat="1" hidden="1">
      <c r="A2928" s="10">
        <v>41436</v>
      </c>
      <c r="B2928" s="11">
        <v>0.15277777777777776</v>
      </c>
      <c r="C2928">
        <v>0</v>
      </c>
      <c r="D2928">
        <v>101.66</v>
      </c>
      <c r="E2928">
        <f t="shared" si="180"/>
        <v>8.1069999999999989E-2</v>
      </c>
      <c r="F2928">
        <v>81.16</v>
      </c>
      <c r="G2928">
        <v>13.5</v>
      </c>
      <c r="H2928">
        <f t="shared" si="181"/>
        <v>6.9189300000000031</v>
      </c>
      <c r="I2928">
        <f t="shared" si="182"/>
        <v>6.9189300000000037E-2</v>
      </c>
      <c r="J2928">
        <f t="shared" si="183"/>
        <v>1.6248815085897748E-3</v>
      </c>
      <c r="L2928">
        <v>5.849573430923189</v>
      </c>
    </row>
    <row r="2929" spans="1:12" customFormat="1" hidden="1">
      <c r="A2929" s="10">
        <v>41436</v>
      </c>
      <c r="B2929" s="11">
        <v>0.15625</v>
      </c>
      <c r="C2929">
        <v>0</v>
      </c>
      <c r="D2929">
        <v>101.59</v>
      </c>
      <c r="E2929">
        <f t="shared" si="180"/>
        <v>8.1069999999999989E-2</v>
      </c>
      <c r="F2929">
        <v>81.11</v>
      </c>
      <c r="G2929">
        <v>13.5</v>
      </c>
      <c r="H2929">
        <f t="shared" si="181"/>
        <v>6.8989300000000071</v>
      </c>
      <c r="I2929">
        <f t="shared" si="182"/>
        <v>6.8989300000000073E-2</v>
      </c>
      <c r="J2929">
        <f t="shared" si="183"/>
        <v>1.6131646642248434E-3</v>
      </c>
      <c r="L2929">
        <v>5.8073927912094359</v>
      </c>
    </row>
    <row r="2930" spans="1:12" customFormat="1" hidden="1">
      <c r="A2930" s="10">
        <v>41436</v>
      </c>
      <c r="B2930" s="11">
        <v>0.15972222222222224</v>
      </c>
      <c r="C2930">
        <v>0</v>
      </c>
      <c r="D2930">
        <v>101.46</v>
      </c>
      <c r="E2930">
        <f t="shared" si="180"/>
        <v>8.1069999999999989E-2</v>
      </c>
      <c r="F2930">
        <v>80.95</v>
      </c>
      <c r="G2930">
        <v>13.5</v>
      </c>
      <c r="H2930">
        <f t="shared" si="181"/>
        <v>6.928929999999994</v>
      </c>
      <c r="I2930">
        <f t="shared" si="182"/>
        <v>6.9289299999999943E-2</v>
      </c>
      <c r="J2930">
        <f t="shared" si="183"/>
        <v>1.6307590188266838E-3</v>
      </c>
      <c r="L2930">
        <v>5.8707324677760617</v>
      </c>
    </row>
    <row r="2931" spans="1:12" customFormat="1" hidden="1">
      <c r="A2931" s="10">
        <v>41436</v>
      </c>
      <c r="B2931" s="11">
        <v>0.16319444444444445</v>
      </c>
      <c r="C2931">
        <v>0</v>
      </c>
      <c r="D2931">
        <v>101.33</v>
      </c>
      <c r="E2931">
        <f t="shared" si="180"/>
        <v>8.1069999999999989E-2</v>
      </c>
      <c r="F2931">
        <v>80.84</v>
      </c>
      <c r="G2931">
        <v>13.5</v>
      </c>
      <c r="H2931">
        <f t="shared" si="181"/>
        <v>6.908929999999998</v>
      </c>
      <c r="I2931">
        <f t="shared" si="182"/>
        <v>6.9089299999999979E-2</v>
      </c>
      <c r="J2931">
        <f t="shared" si="183"/>
        <v>1.6190167267896871E-3</v>
      </c>
      <c r="L2931">
        <v>5.8284602164428732</v>
      </c>
    </row>
    <row r="2932" spans="1:12" customFormat="1">
      <c r="A2932" s="10">
        <v>41436</v>
      </c>
      <c r="B2932" s="11">
        <v>0.16666666666666666</v>
      </c>
      <c r="C2932">
        <v>0</v>
      </c>
      <c r="D2932">
        <v>101.32</v>
      </c>
      <c r="E2932">
        <f t="shared" si="180"/>
        <v>8.1069999999999989E-2</v>
      </c>
      <c r="F2932">
        <v>80.81</v>
      </c>
      <c r="G2932">
        <v>13.5</v>
      </c>
      <c r="H2932">
        <f t="shared" si="181"/>
        <v>6.928929999999994</v>
      </c>
      <c r="I2932">
        <f t="shared" si="182"/>
        <v>6.9289299999999943E-2</v>
      </c>
      <c r="J2932">
        <f t="shared" si="183"/>
        <v>1.6307590188266838E-3</v>
      </c>
      <c r="K2932">
        <f>J2932*3600</f>
        <v>5.8707324677760617</v>
      </c>
      <c r="L2932" s="13">
        <f>K2932*1000/156000</f>
        <v>3.7632900434461936E-2</v>
      </c>
    </row>
    <row r="2933" spans="1:12" customFormat="1" hidden="1">
      <c r="A2933" s="10">
        <v>41436</v>
      </c>
      <c r="B2933" s="11">
        <v>0.17013888888888887</v>
      </c>
      <c r="C2933">
        <v>0</v>
      </c>
      <c r="D2933">
        <v>101.3</v>
      </c>
      <c r="E2933">
        <f t="shared" si="180"/>
        <v>8.1069999999999989E-2</v>
      </c>
      <c r="F2933">
        <v>80.790000000000006</v>
      </c>
      <c r="G2933">
        <v>13.5</v>
      </c>
      <c r="H2933">
        <f t="shared" si="181"/>
        <v>6.928929999999994</v>
      </c>
      <c r="I2933">
        <f t="shared" si="182"/>
        <v>6.9289299999999943E-2</v>
      </c>
      <c r="J2933">
        <f t="shared" si="183"/>
        <v>1.6307590188266838E-3</v>
      </c>
      <c r="L2933">
        <v>5.8707324677760617</v>
      </c>
    </row>
    <row r="2934" spans="1:12" customFormat="1" hidden="1">
      <c r="A2934" s="10">
        <v>41436</v>
      </c>
      <c r="B2934" s="11">
        <v>0.17361111111111113</v>
      </c>
      <c r="C2934">
        <v>0</v>
      </c>
      <c r="D2934">
        <v>101.23</v>
      </c>
      <c r="E2934">
        <f t="shared" si="180"/>
        <v>8.1069999999999989E-2</v>
      </c>
      <c r="F2934">
        <v>80.709999999999994</v>
      </c>
      <c r="G2934">
        <v>13.5</v>
      </c>
      <c r="H2934">
        <f t="shared" si="181"/>
        <v>6.9389300000000134</v>
      </c>
      <c r="I2934">
        <f t="shared" si="182"/>
        <v>6.938930000000014E-2</v>
      </c>
      <c r="J2934">
        <f t="shared" si="183"/>
        <v>1.6366492666953921E-3</v>
      </c>
      <c r="L2934">
        <v>5.8919373601034115</v>
      </c>
    </row>
    <row r="2935" spans="1:12" customFormat="1" hidden="1">
      <c r="A2935" s="10">
        <v>41436</v>
      </c>
      <c r="B2935" s="11">
        <v>0.17708333333333334</v>
      </c>
      <c r="C2935">
        <v>0</v>
      </c>
      <c r="D2935">
        <v>101.27</v>
      </c>
      <c r="E2935">
        <f t="shared" si="180"/>
        <v>8.1069999999999989E-2</v>
      </c>
      <c r="F2935">
        <v>80.790000000000006</v>
      </c>
      <c r="G2935">
        <v>13.5</v>
      </c>
      <c r="H2935">
        <f t="shared" si="181"/>
        <v>6.8989299999999929</v>
      </c>
      <c r="I2935">
        <f t="shared" si="182"/>
        <v>6.8989299999999934E-2</v>
      </c>
      <c r="J2935">
        <f t="shared" si="183"/>
        <v>1.6131646642248349E-3</v>
      </c>
      <c r="L2935">
        <v>5.8073927912094057</v>
      </c>
    </row>
    <row r="2936" spans="1:12" customFormat="1" hidden="1">
      <c r="A2936" s="10">
        <v>41436</v>
      </c>
      <c r="B2936" s="11">
        <v>0.18055555555555555</v>
      </c>
      <c r="C2936">
        <v>0</v>
      </c>
      <c r="D2936">
        <v>101.32</v>
      </c>
      <c r="E2936">
        <f t="shared" si="180"/>
        <v>8.1069999999999989E-2</v>
      </c>
      <c r="F2936">
        <v>80.83</v>
      </c>
      <c r="G2936">
        <v>13.5</v>
      </c>
      <c r="H2936">
        <f t="shared" si="181"/>
        <v>6.908929999999998</v>
      </c>
      <c r="I2936">
        <f t="shared" si="182"/>
        <v>6.9089299999999979E-2</v>
      </c>
      <c r="J2936">
        <f t="shared" si="183"/>
        <v>1.6190167267896871E-3</v>
      </c>
      <c r="L2936">
        <v>5.8284602164428732</v>
      </c>
    </row>
    <row r="2937" spans="1:12" customFormat="1" hidden="1">
      <c r="A2937" s="10">
        <v>41436</v>
      </c>
      <c r="B2937" s="11">
        <v>0.18402777777777779</v>
      </c>
      <c r="C2937">
        <v>0</v>
      </c>
      <c r="D2937">
        <v>101.31</v>
      </c>
      <c r="E2937">
        <f t="shared" si="180"/>
        <v>8.1069999999999989E-2</v>
      </c>
      <c r="F2937">
        <v>80.81</v>
      </c>
      <c r="G2937">
        <v>13.5</v>
      </c>
      <c r="H2937">
        <f t="shared" si="181"/>
        <v>6.9189300000000031</v>
      </c>
      <c r="I2937">
        <f t="shared" si="182"/>
        <v>6.9189300000000037E-2</v>
      </c>
      <c r="J2937">
        <f t="shared" si="183"/>
        <v>1.6248815085897748E-3</v>
      </c>
      <c r="L2937">
        <v>5.849573430923189</v>
      </c>
    </row>
    <row r="2938" spans="1:12" customFormat="1" hidden="1">
      <c r="A2938" s="10">
        <v>41436</v>
      </c>
      <c r="B2938" s="11">
        <v>0.1875</v>
      </c>
      <c r="C2938">
        <v>0</v>
      </c>
      <c r="D2938">
        <v>101.34</v>
      </c>
      <c r="E2938">
        <f t="shared" si="180"/>
        <v>8.1069999999999989E-2</v>
      </c>
      <c r="F2938">
        <v>80.849999999999994</v>
      </c>
      <c r="G2938">
        <v>13.5</v>
      </c>
      <c r="H2938">
        <f t="shared" si="181"/>
        <v>6.9089300000000122</v>
      </c>
      <c r="I2938">
        <f t="shared" si="182"/>
        <v>6.9089300000000117E-2</v>
      </c>
      <c r="J2938">
        <f t="shared" si="183"/>
        <v>1.6190167267896942E-3</v>
      </c>
      <c r="K2938">
        <f>J2938*3600</f>
        <v>5.8284602164428989</v>
      </c>
      <c r="L2938" s="1">
        <v>5.8284602164428989</v>
      </c>
    </row>
    <row r="2939" spans="1:12" customFormat="1" hidden="1">
      <c r="A2939" s="10">
        <v>41436</v>
      </c>
      <c r="B2939" s="11">
        <v>0.19097222222222221</v>
      </c>
      <c r="C2939">
        <v>0</v>
      </c>
      <c r="D2939">
        <v>101.4</v>
      </c>
      <c r="E2939">
        <f t="shared" si="180"/>
        <v>8.1069999999999989E-2</v>
      </c>
      <c r="F2939">
        <v>80.900000000000006</v>
      </c>
      <c r="G2939">
        <v>13.5</v>
      </c>
      <c r="H2939">
        <f t="shared" si="181"/>
        <v>6.9189300000000031</v>
      </c>
      <c r="I2939">
        <f t="shared" si="182"/>
        <v>6.9189300000000037E-2</v>
      </c>
      <c r="J2939">
        <f t="shared" si="183"/>
        <v>1.6248815085897748E-3</v>
      </c>
      <c r="L2939">
        <v>5.849573430923189</v>
      </c>
    </row>
    <row r="2940" spans="1:12" customFormat="1" hidden="1">
      <c r="A2940" s="10">
        <v>41436</v>
      </c>
      <c r="B2940" s="11">
        <v>0.19444444444444445</v>
      </c>
      <c r="C2940">
        <v>0</v>
      </c>
      <c r="D2940">
        <v>101.38</v>
      </c>
      <c r="E2940">
        <f t="shared" si="180"/>
        <v>8.1069999999999989E-2</v>
      </c>
      <c r="F2940">
        <v>80.930000000000007</v>
      </c>
      <c r="G2940">
        <v>13.5</v>
      </c>
      <c r="H2940">
        <f t="shared" si="181"/>
        <v>6.8689299999999918</v>
      </c>
      <c r="I2940">
        <f t="shared" si="182"/>
        <v>6.8689299999999912E-2</v>
      </c>
      <c r="J2940">
        <f t="shared" si="183"/>
        <v>1.5956846998257106E-3</v>
      </c>
      <c r="L2940">
        <v>5.7444649193725583</v>
      </c>
    </row>
    <row r="2941" spans="1:12" customFormat="1" hidden="1">
      <c r="A2941" s="10">
        <v>41436</v>
      </c>
      <c r="B2941" s="11">
        <v>0.19791666666666666</v>
      </c>
      <c r="C2941">
        <v>0</v>
      </c>
      <c r="D2941">
        <v>101.4</v>
      </c>
      <c r="E2941">
        <f t="shared" si="180"/>
        <v>8.1069999999999989E-2</v>
      </c>
      <c r="F2941">
        <v>80.900000000000006</v>
      </c>
      <c r="G2941">
        <v>13.5</v>
      </c>
      <c r="H2941">
        <f t="shared" si="181"/>
        <v>6.9189300000000031</v>
      </c>
      <c r="I2941">
        <f t="shared" si="182"/>
        <v>6.9189300000000037E-2</v>
      </c>
      <c r="J2941">
        <f t="shared" si="183"/>
        <v>1.6248815085897748E-3</v>
      </c>
      <c r="L2941">
        <v>5.849573430923189</v>
      </c>
    </row>
    <row r="2942" spans="1:12" customFormat="1" hidden="1">
      <c r="A2942" s="10">
        <v>41436</v>
      </c>
      <c r="B2942" s="11">
        <v>0.20138888888888887</v>
      </c>
      <c r="C2942">
        <v>0</v>
      </c>
      <c r="D2942">
        <v>101.44</v>
      </c>
      <c r="E2942">
        <f t="shared" si="180"/>
        <v>8.1069999999999989E-2</v>
      </c>
      <c r="F2942">
        <v>80.959999999999994</v>
      </c>
      <c r="G2942">
        <v>13.5</v>
      </c>
      <c r="H2942">
        <f t="shared" si="181"/>
        <v>6.8989300000000071</v>
      </c>
      <c r="I2942">
        <f t="shared" si="182"/>
        <v>6.8989300000000073E-2</v>
      </c>
      <c r="J2942">
        <f t="shared" si="183"/>
        <v>1.6131646642248434E-3</v>
      </c>
      <c r="L2942">
        <v>5.8073927912094359</v>
      </c>
    </row>
    <row r="2943" spans="1:12" customFormat="1" hidden="1">
      <c r="A2943" s="10">
        <v>41436</v>
      </c>
      <c r="B2943" s="11">
        <v>0.20486111111111113</v>
      </c>
      <c r="C2943">
        <v>0</v>
      </c>
      <c r="D2943">
        <v>101.45</v>
      </c>
      <c r="E2943">
        <f t="shared" si="180"/>
        <v>8.1069999999999989E-2</v>
      </c>
      <c r="F2943">
        <v>80.959999999999994</v>
      </c>
      <c r="G2943">
        <v>13.5</v>
      </c>
      <c r="H2943">
        <f t="shared" si="181"/>
        <v>6.9089300000000122</v>
      </c>
      <c r="I2943">
        <f t="shared" si="182"/>
        <v>6.9089300000000117E-2</v>
      </c>
      <c r="J2943">
        <f t="shared" si="183"/>
        <v>1.6190167267896942E-3</v>
      </c>
      <c r="L2943">
        <v>5.8284602164428989</v>
      </c>
    </row>
    <row r="2944" spans="1:12" customFormat="1">
      <c r="A2944" s="10">
        <v>41436</v>
      </c>
      <c r="B2944" s="11">
        <v>0.20833333333333334</v>
      </c>
      <c r="C2944">
        <v>0</v>
      </c>
      <c r="D2944">
        <v>101.47</v>
      </c>
      <c r="E2944">
        <f t="shared" si="180"/>
        <v>8.1069999999999989E-2</v>
      </c>
      <c r="F2944">
        <v>80.98</v>
      </c>
      <c r="G2944">
        <v>13.5</v>
      </c>
      <c r="H2944">
        <f t="shared" si="181"/>
        <v>6.908929999999998</v>
      </c>
      <c r="I2944">
        <f t="shared" si="182"/>
        <v>6.9089299999999979E-2</v>
      </c>
      <c r="J2944">
        <f t="shared" si="183"/>
        <v>1.6190167267896871E-3</v>
      </c>
      <c r="K2944">
        <f>J2944*3600</f>
        <v>5.8284602164428732</v>
      </c>
      <c r="L2944" s="13">
        <f>K2944*1000/156000</f>
        <v>3.7361924464377395E-2</v>
      </c>
    </row>
    <row r="2945" spans="1:12" customFormat="1" hidden="1">
      <c r="A2945" s="10">
        <v>41436</v>
      </c>
      <c r="B2945" s="11">
        <v>0.21180555555555555</v>
      </c>
      <c r="C2945">
        <v>0</v>
      </c>
      <c r="D2945">
        <v>101.48</v>
      </c>
      <c r="E2945">
        <f t="shared" si="180"/>
        <v>8.1069999999999989E-2</v>
      </c>
      <c r="F2945">
        <v>80.98</v>
      </c>
      <c r="G2945">
        <v>13.5</v>
      </c>
      <c r="H2945">
        <f t="shared" si="181"/>
        <v>6.9189300000000031</v>
      </c>
      <c r="I2945">
        <f t="shared" si="182"/>
        <v>6.9189300000000037E-2</v>
      </c>
      <c r="J2945">
        <f t="shared" si="183"/>
        <v>1.6248815085897748E-3</v>
      </c>
      <c r="L2945">
        <v>5.849573430923189</v>
      </c>
    </row>
    <row r="2946" spans="1:12" customFormat="1" hidden="1">
      <c r="A2946" s="10">
        <v>41436</v>
      </c>
      <c r="B2946" s="11">
        <v>0.21527777777777779</v>
      </c>
      <c r="C2946">
        <v>0</v>
      </c>
      <c r="D2946">
        <v>101.49</v>
      </c>
      <c r="E2946">
        <f t="shared" si="180"/>
        <v>8.1069999999999989E-2</v>
      </c>
      <c r="F2946">
        <v>80.989999999999995</v>
      </c>
      <c r="G2946">
        <v>13.5</v>
      </c>
      <c r="H2946">
        <f t="shared" si="181"/>
        <v>6.9189300000000031</v>
      </c>
      <c r="I2946">
        <f t="shared" si="182"/>
        <v>6.9189300000000037E-2</v>
      </c>
      <c r="J2946">
        <f t="shared" si="183"/>
        <v>1.6248815085897748E-3</v>
      </c>
      <c r="L2946">
        <v>5.849573430923189</v>
      </c>
    </row>
    <row r="2947" spans="1:12" customFormat="1" hidden="1">
      <c r="A2947" s="10">
        <v>41436</v>
      </c>
      <c r="B2947" s="11">
        <v>0.21875</v>
      </c>
      <c r="C2947">
        <v>0</v>
      </c>
      <c r="D2947">
        <v>101.56</v>
      </c>
      <c r="E2947">
        <f t="shared" si="180"/>
        <v>8.1069999999999989E-2</v>
      </c>
      <c r="F2947">
        <v>81.05</v>
      </c>
      <c r="G2947">
        <v>13.5</v>
      </c>
      <c r="H2947">
        <f t="shared" si="181"/>
        <v>6.9289300000000082</v>
      </c>
      <c r="I2947">
        <f t="shared" si="182"/>
        <v>6.9289300000000081E-2</v>
      </c>
      <c r="J2947">
        <f t="shared" si="183"/>
        <v>1.6307590188266924E-3</v>
      </c>
      <c r="L2947">
        <v>5.8707324677760928</v>
      </c>
    </row>
    <row r="2948" spans="1:12" customFormat="1" hidden="1">
      <c r="A2948" s="10">
        <v>41436</v>
      </c>
      <c r="B2948" s="11">
        <v>0.22222222222222221</v>
      </c>
      <c r="C2948">
        <v>0</v>
      </c>
      <c r="D2948">
        <v>101.5</v>
      </c>
      <c r="E2948">
        <f t="shared" si="180"/>
        <v>8.1069999999999989E-2</v>
      </c>
      <c r="F2948">
        <v>81.03</v>
      </c>
      <c r="G2948">
        <v>13.5</v>
      </c>
      <c r="H2948">
        <f t="shared" si="181"/>
        <v>6.888930000000002</v>
      </c>
      <c r="I2948">
        <f t="shared" si="182"/>
        <v>6.8889300000000014E-2</v>
      </c>
      <c r="J2948">
        <f t="shared" si="183"/>
        <v>1.6073253116869652E-3</v>
      </c>
      <c r="L2948">
        <v>5.7863711220730751</v>
      </c>
    </row>
    <row r="2949" spans="1:12" customFormat="1" hidden="1">
      <c r="A2949" s="10">
        <v>41436</v>
      </c>
      <c r="B2949" s="11">
        <v>0.22569444444444445</v>
      </c>
      <c r="C2949">
        <v>0</v>
      </c>
      <c r="D2949">
        <v>101.37</v>
      </c>
      <c r="E2949">
        <f t="shared" ref="E2949:E3012" si="184">(435-368)*1.21/1000</f>
        <v>8.1069999999999989E-2</v>
      </c>
      <c r="F2949">
        <v>80.91</v>
      </c>
      <c r="G2949">
        <v>13.5</v>
      </c>
      <c r="H2949">
        <f t="shared" ref="H2949:H3012" si="185">D2949-E2949-F2949-G2949</f>
        <v>6.8789300000000111</v>
      </c>
      <c r="I2949">
        <f t="shared" ref="I2949:I3012" si="186">H2949/100</f>
        <v>6.8789300000000109E-2</v>
      </c>
      <c r="J2949">
        <f t="shared" ref="J2949:J3012" si="187">1.2904*I2949^(5/2)</f>
        <v>1.6014986599611392E-3</v>
      </c>
      <c r="L2949">
        <v>5.7653951758601005</v>
      </c>
    </row>
    <row r="2950" spans="1:12" customFormat="1" hidden="1">
      <c r="A2950" s="10">
        <v>41436</v>
      </c>
      <c r="B2950" s="11">
        <v>0.22916666666666666</v>
      </c>
      <c r="C2950">
        <v>0</v>
      </c>
      <c r="D2950">
        <v>101.42</v>
      </c>
      <c r="E2950">
        <f t="shared" si="184"/>
        <v>8.1069999999999989E-2</v>
      </c>
      <c r="F2950">
        <v>80.959999999999994</v>
      </c>
      <c r="G2950">
        <v>13.5</v>
      </c>
      <c r="H2950">
        <f t="shared" si="185"/>
        <v>6.8789300000000111</v>
      </c>
      <c r="I2950">
        <f t="shared" si="186"/>
        <v>6.8789300000000109E-2</v>
      </c>
      <c r="J2950">
        <f t="shared" si="187"/>
        <v>1.6014986599611392E-3</v>
      </c>
      <c r="K2950">
        <f>J2950*3600</f>
        <v>5.7653951758601005</v>
      </c>
      <c r="L2950" s="1">
        <v>5.7653951758601005</v>
      </c>
    </row>
    <row r="2951" spans="1:12" customFormat="1" hidden="1">
      <c r="A2951" s="10">
        <v>41436</v>
      </c>
      <c r="B2951" s="11">
        <v>0.23263888888888887</v>
      </c>
      <c r="C2951">
        <v>0</v>
      </c>
      <c r="D2951">
        <v>101.34</v>
      </c>
      <c r="E2951">
        <f t="shared" si="184"/>
        <v>8.1069999999999989E-2</v>
      </c>
      <c r="F2951">
        <v>80.87</v>
      </c>
      <c r="G2951">
        <v>13.5</v>
      </c>
      <c r="H2951">
        <f t="shared" si="185"/>
        <v>6.888930000000002</v>
      </c>
      <c r="I2951">
        <f t="shared" si="186"/>
        <v>6.8889300000000014E-2</v>
      </c>
      <c r="J2951">
        <f t="shared" si="187"/>
        <v>1.6073253116869652E-3</v>
      </c>
      <c r="L2951">
        <v>5.7863711220730751</v>
      </c>
    </row>
    <row r="2952" spans="1:12" customFormat="1" hidden="1">
      <c r="A2952" s="10">
        <v>41436</v>
      </c>
      <c r="B2952" s="11">
        <v>0.23611111111111113</v>
      </c>
      <c r="C2952">
        <v>0</v>
      </c>
      <c r="D2952">
        <v>101.38</v>
      </c>
      <c r="E2952">
        <f t="shared" si="184"/>
        <v>8.1069999999999989E-2</v>
      </c>
      <c r="F2952">
        <v>80.92</v>
      </c>
      <c r="G2952">
        <v>13.5</v>
      </c>
      <c r="H2952">
        <f t="shared" si="185"/>
        <v>6.8789299999999969</v>
      </c>
      <c r="I2952">
        <f t="shared" si="186"/>
        <v>6.878929999999997E-2</v>
      </c>
      <c r="J2952">
        <f t="shared" si="187"/>
        <v>1.601498659961132E-3</v>
      </c>
      <c r="L2952">
        <v>5.7653951758600748</v>
      </c>
    </row>
    <row r="2953" spans="1:12" customFormat="1" hidden="1">
      <c r="A2953" s="10">
        <v>41436</v>
      </c>
      <c r="B2953" s="11">
        <v>0.23958333333333334</v>
      </c>
      <c r="C2953">
        <v>0</v>
      </c>
      <c r="D2953">
        <v>101.4</v>
      </c>
      <c r="E2953">
        <f t="shared" si="184"/>
        <v>8.1069999999999989E-2</v>
      </c>
      <c r="F2953">
        <v>80.959999999999994</v>
      </c>
      <c r="G2953">
        <v>13.5</v>
      </c>
      <c r="H2953">
        <f t="shared" si="185"/>
        <v>6.8589300000000151</v>
      </c>
      <c r="I2953">
        <f t="shared" si="186"/>
        <v>6.8589300000000145E-2</v>
      </c>
      <c r="J2953">
        <f t="shared" si="187"/>
        <v>1.5898834220523914E-3</v>
      </c>
      <c r="L2953">
        <v>5.723580319388609</v>
      </c>
    </row>
    <row r="2954" spans="1:12" customFormat="1" hidden="1">
      <c r="A2954" s="10">
        <v>41436</v>
      </c>
      <c r="B2954" s="11">
        <v>0.24305555555555555</v>
      </c>
      <c r="C2954">
        <v>0</v>
      </c>
      <c r="D2954">
        <v>101.48</v>
      </c>
      <c r="E2954">
        <f t="shared" si="184"/>
        <v>8.1069999999999989E-2</v>
      </c>
      <c r="F2954">
        <v>81.03</v>
      </c>
      <c r="G2954">
        <v>13.5</v>
      </c>
      <c r="H2954">
        <f t="shared" si="185"/>
        <v>6.868930000000006</v>
      </c>
      <c r="I2954">
        <f t="shared" si="186"/>
        <v>6.8689300000000064E-2</v>
      </c>
      <c r="J2954">
        <f t="shared" si="187"/>
        <v>1.5956846998257204E-3</v>
      </c>
      <c r="L2954">
        <v>5.744464919372593</v>
      </c>
    </row>
    <row r="2955" spans="1:12" customFormat="1" hidden="1">
      <c r="A2955" s="10">
        <v>41436</v>
      </c>
      <c r="B2955" s="11">
        <v>0.24652777777777779</v>
      </c>
      <c r="C2955">
        <v>0</v>
      </c>
      <c r="D2955">
        <v>101.56</v>
      </c>
      <c r="E2955">
        <f t="shared" si="184"/>
        <v>8.1069999999999989E-2</v>
      </c>
      <c r="F2955">
        <v>81.12</v>
      </c>
      <c r="G2955">
        <v>13.5</v>
      </c>
      <c r="H2955">
        <f t="shared" si="185"/>
        <v>6.8589300000000009</v>
      </c>
      <c r="I2955">
        <f t="shared" si="186"/>
        <v>6.8589300000000006E-2</v>
      </c>
      <c r="J2955">
        <f t="shared" si="187"/>
        <v>1.5898834220523827E-3</v>
      </c>
      <c r="L2955">
        <v>5.7235803193885779</v>
      </c>
    </row>
    <row r="2956" spans="1:12" customFormat="1">
      <c r="A2956" s="10">
        <v>41436</v>
      </c>
      <c r="B2956" s="11">
        <v>0.25</v>
      </c>
      <c r="C2956">
        <v>0</v>
      </c>
      <c r="D2956">
        <v>101.66</v>
      </c>
      <c r="E2956">
        <f t="shared" si="184"/>
        <v>8.1069999999999989E-2</v>
      </c>
      <c r="F2956">
        <v>81.22</v>
      </c>
      <c r="G2956">
        <v>13.5</v>
      </c>
      <c r="H2956">
        <f t="shared" si="185"/>
        <v>6.8589300000000009</v>
      </c>
      <c r="I2956">
        <f t="shared" si="186"/>
        <v>6.8589300000000006E-2</v>
      </c>
      <c r="J2956">
        <f t="shared" si="187"/>
        <v>1.5898834220523827E-3</v>
      </c>
      <c r="K2956">
        <f>J2956*3600</f>
        <v>5.7235803193885779</v>
      </c>
      <c r="L2956" s="13">
        <f>K2956*1000/156000</f>
        <v>3.6689617431978065E-2</v>
      </c>
    </row>
    <row r="2957" spans="1:12" customFormat="1" hidden="1">
      <c r="A2957" s="10">
        <v>41436</v>
      </c>
      <c r="B2957" s="11">
        <v>0.25347222222222221</v>
      </c>
      <c r="C2957">
        <v>0</v>
      </c>
      <c r="D2957">
        <v>101.68</v>
      </c>
      <c r="E2957">
        <f t="shared" si="184"/>
        <v>8.1069999999999989E-2</v>
      </c>
      <c r="F2957">
        <v>81.25</v>
      </c>
      <c r="G2957">
        <v>13.5</v>
      </c>
      <c r="H2957">
        <f t="shared" si="185"/>
        <v>6.84893000000001</v>
      </c>
      <c r="I2957">
        <f t="shared" si="186"/>
        <v>6.84893000000001E-2</v>
      </c>
      <c r="J2957">
        <f t="shared" si="187"/>
        <v>1.5840948174060876E-3</v>
      </c>
      <c r="L2957">
        <v>5.7027413426619153</v>
      </c>
    </row>
    <row r="2958" spans="1:12" customFormat="1" hidden="1">
      <c r="A2958" s="10">
        <v>41436</v>
      </c>
      <c r="B2958" s="11">
        <v>0.25694444444444448</v>
      </c>
      <c r="C2958">
        <v>0</v>
      </c>
      <c r="D2958">
        <v>101.64</v>
      </c>
      <c r="E2958">
        <f t="shared" si="184"/>
        <v>8.1069999999999989E-2</v>
      </c>
      <c r="F2958">
        <v>81.2</v>
      </c>
      <c r="G2958">
        <v>13.5</v>
      </c>
      <c r="H2958">
        <f t="shared" si="185"/>
        <v>6.8589300000000009</v>
      </c>
      <c r="I2958">
        <f t="shared" si="186"/>
        <v>6.8589300000000006E-2</v>
      </c>
      <c r="J2958">
        <f t="shared" si="187"/>
        <v>1.5898834220523827E-3</v>
      </c>
      <c r="L2958">
        <v>5.7235803193885779</v>
      </c>
    </row>
    <row r="2959" spans="1:12" customFormat="1" hidden="1">
      <c r="A2959" s="10">
        <v>41436</v>
      </c>
      <c r="B2959" s="11">
        <v>0.26041666666666669</v>
      </c>
      <c r="C2959">
        <v>0</v>
      </c>
      <c r="D2959">
        <v>101.57</v>
      </c>
      <c r="E2959">
        <f t="shared" si="184"/>
        <v>8.1069999999999989E-2</v>
      </c>
      <c r="F2959">
        <v>81.180000000000007</v>
      </c>
      <c r="G2959">
        <v>13.5</v>
      </c>
      <c r="H2959">
        <f t="shared" si="185"/>
        <v>6.8089299999999895</v>
      </c>
      <c r="I2959">
        <f t="shared" si="186"/>
        <v>6.8089299999999894E-2</v>
      </c>
      <c r="J2959">
        <f t="shared" si="187"/>
        <v>1.5610669451541672E-3</v>
      </c>
      <c r="L2959">
        <v>5.6198410025550016</v>
      </c>
    </row>
    <row r="2960" spans="1:12" customFormat="1" hidden="1">
      <c r="A2960" s="10">
        <v>41436</v>
      </c>
      <c r="B2960" s="11">
        <v>0.2638888888888889</v>
      </c>
      <c r="C2960">
        <v>0</v>
      </c>
      <c r="D2960">
        <v>101.63</v>
      </c>
      <c r="E2960">
        <f t="shared" si="184"/>
        <v>8.1069999999999989E-2</v>
      </c>
      <c r="F2960">
        <v>81.25</v>
      </c>
      <c r="G2960">
        <v>13.5</v>
      </c>
      <c r="H2960">
        <f t="shared" si="185"/>
        <v>6.7989299999999986</v>
      </c>
      <c r="I2960">
        <f t="shared" si="186"/>
        <v>6.7989299999999989E-2</v>
      </c>
      <c r="J2960">
        <f t="shared" si="187"/>
        <v>1.5553415673810491E-3</v>
      </c>
      <c r="L2960">
        <v>5.5992296425717765</v>
      </c>
    </row>
    <row r="2961" spans="1:12" customFormat="1" hidden="1">
      <c r="A2961" s="10">
        <v>41436</v>
      </c>
      <c r="B2961" s="11">
        <v>0.2673611111111111</v>
      </c>
      <c r="C2961">
        <v>0</v>
      </c>
      <c r="D2961">
        <v>101.63</v>
      </c>
      <c r="E2961">
        <f t="shared" si="184"/>
        <v>8.1069999999999989E-2</v>
      </c>
      <c r="F2961">
        <v>81.239999999999995</v>
      </c>
      <c r="G2961">
        <v>13.5</v>
      </c>
      <c r="H2961">
        <f t="shared" si="185"/>
        <v>6.8089300000000037</v>
      </c>
      <c r="I2961">
        <f t="shared" si="186"/>
        <v>6.8089300000000033E-2</v>
      </c>
      <c r="J2961">
        <f t="shared" si="187"/>
        <v>1.5610669451541757E-3</v>
      </c>
      <c r="L2961">
        <v>5.6198410025550327</v>
      </c>
    </row>
    <row r="2962" spans="1:12" customFormat="1" hidden="1">
      <c r="A2962" s="10">
        <v>41436</v>
      </c>
      <c r="B2962" s="11">
        <v>0.27083333333333331</v>
      </c>
      <c r="C2962">
        <v>0</v>
      </c>
      <c r="D2962">
        <v>101.64</v>
      </c>
      <c r="E2962">
        <f t="shared" si="184"/>
        <v>8.1069999999999989E-2</v>
      </c>
      <c r="F2962">
        <v>81.260000000000005</v>
      </c>
      <c r="G2962">
        <v>13.5</v>
      </c>
      <c r="H2962">
        <f t="shared" si="185"/>
        <v>6.7989299999999986</v>
      </c>
      <c r="I2962">
        <f t="shared" si="186"/>
        <v>6.7989299999999989E-2</v>
      </c>
      <c r="J2962">
        <f t="shared" si="187"/>
        <v>1.5553415673810491E-3</v>
      </c>
      <c r="K2962">
        <f>J2962*3600</f>
        <v>5.5992296425717765</v>
      </c>
      <c r="L2962" s="1">
        <v>5.5992296425717765</v>
      </c>
    </row>
    <row r="2963" spans="1:12" customFormat="1" hidden="1">
      <c r="A2963" s="10">
        <v>41436</v>
      </c>
      <c r="B2963" s="11">
        <v>0.27430555555555552</v>
      </c>
      <c r="C2963">
        <v>0</v>
      </c>
      <c r="D2963">
        <v>101.65</v>
      </c>
      <c r="E2963">
        <f t="shared" si="184"/>
        <v>8.1069999999999989E-2</v>
      </c>
      <c r="F2963">
        <v>81.260000000000005</v>
      </c>
      <c r="G2963">
        <v>13.5</v>
      </c>
      <c r="H2963">
        <f t="shared" si="185"/>
        <v>6.8089300000000037</v>
      </c>
      <c r="I2963">
        <f t="shared" si="186"/>
        <v>6.8089300000000033E-2</v>
      </c>
      <c r="J2963">
        <f t="shared" si="187"/>
        <v>1.5610669451541757E-3</v>
      </c>
      <c r="L2963">
        <v>5.6198410025550327</v>
      </c>
    </row>
    <row r="2964" spans="1:12" customFormat="1" hidden="1">
      <c r="A2964" s="10">
        <v>41436</v>
      </c>
      <c r="B2964" s="11">
        <v>0.27777777777777779</v>
      </c>
      <c r="C2964">
        <v>0</v>
      </c>
      <c r="D2964">
        <v>101.72</v>
      </c>
      <c r="E2964">
        <f t="shared" si="184"/>
        <v>8.1069999999999989E-2</v>
      </c>
      <c r="F2964">
        <v>81.319999999999993</v>
      </c>
      <c r="G2964">
        <v>13.5</v>
      </c>
      <c r="H2964">
        <f t="shared" si="185"/>
        <v>6.8189300000000088</v>
      </c>
      <c r="I2964">
        <f t="shared" si="186"/>
        <v>6.8189300000000092E-2</v>
      </c>
      <c r="J2964">
        <f t="shared" si="187"/>
        <v>1.5668049497777697E-3</v>
      </c>
      <c r="L2964">
        <v>5.6404978191999708</v>
      </c>
    </row>
    <row r="2965" spans="1:12" customFormat="1" hidden="1">
      <c r="A2965" s="10">
        <v>41436</v>
      </c>
      <c r="B2965" s="11">
        <v>0.28125</v>
      </c>
      <c r="C2965">
        <v>0</v>
      </c>
      <c r="D2965">
        <v>101.72</v>
      </c>
      <c r="E2965">
        <f t="shared" si="184"/>
        <v>8.1069999999999989E-2</v>
      </c>
      <c r="F2965">
        <v>81.34</v>
      </c>
      <c r="G2965">
        <v>13.5</v>
      </c>
      <c r="H2965">
        <f t="shared" si="185"/>
        <v>6.7989299999999986</v>
      </c>
      <c r="I2965">
        <f t="shared" si="186"/>
        <v>6.7989299999999989E-2</v>
      </c>
      <c r="J2965">
        <f t="shared" si="187"/>
        <v>1.5553415673810491E-3</v>
      </c>
      <c r="L2965">
        <v>5.5992296425717765</v>
      </c>
    </row>
    <row r="2966" spans="1:12" customFormat="1" hidden="1">
      <c r="A2966" s="10">
        <v>41436</v>
      </c>
      <c r="B2966" s="11">
        <v>0.28472222222222221</v>
      </c>
      <c r="C2966">
        <v>0</v>
      </c>
      <c r="D2966">
        <v>101.74</v>
      </c>
      <c r="E2966">
        <f t="shared" si="184"/>
        <v>8.1069999999999989E-2</v>
      </c>
      <c r="F2966">
        <v>81.400000000000006</v>
      </c>
      <c r="G2966">
        <v>13.5</v>
      </c>
      <c r="H2966">
        <f t="shared" si="185"/>
        <v>6.7589299999999923</v>
      </c>
      <c r="I2966">
        <f t="shared" si="186"/>
        <v>6.7589299999999922E-2</v>
      </c>
      <c r="J2966">
        <f t="shared" si="187"/>
        <v>1.5325661391771201E-3</v>
      </c>
      <c r="L2966">
        <v>5.5172381010376323</v>
      </c>
    </row>
    <row r="2967" spans="1:12" customFormat="1" hidden="1">
      <c r="A2967" s="10">
        <v>41436</v>
      </c>
      <c r="B2967" s="11">
        <v>0.28819444444444448</v>
      </c>
      <c r="C2967">
        <v>0</v>
      </c>
      <c r="D2967">
        <v>101.71</v>
      </c>
      <c r="E2967">
        <f t="shared" si="184"/>
        <v>8.1069999999999989E-2</v>
      </c>
      <c r="F2967">
        <v>81.36</v>
      </c>
      <c r="G2967">
        <v>13.5</v>
      </c>
      <c r="H2967">
        <f t="shared" si="185"/>
        <v>6.7689299999999974</v>
      </c>
      <c r="I2967">
        <f t="shared" si="186"/>
        <v>6.768929999999998E-2</v>
      </c>
      <c r="J2967">
        <f t="shared" si="187"/>
        <v>1.5382411023735149E-3</v>
      </c>
      <c r="L2967">
        <v>5.5376679685446533</v>
      </c>
    </row>
    <row r="2968" spans="1:12" customFormat="1">
      <c r="A2968" s="10">
        <v>41436</v>
      </c>
      <c r="B2968" s="11">
        <v>0.29166666666666669</v>
      </c>
      <c r="C2968">
        <v>0</v>
      </c>
      <c r="D2968">
        <v>101.71</v>
      </c>
      <c r="E2968">
        <f t="shared" si="184"/>
        <v>8.1069999999999989E-2</v>
      </c>
      <c r="F2968">
        <v>81.37</v>
      </c>
      <c r="G2968">
        <v>13.5</v>
      </c>
      <c r="H2968">
        <f t="shared" si="185"/>
        <v>6.7589299999999923</v>
      </c>
      <c r="I2968">
        <f t="shared" si="186"/>
        <v>6.7589299999999922E-2</v>
      </c>
      <c r="J2968">
        <f t="shared" si="187"/>
        <v>1.5325661391771201E-3</v>
      </c>
      <c r="K2968">
        <f>J2968*3600</f>
        <v>5.5172381010376323</v>
      </c>
      <c r="L2968" s="13">
        <f>K2968*1000/156000</f>
        <v>3.5366910904087383E-2</v>
      </c>
    </row>
    <row r="2969" spans="1:12" customFormat="1" hidden="1">
      <c r="A2969" s="10">
        <v>41436</v>
      </c>
      <c r="B2969" s="11">
        <v>0.2951388888888889</v>
      </c>
      <c r="C2969">
        <v>0</v>
      </c>
      <c r="D2969">
        <v>101.76</v>
      </c>
      <c r="E2969">
        <f t="shared" si="184"/>
        <v>8.1069999999999989E-2</v>
      </c>
      <c r="F2969">
        <v>81.45</v>
      </c>
      <c r="G2969">
        <v>13.5</v>
      </c>
      <c r="H2969">
        <f t="shared" si="185"/>
        <v>6.7289300000000054</v>
      </c>
      <c r="I2969">
        <f t="shared" si="186"/>
        <v>6.7289300000000052E-2</v>
      </c>
      <c r="J2969">
        <f t="shared" si="187"/>
        <v>1.515616694763263E-3</v>
      </c>
      <c r="L2969">
        <v>5.4562201011477471</v>
      </c>
    </row>
    <row r="2970" spans="1:12" customFormat="1" hidden="1">
      <c r="A2970" s="10">
        <v>41436</v>
      </c>
      <c r="B2970" s="11">
        <v>0.2986111111111111</v>
      </c>
      <c r="C2970">
        <v>0</v>
      </c>
      <c r="D2970">
        <v>101.78</v>
      </c>
      <c r="E2970">
        <f t="shared" si="184"/>
        <v>8.1069999999999989E-2</v>
      </c>
      <c r="F2970">
        <v>81.489999999999995</v>
      </c>
      <c r="G2970">
        <v>13.5</v>
      </c>
      <c r="H2970">
        <f t="shared" si="185"/>
        <v>6.7089300000000094</v>
      </c>
      <c r="I2970">
        <f t="shared" si="186"/>
        <v>6.7089300000000088E-2</v>
      </c>
      <c r="J2970">
        <f t="shared" si="187"/>
        <v>1.504379842947586E-3</v>
      </c>
      <c r="L2970">
        <v>5.4157674346113094</v>
      </c>
    </row>
    <row r="2971" spans="1:12" customFormat="1" hidden="1">
      <c r="A2971" s="10">
        <v>41436</v>
      </c>
      <c r="B2971" s="11">
        <v>0.30208333333333331</v>
      </c>
      <c r="C2971">
        <v>0</v>
      </c>
      <c r="D2971">
        <v>101.81</v>
      </c>
      <c r="E2971">
        <f t="shared" si="184"/>
        <v>8.1069999999999989E-2</v>
      </c>
      <c r="F2971">
        <v>81.510000000000005</v>
      </c>
      <c r="G2971">
        <v>13.5</v>
      </c>
      <c r="H2971">
        <f t="shared" si="185"/>
        <v>6.7189300000000003</v>
      </c>
      <c r="I2971">
        <f t="shared" si="186"/>
        <v>6.7189300000000007E-2</v>
      </c>
      <c r="J2971">
        <f t="shared" si="187"/>
        <v>1.5099919972942192E-3</v>
      </c>
      <c r="L2971">
        <v>5.4359711902591892</v>
      </c>
    </row>
    <row r="2972" spans="1:12" customFormat="1" hidden="1">
      <c r="A2972" s="10">
        <v>41436</v>
      </c>
      <c r="B2972" s="11">
        <v>0.30555555555555552</v>
      </c>
      <c r="C2972">
        <v>0</v>
      </c>
      <c r="D2972">
        <v>101.86</v>
      </c>
      <c r="E2972">
        <f t="shared" si="184"/>
        <v>8.1069999999999989E-2</v>
      </c>
      <c r="F2972">
        <v>81.5</v>
      </c>
      <c r="G2972">
        <v>13.5</v>
      </c>
      <c r="H2972">
        <f t="shared" si="185"/>
        <v>6.7789300000000026</v>
      </c>
      <c r="I2972">
        <f t="shared" si="186"/>
        <v>6.7789300000000025E-2</v>
      </c>
      <c r="J2972">
        <f t="shared" si="187"/>
        <v>1.5439286552766452E-3</v>
      </c>
      <c r="L2972">
        <v>5.5581431589959225</v>
      </c>
    </row>
    <row r="2973" spans="1:12" customFormat="1" hidden="1">
      <c r="A2973" s="10">
        <v>41436</v>
      </c>
      <c r="B2973" s="11">
        <v>0.30902777777777779</v>
      </c>
      <c r="C2973">
        <v>0</v>
      </c>
      <c r="D2973">
        <v>101.88</v>
      </c>
      <c r="E2973">
        <f t="shared" si="184"/>
        <v>8.1069999999999989E-2</v>
      </c>
      <c r="F2973">
        <v>81.569999999999993</v>
      </c>
      <c r="G2973">
        <v>13.5</v>
      </c>
      <c r="H2973">
        <f t="shared" si="185"/>
        <v>6.7289300000000054</v>
      </c>
      <c r="I2973">
        <f t="shared" si="186"/>
        <v>6.7289300000000052E-2</v>
      </c>
      <c r="J2973">
        <f t="shared" si="187"/>
        <v>1.515616694763263E-3</v>
      </c>
      <c r="L2973">
        <v>5.4562201011477471</v>
      </c>
    </row>
    <row r="2974" spans="1:12" customFormat="1" hidden="1">
      <c r="A2974" s="10">
        <v>41436</v>
      </c>
      <c r="B2974" s="11">
        <v>0.3125</v>
      </c>
      <c r="C2974">
        <v>0</v>
      </c>
      <c r="D2974">
        <v>101.91</v>
      </c>
      <c r="E2974">
        <f t="shared" si="184"/>
        <v>8.1069999999999989E-2</v>
      </c>
      <c r="F2974">
        <v>81.59</v>
      </c>
      <c r="G2974">
        <v>13.5</v>
      </c>
      <c r="H2974">
        <f t="shared" si="185"/>
        <v>6.7389299999999963</v>
      </c>
      <c r="I2974">
        <f t="shared" si="186"/>
        <v>6.7389299999999958E-2</v>
      </c>
      <c r="J2974">
        <f t="shared" si="187"/>
        <v>1.5212539446853967E-3</v>
      </c>
      <c r="K2974">
        <f>J2974*3600</f>
        <v>5.4765142008674284</v>
      </c>
      <c r="L2974" s="1">
        <v>5.4765142008674284</v>
      </c>
    </row>
    <row r="2975" spans="1:12" customFormat="1" hidden="1">
      <c r="A2975" s="10">
        <v>41436</v>
      </c>
      <c r="B2975" s="11">
        <v>0.31597222222222221</v>
      </c>
      <c r="C2975">
        <v>0</v>
      </c>
      <c r="D2975">
        <v>101.89</v>
      </c>
      <c r="E2975">
        <f t="shared" si="184"/>
        <v>8.1069999999999989E-2</v>
      </c>
      <c r="F2975">
        <v>81.56</v>
      </c>
      <c r="G2975">
        <v>13.5</v>
      </c>
      <c r="H2975">
        <f t="shared" si="185"/>
        <v>6.7489300000000014</v>
      </c>
      <c r="I2975">
        <f t="shared" si="186"/>
        <v>6.7489300000000016E-2</v>
      </c>
      <c r="J2975">
        <f t="shared" si="187"/>
        <v>1.5269037563844026E-3</v>
      </c>
      <c r="L2975">
        <v>5.4968535229838498</v>
      </c>
    </row>
    <row r="2976" spans="1:12" customFormat="1" hidden="1">
      <c r="A2976" s="10">
        <v>41436</v>
      </c>
      <c r="B2976" s="11">
        <v>0.31944444444444448</v>
      </c>
      <c r="C2976">
        <v>0</v>
      </c>
      <c r="D2976">
        <v>101.88</v>
      </c>
      <c r="E2976">
        <f t="shared" si="184"/>
        <v>8.1069999999999989E-2</v>
      </c>
      <c r="F2976">
        <v>81.61</v>
      </c>
      <c r="G2976">
        <v>13.5</v>
      </c>
      <c r="H2976">
        <f t="shared" si="185"/>
        <v>6.6889299999999992</v>
      </c>
      <c r="I2976">
        <f t="shared" si="186"/>
        <v>6.6889299999999985E-2</v>
      </c>
      <c r="J2976">
        <f t="shared" si="187"/>
        <v>1.4931931262639668E-3</v>
      </c>
      <c r="L2976">
        <v>5.3754952545502803</v>
      </c>
    </row>
    <row r="2977" spans="1:12" customFormat="1" hidden="1">
      <c r="A2977" s="10">
        <v>41436</v>
      </c>
      <c r="B2977" s="11">
        <v>0.32291666666666669</v>
      </c>
      <c r="C2977">
        <v>0</v>
      </c>
      <c r="D2977">
        <v>101.77</v>
      </c>
      <c r="E2977">
        <f t="shared" si="184"/>
        <v>8.1069999999999989E-2</v>
      </c>
      <c r="F2977">
        <v>81.53</v>
      </c>
      <c r="G2977">
        <v>13.5</v>
      </c>
      <c r="H2977">
        <f t="shared" si="185"/>
        <v>6.658929999999998</v>
      </c>
      <c r="I2977">
        <f t="shared" si="186"/>
        <v>6.6589299999999976E-2</v>
      </c>
      <c r="J2977">
        <f t="shared" si="187"/>
        <v>1.47650689098887E-3</v>
      </c>
      <c r="L2977">
        <v>5.315424807559932</v>
      </c>
    </row>
    <row r="2978" spans="1:12" customFormat="1" hidden="1">
      <c r="A2978" s="10">
        <v>41436</v>
      </c>
      <c r="B2978" s="11">
        <v>0.3263888888888889</v>
      </c>
      <c r="C2978">
        <v>0</v>
      </c>
      <c r="D2978">
        <v>101.78</v>
      </c>
      <c r="E2978">
        <f t="shared" si="184"/>
        <v>8.1069999999999989E-2</v>
      </c>
      <c r="F2978">
        <v>81.56</v>
      </c>
      <c r="G2978">
        <v>13.5</v>
      </c>
      <c r="H2978">
        <f t="shared" si="185"/>
        <v>6.638930000000002</v>
      </c>
      <c r="I2978">
        <f t="shared" si="186"/>
        <v>6.6389300000000026E-2</v>
      </c>
      <c r="J2978">
        <f t="shared" si="187"/>
        <v>1.4654451847070935E-3</v>
      </c>
      <c r="L2978">
        <v>5.275602664945537</v>
      </c>
    </row>
    <row r="2979" spans="1:12" customFormat="1" hidden="1">
      <c r="A2979" s="10">
        <v>41436</v>
      </c>
      <c r="B2979" s="11">
        <v>0.3298611111111111</v>
      </c>
      <c r="C2979">
        <v>0</v>
      </c>
      <c r="D2979">
        <v>101.74</v>
      </c>
      <c r="E2979">
        <f t="shared" si="184"/>
        <v>8.1069999999999989E-2</v>
      </c>
      <c r="F2979">
        <v>81.53</v>
      </c>
      <c r="G2979">
        <v>13.5</v>
      </c>
      <c r="H2979">
        <f t="shared" si="185"/>
        <v>6.6289299999999969</v>
      </c>
      <c r="I2979">
        <f t="shared" si="186"/>
        <v>6.6289299999999968E-2</v>
      </c>
      <c r="J2979">
        <f t="shared" si="187"/>
        <v>1.4599330385977171E-3</v>
      </c>
      <c r="L2979">
        <v>5.2557589389517814</v>
      </c>
    </row>
    <row r="2980" spans="1:12" customFormat="1">
      <c r="A2980" s="10">
        <v>41436</v>
      </c>
      <c r="B2980" s="11">
        <v>0.33333333333333331</v>
      </c>
      <c r="C2980">
        <v>0</v>
      </c>
      <c r="D2980">
        <v>101.72</v>
      </c>
      <c r="E2980">
        <f t="shared" si="184"/>
        <v>8.1069999999999989E-2</v>
      </c>
      <c r="F2980">
        <v>81.510000000000005</v>
      </c>
      <c r="G2980">
        <v>13.5</v>
      </c>
      <c r="H2980">
        <f t="shared" si="185"/>
        <v>6.6289299999999969</v>
      </c>
      <c r="I2980">
        <f t="shared" si="186"/>
        <v>6.6289299999999968E-2</v>
      </c>
      <c r="J2980">
        <f t="shared" si="187"/>
        <v>1.4599330385977171E-3</v>
      </c>
      <c r="K2980">
        <f>J2980*3600</f>
        <v>5.2557589389517814</v>
      </c>
      <c r="L2980" s="13">
        <f>K2980*1000/156000</f>
        <v>3.3690762429178088E-2</v>
      </c>
    </row>
    <row r="2981" spans="1:12" customFormat="1" hidden="1">
      <c r="A2981" s="10">
        <v>41436</v>
      </c>
      <c r="B2981" s="11">
        <v>0.33680555555555558</v>
      </c>
      <c r="C2981">
        <v>0</v>
      </c>
      <c r="D2981">
        <v>101.7</v>
      </c>
      <c r="E2981">
        <f t="shared" si="184"/>
        <v>8.1069999999999989E-2</v>
      </c>
      <c r="F2981">
        <v>81.52</v>
      </c>
      <c r="G2981">
        <v>13.5</v>
      </c>
      <c r="H2981">
        <f t="shared" si="185"/>
        <v>6.59893000000001</v>
      </c>
      <c r="I2981">
        <f t="shared" si="186"/>
        <v>6.5989300000000098E-2</v>
      </c>
      <c r="J2981">
        <f t="shared" si="187"/>
        <v>1.4434713156490347E-3</v>
      </c>
      <c r="L2981">
        <v>5.1964967363365249</v>
      </c>
    </row>
    <row r="2982" spans="1:12" customFormat="1" hidden="1">
      <c r="A2982" s="10">
        <v>41436</v>
      </c>
      <c r="B2982" s="11">
        <v>0.34027777777777773</v>
      </c>
      <c r="C2982">
        <v>0</v>
      </c>
      <c r="D2982">
        <v>101.72</v>
      </c>
      <c r="E2982">
        <f t="shared" si="184"/>
        <v>8.1069999999999989E-2</v>
      </c>
      <c r="F2982">
        <v>81.569999999999993</v>
      </c>
      <c r="G2982">
        <v>13.5</v>
      </c>
      <c r="H2982">
        <f t="shared" si="185"/>
        <v>6.5689300000000088</v>
      </c>
      <c r="I2982">
        <f t="shared" si="186"/>
        <v>6.5689300000000089E-2</v>
      </c>
      <c r="J2982">
        <f t="shared" si="187"/>
        <v>1.4271214681271845E-3</v>
      </c>
      <c r="L2982">
        <v>5.1376372852578642</v>
      </c>
    </row>
    <row r="2983" spans="1:12" customFormat="1" hidden="1">
      <c r="A2983" s="10">
        <v>41436</v>
      </c>
      <c r="B2983" s="11">
        <v>0.34375</v>
      </c>
      <c r="C2983">
        <v>0</v>
      </c>
      <c r="D2983">
        <v>101.7</v>
      </c>
      <c r="E2983">
        <f t="shared" si="184"/>
        <v>8.1069999999999989E-2</v>
      </c>
      <c r="F2983">
        <v>81.599999999999994</v>
      </c>
      <c r="G2983">
        <v>13.5</v>
      </c>
      <c r="H2983">
        <f t="shared" si="185"/>
        <v>6.5189300000000117</v>
      </c>
      <c r="I2983">
        <f t="shared" si="186"/>
        <v>6.5189300000000117E-2</v>
      </c>
      <c r="J2983">
        <f t="shared" si="187"/>
        <v>1.4001196425646935E-3</v>
      </c>
      <c r="L2983">
        <v>5.0404307132328965</v>
      </c>
    </row>
    <row r="2984" spans="1:12" customFormat="1" hidden="1">
      <c r="A2984" s="10">
        <v>41436</v>
      </c>
      <c r="B2984" s="11">
        <v>0.34722222222222227</v>
      </c>
      <c r="C2984">
        <v>0</v>
      </c>
      <c r="D2984">
        <v>101.76</v>
      </c>
      <c r="E2984">
        <f t="shared" si="184"/>
        <v>8.1069999999999989E-2</v>
      </c>
      <c r="F2984">
        <v>81.63</v>
      </c>
      <c r="G2984">
        <v>13.5</v>
      </c>
      <c r="H2984">
        <f t="shared" si="185"/>
        <v>6.5489300000000128</v>
      </c>
      <c r="I2984">
        <f t="shared" si="186"/>
        <v>6.5489300000000125E-2</v>
      </c>
      <c r="J2984">
        <f t="shared" si="187"/>
        <v>1.4162835970928254E-3</v>
      </c>
      <c r="L2984">
        <v>5.0986209495341717</v>
      </c>
    </row>
    <row r="2985" spans="1:12" customFormat="1" hidden="1">
      <c r="A2985" s="10">
        <v>41436</v>
      </c>
      <c r="B2985" s="11">
        <v>0.35069444444444442</v>
      </c>
      <c r="C2985">
        <v>0</v>
      </c>
      <c r="D2985">
        <v>101.75</v>
      </c>
      <c r="E2985">
        <f t="shared" si="184"/>
        <v>8.1069999999999989E-2</v>
      </c>
      <c r="F2985">
        <v>81.64</v>
      </c>
      <c r="G2985">
        <v>13.5</v>
      </c>
      <c r="H2985">
        <f t="shared" si="185"/>
        <v>6.5289300000000026</v>
      </c>
      <c r="I2985">
        <f t="shared" si="186"/>
        <v>6.5289300000000022E-2</v>
      </c>
      <c r="J2985">
        <f t="shared" si="187"/>
        <v>1.4054952597508986E-3</v>
      </c>
      <c r="L2985">
        <v>5.0597829351032351</v>
      </c>
    </row>
    <row r="2986" spans="1:12" customFormat="1" hidden="1">
      <c r="A2986" s="10">
        <v>41436</v>
      </c>
      <c r="B2986" s="11">
        <v>0.35416666666666669</v>
      </c>
      <c r="C2986">
        <v>0</v>
      </c>
      <c r="D2986">
        <v>101.79</v>
      </c>
      <c r="E2986">
        <f t="shared" si="184"/>
        <v>8.1069999999999989E-2</v>
      </c>
      <c r="F2986">
        <v>81.67</v>
      </c>
      <c r="G2986">
        <v>13.5</v>
      </c>
      <c r="H2986">
        <f t="shared" si="185"/>
        <v>6.5389300000000077</v>
      </c>
      <c r="I2986">
        <f t="shared" si="186"/>
        <v>6.5389300000000081E-2</v>
      </c>
      <c r="J2986">
        <f t="shared" si="187"/>
        <v>1.4108832414384815E-3</v>
      </c>
      <c r="K2986">
        <f>J2986*3600</f>
        <v>5.0791796691785338</v>
      </c>
      <c r="L2986" s="1">
        <v>5.0791796691785338</v>
      </c>
    </row>
    <row r="2987" spans="1:12" customFormat="1" hidden="1">
      <c r="A2987" s="10">
        <v>41436</v>
      </c>
      <c r="B2987" s="11">
        <v>0.3576388888888889</v>
      </c>
      <c r="C2987">
        <v>0</v>
      </c>
      <c r="D2987">
        <v>101.84</v>
      </c>
      <c r="E2987">
        <f t="shared" si="184"/>
        <v>8.1069999999999989E-2</v>
      </c>
      <c r="F2987">
        <v>81.75</v>
      </c>
      <c r="G2987">
        <v>13.5</v>
      </c>
      <c r="H2987">
        <f t="shared" si="185"/>
        <v>6.5089300000000065</v>
      </c>
      <c r="I2987">
        <f t="shared" si="186"/>
        <v>6.5089300000000072E-2</v>
      </c>
      <c r="J2987">
        <f t="shared" si="187"/>
        <v>1.3947563804072123E-3</v>
      </c>
      <c r="L2987">
        <v>5.0211229694659645</v>
      </c>
    </row>
    <row r="2988" spans="1:12" customFormat="1" hidden="1">
      <c r="A2988" s="10">
        <v>41436</v>
      </c>
      <c r="B2988" s="11">
        <v>0.3611111111111111</v>
      </c>
      <c r="C2988">
        <v>0</v>
      </c>
      <c r="D2988">
        <v>101.88</v>
      </c>
      <c r="E2988">
        <f t="shared" si="184"/>
        <v>8.1069999999999989E-2</v>
      </c>
      <c r="F2988">
        <v>81.8</v>
      </c>
      <c r="G2988">
        <v>13.5</v>
      </c>
      <c r="H2988">
        <f t="shared" si="185"/>
        <v>6.4989300000000014</v>
      </c>
      <c r="I2988">
        <f t="shared" si="186"/>
        <v>6.4989300000000014E-2</v>
      </c>
      <c r="J2988">
        <f t="shared" si="187"/>
        <v>1.389405463798551E-3</v>
      </c>
      <c r="L2988">
        <v>5.0018596696747837</v>
      </c>
    </row>
    <row r="2989" spans="1:12" customFormat="1" hidden="1">
      <c r="A2989" s="10">
        <v>41436</v>
      </c>
      <c r="B2989" s="11">
        <v>0.36458333333333331</v>
      </c>
      <c r="C2989">
        <v>0</v>
      </c>
      <c r="D2989">
        <v>101.83</v>
      </c>
      <c r="E2989">
        <f t="shared" si="184"/>
        <v>8.1069999999999989E-2</v>
      </c>
      <c r="F2989">
        <v>81.739999999999995</v>
      </c>
      <c r="G2989">
        <v>13.5</v>
      </c>
      <c r="H2989">
        <f t="shared" si="185"/>
        <v>6.5089300000000065</v>
      </c>
      <c r="I2989">
        <f t="shared" si="186"/>
        <v>6.5089300000000072E-2</v>
      </c>
      <c r="J2989">
        <f t="shared" si="187"/>
        <v>1.3947563804072123E-3</v>
      </c>
      <c r="L2989">
        <v>5.0211229694659645</v>
      </c>
    </row>
    <row r="2990" spans="1:12" customFormat="1" hidden="1">
      <c r="A2990" s="10">
        <v>41436</v>
      </c>
      <c r="B2990" s="11">
        <v>0.36805555555555558</v>
      </c>
      <c r="C2990">
        <v>0</v>
      </c>
      <c r="D2990">
        <v>101.78</v>
      </c>
      <c r="E2990">
        <f t="shared" si="184"/>
        <v>8.1069999999999989E-2</v>
      </c>
      <c r="F2990">
        <v>81.7</v>
      </c>
      <c r="G2990">
        <v>13.5</v>
      </c>
      <c r="H2990">
        <f t="shared" si="185"/>
        <v>6.4989300000000014</v>
      </c>
      <c r="I2990">
        <f t="shared" si="186"/>
        <v>6.4989300000000014E-2</v>
      </c>
      <c r="J2990">
        <f t="shared" si="187"/>
        <v>1.389405463798551E-3</v>
      </c>
      <c r="L2990">
        <v>5.0018596696747837</v>
      </c>
    </row>
    <row r="2991" spans="1:12" customFormat="1" hidden="1">
      <c r="A2991" s="10">
        <v>41436</v>
      </c>
      <c r="B2991" s="11">
        <v>0.37152777777777773</v>
      </c>
      <c r="C2991">
        <v>0</v>
      </c>
      <c r="D2991">
        <v>101.76</v>
      </c>
      <c r="E2991">
        <f t="shared" si="184"/>
        <v>8.1069999999999989E-2</v>
      </c>
      <c r="F2991">
        <v>81.75</v>
      </c>
      <c r="G2991">
        <v>13.5</v>
      </c>
      <c r="H2991">
        <f t="shared" si="185"/>
        <v>6.4289300000000082</v>
      </c>
      <c r="I2991">
        <f t="shared" si="186"/>
        <v>6.4289300000000077E-2</v>
      </c>
      <c r="J2991">
        <f t="shared" si="187"/>
        <v>1.3522939250584392E-3</v>
      </c>
      <c r="L2991">
        <v>4.8682581302103811</v>
      </c>
    </row>
    <row r="2992" spans="1:12" customFormat="1">
      <c r="A2992" s="10">
        <v>41436</v>
      </c>
      <c r="B2992" s="11">
        <v>0.375</v>
      </c>
      <c r="C2992">
        <v>0</v>
      </c>
      <c r="D2992">
        <v>101.82</v>
      </c>
      <c r="E2992">
        <f t="shared" si="184"/>
        <v>8.1069999999999989E-2</v>
      </c>
      <c r="F2992">
        <v>81.81</v>
      </c>
      <c r="G2992">
        <v>13.5</v>
      </c>
      <c r="H2992">
        <f t="shared" si="185"/>
        <v>6.428929999999994</v>
      </c>
      <c r="I2992">
        <f t="shared" si="186"/>
        <v>6.4289299999999938E-2</v>
      </c>
      <c r="J2992">
        <f t="shared" si="187"/>
        <v>1.3522939250584318E-3</v>
      </c>
      <c r="K2992">
        <f>J2992*3600</f>
        <v>4.8682581302103545</v>
      </c>
      <c r="L2992" s="13">
        <f>K2992*1000/156000</f>
        <v>3.1206782885963812E-2</v>
      </c>
    </row>
    <row r="2993" spans="1:12" customFormat="1" hidden="1">
      <c r="A2993" s="10">
        <v>41436</v>
      </c>
      <c r="B2993" s="11">
        <v>0.37847222222222227</v>
      </c>
      <c r="C2993">
        <v>0</v>
      </c>
      <c r="D2993">
        <v>101.83</v>
      </c>
      <c r="E2993">
        <f t="shared" si="184"/>
        <v>8.1069999999999989E-2</v>
      </c>
      <c r="F2993">
        <v>81.77</v>
      </c>
      <c r="G2993">
        <v>13.5</v>
      </c>
      <c r="H2993">
        <f t="shared" si="185"/>
        <v>6.4789300000000054</v>
      </c>
      <c r="I2993">
        <f t="shared" si="186"/>
        <v>6.478930000000005E-2</v>
      </c>
      <c r="J2993">
        <f t="shared" si="187"/>
        <v>1.3787406292716181E-3</v>
      </c>
      <c r="L2993">
        <v>4.963466265377825</v>
      </c>
    </row>
    <row r="2994" spans="1:12" customFormat="1" hidden="1">
      <c r="A2994" s="10">
        <v>41436</v>
      </c>
      <c r="B2994" s="11">
        <v>0.38194444444444442</v>
      </c>
      <c r="C2994">
        <v>0</v>
      </c>
      <c r="D2994">
        <v>101.94</v>
      </c>
      <c r="E2994">
        <f t="shared" si="184"/>
        <v>8.1069999999999989E-2</v>
      </c>
      <c r="F2994">
        <v>81.86</v>
      </c>
      <c r="G2994">
        <v>13.5</v>
      </c>
      <c r="H2994">
        <f t="shared" si="185"/>
        <v>6.4989300000000014</v>
      </c>
      <c r="I2994">
        <f t="shared" si="186"/>
        <v>6.4989300000000014E-2</v>
      </c>
      <c r="J2994">
        <f t="shared" si="187"/>
        <v>1.389405463798551E-3</v>
      </c>
      <c r="L2994">
        <v>5.0018596696747837</v>
      </c>
    </row>
    <row r="2995" spans="1:12" customFormat="1" hidden="1">
      <c r="A2995" s="10">
        <v>41436</v>
      </c>
      <c r="B2995" s="11">
        <v>0.38541666666666669</v>
      </c>
      <c r="C2995">
        <v>0</v>
      </c>
      <c r="D2995">
        <v>101.88</v>
      </c>
      <c r="E2995">
        <f t="shared" si="184"/>
        <v>8.1069999999999989E-2</v>
      </c>
      <c r="F2995">
        <v>81.8</v>
      </c>
      <c r="G2995">
        <v>13.5</v>
      </c>
      <c r="H2995">
        <f t="shared" si="185"/>
        <v>6.4989300000000014</v>
      </c>
      <c r="I2995">
        <f t="shared" si="186"/>
        <v>6.4989300000000014E-2</v>
      </c>
      <c r="J2995">
        <f t="shared" si="187"/>
        <v>1.389405463798551E-3</v>
      </c>
      <c r="L2995">
        <v>5.0018596696747837</v>
      </c>
    </row>
    <row r="2996" spans="1:12" customFormat="1" hidden="1">
      <c r="A2996" s="10">
        <v>41436</v>
      </c>
      <c r="B2996" s="11">
        <v>0.3888888888888889</v>
      </c>
      <c r="C2996">
        <v>0</v>
      </c>
      <c r="D2996">
        <v>101.77</v>
      </c>
      <c r="E2996">
        <f t="shared" si="184"/>
        <v>8.1069999999999989E-2</v>
      </c>
      <c r="F2996">
        <v>81.8</v>
      </c>
      <c r="G2996">
        <v>13.5</v>
      </c>
      <c r="H2996">
        <f t="shared" si="185"/>
        <v>6.388930000000002</v>
      </c>
      <c r="I2996">
        <f t="shared" si="186"/>
        <v>6.3889300000000024E-2</v>
      </c>
      <c r="J2996">
        <f t="shared" si="187"/>
        <v>1.3313574687452406E-3</v>
      </c>
      <c r="L2996">
        <v>4.7928868874828661</v>
      </c>
    </row>
    <row r="2997" spans="1:12" customFormat="1" hidden="1">
      <c r="A2997" s="10">
        <v>41436</v>
      </c>
      <c r="B2997" s="11">
        <v>0.3923611111111111</v>
      </c>
      <c r="C2997">
        <v>0</v>
      </c>
      <c r="D2997">
        <v>101.67</v>
      </c>
      <c r="E2997">
        <f t="shared" si="184"/>
        <v>8.1069999999999989E-2</v>
      </c>
      <c r="F2997">
        <v>81.680000000000007</v>
      </c>
      <c r="G2997">
        <v>13.5</v>
      </c>
      <c r="H2997">
        <f t="shared" si="185"/>
        <v>6.408929999999998</v>
      </c>
      <c r="I2997">
        <f t="shared" si="186"/>
        <v>6.4089299999999974E-2</v>
      </c>
      <c r="J2997">
        <f t="shared" si="187"/>
        <v>1.3418011962130557E-3</v>
      </c>
      <c r="L2997">
        <v>4.8304843063670004</v>
      </c>
    </row>
    <row r="2998" spans="1:12" customFormat="1" hidden="1">
      <c r="A2998" s="10">
        <v>41436</v>
      </c>
      <c r="B2998" s="11">
        <v>0.39583333333333331</v>
      </c>
      <c r="C2998">
        <v>0</v>
      </c>
      <c r="D2998">
        <v>101.68</v>
      </c>
      <c r="E2998">
        <f t="shared" si="184"/>
        <v>8.1069999999999989E-2</v>
      </c>
      <c r="F2998">
        <v>81.72</v>
      </c>
      <c r="G2998">
        <v>13.5</v>
      </c>
      <c r="H2998">
        <f t="shared" si="185"/>
        <v>6.3789300000000111</v>
      </c>
      <c r="I2998">
        <f t="shared" si="186"/>
        <v>6.3789300000000104E-2</v>
      </c>
      <c r="J2998">
        <f t="shared" si="187"/>
        <v>1.3261539566207937E-3</v>
      </c>
      <c r="K2998">
        <f>J2998*3600</f>
        <v>4.7741542438348574</v>
      </c>
      <c r="L2998" s="1">
        <v>4.7741542438348574</v>
      </c>
    </row>
    <row r="2999" spans="1:12" customFormat="1" hidden="1">
      <c r="A2999" s="10">
        <v>41436</v>
      </c>
      <c r="B2999" s="11">
        <v>0.39930555555555558</v>
      </c>
      <c r="C2999">
        <v>0</v>
      </c>
      <c r="D2999">
        <v>101.68</v>
      </c>
      <c r="E2999">
        <f t="shared" si="184"/>
        <v>8.1069999999999989E-2</v>
      </c>
      <c r="F2999">
        <v>81.7</v>
      </c>
      <c r="G2999">
        <v>13.5</v>
      </c>
      <c r="H2999">
        <f t="shared" si="185"/>
        <v>6.3989300000000071</v>
      </c>
      <c r="I2999">
        <f t="shared" si="186"/>
        <v>6.3989300000000068E-2</v>
      </c>
      <c r="J2999">
        <f t="shared" si="187"/>
        <v>1.3365732120865139E-3</v>
      </c>
      <c r="L2999">
        <v>4.8116635635114502</v>
      </c>
    </row>
    <row r="3000" spans="1:12" customFormat="1" hidden="1">
      <c r="A3000" s="10">
        <v>41436</v>
      </c>
      <c r="B3000" s="11">
        <v>0.40277777777777773</v>
      </c>
      <c r="C3000">
        <v>0</v>
      </c>
      <c r="D3000">
        <v>101.7</v>
      </c>
      <c r="E3000">
        <f t="shared" si="184"/>
        <v>8.1069999999999989E-2</v>
      </c>
      <c r="F3000">
        <v>81.7</v>
      </c>
      <c r="G3000">
        <v>13.5</v>
      </c>
      <c r="H3000">
        <f t="shared" si="185"/>
        <v>6.4189300000000031</v>
      </c>
      <c r="I3000">
        <f t="shared" si="186"/>
        <v>6.4189300000000032E-2</v>
      </c>
      <c r="J3000">
        <f t="shared" si="187"/>
        <v>1.3470414306858589E-3</v>
      </c>
      <c r="L3000">
        <v>4.8493491504690924</v>
      </c>
    </row>
    <row r="3001" spans="1:12" customFormat="1" hidden="1">
      <c r="A3001" s="10">
        <v>41436</v>
      </c>
      <c r="B3001" s="11">
        <v>0.40625</v>
      </c>
      <c r="C3001">
        <v>0</v>
      </c>
      <c r="D3001">
        <v>101.64</v>
      </c>
      <c r="E3001">
        <f t="shared" si="184"/>
        <v>8.1069999999999989E-2</v>
      </c>
      <c r="F3001">
        <v>81.650000000000006</v>
      </c>
      <c r="G3001">
        <v>13.5</v>
      </c>
      <c r="H3001">
        <f t="shared" si="185"/>
        <v>6.408929999999998</v>
      </c>
      <c r="I3001">
        <f t="shared" si="186"/>
        <v>6.4089299999999974E-2</v>
      </c>
      <c r="J3001">
        <f t="shared" si="187"/>
        <v>1.3418011962130557E-3</v>
      </c>
      <c r="L3001">
        <v>4.8304843063670004</v>
      </c>
    </row>
    <row r="3002" spans="1:12" customFormat="1" hidden="1">
      <c r="A3002" s="10">
        <v>41436</v>
      </c>
      <c r="B3002" s="11">
        <v>0.40972222222222227</v>
      </c>
      <c r="C3002">
        <v>0</v>
      </c>
      <c r="D3002">
        <v>101.6</v>
      </c>
      <c r="E3002">
        <f t="shared" si="184"/>
        <v>8.1069999999999989E-2</v>
      </c>
      <c r="F3002">
        <v>81.61</v>
      </c>
      <c r="G3002">
        <v>13.5</v>
      </c>
      <c r="H3002">
        <f t="shared" si="185"/>
        <v>6.408929999999998</v>
      </c>
      <c r="I3002">
        <f t="shared" si="186"/>
        <v>6.4089299999999974E-2</v>
      </c>
      <c r="J3002">
        <f t="shared" si="187"/>
        <v>1.3418011962130557E-3</v>
      </c>
      <c r="L3002">
        <v>4.8304843063670004</v>
      </c>
    </row>
    <row r="3003" spans="1:12" customFormat="1" hidden="1">
      <c r="A3003" s="10">
        <v>41436</v>
      </c>
      <c r="B3003" s="11">
        <v>0.41319444444444442</v>
      </c>
      <c r="C3003">
        <v>0</v>
      </c>
      <c r="D3003">
        <v>101.68</v>
      </c>
      <c r="E3003">
        <f t="shared" si="184"/>
        <v>8.1069999999999989E-2</v>
      </c>
      <c r="F3003">
        <v>81.650000000000006</v>
      </c>
      <c r="G3003">
        <v>13.5</v>
      </c>
      <c r="H3003">
        <f t="shared" si="185"/>
        <v>6.4489300000000043</v>
      </c>
      <c r="I3003">
        <f t="shared" si="186"/>
        <v>6.4489300000000041E-2</v>
      </c>
      <c r="J3003">
        <f t="shared" si="187"/>
        <v>1.3628357316798512E-3</v>
      </c>
      <c r="L3003">
        <v>4.9062086340474647</v>
      </c>
    </row>
    <row r="3004" spans="1:12" customFormat="1">
      <c r="A3004" s="10">
        <v>41436</v>
      </c>
      <c r="B3004" s="11">
        <v>0.41666666666666669</v>
      </c>
      <c r="C3004">
        <v>0</v>
      </c>
      <c r="D3004">
        <v>101.58</v>
      </c>
      <c r="E3004">
        <f t="shared" si="184"/>
        <v>8.1069999999999989E-2</v>
      </c>
      <c r="F3004">
        <v>81.59</v>
      </c>
      <c r="G3004">
        <v>13.5</v>
      </c>
      <c r="H3004">
        <f t="shared" si="185"/>
        <v>6.408929999999998</v>
      </c>
      <c r="I3004">
        <f t="shared" si="186"/>
        <v>6.4089299999999974E-2</v>
      </c>
      <c r="J3004">
        <f t="shared" si="187"/>
        <v>1.3418011962130557E-3</v>
      </c>
      <c r="K3004">
        <f>J3004*3600</f>
        <v>4.8304843063670004</v>
      </c>
      <c r="L3004" s="13">
        <f>K3004*1000/156000</f>
        <v>3.0964642989532054E-2</v>
      </c>
    </row>
    <row r="3005" spans="1:12" customFormat="1" hidden="1">
      <c r="A3005" s="10">
        <v>41436</v>
      </c>
      <c r="B3005" s="11">
        <v>0.4201388888888889</v>
      </c>
      <c r="C3005">
        <v>0</v>
      </c>
      <c r="D3005">
        <v>101.52</v>
      </c>
      <c r="E3005">
        <f t="shared" si="184"/>
        <v>8.1069999999999989E-2</v>
      </c>
      <c r="F3005">
        <v>81.599999999999994</v>
      </c>
      <c r="G3005">
        <v>13.5</v>
      </c>
      <c r="H3005">
        <f t="shared" si="185"/>
        <v>6.3389300000000048</v>
      </c>
      <c r="I3005">
        <f t="shared" si="186"/>
        <v>6.3389300000000051E-2</v>
      </c>
      <c r="J3005">
        <f t="shared" si="187"/>
        <v>1.3054620286595256E-3</v>
      </c>
      <c r="L3005">
        <v>4.699663303174292</v>
      </c>
    </row>
    <row r="3006" spans="1:12" customFormat="1" hidden="1">
      <c r="A3006" s="10">
        <v>41436</v>
      </c>
      <c r="B3006" s="11">
        <v>0.4236111111111111</v>
      </c>
      <c r="C3006">
        <v>0</v>
      </c>
      <c r="D3006">
        <v>101.48</v>
      </c>
      <c r="E3006">
        <f t="shared" si="184"/>
        <v>8.1069999999999989E-2</v>
      </c>
      <c r="F3006">
        <v>81.48</v>
      </c>
      <c r="G3006">
        <v>13.5</v>
      </c>
      <c r="H3006">
        <f t="shared" si="185"/>
        <v>6.4189300000000031</v>
      </c>
      <c r="I3006">
        <f t="shared" si="186"/>
        <v>6.4189300000000032E-2</v>
      </c>
      <c r="J3006">
        <f t="shared" si="187"/>
        <v>1.3470414306858589E-3</v>
      </c>
      <c r="L3006">
        <v>4.8493491504690924</v>
      </c>
    </row>
    <row r="3007" spans="1:12" customFormat="1" hidden="1">
      <c r="A3007" s="10">
        <v>41436</v>
      </c>
      <c r="B3007" s="11">
        <v>0.42708333333333331</v>
      </c>
      <c r="C3007">
        <v>0</v>
      </c>
      <c r="D3007">
        <v>101.42</v>
      </c>
      <c r="E3007">
        <f t="shared" si="184"/>
        <v>8.1069999999999989E-2</v>
      </c>
      <c r="F3007">
        <v>81.48</v>
      </c>
      <c r="G3007">
        <v>13.5</v>
      </c>
      <c r="H3007">
        <f t="shared" si="185"/>
        <v>6.3589300000000009</v>
      </c>
      <c r="I3007">
        <f t="shared" si="186"/>
        <v>6.3589300000000015E-2</v>
      </c>
      <c r="J3007">
        <f t="shared" si="187"/>
        <v>1.3157835877110518E-3</v>
      </c>
      <c r="L3007">
        <v>4.736820915759786</v>
      </c>
    </row>
    <row r="3008" spans="1:12" customFormat="1" hidden="1">
      <c r="A3008" s="10">
        <v>41436</v>
      </c>
      <c r="B3008" s="11">
        <v>0.43055555555555558</v>
      </c>
      <c r="C3008">
        <v>0</v>
      </c>
      <c r="D3008">
        <v>101.27</v>
      </c>
      <c r="E3008">
        <f t="shared" si="184"/>
        <v>8.1069999999999989E-2</v>
      </c>
      <c r="F3008">
        <v>81.34</v>
      </c>
      <c r="G3008">
        <v>13.5</v>
      </c>
      <c r="H3008">
        <f t="shared" si="185"/>
        <v>6.3489299999999957</v>
      </c>
      <c r="I3008">
        <f t="shared" si="186"/>
        <v>6.3489299999999957E-2</v>
      </c>
      <c r="J3008">
        <f t="shared" si="187"/>
        <v>1.3106167117513279E-3</v>
      </c>
      <c r="L3008">
        <v>4.7182201623047808</v>
      </c>
    </row>
    <row r="3009" spans="1:12" customFormat="1" hidden="1">
      <c r="A3009" s="10">
        <v>41436</v>
      </c>
      <c r="B3009" s="11">
        <v>0.43402777777777773</v>
      </c>
      <c r="C3009">
        <v>0</v>
      </c>
      <c r="D3009">
        <v>101.27</v>
      </c>
      <c r="E3009">
        <f t="shared" si="184"/>
        <v>8.1069999999999989E-2</v>
      </c>
      <c r="F3009">
        <v>81.28</v>
      </c>
      <c r="G3009">
        <v>13.5</v>
      </c>
      <c r="H3009">
        <f t="shared" si="185"/>
        <v>6.408929999999998</v>
      </c>
      <c r="I3009">
        <f t="shared" si="186"/>
        <v>6.4089299999999974E-2</v>
      </c>
      <c r="J3009">
        <f t="shared" si="187"/>
        <v>1.3418011962130557E-3</v>
      </c>
      <c r="L3009">
        <v>4.8304843063670004</v>
      </c>
    </row>
    <row r="3010" spans="1:12" customFormat="1" hidden="1">
      <c r="A3010" s="10">
        <v>41436</v>
      </c>
      <c r="B3010" s="11">
        <v>0.4375</v>
      </c>
      <c r="C3010">
        <v>0</v>
      </c>
      <c r="D3010">
        <v>101.15</v>
      </c>
      <c r="E3010">
        <f t="shared" si="184"/>
        <v>8.1069999999999989E-2</v>
      </c>
      <c r="F3010">
        <v>81.22</v>
      </c>
      <c r="G3010">
        <v>13.5</v>
      </c>
      <c r="H3010">
        <f t="shared" si="185"/>
        <v>6.34893000000001</v>
      </c>
      <c r="I3010">
        <f t="shared" si="186"/>
        <v>6.3489300000000096E-2</v>
      </c>
      <c r="J3010">
        <f t="shared" si="187"/>
        <v>1.3106167117513359E-3</v>
      </c>
      <c r="K3010">
        <f>J3010*3600</f>
        <v>4.7182201623048092</v>
      </c>
      <c r="L3010" s="13">
        <f>K3010*1000/156000</f>
        <v>3.0245001040415446E-2</v>
      </c>
    </row>
    <row r="3011" spans="1:12" customFormat="1" hidden="1">
      <c r="A3011" s="10">
        <v>41436</v>
      </c>
      <c r="B3011" s="11">
        <v>0.44097222222222227</v>
      </c>
      <c r="C3011">
        <v>0</v>
      </c>
      <c r="D3011">
        <v>101.09</v>
      </c>
      <c r="E3011">
        <f t="shared" si="184"/>
        <v>8.1069999999999989E-2</v>
      </c>
      <c r="F3011">
        <v>81.099999999999994</v>
      </c>
      <c r="G3011">
        <v>13.5</v>
      </c>
      <c r="H3011">
        <f t="shared" si="185"/>
        <v>6.4089300000000122</v>
      </c>
      <c r="I3011">
        <f t="shared" si="186"/>
        <v>6.4089300000000127E-2</v>
      </c>
      <c r="J3011">
        <f t="shared" si="187"/>
        <v>1.3418011962130641E-3</v>
      </c>
      <c r="L3011">
        <v>4.8304843063670306</v>
      </c>
    </row>
    <row r="3012" spans="1:12" customFormat="1" hidden="1">
      <c r="A3012" s="10">
        <v>41436</v>
      </c>
      <c r="B3012" s="11">
        <v>0.44444444444444442</v>
      </c>
      <c r="C3012">
        <v>0</v>
      </c>
      <c r="D3012">
        <v>101.15</v>
      </c>
      <c r="E3012">
        <f t="shared" si="184"/>
        <v>8.1069999999999989E-2</v>
      </c>
      <c r="F3012">
        <v>81.150000000000006</v>
      </c>
      <c r="G3012">
        <v>13.5</v>
      </c>
      <c r="H3012">
        <f t="shared" si="185"/>
        <v>6.4189300000000031</v>
      </c>
      <c r="I3012">
        <f t="shared" si="186"/>
        <v>6.4189300000000032E-2</v>
      </c>
      <c r="J3012">
        <f t="shared" si="187"/>
        <v>1.3470414306858589E-3</v>
      </c>
      <c r="L3012">
        <v>4.8493491504690924</v>
      </c>
    </row>
    <row r="3013" spans="1:12" customFormat="1" hidden="1">
      <c r="A3013" s="10">
        <v>41436</v>
      </c>
      <c r="B3013" s="11">
        <v>0.44791666666666669</v>
      </c>
      <c r="C3013">
        <v>0</v>
      </c>
      <c r="D3013">
        <v>101.26</v>
      </c>
      <c r="E3013">
        <f t="shared" ref="E3013:E3076" si="188">(435-368)*1.21/1000</f>
        <v>8.1069999999999989E-2</v>
      </c>
      <c r="F3013">
        <v>81.2</v>
      </c>
      <c r="G3013">
        <v>13.5</v>
      </c>
      <c r="H3013">
        <f t="shared" ref="H3013:H3076" si="189">D3013-E3013-F3013-G3013</f>
        <v>6.4789300000000054</v>
      </c>
      <c r="I3013">
        <f t="shared" ref="I3013:I3076" si="190">H3013/100</f>
        <v>6.478930000000005E-2</v>
      </c>
      <c r="J3013">
        <f t="shared" ref="J3013:J3076" si="191">1.2904*I3013^(5/2)</f>
        <v>1.3787406292716181E-3</v>
      </c>
      <c r="L3013">
        <v>4.963466265377825</v>
      </c>
    </row>
    <row r="3014" spans="1:12" customFormat="1" hidden="1">
      <c r="A3014" s="10">
        <v>41436</v>
      </c>
      <c r="B3014" s="11">
        <v>0.4513888888888889</v>
      </c>
      <c r="C3014">
        <v>0</v>
      </c>
      <c r="D3014">
        <v>101.3</v>
      </c>
      <c r="E3014">
        <f t="shared" si="188"/>
        <v>8.1069999999999989E-2</v>
      </c>
      <c r="F3014">
        <v>81.27</v>
      </c>
      <c r="G3014">
        <v>13.5</v>
      </c>
      <c r="H3014">
        <f t="shared" si="189"/>
        <v>6.4489300000000043</v>
      </c>
      <c r="I3014">
        <f t="shared" si="190"/>
        <v>6.4489300000000041E-2</v>
      </c>
      <c r="J3014">
        <f t="shared" si="191"/>
        <v>1.3628357316798512E-3</v>
      </c>
      <c r="L3014">
        <v>4.9062086340474647</v>
      </c>
    </row>
    <row r="3015" spans="1:12" customFormat="1" hidden="1">
      <c r="A3015" s="10">
        <v>41436</v>
      </c>
      <c r="B3015" s="11">
        <v>0.4548611111111111</v>
      </c>
      <c r="C3015">
        <v>0</v>
      </c>
      <c r="D3015">
        <v>101.32</v>
      </c>
      <c r="E3015">
        <f t="shared" si="188"/>
        <v>8.1069999999999989E-2</v>
      </c>
      <c r="F3015">
        <v>81.3</v>
      </c>
      <c r="G3015">
        <v>13.5</v>
      </c>
      <c r="H3015">
        <f t="shared" si="189"/>
        <v>6.4389299999999992</v>
      </c>
      <c r="I3015">
        <f t="shared" si="190"/>
        <v>6.4389299999999997E-2</v>
      </c>
      <c r="J3015">
        <f t="shared" si="191"/>
        <v>1.3575586888768774E-3</v>
      </c>
      <c r="L3015">
        <v>4.8872112799567589</v>
      </c>
    </row>
    <row r="3016" spans="1:12" customFormat="1">
      <c r="A3016" s="10">
        <v>41436</v>
      </c>
      <c r="B3016" s="11">
        <v>0.45833333333333331</v>
      </c>
      <c r="C3016">
        <v>0</v>
      </c>
      <c r="D3016">
        <v>101.42</v>
      </c>
      <c r="E3016">
        <f t="shared" si="188"/>
        <v>8.1069999999999989E-2</v>
      </c>
      <c r="F3016">
        <v>81.36</v>
      </c>
      <c r="G3016">
        <v>13.5</v>
      </c>
      <c r="H3016">
        <f t="shared" si="189"/>
        <v>6.4789300000000054</v>
      </c>
      <c r="I3016">
        <f t="shared" si="190"/>
        <v>6.478930000000005E-2</v>
      </c>
      <c r="J3016">
        <f t="shared" si="191"/>
        <v>1.3787406292716181E-3</v>
      </c>
      <c r="K3016">
        <f>J3016*3600</f>
        <v>4.963466265377825</v>
      </c>
      <c r="L3016" s="13">
        <f>K3016*1000/156000</f>
        <v>3.1817091444729648E-2</v>
      </c>
    </row>
    <row r="3017" spans="1:12" customFormat="1" hidden="1">
      <c r="A3017" s="10">
        <v>41436</v>
      </c>
      <c r="B3017" s="11">
        <v>0.46180555555555558</v>
      </c>
      <c r="C3017">
        <v>0</v>
      </c>
      <c r="D3017">
        <v>101.5</v>
      </c>
      <c r="E3017">
        <f t="shared" si="188"/>
        <v>8.1069999999999989E-2</v>
      </c>
      <c r="F3017">
        <v>81.36</v>
      </c>
      <c r="G3017">
        <v>13.5</v>
      </c>
      <c r="H3017">
        <f t="shared" si="189"/>
        <v>6.5589300000000037</v>
      </c>
      <c r="I3017">
        <f t="shared" si="190"/>
        <v>6.5589300000000031E-2</v>
      </c>
      <c r="J3017">
        <f t="shared" si="191"/>
        <v>1.421696336172074E-3</v>
      </c>
      <c r="L3017">
        <v>5.1181068102194667</v>
      </c>
    </row>
    <row r="3018" spans="1:12" customFormat="1" hidden="1">
      <c r="A3018" s="10">
        <v>41436</v>
      </c>
      <c r="B3018" s="11">
        <v>0.46527777777777773</v>
      </c>
      <c r="C3018">
        <v>0</v>
      </c>
      <c r="D3018">
        <v>101.47</v>
      </c>
      <c r="E3018">
        <f t="shared" si="188"/>
        <v>8.1069999999999989E-2</v>
      </c>
      <c r="F3018">
        <v>81.42</v>
      </c>
      <c r="G3018">
        <v>13.5</v>
      </c>
      <c r="H3018">
        <f t="shared" si="189"/>
        <v>6.4689300000000003</v>
      </c>
      <c r="I3018">
        <f t="shared" si="190"/>
        <v>6.4689300000000005E-2</v>
      </c>
      <c r="J3018">
        <f t="shared" si="191"/>
        <v>1.3734266923570307E-3</v>
      </c>
      <c r="L3018">
        <v>4.9443360924853108</v>
      </c>
    </row>
    <row r="3019" spans="1:12" customFormat="1" hidden="1">
      <c r="A3019" s="10">
        <v>41436</v>
      </c>
      <c r="B3019" s="11">
        <v>0.46875</v>
      </c>
      <c r="C3019">
        <v>0</v>
      </c>
      <c r="D3019">
        <v>101.43</v>
      </c>
      <c r="E3019">
        <f t="shared" si="188"/>
        <v>8.1069999999999989E-2</v>
      </c>
      <c r="F3019">
        <v>81.430000000000007</v>
      </c>
      <c r="G3019">
        <v>13.5</v>
      </c>
      <c r="H3019">
        <f t="shared" si="189"/>
        <v>6.4189300000000031</v>
      </c>
      <c r="I3019">
        <f t="shared" si="190"/>
        <v>6.4189300000000032E-2</v>
      </c>
      <c r="J3019">
        <f t="shared" si="191"/>
        <v>1.3470414306858589E-3</v>
      </c>
      <c r="L3019">
        <v>4.8493491504690924</v>
      </c>
    </row>
    <row r="3020" spans="1:12" customFormat="1" hidden="1">
      <c r="A3020" s="10">
        <v>41436</v>
      </c>
      <c r="B3020" s="11">
        <v>0.47222222222222227</v>
      </c>
      <c r="C3020">
        <v>0</v>
      </c>
      <c r="D3020">
        <v>101.42</v>
      </c>
      <c r="E3020">
        <f t="shared" si="188"/>
        <v>8.1069999999999989E-2</v>
      </c>
      <c r="F3020">
        <v>81.38</v>
      </c>
      <c r="G3020">
        <v>13.5</v>
      </c>
      <c r="H3020">
        <f t="shared" si="189"/>
        <v>6.4589300000000094</v>
      </c>
      <c r="I3020">
        <f t="shared" si="190"/>
        <v>6.4589300000000099E-2</v>
      </c>
      <c r="J3020">
        <f t="shared" si="191"/>
        <v>1.3681250629986143E-3</v>
      </c>
      <c r="L3020">
        <v>4.9252502267950113</v>
      </c>
    </row>
    <row r="3021" spans="1:12" customFormat="1" hidden="1">
      <c r="A3021" s="10">
        <v>41436</v>
      </c>
      <c r="B3021" s="11">
        <v>0.47569444444444442</v>
      </c>
      <c r="C3021">
        <v>0</v>
      </c>
      <c r="D3021">
        <v>101.43</v>
      </c>
      <c r="E3021">
        <f t="shared" si="188"/>
        <v>8.1069999999999989E-2</v>
      </c>
      <c r="F3021">
        <v>81.39</v>
      </c>
      <c r="G3021">
        <v>13.5</v>
      </c>
      <c r="H3021">
        <f t="shared" si="189"/>
        <v>6.4589300000000094</v>
      </c>
      <c r="I3021">
        <f t="shared" si="190"/>
        <v>6.4589300000000099E-2</v>
      </c>
      <c r="J3021">
        <f t="shared" si="191"/>
        <v>1.3681250629986143E-3</v>
      </c>
      <c r="L3021">
        <v>4.9252502267950113</v>
      </c>
    </row>
    <row r="3022" spans="1:12" customFormat="1" hidden="1">
      <c r="A3022" s="10">
        <v>41436</v>
      </c>
      <c r="B3022" s="11">
        <v>0.47916666666666669</v>
      </c>
      <c r="C3022">
        <v>0</v>
      </c>
      <c r="D3022">
        <v>101.4</v>
      </c>
      <c r="E3022">
        <f t="shared" si="188"/>
        <v>8.1069999999999989E-2</v>
      </c>
      <c r="F3022">
        <v>81.349999999999994</v>
      </c>
      <c r="G3022">
        <v>13.5</v>
      </c>
      <c r="H3022">
        <f t="shared" si="189"/>
        <v>6.4689300000000145</v>
      </c>
      <c r="I3022">
        <f t="shared" si="190"/>
        <v>6.4689300000000144E-2</v>
      </c>
      <c r="J3022">
        <f t="shared" si="191"/>
        <v>1.3734266923570379E-3</v>
      </c>
      <c r="K3022">
        <f>J3022*3600</f>
        <v>4.9443360924853366</v>
      </c>
      <c r="L3022" s="1">
        <v>4.9443360924853366</v>
      </c>
    </row>
    <row r="3023" spans="1:12" customFormat="1" hidden="1">
      <c r="A3023" s="10">
        <v>41436</v>
      </c>
      <c r="B3023" s="11">
        <v>0.4826388888888889</v>
      </c>
      <c r="C3023">
        <v>0</v>
      </c>
      <c r="D3023">
        <v>101.23</v>
      </c>
      <c r="E3023">
        <f t="shared" si="188"/>
        <v>8.1069999999999989E-2</v>
      </c>
      <c r="F3023">
        <v>81.209999999999994</v>
      </c>
      <c r="G3023">
        <v>13.5</v>
      </c>
      <c r="H3023">
        <f t="shared" si="189"/>
        <v>6.4389300000000134</v>
      </c>
      <c r="I3023">
        <f t="shared" si="190"/>
        <v>6.4389300000000135E-2</v>
      </c>
      <c r="J3023">
        <f t="shared" si="191"/>
        <v>1.3575586888768848E-3</v>
      </c>
      <c r="L3023">
        <v>4.8872112799567855</v>
      </c>
    </row>
    <row r="3024" spans="1:12" customFormat="1" hidden="1">
      <c r="A3024" s="10">
        <v>41436</v>
      </c>
      <c r="B3024" s="11">
        <v>0.4861111111111111</v>
      </c>
      <c r="C3024">
        <v>0</v>
      </c>
      <c r="D3024">
        <v>101.13</v>
      </c>
      <c r="E3024">
        <f t="shared" si="188"/>
        <v>8.1069999999999989E-2</v>
      </c>
      <c r="F3024">
        <v>81.12</v>
      </c>
      <c r="G3024">
        <v>13.5</v>
      </c>
      <c r="H3024">
        <f t="shared" si="189"/>
        <v>6.428929999999994</v>
      </c>
      <c r="I3024">
        <f t="shared" si="190"/>
        <v>6.4289299999999938E-2</v>
      </c>
      <c r="J3024">
        <f t="shared" si="191"/>
        <v>1.3522939250584318E-3</v>
      </c>
      <c r="L3024">
        <v>4.8682581302103545</v>
      </c>
    </row>
    <row r="3025" spans="1:12" customFormat="1" hidden="1">
      <c r="A3025" s="10">
        <v>41436</v>
      </c>
      <c r="B3025" s="11">
        <v>0.48958333333333331</v>
      </c>
      <c r="C3025">
        <v>0</v>
      </c>
      <c r="D3025">
        <v>101.11</v>
      </c>
      <c r="E3025">
        <f t="shared" si="188"/>
        <v>8.1069999999999989E-2</v>
      </c>
      <c r="F3025">
        <v>81.08</v>
      </c>
      <c r="G3025">
        <v>13.5</v>
      </c>
      <c r="H3025">
        <f t="shared" si="189"/>
        <v>6.4489300000000043</v>
      </c>
      <c r="I3025">
        <f t="shared" si="190"/>
        <v>6.4489300000000041E-2</v>
      </c>
      <c r="J3025">
        <f t="shared" si="191"/>
        <v>1.3628357316798512E-3</v>
      </c>
      <c r="L3025">
        <v>4.9062086340474647</v>
      </c>
    </row>
    <row r="3026" spans="1:12" customFormat="1" hidden="1">
      <c r="A3026" s="10">
        <v>41436</v>
      </c>
      <c r="B3026" s="11">
        <v>0.49305555555555558</v>
      </c>
      <c r="C3026">
        <v>0</v>
      </c>
      <c r="D3026">
        <v>101.05</v>
      </c>
      <c r="E3026">
        <f t="shared" si="188"/>
        <v>8.1069999999999989E-2</v>
      </c>
      <c r="F3026">
        <v>81.02</v>
      </c>
      <c r="G3026">
        <v>13.5</v>
      </c>
      <c r="H3026">
        <f t="shared" si="189"/>
        <v>6.4489300000000043</v>
      </c>
      <c r="I3026">
        <f t="shared" si="190"/>
        <v>6.4489300000000041E-2</v>
      </c>
      <c r="J3026">
        <f t="shared" si="191"/>
        <v>1.3628357316798512E-3</v>
      </c>
      <c r="L3026">
        <v>4.9062086340474647</v>
      </c>
    </row>
    <row r="3027" spans="1:12" customFormat="1" hidden="1">
      <c r="A3027" s="10">
        <v>41436</v>
      </c>
      <c r="B3027" s="11">
        <v>0.49652777777777773</v>
      </c>
      <c r="C3027">
        <v>0</v>
      </c>
      <c r="D3027">
        <v>100.89</v>
      </c>
      <c r="E3027">
        <f t="shared" si="188"/>
        <v>8.1069999999999989E-2</v>
      </c>
      <c r="F3027">
        <v>80.91</v>
      </c>
      <c r="G3027">
        <v>13.5</v>
      </c>
      <c r="H3027">
        <f t="shared" si="189"/>
        <v>6.3989300000000071</v>
      </c>
      <c r="I3027">
        <f t="shared" si="190"/>
        <v>6.3989300000000068E-2</v>
      </c>
      <c r="J3027">
        <f t="shared" si="191"/>
        <v>1.3365732120865139E-3</v>
      </c>
      <c r="L3027">
        <v>4.8116635635114502</v>
      </c>
    </row>
    <row r="3028" spans="1:12" customFormat="1">
      <c r="A3028" s="10">
        <v>41436</v>
      </c>
      <c r="B3028" s="11">
        <v>0.5</v>
      </c>
      <c r="C3028">
        <v>0</v>
      </c>
      <c r="D3028">
        <v>100.88</v>
      </c>
      <c r="E3028">
        <f t="shared" si="188"/>
        <v>8.1069999999999989E-2</v>
      </c>
      <c r="F3028">
        <v>80.89</v>
      </c>
      <c r="G3028">
        <v>13.5</v>
      </c>
      <c r="H3028">
        <f t="shared" si="189"/>
        <v>6.408929999999998</v>
      </c>
      <c r="I3028">
        <f t="shared" si="190"/>
        <v>6.4089299999999974E-2</v>
      </c>
      <c r="J3028">
        <f t="shared" si="191"/>
        <v>1.3418011962130557E-3</v>
      </c>
      <c r="K3028">
        <f>J3028*3600</f>
        <v>4.8304843063670004</v>
      </c>
      <c r="L3028" s="13">
        <f>K3028*1000/156000</f>
        <v>3.0964642989532054E-2</v>
      </c>
    </row>
    <row r="3029" spans="1:12" customFormat="1" hidden="1">
      <c r="A3029" s="10">
        <v>41436</v>
      </c>
      <c r="B3029" s="11">
        <v>0.50347222222222221</v>
      </c>
      <c r="C3029">
        <v>0</v>
      </c>
      <c r="D3029">
        <v>100.81</v>
      </c>
      <c r="E3029">
        <f t="shared" si="188"/>
        <v>8.1069999999999989E-2</v>
      </c>
      <c r="F3029">
        <v>80.86</v>
      </c>
      <c r="G3029">
        <v>13.5</v>
      </c>
      <c r="H3029">
        <f t="shared" si="189"/>
        <v>6.368930000000006</v>
      </c>
      <c r="I3029">
        <f t="shared" si="190"/>
        <v>6.368930000000006E-2</v>
      </c>
      <c r="J3029">
        <f t="shared" si="191"/>
        <v>1.3209626661372135E-3</v>
      </c>
      <c r="L3029">
        <v>4.7554655980939682</v>
      </c>
    </row>
    <row r="3030" spans="1:12" customFormat="1" hidden="1">
      <c r="A3030" s="10">
        <v>41436</v>
      </c>
      <c r="B3030" s="11">
        <v>0.50694444444444442</v>
      </c>
      <c r="C3030">
        <v>0</v>
      </c>
      <c r="D3030">
        <v>100.75</v>
      </c>
      <c r="E3030">
        <f t="shared" si="188"/>
        <v>8.1069999999999989E-2</v>
      </c>
      <c r="F3030">
        <v>80.77</v>
      </c>
      <c r="G3030">
        <v>13.5</v>
      </c>
      <c r="H3030">
        <f t="shared" si="189"/>
        <v>6.3989300000000071</v>
      </c>
      <c r="I3030">
        <f t="shared" si="190"/>
        <v>6.3989300000000068E-2</v>
      </c>
      <c r="J3030">
        <f t="shared" si="191"/>
        <v>1.3365732120865139E-3</v>
      </c>
      <c r="L3030">
        <v>4.8116635635114502</v>
      </c>
    </row>
    <row r="3031" spans="1:12" customFormat="1" hidden="1">
      <c r="A3031" s="10">
        <v>41436</v>
      </c>
      <c r="B3031" s="11">
        <v>0.51041666666666663</v>
      </c>
      <c r="C3031">
        <v>0</v>
      </c>
      <c r="D3031">
        <v>100.74</v>
      </c>
      <c r="E3031">
        <f t="shared" si="188"/>
        <v>8.1069999999999989E-2</v>
      </c>
      <c r="F3031">
        <v>80.790000000000006</v>
      </c>
      <c r="G3031">
        <v>13.5</v>
      </c>
      <c r="H3031">
        <f t="shared" si="189"/>
        <v>6.3689299999999918</v>
      </c>
      <c r="I3031">
        <f t="shared" si="190"/>
        <v>6.3689299999999921E-2</v>
      </c>
      <c r="J3031">
        <f t="shared" si="191"/>
        <v>1.3209626661372063E-3</v>
      </c>
      <c r="L3031">
        <v>4.7554655980939424</v>
      </c>
    </row>
    <row r="3032" spans="1:12" customFormat="1" hidden="1">
      <c r="A3032" s="10">
        <v>41436</v>
      </c>
      <c r="B3032" s="11">
        <v>0.51388888888888895</v>
      </c>
      <c r="C3032">
        <v>0</v>
      </c>
      <c r="D3032">
        <v>100.71</v>
      </c>
      <c r="E3032">
        <f t="shared" si="188"/>
        <v>8.1069999999999989E-2</v>
      </c>
      <c r="F3032">
        <v>80.75</v>
      </c>
      <c r="G3032">
        <v>13.5</v>
      </c>
      <c r="H3032">
        <f t="shared" si="189"/>
        <v>6.3789299999999969</v>
      </c>
      <c r="I3032">
        <f t="shared" si="190"/>
        <v>6.3789299999999965E-2</v>
      </c>
      <c r="J3032">
        <f t="shared" si="191"/>
        <v>1.3261539566207868E-3</v>
      </c>
      <c r="L3032">
        <v>4.7741542438348326</v>
      </c>
    </row>
    <row r="3033" spans="1:12" customFormat="1" hidden="1">
      <c r="A3033" s="10">
        <v>41436</v>
      </c>
      <c r="B3033" s="11">
        <v>0.51736111111111105</v>
      </c>
      <c r="C3033">
        <v>0</v>
      </c>
      <c r="D3033">
        <v>100.65</v>
      </c>
      <c r="E3033">
        <f t="shared" si="188"/>
        <v>8.1069999999999989E-2</v>
      </c>
      <c r="F3033">
        <v>80.680000000000007</v>
      </c>
      <c r="G3033">
        <v>13.5</v>
      </c>
      <c r="H3033">
        <f t="shared" si="189"/>
        <v>6.388930000000002</v>
      </c>
      <c r="I3033">
        <f t="shared" si="190"/>
        <v>6.3889300000000024E-2</v>
      </c>
      <c r="J3033">
        <f t="shared" si="191"/>
        <v>1.3313574687452406E-3</v>
      </c>
      <c r="L3033">
        <v>4.7928868874828661</v>
      </c>
    </row>
    <row r="3034" spans="1:12" customFormat="1" hidden="1">
      <c r="A3034" s="10">
        <v>41436</v>
      </c>
      <c r="B3034" s="11">
        <v>0.52083333333333337</v>
      </c>
      <c r="C3034">
        <v>0</v>
      </c>
      <c r="D3034">
        <v>100.56</v>
      </c>
      <c r="E3034">
        <f t="shared" si="188"/>
        <v>8.1069999999999989E-2</v>
      </c>
      <c r="F3034">
        <v>80.62</v>
      </c>
      <c r="G3034">
        <v>13.5</v>
      </c>
      <c r="H3034">
        <f t="shared" si="189"/>
        <v>6.3589300000000009</v>
      </c>
      <c r="I3034">
        <f t="shared" si="190"/>
        <v>6.3589300000000015E-2</v>
      </c>
      <c r="J3034">
        <f t="shared" si="191"/>
        <v>1.3157835877110518E-3</v>
      </c>
      <c r="K3034">
        <f>J3034*3600</f>
        <v>4.736820915759786</v>
      </c>
      <c r="L3034" s="1">
        <v>4.736820915759786</v>
      </c>
    </row>
    <row r="3035" spans="1:12" customFormat="1" hidden="1">
      <c r="A3035" s="10">
        <v>41436</v>
      </c>
      <c r="B3035" s="11">
        <v>0.52430555555555558</v>
      </c>
      <c r="C3035">
        <v>0</v>
      </c>
      <c r="D3035">
        <v>100.56</v>
      </c>
      <c r="E3035">
        <f t="shared" si="188"/>
        <v>8.1069999999999989E-2</v>
      </c>
      <c r="F3035">
        <v>80.63</v>
      </c>
      <c r="G3035">
        <v>13.5</v>
      </c>
      <c r="H3035">
        <f t="shared" si="189"/>
        <v>6.34893000000001</v>
      </c>
      <c r="I3035">
        <f t="shared" si="190"/>
        <v>6.3489300000000096E-2</v>
      </c>
      <c r="J3035">
        <f t="shared" si="191"/>
        <v>1.3106167117513359E-3</v>
      </c>
      <c r="L3035">
        <v>4.7182201623048092</v>
      </c>
    </row>
    <row r="3036" spans="1:12" customFormat="1" hidden="1">
      <c r="A3036" s="10">
        <v>41436</v>
      </c>
      <c r="B3036" s="11">
        <v>0.52777777777777779</v>
      </c>
      <c r="C3036">
        <v>0</v>
      </c>
      <c r="D3036">
        <v>100.56</v>
      </c>
      <c r="E3036">
        <f t="shared" si="188"/>
        <v>8.1069999999999989E-2</v>
      </c>
      <c r="F3036">
        <v>80.650000000000006</v>
      </c>
      <c r="G3036">
        <v>13.5</v>
      </c>
      <c r="H3036">
        <f t="shared" si="189"/>
        <v>6.3289299999999997</v>
      </c>
      <c r="I3036">
        <f t="shared" si="190"/>
        <v>6.3289299999999993E-2</v>
      </c>
      <c r="J3036">
        <f t="shared" si="191"/>
        <v>1.3003195288295408E-3</v>
      </c>
      <c r="L3036">
        <v>4.6811503037863469</v>
      </c>
    </row>
    <row r="3037" spans="1:12" customFormat="1" hidden="1">
      <c r="A3037" s="10">
        <v>41436</v>
      </c>
      <c r="B3037" s="11">
        <v>0.53125</v>
      </c>
      <c r="C3037">
        <v>0</v>
      </c>
      <c r="D3037">
        <v>100.41</v>
      </c>
      <c r="E3037">
        <f t="shared" si="188"/>
        <v>8.1069999999999989E-2</v>
      </c>
      <c r="F3037">
        <v>80.650000000000006</v>
      </c>
      <c r="G3037">
        <v>13.5</v>
      </c>
      <c r="H3037">
        <f t="shared" si="189"/>
        <v>6.178929999999994</v>
      </c>
      <c r="I3037">
        <f t="shared" si="190"/>
        <v>6.1789299999999943E-2</v>
      </c>
      <c r="J3037">
        <f t="shared" si="191"/>
        <v>1.2246374673091315E-3</v>
      </c>
      <c r="L3037">
        <v>4.4086948823128731</v>
      </c>
    </row>
    <row r="3038" spans="1:12" customFormat="1" hidden="1">
      <c r="A3038" s="10">
        <v>41436</v>
      </c>
      <c r="B3038" s="11">
        <v>0.53472222222222221</v>
      </c>
      <c r="C3038">
        <v>0</v>
      </c>
      <c r="D3038">
        <v>100.18</v>
      </c>
      <c r="E3038">
        <f t="shared" si="188"/>
        <v>8.1069999999999989E-2</v>
      </c>
      <c r="F3038">
        <v>80.569999999999993</v>
      </c>
      <c r="G3038">
        <v>13.5</v>
      </c>
      <c r="H3038">
        <f t="shared" si="189"/>
        <v>6.0289300000000168</v>
      </c>
      <c r="I3038">
        <f t="shared" si="190"/>
        <v>6.0289300000000171E-2</v>
      </c>
      <c r="J3038">
        <f t="shared" si="191"/>
        <v>1.1516617899633625E-3</v>
      </c>
      <c r="L3038">
        <v>4.145982443868105</v>
      </c>
    </row>
    <row r="3039" spans="1:12" customFormat="1" hidden="1">
      <c r="A3039" s="10">
        <v>41436</v>
      </c>
      <c r="B3039" s="11">
        <v>0.53819444444444442</v>
      </c>
      <c r="C3039">
        <v>0</v>
      </c>
      <c r="D3039">
        <v>100.17</v>
      </c>
      <c r="E3039">
        <f t="shared" si="188"/>
        <v>8.1069999999999989E-2</v>
      </c>
      <c r="F3039">
        <v>80.569999999999993</v>
      </c>
      <c r="G3039">
        <v>13.5</v>
      </c>
      <c r="H3039">
        <f t="shared" si="189"/>
        <v>6.0189300000000117</v>
      </c>
      <c r="I3039">
        <f t="shared" si="190"/>
        <v>6.0189300000000119E-2</v>
      </c>
      <c r="J3039">
        <f t="shared" si="191"/>
        <v>1.1468921645210492E-3</v>
      </c>
      <c r="L3039">
        <v>4.1288117922757772</v>
      </c>
    </row>
    <row r="3040" spans="1:12" customFormat="1">
      <c r="A3040" s="10">
        <v>41436</v>
      </c>
      <c r="B3040" s="11">
        <v>0.54166666666666663</v>
      </c>
      <c r="C3040">
        <v>0</v>
      </c>
      <c r="D3040">
        <v>100.07</v>
      </c>
      <c r="E3040">
        <f t="shared" si="188"/>
        <v>8.1069999999999989E-2</v>
      </c>
      <c r="F3040">
        <v>80.489999999999995</v>
      </c>
      <c r="G3040">
        <v>13.5</v>
      </c>
      <c r="H3040">
        <f t="shared" si="189"/>
        <v>5.9989300000000014</v>
      </c>
      <c r="I3040">
        <f t="shared" si="190"/>
        <v>5.9989300000000016E-2</v>
      </c>
      <c r="J3040">
        <f t="shared" si="191"/>
        <v>1.1373885190613788E-3</v>
      </c>
      <c r="K3040">
        <f>J3040*3600</f>
        <v>4.0945986686209634</v>
      </c>
      <c r="L3040" s="13">
        <f>K3040*1000/156000</f>
        <v>2.6247427362954896E-2</v>
      </c>
    </row>
    <row r="3041" spans="1:12" customFormat="1" hidden="1">
      <c r="A3041" s="10">
        <v>41436</v>
      </c>
      <c r="B3041" s="11">
        <v>0.54513888888888895</v>
      </c>
      <c r="C3041">
        <v>0</v>
      </c>
      <c r="D3041">
        <v>99.99</v>
      </c>
      <c r="E3041">
        <f t="shared" si="188"/>
        <v>8.1069999999999989E-2</v>
      </c>
      <c r="F3041">
        <v>80.45</v>
      </c>
      <c r="G3041">
        <v>13.5</v>
      </c>
      <c r="H3041">
        <f t="shared" si="189"/>
        <v>5.9589299999999952</v>
      </c>
      <c r="I3041">
        <f t="shared" si="190"/>
        <v>5.9589299999999949E-2</v>
      </c>
      <c r="J3041">
        <f t="shared" si="191"/>
        <v>1.1185233733025102E-3</v>
      </c>
      <c r="L3041">
        <v>4.0266841438890371</v>
      </c>
    </row>
    <row r="3042" spans="1:12" customFormat="1" hidden="1">
      <c r="A3042" s="10">
        <v>41436</v>
      </c>
      <c r="B3042" s="11">
        <v>0.54861111111111105</v>
      </c>
      <c r="C3042">
        <v>0</v>
      </c>
      <c r="D3042">
        <v>100.06</v>
      </c>
      <c r="E3042">
        <f t="shared" si="188"/>
        <v>8.1069999999999989E-2</v>
      </c>
      <c r="F3042">
        <v>80.42</v>
      </c>
      <c r="G3042">
        <v>13.5</v>
      </c>
      <c r="H3042">
        <f t="shared" si="189"/>
        <v>6.0589300000000037</v>
      </c>
      <c r="I3042">
        <f t="shared" si="190"/>
        <v>6.058930000000004E-2</v>
      </c>
      <c r="J3042">
        <f t="shared" si="191"/>
        <v>1.166041995410915E-3</v>
      </c>
      <c r="L3042">
        <v>4.1977511834792942</v>
      </c>
    </row>
    <row r="3043" spans="1:12" customFormat="1" hidden="1">
      <c r="A3043" s="10">
        <v>41436</v>
      </c>
      <c r="B3043" s="11">
        <v>0.55208333333333337</v>
      </c>
      <c r="C3043">
        <v>0</v>
      </c>
      <c r="D3043">
        <v>100.02</v>
      </c>
      <c r="E3043">
        <f t="shared" si="188"/>
        <v>8.1069999999999989E-2</v>
      </c>
      <c r="F3043">
        <v>80.400000000000006</v>
      </c>
      <c r="G3043">
        <v>13.5</v>
      </c>
      <c r="H3043">
        <f t="shared" si="189"/>
        <v>6.0389299999999935</v>
      </c>
      <c r="I3043">
        <f t="shared" si="190"/>
        <v>6.0389299999999937E-2</v>
      </c>
      <c r="J3043">
        <f t="shared" si="191"/>
        <v>1.156443297027285E-3</v>
      </c>
      <c r="L3043">
        <v>4.1631958692982263</v>
      </c>
    </row>
    <row r="3044" spans="1:12" customFormat="1" hidden="1">
      <c r="A3044" s="10">
        <v>41436</v>
      </c>
      <c r="B3044" s="11">
        <v>0.55555555555555558</v>
      </c>
      <c r="C3044">
        <v>0</v>
      </c>
      <c r="D3044">
        <v>99.96</v>
      </c>
      <c r="E3044">
        <f t="shared" si="188"/>
        <v>8.1069999999999989E-2</v>
      </c>
      <c r="F3044">
        <v>80.349999999999994</v>
      </c>
      <c r="G3044">
        <v>13.5</v>
      </c>
      <c r="H3044">
        <f t="shared" si="189"/>
        <v>6.0289300000000026</v>
      </c>
      <c r="I3044">
        <f t="shared" si="190"/>
        <v>6.0289300000000025E-2</v>
      </c>
      <c r="J3044">
        <f t="shared" si="191"/>
        <v>1.1516617899633556E-3</v>
      </c>
      <c r="L3044">
        <v>4.1459824438680801</v>
      </c>
    </row>
    <row r="3045" spans="1:12" customFormat="1" hidden="1">
      <c r="A3045" s="10">
        <v>41436</v>
      </c>
      <c r="B3045" s="11">
        <v>0.55902777777777779</v>
      </c>
      <c r="C3045">
        <v>0</v>
      </c>
      <c r="D3045">
        <v>99.91</v>
      </c>
      <c r="E3045">
        <f t="shared" si="188"/>
        <v>8.1069999999999989E-2</v>
      </c>
      <c r="F3045">
        <v>80.31</v>
      </c>
      <c r="G3045">
        <v>13.5</v>
      </c>
      <c r="H3045">
        <f t="shared" si="189"/>
        <v>6.0189299999999974</v>
      </c>
      <c r="I3045">
        <f t="shared" si="190"/>
        <v>6.0189299999999973E-2</v>
      </c>
      <c r="J3045">
        <f t="shared" si="191"/>
        <v>1.146892164521042E-3</v>
      </c>
      <c r="L3045">
        <v>4.1288117922757515</v>
      </c>
    </row>
    <row r="3046" spans="1:12" customFormat="1" hidden="1">
      <c r="A3046" s="10">
        <v>41436</v>
      </c>
      <c r="B3046" s="11">
        <v>0.5625</v>
      </c>
      <c r="C3046">
        <v>0</v>
      </c>
      <c r="D3046">
        <v>99.87</v>
      </c>
      <c r="E3046">
        <f t="shared" si="188"/>
        <v>8.1069999999999989E-2</v>
      </c>
      <c r="F3046">
        <v>80.23</v>
      </c>
      <c r="G3046">
        <v>13.5</v>
      </c>
      <c r="H3046">
        <f t="shared" si="189"/>
        <v>6.0589300000000037</v>
      </c>
      <c r="I3046">
        <f t="shared" si="190"/>
        <v>6.058930000000004E-2</v>
      </c>
      <c r="J3046">
        <f t="shared" si="191"/>
        <v>1.166041995410915E-3</v>
      </c>
      <c r="K3046">
        <f>J3046*3600</f>
        <v>4.1977511834792942</v>
      </c>
      <c r="L3046">
        <v>4.1977511834792942</v>
      </c>
    </row>
    <row r="3047" spans="1:12" customFormat="1" hidden="1">
      <c r="A3047" s="10">
        <v>41436</v>
      </c>
      <c r="B3047" s="11">
        <v>0.56597222222222221</v>
      </c>
      <c r="C3047">
        <v>0</v>
      </c>
      <c r="D3047">
        <v>99.79</v>
      </c>
      <c r="E3047">
        <f t="shared" si="188"/>
        <v>8.1069999999999989E-2</v>
      </c>
      <c r="F3047">
        <v>80.17</v>
      </c>
      <c r="G3047">
        <v>13.5</v>
      </c>
      <c r="H3047">
        <f t="shared" si="189"/>
        <v>6.0389300000000077</v>
      </c>
      <c r="I3047">
        <f t="shared" si="190"/>
        <v>6.0389300000000076E-2</v>
      </c>
      <c r="J3047">
        <f t="shared" si="191"/>
        <v>1.1564432970272921E-3</v>
      </c>
      <c r="L3047">
        <v>4.163195869298252</v>
      </c>
    </row>
    <row r="3048" spans="1:12" customFormat="1" hidden="1">
      <c r="A3048" s="10">
        <v>41436</v>
      </c>
      <c r="B3048" s="11">
        <v>0.56944444444444442</v>
      </c>
      <c r="C3048">
        <v>0</v>
      </c>
      <c r="D3048">
        <v>99.72</v>
      </c>
      <c r="E3048">
        <f t="shared" si="188"/>
        <v>8.1069999999999989E-2</v>
      </c>
      <c r="F3048">
        <v>80.17</v>
      </c>
      <c r="G3048">
        <v>13.5</v>
      </c>
      <c r="H3048">
        <f t="shared" si="189"/>
        <v>5.9689300000000003</v>
      </c>
      <c r="I3048">
        <f t="shared" si="190"/>
        <v>5.9689300000000001E-2</v>
      </c>
      <c r="J3048">
        <f t="shared" si="191"/>
        <v>1.12322191631909E-3</v>
      </c>
      <c r="L3048">
        <v>4.0435988987487237</v>
      </c>
    </row>
    <row r="3049" spans="1:12" customFormat="1" hidden="1">
      <c r="A3049" s="10">
        <v>41436</v>
      </c>
      <c r="B3049" s="11">
        <v>0.57291666666666663</v>
      </c>
      <c r="C3049">
        <v>0</v>
      </c>
      <c r="D3049">
        <v>99.73</v>
      </c>
      <c r="E3049">
        <f t="shared" si="188"/>
        <v>8.1069999999999989E-2</v>
      </c>
      <c r="F3049">
        <v>80.09</v>
      </c>
      <c r="G3049">
        <v>13.5</v>
      </c>
      <c r="H3049">
        <f t="shared" si="189"/>
        <v>6.0589300000000037</v>
      </c>
      <c r="I3049">
        <f t="shared" si="190"/>
        <v>6.058930000000004E-2</v>
      </c>
      <c r="J3049">
        <f t="shared" si="191"/>
        <v>1.166041995410915E-3</v>
      </c>
      <c r="L3049">
        <v>4.1977511834792942</v>
      </c>
    </row>
    <row r="3050" spans="1:12" customFormat="1" hidden="1">
      <c r="A3050" s="10">
        <v>41436</v>
      </c>
      <c r="B3050" s="11">
        <v>0.57638888888888895</v>
      </c>
      <c r="C3050">
        <v>0</v>
      </c>
      <c r="D3050">
        <v>99.83</v>
      </c>
      <c r="E3050">
        <f t="shared" si="188"/>
        <v>8.1069999999999989E-2</v>
      </c>
      <c r="F3050">
        <v>80.180000000000007</v>
      </c>
      <c r="G3050">
        <v>13.5</v>
      </c>
      <c r="H3050">
        <f t="shared" si="189"/>
        <v>6.0689299999999946</v>
      </c>
      <c r="I3050">
        <f t="shared" si="190"/>
        <v>6.0689299999999946E-2</v>
      </c>
      <c r="J3050">
        <f t="shared" si="191"/>
        <v>1.170859206405682E-3</v>
      </c>
      <c r="L3050">
        <v>4.2150931430604555</v>
      </c>
    </row>
    <row r="3051" spans="1:12" customFormat="1" hidden="1">
      <c r="A3051" s="10">
        <v>41436</v>
      </c>
      <c r="B3051" s="11">
        <v>0.57986111111111105</v>
      </c>
      <c r="C3051">
        <v>0</v>
      </c>
      <c r="D3051">
        <v>99.76</v>
      </c>
      <c r="E3051">
        <f t="shared" si="188"/>
        <v>8.1069999999999989E-2</v>
      </c>
      <c r="F3051">
        <v>80.150000000000006</v>
      </c>
      <c r="G3051">
        <v>13.5</v>
      </c>
      <c r="H3051">
        <f t="shared" si="189"/>
        <v>6.0289300000000026</v>
      </c>
      <c r="I3051">
        <f t="shared" si="190"/>
        <v>6.0289300000000025E-2</v>
      </c>
      <c r="J3051">
        <f t="shared" si="191"/>
        <v>1.1516617899633556E-3</v>
      </c>
      <c r="L3051">
        <v>4.1459824438680801</v>
      </c>
    </row>
    <row r="3052" spans="1:12" customFormat="1">
      <c r="A3052" s="10">
        <v>41436</v>
      </c>
      <c r="B3052" s="11">
        <v>0.58333333333333337</v>
      </c>
      <c r="C3052">
        <v>0</v>
      </c>
      <c r="D3052">
        <v>99.75</v>
      </c>
      <c r="E3052">
        <f t="shared" si="188"/>
        <v>8.1069999999999989E-2</v>
      </c>
      <c r="F3052">
        <v>80.14</v>
      </c>
      <c r="G3052">
        <v>13.5</v>
      </c>
      <c r="H3052">
        <f t="shared" si="189"/>
        <v>6.0289300000000026</v>
      </c>
      <c r="I3052">
        <f t="shared" si="190"/>
        <v>6.0289300000000025E-2</v>
      </c>
      <c r="J3052">
        <f t="shared" si="191"/>
        <v>1.1516617899633556E-3</v>
      </c>
      <c r="K3052">
        <f>J3052*3600</f>
        <v>4.1459824438680801</v>
      </c>
      <c r="L3052" s="13">
        <f>K3052*1000/156000</f>
        <v>2.6576810537615896E-2</v>
      </c>
    </row>
    <row r="3053" spans="1:12" customFormat="1" hidden="1">
      <c r="A3053" s="10">
        <v>41436</v>
      </c>
      <c r="B3053" s="11">
        <v>0.58680555555555558</v>
      </c>
      <c r="C3053">
        <v>0</v>
      </c>
      <c r="D3053">
        <v>99.77</v>
      </c>
      <c r="E3053">
        <f t="shared" si="188"/>
        <v>8.1069999999999989E-2</v>
      </c>
      <c r="F3053">
        <v>80.209999999999994</v>
      </c>
      <c r="G3053">
        <v>13.5</v>
      </c>
      <c r="H3053">
        <f t="shared" si="189"/>
        <v>5.9789300000000054</v>
      </c>
      <c r="I3053">
        <f t="shared" si="190"/>
        <v>5.9789300000000052E-2</v>
      </c>
      <c r="J3053">
        <f t="shared" si="191"/>
        <v>1.1279322816864096E-3</v>
      </c>
      <c r="L3053">
        <v>4.0605562140710747</v>
      </c>
    </row>
    <row r="3054" spans="1:12" customFormat="1" hidden="1">
      <c r="A3054" s="10">
        <v>41436</v>
      </c>
      <c r="B3054" s="11">
        <v>0.59027777777777779</v>
      </c>
      <c r="C3054">
        <v>0</v>
      </c>
      <c r="D3054">
        <v>99.91</v>
      </c>
      <c r="E3054">
        <f t="shared" si="188"/>
        <v>8.1069999999999989E-2</v>
      </c>
      <c r="F3054">
        <v>80.27</v>
      </c>
      <c r="G3054">
        <v>13.5</v>
      </c>
      <c r="H3054">
        <f t="shared" si="189"/>
        <v>6.0589300000000037</v>
      </c>
      <c r="I3054">
        <f t="shared" si="190"/>
        <v>6.058930000000004E-2</v>
      </c>
      <c r="J3054">
        <f t="shared" si="191"/>
        <v>1.166041995410915E-3</v>
      </c>
      <c r="L3054">
        <v>4.1977511834792942</v>
      </c>
    </row>
    <row r="3055" spans="1:12" customFormat="1" hidden="1">
      <c r="A3055" s="10">
        <v>41436</v>
      </c>
      <c r="B3055" s="11">
        <v>0.59375</v>
      </c>
      <c r="C3055">
        <v>0</v>
      </c>
      <c r="D3055">
        <v>99.89</v>
      </c>
      <c r="E3055">
        <f t="shared" si="188"/>
        <v>8.1069999999999989E-2</v>
      </c>
      <c r="F3055">
        <v>80.27</v>
      </c>
      <c r="G3055">
        <v>13.5</v>
      </c>
      <c r="H3055">
        <f t="shared" si="189"/>
        <v>6.0389300000000077</v>
      </c>
      <c r="I3055">
        <f t="shared" si="190"/>
        <v>6.0389300000000076E-2</v>
      </c>
      <c r="J3055">
        <f t="shared" si="191"/>
        <v>1.1564432970272921E-3</v>
      </c>
      <c r="L3055">
        <v>4.163195869298252</v>
      </c>
    </row>
    <row r="3056" spans="1:12" customFormat="1" hidden="1">
      <c r="A3056" s="10">
        <v>41436</v>
      </c>
      <c r="B3056" s="11">
        <v>0.59722222222222221</v>
      </c>
      <c r="C3056">
        <v>0</v>
      </c>
      <c r="D3056">
        <v>99.98</v>
      </c>
      <c r="E3056">
        <f t="shared" si="188"/>
        <v>8.1069999999999989E-2</v>
      </c>
      <c r="F3056">
        <v>80.36</v>
      </c>
      <c r="G3056">
        <v>13.5</v>
      </c>
      <c r="H3056">
        <f t="shared" si="189"/>
        <v>6.0389300000000077</v>
      </c>
      <c r="I3056">
        <f t="shared" si="190"/>
        <v>6.0389300000000076E-2</v>
      </c>
      <c r="J3056">
        <f t="shared" si="191"/>
        <v>1.1564432970272921E-3</v>
      </c>
      <c r="L3056">
        <v>4.163195869298252</v>
      </c>
    </row>
    <row r="3057" spans="1:12" customFormat="1" hidden="1">
      <c r="A3057" s="10">
        <v>41436</v>
      </c>
      <c r="B3057" s="11">
        <v>0.60069444444444442</v>
      </c>
      <c r="C3057">
        <v>0</v>
      </c>
      <c r="D3057">
        <v>100.03</v>
      </c>
      <c r="E3057">
        <f t="shared" si="188"/>
        <v>8.1069999999999989E-2</v>
      </c>
      <c r="F3057">
        <v>80.42</v>
      </c>
      <c r="G3057">
        <v>13.5</v>
      </c>
      <c r="H3057">
        <f t="shared" si="189"/>
        <v>6.0289300000000026</v>
      </c>
      <c r="I3057">
        <f t="shared" si="190"/>
        <v>6.0289300000000025E-2</v>
      </c>
      <c r="J3057">
        <f t="shared" si="191"/>
        <v>1.1516617899633556E-3</v>
      </c>
      <c r="L3057">
        <v>4.1459824438680801</v>
      </c>
    </row>
    <row r="3058" spans="1:12" customFormat="1" hidden="1">
      <c r="A3058" s="10">
        <v>41436</v>
      </c>
      <c r="B3058" s="11">
        <v>0.60416666666666663</v>
      </c>
      <c r="C3058">
        <v>0</v>
      </c>
      <c r="D3058">
        <v>100.02</v>
      </c>
      <c r="E3058">
        <f t="shared" si="188"/>
        <v>8.1069999999999989E-2</v>
      </c>
      <c r="F3058">
        <v>80.33</v>
      </c>
      <c r="G3058">
        <v>13.5</v>
      </c>
      <c r="H3058">
        <f t="shared" si="189"/>
        <v>6.1089300000000009</v>
      </c>
      <c r="I3058">
        <f t="shared" si="190"/>
        <v>6.1089300000000006E-2</v>
      </c>
      <c r="J3058">
        <f t="shared" si="191"/>
        <v>1.1902473582354565E-3</v>
      </c>
      <c r="K3058">
        <f>J3058*3600</f>
        <v>4.2848904896476432</v>
      </c>
      <c r="L3058" s="1">
        <v>4.2848904896476432</v>
      </c>
    </row>
    <row r="3059" spans="1:12" customFormat="1" hidden="1">
      <c r="A3059" s="10">
        <v>41436</v>
      </c>
      <c r="B3059" s="11">
        <v>0.60763888888888895</v>
      </c>
      <c r="C3059">
        <v>0</v>
      </c>
      <c r="D3059">
        <v>99.98</v>
      </c>
      <c r="E3059">
        <f t="shared" si="188"/>
        <v>8.1069999999999989E-2</v>
      </c>
      <c r="F3059">
        <v>80.3</v>
      </c>
      <c r="G3059">
        <v>13.5</v>
      </c>
      <c r="H3059">
        <f t="shared" si="189"/>
        <v>6.09893000000001</v>
      </c>
      <c r="I3059">
        <f t="shared" si="190"/>
        <v>6.09893000000001E-2</v>
      </c>
      <c r="J3059">
        <f t="shared" si="191"/>
        <v>1.185382404482003E-3</v>
      </c>
      <c r="L3059">
        <v>4.2673766561352107</v>
      </c>
    </row>
    <row r="3060" spans="1:12" customFormat="1" hidden="1">
      <c r="A3060" s="10">
        <v>41436</v>
      </c>
      <c r="B3060" s="11">
        <v>0.61111111111111105</v>
      </c>
      <c r="C3060">
        <v>0</v>
      </c>
      <c r="D3060">
        <v>99.96</v>
      </c>
      <c r="E3060">
        <f t="shared" si="188"/>
        <v>8.1069999999999989E-2</v>
      </c>
      <c r="F3060">
        <v>80.28</v>
      </c>
      <c r="G3060">
        <v>13.5</v>
      </c>
      <c r="H3060">
        <f t="shared" si="189"/>
        <v>6.0989299999999957</v>
      </c>
      <c r="I3060">
        <f t="shared" si="190"/>
        <v>6.0989299999999955E-2</v>
      </c>
      <c r="J3060">
        <f t="shared" si="191"/>
        <v>1.1853824044819948E-3</v>
      </c>
      <c r="L3060">
        <v>4.2673766561351814</v>
      </c>
    </row>
    <row r="3061" spans="1:12" customFormat="1" hidden="1">
      <c r="A3061" s="10">
        <v>41436</v>
      </c>
      <c r="B3061" s="11">
        <v>0.61458333333333337</v>
      </c>
      <c r="C3061">
        <v>0</v>
      </c>
      <c r="D3061">
        <v>99.89</v>
      </c>
      <c r="E3061">
        <f t="shared" si="188"/>
        <v>8.1069999999999989E-2</v>
      </c>
      <c r="F3061">
        <v>80.22</v>
      </c>
      <c r="G3061">
        <v>13.5</v>
      </c>
      <c r="H3061">
        <f t="shared" si="189"/>
        <v>6.0889300000000048</v>
      </c>
      <c r="I3061">
        <f t="shared" si="190"/>
        <v>6.0889300000000049E-2</v>
      </c>
      <c r="J3061">
        <f t="shared" si="191"/>
        <v>1.1805294011279933E-3</v>
      </c>
      <c r="L3061">
        <v>4.249905844060776</v>
      </c>
    </row>
    <row r="3062" spans="1:12" customFormat="1" hidden="1">
      <c r="A3062" s="10">
        <v>41436</v>
      </c>
      <c r="B3062" s="11">
        <v>0.61805555555555558</v>
      </c>
      <c r="C3062">
        <v>0</v>
      </c>
      <c r="D3062">
        <v>99.82</v>
      </c>
      <c r="E3062">
        <f t="shared" si="188"/>
        <v>8.1069999999999989E-2</v>
      </c>
      <c r="F3062">
        <v>80.150000000000006</v>
      </c>
      <c r="G3062">
        <v>13.5</v>
      </c>
      <c r="H3062">
        <f t="shared" si="189"/>
        <v>6.0889299999999906</v>
      </c>
      <c r="I3062">
        <f t="shared" si="190"/>
        <v>6.0889299999999903E-2</v>
      </c>
      <c r="J3062">
        <f t="shared" si="191"/>
        <v>1.1805294011279861E-3</v>
      </c>
      <c r="L3062">
        <v>4.2499058440607502</v>
      </c>
    </row>
    <row r="3063" spans="1:12" customFormat="1" hidden="1">
      <c r="A3063" s="10">
        <v>41436</v>
      </c>
      <c r="B3063" s="11">
        <v>0.62152777777777779</v>
      </c>
      <c r="C3063">
        <v>0</v>
      </c>
      <c r="D3063">
        <v>99.81</v>
      </c>
      <c r="E3063">
        <f t="shared" si="188"/>
        <v>8.1069999999999989E-2</v>
      </c>
      <c r="F3063">
        <v>80.09</v>
      </c>
      <c r="G3063">
        <v>13.5</v>
      </c>
      <c r="H3063">
        <f t="shared" si="189"/>
        <v>6.138930000000002</v>
      </c>
      <c r="I3063">
        <f t="shared" si="190"/>
        <v>6.1389300000000022E-2</v>
      </c>
      <c r="J3063">
        <f t="shared" si="191"/>
        <v>1.2049140197836815E-3</v>
      </c>
      <c r="L3063">
        <v>4.3376904712212534</v>
      </c>
    </row>
    <row r="3064" spans="1:12" customFormat="1">
      <c r="A3064" s="10">
        <v>41436</v>
      </c>
      <c r="B3064" s="11">
        <v>0.625</v>
      </c>
      <c r="C3064">
        <v>0</v>
      </c>
      <c r="D3064">
        <v>99.82</v>
      </c>
      <c r="E3064">
        <f t="shared" si="188"/>
        <v>8.1069999999999989E-2</v>
      </c>
      <c r="F3064">
        <v>80.13</v>
      </c>
      <c r="G3064">
        <v>13.5</v>
      </c>
      <c r="H3064">
        <f t="shared" si="189"/>
        <v>6.1089300000000009</v>
      </c>
      <c r="I3064">
        <f t="shared" si="190"/>
        <v>6.1089300000000006E-2</v>
      </c>
      <c r="J3064">
        <f t="shared" si="191"/>
        <v>1.1902473582354565E-3</v>
      </c>
      <c r="K3064">
        <f>J3064*3600</f>
        <v>4.2848904896476432</v>
      </c>
      <c r="L3064" s="13">
        <f>K3064*1000/156000</f>
        <v>2.7467246728510534E-2</v>
      </c>
    </row>
    <row r="3065" spans="1:12" customFormat="1" hidden="1">
      <c r="A3065" s="10">
        <v>41436</v>
      </c>
      <c r="B3065" s="11">
        <v>0.62847222222222221</v>
      </c>
      <c r="C3065">
        <v>0</v>
      </c>
      <c r="D3065">
        <v>99.88</v>
      </c>
      <c r="E3065">
        <f t="shared" si="188"/>
        <v>8.1069999999999989E-2</v>
      </c>
      <c r="F3065">
        <v>80.19</v>
      </c>
      <c r="G3065">
        <v>13.5</v>
      </c>
      <c r="H3065">
        <f t="shared" si="189"/>
        <v>6.1089300000000009</v>
      </c>
      <c r="I3065">
        <f t="shared" si="190"/>
        <v>6.1089300000000006E-2</v>
      </c>
      <c r="J3065">
        <f t="shared" si="191"/>
        <v>1.1902473582354565E-3</v>
      </c>
      <c r="L3065">
        <v>4.2848904896476432</v>
      </c>
    </row>
    <row r="3066" spans="1:12" customFormat="1" hidden="1">
      <c r="A3066" s="10">
        <v>41436</v>
      </c>
      <c r="B3066" s="11">
        <v>0.63194444444444442</v>
      </c>
      <c r="C3066">
        <v>0</v>
      </c>
      <c r="D3066">
        <v>99.85</v>
      </c>
      <c r="E3066">
        <f t="shared" si="188"/>
        <v>8.1069999999999989E-2</v>
      </c>
      <c r="F3066">
        <v>80.16</v>
      </c>
      <c r="G3066">
        <v>13.5</v>
      </c>
      <c r="H3066">
        <f t="shared" si="189"/>
        <v>6.1089300000000009</v>
      </c>
      <c r="I3066">
        <f t="shared" si="190"/>
        <v>6.1089300000000006E-2</v>
      </c>
      <c r="J3066">
        <f t="shared" si="191"/>
        <v>1.1902473582354565E-3</v>
      </c>
      <c r="L3066">
        <v>4.2848904896476432</v>
      </c>
    </row>
    <row r="3067" spans="1:12" customFormat="1" hidden="1">
      <c r="A3067" s="10">
        <v>41436</v>
      </c>
      <c r="B3067" s="11">
        <v>0.63541666666666663</v>
      </c>
      <c r="C3067">
        <v>0</v>
      </c>
      <c r="D3067">
        <v>99.85</v>
      </c>
      <c r="E3067">
        <f t="shared" si="188"/>
        <v>8.1069999999999989E-2</v>
      </c>
      <c r="F3067">
        <v>80.13</v>
      </c>
      <c r="G3067">
        <v>13.5</v>
      </c>
      <c r="H3067">
        <f t="shared" si="189"/>
        <v>6.138930000000002</v>
      </c>
      <c r="I3067">
        <f t="shared" si="190"/>
        <v>6.1389300000000022E-2</v>
      </c>
      <c r="J3067">
        <f t="shared" si="191"/>
        <v>1.2049140197836815E-3</v>
      </c>
      <c r="L3067">
        <v>4.3376904712212534</v>
      </c>
    </row>
    <row r="3068" spans="1:12" customFormat="1" hidden="1">
      <c r="A3068" s="10">
        <v>41436</v>
      </c>
      <c r="B3068" s="11">
        <v>0.63888888888888895</v>
      </c>
      <c r="C3068">
        <v>0</v>
      </c>
      <c r="D3068">
        <v>99.88</v>
      </c>
      <c r="E3068">
        <f t="shared" si="188"/>
        <v>8.1069999999999989E-2</v>
      </c>
      <c r="F3068">
        <v>80.14</v>
      </c>
      <c r="G3068">
        <v>13.5</v>
      </c>
      <c r="H3068">
        <f t="shared" si="189"/>
        <v>6.158929999999998</v>
      </c>
      <c r="I3068">
        <f t="shared" si="190"/>
        <v>6.1589299999999979E-2</v>
      </c>
      <c r="J3068">
        <f t="shared" si="191"/>
        <v>1.2147517254736311E-3</v>
      </c>
      <c r="L3068">
        <v>4.3731062117050721</v>
      </c>
    </row>
    <row r="3069" spans="1:12" customFormat="1" hidden="1">
      <c r="A3069" s="10">
        <v>41436</v>
      </c>
      <c r="B3069" s="11">
        <v>0.64236111111111105</v>
      </c>
      <c r="C3069">
        <v>0</v>
      </c>
      <c r="D3069">
        <v>99.78</v>
      </c>
      <c r="E3069">
        <f t="shared" si="188"/>
        <v>8.1069999999999989E-2</v>
      </c>
      <c r="F3069">
        <v>80.099999999999994</v>
      </c>
      <c r="G3069">
        <v>13.5</v>
      </c>
      <c r="H3069">
        <f t="shared" si="189"/>
        <v>6.09893000000001</v>
      </c>
      <c r="I3069">
        <f t="shared" si="190"/>
        <v>6.09893000000001E-2</v>
      </c>
      <c r="J3069">
        <f t="shared" si="191"/>
        <v>1.185382404482003E-3</v>
      </c>
      <c r="L3069">
        <v>4.2673766561352107</v>
      </c>
    </row>
    <row r="3070" spans="1:12" customFormat="1" hidden="1">
      <c r="A3070" s="10">
        <v>41436</v>
      </c>
      <c r="B3070" s="11">
        <v>0.64583333333333337</v>
      </c>
      <c r="C3070">
        <v>0</v>
      </c>
      <c r="D3070">
        <v>99.77</v>
      </c>
      <c r="E3070">
        <f t="shared" si="188"/>
        <v>8.1069999999999989E-2</v>
      </c>
      <c r="F3070">
        <v>80.09</v>
      </c>
      <c r="G3070">
        <v>13.5</v>
      </c>
      <c r="H3070">
        <f t="shared" si="189"/>
        <v>6.0989299999999957</v>
      </c>
      <c r="I3070">
        <f t="shared" si="190"/>
        <v>6.0989299999999955E-2</v>
      </c>
      <c r="J3070">
        <f t="shared" si="191"/>
        <v>1.1853824044819948E-3</v>
      </c>
      <c r="K3070">
        <f>J3070*3600</f>
        <v>4.2673766561351814</v>
      </c>
      <c r="L3070" s="1">
        <v>4.2673766561351814</v>
      </c>
    </row>
    <row r="3071" spans="1:12" customFormat="1" hidden="1">
      <c r="A3071" s="10">
        <v>41436</v>
      </c>
      <c r="B3071" s="11">
        <v>0.64930555555555558</v>
      </c>
      <c r="C3071">
        <v>0</v>
      </c>
      <c r="D3071">
        <v>99.79</v>
      </c>
      <c r="E3071">
        <f t="shared" si="188"/>
        <v>8.1069999999999989E-2</v>
      </c>
      <c r="F3071">
        <v>80.11</v>
      </c>
      <c r="G3071">
        <v>13.5</v>
      </c>
      <c r="H3071">
        <f t="shared" si="189"/>
        <v>6.09893000000001</v>
      </c>
      <c r="I3071">
        <f t="shared" si="190"/>
        <v>6.09893000000001E-2</v>
      </c>
      <c r="J3071">
        <f t="shared" si="191"/>
        <v>1.185382404482003E-3</v>
      </c>
      <c r="L3071">
        <v>4.2673766561352107</v>
      </c>
    </row>
    <row r="3072" spans="1:12" customFormat="1" hidden="1">
      <c r="A3072" s="10">
        <v>41436</v>
      </c>
      <c r="B3072" s="11">
        <v>0.65277777777777779</v>
      </c>
      <c r="C3072">
        <v>0</v>
      </c>
      <c r="D3072">
        <v>99.77</v>
      </c>
      <c r="E3072">
        <f t="shared" si="188"/>
        <v>8.1069999999999989E-2</v>
      </c>
      <c r="F3072">
        <v>80.09</v>
      </c>
      <c r="G3072">
        <v>13.5</v>
      </c>
      <c r="H3072">
        <f t="shared" si="189"/>
        <v>6.0989299999999957</v>
      </c>
      <c r="I3072">
        <f t="shared" si="190"/>
        <v>6.0989299999999955E-2</v>
      </c>
      <c r="J3072">
        <f t="shared" si="191"/>
        <v>1.1853824044819948E-3</v>
      </c>
      <c r="L3072">
        <v>4.2673766561351814</v>
      </c>
    </row>
    <row r="3073" spans="1:12" customFormat="1" hidden="1">
      <c r="A3073" s="10">
        <v>41436</v>
      </c>
      <c r="B3073" s="11">
        <v>0.65625</v>
      </c>
      <c r="C3073">
        <v>0</v>
      </c>
      <c r="D3073">
        <v>99.77</v>
      </c>
      <c r="E3073">
        <f t="shared" si="188"/>
        <v>8.1069999999999989E-2</v>
      </c>
      <c r="F3073">
        <v>80.05</v>
      </c>
      <c r="G3073">
        <v>13.5</v>
      </c>
      <c r="H3073">
        <f t="shared" si="189"/>
        <v>6.138930000000002</v>
      </c>
      <c r="I3073">
        <f t="shared" si="190"/>
        <v>6.1389300000000022E-2</v>
      </c>
      <c r="J3073">
        <f t="shared" si="191"/>
        <v>1.2049140197836815E-3</v>
      </c>
      <c r="L3073">
        <v>4.3376904712212534</v>
      </c>
    </row>
    <row r="3074" spans="1:12" customFormat="1" hidden="1">
      <c r="A3074" s="10">
        <v>41436</v>
      </c>
      <c r="B3074" s="11">
        <v>0.65972222222222221</v>
      </c>
      <c r="C3074">
        <v>0</v>
      </c>
      <c r="D3074">
        <v>99.77</v>
      </c>
      <c r="E3074">
        <f t="shared" si="188"/>
        <v>8.1069999999999989E-2</v>
      </c>
      <c r="F3074">
        <v>80.03</v>
      </c>
      <c r="G3074">
        <v>13.5</v>
      </c>
      <c r="H3074">
        <f t="shared" si="189"/>
        <v>6.158929999999998</v>
      </c>
      <c r="I3074">
        <f t="shared" si="190"/>
        <v>6.1589299999999979E-2</v>
      </c>
      <c r="J3074">
        <f t="shared" si="191"/>
        <v>1.2147517254736311E-3</v>
      </c>
      <c r="L3074">
        <v>4.3731062117050721</v>
      </c>
    </row>
    <row r="3075" spans="1:12" customFormat="1" hidden="1">
      <c r="A3075" s="10">
        <v>41436</v>
      </c>
      <c r="B3075" s="11">
        <v>0.66319444444444442</v>
      </c>
      <c r="C3075">
        <v>0</v>
      </c>
      <c r="D3075">
        <v>99.79</v>
      </c>
      <c r="E3075">
        <f t="shared" si="188"/>
        <v>8.1069999999999989E-2</v>
      </c>
      <c r="F3075">
        <v>80.069999999999993</v>
      </c>
      <c r="G3075">
        <v>13.5</v>
      </c>
      <c r="H3075">
        <f t="shared" si="189"/>
        <v>6.1389300000000162</v>
      </c>
      <c r="I3075">
        <f t="shared" si="190"/>
        <v>6.138930000000016E-2</v>
      </c>
      <c r="J3075">
        <f t="shared" si="191"/>
        <v>1.2049140197836878E-3</v>
      </c>
      <c r="L3075">
        <v>4.3376904712212756</v>
      </c>
    </row>
    <row r="3076" spans="1:12" customFormat="1">
      <c r="A3076" s="10">
        <v>41436</v>
      </c>
      <c r="B3076" s="11">
        <v>0.66666666666666663</v>
      </c>
      <c r="C3076">
        <v>0</v>
      </c>
      <c r="D3076">
        <v>99.8</v>
      </c>
      <c r="E3076">
        <f t="shared" si="188"/>
        <v>8.1069999999999989E-2</v>
      </c>
      <c r="F3076">
        <v>80.06</v>
      </c>
      <c r="G3076">
        <v>13.5</v>
      </c>
      <c r="H3076">
        <f t="shared" si="189"/>
        <v>6.158929999999998</v>
      </c>
      <c r="I3076">
        <f t="shared" si="190"/>
        <v>6.1589299999999979E-2</v>
      </c>
      <c r="J3076">
        <f t="shared" si="191"/>
        <v>1.2147517254736311E-3</v>
      </c>
      <c r="K3076">
        <f>J3076*3600</f>
        <v>4.3731062117050721</v>
      </c>
      <c r="L3076" s="13">
        <f>K3076*1000/156000</f>
        <v>2.8032732126314568E-2</v>
      </c>
    </row>
    <row r="3077" spans="1:12" customFormat="1" hidden="1">
      <c r="A3077" s="10">
        <v>41436</v>
      </c>
      <c r="B3077" s="11">
        <v>0.67013888888888884</v>
      </c>
      <c r="C3077">
        <v>0</v>
      </c>
      <c r="D3077">
        <v>99.84</v>
      </c>
      <c r="E3077">
        <f t="shared" ref="E3077:E3140" si="192">(435-368)*1.21/1000</f>
        <v>8.1069999999999989E-2</v>
      </c>
      <c r="F3077">
        <v>80.099999999999994</v>
      </c>
      <c r="G3077">
        <v>13.5</v>
      </c>
      <c r="H3077">
        <f t="shared" ref="H3077:H3140" si="193">D3077-E3077-F3077-G3077</f>
        <v>6.1589300000000122</v>
      </c>
      <c r="I3077">
        <f t="shared" ref="I3077:I3140" si="194">H3077/100</f>
        <v>6.1589300000000125E-2</v>
      </c>
      <c r="J3077">
        <f t="shared" ref="J3077:J3140" si="195">1.2904*I3077^(5/2)</f>
        <v>1.2147517254736387E-3</v>
      </c>
      <c r="L3077">
        <v>4.3731062117050987</v>
      </c>
    </row>
    <row r="3078" spans="1:12" customFormat="1" hidden="1">
      <c r="A3078" s="10">
        <v>41436</v>
      </c>
      <c r="B3078" s="11">
        <v>0.67361111111111116</v>
      </c>
      <c r="C3078">
        <v>0</v>
      </c>
      <c r="D3078">
        <v>99.9</v>
      </c>
      <c r="E3078">
        <f t="shared" si="192"/>
        <v>8.1069999999999989E-2</v>
      </c>
      <c r="F3078">
        <v>80.17</v>
      </c>
      <c r="G3078">
        <v>13.5</v>
      </c>
      <c r="H3078">
        <f t="shared" si="193"/>
        <v>6.1489300000000071</v>
      </c>
      <c r="I3078">
        <f t="shared" si="194"/>
        <v>6.1489300000000073E-2</v>
      </c>
      <c r="J3078">
        <f t="shared" si="195"/>
        <v>1.2098268729861031E-3</v>
      </c>
      <c r="L3078">
        <v>4.3553767427499714</v>
      </c>
    </row>
    <row r="3079" spans="1:12" customFormat="1" hidden="1">
      <c r="A3079" s="10">
        <v>41436</v>
      </c>
      <c r="B3079" s="11">
        <v>0.67708333333333337</v>
      </c>
      <c r="C3079">
        <v>0</v>
      </c>
      <c r="D3079">
        <v>100</v>
      </c>
      <c r="E3079">
        <f t="shared" si="192"/>
        <v>8.1069999999999989E-2</v>
      </c>
      <c r="F3079">
        <v>80.260000000000005</v>
      </c>
      <c r="G3079">
        <v>13.5</v>
      </c>
      <c r="H3079">
        <f t="shared" si="193"/>
        <v>6.158929999999998</v>
      </c>
      <c r="I3079">
        <f t="shared" si="194"/>
        <v>6.1589299999999979E-2</v>
      </c>
      <c r="J3079">
        <f t="shared" si="195"/>
        <v>1.2147517254736311E-3</v>
      </c>
      <c r="L3079">
        <v>4.3731062117050721</v>
      </c>
    </row>
    <row r="3080" spans="1:12" customFormat="1" hidden="1">
      <c r="A3080" s="10">
        <v>41436</v>
      </c>
      <c r="B3080" s="11">
        <v>0.68055555555555547</v>
      </c>
      <c r="C3080">
        <v>0</v>
      </c>
      <c r="D3080">
        <v>99.95</v>
      </c>
      <c r="E3080">
        <f t="shared" si="192"/>
        <v>8.1069999999999989E-2</v>
      </c>
      <c r="F3080">
        <v>80.209999999999994</v>
      </c>
      <c r="G3080">
        <v>13.5</v>
      </c>
      <c r="H3080">
        <f t="shared" si="193"/>
        <v>6.1589300000000122</v>
      </c>
      <c r="I3080">
        <f t="shared" si="194"/>
        <v>6.1589300000000125E-2</v>
      </c>
      <c r="J3080">
        <f t="shared" si="195"/>
        <v>1.2147517254736387E-3</v>
      </c>
      <c r="L3080">
        <v>4.3731062117050987</v>
      </c>
    </row>
    <row r="3081" spans="1:12" customFormat="1" hidden="1">
      <c r="A3081" s="10">
        <v>41436</v>
      </c>
      <c r="B3081" s="11">
        <v>0.68402777777777779</v>
      </c>
      <c r="C3081">
        <v>0</v>
      </c>
      <c r="D3081">
        <v>99.92</v>
      </c>
      <c r="E3081">
        <f t="shared" si="192"/>
        <v>8.1069999999999989E-2</v>
      </c>
      <c r="F3081">
        <v>80.17</v>
      </c>
      <c r="G3081">
        <v>13.5</v>
      </c>
      <c r="H3081">
        <f t="shared" si="193"/>
        <v>6.1689300000000031</v>
      </c>
      <c r="I3081">
        <f t="shared" si="194"/>
        <v>6.168930000000003E-2</v>
      </c>
      <c r="J3081">
        <f t="shared" si="195"/>
        <v>1.2196885869995328E-3</v>
      </c>
      <c r="L3081">
        <v>4.3908789131983177</v>
      </c>
    </row>
    <row r="3082" spans="1:12" customFormat="1" hidden="1">
      <c r="A3082" s="10">
        <v>41436</v>
      </c>
      <c r="B3082" s="11">
        <v>0.6875</v>
      </c>
      <c r="C3082">
        <v>0</v>
      </c>
      <c r="D3082">
        <v>100.02</v>
      </c>
      <c r="E3082">
        <f t="shared" si="192"/>
        <v>8.1069999999999989E-2</v>
      </c>
      <c r="F3082">
        <v>80.239999999999995</v>
      </c>
      <c r="G3082">
        <v>13.5</v>
      </c>
      <c r="H3082">
        <f t="shared" si="193"/>
        <v>6.1989300000000043</v>
      </c>
      <c r="I3082">
        <f t="shared" si="194"/>
        <v>6.1989300000000046E-2</v>
      </c>
      <c r="J3082">
        <f t="shared" si="195"/>
        <v>1.2345713232213449E-3</v>
      </c>
      <c r="K3082">
        <f>J3082*3600</f>
        <v>4.4444567635968415</v>
      </c>
      <c r="L3082" s="1">
        <v>4.4444567635968415</v>
      </c>
    </row>
    <row r="3083" spans="1:12" customFormat="1" hidden="1">
      <c r="A3083" s="10">
        <v>41436</v>
      </c>
      <c r="B3083" s="11">
        <v>0.69097222222222221</v>
      </c>
      <c r="C3083">
        <v>0</v>
      </c>
      <c r="D3083">
        <v>100.02</v>
      </c>
      <c r="E3083">
        <f t="shared" si="192"/>
        <v>8.1069999999999989E-2</v>
      </c>
      <c r="F3083">
        <v>80.25</v>
      </c>
      <c r="G3083">
        <v>13.5</v>
      </c>
      <c r="H3083">
        <f t="shared" si="193"/>
        <v>6.1889299999999992</v>
      </c>
      <c r="I3083">
        <f t="shared" si="194"/>
        <v>6.1889299999999994E-2</v>
      </c>
      <c r="J3083">
        <f t="shared" si="195"/>
        <v>1.229598376139882E-3</v>
      </c>
      <c r="L3083">
        <v>4.4265541541035756</v>
      </c>
    </row>
    <row r="3084" spans="1:12" customFormat="1" hidden="1">
      <c r="A3084" s="10">
        <v>41436</v>
      </c>
      <c r="B3084" s="11">
        <v>0.69444444444444453</v>
      </c>
      <c r="C3084">
        <v>0</v>
      </c>
      <c r="D3084">
        <v>100.01</v>
      </c>
      <c r="E3084">
        <f t="shared" si="192"/>
        <v>8.1069999999999989E-2</v>
      </c>
      <c r="F3084">
        <v>80.27</v>
      </c>
      <c r="G3084">
        <v>13.5</v>
      </c>
      <c r="H3084">
        <f t="shared" si="193"/>
        <v>6.1589300000000122</v>
      </c>
      <c r="I3084">
        <f t="shared" si="194"/>
        <v>6.1589300000000125E-2</v>
      </c>
      <c r="J3084">
        <f t="shared" si="195"/>
        <v>1.2147517254736387E-3</v>
      </c>
      <c r="L3084">
        <v>4.3731062117050987</v>
      </c>
    </row>
    <row r="3085" spans="1:12" customFormat="1" hidden="1">
      <c r="A3085" s="10">
        <v>41436</v>
      </c>
      <c r="B3085" s="11">
        <v>0.69791666666666663</v>
      </c>
      <c r="C3085">
        <v>0</v>
      </c>
      <c r="D3085">
        <v>100.1</v>
      </c>
      <c r="E3085">
        <f t="shared" si="192"/>
        <v>8.1069999999999989E-2</v>
      </c>
      <c r="F3085">
        <v>80.34</v>
      </c>
      <c r="G3085">
        <v>13.5</v>
      </c>
      <c r="H3085">
        <f t="shared" si="193"/>
        <v>6.178929999999994</v>
      </c>
      <c r="I3085">
        <f t="shared" si="194"/>
        <v>6.1789299999999943E-2</v>
      </c>
      <c r="J3085">
        <f t="shared" si="195"/>
        <v>1.2246374673091315E-3</v>
      </c>
      <c r="L3085">
        <v>4.4086948823128731</v>
      </c>
    </row>
    <row r="3086" spans="1:12" customFormat="1" hidden="1">
      <c r="A3086" s="10">
        <v>41436</v>
      </c>
      <c r="B3086" s="11">
        <v>0.70138888888888884</v>
      </c>
      <c r="C3086">
        <v>0</v>
      </c>
      <c r="D3086">
        <v>100.09</v>
      </c>
      <c r="E3086">
        <f t="shared" si="192"/>
        <v>8.1069999999999989E-2</v>
      </c>
      <c r="F3086">
        <v>80.31</v>
      </c>
      <c r="G3086">
        <v>13.5</v>
      </c>
      <c r="H3086">
        <f t="shared" si="193"/>
        <v>6.1989300000000043</v>
      </c>
      <c r="I3086">
        <f t="shared" si="194"/>
        <v>6.1989300000000046E-2</v>
      </c>
      <c r="J3086">
        <f t="shared" si="195"/>
        <v>1.2345713232213449E-3</v>
      </c>
      <c r="L3086">
        <v>4.4444567635968415</v>
      </c>
    </row>
    <row r="3087" spans="1:12" customFormat="1" hidden="1">
      <c r="A3087" s="10">
        <v>41436</v>
      </c>
      <c r="B3087" s="11">
        <v>0.70486111111111116</v>
      </c>
      <c r="C3087">
        <v>0</v>
      </c>
      <c r="D3087">
        <v>100.09</v>
      </c>
      <c r="E3087">
        <f t="shared" si="192"/>
        <v>8.1069999999999989E-2</v>
      </c>
      <c r="F3087">
        <v>80.319999999999993</v>
      </c>
      <c r="G3087">
        <v>13.5</v>
      </c>
      <c r="H3087">
        <f t="shared" si="193"/>
        <v>6.1889300000000134</v>
      </c>
      <c r="I3087">
        <f t="shared" si="194"/>
        <v>6.1889300000000133E-2</v>
      </c>
      <c r="J3087">
        <f t="shared" si="195"/>
        <v>1.2295983761398885E-3</v>
      </c>
      <c r="L3087">
        <v>4.4265541541035986</v>
      </c>
    </row>
    <row r="3088" spans="1:12" customFormat="1">
      <c r="A3088" s="10">
        <v>41436</v>
      </c>
      <c r="B3088" s="11">
        <v>0.70833333333333337</v>
      </c>
      <c r="C3088">
        <v>0</v>
      </c>
      <c r="D3088">
        <v>100.05</v>
      </c>
      <c r="E3088">
        <f t="shared" si="192"/>
        <v>8.1069999999999989E-2</v>
      </c>
      <c r="F3088">
        <v>80.28</v>
      </c>
      <c r="G3088">
        <v>13.5</v>
      </c>
      <c r="H3088">
        <f t="shared" si="193"/>
        <v>6.1889299999999992</v>
      </c>
      <c r="I3088">
        <f t="shared" si="194"/>
        <v>6.1889299999999994E-2</v>
      </c>
      <c r="J3088">
        <f t="shared" si="195"/>
        <v>1.229598376139882E-3</v>
      </c>
      <c r="K3088">
        <f>J3088*3600</f>
        <v>4.4265541541035756</v>
      </c>
      <c r="L3088" s="13">
        <f>K3088*1000/156000</f>
        <v>2.8375347141689586E-2</v>
      </c>
    </row>
    <row r="3089" spans="1:12" customFormat="1" hidden="1">
      <c r="A3089" s="10">
        <v>41436</v>
      </c>
      <c r="B3089" s="11">
        <v>0.71180555555555547</v>
      </c>
      <c r="C3089">
        <v>0</v>
      </c>
      <c r="D3089">
        <v>100.01</v>
      </c>
      <c r="E3089">
        <f t="shared" si="192"/>
        <v>8.1069999999999989E-2</v>
      </c>
      <c r="F3089">
        <v>80.260000000000005</v>
      </c>
      <c r="G3089">
        <v>13.5</v>
      </c>
      <c r="H3089">
        <f t="shared" si="193"/>
        <v>6.1689300000000031</v>
      </c>
      <c r="I3089">
        <f t="shared" si="194"/>
        <v>6.168930000000003E-2</v>
      </c>
      <c r="J3089">
        <f t="shared" si="195"/>
        <v>1.2196885869995328E-3</v>
      </c>
      <c r="L3089">
        <v>4.3908789131983177</v>
      </c>
    </row>
    <row r="3090" spans="1:12" customFormat="1" hidden="1">
      <c r="A3090" s="10">
        <v>41436</v>
      </c>
      <c r="B3090" s="11">
        <v>0.71527777777777779</v>
      </c>
      <c r="C3090">
        <v>0</v>
      </c>
      <c r="D3090">
        <v>99.98</v>
      </c>
      <c r="E3090">
        <f t="shared" si="192"/>
        <v>8.1069999999999989E-2</v>
      </c>
      <c r="F3090">
        <v>80.2</v>
      </c>
      <c r="G3090">
        <v>13.5</v>
      </c>
      <c r="H3090">
        <f t="shared" si="193"/>
        <v>6.1989300000000043</v>
      </c>
      <c r="I3090">
        <f t="shared" si="194"/>
        <v>6.1989300000000046E-2</v>
      </c>
      <c r="J3090">
        <f t="shared" si="195"/>
        <v>1.2345713232213449E-3</v>
      </c>
      <c r="L3090">
        <v>4.4444567635968415</v>
      </c>
    </row>
    <row r="3091" spans="1:12" customFormat="1" hidden="1">
      <c r="A3091" s="10">
        <v>41436</v>
      </c>
      <c r="B3091" s="11">
        <v>0.71875</v>
      </c>
      <c r="C3091">
        <v>0</v>
      </c>
      <c r="D3091">
        <v>99.91</v>
      </c>
      <c r="E3091">
        <f t="shared" si="192"/>
        <v>8.1069999999999989E-2</v>
      </c>
      <c r="F3091">
        <v>80.12</v>
      </c>
      <c r="G3091">
        <v>13.5</v>
      </c>
      <c r="H3091">
        <f t="shared" si="193"/>
        <v>6.2089299999999952</v>
      </c>
      <c r="I3091">
        <f t="shared" si="194"/>
        <v>6.2089299999999951E-2</v>
      </c>
      <c r="J3091">
        <f t="shared" si="195"/>
        <v>1.2395563182752214E-3</v>
      </c>
      <c r="L3091">
        <v>4.4624027457907971</v>
      </c>
    </row>
    <row r="3092" spans="1:12" customFormat="1" hidden="1">
      <c r="A3092" s="10">
        <v>41436</v>
      </c>
      <c r="B3092" s="11">
        <v>0.72222222222222221</v>
      </c>
      <c r="C3092">
        <v>0</v>
      </c>
      <c r="D3092">
        <v>99.88</v>
      </c>
      <c r="E3092">
        <f t="shared" si="192"/>
        <v>8.1069999999999989E-2</v>
      </c>
      <c r="F3092">
        <v>80.08</v>
      </c>
      <c r="G3092">
        <v>13.5</v>
      </c>
      <c r="H3092">
        <f t="shared" si="193"/>
        <v>6.2189300000000003</v>
      </c>
      <c r="I3092">
        <f t="shared" si="194"/>
        <v>6.2189300000000003E-2</v>
      </c>
      <c r="J3092">
        <f t="shared" si="195"/>
        <v>1.2445533710153927E-3</v>
      </c>
      <c r="L3092">
        <v>4.4803921356554133</v>
      </c>
    </row>
    <row r="3093" spans="1:12" customFormat="1" hidden="1">
      <c r="A3093" s="10">
        <v>41436</v>
      </c>
      <c r="B3093" s="11">
        <v>0.72569444444444453</v>
      </c>
      <c r="C3093">
        <v>0</v>
      </c>
      <c r="D3093">
        <v>99.91</v>
      </c>
      <c r="E3093">
        <f t="shared" si="192"/>
        <v>8.1069999999999989E-2</v>
      </c>
      <c r="F3093">
        <v>80.069999999999993</v>
      </c>
      <c r="G3093">
        <v>13.5</v>
      </c>
      <c r="H3093">
        <f t="shared" si="193"/>
        <v>6.2589300000000065</v>
      </c>
      <c r="I3093">
        <f t="shared" si="194"/>
        <v>6.258930000000007E-2</v>
      </c>
      <c r="J3093">
        <f t="shared" si="195"/>
        <v>1.2646623528430911E-3</v>
      </c>
      <c r="L3093">
        <v>4.5527844702351281</v>
      </c>
    </row>
    <row r="3094" spans="1:12" customFormat="1" hidden="1">
      <c r="A3094" s="10">
        <v>41436</v>
      </c>
      <c r="B3094" s="11">
        <v>0.72916666666666663</v>
      </c>
      <c r="C3094">
        <v>0</v>
      </c>
      <c r="D3094">
        <v>99.87</v>
      </c>
      <c r="E3094">
        <f t="shared" si="192"/>
        <v>8.1069999999999989E-2</v>
      </c>
      <c r="F3094">
        <v>80.06</v>
      </c>
      <c r="G3094">
        <v>13.5</v>
      </c>
      <c r="H3094">
        <f t="shared" si="193"/>
        <v>6.2289300000000054</v>
      </c>
      <c r="I3094">
        <f t="shared" si="194"/>
        <v>6.2289300000000054E-2</v>
      </c>
      <c r="J3094">
        <f t="shared" si="195"/>
        <v>1.249562491147905E-3</v>
      </c>
      <c r="K3094">
        <f>J3094*3600</f>
        <v>4.4984249681324577</v>
      </c>
      <c r="L3094" s="1">
        <v>4.4984249681324577</v>
      </c>
    </row>
    <row r="3095" spans="1:12" customFormat="1" hidden="1">
      <c r="A3095" s="10">
        <v>41436</v>
      </c>
      <c r="B3095" s="11">
        <v>0.73263888888888884</v>
      </c>
      <c r="C3095">
        <v>0</v>
      </c>
      <c r="D3095">
        <v>99.89</v>
      </c>
      <c r="E3095">
        <f t="shared" si="192"/>
        <v>8.1069999999999989E-2</v>
      </c>
      <c r="F3095">
        <v>80.09</v>
      </c>
      <c r="G3095">
        <v>13.5</v>
      </c>
      <c r="H3095">
        <f t="shared" si="193"/>
        <v>6.2189300000000003</v>
      </c>
      <c r="I3095">
        <f t="shared" si="194"/>
        <v>6.2189300000000003E-2</v>
      </c>
      <c r="J3095">
        <f t="shared" si="195"/>
        <v>1.2445533710153927E-3</v>
      </c>
      <c r="L3095">
        <v>4.4803921356554133</v>
      </c>
    </row>
    <row r="3096" spans="1:12" customFormat="1" hidden="1">
      <c r="A3096" s="10">
        <v>41436</v>
      </c>
      <c r="B3096" s="11">
        <v>0.73611111111111116</v>
      </c>
      <c r="C3096">
        <v>0</v>
      </c>
      <c r="D3096">
        <v>99.88</v>
      </c>
      <c r="E3096">
        <f t="shared" si="192"/>
        <v>8.1069999999999989E-2</v>
      </c>
      <c r="F3096">
        <v>80.069999999999993</v>
      </c>
      <c r="G3096">
        <v>13.5</v>
      </c>
      <c r="H3096">
        <f t="shared" si="193"/>
        <v>6.2289300000000054</v>
      </c>
      <c r="I3096">
        <f t="shared" si="194"/>
        <v>6.2289300000000054E-2</v>
      </c>
      <c r="J3096">
        <f t="shared" si="195"/>
        <v>1.249562491147905E-3</v>
      </c>
      <c r="L3096">
        <v>4.4984249681324577</v>
      </c>
    </row>
    <row r="3097" spans="1:12" customFormat="1" hidden="1">
      <c r="A3097" s="10">
        <v>41436</v>
      </c>
      <c r="B3097" s="11">
        <v>0.73958333333333337</v>
      </c>
      <c r="C3097">
        <v>0</v>
      </c>
      <c r="D3097">
        <v>99.85</v>
      </c>
      <c r="E3097">
        <f t="shared" si="192"/>
        <v>8.1069999999999989E-2</v>
      </c>
      <c r="F3097">
        <v>80.069999999999993</v>
      </c>
      <c r="G3097">
        <v>13.5</v>
      </c>
      <c r="H3097">
        <f t="shared" si="193"/>
        <v>6.1989300000000043</v>
      </c>
      <c r="I3097">
        <f t="shared" si="194"/>
        <v>6.1989300000000046E-2</v>
      </c>
      <c r="J3097">
        <f t="shared" si="195"/>
        <v>1.2345713232213449E-3</v>
      </c>
      <c r="L3097">
        <v>4.4444567635968415</v>
      </c>
    </row>
    <row r="3098" spans="1:12" customFormat="1" hidden="1">
      <c r="A3098" s="10">
        <v>41436</v>
      </c>
      <c r="B3098" s="11">
        <v>0.74305555555555547</v>
      </c>
      <c r="C3098">
        <v>0</v>
      </c>
      <c r="D3098">
        <v>99.89</v>
      </c>
      <c r="E3098">
        <f t="shared" si="192"/>
        <v>8.1069999999999989E-2</v>
      </c>
      <c r="F3098">
        <v>80.069999999999993</v>
      </c>
      <c r="G3098">
        <v>13.5</v>
      </c>
      <c r="H3098">
        <f t="shared" si="193"/>
        <v>6.2389300000000105</v>
      </c>
      <c r="I3098">
        <f t="shared" si="194"/>
        <v>6.2389300000000106E-2</v>
      </c>
      <c r="J3098">
        <f t="shared" si="195"/>
        <v>1.2545836883710087E-3</v>
      </c>
      <c r="L3098">
        <v>4.5165012781356317</v>
      </c>
    </row>
    <row r="3099" spans="1:12" customFormat="1" hidden="1">
      <c r="A3099" s="10">
        <v>41436</v>
      </c>
      <c r="B3099" s="11">
        <v>0.74652777777777779</v>
      </c>
      <c r="C3099">
        <v>0</v>
      </c>
      <c r="D3099">
        <v>99.92</v>
      </c>
      <c r="E3099">
        <f t="shared" si="192"/>
        <v>8.1069999999999989E-2</v>
      </c>
      <c r="F3099">
        <v>80.09</v>
      </c>
      <c r="G3099">
        <v>13.5</v>
      </c>
      <c r="H3099">
        <f t="shared" si="193"/>
        <v>6.2489300000000014</v>
      </c>
      <c r="I3099">
        <f t="shared" si="194"/>
        <v>6.2489300000000012E-2</v>
      </c>
      <c r="J3099">
        <f t="shared" si="195"/>
        <v>1.2596169723751638E-3</v>
      </c>
      <c r="L3099">
        <v>4.5346211005505896</v>
      </c>
    </row>
    <row r="3100" spans="1:12" customFormat="1">
      <c r="A3100" s="10">
        <v>41436</v>
      </c>
      <c r="B3100" s="11">
        <v>0.75</v>
      </c>
      <c r="C3100">
        <v>0</v>
      </c>
      <c r="D3100">
        <v>99.98</v>
      </c>
      <c r="E3100">
        <f t="shared" si="192"/>
        <v>8.1069999999999989E-2</v>
      </c>
      <c r="F3100">
        <v>80.150000000000006</v>
      </c>
      <c r="G3100">
        <v>13.5</v>
      </c>
      <c r="H3100">
        <f t="shared" si="193"/>
        <v>6.2489300000000014</v>
      </c>
      <c r="I3100">
        <f t="shared" si="194"/>
        <v>6.2489300000000012E-2</v>
      </c>
      <c r="J3100">
        <f t="shared" si="195"/>
        <v>1.2596169723751638E-3</v>
      </c>
      <c r="K3100">
        <f>J3100*3600</f>
        <v>4.5346211005505896</v>
      </c>
      <c r="L3100" s="13">
        <f>K3100*1000/156000</f>
        <v>2.9068083977888393E-2</v>
      </c>
    </row>
    <row r="3101" spans="1:12" customFormat="1" hidden="1">
      <c r="A3101" s="10">
        <v>41436</v>
      </c>
      <c r="B3101" s="11">
        <v>0.75347222222222221</v>
      </c>
      <c r="C3101">
        <v>0</v>
      </c>
      <c r="D3101">
        <v>99.92</v>
      </c>
      <c r="E3101">
        <f t="shared" si="192"/>
        <v>8.1069999999999989E-2</v>
      </c>
      <c r="F3101">
        <v>80.08</v>
      </c>
      <c r="G3101">
        <v>13.5</v>
      </c>
      <c r="H3101">
        <f t="shared" si="193"/>
        <v>6.2589300000000065</v>
      </c>
      <c r="I3101">
        <f t="shared" si="194"/>
        <v>6.258930000000007E-2</v>
      </c>
      <c r="J3101">
        <f t="shared" si="195"/>
        <v>1.2646623528430911E-3</v>
      </c>
      <c r="L3101">
        <v>4.5527844702351281</v>
      </c>
    </row>
    <row r="3102" spans="1:12" customFormat="1" hidden="1">
      <c r="A3102" s="10">
        <v>41436</v>
      </c>
      <c r="B3102" s="11">
        <v>0.75694444444444453</v>
      </c>
      <c r="C3102">
        <v>0</v>
      </c>
      <c r="D3102">
        <v>99.94</v>
      </c>
      <c r="E3102">
        <f t="shared" si="192"/>
        <v>8.1069999999999989E-2</v>
      </c>
      <c r="F3102">
        <v>80.12</v>
      </c>
      <c r="G3102">
        <v>13.5</v>
      </c>
      <c r="H3102">
        <f t="shared" si="193"/>
        <v>6.2389299999999963</v>
      </c>
      <c r="I3102">
        <f t="shared" si="194"/>
        <v>6.238929999999996E-2</v>
      </c>
      <c r="J3102">
        <f t="shared" si="195"/>
        <v>1.254583688371002E-3</v>
      </c>
      <c r="L3102">
        <v>4.5165012781356069</v>
      </c>
    </row>
    <row r="3103" spans="1:12" customFormat="1" hidden="1">
      <c r="A3103" s="10">
        <v>41436</v>
      </c>
      <c r="B3103" s="11">
        <v>0.76041666666666663</v>
      </c>
      <c r="C3103">
        <v>0</v>
      </c>
      <c r="D3103">
        <v>100</v>
      </c>
      <c r="E3103">
        <f t="shared" si="192"/>
        <v>8.1069999999999989E-2</v>
      </c>
      <c r="F3103">
        <v>80.16</v>
      </c>
      <c r="G3103">
        <v>13.5</v>
      </c>
      <c r="H3103">
        <f t="shared" si="193"/>
        <v>6.2589300000000065</v>
      </c>
      <c r="I3103">
        <f t="shared" si="194"/>
        <v>6.258930000000007E-2</v>
      </c>
      <c r="J3103">
        <f t="shared" si="195"/>
        <v>1.2646623528430911E-3</v>
      </c>
      <c r="L3103">
        <v>4.5527844702351281</v>
      </c>
    </row>
    <row r="3104" spans="1:12" customFormat="1" hidden="1">
      <c r="A3104" s="10">
        <v>41436</v>
      </c>
      <c r="B3104" s="11">
        <v>0.76388888888888884</v>
      </c>
      <c r="C3104">
        <v>0</v>
      </c>
      <c r="D3104">
        <v>100.09</v>
      </c>
      <c r="E3104">
        <f t="shared" si="192"/>
        <v>8.1069999999999989E-2</v>
      </c>
      <c r="F3104">
        <v>80.27</v>
      </c>
      <c r="G3104">
        <v>13.5</v>
      </c>
      <c r="H3104">
        <f t="shared" si="193"/>
        <v>6.2389300000000105</v>
      </c>
      <c r="I3104">
        <f t="shared" si="194"/>
        <v>6.2389300000000106E-2</v>
      </c>
      <c r="J3104">
        <f t="shared" si="195"/>
        <v>1.2545836883710087E-3</v>
      </c>
      <c r="L3104">
        <v>4.5165012781356317</v>
      </c>
    </row>
    <row r="3105" spans="1:12" customFormat="1" hidden="1">
      <c r="A3105" s="10">
        <v>41436</v>
      </c>
      <c r="B3105" s="11">
        <v>0.76736111111111116</v>
      </c>
      <c r="C3105">
        <v>0</v>
      </c>
      <c r="D3105">
        <v>100.11</v>
      </c>
      <c r="E3105">
        <f t="shared" si="192"/>
        <v>8.1069999999999989E-2</v>
      </c>
      <c r="F3105">
        <v>80.31</v>
      </c>
      <c r="G3105">
        <v>13.5</v>
      </c>
      <c r="H3105">
        <f t="shared" si="193"/>
        <v>6.2189300000000003</v>
      </c>
      <c r="I3105">
        <f t="shared" si="194"/>
        <v>6.2189300000000003E-2</v>
      </c>
      <c r="J3105">
        <f t="shared" si="195"/>
        <v>1.2445533710153927E-3</v>
      </c>
      <c r="L3105">
        <v>4.4803921356554133</v>
      </c>
    </row>
    <row r="3106" spans="1:12" customFormat="1" hidden="1">
      <c r="A3106" s="10">
        <v>41436</v>
      </c>
      <c r="B3106" s="11">
        <v>0.77083333333333337</v>
      </c>
      <c r="C3106">
        <v>0</v>
      </c>
      <c r="D3106">
        <v>100.14</v>
      </c>
      <c r="E3106">
        <f t="shared" si="192"/>
        <v>8.1069999999999989E-2</v>
      </c>
      <c r="F3106">
        <v>80.31</v>
      </c>
      <c r="G3106">
        <v>13.5</v>
      </c>
      <c r="H3106">
        <f t="shared" si="193"/>
        <v>6.2489300000000014</v>
      </c>
      <c r="I3106">
        <f t="shared" si="194"/>
        <v>6.2489300000000012E-2</v>
      </c>
      <c r="J3106">
        <f t="shared" si="195"/>
        <v>1.2596169723751638E-3</v>
      </c>
      <c r="K3106">
        <f>J3106*3600</f>
        <v>4.5346211005505896</v>
      </c>
      <c r="L3106" s="1">
        <v>4.5346211005505896</v>
      </c>
    </row>
    <row r="3107" spans="1:12" customFormat="1" hidden="1">
      <c r="A3107" s="10">
        <v>41436</v>
      </c>
      <c r="B3107" s="11">
        <v>0.77430555555555547</v>
      </c>
      <c r="C3107">
        <v>0</v>
      </c>
      <c r="D3107">
        <v>100.16</v>
      </c>
      <c r="E3107">
        <f t="shared" si="192"/>
        <v>8.1069999999999989E-2</v>
      </c>
      <c r="F3107">
        <v>80.33</v>
      </c>
      <c r="G3107">
        <v>13.5</v>
      </c>
      <c r="H3107">
        <f t="shared" si="193"/>
        <v>6.2489300000000014</v>
      </c>
      <c r="I3107">
        <f t="shared" si="194"/>
        <v>6.2489300000000012E-2</v>
      </c>
      <c r="J3107">
        <f t="shared" si="195"/>
        <v>1.2596169723751638E-3</v>
      </c>
      <c r="L3107">
        <v>4.5346211005505896</v>
      </c>
    </row>
    <row r="3108" spans="1:12" customFormat="1" hidden="1">
      <c r="A3108" s="10">
        <v>41436</v>
      </c>
      <c r="B3108" s="11">
        <v>0.77777777777777779</v>
      </c>
      <c r="C3108">
        <v>0</v>
      </c>
      <c r="D3108">
        <v>100.13</v>
      </c>
      <c r="E3108">
        <f t="shared" si="192"/>
        <v>8.1069999999999989E-2</v>
      </c>
      <c r="F3108">
        <v>80.3</v>
      </c>
      <c r="G3108">
        <v>13.5</v>
      </c>
      <c r="H3108">
        <f t="shared" si="193"/>
        <v>6.2489300000000014</v>
      </c>
      <c r="I3108">
        <f t="shared" si="194"/>
        <v>6.2489300000000012E-2</v>
      </c>
      <c r="J3108">
        <f t="shared" si="195"/>
        <v>1.2596169723751638E-3</v>
      </c>
      <c r="L3108">
        <v>4.5346211005505896</v>
      </c>
    </row>
    <row r="3109" spans="1:12" customFormat="1" hidden="1">
      <c r="A3109" s="10">
        <v>41436</v>
      </c>
      <c r="B3109" s="11">
        <v>0.78125</v>
      </c>
      <c r="C3109">
        <v>0</v>
      </c>
      <c r="D3109">
        <v>100.12</v>
      </c>
      <c r="E3109">
        <f t="shared" si="192"/>
        <v>8.1069999999999989E-2</v>
      </c>
      <c r="F3109">
        <v>80.28</v>
      </c>
      <c r="G3109">
        <v>13.5</v>
      </c>
      <c r="H3109">
        <f t="shared" si="193"/>
        <v>6.2589300000000065</v>
      </c>
      <c r="I3109">
        <f t="shared" si="194"/>
        <v>6.258930000000007E-2</v>
      </c>
      <c r="J3109">
        <f t="shared" si="195"/>
        <v>1.2646623528430911E-3</v>
      </c>
      <c r="L3109">
        <v>4.5527844702351281</v>
      </c>
    </row>
    <row r="3110" spans="1:12" customFormat="1" hidden="1">
      <c r="A3110" s="10">
        <v>41436</v>
      </c>
      <c r="B3110" s="11">
        <v>0.78472222222222221</v>
      </c>
      <c r="C3110">
        <v>0</v>
      </c>
      <c r="D3110">
        <v>100.19</v>
      </c>
      <c r="E3110">
        <f t="shared" si="192"/>
        <v>8.1069999999999989E-2</v>
      </c>
      <c r="F3110">
        <v>80.34</v>
      </c>
      <c r="G3110">
        <v>13.5</v>
      </c>
      <c r="H3110">
        <f t="shared" si="193"/>
        <v>6.2689299999999974</v>
      </c>
      <c r="I3110">
        <f t="shared" si="194"/>
        <v>6.2689299999999976E-2</v>
      </c>
      <c r="J3110">
        <f t="shared" si="195"/>
        <v>1.2697198394497344E-3</v>
      </c>
      <c r="L3110">
        <v>4.570991422019044</v>
      </c>
    </row>
    <row r="3111" spans="1:12" customFormat="1" hidden="1">
      <c r="A3111" s="10">
        <v>41436</v>
      </c>
      <c r="B3111" s="11">
        <v>0.78819444444444453</v>
      </c>
      <c r="C3111">
        <v>0</v>
      </c>
      <c r="D3111">
        <v>100.23</v>
      </c>
      <c r="E3111">
        <f t="shared" si="192"/>
        <v>8.1069999999999989E-2</v>
      </c>
      <c r="F3111">
        <v>80.400000000000006</v>
      </c>
      <c r="G3111">
        <v>13.5</v>
      </c>
      <c r="H3111">
        <f t="shared" si="193"/>
        <v>6.2489300000000014</v>
      </c>
      <c r="I3111">
        <f t="shared" si="194"/>
        <v>6.2489300000000012E-2</v>
      </c>
      <c r="J3111">
        <f t="shared" si="195"/>
        <v>1.2596169723751638E-3</v>
      </c>
      <c r="L3111">
        <v>4.5346211005505896</v>
      </c>
    </row>
    <row r="3112" spans="1:12" customFormat="1">
      <c r="A3112" s="10">
        <v>41436</v>
      </c>
      <c r="B3112" s="11">
        <v>0.79166666666666663</v>
      </c>
      <c r="C3112">
        <v>0</v>
      </c>
      <c r="D3112">
        <v>100.21</v>
      </c>
      <c r="E3112">
        <f t="shared" si="192"/>
        <v>8.1069999999999989E-2</v>
      </c>
      <c r="F3112">
        <v>80.34</v>
      </c>
      <c r="G3112">
        <v>13.5</v>
      </c>
      <c r="H3112">
        <f t="shared" si="193"/>
        <v>6.2889299999999935</v>
      </c>
      <c r="I3112">
        <f t="shared" si="194"/>
        <v>6.288929999999994E-2</v>
      </c>
      <c r="J3112">
        <f t="shared" si="195"/>
        <v>1.2798711697404397E-3</v>
      </c>
      <c r="K3112">
        <f>J3112*3600</f>
        <v>4.6075362110655833</v>
      </c>
      <c r="L3112" s="13">
        <f>K3112*1000/156000</f>
        <v>2.9535488532471687E-2</v>
      </c>
    </row>
    <row r="3113" spans="1:12" customFormat="1" hidden="1">
      <c r="A3113" s="10">
        <v>41436</v>
      </c>
      <c r="B3113" s="11">
        <v>0.79513888888888884</v>
      </c>
      <c r="C3113">
        <v>0</v>
      </c>
      <c r="D3113">
        <v>100.18</v>
      </c>
      <c r="E3113">
        <f t="shared" si="192"/>
        <v>8.1069999999999989E-2</v>
      </c>
      <c r="F3113">
        <v>80.31</v>
      </c>
      <c r="G3113">
        <v>13.5</v>
      </c>
      <c r="H3113">
        <f t="shared" si="193"/>
        <v>6.2889300000000077</v>
      </c>
      <c r="I3113">
        <f t="shared" si="194"/>
        <v>6.2889300000000078E-2</v>
      </c>
      <c r="J3113">
        <f t="shared" si="195"/>
        <v>1.2798711697404464E-3</v>
      </c>
      <c r="L3113">
        <v>4.6075362110656073</v>
      </c>
    </row>
    <row r="3114" spans="1:12" customFormat="1" hidden="1">
      <c r="A3114" s="10">
        <v>41436</v>
      </c>
      <c r="B3114" s="11">
        <v>0.79861111111111116</v>
      </c>
      <c r="C3114">
        <v>0</v>
      </c>
      <c r="D3114">
        <v>100.16</v>
      </c>
      <c r="E3114">
        <f t="shared" si="192"/>
        <v>8.1069999999999989E-2</v>
      </c>
      <c r="F3114">
        <v>80.319999999999993</v>
      </c>
      <c r="G3114">
        <v>13.5</v>
      </c>
      <c r="H3114">
        <f t="shared" si="193"/>
        <v>6.2589300000000065</v>
      </c>
      <c r="I3114">
        <f t="shared" si="194"/>
        <v>6.258930000000007E-2</v>
      </c>
      <c r="J3114">
        <f t="shared" si="195"/>
        <v>1.2646623528430911E-3</v>
      </c>
      <c r="L3114">
        <v>4.5527844702351281</v>
      </c>
    </row>
    <row r="3115" spans="1:12" customFormat="1" hidden="1">
      <c r="A3115" s="10">
        <v>41436</v>
      </c>
      <c r="B3115" s="11">
        <v>0.80208333333333337</v>
      </c>
      <c r="C3115">
        <v>0</v>
      </c>
      <c r="D3115">
        <v>100.18</v>
      </c>
      <c r="E3115">
        <f t="shared" si="192"/>
        <v>8.1069999999999989E-2</v>
      </c>
      <c r="F3115">
        <v>80.34</v>
      </c>
      <c r="G3115">
        <v>13.5</v>
      </c>
      <c r="H3115">
        <f t="shared" si="193"/>
        <v>6.2589300000000065</v>
      </c>
      <c r="I3115">
        <f t="shared" si="194"/>
        <v>6.258930000000007E-2</v>
      </c>
      <c r="J3115">
        <f t="shared" si="195"/>
        <v>1.2646623528430911E-3</v>
      </c>
      <c r="L3115">
        <v>4.5527844702351281</v>
      </c>
    </row>
    <row r="3116" spans="1:12" customFormat="1" hidden="1">
      <c r="A3116" s="10">
        <v>41436</v>
      </c>
      <c r="B3116" s="11">
        <v>0.80555555555555547</v>
      </c>
      <c r="C3116">
        <v>0</v>
      </c>
      <c r="D3116">
        <v>100.26</v>
      </c>
      <c r="E3116">
        <f t="shared" si="192"/>
        <v>8.1069999999999989E-2</v>
      </c>
      <c r="F3116">
        <v>80.41</v>
      </c>
      <c r="G3116">
        <v>13.5</v>
      </c>
      <c r="H3116">
        <f t="shared" si="193"/>
        <v>6.2689300000000117</v>
      </c>
      <c r="I3116">
        <f t="shared" si="194"/>
        <v>6.2689300000000114E-2</v>
      </c>
      <c r="J3116">
        <f t="shared" si="195"/>
        <v>1.2697198394497412E-3</v>
      </c>
      <c r="L3116">
        <v>4.5709914220190679</v>
      </c>
    </row>
    <row r="3117" spans="1:12" customFormat="1" hidden="1">
      <c r="A3117" s="10">
        <v>41436</v>
      </c>
      <c r="B3117" s="11">
        <v>0.80902777777777779</v>
      </c>
      <c r="C3117">
        <v>0</v>
      </c>
      <c r="D3117">
        <v>100.28</v>
      </c>
      <c r="E3117">
        <f t="shared" si="192"/>
        <v>8.1069999999999989E-2</v>
      </c>
      <c r="F3117">
        <v>80.41</v>
      </c>
      <c r="G3117">
        <v>13.5</v>
      </c>
      <c r="H3117">
        <f t="shared" si="193"/>
        <v>6.2889300000000077</v>
      </c>
      <c r="I3117">
        <f t="shared" si="194"/>
        <v>6.2889300000000078E-2</v>
      </c>
      <c r="J3117">
        <f t="shared" si="195"/>
        <v>1.2798711697404464E-3</v>
      </c>
      <c r="L3117">
        <v>4.6075362110656073</v>
      </c>
    </row>
    <row r="3118" spans="1:12" customFormat="1" hidden="1">
      <c r="A3118" s="10">
        <v>41436</v>
      </c>
      <c r="B3118" s="11">
        <v>0.8125</v>
      </c>
      <c r="C3118">
        <v>0</v>
      </c>
      <c r="D3118">
        <v>100.28</v>
      </c>
      <c r="E3118">
        <f t="shared" si="192"/>
        <v>8.1069999999999989E-2</v>
      </c>
      <c r="F3118">
        <v>80.37</v>
      </c>
      <c r="G3118">
        <v>13.5</v>
      </c>
      <c r="H3118">
        <f t="shared" si="193"/>
        <v>6.3289299999999997</v>
      </c>
      <c r="I3118">
        <f t="shared" si="194"/>
        <v>6.3289299999999993E-2</v>
      </c>
      <c r="J3118">
        <f t="shared" si="195"/>
        <v>1.3003195288295408E-3</v>
      </c>
      <c r="K3118">
        <f>J3118*3600</f>
        <v>4.6811503037863469</v>
      </c>
      <c r="L3118" s="1">
        <v>4.6811503037863469</v>
      </c>
    </row>
    <row r="3119" spans="1:12" customFormat="1" hidden="1">
      <c r="A3119" s="10">
        <v>41436</v>
      </c>
      <c r="B3119" s="11">
        <v>0.81597222222222221</v>
      </c>
      <c r="C3119">
        <v>0</v>
      </c>
      <c r="D3119">
        <v>100.28</v>
      </c>
      <c r="E3119">
        <f t="shared" si="192"/>
        <v>8.1069999999999989E-2</v>
      </c>
      <c r="F3119">
        <v>80.39</v>
      </c>
      <c r="G3119">
        <v>13.5</v>
      </c>
      <c r="H3119">
        <f t="shared" si="193"/>
        <v>6.3089300000000037</v>
      </c>
      <c r="I3119">
        <f t="shared" si="194"/>
        <v>6.3089300000000043E-2</v>
      </c>
      <c r="J3119">
        <f t="shared" si="195"/>
        <v>1.2900710404927893E-3</v>
      </c>
      <c r="L3119">
        <v>4.6442557457740419</v>
      </c>
    </row>
    <row r="3120" spans="1:12" customFormat="1" hidden="1">
      <c r="A3120" s="10">
        <v>41436</v>
      </c>
      <c r="B3120" s="11">
        <v>0.81944444444444453</v>
      </c>
      <c r="C3120">
        <v>0</v>
      </c>
      <c r="D3120">
        <v>100.27</v>
      </c>
      <c r="E3120">
        <f t="shared" si="192"/>
        <v>8.1069999999999989E-2</v>
      </c>
      <c r="F3120">
        <v>80.41</v>
      </c>
      <c r="G3120">
        <v>13.5</v>
      </c>
      <c r="H3120">
        <f t="shared" si="193"/>
        <v>6.2789300000000026</v>
      </c>
      <c r="I3120">
        <f t="shared" si="194"/>
        <v>6.278930000000002E-2</v>
      </c>
      <c r="J3120">
        <f t="shared" si="195"/>
        <v>1.2747894418623463E-3</v>
      </c>
      <c r="L3120">
        <v>4.5892419907044468</v>
      </c>
    </row>
    <row r="3121" spans="1:12" customFormat="1" hidden="1">
      <c r="A3121" s="10">
        <v>41436</v>
      </c>
      <c r="B3121" s="11">
        <v>0.82291666666666663</v>
      </c>
      <c r="C3121">
        <v>0</v>
      </c>
      <c r="D3121">
        <v>100.31</v>
      </c>
      <c r="E3121">
        <f t="shared" si="192"/>
        <v>8.1069999999999989E-2</v>
      </c>
      <c r="F3121">
        <v>80.42</v>
      </c>
      <c r="G3121">
        <v>13.5</v>
      </c>
      <c r="H3121">
        <f t="shared" si="193"/>
        <v>6.3089300000000037</v>
      </c>
      <c r="I3121">
        <f t="shared" si="194"/>
        <v>6.3089300000000043E-2</v>
      </c>
      <c r="J3121">
        <f t="shared" si="195"/>
        <v>1.2900710404927893E-3</v>
      </c>
      <c r="L3121">
        <v>4.6442557457740419</v>
      </c>
    </row>
    <row r="3122" spans="1:12" customFormat="1" hidden="1">
      <c r="A3122" s="10">
        <v>41436</v>
      </c>
      <c r="B3122" s="11">
        <v>0.82638888888888884</v>
      </c>
      <c r="C3122">
        <v>0</v>
      </c>
      <c r="D3122">
        <v>100.34</v>
      </c>
      <c r="E3122">
        <f t="shared" si="192"/>
        <v>8.1069999999999989E-2</v>
      </c>
      <c r="F3122">
        <v>80.42</v>
      </c>
      <c r="G3122">
        <v>13.5</v>
      </c>
      <c r="H3122">
        <f t="shared" si="193"/>
        <v>6.3389300000000048</v>
      </c>
      <c r="I3122">
        <f t="shared" si="194"/>
        <v>6.3389300000000051E-2</v>
      </c>
      <c r="J3122">
        <f t="shared" si="195"/>
        <v>1.3054620286595256E-3</v>
      </c>
      <c r="L3122">
        <v>4.699663303174292</v>
      </c>
    </row>
    <row r="3123" spans="1:12" customFormat="1" hidden="1">
      <c r="A3123" s="10">
        <v>41436</v>
      </c>
      <c r="B3123" s="11">
        <v>0.82986111111111116</v>
      </c>
      <c r="C3123">
        <v>0</v>
      </c>
      <c r="D3123">
        <v>100.29</v>
      </c>
      <c r="E3123">
        <f t="shared" si="192"/>
        <v>8.1069999999999989E-2</v>
      </c>
      <c r="F3123">
        <v>80.41</v>
      </c>
      <c r="G3123">
        <v>13.5</v>
      </c>
      <c r="H3123">
        <f t="shared" si="193"/>
        <v>6.2989300000000128</v>
      </c>
      <c r="I3123">
        <f t="shared" si="194"/>
        <v>6.2989300000000123E-2</v>
      </c>
      <c r="J3123">
        <f t="shared" si="195"/>
        <v>1.284965032735874E-3</v>
      </c>
      <c r="L3123">
        <v>4.625874117849146</v>
      </c>
    </row>
    <row r="3124" spans="1:12" customFormat="1">
      <c r="A3124" s="10">
        <v>41436</v>
      </c>
      <c r="B3124" s="11">
        <v>0.83333333333333337</v>
      </c>
      <c r="C3124">
        <v>0</v>
      </c>
      <c r="D3124">
        <v>100.35</v>
      </c>
      <c r="E3124">
        <f t="shared" si="192"/>
        <v>8.1069999999999989E-2</v>
      </c>
      <c r="F3124">
        <v>80.45</v>
      </c>
      <c r="G3124">
        <v>13.5</v>
      </c>
      <c r="H3124">
        <f t="shared" si="193"/>
        <v>6.3189299999999946</v>
      </c>
      <c r="I3124">
        <f t="shared" si="194"/>
        <v>6.3189299999999948E-2</v>
      </c>
      <c r="J3124">
        <f t="shared" si="195"/>
        <v>1.2951892026477146E-3</v>
      </c>
      <c r="K3124">
        <f>J3124*3600</f>
        <v>4.6626811295317721</v>
      </c>
      <c r="L3124" s="13">
        <f>K3124*1000/156000</f>
        <v>2.9888981599562641E-2</v>
      </c>
    </row>
    <row r="3125" spans="1:12" customFormat="1" hidden="1">
      <c r="A3125" s="10">
        <v>41436</v>
      </c>
      <c r="B3125" s="11">
        <v>0.83680555555555547</v>
      </c>
      <c r="C3125">
        <v>0</v>
      </c>
      <c r="D3125">
        <v>100.38</v>
      </c>
      <c r="E3125">
        <f t="shared" si="192"/>
        <v>8.1069999999999989E-2</v>
      </c>
      <c r="F3125">
        <v>80.47</v>
      </c>
      <c r="G3125">
        <v>13.5</v>
      </c>
      <c r="H3125">
        <f t="shared" si="193"/>
        <v>6.3289299999999997</v>
      </c>
      <c r="I3125">
        <f t="shared" si="194"/>
        <v>6.3289299999999993E-2</v>
      </c>
      <c r="J3125">
        <f t="shared" si="195"/>
        <v>1.3003195288295408E-3</v>
      </c>
      <c r="L3125">
        <v>4.6811503037863469</v>
      </c>
    </row>
    <row r="3126" spans="1:12" customFormat="1" hidden="1">
      <c r="A3126" s="10">
        <v>41436</v>
      </c>
      <c r="B3126" s="11">
        <v>0.84027777777777779</v>
      </c>
      <c r="C3126">
        <v>0</v>
      </c>
      <c r="D3126">
        <v>100.34</v>
      </c>
      <c r="E3126">
        <f t="shared" si="192"/>
        <v>8.1069999999999989E-2</v>
      </c>
      <c r="F3126">
        <v>80.42</v>
      </c>
      <c r="G3126">
        <v>13.5</v>
      </c>
      <c r="H3126">
        <f t="shared" si="193"/>
        <v>6.3389300000000048</v>
      </c>
      <c r="I3126">
        <f t="shared" si="194"/>
        <v>6.3389300000000051E-2</v>
      </c>
      <c r="J3126">
        <f t="shared" si="195"/>
        <v>1.3054620286595256E-3</v>
      </c>
      <c r="L3126">
        <v>4.699663303174292</v>
      </c>
    </row>
    <row r="3127" spans="1:12" customFormat="1" hidden="1">
      <c r="A3127" s="10">
        <v>41436</v>
      </c>
      <c r="B3127" s="11">
        <v>0.84375</v>
      </c>
      <c r="C3127">
        <v>0</v>
      </c>
      <c r="D3127">
        <v>100.3</v>
      </c>
      <c r="E3127">
        <f t="shared" si="192"/>
        <v>8.1069999999999989E-2</v>
      </c>
      <c r="F3127">
        <v>80.400000000000006</v>
      </c>
      <c r="G3127">
        <v>13.5</v>
      </c>
      <c r="H3127">
        <f t="shared" si="193"/>
        <v>6.3189299999999946</v>
      </c>
      <c r="I3127">
        <f t="shared" si="194"/>
        <v>6.3189299999999948E-2</v>
      </c>
      <c r="J3127">
        <f t="shared" si="195"/>
        <v>1.2951892026477146E-3</v>
      </c>
      <c r="L3127">
        <v>4.6626811295317721</v>
      </c>
    </row>
    <row r="3128" spans="1:12" customFormat="1" hidden="1">
      <c r="A3128" s="10">
        <v>41436</v>
      </c>
      <c r="B3128" s="11">
        <v>0.84722222222222221</v>
      </c>
      <c r="C3128">
        <v>0</v>
      </c>
      <c r="D3128">
        <v>100.24</v>
      </c>
      <c r="E3128">
        <f t="shared" si="192"/>
        <v>8.1069999999999989E-2</v>
      </c>
      <c r="F3128">
        <v>80.3</v>
      </c>
      <c r="G3128">
        <v>13.5</v>
      </c>
      <c r="H3128">
        <f t="shared" si="193"/>
        <v>6.3589300000000009</v>
      </c>
      <c r="I3128">
        <f t="shared" si="194"/>
        <v>6.3589300000000015E-2</v>
      </c>
      <c r="J3128">
        <f t="shared" si="195"/>
        <v>1.3157835877110518E-3</v>
      </c>
      <c r="L3128">
        <v>4.736820915759786</v>
      </c>
    </row>
    <row r="3129" spans="1:12" customFormat="1" hidden="1">
      <c r="A3129" s="10">
        <v>41436</v>
      </c>
      <c r="B3129" s="11">
        <v>0.85069444444444453</v>
      </c>
      <c r="C3129">
        <v>0</v>
      </c>
      <c r="D3129">
        <v>100.17</v>
      </c>
      <c r="E3129">
        <f t="shared" si="192"/>
        <v>8.1069999999999989E-2</v>
      </c>
      <c r="F3129">
        <v>80.260000000000005</v>
      </c>
      <c r="G3129">
        <v>13.5</v>
      </c>
      <c r="H3129">
        <f t="shared" si="193"/>
        <v>6.3289299999999997</v>
      </c>
      <c r="I3129">
        <f t="shared" si="194"/>
        <v>6.3289299999999993E-2</v>
      </c>
      <c r="J3129">
        <f t="shared" si="195"/>
        <v>1.3003195288295408E-3</v>
      </c>
      <c r="L3129">
        <v>4.6811503037863469</v>
      </c>
    </row>
    <row r="3130" spans="1:12" customFormat="1" hidden="1">
      <c r="A3130" s="10">
        <v>41436</v>
      </c>
      <c r="B3130" s="11">
        <v>0.85416666666666663</v>
      </c>
      <c r="C3130">
        <v>0</v>
      </c>
      <c r="D3130">
        <v>100.26</v>
      </c>
      <c r="E3130">
        <f t="shared" si="192"/>
        <v>8.1069999999999989E-2</v>
      </c>
      <c r="F3130">
        <v>80.33</v>
      </c>
      <c r="G3130">
        <v>13.5</v>
      </c>
      <c r="H3130">
        <f t="shared" si="193"/>
        <v>6.34893000000001</v>
      </c>
      <c r="I3130">
        <f t="shared" si="194"/>
        <v>6.3489300000000096E-2</v>
      </c>
      <c r="J3130">
        <f t="shared" si="195"/>
        <v>1.3106167117513359E-3</v>
      </c>
      <c r="K3130">
        <f>J3130*3600</f>
        <v>4.7182201623048092</v>
      </c>
      <c r="L3130" s="1">
        <v>4.7182201623048092</v>
      </c>
    </row>
    <row r="3131" spans="1:12" customFormat="1" hidden="1">
      <c r="A3131" s="10">
        <v>41436</v>
      </c>
      <c r="B3131" s="11">
        <v>0.85763888888888884</v>
      </c>
      <c r="C3131">
        <v>0</v>
      </c>
      <c r="D3131">
        <v>100.16</v>
      </c>
      <c r="E3131">
        <f t="shared" si="192"/>
        <v>8.1069999999999989E-2</v>
      </c>
      <c r="F3131">
        <v>80.23</v>
      </c>
      <c r="G3131">
        <v>13.5</v>
      </c>
      <c r="H3131">
        <f t="shared" si="193"/>
        <v>6.3489299999999957</v>
      </c>
      <c r="I3131">
        <f t="shared" si="194"/>
        <v>6.3489299999999957E-2</v>
      </c>
      <c r="J3131">
        <f t="shared" si="195"/>
        <v>1.3106167117513279E-3</v>
      </c>
      <c r="L3131">
        <v>4.7182201623047808</v>
      </c>
    </row>
    <row r="3132" spans="1:12" customFormat="1" hidden="1">
      <c r="A3132" s="10">
        <v>41436</v>
      </c>
      <c r="B3132" s="11">
        <v>0.86111111111111116</v>
      </c>
      <c r="C3132">
        <v>0</v>
      </c>
      <c r="D3132">
        <v>100.15</v>
      </c>
      <c r="E3132">
        <f t="shared" si="192"/>
        <v>8.1069999999999989E-2</v>
      </c>
      <c r="F3132">
        <v>80.22</v>
      </c>
      <c r="G3132">
        <v>13.5</v>
      </c>
      <c r="H3132">
        <f t="shared" si="193"/>
        <v>6.34893000000001</v>
      </c>
      <c r="I3132">
        <f t="shared" si="194"/>
        <v>6.3489300000000096E-2</v>
      </c>
      <c r="J3132">
        <f t="shared" si="195"/>
        <v>1.3106167117513359E-3</v>
      </c>
      <c r="L3132">
        <v>4.7182201623048092</v>
      </c>
    </row>
    <row r="3133" spans="1:12" customFormat="1" hidden="1">
      <c r="A3133" s="10">
        <v>41436</v>
      </c>
      <c r="B3133" s="11">
        <v>0.86458333333333337</v>
      </c>
      <c r="C3133">
        <v>0</v>
      </c>
      <c r="D3133">
        <v>100.24</v>
      </c>
      <c r="E3133">
        <f t="shared" si="192"/>
        <v>8.1069999999999989E-2</v>
      </c>
      <c r="F3133">
        <v>80.31</v>
      </c>
      <c r="G3133">
        <v>13.5</v>
      </c>
      <c r="H3133">
        <f t="shared" si="193"/>
        <v>6.3489299999999957</v>
      </c>
      <c r="I3133">
        <f t="shared" si="194"/>
        <v>6.3489299999999957E-2</v>
      </c>
      <c r="J3133">
        <f t="shared" si="195"/>
        <v>1.3106167117513279E-3</v>
      </c>
      <c r="L3133">
        <v>4.7182201623047808</v>
      </c>
    </row>
    <row r="3134" spans="1:12" customFormat="1" hidden="1">
      <c r="A3134" s="10">
        <v>41436</v>
      </c>
      <c r="B3134" s="11">
        <v>0.86805555555555547</v>
      </c>
      <c r="C3134">
        <v>0</v>
      </c>
      <c r="D3134">
        <v>100.28</v>
      </c>
      <c r="E3134">
        <f t="shared" si="192"/>
        <v>8.1069999999999989E-2</v>
      </c>
      <c r="F3134">
        <v>80.349999999999994</v>
      </c>
      <c r="G3134">
        <v>13.5</v>
      </c>
      <c r="H3134">
        <f t="shared" si="193"/>
        <v>6.34893000000001</v>
      </c>
      <c r="I3134">
        <f t="shared" si="194"/>
        <v>6.3489300000000096E-2</v>
      </c>
      <c r="J3134">
        <f t="shared" si="195"/>
        <v>1.3106167117513359E-3</v>
      </c>
      <c r="L3134">
        <v>4.7182201623048092</v>
      </c>
    </row>
    <row r="3135" spans="1:12" customFormat="1" hidden="1">
      <c r="A3135" s="10">
        <v>41436</v>
      </c>
      <c r="B3135" s="11">
        <v>0.87152777777777779</v>
      </c>
      <c r="C3135">
        <v>0</v>
      </c>
      <c r="D3135">
        <v>100.3</v>
      </c>
      <c r="E3135">
        <f t="shared" si="192"/>
        <v>8.1069999999999989E-2</v>
      </c>
      <c r="F3135">
        <v>80.41</v>
      </c>
      <c r="G3135">
        <v>13.5</v>
      </c>
      <c r="H3135">
        <f t="shared" si="193"/>
        <v>6.3089300000000037</v>
      </c>
      <c r="I3135">
        <f t="shared" si="194"/>
        <v>6.3089300000000043E-2</v>
      </c>
      <c r="J3135">
        <f t="shared" si="195"/>
        <v>1.2900710404927893E-3</v>
      </c>
      <c r="L3135">
        <v>4.6442557457740419</v>
      </c>
    </row>
    <row r="3136" spans="1:12" customFormat="1">
      <c r="A3136" s="10">
        <v>41436</v>
      </c>
      <c r="B3136" s="11">
        <v>0.875</v>
      </c>
      <c r="C3136">
        <v>0</v>
      </c>
      <c r="D3136">
        <v>100.34</v>
      </c>
      <c r="E3136">
        <f t="shared" si="192"/>
        <v>8.1069999999999989E-2</v>
      </c>
      <c r="F3136">
        <v>80.42</v>
      </c>
      <c r="G3136">
        <v>13.5</v>
      </c>
      <c r="H3136">
        <f t="shared" si="193"/>
        <v>6.3389300000000048</v>
      </c>
      <c r="I3136">
        <f t="shared" si="194"/>
        <v>6.3389300000000051E-2</v>
      </c>
      <c r="J3136">
        <f t="shared" si="195"/>
        <v>1.3054620286595256E-3</v>
      </c>
      <c r="K3136">
        <f>J3136*3600</f>
        <v>4.699663303174292</v>
      </c>
      <c r="L3136" s="13">
        <f>K3136*1000/156000</f>
        <v>3.0126046815219822E-2</v>
      </c>
    </row>
    <row r="3137" spans="1:12" customFormat="1" hidden="1">
      <c r="A3137" s="10">
        <v>41436</v>
      </c>
      <c r="B3137" s="11">
        <v>0.87847222222222221</v>
      </c>
      <c r="C3137">
        <v>0</v>
      </c>
      <c r="D3137">
        <v>100.37</v>
      </c>
      <c r="E3137">
        <f t="shared" si="192"/>
        <v>8.1069999999999989E-2</v>
      </c>
      <c r="F3137">
        <v>80.42</v>
      </c>
      <c r="G3137">
        <v>13.5</v>
      </c>
      <c r="H3137">
        <f t="shared" si="193"/>
        <v>6.368930000000006</v>
      </c>
      <c r="I3137">
        <f t="shared" si="194"/>
        <v>6.368930000000006E-2</v>
      </c>
      <c r="J3137">
        <f t="shared" si="195"/>
        <v>1.3209626661372135E-3</v>
      </c>
      <c r="L3137">
        <v>4.7554655980939682</v>
      </c>
    </row>
    <row r="3138" spans="1:12" customFormat="1" hidden="1">
      <c r="A3138" s="10">
        <v>41436</v>
      </c>
      <c r="B3138" s="11">
        <v>0.88194444444444453</v>
      </c>
      <c r="C3138">
        <v>0</v>
      </c>
      <c r="D3138">
        <v>100.47</v>
      </c>
      <c r="E3138">
        <f t="shared" si="192"/>
        <v>8.1069999999999989E-2</v>
      </c>
      <c r="F3138">
        <v>80.53</v>
      </c>
      <c r="G3138">
        <v>13.5</v>
      </c>
      <c r="H3138">
        <f t="shared" si="193"/>
        <v>6.3589300000000009</v>
      </c>
      <c r="I3138">
        <f t="shared" si="194"/>
        <v>6.3589300000000015E-2</v>
      </c>
      <c r="J3138">
        <f t="shared" si="195"/>
        <v>1.3157835877110518E-3</v>
      </c>
      <c r="L3138">
        <v>4.736820915759786</v>
      </c>
    </row>
    <row r="3139" spans="1:12" customFormat="1" hidden="1">
      <c r="A3139" s="10">
        <v>41436</v>
      </c>
      <c r="B3139" s="11">
        <v>0.88541666666666663</v>
      </c>
      <c r="C3139">
        <v>0</v>
      </c>
      <c r="D3139">
        <v>100.53</v>
      </c>
      <c r="E3139">
        <f t="shared" si="192"/>
        <v>8.1069999999999989E-2</v>
      </c>
      <c r="F3139">
        <v>80.59</v>
      </c>
      <c r="G3139">
        <v>13.5</v>
      </c>
      <c r="H3139">
        <f t="shared" si="193"/>
        <v>6.3589300000000009</v>
      </c>
      <c r="I3139">
        <f t="shared" si="194"/>
        <v>6.3589300000000015E-2</v>
      </c>
      <c r="J3139">
        <f t="shared" si="195"/>
        <v>1.3157835877110518E-3</v>
      </c>
      <c r="L3139">
        <v>4.736820915759786</v>
      </c>
    </row>
    <row r="3140" spans="1:12" customFormat="1" hidden="1">
      <c r="A3140" s="10">
        <v>41436</v>
      </c>
      <c r="B3140" s="11">
        <v>0.88888888888888884</v>
      </c>
      <c r="C3140">
        <v>0</v>
      </c>
      <c r="D3140">
        <v>100.5</v>
      </c>
      <c r="E3140">
        <f t="shared" si="192"/>
        <v>8.1069999999999989E-2</v>
      </c>
      <c r="F3140">
        <v>80.569999999999993</v>
      </c>
      <c r="G3140">
        <v>13.5</v>
      </c>
      <c r="H3140">
        <f t="shared" si="193"/>
        <v>6.34893000000001</v>
      </c>
      <c r="I3140">
        <f t="shared" si="194"/>
        <v>6.3489300000000096E-2</v>
      </c>
      <c r="J3140">
        <f t="shared" si="195"/>
        <v>1.3106167117513359E-3</v>
      </c>
      <c r="L3140">
        <v>4.7182201623048092</v>
      </c>
    </row>
    <row r="3141" spans="1:12" customFormat="1" hidden="1">
      <c r="A3141" s="10">
        <v>41436</v>
      </c>
      <c r="B3141" s="11">
        <v>0.89236111111111116</v>
      </c>
      <c r="C3141">
        <v>0</v>
      </c>
      <c r="D3141">
        <v>100.43</v>
      </c>
      <c r="E3141">
        <f t="shared" ref="E3141:E3204" si="196">(435-368)*1.21/1000</f>
        <v>8.1069999999999989E-2</v>
      </c>
      <c r="F3141">
        <v>80.510000000000005</v>
      </c>
      <c r="G3141">
        <v>13.5</v>
      </c>
      <c r="H3141">
        <f t="shared" ref="H3141:H3204" si="197">D3141-E3141-F3141-G3141</f>
        <v>6.3389300000000048</v>
      </c>
      <c r="I3141">
        <f t="shared" ref="I3141:I3204" si="198">H3141/100</f>
        <v>6.3389300000000051E-2</v>
      </c>
      <c r="J3141">
        <f t="shared" ref="J3141:J3204" si="199">1.2904*I3141^(5/2)</f>
        <v>1.3054620286595256E-3</v>
      </c>
      <c r="L3141">
        <v>4.699663303174292</v>
      </c>
    </row>
    <row r="3142" spans="1:12" customFormat="1" hidden="1">
      <c r="A3142" s="10">
        <v>41436</v>
      </c>
      <c r="B3142" s="11">
        <v>0.89583333333333337</v>
      </c>
      <c r="C3142">
        <v>0</v>
      </c>
      <c r="D3142">
        <v>100.36</v>
      </c>
      <c r="E3142">
        <f t="shared" si="196"/>
        <v>8.1069999999999989E-2</v>
      </c>
      <c r="F3142">
        <v>80.45</v>
      </c>
      <c r="G3142">
        <v>13.5</v>
      </c>
      <c r="H3142">
        <f t="shared" si="197"/>
        <v>6.3289299999999997</v>
      </c>
      <c r="I3142">
        <f t="shared" si="198"/>
        <v>6.3289299999999993E-2</v>
      </c>
      <c r="J3142">
        <f t="shared" si="199"/>
        <v>1.3003195288295408E-3</v>
      </c>
      <c r="K3142">
        <f>J3142*3600</f>
        <v>4.6811503037863469</v>
      </c>
      <c r="L3142" s="1">
        <v>4.6811503037863469</v>
      </c>
    </row>
    <row r="3143" spans="1:12" customFormat="1" hidden="1">
      <c r="A3143" s="10">
        <v>41436</v>
      </c>
      <c r="B3143" s="11">
        <v>0.89930555555555547</v>
      </c>
      <c r="C3143">
        <v>0</v>
      </c>
      <c r="D3143">
        <v>100.41</v>
      </c>
      <c r="E3143">
        <f t="shared" si="196"/>
        <v>8.1069999999999989E-2</v>
      </c>
      <c r="F3143">
        <v>80.48</v>
      </c>
      <c r="G3143">
        <v>13.5</v>
      </c>
      <c r="H3143">
        <f t="shared" si="197"/>
        <v>6.3489299999999957</v>
      </c>
      <c r="I3143">
        <f t="shared" si="198"/>
        <v>6.3489299999999957E-2</v>
      </c>
      <c r="J3143">
        <f t="shared" si="199"/>
        <v>1.3106167117513279E-3</v>
      </c>
      <c r="L3143">
        <v>4.7182201623047808</v>
      </c>
    </row>
    <row r="3144" spans="1:12" customFormat="1" hidden="1">
      <c r="A3144" s="10">
        <v>41436</v>
      </c>
      <c r="B3144" s="11">
        <v>0.90277777777777779</v>
      </c>
      <c r="C3144">
        <v>0</v>
      </c>
      <c r="D3144">
        <v>100.43</v>
      </c>
      <c r="E3144">
        <f t="shared" si="196"/>
        <v>8.1069999999999989E-2</v>
      </c>
      <c r="F3144">
        <v>80.5</v>
      </c>
      <c r="G3144">
        <v>13.5</v>
      </c>
      <c r="H3144">
        <f t="shared" si="197"/>
        <v>6.34893000000001</v>
      </c>
      <c r="I3144">
        <f t="shared" si="198"/>
        <v>6.3489300000000096E-2</v>
      </c>
      <c r="J3144">
        <f t="shared" si="199"/>
        <v>1.3106167117513359E-3</v>
      </c>
      <c r="L3144">
        <v>4.7182201623048092</v>
      </c>
    </row>
    <row r="3145" spans="1:12" customFormat="1" hidden="1">
      <c r="A3145" s="10">
        <v>41436</v>
      </c>
      <c r="B3145" s="11">
        <v>0.90625</v>
      </c>
      <c r="C3145">
        <v>0</v>
      </c>
      <c r="D3145">
        <v>100.47</v>
      </c>
      <c r="E3145">
        <f t="shared" si="196"/>
        <v>8.1069999999999989E-2</v>
      </c>
      <c r="F3145">
        <v>80.56</v>
      </c>
      <c r="G3145">
        <v>13.5</v>
      </c>
      <c r="H3145">
        <f t="shared" si="197"/>
        <v>6.3289299999999997</v>
      </c>
      <c r="I3145">
        <f t="shared" si="198"/>
        <v>6.3289299999999993E-2</v>
      </c>
      <c r="J3145">
        <f t="shared" si="199"/>
        <v>1.3003195288295408E-3</v>
      </c>
      <c r="L3145">
        <v>4.6811503037863469</v>
      </c>
    </row>
    <row r="3146" spans="1:12" customFormat="1" hidden="1">
      <c r="A3146" s="10">
        <v>41436</v>
      </c>
      <c r="B3146" s="11">
        <v>0.90972222222222221</v>
      </c>
      <c r="C3146">
        <v>0</v>
      </c>
      <c r="D3146">
        <v>100.48</v>
      </c>
      <c r="E3146">
        <f t="shared" si="196"/>
        <v>8.1069999999999989E-2</v>
      </c>
      <c r="F3146">
        <v>80.540000000000006</v>
      </c>
      <c r="G3146">
        <v>13.5</v>
      </c>
      <c r="H3146">
        <f t="shared" si="197"/>
        <v>6.3589300000000009</v>
      </c>
      <c r="I3146">
        <f t="shared" si="198"/>
        <v>6.3589300000000015E-2</v>
      </c>
      <c r="J3146">
        <f t="shared" si="199"/>
        <v>1.3157835877110518E-3</v>
      </c>
      <c r="L3146">
        <v>4.736820915759786</v>
      </c>
    </row>
    <row r="3147" spans="1:12" customFormat="1" hidden="1">
      <c r="A3147" s="10">
        <v>41436</v>
      </c>
      <c r="B3147" s="11">
        <v>0.91319444444444453</v>
      </c>
      <c r="C3147">
        <v>0</v>
      </c>
      <c r="D3147">
        <v>100.49</v>
      </c>
      <c r="E3147">
        <f t="shared" si="196"/>
        <v>8.1069999999999989E-2</v>
      </c>
      <c r="F3147">
        <v>80.55</v>
      </c>
      <c r="G3147">
        <v>13.5</v>
      </c>
      <c r="H3147">
        <f t="shared" si="197"/>
        <v>6.3589300000000009</v>
      </c>
      <c r="I3147">
        <f t="shared" si="198"/>
        <v>6.3589300000000015E-2</v>
      </c>
      <c r="J3147">
        <f t="shared" si="199"/>
        <v>1.3157835877110518E-3</v>
      </c>
      <c r="L3147">
        <v>4.736820915759786</v>
      </c>
    </row>
    <row r="3148" spans="1:12" customFormat="1">
      <c r="A3148" s="10">
        <v>41436</v>
      </c>
      <c r="B3148" s="11">
        <v>0.91666666666666663</v>
      </c>
      <c r="C3148">
        <v>0</v>
      </c>
      <c r="D3148">
        <v>100.47</v>
      </c>
      <c r="E3148">
        <f t="shared" si="196"/>
        <v>8.1069999999999989E-2</v>
      </c>
      <c r="F3148">
        <v>80.59</v>
      </c>
      <c r="G3148">
        <v>13.5</v>
      </c>
      <c r="H3148">
        <f t="shared" si="197"/>
        <v>6.2989299999999986</v>
      </c>
      <c r="I3148">
        <f t="shared" si="198"/>
        <v>6.2989299999999984E-2</v>
      </c>
      <c r="J3148">
        <f t="shared" si="199"/>
        <v>1.284965032735866E-3</v>
      </c>
      <c r="K3148">
        <f>J3148*3600</f>
        <v>4.6258741178491176</v>
      </c>
      <c r="L3148" s="13">
        <f>K3148*1000/156000</f>
        <v>2.9653039216981522E-2</v>
      </c>
    </row>
    <row r="3149" spans="1:12" customFormat="1" hidden="1">
      <c r="A3149" s="10">
        <v>41436</v>
      </c>
      <c r="B3149" s="11">
        <v>0.92013888888888884</v>
      </c>
      <c r="C3149">
        <v>0</v>
      </c>
      <c r="D3149">
        <v>100.5</v>
      </c>
      <c r="E3149">
        <f t="shared" si="196"/>
        <v>8.1069999999999989E-2</v>
      </c>
      <c r="F3149">
        <v>80.59</v>
      </c>
      <c r="G3149">
        <v>13.5</v>
      </c>
      <c r="H3149">
        <f t="shared" si="197"/>
        <v>6.3289299999999997</v>
      </c>
      <c r="I3149">
        <f t="shared" si="198"/>
        <v>6.3289299999999993E-2</v>
      </c>
      <c r="J3149">
        <f t="shared" si="199"/>
        <v>1.3003195288295408E-3</v>
      </c>
      <c r="L3149">
        <v>4.6811503037863469</v>
      </c>
    </row>
    <row r="3150" spans="1:12" customFormat="1" hidden="1">
      <c r="A3150" s="10">
        <v>41436</v>
      </c>
      <c r="B3150" s="11">
        <v>0.92361111111111116</v>
      </c>
      <c r="C3150">
        <v>0</v>
      </c>
      <c r="D3150">
        <v>100.6</v>
      </c>
      <c r="E3150">
        <f t="shared" si="196"/>
        <v>8.1069999999999989E-2</v>
      </c>
      <c r="F3150">
        <v>80.650000000000006</v>
      </c>
      <c r="G3150">
        <v>13.5</v>
      </c>
      <c r="H3150">
        <f t="shared" si="197"/>
        <v>6.3689299999999918</v>
      </c>
      <c r="I3150">
        <f t="shared" si="198"/>
        <v>6.3689299999999921E-2</v>
      </c>
      <c r="J3150">
        <f t="shared" si="199"/>
        <v>1.3209626661372063E-3</v>
      </c>
      <c r="L3150">
        <v>4.7554655980939424</v>
      </c>
    </row>
    <row r="3151" spans="1:12" customFormat="1" hidden="1">
      <c r="A3151" s="10">
        <v>41436</v>
      </c>
      <c r="B3151" s="11">
        <v>0.92708333333333337</v>
      </c>
      <c r="C3151">
        <v>0</v>
      </c>
      <c r="D3151">
        <v>100.47</v>
      </c>
      <c r="E3151">
        <f t="shared" si="196"/>
        <v>8.1069999999999989E-2</v>
      </c>
      <c r="F3151">
        <v>80.540000000000006</v>
      </c>
      <c r="G3151">
        <v>13.5</v>
      </c>
      <c r="H3151">
        <f t="shared" si="197"/>
        <v>6.3489299999999957</v>
      </c>
      <c r="I3151">
        <f t="shared" si="198"/>
        <v>6.3489299999999957E-2</v>
      </c>
      <c r="J3151">
        <f t="shared" si="199"/>
        <v>1.3106167117513279E-3</v>
      </c>
      <c r="L3151">
        <v>4.7182201623047808</v>
      </c>
    </row>
    <row r="3152" spans="1:12" customFormat="1" hidden="1">
      <c r="A3152" s="10">
        <v>41436</v>
      </c>
      <c r="B3152" s="11">
        <v>0.93055555555555547</v>
      </c>
      <c r="C3152">
        <v>0</v>
      </c>
      <c r="D3152">
        <v>100.5</v>
      </c>
      <c r="E3152">
        <f t="shared" si="196"/>
        <v>8.1069999999999989E-2</v>
      </c>
      <c r="F3152">
        <v>80.58</v>
      </c>
      <c r="G3152">
        <v>13.5</v>
      </c>
      <c r="H3152">
        <f t="shared" si="197"/>
        <v>6.3389300000000048</v>
      </c>
      <c r="I3152">
        <f t="shared" si="198"/>
        <v>6.3389300000000051E-2</v>
      </c>
      <c r="J3152">
        <f t="shared" si="199"/>
        <v>1.3054620286595256E-3</v>
      </c>
      <c r="L3152">
        <v>4.699663303174292</v>
      </c>
    </row>
    <row r="3153" spans="1:12" customFormat="1" hidden="1">
      <c r="A3153" s="10">
        <v>41436</v>
      </c>
      <c r="B3153" s="11">
        <v>0.93402777777777779</v>
      </c>
      <c r="C3153">
        <v>0</v>
      </c>
      <c r="D3153">
        <v>100.43</v>
      </c>
      <c r="E3153">
        <f t="shared" si="196"/>
        <v>8.1069999999999989E-2</v>
      </c>
      <c r="F3153">
        <v>80.510000000000005</v>
      </c>
      <c r="G3153">
        <v>13.5</v>
      </c>
      <c r="H3153">
        <f t="shared" si="197"/>
        <v>6.3389300000000048</v>
      </c>
      <c r="I3153">
        <f t="shared" si="198"/>
        <v>6.3389300000000051E-2</v>
      </c>
      <c r="J3153">
        <f t="shared" si="199"/>
        <v>1.3054620286595256E-3</v>
      </c>
      <c r="L3153">
        <v>4.699663303174292</v>
      </c>
    </row>
    <row r="3154" spans="1:12" customFormat="1" hidden="1">
      <c r="A3154" s="10">
        <v>41436</v>
      </c>
      <c r="B3154" s="11">
        <v>0.9375</v>
      </c>
      <c r="C3154">
        <v>0</v>
      </c>
      <c r="D3154">
        <v>100.4</v>
      </c>
      <c r="E3154">
        <f t="shared" si="196"/>
        <v>8.1069999999999989E-2</v>
      </c>
      <c r="F3154">
        <v>80.48</v>
      </c>
      <c r="G3154">
        <v>13.5</v>
      </c>
      <c r="H3154">
        <f t="shared" si="197"/>
        <v>6.3389300000000048</v>
      </c>
      <c r="I3154">
        <f t="shared" si="198"/>
        <v>6.3389300000000051E-2</v>
      </c>
      <c r="J3154">
        <f t="shared" si="199"/>
        <v>1.3054620286595256E-3</v>
      </c>
      <c r="K3154">
        <f>J3154*3600</f>
        <v>4.699663303174292</v>
      </c>
      <c r="L3154" s="1">
        <v>4.699663303174292</v>
      </c>
    </row>
    <row r="3155" spans="1:12" customFormat="1" hidden="1">
      <c r="A3155" s="10">
        <v>41436</v>
      </c>
      <c r="B3155" s="11">
        <v>0.94097222222222221</v>
      </c>
      <c r="C3155">
        <v>0</v>
      </c>
      <c r="D3155">
        <v>100.46</v>
      </c>
      <c r="E3155">
        <f t="shared" si="196"/>
        <v>8.1069999999999989E-2</v>
      </c>
      <c r="F3155">
        <v>80.52</v>
      </c>
      <c r="G3155">
        <v>13.5</v>
      </c>
      <c r="H3155">
        <f t="shared" si="197"/>
        <v>6.3589300000000009</v>
      </c>
      <c r="I3155">
        <f t="shared" si="198"/>
        <v>6.3589300000000015E-2</v>
      </c>
      <c r="J3155">
        <f t="shared" si="199"/>
        <v>1.3157835877110518E-3</v>
      </c>
      <c r="L3155">
        <v>4.736820915759786</v>
      </c>
    </row>
    <row r="3156" spans="1:12" customFormat="1" hidden="1">
      <c r="A3156" s="10">
        <v>41436</v>
      </c>
      <c r="B3156" s="11">
        <v>0.94444444444444453</v>
      </c>
      <c r="C3156">
        <v>0</v>
      </c>
      <c r="D3156">
        <v>100.47</v>
      </c>
      <c r="E3156">
        <f t="shared" si="196"/>
        <v>8.1069999999999989E-2</v>
      </c>
      <c r="F3156">
        <v>80.56</v>
      </c>
      <c r="G3156">
        <v>13.5</v>
      </c>
      <c r="H3156">
        <f t="shared" si="197"/>
        <v>6.3289299999999997</v>
      </c>
      <c r="I3156">
        <f t="shared" si="198"/>
        <v>6.3289299999999993E-2</v>
      </c>
      <c r="J3156">
        <f t="shared" si="199"/>
        <v>1.3003195288295408E-3</v>
      </c>
      <c r="L3156">
        <v>4.6811503037863469</v>
      </c>
    </row>
    <row r="3157" spans="1:12" customFormat="1" hidden="1">
      <c r="A3157" s="10">
        <v>41436</v>
      </c>
      <c r="B3157" s="11">
        <v>0.94791666666666663</v>
      </c>
      <c r="C3157">
        <v>0</v>
      </c>
      <c r="D3157">
        <v>100.53</v>
      </c>
      <c r="E3157">
        <f t="shared" si="196"/>
        <v>8.1069999999999989E-2</v>
      </c>
      <c r="F3157">
        <v>80.599999999999994</v>
      </c>
      <c r="G3157">
        <v>13.5</v>
      </c>
      <c r="H3157">
        <f t="shared" si="197"/>
        <v>6.34893000000001</v>
      </c>
      <c r="I3157">
        <f t="shared" si="198"/>
        <v>6.3489300000000096E-2</v>
      </c>
      <c r="J3157">
        <f t="shared" si="199"/>
        <v>1.3106167117513359E-3</v>
      </c>
      <c r="L3157">
        <v>4.7182201623048092</v>
      </c>
    </row>
    <row r="3158" spans="1:12" customFormat="1" hidden="1">
      <c r="A3158" s="10">
        <v>41436</v>
      </c>
      <c r="B3158" s="11">
        <v>0.95138888888888884</v>
      </c>
      <c r="C3158">
        <v>0</v>
      </c>
      <c r="D3158">
        <v>100.57</v>
      </c>
      <c r="E3158">
        <f t="shared" si="196"/>
        <v>8.1069999999999989E-2</v>
      </c>
      <c r="F3158">
        <v>80.61</v>
      </c>
      <c r="G3158">
        <v>13.5</v>
      </c>
      <c r="H3158">
        <f t="shared" si="197"/>
        <v>6.3789299999999969</v>
      </c>
      <c r="I3158">
        <f t="shared" si="198"/>
        <v>6.3789299999999965E-2</v>
      </c>
      <c r="J3158">
        <f t="shared" si="199"/>
        <v>1.3261539566207868E-3</v>
      </c>
      <c r="L3158">
        <v>4.7741542438348326</v>
      </c>
    </row>
    <row r="3159" spans="1:12" customFormat="1" hidden="1">
      <c r="A3159" s="10">
        <v>41436</v>
      </c>
      <c r="B3159" s="11">
        <v>0.95486111111111116</v>
      </c>
      <c r="C3159">
        <v>0</v>
      </c>
      <c r="D3159">
        <v>100.59</v>
      </c>
      <c r="E3159">
        <f t="shared" si="196"/>
        <v>8.1069999999999989E-2</v>
      </c>
      <c r="F3159">
        <v>80.63</v>
      </c>
      <c r="G3159">
        <v>13.5</v>
      </c>
      <c r="H3159">
        <f t="shared" si="197"/>
        <v>6.3789300000000111</v>
      </c>
      <c r="I3159">
        <f t="shared" si="198"/>
        <v>6.3789300000000104E-2</v>
      </c>
      <c r="J3159">
        <f t="shared" si="199"/>
        <v>1.3261539566207937E-3</v>
      </c>
      <c r="L3159">
        <v>4.7741542438348574</v>
      </c>
    </row>
    <row r="3160" spans="1:12" customFormat="1">
      <c r="A3160" s="10">
        <v>41436</v>
      </c>
      <c r="B3160" s="11">
        <v>0.95833333333333337</v>
      </c>
      <c r="C3160">
        <v>0</v>
      </c>
      <c r="D3160">
        <v>100.67</v>
      </c>
      <c r="E3160">
        <f t="shared" si="196"/>
        <v>8.1069999999999989E-2</v>
      </c>
      <c r="F3160">
        <v>80.66</v>
      </c>
      <c r="G3160">
        <v>13.5</v>
      </c>
      <c r="H3160">
        <f t="shared" si="197"/>
        <v>6.4289300000000082</v>
      </c>
      <c r="I3160">
        <f t="shared" si="198"/>
        <v>6.4289300000000077E-2</v>
      </c>
      <c r="J3160">
        <f t="shared" si="199"/>
        <v>1.3522939250584392E-3</v>
      </c>
      <c r="K3160">
        <f>J3160*3600</f>
        <v>4.8682581302103811</v>
      </c>
      <c r="L3160" s="13">
        <f>K3160*1000/156000</f>
        <v>3.1206782885963978E-2</v>
      </c>
    </row>
    <row r="3161" spans="1:12" customFormat="1" hidden="1">
      <c r="A3161" s="10">
        <v>41436</v>
      </c>
      <c r="B3161" s="11">
        <v>0.96180555555555547</v>
      </c>
      <c r="C3161">
        <v>0</v>
      </c>
      <c r="D3161">
        <v>100.54</v>
      </c>
      <c r="E3161">
        <f t="shared" si="196"/>
        <v>8.1069999999999989E-2</v>
      </c>
      <c r="F3161">
        <v>80.56</v>
      </c>
      <c r="G3161">
        <v>13.5</v>
      </c>
      <c r="H3161">
        <f t="shared" si="197"/>
        <v>6.3989300000000071</v>
      </c>
      <c r="I3161">
        <f t="shared" si="198"/>
        <v>6.3989300000000068E-2</v>
      </c>
      <c r="J3161">
        <f t="shared" si="199"/>
        <v>1.3365732120865139E-3</v>
      </c>
      <c r="L3161">
        <v>4.8116635635114502</v>
      </c>
    </row>
    <row r="3162" spans="1:12" customFormat="1" hidden="1">
      <c r="A3162" s="10">
        <v>41436</v>
      </c>
      <c r="B3162" s="11">
        <v>0.96527777777777779</v>
      </c>
      <c r="C3162">
        <v>0</v>
      </c>
      <c r="D3162">
        <v>100.45</v>
      </c>
      <c r="E3162">
        <f t="shared" si="196"/>
        <v>8.1069999999999989E-2</v>
      </c>
      <c r="F3162">
        <v>80.42</v>
      </c>
      <c r="G3162">
        <v>13.5</v>
      </c>
      <c r="H3162">
        <f t="shared" si="197"/>
        <v>6.4489300000000043</v>
      </c>
      <c r="I3162">
        <f t="shared" si="198"/>
        <v>6.4489300000000041E-2</v>
      </c>
      <c r="J3162">
        <f t="shared" si="199"/>
        <v>1.3628357316798512E-3</v>
      </c>
      <c r="L3162">
        <v>4.9062086340474647</v>
      </c>
    </row>
    <row r="3163" spans="1:12" customFormat="1" hidden="1">
      <c r="A3163" s="10">
        <v>41436</v>
      </c>
      <c r="B3163" s="11">
        <v>0.96875</v>
      </c>
      <c r="C3163">
        <v>0</v>
      </c>
      <c r="D3163">
        <v>100.42</v>
      </c>
      <c r="E3163">
        <f t="shared" si="196"/>
        <v>8.1069999999999989E-2</v>
      </c>
      <c r="F3163">
        <v>80.38</v>
      </c>
      <c r="G3163">
        <v>13.5</v>
      </c>
      <c r="H3163">
        <f t="shared" si="197"/>
        <v>6.4589300000000094</v>
      </c>
      <c r="I3163">
        <f t="shared" si="198"/>
        <v>6.4589300000000099E-2</v>
      </c>
      <c r="J3163">
        <f t="shared" si="199"/>
        <v>1.3681250629986143E-3</v>
      </c>
      <c r="L3163">
        <v>4.9252502267950113</v>
      </c>
    </row>
    <row r="3164" spans="1:12" customFormat="1" hidden="1">
      <c r="A3164" s="10">
        <v>41436</v>
      </c>
      <c r="B3164" s="11">
        <v>0.97222222222222221</v>
      </c>
      <c r="C3164">
        <v>0</v>
      </c>
      <c r="D3164">
        <v>100.32</v>
      </c>
      <c r="E3164">
        <f t="shared" si="196"/>
        <v>8.1069999999999989E-2</v>
      </c>
      <c r="F3164">
        <v>80.27</v>
      </c>
      <c r="G3164">
        <v>13.5</v>
      </c>
      <c r="H3164">
        <f t="shared" si="197"/>
        <v>6.4689300000000003</v>
      </c>
      <c r="I3164">
        <f t="shared" si="198"/>
        <v>6.4689300000000005E-2</v>
      </c>
      <c r="J3164">
        <f t="shared" si="199"/>
        <v>1.3734266923570307E-3</v>
      </c>
      <c r="L3164">
        <v>4.9443360924853108</v>
      </c>
    </row>
    <row r="3165" spans="1:12" customFormat="1" hidden="1">
      <c r="A3165" s="10">
        <v>41436</v>
      </c>
      <c r="B3165" s="11">
        <v>0.97569444444444453</v>
      </c>
      <c r="C3165">
        <v>0</v>
      </c>
      <c r="D3165">
        <v>100.25</v>
      </c>
      <c r="E3165">
        <f t="shared" si="196"/>
        <v>8.1069999999999989E-2</v>
      </c>
      <c r="F3165">
        <v>80.23</v>
      </c>
      <c r="G3165">
        <v>13.5</v>
      </c>
      <c r="H3165">
        <f t="shared" si="197"/>
        <v>6.4389299999999992</v>
      </c>
      <c r="I3165">
        <f t="shared" si="198"/>
        <v>6.4389299999999997E-2</v>
      </c>
      <c r="J3165">
        <f t="shared" si="199"/>
        <v>1.3575586888768774E-3</v>
      </c>
      <c r="L3165">
        <v>4.8872112799567589</v>
      </c>
    </row>
    <row r="3166" spans="1:12" customFormat="1" hidden="1">
      <c r="A3166" s="10">
        <v>41436</v>
      </c>
      <c r="B3166" s="11">
        <v>0.97916666666666663</v>
      </c>
      <c r="C3166">
        <v>0</v>
      </c>
      <c r="D3166">
        <v>100.24</v>
      </c>
      <c r="E3166">
        <f t="shared" si="196"/>
        <v>8.1069999999999989E-2</v>
      </c>
      <c r="F3166">
        <v>80.239999999999995</v>
      </c>
      <c r="G3166">
        <v>13.5</v>
      </c>
      <c r="H3166">
        <f t="shared" si="197"/>
        <v>6.4189300000000031</v>
      </c>
      <c r="I3166">
        <f t="shared" si="198"/>
        <v>6.4189300000000032E-2</v>
      </c>
      <c r="J3166">
        <f t="shared" si="199"/>
        <v>1.3470414306858589E-3</v>
      </c>
      <c r="K3166">
        <f>J3166*3600</f>
        <v>4.8493491504690924</v>
      </c>
      <c r="L3166" s="1">
        <v>4.8493491504690924</v>
      </c>
    </row>
    <row r="3167" spans="1:12" customFormat="1" hidden="1">
      <c r="A3167" s="10">
        <v>41436</v>
      </c>
      <c r="B3167" s="11">
        <v>0.98263888888888884</v>
      </c>
      <c r="C3167">
        <v>0</v>
      </c>
      <c r="D3167">
        <v>100.26</v>
      </c>
      <c r="E3167">
        <f t="shared" si="196"/>
        <v>8.1069999999999989E-2</v>
      </c>
      <c r="F3167">
        <v>80.239999999999995</v>
      </c>
      <c r="G3167">
        <v>13.5</v>
      </c>
      <c r="H3167">
        <f t="shared" si="197"/>
        <v>6.4389300000000134</v>
      </c>
      <c r="I3167">
        <f t="shared" si="198"/>
        <v>6.4389300000000135E-2</v>
      </c>
      <c r="J3167">
        <f t="shared" si="199"/>
        <v>1.3575586888768848E-3</v>
      </c>
      <c r="L3167">
        <v>4.8872112799567855</v>
      </c>
    </row>
    <row r="3168" spans="1:12" customFormat="1" hidden="1">
      <c r="A3168" s="10">
        <v>41436</v>
      </c>
      <c r="B3168" s="11">
        <v>0.98611111111111116</v>
      </c>
      <c r="C3168">
        <v>0</v>
      </c>
      <c r="D3168">
        <v>100.2</v>
      </c>
      <c r="E3168">
        <f t="shared" si="196"/>
        <v>8.1069999999999989E-2</v>
      </c>
      <c r="F3168">
        <v>80.2</v>
      </c>
      <c r="G3168">
        <v>13.5</v>
      </c>
      <c r="H3168">
        <f t="shared" si="197"/>
        <v>6.4189300000000031</v>
      </c>
      <c r="I3168">
        <f t="shared" si="198"/>
        <v>6.4189300000000032E-2</v>
      </c>
      <c r="J3168">
        <f t="shared" si="199"/>
        <v>1.3470414306858589E-3</v>
      </c>
      <c r="L3168">
        <v>4.8493491504690924</v>
      </c>
    </row>
    <row r="3169" spans="1:12" customFormat="1" hidden="1">
      <c r="A3169" s="10">
        <v>41436</v>
      </c>
      <c r="B3169" s="11">
        <v>0.98958333333333337</v>
      </c>
      <c r="C3169">
        <v>0</v>
      </c>
      <c r="D3169">
        <v>100.19</v>
      </c>
      <c r="E3169">
        <f t="shared" si="196"/>
        <v>8.1069999999999989E-2</v>
      </c>
      <c r="F3169">
        <v>80.180000000000007</v>
      </c>
      <c r="G3169">
        <v>13.5</v>
      </c>
      <c r="H3169">
        <f t="shared" si="197"/>
        <v>6.428929999999994</v>
      </c>
      <c r="I3169">
        <f t="shared" si="198"/>
        <v>6.4289299999999938E-2</v>
      </c>
      <c r="J3169">
        <f t="shared" si="199"/>
        <v>1.3522939250584318E-3</v>
      </c>
      <c r="L3169">
        <v>4.8682581302103545</v>
      </c>
    </row>
    <row r="3170" spans="1:12" customFormat="1" hidden="1">
      <c r="A3170" s="10">
        <v>41436</v>
      </c>
      <c r="B3170" s="11">
        <v>0.99305555555555547</v>
      </c>
      <c r="C3170">
        <v>0</v>
      </c>
      <c r="D3170">
        <v>100.28</v>
      </c>
      <c r="E3170">
        <f t="shared" si="196"/>
        <v>8.1069999999999989E-2</v>
      </c>
      <c r="F3170">
        <v>80.27</v>
      </c>
      <c r="G3170">
        <v>13.5</v>
      </c>
      <c r="H3170">
        <f t="shared" si="197"/>
        <v>6.4289300000000082</v>
      </c>
      <c r="I3170">
        <f t="shared" si="198"/>
        <v>6.4289300000000077E-2</v>
      </c>
      <c r="J3170">
        <f t="shared" si="199"/>
        <v>1.3522939250584392E-3</v>
      </c>
      <c r="L3170">
        <v>4.8682581302103811</v>
      </c>
    </row>
    <row r="3171" spans="1:12" customFormat="1" hidden="1">
      <c r="A3171" s="10">
        <v>41436</v>
      </c>
      <c r="B3171" s="11">
        <v>0.99652777777777779</v>
      </c>
      <c r="C3171">
        <v>0</v>
      </c>
      <c r="D3171">
        <v>100.27</v>
      </c>
      <c r="E3171">
        <f t="shared" si="196"/>
        <v>8.1069999999999989E-2</v>
      </c>
      <c r="F3171">
        <v>80.31</v>
      </c>
      <c r="G3171">
        <v>13.5</v>
      </c>
      <c r="H3171">
        <f t="shared" si="197"/>
        <v>6.3789299999999969</v>
      </c>
      <c r="I3171">
        <f t="shared" si="198"/>
        <v>6.3789299999999965E-2</v>
      </c>
      <c r="J3171">
        <f t="shared" si="199"/>
        <v>1.3261539566207868E-3</v>
      </c>
      <c r="L3171">
        <v>4.7741542438348326</v>
      </c>
    </row>
    <row r="3172" spans="1:12" customFormat="1">
      <c r="A3172" s="10">
        <v>41437</v>
      </c>
      <c r="B3172" s="11">
        <v>0</v>
      </c>
      <c r="C3172">
        <v>0</v>
      </c>
      <c r="D3172">
        <v>100.3</v>
      </c>
      <c r="E3172">
        <f t="shared" si="196"/>
        <v>8.1069999999999989E-2</v>
      </c>
      <c r="F3172">
        <v>80.34</v>
      </c>
      <c r="G3172">
        <v>13.5</v>
      </c>
      <c r="H3172">
        <f t="shared" si="197"/>
        <v>6.3789299999999969</v>
      </c>
      <c r="I3172">
        <f t="shared" si="198"/>
        <v>6.3789299999999965E-2</v>
      </c>
      <c r="J3172">
        <f t="shared" si="199"/>
        <v>1.3261539566207868E-3</v>
      </c>
      <c r="K3172">
        <f>J3172*3600</f>
        <v>4.7741542438348326</v>
      </c>
      <c r="L3172" s="13">
        <f>K3172*1000/156000</f>
        <v>3.060355284509508E-2</v>
      </c>
    </row>
    <row r="3173" spans="1:12" customFormat="1" hidden="1">
      <c r="A3173" s="10">
        <v>41437</v>
      </c>
      <c r="B3173" s="11">
        <v>3.472222222222222E-3</v>
      </c>
      <c r="C3173">
        <v>0</v>
      </c>
      <c r="D3173">
        <v>100.3</v>
      </c>
      <c r="E3173">
        <f t="shared" si="196"/>
        <v>8.1069999999999989E-2</v>
      </c>
      <c r="F3173">
        <v>80.33</v>
      </c>
      <c r="G3173">
        <v>13.5</v>
      </c>
      <c r="H3173">
        <f t="shared" si="197"/>
        <v>6.388930000000002</v>
      </c>
      <c r="I3173">
        <f t="shared" si="198"/>
        <v>6.3889300000000024E-2</v>
      </c>
      <c r="J3173">
        <f t="shared" si="199"/>
        <v>1.3313574687452406E-3</v>
      </c>
      <c r="L3173">
        <v>4.7928868874828661</v>
      </c>
    </row>
    <row r="3174" spans="1:12" customFormat="1" hidden="1">
      <c r="A3174" s="10">
        <v>41437</v>
      </c>
      <c r="B3174" s="11">
        <v>6.9444444444444441E-3</v>
      </c>
      <c r="C3174">
        <v>0</v>
      </c>
      <c r="D3174">
        <v>100.38</v>
      </c>
      <c r="E3174">
        <f t="shared" si="196"/>
        <v>8.1069999999999989E-2</v>
      </c>
      <c r="F3174">
        <v>80.37</v>
      </c>
      <c r="G3174">
        <v>13.5</v>
      </c>
      <c r="H3174">
        <f t="shared" si="197"/>
        <v>6.428929999999994</v>
      </c>
      <c r="I3174">
        <f t="shared" si="198"/>
        <v>6.4289299999999938E-2</v>
      </c>
      <c r="J3174">
        <f t="shared" si="199"/>
        <v>1.3522939250584318E-3</v>
      </c>
      <c r="L3174">
        <v>4.8682581302103545</v>
      </c>
    </row>
    <row r="3175" spans="1:12" customFormat="1" hidden="1">
      <c r="A3175" s="10">
        <v>41437</v>
      </c>
      <c r="B3175" s="11">
        <v>1.0416666666666666E-2</v>
      </c>
      <c r="C3175">
        <v>0</v>
      </c>
      <c r="D3175">
        <v>100.34</v>
      </c>
      <c r="E3175">
        <f t="shared" si="196"/>
        <v>8.1069999999999989E-2</v>
      </c>
      <c r="F3175">
        <v>80.37</v>
      </c>
      <c r="G3175">
        <v>13.5</v>
      </c>
      <c r="H3175">
        <f t="shared" si="197"/>
        <v>6.388930000000002</v>
      </c>
      <c r="I3175">
        <f t="shared" si="198"/>
        <v>6.3889300000000024E-2</v>
      </c>
      <c r="J3175">
        <f t="shared" si="199"/>
        <v>1.3313574687452406E-3</v>
      </c>
      <c r="L3175">
        <v>4.7928868874828661</v>
      </c>
    </row>
    <row r="3176" spans="1:12" customFormat="1" hidden="1">
      <c r="A3176" s="10">
        <v>41437</v>
      </c>
      <c r="B3176" s="11">
        <v>1.3888888888888888E-2</v>
      </c>
      <c r="C3176">
        <v>0</v>
      </c>
      <c r="D3176">
        <v>100.35</v>
      </c>
      <c r="E3176">
        <f t="shared" si="196"/>
        <v>8.1069999999999989E-2</v>
      </c>
      <c r="F3176">
        <v>80.36</v>
      </c>
      <c r="G3176">
        <v>13.5</v>
      </c>
      <c r="H3176">
        <f t="shared" si="197"/>
        <v>6.408929999999998</v>
      </c>
      <c r="I3176">
        <f t="shared" si="198"/>
        <v>6.4089299999999974E-2</v>
      </c>
      <c r="J3176">
        <f t="shared" si="199"/>
        <v>1.3418011962130557E-3</v>
      </c>
      <c r="L3176">
        <v>4.8304843063670004</v>
      </c>
    </row>
    <row r="3177" spans="1:12" customFormat="1" hidden="1">
      <c r="A3177" s="10">
        <v>41437</v>
      </c>
      <c r="B3177" s="11">
        <v>1.7361111111111112E-2</v>
      </c>
      <c r="C3177">
        <v>0</v>
      </c>
      <c r="D3177">
        <v>100.45</v>
      </c>
      <c r="E3177">
        <f t="shared" si="196"/>
        <v>8.1069999999999989E-2</v>
      </c>
      <c r="F3177">
        <v>80.45</v>
      </c>
      <c r="G3177">
        <v>13.5</v>
      </c>
      <c r="H3177">
        <f t="shared" si="197"/>
        <v>6.4189300000000031</v>
      </c>
      <c r="I3177">
        <f t="shared" si="198"/>
        <v>6.4189300000000032E-2</v>
      </c>
      <c r="J3177">
        <f t="shared" si="199"/>
        <v>1.3470414306858589E-3</v>
      </c>
      <c r="L3177">
        <v>4.8493491504690924</v>
      </c>
    </row>
    <row r="3178" spans="1:12" customFormat="1" hidden="1">
      <c r="A3178" s="10">
        <v>41437</v>
      </c>
      <c r="B3178" s="11">
        <v>2.0833333333333332E-2</v>
      </c>
      <c r="C3178">
        <v>0</v>
      </c>
      <c r="D3178">
        <v>100.46</v>
      </c>
      <c r="E3178">
        <f t="shared" si="196"/>
        <v>8.1069999999999989E-2</v>
      </c>
      <c r="F3178">
        <v>80.45</v>
      </c>
      <c r="G3178">
        <v>13.5</v>
      </c>
      <c r="H3178">
        <f t="shared" si="197"/>
        <v>6.428929999999994</v>
      </c>
      <c r="I3178">
        <f t="shared" si="198"/>
        <v>6.4289299999999938E-2</v>
      </c>
      <c r="J3178">
        <f t="shared" si="199"/>
        <v>1.3522939250584318E-3</v>
      </c>
      <c r="K3178">
        <f>J3178*3600</f>
        <v>4.8682581302103545</v>
      </c>
      <c r="L3178" s="1">
        <v>4.8682581302103545</v>
      </c>
    </row>
    <row r="3179" spans="1:12" customFormat="1" hidden="1">
      <c r="A3179" s="10">
        <v>41437</v>
      </c>
      <c r="B3179" s="11">
        <v>2.4305555555555556E-2</v>
      </c>
      <c r="C3179">
        <v>0</v>
      </c>
      <c r="D3179">
        <v>100.45</v>
      </c>
      <c r="E3179">
        <f t="shared" si="196"/>
        <v>8.1069999999999989E-2</v>
      </c>
      <c r="F3179">
        <v>80.42</v>
      </c>
      <c r="G3179">
        <v>13.5</v>
      </c>
      <c r="H3179">
        <f t="shared" si="197"/>
        <v>6.4489300000000043</v>
      </c>
      <c r="I3179">
        <f t="shared" si="198"/>
        <v>6.4489300000000041E-2</v>
      </c>
      <c r="J3179">
        <f t="shared" si="199"/>
        <v>1.3628357316798512E-3</v>
      </c>
      <c r="L3179">
        <v>4.9062086340474647</v>
      </c>
    </row>
    <row r="3180" spans="1:12" customFormat="1" hidden="1">
      <c r="A3180" s="10">
        <v>41437</v>
      </c>
      <c r="B3180" s="11">
        <v>2.7777777777777776E-2</v>
      </c>
      <c r="C3180">
        <v>0</v>
      </c>
      <c r="D3180">
        <v>100.41</v>
      </c>
      <c r="E3180">
        <f t="shared" si="196"/>
        <v>8.1069999999999989E-2</v>
      </c>
      <c r="F3180">
        <v>80.400000000000006</v>
      </c>
      <c r="G3180">
        <v>13.5</v>
      </c>
      <c r="H3180">
        <f t="shared" si="197"/>
        <v>6.428929999999994</v>
      </c>
      <c r="I3180">
        <f t="shared" si="198"/>
        <v>6.4289299999999938E-2</v>
      </c>
      <c r="J3180">
        <f t="shared" si="199"/>
        <v>1.3522939250584318E-3</v>
      </c>
      <c r="L3180">
        <v>4.8682581302103545</v>
      </c>
    </row>
    <row r="3181" spans="1:12" customFormat="1" hidden="1">
      <c r="A3181" s="10">
        <v>41437</v>
      </c>
      <c r="B3181" s="11">
        <v>3.125E-2</v>
      </c>
      <c r="C3181">
        <v>0</v>
      </c>
      <c r="D3181">
        <v>100.3</v>
      </c>
      <c r="E3181">
        <f t="shared" si="196"/>
        <v>8.1069999999999989E-2</v>
      </c>
      <c r="F3181">
        <v>80.27</v>
      </c>
      <c r="G3181">
        <v>13.5</v>
      </c>
      <c r="H3181">
        <f t="shared" si="197"/>
        <v>6.4489300000000043</v>
      </c>
      <c r="I3181">
        <f t="shared" si="198"/>
        <v>6.4489300000000041E-2</v>
      </c>
      <c r="J3181">
        <f t="shared" si="199"/>
        <v>1.3628357316798512E-3</v>
      </c>
      <c r="L3181">
        <v>4.9062086340474647</v>
      </c>
    </row>
    <row r="3182" spans="1:12" customFormat="1" hidden="1">
      <c r="A3182" s="10">
        <v>41437</v>
      </c>
      <c r="B3182" s="11">
        <v>3.4722222222222224E-2</v>
      </c>
      <c r="C3182">
        <v>0</v>
      </c>
      <c r="D3182">
        <v>100.3</v>
      </c>
      <c r="E3182">
        <f t="shared" si="196"/>
        <v>8.1069999999999989E-2</v>
      </c>
      <c r="F3182">
        <v>80.25</v>
      </c>
      <c r="G3182">
        <v>13.5</v>
      </c>
      <c r="H3182">
        <f t="shared" si="197"/>
        <v>6.4689300000000003</v>
      </c>
      <c r="I3182">
        <f t="shared" si="198"/>
        <v>6.4689300000000005E-2</v>
      </c>
      <c r="J3182">
        <f t="shared" si="199"/>
        <v>1.3734266923570307E-3</v>
      </c>
      <c r="L3182">
        <v>4.9443360924853108</v>
      </c>
    </row>
    <row r="3183" spans="1:12" customFormat="1" hidden="1">
      <c r="A3183" s="10">
        <v>41437</v>
      </c>
      <c r="B3183" s="11">
        <v>3.8194444444444441E-2</v>
      </c>
      <c r="C3183">
        <v>0</v>
      </c>
      <c r="D3183">
        <v>100.3</v>
      </c>
      <c r="E3183">
        <f t="shared" si="196"/>
        <v>8.1069999999999989E-2</v>
      </c>
      <c r="F3183">
        <v>80.23</v>
      </c>
      <c r="G3183">
        <v>13.5</v>
      </c>
      <c r="H3183">
        <f t="shared" si="197"/>
        <v>6.4889299999999963</v>
      </c>
      <c r="I3183">
        <f t="shared" si="198"/>
        <v>6.4889299999999969E-2</v>
      </c>
      <c r="J3183">
        <f t="shared" si="199"/>
        <v>1.3840668832515177E-3</v>
      </c>
      <c r="L3183">
        <v>4.9826407797054637</v>
      </c>
    </row>
    <row r="3184" spans="1:12" customFormat="1">
      <c r="A3184" s="10">
        <v>41437</v>
      </c>
      <c r="B3184" s="11">
        <v>4.1666666666666664E-2</v>
      </c>
      <c r="C3184">
        <v>0</v>
      </c>
      <c r="D3184">
        <v>100.22</v>
      </c>
      <c r="E3184">
        <f t="shared" si="196"/>
        <v>8.1069999999999989E-2</v>
      </c>
      <c r="F3184">
        <v>80.16</v>
      </c>
      <c r="G3184">
        <v>13.5</v>
      </c>
      <c r="H3184">
        <f t="shared" si="197"/>
        <v>6.4789300000000054</v>
      </c>
      <c r="I3184">
        <f t="shared" si="198"/>
        <v>6.478930000000005E-2</v>
      </c>
      <c r="J3184">
        <f t="shared" si="199"/>
        <v>1.3787406292716181E-3</v>
      </c>
      <c r="K3184">
        <f>J3184*3600</f>
        <v>4.963466265377825</v>
      </c>
      <c r="L3184" s="13">
        <f>K3184*1000/156000</f>
        <v>3.1817091444729648E-2</v>
      </c>
    </row>
    <row r="3185" spans="1:12" customFormat="1" hidden="1">
      <c r="A3185" s="10">
        <v>41437</v>
      </c>
      <c r="B3185" s="11">
        <v>4.5138888888888888E-2</v>
      </c>
      <c r="C3185">
        <v>0</v>
      </c>
      <c r="D3185">
        <v>100.18</v>
      </c>
      <c r="E3185">
        <f t="shared" si="196"/>
        <v>8.1069999999999989E-2</v>
      </c>
      <c r="F3185">
        <v>80.13</v>
      </c>
      <c r="G3185">
        <v>13.5</v>
      </c>
      <c r="H3185">
        <f t="shared" si="197"/>
        <v>6.4689300000000145</v>
      </c>
      <c r="I3185">
        <f t="shared" si="198"/>
        <v>6.4689300000000144E-2</v>
      </c>
      <c r="J3185">
        <f t="shared" si="199"/>
        <v>1.3734266923570379E-3</v>
      </c>
      <c r="L3185">
        <v>4.9443360924853366</v>
      </c>
    </row>
    <row r="3186" spans="1:12" customFormat="1" hidden="1">
      <c r="A3186" s="10">
        <v>41437</v>
      </c>
      <c r="B3186" s="11">
        <v>4.8611111111111112E-2</v>
      </c>
      <c r="C3186">
        <v>0</v>
      </c>
      <c r="D3186">
        <v>100.19</v>
      </c>
      <c r="E3186">
        <f t="shared" si="196"/>
        <v>8.1069999999999989E-2</v>
      </c>
      <c r="F3186">
        <v>80.12</v>
      </c>
      <c r="G3186">
        <v>13.5</v>
      </c>
      <c r="H3186">
        <f t="shared" si="197"/>
        <v>6.4889299999999963</v>
      </c>
      <c r="I3186">
        <f t="shared" si="198"/>
        <v>6.4889299999999969E-2</v>
      </c>
      <c r="J3186">
        <f t="shared" si="199"/>
        <v>1.3840668832515177E-3</v>
      </c>
      <c r="L3186">
        <v>4.9826407797054637</v>
      </c>
    </row>
    <row r="3187" spans="1:12" customFormat="1" hidden="1">
      <c r="A3187" s="10">
        <v>41437</v>
      </c>
      <c r="B3187" s="11">
        <v>5.2083333333333336E-2</v>
      </c>
      <c r="C3187">
        <v>0</v>
      </c>
      <c r="D3187">
        <v>100.17</v>
      </c>
      <c r="E3187">
        <f t="shared" si="196"/>
        <v>8.1069999999999989E-2</v>
      </c>
      <c r="F3187">
        <v>80.099999999999994</v>
      </c>
      <c r="G3187">
        <v>13.5</v>
      </c>
      <c r="H3187">
        <f t="shared" si="197"/>
        <v>6.4889300000000105</v>
      </c>
      <c r="I3187">
        <f t="shared" si="198"/>
        <v>6.4889300000000108E-2</v>
      </c>
      <c r="J3187">
        <f t="shared" si="199"/>
        <v>1.3840668832515227E-3</v>
      </c>
      <c r="L3187">
        <v>4.9826407797054815</v>
      </c>
    </row>
    <row r="3188" spans="1:12" customFormat="1" hidden="1">
      <c r="A3188" s="10">
        <v>41437</v>
      </c>
      <c r="B3188" s="11">
        <v>5.5555555555555552E-2</v>
      </c>
      <c r="C3188">
        <v>0</v>
      </c>
      <c r="D3188">
        <v>100.17</v>
      </c>
      <c r="E3188">
        <f t="shared" si="196"/>
        <v>8.1069999999999989E-2</v>
      </c>
      <c r="F3188">
        <v>80.11</v>
      </c>
      <c r="G3188">
        <v>13.5</v>
      </c>
      <c r="H3188">
        <f t="shared" si="197"/>
        <v>6.4789300000000054</v>
      </c>
      <c r="I3188">
        <f t="shared" si="198"/>
        <v>6.478930000000005E-2</v>
      </c>
      <c r="J3188">
        <f t="shared" si="199"/>
        <v>1.3787406292716181E-3</v>
      </c>
      <c r="L3188">
        <v>4.963466265377825</v>
      </c>
    </row>
    <row r="3189" spans="1:12" customFormat="1" hidden="1">
      <c r="A3189" s="10">
        <v>41437</v>
      </c>
      <c r="B3189" s="11">
        <v>5.9027777777777783E-2</v>
      </c>
      <c r="C3189">
        <v>0</v>
      </c>
      <c r="D3189">
        <v>100.06</v>
      </c>
      <c r="E3189">
        <f t="shared" si="196"/>
        <v>8.1069999999999989E-2</v>
      </c>
      <c r="F3189">
        <v>80.010000000000005</v>
      </c>
      <c r="G3189">
        <v>13.5</v>
      </c>
      <c r="H3189">
        <f t="shared" si="197"/>
        <v>6.4689300000000003</v>
      </c>
      <c r="I3189">
        <f t="shared" si="198"/>
        <v>6.4689300000000005E-2</v>
      </c>
      <c r="J3189">
        <f t="shared" si="199"/>
        <v>1.3734266923570307E-3</v>
      </c>
      <c r="L3189">
        <v>4.9443360924853108</v>
      </c>
    </row>
    <row r="3190" spans="1:12" customFormat="1" hidden="1">
      <c r="A3190" s="10">
        <v>41437</v>
      </c>
      <c r="B3190" s="11">
        <v>6.25E-2</v>
      </c>
      <c r="C3190">
        <v>0</v>
      </c>
      <c r="D3190">
        <v>100.1</v>
      </c>
      <c r="E3190">
        <f t="shared" si="196"/>
        <v>8.1069999999999989E-2</v>
      </c>
      <c r="F3190">
        <v>80.05</v>
      </c>
      <c r="G3190">
        <v>13.5</v>
      </c>
      <c r="H3190">
        <f t="shared" si="197"/>
        <v>6.4689300000000003</v>
      </c>
      <c r="I3190">
        <f t="shared" si="198"/>
        <v>6.4689300000000005E-2</v>
      </c>
      <c r="J3190">
        <f t="shared" si="199"/>
        <v>1.3734266923570307E-3</v>
      </c>
      <c r="K3190">
        <f>J3190*3600</f>
        <v>4.9443360924853108</v>
      </c>
      <c r="L3190" s="1">
        <v>4.9443360924853108</v>
      </c>
    </row>
    <row r="3191" spans="1:12" customFormat="1" hidden="1">
      <c r="A3191" s="10">
        <v>41437</v>
      </c>
      <c r="B3191" s="11">
        <v>6.5972222222222224E-2</v>
      </c>
      <c r="C3191">
        <v>0</v>
      </c>
      <c r="D3191">
        <v>100.05</v>
      </c>
      <c r="E3191">
        <f t="shared" si="196"/>
        <v>8.1069999999999989E-2</v>
      </c>
      <c r="F3191">
        <v>79.98</v>
      </c>
      <c r="G3191">
        <v>13.5</v>
      </c>
      <c r="H3191">
        <f t="shared" si="197"/>
        <v>6.4889299999999963</v>
      </c>
      <c r="I3191">
        <f t="shared" si="198"/>
        <v>6.4889299999999969E-2</v>
      </c>
      <c r="J3191">
        <f t="shared" si="199"/>
        <v>1.3840668832515177E-3</v>
      </c>
      <c r="L3191">
        <v>4.9826407797054637</v>
      </c>
    </row>
    <row r="3192" spans="1:12" customFormat="1" hidden="1">
      <c r="A3192" s="10">
        <v>41437</v>
      </c>
      <c r="B3192" s="11">
        <v>6.9444444444444434E-2</v>
      </c>
      <c r="C3192">
        <v>0</v>
      </c>
      <c r="D3192">
        <v>100.04</v>
      </c>
      <c r="E3192">
        <f t="shared" si="196"/>
        <v>8.1069999999999989E-2</v>
      </c>
      <c r="F3192">
        <v>79.97</v>
      </c>
      <c r="G3192">
        <v>13.5</v>
      </c>
      <c r="H3192">
        <f t="shared" si="197"/>
        <v>6.4889300000000105</v>
      </c>
      <c r="I3192">
        <f t="shared" si="198"/>
        <v>6.4889300000000108E-2</v>
      </c>
      <c r="J3192">
        <f t="shared" si="199"/>
        <v>1.3840668832515227E-3</v>
      </c>
      <c r="L3192">
        <v>4.9826407797054815</v>
      </c>
    </row>
    <row r="3193" spans="1:12" customFormat="1" hidden="1">
      <c r="A3193" s="10">
        <v>41437</v>
      </c>
      <c r="B3193" s="11">
        <v>7.2916666666666671E-2</v>
      </c>
      <c r="C3193">
        <v>0</v>
      </c>
      <c r="D3193">
        <v>100.01</v>
      </c>
      <c r="E3193">
        <f t="shared" si="196"/>
        <v>8.1069999999999989E-2</v>
      </c>
      <c r="F3193">
        <v>79.930000000000007</v>
      </c>
      <c r="G3193">
        <v>13.5</v>
      </c>
      <c r="H3193">
        <f t="shared" si="197"/>
        <v>6.4989300000000014</v>
      </c>
      <c r="I3193">
        <f t="shared" si="198"/>
        <v>6.4989300000000014E-2</v>
      </c>
      <c r="J3193">
        <f t="shared" si="199"/>
        <v>1.389405463798551E-3</v>
      </c>
      <c r="L3193">
        <v>5.0018596696747837</v>
      </c>
    </row>
    <row r="3194" spans="1:12" customFormat="1" hidden="1">
      <c r="A3194" s="10">
        <v>41437</v>
      </c>
      <c r="B3194" s="11">
        <v>7.6388888888888895E-2</v>
      </c>
      <c r="C3194">
        <v>0</v>
      </c>
      <c r="D3194">
        <v>99.92</v>
      </c>
      <c r="E3194">
        <f t="shared" si="196"/>
        <v>8.1069999999999989E-2</v>
      </c>
      <c r="F3194">
        <v>79.88</v>
      </c>
      <c r="G3194">
        <v>13.5</v>
      </c>
      <c r="H3194">
        <f t="shared" si="197"/>
        <v>6.4589300000000094</v>
      </c>
      <c r="I3194">
        <f t="shared" si="198"/>
        <v>6.4589300000000099E-2</v>
      </c>
      <c r="J3194">
        <f t="shared" si="199"/>
        <v>1.3681250629986143E-3</v>
      </c>
      <c r="L3194">
        <v>4.9252502267950113</v>
      </c>
    </row>
    <row r="3195" spans="1:12" customFormat="1" hidden="1">
      <c r="A3195" s="10">
        <v>41437</v>
      </c>
      <c r="B3195" s="11">
        <v>7.9861111111111105E-2</v>
      </c>
      <c r="C3195">
        <v>0</v>
      </c>
      <c r="D3195">
        <v>99.98</v>
      </c>
      <c r="E3195">
        <f t="shared" si="196"/>
        <v>8.1069999999999989E-2</v>
      </c>
      <c r="F3195">
        <v>79.92</v>
      </c>
      <c r="G3195">
        <v>13.5</v>
      </c>
      <c r="H3195">
        <f t="shared" si="197"/>
        <v>6.4789300000000054</v>
      </c>
      <c r="I3195">
        <f t="shared" si="198"/>
        <v>6.478930000000005E-2</v>
      </c>
      <c r="J3195">
        <f t="shared" si="199"/>
        <v>1.3787406292716181E-3</v>
      </c>
      <c r="L3195">
        <v>4.963466265377825</v>
      </c>
    </row>
    <row r="3196" spans="1:12" customFormat="1">
      <c r="A3196" s="10">
        <v>41437</v>
      </c>
      <c r="B3196" s="11">
        <v>8.3333333333333329E-2</v>
      </c>
      <c r="C3196">
        <v>0</v>
      </c>
      <c r="D3196">
        <v>99.98</v>
      </c>
      <c r="E3196">
        <f t="shared" si="196"/>
        <v>8.1069999999999989E-2</v>
      </c>
      <c r="F3196">
        <v>79.92</v>
      </c>
      <c r="G3196">
        <v>13.5</v>
      </c>
      <c r="H3196">
        <f t="shared" si="197"/>
        <v>6.4789300000000054</v>
      </c>
      <c r="I3196">
        <f t="shared" si="198"/>
        <v>6.478930000000005E-2</v>
      </c>
      <c r="J3196">
        <f t="shared" si="199"/>
        <v>1.3787406292716181E-3</v>
      </c>
      <c r="K3196">
        <f>J3196*3600</f>
        <v>4.963466265377825</v>
      </c>
      <c r="L3196" s="13">
        <f>K3196*1000/156000</f>
        <v>3.1817091444729648E-2</v>
      </c>
    </row>
    <row r="3197" spans="1:12" customFormat="1" hidden="1">
      <c r="A3197" s="10">
        <v>41437</v>
      </c>
      <c r="B3197" s="11">
        <v>8.6805555555555566E-2</v>
      </c>
      <c r="C3197">
        <v>0</v>
      </c>
      <c r="D3197">
        <v>100</v>
      </c>
      <c r="E3197">
        <f t="shared" si="196"/>
        <v>8.1069999999999989E-2</v>
      </c>
      <c r="F3197">
        <v>79.959999999999994</v>
      </c>
      <c r="G3197">
        <v>13.5</v>
      </c>
      <c r="H3197">
        <f t="shared" si="197"/>
        <v>6.4589300000000094</v>
      </c>
      <c r="I3197">
        <f t="shared" si="198"/>
        <v>6.4589300000000099E-2</v>
      </c>
      <c r="J3197">
        <f t="shared" si="199"/>
        <v>1.3681250629986143E-3</v>
      </c>
      <c r="L3197">
        <v>4.9252502267950113</v>
      </c>
    </row>
    <row r="3198" spans="1:12" customFormat="1" hidden="1">
      <c r="A3198" s="10">
        <v>41437</v>
      </c>
      <c r="B3198" s="11">
        <v>9.0277777777777776E-2</v>
      </c>
      <c r="C3198">
        <v>0</v>
      </c>
      <c r="D3198">
        <v>99.96</v>
      </c>
      <c r="E3198">
        <f t="shared" si="196"/>
        <v>8.1069999999999989E-2</v>
      </c>
      <c r="F3198">
        <v>79.97</v>
      </c>
      <c r="G3198">
        <v>13.5</v>
      </c>
      <c r="H3198">
        <f t="shared" si="197"/>
        <v>6.408929999999998</v>
      </c>
      <c r="I3198">
        <f t="shared" si="198"/>
        <v>6.4089299999999974E-2</v>
      </c>
      <c r="J3198">
        <f t="shared" si="199"/>
        <v>1.3418011962130557E-3</v>
      </c>
      <c r="L3198">
        <v>4.8304843063670004</v>
      </c>
    </row>
    <row r="3199" spans="1:12" customFormat="1" hidden="1">
      <c r="A3199" s="10">
        <v>41437</v>
      </c>
      <c r="B3199" s="11">
        <v>9.375E-2</v>
      </c>
      <c r="C3199">
        <v>0</v>
      </c>
      <c r="D3199">
        <v>99.94</v>
      </c>
      <c r="E3199">
        <f t="shared" si="196"/>
        <v>8.1069999999999989E-2</v>
      </c>
      <c r="F3199">
        <v>79.94</v>
      </c>
      <c r="G3199">
        <v>13.5</v>
      </c>
      <c r="H3199">
        <f t="shared" si="197"/>
        <v>6.4189300000000031</v>
      </c>
      <c r="I3199">
        <f t="shared" si="198"/>
        <v>6.4189300000000032E-2</v>
      </c>
      <c r="J3199">
        <f t="shared" si="199"/>
        <v>1.3470414306858589E-3</v>
      </c>
      <c r="L3199">
        <v>4.8493491504690924</v>
      </c>
    </row>
    <row r="3200" spans="1:12" customFormat="1" hidden="1">
      <c r="A3200" s="10">
        <v>41437</v>
      </c>
      <c r="B3200" s="11">
        <v>9.7222222222222224E-2</v>
      </c>
      <c r="C3200">
        <v>0</v>
      </c>
      <c r="D3200">
        <v>99.9</v>
      </c>
      <c r="E3200">
        <f t="shared" si="196"/>
        <v>8.1069999999999989E-2</v>
      </c>
      <c r="F3200">
        <v>79.89</v>
      </c>
      <c r="G3200">
        <v>13.5</v>
      </c>
      <c r="H3200">
        <f t="shared" si="197"/>
        <v>6.4289300000000082</v>
      </c>
      <c r="I3200">
        <f t="shared" si="198"/>
        <v>6.4289300000000077E-2</v>
      </c>
      <c r="J3200">
        <f t="shared" si="199"/>
        <v>1.3522939250584392E-3</v>
      </c>
      <c r="L3200">
        <v>4.8682581302103811</v>
      </c>
    </row>
    <row r="3201" spans="1:12" customFormat="1" hidden="1">
      <c r="A3201" s="10">
        <v>41437</v>
      </c>
      <c r="B3201" s="11">
        <v>0.10069444444444443</v>
      </c>
      <c r="C3201">
        <v>0</v>
      </c>
      <c r="D3201">
        <v>99.81</v>
      </c>
      <c r="E3201">
        <f t="shared" si="196"/>
        <v>8.1069999999999989E-2</v>
      </c>
      <c r="F3201">
        <v>79.819999999999993</v>
      </c>
      <c r="G3201">
        <v>13.5</v>
      </c>
      <c r="H3201">
        <f t="shared" si="197"/>
        <v>6.4089300000000122</v>
      </c>
      <c r="I3201">
        <f t="shared" si="198"/>
        <v>6.4089300000000127E-2</v>
      </c>
      <c r="J3201">
        <f t="shared" si="199"/>
        <v>1.3418011962130641E-3</v>
      </c>
      <c r="L3201">
        <v>4.8304843063670306</v>
      </c>
    </row>
    <row r="3202" spans="1:12" customFormat="1" hidden="1">
      <c r="A3202" s="10">
        <v>41437</v>
      </c>
      <c r="B3202" s="11">
        <v>0.10416666666666667</v>
      </c>
      <c r="C3202">
        <v>0</v>
      </c>
      <c r="D3202">
        <v>99.78</v>
      </c>
      <c r="E3202">
        <f t="shared" si="196"/>
        <v>8.1069999999999989E-2</v>
      </c>
      <c r="F3202">
        <v>79.739999999999995</v>
      </c>
      <c r="G3202">
        <v>13.5</v>
      </c>
      <c r="H3202">
        <f t="shared" si="197"/>
        <v>6.4589300000000094</v>
      </c>
      <c r="I3202">
        <f t="shared" si="198"/>
        <v>6.4589300000000099E-2</v>
      </c>
      <c r="J3202">
        <f t="shared" si="199"/>
        <v>1.3681250629986143E-3</v>
      </c>
      <c r="K3202">
        <f>J3202*3600</f>
        <v>4.9252502267950113</v>
      </c>
      <c r="L3202" s="1">
        <v>4.9252502267950113</v>
      </c>
    </row>
    <row r="3203" spans="1:12" customFormat="1" hidden="1">
      <c r="A3203" s="10">
        <v>41437</v>
      </c>
      <c r="B3203" s="11">
        <v>0.1076388888888889</v>
      </c>
      <c r="C3203">
        <v>0</v>
      </c>
      <c r="D3203">
        <v>99.72</v>
      </c>
      <c r="E3203">
        <f t="shared" si="196"/>
        <v>8.1069999999999989E-2</v>
      </c>
      <c r="F3203">
        <v>79.709999999999994</v>
      </c>
      <c r="G3203">
        <v>13.5</v>
      </c>
      <c r="H3203">
        <f t="shared" si="197"/>
        <v>6.4289300000000082</v>
      </c>
      <c r="I3203">
        <f t="shared" si="198"/>
        <v>6.4289300000000077E-2</v>
      </c>
      <c r="J3203">
        <f t="shared" si="199"/>
        <v>1.3522939250584392E-3</v>
      </c>
      <c r="L3203">
        <v>4.8682581302103811</v>
      </c>
    </row>
    <row r="3204" spans="1:12" customFormat="1" hidden="1">
      <c r="A3204" s="10">
        <v>41437</v>
      </c>
      <c r="B3204" s="11">
        <v>0.1111111111111111</v>
      </c>
      <c r="C3204">
        <v>0</v>
      </c>
      <c r="D3204">
        <v>99.69</v>
      </c>
      <c r="E3204">
        <f t="shared" si="196"/>
        <v>8.1069999999999989E-2</v>
      </c>
      <c r="F3204">
        <v>79.680000000000007</v>
      </c>
      <c r="G3204">
        <v>13.5</v>
      </c>
      <c r="H3204">
        <f t="shared" si="197"/>
        <v>6.428929999999994</v>
      </c>
      <c r="I3204">
        <f t="shared" si="198"/>
        <v>6.4289299999999938E-2</v>
      </c>
      <c r="J3204">
        <f t="shared" si="199"/>
        <v>1.3522939250584318E-3</v>
      </c>
      <c r="L3204">
        <v>4.8682581302103545</v>
      </c>
    </row>
    <row r="3205" spans="1:12" customFormat="1" hidden="1">
      <c r="A3205" s="10">
        <v>41437</v>
      </c>
      <c r="B3205" s="11">
        <v>0.11458333333333333</v>
      </c>
      <c r="C3205">
        <v>0</v>
      </c>
      <c r="D3205">
        <v>99.69</v>
      </c>
      <c r="E3205">
        <f t="shared" ref="E3205:E3268" si="200">(435-368)*1.21/1000</f>
        <v>8.1069999999999989E-2</v>
      </c>
      <c r="F3205">
        <v>79.650000000000006</v>
      </c>
      <c r="G3205">
        <v>13.5</v>
      </c>
      <c r="H3205">
        <f t="shared" ref="H3205:H3268" si="201">D3205-E3205-F3205-G3205</f>
        <v>6.4589299999999952</v>
      </c>
      <c r="I3205">
        <f t="shared" ref="I3205:I3268" si="202">H3205/100</f>
        <v>6.4589299999999947E-2</v>
      </c>
      <c r="J3205">
        <f t="shared" ref="J3205:J3268" si="203">1.2904*I3205^(5/2)</f>
        <v>1.3681250629986046E-3</v>
      </c>
      <c r="L3205">
        <v>4.9252502267949767</v>
      </c>
    </row>
    <row r="3206" spans="1:12" customFormat="1" hidden="1">
      <c r="A3206" s="10">
        <v>41437</v>
      </c>
      <c r="B3206" s="11">
        <v>0.11805555555555557</v>
      </c>
      <c r="C3206">
        <v>0</v>
      </c>
      <c r="D3206">
        <v>99.66</v>
      </c>
      <c r="E3206">
        <f t="shared" si="200"/>
        <v>8.1069999999999989E-2</v>
      </c>
      <c r="F3206">
        <v>79.63</v>
      </c>
      <c r="G3206">
        <v>13.5</v>
      </c>
      <c r="H3206">
        <f t="shared" si="201"/>
        <v>6.4489300000000043</v>
      </c>
      <c r="I3206">
        <f t="shared" si="202"/>
        <v>6.4489300000000041E-2</v>
      </c>
      <c r="J3206">
        <f t="shared" si="203"/>
        <v>1.3628357316798512E-3</v>
      </c>
      <c r="L3206">
        <v>4.9062086340474647</v>
      </c>
    </row>
    <row r="3207" spans="1:12" customFormat="1" hidden="1">
      <c r="A3207" s="10">
        <v>41437</v>
      </c>
      <c r="B3207" s="11">
        <v>0.12152777777777778</v>
      </c>
      <c r="C3207">
        <v>0</v>
      </c>
      <c r="D3207">
        <v>99.61</v>
      </c>
      <c r="E3207">
        <f t="shared" si="200"/>
        <v>8.1069999999999989E-2</v>
      </c>
      <c r="F3207">
        <v>79.61</v>
      </c>
      <c r="G3207">
        <v>13.5</v>
      </c>
      <c r="H3207">
        <f t="shared" si="201"/>
        <v>6.4189300000000031</v>
      </c>
      <c r="I3207">
        <f t="shared" si="202"/>
        <v>6.4189300000000032E-2</v>
      </c>
      <c r="J3207">
        <f t="shared" si="203"/>
        <v>1.3470414306858589E-3</v>
      </c>
      <c r="L3207">
        <v>4.8493491504690924</v>
      </c>
    </row>
    <row r="3208" spans="1:12" customFormat="1">
      <c r="A3208" s="10">
        <v>41437</v>
      </c>
      <c r="B3208" s="11">
        <v>0.125</v>
      </c>
      <c r="C3208">
        <v>0</v>
      </c>
      <c r="D3208">
        <v>99.62</v>
      </c>
      <c r="E3208">
        <f t="shared" si="200"/>
        <v>8.1069999999999989E-2</v>
      </c>
      <c r="F3208">
        <v>79.62</v>
      </c>
      <c r="G3208">
        <v>13.5</v>
      </c>
      <c r="H3208">
        <f t="shared" si="201"/>
        <v>6.4189300000000031</v>
      </c>
      <c r="I3208">
        <f t="shared" si="202"/>
        <v>6.4189300000000032E-2</v>
      </c>
      <c r="J3208">
        <f t="shared" si="203"/>
        <v>1.3470414306858589E-3</v>
      </c>
      <c r="K3208">
        <f>J3208*3600</f>
        <v>4.8493491504690924</v>
      </c>
      <c r="L3208" s="13">
        <f>K3208*1000/156000</f>
        <v>3.1085571477365979E-2</v>
      </c>
    </row>
    <row r="3209" spans="1:12" customFormat="1" hidden="1">
      <c r="A3209" s="10">
        <v>41437</v>
      </c>
      <c r="B3209" s="11">
        <v>0.12847222222222224</v>
      </c>
      <c r="C3209">
        <v>0</v>
      </c>
      <c r="D3209">
        <v>99.57</v>
      </c>
      <c r="E3209">
        <f t="shared" si="200"/>
        <v>8.1069999999999989E-2</v>
      </c>
      <c r="F3209">
        <v>79.569999999999993</v>
      </c>
      <c r="G3209">
        <v>13.5</v>
      </c>
      <c r="H3209">
        <f t="shared" si="201"/>
        <v>6.4189300000000031</v>
      </c>
      <c r="I3209">
        <f t="shared" si="202"/>
        <v>6.4189300000000032E-2</v>
      </c>
      <c r="J3209">
        <f t="shared" si="203"/>
        <v>1.3470414306858589E-3</v>
      </c>
      <c r="L3209">
        <v>4.8493491504690924</v>
      </c>
    </row>
    <row r="3210" spans="1:12" customFormat="1" hidden="1">
      <c r="A3210" s="10">
        <v>41437</v>
      </c>
      <c r="B3210" s="11">
        <v>0.13194444444444445</v>
      </c>
      <c r="C3210">
        <v>0</v>
      </c>
      <c r="D3210">
        <v>99.6</v>
      </c>
      <c r="E3210">
        <f t="shared" si="200"/>
        <v>8.1069999999999989E-2</v>
      </c>
      <c r="F3210">
        <v>79.59</v>
      </c>
      <c r="G3210">
        <v>13.5</v>
      </c>
      <c r="H3210">
        <f t="shared" si="201"/>
        <v>6.428929999999994</v>
      </c>
      <c r="I3210">
        <f t="shared" si="202"/>
        <v>6.4289299999999938E-2</v>
      </c>
      <c r="J3210">
        <f t="shared" si="203"/>
        <v>1.3522939250584318E-3</v>
      </c>
      <c r="L3210">
        <v>4.8682581302103545</v>
      </c>
    </row>
    <row r="3211" spans="1:12" customFormat="1" hidden="1">
      <c r="A3211" s="10">
        <v>41437</v>
      </c>
      <c r="B3211" s="11">
        <v>0.13541666666666666</v>
      </c>
      <c r="C3211">
        <v>0</v>
      </c>
      <c r="D3211">
        <v>99.67</v>
      </c>
      <c r="E3211">
        <f t="shared" si="200"/>
        <v>8.1069999999999989E-2</v>
      </c>
      <c r="F3211">
        <v>79.680000000000007</v>
      </c>
      <c r="G3211">
        <v>13.5</v>
      </c>
      <c r="H3211">
        <f t="shared" si="201"/>
        <v>6.408929999999998</v>
      </c>
      <c r="I3211">
        <f t="shared" si="202"/>
        <v>6.4089299999999974E-2</v>
      </c>
      <c r="J3211">
        <f t="shared" si="203"/>
        <v>1.3418011962130557E-3</v>
      </c>
      <c r="L3211">
        <v>4.8304843063670004</v>
      </c>
    </row>
    <row r="3212" spans="1:12" customFormat="1" hidden="1">
      <c r="A3212" s="10">
        <v>41437</v>
      </c>
      <c r="B3212" s="11">
        <v>0.1388888888888889</v>
      </c>
      <c r="C3212">
        <v>0</v>
      </c>
      <c r="D3212">
        <v>99.64</v>
      </c>
      <c r="E3212">
        <f t="shared" si="200"/>
        <v>8.1069999999999989E-2</v>
      </c>
      <c r="F3212">
        <v>79.64</v>
      </c>
      <c r="G3212">
        <v>13.5</v>
      </c>
      <c r="H3212">
        <f t="shared" si="201"/>
        <v>6.4189300000000031</v>
      </c>
      <c r="I3212">
        <f t="shared" si="202"/>
        <v>6.4189300000000032E-2</v>
      </c>
      <c r="J3212">
        <f t="shared" si="203"/>
        <v>1.3470414306858589E-3</v>
      </c>
      <c r="L3212">
        <v>4.8493491504690924</v>
      </c>
    </row>
    <row r="3213" spans="1:12" customFormat="1" hidden="1">
      <c r="A3213" s="10">
        <v>41437</v>
      </c>
      <c r="B3213" s="11">
        <v>0.1423611111111111</v>
      </c>
      <c r="C3213">
        <v>0</v>
      </c>
      <c r="D3213">
        <v>99.62</v>
      </c>
      <c r="E3213">
        <f t="shared" si="200"/>
        <v>8.1069999999999989E-2</v>
      </c>
      <c r="F3213">
        <v>79.61</v>
      </c>
      <c r="G3213">
        <v>13.5</v>
      </c>
      <c r="H3213">
        <f t="shared" si="201"/>
        <v>6.4289300000000082</v>
      </c>
      <c r="I3213">
        <f t="shared" si="202"/>
        <v>6.4289300000000077E-2</v>
      </c>
      <c r="J3213">
        <f t="shared" si="203"/>
        <v>1.3522939250584392E-3</v>
      </c>
      <c r="L3213">
        <v>4.8682581302103811</v>
      </c>
    </row>
    <row r="3214" spans="1:12" customFormat="1" hidden="1">
      <c r="A3214" s="10">
        <v>41437</v>
      </c>
      <c r="B3214" s="11">
        <v>0.14583333333333334</v>
      </c>
      <c r="C3214">
        <v>0</v>
      </c>
      <c r="D3214">
        <v>99.67</v>
      </c>
      <c r="E3214">
        <f t="shared" si="200"/>
        <v>8.1069999999999989E-2</v>
      </c>
      <c r="F3214">
        <v>79.66</v>
      </c>
      <c r="G3214">
        <v>13.5</v>
      </c>
      <c r="H3214">
        <f t="shared" si="201"/>
        <v>6.4289300000000082</v>
      </c>
      <c r="I3214">
        <f t="shared" si="202"/>
        <v>6.4289300000000077E-2</v>
      </c>
      <c r="J3214">
        <f t="shared" si="203"/>
        <v>1.3522939250584392E-3</v>
      </c>
      <c r="K3214">
        <f>J3214*3600</f>
        <v>4.8682581302103811</v>
      </c>
      <c r="L3214" s="1">
        <v>4.8682581302103811</v>
      </c>
    </row>
    <row r="3215" spans="1:12" customFormat="1" hidden="1">
      <c r="A3215" s="10">
        <v>41437</v>
      </c>
      <c r="B3215" s="11">
        <v>0.14930555555555555</v>
      </c>
      <c r="C3215">
        <v>0</v>
      </c>
      <c r="D3215">
        <v>99.62</v>
      </c>
      <c r="E3215">
        <f t="shared" si="200"/>
        <v>8.1069999999999989E-2</v>
      </c>
      <c r="F3215">
        <v>79.63</v>
      </c>
      <c r="G3215">
        <v>13.5</v>
      </c>
      <c r="H3215">
        <f t="shared" si="201"/>
        <v>6.4089300000000122</v>
      </c>
      <c r="I3215">
        <f t="shared" si="202"/>
        <v>6.4089300000000127E-2</v>
      </c>
      <c r="J3215">
        <f t="shared" si="203"/>
        <v>1.3418011962130641E-3</v>
      </c>
      <c r="L3215">
        <v>4.8304843063670306</v>
      </c>
    </row>
    <row r="3216" spans="1:12" customFormat="1" hidden="1">
      <c r="A3216" s="10">
        <v>41437</v>
      </c>
      <c r="B3216" s="11">
        <v>0.15277777777777776</v>
      </c>
      <c r="C3216">
        <v>0</v>
      </c>
      <c r="D3216">
        <v>99.56</v>
      </c>
      <c r="E3216">
        <f t="shared" si="200"/>
        <v>8.1069999999999989E-2</v>
      </c>
      <c r="F3216">
        <v>79.59</v>
      </c>
      <c r="G3216">
        <v>13.5</v>
      </c>
      <c r="H3216">
        <f t="shared" si="201"/>
        <v>6.388930000000002</v>
      </c>
      <c r="I3216">
        <f t="shared" si="202"/>
        <v>6.3889300000000024E-2</v>
      </c>
      <c r="J3216">
        <f t="shared" si="203"/>
        <v>1.3313574687452406E-3</v>
      </c>
      <c r="L3216">
        <v>4.7928868874828661</v>
      </c>
    </row>
    <row r="3217" spans="1:12" customFormat="1" hidden="1">
      <c r="A3217" s="10">
        <v>41437</v>
      </c>
      <c r="B3217" s="11">
        <v>0.15625</v>
      </c>
      <c r="C3217">
        <v>0</v>
      </c>
      <c r="D3217">
        <v>99.54</v>
      </c>
      <c r="E3217">
        <f t="shared" si="200"/>
        <v>8.1069999999999989E-2</v>
      </c>
      <c r="F3217">
        <v>79.53</v>
      </c>
      <c r="G3217">
        <v>13.5</v>
      </c>
      <c r="H3217">
        <f t="shared" si="201"/>
        <v>6.4289300000000082</v>
      </c>
      <c r="I3217">
        <f t="shared" si="202"/>
        <v>6.4289300000000077E-2</v>
      </c>
      <c r="J3217">
        <f t="shared" si="203"/>
        <v>1.3522939250584392E-3</v>
      </c>
      <c r="L3217">
        <v>4.8682581302103811</v>
      </c>
    </row>
    <row r="3218" spans="1:12" customFormat="1" hidden="1">
      <c r="A3218" s="10">
        <v>41437</v>
      </c>
      <c r="B3218" s="11">
        <v>0.15972222222222224</v>
      </c>
      <c r="C3218">
        <v>0</v>
      </c>
      <c r="D3218">
        <v>99.46</v>
      </c>
      <c r="E3218">
        <f t="shared" si="200"/>
        <v>8.1069999999999989E-2</v>
      </c>
      <c r="F3218">
        <v>79.47</v>
      </c>
      <c r="G3218">
        <v>13.5</v>
      </c>
      <c r="H3218">
        <f t="shared" si="201"/>
        <v>6.408929999999998</v>
      </c>
      <c r="I3218">
        <f t="shared" si="202"/>
        <v>6.4089299999999974E-2</v>
      </c>
      <c r="J3218">
        <f t="shared" si="203"/>
        <v>1.3418011962130557E-3</v>
      </c>
      <c r="L3218">
        <v>4.8304843063670004</v>
      </c>
    </row>
    <row r="3219" spans="1:12" customFormat="1" hidden="1">
      <c r="A3219" s="10">
        <v>41437</v>
      </c>
      <c r="B3219" s="11">
        <v>0.16319444444444445</v>
      </c>
      <c r="C3219">
        <v>0</v>
      </c>
      <c r="D3219">
        <v>99.44</v>
      </c>
      <c r="E3219">
        <f t="shared" si="200"/>
        <v>8.1069999999999989E-2</v>
      </c>
      <c r="F3219">
        <v>79.430000000000007</v>
      </c>
      <c r="G3219">
        <v>13.5</v>
      </c>
      <c r="H3219">
        <f t="shared" si="201"/>
        <v>6.428929999999994</v>
      </c>
      <c r="I3219">
        <f t="shared" si="202"/>
        <v>6.4289299999999938E-2</v>
      </c>
      <c r="J3219">
        <f t="shared" si="203"/>
        <v>1.3522939250584318E-3</v>
      </c>
      <c r="L3219">
        <v>4.8682581302103545</v>
      </c>
    </row>
    <row r="3220" spans="1:12" customFormat="1">
      <c r="A3220" s="10">
        <v>41437</v>
      </c>
      <c r="B3220" s="11">
        <v>0.16666666666666666</v>
      </c>
      <c r="C3220">
        <v>0</v>
      </c>
      <c r="D3220">
        <v>99.42</v>
      </c>
      <c r="E3220">
        <f t="shared" si="200"/>
        <v>8.1069999999999989E-2</v>
      </c>
      <c r="F3220">
        <v>79.41</v>
      </c>
      <c r="G3220">
        <v>13.5</v>
      </c>
      <c r="H3220">
        <f t="shared" si="201"/>
        <v>6.4289300000000082</v>
      </c>
      <c r="I3220">
        <f t="shared" si="202"/>
        <v>6.4289300000000077E-2</v>
      </c>
      <c r="J3220">
        <f t="shared" si="203"/>
        <v>1.3522939250584392E-3</v>
      </c>
      <c r="K3220">
        <f>J3220*3600</f>
        <v>4.8682581302103811</v>
      </c>
      <c r="L3220" s="13">
        <f>K3220*1000/156000</f>
        <v>3.1206782885963978E-2</v>
      </c>
    </row>
    <row r="3221" spans="1:12" customFormat="1" hidden="1">
      <c r="A3221" s="10">
        <v>41437</v>
      </c>
      <c r="B3221" s="11">
        <v>0.17013888888888887</v>
      </c>
      <c r="C3221">
        <v>0</v>
      </c>
      <c r="D3221">
        <v>99.39</v>
      </c>
      <c r="E3221">
        <f t="shared" si="200"/>
        <v>8.1069999999999989E-2</v>
      </c>
      <c r="F3221">
        <v>79.37</v>
      </c>
      <c r="G3221">
        <v>13.5</v>
      </c>
      <c r="H3221">
        <f t="shared" si="201"/>
        <v>6.4389299999999992</v>
      </c>
      <c r="I3221">
        <f t="shared" si="202"/>
        <v>6.4389299999999997E-2</v>
      </c>
      <c r="J3221">
        <f t="shared" si="203"/>
        <v>1.3575586888768774E-3</v>
      </c>
      <c r="L3221">
        <v>4.8872112799567589</v>
      </c>
    </row>
    <row r="3222" spans="1:12" customFormat="1" hidden="1">
      <c r="A3222" s="10">
        <v>41437</v>
      </c>
      <c r="B3222" s="11">
        <v>0.17361111111111113</v>
      </c>
      <c r="C3222">
        <v>0</v>
      </c>
      <c r="D3222">
        <v>99.36</v>
      </c>
      <c r="E3222">
        <f t="shared" si="200"/>
        <v>8.1069999999999989E-2</v>
      </c>
      <c r="F3222">
        <v>79.36</v>
      </c>
      <c r="G3222">
        <v>13.5</v>
      </c>
      <c r="H3222">
        <f t="shared" si="201"/>
        <v>6.4189300000000031</v>
      </c>
      <c r="I3222">
        <f t="shared" si="202"/>
        <v>6.4189300000000032E-2</v>
      </c>
      <c r="J3222">
        <f t="shared" si="203"/>
        <v>1.3470414306858589E-3</v>
      </c>
      <c r="L3222">
        <v>4.8493491504690924</v>
      </c>
    </row>
    <row r="3223" spans="1:12" customFormat="1" hidden="1">
      <c r="A3223" s="10">
        <v>41437</v>
      </c>
      <c r="B3223" s="11">
        <v>0.17708333333333334</v>
      </c>
      <c r="C3223">
        <v>0</v>
      </c>
      <c r="D3223">
        <v>99.36</v>
      </c>
      <c r="E3223">
        <f t="shared" si="200"/>
        <v>8.1069999999999989E-2</v>
      </c>
      <c r="F3223">
        <v>79.33</v>
      </c>
      <c r="G3223">
        <v>13.5</v>
      </c>
      <c r="H3223">
        <f t="shared" si="201"/>
        <v>6.4489300000000043</v>
      </c>
      <c r="I3223">
        <f t="shared" si="202"/>
        <v>6.4489300000000041E-2</v>
      </c>
      <c r="J3223">
        <f t="shared" si="203"/>
        <v>1.3628357316798512E-3</v>
      </c>
      <c r="L3223">
        <v>4.9062086340474647</v>
      </c>
    </row>
    <row r="3224" spans="1:12" customFormat="1" hidden="1">
      <c r="A3224" s="10">
        <v>41437</v>
      </c>
      <c r="B3224" s="11">
        <v>0.18055555555555555</v>
      </c>
      <c r="C3224">
        <v>0</v>
      </c>
      <c r="D3224">
        <v>99.37</v>
      </c>
      <c r="E3224">
        <f t="shared" si="200"/>
        <v>8.1069999999999989E-2</v>
      </c>
      <c r="F3224">
        <v>79.319999999999993</v>
      </c>
      <c r="G3224">
        <v>13.5</v>
      </c>
      <c r="H3224">
        <f t="shared" si="201"/>
        <v>6.4689300000000145</v>
      </c>
      <c r="I3224">
        <f t="shared" si="202"/>
        <v>6.4689300000000144E-2</v>
      </c>
      <c r="J3224">
        <f t="shared" si="203"/>
        <v>1.3734266923570379E-3</v>
      </c>
      <c r="L3224">
        <v>4.9443360924853366</v>
      </c>
    </row>
    <row r="3225" spans="1:12" customFormat="1" hidden="1">
      <c r="A3225" s="10">
        <v>41437</v>
      </c>
      <c r="B3225" s="11">
        <v>0.18402777777777779</v>
      </c>
      <c r="C3225">
        <v>0</v>
      </c>
      <c r="D3225">
        <v>99.36</v>
      </c>
      <c r="E3225">
        <f t="shared" si="200"/>
        <v>8.1069999999999989E-2</v>
      </c>
      <c r="F3225">
        <v>79.290000000000006</v>
      </c>
      <c r="G3225">
        <v>13.5</v>
      </c>
      <c r="H3225">
        <f t="shared" si="201"/>
        <v>6.4889299999999963</v>
      </c>
      <c r="I3225">
        <f t="shared" si="202"/>
        <v>6.4889299999999969E-2</v>
      </c>
      <c r="J3225">
        <f t="shared" si="203"/>
        <v>1.3840668832515177E-3</v>
      </c>
      <c r="L3225">
        <v>4.9826407797054637</v>
      </c>
    </row>
    <row r="3226" spans="1:12" customFormat="1" hidden="1">
      <c r="A3226" s="10">
        <v>41437</v>
      </c>
      <c r="B3226" s="11">
        <v>0.1875</v>
      </c>
      <c r="C3226">
        <v>0</v>
      </c>
      <c r="D3226">
        <v>99.34</v>
      </c>
      <c r="E3226">
        <f t="shared" si="200"/>
        <v>8.1069999999999989E-2</v>
      </c>
      <c r="F3226">
        <v>79.290000000000006</v>
      </c>
      <c r="G3226">
        <v>13.5</v>
      </c>
      <c r="H3226">
        <f t="shared" si="201"/>
        <v>6.4689300000000003</v>
      </c>
      <c r="I3226">
        <f t="shared" si="202"/>
        <v>6.4689300000000005E-2</v>
      </c>
      <c r="J3226">
        <f t="shared" si="203"/>
        <v>1.3734266923570307E-3</v>
      </c>
      <c r="K3226">
        <f>J3226*3600</f>
        <v>4.9443360924853108</v>
      </c>
      <c r="L3226" s="1">
        <v>4.9443360924853108</v>
      </c>
    </row>
    <row r="3227" spans="1:12" customFormat="1" hidden="1">
      <c r="A3227" s="10">
        <v>41437</v>
      </c>
      <c r="B3227" s="11">
        <v>0.19097222222222221</v>
      </c>
      <c r="C3227">
        <v>0</v>
      </c>
      <c r="D3227">
        <v>99.4</v>
      </c>
      <c r="E3227">
        <f t="shared" si="200"/>
        <v>8.1069999999999989E-2</v>
      </c>
      <c r="F3227">
        <v>79.34</v>
      </c>
      <c r="G3227">
        <v>13.5</v>
      </c>
      <c r="H3227">
        <f t="shared" si="201"/>
        <v>6.4789300000000054</v>
      </c>
      <c r="I3227">
        <f t="shared" si="202"/>
        <v>6.478930000000005E-2</v>
      </c>
      <c r="J3227">
        <f t="shared" si="203"/>
        <v>1.3787406292716181E-3</v>
      </c>
      <c r="L3227">
        <v>4.963466265377825</v>
      </c>
    </row>
    <row r="3228" spans="1:12" customFormat="1" hidden="1">
      <c r="A3228" s="10">
        <v>41437</v>
      </c>
      <c r="B3228" s="11">
        <v>0.19444444444444445</v>
      </c>
      <c r="C3228">
        <v>0</v>
      </c>
      <c r="D3228">
        <v>99.44</v>
      </c>
      <c r="E3228">
        <f t="shared" si="200"/>
        <v>8.1069999999999989E-2</v>
      </c>
      <c r="F3228">
        <v>79.36</v>
      </c>
      <c r="G3228">
        <v>13.5</v>
      </c>
      <c r="H3228">
        <f t="shared" si="201"/>
        <v>6.4989300000000014</v>
      </c>
      <c r="I3228">
        <f t="shared" si="202"/>
        <v>6.4989300000000014E-2</v>
      </c>
      <c r="J3228">
        <f t="shared" si="203"/>
        <v>1.389405463798551E-3</v>
      </c>
      <c r="L3228">
        <v>5.0018596696747837</v>
      </c>
    </row>
    <row r="3229" spans="1:12" customFormat="1" hidden="1">
      <c r="A3229" s="10">
        <v>41437</v>
      </c>
      <c r="B3229" s="11">
        <v>0.19791666666666666</v>
      </c>
      <c r="C3229">
        <v>0</v>
      </c>
      <c r="D3229">
        <v>99.46</v>
      </c>
      <c r="E3229">
        <f t="shared" si="200"/>
        <v>8.1069999999999989E-2</v>
      </c>
      <c r="F3229">
        <v>79.42</v>
      </c>
      <c r="G3229">
        <v>13.5</v>
      </c>
      <c r="H3229">
        <f t="shared" si="201"/>
        <v>6.4589299999999952</v>
      </c>
      <c r="I3229">
        <f t="shared" si="202"/>
        <v>6.4589299999999947E-2</v>
      </c>
      <c r="J3229">
        <f t="shared" si="203"/>
        <v>1.3681250629986046E-3</v>
      </c>
      <c r="L3229">
        <v>4.9252502267949767</v>
      </c>
    </row>
    <row r="3230" spans="1:12" customFormat="1" hidden="1">
      <c r="A3230" s="10">
        <v>41437</v>
      </c>
      <c r="B3230" s="11">
        <v>0.20138888888888887</v>
      </c>
      <c r="C3230">
        <v>0</v>
      </c>
      <c r="D3230">
        <v>99.48</v>
      </c>
      <c r="E3230">
        <f t="shared" si="200"/>
        <v>8.1069999999999989E-2</v>
      </c>
      <c r="F3230">
        <v>79.38</v>
      </c>
      <c r="G3230">
        <v>13.5</v>
      </c>
      <c r="H3230">
        <f t="shared" si="201"/>
        <v>6.5189300000000117</v>
      </c>
      <c r="I3230">
        <f t="shared" si="202"/>
        <v>6.5189300000000117E-2</v>
      </c>
      <c r="J3230">
        <f t="shared" si="203"/>
        <v>1.4001196425646935E-3</v>
      </c>
      <c r="L3230">
        <v>5.0404307132328965</v>
      </c>
    </row>
    <row r="3231" spans="1:12" customFormat="1" hidden="1">
      <c r="A3231" s="10">
        <v>41437</v>
      </c>
      <c r="B3231" s="11">
        <v>0.20486111111111113</v>
      </c>
      <c r="C3231">
        <v>0</v>
      </c>
      <c r="D3231">
        <v>99.45</v>
      </c>
      <c r="E3231">
        <f t="shared" si="200"/>
        <v>8.1069999999999989E-2</v>
      </c>
      <c r="F3231">
        <v>79.36</v>
      </c>
      <c r="G3231">
        <v>13.5</v>
      </c>
      <c r="H3231">
        <f t="shared" si="201"/>
        <v>6.5089300000000065</v>
      </c>
      <c r="I3231">
        <f t="shared" si="202"/>
        <v>6.5089300000000072E-2</v>
      </c>
      <c r="J3231">
        <f t="shared" si="203"/>
        <v>1.3947563804072123E-3</v>
      </c>
      <c r="L3231">
        <v>5.0211229694659645</v>
      </c>
    </row>
    <row r="3232" spans="1:12" customFormat="1">
      <c r="A3232" s="10">
        <v>41437</v>
      </c>
      <c r="B3232" s="11">
        <v>0.20833333333333334</v>
      </c>
      <c r="C3232">
        <v>0</v>
      </c>
      <c r="D3232">
        <v>99.5</v>
      </c>
      <c r="E3232">
        <f t="shared" si="200"/>
        <v>8.1069999999999989E-2</v>
      </c>
      <c r="F3232">
        <v>79.400000000000006</v>
      </c>
      <c r="G3232">
        <v>13.5</v>
      </c>
      <c r="H3232">
        <f t="shared" si="201"/>
        <v>6.5189299999999974</v>
      </c>
      <c r="I3232">
        <f t="shared" si="202"/>
        <v>6.5189299999999978E-2</v>
      </c>
      <c r="J3232">
        <f t="shared" si="203"/>
        <v>1.4001196425646875E-3</v>
      </c>
      <c r="K3232">
        <f>J3232*3600</f>
        <v>5.0404307132328752</v>
      </c>
      <c r="L3232" s="13">
        <f>K3232*1000/156000</f>
        <v>3.2310453289954327E-2</v>
      </c>
    </row>
    <row r="3233" spans="1:12" customFormat="1" hidden="1">
      <c r="A3233" s="10">
        <v>41437</v>
      </c>
      <c r="B3233" s="11">
        <v>0.21180555555555555</v>
      </c>
      <c r="C3233">
        <v>0</v>
      </c>
      <c r="D3233">
        <v>99.53</v>
      </c>
      <c r="E3233">
        <f t="shared" si="200"/>
        <v>8.1069999999999989E-2</v>
      </c>
      <c r="F3233">
        <v>79.42</v>
      </c>
      <c r="G3233">
        <v>13.5</v>
      </c>
      <c r="H3233">
        <f t="shared" si="201"/>
        <v>6.5289300000000026</v>
      </c>
      <c r="I3233">
        <f t="shared" si="202"/>
        <v>6.5289300000000022E-2</v>
      </c>
      <c r="J3233">
        <f t="shared" si="203"/>
        <v>1.4054952597508986E-3</v>
      </c>
      <c r="L3233">
        <v>5.0597829351032351</v>
      </c>
    </row>
    <row r="3234" spans="1:12" customFormat="1" hidden="1">
      <c r="A3234" s="10">
        <v>41437</v>
      </c>
      <c r="B3234" s="11">
        <v>0.21527777777777779</v>
      </c>
      <c r="C3234">
        <v>0</v>
      </c>
      <c r="D3234">
        <v>99.48</v>
      </c>
      <c r="E3234">
        <f t="shared" si="200"/>
        <v>8.1069999999999989E-2</v>
      </c>
      <c r="F3234">
        <v>79.42</v>
      </c>
      <c r="G3234">
        <v>13.5</v>
      </c>
      <c r="H3234">
        <f t="shared" si="201"/>
        <v>6.4789300000000054</v>
      </c>
      <c r="I3234">
        <f t="shared" si="202"/>
        <v>6.478930000000005E-2</v>
      </c>
      <c r="J3234">
        <f t="shared" si="203"/>
        <v>1.3787406292716181E-3</v>
      </c>
      <c r="L3234">
        <v>4.963466265377825</v>
      </c>
    </row>
    <row r="3235" spans="1:12" customFormat="1" hidden="1">
      <c r="A3235" s="10">
        <v>41437</v>
      </c>
      <c r="B3235" s="11">
        <v>0.21875</v>
      </c>
      <c r="C3235">
        <v>0</v>
      </c>
      <c r="D3235">
        <v>99.42</v>
      </c>
      <c r="E3235">
        <f t="shared" si="200"/>
        <v>8.1069999999999989E-2</v>
      </c>
      <c r="F3235">
        <v>79.349999999999994</v>
      </c>
      <c r="G3235">
        <v>13.5</v>
      </c>
      <c r="H3235">
        <f t="shared" si="201"/>
        <v>6.4889300000000105</v>
      </c>
      <c r="I3235">
        <f t="shared" si="202"/>
        <v>6.4889300000000108E-2</v>
      </c>
      <c r="J3235">
        <f t="shared" si="203"/>
        <v>1.3840668832515227E-3</v>
      </c>
      <c r="L3235">
        <v>4.9826407797054815</v>
      </c>
    </row>
    <row r="3236" spans="1:12" customFormat="1" hidden="1">
      <c r="A3236" s="10">
        <v>41437</v>
      </c>
      <c r="B3236" s="11">
        <v>0.22222222222222221</v>
      </c>
      <c r="C3236">
        <v>0</v>
      </c>
      <c r="D3236">
        <v>99.45</v>
      </c>
      <c r="E3236">
        <f t="shared" si="200"/>
        <v>8.1069999999999989E-2</v>
      </c>
      <c r="F3236">
        <v>79.400000000000006</v>
      </c>
      <c r="G3236">
        <v>13.5</v>
      </c>
      <c r="H3236">
        <f t="shared" si="201"/>
        <v>6.4689300000000003</v>
      </c>
      <c r="I3236">
        <f t="shared" si="202"/>
        <v>6.4689300000000005E-2</v>
      </c>
      <c r="J3236">
        <f t="shared" si="203"/>
        <v>1.3734266923570307E-3</v>
      </c>
      <c r="L3236">
        <v>4.9443360924853108</v>
      </c>
    </row>
    <row r="3237" spans="1:12" customFormat="1" hidden="1">
      <c r="A3237" s="10">
        <v>41437</v>
      </c>
      <c r="B3237" s="11">
        <v>0.22569444444444445</v>
      </c>
      <c r="C3237">
        <v>0</v>
      </c>
      <c r="D3237">
        <v>99.44</v>
      </c>
      <c r="E3237">
        <f t="shared" si="200"/>
        <v>8.1069999999999989E-2</v>
      </c>
      <c r="F3237">
        <v>79.41</v>
      </c>
      <c r="G3237">
        <v>13.5</v>
      </c>
      <c r="H3237">
        <f t="shared" si="201"/>
        <v>6.4489300000000043</v>
      </c>
      <c r="I3237">
        <f t="shared" si="202"/>
        <v>6.4489300000000041E-2</v>
      </c>
      <c r="J3237">
        <f t="shared" si="203"/>
        <v>1.3628357316798512E-3</v>
      </c>
      <c r="L3237">
        <v>4.9062086340474647</v>
      </c>
    </row>
    <row r="3238" spans="1:12" customFormat="1" hidden="1">
      <c r="A3238" s="10">
        <v>41437</v>
      </c>
      <c r="B3238" s="11">
        <v>0.22916666666666666</v>
      </c>
      <c r="C3238">
        <v>0</v>
      </c>
      <c r="D3238">
        <v>99.45</v>
      </c>
      <c r="E3238">
        <f t="shared" si="200"/>
        <v>8.1069999999999989E-2</v>
      </c>
      <c r="F3238">
        <v>79.41</v>
      </c>
      <c r="G3238">
        <v>13.5</v>
      </c>
      <c r="H3238">
        <f t="shared" si="201"/>
        <v>6.4589300000000094</v>
      </c>
      <c r="I3238">
        <f t="shared" si="202"/>
        <v>6.4589300000000099E-2</v>
      </c>
      <c r="J3238">
        <f t="shared" si="203"/>
        <v>1.3681250629986143E-3</v>
      </c>
      <c r="K3238">
        <f>J3238*3600</f>
        <v>4.9252502267950113</v>
      </c>
      <c r="L3238" s="1">
        <v>4.9252502267950113</v>
      </c>
    </row>
    <row r="3239" spans="1:12" customFormat="1" hidden="1">
      <c r="A3239" s="10">
        <v>41437</v>
      </c>
      <c r="B3239" s="11">
        <v>0.23263888888888887</v>
      </c>
      <c r="C3239">
        <v>0</v>
      </c>
      <c r="D3239">
        <v>99.42</v>
      </c>
      <c r="E3239">
        <f t="shared" si="200"/>
        <v>8.1069999999999989E-2</v>
      </c>
      <c r="F3239">
        <v>79.400000000000006</v>
      </c>
      <c r="G3239">
        <v>13.5</v>
      </c>
      <c r="H3239">
        <f t="shared" si="201"/>
        <v>6.4389299999999992</v>
      </c>
      <c r="I3239">
        <f t="shared" si="202"/>
        <v>6.4389299999999997E-2</v>
      </c>
      <c r="J3239">
        <f t="shared" si="203"/>
        <v>1.3575586888768774E-3</v>
      </c>
      <c r="L3239">
        <v>4.8872112799567589</v>
      </c>
    </row>
    <row r="3240" spans="1:12" customFormat="1" hidden="1">
      <c r="A3240" s="10">
        <v>41437</v>
      </c>
      <c r="B3240" s="11">
        <v>0.23611111111111113</v>
      </c>
      <c r="C3240">
        <v>0</v>
      </c>
      <c r="D3240">
        <v>99.39</v>
      </c>
      <c r="E3240">
        <f t="shared" si="200"/>
        <v>8.1069999999999989E-2</v>
      </c>
      <c r="F3240">
        <v>79.38</v>
      </c>
      <c r="G3240">
        <v>13.5</v>
      </c>
      <c r="H3240">
        <f t="shared" si="201"/>
        <v>6.4289300000000082</v>
      </c>
      <c r="I3240">
        <f t="shared" si="202"/>
        <v>6.4289300000000077E-2</v>
      </c>
      <c r="J3240">
        <f t="shared" si="203"/>
        <v>1.3522939250584392E-3</v>
      </c>
      <c r="L3240">
        <v>4.8682581302103811</v>
      </c>
    </row>
    <row r="3241" spans="1:12" customFormat="1" hidden="1">
      <c r="A3241" s="10">
        <v>41437</v>
      </c>
      <c r="B3241" s="11">
        <v>0.23958333333333334</v>
      </c>
      <c r="C3241">
        <v>0</v>
      </c>
      <c r="D3241">
        <v>99.37</v>
      </c>
      <c r="E3241">
        <f t="shared" si="200"/>
        <v>8.1069999999999989E-2</v>
      </c>
      <c r="F3241">
        <v>79.349999999999994</v>
      </c>
      <c r="G3241">
        <v>13.5</v>
      </c>
      <c r="H3241">
        <f t="shared" si="201"/>
        <v>6.4389300000000134</v>
      </c>
      <c r="I3241">
        <f t="shared" si="202"/>
        <v>6.4389300000000135E-2</v>
      </c>
      <c r="J3241">
        <f t="shared" si="203"/>
        <v>1.3575586888768848E-3</v>
      </c>
      <c r="L3241">
        <v>4.8872112799567855</v>
      </c>
    </row>
    <row r="3242" spans="1:12" customFormat="1" hidden="1">
      <c r="A3242" s="10">
        <v>41437</v>
      </c>
      <c r="B3242" s="11">
        <v>0.24305555555555555</v>
      </c>
      <c r="C3242">
        <v>0</v>
      </c>
      <c r="D3242">
        <v>99.39</v>
      </c>
      <c r="E3242">
        <f t="shared" si="200"/>
        <v>8.1069999999999989E-2</v>
      </c>
      <c r="F3242">
        <v>79.42</v>
      </c>
      <c r="G3242">
        <v>13.5</v>
      </c>
      <c r="H3242">
        <f t="shared" si="201"/>
        <v>6.388930000000002</v>
      </c>
      <c r="I3242">
        <f t="shared" si="202"/>
        <v>6.3889300000000024E-2</v>
      </c>
      <c r="J3242">
        <f t="shared" si="203"/>
        <v>1.3313574687452406E-3</v>
      </c>
      <c r="L3242">
        <v>4.7928868874828661</v>
      </c>
    </row>
    <row r="3243" spans="1:12" customFormat="1" hidden="1">
      <c r="A3243" s="10">
        <v>41437</v>
      </c>
      <c r="B3243" s="11">
        <v>0.24652777777777779</v>
      </c>
      <c r="C3243">
        <v>0</v>
      </c>
      <c r="D3243">
        <v>99.41</v>
      </c>
      <c r="E3243">
        <f t="shared" si="200"/>
        <v>8.1069999999999989E-2</v>
      </c>
      <c r="F3243">
        <v>79.42</v>
      </c>
      <c r="G3243">
        <v>13.5</v>
      </c>
      <c r="H3243">
        <f t="shared" si="201"/>
        <v>6.408929999999998</v>
      </c>
      <c r="I3243">
        <f t="shared" si="202"/>
        <v>6.4089299999999974E-2</v>
      </c>
      <c r="J3243">
        <f t="shared" si="203"/>
        <v>1.3418011962130557E-3</v>
      </c>
      <c r="L3243">
        <v>4.8304843063670004</v>
      </c>
    </row>
    <row r="3244" spans="1:12" customFormat="1">
      <c r="A3244" s="10">
        <v>41437</v>
      </c>
      <c r="B3244" s="11">
        <v>0.25</v>
      </c>
      <c r="C3244">
        <v>0</v>
      </c>
      <c r="D3244">
        <v>99.37</v>
      </c>
      <c r="E3244">
        <f t="shared" si="200"/>
        <v>8.1069999999999989E-2</v>
      </c>
      <c r="F3244">
        <v>79.38</v>
      </c>
      <c r="G3244">
        <v>13.5</v>
      </c>
      <c r="H3244">
        <f t="shared" si="201"/>
        <v>6.4089300000000122</v>
      </c>
      <c r="I3244">
        <f t="shared" si="202"/>
        <v>6.4089300000000127E-2</v>
      </c>
      <c r="J3244">
        <f t="shared" si="203"/>
        <v>1.3418011962130641E-3</v>
      </c>
      <c r="K3244">
        <f>J3244*3600</f>
        <v>4.8304843063670306</v>
      </c>
      <c r="L3244" s="13">
        <f>K3244*1000/156000</f>
        <v>3.0964642989532248E-2</v>
      </c>
    </row>
    <row r="3245" spans="1:12" customFormat="1" hidden="1">
      <c r="A3245" s="10">
        <v>41437</v>
      </c>
      <c r="B3245" s="11">
        <v>0.25347222222222221</v>
      </c>
      <c r="C3245">
        <v>0</v>
      </c>
      <c r="D3245">
        <v>99.41</v>
      </c>
      <c r="E3245">
        <f t="shared" si="200"/>
        <v>8.1069999999999989E-2</v>
      </c>
      <c r="F3245">
        <v>79.41</v>
      </c>
      <c r="G3245">
        <v>13.5</v>
      </c>
      <c r="H3245">
        <f t="shared" si="201"/>
        <v>6.4189300000000031</v>
      </c>
      <c r="I3245">
        <f t="shared" si="202"/>
        <v>6.4189300000000032E-2</v>
      </c>
      <c r="J3245">
        <f t="shared" si="203"/>
        <v>1.3470414306858589E-3</v>
      </c>
      <c r="L3245">
        <v>4.8493491504690924</v>
      </c>
    </row>
    <row r="3246" spans="1:12" customFormat="1" hidden="1">
      <c r="A3246" s="10">
        <v>41437</v>
      </c>
      <c r="B3246" s="11">
        <v>0.25694444444444448</v>
      </c>
      <c r="C3246">
        <v>0</v>
      </c>
      <c r="D3246">
        <v>99.45</v>
      </c>
      <c r="E3246">
        <f t="shared" si="200"/>
        <v>8.1069999999999989E-2</v>
      </c>
      <c r="F3246">
        <v>79.44</v>
      </c>
      <c r="G3246">
        <v>13.5</v>
      </c>
      <c r="H3246">
        <f t="shared" si="201"/>
        <v>6.4289300000000082</v>
      </c>
      <c r="I3246">
        <f t="shared" si="202"/>
        <v>6.4289300000000077E-2</v>
      </c>
      <c r="J3246">
        <f t="shared" si="203"/>
        <v>1.3522939250584392E-3</v>
      </c>
      <c r="L3246">
        <v>4.8682581302103811</v>
      </c>
    </row>
    <row r="3247" spans="1:12" customFormat="1" hidden="1">
      <c r="A3247" s="10">
        <v>41437</v>
      </c>
      <c r="B3247" s="11">
        <v>0.26041666666666669</v>
      </c>
      <c r="C3247">
        <v>0</v>
      </c>
      <c r="D3247">
        <v>99.44</v>
      </c>
      <c r="E3247">
        <f t="shared" si="200"/>
        <v>8.1069999999999989E-2</v>
      </c>
      <c r="F3247">
        <v>79.459999999999994</v>
      </c>
      <c r="G3247">
        <v>13.5</v>
      </c>
      <c r="H3247">
        <f t="shared" si="201"/>
        <v>6.3989300000000071</v>
      </c>
      <c r="I3247">
        <f t="shared" si="202"/>
        <v>6.3989300000000068E-2</v>
      </c>
      <c r="J3247">
        <f t="shared" si="203"/>
        <v>1.3365732120865139E-3</v>
      </c>
      <c r="L3247">
        <v>4.8116635635114502</v>
      </c>
    </row>
    <row r="3248" spans="1:12" customFormat="1" hidden="1">
      <c r="A3248" s="10">
        <v>41437</v>
      </c>
      <c r="B3248" s="11">
        <v>0.2638888888888889</v>
      </c>
      <c r="C3248">
        <v>0</v>
      </c>
      <c r="D3248">
        <v>99.45</v>
      </c>
      <c r="E3248">
        <f t="shared" si="200"/>
        <v>8.1069999999999989E-2</v>
      </c>
      <c r="F3248">
        <v>79.44</v>
      </c>
      <c r="G3248">
        <v>13.5</v>
      </c>
      <c r="H3248">
        <f t="shared" si="201"/>
        <v>6.4289300000000082</v>
      </c>
      <c r="I3248">
        <f t="shared" si="202"/>
        <v>6.4289300000000077E-2</v>
      </c>
      <c r="J3248">
        <f t="shared" si="203"/>
        <v>1.3522939250584392E-3</v>
      </c>
      <c r="L3248">
        <v>4.8682581302103811</v>
      </c>
    </row>
    <row r="3249" spans="1:12" customFormat="1" hidden="1">
      <c r="A3249" s="10">
        <v>41437</v>
      </c>
      <c r="B3249" s="11">
        <v>0.2673611111111111</v>
      </c>
      <c r="C3249">
        <v>0</v>
      </c>
      <c r="D3249">
        <v>99.41</v>
      </c>
      <c r="E3249">
        <f t="shared" si="200"/>
        <v>8.1069999999999989E-2</v>
      </c>
      <c r="F3249">
        <v>79.42</v>
      </c>
      <c r="G3249">
        <v>13.5</v>
      </c>
      <c r="H3249">
        <f t="shared" si="201"/>
        <v>6.408929999999998</v>
      </c>
      <c r="I3249">
        <f t="shared" si="202"/>
        <v>6.4089299999999974E-2</v>
      </c>
      <c r="J3249">
        <f t="shared" si="203"/>
        <v>1.3418011962130557E-3</v>
      </c>
      <c r="L3249">
        <v>4.8304843063670004</v>
      </c>
    </row>
    <row r="3250" spans="1:12" customFormat="1" hidden="1">
      <c r="A3250" s="10">
        <v>41437</v>
      </c>
      <c r="B3250" s="11">
        <v>0.27083333333333331</v>
      </c>
      <c r="C3250">
        <v>0</v>
      </c>
      <c r="D3250">
        <v>99.48</v>
      </c>
      <c r="E3250">
        <f t="shared" si="200"/>
        <v>8.1069999999999989E-2</v>
      </c>
      <c r="F3250">
        <v>79.489999999999995</v>
      </c>
      <c r="G3250">
        <v>13.5</v>
      </c>
      <c r="H3250">
        <f t="shared" si="201"/>
        <v>6.4089300000000122</v>
      </c>
      <c r="I3250">
        <f t="shared" si="202"/>
        <v>6.4089300000000127E-2</v>
      </c>
      <c r="J3250">
        <f t="shared" si="203"/>
        <v>1.3418011962130641E-3</v>
      </c>
      <c r="K3250">
        <f>J3250*3600</f>
        <v>4.8304843063670306</v>
      </c>
      <c r="L3250" s="1">
        <v>4.8304843063670306</v>
      </c>
    </row>
    <row r="3251" spans="1:12" customFormat="1" hidden="1">
      <c r="A3251" s="10">
        <v>41437</v>
      </c>
      <c r="B3251" s="11">
        <v>0.27430555555555552</v>
      </c>
      <c r="C3251">
        <v>0</v>
      </c>
      <c r="D3251">
        <v>99.49</v>
      </c>
      <c r="E3251">
        <f t="shared" si="200"/>
        <v>8.1069999999999989E-2</v>
      </c>
      <c r="F3251">
        <v>79.5</v>
      </c>
      <c r="G3251">
        <v>13.5</v>
      </c>
      <c r="H3251">
        <f t="shared" si="201"/>
        <v>6.408929999999998</v>
      </c>
      <c r="I3251">
        <f t="shared" si="202"/>
        <v>6.4089299999999974E-2</v>
      </c>
      <c r="J3251">
        <f t="shared" si="203"/>
        <v>1.3418011962130557E-3</v>
      </c>
      <c r="L3251">
        <v>4.8304843063670004</v>
      </c>
    </row>
    <row r="3252" spans="1:12" customFormat="1" hidden="1">
      <c r="A3252" s="10">
        <v>41437</v>
      </c>
      <c r="B3252" s="11">
        <v>0.27777777777777779</v>
      </c>
      <c r="C3252">
        <v>0</v>
      </c>
      <c r="D3252">
        <v>99.49</v>
      </c>
      <c r="E3252">
        <f t="shared" si="200"/>
        <v>8.1069999999999989E-2</v>
      </c>
      <c r="F3252">
        <v>79.48</v>
      </c>
      <c r="G3252">
        <v>13.5</v>
      </c>
      <c r="H3252">
        <f t="shared" si="201"/>
        <v>6.428929999999994</v>
      </c>
      <c r="I3252">
        <f t="shared" si="202"/>
        <v>6.4289299999999938E-2</v>
      </c>
      <c r="J3252">
        <f t="shared" si="203"/>
        <v>1.3522939250584318E-3</v>
      </c>
      <c r="L3252">
        <v>4.8682581302103545</v>
      </c>
    </row>
    <row r="3253" spans="1:12" customFormat="1" hidden="1">
      <c r="A3253" s="10">
        <v>41437</v>
      </c>
      <c r="B3253" s="11">
        <v>0.28125</v>
      </c>
      <c r="C3253">
        <v>0</v>
      </c>
      <c r="D3253">
        <v>99.6</v>
      </c>
      <c r="E3253">
        <f t="shared" si="200"/>
        <v>8.1069999999999989E-2</v>
      </c>
      <c r="F3253">
        <v>79.58</v>
      </c>
      <c r="G3253">
        <v>13.5</v>
      </c>
      <c r="H3253">
        <f t="shared" si="201"/>
        <v>6.4389299999999992</v>
      </c>
      <c r="I3253">
        <f t="shared" si="202"/>
        <v>6.4389299999999997E-2</v>
      </c>
      <c r="J3253">
        <f t="shared" si="203"/>
        <v>1.3575586888768774E-3</v>
      </c>
      <c r="L3253">
        <v>4.8872112799567589</v>
      </c>
    </row>
    <row r="3254" spans="1:12" customFormat="1" hidden="1">
      <c r="A3254" s="10">
        <v>41437</v>
      </c>
      <c r="B3254" s="11">
        <v>0.28472222222222221</v>
      </c>
      <c r="C3254">
        <v>0</v>
      </c>
      <c r="D3254">
        <v>99.67</v>
      </c>
      <c r="E3254">
        <f t="shared" si="200"/>
        <v>8.1069999999999989E-2</v>
      </c>
      <c r="F3254">
        <v>79.66</v>
      </c>
      <c r="G3254">
        <v>13.5</v>
      </c>
      <c r="H3254">
        <f t="shared" si="201"/>
        <v>6.4289300000000082</v>
      </c>
      <c r="I3254">
        <f t="shared" si="202"/>
        <v>6.4289300000000077E-2</v>
      </c>
      <c r="J3254">
        <f t="shared" si="203"/>
        <v>1.3522939250584392E-3</v>
      </c>
      <c r="L3254">
        <v>4.8682581302103811</v>
      </c>
    </row>
    <row r="3255" spans="1:12" customFormat="1" hidden="1">
      <c r="A3255" s="10">
        <v>41437</v>
      </c>
      <c r="B3255" s="11">
        <v>0.28819444444444448</v>
      </c>
      <c r="C3255">
        <v>0</v>
      </c>
      <c r="D3255">
        <v>99.7</v>
      </c>
      <c r="E3255">
        <f t="shared" si="200"/>
        <v>8.1069999999999989E-2</v>
      </c>
      <c r="F3255">
        <v>79.680000000000007</v>
      </c>
      <c r="G3255">
        <v>13.5</v>
      </c>
      <c r="H3255">
        <f t="shared" si="201"/>
        <v>6.4389299999999992</v>
      </c>
      <c r="I3255">
        <f t="shared" si="202"/>
        <v>6.4389299999999997E-2</v>
      </c>
      <c r="J3255">
        <f t="shared" si="203"/>
        <v>1.3575586888768774E-3</v>
      </c>
      <c r="L3255">
        <v>4.8872112799567589</v>
      </c>
    </row>
    <row r="3256" spans="1:12" customFormat="1">
      <c r="A3256" s="10">
        <v>41437</v>
      </c>
      <c r="B3256" s="11">
        <v>0.29166666666666669</v>
      </c>
      <c r="C3256">
        <v>0</v>
      </c>
      <c r="D3256">
        <v>99.74</v>
      </c>
      <c r="E3256">
        <f t="shared" si="200"/>
        <v>8.1069999999999989E-2</v>
      </c>
      <c r="F3256">
        <v>79.7</v>
      </c>
      <c r="G3256">
        <v>13.5</v>
      </c>
      <c r="H3256">
        <f t="shared" si="201"/>
        <v>6.4589299999999952</v>
      </c>
      <c r="I3256">
        <f t="shared" si="202"/>
        <v>6.4589299999999947E-2</v>
      </c>
      <c r="J3256">
        <f t="shared" si="203"/>
        <v>1.3681250629986046E-3</v>
      </c>
      <c r="K3256">
        <f>J3256*3600</f>
        <v>4.9252502267949767</v>
      </c>
      <c r="L3256" s="13">
        <f>K3256*1000/156000</f>
        <v>3.1572116838429337E-2</v>
      </c>
    </row>
    <row r="3257" spans="1:12" customFormat="1" hidden="1">
      <c r="A3257" s="10">
        <v>41437</v>
      </c>
      <c r="B3257" s="11">
        <v>0.2951388888888889</v>
      </c>
      <c r="C3257">
        <v>0</v>
      </c>
      <c r="D3257">
        <v>99.76</v>
      </c>
      <c r="E3257">
        <f t="shared" si="200"/>
        <v>8.1069999999999989E-2</v>
      </c>
      <c r="F3257">
        <v>79.739999999999995</v>
      </c>
      <c r="G3257">
        <v>13.5</v>
      </c>
      <c r="H3257">
        <f t="shared" si="201"/>
        <v>6.4389300000000134</v>
      </c>
      <c r="I3257">
        <f t="shared" si="202"/>
        <v>6.4389300000000135E-2</v>
      </c>
      <c r="J3257">
        <f t="shared" si="203"/>
        <v>1.3575586888768848E-3</v>
      </c>
      <c r="L3257">
        <v>4.8872112799567855</v>
      </c>
    </row>
    <row r="3258" spans="1:12" customFormat="1" hidden="1">
      <c r="A3258" s="10">
        <v>41437</v>
      </c>
      <c r="B3258" s="11">
        <v>0.2986111111111111</v>
      </c>
      <c r="C3258">
        <v>0</v>
      </c>
      <c r="D3258">
        <v>99.83</v>
      </c>
      <c r="E3258">
        <f t="shared" si="200"/>
        <v>8.1069999999999989E-2</v>
      </c>
      <c r="F3258">
        <v>79.760000000000005</v>
      </c>
      <c r="G3258">
        <v>13.5</v>
      </c>
      <c r="H3258">
        <f t="shared" si="201"/>
        <v>6.4889299999999963</v>
      </c>
      <c r="I3258">
        <f t="shared" si="202"/>
        <v>6.4889299999999969E-2</v>
      </c>
      <c r="J3258">
        <f t="shared" si="203"/>
        <v>1.3840668832515177E-3</v>
      </c>
      <c r="L3258">
        <v>4.9826407797054637</v>
      </c>
    </row>
    <row r="3259" spans="1:12" customFormat="1" hidden="1">
      <c r="A3259" s="10">
        <v>41437</v>
      </c>
      <c r="B3259" s="11">
        <v>0.30208333333333331</v>
      </c>
      <c r="C3259">
        <v>0</v>
      </c>
      <c r="D3259">
        <v>99.87</v>
      </c>
      <c r="E3259">
        <f t="shared" si="200"/>
        <v>8.1069999999999989E-2</v>
      </c>
      <c r="F3259">
        <v>79.760000000000005</v>
      </c>
      <c r="G3259">
        <v>13.5</v>
      </c>
      <c r="H3259">
        <f t="shared" si="201"/>
        <v>6.5289300000000026</v>
      </c>
      <c r="I3259">
        <f t="shared" si="202"/>
        <v>6.5289300000000022E-2</v>
      </c>
      <c r="J3259">
        <f t="shared" si="203"/>
        <v>1.4054952597508986E-3</v>
      </c>
      <c r="L3259">
        <v>5.0597829351032351</v>
      </c>
    </row>
    <row r="3260" spans="1:12" customFormat="1" hidden="1">
      <c r="A3260" s="10">
        <v>41437</v>
      </c>
      <c r="B3260" s="11">
        <v>0.30555555555555552</v>
      </c>
      <c r="C3260">
        <v>0</v>
      </c>
      <c r="D3260">
        <v>99.82</v>
      </c>
      <c r="E3260">
        <f t="shared" si="200"/>
        <v>8.1069999999999989E-2</v>
      </c>
      <c r="F3260">
        <v>79.75</v>
      </c>
      <c r="G3260">
        <v>13.5</v>
      </c>
      <c r="H3260">
        <f t="shared" si="201"/>
        <v>6.4889299999999963</v>
      </c>
      <c r="I3260">
        <f t="shared" si="202"/>
        <v>6.4889299999999969E-2</v>
      </c>
      <c r="J3260">
        <f t="shared" si="203"/>
        <v>1.3840668832515177E-3</v>
      </c>
      <c r="L3260">
        <v>4.9826407797054637</v>
      </c>
    </row>
    <row r="3261" spans="1:12" customFormat="1" hidden="1">
      <c r="A3261" s="10">
        <v>41437</v>
      </c>
      <c r="B3261" s="11">
        <v>0.30902777777777779</v>
      </c>
      <c r="C3261">
        <v>0</v>
      </c>
      <c r="D3261">
        <v>99.81</v>
      </c>
      <c r="E3261">
        <f t="shared" si="200"/>
        <v>8.1069999999999989E-2</v>
      </c>
      <c r="F3261">
        <v>79.739999999999995</v>
      </c>
      <c r="G3261">
        <v>13.5</v>
      </c>
      <c r="H3261">
        <f t="shared" si="201"/>
        <v>6.4889300000000105</v>
      </c>
      <c r="I3261">
        <f t="shared" si="202"/>
        <v>6.4889300000000108E-2</v>
      </c>
      <c r="J3261">
        <f t="shared" si="203"/>
        <v>1.3840668832515227E-3</v>
      </c>
      <c r="L3261">
        <v>4.9826407797054815</v>
      </c>
    </row>
    <row r="3262" spans="1:12" customFormat="1" hidden="1">
      <c r="A3262" s="10">
        <v>41437</v>
      </c>
      <c r="B3262" s="11">
        <v>0.3125</v>
      </c>
      <c r="C3262">
        <v>0</v>
      </c>
      <c r="D3262">
        <v>99.81</v>
      </c>
      <c r="E3262">
        <f t="shared" si="200"/>
        <v>8.1069999999999989E-2</v>
      </c>
      <c r="F3262">
        <v>79.760000000000005</v>
      </c>
      <c r="G3262">
        <v>13.5</v>
      </c>
      <c r="H3262">
        <f t="shared" si="201"/>
        <v>6.4689300000000003</v>
      </c>
      <c r="I3262">
        <f t="shared" si="202"/>
        <v>6.4689300000000005E-2</v>
      </c>
      <c r="J3262">
        <f t="shared" si="203"/>
        <v>1.3734266923570307E-3</v>
      </c>
      <c r="K3262">
        <f>J3262*3600</f>
        <v>4.9443360924853108</v>
      </c>
      <c r="L3262" s="1">
        <v>4.9443360924853108</v>
      </c>
    </row>
    <row r="3263" spans="1:12" customFormat="1" hidden="1">
      <c r="A3263" s="10">
        <v>41437</v>
      </c>
      <c r="B3263" s="11">
        <v>0.31597222222222221</v>
      </c>
      <c r="C3263">
        <v>0</v>
      </c>
      <c r="D3263">
        <v>99.84</v>
      </c>
      <c r="E3263">
        <f t="shared" si="200"/>
        <v>8.1069999999999989E-2</v>
      </c>
      <c r="F3263">
        <v>79.8</v>
      </c>
      <c r="G3263">
        <v>13.5</v>
      </c>
      <c r="H3263">
        <f t="shared" si="201"/>
        <v>6.4589300000000094</v>
      </c>
      <c r="I3263">
        <f t="shared" si="202"/>
        <v>6.4589300000000099E-2</v>
      </c>
      <c r="J3263">
        <f t="shared" si="203"/>
        <v>1.3681250629986143E-3</v>
      </c>
      <c r="L3263">
        <v>4.9252502267950113</v>
      </c>
    </row>
    <row r="3264" spans="1:12" customFormat="1" hidden="1">
      <c r="A3264" s="10">
        <v>41437</v>
      </c>
      <c r="B3264" s="11">
        <v>0.31944444444444448</v>
      </c>
      <c r="C3264">
        <v>0</v>
      </c>
      <c r="D3264">
        <v>99.8</v>
      </c>
      <c r="E3264">
        <f t="shared" si="200"/>
        <v>8.1069999999999989E-2</v>
      </c>
      <c r="F3264">
        <v>79.78</v>
      </c>
      <c r="G3264">
        <v>13.5</v>
      </c>
      <c r="H3264">
        <f t="shared" si="201"/>
        <v>6.4389299999999992</v>
      </c>
      <c r="I3264">
        <f t="shared" si="202"/>
        <v>6.4389299999999997E-2</v>
      </c>
      <c r="J3264">
        <f t="shared" si="203"/>
        <v>1.3575586888768774E-3</v>
      </c>
      <c r="L3264">
        <v>4.8872112799567589</v>
      </c>
    </row>
    <row r="3265" spans="1:12" customFormat="1" hidden="1">
      <c r="A3265" s="10">
        <v>41437</v>
      </c>
      <c r="B3265" s="11">
        <v>0.32291666666666669</v>
      </c>
      <c r="C3265">
        <v>0</v>
      </c>
      <c r="D3265">
        <v>99.82</v>
      </c>
      <c r="E3265">
        <f t="shared" si="200"/>
        <v>8.1069999999999989E-2</v>
      </c>
      <c r="F3265">
        <v>79.790000000000006</v>
      </c>
      <c r="G3265">
        <v>13.5</v>
      </c>
      <c r="H3265">
        <f t="shared" si="201"/>
        <v>6.4489299999999901</v>
      </c>
      <c r="I3265">
        <f t="shared" si="202"/>
        <v>6.4489299999999902E-2</v>
      </c>
      <c r="J3265">
        <f t="shared" si="203"/>
        <v>1.3628357316798438E-3</v>
      </c>
      <c r="L3265">
        <v>4.906208634047438</v>
      </c>
    </row>
    <row r="3266" spans="1:12" customFormat="1" hidden="1">
      <c r="A3266" s="10">
        <v>41437</v>
      </c>
      <c r="B3266" s="11">
        <v>0.3263888888888889</v>
      </c>
      <c r="C3266">
        <v>0</v>
      </c>
      <c r="D3266">
        <v>99.76</v>
      </c>
      <c r="E3266">
        <f t="shared" si="200"/>
        <v>8.1069999999999989E-2</v>
      </c>
      <c r="F3266">
        <v>79.77</v>
      </c>
      <c r="G3266">
        <v>13.5</v>
      </c>
      <c r="H3266">
        <f t="shared" si="201"/>
        <v>6.4089300000000122</v>
      </c>
      <c r="I3266">
        <f t="shared" si="202"/>
        <v>6.4089300000000127E-2</v>
      </c>
      <c r="J3266">
        <f t="shared" si="203"/>
        <v>1.3418011962130641E-3</v>
      </c>
      <c r="L3266">
        <v>4.8304843063670306</v>
      </c>
    </row>
    <row r="3267" spans="1:12" customFormat="1" hidden="1">
      <c r="A3267" s="10">
        <v>41437</v>
      </c>
      <c r="B3267" s="11">
        <v>0.3298611111111111</v>
      </c>
      <c r="C3267">
        <v>0</v>
      </c>
      <c r="D3267">
        <v>99.77</v>
      </c>
      <c r="E3267">
        <f t="shared" si="200"/>
        <v>8.1069999999999989E-2</v>
      </c>
      <c r="F3267">
        <v>79.77</v>
      </c>
      <c r="G3267">
        <v>13.5</v>
      </c>
      <c r="H3267">
        <f t="shared" si="201"/>
        <v>6.4189300000000031</v>
      </c>
      <c r="I3267">
        <f t="shared" si="202"/>
        <v>6.4189300000000032E-2</v>
      </c>
      <c r="J3267">
        <f t="shared" si="203"/>
        <v>1.3470414306858589E-3</v>
      </c>
      <c r="L3267">
        <v>4.8493491504690924</v>
      </c>
    </row>
    <row r="3268" spans="1:12" customFormat="1">
      <c r="A3268" s="10">
        <v>41437</v>
      </c>
      <c r="B3268" s="11">
        <v>0.33333333333333331</v>
      </c>
      <c r="C3268">
        <v>0</v>
      </c>
      <c r="D3268">
        <v>99.78</v>
      </c>
      <c r="E3268">
        <f t="shared" si="200"/>
        <v>8.1069999999999989E-2</v>
      </c>
      <c r="F3268">
        <v>79.760000000000005</v>
      </c>
      <c r="G3268">
        <v>13.5</v>
      </c>
      <c r="H3268">
        <f t="shared" si="201"/>
        <v>6.4389299999999992</v>
      </c>
      <c r="I3268">
        <f t="shared" si="202"/>
        <v>6.4389299999999997E-2</v>
      </c>
      <c r="J3268">
        <f t="shared" si="203"/>
        <v>1.3575586888768774E-3</v>
      </c>
      <c r="K3268">
        <f>J3268*3600</f>
        <v>4.8872112799567589</v>
      </c>
      <c r="L3268" s="13">
        <f>K3268*1000/156000</f>
        <v>3.132827743562025E-2</v>
      </c>
    </row>
    <row r="3269" spans="1:12" customFormat="1" hidden="1">
      <c r="A3269" s="10">
        <v>41437</v>
      </c>
      <c r="B3269" s="11">
        <v>0.33680555555555558</v>
      </c>
      <c r="C3269">
        <v>0</v>
      </c>
      <c r="D3269">
        <v>99.77</v>
      </c>
      <c r="E3269">
        <f t="shared" ref="E3269:E3332" si="204">(435-368)*1.21/1000</f>
        <v>8.1069999999999989E-2</v>
      </c>
      <c r="F3269">
        <v>79.78</v>
      </c>
      <c r="G3269">
        <v>13.5</v>
      </c>
      <c r="H3269">
        <f t="shared" ref="H3269:H3332" si="205">D3269-E3269-F3269-G3269</f>
        <v>6.408929999999998</v>
      </c>
      <c r="I3269">
        <f t="shared" ref="I3269:I3332" si="206">H3269/100</f>
        <v>6.4089299999999974E-2</v>
      </c>
      <c r="J3269">
        <f t="shared" ref="J3269:J3332" si="207">1.2904*I3269^(5/2)</f>
        <v>1.3418011962130557E-3</v>
      </c>
      <c r="L3269">
        <v>4.8304843063670004</v>
      </c>
    </row>
    <row r="3270" spans="1:12" customFormat="1" hidden="1">
      <c r="A3270" s="10">
        <v>41437</v>
      </c>
      <c r="B3270" s="11">
        <v>0.34027777777777773</v>
      </c>
      <c r="C3270">
        <v>0</v>
      </c>
      <c r="D3270">
        <v>99.78</v>
      </c>
      <c r="E3270">
        <f t="shared" si="204"/>
        <v>8.1069999999999989E-2</v>
      </c>
      <c r="F3270">
        <v>79.81</v>
      </c>
      <c r="G3270">
        <v>13.5</v>
      </c>
      <c r="H3270">
        <f t="shared" si="205"/>
        <v>6.388930000000002</v>
      </c>
      <c r="I3270">
        <f t="shared" si="206"/>
        <v>6.3889300000000024E-2</v>
      </c>
      <c r="J3270">
        <f t="shared" si="207"/>
        <v>1.3313574687452406E-3</v>
      </c>
      <c r="L3270">
        <v>4.7928868874828661</v>
      </c>
    </row>
    <row r="3271" spans="1:12" customFormat="1" hidden="1">
      <c r="A3271" s="10">
        <v>41437</v>
      </c>
      <c r="B3271" s="11">
        <v>0.34375</v>
      </c>
      <c r="C3271">
        <v>0</v>
      </c>
      <c r="D3271">
        <v>99.83</v>
      </c>
      <c r="E3271">
        <f t="shared" si="204"/>
        <v>8.1069999999999989E-2</v>
      </c>
      <c r="F3271">
        <v>79.87</v>
      </c>
      <c r="G3271">
        <v>13.5</v>
      </c>
      <c r="H3271">
        <f t="shared" si="205"/>
        <v>6.3789299999999969</v>
      </c>
      <c r="I3271">
        <f t="shared" si="206"/>
        <v>6.3789299999999965E-2</v>
      </c>
      <c r="J3271">
        <f t="shared" si="207"/>
        <v>1.3261539566207868E-3</v>
      </c>
      <c r="L3271">
        <v>4.7741542438348326</v>
      </c>
    </row>
    <row r="3272" spans="1:12" customFormat="1" hidden="1">
      <c r="A3272" s="10">
        <v>41437</v>
      </c>
      <c r="B3272" s="11">
        <v>0.34722222222222227</v>
      </c>
      <c r="C3272">
        <v>0</v>
      </c>
      <c r="D3272">
        <v>99.91</v>
      </c>
      <c r="E3272">
        <f t="shared" si="204"/>
        <v>8.1069999999999989E-2</v>
      </c>
      <c r="F3272">
        <v>79.91</v>
      </c>
      <c r="G3272">
        <v>13.5</v>
      </c>
      <c r="H3272">
        <f t="shared" si="205"/>
        <v>6.4189300000000031</v>
      </c>
      <c r="I3272">
        <f t="shared" si="206"/>
        <v>6.4189300000000032E-2</v>
      </c>
      <c r="J3272">
        <f t="shared" si="207"/>
        <v>1.3470414306858589E-3</v>
      </c>
      <c r="L3272">
        <v>4.8493491504690924</v>
      </c>
    </row>
    <row r="3273" spans="1:12" customFormat="1" hidden="1">
      <c r="A3273" s="10">
        <v>41437</v>
      </c>
      <c r="B3273" s="11">
        <v>0.35069444444444442</v>
      </c>
      <c r="C3273">
        <v>0</v>
      </c>
      <c r="D3273">
        <v>99.93</v>
      </c>
      <c r="E3273">
        <f t="shared" si="204"/>
        <v>8.1069999999999989E-2</v>
      </c>
      <c r="F3273">
        <v>79.98</v>
      </c>
      <c r="G3273">
        <v>13.5</v>
      </c>
      <c r="H3273">
        <f t="shared" si="205"/>
        <v>6.368930000000006</v>
      </c>
      <c r="I3273">
        <f t="shared" si="206"/>
        <v>6.368930000000006E-2</v>
      </c>
      <c r="J3273">
        <f t="shared" si="207"/>
        <v>1.3209626661372135E-3</v>
      </c>
      <c r="L3273">
        <v>4.7554655980939682</v>
      </c>
    </row>
    <row r="3274" spans="1:12" customFormat="1" hidden="1">
      <c r="A3274" s="10">
        <v>41437</v>
      </c>
      <c r="B3274" s="11">
        <v>0.35416666666666669</v>
      </c>
      <c r="C3274">
        <v>0</v>
      </c>
      <c r="D3274">
        <v>99.96</v>
      </c>
      <c r="E3274">
        <f t="shared" si="204"/>
        <v>8.1069999999999989E-2</v>
      </c>
      <c r="F3274">
        <v>80</v>
      </c>
      <c r="G3274">
        <v>13.5</v>
      </c>
      <c r="H3274">
        <f t="shared" si="205"/>
        <v>6.3789299999999969</v>
      </c>
      <c r="I3274">
        <f t="shared" si="206"/>
        <v>6.3789299999999965E-2</v>
      </c>
      <c r="J3274">
        <f t="shared" si="207"/>
        <v>1.3261539566207868E-3</v>
      </c>
      <c r="K3274">
        <f>J3274*3600</f>
        <v>4.7741542438348326</v>
      </c>
      <c r="L3274" s="1">
        <v>4.7741542438348326</v>
      </c>
    </row>
    <row r="3275" spans="1:12" customFormat="1" hidden="1">
      <c r="A3275" s="10">
        <v>41437</v>
      </c>
      <c r="B3275" s="11">
        <v>0.3576388888888889</v>
      </c>
      <c r="C3275">
        <v>0</v>
      </c>
      <c r="D3275">
        <v>99.91</v>
      </c>
      <c r="E3275">
        <f t="shared" si="204"/>
        <v>8.1069999999999989E-2</v>
      </c>
      <c r="F3275">
        <v>79.94</v>
      </c>
      <c r="G3275">
        <v>13.5</v>
      </c>
      <c r="H3275">
        <f t="shared" si="205"/>
        <v>6.388930000000002</v>
      </c>
      <c r="I3275">
        <f t="shared" si="206"/>
        <v>6.3889300000000024E-2</v>
      </c>
      <c r="J3275">
        <f t="shared" si="207"/>
        <v>1.3313574687452406E-3</v>
      </c>
      <c r="L3275">
        <v>4.7928868874828661</v>
      </c>
    </row>
    <row r="3276" spans="1:12" customFormat="1" hidden="1">
      <c r="A3276" s="10">
        <v>41437</v>
      </c>
      <c r="B3276" s="11">
        <v>0.3611111111111111</v>
      </c>
      <c r="C3276">
        <v>0</v>
      </c>
      <c r="D3276">
        <v>99.95</v>
      </c>
      <c r="E3276">
        <f t="shared" si="204"/>
        <v>8.1069999999999989E-2</v>
      </c>
      <c r="F3276">
        <v>79.97</v>
      </c>
      <c r="G3276">
        <v>13.5</v>
      </c>
      <c r="H3276">
        <f t="shared" si="205"/>
        <v>6.3989300000000071</v>
      </c>
      <c r="I3276">
        <f t="shared" si="206"/>
        <v>6.3989300000000068E-2</v>
      </c>
      <c r="J3276">
        <f t="shared" si="207"/>
        <v>1.3365732120865139E-3</v>
      </c>
      <c r="L3276">
        <v>4.8116635635114502</v>
      </c>
    </row>
    <row r="3277" spans="1:12" customFormat="1" hidden="1">
      <c r="A3277" s="10">
        <v>41437</v>
      </c>
      <c r="B3277" s="11">
        <v>0.36458333333333331</v>
      </c>
      <c r="C3277">
        <v>0</v>
      </c>
      <c r="D3277">
        <v>99.87</v>
      </c>
      <c r="E3277">
        <f t="shared" si="204"/>
        <v>8.1069999999999989E-2</v>
      </c>
      <c r="F3277">
        <v>79.930000000000007</v>
      </c>
      <c r="G3277">
        <v>13.5</v>
      </c>
      <c r="H3277">
        <f t="shared" si="205"/>
        <v>6.3589300000000009</v>
      </c>
      <c r="I3277">
        <f t="shared" si="206"/>
        <v>6.3589300000000015E-2</v>
      </c>
      <c r="J3277">
        <f t="shared" si="207"/>
        <v>1.3157835877110518E-3</v>
      </c>
      <c r="L3277">
        <v>4.736820915759786</v>
      </c>
    </row>
    <row r="3278" spans="1:12" customFormat="1" hidden="1">
      <c r="A3278" s="10">
        <v>41437</v>
      </c>
      <c r="B3278" s="11">
        <v>0.36805555555555558</v>
      </c>
      <c r="C3278">
        <v>0</v>
      </c>
      <c r="D3278">
        <v>99.84</v>
      </c>
      <c r="E3278">
        <f t="shared" si="204"/>
        <v>8.1069999999999989E-2</v>
      </c>
      <c r="F3278">
        <v>79.89</v>
      </c>
      <c r="G3278">
        <v>13.5</v>
      </c>
      <c r="H3278">
        <f t="shared" si="205"/>
        <v>6.368930000000006</v>
      </c>
      <c r="I3278">
        <f t="shared" si="206"/>
        <v>6.368930000000006E-2</v>
      </c>
      <c r="J3278">
        <f t="shared" si="207"/>
        <v>1.3209626661372135E-3</v>
      </c>
      <c r="L3278">
        <v>4.7554655980939682</v>
      </c>
    </row>
    <row r="3279" spans="1:12" customFormat="1" hidden="1">
      <c r="A3279" s="10">
        <v>41437</v>
      </c>
      <c r="B3279" s="11">
        <v>0.37152777777777773</v>
      </c>
      <c r="C3279">
        <v>0</v>
      </c>
      <c r="D3279">
        <v>99.83</v>
      </c>
      <c r="E3279">
        <f t="shared" si="204"/>
        <v>8.1069999999999989E-2</v>
      </c>
      <c r="F3279">
        <v>79.88</v>
      </c>
      <c r="G3279">
        <v>13.5</v>
      </c>
      <c r="H3279">
        <f t="shared" si="205"/>
        <v>6.368930000000006</v>
      </c>
      <c r="I3279">
        <f t="shared" si="206"/>
        <v>6.368930000000006E-2</v>
      </c>
      <c r="J3279">
        <f t="shared" si="207"/>
        <v>1.3209626661372135E-3</v>
      </c>
      <c r="L3279">
        <v>4.7554655980939682</v>
      </c>
    </row>
    <row r="3280" spans="1:12" customFormat="1">
      <c r="A3280" s="10">
        <v>41437</v>
      </c>
      <c r="B3280" s="11">
        <v>0.375</v>
      </c>
      <c r="C3280">
        <v>0</v>
      </c>
      <c r="D3280">
        <v>99.86</v>
      </c>
      <c r="E3280">
        <f t="shared" si="204"/>
        <v>8.1069999999999989E-2</v>
      </c>
      <c r="F3280">
        <v>79.900000000000006</v>
      </c>
      <c r="G3280">
        <v>13.5</v>
      </c>
      <c r="H3280">
        <f t="shared" si="205"/>
        <v>6.3789299999999969</v>
      </c>
      <c r="I3280">
        <f t="shared" si="206"/>
        <v>6.3789299999999965E-2</v>
      </c>
      <c r="J3280">
        <f t="shared" si="207"/>
        <v>1.3261539566207868E-3</v>
      </c>
      <c r="K3280">
        <f>J3280*3600</f>
        <v>4.7741542438348326</v>
      </c>
      <c r="L3280" s="13">
        <f>K3280*1000/156000</f>
        <v>3.060355284509508E-2</v>
      </c>
    </row>
    <row r="3281" spans="1:12" customFormat="1" hidden="1">
      <c r="A3281" s="10">
        <v>41437</v>
      </c>
      <c r="B3281" s="11">
        <v>0.37847222222222227</v>
      </c>
      <c r="C3281">
        <v>0</v>
      </c>
      <c r="D3281">
        <v>99.83</v>
      </c>
      <c r="E3281">
        <f t="shared" si="204"/>
        <v>8.1069999999999989E-2</v>
      </c>
      <c r="F3281">
        <v>79.900000000000006</v>
      </c>
      <c r="G3281">
        <v>13.5</v>
      </c>
      <c r="H3281">
        <f t="shared" si="205"/>
        <v>6.3489299999999957</v>
      </c>
      <c r="I3281">
        <f t="shared" si="206"/>
        <v>6.3489299999999957E-2</v>
      </c>
      <c r="J3281">
        <f t="shared" si="207"/>
        <v>1.3106167117513279E-3</v>
      </c>
      <c r="L3281">
        <v>4.7182201623047808</v>
      </c>
    </row>
    <row r="3282" spans="1:12" customFormat="1" hidden="1">
      <c r="A3282" s="10">
        <v>41437</v>
      </c>
      <c r="B3282" s="11">
        <v>0.38194444444444442</v>
      </c>
      <c r="C3282">
        <v>0</v>
      </c>
      <c r="D3282">
        <v>99.83</v>
      </c>
      <c r="E3282">
        <f t="shared" si="204"/>
        <v>8.1069999999999989E-2</v>
      </c>
      <c r="F3282">
        <v>79.91</v>
      </c>
      <c r="G3282">
        <v>13.5</v>
      </c>
      <c r="H3282">
        <f t="shared" si="205"/>
        <v>6.3389300000000048</v>
      </c>
      <c r="I3282">
        <f t="shared" si="206"/>
        <v>6.3389300000000051E-2</v>
      </c>
      <c r="J3282">
        <f t="shared" si="207"/>
        <v>1.3054620286595256E-3</v>
      </c>
      <c r="L3282">
        <v>4.699663303174292</v>
      </c>
    </row>
    <row r="3283" spans="1:12" customFormat="1" hidden="1">
      <c r="A3283" s="10">
        <v>41437</v>
      </c>
      <c r="B3283" s="11">
        <v>0.38541666666666669</v>
      </c>
      <c r="C3283">
        <v>0</v>
      </c>
      <c r="D3283">
        <v>99.85</v>
      </c>
      <c r="E3283">
        <f t="shared" si="204"/>
        <v>8.1069999999999989E-2</v>
      </c>
      <c r="F3283">
        <v>79.91</v>
      </c>
      <c r="G3283">
        <v>13.5</v>
      </c>
      <c r="H3283">
        <f t="shared" si="205"/>
        <v>6.3589300000000009</v>
      </c>
      <c r="I3283">
        <f t="shared" si="206"/>
        <v>6.3589300000000015E-2</v>
      </c>
      <c r="J3283">
        <f t="shared" si="207"/>
        <v>1.3157835877110518E-3</v>
      </c>
      <c r="L3283">
        <v>4.736820915759786</v>
      </c>
    </row>
    <row r="3284" spans="1:12" customFormat="1" hidden="1">
      <c r="A3284" s="10">
        <v>41437</v>
      </c>
      <c r="B3284" s="11">
        <v>0.3888888888888889</v>
      </c>
      <c r="C3284">
        <v>0</v>
      </c>
      <c r="D3284">
        <v>99.83</v>
      </c>
      <c r="E3284">
        <f t="shared" si="204"/>
        <v>8.1069999999999989E-2</v>
      </c>
      <c r="F3284">
        <v>79.91</v>
      </c>
      <c r="G3284">
        <v>13.5</v>
      </c>
      <c r="H3284">
        <f t="shared" si="205"/>
        <v>6.3389300000000048</v>
      </c>
      <c r="I3284">
        <f t="shared" si="206"/>
        <v>6.3389300000000051E-2</v>
      </c>
      <c r="J3284">
        <f t="shared" si="207"/>
        <v>1.3054620286595256E-3</v>
      </c>
      <c r="L3284">
        <v>4.699663303174292</v>
      </c>
    </row>
    <row r="3285" spans="1:12" customFormat="1" hidden="1">
      <c r="A3285" s="10">
        <v>41437</v>
      </c>
      <c r="B3285" s="11">
        <v>0.3923611111111111</v>
      </c>
      <c r="C3285">
        <v>0</v>
      </c>
      <c r="D3285">
        <v>99.82</v>
      </c>
      <c r="E3285">
        <f t="shared" si="204"/>
        <v>8.1069999999999989E-2</v>
      </c>
      <c r="F3285">
        <v>79.92</v>
      </c>
      <c r="G3285">
        <v>13.5</v>
      </c>
      <c r="H3285">
        <f t="shared" si="205"/>
        <v>6.3189299999999946</v>
      </c>
      <c r="I3285">
        <f t="shared" si="206"/>
        <v>6.3189299999999948E-2</v>
      </c>
      <c r="J3285">
        <f t="shared" si="207"/>
        <v>1.2951892026477146E-3</v>
      </c>
      <c r="L3285">
        <v>4.6626811295317721</v>
      </c>
    </row>
    <row r="3286" spans="1:12" customFormat="1" hidden="1">
      <c r="A3286" s="10">
        <v>41437</v>
      </c>
      <c r="B3286" s="11">
        <v>0.39583333333333331</v>
      </c>
      <c r="C3286">
        <v>0</v>
      </c>
      <c r="D3286">
        <v>99.83</v>
      </c>
      <c r="E3286">
        <f t="shared" si="204"/>
        <v>8.1069999999999989E-2</v>
      </c>
      <c r="F3286">
        <v>79.92</v>
      </c>
      <c r="G3286">
        <v>13.5</v>
      </c>
      <c r="H3286">
        <f t="shared" si="205"/>
        <v>6.3289299999999997</v>
      </c>
      <c r="I3286">
        <f t="shared" si="206"/>
        <v>6.3289299999999993E-2</v>
      </c>
      <c r="J3286">
        <f t="shared" si="207"/>
        <v>1.3003195288295408E-3</v>
      </c>
      <c r="K3286">
        <f>J3286*3600</f>
        <v>4.6811503037863469</v>
      </c>
      <c r="L3286" s="1">
        <v>4.6811503037863469</v>
      </c>
    </row>
    <row r="3287" spans="1:12" customFormat="1" hidden="1">
      <c r="A3287" s="10">
        <v>41437</v>
      </c>
      <c r="B3287" s="11">
        <v>0.39930555555555558</v>
      </c>
      <c r="C3287">
        <v>0</v>
      </c>
      <c r="D3287">
        <v>99.81</v>
      </c>
      <c r="E3287">
        <f t="shared" si="204"/>
        <v>8.1069999999999989E-2</v>
      </c>
      <c r="F3287">
        <v>79.89</v>
      </c>
      <c r="G3287">
        <v>13.5</v>
      </c>
      <c r="H3287">
        <f t="shared" si="205"/>
        <v>6.3389300000000048</v>
      </c>
      <c r="I3287">
        <f t="shared" si="206"/>
        <v>6.3389300000000051E-2</v>
      </c>
      <c r="J3287">
        <f t="shared" si="207"/>
        <v>1.3054620286595256E-3</v>
      </c>
      <c r="L3287">
        <v>4.699663303174292</v>
      </c>
    </row>
    <row r="3288" spans="1:12" customFormat="1" hidden="1">
      <c r="A3288" s="10">
        <v>41437</v>
      </c>
      <c r="B3288" s="11">
        <v>0.40277777777777773</v>
      </c>
      <c r="C3288">
        <v>0</v>
      </c>
      <c r="D3288">
        <v>99.78</v>
      </c>
      <c r="E3288">
        <f t="shared" si="204"/>
        <v>8.1069999999999989E-2</v>
      </c>
      <c r="F3288">
        <v>79.900000000000006</v>
      </c>
      <c r="G3288">
        <v>13.5</v>
      </c>
      <c r="H3288">
        <f t="shared" si="205"/>
        <v>6.2989299999999986</v>
      </c>
      <c r="I3288">
        <f t="shared" si="206"/>
        <v>6.2989299999999984E-2</v>
      </c>
      <c r="J3288">
        <f t="shared" si="207"/>
        <v>1.284965032735866E-3</v>
      </c>
      <c r="L3288">
        <v>4.6258741178491176</v>
      </c>
    </row>
    <row r="3289" spans="1:12" customFormat="1" hidden="1">
      <c r="A3289" s="10">
        <v>41437</v>
      </c>
      <c r="B3289" s="11">
        <v>0.40625</v>
      </c>
      <c r="C3289">
        <v>0</v>
      </c>
      <c r="D3289">
        <v>99.81</v>
      </c>
      <c r="E3289">
        <f t="shared" si="204"/>
        <v>8.1069999999999989E-2</v>
      </c>
      <c r="F3289">
        <v>79.900000000000006</v>
      </c>
      <c r="G3289">
        <v>13.5</v>
      </c>
      <c r="H3289">
        <f t="shared" si="205"/>
        <v>6.3289299999999997</v>
      </c>
      <c r="I3289">
        <f t="shared" si="206"/>
        <v>6.3289299999999993E-2</v>
      </c>
      <c r="J3289">
        <f t="shared" si="207"/>
        <v>1.3003195288295408E-3</v>
      </c>
      <c r="L3289">
        <v>4.6811503037863469</v>
      </c>
    </row>
    <row r="3290" spans="1:12" customFormat="1" hidden="1">
      <c r="A3290" s="10">
        <v>41437</v>
      </c>
      <c r="B3290" s="11">
        <v>0.40972222222222227</v>
      </c>
      <c r="C3290">
        <v>0</v>
      </c>
      <c r="D3290">
        <v>99.88</v>
      </c>
      <c r="E3290">
        <f t="shared" si="204"/>
        <v>8.1069999999999989E-2</v>
      </c>
      <c r="F3290">
        <v>79.98</v>
      </c>
      <c r="G3290">
        <v>13.5</v>
      </c>
      <c r="H3290">
        <f t="shared" si="205"/>
        <v>6.3189299999999946</v>
      </c>
      <c r="I3290">
        <f t="shared" si="206"/>
        <v>6.3189299999999948E-2</v>
      </c>
      <c r="J3290">
        <f t="shared" si="207"/>
        <v>1.2951892026477146E-3</v>
      </c>
      <c r="L3290">
        <v>4.6626811295317721</v>
      </c>
    </row>
    <row r="3291" spans="1:12" customFormat="1" hidden="1">
      <c r="A3291" s="10">
        <v>41437</v>
      </c>
      <c r="B3291" s="11">
        <v>0.41319444444444442</v>
      </c>
      <c r="C3291">
        <v>0</v>
      </c>
      <c r="D3291">
        <v>99.9</v>
      </c>
      <c r="E3291">
        <f t="shared" si="204"/>
        <v>8.1069999999999989E-2</v>
      </c>
      <c r="F3291">
        <v>80</v>
      </c>
      <c r="G3291">
        <v>13.5</v>
      </c>
      <c r="H3291">
        <f t="shared" si="205"/>
        <v>6.3189300000000088</v>
      </c>
      <c r="I3291">
        <f t="shared" si="206"/>
        <v>6.3189300000000087E-2</v>
      </c>
      <c r="J3291">
        <f t="shared" si="207"/>
        <v>1.2951892026477215E-3</v>
      </c>
      <c r="L3291">
        <v>4.6626811295317978</v>
      </c>
    </row>
    <row r="3292" spans="1:12" customFormat="1">
      <c r="A3292" s="10">
        <v>41437</v>
      </c>
      <c r="B3292" s="11">
        <v>0.41666666666666669</v>
      </c>
      <c r="C3292">
        <v>0</v>
      </c>
      <c r="D3292">
        <v>99.94</v>
      </c>
      <c r="E3292">
        <f t="shared" si="204"/>
        <v>8.1069999999999989E-2</v>
      </c>
      <c r="F3292">
        <v>80.05</v>
      </c>
      <c r="G3292">
        <v>13.5</v>
      </c>
      <c r="H3292">
        <f t="shared" si="205"/>
        <v>6.3089300000000037</v>
      </c>
      <c r="I3292">
        <f t="shared" si="206"/>
        <v>6.3089300000000043E-2</v>
      </c>
      <c r="J3292">
        <f t="shared" si="207"/>
        <v>1.2900710404927893E-3</v>
      </c>
      <c r="K3292">
        <f>J3292*3600</f>
        <v>4.6442557457740419</v>
      </c>
      <c r="L3292" s="13">
        <f>K3292*1000/156000</f>
        <v>2.9770870165218219E-2</v>
      </c>
    </row>
    <row r="3293" spans="1:12" customFormat="1" hidden="1">
      <c r="A3293" s="10">
        <v>41437</v>
      </c>
      <c r="B3293" s="11">
        <v>0.4201388888888889</v>
      </c>
      <c r="C3293">
        <v>0</v>
      </c>
      <c r="D3293">
        <v>99.99</v>
      </c>
      <c r="E3293">
        <f t="shared" si="204"/>
        <v>8.1069999999999989E-2</v>
      </c>
      <c r="F3293">
        <v>80.12</v>
      </c>
      <c r="G3293">
        <v>13.5</v>
      </c>
      <c r="H3293">
        <f t="shared" si="205"/>
        <v>6.2889299999999935</v>
      </c>
      <c r="I3293">
        <f t="shared" si="206"/>
        <v>6.288929999999994E-2</v>
      </c>
      <c r="J3293">
        <f t="shared" si="207"/>
        <v>1.2798711697404397E-3</v>
      </c>
      <c r="L3293">
        <v>4.6075362110655833</v>
      </c>
    </row>
    <row r="3294" spans="1:12" customFormat="1" hidden="1">
      <c r="A3294" s="10">
        <v>41437</v>
      </c>
      <c r="B3294" s="11">
        <v>0.4236111111111111</v>
      </c>
      <c r="C3294">
        <v>0</v>
      </c>
      <c r="D3294">
        <v>100.01</v>
      </c>
      <c r="E3294">
        <f t="shared" si="204"/>
        <v>8.1069999999999989E-2</v>
      </c>
      <c r="F3294">
        <v>80.09</v>
      </c>
      <c r="G3294">
        <v>13.5</v>
      </c>
      <c r="H3294">
        <f t="shared" si="205"/>
        <v>6.3389300000000048</v>
      </c>
      <c r="I3294">
        <f t="shared" si="206"/>
        <v>6.3389300000000051E-2</v>
      </c>
      <c r="J3294">
        <f t="shared" si="207"/>
        <v>1.3054620286595256E-3</v>
      </c>
      <c r="L3294">
        <v>4.699663303174292</v>
      </c>
    </row>
    <row r="3295" spans="1:12" customFormat="1" hidden="1">
      <c r="A3295" s="10">
        <v>41437</v>
      </c>
      <c r="B3295" s="11">
        <v>0.42708333333333331</v>
      </c>
      <c r="C3295">
        <v>0</v>
      </c>
      <c r="D3295">
        <v>99.99</v>
      </c>
      <c r="E3295">
        <f t="shared" si="204"/>
        <v>8.1069999999999989E-2</v>
      </c>
      <c r="F3295">
        <v>80.099999999999994</v>
      </c>
      <c r="G3295">
        <v>13.5</v>
      </c>
      <c r="H3295">
        <f t="shared" si="205"/>
        <v>6.3089300000000037</v>
      </c>
      <c r="I3295">
        <f t="shared" si="206"/>
        <v>6.3089300000000043E-2</v>
      </c>
      <c r="J3295">
        <f t="shared" si="207"/>
        <v>1.2900710404927893E-3</v>
      </c>
      <c r="L3295">
        <v>4.6442557457740419</v>
      </c>
    </row>
    <row r="3296" spans="1:12" customFormat="1" hidden="1">
      <c r="A3296" s="10">
        <v>41437</v>
      </c>
      <c r="B3296" s="11">
        <v>0.43055555555555558</v>
      </c>
      <c r="C3296">
        <v>0</v>
      </c>
      <c r="D3296">
        <v>100.03</v>
      </c>
      <c r="E3296">
        <f t="shared" si="204"/>
        <v>8.1069999999999989E-2</v>
      </c>
      <c r="F3296">
        <v>80.17</v>
      </c>
      <c r="G3296">
        <v>13.5</v>
      </c>
      <c r="H3296">
        <f t="shared" si="205"/>
        <v>6.2789300000000026</v>
      </c>
      <c r="I3296">
        <f t="shared" si="206"/>
        <v>6.278930000000002E-2</v>
      </c>
      <c r="J3296">
        <f t="shared" si="207"/>
        <v>1.2747894418623463E-3</v>
      </c>
      <c r="L3296">
        <v>4.5892419907044468</v>
      </c>
    </row>
    <row r="3297" spans="1:12" customFormat="1" hidden="1">
      <c r="A3297" s="10">
        <v>41437</v>
      </c>
      <c r="B3297" s="11">
        <v>0.43402777777777773</v>
      </c>
      <c r="C3297">
        <v>0</v>
      </c>
      <c r="D3297">
        <v>100.11</v>
      </c>
      <c r="E3297">
        <f t="shared" si="204"/>
        <v>8.1069999999999989E-2</v>
      </c>
      <c r="F3297">
        <v>80.209999999999994</v>
      </c>
      <c r="G3297">
        <v>13.5</v>
      </c>
      <c r="H3297">
        <f t="shared" si="205"/>
        <v>6.3189300000000088</v>
      </c>
      <c r="I3297">
        <f t="shared" si="206"/>
        <v>6.3189300000000087E-2</v>
      </c>
      <c r="J3297">
        <f t="shared" si="207"/>
        <v>1.2951892026477215E-3</v>
      </c>
      <c r="L3297">
        <v>4.6626811295317978</v>
      </c>
    </row>
    <row r="3298" spans="1:12" customFormat="1" hidden="1">
      <c r="A3298" s="10">
        <v>41437</v>
      </c>
      <c r="B3298" s="11">
        <v>0.4375</v>
      </c>
      <c r="C3298">
        <v>0</v>
      </c>
      <c r="D3298">
        <v>100.1</v>
      </c>
      <c r="E3298">
        <f t="shared" si="204"/>
        <v>8.1069999999999989E-2</v>
      </c>
      <c r="F3298">
        <v>80.19</v>
      </c>
      <c r="G3298">
        <v>13.5</v>
      </c>
      <c r="H3298">
        <f t="shared" si="205"/>
        <v>6.3289299999999997</v>
      </c>
      <c r="I3298">
        <f t="shared" si="206"/>
        <v>6.3289299999999993E-2</v>
      </c>
      <c r="J3298">
        <f t="shared" si="207"/>
        <v>1.3003195288295408E-3</v>
      </c>
      <c r="K3298">
        <f>J3298*3600</f>
        <v>4.6811503037863469</v>
      </c>
      <c r="L3298" s="13">
        <f>K3298*1000/156000</f>
        <v>3.0007373742220171E-2</v>
      </c>
    </row>
    <row r="3299" spans="1:12" customFormat="1" hidden="1">
      <c r="A3299" s="10">
        <v>41437</v>
      </c>
      <c r="B3299" s="11">
        <v>0.44097222222222227</v>
      </c>
      <c r="C3299">
        <v>0</v>
      </c>
      <c r="D3299">
        <v>100.15</v>
      </c>
      <c r="E3299">
        <f t="shared" si="204"/>
        <v>8.1069999999999989E-2</v>
      </c>
      <c r="F3299">
        <v>80.209999999999994</v>
      </c>
      <c r="G3299">
        <v>13.5</v>
      </c>
      <c r="H3299">
        <f t="shared" si="205"/>
        <v>6.3589300000000151</v>
      </c>
      <c r="I3299">
        <f t="shared" si="206"/>
        <v>6.3589300000000154E-2</v>
      </c>
      <c r="J3299">
        <f t="shared" si="207"/>
        <v>1.3157835877110587E-3</v>
      </c>
      <c r="L3299">
        <v>4.7368209157598109</v>
      </c>
    </row>
    <row r="3300" spans="1:12" customFormat="1" hidden="1">
      <c r="A3300" s="10">
        <v>41437</v>
      </c>
      <c r="B3300" s="11">
        <v>0.44444444444444442</v>
      </c>
      <c r="C3300">
        <v>0</v>
      </c>
      <c r="D3300">
        <v>100.23</v>
      </c>
      <c r="E3300">
        <f t="shared" si="204"/>
        <v>8.1069999999999989E-2</v>
      </c>
      <c r="F3300">
        <v>80.27</v>
      </c>
      <c r="G3300">
        <v>13.5</v>
      </c>
      <c r="H3300">
        <f t="shared" si="205"/>
        <v>6.3789300000000111</v>
      </c>
      <c r="I3300">
        <f t="shared" si="206"/>
        <v>6.3789300000000104E-2</v>
      </c>
      <c r="J3300">
        <f t="shared" si="207"/>
        <v>1.3261539566207937E-3</v>
      </c>
      <c r="L3300">
        <v>4.7741542438348574</v>
      </c>
    </row>
    <row r="3301" spans="1:12" customFormat="1" hidden="1">
      <c r="A3301" s="10">
        <v>41437</v>
      </c>
      <c r="B3301" s="11">
        <v>0.44791666666666669</v>
      </c>
      <c r="C3301">
        <v>0</v>
      </c>
      <c r="D3301">
        <v>100.21</v>
      </c>
      <c r="E3301">
        <f t="shared" si="204"/>
        <v>8.1069999999999989E-2</v>
      </c>
      <c r="F3301">
        <v>80.27</v>
      </c>
      <c r="G3301">
        <v>13.5</v>
      </c>
      <c r="H3301">
        <f t="shared" si="205"/>
        <v>6.3589300000000009</v>
      </c>
      <c r="I3301">
        <f t="shared" si="206"/>
        <v>6.3589300000000015E-2</v>
      </c>
      <c r="J3301">
        <f t="shared" si="207"/>
        <v>1.3157835877110518E-3</v>
      </c>
      <c r="L3301">
        <v>4.736820915759786</v>
      </c>
    </row>
    <row r="3302" spans="1:12" customFormat="1" hidden="1">
      <c r="A3302" s="10">
        <v>41437</v>
      </c>
      <c r="B3302" s="11">
        <v>0.4513888888888889</v>
      </c>
      <c r="C3302">
        <v>0</v>
      </c>
      <c r="D3302">
        <v>100.22</v>
      </c>
      <c r="E3302">
        <f t="shared" si="204"/>
        <v>8.1069999999999989E-2</v>
      </c>
      <c r="F3302">
        <v>80.28</v>
      </c>
      <c r="G3302">
        <v>13.5</v>
      </c>
      <c r="H3302">
        <f t="shared" si="205"/>
        <v>6.3589300000000009</v>
      </c>
      <c r="I3302">
        <f t="shared" si="206"/>
        <v>6.3589300000000015E-2</v>
      </c>
      <c r="J3302">
        <f t="shared" si="207"/>
        <v>1.3157835877110518E-3</v>
      </c>
      <c r="L3302">
        <v>4.736820915759786</v>
      </c>
    </row>
    <row r="3303" spans="1:12" customFormat="1" hidden="1">
      <c r="A3303" s="10">
        <v>41437</v>
      </c>
      <c r="B3303" s="11">
        <v>0.4548611111111111</v>
      </c>
      <c r="C3303">
        <v>0</v>
      </c>
      <c r="D3303">
        <v>100.24</v>
      </c>
      <c r="E3303">
        <f t="shared" si="204"/>
        <v>8.1069999999999989E-2</v>
      </c>
      <c r="F3303">
        <v>80.3</v>
      </c>
      <c r="G3303">
        <v>13.5</v>
      </c>
      <c r="H3303">
        <f t="shared" si="205"/>
        <v>6.3589300000000009</v>
      </c>
      <c r="I3303">
        <f t="shared" si="206"/>
        <v>6.3589300000000015E-2</v>
      </c>
      <c r="J3303">
        <f t="shared" si="207"/>
        <v>1.3157835877110518E-3</v>
      </c>
      <c r="L3303">
        <v>4.736820915759786</v>
      </c>
    </row>
    <row r="3304" spans="1:12" customFormat="1">
      <c r="A3304" s="10">
        <v>41437</v>
      </c>
      <c r="B3304" s="11">
        <v>0.45833333333333331</v>
      </c>
      <c r="C3304">
        <v>0</v>
      </c>
      <c r="D3304">
        <v>100.22</v>
      </c>
      <c r="E3304">
        <f t="shared" si="204"/>
        <v>8.1069999999999989E-2</v>
      </c>
      <c r="F3304">
        <v>80.290000000000006</v>
      </c>
      <c r="G3304">
        <v>13.5</v>
      </c>
      <c r="H3304">
        <f t="shared" si="205"/>
        <v>6.3489299999999957</v>
      </c>
      <c r="I3304">
        <f t="shared" si="206"/>
        <v>6.3489299999999957E-2</v>
      </c>
      <c r="J3304">
        <f t="shared" si="207"/>
        <v>1.3106167117513279E-3</v>
      </c>
      <c r="K3304">
        <f>J3304*3600</f>
        <v>4.7182201623047808</v>
      </c>
      <c r="L3304" s="13">
        <f>K3304*1000/156000</f>
        <v>3.0245001040415258E-2</v>
      </c>
    </row>
    <row r="3305" spans="1:12" customFormat="1" hidden="1">
      <c r="A3305" s="10">
        <v>41437</v>
      </c>
      <c r="B3305" s="11">
        <v>0.46180555555555558</v>
      </c>
      <c r="C3305">
        <v>0</v>
      </c>
      <c r="D3305">
        <v>100.18</v>
      </c>
      <c r="E3305">
        <f t="shared" si="204"/>
        <v>8.1069999999999989E-2</v>
      </c>
      <c r="F3305">
        <v>80.23</v>
      </c>
      <c r="G3305">
        <v>13.5</v>
      </c>
      <c r="H3305">
        <f t="shared" si="205"/>
        <v>6.368930000000006</v>
      </c>
      <c r="I3305">
        <f t="shared" si="206"/>
        <v>6.368930000000006E-2</v>
      </c>
      <c r="J3305">
        <f t="shared" si="207"/>
        <v>1.3209626661372135E-3</v>
      </c>
      <c r="L3305">
        <v>4.7554655980939682</v>
      </c>
    </row>
    <row r="3306" spans="1:12" customFormat="1" hidden="1">
      <c r="A3306" s="10">
        <v>41437</v>
      </c>
      <c r="B3306" s="11">
        <v>0.46527777777777773</v>
      </c>
      <c r="C3306">
        <v>0</v>
      </c>
      <c r="D3306">
        <v>100.18</v>
      </c>
      <c r="E3306">
        <f t="shared" si="204"/>
        <v>8.1069999999999989E-2</v>
      </c>
      <c r="F3306">
        <v>80.23</v>
      </c>
      <c r="G3306">
        <v>13.5</v>
      </c>
      <c r="H3306">
        <f t="shared" si="205"/>
        <v>6.368930000000006</v>
      </c>
      <c r="I3306">
        <f t="shared" si="206"/>
        <v>6.368930000000006E-2</v>
      </c>
      <c r="J3306">
        <f t="shared" si="207"/>
        <v>1.3209626661372135E-3</v>
      </c>
      <c r="L3306">
        <v>4.7554655980939682</v>
      </c>
    </row>
    <row r="3307" spans="1:12" customFormat="1" hidden="1">
      <c r="A3307" s="10">
        <v>41437</v>
      </c>
      <c r="B3307" s="11">
        <v>0.46875</v>
      </c>
      <c r="C3307">
        <v>0</v>
      </c>
      <c r="D3307">
        <v>100.19</v>
      </c>
      <c r="E3307">
        <f t="shared" si="204"/>
        <v>8.1069999999999989E-2</v>
      </c>
      <c r="F3307">
        <v>80.239999999999995</v>
      </c>
      <c r="G3307">
        <v>13.5</v>
      </c>
      <c r="H3307">
        <f t="shared" si="205"/>
        <v>6.368930000000006</v>
      </c>
      <c r="I3307">
        <f t="shared" si="206"/>
        <v>6.368930000000006E-2</v>
      </c>
      <c r="J3307">
        <f t="shared" si="207"/>
        <v>1.3209626661372135E-3</v>
      </c>
      <c r="L3307">
        <v>4.7554655980939682</v>
      </c>
    </row>
    <row r="3308" spans="1:12" customFormat="1" hidden="1">
      <c r="A3308" s="10">
        <v>41437</v>
      </c>
      <c r="B3308" s="11">
        <v>0.47222222222222227</v>
      </c>
      <c r="C3308">
        <v>0</v>
      </c>
      <c r="D3308">
        <v>100.2</v>
      </c>
      <c r="E3308">
        <f t="shared" si="204"/>
        <v>8.1069999999999989E-2</v>
      </c>
      <c r="F3308">
        <v>80.27</v>
      </c>
      <c r="G3308">
        <v>13.5</v>
      </c>
      <c r="H3308">
        <f t="shared" si="205"/>
        <v>6.34893000000001</v>
      </c>
      <c r="I3308">
        <f t="shared" si="206"/>
        <v>6.3489300000000096E-2</v>
      </c>
      <c r="J3308">
        <f t="shared" si="207"/>
        <v>1.3106167117513359E-3</v>
      </c>
      <c r="L3308">
        <v>4.7182201623048092</v>
      </c>
    </row>
    <row r="3309" spans="1:12" customFormat="1" hidden="1">
      <c r="A3309" s="10">
        <v>41437</v>
      </c>
      <c r="B3309" s="11">
        <v>0.47569444444444442</v>
      </c>
      <c r="C3309">
        <v>0</v>
      </c>
      <c r="D3309">
        <v>100.25</v>
      </c>
      <c r="E3309">
        <f t="shared" si="204"/>
        <v>8.1069999999999989E-2</v>
      </c>
      <c r="F3309">
        <v>80.260000000000005</v>
      </c>
      <c r="G3309">
        <v>13.5</v>
      </c>
      <c r="H3309">
        <f t="shared" si="205"/>
        <v>6.408929999999998</v>
      </c>
      <c r="I3309">
        <f t="shared" si="206"/>
        <v>6.4089299999999974E-2</v>
      </c>
      <c r="J3309">
        <f t="shared" si="207"/>
        <v>1.3418011962130557E-3</v>
      </c>
      <c r="L3309">
        <v>4.8304843063670004</v>
      </c>
    </row>
    <row r="3310" spans="1:12" customFormat="1" hidden="1">
      <c r="A3310" s="10">
        <v>41437</v>
      </c>
      <c r="B3310" s="11">
        <v>0.47916666666666669</v>
      </c>
      <c r="C3310">
        <v>0</v>
      </c>
      <c r="D3310">
        <v>100.2</v>
      </c>
      <c r="E3310">
        <f t="shared" si="204"/>
        <v>8.1069999999999989E-2</v>
      </c>
      <c r="F3310">
        <v>80.260000000000005</v>
      </c>
      <c r="G3310">
        <v>13.5</v>
      </c>
      <c r="H3310">
        <f t="shared" si="205"/>
        <v>6.3589300000000009</v>
      </c>
      <c r="I3310">
        <f t="shared" si="206"/>
        <v>6.3589300000000015E-2</v>
      </c>
      <c r="J3310">
        <f t="shared" si="207"/>
        <v>1.3157835877110518E-3</v>
      </c>
      <c r="K3310">
        <f>J3310*3600</f>
        <v>4.736820915759786</v>
      </c>
      <c r="L3310" s="1">
        <v>4.736820915759786</v>
      </c>
    </row>
    <row r="3311" spans="1:12" customFormat="1" hidden="1">
      <c r="A3311" s="10">
        <v>41437</v>
      </c>
      <c r="B3311" s="11">
        <v>0.4826388888888889</v>
      </c>
      <c r="C3311">
        <v>0</v>
      </c>
      <c r="D3311">
        <v>100.16</v>
      </c>
      <c r="E3311">
        <f t="shared" si="204"/>
        <v>8.1069999999999989E-2</v>
      </c>
      <c r="F3311">
        <v>80.260000000000005</v>
      </c>
      <c r="G3311">
        <v>13.5</v>
      </c>
      <c r="H3311">
        <f t="shared" si="205"/>
        <v>6.3189299999999946</v>
      </c>
      <c r="I3311">
        <f t="shared" si="206"/>
        <v>6.3189299999999948E-2</v>
      </c>
      <c r="J3311">
        <f t="shared" si="207"/>
        <v>1.2951892026477146E-3</v>
      </c>
      <c r="L3311">
        <v>4.6626811295317721</v>
      </c>
    </row>
    <row r="3312" spans="1:12" customFormat="1" hidden="1">
      <c r="A3312" s="10">
        <v>41437</v>
      </c>
      <c r="B3312" s="11">
        <v>0.4861111111111111</v>
      </c>
      <c r="C3312">
        <v>0</v>
      </c>
      <c r="D3312">
        <v>100.21</v>
      </c>
      <c r="E3312">
        <f t="shared" si="204"/>
        <v>8.1069999999999989E-2</v>
      </c>
      <c r="F3312">
        <v>80.27</v>
      </c>
      <c r="G3312">
        <v>13.5</v>
      </c>
      <c r="H3312">
        <f t="shared" si="205"/>
        <v>6.3589300000000009</v>
      </c>
      <c r="I3312">
        <f t="shared" si="206"/>
        <v>6.3589300000000015E-2</v>
      </c>
      <c r="J3312">
        <f t="shared" si="207"/>
        <v>1.3157835877110518E-3</v>
      </c>
      <c r="L3312">
        <v>4.736820915759786</v>
      </c>
    </row>
    <row r="3313" spans="1:12" customFormat="1" hidden="1">
      <c r="A3313" s="10">
        <v>41437</v>
      </c>
      <c r="B3313" s="11">
        <v>0.48958333333333331</v>
      </c>
      <c r="C3313">
        <v>0</v>
      </c>
      <c r="D3313">
        <v>100.22</v>
      </c>
      <c r="E3313">
        <f t="shared" si="204"/>
        <v>8.1069999999999989E-2</v>
      </c>
      <c r="F3313">
        <v>80.34</v>
      </c>
      <c r="G3313">
        <v>13.5</v>
      </c>
      <c r="H3313">
        <f t="shared" si="205"/>
        <v>6.2989299999999986</v>
      </c>
      <c r="I3313">
        <f t="shared" si="206"/>
        <v>6.2989299999999984E-2</v>
      </c>
      <c r="J3313">
        <f t="shared" si="207"/>
        <v>1.284965032735866E-3</v>
      </c>
      <c r="L3313">
        <v>4.6258741178491176</v>
      </c>
    </row>
    <row r="3314" spans="1:12" customFormat="1" hidden="1">
      <c r="A3314" s="10">
        <v>41437</v>
      </c>
      <c r="B3314" s="11">
        <v>0.49305555555555558</v>
      </c>
      <c r="C3314">
        <v>0</v>
      </c>
      <c r="D3314">
        <v>100.22</v>
      </c>
      <c r="E3314">
        <f t="shared" si="204"/>
        <v>8.1069999999999989E-2</v>
      </c>
      <c r="F3314">
        <v>80.34</v>
      </c>
      <c r="G3314">
        <v>13.5</v>
      </c>
      <c r="H3314">
        <f t="shared" si="205"/>
        <v>6.2989299999999986</v>
      </c>
      <c r="I3314">
        <f t="shared" si="206"/>
        <v>6.2989299999999984E-2</v>
      </c>
      <c r="J3314">
        <f t="shared" si="207"/>
        <v>1.284965032735866E-3</v>
      </c>
      <c r="L3314">
        <v>4.6258741178491176</v>
      </c>
    </row>
    <row r="3315" spans="1:12" customFormat="1" hidden="1">
      <c r="A3315" s="10">
        <v>41437</v>
      </c>
      <c r="B3315" s="11">
        <v>0.49652777777777773</v>
      </c>
      <c r="C3315">
        <v>0</v>
      </c>
      <c r="D3315">
        <v>100.25</v>
      </c>
      <c r="E3315">
        <f t="shared" si="204"/>
        <v>8.1069999999999989E-2</v>
      </c>
      <c r="F3315">
        <v>80.37</v>
      </c>
      <c r="G3315">
        <v>13.5</v>
      </c>
      <c r="H3315">
        <f t="shared" si="205"/>
        <v>6.2989299999999986</v>
      </c>
      <c r="I3315">
        <f t="shared" si="206"/>
        <v>6.2989299999999984E-2</v>
      </c>
      <c r="J3315">
        <f t="shared" si="207"/>
        <v>1.284965032735866E-3</v>
      </c>
      <c r="L3315">
        <v>4.6258741178491176</v>
      </c>
    </row>
    <row r="3316" spans="1:12" customFormat="1">
      <c r="A3316" s="10">
        <v>41437</v>
      </c>
      <c r="B3316" s="11">
        <v>0.5</v>
      </c>
      <c r="C3316">
        <v>0</v>
      </c>
      <c r="D3316">
        <v>100.21</v>
      </c>
      <c r="E3316">
        <f t="shared" si="204"/>
        <v>8.1069999999999989E-2</v>
      </c>
      <c r="F3316">
        <v>80.349999999999994</v>
      </c>
      <c r="G3316">
        <v>13.5</v>
      </c>
      <c r="H3316">
        <f t="shared" si="205"/>
        <v>6.2789300000000026</v>
      </c>
      <c r="I3316">
        <f t="shared" si="206"/>
        <v>6.278930000000002E-2</v>
      </c>
      <c r="J3316">
        <f t="shared" si="207"/>
        <v>1.2747894418623463E-3</v>
      </c>
      <c r="K3316">
        <f>J3316*3600</f>
        <v>4.5892419907044468</v>
      </c>
      <c r="L3316" s="13">
        <f>K3316*1000/156000</f>
        <v>2.9418217889131071E-2</v>
      </c>
    </row>
    <row r="3317" spans="1:12" customFormat="1" hidden="1">
      <c r="A3317" s="10">
        <v>41437</v>
      </c>
      <c r="B3317" s="11">
        <v>0.50347222222222221</v>
      </c>
      <c r="C3317">
        <v>0</v>
      </c>
      <c r="D3317">
        <v>100.19</v>
      </c>
      <c r="E3317">
        <f t="shared" si="204"/>
        <v>8.1069999999999989E-2</v>
      </c>
      <c r="F3317">
        <v>80.34</v>
      </c>
      <c r="G3317">
        <v>13.5</v>
      </c>
      <c r="H3317">
        <f t="shared" si="205"/>
        <v>6.2689299999999974</v>
      </c>
      <c r="I3317">
        <f t="shared" si="206"/>
        <v>6.2689299999999976E-2</v>
      </c>
      <c r="J3317">
        <f t="shared" si="207"/>
        <v>1.2697198394497344E-3</v>
      </c>
      <c r="L3317">
        <v>4.570991422019044</v>
      </c>
    </row>
    <row r="3318" spans="1:12" customFormat="1" hidden="1">
      <c r="A3318" s="10">
        <v>41437</v>
      </c>
      <c r="B3318" s="11">
        <v>0.50694444444444442</v>
      </c>
      <c r="C3318">
        <v>0</v>
      </c>
      <c r="D3318">
        <v>100.22</v>
      </c>
      <c r="E3318">
        <f t="shared" si="204"/>
        <v>8.1069999999999989E-2</v>
      </c>
      <c r="F3318">
        <v>80.36</v>
      </c>
      <c r="G3318">
        <v>13.5</v>
      </c>
      <c r="H3318">
        <f t="shared" si="205"/>
        <v>6.2789300000000026</v>
      </c>
      <c r="I3318">
        <f t="shared" si="206"/>
        <v>6.278930000000002E-2</v>
      </c>
      <c r="J3318">
        <f t="shared" si="207"/>
        <v>1.2747894418623463E-3</v>
      </c>
      <c r="L3318">
        <v>4.5892419907044468</v>
      </c>
    </row>
    <row r="3319" spans="1:12" customFormat="1" hidden="1">
      <c r="A3319" s="10">
        <v>41437</v>
      </c>
      <c r="B3319" s="11">
        <v>0.51041666666666663</v>
      </c>
      <c r="C3319">
        <v>0</v>
      </c>
      <c r="D3319">
        <v>100.2</v>
      </c>
      <c r="E3319">
        <f t="shared" si="204"/>
        <v>8.1069999999999989E-2</v>
      </c>
      <c r="F3319">
        <v>80.290000000000006</v>
      </c>
      <c r="G3319">
        <v>13.5</v>
      </c>
      <c r="H3319">
        <f t="shared" si="205"/>
        <v>6.3289299999999997</v>
      </c>
      <c r="I3319">
        <f t="shared" si="206"/>
        <v>6.3289299999999993E-2</v>
      </c>
      <c r="J3319">
        <f t="shared" si="207"/>
        <v>1.3003195288295408E-3</v>
      </c>
      <c r="L3319">
        <v>4.6811503037863469</v>
      </c>
    </row>
    <row r="3320" spans="1:12" customFormat="1" hidden="1">
      <c r="A3320" s="10">
        <v>41437</v>
      </c>
      <c r="B3320" s="11">
        <v>0.51388888888888895</v>
      </c>
      <c r="C3320">
        <v>0</v>
      </c>
      <c r="D3320">
        <v>100.17</v>
      </c>
      <c r="E3320">
        <f t="shared" si="204"/>
        <v>8.1069999999999989E-2</v>
      </c>
      <c r="F3320">
        <v>80.31</v>
      </c>
      <c r="G3320">
        <v>13.5</v>
      </c>
      <c r="H3320">
        <f t="shared" si="205"/>
        <v>6.2789300000000026</v>
      </c>
      <c r="I3320">
        <f t="shared" si="206"/>
        <v>6.278930000000002E-2</v>
      </c>
      <c r="J3320">
        <f t="shared" si="207"/>
        <v>1.2747894418623463E-3</v>
      </c>
      <c r="L3320">
        <v>4.5892419907044468</v>
      </c>
    </row>
    <row r="3321" spans="1:12" customFormat="1" hidden="1">
      <c r="A3321" s="10">
        <v>41437</v>
      </c>
      <c r="B3321" s="11">
        <v>0.51736111111111105</v>
      </c>
      <c r="C3321">
        <v>0</v>
      </c>
      <c r="D3321">
        <v>100.21</v>
      </c>
      <c r="E3321">
        <f t="shared" si="204"/>
        <v>8.1069999999999989E-2</v>
      </c>
      <c r="F3321">
        <v>80.34</v>
      </c>
      <c r="G3321">
        <v>13.5</v>
      </c>
      <c r="H3321">
        <f t="shared" si="205"/>
        <v>6.2889299999999935</v>
      </c>
      <c r="I3321">
        <f t="shared" si="206"/>
        <v>6.288929999999994E-2</v>
      </c>
      <c r="J3321">
        <f t="shared" si="207"/>
        <v>1.2798711697404397E-3</v>
      </c>
      <c r="L3321">
        <v>4.6075362110655833</v>
      </c>
    </row>
    <row r="3322" spans="1:12" customFormat="1" hidden="1">
      <c r="A3322" s="10">
        <v>41437</v>
      </c>
      <c r="B3322" s="11">
        <v>0.52083333333333337</v>
      </c>
      <c r="C3322">
        <v>0</v>
      </c>
      <c r="D3322">
        <v>100.18</v>
      </c>
      <c r="E3322">
        <f t="shared" si="204"/>
        <v>8.1069999999999989E-2</v>
      </c>
      <c r="F3322">
        <v>80.349999999999994</v>
      </c>
      <c r="G3322">
        <v>13.5</v>
      </c>
      <c r="H3322">
        <f t="shared" si="205"/>
        <v>6.2489300000000156</v>
      </c>
      <c r="I3322">
        <f t="shared" si="206"/>
        <v>6.2489300000000157E-2</v>
      </c>
      <c r="J3322">
        <f t="shared" si="207"/>
        <v>1.2596169723751703E-3</v>
      </c>
      <c r="K3322">
        <f>J3322*3600</f>
        <v>4.5346211005506127</v>
      </c>
      <c r="L3322" s="1">
        <v>4.5346211005506127</v>
      </c>
    </row>
    <row r="3323" spans="1:12" customFormat="1" hidden="1">
      <c r="A3323" s="10">
        <v>41437</v>
      </c>
      <c r="B3323" s="11">
        <v>0.52430555555555558</v>
      </c>
      <c r="C3323">
        <v>0</v>
      </c>
      <c r="D3323">
        <v>100.16</v>
      </c>
      <c r="E3323">
        <f t="shared" si="204"/>
        <v>8.1069999999999989E-2</v>
      </c>
      <c r="F3323">
        <v>80.319999999999993</v>
      </c>
      <c r="G3323">
        <v>13.5</v>
      </c>
      <c r="H3323">
        <f t="shared" si="205"/>
        <v>6.2589300000000065</v>
      </c>
      <c r="I3323">
        <f t="shared" si="206"/>
        <v>6.258930000000007E-2</v>
      </c>
      <c r="J3323">
        <f t="shared" si="207"/>
        <v>1.2646623528430911E-3</v>
      </c>
      <c r="L3323">
        <v>4.5527844702351281</v>
      </c>
    </row>
    <row r="3324" spans="1:12" customFormat="1" hidden="1">
      <c r="A3324" s="10">
        <v>41437</v>
      </c>
      <c r="B3324" s="11">
        <v>0.52777777777777779</v>
      </c>
      <c r="C3324">
        <v>0</v>
      </c>
      <c r="D3324">
        <v>100.17</v>
      </c>
      <c r="E3324">
        <f t="shared" si="204"/>
        <v>8.1069999999999989E-2</v>
      </c>
      <c r="F3324">
        <v>80.319999999999993</v>
      </c>
      <c r="G3324">
        <v>13.5</v>
      </c>
      <c r="H3324">
        <f t="shared" si="205"/>
        <v>6.2689300000000117</v>
      </c>
      <c r="I3324">
        <f t="shared" si="206"/>
        <v>6.2689300000000114E-2</v>
      </c>
      <c r="J3324">
        <f t="shared" si="207"/>
        <v>1.2697198394497412E-3</v>
      </c>
      <c r="L3324">
        <v>4.5709914220190679</v>
      </c>
    </row>
    <row r="3325" spans="1:12" customFormat="1" hidden="1">
      <c r="A3325" s="10">
        <v>41437</v>
      </c>
      <c r="B3325" s="11">
        <v>0.53125</v>
      </c>
      <c r="C3325">
        <v>0</v>
      </c>
      <c r="D3325">
        <v>100.2</v>
      </c>
      <c r="E3325">
        <f t="shared" si="204"/>
        <v>8.1069999999999989E-2</v>
      </c>
      <c r="F3325">
        <v>80.34</v>
      </c>
      <c r="G3325">
        <v>13.5</v>
      </c>
      <c r="H3325">
        <f t="shared" si="205"/>
        <v>6.2789300000000026</v>
      </c>
      <c r="I3325">
        <f t="shared" si="206"/>
        <v>6.278930000000002E-2</v>
      </c>
      <c r="J3325">
        <f t="shared" si="207"/>
        <v>1.2747894418623463E-3</v>
      </c>
      <c r="L3325">
        <v>4.5892419907044468</v>
      </c>
    </row>
    <row r="3326" spans="1:12" customFormat="1" hidden="1">
      <c r="A3326" s="10">
        <v>41437</v>
      </c>
      <c r="B3326" s="11">
        <v>0.53472222222222221</v>
      </c>
      <c r="C3326">
        <v>0</v>
      </c>
      <c r="D3326">
        <v>100.19</v>
      </c>
      <c r="E3326">
        <f t="shared" si="204"/>
        <v>8.1069999999999989E-2</v>
      </c>
      <c r="F3326">
        <v>80.319999999999993</v>
      </c>
      <c r="G3326">
        <v>13.5</v>
      </c>
      <c r="H3326">
        <f t="shared" si="205"/>
        <v>6.2889300000000077</v>
      </c>
      <c r="I3326">
        <f t="shared" si="206"/>
        <v>6.2889300000000078E-2</v>
      </c>
      <c r="J3326">
        <f t="shared" si="207"/>
        <v>1.2798711697404464E-3</v>
      </c>
      <c r="L3326">
        <v>4.6075362110656073</v>
      </c>
    </row>
    <row r="3327" spans="1:12" customFormat="1" hidden="1">
      <c r="A3327" s="10">
        <v>41437</v>
      </c>
      <c r="B3327" s="11">
        <v>0.53819444444444442</v>
      </c>
      <c r="C3327">
        <v>0</v>
      </c>
      <c r="D3327">
        <v>100.17</v>
      </c>
      <c r="E3327">
        <f t="shared" si="204"/>
        <v>8.1069999999999989E-2</v>
      </c>
      <c r="F3327">
        <v>80.31</v>
      </c>
      <c r="G3327">
        <v>13.5</v>
      </c>
      <c r="H3327">
        <f t="shared" si="205"/>
        <v>6.2789300000000026</v>
      </c>
      <c r="I3327">
        <f t="shared" si="206"/>
        <v>6.278930000000002E-2</v>
      </c>
      <c r="J3327">
        <f t="shared" si="207"/>
        <v>1.2747894418623463E-3</v>
      </c>
      <c r="L3327">
        <v>4.5892419907044468</v>
      </c>
    </row>
    <row r="3328" spans="1:12" customFormat="1">
      <c r="A3328" s="10">
        <v>41437</v>
      </c>
      <c r="B3328" s="11">
        <v>0.54166666666666663</v>
      </c>
      <c r="C3328">
        <v>0</v>
      </c>
      <c r="D3328">
        <v>100.16</v>
      </c>
      <c r="E3328">
        <f t="shared" si="204"/>
        <v>8.1069999999999989E-2</v>
      </c>
      <c r="F3328">
        <v>80.290000000000006</v>
      </c>
      <c r="G3328">
        <v>13.5</v>
      </c>
      <c r="H3328">
        <f t="shared" si="205"/>
        <v>6.2889299999999935</v>
      </c>
      <c r="I3328">
        <f t="shared" si="206"/>
        <v>6.288929999999994E-2</v>
      </c>
      <c r="J3328">
        <f t="shared" si="207"/>
        <v>1.2798711697404397E-3</v>
      </c>
      <c r="K3328">
        <f>J3328*3600</f>
        <v>4.6075362110655833</v>
      </c>
      <c r="L3328" s="13">
        <f>K3328*1000/156000</f>
        <v>2.9535488532471687E-2</v>
      </c>
    </row>
    <row r="3329" spans="1:12" customFormat="1" hidden="1">
      <c r="A3329" s="10">
        <v>41437</v>
      </c>
      <c r="B3329" s="11">
        <v>0.54513888888888895</v>
      </c>
      <c r="C3329">
        <v>0</v>
      </c>
      <c r="D3329">
        <v>100.17</v>
      </c>
      <c r="E3329">
        <f t="shared" si="204"/>
        <v>8.1069999999999989E-2</v>
      </c>
      <c r="F3329">
        <v>80.319999999999993</v>
      </c>
      <c r="G3329">
        <v>13.5</v>
      </c>
      <c r="H3329">
        <f t="shared" si="205"/>
        <v>6.2689300000000117</v>
      </c>
      <c r="I3329">
        <f t="shared" si="206"/>
        <v>6.2689300000000114E-2</v>
      </c>
      <c r="J3329">
        <f t="shared" si="207"/>
        <v>1.2697198394497412E-3</v>
      </c>
      <c r="L3329">
        <v>4.5709914220190679</v>
      </c>
    </row>
    <row r="3330" spans="1:12" customFormat="1" hidden="1">
      <c r="A3330" s="10">
        <v>41437</v>
      </c>
      <c r="B3330" s="11">
        <v>0.54861111111111105</v>
      </c>
      <c r="C3330">
        <v>0</v>
      </c>
      <c r="D3330">
        <v>100.16</v>
      </c>
      <c r="E3330">
        <f t="shared" si="204"/>
        <v>8.1069999999999989E-2</v>
      </c>
      <c r="F3330">
        <v>80.349999999999994</v>
      </c>
      <c r="G3330">
        <v>13.5</v>
      </c>
      <c r="H3330">
        <f t="shared" si="205"/>
        <v>6.2289300000000054</v>
      </c>
      <c r="I3330">
        <f t="shared" si="206"/>
        <v>6.2289300000000054E-2</v>
      </c>
      <c r="J3330">
        <f t="shared" si="207"/>
        <v>1.249562491147905E-3</v>
      </c>
      <c r="L3330">
        <v>4.4984249681324577</v>
      </c>
    </row>
    <row r="3331" spans="1:12" customFormat="1" hidden="1">
      <c r="A3331" s="10">
        <v>41437</v>
      </c>
      <c r="B3331" s="11">
        <v>0.55208333333333337</v>
      </c>
      <c r="C3331">
        <v>0</v>
      </c>
      <c r="D3331">
        <v>100.21</v>
      </c>
      <c r="E3331">
        <f t="shared" si="204"/>
        <v>8.1069999999999989E-2</v>
      </c>
      <c r="F3331">
        <v>80.349999999999994</v>
      </c>
      <c r="G3331">
        <v>13.5</v>
      </c>
      <c r="H3331">
        <f t="shared" si="205"/>
        <v>6.2789300000000026</v>
      </c>
      <c r="I3331">
        <f t="shared" si="206"/>
        <v>6.278930000000002E-2</v>
      </c>
      <c r="J3331">
        <f t="shared" si="207"/>
        <v>1.2747894418623463E-3</v>
      </c>
      <c r="L3331">
        <v>4.5892419907044468</v>
      </c>
    </row>
    <row r="3332" spans="1:12" customFormat="1" hidden="1">
      <c r="A3332" s="10">
        <v>41437</v>
      </c>
      <c r="B3332" s="11">
        <v>0.55555555555555558</v>
      </c>
      <c r="C3332">
        <v>0</v>
      </c>
      <c r="D3332">
        <v>100.22</v>
      </c>
      <c r="E3332">
        <f t="shared" si="204"/>
        <v>8.1069999999999989E-2</v>
      </c>
      <c r="F3332">
        <v>80.39</v>
      </c>
      <c r="G3332">
        <v>13.5</v>
      </c>
      <c r="H3332">
        <f t="shared" si="205"/>
        <v>6.2489300000000014</v>
      </c>
      <c r="I3332">
        <f t="shared" si="206"/>
        <v>6.2489300000000012E-2</v>
      </c>
      <c r="J3332">
        <f t="shared" si="207"/>
        <v>1.2596169723751638E-3</v>
      </c>
      <c r="L3332">
        <v>4.5346211005505896</v>
      </c>
    </row>
    <row r="3333" spans="1:12" customFormat="1" hidden="1">
      <c r="A3333" s="10">
        <v>41437</v>
      </c>
      <c r="B3333" s="11">
        <v>0.55902777777777779</v>
      </c>
      <c r="C3333">
        <v>0</v>
      </c>
      <c r="D3333">
        <v>100.24</v>
      </c>
      <c r="E3333">
        <f t="shared" ref="E3333:E3396" si="208">(435-368)*1.21/1000</f>
        <v>8.1069999999999989E-2</v>
      </c>
      <c r="F3333">
        <v>80.41</v>
      </c>
      <c r="G3333">
        <v>13.5</v>
      </c>
      <c r="H3333">
        <f t="shared" ref="H3333:H3396" si="209">D3333-E3333-F3333-G3333</f>
        <v>6.2489300000000014</v>
      </c>
      <c r="I3333">
        <f t="shared" ref="I3333:I3396" si="210">H3333/100</f>
        <v>6.2489300000000012E-2</v>
      </c>
      <c r="J3333">
        <f t="shared" ref="J3333:J3396" si="211">1.2904*I3333^(5/2)</f>
        <v>1.2596169723751638E-3</v>
      </c>
      <c r="L3333">
        <v>4.5346211005505896</v>
      </c>
    </row>
    <row r="3334" spans="1:12" customFormat="1" hidden="1">
      <c r="A3334" s="10">
        <v>41437</v>
      </c>
      <c r="B3334" s="11">
        <v>0.5625</v>
      </c>
      <c r="C3334">
        <v>0</v>
      </c>
      <c r="D3334">
        <v>100.31</v>
      </c>
      <c r="E3334">
        <f t="shared" si="208"/>
        <v>8.1069999999999989E-2</v>
      </c>
      <c r="F3334">
        <v>80.459999999999994</v>
      </c>
      <c r="G3334">
        <v>13.5</v>
      </c>
      <c r="H3334">
        <f t="shared" si="209"/>
        <v>6.2689300000000117</v>
      </c>
      <c r="I3334">
        <f t="shared" si="210"/>
        <v>6.2689300000000114E-2</v>
      </c>
      <c r="J3334">
        <f t="shared" si="211"/>
        <v>1.2697198394497412E-3</v>
      </c>
      <c r="K3334">
        <f>J3334*3600</f>
        <v>4.5709914220190679</v>
      </c>
      <c r="L3334">
        <v>4.5709914220190679</v>
      </c>
    </row>
    <row r="3335" spans="1:12" customFormat="1" hidden="1">
      <c r="A3335" s="10">
        <v>41437</v>
      </c>
      <c r="B3335" s="11">
        <v>0.56597222222222221</v>
      </c>
      <c r="C3335">
        <v>0</v>
      </c>
      <c r="D3335">
        <v>100.29</v>
      </c>
      <c r="E3335">
        <f t="shared" si="208"/>
        <v>8.1069999999999989E-2</v>
      </c>
      <c r="F3335">
        <v>80.45</v>
      </c>
      <c r="G3335">
        <v>13.5</v>
      </c>
      <c r="H3335">
        <f t="shared" si="209"/>
        <v>6.2589300000000065</v>
      </c>
      <c r="I3335">
        <f t="shared" si="210"/>
        <v>6.258930000000007E-2</v>
      </c>
      <c r="J3335">
        <f t="shared" si="211"/>
        <v>1.2646623528430911E-3</v>
      </c>
      <c r="L3335">
        <v>4.5527844702351281</v>
      </c>
    </row>
    <row r="3336" spans="1:12" customFormat="1" hidden="1">
      <c r="A3336" s="10">
        <v>41437</v>
      </c>
      <c r="B3336" s="11">
        <v>0.56944444444444442</v>
      </c>
      <c r="C3336">
        <v>0</v>
      </c>
      <c r="D3336">
        <v>100.22</v>
      </c>
      <c r="E3336">
        <f t="shared" si="208"/>
        <v>8.1069999999999989E-2</v>
      </c>
      <c r="F3336">
        <v>80.400000000000006</v>
      </c>
      <c r="G3336">
        <v>13.5</v>
      </c>
      <c r="H3336">
        <f t="shared" si="209"/>
        <v>6.2389299999999963</v>
      </c>
      <c r="I3336">
        <f t="shared" si="210"/>
        <v>6.238929999999996E-2</v>
      </c>
      <c r="J3336">
        <f t="shared" si="211"/>
        <v>1.254583688371002E-3</v>
      </c>
      <c r="L3336">
        <v>4.5165012781356069</v>
      </c>
    </row>
    <row r="3337" spans="1:12" customFormat="1" hidden="1">
      <c r="A3337" s="10">
        <v>41437</v>
      </c>
      <c r="B3337" s="11">
        <v>0.57291666666666663</v>
      </c>
      <c r="C3337">
        <v>0</v>
      </c>
      <c r="D3337">
        <v>100.22</v>
      </c>
      <c r="E3337">
        <f t="shared" si="208"/>
        <v>8.1069999999999989E-2</v>
      </c>
      <c r="F3337">
        <v>80.39</v>
      </c>
      <c r="G3337">
        <v>13.5</v>
      </c>
      <c r="H3337">
        <f t="shared" si="209"/>
        <v>6.2489300000000014</v>
      </c>
      <c r="I3337">
        <f t="shared" si="210"/>
        <v>6.2489300000000012E-2</v>
      </c>
      <c r="J3337">
        <f t="shared" si="211"/>
        <v>1.2596169723751638E-3</v>
      </c>
      <c r="L3337">
        <v>4.5346211005505896</v>
      </c>
    </row>
    <row r="3338" spans="1:12" customFormat="1" hidden="1">
      <c r="A3338" s="10">
        <v>41437</v>
      </c>
      <c r="B3338" s="11">
        <v>0.57638888888888895</v>
      </c>
      <c r="C3338">
        <v>0</v>
      </c>
      <c r="D3338">
        <v>100.23</v>
      </c>
      <c r="E3338">
        <f t="shared" si="208"/>
        <v>8.1069999999999989E-2</v>
      </c>
      <c r="F3338">
        <v>80.37</v>
      </c>
      <c r="G3338">
        <v>13.5</v>
      </c>
      <c r="H3338">
        <f t="shared" si="209"/>
        <v>6.2789300000000026</v>
      </c>
      <c r="I3338">
        <f t="shared" si="210"/>
        <v>6.278930000000002E-2</v>
      </c>
      <c r="J3338">
        <f t="shared" si="211"/>
        <v>1.2747894418623463E-3</v>
      </c>
      <c r="L3338">
        <v>4.5892419907044468</v>
      </c>
    </row>
    <row r="3339" spans="1:12" customFormat="1" hidden="1">
      <c r="A3339" s="10">
        <v>41437</v>
      </c>
      <c r="B3339" s="11">
        <v>0.57986111111111105</v>
      </c>
      <c r="C3339">
        <v>0</v>
      </c>
      <c r="D3339">
        <v>100.22</v>
      </c>
      <c r="E3339">
        <f t="shared" si="208"/>
        <v>8.1069999999999989E-2</v>
      </c>
      <c r="F3339">
        <v>80.38</v>
      </c>
      <c r="G3339">
        <v>13.5</v>
      </c>
      <c r="H3339">
        <f t="shared" si="209"/>
        <v>6.2589300000000065</v>
      </c>
      <c r="I3339">
        <f t="shared" si="210"/>
        <v>6.258930000000007E-2</v>
      </c>
      <c r="J3339">
        <f t="shared" si="211"/>
        <v>1.2646623528430911E-3</v>
      </c>
      <c r="L3339">
        <v>4.5527844702351281</v>
      </c>
    </row>
    <row r="3340" spans="1:12" customFormat="1">
      <c r="A3340" s="10">
        <v>41437</v>
      </c>
      <c r="B3340" s="11">
        <v>0.58333333333333337</v>
      </c>
      <c r="C3340">
        <v>0</v>
      </c>
      <c r="D3340">
        <v>100.21</v>
      </c>
      <c r="E3340">
        <f t="shared" si="208"/>
        <v>8.1069999999999989E-2</v>
      </c>
      <c r="F3340">
        <v>80.38</v>
      </c>
      <c r="G3340">
        <v>13.5</v>
      </c>
      <c r="H3340">
        <f t="shared" si="209"/>
        <v>6.2489300000000014</v>
      </c>
      <c r="I3340">
        <f t="shared" si="210"/>
        <v>6.2489300000000012E-2</v>
      </c>
      <c r="J3340">
        <f t="shared" si="211"/>
        <v>1.2596169723751638E-3</v>
      </c>
      <c r="K3340">
        <f>J3340*3600</f>
        <v>4.5346211005505896</v>
      </c>
      <c r="L3340" s="13">
        <f>K3340*1000/156000</f>
        <v>2.9068083977888393E-2</v>
      </c>
    </row>
    <row r="3341" spans="1:12" customFormat="1" hidden="1">
      <c r="A3341" s="10">
        <v>41437</v>
      </c>
      <c r="B3341" s="11">
        <v>0.58680555555555558</v>
      </c>
      <c r="C3341">
        <v>0</v>
      </c>
      <c r="D3341">
        <v>100.22</v>
      </c>
      <c r="E3341">
        <f t="shared" si="208"/>
        <v>8.1069999999999989E-2</v>
      </c>
      <c r="F3341">
        <v>80.44</v>
      </c>
      <c r="G3341">
        <v>13.5</v>
      </c>
      <c r="H3341">
        <f t="shared" si="209"/>
        <v>6.1989300000000043</v>
      </c>
      <c r="I3341">
        <f t="shared" si="210"/>
        <v>6.1989300000000046E-2</v>
      </c>
      <c r="J3341">
        <f t="shared" si="211"/>
        <v>1.2345713232213449E-3</v>
      </c>
      <c r="L3341">
        <v>4.4444567635968415</v>
      </c>
    </row>
    <row r="3342" spans="1:12" customFormat="1" hidden="1">
      <c r="A3342" s="10">
        <v>41437</v>
      </c>
      <c r="B3342" s="11">
        <v>0.59027777777777779</v>
      </c>
      <c r="C3342">
        <v>0</v>
      </c>
      <c r="D3342">
        <v>100.25</v>
      </c>
      <c r="E3342">
        <f t="shared" si="208"/>
        <v>8.1069999999999989E-2</v>
      </c>
      <c r="F3342">
        <v>80.45</v>
      </c>
      <c r="G3342">
        <v>13.5</v>
      </c>
      <c r="H3342">
        <f t="shared" si="209"/>
        <v>6.2189300000000003</v>
      </c>
      <c r="I3342">
        <f t="shared" si="210"/>
        <v>6.2189300000000003E-2</v>
      </c>
      <c r="J3342">
        <f t="shared" si="211"/>
        <v>1.2445533710153927E-3</v>
      </c>
      <c r="L3342">
        <v>4.4803921356554133</v>
      </c>
    </row>
    <row r="3343" spans="1:12" customFormat="1" hidden="1">
      <c r="A3343" s="10">
        <v>41437</v>
      </c>
      <c r="B3343" s="11">
        <v>0.59375</v>
      </c>
      <c r="C3343">
        <v>0</v>
      </c>
      <c r="D3343">
        <v>100.26</v>
      </c>
      <c r="E3343">
        <f t="shared" si="208"/>
        <v>8.1069999999999989E-2</v>
      </c>
      <c r="F3343">
        <v>80.48</v>
      </c>
      <c r="G3343">
        <v>13.5</v>
      </c>
      <c r="H3343">
        <f t="shared" si="209"/>
        <v>6.1989300000000043</v>
      </c>
      <c r="I3343">
        <f t="shared" si="210"/>
        <v>6.1989300000000046E-2</v>
      </c>
      <c r="J3343">
        <f t="shared" si="211"/>
        <v>1.2345713232213449E-3</v>
      </c>
      <c r="L3343">
        <v>4.4444567635968415</v>
      </c>
    </row>
    <row r="3344" spans="1:12" customFormat="1" hidden="1">
      <c r="A3344" s="10">
        <v>41437</v>
      </c>
      <c r="B3344" s="11">
        <v>0.59722222222222221</v>
      </c>
      <c r="C3344">
        <v>0</v>
      </c>
      <c r="D3344">
        <v>100.36</v>
      </c>
      <c r="E3344">
        <f t="shared" si="208"/>
        <v>8.1069999999999989E-2</v>
      </c>
      <c r="F3344">
        <v>80.569999999999993</v>
      </c>
      <c r="G3344">
        <v>13.5</v>
      </c>
      <c r="H3344">
        <f t="shared" si="209"/>
        <v>6.2089300000000094</v>
      </c>
      <c r="I3344">
        <f t="shared" si="210"/>
        <v>6.2089300000000097E-2</v>
      </c>
      <c r="J3344">
        <f t="shared" si="211"/>
        <v>1.239556318275228E-3</v>
      </c>
      <c r="L3344">
        <v>4.4624027457908202</v>
      </c>
    </row>
    <row r="3345" spans="1:12" customFormat="1" hidden="1">
      <c r="A3345" s="10">
        <v>41437</v>
      </c>
      <c r="B3345" s="11">
        <v>0.60069444444444442</v>
      </c>
      <c r="C3345">
        <v>0</v>
      </c>
      <c r="D3345">
        <v>100.41</v>
      </c>
      <c r="E3345">
        <f t="shared" si="208"/>
        <v>8.1069999999999989E-2</v>
      </c>
      <c r="F3345">
        <v>80.63</v>
      </c>
      <c r="G3345">
        <v>13.5</v>
      </c>
      <c r="H3345">
        <f t="shared" si="209"/>
        <v>6.1989300000000043</v>
      </c>
      <c r="I3345">
        <f t="shared" si="210"/>
        <v>6.1989300000000046E-2</v>
      </c>
      <c r="J3345">
        <f t="shared" si="211"/>
        <v>1.2345713232213449E-3</v>
      </c>
      <c r="L3345">
        <v>4.4444567635968415</v>
      </c>
    </row>
    <row r="3346" spans="1:12" customFormat="1" hidden="1">
      <c r="A3346" s="10">
        <v>41437</v>
      </c>
      <c r="B3346" s="11">
        <v>0.60416666666666663</v>
      </c>
      <c r="C3346">
        <v>0</v>
      </c>
      <c r="D3346">
        <v>100.41</v>
      </c>
      <c r="E3346">
        <f t="shared" si="208"/>
        <v>8.1069999999999989E-2</v>
      </c>
      <c r="F3346">
        <v>80.61</v>
      </c>
      <c r="G3346">
        <v>13.5</v>
      </c>
      <c r="H3346">
        <f t="shared" si="209"/>
        <v>6.2189300000000003</v>
      </c>
      <c r="I3346">
        <f t="shared" si="210"/>
        <v>6.2189300000000003E-2</v>
      </c>
      <c r="J3346">
        <f t="shared" si="211"/>
        <v>1.2445533710153927E-3</v>
      </c>
      <c r="K3346">
        <f>J3346*3600</f>
        <v>4.4803921356554133</v>
      </c>
      <c r="L3346" s="1">
        <v>4.4803921356554133</v>
      </c>
    </row>
    <row r="3347" spans="1:12" customFormat="1" hidden="1">
      <c r="A3347" s="10">
        <v>41437</v>
      </c>
      <c r="B3347" s="11">
        <v>0.60763888888888895</v>
      </c>
      <c r="C3347">
        <v>0</v>
      </c>
      <c r="D3347">
        <v>100.48</v>
      </c>
      <c r="E3347">
        <f t="shared" si="208"/>
        <v>8.1069999999999989E-2</v>
      </c>
      <c r="F3347">
        <v>80.680000000000007</v>
      </c>
      <c r="G3347">
        <v>13.5</v>
      </c>
      <c r="H3347">
        <f t="shared" si="209"/>
        <v>6.2189300000000003</v>
      </c>
      <c r="I3347">
        <f t="shared" si="210"/>
        <v>6.2189300000000003E-2</v>
      </c>
      <c r="J3347">
        <f t="shared" si="211"/>
        <v>1.2445533710153927E-3</v>
      </c>
      <c r="L3347">
        <v>4.4803921356554133</v>
      </c>
    </row>
    <row r="3348" spans="1:12" customFormat="1" hidden="1">
      <c r="A3348" s="10">
        <v>41437</v>
      </c>
      <c r="B3348" s="11">
        <v>0.61111111111111105</v>
      </c>
      <c r="C3348">
        <v>0</v>
      </c>
      <c r="D3348">
        <v>100.45</v>
      </c>
      <c r="E3348">
        <f t="shared" si="208"/>
        <v>8.1069999999999989E-2</v>
      </c>
      <c r="F3348">
        <v>80.64</v>
      </c>
      <c r="G3348">
        <v>13.5</v>
      </c>
      <c r="H3348">
        <f t="shared" si="209"/>
        <v>6.2289300000000054</v>
      </c>
      <c r="I3348">
        <f t="shared" si="210"/>
        <v>6.2289300000000054E-2</v>
      </c>
      <c r="J3348">
        <f t="shared" si="211"/>
        <v>1.249562491147905E-3</v>
      </c>
      <c r="L3348">
        <v>4.4984249681324577</v>
      </c>
    </row>
    <row r="3349" spans="1:12" customFormat="1" hidden="1">
      <c r="A3349" s="10">
        <v>41437</v>
      </c>
      <c r="B3349" s="11">
        <v>0.61458333333333337</v>
      </c>
      <c r="C3349">
        <v>0</v>
      </c>
      <c r="D3349">
        <v>100.44</v>
      </c>
      <c r="E3349">
        <f t="shared" si="208"/>
        <v>8.1069999999999989E-2</v>
      </c>
      <c r="F3349">
        <v>80.599999999999994</v>
      </c>
      <c r="G3349">
        <v>13.5</v>
      </c>
      <c r="H3349">
        <f t="shared" si="209"/>
        <v>6.2589300000000065</v>
      </c>
      <c r="I3349">
        <f t="shared" si="210"/>
        <v>6.258930000000007E-2</v>
      </c>
      <c r="J3349">
        <f t="shared" si="211"/>
        <v>1.2646623528430911E-3</v>
      </c>
      <c r="L3349">
        <v>4.5527844702351281</v>
      </c>
    </row>
    <row r="3350" spans="1:12" customFormat="1" hidden="1">
      <c r="A3350" s="10">
        <v>41437</v>
      </c>
      <c r="B3350" s="11">
        <v>0.61805555555555558</v>
      </c>
      <c r="C3350">
        <v>0</v>
      </c>
      <c r="D3350">
        <v>100.41</v>
      </c>
      <c r="E3350">
        <f t="shared" si="208"/>
        <v>8.1069999999999989E-2</v>
      </c>
      <c r="F3350">
        <v>80.59</v>
      </c>
      <c r="G3350">
        <v>13.5</v>
      </c>
      <c r="H3350">
        <f t="shared" si="209"/>
        <v>6.2389299999999963</v>
      </c>
      <c r="I3350">
        <f t="shared" si="210"/>
        <v>6.238929999999996E-2</v>
      </c>
      <c r="J3350">
        <f t="shared" si="211"/>
        <v>1.254583688371002E-3</v>
      </c>
      <c r="L3350">
        <v>4.5165012781356069</v>
      </c>
    </row>
    <row r="3351" spans="1:12" customFormat="1" hidden="1">
      <c r="A3351" s="10">
        <v>41437</v>
      </c>
      <c r="B3351" s="11">
        <v>0.62152777777777779</v>
      </c>
      <c r="C3351">
        <v>0</v>
      </c>
      <c r="D3351">
        <v>100.4</v>
      </c>
      <c r="E3351">
        <f t="shared" si="208"/>
        <v>8.1069999999999989E-2</v>
      </c>
      <c r="F3351">
        <v>80.59</v>
      </c>
      <c r="G3351">
        <v>13.5</v>
      </c>
      <c r="H3351">
        <f t="shared" si="209"/>
        <v>6.2289300000000054</v>
      </c>
      <c r="I3351">
        <f t="shared" si="210"/>
        <v>6.2289300000000054E-2</v>
      </c>
      <c r="J3351">
        <f t="shared" si="211"/>
        <v>1.249562491147905E-3</v>
      </c>
      <c r="L3351">
        <v>4.4984249681324577</v>
      </c>
    </row>
    <row r="3352" spans="1:12" customFormat="1">
      <c r="A3352" s="10">
        <v>41437</v>
      </c>
      <c r="B3352" s="11">
        <v>0.625</v>
      </c>
      <c r="C3352">
        <v>0</v>
      </c>
      <c r="D3352">
        <v>100.34</v>
      </c>
      <c r="E3352">
        <f t="shared" si="208"/>
        <v>8.1069999999999989E-2</v>
      </c>
      <c r="F3352">
        <v>80.61</v>
      </c>
      <c r="G3352">
        <v>13.5</v>
      </c>
      <c r="H3352">
        <f t="shared" si="209"/>
        <v>6.1489300000000071</v>
      </c>
      <c r="I3352">
        <f t="shared" si="210"/>
        <v>6.1489300000000073E-2</v>
      </c>
      <c r="J3352">
        <f t="shared" si="211"/>
        <v>1.2098268729861031E-3</v>
      </c>
      <c r="K3352">
        <f>J3352*3600</f>
        <v>4.3553767427499714</v>
      </c>
      <c r="L3352" s="13">
        <f>K3352*1000/156000</f>
        <v>2.7919081684294689E-2</v>
      </c>
    </row>
    <row r="3353" spans="1:12" customFormat="1" hidden="1">
      <c r="A3353" s="10">
        <v>41437</v>
      </c>
      <c r="B3353" s="11">
        <v>0.62847222222222221</v>
      </c>
      <c r="C3353">
        <v>0</v>
      </c>
      <c r="D3353">
        <v>100.38</v>
      </c>
      <c r="E3353">
        <f t="shared" si="208"/>
        <v>8.1069999999999989E-2</v>
      </c>
      <c r="F3353">
        <v>80.569999999999993</v>
      </c>
      <c r="G3353">
        <v>13.5</v>
      </c>
      <c r="H3353">
        <f t="shared" si="209"/>
        <v>6.2289300000000054</v>
      </c>
      <c r="I3353">
        <f t="shared" si="210"/>
        <v>6.2289300000000054E-2</v>
      </c>
      <c r="J3353">
        <f t="shared" si="211"/>
        <v>1.249562491147905E-3</v>
      </c>
      <c r="L3353">
        <v>4.4984249681324577</v>
      </c>
    </row>
    <row r="3354" spans="1:12" customFormat="1" hidden="1">
      <c r="A3354" s="10">
        <v>41437</v>
      </c>
      <c r="B3354" s="11">
        <v>0.63194444444444442</v>
      </c>
      <c r="C3354">
        <v>0</v>
      </c>
      <c r="D3354">
        <v>100.29</v>
      </c>
      <c r="E3354">
        <f t="shared" si="208"/>
        <v>8.1069999999999989E-2</v>
      </c>
      <c r="F3354">
        <v>80.510000000000005</v>
      </c>
      <c r="G3354">
        <v>13.5</v>
      </c>
      <c r="H3354">
        <f t="shared" si="209"/>
        <v>6.1989300000000043</v>
      </c>
      <c r="I3354">
        <f t="shared" si="210"/>
        <v>6.1989300000000046E-2</v>
      </c>
      <c r="J3354">
        <f t="shared" si="211"/>
        <v>1.2345713232213449E-3</v>
      </c>
      <c r="L3354">
        <v>4.4444567635968415</v>
      </c>
    </row>
    <row r="3355" spans="1:12" customFormat="1" hidden="1">
      <c r="A3355" s="10">
        <v>41437</v>
      </c>
      <c r="B3355" s="11">
        <v>0.63541666666666663</v>
      </c>
      <c r="C3355">
        <v>0</v>
      </c>
      <c r="D3355">
        <v>100.27</v>
      </c>
      <c r="E3355">
        <f t="shared" si="208"/>
        <v>8.1069999999999989E-2</v>
      </c>
      <c r="F3355">
        <v>80.5</v>
      </c>
      <c r="G3355">
        <v>13.5</v>
      </c>
      <c r="H3355">
        <f t="shared" si="209"/>
        <v>6.1889299999999992</v>
      </c>
      <c r="I3355">
        <f t="shared" si="210"/>
        <v>6.1889299999999994E-2</v>
      </c>
      <c r="J3355">
        <f t="shared" si="211"/>
        <v>1.229598376139882E-3</v>
      </c>
      <c r="L3355">
        <v>4.4265541541035756</v>
      </c>
    </row>
    <row r="3356" spans="1:12" customFormat="1" hidden="1">
      <c r="A3356" s="10">
        <v>41437</v>
      </c>
      <c r="B3356" s="11">
        <v>0.63888888888888895</v>
      </c>
      <c r="C3356">
        <v>0</v>
      </c>
      <c r="D3356">
        <v>100.31</v>
      </c>
      <c r="E3356">
        <f t="shared" si="208"/>
        <v>8.1069999999999989E-2</v>
      </c>
      <c r="F3356">
        <v>80.48</v>
      </c>
      <c r="G3356">
        <v>13.5</v>
      </c>
      <c r="H3356">
        <f t="shared" si="209"/>
        <v>6.2489300000000014</v>
      </c>
      <c r="I3356">
        <f t="shared" si="210"/>
        <v>6.2489300000000012E-2</v>
      </c>
      <c r="J3356">
        <f t="shared" si="211"/>
        <v>1.2596169723751638E-3</v>
      </c>
      <c r="L3356">
        <v>4.5346211005505896</v>
      </c>
    </row>
    <row r="3357" spans="1:12" customFormat="1" hidden="1">
      <c r="A3357" s="10">
        <v>41437</v>
      </c>
      <c r="B3357" s="11">
        <v>0.64236111111111105</v>
      </c>
      <c r="C3357">
        <v>0</v>
      </c>
      <c r="D3357">
        <v>100.26</v>
      </c>
      <c r="E3357">
        <f t="shared" si="208"/>
        <v>8.1069999999999989E-2</v>
      </c>
      <c r="F3357">
        <v>80.48</v>
      </c>
      <c r="G3357">
        <v>13.5</v>
      </c>
      <c r="H3357">
        <f t="shared" si="209"/>
        <v>6.1989300000000043</v>
      </c>
      <c r="I3357">
        <f t="shared" si="210"/>
        <v>6.1989300000000046E-2</v>
      </c>
      <c r="J3357">
        <f t="shared" si="211"/>
        <v>1.2345713232213449E-3</v>
      </c>
      <c r="L3357">
        <v>4.4444567635968415</v>
      </c>
    </row>
    <row r="3358" spans="1:12" customFormat="1" hidden="1">
      <c r="A3358" s="10">
        <v>41437</v>
      </c>
      <c r="B3358" s="11">
        <v>0.64583333333333337</v>
      </c>
      <c r="C3358">
        <v>0</v>
      </c>
      <c r="D3358">
        <v>100.27</v>
      </c>
      <c r="E3358">
        <f t="shared" si="208"/>
        <v>8.1069999999999989E-2</v>
      </c>
      <c r="F3358">
        <v>80.47</v>
      </c>
      <c r="G3358">
        <v>13.5</v>
      </c>
      <c r="H3358">
        <f t="shared" si="209"/>
        <v>6.2189300000000003</v>
      </c>
      <c r="I3358">
        <f t="shared" si="210"/>
        <v>6.2189300000000003E-2</v>
      </c>
      <c r="J3358">
        <f t="shared" si="211"/>
        <v>1.2445533710153927E-3</v>
      </c>
      <c r="K3358">
        <f>J3358*3600</f>
        <v>4.4803921356554133</v>
      </c>
      <c r="L3358" s="1">
        <v>4.4803921356554133</v>
      </c>
    </row>
    <row r="3359" spans="1:12" customFormat="1" hidden="1">
      <c r="A3359" s="10">
        <v>41437</v>
      </c>
      <c r="B3359" s="11">
        <v>0.64930555555555558</v>
      </c>
      <c r="C3359">
        <v>0</v>
      </c>
      <c r="D3359">
        <v>100.25</v>
      </c>
      <c r="E3359">
        <f t="shared" si="208"/>
        <v>8.1069999999999989E-2</v>
      </c>
      <c r="F3359">
        <v>80.47</v>
      </c>
      <c r="G3359">
        <v>13.5</v>
      </c>
      <c r="H3359">
        <f t="shared" si="209"/>
        <v>6.1989300000000043</v>
      </c>
      <c r="I3359">
        <f t="shared" si="210"/>
        <v>6.1989300000000046E-2</v>
      </c>
      <c r="J3359">
        <f t="shared" si="211"/>
        <v>1.2345713232213449E-3</v>
      </c>
      <c r="L3359">
        <v>4.4444567635968415</v>
      </c>
    </row>
    <row r="3360" spans="1:12" customFormat="1" hidden="1">
      <c r="A3360" s="10">
        <v>41437</v>
      </c>
      <c r="B3360" s="11">
        <v>0.65277777777777779</v>
      </c>
      <c r="C3360">
        <v>0</v>
      </c>
      <c r="D3360">
        <v>100.3</v>
      </c>
      <c r="E3360">
        <f t="shared" si="208"/>
        <v>8.1069999999999989E-2</v>
      </c>
      <c r="F3360">
        <v>80.5</v>
      </c>
      <c r="G3360">
        <v>13.5</v>
      </c>
      <c r="H3360">
        <f t="shared" si="209"/>
        <v>6.2189300000000003</v>
      </c>
      <c r="I3360">
        <f t="shared" si="210"/>
        <v>6.2189300000000003E-2</v>
      </c>
      <c r="J3360">
        <f t="shared" si="211"/>
        <v>1.2445533710153927E-3</v>
      </c>
      <c r="L3360">
        <v>4.4803921356554133</v>
      </c>
    </row>
    <row r="3361" spans="1:12" customFormat="1" hidden="1">
      <c r="A3361" s="10">
        <v>41437</v>
      </c>
      <c r="B3361" s="11">
        <v>0.65625</v>
      </c>
      <c r="C3361">
        <v>0</v>
      </c>
      <c r="D3361">
        <v>100.34</v>
      </c>
      <c r="E3361">
        <f t="shared" si="208"/>
        <v>8.1069999999999989E-2</v>
      </c>
      <c r="F3361">
        <v>80.56</v>
      </c>
      <c r="G3361">
        <v>13.5</v>
      </c>
      <c r="H3361">
        <f t="shared" si="209"/>
        <v>6.1989300000000043</v>
      </c>
      <c r="I3361">
        <f t="shared" si="210"/>
        <v>6.1989300000000046E-2</v>
      </c>
      <c r="J3361">
        <f t="shared" si="211"/>
        <v>1.2345713232213449E-3</v>
      </c>
      <c r="L3361">
        <v>4.4444567635968415</v>
      </c>
    </row>
    <row r="3362" spans="1:12" customFormat="1" hidden="1">
      <c r="A3362" s="10">
        <v>41437</v>
      </c>
      <c r="B3362" s="11">
        <v>0.65972222222222221</v>
      </c>
      <c r="C3362">
        <v>0</v>
      </c>
      <c r="D3362">
        <v>100.29</v>
      </c>
      <c r="E3362">
        <f t="shared" si="208"/>
        <v>8.1069999999999989E-2</v>
      </c>
      <c r="F3362">
        <v>80.510000000000005</v>
      </c>
      <c r="G3362">
        <v>13.5</v>
      </c>
      <c r="H3362">
        <f t="shared" si="209"/>
        <v>6.1989300000000043</v>
      </c>
      <c r="I3362">
        <f t="shared" si="210"/>
        <v>6.1989300000000046E-2</v>
      </c>
      <c r="J3362">
        <f t="shared" si="211"/>
        <v>1.2345713232213449E-3</v>
      </c>
      <c r="L3362">
        <v>4.4444567635968415</v>
      </c>
    </row>
    <row r="3363" spans="1:12" customFormat="1" hidden="1">
      <c r="A3363" s="10">
        <v>41437</v>
      </c>
      <c r="B3363" s="11">
        <v>0.66319444444444442</v>
      </c>
      <c r="C3363">
        <v>0</v>
      </c>
      <c r="D3363">
        <v>100.3</v>
      </c>
      <c r="E3363">
        <f t="shared" si="208"/>
        <v>8.1069999999999989E-2</v>
      </c>
      <c r="F3363">
        <v>80.510000000000005</v>
      </c>
      <c r="G3363">
        <v>13.5</v>
      </c>
      <c r="H3363">
        <f t="shared" si="209"/>
        <v>6.2089299999999952</v>
      </c>
      <c r="I3363">
        <f t="shared" si="210"/>
        <v>6.2089299999999951E-2</v>
      </c>
      <c r="J3363">
        <f t="shared" si="211"/>
        <v>1.2395563182752214E-3</v>
      </c>
      <c r="L3363">
        <v>4.4624027457907971</v>
      </c>
    </row>
    <row r="3364" spans="1:12" customFormat="1">
      <c r="A3364" s="10">
        <v>41437</v>
      </c>
      <c r="B3364" s="11">
        <v>0.66666666666666663</v>
      </c>
      <c r="C3364">
        <v>0</v>
      </c>
      <c r="D3364">
        <v>100.21</v>
      </c>
      <c r="E3364">
        <f t="shared" si="208"/>
        <v>8.1069999999999989E-2</v>
      </c>
      <c r="F3364">
        <v>80.45</v>
      </c>
      <c r="G3364">
        <v>13.5</v>
      </c>
      <c r="H3364">
        <f t="shared" si="209"/>
        <v>6.178929999999994</v>
      </c>
      <c r="I3364">
        <f t="shared" si="210"/>
        <v>6.1789299999999943E-2</v>
      </c>
      <c r="J3364">
        <f t="shared" si="211"/>
        <v>1.2246374673091315E-3</v>
      </c>
      <c r="K3364">
        <f>J3364*3600</f>
        <v>4.4086948823128731</v>
      </c>
      <c r="L3364" s="13">
        <f>K3364*1000/156000</f>
        <v>2.8260864630210727E-2</v>
      </c>
    </row>
    <row r="3365" spans="1:12" customFormat="1" hidden="1">
      <c r="A3365" s="10">
        <v>41437</v>
      </c>
      <c r="B3365" s="11">
        <v>0.67013888888888884</v>
      </c>
      <c r="C3365">
        <v>0</v>
      </c>
      <c r="D3365">
        <v>100.17</v>
      </c>
      <c r="E3365">
        <f t="shared" si="208"/>
        <v>8.1069999999999989E-2</v>
      </c>
      <c r="F3365">
        <v>80.430000000000007</v>
      </c>
      <c r="G3365">
        <v>13.5</v>
      </c>
      <c r="H3365">
        <f t="shared" si="209"/>
        <v>6.158929999999998</v>
      </c>
      <c r="I3365">
        <f t="shared" si="210"/>
        <v>6.1589299999999979E-2</v>
      </c>
      <c r="J3365">
        <f t="shared" si="211"/>
        <v>1.2147517254736311E-3</v>
      </c>
      <c r="L3365">
        <v>4.3731062117050721</v>
      </c>
    </row>
    <row r="3366" spans="1:12" customFormat="1" hidden="1">
      <c r="A3366" s="10">
        <v>41437</v>
      </c>
      <c r="B3366" s="11">
        <v>0.67361111111111116</v>
      </c>
      <c r="C3366">
        <v>0</v>
      </c>
      <c r="D3366">
        <v>100.18</v>
      </c>
      <c r="E3366">
        <f t="shared" si="208"/>
        <v>8.1069999999999989E-2</v>
      </c>
      <c r="F3366">
        <v>80.42</v>
      </c>
      <c r="G3366">
        <v>13.5</v>
      </c>
      <c r="H3366">
        <f t="shared" si="209"/>
        <v>6.1789300000000082</v>
      </c>
      <c r="I3366">
        <f t="shared" si="210"/>
        <v>6.1789300000000082E-2</v>
      </c>
      <c r="J3366">
        <f t="shared" si="211"/>
        <v>1.224637467309138E-3</v>
      </c>
      <c r="L3366">
        <v>4.4086948823128971</v>
      </c>
    </row>
    <row r="3367" spans="1:12" customFormat="1" hidden="1">
      <c r="A3367" s="10">
        <v>41437</v>
      </c>
      <c r="B3367" s="11">
        <v>0.67708333333333337</v>
      </c>
      <c r="C3367">
        <v>0</v>
      </c>
      <c r="D3367">
        <v>100.2</v>
      </c>
      <c r="E3367">
        <f t="shared" si="208"/>
        <v>8.1069999999999989E-2</v>
      </c>
      <c r="F3367">
        <v>80.45</v>
      </c>
      <c r="G3367">
        <v>13.5</v>
      </c>
      <c r="H3367">
        <f t="shared" si="209"/>
        <v>6.1689300000000031</v>
      </c>
      <c r="I3367">
        <f t="shared" si="210"/>
        <v>6.168930000000003E-2</v>
      </c>
      <c r="J3367">
        <f t="shared" si="211"/>
        <v>1.2196885869995328E-3</v>
      </c>
      <c r="L3367">
        <v>4.3908789131983177</v>
      </c>
    </row>
    <row r="3368" spans="1:12" customFormat="1" hidden="1">
      <c r="A3368" s="10">
        <v>41437</v>
      </c>
      <c r="B3368" s="11">
        <v>0.68055555555555547</v>
      </c>
      <c r="C3368">
        <v>0</v>
      </c>
      <c r="D3368">
        <v>100.2</v>
      </c>
      <c r="E3368">
        <f t="shared" si="208"/>
        <v>8.1069999999999989E-2</v>
      </c>
      <c r="F3368">
        <v>80.400000000000006</v>
      </c>
      <c r="G3368">
        <v>13.5</v>
      </c>
      <c r="H3368">
        <f t="shared" si="209"/>
        <v>6.2189300000000003</v>
      </c>
      <c r="I3368">
        <f t="shared" si="210"/>
        <v>6.2189300000000003E-2</v>
      </c>
      <c r="J3368">
        <f t="shared" si="211"/>
        <v>1.2445533710153927E-3</v>
      </c>
      <c r="L3368">
        <v>4.4803921356554133</v>
      </c>
    </row>
    <row r="3369" spans="1:12" customFormat="1" hidden="1">
      <c r="A3369" s="10">
        <v>41437</v>
      </c>
      <c r="B3369" s="11">
        <v>0.68402777777777779</v>
      </c>
      <c r="C3369">
        <v>0</v>
      </c>
      <c r="D3369">
        <v>100.15</v>
      </c>
      <c r="E3369">
        <f t="shared" si="208"/>
        <v>8.1069999999999989E-2</v>
      </c>
      <c r="F3369">
        <v>80.38</v>
      </c>
      <c r="G3369">
        <v>13.5</v>
      </c>
      <c r="H3369">
        <f t="shared" si="209"/>
        <v>6.1889300000000134</v>
      </c>
      <c r="I3369">
        <f t="shared" si="210"/>
        <v>6.1889300000000133E-2</v>
      </c>
      <c r="J3369">
        <f t="shared" si="211"/>
        <v>1.2295983761398885E-3</v>
      </c>
      <c r="L3369">
        <v>4.4265541541035986</v>
      </c>
    </row>
    <row r="3370" spans="1:12" customFormat="1" hidden="1">
      <c r="A3370" s="10">
        <v>41437</v>
      </c>
      <c r="B3370" s="11">
        <v>0.6875</v>
      </c>
      <c r="C3370">
        <v>0</v>
      </c>
      <c r="D3370">
        <v>100.14</v>
      </c>
      <c r="E3370">
        <f t="shared" si="208"/>
        <v>8.1069999999999989E-2</v>
      </c>
      <c r="F3370">
        <v>80.37</v>
      </c>
      <c r="G3370">
        <v>13.5</v>
      </c>
      <c r="H3370">
        <f t="shared" si="209"/>
        <v>6.1889299999999992</v>
      </c>
      <c r="I3370">
        <f t="shared" si="210"/>
        <v>6.1889299999999994E-2</v>
      </c>
      <c r="J3370">
        <f t="shared" si="211"/>
        <v>1.229598376139882E-3</v>
      </c>
      <c r="K3370">
        <f>J3370*3600</f>
        <v>4.4265541541035756</v>
      </c>
      <c r="L3370" s="1">
        <v>4.4265541541035756</v>
      </c>
    </row>
    <row r="3371" spans="1:12" customFormat="1" hidden="1">
      <c r="A3371" s="10">
        <v>41437</v>
      </c>
      <c r="B3371" s="11">
        <v>0.69097222222222221</v>
      </c>
      <c r="C3371">
        <v>0</v>
      </c>
      <c r="D3371">
        <v>100.12</v>
      </c>
      <c r="E3371">
        <f t="shared" si="208"/>
        <v>8.1069999999999989E-2</v>
      </c>
      <c r="F3371">
        <v>80.38</v>
      </c>
      <c r="G3371">
        <v>13.5</v>
      </c>
      <c r="H3371">
        <f t="shared" si="209"/>
        <v>6.1589300000000122</v>
      </c>
      <c r="I3371">
        <f t="shared" si="210"/>
        <v>6.1589300000000125E-2</v>
      </c>
      <c r="J3371">
        <f t="shared" si="211"/>
        <v>1.2147517254736387E-3</v>
      </c>
      <c r="L3371">
        <v>4.3731062117050987</v>
      </c>
    </row>
    <row r="3372" spans="1:12" customFormat="1" hidden="1">
      <c r="A3372" s="10">
        <v>41437</v>
      </c>
      <c r="B3372" s="11">
        <v>0.69444444444444453</v>
      </c>
      <c r="C3372">
        <v>0</v>
      </c>
      <c r="D3372">
        <v>100.17</v>
      </c>
      <c r="E3372">
        <f t="shared" si="208"/>
        <v>8.1069999999999989E-2</v>
      </c>
      <c r="F3372">
        <v>80.42</v>
      </c>
      <c r="G3372">
        <v>13.5</v>
      </c>
      <c r="H3372">
        <f t="shared" si="209"/>
        <v>6.1689300000000031</v>
      </c>
      <c r="I3372">
        <f t="shared" si="210"/>
        <v>6.168930000000003E-2</v>
      </c>
      <c r="J3372">
        <f t="shared" si="211"/>
        <v>1.2196885869995328E-3</v>
      </c>
      <c r="L3372">
        <v>4.3908789131983177</v>
      </c>
    </row>
    <row r="3373" spans="1:12" customFormat="1" hidden="1">
      <c r="A3373" s="10">
        <v>41437</v>
      </c>
      <c r="B3373" s="11">
        <v>0.69791666666666663</v>
      </c>
      <c r="C3373">
        <v>0</v>
      </c>
      <c r="D3373">
        <v>100.18</v>
      </c>
      <c r="E3373">
        <f t="shared" si="208"/>
        <v>8.1069999999999989E-2</v>
      </c>
      <c r="F3373">
        <v>80.44</v>
      </c>
      <c r="G3373">
        <v>13.5</v>
      </c>
      <c r="H3373">
        <f t="shared" si="209"/>
        <v>6.1589300000000122</v>
      </c>
      <c r="I3373">
        <f t="shared" si="210"/>
        <v>6.1589300000000125E-2</v>
      </c>
      <c r="J3373">
        <f t="shared" si="211"/>
        <v>1.2147517254736387E-3</v>
      </c>
      <c r="L3373">
        <v>4.3731062117050987</v>
      </c>
    </row>
    <row r="3374" spans="1:12" customFormat="1" hidden="1">
      <c r="A3374" s="10">
        <v>41437</v>
      </c>
      <c r="B3374" s="11">
        <v>0.70138888888888884</v>
      </c>
      <c r="C3374">
        <v>0</v>
      </c>
      <c r="D3374">
        <v>100.17</v>
      </c>
      <c r="E3374">
        <f t="shared" si="208"/>
        <v>8.1069999999999989E-2</v>
      </c>
      <c r="F3374">
        <v>80.42</v>
      </c>
      <c r="G3374">
        <v>13.5</v>
      </c>
      <c r="H3374">
        <f t="shared" si="209"/>
        <v>6.1689300000000031</v>
      </c>
      <c r="I3374">
        <f t="shared" si="210"/>
        <v>6.168930000000003E-2</v>
      </c>
      <c r="J3374">
        <f t="shared" si="211"/>
        <v>1.2196885869995328E-3</v>
      </c>
      <c r="L3374">
        <v>4.3908789131983177</v>
      </c>
    </row>
    <row r="3375" spans="1:12" customFormat="1" hidden="1">
      <c r="A3375" s="10">
        <v>41437</v>
      </c>
      <c r="B3375" s="11">
        <v>0.70486111111111116</v>
      </c>
      <c r="C3375">
        <v>0</v>
      </c>
      <c r="D3375">
        <v>100.18</v>
      </c>
      <c r="E3375">
        <f t="shared" si="208"/>
        <v>8.1069999999999989E-2</v>
      </c>
      <c r="F3375">
        <v>80.430000000000007</v>
      </c>
      <c r="G3375">
        <v>13.5</v>
      </c>
      <c r="H3375">
        <f t="shared" si="209"/>
        <v>6.1689300000000031</v>
      </c>
      <c r="I3375">
        <f t="shared" si="210"/>
        <v>6.168930000000003E-2</v>
      </c>
      <c r="J3375">
        <f t="shared" si="211"/>
        <v>1.2196885869995328E-3</v>
      </c>
      <c r="L3375">
        <v>4.3908789131983177</v>
      </c>
    </row>
    <row r="3376" spans="1:12" customFormat="1">
      <c r="A3376" s="10">
        <v>41437</v>
      </c>
      <c r="B3376" s="11">
        <v>0.70833333333333337</v>
      </c>
      <c r="C3376">
        <v>0</v>
      </c>
      <c r="D3376">
        <v>100.14</v>
      </c>
      <c r="E3376">
        <f t="shared" si="208"/>
        <v>8.1069999999999989E-2</v>
      </c>
      <c r="F3376">
        <v>80.39</v>
      </c>
      <c r="G3376">
        <v>13.5</v>
      </c>
      <c r="H3376">
        <f t="shared" si="209"/>
        <v>6.1689300000000031</v>
      </c>
      <c r="I3376">
        <f t="shared" si="210"/>
        <v>6.168930000000003E-2</v>
      </c>
      <c r="J3376">
        <f t="shared" si="211"/>
        <v>1.2196885869995328E-3</v>
      </c>
      <c r="K3376">
        <f>J3376*3600</f>
        <v>4.3908789131983177</v>
      </c>
      <c r="L3376" s="13">
        <f>K3376*1000/156000</f>
        <v>2.8146659699989217E-2</v>
      </c>
    </row>
    <row r="3377" spans="1:12" customFormat="1" hidden="1">
      <c r="A3377" s="10">
        <v>41437</v>
      </c>
      <c r="B3377" s="11">
        <v>0.71180555555555547</v>
      </c>
      <c r="C3377">
        <v>0</v>
      </c>
      <c r="D3377">
        <v>100.14</v>
      </c>
      <c r="E3377">
        <f t="shared" si="208"/>
        <v>8.1069999999999989E-2</v>
      </c>
      <c r="F3377">
        <v>80.42</v>
      </c>
      <c r="G3377">
        <v>13.5</v>
      </c>
      <c r="H3377">
        <f t="shared" si="209"/>
        <v>6.138930000000002</v>
      </c>
      <c r="I3377">
        <f t="shared" si="210"/>
        <v>6.1389300000000022E-2</v>
      </c>
      <c r="J3377">
        <f t="shared" si="211"/>
        <v>1.2049140197836815E-3</v>
      </c>
      <c r="L3377">
        <v>4.3376904712212534</v>
      </c>
    </row>
    <row r="3378" spans="1:12" customFormat="1" hidden="1">
      <c r="A3378" s="10">
        <v>41437</v>
      </c>
      <c r="B3378" s="11">
        <v>0.71527777777777779</v>
      </c>
      <c r="C3378">
        <v>0</v>
      </c>
      <c r="D3378">
        <v>100.12</v>
      </c>
      <c r="E3378">
        <f t="shared" si="208"/>
        <v>8.1069999999999989E-2</v>
      </c>
      <c r="F3378">
        <v>80.38</v>
      </c>
      <c r="G3378">
        <v>13.5</v>
      </c>
      <c r="H3378">
        <f t="shared" si="209"/>
        <v>6.1589300000000122</v>
      </c>
      <c r="I3378">
        <f t="shared" si="210"/>
        <v>6.1589300000000125E-2</v>
      </c>
      <c r="J3378">
        <f t="shared" si="211"/>
        <v>1.2147517254736387E-3</v>
      </c>
      <c r="L3378">
        <v>4.3731062117050987</v>
      </c>
    </row>
    <row r="3379" spans="1:12" customFormat="1" hidden="1">
      <c r="A3379" s="10">
        <v>41437</v>
      </c>
      <c r="B3379" s="11">
        <v>0.71875</v>
      </c>
      <c r="C3379">
        <v>0</v>
      </c>
      <c r="D3379">
        <v>100.1</v>
      </c>
      <c r="E3379">
        <f t="shared" si="208"/>
        <v>8.1069999999999989E-2</v>
      </c>
      <c r="F3379">
        <v>80.349999999999994</v>
      </c>
      <c r="G3379">
        <v>13.5</v>
      </c>
      <c r="H3379">
        <f t="shared" si="209"/>
        <v>6.1689300000000031</v>
      </c>
      <c r="I3379">
        <f t="shared" si="210"/>
        <v>6.168930000000003E-2</v>
      </c>
      <c r="J3379">
        <f t="shared" si="211"/>
        <v>1.2196885869995328E-3</v>
      </c>
      <c r="L3379">
        <v>4.3908789131983177</v>
      </c>
    </row>
    <row r="3380" spans="1:12" customFormat="1" hidden="1">
      <c r="A3380" s="10">
        <v>41437</v>
      </c>
      <c r="B3380" s="11">
        <v>0.72222222222222221</v>
      </c>
      <c r="C3380">
        <v>0</v>
      </c>
      <c r="D3380">
        <v>100.14</v>
      </c>
      <c r="E3380">
        <f t="shared" si="208"/>
        <v>8.1069999999999989E-2</v>
      </c>
      <c r="F3380">
        <v>80.42</v>
      </c>
      <c r="G3380">
        <v>13.5</v>
      </c>
      <c r="H3380">
        <f t="shared" si="209"/>
        <v>6.138930000000002</v>
      </c>
      <c r="I3380">
        <f t="shared" si="210"/>
        <v>6.1389300000000022E-2</v>
      </c>
      <c r="J3380">
        <f t="shared" si="211"/>
        <v>1.2049140197836815E-3</v>
      </c>
      <c r="L3380">
        <v>4.3376904712212534</v>
      </c>
    </row>
    <row r="3381" spans="1:12" customFormat="1" hidden="1">
      <c r="A3381" s="10">
        <v>41437</v>
      </c>
      <c r="B3381" s="11">
        <v>0.72569444444444453</v>
      </c>
      <c r="C3381">
        <v>0</v>
      </c>
      <c r="D3381">
        <v>100.15</v>
      </c>
      <c r="E3381">
        <f t="shared" si="208"/>
        <v>8.1069999999999989E-2</v>
      </c>
      <c r="F3381">
        <v>80.42</v>
      </c>
      <c r="G3381">
        <v>13.5</v>
      </c>
      <c r="H3381">
        <f t="shared" si="209"/>
        <v>6.1489300000000071</v>
      </c>
      <c r="I3381">
        <f t="shared" si="210"/>
        <v>6.1489300000000073E-2</v>
      </c>
      <c r="J3381">
        <f t="shared" si="211"/>
        <v>1.2098268729861031E-3</v>
      </c>
      <c r="L3381">
        <v>4.3553767427499714</v>
      </c>
    </row>
    <row r="3382" spans="1:12" customFormat="1" hidden="1">
      <c r="A3382" s="10">
        <v>41437</v>
      </c>
      <c r="B3382" s="11">
        <v>0.72916666666666663</v>
      </c>
      <c r="C3382">
        <v>0</v>
      </c>
      <c r="D3382">
        <v>100.15</v>
      </c>
      <c r="E3382">
        <f t="shared" si="208"/>
        <v>8.1069999999999989E-2</v>
      </c>
      <c r="F3382">
        <v>80.400000000000006</v>
      </c>
      <c r="G3382">
        <v>13.5</v>
      </c>
      <c r="H3382">
        <f t="shared" si="209"/>
        <v>6.1689300000000031</v>
      </c>
      <c r="I3382">
        <f t="shared" si="210"/>
        <v>6.168930000000003E-2</v>
      </c>
      <c r="J3382">
        <f t="shared" si="211"/>
        <v>1.2196885869995328E-3</v>
      </c>
      <c r="K3382">
        <f>J3382*3600</f>
        <v>4.3908789131983177</v>
      </c>
      <c r="L3382" s="1">
        <v>4.3908789131983177</v>
      </c>
    </row>
    <row r="3383" spans="1:12" customFormat="1" hidden="1">
      <c r="A3383" s="10">
        <v>41437</v>
      </c>
      <c r="B3383" s="11">
        <v>0.73263888888888884</v>
      </c>
      <c r="C3383">
        <v>0</v>
      </c>
      <c r="D3383">
        <v>100.17</v>
      </c>
      <c r="E3383">
        <f t="shared" si="208"/>
        <v>8.1069999999999989E-2</v>
      </c>
      <c r="F3383">
        <v>80.45</v>
      </c>
      <c r="G3383">
        <v>13.5</v>
      </c>
      <c r="H3383">
        <f t="shared" si="209"/>
        <v>6.138930000000002</v>
      </c>
      <c r="I3383">
        <f t="shared" si="210"/>
        <v>6.1389300000000022E-2</v>
      </c>
      <c r="J3383">
        <f t="shared" si="211"/>
        <v>1.2049140197836815E-3</v>
      </c>
      <c r="L3383">
        <v>4.3376904712212534</v>
      </c>
    </row>
    <row r="3384" spans="1:12" customFormat="1" hidden="1">
      <c r="A3384" s="10">
        <v>41437</v>
      </c>
      <c r="B3384" s="11">
        <v>0.73611111111111116</v>
      </c>
      <c r="C3384">
        <v>0</v>
      </c>
      <c r="D3384">
        <v>100.25</v>
      </c>
      <c r="E3384">
        <f t="shared" si="208"/>
        <v>8.1069999999999989E-2</v>
      </c>
      <c r="F3384">
        <v>80.5</v>
      </c>
      <c r="G3384">
        <v>13.5</v>
      </c>
      <c r="H3384">
        <f t="shared" si="209"/>
        <v>6.1689300000000031</v>
      </c>
      <c r="I3384">
        <f t="shared" si="210"/>
        <v>6.168930000000003E-2</v>
      </c>
      <c r="J3384">
        <f t="shared" si="211"/>
        <v>1.2196885869995328E-3</v>
      </c>
      <c r="L3384">
        <v>4.3908789131983177</v>
      </c>
    </row>
    <row r="3385" spans="1:12" customFormat="1" hidden="1">
      <c r="A3385" s="10">
        <v>41437</v>
      </c>
      <c r="B3385" s="11">
        <v>0.73958333333333337</v>
      </c>
      <c r="C3385">
        <v>0</v>
      </c>
      <c r="D3385">
        <v>100.33</v>
      </c>
      <c r="E3385">
        <f t="shared" si="208"/>
        <v>8.1069999999999989E-2</v>
      </c>
      <c r="F3385">
        <v>80.56</v>
      </c>
      <c r="G3385">
        <v>13.5</v>
      </c>
      <c r="H3385">
        <f t="shared" si="209"/>
        <v>6.1889299999999992</v>
      </c>
      <c r="I3385">
        <f t="shared" si="210"/>
        <v>6.1889299999999994E-2</v>
      </c>
      <c r="J3385">
        <f t="shared" si="211"/>
        <v>1.229598376139882E-3</v>
      </c>
      <c r="L3385">
        <v>4.4265541541035756</v>
      </c>
    </row>
    <row r="3386" spans="1:12" customFormat="1" hidden="1">
      <c r="A3386" s="10">
        <v>41437</v>
      </c>
      <c r="B3386" s="11">
        <v>0.74305555555555547</v>
      </c>
      <c r="C3386">
        <v>0</v>
      </c>
      <c r="D3386">
        <v>100.35</v>
      </c>
      <c r="E3386">
        <f t="shared" si="208"/>
        <v>8.1069999999999989E-2</v>
      </c>
      <c r="F3386">
        <v>80.61</v>
      </c>
      <c r="G3386">
        <v>13.5</v>
      </c>
      <c r="H3386">
        <f t="shared" si="209"/>
        <v>6.158929999999998</v>
      </c>
      <c r="I3386">
        <f t="shared" si="210"/>
        <v>6.1589299999999979E-2</v>
      </c>
      <c r="J3386">
        <f t="shared" si="211"/>
        <v>1.2147517254736311E-3</v>
      </c>
      <c r="L3386">
        <v>4.3731062117050721</v>
      </c>
    </row>
    <row r="3387" spans="1:12" customFormat="1" hidden="1">
      <c r="A3387" s="10">
        <v>41437</v>
      </c>
      <c r="B3387" s="11">
        <v>0.74652777777777779</v>
      </c>
      <c r="C3387">
        <v>0</v>
      </c>
      <c r="D3387">
        <v>100.4</v>
      </c>
      <c r="E3387">
        <f t="shared" si="208"/>
        <v>8.1069999999999989E-2</v>
      </c>
      <c r="F3387">
        <v>80.650000000000006</v>
      </c>
      <c r="G3387">
        <v>13.5</v>
      </c>
      <c r="H3387">
        <f t="shared" si="209"/>
        <v>6.1689300000000031</v>
      </c>
      <c r="I3387">
        <f t="shared" si="210"/>
        <v>6.168930000000003E-2</v>
      </c>
      <c r="J3387">
        <f t="shared" si="211"/>
        <v>1.2196885869995328E-3</v>
      </c>
      <c r="L3387">
        <v>4.3908789131983177</v>
      </c>
    </row>
    <row r="3388" spans="1:12" customFormat="1">
      <c r="A3388" s="10">
        <v>41437</v>
      </c>
      <c r="B3388" s="11">
        <v>0.75</v>
      </c>
      <c r="C3388">
        <v>0</v>
      </c>
      <c r="D3388">
        <v>100.41</v>
      </c>
      <c r="E3388">
        <f t="shared" si="208"/>
        <v>8.1069999999999989E-2</v>
      </c>
      <c r="F3388">
        <v>80.67</v>
      </c>
      <c r="G3388">
        <v>13.5</v>
      </c>
      <c r="H3388">
        <f t="shared" si="209"/>
        <v>6.158929999999998</v>
      </c>
      <c r="I3388">
        <f t="shared" si="210"/>
        <v>6.1589299999999979E-2</v>
      </c>
      <c r="J3388">
        <f t="shared" si="211"/>
        <v>1.2147517254736311E-3</v>
      </c>
      <c r="K3388">
        <f>J3388*3600</f>
        <v>4.3731062117050721</v>
      </c>
      <c r="L3388" s="13">
        <f>K3388*1000/156000</f>
        <v>2.8032732126314568E-2</v>
      </c>
    </row>
    <row r="3389" spans="1:12" customFormat="1" hidden="1">
      <c r="A3389" s="10">
        <v>41437</v>
      </c>
      <c r="B3389" s="11">
        <v>0.75347222222222221</v>
      </c>
      <c r="C3389">
        <v>0</v>
      </c>
      <c r="D3389">
        <v>100.48</v>
      </c>
      <c r="E3389">
        <f t="shared" si="208"/>
        <v>8.1069999999999989E-2</v>
      </c>
      <c r="F3389">
        <v>80.72</v>
      </c>
      <c r="G3389">
        <v>13.5</v>
      </c>
      <c r="H3389">
        <f t="shared" si="209"/>
        <v>6.1789300000000082</v>
      </c>
      <c r="I3389">
        <f t="shared" si="210"/>
        <v>6.1789300000000082E-2</v>
      </c>
      <c r="J3389">
        <f t="shared" si="211"/>
        <v>1.224637467309138E-3</v>
      </c>
      <c r="L3389">
        <v>4.4086948823128971</v>
      </c>
    </row>
    <row r="3390" spans="1:12" customFormat="1" hidden="1">
      <c r="A3390" s="10">
        <v>41437</v>
      </c>
      <c r="B3390" s="11">
        <v>0.75694444444444453</v>
      </c>
      <c r="C3390">
        <v>0</v>
      </c>
      <c r="D3390">
        <v>100.48</v>
      </c>
      <c r="E3390">
        <f t="shared" si="208"/>
        <v>8.1069999999999989E-2</v>
      </c>
      <c r="F3390">
        <v>80.72</v>
      </c>
      <c r="G3390">
        <v>13.5</v>
      </c>
      <c r="H3390">
        <f t="shared" si="209"/>
        <v>6.1789300000000082</v>
      </c>
      <c r="I3390">
        <f t="shared" si="210"/>
        <v>6.1789300000000082E-2</v>
      </c>
      <c r="J3390">
        <f t="shared" si="211"/>
        <v>1.224637467309138E-3</v>
      </c>
      <c r="L3390">
        <v>4.4086948823128971</v>
      </c>
    </row>
    <row r="3391" spans="1:12" customFormat="1" hidden="1">
      <c r="A3391" s="10">
        <v>41437</v>
      </c>
      <c r="B3391" s="11">
        <v>0.76041666666666663</v>
      </c>
      <c r="C3391">
        <v>0</v>
      </c>
      <c r="D3391">
        <v>100.46</v>
      </c>
      <c r="E3391">
        <f t="shared" si="208"/>
        <v>8.1069999999999989E-2</v>
      </c>
      <c r="F3391">
        <v>80.73</v>
      </c>
      <c r="G3391">
        <v>13.5</v>
      </c>
      <c r="H3391">
        <f t="shared" si="209"/>
        <v>6.1489299999999929</v>
      </c>
      <c r="I3391">
        <f t="shared" si="210"/>
        <v>6.1489299999999927E-2</v>
      </c>
      <c r="J3391">
        <f t="shared" si="211"/>
        <v>1.2098268729860944E-3</v>
      </c>
      <c r="L3391">
        <v>4.3553767427499404</v>
      </c>
    </row>
    <row r="3392" spans="1:12" customFormat="1" hidden="1">
      <c r="A3392" s="10">
        <v>41437</v>
      </c>
      <c r="B3392" s="11">
        <v>0.76388888888888884</v>
      </c>
      <c r="C3392">
        <v>0</v>
      </c>
      <c r="D3392">
        <v>100.56</v>
      </c>
      <c r="E3392">
        <f t="shared" si="208"/>
        <v>8.1069999999999989E-2</v>
      </c>
      <c r="F3392">
        <v>80.81</v>
      </c>
      <c r="G3392">
        <v>13.5</v>
      </c>
      <c r="H3392">
        <f t="shared" si="209"/>
        <v>6.1689300000000031</v>
      </c>
      <c r="I3392">
        <f t="shared" si="210"/>
        <v>6.168930000000003E-2</v>
      </c>
      <c r="J3392">
        <f t="shared" si="211"/>
        <v>1.2196885869995328E-3</v>
      </c>
      <c r="L3392">
        <v>4.3908789131983177</v>
      </c>
    </row>
    <row r="3393" spans="1:12" customFormat="1" hidden="1">
      <c r="A3393" s="10">
        <v>41437</v>
      </c>
      <c r="B3393" s="11">
        <v>0.76736111111111116</v>
      </c>
      <c r="C3393">
        <v>0</v>
      </c>
      <c r="D3393">
        <v>100.54</v>
      </c>
      <c r="E3393">
        <f t="shared" si="208"/>
        <v>8.1069999999999989E-2</v>
      </c>
      <c r="F3393">
        <v>80.8</v>
      </c>
      <c r="G3393">
        <v>13.5</v>
      </c>
      <c r="H3393">
        <f t="shared" si="209"/>
        <v>6.1589300000000122</v>
      </c>
      <c r="I3393">
        <f t="shared" si="210"/>
        <v>6.1589300000000125E-2</v>
      </c>
      <c r="J3393">
        <f t="shared" si="211"/>
        <v>1.2147517254736387E-3</v>
      </c>
      <c r="L3393">
        <v>4.3731062117050987</v>
      </c>
    </row>
    <row r="3394" spans="1:12" customFormat="1" hidden="1">
      <c r="A3394" s="10">
        <v>41437</v>
      </c>
      <c r="B3394" s="11">
        <v>0.77083333333333337</v>
      </c>
      <c r="C3394">
        <v>0</v>
      </c>
      <c r="D3394">
        <v>100.61</v>
      </c>
      <c r="E3394">
        <f t="shared" si="208"/>
        <v>8.1069999999999989E-2</v>
      </c>
      <c r="F3394">
        <v>80.819999999999993</v>
      </c>
      <c r="G3394">
        <v>13.5</v>
      </c>
      <c r="H3394">
        <f t="shared" si="209"/>
        <v>6.2089300000000094</v>
      </c>
      <c r="I3394">
        <f t="shared" si="210"/>
        <v>6.2089300000000097E-2</v>
      </c>
      <c r="J3394">
        <f t="shared" si="211"/>
        <v>1.239556318275228E-3</v>
      </c>
      <c r="K3394">
        <f>J3394*3600</f>
        <v>4.4624027457908202</v>
      </c>
      <c r="L3394" s="1">
        <v>4.4624027457908202</v>
      </c>
    </row>
    <row r="3395" spans="1:12" customFormat="1" hidden="1">
      <c r="A3395" s="10">
        <v>41437</v>
      </c>
      <c r="B3395" s="11">
        <v>0.77430555555555547</v>
      </c>
      <c r="C3395">
        <v>0</v>
      </c>
      <c r="D3395">
        <v>100.9</v>
      </c>
      <c r="E3395">
        <f t="shared" si="208"/>
        <v>8.1069999999999989E-2</v>
      </c>
      <c r="F3395">
        <v>80.89</v>
      </c>
      <c r="G3395">
        <v>13.5</v>
      </c>
      <c r="H3395">
        <f t="shared" si="209"/>
        <v>6.4289300000000082</v>
      </c>
      <c r="I3395">
        <f t="shared" si="210"/>
        <v>6.4289300000000077E-2</v>
      </c>
      <c r="J3395">
        <f t="shared" si="211"/>
        <v>1.3522939250584392E-3</v>
      </c>
      <c r="L3395">
        <v>4.8682581302103811</v>
      </c>
    </row>
    <row r="3396" spans="1:12" customFormat="1" hidden="1">
      <c r="A3396" s="10">
        <v>41437</v>
      </c>
      <c r="B3396" s="11">
        <v>0.77777777777777779</v>
      </c>
      <c r="C3396">
        <v>0</v>
      </c>
      <c r="D3396">
        <v>100.91</v>
      </c>
      <c r="E3396">
        <f t="shared" si="208"/>
        <v>8.1069999999999989E-2</v>
      </c>
      <c r="F3396">
        <v>80.94</v>
      </c>
      <c r="G3396">
        <v>13.5</v>
      </c>
      <c r="H3396">
        <f t="shared" si="209"/>
        <v>6.388930000000002</v>
      </c>
      <c r="I3396">
        <f t="shared" si="210"/>
        <v>6.3889300000000024E-2</v>
      </c>
      <c r="J3396">
        <f t="shared" si="211"/>
        <v>1.3313574687452406E-3</v>
      </c>
      <c r="L3396">
        <v>4.7928868874828661</v>
      </c>
    </row>
    <row r="3397" spans="1:12" customFormat="1" hidden="1">
      <c r="A3397" s="10">
        <v>41437</v>
      </c>
      <c r="B3397" s="11">
        <v>0.78125</v>
      </c>
      <c r="C3397">
        <v>0</v>
      </c>
      <c r="D3397">
        <v>100.95</v>
      </c>
      <c r="E3397">
        <f t="shared" ref="E3397:E3460" si="212">(435-368)*1.21/1000</f>
        <v>8.1069999999999989E-2</v>
      </c>
      <c r="F3397">
        <v>81.040000000000006</v>
      </c>
      <c r="G3397">
        <v>13.5</v>
      </c>
      <c r="H3397">
        <f t="shared" ref="H3397:H3460" si="213">D3397-E3397-F3397-G3397</f>
        <v>6.3289299999999997</v>
      </c>
      <c r="I3397">
        <f t="shared" ref="I3397:I3460" si="214">H3397/100</f>
        <v>6.3289299999999993E-2</v>
      </c>
      <c r="J3397">
        <f t="shared" ref="J3397:J3460" si="215">1.2904*I3397^(5/2)</f>
        <v>1.3003195288295408E-3</v>
      </c>
      <c r="L3397">
        <v>4.6811503037863469</v>
      </c>
    </row>
    <row r="3398" spans="1:12" customFormat="1" hidden="1">
      <c r="A3398" s="10">
        <v>41437</v>
      </c>
      <c r="B3398" s="11">
        <v>0.78472222222222221</v>
      </c>
      <c r="C3398">
        <v>0</v>
      </c>
      <c r="D3398">
        <v>101.07</v>
      </c>
      <c r="E3398">
        <f t="shared" si="212"/>
        <v>8.1069999999999989E-2</v>
      </c>
      <c r="F3398">
        <v>81.14</v>
      </c>
      <c r="G3398">
        <v>13.5</v>
      </c>
      <c r="H3398">
        <f t="shared" si="213"/>
        <v>6.3489299999999957</v>
      </c>
      <c r="I3398">
        <f t="shared" si="214"/>
        <v>6.3489299999999957E-2</v>
      </c>
      <c r="J3398">
        <f t="shared" si="215"/>
        <v>1.3106167117513279E-3</v>
      </c>
      <c r="L3398">
        <v>4.7182201623047808</v>
      </c>
    </row>
    <row r="3399" spans="1:12" customFormat="1" hidden="1">
      <c r="A3399" s="10">
        <v>41437</v>
      </c>
      <c r="B3399" s="11">
        <v>0.78819444444444453</v>
      </c>
      <c r="C3399">
        <v>0</v>
      </c>
      <c r="D3399">
        <v>101.1</v>
      </c>
      <c r="E3399">
        <f t="shared" si="212"/>
        <v>8.1069999999999989E-2</v>
      </c>
      <c r="F3399">
        <v>81.209999999999994</v>
      </c>
      <c r="G3399">
        <v>13.5</v>
      </c>
      <c r="H3399">
        <f t="shared" si="213"/>
        <v>6.3089300000000037</v>
      </c>
      <c r="I3399">
        <f t="shared" si="214"/>
        <v>6.3089300000000043E-2</v>
      </c>
      <c r="J3399">
        <f t="shared" si="215"/>
        <v>1.2900710404927893E-3</v>
      </c>
      <c r="L3399">
        <v>4.6442557457740419</v>
      </c>
    </row>
    <row r="3400" spans="1:12" customFormat="1">
      <c r="A3400" s="10">
        <v>41437</v>
      </c>
      <c r="B3400" s="11">
        <v>0.79166666666666663</v>
      </c>
      <c r="C3400">
        <v>0</v>
      </c>
      <c r="D3400">
        <v>101.15</v>
      </c>
      <c r="E3400">
        <f t="shared" si="212"/>
        <v>8.1069999999999989E-2</v>
      </c>
      <c r="F3400">
        <v>81.25</v>
      </c>
      <c r="G3400">
        <v>13.5</v>
      </c>
      <c r="H3400">
        <f t="shared" si="213"/>
        <v>6.3189300000000088</v>
      </c>
      <c r="I3400">
        <f t="shared" si="214"/>
        <v>6.3189300000000087E-2</v>
      </c>
      <c r="J3400">
        <f t="shared" si="215"/>
        <v>1.2951892026477215E-3</v>
      </c>
      <c r="K3400">
        <f>J3400*3600</f>
        <v>4.6626811295317978</v>
      </c>
      <c r="L3400" s="13">
        <f>K3400*1000/156000</f>
        <v>2.9888981599562804E-2</v>
      </c>
    </row>
    <row r="3401" spans="1:12" customFormat="1" hidden="1">
      <c r="A3401" s="10">
        <v>41437</v>
      </c>
      <c r="B3401" s="11">
        <v>0.79513888888888884</v>
      </c>
      <c r="C3401">
        <v>0</v>
      </c>
      <c r="D3401">
        <v>101.22</v>
      </c>
      <c r="E3401">
        <f t="shared" si="212"/>
        <v>8.1069999999999989E-2</v>
      </c>
      <c r="F3401">
        <v>81.3</v>
      </c>
      <c r="G3401">
        <v>13.5</v>
      </c>
      <c r="H3401">
        <f t="shared" si="213"/>
        <v>6.3389300000000048</v>
      </c>
      <c r="I3401">
        <f t="shared" si="214"/>
        <v>6.3389300000000051E-2</v>
      </c>
      <c r="J3401">
        <f t="shared" si="215"/>
        <v>1.3054620286595256E-3</v>
      </c>
      <c r="L3401">
        <v>4.699663303174292</v>
      </c>
    </row>
    <row r="3402" spans="1:12" customFormat="1" hidden="1">
      <c r="A3402" s="10">
        <v>41437</v>
      </c>
      <c r="B3402" s="11">
        <v>0.79861111111111116</v>
      </c>
      <c r="C3402">
        <v>0</v>
      </c>
      <c r="D3402">
        <v>101.3</v>
      </c>
      <c r="E3402">
        <f t="shared" si="212"/>
        <v>8.1069999999999989E-2</v>
      </c>
      <c r="F3402">
        <v>81.39</v>
      </c>
      <c r="G3402">
        <v>13.5</v>
      </c>
      <c r="H3402">
        <f t="shared" si="213"/>
        <v>6.3289299999999997</v>
      </c>
      <c r="I3402">
        <f t="shared" si="214"/>
        <v>6.3289299999999993E-2</v>
      </c>
      <c r="J3402">
        <f t="shared" si="215"/>
        <v>1.3003195288295408E-3</v>
      </c>
      <c r="L3402">
        <v>4.6811503037863469</v>
      </c>
    </row>
    <row r="3403" spans="1:12" customFormat="1" hidden="1">
      <c r="A3403" s="10">
        <v>41437</v>
      </c>
      <c r="B3403" s="11">
        <v>0.80208333333333337</v>
      </c>
      <c r="C3403">
        <v>0</v>
      </c>
      <c r="D3403">
        <v>101.32</v>
      </c>
      <c r="E3403">
        <f t="shared" si="212"/>
        <v>8.1069999999999989E-2</v>
      </c>
      <c r="F3403">
        <v>81.42</v>
      </c>
      <c r="G3403">
        <v>13.5</v>
      </c>
      <c r="H3403">
        <f t="shared" si="213"/>
        <v>6.3189299999999946</v>
      </c>
      <c r="I3403">
        <f t="shared" si="214"/>
        <v>6.3189299999999948E-2</v>
      </c>
      <c r="J3403">
        <f t="shared" si="215"/>
        <v>1.2951892026477146E-3</v>
      </c>
      <c r="L3403">
        <v>4.6626811295317721</v>
      </c>
    </row>
    <row r="3404" spans="1:12" customFormat="1" hidden="1">
      <c r="A3404" s="10">
        <v>41437</v>
      </c>
      <c r="B3404" s="11">
        <v>0.80555555555555547</v>
      </c>
      <c r="C3404">
        <v>0</v>
      </c>
      <c r="D3404">
        <v>101.34</v>
      </c>
      <c r="E3404">
        <f t="shared" si="212"/>
        <v>8.1069999999999989E-2</v>
      </c>
      <c r="F3404">
        <v>81.44</v>
      </c>
      <c r="G3404">
        <v>13.5</v>
      </c>
      <c r="H3404">
        <f t="shared" si="213"/>
        <v>6.3189300000000088</v>
      </c>
      <c r="I3404">
        <f t="shared" si="214"/>
        <v>6.3189300000000087E-2</v>
      </c>
      <c r="J3404">
        <f t="shared" si="215"/>
        <v>1.2951892026477215E-3</v>
      </c>
      <c r="L3404">
        <v>4.6626811295317978</v>
      </c>
    </row>
    <row r="3405" spans="1:12" customFormat="1" hidden="1">
      <c r="A3405" s="10">
        <v>41437</v>
      </c>
      <c r="B3405" s="11">
        <v>0.80902777777777779</v>
      </c>
      <c r="C3405">
        <v>0</v>
      </c>
      <c r="D3405">
        <v>101.37</v>
      </c>
      <c r="E3405">
        <f t="shared" si="212"/>
        <v>8.1069999999999989E-2</v>
      </c>
      <c r="F3405">
        <v>81.48</v>
      </c>
      <c r="G3405">
        <v>13.5</v>
      </c>
      <c r="H3405">
        <f t="shared" si="213"/>
        <v>6.3089300000000037</v>
      </c>
      <c r="I3405">
        <f t="shared" si="214"/>
        <v>6.3089300000000043E-2</v>
      </c>
      <c r="J3405">
        <f t="shared" si="215"/>
        <v>1.2900710404927893E-3</v>
      </c>
      <c r="L3405">
        <v>4.6442557457740419</v>
      </c>
    </row>
    <row r="3406" spans="1:12" customFormat="1" hidden="1">
      <c r="A3406" s="10">
        <v>41437</v>
      </c>
      <c r="B3406" s="11">
        <v>0.8125</v>
      </c>
      <c r="C3406">
        <v>0</v>
      </c>
      <c r="D3406">
        <v>101.42</v>
      </c>
      <c r="E3406">
        <f t="shared" si="212"/>
        <v>8.1069999999999989E-2</v>
      </c>
      <c r="F3406">
        <v>81.52</v>
      </c>
      <c r="G3406">
        <v>13.5</v>
      </c>
      <c r="H3406">
        <f t="shared" si="213"/>
        <v>6.3189300000000088</v>
      </c>
      <c r="I3406">
        <f t="shared" si="214"/>
        <v>6.3189300000000087E-2</v>
      </c>
      <c r="J3406">
        <f t="shared" si="215"/>
        <v>1.2951892026477215E-3</v>
      </c>
      <c r="K3406">
        <f>J3406*3600</f>
        <v>4.6626811295317978</v>
      </c>
      <c r="L3406" s="1">
        <v>4.6626811295317978</v>
      </c>
    </row>
    <row r="3407" spans="1:12" customFormat="1" hidden="1">
      <c r="A3407" s="10">
        <v>41437</v>
      </c>
      <c r="B3407" s="11">
        <v>0.81597222222222221</v>
      </c>
      <c r="C3407">
        <v>0</v>
      </c>
      <c r="D3407">
        <v>101.5</v>
      </c>
      <c r="E3407">
        <f t="shared" si="212"/>
        <v>8.1069999999999989E-2</v>
      </c>
      <c r="F3407">
        <v>81.59</v>
      </c>
      <c r="G3407">
        <v>13.5</v>
      </c>
      <c r="H3407">
        <f t="shared" si="213"/>
        <v>6.3289299999999997</v>
      </c>
      <c r="I3407">
        <f t="shared" si="214"/>
        <v>6.3289299999999993E-2</v>
      </c>
      <c r="J3407">
        <f t="shared" si="215"/>
        <v>1.3003195288295408E-3</v>
      </c>
      <c r="L3407">
        <v>4.6811503037863469</v>
      </c>
    </row>
    <row r="3408" spans="1:12" customFormat="1" hidden="1">
      <c r="A3408" s="10">
        <v>41437</v>
      </c>
      <c r="B3408" s="11">
        <v>0.81944444444444453</v>
      </c>
      <c r="C3408">
        <v>0</v>
      </c>
      <c r="D3408">
        <v>101.56</v>
      </c>
      <c r="E3408">
        <f t="shared" si="212"/>
        <v>8.1069999999999989E-2</v>
      </c>
      <c r="F3408">
        <v>81.62</v>
      </c>
      <c r="G3408">
        <v>13.5</v>
      </c>
      <c r="H3408">
        <f t="shared" si="213"/>
        <v>6.3589300000000009</v>
      </c>
      <c r="I3408">
        <f t="shared" si="214"/>
        <v>6.3589300000000015E-2</v>
      </c>
      <c r="J3408">
        <f t="shared" si="215"/>
        <v>1.3157835877110518E-3</v>
      </c>
      <c r="L3408">
        <v>4.736820915759786</v>
      </c>
    </row>
    <row r="3409" spans="1:12" customFormat="1" hidden="1">
      <c r="A3409" s="10">
        <v>41437</v>
      </c>
      <c r="B3409" s="11">
        <v>0.82291666666666663</v>
      </c>
      <c r="C3409">
        <v>0</v>
      </c>
      <c r="D3409">
        <v>101.57</v>
      </c>
      <c r="E3409">
        <f t="shared" si="212"/>
        <v>8.1069999999999989E-2</v>
      </c>
      <c r="F3409">
        <v>81.62</v>
      </c>
      <c r="G3409">
        <v>13.5</v>
      </c>
      <c r="H3409">
        <f t="shared" si="213"/>
        <v>6.3689299999999918</v>
      </c>
      <c r="I3409">
        <f t="shared" si="214"/>
        <v>6.3689299999999921E-2</v>
      </c>
      <c r="J3409">
        <f t="shared" si="215"/>
        <v>1.3209626661372063E-3</v>
      </c>
      <c r="L3409">
        <v>4.7554655980939424</v>
      </c>
    </row>
    <row r="3410" spans="1:12" customFormat="1" hidden="1">
      <c r="A3410" s="10">
        <v>41437</v>
      </c>
      <c r="B3410" s="11">
        <v>0.82638888888888884</v>
      </c>
      <c r="C3410">
        <v>0</v>
      </c>
      <c r="D3410">
        <v>101.54</v>
      </c>
      <c r="E3410">
        <f t="shared" si="212"/>
        <v>8.1069999999999989E-2</v>
      </c>
      <c r="F3410">
        <v>81.63</v>
      </c>
      <c r="G3410">
        <v>13.5</v>
      </c>
      <c r="H3410">
        <f t="shared" si="213"/>
        <v>6.3289300000000139</v>
      </c>
      <c r="I3410">
        <f t="shared" si="214"/>
        <v>6.3289300000000145E-2</v>
      </c>
      <c r="J3410">
        <f t="shared" si="215"/>
        <v>1.3003195288295486E-3</v>
      </c>
      <c r="L3410">
        <v>4.6811503037863753</v>
      </c>
    </row>
    <row r="3411" spans="1:12" customFormat="1" hidden="1">
      <c r="A3411" s="10">
        <v>41437</v>
      </c>
      <c r="B3411" s="11">
        <v>0.82986111111111116</v>
      </c>
      <c r="C3411">
        <v>0</v>
      </c>
      <c r="D3411">
        <v>101.58</v>
      </c>
      <c r="E3411">
        <f t="shared" si="212"/>
        <v>8.1069999999999989E-2</v>
      </c>
      <c r="F3411">
        <v>81.650000000000006</v>
      </c>
      <c r="G3411">
        <v>13.5</v>
      </c>
      <c r="H3411">
        <f t="shared" si="213"/>
        <v>6.3489299999999957</v>
      </c>
      <c r="I3411">
        <f t="shared" si="214"/>
        <v>6.3489299999999957E-2</v>
      </c>
      <c r="J3411">
        <f t="shared" si="215"/>
        <v>1.3106167117513279E-3</v>
      </c>
      <c r="L3411">
        <v>4.7182201623047808</v>
      </c>
    </row>
    <row r="3412" spans="1:12" customFormat="1">
      <c r="A3412" s="10">
        <v>41437</v>
      </c>
      <c r="B3412" s="11">
        <v>0.83333333333333337</v>
      </c>
      <c r="C3412">
        <v>0</v>
      </c>
      <c r="D3412">
        <v>101.6</v>
      </c>
      <c r="E3412">
        <f t="shared" si="212"/>
        <v>8.1069999999999989E-2</v>
      </c>
      <c r="F3412">
        <v>81.680000000000007</v>
      </c>
      <c r="G3412">
        <v>13.5</v>
      </c>
      <c r="H3412">
        <f t="shared" si="213"/>
        <v>6.3389299999999906</v>
      </c>
      <c r="I3412">
        <f t="shared" si="214"/>
        <v>6.3389299999999912E-2</v>
      </c>
      <c r="J3412">
        <f t="shared" si="215"/>
        <v>1.3054620286595188E-3</v>
      </c>
      <c r="K3412">
        <f>J3412*3600</f>
        <v>4.6996633031742681</v>
      </c>
      <c r="L3412" s="13">
        <f>K3412*1000/156000</f>
        <v>3.0126046815219663E-2</v>
      </c>
    </row>
    <row r="3413" spans="1:12" customFormat="1" hidden="1">
      <c r="A3413" s="10">
        <v>41437</v>
      </c>
      <c r="B3413" s="11">
        <v>0.83680555555555547</v>
      </c>
      <c r="C3413">
        <v>0</v>
      </c>
      <c r="D3413">
        <v>101.65</v>
      </c>
      <c r="E3413">
        <f t="shared" si="212"/>
        <v>8.1069999999999989E-2</v>
      </c>
      <c r="F3413">
        <v>81.7</v>
      </c>
      <c r="G3413">
        <v>13.5</v>
      </c>
      <c r="H3413">
        <f t="shared" si="213"/>
        <v>6.368930000000006</v>
      </c>
      <c r="I3413">
        <f t="shared" si="214"/>
        <v>6.368930000000006E-2</v>
      </c>
      <c r="J3413">
        <f t="shared" si="215"/>
        <v>1.3209626661372135E-3</v>
      </c>
      <c r="L3413">
        <v>4.7554655980939682</v>
      </c>
    </row>
    <row r="3414" spans="1:12" customFormat="1" hidden="1">
      <c r="A3414" s="10">
        <v>41437</v>
      </c>
      <c r="B3414" s="11">
        <v>0.84027777777777779</v>
      </c>
      <c r="C3414">
        <v>0</v>
      </c>
      <c r="D3414">
        <v>101.73</v>
      </c>
      <c r="E3414">
        <f t="shared" si="212"/>
        <v>8.1069999999999989E-2</v>
      </c>
      <c r="F3414">
        <v>81.77</v>
      </c>
      <c r="G3414">
        <v>13.5</v>
      </c>
      <c r="H3414">
        <f t="shared" si="213"/>
        <v>6.3789300000000111</v>
      </c>
      <c r="I3414">
        <f t="shared" si="214"/>
        <v>6.3789300000000104E-2</v>
      </c>
      <c r="J3414">
        <f t="shared" si="215"/>
        <v>1.3261539566207937E-3</v>
      </c>
      <c r="L3414">
        <v>4.7741542438348574</v>
      </c>
    </row>
    <row r="3415" spans="1:12" customFormat="1" hidden="1">
      <c r="A3415" s="10">
        <v>41437</v>
      </c>
      <c r="B3415" s="11">
        <v>0.84375</v>
      </c>
      <c r="C3415">
        <v>0</v>
      </c>
      <c r="D3415">
        <v>101.76</v>
      </c>
      <c r="E3415">
        <f t="shared" si="212"/>
        <v>8.1069999999999989E-2</v>
      </c>
      <c r="F3415">
        <v>81.849999999999994</v>
      </c>
      <c r="G3415">
        <v>13.5</v>
      </c>
      <c r="H3415">
        <f t="shared" si="213"/>
        <v>6.3289300000000139</v>
      </c>
      <c r="I3415">
        <f t="shared" si="214"/>
        <v>6.3289300000000145E-2</v>
      </c>
      <c r="J3415">
        <f t="shared" si="215"/>
        <v>1.3003195288295486E-3</v>
      </c>
      <c r="L3415">
        <v>4.6811503037863753</v>
      </c>
    </row>
    <row r="3416" spans="1:12" customFormat="1" hidden="1">
      <c r="A3416" s="10">
        <v>41437</v>
      </c>
      <c r="B3416" s="11">
        <v>0.84722222222222221</v>
      </c>
      <c r="C3416">
        <v>0</v>
      </c>
      <c r="D3416">
        <v>101.79</v>
      </c>
      <c r="E3416">
        <f t="shared" si="212"/>
        <v>8.1069999999999989E-2</v>
      </c>
      <c r="F3416">
        <v>81.89</v>
      </c>
      <c r="G3416">
        <v>13.5</v>
      </c>
      <c r="H3416">
        <f t="shared" si="213"/>
        <v>6.3189300000000088</v>
      </c>
      <c r="I3416">
        <f t="shared" si="214"/>
        <v>6.3189300000000087E-2</v>
      </c>
      <c r="J3416">
        <f t="shared" si="215"/>
        <v>1.2951892026477215E-3</v>
      </c>
      <c r="L3416">
        <v>4.6626811295317978</v>
      </c>
    </row>
    <row r="3417" spans="1:12" customFormat="1" hidden="1">
      <c r="A3417" s="10">
        <v>41437</v>
      </c>
      <c r="B3417" s="11">
        <v>0.85069444444444453</v>
      </c>
      <c r="C3417">
        <v>0</v>
      </c>
      <c r="D3417">
        <v>101.81</v>
      </c>
      <c r="E3417">
        <f t="shared" si="212"/>
        <v>8.1069999999999989E-2</v>
      </c>
      <c r="F3417">
        <v>81.89</v>
      </c>
      <c r="G3417">
        <v>13.5</v>
      </c>
      <c r="H3417">
        <f t="shared" si="213"/>
        <v>6.3389300000000048</v>
      </c>
      <c r="I3417">
        <f t="shared" si="214"/>
        <v>6.3389300000000051E-2</v>
      </c>
      <c r="J3417">
        <f t="shared" si="215"/>
        <v>1.3054620286595256E-3</v>
      </c>
      <c r="L3417">
        <v>4.699663303174292</v>
      </c>
    </row>
    <row r="3418" spans="1:12" customFormat="1" hidden="1">
      <c r="A3418" s="10">
        <v>41437</v>
      </c>
      <c r="B3418" s="11">
        <v>0.85416666666666663</v>
      </c>
      <c r="C3418">
        <v>0</v>
      </c>
      <c r="D3418">
        <v>101.81</v>
      </c>
      <c r="E3418">
        <f t="shared" si="212"/>
        <v>8.1069999999999989E-2</v>
      </c>
      <c r="F3418">
        <v>81.91</v>
      </c>
      <c r="G3418">
        <v>13.5</v>
      </c>
      <c r="H3418">
        <f t="shared" si="213"/>
        <v>6.3189300000000088</v>
      </c>
      <c r="I3418">
        <f t="shared" si="214"/>
        <v>6.3189300000000087E-2</v>
      </c>
      <c r="J3418">
        <f t="shared" si="215"/>
        <v>1.2951892026477215E-3</v>
      </c>
      <c r="K3418">
        <f>J3418*3600</f>
        <v>4.6626811295317978</v>
      </c>
      <c r="L3418" s="1">
        <v>4.6626811295317978</v>
      </c>
    </row>
    <row r="3419" spans="1:12" customFormat="1" hidden="1">
      <c r="A3419" s="10">
        <v>41437</v>
      </c>
      <c r="B3419" s="11">
        <v>0.85763888888888884</v>
      </c>
      <c r="C3419">
        <v>0</v>
      </c>
      <c r="D3419">
        <v>101.9</v>
      </c>
      <c r="E3419">
        <f t="shared" si="212"/>
        <v>8.1069999999999989E-2</v>
      </c>
      <c r="F3419">
        <v>81.99</v>
      </c>
      <c r="G3419">
        <v>13.5</v>
      </c>
      <c r="H3419">
        <f t="shared" si="213"/>
        <v>6.3289300000000139</v>
      </c>
      <c r="I3419">
        <f t="shared" si="214"/>
        <v>6.3289300000000145E-2</v>
      </c>
      <c r="J3419">
        <f t="shared" si="215"/>
        <v>1.3003195288295486E-3</v>
      </c>
      <c r="L3419">
        <v>4.6811503037863753</v>
      </c>
    </row>
    <row r="3420" spans="1:12" customFormat="1" hidden="1">
      <c r="A3420" s="10">
        <v>41437</v>
      </c>
      <c r="B3420" s="11">
        <v>0.86111111111111116</v>
      </c>
      <c r="C3420">
        <v>0</v>
      </c>
      <c r="D3420">
        <v>101.93</v>
      </c>
      <c r="E3420">
        <f t="shared" si="212"/>
        <v>8.1069999999999989E-2</v>
      </c>
      <c r="F3420">
        <v>82</v>
      </c>
      <c r="G3420">
        <v>13.5</v>
      </c>
      <c r="H3420">
        <f t="shared" si="213"/>
        <v>6.34893000000001</v>
      </c>
      <c r="I3420">
        <f t="shared" si="214"/>
        <v>6.3489300000000096E-2</v>
      </c>
      <c r="J3420">
        <f t="shared" si="215"/>
        <v>1.3106167117513359E-3</v>
      </c>
      <c r="L3420">
        <v>4.7182201623048092</v>
      </c>
    </row>
    <row r="3421" spans="1:12" customFormat="1" hidden="1">
      <c r="A3421" s="10">
        <v>41437</v>
      </c>
      <c r="B3421" s="11">
        <v>0.86458333333333337</v>
      </c>
      <c r="C3421">
        <v>0</v>
      </c>
      <c r="D3421">
        <v>102</v>
      </c>
      <c r="E3421">
        <f t="shared" si="212"/>
        <v>8.1069999999999989E-2</v>
      </c>
      <c r="F3421">
        <v>82.1</v>
      </c>
      <c r="G3421">
        <v>13.5</v>
      </c>
      <c r="H3421">
        <f t="shared" si="213"/>
        <v>6.3189300000000088</v>
      </c>
      <c r="I3421">
        <f t="shared" si="214"/>
        <v>6.3189300000000087E-2</v>
      </c>
      <c r="J3421">
        <f t="shared" si="215"/>
        <v>1.2951892026477215E-3</v>
      </c>
      <c r="L3421">
        <v>4.6626811295317978</v>
      </c>
    </row>
    <row r="3422" spans="1:12" customFormat="1" hidden="1">
      <c r="A3422" s="10">
        <v>41437</v>
      </c>
      <c r="B3422" s="11">
        <v>0.86805555555555547</v>
      </c>
      <c r="C3422">
        <v>0</v>
      </c>
      <c r="D3422">
        <v>102.05</v>
      </c>
      <c r="E3422">
        <f t="shared" si="212"/>
        <v>8.1069999999999989E-2</v>
      </c>
      <c r="F3422">
        <v>82.14</v>
      </c>
      <c r="G3422">
        <v>13.5</v>
      </c>
      <c r="H3422">
        <f t="shared" si="213"/>
        <v>6.3289299999999997</v>
      </c>
      <c r="I3422">
        <f t="shared" si="214"/>
        <v>6.3289299999999993E-2</v>
      </c>
      <c r="J3422">
        <f t="shared" si="215"/>
        <v>1.3003195288295408E-3</v>
      </c>
      <c r="L3422">
        <v>4.6811503037863469</v>
      </c>
    </row>
    <row r="3423" spans="1:12" customFormat="1" hidden="1">
      <c r="A3423" s="10">
        <v>41437</v>
      </c>
      <c r="B3423" s="11">
        <v>0.87152777777777779</v>
      </c>
      <c r="C3423">
        <v>0</v>
      </c>
      <c r="D3423">
        <v>102.11</v>
      </c>
      <c r="E3423">
        <f t="shared" si="212"/>
        <v>8.1069999999999989E-2</v>
      </c>
      <c r="F3423">
        <v>82.18</v>
      </c>
      <c r="G3423">
        <v>13.5</v>
      </c>
      <c r="H3423">
        <f t="shared" si="213"/>
        <v>6.3489299999999957</v>
      </c>
      <c r="I3423">
        <f t="shared" si="214"/>
        <v>6.3489299999999957E-2</v>
      </c>
      <c r="J3423">
        <f t="shared" si="215"/>
        <v>1.3106167117513279E-3</v>
      </c>
      <c r="L3423">
        <v>4.7182201623047808</v>
      </c>
    </row>
    <row r="3424" spans="1:12" customFormat="1">
      <c r="A3424" s="10">
        <v>41437</v>
      </c>
      <c r="B3424" s="11">
        <v>0.875</v>
      </c>
      <c r="C3424">
        <v>0</v>
      </c>
      <c r="D3424">
        <v>102.12</v>
      </c>
      <c r="E3424">
        <f t="shared" si="212"/>
        <v>8.1069999999999989E-2</v>
      </c>
      <c r="F3424">
        <v>82.24</v>
      </c>
      <c r="G3424">
        <v>13.5</v>
      </c>
      <c r="H3424">
        <f t="shared" si="213"/>
        <v>6.2989300000000128</v>
      </c>
      <c r="I3424">
        <f t="shared" si="214"/>
        <v>6.2989300000000123E-2</v>
      </c>
      <c r="J3424">
        <f t="shared" si="215"/>
        <v>1.284965032735874E-3</v>
      </c>
      <c r="K3424">
        <f>J3424*3600</f>
        <v>4.625874117849146</v>
      </c>
      <c r="L3424" s="13">
        <f>K3424*1000/156000</f>
        <v>2.9653039216981706E-2</v>
      </c>
    </row>
    <row r="3425" spans="1:12" customFormat="1" hidden="1">
      <c r="A3425" s="10">
        <v>41437</v>
      </c>
      <c r="B3425" s="11">
        <v>0.87847222222222221</v>
      </c>
      <c r="C3425">
        <v>0</v>
      </c>
      <c r="D3425">
        <v>102.22</v>
      </c>
      <c r="E3425">
        <f t="shared" si="212"/>
        <v>8.1069999999999989E-2</v>
      </c>
      <c r="F3425">
        <v>82.36</v>
      </c>
      <c r="G3425">
        <v>13.5</v>
      </c>
      <c r="H3425">
        <f t="shared" si="213"/>
        <v>6.2789300000000026</v>
      </c>
      <c r="I3425">
        <f t="shared" si="214"/>
        <v>6.278930000000002E-2</v>
      </c>
      <c r="J3425">
        <f t="shared" si="215"/>
        <v>1.2747894418623463E-3</v>
      </c>
      <c r="L3425">
        <v>4.5892419907044468</v>
      </c>
    </row>
    <row r="3426" spans="1:12" customFormat="1" hidden="1">
      <c r="A3426" s="10">
        <v>41437</v>
      </c>
      <c r="B3426" s="11">
        <v>0.88194444444444453</v>
      </c>
      <c r="C3426">
        <v>0</v>
      </c>
      <c r="D3426">
        <v>102.29</v>
      </c>
      <c r="E3426">
        <f t="shared" si="212"/>
        <v>8.1069999999999989E-2</v>
      </c>
      <c r="F3426">
        <v>82.39</v>
      </c>
      <c r="G3426">
        <v>13.5</v>
      </c>
      <c r="H3426">
        <f t="shared" si="213"/>
        <v>6.3189300000000088</v>
      </c>
      <c r="I3426">
        <f t="shared" si="214"/>
        <v>6.3189300000000087E-2</v>
      </c>
      <c r="J3426">
        <f t="shared" si="215"/>
        <v>1.2951892026477215E-3</v>
      </c>
      <c r="L3426">
        <v>4.6626811295317978</v>
      </c>
    </row>
    <row r="3427" spans="1:12" customFormat="1" hidden="1">
      <c r="A3427" s="10">
        <v>41437</v>
      </c>
      <c r="B3427" s="11">
        <v>0.88541666666666663</v>
      </c>
      <c r="C3427">
        <v>0</v>
      </c>
      <c r="D3427">
        <v>102.34</v>
      </c>
      <c r="E3427">
        <f t="shared" si="212"/>
        <v>8.1069999999999989E-2</v>
      </c>
      <c r="F3427">
        <v>82.49</v>
      </c>
      <c r="G3427">
        <v>13.5</v>
      </c>
      <c r="H3427">
        <f t="shared" si="213"/>
        <v>6.2689300000000117</v>
      </c>
      <c r="I3427">
        <f t="shared" si="214"/>
        <v>6.2689300000000114E-2</v>
      </c>
      <c r="J3427">
        <f t="shared" si="215"/>
        <v>1.2697198394497412E-3</v>
      </c>
      <c r="L3427">
        <v>4.5709914220190679</v>
      </c>
    </row>
    <row r="3428" spans="1:12" customFormat="1" hidden="1">
      <c r="A3428" s="10">
        <v>41437</v>
      </c>
      <c r="B3428" s="11">
        <v>0.88888888888888884</v>
      </c>
      <c r="C3428">
        <v>0</v>
      </c>
      <c r="D3428">
        <v>102.44</v>
      </c>
      <c r="E3428">
        <f t="shared" si="212"/>
        <v>8.1069999999999989E-2</v>
      </c>
      <c r="F3428">
        <v>82.54</v>
      </c>
      <c r="G3428">
        <v>13.5</v>
      </c>
      <c r="H3428">
        <f t="shared" si="213"/>
        <v>6.3189299999999946</v>
      </c>
      <c r="I3428">
        <f t="shared" si="214"/>
        <v>6.3189299999999948E-2</v>
      </c>
      <c r="J3428">
        <f t="shared" si="215"/>
        <v>1.2951892026477146E-3</v>
      </c>
      <c r="L3428">
        <v>4.6626811295317721</v>
      </c>
    </row>
    <row r="3429" spans="1:12" customFormat="1" hidden="1">
      <c r="A3429" s="10">
        <v>41437</v>
      </c>
      <c r="B3429" s="11">
        <v>0.89236111111111116</v>
      </c>
      <c r="C3429">
        <v>0</v>
      </c>
      <c r="D3429">
        <v>102.46</v>
      </c>
      <c r="E3429">
        <f t="shared" si="212"/>
        <v>8.1069999999999989E-2</v>
      </c>
      <c r="F3429">
        <v>82.58</v>
      </c>
      <c r="G3429">
        <v>13.5</v>
      </c>
      <c r="H3429">
        <f t="shared" si="213"/>
        <v>6.2989299999999986</v>
      </c>
      <c r="I3429">
        <f t="shared" si="214"/>
        <v>6.2989299999999984E-2</v>
      </c>
      <c r="J3429">
        <f t="shared" si="215"/>
        <v>1.284965032735866E-3</v>
      </c>
      <c r="L3429">
        <v>4.6258741178491176</v>
      </c>
    </row>
    <row r="3430" spans="1:12" customFormat="1" hidden="1">
      <c r="A3430" s="10">
        <v>41437</v>
      </c>
      <c r="B3430" s="11">
        <v>0.89583333333333337</v>
      </c>
      <c r="C3430">
        <v>0</v>
      </c>
      <c r="D3430">
        <v>102.44</v>
      </c>
      <c r="E3430">
        <f t="shared" si="212"/>
        <v>8.1069999999999989E-2</v>
      </c>
      <c r="F3430">
        <v>82.55</v>
      </c>
      <c r="G3430">
        <v>13.5</v>
      </c>
      <c r="H3430">
        <f t="shared" si="213"/>
        <v>6.3089300000000037</v>
      </c>
      <c r="I3430">
        <f t="shared" si="214"/>
        <v>6.3089300000000043E-2</v>
      </c>
      <c r="J3430">
        <f t="shared" si="215"/>
        <v>1.2900710404927893E-3</v>
      </c>
      <c r="K3430">
        <f>J3430*3600</f>
        <v>4.6442557457740419</v>
      </c>
      <c r="L3430" s="1">
        <v>4.6442557457740419</v>
      </c>
    </row>
    <row r="3431" spans="1:12" customFormat="1" hidden="1">
      <c r="A3431" s="10">
        <v>41437</v>
      </c>
      <c r="B3431" s="11">
        <v>0.89930555555555547</v>
      </c>
      <c r="C3431">
        <v>0</v>
      </c>
      <c r="D3431">
        <v>102.42</v>
      </c>
      <c r="E3431">
        <f t="shared" si="212"/>
        <v>8.1069999999999989E-2</v>
      </c>
      <c r="F3431">
        <v>82.51</v>
      </c>
      <c r="G3431">
        <v>13.5</v>
      </c>
      <c r="H3431">
        <f t="shared" si="213"/>
        <v>6.3289299999999997</v>
      </c>
      <c r="I3431">
        <f t="shared" si="214"/>
        <v>6.3289299999999993E-2</v>
      </c>
      <c r="J3431">
        <f t="shared" si="215"/>
        <v>1.3003195288295408E-3</v>
      </c>
      <c r="L3431">
        <v>4.6811503037863469</v>
      </c>
    </row>
    <row r="3432" spans="1:12" customFormat="1" hidden="1">
      <c r="A3432" s="10">
        <v>41437</v>
      </c>
      <c r="B3432" s="11">
        <v>0.90277777777777779</v>
      </c>
      <c r="C3432">
        <v>0</v>
      </c>
      <c r="D3432">
        <v>102.33</v>
      </c>
      <c r="E3432">
        <f t="shared" si="212"/>
        <v>8.1069999999999989E-2</v>
      </c>
      <c r="F3432">
        <v>82.4</v>
      </c>
      <c r="G3432">
        <v>13.5</v>
      </c>
      <c r="H3432">
        <f t="shared" si="213"/>
        <v>6.3489299999999957</v>
      </c>
      <c r="I3432">
        <f t="shared" si="214"/>
        <v>6.3489299999999957E-2</v>
      </c>
      <c r="J3432">
        <f t="shared" si="215"/>
        <v>1.3106167117513279E-3</v>
      </c>
      <c r="L3432">
        <v>4.7182201623047808</v>
      </c>
    </row>
    <row r="3433" spans="1:12" customFormat="1" hidden="1">
      <c r="A3433" s="10">
        <v>41437</v>
      </c>
      <c r="B3433" s="11">
        <v>0.90625</v>
      </c>
      <c r="C3433">
        <v>0</v>
      </c>
      <c r="D3433">
        <v>102.46</v>
      </c>
      <c r="E3433">
        <f t="shared" si="212"/>
        <v>8.1069999999999989E-2</v>
      </c>
      <c r="F3433">
        <v>82.56</v>
      </c>
      <c r="G3433">
        <v>13.5</v>
      </c>
      <c r="H3433">
        <f t="shared" si="213"/>
        <v>6.3189299999999946</v>
      </c>
      <c r="I3433">
        <f t="shared" si="214"/>
        <v>6.3189299999999948E-2</v>
      </c>
      <c r="J3433">
        <f t="shared" si="215"/>
        <v>1.2951892026477146E-3</v>
      </c>
      <c r="L3433">
        <v>4.6626811295317721</v>
      </c>
    </row>
    <row r="3434" spans="1:12" customFormat="1" hidden="1">
      <c r="A3434" s="10">
        <v>41437</v>
      </c>
      <c r="B3434" s="11">
        <v>0.90972222222222221</v>
      </c>
      <c r="C3434">
        <v>0</v>
      </c>
      <c r="D3434">
        <v>102.5</v>
      </c>
      <c r="E3434">
        <f t="shared" si="212"/>
        <v>8.1069999999999989E-2</v>
      </c>
      <c r="F3434">
        <v>82.59</v>
      </c>
      <c r="G3434">
        <v>13.5</v>
      </c>
      <c r="H3434">
        <f t="shared" si="213"/>
        <v>6.3289299999999997</v>
      </c>
      <c r="I3434">
        <f t="shared" si="214"/>
        <v>6.3289299999999993E-2</v>
      </c>
      <c r="J3434">
        <f t="shared" si="215"/>
        <v>1.3003195288295408E-3</v>
      </c>
      <c r="L3434">
        <v>4.6811503037863469</v>
      </c>
    </row>
    <row r="3435" spans="1:12" customFormat="1" hidden="1">
      <c r="A3435" s="10">
        <v>41437</v>
      </c>
      <c r="B3435" s="11">
        <v>0.91319444444444453</v>
      </c>
      <c r="C3435">
        <v>0</v>
      </c>
      <c r="D3435">
        <v>102.43</v>
      </c>
      <c r="E3435">
        <f t="shared" si="212"/>
        <v>8.1069999999999989E-2</v>
      </c>
      <c r="F3435">
        <v>82.53</v>
      </c>
      <c r="G3435">
        <v>13.5</v>
      </c>
      <c r="H3435">
        <f t="shared" si="213"/>
        <v>6.3189300000000088</v>
      </c>
      <c r="I3435">
        <f t="shared" si="214"/>
        <v>6.3189300000000087E-2</v>
      </c>
      <c r="J3435">
        <f t="shared" si="215"/>
        <v>1.2951892026477215E-3</v>
      </c>
      <c r="L3435">
        <v>4.6626811295317978</v>
      </c>
    </row>
    <row r="3436" spans="1:12" customFormat="1">
      <c r="A3436" s="10">
        <v>41437</v>
      </c>
      <c r="B3436" s="11">
        <v>0.91666666666666663</v>
      </c>
      <c r="C3436">
        <v>0</v>
      </c>
      <c r="D3436">
        <v>102.46</v>
      </c>
      <c r="E3436">
        <f t="shared" si="212"/>
        <v>8.1069999999999989E-2</v>
      </c>
      <c r="F3436">
        <v>82.54</v>
      </c>
      <c r="G3436">
        <v>13.5</v>
      </c>
      <c r="H3436">
        <f t="shared" si="213"/>
        <v>6.3389299999999906</v>
      </c>
      <c r="I3436">
        <f t="shared" si="214"/>
        <v>6.3389299999999912E-2</v>
      </c>
      <c r="J3436">
        <f t="shared" si="215"/>
        <v>1.3054620286595188E-3</v>
      </c>
      <c r="K3436">
        <f>J3436*3600</f>
        <v>4.6996633031742681</v>
      </c>
      <c r="L3436" s="13">
        <f>K3436*1000/156000</f>
        <v>3.0126046815219663E-2</v>
      </c>
    </row>
    <row r="3437" spans="1:12" customFormat="1" hidden="1">
      <c r="A3437" s="10">
        <v>41437</v>
      </c>
      <c r="B3437" s="11">
        <v>0.92013888888888884</v>
      </c>
      <c r="C3437">
        <v>0</v>
      </c>
      <c r="D3437">
        <v>102.41</v>
      </c>
      <c r="E3437">
        <f t="shared" si="212"/>
        <v>8.1069999999999989E-2</v>
      </c>
      <c r="F3437">
        <v>82.5</v>
      </c>
      <c r="G3437">
        <v>13.5</v>
      </c>
      <c r="H3437">
        <f t="shared" si="213"/>
        <v>6.3289299999999997</v>
      </c>
      <c r="I3437">
        <f t="shared" si="214"/>
        <v>6.3289299999999993E-2</v>
      </c>
      <c r="J3437">
        <f t="shared" si="215"/>
        <v>1.3003195288295408E-3</v>
      </c>
      <c r="L3437">
        <v>4.6811503037863469</v>
      </c>
    </row>
    <row r="3438" spans="1:12" customFormat="1" hidden="1">
      <c r="A3438" s="10">
        <v>41437</v>
      </c>
      <c r="B3438" s="11">
        <v>0.92361111111111116</v>
      </c>
      <c r="C3438">
        <v>0</v>
      </c>
      <c r="D3438">
        <v>102.47</v>
      </c>
      <c r="E3438">
        <f t="shared" si="212"/>
        <v>8.1069999999999989E-2</v>
      </c>
      <c r="F3438">
        <v>82.55</v>
      </c>
      <c r="G3438">
        <v>13.5</v>
      </c>
      <c r="H3438">
        <f t="shared" si="213"/>
        <v>6.3389300000000048</v>
      </c>
      <c r="I3438">
        <f t="shared" si="214"/>
        <v>6.3389300000000051E-2</v>
      </c>
      <c r="J3438">
        <f t="shared" si="215"/>
        <v>1.3054620286595256E-3</v>
      </c>
      <c r="L3438">
        <v>4.699663303174292</v>
      </c>
    </row>
    <row r="3439" spans="1:12" customFormat="1" hidden="1">
      <c r="A3439" s="10">
        <v>41437</v>
      </c>
      <c r="B3439" s="11">
        <v>0.92708333333333337</v>
      </c>
      <c r="C3439">
        <v>0</v>
      </c>
      <c r="D3439">
        <v>102.39</v>
      </c>
      <c r="E3439">
        <f t="shared" si="212"/>
        <v>8.1069999999999989E-2</v>
      </c>
      <c r="F3439">
        <v>82.47</v>
      </c>
      <c r="G3439">
        <v>13.5</v>
      </c>
      <c r="H3439">
        <f t="shared" si="213"/>
        <v>6.3389300000000048</v>
      </c>
      <c r="I3439">
        <f t="shared" si="214"/>
        <v>6.3389300000000051E-2</v>
      </c>
      <c r="J3439">
        <f t="shared" si="215"/>
        <v>1.3054620286595256E-3</v>
      </c>
      <c r="L3439">
        <v>4.699663303174292</v>
      </c>
    </row>
    <row r="3440" spans="1:12" customFormat="1" hidden="1">
      <c r="A3440" s="10">
        <v>41437</v>
      </c>
      <c r="B3440" s="11">
        <v>0.93055555555555547</v>
      </c>
      <c r="C3440">
        <v>0</v>
      </c>
      <c r="D3440">
        <v>102.47</v>
      </c>
      <c r="E3440">
        <f t="shared" si="212"/>
        <v>8.1069999999999989E-2</v>
      </c>
      <c r="F3440">
        <v>82.54</v>
      </c>
      <c r="G3440">
        <v>13.5</v>
      </c>
      <c r="H3440">
        <f t="shared" si="213"/>
        <v>6.3489299999999957</v>
      </c>
      <c r="I3440">
        <f t="shared" si="214"/>
        <v>6.3489299999999957E-2</v>
      </c>
      <c r="J3440">
        <f t="shared" si="215"/>
        <v>1.3106167117513279E-3</v>
      </c>
      <c r="L3440">
        <v>4.7182201623047808</v>
      </c>
    </row>
    <row r="3441" spans="1:12" customFormat="1" hidden="1">
      <c r="A3441" s="10">
        <v>41437</v>
      </c>
      <c r="B3441" s="11">
        <v>0.93402777777777779</v>
      </c>
      <c r="C3441">
        <v>0</v>
      </c>
      <c r="D3441">
        <v>102.49</v>
      </c>
      <c r="E3441">
        <f t="shared" si="212"/>
        <v>8.1069999999999989E-2</v>
      </c>
      <c r="F3441">
        <v>82.54</v>
      </c>
      <c r="G3441">
        <v>13.5</v>
      </c>
      <c r="H3441">
        <f t="shared" si="213"/>
        <v>6.3689299999999918</v>
      </c>
      <c r="I3441">
        <f t="shared" si="214"/>
        <v>6.3689299999999921E-2</v>
      </c>
      <c r="J3441">
        <f t="shared" si="215"/>
        <v>1.3209626661372063E-3</v>
      </c>
      <c r="L3441">
        <v>4.7554655980939424</v>
      </c>
    </row>
    <row r="3442" spans="1:12" customFormat="1" hidden="1">
      <c r="A3442" s="10">
        <v>41437</v>
      </c>
      <c r="B3442" s="11">
        <v>0.9375</v>
      </c>
      <c r="C3442">
        <v>0</v>
      </c>
      <c r="D3442">
        <v>102.45</v>
      </c>
      <c r="E3442">
        <f t="shared" si="212"/>
        <v>8.1069999999999989E-2</v>
      </c>
      <c r="F3442">
        <v>82.5</v>
      </c>
      <c r="G3442">
        <v>13.5</v>
      </c>
      <c r="H3442">
        <f t="shared" si="213"/>
        <v>6.368930000000006</v>
      </c>
      <c r="I3442">
        <f t="shared" si="214"/>
        <v>6.368930000000006E-2</v>
      </c>
      <c r="J3442">
        <f t="shared" si="215"/>
        <v>1.3209626661372135E-3</v>
      </c>
      <c r="K3442">
        <f>J3442*3600</f>
        <v>4.7554655980939682</v>
      </c>
      <c r="L3442" s="1">
        <v>4.7554655980939682</v>
      </c>
    </row>
    <row r="3443" spans="1:12" customFormat="1" hidden="1">
      <c r="A3443" s="10">
        <v>41437</v>
      </c>
      <c r="B3443" s="11">
        <v>0.94097222222222221</v>
      </c>
      <c r="C3443">
        <v>0</v>
      </c>
      <c r="D3443">
        <v>102.47</v>
      </c>
      <c r="E3443">
        <f t="shared" si="212"/>
        <v>8.1069999999999989E-2</v>
      </c>
      <c r="F3443">
        <v>82.53</v>
      </c>
      <c r="G3443">
        <v>13.5</v>
      </c>
      <c r="H3443">
        <f t="shared" si="213"/>
        <v>6.3589300000000009</v>
      </c>
      <c r="I3443">
        <f t="shared" si="214"/>
        <v>6.3589300000000015E-2</v>
      </c>
      <c r="J3443">
        <f t="shared" si="215"/>
        <v>1.3157835877110518E-3</v>
      </c>
      <c r="L3443">
        <v>4.736820915759786</v>
      </c>
    </row>
    <row r="3444" spans="1:12" customFormat="1" hidden="1">
      <c r="A3444" s="10">
        <v>41437</v>
      </c>
      <c r="B3444" s="11">
        <v>0.94444444444444453</v>
      </c>
      <c r="C3444">
        <v>0</v>
      </c>
      <c r="D3444">
        <v>102.52</v>
      </c>
      <c r="E3444">
        <f t="shared" si="212"/>
        <v>8.1069999999999989E-2</v>
      </c>
      <c r="F3444">
        <v>82.58</v>
      </c>
      <c r="G3444">
        <v>13.5</v>
      </c>
      <c r="H3444">
        <f t="shared" si="213"/>
        <v>6.3589300000000009</v>
      </c>
      <c r="I3444">
        <f t="shared" si="214"/>
        <v>6.3589300000000015E-2</v>
      </c>
      <c r="J3444">
        <f t="shared" si="215"/>
        <v>1.3157835877110518E-3</v>
      </c>
      <c r="L3444">
        <v>4.736820915759786</v>
      </c>
    </row>
    <row r="3445" spans="1:12" customFormat="1" hidden="1">
      <c r="A3445" s="10">
        <v>41437</v>
      </c>
      <c r="B3445" s="11">
        <v>0.94791666666666663</v>
      </c>
      <c r="C3445">
        <v>0</v>
      </c>
      <c r="D3445">
        <v>102.5</v>
      </c>
      <c r="E3445">
        <f t="shared" si="212"/>
        <v>8.1069999999999989E-2</v>
      </c>
      <c r="F3445">
        <v>82.56</v>
      </c>
      <c r="G3445">
        <v>13.5</v>
      </c>
      <c r="H3445">
        <f t="shared" si="213"/>
        <v>6.3589300000000009</v>
      </c>
      <c r="I3445">
        <f t="shared" si="214"/>
        <v>6.3589300000000015E-2</v>
      </c>
      <c r="J3445">
        <f t="shared" si="215"/>
        <v>1.3157835877110518E-3</v>
      </c>
      <c r="L3445">
        <v>4.736820915759786</v>
      </c>
    </row>
    <row r="3446" spans="1:12" customFormat="1" hidden="1">
      <c r="A3446" s="10">
        <v>41437</v>
      </c>
      <c r="B3446" s="11">
        <v>0.95138888888888884</v>
      </c>
      <c r="C3446">
        <v>0</v>
      </c>
      <c r="D3446">
        <v>102.56</v>
      </c>
      <c r="E3446">
        <f t="shared" si="212"/>
        <v>8.1069999999999989E-2</v>
      </c>
      <c r="F3446">
        <v>82.6</v>
      </c>
      <c r="G3446">
        <v>13.5</v>
      </c>
      <c r="H3446">
        <f t="shared" si="213"/>
        <v>6.3789300000000111</v>
      </c>
      <c r="I3446">
        <f t="shared" si="214"/>
        <v>6.3789300000000104E-2</v>
      </c>
      <c r="J3446">
        <f t="shared" si="215"/>
        <v>1.3261539566207937E-3</v>
      </c>
      <c r="L3446">
        <v>4.7741542438348574</v>
      </c>
    </row>
    <row r="3447" spans="1:12" customFormat="1" hidden="1">
      <c r="A3447" s="10">
        <v>41437</v>
      </c>
      <c r="B3447" s="11">
        <v>0.95486111111111116</v>
      </c>
      <c r="C3447">
        <v>0</v>
      </c>
      <c r="D3447">
        <v>102.54</v>
      </c>
      <c r="E3447">
        <f t="shared" si="212"/>
        <v>8.1069999999999989E-2</v>
      </c>
      <c r="F3447">
        <v>82.58</v>
      </c>
      <c r="G3447">
        <v>13.5</v>
      </c>
      <c r="H3447">
        <f t="shared" si="213"/>
        <v>6.3789300000000111</v>
      </c>
      <c r="I3447">
        <f t="shared" si="214"/>
        <v>6.3789300000000104E-2</v>
      </c>
      <c r="J3447">
        <f t="shared" si="215"/>
        <v>1.3261539566207937E-3</v>
      </c>
      <c r="L3447">
        <v>4.7741542438348574</v>
      </c>
    </row>
    <row r="3448" spans="1:12" customFormat="1">
      <c r="A3448" s="10">
        <v>41437</v>
      </c>
      <c r="B3448" s="11">
        <v>0.95833333333333337</v>
      </c>
      <c r="C3448">
        <v>0</v>
      </c>
      <c r="D3448">
        <v>102.59</v>
      </c>
      <c r="E3448">
        <f t="shared" si="212"/>
        <v>8.1069999999999989E-2</v>
      </c>
      <c r="F3448">
        <v>82.57</v>
      </c>
      <c r="G3448">
        <v>13.5</v>
      </c>
      <c r="H3448">
        <f t="shared" si="213"/>
        <v>6.4389300000000134</v>
      </c>
      <c r="I3448">
        <f t="shared" si="214"/>
        <v>6.4389300000000135E-2</v>
      </c>
      <c r="J3448">
        <f t="shared" si="215"/>
        <v>1.3575586888768848E-3</v>
      </c>
      <c r="K3448">
        <f>J3448*3600</f>
        <v>4.8872112799567855</v>
      </c>
      <c r="L3448" s="13">
        <f>K3448*1000/156000</f>
        <v>3.1328277435620423E-2</v>
      </c>
    </row>
    <row r="3449" spans="1:12" customFormat="1" hidden="1">
      <c r="A3449" s="10">
        <v>41437</v>
      </c>
      <c r="B3449" s="11">
        <v>0.96180555555555547</v>
      </c>
      <c r="C3449">
        <v>0</v>
      </c>
      <c r="D3449">
        <v>102.62</v>
      </c>
      <c r="E3449">
        <f t="shared" si="212"/>
        <v>8.1069999999999989E-2</v>
      </c>
      <c r="F3449">
        <v>82.58</v>
      </c>
      <c r="G3449">
        <v>13.5</v>
      </c>
      <c r="H3449">
        <f t="shared" si="213"/>
        <v>6.4589300000000094</v>
      </c>
      <c r="I3449">
        <f t="shared" si="214"/>
        <v>6.4589300000000099E-2</v>
      </c>
      <c r="J3449">
        <f t="shared" si="215"/>
        <v>1.3681250629986143E-3</v>
      </c>
      <c r="L3449">
        <v>4.9252502267950113</v>
      </c>
    </row>
    <row r="3450" spans="1:12" customFormat="1" hidden="1">
      <c r="A3450" s="10">
        <v>41437</v>
      </c>
      <c r="B3450" s="11">
        <v>0.96527777777777779</v>
      </c>
      <c r="C3450">
        <v>0</v>
      </c>
      <c r="D3450">
        <v>103.61</v>
      </c>
      <c r="E3450">
        <f t="shared" si="212"/>
        <v>8.1069999999999989E-2</v>
      </c>
      <c r="F3450">
        <v>82.66</v>
      </c>
      <c r="G3450">
        <v>13.5</v>
      </c>
      <c r="H3450">
        <f t="shared" si="213"/>
        <v>7.368930000000006</v>
      </c>
      <c r="I3450">
        <f t="shared" si="214"/>
        <v>7.3689300000000055E-2</v>
      </c>
      <c r="J3450">
        <f t="shared" si="215"/>
        <v>1.9021091378613737E-3</v>
      </c>
      <c r="L3450">
        <v>6.8475928963009451</v>
      </c>
    </row>
    <row r="3451" spans="1:12" customFormat="1" hidden="1">
      <c r="A3451" s="10">
        <v>41437</v>
      </c>
      <c r="B3451" s="11">
        <v>0.96875</v>
      </c>
      <c r="C3451">
        <v>0</v>
      </c>
      <c r="D3451">
        <v>103.71</v>
      </c>
      <c r="E3451">
        <f t="shared" si="212"/>
        <v>8.1069999999999989E-2</v>
      </c>
      <c r="F3451">
        <v>82.71</v>
      </c>
      <c r="G3451">
        <v>13.5</v>
      </c>
      <c r="H3451">
        <f t="shared" si="213"/>
        <v>7.4189300000000031</v>
      </c>
      <c r="I3451">
        <f t="shared" si="214"/>
        <v>7.4189300000000027E-2</v>
      </c>
      <c r="J3451">
        <f t="shared" si="215"/>
        <v>1.9345392156236779E-3</v>
      </c>
      <c r="L3451">
        <v>6.9643411762452407</v>
      </c>
    </row>
    <row r="3452" spans="1:12" customFormat="1" hidden="1">
      <c r="A3452" s="10">
        <v>41437</v>
      </c>
      <c r="B3452" s="11">
        <v>0.97222222222222221</v>
      </c>
      <c r="C3452">
        <v>0</v>
      </c>
      <c r="D3452">
        <v>103.69</v>
      </c>
      <c r="E3452">
        <f t="shared" si="212"/>
        <v>8.1069999999999989E-2</v>
      </c>
      <c r="F3452">
        <v>82.67</v>
      </c>
      <c r="G3452">
        <v>13.5</v>
      </c>
      <c r="H3452">
        <f t="shared" si="213"/>
        <v>7.4389299999999992</v>
      </c>
      <c r="I3452">
        <f t="shared" si="214"/>
        <v>7.4389299999999992E-2</v>
      </c>
      <c r="J3452">
        <f t="shared" si="215"/>
        <v>1.9476034467864496E-3</v>
      </c>
      <c r="L3452">
        <v>7.0113724084312183</v>
      </c>
    </row>
    <row r="3453" spans="1:12" customFormat="1" hidden="1">
      <c r="A3453" s="10">
        <v>41437</v>
      </c>
      <c r="B3453" s="11">
        <v>0.97569444444444453</v>
      </c>
      <c r="C3453">
        <v>0</v>
      </c>
      <c r="D3453">
        <v>103.71</v>
      </c>
      <c r="E3453">
        <f t="shared" si="212"/>
        <v>8.1069999999999989E-2</v>
      </c>
      <c r="F3453">
        <v>82.7</v>
      </c>
      <c r="G3453">
        <v>13.5</v>
      </c>
      <c r="H3453">
        <f t="shared" si="213"/>
        <v>7.428929999999994</v>
      </c>
      <c r="I3453">
        <f t="shared" si="214"/>
        <v>7.4289299999999947E-2</v>
      </c>
      <c r="J3453">
        <f t="shared" si="215"/>
        <v>1.9410647366007322E-3</v>
      </c>
      <c r="L3453">
        <v>6.9878330517626361</v>
      </c>
    </row>
    <row r="3454" spans="1:12" customFormat="1" hidden="1">
      <c r="A3454" s="10">
        <v>41437</v>
      </c>
      <c r="B3454" s="11">
        <v>0.97916666666666663</v>
      </c>
      <c r="C3454">
        <v>0</v>
      </c>
      <c r="D3454">
        <v>103.69</v>
      </c>
      <c r="E3454">
        <f t="shared" si="212"/>
        <v>8.1069999999999989E-2</v>
      </c>
      <c r="F3454">
        <v>82.67</v>
      </c>
      <c r="G3454">
        <v>13.5</v>
      </c>
      <c r="H3454">
        <f t="shared" si="213"/>
        <v>7.4389299999999992</v>
      </c>
      <c r="I3454">
        <f t="shared" si="214"/>
        <v>7.4389299999999992E-2</v>
      </c>
      <c r="J3454">
        <f t="shared" si="215"/>
        <v>1.9476034467864496E-3</v>
      </c>
      <c r="K3454">
        <f>J3454*3600</f>
        <v>7.0113724084312183</v>
      </c>
      <c r="L3454" s="1">
        <v>7.0113724084312183</v>
      </c>
    </row>
    <row r="3455" spans="1:12" customFormat="1" hidden="1">
      <c r="A3455" s="10">
        <v>41437</v>
      </c>
      <c r="B3455" s="11">
        <v>0.98263888888888884</v>
      </c>
      <c r="C3455">
        <v>0</v>
      </c>
      <c r="D3455">
        <v>103.7</v>
      </c>
      <c r="E3455">
        <f t="shared" si="212"/>
        <v>8.1069999999999989E-2</v>
      </c>
      <c r="F3455">
        <v>82.68</v>
      </c>
      <c r="G3455">
        <v>13.5</v>
      </c>
      <c r="H3455">
        <f t="shared" si="213"/>
        <v>7.4389299999999992</v>
      </c>
      <c r="I3455">
        <f t="shared" si="214"/>
        <v>7.4389299999999992E-2</v>
      </c>
      <c r="J3455">
        <f t="shared" si="215"/>
        <v>1.9476034467864496E-3</v>
      </c>
      <c r="L3455">
        <v>7.0113724084312183</v>
      </c>
    </row>
    <row r="3456" spans="1:12" customFormat="1" hidden="1">
      <c r="A3456" s="10">
        <v>41437</v>
      </c>
      <c r="B3456" s="11">
        <v>0.98611111111111116</v>
      </c>
      <c r="C3456">
        <v>0</v>
      </c>
      <c r="D3456">
        <v>103.73</v>
      </c>
      <c r="E3456">
        <f t="shared" si="212"/>
        <v>8.1069999999999989E-2</v>
      </c>
      <c r="F3456">
        <v>82.72</v>
      </c>
      <c r="G3456">
        <v>13.5</v>
      </c>
      <c r="H3456">
        <f t="shared" si="213"/>
        <v>7.4289300000000082</v>
      </c>
      <c r="I3456">
        <f t="shared" si="214"/>
        <v>7.4289300000000086E-2</v>
      </c>
      <c r="J3456">
        <f t="shared" si="215"/>
        <v>1.9410647366007445E-3</v>
      </c>
      <c r="L3456">
        <v>6.9878330517626805</v>
      </c>
    </row>
    <row r="3457" spans="1:12" customFormat="1" hidden="1">
      <c r="A3457" s="10">
        <v>41437</v>
      </c>
      <c r="B3457" s="11">
        <v>0.98958333333333337</v>
      </c>
      <c r="C3457">
        <v>0</v>
      </c>
      <c r="D3457">
        <v>103.78</v>
      </c>
      <c r="E3457">
        <f t="shared" si="212"/>
        <v>8.1069999999999989E-2</v>
      </c>
      <c r="F3457">
        <v>82.78</v>
      </c>
      <c r="G3457">
        <v>13.5</v>
      </c>
      <c r="H3457">
        <f t="shared" si="213"/>
        <v>7.4189300000000031</v>
      </c>
      <c r="I3457">
        <f t="shared" si="214"/>
        <v>7.4189300000000027E-2</v>
      </c>
      <c r="J3457">
        <f t="shared" si="215"/>
        <v>1.9345392156236779E-3</v>
      </c>
      <c r="L3457">
        <v>6.9643411762452407</v>
      </c>
    </row>
    <row r="3458" spans="1:12" customFormat="1" hidden="1">
      <c r="A3458" s="10">
        <v>41437</v>
      </c>
      <c r="B3458" s="11">
        <v>0.99305555555555547</v>
      </c>
      <c r="C3458">
        <v>0</v>
      </c>
      <c r="D3458">
        <v>103.75</v>
      </c>
      <c r="E3458">
        <f t="shared" si="212"/>
        <v>8.1069999999999989E-2</v>
      </c>
      <c r="F3458">
        <v>82.75</v>
      </c>
      <c r="G3458">
        <v>13.5</v>
      </c>
      <c r="H3458">
        <f t="shared" si="213"/>
        <v>7.4189300000000031</v>
      </c>
      <c r="I3458">
        <f t="shared" si="214"/>
        <v>7.4189300000000027E-2</v>
      </c>
      <c r="J3458">
        <f t="shared" si="215"/>
        <v>1.9345392156236779E-3</v>
      </c>
      <c r="L3458">
        <v>6.9643411762452407</v>
      </c>
    </row>
    <row r="3459" spans="1:12" customFormat="1" hidden="1">
      <c r="A3459" s="10">
        <v>41437</v>
      </c>
      <c r="B3459" s="11">
        <v>0.99652777777777779</v>
      </c>
      <c r="C3459">
        <v>0</v>
      </c>
      <c r="D3459">
        <v>103.69</v>
      </c>
      <c r="E3459">
        <f t="shared" si="212"/>
        <v>8.1069999999999989E-2</v>
      </c>
      <c r="F3459">
        <v>82.68</v>
      </c>
      <c r="G3459">
        <v>13.5</v>
      </c>
      <c r="H3459">
        <f t="shared" si="213"/>
        <v>7.428929999999994</v>
      </c>
      <c r="I3459">
        <f t="shared" si="214"/>
        <v>7.4289299999999947E-2</v>
      </c>
      <c r="J3459">
        <f t="shared" si="215"/>
        <v>1.9410647366007322E-3</v>
      </c>
      <c r="L3459">
        <v>6.9878330517626361</v>
      </c>
    </row>
    <row r="3460" spans="1:12" customFormat="1">
      <c r="A3460" s="10">
        <v>41438</v>
      </c>
      <c r="B3460" s="11">
        <v>0</v>
      </c>
      <c r="C3460">
        <v>0</v>
      </c>
      <c r="D3460">
        <v>103.64</v>
      </c>
      <c r="E3460">
        <f t="shared" si="212"/>
        <v>8.1069999999999989E-2</v>
      </c>
      <c r="F3460">
        <v>82.63</v>
      </c>
      <c r="G3460">
        <v>13.5</v>
      </c>
      <c r="H3460">
        <f t="shared" si="213"/>
        <v>7.4289300000000082</v>
      </c>
      <c r="I3460">
        <f t="shared" si="214"/>
        <v>7.4289300000000086E-2</v>
      </c>
      <c r="J3460">
        <f t="shared" si="215"/>
        <v>1.9410647366007445E-3</v>
      </c>
      <c r="K3460">
        <f>J3460*3600</f>
        <v>6.9878330517626805</v>
      </c>
      <c r="L3460" s="13">
        <f>K3460*1000/156000</f>
        <v>4.4793801613863336E-2</v>
      </c>
    </row>
    <row r="3461" spans="1:12" customFormat="1" hidden="1">
      <c r="A3461" s="10">
        <v>41438</v>
      </c>
      <c r="B3461" s="11">
        <v>3.472222222222222E-3</v>
      </c>
      <c r="C3461">
        <v>0</v>
      </c>
      <c r="D3461">
        <v>103.57</v>
      </c>
      <c r="E3461">
        <f t="shared" ref="E3461:E3524" si="216">(435-368)*1.21/1000</f>
        <v>8.1069999999999989E-2</v>
      </c>
      <c r="F3461">
        <v>82.57</v>
      </c>
      <c r="G3461">
        <v>13.5</v>
      </c>
      <c r="H3461">
        <f t="shared" ref="H3461:H3524" si="217">D3461-E3461-F3461-G3461</f>
        <v>7.4189300000000031</v>
      </c>
      <c r="I3461">
        <f t="shared" ref="I3461:I3524" si="218">H3461/100</f>
        <v>7.4189300000000027E-2</v>
      </c>
      <c r="J3461">
        <f t="shared" ref="J3461:J3524" si="219">1.2904*I3461^(5/2)</f>
        <v>1.9345392156236779E-3</v>
      </c>
      <c r="L3461">
        <v>6.9643411762452407</v>
      </c>
    </row>
    <row r="3462" spans="1:12" customFormat="1" hidden="1">
      <c r="A3462" s="10">
        <v>41438</v>
      </c>
      <c r="B3462" s="11">
        <v>6.9444444444444441E-3</v>
      </c>
      <c r="C3462">
        <v>0</v>
      </c>
      <c r="D3462">
        <v>103.57</v>
      </c>
      <c r="E3462">
        <f t="shared" si="216"/>
        <v>8.1069999999999989E-2</v>
      </c>
      <c r="F3462">
        <v>82.57</v>
      </c>
      <c r="G3462">
        <v>13.5</v>
      </c>
      <c r="H3462">
        <f t="shared" si="217"/>
        <v>7.4189300000000031</v>
      </c>
      <c r="I3462">
        <f t="shared" si="218"/>
        <v>7.4189300000000027E-2</v>
      </c>
      <c r="J3462">
        <f t="shared" si="219"/>
        <v>1.9345392156236779E-3</v>
      </c>
      <c r="L3462">
        <v>6.9643411762452407</v>
      </c>
    </row>
    <row r="3463" spans="1:12" customFormat="1" hidden="1">
      <c r="A3463" s="10">
        <v>41438</v>
      </c>
      <c r="B3463" s="11">
        <v>1.0416666666666666E-2</v>
      </c>
      <c r="C3463">
        <v>0</v>
      </c>
      <c r="D3463">
        <v>103.56</v>
      </c>
      <c r="E3463">
        <f t="shared" si="216"/>
        <v>8.1069999999999989E-2</v>
      </c>
      <c r="F3463">
        <v>82.56</v>
      </c>
      <c r="G3463">
        <v>13.5</v>
      </c>
      <c r="H3463">
        <f t="shared" si="217"/>
        <v>7.4189300000000031</v>
      </c>
      <c r="I3463">
        <f t="shared" si="218"/>
        <v>7.4189300000000027E-2</v>
      </c>
      <c r="J3463">
        <f t="shared" si="219"/>
        <v>1.9345392156236779E-3</v>
      </c>
      <c r="L3463">
        <v>6.9643411762452407</v>
      </c>
    </row>
    <row r="3464" spans="1:12" customFormat="1" hidden="1">
      <c r="A3464" s="10">
        <v>41438</v>
      </c>
      <c r="B3464" s="11">
        <v>1.3888888888888888E-2</v>
      </c>
      <c r="C3464">
        <v>0</v>
      </c>
      <c r="D3464">
        <v>103.51</v>
      </c>
      <c r="E3464">
        <f t="shared" si="216"/>
        <v>8.1069999999999989E-2</v>
      </c>
      <c r="F3464">
        <v>82.52</v>
      </c>
      <c r="G3464">
        <v>13.5</v>
      </c>
      <c r="H3464">
        <f t="shared" si="217"/>
        <v>7.4089300000000122</v>
      </c>
      <c r="I3464">
        <f t="shared" si="218"/>
        <v>7.4089300000000122E-2</v>
      </c>
      <c r="J3464">
        <f t="shared" si="219"/>
        <v>1.9280268749753643E-3</v>
      </c>
      <c r="L3464">
        <v>6.9408967499113112</v>
      </c>
    </row>
    <row r="3465" spans="1:12" customFormat="1" hidden="1">
      <c r="A3465" s="10">
        <v>41438</v>
      </c>
      <c r="B3465" s="11">
        <v>1.7361111111111112E-2</v>
      </c>
      <c r="C3465">
        <v>0</v>
      </c>
      <c r="D3465">
        <v>103.58</v>
      </c>
      <c r="E3465">
        <f t="shared" si="216"/>
        <v>8.1069999999999989E-2</v>
      </c>
      <c r="F3465">
        <v>82.59</v>
      </c>
      <c r="G3465">
        <v>13.5</v>
      </c>
      <c r="H3465">
        <f t="shared" si="217"/>
        <v>7.408929999999998</v>
      </c>
      <c r="I3465">
        <f t="shared" si="218"/>
        <v>7.4089299999999983E-2</v>
      </c>
      <c r="J3465">
        <f t="shared" si="219"/>
        <v>1.9280268749753522E-3</v>
      </c>
      <c r="L3465">
        <v>6.9408967499112677</v>
      </c>
    </row>
    <row r="3466" spans="1:12" customFormat="1" hidden="1">
      <c r="A3466" s="10">
        <v>41438</v>
      </c>
      <c r="B3466" s="11">
        <v>2.0833333333333332E-2</v>
      </c>
      <c r="C3466">
        <v>0</v>
      </c>
      <c r="D3466">
        <v>103.59</v>
      </c>
      <c r="E3466">
        <f t="shared" si="216"/>
        <v>8.1069999999999989E-2</v>
      </c>
      <c r="F3466">
        <v>82.59</v>
      </c>
      <c r="G3466">
        <v>13.5</v>
      </c>
      <c r="H3466">
        <f t="shared" si="217"/>
        <v>7.4189300000000031</v>
      </c>
      <c r="I3466">
        <f t="shared" si="218"/>
        <v>7.4189300000000027E-2</v>
      </c>
      <c r="J3466">
        <f t="shared" si="219"/>
        <v>1.9345392156236779E-3</v>
      </c>
      <c r="K3466">
        <f>J3466*3600</f>
        <v>6.9643411762452407</v>
      </c>
      <c r="L3466" s="1">
        <v>6.9643411762452407</v>
      </c>
    </row>
    <row r="3467" spans="1:12" customFormat="1" hidden="1">
      <c r="A3467" s="10">
        <v>41438</v>
      </c>
      <c r="B3467" s="11">
        <v>2.4305555555555556E-2</v>
      </c>
      <c r="C3467">
        <v>0</v>
      </c>
      <c r="D3467">
        <v>103.57</v>
      </c>
      <c r="E3467">
        <f t="shared" si="216"/>
        <v>8.1069999999999989E-2</v>
      </c>
      <c r="F3467">
        <v>82.61</v>
      </c>
      <c r="G3467">
        <v>13.5</v>
      </c>
      <c r="H3467">
        <f t="shared" si="217"/>
        <v>7.3789299999999969</v>
      </c>
      <c r="I3467">
        <f t="shared" si="218"/>
        <v>7.3789299999999974E-2</v>
      </c>
      <c r="J3467">
        <f t="shared" si="219"/>
        <v>1.9085688461137975E-3</v>
      </c>
      <c r="L3467">
        <v>6.8708478460096716</v>
      </c>
    </row>
    <row r="3468" spans="1:12" customFormat="1" hidden="1">
      <c r="A3468" s="10">
        <v>41438</v>
      </c>
      <c r="B3468" s="11">
        <v>2.7777777777777776E-2</v>
      </c>
      <c r="C3468">
        <v>0</v>
      </c>
      <c r="D3468">
        <v>103.67</v>
      </c>
      <c r="E3468">
        <f t="shared" si="216"/>
        <v>8.1069999999999989E-2</v>
      </c>
      <c r="F3468">
        <v>82.68</v>
      </c>
      <c r="G3468">
        <v>13.5</v>
      </c>
      <c r="H3468">
        <f t="shared" si="217"/>
        <v>7.408929999999998</v>
      </c>
      <c r="I3468">
        <f t="shared" si="218"/>
        <v>7.4089299999999983E-2</v>
      </c>
      <c r="J3468">
        <f t="shared" si="219"/>
        <v>1.9280268749753522E-3</v>
      </c>
      <c r="L3468">
        <v>6.9408967499112677</v>
      </c>
    </row>
    <row r="3469" spans="1:12" customFormat="1" hidden="1">
      <c r="A3469" s="10">
        <v>41438</v>
      </c>
      <c r="B3469" s="11">
        <v>3.125E-2</v>
      </c>
      <c r="C3469">
        <v>0</v>
      </c>
      <c r="D3469">
        <v>103.64</v>
      </c>
      <c r="E3469">
        <f t="shared" si="216"/>
        <v>8.1069999999999989E-2</v>
      </c>
      <c r="F3469">
        <v>82.66</v>
      </c>
      <c r="G3469">
        <v>13.5</v>
      </c>
      <c r="H3469">
        <f t="shared" si="217"/>
        <v>7.3989300000000071</v>
      </c>
      <c r="I3469">
        <f t="shared" si="218"/>
        <v>7.3989300000000077E-2</v>
      </c>
      <c r="J3469">
        <f t="shared" si="219"/>
        <v>1.9215277057698739E-3</v>
      </c>
      <c r="L3469">
        <v>6.9174997407715457</v>
      </c>
    </row>
    <row r="3470" spans="1:12" customFormat="1" hidden="1">
      <c r="A3470" s="10">
        <v>41438</v>
      </c>
      <c r="B3470" s="11">
        <v>3.4722222222222224E-2</v>
      </c>
      <c r="C3470">
        <v>0</v>
      </c>
      <c r="D3470">
        <v>103.7</v>
      </c>
      <c r="E3470">
        <f t="shared" si="216"/>
        <v>8.1069999999999989E-2</v>
      </c>
      <c r="F3470">
        <v>82.73</v>
      </c>
      <c r="G3470">
        <v>13.5</v>
      </c>
      <c r="H3470">
        <f t="shared" si="217"/>
        <v>7.388930000000002</v>
      </c>
      <c r="I3470">
        <f t="shared" si="218"/>
        <v>7.3889300000000019E-2</v>
      </c>
      <c r="J3470">
        <f t="shared" si="219"/>
        <v>1.9150416991153209E-3</v>
      </c>
      <c r="L3470">
        <v>6.8941501168151555</v>
      </c>
    </row>
    <row r="3471" spans="1:12" customFormat="1" hidden="1">
      <c r="A3471" s="10">
        <v>41438</v>
      </c>
      <c r="B3471" s="11">
        <v>3.8194444444444441E-2</v>
      </c>
      <c r="C3471">
        <v>0</v>
      </c>
      <c r="D3471">
        <v>103.73</v>
      </c>
      <c r="E3471">
        <f t="shared" si="216"/>
        <v>8.1069999999999989E-2</v>
      </c>
      <c r="F3471">
        <v>82.79</v>
      </c>
      <c r="G3471">
        <v>13.5</v>
      </c>
      <c r="H3471">
        <f t="shared" si="217"/>
        <v>7.3589300000000009</v>
      </c>
      <c r="I3471">
        <f t="shared" si="218"/>
        <v>7.358930000000001E-2</v>
      </c>
      <c r="J3471">
        <f t="shared" si="219"/>
        <v>1.8956625654480671E-3</v>
      </c>
      <c r="L3471">
        <v>6.8243852356130414</v>
      </c>
    </row>
    <row r="3472" spans="1:12" customFormat="1">
      <c r="A3472" s="10">
        <v>41438</v>
      </c>
      <c r="B3472" s="11">
        <v>4.1666666666666664E-2</v>
      </c>
      <c r="C3472">
        <v>0</v>
      </c>
      <c r="D3472">
        <v>103.84</v>
      </c>
      <c r="E3472">
        <f t="shared" si="216"/>
        <v>8.1069999999999989E-2</v>
      </c>
      <c r="F3472">
        <v>82.88</v>
      </c>
      <c r="G3472">
        <v>13.5</v>
      </c>
      <c r="H3472">
        <f t="shared" si="217"/>
        <v>7.3789300000000111</v>
      </c>
      <c r="I3472">
        <f t="shared" si="218"/>
        <v>7.3789300000000113E-2</v>
      </c>
      <c r="J3472">
        <f t="shared" si="219"/>
        <v>1.9085688461138062E-3</v>
      </c>
      <c r="K3472">
        <f>J3472*3600</f>
        <v>6.8708478460097027</v>
      </c>
      <c r="L3472" s="13">
        <f>K3472*1000/156000</f>
        <v>4.4043896448780151E-2</v>
      </c>
    </row>
    <row r="3473" spans="1:12" customFormat="1" hidden="1">
      <c r="A3473" s="10">
        <v>41438</v>
      </c>
      <c r="B3473" s="11">
        <v>4.5138888888888888E-2</v>
      </c>
      <c r="C3473">
        <v>0</v>
      </c>
      <c r="D3473">
        <v>103.9</v>
      </c>
      <c r="E3473">
        <f t="shared" si="216"/>
        <v>8.1069999999999989E-2</v>
      </c>
      <c r="F3473">
        <v>82.94</v>
      </c>
      <c r="G3473">
        <v>13.5</v>
      </c>
      <c r="H3473">
        <f t="shared" si="217"/>
        <v>7.3789300000000111</v>
      </c>
      <c r="I3473">
        <f t="shared" si="218"/>
        <v>7.3789300000000113E-2</v>
      </c>
      <c r="J3473">
        <f t="shared" si="219"/>
        <v>1.9085688461138062E-3</v>
      </c>
      <c r="L3473">
        <v>6.8708478460097027</v>
      </c>
    </row>
    <row r="3474" spans="1:12" customFormat="1" hidden="1">
      <c r="A3474" s="10">
        <v>41438</v>
      </c>
      <c r="B3474" s="11">
        <v>4.8611111111111112E-2</v>
      </c>
      <c r="C3474">
        <v>0</v>
      </c>
      <c r="D3474">
        <v>103.93</v>
      </c>
      <c r="E3474">
        <f t="shared" si="216"/>
        <v>8.1069999999999989E-2</v>
      </c>
      <c r="F3474">
        <v>82.92</v>
      </c>
      <c r="G3474">
        <v>13.5</v>
      </c>
      <c r="H3474">
        <f t="shared" si="217"/>
        <v>7.4289300000000082</v>
      </c>
      <c r="I3474">
        <f t="shared" si="218"/>
        <v>7.4289300000000086E-2</v>
      </c>
      <c r="J3474">
        <f t="shared" si="219"/>
        <v>1.9410647366007445E-3</v>
      </c>
      <c r="L3474">
        <v>6.9878330517626805</v>
      </c>
    </row>
    <row r="3475" spans="1:12" customFormat="1" hidden="1">
      <c r="A3475" s="10">
        <v>41438</v>
      </c>
      <c r="B3475" s="11">
        <v>5.2083333333333336E-2</v>
      </c>
      <c r="C3475">
        <v>0</v>
      </c>
      <c r="D3475">
        <v>103.94</v>
      </c>
      <c r="E3475">
        <f t="shared" si="216"/>
        <v>8.1069999999999989E-2</v>
      </c>
      <c r="F3475">
        <v>82.97</v>
      </c>
      <c r="G3475">
        <v>13.5</v>
      </c>
      <c r="H3475">
        <f t="shared" si="217"/>
        <v>7.388930000000002</v>
      </c>
      <c r="I3475">
        <f t="shared" si="218"/>
        <v>7.3889300000000019E-2</v>
      </c>
      <c r="J3475">
        <f t="shared" si="219"/>
        <v>1.9150416991153209E-3</v>
      </c>
      <c r="L3475">
        <v>6.8941501168151555</v>
      </c>
    </row>
    <row r="3476" spans="1:12" customFormat="1" hidden="1">
      <c r="A3476" s="10">
        <v>41438</v>
      </c>
      <c r="B3476" s="11">
        <v>5.5555555555555552E-2</v>
      </c>
      <c r="C3476">
        <v>0</v>
      </c>
      <c r="D3476">
        <v>104.08</v>
      </c>
      <c r="E3476">
        <f t="shared" si="216"/>
        <v>8.1069999999999989E-2</v>
      </c>
      <c r="F3476">
        <v>83.09</v>
      </c>
      <c r="G3476">
        <v>13.5</v>
      </c>
      <c r="H3476">
        <f t="shared" si="217"/>
        <v>7.408929999999998</v>
      </c>
      <c r="I3476">
        <f t="shared" si="218"/>
        <v>7.4089299999999983E-2</v>
      </c>
      <c r="J3476">
        <f t="shared" si="219"/>
        <v>1.9280268749753522E-3</v>
      </c>
      <c r="L3476">
        <v>6.9408967499112677</v>
      </c>
    </row>
    <row r="3477" spans="1:12" customFormat="1" hidden="1">
      <c r="A3477" s="10">
        <v>41438</v>
      </c>
      <c r="B3477" s="11">
        <v>5.9027777777777783E-2</v>
      </c>
      <c r="C3477">
        <v>0</v>
      </c>
      <c r="D3477">
        <v>104.02</v>
      </c>
      <c r="E3477">
        <f t="shared" si="216"/>
        <v>8.1069999999999989E-2</v>
      </c>
      <c r="F3477">
        <v>83.04</v>
      </c>
      <c r="G3477">
        <v>13.5</v>
      </c>
      <c r="H3477">
        <f t="shared" si="217"/>
        <v>7.3989299999999929</v>
      </c>
      <c r="I3477">
        <f t="shared" si="218"/>
        <v>7.3989299999999925E-2</v>
      </c>
      <c r="J3477">
        <f t="shared" si="219"/>
        <v>1.9215277057698654E-3</v>
      </c>
      <c r="L3477">
        <v>6.9174997407715155</v>
      </c>
    </row>
    <row r="3478" spans="1:12" customFormat="1" hidden="1">
      <c r="A3478" s="10">
        <v>41438</v>
      </c>
      <c r="B3478" s="11">
        <v>6.25E-2</v>
      </c>
      <c r="C3478">
        <v>0</v>
      </c>
      <c r="D3478">
        <v>103.99</v>
      </c>
      <c r="E3478">
        <f t="shared" si="216"/>
        <v>8.1069999999999989E-2</v>
      </c>
      <c r="F3478">
        <v>83.01</v>
      </c>
      <c r="G3478">
        <v>13.5</v>
      </c>
      <c r="H3478">
        <f t="shared" si="217"/>
        <v>7.3989299999999929</v>
      </c>
      <c r="I3478">
        <f t="shared" si="218"/>
        <v>7.3989299999999925E-2</v>
      </c>
      <c r="J3478">
        <f t="shared" si="219"/>
        <v>1.9215277057698654E-3</v>
      </c>
      <c r="K3478">
        <f>J3478*3600</f>
        <v>6.9174997407715155</v>
      </c>
      <c r="L3478" s="1">
        <v>6.9174997407715155</v>
      </c>
    </row>
    <row r="3479" spans="1:12" customFormat="1" hidden="1">
      <c r="A3479" s="10">
        <v>41438</v>
      </c>
      <c r="B3479" s="11">
        <v>6.5972222222222224E-2</v>
      </c>
      <c r="C3479">
        <v>0</v>
      </c>
      <c r="D3479">
        <v>104.06</v>
      </c>
      <c r="E3479">
        <f t="shared" si="216"/>
        <v>8.1069999999999989E-2</v>
      </c>
      <c r="F3479">
        <v>83.11</v>
      </c>
      <c r="G3479">
        <v>13.5</v>
      </c>
      <c r="H3479">
        <f t="shared" si="217"/>
        <v>7.368930000000006</v>
      </c>
      <c r="I3479">
        <f t="shared" si="218"/>
        <v>7.3689300000000055E-2</v>
      </c>
      <c r="J3479">
        <f t="shared" si="219"/>
        <v>1.9021091378613737E-3</v>
      </c>
      <c r="L3479">
        <v>6.8475928963009451</v>
      </c>
    </row>
    <row r="3480" spans="1:12" customFormat="1" hidden="1">
      <c r="A3480" s="10">
        <v>41438</v>
      </c>
      <c r="B3480" s="11">
        <v>6.9444444444444434E-2</v>
      </c>
      <c r="C3480">
        <v>0</v>
      </c>
      <c r="D3480">
        <v>104.05</v>
      </c>
      <c r="E3480">
        <f t="shared" si="216"/>
        <v>8.1069999999999989E-2</v>
      </c>
      <c r="F3480">
        <v>83.08</v>
      </c>
      <c r="G3480">
        <v>13.5</v>
      </c>
      <c r="H3480">
        <f t="shared" si="217"/>
        <v>7.388930000000002</v>
      </c>
      <c r="I3480">
        <f t="shared" si="218"/>
        <v>7.3889300000000019E-2</v>
      </c>
      <c r="J3480">
        <f t="shared" si="219"/>
        <v>1.9150416991153209E-3</v>
      </c>
      <c r="L3480">
        <v>6.8941501168151555</v>
      </c>
    </row>
    <row r="3481" spans="1:12" customFormat="1" hidden="1">
      <c r="A3481" s="10">
        <v>41438</v>
      </c>
      <c r="B3481" s="11">
        <v>7.2916666666666671E-2</v>
      </c>
      <c r="C3481">
        <v>0</v>
      </c>
      <c r="D3481">
        <v>103.91</v>
      </c>
      <c r="E3481">
        <f t="shared" si="216"/>
        <v>8.1069999999999989E-2</v>
      </c>
      <c r="F3481">
        <v>82.94</v>
      </c>
      <c r="G3481">
        <v>13.5</v>
      </c>
      <c r="H3481">
        <f t="shared" si="217"/>
        <v>7.388930000000002</v>
      </c>
      <c r="I3481">
        <f t="shared" si="218"/>
        <v>7.3889300000000019E-2</v>
      </c>
      <c r="J3481">
        <f t="shared" si="219"/>
        <v>1.9150416991153209E-3</v>
      </c>
      <c r="L3481">
        <v>6.8941501168151555</v>
      </c>
    </row>
    <row r="3482" spans="1:12" customFormat="1" hidden="1">
      <c r="A3482" s="10">
        <v>41438</v>
      </c>
      <c r="B3482" s="11">
        <v>7.6388888888888895E-2</v>
      </c>
      <c r="C3482">
        <v>0</v>
      </c>
      <c r="D3482">
        <v>103.97</v>
      </c>
      <c r="E3482">
        <f t="shared" si="216"/>
        <v>8.1069999999999989E-2</v>
      </c>
      <c r="F3482">
        <v>83.03</v>
      </c>
      <c r="G3482">
        <v>13.5</v>
      </c>
      <c r="H3482">
        <f t="shared" si="217"/>
        <v>7.3589300000000009</v>
      </c>
      <c r="I3482">
        <f t="shared" si="218"/>
        <v>7.358930000000001E-2</v>
      </c>
      <c r="J3482">
        <f t="shared" si="219"/>
        <v>1.8956625654480671E-3</v>
      </c>
      <c r="L3482">
        <v>6.8243852356130414</v>
      </c>
    </row>
    <row r="3483" spans="1:12" customFormat="1" hidden="1">
      <c r="A3483" s="10">
        <v>41438</v>
      </c>
      <c r="B3483" s="11">
        <v>7.9861111111111105E-2</v>
      </c>
      <c r="C3483">
        <v>0</v>
      </c>
      <c r="D3483">
        <v>103.96</v>
      </c>
      <c r="E3483">
        <f t="shared" si="216"/>
        <v>8.1069999999999989E-2</v>
      </c>
      <c r="F3483">
        <v>82.95</v>
      </c>
      <c r="G3483">
        <v>13.5</v>
      </c>
      <c r="H3483">
        <f t="shared" si="217"/>
        <v>7.428929999999994</v>
      </c>
      <c r="I3483">
        <f t="shared" si="218"/>
        <v>7.4289299999999947E-2</v>
      </c>
      <c r="J3483">
        <f t="shared" si="219"/>
        <v>1.9410647366007322E-3</v>
      </c>
      <c r="L3483">
        <v>6.9878330517626361</v>
      </c>
    </row>
    <row r="3484" spans="1:12" customFormat="1">
      <c r="A3484" s="10">
        <v>41438</v>
      </c>
      <c r="B3484" s="11">
        <v>8.3333333333333329E-2</v>
      </c>
      <c r="C3484">
        <v>0</v>
      </c>
      <c r="D3484">
        <v>103.84</v>
      </c>
      <c r="E3484">
        <f t="shared" si="216"/>
        <v>8.1069999999999989E-2</v>
      </c>
      <c r="F3484">
        <v>82.89</v>
      </c>
      <c r="G3484">
        <v>13.5</v>
      </c>
      <c r="H3484">
        <f t="shared" si="217"/>
        <v>7.368930000000006</v>
      </c>
      <c r="I3484">
        <f t="shared" si="218"/>
        <v>7.3689300000000055E-2</v>
      </c>
      <c r="J3484">
        <f t="shared" si="219"/>
        <v>1.9021091378613737E-3</v>
      </c>
      <c r="K3484">
        <f>J3484*3600</f>
        <v>6.8475928963009451</v>
      </c>
      <c r="L3484" s="13">
        <f>K3484*1000/156000</f>
        <v>4.3894826258339396E-2</v>
      </c>
    </row>
    <row r="3485" spans="1:12" customFormat="1" hidden="1">
      <c r="A3485" s="10">
        <v>41438</v>
      </c>
      <c r="B3485" s="11">
        <v>8.6805555555555566E-2</v>
      </c>
      <c r="C3485">
        <v>0</v>
      </c>
      <c r="D3485">
        <v>103.79</v>
      </c>
      <c r="E3485">
        <f t="shared" si="216"/>
        <v>8.1069999999999989E-2</v>
      </c>
      <c r="F3485">
        <v>82.84</v>
      </c>
      <c r="G3485">
        <v>13.5</v>
      </c>
      <c r="H3485">
        <f t="shared" si="217"/>
        <v>7.368930000000006</v>
      </c>
      <c r="I3485">
        <f t="shared" si="218"/>
        <v>7.3689300000000055E-2</v>
      </c>
      <c r="J3485">
        <f t="shared" si="219"/>
        <v>1.9021091378613737E-3</v>
      </c>
      <c r="L3485">
        <v>6.8475928963009451</v>
      </c>
    </row>
    <row r="3486" spans="1:12" customFormat="1" hidden="1">
      <c r="A3486" s="10">
        <v>41438</v>
      </c>
      <c r="B3486" s="11">
        <v>9.0277777777777776E-2</v>
      </c>
      <c r="C3486">
        <v>0</v>
      </c>
      <c r="D3486">
        <v>103.76</v>
      </c>
      <c r="E3486">
        <f t="shared" si="216"/>
        <v>8.1069999999999989E-2</v>
      </c>
      <c r="F3486">
        <v>82.78</v>
      </c>
      <c r="G3486">
        <v>13.5</v>
      </c>
      <c r="H3486">
        <f t="shared" si="217"/>
        <v>7.3989300000000071</v>
      </c>
      <c r="I3486">
        <f t="shared" si="218"/>
        <v>7.3989300000000077E-2</v>
      </c>
      <c r="J3486">
        <f t="shared" si="219"/>
        <v>1.9215277057698739E-3</v>
      </c>
      <c r="L3486">
        <v>6.9174997407715457</v>
      </c>
    </row>
    <row r="3487" spans="1:12" customFormat="1" hidden="1">
      <c r="A3487" s="10">
        <v>41438</v>
      </c>
      <c r="B3487" s="11">
        <v>9.375E-2</v>
      </c>
      <c r="C3487">
        <v>0</v>
      </c>
      <c r="D3487">
        <v>103.66</v>
      </c>
      <c r="E3487">
        <f t="shared" si="216"/>
        <v>8.1069999999999989E-2</v>
      </c>
      <c r="F3487">
        <v>82.72</v>
      </c>
      <c r="G3487">
        <v>13.5</v>
      </c>
      <c r="H3487">
        <f t="shared" si="217"/>
        <v>7.3589300000000009</v>
      </c>
      <c r="I3487">
        <f t="shared" si="218"/>
        <v>7.358930000000001E-2</v>
      </c>
      <c r="J3487">
        <f t="shared" si="219"/>
        <v>1.8956625654480671E-3</v>
      </c>
      <c r="L3487">
        <v>6.8243852356130414</v>
      </c>
    </row>
    <row r="3488" spans="1:12" customFormat="1" hidden="1">
      <c r="A3488" s="10">
        <v>41438</v>
      </c>
      <c r="B3488" s="11">
        <v>9.7222222222222224E-2</v>
      </c>
      <c r="C3488">
        <v>0</v>
      </c>
      <c r="D3488">
        <v>103.63</v>
      </c>
      <c r="E3488">
        <f t="shared" si="216"/>
        <v>8.1069999999999989E-2</v>
      </c>
      <c r="F3488">
        <v>82.68</v>
      </c>
      <c r="G3488">
        <v>13.5</v>
      </c>
      <c r="H3488">
        <f t="shared" si="217"/>
        <v>7.3689299999999918</v>
      </c>
      <c r="I3488">
        <f t="shared" si="218"/>
        <v>7.3689299999999916E-2</v>
      </c>
      <c r="J3488">
        <f t="shared" si="219"/>
        <v>1.9021091378613653E-3</v>
      </c>
      <c r="L3488">
        <v>6.8475928963009149</v>
      </c>
    </row>
    <row r="3489" spans="1:12" customFormat="1" hidden="1">
      <c r="A3489" s="10">
        <v>41438</v>
      </c>
      <c r="B3489" s="11">
        <v>0.10069444444444443</v>
      </c>
      <c r="C3489">
        <v>0</v>
      </c>
      <c r="D3489">
        <v>103.6</v>
      </c>
      <c r="E3489">
        <f t="shared" si="216"/>
        <v>8.1069999999999989E-2</v>
      </c>
      <c r="F3489">
        <v>82.62</v>
      </c>
      <c r="G3489">
        <v>13.5</v>
      </c>
      <c r="H3489">
        <f t="shared" si="217"/>
        <v>7.3989299999999929</v>
      </c>
      <c r="I3489">
        <f t="shared" si="218"/>
        <v>7.3989299999999925E-2</v>
      </c>
      <c r="J3489">
        <f t="shared" si="219"/>
        <v>1.9215277057698654E-3</v>
      </c>
      <c r="L3489">
        <v>6.9174997407715155</v>
      </c>
    </row>
    <row r="3490" spans="1:12" customFormat="1" hidden="1">
      <c r="A3490" s="10">
        <v>41438</v>
      </c>
      <c r="B3490" s="11">
        <v>0.10416666666666667</v>
      </c>
      <c r="C3490">
        <v>0</v>
      </c>
      <c r="D3490">
        <v>103.61</v>
      </c>
      <c r="E3490">
        <f t="shared" si="216"/>
        <v>8.1069999999999989E-2</v>
      </c>
      <c r="F3490">
        <v>82.63</v>
      </c>
      <c r="G3490">
        <v>13.5</v>
      </c>
      <c r="H3490">
        <f t="shared" si="217"/>
        <v>7.3989300000000071</v>
      </c>
      <c r="I3490">
        <f t="shared" si="218"/>
        <v>7.3989300000000077E-2</v>
      </c>
      <c r="J3490">
        <f t="shared" si="219"/>
        <v>1.9215277057698739E-3</v>
      </c>
      <c r="K3490">
        <f>J3490*3600</f>
        <v>6.9174997407715457</v>
      </c>
      <c r="L3490" s="1">
        <v>6.9174997407715457</v>
      </c>
    </row>
    <row r="3491" spans="1:12" customFormat="1" hidden="1">
      <c r="A3491" s="10">
        <v>41438</v>
      </c>
      <c r="B3491" s="11">
        <v>0.1076388888888889</v>
      </c>
      <c r="C3491">
        <v>0</v>
      </c>
      <c r="D3491">
        <v>103.6</v>
      </c>
      <c r="E3491">
        <f t="shared" si="216"/>
        <v>8.1069999999999989E-2</v>
      </c>
      <c r="F3491">
        <v>82.65</v>
      </c>
      <c r="G3491">
        <v>13.5</v>
      </c>
      <c r="H3491">
        <f t="shared" si="217"/>
        <v>7.3689299999999918</v>
      </c>
      <c r="I3491">
        <f t="shared" si="218"/>
        <v>7.3689299999999916E-2</v>
      </c>
      <c r="J3491">
        <f t="shared" si="219"/>
        <v>1.9021091378613653E-3</v>
      </c>
      <c r="L3491">
        <v>6.8475928963009149</v>
      </c>
    </row>
    <row r="3492" spans="1:12" customFormat="1" hidden="1">
      <c r="A3492" s="10">
        <v>41438</v>
      </c>
      <c r="B3492" s="11">
        <v>0.1111111111111111</v>
      </c>
      <c r="C3492">
        <v>0</v>
      </c>
      <c r="D3492">
        <v>103.44</v>
      </c>
      <c r="E3492">
        <f t="shared" si="216"/>
        <v>8.1069999999999989E-2</v>
      </c>
      <c r="F3492">
        <v>82.48</v>
      </c>
      <c r="G3492">
        <v>13.5</v>
      </c>
      <c r="H3492">
        <f t="shared" si="217"/>
        <v>7.3789299999999969</v>
      </c>
      <c r="I3492">
        <f t="shared" si="218"/>
        <v>7.3789299999999974E-2</v>
      </c>
      <c r="J3492">
        <f t="shared" si="219"/>
        <v>1.9085688461137975E-3</v>
      </c>
      <c r="L3492">
        <v>6.8708478460096716</v>
      </c>
    </row>
    <row r="3493" spans="1:12" customFormat="1" hidden="1">
      <c r="A3493" s="10">
        <v>41438</v>
      </c>
      <c r="B3493" s="11">
        <v>0.11458333333333333</v>
      </c>
      <c r="C3493">
        <v>0</v>
      </c>
      <c r="D3493">
        <v>103.51</v>
      </c>
      <c r="E3493">
        <f t="shared" si="216"/>
        <v>8.1069999999999989E-2</v>
      </c>
      <c r="F3493">
        <v>82.55</v>
      </c>
      <c r="G3493">
        <v>13.5</v>
      </c>
      <c r="H3493">
        <f t="shared" si="217"/>
        <v>7.3789300000000111</v>
      </c>
      <c r="I3493">
        <f t="shared" si="218"/>
        <v>7.3789300000000113E-2</v>
      </c>
      <c r="J3493">
        <f t="shared" si="219"/>
        <v>1.9085688461138062E-3</v>
      </c>
      <c r="L3493">
        <v>6.8708478460097027</v>
      </c>
    </row>
    <row r="3494" spans="1:12" customFormat="1" hidden="1">
      <c r="A3494" s="10">
        <v>41438</v>
      </c>
      <c r="B3494" s="11">
        <v>0.11805555555555557</v>
      </c>
      <c r="C3494">
        <v>0</v>
      </c>
      <c r="D3494">
        <v>103.49</v>
      </c>
      <c r="E3494">
        <f t="shared" si="216"/>
        <v>8.1069999999999989E-2</v>
      </c>
      <c r="F3494">
        <v>82.56</v>
      </c>
      <c r="G3494">
        <v>13.5</v>
      </c>
      <c r="H3494">
        <f t="shared" si="217"/>
        <v>7.3489299999999957</v>
      </c>
      <c r="I3494">
        <f t="shared" si="218"/>
        <v>7.3489299999999952E-2</v>
      </c>
      <c r="J3494">
        <f t="shared" si="219"/>
        <v>1.8892291199578671E-3</v>
      </c>
      <c r="L3494">
        <v>6.8012248318483213</v>
      </c>
    </row>
    <row r="3495" spans="1:12" customFormat="1" hidden="1">
      <c r="A3495" s="10">
        <v>41438</v>
      </c>
      <c r="B3495" s="11">
        <v>0.12152777777777778</v>
      </c>
      <c r="C3495">
        <v>0</v>
      </c>
      <c r="D3495">
        <v>103.51</v>
      </c>
      <c r="E3495">
        <f t="shared" si="216"/>
        <v>8.1069999999999989E-2</v>
      </c>
      <c r="F3495">
        <v>82.54</v>
      </c>
      <c r="G3495">
        <v>13.5</v>
      </c>
      <c r="H3495">
        <f t="shared" si="217"/>
        <v>7.388930000000002</v>
      </c>
      <c r="I3495">
        <f t="shared" si="218"/>
        <v>7.3889300000000019E-2</v>
      </c>
      <c r="J3495">
        <f t="shared" si="219"/>
        <v>1.9150416991153209E-3</v>
      </c>
      <c r="L3495">
        <v>6.8941501168151555</v>
      </c>
    </row>
    <row r="3496" spans="1:12" customFormat="1">
      <c r="A3496" s="10">
        <v>41438</v>
      </c>
      <c r="B3496" s="11">
        <v>0.125</v>
      </c>
      <c r="C3496">
        <v>0</v>
      </c>
      <c r="D3496">
        <v>103.55</v>
      </c>
      <c r="E3496">
        <f t="shared" si="216"/>
        <v>8.1069999999999989E-2</v>
      </c>
      <c r="F3496">
        <v>82.61</v>
      </c>
      <c r="G3496">
        <v>13.5</v>
      </c>
      <c r="H3496">
        <f t="shared" si="217"/>
        <v>7.3589300000000009</v>
      </c>
      <c r="I3496">
        <f t="shared" si="218"/>
        <v>7.358930000000001E-2</v>
      </c>
      <c r="J3496">
        <f t="shared" si="219"/>
        <v>1.8956625654480671E-3</v>
      </c>
      <c r="K3496">
        <f>J3496*3600</f>
        <v>6.8243852356130414</v>
      </c>
      <c r="L3496" s="13">
        <f>K3496*1000/156000</f>
        <v>4.3746059202647701E-2</v>
      </c>
    </row>
    <row r="3497" spans="1:12" customFormat="1" hidden="1">
      <c r="A3497" s="10">
        <v>41438</v>
      </c>
      <c r="B3497" s="11">
        <v>0.12847222222222224</v>
      </c>
      <c r="C3497">
        <v>0</v>
      </c>
      <c r="D3497">
        <v>103.6</v>
      </c>
      <c r="E3497">
        <f t="shared" si="216"/>
        <v>8.1069999999999989E-2</v>
      </c>
      <c r="F3497">
        <v>82.69</v>
      </c>
      <c r="G3497">
        <v>13.5</v>
      </c>
      <c r="H3497">
        <f t="shared" si="217"/>
        <v>7.3289299999999997</v>
      </c>
      <c r="I3497">
        <f t="shared" si="218"/>
        <v>7.3289300000000002E-2</v>
      </c>
      <c r="J3497">
        <f t="shared" si="219"/>
        <v>1.8764015740524184E-3</v>
      </c>
      <c r="L3497">
        <v>6.755045666588706</v>
      </c>
    </row>
    <row r="3498" spans="1:12" customFormat="1" hidden="1">
      <c r="A3498" s="10">
        <v>41438</v>
      </c>
      <c r="B3498" s="11">
        <v>0.13194444444444445</v>
      </c>
      <c r="C3498">
        <v>0</v>
      </c>
      <c r="D3498">
        <v>103.64</v>
      </c>
      <c r="E3498">
        <f t="shared" si="216"/>
        <v>8.1069999999999989E-2</v>
      </c>
      <c r="F3498">
        <v>82.73</v>
      </c>
      <c r="G3498">
        <v>13.5</v>
      </c>
      <c r="H3498">
        <f t="shared" si="217"/>
        <v>7.3289299999999997</v>
      </c>
      <c r="I3498">
        <f t="shared" si="218"/>
        <v>7.3289300000000002E-2</v>
      </c>
      <c r="J3498">
        <f t="shared" si="219"/>
        <v>1.8764015740524184E-3</v>
      </c>
      <c r="L3498">
        <v>6.755045666588706</v>
      </c>
    </row>
    <row r="3499" spans="1:12" customFormat="1" hidden="1">
      <c r="A3499" s="10">
        <v>41438</v>
      </c>
      <c r="B3499" s="11">
        <v>0.13541666666666666</v>
      </c>
      <c r="C3499">
        <v>0</v>
      </c>
      <c r="D3499">
        <v>103.73</v>
      </c>
      <c r="E3499">
        <f t="shared" si="216"/>
        <v>8.1069999999999989E-2</v>
      </c>
      <c r="F3499">
        <v>82.81</v>
      </c>
      <c r="G3499">
        <v>13.5</v>
      </c>
      <c r="H3499">
        <f t="shared" si="217"/>
        <v>7.3389300000000048</v>
      </c>
      <c r="I3499">
        <f t="shared" si="218"/>
        <v>7.3389300000000046E-2</v>
      </c>
      <c r="J3499">
        <f t="shared" si="219"/>
        <v>1.8828087924687073E-3</v>
      </c>
      <c r="L3499">
        <v>6.778111652887346</v>
      </c>
    </row>
    <row r="3500" spans="1:12" customFormat="1" hidden="1">
      <c r="A3500" s="10">
        <v>41438</v>
      </c>
      <c r="B3500" s="11">
        <v>0.1388888888888889</v>
      </c>
      <c r="C3500">
        <v>0</v>
      </c>
      <c r="D3500">
        <v>103.78</v>
      </c>
      <c r="E3500">
        <f t="shared" si="216"/>
        <v>8.1069999999999989E-2</v>
      </c>
      <c r="F3500">
        <v>82.88</v>
      </c>
      <c r="G3500">
        <v>13.5</v>
      </c>
      <c r="H3500">
        <f t="shared" si="217"/>
        <v>7.3189300000000088</v>
      </c>
      <c r="I3500">
        <f t="shared" si="218"/>
        <v>7.3189300000000082E-2</v>
      </c>
      <c r="J3500">
        <f t="shared" si="219"/>
        <v>1.8700074557747883E-3</v>
      </c>
      <c r="L3500">
        <v>6.7320268407892376</v>
      </c>
    </row>
    <row r="3501" spans="1:12" customFormat="1" hidden="1">
      <c r="A3501" s="10">
        <v>41438</v>
      </c>
      <c r="B3501" s="11">
        <v>0.1423611111111111</v>
      </c>
      <c r="C3501">
        <v>0</v>
      </c>
      <c r="D3501">
        <v>103.82</v>
      </c>
      <c r="E3501">
        <f t="shared" si="216"/>
        <v>8.1069999999999989E-2</v>
      </c>
      <c r="F3501">
        <v>82.92</v>
      </c>
      <c r="G3501">
        <v>13.5</v>
      </c>
      <c r="H3501">
        <f t="shared" si="217"/>
        <v>7.3189299999999946</v>
      </c>
      <c r="I3501">
        <f t="shared" si="218"/>
        <v>7.3189299999999943E-2</v>
      </c>
      <c r="J3501">
        <f t="shared" si="219"/>
        <v>1.8700074557747766E-3</v>
      </c>
      <c r="L3501">
        <v>6.7320268407891959</v>
      </c>
    </row>
    <row r="3502" spans="1:12" customFormat="1" hidden="1">
      <c r="A3502" s="10">
        <v>41438</v>
      </c>
      <c r="B3502" s="11">
        <v>0.14583333333333334</v>
      </c>
      <c r="C3502">
        <v>0</v>
      </c>
      <c r="D3502">
        <v>103.82</v>
      </c>
      <c r="E3502">
        <f t="shared" si="216"/>
        <v>8.1069999999999989E-2</v>
      </c>
      <c r="F3502">
        <v>82.92</v>
      </c>
      <c r="G3502">
        <v>13.5</v>
      </c>
      <c r="H3502">
        <f t="shared" si="217"/>
        <v>7.3189299999999946</v>
      </c>
      <c r="I3502">
        <f t="shared" si="218"/>
        <v>7.3189299999999943E-2</v>
      </c>
      <c r="J3502">
        <f t="shared" si="219"/>
        <v>1.8700074557747766E-3</v>
      </c>
      <c r="K3502">
        <f>J3502*3600</f>
        <v>6.7320268407891959</v>
      </c>
      <c r="L3502" s="1">
        <v>6.7320268407891959</v>
      </c>
    </row>
    <row r="3503" spans="1:12" customFormat="1" hidden="1">
      <c r="A3503" s="10">
        <v>41438</v>
      </c>
      <c r="B3503" s="11">
        <v>0.14930555555555555</v>
      </c>
      <c r="C3503">
        <v>0</v>
      </c>
      <c r="D3503">
        <v>103.8</v>
      </c>
      <c r="E3503">
        <f t="shared" si="216"/>
        <v>8.1069999999999989E-2</v>
      </c>
      <c r="F3503">
        <v>82.9</v>
      </c>
      <c r="G3503">
        <v>13.5</v>
      </c>
      <c r="H3503">
        <f t="shared" si="217"/>
        <v>7.3189299999999946</v>
      </c>
      <c r="I3503">
        <f t="shared" si="218"/>
        <v>7.3189299999999943E-2</v>
      </c>
      <c r="J3503">
        <f t="shared" si="219"/>
        <v>1.8700074557747766E-3</v>
      </c>
      <c r="L3503">
        <v>6.7320268407891959</v>
      </c>
    </row>
    <row r="3504" spans="1:12" customFormat="1" hidden="1">
      <c r="A3504" s="10">
        <v>41438</v>
      </c>
      <c r="B3504" s="11">
        <v>0.15277777777777776</v>
      </c>
      <c r="C3504">
        <v>0</v>
      </c>
      <c r="D3504">
        <v>103.9</v>
      </c>
      <c r="E3504">
        <f t="shared" si="216"/>
        <v>8.1069999999999989E-2</v>
      </c>
      <c r="F3504">
        <v>83</v>
      </c>
      <c r="G3504">
        <v>13.5</v>
      </c>
      <c r="H3504">
        <f t="shared" si="217"/>
        <v>7.3189300000000088</v>
      </c>
      <c r="I3504">
        <f t="shared" si="218"/>
        <v>7.3189300000000082E-2</v>
      </c>
      <c r="J3504">
        <f t="shared" si="219"/>
        <v>1.8700074557747883E-3</v>
      </c>
      <c r="L3504">
        <v>6.7320268407892376</v>
      </c>
    </row>
    <row r="3505" spans="1:12" customFormat="1" hidden="1">
      <c r="A3505" s="10">
        <v>41438</v>
      </c>
      <c r="B3505" s="11">
        <v>0.15625</v>
      </c>
      <c r="C3505">
        <v>0</v>
      </c>
      <c r="D3505">
        <v>104.08</v>
      </c>
      <c r="E3505">
        <f t="shared" si="216"/>
        <v>8.1069999999999989E-2</v>
      </c>
      <c r="F3505">
        <v>83.15</v>
      </c>
      <c r="G3505">
        <v>13.5</v>
      </c>
      <c r="H3505">
        <f t="shared" si="217"/>
        <v>7.3489299999999957</v>
      </c>
      <c r="I3505">
        <f t="shared" si="218"/>
        <v>7.3489299999999952E-2</v>
      </c>
      <c r="J3505">
        <f t="shared" si="219"/>
        <v>1.8892291199578671E-3</v>
      </c>
      <c r="L3505">
        <v>6.8012248318483213</v>
      </c>
    </row>
    <row r="3506" spans="1:12" customFormat="1" hidden="1">
      <c r="A3506" s="10">
        <v>41438</v>
      </c>
      <c r="B3506" s="11">
        <v>0.15972222222222224</v>
      </c>
      <c r="C3506">
        <v>0</v>
      </c>
      <c r="D3506">
        <v>104</v>
      </c>
      <c r="E3506">
        <f t="shared" si="216"/>
        <v>8.1069999999999989E-2</v>
      </c>
      <c r="F3506">
        <v>83.08</v>
      </c>
      <c r="G3506">
        <v>13.5</v>
      </c>
      <c r="H3506">
        <f t="shared" si="217"/>
        <v>7.3389300000000048</v>
      </c>
      <c r="I3506">
        <f t="shared" si="218"/>
        <v>7.3389300000000046E-2</v>
      </c>
      <c r="J3506">
        <f t="shared" si="219"/>
        <v>1.8828087924687073E-3</v>
      </c>
      <c r="L3506">
        <v>6.778111652887346</v>
      </c>
    </row>
    <row r="3507" spans="1:12" customFormat="1" hidden="1">
      <c r="A3507" s="10">
        <v>41438</v>
      </c>
      <c r="B3507" s="11">
        <v>0.16319444444444445</v>
      </c>
      <c r="C3507">
        <v>0</v>
      </c>
      <c r="D3507">
        <v>104.12</v>
      </c>
      <c r="E3507">
        <f t="shared" si="216"/>
        <v>8.1069999999999989E-2</v>
      </c>
      <c r="F3507">
        <v>83.2</v>
      </c>
      <c r="G3507">
        <v>13.5</v>
      </c>
      <c r="H3507">
        <f t="shared" si="217"/>
        <v>7.3389300000000048</v>
      </c>
      <c r="I3507">
        <f t="shared" si="218"/>
        <v>7.3389300000000046E-2</v>
      </c>
      <c r="J3507">
        <f t="shared" si="219"/>
        <v>1.8828087924687073E-3</v>
      </c>
      <c r="L3507">
        <v>6.778111652887346</v>
      </c>
    </row>
    <row r="3508" spans="1:12" customFormat="1">
      <c r="A3508" s="10">
        <v>41438</v>
      </c>
      <c r="B3508" s="11">
        <v>0.16666666666666666</v>
      </c>
      <c r="C3508">
        <v>0</v>
      </c>
      <c r="D3508">
        <v>104.29</v>
      </c>
      <c r="E3508">
        <f t="shared" si="216"/>
        <v>8.1069999999999989E-2</v>
      </c>
      <c r="F3508">
        <v>83.31</v>
      </c>
      <c r="G3508">
        <v>13.5</v>
      </c>
      <c r="H3508">
        <f t="shared" si="217"/>
        <v>7.3989300000000071</v>
      </c>
      <c r="I3508">
        <f t="shared" si="218"/>
        <v>7.3989300000000077E-2</v>
      </c>
      <c r="J3508">
        <f t="shared" si="219"/>
        <v>1.9215277057698739E-3</v>
      </c>
      <c r="K3508">
        <f>J3508*3600</f>
        <v>6.9174997407715457</v>
      </c>
      <c r="L3508" s="13">
        <f>K3508*1000/156000</f>
        <v>4.4342947056227856E-2</v>
      </c>
    </row>
    <row r="3509" spans="1:12" customFormat="1" hidden="1">
      <c r="A3509" s="10">
        <v>41438</v>
      </c>
      <c r="B3509" s="11">
        <v>0.17013888888888887</v>
      </c>
      <c r="C3509">
        <v>0</v>
      </c>
      <c r="D3509">
        <v>104.28</v>
      </c>
      <c r="E3509">
        <f t="shared" si="216"/>
        <v>8.1069999999999989E-2</v>
      </c>
      <c r="F3509">
        <v>83.33</v>
      </c>
      <c r="G3509">
        <v>13.5</v>
      </c>
      <c r="H3509">
        <f t="shared" si="217"/>
        <v>7.368930000000006</v>
      </c>
      <c r="I3509">
        <f t="shared" si="218"/>
        <v>7.3689300000000055E-2</v>
      </c>
      <c r="J3509">
        <f t="shared" si="219"/>
        <v>1.9021091378613737E-3</v>
      </c>
      <c r="L3509">
        <v>6.8475928963009451</v>
      </c>
    </row>
    <row r="3510" spans="1:12" customFormat="1" hidden="1">
      <c r="A3510" s="10">
        <v>41438</v>
      </c>
      <c r="B3510" s="11">
        <v>0.17361111111111113</v>
      </c>
      <c r="C3510">
        <v>0</v>
      </c>
      <c r="D3510">
        <v>104.46</v>
      </c>
      <c r="E3510">
        <f t="shared" si="216"/>
        <v>8.1069999999999989E-2</v>
      </c>
      <c r="F3510">
        <v>83.51</v>
      </c>
      <c r="G3510">
        <v>13.5</v>
      </c>
      <c r="H3510">
        <f t="shared" si="217"/>
        <v>7.3689299999999918</v>
      </c>
      <c r="I3510">
        <f t="shared" si="218"/>
        <v>7.3689299999999916E-2</v>
      </c>
      <c r="J3510">
        <f t="shared" si="219"/>
        <v>1.9021091378613653E-3</v>
      </c>
      <c r="L3510">
        <v>6.8475928963009149</v>
      </c>
    </row>
    <row r="3511" spans="1:12" customFormat="1" hidden="1">
      <c r="A3511" s="10">
        <v>41438</v>
      </c>
      <c r="B3511" s="11">
        <v>0.17708333333333334</v>
      </c>
      <c r="C3511">
        <v>0</v>
      </c>
      <c r="D3511">
        <v>104.47</v>
      </c>
      <c r="E3511">
        <f t="shared" si="216"/>
        <v>8.1069999999999989E-2</v>
      </c>
      <c r="F3511">
        <v>83.54</v>
      </c>
      <c r="G3511">
        <v>13.5</v>
      </c>
      <c r="H3511">
        <f t="shared" si="217"/>
        <v>7.3489299999999957</v>
      </c>
      <c r="I3511">
        <f t="shared" si="218"/>
        <v>7.3489299999999952E-2</v>
      </c>
      <c r="J3511">
        <f t="shared" si="219"/>
        <v>1.8892291199578671E-3</v>
      </c>
      <c r="L3511">
        <v>6.8012248318483213</v>
      </c>
    </row>
    <row r="3512" spans="1:12" customFormat="1" hidden="1">
      <c r="A3512" s="10">
        <v>41438</v>
      </c>
      <c r="B3512" s="11">
        <v>0.18055555555555555</v>
      </c>
      <c r="C3512">
        <v>0</v>
      </c>
      <c r="D3512">
        <v>104.44</v>
      </c>
      <c r="E3512">
        <f t="shared" si="216"/>
        <v>8.1069999999999989E-2</v>
      </c>
      <c r="F3512">
        <v>83.53</v>
      </c>
      <c r="G3512">
        <v>13.5</v>
      </c>
      <c r="H3512">
        <f t="shared" si="217"/>
        <v>7.3289299999999997</v>
      </c>
      <c r="I3512">
        <f t="shared" si="218"/>
        <v>7.3289300000000002E-2</v>
      </c>
      <c r="J3512">
        <f t="shared" si="219"/>
        <v>1.8764015740524184E-3</v>
      </c>
      <c r="L3512">
        <v>6.755045666588706</v>
      </c>
    </row>
    <row r="3513" spans="1:12" customFormat="1" hidden="1">
      <c r="A3513" s="10">
        <v>41438</v>
      </c>
      <c r="B3513" s="11">
        <v>0.18402777777777779</v>
      </c>
      <c r="C3513">
        <v>0</v>
      </c>
      <c r="D3513">
        <v>104.45</v>
      </c>
      <c r="E3513">
        <f t="shared" si="216"/>
        <v>8.1069999999999989E-2</v>
      </c>
      <c r="F3513">
        <v>83.51</v>
      </c>
      <c r="G3513">
        <v>13.5</v>
      </c>
      <c r="H3513">
        <f t="shared" si="217"/>
        <v>7.3589300000000009</v>
      </c>
      <c r="I3513">
        <f t="shared" si="218"/>
        <v>7.358930000000001E-2</v>
      </c>
      <c r="J3513">
        <f t="shared" si="219"/>
        <v>1.8956625654480671E-3</v>
      </c>
      <c r="L3513">
        <v>6.8243852356130414</v>
      </c>
    </row>
    <row r="3514" spans="1:12" customFormat="1" hidden="1">
      <c r="A3514" s="10">
        <v>41438</v>
      </c>
      <c r="B3514" s="11">
        <v>0.1875</v>
      </c>
      <c r="C3514">
        <v>0</v>
      </c>
      <c r="D3514">
        <v>104.53</v>
      </c>
      <c r="E3514">
        <f t="shared" si="216"/>
        <v>8.1069999999999989E-2</v>
      </c>
      <c r="F3514">
        <v>83.58</v>
      </c>
      <c r="G3514">
        <v>13.5</v>
      </c>
      <c r="H3514">
        <f t="shared" si="217"/>
        <v>7.368930000000006</v>
      </c>
      <c r="I3514">
        <f t="shared" si="218"/>
        <v>7.3689300000000055E-2</v>
      </c>
      <c r="J3514">
        <f t="shared" si="219"/>
        <v>1.9021091378613737E-3</v>
      </c>
      <c r="K3514">
        <f>J3514*3600</f>
        <v>6.8475928963009451</v>
      </c>
      <c r="L3514" s="1">
        <v>6.8475928963009451</v>
      </c>
    </row>
    <row r="3515" spans="1:12" customFormat="1" hidden="1">
      <c r="A3515" s="10">
        <v>41438</v>
      </c>
      <c r="B3515" s="11">
        <v>0.19097222222222221</v>
      </c>
      <c r="C3515">
        <v>0</v>
      </c>
      <c r="D3515">
        <v>104.48</v>
      </c>
      <c r="E3515">
        <f t="shared" si="216"/>
        <v>8.1069999999999989E-2</v>
      </c>
      <c r="F3515">
        <v>83.57</v>
      </c>
      <c r="G3515">
        <v>13.5</v>
      </c>
      <c r="H3515">
        <f t="shared" si="217"/>
        <v>7.3289300000000139</v>
      </c>
      <c r="I3515">
        <f t="shared" si="218"/>
        <v>7.328930000000014E-2</v>
      </c>
      <c r="J3515">
        <f t="shared" si="219"/>
        <v>1.8764015740524284E-3</v>
      </c>
      <c r="L3515">
        <v>6.7550456665887424</v>
      </c>
    </row>
    <row r="3516" spans="1:12" customFormat="1" hidden="1">
      <c r="A3516" s="10">
        <v>41438</v>
      </c>
      <c r="B3516" s="11">
        <v>0.19444444444444445</v>
      </c>
      <c r="C3516">
        <v>0</v>
      </c>
      <c r="D3516">
        <v>104.55</v>
      </c>
      <c r="E3516">
        <f t="shared" si="216"/>
        <v>8.1069999999999989E-2</v>
      </c>
      <c r="F3516">
        <v>83.63</v>
      </c>
      <c r="G3516">
        <v>13.5</v>
      </c>
      <c r="H3516">
        <f t="shared" si="217"/>
        <v>7.3389300000000048</v>
      </c>
      <c r="I3516">
        <f t="shared" si="218"/>
        <v>7.3389300000000046E-2</v>
      </c>
      <c r="J3516">
        <f t="shared" si="219"/>
        <v>1.8828087924687073E-3</v>
      </c>
      <c r="L3516">
        <v>6.778111652887346</v>
      </c>
    </row>
    <row r="3517" spans="1:12" customFormat="1" hidden="1">
      <c r="A3517" s="10">
        <v>41438</v>
      </c>
      <c r="B3517" s="11">
        <v>0.19791666666666666</v>
      </c>
      <c r="C3517">
        <v>0</v>
      </c>
      <c r="D3517">
        <v>104.62</v>
      </c>
      <c r="E3517">
        <f t="shared" si="216"/>
        <v>8.1069999999999989E-2</v>
      </c>
      <c r="F3517">
        <v>83.67</v>
      </c>
      <c r="G3517">
        <v>13.5</v>
      </c>
      <c r="H3517">
        <f t="shared" si="217"/>
        <v>7.368930000000006</v>
      </c>
      <c r="I3517">
        <f t="shared" si="218"/>
        <v>7.3689300000000055E-2</v>
      </c>
      <c r="J3517">
        <f t="shared" si="219"/>
        <v>1.9021091378613737E-3</v>
      </c>
      <c r="L3517">
        <v>6.8475928963009451</v>
      </c>
    </row>
    <row r="3518" spans="1:12" customFormat="1" hidden="1">
      <c r="A3518" s="10">
        <v>41438</v>
      </c>
      <c r="B3518" s="11">
        <v>0.20138888888888887</v>
      </c>
      <c r="C3518">
        <v>0</v>
      </c>
      <c r="D3518">
        <v>104.54</v>
      </c>
      <c r="E3518">
        <f t="shared" si="216"/>
        <v>8.1069999999999989E-2</v>
      </c>
      <c r="F3518">
        <v>83.62</v>
      </c>
      <c r="G3518">
        <v>13.5</v>
      </c>
      <c r="H3518">
        <f t="shared" si="217"/>
        <v>7.3389300000000048</v>
      </c>
      <c r="I3518">
        <f t="shared" si="218"/>
        <v>7.3389300000000046E-2</v>
      </c>
      <c r="J3518">
        <f t="shared" si="219"/>
        <v>1.8828087924687073E-3</v>
      </c>
      <c r="L3518">
        <v>6.778111652887346</v>
      </c>
    </row>
    <row r="3519" spans="1:12" customFormat="1" hidden="1">
      <c r="A3519" s="10">
        <v>41438</v>
      </c>
      <c r="B3519" s="11">
        <v>0.20486111111111113</v>
      </c>
      <c r="C3519">
        <v>0</v>
      </c>
      <c r="D3519">
        <v>104.61</v>
      </c>
      <c r="E3519">
        <f t="shared" si="216"/>
        <v>8.1069999999999989E-2</v>
      </c>
      <c r="F3519">
        <v>83.7</v>
      </c>
      <c r="G3519">
        <v>13.5</v>
      </c>
      <c r="H3519">
        <f t="shared" si="217"/>
        <v>7.3289299999999997</v>
      </c>
      <c r="I3519">
        <f t="shared" si="218"/>
        <v>7.3289300000000002E-2</v>
      </c>
      <c r="J3519">
        <f t="shared" si="219"/>
        <v>1.8764015740524184E-3</v>
      </c>
      <c r="L3519">
        <v>6.755045666588706</v>
      </c>
    </row>
    <row r="3520" spans="1:12" customFormat="1">
      <c r="A3520" s="10">
        <v>41438</v>
      </c>
      <c r="B3520" s="11">
        <v>0.20833333333333334</v>
      </c>
      <c r="C3520">
        <v>0</v>
      </c>
      <c r="D3520">
        <v>104.53</v>
      </c>
      <c r="E3520">
        <f t="shared" si="216"/>
        <v>8.1069999999999989E-2</v>
      </c>
      <c r="F3520">
        <v>83.59</v>
      </c>
      <c r="G3520">
        <v>13.5</v>
      </c>
      <c r="H3520">
        <f t="shared" si="217"/>
        <v>7.3589300000000009</v>
      </c>
      <c r="I3520">
        <f t="shared" si="218"/>
        <v>7.358930000000001E-2</v>
      </c>
      <c r="J3520">
        <f t="shared" si="219"/>
        <v>1.8956625654480671E-3</v>
      </c>
      <c r="K3520">
        <f>J3520*3600</f>
        <v>6.8243852356130414</v>
      </c>
      <c r="L3520" s="13">
        <f>K3520*1000/156000</f>
        <v>4.3746059202647701E-2</v>
      </c>
    </row>
    <row r="3521" spans="1:12" customFormat="1" hidden="1">
      <c r="A3521" s="10">
        <v>41438</v>
      </c>
      <c r="B3521" s="11">
        <v>0.21180555555555555</v>
      </c>
      <c r="C3521">
        <v>0</v>
      </c>
      <c r="D3521">
        <v>104.59</v>
      </c>
      <c r="E3521">
        <f t="shared" si="216"/>
        <v>8.1069999999999989E-2</v>
      </c>
      <c r="F3521">
        <v>83.69</v>
      </c>
      <c r="G3521">
        <v>13.5</v>
      </c>
      <c r="H3521">
        <f t="shared" si="217"/>
        <v>7.3189300000000088</v>
      </c>
      <c r="I3521">
        <f t="shared" si="218"/>
        <v>7.3189300000000082E-2</v>
      </c>
      <c r="J3521">
        <f t="shared" si="219"/>
        <v>1.8700074557747883E-3</v>
      </c>
      <c r="L3521">
        <v>6.7320268407892376</v>
      </c>
    </row>
    <row r="3522" spans="1:12" customFormat="1" hidden="1">
      <c r="A3522" s="10">
        <v>41438</v>
      </c>
      <c r="B3522" s="11">
        <v>0.21527777777777779</v>
      </c>
      <c r="C3522">
        <v>0</v>
      </c>
      <c r="D3522">
        <v>104.68</v>
      </c>
      <c r="E3522">
        <f t="shared" si="216"/>
        <v>8.1069999999999989E-2</v>
      </c>
      <c r="F3522">
        <v>83.79</v>
      </c>
      <c r="G3522">
        <v>13.5</v>
      </c>
      <c r="H3522">
        <f t="shared" si="217"/>
        <v>7.3089300000000037</v>
      </c>
      <c r="I3522">
        <f t="shared" si="218"/>
        <v>7.3089300000000038E-2</v>
      </c>
      <c r="J3522">
        <f t="shared" si="219"/>
        <v>1.8636264286954632E-3</v>
      </c>
      <c r="L3522">
        <v>6.7090551433036678</v>
      </c>
    </row>
    <row r="3523" spans="1:12" customFormat="1" hidden="1">
      <c r="A3523" s="10">
        <v>41438</v>
      </c>
      <c r="B3523" s="11">
        <v>0.21875</v>
      </c>
      <c r="C3523">
        <v>0</v>
      </c>
      <c r="D3523">
        <v>104.78</v>
      </c>
      <c r="E3523">
        <f t="shared" si="216"/>
        <v>8.1069999999999989E-2</v>
      </c>
      <c r="F3523">
        <v>83.84</v>
      </c>
      <c r="G3523">
        <v>13.5</v>
      </c>
      <c r="H3523">
        <f t="shared" si="217"/>
        <v>7.3589300000000009</v>
      </c>
      <c r="I3523">
        <f t="shared" si="218"/>
        <v>7.358930000000001E-2</v>
      </c>
      <c r="J3523">
        <f t="shared" si="219"/>
        <v>1.8956625654480671E-3</v>
      </c>
      <c r="L3523">
        <v>6.8243852356130414</v>
      </c>
    </row>
    <row r="3524" spans="1:12" customFormat="1" hidden="1">
      <c r="A3524" s="10">
        <v>41438</v>
      </c>
      <c r="B3524" s="11">
        <v>0.22222222222222221</v>
      </c>
      <c r="C3524">
        <v>0</v>
      </c>
      <c r="D3524">
        <v>104.83</v>
      </c>
      <c r="E3524">
        <f t="shared" si="216"/>
        <v>8.1069999999999989E-2</v>
      </c>
      <c r="F3524">
        <v>83.89</v>
      </c>
      <c r="G3524">
        <v>13.5</v>
      </c>
      <c r="H3524">
        <f t="shared" si="217"/>
        <v>7.3589300000000009</v>
      </c>
      <c r="I3524">
        <f t="shared" si="218"/>
        <v>7.358930000000001E-2</v>
      </c>
      <c r="J3524">
        <f t="shared" si="219"/>
        <v>1.8956625654480671E-3</v>
      </c>
      <c r="L3524">
        <v>6.8243852356130414</v>
      </c>
    </row>
    <row r="3525" spans="1:12" customFormat="1" hidden="1">
      <c r="A3525" s="10">
        <v>41438</v>
      </c>
      <c r="B3525" s="11">
        <v>0.22569444444444445</v>
      </c>
      <c r="C3525">
        <v>0</v>
      </c>
      <c r="D3525">
        <v>104.69</v>
      </c>
      <c r="E3525">
        <f t="shared" ref="E3525:E3588" si="220">(435-368)*1.21/1000</f>
        <v>8.1069999999999989E-2</v>
      </c>
      <c r="F3525">
        <v>83.81</v>
      </c>
      <c r="G3525">
        <v>13.5</v>
      </c>
      <c r="H3525">
        <f t="shared" ref="H3525:H3588" si="221">D3525-E3525-F3525-G3525</f>
        <v>7.2989299999999986</v>
      </c>
      <c r="I3525">
        <f t="shared" ref="I3525:I3588" si="222">H3525/100</f>
        <v>7.2989299999999979E-2</v>
      </c>
      <c r="J3525">
        <f t="shared" ref="J3525:J3588" si="223">1.2904*I3525^(5/2)</f>
        <v>1.8572584838680126E-3</v>
      </c>
      <c r="L3525">
        <v>6.6861305419248449</v>
      </c>
    </row>
    <row r="3526" spans="1:12" customFormat="1" hidden="1">
      <c r="A3526" s="10">
        <v>41438</v>
      </c>
      <c r="B3526" s="11">
        <v>0.22916666666666666</v>
      </c>
      <c r="C3526">
        <v>0</v>
      </c>
      <c r="D3526">
        <v>104.8</v>
      </c>
      <c r="E3526">
        <f t="shared" si="220"/>
        <v>8.1069999999999989E-2</v>
      </c>
      <c r="F3526">
        <v>83.89</v>
      </c>
      <c r="G3526">
        <v>13.5</v>
      </c>
      <c r="H3526">
        <f t="shared" si="221"/>
        <v>7.3289299999999997</v>
      </c>
      <c r="I3526">
        <f t="shared" si="222"/>
        <v>7.3289300000000002E-2</v>
      </c>
      <c r="J3526">
        <f t="shared" si="223"/>
        <v>1.8764015740524184E-3</v>
      </c>
      <c r="K3526">
        <f>J3526*3600</f>
        <v>6.755045666588706</v>
      </c>
      <c r="L3526" s="1">
        <v>6.755045666588706</v>
      </c>
    </row>
    <row r="3527" spans="1:12" customFormat="1" hidden="1">
      <c r="A3527" s="10">
        <v>41438</v>
      </c>
      <c r="B3527" s="11">
        <v>0.23263888888888887</v>
      </c>
      <c r="C3527">
        <v>0</v>
      </c>
      <c r="D3527">
        <v>104.76</v>
      </c>
      <c r="E3527">
        <f t="shared" si="220"/>
        <v>8.1069999999999989E-2</v>
      </c>
      <c r="F3527">
        <v>83.87</v>
      </c>
      <c r="G3527">
        <v>13.5</v>
      </c>
      <c r="H3527">
        <f t="shared" si="221"/>
        <v>7.3089300000000037</v>
      </c>
      <c r="I3527">
        <f t="shared" si="222"/>
        <v>7.3089300000000038E-2</v>
      </c>
      <c r="J3527">
        <f t="shared" si="223"/>
        <v>1.8636264286954632E-3</v>
      </c>
      <c r="L3527">
        <v>6.7090551433036678</v>
      </c>
    </row>
    <row r="3528" spans="1:12" customFormat="1" hidden="1">
      <c r="A3528" s="10">
        <v>41438</v>
      </c>
      <c r="B3528" s="11">
        <v>0.23611111111111113</v>
      </c>
      <c r="C3528">
        <v>0</v>
      </c>
      <c r="D3528">
        <v>104.61</v>
      </c>
      <c r="E3528">
        <f t="shared" si="220"/>
        <v>8.1069999999999989E-2</v>
      </c>
      <c r="F3528">
        <v>83.71</v>
      </c>
      <c r="G3528">
        <v>13.5</v>
      </c>
      <c r="H3528">
        <f t="shared" si="221"/>
        <v>7.3189300000000088</v>
      </c>
      <c r="I3528">
        <f t="shared" si="222"/>
        <v>7.3189300000000082E-2</v>
      </c>
      <c r="J3528">
        <f t="shared" si="223"/>
        <v>1.8700074557747883E-3</v>
      </c>
      <c r="L3528">
        <v>6.7320268407892376</v>
      </c>
    </row>
    <row r="3529" spans="1:12" customFormat="1" hidden="1">
      <c r="A3529" s="10">
        <v>41438</v>
      </c>
      <c r="B3529" s="11">
        <v>0.23958333333333334</v>
      </c>
      <c r="C3529">
        <v>0</v>
      </c>
      <c r="D3529">
        <v>104.65</v>
      </c>
      <c r="E3529">
        <f t="shared" si="220"/>
        <v>8.1069999999999989E-2</v>
      </c>
      <c r="F3529">
        <v>83.71</v>
      </c>
      <c r="G3529">
        <v>13.5</v>
      </c>
      <c r="H3529">
        <f t="shared" si="221"/>
        <v>7.3589300000000151</v>
      </c>
      <c r="I3529">
        <f t="shared" si="222"/>
        <v>7.3589300000000149E-2</v>
      </c>
      <c r="J3529">
        <f t="shared" si="223"/>
        <v>1.8956625654480753E-3</v>
      </c>
      <c r="L3529">
        <v>6.8243852356130708</v>
      </c>
    </row>
    <row r="3530" spans="1:12" customFormat="1" hidden="1">
      <c r="A3530" s="10">
        <v>41438</v>
      </c>
      <c r="B3530" s="11">
        <v>0.24305555555555555</v>
      </c>
      <c r="C3530">
        <v>0</v>
      </c>
      <c r="D3530">
        <v>104.69</v>
      </c>
      <c r="E3530">
        <f t="shared" si="220"/>
        <v>8.1069999999999989E-2</v>
      </c>
      <c r="F3530">
        <v>83.77</v>
      </c>
      <c r="G3530">
        <v>13.5</v>
      </c>
      <c r="H3530">
        <f t="shared" si="221"/>
        <v>7.3389300000000048</v>
      </c>
      <c r="I3530">
        <f t="shared" si="222"/>
        <v>7.3389300000000046E-2</v>
      </c>
      <c r="J3530">
        <f t="shared" si="223"/>
        <v>1.8828087924687073E-3</v>
      </c>
      <c r="L3530">
        <v>6.778111652887346</v>
      </c>
    </row>
    <row r="3531" spans="1:12" customFormat="1" hidden="1">
      <c r="A3531" s="10">
        <v>41438</v>
      </c>
      <c r="B3531" s="11">
        <v>0.24652777777777779</v>
      </c>
      <c r="C3531">
        <v>0</v>
      </c>
      <c r="D3531">
        <v>104.78</v>
      </c>
      <c r="E3531">
        <f t="shared" si="220"/>
        <v>8.1069999999999989E-2</v>
      </c>
      <c r="F3531">
        <v>83.9</v>
      </c>
      <c r="G3531">
        <v>13.5</v>
      </c>
      <c r="H3531">
        <f t="shared" si="221"/>
        <v>7.2989299999999986</v>
      </c>
      <c r="I3531">
        <f t="shared" si="222"/>
        <v>7.2989299999999979E-2</v>
      </c>
      <c r="J3531">
        <f t="shared" si="223"/>
        <v>1.8572584838680126E-3</v>
      </c>
      <c r="L3531">
        <v>6.6861305419248449</v>
      </c>
    </row>
    <row r="3532" spans="1:12" customFormat="1">
      <c r="A3532" s="10">
        <v>41438</v>
      </c>
      <c r="B3532" s="11">
        <v>0.25</v>
      </c>
      <c r="C3532">
        <v>0</v>
      </c>
      <c r="D3532">
        <v>104.72</v>
      </c>
      <c r="E3532">
        <f t="shared" si="220"/>
        <v>8.1069999999999989E-2</v>
      </c>
      <c r="F3532">
        <v>83.88</v>
      </c>
      <c r="G3532">
        <v>13.5</v>
      </c>
      <c r="H3532">
        <f t="shared" si="221"/>
        <v>7.2589300000000065</v>
      </c>
      <c r="I3532">
        <f t="shared" si="222"/>
        <v>7.2589300000000065E-2</v>
      </c>
      <c r="J3532">
        <f t="shared" si="223"/>
        <v>1.8319173479336194E-3</v>
      </c>
      <c r="K3532">
        <f>J3532*3600</f>
        <v>6.5949024525610298</v>
      </c>
      <c r="L3532" s="13">
        <f>K3532*1000/156000</f>
        <v>4.2275015721545059E-2</v>
      </c>
    </row>
    <row r="3533" spans="1:12" customFormat="1" hidden="1">
      <c r="A3533" s="10">
        <v>41438</v>
      </c>
      <c r="B3533" s="11">
        <v>0.25347222222222221</v>
      </c>
      <c r="C3533">
        <v>0</v>
      </c>
      <c r="D3533">
        <v>104.77</v>
      </c>
      <c r="E3533">
        <f t="shared" si="220"/>
        <v>8.1069999999999989E-2</v>
      </c>
      <c r="F3533">
        <v>83.95</v>
      </c>
      <c r="G3533">
        <v>13.5</v>
      </c>
      <c r="H3533">
        <f t="shared" si="221"/>
        <v>7.2389299999999963</v>
      </c>
      <c r="I3533">
        <f t="shared" si="222"/>
        <v>7.2389299999999962E-2</v>
      </c>
      <c r="J3533">
        <f t="shared" si="223"/>
        <v>1.8193250404190168E-3</v>
      </c>
      <c r="L3533">
        <v>6.5495701455084605</v>
      </c>
    </row>
    <row r="3534" spans="1:12" customFormat="1" hidden="1">
      <c r="A3534" s="10">
        <v>41438</v>
      </c>
      <c r="B3534" s="11">
        <v>0.25694444444444448</v>
      </c>
      <c r="C3534">
        <v>0</v>
      </c>
      <c r="D3534">
        <v>104.86</v>
      </c>
      <c r="E3534">
        <f t="shared" si="220"/>
        <v>8.1069999999999989E-2</v>
      </c>
      <c r="F3534">
        <v>84.05</v>
      </c>
      <c r="G3534">
        <v>13.5</v>
      </c>
      <c r="H3534">
        <f t="shared" si="221"/>
        <v>7.2289300000000054</v>
      </c>
      <c r="I3534">
        <f t="shared" si="222"/>
        <v>7.2289300000000056E-2</v>
      </c>
      <c r="J3534">
        <f t="shared" si="223"/>
        <v>1.8130484203384882E-3</v>
      </c>
      <c r="L3534">
        <v>6.5269743132185578</v>
      </c>
    </row>
    <row r="3535" spans="1:12" customFormat="1" hidden="1">
      <c r="A3535" s="10">
        <v>41438</v>
      </c>
      <c r="B3535" s="11">
        <v>0.26041666666666669</v>
      </c>
      <c r="C3535">
        <v>0</v>
      </c>
      <c r="D3535">
        <v>104.9</v>
      </c>
      <c r="E3535">
        <f t="shared" si="220"/>
        <v>8.1069999999999989E-2</v>
      </c>
      <c r="F3535">
        <v>84.08</v>
      </c>
      <c r="G3535">
        <v>13.5</v>
      </c>
      <c r="H3535">
        <f t="shared" si="221"/>
        <v>7.2389300000000105</v>
      </c>
      <c r="I3535">
        <f t="shared" si="222"/>
        <v>7.2389300000000101E-2</v>
      </c>
      <c r="J3535">
        <f t="shared" si="223"/>
        <v>1.8193250404190261E-3</v>
      </c>
      <c r="L3535">
        <v>6.5495701455084943</v>
      </c>
    </row>
    <row r="3536" spans="1:12" customFormat="1" hidden="1">
      <c r="A3536" s="10">
        <v>41438</v>
      </c>
      <c r="B3536" s="11">
        <v>0.2638888888888889</v>
      </c>
      <c r="C3536">
        <v>0</v>
      </c>
      <c r="D3536">
        <v>104.9</v>
      </c>
      <c r="E3536">
        <f t="shared" si="220"/>
        <v>8.1069999999999989E-2</v>
      </c>
      <c r="F3536">
        <v>84.05</v>
      </c>
      <c r="G3536">
        <v>13.5</v>
      </c>
      <c r="H3536">
        <f t="shared" si="221"/>
        <v>7.2689300000000117</v>
      </c>
      <c r="I3536">
        <f t="shared" si="222"/>
        <v>7.2689300000000123E-2</v>
      </c>
      <c r="J3536">
        <f t="shared" si="223"/>
        <v>1.8382330533406131E-3</v>
      </c>
      <c r="L3536">
        <v>6.6176389920262073</v>
      </c>
    </row>
    <row r="3537" spans="1:12" customFormat="1" hidden="1">
      <c r="A3537" s="10">
        <v>41438</v>
      </c>
      <c r="B3537" s="11">
        <v>0.2673611111111111</v>
      </c>
      <c r="C3537">
        <v>0</v>
      </c>
      <c r="D3537">
        <v>104.86</v>
      </c>
      <c r="E3537">
        <f t="shared" si="220"/>
        <v>8.1069999999999989E-2</v>
      </c>
      <c r="F3537">
        <v>84.04</v>
      </c>
      <c r="G3537">
        <v>13.5</v>
      </c>
      <c r="H3537">
        <f t="shared" si="221"/>
        <v>7.2389299999999963</v>
      </c>
      <c r="I3537">
        <f t="shared" si="222"/>
        <v>7.2389299999999962E-2</v>
      </c>
      <c r="J3537">
        <f t="shared" si="223"/>
        <v>1.8193250404190168E-3</v>
      </c>
      <c r="L3537">
        <v>6.5495701455084605</v>
      </c>
    </row>
    <row r="3538" spans="1:12" customFormat="1" hidden="1">
      <c r="A3538" s="10">
        <v>41438</v>
      </c>
      <c r="B3538" s="11">
        <v>0.27083333333333331</v>
      </c>
      <c r="C3538">
        <v>0</v>
      </c>
      <c r="D3538">
        <v>104.92</v>
      </c>
      <c r="E3538">
        <f t="shared" si="220"/>
        <v>8.1069999999999989E-2</v>
      </c>
      <c r="F3538">
        <v>84.1</v>
      </c>
      <c r="G3538">
        <v>13.5</v>
      </c>
      <c r="H3538">
        <f t="shared" si="221"/>
        <v>7.2389300000000105</v>
      </c>
      <c r="I3538">
        <f t="shared" si="222"/>
        <v>7.2389300000000101E-2</v>
      </c>
      <c r="J3538">
        <f t="shared" si="223"/>
        <v>1.8193250404190261E-3</v>
      </c>
      <c r="K3538">
        <f>J3538*3600</f>
        <v>6.5495701455084943</v>
      </c>
      <c r="L3538" s="1">
        <v>6.5495701455084943</v>
      </c>
    </row>
    <row r="3539" spans="1:12" customFormat="1" hidden="1">
      <c r="A3539" s="10">
        <v>41438</v>
      </c>
      <c r="B3539" s="11">
        <v>0.27430555555555552</v>
      </c>
      <c r="C3539">
        <v>0</v>
      </c>
      <c r="D3539">
        <v>104.98</v>
      </c>
      <c r="E3539">
        <f t="shared" si="220"/>
        <v>8.1069999999999989E-2</v>
      </c>
      <c r="F3539">
        <v>84.13</v>
      </c>
      <c r="G3539">
        <v>13.5</v>
      </c>
      <c r="H3539">
        <f t="shared" si="221"/>
        <v>7.2689300000000117</v>
      </c>
      <c r="I3539">
        <f t="shared" si="222"/>
        <v>7.2689300000000123E-2</v>
      </c>
      <c r="J3539">
        <f t="shared" si="223"/>
        <v>1.8382330533406131E-3</v>
      </c>
      <c r="L3539">
        <v>6.6176389920262073</v>
      </c>
    </row>
    <row r="3540" spans="1:12" customFormat="1" hidden="1">
      <c r="A3540" s="10">
        <v>41438</v>
      </c>
      <c r="B3540" s="11">
        <v>0.27777777777777779</v>
      </c>
      <c r="C3540">
        <v>0</v>
      </c>
      <c r="D3540">
        <v>105.02</v>
      </c>
      <c r="E3540">
        <f t="shared" si="220"/>
        <v>8.1069999999999989E-2</v>
      </c>
      <c r="F3540">
        <v>84.19</v>
      </c>
      <c r="G3540">
        <v>13.5</v>
      </c>
      <c r="H3540">
        <f t="shared" si="221"/>
        <v>7.2489300000000014</v>
      </c>
      <c r="I3540">
        <f t="shared" si="222"/>
        <v>7.248930000000002E-2</v>
      </c>
      <c r="J3540">
        <f t="shared" si="223"/>
        <v>1.8256146799542101E-3</v>
      </c>
      <c r="L3540">
        <v>6.5722128478351562</v>
      </c>
    </row>
    <row r="3541" spans="1:12" customFormat="1" hidden="1">
      <c r="A3541" s="10">
        <v>41438</v>
      </c>
      <c r="B3541" s="11">
        <v>0.28125</v>
      </c>
      <c r="C3541">
        <v>0</v>
      </c>
      <c r="D3541">
        <v>105.02</v>
      </c>
      <c r="E3541">
        <f t="shared" si="220"/>
        <v>8.1069999999999989E-2</v>
      </c>
      <c r="F3541">
        <v>84.21</v>
      </c>
      <c r="G3541">
        <v>13.5</v>
      </c>
      <c r="H3541">
        <f t="shared" si="221"/>
        <v>7.2289300000000054</v>
      </c>
      <c r="I3541">
        <f t="shared" si="222"/>
        <v>7.2289300000000056E-2</v>
      </c>
      <c r="J3541">
        <f t="shared" si="223"/>
        <v>1.8130484203384882E-3</v>
      </c>
      <c r="L3541">
        <v>6.5269743132185578</v>
      </c>
    </row>
    <row r="3542" spans="1:12" customFormat="1" hidden="1">
      <c r="A3542" s="10">
        <v>41438</v>
      </c>
      <c r="B3542" s="11">
        <v>0.28472222222222221</v>
      </c>
      <c r="C3542">
        <v>0</v>
      </c>
      <c r="D3542">
        <v>104.98</v>
      </c>
      <c r="E3542">
        <f t="shared" si="220"/>
        <v>8.1069999999999989E-2</v>
      </c>
      <c r="F3542">
        <v>84.16</v>
      </c>
      <c r="G3542">
        <v>13.5</v>
      </c>
      <c r="H3542">
        <f t="shared" si="221"/>
        <v>7.2389300000000105</v>
      </c>
      <c r="I3542">
        <f t="shared" si="222"/>
        <v>7.2389300000000101E-2</v>
      </c>
      <c r="J3542">
        <f t="shared" si="223"/>
        <v>1.8193250404190261E-3</v>
      </c>
      <c r="L3542">
        <v>6.5495701455084943</v>
      </c>
    </row>
    <row r="3543" spans="1:12" customFormat="1" hidden="1">
      <c r="A3543" s="10">
        <v>41438</v>
      </c>
      <c r="B3543" s="11">
        <v>0.28819444444444448</v>
      </c>
      <c r="C3543">
        <v>0</v>
      </c>
      <c r="D3543">
        <v>105</v>
      </c>
      <c r="E3543">
        <f t="shared" si="220"/>
        <v>8.1069999999999989E-2</v>
      </c>
      <c r="F3543">
        <v>84.17</v>
      </c>
      <c r="G3543">
        <v>13.5</v>
      </c>
      <c r="H3543">
        <f t="shared" si="221"/>
        <v>7.2489300000000014</v>
      </c>
      <c r="I3543">
        <f t="shared" si="222"/>
        <v>7.248930000000002E-2</v>
      </c>
      <c r="J3543">
        <f t="shared" si="223"/>
        <v>1.8256146799542101E-3</v>
      </c>
      <c r="L3543">
        <v>6.5722128478351562</v>
      </c>
    </row>
    <row r="3544" spans="1:12" customFormat="1">
      <c r="A3544" s="10">
        <v>41438</v>
      </c>
      <c r="B3544" s="11">
        <v>0.29166666666666669</v>
      </c>
      <c r="C3544">
        <v>0</v>
      </c>
      <c r="D3544">
        <v>105.04</v>
      </c>
      <c r="E3544">
        <f t="shared" si="220"/>
        <v>8.1069999999999989E-2</v>
      </c>
      <c r="F3544">
        <v>84.23</v>
      </c>
      <c r="G3544">
        <v>13.5</v>
      </c>
      <c r="H3544">
        <f t="shared" si="221"/>
        <v>7.2289300000000054</v>
      </c>
      <c r="I3544">
        <f t="shared" si="222"/>
        <v>7.2289300000000056E-2</v>
      </c>
      <c r="J3544">
        <f t="shared" si="223"/>
        <v>1.8130484203384882E-3</v>
      </c>
      <c r="K3544">
        <f>J3544*3600</f>
        <v>6.5269743132185578</v>
      </c>
      <c r="L3544" s="13">
        <f>K3544*1000/156000</f>
        <v>4.1839578930888188E-2</v>
      </c>
    </row>
    <row r="3545" spans="1:12" customFormat="1" hidden="1">
      <c r="A3545" s="10">
        <v>41438</v>
      </c>
      <c r="B3545" s="11">
        <v>0.2951388888888889</v>
      </c>
      <c r="C3545">
        <v>0</v>
      </c>
      <c r="D3545">
        <v>105.13</v>
      </c>
      <c r="E3545">
        <f t="shared" si="220"/>
        <v>8.1069999999999989E-2</v>
      </c>
      <c r="F3545">
        <v>84.31</v>
      </c>
      <c r="G3545">
        <v>13.5</v>
      </c>
      <c r="H3545">
        <f t="shared" si="221"/>
        <v>7.2389299999999963</v>
      </c>
      <c r="I3545">
        <f t="shared" si="222"/>
        <v>7.2389299999999962E-2</v>
      </c>
      <c r="J3545">
        <f t="shared" si="223"/>
        <v>1.8193250404190168E-3</v>
      </c>
      <c r="L3545">
        <v>6.5495701455084605</v>
      </c>
    </row>
    <row r="3546" spans="1:12" customFormat="1" hidden="1">
      <c r="A3546" s="10">
        <v>41438</v>
      </c>
      <c r="B3546" s="11">
        <v>0.2986111111111111</v>
      </c>
      <c r="C3546">
        <v>0</v>
      </c>
      <c r="D3546">
        <v>105.1</v>
      </c>
      <c r="E3546">
        <f t="shared" si="220"/>
        <v>8.1069999999999989E-2</v>
      </c>
      <c r="F3546">
        <v>84.3</v>
      </c>
      <c r="G3546">
        <v>13.5</v>
      </c>
      <c r="H3546">
        <f t="shared" si="221"/>
        <v>7.2189300000000003</v>
      </c>
      <c r="I3546">
        <f t="shared" si="222"/>
        <v>7.2189299999999998E-2</v>
      </c>
      <c r="J3546">
        <f t="shared" si="223"/>
        <v>1.8067848107168336E-3</v>
      </c>
      <c r="L3546">
        <v>6.5044253185806014</v>
      </c>
    </row>
    <row r="3547" spans="1:12" customFormat="1" hidden="1">
      <c r="A3547" s="10">
        <v>41438</v>
      </c>
      <c r="B3547" s="11">
        <v>0.30208333333333331</v>
      </c>
      <c r="C3547">
        <v>0</v>
      </c>
      <c r="D3547">
        <v>105.09</v>
      </c>
      <c r="E3547">
        <f t="shared" si="220"/>
        <v>8.1069999999999989E-2</v>
      </c>
      <c r="F3547">
        <v>84.32</v>
      </c>
      <c r="G3547">
        <v>13.5</v>
      </c>
      <c r="H3547">
        <f t="shared" si="221"/>
        <v>7.1889300000000134</v>
      </c>
      <c r="I3547">
        <f t="shared" si="222"/>
        <v>7.1889300000000128E-2</v>
      </c>
      <c r="J3547">
        <f t="shared" si="223"/>
        <v>1.7880719545539856E-3</v>
      </c>
      <c r="L3547">
        <v>6.4370590363943476</v>
      </c>
    </row>
    <row r="3548" spans="1:12" customFormat="1" hidden="1">
      <c r="A3548" s="10">
        <v>41438</v>
      </c>
      <c r="B3548" s="11">
        <v>0.30555555555555552</v>
      </c>
      <c r="C3548">
        <v>0</v>
      </c>
      <c r="D3548">
        <v>105.02</v>
      </c>
      <c r="E3548">
        <f t="shared" si="220"/>
        <v>8.1069999999999989E-2</v>
      </c>
      <c r="F3548">
        <v>84.23</v>
      </c>
      <c r="G3548">
        <v>13.5</v>
      </c>
      <c r="H3548">
        <f t="shared" si="221"/>
        <v>7.2089299999999952</v>
      </c>
      <c r="I3548">
        <f t="shared" si="222"/>
        <v>7.2089299999999953E-2</v>
      </c>
      <c r="J3548">
        <f t="shared" si="223"/>
        <v>1.8005342025520592E-3</v>
      </c>
      <c r="L3548">
        <v>6.4819231291874129</v>
      </c>
    </row>
    <row r="3549" spans="1:12" customFormat="1" hidden="1">
      <c r="A3549" s="10">
        <v>41438</v>
      </c>
      <c r="B3549" s="11">
        <v>0.30902777777777779</v>
      </c>
      <c r="C3549">
        <v>0</v>
      </c>
      <c r="D3549">
        <v>104.97</v>
      </c>
      <c r="E3549">
        <f t="shared" si="220"/>
        <v>8.1069999999999989E-2</v>
      </c>
      <c r="F3549">
        <v>84.19</v>
      </c>
      <c r="G3549">
        <v>13.5</v>
      </c>
      <c r="H3549">
        <f t="shared" si="221"/>
        <v>7.1989300000000043</v>
      </c>
      <c r="I3549">
        <f t="shared" si="222"/>
        <v>7.1989300000000048E-2</v>
      </c>
      <c r="J3549">
        <f t="shared" si="223"/>
        <v>1.794296586835943E-3</v>
      </c>
      <c r="L3549">
        <v>6.4594677126093947</v>
      </c>
    </row>
    <row r="3550" spans="1:12" customFormat="1" hidden="1">
      <c r="A3550" s="10">
        <v>41438</v>
      </c>
      <c r="B3550" s="11">
        <v>0.3125</v>
      </c>
      <c r="C3550">
        <v>0</v>
      </c>
      <c r="D3550">
        <v>104.99</v>
      </c>
      <c r="E3550">
        <f t="shared" si="220"/>
        <v>8.1069999999999989E-2</v>
      </c>
      <c r="F3550">
        <v>84.19</v>
      </c>
      <c r="G3550">
        <v>13.5</v>
      </c>
      <c r="H3550">
        <f t="shared" si="221"/>
        <v>7.2189300000000003</v>
      </c>
      <c r="I3550">
        <f t="shared" si="222"/>
        <v>7.2189299999999998E-2</v>
      </c>
      <c r="J3550">
        <f t="shared" si="223"/>
        <v>1.8067848107168336E-3</v>
      </c>
      <c r="K3550">
        <f>J3550*3600</f>
        <v>6.5044253185806014</v>
      </c>
      <c r="L3550" s="1">
        <v>6.5044253185806014</v>
      </c>
    </row>
    <row r="3551" spans="1:12" customFormat="1" hidden="1">
      <c r="A3551" s="10">
        <v>41438</v>
      </c>
      <c r="B3551" s="11">
        <v>0.31597222222222221</v>
      </c>
      <c r="C3551">
        <v>0</v>
      </c>
      <c r="D3551">
        <v>104.96</v>
      </c>
      <c r="E3551">
        <f t="shared" si="220"/>
        <v>8.1069999999999989E-2</v>
      </c>
      <c r="F3551">
        <v>84.26</v>
      </c>
      <c r="G3551">
        <v>13.5</v>
      </c>
      <c r="H3551">
        <f t="shared" si="221"/>
        <v>7.1189299999999918</v>
      </c>
      <c r="I3551">
        <f t="shared" si="222"/>
        <v>7.1189299999999914E-2</v>
      </c>
      <c r="J3551">
        <f t="shared" si="223"/>
        <v>1.7448623062013599E-3</v>
      </c>
      <c r="L3551">
        <v>6.2815043023248958</v>
      </c>
    </row>
    <row r="3552" spans="1:12" customFormat="1" hidden="1">
      <c r="A3552" s="10">
        <v>41438</v>
      </c>
      <c r="B3552" s="11">
        <v>0.31944444444444448</v>
      </c>
      <c r="C3552">
        <v>0</v>
      </c>
      <c r="D3552">
        <v>105.13</v>
      </c>
      <c r="E3552">
        <f t="shared" si="220"/>
        <v>8.1069999999999989E-2</v>
      </c>
      <c r="F3552">
        <v>84.38</v>
      </c>
      <c r="G3552">
        <v>13.5</v>
      </c>
      <c r="H3552">
        <f t="shared" si="221"/>
        <v>7.1689300000000031</v>
      </c>
      <c r="I3552">
        <f t="shared" si="222"/>
        <v>7.1689300000000025E-2</v>
      </c>
      <c r="J3552">
        <f t="shared" si="223"/>
        <v>1.7756616042032649E-3</v>
      </c>
      <c r="L3552">
        <v>6.3923817751317538</v>
      </c>
    </row>
    <row r="3553" spans="1:12" customFormat="1" hidden="1">
      <c r="A3553" s="10">
        <v>41438</v>
      </c>
      <c r="B3553" s="11">
        <v>0.32291666666666669</v>
      </c>
      <c r="C3553">
        <v>0</v>
      </c>
      <c r="D3553">
        <v>105.08</v>
      </c>
      <c r="E3553">
        <f t="shared" si="220"/>
        <v>8.1069999999999989E-2</v>
      </c>
      <c r="F3553">
        <v>84.35</v>
      </c>
      <c r="G3553">
        <v>13.5</v>
      </c>
      <c r="H3553">
        <f t="shared" si="221"/>
        <v>7.1489300000000071</v>
      </c>
      <c r="I3553">
        <f t="shared" si="222"/>
        <v>7.1489300000000075E-2</v>
      </c>
      <c r="J3553">
        <f t="shared" si="223"/>
        <v>1.7633030792585389E-3</v>
      </c>
      <c r="L3553">
        <v>6.3478910853307404</v>
      </c>
    </row>
    <row r="3554" spans="1:12" customFormat="1" hidden="1">
      <c r="A3554" s="10">
        <v>41438</v>
      </c>
      <c r="B3554" s="11">
        <v>0.3263888888888889</v>
      </c>
      <c r="C3554">
        <v>0</v>
      </c>
      <c r="D3554">
        <v>105.09</v>
      </c>
      <c r="E3554">
        <f t="shared" si="220"/>
        <v>8.1069999999999989E-2</v>
      </c>
      <c r="F3554">
        <v>84.33</v>
      </c>
      <c r="G3554">
        <v>13.5</v>
      </c>
      <c r="H3554">
        <f t="shared" si="221"/>
        <v>7.1789300000000082</v>
      </c>
      <c r="I3554">
        <f t="shared" si="222"/>
        <v>7.1789300000000084E-2</v>
      </c>
      <c r="J3554">
        <f t="shared" si="223"/>
        <v>1.7818602966854342E-3</v>
      </c>
      <c r="L3554">
        <v>6.4146970680675626</v>
      </c>
    </row>
    <row r="3555" spans="1:12" customFormat="1" hidden="1">
      <c r="A3555" s="10">
        <v>41438</v>
      </c>
      <c r="B3555" s="11">
        <v>0.3298611111111111</v>
      </c>
      <c r="C3555">
        <v>0</v>
      </c>
      <c r="D3555">
        <v>105.18</v>
      </c>
      <c r="E3555">
        <f t="shared" si="220"/>
        <v>8.1069999999999989E-2</v>
      </c>
      <c r="F3555">
        <v>84.43</v>
      </c>
      <c r="G3555">
        <v>13.5</v>
      </c>
      <c r="H3555">
        <f t="shared" si="221"/>
        <v>7.1689300000000031</v>
      </c>
      <c r="I3555">
        <f t="shared" si="222"/>
        <v>7.1689300000000025E-2</v>
      </c>
      <c r="J3555">
        <f t="shared" si="223"/>
        <v>1.7756616042032649E-3</v>
      </c>
      <c r="L3555">
        <v>6.3923817751317538</v>
      </c>
    </row>
    <row r="3556" spans="1:12" customFormat="1">
      <c r="A3556" s="10">
        <v>41438</v>
      </c>
      <c r="B3556" s="11">
        <v>0.33333333333333331</v>
      </c>
      <c r="C3556">
        <v>0</v>
      </c>
      <c r="D3556">
        <v>105.36</v>
      </c>
      <c r="E3556">
        <f t="shared" si="220"/>
        <v>8.1069999999999989E-2</v>
      </c>
      <c r="F3556">
        <v>84.6</v>
      </c>
      <c r="G3556">
        <v>13.5</v>
      </c>
      <c r="H3556">
        <f t="shared" si="221"/>
        <v>7.1789300000000082</v>
      </c>
      <c r="I3556">
        <f t="shared" si="222"/>
        <v>7.1789300000000084E-2</v>
      </c>
      <c r="J3556">
        <f t="shared" si="223"/>
        <v>1.7818602966854342E-3</v>
      </c>
      <c r="K3556">
        <f>J3556*3600</f>
        <v>6.4146970680675626</v>
      </c>
      <c r="L3556" s="13">
        <f>K3556*1000/156000</f>
        <v>4.1119853000433089E-2</v>
      </c>
    </row>
    <row r="3557" spans="1:12" customFormat="1" hidden="1">
      <c r="A3557" s="10">
        <v>41438</v>
      </c>
      <c r="B3557" s="11">
        <v>0.33680555555555558</v>
      </c>
      <c r="C3557">
        <v>0</v>
      </c>
      <c r="D3557">
        <v>105.34</v>
      </c>
      <c r="E3557">
        <f t="shared" si="220"/>
        <v>8.1069999999999989E-2</v>
      </c>
      <c r="F3557">
        <v>84.58</v>
      </c>
      <c r="G3557">
        <v>13.5</v>
      </c>
      <c r="H3557">
        <f t="shared" si="221"/>
        <v>7.1789300000000082</v>
      </c>
      <c r="I3557">
        <f t="shared" si="222"/>
        <v>7.1789300000000084E-2</v>
      </c>
      <c r="J3557">
        <f t="shared" si="223"/>
        <v>1.7818602966854342E-3</v>
      </c>
      <c r="L3557">
        <v>6.4146970680675626</v>
      </c>
    </row>
    <row r="3558" spans="1:12" customFormat="1" hidden="1">
      <c r="A3558" s="10">
        <v>41438</v>
      </c>
      <c r="B3558" s="11">
        <v>0.34027777777777773</v>
      </c>
      <c r="C3558">
        <v>0</v>
      </c>
      <c r="D3558">
        <v>105.44</v>
      </c>
      <c r="E3558">
        <f t="shared" si="220"/>
        <v>8.1069999999999989E-2</v>
      </c>
      <c r="F3558">
        <v>84.68</v>
      </c>
      <c r="G3558">
        <v>13.5</v>
      </c>
      <c r="H3558">
        <f t="shared" si="221"/>
        <v>7.178929999999994</v>
      </c>
      <c r="I3558">
        <f t="shared" si="222"/>
        <v>7.1789299999999945E-2</v>
      </c>
      <c r="J3558">
        <f t="shared" si="223"/>
        <v>1.7818602966854233E-3</v>
      </c>
      <c r="L3558">
        <v>6.4146970680675244</v>
      </c>
    </row>
    <row r="3559" spans="1:12" customFormat="1" hidden="1">
      <c r="A3559" s="10">
        <v>41438</v>
      </c>
      <c r="B3559" s="11">
        <v>0.34375</v>
      </c>
      <c r="C3559">
        <v>0</v>
      </c>
      <c r="D3559">
        <v>105.44</v>
      </c>
      <c r="E3559">
        <f t="shared" si="220"/>
        <v>8.1069999999999989E-2</v>
      </c>
      <c r="F3559">
        <v>84.71</v>
      </c>
      <c r="G3559">
        <v>13.5</v>
      </c>
      <c r="H3559">
        <f t="shared" si="221"/>
        <v>7.1489300000000071</v>
      </c>
      <c r="I3559">
        <f t="shared" si="222"/>
        <v>7.1489300000000075E-2</v>
      </c>
      <c r="J3559">
        <f t="shared" si="223"/>
        <v>1.7633030792585389E-3</v>
      </c>
      <c r="L3559">
        <v>6.3478910853307404</v>
      </c>
    </row>
    <row r="3560" spans="1:12" customFormat="1" hidden="1">
      <c r="A3560" s="10">
        <v>41438</v>
      </c>
      <c r="B3560" s="11">
        <v>0.34722222222222227</v>
      </c>
      <c r="C3560">
        <v>0</v>
      </c>
      <c r="D3560">
        <v>105.58</v>
      </c>
      <c r="E3560">
        <f t="shared" si="220"/>
        <v>8.1069999999999989E-2</v>
      </c>
      <c r="F3560">
        <v>84.77</v>
      </c>
      <c r="G3560">
        <v>13.5</v>
      </c>
      <c r="H3560">
        <f t="shared" si="221"/>
        <v>7.2289300000000054</v>
      </c>
      <c r="I3560">
        <f t="shared" si="222"/>
        <v>7.2289300000000056E-2</v>
      </c>
      <c r="J3560">
        <f t="shared" si="223"/>
        <v>1.8130484203384882E-3</v>
      </c>
      <c r="L3560">
        <v>6.5269743132185578</v>
      </c>
    </row>
    <row r="3561" spans="1:12" customFormat="1" hidden="1">
      <c r="A3561" s="10">
        <v>41438</v>
      </c>
      <c r="B3561" s="11">
        <v>0.35069444444444442</v>
      </c>
      <c r="C3561">
        <v>0</v>
      </c>
      <c r="D3561">
        <v>105.54</v>
      </c>
      <c r="E3561">
        <f t="shared" si="220"/>
        <v>8.1069999999999989E-2</v>
      </c>
      <c r="F3561">
        <v>84.76</v>
      </c>
      <c r="G3561">
        <v>13.5</v>
      </c>
      <c r="H3561">
        <f t="shared" si="221"/>
        <v>7.1989300000000043</v>
      </c>
      <c r="I3561">
        <f t="shared" si="222"/>
        <v>7.1989300000000048E-2</v>
      </c>
      <c r="J3561">
        <f t="shared" si="223"/>
        <v>1.794296586835943E-3</v>
      </c>
      <c r="L3561">
        <v>6.4594677126093947</v>
      </c>
    </row>
    <row r="3562" spans="1:12" customFormat="1" hidden="1">
      <c r="A3562" s="10">
        <v>41438</v>
      </c>
      <c r="B3562" s="11">
        <v>0.35416666666666669</v>
      </c>
      <c r="C3562">
        <v>0</v>
      </c>
      <c r="D3562">
        <v>105.56</v>
      </c>
      <c r="E3562">
        <f t="shared" si="220"/>
        <v>8.1069999999999989E-2</v>
      </c>
      <c r="F3562">
        <v>84.82</v>
      </c>
      <c r="G3562">
        <v>13.5</v>
      </c>
      <c r="H3562">
        <f t="shared" si="221"/>
        <v>7.1589300000000122</v>
      </c>
      <c r="I3562">
        <f t="shared" si="222"/>
        <v>7.158930000000012E-2</v>
      </c>
      <c r="J3562">
        <f t="shared" si="223"/>
        <v>1.7694758680741789E-3</v>
      </c>
      <c r="K3562">
        <f>J3562*3600</f>
        <v>6.3701131250670437</v>
      </c>
      <c r="L3562" s="1">
        <v>6.3701131250670437</v>
      </c>
    </row>
    <row r="3563" spans="1:12" customFormat="1" hidden="1">
      <c r="A3563" s="10">
        <v>41438</v>
      </c>
      <c r="B3563" s="11">
        <v>0.3576388888888889</v>
      </c>
      <c r="C3563">
        <v>0</v>
      </c>
      <c r="D3563">
        <v>105.52</v>
      </c>
      <c r="E3563">
        <f t="shared" si="220"/>
        <v>8.1069999999999989E-2</v>
      </c>
      <c r="F3563">
        <v>84.8</v>
      </c>
      <c r="G3563">
        <v>13.5</v>
      </c>
      <c r="H3563">
        <f t="shared" si="221"/>
        <v>7.138930000000002</v>
      </c>
      <c r="I3563">
        <f t="shared" si="222"/>
        <v>7.1389300000000017E-2</v>
      </c>
      <c r="J3563">
        <f t="shared" si="223"/>
        <v>1.7571432287104218E-3</v>
      </c>
      <c r="L3563">
        <v>6.3257156233575182</v>
      </c>
    </row>
    <row r="3564" spans="1:12" customFormat="1" hidden="1">
      <c r="A3564" s="10">
        <v>41438</v>
      </c>
      <c r="B3564" s="11">
        <v>0.3611111111111111</v>
      </c>
      <c r="C3564">
        <v>0</v>
      </c>
      <c r="D3564">
        <v>105.63</v>
      </c>
      <c r="E3564">
        <f t="shared" si="220"/>
        <v>8.1069999999999989E-2</v>
      </c>
      <c r="F3564">
        <v>84.89</v>
      </c>
      <c r="G3564">
        <v>13.5</v>
      </c>
      <c r="H3564">
        <f t="shared" si="221"/>
        <v>7.158929999999998</v>
      </c>
      <c r="I3564">
        <f t="shared" si="222"/>
        <v>7.1589299999999981E-2</v>
      </c>
      <c r="J3564">
        <f t="shared" si="223"/>
        <v>1.7694758680741711E-3</v>
      </c>
      <c r="L3564">
        <v>6.3701131250670162</v>
      </c>
    </row>
    <row r="3565" spans="1:12" customFormat="1" hidden="1">
      <c r="A3565" s="10">
        <v>41438</v>
      </c>
      <c r="B3565" s="11">
        <v>0.36458333333333331</v>
      </c>
      <c r="C3565">
        <v>0</v>
      </c>
      <c r="D3565">
        <v>105.68</v>
      </c>
      <c r="E3565">
        <f t="shared" si="220"/>
        <v>8.1069999999999989E-2</v>
      </c>
      <c r="F3565">
        <v>84.94</v>
      </c>
      <c r="G3565">
        <v>13.5</v>
      </c>
      <c r="H3565">
        <f t="shared" si="221"/>
        <v>7.1589300000000122</v>
      </c>
      <c r="I3565">
        <f t="shared" si="222"/>
        <v>7.158930000000012E-2</v>
      </c>
      <c r="J3565">
        <f t="shared" si="223"/>
        <v>1.7694758680741789E-3</v>
      </c>
      <c r="L3565">
        <v>6.3701131250670437</v>
      </c>
    </row>
    <row r="3566" spans="1:12" customFormat="1" hidden="1">
      <c r="A3566" s="10">
        <v>41438</v>
      </c>
      <c r="B3566" s="11">
        <v>0.36805555555555558</v>
      </c>
      <c r="C3566">
        <v>0</v>
      </c>
      <c r="D3566">
        <v>105.65</v>
      </c>
      <c r="E3566">
        <f t="shared" si="220"/>
        <v>8.1069999999999989E-2</v>
      </c>
      <c r="F3566">
        <v>84.92</v>
      </c>
      <c r="G3566">
        <v>13.5</v>
      </c>
      <c r="H3566">
        <f t="shared" si="221"/>
        <v>7.1489300000000071</v>
      </c>
      <c r="I3566">
        <f t="shared" si="222"/>
        <v>7.1489300000000075E-2</v>
      </c>
      <c r="J3566">
        <f t="shared" si="223"/>
        <v>1.7633030792585389E-3</v>
      </c>
      <c r="L3566">
        <v>6.3478910853307404</v>
      </c>
    </row>
    <row r="3567" spans="1:12" customFormat="1" hidden="1">
      <c r="A3567" s="10">
        <v>41438</v>
      </c>
      <c r="B3567" s="11">
        <v>0.37152777777777773</v>
      </c>
      <c r="C3567">
        <v>0</v>
      </c>
      <c r="D3567">
        <v>105.62</v>
      </c>
      <c r="E3567">
        <f t="shared" si="220"/>
        <v>8.1069999999999989E-2</v>
      </c>
      <c r="F3567">
        <v>84.94</v>
      </c>
      <c r="G3567">
        <v>13.5</v>
      </c>
      <c r="H3567">
        <f t="shared" si="221"/>
        <v>7.09893000000001</v>
      </c>
      <c r="I3567">
        <f t="shared" si="222"/>
        <v>7.0989300000000102E-2</v>
      </c>
      <c r="J3567">
        <f t="shared" si="223"/>
        <v>1.7326330280527306E-3</v>
      </c>
      <c r="L3567">
        <v>6.2374789009898306</v>
      </c>
    </row>
    <row r="3568" spans="1:12" customFormat="1">
      <c r="A3568" s="10">
        <v>41438</v>
      </c>
      <c r="B3568" s="11">
        <v>0.375</v>
      </c>
      <c r="C3568">
        <v>0</v>
      </c>
      <c r="D3568">
        <v>105.69</v>
      </c>
      <c r="E3568">
        <f t="shared" si="220"/>
        <v>8.1069999999999989E-2</v>
      </c>
      <c r="F3568">
        <v>85.01</v>
      </c>
      <c r="G3568">
        <v>13.5</v>
      </c>
      <c r="H3568">
        <f t="shared" si="221"/>
        <v>7.0989299999999957</v>
      </c>
      <c r="I3568">
        <f t="shared" si="222"/>
        <v>7.0989299999999964E-2</v>
      </c>
      <c r="J3568">
        <f t="shared" si="223"/>
        <v>1.7326330280527228E-3</v>
      </c>
      <c r="K3568">
        <f>J3568*3600</f>
        <v>6.2374789009898022</v>
      </c>
      <c r="L3568" s="13">
        <f>K3568*1000/156000</f>
        <v>3.9983839108908986E-2</v>
      </c>
    </row>
    <row r="3569" spans="1:12" customFormat="1" hidden="1">
      <c r="A3569" s="10">
        <v>41438</v>
      </c>
      <c r="B3569" s="11">
        <v>0.37847222222222227</v>
      </c>
      <c r="C3569">
        <v>0</v>
      </c>
      <c r="D3569">
        <v>105.69</v>
      </c>
      <c r="E3569">
        <f t="shared" si="220"/>
        <v>8.1069999999999989E-2</v>
      </c>
      <c r="F3569">
        <v>85.01</v>
      </c>
      <c r="G3569">
        <v>13.5</v>
      </c>
      <c r="H3569">
        <f t="shared" si="221"/>
        <v>7.0989299999999957</v>
      </c>
      <c r="I3569">
        <f t="shared" si="222"/>
        <v>7.0989299999999964E-2</v>
      </c>
      <c r="J3569">
        <f t="shared" si="223"/>
        <v>1.7326330280527228E-3</v>
      </c>
      <c r="L3569">
        <v>6.2374789009898022</v>
      </c>
    </row>
    <row r="3570" spans="1:12" customFormat="1" hidden="1">
      <c r="A3570" s="10">
        <v>41438</v>
      </c>
      <c r="B3570" s="11">
        <v>0.38194444444444442</v>
      </c>
      <c r="C3570">
        <v>0</v>
      </c>
      <c r="D3570">
        <v>105.61</v>
      </c>
      <c r="E3570">
        <f t="shared" si="220"/>
        <v>8.1069999999999989E-2</v>
      </c>
      <c r="F3570">
        <v>84.96</v>
      </c>
      <c r="G3570">
        <v>13.5</v>
      </c>
      <c r="H3570">
        <f t="shared" si="221"/>
        <v>7.0689300000000088</v>
      </c>
      <c r="I3570">
        <f t="shared" si="222"/>
        <v>7.0689300000000094E-2</v>
      </c>
      <c r="J3570">
        <f t="shared" si="223"/>
        <v>1.7143857851734166E-3</v>
      </c>
      <c r="L3570">
        <v>6.1717888266243</v>
      </c>
    </row>
    <row r="3571" spans="1:12" customFormat="1" hidden="1">
      <c r="A3571" s="10">
        <v>41438</v>
      </c>
      <c r="B3571" s="11">
        <v>0.38541666666666669</v>
      </c>
      <c r="C3571">
        <v>0</v>
      </c>
      <c r="D3571">
        <v>105.55</v>
      </c>
      <c r="E3571">
        <f t="shared" si="220"/>
        <v>8.1069999999999989E-2</v>
      </c>
      <c r="F3571">
        <v>84.88</v>
      </c>
      <c r="G3571">
        <v>13.5</v>
      </c>
      <c r="H3571">
        <f t="shared" si="221"/>
        <v>7.0889300000000048</v>
      </c>
      <c r="I3571">
        <f t="shared" si="222"/>
        <v>7.0889300000000044E-2</v>
      </c>
      <c r="J3571">
        <f t="shared" si="223"/>
        <v>1.7265377329312472E-3</v>
      </c>
      <c r="L3571">
        <v>6.2155358385524897</v>
      </c>
    </row>
    <row r="3572" spans="1:12" customFormat="1" hidden="1">
      <c r="A3572" s="10">
        <v>41438</v>
      </c>
      <c r="B3572" s="11">
        <v>0.3888888888888889</v>
      </c>
      <c r="C3572">
        <v>0</v>
      </c>
      <c r="D3572">
        <v>105.56</v>
      </c>
      <c r="E3572">
        <f t="shared" si="220"/>
        <v>8.1069999999999989E-2</v>
      </c>
      <c r="F3572">
        <v>84.91</v>
      </c>
      <c r="G3572">
        <v>13.5</v>
      </c>
      <c r="H3572">
        <f t="shared" si="221"/>
        <v>7.0689300000000088</v>
      </c>
      <c r="I3572">
        <f t="shared" si="222"/>
        <v>7.0689300000000094E-2</v>
      </c>
      <c r="J3572">
        <f t="shared" si="223"/>
        <v>1.7143857851734166E-3</v>
      </c>
      <c r="L3572">
        <v>6.1717888266243</v>
      </c>
    </row>
    <row r="3573" spans="1:12" customFormat="1" hidden="1">
      <c r="A3573" s="10">
        <v>41438</v>
      </c>
      <c r="B3573" s="11">
        <v>0.3923611111111111</v>
      </c>
      <c r="C3573">
        <v>0</v>
      </c>
      <c r="D3573">
        <v>105.59</v>
      </c>
      <c r="E3573">
        <f t="shared" si="220"/>
        <v>8.1069999999999989E-2</v>
      </c>
      <c r="F3573">
        <v>84.96</v>
      </c>
      <c r="G3573">
        <v>13.5</v>
      </c>
      <c r="H3573">
        <f t="shared" si="221"/>
        <v>7.0489300000000128</v>
      </c>
      <c r="I3573">
        <f t="shared" si="222"/>
        <v>7.048930000000013E-2</v>
      </c>
      <c r="J3573">
        <f t="shared" si="223"/>
        <v>1.7022853000935134E-3</v>
      </c>
      <c r="L3573">
        <v>6.1282270803366483</v>
      </c>
    </row>
    <row r="3574" spans="1:12" customFormat="1" hidden="1">
      <c r="A3574" s="10">
        <v>41438</v>
      </c>
      <c r="B3574" s="11">
        <v>0.39583333333333331</v>
      </c>
      <c r="C3574">
        <v>0</v>
      </c>
      <c r="D3574">
        <v>105.58</v>
      </c>
      <c r="E3574">
        <f t="shared" si="220"/>
        <v>8.1069999999999989E-2</v>
      </c>
      <c r="F3574">
        <v>84.93</v>
      </c>
      <c r="G3574">
        <v>13.5</v>
      </c>
      <c r="H3574">
        <f t="shared" si="221"/>
        <v>7.0689299999999946</v>
      </c>
      <c r="I3574">
        <f t="shared" si="222"/>
        <v>7.0689299999999941E-2</v>
      </c>
      <c r="J3574">
        <f t="shared" si="223"/>
        <v>1.7143857851734078E-3</v>
      </c>
      <c r="K3574">
        <f>J3574*3600</f>
        <v>6.171788826624268</v>
      </c>
      <c r="L3574" s="1">
        <v>6.171788826624268</v>
      </c>
    </row>
    <row r="3575" spans="1:12" customFormat="1" hidden="1">
      <c r="A3575" s="10">
        <v>41438</v>
      </c>
      <c r="B3575" s="11">
        <v>0.39930555555555558</v>
      </c>
      <c r="C3575">
        <v>0</v>
      </c>
      <c r="D3575">
        <v>105.58</v>
      </c>
      <c r="E3575">
        <f t="shared" si="220"/>
        <v>8.1069999999999989E-2</v>
      </c>
      <c r="F3575">
        <v>84.96</v>
      </c>
      <c r="G3575">
        <v>13.5</v>
      </c>
      <c r="H3575">
        <f t="shared" si="221"/>
        <v>7.0389300000000077</v>
      </c>
      <c r="I3575">
        <f t="shared" si="222"/>
        <v>7.0389300000000071E-2</v>
      </c>
      <c r="J3575">
        <f t="shared" si="223"/>
        <v>1.6962543332953016E-3</v>
      </c>
      <c r="L3575">
        <v>6.1065155998630862</v>
      </c>
    </row>
    <row r="3576" spans="1:12" customFormat="1" hidden="1">
      <c r="A3576" s="10">
        <v>41438</v>
      </c>
      <c r="B3576" s="11">
        <v>0.40277777777777773</v>
      </c>
      <c r="C3576">
        <v>0</v>
      </c>
      <c r="D3576">
        <v>105.69</v>
      </c>
      <c r="E3576">
        <f t="shared" si="220"/>
        <v>8.1069999999999989E-2</v>
      </c>
      <c r="F3576">
        <v>85.08</v>
      </c>
      <c r="G3576">
        <v>13.5</v>
      </c>
      <c r="H3576">
        <f t="shared" si="221"/>
        <v>7.0289300000000026</v>
      </c>
      <c r="I3576">
        <f t="shared" si="222"/>
        <v>7.0289300000000027E-2</v>
      </c>
      <c r="J3576">
        <f t="shared" si="223"/>
        <v>1.6902362048386882E-3</v>
      </c>
      <c r="L3576">
        <v>6.0848503374192777</v>
      </c>
    </row>
    <row r="3577" spans="1:12" customFormat="1" hidden="1">
      <c r="A3577" s="10">
        <v>41438</v>
      </c>
      <c r="B3577" s="11">
        <v>0.40625</v>
      </c>
      <c r="C3577">
        <v>0</v>
      </c>
      <c r="D3577">
        <v>105.72</v>
      </c>
      <c r="E3577">
        <f t="shared" si="220"/>
        <v>8.1069999999999989E-2</v>
      </c>
      <c r="F3577">
        <v>85.07</v>
      </c>
      <c r="G3577">
        <v>13.5</v>
      </c>
      <c r="H3577">
        <f t="shared" si="221"/>
        <v>7.0689300000000088</v>
      </c>
      <c r="I3577">
        <f t="shared" si="222"/>
        <v>7.0689300000000094E-2</v>
      </c>
      <c r="J3577">
        <f t="shared" si="223"/>
        <v>1.7143857851734166E-3</v>
      </c>
      <c r="L3577">
        <v>6.1717888266243</v>
      </c>
    </row>
    <row r="3578" spans="1:12" customFormat="1" hidden="1">
      <c r="A3578" s="10">
        <v>41438</v>
      </c>
      <c r="B3578" s="11">
        <v>0.40972222222222227</v>
      </c>
      <c r="C3578">
        <v>0</v>
      </c>
      <c r="D3578">
        <v>105.79</v>
      </c>
      <c r="E3578">
        <f t="shared" si="220"/>
        <v>8.1069999999999989E-2</v>
      </c>
      <c r="F3578">
        <v>85.18</v>
      </c>
      <c r="G3578">
        <v>13.5</v>
      </c>
      <c r="H3578">
        <f t="shared" si="221"/>
        <v>7.0289300000000026</v>
      </c>
      <c r="I3578">
        <f t="shared" si="222"/>
        <v>7.0289300000000027E-2</v>
      </c>
      <c r="J3578">
        <f t="shared" si="223"/>
        <v>1.6902362048386882E-3</v>
      </c>
      <c r="L3578">
        <v>6.0848503374192777</v>
      </c>
    </row>
    <row r="3579" spans="1:12" customFormat="1" hidden="1">
      <c r="A3579" s="10">
        <v>41438</v>
      </c>
      <c r="B3579" s="11">
        <v>0.41319444444444442</v>
      </c>
      <c r="C3579">
        <v>0</v>
      </c>
      <c r="D3579">
        <v>105.72</v>
      </c>
      <c r="E3579">
        <f t="shared" si="220"/>
        <v>8.1069999999999989E-2</v>
      </c>
      <c r="F3579">
        <v>85.16</v>
      </c>
      <c r="G3579">
        <v>13.5</v>
      </c>
      <c r="H3579">
        <f t="shared" si="221"/>
        <v>6.9789300000000054</v>
      </c>
      <c r="I3579">
        <f t="shared" si="222"/>
        <v>6.9789300000000054E-2</v>
      </c>
      <c r="J3579">
        <f t="shared" si="223"/>
        <v>1.6603378181551528E-3</v>
      </c>
      <c r="L3579">
        <v>5.9772161453585504</v>
      </c>
    </row>
    <row r="3580" spans="1:12" customFormat="1">
      <c r="A3580" s="10">
        <v>41438</v>
      </c>
      <c r="B3580" s="11">
        <v>0.41666666666666669</v>
      </c>
      <c r="C3580">
        <v>0</v>
      </c>
      <c r="D3580">
        <v>105.85</v>
      </c>
      <c r="E3580">
        <f t="shared" si="220"/>
        <v>8.1069999999999989E-2</v>
      </c>
      <c r="F3580">
        <v>85.23</v>
      </c>
      <c r="G3580">
        <v>13.5</v>
      </c>
      <c r="H3580">
        <f t="shared" si="221"/>
        <v>7.0389299999999935</v>
      </c>
      <c r="I3580">
        <f t="shared" si="222"/>
        <v>7.0389299999999932E-2</v>
      </c>
      <c r="J3580">
        <f t="shared" si="223"/>
        <v>1.6962543332952943E-3</v>
      </c>
      <c r="K3580">
        <f>J3580*3600</f>
        <v>6.1065155998630596</v>
      </c>
      <c r="L3580" s="13">
        <f>K3580*1000/156000</f>
        <v>3.9144330768352949E-2</v>
      </c>
    </row>
    <row r="3581" spans="1:12" customFormat="1" hidden="1">
      <c r="A3581" s="10">
        <v>41438</v>
      </c>
      <c r="B3581" s="11">
        <v>0.4201388888888889</v>
      </c>
      <c r="C3581">
        <v>0</v>
      </c>
      <c r="D3581">
        <v>105.83</v>
      </c>
      <c r="E3581">
        <f t="shared" si="220"/>
        <v>8.1069999999999989E-2</v>
      </c>
      <c r="F3581">
        <v>85.23</v>
      </c>
      <c r="G3581">
        <v>13.5</v>
      </c>
      <c r="H3581">
        <f t="shared" si="221"/>
        <v>7.0189299999999974</v>
      </c>
      <c r="I3581">
        <f t="shared" si="222"/>
        <v>7.0189299999999968E-2</v>
      </c>
      <c r="J3581">
        <f t="shared" si="223"/>
        <v>1.6842309056009008E-3</v>
      </c>
      <c r="L3581">
        <v>6.063231260163243</v>
      </c>
    </row>
    <row r="3582" spans="1:12" customFormat="1" hidden="1">
      <c r="A3582" s="10">
        <v>41438</v>
      </c>
      <c r="B3582" s="11">
        <v>0.4236111111111111</v>
      </c>
      <c r="C3582">
        <v>0</v>
      </c>
      <c r="D3582">
        <v>105.82</v>
      </c>
      <c r="E3582">
        <f t="shared" si="220"/>
        <v>8.1069999999999989E-2</v>
      </c>
      <c r="F3582">
        <v>85.23</v>
      </c>
      <c r="G3582">
        <v>13.5</v>
      </c>
      <c r="H3582">
        <f t="shared" si="221"/>
        <v>7.0089299999999923</v>
      </c>
      <c r="I3582">
        <f t="shared" si="222"/>
        <v>7.0089299999999924E-2</v>
      </c>
      <c r="J3582">
        <f t="shared" si="223"/>
        <v>1.6782384264526801E-3</v>
      </c>
      <c r="L3582">
        <v>6.0416583352296485</v>
      </c>
    </row>
    <row r="3583" spans="1:12" customFormat="1" hidden="1">
      <c r="A3583" s="10">
        <v>41438</v>
      </c>
      <c r="B3583" s="11">
        <v>0.42708333333333331</v>
      </c>
      <c r="C3583">
        <v>0</v>
      </c>
      <c r="D3583">
        <v>105.81</v>
      </c>
      <c r="E3583">
        <f t="shared" si="220"/>
        <v>8.1069999999999989E-2</v>
      </c>
      <c r="F3583">
        <v>85.21</v>
      </c>
      <c r="G3583">
        <v>13.5</v>
      </c>
      <c r="H3583">
        <f t="shared" si="221"/>
        <v>7.0189300000000117</v>
      </c>
      <c r="I3583">
        <f t="shared" si="222"/>
        <v>7.0189300000000121E-2</v>
      </c>
      <c r="J3583">
        <f t="shared" si="223"/>
        <v>1.6842309056009084E-3</v>
      </c>
      <c r="L3583">
        <v>6.0632312601632705</v>
      </c>
    </row>
    <row r="3584" spans="1:12" customFormat="1" hidden="1">
      <c r="A3584" s="10">
        <v>41438</v>
      </c>
      <c r="B3584" s="11">
        <v>0.43055555555555558</v>
      </c>
      <c r="C3584">
        <v>0</v>
      </c>
      <c r="D3584">
        <v>105.76</v>
      </c>
      <c r="E3584">
        <f t="shared" si="220"/>
        <v>8.1069999999999989E-2</v>
      </c>
      <c r="F3584">
        <v>85.21</v>
      </c>
      <c r="G3584">
        <v>13.5</v>
      </c>
      <c r="H3584">
        <f t="shared" si="221"/>
        <v>6.9689300000000145</v>
      </c>
      <c r="I3584">
        <f t="shared" si="222"/>
        <v>6.9689300000000148E-2</v>
      </c>
      <c r="J3584">
        <f t="shared" si="223"/>
        <v>1.6543965279422713E-3</v>
      </c>
      <c r="L3584">
        <v>5.9558275005921768</v>
      </c>
    </row>
    <row r="3585" spans="1:12" customFormat="1" hidden="1">
      <c r="A3585" s="10">
        <v>41438</v>
      </c>
      <c r="B3585" s="11">
        <v>0.43402777777777773</v>
      </c>
      <c r="C3585">
        <v>0</v>
      </c>
      <c r="D3585">
        <v>105.87</v>
      </c>
      <c r="E3585">
        <f t="shared" si="220"/>
        <v>8.1069999999999989E-2</v>
      </c>
      <c r="F3585">
        <v>85.31</v>
      </c>
      <c r="G3585">
        <v>13.5</v>
      </c>
      <c r="H3585">
        <f t="shared" si="221"/>
        <v>6.9789300000000054</v>
      </c>
      <c r="I3585">
        <f t="shared" si="222"/>
        <v>6.9789300000000054E-2</v>
      </c>
      <c r="J3585">
        <f t="shared" si="223"/>
        <v>1.6603378181551528E-3</v>
      </c>
      <c r="L3585">
        <v>5.9772161453585504</v>
      </c>
    </row>
    <row r="3586" spans="1:12" customFormat="1" hidden="1">
      <c r="A3586" s="10">
        <v>41438</v>
      </c>
      <c r="B3586" s="11">
        <v>0.4375</v>
      </c>
      <c r="C3586">
        <v>0</v>
      </c>
      <c r="D3586">
        <v>105.91</v>
      </c>
      <c r="E3586">
        <f t="shared" si="220"/>
        <v>8.1069999999999989E-2</v>
      </c>
      <c r="F3586">
        <v>85.38</v>
      </c>
      <c r="G3586">
        <v>13.5</v>
      </c>
      <c r="H3586">
        <f t="shared" si="221"/>
        <v>6.9489300000000043</v>
      </c>
      <c r="I3586">
        <f t="shared" si="222"/>
        <v>6.9489300000000045E-2</v>
      </c>
      <c r="J3586">
        <f t="shared" si="223"/>
        <v>1.6425522613841834E-3</v>
      </c>
      <c r="K3586">
        <f>J3586*3600</f>
        <v>5.9131881409830607</v>
      </c>
      <c r="L3586" s="13">
        <f>K3586*1000/156000</f>
        <v>3.7905052185788851E-2</v>
      </c>
    </row>
    <row r="3587" spans="1:12" customFormat="1" hidden="1">
      <c r="A3587" s="10">
        <v>41438</v>
      </c>
      <c r="B3587" s="11">
        <v>0.44097222222222227</v>
      </c>
      <c r="C3587">
        <v>0</v>
      </c>
      <c r="D3587">
        <v>106.03</v>
      </c>
      <c r="E3587">
        <f t="shared" si="220"/>
        <v>8.1069999999999989E-2</v>
      </c>
      <c r="F3587">
        <v>85.47</v>
      </c>
      <c r="G3587">
        <v>13.5</v>
      </c>
      <c r="H3587">
        <f t="shared" si="221"/>
        <v>6.9789300000000054</v>
      </c>
      <c r="I3587">
        <f t="shared" si="222"/>
        <v>6.9789300000000054E-2</v>
      </c>
      <c r="J3587">
        <f t="shared" si="223"/>
        <v>1.6603378181551528E-3</v>
      </c>
      <c r="L3587">
        <v>5.9772161453585504</v>
      </c>
    </row>
    <row r="3588" spans="1:12" customFormat="1" hidden="1">
      <c r="A3588" s="10">
        <v>41438</v>
      </c>
      <c r="B3588" s="11">
        <v>0.44444444444444442</v>
      </c>
      <c r="C3588">
        <v>0</v>
      </c>
      <c r="D3588">
        <v>106.08</v>
      </c>
      <c r="E3588">
        <f t="shared" si="220"/>
        <v>8.1069999999999989E-2</v>
      </c>
      <c r="F3588">
        <v>85.52</v>
      </c>
      <c r="G3588">
        <v>13.5</v>
      </c>
      <c r="H3588">
        <f t="shared" si="221"/>
        <v>6.9789300000000054</v>
      </c>
      <c r="I3588">
        <f t="shared" si="222"/>
        <v>6.9789300000000054E-2</v>
      </c>
      <c r="J3588">
        <f t="shared" si="223"/>
        <v>1.6603378181551528E-3</v>
      </c>
      <c r="L3588">
        <v>5.9772161453585504</v>
      </c>
    </row>
    <row r="3589" spans="1:12" customFormat="1" hidden="1">
      <c r="A3589" s="10">
        <v>41438</v>
      </c>
      <c r="B3589" s="11">
        <v>0.44791666666666669</v>
      </c>
      <c r="C3589">
        <v>0</v>
      </c>
      <c r="D3589">
        <v>105.94</v>
      </c>
      <c r="E3589">
        <f t="shared" ref="E3589:E3652" si="224">(435-368)*1.21/1000</f>
        <v>8.1069999999999989E-2</v>
      </c>
      <c r="F3589">
        <v>85.44</v>
      </c>
      <c r="G3589">
        <v>13.5</v>
      </c>
      <c r="H3589">
        <f t="shared" ref="H3589:H3652" si="225">D3589-E3589-F3589-G3589</f>
        <v>6.9189300000000031</v>
      </c>
      <c r="I3589">
        <f t="shared" ref="I3589:I3652" si="226">H3589/100</f>
        <v>6.9189300000000037E-2</v>
      </c>
      <c r="J3589">
        <f t="shared" ref="J3589:J3652" si="227">1.2904*I3589^(5/2)</f>
        <v>1.6248815085897748E-3</v>
      </c>
      <c r="L3589">
        <v>5.849573430923189</v>
      </c>
    </row>
    <row r="3590" spans="1:12" customFormat="1" hidden="1">
      <c r="A3590" s="10">
        <v>41438</v>
      </c>
      <c r="B3590" s="11">
        <v>0.4513888888888889</v>
      </c>
      <c r="C3590">
        <v>0</v>
      </c>
      <c r="D3590">
        <v>105.95</v>
      </c>
      <c r="E3590">
        <f t="shared" si="224"/>
        <v>8.1069999999999989E-2</v>
      </c>
      <c r="F3590">
        <v>85.46</v>
      </c>
      <c r="G3590">
        <v>13.5</v>
      </c>
      <c r="H3590">
        <f t="shared" si="225"/>
        <v>6.9089300000000122</v>
      </c>
      <c r="I3590">
        <f t="shared" si="226"/>
        <v>6.9089300000000117E-2</v>
      </c>
      <c r="J3590">
        <f t="shared" si="227"/>
        <v>1.6190167267896942E-3</v>
      </c>
      <c r="L3590">
        <v>5.8284602164428989</v>
      </c>
    </row>
    <row r="3591" spans="1:12" customFormat="1" hidden="1">
      <c r="A3591" s="10">
        <v>41438</v>
      </c>
      <c r="B3591" s="11">
        <v>0.4548611111111111</v>
      </c>
      <c r="C3591">
        <v>0</v>
      </c>
      <c r="D3591">
        <v>106.01</v>
      </c>
      <c r="E3591">
        <f t="shared" si="224"/>
        <v>8.1069999999999989E-2</v>
      </c>
      <c r="F3591">
        <v>85.5</v>
      </c>
      <c r="G3591">
        <v>13.5</v>
      </c>
      <c r="H3591">
        <f t="shared" si="225"/>
        <v>6.9289300000000082</v>
      </c>
      <c r="I3591">
        <f t="shared" si="226"/>
        <v>6.9289300000000081E-2</v>
      </c>
      <c r="J3591">
        <f t="shared" si="227"/>
        <v>1.6307590188266924E-3</v>
      </c>
      <c r="L3591">
        <v>5.8707324677760928</v>
      </c>
    </row>
    <row r="3592" spans="1:12" customFormat="1">
      <c r="A3592" s="10">
        <v>41438</v>
      </c>
      <c r="B3592" s="11">
        <v>0.45833333333333331</v>
      </c>
      <c r="C3592">
        <v>0</v>
      </c>
      <c r="D3592">
        <v>105.95</v>
      </c>
      <c r="E3592">
        <f t="shared" si="224"/>
        <v>8.1069999999999989E-2</v>
      </c>
      <c r="F3592">
        <v>85.38</v>
      </c>
      <c r="G3592">
        <v>13.5</v>
      </c>
      <c r="H3592">
        <f t="shared" si="225"/>
        <v>6.9889300000000105</v>
      </c>
      <c r="I3592">
        <f t="shared" si="226"/>
        <v>6.9889300000000099E-2</v>
      </c>
      <c r="J3592">
        <f t="shared" si="227"/>
        <v>1.6662918918753653E-3</v>
      </c>
      <c r="K3592">
        <f>J3592*3600</f>
        <v>5.9986508107513155</v>
      </c>
      <c r="L3592" s="13">
        <f>K3592*1000/156000</f>
        <v>3.8452889812508433E-2</v>
      </c>
    </row>
    <row r="3593" spans="1:12" customFormat="1" hidden="1">
      <c r="A3593" s="10">
        <v>41438</v>
      </c>
      <c r="B3593" s="11">
        <v>0.46180555555555558</v>
      </c>
      <c r="C3593">
        <v>0</v>
      </c>
      <c r="D3593">
        <v>105.88</v>
      </c>
      <c r="E3593">
        <f t="shared" si="224"/>
        <v>8.1069999999999989E-2</v>
      </c>
      <c r="F3593">
        <v>85.35</v>
      </c>
      <c r="G3593">
        <v>13.5</v>
      </c>
      <c r="H3593">
        <f t="shared" si="225"/>
        <v>6.9489300000000043</v>
      </c>
      <c r="I3593">
        <f t="shared" si="226"/>
        <v>6.9489300000000045E-2</v>
      </c>
      <c r="J3593">
        <f t="shared" si="227"/>
        <v>1.6425522613841834E-3</v>
      </c>
      <c r="L3593">
        <v>5.9131881409830607</v>
      </c>
    </row>
    <row r="3594" spans="1:12" customFormat="1" hidden="1">
      <c r="A3594" s="10">
        <v>41438</v>
      </c>
      <c r="B3594" s="11">
        <v>0.46527777777777773</v>
      </c>
      <c r="C3594">
        <v>0</v>
      </c>
      <c r="D3594">
        <v>105.81</v>
      </c>
      <c r="E3594">
        <f t="shared" si="224"/>
        <v>8.1069999999999989E-2</v>
      </c>
      <c r="F3594">
        <v>85.28</v>
      </c>
      <c r="G3594">
        <v>13.5</v>
      </c>
      <c r="H3594">
        <f t="shared" si="225"/>
        <v>6.9489300000000043</v>
      </c>
      <c r="I3594">
        <f t="shared" si="226"/>
        <v>6.9489300000000045E-2</v>
      </c>
      <c r="J3594">
        <f t="shared" si="227"/>
        <v>1.6425522613841834E-3</v>
      </c>
      <c r="L3594">
        <v>5.9131881409830607</v>
      </c>
    </row>
    <row r="3595" spans="1:12" customFormat="1" hidden="1">
      <c r="A3595" s="10">
        <v>41438</v>
      </c>
      <c r="B3595" s="11">
        <v>0.46875</v>
      </c>
      <c r="C3595">
        <v>0</v>
      </c>
      <c r="D3595">
        <v>105.78</v>
      </c>
      <c r="E3595">
        <f t="shared" si="224"/>
        <v>8.1069999999999989E-2</v>
      </c>
      <c r="F3595">
        <v>85.26</v>
      </c>
      <c r="G3595">
        <v>13.5</v>
      </c>
      <c r="H3595">
        <f t="shared" si="225"/>
        <v>6.9389299999999992</v>
      </c>
      <c r="I3595">
        <f t="shared" si="226"/>
        <v>6.9389299999999987E-2</v>
      </c>
      <c r="J3595">
        <f t="shared" si="227"/>
        <v>1.6366492666953834E-3</v>
      </c>
      <c r="L3595">
        <v>5.8919373601033804</v>
      </c>
    </row>
    <row r="3596" spans="1:12" customFormat="1" hidden="1">
      <c r="A3596" s="10">
        <v>41438</v>
      </c>
      <c r="B3596" s="11">
        <v>0.47222222222222227</v>
      </c>
      <c r="C3596">
        <v>0</v>
      </c>
      <c r="D3596">
        <v>105.86</v>
      </c>
      <c r="E3596">
        <f t="shared" si="224"/>
        <v>8.1069999999999989E-2</v>
      </c>
      <c r="F3596">
        <v>85.28</v>
      </c>
      <c r="G3596">
        <v>13.5</v>
      </c>
      <c r="H3596">
        <f t="shared" si="225"/>
        <v>6.9989300000000014</v>
      </c>
      <c r="I3596">
        <f t="shared" si="226"/>
        <v>6.9989300000000018E-2</v>
      </c>
      <c r="J3596">
        <f t="shared" si="227"/>
        <v>1.6722587582582668E-3</v>
      </c>
      <c r="L3596">
        <v>6.0201315297297606</v>
      </c>
    </row>
    <row r="3597" spans="1:12" customFormat="1" hidden="1">
      <c r="A3597" s="10">
        <v>41438</v>
      </c>
      <c r="B3597" s="11">
        <v>0.47569444444444442</v>
      </c>
      <c r="C3597">
        <v>0</v>
      </c>
      <c r="D3597">
        <v>105.79</v>
      </c>
      <c r="E3597">
        <f t="shared" si="224"/>
        <v>8.1069999999999989E-2</v>
      </c>
      <c r="F3597">
        <v>85.2</v>
      </c>
      <c r="G3597">
        <v>13.5</v>
      </c>
      <c r="H3597">
        <f t="shared" si="225"/>
        <v>7.0089300000000065</v>
      </c>
      <c r="I3597">
        <f t="shared" si="226"/>
        <v>7.0089300000000063E-2</v>
      </c>
      <c r="J3597">
        <f t="shared" si="227"/>
        <v>1.6782384264526875E-3</v>
      </c>
      <c r="L3597">
        <v>6.0416583352296751</v>
      </c>
    </row>
    <row r="3598" spans="1:12" customFormat="1" hidden="1">
      <c r="A3598" s="10">
        <v>41438</v>
      </c>
      <c r="B3598" s="11">
        <v>0.47916666666666669</v>
      </c>
      <c r="C3598">
        <v>0</v>
      </c>
      <c r="D3598">
        <v>105.69</v>
      </c>
      <c r="E3598">
        <f t="shared" si="224"/>
        <v>8.1069999999999989E-2</v>
      </c>
      <c r="F3598">
        <v>85.1</v>
      </c>
      <c r="G3598">
        <v>13.5</v>
      </c>
      <c r="H3598">
        <f t="shared" si="225"/>
        <v>7.0089300000000065</v>
      </c>
      <c r="I3598">
        <f t="shared" si="226"/>
        <v>7.0089300000000063E-2</v>
      </c>
      <c r="J3598">
        <f t="shared" si="227"/>
        <v>1.6782384264526875E-3</v>
      </c>
      <c r="K3598">
        <f>J3598*3600</f>
        <v>6.0416583352296751</v>
      </c>
      <c r="L3598" s="1">
        <v>6.0416583352296751</v>
      </c>
    </row>
    <row r="3599" spans="1:12" customFormat="1" hidden="1">
      <c r="A3599" s="10">
        <v>41438</v>
      </c>
      <c r="B3599" s="11">
        <v>0.4826388888888889</v>
      </c>
      <c r="C3599">
        <v>0</v>
      </c>
      <c r="D3599">
        <v>105.62</v>
      </c>
      <c r="E3599">
        <f t="shared" si="224"/>
        <v>8.1069999999999989E-2</v>
      </c>
      <c r="F3599">
        <v>85.1</v>
      </c>
      <c r="G3599">
        <v>13.5</v>
      </c>
      <c r="H3599">
        <f t="shared" si="225"/>
        <v>6.9389300000000134</v>
      </c>
      <c r="I3599">
        <f t="shared" si="226"/>
        <v>6.938930000000014E-2</v>
      </c>
      <c r="J3599">
        <f t="shared" si="227"/>
        <v>1.6366492666953921E-3</v>
      </c>
      <c r="L3599">
        <v>5.8919373601034115</v>
      </c>
    </row>
    <row r="3600" spans="1:12" customFormat="1" hidden="1">
      <c r="A3600" s="10">
        <v>41438</v>
      </c>
      <c r="B3600" s="11">
        <v>0.4861111111111111</v>
      </c>
      <c r="C3600">
        <v>0</v>
      </c>
      <c r="D3600">
        <v>105.55</v>
      </c>
      <c r="E3600">
        <f t="shared" si="224"/>
        <v>8.1069999999999989E-2</v>
      </c>
      <c r="F3600">
        <v>85.04</v>
      </c>
      <c r="G3600">
        <v>13.5</v>
      </c>
      <c r="H3600">
        <f t="shared" si="225"/>
        <v>6.928929999999994</v>
      </c>
      <c r="I3600">
        <f t="shared" si="226"/>
        <v>6.9289299999999943E-2</v>
      </c>
      <c r="J3600">
        <f t="shared" si="227"/>
        <v>1.6307590188266838E-3</v>
      </c>
      <c r="L3600">
        <v>5.8707324677760617</v>
      </c>
    </row>
    <row r="3601" spans="1:12" customFormat="1" hidden="1">
      <c r="A3601" s="10">
        <v>41438</v>
      </c>
      <c r="B3601" s="11">
        <v>0.48958333333333331</v>
      </c>
      <c r="C3601">
        <v>0</v>
      </c>
      <c r="D3601">
        <v>105.56</v>
      </c>
      <c r="E3601">
        <f t="shared" si="224"/>
        <v>8.1069999999999989E-2</v>
      </c>
      <c r="F3601">
        <v>85.05</v>
      </c>
      <c r="G3601">
        <v>13.5</v>
      </c>
      <c r="H3601">
        <f t="shared" si="225"/>
        <v>6.9289300000000082</v>
      </c>
      <c r="I3601">
        <f t="shared" si="226"/>
        <v>6.9289300000000081E-2</v>
      </c>
      <c r="J3601">
        <f t="shared" si="227"/>
        <v>1.6307590188266924E-3</v>
      </c>
      <c r="L3601">
        <v>5.8707324677760928</v>
      </c>
    </row>
    <row r="3602" spans="1:12" customFormat="1" hidden="1">
      <c r="A3602" s="10">
        <v>41438</v>
      </c>
      <c r="B3602" s="11">
        <v>0.49305555555555558</v>
      </c>
      <c r="C3602">
        <v>0</v>
      </c>
      <c r="D3602">
        <v>105.41</v>
      </c>
      <c r="E3602">
        <f t="shared" si="224"/>
        <v>8.1069999999999989E-2</v>
      </c>
      <c r="F3602">
        <v>84.93</v>
      </c>
      <c r="G3602">
        <v>13.5</v>
      </c>
      <c r="H3602">
        <f t="shared" si="225"/>
        <v>6.8989299999999929</v>
      </c>
      <c r="I3602">
        <f t="shared" si="226"/>
        <v>6.8989299999999934E-2</v>
      </c>
      <c r="J3602">
        <f t="shared" si="227"/>
        <v>1.6131646642248349E-3</v>
      </c>
      <c r="L3602">
        <v>5.8073927912094057</v>
      </c>
    </row>
    <row r="3603" spans="1:12" customFormat="1" hidden="1">
      <c r="A3603" s="10">
        <v>41438</v>
      </c>
      <c r="B3603" s="11">
        <v>0.49652777777777773</v>
      </c>
      <c r="C3603">
        <v>0</v>
      </c>
      <c r="D3603">
        <v>105.43</v>
      </c>
      <c r="E3603">
        <f t="shared" si="224"/>
        <v>8.1069999999999989E-2</v>
      </c>
      <c r="F3603">
        <v>84.94</v>
      </c>
      <c r="G3603">
        <v>13.5</v>
      </c>
      <c r="H3603">
        <f t="shared" si="225"/>
        <v>6.9089300000000122</v>
      </c>
      <c r="I3603">
        <f t="shared" si="226"/>
        <v>6.9089300000000117E-2</v>
      </c>
      <c r="J3603">
        <f t="shared" si="227"/>
        <v>1.6190167267896942E-3</v>
      </c>
      <c r="L3603">
        <v>5.8284602164428989</v>
      </c>
    </row>
    <row r="3604" spans="1:12" customFormat="1">
      <c r="A3604" s="10">
        <v>41438</v>
      </c>
      <c r="B3604" s="11">
        <v>0.5</v>
      </c>
      <c r="C3604">
        <v>0</v>
      </c>
      <c r="D3604">
        <v>105.36</v>
      </c>
      <c r="E3604">
        <f t="shared" si="224"/>
        <v>8.1069999999999989E-2</v>
      </c>
      <c r="F3604">
        <v>84.92</v>
      </c>
      <c r="G3604">
        <v>13.5</v>
      </c>
      <c r="H3604">
        <f t="shared" si="225"/>
        <v>6.8589300000000009</v>
      </c>
      <c r="I3604">
        <f t="shared" si="226"/>
        <v>6.8589300000000006E-2</v>
      </c>
      <c r="J3604">
        <f t="shared" si="227"/>
        <v>1.5898834220523827E-3</v>
      </c>
      <c r="K3604">
        <f>J3604*3600</f>
        <v>5.7235803193885779</v>
      </c>
      <c r="L3604" s="13">
        <f>K3604*1000/156000</f>
        <v>3.6689617431978065E-2</v>
      </c>
    </row>
    <row r="3605" spans="1:12" customFormat="1" hidden="1">
      <c r="A3605" s="10">
        <v>41438</v>
      </c>
      <c r="B3605" s="11">
        <v>0.50347222222222221</v>
      </c>
      <c r="C3605">
        <v>0</v>
      </c>
      <c r="D3605">
        <v>105.25</v>
      </c>
      <c r="E3605">
        <f t="shared" si="224"/>
        <v>8.1069999999999989E-2</v>
      </c>
      <c r="F3605">
        <v>84.83</v>
      </c>
      <c r="G3605">
        <v>13.5</v>
      </c>
      <c r="H3605">
        <f t="shared" si="225"/>
        <v>6.8389300000000048</v>
      </c>
      <c r="I3605">
        <f t="shared" si="226"/>
        <v>6.8389300000000042E-2</v>
      </c>
      <c r="J3605">
        <f t="shared" si="227"/>
        <v>1.5783188766450313E-3</v>
      </c>
      <c r="L3605">
        <v>5.6819479559221131</v>
      </c>
    </row>
    <row r="3606" spans="1:12" customFormat="1" hidden="1">
      <c r="A3606" s="10">
        <v>41438</v>
      </c>
      <c r="B3606" s="11">
        <v>0.50694444444444442</v>
      </c>
      <c r="C3606">
        <v>0</v>
      </c>
      <c r="D3606">
        <v>105.23</v>
      </c>
      <c r="E3606">
        <f t="shared" si="224"/>
        <v>8.1069999999999989E-2</v>
      </c>
      <c r="F3606">
        <v>84.79</v>
      </c>
      <c r="G3606">
        <v>13.5</v>
      </c>
      <c r="H3606">
        <f t="shared" si="225"/>
        <v>6.8589300000000009</v>
      </c>
      <c r="I3606">
        <f t="shared" si="226"/>
        <v>6.8589300000000006E-2</v>
      </c>
      <c r="J3606">
        <f t="shared" si="227"/>
        <v>1.5898834220523827E-3</v>
      </c>
      <c r="L3606">
        <v>5.7235803193885779</v>
      </c>
    </row>
    <row r="3607" spans="1:12" customFormat="1" hidden="1">
      <c r="A3607" s="10">
        <v>41438</v>
      </c>
      <c r="B3607" s="11">
        <v>0.51041666666666663</v>
      </c>
      <c r="C3607">
        <v>0</v>
      </c>
      <c r="D3607">
        <v>105.36</v>
      </c>
      <c r="E3607">
        <f t="shared" si="224"/>
        <v>8.1069999999999989E-2</v>
      </c>
      <c r="F3607">
        <v>84.89</v>
      </c>
      <c r="G3607">
        <v>13.5</v>
      </c>
      <c r="H3607">
        <f t="shared" si="225"/>
        <v>6.888930000000002</v>
      </c>
      <c r="I3607">
        <f t="shared" si="226"/>
        <v>6.8889300000000014E-2</v>
      </c>
      <c r="J3607">
        <f t="shared" si="227"/>
        <v>1.6073253116869652E-3</v>
      </c>
      <c r="L3607">
        <v>5.7863711220730751</v>
      </c>
    </row>
    <row r="3608" spans="1:12" customFormat="1" hidden="1">
      <c r="A3608" s="10">
        <v>41438</v>
      </c>
      <c r="B3608" s="11">
        <v>0.51388888888888895</v>
      </c>
      <c r="C3608">
        <v>0</v>
      </c>
      <c r="D3608">
        <v>105.41</v>
      </c>
      <c r="E3608">
        <f t="shared" si="224"/>
        <v>8.1069999999999989E-2</v>
      </c>
      <c r="F3608">
        <v>84.95</v>
      </c>
      <c r="G3608">
        <v>13.5</v>
      </c>
      <c r="H3608">
        <f t="shared" si="225"/>
        <v>6.8789299999999969</v>
      </c>
      <c r="I3608">
        <f t="shared" si="226"/>
        <v>6.878929999999997E-2</v>
      </c>
      <c r="J3608">
        <f t="shared" si="227"/>
        <v>1.601498659961132E-3</v>
      </c>
      <c r="L3608">
        <v>5.7653951758600748</v>
      </c>
    </row>
    <row r="3609" spans="1:12" customFormat="1" hidden="1">
      <c r="A3609" s="10">
        <v>41438</v>
      </c>
      <c r="B3609" s="11">
        <v>0.51736111111111105</v>
      </c>
      <c r="C3609">
        <v>0</v>
      </c>
      <c r="D3609">
        <v>105.48</v>
      </c>
      <c r="E3609">
        <f t="shared" si="224"/>
        <v>8.1069999999999989E-2</v>
      </c>
      <c r="F3609">
        <v>84.99</v>
      </c>
      <c r="G3609">
        <v>13.5</v>
      </c>
      <c r="H3609">
        <f t="shared" si="225"/>
        <v>6.9089300000000122</v>
      </c>
      <c r="I3609">
        <f t="shared" si="226"/>
        <v>6.9089300000000117E-2</v>
      </c>
      <c r="J3609">
        <f t="shared" si="227"/>
        <v>1.6190167267896942E-3</v>
      </c>
      <c r="L3609">
        <v>5.8284602164428989</v>
      </c>
    </row>
    <row r="3610" spans="1:12" customFormat="1" hidden="1">
      <c r="A3610" s="10">
        <v>41438</v>
      </c>
      <c r="B3610" s="11">
        <v>0.52083333333333337</v>
      </c>
      <c r="C3610">
        <v>0</v>
      </c>
      <c r="D3610">
        <v>105.56</v>
      </c>
      <c r="E3610">
        <f t="shared" si="224"/>
        <v>8.1069999999999989E-2</v>
      </c>
      <c r="F3610">
        <v>85.07</v>
      </c>
      <c r="G3610">
        <v>13.5</v>
      </c>
      <c r="H3610">
        <f t="shared" si="225"/>
        <v>6.9089300000000122</v>
      </c>
      <c r="I3610">
        <f t="shared" si="226"/>
        <v>6.9089300000000117E-2</v>
      </c>
      <c r="J3610">
        <f t="shared" si="227"/>
        <v>1.6190167267896942E-3</v>
      </c>
      <c r="K3610">
        <f>J3610*3600</f>
        <v>5.8284602164428989</v>
      </c>
      <c r="L3610" s="1">
        <v>5.8284602164428989</v>
      </c>
    </row>
    <row r="3611" spans="1:12" customFormat="1" hidden="1">
      <c r="A3611" s="10">
        <v>41438</v>
      </c>
      <c r="B3611" s="11">
        <v>0.52430555555555558</v>
      </c>
      <c r="C3611">
        <v>0</v>
      </c>
      <c r="D3611">
        <v>105.52</v>
      </c>
      <c r="E3611">
        <f t="shared" si="224"/>
        <v>8.1069999999999989E-2</v>
      </c>
      <c r="F3611">
        <v>85.03</v>
      </c>
      <c r="G3611">
        <v>13.5</v>
      </c>
      <c r="H3611">
        <f t="shared" si="225"/>
        <v>6.908929999999998</v>
      </c>
      <c r="I3611">
        <f t="shared" si="226"/>
        <v>6.9089299999999979E-2</v>
      </c>
      <c r="J3611">
        <f t="shared" si="227"/>
        <v>1.6190167267896871E-3</v>
      </c>
      <c r="L3611">
        <v>5.8284602164428732</v>
      </c>
    </row>
    <row r="3612" spans="1:12" customFormat="1" hidden="1">
      <c r="A3612" s="10">
        <v>41438</v>
      </c>
      <c r="B3612" s="11">
        <v>0.52777777777777779</v>
      </c>
      <c r="C3612">
        <v>0</v>
      </c>
      <c r="D3612">
        <v>105.61</v>
      </c>
      <c r="E3612">
        <f t="shared" si="224"/>
        <v>8.1069999999999989E-2</v>
      </c>
      <c r="F3612">
        <v>85.11</v>
      </c>
      <c r="G3612">
        <v>13.5</v>
      </c>
      <c r="H3612">
        <f t="shared" si="225"/>
        <v>6.9189300000000031</v>
      </c>
      <c r="I3612">
        <f t="shared" si="226"/>
        <v>6.9189300000000037E-2</v>
      </c>
      <c r="J3612">
        <f t="shared" si="227"/>
        <v>1.6248815085897748E-3</v>
      </c>
      <c r="L3612">
        <v>5.849573430923189</v>
      </c>
    </row>
    <row r="3613" spans="1:12" customFormat="1" hidden="1">
      <c r="A3613" s="10">
        <v>41438</v>
      </c>
      <c r="B3613" s="11">
        <v>0.53125</v>
      </c>
      <c r="C3613">
        <v>0</v>
      </c>
      <c r="D3613">
        <v>105.5</v>
      </c>
      <c r="E3613">
        <f t="shared" si="224"/>
        <v>8.1069999999999989E-2</v>
      </c>
      <c r="F3613">
        <v>84.98</v>
      </c>
      <c r="G3613">
        <v>13.5</v>
      </c>
      <c r="H3613">
        <f t="shared" si="225"/>
        <v>6.9389299999999992</v>
      </c>
      <c r="I3613">
        <f t="shared" si="226"/>
        <v>6.9389299999999987E-2</v>
      </c>
      <c r="J3613">
        <f t="shared" si="227"/>
        <v>1.6366492666953834E-3</v>
      </c>
      <c r="L3613">
        <v>5.8919373601033804</v>
      </c>
    </row>
    <row r="3614" spans="1:12" customFormat="1" hidden="1">
      <c r="A3614" s="10">
        <v>41438</v>
      </c>
      <c r="B3614" s="11">
        <v>0.53472222222222221</v>
      </c>
      <c r="C3614">
        <v>0</v>
      </c>
      <c r="D3614">
        <v>105.39</v>
      </c>
      <c r="E3614">
        <f t="shared" si="224"/>
        <v>8.1069999999999989E-2</v>
      </c>
      <c r="F3614">
        <v>84.9</v>
      </c>
      <c r="G3614">
        <v>13.5</v>
      </c>
      <c r="H3614">
        <f t="shared" si="225"/>
        <v>6.908929999999998</v>
      </c>
      <c r="I3614">
        <f t="shared" si="226"/>
        <v>6.9089299999999979E-2</v>
      </c>
      <c r="J3614">
        <f t="shared" si="227"/>
        <v>1.6190167267896871E-3</v>
      </c>
      <c r="L3614">
        <v>5.8284602164428732</v>
      </c>
    </row>
    <row r="3615" spans="1:12" customFormat="1" hidden="1">
      <c r="A3615" s="10">
        <v>41438</v>
      </c>
      <c r="B3615" s="11">
        <v>0.53819444444444442</v>
      </c>
      <c r="C3615">
        <v>0</v>
      </c>
      <c r="D3615">
        <v>105.26</v>
      </c>
      <c r="E3615">
        <f t="shared" si="224"/>
        <v>8.1069999999999989E-2</v>
      </c>
      <c r="F3615">
        <v>84.76</v>
      </c>
      <c r="G3615">
        <v>13.5</v>
      </c>
      <c r="H3615">
        <f t="shared" si="225"/>
        <v>6.9189300000000031</v>
      </c>
      <c r="I3615">
        <f t="shared" si="226"/>
        <v>6.9189300000000037E-2</v>
      </c>
      <c r="J3615">
        <f t="shared" si="227"/>
        <v>1.6248815085897748E-3</v>
      </c>
      <c r="L3615">
        <v>5.849573430923189</v>
      </c>
    </row>
    <row r="3616" spans="1:12" customFormat="1">
      <c r="A3616" s="10">
        <v>41438</v>
      </c>
      <c r="B3616" s="11">
        <v>0.54166666666666663</v>
      </c>
      <c r="C3616">
        <v>0</v>
      </c>
      <c r="D3616">
        <v>105.28</v>
      </c>
      <c r="E3616">
        <f t="shared" si="224"/>
        <v>8.1069999999999989E-2</v>
      </c>
      <c r="F3616">
        <v>84.77</v>
      </c>
      <c r="G3616">
        <v>13.5</v>
      </c>
      <c r="H3616">
        <f t="shared" si="225"/>
        <v>6.9289300000000082</v>
      </c>
      <c r="I3616">
        <f t="shared" si="226"/>
        <v>6.9289300000000081E-2</v>
      </c>
      <c r="J3616">
        <f t="shared" si="227"/>
        <v>1.6307590188266924E-3</v>
      </c>
      <c r="K3616">
        <f>J3616*3600</f>
        <v>5.8707324677760928</v>
      </c>
      <c r="L3616" s="13">
        <f>K3616*1000/156000</f>
        <v>3.763290043446213E-2</v>
      </c>
    </row>
    <row r="3617" spans="1:12" customFormat="1" hidden="1">
      <c r="A3617" s="10">
        <v>41438</v>
      </c>
      <c r="B3617" s="11">
        <v>0.54513888888888895</v>
      </c>
      <c r="C3617">
        <v>0</v>
      </c>
      <c r="D3617">
        <v>105.33</v>
      </c>
      <c r="E3617">
        <f t="shared" si="224"/>
        <v>8.1069999999999989E-2</v>
      </c>
      <c r="F3617">
        <v>84.82</v>
      </c>
      <c r="G3617">
        <v>13.5</v>
      </c>
      <c r="H3617">
        <f t="shared" si="225"/>
        <v>6.9289300000000082</v>
      </c>
      <c r="I3617">
        <f t="shared" si="226"/>
        <v>6.9289300000000081E-2</v>
      </c>
      <c r="J3617">
        <f t="shared" si="227"/>
        <v>1.6307590188266924E-3</v>
      </c>
      <c r="L3617">
        <v>5.8707324677760928</v>
      </c>
    </row>
    <row r="3618" spans="1:12" customFormat="1" hidden="1">
      <c r="A3618" s="10">
        <v>41438</v>
      </c>
      <c r="B3618" s="11">
        <v>0.54861111111111105</v>
      </c>
      <c r="C3618">
        <v>0</v>
      </c>
      <c r="D3618">
        <v>105.24</v>
      </c>
      <c r="E3618">
        <f t="shared" si="224"/>
        <v>8.1069999999999989E-2</v>
      </c>
      <c r="F3618">
        <v>84.72</v>
      </c>
      <c r="G3618">
        <v>13.5</v>
      </c>
      <c r="H3618">
        <f t="shared" si="225"/>
        <v>6.9389299999999992</v>
      </c>
      <c r="I3618">
        <f t="shared" si="226"/>
        <v>6.9389299999999987E-2</v>
      </c>
      <c r="J3618">
        <f t="shared" si="227"/>
        <v>1.6366492666953834E-3</v>
      </c>
      <c r="L3618">
        <v>5.8919373601033804</v>
      </c>
    </row>
    <row r="3619" spans="1:12" customFormat="1" hidden="1">
      <c r="A3619" s="10">
        <v>41438</v>
      </c>
      <c r="B3619" s="11">
        <v>0.55208333333333337</v>
      </c>
      <c r="C3619">
        <v>0</v>
      </c>
      <c r="D3619">
        <v>105.11</v>
      </c>
      <c r="E3619">
        <f t="shared" si="224"/>
        <v>8.1069999999999989E-2</v>
      </c>
      <c r="F3619">
        <v>84.64</v>
      </c>
      <c r="G3619">
        <v>13.5</v>
      </c>
      <c r="H3619">
        <f t="shared" si="225"/>
        <v>6.888930000000002</v>
      </c>
      <c r="I3619">
        <f t="shared" si="226"/>
        <v>6.8889300000000014E-2</v>
      </c>
      <c r="J3619">
        <f t="shared" si="227"/>
        <v>1.6073253116869652E-3</v>
      </c>
      <c r="L3619">
        <v>5.7863711220730751</v>
      </c>
    </row>
    <row r="3620" spans="1:12" customFormat="1" hidden="1">
      <c r="A3620" s="10">
        <v>41438</v>
      </c>
      <c r="B3620" s="11">
        <v>0.55555555555555558</v>
      </c>
      <c r="C3620">
        <v>0</v>
      </c>
      <c r="D3620">
        <v>105.09</v>
      </c>
      <c r="E3620">
        <f t="shared" si="224"/>
        <v>8.1069999999999989E-2</v>
      </c>
      <c r="F3620">
        <v>84.62</v>
      </c>
      <c r="G3620">
        <v>13.5</v>
      </c>
      <c r="H3620">
        <f t="shared" si="225"/>
        <v>6.888930000000002</v>
      </c>
      <c r="I3620">
        <f t="shared" si="226"/>
        <v>6.8889300000000014E-2</v>
      </c>
      <c r="J3620">
        <f t="shared" si="227"/>
        <v>1.6073253116869652E-3</v>
      </c>
      <c r="L3620">
        <v>5.7863711220730751</v>
      </c>
    </row>
    <row r="3621" spans="1:12" customFormat="1" hidden="1">
      <c r="A3621" s="10">
        <v>41438</v>
      </c>
      <c r="B3621" s="11">
        <v>0.55902777777777779</v>
      </c>
      <c r="C3621">
        <v>0</v>
      </c>
      <c r="D3621">
        <v>105.17</v>
      </c>
      <c r="E3621">
        <f t="shared" si="224"/>
        <v>8.1069999999999989E-2</v>
      </c>
      <c r="F3621">
        <v>84.69</v>
      </c>
      <c r="G3621">
        <v>13.5</v>
      </c>
      <c r="H3621">
        <f t="shared" si="225"/>
        <v>6.8989300000000071</v>
      </c>
      <c r="I3621">
        <f t="shared" si="226"/>
        <v>6.8989300000000073E-2</v>
      </c>
      <c r="J3621">
        <f t="shared" si="227"/>
        <v>1.6131646642248434E-3</v>
      </c>
      <c r="L3621">
        <v>5.8073927912094359</v>
      </c>
    </row>
    <row r="3622" spans="1:12" customFormat="1" hidden="1">
      <c r="A3622" s="10">
        <v>41438</v>
      </c>
      <c r="B3622" s="11">
        <v>0.5625</v>
      </c>
      <c r="C3622">
        <v>0</v>
      </c>
      <c r="D3622">
        <v>105.16</v>
      </c>
      <c r="E3622">
        <f t="shared" si="224"/>
        <v>8.1069999999999989E-2</v>
      </c>
      <c r="F3622">
        <v>84.68</v>
      </c>
      <c r="G3622">
        <v>13.5</v>
      </c>
      <c r="H3622">
        <f t="shared" si="225"/>
        <v>6.8989299999999929</v>
      </c>
      <c r="I3622">
        <f t="shared" si="226"/>
        <v>6.8989299999999934E-2</v>
      </c>
      <c r="J3622">
        <f t="shared" si="227"/>
        <v>1.6131646642248349E-3</v>
      </c>
      <c r="K3622">
        <f>J3622*3600</f>
        <v>5.8073927912094057</v>
      </c>
      <c r="L3622">
        <v>5.8073927912094057</v>
      </c>
    </row>
    <row r="3623" spans="1:12" customFormat="1" hidden="1">
      <c r="A3623" s="10">
        <v>41438</v>
      </c>
      <c r="B3623" s="11">
        <v>0.56597222222222221</v>
      </c>
      <c r="C3623">
        <v>0</v>
      </c>
      <c r="D3623">
        <v>105.21</v>
      </c>
      <c r="E3623">
        <f t="shared" si="224"/>
        <v>8.1069999999999989E-2</v>
      </c>
      <c r="F3623">
        <v>84.7</v>
      </c>
      <c r="G3623">
        <v>13.5</v>
      </c>
      <c r="H3623">
        <f t="shared" si="225"/>
        <v>6.928929999999994</v>
      </c>
      <c r="I3623">
        <f t="shared" si="226"/>
        <v>6.9289299999999943E-2</v>
      </c>
      <c r="J3623">
        <f t="shared" si="227"/>
        <v>1.6307590188266838E-3</v>
      </c>
      <c r="L3623">
        <v>5.8707324677760617</v>
      </c>
    </row>
    <row r="3624" spans="1:12" customFormat="1" hidden="1">
      <c r="A3624" s="10">
        <v>41438</v>
      </c>
      <c r="B3624" s="11">
        <v>0.56944444444444442</v>
      </c>
      <c r="C3624">
        <v>0</v>
      </c>
      <c r="D3624">
        <v>104.34</v>
      </c>
      <c r="E3624">
        <f t="shared" si="224"/>
        <v>8.1069999999999989E-2</v>
      </c>
      <c r="F3624">
        <v>84.68</v>
      </c>
      <c r="G3624">
        <v>13.5</v>
      </c>
      <c r="H3624">
        <f t="shared" si="225"/>
        <v>6.0789299999999997</v>
      </c>
      <c r="I3624">
        <f t="shared" si="226"/>
        <v>6.0789299999999998E-2</v>
      </c>
      <c r="J3624">
        <f t="shared" si="227"/>
        <v>1.1756883383722866E-3</v>
      </c>
      <c r="L3624">
        <v>4.2324780181402319</v>
      </c>
    </row>
    <row r="3625" spans="1:12" customFormat="1" hidden="1">
      <c r="A3625" s="10">
        <v>41438</v>
      </c>
      <c r="B3625" s="11">
        <v>0.57291666666666663</v>
      </c>
      <c r="C3625">
        <v>0</v>
      </c>
      <c r="D3625">
        <v>104.17</v>
      </c>
      <c r="E3625">
        <f t="shared" si="224"/>
        <v>8.1069999999999989E-2</v>
      </c>
      <c r="F3625">
        <v>84.71</v>
      </c>
      <c r="G3625">
        <v>13.5</v>
      </c>
      <c r="H3625">
        <f t="shared" si="225"/>
        <v>5.8789300000000111</v>
      </c>
      <c r="I3625">
        <f t="shared" si="226"/>
        <v>5.8789300000000114E-2</v>
      </c>
      <c r="J3625">
        <f t="shared" si="227"/>
        <v>1.0813594431573236E-3</v>
      </c>
      <c r="L3625">
        <v>3.8928939953663648</v>
      </c>
    </row>
    <row r="3626" spans="1:12" customFormat="1" hidden="1">
      <c r="A3626" s="10">
        <v>41438</v>
      </c>
      <c r="B3626" s="11">
        <v>0.57638888888888895</v>
      </c>
      <c r="C3626">
        <v>0</v>
      </c>
      <c r="D3626">
        <v>104.13</v>
      </c>
      <c r="E3626">
        <f t="shared" si="224"/>
        <v>8.1069999999999989E-2</v>
      </c>
      <c r="F3626">
        <v>84.75</v>
      </c>
      <c r="G3626">
        <v>13.5</v>
      </c>
      <c r="H3626">
        <f t="shared" si="225"/>
        <v>5.7989299999999986</v>
      </c>
      <c r="I3626">
        <f t="shared" si="226"/>
        <v>5.7989299999999987E-2</v>
      </c>
      <c r="J3626">
        <f t="shared" si="227"/>
        <v>1.0449464146734368E-3</v>
      </c>
      <c r="L3626">
        <v>3.7618070928243723</v>
      </c>
    </row>
    <row r="3627" spans="1:12" customFormat="1" hidden="1">
      <c r="A3627" s="10">
        <v>41438</v>
      </c>
      <c r="B3627" s="11">
        <v>0.57986111111111105</v>
      </c>
      <c r="C3627">
        <v>0</v>
      </c>
      <c r="D3627">
        <v>104.01</v>
      </c>
      <c r="E3627">
        <f t="shared" si="224"/>
        <v>8.1069999999999989E-2</v>
      </c>
      <c r="F3627">
        <v>84.62</v>
      </c>
      <c r="G3627">
        <v>13.5</v>
      </c>
      <c r="H3627">
        <f t="shared" si="225"/>
        <v>5.8089300000000037</v>
      </c>
      <c r="I3627">
        <f t="shared" si="226"/>
        <v>5.8089300000000038E-2</v>
      </c>
      <c r="J3627">
        <f t="shared" si="227"/>
        <v>1.0494571531896452E-3</v>
      </c>
      <c r="L3627">
        <v>3.7780457514827228</v>
      </c>
    </row>
    <row r="3628" spans="1:12" customFormat="1">
      <c r="A3628" s="10">
        <v>41438</v>
      </c>
      <c r="B3628" s="11">
        <v>0.58333333333333337</v>
      </c>
      <c r="C3628">
        <v>0</v>
      </c>
      <c r="D3628">
        <v>103.92</v>
      </c>
      <c r="E3628">
        <f t="shared" si="224"/>
        <v>8.1069999999999989E-2</v>
      </c>
      <c r="F3628">
        <v>84.56</v>
      </c>
      <c r="G3628">
        <v>13.5</v>
      </c>
      <c r="H3628">
        <f t="shared" si="225"/>
        <v>5.7789300000000026</v>
      </c>
      <c r="I3628">
        <f t="shared" si="226"/>
        <v>5.7789300000000023E-2</v>
      </c>
      <c r="J3628">
        <f t="shared" si="227"/>
        <v>1.0359598859278178E-3</v>
      </c>
      <c r="K3628">
        <f>J3628*3600</f>
        <v>3.729455589340144</v>
      </c>
      <c r="L3628" s="13">
        <f>K3628*1000/156000</f>
        <v>2.3906766598334257E-2</v>
      </c>
    </row>
    <row r="3629" spans="1:12" customFormat="1" hidden="1">
      <c r="A3629" s="10">
        <v>41438</v>
      </c>
      <c r="B3629" s="11">
        <v>0.58680555555555558</v>
      </c>
      <c r="C3629">
        <v>0</v>
      </c>
      <c r="D3629">
        <v>103.98</v>
      </c>
      <c r="E3629">
        <f t="shared" si="224"/>
        <v>8.1069999999999989E-2</v>
      </c>
      <c r="F3629">
        <v>84.62</v>
      </c>
      <c r="G3629">
        <v>13.5</v>
      </c>
      <c r="H3629">
        <f t="shared" si="225"/>
        <v>5.7789300000000026</v>
      </c>
      <c r="I3629">
        <f t="shared" si="226"/>
        <v>5.7789300000000023E-2</v>
      </c>
      <c r="J3629">
        <f t="shared" si="227"/>
        <v>1.0359598859278178E-3</v>
      </c>
      <c r="L3629">
        <v>3.729455589340144</v>
      </c>
    </row>
    <row r="3630" spans="1:12" customFormat="1" hidden="1">
      <c r="A3630" s="10">
        <v>41438</v>
      </c>
      <c r="B3630" s="11">
        <v>0.59027777777777779</v>
      </c>
      <c r="C3630">
        <v>0</v>
      </c>
      <c r="D3630">
        <v>103.9</v>
      </c>
      <c r="E3630">
        <f t="shared" si="224"/>
        <v>8.1069999999999989E-2</v>
      </c>
      <c r="F3630">
        <v>84.58</v>
      </c>
      <c r="G3630">
        <v>13.5</v>
      </c>
      <c r="H3630">
        <f t="shared" si="225"/>
        <v>5.7389300000000105</v>
      </c>
      <c r="I3630">
        <f t="shared" si="226"/>
        <v>5.7389300000000108E-2</v>
      </c>
      <c r="J3630">
        <f t="shared" si="227"/>
        <v>1.0181263398319315E-3</v>
      </c>
      <c r="L3630">
        <v>3.6652548233949536</v>
      </c>
    </row>
    <row r="3631" spans="1:12" customFormat="1" hidden="1">
      <c r="A3631" s="10">
        <v>41438</v>
      </c>
      <c r="B3631" s="11">
        <v>0.59375</v>
      </c>
      <c r="C3631">
        <v>0</v>
      </c>
      <c r="D3631">
        <v>103.79</v>
      </c>
      <c r="E3631">
        <f t="shared" si="224"/>
        <v>8.1069999999999989E-2</v>
      </c>
      <c r="F3631">
        <v>84.45</v>
      </c>
      <c r="G3631">
        <v>13.5</v>
      </c>
      <c r="H3631">
        <f t="shared" si="225"/>
        <v>5.7589300000000065</v>
      </c>
      <c r="I3631">
        <f t="shared" si="226"/>
        <v>5.7589300000000065E-2</v>
      </c>
      <c r="J3631">
        <f t="shared" si="227"/>
        <v>1.0270198878431979E-3</v>
      </c>
      <c r="L3631">
        <v>3.6972715962355127</v>
      </c>
    </row>
    <row r="3632" spans="1:12" customFormat="1" hidden="1">
      <c r="A3632" s="10">
        <v>41438</v>
      </c>
      <c r="B3632" s="11">
        <v>0.59722222222222221</v>
      </c>
      <c r="C3632">
        <v>0</v>
      </c>
      <c r="D3632">
        <v>103.78</v>
      </c>
      <c r="E3632">
        <f t="shared" si="224"/>
        <v>8.1069999999999989E-2</v>
      </c>
      <c r="F3632">
        <v>84.46</v>
      </c>
      <c r="G3632">
        <v>13.5</v>
      </c>
      <c r="H3632">
        <f t="shared" si="225"/>
        <v>5.7389300000000105</v>
      </c>
      <c r="I3632">
        <f t="shared" si="226"/>
        <v>5.7389300000000108E-2</v>
      </c>
      <c r="J3632">
        <f t="shared" si="227"/>
        <v>1.0181263398319315E-3</v>
      </c>
      <c r="L3632">
        <v>3.6652548233949536</v>
      </c>
    </row>
    <row r="3633" spans="1:12" customFormat="1" hidden="1">
      <c r="A3633" s="10">
        <v>41438</v>
      </c>
      <c r="B3633" s="11">
        <v>0.60069444444444442</v>
      </c>
      <c r="C3633">
        <v>0</v>
      </c>
      <c r="D3633">
        <v>103.84</v>
      </c>
      <c r="E3633">
        <f t="shared" si="224"/>
        <v>8.1069999999999989E-2</v>
      </c>
      <c r="F3633">
        <v>84.5</v>
      </c>
      <c r="G3633">
        <v>13.5</v>
      </c>
      <c r="H3633">
        <f t="shared" si="225"/>
        <v>5.7589300000000065</v>
      </c>
      <c r="I3633">
        <f t="shared" si="226"/>
        <v>5.7589300000000065E-2</v>
      </c>
      <c r="J3633">
        <f t="shared" si="227"/>
        <v>1.0270198878431979E-3</v>
      </c>
      <c r="L3633">
        <v>3.6972715962355127</v>
      </c>
    </row>
    <row r="3634" spans="1:12" customFormat="1" hidden="1">
      <c r="A3634" s="10">
        <v>41438</v>
      </c>
      <c r="B3634" s="11">
        <v>0.60416666666666663</v>
      </c>
      <c r="C3634">
        <v>0</v>
      </c>
      <c r="D3634">
        <v>103.88</v>
      </c>
      <c r="E3634">
        <f t="shared" si="224"/>
        <v>8.1069999999999989E-2</v>
      </c>
      <c r="F3634">
        <v>84.53</v>
      </c>
      <c r="G3634">
        <v>13.5</v>
      </c>
      <c r="H3634">
        <f t="shared" si="225"/>
        <v>5.7689299999999974</v>
      </c>
      <c r="I3634">
        <f t="shared" si="226"/>
        <v>5.7689299999999971E-2</v>
      </c>
      <c r="J3634">
        <f t="shared" si="227"/>
        <v>1.0314840755863337E-3</v>
      </c>
      <c r="K3634">
        <f>J3634*3600</f>
        <v>3.7133426721108012</v>
      </c>
      <c r="L3634" s="1">
        <v>3.7133426721108012</v>
      </c>
    </row>
    <row r="3635" spans="1:12" customFormat="1" hidden="1">
      <c r="A3635" s="10">
        <v>41438</v>
      </c>
      <c r="B3635" s="11">
        <v>0.60763888888888895</v>
      </c>
      <c r="C3635">
        <v>0</v>
      </c>
      <c r="D3635">
        <v>103.85</v>
      </c>
      <c r="E3635">
        <f t="shared" si="224"/>
        <v>8.1069999999999989E-2</v>
      </c>
      <c r="F3635">
        <v>84.52</v>
      </c>
      <c r="G3635">
        <v>13.5</v>
      </c>
      <c r="H3635">
        <f t="shared" si="225"/>
        <v>5.7489300000000014</v>
      </c>
      <c r="I3635">
        <f t="shared" si="226"/>
        <v>5.7489300000000014E-2</v>
      </c>
      <c r="J3635">
        <f t="shared" si="227"/>
        <v>1.0225673126205814E-3</v>
      </c>
      <c r="L3635">
        <v>3.6812423254340931</v>
      </c>
    </row>
    <row r="3636" spans="1:12" customFormat="1" hidden="1">
      <c r="A3636" s="10">
        <v>41438</v>
      </c>
      <c r="B3636" s="11">
        <v>0.61111111111111105</v>
      </c>
      <c r="C3636">
        <v>0</v>
      </c>
      <c r="D3636">
        <v>103.73</v>
      </c>
      <c r="E3636">
        <f t="shared" si="224"/>
        <v>8.1069999999999989E-2</v>
      </c>
      <c r="F3636">
        <v>84.35</v>
      </c>
      <c r="G3636">
        <v>13.5</v>
      </c>
      <c r="H3636">
        <f t="shared" si="225"/>
        <v>5.7989300000000128</v>
      </c>
      <c r="I3636">
        <f t="shared" si="226"/>
        <v>5.7989300000000125E-2</v>
      </c>
      <c r="J3636">
        <f t="shared" si="227"/>
        <v>1.0449464146734433E-3</v>
      </c>
      <c r="L3636">
        <v>3.7618070928243958</v>
      </c>
    </row>
    <row r="3637" spans="1:12" customFormat="1" hidden="1">
      <c r="A3637" s="10">
        <v>41438</v>
      </c>
      <c r="B3637" s="11">
        <v>0.61458333333333337</v>
      </c>
      <c r="C3637">
        <v>0</v>
      </c>
      <c r="D3637">
        <v>103.72</v>
      </c>
      <c r="E3637">
        <f t="shared" si="224"/>
        <v>8.1069999999999989E-2</v>
      </c>
      <c r="F3637">
        <v>84.35</v>
      </c>
      <c r="G3637">
        <v>13.5</v>
      </c>
      <c r="H3637">
        <f t="shared" si="225"/>
        <v>5.7889300000000077</v>
      </c>
      <c r="I3637">
        <f t="shared" si="226"/>
        <v>5.7889300000000074E-2</v>
      </c>
      <c r="J3637">
        <f t="shared" si="227"/>
        <v>1.0404473289367284E-3</v>
      </c>
      <c r="L3637">
        <v>3.7456103841722226</v>
      </c>
    </row>
    <row r="3638" spans="1:12" customFormat="1" hidden="1">
      <c r="A3638" s="10">
        <v>41438</v>
      </c>
      <c r="B3638" s="11">
        <v>0.61805555555555558</v>
      </c>
      <c r="C3638">
        <v>0</v>
      </c>
      <c r="D3638">
        <v>103.79</v>
      </c>
      <c r="E3638">
        <f t="shared" si="224"/>
        <v>8.1069999999999989E-2</v>
      </c>
      <c r="F3638">
        <v>84.38</v>
      </c>
      <c r="G3638">
        <v>13.5</v>
      </c>
      <c r="H3638">
        <f t="shared" si="225"/>
        <v>5.8289300000000139</v>
      </c>
      <c r="I3638">
        <f t="shared" si="226"/>
        <v>5.8289300000000141E-2</v>
      </c>
      <c r="J3638">
        <f t="shared" si="227"/>
        <v>1.0585136287240152E-3</v>
      </c>
      <c r="L3638">
        <v>3.8106490634064549</v>
      </c>
    </row>
    <row r="3639" spans="1:12" customFormat="1" hidden="1">
      <c r="A3639" s="10">
        <v>41438</v>
      </c>
      <c r="B3639" s="11">
        <v>0.62152777777777779</v>
      </c>
      <c r="C3639">
        <v>0</v>
      </c>
      <c r="D3639">
        <v>103.75</v>
      </c>
      <c r="E3639">
        <f t="shared" si="224"/>
        <v>8.1069999999999989E-2</v>
      </c>
      <c r="F3639">
        <v>84.38</v>
      </c>
      <c r="G3639">
        <v>13.5</v>
      </c>
      <c r="H3639">
        <f t="shared" si="225"/>
        <v>5.7889300000000077</v>
      </c>
      <c r="I3639">
        <f t="shared" si="226"/>
        <v>5.7889300000000074E-2</v>
      </c>
      <c r="J3639">
        <f t="shared" si="227"/>
        <v>1.0404473289367284E-3</v>
      </c>
      <c r="L3639">
        <v>3.7456103841722226</v>
      </c>
    </row>
    <row r="3640" spans="1:12" customFormat="1">
      <c r="A3640" s="10">
        <v>41438</v>
      </c>
      <c r="B3640" s="11">
        <v>0.625</v>
      </c>
      <c r="C3640">
        <v>0</v>
      </c>
      <c r="D3640">
        <v>103.62</v>
      </c>
      <c r="E3640">
        <f t="shared" si="224"/>
        <v>8.1069999999999989E-2</v>
      </c>
      <c r="F3640">
        <v>84.26</v>
      </c>
      <c r="G3640">
        <v>13.5</v>
      </c>
      <c r="H3640">
        <f t="shared" si="225"/>
        <v>5.7789300000000026</v>
      </c>
      <c r="I3640">
        <f t="shared" si="226"/>
        <v>5.7789300000000023E-2</v>
      </c>
      <c r="J3640">
        <f t="shared" si="227"/>
        <v>1.0359598859278178E-3</v>
      </c>
      <c r="K3640">
        <f>J3640*3600</f>
        <v>3.729455589340144</v>
      </c>
      <c r="L3640" s="13">
        <f>K3640*1000/156000</f>
        <v>2.3906766598334257E-2</v>
      </c>
    </row>
    <row r="3641" spans="1:12" customFormat="1" hidden="1">
      <c r="A3641" s="10">
        <v>41438</v>
      </c>
      <c r="B3641" s="11">
        <v>0.62847222222222221</v>
      </c>
      <c r="C3641">
        <v>0</v>
      </c>
      <c r="D3641">
        <v>103.56</v>
      </c>
      <c r="E3641">
        <f t="shared" si="224"/>
        <v>8.1069999999999989E-2</v>
      </c>
      <c r="F3641">
        <v>84.2</v>
      </c>
      <c r="G3641">
        <v>13.5</v>
      </c>
      <c r="H3641">
        <f t="shared" si="225"/>
        <v>5.7789300000000026</v>
      </c>
      <c r="I3641">
        <f t="shared" si="226"/>
        <v>5.7789300000000023E-2</v>
      </c>
      <c r="J3641">
        <f t="shared" si="227"/>
        <v>1.0359598859278178E-3</v>
      </c>
      <c r="L3641">
        <v>3.729455589340144</v>
      </c>
    </row>
    <row r="3642" spans="1:12" customFormat="1" hidden="1">
      <c r="A3642" s="10">
        <v>41438</v>
      </c>
      <c r="B3642" s="11">
        <v>0.63194444444444442</v>
      </c>
      <c r="C3642">
        <v>0</v>
      </c>
      <c r="D3642">
        <v>103.58</v>
      </c>
      <c r="E3642">
        <f t="shared" si="224"/>
        <v>8.1069999999999989E-2</v>
      </c>
      <c r="F3642">
        <v>84.22</v>
      </c>
      <c r="G3642">
        <v>13.5</v>
      </c>
      <c r="H3642">
        <f t="shared" si="225"/>
        <v>5.7789300000000026</v>
      </c>
      <c r="I3642">
        <f t="shared" si="226"/>
        <v>5.7789300000000023E-2</v>
      </c>
      <c r="J3642">
        <f t="shared" si="227"/>
        <v>1.0359598859278178E-3</v>
      </c>
      <c r="L3642">
        <v>3.729455589340144</v>
      </c>
    </row>
    <row r="3643" spans="1:12" customFormat="1" hidden="1">
      <c r="A3643" s="10">
        <v>41438</v>
      </c>
      <c r="B3643" s="11">
        <v>0.63541666666666663</v>
      </c>
      <c r="C3643">
        <v>0</v>
      </c>
      <c r="D3643">
        <v>103.63</v>
      </c>
      <c r="E3643">
        <f t="shared" si="224"/>
        <v>8.1069999999999989E-2</v>
      </c>
      <c r="F3643">
        <v>84.31</v>
      </c>
      <c r="G3643">
        <v>13.5</v>
      </c>
      <c r="H3643">
        <f t="shared" si="225"/>
        <v>5.7389299999999963</v>
      </c>
      <c r="I3643">
        <f t="shared" si="226"/>
        <v>5.7389299999999963E-2</v>
      </c>
      <c r="J3643">
        <f t="shared" si="227"/>
        <v>1.0181263398319244E-3</v>
      </c>
      <c r="L3643">
        <v>3.6652548233949278</v>
      </c>
    </row>
    <row r="3644" spans="1:12" customFormat="1" hidden="1">
      <c r="A3644" s="10">
        <v>41438</v>
      </c>
      <c r="B3644" s="11">
        <v>0.63888888888888895</v>
      </c>
      <c r="C3644">
        <v>0</v>
      </c>
      <c r="D3644">
        <v>103.71</v>
      </c>
      <c r="E3644">
        <f t="shared" si="224"/>
        <v>8.1069999999999989E-2</v>
      </c>
      <c r="F3644">
        <v>84.38</v>
      </c>
      <c r="G3644">
        <v>13.5</v>
      </c>
      <c r="H3644">
        <f t="shared" si="225"/>
        <v>5.7489300000000014</v>
      </c>
      <c r="I3644">
        <f t="shared" si="226"/>
        <v>5.7489300000000014E-2</v>
      </c>
      <c r="J3644">
        <f t="shared" si="227"/>
        <v>1.0225673126205814E-3</v>
      </c>
      <c r="L3644">
        <v>3.6812423254340931</v>
      </c>
    </row>
    <row r="3645" spans="1:12" customFormat="1" hidden="1">
      <c r="A3645" s="10">
        <v>41438</v>
      </c>
      <c r="B3645" s="11">
        <v>0.64236111111111105</v>
      </c>
      <c r="C3645">
        <v>0</v>
      </c>
      <c r="D3645">
        <v>103.71</v>
      </c>
      <c r="E3645">
        <f t="shared" si="224"/>
        <v>8.1069999999999989E-2</v>
      </c>
      <c r="F3645">
        <v>84.38</v>
      </c>
      <c r="G3645">
        <v>13.5</v>
      </c>
      <c r="H3645">
        <f t="shared" si="225"/>
        <v>5.7489300000000014</v>
      </c>
      <c r="I3645">
        <f t="shared" si="226"/>
        <v>5.7489300000000014E-2</v>
      </c>
      <c r="J3645">
        <f t="shared" si="227"/>
        <v>1.0225673126205814E-3</v>
      </c>
      <c r="L3645">
        <v>3.6812423254340931</v>
      </c>
    </row>
    <row r="3646" spans="1:12" customFormat="1" hidden="1">
      <c r="A3646" s="10">
        <v>41438</v>
      </c>
      <c r="B3646" s="11">
        <v>0.64583333333333337</v>
      </c>
      <c r="C3646">
        <v>0</v>
      </c>
      <c r="D3646">
        <v>103.71</v>
      </c>
      <c r="E3646">
        <f t="shared" si="224"/>
        <v>8.1069999999999989E-2</v>
      </c>
      <c r="F3646">
        <v>84.38</v>
      </c>
      <c r="G3646">
        <v>13.5</v>
      </c>
      <c r="H3646">
        <f t="shared" si="225"/>
        <v>5.7489300000000014</v>
      </c>
      <c r="I3646">
        <f t="shared" si="226"/>
        <v>5.7489300000000014E-2</v>
      </c>
      <c r="J3646">
        <f t="shared" si="227"/>
        <v>1.0225673126205814E-3</v>
      </c>
      <c r="K3646">
        <f>J3646*3600</f>
        <v>3.6812423254340931</v>
      </c>
      <c r="L3646" s="1">
        <v>3.6812423254340931</v>
      </c>
    </row>
    <row r="3647" spans="1:12" customFormat="1" hidden="1">
      <c r="A3647" s="10">
        <v>41438</v>
      </c>
      <c r="B3647" s="11">
        <v>0.64930555555555558</v>
      </c>
      <c r="C3647">
        <v>0</v>
      </c>
      <c r="D3647">
        <v>103.69</v>
      </c>
      <c r="E3647">
        <f t="shared" si="224"/>
        <v>8.1069999999999989E-2</v>
      </c>
      <c r="F3647">
        <v>84.35</v>
      </c>
      <c r="G3647">
        <v>13.5</v>
      </c>
      <c r="H3647">
        <f t="shared" si="225"/>
        <v>5.7589300000000065</v>
      </c>
      <c r="I3647">
        <f t="shared" si="226"/>
        <v>5.7589300000000065E-2</v>
      </c>
      <c r="J3647">
        <f t="shared" si="227"/>
        <v>1.0270198878431979E-3</v>
      </c>
      <c r="L3647">
        <v>3.6972715962355127</v>
      </c>
    </row>
    <row r="3648" spans="1:12" customFormat="1" hidden="1">
      <c r="A3648" s="10">
        <v>41438</v>
      </c>
      <c r="B3648" s="11">
        <v>0.65277777777777779</v>
      </c>
      <c r="C3648">
        <v>0</v>
      </c>
      <c r="D3648">
        <v>103.76</v>
      </c>
      <c r="E3648">
        <f t="shared" si="224"/>
        <v>8.1069999999999989E-2</v>
      </c>
      <c r="F3648">
        <v>84.4</v>
      </c>
      <c r="G3648">
        <v>13.5</v>
      </c>
      <c r="H3648">
        <f t="shared" si="225"/>
        <v>5.7789300000000026</v>
      </c>
      <c r="I3648">
        <f t="shared" si="226"/>
        <v>5.7789300000000023E-2</v>
      </c>
      <c r="J3648">
        <f t="shared" si="227"/>
        <v>1.0359598859278178E-3</v>
      </c>
      <c r="L3648">
        <v>3.729455589340144</v>
      </c>
    </row>
    <row r="3649" spans="1:12" customFormat="1" hidden="1">
      <c r="A3649" s="10">
        <v>41438</v>
      </c>
      <c r="B3649" s="11">
        <v>0.65625</v>
      </c>
      <c r="C3649">
        <v>0</v>
      </c>
      <c r="D3649">
        <v>103.72</v>
      </c>
      <c r="E3649">
        <f t="shared" si="224"/>
        <v>8.1069999999999989E-2</v>
      </c>
      <c r="F3649">
        <v>84.35</v>
      </c>
      <c r="G3649">
        <v>13.5</v>
      </c>
      <c r="H3649">
        <f t="shared" si="225"/>
        <v>5.7889300000000077</v>
      </c>
      <c r="I3649">
        <f t="shared" si="226"/>
        <v>5.7889300000000074E-2</v>
      </c>
      <c r="J3649">
        <f t="shared" si="227"/>
        <v>1.0404473289367284E-3</v>
      </c>
      <c r="L3649">
        <v>3.7456103841722226</v>
      </c>
    </row>
    <row r="3650" spans="1:12" customFormat="1" hidden="1">
      <c r="A3650" s="10">
        <v>41438</v>
      </c>
      <c r="B3650" s="11">
        <v>0.65972222222222221</v>
      </c>
      <c r="C3650">
        <v>0</v>
      </c>
      <c r="D3650">
        <v>103.74</v>
      </c>
      <c r="E3650">
        <f t="shared" si="224"/>
        <v>8.1069999999999989E-2</v>
      </c>
      <c r="F3650">
        <v>84.34</v>
      </c>
      <c r="G3650">
        <v>13.5</v>
      </c>
      <c r="H3650">
        <f t="shared" si="225"/>
        <v>5.8189299999999946</v>
      </c>
      <c r="I3650">
        <f t="shared" si="226"/>
        <v>5.8189299999999944E-2</v>
      </c>
      <c r="J3650">
        <f t="shared" si="227"/>
        <v>1.053979554528369E-3</v>
      </c>
      <c r="L3650">
        <v>3.7943263963021283</v>
      </c>
    </row>
    <row r="3651" spans="1:12" customFormat="1" hidden="1">
      <c r="A3651" s="10">
        <v>41438</v>
      </c>
      <c r="B3651" s="11">
        <v>0.66319444444444442</v>
      </c>
      <c r="C3651">
        <v>0</v>
      </c>
      <c r="D3651">
        <v>103.75</v>
      </c>
      <c r="E3651">
        <f t="shared" si="224"/>
        <v>8.1069999999999989E-2</v>
      </c>
      <c r="F3651">
        <v>84.34</v>
      </c>
      <c r="G3651">
        <v>13.5</v>
      </c>
      <c r="H3651">
        <f t="shared" si="225"/>
        <v>5.8289299999999997</v>
      </c>
      <c r="I3651">
        <f t="shared" si="226"/>
        <v>5.8289299999999995E-2</v>
      </c>
      <c r="J3651">
        <f t="shared" si="227"/>
        <v>1.0585136287240078E-3</v>
      </c>
      <c r="L3651">
        <v>3.8106490634064283</v>
      </c>
    </row>
    <row r="3652" spans="1:12" customFormat="1">
      <c r="A3652" s="10">
        <v>41438</v>
      </c>
      <c r="B3652" s="11">
        <v>0.66666666666666663</v>
      </c>
      <c r="C3652">
        <v>0</v>
      </c>
      <c r="D3652">
        <v>103.73</v>
      </c>
      <c r="E3652">
        <f t="shared" si="224"/>
        <v>8.1069999999999989E-2</v>
      </c>
      <c r="F3652">
        <v>84.35</v>
      </c>
      <c r="G3652">
        <v>13.5</v>
      </c>
      <c r="H3652">
        <f t="shared" si="225"/>
        <v>5.7989300000000128</v>
      </c>
      <c r="I3652">
        <f t="shared" si="226"/>
        <v>5.7989300000000125E-2</v>
      </c>
      <c r="J3652">
        <f t="shared" si="227"/>
        <v>1.0449464146734433E-3</v>
      </c>
      <c r="K3652">
        <f>J3652*3600</f>
        <v>3.7618070928243958</v>
      </c>
      <c r="L3652" s="13">
        <f>K3652*1000/156000</f>
        <v>2.4114148030925615E-2</v>
      </c>
    </row>
    <row r="3653" spans="1:12" customFormat="1" hidden="1">
      <c r="A3653" s="10">
        <v>41438</v>
      </c>
      <c r="B3653" s="11">
        <v>0.67013888888888884</v>
      </c>
      <c r="C3653">
        <v>0</v>
      </c>
      <c r="D3653">
        <v>103.84</v>
      </c>
      <c r="E3653">
        <f t="shared" ref="E3653:E3716" si="228">(435-368)*1.21/1000</f>
        <v>8.1069999999999989E-2</v>
      </c>
      <c r="F3653">
        <v>84.45</v>
      </c>
      <c r="G3653">
        <v>13.5</v>
      </c>
      <c r="H3653">
        <f t="shared" ref="H3653:H3716" si="229">D3653-E3653-F3653-G3653</f>
        <v>5.8089300000000037</v>
      </c>
      <c r="I3653">
        <f t="shared" ref="I3653:I3716" si="230">H3653/100</f>
        <v>5.8089300000000038E-2</v>
      </c>
      <c r="J3653">
        <f t="shared" ref="J3653:J3716" si="231">1.2904*I3653^(5/2)</f>
        <v>1.0494571531896452E-3</v>
      </c>
      <c r="L3653">
        <v>3.7780457514827228</v>
      </c>
    </row>
    <row r="3654" spans="1:12" customFormat="1" hidden="1">
      <c r="A3654" s="10">
        <v>41438</v>
      </c>
      <c r="B3654" s="11">
        <v>0.67361111111111116</v>
      </c>
      <c r="C3654">
        <v>0</v>
      </c>
      <c r="D3654">
        <v>103.74</v>
      </c>
      <c r="E3654">
        <f t="shared" si="228"/>
        <v>8.1069999999999989E-2</v>
      </c>
      <c r="F3654">
        <v>84.33</v>
      </c>
      <c r="G3654">
        <v>13.5</v>
      </c>
      <c r="H3654">
        <f t="shared" si="229"/>
        <v>5.8289299999999997</v>
      </c>
      <c r="I3654">
        <f t="shared" si="230"/>
        <v>5.8289299999999995E-2</v>
      </c>
      <c r="J3654">
        <f t="shared" si="231"/>
        <v>1.0585136287240078E-3</v>
      </c>
      <c r="L3654">
        <v>3.8106490634064283</v>
      </c>
    </row>
    <row r="3655" spans="1:12" customFormat="1" hidden="1">
      <c r="A3655" s="10">
        <v>41438</v>
      </c>
      <c r="B3655" s="11">
        <v>0.67708333333333337</v>
      </c>
      <c r="C3655">
        <v>0</v>
      </c>
      <c r="D3655">
        <v>103.69</v>
      </c>
      <c r="E3655">
        <f t="shared" si="228"/>
        <v>8.1069999999999989E-2</v>
      </c>
      <c r="F3655">
        <v>84.28</v>
      </c>
      <c r="G3655">
        <v>13.5</v>
      </c>
      <c r="H3655">
        <f t="shared" si="229"/>
        <v>5.8289299999999997</v>
      </c>
      <c r="I3655">
        <f t="shared" si="230"/>
        <v>5.8289299999999995E-2</v>
      </c>
      <c r="J3655">
        <f t="shared" si="231"/>
        <v>1.0585136287240078E-3</v>
      </c>
      <c r="L3655">
        <v>3.8106490634064283</v>
      </c>
    </row>
    <row r="3656" spans="1:12" customFormat="1" hidden="1">
      <c r="A3656" s="10">
        <v>41438</v>
      </c>
      <c r="B3656" s="11">
        <v>0.68055555555555547</v>
      </c>
      <c r="C3656">
        <v>0</v>
      </c>
      <c r="D3656">
        <v>103.78</v>
      </c>
      <c r="E3656">
        <f t="shared" si="228"/>
        <v>8.1069999999999989E-2</v>
      </c>
      <c r="F3656">
        <v>84.36</v>
      </c>
      <c r="G3656">
        <v>13.5</v>
      </c>
      <c r="H3656">
        <f t="shared" si="229"/>
        <v>5.8389300000000048</v>
      </c>
      <c r="I3656">
        <f t="shared" si="230"/>
        <v>5.8389300000000047E-2</v>
      </c>
      <c r="J3656">
        <f t="shared" si="231"/>
        <v>1.0630593858023242E-3</v>
      </c>
      <c r="L3656">
        <v>3.8270137888883671</v>
      </c>
    </row>
    <row r="3657" spans="1:12" customFormat="1" hidden="1">
      <c r="A3657" s="10">
        <v>41438</v>
      </c>
      <c r="B3657" s="11">
        <v>0.68402777777777779</v>
      </c>
      <c r="C3657">
        <v>0</v>
      </c>
      <c r="D3657">
        <v>103.85</v>
      </c>
      <c r="E3657">
        <f t="shared" si="228"/>
        <v>8.1069999999999989E-2</v>
      </c>
      <c r="F3657">
        <v>84.43</v>
      </c>
      <c r="G3657">
        <v>13.5</v>
      </c>
      <c r="H3657">
        <f t="shared" si="229"/>
        <v>5.8389299999999906</v>
      </c>
      <c r="I3657">
        <f t="shared" si="230"/>
        <v>5.8389299999999908E-2</v>
      </c>
      <c r="J3657">
        <f t="shared" si="231"/>
        <v>1.0630593858023188E-3</v>
      </c>
      <c r="L3657">
        <v>3.8270137888883475</v>
      </c>
    </row>
    <row r="3658" spans="1:12" customFormat="1" hidden="1">
      <c r="A3658" s="10">
        <v>41438</v>
      </c>
      <c r="B3658" s="11">
        <v>0.6875</v>
      </c>
      <c r="C3658">
        <v>0</v>
      </c>
      <c r="D3658">
        <v>103.78</v>
      </c>
      <c r="E3658">
        <f t="shared" si="228"/>
        <v>8.1069999999999989E-2</v>
      </c>
      <c r="F3658">
        <v>84.34</v>
      </c>
      <c r="G3658">
        <v>13.5</v>
      </c>
      <c r="H3658">
        <f t="shared" si="229"/>
        <v>5.8589300000000009</v>
      </c>
      <c r="I3658">
        <f t="shared" si="230"/>
        <v>5.8589300000000011E-2</v>
      </c>
      <c r="J3658">
        <f t="shared" si="231"/>
        <v>1.0721859886670994E-3</v>
      </c>
      <c r="K3658">
        <f>J3658*3600</f>
        <v>3.8598695592015577</v>
      </c>
      <c r="L3658" s="1">
        <v>3.8598695592015577</v>
      </c>
    </row>
    <row r="3659" spans="1:12" customFormat="1" hidden="1">
      <c r="A3659" s="10">
        <v>41438</v>
      </c>
      <c r="B3659" s="11">
        <v>0.69097222222222221</v>
      </c>
      <c r="C3659">
        <v>0</v>
      </c>
      <c r="D3659">
        <v>103.73</v>
      </c>
      <c r="E3659">
        <f t="shared" si="228"/>
        <v>8.1069999999999989E-2</v>
      </c>
      <c r="F3659">
        <v>84.3</v>
      </c>
      <c r="G3659">
        <v>13.5</v>
      </c>
      <c r="H3659">
        <f t="shared" si="229"/>
        <v>5.84893000000001</v>
      </c>
      <c r="I3659">
        <f t="shared" si="230"/>
        <v>5.8489300000000098E-2</v>
      </c>
      <c r="J3659">
        <f t="shared" si="231"/>
        <v>1.067616835780491E-3</v>
      </c>
      <c r="L3659">
        <v>3.8434206088097675</v>
      </c>
    </row>
    <row r="3660" spans="1:12" customFormat="1" hidden="1">
      <c r="A3660" s="10">
        <v>41438</v>
      </c>
      <c r="B3660" s="11">
        <v>0.69444444444444453</v>
      </c>
      <c r="C3660">
        <v>0</v>
      </c>
      <c r="D3660">
        <v>103.66</v>
      </c>
      <c r="E3660">
        <f t="shared" si="228"/>
        <v>8.1069999999999989E-2</v>
      </c>
      <c r="F3660">
        <v>84.25</v>
      </c>
      <c r="G3660">
        <v>13.5</v>
      </c>
      <c r="H3660">
        <f t="shared" si="229"/>
        <v>5.8289299999999997</v>
      </c>
      <c r="I3660">
        <f t="shared" si="230"/>
        <v>5.8289299999999995E-2</v>
      </c>
      <c r="J3660">
        <f t="shared" si="231"/>
        <v>1.0585136287240078E-3</v>
      </c>
      <c r="L3660">
        <v>3.8106490634064283</v>
      </c>
    </row>
    <row r="3661" spans="1:12" customFormat="1" hidden="1">
      <c r="A3661" s="10">
        <v>41438</v>
      </c>
      <c r="B3661" s="11">
        <v>0.69791666666666663</v>
      </c>
      <c r="C3661">
        <v>0</v>
      </c>
      <c r="D3661">
        <v>103.79</v>
      </c>
      <c r="E3661">
        <f t="shared" si="228"/>
        <v>8.1069999999999989E-2</v>
      </c>
      <c r="F3661">
        <v>84.38</v>
      </c>
      <c r="G3661">
        <v>13.5</v>
      </c>
      <c r="H3661">
        <f t="shared" si="229"/>
        <v>5.8289300000000139</v>
      </c>
      <c r="I3661">
        <f t="shared" si="230"/>
        <v>5.8289300000000141E-2</v>
      </c>
      <c r="J3661">
        <f t="shared" si="231"/>
        <v>1.0585136287240152E-3</v>
      </c>
      <c r="L3661">
        <v>3.8106490634064549</v>
      </c>
    </row>
    <row r="3662" spans="1:12" customFormat="1" hidden="1">
      <c r="A3662" s="10">
        <v>41438</v>
      </c>
      <c r="B3662" s="11">
        <v>0.70138888888888884</v>
      </c>
      <c r="C3662">
        <v>0</v>
      </c>
      <c r="D3662">
        <v>103.9</v>
      </c>
      <c r="E3662">
        <f t="shared" si="228"/>
        <v>8.1069999999999989E-2</v>
      </c>
      <c r="F3662">
        <v>84.46</v>
      </c>
      <c r="G3662">
        <v>13.5</v>
      </c>
      <c r="H3662">
        <f t="shared" si="229"/>
        <v>5.8589300000000151</v>
      </c>
      <c r="I3662">
        <f t="shared" si="230"/>
        <v>5.858930000000015E-2</v>
      </c>
      <c r="J3662">
        <f t="shared" si="231"/>
        <v>1.0721859886671059E-3</v>
      </c>
      <c r="L3662">
        <v>3.8598695592015813</v>
      </c>
    </row>
    <row r="3663" spans="1:12" customFormat="1" hidden="1">
      <c r="A3663" s="10">
        <v>41438</v>
      </c>
      <c r="B3663" s="11">
        <v>0.70486111111111116</v>
      </c>
      <c r="C3663">
        <v>0</v>
      </c>
      <c r="D3663">
        <v>103.78</v>
      </c>
      <c r="E3663">
        <f t="shared" si="228"/>
        <v>8.1069999999999989E-2</v>
      </c>
      <c r="F3663">
        <v>84.33</v>
      </c>
      <c r="G3663">
        <v>13.5</v>
      </c>
      <c r="H3663">
        <f t="shared" si="229"/>
        <v>5.868930000000006</v>
      </c>
      <c r="I3663">
        <f t="shared" si="230"/>
        <v>5.8689300000000062E-2</v>
      </c>
      <c r="J3663">
        <f t="shared" si="231"/>
        <v>1.0767668544622074E-3</v>
      </c>
      <c r="L3663">
        <v>3.8763606760639466</v>
      </c>
    </row>
    <row r="3664" spans="1:12" customFormat="1">
      <c r="A3664" s="10">
        <v>41438</v>
      </c>
      <c r="B3664" s="11">
        <v>0.70833333333333337</v>
      </c>
      <c r="C3664">
        <v>0</v>
      </c>
      <c r="D3664">
        <v>103.44</v>
      </c>
      <c r="E3664">
        <f t="shared" si="228"/>
        <v>8.1069999999999989E-2</v>
      </c>
      <c r="F3664">
        <v>84.02</v>
      </c>
      <c r="G3664">
        <v>13.5</v>
      </c>
      <c r="H3664">
        <f t="shared" si="229"/>
        <v>5.8389300000000048</v>
      </c>
      <c r="I3664">
        <f t="shared" si="230"/>
        <v>5.8389300000000047E-2</v>
      </c>
      <c r="J3664">
        <f t="shared" si="231"/>
        <v>1.0630593858023242E-3</v>
      </c>
      <c r="K3664">
        <f>J3664*3600</f>
        <v>3.8270137888883671</v>
      </c>
      <c r="L3664" s="13">
        <f>K3664*1000/156000</f>
        <v>2.4532139672361328E-2</v>
      </c>
    </row>
    <row r="3665" spans="1:12" customFormat="1" hidden="1">
      <c r="A3665" s="10">
        <v>41438</v>
      </c>
      <c r="B3665" s="11">
        <v>0.71180555555555547</v>
      </c>
      <c r="C3665">
        <v>0</v>
      </c>
      <c r="D3665">
        <v>103.27</v>
      </c>
      <c r="E3665">
        <f t="shared" si="228"/>
        <v>8.1069999999999989E-2</v>
      </c>
      <c r="F3665">
        <v>83.85</v>
      </c>
      <c r="G3665">
        <v>13.5</v>
      </c>
      <c r="H3665">
        <f t="shared" si="229"/>
        <v>5.8389300000000048</v>
      </c>
      <c r="I3665">
        <f t="shared" si="230"/>
        <v>5.8389300000000047E-2</v>
      </c>
      <c r="J3665">
        <f t="shared" si="231"/>
        <v>1.0630593858023242E-3</v>
      </c>
      <c r="L3665">
        <v>3.8270137888883671</v>
      </c>
    </row>
    <row r="3666" spans="1:12" customFormat="1" hidden="1">
      <c r="A3666" s="10">
        <v>41438</v>
      </c>
      <c r="B3666" s="11">
        <v>0.71527777777777779</v>
      </c>
      <c r="C3666">
        <v>0</v>
      </c>
      <c r="D3666">
        <v>103.38</v>
      </c>
      <c r="E3666">
        <f t="shared" si="228"/>
        <v>8.1069999999999989E-2</v>
      </c>
      <c r="F3666">
        <v>83.95</v>
      </c>
      <c r="G3666">
        <v>13.5</v>
      </c>
      <c r="H3666">
        <f t="shared" si="229"/>
        <v>5.8489299999999957</v>
      </c>
      <c r="I3666">
        <f t="shared" si="230"/>
        <v>5.8489299999999959E-2</v>
      </c>
      <c r="J3666">
        <f t="shared" si="231"/>
        <v>1.0676168357804854E-3</v>
      </c>
      <c r="L3666">
        <v>3.8434206088097471</v>
      </c>
    </row>
    <row r="3667" spans="1:12" customFormat="1" hidden="1">
      <c r="A3667" s="10">
        <v>41438</v>
      </c>
      <c r="B3667" s="11">
        <v>0.71875</v>
      </c>
      <c r="C3667">
        <v>0</v>
      </c>
      <c r="D3667">
        <v>103.54</v>
      </c>
      <c r="E3667">
        <f t="shared" si="228"/>
        <v>8.1069999999999989E-2</v>
      </c>
      <c r="F3667">
        <v>84.1</v>
      </c>
      <c r="G3667">
        <v>13.5</v>
      </c>
      <c r="H3667">
        <f t="shared" si="229"/>
        <v>5.8589300000000151</v>
      </c>
      <c r="I3667">
        <f t="shared" si="230"/>
        <v>5.858930000000015E-2</v>
      </c>
      <c r="J3667">
        <f t="shared" si="231"/>
        <v>1.0721859886671059E-3</v>
      </c>
      <c r="L3667">
        <v>3.8598695592015813</v>
      </c>
    </row>
    <row r="3668" spans="1:12" customFormat="1" hidden="1">
      <c r="A3668" s="10">
        <v>41438</v>
      </c>
      <c r="B3668" s="11">
        <v>0.72222222222222221</v>
      </c>
      <c r="C3668">
        <v>0</v>
      </c>
      <c r="D3668">
        <v>103.67</v>
      </c>
      <c r="E3668">
        <f t="shared" si="228"/>
        <v>8.1069999999999989E-2</v>
      </c>
      <c r="F3668">
        <v>84.27</v>
      </c>
      <c r="G3668">
        <v>13.5</v>
      </c>
      <c r="H3668">
        <f t="shared" si="229"/>
        <v>5.8189300000000088</v>
      </c>
      <c r="I3668">
        <f t="shared" si="230"/>
        <v>5.818930000000009E-2</v>
      </c>
      <c r="J3668">
        <f t="shared" si="231"/>
        <v>1.0539795545283755E-3</v>
      </c>
      <c r="L3668">
        <v>3.7943263963021518</v>
      </c>
    </row>
    <row r="3669" spans="1:12" customFormat="1" hidden="1">
      <c r="A3669" s="10">
        <v>41438</v>
      </c>
      <c r="B3669" s="11">
        <v>0.72569444444444453</v>
      </c>
      <c r="C3669">
        <v>0</v>
      </c>
      <c r="D3669">
        <v>103.75</v>
      </c>
      <c r="E3669">
        <f t="shared" si="228"/>
        <v>8.1069999999999989E-2</v>
      </c>
      <c r="F3669">
        <v>84.32</v>
      </c>
      <c r="G3669">
        <v>13.5</v>
      </c>
      <c r="H3669">
        <f t="shared" si="229"/>
        <v>5.84893000000001</v>
      </c>
      <c r="I3669">
        <f t="shared" si="230"/>
        <v>5.8489300000000098E-2</v>
      </c>
      <c r="J3669">
        <f t="shared" si="231"/>
        <v>1.067616835780491E-3</v>
      </c>
      <c r="L3669">
        <v>3.8434206088097675</v>
      </c>
    </row>
    <row r="3670" spans="1:12" customFormat="1" hidden="1">
      <c r="A3670" s="10">
        <v>41438</v>
      </c>
      <c r="B3670" s="11">
        <v>0.72916666666666663</v>
      </c>
      <c r="C3670">
        <v>0</v>
      </c>
      <c r="D3670">
        <v>103.85</v>
      </c>
      <c r="E3670">
        <f t="shared" si="228"/>
        <v>8.1069999999999989E-2</v>
      </c>
      <c r="F3670">
        <v>84.41</v>
      </c>
      <c r="G3670">
        <v>13.5</v>
      </c>
      <c r="H3670">
        <f t="shared" si="229"/>
        <v>5.8589300000000009</v>
      </c>
      <c r="I3670">
        <f t="shared" si="230"/>
        <v>5.8589300000000011E-2</v>
      </c>
      <c r="J3670">
        <f t="shared" si="231"/>
        <v>1.0721859886670994E-3</v>
      </c>
      <c r="K3670">
        <f>J3670*3600</f>
        <v>3.8598695592015577</v>
      </c>
      <c r="L3670" s="1">
        <v>3.8598695592015577</v>
      </c>
    </row>
    <row r="3671" spans="1:12" customFormat="1" hidden="1">
      <c r="A3671" s="10">
        <v>41438</v>
      </c>
      <c r="B3671" s="11">
        <v>0.73263888888888884</v>
      </c>
      <c r="C3671">
        <v>0</v>
      </c>
      <c r="D3671">
        <v>103.81</v>
      </c>
      <c r="E3671">
        <f t="shared" si="228"/>
        <v>8.1069999999999989E-2</v>
      </c>
      <c r="F3671">
        <v>84.36</v>
      </c>
      <c r="G3671">
        <v>13.5</v>
      </c>
      <c r="H3671">
        <f t="shared" si="229"/>
        <v>5.868930000000006</v>
      </c>
      <c r="I3671">
        <f t="shared" si="230"/>
        <v>5.8689300000000062E-2</v>
      </c>
      <c r="J3671">
        <f t="shared" si="231"/>
        <v>1.0767668544622074E-3</v>
      </c>
      <c r="L3671">
        <v>3.8763606760639466</v>
      </c>
    </row>
    <row r="3672" spans="1:12" customFormat="1" hidden="1">
      <c r="A3672" s="10">
        <v>41438</v>
      </c>
      <c r="B3672" s="11">
        <v>0.73611111111111116</v>
      </c>
      <c r="C3672">
        <v>0</v>
      </c>
      <c r="D3672">
        <v>103.74</v>
      </c>
      <c r="E3672">
        <f t="shared" si="228"/>
        <v>8.1069999999999989E-2</v>
      </c>
      <c r="F3672">
        <v>84.27</v>
      </c>
      <c r="G3672">
        <v>13.5</v>
      </c>
      <c r="H3672">
        <f t="shared" si="229"/>
        <v>5.888930000000002</v>
      </c>
      <c r="I3672">
        <f t="shared" si="230"/>
        <v>5.8889300000000019E-2</v>
      </c>
      <c r="J3672">
        <f t="shared" si="231"/>
        <v>1.085963764735448E-3</v>
      </c>
      <c r="L3672">
        <v>3.9094695530476131</v>
      </c>
    </row>
    <row r="3673" spans="1:12" customFormat="1" hidden="1">
      <c r="A3673" s="10">
        <v>41438</v>
      </c>
      <c r="B3673" s="11">
        <v>0.73958333333333337</v>
      </c>
      <c r="C3673">
        <v>0</v>
      </c>
      <c r="D3673">
        <v>103.66</v>
      </c>
      <c r="E3673">
        <f t="shared" si="228"/>
        <v>8.1069999999999989E-2</v>
      </c>
      <c r="F3673">
        <v>84.26</v>
      </c>
      <c r="G3673">
        <v>13.5</v>
      </c>
      <c r="H3673">
        <f t="shared" si="229"/>
        <v>5.8189299999999946</v>
      </c>
      <c r="I3673">
        <f t="shared" si="230"/>
        <v>5.8189299999999944E-2</v>
      </c>
      <c r="J3673">
        <f t="shared" si="231"/>
        <v>1.053979554528369E-3</v>
      </c>
      <c r="L3673">
        <v>3.7943263963021283</v>
      </c>
    </row>
    <row r="3674" spans="1:12" customFormat="1" hidden="1">
      <c r="A3674" s="10">
        <v>41438</v>
      </c>
      <c r="B3674" s="11">
        <v>0.74305555555555547</v>
      </c>
      <c r="C3674">
        <v>0</v>
      </c>
      <c r="D3674">
        <v>103.76</v>
      </c>
      <c r="E3674">
        <f t="shared" si="228"/>
        <v>8.1069999999999989E-2</v>
      </c>
      <c r="F3674">
        <v>84.31</v>
      </c>
      <c r="G3674">
        <v>13.5</v>
      </c>
      <c r="H3674">
        <f t="shared" si="229"/>
        <v>5.868930000000006</v>
      </c>
      <c r="I3674">
        <f t="shared" si="230"/>
        <v>5.8689300000000062E-2</v>
      </c>
      <c r="J3674">
        <f t="shared" si="231"/>
        <v>1.0767668544622074E-3</v>
      </c>
      <c r="L3674">
        <v>3.8763606760639466</v>
      </c>
    </row>
    <row r="3675" spans="1:12" customFormat="1" hidden="1">
      <c r="A3675" s="10">
        <v>41438</v>
      </c>
      <c r="B3675" s="11">
        <v>0.74652777777777779</v>
      </c>
      <c r="C3675">
        <v>0</v>
      </c>
      <c r="D3675">
        <v>103.74</v>
      </c>
      <c r="E3675">
        <f t="shared" si="228"/>
        <v>8.1069999999999989E-2</v>
      </c>
      <c r="F3675">
        <v>84.29</v>
      </c>
      <c r="G3675">
        <v>13.5</v>
      </c>
      <c r="H3675">
        <f t="shared" si="229"/>
        <v>5.8689299999999918</v>
      </c>
      <c r="I3675">
        <f t="shared" si="230"/>
        <v>5.8689299999999917E-2</v>
      </c>
      <c r="J3675">
        <f t="shared" si="231"/>
        <v>1.0767668544622007E-3</v>
      </c>
      <c r="L3675">
        <v>3.8763606760639227</v>
      </c>
    </row>
    <row r="3676" spans="1:12" customFormat="1">
      <c r="A3676" s="10">
        <v>41438</v>
      </c>
      <c r="B3676" s="11">
        <v>0.75</v>
      </c>
      <c r="C3676">
        <v>0</v>
      </c>
      <c r="D3676">
        <v>103.81</v>
      </c>
      <c r="E3676">
        <f t="shared" si="228"/>
        <v>8.1069999999999989E-2</v>
      </c>
      <c r="F3676">
        <v>84.34</v>
      </c>
      <c r="G3676">
        <v>13.5</v>
      </c>
      <c r="H3676">
        <f t="shared" si="229"/>
        <v>5.888930000000002</v>
      </c>
      <c r="I3676">
        <f t="shared" si="230"/>
        <v>5.8889300000000019E-2</v>
      </c>
      <c r="J3676">
        <f t="shared" si="231"/>
        <v>1.085963764735448E-3</v>
      </c>
      <c r="K3676">
        <f>J3676*3600</f>
        <v>3.9094695530476131</v>
      </c>
      <c r="L3676" s="13">
        <f>K3676*1000/156000</f>
        <v>2.5060702263125727E-2</v>
      </c>
    </row>
    <row r="3677" spans="1:12" customFormat="1" hidden="1">
      <c r="A3677" s="10">
        <v>41438</v>
      </c>
      <c r="B3677" s="11">
        <v>0.75347222222222221</v>
      </c>
      <c r="C3677">
        <v>0</v>
      </c>
      <c r="D3677">
        <v>103.86</v>
      </c>
      <c r="E3677">
        <f t="shared" si="228"/>
        <v>8.1069999999999989E-2</v>
      </c>
      <c r="F3677">
        <v>84.43</v>
      </c>
      <c r="G3677">
        <v>13.5</v>
      </c>
      <c r="H3677">
        <f t="shared" si="229"/>
        <v>5.8489299999999957</v>
      </c>
      <c r="I3677">
        <f t="shared" si="230"/>
        <v>5.8489299999999959E-2</v>
      </c>
      <c r="J3677">
        <f t="shared" si="231"/>
        <v>1.0676168357804854E-3</v>
      </c>
      <c r="L3677">
        <v>3.8434206088097471</v>
      </c>
    </row>
    <row r="3678" spans="1:12" customFormat="1" hidden="1">
      <c r="A3678" s="10">
        <v>41438</v>
      </c>
      <c r="B3678" s="11">
        <v>0.75694444444444453</v>
      </c>
      <c r="C3678">
        <v>0</v>
      </c>
      <c r="D3678">
        <v>103.98</v>
      </c>
      <c r="E3678">
        <f t="shared" si="228"/>
        <v>8.1069999999999989E-2</v>
      </c>
      <c r="F3678">
        <v>84.52</v>
      </c>
      <c r="G3678">
        <v>13.5</v>
      </c>
      <c r="H3678">
        <f t="shared" si="229"/>
        <v>5.8789300000000111</v>
      </c>
      <c r="I3678">
        <f t="shared" si="230"/>
        <v>5.8789300000000114E-2</v>
      </c>
      <c r="J3678">
        <f t="shared" si="231"/>
        <v>1.0813594431573236E-3</v>
      </c>
      <c r="L3678">
        <v>3.8928939953663648</v>
      </c>
    </row>
    <row r="3679" spans="1:12" customFormat="1" hidden="1">
      <c r="A3679" s="10">
        <v>41438</v>
      </c>
      <c r="B3679" s="11">
        <v>0.76041666666666663</v>
      </c>
      <c r="C3679">
        <v>0</v>
      </c>
      <c r="D3679">
        <v>104.02</v>
      </c>
      <c r="E3679">
        <f t="shared" si="228"/>
        <v>8.1069999999999989E-2</v>
      </c>
      <c r="F3679">
        <v>84.58</v>
      </c>
      <c r="G3679">
        <v>13.5</v>
      </c>
      <c r="H3679">
        <f t="shared" si="229"/>
        <v>5.8589300000000009</v>
      </c>
      <c r="I3679">
        <f t="shared" si="230"/>
        <v>5.8589300000000011E-2</v>
      </c>
      <c r="J3679">
        <f t="shared" si="231"/>
        <v>1.0721859886670994E-3</v>
      </c>
      <c r="L3679">
        <v>3.8598695592015577</v>
      </c>
    </row>
    <row r="3680" spans="1:12" customFormat="1" hidden="1">
      <c r="A3680" s="10">
        <v>41438</v>
      </c>
      <c r="B3680" s="11">
        <v>0.76388888888888884</v>
      </c>
      <c r="C3680">
        <v>0</v>
      </c>
      <c r="D3680">
        <v>104</v>
      </c>
      <c r="E3680">
        <f t="shared" si="228"/>
        <v>8.1069999999999989E-2</v>
      </c>
      <c r="F3680">
        <v>84.57</v>
      </c>
      <c r="G3680">
        <v>13.5</v>
      </c>
      <c r="H3680">
        <f t="shared" si="229"/>
        <v>5.84893000000001</v>
      </c>
      <c r="I3680">
        <f t="shared" si="230"/>
        <v>5.8489300000000098E-2</v>
      </c>
      <c r="J3680">
        <f t="shared" si="231"/>
        <v>1.067616835780491E-3</v>
      </c>
      <c r="L3680">
        <v>3.8434206088097675</v>
      </c>
    </row>
    <row r="3681" spans="1:12" customFormat="1" hidden="1">
      <c r="A3681" s="10">
        <v>41438</v>
      </c>
      <c r="B3681" s="11">
        <v>0.76736111111111116</v>
      </c>
      <c r="C3681">
        <v>0</v>
      </c>
      <c r="D3681">
        <v>104.07</v>
      </c>
      <c r="E3681">
        <f t="shared" si="228"/>
        <v>8.1069999999999989E-2</v>
      </c>
      <c r="F3681">
        <v>84.65</v>
      </c>
      <c r="G3681">
        <v>13.5</v>
      </c>
      <c r="H3681">
        <f t="shared" si="229"/>
        <v>5.8389299999999906</v>
      </c>
      <c r="I3681">
        <f t="shared" si="230"/>
        <v>5.8389299999999908E-2</v>
      </c>
      <c r="J3681">
        <f t="shared" si="231"/>
        <v>1.0630593858023188E-3</v>
      </c>
      <c r="L3681">
        <v>3.8270137888883475</v>
      </c>
    </row>
    <row r="3682" spans="1:12" customFormat="1" hidden="1">
      <c r="A3682" s="10">
        <v>41438</v>
      </c>
      <c r="B3682" s="11">
        <v>0.77083333333333337</v>
      </c>
      <c r="C3682">
        <v>0</v>
      </c>
      <c r="D3682">
        <v>104.22</v>
      </c>
      <c r="E3682">
        <f t="shared" si="228"/>
        <v>8.1069999999999989E-2</v>
      </c>
      <c r="F3682">
        <v>84.74</v>
      </c>
      <c r="G3682">
        <v>13.5</v>
      </c>
      <c r="H3682">
        <f t="shared" si="229"/>
        <v>5.8989300000000071</v>
      </c>
      <c r="I3682">
        <f t="shared" si="230"/>
        <v>5.8989300000000071E-2</v>
      </c>
      <c r="J3682">
        <f t="shared" si="231"/>
        <v>1.0905798291711143E-3</v>
      </c>
      <c r="K3682">
        <f>J3682*3600</f>
        <v>3.9260873850160114</v>
      </c>
      <c r="L3682" s="1">
        <v>3.9260873850160114</v>
      </c>
    </row>
    <row r="3683" spans="1:12" customFormat="1" hidden="1">
      <c r="A3683" s="10">
        <v>41438</v>
      </c>
      <c r="B3683" s="11">
        <v>0.77430555555555547</v>
      </c>
      <c r="C3683">
        <v>0</v>
      </c>
      <c r="D3683">
        <v>104.25</v>
      </c>
      <c r="E3683">
        <f t="shared" si="228"/>
        <v>8.1069999999999989E-2</v>
      </c>
      <c r="F3683">
        <v>84.8</v>
      </c>
      <c r="G3683">
        <v>13.5</v>
      </c>
      <c r="H3683">
        <f t="shared" si="229"/>
        <v>5.868930000000006</v>
      </c>
      <c r="I3683">
        <f t="shared" si="230"/>
        <v>5.8689300000000062E-2</v>
      </c>
      <c r="J3683">
        <f t="shared" si="231"/>
        <v>1.0767668544622074E-3</v>
      </c>
      <c r="L3683">
        <v>3.8763606760639466</v>
      </c>
    </row>
    <row r="3684" spans="1:12" customFormat="1" hidden="1">
      <c r="A3684" s="10">
        <v>41438</v>
      </c>
      <c r="B3684" s="11">
        <v>0.77777777777777779</v>
      </c>
      <c r="C3684">
        <v>0</v>
      </c>
      <c r="D3684">
        <v>104.32</v>
      </c>
      <c r="E3684">
        <f t="shared" si="228"/>
        <v>8.1069999999999989E-2</v>
      </c>
      <c r="F3684">
        <v>84.85</v>
      </c>
      <c r="G3684">
        <v>13.5</v>
      </c>
      <c r="H3684">
        <f t="shared" si="229"/>
        <v>5.888930000000002</v>
      </c>
      <c r="I3684">
        <f t="shared" si="230"/>
        <v>5.8889300000000019E-2</v>
      </c>
      <c r="J3684">
        <f t="shared" si="231"/>
        <v>1.085963764735448E-3</v>
      </c>
      <c r="L3684">
        <v>3.9094695530476131</v>
      </c>
    </row>
    <row r="3685" spans="1:12" customFormat="1" hidden="1">
      <c r="A3685" s="10">
        <v>41438</v>
      </c>
      <c r="B3685" s="11">
        <v>0.78125</v>
      </c>
      <c r="C3685">
        <v>0</v>
      </c>
      <c r="D3685">
        <v>104.36</v>
      </c>
      <c r="E3685">
        <f t="shared" si="228"/>
        <v>8.1069999999999989E-2</v>
      </c>
      <c r="F3685">
        <v>84.9</v>
      </c>
      <c r="G3685">
        <v>13.5</v>
      </c>
      <c r="H3685">
        <f t="shared" si="229"/>
        <v>5.8789299999999969</v>
      </c>
      <c r="I3685">
        <f t="shared" si="230"/>
        <v>5.8789299999999968E-2</v>
      </c>
      <c r="J3685">
        <f t="shared" si="231"/>
        <v>1.081359443157316E-3</v>
      </c>
      <c r="L3685">
        <v>3.8928939953663377</v>
      </c>
    </row>
    <row r="3686" spans="1:12" customFormat="1" hidden="1">
      <c r="A3686" s="10">
        <v>41438</v>
      </c>
      <c r="B3686" s="11">
        <v>0.78472222222222221</v>
      </c>
      <c r="C3686">
        <v>0</v>
      </c>
      <c r="D3686">
        <v>104.4</v>
      </c>
      <c r="E3686">
        <f t="shared" si="228"/>
        <v>8.1069999999999989E-2</v>
      </c>
      <c r="F3686">
        <v>84.96</v>
      </c>
      <c r="G3686">
        <v>13.5</v>
      </c>
      <c r="H3686">
        <f t="shared" si="229"/>
        <v>5.8589300000000151</v>
      </c>
      <c r="I3686">
        <f t="shared" si="230"/>
        <v>5.858930000000015E-2</v>
      </c>
      <c r="J3686">
        <f t="shared" si="231"/>
        <v>1.0721859886671059E-3</v>
      </c>
      <c r="L3686">
        <v>3.8598695592015813</v>
      </c>
    </row>
    <row r="3687" spans="1:12" customFormat="1" hidden="1">
      <c r="A3687" s="10">
        <v>41438</v>
      </c>
      <c r="B3687" s="11">
        <v>0.78819444444444453</v>
      </c>
      <c r="C3687">
        <v>0</v>
      </c>
      <c r="D3687">
        <v>104.51</v>
      </c>
      <c r="E3687">
        <f t="shared" si="228"/>
        <v>8.1069999999999989E-2</v>
      </c>
      <c r="F3687">
        <v>85.02</v>
      </c>
      <c r="G3687">
        <v>13.5</v>
      </c>
      <c r="H3687">
        <f t="shared" si="229"/>
        <v>5.9089300000000122</v>
      </c>
      <c r="I3687">
        <f t="shared" si="230"/>
        <v>5.9089300000000122E-2</v>
      </c>
      <c r="J3687">
        <f t="shared" si="231"/>
        <v>1.0952076464303699E-3</v>
      </c>
      <c r="L3687">
        <v>3.9427475271493315</v>
      </c>
    </row>
    <row r="3688" spans="1:12" customFormat="1">
      <c r="A3688" s="10">
        <v>41438</v>
      </c>
      <c r="B3688" s="11">
        <v>0.79166666666666663</v>
      </c>
      <c r="C3688">
        <v>0</v>
      </c>
      <c r="D3688">
        <v>104.55</v>
      </c>
      <c r="E3688">
        <f t="shared" si="228"/>
        <v>8.1069999999999989E-2</v>
      </c>
      <c r="F3688">
        <v>85.04</v>
      </c>
      <c r="G3688">
        <v>13.5</v>
      </c>
      <c r="H3688">
        <f t="shared" si="229"/>
        <v>5.928929999999994</v>
      </c>
      <c r="I3688">
        <f t="shared" si="230"/>
        <v>5.9289299999999941E-2</v>
      </c>
      <c r="J3688">
        <f t="shared" si="231"/>
        <v>1.1044985792416579E-3</v>
      </c>
      <c r="K3688">
        <f>J3688*3600</f>
        <v>3.9761948852699684</v>
      </c>
      <c r="L3688" s="13">
        <f>K3688*1000/156000</f>
        <v>2.5488428751730567E-2</v>
      </c>
    </row>
    <row r="3689" spans="1:12" customFormat="1" hidden="1">
      <c r="A3689" s="10">
        <v>41438</v>
      </c>
      <c r="B3689" s="11">
        <v>0.79513888888888884</v>
      </c>
      <c r="C3689">
        <v>0</v>
      </c>
      <c r="D3689">
        <v>104.58</v>
      </c>
      <c r="E3689">
        <f t="shared" si="228"/>
        <v>8.1069999999999989E-2</v>
      </c>
      <c r="F3689">
        <v>85.1</v>
      </c>
      <c r="G3689">
        <v>13.5</v>
      </c>
      <c r="H3689">
        <f t="shared" si="229"/>
        <v>5.8989300000000071</v>
      </c>
      <c r="I3689">
        <f t="shared" si="230"/>
        <v>5.8989300000000071E-2</v>
      </c>
      <c r="J3689">
        <f t="shared" si="231"/>
        <v>1.0905798291711143E-3</v>
      </c>
      <c r="L3689">
        <v>3.9260873850160114</v>
      </c>
    </row>
    <row r="3690" spans="1:12" customFormat="1" hidden="1">
      <c r="A3690" s="10">
        <v>41438</v>
      </c>
      <c r="B3690" s="11">
        <v>0.79861111111111116</v>
      </c>
      <c r="C3690">
        <v>0</v>
      </c>
      <c r="D3690">
        <v>104.63</v>
      </c>
      <c r="E3690">
        <f t="shared" si="228"/>
        <v>8.1069999999999989E-2</v>
      </c>
      <c r="F3690">
        <v>85.09</v>
      </c>
      <c r="G3690">
        <v>13.5</v>
      </c>
      <c r="H3690">
        <f t="shared" si="229"/>
        <v>5.9589299999999952</v>
      </c>
      <c r="I3690">
        <f t="shared" si="230"/>
        <v>5.9589299999999949E-2</v>
      </c>
      <c r="J3690">
        <f t="shared" si="231"/>
        <v>1.1185233733025102E-3</v>
      </c>
      <c r="L3690">
        <v>4.0266841438890371</v>
      </c>
    </row>
    <row r="3691" spans="1:12" customFormat="1" hidden="1">
      <c r="A3691" s="10">
        <v>41438</v>
      </c>
      <c r="B3691" s="11">
        <v>0.80208333333333337</v>
      </c>
      <c r="C3691">
        <v>0</v>
      </c>
      <c r="D3691">
        <v>104.67</v>
      </c>
      <c r="E3691">
        <f t="shared" si="228"/>
        <v>8.1069999999999989E-2</v>
      </c>
      <c r="F3691">
        <v>85.15</v>
      </c>
      <c r="G3691">
        <v>13.5</v>
      </c>
      <c r="H3691">
        <f t="shared" si="229"/>
        <v>5.9389299999999992</v>
      </c>
      <c r="I3691">
        <f t="shared" si="230"/>
        <v>5.9389299999999992E-2</v>
      </c>
      <c r="J3691">
        <f t="shared" si="231"/>
        <v>1.109161714683677E-3</v>
      </c>
      <c r="L3691">
        <v>3.9929821728612374</v>
      </c>
    </row>
    <row r="3692" spans="1:12" customFormat="1" hidden="1">
      <c r="A3692" s="10">
        <v>41438</v>
      </c>
      <c r="B3692" s="11">
        <v>0.80555555555555547</v>
      </c>
      <c r="C3692">
        <v>0</v>
      </c>
      <c r="D3692">
        <v>104.71</v>
      </c>
      <c r="E3692">
        <f t="shared" si="228"/>
        <v>8.1069999999999989E-2</v>
      </c>
      <c r="F3692">
        <v>85.21</v>
      </c>
      <c r="G3692">
        <v>13.5</v>
      </c>
      <c r="H3692">
        <f t="shared" si="229"/>
        <v>5.9189300000000031</v>
      </c>
      <c r="I3692">
        <f t="shared" si="230"/>
        <v>5.9189300000000028E-2</v>
      </c>
      <c r="J3692">
        <f t="shared" si="231"/>
        <v>1.099847226470819E-3</v>
      </c>
      <c r="L3692">
        <v>3.9594500152949483</v>
      </c>
    </row>
    <row r="3693" spans="1:12" customFormat="1" hidden="1">
      <c r="A3693" s="10">
        <v>41438</v>
      </c>
      <c r="B3693" s="11">
        <v>0.80902777777777779</v>
      </c>
      <c r="C3693">
        <v>0</v>
      </c>
      <c r="D3693">
        <v>104.74</v>
      </c>
      <c r="E3693">
        <f t="shared" si="228"/>
        <v>8.1069999999999989E-2</v>
      </c>
      <c r="F3693">
        <v>85.21</v>
      </c>
      <c r="G3693">
        <v>13.5</v>
      </c>
      <c r="H3693">
        <f t="shared" si="229"/>
        <v>5.9489300000000043</v>
      </c>
      <c r="I3693">
        <f t="shared" si="230"/>
        <v>5.9489300000000044E-2</v>
      </c>
      <c r="J3693">
        <f t="shared" si="231"/>
        <v>1.1138366427292812E-3</v>
      </c>
      <c r="L3693">
        <v>4.0098119138254127</v>
      </c>
    </row>
    <row r="3694" spans="1:12" customFormat="1" hidden="1">
      <c r="A3694" s="10">
        <v>41438</v>
      </c>
      <c r="B3694" s="11">
        <v>0.8125</v>
      </c>
      <c r="C3694">
        <v>0</v>
      </c>
      <c r="D3694">
        <v>104.75</v>
      </c>
      <c r="E3694">
        <f t="shared" si="228"/>
        <v>8.1069999999999989E-2</v>
      </c>
      <c r="F3694">
        <v>85.21</v>
      </c>
      <c r="G3694">
        <v>13.5</v>
      </c>
      <c r="H3694">
        <f t="shared" si="229"/>
        <v>5.9589300000000094</v>
      </c>
      <c r="I3694">
        <f t="shared" si="230"/>
        <v>5.9589300000000095E-2</v>
      </c>
      <c r="J3694">
        <f t="shared" si="231"/>
        <v>1.1185233733025173E-3</v>
      </c>
      <c r="K3694">
        <f>J3694*3600</f>
        <v>4.0266841438890628</v>
      </c>
      <c r="L3694" s="1">
        <v>4.0266841438890628</v>
      </c>
    </row>
    <row r="3695" spans="1:12" customFormat="1" hidden="1">
      <c r="A3695" s="10">
        <v>41438</v>
      </c>
      <c r="B3695" s="11">
        <v>0.81597222222222221</v>
      </c>
      <c r="C3695">
        <v>0</v>
      </c>
      <c r="D3695">
        <v>104.72</v>
      </c>
      <c r="E3695">
        <f t="shared" si="228"/>
        <v>8.1069999999999989E-2</v>
      </c>
      <c r="F3695">
        <v>85.18</v>
      </c>
      <c r="G3695">
        <v>13.5</v>
      </c>
      <c r="H3695">
        <f t="shared" si="229"/>
        <v>5.9589299999999952</v>
      </c>
      <c r="I3695">
        <f t="shared" si="230"/>
        <v>5.9589299999999949E-2</v>
      </c>
      <c r="J3695">
        <f t="shared" si="231"/>
        <v>1.1185233733025102E-3</v>
      </c>
      <c r="L3695">
        <v>4.0266841438890371</v>
      </c>
    </row>
    <row r="3696" spans="1:12" customFormat="1" hidden="1">
      <c r="A3696" s="10">
        <v>41438</v>
      </c>
      <c r="B3696" s="11">
        <v>0.81944444444444453</v>
      </c>
      <c r="C3696">
        <v>0</v>
      </c>
      <c r="D3696">
        <v>104.77</v>
      </c>
      <c r="E3696">
        <f t="shared" si="228"/>
        <v>8.1069999999999989E-2</v>
      </c>
      <c r="F3696">
        <v>85.21</v>
      </c>
      <c r="G3696">
        <v>13.5</v>
      </c>
      <c r="H3696">
        <f t="shared" si="229"/>
        <v>5.9789300000000054</v>
      </c>
      <c r="I3696">
        <f t="shared" si="230"/>
        <v>5.9789300000000052E-2</v>
      </c>
      <c r="J3696">
        <f t="shared" si="231"/>
        <v>1.1279322816864096E-3</v>
      </c>
      <c r="L3696">
        <v>4.0605562140710747</v>
      </c>
    </row>
    <row r="3697" spans="1:12" customFormat="1" hidden="1">
      <c r="A3697" s="10">
        <v>41438</v>
      </c>
      <c r="B3697" s="11">
        <v>0.82291666666666663</v>
      </c>
      <c r="C3697">
        <v>0</v>
      </c>
      <c r="D3697">
        <v>104.85</v>
      </c>
      <c r="E3697">
        <f t="shared" si="228"/>
        <v>8.1069999999999989E-2</v>
      </c>
      <c r="F3697">
        <v>85.29</v>
      </c>
      <c r="G3697">
        <v>13.5</v>
      </c>
      <c r="H3697">
        <f t="shared" si="229"/>
        <v>5.9789299999999912</v>
      </c>
      <c r="I3697">
        <f t="shared" si="230"/>
        <v>5.9789299999999913E-2</v>
      </c>
      <c r="J3697">
        <f t="shared" si="231"/>
        <v>1.1279322816864035E-3</v>
      </c>
      <c r="L3697">
        <v>4.0605562140710525</v>
      </c>
    </row>
    <row r="3698" spans="1:12" customFormat="1" hidden="1">
      <c r="A3698" s="10">
        <v>41438</v>
      </c>
      <c r="B3698" s="11">
        <v>0.82638888888888884</v>
      </c>
      <c r="C3698">
        <v>0</v>
      </c>
      <c r="D3698">
        <v>104.89</v>
      </c>
      <c r="E3698">
        <f t="shared" si="228"/>
        <v>8.1069999999999989E-2</v>
      </c>
      <c r="F3698">
        <v>85.32</v>
      </c>
      <c r="G3698">
        <v>13.5</v>
      </c>
      <c r="H3698">
        <f t="shared" si="229"/>
        <v>5.9889300000000105</v>
      </c>
      <c r="I3698">
        <f t="shared" si="230"/>
        <v>5.9889300000000104E-2</v>
      </c>
      <c r="J3698">
        <f t="shared" si="231"/>
        <v>1.1326544793035661E-3</v>
      </c>
      <c r="L3698">
        <v>4.0775561254928379</v>
      </c>
    </row>
    <row r="3699" spans="1:12" customFormat="1" hidden="1">
      <c r="A3699" s="10">
        <v>41438</v>
      </c>
      <c r="B3699" s="11">
        <v>0.82986111111111116</v>
      </c>
      <c r="C3699">
        <v>0</v>
      </c>
      <c r="D3699">
        <v>104.89</v>
      </c>
      <c r="E3699">
        <f t="shared" si="228"/>
        <v>8.1069999999999989E-2</v>
      </c>
      <c r="F3699">
        <v>85.32</v>
      </c>
      <c r="G3699">
        <v>13.5</v>
      </c>
      <c r="H3699">
        <f t="shared" si="229"/>
        <v>5.9889300000000105</v>
      </c>
      <c r="I3699">
        <f t="shared" si="230"/>
        <v>5.9889300000000104E-2</v>
      </c>
      <c r="J3699">
        <f t="shared" si="231"/>
        <v>1.1326544793035661E-3</v>
      </c>
      <c r="L3699">
        <v>4.0775561254928379</v>
      </c>
    </row>
    <row r="3700" spans="1:12" customFormat="1">
      <c r="A3700" s="10">
        <v>41438</v>
      </c>
      <c r="B3700" s="11">
        <v>0.83333333333333337</v>
      </c>
      <c r="C3700">
        <v>0</v>
      </c>
      <c r="D3700">
        <v>104.88</v>
      </c>
      <c r="E3700">
        <f t="shared" si="228"/>
        <v>8.1069999999999989E-2</v>
      </c>
      <c r="F3700">
        <v>85.29</v>
      </c>
      <c r="G3700">
        <v>13.5</v>
      </c>
      <c r="H3700">
        <f t="shared" si="229"/>
        <v>6.0089299999999923</v>
      </c>
      <c r="I3700">
        <f t="shared" si="230"/>
        <v>6.0089299999999922E-2</v>
      </c>
      <c r="J3700">
        <f t="shared" si="231"/>
        <v>1.1421344108424221E-3</v>
      </c>
      <c r="K3700">
        <f>J3700*3600</f>
        <v>4.1116838790327197</v>
      </c>
      <c r="L3700" s="13">
        <f>K3700*1000/156000</f>
        <v>2.6356947942517438E-2</v>
      </c>
    </row>
    <row r="3701" spans="1:12" customFormat="1" hidden="1">
      <c r="A3701" s="10">
        <v>41438</v>
      </c>
      <c r="B3701" s="11">
        <v>0.83680555555555547</v>
      </c>
      <c r="C3701">
        <v>0</v>
      </c>
      <c r="D3701">
        <v>104.88</v>
      </c>
      <c r="E3701">
        <f t="shared" si="228"/>
        <v>8.1069999999999989E-2</v>
      </c>
      <c r="F3701">
        <v>85.28</v>
      </c>
      <c r="G3701">
        <v>13.5</v>
      </c>
      <c r="H3701">
        <f t="shared" si="229"/>
        <v>6.0189299999999974</v>
      </c>
      <c r="I3701">
        <f t="shared" si="230"/>
        <v>6.0189299999999973E-2</v>
      </c>
      <c r="J3701">
        <f t="shared" si="231"/>
        <v>1.146892164521042E-3</v>
      </c>
      <c r="L3701">
        <v>4.1288117922757515</v>
      </c>
    </row>
    <row r="3702" spans="1:12" customFormat="1" hidden="1">
      <c r="A3702" s="10">
        <v>41438</v>
      </c>
      <c r="B3702" s="11">
        <v>0.84027777777777779</v>
      </c>
      <c r="C3702">
        <v>0</v>
      </c>
      <c r="D3702">
        <v>104.85</v>
      </c>
      <c r="E3702">
        <f t="shared" si="228"/>
        <v>8.1069999999999989E-2</v>
      </c>
      <c r="F3702">
        <v>85.21</v>
      </c>
      <c r="G3702">
        <v>13.5</v>
      </c>
      <c r="H3702">
        <f t="shared" si="229"/>
        <v>6.0589300000000037</v>
      </c>
      <c r="I3702">
        <f t="shared" si="230"/>
        <v>6.058930000000004E-2</v>
      </c>
      <c r="J3702">
        <f t="shared" si="231"/>
        <v>1.166041995410915E-3</v>
      </c>
      <c r="L3702">
        <v>4.1977511834792942</v>
      </c>
    </row>
    <row r="3703" spans="1:12" customFormat="1" hidden="1">
      <c r="A3703" s="10">
        <v>41438</v>
      </c>
      <c r="B3703" s="11">
        <v>0.84375</v>
      </c>
      <c r="C3703">
        <v>0</v>
      </c>
      <c r="D3703">
        <v>104.77</v>
      </c>
      <c r="E3703">
        <f t="shared" si="228"/>
        <v>8.1069999999999989E-2</v>
      </c>
      <c r="F3703">
        <v>85.16</v>
      </c>
      <c r="G3703">
        <v>13.5</v>
      </c>
      <c r="H3703">
        <f t="shared" si="229"/>
        <v>6.0289300000000026</v>
      </c>
      <c r="I3703">
        <f t="shared" si="230"/>
        <v>6.0289300000000025E-2</v>
      </c>
      <c r="J3703">
        <f t="shared" si="231"/>
        <v>1.1516617899633556E-3</v>
      </c>
      <c r="L3703">
        <v>4.1459824438680801</v>
      </c>
    </row>
    <row r="3704" spans="1:12" customFormat="1" hidden="1">
      <c r="A3704" s="10">
        <v>41438</v>
      </c>
      <c r="B3704" s="11">
        <v>0.84722222222222221</v>
      </c>
      <c r="C3704">
        <v>0</v>
      </c>
      <c r="D3704">
        <v>104.79</v>
      </c>
      <c r="E3704">
        <f t="shared" si="228"/>
        <v>8.1069999999999989E-2</v>
      </c>
      <c r="F3704">
        <v>85.19</v>
      </c>
      <c r="G3704">
        <v>13.5</v>
      </c>
      <c r="H3704">
        <f t="shared" si="229"/>
        <v>6.0189300000000117</v>
      </c>
      <c r="I3704">
        <f t="shared" si="230"/>
        <v>6.0189300000000119E-2</v>
      </c>
      <c r="J3704">
        <f t="shared" si="231"/>
        <v>1.1468921645210492E-3</v>
      </c>
      <c r="L3704">
        <v>4.1288117922757772</v>
      </c>
    </row>
    <row r="3705" spans="1:12" customFormat="1" hidden="1">
      <c r="A3705" s="10">
        <v>41438</v>
      </c>
      <c r="B3705" s="11">
        <v>0.85069444444444453</v>
      </c>
      <c r="C3705">
        <v>0</v>
      </c>
      <c r="D3705">
        <v>104.88</v>
      </c>
      <c r="E3705">
        <f t="shared" si="228"/>
        <v>8.1069999999999989E-2</v>
      </c>
      <c r="F3705">
        <v>85.22</v>
      </c>
      <c r="G3705">
        <v>13.5</v>
      </c>
      <c r="H3705">
        <f t="shared" si="229"/>
        <v>6.0789299999999997</v>
      </c>
      <c r="I3705">
        <f t="shared" si="230"/>
        <v>6.0789299999999998E-2</v>
      </c>
      <c r="J3705">
        <f t="shared" si="231"/>
        <v>1.1756883383722866E-3</v>
      </c>
      <c r="L3705">
        <v>4.2324780181402319</v>
      </c>
    </row>
    <row r="3706" spans="1:12" customFormat="1" hidden="1">
      <c r="A3706" s="10">
        <v>41438</v>
      </c>
      <c r="B3706" s="11">
        <v>0.85416666666666663</v>
      </c>
      <c r="C3706">
        <v>0</v>
      </c>
      <c r="D3706">
        <v>104.92</v>
      </c>
      <c r="E3706">
        <f t="shared" si="228"/>
        <v>8.1069999999999989E-2</v>
      </c>
      <c r="F3706">
        <v>85.3</v>
      </c>
      <c r="G3706">
        <v>13.5</v>
      </c>
      <c r="H3706">
        <f t="shared" si="229"/>
        <v>6.0389300000000077</v>
      </c>
      <c r="I3706">
        <f t="shared" si="230"/>
        <v>6.0389300000000076E-2</v>
      </c>
      <c r="J3706">
        <f t="shared" si="231"/>
        <v>1.1564432970272921E-3</v>
      </c>
      <c r="K3706">
        <f>J3706*3600</f>
        <v>4.163195869298252</v>
      </c>
      <c r="L3706" s="1">
        <v>4.163195869298252</v>
      </c>
    </row>
    <row r="3707" spans="1:12" customFormat="1" hidden="1">
      <c r="A3707" s="10">
        <v>41438</v>
      </c>
      <c r="B3707" s="11">
        <v>0.85763888888888884</v>
      </c>
      <c r="C3707">
        <v>0</v>
      </c>
      <c r="D3707">
        <v>104.93</v>
      </c>
      <c r="E3707">
        <f t="shared" si="228"/>
        <v>8.1069999999999989E-2</v>
      </c>
      <c r="F3707">
        <v>85.28</v>
      </c>
      <c r="G3707">
        <v>13.5</v>
      </c>
      <c r="H3707">
        <f t="shared" si="229"/>
        <v>6.0689300000000088</v>
      </c>
      <c r="I3707">
        <f t="shared" si="230"/>
        <v>6.0689300000000085E-2</v>
      </c>
      <c r="J3707">
        <f t="shared" si="231"/>
        <v>1.1708592064056892E-3</v>
      </c>
      <c r="L3707">
        <v>4.2150931430604812</v>
      </c>
    </row>
    <row r="3708" spans="1:12" customFormat="1" hidden="1">
      <c r="A3708" s="10">
        <v>41438</v>
      </c>
      <c r="B3708" s="11">
        <v>0.86111111111111116</v>
      </c>
      <c r="C3708">
        <v>0</v>
      </c>
      <c r="D3708">
        <v>105</v>
      </c>
      <c r="E3708">
        <f t="shared" si="228"/>
        <v>8.1069999999999989E-2</v>
      </c>
      <c r="F3708">
        <v>85.35</v>
      </c>
      <c r="G3708">
        <v>13.5</v>
      </c>
      <c r="H3708">
        <f t="shared" si="229"/>
        <v>6.0689300000000088</v>
      </c>
      <c r="I3708">
        <f t="shared" si="230"/>
        <v>6.0689300000000085E-2</v>
      </c>
      <c r="J3708">
        <f t="shared" si="231"/>
        <v>1.1708592064056892E-3</v>
      </c>
      <c r="L3708">
        <v>4.2150931430604812</v>
      </c>
    </row>
    <row r="3709" spans="1:12" customFormat="1" hidden="1">
      <c r="A3709" s="10">
        <v>41438</v>
      </c>
      <c r="B3709" s="11">
        <v>0.86458333333333337</v>
      </c>
      <c r="C3709">
        <v>0</v>
      </c>
      <c r="D3709">
        <v>105.07</v>
      </c>
      <c r="E3709">
        <f t="shared" si="228"/>
        <v>8.1069999999999989E-2</v>
      </c>
      <c r="F3709">
        <v>85.43</v>
      </c>
      <c r="G3709">
        <v>13.5</v>
      </c>
      <c r="H3709">
        <f t="shared" si="229"/>
        <v>6.0589299999999895</v>
      </c>
      <c r="I3709">
        <f t="shared" si="230"/>
        <v>6.0589299999999895E-2</v>
      </c>
      <c r="J3709">
        <f t="shared" si="231"/>
        <v>1.1660419954109065E-3</v>
      </c>
      <c r="L3709">
        <v>4.1977511834792631</v>
      </c>
    </row>
    <row r="3710" spans="1:12" customFormat="1" hidden="1">
      <c r="A3710" s="10">
        <v>41438</v>
      </c>
      <c r="B3710" s="11">
        <v>0.86805555555555547</v>
      </c>
      <c r="C3710">
        <v>0</v>
      </c>
      <c r="D3710">
        <v>105.11</v>
      </c>
      <c r="E3710">
        <f t="shared" si="228"/>
        <v>8.1069999999999989E-2</v>
      </c>
      <c r="F3710">
        <v>85.49</v>
      </c>
      <c r="G3710">
        <v>13.5</v>
      </c>
      <c r="H3710">
        <f t="shared" si="229"/>
        <v>6.0389300000000077</v>
      </c>
      <c r="I3710">
        <f t="shared" si="230"/>
        <v>6.0389300000000076E-2</v>
      </c>
      <c r="J3710">
        <f t="shared" si="231"/>
        <v>1.1564432970272921E-3</v>
      </c>
      <c r="L3710">
        <v>4.163195869298252</v>
      </c>
    </row>
    <row r="3711" spans="1:12" customFormat="1" hidden="1">
      <c r="A3711" s="10">
        <v>41438</v>
      </c>
      <c r="B3711" s="11">
        <v>0.87152777777777779</v>
      </c>
      <c r="C3711">
        <v>0</v>
      </c>
      <c r="D3711">
        <v>105.2</v>
      </c>
      <c r="E3711">
        <f t="shared" si="228"/>
        <v>8.1069999999999989E-2</v>
      </c>
      <c r="F3711">
        <v>85.56</v>
      </c>
      <c r="G3711">
        <v>13.5</v>
      </c>
      <c r="H3711">
        <f t="shared" si="229"/>
        <v>6.0589300000000037</v>
      </c>
      <c r="I3711">
        <f t="shared" si="230"/>
        <v>6.058930000000004E-2</v>
      </c>
      <c r="J3711">
        <f t="shared" si="231"/>
        <v>1.166041995410915E-3</v>
      </c>
      <c r="L3711">
        <v>4.1977511834792942</v>
      </c>
    </row>
    <row r="3712" spans="1:12" customFormat="1">
      <c r="A3712" s="10">
        <v>41438</v>
      </c>
      <c r="B3712" s="11">
        <v>0.875</v>
      </c>
      <c r="C3712">
        <v>0</v>
      </c>
      <c r="D3712">
        <v>105.29</v>
      </c>
      <c r="E3712">
        <f t="shared" si="228"/>
        <v>8.1069999999999989E-2</v>
      </c>
      <c r="F3712">
        <v>85.62</v>
      </c>
      <c r="G3712">
        <v>13.5</v>
      </c>
      <c r="H3712">
        <f t="shared" si="229"/>
        <v>6.0889300000000048</v>
      </c>
      <c r="I3712">
        <f t="shared" si="230"/>
        <v>6.0889300000000049E-2</v>
      </c>
      <c r="J3712">
        <f t="shared" si="231"/>
        <v>1.1805294011279933E-3</v>
      </c>
      <c r="K3712">
        <f>J3712*3600</f>
        <v>4.249905844060776</v>
      </c>
      <c r="L3712" s="13">
        <f>K3712*1000/156000</f>
        <v>2.724298617987677E-2</v>
      </c>
    </row>
    <row r="3713" spans="1:12" customFormat="1" hidden="1">
      <c r="A3713" s="10">
        <v>41438</v>
      </c>
      <c r="B3713" s="11">
        <v>0.87847222222222221</v>
      </c>
      <c r="C3713">
        <v>0</v>
      </c>
      <c r="D3713">
        <v>105.37</v>
      </c>
      <c r="E3713">
        <f t="shared" si="228"/>
        <v>8.1069999999999989E-2</v>
      </c>
      <c r="F3713">
        <v>85.68</v>
      </c>
      <c r="G3713">
        <v>13.5</v>
      </c>
      <c r="H3713">
        <f t="shared" si="229"/>
        <v>6.1089300000000009</v>
      </c>
      <c r="I3713">
        <f t="shared" si="230"/>
        <v>6.1089300000000006E-2</v>
      </c>
      <c r="J3713">
        <f t="shared" si="231"/>
        <v>1.1902473582354565E-3</v>
      </c>
      <c r="L3713">
        <v>4.2848904896476432</v>
      </c>
    </row>
    <row r="3714" spans="1:12" customFormat="1" hidden="1">
      <c r="A3714" s="10">
        <v>41438</v>
      </c>
      <c r="B3714" s="11">
        <v>0.88194444444444453</v>
      </c>
      <c r="C3714">
        <v>0</v>
      </c>
      <c r="D3714">
        <v>105.37</v>
      </c>
      <c r="E3714">
        <f t="shared" si="228"/>
        <v>8.1069999999999989E-2</v>
      </c>
      <c r="F3714">
        <v>85.7</v>
      </c>
      <c r="G3714">
        <v>13.5</v>
      </c>
      <c r="H3714">
        <f t="shared" si="229"/>
        <v>6.0889300000000048</v>
      </c>
      <c r="I3714">
        <f t="shared" si="230"/>
        <v>6.0889300000000049E-2</v>
      </c>
      <c r="J3714">
        <f t="shared" si="231"/>
        <v>1.1805294011279933E-3</v>
      </c>
      <c r="L3714">
        <v>4.249905844060776</v>
      </c>
    </row>
    <row r="3715" spans="1:12" customFormat="1" hidden="1">
      <c r="A3715" s="10">
        <v>41438</v>
      </c>
      <c r="B3715" s="11">
        <v>0.88541666666666663</v>
      </c>
      <c r="C3715">
        <v>0</v>
      </c>
      <c r="D3715">
        <v>105.4</v>
      </c>
      <c r="E3715">
        <f t="shared" si="228"/>
        <v>8.1069999999999989E-2</v>
      </c>
      <c r="F3715">
        <v>85.76</v>
      </c>
      <c r="G3715">
        <v>13.5</v>
      </c>
      <c r="H3715">
        <f t="shared" si="229"/>
        <v>6.0589300000000037</v>
      </c>
      <c r="I3715">
        <f t="shared" si="230"/>
        <v>6.058930000000004E-2</v>
      </c>
      <c r="J3715">
        <f t="shared" si="231"/>
        <v>1.166041995410915E-3</v>
      </c>
      <c r="L3715">
        <v>4.1977511834792942</v>
      </c>
    </row>
    <row r="3716" spans="1:12" customFormat="1" hidden="1">
      <c r="A3716" s="10">
        <v>41438</v>
      </c>
      <c r="B3716" s="11">
        <v>0.88888888888888884</v>
      </c>
      <c r="C3716">
        <v>0</v>
      </c>
      <c r="D3716">
        <v>105.5</v>
      </c>
      <c r="E3716">
        <f t="shared" si="228"/>
        <v>8.1069999999999989E-2</v>
      </c>
      <c r="F3716">
        <v>85.83</v>
      </c>
      <c r="G3716">
        <v>13.5</v>
      </c>
      <c r="H3716">
        <f t="shared" si="229"/>
        <v>6.0889300000000048</v>
      </c>
      <c r="I3716">
        <f t="shared" si="230"/>
        <v>6.0889300000000049E-2</v>
      </c>
      <c r="J3716">
        <f t="shared" si="231"/>
        <v>1.1805294011279933E-3</v>
      </c>
      <c r="L3716">
        <v>4.249905844060776</v>
      </c>
    </row>
    <row r="3717" spans="1:12" customFormat="1" hidden="1">
      <c r="A3717" s="10">
        <v>41438</v>
      </c>
      <c r="B3717" s="11">
        <v>0.89236111111111116</v>
      </c>
      <c r="C3717">
        <v>0</v>
      </c>
      <c r="D3717">
        <v>105.61</v>
      </c>
      <c r="E3717">
        <f t="shared" ref="E3717:E3780" si="232">(435-368)*1.21/1000</f>
        <v>8.1069999999999989E-2</v>
      </c>
      <c r="F3717">
        <v>85.93</v>
      </c>
      <c r="G3717">
        <v>13.5</v>
      </c>
      <c r="H3717">
        <f t="shared" ref="H3717:H3780" si="233">D3717-E3717-F3717-G3717</f>
        <v>6.0989299999999957</v>
      </c>
      <c r="I3717">
        <f t="shared" ref="I3717:I3780" si="234">H3717/100</f>
        <v>6.0989299999999955E-2</v>
      </c>
      <c r="J3717">
        <f t="shared" ref="J3717:J3780" si="235">1.2904*I3717^(5/2)</f>
        <v>1.1853824044819948E-3</v>
      </c>
      <c r="L3717">
        <v>4.2673766561351814</v>
      </c>
    </row>
    <row r="3718" spans="1:12" customFormat="1" hidden="1">
      <c r="A3718" s="10">
        <v>41438</v>
      </c>
      <c r="B3718" s="11">
        <v>0.89583333333333337</v>
      </c>
      <c r="C3718">
        <v>0</v>
      </c>
      <c r="D3718">
        <v>105.65</v>
      </c>
      <c r="E3718">
        <f t="shared" si="232"/>
        <v>8.1069999999999989E-2</v>
      </c>
      <c r="F3718">
        <v>85.96</v>
      </c>
      <c r="G3718">
        <v>13.5</v>
      </c>
      <c r="H3718">
        <f t="shared" si="233"/>
        <v>6.1089300000000151</v>
      </c>
      <c r="I3718">
        <f t="shared" si="234"/>
        <v>6.1089300000000152E-2</v>
      </c>
      <c r="J3718">
        <f t="shared" si="235"/>
        <v>1.1902473582354638E-3</v>
      </c>
      <c r="K3718">
        <f>J3718*3600</f>
        <v>4.2848904896476698</v>
      </c>
      <c r="L3718" s="1">
        <v>4.2848904896476698</v>
      </c>
    </row>
    <row r="3719" spans="1:12" customFormat="1" hidden="1">
      <c r="A3719" s="10">
        <v>41438</v>
      </c>
      <c r="B3719" s="11">
        <v>0.89930555555555547</v>
      </c>
      <c r="C3719">
        <v>0</v>
      </c>
      <c r="D3719">
        <v>105.68</v>
      </c>
      <c r="E3719">
        <f t="shared" si="232"/>
        <v>8.1069999999999989E-2</v>
      </c>
      <c r="F3719">
        <v>86.02</v>
      </c>
      <c r="G3719">
        <v>13.5</v>
      </c>
      <c r="H3719">
        <f t="shared" si="233"/>
        <v>6.0789300000000139</v>
      </c>
      <c r="I3719">
        <f t="shared" si="234"/>
        <v>6.0789300000000136E-2</v>
      </c>
      <c r="J3719">
        <f t="shared" si="235"/>
        <v>1.175688338372294E-3</v>
      </c>
      <c r="L3719">
        <v>4.2324780181402586</v>
      </c>
    </row>
    <row r="3720" spans="1:12" customFormat="1" hidden="1">
      <c r="A3720" s="10">
        <v>41438</v>
      </c>
      <c r="B3720" s="11">
        <v>0.90277777777777779</v>
      </c>
      <c r="C3720">
        <v>0</v>
      </c>
      <c r="D3720">
        <v>105.78</v>
      </c>
      <c r="E3720">
        <f t="shared" si="232"/>
        <v>8.1069999999999989E-2</v>
      </c>
      <c r="F3720">
        <v>86.08</v>
      </c>
      <c r="G3720">
        <v>13.5</v>
      </c>
      <c r="H3720">
        <f t="shared" si="233"/>
        <v>6.118930000000006</v>
      </c>
      <c r="I3720">
        <f t="shared" si="234"/>
        <v>6.1189300000000058E-2</v>
      </c>
      <c r="J3720">
        <f t="shared" si="235"/>
        <v>1.1951242721814882E-3</v>
      </c>
      <c r="L3720">
        <v>4.3024473798533576</v>
      </c>
    </row>
    <row r="3721" spans="1:12" customFormat="1" hidden="1">
      <c r="A3721" s="10">
        <v>41438</v>
      </c>
      <c r="B3721" s="11">
        <v>0.90625</v>
      </c>
      <c r="C3721">
        <v>0</v>
      </c>
      <c r="D3721">
        <v>105.77</v>
      </c>
      <c r="E3721">
        <f t="shared" si="232"/>
        <v>8.1069999999999989E-2</v>
      </c>
      <c r="F3721">
        <v>86.1</v>
      </c>
      <c r="G3721">
        <v>13.5</v>
      </c>
      <c r="H3721">
        <f t="shared" si="233"/>
        <v>6.0889300000000048</v>
      </c>
      <c r="I3721">
        <f t="shared" si="234"/>
        <v>6.0889300000000049E-2</v>
      </c>
      <c r="J3721">
        <f t="shared" si="235"/>
        <v>1.1805294011279933E-3</v>
      </c>
      <c r="L3721">
        <v>4.249905844060776</v>
      </c>
    </row>
    <row r="3722" spans="1:12" customFormat="1" hidden="1">
      <c r="A3722" s="10">
        <v>41438</v>
      </c>
      <c r="B3722" s="11">
        <v>0.90972222222222221</v>
      </c>
      <c r="C3722">
        <v>0</v>
      </c>
      <c r="D3722">
        <v>105.77</v>
      </c>
      <c r="E3722">
        <f t="shared" si="232"/>
        <v>8.1069999999999989E-2</v>
      </c>
      <c r="F3722">
        <v>86.11</v>
      </c>
      <c r="G3722">
        <v>13.5</v>
      </c>
      <c r="H3722">
        <f t="shared" si="233"/>
        <v>6.0789299999999997</v>
      </c>
      <c r="I3722">
        <f t="shared" si="234"/>
        <v>6.0789299999999998E-2</v>
      </c>
      <c r="J3722">
        <f t="shared" si="235"/>
        <v>1.1756883383722866E-3</v>
      </c>
      <c r="L3722">
        <v>4.2324780181402319</v>
      </c>
    </row>
    <row r="3723" spans="1:12" customFormat="1" hidden="1">
      <c r="A3723" s="10">
        <v>41438</v>
      </c>
      <c r="B3723" s="11">
        <v>0.91319444444444453</v>
      </c>
      <c r="C3723">
        <v>0</v>
      </c>
      <c r="D3723">
        <v>105.82</v>
      </c>
      <c r="E3723">
        <f t="shared" si="232"/>
        <v>8.1069999999999989E-2</v>
      </c>
      <c r="F3723">
        <v>86.12</v>
      </c>
      <c r="G3723">
        <v>13.5</v>
      </c>
      <c r="H3723">
        <f t="shared" si="233"/>
        <v>6.1189299999999918</v>
      </c>
      <c r="I3723">
        <f t="shared" si="234"/>
        <v>6.1189299999999919E-2</v>
      </c>
      <c r="J3723">
        <f t="shared" si="235"/>
        <v>1.1951242721814806E-3</v>
      </c>
      <c r="L3723">
        <v>4.30244737985333</v>
      </c>
    </row>
    <row r="3724" spans="1:12" customFormat="1">
      <c r="A3724" s="10">
        <v>41438</v>
      </c>
      <c r="B3724" s="11">
        <v>0.91666666666666663</v>
      </c>
      <c r="C3724">
        <v>0</v>
      </c>
      <c r="D3724">
        <v>105.97</v>
      </c>
      <c r="E3724">
        <f t="shared" si="232"/>
        <v>8.1069999999999989E-2</v>
      </c>
      <c r="F3724">
        <v>86.08</v>
      </c>
      <c r="G3724">
        <v>13.5</v>
      </c>
      <c r="H3724">
        <f t="shared" si="233"/>
        <v>6.3089300000000037</v>
      </c>
      <c r="I3724">
        <f t="shared" si="234"/>
        <v>6.3089300000000043E-2</v>
      </c>
      <c r="J3724">
        <f t="shared" si="235"/>
        <v>1.2900710404927893E-3</v>
      </c>
      <c r="K3724">
        <f>J3724*3600</f>
        <v>4.6442557457740419</v>
      </c>
      <c r="L3724" s="13">
        <f>K3724*1000/156000</f>
        <v>2.9770870165218219E-2</v>
      </c>
    </row>
    <row r="3725" spans="1:12" customFormat="1" hidden="1">
      <c r="A3725" s="10">
        <v>41438</v>
      </c>
      <c r="B3725" s="11">
        <v>0.92013888888888884</v>
      </c>
      <c r="C3725">
        <v>0</v>
      </c>
      <c r="D3725">
        <v>106.17</v>
      </c>
      <c r="E3725">
        <f t="shared" si="232"/>
        <v>8.1069999999999989E-2</v>
      </c>
      <c r="F3725">
        <v>86.06</v>
      </c>
      <c r="G3725">
        <v>13.5</v>
      </c>
      <c r="H3725">
        <f t="shared" si="233"/>
        <v>6.5289300000000026</v>
      </c>
      <c r="I3725">
        <f t="shared" si="234"/>
        <v>6.5289300000000022E-2</v>
      </c>
      <c r="J3725">
        <f t="shared" si="235"/>
        <v>1.4054952597508986E-3</v>
      </c>
      <c r="L3725">
        <v>5.0597829351032351</v>
      </c>
    </row>
    <row r="3726" spans="1:12" customFormat="1" hidden="1">
      <c r="A3726" s="10">
        <v>41438</v>
      </c>
      <c r="B3726" s="11">
        <v>0.92361111111111116</v>
      </c>
      <c r="C3726">
        <v>0</v>
      </c>
      <c r="D3726">
        <v>106.16</v>
      </c>
      <c r="E3726">
        <f t="shared" si="232"/>
        <v>8.1069999999999989E-2</v>
      </c>
      <c r="F3726">
        <v>86.03</v>
      </c>
      <c r="G3726">
        <v>13.5</v>
      </c>
      <c r="H3726">
        <f t="shared" si="233"/>
        <v>6.5489299999999986</v>
      </c>
      <c r="I3726">
        <f t="shared" si="234"/>
        <v>6.5489299999999986E-2</v>
      </c>
      <c r="J3726">
        <f t="shared" si="235"/>
        <v>1.4162835970928178E-3</v>
      </c>
      <c r="L3726">
        <v>5.0986209495341441</v>
      </c>
    </row>
    <row r="3727" spans="1:12" customFormat="1" hidden="1">
      <c r="A3727" s="10">
        <v>41438</v>
      </c>
      <c r="B3727" s="11">
        <v>0.92708333333333337</v>
      </c>
      <c r="C3727">
        <v>0</v>
      </c>
      <c r="D3727">
        <v>106.18</v>
      </c>
      <c r="E3727">
        <f t="shared" si="232"/>
        <v>8.1069999999999989E-2</v>
      </c>
      <c r="F3727">
        <v>86.07</v>
      </c>
      <c r="G3727">
        <v>13.5</v>
      </c>
      <c r="H3727">
        <f t="shared" si="233"/>
        <v>6.5289300000000168</v>
      </c>
      <c r="I3727">
        <f t="shared" si="234"/>
        <v>6.5289300000000161E-2</v>
      </c>
      <c r="J3727">
        <f t="shared" si="235"/>
        <v>1.4054952597509062E-3</v>
      </c>
      <c r="L3727">
        <v>5.0597829351032626</v>
      </c>
    </row>
    <row r="3728" spans="1:12" customFormat="1" hidden="1">
      <c r="A3728" s="10">
        <v>41438</v>
      </c>
      <c r="B3728" s="11">
        <v>0.93055555555555547</v>
      </c>
      <c r="C3728">
        <v>0</v>
      </c>
      <c r="D3728">
        <v>106.2</v>
      </c>
      <c r="E3728">
        <f t="shared" si="232"/>
        <v>8.1069999999999989E-2</v>
      </c>
      <c r="F3728">
        <v>86.05</v>
      </c>
      <c r="G3728">
        <v>13.5</v>
      </c>
      <c r="H3728">
        <f t="shared" si="233"/>
        <v>6.5689300000000088</v>
      </c>
      <c r="I3728">
        <f t="shared" si="234"/>
        <v>6.5689300000000089E-2</v>
      </c>
      <c r="J3728">
        <f t="shared" si="235"/>
        <v>1.4271214681271845E-3</v>
      </c>
      <c r="L3728">
        <v>5.1376372852578642</v>
      </c>
    </row>
    <row r="3729" spans="1:12" customFormat="1" hidden="1">
      <c r="A3729" s="10">
        <v>41438</v>
      </c>
      <c r="B3729" s="11">
        <v>0.93402777777777779</v>
      </c>
      <c r="C3729">
        <v>0</v>
      </c>
      <c r="D3729">
        <v>106.21</v>
      </c>
      <c r="E3729">
        <f t="shared" si="232"/>
        <v>8.1069999999999989E-2</v>
      </c>
      <c r="F3729">
        <v>86.07</v>
      </c>
      <c r="G3729">
        <v>13.5</v>
      </c>
      <c r="H3729">
        <f t="shared" si="233"/>
        <v>6.5589300000000037</v>
      </c>
      <c r="I3729">
        <f t="shared" si="234"/>
        <v>6.5589300000000031E-2</v>
      </c>
      <c r="J3729">
        <f t="shared" si="235"/>
        <v>1.421696336172074E-3</v>
      </c>
      <c r="L3729">
        <v>5.1181068102194667</v>
      </c>
    </row>
    <row r="3730" spans="1:12" customFormat="1" hidden="1">
      <c r="A3730" s="10">
        <v>41438</v>
      </c>
      <c r="B3730" s="11">
        <v>0.9375</v>
      </c>
      <c r="C3730">
        <v>0</v>
      </c>
      <c r="D3730">
        <v>106.21</v>
      </c>
      <c r="E3730">
        <f t="shared" si="232"/>
        <v>8.1069999999999989E-2</v>
      </c>
      <c r="F3730">
        <v>86.01</v>
      </c>
      <c r="G3730">
        <v>13.5</v>
      </c>
      <c r="H3730">
        <f t="shared" si="233"/>
        <v>6.6189299999999918</v>
      </c>
      <c r="I3730">
        <f t="shared" si="234"/>
        <v>6.6189299999999923E-2</v>
      </c>
      <c r="J3730">
        <f t="shared" si="235"/>
        <v>1.4544333513200089E-3</v>
      </c>
      <c r="K3730">
        <f>J3730*3600</f>
        <v>5.2359600647520317</v>
      </c>
      <c r="L3730" s="1">
        <v>5.2359600647520317</v>
      </c>
    </row>
    <row r="3731" spans="1:12" customFormat="1" hidden="1">
      <c r="A3731" s="10">
        <v>41438</v>
      </c>
      <c r="B3731" s="11">
        <v>0.94097222222222221</v>
      </c>
      <c r="C3731">
        <v>0</v>
      </c>
      <c r="D3731">
        <v>106.25</v>
      </c>
      <c r="E3731">
        <f t="shared" si="232"/>
        <v>8.1069999999999989E-2</v>
      </c>
      <c r="F3731">
        <v>86.07</v>
      </c>
      <c r="G3731">
        <v>13.5</v>
      </c>
      <c r="H3731">
        <f t="shared" si="233"/>
        <v>6.59893000000001</v>
      </c>
      <c r="I3731">
        <f t="shared" si="234"/>
        <v>6.5989300000000098E-2</v>
      </c>
      <c r="J3731">
        <f t="shared" si="235"/>
        <v>1.4434713156490347E-3</v>
      </c>
      <c r="L3731">
        <v>5.1964967363365249</v>
      </c>
    </row>
    <row r="3732" spans="1:12" customFormat="1" hidden="1">
      <c r="A3732" s="10">
        <v>41438</v>
      </c>
      <c r="B3732" s="11">
        <v>0.94444444444444453</v>
      </c>
      <c r="C3732">
        <v>0</v>
      </c>
      <c r="D3732">
        <v>106.29</v>
      </c>
      <c r="E3732">
        <f t="shared" si="232"/>
        <v>8.1069999999999989E-2</v>
      </c>
      <c r="F3732">
        <v>86.09</v>
      </c>
      <c r="G3732">
        <v>13.5</v>
      </c>
      <c r="H3732">
        <f t="shared" si="233"/>
        <v>6.618930000000006</v>
      </c>
      <c r="I3732">
        <f t="shared" si="234"/>
        <v>6.6189300000000062E-2</v>
      </c>
      <c r="J3732">
        <f t="shared" si="235"/>
        <v>1.4544333513200154E-3</v>
      </c>
      <c r="L3732">
        <v>5.2359600647520557</v>
      </c>
    </row>
    <row r="3733" spans="1:12" customFormat="1" hidden="1">
      <c r="A3733" s="10">
        <v>41438</v>
      </c>
      <c r="B3733" s="11">
        <v>0.94791666666666663</v>
      </c>
      <c r="C3733">
        <v>0</v>
      </c>
      <c r="D3733">
        <v>106.27</v>
      </c>
      <c r="E3733">
        <f t="shared" si="232"/>
        <v>8.1069999999999989E-2</v>
      </c>
      <c r="F3733">
        <v>86.1</v>
      </c>
      <c r="G3733">
        <v>13.5</v>
      </c>
      <c r="H3733">
        <f t="shared" si="233"/>
        <v>6.5889300000000048</v>
      </c>
      <c r="I3733">
        <f t="shared" si="234"/>
        <v>6.5889300000000053E-2</v>
      </c>
      <c r="J3733">
        <f t="shared" si="235"/>
        <v>1.4380089484326965E-3</v>
      </c>
      <c r="L3733">
        <v>5.1768322143577077</v>
      </c>
    </row>
    <row r="3734" spans="1:12" customFormat="1" hidden="1">
      <c r="A3734" s="10">
        <v>41438</v>
      </c>
      <c r="B3734" s="11">
        <v>0.95138888888888884</v>
      </c>
      <c r="C3734">
        <v>0</v>
      </c>
      <c r="D3734">
        <v>106.28</v>
      </c>
      <c r="E3734">
        <f t="shared" si="232"/>
        <v>8.1069999999999989E-2</v>
      </c>
      <c r="F3734">
        <v>86.07</v>
      </c>
      <c r="G3734">
        <v>13.5</v>
      </c>
      <c r="H3734">
        <f t="shared" si="233"/>
        <v>6.6289300000000111</v>
      </c>
      <c r="I3734">
        <f t="shared" si="234"/>
        <v>6.6289300000000106E-2</v>
      </c>
      <c r="J3734">
        <f t="shared" si="235"/>
        <v>1.4599330385977251E-3</v>
      </c>
      <c r="L3734">
        <v>5.2557589389518107</v>
      </c>
    </row>
    <row r="3735" spans="1:12" customFormat="1" hidden="1">
      <c r="A3735" s="10">
        <v>41438</v>
      </c>
      <c r="B3735" s="11">
        <v>0.95486111111111116</v>
      </c>
      <c r="C3735">
        <v>0</v>
      </c>
      <c r="D3735">
        <v>106.26</v>
      </c>
      <c r="E3735">
        <f t="shared" si="232"/>
        <v>8.1069999999999989E-2</v>
      </c>
      <c r="F3735">
        <v>86.04</v>
      </c>
      <c r="G3735">
        <v>13.5</v>
      </c>
      <c r="H3735">
        <f t="shared" si="233"/>
        <v>6.638930000000002</v>
      </c>
      <c r="I3735">
        <f t="shared" si="234"/>
        <v>6.6389300000000026E-2</v>
      </c>
      <c r="J3735">
        <f t="shared" si="235"/>
        <v>1.4654451847070935E-3</v>
      </c>
      <c r="L3735">
        <v>5.275602664945537</v>
      </c>
    </row>
    <row r="3736" spans="1:12" customFormat="1">
      <c r="A3736" s="10">
        <v>41438</v>
      </c>
      <c r="B3736" s="11">
        <v>0.95833333333333337</v>
      </c>
      <c r="C3736">
        <v>0</v>
      </c>
      <c r="D3736">
        <v>106.18</v>
      </c>
      <c r="E3736">
        <f t="shared" si="232"/>
        <v>8.1069999999999989E-2</v>
      </c>
      <c r="F3736">
        <v>85.96</v>
      </c>
      <c r="G3736">
        <v>13.5</v>
      </c>
      <c r="H3736">
        <f t="shared" si="233"/>
        <v>6.6389300000000162</v>
      </c>
      <c r="I3736">
        <f t="shared" si="234"/>
        <v>6.6389300000000165E-2</v>
      </c>
      <c r="J3736">
        <f t="shared" si="235"/>
        <v>1.4654451847070998E-3</v>
      </c>
      <c r="K3736">
        <f>J3736*3600</f>
        <v>5.2756026649455592</v>
      </c>
      <c r="L3736" s="13">
        <f>K3736*1000/156000</f>
        <v>3.3817965800933068E-2</v>
      </c>
    </row>
    <row r="3737" spans="1:12" customFormat="1" hidden="1">
      <c r="A3737" s="10">
        <v>41438</v>
      </c>
      <c r="B3737" s="11">
        <v>0.96180555555555547</v>
      </c>
      <c r="C3737">
        <v>0</v>
      </c>
      <c r="D3737">
        <v>106.28</v>
      </c>
      <c r="E3737">
        <f t="shared" si="232"/>
        <v>8.1069999999999989E-2</v>
      </c>
      <c r="F3737">
        <v>86.08</v>
      </c>
      <c r="G3737">
        <v>13.5</v>
      </c>
      <c r="H3737">
        <f t="shared" si="233"/>
        <v>6.618930000000006</v>
      </c>
      <c r="I3737">
        <f t="shared" si="234"/>
        <v>6.6189300000000062E-2</v>
      </c>
      <c r="J3737">
        <f t="shared" si="235"/>
        <v>1.4544333513200154E-3</v>
      </c>
      <c r="L3737">
        <v>5.2359600647520557</v>
      </c>
    </row>
    <row r="3738" spans="1:12" customFormat="1" hidden="1">
      <c r="A3738" s="10">
        <v>41438</v>
      </c>
      <c r="B3738" s="11">
        <v>0.96527777777777779</v>
      </c>
      <c r="C3738">
        <v>0</v>
      </c>
      <c r="D3738">
        <v>106.33</v>
      </c>
      <c r="E3738">
        <f t="shared" si="232"/>
        <v>8.1069999999999989E-2</v>
      </c>
      <c r="F3738">
        <v>86.11</v>
      </c>
      <c r="G3738">
        <v>13.5</v>
      </c>
      <c r="H3738">
        <f t="shared" si="233"/>
        <v>6.638930000000002</v>
      </c>
      <c r="I3738">
        <f t="shared" si="234"/>
        <v>6.6389300000000026E-2</v>
      </c>
      <c r="J3738">
        <f t="shared" si="235"/>
        <v>1.4654451847070935E-3</v>
      </c>
      <c r="L3738">
        <v>5.275602664945537</v>
      </c>
    </row>
    <row r="3739" spans="1:12" customFormat="1" hidden="1">
      <c r="A3739" s="10">
        <v>41438</v>
      </c>
      <c r="B3739" s="11">
        <v>0.96875</v>
      </c>
      <c r="C3739">
        <v>0</v>
      </c>
      <c r="D3739">
        <v>106.38</v>
      </c>
      <c r="E3739">
        <f t="shared" si="232"/>
        <v>8.1069999999999989E-2</v>
      </c>
      <c r="F3739">
        <v>86.16</v>
      </c>
      <c r="G3739">
        <v>13.5</v>
      </c>
      <c r="H3739">
        <f t="shared" si="233"/>
        <v>6.638930000000002</v>
      </c>
      <c r="I3739">
        <f t="shared" si="234"/>
        <v>6.6389300000000026E-2</v>
      </c>
      <c r="J3739">
        <f t="shared" si="235"/>
        <v>1.4654451847070935E-3</v>
      </c>
      <c r="L3739">
        <v>5.275602664945537</v>
      </c>
    </row>
    <row r="3740" spans="1:12" customFormat="1" hidden="1">
      <c r="A3740" s="10">
        <v>41438</v>
      </c>
      <c r="B3740" s="11">
        <v>0.97222222222222221</v>
      </c>
      <c r="C3740">
        <v>0</v>
      </c>
      <c r="D3740">
        <v>106.36</v>
      </c>
      <c r="E3740">
        <f t="shared" si="232"/>
        <v>8.1069999999999989E-2</v>
      </c>
      <c r="F3740">
        <v>86.14</v>
      </c>
      <c r="G3740">
        <v>13.5</v>
      </c>
      <c r="H3740">
        <f t="shared" si="233"/>
        <v>6.638930000000002</v>
      </c>
      <c r="I3740">
        <f t="shared" si="234"/>
        <v>6.6389300000000026E-2</v>
      </c>
      <c r="J3740">
        <f t="shared" si="235"/>
        <v>1.4654451847070935E-3</v>
      </c>
      <c r="L3740">
        <v>5.275602664945537</v>
      </c>
    </row>
    <row r="3741" spans="1:12" customFormat="1" hidden="1">
      <c r="A3741" s="10">
        <v>41438</v>
      </c>
      <c r="B3741" s="11">
        <v>0.97569444444444453</v>
      </c>
      <c r="C3741">
        <v>0</v>
      </c>
      <c r="D3741">
        <v>106.36</v>
      </c>
      <c r="E3741">
        <f t="shared" si="232"/>
        <v>8.1069999999999989E-2</v>
      </c>
      <c r="F3741">
        <v>86.18</v>
      </c>
      <c r="G3741">
        <v>13.5</v>
      </c>
      <c r="H3741">
        <f t="shared" si="233"/>
        <v>6.5989299999999957</v>
      </c>
      <c r="I3741">
        <f t="shared" si="234"/>
        <v>6.5989299999999959E-2</v>
      </c>
      <c r="J3741">
        <f t="shared" si="235"/>
        <v>1.4434713156490269E-3</v>
      </c>
      <c r="L3741">
        <v>5.1964967363364964</v>
      </c>
    </row>
    <row r="3742" spans="1:12" customFormat="1" hidden="1">
      <c r="A3742" s="10">
        <v>41438</v>
      </c>
      <c r="B3742" s="11">
        <v>0.97916666666666663</v>
      </c>
      <c r="C3742">
        <v>0</v>
      </c>
      <c r="D3742">
        <v>106.37</v>
      </c>
      <c r="E3742">
        <f t="shared" si="232"/>
        <v>8.1069999999999989E-2</v>
      </c>
      <c r="F3742">
        <v>86.14</v>
      </c>
      <c r="G3742">
        <v>13.5</v>
      </c>
      <c r="H3742">
        <f t="shared" si="233"/>
        <v>6.6489300000000071</v>
      </c>
      <c r="I3742">
        <f t="shared" si="234"/>
        <v>6.6489300000000071E-2</v>
      </c>
      <c r="J3742">
        <f t="shared" si="235"/>
        <v>1.4709697990419107E-3</v>
      </c>
      <c r="K3742">
        <f>J3742*3600</f>
        <v>5.2954912765508784</v>
      </c>
      <c r="L3742" s="1">
        <v>5.2954912765508784</v>
      </c>
    </row>
    <row r="3743" spans="1:12" customFormat="1" hidden="1">
      <c r="A3743" s="10">
        <v>41438</v>
      </c>
      <c r="B3743" s="11">
        <v>0.98263888888888884</v>
      </c>
      <c r="C3743">
        <v>0</v>
      </c>
      <c r="D3743">
        <v>106.19</v>
      </c>
      <c r="E3743">
        <f t="shared" si="232"/>
        <v>8.1069999999999989E-2</v>
      </c>
      <c r="F3743">
        <v>85.93</v>
      </c>
      <c r="G3743">
        <v>13.5</v>
      </c>
      <c r="H3743">
        <f t="shared" si="233"/>
        <v>6.678929999999994</v>
      </c>
      <c r="I3743">
        <f t="shared" si="234"/>
        <v>6.678929999999994E-2</v>
      </c>
      <c r="J3743">
        <f t="shared" si="235"/>
        <v>1.4876185452308017E-3</v>
      </c>
      <c r="L3743">
        <v>5.355426762830886</v>
      </c>
    </row>
    <row r="3744" spans="1:12" customFormat="1" hidden="1">
      <c r="A3744" s="10">
        <v>41438</v>
      </c>
      <c r="B3744" s="11">
        <v>0.98611111111111116</v>
      </c>
      <c r="C3744">
        <v>0</v>
      </c>
      <c r="D3744">
        <v>106.07</v>
      </c>
      <c r="E3744">
        <f t="shared" si="232"/>
        <v>8.1069999999999989E-2</v>
      </c>
      <c r="F3744">
        <v>85.84</v>
      </c>
      <c r="G3744">
        <v>13.5</v>
      </c>
      <c r="H3744">
        <f t="shared" si="233"/>
        <v>6.6489299999999929</v>
      </c>
      <c r="I3744">
        <f t="shared" si="234"/>
        <v>6.6489299999999932E-2</v>
      </c>
      <c r="J3744">
        <f t="shared" si="235"/>
        <v>1.4709697990419042E-3</v>
      </c>
      <c r="L3744">
        <v>5.2954912765508553</v>
      </c>
    </row>
    <row r="3745" spans="1:12" customFormat="1" hidden="1">
      <c r="A3745" s="10">
        <v>41438</v>
      </c>
      <c r="B3745" s="11">
        <v>0.98958333333333337</v>
      </c>
      <c r="C3745">
        <v>0</v>
      </c>
      <c r="D3745">
        <v>106.1</v>
      </c>
      <c r="E3745">
        <f t="shared" si="232"/>
        <v>8.1069999999999989E-2</v>
      </c>
      <c r="F3745">
        <v>85.9</v>
      </c>
      <c r="G3745">
        <v>13.5</v>
      </c>
      <c r="H3745">
        <f t="shared" si="233"/>
        <v>6.6189299999999918</v>
      </c>
      <c r="I3745">
        <f t="shared" si="234"/>
        <v>6.6189299999999923E-2</v>
      </c>
      <c r="J3745">
        <f t="shared" si="235"/>
        <v>1.4544333513200089E-3</v>
      </c>
      <c r="L3745">
        <v>5.2359600647520317</v>
      </c>
    </row>
    <row r="3746" spans="1:12" customFormat="1" hidden="1">
      <c r="A3746" s="10">
        <v>41438</v>
      </c>
      <c r="B3746" s="11">
        <v>0.99305555555555547</v>
      </c>
      <c r="C3746">
        <v>0</v>
      </c>
      <c r="D3746">
        <v>106.17</v>
      </c>
      <c r="E3746">
        <f t="shared" si="232"/>
        <v>8.1069999999999989E-2</v>
      </c>
      <c r="F3746">
        <v>85.96</v>
      </c>
      <c r="G3746">
        <v>13.5</v>
      </c>
      <c r="H3746">
        <f t="shared" si="233"/>
        <v>6.6289300000000111</v>
      </c>
      <c r="I3746">
        <f t="shared" si="234"/>
        <v>6.6289300000000106E-2</v>
      </c>
      <c r="J3746">
        <f t="shared" si="235"/>
        <v>1.4599330385977251E-3</v>
      </c>
      <c r="L3746">
        <v>5.2557589389518107</v>
      </c>
    </row>
    <row r="3747" spans="1:12" customFormat="1" hidden="1">
      <c r="A3747" s="10">
        <v>41438</v>
      </c>
      <c r="B3747" s="11">
        <v>0.99652777777777779</v>
      </c>
      <c r="C3747">
        <v>0</v>
      </c>
      <c r="D3747">
        <v>106.21</v>
      </c>
      <c r="E3747">
        <f t="shared" si="232"/>
        <v>8.1069999999999989E-2</v>
      </c>
      <c r="F3747">
        <v>85.96</v>
      </c>
      <c r="G3747">
        <v>13.5</v>
      </c>
      <c r="H3747">
        <f t="shared" si="233"/>
        <v>6.6689300000000031</v>
      </c>
      <c r="I3747">
        <f t="shared" si="234"/>
        <v>6.6689300000000035E-2</v>
      </c>
      <c r="J3747">
        <f t="shared" si="235"/>
        <v>1.4820564699276372E-3</v>
      </c>
      <c r="L3747">
        <v>5.3354032917394942</v>
      </c>
    </row>
    <row r="3748" spans="1:12" customFormat="1">
      <c r="A3748" s="10">
        <v>41439</v>
      </c>
      <c r="B3748" s="11">
        <v>0</v>
      </c>
      <c r="C3748">
        <v>0</v>
      </c>
      <c r="D3748">
        <v>106.14</v>
      </c>
      <c r="E3748">
        <f t="shared" si="232"/>
        <v>8.1069999999999989E-2</v>
      </c>
      <c r="F3748">
        <v>85.91</v>
      </c>
      <c r="G3748">
        <v>13.5</v>
      </c>
      <c r="H3748">
        <f t="shared" si="233"/>
        <v>6.6489300000000071</v>
      </c>
      <c r="I3748">
        <f t="shared" si="234"/>
        <v>6.6489300000000071E-2</v>
      </c>
      <c r="J3748">
        <f t="shared" si="235"/>
        <v>1.4709697990419107E-3</v>
      </c>
      <c r="K3748">
        <f>J3748*3600</f>
        <v>5.2954912765508784</v>
      </c>
      <c r="L3748" s="13">
        <f>K3748*1000/156000</f>
        <v>3.3945456900967168E-2</v>
      </c>
    </row>
    <row r="3749" spans="1:12" customFormat="1" hidden="1">
      <c r="A3749" s="10">
        <v>41439</v>
      </c>
      <c r="B3749" s="11">
        <v>3.472222222222222E-3</v>
      </c>
      <c r="C3749">
        <v>0</v>
      </c>
      <c r="D3749">
        <v>106.07</v>
      </c>
      <c r="E3749">
        <f t="shared" si="232"/>
        <v>8.1069999999999989E-2</v>
      </c>
      <c r="F3749">
        <v>85.92</v>
      </c>
      <c r="G3749">
        <v>13.5</v>
      </c>
      <c r="H3749">
        <f t="shared" si="233"/>
        <v>6.5689299999999946</v>
      </c>
      <c r="I3749">
        <f t="shared" si="234"/>
        <v>6.5689299999999951E-2</v>
      </c>
      <c r="J3749">
        <f t="shared" si="235"/>
        <v>1.4271214681271756E-3</v>
      </c>
      <c r="L3749">
        <v>5.1376372852578323</v>
      </c>
    </row>
    <row r="3750" spans="1:12" customFormat="1" hidden="1">
      <c r="A3750" s="10">
        <v>41439</v>
      </c>
      <c r="B3750" s="11">
        <v>6.9444444444444441E-3</v>
      </c>
      <c r="C3750">
        <v>0</v>
      </c>
      <c r="D3750">
        <v>106.03</v>
      </c>
      <c r="E3750">
        <f t="shared" si="232"/>
        <v>8.1069999999999989E-2</v>
      </c>
      <c r="F3750">
        <v>85.89</v>
      </c>
      <c r="G3750">
        <v>13.5</v>
      </c>
      <c r="H3750">
        <f t="shared" si="233"/>
        <v>6.5589300000000037</v>
      </c>
      <c r="I3750">
        <f t="shared" si="234"/>
        <v>6.5589300000000031E-2</v>
      </c>
      <c r="J3750">
        <f t="shared" si="235"/>
        <v>1.421696336172074E-3</v>
      </c>
      <c r="L3750">
        <v>5.1181068102194667</v>
      </c>
    </row>
    <row r="3751" spans="1:12" customFormat="1" hidden="1">
      <c r="A3751" s="10">
        <v>41439</v>
      </c>
      <c r="B3751" s="11">
        <v>1.0416666666666666E-2</v>
      </c>
      <c r="C3751">
        <v>0</v>
      </c>
      <c r="D3751">
        <v>106.1</v>
      </c>
      <c r="E3751">
        <f t="shared" si="232"/>
        <v>8.1069999999999989E-2</v>
      </c>
      <c r="F3751">
        <v>85.9</v>
      </c>
      <c r="G3751">
        <v>13.5</v>
      </c>
      <c r="H3751">
        <f t="shared" si="233"/>
        <v>6.6189299999999918</v>
      </c>
      <c r="I3751">
        <f t="shared" si="234"/>
        <v>6.6189299999999923E-2</v>
      </c>
      <c r="J3751">
        <f t="shared" si="235"/>
        <v>1.4544333513200089E-3</v>
      </c>
      <c r="L3751">
        <v>5.2359600647520317</v>
      </c>
    </row>
    <row r="3752" spans="1:12" customFormat="1" hidden="1">
      <c r="A3752" s="10">
        <v>41439</v>
      </c>
      <c r="B3752" s="11">
        <v>1.3888888888888888E-2</v>
      </c>
      <c r="C3752">
        <v>0</v>
      </c>
      <c r="D3752">
        <v>106.23</v>
      </c>
      <c r="E3752">
        <f t="shared" si="232"/>
        <v>8.1069999999999989E-2</v>
      </c>
      <c r="F3752">
        <v>86</v>
      </c>
      <c r="G3752">
        <v>13.5</v>
      </c>
      <c r="H3752">
        <f t="shared" si="233"/>
        <v>6.6489300000000071</v>
      </c>
      <c r="I3752">
        <f t="shared" si="234"/>
        <v>6.6489300000000071E-2</v>
      </c>
      <c r="J3752">
        <f t="shared" si="235"/>
        <v>1.4709697990419107E-3</v>
      </c>
      <c r="L3752">
        <v>5.2954912765508784</v>
      </c>
    </row>
    <row r="3753" spans="1:12" customFormat="1" hidden="1">
      <c r="A3753" s="10">
        <v>41439</v>
      </c>
      <c r="B3753" s="11">
        <v>1.7361111111111112E-2</v>
      </c>
      <c r="C3753">
        <v>0</v>
      </c>
      <c r="D3753">
        <v>106.14</v>
      </c>
      <c r="E3753">
        <f t="shared" si="232"/>
        <v>8.1069999999999989E-2</v>
      </c>
      <c r="F3753">
        <v>85.92</v>
      </c>
      <c r="G3753">
        <v>13.5</v>
      </c>
      <c r="H3753">
        <f t="shared" si="233"/>
        <v>6.638930000000002</v>
      </c>
      <c r="I3753">
        <f t="shared" si="234"/>
        <v>6.6389300000000026E-2</v>
      </c>
      <c r="J3753">
        <f t="shared" si="235"/>
        <v>1.4654451847070935E-3</v>
      </c>
      <c r="L3753">
        <v>5.275602664945537</v>
      </c>
    </row>
    <row r="3754" spans="1:12" customFormat="1" hidden="1">
      <c r="A3754" s="10">
        <v>41439</v>
      </c>
      <c r="B3754" s="11">
        <v>2.0833333333333332E-2</v>
      </c>
      <c r="C3754">
        <v>0</v>
      </c>
      <c r="D3754">
        <v>106.06</v>
      </c>
      <c r="E3754">
        <f t="shared" si="232"/>
        <v>8.1069999999999989E-2</v>
      </c>
      <c r="F3754">
        <v>85.84</v>
      </c>
      <c r="G3754">
        <v>13.5</v>
      </c>
      <c r="H3754">
        <f t="shared" si="233"/>
        <v>6.638930000000002</v>
      </c>
      <c r="I3754">
        <f t="shared" si="234"/>
        <v>6.6389300000000026E-2</v>
      </c>
      <c r="J3754">
        <f t="shared" si="235"/>
        <v>1.4654451847070935E-3</v>
      </c>
      <c r="K3754">
        <f>J3754*3600</f>
        <v>5.275602664945537</v>
      </c>
      <c r="L3754" s="1">
        <v>5.275602664945537</v>
      </c>
    </row>
    <row r="3755" spans="1:12" customFormat="1" hidden="1">
      <c r="A3755" s="10">
        <v>41439</v>
      </c>
      <c r="B3755" s="11">
        <v>2.4305555555555556E-2</v>
      </c>
      <c r="C3755">
        <v>0</v>
      </c>
      <c r="D3755">
        <v>106.04</v>
      </c>
      <c r="E3755">
        <f t="shared" si="232"/>
        <v>8.1069999999999989E-2</v>
      </c>
      <c r="F3755">
        <v>85.82</v>
      </c>
      <c r="G3755">
        <v>13.5</v>
      </c>
      <c r="H3755">
        <f t="shared" si="233"/>
        <v>6.6389300000000162</v>
      </c>
      <c r="I3755">
        <f t="shared" si="234"/>
        <v>6.6389300000000165E-2</v>
      </c>
      <c r="J3755">
        <f t="shared" si="235"/>
        <v>1.4654451847070998E-3</v>
      </c>
      <c r="L3755">
        <v>5.2756026649455592</v>
      </c>
    </row>
    <row r="3756" spans="1:12" customFormat="1" hidden="1">
      <c r="A3756" s="10">
        <v>41439</v>
      </c>
      <c r="B3756" s="11">
        <v>2.7777777777777776E-2</v>
      </c>
      <c r="C3756">
        <v>0</v>
      </c>
      <c r="D3756">
        <v>106.14</v>
      </c>
      <c r="E3756">
        <f t="shared" si="232"/>
        <v>8.1069999999999989E-2</v>
      </c>
      <c r="F3756">
        <v>85.88</v>
      </c>
      <c r="G3756">
        <v>13.5</v>
      </c>
      <c r="H3756">
        <f t="shared" si="233"/>
        <v>6.6789300000000082</v>
      </c>
      <c r="I3756">
        <f t="shared" si="234"/>
        <v>6.6789300000000079E-2</v>
      </c>
      <c r="J3756">
        <f t="shared" si="235"/>
        <v>1.4876185452308097E-3</v>
      </c>
      <c r="L3756">
        <v>5.3554267628309153</v>
      </c>
    </row>
    <row r="3757" spans="1:12" customFormat="1" hidden="1">
      <c r="A3757" s="10">
        <v>41439</v>
      </c>
      <c r="B3757" s="11">
        <v>3.125E-2</v>
      </c>
      <c r="C3757">
        <v>0</v>
      </c>
      <c r="D3757">
        <v>106.11</v>
      </c>
      <c r="E3757">
        <f t="shared" si="232"/>
        <v>8.1069999999999989E-2</v>
      </c>
      <c r="F3757">
        <v>85.87</v>
      </c>
      <c r="G3757">
        <v>13.5</v>
      </c>
      <c r="H3757">
        <f t="shared" si="233"/>
        <v>6.658929999999998</v>
      </c>
      <c r="I3757">
        <f t="shared" si="234"/>
        <v>6.6589299999999976E-2</v>
      </c>
      <c r="J3757">
        <f t="shared" si="235"/>
        <v>1.47650689098887E-3</v>
      </c>
      <c r="L3757">
        <v>5.315424807559932</v>
      </c>
    </row>
    <row r="3758" spans="1:12" customFormat="1" hidden="1">
      <c r="A3758" s="10">
        <v>41439</v>
      </c>
      <c r="B3758" s="11">
        <v>3.4722222222222224E-2</v>
      </c>
      <c r="C3758">
        <v>0</v>
      </c>
      <c r="D3758">
        <v>106.1</v>
      </c>
      <c r="E3758">
        <f t="shared" si="232"/>
        <v>8.1069999999999989E-2</v>
      </c>
      <c r="F3758">
        <v>85.84</v>
      </c>
      <c r="G3758">
        <v>13.5</v>
      </c>
      <c r="H3758">
        <f t="shared" si="233"/>
        <v>6.678929999999994</v>
      </c>
      <c r="I3758">
        <f t="shared" si="234"/>
        <v>6.678929999999994E-2</v>
      </c>
      <c r="J3758">
        <f t="shared" si="235"/>
        <v>1.4876185452308017E-3</v>
      </c>
      <c r="L3758">
        <v>5.355426762830886</v>
      </c>
    </row>
    <row r="3759" spans="1:12" customFormat="1" hidden="1">
      <c r="A3759" s="10">
        <v>41439</v>
      </c>
      <c r="B3759" s="11">
        <v>3.8194444444444441E-2</v>
      </c>
      <c r="C3759">
        <v>0</v>
      </c>
      <c r="D3759">
        <v>106.04</v>
      </c>
      <c r="E3759">
        <f t="shared" si="232"/>
        <v>8.1069999999999989E-2</v>
      </c>
      <c r="F3759">
        <v>85.81</v>
      </c>
      <c r="G3759">
        <v>13.5</v>
      </c>
      <c r="H3759">
        <f t="shared" si="233"/>
        <v>6.6489300000000071</v>
      </c>
      <c r="I3759">
        <f t="shared" si="234"/>
        <v>6.6489300000000071E-2</v>
      </c>
      <c r="J3759">
        <f t="shared" si="235"/>
        <v>1.4709697990419107E-3</v>
      </c>
      <c r="L3759">
        <v>5.2954912765508784</v>
      </c>
    </row>
    <row r="3760" spans="1:12" customFormat="1">
      <c r="A3760" s="10">
        <v>41439</v>
      </c>
      <c r="B3760" s="11">
        <v>4.1666666666666664E-2</v>
      </c>
      <c r="C3760">
        <v>0</v>
      </c>
      <c r="D3760">
        <v>106.06</v>
      </c>
      <c r="E3760">
        <f t="shared" si="232"/>
        <v>8.1069999999999989E-2</v>
      </c>
      <c r="F3760">
        <v>85.78</v>
      </c>
      <c r="G3760">
        <v>13.5</v>
      </c>
      <c r="H3760">
        <f t="shared" si="233"/>
        <v>6.6989300000000043</v>
      </c>
      <c r="I3760">
        <f t="shared" si="234"/>
        <v>6.6989300000000043E-2</v>
      </c>
      <c r="J3760">
        <f t="shared" si="235"/>
        <v>1.4987802223857016E-3</v>
      </c>
      <c r="K3760">
        <f>J3760*3600</f>
        <v>5.3956088005885254</v>
      </c>
      <c r="L3760" s="13">
        <f>K3760*1000/156000</f>
        <v>3.4587235901208498E-2</v>
      </c>
    </row>
    <row r="3761" spans="1:12" customFormat="1" hidden="1">
      <c r="A3761" s="10">
        <v>41439</v>
      </c>
      <c r="B3761" s="11">
        <v>4.5138888888888888E-2</v>
      </c>
      <c r="C3761">
        <v>0</v>
      </c>
      <c r="D3761">
        <v>105.73</v>
      </c>
      <c r="E3761">
        <f t="shared" si="232"/>
        <v>8.1069999999999989E-2</v>
      </c>
      <c r="F3761">
        <v>85.79</v>
      </c>
      <c r="G3761">
        <v>13.5</v>
      </c>
      <c r="H3761">
        <f t="shared" si="233"/>
        <v>6.3589300000000009</v>
      </c>
      <c r="I3761">
        <f t="shared" si="234"/>
        <v>6.3589300000000015E-2</v>
      </c>
      <c r="J3761">
        <f t="shared" si="235"/>
        <v>1.3157835877110518E-3</v>
      </c>
      <c r="L3761">
        <v>4.736820915759786</v>
      </c>
    </row>
    <row r="3762" spans="1:12" customFormat="1" hidden="1">
      <c r="A3762" s="10">
        <v>41439</v>
      </c>
      <c r="B3762" s="11">
        <v>4.8611111111111112E-2</v>
      </c>
      <c r="C3762">
        <v>0</v>
      </c>
      <c r="D3762">
        <v>105.55</v>
      </c>
      <c r="E3762">
        <f t="shared" si="232"/>
        <v>8.1069999999999989E-2</v>
      </c>
      <c r="F3762">
        <v>85.77</v>
      </c>
      <c r="G3762">
        <v>13.5</v>
      </c>
      <c r="H3762">
        <f t="shared" si="233"/>
        <v>6.1989300000000043</v>
      </c>
      <c r="I3762">
        <f t="shared" si="234"/>
        <v>6.1989300000000046E-2</v>
      </c>
      <c r="J3762">
        <f t="shared" si="235"/>
        <v>1.2345713232213449E-3</v>
      </c>
      <c r="L3762">
        <v>4.4444567635968415</v>
      </c>
    </row>
    <row r="3763" spans="1:12" customFormat="1" hidden="1">
      <c r="A3763" s="10">
        <v>41439</v>
      </c>
      <c r="B3763" s="11">
        <v>5.2083333333333336E-2</v>
      </c>
      <c r="C3763">
        <v>0</v>
      </c>
      <c r="D3763">
        <v>105.7</v>
      </c>
      <c r="E3763">
        <f t="shared" si="232"/>
        <v>8.1069999999999989E-2</v>
      </c>
      <c r="F3763">
        <v>85.89</v>
      </c>
      <c r="G3763">
        <v>13.5</v>
      </c>
      <c r="H3763">
        <f t="shared" si="233"/>
        <v>6.2289300000000054</v>
      </c>
      <c r="I3763">
        <f t="shared" si="234"/>
        <v>6.2289300000000054E-2</v>
      </c>
      <c r="J3763">
        <f t="shared" si="235"/>
        <v>1.249562491147905E-3</v>
      </c>
      <c r="L3763">
        <v>4.4984249681324577</v>
      </c>
    </row>
    <row r="3764" spans="1:12" customFormat="1" hidden="1">
      <c r="A3764" s="10">
        <v>41439</v>
      </c>
      <c r="B3764" s="11">
        <v>5.5555555555555552E-2</v>
      </c>
      <c r="C3764">
        <v>0</v>
      </c>
      <c r="D3764">
        <v>105.59</v>
      </c>
      <c r="E3764">
        <f t="shared" si="232"/>
        <v>8.1069999999999989E-2</v>
      </c>
      <c r="F3764">
        <v>85.83</v>
      </c>
      <c r="G3764">
        <v>13.5</v>
      </c>
      <c r="H3764">
        <f t="shared" si="233"/>
        <v>6.1789300000000082</v>
      </c>
      <c r="I3764">
        <f t="shared" si="234"/>
        <v>6.1789300000000082E-2</v>
      </c>
      <c r="J3764">
        <f t="shared" si="235"/>
        <v>1.224637467309138E-3</v>
      </c>
      <c r="L3764">
        <v>4.4086948823128971</v>
      </c>
    </row>
    <row r="3765" spans="1:12" customFormat="1" hidden="1">
      <c r="A3765" s="10">
        <v>41439</v>
      </c>
      <c r="B3765" s="11">
        <v>5.9027777777777783E-2</v>
      </c>
      <c r="C3765">
        <v>0</v>
      </c>
      <c r="D3765">
        <v>105.55</v>
      </c>
      <c r="E3765">
        <f t="shared" si="232"/>
        <v>8.1069999999999989E-2</v>
      </c>
      <c r="F3765">
        <v>85.76</v>
      </c>
      <c r="G3765">
        <v>13.5</v>
      </c>
      <c r="H3765">
        <f t="shared" si="233"/>
        <v>6.2089299999999952</v>
      </c>
      <c r="I3765">
        <f t="shared" si="234"/>
        <v>6.2089299999999951E-2</v>
      </c>
      <c r="J3765">
        <f t="shared" si="235"/>
        <v>1.2395563182752214E-3</v>
      </c>
      <c r="L3765">
        <v>4.4624027457907971</v>
      </c>
    </row>
    <row r="3766" spans="1:12" customFormat="1" hidden="1">
      <c r="A3766" s="10">
        <v>41439</v>
      </c>
      <c r="B3766" s="11">
        <v>6.25E-2</v>
      </c>
      <c r="C3766">
        <v>0</v>
      </c>
      <c r="D3766">
        <v>105.44</v>
      </c>
      <c r="E3766">
        <f t="shared" si="232"/>
        <v>8.1069999999999989E-2</v>
      </c>
      <c r="F3766">
        <v>85.67</v>
      </c>
      <c r="G3766">
        <v>13.5</v>
      </c>
      <c r="H3766">
        <f t="shared" si="233"/>
        <v>6.1889299999999992</v>
      </c>
      <c r="I3766">
        <f t="shared" si="234"/>
        <v>6.1889299999999994E-2</v>
      </c>
      <c r="J3766">
        <f t="shared" si="235"/>
        <v>1.229598376139882E-3</v>
      </c>
      <c r="K3766">
        <f>J3766*3600</f>
        <v>4.4265541541035756</v>
      </c>
      <c r="L3766" s="1">
        <v>4.4265541541035756</v>
      </c>
    </row>
    <row r="3767" spans="1:12" customFormat="1" hidden="1">
      <c r="A3767" s="10">
        <v>41439</v>
      </c>
      <c r="B3767" s="11">
        <v>6.5972222222222224E-2</v>
      </c>
      <c r="C3767">
        <v>0</v>
      </c>
      <c r="D3767">
        <v>105.48</v>
      </c>
      <c r="E3767">
        <f t="shared" si="232"/>
        <v>8.1069999999999989E-2</v>
      </c>
      <c r="F3767">
        <v>85.71</v>
      </c>
      <c r="G3767">
        <v>13.5</v>
      </c>
      <c r="H3767">
        <f t="shared" si="233"/>
        <v>6.1889300000000134</v>
      </c>
      <c r="I3767">
        <f t="shared" si="234"/>
        <v>6.1889300000000133E-2</v>
      </c>
      <c r="J3767">
        <f t="shared" si="235"/>
        <v>1.2295983761398885E-3</v>
      </c>
      <c r="L3767">
        <v>4.4265541541035986</v>
      </c>
    </row>
    <row r="3768" spans="1:12" customFormat="1" hidden="1">
      <c r="A3768" s="10">
        <v>41439</v>
      </c>
      <c r="B3768" s="11">
        <v>6.9444444444444434E-2</v>
      </c>
      <c r="C3768">
        <v>0</v>
      </c>
      <c r="D3768">
        <v>105.44</v>
      </c>
      <c r="E3768">
        <f t="shared" si="232"/>
        <v>8.1069999999999989E-2</v>
      </c>
      <c r="F3768">
        <v>85.69</v>
      </c>
      <c r="G3768">
        <v>13.5</v>
      </c>
      <c r="H3768">
        <f t="shared" si="233"/>
        <v>6.1689300000000031</v>
      </c>
      <c r="I3768">
        <f t="shared" si="234"/>
        <v>6.168930000000003E-2</v>
      </c>
      <c r="J3768">
        <f t="shared" si="235"/>
        <v>1.2196885869995328E-3</v>
      </c>
      <c r="L3768">
        <v>4.3908789131983177</v>
      </c>
    </row>
    <row r="3769" spans="1:12" customFormat="1" hidden="1">
      <c r="A3769" s="10">
        <v>41439</v>
      </c>
      <c r="B3769" s="11">
        <v>7.2916666666666671E-2</v>
      </c>
      <c r="C3769">
        <v>0</v>
      </c>
      <c r="D3769">
        <v>105.54</v>
      </c>
      <c r="E3769">
        <f t="shared" si="232"/>
        <v>8.1069999999999989E-2</v>
      </c>
      <c r="F3769">
        <v>85.79</v>
      </c>
      <c r="G3769">
        <v>13.5</v>
      </c>
      <c r="H3769">
        <f t="shared" si="233"/>
        <v>6.1689300000000031</v>
      </c>
      <c r="I3769">
        <f t="shared" si="234"/>
        <v>6.168930000000003E-2</v>
      </c>
      <c r="J3769">
        <f t="shared" si="235"/>
        <v>1.2196885869995328E-3</v>
      </c>
      <c r="L3769">
        <v>4.3908789131983177</v>
      </c>
    </row>
    <row r="3770" spans="1:12" customFormat="1" hidden="1">
      <c r="A3770" s="10">
        <v>41439</v>
      </c>
      <c r="B3770" s="11">
        <v>7.6388888888888895E-2</v>
      </c>
      <c r="C3770">
        <v>0</v>
      </c>
      <c r="D3770">
        <v>105.61</v>
      </c>
      <c r="E3770">
        <f t="shared" si="232"/>
        <v>8.1069999999999989E-2</v>
      </c>
      <c r="F3770">
        <v>85.84</v>
      </c>
      <c r="G3770">
        <v>13.5</v>
      </c>
      <c r="H3770">
        <f t="shared" si="233"/>
        <v>6.1889299999999992</v>
      </c>
      <c r="I3770">
        <f t="shared" si="234"/>
        <v>6.1889299999999994E-2</v>
      </c>
      <c r="J3770">
        <f t="shared" si="235"/>
        <v>1.229598376139882E-3</v>
      </c>
      <c r="L3770">
        <v>4.4265541541035756</v>
      </c>
    </row>
    <row r="3771" spans="1:12" customFormat="1" hidden="1">
      <c r="A3771" s="10">
        <v>41439</v>
      </c>
      <c r="B3771" s="11">
        <v>7.9861111111111105E-2</v>
      </c>
      <c r="C3771">
        <v>0</v>
      </c>
      <c r="D3771">
        <v>105.48</v>
      </c>
      <c r="E3771">
        <f t="shared" si="232"/>
        <v>8.1069999999999989E-2</v>
      </c>
      <c r="F3771">
        <v>85.72</v>
      </c>
      <c r="G3771">
        <v>13.5</v>
      </c>
      <c r="H3771">
        <f t="shared" si="233"/>
        <v>6.1789300000000082</v>
      </c>
      <c r="I3771">
        <f t="shared" si="234"/>
        <v>6.1789300000000082E-2</v>
      </c>
      <c r="J3771">
        <f t="shared" si="235"/>
        <v>1.224637467309138E-3</v>
      </c>
      <c r="L3771">
        <v>4.4086948823128971</v>
      </c>
    </row>
    <row r="3772" spans="1:12" customFormat="1">
      <c r="A3772" s="10">
        <v>41439</v>
      </c>
      <c r="B3772" s="11">
        <v>8.3333333333333329E-2</v>
      </c>
      <c r="C3772">
        <v>0</v>
      </c>
      <c r="D3772">
        <v>105.6</v>
      </c>
      <c r="E3772">
        <f t="shared" si="232"/>
        <v>8.1069999999999989E-2</v>
      </c>
      <c r="F3772">
        <v>85.82</v>
      </c>
      <c r="G3772">
        <v>13.5</v>
      </c>
      <c r="H3772">
        <f t="shared" si="233"/>
        <v>6.1989300000000043</v>
      </c>
      <c r="I3772">
        <f t="shared" si="234"/>
        <v>6.1989300000000046E-2</v>
      </c>
      <c r="J3772">
        <f t="shared" si="235"/>
        <v>1.2345713232213449E-3</v>
      </c>
      <c r="K3772">
        <f>J3772*3600</f>
        <v>4.4444567635968415</v>
      </c>
      <c r="L3772" s="13">
        <f>K3772*1000/156000</f>
        <v>2.8490107458954111E-2</v>
      </c>
    </row>
    <row r="3773" spans="1:12" customFormat="1" hidden="1">
      <c r="A3773" s="10">
        <v>41439</v>
      </c>
      <c r="B3773" s="11">
        <v>8.6805555555555566E-2</v>
      </c>
      <c r="C3773">
        <v>0</v>
      </c>
      <c r="D3773">
        <v>105.65</v>
      </c>
      <c r="E3773">
        <f t="shared" si="232"/>
        <v>8.1069999999999989E-2</v>
      </c>
      <c r="F3773">
        <v>85.85</v>
      </c>
      <c r="G3773">
        <v>13.5</v>
      </c>
      <c r="H3773">
        <f t="shared" si="233"/>
        <v>6.2189300000000145</v>
      </c>
      <c r="I3773">
        <f t="shared" si="234"/>
        <v>6.2189300000000142E-2</v>
      </c>
      <c r="J3773">
        <f t="shared" si="235"/>
        <v>1.2445533710153994E-3</v>
      </c>
      <c r="L3773">
        <v>4.4803921356554381</v>
      </c>
    </row>
    <row r="3774" spans="1:12" customFormat="1" hidden="1">
      <c r="A3774" s="10">
        <v>41439</v>
      </c>
      <c r="B3774" s="11">
        <v>9.0277777777777776E-2</v>
      </c>
      <c r="C3774">
        <v>0</v>
      </c>
      <c r="D3774">
        <v>105.68</v>
      </c>
      <c r="E3774">
        <f t="shared" si="232"/>
        <v>8.1069999999999989E-2</v>
      </c>
      <c r="F3774">
        <v>85.89</v>
      </c>
      <c r="G3774">
        <v>13.5</v>
      </c>
      <c r="H3774">
        <f t="shared" si="233"/>
        <v>6.2089300000000094</v>
      </c>
      <c r="I3774">
        <f t="shared" si="234"/>
        <v>6.2089300000000097E-2</v>
      </c>
      <c r="J3774">
        <f t="shared" si="235"/>
        <v>1.239556318275228E-3</v>
      </c>
      <c r="L3774">
        <v>4.4624027457908202</v>
      </c>
    </row>
    <row r="3775" spans="1:12" customFormat="1" hidden="1">
      <c r="A3775" s="10">
        <v>41439</v>
      </c>
      <c r="B3775" s="11">
        <v>9.375E-2</v>
      </c>
      <c r="C3775">
        <v>0</v>
      </c>
      <c r="D3775">
        <v>105.66</v>
      </c>
      <c r="E3775">
        <f t="shared" si="232"/>
        <v>8.1069999999999989E-2</v>
      </c>
      <c r="F3775">
        <v>85.88</v>
      </c>
      <c r="G3775">
        <v>13.5</v>
      </c>
      <c r="H3775">
        <f t="shared" si="233"/>
        <v>6.1989300000000043</v>
      </c>
      <c r="I3775">
        <f t="shared" si="234"/>
        <v>6.1989300000000046E-2</v>
      </c>
      <c r="J3775">
        <f t="shared" si="235"/>
        <v>1.2345713232213449E-3</v>
      </c>
      <c r="L3775">
        <v>4.4444567635968415</v>
      </c>
    </row>
    <row r="3776" spans="1:12" customFormat="1" hidden="1">
      <c r="A3776" s="10">
        <v>41439</v>
      </c>
      <c r="B3776" s="11">
        <v>9.7222222222222224E-2</v>
      </c>
      <c r="C3776">
        <v>0</v>
      </c>
      <c r="D3776">
        <v>105.54</v>
      </c>
      <c r="E3776">
        <f t="shared" si="232"/>
        <v>8.1069999999999989E-2</v>
      </c>
      <c r="F3776">
        <v>85.79</v>
      </c>
      <c r="G3776">
        <v>13.5</v>
      </c>
      <c r="H3776">
        <f t="shared" si="233"/>
        <v>6.1689300000000031</v>
      </c>
      <c r="I3776">
        <f t="shared" si="234"/>
        <v>6.168930000000003E-2</v>
      </c>
      <c r="J3776">
        <f t="shared" si="235"/>
        <v>1.2196885869995328E-3</v>
      </c>
      <c r="L3776">
        <v>4.3908789131983177</v>
      </c>
    </row>
    <row r="3777" spans="1:12" customFormat="1" hidden="1">
      <c r="A3777" s="10">
        <v>41439</v>
      </c>
      <c r="B3777" s="11">
        <v>0.10069444444444443</v>
      </c>
      <c r="C3777">
        <v>0</v>
      </c>
      <c r="D3777">
        <v>105.7</v>
      </c>
      <c r="E3777">
        <f t="shared" si="232"/>
        <v>8.1069999999999989E-2</v>
      </c>
      <c r="F3777">
        <v>85.91</v>
      </c>
      <c r="G3777">
        <v>13.5</v>
      </c>
      <c r="H3777">
        <f t="shared" si="233"/>
        <v>6.2089300000000094</v>
      </c>
      <c r="I3777">
        <f t="shared" si="234"/>
        <v>6.2089300000000097E-2</v>
      </c>
      <c r="J3777">
        <f t="shared" si="235"/>
        <v>1.239556318275228E-3</v>
      </c>
      <c r="L3777">
        <v>4.4624027457908202</v>
      </c>
    </row>
    <row r="3778" spans="1:12" customFormat="1" hidden="1">
      <c r="A3778" s="10">
        <v>41439</v>
      </c>
      <c r="B3778" s="11">
        <v>0.10416666666666667</v>
      </c>
      <c r="C3778">
        <v>0</v>
      </c>
      <c r="D3778">
        <v>105.64</v>
      </c>
      <c r="E3778">
        <f t="shared" si="232"/>
        <v>8.1069999999999989E-2</v>
      </c>
      <c r="F3778">
        <v>85.86</v>
      </c>
      <c r="G3778">
        <v>13.5</v>
      </c>
      <c r="H3778">
        <f t="shared" si="233"/>
        <v>6.1989300000000043</v>
      </c>
      <c r="I3778">
        <f t="shared" si="234"/>
        <v>6.1989300000000046E-2</v>
      </c>
      <c r="J3778">
        <f t="shared" si="235"/>
        <v>1.2345713232213449E-3</v>
      </c>
      <c r="K3778">
        <f>J3778*3600</f>
        <v>4.4444567635968415</v>
      </c>
      <c r="L3778" s="1">
        <v>4.4444567635968415</v>
      </c>
    </row>
    <row r="3779" spans="1:12" customFormat="1" hidden="1">
      <c r="A3779" s="10">
        <v>41439</v>
      </c>
      <c r="B3779" s="11">
        <v>0.1076388888888889</v>
      </c>
      <c r="C3779">
        <v>0</v>
      </c>
      <c r="D3779">
        <v>105.66</v>
      </c>
      <c r="E3779">
        <f t="shared" si="232"/>
        <v>8.1069999999999989E-2</v>
      </c>
      <c r="F3779">
        <v>85.86</v>
      </c>
      <c r="G3779">
        <v>13.5</v>
      </c>
      <c r="H3779">
        <f t="shared" si="233"/>
        <v>6.2189300000000003</v>
      </c>
      <c r="I3779">
        <f t="shared" si="234"/>
        <v>6.2189300000000003E-2</v>
      </c>
      <c r="J3779">
        <f t="shared" si="235"/>
        <v>1.2445533710153927E-3</v>
      </c>
      <c r="L3779">
        <v>4.4803921356554133</v>
      </c>
    </row>
    <row r="3780" spans="1:12" customFormat="1" hidden="1">
      <c r="A3780" s="10">
        <v>41439</v>
      </c>
      <c r="B3780" s="11">
        <v>0.1111111111111111</v>
      </c>
      <c r="C3780">
        <v>0</v>
      </c>
      <c r="D3780">
        <v>105.66</v>
      </c>
      <c r="E3780">
        <f t="shared" si="232"/>
        <v>8.1069999999999989E-2</v>
      </c>
      <c r="F3780">
        <v>85.89</v>
      </c>
      <c r="G3780">
        <v>13.5</v>
      </c>
      <c r="H3780">
        <f t="shared" si="233"/>
        <v>6.1889299999999992</v>
      </c>
      <c r="I3780">
        <f t="shared" si="234"/>
        <v>6.1889299999999994E-2</v>
      </c>
      <c r="J3780">
        <f t="shared" si="235"/>
        <v>1.229598376139882E-3</v>
      </c>
      <c r="L3780">
        <v>4.4265541541035756</v>
      </c>
    </row>
    <row r="3781" spans="1:12" customFormat="1" hidden="1">
      <c r="A3781" s="10">
        <v>41439</v>
      </c>
      <c r="B3781" s="11">
        <v>0.11458333333333333</v>
      </c>
      <c r="C3781">
        <v>0</v>
      </c>
      <c r="D3781">
        <v>105.68</v>
      </c>
      <c r="E3781">
        <f t="shared" ref="E3781:E3844" si="236">(435-368)*1.21/1000</f>
        <v>8.1069999999999989E-2</v>
      </c>
      <c r="F3781">
        <v>85.91</v>
      </c>
      <c r="G3781">
        <v>13.5</v>
      </c>
      <c r="H3781">
        <f t="shared" ref="H3781:H3844" si="237">D3781-E3781-F3781-G3781</f>
        <v>6.1889300000000134</v>
      </c>
      <c r="I3781">
        <f t="shared" ref="I3781:I3844" si="238">H3781/100</f>
        <v>6.1889300000000133E-2</v>
      </c>
      <c r="J3781">
        <f t="shared" ref="J3781:J3844" si="239">1.2904*I3781^(5/2)</f>
        <v>1.2295983761398885E-3</v>
      </c>
      <c r="L3781">
        <v>4.4265541541035986</v>
      </c>
    </row>
    <row r="3782" spans="1:12" customFormat="1" hidden="1">
      <c r="A3782" s="10">
        <v>41439</v>
      </c>
      <c r="B3782" s="11">
        <v>0.11805555555555557</v>
      </c>
      <c r="C3782">
        <v>0</v>
      </c>
      <c r="D3782">
        <v>105.59</v>
      </c>
      <c r="E3782">
        <f t="shared" si="236"/>
        <v>8.1069999999999989E-2</v>
      </c>
      <c r="F3782">
        <v>85.81</v>
      </c>
      <c r="G3782">
        <v>13.5</v>
      </c>
      <c r="H3782">
        <f t="shared" si="237"/>
        <v>6.1989300000000043</v>
      </c>
      <c r="I3782">
        <f t="shared" si="238"/>
        <v>6.1989300000000046E-2</v>
      </c>
      <c r="J3782">
        <f t="shared" si="239"/>
        <v>1.2345713232213449E-3</v>
      </c>
      <c r="L3782">
        <v>4.4444567635968415</v>
      </c>
    </row>
    <row r="3783" spans="1:12" customFormat="1" hidden="1">
      <c r="A3783" s="10">
        <v>41439</v>
      </c>
      <c r="B3783" s="11">
        <v>0.12152777777777778</v>
      </c>
      <c r="C3783">
        <v>0</v>
      </c>
      <c r="D3783">
        <v>105.69</v>
      </c>
      <c r="E3783">
        <f t="shared" si="236"/>
        <v>8.1069999999999989E-2</v>
      </c>
      <c r="F3783">
        <v>85.9</v>
      </c>
      <c r="G3783">
        <v>13.5</v>
      </c>
      <c r="H3783">
        <f t="shared" si="237"/>
        <v>6.2089299999999952</v>
      </c>
      <c r="I3783">
        <f t="shared" si="238"/>
        <v>6.2089299999999951E-2</v>
      </c>
      <c r="J3783">
        <f t="shared" si="239"/>
        <v>1.2395563182752214E-3</v>
      </c>
      <c r="L3783">
        <v>4.4624027457907971</v>
      </c>
    </row>
    <row r="3784" spans="1:12" customFormat="1">
      <c r="A3784" s="10">
        <v>41439</v>
      </c>
      <c r="B3784" s="11">
        <v>0.125</v>
      </c>
      <c r="C3784">
        <v>0</v>
      </c>
      <c r="D3784">
        <v>105.7</v>
      </c>
      <c r="E3784">
        <f t="shared" si="236"/>
        <v>8.1069999999999989E-2</v>
      </c>
      <c r="F3784">
        <v>85.92</v>
      </c>
      <c r="G3784">
        <v>13.5</v>
      </c>
      <c r="H3784">
        <f t="shared" si="237"/>
        <v>6.1989300000000043</v>
      </c>
      <c r="I3784">
        <f t="shared" si="238"/>
        <v>6.1989300000000046E-2</v>
      </c>
      <c r="J3784">
        <f t="shared" si="239"/>
        <v>1.2345713232213449E-3</v>
      </c>
      <c r="K3784">
        <f>J3784*3600</f>
        <v>4.4444567635968415</v>
      </c>
      <c r="L3784" s="13">
        <f>K3784*1000/156000</f>
        <v>2.8490107458954111E-2</v>
      </c>
    </row>
    <row r="3785" spans="1:12" customFormat="1" hidden="1">
      <c r="A3785" s="10">
        <v>41439</v>
      </c>
      <c r="B3785" s="11">
        <v>0.12847222222222224</v>
      </c>
      <c r="C3785">
        <v>0</v>
      </c>
      <c r="D3785">
        <v>105.6</v>
      </c>
      <c r="E3785">
        <f t="shared" si="236"/>
        <v>8.1069999999999989E-2</v>
      </c>
      <c r="F3785">
        <v>85.81</v>
      </c>
      <c r="G3785">
        <v>13.5</v>
      </c>
      <c r="H3785">
        <f t="shared" si="237"/>
        <v>6.2089299999999952</v>
      </c>
      <c r="I3785">
        <f t="shared" si="238"/>
        <v>6.2089299999999951E-2</v>
      </c>
      <c r="J3785">
        <f t="shared" si="239"/>
        <v>1.2395563182752214E-3</v>
      </c>
      <c r="L3785">
        <v>4.4624027457907971</v>
      </c>
    </row>
    <row r="3786" spans="1:12" customFormat="1" hidden="1">
      <c r="A3786" s="10">
        <v>41439</v>
      </c>
      <c r="B3786" s="11">
        <v>0.13194444444444445</v>
      </c>
      <c r="C3786">
        <v>0</v>
      </c>
      <c r="D3786">
        <v>105.5</v>
      </c>
      <c r="E3786">
        <f t="shared" si="236"/>
        <v>8.1069999999999989E-2</v>
      </c>
      <c r="F3786">
        <v>85.71</v>
      </c>
      <c r="G3786">
        <v>13.5</v>
      </c>
      <c r="H3786">
        <f t="shared" si="237"/>
        <v>6.2089300000000094</v>
      </c>
      <c r="I3786">
        <f t="shared" si="238"/>
        <v>6.2089300000000097E-2</v>
      </c>
      <c r="J3786">
        <f t="shared" si="239"/>
        <v>1.239556318275228E-3</v>
      </c>
      <c r="L3786">
        <v>4.4624027457908202</v>
      </c>
    </row>
    <row r="3787" spans="1:12" customFormat="1" hidden="1">
      <c r="A3787" s="10">
        <v>41439</v>
      </c>
      <c r="B3787" s="11">
        <v>0.13541666666666666</v>
      </c>
      <c r="C3787">
        <v>0</v>
      </c>
      <c r="D3787">
        <v>105.52</v>
      </c>
      <c r="E3787">
        <f t="shared" si="236"/>
        <v>8.1069999999999989E-2</v>
      </c>
      <c r="F3787">
        <v>85.75</v>
      </c>
      <c r="G3787">
        <v>13.5</v>
      </c>
      <c r="H3787">
        <f t="shared" si="237"/>
        <v>6.1889299999999992</v>
      </c>
      <c r="I3787">
        <f t="shared" si="238"/>
        <v>6.1889299999999994E-2</v>
      </c>
      <c r="J3787">
        <f t="shared" si="239"/>
        <v>1.229598376139882E-3</v>
      </c>
      <c r="L3787">
        <v>4.4265541541035756</v>
      </c>
    </row>
    <row r="3788" spans="1:12" customFormat="1" hidden="1">
      <c r="A3788" s="10">
        <v>41439</v>
      </c>
      <c r="B3788" s="11">
        <v>0.1388888888888889</v>
      </c>
      <c r="C3788">
        <v>0</v>
      </c>
      <c r="D3788">
        <v>105.57</v>
      </c>
      <c r="E3788">
        <f t="shared" si="236"/>
        <v>8.1069999999999989E-2</v>
      </c>
      <c r="F3788">
        <v>85.79</v>
      </c>
      <c r="G3788">
        <v>13.5</v>
      </c>
      <c r="H3788">
        <f t="shared" si="237"/>
        <v>6.1989299999999901</v>
      </c>
      <c r="I3788">
        <f t="shared" si="238"/>
        <v>6.19892999999999E-2</v>
      </c>
      <c r="J3788">
        <f t="shared" si="239"/>
        <v>1.2345713232213384E-3</v>
      </c>
      <c r="L3788">
        <v>4.4444567635968184</v>
      </c>
    </row>
    <row r="3789" spans="1:12" customFormat="1" hidden="1">
      <c r="A3789" s="10">
        <v>41439</v>
      </c>
      <c r="B3789" s="11">
        <v>0.1423611111111111</v>
      </c>
      <c r="C3789">
        <v>0</v>
      </c>
      <c r="D3789">
        <v>105.53</v>
      </c>
      <c r="E3789">
        <f t="shared" si="236"/>
        <v>8.1069999999999989E-2</v>
      </c>
      <c r="F3789">
        <v>85.77</v>
      </c>
      <c r="G3789">
        <v>13.5</v>
      </c>
      <c r="H3789">
        <f t="shared" si="237"/>
        <v>6.1789300000000082</v>
      </c>
      <c r="I3789">
        <f t="shared" si="238"/>
        <v>6.1789300000000082E-2</v>
      </c>
      <c r="J3789">
        <f t="shared" si="239"/>
        <v>1.224637467309138E-3</v>
      </c>
      <c r="L3789">
        <v>4.4086948823128971</v>
      </c>
    </row>
    <row r="3790" spans="1:12" customFormat="1" hidden="1">
      <c r="A3790" s="10">
        <v>41439</v>
      </c>
      <c r="B3790" s="11">
        <v>0.14583333333333334</v>
      </c>
      <c r="C3790">
        <v>0</v>
      </c>
      <c r="D3790">
        <v>105.55</v>
      </c>
      <c r="E3790">
        <f t="shared" si="236"/>
        <v>8.1069999999999989E-2</v>
      </c>
      <c r="F3790">
        <v>85.75</v>
      </c>
      <c r="G3790">
        <v>13.5</v>
      </c>
      <c r="H3790">
        <f t="shared" si="237"/>
        <v>6.2189300000000003</v>
      </c>
      <c r="I3790">
        <f t="shared" si="238"/>
        <v>6.2189300000000003E-2</v>
      </c>
      <c r="J3790">
        <f t="shared" si="239"/>
        <v>1.2445533710153927E-3</v>
      </c>
      <c r="K3790">
        <f>J3790*3600</f>
        <v>4.4803921356554133</v>
      </c>
      <c r="L3790" s="1">
        <v>4.4803921356554133</v>
      </c>
    </row>
    <row r="3791" spans="1:12" customFormat="1" hidden="1">
      <c r="A3791" s="10">
        <v>41439</v>
      </c>
      <c r="B3791" s="11">
        <v>0.14930555555555555</v>
      </c>
      <c r="C3791">
        <v>0</v>
      </c>
      <c r="D3791">
        <v>105.41</v>
      </c>
      <c r="E3791">
        <f t="shared" si="236"/>
        <v>8.1069999999999989E-2</v>
      </c>
      <c r="F3791">
        <v>85.64</v>
      </c>
      <c r="G3791">
        <v>13.5</v>
      </c>
      <c r="H3791">
        <f t="shared" si="237"/>
        <v>6.1889299999999992</v>
      </c>
      <c r="I3791">
        <f t="shared" si="238"/>
        <v>6.1889299999999994E-2</v>
      </c>
      <c r="J3791">
        <f t="shared" si="239"/>
        <v>1.229598376139882E-3</v>
      </c>
      <c r="L3791">
        <v>4.4265541541035756</v>
      </c>
    </row>
    <row r="3792" spans="1:12" customFormat="1" hidden="1">
      <c r="A3792" s="10">
        <v>41439</v>
      </c>
      <c r="B3792" s="11">
        <v>0.15277777777777776</v>
      </c>
      <c r="C3792">
        <v>0</v>
      </c>
      <c r="D3792">
        <v>105.57</v>
      </c>
      <c r="E3792">
        <f t="shared" si="236"/>
        <v>8.1069999999999989E-2</v>
      </c>
      <c r="F3792">
        <v>85.81</v>
      </c>
      <c r="G3792">
        <v>13.5</v>
      </c>
      <c r="H3792">
        <f t="shared" si="237"/>
        <v>6.178929999999994</v>
      </c>
      <c r="I3792">
        <f t="shared" si="238"/>
        <v>6.1789299999999943E-2</v>
      </c>
      <c r="J3792">
        <f t="shared" si="239"/>
        <v>1.2246374673091315E-3</v>
      </c>
      <c r="L3792">
        <v>4.4086948823128731</v>
      </c>
    </row>
    <row r="3793" spans="1:12" customFormat="1" hidden="1">
      <c r="A3793" s="10">
        <v>41439</v>
      </c>
      <c r="B3793" s="11">
        <v>0.15625</v>
      </c>
      <c r="C3793">
        <v>0</v>
      </c>
      <c r="D3793">
        <v>105.46</v>
      </c>
      <c r="E3793">
        <f t="shared" si="236"/>
        <v>8.1069999999999989E-2</v>
      </c>
      <c r="F3793">
        <v>85.65</v>
      </c>
      <c r="G3793">
        <v>13.5</v>
      </c>
      <c r="H3793">
        <f t="shared" si="237"/>
        <v>6.2289299999999912</v>
      </c>
      <c r="I3793">
        <f t="shared" si="238"/>
        <v>6.2289299999999909E-2</v>
      </c>
      <c r="J3793">
        <f t="shared" si="239"/>
        <v>1.2495624911478985E-3</v>
      </c>
      <c r="L3793">
        <v>4.4984249681324346</v>
      </c>
    </row>
    <row r="3794" spans="1:12" customFormat="1" hidden="1">
      <c r="A3794" s="10">
        <v>41439</v>
      </c>
      <c r="B3794" s="11">
        <v>0.15972222222222224</v>
      </c>
      <c r="C3794">
        <v>0</v>
      </c>
      <c r="D3794">
        <v>105.41</v>
      </c>
      <c r="E3794">
        <f t="shared" si="236"/>
        <v>8.1069999999999989E-2</v>
      </c>
      <c r="F3794">
        <v>85.66</v>
      </c>
      <c r="G3794">
        <v>13.5</v>
      </c>
      <c r="H3794">
        <f t="shared" si="237"/>
        <v>6.1689300000000031</v>
      </c>
      <c r="I3794">
        <f t="shared" si="238"/>
        <v>6.168930000000003E-2</v>
      </c>
      <c r="J3794">
        <f t="shared" si="239"/>
        <v>1.2196885869995328E-3</v>
      </c>
      <c r="L3794">
        <v>4.3908789131983177</v>
      </c>
    </row>
    <row r="3795" spans="1:12" customFormat="1" hidden="1">
      <c r="A3795" s="10">
        <v>41439</v>
      </c>
      <c r="B3795" s="11">
        <v>0.16319444444444445</v>
      </c>
      <c r="C3795">
        <v>0</v>
      </c>
      <c r="D3795">
        <v>105.47</v>
      </c>
      <c r="E3795">
        <f t="shared" si="236"/>
        <v>8.1069999999999989E-2</v>
      </c>
      <c r="F3795">
        <v>85.68</v>
      </c>
      <c r="G3795">
        <v>13.5</v>
      </c>
      <c r="H3795">
        <f t="shared" si="237"/>
        <v>6.2089299999999952</v>
      </c>
      <c r="I3795">
        <f t="shared" si="238"/>
        <v>6.2089299999999951E-2</v>
      </c>
      <c r="J3795">
        <f t="shared" si="239"/>
        <v>1.2395563182752214E-3</v>
      </c>
      <c r="L3795">
        <v>4.4624027457907971</v>
      </c>
    </row>
    <row r="3796" spans="1:12" customFormat="1">
      <c r="A3796" s="10">
        <v>41439</v>
      </c>
      <c r="B3796" s="11">
        <v>0.16666666666666666</v>
      </c>
      <c r="C3796">
        <v>0</v>
      </c>
      <c r="D3796">
        <v>105.45</v>
      </c>
      <c r="E3796">
        <f t="shared" si="236"/>
        <v>8.1069999999999989E-2</v>
      </c>
      <c r="F3796">
        <v>85.7</v>
      </c>
      <c r="G3796">
        <v>13.5</v>
      </c>
      <c r="H3796">
        <f t="shared" si="237"/>
        <v>6.1689300000000031</v>
      </c>
      <c r="I3796">
        <f t="shared" si="238"/>
        <v>6.168930000000003E-2</v>
      </c>
      <c r="J3796">
        <f t="shared" si="239"/>
        <v>1.2196885869995328E-3</v>
      </c>
      <c r="K3796">
        <f>J3796*3600</f>
        <v>4.3908789131983177</v>
      </c>
      <c r="L3796" s="13">
        <f>K3796*1000/156000</f>
        <v>2.8146659699989217E-2</v>
      </c>
    </row>
    <row r="3797" spans="1:12" customFormat="1" hidden="1">
      <c r="A3797" s="10">
        <v>41439</v>
      </c>
      <c r="B3797" s="11">
        <v>0.17013888888888887</v>
      </c>
      <c r="C3797">
        <v>0</v>
      </c>
      <c r="D3797">
        <v>105.34</v>
      </c>
      <c r="E3797">
        <f t="shared" si="236"/>
        <v>8.1069999999999989E-2</v>
      </c>
      <c r="F3797">
        <v>85.56</v>
      </c>
      <c r="G3797">
        <v>13.5</v>
      </c>
      <c r="H3797">
        <f t="shared" si="237"/>
        <v>6.1989300000000043</v>
      </c>
      <c r="I3797">
        <f t="shared" si="238"/>
        <v>6.1989300000000046E-2</v>
      </c>
      <c r="J3797">
        <f t="shared" si="239"/>
        <v>1.2345713232213449E-3</v>
      </c>
      <c r="L3797">
        <v>4.4444567635968415</v>
      </c>
    </row>
    <row r="3798" spans="1:12" customFormat="1" hidden="1">
      <c r="A3798" s="10">
        <v>41439</v>
      </c>
      <c r="B3798" s="11">
        <v>0.17361111111111113</v>
      </c>
      <c r="C3798">
        <v>0</v>
      </c>
      <c r="D3798">
        <v>105.49</v>
      </c>
      <c r="E3798">
        <f t="shared" si="236"/>
        <v>8.1069999999999989E-2</v>
      </c>
      <c r="F3798">
        <v>85.7</v>
      </c>
      <c r="G3798">
        <v>13.5</v>
      </c>
      <c r="H3798">
        <f t="shared" si="237"/>
        <v>6.2089299999999952</v>
      </c>
      <c r="I3798">
        <f t="shared" si="238"/>
        <v>6.2089299999999951E-2</v>
      </c>
      <c r="J3798">
        <f t="shared" si="239"/>
        <v>1.2395563182752214E-3</v>
      </c>
      <c r="L3798">
        <v>4.4624027457907971</v>
      </c>
    </row>
    <row r="3799" spans="1:12" customFormat="1" hidden="1">
      <c r="A3799" s="10">
        <v>41439</v>
      </c>
      <c r="B3799" s="11">
        <v>0.17708333333333334</v>
      </c>
      <c r="C3799">
        <v>0</v>
      </c>
      <c r="D3799">
        <v>105.5</v>
      </c>
      <c r="E3799">
        <f t="shared" si="236"/>
        <v>8.1069999999999989E-2</v>
      </c>
      <c r="F3799">
        <v>85.72</v>
      </c>
      <c r="G3799">
        <v>13.5</v>
      </c>
      <c r="H3799">
        <f t="shared" si="237"/>
        <v>6.1989300000000043</v>
      </c>
      <c r="I3799">
        <f t="shared" si="238"/>
        <v>6.1989300000000046E-2</v>
      </c>
      <c r="J3799">
        <f t="shared" si="239"/>
        <v>1.2345713232213449E-3</v>
      </c>
      <c r="L3799">
        <v>4.4444567635968415</v>
      </c>
    </row>
    <row r="3800" spans="1:12" customFormat="1" hidden="1">
      <c r="A3800" s="10">
        <v>41439</v>
      </c>
      <c r="B3800" s="11">
        <v>0.18055555555555555</v>
      </c>
      <c r="C3800">
        <v>0</v>
      </c>
      <c r="D3800">
        <v>105.57</v>
      </c>
      <c r="E3800">
        <f t="shared" si="236"/>
        <v>8.1069999999999989E-2</v>
      </c>
      <c r="F3800">
        <v>85.76</v>
      </c>
      <c r="G3800">
        <v>13.5</v>
      </c>
      <c r="H3800">
        <f t="shared" si="237"/>
        <v>6.2289299999999912</v>
      </c>
      <c r="I3800">
        <f t="shared" si="238"/>
        <v>6.2289299999999909E-2</v>
      </c>
      <c r="J3800">
        <f t="shared" si="239"/>
        <v>1.2495624911478985E-3</v>
      </c>
      <c r="L3800">
        <v>4.4984249681324346</v>
      </c>
    </row>
    <row r="3801" spans="1:12" customFormat="1" hidden="1">
      <c r="A3801" s="10">
        <v>41439</v>
      </c>
      <c r="B3801" s="11">
        <v>0.18402777777777779</v>
      </c>
      <c r="C3801">
        <v>0</v>
      </c>
      <c r="D3801">
        <v>105.55</v>
      </c>
      <c r="E3801">
        <f t="shared" si="236"/>
        <v>8.1069999999999989E-2</v>
      </c>
      <c r="F3801">
        <v>85.78</v>
      </c>
      <c r="G3801">
        <v>13.5</v>
      </c>
      <c r="H3801">
        <f t="shared" si="237"/>
        <v>6.1889299999999992</v>
      </c>
      <c r="I3801">
        <f t="shared" si="238"/>
        <v>6.1889299999999994E-2</v>
      </c>
      <c r="J3801">
        <f t="shared" si="239"/>
        <v>1.229598376139882E-3</v>
      </c>
      <c r="L3801">
        <v>4.4265541541035756</v>
      </c>
    </row>
    <row r="3802" spans="1:12" customFormat="1" hidden="1">
      <c r="A3802" s="10">
        <v>41439</v>
      </c>
      <c r="B3802" s="11">
        <v>0.1875</v>
      </c>
      <c r="C3802">
        <v>0</v>
      </c>
      <c r="D3802">
        <v>105.59</v>
      </c>
      <c r="E3802">
        <f t="shared" si="236"/>
        <v>8.1069999999999989E-2</v>
      </c>
      <c r="F3802">
        <v>85.8</v>
      </c>
      <c r="G3802">
        <v>13.5</v>
      </c>
      <c r="H3802">
        <f t="shared" si="237"/>
        <v>6.2089300000000094</v>
      </c>
      <c r="I3802">
        <f t="shared" si="238"/>
        <v>6.2089300000000097E-2</v>
      </c>
      <c r="J3802">
        <f t="shared" si="239"/>
        <v>1.239556318275228E-3</v>
      </c>
      <c r="K3802">
        <f>J3802*3600</f>
        <v>4.4624027457908202</v>
      </c>
      <c r="L3802" s="1">
        <v>4.4624027457908202</v>
      </c>
    </row>
    <row r="3803" spans="1:12" customFormat="1" hidden="1">
      <c r="A3803" s="10">
        <v>41439</v>
      </c>
      <c r="B3803" s="11">
        <v>0.19097222222222221</v>
      </c>
      <c r="C3803">
        <v>0</v>
      </c>
      <c r="D3803">
        <v>105.6</v>
      </c>
      <c r="E3803">
        <f t="shared" si="236"/>
        <v>8.1069999999999989E-2</v>
      </c>
      <c r="F3803">
        <v>85.82</v>
      </c>
      <c r="G3803">
        <v>13.5</v>
      </c>
      <c r="H3803">
        <f t="shared" si="237"/>
        <v>6.1989300000000043</v>
      </c>
      <c r="I3803">
        <f t="shared" si="238"/>
        <v>6.1989300000000046E-2</v>
      </c>
      <c r="J3803">
        <f t="shared" si="239"/>
        <v>1.2345713232213449E-3</v>
      </c>
      <c r="L3803">
        <v>4.4444567635968415</v>
      </c>
    </row>
    <row r="3804" spans="1:12" customFormat="1" hidden="1">
      <c r="A3804" s="10">
        <v>41439</v>
      </c>
      <c r="B3804" s="11">
        <v>0.19444444444444445</v>
      </c>
      <c r="C3804">
        <v>0</v>
      </c>
      <c r="D3804">
        <v>105.62</v>
      </c>
      <c r="E3804">
        <f t="shared" si="236"/>
        <v>8.1069999999999989E-2</v>
      </c>
      <c r="F3804">
        <v>85.84</v>
      </c>
      <c r="G3804">
        <v>13.5</v>
      </c>
      <c r="H3804">
        <f t="shared" si="237"/>
        <v>6.1989300000000043</v>
      </c>
      <c r="I3804">
        <f t="shared" si="238"/>
        <v>6.1989300000000046E-2</v>
      </c>
      <c r="J3804">
        <f t="shared" si="239"/>
        <v>1.2345713232213449E-3</v>
      </c>
      <c r="L3804">
        <v>4.4444567635968415</v>
      </c>
    </row>
    <row r="3805" spans="1:12" customFormat="1" hidden="1">
      <c r="A3805" s="10">
        <v>41439</v>
      </c>
      <c r="B3805" s="11">
        <v>0.19791666666666666</v>
      </c>
      <c r="C3805">
        <v>0</v>
      </c>
      <c r="D3805">
        <v>105.72</v>
      </c>
      <c r="E3805">
        <f t="shared" si="236"/>
        <v>8.1069999999999989E-2</v>
      </c>
      <c r="F3805">
        <v>85.93</v>
      </c>
      <c r="G3805">
        <v>13.5</v>
      </c>
      <c r="H3805">
        <f t="shared" si="237"/>
        <v>6.2089299999999952</v>
      </c>
      <c r="I3805">
        <f t="shared" si="238"/>
        <v>6.2089299999999951E-2</v>
      </c>
      <c r="J3805">
        <f t="shared" si="239"/>
        <v>1.2395563182752214E-3</v>
      </c>
      <c r="L3805">
        <v>4.4624027457907971</v>
      </c>
    </row>
    <row r="3806" spans="1:12" customFormat="1" hidden="1">
      <c r="A3806" s="10">
        <v>41439</v>
      </c>
      <c r="B3806" s="11">
        <v>0.20138888888888887</v>
      </c>
      <c r="C3806">
        <v>0</v>
      </c>
      <c r="D3806">
        <v>105.71</v>
      </c>
      <c r="E3806">
        <f t="shared" si="236"/>
        <v>8.1069999999999989E-2</v>
      </c>
      <c r="F3806">
        <v>85.92</v>
      </c>
      <c r="G3806">
        <v>13.5</v>
      </c>
      <c r="H3806">
        <f t="shared" si="237"/>
        <v>6.2089299999999952</v>
      </c>
      <c r="I3806">
        <f t="shared" si="238"/>
        <v>6.2089299999999951E-2</v>
      </c>
      <c r="J3806">
        <f t="shared" si="239"/>
        <v>1.2395563182752214E-3</v>
      </c>
      <c r="L3806">
        <v>4.4624027457907971</v>
      </c>
    </row>
    <row r="3807" spans="1:12" customFormat="1" hidden="1">
      <c r="A3807" s="10">
        <v>41439</v>
      </c>
      <c r="B3807" s="11">
        <v>0.20486111111111113</v>
      </c>
      <c r="C3807">
        <v>0</v>
      </c>
      <c r="D3807">
        <v>105.68</v>
      </c>
      <c r="E3807">
        <f t="shared" si="236"/>
        <v>8.1069999999999989E-2</v>
      </c>
      <c r="F3807">
        <v>85.9</v>
      </c>
      <c r="G3807">
        <v>13.5</v>
      </c>
      <c r="H3807">
        <f t="shared" si="237"/>
        <v>6.1989300000000043</v>
      </c>
      <c r="I3807">
        <f t="shared" si="238"/>
        <v>6.1989300000000046E-2</v>
      </c>
      <c r="J3807">
        <f t="shared" si="239"/>
        <v>1.2345713232213449E-3</v>
      </c>
      <c r="L3807">
        <v>4.4444567635968415</v>
      </c>
    </row>
    <row r="3808" spans="1:12" customFormat="1">
      <c r="A3808" s="10">
        <v>41439</v>
      </c>
      <c r="B3808" s="11">
        <v>0.20833333333333334</v>
      </c>
      <c r="C3808">
        <v>0</v>
      </c>
      <c r="D3808">
        <v>105.79</v>
      </c>
      <c r="E3808">
        <f t="shared" si="236"/>
        <v>8.1069999999999989E-2</v>
      </c>
      <c r="F3808">
        <v>86.03</v>
      </c>
      <c r="G3808">
        <v>13.5</v>
      </c>
      <c r="H3808">
        <f t="shared" si="237"/>
        <v>6.1789300000000082</v>
      </c>
      <c r="I3808">
        <f t="shared" si="238"/>
        <v>6.1789300000000082E-2</v>
      </c>
      <c r="J3808">
        <f t="shared" si="239"/>
        <v>1.224637467309138E-3</v>
      </c>
      <c r="K3808">
        <f>J3808*3600</f>
        <v>4.4086948823128971</v>
      </c>
      <c r="L3808" s="13">
        <f>K3808*1000/156000</f>
        <v>2.8260864630210877E-2</v>
      </c>
    </row>
    <row r="3809" spans="1:12" customFormat="1" hidden="1">
      <c r="A3809" s="10">
        <v>41439</v>
      </c>
      <c r="B3809" s="11">
        <v>0.21180555555555555</v>
      </c>
      <c r="C3809">
        <v>0</v>
      </c>
      <c r="D3809">
        <v>105.84</v>
      </c>
      <c r="E3809">
        <f t="shared" si="236"/>
        <v>8.1069999999999989E-2</v>
      </c>
      <c r="F3809">
        <v>86.06</v>
      </c>
      <c r="G3809">
        <v>13.5</v>
      </c>
      <c r="H3809">
        <f t="shared" si="237"/>
        <v>6.1989300000000043</v>
      </c>
      <c r="I3809">
        <f t="shared" si="238"/>
        <v>6.1989300000000046E-2</v>
      </c>
      <c r="J3809">
        <f t="shared" si="239"/>
        <v>1.2345713232213449E-3</v>
      </c>
      <c r="L3809">
        <v>4.4444567635968415</v>
      </c>
    </row>
    <row r="3810" spans="1:12" customFormat="1" hidden="1">
      <c r="A3810" s="10">
        <v>41439</v>
      </c>
      <c r="B3810" s="11">
        <v>0.21527777777777779</v>
      </c>
      <c r="C3810">
        <v>0</v>
      </c>
      <c r="D3810">
        <v>105.78</v>
      </c>
      <c r="E3810">
        <f t="shared" si="236"/>
        <v>8.1069999999999989E-2</v>
      </c>
      <c r="F3810">
        <v>86.01</v>
      </c>
      <c r="G3810">
        <v>13.5</v>
      </c>
      <c r="H3810">
        <f t="shared" si="237"/>
        <v>6.1889299999999992</v>
      </c>
      <c r="I3810">
        <f t="shared" si="238"/>
        <v>6.1889299999999994E-2</v>
      </c>
      <c r="J3810">
        <f t="shared" si="239"/>
        <v>1.229598376139882E-3</v>
      </c>
      <c r="L3810">
        <v>4.4265541541035756</v>
      </c>
    </row>
    <row r="3811" spans="1:12" customFormat="1" hidden="1">
      <c r="A3811" s="10">
        <v>41439</v>
      </c>
      <c r="B3811" s="11">
        <v>0.21875</v>
      </c>
      <c r="C3811">
        <v>0</v>
      </c>
      <c r="D3811">
        <v>105.75</v>
      </c>
      <c r="E3811">
        <f t="shared" si="236"/>
        <v>8.1069999999999989E-2</v>
      </c>
      <c r="F3811">
        <v>85.97</v>
      </c>
      <c r="G3811">
        <v>13.5</v>
      </c>
      <c r="H3811">
        <f t="shared" si="237"/>
        <v>6.1989300000000043</v>
      </c>
      <c r="I3811">
        <f t="shared" si="238"/>
        <v>6.1989300000000046E-2</v>
      </c>
      <c r="J3811">
        <f t="shared" si="239"/>
        <v>1.2345713232213449E-3</v>
      </c>
      <c r="L3811">
        <v>4.4444567635968415</v>
      </c>
    </row>
    <row r="3812" spans="1:12" customFormat="1" hidden="1">
      <c r="A3812" s="10">
        <v>41439</v>
      </c>
      <c r="B3812" s="11">
        <v>0.22222222222222221</v>
      </c>
      <c r="C3812">
        <v>0</v>
      </c>
      <c r="D3812">
        <v>105.68</v>
      </c>
      <c r="E3812">
        <f t="shared" si="236"/>
        <v>8.1069999999999989E-2</v>
      </c>
      <c r="F3812">
        <v>85.89</v>
      </c>
      <c r="G3812">
        <v>13.5</v>
      </c>
      <c r="H3812">
        <f t="shared" si="237"/>
        <v>6.2089300000000094</v>
      </c>
      <c r="I3812">
        <f t="shared" si="238"/>
        <v>6.2089300000000097E-2</v>
      </c>
      <c r="J3812">
        <f t="shared" si="239"/>
        <v>1.239556318275228E-3</v>
      </c>
      <c r="L3812">
        <v>4.4624027457908202</v>
      </c>
    </row>
    <row r="3813" spans="1:12" customFormat="1" hidden="1">
      <c r="A3813" s="10">
        <v>41439</v>
      </c>
      <c r="B3813" s="11">
        <v>0.22569444444444445</v>
      </c>
      <c r="C3813">
        <v>0</v>
      </c>
      <c r="D3813">
        <v>105.77</v>
      </c>
      <c r="E3813">
        <f t="shared" si="236"/>
        <v>8.1069999999999989E-2</v>
      </c>
      <c r="F3813">
        <v>85.97</v>
      </c>
      <c r="G3813">
        <v>13.5</v>
      </c>
      <c r="H3813">
        <f t="shared" si="237"/>
        <v>6.2189300000000003</v>
      </c>
      <c r="I3813">
        <f t="shared" si="238"/>
        <v>6.2189300000000003E-2</v>
      </c>
      <c r="J3813">
        <f t="shared" si="239"/>
        <v>1.2445533710153927E-3</v>
      </c>
      <c r="L3813">
        <v>4.4803921356554133</v>
      </c>
    </row>
    <row r="3814" spans="1:12" customFormat="1" hidden="1">
      <c r="A3814" s="10">
        <v>41439</v>
      </c>
      <c r="B3814" s="11">
        <v>0.22916666666666666</v>
      </c>
      <c r="C3814">
        <v>0</v>
      </c>
      <c r="D3814">
        <v>105.73</v>
      </c>
      <c r="E3814">
        <f t="shared" si="236"/>
        <v>8.1069999999999989E-2</v>
      </c>
      <c r="F3814">
        <v>85.92</v>
      </c>
      <c r="G3814">
        <v>13.5</v>
      </c>
      <c r="H3814">
        <f t="shared" si="237"/>
        <v>6.2289300000000054</v>
      </c>
      <c r="I3814">
        <f t="shared" si="238"/>
        <v>6.2289300000000054E-2</v>
      </c>
      <c r="J3814">
        <f t="shared" si="239"/>
        <v>1.249562491147905E-3</v>
      </c>
      <c r="K3814">
        <f>J3814*3600</f>
        <v>4.4984249681324577</v>
      </c>
      <c r="L3814" s="1">
        <v>4.4984249681324577</v>
      </c>
    </row>
    <row r="3815" spans="1:12" customFormat="1" hidden="1">
      <c r="A3815" s="10">
        <v>41439</v>
      </c>
      <c r="B3815" s="11">
        <v>0.23263888888888887</v>
      </c>
      <c r="C3815">
        <v>0</v>
      </c>
      <c r="D3815">
        <v>105.83</v>
      </c>
      <c r="E3815">
        <f t="shared" si="236"/>
        <v>8.1069999999999989E-2</v>
      </c>
      <c r="F3815">
        <v>86.05</v>
      </c>
      <c r="G3815">
        <v>13.5</v>
      </c>
      <c r="H3815">
        <f t="shared" si="237"/>
        <v>6.1989300000000043</v>
      </c>
      <c r="I3815">
        <f t="shared" si="238"/>
        <v>6.1989300000000046E-2</v>
      </c>
      <c r="J3815">
        <f t="shared" si="239"/>
        <v>1.2345713232213449E-3</v>
      </c>
      <c r="L3815">
        <v>4.4444567635968415</v>
      </c>
    </row>
    <row r="3816" spans="1:12" customFormat="1" hidden="1">
      <c r="A3816" s="10">
        <v>41439</v>
      </c>
      <c r="B3816" s="11">
        <v>0.23611111111111113</v>
      </c>
      <c r="C3816">
        <v>0</v>
      </c>
      <c r="D3816">
        <v>105.83</v>
      </c>
      <c r="E3816">
        <f t="shared" si="236"/>
        <v>8.1069999999999989E-2</v>
      </c>
      <c r="F3816">
        <v>86.03</v>
      </c>
      <c r="G3816">
        <v>13.5</v>
      </c>
      <c r="H3816">
        <f t="shared" si="237"/>
        <v>6.2189300000000003</v>
      </c>
      <c r="I3816">
        <f t="shared" si="238"/>
        <v>6.2189300000000003E-2</v>
      </c>
      <c r="J3816">
        <f t="shared" si="239"/>
        <v>1.2445533710153927E-3</v>
      </c>
      <c r="L3816">
        <v>4.4803921356554133</v>
      </c>
    </row>
    <row r="3817" spans="1:12" customFormat="1" hidden="1">
      <c r="A3817" s="10">
        <v>41439</v>
      </c>
      <c r="B3817" s="11">
        <v>0.23958333333333334</v>
      </c>
      <c r="C3817">
        <v>0</v>
      </c>
      <c r="D3817">
        <v>105.88</v>
      </c>
      <c r="E3817">
        <f t="shared" si="236"/>
        <v>8.1069999999999989E-2</v>
      </c>
      <c r="F3817">
        <v>86.05</v>
      </c>
      <c r="G3817">
        <v>13.5</v>
      </c>
      <c r="H3817">
        <f t="shared" si="237"/>
        <v>6.2489300000000014</v>
      </c>
      <c r="I3817">
        <f t="shared" si="238"/>
        <v>6.2489300000000012E-2</v>
      </c>
      <c r="J3817">
        <f t="shared" si="239"/>
        <v>1.2596169723751638E-3</v>
      </c>
      <c r="L3817">
        <v>4.5346211005505896</v>
      </c>
    </row>
    <row r="3818" spans="1:12" customFormat="1" hidden="1">
      <c r="A3818" s="10">
        <v>41439</v>
      </c>
      <c r="B3818" s="11">
        <v>0.24305555555555555</v>
      </c>
      <c r="C3818">
        <v>0</v>
      </c>
      <c r="D3818">
        <v>105.83</v>
      </c>
      <c r="E3818">
        <f t="shared" si="236"/>
        <v>8.1069999999999989E-2</v>
      </c>
      <c r="F3818">
        <v>86.05</v>
      </c>
      <c r="G3818">
        <v>13.5</v>
      </c>
      <c r="H3818">
        <f t="shared" si="237"/>
        <v>6.1989300000000043</v>
      </c>
      <c r="I3818">
        <f t="shared" si="238"/>
        <v>6.1989300000000046E-2</v>
      </c>
      <c r="J3818">
        <f t="shared" si="239"/>
        <v>1.2345713232213449E-3</v>
      </c>
      <c r="L3818">
        <v>4.4444567635968415</v>
      </c>
    </row>
    <row r="3819" spans="1:12" customFormat="1" hidden="1">
      <c r="A3819" s="10">
        <v>41439</v>
      </c>
      <c r="B3819" s="11">
        <v>0.24652777777777779</v>
      </c>
      <c r="C3819">
        <v>0</v>
      </c>
      <c r="D3819">
        <v>105.91</v>
      </c>
      <c r="E3819">
        <f t="shared" si="236"/>
        <v>8.1069999999999989E-2</v>
      </c>
      <c r="F3819">
        <v>86.09</v>
      </c>
      <c r="G3819">
        <v>13.5</v>
      </c>
      <c r="H3819">
        <f t="shared" si="237"/>
        <v>6.2389299999999963</v>
      </c>
      <c r="I3819">
        <f t="shared" si="238"/>
        <v>6.238929999999996E-2</v>
      </c>
      <c r="J3819">
        <f t="shared" si="239"/>
        <v>1.254583688371002E-3</v>
      </c>
      <c r="L3819">
        <v>4.5165012781356069</v>
      </c>
    </row>
    <row r="3820" spans="1:12" customFormat="1">
      <c r="A3820" s="10">
        <v>41439</v>
      </c>
      <c r="B3820" s="11">
        <v>0.25</v>
      </c>
      <c r="C3820">
        <v>0</v>
      </c>
      <c r="D3820">
        <v>105.95</v>
      </c>
      <c r="E3820">
        <f t="shared" si="236"/>
        <v>8.1069999999999989E-2</v>
      </c>
      <c r="F3820">
        <v>86.15</v>
      </c>
      <c r="G3820">
        <v>13.5</v>
      </c>
      <c r="H3820">
        <f t="shared" si="237"/>
        <v>6.2189300000000003</v>
      </c>
      <c r="I3820">
        <f t="shared" si="238"/>
        <v>6.2189300000000003E-2</v>
      </c>
      <c r="J3820">
        <f t="shared" si="239"/>
        <v>1.2445533710153927E-3</v>
      </c>
      <c r="K3820">
        <f>J3820*3600</f>
        <v>4.4803921356554133</v>
      </c>
      <c r="L3820" s="13">
        <f>K3820*1000/156000</f>
        <v>2.8720462408047518E-2</v>
      </c>
    </row>
    <row r="3821" spans="1:12" customFormat="1" hidden="1">
      <c r="A3821" s="10">
        <v>41439</v>
      </c>
      <c r="B3821" s="11">
        <v>0.25347222222222221</v>
      </c>
      <c r="C3821">
        <v>0</v>
      </c>
      <c r="D3821">
        <v>105.99</v>
      </c>
      <c r="E3821">
        <f t="shared" si="236"/>
        <v>8.1069999999999989E-2</v>
      </c>
      <c r="F3821">
        <v>86.16</v>
      </c>
      <c r="G3821">
        <v>13.5</v>
      </c>
      <c r="H3821">
        <f t="shared" si="237"/>
        <v>6.2489300000000014</v>
      </c>
      <c r="I3821">
        <f t="shared" si="238"/>
        <v>6.2489300000000012E-2</v>
      </c>
      <c r="J3821">
        <f t="shared" si="239"/>
        <v>1.2596169723751638E-3</v>
      </c>
      <c r="L3821">
        <v>4.5346211005505896</v>
      </c>
    </row>
    <row r="3822" spans="1:12" customFormat="1" hidden="1">
      <c r="A3822" s="10">
        <v>41439</v>
      </c>
      <c r="B3822" s="11">
        <v>0.25694444444444448</v>
      </c>
      <c r="C3822">
        <v>0</v>
      </c>
      <c r="D3822">
        <v>105.99</v>
      </c>
      <c r="E3822">
        <f t="shared" si="236"/>
        <v>8.1069999999999989E-2</v>
      </c>
      <c r="F3822">
        <v>86.17</v>
      </c>
      <c r="G3822">
        <v>13.5</v>
      </c>
      <c r="H3822">
        <f t="shared" si="237"/>
        <v>6.2389299999999963</v>
      </c>
      <c r="I3822">
        <f t="shared" si="238"/>
        <v>6.238929999999996E-2</v>
      </c>
      <c r="J3822">
        <f t="shared" si="239"/>
        <v>1.254583688371002E-3</v>
      </c>
      <c r="L3822">
        <v>4.5165012781356069</v>
      </c>
    </row>
    <row r="3823" spans="1:12" customFormat="1" hidden="1">
      <c r="A3823" s="10">
        <v>41439</v>
      </c>
      <c r="B3823" s="11">
        <v>0.26041666666666669</v>
      </c>
      <c r="C3823">
        <v>0</v>
      </c>
      <c r="D3823">
        <v>106.09</v>
      </c>
      <c r="E3823">
        <f t="shared" si="236"/>
        <v>8.1069999999999989E-2</v>
      </c>
      <c r="F3823">
        <v>86.3</v>
      </c>
      <c r="G3823">
        <v>13.5</v>
      </c>
      <c r="H3823">
        <f t="shared" si="237"/>
        <v>6.2089300000000094</v>
      </c>
      <c r="I3823">
        <f t="shared" si="238"/>
        <v>6.2089300000000097E-2</v>
      </c>
      <c r="J3823">
        <f t="shared" si="239"/>
        <v>1.239556318275228E-3</v>
      </c>
      <c r="L3823">
        <v>4.4624027457908202</v>
      </c>
    </row>
    <row r="3824" spans="1:12" customFormat="1" hidden="1">
      <c r="A3824" s="10">
        <v>41439</v>
      </c>
      <c r="B3824" s="11">
        <v>0.2638888888888889</v>
      </c>
      <c r="C3824">
        <v>0</v>
      </c>
      <c r="D3824">
        <v>106.15</v>
      </c>
      <c r="E3824">
        <f t="shared" si="236"/>
        <v>8.1069999999999989E-2</v>
      </c>
      <c r="F3824">
        <v>86.35</v>
      </c>
      <c r="G3824">
        <v>13.5</v>
      </c>
      <c r="H3824">
        <f t="shared" si="237"/>
        <v>6.2189300000000145</v>
      </c>
      <c r="I3824">
        <f t="shared" si="238"/>
        <v>6.2189300000000142E-2</v>
      </c>
      <c r="J3824">
        <f t="shared" si="239"/>
        <v>1.2445533710153994E-3</v>
      </c>
      <c r="L3824">
        <v>4.4803921356554381</v>
      </c>
    </row>
    <row r="3825" spans="1:12" customFormat="1" hidden="1">
      <c r="A3825" s="10">
        <v>41439</v>
      </c>
      <c r="B3825" s="11">
        <v>0.2673611111111111</v>
      </c>
      <c r="C3825">
        <v>0</v>
      </c>
      <c r="D3825">
        <v>106.19</v>
      </c>
      <c r="E3825">
        <f t="shared" si="236"/>
        <v>8.1069999999999989E-2</v>
      </c>
      <c r="F3825">
        <v>86.38</v>
      </c>
      <c r="G3825">
        <v>13.5</v>
      </c>
      <c r="H3825">
        <f t="shared" si="237"/>
        <v>6.2289300000000054</v>
      </c>
      <c r="I3825">
        <f t="shared" si="238"/>
        <v>6.2289300000000054E-2</v>
      </c>
      <c r="J3825">
        <f t="shared" si="239"/>
        <v>1.249562491147905E-3</v>
      </c>
      <c r="L3825">
        <v>4.4984249681324577</v>
      </c>
    </row>
    <row r="3826" spans="1:12" customFormat="1" hidden="1">
      <c r="A3826" s="10">
        <v>41439</v>
      </c>
      <c r="B3826" s="11">
        <v>0.27083333333333331</v>
      </c>
      <c r="C3826">
        <v>0</v>
      </c>
      <c r="D3826">
        <v>106.17</v>
      </c>
      <c r="E3826">
        <f t="shared" si="236"/>
        <v>8.1069999999999989E-2</v>
      </c>
      <c r="F3826">
        <v>86.4</v>
      </c>
      <c r="G3826">
        <v>13.5</v>
      </c>
      <c r="H3826">
        <f t="shared" si="237"/>
        <v>6.1889299999999992</v>
      </c>
      <c r="I3826">
        <f t="shared" si="238"/>
        <v>6.1889299999999994E-2</v>
      </c>
      <c r="J3826">
        <f t="shared" si="239"/>
        <v>1.229598376139882E-3</v>
      </c>
      <c r="K3826">
        <f>J3826*3600</f>
        <v>4.4265541541035756</v>
      </c>
      <c r="L3826" s="1">
        <v>4.4265541541035756</v>
      </c>
    </row>
    <row r="3827" spans="1:12" customFormat="1" hidden="1">
      <c r="A3827" s="10">
        <v>41439</v>
      </c>
      <c r="B3827" s="11">
        <v>0.27430555555555552</v>
      </c>
      <c r="C3827">
        <v>0</v>
      </c>
      <c r="D3827">
        <v>106.24</v>
      </c>
      <c r="E3827">
        <f t="shared" si="236"/>
        <v>8.1069999999999989E-2</v>
      </c>
      <c r="F3827">
        <v>86.44</v>
      </c>
      <c r="G3827">
        <v>13.5</v>
      </c>
      <c r="H3827">
        <f t="shared" si="237"/>
        <v>6.2189300000000003</v>
      </c>
      <c r="I3827">
        <f t="shared" si="238"/>
        <v>6.2189300000000003E-2</v>
      </c>
      <c r="J3827">
        <f t="shared" si="239"/>
        <v>1.2445533710153927E-3</v>
      </c>
      <c r="L3827">
        <v>4.4803921356554133</v>
      </c>
    </row>
    <row r="3828" spans="1:12" customFormat="1" hidden="1">
      <c r="A3828" s="10">
        <v>41439</v>
      </c>
      <c r="B3828" s="11">
        <v>0.27777777777777779</v>
      </c>
      <c r="C3828">
        <v>0</v>
      </c>
      <c r="D3828">
        <v>106.27</v>
      </c>
      <c r="E3828">
        <f t="shared" si="236"/>
        <v>8.1069999999999989E-2</v>
      </c>
      <c r="F3828">
        <v>86.46</v>
      </c>
      <c r="G3828">
        <v>13.5</v>
      </c>
      <c r="H3828">
        <f t="shared" si="237"/>
        <v>6.2289300000000054</v>
      </c>
      <c r="I3828">
        <f t="shared" si="238"/>
        <v>6.2289300000000054E-2</v>
      </c>
      <c r="J3828">
        <f t="shared" si="239"/>
        <v>1.249562491147905E-3</v>
      </c>
      <c r="L3828">
        <v>4.4984249681324577</v>
      </c>
    </row>
    <row r="3829" spans="1:12" customFormat="1" hidden="1">
      <c r="A3829" s="10">
        <v>41439</v>
      </c>
      <c r="B3829" s="11">
        <v>0.28125</v>
      </c>
      <c r="C3829">
        <v>0</v>
      </c>
      <c r="D3829">
        <v>106.35</v>
      </c>
      <c r="E3829">
        <f t="shared" si="236"/>
        <v>8.1069999999999989E-2</v>
      </c>
      <c r="F3829">
        <v>86.56</v>
      </c>
      <c r="G3829">
        <v>13.5</v>
      </c>
      <c r="H3829">
        <f t="shared" si="237"/>
        <v>6.2089299999999952</v>
      </c>
      <c r="I3829">
        <f t="shared" si="238"/>
        <v>6.2089299999999951E-2</v>
      </c>
      <c r="J3829">
        <f t="shared" si="239"/>
        <v>1.2395563182752214E-3</v>
      </c>
      <c r="L3829">
        <v>4.4624027457907971</v>
      </c>
    </row>
    <row r="3830" spans="1:12" customFormat="1" hidden="1">
      <c r="A3830" s="10">
        <v>41439</v>
      </c>
      <c r="B3830" s="11">
        <v>0.28472222222222221</v>
      </c>
      <c r="C3830">
        <v>0</v>
      </c>
      <c r="D3830">
        <v>106.26</v>
      </c>
      <c r="E3830">
        <f t="shared" si="236"/>
        <v>8.1069999999999989E-2</v>
      </c>
      <c r="F3830">
        <v>86.5</v>
      </c>
      <c r="G3830">
        <v>13.5</v>
      </c>
      <c r="H3830">
        <f t="shared" si="237"/>
        <v>6.1789300000000082</v>
      </c>
      <c r="I3830">
        <f t="shared" si="238"/>
        <v>6.1789300000000082E-2</v>
      </c>
      <c r="J3830">
        <f t="shared" si="239"/>
        <v>1.224637467309138E-3</v>
      </c>
      <c r="L3830">
        <v>4.4086948823128971</v>
      </c>
    </row>
    <row r="3831" spans="1:12" customFormat="1" hidden="1">
      <c r="A3831" s="10">
        <v>41439</v>
      </c>
      <c r="B3831" s="11">
        <v>0.28819444444444448</v>
      </c>
      <c r="C3831">
        <v>0</v>
      </c>
      <c r="D3831">
        <v>106.24</v>
      </c>
      <c r="E3831">
        <f t="shared" si="236"/>
        <v>8.1069999999999989E-2</v>
      </c>
      <c r="F3831">
        <v>86.48</v>
      </c>
      <c r="G3831">
        <v>13.5</v>
      </c>
      <c r="H3831">
        <f t="shared" si="237"/>
        <v>6.178929999999994</v>
      </c>
      <c r="I3831">
        <f t="shared" si="238"/>
        <v>6.1789299999999943E-2</v>
      </c>
      <c r="J3831">
        <f t="shared" si="239"/>
        <v>1.2246374673091315E-3</v>
      </c>
      <c r="L3831">
        <v>4.4086948823128731</v>
      </c>
    </row>
    <row r="3832" spans="1:12" customFormat="1">
      <c r="A3832" s="10">
        <v>41439</v>
      </c>
      <c r="B3832" s="11">
        <v>0.29166666666666669</v>
      </c>
      <c r="C3832">
        <v>0</v>
      </c>
      <c r="D3832">
        <v>106.3</v>
      </c>
      <c r="E3832">
        <f t="shared" si="236"/>
        <v>8.1069999999999989E-2</v>
      </c>
      <c r="F3832">
        <v>86.52</v>
      </c>
      <c r="G3832">
        <v>13.5</v>
      </c>
      <c r="H3832">
        <f t="shared" si="237"/>
        <v>6.1989300000000043</v>
      </c>
      <c r="I3832">
        <f t="shared" si="238"/>
        <v>6.1989300000000046E-2</v>
      </c>
      <c r="J3832">
        <f t="shared" si="239"/>
        <v>1.2345713232213449E-3</v>
      </c>
      <c r="K3832">
        <f>J3832*3600</f>
        <v>4.4444567635968415</v>
      </c>
      <c r="L3832" s="13">
        <f>K3832*1000/156000</f>
        <v>2.8490107458954111E-2</v>
      </c>
    </row>
    <row r="3833" spans="1:12" customFormat="1" hidden="1">
      <c r="A3833" s="10">
        <v>41439</v>
      </c>
      <c r="B3833" s="11">
        <v>0.2951388888888889</v>
      </c>
      <c r="C3833">
        <v>0</v>
      </c>
      <c r="D3833">
        <v>106.19</v>
      </c>
      <c r="E3833">
        <f t="shared" si="236"/>
        <v>8.1069999999999989E-2</v>
      </c>
      <c r="F3833">
        <v>86.43</v>
      </c>
      <c r="G3833">
        <v>13.5</v>
      </c>
      <c r="H3833">
        <f t="shared" si="237"/>
        <v>6.178929999999994</v>
      </c>
      <c r="I3833">
        <f t="shared" si="238"/>
        <v>6.1789299999999943E-2</v>
      </c>
      <c r="J3833">
        <f t="shared" si="239"/>
        <v>1.2246374673091315E-3</v>
      </c>
      <c r="L3833">
        <v>4.4086948823128731</v>
      </c>
    </row>
    <row r="3834" spans="1:12" customFormat="1" hidden="1">
      <c r="A3834" s="10">
        <v>41439</v>
      </c>
      <c r="B3834" s="11">
        <v>0.2986111111111111</v>
      </c>
      <c r="C3834">
        <v>0</v>
      </c>
      <c r="D3834">
        <v>106.12</v>
      </c>
      <c r="E3834">
        <f t="shared" si="236"/>
        <v>8.1069999999999989E-2</v>
      </c>
      <c r="F3834">
        <v>86.32</v>
      </c>
      <c r="G3834">
        <v>13.5</v>
      </c>
      <c r="H3834">
        <f t="shared" si="237"/>
        <v>6.2189300000000145</v>
      </c>
      <c r="I3834">
        <f t="shared" si="238"/>
        <v>6.2189300000000142E-2</v>
      </c>
      <c r="J3834">
        <f t="shared" si="239"/>
        <v>1.2445533710153994E-3</v>
      </c>
      <c r="L3834">
        <v>4.4803921356554381</v>
      </c>
    </row>
    <row r="3835" spans="1:12" customFormat="1" hidden="1">
      <c r="A3835" s="10">
        <v>41439</v>
      </c>
      <c r="B3835" s="11">
        <v>0.30208333333333331</v>
      </c>
      <c r="C3835">
        <v>0</v>
      </c>
      <c r="D3835">
        <v>106.26</v>
      </c>
      <c r="E3835">
        <f t="shared" si="236"/>
        <v>8.1069999999999989E-2</v>
      </c>
      <c r="F3835">
        <v>86.52</v>
      </c>
      <c r="G3835">
        <v>13.5</v>
      </c>
      <c r="H3835">
        <f t="shared" si="237"/>
        <v>6.1589300000000122</v>
      </c>
      <c r="I3835">
        <f t="shared" si="238"/>
        <v>6.1589300000000125E-2</v>
      </c>
      <c r="J3835">
        <f t="shared" si="239"/>
        <v>1.2147517254736387E-3</v>
      </c>
      <c r="L3835">
        <v>4.3731062117050987</v>
      </c>
    </row>
    <row r="3836" spans="1:12" customFormat="1" hidden="1">
      <c r="A3836" s="10">
        <v>41439</v>
      </c>
      <c r="B3836" s="11">
        <v>0.30555555555555552</v>
      </c>
      <c r="C3836">
        <v>0</v>
      </c>
      <c r="D3836">
        <v>106.39</v>
      </c>
      <c r="E3836">
        <f t="shared" si="236"/>
        <v>8.1069999999999989E-2</v>
      </c>
      <c r="F3836">
        <v>86.65</v>
      </c>
      <c r="G3836">
        <v>13.5</v>
      </c>
      <c r="H3836">
        <f t="shared" si="237"/>
        <v>6.158929999999998</v>
      </c>
      <c r="I3836">
        <f t="shared" si="238"/>
        <v>6.1589299999999979E-2</v>
      </c>
      <c r="J3836">
        <f t="shared" si="239"/>
        <v>1.2147517254736311E-3</v>
      </c>
      <c r="L3836">
        <v>4.3731062117050721</v>
      </c>
    </row>
    <row r="3837" spans="1:12" customFormat="1" hidden="1">
      <c r="A3837" s="10">
        <v>41439</v>
      </c>
      <c r="B3837" s="11">
        <v>0.30902777777777779</v>
      </c>
      <c r="C3837">
        <v>0</v>
      </c>
      <c r="D3837">
        <v>106.28</v>
      </c>
      <c r="E3837">
        <f t="shared" si="236"/>
        <v>8.1069999999999989E-2</v>
      </c>
      <c r="F3837">
        <v>86.55</v>
      </c>
      <c r="G3837">
        <v>13.5</v>
      </c>
      <c r="H3837">
        <f t="shared" si="237"/>
        <v>6.1489300000000071</v>
      </c>
      <c r="I3837">
        <f t="shared" si="238"/>
        <v>6.1489300000000073E-2</v>
      </c>
      <c r="J3837">
        <f t="shared" si="239"/>
        <v>1.2098268729861031E-3</v>
      </c>
      <c r="L3837">
        <v>4.3553767427499714</v>
      </c>
    </row>
    <row r="3838" spans="1:12" customFormat="1" hidden="1">
      <c r="A3838" s="10">
        <v>41439</v>
      </c>
      <c r="B3838" s="11">
        <v>0.3125</v>
      </c>
      <c r="C3838">
        <v>0</v>
      </c>
      <c r="D3838">
        <v>106.39</v>
      </c>
      <c r="E3838">
        <f t="shared" si="236"/>
        <v>8.1069999999999989E-2</v>
      </c>
      <c r="F3838">
        <v>86.62</v>
      </c>
      <c r="G3838">
        <v>13.5</v>
      </c>
      <c r="H3838">
        <f t="shared" si="237"/>
        <v>6.1889299999999992</v>
      </c>
      <c r="I3838">
        <f t="shared" si="238"/>
        <v>6.1889299999999994E-2</v>
      </c>
      <c r="J3838">
        <f t="shared" si="239"/>
        <v>1.229598376139882E-3</v>
      </c>
      <c r="K3838">
        <f>J3838*3600</f>
        <v>4.4265541541035756</v>
      </c>
      <c r="L3838" s="1">
        <v>4.4265541541035756</v>
      </c>
    </row>
    <row r="3839" spans="1:12" customFormat="1" hidden="1">
      <c r="A3839" s="10">
        <v>41439</v>
      </c>
      <c r="B3839" s="11">
        <v>0.31597222222222221</v>
      </c>
      <c r="C3839">
        <v>0</v>
      </c>
      <c r="D3839">
        <v>106.42</v>
      </c>
      <c r="E3839">
        <f t="shared" si="236"/>
        <v>8.1069999999999989E-2</v>
      </c>
      <c r="F3839">
        <v>86.7</v>
      </c>
      <c r="G3839">
        <v>13.5</v>
      </c>
      <c r="H3839">
        <f t="shared" si="237"/>
        <v>6.138930000000002</v>
      </c>
      <c r="I3839">
        <f t="shared" si="238"/>
        <v>6.1389300000000022E-2</v>
      </c>
      <c r="J3839">
        <f t="shared" si="239"/>
        <v>1.2049140197836815E-3</v>
      </c>
      <c r="L3839">
        <v>4.3376904712212534</v>
      </c>
    </row>
    <row r="3840" spans="1:12" customFormat="1" hidden="1">
      <c r="A3840" s="10">
        <v>41439</v>
      </c>
      <c r="B3840" s="11">
        <v>0.31944444444444448</v>
      </c>
      <c r="C3840">
        <v>0</v>
      </c>
      <c r="D3840">
        <v>106.52</v>
      </c>
      <c r="E3840">
        <f t="shared" si="236"/>
        <v>8.1069999999999989E-2</v>
      </c>
      <c r="F3840">
        <v>86.78</v>
      </c>
      <c r="G3840">
        <v>13.5</v>
      </c>
      <c r="H3840">
        <f t="shared" si="237"/>
        <v>6.158929999999998</v>
      </c>
      <c r="I3840">
        <f t="shared" si="238"/>
        <v>6.1589299999999979E-2</v>
      </c>
      <c r="J3840">
        <f t="shared" si="239"/>
        <v>1.2147517254736311E-3</v>
      </c>
      <c r="L3840">
        <v>4.3731062117050721</v>
      </c>
    </row>
    <row r="3841" spans="1:12" customFormat="1" hidden="1">
      <c r="A3841" s="10">
        <v>41439</v>
      </c>
      <c r="B3841" s="11">
        <v>0.32291666666666669</v>
      </c>
      <c r="C3841">
        <v>0</v>
      </c>
      <c r="D3841">
        <v>106.55</v>
      </c>
      <c r="E3841">
        <f t="shared" si="236"/>
        <v>8.1069999999999989E-2</v>
      </c>
      <c r="F3841">
        <v>86.83</v>
      </c>
      <c r="G3841">
        <v>13.5</v>
      </c>
      <c r="H3841">
        <f t="shared" si="237"/>
        <v>6.138930000000002</v>
      </c>
      <c r="I3841">
        <f t="shared" si="238"/>
        <v>6.1389300000000022E-2</v>
      </c>
      <c r="J3841">
        <f t="shared" si="239"/>
        <v>1.2049140197836815E-3</v>
      </c>
      <c r="L3841">
        <v>4.3376904712212534</v>
      </c>
    </row>
    <row r="3842" spans="1:12" customFormat="1" hidden="1">
      <c r="A3842" s="10">
        <v>41439</v>
      </c>
      <c r="B3842" s="11">
        <v>0.3263888888888889</v>
      </c>
      <c r="C3842">
        <v>0</v>
      </c>
      <c r="D3842">
        <v>106.64</v>
      </c>
      <c r="E3842">
        <f t="shared" si="236"/>
        <v>8.1069999999999989E-2</v>
      </c>
      <c r="F3842">
        <v>86.93</v>
      </c>
      <c r="G3842">
        <v>13.5</v>
      </c>
      <c r="H3842">
        <f t="shared" si="237"/>
        <v>6.1289299999999969</v>
      </c>
      <c r="I3842">
        <f t="shared" si="238"/>
        <v>6.128929999999997E-2</v>
      </c>
      <c r="J3842">
        <f t="shared" si="239"/>
        <v>1.2000131561051867E-3</v>
      </c>
      <c r="L3842">
        <v>4.3200473619786726</v>
      </c>
    </row>
    <row r="3843" spans="1:12" customFormat="1" hidden="1">
      <c r="A3843" s="10">
        <v>41439</v>
      </c>
      <c r="B3843" s="11">
        <v>0.3298611111111111</v>
      </c>
      <c r="C3843">
        <v>0</v>
      </c>
      <c r="D3843">
        <v>106.63</v>
      </c>
      <c r="E3843">
        <f t="shared" si="236"/>
        <v>8.1069999999999989E-2</v>
      </c>
      <c r="F3843">
        <v>86.94</v>
      </c>
      <c r="G3843">
        <v>13.5</v>
      </c>
      <c r="H3843">
        <f t="shared" si="237"/>
        <v>6.1089300000000009</v>
      </c>
      <c r="I3843">
        <f t="shared" si="238"/>
        <v>6.1089300000000006E-2</v>
      </c>
      <c r="J3843">
        <f t="shared" si="239"/>
        <v>1.1902473582354565E-3</v>
      </c>
      <c r="L3843">
        <v>4.2848904896476432</v>
      </c>
    </row>
    <row r="3844" spans="1:12" customFormat="1">
      <c r="A3844" s="10">
        <v>41439</v>
      </c>
      <c r="B3844" s="11">
        <v>0.33333333333333331</v>
      </c>
      <c r="C3844">
        <v>0</v>
      </c>
      <c r="D3844">
        <v>106.57</v>
      </c>
      <c r="E3844">
        <f t="shared" si="236"/>
        <v>8.1069999999999989E-2</v>
      </c>
      <c r="F3844">
        <v>86.86</v>
      </c>
      <c r="G3844">
        <v>13.5</v>
      </c>
      <c r="H3844">
        <f t="shared" si="237"/>
        <v>6.1289299999999969</v>
      </c>
      <c r="I3844">
        <f t="shared" si="238"/>
        <v>6.128929999999997E-2</v>
      </c>
      <c r="J3844">
        <f t="shared" si="239"/>
        <v>1.2000131561051867E-3</v>
      </c>
      <c r="K3844">
        <f>J3844*3600</f>
        <v>4.3200473619786726</v>
      </c>
      <c r="L3844" s="13">
        <f>K3844*1000/156000</f>
        <v>2.7692611294735082E-2</v>
      </c>
    </row>
    <row r="3845" spans="1:12" customFormat="1" hidden="1">
      <c r="A3845" s="10">
        <v>41439</v>
      </c>
      <c r="B3845" s="11">
        <v>0.33680555555555558</v>
      </c>
      <c r="C3845">
        <v>0</v>
      </c>
      <c r="D3845">
        <v>106.52</v>
      </c>
      <c r="E3845">
        <f t="shared" ref="E3845:E3908" si="240">(435-368)*1.21/1000</f>
        <v>8.1069999999999989E-2</v>
      </c>
      <c r="F3845">
        <v>86.86</v>
      </c>
      <c r="G3845">
        <v>13.5</v>
      </c>
      <c r="H3845">
        <f t="shared" ref="H3845:H3908" si="241">D3845-E3845-F3845-G3845</f>
        <v>6.0789299999999997</v>
      </c>
      <c r="I3845">
        <f t="shared" ref="I3845:I3908" si="242">H3845/100</f>
        <v>6.0789299999999998E-2</v>
      </c>
      <c r="J3845">
        <f t="shared" ref="J3845:J3908" si="243">1.2904*I3845^(5/2)</f>
        <v>1.1756883383722866E-3</v>
      </c>
      <c r="L3845">
        <v>4.2324780181402319</v>
      </c>
    </row>
    <row r="3846" spans="1:12" customFormat="1" hidden="1">
      <c r="A3846" s="10">
        <v>41439</v>
      </c>
      <c r="B3846" s="11">
        <v>0.34027777777777773</v>
      </c>
      <c r="C3846">
        <v>0</v>
      </c>
      <c r="D3846">
        <v>106.49</v>
      </c>
      <c r="E3846">
        <f t="shared" si="240"/>
        <v>8.1069999999999989E-2</v>
      </c>
      <c r="F3846">
        <v>86.81</v>
      </c>
      <c r="G3846">
        <v>13.5</v>
      </c>
      <c r="H3846">
        <f t="shared" si="241"/>
        <v>6.0989299999999957</v>
      </c>
      <c r="I3846">
        <f t="shared" si="242"/>
        <v>6.0989299999999955E-2</v>
      </c>
      <c r="J3846">
        <f t="shared" si="243"/>
        <v>1.1853824044819948E-3</v>
      </c>
      <c r="L3846">
        <v>4.2673766561351814</v>
      </c>
    </row>
    <row r="3847" spans="1:12" customFormat="1" hidden="1">
      <c r="A3847" s="10">
        <v>41439</v>
      </c>
      <c r="B3847" s="11">
        <v>0.34375</v>
      </c>
      <c r="C3847">
        <v>0</v>
      </c>
      <c r="D3847">
        <v>106.42</v>
      </c>
      <c r="E3847">
        <f t="shared" si="240"/>
        <v>8.1069999999999989E-2</v>
      </c>
      <c r="F3847">
        <v>86.78</v>
      </c>
      <c r="G3847">
        <v>13.5</v>
      </c>
      <c r="H3847">
        <f t="shared" si="241"/>
        <v>6.0589300000000037</v>
      </c>
      <c r="I3847">
        <f t="shared" si="242"/>
        <v>6.058930000000004E-2</v>
      </c>
      <c r="J3847">
        <f t="shared" si="243"/>
        <v>1.166041995410915E-3</v>
      </c>
      <c r="L3847">
        <v>4.1977511834792942</v>
      </c>
    </row>
    <row r="3848" spans="1:12" customFormat="1" hidden="1">
      <c r="A3848" s="10">
        <v>41439</v>
      </c>
      <c r="B3848" s="11">
        <v>0.34722222222222227</v>
      </c>
      <c r="C3848">
        <v>0</v>
      </c>
      <c r="D3848">
        <v>106.38</v>
      </c>
      <c r="E3848">
        <f t="shared" si="240"/>
        <v>8.1069999999999989E-2</v>
      </c>
      <c r="F3848">
        <v>86.73</v>
      </c>
      <c r="G3848">
        <v>13.5</v>
      </c>
      <c r="H3848">
        <f t="shared" si="241"/>
        <v>6.0689299999999946</v>
      </c>
      <c r="I3848">
        <f t="shared" si="242"/>
        <v>6.0689299999999946E-2</v>
      </c>
      <c r="J3848">
        <f t="shared" si="243"/>
        <v>1.170859206405682E-3</v>
      </c>
      <c r="L3848">
        <v>4.2150931430604555</v>
      </c>
    </row>
    <row r="3849" spans="1:12" customFormat="1" hidden="1">
      <c r="A3849" s="10">
        <v>41439</v>
      </c>
      <c r="B3849" s="11">
        <v>0.35069444444444442</v>
      </c>
      <c r="C3849">
        <v>0</v>
      </c>
      <c r="D3849">
        <v>106.37</v>
      </c>
      <c r="E3849">
        <f t="shared" si="240"/>
        <v>8.1069999999999989E-2</v>
      </c>
      <c r="F3849">
        <v>86.73</v>
      </c>
      <c r="G3849">
        <v>13.5</v>
      </c>
      <c r="H3849">
        <f t="shared" si="241"/>
        <v>6.0589300000000037</v>
      </c>
      <c r="I3849">
        <f t="shared" si="242"/>
        <v>6.058930000000004E-2</v>
      </c>
      <c r="J3849">
        <f t="shared" si="243"/>
        <v>1.166041995410915E-3</v>
      </c>
      <c r="L3849">
        <v>4.1977511834792942</v>
      </c>
    </row>
    <row r="3850" spans="1:12" customFormat="1" hidden="1">
      <c r="A3850" s="10">
        <v>41439</v>
      </c>
      <c r="B3850" s="11">
        <v>0.35416666666666669</v>
      </c>
      <c r="C3850">
        <v>0</v>
      </c>
      <c r="D3850">
        <v>106.3</v>
      </c>
      <c r="E3850">
        <f t="shared" si="240"/>
        <v>8.1069999999999989E-2</v>
      </c>
      <c r="F3850">
        <v>86.64</v>
      </c>
      <c r="G3850">
        <v>13.5</v>
      </c>
      <c r="H3850">
        <f t="shared" si="241"/>
        <v>6.0789299999999997</v>
      </c>
      <c r="I3850">
        <f t="shared" si="242"/>
        <v>6.0789299999999998E-2</v>
      </c>
      <c r="J3850">
        <f t="shared" si="243"/>
        <v>1.1756883383722866E-3</v>
      </c>
      <c r="K3850">
        <f>J3850*3600</f>
        <v>4.2324780181402319</v>
      </c>
      <c r="L3850" s="1">
        <v>4.2324780181402319</v>
      </c>
    </row>
    <row r="3851" spans="1:12" customFormat="1" hidden="1">
      <c r="A3851" s="10">
        <v>41439</v>
      </c>
      <c r="B3851" s="11">
        <v>0.3576388888888889</v>
      </c>
      <c r="C3851">
        <v>0</v>
      </c>
      <c r="D3851">
        <v>106.11</v>
      </c>
      <c r="E3851">
        <f t="shared" si="240"/>
        <v>8.1069999999999989E-2</v>
      </c>
      <c r="F3851">
        <v>86.49</v>
      </c>
      <c r="G3851">
        <v>13.5</v>
      </c>
      <c r="H3851">
        <f t="shared" si="241"/>
        <v>6.0389300000000077</v>
      </c>
      <c r="I3851">
        <f t="shared" si="242"/>
        <v>6.0389300000000076E-2</v>
      </c>
      <c r="J3851">
        <f t="shared" si="243"/>
        <v>1.1564432970272921E-3</v>
      </c>
      <c r="L3851">
        <v>4.163195869298252</v>
      </c>
    </row>
    <row r="3852" spans="1:12" customFormat="1" hidden="1">
      <c r="A3852" s="10">
        <v>41439</v>
      </c>
      <c r="B3852" s="11">
        <v>0.3611111111111111</v>
      </c>
      <c r="C3852">
        <v>0</v>
      </c>
      <c r="D3852">
        <v>106.16</v>
      </c>
      <c r="E3852">
        <f t="shared" si="240"/>
        <v>8.1069999999999989E-2</v>
      </c>
      <c r="F3852">
        <v>86.58</v>
      </c>
      <c r="G3852">
        <v>13.5</v>
      </c>
      <c r="H3852">
        <f t="shared" si="241"/>
        <v>5.9989300000000014</v>
      </c>
      <c r="I3852">
        <f t="shared" si="242"/>
        <v>5.9989300000000016E-2</v>
      </c>
      <c r="J3852">
        <f t="shared" si="243"/>
        <v>1.1373885190613788E-3</v>
      </c>
      <c r="L3852">
        <v>4.0945986686209634</v>
      </c>
    </row>
    <row r="3853" spans="1:12" customFormat="1" hidden="1">
      <c r="A3853" s="10">
        <v>41439</v>
      </c>
      <c r="B3853" s="11">
        <v>0.36458333333333331</v>
      </c>
      <c r="C3853">
        <v>0</v>
      </c>
      <c r="D3853">
        <v>106.18</v>
      </c>
      <c r="E3853">
        <f t="shared" si="240"/>
        <v>8.1069999999999989E-2</v>
      </c>
      <c r="F3853">
        <v>86.63</v>
      </c>
      <c r="G3853">
        <v>13.5</v>
      </c>
      <c r="H3853">
        <f t="shared" si="241"/>
        <v>5.9689300000000145</v>
      </c>
      <c r="I3853">
        <f t="shared" si="242"/>
        <v>5.9689300000000146E-2</v>
      </c>
      <c r="J3853">
        <f t="shared" si="243"/>
        <v>1.1232219163190972E-3</v>
      </c>
      <c r="L3853">
        <v>4.0435988987487494</v>
      </c>
    </row>
    <row r="3854" spans="1:12" customFormat="1" hidden="1">
      <c r="A3854" s="10">
        <v>41439</v>
      </c>
      <c r="B3854" s="11">
        <v>0.36805555555555558</v>
      </c>
      <c r="C3854">
        <v>0</v>
      </c>
      <c r="D3854">
        <v>106.24</v>
      </c>
      <c r="E3854">
        <f t="shared" si="240"/>
        <v>8.1069999999999989E-2</v>
      </c>
      <c r="F3854">
        <v>86.71</v>
      </c>
      <c r="G3854">
        <v>13.5</v>
      </c>
      <c r="H3854">
        <f t="shared" si="241"/>
        <v>5.9489300000000043</v>
      </c>
      <c r="I3854">
        <f t="shared" si="242"/>
        <v>5.9489300000000044E-2</v>
      </c>
      <c r="J3854">
        <f t="shared" si="243"/>
        <v>1.1138366427292812E-3</v>
      </c>
      <c r="L3854">
        <v>4.0098119138254127</v>
      </c>
    </row>
    <row r="3855" spans="1:12" customFormat="1" hidden="1">
      <c r="A3855" s="10">
        <v>41439</v>
      </c>
      <c r="B3855" s="11">
        <v>0.37152777777777773</v>
      </c>
      <c r="C3855">
        <v>0</v>
      </c>
      <c r="D3855">
        <v>106.11</v>
      </c>
      <c r="E3855">
        <f t="shared" si="240"/>
        <v>8.1069999999999989E-2</v>
      </c>
      <c r="F3855">
        <v>86.58</v>
      </c>
      <c r="G3855">
        <v>13.5</v>
      </c>
      <c r="H3855">
        <f t="shared" si="241"/>
        <v>5.9489300000000043</v>
      </c>
      <c r="I3855">
        <f t="shared" si="242"/>
        <v>5.9489300000000044E-2</v>
      </c>
      <c r="J3855">
        <f t="shared" si="243"/>
        <v>1.1138366427292812E-3</v>
      </c>
      <c r="L3855">
        <v>4.0098119138254127</v>
      </c>
    </row>
    <row r="3856" spans="1:12" customFormat="1">
      <c r="A3856" s="10">
        <v>41439</v>
      </c>
      <c r="B3856" s="11">
        <v>0.375</v>
      </c>
      <c r="C3856">
        <v>0</v>
      </c>
      <c r="D3856">
        <v>106.18</v>
      </c>
      <c r="E3856">
        <f t="shared" si="240"/>
        <v>8.1069999999999989E-2</v>
      </c>
      <c r="F3856">
        <v>86.66</v>
      </c>
      <c r="G3856">
        <v>13.5</v>
      </c>
      <c r="H3856">
        <f t="shared" si="241"/>
        <v>5.9389300000000134</v>
      </c>
      <c r="I3856">
        <f t="shared" si="242"/>
        <v>5.9389300000000131E-2</v>
      </c>
      <c r="J3856">
        <f t="shared" si="243"/>
        <v>1.109161714683684E-3</v>
      </c>
      <c r="K3856">
        <f>J3856*3600</f>
        <v>3.9929821728612622</v>
      </c>
      <c r="L3856" s="13">
        <f>K3856*1000/156000</f>
        <v>2.5596039569623478E-2</v>
      </c>
    </row>
    <row r="3857" spans="1:12" customFormat="1" hidden="1">
      <c r="A3857" s="10">
        <v>41439</v>
      </c>
      <c r="B3857" s="11">
        <v>0.37847222222222227</v>
      </c>
      <c r="C3857">
        <v>0</v>
      </c>
      <c r="D3857">
        <v>106.11</v>
      </c>
      <c r="E3857">
        <f t="shared" si="240"/>
        <v>8.1069999999999989E-2</v>
      </c>
      <c r="F3857">
        <v>86.59</v>
      </c>
      <c r="G3857">
        <v>13.5</v>
      </c>
      <c r="H3857">
        <f t="shared" si="241"/>
        <v>5.9389299999999992</v>
      </c>
      <c r="I3857">
        <f t="shared" si="242"/>
        <v>5.9389299999999992E-2</v>
      </c>
      <c r="J3857">
        <f t="shared" si="243"/>
        <v>1.109161714683677E-3</v>
      </c>
      <c r="L3857">
        <v>3.9929821728612374</v>
      </c>
    </row>
    <row r="3858" spans="1:12" customFormat="1" hidden="1">
      <c r="A3858" s="10">
        <v>41439</v>
      </c>
      <c r="B3858" s="11">
        <v>0.38194444444444442</v>
      </c>
      <c r="C3858">
        <v>0</v>
      </c>
      <c r="D3858">
        <v>106.13</v>
      </c>
      <c r="E3858">
        <f t="shared" si="240"/>
        <v>8.1069999999999989E-2</v>
      </c>
      <c r="F3858">
        <v>86.64</v>
      </c>
      <c r="G3858">
        <v>13.5</v>
      </c>
      <c r="H3858">
        <f t="shared" si="241"/>
        <v>5.908929999999998</v>
      </c>
      <c r="I3858">
        <f t="shared" si="242"/>
        <v>5.9089299999999984E-2</v>
      </c>
      <c r="J3858">
        <f t="shared" si="243"/>
        <v>1.0952076464303632E-3</v>
      </c>
      <c r="L3858">
        <v>3.9427475271493075</v>
      </c>
    </row>
    <row r="3859" spans="1:12" customFormat="1" hidden="1">
      <c r="A3859" s="10">
        <v>41439</v>
      </c>
      <c r="B3859" s="11">
        <v>0.38541666666666669</v>
      </c>
      <c r="C3859">
        <v>0</v>
      </c>
      <c r="D3859">
        <v>106.1</v>
      </c>
      <c r="E3859">
        <f t="shared" si="240"/>
        <v>8.1069999999999989E-2</v>
      </c>
      <c r="F3859">
        <v>86.62</v>
      </c>
      <c r="G3859">
        <v>13.5</v>
      </c>
      <c r="H3859">
        <f t="shared" si="241"/>
        <v>5.8989299999999929</v>
      </c>
      <c r="I3859">
        <f t="shared" si="242"/>
        <v>5.8989299999999932E-2</v>
      </c>
      <c r="J3859">
        <f t="shared" si="243"/>
        <v>1.0905798291711076E-3</v>
      </c>
      <c r="L3859">
        <v>3.9260873850159874</v>
      </c>
    </row>
    <row r="3860" spans="1:12" customFormat="1" hidden="1">
      <c r="A3860" s="10">
        <v>41439</v>
      </c>
      <c r="B3860" s="11">
        <v>0.3888888888888889</v>
      </c>
      <c r="C3860">
        <v>0</v>
      </c>
      <c r="D3860">
        <v>105.99</v>
      </c>
      <c r="E3860">
        <f t="shared" si="240"/>
        <v>8.1069999999999989E-2</v>
      </c>
      <c r="F3860">
        <v>86.53</v>
      </c>
      <c r="G3860">
        <v>13.5</v>
      </c>
      <c r="H3860">
        <f t="shared" si="241"/>
        <v>5.8789299999999969</v>
      </c>
      <c r="I3860">
        <f t="shared" si="242"/>
        <v>5.8789299999999968E-2</v>
      </c>
      <c r="J3860">
        <f t="shared" si="243"/>
        <v>1.081359443157316E-3</v>
      </c>
      <c r="L3860">
        <v>3.8928939953663377</v>
      </c>
    </row>
    <row r="3861" spans="1:12" customFormat="1" hidden="1">
      <c r="A3861" s="10">
        <v>41439</v>
      </c>
      <c r="B3861" s="11">
        <v>0.3923611111111111</v>
      </c>
      <c r="C3861">
        <v>0</v>
      </c>
      <c r="D3861">
        <v>105.98</v>
      </c>
      <c r="E3861">
        <f t="shared" si="240"/>
        <v>8.1069999999999989E-2</v>
      </c>
      <c r="F3861">
        <v>86.56</v>
      </c>
      <c r="G3861">
        <v>13.5</v>
      </c>
      <c r="H3861">
        <f t="shared" si="241"/>
        <v>5.8389300000000048</v>
      </c>
      <c r="I3861">
        <f t="shared" si="242"/>
        <v>5.8389300000000047E-2</v>
      </c>
      <c r="J3861">
        <f t="shared" si="243"/>
        <v>1.0630593858023242E-3</v>
      </c>
      <c r="L3861">
        <v>3.8270137888883671</v>
      </c>
    </row>
    <row r="3862" spans="1:12" customFormat="1" hidden="1">
      <c r="A3862" s="10">
        <v>41439</v>
      </c>
      <c r="B3862" s="11">
        <v>0.39583333333333331</v>
      </c>
      <c r="C3862">
        <v>0</v>
      </c>
      <c r="D3862">
        <v>105.93</v>
      </c>
      <c r="E3862">
        <f t="shared" si="240"/>
        <v>8.1069999999999989E-2</v>
      </c>
      <c r="F3862">
        <v>86.53</v>
      </c>
      <c r="G3862">
        <v>13.5</v>
      </c>
      <c r="H3862">
        <f t="shared" si="241"/>
        <v>5.8189300000000088</v>
      </c>
      <c r="I3862">
        <f t="shared" si="242"/>
        <v>5.818930000000009E-2</v>
      </c>
      <c r="J3862">
        <f t="shared" si="243"/>
        <v>1.0539795545283755E-3</v>
      </c>
      <c r="K3862">
        <f>J3862*3600</f>
        <v>3.7943263963021518</v>
      </c>
      <c r="L3862" s="1">
        <v>3.7943263963021518</v>
      </c>
    </row>
    <row r="3863" spans="1:12" customFormat="1" hidden="1">
      <c r="A3863" s="10">
        <v>41439</v>
      </c>
      <c r="B3863" s="11">
        <v>0.39930555555555558</v>
      </c>
      <c r="C3863">
        <v>0</v>
      </c>
      <c r="D3863">
        <v>105.99</v>
      </c>
      <c r="E3863">
        <f t="shared" si="240"/>
        <v>8.1069999999999989E-2</v>
      </c>
      <c r="F3863">
        <v>86.57</v>
      </c>
      <c r="G3863">
        <v>13.5</v>
      </c>
      <c r="H3863">
        <f t="shared" si="241"/>
        <v>5.8389300000000048</v>
      </c>
      <c r="I3863">
        <f t="shared" si="242"/>
        <v>5.8389300000000047E-2</v>
      </c>
      <c r="J3863">
        <f t="shared" si="243"/>
        <v>1.0630593858023242E-3</v>
      </c>
      <c r="L3863">
        <v>3.8270137888883671</v>
      </c>
    </row>
    <row r="3864" spans="1:12" customFormat="1" hidden="1">
      <c r="A3864" s="10">
        <v>41439</v>
      </c>
      <c r="B3864" s="11">
        <v>0.40277777777777773</v>
      </c>
      <c r="C3864">
        <v>0</v>
      </c>
      <c r="D3864">
        <v>106.04</v>
      </c>
      <c r="E3864">
        <f t="shared" si="240"/>
        <v>8.1069999999999989E-2</v>
      </c>
      <c r="F3864">
        <v>86.65</v>
      </c>
      <c r="G3864">
        <v>13.5</v>
      </c>
      <c r="H3864">
        <f t="shared" si="241"/>
        <v>5.8089300000000037</v>
      </c>
      <c r="I3864">
        <f t="shared" si="242"/>
        <v>5.8089300000000038E-2</v>
      </c>
      <c r="J3864">
        <f t="shared" si="243"/>
        <v>1.0494571531896452E-3</v>
      </c>
      <c r="L3864">
        <v>3.7780457514827228</v>
      </c>
    </row>
    <row r="3865" spans="1:12" customFormat="1" hidden="1">
      <c r="A3865" s="10">
        <v>41439</v>
      </c>
      <c r="B3865" s="11">
        <v>0.40625</v>
      </c>
      <c r="C3865">
        <v>0</v>
      </c>
      <c r="D3865">
        <v>105.98</v>
      </c>
      <c r="E3865">
        <f t="shared" si="240"/>
        <v>8.1069999999999989E-2</v>
      </c>
      <c r="F3865">
        <v>86.57</v>
      </c>
      <c r="G3865">
        <v>13.5</v>
      </c>
      <c r="H3865">
        <f t="shared" si="241"/>
        <v>5.8289300000000139</v>
      </c>
      <c r="I3865">
        <f t="shared" si="242"/>
        <v>5.8289300000000141E-2</v>
      </c>
      <c r="J3865">
        <f t="shared" si="243"/>
        <v>1.0585136287240152E-3</v>
      </c>
      <c r="L3865">
        <v>3.8106490634064549</v>
      </c>
    </row>
    <row r="3866" spans="1:12" customFormat="1" hidden="1">
      <c r="A3866" s="10">
        <v>41439</v>
      </c>
      <c r="B3866" s="11">
        <v>0.40972222222222227</v>
      </c>
      <c r="C3866">
        <v>0</v>
      </c>
      <c r="D3866">
        <v>106.03</v>
      </c>
      <c r="E3866">
        <f t="shared" si="240"/>
        <v>8.1069999999999989E-2</v>
      </c>
      <c r="F3866">
        <v>86.64</v>
      </c>
      <c r="G3866">
        <v>13.5</v>
      </c>
      <c r="H3866">
        <f t="shared" si="241"/>
        <v>5.8089300000000037</v>
      </c>
      <c r="I3866">
        <f t="shared" si="242"/>
        <v>5.8089300000000038E-2</v>
      </c>
      <c r="J3866">
        <f t="shared" si="243"/>
        <v>1.0494571531896452E-3</v>
      </c>
      <c r="L3866">
        <v>3.7780457514827228</v>
      </c>
    </row>
    <row r="3867" spans="1:12" customFormat="1" hidden="1">
      <c r="A3867" s="10">
        <v>41439</v>
      </c>
      <c r="B3867" s="11">
        <v>0.41319444444444442</v>
      </c>
      <c r="C3867">
        <v>0</v>
      </c>
      <c r="D3867">
        <v>105.83</v>
      </c>
      <c r="E3867">
        <f t="shared" si="240"/>
        <v>8.1069999999999989E-2</v>
      </c>
      <c r="F3867">
        <v>86.43</v>
      </c>
      <c r="G3867">
        <v>13.5</v>
      </c>
      <c r="H3867">
        <f t="shared" si="241"/>
        <v>5.8189299999999946</v>
      </c>
      <c r="I3867">
        <f t="shared" si="242"/>
        <v>5.8189299999999944E-2</v>
      </c>
      <c r="J3867">
        <f t="shared" si="243"/>
        <v>1.053979554528369E-3</v>
      </c>
      <c r="L3867">
        <v>3.7943263963021283</v>
      </c>
    </row>
    <row r="3868" spans="1:12" customFormat="1">
      <c r="A3868" s="10">
        <v>41439</v>
      </c>
      <c r="B3868" s="11">
        <v>0.41666666666666669</v>
      </c>
      <c r="C3868">
        <v>0</v>
      </c>
      <c r="D3868">
        <v>105.79</v>
      </c>
      <c r="E3868">
        <f t="shared" si="240"/>
        <v>8.1069999999999989E-2</v>
      </c>
      <c r="F3868">
        <v>86.44</v>
      </c>
      <c r="G3868">
        <v>13.5</v>
      </c>
      <c r="H3868">
        <f t="shared" si="241"/>
        <v>5.7689300000000117</v>
      </c>
      <c r="I3868">
        <f t="shared" si="242"/>
        <v>5.7689300000000117E-2</v>
      </c>
      <c r="J3868">
        <f t="shared" si="243"/>
        <v>1.03148407558634E-3</v>
      </c>
      <c r="K3868">
        <f>J3868*3600</f>
        <v>3.7133426721108238</v>
      </c>
      <c r="L3868" s="13">
        <f>K3868*1000/156000</f>
        <v>2.3803478667377077E-2</v>
      </c>
    </row>
    <row r="3869" spans="1:12" customFormat="1" hidden="1">
      <c r="A3869" s="10">
        <v>41439</v>
      </c>
      <c r="B3869" s="11">
        <v>0.4201388888888889</v>
      </c>
      <c r="C3869">
        <v>0</v>
      </c>
      <c r="D3869">
        <v>105.73</v>
      </c>
      <c r="E3869">
        <f t="shared" si="240"/>
        <v>8.1069999999999989E-2</v>
      </c>
      <c r="F3869">
        <v>86.38</v>
      </c>
      <c r="G3869">
        <v>13.5</v>
      </c>
      <c r="H3869">
        <f t="shared" si="241"/>
        <v>5.7689300000000117</v>
      </c>
      <c r="I3869">
        <f t="shared" si="242"/>
        <v>5.7689300000000117E-2</v>
      </c>
      <c r="J3869">
        <f t="shared" si="243"/>
        <v>1.03148407558634E-3</v>
      </c>
      <c r="L3869">
        <v>3.7133426721108238</v>
      </c>
    </row>
    <row r="3870" spans="1:12" customFormat="1" hidden="1">
      <c r="A3870" s="10">
        <v>41439</v>
      </c>
      <c r="B3870" s="11">
        <v>0.4236111111111111</v>
      </c>
      <c r="C3870">
        <v>0</v>
      </c>
      <c r="D3870">
        <v>105.85</v>
      </c>
      <c r="E3870">
        <f t="shared" si="240"/>
        <v>8.1069999999999989E-2</v>
      </c>
      <c r="F3870">
        <v>86.48</v>
      </c>
      <c r="G3870">
        <v>13.5</v>
      </c>
      <c r="H3870">
        <f t="shared" si="241"/>
        <v>5.7889299999999935</v>
      </c>
      <c r="I3870">
        <f t="shared" si="242"/>
        <v>5.7889299999999935E-2</v>
      </c>
      <c r="J3870">
        <f t="shared" si="243"/>
        <v>1.0404473289367228E-3</v>
      </c>
      <c r="L3870">
        <v>3.7456103841722022</v>
      </c>
    </row>
    <row r="3871" spans="1:12" customFormat="1" hidden="1">
      <c r="A3871" s="10">
        <v>41439</v>
      </c>
      <c r="B3871" s="11">
        <v>0.42708333333333331</v>
      </c>
      <c r="C3871">
        <v>0</v>
      </c>
      <c r="D3871">
        <v>105.8</v>
      </c>
      <c r="E3871">
        <f t="shared" si="240"/>
        <v>8.1069999999999989E-2</v>
      </c>
      <c r="F3871">
        <v>86.43</v>
      </c>
      <c r="G3871">
        <v>13.5</v>
      </c>
      <c r="H3871">
        <f t="shared" si="241"/>
        <v>5.7889299999999935</v>
      </c>
      <c r="I3871">
        <f t="shared" si="242"/>
        <v>5.7889299999999935E-2</v>
      </c>
      <c r="J3871">
        <f t="shared" si="243"/>
        <v>1.0404473289367228E-3</v>
      </c>
      <c r="L3871">
        <v>3.7456103841722022</v>
      </c>
    </row>
    <row r="3872" spans="1:12" customFormat="1" hidden="1">
      <c r="A3872" s="10">
        <v>41439</v>
      </c>
      <c r="B3872" s="11">
        <v>0.43055555555555558</v>
      </c>
      <c r="C3872">
        <v>0</v>
      </c>
      <c r="D3872">
        <v>105.65</v>
      </c>
      <c r="E3872">
        <f t="shared" si="240"/>
        <v>8.1069999999999989E-2</v>
      </c>
      <c r="F3872">
        <v>86.3</v>
      </c>
      <c r="G3872">
        <v>13.5</v>
      </c>
      <c r="H3872">
        <f t="shared" si="241"/>
        <v>5.7689300000000117</v>
      </c>
      <c r="I3872">
        <f t="shared" si="242"/>
        <v>5.7689300000000117E-2</v>
      </c>
      <c r="J3872">
        <f t="shared" si="243"/>
        <v>1.03148407558634E-3</v>
      </c>
      <c r="L3872">
        <v>3.7133426721108238</v>
      </c>
    </row>
    <row r="3873" spans="1:12" customFormat="1" hidden="1">
      <c r="A3873" s="10">
        <v>41439</v>
      </c>
      <c r="B3873" s="11">
        <v>0.43402777777777773</v>
      </c>
      <c r="C3873">
        <v>0</v>
      </c>
      <c r="D3873">
        <v>105.57</v>
      </c>
      <c r="E3873">
        <f t="shared" si="240"/>
        <v>8.1069999999999989E-2</v>
      </c>
      <c r="F3873">
        <v>86.24</v>
      </c>
      <c r="G3873">
        <v>13.5</v>
      </c>
      <c r="H3873">
        <f t="shared" si="241"/>
        <v>5.7489300000000014</v>
      </c>
      <c r="I3873">
        <f t="shared" si="242"/>
        <v>5.7489300000000014E-2</v>
      </c>
      <c r="J3873">
        <f t="shared" si="243"/>
        <v>1.0225673126205814E-3</v>
      </c>
      <c r="L3873">
        <v>3.6812423254340931</v>
      </c>
    </row>
    <row r="3874" spans="1:12" customFormat="1" hidden="1">
      <c r="A3874" s="10">
        <v>41439</v>
      </c>
      <c r="B3874" s="11">
        <v>0.4375</v>
      </c>
      <c r="C3874">
        <v>0</v>
      </c>
      <c r="D3874">
        <v>105.57</v>
      </c>
      <c r="E3874">
        <f t="shared" si="240"/>
        <v>8.1069999999999989E-2</v>
      </c>
      <c r="F3874">
        <v>86.24</v>
      </c>
      <c r="G3874">
        <v>13.5</v>
      </c>
      <c r="H3874">
        <f t="shared" si="241"/>
        <v>5.7489300000000014</v>
      </c>
      <c r="I3874">
        <f t="shared" si="242"/>
        <v>5.7489300000000014E-2</v>
      </c>
      <c r="J3874">
        <f t="shared" si="243"/>
        <v>1.0225673126205814E-3</v>
      </c>
      <c r="K3874">
        <f>J3874*3600</f>
        <v>3.6812423254340931</v>
      </c>
      <c r="L3874" s="13">
        <f>K3874*1000/156000</f>
        <v>2.3597707214321112E-2</v>
      </c>
    </row>
    <row r="3875" spans="1:12" customFormat="1" hidden="1">
      <c r="A3875" s="10">
        <v>41439</v>
      </c>
      <c r="B3875" s="11">
        <v>0.44097222222222227</v>
      </c>
      <c r="C3875">
        <v>0</v>
      </c>
      <c r="D3875">
        <v>105.62</v>
      </c>
      <c r="E3875">
        <f t="shared" si="240"/>
        <v>8.1069999999999989E-2</v>
      </c>
      <c r="F3875">
        <v>86.27</v>
      </c>
      <c r="G3875">
        <v>13.5</v>
      </c>
      <c r="H3875">
        <f t="shared" si="241"/>
        <v>5.7689300000000117</v>
      </c>
      <c r="I3875">
        <f t="shared" si="242"/>
        <v>5.7689300000000117E-2</v>
      </c>
      <c r="J3875">
        <f t="shared" si="243"/>
        <v>1.03148407558634E-3</v>
      </c>
      <c r="L3875">
        <v>3.7133426721108238</v>
      </c>
    </row>
    <row r="3876" spans="1:12" customFormat="1" hidden="1">
      <c r="A3876" s="10">
        <v>41439</v>
      </c>
      <c r="B3876" s="11">
        <v>0.44444444444444442</v>
      </c>
      <c r="C3876">
        <v>0</v>
      </c>
      <c r="D3876">
        <v>105.58</v>
      </c>
      <c r="E3876">
        <f t="shared" si="240"/>
        <v>8.1069999999999989E-2</v>
      </c>
      <c r="F3876">
        <v>86.27</v>
      </c>
      <c r="G3876">
        <v>13.5</v>
      </c>
      <c r="H3876">
        <f t="shared" si="241"/>
        <v>5.7289300000000054</v>
      </c>
      <c r="I3876">
        <f t="shared" si="242"/>
        <v>5.7289300000000057E-2</v>
      </c>
      <c r="J3876">
        <f t="shared" si="243"/>
        <v>1.0136969593818863E-3</v>
      </c>
      <c r="L3876">
        <v>3.649309053774791</v>
      </c>
    </row>
    <row r="3877" spans="1:12" customFormat="1" hidden="1">
      <c r="A3877" s="10">
        <v>41439</v>
      </c>
      <c r="B3877" s="11">
        <v>0.44791666666666669</v>
      </c>
      <c r="C3877">
        <v>0</v>
      </c>
      <c r="D3877">
        <v>105.59</v>
      </c>
      <c r="E3877">
        <f t="shared" si="240"/>
        <v>8.1069999999999989E-2</v>
      </c>
      <c r="F3877">
        <v>86.28</v>
      </c>
      <c r="G3877">
        <v>13.5</v>
      </c>
      <c r="H3877">
        <f t="shared" si="241"/>
        <v>5.7289300000000054</v>
      </c>
      <c r="I3877">
        <f t="shared" si="242"/>
        <v>5.7289300000000057E-2</v>
      </c>
      <c r="J3877">
        <f t="shared" si="243"/>
        <v>1.0136969593818863E-3</v>
      </c>
      <c r="L3877">
        <v>3.649309053774791</v>
      </c>
    </row>
    <row r="3878" spans="1:12" customFormat="1" hidden="1">
      <c r="A3878" s="10">
        <v>41439</v>
      </c>
      <c r="B3878" s="11">
        <v>0.4513888888888889</v>
      </c>
      <c r="C3878">
        <v>0</v>
      </c>
      <c r="D3878">
        <v>105.48</v>
      </c>
      <c r="E3878">
        <f t="shared" si="240"/>
        <v>8.1069999999999989E-2</v>
      </c>
      <c r="F3878">
        <v>86.17</v>
      </c>
      <c r="G3878">
        <v>13.5</v>
      </c>
      <c r="H3878">
        <f t="shared" si="241"/>
        <v>5.7289300000000054</v>
      </c>
      <c r="I3878">
        <f t="shared" si="242"/>
        <v>5.7289300000000057E-2</v>
      </c>
      <c r="J3878">
        <f t="shared" si="243"/>
        <v>1.0136969593818863E-3</v>
      </c>
      <c r="L3878">
        <v>3.649309053774791</v>
      </c>
    </row>
    <row r="3879" spans="1:12" customFormat="1" hidden="1">
      <c r="A3879" s="10">
        <v>41439</v>
      </c>
      <c r="B3879" s="11">
        <v>0.4548611111111111</v>
      </c>
      <c r="C3879">
        <v>0</v>
      </c>
      <c r="D3879">
        <v>105.4</v>
      </c>
      <c r="E3879">
        <f t="shared" si="240"/>
        <v>8.1069999999999989E-2</v>
      </c>
      <c r="F3879">
        <v>86.13</v>
      </c>
      <c r="G3879">
        <v>13.5</v>
      </c>
      <c r="H3879">
        <f t="shared" si="241"/>
        <v>5.6889300000000134</v>
      </c>
      <c r="I3879">
        <f t="shared" si="242"/>
        <v>5.6889300000000136E-2</v>
      </c>
      <c r="J3879">
        <f t="shared" si="243"/>
        <v>9.9609515875247146E-4</v>
      </c>
      <c r="L3879">
        <v>3.5859425715088973</v>
      </c>
    </row>
    <row r="3880" spans="1:12" customFormat="1">
      <c r="A3880" s="10">
        <v>41439</v>
      </c>
      <c r="B3880" s="11">
        <v>0.45833333333333331</v>
      </c>
      <c r="C3880">
        <v>0</v>
      </c>
      <c r="D3880">
        <v>105.4</v>
      </c>
      <c r="E3880">
        <f t="shared" si="240"/>
        <v>8.1069999999999989E-2</v>
      </c>
      <c r="F3880">
        <v>86.11</v>
      </c>
      <c r="G3880">
        <v>13.5</v>
      </c>
      <c r="H3880">
        <f t="shared" si="241"/>
        <v>5.7089300000000094</v>
      </c>
      <c r="I3880">
        <f t="shared" si="242"/>
        <v>5.7089300000000093E-2</v>
      </c>
      <c r="J3880">
        <f t="shared" si="243"/>
        <v>1.0048729350722364E-3</v>
      </c>
      <c r="K3880">
        <f>J3880*3600</f>
        <v>3.6175425662600511</v>
      </c>
      <c r="L3880" s="13">
        <f>K3880*1000/156000</f>
        <v>2.3189375424743915E-2</v>
      </c>
    </row>
    <row r="3881" spans="1:12" customFormat="1" hidden="1">
      <c r="A3881" s="10">
        <v>41439</v>
      </c>
      <c r="B3881" s="11">
        <v>0.46180555555555558</v>
      </c>
      <c r="C3881">
        <v>0</v>
      </c>
      <c r="D3881">
        <v>105.36</v>
      </c>
      <c r="E3881">
        <f t="shared" si="240"/>
        <v>8.1069999999999989E-2</v>
      </c>
      <c r="F3881">
        <v>86.02</v>
      </c>
      <c r="G3881">
        <v>13.5</v>
      </c>
      <c r="H3881">
        <f t="shared" si="241"/>
        <v>5.7589300000000065</v>
      </c>
      <c r="I3881">
        <f t="shared" si="242"/>
        <v>5.7589300000000065E-2</v>
      </c>
      <c r="J3881">
        <f t="shared" si="243"/>
        <v>1.0270198878431979E-3</v>
      </c>
      <c r="L3881">
        <v>3.6972715962355127</v>
      </c>
    </row>
    <row r="3882" spans="1:12" customFormat="1" hidden="1">
      <c r="A3882" s="10">
        <v>41439</v>
      </c>
      <c r="B3882" s="11">
        <v>0.46527777777777773</v>
      </c>
      <c r="C3882">
        <v>0</v>
      </c>
      <c r="D3882">
        <v>105.25</v>
      </c>
      <c r="E3882">
        <f t="shared" si="240"/>
        <v>8.1069999999999989E-2</v>
      </c>
      <c r="F3882">
        <v>85.99</v>
      </c>
      <c r="G3882">
        <v>13.5</v>
      </c>
      <c r="H3882">
        <f t="shared" si="241"/>
        <v>5.6789300000000082</v>
      </c>
      <c r="I3882">
        <f t="shared" si="242"/>
        <v>5.6789300000000084E-2</v>
      </c>
      <c r="J3882">
        <f t="shared" si="243"/>
        <v>9.9172358825652196E-4</v>
      </c>
      <c r="L3882">
        <v>3.5702049177234789</v>
      </c>
    </row>
    <row r="3883" spans="1:12" customFormat="1" hidden="1">
      <c r="A3883" s="10">
        <v>41439</v>
      </c>
      <c r="B3883" s="11">
        <v>0.46875</v>
      </c>
      <c r="C3883">
        <v>0</v>
      </c>
      <c r="D3883">
        <v>105.15</v>
      </c>
      <c r="E3883">
        <f t="shared" si="240"/>
        <v>8.1069999999999989E-2</v>
      </c>
      <c r="F3883">
        <v>85.88</v>
      </c>
      <c r="G3883">
        <v>13.5</v>
      </c>
      <c r="H3883">
        <f t="shared" si="241"/>
        <v>5.6889300000000134</v>
      </c>
      <c r="I3883">
        <f t="shared" si="242"/>
        <v>5.6889300000000136E-2</v>
      </c>
      <c r="J3883">
        <f t="shared" si="243"/>
        <v>9.9609515875247146E-4</v>
      </c>
      <c r="L3883">
        <v>3.5859425715088973</v>
      </c>
    </row>
    <row r="3884" spans="1:12" customFormat="1" hidden="1">
      <c r="A3884" s="10">
        <v>41439</v>
      </c>
      <c r="B3884" s="11">
        <v>0.47222222222222227</v>
      </c>
      <c r="C3884">
        <v>0</v>
      </c>
      <c r="D3884">
        <v>105.1</v>
      </c>
      <c r="E3884">
        <f t="shared" si="240"/>
        <v>8.1069999999999989E-2</v>
      </c>
      <c r="F3884">
        <v>85.82</v>
      </c>
      <c r="G3884">
        <v>13.5</v>
      </c>
      <c r="H3884">
        <f t="shared" si="241"/>
        <v>5.6989300000000043</v>
      </c>
      <c r="I3884">
        <f t="shared" si="242"/>
        <v>5.6989300000000041E-2</v>
      </c>
      <c r="J3884">
        <f t="shared" si="243"/>
        <v>1.0004782709778478E-3</v>
      </c>
      <c r="L3884">
        <v>3.601721775520252</v>
      </c>
    </row>
    <row r="3885" spans="1:12" customFormat="1" hidden="1">
      <c r="A3885" s="10">
        <v>41439</v>
      </c>
      <c r="B3885" s="11">
        <v>0.47569444444444442</v>
      </c>
      <c r="C3885">
        <v>0</v>
      </c>
      <c r="D3885">
        <v>105.01</v>
      </c>
      <c r="E3885">
        <f t="shared" si="240"/>
        <v>8.1069999999999989E-2</v>
      </c>
      <c r="F3885">
        <v>85.76</v>
      </c>
      <c r="G3885">
        <v>13.5</v>
      </c>
      <c r="H3885">
        <f t="shared" si="241"/>
        <v>5.6689300000000031</v>
      </c>
      <c r="I3885">
        <f t="shared" si="242"/>
        <v>5.6689300000000033E-2</v>
      </c>
      <c r="J3885">
        <f t="shared" si="243"/>
        <v>9.8736354934151607E-4</v>
      </c>
      <c r="L3885">
        <v>3.5545087776294579</v>
      </c>
    </row>
    <row r="3886" spans="1:12" customFormat="1" hidden="1">
      <c r="A3886" s="10">
        <v>41439</v>
      </c>
      <c r="B3886" s="11">
        <v>0.47916666666666669</v>
      </c>
      <c r="C3886">
        <v>0</v>
      </c>
      <c r="D3886">
        <v>105.01</v>
      </c>
      <c r="E3886">
        <f t="shared" si="240"/>
        <v>8.1069999999999989E-2</v>
      </c>
      <c r="F3886">
        <v>85.7</v>
      </c>
      <c r="G3886">
        <v>13.5</v>
      </c>
      <c r="H3886">
        <f t="shared" si="241"/>
        <v>5.7289300000000054</v>
      </c>
      <c r="I3886">
        <f t="shared" si="242"/>
        <v>5.7289300000000057E-2</v>
      </c>
      <c r="J3886">
        <f t="shared" si="243"/>
        <v>1.0136969593818863E-3</v>
      </c>
      <c r="K3886">
        <f>J3886*3600</f>
        <v>3.649309053774791</v>
      </c>
      <c r="L3886" s="1">
        <v>3.649309053774791</v>
      </c>
    </row>
    <row r="3887" spans="1:12" customFormat="1" hidden="1">
      <c r="A3887" s="10">
        <v>41439</v>
      </c>
      <c r="B3887" s="11">
        <v>0.4826388888888889</v>
      </c>
      <c r="C3887">
        <v>0</v>
      </c>
      <c r="D3887">
        <v>104.83</v>
      </c>
      <c r="E3887">
        <f t="shared" si="240"/>
        <v>8.1069999999999989E-2</v>
      </c>
      <c r="F3887">
        <v>85.55</v>
      </c>
      <c r="G3887">
        <v>13.5</v>
      </c>
      <c r="H3887">
        <f t="shared" si="241"/>
        <v>5.6989300000000043</v>
      </c>
      <c r="I3887">
        <f t="shared" si="242"/>
        <v>5.6989300000000041E-2</v>
      </c>
      <c r="J3887">
        <f t="shared" si="243"/>
        <v>1.0004782709778478E-3</v>
      </c>
      <c r="L3887">
        <v>3.601721775520252</v>
      </c>
    </row>
    <row r="3888" spans="1:12" customFormat="1" hidden="1">
      <c r="A3888" s="10">
        <v>41439</v>
      </c>
      <c r="B3888" s="11">
        <v>0.4861111111111111</v>
      </c>
      <c r="C3888">
        <v>0</v>
      </c>
      <c r="D3888">
        <v>104.8</v>
      </c>
      <c r="E3888">
        <f t="shared" si="240"/>
        <v>8.1069999999999989E-2</v>
      </c>
      <c r="F3888">
        <v>85.54</v>
      </c>
      <c r="G3888">
        <v>13.5</v>
      </c>
      <c r="H3888">
        <f t="shared" si="241"/>
        <v>5.678929999999994</v>
      </c>
      <c r="I3888">
        <f t="shared" si="242"/>
        <v>5.6789299999999938E-2</v>
      </c>
      <c r="J3888">
        <f t="shared" si="243"/>
        <v>9.9172358825651567E-4</v>
      </c>
      <c r="L3888">
        <v>3.5702049177234563</v>
      </c>
    </row>
    <row r="3889" spans="1:12" customFormat="1" hidden="1">
      <c r="A3889" s="10">
        <v>41439</v>
      </c>
      <c r="B3889" s="11">
        <v>0.48958333333333331</v>
      </c>
      <c r="C3889">
        <v>0</v>
      </c>
      <c r="D3889">
        <v>104.77</v>
      </c>
      <c r="E3889">
        <f t="shared" si="240"/>
        <v>8.1069999999999989E-2</v>
      </c>
      <c r="F3889">
        <v>85.52</v>
      </c>
      <c r="G3889">
        <v>13.5</v>
      </c>
      <c r="H3889">
        <f t="shared" si="241"/>
        <v>5.6689300000000031</v>
      </c>
      <c r="I3889">
        <f t="shared" si="242"/>
        <v>5.6689300000000033E-2</v>
      </c>
      <c r="J3889">
        <f t="shared" si="243"/>
        <v>9.8736354934151607E-4</v>
      </c>
      <c r="L3889">
        <v>3.5545087776294579</v>
      </c>
    </row>
    <row r="3890" spans="1:12" customFormat="1" hidden="1">
      <c r="A3890" s="10">
        <v>41439</v>
      </c>
      <c r="B3890" s="11">
        <v>0.49305555555555558</v>
      </c>
      <c r="C3890">
        <v>0</v>
      </c>
      <c r="D3890">
        <v>104.74</v>
      </c>
      <c r="E3890">
        <f t="shared" si="240"/>
        <v>8.1069999999999989E-2</v>
      </c>
      <c r="F3890">
        <v>85.52</v>
      </c>
      <c r="G3890">
        <v>13.5</v>
      </c>
      <c r="H3890">
        <f t="shared" si="241"/>
        <v>5.638930000000002</v>
      </c>
      <c r="I3890">
        <f t="shared" si="242"/>
        <v>5.6389300000000017E-2</v>
      </c>
      <c r="J3890">
        <f t="shared" si="243"/>
        <v>9.7435252046304684E-4</v>
      </c>
      <c r="L3890">
        <v>3.5076690736669685</v>
      </c>
    </row>
    <row r="3891" spans="1:12" customFormat="1" hidden="1">
      <c r="A3891" s="10">
        <v>41439</v>
      </c>
      <c r="B3891" s="11">
        <v>0.49652777777777773</v>
      </c>
      <c r="C3891">
        <v>0</v>
      </c>
      <c r="D3891">
        <v>104.6</v>
      </c>
      <c r="E3891">
        <f t="shared" si="240"/>
        <v>8.1069999999999989E-2</v>
      </c>
      <c r="F3891">
        <v>85.44</v>
      </c>
      <c r="G3891">
        <v>13.5</v>
      </c>
      <c r="H3891">
        <f t="shared" si="241"/>
        <v>5.5789299999999997</v>
      </c>
      <c r="I3891">
        <f t="shared" si="242"/>
        <v>5.57893E-2</v>
      </c>
      <c r="J3891">
        <f t="shared" si="243"/>
        <v>9.4864044130452195E-4</v>
      </c>
      <c r="L3891">
        <v>3.4151055886962789</v>
      </c>
    </row>
    <row r="3892" spans="1:12" customFormat="1">
      <c r="A3892" s="10">
        <v>41439</v>
      </c>
      <c r="B3892" s="11">
        <v>0.5</v>
      </c>
      <c r="C3892">
        <v>0</v>
      </c>
      <c r="D3892">
        <v>104.59</v>
      </c>
      <c r="E3892">
        <f t="shared" si="240"/>
        <v>8.1069999999999989E-2</v>
      </c>
      <c r="F3892">
        <v>85.4</v>
      </c>
      <c r="G3892">
        <v>13.5</v>
      </c>
      <c r="H3892">
        <f t="shared" si="241"/>
        <v>5.6089300000000009</v>
      </c>
      <c r="I3892">
        <f t="shared" si="242"/>
        <v>5.6089300000000009E-2</v>
      </c>
      <c r="J3892">
        <f t="shared" si="243"/>
        <v>9.6144490960659718E-4</v>
      </c>
      <c r="K3892">
        <f>J3892*3600</f>
        <v>3.4612016745837497</v>
      </c>
      <c r="L3892" s="13">
        <f>K3892*1000/156000</f>
        <v>2.2187190221690703E-2</v>
      </c>
    </row>
    <row r="3893" spans="1:12" customFormat="1" hidden="1">
      <c r="A3893" s="10">
        <v>41439</v>
      </c>
      <c r="B3893" s="11">
        <v>0.50347222222222221</v>
      </c>
      <c r="C3893">
        <v>0</v>
      </c>
      <c r="D3893">
        <v>104.51</v>
      </c>
      <c r="E3893">
        <f t="shared" si="240"/>
        <v>8.1069999999999989E-2</v>
      </c>
      <c r="F3893">
        <v>85.27</v>
      </c>
      <c r="G3893">
        <v>13.5</v>
      </c>
      <c r="H3893">
        <f t="shared" si="241"/>
        <v>5.6589300000000122</v>
      </c>
      <c r="I3893">
        <f t="shared" si="242"/>
        <v>5.658930000000012E-2</v>
      </c>
      <c r="J3893">
        <f t="shared" si="243"/>
        <v>9.8301503185003135E-4</v>
      </c>
      <c r="L3893">
        <v>3.5388541146601127</v>
      </c>
    </row>
    <row r="3894" spans="1:12" customFormat="1" hidden="1">
      <c r="A3894" s="10">
        <v>41439</v>
      </c>
      <c r="B3894" s="11">
        <v>0.50694444444444442</v>
      </c>
      <c r="C3894">
        <v>0</v>
      </c>
      <c r="D3894">
        <v>104.31</v>
      </c>
      <c r="E3894">
        <f t="shared" si="240"/>
        <v>8.1069999999999989E-2</v>
      </c>
      <c r="F3894">
        <v>85.11</v>
      </c>
      <c r="G3894">
        <v>13.5</v>
      </c>
      <c r="H3894">
        <f t="shared" si="241"/>
        <v>5.618930000000006</v>
      </c>
      <c r="I3894">
        <f t="shared" si="242"/>
        <v>5.618930000000006E-2</v>
      </c>
      <c r="J3894">
        <f t="shared" si="243"/>
        <v>9.6573597265646764E-4</v>
      </c>
      <c r="L3894">
        <v>3.4766495015632835</v>
      </c>
    </row>
    <row r="3895" spans="1:12" customFormat="1" hidden="1">
      <c r="A3895" s="10">
        <v>41439</v>
      </c>
      <c r="B3895" s="11">
        <v>0.51041666666666663</v>
      </c>
      <c r="C3895">
        <v>0</v>
      </c>
      <c r="D3895">
        <v>104.27</v>
      </c>
      <c r="E3895">
        <f t="shared" si="240"/>
        <v>8.1069999999999989E-2</v>
      </c>
      <c r="F3895">
        <v>85.1</v>
      </c>
      <c r="G3895">
        <v>13.5</v>
      </c>
      <c r="H3895">
        <f t="shared" si="241"/>
        <v>5.5889300000000048</v>
      </c>
      <c r="I3895">
        <f t="shared" si="242"/>
        <v>5.5889300000000051E-2</v>
      </c>
      <c r="J3895">
        <f t="shared" si="243"/>
        <v>9.5289715415586404E-4</v>
      </c>
      <c r="L3895">
        <v>3.4304297549611107</v>
      </c>
    </row>
    <row r="3896" spans="1:12" customFormat="1" hidden="1">
      <c r="A3896" s="10">
        <v>41439</v>
      </c>
      <c r="B3896" s="11">
        <v>0.51388888888888895</v>
      </c>
      <c r="C3896">
        <v>0</v>
      </c>
      <c r="D3896">
        <v>104.18</v>
      </c>
      <c r="E3896">
        <f t="shared" si="240"/>
        <v>8.1069999999999989E-2</v>
      </c>
      <c r="F3896">
        <v>85</v>
      </c>
      <c r="G3896">
        <v>13.5</v>
      </c>
      <c r="H3896">
        <f t="shared" si="241"/>
        <v>5.59893000000001</v>
      </c>
      <c r="I3896">
        <f t="shared" si="242"/>
        <v>5.5989300000000103E-2</v>
      </c>
      <c r="J3896">
        <f t="shared" si="243"/>
        <v>9.5716530684662412E-4</v>
      </c>
      <c r="L3896">
        <v>3.4457951046478468</v>
      </c>
    </row>
    <row r="3897" spans="1:12" customFormat="1" hidden="1">
      <c r="A3897" s="10">
        <v>41439</v>
      </c>
      <c r="B3897" s="11">
        <v>0.51736111111111105</v>
      </c>
      <c r="C3897">
        <v>0</v>
      </c>
      <c r="D3897">
        <v>104.18</v>
      </c>
      <c r="E3897">
        <f t="shared" si="240"/>
        <v>8.1069999999999989E-2</v>
      </c>
      <c r="F3897">
        <v>84.99</v>
      </c>
      <c r="G3897">
        <v>13.5</v>
      </c>
      <c r="H3897">
        <f t="shared" si="241"/>
        <v>5.6089300000000151</v>
      </c>
      <c r="I3897">
        <f t="shared" si="242"/>
        <v>5.6089300000000147E-2</v>
      </c>
      <c r="J3897">
        <f t="shared" si="243"/>
        <v>9.6144490960660325E-4</v>
      </c>
      <c r="L3897">
        <v>3.4612016745837715</v>
      </c>
    </row>
    <row r="3898" spans="1:12" customFormat="1" hidden="1">
      <c r="A3898" s="10">
        <v>41439</v>
      </c>
      <c r="B3898" s="11">
        <v>0.52083333333333337</v>
      </c>
      <c r="C3898">
        <v>0</v>
      </c>
      <c r="D3898">
        <v>104.16</v>
      </c>
      <c r="E3898">
        <f t="shared" si="240"/>
        <v>8.1069999999999989E-2</v>
      </c>
      <c r="F3898">
        <v>84.95</v>
      </c>
      <c r="G3898">
        <v>13.5</v>
      </c>
      <c r="H3898">
        <f t="shared" si="241"/>
        <v>5.6289299999999969</v>
      </c>
      <c r="I3898">
        <f t="shared" si="242"/>
        <v>5.6289299999999966E-2</v>
      </c>
      <c r="J3898">
        <f t="shared" si="243"/>
        <v>9.7003850620778608E-4</v>
      </c>
      <c r="K3898">
        <f>J3898*3600</f>
        <v>3.4921386223480297</v>
      </c>
      <c r="L3898" s="1">
        <v>3.4921386223480297</v>
      </c>
    </row>
    <row r="3899" spans="1:12" customFormat="1" hidden="1">
      <c r="A3899" s="10">
        <v>41439</v>
      </c>
      <c r="B3899" s="11">
        <v>0.52430555555555558</v>
      </c>
      <c r="C3899">
        <v>0</v>
      </c>
      <c r="D3899">
        <v>104.12</v>
      </c>
      <c r="E3899">
        <f t="shared" si="240"/>
        <v>8.1069999999999989E-2</v>
      </c>
      <c r="F3899">
        <v>84.89</v>
      </c>
      <c r="G3899">
        <v>13.5</v>
      </c>
      <c r="H3899">
        <f t="shared" si="241"/>
        <v>5.6489300000000071</v>
      </c>
      <c r="I3899">
        <f t="shared" si="242"/>
        <v>5.6489300000000069E-2</v>
      </c>
      <c r="J3899">
        <f t="shared" si="243"/>
        <v>9.7867802561566559E-4</v>
      </c>
      <c r="L3899">
        <v>3.5232408922163962</v>
      </c>
    </row>
    <row r="3900" spans="1:12" customFormat="1" hidden="1">
      <c r="A3900" s="10">
        <v>41439</v>
      </c>
      <c r="B3900" s="11">
        <v>0.52777777777777779</v>
      </c>
      <c r="C3900">
        <v>0</v>
      </c>
      <c r="D3900">
        <v>104.01</v>
      </c>
      <c r="E3900">
        <f t="shared" si="240"/>
        <v>8.1069999999999989E-2</v>
      </c>
      <c r="F3900">
        <v>84.75</v>
      </c>
      <c r="G3900">
        <v>13.5</v>
      </c>
      <c r="H3900">
        <f t="shared" si="241"/>
        <v>5.6789300000000082</v>
      </c>
      <c r="I3900">
        <f t="shared" si="242"/>
        <v>5.6789300000000084E-2</v>
      </c>
      <c r="J3900">
        <f t="shared" si="243"/>
        <v>9.9172358825652196E-4</v>
      </c>
      <c r="L3900">
        <v>3.5702049177234789</v>
      </c>
    </row>
    <row r="3901" spans="1:12" customFormat="1" hidden="1">
      <c r="A3901" s="10">
        <v>41439</v>
      </c>
      <c r="B3901" s="11">
        <v>0.53125</v>
      </c>
      <c r="C3901">
        <v>0</v>
      </c>
      <c r="D3901">
        <v>104.1</v>
      </c>
      <c r="E3901">
        <f t="shared" si="240"/>
        <v>8.1069999999999989E-2</v>
      </c>
      <c r="F3901">
        <v>84.85</v>
      </c>
      <c r="G3901">
        <v>13.5</v>
      </c>
      <c r="H3901">
        <f t="shared" si="241"/>
        <v>5.6689300000000031</v>
      </c>
      <c r="I3901">
        <f t="shared" si="242"/>
        <v>5.6689300000000033E-2</v>
      </c>
      <c r="J3901">
        <f t="shared" si="243"/>
        <v>9.8736354934151607E-4</v>
      </c>
      <c r="L3901">
        <v>3.5545087776294579</v>
      </c>
    </row>
    <row r="3902" spans="1:12" customFormat="1" hidden="1">
      <c r="A3902" s="10">
        <v>41439</v>
      </c>
      <c r="B3902" s="11">
        <v>0.53472222222222221</v>
      </c>
      <c r="C3902">
        <v>0</v>
      </c>
      <c r="D3902">
        <v>104.05</v>
      </c>
      <c r="E3902">
        <f t="shared" si="240"/>
        <v>8.1069999999999989E-2</v>
      </c>
      <c r="F3902">
        <v>84.83</v>
      </c>
      <c r="G3902">
        <v>13.5</v>
      </c>
      <c r="H3902">
        <f t="shared" si="241"/>
        <v>5.638930000000002</v>
      </c>
      <c r="I3902">
        <f t="shared" si="242"/>
        <v>5.6389300000000017E-2</v>
      </c>
      <c r="J3902">
        <f t="shared" si="243"/>
        <v>9.7435252046304684E-4</v>
      </c>
      <c r="L3902">
        <v>3.5076690736669685</v>
      </c>
    </row>
    <row r="3903" spans="1:12" customFormat="1" hidden="1">
      <c r="A3903" s="10">
        <v>41439</v>
      </c>
      <c r="B3903" s="11">
        <v>0.53819444444444442</v>
      </c>
      <c r="C3903">
        <v>0</v>
      </c>
      <c r="D3903">
        <v>103.97</v>
      </c>
      <c r="E3903">
        <f t="shared" si="240"/>
        <v>8.1069999999999989E-2</v>
      </c>
      <c r="F3903">
        <v>84.77</v>
      </c>
      <c r="G3903">
        <v>13.5</v>
      </c>
      <c r="H3903">
        <f t="shared" si="241"/>
        <v>5.618930000000006</v>
      </c>
      <c r="I3903">
        <f t="shared" si="242"/>
        <v>5.618930000000006E-2</v>
      </c>
      <c r="J3903">
        <f t="shared" si="243"/>
        <v>9.6573597265646764E-4</v>
      </c>
      <c r="L3903">
        <v>3.4766495015632835</v>
      </c>
    </row>
    <row r="3904" spans="1:12" customFormat="1">
      <c r="A3904" s="10">
        <v>41439</v>
      </c>
      <c r="B3904" s="11">
        <v>0.54166666666666663</v>
      </c>
      <c r="C3904">
        <v>0</v>
      </c>
      <c r="D3904">
        <v>103.99</v>
      </c>
      <c r="E3904">
        <f t="shared" si="240"/>
        <v>8.1069999999999989E-2</v>
      </c>
      <c r="F3904">
        <v>84.83</v>
      </c>
      <c r="G3904">
        <v>13.5</v>
      </c>
      <c r="H3904">
        <f t="shared" si="241"/>
        <v>5.5789299999999997</v>
      </c>
      <c r="I3904">
        <f t="shared" si="242"/>
        <v>5.57893E-2</v>
      </c>
      <c r="J3904">
        <f t="shared" si="243"/>
        <v>9.4864044130452195E-4</v>
      </c>
      <c r="K3904">
        <f>J3904*3600</f>
        <v>3.4151055886962789</v>
      </c>
      <c r="L3904" s="13">
        <f>K3904*1000/156000</f>
        <v>2.1891702491642816E-2</v>
      </c>
    </row>
    <row r="3905" spans="1:12" customFormat="1" hidden="1">
      <c r="A3905" s="10">
        <v>41439</v>
      </c>
      <c r="B3905" s="11">
        <v>0.54513888888888895</v>
      </c>
      <c r="C3905">
        <v>0</v>
      </c>
      <c r="D3905">
        <v>104.05</v>
      </c>
      <c r="E3905">
        <f t="shared" si="240"/>
        <v>8.1069999999999989E-2</v>
      </c>
      <c r="F3905">
        <v>84.91</v>
      </c>
      <c r="G3905">
        <v>13.5</v>
      </c>
      <c r="H3905">
        <f t="shared" si="241"/>
        <v>5.5589300000000037</v>
      </c>
      <c r="I3905">
        <f t="shared" si="242"/>
        <v>5.5589300000000036E-2</v>
      </c>
      <c r="J3905">
        <f t="shared" si="243"/>
        <v>9.4016129415508268E-4</v>
      </c>
      <c r="L3905">
        <v>3.3845806589582978</v>
      </c>
    </row>
    <row r="3906" spans="1:12" customFormat="1" hidden="1">
      <c r="A3906" s="10">
        <v>41439</v>
      </c>
      <c r="B3906" s="11">
        <v>0.54861111111111105</v>
      </c>
      <c r="C3906">
        <v>0</v>
      </c>
      <c r="D3906">
        <v>103.91</v>
      </c>
      <c r="E3906">
        <f t="shared" si="240"/>
        <v>8.1069999999999989E-2</v>
      </c>
      <c r="F3906">
        <v>84.71</v>
      </c>
      <c r="G3906">
        <v>13.5</v>
      </c>
      <c r="H3906">
        <f t="shared" si="241"/>
        <v>5.618930000000006</v>
      </c>
      <c r="I3906">
        <f t="shared" si="242"/>
        <v>5.618930000000006E-2</v>
      </c>
      <c r="J3906">
        <f t="shared" si="243"/>
        <v>9.6573597265646764E-4</v>
      </c>
      <c r="L3906">
        <v>3.4766495015632835</v>
      </c>
    </row>
    <row r="3907" spans="1:12" customFormat="1" hidden="1">
      <c r="A3907" s="10">
        <v>41439</v>
      </c>
      <c r="B3907" s="11">
        <v>0.55208333333333337</v>
      </c>
      <c r="C3907">
        <v>0</v>
      </c>
      <c r="D3907">
        <v>103.84</v>
      </c>
      <c r="E3907">
        <f t="shared" si="240"/>
        <v>8.1069999999999989E-2</v>
      </c>
      <c r="F3907">
        <v>84.59</v>
      </c>
      <c r="G3907">
        <v>13.5</v>
      </c>
      <c r="H3907">
        <f t="shared" si="241"/>
        <v>5.6689300000000031</v>
      </c>
      <c r="I3907">
        <f t="shared" si="242"/>
        <v>5.6689300000000033E-2</v>
      </c>
      <c r="J3907">
        <f t="shared" si="243"/>
        <v>9.8736354934151607E-4</v>
      </c>
      <c r="L3907">
        <v>3.5545087776294579</v>
      </c>
    </row>
    <row r="3908" spans="1:12" customFormat="1" hidden="1">
      <c r="A3908" s="10">
        <v>41439</v>
      </c>
      <c r="B3908" s="11">
        <v>0.55555555555555558</v>
      </c>
      <c r="C3908">
        <v>0</v>
      </c>
      <c r="D3908">
        <v>103.81</v>
      </c>
      <c r="E3908">
        <f t="shared" si="240"/>
        <v>8.1069999999999989E-2</v>
      </c>
      <c r="F3908">
        <v>84.59</v>
      </c>
      <c r="G3908">
        <v>13.5</v>
      </c>
      <c r="H3908">
        <f t="shared" si="241"/>
        <v>5.638930000000002</v>
      </c>
      <c r="I3908">
        <f t="shared" si="242"/>
        <v>5.6389300000000017E-2</v>
      </c>
      <c r="J3908">
        <f t="shared" si="243"/>
        <v>9.7435252046304684E-4</v>
      </c>
      <c r="L3908">
        <v>3.5076690736669685</v>
      </c>
    </row>
    <row r="3909" spans="1:12" customFormat="1" hidden="1">
      <c r="A3909" s="10">
        <v>41439</v>
      </c>
      <c r="B3909" s="11">
        <v>0.55902777777777779</v>
      </c>
      <c r="C3909">
        <v>0</v>
      </c>
      <c r="D3909">
        <v>103.74</v>
      </c>
      <c r="E3909">
        <f t="shared" ref="E3909:E3972" si="244">(435-368)*1.21/1000</f>
        <v>8.1069999999999989E-2</v>
      </c>
      <c r="F3909">
        <v>84.5</v>
      </c>
      <c r="G3909">
        <v>13.5</v>
      </c>
      <c r="H3909">
        <f t="shared" ref="H3909:H3972" si="245">D3909-E3909-F3909-G3909</f>
        <v>5.658929999999998</v>
      </c>
      <c r="I3909">
        <f t="shared" ref="I3909:I3972" si="246">H3909/100</f>
        <v>5.6589299999999981E-2</v>
      </c>
      <c r="J3909">
        <f t="shared" ref="J3909:J3972" si="247">1.2904*I3909^(5/2)</f>
        <v>9.8301503185002615E-4</v>
      </c>
      <c r="L3909">
        <v>3.538854114660094</v>
      </c>
    </row>
    <row r="3910" spans="1:12" customFormat="1" hidden="1">
      <c r="A3910" s="10">
        <v>41439</v>
      </c>
      <c r="B3910" s="11">
        <v>0.5625</v>
      </c>
      <c r="C3910">
        <v>0</v>
      </c>
      <c r="D3910">
        <v>103.76</v>
      </c>
      <c r="E3910">
        <f t="shared" si="244"/>
        <v>8.1069999999999989E-2</v>
      </c>
      <c r="F3910">
        <v>84.56</v>
      </c>
      <c r="G3910">
        <v>13.5</v>
      </c>
      <c r="H3910">
        <f t="shared" si="245"/>
        <v>5.618930000000006</v>
      </c>
      <c r="I3910">
        <f t="shared" si="246"/>
        <v>5.618930000000006E-2</v>
      </c>
      <c r="J3910">
        <f t="shared" si="247"/>
        <v>9.6573597265646764E-4</v>
      </c>
      <c r="K3910">
        <f>J3910*3600</f>
        <v>3.4766495015632835</v>
      </c>
      <c r="L3910">
        <v>3.4766495015632835</v>
      </c>
    </row>
    <row r="3911" spans="1:12" customFormat="1" hidden="1">
      <c r="A3911" s="10">
        <v>41439</v>
      </c>
      <c r="B3911" s="11">
        <v>0.56597222222222221</v>
      </c>
      <c r="C3911">
        <v>0</v>
      </c>
      <c r="D3911">
        <v>103.77</v>
      </c>
      <c r="E3911">
        <f t="shared" si="244"/>
        <v>8.1069999999999989E-2</v>
      </c>
      <c r="F3911">
        <v>84.53</v>
      </c>
      <c r="G3911">
        <v>13.5</v>
      </c>
      <c r="H3911">
        <f t="shared" si="245"/>
        <v>5.658929999999998</v>
      </c>
      <c r="I3911">
        <f t="shared" si="246"/>
        <v>5.6589299999999981E-2</v>
      </c>
      <c r="J3911">
        <f t="shared" si="247"/>
        <v>9.8301503185002615E-4</v>
      </c>
      <c r="L3911">
        <v>3.538854114660094</v>
      </c>
    </row>
    <row r="3912" spans="1:12" customFormat="1" hidden="1">
      <c r="A3912" s="10">
        <v>41439</v>
      </c>
      <c r="B3912" s="11">
        <v>0.56944444444444442</v>
      </c>
      <c r="C3912">
        <v>0</v>
      </c>
      <c r="D3912">
        <v>103.63</v>
      </c>
      <c r="E3912">
        <f t="shared" si="244"/>
        <v>8.1069999999999989E-2</v>
      </c>
      <c r="F3912">
        <v>84.42</v>
      </c>
      <c r="G3912">
        <v>13.5</v>
      </c>
      <c r="H3912">
        <f t="shared" si="245"/>
        <v>5.6289299999999969</v>
      </c>
      <c r="I3912">
        <f t="shared" si="246"/>
        <v>5.6289299999999966E-2</v>
      </c>
      <c r="J3912">
        <f t="shared" si="247"/>
        <v>9.7003850620778608E-4</v>
      </c>
      <c r="L3912">
        <v>3.4921386223480297</v>
      </c>
    </row>
    <row r="3913" spans="1:12" customFormat="1" hidden="1">
      <c r="A3913" s="10">
        <v>41439</v>
      </c>
      <c r="B3913" s="11">
        <v>0.57291666666666663</v>
      </c>
      <c r="C3913">
        <v>0</v>
      </c>
      <c r="D3913">
        <v>103.65</v>
      </c>
      <c r="E3913">
        <f t="shared" si="244"/>
        <v>8.1069999999999989E-2</v>
      </c>
      <c r="F3913">
        <v>84.44</v>
      </c>
      <c r="G3913">
        <v>13.5</v>
      </c>
      <c r="H3913">
        <f t="shared" si="245"/>
        <v>5.6289300000000111</v>
      </c>
      <c r="I3913">
        <f t="shared" si="246"/>
        <v>5.6289300000000111E-2</v>
      </c>
      <c r="J3913">
        <f t="shared" si="247"/>
        <v>9.7003850620779302E-4</v>
      </c>
      <c r="L3913">
        <v>3.4921386223480551</v>
      </c>
    </row>
    <row r="3914" spans="1:12" customFormat="1" hidden="1">
      <c r="A3914" s="10">
        <v>41439</v>
      </c>
      <c r="B3914" s="11">
        <v>0.57638888888888895</v>
      </c>
      <c r="C3914">
        <v>0</v>
      </c>
      <c r="D3914">
        <v>103.67</v>
      </c>
      <c r="E3914">
        <f t="shared" si="244"/>
        <v>8.1069999999999989E-2</v>
      </c>
      <c r="F3914">
        <v>84.45</v>
      </c>
      <c r="G3914">
        <v>13.5</v>
      </c>
      <c r="H3914">
        <f t="shared" si="245"/>
        <v>5.638930000000002</v>
      </c>
      <c r="I3914">
        <f t="shared" si="246"/>
        <v>5.6389300000000017E-2</v>
      </c>
      <c r="J3914">
        <f t="shared" si="247"/>
        <v>9.7435252046304684E-4</v>
      </c>
      <c r="L3914">
        <v>3.5076690736669685</v>
      </c>
    </row>
    <row r="3915" spans="1:12" customFormat="1" hidden="1">
      <c r="A3915" s="10">
        <v>41439</v>
      </c>
      <c r="B3915" s="11">
        <v>0.57986111111111105</v>
      </c>
      <c r="C3915">
        <v>0</v>
      </c>
      <c r="D3915">
        <v>103.54</v>
      </c>
      <c r="E3915">
        <f t="shared" si="244"/>
        <v>8.1069999999999989E-2</v>
      </c>
      <c r="F3915">
        <v>84.41</v>
      </c>
      <c r="G3915">
        <v>13.5</v>
      </c>
      <c r="H3915">
        <f t="shared" si="245"/>
        <v>5.5489300000000128</v>
      </c>
      <c r="I3915">
        <f t="shared" si="246"/>
        <v>5.548930000000013E-2</v>
      </c>
      <c r="J3915">
        <f t="shared" si="247"/>
        <v>9.3593883935150159E-4</v>
      </c>
      <c r="L3915">
        <v>3.3693798216654058</v>
      </c>
    </row>
    <row r="3916" spans="1:12" customFormat="1">
      <c r="A3916" s="10">
        <v>41439</v>
      </c>
      <c r="B3916" s="11">
        <v>0.58333333333333337</v>
      </c>
      <c r="C3916">
        <v>0</v>
      </c>
      <c r="D3916">
        <v>103.46</v>
      </c>
      <c r="E3916">
        <f t="shared" si="244"/>
        <v>8.1069999999999989E-2</v>
      </c>
      <c r="F3916">
        <v>84.31</v>
      </c>
      <c r="G3916">
        <v>13.5</v>
      </c>
      <c r="H3916">
        <f t="shared" si="245"/>
        <v>5.5689299999999946</v>
      </c>
      <c r="I3916">
        <f t="shared" si="246"/>
        <v>5.5689299999999949E-2</v>
      </c>
      <c r="J3916">
        <f t="shared" si="247"/>
        <v>9.4439515805363854E-4</v>
      </c>
      <c r="K3916">
        <f>J3916*3600</f>
        <v>3.3998225689930988</v>
      </c>
      <c r="L3916" s="13">
        <f>K3916*1000/156000</f>
        <v>2.1793734416622426E-2</v>
      </c>
    </row>
    <row r="3917" spans="1:12" customFormat="1" hidden="1">
      <c r="A3917" s="10">
        <v>41439</v>
      </c>
      <c r="B3917" s="11">
        <v>0.58680555555555558</v>
      </c>
      <c r="C3917">
        <v>0</v>
      </c>
      <c r="D3917">
        <v>103.45</v>
      </c>
      <c r="E3917">
        <f t="shared" si="244"/>
        <v>8.1069999999999989E-2</v>
      </c>
      <c r="F3917">
        <v>84.29</v>
      </c>
      <c r="G3917">
        <v>13.5</v>
      </c>
      <c r="H3917">
        <f t="shared" si="245"/>
        <v>5.5789299999999997</v>
      </c>
      <c r="I3917">
        <f t="shared" si="246"/>
        <v>5.57893E-2</v>
      </c>
      <c r="J3917">
        <f t="shared" si="247"/>
        <v>9.4864044130452195E-4</v>
      </c>
      <c r="L3917">
        <v>3.4151055886962789</v>
      </c>
    </row>
    <row r="3918" spans="1:12" customFormat="1" hidden="1">
      <c r="A3918" s="10">
        <v>41439</v>
      </c>
      <c r="B3918" s="11">
        <v>0.59027777777777779</v>
      </c>
      <c r="C3918">
        <v>0</v>
      </c>
      <c r="D3918">
        <v>103.41</v>
      </c>
      <c r="E3918">
        <f t="shared" si="244"/>
        <v>8.1069999999999989E-2</v>
      </c>
      <c r="F3918">
        <v>84.25</v>
      </c>
      <c r="G3918">
        <v>13.5</v>
      </c>
      <c r="H3918">
        <f t="shared" si="245"/>
        <v>5.5789299999999997</v>
      </c>
      <c r="I3918">
        <f t="shared" si="246"/>
        <v>5.57893E-2</v>
      </c>
      <c r="J3918">
        <f t="shared" si="247"/>
        <v>9.4864044130452195E-4</v>
      </c>
      <c r="L3918">
        <v>3.4151055886962789</v>
      </c>
    </row>
    <row r="3919" spans="1:12" customFormat="1" hidden="1">
      <c r="A3919" s="10">
        <v>41439</v>
      </c>
      <c r="B3919" s="11">
        <v>0.59375</v>
      </c>
      <c r="C3919">
        <v>0</v>
      </c>
      <c r="D3919">
        <v>103.43</v>
      </c>
      <c r="E3919">
        <f t="shared" si="244"/>
        <v>8.1069999999999989E-2</v>
      </c>
      <c r="F3919">
        <v>84.19</v>
      </c>
      <c r="G3919">
        <v>13.5</v>
      </c>
      <c r="H3919">
        <f t="shared" si="245"/>
        <v>5.6589300000000122</v>
      </c>
      <c r="I3919">
        <f t="shared" si="246"/>
        <v>5.658930000000012E-2</v>
      </c>
      <c r="J3919">
        <f t="shared" si="247"/>
        <v>9.8301503185003135E-4</v>
      </c>
      <c r="L3919">
        <v>3.5388541146601127</v>
      </c>
    </row>
    <row r="3920" spans="1:12" customFormat="1" hidden="1">
      <c r="A3920" s="10">
        <v>41439</v>
      </c>
      <c r="B3920" s="11">
        <v>0.59722222222222221</v>
      </c>
      <c r="C3920">
        <v>0</v>
      </c>
      <c r="D3920">
        <v>103.28</v>
      </c>
      <c r="E3920">
        <f t="shared" si="244"/>
        <v>8.1069999999999989E-2</v>
      </c>
      <c r="F3920">
        <v>84.15</v>
      </c>
      <c r="G3920">
        <v>13.5</v>
      </c>
      <c r="H3920">
        <f t="shared" si="245"/>
        <v>5.5489299999999986</v>
      </c>
      <c r="I3920">
        <f t="shared" si="246"/>
        <v>5.5489299999999984E-2</v>
      </c>
      <c r="J3920">
        <f t="shared" si="247"/>
        <v>9.3593883935149487E-4</v>
      </c>
      <c r="L3920">
        <v>3.3693798216653814</v>
      </c>
    </row>
    <row r="3921" spans="1:12" customFormat="1" hidden="1">
      <c r="A3921" s="10">
        <v>41439</v>
      </c>
      <c r="B3921" s="11">
        <v>0.60069444444444442</v>
      </c>
      <c r="C3921">
        <v>0</v>
      </c>
      <c r="D3921">
        <v>103.28</v>
      </c>
      <c r="E3921">
        <f t="shared" si="244"/>
        <v>8.1069999999999989E-2</v>
      </c>
      <c r="F3921">
        <v>84.15</v>
      </c>
      <c r="G3921">
        <v>13.5</v>
      </c>
      <c r="H3921">
        <f t="shared" si="245"/>
        <v>5.5489299999999986</v>
      </c>
      <c r="I3921">
        <f t="shared" si="246"/>
        <v>5.5489299999999984E-2</v>
      </c>
      <c r="J3921">
        <f t="shared" si="247"/>
        <v>9.3593883935149487E-4</v>
      </c>
      <c r="L3921">
        <v>3.3693798216653814</v>
      </c>
    </row>
    <row r="3922" spans="1:12" customFormat="1" hidden="1">
      <c r="A3922" s="10">
        <v>41439</v>
      </c>
      <c r="B3922" s="11">
        <v>0.60416666666666663</v>
      </c>
      <c r="C3922">
        <v>0</v>
      </c>
      <c r="D3922">
        <v>103.31</v>
      </c>
      <c r="E3922">
        <f t="shared" si="244"/>
        <v>8.1069999999999989E-2</v>
      </c>
      <c r="F3922">
        <v>84.15</v>
      </c>
      <c r="G3922">
        <v>13.5</v>
      </c>
      <c r="H3922">
        <f t="shared" si="245"/>
        <v>5.5789299999999997</v>
      </c>
      <c r="I3922">
        <f t="shared" si="246"/>
        <v>5.57893E-2</v>
      </c>
      <c r="J3922">
        <f t="shared" si="247"/>
        <v>9.4864044130452195E-4</v>
      </c>
      <c r="K3922">
        <f>J3922*3600</f>
        <v>3.4151055886962789</v>
      </c>
      <c r="L3922" s="1">
        <v>3.4151055886962789</v>
      </c>
    </row>
    <row r="3923" spans="1:12" customFormat="1" hidden="1">
      <c r="A3923" s="10">
        <v>41439</v>
      </c>
      <c r="B3923" s="11">
        <v>0.60763888888888895</v>
      </c>
      <c r="C3923">
        <v>0</v>
      </c>
      <c r="D3923">
        <v>103.24</v>
      </c>
      <c r="E3923">
        <f t="shared" si="244"/>
        <v>8.1069999999999989E-2</v>
      </c>
      <c r="F3923">
        <v>84.05</v>
      </c>
      <c r="G3923">
        <v>13.5</v>
      </c>
      <c r="H3923">
        <f t="shared" si="245"/>
        <v>5.6089300000000009</v>
      </c>
      <c r="I3923">
        <f t="shared" si="246"/>
        <v>5.6089300000000009E-2</v>
      </c>
      <c r="J3923">
        <f t="shared" si="247"/>
        <v>9.6144490960659718E-4</v>
      </c>
      <c r="L3923">
        <v>3.4612016745837497</v>
      </c>
    </row>
    <row r="3924" spans="1:12" customFormat="1" hidden="1">
      <c r="A3924" s="10">
        <v>41439</v>
      </c>
      <c r="B3924" s="11">
        <v>0.61111111111111105</v>
      </c>
      <c r="C3924">
        <v>0</v>
      </c>
      <c r="D3924">
        <v>103.09</v>
      </c>
      <c r="E3924">
        <f t="shared" si="244"/>
        <v>8.1069999999999989E-2</v>
      </c>
      <c r="F3924">
        <v>83.92</v>
      </c>
      <c r="G3924">
        <v>13.5</v>
      </c>
      <c r="H3924">
        <f t="shared" si="245"/>
        <v>5.5889300000000048</v>
      </c>
      <c r="I3924">
        <f t="shared" si="246"/>
        <v>5.5889300000000051E-2</v>
      </c>
      <c r="J3924">
        <f t="shared" si="247"/>
        <v>9.5289715415586404E-4</v>
      </c>
      <c r="L3924">
        <v>3.4304297549611107</v>
      </c>
    </row>
    <row r="3925" spans="1:12" customFormat="1" hidden="1">
      <c r="A3925" s="10">
        <v>41439</v>
      </c>
      <c r="B3925" s="11">
        <v>0.61458333333333337</v>
      </c>
      <c r="C3925">
        <v>0</v>
      </c>
      <c r="D3925">
        <v>103.12</v>
      </c>
      <c r="E3925">
        <f t="shared" si="244"/>
        <v>8.1069999999999989E-2</v>
      </c>
      <c r="F3925">
        <v>83.91</v>
      </c>
      <c r="G3925">
        <v>13.5</v>
      </c>
      <c r="H3925">
        <f t="shared" si="245"/>
        <v>5.6289300000000111</v>
      </c>
      <c r="I3925">
        <f t="shared" si="246"/>
        <v>5.6289300000000111E-2</v>
      </c>
      <c r="J3925">
        <f t="shared" si="247"/>
        <v>9.7003850620779302E-4</v>
      </c>
      <c r="L3925">
        <v>3.4921386223480551</v>
      </c>
    </row>
    <row r="3926" spans="1:12" customFormat="1" hidden="1">
      <c r="A3926" s="10">
        <v>41439</v>
      </c>
      <c r="B3926" s="11">
        <v>0.61805555555555558</v>
      </c>
      <c r="C3926">
        <v>0</v>
      </c>
      <c r="D3926">
        <v>103.14</v>
      </c>
      <c r="E3926">
        <f t="shared" si="244"/>
        <v>8.1069999999999989E-2</v>
      </c>
      <c r="F3926">
        <v>83.93</v>
      </c>
      <c r="G3926">
        <v>13.5</v>
      </c>
      <c r="H3926">
        <f t="shared" si="245"/>
        <v>5.6289299999999969</v>
      </c>
      <c r="I3926">
        <f t="shared" si="246"/>
        <v>5.6289299999999966E-2</v>
      </c>
      <c r="J3926">
        <f t="shared" si="247"/>
        <v>9.7003850620778608E-4</v>
      </c>
      <c r="L3926">
        <v>3.4921386223480297</v>
      </c>
    </row>
    <row r="3927" spans="1:12" customFormat="1" hidden="1">
      <c r="A3927" s="10">
        <v>41439</v>
      </c>
      <c r="B3927" s="11">
        <v>0.62152777777777779</v>
      </c>
      <c r="C3927">
        <v>0</v>
      </c>
      <c r="D3927">
        <v>103.13</v>
      </c>
      <c r="E3927">
        <f t="shared" si="244"/>
        <v>8.1069999999999989E-2</v>
      </c>
      <c r="F3927">
        <v>83.95</v>
      </c>
      <c r="G3927">
        <v>13.5</v>
      </c>
      <c r="H3927">
        <f t="shared" si="245"/>
        <v>5.5989299999999957</v>
      </c>
      <c r="I3927">
        <f t="shared" si="246"/>
        <v>5.5989299999999957E-2</v>
      </c>
      <c r="J3927">
        <f t="shared" si="247"/>
        <v>9.571653068466174E-4</v>
      </c>
      <c r="L3927">
        <v>3.4457951046478228</v>
      </c>
    </row>
    <row r="3928" spans="1:12" customFormat="1">
      <c r="A3928" s="10">
        <v>41439</v>
      </c>
      <c r="B3928" s="11">
        <v>0.625</v>
      </c>
      <c r="C3928">
        <v>0</v>
      </c>
      <c r="D3928">
        <v>103.08</v>
      </c>
      <c r="E3928">
        <f t="shared" si="244"/>
        <v>8.1069999999999989E-2</v>
      </c>
      <c r="F3928">
        <v>83.91</v>
      </c>
      <c r="G3928">
        <v>13.5</v>
      </c>
      <c r="H3928">
        <f t="shared" si="245"/>
        <v>5.5889300000000048</v>
      </c>
      <c r="I3928">
        <f t="shared" si="246"/>
        <v>5.5889300000000051E-2</v>
      </c>
      <c r="J3928">
        <f t="shared" si="247"/>
        <v>9.5289715415586404E-4</v>
      </c>
      <c r="K3928">
        <f>J3928*3600</f>
        <v>3.4304297549611107</v>
      </c>
      <c r="L3928" s="13">
        <f>K3928*1000/156000</f>
        <v>2.1989934326673784E-2</v>
      </c>
    </row>
    <row r="3929" spans="1:12" customFormat="1" hidden="1">
      <c r="A3929" s="10">
        <v>41439</v>
      </c>
      <c r="B3929" s="11">
        <v>0.62847222222222221</v>
      </c>
      <c r="C3929">
        <v>0</v>
      </c>
      <c r="D3929">
        <v>103.02</v>
      </c>
      <c r="E3929">
        <f t="shared" si="244"/>
        <v>8.1069999999999989E-2</v>
      </c>
      <c r="F3929">
        <v>83.84</v>
      </c>
      <c r="G3929">
        <v>13.5</v>
      </c>
      <c r="H3929">
        <f t="shared" si="245"/>
        <v>5.5989299999999957</v>
      </c>
      <c r="I3929">
        <f t="shared" si="246"/>
        <v>5.5989299999999957E-2</v>
      </c>
      <c r="J3929">
        <f t="shared" si="247"/>
        <v>9.571653068466174E-4</v>
      </c>
      <c r="L3929">
        <v>3.4457951046478228</v>
      </c>
    </row>
    <row r="3930" spans="1:12" customFormat="1" hidden="1">
      <c r="A3930" s="10">
        <v>41439</v>
      </c>
      <c r="B3930" s="11">
        <v>0.63194444444444442</v>
      </c>
      <c r="C3930">
        <v>0</v>
      </c>
      <c r="D3930">
        <v>102.88</v>
      </c>
      <c r="E3930">
        <f t="shared" si="244"/>
        <v>8.1069999999999989E-2</v>
      </c>
      <c r="F3930">
        <v>83.72</v>
      </c>
      <c r="G3930">
        <v>13.5</v>
      </c>
      <c r="H3930">
        <f t="shared" si="245"/>
        <v>5.5789299999999997</v>
      </c>
      <c r="I3930">
        <f t="shared" si="246"/>
        <v>5.57893E-2</v>
      </c>
      <c r="J3930">
        <f t="shared" si="247"/>
        <v>9.4864044130452195E-4</v>
      </c>
      <c r="L3930">
        <v>3.4151055886962789</v>
      </c>
    </row>
    <row r="3931" spans="1:12" customFormat="1" hidden="1">
      <c r="A3931" s="10">
        <v>41439</v>
      </c>
      <c r="B3931" s="11">
        <v>0.63541666666666663</v>
      </c>
      <c r="C3931">
        <v>0</v>
      </c>
      <c r="D3931">
        <v>102.87</v>
      </c>
      <c r="E3931">
        <f t="shared" si="244"/>
        <v>8.1069999999999989E-2</v>
      </c>
      <c r="F3931">
        <v>83.72</v>
      </c>
      <c r="G3931">
        <v>13.5</v>
      </c>
      <c r="H3931">
        <f t="shared" si="245"/>
        <v>5.5689300000000088</v>
      </c>
      <c r="I3931">
        <f t="shared" si="246"/>
        <v>5.5689300000000087E-2</v>
      </c>
      <c r="J3931">
        <f t="shared" si="247"/>
        <v>9.4439515805364526E-4</v>
      </c>
      <c r="L3931">
        <v>3.3998225689931227</v>
      </c>
    </row>
    <row r="3932" spans="1:12" customFormat="1" hidden="1">
      <c r="A3932" s="10">
        <v>41439</v>
      </c>
      <c r="B3932" s="11">
        <v>0.63888888888888895</v>
      </c>
      <c r="C3932">
        <v>0</v>
      </c>
      <c r="D3932">
        <v>102.87</v>
      </c>
      <c r="E3932">
        <f t="shared" si="244"/>
        <v>8.1069999999999989E-2</v>
      </c>
      <c r="F3932">
        <v>83.72</v>
      </c>
      <c r="G3932">
        <v>13.5</v>
      </c>
      <c r="H3932">
        <f t="shared" si="245"/>
        <v>5.5689300000000088</v>
      </c>
      <c r="I3932">
        <f t="shared" si="246"/>
        <v>5.5689300000000087E-2</v>
      </c>
      <c r="J3932">
        <f t="shared" si="247"/>
        <v>9.4439515805364526E-4</v>
      </c>
      <c r="L3932">
        <v>3.3998225689931227</v>
      </c>
    </row>
    <row r="3933" spans="1:12" customFormat="1" hidden="1">
      <c r="A3933" s="10">
        <v>41439</v>
      </c>
      <c r="B3933" s="11">
        <v>0.64236111111111105</v>
      </c>
      <c r="C3933">
        <v>0</v>
      </c>
      <c r="D3933">
        <v>102.88</v>
      </c>
      <c r="E3933">
        <f t="shared" si="244"/>
        <v>8.1069999999999989E-2</v>
      </c>
      <c r="F3933">
        <v>83.7</v>
      </c>
      <c r="G3933">
        <v>13.5</v>
      </c>
      <c r="H3933">
        <f t="shared" si="245"/>
        <v>5.5989299999999957</v>
      </c>
      <c r="I3933">
        <f t="shared" si="246"/>
        <v>5.5989299999999957E-2</v>
      </c>
      <c r="J3933">
        <f t="shared" si="247"/>
        <v>9.571653068466174E-4</v>
      </c>
      <c r="L3933">
        <v>3.4457951046478228</v>
      </c>
    </row>
    <row r="3934" spans="1:12" customFormat="1" hidden="1">
      <c r="A3934" s="10">
        <v>41439</v>
      </c>
      <c r="B3934" s="11">
        <v>0.64583333333333337</v>
      </c>
      <c r="C3934">
        <v>0</v>
      </c>
      <c r="D3934">
        <v>102.84</v>
      </c>
      <c r="E3934">
        <f t="shared" si="244"/>
        <v>8.1069999999999989E-2</v>
      </c>
      <c r="F3934">
        <v>83.66</v>
      </c>
      <c r="G3934">
        <v>13.5</v>
      </c>
      <c r="H3934">
        <f t="shared" si="245"/>
        <v>5.59893000000001</v>
      </c>
      <c r="I3934">
        <f t="shared" si="246"/>
        <v>5.5989300000000103E-2</v>
      </c>
      <c r="J3934">
        <f t="shared" si="247"/>
        <v>9.5716530684662412E-4</v>
      </c>
      <c r="K3934">
        <f>J3934*3600</f>
        <v>3.4457951046478468</v>
      </c>
      <c r="L3934" s="1">
        <v>3.4457951046478468</v>
      </c>
    </row>
    <row r="3935" spans="1:12" customFormat="1" hidden="1">
      <c r="A3935" s="10">
        <v>41439</v>
      </c>
      <c r="B3935" s="11">
        <v>0.64930555555555558</v>
      </c>
      <c r="C3935">
        <v>0</v>
      </c>
      <c r="D3935">
        <v>102.83</v>
      </c>
      <c r="E3935">
        <f t="shared" si="244"/>
        <v>8.1069999999999989E-2</v>
      </c>
      <c r="F3935">
        <v>83.71</v>
      </c>
      <c r="G3935">
        <v>13.5</v>
      </c>
      <c r="H3935">
        <f t="shared" si="245"/>
        <v>5.5389300000000077</v>
      </c>
      <c r="I3935">
        <f t="shared" si="246"/>
        <v>5.5389300000000079E-2</v>
      </c>
      <c r="J3935">
        <f t="shared" si="247"/>
        <v>9.3172778337631589E-4</v>
      </c>
      <c r="L3935">
        <v>3.3542200201547372</v>
      </c>
    </row>
    <row r="3936" spans="1:12" customFormat="1" hidden="1">
      <c r="A3936" s="10">
        <v>41439</v>
      </c>
      <c r="B3936" s="11">
        <v>0.65277777777777779</v>
      </c>
      <c r="C3936">
        <v>0</v>
      </c>
      <c r="D3936">
        <v>102.81</v>
      </c>
      <c r="E3936">
        <f t="shared" si="244"/>
        <v>8.1069999999999989E-2</v>
      </c>
      <c r="F3936">
        <v>83.7</v>
      </c>
      <c r="G3936">
        <v>13.5</v>
      </c>
      <c r="H3936">
        <f t="shared" si="245"/>
        <v>5.5289300000000026</v>
      </c>
      <c r="I3936">
        <f t="shared" si="246"/>
        <v>5.5289300000000027E-2</v>
      </c>
      <c r="J3936">
        <f t="shared" si="247"/>
        <v>9.2752811595370307E-4</v>
      </c>
      <c r="L3936">
        <v>3.3391012174333312</v>
      </c>
    </row>
    <row r="3937" spans="1:12" customFormat="1" hidden="1">
      <c r="A3937" s="10">
        <v>41439</v>
      </c>
      <c r="B3937" s="11">
        <v>0.65625</v>
      </c>
      <c r="C3937">
        <v>0</v>
      </c>
      <c r="D3937">
        <v>102.28</v>
      </c>
      <c r="E3937">
        <f t="shared" si="244"/>
        <v>8.1069999999999989E-2</v>
      </c>
      <c r="F3937">
        <v>83.61</v>
      </c>
      <c r="G3937">
        <v>13.5</v>
      </c>
      <c r="H3937">
        <f t="shared" si="245"/>
        <v>5.0889300000000048</v>
      </c>
      <c r="I3937">
        <f t="shared" si="246"/>
        <v>5.0889300000000047E-2</v>
      </c>
      <c r="J3937">
        <f t="shared" si="247"/>
        <v>7.5385973413796966E-4</v>
      </c>
      <c r="L3937">
        <v>2.7138950428966906</v>
      </c>
    </row>
    <row r="3938" spans="1:12" customFormat="1" hidden="1">
      <c r="A3938" s="10">
        <v>41439</v>
      </c>
      <c r="B3938" s="11">
        <v>0.65972222222222221</v>
      </c>
      <c r="C3938">
        <v>0</v>
      </c>
      <c r="D3938">
        <v>83.59</v>
      </c>
      <c r="E3938">
        <f t="shared" si="244"/>
        <v>8.1069999999999989E-2</v>
      </c>
      <c r="F3938">
        <v>83.61</v>
      </c>
      <c r="G3938">
        <v>13.5</v>
      </c>
      <c r="H3938">
        <f t="shared" si="245"/>
        <v>-13.601069999999993</v>
      </c>
      <c r="I3938">
        <f t="shared" si="246"/>
        <v>-0.13601069999999993</v>
      </c>
      <c r="J3938" t="e">
        <f t="shared" si="247"/>
        <v>#NUM!</v>
      </c>
      <c r="L3938" t="e">
        <v>#NUM!</v>
      </c>
    </row>
    <row r="3939" spans="1:12" customFormat="1" hidden="1">
      <c r="A3939" s="10">
        <v>41439</v>
      </c>
      <c r="B3939" s="11">
        <v>0.66319444444444442</v>
      </c>
      <c r="C3939">
        <v>0</v>
      </c>
      <c r="D3939">
        <v>104.1</v>
      </c>
      <c r="E3939">
        <f t="shared" si="244"/>
        <v>8.1069999999999989E-2</v>
      </c>
      <c r="F3939">
        <v>83.59</v>
      </c>
      <c r="G3939">
        <v>13.5</v>
      </c>
      <c r="H3939">
        <f t="shared" si="245"/>
        <v>6.928929999999994</v>
      </c>
      <c r="I3939">
        <f t="shared" si="246"/>
        <v>6.9289299999999943E-2</v>
      </c>
      <c r="J3939">
        <f t="shared" si="247"/>
        <v>1.6307590188266838E-3</v>
      </c>
      <c r="L3939">
        <v>5.8707324677760617</v>
      </c>
    </row>
    <row r="3940" spans="1:12" customFormat="1">
      <c r="A3940" s="10">
        <v>41439</v>
      </c>
      <c r="B3940" s="11">
        <v>0.66666666666666663</v>
      </c>
      <c r="C3940">
        <v>0</v>
      </c>
      <c r="D3940">
        <v>102.95</v>
      </c>
      <c r="E3940">
        <f t="shared" si="244"/>
        <v>8.1069999999999989E-2</v>
      </c>
      <c r="F3940">
        <v>83.59</v>
      </c>
      <c r="G3940">
        <v>13.5</v>
      </c>
      <c r="H3940">
        <f t="shared" si="245"/>
        <v>5.7789300000000026</v>
      </c>
      <c r="I3940">
        <f t="shared" si="246"/>
        <v>5.7789300000000023E-2</v>
      </c>
      <c r="J3940">
        <f t="shared" si="247"/>
        <v>1.0359598859278178E-3</v>
      </c>
      <c r="K3940">
        <f>J3940*3600</f>
        <v>3.729455589340144</v>
      </c>
      <c r="L3940" s="13">
        <f>K3940*1000/156000</f>
        <v>2.3906766598334257E-2</v>
      </c>
    </row>
    <row r="3941" spans="1:12" customFormat="1" hidden="1">
      <c r="A3941" s="10">
        <v>41439</v>
      </c>
      <c r="B3941" s="11">
        <v>0.67013888888888884</v>
      </c>
      <c r="C3941">
        <v>0</v>
      </c>
      <c r="D3941">
        <v>102.76</v>
      </c>
      <c r="E3941">
        <f t="shared" si="244"/>
        <v>8.1069999999999989E-2</v>
      </c>
      <c r="F3941">
        <v>83.52</v>
      </c>
      <c r="G3941">
        <v>13.5</v>
      </c>
      <c r="H3941">
        <f t="shared" si="245"/>
        <v>5.6589300000000122</v>
      </c>
      <c r="I3941">
        <f t="shared" si="246"/>
        <v>5.658930000000012E-2</v>
      </c>
      <c r="J3941">
        <f t="shared" si="247"/>
        <v>9.8301503185003135E-4</v>
      </c>
      <c r="L3941">
        <v>3.5388541146601127</v>
      </c>
    </row>
    <row r="3942" spans="1:12" customFormat="1" hidden="1">
      <c r="A3942" s="10">
        <v>41439</v>
      </c>
      <c r="B3942" s="11">
        <v>0.67361111111111116</v>
      </c>
      <c r="C3942">
        <v>0</v>
      </c>
      <c r="D3942">
        <v>102.72</v>
      </c>
      <c r="E3942">
        <f t="shared" si="244"/>
        <v>8.1069999999999989E-2</v>
      </c>
      <c r="F3942">
        <v>83.51</v>
      </c>
      <c r="G3942">
        <v>13.5</v>
      </c>
      <c r="H3942">
        <f t="shared" si="245"/>
        <v>5.6289299999999969</v>
      </c>
      <c r="I3942">
        <f t="shared" si="246"/>
        <v>5.6289299999999966E-2</v>
      </c>
      <c r="J3942">
        <f t="shared" si="247"/>
        <v>9.7003850620778608E-4</v>
      </c>
      <c r="L3942">
        <v>3.4921386223480297</v>
      </c>
    </row>
    <row r="3943" spans="1:12" customFormat="1" hidden="1">
      <c r="A3943" s="10">
        <v>41439</v>
      </c>
      <c r="B3943" s="11">
        <v>0.67708333333333337</v>
      </c>
      <c r="C3943">
        <v>0</v>
      </c>
      <c r="D3943">
        <v>102.74</v>
      </c>
      <c r="E3943">
        <f t="shared" si="244"/>
        <v>8.1069999999999989E-2</v>
      </c>
      <c r="F3943">
        <v>83.48</v>
      </c>
      <c r="G3943">
        <v>13.5</v>
      </c>
      <c r="H3943">
        <f t="shared" si="245"/>
        <v>5.678929999999994</v>
      </c>
      <c r="I3943">
        <f t="shared" si="246"/>
        <v>5.6789299999999938E-2</v>
      </c>
      <c r="J3943">
        <f t="shared" si="247"/>
        <v>9.9172358825651567E-4</v>
      </c>
      <c r="L3943">
        <v>3.5702049177234563</v>
      </c>
    </row>
    <row r="3944" spans="1:12" customFormat="1" hidden="1">
      <c r="A3944" s="10">
        <v>41439</v>
      </c>
      <c r="B3944" s="11">
        <v>0.68055555555555547</v>
      </c>
      <c r="C3944">
        <v>0</v>
      </c>
      <c r="D3944">
        <v>102.7</v>
      </c>
      <c r="E3944">
        <f t="shared" si="244"/>
        <v>8.1069999999999989E-2</v>
      </c>
      <c r="F3944">
        <v>83.46</v>
      </c>
      <c r="G3944">
        <v>13.5</v>
      </c>
      <c r="H3944">
        <f t="shared" si="245"/>
        <v>5.6589300000000122</v>
      </c>
      <c r="I3944">
        <f t="shared" si="246"/>
        <v>5.658930000000012E-2</v>
      </c>
      <c r="J3944">
        <f t="shared" si="247"/>
        <v>9.8301503185003135E-4</v>
      </c>
      <c r="L3944">
        <v>3.5388541146601127</v>
      </c>
    </row>
    <row r="3945" spans="1:12" customFormat="1" hidden="1">
      <c r="A3945" s="10">
        <v>41439</v>
      </c>
      <c r="B3945" s="11">
        <v>0.68402777777777779</v>
      </c>
      <c r="C3945">
        <v>0</v>
      </c>
      <c r="D3945">
        <v>102.56</v>
      </c>
      <c r="E3945">
        <f t="shared" si="244"/>
        <v>8.1069999999999989E-2</v>
      </c>
      <c r="F3945">
        <v>83.3</v>
      </c>
      <c r="G3945">
        <v>13.5</v>
      </c>
      <c r="H3945">
        <f t="shared" si="245"/>
        <v>5.6789300000000082</v>
      </c>
      <c r="I3945">
        <f t="shared" si="246"/>
        <v>5.6789300000000084E-2</v>
      </c>
      <c r="J3945">
        <f t="shared" si="247"/>
        <v>9.9172358825652196E-4</v>
      </c>
      <c r="L3945">
        <v>3.5702049177234789</v>
      </c>
    </row>
    <row r="3946" spans="1:12" customFormat="1" hidden="1">
      <c r="A3946" s="10">
        <v>41439</v>
      </c>
      <c r="B3946" s="11">
        <v>0.6875</v>
      </c>
      <c r="C3946">
        <v>0</v>
      </c>
      <c r="D3946">
        <v>102.48</v>
      </c>
      <c r="E3946">
        <f t="shared" si="244"/>
        <v>8.1069999999999989E-2</v>
      </c>
      <c r="F3946">
        <v>83.27</v>
      </c>
      <c r="G3946">
        <v>13.5</v>
      </c>
      <c r="H3946">
        <f t="shared" si="245"/>
        <v>5.6289300000000111</v>
      </c>
      <c r="I3946">
        <f t="shared" si="246"/>
        <v>5.6289300000000111E-2</v>
      </c>
      <c r="J3946">
        <f t="shared" si="247"/>
        <v>9.7003850620779302E-4</v>
      </c>
      <c r="K3946">
        <f>J3946*3600</f>
        <v>3.4921386223480551</v>
      </c>
      <c r="L3946" s="1">
        <v>3.4921386223480551</v>
      </c>
    </row>
    <row r="3947" spans="1:12" customFormat="1" hidden="1">
      <c r="A3947" s="10">
        <v>41439</v>
      </c>
      <c r="B3947" s="11">
        <v>0.69097222222222221</v>
      </c>
      <c r="C3947">
        <v>0</v>
      </c>
      <c r="D3947">
        <v>102.53</v>
      </c>
      <c r="E3947">
        <f t="shared" si="244"/>
        <v>8.1069999999999989E-2</v>
      </c>
      <c r="F3947">
        <v>83.29</v>
      </c>
      <c r="G3947">
        <v>13.5</v>
      </c>
      <c r="H3947">
        <f t="shared" si="245"/>
        <v>5.658929999999998</v>
      </c>
      <c r="I3947">
        <f t="shared" si="246"/>
        <v>5.6589299999999981E-2</v>
      </c>
      <c r="J3947">
        <f t="shared" si="247"/>
        <v>9.8301503185002615E-4</v>
      </c>
      <c r="L3947">
        <v>3.538854114660094</v>
      </c>
    </row>
    <row r="3948" spans="1:12" customFormat="1" hidden="1">
      <c r="A3948" s="10">
        <v>41439</v>
      </c>
      <c r="B3948" s="11">
        <v>0.69444444444444453</v>
      </c>
      <c r="C3948">
        <v>0</v>
      </c>
      <c r="D3948">
        <v>82.64</v>
      </c>
      <c r="E3948">
        <f t="shared" si="244"/>
        <v>8.1069999999999989E-2</v>
      </c>
      <c r="F3948">
        <v>83.28</v>
      </c>
      <c r="G3948">
        <v>13.5</v>
      </c>
      <c r="H3948">
        <f t="shared" si="245"/>
        <v>-14.221069999999997</v>
      </c>
      <c r="I3948">
        <f t="shared" si="246"/>
        <v>-0.14221069999999997</v>
      </c>
      <c r="J3948" t="e">
        <f t="shared" si="247"/>
        <v>#NUM!</v>
      </c>
      <c r="L3948" t="e">
        <v>#NUM!</v>
      </c>
    </row>
    <row r="3949" spans="1:12" customFormat="1" hidden="1">
      <c r="A3949" s="10">
        <v>41439</v>
      </c>
      <c r="B3949" s="11">
        <v>0.69791666666666663</v>
      </c>
      <c r="C3949">
        <v>0</v>
      </c>
      <c r="D3949">
        <v>102.91</v>
      </c>
      <c r="E3949">
        <f t="shared" si="244"/>
        <v>8.1069999999999989E-2</v>
      </c>
      <c r="F3949">
        <v>83.24</v>
      </c>
      <c r="G3949">
        <v>13.5</v>
      </c>
      <c r="H3949">
        <f t="shared" si="245"/>
        <v>6.0889300000000048</v>
      </c>
      <c r="I3949">
        <f t="shared" si="246"/>
        <v>6.0889300000000049E-2</v>
      </c>
      <c r="J3949">
        <f t="shared" si="247"/>
        <v>1.1805294011279933E-3</v>
      </c>
      <c r="L3949">
        <v>4.249905844060776</v>
      </c>
    </row>
    <row r="3950" spans="1:12" customFormat="1" hidden="1">
      <c r="A3950" s="10">
        <v>41439</v>
      </c>
      <c r="B3950" s="11">
        <v>0.70138888888888884</v>
      </c>
      <c r="C3950">
        <v>0</v>
      </c>
      <c r="D3950">
        <v>102.75</v>
      </c>
      <c r="E3950">
        <f t="shared" si="244"/>
        <v>8.1069999999999989E-2</v>
      </c>
      <c r="F3950">
        <v>83.28</v>
      </c>
      <c r="G3950">
        <v>13.5</v>
      </c>
      <c r="H3950">
        <f t="shared" si="245"/>
        <v>5.888930000000002</v>
      </c>
      <c r="I3950">
        <f t="shared" si="246"/>
        <v>5.8889300000000019E-2</v>
      </c>
      <c r="J3950">
        <f t="shared" si="247"/>
        <v>1.085963764735448E-3</v>
      </c>
      <c r="L3950">
        <v>3.9094695530476131</v>
      </c>
    </row>
    <row r="3951" spans="1:12" customFormat="1" hidden="1">
      <c r="A3951" s="10">
        <v>41439</v>
      </c>
      <c r="B3951" s="11">
        <v>0.70486111111111116</v>
      </c>
      <c r="C3951">
        <v>0</v>
      </c>
      <c r="D3951">
        <v>102.64</v>
      </c>
      <c r="E3951">
        <f t="shared" si="244"/>
        <v>8.1069999999999989E-2</v>
      </c>
      <c r="F3951">
        <v>83.26</v>
      </c>
      <c r="G3951">
        <v>13.5</v>
      </c>
      <c r="H3951">
        <f t="shared" si="245"/>
        <v>5.7989299999999986</v>
      </c>
      <c r="I3951">
        <f t="shared" si="246"/>
        <v>5.7989299999999987E-2</v>
      </c>
      <c r="J3951">
        <f t="shared" si="247"/>
        <v>1.0449464146734368E-3</v>
      </c>
      <c r="L3951">
        <v>3.7618070928243723</v>
      </c>
    </row>
    <row r="3952" spans="1:12" customFormat="1">
      <c r="A3952" s="10">
        <v>41439</v>
      </c>
      <c r="B3952" s="11">
        <v>0.70833333333333337</v>
      </c>
      <c r="C3952">
        <v>0</v>
      </c>
      <c r="D3952">
        <v>102.62</v>
      </c>
      <c r="E3952">
        <f t="shared" si="244"/>
        <v>8.1069999999999989E-2</v>
      </c>
      <c r="F3952">
        <v>83.24</v>
      </c>
      <c r="G3952">
        <v>13.5</v>
      </c>
      <c r="H3952">
        <f t="shared" si="245"/>
        <v>5.7989300000000128</v>
      </c>
      <c r="I3952">
        <f t="shared" si="246"/>
        <v>5.7989300000000125E-2</v>
      </c>
      <c r="J3952">
        <f t="shared" si="247"/>
        <v>1.0449464146734433E-3</v>
      </c>
      <c r="K3952">
        <f>J3952*3600</f>
        <v>3.7618070928243958</v>
      </c>
      <c r="L3952" s="13">
        <f>K3952*1000/156000</f>
        <v>2.4114148030925615E-2</v>
      </c>
    </row>
    <row r="3953" spans="1:12" customFormat="1" hidden="1">
      <c r="A3953" s="10">
        <v>41439</v>
      </c>
      <c r="B3953" s="11">
        <v>0.71180555555555547</v>
      </c>
      <c r="C3953">
        <v>0</v>
      </c>
      <c r="D3953">
        <v>102.65</v>
      </c>
      <c r="E3953">
        <f t="shared" si="244"/>
        <v>8.1069999999999989E-2</v>
      </c>
      <c r="F3953">
        <v>83.25</v>
      </c>
      <c r="G3953">
        <v>13.5</v>
      </c>
      <c r="H3953">
        <f t="shared" si="245"/>
        <v>5.8189300000000088</v>
      </c>
      <c r="I3953">
        <f t="shared" si="246"/>
        <v>5.818930000000009E-2</v>
      </c>
      <c r="J3953">
        <f t="shared" si="247"/>
        <v>1.0539795545283755E-3</v>
      </c>
      <c r="L3953">
        <v>3.7943263963021518</v>
      </c>
    </row>
    <row r="3954" spans="1:12" customFormat="1" hidden="1">
      <c r="A3954" s="10">
        <v>41439</v>
      </c>
      <c r="B3954" s="11">
        <v>0.71527777777777779</v>
      </c>
      <c r="C3954">
        <v>0</v>
      </c>
      <c r="D3954">
        <v>102.66</v>
      </c>
      <c r="E3954">
        <f t="shared" si="244"/>
        <v>8.1069999999999989E-2</v>
      </c>
      <c r="F3954">
        <v>83.21</v>
      </c>
      <c r="G3954">
        <v>13.5</v>
      </c>
      <c r="H3954">
        <f t="shared" si="245"/>
        <v>5.868930000000006</v>
      </c>
      <c r="I3954">
        <f t="shared" si="246"/>
        <v>5.8689300000000062E-2</v>
      </c>
      <c r="J3954">
        <f t="shared" si="247"/>
        <v>1.0767668544622074E-3</v>
      </c>
      <c r="L3954">
        <v>3.8763606760639466</v>
      </c>
    </row>
    <row r="3955" spans="1:12" customFormat="1" hidden="1">
      <c r="A3955" s="10">
        <v>41439</v>
      </c>
      <c r="B3955" s="11">
        <v>0.71875</v>
      </c>
      <c r="C3955">
        <v>0</v>
      </c>
      <c r="D3955">
        <v>102.65</v>
      </c>
      <c r="E3955">
        <f t="shared" si="244"/>
        <v>8.1069999999999989E-2</v>
      </c>
      <c r="F3955">
        <v>83.24</v>
      </c>
      <c r="G3955">
        <v>13.5</v>
      </c>
      <c r="H3955">
        <f t="shared" si="245"/>
        <v>5.8289300000000139</v>
      </c>
      <c r="I3955">
        <f t="shared" si="246"/>
        <v>5.8289300000000141E-2</v>
      </c>
      <c r="J3955">
        <f t="shared" si="247"/>
        <v>1.0585136287240152E-3</v>
      </c>
      <c r="L3955">
        <v>3.8106490634064549</v>
      </c>
    </row>
    <row r="3956" spans="1:12" customFormat="1" hidden="1">
      <c r="A3956" s="10">
        <v>41439</v>
      </c>
      <c r="B3956" s="11">
        <v>0.72222222222222221</v>
      </c>
      <c r="C3956">
        <v>0</v>
      </c>
      <c r="D3956">
        <v>102.65</v>
      </c>
      <c r="E3956">
        <f t="shared" si="244"/>
        <v>8.1069999999999989E-2</v>
      </c>
      <c r="F3956">
        <v>83.22</v>
      </c>
      <c r="G3956">
        <v>13.5</v>
      </c>
      <c r="H3956">
        <f t="shared" si="245"/>
        <v>5.84893000000001</v>
      </c>
      <c r="I3956">
        <f t="shared" si="246"/>
        <v>5.8489300000000098E-2</v>
      </c>
      <c r="J3956">
        <f t="shared" si="247"/>
        <v>1.067616835780491E-3</v>
      </c>
      <c r="L3956">
        <v>3.8434206088097675</v>
      </c>
    </row>
    <row r="3957" spans="1:12" customFormat="1" hidden="1">
      <c r="A3957" s="10">
        <v>41439</v>
      </c>
      <c r="B3957" s="11">
        <v>0.72569444444444453</v>
      </c>
      <c r="C3957">
        <v>0</v>
      </c>
      <c r="D3957">
        <v>102.69</v>
      </c>
      <c r="E3957">
        <f t="shared" si="244"/>
        <v>8.1069999999999989E-2</v>
      </c>
      <c r="F3957">
        <v>83.24</v>
      </c>
      <c r="G3957">
        <v>13.5</v>
      </c>
      <c r="H3957">
        <f t="shared" si="245"/>
        <v>5.868930000000006</v>
      </c>
      <c r="I3957">
        <f t="shared" si="246"/>
        <v>5.8689300000000062E-2</v>
      </c>
      <c r="J3957">
        <f t="shared" si="247"/>
        <v>1.0767668544622074E-3</v>
      </c>
      <c r="L3957">
        <v>3.8763606760639466</v>
      </c>
    </row>
    <row r="3958" spans="1:12" customFormat="1" hidden="1">
      <c r="A3958" s="10">
        <v>41439</v>
      </c>
      <c r="B3958" s="11">
        <v>0.72916666666666663</v>
      </c>
      <c r="C3958">
        <v>0</v>
      </c>
      <c r="D3958">
        <v>102.7</v>
      </c>
      <c r="E3958">
        <f t="shared" si="244"/>
        <v>8.1069999999999989E-2</v>
      </c>
      <c r="F3958">
        <v>83.24</v>
      </c>
      <c r="G3958">
        <v>13.5</v>
      </c>
      <c r="H3958">
        <f t="shared" si="245"/>
        <v>5.8789300000000111</v>
      </c>
      <c r="I3958">
        <f t="shared" si="246"/>
        <v>5.8789300000000114E-2</v>
      </c>
      <c r="J3958">
        <f t="shared" si="247"/>
        <v>1.0813594431573236E-3</v>
      </c>
      <c r="K3958">
        <f>J3958*3600</f>
        <v>3.8928939953663648</v>
      </c>
      <c r="L3958" s="1">
        <v>3.8928939953663648</v>
      </c>
    </row>
    <row r="3959" spans="1:12" customFormat="1" hidden="1">
      <c r="A3959" s="10">
        <v>41439</v>
      </c>
      <c r="B3959" s="11">
        <v>0.73263888888888884</v>
      </c>
      <c r="C3959">
        <v>0</v>
      </c>
      <c r="D3959">
        <v>102.73</v>
      </c>
      <c r="E3959">
        <f t="shared" si="244"/>
        <v>8.1069999999999989E-2</v>
      </c>
      <c r="F3959">
        <v>83.24</v>
      </c>
      <c r="G3959">
        <v>13.5</v>
      </c>
      <c r="H3959">
        <f t="shared" si="245"/>
        <v>5.9089300000000122</v>
      </c>
      <c r="I3959">
        <f t="shared" si="246"/>
        <v>5.9089300000000122E-2</v>
      </c>
      <c r="J3959">
        <f t="shared" si="247"/>
        <v>1.0952076464303699E-3</v>
      </c>
      <c r="L3959">
        <v>3.9427475271493315</v>
      </c>
    </row>
    <row r="3960" spans="1:12" customFormat="1" hidden="1">
      <c r="A3960" s="10">
        <v>41439</v>
      </c>
      <c r="B3960" s="11">
        <v>0.73611111111111116</v>
      </c>
      <c r="C3960">
        <v>0</v>
      </c>
      <c r="D3960">
        <v>102.77</v>
      </c>
      <c r="E3960">
        <f t="shared" si="244"/>
        <v>8.1069999999999989E-2</v>
      </c>
      <c r="F3960">
        <v>83.26</v>
      </c>
      <c r="G3960">
        <v>13.5</v>
      </c>
      <c r="H3960">
        <f t="shared" si="245"/>
        <v>5.928929999999994</v>
      </c>
      <c r="I3960">
        <f t="shared" si="246"/>
        <v>5.9289299999999941E-2</v>
      </c>
      <c r="J3960">
        <f t="shared" si="247"/>
        <v>1.1044985792416579E-3</v>
      </c>
      <c r="L3960">
        <v>3.9761948852699684</v>
      </c>
    </row>
    <row r="3961" spans="1:12" customFormat="1" hidden="1">
      <c r="A3961" s="10">
        <v>41439</v>
      </c>
      <c r="B3961" s="11">
        <v>0.73958333333333337</v>
      </c>
      <c r="C3961">
        <v>0</v>
      </c>
      <c r="D3961">
        <v>102.78</v>
      </c>
      <c r="E3961">
        <f t="shared" si="244"/>
        <v>8.1069999999999989E-2</v>
      </c>
      <c r="F3961">
        <v>83.3</v>
      </c>
      <c r="G3961">
        <v>13.5</v>
      </c>
      <c r="H3961">
        <f t="shared" si="245"/>
        <v>5.8989300000000071</v>
      </c>
      <c r="I3961">
        <f t="shared" si="246"/>
        <v>5.8989300000000071E-2</v>
      </c>
      <c r="J3961">
        <f t="shared" si="247"/>
        <v>1.0905798291711143E-3</v>
      </c>
      <c r="L3961">
        <v>3.9260873850160114</v>
      </c>
    </row>
    <row r="3962" spans="1:12" customFormat="1" hidden="1">
      <c r="A3962" s="10">
        <v>41439</v>
      </c>
      <c r="B3962" s="11">
        <v>0.74305555555555547</v>
      </c>
      <c r="C3962">
        <v>0</v>
      </c>
      <c r="D3962">
        <v>102.82</v>
      </c>
      <c r="E3962">
        <f t="shared" si="244"/>
        <v>8.1069999999999989E-2</v>
      </c>
      <c r="F3962">
        <v>83.33</v>
      </c>
      <c r="G3962">
        <v>13.5</v>
      </c>
      <c r="H3962">
        <f t="shared" si="245"/>
        <v>5.908929999999998</v>
      </c>
      <c r="I3962">
        <f t="shared" si="246"/>
        <v>5.9089299999999984E-2</v>
      </c>
      <c r="J3962">
        <f t="shared" si="247"/>
        <v>1.0952076464303632E-3</v>
      </c>
      <c r="L3962">
        <v>3.9427475271493075</v>
      </c>
    </row>
    <row r="3963" spans="1:12" customFormat="1" hidden="1">
      <c r="A3963" s="10">
        <v>41439</v>
      </c>
      <c r="B3963" s="11">
        <v>0.74652777777777779</v>
      </c>
      <c r="C3963">
        <v>0</v>
      </c>
      <c r="D3963">
        <v>102.83</v>
      </c>
      <c r="E3963">
        <f t="shared" si="244"/>
        <v>8.1069999999999989E-2</v>
      </c>
      <c r="F3963">
        <v>83.38</v>
      </c>
      <c r="G3963">
        <v>13.5</v>
      </c>
      <c r="H3963">
        <f t="shared" si="245"/>
        <v>5.868930000000006</v>
      </c>
      <c r="I3963">
        <f t="shared" si="246"/>
        <v>5.8689300000000062E-2</v>
      </c>
      <c r="J3963">
        <f t="shared" si="247"/>
        <v>1.0767668544622074E-3</v>
      </c>
      <c r="L3963">
        <v>3.8763606760639466</v>
      </c>
    </row>
    <row r="3964" spans="1:12" customFormat="1">
      <c r="A3964" s="10">
        <v>41439</v>
      </c>
      <c r="B3964" s="11">
        <v>0.75</v>
      </c>
      <c r="C3964">
        <v>0</v>
      </c>
      <c r="D3964">
        <v>102.88</v>
      </c>
      <c r="E3964">
        <f t="shared" si="244"/>
        <v>8.1069999999999989E-2</v>
      </c>
      <c r="F3964">
        <v>83.38</v>
      </c>
      <c r="G3964">
        <v>13.5</v>
      </c>
      <c r="H3964">
        <f t="shared" si="245"/>
        <v>5.9189300000000031</v>
      </c>
      <c r="I3964">
        <f t="shared" si="246"/>
        <v>5.9189300000000028E-2</v>
      </c>
      <c r="J3964">
        <f t="shared" si="247"/>
        <v>1.099847226470819E-3</v>
      </c>
      <c r="K3964">
        <f>J3964*3600</f>
        <v>3.9594500152949483</v>
      </c>
      <c r="L3964" s="13">
        <f>K3964*1000/156000</f>
        <v>2.5381089841634282E-2</v>
      </c>
    </row>
    <row r="3965" spans="1:12" customFormat="1" hidden="1">
      <c r="A3965" s="10">
        <v>41439</v>
      </c>
      <c r="B3965" s="11">
        <v>0.75347222222222221</v>
      </c>
      <c r="C3965">
        <v>0</v>
      </c>
      <c r="D3965">
        <v>102.92</v>
      </c>
      <c r="E3965">
        <f t="shared" si="244"/>
        <v>8.1069999999999989E-2</v>
      </c>
      <c r="F3965">
        <v>83.44</v>
      </c>
      <c r="G3965">
        <v>13.5</v>
      </c>
      <c r="H3965">
        <f t="shared" si="245"/>
        <v>5.8989300000000071</v>
      </c>
      <c r="I3965">
        <f t="shared" si="246"/>
        <v>5.8989300000000071E-2</v>
      </c>
      <c r="J3965">
        <f t="shared" si="247"/>
        <v>1.0905798291711143E-3</v>
      </c>
      <c r="L3965">
        <v>3.9260873850160114</v>
      </c>
    </row>
    <row r="3966" spans="1:12" customFormat="1" hidden="1">
      <c r="A3966" s="10">
        <v>41439</v>
      </c>
      <c r="B3966" s="11">
        <v>0.75694444444444453</v>
      </c>
      <c r="C3966">
        <v>0</v>
      </c>
      <c r="D3966">
        <v>102.96</v>
      </c>
      <c r="E3966">
        <f t="shared" si="244"/>
        <v>8.1069999999999989E-2</v>
      </c>
      <c r="F3966">
        <v>83.48</v>
      </c>
      <c r="G3966">
        <v>13.5</v>
      </c>
      <c r="H3966">
        <f t="shared" si="245"/>
        <v>5.8989299999999929</v>
      </c>
      <c r="I3966">
        <f t="shared" si="246"/>
        <v>5.8989299999999932E-2</v>
      </c>
      <c r="J3966">
        <f t="shared" si="247"/>
        <v>1.0905798291711076E-3</v>
      </c>
      <c r="L3966">
        <v>3.9260873850159874</v>
      </c>
    </row>
    <row r="3967" spans="1:12" customFormat="1" hidden="1">
      <c r="A3967" s="10">
        <v>41439</v>
      </c>
      <c r="B3967" s="11">
        <v>0.76041666666666663</v>
      </c>
      <c r="C3967">
        <v>0</v>
      </c>
      <c r="D3967">
        <v>103.02</v>
      </c>
      <c r="E3967">
        <f t="shared" si="244"/>
        <v>8.1069999999999989E-2</v>
      </c>
      <c r="F3967">
        <v>83.55</v>
      </c>
      <c r="G3967">
        <v>13.5</v>
      </c>
      <c r="H3967">
        <f t="shared" si="245"/>
        <v>5.888930000000002</v>
      </c>
      <c r="I3967">
        <f t="shared" si="246"/>
        <v>5.8889300000000019E-2</v>
      </c>
      <c r="J3967">
        <f t="shared" si="247"/>
        <v>1.085963764735448E-3</v>
      </c>
      <c r="L3967">
        <v>3.9094695530476131</v>
      </c>
    </row>
    <row r="3968" spans="1:12" customFormat="1" hidden="1">
      <c r="A3968" s="10">
        <v>41439</v>
      </c>
      <c r="B3968" s="11">
        <v>0.76388888888888884</v>
      </c>
      <c r="C3968">
        <v>0</v>
      </c>
      <c r="D3968">
        <v>103.06</v>
      </c>
      <c r="E3968">
        <f t="shared" si="244"/>
        <v>8.1069999999999989E-2</v>
      </c>
      <c r="F3968">
        <v>83.55</v>
      </c>
      <c r="G3968">
        <v>13.5</v>
      </c>
      <c r="H3968">
        <f t="shared" si="245"/>
        <v>5.9289300000000082</v>
      </c>
      <c r="I3968">
        <f t="shared" si="246"/>
        <v>5.9289300000000079E-2</v>
      </c>
      <c r="J3968">
        <f t="shared" si="247"/>
        <v>1.1044985792416637E-3</v>
      </c>
      <c r="L3968">
        <v>3.9761948852699893</v>
      </c>
    </row>
    <row r="3969" spans="1:12" customFormat="1" hidden="1">
      <c r="A3969" s="10">
        <v>41439</v>
      </c>
      <c r="B3969" s="11">
        <v>0.76736111111111116</v>
      </c>
      <c r="C3969">
        <v>0</v>
      </c>
      <c r="D3969">
        <v>103.16</v>
      </c>
      <c r="E3969">
        <f t="shared" si="244"/>
        <v>8.1069999999999989E-2</v>
      </c>
      <c r="F3969">
        <v>83.66</v>
      </c>
      <c r="G3969">
        <v>13.5</v>
      </c>
      <c r="H3969">
        <f t="shared" si="245"/>
        <v>5.9189300000000031</v>
      </c>
      <c r="I3969">
        <f t="shared" si="246"/>
        <v>5.9189300000000028E-2</v>
      </c>
      <c r="J3969">
        <f t="shared" si="247"/>
        <v>1.099847226470819E-3</v>
      </c>
      <c r="L3969">
        <v>3.9594500152949483</v>
      </c>
    </row>
    <row r="3970" spans="1:12" customFormat="1" hidden="1">
      <c r="A3970" s="10">
        <v>41439</v>
      </c>
      <c r="B3970" s="11">
        <v>0.77083333333333337</v>
      </c>
      <c r="C3970">
        <v>0</v>
      </c>
      <c r="D3970">
        <v>103.2</v>
      </c>
      <c r="E3970">
        <f t="shared" si="244"/>
        <v>8.1069999999999989E-2</v>
      </c>
      <c r="F3970">
        <v>83.68</v>
      </c>
      <c r="G3970">
        <v>13.5</v>
      </c>
      <c r="H3970">
        <f t="shared" si="245"/>
        <v>5.9389299999999992</v>
      </c>
      <c r="I3970">
        <f t="shared" si="246"/>
        <v>5.9389299999999992E-2</v>
      </c>
      <c r="J3970">
        <f t="shared" si="247"/>
        <v>1.109161714683677E-3</v>
      </c>
      <c r="K3970">
        <f>J3970*3600</f>
        <v>3.9929821728612374</v>
      </c>
      <c r="L3970" s="1">
        <v>3.9929821728612374</v>
      </c>
    </row>
    <row r="3971" spans="1:12" customFormat="1" hidden="1">
      <c r="A3971" s="10">
        <v>41439</v>
      </c>
      <c r="B3971" s="11">
        <v>0.77430555555555547</v>
      </c>
      <c r="C3971">
        <v>0</v>
      </c>
      <c r="D3971">
        <v>103.24</v>
      </c>
      <c r="E3971">
        <f t="shared" si="244"/>
        <v>8.1069999999999989E-2</v>
      </c>
      <c r="F3971">
        <v>83.67</v>
      </c>
      <c r="G3971">
        <v>13.5</v>
      </c>
      <c r="H3971">
        <f t="shared" si="245"/>
        <v>5.9889299999999963</v>
      </c>
      <c r="I3971">
        <f t="shared" si="246"/>
        <v>5.9889299999999965E-2</v>
      </c>
      <c r="J3971">
        <f t="shared" si="247"/>
        <v>1.1326544793035592E-3</v>
      </c>
      <c r="L3971">
        <v>4.077556125492813</v>
      </c>
    </row>
    <row r="3972" spans="1:12" customFormat="1" hidden="1">
      <c r="A3972" s="10">
        <v>41439</v>
      </c>
      <c r="B3972" s="11">
        <v>0.77777777777777779</v>
      </c>
      <c r="C3972">
        <v>0</v>
      </c>
      <c r="D3972">
        <v>103.19</v>
      </c>
      <c r="E3972">
        <f t="shared" si="244"/>
        <v>8.1069999999999989E-2</v>
      </c>
      <c r="F3972">
        <v>83.67</v>
      </c>
      <c r="G3972">
        <v>13.5</v>
      </c>
      <c r="H3972">
        <f t="shared" si="245"/>
        <v>5.9389299999999992</v>
      </c>
      <c r="I3972">
        <f t="shared" si="246"/>
        <v>5.9389299999999992E-2</v>
      </c>
      <c r="J3972">
        <f t="shared" si="247"/>
        <v>1.109161714683677E-3</v>
      </c>
      <c r="L3972">
        <v>3.9929821728612374</v>
      </c>
    </row>
    <row r="3973" spans="1:12" customFormat="1" hidden="1">
      <c r="A3973" s="10">
        <v>41439</v>
      </c>
      <c r="B3973" s="11">
        <v>0.78125</v>
      </c>
      <c r="C3973">
        <v>0</v>
      </c>
      <c r="D3973">
        <v>103.25</v>
      </c>
      <c r="E3973">
        <f t="shared" ref="E3973:E4036" si="248">(435-368)*1.21/1000</f>
        <v>8.1069999999999989E-2</v>
      </c>
      <c r="F3973">
        <v>83.68</v>
      </c>
      <c r="G3973">
        <v>13.5</v>
      </c>
      <c r="H3973">
        <f t="shared" ref="H3973:H4036" si="249">D3973-E3973-F3973-G3973</f>
        <v>5.9889299999999963</v>
      </c>
      <c r="I3973">
        <f t="shared" ref="I3973:I4036" si="250">H3973/100</f>
        <v>5.9889299999999965E-2</v>
      </c>
      <c r="J3973">
        <f t="shared" ref="J3973:J4036" si="251">1.2904*I3973^(5/2)</f>
        <v>1.1326544793035592E-3</v>
      </c>
      <c r="L3973">
        <v>4.077556125492813</v>
      </c>
    </row>
    <row r="3974" spans="1:12" customFormat="1" hidden="1">
      <c r="A3974" s="10">
        <v>41439</v>
      </c>
      <c r="B3974" s="11">
        <v>0.78472222222222221</v>
      </c>
      <c r="C3974">
        <v>0</v>
      </c>
      <c r="D3974">
        <v>103.2</v>
      </c>
      <c r="E3974">
        <f t="shared" si="248"/>
        <v>8.1069999999999989E-2</v>
      </c>
      <c r="F3974">
        <v>83.67</v>
      </c>
      <c r="G3974">
        <v>13.5</v>
      </c>
      <c r="H3974">
        <f t="shared" si="249"/>
        <v>5.9489300000000043</v>
      </c>
      <c r="I3974">
        <f t="shared" si="250"/>
        <v>5.9489300000000044E-2</v>
      </c>
      <c r="J3974">
        <f t="shared" si="251"/>
        <v>1.1138366427292812E-3</v>
      </c>
      <c r="L3974">
        <v>4.0098119138254127</v>
      </c>
    </row>
    <row r="3975" spans="1:12" customFormat="1" hidden="1">
      <c r="A3975" s="10">
        <v>41439</v>
      </c>
      <c r="B3975" s="11">
        <v>0.78819444444444453</v>
      </c>
      <c r="C3975">
        <v>0</v>
      </c>
      <c r="D3975">
        <v>103.17</v>
      </c>
      <c r="E3975">
        <f t="shared" si="248"/>
        <v>8.1069999999999989E-2</v>
      </c>
      <c r="F3975">
        <v>83.64</v>
      </c>
      <c r="G3975">
        <v>13.5</v>
      </c>
      <c r="H3975">
        <f t="shared" si="249"/>
        <v>5.9489300000000043</v>
      </c>
      <c r="I3975">
        <f t="shared" si="250"/>
        <v>5.9489300000000044E-2</v>
      </c>
      <c r="J3975">
        <f t="shared" si="251"/>
        <v>1.1138366427292812E-3</v>
      </c>
      <c r="L3975">
        <v>4.0098119138254127</v>
      </c>
    </row>
    <row r="3976" spans="1:12" customFormat="1">
      <c r="A3976" s="10">
        <v>41439</v>
      </c>
      <c r="B3976" s="11">
        <v>0.79166666666666663</v>
      </c>
      <c r="C3976">
        <v>0</v>
      </c>
      <c r="D3976">
        <v>103.19</v>
      </c>
      <c r="E3976">
        <f t="shared" si="248"/>
        <v>8.1069999999999989E-2</v>
      </c>
      <c r="F3976">
        <v>83.62</v>
      </c>
      <c r="G3976">
        <v>13.5</v>
      </c>
      <c r="H3976">
        <f t="shared" si="249"/>
        <v>5.9889299999999963</v>
      </c>
      <c r="I3976">
        <f t="shared" si="250"/>
        <v>5.9889299999999965E-2</v>
      </c>
      <c r="J3976">
        <f t="shared" si="251"/>
        <v>1.1326544793035592E-3</v>
      </c>
      <c r="K3976">
        <f>J3976*3600</f>
        <v>4.077556125492813</v>
      </c>
      <c r="L3976" s="13">
        <f>K3976*1000/156000</f>
        <v>2.6138180291620596E-2</v>
      </c>
    </row>
    <row r="3977" spans="1:12" customFormat="1" hidden="1">
      <c r="A3977" s="10">
        <v>41439</v>
      </c>
      <c r="B3977" s="11">
        <v>0.79513888888888884</v>
      </c>
      <c r="C3977">
        <v>0</v>
      </c>
      <c r="D3977">
        <v>103.18</v>
      </c>
      <c r="E3977">
        <f t="shared" si="248"/>
        <v>8.1069999999999989E-2</v>
      </c>
      <c r="F3977">
        <v>83.62</v>
      </c>
      <c r="G3977">
        <v>13.5</v>
      </c>
      <c r="H3977">
        <f t="shared" si="249"/>
        <v>5.9789300000000054</v>
      </c>
      <c r="I3977">
        <f t="shared" si="250"/>
        <v>5.9789300000000052E-2</v>
      </c>
      <c r="J3977">
        <f t="shared" si="251"/>
        <v>1.1279322816864096E-3</v>
      </c>
      <c r="L3977">
        <v>4.0605562140710747</v>
      </c>
    </row>
    <row r="3978" spans="1:12" customFormat="1" hidden="1">
      <c r="A3978" s="10">
        <v>41439</v>
      </c>
      <c r="B3978" s="11">
        <v>0.79861111111111116</v>
      </c>
      <c r="C3978">
        <v>0</v>
      </c>
      <c r="D3978">
        <v>103.27</v>
      </c>
      <c r="E3978">
        <f t="shared" si="248"/>
        <v>8.1069999999999989E-2</v>
      </c>
      <c r="F3978">
        <v>83.67</v>
      </c>
      <c r="G3978">
        <v>13.5</v>
      </c>
      <c r="H3978">
        <f t="shared" si="249"/>
        <v>6.0189299999999974</v>
      </c>
      <c r="I3978">
        <f t="shared" si="250"/>
        <v>6.0189299999999973E-2</v>
      </c>
      <c r="J3978">
        <f t="shared" si="251"/>
        <v>1.146892164521042E-3</v>
      </c>
      <c r="L3978">
        <v>4.1288117922757515</v>
      </c>
    </row>
    <row r="3979" spans="1:12" customFormat="1" hidden="1">
      <c r="A3979" s="10">
        <v>41439</v>
      </c>
      <c r="B3979" s="11">
        <v>0.80208333333333337</v>
      </c>
      <c r="C3979">
        <v>0</v>
      </c>
      <c r="D3979">
        <v>103.32</v>
      </c>
      <c r="E3979">
        <f t="shared" si="248"/>
        <v>8.1069999999999989E-2</v>
      </c>
      <c r="F3979">
        <v>83.74</v>
      </c>
      <c r="G3979">
        <v>13.5</v>
      </c>
      <c r="H3979">
        <f t="shared" si="249"/>
        <v>5.9989300000000014</v>
      </c>
      <c r="I3979">
        <f t="shared" si="250"/>
        <v>5.9989300000000016E-2</v>
      </c>
      <c r="J3979">
        <f t="shared" si="251"/>
        <v>1.1373885190613788E-3</v>
      </c>
      <c r="L3979">
        <v>4.0945986686209634</v>
      </c>
    </row>
    <row r="3980" spans="1:12" customFormat="1" hidden="1">
      <c r="A3980" s="10">
        <v>41439</v>
      </c>
      <c r="B3980" s="11">
        <v>0.80555555555555547</v>
      </c>
      <c r="C3980">
        <v>0</v>
      </c>
      <c r="D3980">
        <v>103.45</v>
      </c>
      <c r="E3980">
        <f t="shared" si="248"/>
        <v>8.1069999999999989E-2</v>
      </c>
      <c r="F3980">
        <v>83.84</v>
      </c>
      <c r="G3980">
        <v>13.5</v>
      </c>
      <c r="H3980">
        <f t="shared" si="249"/>
        <v>6.0289300000000026</v>
      </c>
      <c r="I3980">
        <f t="shared" si="250"/>
        <v>6.0289300000000025E-2</v>
      </c>
      <c r="J3980">
        <f t="shared" si="251"/>
        <v>1.1516617899633556E-3</v>
      </c>
      <c r="L3980">
        <v>4.1459824438680801</v>
      </c>
    </row>
    <row r="3981" spans="1:12" customFormat="1" hidden="1">
      <c r="A3981" s="10">
        <v>41439</v>
      </c>
      <c r="B3981" s="11">
        <v>0.80902777777777779</v>
      </c>
      <c r="C3981">
        <v>0</v>
      </c>
      <c r="D3981">
        <v>103.52</v>
      </c>
      <c r="E3981">
        <f t="shared" si="248"/>
        <v>8.1069999999999989E-2</v>
      </c>
      <c r="F3981">
        <v>83.92</v>
      </c>
      <c r="G3981">
        <v>13.5</v>
      </c>
      <c r="H3981">
        <f t="shared" si="249"/>
        <v>6.0189299999999974</v>
      </c>
      <c r="I3981">
        <f t="shared" si="250"/>
        <v>6.0189299999999973E-2</v>
      </c>
      <c r="J3981">
        <f t="shared" si="251"/>
        <v>1.146892164521042E-3</v>
      </c>
      <c r="L3981">
        <v>4.1288117922757515</v>
      </c>
    </row>
    <row r="3982" spans="1:12" customFormat="1" hidden="1">
      <c r="A3982" s="10">
        <v>41439</v>
      </c>
      <c r="B3982" s="11">
        <v>0.8125</v>
      </c>
      <c r="C3982">
        <v>0</v>
      </c>
      <c r="D3982">
        <v>103.65</v>
      </c>
      <c r="E3982">
        <f t="shared" si="248"/>
        <v>8.1069999999999989E-2</v>
      </c>
      <c r="F3982">
        <v>84.05</v>
      </c>
      <c r="G3982">
        <v>13.5</v>
      </c>
      <c r="H3982">
        <f t="shared" si="249"/>
        <v>6.0189300000000117</v>
      </c>
      <c r="I3982">
        <f t="shared" si="250"/>
        <v>6.0189300000000119E-2</v>
      </c>
      <c r="J3982">
        <f t="shared" si="251"/>
        <v>1.1468921645210492E-3</v>
      </c>
      <c r="K3982">
        <f>J3982*3600</f>
        <v>4.1288117922757772</v>
      </c>
      <c r="L3982" s="1">
        <v>4.1288117922757772</v>
      </c>
    </row>
    <row r="3983" spans="1:12" customFormat="1" hidden="1">
      <c r="A3983" s="10">
        <v>41439</v>
      </c>
      <c r="B3983" s="11">
        <v>0.81597222222222221</v>
      </c>
      <c r="C3983">
        <v>0</v>
      </c>
      <c r="D3983">
        <v>103.65</v>
      </c>
      <c r="E3983">
        <f t="shared" si="248"/>
        <v>8.1069999999999989E-2</v>
      </c>
      <c r="F3983">
        <v>84.04</v>
      </c>
      <c r="G3983">
        <v>13.5</v>
      </c>
      <c r="H3983">
        <f t="shared" si="249"/>
        <v>6.0289300000000026</v>
      </c>
      <c r="I3983">
        <f t="shared" si="250"/>
        <v>6.0289300000000025E-2</v>
      </c>
      <c r="J3983">
        <f t="shared" si="251"/>
        <v>1.1516617899633556E-3</v>
      </c>
      <c r="L3983">
        <v>4.1459824438680801</v>
      </c>
    </row>
    <row r="3984" spans="1:12" customFormat="1" hidden="1">
      <c r="A3984" s="10">
        <v>41439</v>
      </c>
      <c r="B3984" s="11">
        <v>0.81944444444444453</v>
      </c>
      <c r="C3984">
        <v>0</v>
      </c>
      <c r="D3984">
        <v>103.68</v>
      </c>
      <c r="E3984">
        <f t="shared" si="248"/>
        <v>8.1069999999999989E-2</v>
      </c>
      <c r="F3984">
        <v>84.05</v>
      </c>
      <c r="G3984">
        <v>13.5</v>
      </c>
      <c r="H3984">
        <f t="shared" si="249"/>
        <v>6.0489300000000128</v>
      </c>
      <c r="I3984">
        <f t="shared" si="250"/>
        <v>6.0489300000000128E-2</v>
      </c>
      <c r="J3984">
        <f t="shared" si="251"/>
        <v>1.1612366955626107E-3</v>
      </c>
      <c r="L3984">
        <v>4.1804521040253988</v>
      </c>
    </row>
    <row r="3985" spans="1:12" customFormat="1" hidden="1">
      <c r="A3985" s="10">
        <v>41439</v>
      </c>
      <c r="B3985" s="11">
        <v>0.82291666666666663</v>
      </c>
      <c r="C3985">
        <v>0</v>
      </c>
      <c r="D3985">
        <v>103.66</v>
      </c>
      <c r="E3985">
        <f t="shared" si="248"/>
        <v>8.1069999999999989E-2</v>
      </c>
      <c r="F3985">
        <v>84.03</v>
      </c>
      <c r="G3985">
        <v>13.5</v>
      </c>
      <c r="H3985">
        <f t="shared" si="249"/>
        <v>6.0489299999999986</v>
      </c>
      <c r="I3985">
        <f t="shared" si="250"/>
        <v>6.0489299999999989E-2</v>
      </c>
      <c r="J3985">
        <f t="shared" si="251"/>
        <v>1.1612366955626044E-3</v>
      </c>
      <c r="L3985">
        <v>4.1804521040253757</v>
      </c>
    </row>
    <row r="3986" spans="1:12" customFormat="1" hidden="1">
      <c r="A3986" s="10">
        <v>41439</v>
      </c>
      <c r="B3986" s="11">
        <v>0.82638888888888884</v>
      </c>
      <c r="C3986">
        <v>0</v>
      </c>
      <c r="D3986">
        <v>103.64</v>
      </c>
      <c r="E3986">
        <f t="shared" si="248"/>
        <v>8.1069999999999989E-2</v>
      </c>
      <c r="F3986">
        <v>83.99</v>
      </c>
      <c r="G3986">
        <v>13.5</v>
      </c>
      <c r="H3986">
        <f t="shared" si="249"/>
        <v>6.0689300000000088</v>
      </c>
      <c r="I3986">
        <f t="shared" si="250"/>
        <v>6.0689300000000085E-2</v>
      </c>
      <c r="J3986">
        <f t="shared" si="251"/>
        <v>1.1708592064056892E-3</v>
      </c>
      <c r="L3986">
        <v>4.2150931430604812</v>
      </c>
    </row>
    <row r="3987" spans="1:12" customFormat="1" hidden="1">
      <c r="A3987" s="10">
        <v>41439</v>
      </c>
      <c r="B3987" s="11">
        <v>0.82986111111111116</v>
      </c>
      <c r="C3987">
        <v>0</v>
      </c>
      <c r="D3987">
        <v>103.64</v>
      </c>
      <c r="E3987">
        <f t="shared" si="248"/>
        <v>8.1069999999999989E-2</v>
      </c>
      <c r="F3987">
        <v>83.94</v>
      </c>
      <c r="G3987">
        <v>13.5</v>
      </c>
      <c r="H3987">
        <f t="shared" si="249"/>
        <v>6.118930000000006</v>
      </c>
      <c r="I3987">
        <f t="shared" si="250"/>
        <v>6.1189300000000058E-2</v>
      </c>
      <c r="J3987">
        <f t="shared" si="251"/>
        <v>1.1951242721814882E-3</v>
      </c>
      <c r="L3987">
        <v>4.3024473798533576</v>
      </c>
    </row>
    <row r="3988" spans="1:12" customFormat="1">
      <c r="A3988" s="10">
        <v>41439</v>
      </c>
      <c r="B3988" s="11">
        <v>0.83333333333333337</v>
      </c>
      <c r="C3988">
        <v>0</v>
      </c>
      <c r="D3988">
        <v>103.58</v>
      </c>
      <c r="E3988">
        <f t="shared" si="248"/>
        <v>8.1069999999999989E-2</v>
      </c>
      <c r="F3988">
        <v>83.92</v>
      </c>
      <c r="G3988">
        <v>13.5</v>
      </c>
      <c r="H3988">
        <f t="shared" si="249"/>
        <v>6.0789299999999997</v>
      </c>
      <c r="I3988">
        <f t="shared" si="250"/>
        <v>6.0789299999999998E-2</v>
      </c>
      <c r="J3988">
        <f t="shared" si="251"/>
        <v>1.1756883383722866E-3</v>
      </c>
      <c r="K3988">
        <f>J3988*3600</f>
        <v>4.2324780181402319</v>
      </c>
      <c r="L3988" s="13">
        <f>K3988*1000/156000</f>
        <v>2.7131269347052768E-2</v>
      </c>
    </row>
    <row r="3989" spans="1:12" customFormat="1" hidden="1">
      <c r="A3989" s="10">
        <v>41439</v>
      </c>
      <c r="B3989" s="11">
        <v>0.83680555555555547</v>
      </c>
      <c r="C3989">
        <v>0</v>
      </c>
      <c r="D3989">
        <v>103.57</v>
      </c>
      <c r="E3989">
        <f t="shared" si="248"/>
        <v>8.1069999999999989E-2</v>
      </c>
      <c r="F3989">
        <v>83.89</v>
      </c>
      <c r="G3989">
        <v>13.5</v>
      </c>
      <c r="H3989">
        <f t="shared" si="249"/>
        <v>6.0989299999999957</v>
      </c>
      <c r="I3989">
        <f t="shared" si="250"/>
        <v>6.0989299999999955E-2</v>
      </c>
      <c r="J3989">
        <f t="shared" si="251"/>
        <v>1.1853824044819948E-3</v>
      </c>
      <c r="L3989">
        <v>4.2673766561351814</v>
      </c>
    </row>
    <row r="3990" spans="1:12" customFormat="1" hidden="1">
      <c r="A3990" s="10">
        <v>41439</v>
      </c>
      <c r="B3990" s="11">
        <v>0.84027777777777779</v>
      </c>
      <c r="C3990">
        <v>0</v>
      </c>
      <c r="D3990">
        <v>103.58</v>
      </c>
      <c r="E3990">
        <f t="shared" si="248"/>
        <v>8.1069999999999989E-2</v>
      </c>
      <c r="F3990">
        <v>83.88</v>
      </c>
      <c r="G3990">
        <v>13.5</v>
      </c>
      <c r="H3990">
        <f t="shared" si="249"/>
        <v>6.118930000000006</v>
      </c>
      <c r="I3990">
        <f t="shared" si="250"/>
        <v>6.1189300000000058E-2</v>
      </c>
      <c r="J3990">
        <f t="shared" si="251"/>
        <v>1.1951242721814882E-3</v>
      </c>
      <c r="L3990">
        <v>4.3024473798533576</v>
      </c>
    </row>
    <row r="3991" spans="1:12" customFormat="1" hidden="1">
      <c r="A3991" s="10">
        <v>41439</v>
      </c>
      <c r="B3991" s="11">
        <v>0.84375</v>
      </c>
      <c r="C3991">
        <v>0</v>
      </c>
      <c r="D3991">
        <v>103.63</v>
      </c>
      <c r="E3991">
        <f t="shared" si="248"/>
        <v>8.1069999999999989E-2</v>
      </c>
      <c r="F3991">
        <v>83.92</v>
      </c>
      <c r="G3991">
        <v>13.5</v>
      </c>
      <c r="H3991">
        <f t="shared" si="249"/>
        <v>6.1289299999999969</v>
      </c>
      <c r="I3991">
        <f t="shared" si="250"/>
        <v>6.128929999999997E-2</v>
      </c>
      <c r="J3991">
        <f t="shared" si="251"/>
        <v>1.2000131561051867E-3</v>
      </c>
      <c r="L3991">
        <v>4.3200473619786726</v>
      </c>
    </row>
    <row r="3992" spans="1:12" customFormat="1" hidden="1">
      <c r="A3992" s="10">
        <v>41439</v>
      </c>
      <c r="B3992" s="11">
        <v>0.84722222222222221</v>
      </c>
      <c r="C3992">
        <v>0</v>
      </c>
      <c r="D3992">
        <v>103.66</v>
      </c>
      <c r="E3992">
        <f t="shared" si="248"/>
        <v>8.1069999999999989E-2</v>
      </c>
      <c r="F3992">
        <v>83.94</v>
      </c>
      <c r="G3992">
        <v>13.5</v>
      </c>
      <c r="H3992">
        <f t="shared" si="249"/>
        <v>6.138930000000002</v>
      </c>
      <c r="I3992">
        <f t="shared" si="250"/>
        <v>6.1389300000000022E-2</v>
      </c>
      <c r="J3992">
        <f t="shared" si="251"/>
        <v>1.2049140197836815E-3</v>
      </c>
      <c r="L3992">
        <v>4.3376904712212534</v>
      </c>
    </row>
    <row r="3993" spans="1:12" customFormat="1" hidden="1">
      <c r="A3993" s="10">
        <v>41439</v>
      </c>
      <c r="B3993" s="11">
        <v>0.85069444444444453</v>
      </c>
      <c r="C3993">
        <v>0</v>
      </c>
      <c r="D3993">
        <v>103.69</v>
      </c>
      <c r="E3993">
        <f t="shared" si="248"/>
        <v>8.1069999999999989E-2</v>
      </c>
      <c r="F3993">
        <v>83.99</v>
      </c>
      <c r="G3993">
        <v>13.5</v>
      </c>
      <c r="H3993">
        <f t="shared" si="249"/>
        <v>6.118930000000006</v>
      </c>
      <c r="I3993">
        <f t="shared" si="250"/>
        <v>6.1189300000000058E-2</v>
      </c>
      <c r="J3993">
        <f t="shared" si="251"/>
        <v>1.1951242721814882E-3</v>
      </c>
      <c r="L3993">
        <v>4.3024473798533576</v>
      </c>
    </row>
    <row r="3994" spans="1:12" customFormat="1" hidden="1">
      <c r="A3994" s="10">
        <v>41439</v>
      </c>
      <c r="B3994" s="11">
        <v>0.85416666666666663</v>
      </c>
      <c r="C3994">
        <v>0</v>
      </c>
      <c r="D3994">
        <v>103.8</v>
      </c>
      <c r="E3994">
        <f t="shared" si="248"/>
        <v>8.1069999999999989E-2</v>
      </c>
      <c r="F3994">
        <v>84.08</v>
      </c>
      <c r="G3994">
        <v>13.5</v>
      </c>
      <c r="H3994">
        <f t="shared" si="249"/>
        <v>6.138930000000002</v>
      </c>
      <c r="I3994">
        <f t="shared" si="250"/>
        <v>6.1389300000000022E-2</v>
      </c>
      <c r="J3994">
        <f t="shared" si="251"/>
        <v>1.2049140197836815E-3</v>
      </c>
      <c r="K3994">
        <f>J3994*3600</f>
        <v>4.3376904712212534</v>
      </c>
      <c r="L3994" s="1">
        <v>4.3376904712212534</v>
      </c>
    </row>
    <row r="3995" spans="1:12" customFormat="1" hidden="1">
      <c r="A3995" s="10">
        <v>41439</v>
      </c>
      <c r="B3995" s="11">
        <v>0.85763888888888884</v>
      </c>
      <c r="C3995">
        <v>0</v>
      </c>
      <c r="D3995">
        <v>103.92</v>
      </c>
      <c r="E3995">
        <f t="shared" si="248"/>
        <v>8.1069999999999989E-2</v>
      </c>
      <c r="F3995">
        <v>84.18</v>
      </c>
      <c r="G3995">
        <v>13.5</v>
      </c>
      <c r="H3995">
        <f t="shared" si="249"/>
        <v>6.158929999999998</v>
      </c>
      <c r="I3995">
        <f t="shared" si="250"/>
        <v>6.1589299999999979E-2</v>
      </c>
      <c r="J3995">
        <f t="shared" si="251"/>
        <v>1.2147517254736311E-3</v>
      </c>
      <c r="L3995">
        <v>4.3731062117050721</v>
      </c>
    </row>
    <row r="3996" spans="1:12" customFormat="1" hidden="1">
      <c r="A3996" s="10">
        <v>41439</v>
      </c>
      <c r="B3996" s="11">
        <v>0.86111111111111116</v>
      </c>
      <c r="C3996">
        <v>0</v>
      </c>
      <c r="D3996">
        <v>103.99</v>
      </c>
      <c r="E3996">
        <f t="shared" si="248"/>
        <v>8.1069999999999989E-2</v>
      </c>
      <c r="F3996">
        <v>84.23</v>
      </c>
      <c r="G3996">
        <v>13.5</v>
      </c>
      <c r="H3996">
        <f t="shared" si="249"/>
        <v>6.178929999999994</v>
      </c>
      <c r="I3996">
        <f t="shared" si="250"/>
        <v>6.1789299999999943E-2</v>
      </c>
      <c r="J3996">
        <f t="shared" si="251"/>
        <v>1.2246374673091315E-3</v>
      </c>
      <c r="L3996">
        <v>4.4086948823128731</v>
      </c>
    </row>
    <row r="3997" spans="1:12" customFormat="1" hidden="1">
      <c r="A3997" s="10">
        <v>41439</v>
      </c>
      <c r="B3997" s="11">
        <v>0.86458333333333337</v>
      </c>
      <c r="C3997">
        <v>0</v>
      </c>
      <c r="D3997">
        <v>104.06</v>
      </c>
      <c r="E3997">
        <f t="shared" si="248"/>
        <v>8.1069999999999989E-2</v>
      </c>
      <c r="F3997">
        <v>84.31</v>
      </c>
      <c r="G3997">
        <v>13.5</v>
      </c>
      <c r="H3997">
        <f t="shared" si="249"/>
        <v>6.1689300000000031</v>
      </c>
      <c r="I3997">
        <f t="shared" si="250"/>
        <v>6.168930000000003E-2</v>
      </c>
      <c r="J3997">
        <f t="shared" si="251"/>
        <v>1.2196885869995328E-3</v>
      </c>
      <c r="L3997">
        <v>4.3908789131983177</v>
      </c>
    </row>
    <row r="3998" spans="1:12" customFormat="1" hidden="1">
      <c r="A3998" s="10">
        <v>41439</v>
      </c>
      <c r="B3998" s="11">
        <v>0.86805555555555547</v>
      </c>
      <c r="C3998">
        <v>0</v>
      </c>
      <c r="D3998">
        <v>104.12</v>
      </c>
      <c r="E3998">
        <f t="shared" si="248"/>
        <v>8.1069999999999989E-2</v>
      </c>
      <c r="F3998">
        <v>84.36</v>
      </c>
      <c r="G3998">
        <v>13.5</v>
      </c>
      <c r="H3998">
        <f t="shared" si="249"/>
        <v>6.1789300000000082</v>
      </c>
      <c r="I3998">
        <f t="shared" si="250"/>
        <v>6.1789300000000082E-2</v>
      </c>
      <c r="J3998">
        <f t="shared" si="251"/>
        <v>1.224637467309138E-3</v>
      </c>
      <c r="L3998">
        <v>4.4086948823128971</v>
      </c>
    </row>
    <row r="3999" spans="1:12" customFormat="1" hidden="1">
      <c r="A3999" s="10">
        <v>41439</v>
      </c>
      <c r="B3999" s="11">
        <v>0.87152777777777779</v>
      </c>
      <c r="C3999">
        <v>0</v>
      </c>
      <c r="D3999">
        <v>104.18</v>
      </c>
      <c r="E3999">
        <f t="shared" si="248"/>
        <v>8.1069999999999989E-2</v>
      </c>
      <c r="F3999">
        <v>84.42</v>
      </c>
      <c r="G3999">
        <v>13.5</v>
      </c>
      <c r="H3999">
        <f t="shared" si="249"/>
        <v>6.1789300000000082</v>
      </c>
      <c r="I3999">
        <f t="shared" si="250"/>
        <v>6.1789300000000082E-2</v>
      </c>
      <c r="J3999">
        <f t="shared" si="251"/>
        <v>1.224637467309138E-3</v>
      </c>
      <c r="L3999">
        <v>4.4086948823128971</v>
      </c>
    </row>
    <row r="4000" spans="1:12" customFormat="1">
      <c r="A4000" s="10">
        <v>41439</v>
      </c>
      <c r="B4000" s="11">
        <v>0.875</v>
      </c>
      <c r="C4000">
        <v>0</v>
      </c>
      <c r="D4000">
        <v>104.27</v>
      </c>
      <c r="E4000">
        <f t="shared" si="248"/>
        <v>8.1069999999999989E-2</v>
      </c>
      <c r="F4000">
        <v>84.49</v>
      </c>
      <c r="G4000">
        <v>13.5</v>
      </c>
      <c r="H4000">
        <f t="shared" si="249"/>
        <v>6.1989300000000043</v>
      </c>
      <c r="I4000">
        <f t="shared" si="250"/>
        <v>6.1989300000000046E-2</v>
      </c>
      <c r="J4000">
        <f t="shared" si="251"/>
        <v>1.2345713232213449E-3</v>
      </c>
      <c r="K4000">
        <f>J4000*3600</f>
        <v>4.4444567635968415</v>
      </c>
      <c r="L4000" s="13">
        <f>K4000*1000/156000</f>
        <v>2.8490107458954111E-2</v>
      </c>
    </row>
    <row r="4001" spans="1:12" customFormat="1" hidden="1">
      <c r="A4001" s="10">
        <v>41439</v>
      </c>
      <c r="B4001" s="11">
        <v>0.87847222222222221</v>
      </c>
      <c r="C4001">
        <v>0</v>
      </c>
      <c r="D4001">
        <v>104.33</v>
      </c>
      <c r="E4001">
        <f t="shared" si="248"/>
        <v>8.1069999999999989E-2</v>
      </c>
      <c r="F4001">
        <v>84.55</v>
      </c>
      <c r="G4001">
        <v>13.5</v>
      </c>
      <c r="H4001">
        <f t="shared" si="249"/>
        <v>6.1989300000000043</v>
      </c>
      <c r="I4001">
        <f t="shared" si="250"/>
        <v>6.1989300000000046E-2</v>
      </c>
      <c r="J4001">
        <f t="shared" si="251"/>
        <v>1.2345713232213449E-3</v>
      </c>
      <c r="L4001">
        <v>4.4444567635968415</v>
      </c>
    </row>
    <row r="4002" spans="1:12" customFormat="1" hidden="1">
      <c r="A4002" s="10">
        <v>41439</v>
      </c>
      <c r="B4002" s="11">
        <v>0.88194444444444453</v>
      </c>
      <c r="C4002">
        <v>0</v>
      </c>
      <c r="D4002">
        <v>104.38</v>
      </c>
      <c r="E4002">
        <f t="shared" si="248"/>
        <v>8.1069999999999989E-2</v>
      </c>
      <c r="F4002">
        <v>84.6</v>
      </c>
      <c r="G4002">
        <v>13.5</v>
      </c>
      <c r="H4002">
        <f t="shared" si="249"/>
        <v>6.1989300000000043</v>
      </c>
      <c r="I4002">
        <f t="shared" si="250"/>
        <v>6.1989300000000046E-2</v>
      </c>
      <c r="J4002">
        <f t="shared" si="251"/>
        <v>1.2345713232213449E-3</v>
      </c>
      <c r="L4002">
        <v>4.4444567635968415</v>
      </c>
    </row>
    <row r="4003" spans="1:12" customFormat="1" hidden="1">
      <c r="A4003" s="10">
        <v>41439</v>
      </c>
      <c r="B4003" s="11">
        <v>0.88541666666666663</v>
      </c>
      <c r="C4003">
        <v>0</v>
      </c>
      <c r="D4003">
        <v>104.47</v>
      </c>
      <c r="E4003">
        <f t="shared" si="248"/>
        <v>8.1069999999999989E-2</v>
      </c>
      <c r="F4003">
        <v>84.7</v>
      </c>
      <c r="G4003">
        <v>13.5</v>
      </c>
      <c r="H4003">
        <f t="shared" si="249"/>
        <v>6.1889299999999992</v>
      </c>
      <c r="I4003">
        <f t="shared" si="250"/>
        <v>6.1889299999999994E-2</v>
      </c>
      <c r="J4003">
        <f t="shared" si="251"/>
        <v>1.229598376139882E-3</v>
      </c>
      <c r="L4003">
        <v>4.4265541541035756</v>
      </c>
    </row>
    <row r="4004" spans="1:12" customFormat="1" hidden="1">
      <c r="A4004" s="10">
        <v>41439</v>
      </c>
      <c r="B4004" s="11">
        <v>0.88888888888888884</v>
      </c>
      <c r="C4004">
        <v>0</v>
      </c>
      <c r="D4004">
        <v>104.6</v>
      </c>
      <c r="E4004">
        <f t="shared" si="248"/>
        <v>8.1069999999999989E-2</v>
      </c>
      <c r="F4004">
        <v>84.79</v>
      </c>
      <c r="G4004">
        <v>13.5</v>
      </c>
      <c r="H4004">
        <f t="shared" si="249"/>
        <v>6.2289299999999912</v>
      </c>
      <c r="I4004">
        <f t="shared" si="250"/>
        <v>6.2289299999999909E-2</v>
      </c>
      <c r="J4004">
        <f t="shared" si="251"/>
        <v>1.2495624911478985E-3</v>
      </c>
      <c r="L4004">
        <v>4.4984249681324346</v>
      </c>
    </row>
    <row r="4005" spans="1:12" customFormat="1" hidden="1">
      <c r="A4005" s="10">
        <v>41439</v>
      </c>
      <c r="B4005" s="11">
        <v>0.89236111111111116</v>
      </c>
      <c r="C4005">
        <v>0</v>
      </c>
      <c r="D4005">
        <v>104.64</v>
      </c>
      <c r="E4005">
        <f t="shared" si="248"/>
        <v>8.1069999999999989E-2</v>
      </c>
      <c r="F4005">
        <v>84.81</v>
      </c>
      <c r="G4005">
        <v>13.5</v>
      </c>
      <c r="H4005">
        <f t="shared" si="249"/>
        <v>6.2489300000000014</v>
      </c>
      <c r="I4005">
        <f t="shared" si="250"/>
        <v>6.2489300000000012E-2</v>
      </c>
      <c r="J4005">
        <f t="shared" si="251"/>
        <v>1.2596169723751638E-3</v>
      </c>
      <c r="L4005">
        <v>4.5346211005505896</v>
      </c>
    </row>
    <row r="4006" spans="1:12" customFormat="1" hidden="1">
      <c r="A4006" s="10">
        <v>41439</v>
      </c>
      <c r="B4006" s="11">
        <v>0.89583333333333337</v>
      </c>
      <c r="C4006">
        <v>0</v>
      </c>
      <c r="D4006">
        <v>104.6</v>
      </c>
      <c r="E4006">
        <f t="shared" si="248"/>
        <v>8.1069999999999989E-2</v>
      </c>
      <c r="F4006">
        <v>84.8</v>
      </c>
      <c r="G4006">
        <v>13.5</v>
      </c>
      <c r="H4006">
        <f t="shared" si="249"/>
        <v>6.2189300000000003</v>
      </c>
      <c r="I4006">
        <f t="shared" si="250"/>
        <v>6.2189300000000003E-2</v>
      </c>
      <c r="J4006">
        <f t="shared" si="251"/>
        <v>1.2445533710153927E-3</v>
      </c>
      <c r="K4006">
        <f>J4006*3600</f>
        <v>4.4803921356554133</v>
      </c>
      <c r="L4006" s="1">
        <v>4.4803921356554133</v>
      </c>
    </row>
    <row r="4007" spans="1:12" customFormat="1" hidden="1">
      <c r="A4007" s="10">
        <v>41439</v>
      </c>
      <c r="B4007" s="11">
        <v>0.89930555555555547</v>
      </c>
      <c r="C4007">
        <v>0</v>
      </c>
      <c r="D4007">
        <v>104.64</v>
      </c>
      <c r="E4007">
        <f t="shared" si="248"/>
        <v>8.1069999999999989E-2</v>
      </c>
      <c r="F4007">
        <v>84.8</v>
      </c>
      <c r="G4007">
        <v>13.5</v>
      </c>
      <c r="H4007">
        <f t="shared" si="249"/>
        <v>6.2589300000000065</v>
      </c>
      <c r="I4007">
        <f t="shared" si="250"/>
        <v>6.258930000000007E-2</v>
      </c>
      <c r="J4007">
        <f t="shared" si="251"/>
        <v>1.2646623528430911E-3</v>
      </c>
      <c r="L4007">
        <v>4.5527844702351281</v>
      </c>
    </row>
    <row r="4008" spans="1:12" customFormat="1" hidden="1">
      <c r="A4008" s="10">
        <v>41439</v>
      </c>
      <c r="B4008" s="11">
        <v>0.90277777777777779</v>
      </c>
      <c r="C4008">
        <v>0</v>
      </c>
      <c r="D4008">
        <v>104.68</v>
      </c>
      <c r="E4008">
        <f t="shared" si="248"/>
        <v>8.1069999999999989E-2</v>
      </c>
      <c r="F4008">
        <v>84.85</v>
      </c>
      <c r="G4008">
        <v>13.5</v>
      </c>
      <c r="H4008">
        <f t="shared" si="249"/>
        <v>6.2489300000000156</v>
      </c>
      <c r="I4008">
        <f t="shared" si="250"/>
        <v>6.2489300000000157E-2</v>
      </c>
      <c r="J4008">
        <f t="shared" si="251"/>
        <v>1.2596169723751703E-3</v>
      </c>
      <c r="L4008">
        <v>4.5346211005506127</v>
      </c>
    </row>
    <row r="4009" spans="1:12" customFormat="1" hidden="1">
      <c r="A4009" s="10">
        <v>41439</v>
      </c>
      <c r="B4009" s="11">
        <v>0.90625</v>
      </c>
      <c r="C4009">
        <v>0</v>
      </c>
      <c r="D4009">
        <v>104.68</v>
      </c>
      <c r="E4009">
        <f t="shared" si="248"/>
        <v>8.1069999999999989E-2</v>
      </c>
      <c r="F4009">
        <v>84.89</v>
      </c>
      <c r="G4009">
        <v>13.5</v>
      </c>
      <c r="H4009">
        <f t="shared" si="249"/>
        <v>6.2089300000000094</v>
      </c>
      <c r="I4009">
        <f t="shared" si="250"/>
        <v>6.2089300000000097E-2</v>
      </c>
      <c r="J4009">
        <f t="shared" si="251"/>
        <v>1.239556318275228E-3</v>
      </c>
      <c r="L4009">
        <v>4.4624027457908202</v>
      </c>
    </row>
    <row r="4010" spans="1:12" customFormat="1" hidden="1">
      <c r="A4010" s="10">
        <v>41439</v>
      </c>
      <c r="B4010" s="11">
        <v>0.90972222222222221</v>
      </c>
      <c r="C4010">
        <v>0</v>
      </c>
      <c r="D4010">
        <v>104.72</v>
      </c>
      <c r="E4010">
        <f t="shared" si="248"/>
        <v>8.1069999999999989E-2</v>
      </c>
      <c r="F4010">
        <v>84.88</v>
      </c>
      <c r="G4010">
        <v>13.5</v>
      </c>
      <c r="H4010">
        <f t="shared" si="249"/>
        <v>6.2589300000000065</v>
      </c>
      <c r="I4010">
        <f t="shared" si="250"/>
        <v>6.258930000000007E-2</v>
      </c>
      <c r="J4010">
        <f t="shared" si="251"/>
        <v>1.2646623528430911E-3</v>
      </c>
      <c r="L4010">
        <v>4.5527844702351281</v>
      </c>
    </row>
    <row r="4011" spans="1:12" customFormat="1" hidden="1">
      <c r="A4011" s="10">
        <v>41439</v>
      </c>
      <c r="B4011" s="11">
        <v>0.91319444444444453</v>
      </c>
      <c r="C4011">
        <v>0</v>
      </c>
      <c r="D4011">
        <v>104.68</v>
      </c>
      <c r="E4011">
        <f t="shared" si="248"/>
        <v>8.1069999999999989E-2</v>
      </c>
      <c r="F4011">
        <v>84.88</v>
      </c>
      <c r="G4011">
        <v>13.5</v>
      </c>
      <c r="H4011">
        <f t="shared" si="249"/>
        <v>6.2189300000000145</v>
      </c>
      <c r="I4011">
        <f t="shared" si="250"/>
        <v>6.2189300000000142E-2</v>
      </c>
      <c r="J4011">
        <f t="shared" si="251"/>
        <v>1.2445533710153994E-3</v>
      </c>
      <c r="L4011">
        <v>4.4803921356554381</v>
      </c>
    </row>
    <row r="4012" spans="1:12" customFormat="1">
      <c r="A4012" s="10">
        <v>41439</v>
      </c>
      <c r="B4012" s="11">
        <v>0.91666666666666663</v>
      </c>
      <c r="C4012">
        <v>0</v>
      </c>
      <c r="D4012">
        <v>104.67</v>
      </c>
      <c r="E4012">
        <f t="shared" si="248"/>
        <v>8.1069999999999989E-2</v>
      </c>
      <c r="F4012">
        <v>84.84</v>
      </c>
      <c r="G4012">
        <v>13.5</v>
      </c>
      <c r="H4012">
        <f t="shared" si="249"/>
        <v>6.2489300000000014</v>
      </c>
      <c r="I4012">
        <f t="shared" si="250"/>
        <v>6.2489300000000012E-2</v>
      </c>
      <c r="J4012">
        <f t="shared" si="251"/>
        <v>1.2596169723751638E-3</v>
      </c>
      <c r="K4012">
        <f>J4012*3600</f>
        <v>4.5346211005505896</v>
      </c>
      <c r="L4012" s="13">
        <f>K4012*1000/156000</f>
        <v>2.9068083977888393E-2</v>
      </c>
    </row>
    <row r="4013" spans="1:12" customFormat="1" hidden="1">
      <c r="A4013" s="10">
        <v>41439</v>
      </c>
      <c r="B4013" s="11">
        <v>0.92013888888888884</v>
      </c>
      <c r="C4013">
        <v>0</v>
      </c>
      <c r="D4013">
        <v>104.69</v>
      </c>
      <c r="E4013">
        <f t="shared" si="248"/>
        <v>8.1069999999999989E-2</v>
      </c>
      <c r="F4013">
        <v>84.86</v>
      </c>
      <c r="G4013">
        <v>13.5</v>
      </c>
      <c r="H4013">
        <f t="shared" si="249"/>
        <v>6.2489300000000014</v>
      </c>
      <c r="I4013">
        <f t="shared" si="250"/>
        <v>6.2489300000000012E-2</v>
      </c>
      <c r="J4013">
        <f t="shared" si="251"/>
        <v>1.2596169723751638E-3</v>
      </c>
      <c r="L4013">
        <v>4.5346211005505896</v>
      </c>
    </row>
    <row r="4014" spans="1:12" customFormat="1" hidden="1">
      <c r="A4014" s="10">
        <v>41439</v>
      </c>
      <c r="B4014" s="11">
        <v>0.92361111111111116</v>
      </c>
      <c r="C4014">
        <v>0</v>
      </c>
      <c r="D4014">
        <v>104.71</v>
      </c>
      <c r="E4014">
        <f t="shared" si="248"/>
        <v>8.1069999999999989E-2</v>
      </c>
      <c r="F4014">
        <v>84.88</v>
      </c>
      <c r="G4014">
        <v>13.5</v>
      </c>
      <c r="H4014">
        <f t="shared" si="249"/>
        <v>6.2489300000000014</v>
      </c>
      <c r="I4014">
        <f t="shared" si="250"/>
        <v>6.2489300000000012E-2</v>
      </c>
      <c r="J4014">
        <f t="shared" si="251"/>
        <v>1.2596169723751638E-3</v>
      </c>
      <c r="L4014">
        <v>4.5346211005505896</v>
      </c>
    </row>
    <row r="4015" spans="1:12" customFormat="1" hidden="1">
      <c r="A4015" s="10">
        <v>41439</v>
      </c>
      <c r="B4015" s="11">
        <v>0.92708333333333337</v>
      </c>
      <c r="C4015">
        <v>0</v>
      </c>
      <c r="D4015">
        <v>104.75</v>
      </c>
      <c r="E4015">
        <f t="shared" si="248"/>
        <v>8.1069999999999989E-2</v>
      </c>
      <c r="F4015">
        <v>84.9</v>
      </c>
      <c r="G4015">
        <v>13.5</v>
      </c>
      <c r="H4015">
        <f t="shared" si="249"/>
        <v>6.2689299999999974</v>
      </c>
      <c r="I4015">
        <f t="shared" si="250"/>
        <v>6.2689299999999976E-2</v>
      </c>
      <c r="J4015">
        <f t="shared" si="251"/>
        <v>1.2697198394497344E-3</v>
      </c>
      <c r="L4015">
        <v>4.570991422019044</v>
      </c>
    </row>
    <row r="4016" spans="1:12" customFormat="1" hidden="1">
      <c r="A4016" s="10">
        <v>41439</v>
      </c>
      <c r="B4016" s="11">
        <v>0.93055555555555547</v>
      </c>
      <c r="C4016">
        <v>0</v>
      </c>
      <c r="D4016">
        <v>104.77</v>
      </c>
      <c r="E4016">
        <f t="shared" si="248"/>
        <v>8.1069999999999989E-2</v>
      </c>
      <c r="F4016">
        <v>84.95</v>
      </c>
      <c r="G4016">
        <v>13.5</v>
      </c>
      <c r="H4016">
        <f t="shared" si="249"/>
        <v>6.2389299999999963</v>
      </c>
      <c r="I4016">
        <f t="shared" si="250"/>
        <v>6.238929999999996E-2</v>
      </c>
      <c r="J4016">
        <f t="shared" si="251"/>
        <v>1.254583688371002E-3</v>
      </c>
      <c r="L4016">
        <v>4.5165012781356069</v>
      </c>
    </row>
    <row r="4017" spans="1:12" customFormat="1" hidden="1">
      <c r="A4017" s="10">
        <v>41439</v>
      </c>
      <c r="B4017" s="11">
        <v>0.93402777777777779</v>
      </c>
      <c r="C4017">
        <v>0</v>
      </c>
      <c r="D4017">
        <v>104.83</v>
      </c>
      <c r="E4017">
        <f t="shared" si="248"/>
        <v>8.1069999999999989E-2</v>
      </c>
      <c r="F4017">
        <v>84.97</v>
      </c>
      <c r="G4017">
        <v>13.5</v>
      </c>
      <c r="H4017">
        <f t="shared" si="249"/>
        <v>6.2789300000000026</v>
      </c>
      <c r="I4017">
        <f t="shared" si="250"/>
        <v>6.278930000000002E-2</v>
      </c>
      <c r="J4017">
        <f t="shared" si="251"/>
        <v>1.2747894418623463E-3</v>
      </c>
      <c r="L4017">
        <v>4.5892419907044468</v>
      </c>
    </row>
    <row r="4018" spans="1:12" customFormat="1" hidden="1">
      <c r="A4018" s="10">
        <v>41439</v>
      </c>
      <c r="B4018" s="11">
        <v>0.9375</v>
      </c>
      <c r="C4018">
        <v>0</v>
      </c>
      <c r="D4018">
        <v>104.82</v>
      </c>
      <c r="E4018">
        <f t="shared" si="248"/>
        <v>8.1069999999999989E-2</v>
      </c>
      <c r="F4018">
        <v>84.99</v>
      </c>
      <c r="G4018">
        <v>13.5</v>
      </c>
      <c r="H4018">
        <f t="shared" si="249"/>
        <v>6.2489300000000014</v>
      </c>
      <c r="I4018">
        <f t="shared" si="250"/>
        <v>6.2489300000000012E-2</v>
      </c>
      <c r="J4018">
        <f t="shared" si="251"/>
        <v>1.2596169723751638E-3</v>
      </c>
      <c r="K4018">
        <f>J4018*3600</f>
        <v>4.5346211005505896</v>
      </c>
      <c r="L4018" s="1">
        <v>4.5346211005505896</v>
      </c>
    </row>
    <row r="4019" spans="1:12" customFormat="1" hidden="1">
      <c r="A4019" s="10">
        <v>41439</v>
      </c>
      <c r="B4019" s="11">
        <v>0.94097222222222221</v>
      </c>
      <c r="C4019">
        <v>0</v>
      </c>
      <c r="D4019">
        <v>104.84</v>
      </c>
      <c r="E4019">
        <f t="shared" si="248"/>
        <v>8.1069999999999989E-2</v>
      </c>
      <c r="F4019">
        <v>85</v>
      </c>
      <c r="G4019">
        <v>13.5</v>
      </c>
      <c r="H4019">
        <f t="shared" si="249"/>
        <v>6.2589300000000065</v>
      </c>
      <c r="I4019">
        <f t="shared" si="250"/>
        <v>6.258930000000007E-2</v>
      </c>
      <c r="J4019">
        <f t="shared" si="251"/>
        <v>1.2646623528430911E-3</v>
      </c>
      <c r="L4019">
        <v>4.5527844702351281</v>
      </c>
    </row>
    <row r="4020" spans="1:12" customFormat="1" hidden="1">
      <c r="A4020" s="10">
        <v>41439</v>
      </c>
      <c r="B4020" s="11">
        <v>0.94444444444444453</v>
      </c>
      <c r="C4020">
        <v>0</v>
      </c>
      <c r="D4020">
        <v>104.88</v>
      </c>
      <c r="E4020">
        <f t="shared" si="248"/>
        <v>8.1069999999999989E-2</v>
      </c>
      <c r="F4020">
        <v>85.01</v>
      </c>
      <c r="G4020">
        <v>13.5</v>
      </c>
      <c r="H4020">
        <f t="shared" si="249"/>
        <v>6.2889299999999935</v>
      </c>
      <c r="I4020">
        <f t="shared" si="250"/>
        <v>6.288929999999994E-2</v>
      </c>
      <c r="J4020">
        <f t="shared" si="251"/>
        <v>1.2798711697404397E-3</v>
      </c>
      <c r="L4020">
        <v>4.6075362110655833</v>
      </c>
    </row>
    <row r="4021" spans="1:12" customFormat="1" hidden="1">
      <c r="A4021" s="10">
        <v>41439</v>
      </c>
      <c r="B4021" s="11">
        <v>0.94791666666666663</v>
      </c>
      <c r="C4021">
        <v>0</v>
      </c>
      <c r="D4021">
        <v>104.87</v>
      </c>
      <c r="E4021">
        <f t="shared" si="248"/>
        <v>8.1069999999999989E-2</v>
      </c>
      <c r="F4021">
        <v>85.03</v>
      </c>
      <c r="G4021">
        <v>13.5</v>
      </c>
      <c r="H4021">
        <f t="shared" si="249"/>
        <v>6.2589300000000065</v>
      </c>
      <c r="I4021">
        <f t="shared" si="250"/>
        <v>6.258930000000007E-2</v>
      </c>
      <c r="J4021">
        <f t="shared" si="251"/>
        <v>1.2646623528430911E-3</v>
      </c>
      <c r="L4021">
        <v>4.5527844702351281</v>
      </c>
    </row>
    <row r="4022" spans="1:12" customFormat="1" hidden="1">
      <c r="A4022" s="10">
        <v>41439</v>
      </c>
      <c r="B4022" s="11">
        <v>0.95138888888888884</v>
      </c>
      <c r="C4022">
        <v>0</v>
      </c>
      <c r="D4022">
        <v>104.97</v>
      </c>
      <c r="E4022">
        <f t="shared" si="248"/>
        <v>8.1069999999999989E-2</v>
      </c>
      <c r="F4022">
        <v>85.1</v>
      </c>
      <c r="G4022">
        <v>13.5</v>
      </c>
      <c r="H4022">
        <f t="shared" si="249"/>
        <v>6.2889300000000077</v>
      </c>
      <c r="I4022">
        <f t="shared" si="250"/>
        <v>6.2889300000000078E-2</v>
      </c>
      <c r="J4022">
        <f t="shared" si="251"/>
        <v>1.2798711697404464E-3</v>
      </c>
      <c r="L4022">
        <v>4.6075362110656073</v>
      </c>
    </row>
    <row r="4023" spans="1:12" customFormat="1" hidden="1">
      <c r="A4023" s="10">
        <v>41439</v>
      </c>
      <c r="B4023" s="11">
        <v>0.95486111111111116</v>
      </c>
      <c r="C4023">
        <v>0</v>
      </c>
      <c r="D4023">
        <v>104.94</v>
      </c>
      <c r="E4023">
        <f t="shared" si="248"/>
        <v>8.1069999999999989E-2</v>
      </c>
      <c r="F4023">
        <v>85.09</v>
      </c>
      <c r="G4023">
        <v>13.5</v>
      </c>
      <c r="H4023">
        <f t="shared" si="249"/>
        <v>6.2689299999999974</v>
      </c>
      <c r="I4023">
        <f t="shared" si="250"/>
        <v>6.2689299999999976E-2</v>
      </c>
      <c r="J4023">
        <f t="shared" si="251"/>
        <v>1.2697198394497344E-3</v>
      </c>
      <c r="L4023">
        <v>4.570991422019044</v>
      </c>
    </row>
    <row r="4024" spans="1:12" customFormat="1">
      <c r="A4024" s="10">
        <v>41439</v>
      </c>
      <c r="B4024" s="11">
        <v>0.95833333333333337</v>
      </c>
      <c r="C4024">
        <v>0</v>
      </c>
      <c r="D4024">
        <v>104.92</v>
      </c>
      <c r="E4024">
        <f t="shared" si="248"/>
        <v>8.1069999999999989E-2</v>
      </c>
      <c r="F4024">
        <v>85.06</v>
      </c>
      <c r="G4024">
        <v>13.5</v>
      </c>
      <c r="H4024">
        <f t="shared" si="249"/>
        <v>6.2789300000000026</v>
      </c>
      <c r="I4024">
        <f t="shared" si="250"/>
        <v>6.278930000000002E-2</v>
      </c>
      <c r="J4024">
        <f t="shared" si="251"/>
        <v>1.2747894418623463E-3</v>
      </c>
      <c r="K4024">
        <f>J4024*3600</f>
        <v>4.5892419907044468</v>
      </c>
      <c r="L4024" s="13">
        <f>K4024*1000/156000</f>
        <v>2.9418217889131071E-2</v>
      </c>
    </row>
    <row r="4025" spans="1:12" customFormat="1" hidden="1">
      <c r="A4025" s="10">
        <v>41439</v>
      </c>
      <c r="B4025" s="11">
        <v>0.96180555555555547</v>
      </c>
      <c r="C4025">
        <v>0</v>
      </c>
      <c r="D4025">
        <v>104.89</v>
      </c>
      <c r="E4025">
        <f t="shared" si="248"/>
        <v>8.1069999999999989E-2</v>
      </c>
      <c r="F4025">
        <v>85.04</v>
      </c>
      <c r="G4025">
        <v>13.5</v>
      </c>
      <c r="H4025">
        <f t="shared" si="249"/>
        <v>6.2689299999999974</v>
      </c>
      <c r="I4025">
        <f t="shared" si="250"/>
        <v>6.2689299999999976E-2</v>
      </c>
      <c r="J4025">
        <f t="shared" si="251"/>
        <v>1.2697198394497344E-3</v>
      </c>
      <c r="L4025">
        <v>4.570991422019044</v>
      </c>
    </row>
    <row r="4026" spans="1:12" customFormat="1" hidden="1">
      <c r="A4026" s="10">
        <v>41439</v>
      </c>
      <c r="B4026" s="11">
        <v>0.96527777777777779</v>
      </c>
      <c r="C4026">
        <v>0</v>
      </c>
      <c r="D4026">
        <v>104.85</v>
      </c>
      <c r="E4026">
        <f t="shared" si="248"/>
        <v>8.1069999999999989E-2</v>
      </c>
      <c r="F4026">
        <v>84.99</v>
      </c>
      <c r="G4026">
        <v>13.5</v>
      </c>
      <c r="H4026">
        <f t="shared" si="249"/>
        <v>6.2789300000000026</v>
      </c>
      <c r="I4026">
        <f t="shared" si="250"/>
        <v>6.278930000000002E-2</v>
      </c>
      <c r="J4026">
        <f t="shared" si="251"/>
        <v>1.2747894418623463E-3</v>
      </c>
      <c r="L4026">
        <v>4.5892419907044468</v>
      </c>
    </row>
    <row r="4027" spans="1:12" customFormat="1" hidden="1">
      <c r="A4027" s="10">
        <v>41439</v>
      </c>
      <c r="B4027" s="11">
        <v>0.96875</v>
      </c>
      <c r="C4027">
        <v>0</v>
      </c>
      <c r="D4027">
        <v>104.78</v>
      </c>
      <c r="E4027">
        <f t="shared" si="248"/>
        <v>8.1069999999999989E-2</v>
      </c>
      <c r="F4027">
        <v>84.94</v>
      </c>
      <c r="G4027">
        <v>13.5</v>
      </c>
      <c r="H4027">
        <f t="shared" si="249"/>
        <v>6.2589300000000065</v>
      </c>
      <c r="I4027">
        <f t="shared" si="250"/>
        <v>6.258930000000007E-2</v>
      </c>
      <c r="J4027">
        <f t="shared" si="251"/>
        <v>1.2646623528430911E-3</v>
      </c>
      <c r="L4027">
        <v>4.5527844702351281</v>
      </c>
    </row>
    <row r="4028" spans="1:12" customFormat="1" hidden="1">
      <c r="A4028" s="10">
        <v>41439</v>
      </c>
      <c r="B4028" s="11">
        <v>0.97222222222222221</v>
      </c>
      <c r="C4028">
        <v>0</v>
      </c>
      <c r="D4028">
        <v>104.77</v>
      </c>
      <c r="E4028">
        <f t="shared" si="248"/>
        <v>8.1069999999999989E-2</v>
      </c>
      <c r="F4028">
        <v>84.89</v>
      </c>
      <c r="G4028">
        <v>13.5</v>
      </c>
      <c r="H4028">
        <f t="shared" si="249"/>
        <v>6.2989299999999986</v>
      </c>
      <c r="I4028">
        <f t="shared" si="250"/>
        <v>6.2989299999999984E-2</v>
      </c>
      <c r="J4028">
        <f t="shared" si="251"/>
        <v>1.284965032735866E-3</v>
      </c>
      <c r="L4028">
        <v>4.6258741178491176</v>
      </c>
    </row>
    <row r="4029" spans="1:12" customFormat="1" hidden="1">
      <c r="A4029" s="10">
        <v>41439</v>
      </c>
      <c r="B4029" s="11">
        <v>0.97569444444444453</v>
      </c>
      <c r="C4029">
        <v>0</v>
      </c>
      <c r="D4029">
        <v>104.72</v>
      </c>
      <c r="E4029">
        <f t="shared" si="248"/>
        <v>8.1069999999999989E-2</v>
      </c>
      <c r="F4029">
        <v>84.84</v>
      </c>
      <c r="G4029">
        <v>13.5</v>
      </c>
      <c r="H4029">
        <f t="shared" si="249"/>
        <v>6.2989299999999986</v>
      </c>
      <c r="I4029">
        <f t="shared" si="250"/>
        <v>6.2989299999999984E-2</v>
      </c>
      <c r="J4029">
        <f t="shared" si="251"/>
        <v>1.284965032735866E-3</v>
      </c>
      <c r="L4029">
        <v>4.6258741178491176</v>
      </c>
    </row>
    <row r="4030" spans="1:12" customFormat="1" hidden="1">
      <c r="A4030" s="10">
        <v>41439</v>
      </c>
      <c r="B4030" s="11">
        <v>0.97916666666666663</v>
      </c>
      <c r="C4030">
        <v>0</v>
      </c>
      <c r="D4030">
        <v>104.7</v>
      </c>
      <c r="E4030">
        <f t="shared" si="248"/>
        <v>8.1069999999999989E-2</v>
      </c>
      <c r="F4030">
        <v>84.85</v>
      </c>
      <c r="G4030">
        <v>13.5</v>
      </c>
      <c r="H4030">
        <f t="shared" si="249"/>
        <v>6.2689300000000117</v>
      </c>
      <c r="I4030">
        <f t="shared" si="250"/>
        <v>6.2689300000000114E-2</v>
      </c>
      <c r="J4030">
        <f t="shared" si="251"/>
        <v>1.2697198394497412E-3</v>
      </c>
      <c r="K4030">
        <f>J4030*3600</f>
        <v>4.5709914220190679</v>
      </c>
      <c r="L4030" s="1">
        <v>4.5709914220190679</v>
      </c>
    </row>
    <row r="4031" spans="1:12" customFormat="1" hidden="1">
      <c r="A4031" s="10">
        <v>41439</v>
      </c>
      <c r="B4031" s="11">
        <v>0.98263888888888884</v>
      </c>
      <c r="C4031">
        <v>0</v>
      </c>
      <c r="D4031">
        <v>104.72</v>
      </c>
      <c r="E4031">
        <f t="shared" si="248"/>
        <v>8.1069999999999989E-2</v>
      </c>
      <c r="F4031">
        <v>84.86</v>
      </c>
      <c r="G4031">
        <v>13.5</v>
      </c>
      <c r="H4031">
        <f t="shared" si="249"/>
        <v>6.2789300000000026</v>
      </c>
      <c r="I4031">
        <f t="shared" si="250"/>
        <v>6.278930000000002E-2</v>
      </c>
      <c r="J4031">
        <f t="shared" si="251"/>
        <v>1.2747894418623463E-3</v>
      </c>
      <c r="L4031">
        <v>4.5892419907044468</v>
      </c>
    </row>
    <row r="4032" spans="1:12" customFormat="1" hidden="1">
      <c r="A4032" s="10">
        <v>41439</v>
      </c>
      <c r="B4032" s="11">
        <v>0.98611111111111116</v>
      </c>
      <c r="C4032">
        <v>0</v>
      </c>
      <c r="D4032">
        <v>104.68</v>
      </c>
      <c r="E4032">
        <f t="shared" si="248"/>
        <v>8.1069999999999989E-2</v>
      </c>
      <c r="F4032">
        <v>84.83</v>
      </c>
      <c r="G4032">
        <v>13.5</v>
      </c>
      <c r="H4032">
        <f t="shared" si="249"/>
        <v>6.2689300000000117</v>
      </c>
      <c r="I4032">
        <f t="shared" si="250"/>
        <v>6.2689300000000114E-2</v>
      </c>
      <c r="J4032">
        <f t="shared" si="251"/>
        <v>1.2697198394497412E-3</v>
      </c>
      <c r="L4032">
        <v>4.5709914220190679</v>
      </c>
    </row>
    <row r="4033" spans="1:12" customFormat="1" hidden="1">
      <c r="A4033" s="10">
        <v>41439</v>
      </c>
      <c r="B4033" s="11">
        <v>0.98958333333333337</v>
      </c>
      <c r="C4033">
        <v>0</v>
      </c>
      <c r="D4033">
        <v>104.67</v>
      </c>
      <c r="E4033">
        <f t="shared" si="248"/>
        <v>8.1069999999999989E-2</v>
      </c>
      <c r="F4033">
        <v>84.78</v>
      </c>
      <c r="G4033">
        <v>13.5</v>
      </c>
      <c r="H4033">
        <f t="shared" si="249"/>
        <v>6.3089300000000037</v>
      </c>
      <c r="I4033">
        <f t="shared" si="250"/>
        <v>6.3089300000000043E-2</v>
      </c>
      <c r="J4033">
        <f t="shared" si="251"/>
        <v>1.2900710404927893E-3</v>
      </c>
      <c r="L4033">
        <v>4.6442557457740419</v>
      </c>
    </row>
    <row r="4034" spans="1:12" customFormat="1" hidden="1">
      <c r="A4034" s="10">
        <v>41439</v>
      </c>
      <c r="B4034" s="11">
        <v>0.99305555555555547</v>
      </c>
      <c r="C4034">
        <v>0</v>
      </c>
      <c r="D4034">
        <v>104.7</v>
      </c>
      <c r="E4034">
        <f t="shared" si="248"/>
        <v>8.1069999999999989E-2</v>
      </c>
      <c r="F4034">
        <v>84.82</v>
      </c>
      <c r="G4034">
        <v>13.5</v>
      </c>
      <c r="H4034">
        <f t="shared" si="249"/>
        <v>6.2989300000000128</v>
      </c>
      <c r="I4034">
        <f t="shared" si="250"/>
        <v>6.2989300000000123E-2</v>
      </c>
      <c r="J4034">
        <f t="shared" si="251"/>
        <v>1.284965032735874E-3</v>
      </c>
      <c r="L4034">
        <v>4.625874117849146</v>
      </c>
    </row>
    <row r="4035" spans="1:12" customFormat="1" hidden="1">
      <c r="A4035" s="10">
        <v>41439</v>
      </c>
      <c r="B4035" s="11">
        <v>0.99652777777777779</v>
      </c>
      <c r="C4035">
        <v>0</v>
      </c>
      <c r="D4035">
        <v>104.7</v>
      </c>
      <c r="E4035">
        <f t="shared" si="248"/>
        <v>8.1069999999999989E-2</v>
      </c>
      <c r="F4035">
        <v>84.86</v>
      </c>
      <c r="G4035">
        <v>13.5</v>
      </c>
      <c r="H4035">
        <f t="shared" si="249"/>
        <v>6.2589300000000065</v>
      </c>
      <c r="I4035">
        <f t="shared" si="250"/>
        <v>6.258930000000007E-2</v>
      </c>
      <c r="J4035">
        <f t="shared" si="251"/>
        <v>1.2646623528430911E-3</v>
      </c>
      <c r="L4035">
        <v>4.5527844702351281</v>
      </c>
    </row>
    <row r="4036" spans="1:12" customFormat="1">
      <c r="A4036" s="10">
        <v>41440</v>
      </c>
      <c r="B4036" s="11">
        <v>0</v>
      </c>
      <c r="C4036">
        <v>0</v>
      </c>
      <c r="D4036">
        <v>104.72</v>
      </c>
      <c r="E4036">
        <f t="shared" si="248"/>
        <v>8.1069999999999989E-2</v>
      </c>
      <c r="F4036">
        <v>84.85</v>
      </c>
      <c r="G4036">
        <v>13.5</v>
      </c>
      <c r="H4036">
        <f t="shared" si="249"/>
        <v>6.2889300000000077</v>
      </c>
      <c r="I4036">
        <f t="shared" si="250"/>
        <v>6.2889300000000078E-2</v>
      </c>
      <c r="J4036">
        <f t="shared" si="251"/>
        <v>1.2798711697404464E-3</v>
      </c>
      <c r="K4036">
        <f>J4036*3600</f>
        <v>4.6075362110656073</v>
      </c>
      <c r="L4036" s="13">
        <f>K4036*1000/156000</f>
        <v>2.953548853247184E-2</v>
      </c>
    </row>
    <row r="4037" spans="1:12" customFormat="1" hidden="1">
      <c r="A4037" s="10">
        <v>41440</v>
      </c>
      <c r="B4037" s="11">
        <v>3.472222222222222E-3</v>
      </c>
      <c r="C4037">
        <v>0</v>
      </c>
      <c r="D4037">
        <v>104.64</v>
      </c>
      <c r="E4037">
        <f t="shared" ref="E4037:E4100" si="252">(435-368)*1.21/1000</f>
        <v>8.1069999999999989E-2</v>
      </c>
      <c r="F4037">
        <v>84.8</v>
      </c>
      <c r="G4037">
        <v>13.5</v>
      </c>
      <c r="H4037">
        <f t="shared" ref="H4037:H4100" si="253">D4037-E4037-F4037-G4037</f>
        <v>6.2589300000000065</v>
      </c>
      <c r="I4037">
        <f t="shared" ref="I4037:I4100" si="254">H4037/100</f>
        <v>6.258930000000007E-2</v>
      </c>
      <c r="J4037">
        <f t="shared" ref="J4037:J4100" si="255">1.2904*I4037^(5/2)</f>
        <v>1.2646623528430911E-3</v>
      </c>
      <c r="L4037">
        <v>4.5527844702351281</v>
      </c>
    </row>
    <row r="4038" spans="1:12" customFormat="1" hidden="1">
      <c r="A4038" s="10">
        <v>41440</v>
      </c>
      <c r="B4038" s="11">
        <v>6.9444444444444441E-3</v>
      </c>
      <c r="C4038">
        <v>0</v>
      </c>
      <c r="D4038">
        <v>104.63</v>
      </c>
      <c r="E4038">
        <f t="shared" si="252"/>
        <v>8.1069999999999989E-2</v>
      </c>
      <c r="F4038">
        <v>84.76</v>
      </c>
      <c r="G4038">
        <v>13.5</v>
      </c>
      <c r="H4038">
        <f t="shared" si="253"/>
        <v>6.2889299999999935</v>
      </c>
      <c r="I4038">
        <f t="shared" si="254"/>
        <v>6.288929999999994E-2</v>
      </c>
      <c r="J4038">
        <f t="shared" si="255"/>
        <v>1.2798711697404397E-3</v>
      </c>
      <c r="L4038">
        <v>4.6075362110655833</v>
      </c>
    </row>
    <row r="4039" spans="1:12" customFormat="1" hidden="1">
      <c r="A4039" s="10">
        <v>41440</v>
      </c>
      <c r="B4039" s="11">
        <v>1.0416666666666666E-2</v>
      </c>
      <c r="C4039">
        <v>0</v>
      </c>
      <c r="D4039">
        <v>104.63</v>
      </c>
      <c r="E4039">
        <f t="shared" si="252"/>
        <v>8.1069999999999989E-2</v>
      </c>
      <c r="F4039">
        <v>84.76</v>
      </c>
      <c r="G4039">
        <v>13.5</v>
      </c>
      <c r="H4039">
        <f t="shared" si="253"/>
        <v>6.2889299999999935</v>
      </c>
      <c r="I4039">
        <f t="shared" si="254"/>
        <v>6.288929999999994E-2</v>
      </c>
      <c r="J4039">
        <f t="shared" si="255"/>
        <v>1.2798711697404397E-3</v>
      </c>
      <c r="L4039">
        <v>4.6075362110655833</v>
      </c>
    </row>
    <row r="4040" spans="1:12" customFormat="1" hidden="1">
      <c r="A4040" s="10">
        <v>41440</v>
      </c>
      <c r="B4040" s="11">
        <v>1.3888888888888888E-2</v>
      </c>
      <c r="C4040">
        <v>0</v>
      </c>
      <c r="D4040">
        <v>104.66</v>
      </c>
      <c r="E4040">
        <f t="shared" si="252"/>
        <v>8.1069999999999989E-2</v>
      </c>
      <c r="F4040">
        <v>84.73</v>
      </c>
      <c r="G4040">
        <v>13.5</v>
      </c>
      <c r="H4040">
        <f t="shared" si="253"/>
        <v>6.3489299999999957</v>
      </c>
      <c r="I4040">
        <f t="shared" si="254"/>
        <v>6.3489299999999957E-2</v>
      </c>
      <c r="J4040">
        <f t="shared" si="255"/>
        <v>1.3106167117513279E-3</v>
      </c>
      <c r="L4040">
        <v>4.7182201623047808</v>
      </c>
    </row>
    <row r="4041" spans="1:12" customFormat="1" hidden="1">
      <c r="A4041" s="10">
        <v>41440</v>
      </c>
      <c r="B4041" s="11">
        <v>1.7361111111111112E-2</v>
      </c>
      <c r="C4041">
        <v>0</v>
      </c>
      <c r="D4041">
        <v>104.62</v>
      </c>
      <c r="E4041">
        <f t="shared" si="252"/>
        <v>8.1069999999999989E-2</v>
      </c>
      <c r="F4041">
        <v>84.73</v>
      </c>
      <c r="G4041">
        <v>13.5</v>
      </c>
      <c r="H4041">
        <f t="shared" si="253"/>
        <v>6.3089300000000037</v>
      </c>
      <c r="I4041">
        <f t="shared" si="254"/>
        <v>6.3089300000000043E-2</v>
      </c>
      <c r="J4041">
        <f t="shared" si="255"/>
        <v>1.2900710404927893E-3</v>
      </c>
      <c r="L4041">
        <v>4.6442557457740419</v>
      </c>
    </row>
    <row r="4042" spans="1:12" customFormat="1" hidden="1">
      <c r="A4042" s="10">
        <v>41440</v>
      </c>
      <c r="B4042" s="11">
        <v>2.0833333333333332E-2</v>
      </c>
      <c r="C4042">
        <v>0</v>
      </c>
      <c r="D4042">
        <v>104.6</v>
      </c>
      <c r="E4042">
        <f t="shared" si="252"/>
        <v>8.1069999999999989E-2</v>
      </c>
      <c r="F4042">
        <v>84.72</v>
      </c>
      <c r="G4042">
        <v>13.5</v>
      </c>
      <c r="H4042">
        <f t="shared" si="253"/>
        <v>6.2989299999999986</v>
      </c>
      <c r="I4042">
        <f t="shared" si="254"/>
        <v>6.2989299999999984E-2</v>
      </c>
      <c r="J4042">
        <f t="shared" si="255"/>
        <v>1.284965032735866E-3</v>
      </c>
      <c r="K4042">
        <f>J4042*3600</f>
        <v>4.6258741178491176</v>
      </c>
      <c r="L4042" s="1">
        <v>4.6258741178491176</v>
      </c>
    </row>
    <row r="4043" spans="1:12" customFormat="1" hidden="1">
      <c r="A4043" s="10">
        <v>41440</v>
      </c>
      <c r="B4043" s="11">
        <v>2.4305555555555556E-2</v>
      </c>
      <c r="C4043">
        <v>0</v>
      </c>
      <c r="D4043">
        <v>104.59</v>
      </c>
      <c r="E4043">
        <f t="shared" si="252"/>
        <v>8.1069999999999989E-2</v>
      </c>
      <c r="F4043">
        <v>84.7</v>
      </c>
      <c r="G4043">
        <v>13.5</v>
      </c>
      <c r="H4043">
        <f t="shared" si="253"/>
        <v>6.3089300000000037</v>
      </c>
      <c r="I4043">
        <f t="shared" si="254"/>
        <v>6.3089300000000043E-2</v>
      </c>
      <c r="J4043">
        <f t="shared" si="255"/>
        <v>1.2900710404927893E-3</v>
      </c>
      <c r="L4043">
        <v>4.6442557457740419</v>
      </c>
    </row>
    <row r="4044" spans="1:12" customFormat="1" hidden="1">
      <c r="A4044" s="10">
        <v>41440</v>
      </c>
      <c r="B4044" s="11">
        <v>2.7777777777777776E-2</v>
      </c>
      <c r="C4044">
        <v>0</v>
      </c>
      <c r="D4044">
        <v>104.65</v>
      </c>
      <c r="E4044">
        <f t="shared" si="252"/>
        <v>8.1069999999999989E-2</v>
      </c>
      <c r="F4044">
        <v>84.78</v>
      </c>
      <c r="G4044">
        <v>13.5</v>
      </c>
      <c r="H4044">
        <f t="shared" si="253"/>
        <v>6.2889300000000077</v>
      </c>
      <c r="I4044">
        <f t="shared" si="254"/>
        <v>6.2889300000000078E-2</v>
      </c>
      <c r="J4044">
        <f t="shared" si="255"/>
        <v>1.2798711697404464E-3</v>
      </c>
      <c r="L4044">
        <v>4.6075362110656073</v>
      </c>
    </row>
    <row r="4045" spans="1:12" customFormat="1" hidden="1">
      <c r="A4045" s="10">
        <v>41440</v>
      </c>
      <c r="B4045" s="11">
        <v>3.125E-2</v>
      </c>
      <c r="C4045">
        <v>0</v>
      </c>
      <c r="D4045">
        <v>104.63</v>
      </c>
      <c r="E4045">
        <f t="shared" si="252"/>
        <v>8.1069999999999989E-2</v>
      </c>
      <c r="F4045">
        <v>84.74</v>
      </c>
      <c r="G4045">
        <v>13.5</v>
      </c>
      <c r="H4045">
        <f t="shared" si="253"/>
        <v>6.3089300000000037</v>
      </c>
      <c r="I4045">
        <f t="shared" si="254"/>
        <v>6.3089300000000043E-2</v>
      </c>
      <c r="J4045">
        <f t="shared" si="255"/>
        <v>1.2900710404927893E-3</v>
      </c>
      <c r="L4045">
        <v>4.6442557457740419</v>
      </c>
    </row>
    <row r="4046" spans="1:12" customFormat="1" hidden="1">
      <c r="A4046" s="10">
        <v>41440</v>
      </c>
      <c r="B4046" s="11">
        <v>3.4722222222222224E-2</v>
      </c>
      <c r="C4046">
        <v>0</v>
      </c>
      <c r="D4046">
        <v>104.66</v>
      </c>
      <c r="E4046">
        <f t="shared" si="252"/>
        <v>8.1069999999999989E-2</v>
      </c>
      <c r="F4046">
        <v>84.75</v>
      </c>
      <c r="G4046">
        <v>13.5</v>
      </c>
      <c r="H4046">
        <f t="shared" si="253"/>
        <v>6.3289299999999997</v>
      </c>
      <c r="I4046">
        <f t="shared" si="254"/>
        <v>6.3289299999999993E-2</v>
      </c>
      <c r="J4046">
        <f t="shared" si="255"/>
        <v>1.3003195288295408E-3</v>
      </c>
      <c r="L4046">
        <v>4.6811503037863469</v>
      </c>
    </row>
    <row r="4047" spans="1:12" customFormat="1" hidden="1">
      <c r="A4047" s="10">
        <v>41440</v>
      </c>
      <c r="B4047" s="11">
        <v>3.8194444444444441E-2</v>
      </c>
      <c r="C4047">
        <v>0</v>
      </c>
      <c r="D4047">
        <v>104.68</v>
      </c>
      <c r="E4047">
        <f t="shared" si="252"/>
        <v>8.1069999999999989E-2</v>
      </c>
      <c r="F4047">
        <v>84.79</v>
      </c>
      <c r="G4047">
        <v>13.5</v>
      </c>
      <c r="H4047">
        <f t="shared" si="253"/>
        <v>6.3089300000000037</v>
      </c>
      <c r="I4047">
        <f t="shared" si="254"/>
        <v>6.3089300000000043E-2</v>
      </c>
      <c r="J4047">
        <f t="shared" si="255"/>
        <v>1.2900710404927893E-3</v>
      </c>
      <c r="L4047">
        <v>4.6442557457740419</v>
      </c>
    </row>
    <row r="4048" spans="1:12" customFormat="1">
      <c r="A4048" s="10">
        <v>41440</v>
      </c>
      <c r="B4048" s="11">
        <v>4.1666666666666664E-2</v>
      </c>
      <c r="C4048">
        <v>0</v>
      </c>
      <c r="D4048">
        <v>104.65</v>
      </c>
      <c r="E4048">
        <f t="shared" si="252"/>
        <v>8.1069999999999989E-2</v>
      </c>
      <c r="F4048">
        <v>84.77</v>
      </c>
      <c r="G4048">
        <v>13.5</v>
      </c>
      <c r="H4048">
        <f t="shared" si="253"/>
        <v>6.2989300000000128</v>
      </c>
      <c r="I4048">
        <f t="shared" si="254"/>
        <v>6.2989300000000123E-2</v>
      </c>
      <c r="J4048">
        <f t="shared" si="255"/>
        <v>1.284965032735874E-3</v>
      </c>
      <c r="K4048">
        <f>J4048*3600</f>
        <v>4.625874117849146</v>
      </c>
      <c r="L4048" s="13">
        <f>K4048*1000/156000</f>
        <v>2.9653039216981706E-2</v>
      </c>
    </row>
    <row r="4049" spans="1:12" customFormat="1" hidden="1">
      <c r="A4049" s="10">
        <v>41440</v>
      </c>
      <c r="B4049" s="11">
        <v>4.5138888888888888E-2</v>
      </c>
      <c r="C4049">
        <v>0</v>
      </c>
      <c r="D4049">
        <v>104.64</v>
      </c>
      <c r="E4049">
        <f t="shared" si="252"/>
        <v>8.1069999999999989E-2</v>
      </c>
      <c r="F4049">
        <v>84.76</v>
      </c>
      <c r="G4049">
        <v>13.5</v>
      </c>
      <c r="H4049">
        <f t="shared" si="253"/>
        <v>6.2989299999999986</v>
      </c>
      <c r="I4049">
        <f t="shared" si="254"/>
        <v>6.2989299999999984E-2</v>
      </c>
      <c r="J4049">
        <f t="shared" si="255"/>
        <v>1.284965032735866E-3</v>
      </c>
      <c r="L4049">
        <v>4.6258741178491176</v>
      </c>
    </row>
    <row r="4050" spans="1:12" customFormat="1" hidden="1">
      <c r="A4050" s="10">
        <v>41440</v>
      </c>
      <c r="B4050" s="11">
        <v>4.8611111111111112E-2</v>
      </c>
      <c r="C4050">
        <v>0</v>
      </c>
      <c r="D4050">
        <v>104.62</v>
      </c>
      <c r="E4050">
        <f t="shared" si="252"/>
        <v>8.1069999999999989E-2</v>
      </c>
      <c r="F4050">
        <v>84.73</v>
      </c>
      <c r="G4050">
        <v>13.5</v>
      </c>
      <c r="H4050">
        <f t="shared" si="253"/>
        <v>6.3089300000000037</v>
      </c>
      <c r="I4050">
        <f t="shared" si="254"/>
        <v>6.3089300000000043E-2</v>
      </c>
      <c r="J4050">
        <f t="shared" si="255"/>
        <v>1.2900710404927893E-3</v>
      </c>
      <c r="L4050">
        <v>4.6442557457740419</v>
      </c>
    </row>
    <row r="4051" spans="1:12" customFormat="1" hidden="1">
      <c r="A4051" s="10">
        <v>41440</v>
      </c>
      <c r="B4051" s="11">
        <v>5.2083333333333336E-2</v>
      </c>
      <c r="C4051">
        <v>0</v>
      </c>
      <c r="D4051">
        <v>104.64</v>
      </c>
      <c r="E4051">
        <f t="shared" si="252"/>
        <v>8.1069999999999989E-2</v>
      </c>
      <c r="F4051">
        <v>84.74</v>
      </c>
      <c r="G4051">
        <v>13.5</v>
      </c>
      <c r="H4051">
        <f t="shared" si="253"/>
        <v>6.3189300000000088</v>
      </c>
      <c r="I4051">
        <f t="shared" si="254"/>
        <v>6.3189300000000087E-2</v>
      </c>
      <c r="J4051">
        <f t="shared" si="255"/>
        <v>1.2951892026477215E-3</v>
      </c>
      <c r="L4051">
        <v>4.6626811295317978</v>
      </c>
    </row>
    <row r="4052" spans="1:12" customFormat="1" hidden="1">
      <c r="A4052" s="10">
        <v>41440</v>
      </c>
      <c r="B4052" s="11">
        <v>5.5555555555555552E-2</v>
      </c>
      <c r="C4052">
        <v>0</v>
      </c>
      <c r="D4052">
        <v>104.6</v>
      </c>
      <c r="E4052">
        <f t="shared" si="252"/>
        <v>8.1069999999999989E-2</v>
      </c>
      <c r="F4052">
        <v>84.7</v>
      </c>
      <c r="G4052">
        <v>13.5</v>
      </c>
      <c r="H4052">
        <f t="shared" si="253"/>
        <v>6.3189299999999946</v>
      </c>
      <c r="I4052">
        <f t="shared" si="254"/>
        <v>6.3189299999999948E-2</v>
      </c>
      <c r="J4052">
        <f t="shared" si="255"/>
        <v>1.2951892026477146E-3</v>
      </c>
      <c r="L4052">
        <v>4.6626811295317721</v>
      </c>
    </row>
    <row r="4053" spans="1:12" customFormat="1" hidden="1">
      <c r="A4053" s="10">
        <v>41440</v>
      </c>
      <c r="B4053" s="11">
        <v>5.9027777777777783E-2</v>
      </c>
      <c r="C4053">
        <v>0</v>
      </c>
      <c r="D4053">
        <v>104.54</v>
      </c>
      <c r="E4053">
        <f t="shared" si="252"/>
        <v>8.1069999999999989E-2</v>
      </c>
      <c r="F4053">
        <v>84.66</v>
      </c>
      <c r="G4053">
        <v>13.5</v>
      </c>
      <c r="H4053">
        <f t="shared" si="253"/>
        <v>6.2989300000000128</v>
      </c>
      <c r="I4053">
        <f t="shared" si="254"/>
        <v>6.2989300000000123E-2</v>
      </c>
      <c r="J4053">
        <f t="shared" si="255"/>
        <v>1.284965032735874E-3</v>
      </c>
      <c r="L4053">
        <v>4.625874117849146</v>
      </c>
    </row>
    <row r="4054" spans="1:12" customFormat="1" hidden="1">
      <c r="A4054" s="10">
        <v>41440</v>
      </c>
      <c r="B4054" s="11">
        <v>6.25E-2</v>
      </c>
      <c r="C4054">
        <v>0</v>
      </c>
      <c r="D4054">
        <v>104.6</v>
      </c>
      <c r="E4054">
        <f t="shared" si="252"/>
        <v>8.1069999999999989E-2</v>
      </c>
      <c r="F4054">
        <v>84.67</v>
      </c>
      <c r="G4054">
        <v>13.5</v>
      </c>
      <c r="H4054">
        <f t="shared" si="253"/>
        <v>6.3489299999999957</v>
      </c>
      <c r="I4054">
        <f t="shared" si="254"/>
        <v>6.3489299999999957E-2</v>
      </c>
      <c r="J4054">
        <f t="shared" si="255"/>
        <v>1.3106167117513279E-3</v>
      </c>
      <c r="K4054">
        <f>J4054*3600</f>
        <v>4.7182201623047808</v>
      </c>
      <c r="L4054" s="1">
        <v>4.7182201623047808</v>
      </c>
    </row>
    <row r="4055" spans="1:12" customFormat="1" hidden="1">
      <c r="A4055" s="10">
        <v>41440</v>
      </c>
      <c r="B4055" s="11">
        <v>6.5972222222222224E-2</v>
      </c>
      <c r="C4055">
        <v>0</v>
      </c>
      <c r="D4055">
        <v>104.62</v>
      </c>
      <c r="E4055">
        <f t="shared" si="252"/>
        <v>8.1069999999999989E-2</v>
      </c>
      <c r="F4055">
        <v>84.71</v>
      </c>
      <c r="G4055">
        <v>13.5</v>
      </c>
      <c r="H4055">
        <f t="shared" si="253"/>
        <v>6.3289300000000139</v>
      </c>
      <c r="I4055">
        <f t="shared" si="254"/>
        <v>6.3289300000000145E-2</v>
      </c>
      <c r="J4055">
        <f t="shared" si="255"/>
        <v>1.3003195288295486E-3</v>
      </c>
      <c r="L4055">
        <v>4.6811503037863753</v>
      </c>
    </row>
    <row r="4056" spans="1:12" customFormat="1" hidden="1">
      <c r="A4056" s="10">
        <v>41440</v>
      </c>
      <c r="B4056" s="11">
        <v>6.9444444444444434E-2</v>
      </c>
      <c r="C4056">
        <v>0</v>
      </c>
      <c r="D4056">
        <v>104.61</v>
      </c>
      <c r="E4056">
        <f t="shared" si="252"/>
        <v>8.1069999999999989E-2</v>
      </c>
      <c r="F4056">
        <v>84.73</v>
      </c>
      <c r="G4056">
        <v>13.5</v>
      </c>
      <c r="H4056">
        <f t="shared" si="253"/>
        <v>6.2989299999999986</v>
      </c>
      <c r="I4056">
        <f t="shared" si="254"/>
        <v>6.2989299999999984E-2</v>
      </c>
      <c r="J4056">
        <f t="shared" si="255"/>
        <v>1.284965032735866E-3</v>
      </c>
      <c r="L4056">
        <v>4.6258741178491176</v>
      </c>
    </row>
    <row r="4057" spans="1:12" customFormat="1" hidden="1">
      <c r="A4057" s="10">
        <v>41440</v>
      </c>
      <c r="B4057" s="11">
        <v>7.2916666666666671E-2</v>
      </c>
      <c r="C4057">
        <v>0</v>
      </c>
      <c r="D4057">
        <v>104.69</v>
      </c>
      <c r="E4057">
        <f t="shared" si="252"/>
        <v>8.1069999999999989E-2</v>
      </c>
      <c r="F4057">
        <v>84.79</v>
      </c>
      <c r="G4057">
        <v>13.5</v>
      </c>
      <c r="H4057">
        <f t="shared" si="253"/>
        <v>6.3189299999999946</v>
      </c>
      <c r="I4057">
        <f t="shared" si="254"/>
        <v>6.3189299999999948E-2</v>
      </c>
      <c r="J4057">
        <f t="shared" si="255"/>
        <v>1.2951892026477146E-3</v>
      </c>
      <c r="L4057">
        <v>4.6626811295317721</v>
      </c>
    </row>
    <row r="4058" spans="1:12" customFormat="1" hidden="1">
      <c r="A4058" s="10">
        <v>41440</v>
      </c>
      <c r="B4058" s="11">
        <v>7.6388888888888895E-2</v>
      </c>
      <c r="C4058">
        <v>0</v>
      </c>
      <c r="D4058">
        <v>104.7</v>
      </c>
      <c r="E4058">
        <f t="shared" si="252"/>
        <v>8.1069999999999989E-2</v>
      </c>
      <c r="F4058">
        <v>84.82</v>
      </c>
      <c r="G4058">
        <v>13.5</v>
      </c>
      <c r="H4058">
        <f t="shared" si="253"/>
        <v>6.2989300000000128</v>
      </c>
      <c r="I4058">
        <f t="shared" si="254"/>
        <v>6.2989300000000123E-2</v>
      </c>
      <c r="J4058">
        <f t="shared" si="255"/>
        <v>1.284965032735874E-3</v>
      </c>
      <c r="L4058">
        <v>4.625874117849146</v>
      </c>
    </row>
    <row r="4059" spans="1:12" customFormat="1" hidden="1">
      <c r="A4059" s="10">
        <v>41440</v>
      </c>
      <c r="B4059" s="11">
        <v>7.9861111111111105E-2</v>
      </c>
      <c r="C4059">
        <v>0</v>
      </c>
      <c r="D4059">
        <v>104.67</v>
      </c>
      <c r="E4059">
        <f t="shared" si="252"/>
        <v>8.1069999999999989E-2</v>
      </c>
      <c r="F4059">
        <v>84.78</v>
      </c>
      <c r="G4059">
        <v>13.5</v>
      </c>
      <c r="H4059">
        <f t="shared" si="253"/>
        <v>6.3089300000000037</v>
      </c>
      <c r="I4059">
        <f t="shared" si="254"/>
        <v>6.3089300000000043E-2</v>
      </c>
      <c r="J4059">
        <f t="shared" si="255"/>
        <v>1.2900710404927893E-3</v>
      </c>
      <c r="L4059">
        <v>4.6442557457740419</v>
      </c>
    </row>
    <row r="4060" spans="1:12" customFormat="1">
      <c r="A4060" s="10">
        <v>41440</v>
      </c>
      <c r="B4060" s="11">
        <v>8.3333333333333329E-2</v>
      </c>
      <c r="C4060">
        <v>0</v>
      </c>
      <c r="D4060">
        <v>104.73</v>
      </c>
      <c r="E4060">
        <f t="shared" si="252"/>
        <v>8.1069999999999989E-2</v>
      </c>
      <c r="F4060">
        <v>84.81</v>
      </c>
      <c r="G4060">
        <v>13.5</v>
      </c>
      <c r="H4060">
        <f t="shared" si="253"/>
        <v>6.3389300000000048</v>
      </c>
      <c r="I4060">
        <f t="shared" si="254"/>
        <v>6.3389300000000051E-2</v>
      </c>
      <c r="J4060">
        <f t="shared" si="255"/>
        <v>1.3054620286595256E-3</v>
      </c>
      <c r="K4060">
        <f>J4060*3600</f>
        <v>4.699663303174292</v>
      </c>
      <c r="L4060" s="13">
        <f>K4060*1000/156000</f>
        <v>3.0126046815219822E-2</v>
      </c>
    </row>
    <row r="4061" spans="1:12" customFormat="1" hidden="1">
      <c r="A4061" s="10">
        <v>41440</v>
      </c>
      <c r="B4061" s="11">
        <v>8.6805555555555566E-2</v>
      </c>
      <c r="C4061">
        <v>0</v>
      </c>
      <c r="D4061">
        <v>104.71</v>
      </c>
      <c r="E4061">
        <f t="shared" si="252"/>
        <v>8.1069999999999989E-2</v>
      </c>
      <c r="F4061">
        <v>84.84</v>
      </c>
      <c r="G4061">
        <v>13.5</v>
      </c>
      <c r="H4061">
        <f t="shared" si="253"/>
        <v>6.2889299999999935</v>
      </c>
      <c r="I4061">
        <f t="shared" si="254"/>
        <v>6.288929999999994E-2</v>
      </c>
      <c r="J4061">
        <f t="shared" si="255"/>
        <v>1.2798711697404397E-3</v>
      </c>
      <c r="L4061">
        <v>4.6075362110655833</v>
      </c>
    </row>
    <row r="4062" spans="1:12" customFormat="1" hidden="1">
      <c r="A4062" s="10">
        <v>41440</v>
      </c>
      <c r="B4062" s="11">
        <v>9.0277777777777776E-2</v>
      </c>
      <c r="C4062">
        <v>0</v>
      </c>
      <c r="D4062">
        <v>104.79</v>
      </c>
      <c r="E4062">
        <f t="shared" si="252"/>
        <v>8.1069999999999989E-2</v>
      </c>
      <c r="F4062">
        <v>84.87</v>
      </c>
      <c r="G4062">
        <v>13.5</v>
      </c>
      <c r="H4062">
        <f t="shared" si="253"/>
        <v>6.3389300000000048</v>
      </c>
      <c r="I4062">
        <f t="shared" si="254"/>
        <v>6.3389300000000051E-2</v>
      </c>
      <c r="J4062">
        <f t="shared" si="255"/>
        <v>1.3054620286595256E-3</v>
      </c>
      <c r="L4062">
        <v>4.699663303174292</v>
      </c>
    </row>
    <row r="4063" spans="1:12" customFormat="1" hidden="1">
      <c r="A4063" s="10">
        <v>41440</v>
      </c>
      <c r="B4063" s="11">
        <v>9.375E-2</v>
      </c>
      <c r="C4063">
        <v>0</v>
      </c>
      <c r="D4063">
        <v>104.79</v>
      </c>
      <c r="E4063">
        <f t="shared" si="252"/>
        <v>8.1069999999999989E-2</v>
      </c>
      <c r="F4063">
        <v>84.87</v>
      </c>
      <c r="G4063">
        <v>13.5</v>
      </c>
      <c r="H4063">
        <f t="shared" si="253"/>
        <v>6.3389300000000048</v>
      </c>
      <c r="I4063">
        <f t="shared" si="254"/>
        <v>6.3389300000000051E-2</v>
      </c>
      <c r="J4063">
        <f t="shared" si="255"/>
        <v>1.3054620286595256E-3</v>
      </c>
      <c r="L4063">
        <v>4.699663303174292</v>
      </c>
    </row>
    <row r="4064" spans="1:12" customFormat="1" hidden="1">
      <c r="A4064" s="10">
        <v>41440</v>
      </c>
      <c r="B4064" s="11">
        <v>9.7222222222222224E-2</v>
      </c>
      <c r="C4064">
        <v>0</v>
      </c>
      <c r="D4064">
        <v>104.86</v>
      </c>
      <c r="E4064">
        <f t="shared" si="252"/>
        <v>8.1069999999999989E-2</v>
      </c>
      <c r="F4064">
        <v>84.94</v>
      </c>
      <c r="G4064">
        <v>13.5</v>
      </c>
      <c r="H4064">
        <f t="shared" si="253"/>
        <v>6.3389300000000048</v>
      </c>
      <c r="I4064">
        <f t="shared" si="254"/>
        <v>6.3389300000000051E-2</v>
      </c>
      <c r="J4064">
        <f t="shared" si="255"/>
        <v>1.3054620286595256E-3</v>
      </c>
      <c r="L4064">
        <v>4.699663303174292</v>
      </c>
    </row>
    <row r="4065" spans="1:12" customFormat="1" hidden="1">
      <c r="A4065" s="10">
        <v>41440</v>
      </c>
      <c r="B4065" s="11">
        <v>0.10069444444444443</v>
      </c>
      <c r="C4065">
        <v>0</v>
      </c>
      <c r="D4065">
        <v>104.79</v>
      </c>
      <c r="E4065">
        <f t="shared" si="252"/>
        <v>8.1069999999999989E-2</v>
      </c>
      <c r="F4065">
        <v>84.89</v>
      </c>
      <c r="G4065">
        <v>13.5</v>
      </c>
      <c r="H4065">
        <f t="shared" si="253"/>
        <v>6.3189300000000088</v>
      </c>
      <c r="I4065">
        <f t="shared" si="254"/>
        <v>6.3189300000000087E-2</v>
      </c>
      <c r="J4065">
        <f t="shared" si="255"/>
        <v>1.2951892026477215E-3</v>
      </c>
      <c r="L4065">
        <v>4.6626811295317978</v>
      </c>
    </row>
    <row r="4066" spans="1:12" customFormat="1" hidden="1">
      <c r="A4066" s="10">
        <v>41440</v>
      </c>
      <c r="B4066" s="11">
        <v>0.10416666666666667</v>
      </c>
      <c r="C4066">
        <v>0</v>
      </c>
      <c r="D4066">
        <v>104.77</v>
      </c>
      <c r="E4066">
        <f t="shared" si="252"/>
        <v>8.1069999999999989E-2</v>
      </c>
      <c r="F4066">
        <v>84.89</v>
      </c>
      <c r="G4066">
        <v>13.5</v>
      </c>
      <c r="H4066">
        <f t="shared" si="253"/>
        <v>6.2989299999999986</v>
      </c>
      <c r="I4066">
        <f t="shared" si="254"/>
        <v>6.2989299999999984E-2</v>
      </c>
      <c r="J4066">
        <f t="shared" si="255"/>
        <v>1.284965032735866E-3</v>
      </c>
      <c r="K4066">
        <f>J4066*3600</f>
        <v>4.6258741178491176</v>
      </c>
      <c r="L4066" s="1">
        <v>4.6258741178491176</v>
      </c>
    </row>
    <row r="4067" spans="1:12" customFormat="1" hidden="1">
      <c r="A4067" s="10">
        <v>41440</v>
      </c>
      <c r="B4067" s="11">
        <v>0.1076388888888889</v>
      </c>
      <c r="C4067">
        <v>0</v>
      </c>
      <c r="D4067">
        <v>104.81</v>
      </c>
      <c r="E4067">
        <f t="shared" si="252"/>
        <v>8.1069999999999989E-2</v>
      </c>
      <c r="F4067">
        <v>84.91</v>
      </c>
      <c r="G4067">
        <v>13.5</v>
      </c>
      <c r="H4067">
        <f t="shared" si="253"/>
        <v>6.3189300000000088</v>
      </c>
      <c r="I4067">
        <f t="shared" si="254"/>
        <v>6.3189300000000087E-2</v>
      </c>
      <c r="J4067">
        <f t="shared" si="255"/>
        <v>1.2951892026477215E-3</v>
      </c>
      <c r="L4067">
        <v>4.6626811295317978</v>
      </c>
    </row>
    <row r="4068" spans="1:12" customFormat="1" hidden="1">
      <c r="A4068" s="10">
        <v>41440</v>
      </c>
      <c r="B4068" s="11">
        <v>0.1111111111111111</v>
      </c>
      <c r="C4068">
        <v>0</v>
      </c>
      <c r="D4068">
        <v>104.88</v>
      </c>
      <c r="E4068">
        <f t="shared" si="252"/>
        <v>8.1069999999999989E-2</v>
      </c>
      <c r="F4068">
        <v>84.97</v>
      </c>
      <c r="G4068">
        <v>13.5</v>
      </c>
      <c r="H4068">
        <f t="shared" si="253"/>
        <v>6.3289299999999997</v>
      </c>
      <c r="I4068">
        <f t="shared" si="254"/>
        <v>6.3289299999999993E-2</v>
      </c>
      <c r="J4068">
        <f t="shared" si="255"/>
        <v>1.3003195288295408E-3</v>
      </c>
      <c r="L4068">
        <v>4.6811503037863469</v>
      </c>
    </row>
    <row r="4069" spans="1:12" customFormat="1" hidden="1">
      <c r="A4069" s="10">
        <v>41440</v>
      </c>
      <c r="B4069" s="11">
        <v>0.11458333333333333</v>
      </c>
      <c r="C4069">
        <v>0</v>
      </c>
      <c r="D4069">
        <v>104.93</v>
      </c>
      <c r="E4069">
        <f t="shared" si="252"/>
        <v>8.1069999999999989E-2</v>
      </c>
      <c r="F4069">
        <v>85.03</v>
      </c>
      <c r="G4069">
        <v>13.5</v>
      </c>
      <c r="H4069">
        <f t="shared" si="253"/>
        <v>6.3189300000000088</v>
      </c>
      <c r="I4069">
        <f t="shared" si="254"/>
        <v>6.3189300000000087E-2</v>
      </c>
      <c r="J4069">
        <f t="shared" si="255"/>
        <v>1.2951892026477215E-3</v>
      </c>
      <c r="L4069">
        <v>4.6626811295317978</v>
      </c>
    </row>
    <row r="4070" spans="1:12" customFormat="1" hidden="1">
      <c r="A4070" s="10">
        <v>41440</v>
      </c>
      <c r="B4070" s="11">
        <v>0.11805555555555557</v>
      </c>
      <c r="C4070">
        <v>0</v>
      </c>
      <c r="D4070">
        <v>104.93</v>
      </c>
      <c r="E4070">
        <f t="shared" si="252"/>
        <v>8.1069999999999989E-2</v>
      </c>
      <c r="F4070">
        <v>85.06</v>
      </c>
      <c r="G4070">
        <v>13.5</v>
      </c>
      <c r="H4070">
        <f t="shared" si="253"/>
        <v>6.2889300000000077</v>
      </c>
      <c r="I4070">
        <f t="shared" si="254"/>
        <v>6.2889300000000078E-2</v>
      </c>
      <c r="J4070">
        <f t="shared" si="255"/>
        <v>1.2798711697404464E-3</v>
      </c>
      <c r="L4070">
        <v>4.6075362110656073</v>
      </c>
    </row>
    <row r="4071" spans="1:12" customFormat="1" hidden="1">
      <c r="A4071" s="10">
        <v>41440</v>
      </c>
      <c r="B4071" s="11">
        <v>0.12152777777777778</v>
      </c>
      <c r="C4071">
        <v>0</v>
      </c>
      <c r="D4071">
        <v>104.87</v>
      </c>
      <c r="E4071">
        <f t="shared" si="252"/>
        <v>8.1069999999999989E-2</v>
      </c>
      <c r="F4071">
        <v>84.98</v>
      </c>
      <c r="G4071">
        <v>13.5</v>
      </c>
      <c r="H4071">
        <f t="shared" si="253"/>
        <v>6.3089300000000037</v>
      </c>
      <c r="I4071">
        <f t="shared" si="254"/>
        <v>6.3089300000000043E-2</v>
      </c>
      <c r="J4071">
        <f t="shared" si="255"/>
        <v>1.2900710404927893E-3</v>
      </c>
      <c r="L4071">
        <v>4.6442557457740419</v>
      </c>
    </row>
    <row r="4072" spans="1:12" customFormat="1">
      <c r="A4072" s="10">
        <v>41440</v>
      </c>
      <c r="B4072" s="11">
        <v>0.125</v>
      </c>
      <c r="C4072">
        <v>0</v>
      </c>
      <c r="D4072">
        <v>104.89</v>
      </c>
      <c r="E4072">
        <f t="shared" si="252"/>
        <v>8.1069999999999989E-2</v>
      </c>
      <c r="F4072">
        <v>84.96</v>
      </c>
      <c r="G4072">
        <v>13.5</v>
      </c>
      <c r="H4072">
        <f t="shared" si="253"/>
        <v>6.34893000000001</v>
      </c>
      <c r="I4072">
        <f t="shared" si="254"/>
        <v>6.3489300000000096E-2</v>
      </c>
      <c r="J4072">
        <f t="shared" si="255"/>
        <v>1.3106167117513359E-3</v>
      </c>
      <c r="K4072">
        <f>J4072*3600</f>
        <v>4.7182201623048092</v>
      </c>
      <c r="L4072" s="13">
        <f>K4072*1000/156000</f>
        <v>3.0245001040415446E-2</v>
      </c>
    </row>
    <row r="4073" spans="1:12" customFormat="1" hidden="1">
      <c r="A4073" s="10">
        <v>41440</v>
      </c>
      <c r="B4073" s="11">
        <v>0.12847222222222224</v>
      </c>
      <c r="C4073">
        <v>0</v>
      </c>
      <c r="D4073">
        <v>104.83</v>
      </c>
      <c r="E4073">
        <f t="shared" si="252"/>
        <v>8.1069999999999989E-2</v>
      </c>
      <c r="F4073">
        <v>84.91</v>
      </c>
      <c r="G4073">
        <v>13.5</v>
      </c>
      <c r="H4073">
        <f t="shared" si="253"/>
        <v>6.3389300000000048</v>
      </c>
      <c r="I4073">
        <f t="shared" si="254"/>
        <v>6.3389300000000051E-2</v>
      </c>
      <c r="J4073">
        <f t="shared" si="255"/>
        <v>1.3054620286595256E-3</v>
      </c>
      <c r="L4073">
        <v>4.699663303174292</v>
      </c>
    </row>
    <row r="4074" spans="1:12" customFormat="1" hidden="1">
      <c r="A4074" s="10">
        <v>41440</v>
      </c>
      <c r="B4074" s="11">
        <v>0.13194444444444445</v>
      </c>
      <c r="C4074">
        <v>0</v>
      </c>
      <c r="D4074">
        <v>104.84</v>
      </c>
      <c r="E4074">
        <f t="shared" si="252"/>
        <v>8.1069999999999989E-2</v>
      </c>
      <c r="F4074">
        <v>84.96</v>
      </c>
      <c r="G4074">
        <v>13.5</v>
      </c>
      <c r="H4074">
        <f t="shared" si="253"/>
        <v>6.2989300000000128</v>
      </c>
      <c r="I4074">
        <f t="shared" si="254"/>
        <v>6.2989300000000123E-2</v>
      </c>
      <c r="J4074">
        <f t="shared" si="255"/>
        <v>1.284965032735874E-3</v>
      </c>
      <c r="L4074">
        <v>4.625874117849146</v>
      </c>
    </row>
    <row r="4075" spans="1:12" customFormat="1" hidden="1">
      <c r="A4075" s="10">
        <v>41440</v>
      </c>
      <c r="B4075" s="11">
        <v>0.13541666666666666</v>
      </c>
      <c r="C4075">
        <v>0</v>
      </c>
      <c r="D4075">
        <v>104.9</v>
      </c>
      <c r="E4075">
        <f t="shared" si="252"/>
        <v>8.1069999999999989E-2</v>
      </c>
      <c r="F4075">
        <v>85.02</v>
      </c>
      <c r="G4075">
        <v>13.5</v>
      </c>
      <c r="H4075">
        <f t="shared" si="253"/>
        <v>6.2989300000000128</v>
      </c>
      <c r="I4075">
        <f t="shared" si="254"/>
        <v>6.2989300000000123E-2</v>
      </c>
      <c r="J4075">
        <f t="shared" si="255"/>
        <v>1.284965032735874E-3</v>
      </c>
      <c r="L4075">
        <v>4.625874117849146</v>
      </c>
    </row>
    <row r="4076" spans="1:12" customFormat="1" hidden="1">
      <c r="A4076" s="10">
        <v>41440</v>
      </c>
      <c r="B4076" s="11">
        <v>0.1388888888888889</v>
      </c>
      <c r="C4076">
        <v>0</v>
      </c>
      <c r="D4076">
        <v>104.91</v>
      </c>
      <c r="E4076">
        <f t="shared" si="252"/>
        <v>8.1069999999999989E-2</v>
      </c>
      <c r="F4076">
        <v>85.02</v>
      </c>
      <c r="G4076">
        <v>13.5</v>
      </c>
      <c r="H4076">
        <f t="shared" si="253"/>
        <v>6.3089300000000037</v>
      </c>
      <c r="I4076">
        <f t="shared" si="254"/>
        <v>6.3089300000000043E-2</v>
      </c>
      <c r="J4076">
        <f t="shared" si="255"/>
        <v>1.2900710404927893E-3</v>
      </c>
      <c r="L4076">
        <v>4.6442557457740419</v>
      </c>
    </row>
    <row r="4077" spans="1:12" customFormat="1" hidden="1">
      <c r="A4077" s="10">
        <v>41440</v>
      </c>
      <c r="B4077" s="11">
        <v>0.1423611111111111</v>
      </c>
      <c r="C4077">
        <v>0</v>
      </c>
      <c r="D4077">
        <v>104.93</v>
      </c>
      <c r="E4077">
        <f t="shared" si="252"/>
        <v>8.1069999999999989E-2</v>
      </c>
      <c r="F4077">
        <v>85.04</v>
      </c>
      <c r="G4077">
        <v>13.5</v>
      </c>
      <c r="H4077">
        <f t="shared" si="253"/>
        <v>6.3089300000000037</v>
      </c>
      <c r="I4077">
        <f t="shared" si="254"/>
        <v>6.3089300000000043E-2</v>
      </c>
      <c r="J4077">
        <f t="shared" si="255"/>
        <v>1.2900710404927893E-3</v>
      </c>
      <c r="L4077">
        <v>4.6442557457740419</v>
      </c>
    </row>
    <row r="4078" spans="1:12" customFormat="1" hidden="1">
      <c r="A4078" s="10">
        <v>41440</v>
      </c>
      <c r="B4078" s="11">
        <v>0.14583333333333334</v>
      </c>
      <c r="C4078">
        <v>0</v>
      </c>
      <c r="D4078">
        <v>104.92</v>
      </c>
      <c r="E4078">
        <f t="shared" si="252"/>
        <v>8.1069999999999989E-2</v>
      </c>
      <c r="F4078">
        <v>85.04</v>
      </c>
      <c r="G4078">
        <v>13.5</v>
      </c>
      <c r="H4078">
        <f t="shared" si="253"/>
        <v>6.2989299999999986</v>
      </c>
      <c r="I4078">
        <f t="shared" si="254"/>
        <v>6.2989299999999984E-2</v>
      </c>
      <c r="J4078">
        <f t="shared" si="255"/>
        <v>1.284965032735866E-3</v>
      </c>
      <c r="K4078">
        <f>J4078*3600</f>
        <v>4.6258741178491176</v>
      </c>
      <c r="L4078" s="1">
        <v>4.6258741178491176</v>
      </c>
    </row>
    <row r="4079" spans="1:12" customFormat="1" hidden="1">
      <c r="A4079" s="10">
        <v>41440</v>
      </c>
      <c r="B4079" s="11">
        <v>0.14930555555555555</v>
      </c>
      <c r="C4079">
        <v>0</v>
      </c>
      <c r="D4079">
        <v>104.86</v>
      </c>
      <c r="E4079">
        <f t="shared" si="252"/>
        <v>8.1069999999999989E-2</v>
      </c>
      <c r="F4079">
        <v>85</v>
      </c>
      <c r="G4079">
        <v>13.5</v>
      </c>
      <c r="H4079">
        <f t="shared" si="253"/>
        <v>6.2789300000000026</v>
      </c>
      <c r="I4079">
        <f t="shared" si="254"/>
        <v>6.278930000000002E-2</v>
      </c>
      <c r="J4079">
        <f t="shared" si="255"/>
        <v>1.2747894418623463E-3</v>
      </c>
      <c r="L4079">
        <v>4.5892419907044468</v>
      </c>
    </row>
    <row r="4080" spans="1:12" customFormat="1" hidden="1">
      <c r="A4080" s="10">
        <v>41440</v>
      </c>
      <c r="B4080" s="11">
        <v>0.15277777777777776</v>
      </c>
      <c r="C4080">
        <v>0</v>
      </c>
      <c r="D4080">
        <v>104.95</v>
      </c>
      <c r="E4080">
        <f t="shared" si="252"/>
        <v>8.1069999999999989E-2</v>
      </c>
      <c r="F4080">
        <v>85.04</v>
      </c>
      <c r="G4080">
        <v>13.5</v>
      </c>
      <c r="H4080">
        <f t="shared" si="253"/>
        <v>6.3289299999999997</v>
      </c>
      <c r="I4080">
        <f t="shared" si="254"/>
        <v>6.3289299999999993E-2</v>
      </c>
      <c r="J4080">
        <f t="shared" si="255"/>
        <v>1.3003195288295408E-3</v>
      </c>
      <c r="L4080">
        <v>4.6811503037863469</v>
      </c>
    </row>
    <row r="4081" spans="1:12" customFormat="1" hidden="1">
      <c r="A4081" s="10">
        <v>41440</v>
      </c>
      <c r="B4081" s="11">
        <v>0.15625</v>
      </c>
      <c r="C4081">
        <v>0</v>
      </c>
      <c r="D4081">
        <v>104.92</v>
      </c>
      <c r="E4081">
        <f t="shared" si="252"/>
        <v>8.1069999999999989E-2</v>
      </c>
      <c r="F4081">
        <v>85.05</v>
      </c>
      <c r="G4081">
        <v>13.5</v>
      </c>
      <c r="H4081">
        <f t="shared" si="253"/>
        <v>6.2889300000000077</v>
      </c>
      <c r="I4081">
        <f t="shared" si="254"/>
        <v>6.2889300000000078E-2</v>
      </c>
      <c r="J4081">
        <f t="shared" si="255"/>
        <v>1.2798711697404464E-3</v>
      </c>
      <c r="L4081">
        <v>4.6075362110656073</v>
      </c>
    </row>
    <row r="4082" spans="1:12" customFormat="1" hidden="1">
      <c r="A4082" s="10">
        <v>41440</v>
      </c>
      <c r="B4082" s="11">
        <v>0.15972222222222224</v>
      </c>
      <c r="C4082">
        <v>0</v>
      </c>
      <c r="D4082">
        <v>104.88</v>
      </c>
      <c r="E4082">
        <f t="shared" si="252"/>
        <v>8.1069999999999989E-2</v>
      </c>
      <c r="F4082">
        <v>84.97</v>
      </c>
      <c r="G4082">
        <v>13.5</v>
      </c>
      <c r="H4082">
        <f t="shared" si="253"/>
        <v>6.3289299999999997</v>
      </c>
      <c r="I4082">
        <f t="shared" si="254"/>
        <v>6.3289299999999993E-2</v>
      </c>
      <c r="J4082">
        <f t="shared" si="255"/>
        <v>1.3003195288295408E-3</v>
      </c>
      <c r="L4082">
        <v>4.6811503037863469</v>
      </c>
    </row>
    <row r="4083" spans="1:12" customFormat="1" hidden="1">
      <c r="A4083" s="10">
        <v>41440</v>
      </c>
      <c r="B4083" s="11">
        <v>0.16319444444444445</v>
      </c>
      <c r="C4083">
        <v>0</v>
      </c>
      <c r="D4083">
        <v>104.82</v>
      </c>
      <c r="E4083">
        <f t="shared" si="252"/>
        <v>8.1069999999999989E-2</v>
      </c>
      <c r="F4083">
        <v>84.93</v>
      </c>
      <c r="G4083">
        <v>13.5</v>
      </c>
      <c r="H4083">
        <f t="shared" si="253"/>
        <v>6.3089299999999895</v>
      </c>
      <c r="I4083">
        <f t="shared" si="254"/>
        <v>6.308929999999989E-2</v>
      </c>
      <c r="J4083">
        <f t="shared" si="255"/>
        <v>1.2900710404927813E-3</v>
      </c>
      <c r="L4083">
        <v>4.6442557457740126</v>
      </c>
    </row>
    <row r="4084" spans="1:12" customFormat="1">
      <c r="A4084" s="10">
        <v>41440</v>
      </c>
      <c r="B4084" s="11">
        <v>0.16666666666666666</v>
      </c>
      <c r="C4084">
        <v>0</v>
      </c>
      <c r="D4084">
        <v>104.82</v>
      </c>
      <c r="E4084">
        <f t="shared" si="252"/>
        <v>8.1069999999999989E-2</v>
      </c>
      <c r="F4084">
        <v>84.94</v>
      </c>
      <c r="G4084">
        <v>13.5</v>
      </c>
      <c r="H4084">
        <f t="shared" si="253"/>
        <v>6.2989299999999986</v>
      </c>
      <c r="I4084">
        <f t="shared" si="254"/>
        <v>6.2989299999999984E-2</v>
      </c>
      <c r="J4084">
        <f t="shared" si="255"/>
        <v>1.284965032735866E-3</v>
      </c>
      <c r="K4084">
        <f>J4084*3600</f>
        <v>4.6258741178491176</v>
      </c>
      <c r="L4084" s="13">
        <f>K4084*1000/156000</f>
        <v>2.9653039216981522E-2</v>
      </c>
    </row>
    <row r="4085" spans="1:12" customFormat="1" hidden="1">
      <c r="A4085" s="10">
        <v>41440</v>
      </c>
      <c r="B4085" s="11">
        <v>0.17013888888888887</v>
      </c>
      <c r="C4085">
        <v>0</v>
      </c>
      <c r="D4085">
        <v>104.79</v>
      </c>
      <c r="E4085">
        <f t="shared" si="252"/>
        <v>8.1069999999999989E-2</v>
      </c>
      <c r="F4085">
        <v>84.88</v>
      </c>
      <c r="G4085">
        <v>13.5</v>
      </c>
      <c r="H4085">
        <f t="shared" si="253"/>
        <v>6.3289300000000139</v>
      </c>
      <c r="I4085">
        <f t="shared" si="254"/>
        <v>6.3289300000000145E-2</v>
      </c>
      <c r="J4085">
        <f t="shared" si="255"/>
        <v>1.3003195288295486E-3</v>
      </c>
      <c r="L4085">
        <v>4.6811503037863753</v>
      </c>
    </row>
    <row r="4086" spans="1:12" customFormat="1" hidden="1">
      <c r="A4086" s="10">
        <v>41440</v>
      </c>
      <c r="B4086" s="11">
        <v>0.17361111111111113</v>
      </c>
      <c r="C4086">
        <v>0</v>
      </c>
      <c r="D4086">
        <v>104.8</v>
      </c>
      <c r="E4086">
        <f t="shared" si="252"/>
        <v>8.1069999999999989E-2</v>
      </c>
      <c r="F4086">
        <v>84.89</v>
      </c>
      <c r="G4086">
        <v>13.5</v>
      </c>
      <c r="H4086">
        <f t="shared" si="253"/>
        <v>6.3289299999999997</v>
      </c>
      <c r="I4086">
        <f t="shared" si="254"/>
        <v>6.3289299999999993E-2</v>
      </c>
      <c r="J4086">
        <f t="shared" si="255"/>
        <v>1.3003195288295408E-3</v>
      </c>
      <c r="L4086">
        <v>4.6811503037863469</v>
      </c>
    </row>
    <row r="4087" spans="1:12" customFormat="1" hidden="1">
      <c r="A4087" s="10">
        <v>41440</v>
      </c>
      <c r="B4087" s="11">
        <v>0.17708333333333334</v>
      </c>
      <c r="C4087">
        <v>0</v>
      </c>
      <c r="D4087">
        <v>104.85</v>
      </c>
      <c r="E4087">
        <f t="shared" si="252"/>
        <v>8.1069999999999989E-2</v>
      </c>
      <c r="F4087">
        <v>84.93</v>
      </c>
      <c r="G4087">
        <v>13.5</v>
      </c>
      <c r="H4087">
        <f t="shared" si="253"/>
        <v>6.3389299999999906</v>
      </c>
      <c r="I4087">
        <f t="shared" si="254"/>
        <v>6.3389299999999912E-2</v>
      </c>
      <c r="J4087">
        <f t="shared" si="255"/>
        <v>1.3054620286595188E-3</v>
      </c>
      <c r="L4087">
        <v>4.6996633031742681</v>
      </c>
    </row>
    <row r="4088" spans="1:12" customFormat="1" hidden="1">
      <c r="A4088" s="10">
        <v>41440</v>
      </c>
      <c r="B4088" s="11">
        <v>0.18055555555555555</v>
      </c>
      <c r="C4088">
        <v>0</v>
      </c>
      <c r="D4088">
        <v>104.85</v>
      </c>
      <c r="E4088">
        <f t="shared" si="252"/>
        <v>8.1069999999999989E-2</v>
      </c>
      <c r="F4088">
        <v>84.92</v>
      </c>
      <c r="G4088">
        <v>13.5</v>
      </c>
      <c r="H4088">
        <f t="shared" si="253"/>
        <v>6.3489299999999957</v>
      </c>
      <c r="I4088">
        <f t="shared" si="254"/>
        <v>6.3489299999999957E-2</v>
      </c>
      <c r="J4088">
        <f t="shared" si="255"/>
        <v>1.3106167117513279E-3</v>
      </c>
      <c r="L4088">
        <v>4.7182201623047808</v>
      </c>
    </row>
    <row r="4089" spans="1:12" customFormat="1" hidden="1">
      <c r="A4089" s="10">
        <v>41440</v>
      </c>
      <c r="B4089" s="11">
        <v>0.18402777777777779</v>
      </c>
      <c r="C4089">
        <v>0</v>
      </c>
      <c r="D4089">
        <v>104.79</v>
      </c>
      <c r="E4089">
        <f t="shared" si="252"/>
        <v>8.1069999999999989E-2</v>
      </c>
      <c r="F4089">
        <v>84.86</v>
      </c>
      <c r="G4089">
        <v>13.5</v>
      </c>
      <c r="H4089">
        <f t="shared" si="253"/>
        <v>6.34893000000001</v>
      </c>
      <c r="I4089">
        <f t="shared" si="254"/>
        <v>6.3489300000000096E-2</v>
      </c>
      <c r="J4089">
        <f t="shared" si="255"/>
        <v>1.3106167117513359E-3</v>
      </c>
      <c r="L4089">
        <v>4.7182201623048092</v>
      </c>
    </row>
    <row r="4090" spans="1:12" customFormat="1" hidden="1">
      <c r="A4090" s="10">
        <v>41440</v>
      </c>
      <c r="B4090" s="11">
        <v>0.1875</v>
      </c>
      <c r="C4090">
        <v>0</v>
      </c>
      <c r="D4090">
        <v>104.77</v>
      </c>
      <c r="E4090">
        <f t="shared" si="252"/>
        <v>8.1069999999999989E-2</v>
      </c>
      <c r="F4090">
        <v>84.82</v>
      </c>
      <c r="G4090">
        <v>13.5</v>
      </c>
      <c r="H4090">
        <f t="shared" si="253"/>
        <v>6.368930000000006</v>
      </c>
      <c r="I4090">
        <f t="shared" si="254"/>
        <v>6.368930000000006E-2</v>
      </c>
      <c r="J4090">
        <f t="shared" si="255"/>
        <v>1.3209626661372135E-3</v>
      </c>
      <c r="K4090">
        <f>J4090*3600</f>
        <v>4.7554655980939682</v>
      </c>
      <c r="L4090" s="1">
        <v>4.7554655980939682</v>
      </c>
    </row>
    <row r="4091" spans="1:12" customFormat="1" hidden="1">
      <c r="A4091" s="10">
        <v>41440</v>
      </c>
      <c r="B4091" s="11">
        <v>0.19097222222222221</v>
      </c>
      <c r="C4091">
        <v>0</v>
      </c>
      <c r="D4091">
        <v>104.73</v>
      </c>
      <c r="E4091">
        <f t="shared" si="252"/>
        <v>8.1069999999999989E-2</v>
      </c>
      <c r="F4091">
        <v>84.8</v>
      </c>
      <c r="G4091">
        <v>13.5</v>
      </c>
      <c r="H4091">
        <f t="shared" si="253"/>
        <v>6.34893000000001</v>
      </c>
      <c r="I4091">
        <f t="shared" si="254"/>
        <v>6.3489300000000096E-2</v>
      </c>
      <c r="J4091">
        <f t="shared" si="255"/>
        <v>1.3106167117513359E-3</v>
      </c>
      <c r="L4091">
        <v>4.7182201623048092</v>
      </c>
    </row>
    <row r="4092" spans="1:12" customFormat="1" hidden="1">
      <c r="A4092" s="10">
        <v>41440</v>
      </c>
      <c r="B4092" s="11">
        <v>0.19444444444444445</v>
      </c>
      <c r="C4092">
        <v>0</v>
      </c>
      <c r="D4092">
        <v>104.71</v>
      </c>
      <c r="E4092">
        <f t="shared" si="252"/>
        <v>8.1069999999999989E-2</v>
      </c>
      <c r="F4092">
        <v>84.8</v>
      </c>
      <c r="G4092">
        <v>13.5</v>
      </c>
      <c r="H4092">
        <f t="shared" si="253"/>
        <v>6.3289299999999997</v>
      </c>
      <c r="I4092">
        <f t="shared" si="254"/>
        <v>6.3289299999999993E-2</v>
      </c>
      <c r="J4092">
        <f t="shared" si="255"/>
        <v>1.3003195288295408E-3</v>
      </c>
      <c r="L4092">
        <v>4.6811503037863469</v>
      </c>
    </row>
    <row r="4093" spans="1:12" customFormat="1" hidden="1">
      <c r="A4093" s="10">
        <v>41440</v>
      </c>
      <c r="B4093" s="11">
        <v>0.19791666666666666</v>
      </c>
      <c r="C4093">
        <v>0</v>
      </c>
      <c r="D4093">
        <v>104.75</v>
      </c>
      <c r="E4093">
        <f t="shared" si="252"/>
        <v>8.1069999999999989E-2</v>
      </c>
      <c r="F4093">
        <v>84.82</v>
      </c>
      <c r="G4093">
        <v>13.5</v>
      </c>
      <c r="H4093">
        <f t="shared" si="253"/>
        <v>6.34893000000001</v>
      </c>
      <c r="I4093">
        <f t="shared" si="254"/>
        <v>6.3489300000000096E-2</v>
      </c>
      <c r="J4093">
        <f t="shared" si="255"/>
        <v>1.3106167117513359E-3</v>
      </c>
      <c r="L4093">
        <v>4.7182201623048092</v>
      </c>
    </row>
    <row r="4094" spans="1:12" customFormat="1" hidden="1">
      <c r="A4094" s="10">
        <v>41440</v>
      </c>
      <c r="B4094" s="11">
        <v>0.20138888888888887</v>
      </c>
      <c r="C4094">
        <v>0</v>
      </c>
      <c r="D4094">
        <v>104.68</v>
      </c>
      <c r="E4094">
        <f t="shared" si="252"/>
        <v>8.1069999999999989E-2</v>
      </c>
      <c r="F4094">
        <v>84.74</v>
      </c>
      <c r="G4094">
        <v>13.5</v>
      </c>
      <c r="H4094">
        <f t="shared" si="253"/>
        <v>6.3589300000000151</v>
      </c>
      <c r="I4094">
        <f t="shared" si="254"/>
        <v>6.3589300000000154E-2</v>
      </c>
      <c r="J4094">
        <f t="shared" si="255"/>
        <v>1.3157835877110587E-3</v>
      </c>
      <c r="L4094">
        <v>4.7368209157598109</v>
      </c>
    </row>
    <row r="4095" spans="1:12" customFormat="1" hidden="1">
      <c r="A4095" s="10">
        <v>41440</v>
      </c>
      <c r="B4095" s="11">
        <v>0.20486111111111113</v>
      </c>
      <c r="C4095">
        <v>0</v>
      </c>
      <c r="D4095">
        <v>104.58</v>
      </c>
      <c r="E4095">
        <f t="shared" si="252"/>
        <v>8.1069999999999989E-2</v>
      </c>
      <c r="F4095">
        <v>84.68</v>
      </c>
      <c r="G4095">
        <v>13.5</v>
      </c>
      <c r="H4095">
        <f t="shared" si="253"/>
        <v>6.3189299999999946</v>
      </c>
      <c r="I4095">
        <f t="shared" si="254"/>
        <v>6.3189299999999948E-2</v>
      </c>
      <c r="J4095">
        <f t="shared" si="255"/>
        <v>1.2951892026477146E-3</v>
      </c>
      <c r="L4095">
        <v>4.6626811295317721</v>
      </c>
    </row>
    <row r="4096" spans="1:12" customFormat="1">
      <c r="A4096" s="10">
        <v>41440</v>
      </c>
      <c r="B4096" s="11">
        <v>0.20833333333333334</v>
      </c>
      <c r="C4096">
        <v>0</v>
      </c>
      <c r="D4096">
        <v>104.63</v>
      </c>
      <c r="E4096">
        <f t="shared" si="252"/>
        <v>8.1069999999999989E-2</v>
      </c>
      <c r="F4096">
        <v>84.67</v>
      </c>
      <c r="G4096">
        <v>13.5</v>
      </c>
      <c r="H4096">
        <f t="shared" si="253"/>
        <v>6.3789299999999969</v>
      </c>
      <c r="I4096">
        <f t="shared" si="254"/>
        <v>6.3789299999999965E-2</v>
      </c>
      <c r="J4096">
        <f t="shared" si="255"/>
        <v>1.3261539566207868E-3</v>
      </c>
      <c r="K4096">
        <f>J4096*3600</f>
        <v>4.7741542438348326</v>
      </c>
      <c r="L4096" s="13">
        <f>K4096*1000/156000</f>
        <v>3.060355284509508E-2</v>
      </c>
    </row>
    <row r="4097" spans="1:12" customFormat="1" hidden="1">
      <c r="A4097" s="10">
        <v>41440</v>
      </c>
      <c r="B4097" s="11">
        <v>0.21180555555555555</v>
      </c>
      <c r="C4097">
        <v>0</v>
      </c>
      <c r="D4097">
        <v>104.61</v>
      </c>
      <c r="E4097">
        <f t="shared" si="252"/>
        <v>8.1069999999999989E-2</v>
      </c>
      <c r="F4097">
        <v>84.68</v>
      </c>
      <c r="G4097">
        <v>13.5</v>
      </c>
      <c r="H4097">
        <f t="shared" si="253"/>
        <v>6.3489299999999957</v>
      </c>
      <c r="I4097">
        <f t="shared" si="254"/>
        <v>6.3489299999999957E-2</v>
      </c>
      <c r="J4097">
        <f t="shared" si="255"/>
        <v>1.3106167117513279E-3</v>
      </c>
      <c r="L4097">
        <v>4.7182201623047808</v>
      </c>
    </row>
    <row r="4098" spans="1:12" customFormat="1" hidden="1">
      <c r="A4098" s="10">
        <v>41440</v>
      </c>
      <c r="B4098" s="11">
        <v>0.21527777777777779</v>
      </c>
      <c r="C4098">
        <v>0</v>
      </c>
      <c r="D4098">
        <v>104.59</v>
      </c>
      <c r="E4098">
        <f t="shared" si="252"/>
        <v>8.1069999999999989E-2</v>
      </c>
      <c r="F4098">
        <v>84.66</v>
      </c>
      <c r="G4098">
        <v>13.5</v>
      </c>
      <c r="H4098">
        <f t="shared" si="253"/>
        <v>6.34893000000001</v>
      </c>
      <c r="I4098">
        <f t="shared" si="254"/>
        <v>6.3489300000000096E-2</v>
      </c>
      <c r="J4098">
        <f t="shared" si="255"/>
        <v>1.3106167117513359E-3</v>
      </c>
      <c r="L4098">
        <v>4.7182201623048092</v>
      </c>
    </row>
    <row r="4099" spans="1:12" customFormat="1" hidden="1">
      <c r="A4099" s="10">
        <v>41440</v>
      </c>
      <c r="B4099" s="11">
        <v>0.21875</v>
      </c>
      <c r="C4099">
        <v>0</v>
      </c>
      <c r="D4099">
        <v>104.55</v>
      </c>
      <c r="E4099">
        <f t="shared" si="252"/>
        <v>8.1069999999999989E-2</v>
      </c>
      <c r="F4099">
        <v>84.64</v>
      </c>
      <c r="G4099">
        <v>13.5</v>
      </c>
      <c r="H4099">
        <f t="shared" si="253"/>
        <v>6.3289299999999997</v>
      </c>
      <c r="I4099">
        <f t="shared" si="254"/>
        <v>6.3289299999999993E-2</v>
      </c>
      <c r="J4099">
        <f t="shared" si="255"/>
        <v>1.3003195288295408E-3</v>
      </c>
      <c r="L4099">
        <v>4.6811503037863469</v>
      </c>
    </row>
    <row r="4100" spans="1:12" customFormat="1" hidden="1">
      <c r="A4100" s="10">
        <v>41440</v>
      </c>
      <c r="B4100" s="11">
        <v>0.22222222222222221</v>
      </c>
      <c r="C4100">
        <v>0</v>
      </c>
      <c r="D4100">
        <v>104.57</v>
      </c>
      <c r="E4100">
        <f t="shared" si="252"/>
        <v>8.1069999999999989E-2</v>
      </c>
      <c r="F4100">
        <v>84.65</v>
      </c>
      <c r="G4100">
        <v>13.5</v>
      </c>
      <c r="H4100">
        <f t="shared" si="253"/>
        <v>6.3389299999999906</v>
      </c>
      <c r="I4100">
        <f t="shared" si="254"/>
        <v>6.3389299999999912E-2</v>
      </c>
      <c r="J4100">
        <f t="shared" si="255"/>
        <v>1.3054620286595188E-3</v>
      </c>
      <c r="L4100">
        <v>4.6996633031742681</v>
      </c>
    </row>
    <row r="4101" spans="1:12" customFormat="1" hidden="1">
      <c r="A4101" s="10">
        <v>41440</v>
      </c>
      <c r="B4101" s="11">
        <v>0.22569444444444445</v>
      </c>
      <c r="C4101">
        <v>0</v>
      </c>
      <c r="D4101">
        <v>104.58</v>
      </c>
      <c r="E4101">
        <f t="shared" ref="E4101:E4164" si="256">(435-368)*1.21/1000</f>
        <v>8.1069999999999989E-2</v>
      </c>
      <c r="F4101">
        <v>84.64</v>
      </c>
      <c r="G4101">
        <v>13.5</v>
      </c>
      <c r="H4101">
        <f t="shared" ref="H4101:H4164" si="257">D4101-E4101-F4101-G4101</f>
        <v>6.3589300000000009</v>
      </c>
      <c r="I4101">
        <f t="shared" ref="I4101:I4164" si="258">H4101/100</f>
        <v>6.3589300000000015E-2</v>
      </c>
      <c r="J4101">
        <f t="shared" ref="J4101:J4164" si="259">1.2904*I4101^(5/2)</f>
        <v>1.3157835877110518E-3</v>
      </c>
      <c r="L4101">
        <v>4.736820915759786</v>
      </c>
    </row>
    <row r="4102" spans="1:12" customFormat="1" hidden="1">
      <c r="A4102" s="10">
        <v>41440</v>
      </c>
      <c r="B4102" s="11">
        <v>0.22916666666666666</v>
      </c>
      <c r="C4102">
        <v>0</v>
      </c>
      <c r="D4102">
        <v>104.59</v>
      </c>
      <c r="E4102">
        <f t="shared" si="256"/>
        <v>8.1069999999999989E-2</v>
      </c>
      <c r="F4102">
        <v>84.65</v>
      </c>
      <c r="G4102">
        <v>13.5</v>
      </c>
      <c r="H4102">
        <f t="shared" si="257"/>
        <v>6.3589300000000009</v>
      </c>
      <c r="I4102">
        <f t="shared" si="258"/>
        <v>6.3589300000000015E-2</v>
      </c>
      <c r="J4102">
        <f t="shared" si="259"/>
        <v>1.3157835877110518E-3</v>
      </c>
      <c r="K4102">
        <f>J4102*3600</f>
        <v>4.736820915759786</v>
      </c>
      <c r="L4102" s="1">
        <v>4.736820915759786</v>
      </c>
    </row>
    <row r="4103" spans="1:12" customFormat="1" hidden="1">
      <c r="A4103" s="10">
        <v>41440</v>
      </c>
      <c r="B4103" s="11">
        <v>0.23263888888888887</v>
      </c>
      <c r="C4103">
        <v>0</v>
      </c>
      <c r="D4103">
        <v>104.57</v>
      </c>
      <c r="E4103">
        <f t="shared" si="256"/>
        <v>8.1069999999999989E-2</v>
      </c>
      <c r="F4103">
        <v>84.65</v>
      </c>
      <c r="G4103">
        <v>13.5</v>
      </c>
      <c r="H4103">
        <f t="shared" si="257"/>
        <v>6.3389299999999906</v>
      </c>
      <c r="I4103">
        <f t="shared" si="258"/>
        <v>6.3389299999999912E-2</v>
      </c>
      <c r="J4103">
        <f t="shared" si="259"/>
        <v>1.3054620286595188E-3</v>
      </c>
      <c r="L4103">
        <v>4.6996633031742681</v>
      </c>
    </row>
    <row r="4104" spans="1:12" customFormat="1" hidden="1">
      <c r="A4104" s="10">
        <v>41440</v>
      </c>
      <c r="B4104" s="11">
        <v>0.23611111111111113</v>
      </c>
      <c r="C4104">
        <v>0</v>
      </c>
      <c r="D4104">
        <v>104.46</v>
      </c>
      <c r="E4104">
        <f t="shared" si="256"/>
        <v>8.1069999999999989E-2</v>
      </c>
      <c r="F4104">
        <v>84.54</v>
      </c>
      <c r="G4104">
        <v>13.5</v>
      </c>
      <c r="H4104">
        <f t="shared" si="257"/>
        <v>6.3389299999999906</v>
      </c>
      <c r="I4104">
        <f t="shared" si="258"/>
        <v>6.3389299999999912E-2</v>
      </c>
      <c r="J4104">
        <f t="shared" si="259"/>
        <v>1.3054620286595188E-3</v>
      </c>
      <c r="L4104">
        <v>4.6996633031742681</v>
      </c>
    </row>
    <row r="4105" spans="1:12" customFormat="1" hidden="1">
      <c r="A4105" s="10">
        <v>41440</v>
      </c>
      <c r="B4105" s="11">
        <v>0.23958333333333334</v>
      </c>
      <c r="C4105">
        <v>0</v>
      </c>
      <c r="D4105">
        <v>104.48</v>
      </c>
      <c r="E4105">
        <f t="shared" si="256"/>
        <v>8.1069999999999989E-2</v>
      </c>
      <c r="F4105">
        <v>84.54</v>
      </c>
      <c r="G4105">
        <v>13.5</v>
      </c>
      <c r="H4105">
        <f t="shared" si="257"/>
        <v>6.3589300000000009</v>
      </c>
      <c r="I4105">
        <f t="shared" si="258"/>
        <v>6.3589300000000015E-2</v>
      </c>
      <c r="J4105">
        <f t="shared" si="259"/>
        <v>1.3157835877110518E-3</v>
      </c>
      <c r="L4105">
        <v>4.736820915759786</v>
      </c>
    </row>
    <row r="4106" spans="1:12" customFormat="1" hidden="1">
      <c r="A4106" s="10">
        <v>41440</v>
      </c>
      <c r="B4106" s="11">
        <v>0.24305555555555555</v>
      </c>
      <c r="C4106">
        <v>0</v>
      </c>
      <c r="D4106">
        <v>104.49</v>
      </c>
      <c r="E4106">
        <f t="shared" si="256"/>
        <v>8.1069999999999989E-2</v>
      </c>
      <c r="F4106">
        <v>84.57</v>
      </c>
      <c r="G4106">
        <v>13.5</v>
      </c>
      <c r="H4106">
        <f t="shared" si="257"/>
        <v>6.3389300000000048</v>
      </c>
      <c r="I4106">
        <f t="shared" si="258"/>
        <v>6.3389300000000051E-2</v>
      </c>
      <c r="J4106">
        <f t="shared" si="259"/>
        <v>1.3054620286595256E-3</v>
      </c>
      <c r="L4106">
        <v>4.699663303174292</v>
      </c>
    </row>
    <row r="4107" spans="1:12" customFormat="1" hidden="1">
      <c r="A4107" s="10">
        <v>41440</v>
      </c>
      <c r="B4107" s="11">
        <v>0.24652777777777779</v>
      </c>
      <c r="C4107">
        <v>0</v>
      </c>
      <c r="D4107">
        <v>104.47</v>
      </c>
      <c r="E4107">
        <f t="shared" si="256"/>
        <v>8.1069999999999989E-2</v>
      </c>
      <c r="F4107">
        <v>84.5</v>
      </c>
      <c r="G4107">
        <v>13.5</v>
      </c>
      <c r="H4107">
        <f t="shared" si="257"/>
        <v>6.388930000000002</v>
      </c>
      <c r="I4107">
        <f t="shared" si="258"/>
        <v>6.3889300000000024E-2</v>
      </c>
      <c r="J4107">
        <f t="shared" si="259"/>
        <v>1.3313574687452406E-3</v>
      </c>
      <c r="L4107">
        <v>4.7928868874828661</v>
      </c>
    </row>
    <row r="4108" spans="1:12" customFormat="1">
      <c r="A4108" s="10">
        <v>41440</v>
      </c>
      <c r="B4108" s="11">
        <v>0.25</v>
      </c>
      <c r="C4108">
        <v>0</v>
      </c>
      <c r="D4108">
        <v>104.42</v>
      </c>
      <c r="E4108">
        <f t="shared" si="256"/>
        <v>8.1069999999999989E-2</v>
      </c>
      <c r="F4108">
        <v>84.51</v>
      </c>
      <c r="G4108">
        <v>13.5</v>
      </c>
      <c r="H4108">
        <f t="shared" si="257"/>
        <v>6.3289299999999997</v>
      </c>
      <c r="I4108">
        <f t="shared" si="258"/>
        <v>6.3289299999999993E-2</v>
      </c>
      <c r="J4108">
        <f t="shared" si="259"/>
        <v>1.3003195288295408E-3</v>
      </c>
      <c r="K4108">
        <f>J4108*3600</f>
        <v>4.6811503037863469</v>
      </c>
      <c r="L4108" s="13">
        <f>K4108*1000/156000</f>
        <v>3.0007373742220171E-2</v>
      </c>
    </row>
    <row r="4109" spans="1:12" customFormat="1" hidden="1">
      <c r="A4109" s="10">
        <v>41440</v>
      </c>
      <c r="B4109" s="11">
        <v>0.25347222222222221</v>
      </c>
      <c r="C4109">
        <v>0</v>
      </c>
      <c r="D4109">
        <v>104.38</v>
      </c>
      <c r="E4109">
        <f t="shared" si="256"/>
        <v>8.1069999999999989E-2</v>
      </c>
      <c r="F4109">
        <v>84.45</v>
      </c>
      <c r="G4109">
        <v>13.5</v>
      </c>
      <c r="H4109">
        <f t="shared" si="257"/>
        <v>6.3489299999999957</v>
      </c>
      <c r="I4109">
        <f t="shared" si="258"/>
        <v>6.3489299999999957E-2</v>
      </c>
      <c r="J4109">
        <f t="shared" si="259"/>
        <v>1.3106167117513279E-3</v>
      </c>
      <c r="L4109">
        <v>4.7182201623047808</v>
      </c>
    </row>
    <row r="4110" spans="1:12" customFormat="1" hidden="1">
      <c r="A4110" s="10">
        <v>41440</v>
      </c>
      <c r="B4110" s="11">
        <v>0.25694444444444448</v>
      </c>
      <c r="C4110">
        <v>0</v>
      </c>
      <c r="D4110">
        <v>104.35</v>
      </c>
      <c r="E4110">
        <f t="shared" si="256"/>
        <v>8.1069999999999989E-2</v>
      </c>
      <c r="F4110">
        <v>84.44</v>
      </c>
      <c r="G4110">
        <v>13.5</v>
      </c>
      <c r="H4110">
        <f t="shared" si="257"/>
        <v>6.3289299999999997</v>
      </c>
      <c r="I4110">
        <f t="shared" si="258"/>
        <v>6.3289299999999993E-2</v>
      </c>
      <c r="J4110">
        <f t="shared" si="259"/>
        <v>1.3003195288295408E-3</v>
      </c>
      <c r="L4110">
        <v>4.6811503037863469</v>
      </c>
    </row>
    <row r="4111" spans="1:12" customFormat="1" hidden="1">
      <c r="A4111" s="10">
        <v>41440</v>
      </c>
      <c r="B4111" s="11">
        <v>0.26041666666666669</v>
      </c>
      <c r="C4111">
        <v>0</v>
      </c>
      <c r="D4111">
        <v>104.33</v>
      </c>
      <c r="E4111">
        <f t="shared" si="256"/>
        <v>8.1069999999999989E-2</v>
      </c>
      <c r="F4111">
        <v>84.43</v>
      </c>
      <c r="G4111">
        <v>13.5</v>
      </c>
      <c r="H4111">
        <f t="shared" si="257"/>
        <v>6.3189299999999946</v>
      </c>
      <c r="I4111">
        <f t="shared" si="258"/>
        <v>6.3189299999999948E-2</v>
      </c>
      <c r="J4111">
        <f t="shared" si="259"/>
        <v>1.2951892026477146E-3</v>
      </c>
      <c r="L4111">
        <v>4.6626811295317721</v>
      </c>
    </row>
    <row r="4112" spans="1:12" customFormat="1" hidden="1">
      <c r="A4112" s="10">
        <v>41440</v>
      </c>
      <c r="B4112" s="11">
        <v>0.2638888888888889</v>
      </c>
      <c r="C4112">
        <v>0</v>
      </c>
      <c r="D4112">
        <v>104.31</v>
      </c>
      <c r="E4112">
        <f t="shared" si="256"/>
        <v>8.1069999999999989E-2</v>
      </c>
      <c r="F4112">
        <v>84.39</v>
      </c>
      <c r="G4112">
        <v>13.5</v>
      </c>
      <c r="H4112">
        <f t="shared" si="257"/>
        <v>6.3389300000000048</v>
      </c>
      <c r="I4112">
        <f t="shared" si="258"/>
        <v>6.3389300000000051E-2</v>
      </c>
      <c r="J4112">
        <f t="shared" si="259"/>
        <v>1.3054620286595256E-3</v>
      </c>
      <c r="L4112">
        <v>4.699663303174292</v>
      </c>
    </row>
    <row r="4113" spans="1:12" customFormat="1" hidden="1">
      <c r="A4113" s="10">
        <v>41440</v>
      </c>
      <c r="B4113" s="11">
        <v>0.2673611111111111</v>
      </c>
      <c r="C4113">
        <v>0</v>
      </c>
      <c r="D4113">
        <v>104.31</v>
      </c>
      <c r="E4113">
        <f t="shared" si="256"/>
        <v>8.1069999999999989E-2</v>
      </c>
      <c r="F4113">
        <v>84.36</v>
      </c>
      <c r="G4113">
        <v>13.5</v>
      </c>
      <c r="H4113">
        <f t="shared" si="257"/>
        <v>6.368930000000006</v>
      </c>
      <c r="I4113">
        <f t="shared" si="258"/>
        <v>6.368930000000006E-2</v>
      </c>
      <c r="J4113">
        <f t="shared" si="259"/>
        <v>1.3209626661372135E-3</v>
      </c>
      <c r="L4113">
        <v>4.7554655980939682</v>
      </c>
    </row>
    <row r="4114" spans="1:12" customFormat="1" hidden="1">
      <c r="A4114" s="10">
        <v>41440</v>
      </c>
      <c r="B4114" s="11">
        <v>0.27083333333333331</v>
      </c>
      <c r="C4114">
        <v>0</v>
      </c>
      <c r="D4114">
        <v>104.23</v>
      </c>
      <c r="E4114">
        <f t="shared" si="256"/>
        <v>8.1069999999999989E-2</v>
      </c>
      <c r="F4114">
        <v>84.32</v>
      </c>
      <c r="G4114">
        <v>13.5</v>
      </c>
      <c r="H4114">
        <f t="shared" si="257"/>
        <v>6.3289300000000139</v>
      </c>
      <c r="I4114">
        <f t="shared" si="258"/>
        <v>6.3289300000000145E-2</v>
      </c>
      <c r="J4114">
        <f t="shared" si="259"/>
        <v>1.3003195288295486E-3</v>
      </c>
      <c r="K4114">
        <f>J4114*3600</f>
        <v>4.6811503037863753</v>
      </c>
      <c r="L4114" s="1">
        <v>4.6811503037863753</v>
      </c>
    </row>
    <row r="4115" spans="1:12" customFormat="1" hidden="1">
      <c r="A4115" s="10">
        <v>41440</v>
      </c>
      <c r="B4115" s="11">
        <v>0.27430555555555552</v>
      </c>
      <c r="C4115">
        <v>0</v>
      </c>
      <c r="D4115">
        <v>104.22</v>
      </c>
      <c r="E4115">
        <f t="shared" si="256"/>
        <v>8.1069999999999989E-2</v>
      </c>
      <c r="F4115">
        <v>84.35</v>
      </c>
      <c r="G4115">
        <v>13.5</v>
      </c>
      <c r="H4115">
        <f t="shared" si="257"/>
        <v>6.2889300000000077</v>
      </c>
      <c r="I4115">
        <f t="shared" si="258"/>
        <v>6.2889300000000078E-2</v>
      </c>
      <c r="J4115">
        <f t="shared" si="259"/>
        <v>1.2798711697404464E-3</v>
      </c>
      <c r="L4115">
        <v>4.6075362110656073</v>
      </c>
    </row>
    <row r="4116" spans="1:12" customFormat="1" hidden="1">
      <c r="A4116" s="10">
        <v>41440</v>
      </c>
      <c r="B4116" s="11">
        <v>0.27777777777777779</v>
      </c>
      <c r="C4116">
        <v>0</v>
      </c>
      <c r="D4116">
        <v>104.31</v>
      </c>
      <c r="E4116">
        <f t="shared" si="256"/>
        <v>8.1069999999999989E-2</v>
      </c>
      <c r="F4116">
        <v>84.41</v>
      </c>
      <c r="G4116">
        <v>13.5</v>
      </c>
      <c r="H4116">
        <f t="shared" si="257"/>
        <v>6.3189300000000088</v>
      </c>
      <c r="I4116">
        <f t="shared" si="258"/>
        <v>6.3189300000000087E-2</v>
      </c>
      <c r="J4116">
        <f t="shared" si="259"/>
        <v>1.2951892026477215E-3</v>
      </c>
      <c r="L4116">
        <v>4.6626811295317978</v>
      </c>
    </row>
    <row r="4117" spans="1:12" customFormat="1" hidden="1">
      <c r="A4117" s="10">
        <v>41440</v>
      </c>
      <c r="B4117" s="11">
        <v>0.28125</v>
      </c>
      <c r="C4117">
        <v>0</v>
      </c>
      <c r="D4117">
        <v>104.31</v>
      </c>
      <c r="E4117">
        <f t="shared" si="256"/>
        <v>8.1069999999999989E-2</v>
      </c>
      <c r="F4117">
        <v>84.39</v>
      </c>
      <c r="G4117">
        <v>13.5</v>
      </c>
      <c r="H4117">
        <f t="shared" si="257"/>
        <v>6.3389300000000048</v>
      </c>
      <c r="I4117">
        <f t="shared" si="258"/>
        <v>6.3389300000000051E-2</v>
      </c>
      <c r="J4117">
        <f t="shared" si="259"/>
        <v>1.3054620286595256E-3</v>
      </c>
      <c r="L4117">
        <v>4.699663303174292</v>
      </c>
    </row>
    <row r="4118" spans="1:12" customFormat="1" hidden="1">
      <c r="A4118" s="10">
        <v>41440</v>
      </c>
      <c r="B4118" s="11">
        <v>0.28472222222222221</v>
      </c>
      <c r="C4118">
        <v>0</v>
      </c>
      <c r="D4118">
        <v>104.31</v>
      </c>
      <c r="E4118">
        <f t="shared" si="256"/>
        <v>8.1069999999999989E-2</v>
      </c>
      <c r="F4118">
        <v>84.41</v>
      </c>
      <c r="G4118">
        <v>13.5</v>
      </c>
      <c r="H4118">
        <f t="shared" si="257"/>
        <v>6.3189300000000088</v>
      </c>
      <c r="I4118">
        <f t="shared" si="258"/>
        <v>6.3189300000000087E-2</v>
      </c>
      <c r="J4118">
        <f t="shared" si="259"/>
        <v>1.2951892026477215E-3</v>
      </c>
      <c r="L4118">
        <v>4.6626811295317978</v>
      </c>
    </row>
    <row r="4119" spans="1:12" customFormat="1" hidden="1">
      <c r="A4119" s="10">
        <v>41440</v>
      </c>
      <c r="B4119" s="11">
        <v>0.28819444444444448</v>
      </c>
      <c r="C4119">
        <v>0</v>
      </c>
      <c r="D4119">
        <v>104.31</v>
      </c>
      <c r="E4119">
        <f t="shared" si="256"/>
        <v>8.1069999999999989E-2</v>
      </c>
      <c r="F4119">
        <v>84.45</v>
      </c>
      <c r="G4119">
        <v>13.5</v>
      </c>
      <c r="H4119">
        <f t="shared" si="257"/>
        <v>6.2789300000000026</v>
      </c>
      <c r="I4119">
        <f t="shared" si="258"/>
        <v>6.278930000000002E-2</v>
      </c>
      <c r="J4119">
        <f t="shared" si="259"/>
        <v>1.2747894418623463E-3</v>
      </c>
      <c r="L4119">
        <v>4.5892419907044468</v>
      </c>
    </row>
    <row r="4120" spans="1:12" customFormat="1">
      <c r="A4120" s="10">
        <v>41440</v>
      </c>
      <c r="B4120" s="11">
        <v>0.29166666666666669</v>
      </c>
      <c r="C4120">
        <v>0</v>
      </c>
      <c r="D4120">
        <v>104.29</v>
      </c>
      <c r="E4120">
        <f t="shared" si="256"/>
        <v>8.1069999999999989E-2</v>
      </c>
      <c r="F4120">
        <v>84.42</v>
      </c>
      <c r="G4120">
        <v>13.5</v>
      </c>
      <c r="H4120">
        <f t="shared" si="257"/>
        <v>6.2889300000000077</v>
      </c>
      <c r="I4120">
        <f t="shared" si="258"/>
        <v>6.2889300000000078E-2</v>
      </c>
      <c r="J4120">
        <f t="shared" si="259"/>
        <v>1.2798711697404464E-3</v>
      </c>
      <c r="K4120">
        <f>J4120*3600</f>
        <v>4.6075362110656073</v>
      </c>
      <c r="L4120" s="13">
        <f>K4120*1000/156000</f>
        <v>2.953548853247184E-2</v>
      </c>
    </row>
    <row r="4121" spans="1:12" customFormat="1" hidden="1">
      <c r="A4121" s="10">
        <v>41440</v>
      </c>
      <c r="B4121" s="11">
        <v>0.2951388888888889</v>
      </c>
      <c r="C4121">
        <v>0</v>
      </c>
      <c r="D4121">
        <v>104.32</v>
      </c>
      <c r="E4121">
        <f t="shared" si="256"/>
        <v>8.1069999999999989E-2</v>
      </c>
      <c r="F4121">
        <v>84.45</v>
      </c>
      <c r="G4121">
        <v>13.5</v>
      </c>
      <c r="H4121">
        <f t="shared" si="257"/>
        <v>6.2889299999999935</v>
      </c>
      <c r="I4121">
        <f t="shared" si="258"/>
        <v>6.288929999999994E-2</v>
      </c>
      <c r="J4121">
        <f t="shared" si="259"/>
        <v>1.2798711697404397E-3</v>
      </c>
      <c r="L4121">
        <v>4.6075362110655833</v>
      </c>
    </row>
    <row r="4122" spans="1:12" customFormat="1" hidden="1">
      <c r="A4122" s="10">
        <v>41440</v>
      </c>
      <c r="B4122" s="11">
        <v>0.2986111111111111</v>
      </c>
      <c r="C4122">
        <v>0</v>
      </c>
      <c r="D4122">
        <v>104.32</v>
      </c>
      <c r="E4122">
        <f t="shared" si="256"/>
        <v>8.1069999999999989E-2</v>
      </c>
      <c r="F4122">
        <v>84.46</v>
      </c>
      <c r="G4122">
        <v>13.5</v>
      </c>
      <c r="H4122">
        <f t="shared" si="257"/>
        <v>6.2789300000000026</v>
      </c>
      <c r="I4122">
        <f t="shared" si="258"/>
        <v>6.278930000000002E-2</v>
      </c>
      <c r="J4122">
        <f t="shared" si="259"/>
        <v>1.2747894418623463E-3</v>
      </c>
      <c r="L4122">
        <v>4.5892419907044468</v>
      </c>
    </row>
    <row r="4123" spans="1:12" customFormat="1" hidden="1">
      <c r="A4123" s="10">
        <v>41440</v>
      </c>
      <c r="B4123" s="11">
        <v>0.30208333333333331</v>
      </c>
      <c r="C4123">
        <v>0</v>
      </c>
      <c r="D4123">
        <v>104.34</v>
      </c>
      <c r="E4123">
        <f t="shared" si="256"/>
        <v>8.1069999999999989E-2</v>
      </c>
      <c r="F4123">
        <v>84.48</v>
      </c>
      <c r="G4123">
        <v>13.5</v>
      </c>
      <c r="H4123">
        <f t="shared" si="257"/>
        <v>6.2789300000000026</v>
      </c>
      <c r="I4123">
        <f t="shared" si="258"/>
        <v>6.278930000000002E-2</v>
      </c>
      <c r="J4123">
        <f t="shared" si="259"/>
        <v>1.2747894418623463E-3</v>
      </c>
      <c r="L4123">
        <v>4.5892419907044468</v>
      </c>
    </row>
    <row r="4124" spans="1:12" customFormat="1" hidden="1">
      <c r="A4124" s="10">
        <v>41440</v>
      </c>
      <c r="B4124" s="11">
        <v>0.30555555555555552</v>
      </c>
      <c r="C4124">
        <v>0</v>
      </c>
      <c r="D4124">
        <v>104.32</v>
      </c>
      <c r="E4124">
        <f t="shared" si="256"/>
        <v>8.1069999999999989E-2</v>
      </c>
      <c r="F4124">
        <v>84.47</v>
      </c>
      <c r="G4124">
        <v>13.5</v>
      </c>
      <c r="H4124">
        <f t="shared" si="257"/>
        <v>6.2689299999999974</v>
      </c>
      <c r="I4124">
        <f t="shared" si="258"/>
        <v>6.2689299999999976E-2</v>
      </c>
      <c r="J4124">
        <f t="shared" si="259"/>
        <v>1.2697198394497344E-3</v>
      </c>
      <c r="L4124">
        <v>4.570991422019044</v>
      </c>
    </row>
    <row r="4125" spans="1:12" customFormat="1" hidden="1">
      <c r="A4125" s="10">
        <v>41440</v>
      </c>
      <c r="B4125" s="11">
        <v>0.30902777777777779</v>
      </c>
      <c r="C4125">
        <v>0</v>
      </c>
      <c r="D4125">
        <v>104.29</v>
      </c>
      <c r="E4125">
        <f t="shared" si="256"/>
        <v>8.1069999999999989E-2</v>
      </c>
      <c r="F4125">
        <v>84.46</v>
      </c>
      <c r="G4125">
        <v>13.5</v>
      </c>
      <c r="H4125">
        <f t="shared" si="257"/>
        <v>6.2489300000000156</v>
      </c>
      <c r="I4125">
        <f t="shared" si="258"/>
        <v>6.2489300000000157E-2</v>
      </c>
      <c r="J4125">
        <f t="shared" si="259"/>
        <v>1.2596169723751703E-3</v>
      </c>
      <c r="L4125">
        <v>4.5346211005506127</v>
      </c>
    </row>
    <row r="4126" spans="1:12" customFormat="1" hidden="1">
      <c r="A4126" s="10">
        <v>41440</v>
      </c>
      <c r="B4126" s="11">
        <v>0.3125</v>
      </c>
      <c r="C4126">
        <v>0</v>
      </c>
      <c r="D4126">
        <v>104.28</v>
      </c>
      <c r="E4126">
        <f t="shared" si="256"/>
        <v>8.1069999999999989E-2</v>
      </c>
      <c r="F4126">
        <v>84.48</v>
      </c>
      <c r="G4126">
        <v>13.5</v>
      </c>
      <c r="H4126">
        <f t="shared" si="257"/>
        <v>6.2189300000000003</v>
      </c>
      <c r="I4126">
        <f t="shared" si="258"/>
        <v>6.2189300000000003E-2</v>
      </c>
      <c r="J4126">
        <f t="shared" si="259"/>
        <v>1.2445533710153927E-3</v>
      </c>
      <c r="K4126">
        <f>J4126*3600</f>
        <v>4.4803921356554133</v>
      </c>
      <c r="L4126" s="1">
        <v>4.4803921356554133</v>
      </c>
    </row>
    <row r="4127" spans="1:12" customFormat="1" hidden="1">
      <c r="A4127" s="10">
        <v>41440</v>
      </c>
      <c r="B4127" s="11">
        <v>0.31597222222222221</v>
      </c>
      <c r="C4127">
        <v>0</v>
      </c>
      <c r="D4127">
        <v>104.29</v>
      </c>
      <c r="E4127">
        <f t="shared" si="256"/>
        <v>8.1069999999999989E-2</v>
      </c>
      <c r="F4127">
        <v>84.52</v>
      </c>
      <c r="G4127">
        <v>13.5</v>
      </c>
      <c r="H4127">
        <f t="shared" si="257"/>
        <v>6.1889300000000134</v>
      </c>
      <c r="I4127">
        <f t="shared" si="258"/>
        <v>6.1889300000000133E-2</v>
      </c>
      <c r="J4127">
        <f t="shared" si="259"/>
        <v>1.2295983761398885E-3</v>
      </c>
      <c r="L4127">
        <v>4.4265541541035986</v>
      </c>
    </row>
    <row r="4128" spans="1:12" customFormat="1" hidden="1">
      <c r="A4128" s="10">
        <v>41440</v>
      </c>
      <c r="B4128" s="11">
        <v>0.31944444444444448</v>
      </c>
      <c r="C4128">
        <v>0</v>
      </c>
      <c r="D4128">
        <v>104.28</v>
      </c>
      <c r="E4128">
        <f t="shared" si="256"/>
        <v>8.1069999999999989E-2</v>
      </c>
      <c r="F4128">
        <v>84.55</v>
      </c>
      <c r="G4128">
        <v>13.5</v>
      </c>
      <c r="H4128">
        <f t="shared" si="257"/>
        <v>6.1489300000000071</v>
      </c>
      <c r="I4128">
        <f t="shared" si="258"/>
        <v>6.1489300000000073E-2</v>
      </c>
      <c r="J4128">
        <f t="shared" si="259"/>
        <v>1.2098268729861031E-3</v>
      </c>
      <c r="L4128">
        <v>4.3553767427499714</v>
      </c>
    </row>
    <row r="4129" spans="1:12" customFormat="1" hidden="1">
      <c r="A4129" s="10">
        <v>41440</v>
      </c>
      <c r="B4129" s="11">
        <v>0.32291666666666669</v>
      </c>
      <c r="C4129">
        <v>0</v>
      </c>
      <c r="D4129">
        <v>104.25</v>
      </c>
      <c r="E4129">
        <f t="shared" si="256"/>
        <v>8.1069999999999989E-2</v>
      </c>
      <c r="F4129">
        <v>84.48</v>
      </c>
      <c r="G4129">
        <v>13.5</v>
      </c>
      <c r="H4129">
        <f t="shared" si="257"/>
        <v>6.1889299999999992</v>
      </c>
      <c r="I4129">
        <f t="shared" si="258"/>
        <v>6.1889299999999994E-2</v>
      </c>
      <c r="J4129">
        <f t="shared" si="259"/>
        <v>1.229598376139882E-3</v>
      </c>
      <c r="L4129">
        <v>4.4265541541035756</v>
      </c>
    </row>
    <row r="4130" spans="1:12" customFormat="1" hidden="1">
      <c r="A4130" s="10">
        <v>41440</v>
      </c>
      <c r="B4130" s="11">
        <v>0.3263888888888889</v>
      </c>
      <c r="C4130">
        <v>0</v>
      </c>
      <c r="D4130">
        <v>104.25</v>
      </c>
      <c r="E4130">
        <f t="shared" si="256"/>
        <v>8.1069999999999989E-2</v>
      </c>
      <c r="F4130">
        <v>84.5</v>
      </c>
      <c r="G4130">
        <v>13.5</v>
      </c>
      <c r="H4130">
        <f t="shared" si="257"/>
        <v>6.1689300000000031</v>
      </c>
      <c r="I4130">
        <f t="shared" si="258"/>
        <v>6.168930000000003E-2</v>
      </c>
      <c r="J4130">
        <f t="shared" si="259"/>
        <v>1.2196885869995328E-3</v>
      </c>
      <c r="L4130">
        <v>4.3908789131983177</v>
      </c>
    </row>
    <row r="4131" spans="1:12" customFormat="1" hidden="1">
      <c r="A4131" s="10">
        <v>41440</v>
      </c>
      <c r="B4131" s="11">
        <v>0.3298611111111111</v>
      </c>
      <c r="C4131">
        <v>0</v>
      </c>
      <c r="D4131">
        <v>104.2</v>
      </c>
      <c r="E4131">
        <f t="shared" si="256"/>
        <v>8.1069999999999989E-2</v>
      </c>
      <c r="F4131">
        <v>84.47</v>
      </c>
      <c r="G4131">
        <v>13.5</v>
      </c>
      <c r="H4131">
        <f t="shared" si="257"/>
        <v>6.1489300000000071</v>
      </c>
      <c r="I4131">
        <f t="shared" si="258"/>
        <v>6.1489300000000073E-2</v>
      </c>
      <c r="J4131">
        <f t="shared" si="259"/>
        <v>1.2098268729861031E-3</v>
      </c>
      <c r="L4131">
        <v>4.3553767427499714</v>
      </c>
    </row>
    <row r="4132" spans="1:12" customFormat="1">
      <c r="A4132" s="10">
        <v>41440</v>
      </c>
      <c r="B4132" s="11">
        <v>0.33333333333333331</v>
      </c>
      <c r="C4132">
        <v>0</v>
      </c>
      <c r="D4132">
        <v>104.28</v>
      </c>
      <c r="E4132">
        <f t="shared" si="256"/>
        <v>8.1069999999999989E-2</v>
      </c>
      <c r="F4132">
        <v>84.5</v>
      </c>
      <c r="G4132">
        <v>13.5</v>
      </c>
      <c r="H4132">
        <f t="shared" si="257"/>
        <v>6.1989300000000043</v>
      </c>
      <c r="I4132">
        <f t="shared" si="258"/>
        <v>6.1989300000000046E-2</v>
      </c>
      <c r="J4132">
        <f t="shared" si="259"/>
        <v>1.2345713232213449E-3</v>
      </c>
      <c r="K4132">
        <f>J4132*3600</f>
        <v>4.4444567635968415</v>
      </c>
      <c r="L4132" s="13">
        <f>K4132*1000/156000</f>
        <v>2.8490107458954111E-2</v>
      </c>
    </row>
    <row r="4133" spans="1:12" customFormat="1" hidden="1">
      <c r="A4133" s="10">
        <v>41440</v>
      </c>
      <c r="B4133" s="11">
        <v>0.33680555555555558</v>
      </c>
      <c r="C4133">
        <v>0</v>
      </c>
      <c r="D4133">
        <v>104.17</v>
      </c>
      <c r="E4133">
        <f t="shared" si="256"/>
        <v>8.1069999999999989E-2</v>
      </c>
      <c r="F4133">
        <v>84.47</v>
      </c>
      <c r="G4133">
        <v>13.5</v>
      </c>
      <c r="H4133">
        <f t="shared" si="257"/>
        <v>6.118930000000006</v>
      </c>
      <c r="I4133">
        <f t="shared" si="258"/>
        <v>6.1189300000000058E-2</v>
      </c>
      <c r="J4133">
        <f t="shared" si="259"/>
        <v>1.1951242721814882E-3</v>
      </c>
      <c r="L4133">
        <v>4.3024473798533576</v>
      </c>
    </row>
    <row r="4134" spans="1:12" customFormat="1" hidden="1">
      <c r="A4134" s="10">
        <v>41440</v>
      </c>
      <c r="B4134" s="11">
        <v>0.34027777777777773</v>
      </c>
      <c r="C4134">
        <v>0</v>
      </c>
      <c r="D4134">
        <v>104.13</v>
      </c>
      <c r="E4134">
        <f t="shared" si="256"/>
        <v>8.1069999999999989E-2</v>
      </c>
      <c r="F4134">
        <v>84.42</v>
      </c>
      <c r="G4134">
        <v>13.5</v>
      </c>
      <c r="H4134">
        <f t="shared" si="257"/>
        <v>6.1289299999999969</v>
      </c>
      <c r="I4134">
        <f t="shared" si="258"/>
        <v>6.128929999999997E-2</v>
      </c>
      <c r="J4134">
        <f t="shared" si="259"/>
        <v>1.2000131561051867E-3</v>
      </c>
      <c r="L4134">
        <v>4.3200473619786726</v>
      </c>
    </row>
    <row r="4135" spans="1:12" customFormat="1" hidden="1">
      <c r="A4135" s="10">
        <v>41440</v>
      </c>
      <c r="B4135" s="11">
        <v>0.34375</v>
      </c>
      <c r="C4135">
        <v>0</v>
      </c>
      <c r="D4135">
        <v>104.07</v>
      </c>
      <c r="E4135">
        <f t="shared" si="256"/>
        <v>8.1069999999999989E-2</v>
      </c>
      <c r="F4135">
        <v>84.39</v>
      </c>
      <c r="G4135">
        <v>13.5</v>
      </c>
      <c r="H4135">
        <f t="shared" si="257"/>
        <v>6.0989299999999957</v>
      </c>
      <c r="I4135">
        <f t="shared" si="258"/>
        <v>6.0989299999999955E-2</v>
      </c>
      <c r="J4135">
        <f t="shared" si="259"/>
        <v>1.1853824044819948E-3</v>
      </c>
      <c r="L4135">
        <v>4.2673766561351814</v>
      </c>
    </row>
    <row r="4136" spans="1:12" customFormat="1" hidden="1">
      <c r="A4136" s="10">
        <v>41440</v>
      </c>
      <c r="B4136" s="11">
        <v>0.34722222222222227</v>
      </c>
      <c r="C4136">
        <v>0</v>
      </c>
      <c r="D4136">
        <v>104.05</v>
      </c>
      <c r="E4136">
        <f t="shared" si="256"/>
        <v>8.1069999999999989E-2</v>
      </c>
      <c r="F4136">
        <v>84.42</v>
      </c>
      <c r="G4136">
        <v>13.5</v>
      </c>
      <c r="H4136">
        <f t="shared" si="257"/>
        <v>6.0489299999999986</v>
      </c>
      <c r="I4136">
        <f t="shared" si="258"/>
        <v>6.0489299999999989E-2</v>
      </c>
      <c r="J4136">
        <f t="shared" si="259"/>
        <v>1.1612366955626044E-3</v>
      </c>
      <c r="L4136">
        <v>4.1804521040253757</v>
      </c>
    </row>
    <row r="4137" spans="1:12" customFormat="1" hidden="1">
      <c r="A4137" s="10">
        <v>41440</v>
      </c>
      <c r="B4137" s="11">
        <v>0.35069444444444442</v>
      </c>
      <c r="C4137">
        <v>0</v>
      </c>
      <c r="D4137">
        <v>104.03</v>
      </c>
      <c r="E4137">
        <f t="shared" si="256"/>
        <v>8.1069999999999989E-2</v>
      </c>
      <c r="F4137">
        <v>84.4</v>
      </c>
      <c r="G4137">
        <v>13.5</v>
      </c>
      <c r="H4137">
        <f t="shared" si="257"/>
        <v>6.0489299999999986</v>
      </c>
      <c r="I4137">
        <f t="shared" si="258"/>
        <v>6.0489299999999989E-2</v>
      </c>
      <c r="J4137">
        <f t="shared" si="259"/>
        <v>1.1612366955626044E-3</v>
      </c>
      <c r="L4137">
        <v>4.1804521040253757</v>
      </c>
    </row>
    <row r="4138" spans="1:12" customFormat="1" hidden="1">
      <c r="A4138" s="10">
        <v>41440</v>
      </c>
      <c r="B4138" s="11">
        <v>0.35416666666666669</v>
      </c>
      <c r="C4138">
        <v>0</v>
      </c>
      <c r="D4138">
        <v>103.98</v>
      </c>
      <c r="E4138">
        <f t="shared" si="256"/>
        <v>8.1069999999999989E-2</v>
      </c>
      <c r="F4138">
        <v>84.38</v>
      </c>
      <c r="G4138">
        <v>13.5</v>
      </c>
      <c r="H4138">
        <f t="shared" si="257"/>
        <v>6.0189300000000117</v>
      </c>
      <c r="I4138">
        <f t="shared" si="258"/>
        <v>6.0189300000000119E-2</v>
      </c>
      <c r="J4138">
        <f t="shared" si="259"/>
        <v>1.1468921645210492E-3</v>
      </c>
      <c r="K4138">
        <f>J4138*3600</f>
        <v>4.1288117922757772</v>
      </c>
      <c r="L4138" s="1">
        <v>4.1288117922757772</v>
      </c>
    </row>
    <row r="4139" spans="1:12" customFormat="1" hidden="1">
      <c r="A4139" s="10">
        <v>41440</v>
      </c>
      <c r="B4139" s="11">
        <v>0.3576388888888889</v>
      </c>
      <c r="C4139">
        <v>0</v>
      </c>
      <c r="D4139">
        <v>104.03</v>
      </c>
      <c r="E4139">
        <f t="shared" si="256"/>
        <v>8.1069999999999989E-2</v>
      </c>
      <c r="F4139">
        <v>84.4</v>
      </c>
      <c r="G4139">
        <v>13.5</v>
      </c>
      <c r="H4139">
        <f t="shared" si="257"/>
        <v>6.0489299999999986</v>
      </c>
      <c r="I4139">
        <f t="shared" si="258"/>
        <v>6.0489299999999989E-2</v>
      </c>
      <c r="J4139">
        <f t="shared" si="259"/>
        <v>1.1612366955626044E-3</v>
      </c>
      <c r="L4139">
        <v>4.1804521040253757</v>
      </c>
    </row>
    <row r="4140" spans="1:12" customFormat="1" hidden="1">
      <c r="A4140" s="10">
        <v>41440</v>
      </c>
      <c r="B4140" s="11">
        <v>0.3611111111111111</v>
      </c>
      <c r="C4140">
        <v>0</v>
      </c>
      <c r="D4140">
        <v>103.97</v>
      </c>
      <c r="E4140">
        <f t="shared" si="256"/>
        <v>8.1069999999999989E-2</v>
      </c>
      <c r="F4140">
        <v>84.36</v>
      </c>
      <c r="G4140">
        <v>13.5</v>
      </c>
      <c r="H4140">
        <f t="shared" si="257"/>
        <v>6.0289300000000026</v>
      </c>
      <c r="I4140">
        <f t="shared" si="258"/>
        <v>6.0289300000000025E-2</v>
      </c>
      <c r="J4140">
        <f t="shared" si="259"/>
        <v>1.1516617899633556E-3</v>
      </c>
      <c r="L4140">
        <v>4.1459824438680801</v>
      </c>
    </row>
    <row r="4141" spans="1:12" customFormat="1" hidden="1">
      <c r="A4141" s="10">
        <v>41440</v>
      </c>
      <c r="B4141" s="11">
        <v>0.36458333333333331</v>
      </c>
      <c r="C4141">
        <v>0</v>
      </c>
      <c r="D4141">
        <v>103.84</v>
      </c>
      <c r="E4141">
        <f t="shared" si="256"/>
        <v>8.1069999999999989E-2</v>
      </c>
      <c r="F4141">
        <v>84.33</v>
      </c>
      <c r="G4141">
        <v>13.5</v>
      </c>
      <c r="H4141">
        <f t="shared" si="257"/>
        <v>5.9289300000000082</v>
      </c>
      <c r="I4141">
        <f t="shared" si="258"/>
        <v>5.9289300000000079E-2</v>
      </c>
      <c r="J4141">
        <f t="shared" si="259"/>
        <v>1.1044985792416637E-3</v>
      </c>
      <c r="L4141">
        <v>3.9761948852699893</v>
      </c>
    </row>
    <row r="4142" spans="1:12" customFormat="1" hidden="1">
      <c r="A4142" s="10">
        <v>41440</v>
      </c>
      <c r="B4142" s="11">
        <v>0.36805555555555558</v>
      </c>
      <c r="C4142">
        <v>0</v>
      </c>
      <c r="D4142">
        <v>103.83</v>
      </c>
      <c r="E4142">
        <f t="shared" si="256"/>
        <v>8.1069999999999989E-2</v>
      </c>
      <c r="F4142">
        <v>84.32</v>
      </c>
      <c r="G4142">
        <v>13.5</v>
      </c>
      <c r="H4142">
        <f t="shared" si="257"/>
        <v>5.9289300000000082</v>
      </c>
      <c r="I4142">
        <f t="shared" si="258"/>
        <v>5.9289300000000079E-2</v>
      </c>
      <c r="J4142">
        <f t="shared" si="259"/>
        <v>1.1044985792416637E-3</v>
      </c>
      <c r="L4142">
        <v>3.9761948852699893</v>
      </c>
    </row>
    <row r="4143" spans="1:12" customFormat="1" hidden="1">
      <c r="A4143" s="10">
        <v>41440</v>
      </c>
      <c r="B4143" s="11">
        <v>0.37152777777777773</v>
      </c>
      <c r="C4143">
        <v>0</v>
      </c>
      <c r="D4143">
        <v>103.79</v>
      </c>
      <c r="E4143">
        <f t="shared" si="256"/>
        <v>8.1069999999999989E-2</v>
      </c>
      <c r="F4143">
        <v>84.28</v>
      </c>
      <c r="G4143">
        <v>13.5</v>
      </c>
      <c r="H4143">
        <f t="shared" si="257"/>
        <v>5.9289300000000082</v>
      </c>
      <c r="I4143">
        <f t="shared" si="258"/>
        <v>5.9289300000000079E-2</v>
      </c>
      <c r="J4143">
        <f t="shared" si="259"/>
        <v>1.1044985792416637E-3</v>
      </c>
      <c r="L4143">
        <v>3.9761948852699893</v>
      </c>
    </row>
    <row r="4144" spans="1:12" customFormat="1">
      <c r="A4144" s="10">
        <v>41440</v>
      </c>
      <c r="B4144" s="11">
        <v>0.375</v>
      </c>
      <c r="C4144">
        <v>0</v>
      </c>
      <c r="D4144">
        <v>103.76</v>
      </c>
      <c r="E4144">
        <f t="shared" si="256"/>
        <v>8.1069999999999989E-2</v>
      </c>
      <c r="F4144">
        <v>84.24</v>
      </c>
      <c r="G4144">
        <v>13.5</v>
      </c>
      <c r="H4144">
        <f t="shared" si="257"/>
        <v>5.9389300000000134</v>
      </c>
      <c r="I4144">
        <f t="shared" si="258"/>
        <v>5.9389300000000131E-2</v>
      </c>
      <c r="J4144">
        <f t="shared" si="259"/>
        <v>1.109161714683684E-3</v>
      </c>
      <c r="K4144">
        <f>J4144*3600</f>
        <v>3.9929821728612622</v>
      </c>
      <c r="L4144" s="13">
        <f>K4144*1000/156000</f>
        <v>2.5596039569623478E-2</v>
      </c>
    </row>
    <row r="4145" spans="1:12" customFormat="1" hidden="1">
      <c r="A4145" s="10">
        <v>41440</v>
      </c>
      <c r="B4145" s="11">
        <v>0.37847222222222227</v>
      </c>
      <c r="C4145">
        <v>0</v>
      </c>
      <c r="D4145">
        <v>103.76</v>
      </c>
      <c r="E4145">
        <f t="shared" si="256"/>
        <v>8.1069999999999989E-2</v>
      </c>
      <c r="F4145">
        <v>84.24</v>
      </c>
      <c r="G4145">
        <v>13.5</v>
      </c>
      <c r="H4145">
        <f t="shared" si="257"/>
        <v>5.9389300000000134</v>
      </c>
      <c r="I4145">
        <f t="shared" si="258"/>
        <v>5.9389300000000131E-2</v>
      </c>
      <c r="J4145">
        <f t="shared" si="259"/>
        <v>1.109161714683684E-3</v>
      </c>
      <c r="L4145">
        <v>3.9929821728612622</v>
      </c>
    </row>
    <row r="4146" spans="1:12" customFormat="1" hidden="1">
      <c r="A4146" s="10">
        <v>41440</v>
      </c>
      <c r="B4146" s="11">
        <v>0.38194444444444442</v>
      </c>
      <c r="C4146">
        <v>0</v>
      </c>
      <c r="D4146">
        <v>103.67</v>
      </c>
      <c r="E4146">
        <f t="shared" si="256"/>
        <v>8.1069999999999989E-2</v>
      </c>
      <c r="F4146">
        <v>84.17</v>
      </c>
      <c r="G4146">
        <v>13.5</v>
      </c>
      <c r="H4146">
        <f t="shared" si="257"/>
        <v>5.9189300000000031</v>
      </c>
      <c r="I4146">
        <f t="shared" si="258"/>
        <v>5.9189300000000028E-2</v>
      </c>
      <c r="J4146">
        <f t="shared" si="259"/>
        <v>1.099847226470819E-3</v>
      </c>
      <c r="L4146">
        <v>3.9594500152949483</v>
      </c>
    </row>
    <row r="4147" spans="1:12" customFormat="1" hidden="1">
      <c r="A4147" s="10">
        <v>41440</v>
      </c>
      <c r="B4147" s="11">
        <v>0.38541666666666669</v>
      </c>
      <c r="C4147">
        <v>0</v>
      </c>
      <c r="D4147">
        <v>103.64</v>
      </c>
      <c r="E4147">
        <f t="shared" si="256"/>
        <v>8.1069999999999989E-2</v>
      </c>
      <c r="F4147">
        <v>84.17</v>
      </c>
      <c r="G4147">
        <v>13.5</v>
      </c>
      <c r="H4147">
        <f t="shared" si="257"/>
        <v>5.888930000000002</v>
      </c>
      <c r="I4147">
        <f t="shared" si="258"/>
        <v>5.8889300000000019E-2</v>
      </c>
      <c r="J4147">
        <f t="shared" si="259"/>
        <v>1.085963764735448E-3</v>
      </c>
      <c r="L4147">
        <v>3.9094695530476131</v>
      </c>
    </row>
    <row r="4148" spans="1:12" customFormat="1" hidden="1">
      <c r="A4148" s="10">
        <v>41440</v>
      </c>
      <c r="B4148" s="11">
        <v>0.3888888888888889</v>
      </c>
      <c r="C4148">
        <v>0</v>
      </c>
      <c r="D4148">
        <v>103.55</v>
      </c>
      <c r="E4148">
        <f t="shared" si="256"/>
        <v>8.1069999999999989E-2</v>
      </c>
      <c r="F4148">
        <v>84.09</v>
      </c>
      <c r="G4148">
        <v>13.5</v>
      </c>
      <c r="H4148">
        <f t="shared" si="257"/>
        <v>5.8789299999999969</v>
      </c>
      <c r="I4148">
        <f t="shared" si="258"/>
        <v>5.8789299999999968E-2</v>
      </c>
      <c r="J4148">
        <f t="shared" si="259"/>
        <v>1.081359443157316E-3</v>
      </c>
      <c r="L4148">
        <v>3.8928939953663377</v>
      </c>
    </row>
    <row r="4149" spans="1:12" customFormat="1" hidden="1">
      <c r="A4149" s="10">
        <v>41440</v>
      </c>
      <c r="B4149" s="11">
        <v>0.3923611111111111</v>
      </c>
      <c r="C4149">
        <v>0</v>
      </c>
      <c r="D4149">
        <v>103.54</v>
      </c>
      <c r="E4149">
        <f t="shared" si="256"/>
        <v>8.1069999999999989E-2</v>
      </c>
      <c r="F4149">
        <v>84.06</v>
      </c>
      <c r="G4149">
        <v>13.5</v>
      </c>
      <c r="H4149">
        <f t="shared" si="257"/>
        <v>5.8989300000000071</v>
      </c>
      <c r="I4149">
        <f t="shared" si="258"/>
        <v>5.8989300000000071E-2</v>
      </c>
      <c r="J4149">
        <f t="shared" si="259"/>
        <v>1.0905798291711143E-3</v>
      </c>
      <c r="L4149">
        <v>3.9260873850160114</v>
      </c>
    </row>
    <row r="4150" spans="1:12" customFormat="1" hidden="1">
      <c r="A4150" s="10">
        <v>41440</v>
      </c>
      <c r="B4150" s="11">
        <v>0.39583333333333331</v>
      </c>
      <c r="C4150">
        <v>0</v>
      </c>
      <c r="D4150">
        <v>103.51</v>
      </c>
      <c r="E4150">
        <f t="shared" si="256"/>
        <v>8.1069999999999989E-2</v>
      </c>
      <c r="F4150">
        <v>84.04</v>
      </c>
      <c r="G4150">
        <v>13.5</v>
      </c>
      <c r="H4150">
        <f t="shared" si="257"/>
        <v>5.888930000000002</v>
      </c>
      <c r="I4150">
        <f t="shared" si="258"/>
        <v>5.8889300000000019E-2</v>
      </c>
      <c r="J4150">
        <f t="shared" si="259"/>
        <v>1.085963764735448E-3</v>
      </c>
      <c r="K4150">
        <f>J4150*3600</f>
        <v>3.9094695530476131</v>
      </c>
      <c r="L4150" s="1">
        <v>3.9094695530476131</v>
      </c>
    </row>
    <row r="4151" spans="1:12" customFormat="1" hidden="1">
      <c r="A4151" s="10">
        <v>41440</v>
      </c>
      <c r="B4151" s="11">
        <v>0.39930555555555558</v>
      </c>
      <c r="C4151">
        <v>0</v>
      </c>
      <c r="D4151">
        <v>103.44</v>
      </c>
      <c r="E4151">
        <f t="shared" si="256"/>
        <v>8.1069999999999989E-2</v>
      </c>
      <c r="F4151">
        <v>84.02</v>
      </c>
      <c r="G4151">
        <v>13.5</v>
      </c>
      <c r="H4151">
        <f t="shared" si="257"/>
        <v>5.8389300000000048</v>
      </c>
      <c r="I4151">
        <f t="shared" si="258"/>
        <v>5.8389300000000047E-2</v>
      </c>
      <c r="J4151">
        <f t="shared" si="259"/>
        <v>1.0630593858023242E-3</v>
      </c>
      <c r="L4151">
        <v>3.8270137888883671</v>
      </c>
    </row>
    <row r="4152" spans="1:12" customFormat="1" hidden="1">
      <c r="A4152" s="10">
        <v>41440</v>
      </c>
      <c r="B4152" s="11">
        <v>0.40277777777777773</v>
      </c>
      <c r="C4152">
        <v>0</v>
      </c>
      <c r="D4152">
        <v>103.32</v>
      </c>
      <c r="E4152">
        <f t="shared" si="256"/>
        <v>8.1069999999999989E-2</v>
      </c>
      <c r="F4152">
        <v>83.94</v>
      </c>
      <c r="G4152">
        <v>13.5</v>
      </c>
      <c r="H4152">
        <f t="shared" si="257"/>
        <v>5.7989299999999986</v>
      </c>
      <c r="I4152">
        <f t="shared" si="258"/>
        <v>5.7989299999999987E-2</v>
      </c>
      <c r="J4152">
        <f t="shared" si="259"/>
        <v>1.0449464146734368E-3</v>
      </c>
      <c r="L4152">
        <v>3.7618070928243723</v>
      </c>
    </row>
    <row r="4153" spans="1:12" customFormat="1" hidden="1">
      <c r="A4153" s="10">
        <v>41440</v>
      </c>
      <c r="B4153" s="11">
        <v>0.40625</v>
      </c>
      <c r="C4153">
        <v>0</v>
      </c>
      <c r="D4153">
        <v>103.31</v>
      </c>
      <c r="E4153">
        <f t="shared" si="256"/>
        <v>8.1069999999999989E-2</v>
      </c>
      <c r="F4153">
        <v>83.87</v>
      </c>
      <c r="G4153">
        <v>13.5</v>
      </c>
      <c r="H4153">
        <f t="shared" si="257"/>
        <v>5.8589300000000009</v>
      </c>
      <c r="I4153">
        <f t="shared" si="258"/>
        <v>5.8589300000000011E-2</v>
      </c>
      <c r="J4153">
        <f t="shared" si="259"/>
        <v>1.0721859886670994E-3</v>
      </c>
      <c r="L4153">
        <v>3.8598695592015577</v>
      </c>
    </row>
    <row r="4154" spans="1:12" customFormat="1" hidden="1">
      <c r="A4154" s="10">
        <v>41440</v>
      </c>
      <c r="B4154" s="11">
        <v>0.40972222222222227</v>
      </c>
      <c r="C4154">
        <v>0</v>
      </c>
      <c r="D4154">
        <v>103.26</v>
      </c>
      <c r="E4154">
        <f t="shared" si="256"/>
        <v>8.1069999999999989E-2</v>
      </c>
      <c r="F4154">
        <v>83.86</v>
      </c>
      <c r="G4154">
        <v>13.5</v>
      </c>
      <c r="H4154">
        <f t="shared" si="257"/>
        <v>5.8189300000000088</v>
      </c>
      <c r="I4154">
        <f t="shared" si="258"/>
        <v>5.818930000000009E-2</v>
      </c>
      <c r="J4154">
        <f t="shared" si="259"/>
        <v>1.0539795545283755E-3</v>
      </c>
      <c r="L4154">
        <v>3.7943263963021518</v>
      </c>
    </row>
    <row r="4155" spans="1:12" customFormat="1" hidden="1">
      <c r="A4155" s="10">
        <v>41440</v>
      </c>
      <c r="B4155" s="11">
        <v>0.41319444444444442</v>
      </c>
      <c r="C4155">
        <v>0</v>
      </c>
      <c r="D4155">
        <v>103.25</v>
      </c>
      <c r="E4155">
        <f t="shared" si="256"/>
        <v>8.1069999999999989E-2</v>
      </c>
      <c r="F4155">
        <v>83.84</v>
      </c>
      <c r="G4155">
        <v>13.5</v>
      </c>
      <c r="H4155">
        <f t="shared" si="257"/>
        <v>5.8289299999999997</v>
      </c>
      <c r="I4155">
        <f t="shared" si="258"/>
        <v>5.8289299999999995E-2</v>
      </c>
      <c r="J4155">
        <f t="shared" si="259"/>
        <v>1.0585136287240078E-3</v>
      </c>
      <c r="L4155">
        <v>3.8106490634064283</v>
      </c>
    </row>
    <row r="4156" spans="1:12" customFormat="1">
      <c r="A4156" s="10">
        <v>41440</v>
      </c>
      <c r="B4156" s="11">
        <v>0.41666666666666669</v>
      </c>
      <c r="C4156">
        <v>0</v>
      </c>
      <c r="D4156">
        <v>103.26</v>
      </c>
      <c r="E4156">
        <f t="shared" si="256"/>
        <v>8.1069999999999989E-2</v>
      </c>
      <c r="F4156">
        <v>83.89</v>
      </c>
      <c r="G4156">
        <v>13.5</v>
      </c>
      <c r="H4156">
        <f t="shared" si="257"/>
        <v>5.7889300000000077</v>
      </c>
      <c r="I4156">
        <f t="shared" si="258"/>
        <v>5.7889300000000074E-2</v>
      </c>
      <c r="J4156">
        <f t="shared" si="259"/>
        <v>1.0404473289367284E-3</v>
      </c>
      <c r="K4156">
        <f>J4156*3600</f>
        <v>3.7456103841722226</v>
      </c>
      <c r="L4156" s="13">
        <f>K4156*1000/156000</f>
        <v>2.4010322975462964E-2</v>
      </c>
    </row>
    <row r="4157" spans="1:12" customFormat="1" hidden="1">
      <c r="A4157" s="10">
        <v>41440</v>
      </c>
      <c r="B4157" s="11">
        <v>0.4201388888888889</v>
      </c>
      <c r="C4157">
        <v>0</v>
      </c>
      <c r="D4157">
        <v>103.25</v>
      </c>
      <c r="E4157">
        <f t="shared" si="256"/>
        <v>8.1069999999999989E-2</v>
      </c>
      <c r="F4157">
        <v>83.87</v>
      </c>
      <c r="G4157">
        <v>13.5</v>
      </c>
      <c r="H4157">
        <f t="shared" si="257"/>
        <v>5.7989299999999986</v>
      </c>
      <c r="I4157">
        <f t="shared" si="258"/>
        <v>5.7989299999999987E-2</v>
      </c>
      <c r="J4157">
        <f t="shared" si="259"/>
        <v>1.0449464146734368E-3</v>
      </c>
      <c r="L4157">
        <v>3.7618070928243723</v>
      </c>
    </row>
    <row r="4158" spans="1:12" customFormat="1" hidden="1">
      <c r="A4158" s="10">
        <v>41440</v>
      </c>
      <c r="B4158" s="11">
        <v>0.4236111111111111</v>
      </c>
      <c r="C4158">
        <v>0</v>
      </c>
      <c r="D4158">
        <v>103.23</v>
      </c>
      <c r="E4158">
        <f t="shared" si="256"/>
        <v>8.1069999999999989E-2</v>
      </c>
      <c r="F4158">
        <v>83.89</v>
      </c>
      <c r="G4158">
        <v>13.5</v>
      </c>
      <c r="H4158">
        <f t="shared" si="257"/>
        <v>5.7589300000000065</v>
      </c>
      <c r="I4158">
        <f t="shared" si="258"/>
        <v>5.7589300000000065E-2</v>
      </c>
      <c r="J4158">
        <f t="shared" si="259"/>
        <v>1.0270198878431979E-3</v>
      </c>
      <c r="L4158">
        <v>3.6972715962355127</v>
      </c>
    </row>
    <row r="4159" spans="1:12" customFormat="1" hidden="1">
      <c r="A4159" s="10">
        <v>41440</v>
      </c>
      <c r="B4159" s="11">
        <v>0.42708333333333331</v>
      </c>
      <c r="C4159">
        <v>0</v>
      </c>
      <c r="D4159">
        <v>103.21</v>
      </c>
      <c r="E4159">
        <f t="shared" si="256"/>
        <v>8.1069999999999989E-2</v>
      </c>
      <c r="F4159">
        <v>83.86</v>
      </c>
      <c r="G4159">
        <v>13.5</v>
      </c>
      <c r="H4159">
        <f t="shared" si="257"/>
        <v>5.7689299999999974</v>
      </c>
      <c r="I4159">
        <f t="shared" si="258"/>
        <v>5.7689299999999971E-2</v>
      </c>
      <c r="J4159">
        <f t="shared" si="259"/>
        <v>1.0314840755863337E-3</v>
      </c>
      <c r="L4159">
        <v>3.7133426721108012</v>
      </c>
    </row>
    <row r="4160" spans="1:12" customFormat="1" hidden="1">
      <c r="A4160" s="10">
        <v>41440</v>
      </c>
      <c r="B4160" s="11">
        <v>0.43055555555555558</v>
      </c>
      <c r="C4160">
        <v>0</v>
      </c>
      <c r="D4160">
        <v>103.21</v>
      </c>
      <c r="E4160">
        <f t="shared" si="256"/>
        <v>8.1069999999999989E-2</v>
      </c>
      <c r="F4160">
        <v>83.87</v>
      </c>
      <c r="G4160">
        <v>13.5</v>
      </c>
      <c r="H4160">
        <f t="shared" si="257"/>
        <v>5.7589299999999923</v>
      </c>
      <c r="I4160">
        <f t="shared" si="258"/>
        <v>5.7589299999999927E-2</v>
      </c>
      <c r="J4160">
        <f t="shared" si="259"/>
        <v>1.0270198878431908E-3</v>
      </c>
      <c r="L4160">
        <v>3.697271596235487</v>
      </c>
    </row>
    <row r="4161" spans="1:12" customFormat="1" hidden="1">
      <c r="A4161" s="10">
        <v>41440</v>
      </c>
      <c r="B4161" s="11">
        <v>0.43402777777777773</v>
      </c>
      <c r="C4161">
        <v>0</v>
      </c>
      <c r="D4161">
        <v>103.28</v>
      </c>
      <c r="E4161">
        <f t="shared" si="256"/>
        <v>8.1069999999999989E-2</v>
      </c>
      <c r="F4161">
        <v>83.89</v>
      </c>
      <c r="G4161">
        <v>13.5</v>
      </c>
      <c r="H4161">
        <f t="shared" si="257"/>
        <v>5.8089300000000037</v>
      </c>
      <c r="I4161">
        <f t="shared" si="258"/>
        <v>5.8089300000000038E-2</v>
      </c>
      <c r="J4161">
        <f t="shared" si="259"/>
        <v>1.0494571531896452E-3</v>
      </c>
      <c r="L4161">
        <v>3.7780457514827228</v>
      </c>
    </row>
    <row r="4162" spans="1:12" customFormat="1" hidden="1">
      <c r="A4162" s="10">
        <v>41440</v>
      </c>
      <c r="B4162" s="11">
        <v>0.4375</v>
      </c>
      <c r="C4162">
        <v>0</v>
      </c>
      <c r="D4162">
        <v>103.24</v>
      </c>
      <c r="E4162">
        <f t="shared" si="256"/>
        <v>8.1069999999999989E-2</v>
      </c>
      <c r="F4162">
        <v>83.86</v>
      </c>
      <c r="G4162">
        <v>13.5</v>
      </c>
      <c r="H4162">
        <f t="shared" si="257"/>
        <v>5.7989299999999986</v>
      </c>
      <c r="I4162">
        <f t="shared" si="258"/>
        <v>5.7989299999999987E-2</v>
      </c>
      <c r="J4162">
        <f t="shared" si="259"/>
        <v>1.0449464146734368E-3</v>
      </c>
      <c r="K4162">
        <f>J4162*3600</f>
        <v>3.7618070928243723</v>
      </c>
      <c r="L4162" s="13">
        <f>K4162*1000/156000</f>
        <v>2.4114148030925465E-2</v>
      </c>
    </row>
    <row r="4163" spans="1:12" customFormat="1" hidden="1">
      <c r="A4163" s="10">
        <v>41440</v>
      </c>
      <c r="B4163" s="11">
        <v>0.44097222222222227</v>
      </c>
      <c r="C4163">
        <v>0</v>
      </c>
      <c r="D4163">
        <v>103.25</v>
      </c>
      <c r="E4163">
        <f t="shared" si="256"/>
        <v>8.1069999999999989E-2</v>
      </c>
      <c r="F4163">
        <v>83.9</v>
      </c>
      <c r="G4163">
        <v>13.5</v>
      </c>
      <c r="H4163">
        <f t="shared" si="257"/>
        <v>5.7689299999999974</v>
      </c>
      <c r="I4163">
        <f t="shared" si="258"/>
        <v>5.7689299999999971E-2</v>
      </c>
      <c r="J4163">
        <f t="shared" si="259"/>
        <v>1.0314840755863337E-3</v>
      </c>
      <c r="L4163">
        <v>3.7133426721108012</v>
      </c>
    </row>
    <row r="4164" spans="1:12" customFormat="1" hidden="1">
      <c r="A4164" s="10">
        <v>41440</v>
      </c>
      <c r="B4164" s="11">
        <v>0.44444444444444442</v>
      </c>
      <c r="C4164">
        <v>0</v>
      </c>
      <c r="D4164">
        <v>103.28</v>
      </c>
      <c r="E4164">
        <f t="shared" si="256"/>
        <v>8.1069999999999989E-2</v>
      </c>
      <c r="F4164">
        <v>83.91</v>
      </c>
      <c r="G4164">
        <v>13.5</v>
      </c>
      <c r="H4164">
        <f t="shared" si="257"/>
        <v>5.7889300000000077</v>
      </c>
      <c r="I4164">
        <f t="shared" si="258"/>
        <v>5.7889300000000074E-2</v>
      </c>
      <c r="J4164">
        <f t="shared" si="259"/>
        <v>1.0404473289367284E-3</v>
      </c>
      <c r="L4164">
        <v>3.7456103841722226</v>
      </c>
    </row>
    <row r="4165" spans="1:12" customFormat="1" hidden="1">
      <c r="A4165" s="10">
        <v>41440</v>
      </c>
      <c r="B4165" s="11">
        <v>0.44791666666666669</v>
      </c>
      <c r="C4165">
        <v>0</v>
      </c>
      <c r="D4165">
        <v>103.31</v>
      </c>
      <c r="E4165">
        <f t="shared" ref="E4165:E4228" si="260">(435-368)*1.21/1000</f>
        <v>8.1069999999999989E-2</v>
      </c>
      <c r="F4165">
        <v>83.94</v>
      </c>
      <c r="G4165">
        <v>13.5</v>
      </c>
      <c r="H4165">
        <f t="shared" ref="H4165:H4228" si="261">D4165-E4165-F4165-G4165</f>
        <v>5.7889300000000077</v>
      </c>
      <c r="I4165">
        <f t="shared" ref="I4165:I4228" si="262">H4165/100</f>
        <v>5.7889300000000074E-2</v>
      </c>
      <c r="J4165">
        <f t="shared" ref="J4165:J4228" si="263">1.2904*I4165^(5/2)</f>
        <v>1.0404473289367284E-3</v>
      </c>
      <c r="L4165">
        <v>3.7456103841722226</v>
      </c>
    </row>
    <row r="4166" spans="1:12" customFormat="1" hidden="1">
      <c r="A4166" s="10">
        <v>41440</v>
      </c>
      <c r="B4166" s="11">
        <v>0.4513888888888889</v>
      </c>
      <c r="C4166">
        <v>0</v>
      </c>
      <c r="D4166">
        <v>103.39</v>
      </c>
      <c r="E4166">
        <f t="shared" si="260"/>
        <v>8.1069999999999989E-2</v>
      </c>
      <c r="F4166">
        <v>84.01</v>
      </c>
      <c r="G4166">
        <v>13.5</v>
      </c>
      <c r="H4166">
        <f t="shared" si="261"/>
        <v>5.7989299999999986</v>
      </c>
      <c r="I4166">
        <f t="shared" si="262"/>
        <v>5.7989299999999987E-2</v>
      </c>
      <c r="J4166">
        <f t="shared" si="263"/>
        <v>1.0449464146734368E-3</v>
      </c>
      <c r="L4166">
        <v>3.7618070928243723</v>
      </c>
    </row>
    <row r="4167" spans="1:12" customFormat="1" hidden="1">
      <c r="A4167" s="10">
        <v>41440</v>
      </c>
      <c r="B4167" s="11">
        <v>0.4548611111111111</v>
      </c>
      <c r="C4167">
        <v>0</v>
      </c>
      <c r="D4167">
        <v>103.39</v>
      </c>
      <c r="E4167">
        <f t="shared" si="260"/>
        <v>8.1069999999999989E-2</v>
      </c>
      <c r="F4167">
        <v>84.01</v>
      </c>
      <c r="G4167">
        <v>13.5</v>
      </c>
      <c r="H4167">
        <f t="shared" si="261"/>
        <v>5.7989299999999986</v>
      </c>
      <c r="I4167">
        <f t="shared" si="262"/>
        <v>5.7989299999999987E-2</v>
      </c>
      <c r="J4167">
        <f t="shared" si="263"/>
        <v>1.0449464146734368E-3</v>
      </c>
      <c r="L4167">
        <v>3.7618070928243723</v>
      </c>
    </row>
    <row r="4168" spans="1:12" customFormat="1">
      <c r="A4168" s="10">
        <v>41440</v>
      </c>
      <c r="B4168" s="11">
        <v>0.45833333333333331</v>
      </c>
      <c r="C4168">
        <v>0</v>
      </c>
      <c r="D4168">
        <v>103.41</v>
      </c>
      <c r="E4168">
        <f t="shared" si="260"/>
        <v>8.1069999999999989E-2</v>
      </c>
      <c r="F4168">
        <v>84</v>
      </c>
      <c r="G4168">
        <v>13.5</v>
      </c>
      <c r="H4168">
        <f t="shared" si="261"/>
        <v>5.8289299999999997</v>
      </c>
      <c r="I4168">
        <f t="shared" si="262"/>
        <v>5.8289299999999995E-2</v>
      </c>
      <c r="J4168">
        <f t="shared" si="263"/>
        <v>1.0585136287240078E-3</v>
      </c>
      <c r="K4168">
        <f>J4168*3600</f>
        <v>3.8106490634064283</v>
      </c>
      <c r="L4168" s="13">
        <f>K4168*1000/156000</f>
        <v>2.4427237585938642E-2</v>
      </c>
    </row>
    <row r="4169" spans="1:12" customFormat="1" hidden="1">
      <c r="A4169" s="10">
        <v>41440</v>
      </c>
      <c r="B4169" s="11">
        <v>0.46180555555555558</v>
      </c>
      <c r="C4169">
        <v>0</v>
      </c>
      <c r="D4169">
        <v>103.4</v>
      </c>
      <c r="E4169">
        <f t="shared" si="260"/>
        <v>8.1069999999999989E-2</v>
      </c>
      <c r="F4169">
        <v>83.99</v>
      </c>
      <c r="G4169">
        <v>13.5</v>
      </c>
      <c r="H4169">
        <f t="shared" si="261"/>
        <v>5.8289300000000139</v>
      </c>
      <c r="I4169">
        <f t="shared" si="262"/>
        <v>5.8289300000000141E-2</v>
      </c>
      <c r="J4169">
        <f t="shared" si="263"/>
        <v>1.0585136287240152E-3</v>
      </c>
      <c r="L4169">
        <v>3.8106490634064549</v>
      </c>
    </row>
    <row r="4170" spans="1:12" customFormat="1" hidden="1">
      <c r="A4170" s="10">
        <v>41440</v>
      </c>
      <c r="B4170" s="11">
        <v>0.46527777777777773</v>
      </c>
      <c r="C4170">
        <v>0</v>
      </c>
      <c r="D4170">
        <v>103.35</v>
      </c>
      <c r="E4170">
        <f t="shared" si="260"/>
        <v>8.1069999999999989E-2</v>
      </c>
      <c r="F4170">
        <v>83.97</v>
      </c>
      <c r="G4170">
        <v>13.5</v>
      </c>
      <c r="H4170">
        <f t="shared" si="261"/>
        <v>5.7989299999999986</v>
      </c>
      <c r="I4170">
        <f t="shared" si="262"/>
        <v>5.7989299999999987E-2</v>
      </c>
      <c r="J4170">
        <f t="shared" si="263"/>
        <v>1.0449464146734368E-3</v>
      </c>
      <c r="L4170">
        <v>3.7618070928243723</v>
      </c>
    </row>
    <row r="4171" spans="1:12" customFormat="1" hidden="1">
      <c r="A4171" s="10">
        <v>41440</v>
      </c>
      <c r="B4171" s="11">
        <v>0.46875</v>
      </c>
      <c r="C4171">
        <v>0</v>
      </c>
      <c r="D4171">
        <v>103.36</v>
      </c>
      <c r="E4171">
        <f t="shared" si="260"/>
        <v>8.1069999999999989E-2</v>
      </c>
      <c r="F4171">
        <v>83.96</v>
      </c>
      <c r="G4171">
        <v>13.5</v>
      </c>
      <c r="H4171">
        <f t="shared" si="261"/>
        <v>5.8189300000000088</v>
      </c>
      <c r="I4171">
        <f t="shared" si="262"/>
        <v>5.818930000000009E-2</v>
      </c>
      <c r="J4171">
        <f t="shared" si="263"/>
        <v>1.0539795545283755E-3</v>
      </c>
      <c r="L4171">
        <v>3.7943263963021518</v>
      </c>
    </row>
    <row r="4172" spans="1:12" customFormat="1" hidden="1">
      <c r="A4172" s="10">
        <v>41440</v>
      </c>
      <c r="B4172" s="11">
        <v>0.47222222222222227</v>
      </c>
      <c r="C4172">
        <v>0</v>
      </c>
      <c r="D4172">
        <v>103.36</v>
      </c>
      <c r="E4172">
        <f t="shared" si="260"/>
        <v>8.1069999999999989E-2</v>
      </c>
      <c r="F4172">
        <v>83.98</v>
      </c>
      <c r="G4172">
        <v>13.5</v>
      </c>
      <c r="H4172">
        <f t="shared" si="261"/>
        <v>5.7989299999999986</v>
      </c>
      <c r="I4172">
        <f t="shared" si="262"/>
        <v>5.7989299999999987E-2</v>
      </c>
      <c r="J4172">
        <f t="shared" si="263"/>
        <v>1.0449464146734368E-3</v>
      </c>
      <c r="L4172">
        <v>3.7618070928243723</v>
      </c>
    </row>
    <row r="4173" spans="1:12" customFormat="1" hidden="1">
      <c r="A4173" s="10">
        <v>41440</v>
      </c>
      <c r="B4173" s="11">
        <v>0.47569444444444442</v>
      </c>
      <c r="C4173">
        <v>0</v>
      </c>
      <c r="D4173">
        <v>103.37</v>
      </c>
      <c r="E4173">
        <f t="shared" si="260"/>
        <v>8.1069999999999989E-2</v>
      </c>
      <c r="F4173">
        <v>84</v>
      </c>
      <c r="G4173">
        <v>13.5</v>
      </c>
      <c r="H4173">
        <f t="shared" si="261"/>
        <v>5.7889300000000077</v>
      </c>
      <c r="I4173">
        <f t="shared" si="262"/>
        <v>5.7889300000000074E-2</v>
      </c>
      <c r="J4173">
        <f t="shared" si="263"/>
        <v>1.0404473289367284E-3</v>
      </c>
      <c r="L4173">
        <v>3.7456103841722226</v>
      </c>
    </row>
    <row r="4174" spans="1:12" customFormat="1" hidden="1">
      <c r="A4174" s="10">
        <v>41440</v>
      </c>
      <c r="B4174" s="11">
        <v>0.47916666666666669</v>
      </c>
      <c r="C4174">
        <v>0</v>
      </c>
      <c r="D4174">
        <v>103.37</v>
      </c>
      <c r="E4174">
        <f t="shared" si="260"/>
        <v>8.1069999999999989E-2</v>
      </c>
      <c r="F4174">
        <v>83.97</v>
      </c>
      <c r="G4174">
        <v>13.5</v>
      </c>
      <c r="H4174">
        <f t="shared" si="261"/>
        <v>5.8189300000000088</v>
      </c>
      <c r="I4174">
        <f t="shared" si="262"/>
        <v>5.818930000000009E-2</v>
      </c>
      <c r="J4174">
        <f t="shared" si="263"/>
        <v>1.0539795545283755E-3</v>
      </c>
      <c r="K4174">
        <f>J4174*3600</f>
        <v>3.7943263963021518</v>
      </c>
      <c r="L4174" s="1">
        <v>3.7943263963021518</v>
      </c>
    </row>
    <row r="4175" spans="1:12" customFormat="1" hidden="1">
      <c r="A4175" s="10">
        <v>41440</v>
      </c>
      <c r="B4175" s="11">
        <v>0.4826388888888889</v>
      </c>
      <c r="C4175">
        <v>0</v>
      </c>
      <c r="D4175">
        <v>103.4</v>
      </c>
      <c r="E4175">
        <f t="shared" si="260"/>
        <v>8.1069999999999989E-2</v>
      </c>
      <c r="F4175">
        <v>84.06</v>
      </c>
      <c r="G4175">
        <v>13.5</v>
      </c>
      <c r="H4175">
        <f t="shared" si="261"/>
        <v>5.7589300000000065</v>
      </c>
      <c r="I4175">
        <f t="shared" si="262"/>
        <v>5.7589300000000065E-2</v>
      </c>
      <c r="J4175">
        <f t="shared" si="263"/>
        <v>1.0270198878431979E-3</v>
      </c>
      <c r="L4175">
        <v>3.6972715962355127</v>
      </c>
    </row>
    <row r="4176" spans="1:12" customFormat="1" hidden="1">
      <c r="A4176" s="10">
        <v>41440</v>
      </c>
      <c r="B4176" s="11">
        <v>0.4861111111111111</v>
      </c>
      <c r="C4176">
        <v>0</v>
      </c>
      <c r="D4176">
        <v>103.41</v>
      </c>
      <c r="E4176">
        <f t="shared" si="260"/>
        <v>8.1069999999999989E-2</v>
      </c>
      <c r="F4176">
        <v>84.03</v>
      </c>
      <c r="G4176">
        <v>13.5</v>
      </c>
      <c r="H4176">
        <f t="shared" si="261"/>
        <v>5.7989299999999986</v>
      </c>
      <c r="I4176">
        <f t="shared" si="262"/>
        <v>5.7989299999999987E-2</v>
      </c>
      <c r="J4176">
        <f t="shared" si="263"/>
        <v>1.0449464146734368E-3</v>
      </c>
      <c r="L4176">
        <v>3.7618070928243723</v>
      </c>
    </row>
    <row r="4177" spans="1:12" customFormat="1" hidden="1">
      <c r="A4177" s="10">
        <v>41440</v>
      </c>
      <c r="B4177" s="11">
        <v>0.48958333333333331</v>
      </c>
      <c r="C4177">
        <v>0</v>
      </c>
      <c r="D4177">
        <v>103.39</v>
      </c>
      <c r="E4177">
        <f t="shared" si="260"/>
        <v>8.1069999999999989E-2</v>
      </c>
      <c r="F4177">
        <v>83.99</v>
      </c>
      <c r="G4177">
        <v>13.5</v>
      </c>
      <c r="H4177">
        <f t="shared" si="261"/>
        <v>5.8189300000000088</v>
      </c>
      <c r="I4177">
        <f t="shared" si="262"/>
        <v>5.818930000000009E-2</v>
      </c>
      <c r="J4177">
        <f t="shared" si="263"/>
        <v>1.0539795545283755E-3</v>
      </c>
      <c r="L4177">
        <v>3.7943263963021518</v>
      </c>
    </row>
    <row r="4178" spans="1:12" customFormat="1" hidden="1">
      <c r="A4178" s="10">
        <v>41440</v>
      </c>
      <c r="B4178" s="11">
        <v>0.49305555555555558</v>
      </c>
      <c r="C4178">
        <v>0</v>
      </c>
      <c r="D4178">
        <v>103.38</v>
      </c>
      <c r="E4178">
        <f t="shared" si="260"/>
        <v>8.1069999999999989E-2</v>
      </c>
      <c r="F4178">
        <v>84.03</v>
      </c>
      <c r="G4178">
        <v>13.5</v>
      </c>
      <c r="H4178">
        <f t="shared" si="261"/>
        <v>5.7689299999999974</v>
      </c>
      <c r="I4178">
        <f t="shared" si="262"/>
        <v>5.7689299999999971E-2</v>
      </c>
      <c r="J4178">
        <f t="shared" si="263"/>
        <v>1.0314840755863337E-3</v>
      </c>
      <c r="L4178">
        <v>3.7133426721108012</v>
      </c>
    </row>
    <row r="4179" spans="1:12" customFormat="1" hidden="1">
      <c r="A4179" s="10">
        <v>41440</v>
      </c>
      <c r="B4179" s="11">
        <v>0.49652777777777773</v>
      </c>
      <c r="C4179">
        <v>0</v>
      </c>
      <c r="D4179">
        <v>103.42</v>
      </c>
      <c r="E4179">
        <f t="shared" si="260"/>
        <v>8.1069999999999989E-2</v>
      </c>
      <c r="F4179">
        <v>84.01</v>
      </c>
      <c r="G4179">
        <v>13.5</v>
      </c>
      <c r="H4179">
        <f t="shared" si="261"/>
        <v>5.8289299999999997</v>
      </c>
      <c r="I4179">
        <f t="shared" si="262"/>
        <v>5.8289299999999995E-2</v>
      </c>
      <c r="J4179">
        <f t="shared" si="263"/>
        <v>1.0585136287240078E-3</v>
      </c>
      <c r="L4179">
        <v>3.8106490634064283</v>
      </c>
    </row>
    <row r="4180" spans="1:12" customFormat="1">
      <c r="A4180" s="10">
        <v>41440</v>
      </c>
      <c r="B4180" s="11">
        <v>0.5</v>
      </c>
      <c r="C4180">
        <v>0</v>
      </c>
      <c r="D4180">
        <v>103.41</v>
      </c>
      <c r="E4180">
        <f t="shared" si="260"/>
        <v>8.1069999999999989E-2</v>
      </c>
      <c r="F4180">
        <v>84.01</v>
      </c>
      <c r="G4180">
        <v>13.5</v>
      </c>
      <c r="H4180">
        <f t="shared" si="261"/>
        <v>5.8189299999999946</v>
      </c>
      <c r="I4180">
        <f t="shared" si="262"/>
        <v>5.8189299999999944E-2</v>
      </c>
      <c r="J4180">
        <f t="shared" si="263"/>
        <v>1.053979554528369E-3</v>
      </c>
      <c r="K4180">
        <f>J4180*3600</f>
        <v>3.7943263963021283</v>
      </c>
      <c r="L4180" s="13">
        <f>K4180*1000/156000</f>
        <v>2.4322605104500822E-2</v>
      </c>
    </row>
    <row r="4181" spans="1:12" customFormat="1" hidden="1">
      <c r="A4181" s="10">
        <v>41440</v>
      </c>
      <c r="B4181" s="11">
        <v>0.50347222222222221</v>
      </c>
      <c r="C4181">
        <v>0</v>
      </c>
      <c r="D4181">
        <v>103.4</v>
      </c>
      <c r="E4181">
        <f t="shared" si="260"/>
        <v>8.1069999999999989E-2</v>
      </c>
      <c r="F4181">
        <v>84</v>
      </c>
      <c r="G4181">
        <v>13.5</v>
      </c>
      <c r="H4181">
        <f t="shared" si="261"/>
        <v>5.8189300000000088</v>
      </c>
      <c r="I4181">
        <f t="shared" si="262"/>
        <v>5.818930000000009E-2</v>
      </c>
      <c r="J4181">
        <f t="shared" si="263"/>
        <v>1.0539795545283755E-3</v>
      </c>
      <c r="L4181">
        <v>3.7943263963021518</v>
      </c>
    </row>
    <row r="4182" spans="1:12" customFormat="1" hidden="1">
      <c r="A4182" s="10">
        <v>41440</v>
      </c>
      <c r="B4182" s="11">
        <v>0.50694444444444442</v>
      </c>
      <c r="C4182">
        <v>0</v>
      </c>
      <c r="D4182">
        <v>103.32</v>
      </c>
      <c r="E4182">
        <f t="shared" si="260"/>
        <v>8.1069999999999989E-2</v>
      </c>
      <c r="F4182">
        <v>83.93</v>
      </c>
      <c r="G4182">
        <v>13.5</v>
      </c>
      <c r="H4182">
        <f t="shared" si="261"/>
        <v>5.8089299999999895</v>
      </c>
      <c r="I4182">
        <f t="shared" si="262"/>
        <v>5.8089299999999892E-2</v>
      </c>
      <c r="J4182">
        <f t="shared" si="263"/>
        <v>1.0494571531896395E-3</v>
      </c>
      <c r="L4182">
        <v>3.7780457514827024</v>
      </c>
    </row>
    <row r="4183" spans="1:12" customFormat="1" hidden="1">
      <c r="A4183" s="10">
        <v>41440</v>
      </c>
      <c r="B4183" s="11">
        <v>0.51041666666666663</v>
      </c>
      <c r="C4183">
        <v>0</v>
      </c>
      <c r="D4183">
        <v>103.27</v>
      </c>
      <c r="E4183">
        <f t="shared" si="260"/>
        <v>8.1069999999999989E-2</v>
      </c>
      <c r="F4183">
        <v>83.88</v>
      </c>
      <c r="G4183">
        <v>13.5</v>
      </c>
      <c r="H4183">
        <f t="shared" si="261"/>
        <v>5.8089300000000037</v>
      </c>
      <c r="I4183">
        <f t="shared" si="262"/>
        <v>5.8089300000000038E-2</v>
      </c>
      <c r="J4183">
        <f t="shared" si="263"/>
        <v>1.0494571531896452E-3</v>
      </c>
      <c r="L4183">
        <v>3.7780457514827228</v>
      </c>
    </row>
    <row r="4184" spans="1:12" customFormat="1" hidden="1">
      <c r="A4184" s="10">
        <v>41440</v>
      </c>
      <c r="B4184" s="11">
        <v>0.51388888888888895</v>
      </c>
      <c r="C4184">
        <v>0</v>
      </c>
      <c r="D4184">
        <v>103.17</v>
      </c>
      <c r="E4184">
        <f t="shared" si="260"/>
        <v>8.1069999999999989E-2</v>
      </c>
      <c r="F4184">
        <v>83.76</v>
      </c>
      <c r="G4184">
        <v>13.5</v>
      </c>
      <c r="H4184">
        <f t="shared" si="261"/>
        <v>5.8289299999999997</v>
      </c>
      <c r="I4184">
        <f t="shared" si="262"/>
        <v>5.8289299999999995E-2</v>
      </c>
      <c r="J4184">
        <f t="shared" si="263"/>
        <v>1.0585136287240078E-3</v>
      </c>
      <c r="L4184">
        <v>3.8106490634064283</v>
      </c>
    </row>
    <row r="4185" spans="1:12" customFormat="1" hidden="1">
      <c r="A4185" s="10">
        <v>41440</v>
      </c>
      <c r="B4185" s="11">
        <v>0.51736111111111105</v>
      </c>
      <c r="C4185">
        <v>0</v>
      </c>
      <c r="D4185">
        <v>103.1</v>
      </c>
      <c r="E4185">
        <f t="shared" si="260"/>
        <v>8.1069999999999989E-2</v>
      </c>
      <c r="F4185">
        <v>83.71</v>
      </c>
      <c r="G4185">
        <v>13.5</v>
      </c>
      <c r="H4185">
        <f t="shared" si="261"/>
        <v>5.8089300000000037</v>
      </c>
      <c r="I4185">
        <f t="shared" si="262"/>
        <v>5.8089300000000038E-2</v>
      </c>
      <c r="J4185">
        <f t="shared" si="263"/>
        <v>1.0494571531896452E-3</v>
      </c>
      <c r="L4185">
        <v>3.7780457514827228</v>
      </c>
    </row>
    <row r="4186" spans="1:12" customFormat="1" hidden="1">
      <c r="A4186" s="10">
        <v>41440</v>
      </c>
      <c r="B4186" s="11">
        <v>0.52083333333333337</v>
      </c>
      <c r="C4186">
        <v>0</v>
      </c>
      <c r="D4186">
        <v>103</v>
      </c>
      <c r="E4186">
        <f t="shared" si="260"/>
        <v>8.1069999999999989E-2</v>
      </c>
      <c r="F4186">
        <v>83.61</v>
      </c>
      <c r="G4186">
        <v>13.5</v>
      </c>
      <c r="H4186">
        <f t="shared" si="261"/>
        <v>5.8089300000000037</v>
      </c>
      <c r="I4186">
        <f t="shared" si="262"/>
        <v>5.8089300000000038E-2</v>
      </c>
      <c r="J4186">
        <f t="shared" si="263"/>
        <v>1.0494571531896452E-3</v>
      </c>
      <c r="K4186">
        <f>J4186*3600</f>
        <v>3.7780457514827228</v>
      </c>
      <c r="L4186" s="1">
        <v>3.7780457514827228</v>
      </c>
    </row>
    <row r="4187" spans="1:12" customFormat="1" hidden="1">
      <c r="A4187" s="10">
        <v>41440</v>
      </c>
      <c r="B4187" s="11">
        <v>0.52430555555555558</v>
      </c>
      <c r="C4187">
        <v>0</v>
      </c>
      <c r="D4187">
        <v>102.98</v>
      </c>
      <c r="E4187">
        <f t="shared" si="260"/>
        <v>8.1069999999999989E-2</v>
      </c>
      <c r="F4187">
        <v>83.59</v>
      </c>
      <c r="G4187">
        <v>13.5</v>
      </c>
      <c r="H4187">
        <f t="shared" si="261"/>
        <v>5.8089300000000037</v>
      </c>
      <c r="I4187">
        <f t="shared" si="262"/>
        <v>5.8089300000000038E-2</v>
      </c>
      <c r="J4187">
        <f t="shared" si="263"/>
        <v>1.0494571531896452E-3</v>
      </c>
      <c r="L4187">
        <v>3.7780457514827228</v>
      </c>
    </row>
    <row r="4188" spans="1:12" customFormat="1" hidden="1">
      <c r="A4188" s="10">
        <v>41440</v>
      </c>
      <c r="B4188" s="11">
        <v>0.52777777777777779</v>
      </c>
      <c r="C4188">
        <v>0</v>
      </c>
      <c r="D4188">
        <v>102.92</v>
      </c>
      <c r="E4188">
        <f t="shared" si="260"/>
        <v>8.1069999999999989E-2</v>
      </c>
      <c r="F4188">
        <v>83.54</v>
      </c>
      <c r="G4188">
        <v>13.5</v>
      </c>
      <c r="H4188">
        <f t="shared" si="261"/>
        <v>5.7989299999999986</v>
      </c>
      <c r="I4188">
        <f t="shared" si="262"/>
        <v>5.7989299999999987E-2</v>
      </c>
      <c r="J4188">
        <f t="shared" si="263"/>
        <v>1.0449464146734368E-3</v>
      </c>
      <c r="L4188">
        <v>3.7618070928243723</v>
      </c>
    </row>
    <row r="4189" spans="1:12" customFormat="1" hidden="1">
      <c r="A4189" s="10">
        <v>41440</v>
      </c>
      <c r="B4189" s="11">
        <v>0.53125</v>
      </c>
      <c r="C4189">
        <v>0</v>
      </c>
      <c r="D4189">
        <v>102.89</v>
      </c>
      <c r="E4189">
        <f t="shared" si="260"/>
        <v>8.1069999999999989E-2</v>
      </c>
      <c r="F4189">
        <v>83.49</v>
      </c>
      <c r="G4189">
        <v>13.5</v>
      </c>
      <c r="H4189">
        <f t="shared" si="261"/>
        <v>5.8189300000000088</v>
      </c>
      <c r="I4189">
        <f t="shared" si="262"/>
        <v>5.818930000000009E-2</v>
      </c>
      <c r="J4189">
        <f t="shared" si="263"/>
        <v>1.0539795545283755E-3</v>
      </c>
      <c r="L4189">
        <v>3.7943263963021518</v>
      </c>
    </row>
    <row r="4190" spans="1:12" customFormat="1" hidden="1">
      <c r="A4190" s="10">
        <v>41440</v>
      </c>
      <c r="B4190" s="11">
        <v>0.53472222222222221</v>
      </c>
      <c r="C4190">
        <v>0</v>
      </c>
      <c r="D4190">
        <v>102.85</v>
      </c>
      <c r="E4190">
        <f t="shared" si="260"/>
        <v>8.1069999999999989E-2</v>
      </c>
      <c r="F4190">
        <v>83.46</v>
      </c>
      <c r="G4190">
        <v>13.5</v>
      </c>
      <c r="H4190">
        <f t="shared" si="261"/>
        <v>5.8089300000000037</v>
      </c>
      <c r="I4190">
        <f t="shared" si="262"/>
        <v>5.8089300000000038E-2</v>
      </c>
      <c r="J4190">
        <f t="shared" si="263"/>
        <v>1.0494571531896452E-3</v>
      </c>
      <c r="L4190">
        <v>3.7780457514827228</v>
      </c>
    </row>
    <row r="4191" spans="1:12" customFormat="1" hidden="1">
      <c r="A4191" s="10">
        <v>41440</v>
      </c>
      <c r="B4191" s="11">
        <v>0.53819444444444442</v>
      </c>
      <c r="C4191">
        <v>0</v>
      </c>
      <c r="D4191">
        <v>102.82</v>
      </c>
      <c r="E4191">
        <f t="shared" si="260"/>
        <v>8.1069999999999989E-2</v>
      </c>
      <c r="F4191">
        <v>83.42</v>
      </c>
      <c r="G4191">
        <v>13.5</v>
      </c>
      <c r="H4191">
        <f t="shared" si="261"/>
        <v>5.8189299999999946</v>
      </c>
      <c r="I4191">
        <f t="shared" si="262"/>
        <v>5.8189299999999944E-2</v>
      </c>
      <c r="J4191">
        <f t="shared" si="263"/>
        <v>1.053979554528369E-3</v>
      </c>
      <c r="L4191">
        <v>3.7943263963021283</v>
      </c>
    </row>
    <row r="4192" spans="1:12" customFormat="1">
      <c r="A4192" s="10">
        <v>41440</v>
      </c>
      <c r="B4192" s="11">
        <v>0.54166666666666663</v>
      </c>
      <c r="C4192">
        <v>0</v>
      </c>
      <c r="D4192">
        <v>102.75</v>
      </c>
      <c r="E4192">
        <f t="shared" si="260"/>
        <v>8.1069999999999989E-2</v>
      </c>
      <c r="F4192">
        <v>83.34</v>
      </c>
      <c r="G4192">
        <v>13.5</v>
      </c>
      <c r="H4192">
        <f t="shared" si="261"/>
        <v>5.8289299999999997</v>
      </c>
      <c r="I4192">
        <f t="shared" si="262"/>
        <v>5.8289299999999995E-2</v>
      </c>
      <c r="J4192">
        <f t="shared" si="263"/>
        <v>1.0585136287240078E-3</v>
      </c>
      <c r="K4192">
        <f>J4192*3600</f>
        <v>3.8106490634064283</v>
      </c>
      <c r="L4192" s="13">
        <f>K4192*1000/156000</f>
        <v>2.4427237585938642E-2</v>
      </c>
    </row>
    <row r="4193" spans="1:12" customFormat="1" hidden="1">
      <c r="A4193" s="10">
        <v>41440</v>
      </c>
      <c r="B4193" s="11">
        <v>0.54513888888888895</v>
      </c>
      <c r="C4193">
        <v>0</v>
      </c>
      <c r="D4193">
        <v>102.59</v>
      </c>
      <c r="E4193">
        <f t="shared" si="260"/>
        <v>8.1069999999999989E-2</v>
      </c>
      <c r="F4193">
        <v>83.22</v>
      </c>
      <c r="G4193">
        <v>13.5</v>
      </c>
      <c r="H4193">
        <f t="shared" si="261"/>
        <v>5.7889300000000077</v>
      </c>
      <c r="I4193">
        <f t="shared" si="262"/>
        <v>5.7889300000000074E-2</v>
      </c>
      <c r="J4193">
        <f t="shared" si="263"/>
        <v>1.0404473289367284E-3</v>
      </c>
      <c r="L4193">
        <v>3.7456103841722226</v>
      </c>
    </row>
    <row r="4194" spans="1:12" customFormat="1" hidden="1">
      <c r="A4194" s="10">
        <v>41440</v>
      </c>
      <c r="B4194" s="11">
        <v>0.54861111111111105</v>
      </c>
      <c r="C4194">
        <v>0</v>
      </c>
      <c r="D4194">
        <v>102.52</v>
      </c>
      <c r="E4194">
        <f t="shared" si="260"/>
        <v>8.1069999999999989E-2</v>
      </c>
      <c r="F4194">
        <v>83.14</v>
      </c>
      <c r="G4194">
        <v>13.5</v>
      </c>
      <c r="H4194">
        <f t="shared" si="261"/>
        <v>5.7989299999999986</v>
      </c>
      <c r="I4194">
        <f t="shared" si="262"/>
        <v>5.7989299999999987E-2</v>
      </c>
      <c r="J4194">
        <f t="shared" si="263"/>
        <v>1.0449464146734368E-3</v>
      </c>
      <c r="L4194">
        <v>3.7618070928243723</v>
      </c>
    </row>
    <row r="4195" spans="1:12" customFormat="1" hidden="1">
      <c r="A4195" s="10">
        <v>41440</v>
      </c>
      <c r="B4195" s="11">
        <v>0.55208333333333337</v>
      </c>
      <c r="C4195">
        <v>0</v>
      </c>
      <c r="D4195">
        <v>102.42</v>
      </c>
      <c r="E4195">
        <f t="shared" si="260"/>
        <v>8.1069999999999989E-2</v>
      </c>
      <c r="F4195">
        <v>83.05</v>
      </c>
      <c r="G4195">
        <v>13.5</v>
      </c>
      <c r="H4195">
        <f t="shared" si="261"/>
        <v>5.7889300000000077</v>
      </c>
      <c r="I4195">
        <f t="shared" si="262"/>
        <v>5.7889300000000074E-2</v>
      </c>
      <c r="J4195">
        <f t="shared" si="263"/>
        <v>1.0404473289367284E-3</v>
      </c>
      <c r="L4195">
        <v>3.7456103841722226</v>
      </c>
    </row>
    <row r="4196" spans="1:12" customFormat="1" hidden="1">
      <c r="A4196" s="10">
        <v>41440</v>
      </c>
      <c r="B4196" s="11">
        <v>0.55555555555555558</v>
      </c>
      <c r="C4196">
        <v>0</v>
      </c>
      <c r="D4196">
        <v>102.28</v>
      </c>
      <c r="E4196">
        <f t="shared" si="260"/>
        <v>8.1069999999999989E-2</v>
      </c>
      <c r="F4196">
        <v>82.92</v>
      </c>
      <c r="G4196">
        <v>13.5</v>
      </c>
      <c r="H4196">
        <f t="shared" si="261"/>
        <v>5.7789300000000026</v>
      </c>
      <c r="I4196">
        <f t="shared" si="262"/>
        <v>5.7789300000000023E-2</v>
      </c>
      <c r="J4196">
        <f t="shared" si="263"/>
        <v>1.0359598859278178E-3</v>
      </c>
      <c r="L4196">
        <v>3.729455589340144</v>
      </c>
    </row>
    <row r="4197" spans="1:12" customFormat="1" hidden="1">
      <c r="A4197" s="10">
        <v>41440</v>
      </c>
      <c r="B4197" s="11">
        <v>0.55902777777777779</v>
      </c>
      <c r="C4197">
        <v>0</v>
      </c>
      <c r="D4197">
        <v>102.17</v>
      </c>
      <c r="E4197">
        <f t="shared" si="260"/>
        <v>8.1069999999999989E-2</v>
      </c>
      <c r="F4197">
        <v>82.82</v>
      </c>
      <c r="G4197">
        <v>13.5</v>
      </c>
      <c r="H4197">
        <f t="shared" si="261"/>
        <v>5.7689300000000117</v>
      </c>
      <c r="I4197">
        <f t="shared" si="262"/>
        <v>5.7689300000000117E-2</v>
      </c>
      <c r="J4197">
        <f t="shared" si="263"/>
        <v>1.03148407558634E-3</v>
      </c>
      <c r="L4197">
        <v>3.7133426721108238</v>
      </c>
    </row>
    <row r="4198" spans="1:12" customFormat="1" hidden="1">
      <c r="A4198" s="10">
        <v>41440</v>
      </c>
      <c r="B4198" s="11">
        <v>0.5625</v>
      </c>
      <c r="C4198">
        <v>0</v>
      </c>
      <c r="D4198">
        <v>102.11</v>
      </c>
      <c r="E4198">
        <f t="shared" si="260"/>
        <v>8.1069999999999989E-2</v>
      </c>
      <c r="F4198">
        <v>82.78</v>
      </c>
      <c r="G4198">
        <v>13.5</v>
      </c>
      <c r="H4198">
        <f t="shared" si="261"/>
        <v>5.7489300000000014</v>
      </c>
      <c r="I4198">
        <f t="shared" si="262"/>
        <v>5.7489300000000014E-2</v>
      </c>
      <c r="J4198">
        <f t="shared" si="263"/>
        <v>1.0225673126205814E-3</v>
      </c>
      <c r="K4198">
        <f>J4198*3600</f>
        <v>3.6812423254340931</v>
      </c>
      <c r="L4198">
        <v>3.6812423254340931</v>
      </c>
    </row>
    <row r="4199" spans="1:12" customFormat="1" hidden="1">
      <c r="A4199" s="10">
        <v>41440</v>
      </c>
      <c r="B4199" s="11">
        <v>0.56597222222222221</v>
      </c>
      <c r="C4199">
        <v>0</v>
      </c>
      <c r="D4199">
        <v>102.07</v>
      </c>
      <c r="E4199">
        <f t="shared" si="260"/>
        <v>8.1069999999999989E-2</v>
      </c>
      <c r="F4199">
        <v>82.76</v>
      </c>
      <c r="G4199">
        <v>13.5</v>
      </c>
      <c r="H4199">
        <f t="shared" si="261"/>
        <v>5.7289299999999912</v>
      </c>
      <c r="I4199">
        <f t="shared" si="262"/>
        <v>5.7289299999999911E-2</v>
      </c>
      <c r="J4199">
        <f t="shared" si="263"/>
        <v>1.0136969593818792E-3</v>
      </c>
      <c r="L4199">
        <v>3.6493090537747652</v>
      </c>
    </row>
    <row r="4200" spans="1:12" customFormat="1" hidden="1">
      <c r="A4200" s="10">
        <v>41440</v>
      </c>
      <c r="B4200" s="11">
        <v>0.56944444444444442</v>
      </c>
      <c r="C4200">
        <v>0</v>
      </c>
      <c r="D4200">
        <v>101.98</v>
      </c>
      <c r="E4200">
        <f t="shared" si="260"/>
        <v>8.1069999999999989E-2</v>
      </c>
      <c r="F4200">
        <v>82.68</v>
      </c>
      <c r="G4200">
        <v>13.5</v>
      </c>
      <c r="H4200">
        <f t="shared" si="261"/>
        <v>5.7189300000000003</v>
      </c>
      <c r="I4200">
        <f t="shared" si="262"/>
        <v>5.7189300000000005E-2</v>
      </c>
      <c r="J4200">
        <f t="shared" si="263"/>
        <v>1.0092791611663087E-3</v>
      </c>
      <c r="L4200">
        <v>3.6334049801987112</v>
      </c>
    </row>
    <row r="4201" spans="1:12" customFormat="1" hidden="1">
      <c r="A4201" s="10">
        <v>41440</v>
      </c>
      <c r="B4201" s="11">
        <v>0.57291666666666663</v>
      </c>
      <c r="C4201">
        <v>0</v>
      </c>
      <c r="D4201">
        <v>101.88</v>
      </c>
      <c r="E4201">
        <f t="shared" si="260"/>
        <v>8.1069999999999989E-2</v>
      </c>
      <c r="F4201">
        <v>82.58</v>
      </c>
      <c r="G4201">
        <v>13.5</v>
      </c>
      <c r="H4201">
        <f t="shared" si="261"/>
        <v>5.7189300000000003</v>
      </c>
      <c r="I4201">
        <f t="shared" si="262"/>
        <v>5.7189300000000005E-2</v>
      </c>
      <c r="J4201">
        <f t="shared" si="263"/>
        <v>1.0092791611663087E-3</v>
      </c>
      <c r="L4201">
        <v>3.6334049801987112</v>
      </c>
    </row>
    <row r="4202" spans="1:12" customFormat="1" hidden="1">
      <c r="A4202" s="10">
        <v>41440</v>
      </c>
      <c r="B4202" s="11">
        <v>0.57638888888888895</v>
      </c>
      <c r="C4202">
        <v>0</v>
      </c>
      <c r="D4202">
        <v>101.79</v>
      </c>
      <c r="E4202">
        <f t="shared" si="260"/>
        <v>8.1069999999999989E-2</v>
      </c>
      <c r="F4202">
        <v>82.47</v>
      </c>
      <c r="G4202">
        <v>13.5</v>
      </c>
      <c r="H4202">
        <f t="shared" si="261"/>
        <v>5.7389300000000105</v>
      </c>
      <c r="I4202">
        <f t="shared" si="262"/>
        <v>5.7389300000000108E-2</v>
      </c>
      <c r="J4202">
        <f t="shared" si="263"/>
        <v>1.0181263398319315E-3</v>
      </c>
      <c r="L4202">
        <v>3.6652548233949536</v>
      </c>
    </row>
    <row r="4203" spans="1:12" customFormat="1" hidden="1">
      <c r="A4203" s="10">
        <v>41440</v>
      </c>
      <c r="B4203" s="11">
        <v>0.57986111111111105</v>
      </c>
      <c r="C4203">
        <v>0</v>
      </c>
      <c r="D4203">
        <v>101.75</v>
      </c>
      <c r="E4203">
        <f t="shared" si="260"/>
        <v>8.1069999999999989E-2</v>
      </c>
      <c r="F4203">
        <v>82.48</v>
      </c>
      <c r="G4203">
        <v>13.5</v>
      </c>
      <c r="H4203">
        <f t="shared" si="261"/>
        <v>5.6889299999999992</v>
      </c>
      <c r="I4203">
        <f t="shared" si="262"/>
        <v>5.688929999999999E-2</v>
      </c>
      <c r="J4203">
        <f t="shared" si="263"/>
        <v>9.9609515875246539E-4</v>
      </c>
      <c r="L4203">
        <v>3.5859425715088755</v>
      </c>
    </row>
    <row r="4204" spans="1:12" customFormat="1">
      <c r="A4204" s="10">
        <v>41440</v>
      </c>
      <c r="B4204" s="11">
        <v>0.58333333333333337</v>
      </c>
      <c r="C4204">
        <v>0</v>
      </c>
      <c r="D4204">
        <v>101.78</v>
      </c>
      <c r="E4204">
        <f t="shared" si="260"/>
        <v>8.1069999999999989E-2</v>
      </c>
      <c r="F4204">
        <v>82.35</v>
      </c>
      <c r="G4204">
        <v>13.5</v>
      </c>
      <c r="H4204">
        <f t="shared" si="261"/>
        <v>5.84893000000001</v>
      </c>
      <c r="I4204">
        <f t="shared" si="262"/>
        <v>5.8489300000000098E-2</v>
      </c>
      <c r="J4204">
        <f t="shared" si="263"/>
        <v>1.067616835780491E-3</v>
      </c>
      <c r="K4204">
        <f>J4204*3600</f>
        <v>3.8434206088097675</v>
      </c>
      <c r="L4204" s="13">
        <f>K4204*1000/156000</f>
        <v>2.4637311594934409E-2</v>
      </c>
    </row>
    <row r="4205" spans="1:12" customFormat="1" hidden="1">
      <c r="A4205" s="10">
        <v>41440</v>
      </c>
      <c r="B4205" s="11">
        <v>0.58680555555555558</v>
      </c>
      <c r="C4205">
        <v>0</v>
      </c>
      <c r="D4205">
        <v>101.8</v>
      </c>
      <c r="E4205">
        <f t="shared" si="260"/>
        <v>8.1069999999999989E-2</v>
      </c>
      <c r="F4205">
        <v>82.5</v>
      </c>
      <c r="G4205">
        <v>13.5</v>
      </c>
      <c r="H4205">
        <f t="shared" si="261"/>
        <v>5.7189300000000003</v>
      </c>
      <c r="I4205">
        <f t="shared" si="262"/>
        <v>5.7189300000000005E-2</v>
      </c>
      <c r="J4205">
        <f t="shared" si="263"/>
        <v>1.0092791611663087E-3</v>
      </c>
      <c r="L4205">
        <v>3.6334049801987112</v>
      </c>
    </row>
    <row r="4206" spans="1:12" customFormat="1" hidden="1">
      <c r="A4206" s="10">
        <v>41440</v>
      </c>
      <c r="B4206" s="11">
        <v>0.59027777777777779</v>
      </c>
      <c r="C4206">
        <v>0</v>
      </c>
      <c r="D4206">
        <v>101.73</v>
      </c>
      <c r="E4206">
        <f t="shared" si="260"/>
        <v>8.1069999999999989E-2</v>
      </c>
      <c r="F4206">
        <v>82.38</v>
      </c>
      <c r="G4206">
        <v>13.5</v>
      </c>
      <c r="H4206">
        <f t="shared" si="261"/>
        <v>5.7689300000000117</v>
      </c>
      <c r="I4206">
        <f t="shared" si="262"/>
        <v>5.7689300000000117E-2</v>
      </c>
      <c r="J4206">
        <f t="shared" si="263"/>
        <v>1.03148407558634E-3</v>
      </c>
      <c r="L4206">
        <v>3.7133426721108238</v>
      </c>
    </row>
    <row r="4207" spans="1:12" customFormat="1" hidden="1">
      <c r="A4207" s="10">
        <v>41440</v>
      </c>
      <c r="B4207" s="11">
        <v>0.59375</v>
      </c>
      <c r="C4207">
        <v>0</v>
      </c>
      <c r="D4207">
        <v>101.72</v>
      </c>
      <c r="E4207">
        <f t="shared" si="260"/>
        <v>8.1069999999999989E-2</v>
      </c>
      <c r="F4207">
        <v>82.44</v>
      </c>
      <c r="G4207">
        <v>13.5</v>
      </c>
      <c r="H4207">
        <f t="shared" si="261"/>
        <v>5.6989300000000043</v>
      </c>
      <c r="I4207">
        <f t="shared" si="262"/>
        <v>5.6989300000000041E-2</v>
      </c>
      <c r="J4207">
        <f t="shared" si="263"/>
        <v>1.0004782709778478E-3</v>
      </c>
      <c r="L4207">
        <v>3.601721775520252</v>
      </c>
    </row>
    <row r="4208" spans="1:12" customFormat="1" hidden="1">
      <c r="A4208" s="10">
        <v>41440</v>
      </c>
      <c r="B4208" s="11">
        <v>0.59722222222222221</v>
      </c>
      <c r="C4208">
        <v>0</v>
      </c>
      <c r="D4208">
        <v>101.69</v>
      </c>
      <c r="E4208">
        <f t="shared" si="260"/>
        <v>8.1069999999999989E-2</v>
      </c>
      <c r="F4208">
        <v>82.36</v>
      </c>
      <c r="G4208">
        <v>13.5</v>
      </c>
      <c r="H4208">
        <f t="shared" si="261"/>
        <v>5.7489300000000014</v>
      </c>
      <c r="I4208">
        <f t="shared" si="262"/>
        <v>5.7489300000000014E-2</v>
      </c>
      <c r="J4208">
        <f t="shared" si="263"/>
        <v>1.0225673126205814E-3</v>
      </c>
      <c r="L4208">
        <v>3.6812423254340931</v>
      </c>
    </row>
    <row r="4209" spans="1:12" customFormat="1" hidden="1">
      <c r="A4209" s="10">
        <v>41440</v>
      </c>
      <c r="B4209" s="11">
        <v>0.60069444444444442</v>
      </c>
      <c r="C4209">
        <v>0</v>
      </c>
      <c r="D4209">
        <v>101.59</v>
      </c>
      <c r="E4209">
        <f t="shared" si="260"/>
        <v>8.1069999999999989E-2</v>
      </c>
      <c r="F4209">
        <v>82.39</v>
      </c>
      <c r="G4209">
        <v>13.5</v>
      </c>
      <c r="H4209">
        <f t="shared" si="261"/>
        <v>5.618930000000006</v>
      </c>
      <c r="I4209">
        <f t="shared" si="262"/>
        <v>5.618930000000006E-2</v>
      </c>
      <c r="J4209">
        <f t="shared" si="263"/>
        <v>9.6573597265646764E-4</v>
      </c>
      <c r="L4209">
        <v>3.4766495015632835</v>
      </c>
    </row>
    <row r="4210" spans="1:12" customFormat="1" hidden="1">
      <c r="A4210" s="10">
        <v>41440</v>
      </c>
      <c r="B4210" s="11">
        <v>0.60416666666666663</v>
      </c>
      <c r="C4210">
        <v>0</v>
      </c>
      <c r="D4210">
        <v>101.57</v>
      </c>
      <c r="E4210">
        <f t="shared" si="260"/>
        <v>8.1069999999999989E-2</v>
      </c>
      <c r="F4210">
        <v>82.3</v>
      </c>
      <c r="G4210">
        <v>13.5</v>
      </c>
      <c r="H4210">
        <f t="shared" si="261"/>
        <v>5.6889299999999992</v>
      </c>
      <c r="I4210">
        <f t="shared" si="262"/>
        <v>5.688929999999999E-2</v>
      </c>
      <c r="J4210">
        <f t="shared" si="263"/>
        <v>9.9609515875246539E-4</v>
      </c>
      <c r="K4210">
        <f>J4210*3600</f>
        <v>3.5859425715088755</v>
      </c>
      <c r="L4210" s="1">
        <v>3.5859425715088755</v>
      </c>
    </row>
    <row r="4211" spans="1:12" customFormat="1" hidden="1">
      <c r="A4211" s="10">
        <v>41440</v>
      </c>
      <c r="B4211" s="11">
        <v>0.60763888888888895</v>
      </c>
      <c r="C4211">
        <v>0</v>
      </c>
      <c r="D4211">
        <v>101.59</v>
      </c>
      <c r="E4211">
        <f t="shared" si="260"/>
        <v>8.1069999999999989E-2</v>
      </c>
      <c r="F4211">
        <v>82.3</v>
      </c>
      <c r="G4211">
        <v>13.5</v>
      </c>
      <c r="H4211">
        <f t="shared" si="261"/>
        <v>5.7089300000000094</v>
      </c>
      <c r="I4211">
        <f t="shared" si="262"/>
        <v>5.7089300000000093E-2</v>
      </c>
      <c r="J4211">
        <f t="shared" si="263"/>
        <v>1.0048729350722364E-3</v>
      </c>
      <c r="L4211">
        <v>3.6175425662600511</v>
      </c>
    </row>
    <row r="4212" spans="1:12" customFormat="1" hidden="1">
      <c r="A4212" s="10">
        <v>41440</v>
      </c>
      <c r="B4212" s="11">
        <v>0.61111111111111105</v>
      </c>
      <c r="C4212">
        <v>0</v>
      </c>
      <c r="D4212">
        <v>101.6</v>
      </c>
      <c r="E4212">
        <f t="shared" si="260"/>
        <v>8.1069999999999989E-2</v>
      </c>
      <c r="F4212">
        <v>82.3</v>
      </c>
      <c r="G4212">
        <v>13.5</v>
      </c>
      <c r="H4212">
        <f t="shared" si="261"/>
        <v>5.7189300000000003</v>
      </c>
      <c r="I4212">
        <f t="shared" si="262"/>
        <v>5.7189300000000005E-2</v>
      </c>
      <c r="J4212">
        <f t="shared" si="263"/>
        <v>1.0092791611663087E-3</v>
      </c>
      <c r="L4212">
        <v>3.6334049801987112</v>
      </c>
    </row>
    <row r="4213" spans="1:12" customFormat="1" hidden="1">
      <c r="A4213" s="10">
        <v>41440</v>
      </c>
      <c r="B4213" s="11">
        <v>0.61458333333333337</v>
      </c>
      <c r="C4213">
        <v>0</v>
      </c>
      <c r="D4213">
        <v>101.55</v>
      </c>
      <c r="E4213">
        <f t="shared" si="260"/>
        <v>8.1069999999999989E-2</v>
      </c>
      <c r="F4213">
        <v>82.23</v>
      </c>
      <c r="G4213">
        <v>13.5</v>
      </c>
      <c r="H4213">
        <f t="shared" si="261"/>
        <v>5.7389299999999963</v>
      </c>
      <c r="I4213">
        <f t="shared" si="262"/>
        <v>5.7389299999999963E-2</v>
      </c>
      <c r="J4213">
        <f t="shared" si="263"/>
        <v>1.0181263398319244E-3</v>
      </c>
      <c r="L4213">
        <v>3.6652548233949278</v>
      </c>
    </row>
    <row r="4214" spans="1:12" customFormat="1" hidden="1">
      <c r="A4214" s="10">
        <v>41440</v>
      </c>
      <c r="B4214" s="11">
        <v>0.61805555555555558</v>
      </c>
      <c r="C4214">
        <v>0</v>
      </c>
      <c r="D4214">
        <v>101.54</v>
      </c>
      <c r="E4214">
        <f t="shared" si="260"/>
        <v>8.1069999999999989E-2</v>
      </c>
      <c r="F4214">
        <v>82.22</v>
      </c>
      <c r="G4214">
        <v>13.5</v>
      </c>
      <c r="H4214">
        <f t="shared" si="261"/>
        <v>5.7389300000000105</v>
      </c>
      <c r="I4214">
        <f t="shared" si="262"/>
        <v>5.7389300000000108E-2</v>
      </c>
      <c r="J4214">
        <f t="shared" si="263"/>
        <v>1.0181263398319315E-3</v>
      </c>
      <c r="L4214">
        <v>3.6652548233949536</v>
      </c>
    </row>
    <row r="4215" spans="1:12" customFormat="1" hidden="1">
      <c r="A4215" s="10">
        <v>41440</v>
      </c>
      <c r="B4215" s="11">
        <v>0.62152777777777779</v>
      </c>
      <c r="C4215">
        <v>0</v>
      </c>
      <c r="D4215">
        <v>101.47</v>
      </c>
      <c r="E4215">
        <f t="shared" si="260"/>
        <v>8.1069999999999989E-2</v>
      </c>
      <c r="F4215">
        <v>82.2</v>
      </c>
      <c r="G4215">
        <v>13.5</v>
      </c>
      <c r="H4215">
        <f t="shared" si="261"/>
        <v>5.6889299999999992</v>
      </c>
      <c r="I4215">
        <f t="shared" si="262"/>
        <v>5.688929999999999E-2</v>
      </c>
      <c r="J4215">
        <f t="shared" si="263"/>
        <v>9.9609515875246539E-4</v>
      </c>
      <c r="L4215">
        <v>3.5859425715088755</v>
      </c>
    </row>
    <row r="4216" spans="1:12" customFormat="1">
      <c r="A4216" s="10">
        <v>41440</v>
      </c>
      <c r="B4216" s="11">
        <v>0.625</v>
      </c>
      <c r="C4216">
        <v>0</v>
      </c>
      <c r="D4216">
        <v>101.5</v>
      </c>
      <c r="E4216">
        <f t="shared" si="260"/>
        <v>8.1069999999999989E-2</v>
      </c>
      <c r="F4216">
        <v>82.2</v>
      </c>
      <c r="G4216">
        <v>13.5</v>
      </c>
      <c r="H4216">
        <f t="shared" si="261"/>
        <v>5.7189300000000003</v>
      </c>
      <c r="I4216">
        <f t="shared" si="262"/>
        <v>5.7189300000000005E-2</v>
      </c>
      <c r="J4216">
        <f t="shared" si="263"/>
        <v>1.0092791611663087E-3</v>
      </c>
      <c r="K4216">
        <f>J4216*3600</f>
        <v>3.6334049801987112</v>
      </c>
      <c r="L4216" s="13">
        <f>K4216*1000/156000</f>
        <v>2.3291057565376354E-2</v>
      </c>
    </row>
    <row r="4217" spans="1:12" customFormat="1" hidden="1">
      <c r="A4217" s="10">
        <v>41440</v>
      </c>
      <c r="B4217" s="11">
        <v>0.62847222222222221</v>
      </c>
      <c r="C4217">
        <v>0</v>
      </c>
      <c r="D4217">
        <v>101.49</v>
      </c>
      <c r="E4217">
        <f t="shared" si="260"/>
        <v>8.1069999999999989E-2</v>
      </c>
      <c r="F4217">
        <v>82.21</v>
      </c>
      <c r="G4217">
        <v>13.5</v>
      </c>
      <c r="H4217">
        <f t="shared" si="261"/>
        <v>5.6989300000000043</v>
      </c>
      <c r="I4217">
        <f t="shared" si="262"/>
        <v>5.6989300000000041E-2</v>
      </c>
      <c r="J4217">
        <f t="shared" si="263"/>
        <v>1.0004782709778478E-3</v>
      </c>
      <c r="L4217">
        <v>3.601721775520252</v>
      </c>
    </row>
    <row r="4218" spans="1:12" customFormat="1" hidden="1">
      <c r="A4218" s="10">
        <v>41440</v>
      </c>
      <c r="B4218" s="11">
        <v>0.63194444444444442</v>
      </c>
      <c r="C4218">
        <v>0</v>
      </c>
      <c r="D4218">
        <v>101.46</v>
      </c>
      <c r="E4218">
        <f t="shared" si="260"/>
        <v>8.1069999999999989E-2</v>
      </c>
      <c r="F4218">
        <v>82.14</v>
      </c>
      <c r="G4218">
        <v>13.5</v>
      </c>
      <c r="H4218">
        <f t="shared" si="261"/>
        <v>5.7389299999999963</v>
      </c>
      <c r="I4218">
        <f t="shared" si="262"/>
        <v>5.7389299999999963E-2</v>
      </c>
      <c r="J4218">
        <f t="shared" si="263"/>
        <v>1.0181263398319244E-3</v>
      </c>
      <c r="L4218">
        <v>3.6652548233949278</v>
      </c>
    </row>
    <row r="4219" spans="1:12" customFormat="1" hidden="1">
      <c r="A4219" s="10">
        <v>41440</v>
      </c>
      <c r="B4219" s="11">
        <v>0.63541666666666663</v>
      </c>
      <c r="C4219">
        <v>0</v>
      </c>
      <c r="D4219">
        <v>101.49</v>
      </c>
      <c r="E4219">
        <f t="shared" si="260"/>
        <v>8.1069999999999989E-2</v>
      </c>
      <c r="F4219">
        <v>82.17</v>
      </c>
      <c r="G4219">
        <v>13.5</v>
      </c>
      <c r="H4219">
        <f t="shared" si="261"/>
        <v>5.7389299999999963</v>
      </c>
      <c r="I4219">
        <f t="shared" si="262"/>
        <v>5.7389299999999963E-2</v>
      </c>
      <c r="J4219">
        <f t="shared" si="263"/>
        <v>1.0181263398319244E-3</v>
      </c>
      <c r="L4219">
        <v>3.6652548233949278</v>
      </c>
    </row>
    <row r="4220" spans="1:12" customFormat="1" hidden="1">
      <c r="A4220" s="10">
        <v>41440</v>
      </c>
      <c r="B4220" s="11">
        <v>0.63888888888888895</v>
      </c>
      <c r="C4220">
        <v>0</v>
      </c>
      <c r="D4220">
        <v>101.41</v>
      </c>
      <c r="E4220">
        <f t="shared" si="260"/>
        <v>8.1069999999999989E-2</v>
      </c>
      <c r="F4220">
        <v>82.12</v>
      </c>
      <c r="G4220">
        <v>13.5</v>
      </c>
      <c r="H4220">
        <f t="shared" si="261"/>
        <v>5.7089299999999952</v>
      </c>
      <c r="I4220">
        <f t="shared" si="262"/>
        <v>5.7089299999999954E-2</v>
      </c>
      <c r="J4220">
        <f t="shared" si="263"/>
        <v>1.0048729350722312E-3</v>
      </c>
      <c r="L4220">
        <v>3.6175425662600325</v>
      </c>
    </row>
    <row r="4221" spans="1:12" customFormat="1" hidden="1">
      <c r="A4221" s="10">
        <v>41440</v>
      </c>
      <c r="B4221" s="11">
        <v>0.64236111111111105</v>
      </c>
      <c r="C4221">
        <v>0</v>
      </c>
      <c r="D4221">
        <v>101.39</v>
      </c>
      <c r="E4221">
        <f t="shared" si="260"/>
        <v>8.1069999999999989E-2</v>
      </c>
      <c r="F4221">
        <v>82.1</v>
      </c>
      <c r="G4221">
        <v>13.5</v>
      </c>
      <c r="H4221">
        <f t="shared" si="261"/>
        <v>5.7089300000000094</v>
      </c>
      <c r="I4221">
        <f t="shared" si="262"/>
        <v>5.7089300000000093E-2</v>
      </c>
      <c r="J4221">
        <f t="shared" si="263"/>
        <v>1.0048729350722364E-3</v>
      </c>
      <c r="L4221">
        <v>3.6175425662600511</v>
      </c>
    </row>
    <row r="4222" spans="1:12" customFormat="1" hidden="1">
      <c r="A4222" s="10">
        <v>41440</v>
      </c>
      <c r="B4222" s="11">
        <v>0.64583333333333337</v>
      </c>
      <c r="C4222">
        <v>0</v>
      </c>
      <c r="D4222">
        <v>101.41</v>
      </c>
      <c r="E4222">
        <f t="shared" si="260"/>
        <v>8.1069999999999989E-2</v>
      </c>
      <c r="F4222">
        <v>82.07</v>
      </c>
      <c r="G4222">
        <v>13.5</v>
      </c>
      <c r="H4222">
        <f t="shared" si="261"/>
        <v>5.7589300000000065</v>
      </c>
      <c r="I4222">
        <f t="shared" si="262"/>
        <v>5.7589300000000065E-2</v>
      </c>
      <c r="J4222">
        <f t="shared" si="263"/>
        <v>1.0270198878431979E-3</v>
      </c>
      <c r="K4222">
        <f>J4222*3600</f>
        <v>3.6972715962355127</v>
      </c>
      <c r="L4222" s="1">
        <v>3.6972715962355127</v>
      </c>
    </row>
    <row r="4223" spans="1:12" customFormat="1" hidden="1">
      <c r="A4223" s="10">
        <v>41440</v>
      </c>
      <c r="B4223" s="11">
        <v>0.64930555555555558</v>
      </c>
      <c r="C4223">
        <v>0</v>
      </c>
      <c r="D4223">
        <v>101.27</v>
      </c>
      <c r="E4223">
        <f t="shared" si="260"/>
        <v>8.1069999999999989E-2</v>
      </c>
      <c r="F4223">
        <v>81.96</v>
      </c>
      <c r="G4223">
        <v>13.5</v>
      </c>
      <c r="H4223">
        <f t="shared" si="261"/>
        <v>5.7289300000000054</v>
      </c>
      <c r="I4223">
        <f t="shared" si="262"/>
        <v>5.7289300000000057E-2</v>
      </c>
      <c r="J4223">
        <f t="shared" si="263"/>
        <v>1.0136969593818863E-3</v>
      </c>
      <c r="L4223">
        <v>3.649309053774791</v>
      </c>
    </row>
    <row r="4224" spans="1:12" customFormat="1" hidden="1">
      <c r="A4224" s="10">
        <v>41440</v>
      </c>
      <c r="B4224" s="11">
        <v>0.65277777777777779</v>
      </c>
      <c r="C4224">
        <v>0</v>
      </c>
      <c r="D4224">
        <v>101.22</v>
      </c>
      <c r="E4224">
        <f t="shared" si="260"/>
        <v>8.1069999999999989E-2</v>
      </c>
      <c r="F4224">
        <v>81.93</v>
      </c>
      <c r="G4224">
        <v>13.5</v>
      </c>
      <c r="H4224">
        <f t="shared" si="261"/>
        <v>5.7089299999999952</v>
      </c>
      <c r="I4224">
        <f t="shared" si="262"/>
        <v>5.7089299999999954E-2</v>
      </c>
      <c r="J4224">
        <f t="shared" si="263"/>
        <v>1.0048729350722312E-3</v>
      </c>
      <c r="L4224">
        <v>3.6175425662600325</v>
      </c>
    </row>
    <row r="4225" spans="1:12" customFormat="1" hidden="1">
      <c r="A4225" s="10">
        <v>41440</v>
      </c>
      <c r="B4225" s="11">
        <v>0.65625</v>
      </c>
      <c r="C4225">
        <v>0</v>
      </c>
      <c r="D4225">
        <v>101.22</v>
      </c>
      <c r="E4225">
        <f t="shared" si="260"/>
        <v>8.1069999999999989E-2</v>
      </c>
      <c r="F4225">
        <v>81.93</v>
      </c>
      <c r="G4225">
        <v>13.5</v>
      </c>
      <c r="H4225">
        <f t="shared" si="261"/>
        <v>5.7089299999999952</v>
      </c>
      <c r="I4225">
        <f t="shared" si="262"/>
        <v>5.7089299999999954E-2</v>
      </c>
      <c r="J4225">
        <f t="shared" si="263"/>
        <v>1.0048729350722312E-3</v>
      </c>
      <c r="L4225">
        <v>3.6175425662600325</v>
      </c>
    </row>
    <row r="4226" spans="1:12" customFormat="1" hidden="1">
      <c r="A4226" s="10">
        <v>41440</v>
      </c>
      <c r="B4226" s="11">
        <v>0.65972222222222221</v>
      </c>
      <c r="C4226">
        <v>0</v>
      </c>
      <c r="D4226">
        <v>101.2</v>
      </c>
      <c r="E4226">
        <f t="shared" si="260"/>
        <v>8.1069999999999989E-2</v>
      </c>
      <c r="F4226">
        <v>81.92</v>
      </c>
      <c r="G4226">
        <v>13.5</v>
      </c>
      <c r="H4226">
        <f t="shared" si="261"/>
        <v>5.6989300000000043</v>
      </c>
      <c r="I4226">
        <f t="shared" si="262"/>
        <v>5.6989300000000041E-2</v>
      </c>
      <c r="J4226">
        <f t="shared" si="263"/>
        <v>1.0004782709778478E-3</v>
      </c>
      <c r="L4226">
        <v>3.601721775520252</v>
      </c>
    </row>
    <row r="4227" spans="1:12" customFormat="1" hidden="1">
      <c r="A4227" s="10">
        <v>41440</v>
      </c>
      <c r="B4227" s="11">
        <v>0.66319444444444442</v>
      </c>
      <c r="C4227">
        <v>0</v>
      </c>
      <c r="D4227">
        <v>101.2</v>
      </c>
      <c r="E4227">
        <f t="shared" si="260"/>
        <v>8.1069999999999989E-2</v>
      </c>
      <c r="F4227">
        <v>81.89</v>
      </c>
      <c r="G4227">
        <v>13.5</v>
      </c>
      <c r="H4227">
        <f t="shared" si="261"/>
        <v>5.7289300000000054</v>
      </c>
      <c r="I4227">
        <f t="shared" si="262"/>
        <v>5.7289300000000057E-2</v>
      </c>
      <c r="J4227">
        <f t="shared" si="263"/>
        <v>1.0136969593818863E-3</v>
      </c>
      <c r="L4227">
        <v>3.649309053774791</v>
      </c>
    </row>
    <row r="4228" spans="1:12" customFormat="1">
      <c r="A4228" s="10">
        <v>41440</v>
      </c>
      <c r="B4228" s="11">
        <v>0.66666666666666663</v>
      </c>
      <c r="C4228">
        <v>0</v>
      </c>
      <c r="D4228">
        <v>101.21</v>
      </c>
      <c r="E4228">
        <f t="shared" si="260"/>
        <v>8.1069999999999989E-2</v>
      </c>
      <c r="F4228">
        <v>81.900000000000006</v>
      </c>
      <c r="G4228">
        <v>13.5</v>
      </c>
      <c r="H4228">
        <f t="shared" si="261"/>
        <v>5.7289299999999912</v>
      </c>
      <c r="I4228">
        <f t="shared" si="262"/>
        <v>5.7289299999999911E-2</v>
      </c>
      <c r="J4228">
        <f t="shared" si="263"/>
        <v>1.0136969593818792E-3</v>
      </c>
      <c r="K4228">
        <f>J4228*3600</f>
        <v>3.6493090537747652</v>
      </c>
      <c r="L4228" s="13">
        <f>K4228*1000/156000</f>
        <v>2.3393006754966444E-2</v>
      </c>
    </row>
    <row r="4229" spans="1:12" customFormat="1" hidden="1">
      <c r="A4229" s="10">
        <v>41440</v>
      </c>
      <c r="B4229" s="11">
        <v>0.67013888888888884</v>
      </c>
      <c r="C4229">
        <v>0</v>
      </c>
      <c r="D4229">
        <v>101.19</v>
      </c>
      <c r="E4229">
        <f t="shared" ref="E4229:E4292" si="264">(435-368)*1.21/1000</f>
        <v>8.1069999999999989E-2</v>
      </c>
      <c r="F4229">
        <v>81.86</v>
      </c>
      <c r="G4229">
        <v>13.5</v>
      </c>
      <c r="H4229">
        <f t="shared" ref="H4229:H4292" si="265">D4229-E4229-F4229-G4229</f>
        <v>5.7489300000000014</v>
      </c>
      <c r="I4229">
        <f t="shared" ref="I4229:I4292" si="266">H4229/100</f>
        <v>5.7489300000000014E-2</v>
      </c>
      <c r="J4229">
        <f t="shared" ref="J4229:J4292" si="267">1.2904*I4229^(5/2)</f>
        <v>1.0225673126205814E-3</v>
      </c>
      <c r="L4229">
        <v>3.6812423254340931</v>
      </c>
    </row>
    <row r="4230" spans="1:12" customFormat="1" hidden="1">
      <c r="A4230" s="10">
        <v>41440</v>
      </c>
      <c r="B4230" s="11">
        <v>0.67361111111111116</v>
      </c>
      <c r="C4230">
        <v>0</v>
      </c>
      <c r="D4230">
        <v>101.1</v>
      </c>
      <c r="E4230">
        <f t="shared" si="264"/>
        <v>8.1069999999999989E-2</v>
      </c>
      <c r="F4230">
        <v>81.790000000000006</v>
      </c>
      <c r="G4230">
        <v>13.5</v>
      </c>
      <c r="H4230">
        <f t="shared" si="265"/>
        <v>5.7289299999999912</v>
      </c>
      <c r="I4230">
        <f t="shared" si="266"/>
        <v>5.7289299999999911E-2</v>
      </c>
      <c r="J4230">
        <f t="shared" si="267"/>
        <v>1.0136969593818792E-3</v>
      </c>
      <c r="L4230">
        <v>3.6493090537747652</v>
      </c>
    </row>
    <row r="4231" spans="1:12" customFormat="1" hidden="1">
      <c r="A4231" s="10">
        <v>41440</v>
      </c>
      <c r="B4231" s="11">
        <v>0.67708333333333337</v>
      </c>
      <c r="C4231">
        <v>0</v>
      </c>
      <c r="D4231">
        <v>101.03</v>
      </c>
      <c r="E4231">
        <f t="shared" si="264"/>
        <v>8.1069999999999989E-2</v>
      </c>
      <c r="F4231">
        <v>81.75</v>
      </c>
      <c r="G4231">
        <v>13.5</v>
      </c>
      <c r="H4231">
        <f t="shared" si="265"/>
        <v>5.6989300000000043</v>
      </c>
      <c r="I4231">
        <f t="shared" si="266"/>
        <v>5.6989300000000041E-2</v>
      </c>
      <c r="J4231">
        <f t="shared" si="267"/>
        <v>1.0004782709778478E-3</v>
      </c>
      <c r="L4231">
        <v>3.601721775520252</v>
      </c>
    </row>
    <row r="4232" spans="1:12" customFormat="1" hidden="1">
      <c r="A4232" s="10">
        <v>41440</v>
      </c>
      <c r="B4232" s="11">
        <v>0.68055555555555547</v>
      </c>
      <c r="C4232">
        <v>0</v>
      </c>
      <c r="D4232">
        <v>101.04</v>
      </c>
      <c r="E4232">
        <f t="shared" si="264"/>
        <v>8.1069999999999989E-2</v>
      </c>
      <c r="F4232">
        <v>81.72</v>
      </c>
      <c r="G4232">
        <v>13.5</v>
      </c>
      <c r="H4232">
        <f t="shared" si="265"/>
        <v>5.7389300000000105</v>
      </c>
      <c r="I4232">
        <f t="shared" si="266"/>
        <v>5.7389300000000108E-2</v>
      </c>
      <c r="J4232">
        <f t="shared" si="267"/>
        <v>1.0181263398319315E-3</v>
      </c>
      <c r="L4232">
        <v>3.6652548233949536</v>
      </c>
    </row>
    <row r="4233" spans="1:12" customFormat="1" hidden="1">
      <c r="A4233" s="10">
        <v>41440</v>
      </c>
      <c r="B4233" s="11">
        <v>0.68402777777777779</v>
      </c>
      <c r="C4233">
        <v>0</v>
      </c>
      <c r="D4233">
        <v>100.97</v>
      </c>
      <c r="E4233">
        <f t="shared" si="264"/>
        <v>8.1069999999999989E-2</v>
      </c>
      <c r="F4233">
        <v>81.709999999999994</v>
      </c>
      <c r="G4233">
        <v>13.5</v>
      </c>
      <c r="H4233">
        <f t="shared" si="265"/>
        <v>5.6789300000000082</v>
      </c>
      <c r="I4233">
        <f t="shared" si="266"/>
        <v>5.6789300000000084E-2</v>
      </c>
      <c r="J4233">
        <f t="shared" si="267"/>
        <v>9.9172358825652196E-4</v>
      </c>
      <c r="L4233">
        <v>3.5702049177234789</v>
      </c>
    </row>
    <row r="4234" spans="1:12" customFormat="1" hidden="1">
      <c r="A4234" s="10">
        <v>41440</v>
      </c>
      <c r="B4234" s="11">
        <v>0.6875</v>
      </c>
      <c r="C4234">
        <v>0</v>
      </c>
      <c r="D4234">
        <v>100.97</v>
      </c>
      <c r="E4234">
        <f t="shared" si="264"/>
        <v>8.1069999999999989E-2</v>
      </c>
      <c r="F4234">
        <v>81.67</v>
      </c>
      <c r="G4234">
        <v>13.5</v>
      </c>
      <c r="H4234">
        <f t="shared" si="265"/>
        <v>5.7189300000000003</v>
      </c>
      <c r="I4234">
        <f t="shared" si="266"/>
        <v>5.7189300000000005E-2</v>
      </c>
      <c r="J4234">
        <f t="shared" si="267"/>
        <v>1.0092791611663087E-3</v>
      </c>
      <c r="K4234">
        <f>J4234*3600</f>
        <v>3.6334049801987112</v>
      </c>
      <c r="L4234" s="1">
        <v>3.6334049801987112</v>
      </c>
    </row>
    <row r="4235" spans="1:12" customFormat="1" hidden="1">
      <c r="A4235" s="10">
        <v>41440</v>
      </c>
      <c r="B4235" s="11">
        <v>0.69097222222222221</v>
      </c>
      <c r="C4235">
        <v>0</v>
      </c>
      <c r="D4235">
        <v>100.94</v>
      </c>
      <c r="E4235">
        <f t="shared" si="264"/>
        <v>8.1069999999999989E-2</v>
      </c>
      <c r="F4235">
        <v>81.650000000000006</v>
      </c>
      <c r="G4235">
        <v>13.5</v>
      </c>
      <c r="H4235">
        <f t="shared" si="265"/>
        <v>5.7089299999999952</v>
      </c>
      <c r="I4235">
        <f t="shared" si="266"/>
        <v>5.7089299999999954E-2</v>
      </c>
      <c r="J4235">
        <f t="shared" si="267"/>
        <v>1.0048729350722312E-3</v>
      </c>
      <c r="L4235">
        <v>3.6175425662600325</v>
      </c>
    </row>
    <row r="4236" spans="1:12" customFormat="1" hidden="1">
      <c r="A4236" s="10">
        <v>41440</v>
      </c>
      <c r="B4236" s="11">
        <v>0.69444444444444453</v>
      </c>
      <c r="C4236">
        <v>0</v>
      </c>
      <c r="D4236">
        <v>101.01</v>
      </c>
      <c r="E4236">
        <f t="shared" si="264"/>
        <v>8.1069999999999989E-2</v>
      </c>
      <c r="F4236">
        <v>81.67</v>
      </c>
      <c r="G4236">
        <v>13.5</v>
      </c>
      <c r="H4236">
        <f t="shared" si="265"/>
        <v>5.7589300000000065</v>
      </c>
      <c r="I4236">
        <f t="shared" si="266"/>
        <v>5.7589300000000065E-2</v>
      </c>
      <c r="J4236">
        <f t="shared" si="267"/>
        <v>1.0270198878431979E-3</v>
      </c>
      <c r="L4236">
        <v>3.6972715962355127</v>
      </c>
    </row>
    <row r="4237" spans="1:12" customFormat="1" hidden="1">
      <c r="A4237" s="10">
        <v>41440</v>
      </c>
      <c r="B4237" s="11">
        <v>0.69791666666666663</v>
      </c>
      <c r="C4237">
        <v>0</v>
      </c>
      <c r="D4237">
        <v>101.02</v>
      </c>
      <c r="E4237">
        <f t="shared" si="264"/>
        <v>8.1069999999999989E-2</v>
      </c>
      <c r="F4237">
        <v>81.67</v>
      </c>
      <c r="G4237">
        <v>13.5</v>
      </c>
      <c r="H4237">
        <f t="shared" si="265"/>
        <v>5.7689299999999974</v>
      </c>
      <c r="I4237">
        <f t="shared" si="266"/>
        <v>5.7689299999999971E-2</v>
      </c>
      <c r="J4237">
        <f t="shared" si="267"/>
        <v>1.0314840755863337E-3</v>
      </c>
      <c r="L4237">
        <v>3.7133426721108012</v>
      </c>
    </row>
    <row r="4238" spans="1:12" customFormat="1" hidden="1">
      <c r="A4238" s="10">
        <v>41440</v>
      </c>
      <c r="B4238" s="11">
        <v>0.70138888888888884</v>
      </c>
      <c r="C4238">
        <v>0</v>
      </c>
      <c r="D4238">
        <v>100.96</v>
      </c>
      <c r="E4238">
        <f t="shared" si="264"/>
        <v>8.1069999999999989E-2</v>
      </c>
      <c r="F4238">
        <v>81.67</v>
      </c>
      <c r="G4238">
        <v>13.5</v>
      </c>
      <c r="H4238">
        <f t="shared" si="265"/>
        <v>5.7089299999999952</v>
      </c>
      <c r="I4238">
        <f t="shared" si="266"/>
        <v>5.7089299999999954E-2</v>
      </c>
      <c r="J4238">
        <f t="shared" si="267"/>
        <v>1.0048729350722312E-3</v>
      </c>
      <c r="L4238">
        <v>3.6175425662600325</v>
      </c>
    </row>
    <row r="4239" spans="1:12" customFormat="1" hidden="1">
      <c r="A4239" s="10">
        <v>41440</v>
      </c>
      <c r="B4239" s="11">
        <v>0.70486111111111116</v>
      </c>
      <c r="C4239">
        <v>0</v>
      </c>
      <c r="D4239">
        <v>100.97</v>
      </c>
      <c r="E4239">
        <f t="shared" si="264"/>
        <v>8.1069999999999989E-2</v>
      </c>
      <c r="F4239">
        <v>81.599999999999994</v>
      </c>
      <c r="G4239">
        <v>13.5</v>
      </c>
      <c r="H4239">
        <f t="shared" si="265"/>
        <v>5.7889300000000077</v>
      </c>
      <c r="I4239">
        <f t="shared" si="266"/>
        <v>5.7889300000000074E-2</v>
      </c>
      <c r="J4239">
        <f t="shared" si="267"/>
        <v>1.0404473289367284E-3</v>
      </c>
      <c r="L4239">
        <v>3.7456103841722226</v>
      </c>
    </row>
    <row r="4240" spans="1:12" customFormat="1">
      <c r="A4240" s="10">
        <v>41440</v>
      </c>
      <c r="B4240" s="11">
        <v>0.70833333333333337</v>
      </c>
      <c r="C4240">
        <v>0</v>
      </c>
      <c r="D4240">
        <v>100.87</v>
      </c>
      <c r="E4240">
        <f t="shared" si="264"/>
        <v>8.1069999999999989E-2</v>
      </c>
      <c r="F4240">
        <v>81.540000000000006</v>
      </c>
      <c r="G4240">
        <v>13.5</v>
      </c>
      <c r="H4240">
        <f t="shared" si="265"/>
        <v>5.7489300000000014</v>
      </c>
      <c r="I4240">
        <f t="shared" si="266"/>
        <v>5.7489300000000014E-2</v>
      </c>
      <c r="J4240">
        <f t="shared" si="267"/>
        <v>1.0225673126205814E-3</v>
      </c>
      <c r="K4240">
        <f>J4240*3600</f>
        <v>3.6812423254340931</v>
      </c>
      <c r="L4240" s="13">
        <f>K4240*1000/156000</f>
        <v>2.3597707214321112E-2</v>
      </c>
    </row>
    <row r="4241" spans="1:12" customFormat="1" hidden="1">
      <c r="A4241" s="10">
        <v>41440</v>
      </c>
      <c r="B4241" s="11">
        <v>0.71180555555555547</v>
      </c>
      <c r="C4241">
        <v>0</v>
      </c>
      <c r="D4241">
        <v>100.8</v>
      </c>
      <c r="E4241">
        <f t="shared" si="264"/>
        <v>8.1069999999999989E-2</v>
      </c>
      <c r="F4241">
        <v>81.5</v>
      </c>
      <c r="G4241">
        <v>13.5</v>
      </c>
      <c r="H4241">
        <f t="shared" si="265"/>
        <v>5.7189300000000003</v>
      </c>
      <c r="I4241">
        <f t="shared" si="266"/>
        <v>5.7189300000000005E-2</v>
      </c>
      <c r="J4241">
        <f t="shared" si="267"/>
        <v>1.0092791611663087E-3</v>
      </c>
      <c r="L4241">
        <v>3.6334049801987112</v>
      </c>
    </row>
    <row r="4242" spans="1:12" customFormat="1" hidden="1">
      <c r="A4242" s="10">
        <v>41440</v>
      </c>
      <c r="B4242" s="11">
        <v>0.71527777777777779</v>
      </c>
      <c r="C4242">
        <v>0</v>
      </c>
      <c r="D4242">
        <v>100.78</v>
      </c>
      <c r="E4242">
        <f t="shared" si="264"/>
        <v>8.1069999999999989E-2</v>
      </c>
      <c r="F4242">
        <v>81.45</v>
      </c>
      <c r="G4242">
        <v>13.5</v>
      </c>
      <c r="H4242">
        <f t="shared" si="265"/>
        <v>5.7489300000000014</v>
      </c>
      <c r="I4242">
        <f t="shared" si="266"/>
        <v>5.7489300000000014E-2</v>
      </c>
      <c r="J4242">
        <f t="shared" si="267"/>
        <v>1.0225673126205814E-3</v>
      </c>
      <c r="L4242">
        <v>3.6812423254340931</v>
      </c>
    </row>
    <row r="4243" spans="1:12" customFormat="1" hidden="1">
      <c r="A4243" s="10">
        <v>41440</v>
      </c>
      <c r="B4243" s="11">
        <v>0.71875</v>
      </c>
      <c r="C4243">
        <v>0</v>
      </c>
      <c r="D4243">
        <v>100.77</v>
      </c>
      <c r="E4243">
        <f t="shared" si="264"/>
        <v>8.1069999999999989E-2</v>
      </c>
      <c r="F4243">
        <v>81.45</v>
      </c>
      <c r="G4243">
        <v>13.5</v>
      </c>
      <c r="H4243">
        <f t="shared" si="265"/>
        <v>5.7389299999999963</v>
      </c>
      <c r="I4243">
        <f t="shared" si="266"/>
        <v>5.7389299999999963E-2</v>
      </c>
      <c r="J4243">
        <f t="shared" si="267"/>
        <v>1.0181263398319244E-3</v>
      </c>
      <c r="L4243">
        <v>3.6652548233949278</v>
      </c>
    </row>
    <row r="4244" spans="1:12" customFormat="1" hidden="1">
      <c r="A4244" s="10">
        <v>41440</v>
      </c>
      <c r="B4244" s="11">
        <v>0.72222222222222221</v>
      </c>
      <c r="C4244">
        <v>0</v>
      </c>
      <c r="D4244">
        <v>100.81</v>
      </c>
      <c r="E4244">
        <f t="shared" si="264"/>
        <v>8.1069999999999989E-2</v>
      </c>
      <c r="F4244">
        <v>81.44</v>
      </c>
      <c r="G4244">
        <v>13.5</v>
      </c>
      <c r="H4244">
        <f t="shared" si="265"/>
        <v>5.7889300000000077</v>
      </c>
      <c r="I4244">
        <f t="shared" si="266"/>
        <v>5.7889300000000074E-2</v>
      </c>
      <c r="J4244">
        <f t="shared" si="267"/>
        <v>1.0404473289367284E-3</v>
      </c>
      <c r="L4244">
        <v>3.7456103841722226</v>
      </c>
    </row>
    <row r="4245" spans="1:12" customFormat="1" hidden="1">
      <c r="A4245" s="10">
        <v>41440</v>
      </c>
      <c r="B4245" s="11">
        <v>0.72569444444444453</v>
      </c>
      <c r="C4245">
        <v>0</v>
      </c>
      <c r="D4245">
        <v>100.76</v>
      </c>
      <c r="E4245">
        <f t="shared" si="264"/>
        <v>8.1069999999999989E-2</v>
      </c>
      <c r="F4245">
        <v>81.400000000000006</v>
      </c>
      <c r="G4245">
        <v>13.5</v>
      </c>
      <c r="H4245">
        <f t="shared" si="265"/>
        <v>5.7789300000000026</v>
      </c>
      <c r="I4245">
        <f t="shared" si="266"/>
        <v>5.7789300000000023E-2</v>
      </c>
      <c r="J4245">
        <f t="shared" si="267"/>
        <v>1.0359598859278178E-3</v>
      </c>
      <c r="L4245">
        <v>3.729455589340144</v>
      </c>
    </row>
    <row r="4246" spans="1:12" customFormat="1" hidden="1">
      <c r="A4246" s="10">
        <v>41440</v>
      </c>
      <c r="B4246" s="11">
        <v>0.72916666666666663</v>
      </c>
      <c r="C4246">
        <v>0</v>
      </c>
      <c r="D4246">
        <v>100.67</v>
      </c>
      <c r="E4246">
        <f t="shared" si="264"/>
        <v>8.1069999999999989E-2</v>
      </c>
      <c r="F4246">
        <v>81.39</v>
      </c>
      <c r="G4246">
        <v>13.5</v>
      </c>
      <c r="H4246">
        <f t="shared" si="265"/>
        <v>5.6989300000000043</v>
      </c>
      <c r="I4246">
        <f t="shared" si="266"/>
        <v>5.6989300000000041E-2</v>
      </c>
      <c r="J4246">
        <f t="shared" si="267"/>
        <v>1.0004782709778478E-3</v>
      </c>
      <c r="K4246">
        <f>J4246*3600</f>
        <v>3.601721775520252</v>
      </c>
      <c r="L4246" s="1">
        <v>3.601721775520252</v>
      </c>
    </row>
    <row r="4247" spans="1:12" customFormat="1" hidden="1">
      <c r="A4247" s="10">
        <v>41440</v>
      </c>
      <c r="B4247" s="11">
        <v>0.73263888888888884</v>
      </c>
      <c r="C4247">
        <v>0</v>
      </c>
      <c r="D4247">
        <v>100.76</v>
      </c>
      <c r="E4247">
        <f t="shared" si="264"/>
        <v>8.1069999999999989E-2</v>
      </c>
      <c r="F4247">
        <v>81.400000000000006</v>
      </c>
      <c r="G4247">
        <v>13.5</v>
      </c>
      <c r="H4247">
        <f t="shared" si="265"/>
        <v>5.7789300000000026</v>
      </c>
      <c r="I4247">
        <f t="shared" si="266"/>
        <v>5.7789300000000023E-2</v>
      </c>
      <c r="J4247">
        <f t="shared" si="267"/>
        <v>1.0359598859278178E-3</v>
      </c>
      <c r="L4247">
        <v>3.729455589340144</v>
      </c>
    </row>
    <row r="4248" spans="1:12" customFormat="1" hidden="1">
      <c r="A4248" s="10">
        <v>41440</v>
      </c>
      <c r="B4248" s="11">
        <v>0.73611111111111116</v>
      </c>
      <c r="C4248">
        <v>0</v>
      </c>
      <c r="D4248">
        <v>100.73</v>
      </c>
      <c r="E4248">
        <f t="shared" si="264"/>
        <v>8.1069999999999989E-2</v>
      </c>
      <c r="F4248">
        <v>81.37</v>
      </c>
      <c r="G4248">
        <v>13.5</v>
      </c>
      <c r="H4248">
        <f t="shared" si="265"/>
        <v>5.7789300000000026</v>
      </c>
      <c r="I4248">
        <f t="shared" si="266"/>
        <v>5.7789300000000023E-2</v>
      </c>
      <c r="J4248">
        <f t="shared" si="267"/>
        <v>1.0359598859278178E-3</v>
      </c>
      <c r="L4248">
        <v>3.729455589340144</v>
      </c>
    </row>
    <row r="4249" spans="1:12" customFormat="1" hidden="1">
      <c r="A4249" s="10">
        <v>41440</v>
      </c>
      <c r="B4249" s="11">
        <v>0.73958333333333337</v>
      </c>
      <c r="C4249">
        <v>0</v>
      </c>
      <c r="D4249">
        <v>100.72</v>
      </c>
      <c r="E4249">
        <f t="shared" si="264"/>
        <v>8.1069999999999989E-2</v>
      </c>
      <c r="F4249">
        <v>81.400000000000006</v>
      </c>
      <c r="G4249">
        <v>13.5</v>
      </c>
      <c r="H4249">
        <f t="shared" si="265"/>
        <v>5.7389299999999963</v>
      </c>
      <c r="I4249">
        <f t="shared" si="266"/>
        <v>5.7389299999999963E-2</v>
      </c>
      <c r="J4249">
        <f t="shared" si="267"/>
        <v>1.0181263398319244E-3</v>
      </c>
      <c r="L4249">
        <v>3.6652548233949278</v>
      </c>
    </row>
    <row r="4250" spans="1:12" customFormat="1" hidden="1">
      <c r="A4250" s="10">
        <v>41440</v>
      </c>
      <c r="B4250" s="11">
        <v>0.74305555555555547</v>
      </c>
      <c r="C4250">
        <v>0</v>
      </c>
      <c r="D4250">
        <v>100.81</v>
      </c>
      <c r="E4250">
        <f t="shared" si="264"/>
        <v>8.1069999999999989E-2</v>
      </c>
      <c r="F4250">
        <v>81.42</v>
      </c>
      <c r="G4250">
        <v>13.5</v>
      </c>
      <c r="H4250">
        <f t="shared" si="265"/>
        <v>5.8089300000000037</v>
      </c>
      <c r="I4250">
        <f t="shared" si="266"/>
        <v>5.8089300000000038E-2</v>
      </c>
      <c r="J4250">
        <f t="shared" si="267"/>
        <v>1.0494571531896452E-3</v>
      </c>
      <c r="L4250">
        <v>3.7780457514827228</v>
      </c>
    </row>
    <row r="4251" spans="1:12" customFormat="1" hidden="1">
      <c r="A4251" s="10">
        <v>41440</v>
      </c>
      <c r="B4251" s="11">
        <v>0.74652777777777779</v>
      </c>
      <c r="C4251">
        <v>0</v>
      </c>
      <c r="D4251">
        <v>100.77</v>
      </c>
      <c r="E4251">
        <f t="shared" si="264"/>
        <v>8.1069999999999989E-2</v>
      </c>
      <c r="F4251">
        <v>81.41</v>
      </c>
      <c r="G4251">
        <v>13.5</v>
      </c>
      <c r="H4251">
        <f t="shared" si="265"/>
        <v>5.7789300000000026</v>
      </c>
      <c r="I4251">
        <f t="shared" si="266"/>
        <v>5.7789300000000023E-2</v>
      </c>
      <c r="J4251">
        <f t="shared" si="267"/>
        <v>1.0359598859278178E-3</v>
      </c>
      <c r="L4251">
        <v>3.729455589340144</v>
      </c>
    </row>
    <row r="4252" spans="1:12" customFormat="1">
      <c r="A4252" s="10">
        <v>41440</v>
      </c>
      <c r="B4252" s="11">
        <v>0.75</v>
      </c>
      <c r="C4252">
        <v>0</v>
      </c>
      <c r="D4252">
        <v>100.76</v>
      </c>
      <c r="E4252">
        <f t="shared" si="264"/>
        <v>8.1069999999999989E-2</v>
      </c>
      <c r="F4252">
        <v>81.38</v>
      </c>
      <c r="G4252">
        <v>13.5</v>
      </c>
      <c r="H4252">
        <f t="shared" si="265"/>
        <v>5.7989300000000128</v>
      </c>
      <c r="I4252">
        <f t="shared" si="266"/>
        <v>5.7989300000000125E-2</v>
      </c>
      <c r="J4252">
        <f t="shared" si="267"/>
        <v>1.0449464146734433E-3</v>
      </c>
      <c r="K4252">
        <f>J4252*3600</f>
        <v>3.7618070928243958</v>
      </c>
      <c r="L4252" s="13">
        <f>K4252*1000/156000</f>
        <v>2.4114148030925615E-2</v>
      </c>
    </row>
    <row r="4253" spans="1:12" customFormat="1" hidden="1">
      <c r="A4253" s="10">
        <v>41440</v>
      </c>
      <c r="B4253" s="11">
        <v>0.75347222222222221</v>
      </c>
      <c r="C4253">
        <v>0</v>
      </c>
      <c r="D4253">
        <v>100.73</v>
      </c>
      <c r="E4253">
        <f t="shared" si="264"/>
        <v>8.1069999999999989E-2</v>
      </c>
      <c r="F4253">
        <v>81.36</v>
      </c>
      <c r="G4253">
        <v>13.5</v>
      </c>
      <c r="H4253">
        <f t="shared" si="265"/>
        <v>5.7889300000000077</v>
      </c>
      <c r="I4253">
        <f t="shared" si="266"/>
        <v>5.7889300000000074E-2</v>
      </c>
      <c r="J4253">
        <f t="shared" si="267"/>
        <v>1.0404473289367284E-3</v>
      </c>
      <c r="L4253">
        <v>3.7456103841722226</v>
      </c>
    </row>
    <row r="4254" spans="1:12" customFormat="1" hidden="1">
      <c r="A4254" s="10">
        <v>41440</v>
      </c>
      <c r="B4254" s="11">
        <v>0.75694444444444453</v>
      </c>
      <c r="C4254">
        <v>0</v>
      </c>
      <c r="D4254">
        <v>100.75</v>
      </c>
      <c r="E4254">
        <f t="shared" si="264"/>
        <v>8.1069999999999989E-2</v>
      </c>
      <c r="F4254">
        <v>81.37</v>
      </c>
      <c r="G4254">
        <v>13.5</v>
      </c>
      <c r="H4254">
        <f t="shared" si="265"/>
        <v>5.7989299999999986</v>
      </c>
      <c r="I4254">
        <f t="shared" si="266"/>
        <v>5.7989299999999987E-2</v>
      </c>
      <c r="J4254">
        <f t="shared" si="267"/>
        <v>1.0449464146734368E-3</v>
      </c>
      <c r="L4254">
        <v>3.7618070928243723</v>
      </c>
    </row>
    <row r="4255" spans="1:12" customFormat="1" hidden="1">
      <c r="A4255" s="10">
        <v>41440</v>
      </c>
      <c r="B4255" s="11">
        <v>0.76041666666666663</v>
      </c>
      <c r="C4255">
        <v>0</v>
      </c>
      <c r="D4255">
        <v>100.83</v>
      </c>
      <c r="E4255">
        <f t="shared" si="264"/>
        <v>8.1069999999999989E-2</v>
      </c>
      <c r="F4255">
        <v>81.400000000000006</v>
      </c>
      <c r="G4255">
        <v>13.5</v>
      </c>
      <c r="H4255">
        <f t="shared" si="265"/>
        <v>5.8489299999999957</v>
      </c>
      <c r="I4255">
        <f t="shared" si="266"/>
        <v>5.8489299999999959E-2</v>
      </c>
      <c r="J4255">
        <f t="shared" si="267"/>
        <v>1.0676168357804854E-3</v>
      </c>
      <c r="L4255">
        <v>3.8434206088097471</v>
      </c>
    </row>
    <row r="4256" spans="1:12" customFormat="1" hidden="1">
      <c r="A4256" s="10">
        <v>41440</v>
      </c>
      <c r="B4256" s="11">
        <v>0.76388888888888884</v>
      </c>
      <c r="C4256">
        <v>0</v>
      </c>
      <c r="D4256">
        <v>100.81</v>
      </c>
      <c r="E4256">
        <f t="shared" si="264"/>
        <v>8.1069999999999989E-2</v>
      </c>
      <c r="F4256">
        <v>81.430000000000007</v>
      </c>
      <c r="G4256">
        <v>13.5</v>
      </c>
      <c r="H4256">
        <f t="shared" si="265"/>
        <v>5.7989299999999986</v>
      </c>
      <c r="I4256">
        <f t="shared" si="266"/>
        <v>5.7989299999999987E-2</v>
      </c>
      <c r="J4256">
        <f t="shared" si="267"/>
        <v>1.0449464146734368E-3</v>
      </c>
      <c r="L4256">
        <v>3.7618070928243723</v>
      </c>
    </row>
    <row r="4257" spans="1:12" customFormat="1" hidden="1">
      <c r="A4257" s="10">
        <v>41440</v>
      </c>
      <c r="B4257" s="11">
        <v>0.76736111111111116</v>
      </c>
      <c r="C4257">
        <v>0</v>
      </c>
      <c r="D4257">
        <v>100.81</v>
      </c>
      <c r="E4257">
        <f t="shared" si="264"/>
        <v>8.1069999999999989E-2</v>
      </c>
      <c r="F4257">
        <v>81.430000000000007</v>
      </c>
      <c r="G4257">
        <v>13.5</v>
      </c>
      <c r="H4257">
        <f t="shared" si="265"/>
        <v>5.7989299999999986</v>
      </c>
      <c r="I4257">
        <f t="shared" si="266"/>
        <v>5.7989299999999987E-2</v>
      </c>
      <c r="J4257">
        <f t="shared" si="267"/>
        <v>1.0449464146734368E-3</v>
      </c>
      <c r="L4257">
        <v>3.7618070928243723</v>
      </c>
    </row>
    <row r="4258" spans="1:12" customFormat="1" hidden="1">
      <c r="A4258" s="10">
        <v>41440</v>
      </c>
      <c r="B4258" s="11">
        <v>0.77083333333333337</v>
      </c>
      <c r="C4258">
        <v>0</v>
      </c>
      <c r="D4258">
        <v>100.89</v>
      </c>
      <c r="E4258">
        <f t="shared" si="264"/>
        <v>8.1069999999999989E-2</v>
      </c>
      <c r="F4258">
        <v>81.45</v>
      </c>
      <c r="G4258">
        <v>13.5</v>
      </c>
      <c r="H4258">
        <f t="shared" si="265"/>
        <v>5.8589300000000009</v>
      </c>
      <c r="I4258">
        <f t="shared" si="266"/>
        <v>5.8589300000000011E-2</v>
      </c>
      <c r="J4258">
        <f t="shared" si="267"/>
        <v>1.0721859886670994E-3</v>
      </c>
      <c r="K4258">
        <f>J4258*3600</f>
        <v>3.8598695592015577</v>
      </c>
      <c r="L4258" s="1">
        <v>3.8598695592015577</v>
      </c>
    </row>
    <row r="4259" spans="1:12" customFormat="1" hidden="1">
      <c r="A4259" s="10">
        <v>41440</v>
      </c>
      <c r="B4259" s="11">
        <v>0.77430555555555547</v>
      </c>
      <c r="C4259">
        <v>0</v>
      </c>
      <c r="D4259">
        <v>100.88</v>
      </c>
      <c r="E4259">
        <f t="shared" si="264"/>
        <v>8.1069999999999989E-2</v>
      </c>
      <c r="F4259">
        <v>81.45</v>
      </c>
      <c r="G4259">
        <v>13.5</v>
      </c>
      <c r="H4259">
        <f t="shared" si="265"/>
        <v>5.8489299999999957</v>
      </c>
      <c r="I4259">
        <f t="shared" si="266"/>
        <v>5.8489299999999959E-2</v>
      </c>
      <c r="J4259">
        <f t="shared" si="267"/>
        <v>1.0676168357804854E-3</v>
      </c>
      <c r="L4259">
        <v>3.8434206088097471</v>
      </c>
    </row>
    <row r="4260" spans="1:12" customFormat="1" hidden="1">
      <c r="A4260" s="10">
        <v>41440</v>
      </c>
      <c r="B4260" s="11">
        <v>0.77777777777777779</v>
      </c>
      <c r="C4260">
        <v>0</v>
      </c>
      <c r="D4260">
        <v>100.87</v>
      </c>
      <c r="E4260">
        <f t="shared" si="264"/>
        <v>8.1069999999999989E-2</v>
      </c>
      <c r="F4260">
        <v>81.45</v>
      </c>
      <c r="G4260">
        <v>13.5</v>
      </c>
      <c r="H4260">
        <f t="shared" si="265"/>
        <v>5.8389300000000048</v>
      </c>
      <c r="I4260">
        <f t="shared" si="266"/>
        <v>5.8389300000000047E-2</v>
      </c>
      <c r="J4260">
        <f t="shared" si="267"/>
        <v>1.0630593858023242E-3</v>
      </c>
      <c r="L4260">
        <v>3.8270137888883671</v>
      </c>
    </row>
    <row r="4261" spans="1:12" customFormat="1" hidden="1">
      <c r="A4261" s="10">
        <v>41440</v>
      </c>
      <c r="B4261" s="11">
        <v>0.78125</v>
      </c>
      <c r="C4261">
        <v>0</v>
      </c>
      <c r="D4261">
        <v>100.85</v>
      </c>
      <c r="E4261">
        <f t="shared" si="264"/>
        <v>8.1069999999999989E-2</v>
      </c>
      <c r="F4261">
        <v>81.39</v>
      </c>
      <c r="G4261">
        <v>13.5</v>
      </c>
      <c r="H4261">
        <f t="shared" si="265"/>
        <v>5.8789299999999969</v>
      </c>
      <c r="I4261">
        <f t="shared" si="266"/>
        <v>5.8789299999999968E-2</v>
      </c>
      <c r="J4261">
        <f t="shared" si="267"/>
        <v>1.081359443157316E-3</v>
      </c>
      <c r="L4261">
        <v>3.8928939953663377</v>
      </c>
    </row>
    <row r="4262" spans="1:12" customFormat="1" hidden="1">
      <c r="A4262" s="10">
        <v>41440</v>
      </c>
      <c r="B4262" s="11">
        <v>0.78472222222222221</v>
      </c>
      <c r="C4262">
        <v>0</v>
      </c>
      <c r="D4262">
        <v>100.83</v>
      </c>
      <c r="E4262">
        <f t="shared" si="264"/>
        <v>8.1069999999999989E-2</v>
      </c>
      <c r="F4262">
        <v>81.41</v>
      </c>
      <c r="G4262">
        <v>13.5</v>
      </c>
      <c r="H4262">
        <f t="shared" si="265"/>
        <v>5.8389300000000048</v>
      </c>
      <c r="I4262">
        <f t="shared" si="266"/>
        <v>5.8389300000000047E-2</v>
      </c>
      <c r="J4262">
        <f t="shared" si="267"/>
        <v>1.0630593858023242E-3</v>
      </c>
      <c r="L4262">
        <v>3.8270137888883671</v>
      </c>
    </row>
    <row r="4263" spans="1:12" customFormat="1" hidden="1">
      <c r="A4263" s="10">
        <v>41440</v>
      </c>
      <c r="B4263" s="11">
        <v>0.78819444444444453</v>
      </c>
      <c r="C4263">
        <v>0</v>
      </c>
      <c r="D4263">
        <v>100.88</v>
      </c>
      <c r="E4263">
        <f t="shared" si="264"/>
        <v>8.1069999999999989E-2</v>
      </c>
      <c r="F4263">
        <v>81.42</v>
      </c>
      <c r="G4263">
        <v>13.5</v>
      </c>
      <c r="H4263">
        <f t="shared" si="265"/>
        <v>5.8789299999999969</v>
      </c>
      <c r="I4263">
        <f t="shared" si="266"/>
        <v>5.8789299999999968E-2</v>
      </c>
      <c r="J4263">
        <f t="shared" si="267"/>
        <v>1.081359443157316E-3</v>
      </c>
      <c r="L4263">
        <v>3.8928939953663377</v>
      </c>
    </row>
    <row r="4264" spans="1:12" customFormat="1">
      <c r="A4264" s="10">
        <v>41440</v>
      </c>
      <c r="B4264" s="11">
        <v>0.79166666666666663</v>
      </c>
      <c r="C4264">
        <v>0</v>
      </c>
      <c r="D4264">
        <v>100.86</v>
      </c>
      <c r="E4264">
        <f t="shared" si="264"/>
        <v>8.1069999999999989E-2</v>
      </c>
      <c r="F4264">
        <v>81.41</v>
      </c>
      <c r="G4264">
        <v>13.5</v>
      </c>
      <c r="H4264">
        <f t="shared" si="265"/>
        <v>5.868930000000006</v>
      </c>
      <c r="I4264">
        <f t="shared" si="266"/>
        <v>5.8689300000000062E-2</v>
      </c>
      <c r="J4264">
        <f t="shared" si="267"/>
        <v>1.0767668544622074E-3</v>
      </c>
      <c r="K4264">
        <f>J4264*3600</f>
        <v>3.8763606760639466</v>
      </c>
      <c r="L4264" s="13">
        <f>K4264*1000/156000</f>
        <v>2.4848465872204788E-2</v>
      </c>
    </row>
    <row r="4265" spans="1:12" customFormat="1" hidden="1">
      <c r="A4265" s="10">
        <v>41440</v>
      </c>
      <c r="B4265" s="11">
        <v>0.79513888888888884</v>
      </c>
      <c r="C4265">
        <v>0</v>
      </c>
      <c r="D4265">
        <v>100.88</v>
      </c>
      <c r="E4265">
        <f t="shared" si="264"/>
        <v>8.1069999999999989E-2</v>
      </c>
      <c r="F4265">
        <v>81.41</v>
      </c>
      <c r="G4265">
        <v>13.5</v>
      </c>
      <c r="H4265">
        <f t="shared" si="265"/>
        <v>5.888930000000002</v>
      </c>
      <c r="I4265">
        <f t="shared" si="266"/>
        <v>5.8889300000000019E-2</v>
      </c>
      <c r="J4265">
        <f t="shared" si="267"/>
        <v>1.085963764735448E-3</v>
      </c>
      <c r="L4265">
        <v>3.9094695530476131</v>
      </c>
    </row>
    <row r="4266" spans="1:12" customFormat="1" hidden="1">
      <c r="A4266" s="10">
        <v>41440</v>
      </c>
      <c r="B4266" s="11">
        <v>0.79861111111111116</v>
      </c>
      <c r="C4266">
        <v>0</v>
      </c>
      <c r="D4266">
        <v>100.87</v>
      </c>
      <c r="E4266">
        <f t="shared" si="264"/>
        <v>8.1069999999999989E-2</v>
      </c>
      <c r="F4266">
        <v>81.41</v>
      </c>
      <c r="G4266">
        <v>13.5</v>
      </c>
      <c r="H4266">
        <f t="shared" si="265"/>
        <v>5.8789300000000111</v>
      </c>
      <c r="I4266">
        <f t="shared" si="266"/>
        <v>5.8789300000000114E-2</v>
      </c>
      <c r="J4266">
        <f t="shared" si="267"/>
        <v>1.0813594431573236E-3</v>
      </c>
      <c r="L4266">
        <v>3.8928939953663648</v>
      </c>
    </row>
    <row r="4267" spans="1:12" customFormat="1" hidden="1">
      <c r="A4267" s="10">
        <v>41440</v>
      </c>
      <c r="B4267" s="11">
        <v>0.80208333333333337</v>
      </c>
      <c r="C4267">
        <v>0</v>
      </c>
      <c r="D4267">
        <v>100.87</v>
      </c>
      <c r="E4267">
        <f t="shared" si="264"/>
        <v>8.1069999999999989E-2</v>
      </c>
      <c r="F4267">
        <v>81.41</v>
      </c>
      <c r="G4267">
        <v>13.5</v>
      </c>
      <c r="H4267">
        <f t="shared" si="265"/>
        <v>5.8789300000000111</v>
      </c>
      <c r="I4267">
        <f t="shared" si="266"/>
        <v>5.8789300000000114E-2</v>
      </c>
      <c r="J4267">
        <f t="shared" si="267"/>
        <v>1.0813594431573236E-3</v>
      </c>
      <c r="L4267">
        <v>3.8928939953663648</v>
      </c>
    </row>
    <row r="4268" spans="1:12" customFormat="1" hidden="1">
      <c r="A4268" s="10">
        <v>41440</v>
      </c>
      <c r="B4268" s="11">
        <v>0.80555555555555547</v>
      </c>
      <c r="C4268">
        <v>0</v>
      </c>
      <c r="D4268">
        <v>100.95</v>
      </c>
      <c r="E4268">
        <f t="shared" si="264"/>
        <v>8.1069999999999989E-2</v>
      </c>
      <c r="F4268">
        <v>81.48</v>
      </c>
      <c r="G4268">
        <v>13.5</v>
      </c>
      <c r="H4268">
        <f t="shared" si="265"/>
        <v>5.888930000000002</v>
      </c>
      <c r="I4268">
        <f t="shared" si="266"/>
        <v>5.8889300000000019E-2</v>
      </c>
      <c r="J4268">
        <f t="shared" si="267"/>
        <v>1.085963764735448E-3</v>
      </c>
      <c r="L4268">
        <v>3.9094695530476131</v>
      </c>
    </row>
    <row r="4269" spans="1:12" customFormat="1" hidden="1">
      <c r="A4269" s="10">
        <v>41440</v>
      </c>
      <c r="B4269" s="11">
        <v>0.80902777777777779</v>
      </c>
      <c r="C4269">
        <v>0</v>
      </c>
      <c r="D4269">
        <v>101</v>
      </c>
      <c r="E4269">
        <f t="shared" si="264"/>
        <v>8.1069999999999989E-2</v>
      </c>
      <c r="F4269">
        <v>81.5</v>
      </c>
      <c r="G4269">
        <v>13.5</v>
      </c>
      <c r="H4269">
        <f t="shared" si="265"/>
        <v>5.9189300000000031</v>
      </c>
      <c r="I4269">
        <f t="shared" si="266"/>
        <v>5.9189300000000028E-2</v>
      </c>
      <c r="J4269">
        <f t="shared" si="267"/>
        <v>1.099847226470819E-3</v>
      </c>
      <c r="L4269">
        <v>3.9594500152949483</v>
      </c>
    </row>
    <row r="4270" spans="1:12" customFormat="1" hidden="1">
      <c r="A4270" s="10">
        <v>41440</v>
      </c>
      <c r="B4270" s="11">
        <v>0.8125</v>
      </c>
      <c r="C4270">
        <v>0</v>
      </c>
      <c r="D4270">
        <v>101</v>
      </c>
      <c r="E4270">
        <f t="shared" si="264"/>
        <v>8.1069999999999989E-2</v>
      </c>
      <c r="F4270">
        <v>81.52</v>
      </c>
      <c r="G4270">
        <v>13.5</v>
      </c>
      <c r="H4270">
        <f t="shared" si="265"/>
        <v>5.8989300000000071</v>
      </c>
      <c r="I4270">
        <f t="shared" si="266"/>
        <v>5.8989300000000071E-2</v>
      </c>
      <c r="J4270">
        <f t="shared" si="267"/>
        <v>1.0905798291711143E-3</v>
      </c>
      <c r="K4270">
        <f>J4270*3600</f>
        <v>3.9260873850160114</v>
      </c>
      <c r="L4270" s="1">
        <v>3.9260873850160114</v>
      </c>
    </row>
    <row r="4271" spans="1:12" customFormat="1" hidden="1">
      <c r="A4271" s="10">
        <v>41440</v>
      </c>
      <c r="B4271" s="11">
        <v>0.81597222222222221</v>
      </c>
      <c r="C4271">
        <v>0</v>
      </c>
      <c r="D4271">
        <v>101.1</v>
      </c>
      <c r="E4271">
        <f t="shared" si="264"/>
        <v>8.1069999999999989E-2</v>
      </c>
      <c r="F4271">
        <v>81.61</v>
      </c>
      <c r="G4271">
        <v>13.5</v>
      </c>
      <c r="H4271">
        <f t="shared" si="265"/>
        <v>5.908929999999998</v>
      </c>
      <c r="I4271">
        <f t="shared" si="266"/>
        <v>5.9089299999999984E-2</v>
      </c>
      <c r="J4271">
        <f t="shared" si="267"/>
        <v>1.0952076464303632E-3</v>
      </c>
      <c r="L4271">
        <v>3.9427475271493075</v>
      </c>
    </row>
    <row r="4272" spans="1:12" customFormat="1" hidden="1">
      <c r="A4272" s="10">
        <v>41440</v>
      </c>
      <c r="B4272" s="11">
        <v>0.81944444444444453</v>
      </c>
      <c r="C4272">
        <v>0</v>
      </c>
      <c r="D4272">
        <v>101.15</v>
      </c>
      <c r="E4272">
        <f t="shared" si="264"/>
        <v>8.1069999999999989E-2</v>
      </c>
      <c r="F4272">
        <v>81.64</v>
      </c>
      <c r="G4272">
        <v>13.5</v>
      </c>
      <c r="H4272">
        <f t="shared" si="265"/>
        <v>5.9289300000000082</v>
      </c>
      <c r="I4272">
        <f t="shared" si="266"/>
        <v>5.9289300000000079E-2</v>
      </c>
      <c r="J4272">
        <f t="shared" si="267"/>
        <v>1.1044985792416637E-3</v>
      </c>
      <c r="L4272">
        <v>3.9761948852699893</v>
      </c>
    </row>
    <row r="4273" spans="1:12" customFormat="1" hidden="1">
      <c r="A4273" s="10">
        <v>41440</v>
      </c>
      <c r="B4273" s="11">
        <v>0.82291666666666663</v>
      </c>
      <c r="C4273">
        <v>0</v>
      </c>
      <c r="D4273">
        <v>101.16</v>
      </c>
      <c r="E4273">
        <f t="shared" si="264"/>
        <v>8.1069999999999989E-2</v>
      </c>
      <c r="F4273">
        <v>81.64</v>
      </c>
      <c r="G4273">
        <v>13.5</v>
      </c>
      <c r="H4273">
        <f t="shared" si="265"/>
        <v>5.9389299999999992</v>
      </c>
      <c r="I4273">
        <f t="shared" si="266"/>
        <v>5.9389299999999992E-2</v>
      </c>
      <c r="J4273">
        <f t="shared" si="267"/>
        <v>1.109161714683677E-3</v>
      </c>
      <c r="L4273">
        <v>3.9929821728612374</v>
      </c>
    </row>
    <row r="4274" spans="1:12" customFormat="1" hidden="1">
      <c r="A4274" s="10">
        <v>41440</v>
      </c>
      <c r="B4274" s="11">
        <v>0.82638888888888884</v>
      </c>
      <c r="C4274">
        <v>0</v>
      </c>
      <c r="D4274">
        <v>101.12</v>
      </c>
      <c r="E4274">
        <f t="shared" si="264"/>
        <v>8.1069999999999989E-2</v>
      </c>
      <c r="F4274">
        <v>81.61</v>
      </c>
      <c r="G4274">
        <v>13.5</v>
      </c>
      <c r="H4274">
        <f t="shared" si="265"/>
        <v>5.9289300000000082</v>
      </c>
      <c r="I4274">
        <f t="shared" si="266"/>
        <v>5.9289300000000079E-2</v>
      </c>
      <c r="J4274">
        <f t="shared" si="267"/>
        <v>1.1044985792416637E-3</v>
      </c>
      <c r="L4274">
        <v>3.9761948852699893</v>
      </c>
    </row>
    <row r="4275" spans="1:12" customFormat="1" hidden="1">
      <c r="A4275" s="10">
        <v>41440</v>
      </c>
      <c r="B4275" s="11">
        <v>0.82986111111111116</v>
      </c>
      <c r="C4275">
        <v>0</v>
      </c>
      <c r="D4275">
        <v>101.13</v>
      </c>
      <c r="E4275">
        <f t="shared" si="264"/>
        <v>8.1069999999999989E-2</v>
      </c>
      <c r="F4275">
        <v>81.59</v>
      </c>
      <c r="G4275">
        <v>13.5</v>
      </c>
      <c r="H4275">
        <f t="shared" si="265"/>
        <v>5.9589299999999952</v>
      </c>
      <c r="I4275">
        <f t="shared" si="266"/>
        <v>5.9589299999999949E-2</v>
      </c>
      <c r="J4275">
        <f t="shared" si="267"/>
        <v>1.1185233733025102E-3</v>
      </c>
      <c r="L4275">
        <v>4.0266841438890371</v>
      </c>
    </row>
    <row r="4276" spans="1:12" customFormat="1">
      <c r="A4276" s="10">
        <v>41440</v>
      </c>
      <c r="B4276" s="11">
        <v>0.83333333333333337</v>
      </c>
      <c r="C4276">
        <v>0</v>
      </c>
      <c r="D4276">
        <v>101.09</v>
      </c>
      <c r="E4276">
        <f t="shared" si="264"/>
        <v>8.1069999999999989E-2</v>
      </c>
      <c r="F4276">
        <v>81.58</v>
      </c>
      <c r="G4276">
        <v>13.5</v>
      </c>
      <c r="H4276">
        <f t="shared" si="265"/>
        <v>5.9289300000000082</v>
      </c>
      <c r="I4276">
        <f t="shared" si="266"/>
        <v>5.9289300000000079E-2</v>
      </c>
      <c r="J4276">
        <f t="shared" si="267"/>
        <v>1.1044985792416637E-3</v>
      </c>
      <c r="K4276">
        <f>J4276*3600</f>
        <v>3.9761948852699893</v>
      </c>
      <c r="L4276" s="13">
        <f>K4276*1000/156000</f>
        <v>2.5488428751730699E-2</v>
      </c>
    </row>
    <row r="4277" spans="1:12" customFormat="1" hidden="1">
      <c r="A4277" s="10">
        <v>41440</v>
      </c>
      <c r="B4277" s="11">
        <v>0.83680555555555547</v>
      </c>
      <c r="C4277">
        <v>0</v>
      </c>
      <c r="D4277">
        <v>101.1</v>
      </c>
      <c r="E4277">
        <f t="shared" si="264"/>
        <v>8.1069999999999989E-2</v>
      </c>
      <c r="F4277">
        <v>81.52</v>
      </c>
      <c r="G4277">
        <v>13.5</v>
      </c>
      <c r="H4277">
        <f t="shared" si="265"/>
        <v>5.9989300000000014</v>
      </c>
      <c r="I4277">
        <f t="shared" si="266"/>
        <v>5.9989300000000016E-2</v>
      </c>
      <c r="J4277">
        <f t="shared" si="267"/>
        <v>1.1373885190613788E-3</v>
      </c>
      <c r="L4277">
        <v>4.0945986686209634</v>
      </c>
    </row>
    <row r="4278" spans="1:12" customFormat="1" hidden="1">
      <c r="A4278" s="10">
        <v>41440</v>
      </c>
      <c r="B4278" s="11">
        <v>0.84027777777777779</v>
      </c>
      <c r="C4278">
        <v>0</v>
      </c>
      <c r="D4278">
        <v>101.03</v>
      </c>
      <c r="E4278">
        <f t="shared" si="264"/>
        <v>8.1069999999999989E-2</v>
      </c>
      <c r="F4278">
        <v>81.510000000000005</v>
      </c>
      <c r="G4278">
        <v>13.5</v>
      </c>
      <c r="H4278">
        <f t="shared" si="265"/>
        <v>5.9389299999999992</v>
      </c>
      <c r="I4278">
        <f t="shared" si="266"/>
        <v>5.9389299999999992E-2</v>
      </c>
      <c r="J4278">
        <f t="shared" si="267"/>
        <v>1.109161714683677E-3</v>
      </c>
      <c r="L4278">
        <v>3.9929821728612374</v>
      </c>
    </row>
    <row r="4279" spans="1:12" customFormat="1" hidden="1">
      <c r="A4279" s="10">
        <v>41440</v>
      </c>
      <c r="B4279" s="11">
        <v>0.84375</v>
      </c>
      <c r="C4279">
        <v>0</v>
      </c>
      <c r="D4279">
        <v>101.09</v>
      </c>
      <c r="E4279">
        <f t="shared" si="264"/>
        <v>8.1069999999999989E-2</v>
      </c>
      <c r="F4279">
        <v>81.55</v>
      </c>
      <c r="G4279">
        <v>13.5</v>
      </c>
      <c r="H4279">
        <f t="shared" si="265"/>
        <v>5.9589300000000094</v>
      </c>
      <c r="I4279">
        <f t="shared" si="266"/>
        <v>5.9589300000000095E-2</v>
      </c>
      <c r="J4279">
        <f t="shared" si="267"/>
        <v>1.1185233733025173E-3</v>
      </c>
      <c r="L4279">
        <v>4.0266841438890628</v>
      </c>
    </row>
    <row r="4280" spans="1:12" customFormat="1" hidden="1">
      <c r="A4280" s="10">
        <v>41440</v>
      </c>
      <c r="B4280" s="11">
        <v>0.84722222222222221</v>
      </c>
      <c r="C4280">
        <v>0</v>
      </c>
      <c r="D4280">
        <v>101.03</v>
      </c>
      <c r="E4280">
        <f t="shared" si="264"/>
        <v>8.1069999999999989E-2</v>
      </c>
      <c r="F4280">
        <v>81.5</v>
      </c>
      <c r="G4280">
        <v>13.5</v>
      </c>
      <c r="H4280">
        <f t="shared" si="265"/>
        <v>5.9489300000000043</v>
      </c>
      <c r="I4280">
        <f t="shared" si="266"/>
        <v>5.9489300000000044E-2</v>
      </c>
      <c r="J4280">
        <f t="shared" si="267"/>
        <v>1.1138366427292812E-3</v>
      </c>
      <c r="L4280">
        <v>4.0098119138254127</v>
      </c>
    </row>
    <row r="4281" spans="1:12" customFormat="1" hidden="1">
      <c r="A4281" s="10">
        <v>41440</v>
      </c>
      <c r="B4281" s="11">
        <v>0.85069444444444453</v>
      </c>
      <c r="C4281">
        <v>0</v>
      </c>
      <c r="D4281">
        <v>101.17</v>
      </c>
      <c r="E4281">
        <f t="shared" si="264"/>
        <v>8.1069999999999989E-2</v>
      </c>
      <c r="F4281">
        <v>81.650000000000006</v>
      </c>
      <c r="G4281">
        <v>13.5</v>
      </c>
      <c r="H4281">
        <f t="shared" si="265"/>
        <v>5.9389299999999992</v>
      </c>
      <c r="I4281">
        <f t="shared" si="266"/>
        <v>5.9389299999999992E-2</v>
      </c>
      <c r="J4281">
        <f t="shared" si="267"/>
        <v>1.109161714683677E-3</v>
      </c>
      <c r="L4281">
        <v>3.9929821728612374</v>
      </c>
    </row>
    <row r="4282" spans="1:12" customFormat="1" hidden="1">
      <c r="A4282" s="10">
        <v>41440</v>
      </c>
      <c r="B4282" s="11">
        <v>0.85416666666666663</v>
      </c>
      <c r="C4282">
        <v>0</v>
      </c>
      <c r="D4282">
        <v>101.32</v>
      </c>
      <c r="E4282">
        <f t="shared" si="264"/>
        <v>8.1069999999999989E-2</v>
      </c>
      <c r="F4282">
        <v>81.790000000000006</v>
      </c>
      <c r="G4282">
        <v>13.5</v>
      </c>
      <c r="H4282">
        <f t="shared" si="265"/>
        <v>5.9489299999999901</v>
      </c>
      <c r="I4282">
        <f t="shared" si="266"/>
        <v>5.9489299999999898E-2</v>
      </c>
      <c r="J4282">
        <f t="shared" si="267"/>
        <v>1.1138366427292743E-3</v>
      </c>
      <c r="K4282">
        <f>J4282*3600</f>
        <v>4.0098119138253878</v>
      </c>
      <c r="L4282" s="1">
        <v>4.0098119138253878</v>
      </c>
    </row>
    <row r="4283" spans="1:12" customFormat="1" hidden="1">
      <c r="A4283" s="10">
        <v>41440</v>
      </c>
      <c r="B4283" s="11">
        <v>0.85763888888888884</v>
      </c>
      <c r="C4283">
        <v>0</v>
      </c>
      <c r="D4283">
        <v>101.26</v>
      </c>
      <c r="E4283">
        <f t="shared" si="264"/>
        <v>8.1069999999999989E-2</v>
      </c>
      <c r="F4283">
        <v>81.73</v>
      </c>
      <c r="G4283">
        <v>13.5</v>
      </c>
      <c r="H4283">
        <f t="shared" si="265"/>
        <v>5.9489300000000043</v>
      </c>
      <c r="I4283">
        <f t="shared" si="266"/>
        <v>5.9489300000000044E-2</v>
      </c>
      <c r="J4283">
        <f t="shared" si="267"/>
        <v>1.1138366427292812E-3</v>
      </c>
      <c r="L4283">
        <v>4.0098119138254127</v>
      </c>
    </row>
    <row r="4284" spans="1:12" customFormat="1" hidden="1">
      <c r="A4284" s="10">
        <v>41440</v>
      </c>
      <c r="B4284" s="11">
        <v>0.86111111111111116</v>
      </c>
      <c r="C4284">
        <v>0</v>
      </c>
      <c r="D4284">
        <v>101.21</v>
      </c>
      <c r="E4284">
        <f t="shared" si="264"/>
        <v>8.1069999999999989E-2</v>
      </c>
      <c r="F4284">
        <v>81.680000000000007</v>
      </c>
      <c r="G4284">
        <v>13.5</v>
      </c>
      <c r="H4284">
        <f t="shared" si="265"/>
        <v>5.9489299999999901</v>
      </c>
      <c r="I4284">
        <f t="shared" si="266"/>
        <v>5.9489299999999898E-2</v>
      </c>
      <c r="J4284">
        <f t="shared" si="267"/>
        <v>1.1138366427292743E-3</v>
      </c>
      <c r="L4284">
        <v>4.0098119138253878</v>
      </c>
    </row>
    <row r="4285" spans="1:12" customFormat="1" hidden="1">
      <c r="A4285" s="10">
        <v>41440</v>
      </c>
      <c r="B4285" s="11">
        <v>0.86458333333333337</v>
      </c>
      <c r="C4285">
        <v>0</v>
      </c>
      <c r="D4285">
        <v>101.31</v>
      </c>
      <c r="E4285">
        <f t="shared" si="264"/>
        <v>8.1069999999999989E-2</v>
      </c>
      <c r="F4285">
        <v>81.75</v>
      </c>
      <c r="G4285">
        <v>13.5</v>
      </c>
      <c r="H4285">
        <f t="shared" si="265"/>
        <v>5.9789300000000054</v>
      </c>
      <c r="I4285">
        <f t="shared" si="266"/>
        <v>5.9789300000000052E-2</v>
      </c>
      <c r="J4285">
        <f t="shared" si="267"/>
        <v>1.1279322816864096E-3</v>
      </c>
      <c r="L4285">
        <v>4.0605562140710747</v>
      </c>
    </row>
    <row r="4286" spans="1:12" customFormat="1" hidden="1">
      <c r="A4286" s="10">
        <v>41440</v>
      </c>
      <c r="B4286" s="11">
        <v>0.86805555555555547</v>
      </c>
      <c r="C4286">
        <v>0</v>
      </c>
      <c r="D4286">
        <v>101.36</v>
      </c>
      <c r="E4286">
        <f t="shared" si="264"/>
        <v>8.1069999999999989E-2</v>
      </c>
      <c r="F4286">
        <v>81.81</v>
      </c>
      <c r="G4286">
        <v>13.5</v>
      </c>
      <c r="H4286">
        <f t="shared" si="265"/>
        <v>5.9689300000000003</v>
      </c>
      <c r="I4286">
        <f t="shared" si="266"/>
        <v>5.9689300000000001E-2</v>
      </c>
      <c r="J4286">
        <f t="shared" si="267"/>
        <v>1.12322191631909E-3</v>
      </c>
      <c r="L4286">
        <v>4.0435988987487237</v>
      </c>
    </row>
    <row r="4287" spans="1:12" customFormat="1" hidden="1">
      <c r="A4287" s="10">
        <v>41440</v>
      </c>
      <c r="B4287" s="11">
        <v>0.87152777777777779</v>
      </c>
      <c r="C4287">
        <v>0</v>
      </c>
      <c r="D4287">
        <v>101.46</v>
      </c>
      <c r="E4287">
        <f t="shared" si="264"/>
        <v>8.1069999999999989E-2</v>
      </c>
      <c r="F4287">
        <v>81.88</v>
      </c>
      <c r="G4287">
        <v>13.5</v>
      </c>
      <c r="H4287">
        <f t="shared" si="265"/>
        <v>5.9989300000000014</v>
      </c>
      <c r="I4287">
        <f t="shared" si="266"/>
        <v>5.9989300000000016E-2</v>
      </c>
      <c r="J4287">
        <f t="shared" si="267"/>
        <v>1.1373885190613788E-3</v>
      </c>
      <c r="L4287">
        <v>4.0945986686209634</v>
      </c>
    </row>
    <row r="4288" spans="1:12" customFormat="1">
      <c r="A4288" s="10">
        <v>41440</v>
      </c>
      <c r="B4288" s="11">
        <v>0.875</v>
      </c>
      <c r="C4288">
        <v>0</v>
      </c>
      <c r="D4288">
        <v>101.54</v>
      </c>
      <c r="E4288">
        <f t="shared" si="264"/>
        <v>8.1069999999999989E-2</v>
      </c>
      <c r="F4288">
        <v>81.95</v>
      </c>
      <c r="G4288">
        <v>13.5</v>
      </c>
      <c r="H4288">
        <f t="shared" si="265"/>
        <v>6.0089300000000065</v>
      </c>
      <c r="I4288">
        <f t="shared" si="266"/>
        <v>6.0089300000000068E-2</v>
      </c>
      <c r="J4288">
        <f t="shared" si="267"/>
        <v>1.1421344108424292E-3</v>
      </c>
      <c r="K4288">
        <f>J4288*3600</f>
        <v>4.1116838790327455</v>
      </c>
      <c r="L4288" s="13">
        <f>K4288*1000/156000</f>
        <v>2.6356947942517601E-2</v>
      </c>
    </row>
    <row r="4289" spans="1:12" customFormat="1" hidden="1">
      <c r="A4289" s="10">
        <v>41440</v>
      </c>
      <c r="B4289" s="11">
        <v>0.87847222222222221</v>
      </c>
      <c r="C4289">
        <v>0</v>
      </c>
      <c r="D4289">
        <v>101.58</v>
      </c>
      <c r="E4289">
        <f t="shared" si="264"/>
        <v>8.1069999999999989E-2</v>
      </c>
      <c r="F4289">
        <v>81.99</v>
      </c>
      <c r="G4289">
        <v>13.5</v>
      </c>
      <c r="H4289">
        <f t="shared" si="265"/>
        <v>6.0089300000000065</v>
      </c>
      <c r="I4289">
        <f t="shared" si="266"/>
        <v>6.0089300000000068E-2</v>
      </c>
      <c r="J4289">
        <f t="shared" si="267"/>
        <v>1.1421344108424292E-3</v>
      </c>
      <c r="L4289">
        <v>4.1116838790327455</v>
      </c>
    </row>
    <row r="4290" spans="1:12" customFormat="1" hidden="1">
      <c r="A4290" s="10">
        <v>41440</v>
      </c>
      <c r="B4290" s="11">
        <v>0.88194444444444453</v>
      </c>
      <c r="C4290">
        <v>0</v>
      </c>
      <c r="D4290">
        <v>101.67</v>
      </c>
      <c r="E4290">
        <f t="shared" si="264"/>
        <v>8.1069999999999989E-2</v>
      </c>
      <c r="F4290">
        <v>82.09</v>
      </c>
      <c r="G4290">
        <v>13.5</v>
      </c>
      <c r="H4290">
        <f t="shared" si="265"/>
        <v>5.9989300000000014</v>
      </c>
      <c r="I4290">
        <f t="shared" si="266"/>
        <v>5.9989300000000016E-2</v>
      </c>
      <c r="J4290">
        <f t="shared" si="267"/>
        <v>1.1373885190613788E-3</v>
      </c>
      <c r="L4290">
        <v>4.0945986686209634</v>
      </c>
    </row>
    <row r="4291" spans="1:12" customFormat="1" hidden="1">
      <c r="A4291" s="10">
        <v>41440</v>
      </c>
      <c r="B4291" s="11">
        <v>0.88541666666666663</v>
      </c>
      <c r="C4291">
        <v>0</v>
      </c>
      <c r="D4291">
        <v>101.72</v>
      </c>
      <c r="E4291">
        <f t="shared" si="264"/>
        <v>8.1069999999999989E-2</v>
      </c>
      <c r="F4291">
        <v>82.14</v>
      </c>
      <c r="G4291">
        <v>13.5</v>
      </c>
      <c r="H4291">
        <f t="shared" si="265"/>
        <v>5.9989300000000014</v>
      </c>
      <c r="I4291">
        <f t="shared" si="266"/>
        <v>5.9989300000000016E-2</v>
      </c>
      <c r="J4291">
        <f t="shared" si="267"/>
        <v>1.1373885190613788E-3</v>
      </c>
      <c r="L4291">
        <v>4.0945986686209634</v>
      </c>
    </row>
    <row r="4292" spans="1:12" customFormat="1" hidden="1">
      <c r="A4292" s="10">
        <v>41440</v>
      </c>
      <c r="B4292" s="11">
        <v>0.88888888888888884</v>
      </c>
      <c r="C4292">
        <v>0</v>
      </c>
      <c r="D4292">
        <v>101.77</v>
      </c>
      <c r="E4292">
        <f t="shared" si="264"/>
        <v>8.1069999999999989E-2</v>
      </c>
      <c r="F4292">
        <v>82.2</v>
      </c>
      <c r="G4292">
        <v>13.5</v>
      </c>
      <c r="H4292">
        <f t="shared" si="265"/>
        <v>5.9889299999999963</v>
      </c>
      <c r="I4292">
        <f t="shared" si="266"/>
        <v>5.9889299999999965E-2</v>
      </c>
      <c r="J4292">
        <f t="shared" si="267"/>
        <v>1.1326544793035592E-3</v>
      </c>
      <c r="L4292">
        <v>4.077556125492813</v>
      </c>
    </row>
    <row r="4293" spans="1:12" customFormat="1" hidden="1">
      <c r="A4293" s="10">
        <v>41440</v>
      </c>
      <c r="B4293" s="11">
        <v>0.89236111111111116</v>
      </c>
      <c r="C4293">
        <v>0</v>
      </c>
      <c r="D4293">
        <v>101.78</v>
      </c>
      <c r="E4293">
        <f t="shared" ref="E4293:E4356" si="268">(435-368)*1.21/1000</f>
        <v>8.1069999999999989E-2</v>
      </c>
      <c r="F4293">
        <v>82.21</v>
      </c>
      <c r="G4293">
        <v>13.5</v>
      </c>
      <c r="H4293">
        <f t="shared" ref="H4293:H4356" si="269">D4293-E4293-F4293-G4293</f>
        <v>5.9889300000000105</v>
      </c>
      <c r="I4293">
        <f t="shared" ref="I4293:I4356" si="270">H4293/100</f>
        <v>5.9889300000000104E-2</v>
      </c>
      <c r="J4293">
        <f t="shared" ref="J4293:J4356" si="271">1.2904*I4293^(5/2)</f>
        <v>1.1326544793035661E-3</v>
      </c>
      <c r="L4293">
        <v>4.0775561254928379</v>
      </c>
    </row>
    <row r="4294" spans="1:12" customFormat="1" hidden="1">
      <c r="A4294" s="10">
        <v>41440</v>
      </c>
      <c r="B4294" s="11">
        <v>0.89583333333333337</v>
      </c>
      <c r="C4294">
        <v>0</v>
      </c>
      <c r="D4294">
        <v>101.88</v>
      </c>
      <c r="E4294">
        <f t="shared" si="268"/>
        <v>8.1069999999999989E-2</v>
      </c>
      <c r="F4294">
        <v>82.26</v>
      </c>
      <c r="G4294">
        <v>13.5</v>
      </c>
      <c r="H4294">
        <f t="shared" si="269"/>
        <v>6.0389299999999935</v>
      </c>
      <c r="I4294">
        <f t="shared" si="270"/>
        <v>6.0389299999999937E-2</v>
      </c>
      <c r="J4294">
        <f t="shared" si="271"/>
        <v>1.156443297027285E-3</v>
      </c>
      <c r="K4294">
        <f>J4294*3600</f>
        <v>4.1631958692982263</v>
      </c>
      <c r="L4294" s="1">
        <v>4.1631958692982263</v>
      </c>
    </row>
    <row r="4295" spans="1:12" customFormat="1" hidden="1">
      <c r="A4295" s="10">
        <v>41440</v>
      </c>
      <c r="B4295" s="11">
        <v>0.89930555555555547</v>
      </c>
      <c r="C4295">
        <v>0</v>
      </c>
      <c r="D4295">
        <v>101.93</v>
      </c>
      <c r="E4295">
        <f t="shared" si="268"/>
        <v>8.1069999999999989E-2</v>
      </c>
      <c r="F4295">
        <v>82.29</v>
      </c>
      <c r="G4295">
        <v>13.5</v>
      </c>
      <c r="H4295">
        <f t="shared" si="269"/>
        <v>6.0589300000000037</v>
      </c>
      <c r="I4295">
        <f t="shared" si="270"/>
        <v>6.058930000000004E-2</v>
      </c>
      <c r="J4295">
        <f t="shared" si="271"/>
        <v>1.166041995410915E-3</v>
      </c>
      <c r="L4295">
        <v>4.1977511834792942</v>
      </c>
    </row>
    <row r="4296" spans="1:12" customFormat="1" hidden="1">
      <c r="A4296" s="10">
        <v>41440</v>
      </c>
      <c r="B4296" s="11">
        <v>0.90277777777777779</v>
      </c>
      <c r="C4296">
        <v>0</v>
      </c>
      <c r="D4296">
        <v>101.94</v>
      </c>
      <c r="E4296">
        <f t="shared" si="268"/>
        <v>8.1069999999999989E-2</v>
      </c>
      <c r="F4296">
        <v>82.35</v>
      </c>
      <c r="G4296">
        <v>13.5</v>
      </c>
      <c r="H4296">
        <f t="shared" si="269"/>
        <v>6.0089300000000065</v>
      </c>
      <c r="I4296">
        <f t="shared" si="270"/>
        <v>6.0089300000000068E-2</v>
      </c>
      <c r="J4296">
        <f t="shared" si="271"/>
        <v>1.1421344108424292E-3</v>
      </c>
      <c r="L4296">
        <v>4.1116838790327455</v>
      </c>
    </row>
    <row r="4297" spans="1:12" customFormat="1" hidden="1">
      <c r="A4297" s="10">
        <v>41440</v>
      </c>
      <c r="B4297" s="11">
        <v>0.90625</v>
      </c>
      <c r="C4297">
        <v>0</v>
      </c>
      <c r="D4297">
        <v>102.01</v>
      </c>
      <c r="E4297">
        <f t="shared" si="268"/>
        <v>8.1069999999999989E-2</v>
      </c>
      <c r="F4297">
        <v>82.42</v>
      </c>
      <c r="G4297">
        <v>13.5</v>
      </c>
      <c r="H4297">
        <f t="shared" si="269"/>
        <v>6.0089300000000065</v>
      </c>
      <c r="I4297">
        <f t="shared" si="270"/>
        <v>6.0089300000000068E-2</v>
      </c>
      <c r="J4297">
        <f t="shared" si="271"/>
        <v>1.1421344108424292E-3</v>
      </c>
      <c r="L4297">
        <v>4.1116838790327455</v>
      </c>
    </row>
    <row r="4298" spans="1:12" customFormat="1" hidden="1">
      <c r="A4298" s="10">
        <v>41440</v>
      </c>
      <c r="B4298" s="11">
        <v>0.90972222222222221</v>
      </c>
      <c r="C4298">
        <v>0</v>
      </c>
      <c r="D4298">
        <v>102.13</v>
      </c>
      <c r="E4298">
        <f t="shared" si="268"/>
        <v>8.1069999999999989E-2</v>
      </c>
      <c r="F4298">
        <v>82.47</v>
      </c>
      <c r="G4298">
        <v>13.5</v>
      </c>
      <c r="H4298">
        <f t="shared" si="269"/>
        <v>6.0789299999999997</v>
      </c>
      <c r="I4298">
        <f t="shared" si="270"/>
        <v>6.0789299999999998E-2</v>
      </c>
      <c r="J4298">
        <f t="shared" si="271"/>
        <v>1.1756883383722866E-3</v>
      </c>
      <c r="L4298">
        <v>4.2324780181402319</v>
      </c>
    </row>
    <row r="4299" spans="1:12" customFormat="1" hidden="1">
      <c r="A4299" s="10">
        <v>41440</v>
      </c>
      <c r="B4299" s="11">
        <v>0.91319444444444453</v>
      </c>
      <c r="C4299">
        <v>0</v>
      </c>
      <c r="D4299">
        <v>102.23</v>
      </c>
      <c r="E4299">
        <f t="shared" si="268"/>
        <v>8.1069999999999989E-2</v>
      </c>
      <c r="F4299">
        <v>82.64</v>
      </c>
      <c r="G4299">
        <v>13.5</v>
      </c>
      <c r="H4299">
        <f t="shared" si="269"/>
        <v>6.0089300000000065</v>
      </c>
      <c r="I4299">
        <f t="shared" si="270"/>
        <v>6.0089300000000068E-2</v>
      </c>
      <c r="J4299">
        <f t="shared" si="271"/>
        <v>1.1421344108424292E-3</v>
      </c>
      <c r="L4299">
        <v>4.1116838790327455</v>
      </c>
    </row>
    <row r="4300" spans="1:12" customFormat="1">
      <c r="A4300" s="10">
        <v>41440</v>
      </c>
      <c r="B4300" s="11">
        <v>0.91666666666666663</v>
      </c>
      <c r="C4300">
        <v>0</v>
      </c>
      <c r="D4300">
        <v>102.33</v>
      </c>
      <c r="E4300">
        <f t="shared" si="268"/>
        <v>8.1069999999999989E-2</v>
      </c>
      <c r="F4300">
        <v>82.68</v>
      </c>
      <c r="G4300">
        <v>13.5</v>
      </c>
      <c r="H4300">
        <f t="shared" si="269"/>
        <v>6.0689299999999946</v>
      </c>
      <c r="I4300">
        <f t="shared" si="270"/>
        <v>6.0689299999999946E-2</v>
      </c>
      <c r="J4300">
        <f t="shared" si="271"/>
        <v>1.170859206405682E-3</v>
      </c>
      <c r="K4300">
        <f>J4300*3600</f>
        <v>4.2150931430604555</v>
      </c>
      <c r="L4300" s="13">
        <f>K4300*1000/156000</f>
        <v>2.7019827840131121E-2</v>
      </c>
    </row>
    <row r="4301" spans="1:12" customFormat="1" hidden="1">
      <c r="A4301" s="10">
        <v>41440</v>
      </c>
      <c r="B4301" s="11">
        <v>0.92013888888888884</v>
      </c>
      <c r="C4301">
        <v>0</v>
      </c>
      <c r="D4301">
        <v>102.26</v>
      </c>
      <c r="E4301">
        <f t="shared" si="268"/>
        <v>8.1069999999999989E-2</v>
      </c>
      <c r="F4301">
        <v>82.62</v>
      </c>
      <c r="G4301">
        <v>13.5</v>
      </c>
      <c r="H4301">
        <f t="shared" si="269"/>
        <v>6.0589300000000037</v>
      </c>
      <c r="I4301">
        <f t="shared" si="270"/>
        <v>6.058930000000004E-2</v>
      </c>
      <c r="J4301">
        <f t="shared" si="271"/>
        <v>1.166041995410915E-3</v>
      </c>
      <c r="L4301">
        <v>4.1977511834792942</v>
      </c>
    </row>
    <row r="4302" spans="1:12" customFormat="1" hidden="1">
      <c r="A4302" s="10">
        <v>41440</v>
      </c>
      <c r="B4302" s="11">
        <v>0.92361111111111116</v>
      </c>
      <c r="C4302">
        <v>0</v>
      </c>
      <c r="D4302">
        <v>102.17</v>
      </c>
      <c r="E4302">
        <f t="shared" si="268"/>
        <v>8.1069999999999989E-2</v>
      </c>
      <c r="F4302">
        <v>82.53</v>
      </c>
      <c r="G4302">
        <v>13.5</v>
      </c>
      <c r="H4302">
        <f t="shared" si="269"/>
        <v>6.0589300000000037</v>
      </c>
      <c r="I4302">
        <f t="shared" si="270"/>
        <v>6.058930000000004E-2</v>
      </c>
      <c r="J4302">
        <f t="shared" si="271"/>
        <v>1.166041995410915E-3</v>
      </c>
      <c r="L4302">
        <v>4.1977511834792942</v>
      </c>
    </row>
    <row r="4303" spans="1:12" customFormat="1" hidden="1">
      <c r="A4303" s="10">
        <v>41440</v>
      </c>
      <c r="B4303" s="11">
        <v>0.92708333333333337</v>
      </c>
      <c r="C4303">
        <v>0</v>
      </c>
      <c r="D4303">
        <v>102.18</v>
      </c>
      <c r="E4303">
        <f t="shared" si="268"/>
        <v>8.1069999999999989E-2</v>
      </c>
      <c r="F4303">
        <v>82.52</v>
      </c>
      <c r="G4303">
        <v>13.5</v>
      </c>
      <c r="H4303">
        <f t="shared" si="269"/>
        <v>6.0789300000000139</v>
      </c>
      <c r="I4303">
        <f t="shared" si="270"/>
        <v>6.0789300000000136E-2</v>
      </c>
      <c r="J4303">
        <f t="shared" si="271"/>
        <v>1.175688338372294E-3</v>
      </c>
      <c r="L4303">
        <v>4.2324780181402586</v>
      </c>
    </row>
    <row r="4304" spans="1:12" customFormat="1" hidden="1">
      <c r="A4304" s="10">
        <v>41440</v>
      </c>
      <c r="B4304" s="11">
        <v>0.93055555555555547</v>
      </c>
      <c r="C4304">
        <v>0</v>
      </c>
      <c r="D4304">
        <v>102.31</v>
      </c>
      <c r="E4304">
        <f t="shared" si="268"/>
        <v>8.1069999999999989E-2</v>
      </c>
      <c r="F4304">
        <v>82.64</v>
      </c>
      <c r="G4304">
        <v>13.5</v>
      </c>
      <c r="H4304">
        <f t="shared" si="269"/>
        <v>6.0889300000000048</v>
      </c>
      <c r="I4304">
        <f t="shared" si="270"/>
        <v>6.0889300000000049E-2</v>
      </c>
      <c r="J4304">
        <f t="shared" si="271"/>
        <v>1.1805294011279933E-3</v>
      </c>
      <c r="L4304">
        <v>4.249905844060776</v>
      </c>
    </row>
    <row r="4305" spans="1:12" customFormat="1" hidden="1">
      <c r="A4305" s="10">
        <v>41440</v>
      </c>
      <c r="B4305" s="11">
        <v>0.93402777777777779</v>
      </c>
      <c r="C4305">
        <v>0</v>
      </c>
      <c r="D4305">
        <v>102.39</v>
      </c>
      <c r="E4305">
        <f t="shared" si="268"/>
        <v>8.1069999999999989E-2</v>
      </c>
      <c r="F4305">
        <v>82.73</v>
      </c>
      <c r="G4305">
        <v>13.5</v>
      </c>
      <c r="H4305">
        <f t="shared" si="269"/>
        <v>6.0789299999999997</v>
      </c>
      <c r="I4305">
        <f t="shared" si="270"/>
        <v>6.0789299999999998E-2</v>
      </c>
      <c r="J4305">
        <f t="shared" si="271"/>
        <v>1.1756883383722866E-3</v>
      </c>
      <c r="L4305">
        <v>4.2324780181402319</v>
      </c>
    </row>
    <row r="4306" spans="1:12" customFormat="1" hidden="1">
      <c r="A4306" s="10">
        <v>41440</v>
      </c>
      <c r="B4306" s="11">
        <v>0.9375</v>
      </c>
      <c r="C4306">
        <v>0</v>
      </c>
      <c r="D4306">
        <v>102.45</v>
      </c>
      <c r="E4306">
        <f t="shared" si="268"/>
        <v>8.1069999999999989E-2</v>
      </c>
      <c r="F4306">
        <v>82.77</v>
      </c>
      <c r="G4306">
        <v>13.5</v>
      </c>
      <c r="H4306">
        <f t="shared" si="269"/>
        <v>6.09893000000001</v>
      </c>
      <c r="I4306">
        <f t="shared" si="270"/>
        <v>6.09893000000001E-2</v>
      </c>
      <c r="J4306">
        <f t="shared" si="271"/>
        <v>1.185382404482003E-3</v>
      </c>
      <c r="K4306">
        <f>J4306*3600</f>
        <v>4.2673766561352107</v>
      </c>
      <c r="L4306" s="1">
        <v>4.2673766561352107</v>
      </c>
    </row>
    <row r="4307" spans="1:12" customFormat="1" hidden="1">
      <c r="A4307" s="10">
        <v>41440</v>
      </c>
      <c r="B4307" s="11">
        <v>0.94097222222222221</v>
      </c>
      <c r="C4307">
        <v>0</v>
      </c>
      <c r="D4307">
        <v>102.45</v>
      </c>
      <c r="E4307">
        <f t="shared" si="268"/>
        <v>8.1069999999999989E-2</v>
      </c>
      <c r="F4307">
        <v>82.78</v>
      </c>
      <c r="G4307">
        <v>13.5</v>
      </c>
      <c r="H4307">
        <f t="shared" si="269"/>
        <v>6.0889300000000048</v>
      </c>
      <c r="I4307">
        <f t="shared" si="270"/>
        <v>6.0889300000000049E-2</v>
      </c>
      <c r="J4307">
        <f t="shared" si="271"/>
        <v>1.1805294011279933E-3</v>
      </c>
      <c r="L4307">
        <v>4.249905844060776</v>
      </c>
    </row>
    <row r="4308" spans="1:12" customFormat="1" hidden="1">
      <c r="A4308" s="10">
        <v>41440</v>
      </c>
      <c r="B4308" s="11">
        <v>0.94444444444444453</v>
      </c>
      <c r="C4308">
        <v>0</v>
      </c>
      <c r="D4308">
        <v>102.42</v>
      </c>
      <c r="E4308">
        <f t="shared" si="268"/>
        <v>8.1069999999999989E-2</v>
      </c>
      <c r="F4308">
        <v>82.73</v>
      </c>
      <c r="G4308">
        <v>13.5</v>
      </c>
      <c r="H4308">
        <f t="shared" si="269"/>
        <v>6.1089300000000009</v>
      </c>
      <c r="I4308">
        <f t="shared" si="270"/>
        <v>6.1089300000000006E-2</v>
      </c>
      <c r="J4308">
        <f t="shared" si="271"/>
        <v>1.1902473582354565E-3</v>
      </c>
      <c r="L4308">
        <v>4.2848904896476432</v>
      </c>
    </row>
    <row r="4309" spans="1:12" customFormat="1" hidden="1">
      <c r="A4309" s="10">
        <v>41440</v>
      </c>
      <c r="B4309" s="11">
        <v>0.94791666666666663</v>
      </c>
      <c r="C4309">
        <v>0</v>
      </c>
      <c r="D4309">
        <v>102.39</v>
      </c>
      <c r="E4309">
        <f t="shared" si="268"/>
        <v>8.1069999999999989E-2</v>
      </c>
      <c r="F4309">
        <v>82.69</v>
      </c>
      <c r="G4309">
        <v>13.5</v>
      </c>
      <c r="H4309">
        <f t="shared" si="269"/>
        <v>6.118930000000006</v>
      </c>
      <c r="I4309">
        <f t="shared" si="270"/>
        <v>6.1189300000000058E-2</v>
      </c>
      <c r="J4309">
        <f t="shared" si="271"/>
        <v>1.1951242721814882E-3</v>
      </c>
      <c r="L4309">
        <v>4.3024473798533576</v>
      </c>
    </row>
    <row r="4310" spans="1:12" customFormat="1" hidden="1">
      <c r="A4310" s="10">
        <v>41440</v>
      </c>
      <c r="B4310" s="11">
        <v>0.95138888888888884</v>
      </c>
      <c r="C4310">
        <v>0</v>
      </c>
      <c r="D4310">
        <v>102.4</v>
      </c>
      <c r="E4310">
        <f t="shared" si="268"/>
        <v>8.1069999999999989E-2</v>
      </c>
      <c r="F4310">
        <v>82.69</v>
      </c>
      <c r="G4310">
        <v>13.5</v>
      </c>
      <c r="H4310">
        <f t="shared" si="269"/>
        <v>6.1289300000000111</v>
      </c>
      <c r="I4310">
        <f t="shared" si="270"/>
        <v>6.1289300000000109E-2</v>
      </c>
      <c r="J4310">
        <f t="shared" si="271"/>
        <v>1.200013156105193E-3</v>
      </c>
      <c r="L4310">
        <v>4.3200473619786948</v>
      </c>
    </row>
    <row r="4311" spans="1:12" customFormat="1" hidden="1">
      <c r="A4311" s="10">
        <v>41440</v>
      </c>
      <c r="B4311" s="11">
        <v>0.95486111111111116</v>
      </c>
      <c r="C4311">
        <v>0</v>
      </c>
      <c r="D4311">
        <v>102.4</v>
      </c>
      <c r="E4311">
        <f t="shared" si="268"/>
        <v>8.1069999999999989E-2</v>
      </c>
      <c r="F4311">
        <v>82.72</v>
      </c>
      <c r="G4311">
        <v>13.5</v>
      </c>
      <c r="H4311">
        <f t="shared" si="269"/>
        <v>6.09893000000001</v>
      </c>
      <c r="I4311">
        <f t="shared" si="270"/>
        <v>6.09893000000001E-2</v>
      </c>
      <c r="J4311">
        <f t="shared" si="271"/>
        <v>1.185382404482003E-3</v>
      </c>
      <c r="L4311">
        <v>4.2673766561352107</v>
      </c>
    </row>
    <row r="4312" spans="1:12" customFormat="1">
      <c r="A4312" s="10">
        <v>41440</v>
      </c>
      <c r="B4312" s="11">
        <v>0.95833333333333337</v>
      </c>
      <c r="C4312">
        <v>0</v>
      </c>
      <c r="D4312">
        <v>102.48</v>
      </c>
      <c r="E4312">
        <f t="shared" si="268"/>
        <v>8.1069999999999989E-2</v>
      </c>
      <c r="F4312">
        <v>82.75</v>
      </c>
      <c r="G4312">
        <v>13.5</v>
      </c>
      <c r="H4312">
        <f t="shared" si="269"/>
        <v>6.1489300000000071</v>
      </c>
      <c r="I4312">
        <f t="shared" si="270"/>
        <v>6.1489300000000073E-2</v>
      </c>
      <c r="J4312">
        <f t="shared" si="271"/>
        <v>1.2098268729861031E-3</v>
      </c>
      <c r="K4312">
        <f>J4312*3600</f>
        <v>4.3553767427499714</v>
      </c>
      <c r="L4312" s="13">
        <f>K4312*1000/156000</f>
        <v>2.7919081684294689E-2</v>
      </c>
    </row>
    <row r="4313" spans="1:12" customFormat="1" hidden="1">
      <c r="A4313" s="10">
        <v>41440</v>
      </c>
      <c r="B4313" s="11">
        <v>0.96180555555555547</v>
      </c>
      <c r="C4313">
        <v>0</v>
      </c>
      <c r="D4313">
        <v>102.58</v>
      </c>
      <c r="E4313">
        <f t="shared" si="268"/>
        <v>8.1069999999999989E-2</v>
      </c>
      <c r="F4313">
        <v>82.88</v>
      </c>
      <c r="G4313">
        <v>13.5</v>
      </c>
      <c r="H4313">
        <f t="shared" si="269"/>
        <v>6.118930000000006</v>
      </c>
      <c r="I4313">
        <f t="shared" si="270"/>
        <v>6.1189300000000058E-2</v>
      </c>
      <c r="J4313">
        <f t="shared" si="271"/>
        <v>1.1951242721814882E-3</v>
      </c>
      <c r="L4313">
        <v>4.3024473798533576</v>
      </c>
    </row>
    <row r="4314" spans="1:12" customFormat="1" hidden="1">
      <c r="A4314" s="10">
        <v>41440</v>
      </c>
      <c r="B4314" s="11">
        <v>0.96527777777777779</v>
      </c>
      <c r="C4314">
        <v>0</v>
      </c>
      <c r="D4314">
        <v>102.83</v>
      </c>
      <c r="E4314">
        <f t="shared" si="268"/>
        <v>8.1069999999999989E-2</v>
      </c>
      <c r="F4314">
        <v>83.15</v>
      </c>
      <c r="G4314">
        <v>13.5</v>
      </c>
      <c r="H4314">
        <f t="shared" si="269"/>
        <v>6.0989299999999957</v>
      </c>
      <c r="I4314">
        <f t="shared" si="270"/>
        <v>6.0989299999999955E-2</v>
      </c>
      <c r="J4314">
        <f t="shared" si="271"/>
        <v>1.1853824044819948E-3</v>
      </c>
      <c r="L4314">
        <v>4.2673766561351814</v>
      </c>
    </row>
    <row r="4315" spans="1:12" customFormat="1" hidden="1">
      <c r="A4315" s="10">
        <v>41440</v>
      </c>
      <c r="B4315" s="11">
        <v>0.96875</v>
      </c>
      <c r="C4315">
        <v>0</v>
      </c>
      <c r="D4315">
        <v>102.76</v>
      </c>
      <c r="E4315">
        <f t="shared" si="268"/>
        <v>8.1069999999999989E-2</v>
      </c>
      <c r="F4315">
        <v>83.04</v>
      </c>
      <c r="G4315">
        <v>13.5</v>
      </c>
      <c r="H4315">
        <f t="shared" si="269"/>
        <v>6.138930000000002</v>
      </c>
      <c r="I4315">
        <f t="shared" si="270"/>
        <v>6.1389300000000022E-2</v>
      </c>
      <c r="J4315">
        <f t="shared" si="271"/>
        <v>1.2049140197836815E-3</v>
      </c>
      <c r="L4315">
        <v>4.3376904712212534</v>
      </c>
    </row>
    <row r="4316" spans="1:12" customFormat="1" hidden="1">
      <c r="A4316" s="10">
        <v>41440</v>
      </c>
      <c r="B4316" s="11">
        <v>0.97222222222222221</v>
      </c>
      <c r="C4316">
        <v>0</v>
      </c>
      <c r="D4316">
        <v>102.52</v>
      </c>
      <c r="E4316">
        <f t="shared" si="268"/>
        <v>8.1069999999999989E-2</v>
      </c>
      <c r="F4316">
        <v>82.8</v>
      </c>
      <c r="G4316">
        <v>13.5</v>
      </c>
      <c r="H4316">
        <f t="shared" si="269"/>
        <v>6.138930000000002</v>
      </c>
      <c r="I4316">
        <f t="shared" si="270"/>
        <v>6.1389300000000022E-2</v>
      </c>
      <c r="J4316">
        <f t="shared" si="271"/>
        <v>1.2049140197836815E-3</v>
      </c>
      <c r="L4316">
        <v>4.3376904712212534</v>
      </c>
    </row>
    <row r="4317" spans="1:12" customFormat="1" hidden="1">
      <c r="A4317" s="10">
        <v>41440</v>
      </c>
      <c r="B4317" s="11">
        <v>0.97569444444444453</v>
      </c>
      <c r="C4317">
        <v>0</v>
      </c>
      <c r="D4317">
        <v>102.44</v>
      </c>
      <c r="E4317">
        <f t="shared" si="268"/>
        <v>8.1069999999999989E-2</v>
      </c>
      <c r="F4317">
        <v>82.75</v>
      </c>
      <c r="G4317">
        <v>13.5</v>
      </c>
      <c r="H4317">
        <f t="shared" si="269"/>
        <v>6.1089300000000009</v>
      </c>
      <c r="I4317">
        <f t="shared" si="270"/>
        <v>6.1089300000000006E-2</v>
      </c>
      <c r="J4317">
        <f t="shared" si="271"/>
        <v>1.1902473582354565E-3</v>
      </c>
      <c r="L4317">
        <v>4.2848904896476432</v>
      </c>
    </row>
    <row r="4318" spans="1:12" customFormat="1" hidden="1">
      <c r="A4318" s="10">
        <v>41440</v>
      </c>
      <c r="B4318" s="11">
        <v>0.97916666666666663</v>
      </c>
      <c r="C4318">
        <v>0</v>
      </c>
      <c r="D4318">
        <v>102.61</v>
      </c>
      <c r="E4318">
        <f t="shared" si="268"/>
        <v>8.1069999999999989E-2</v>
      </c>
      <c r="F4318">
        <v>82.89</v>
      </c>
      <c r="G4318">
        <v>13.5</v>
      </c>
      <c r="H4318">
        <f t="shared" si="269"/>
        <v>6.138930000000002</v>
      </c>
      <c r="I4318">
        <f t="shared" si="270"/>
        <v>6.1389300000000022E-2</v>
      </c>
      <c r="J4318">
        <f t="shared" si="271"/>
        <v>1.2049140197836815E-3</v>
      </c>
      <c r="K4318">
        <f>J4318*3600</f>
        <v>4.3376904712212534</v>
      </c>
      <c r="L4318" s="1">
        <v>4.3376904712212534</v>
      </c>
    </row>
    <row r="4319" spans="1:12" customFormat="1" hidden="1">
      <c r="A4319" s="10">
        <v>41440</v>
      </c>
      <c r="B4319" s="11">
        <v>0.98263888888888884</v>
      </c>
      <c r="C4319">
        <v>0</v>
      </c>
      <c r="D4319">
        <v>102.52</v>
      </c>
      <c r="E4319">
        <f t="shared" si="268"/>
        <v>8.1069999999999989E-2</v>
      </c>
      <c r="F4319">
        <v>82.79</v>
      </c>
      <c r="G4319">
        <v>13.5</v>
      </c>
      <c r="H4319">
        <f t="shared" si="269"/>
        <v>6.1489299999999929</v>
      </c>
      <c r="I4319">
        <f t="shared" si="270"/>
        <v>6.1489299999999927E-2</v>
      </c>
      <c r="J4319">
        <f t="shared" si="271"/>
        <v>1.2098268729860944E-3</v>
      </c>
      <c r="L4319">
        <v>4.3553767427499404</v>
      </c>
    </row>
    <row r="4320" spans="1:12" customFormat="1" hidden="1">
      <c r="A4320" s="10">
        <v>41440</v>
      </c>
      <c r="B4320" s="11">
        <v>0.98611111111111116</v>
      </c>
      <c r="C4320">
        <v>0</v>
      </c>
      <c r="D4320">
        <v>102.3</v>
      </c>
      <c r="E4320">
        <f t="shared" si="268"/>
        <v>8.1069999999999989E-2</v>
      </c>
      <c r="F4320">
        <v>82.51</v>
      </c>
      <c r="G4320">
        <v>13.5</v>
      </c>
      <c r="H4320">
        <f t="shared" si="269"/>
        <v>6.2089299999999952</v>
      </c>
      <c r="I4320">
        <f t="shared" si="270"/>
        <v>6.2089299999999951E-2</v>
      </c>
      <c r="J4320">
        <f t="shared" si="271"/>
        <v>1.2395563182752214E-3</v>
      </c>
      <c r="L4320">
        <v>4.4624027457907971</v>
      </c>
    </row>
    <row r="4321" spans="1:12" customFormat="1" hidden="1">
      <c r="A4321" s="10">
        <v>41440</v>
      </c>
      <c r="B4321" s="11">
        <v>0.98958333333333337</v>
      </c>
      <c r="C4321">
        <v>0</v>
      </c>
      <c r="D4321">
        <v>102.11</v>
      </c>
      <c r="E4321">
        <f t="shared" si="268"/>
        <v>8.1069999999999989E-2</v>
      </c>
      <c r="F4321">
        <v>82.36</v>
      </c>
      <c r="G4321">
        <v>13.5</v>
      </c>
      <c r="H4321">
        <f t="shared" si="269"/>
        <v>6.1689300000000031</v>
      </c>
      <c r="I4321">
        <f t="shared" si="270"/>
        <v>6.168930000000003E-2</v>
      </c>
      <c r="J4321">
        <f t="shared" si="271"/>
        <v>1.2196885869995328E-3</v>
      </c>
      <c r="L4321">
        <v>4.3908789131983177</v>
      </c>
    </row>
    <row r="4322" spans="1:12" customFormat="1" hidden="1">
      <c r="A4322" s="10">
        <v>41440</v>
      </c>
      <c r="B4322" s="11">
        <v>0.99305555555555547</v>
      </c>
      <c r="C4322">
        <v>0</v>
      </c>
      <c r="D4322">
        <v>102.12</v>
      </c>
      <c r="E4322">
        <f t="shared" si="268"/>
        <v>8.1069999999999989E-2</v>
      </c>
      <c r="F4322">
        <v>82.36</v>
      </c>
      <c r="G4322">
        <v>13.5</v>
      </c>
      <c r="H4322">
        <f t="shared" si="269"/>
        <v>6.1789300000000082</v>
      </c>
      <c r="I4322">
        <f t="shared" si="270"/>
        <v>6.1789300000000082E-2</v>
      </c>
      <c r="J4322">
        <f t="shared" si="271"/>
        <v>1.224637467309138E-3</v>
      </c>
      <c r="L4322">
        <v>4.4086948823128971</v>
      </c>
    </row>
    <row r="4323" spans="1:12" customFormat="1" hidden="1">
      <c r="A4323" s="10">
        <v>41440</v>
      </c>
      <c r="B4323" s="11">
        <v>0.99652777777777779</v>
      </c>
      <c r="C4323">
        <v>0</v>
      </c>
      <c r="D4323">
        <v>102.1</v>
      </c>
      <c r="E4323">
        <f t="shared" si="268"/>
        <v>8.1069999999999989E-2</v>
      </c>
      <c r="F4323">
        <v>82.33</v>
      </c>
      <c r="G4323">
        <v>13.5</v>
      </c>
      <c r="H4323">
        <f t="shared" si="269"/>
        <v>6.1889299999999992</v>
      </c>
      <c r="I4323">
        <f t="shared" si="270"/>
        <v>6.1889299999999994E-2</v>
      </c>
      <c r="J4323">
        <f t="shared" si="271"/>
        <v>1.229598376139882E-3</v>
      </c>
      <c r="L4323">
        <v>4.4265541541035756</v>
      </c>
    </row>
    <row r="4324" spans="1:12" customFormat="1">
      <c r="A4324" s="10">
        <v>41441</v>
      </c>
      <c r="B4324" s="11">
        <v>0</v>
      </c>
      <c r="C4324">
        <v>0</v>
      </c>
      <c r="D4324">
        <v>102.18</v>
      </c>
      <c r="E4324">
        <f t="shared" si="268"/>
        <v>8.1069999999999989E-2</v>
      </c>
      <c r="F4324">
        <v>82.4</v>
      </c>
      <c r="G4324">
        <v>13.5</v>
      </c>
      <c r="H4324">
        <f t="shared" si="269"/>
        <v>6.1989300000000043</v>
      </c>
      <c r="I4324">
        <f t="shared" si="270"/>
        <v>6.1989300000000046E-2</v>
      </c>
      <c r="J4324">
        <f t="shared" si="271"/>
        <v>1.2345713232213449E-3</v>
      </c>
      <c r="K4324">
        <f>J4324*3600</f>
        <v>4.4444567635968415</v>
      </c>
      <c r="L4324" s="13">
        <f>K4324*1000/156000</f>
        <v>2.8490107458954111E-2</v>
      </c>
    </row>
    <row r="4325" spans="1:12" customFormat="1" hidden="1">
      <c r="A4325" s="10">
        <v>41441</v>
      </c>
      <c r="B4325" s="11">
        <v>3.472222222222222E-3</v>
      </c>
      <c r="C4325">
        <v>0</v>
      </c>
      <c r="D4325">
        <v>101.96</v>
      </c>
      <c r="E4325">
        <f t="shared" si="268"/>
        <v>8.1069999999999989E-2</v>
      </c>
      <c r="F4325">
        <v>82.15</v>
      </c>
      <c r="G4325">
        <v>13.5</v>
      </c>
      <c r="H4325">
        <f t="shared" si="269"/>
        <v>6.2289299999999912</v>
      </c>
      <c r="I4325">
        <f t="shared" si="270"/>
        <v>6.2289299999999909E-2</v>
      </c>
      <c r="J4325">
        <f t="shared" si="271"/>
        <v>1.2495624911478985E-3</v>
      </c>
      <c r="L4325">
        <v>4.4984249681324346</v>
      </c>
    </row>
    <row r="4326" spans="1:12" customFormat="1" hidden="1">
      <c r="A4326" s="10">
        <v>41441</v>
      </c>
      <c r="B4326" s="11">
        <v>6.9444444444444441E-3</v>
      </c>
      <c r="C4326">
        <v>0</v>
      </c>
      <c r="D4326">
        <v>101.93</v>
      </c>
      <c r="E4326">
        <f t="shared" si="268"/>
        <v>8.1069999999999989E-2</v>
      </c>
      <c r="F4326">
        <v>82.16</v>
      </c>
      <c r="G4326">
        <v>13.5</v>
      </c>
      <c r="H4326">
        <f t="shared" si="269"/>
        <v>6.1889300000000134</v>
      </c>
      <c r="I4326">
        <f t="shared" si="270"/>
        <v>6.1889300000000133E-2</v>
      </c>
      <c r="J4326">
        <f t="shared" si="271"/>
        <v>1.2295983761398885E-3</v>
      </c>
      <c r="L4326">
        <v>4.4265541541035986</v>
      </c>
    </row>
    <row r="4327" spans="1:12" customFormat="1" hidden="1">
      <c r="A4327" s="10">
        <v>41441</v>
      </c>
      <c r="B4327" s="11">
        <v>1.0416666666666666E-2</v>
      </c>
      <c r="C4327">
        <v>0</v>
      </c>
      <c r="D4327">
        <v>101.8</v>
      </c>
      <c r="E4327">
        <f t="shared" si="268"/>
        <v>8.1069999999999989E-2</v>
      </c>
      <c r="F4327">
        <v>82.02</v>
      </c>
      <c r="G4327">
        <v>13.5</v>
      </c>
      <c r="H4327">
        <f t="shared" si="269"/>
        <v>6.1989300000000043</v>
      </c>
      <c r="I4327">
        <f t="shared" si="270"/>
        <v>6.1989300000000046E-2</v>
      </c>
      <c r="J4327">
        <f t="shared" si="271"/>
        <v>1.2345713232213449E-3</v>
      </c>
      <c r="L4327">
        <v>4.4444567635968415</v>
      </c>
    </row>
    <row r="4328" spans="1:12" customFormat="1" hidden="1">
      <c r="A4328" s="10">
        <v>41441</v>
      </c>
      <c r="B4328" s="11">
        <v>1.3888888888888888E-2</v>
      </c>
      <c r="C4328">
        <v>0</v>
      </c>
      <c r="D4328">
        <v>101.79</v>
      </c>
      <c r="E4328">
        <f t="shared" si="268"/>
        <v>8.1069999999999989E-2</v>
      </c>
      <c r="F4328">
        <v>82.06</v>
      </c>
      <c r="G4328">
        <v>13.5</v>
      </c>
      <c r="H4328">
        <f t="shared" si="269"/>
        <v>6.1489300000000071</v>
      </c>
      <c r="I4328">
        <f t="shared" si="270"/>
        <v>6.1489300000000073E-2</v>
      </c>
      <c r="J4328">
        <f t="shared" si="271"/>
        <v>1.2098268729861031E-3</v>
      </c>
      <c r="L4328">
        <v>4.3553767427499714</v>
      </c>
    </row>
    <row r="4329" spans="1:12" customFormat="1" hidden="1">
      <c r="A4329" s="10">
        <v>41441</v>
      </c>
      <c r="B4329" s="11">
        <v>1.7361111111111112E-2</v>
      </c>
      <c r="C4329">
        <v>0</v>
      </c>
      <c r="D4329">
        <v>101.77</v>
      </c>
      <c r="E4329">
        <f t="shared" si="268"/>
        <v>8.1069999999999989E-2</v>
      </c>
      <c r="F4329">
        <v>81.99</v>
      </c>
      <c r="G4329">
        <v>13.5</v>
      </c>
      <c r="H4329">
        <f t="shared" si="269"/>
        <v>6.1989300000000043</v>
      </c>
      <c r="I4329">
        <f t="shared" si="270"/>
        <v>6.1989300000000046E-2</v>
      </c>
      <c r="J4329">
        <f t="shared" si="271"/>
        <v>1.2345713232213449E-3</v>
      </c>
      <c r="L4329">
        <v>4.4444567635968415</v>
      </c>
    </row>
    <row r="4330" spans="1:12" customFormat="1" hidden="1">
      <c r="A4330" s="10">
        <v>41441</v>
      </c>
      <c r="B4330" s="11">
        <v>2.0833333333333332E-2</v>
      </c>
      <c r="C4330">
        <v>0</v>
      </c>
      <c r="D4330">
        <v>101.8</v>
      </c>
      <c r="E4330">
        <f t="shared" si="268"/>
        <v>8.1069999999999989E-2</v>
      </c>
      <c r="F4330">
        <v>82</v>
      </c>
      <c r="G4330">
        <v>13.5</v>
      </c>
      <c r="H4330">
        <f t="shared" si="269"/>
        <v>6.2189300000000003</v>
      </c>
      <c r="I4330">
        <f t="shared" si="270"/>
        <v>6.2189300000000003E-2</v>
      </c>
      <c r="J4330">
        <f t="shared" si="271"/>
        <v>1.2445533710153927E-3</v>
      </c>
      <c r="K4330">
        <f>J4330*3600</f>
        <v>4.4803921356554133</v>
      </c>
      <c r="L4330" s="1">
        <v>4.4803921356554133</v>
      </c>
    </row>
    <row r="4331" spans="1:12" customFormat="1" hidden="1">
      <c r="A4331" s="10">
        <v>41441</v>
      </c>
      <c r="B4331" s="11">
        <v>2.4305555555555556E-2</v>
      </c>
      <c r="C4331">
        <v>0</v>
      </c>
      <c r="D4331">
        <v>101.77</v>
      </c>
      <c r="E4331">
        <f t="shared" si="268"/>
        <v>8.1069999999999989E-2</v>
      </c>
      <c r="F4331">
        <v>81.95</v>
      </c>
      <c r="G4331">
        <v>13.5</v>
      </c>
      <c r="H4331">
        <f t="shared" si="269"/>
        <v>6.2389299999999963</v>
      </c>
      <c r="I4331">
        <f t="shared" si="270"/>
        <v>6.238929999999996E-2</v>
      </c>
      <c r="J4331">
        <f t="shared" si="271"/>
        <v>1.254583688371002E-3</v>
      </c>
      <c r="L4331">
        <v>4.5165012781356069</v>
      </c>
    </row>
    <row r="4332" spans="1:12" customFormat="1" hidden="1">
      <c r="A4332" s="10">
        <v>41441</v>
      </c>
      <c r="B4332" s="11">
        <v>2.7777777777777776E-2</v>
      </c>
      <c r="C4332">
        <v>0</v>
      </c>
      <c r="D4332">
        <v>101.66</v>
      </c>
      <c r="E4332">
        <f t="shared" si="268"/>
        <v>8.1069999999999989E-2</v>
      </c>
      <c r="F4332">
        <v>81.91</v>
      </c>
      <c r="G4332">
        <v>13.5</v>
      </c>
      <c r="H4332">
        <f t="shared" si="269"/>
        <v>6.1689300000000031</v>
      </c>
      <c r="I4332">
        <f t="shared" si="270"/>
        <v>6.168930000000003E-2</v>
      </c>
      <c r="J4332">
        <f t="shared" si="271"/>
        <v>1.2196885869995328E-3</v>
      </c>
      <c r="L4332">
        <v>4.3908789131983177</v>
      </c>
    </row>
    <row r="4333" spans="1:12" customFormat="1" hidden="1">
      <c r="A4333" s="10">
        <v>41441</v>
      </c>
      <c r="B4333" s="11">
        <v>3.125E-2</v>
      </c>
      <c r="C4333">
        <v>0</v>
      </c>
      <c r="D4333">
        <v>101.73</v>
      </c>
      <c r="E4333">
        <f t="shared" si="268"/>
        <v>8.1069999999999989E-2</v>
      </c>
      <c r="F4333">
        <v>82</v>
      </c>
      <c r="G4333">
        <v>13.5</v>
      </c>
      <c r="H4333">
        <f t="shared" si="269"/>
        <v>6.1489300000000071</v>
      </c>
      <c r="I4333">
        <f t="shared" si="270"/>
        <v>6.1489300000000073E-2</v>
      </c>
      <c r="J4333">
        <f t="shared" si="271"/>
        <v>1.2098268729861031E-3</v>
      </c>
      <c r="L4333">
        <v>4.3553767427499714</v>
      </c>
    </row>
    <row r="4334" spans="1:12" customFormat="1" hidden="1">
      <c r="A4334" s="10">
        <v>41441</v>
      </c>
      <c r="B4334" s="11">
        <v>3.4722222222222224E-2</v>
      </c>
      <c r="C4334">
        <v>0</v>
      </c>
      <c r="D4334">
        <v>101.77</v>
      </c>
      <c r="E4334">
        <f t="shared" si="268"/>
        <v>8.1069999999999989E-2</v>
      </c>
      <c r="F4334">
        <v>81.99</v>
      </c>
      <c r="G4334">
        <v>13.5</v>
      </c>
      <c r="H4334">
        <f t="shared" si="269"/>
        <v>6.1989300000000043</v>
      </c>
      <c r="I4334">
        <f t="shared" si="270"/>
        <v>6.1989300000000046E-2</v>
      </c>
      <c r="J4334">
        <f t="shared" si="271"/>
        <v>1.2345713232213449E-3</v>
      </c>
      <c r="L4334">
        <v>4.4444567635968415</v>
      </c>
    </row>
    <row r="4335" spans="1:12" customFormat="1" hidden="1">
      <c r="A4335" s="10">
        <v>41441</v>
      </c>
      <c r="B4335" s="11">
        <v>3.8194444444444441E-2</v>
      </c>
      <c r="C4335">
        <v>0</v>
      </c>
      <c r="D4335">
        <v>101.73</v>
      </c>
      <c r="E4335">
        <f t="shared" si="268"/>
        <v>8.1069999999999989E-2</v>
      </c>
      <c r="F4335">
        <v>82</v>
      </c>
      <c r="G4335">
        <v>13.5</v>
      </c>
      <c r="H4335">
        <f t="shared" si="269"/>
        <v>6.1489300000000071</v>
      </c>
      <c r="I4335">
        <f t="shared" si="270"/>
        <v>6.1489300000000073E-2</v>
      </c>
      <c r="J4335">
        <f t="shared" si="271"/>
        <v>1.2098268729861031E-3</v>
      </c>
      <c r="L4335">
        <v>4.3553767427499714</v>
      </c>
    </row>
    <row r="4336" spans="1:12" customFormat="1">
      <c r="A4336" s="10">
        <v>41441</v>
      </c>
      <c r="B4336" s="11">
        <v>4.1666666666666664E-2</v>
      </c>
      <c r="C4336">
        <v>0</v>
      </c>
      <c r="D4336">
        <v>101.8</v>
      </c>
      <c r="E4336">
        <f t="shared" si="268"/>
        <v>8.1069999999999989E-2</v>
      </c>
      <c r="F4336">
        <v>82.06</v>
      </c>
      <c r="G4336">
        <v>13.5</v>
      </c>
      <c r="H4336">
        <f t="shared" si="269"/>
        <v>6.158929999999998</v>
      </c>
      <c r="I4336">
        <f t="shared" si="270"/>
        <v>6.1589299999999979E-2</v>
      </c>
      <c r="J4336">
        <f t="shared" si="271"/>
        <v>1.2147517254736311E-3</v>
      </c>
      <c r="K4336">
        <f>J4336*3600</f>
        <v>4.3731062117050721</v>
      </c>
      <c r="L4336" s="13">
        <f>K4336*1000/156000</f>
        <v>2.8032732126314568E-2</v>
      </c>
    </row>
    <row r="4337" spans="1:12" customFormat="1" hidden="1">
      <c r="A4337" s="10">
        <v>41441</v>
      </c>
      <c r="B4337" s="11">
        <v>4.5138888888888888E-2</v>
      </c>
      <c r="C4337">
        <v>0</v>
      </c>
      <c r="D4337">
        <v>101.78</v>
      </c>
      <c r="E4337">
        <f t="shared" si="268"/>
        <v>8.1069999999999989E-2</v>
      </c>
      <c r="F4337">
        <v>82.05</v>
      </c>
      <c r="G4337">
        <v>13.5</v>
      </c>
      <c r="H4337">
        <f t="shared" si="269"/>
        <v>6.1489300000000071</v>
      </c>
      <c r="I4337">
        <f t="shared" si="270"/>
        <v>6.1489300000000073E-2</v>
      </c>
      <c r="J4337">
        <f t="shared" si="271"/>
        <v>1.2098268729861031E-3</v>
      </c>
      <c r="L4337">
        <v>4.3553767427499714</v>
      </c>
    </row>
    <row r="4338" spans="1:12" customFormat="1" hidden="1">
      <c r="A4338" s="10">
        <v>41441</v>
      </c>
      <c r="B4338" s="11">
        <v>4.8611111111111112E-2</v>
      </c>
      <c r="C4338">
        <v>0</v>
      </c>
      <c r="D4338">
        <v>101.87</v>
      </c>
      <c r="E4338">
        <f t="shared" si="268"/>
        <v>8.1069999999999989E-2</v>
      </c>
      <c r="F4338">
        <v>82.12</v>
      </c>
      <c r="G4338">
        <v>13.5</v>
      </c>
      <c r="H4338">
        <f t="shared" si="269"/>
        <v>6.1689300000000031</v>
      </c>
      <c r="I4338">
        <f t="shared" si="270"/>
        <v>6.168930000000003E-2</v>
      </c>
      <c r="J4338">
        <f t="shared" si="271"/>
        <v>1.2196885869995328E-3</v>
      </c>
      <c r="L4338">
        <v>4.3908789131983177</v>
      </c>
    </row>
    <row r="4339" spans="1:12" customFormat="1" hidden="1">
      <c r="A4339" s="10">
        <v>41441</v>
      </c>
      <c r="B4339" s="11">
        <v>5.2083333333333336E-2</v>
      </c>
      <c r="C4339">
        <v>0</v>
      </c>
      <c r="D4339">
        <v>101.89</v>
      </c>
      <c r="E4339">
        <f t="shared" si="268"/>
        <v>8.1069999999999989E-2</v>
      </c>
      <c r="F4339">
        <v>82.14</v>
      </c>
      <c r="G4339">
        <v>13.5</v>
      </c>
      <c r="H4339">
        <f t="shared" si="269"/>
        <v>6.1689300000000031</v>
      </c>
      <c r="I4339">
        <f t="shared" si="270"/>
        <v>6.168930000000003E-2</v>
      </c>
      <c r="J4339">
        <f t="shared" si="271"/>
        <v>1.2196885869995328E-3</v>
      </c>
      <c r="L4339">
        <v>4.3908789131983177</v>
      </c>
    </row>
    <row r="4340" spans="1:12" customFormat="1" hidden="1">
      <c r="A4340" s="10">
        <v>41441</v>
      </c>
      <c r="B4340" s="11">
        <v>5.5555555555555552E-2</v>
      </c>
      <c r="C4340">
        <v>0</v>
      </c>
      <c r="D4340">
        <v>101.92</v>
      </c>
      <c r="E4340">
        <f t="shared" si="268"/>
        <v>8.1069999999999989E-2</v>
      </c>
      <c r="F4340">
        <v>82.13</v>
      </c>
      <c r="G4340">
        <v>13.5</v>
      </c>
      <c r="H4340">
        <f t="shared" si="269"/>
        <v>6.2089300000000094</v>
      </c>
      <c r="I4340">
        <f t="shared" si="270"/>
        <v>6.2089300000000097E-2</v>
      </c>
      <c r="J4340">
        <f t="shared" si="271"/>
        <v>1.239556318275228E-3</v>
      </c>
      <c r="L4340">
        <v>4.4624027457908202</v>
      </c>
    </row>
    <row r="4341" spans="1:12" customFormat="1" hidden="1">
      <c r="A4341" s="10">
        <v>41441</v>
      </c>
      <c r="B4341" s="11">
        <v>5.9027777777777783E-2</v>
      </c>
      <c r="C4341">
        <v>0</v>
      </c>
      <c r="D4341">
        <v>101.93</v>
      </c>
      <c r="E4341">
        <f t="shared" si="268"/>
        <v>8.1069999999999989E-2</v>
      </c>
      <c r="F4341">
        <v>82.18</v>
      </c>
      <c r="G4341">
        <v>13.5</v>
      </c>
      <c r="H4341">
        <f t="shared" si="269"/>
        <v>6.1689300000000031</v>
      </c>
      <c r="I4341">
        <f t="shared" si="270"/>
        <v>6.168930000000003E-2</v>
      </c>
      <c r="J4341">
        <f t="shared" si="271"/>
        <v>1.2196885869995328E-3</v>
      </c>
      <c r="L4341">
        <v>4.3908789131983177</v>
      </c>
    </row>
    <row r="4342" spans="1:12" customFormat="1" hidden="1">
      <c r="A4342" s="10">
        <v>41441</v>
      </c>
      <c r="B4342" s="11">
        <v>6.25E-2</v>
      </c>
      <c r="C4342">
        <v>0</v>
      </c>
      <c r="D4342">
        <v>101.92</v>
      </c>
      <c r="E4342">
        <f t="shared" si="268"/>
        <v>8.1069999999999989E-2</v>
      </c>
      <c r="F4342">
        <v>82.15</v>
      </c>
      <c r="G4342">
        <v>13.5</v>
      </c>
      <c r="H4342">
        <f t="shared" si="269"/>
        <v>6.1889299999999992</v>
      </c>
      <c r="I4342">
        <f t="shared" si="270"/>
        <v>6.1889299999999994E-2</v>
      </c>
      <c r="J4342">
        <f t="shared" si="271"/>
        <v>1.229598376139882E-3</v>
      </c>
      <c r="K4342">
        <f>J4342*3600</f>
        <v>4.4265541541035756</v>
      </c>
      <c r="L4342" s="1">
        <v>4.4265541541035756</v>
      </c>
    </row>
    <row r="4343" spans="1:12" customFormat="1" hidden="1">
      <c r="A4343" s="10">
        <v>41441</v>
      </c>
      <c r="B4343" s="11">
        <v>6.5972222222222224E-2</v>
      </c>
      <c r="C4343">
        <v>0</v>
      </c>
      <c r="D4343">
        <v>101.86</v>
      </c>
      <c r="E4343">
        <f t="shared" si="268"/>
        <v>8.1069999999999989E-2</v>
      </c>
      <c r="F4343">
        <v>82.07</v>
      </c>
      <c r="G4343">
        <v>13.5</v>
      </c>
      <c r="H4343">
        <f t="shared" si="269"/>
        <v>6.2089300000000094</v>
      </c>
      <c r="I4343">
        <f t="shared" si="270"/>
        <v>6.2089300000000097E-2</v>
      </c>
      <c r="J4343">
        <f t="shared" si="271"/>
        <v>1.239556318275228E-3</v>
      </c>
      <c r="L4343">
        <v>4.4624027457908202</v>
      </c>
    </row>
    <row r="4344" spans="1:12" customFormat="1" hidden="1">
      <c r="A4344" s="10">
        <v>41441</v>
      </c>
      <c r="B4344" s="11">
        <v>6.9444444444444434E-2</v>
      </c>
      <c r="C4344">
        <v>0</v>
      </c>
      <c r="D4344">
        <v>101.78</v>
      </c>
      <c r="E4344">
        <f t="shared" si="268"/>
        <v>8.1069999999999989E-2</v>
      </c>
      <c r="F4344">
        <v>81.98</v>
      </c>
      <c r="G4344">
        <v>13.5</v>
      </c>
      <c r="H4344">
        <f t="shared" si="269"/>
        <v>6.2189300000000003</v>
      </c>
      <c r="I4344">
        <f t="shared" si="270"/>
        <v>6.2189300000000003E-2</v>
      </c>
      <c r="J4344">
        <f t="shared" si="271"/>
        <v>1.2445533710153927E-3</v>
      </c>
      <c r="L4344">
        <v>4.4803921356554133</v>
      </c>
    </row>
    <row r="4345" spans="1:12" customFormat="1" hidden="1">
      <c r="A4345" s="10">
        <v>41441</v>
      </c>
      <c r="B4345" s="11">
        <v>7.2916666666666671E-2</v>
      </c>
      <c r="C4345">
        <v>0</v>
      </c>
      <c r="D4345">
        <v>101.68</v>
      </c>
      <c r="E4345">
        <f t="shared" si="268"/>
        <v>8.1069999999999989E-2</v>
      </c>
      <c r="F4345">
        <v>81.89</v>
      </c>
      <c r="G4345">
        <v>13.5</v>
      </c>
      <c r="H4345">
        <f t="shared" si="269"/>
        <v>6.2089300000000094</v>
      </c>
      <c r="I4345">
        <f t="shared" si="270"/>
        <v>6.2089300000000097E-2</v>
      </c>
      <c r="J4345">
        <f t="shared" si="271"/>
        <v>1.239556318275228E-3</v>
      </c>
      <c r="L4345">
        <v>4.4624027457908202</v>
      </c>
    </row>
    <row r="4346" spans="1:12" customFormat="1" hidden="1">
      <c r="A4346" s="10">
        <v>41441</v>
      </c>
      <c r="B4346" s="11">
        <v>7.6388888888888895E-2</v>
      </c>
      <c r="C4346">
        <v>0</v>
      </c>
      <c r="D4346">
        <v>101.62</v>
      </c>
      <c r="E4346">
        <f t="shared" si="268"/>
        <v>8.1069999999999989E-2</v>
      </c>
      <c r="F4346">
        <v>81.83</v>
      </c>
      <c r="G4346">
        <v>13.5</v>
      </c>
      <c r="H4346">
        <f t="shared" si="269"/>
        <v>6.2089300000000094</v>
      </c>
      <c r="I4346">
        <f t="shared" si="270"/>
        <v>6.2089300000000097E-2</v>
      </c>
      <c r="J4346">
        <f t="shared" si="271"/>
        <v>1.239556318275228E-3</v>
      </c>
      <c r="L4346">
        <v>4.4624027457908202</v>
      </c>
    </row>
    <row r="4347" spans="1:12" customFormat="1" hidden="1">
      <c r="A4347" s="10">
        <v>41441</v>
      </c>
      <c r="B4347" s="11">
        <v>7.9861111111111105E-2</v>
      </c>
      <c r="C4347">
        <v>0</v>
      </c>
      <c r="D4347">
        <v>101.55</v>
      </c>
      <c r="E4347">
        <f t="shared" si="268"/>
        <v>8.1069999999999989E-2</v>
      </c>
      <c r="F4347">
        <v>81.760000000000005</v>
      </c>
      <c r="G4347">
        <v>13.5</v>
      </c>
      <c r="H4347">
        <f t="shared" si="269"/>
        <v>6.2089299999999952</v>
      </c>
      <c r="I4347">
        <f t="shared" si="270"/>
        <v>6.2089299999999951E-2</v>
      </c>
      <c r="J4347">
        <f t="shared" si="271"/>
        <v>1.2395563182752214E-3</v>
      </c>
      <c r="L4347">
        <v>4.4624027457907971</v>
      </c>
    </row>
    <row r="4348" spans="1:12" customFormat="1">
      <c r="A4348" s="10">
        <v>41441</v>
      </c>
      <c r="B4348" s="11">
        <v>8.3333333333333329E-2</v>
      </c>
      <c r="C4348">
        <v>0</v>
      </c>
      <c r="D4348">
        <v>101.44</v>
      </c>
      <c r="E4348">
        <f t="shared" si="268"/>
        <v>8.1069999999999989E-2</v>
      </c>
      <c r="F4348">
        <v>81.64</v>
      </c>
      <c r="G4348">
        <v>13.5</v>
      </c>
      <c r="H4348">
        <f t="shared" si="269"/>
        <v>6.2189300000000003</v>
      </c>
      <c r="I4348">
        <f t="shared" si="270"/>
        <v>6.2189300000000003E-2</v>
      </c>
      <c r="J4348">
        <f t="shared" si="271"/>
        <v>1.2445533710153927E-3</v>
      </c>
      <c r="K4348">
        <f>J4348*3600</f>
        <v>4.4803921356554133</v>
      </c>
      <c r="L4348" s="13">
        <f>K4348*1000/156000</f>
        <v>2.8720462408047518E-2</v>
      </c>
    </row>
    <row r="4349" spans="1:12" customFormat="1" hidden="1">
      <c r="A4349" s="10">
        <v>41441</v>
      </c>
      <c r="B4349" s="11">
        <v>8.6805555555555566E-2</v>
      </c>
      <c r="C4349">
        <v>0</v>
      </c>
      <c r="D4349">
        <v>101.4</v>
      </c>
      <c r="E4349">
        <f t="shared" si="268"/>
        <v>8.1069999999999989E-2</v>
      </c>
      <c r="F4349">
        <v>81.599999999999994</v>
      </c>
      <c r="G4349">
        <v>13.5</v>
      </c>
      <c r="H4349">
        <f t="shared" si="269"/>
        <v>6.2189300000000145</v>
      </c>
      <c r="I4349">
        <f t="shared" si="270"/>
        <v>6.2189300000000142E-2</v>
      </c>
      <c r="J4349">
        <f t="shared" si="271"/>
        <v>1.2445533710153994E-3</v>
      </c>
      <c r="L4349">
        <v>4.4803921356554381</v>
      </c>
    </row>
    <row r="4350" spans="1:12" customFormat="1" hidden="1">
      <c r="A4350" s="10">
        <v>41441</v>
      </c>
      <c r="B4350" s="11">
        <v>9.0277777777777776E-2</v>
      </c>
      <c r="C4350">
        <v>0</v>
      </c>
      <c r="D4350">
        <v>101.4</v>
      </c>
      <c r="E4350">
        <f t="shared" si="268"/>
        <v>8.1069999999999989E-2</v>
      </c>
      <c r="F4350">
        <v>81.61</v>
      </c>
      <c r="G4350">
        <v>13.5</v>
      </c>
      <c r="H4350">
        <f t="shared" si="269"/>
        <v>6.2089300000000094</v>
      </c>
      <c r="I4350">
        <f t="shared" si="270"/>
        <v>6.2089300000000097E-2</v>
      </c>
      <c r="J4350">
        <f t="shared" si="271"/>
        <v>1.239556318275228E-3</v>
      </c>
      <c r="L4350">
        <v>4.4624027457908202</v>
      </c>
    </row>
    <row r="4351" spans="1:12" customFormat="1" hidden="1">
      <c r="A4351" s="10">
        <v>41441</v>
      </c>
      <c r="B4351" s="11">
        <v>9.375E-2</v>
      </c>
      <c r="C4351">
        <v>0</v>
      </c>
      <c r="D4351">
        <v>101.34</v>
      </c>
      <c r="E4351">
        <f t="shared" si="268"/>
        <v>8.1069999999999989E-2</v>
      </c>
      <c r="F4351">
        <v>81.540000000000006</v>
      </c>
      <c r="G4351">
        <v>13.5</v>
      </c>
      <c r="H4351">
        <f t="shared" si="269"/>
        <v>6.2189300000000003</v>
      </c>
      <c r="I4351">
        <f t="shared" si="270"/>
        <v>6.2189300000000003E-2</v>
      </c>
      <c r="J4351">
        <f t="shared" si="271"/>
        <v>1.2445533710153927E-3</v>
      </c>
      <c r="L4351">
        <v>4.4803921356554133</v>
      </c>
    </row>
    <row r="4352" spans="1:12" customFormat="1" hidden="1">
      <c r="A4352" s="10">
        <v>41441</v>
      </c>
      <c r="B4352" s="11">
        <v>9.7222222222222224E-2</v>
      </c>
      <c r="C4352">
        <v>0</v>
      </c>
      <c r="D4352">
        <v>101.3</v>
      </c>
      <c r="E4352">
        <f t="shared" si="268"/>
        <v>8.1069999999999989E-2</v>
      </c>
      <c r="F4352">
        <v>81.489999999999995</v>
      </c>
      <c r="G4352">
        <v>13.5</v>
      </c>
      <c r="H4352">
        <f t="shared" si="269"/>
        <v>6.2289300000000054</v>
      </c>
      <c r="I4352">
        <f t="shared" si="270"/>
        <v>6.2289300000000054E-2</v>
      </c>
      <c r="J4352">
        <f t="shared" si="271"/>
        <v>1.249562491147905E-3</v>
      </c>
      <c r="L4352">
        <v>4.4984249681324577</v>
      </c>
    </row>
    <row r="4353" spans="1:12" customFormat="1" hidden="1">
      <c r="A4353" s="10">
        <v>41441</v>
      </c>
      <c r="B4353" s="11">
        <v>0.10069444444444443</v>
      </c>
      <c r="C4353">
        <v>0</v>
      </c>
      <c r="D4353">
        <v>101.24</v>
      </c>
      <c r="E4353">
        <f t="shared" si="268"/>
        <v>8.1069999999999989E-2</v>
      </c>
      <c r="F4353">
        <v>81.430000000000007</v>
      </c>
      <c r="G4353">
        <v>13.5</v>
      </c>
      <c r="H4353">
        <f t="shared" si="269"/>
        <v>6.2289299999999912</v>
      </c>
      <c r="I4353">
        <f t="shared" si="270"/>
        <v>6.2289299999999909E-2</v>
      </c>
      <c r="J4353">
        <f t="shared" si="271"/>
        <v>1.2495624911478985E-3</v>
      </c>
      <c r="L4353">
        <v>4.4984249681324346</v>
      </c>
    </row>
    <row r="4354" spans="1:12" customFormat="1" hidden="1">
      <c r="A4354" s="10">
        <v>41441</v>
      </c>
      <c r="B4354" s="11">
        <v>0.10416666666666667</v>
      </c>
      <c r="C4354">
        <v>0</v>
      </c>
      <c r="D4354">
        <v>101.2</v>
      </c>
      <c r="E4354">
        <f t="shared" si="268"/>
        <v>8.1069999999999989E-2</v>
      </c>
      <c r="F4354">
        <v>81.36</v>
      </c>
      <c r="G4354">
        <v>13.5</v>
      </c>
      <c r="H4354">
        <f t="shared" si="269"/>
        <v>6.2589300000000065</v>
      </c>
      <c r="I4354">
        <f t="shared" si="270"/>
        <v>6.258930000000007E-2</v>
      </c>
      <c r="J4354">
        <f t="shared" si="271"/>
        <v>1.2646623528430911E-3</v>
      </c>
      <c r="K4354">
        <f>J4354*3600</f>
        <v>4.5527844702351281</v>
      </c>
      <c r="L4354" s="1">
        <v>4.5527844702351281</v>
      </c>
    </row>
    <row r="4355" spans="1:12" customFormat="1" hidden="1">
      <c r="A4355" s="10">
        <v>41441</v>
      </c>
      <c r="B4355" s="11">
        <v>0.1076388888888889</v>
      </c>
      <c r="C4355">
        <v>0</v>
      </c>
      <c r="D4355">
        <v>101.24</v>
      </c>
      <c r="E4355">
        <f t="shared" si="268"/>
        <v>8.1069999999999989E-2</v>
      </c>
      <c r="F4355">
        <v>81.44</v>
      </c>
      <c r="G4355">
        <v>13.5</v>
      </c>
      <c r="H4355">
        <f t="shared" si="269"/>
        <v>6.2189300000000003</v>
      </c>
      <c r="I4355">
        <f t="shared" si="270"/>
        <v>6.2189300000000003E-2</v>
      </c>
      <c r="J4355">
        <f t="shared" si="271"/>
        <v>1.2445533710153927E-3</v>
      </c>
      <c r="L4355">
        <v>4.4803921356554133</v>
      </c>
    </row>
    <row r="4356" spans="1:12" customFormat="1" hidden="1">
      <c r="A4356" s="10">
        <v>41441</v>
      </c>
      <c r="B4356" s="11">
        <v>0.1111111111111111</v>
      </c>
      <c r="C4356">
        <v>0</v>
      </c>
      <c r="D4356">
        <v>101.18</v>
      </c>
      <c r="E4356">
        <f t="shared" si="268"/>
        <v>8.1069999999999989E-2</v>
      </c>
      <c r="F4356">
        <v>81.39</v>
      </c>
      <c r="G4356">
        <v>13.5</v>
      </c>
      <c r="H4356">
        <f t="shared" si="269"/>
        <v>6.2089300000000094</v>
      </c>
      <c r="I4356">
        <f t="shared" si="270"/>
        <v>6.2089300000000097E-2</v>
      </c>
      <c r="J4356">
        <f t="shared" si="271"/>
        <v>1.239556318275228E-3</v>
      </c>
      <c r="L4356">
        <v>4.4624027457908202</v>
      </c>
    </row>
    <row r="4357" spans="1:12" customFormat="1" hidden="1">
      <c r="A4357" s="10">
        <v>41441</v>
      </c>
      <c r="B4357" s="11">
        <v>0.11458333333333333</v>
      </c>
      <c r="C4357">
        <v>0</v>
      </c>
      <c r="D4357">
        <v>101.1</v>
      </c>
      <c r="E4357">
        <f t="shared" ref="E4357:E4420" si="272">(435-368)*1.21/1000</f>
        <v>8.1069999999999989E-2</v>
      </c>
      <c r="F4357">
        <v>81.28</v>
      </c>
      <c r="G4357">
        <v>13.5</v>
      </c>
      <c r="H4357">
        <f t="shared" ref="H4357:H4420" si="273">D4357-E4357-F4357-G4357</f>
        <v>6.2389299999999963</v>
      </c>
      <c r="I4357">
        <f t="shared" ref="I4357:I4420" si="274">H4357/100</f>
        <v>6.238929999999996E-2</v>
      </c>
      <c r="J4357">
        <f t="shared" ref="J4357:J4420" si="275">1.2904*I4357^(5/2)</f>
        <v>1.254583688371002E-3</v>
      </c>
      <c r="L4357">
        <v>4.5165012781356069</v>
      </c>
    </row>
    <row r="4358" spans="1:12" customFormat="1" hidden="1">
      <c r="A4358" s="10">
        <v>41441</v>
      </c>
      <c r="B4358" s="11">
        <v>0.11805555555555557</v>
      </c>
      <c r="C4358">
        <v>0</v>
      </c>
      <c r="D4358">
        <v>101.13</v>
      </c>
      <c r="E4358">
        <f t="shared" si="272"/>
        <v>8.1069999999999989E-2</v>
      </c>
      <c r="F4358">
        <v>81.31</v>
      </c>
      <c r="G4358">
        <v>13.5</v>
      </c>
      <c r="H4358">
        <f t="shared" si="273"/>
        <v>6.2389299999999963</v>
      </c>
      <c r="I4358">
        <f t="shared" si="274"/>
        <v>6.238929999999996E-2</v>
      </c>
      <c r="J4358">
        <f t="shared" si="275"/>
        <v>1.254583688371002E-3</v>
      </c>
      <c r="L4358">
        <v>4.5165012781356069</v>
      </c>
    </row>
    <row r="4359" spans="1:12" customFormat="1" hidden="1">
      <c r="A4359" s="10">
        <v>41441</v>
      </c>
      <c r="B4359" s="11">
        <v>0.12152777777777778</v>
      </c>
      <c r="C4359">
        <v>0</v>
      </c>
      <c r="D4359">
        <v>101.11</v>
      </c>
      <c r="E4359">
        <f t="shared" si="272"/>
        <v>8.1069999999999989E-2</v>
      </c>
      <c r="F4359">
        <v>81.319999999999993</v>
      </c>
      <c r="G4359">
        <v>13.5</v>
      </c>
      <c r="H4359">
        <f t="shared" si="273"/>
        <v>6.2089300000000094</v>
      </c>
      <c r="I4359">
        <f t="shared" si="274"/>
        <v>6.2089300000000097E-2</v>
      </c>
      <c r="J4359">
        <f t="shared" si="275"/>
        <v>1.239556318275228E-3</v>
      </c>
      <c r="L4359">
        <v>4.4624027457908202</v>
      </c>
    </row>
    <row r="4360" spans="1:12" customFormat="1">
      <c r="A4360" s="10">
        <v>41441</v>
      </c>
      <c r="B4360" s="11">
        <v>0.125</v>
      </c>
      <c r="C4360">
        <v>0</v>
      </c>
      <c r="D4360">
        <v>101.18</v>
      </c>
      <c r="E4360">
        <f t="shared" si="272"/>
        <v>8.1069999999999989E-2</v>
      </c>
      <c r="F4360">
        <v>81.36</v>
      </c>
      <c r="G4360">
        <v>13.5</v>
      </c>
      <c r="H4360">
        <f t="shared" si="273"/>
        <v>6.2389300000000105</v>
      </c>
      <c r="I4360">
        <f t="shared" si="274"/>
        <v>6.2389300000000106E-2</v>
      </c>
      <c r="J4360">
        <f t="shared" si="275"/>
        <v>1.2545836883710087E-3</v>
      </c>
      <c r="K4360">
        <f>J4360*3600</f>
        <v>4.5165012781356317</v>
      </c>
      <c r="L4360" s="13">
        <f>K4360*1000/156000</f>
        <v>2.8951931270100203E-2</v>
      </c>
    </row>
    <row r="4361" spans="1:12" customFormat="1" hidden="1">
      <c r="A4361" s="10">
        <v>41441</v>
      </c>
      <c r="B4361" s="11">
        <v>0.12847222222222224</v>
      </c>
      <c r="C4361">
        <v>0</v>
      </c>
      <c r="D4361">
        <v>101.26</v>
      </c>
      <c r="E4361">
        <f t="shared" si="272"/>
        <v>8.1069999999999989E-2</v>
      </c>
      <c r="F4361">
        <v>81.400000000000006</v>
      </c>
      <c r="G4361">
        <v>13.5</v>
      </c>
      <c r="H4361">
        <f t="shared" si="273"/>
        <v>6.2789300000000026</v>
      </c>
      <c r="I4361">
        <f t="shared" si="274"/>
        <v>6.278930000000002E-2</v>
      </c>
      <c r="J4361">
        <f t="shared" si="275"/>
        <v>1.2747894418623463E-3</v>
      </c>
      <c r="L4361">
        <v>4.5892419907044468</v>
      </c>
    </row>
    <row r="4362" spans="1:12" customFormat="1" hidden="1">
      <c r="A4362" s="10">
        <v>41441</v>
      </c>
      <c r="B4362" s="11">
        <v>0.13194444444444445</v>
      </c>
      <c r="C4362">
        <v>0</v>
      </c>
      <c r="D4362">
        <v>101.37</v>
      </c>
      <c r="E4362">
        <f t="shared" si="272"/>
        <v>8.1069999999999989E-2</v>
      </c>
      <c r="F4362">
        <v>81.510000000000005</v>
      </c>
      <c r="G4362">
        <v>13.5</v>
      </c>
      <c r="H4362">
        <f t="shared" si="273"/>
        <v>6.2789300000000026</v>
      </c>
      <c r="I4362">
        <f t="shared" si="274"/>
        <v>6.278930000000002E-2</v>
      </c>
      <c r="J4362">
        <f t="shared" si="275"/>
        <v>1.2747894418623463E-3</v>
      </c>
      <c r="L4362">
        <v>4.5892419907044468</v>
      </c>
    </row>
    <row r="4363" spans="1:12" customFormat="1" hidden="1">
      <c r="A4363" s="10">
        <v>41441</v>
      </c>
      <c r="B4363" s="11">
        <v>0.13541666666666666</v>
      </c>
      <c r="C4363">
        <v>0</v>
      </c>
      <c r="D4363">
        <v>101.37</v>
      </c>
      <c r="E4363">
        <f t="shared" si="272"/>
        <v>8.1069999999999989E-2</v>
      </c>
      <c r="F4363">
        <v>81.56</v>
      </c>
      <c r="G4363">
        <v>13.5</v>
      </c>
      <c r="H4363">
        <f t="shared" si="273"/>
        <v>6.2289300000000054</v>
      </c>
      <c r="I4363">
        <f t="shared" si="274"/>
        <v>6.2289300000000054E-2</v>
      </c>
      <c r="J4363">
        <f t="shared" si="275"/>
        <v>1.249562491147905E-3</v>
      </c>
      <c r="L4363">
        <v>4.4984249681324577</v>
      </c>
    </row>
    <row r="4364" spans="1:12" customFormat="1" hidden="1">
      <c r="A4364" s="10">
        <v>41441</v>
      </c>
      <c r="B4364" s="11">
        <v>0.1388888888888889</v>
      </c>
      <c r="C4364">
        <v>0</v>
      </c>
      <c r="D4364">
        <v>101.38</v>
      </c>
      <c r="E4364">
        <f t="shared" si="272"/>
        <v>8.1069999999999989E-2</v>
      </c>
      <c r="F4364">
        <v>81.55</v>
      </c>
      <c r="G4364">
        <v>13.5</v>
      </c>
      <c r="H4364">
        <f t="shared" si="273"/>
        <v>6.2489300000000014</v>
      </c>
      <c r="I4364">
        <f t="shared" si="274"/>
        <v>6.2489300000000012E-2</v>
      </c>
      <c r="J4364">
        <f t="shared" si="275"/>
        <v>1.2596169723751638E-3</v>
      </c>
      <c r="L4364">
        <v>4.5346211005505896</v>
      </c>
    </row>
    <row r="4365" spans="1:12" customFormat="1" hidden="1">
      <c r="A4365" s="10">
        <v>41441</v>
      </c>
      <c r="B4365" s="11">
        <v>0.1423611111111111</v>
      </c>
      <c r="C4365">
        <v>0</v>
      </c>
      <c r="D4365">
        <v>101.41</v>
      </c>
      <c r="E4365">
        <f t="shared" si="272"/>
        <v>8.1069999999999989E-2</v>
      </c>
      <c r="F4365">
        <v>81.540000000000006</v>
      </c>
      <c r="G4365">
        <v>13.5</v>
      </c>
      <c r="H4365">
        <f t="shared" si="273"/>
        <v>6.2889299999999935</v>
      </c>
      <c r="I4365">
        <f t="shared" si="274"/>
        <v>6.288929999999994E-2</v>
      </c>
      <c r="J4365">
        <f t="shared" si="275"/>
        <v>1.2798711697404397E-3</v>
      </c>
      <c r="L4365">
        <v>4.6075362110655833</v>
      </c>
    </row>
    <row r="4366" spans="1:12" customFormat="1" hidden="1">
      <c r="A4366" s="10">
        <v>41441</v>
      </c>
      <c r="B4366" s="11">
        <v>0.14583333333333334</v>
      </c>
      <c r="C4366">
        <v>0</v>
      </c>
      <c r="D4366">
        <v>101.42</v>
      </c>
      <c r="E4366">
        <f t="shared" si="272"/>
        <v>8.1069999999999989E-2</v>
      </c>
      <c r="F4366">
        <v>81.55</v>
      </c>
      <c r="G4366">
        <v>13.5</v>
      </c>
      <c r="H4366">
        <f t="shared" si="273"/>
        <v>6.2889300000000077</v>
      </c>
      <c r="I4366">
        <f t="shared" si="274"/>
        <v>6.2889300000000078E-2</v>
      </c>
      <c r="J4366">
        <f t="shared" si="275"/>
        <v>1.2798711697404464E-3</v>
      </c>
      <c r="K4366">
        <f>J4366*3600</f>
        <v>4.6075362110656073</v>
      </c>
      <c r="L4366" s="1">
        <v>4.6075362110656073</v>
      </c>
    </row>
    <row r="4367" spans="1:12" customFormat="1" hidden="1">
      <c r="A4367" s="10">
        <v>41441</v>
      </c>
      <c r="B4367" s="11">
        <v>0.14930555555555555</v>
      </c>
      <c r="C4367">
        <v>0</v>
      </c>
      <c r="D4367">
        <v>101.31</v>
      </c>
      <c r="E4367">
        <f t="shared" si="272"/>
        <v>8.1069999999999989E-2</v>
      </c>
      <c r="F4367">
        <v>81.47</v>
      </c>
      <c r="G4367">
        <v>13.5</v>
      </c>
      <c r="H4367">
        <f t="shared" si="273"/>
        <v>6.2589300000000065</v>
      </c>
      <c r="I4367">
        <f t="shared" si="274"/>
        <v>6.258930000000007E-2</v>
      </c>
      <c r="J4367">
        <f t="shared" si="275"/>
        <v>1.2646623528430911E-3</v>
      </c>
      <c r="L4367">
        <v>4.5527844702351281</v>
      </c>
    </row>
    <row r="4368" spans="1:12" customFormat="1" hidden="1">
      <c r="A4368" s="10">
        <v>41441</v>
      </c>
      <c r="B4368" s="11">
        <v>0.15277777777777776</v>
      </c>
      <c r="C4368">
        <v>0</v>
      </c>
      <c r="D4368">
        <v>101.32</v>
      </c>
      <c r="E4368">
        <f t="shared" si="272"/>
        <v>8.1069999999999989E-2</v>
      </c>
      <c r="F4368">
        <v>81.45</v>
      </c>
      <c r="G4368">
        <v>13.5</v>
      </c>
      <c r="H4368">
        <f t="shared" si="273"/>
        <v>6.2889299999999935</v>
      </c>
      <c r="I4368">
        <f t="shared" si="274"/>
        <v>6.288929999999994E-2</v>
      </c>
      <c r="J4368">
        <f t="shared" si="275"/>
        <v>1.2798711697404397E-3</v>
      </c>
      <c r="L4368">
        <v>4.6075362110655833</v>
      </c>
    </row>
    <row r="4369" spans="1:12" customFormat="1" hidden="1">
      <c r="A4369" s="10">
        <v>41441</v>
      </c>
      <c r="B4369" s="11">
        <v>0.15625</v>
      </c>
      <c r="C4369">
        <v>0</v>
      </c>
      <c r="D4369">
        <v>101.31</v>
      </c>
      <c r="E4369">
        <f t="shared" si="272"/>
        <v>8.1069999999999989E-2</v>
      </c>
      <c r="F4369">
        <v>81.47</v>
      </c>
      <c r="G4369">
        <v>13.5</v>
      </c>
      <c r="H4369">
        <f t="shared" si="273"/>
        <v>6.2589300000000065</v>
      </c>
      <c r="I4369">
        <f t="shared" si="274"/>
        <v>6.258930000000007E-2</v>
      </c>
      <c r="J4369">
        <f t="shared" si="275"/>
        <v>1.2646623528430911E-3</v>
      </c>
      <c r="L4369">
        <v>4.5527844702351281</v>
      </c>
    </row>
    <row r="4370" spans="1:12" customFormat="1" hidden="1">
      <c r="A4370" s="10">
        <v>41441</v>
      </c>
      <c r="B4370" s="11">
        <v>0.15972222222222224</v>
      </c>
      <c r="C4370">
        <v>0</v>
      </c>
      <c r="D4370">
        <v>101.27</v>
      </c>
      <c r="E4370">
        <f t="shared" si="272"/>
        <v>8.1069999999999989E-2</v>
      </c>
      <c r="F4370">
        <v>81.42</v>
      </c>
      <c r="G4370">
        <v>13.5</v>
      </c>
      <c r="H4370">
        <f t="shared" si="273"/>
        <v>6.2689299999999974</v>
      </c>
      <c r="I4370">
        <f t="shared" si="274"/>
        <v>6.2689299999999976E-2</v>
      </c>
      <c r="J4370">
        <f t="shared" si="275"/>
        <v>1.2697198394497344E-3</v>
      </c>
      <c r="L4370">
        <v>4.570991422019044</v>
      </c>
    </row>
    <row r="4371" spans="1:12" customFormat="1" hidden="1">
      <c r="A4371" s="10">
        <v>41441</v>
      </c>
      <c r="B4371" s="11">
        <v>0.16319444444444445</v>
      </c>
      <c r="C4371">
        <v>0</v>
      </c>
      <c r="D4371">
        <v>101.25</v>
      </c>
      <c r="E4371">
        <f t="shared" si="272"/>
        <v>8.1069999999999989E-2</v>
      </c>
      <c r="F4371">
        <v>81.400000000000006</v>
      </c>
      <c r="G4371">
        <v>13.5</v>
      </c>
      <c r="H4371">
        <f t="shared" si="273"/>
        <v>6.2689299999999974</v>
      </c>
      <c r="I4371">
        <f t="shared" si="274"/>
        <v>6.2689299999999976E-2</v>
      </c>
      <c r="J4371">
        <f t="shared" si="275"/>
        <v>1.2697198394497344E-3</v>
      </c>
      <c r="L4371">
        <v>4.570991422019044</v>
      </c>
    </row>
    <row r="4372" spans="1:12" customFormat="1">
      <c r="A4372" s="10">
        <v>41441</v>
      </c>
      <c r="B4372" s="11">
        <v>0.16666666666666666</v>
      </c>
      <c r="C4372">
        <v>0</v>
      </c>
      <c r="D4372">
        <v>101.24</v>
      </c>
      <c r="E4372">
        <f t="shared" si="272"/>
        <v>8.1069999999999989E-2</v>
      </c>
      <c r="F4372">
        <v>81.42</v>
      </c>
      <c r="G4372">
        <v>13.5</v>
      </c>
      <c r="H4372">
        <f t="shared" si="273"/>
        <v>6.2389299999999963</v>
      </c>
      <c r="I4372">
        <f t="shared" si="274"/>
        <v>6.238929999999996E-2</v>
      </c>
      <c r="J4372">
        <f t="shared" si="275"/>
        <v>1.254583688371002E-3</v>
      </c>
      <c r="K4372">
        <f>J4372*3600</f>
        <v>4.5165012781356069</v>
      </c>
      <c r="L4372" s="13">
        <f>K4372*1000/156000</f>
        <v>2.8951931270100047E-2</v>
      </c>
    </row>
    <row r="4373" spans="1:12" customFormat="1" hidden="1">
      <c r="A4373" s="10">
        <v>41441</v>
      </c>
      <c r="B4373" s="11">
        <v>0.17013888888888887</v>
      </c>
      <c r="C4373">
        <v>0</v>
      </c>
      <c r="D4373">
        <v>101.2</v>
      </c>
      <c r="E4373">
        <f t="shared" si="272"/>
        <v>8.1069999999999989E-2</v>
      </c>
      <c r="F4373">
        <v>81.38</v>
      </c>
      <c r="G4373">
        <v>13.5</v>
      </c>
      <c r="H4373">
        <f t="shared" si="273"/>
        <v>6.2389300000000105</v>
      </c>
      <c r="I4373">
        <f t="shared" si="274"/>
        <v>6.2389300000000106E-2</v>
      </c>
      <c r="J4373">
        <f t="shared" si="275"/>
        <v>1.2545836883710087E-3</v>
      </c>
      <c r="L4373">
        <v>4.5165012781356317</v>
      </c>
    </row>
    <row r="4374" spans="1:12" customFormat="1" hidden="1">
      <c r="A4374" s="10">
        <v>41441</v>
      </c>
      <c r="B4374" s="11">
        <v>0.17361111111111113</v>
      </c>
      <c r="C4374">
        <v>0</v>
      </c>
      <c r="D4374">
        <v>101.19</v>
      </c>
      <c r="E4374">
        <f t="shared" si="272"/>
        <v>8.1069999999999989E-2</v>
      </c>
      <c r="F4374">
        <v>81.38</v>
      </c>
      <c r="G4374">
        <v>13.5</v>
      </c>
      <c r="H4374">
        <f t="shared" si="273"/>
        <v>6.2289300000000054</v>
      </c>
      <c r="I4374">
        <f t="shared" si="274"/>
        <v>6.2289300000000054E-2</v>
      </c>
      <c r="J4374">
        <f t="shared" si="275"/>
        <v>1.249562491147905E-3</v>
      </c>
      <c r="L4374">
        <v>4.4984249681324577</v>
      </c>
    </row>
    <row r="4375" spans="1:12" customFormat="1" hidden="1">
      <c r="A4375" s="10">
        <v>41441</v>
      </c>
      <c r="B4375" s="11">
        <v>0.17708333333333334</v>
      </c>
      <c r="C4375">
        <v>0</v>
      </c>
      <c r="D4375">
        <v>101.13</v>
      </c>
      <c r="E4375">
        <f t="shared" si="272"/>
        <v>8.1069999999999989E-2</v>
      </c>
      <c r="F4375">
        <v>81.31</v>
      </c>
      <c r="G4375">
        <v>13.5</v>
      </c>
      <c r="H4375">
        <f t="shared" si="273"/>
        <v>6.2389299999999963</v>
      </c>
      <c r="I4375">
        <f t="shared" si="274"/>
        <v>6.238929999999996E-2</v>
      </c>
      <c r="J4375">
        <f t="shared" si="275"/>
        <v>1.254583688371002E-3</v>
      </c>
      <c r="L4375">
        <v>4.5165012781356069</v>
      </c>
    </row>
    <row r="4376" spans="1:12" customFormat="1" hidden="1">
      <c r="A4376" s="10">
        <v>41441</v>
      </c>
      <c r="B4376" s="11">
        <v>0.18055555555555555</v>
      </c>
      <c r="C4376">
        <v>0</v>
      </c>
      <c r="D4376">
        <v>101.05</v>
      </c>
      <c r="E4376">
        <f t="shared" si="272"/>
        <v>8.1069999999999989E-2</v>
      </c>
      <c r="F4376">
        <v>81.25</v>
      </c>
      <c r="G4376">
        <v>13.5</v>
      </c>
      <c r="H4376">
        <f t="shared" si="273"/>
        <v>6.2189300000000003</v>
      </c>
      <c r="I4376">
        <f t="shared" si="274"/>
        <v>6.2189300000000003E-2</v>
      </c>
      <c r="J4376">
        <f t="shared" si="275"/>
        <v>1.2445533710153927E-3</v>
      </c>
      <c r="L4376">
        <v>4.4803921356554133</v>
      </c>
    </row>
    <row r="4377" spans="1:12" customFormat="1" hidden="1">
      <c r="A4377" s="10">
        <v>41441</v>
      </c>
      <c r="B4377" s="11">
        <v>0.18402777777777779</v>
      </c>
      <c r="C4377">
        <v>0</v>
      </c>
      <c r="D4377">
        <v>101.07</v>
      </c>
      <c r="E4377">
        <f t="shared" si="272"/>
        <v>8.1069999999999989E-2</v>
      </c>
      <c r="F4377">
        <v>81.22</v>
      </c>
      <c r="G4377">
        <v>13.5</v>
      </c>
      <c r="H4377">
        <f t="shared" si="273"/>
        <v>6.2689299999999974</v>
      </c>
      <c r="I4377">
        <f t="shared" si="274"/>
        <v>6.2689299999999976E-2</v>
      </c>
      <c r="J4377">
        <f t="shared" si="275"/>
        <v>1.2697198394497344E-3</v>
      </c>
      <c r="L4377">
        <v>4.570991422019044</v>
      </c>
    </row>
    <row r="4378" spans="1:12" customFormat="1" hidden="1">
      <c r="A4378" s="10">
        <v>41441</v>
      </c>
      <c r="B4378" s="11">
        <v>0.1875</v>
      </c>
      <c r="C4378">
        <v>0</v>
      </c>
      <c r="D4378">
        <v>101.08</v>
      </c>
      <c r="E4378">
        <f t="shared" si="272"/>
        <v>8.1069999999999989E-2</v>
      </c>
      <c r="F4378">
        <v>81.260000000000005</v>
      </c>
      <c r="G4378">
        <v>13.5</v>
      </c>
      <c r="H4378">
        <f t="shared" si="273"/>
        <v>6.2389299999999963</v>
      </c>
      <c r="I4378">
        <f t="shared" si="274"/>
        <v>6.238929999999996E-2</v>
      </c>
      <c r="J4378">
        <f t="shared" si="275"/>
        <v>1.254583688371002E-3</v>
      </c>
      <c r="K4378">
        <f>J4378*3600</f>
        <v>4.5165012781356069</v>
      </c>
      <c r="L4378" s="1">
        <v>4.5165012781356069</v>
      </c>
    </row>
    <row r="4379" spans="1:12" customFormat="1" hidden="1">
      <c r="A4379" s="10">
        <v>41441</v>
      </c>
      <c r="B4379" s="11">
        <v>0.19097222222222221</v>
      </c>
      <c r="C4379">
        <v>0</v>
      </c>
      <c r="D4379">
        <v>101.05</v>
      </c>
      <c r="E4379">
        <f t="shared" si="272"/>
        <v>8.1069999999999989E-2</v>
      </c>
      <c r="F4379">
        <v>81.22</v>
      </c>
      <c r="G4379">
        <v>13.5</v>
      </c>
      <c r="H4379">
        <f t="shared" si="273"/>
        <v>6.2489300000000014</v>
      </c>
      <c r="I4379">
        <f t="shared" si="274"/>
        <v>6.2489300000000012E-2</v>
      </c>
      <c r="J4379">
        <f t="shared" si="275"/>
        <v>1.2596169723751638E-3</v>
      </c>
      <c r="L4379">
        <v>4.5346211005505896</v>
      </c>
    </row>
    <row r="4380" spans="1:12" customFormat="1" hidden="1">
      <c r="A4380" s="10">
        <v>41441</v>
      </c>
      <c r="B4380" s="11">
        <v>0.19444444444444445</v>
      </c>
      <c r="C4380">
        <v>0</v>
      </c>
      <c r="D4380">
        <v>101.09</v>
      </c>
      <c r="E4380">
        <f t="shared" si="272"/>
        <v>8.1069999999999989E-2</v>
      </c>
      <c r="F4380">
        <v>81.27</v>
      </c>
      <c r="G4380">
        <v>13.5</v>
      </c>
      <c r="H4380">
        <f t="shared" si="273"/>
        <v>6.2389300000000105</v>
      </c>
      <c r="I4380">
        <f t="shared" si="274"/>
        <v>6.2389300000000106E-2</v>
      </c>
      <c r="J4380">
        <f t="shared" si="275"/>
        <v>1.2545836883710087E-3</v>
      </c>
      <c r="L4380">
        <v>4.5165012781356317</v>
      </c>
    </row>
    <row r="4381" spans="1:12" customFormat="1" hidden="1">
      <c r="A4381" s="10">
        <v>41441</v>
      </c>
      <c r="B4381" s="11">
        <v>0.19791666666666666</v>
      </c>
      <c r="C4381">
        <v>0</v>
      </c>
      <c r="D4381">
        <v>101.22</v>
      </c>
      <c r="E4381">
        <f t="shared" si="272"/>
        <v>8.1069999999999989E-2</v>
      </c>
      <c r="F4381">
        <v>81.39</v>
      </c>
      <c r="G4381">
        <v>13.5</v>
      </c>
      <c r="H4381">
        <f t="shared" si="273"/>
        <v>6.2489300000000014</v>
      </c>
      <c r="I4381">
        <f t="shared" si="274"/>
        <v>6.2489300000000012E-2</v>
      </c>
      <c r="J4381">
        <f t="shared" si="275"/>
        <v>1.2596169723751638E-3</v>
      </c>
      <c r="L4381">
        <v>4.5346211005505896</v>
      </c>
    </row>
    <row r="4382" spans="1:12" customFormat="1" hidden="1">
      <c r="A4382" s="10">
        <v>41441</v>
      </c>
      <c r="B4382" s="11">
        <v>0.20138888888888887</v>
      </c>
      <c r="C4382">
        <v>0</v>
      </c>
      <c r="D4382">
        <v>101.32</v>
      </c>
      <c r="E4382">
        <f t="shared" si="272"/>
        <v>8.1069999999999989E-2</v>
      </c>
      <c r="F4382">
        <v>81.489999999999995</v>
      </c>
      <c r="G4382">
        <v>13.5</v>
      </c>
      <c r="H4382">
        <f t="shared" si="273"/>
        <v>6.2489300000000014</v>
      </c>
      <c r="I4382">
        <f t="shared" si="274"/>
        <v>6.2489300000000012E-2</v>
      </c>
      <c r="J4382">
        <f t="shared" si="275"/>
        <v>1.2596169723751638E-3</v>
      </c>
      <c r="L4382">
        <v>4.5346211005505896</v>
      </c>
    </row>
    <row r="4383" spans="1:12" customFormat="1" hidden="1">
      <c r="A4383" s="10">
        <v>41441</v>
      </c>
      <c r="B4383" s="11">
        <v>0.20486111111111113</v>
      </c>
      <c r="C4383">
        <v>0</v>
      </c>
      <c r="D4383">
        <v>101.33</v>
      </c>
      <c r="E4383">
        <f t="shared" si="272"/>
        <v>8.1069999999999989E-2</v>
      </c>
      <c r="F4383">
        <v>81.52</v>
      </c>
      <c r="G4383">
        <v>13.5</v>
      </c>
      <c r="H4383">
        <f t="shared" si="273"/>
        <v>6.2289300000000054</v>
      </c>
      <c r="I4383">
        <f t="shared" si="274"/>
        <v>6.2289300000000054E-2</v>
      </c>
      <c r="J4383">
        <f t="shared" si="275"/>
        <v>1.249562491147905E-3</v>
      </c>
      <c r="L4383">
        <v>4.4984249681324577</v>
      </c>
    </row>
    <row r="4384" spans="1:12" customFormat="1">
      <c r="A4384" s="10">
        <v>41441</v>
      </c>
      <c r="B4384" s="11">
        <v>0.20833333333333334</v>
      </c>
      <c r="C4384">
        <v>0</v>
      </c>
      <c r="D4384">
        <v>101.34</v>
      </c>
      <c r="E4384">
        <f t="shared" si="272"/>
        <v>8.1069999999999989E-2</v>
      </c>
      <c r="F4384">
        <v>81.53</v>
      </c>
      <c r="G4384">
        <v>13.5</v>
      </c>
      <c r="H4384">
        <f t="shared" si="273"/>
        <v>6.2289300000000054</v>
      </c>
      <c r="I4384">
        <f t="shared" si="274"/>
        <v>6.2289300000000054E-2</v>
      </c>
      <c r="J4384">
        <f t="shared" si="275"/>
        <v>1.249562491147905E-3</v>
      </c>
      <c r="K4384">
        <f>J4384*3600</f>
        <v>4.4984249681324577</v>
      </c>
      <c r="L4384" s="13">
        <f>K4384*1000/156000</f>
        <v>2.8836057488028578E-2</v>
      </c>
    </row>
    <row r="4385" spans="1:12" customFormat="1" hidden="1">
      <c r="A4385" s="10">
        <v>41441</v>
      </c>
      <c r="B4385" s="11">
        <v>0.21180555555555555</v>
      </c>
      <c r="C4385">
        <v>0</v>
      </c>
      <c r="D4385">
        <v>101.38</v>
      </c>
      <c r="E4385">
        <f t="shared" si="272"/>
        <v>8.1069999999999989E-2</v>
      </c>
      <c r="F4385">
        <v>81.56</v>
      </c>
      <c r="G4385">
        <v>13.5</v>
      </c>
      <c r="H4385">
        <f t="shared" si="273"/>
        <v>6.2389299999999963</v>
      </c>
      <c r="I4385">
        <f t="shared" si="274"/>
        <v>6.238929999999996E-2</v>
      </c>
      <c r="J4385">
        <f t="shared" si="275"/>
        <v>1.254583688371002E-3</v>
      </c>
      <c r="L4385">
        <v>4.5165012781356069</v>
      </c>
    </row>
    <row r="4386" spans="1:12" customFormat="1" hidden="1">
      <c r="A4386" s="10">
        <v>41441</v>
      </c>
      <c r="B4386" s="11">
        <v>0.21527777777777779</v>
      </c>
      <c r="C4386">
        <v>0</v>
      </c>
      <c r="D4386">
        <v>101.4</v>
      </c>
      <c r="E4386">
        <f t="shared" si="272"/>
        <v>8.1069999999999989E-2</v>
      </c>
      <c r="F4386">
        <v>81.59</v>
      </c>
      <c r="G4386">
        <v>13.5</v>
      </c>
      <c r="H4386">
        <f t="shared" si="273"/>
        <v>6.2289300000000054</v>
      </c>
      <c r="I4386">
        <f t="shared" si="274"/>
        <v>6.2289300000000054E-2</v>
      </c>
      <c r="J4386">
        <f t="shared" si="275"/>
        <v>1.249562491147905E-3</v>
      </c>
      <c r="L4386">
        <v>4.4984249681324577</v>
      </c>
    </row>
    <row r="4387" spans="1:12" customFormat="1" hidden="1">
      <c r="A4387" s="10">
        <v>41441</v>
      </c>
      <c r="B4387" s="11">
        <v>0.21875</v>
      </c>
      <c r="C4387">
        <v>0</v>
      </c>
      <c r="D4387">
        <v>101.42</v>
      </c>
      <c r="E4387">
        <f t="shared" si="272"/>
        <v>8.1069999999999989E-2</v>
      </c>
      <c r="F4387">
        <v>81.63</v>
      </c>
      <c r="G4387">
        <v>13.5</v>
      </c>
      <c r="H4387">
        <f t="shared" si="273"/>
        <v>6.2089300000000094</v>
      </c>
      <c r="I4387">
        <f t="shared" si="274"/>
        <v>6.2089300000000097E-2</v>
      </c>
      <c r="J4387">
        <f t="shared" si="275"/>
        <v>1.239556318275228E-3</v>
      </c>
      <c r="L4387">
        <v>4.4624027457908202</v>
      </c>
    </row>
    <row r="4388" spans="1:12" customFormat="1" hidden="1">
      <c r="A4388" s="10">
        <v>41441</v>
      </c>
      <c r="B4388" s="11">
        <v>0.22222222222222221</v>
      </c>
      <c r="C4388">
        <v>0</v>
      </c>
      <c r="D4388">
        <v>101.52</v>
      </c>
      <c r="E4388">
        <f t="shared" si="272"/>
        <v>8.1069999999999989E-2</v>
      </c>
      <c r="F4388">
        <v>81.680000000000007</v>
      </c>
      <c r="G4388">
        <v>13.5</v>
      </c>
      <c r="H4388">
        <f t="shared" si="273"/>
        <v>6.2589299999999923</v>
      </c>
      <c r="I4388">
        <f t="shared" si="274"/>
        <v>6.2589299999999917E-2</v>
      </c>
      <c r="J4388">
        <f t="shared" si="275"/>
        <v>1.264662352843082E-3</v>
      </c>
      <c r="L4388">
        <v>4.5527844702350952</v>
      </c>
    </row>
    <row r="4389" spans="1:12" customFormat="1" hidden="1">
      <c r="A4389" s="10">
        <v>41441</v>
      </c>
      <c r="B4389" s="11">
        <v>0.22569444444444445</v>
      </c>
      <c r="C4389">
        <v>0</v>
      </c>
      <c r="D4389">
        <v>101.53</v>
      </c>
      <c r="E4389">
        <f t="shared" si="272"/>
        <v>8.1069999999999989E-2</v>
      </c>
      <c r="F4389">
        <v>81.739999999999995</v>
      </c>
      <c r="G4389">
        <v>13.5</v>
      </c>
      <c r="H4389">
        <f t="shared" si="273"/>
        <v>6.2089300000000094</v>
      </c>
      <c r="I4389">
        <f t="shared" si="274"/>
        <v>6.2089300000000097E-2</v>
      </c>
      <c r="J4389">
        <f t="shared" si="275"/>
        <v>1.239556318275228E-3</v>
      </c>
      <c r="L4389">
        <v>4.4624027457908202</v>
      </c>
    </row>
    <row r="4390" spans="1:12" customFormat="1" hidden="1">
      <c r="A4390" s="10">
        <v>41441</v>
      </c>
      <c r="B4390" s="11">
        <v>0.22916666666666666</v>
      </c>
      <c r="C4390">
        <v>0</v>
      </c>
      <c r="D4390">
        <v>101.58</v>
      </c>
      <c r="E4390">
        <f t="shared" si="272"/>
        <v>8.1069999999999989E-2</v>
      </c>
      <c r="F4390">
        <v>81.81</v>
      </c>
      <c r="G4390">
        <v>13.5</v>
      </c>
      <c r="H4390">
        <f t="shared" si="273"/>
        <v>6.1889299999999992</v>
      </c>
      <c r="I4390">
        <f t="shared" si="274"/>
        <v>6.1889299999999994E-2</v>
      </c>
      <c r="J4390">
        <f t="shared" si="275"/>
        <v>1.229598376139882E-3</v>
      </c>
      <c r="K4390">
        <f>J4390*3600</f>
        <v>4.4265541541035756</v>
      </c>
      <c r="L4390" s="1">
        <v>4.4265541541035756</v>
      </c>
    </row>
    <row r="4391" spans="1:12" customFormat="1" hidden="1">
      <c r="A4391" s="10">
        <v>41441</v>
      </c>
      <c r="B4391" s="11">
        <v>0.23263888888888887</v>
      </c>
      <c r="C4391">
        <v>0</v>
      </c>
      <c r="D4391">
        <v>101.65</v>
      </c>
      <c r="E4391">
        <f t="shared" si="272"/>
        <v>8.1069999999999989E-2</v>
      </c>
      <c r="F4391">
        <v>81.83</v>
      </c>
      <c r="G4391">
        <v>13.5</v>
      </c>
      <c r="H4391">
        <f t="shared" si="273"/>
        <v>6.2389300000000105</v>
      </c>
      <c r="I4391">
        <f t="shared" si="274"/>
        <v>6.2389300000000106E-2</v>
      </c>
      <c r="J4391">
        <f t="shared" si="275"/>
        <v>1.2545836883710087E-3</v>
      </c>
      <c r="L4391">
        <v>4.5165012781356317</v>
      </c>
    </row>
    <row r="4392" spans="1:12" customFormat="1" hidden="1">
      <c r="A4392" s="10">
        <v>41441</v>
      </c>
      <c r="B4392" s="11">
        <v>0.23611111111111113</v>
      </c>
      <c r="C4392">
        <v>0</v>
      </c>
      <c r="D4392">
        <v>101.67</v>
      </c>
      <c r="E4392">
        <f t="shared" si="272"/>
        <v>8.1069999999999989E-2</v>
      </c>
      <c r="F4392">
        <v>81.87</v>
      </c>
      <c r="G4392">
        <v>13.5</v>
      </c>
      <c r="H4392">
        <f t="shared" si="273"/>
        <v>6.2189300000000003</v>
      </c>
      <c r="I4392">
        <f t="shared" si="274"/>
        <v>6.2189300000000003E-2</v>
      </c>
      <c r="J4392">
        <f t="shared" si="275"/>
        <v>1.2445533710153927E-3</v>
      </c>
      <c r="L4392">
        <v>4.4803921356554133</v>
      </c>
    </row>
    <row r="4393" spans="1:12" customFormat="1" hidden="1">
      <c r="A4393" s="10">
        <v>41441</v>
      </c>
      <c r="B4393" s="11">
        <v>0.23958333333333334</v>
      </c>
      <c r="C4393">
        <v>0</v>
      </c>
      <c r="D4393">
        <v>101.71</v>
      </c>
      <c r="E4393">
        <f t="shared" si="272"/>
        <v>8.1069999999999989E-2</v>
      </c>
      <c r="F4393">
        <v>81.93</v>
      </c>
      <c r="G4393">
        <v>13.5</v>
      </c>
      <c r="H4393">
        <f t="shared" si="273"/>
        <v>6.1989299999999901</v>
      </c>
      <c r="I4393">
        <f t="shared" si="274"/>
        <v>6.19892999999999E-2</v>
      </c>
      <c r="J4393">
        <f t="shared" si="275"/>
        <v>1.2345713232213384E-3</v>
      </c>
      <c r="L4393">
        <v>4.4444567635968184</v>
      </c>
    </row>
    <row r="4394" spans="1:12" customFormat="1" hidden="1">
      <c r="A4394" s="10">
        <v>41441</v>
      </c>
      <c r="B4394" s="11">
        <v>0.24305555555555555</v>
      </c>
      <c r="C4394">
        <v>0</v>
      </c>
      <c r="D4394">
        <v>101.74</v>
      </c>
      <c r="E4394">
        <f t="shared" si="272"/>
        <v>8.1069999999999989E-2</v>
      </c>
      <c r="F4394">
        <v>81.94</v>
      </c>
      <c r="G4394">
        <v>13.5</v>
      </c>
      <c r="H4394">
        <f t="shared" si="273"/>
        <v>6.2189300000000003</v>
      </c>
      <c r="I4394">
        <f t="shared" si="274"/>
        <v>6.2189300000000003E-2</v>
      </c>
      <c r="J4394">
        <f t="shared" si="275"/>
        <v>1.2445533710153927E-3</v>
      </c>
      <c r="L4394">
        <v>4.4803921356554133</v>
      </c>
    </row>
    <row r="4395" spans="1:12" customFormat="1" hidden="1">
      <c r="A4395" s="10">
        <v>41441</v>
      </c>
      <c r="B4395" s="11">
        <v>0.24652777777777779</v>
      </c>
      <c r="C4395">
        <v>0</v>
      </c>
      <c r="D4395">
        <v>101.76</v>
      </c>
      <c r="E4395">
        <f t="shared" si="272"/>
        <v>8.1069999999999989E-2</v>
      </c>
      <c r="F4395">
        <v>81.99</v>
      </c>
      <c r="G4395">
        <v>13.5</v>
      </c>
      <c r="H4395">
        <f t="shared" si="273"/>
        <v>6.1889300000000134</v>
      </c>
      <c r="I4395">
        <f t="shared" si="274"/>
        <v>6.1889300000000133E-2</v>
      </c>
      <c r="J4395">
        <f t="shared" si="275"/>
        <v>1.2295983761398885E-3</v>
      </c>
      <c r="L4395">
        <v>4.4265541541035986</v>
      </c>
    </row>
    <row r="4396" spans="1:12" customFormat="1">
      <c r="A4396" s="10">
        <v>41441</v>
      </c>
      <c r="B4396" s="11">
        <v>0.25</v>
      </c>
      <c r="C4396">
        <v>0</v>
      </c>
      <c r="D4396">
        <v>101.79</v>
      </c>
      <c r="E4396">
        <f t="shared" si="272"/>
        <v>8.1069999999999989E-2</v>
      </c>
      <c r="F4396">
        <v>81.99</v>
      </c>
      <c r="G4396">
        <v>13.5</v>
      </c>
      <c r="H4396">
        <f t="shared" si="273"/>
        <v>6.2189300000000145</v>
      </c>
      <c r="I4396">
        <f t="shared" si="274"/>
        <v>6.2189300000000142E-2</v>
      </c>
      <c r="J4396">
        <f t="shared" si="275"/>
        <v>1.2445533710153994E-3</v>
      </c>
      <c r="K4396">
        <f>J4396*3600</f>
        <v>4.4803921356554381</v>
      </c>
      <c r="L4396" s="13">
        <f>K4396*1000/156000</f>
        <v>2.8720462408047681E-2</v>
      </c>
    </row>
    <row r="4397" spans="1:12" customFormat="1" hidden="1">
      <c r="A4397" s="10">
        <v>41441</v>
      </c>
      <c r="B4397" s="11">
        <v>0.25347222222222221</v>
      </c>
      <c r="C4397">
        <v>0</v>
      </c>
      <c r="D4397">
        <v>101.83</v>
      </c>
      <c r="E4397">
        <f t="shared" si="272"/>
        <v>8.1069999999999989E-2</v>
      </c>
      <c r="F4397">
        <v>82.03</v>
      </c>
      <c r="G4397">
        <v>13.5</v>
      </c>
      <c r="H4397">
        <f t="shared" si="273"/>
        <v>6.2189300000000003</v>
      </c>
      <c r="I4397">
        <f t="shared" si="274"/>
        <v>6.2189300000000003E-2</v>
      </c>
      <c r="J4397">
        <f t="shared" si="275"/>
        <v>1.2445533710153927E-3</v>
      </c>
      <c r="L4397">
        <v>4.4803921356554133</v>
      </c>
    </row>
    <row r="4398" spans="1:12" customFormat="1" hidden="1">
      <c r="A4398" s="10">
        <v>41441</v>
      </c>
      <c r="B4398" s="11">
        <v>0.25694444444444448</v>
      </c>
      <c r="C4398">
        <v>0</v>
      </c>
      <c r="D4398">
        <v>101.83</v>
      </c>
      <c r="E4398">
        <f t="shared" si="272"/>
        <v>8.1069999999999989E-2</v>
      </c>
      <c r="F4398">
        <v>82.02</v>
      </c>
      <c r="G4398">
        <v>13.5</v>
      </c>
      <c r="H4398">
        <f t="shared" si="273"/>
        <v>6.2289300000000054</v>
      </c>
      <c r="I4398">
        <f t="shared" si="274"/>
        <v>6.2289300000000054E-2</v>
      </c>
      <c r="J4398">
        <f t="shared" si="275"/>
        <v>1.249562491147905E-3</v>
      </c>
      <c r="L4398">
        <v>4.4984249681324577</v>
      </c>
    </row>
    <row r="4399" spans="1:12" customFormat="1" hidden="1">
      <c r="A4399" s="10">
        <v>41441</v>
      </c>
      <c r="B4399" s="11">
        <v>0.26041666666666669</v>
      </c>
      <c r="C4399">
        <v>0</v>
      </c>
      <c r="D4399">
        <v>101.87</v>
      </c>
      <c r="E4399">
        <f t="shared" si="272"/>
        <v>8.1069999999999989E-2</v>
      </c>
      <c r="F4399">
        <v>82.07</v>
      </c>
      <c r="G4399">
        <v>13.5</v>
      </c>
      <c r="H4399">
        <f t="shared" si="273"/>
        <v>6.2189300000000145</v>
      </c>
      <c r="I4399">
        <f t="shared" si="274"/>
        <v>6.2189300000000142E-2</v>
      </c>
      <c r="J4399">
        <f t="shared" si="275"/>
        <v>1.2445533710153994E-3</v>
      </c>
      <c r="L4399">
        <v>4.4803921356554381</v>
      </c>
    </row>
    <row r="4400" spans="1:12" customFormat="1" hidden="1">
      <c r="A4400" s="10">
        <v>41441</v>
      </c>
      <c r="B4400" s="11">
        <v>0.2638888888888889</v>
      </c>
      <c r="C4400">
        <v>0</v>
      </c>
      <c r="D4400">
        <v>101.89</v>
      </c>
      <c r="E4400">
        <f t="shared" si="272"/>
        <v>8.1069999999999989E-2</v>
      </c>
      <c r="F4400">
        <v>82.09</v>
      </c>
      <c r="G4400">
        <v>13.5</v>
      </c>
      <c r="H4400">
        <f t="shared" si="273"/>
        <v>6.2189300000000003</v>
      </c>
      <c r="I4400">
        <f t="shared" si="274"/>
        <v>6.2189300000000003E-2</v>
      </c>
      <c r="J4400">
        <f t="shared" si="275"/>
        <v>1.2445533710153927E-3</v>
      </c>
      <c r="L4400">
        <v>4.4803921356554133</v>
      </c>
    </row>
    <row r="4401" spans="1:12" customFormat="1" hidden="1">
      <c r="A4401" s="10">
        <v>41441</v>
      </c>
      <c r="B4401" s="11">
        <v>0.2673611111111111</v>
      </c>
      <c r="C4401">
        <v>0</v>
      </c>
      <c r="D4401">
        <v>101.98</v>
      </c>
      <c r="E4401">
        <f t="shared" si="272"/>
        <v>8.1069999999999989E-2</v>
      </c>
      <c r="F4401">
        <v>82.18</v>
      </c>
      <c r="G4401">
        <v>13.5</v>
      </c>
      <c r="H4401">
        <f t="shared" si="273"/>
        <v>6.2189300000000003</v>
      </c>
      <c r="I4401">
        <f t="shared" si="274"/>
        <v>6.2189300000000003E-2</v>
      </c>
      <c r="J4401">
        <f t="shared" si="275"/>
        <v>1.2445533710153927E-3</v>
      </c>
      <c r="L4401">
        <v>4.4803921356554133</v>
      </c>
    </row>
    <row r="4402" spans="1:12" customFormat="1" hidden="1">
      <c r="A4402" s="10">
        <v>41441</v>
      </c>
      <c r="B4402" s="11">
        <v>0.27083333333333331</v>
      </c>
      <c r="C4402">
        <v>0</v>
      </c>
      <c r="D4402">
        <v>101.97</v>
      </c>
      <c r="E4402">
        <f t="shared" si="272"/>
        <v>8.1069999999999989E-2</v>
      </c>
      <c r="F4402">
        <v>82.16</v>
      </c>
      <c r="G4402">
        <v>13.5</v>
      </c>
      <c r="H4402">
        <f t="shared" si="273"/>
        <v>6.2289300000000054</v>
      </c>
      <c r="I4402">
        <f t="shared" si="274"/>
        <v>6.2289300000000054E-2</v>
      </c>
      <c r="J4402">
        <f t="shared" si="275"/>
        <v>1.249562491147905E-3</v>
      </c>
      <c r="K4402">
        <f>J4402*3600</f>
        <v>4.4984249681324577</v>
      </c>
      <c r="L4402" s="1">
        <v>4.4984249681324577</v>
      </c>
    </row>
    <row r="4403" spans="1:12" customFormat="1" hidden="1">
      <c r="A4403" s="10">
        <v>41441</v>
      </c>
      <c r="B4403" s="11">
        <v>0.27430555555555552</v>
      </c>
      <c r="C4403">
        <v>0</v>
      </c>
      <c r="D4403">
        <v>101.95</v>
      </c>
      <c r="E4403">
        <f t="shared" si="272"/>
        <v>8.1069999999999989E-2</v>
      </c>
      <c r="F4403">
        <v>82.17</v>
      </c>
      <c r="G4403">
        <v>13.5</v>
      </c>
      <c r="H4403">
        <f t="shared" si="273"/>
        <v>6.1989300000000043</v>
      </c>
      <c r="I4403">
        <f t="shared" si="274"/>
        <v>6.1989300000000046E-2</v>
      </c>
      <c r="J4403">
        <f t="shared" si="275"/>
        <v>1.2345713232213449E-3</v>
      </c>
      <c r="L4403">
        <v>4.4444567635968415</v>
      </c>
    </row>
    <row r="4404" spans="1:12" customFormat="1" hidden="1">
      <c r="A4404" s="10">
        <v>41441</v>
      </c>
      <c r="B4404" s="11">
        <v>0.27777777777777779</v>
      </c>
      <c r="C4404">
        <v>0</v>
      </c>
      <c r="D4404">
        <v>101.94</v>
      </c>
      <c r="E4404">
        <f t="shared" si="272"/>
        <v>8.1069999999999989E-2</v>
      </c>
      <c r="F4404">
        <v>82.15</v>
      </c>
      <c r="G4404">
        <v>13.5</v>
      </c>
      <c r="H4404">
        <f t="shared" si="273"/>
        <v>6.2089299999999952</v>
      </c>
      <c r="I4404">
        <f t="shared" si="274"/>
        <v>6.2089299999999951E-2</v>
      </c>
      <c r="J4404">
        <f t="shared" si="275"/>
        <v>1.2395563182752214E-3</v>
      </c>
      <c r="L4404">
        <v>4.4624027457907971</v>
      </c>
    </row>
    <row r="4405" spans="1:12" customFormat="1" hidden="1">
      <c r="A4405" s="10">
        <v>41441</v>
      </c>
      <c r="B4405" s="11">
        <v>0.28125</v>
      </c>
      <c r="C4405">
        <v>0</v>
      </c>
      <c r="D4405">
        <v>101.96</v>
      </c>
      <c r="E4405">
        <f t="shared" si="272"/>
        <v>8.1069999999999989E-2</v>
      </c>
      <c r="F4405">
        <v>82.17</v>
      </c>
      <c r="G4405">
        <v>13.5</v>
      </c>
      <c r="H4405">
        <f t="shared" si="273"/>
        <v>6.2089299999999952</v>
      </c>
      <c r="I4405">
        <f t="shared" si="274"/>
        <v>6.2089299999999951E-2</v>
      </c>
      <c r="J4405">
        <f t="shared" si="275"/>
        <v>1.2395563182752214E-3</v>
      </c>
      <c r="L4405">
        <v>4.4624027457907971</v>
      </c>
    </row>
    <row r="4406" spans="1:12" customFormat="1" hidden="1">
      <c r="A4406" s="10">
        <v>41441</v>
      </c>
      <c r="B4406" s="11">
        <v>0.28472222222222221</v>
      </c>
      <c r="C4406">
        <v>0</v>
      </c>
      <c r="D4406">
        <v>101.89</v>
      </c>
      <c r="E4406">
        <f t="shared" si="272"/>
        <v>8.1069999999999989E-2</v>
      </c>
      <c r="F4406">
        <v>82.12</v>
      </c>
      <c r="G4406">
        <v>13.5</v>
      </c>
      <c r="H4406">
        <f t="shared" si="273"/>
        <v>6.1889299999999992</v>
      </c>
      <c r="I4406">
        <f t="shared" si="274"/>
        <v>6.1889299999999994E-2</v>
      </c>
      <c r="J4406">
        <f t="shared" si="275"/>
        <v>1.229598376139882E-3</v>
      </c>
      <c r="L4406">
        <v>4.4265541541035756</v>
      </c>
    </row>
    <row r="4407" spans="1:12" customFormat="1" hidden="1">
      <c r="A4407" s="10">
        <v>41441</v>
      </c>
      <c r="B4407" s="11">
        <v>0.28819444444444448</v>
      </c>
      <c r="C4407">
        <v>0</v>
      </c>
      <c r="D4407">
        <v>101.92</v>
      </c>
      <c r="E4407">
        <f t="shared" si="272"/>
        <v>8.1069999999999989E-2</v>
      </c>
      <c r="F4407">
        <v>82.15</v>
      </c>
      <c r="G4407">
        <v>13.5</v>
      </c>
      <c r="H4407">
        <f t="shared" si="273"/>
        <v>6.1889299999999992</v>
      </c>
      <c r="I4407">
        <f t="shared" si="274"/>
        <v>6.1889299999999994E-2</v>
      </c>
      <c r="J4407">
        <f t="shared" si="275"/>
        <v>1.229598376139882E-3</v>
      </c>
      <c r="L4407">
        <v>4.4265541541035756</v>
      </c>
    </row>
    <row r="4408" spans="1:12" customFormat="1">
      <c r="A4408" s="10">
        <v>41441</v>
      </c>
      <c r="B4408" s="11">
        <v>0.29166666666666669</v>
      </c>
      <c r="C4408">
        <v>0</v>
      </c>
      <c r="D4408">
        <v>101.92</v>
      </c>
      <c r="E4408">
        <f t="shared" si="272"/>
        <v>8.1069999999999989E-2</v>
      </c>
      <c r="F4408">
        <v>82.14</v>
      </c>
      <c r="G4408">
        <v>13.5</v>
      </c>
      <c r="H4408">
        <f t="shared" si="273"/>
        <v>6.1989300000000043</v>
      </c>
      <c r="I4408">
        <f t="shared" si="274"/>
        <v>6.1989300000000046E-2</v>
      </c>
      <c r="J4408">
        <f t="shared" si="275"/>
        <v>1.2345713232213449E-3</v>
      </c>
      <c r="K4408">
        <f>J4408*3600</f>
        <v>4.4444567635968415</v>
      </c>
      <c r="L4408" s="13">
        <f>K4408*1000/156000</f>
        <v>2.8490107458954111E-2</v>
      </c>
    </row>
    <row r="4409" spans="1:12" customFormat="1" hidden="1">
      <c r="A4409" s="10">
        <v>41441</v>
      </c>
      <c r="B4409" s="11">
        <v>0.2951388888888889</v>
      </c>
      <c r="C4409">
        <v>0</v>
      </c>
      <c r="D4409">
        <v>101.88</v>
      </c>
      <c r="E4409">
        <f t="shared" si="272"/>
        <v>8.1069999999999989E-2</v>
      </c>
      <c r="F4409">
        <v>82.12</v>
      </c>
      <c r="G4409">
        <v>13.5</v>
      </c>
      <c r="H4409">
        <f t="shared" si="273"/>
        <v>6.178929999999994</v>
      </c>
      <c r="I4409">
        <f t="shared" si="274"/>
        <v>6.1789299999999943E-2</v>
      </c>
      <c r="J4409">
        <f t="shared" si="275"/>
        <v>1.2246374673091315E-3</v>
      </c>
      <c r="L4409">
        <v>4.4086948823128731</v>
      </c>
    </row>
    <row r="4410" spans="1:12" customFormat="1" hidden="1">
      <c r="A4410" s="10">
        <v>41441</v>
      </c>
      <c r="B4410" s="11">
        <v>0.2986111111111111</v>
      </c>
      <c r="C4410">
        <v>0</v>
      </c>
      <c r="D4410">
        <v>101.9</v>
      </c>
      <c r="E4410">
        <f t="shared" si="272"/>
        <v>8.1069999999999989E-2</v>
      </c>
      <c r="F4410">
        <v>82.12</v>
      </c>
      <c r="G4410">
        <v>13.5</v>
      </c>
      <c r="H4410">
        <f t="shared" si="273"/>
        <v>6.1989300000000043</v>
      </c>
      <c r="I4410">
        <f t="shared" si="274"/>
        <v>6.1989300000000046E-2</v>
      </c>
      <c r="J4410">
        <f t="shared" si="275"/>
        <v>1.2345713232213449E-3</v>
      </c>
      <c r="L4410">
        <v>4.4444567635968415</v>
      </c>
    </row>
    <row r="4411" spans="1:12" customFormat="1" hidden="1">
      <c r="A4411" s="10">
        <v>41441</v>
      </c>
      <c r="B4411" s="11">
        <v>0.30208333333333331</v>
      </c>
      <c r="C4411">
        <v>0</v>
      </c>
      <c r="D4411">
        <v>101.87</v>
      </c>
      <c r="E4411">
        <f t="shared" si="272"/>
        <v>8.1069999999999989E-2</v>
      </c>
      <c r="F4411">
        <v>82.14</v>
      </c>
      <c r="G4411">
        <v>13.5</v>
      </c>
      <c r="H4411">
        <f t="shared" si="273"/>
        <v>6.1489300000000071</v>
      </c>
      <c r="I4411">
        <f t="shared" si="274"/>
        <v>6.1489300000000073E-2</v>
      </c>
      <c r="J4411">
        <f t="shared" si="275"/>
        <v>1.2098268729861031E-3</v>
      </c>
      <c r="L4411">
        <v>4.3553767427499714</v>
      </c>
    </row>
    <row r="4412" spans="1:12" customFormat="1" hidden="1">
      <c r="A4412" s="10">
        <v>41441</v>
      </c>
      <c r="B4412" s="11">
        <v>0.30555555555555552</v>
      </c>
      <c r="C4412">
        <v>0</v>
      </c>
      <c r="D4412">
        <v>101.88</v>
      </c>
      <c r="E4412">
        <f t="shared" si="272"/>
        <v>8.1069999999999989E-2</v>
      </c>
      <c r="F4412">
        <v>82.14</v>
      </c>
      <c r="G4412">
        <v>13.5</v>
      </c>
      <c r="H4412">
        <f t="shared" si="273"/>
        <v>6.158929999999998</v>
      </c>
      <c r="I4412">
        <f t="shared" si="274"/>
        <v>6.1589299999999979E-2</v>
      </c>
      <c r="J4412">
        <f t="shared" si="275"/>
        <v>1.2147517254736311E-3</v>
      </c>
      <c r="L4412">
        <v>4.3731062117050721</v>
      </c>
    </row>
    <row r="4413" spans="1:12" customFormat="1" hidden="1">
      <c r="A4413" s="10">
        <v>41441</v>
      </c>
      <c r="B4413" s="11">
        <v>0.30902777777777779</v>
      </c>
      <c r="C4413">
        <v>0</v>
      </c>
      <c r="D4413">
        <v>101.81</v>
      </c>
      <c r="E4413">
        <f t="shared" si="272"/>
        <v>8.1069999999999989E-2</v>
      </c>
      <c r="F4413">
        <v>82.09</v>
      </c>
      <c r="G4413">
        <v>13.5</v>
      </c>
      <c r="H4413">
        <f t="shared" si="273"/>
        <v>6.138930000000002</v>
      </c>
      <c r="I4413">
        <f t="shared" si="274"/>
        <v>6.1389300000000022E-2</v>
      </c>
      <c r="J4413">
        <f t="shared" si="275"/>
        <v>1.2049140197836815E-3</v>
      </c>
      <c r="L4413">
        <v>4.3376904712212534</v>
      </c>
    </row>
    <row r="4414" spans="1:12" customFormat="1" hidden="1">
      <c r="A4414" s="10">
        <v>41441</v>
      </c>
      <c r="B4414" s="11">
        <v>0.3125</v>
      </c>
      <c r="C4414">
        <v>0</v>
      </c>
      <c r="D4414">
        <v>101.77</v>
      </c>
      <c r="E4414">
        <f t="shared" si="272"/>
        <v>8.1069999999999989E-2</v>
      </c>
      <c r="F4414">
        <v>82.05</v>
      </c>
      <c r="G4414">
        <v>13.5</v>
      </c>
      <c r="H4414">
        <f t="shared" si="273"/>
        <v>6.138930000000002</v>
      </c>
      <c r="I4414">
        <f t="shared" si="274"/>
        <v>6.1389300000000022E-2</v>
      </c>
      <c r="J4414">
        <f t="shared" si="275"/>
        <v>1.2049140197836815E-3</v>
      </c>
      <c r="K4414">
        <f>J4414*3600</f>
        <v>4.3376904712212534</v>
      </c>
      <c r="L4414" s="1">
        <v>4.3376904712212534</v>
      </c>
    </row>
    <row r="4415" spans="1:12" customFormat="1" hidden="1">
      <c r="A4415" s="10">
        <v>41441</v>
      </c>
      <c r="B4415" s="11">
        <v>0.31597222222222221</v>
      </c>
      <c r="C4415">
        <v>0</v>
      </c>
      <c r="D4415">
        <v>101.83</v>
      </c>
      <c r="E4415">
        <f t="shared" si="272"/>
        <v>8.1069999999999989E-2</v>
      </c>
      <c r="F4415">
        <v>82.12</v>
      </c>
      <c r="G4415">
        <v>13.5</v>
      </c>
      <c r="H4415">
        <f t="shared" si="273"/>
        <v>6.1289299999999969</v>
      </c>
      <c r="I4415">
        <f t="shared" si="274"/>
        <v>6.128929999999997E-2</v>
      </c>
      <c r="J4415">
        <f t="shared" si="275"/>
        <v>1.2000131561051867E-3</v>
      </c>
      <c r="L4415">
        <v>4.3200473619786726</v>
      </c>
    </row>
    <row r="4416" spans="1:12" customFormat="1" hidden="1">
      <c r="A4416" s="10">
        <v>41441</v>
      </c>
      <c r="B4416" s="11">
        <v>0.31944444444444448</v>
      </c>
      <c r="C4416">
        <v>0</v>
      </c>
      <c r="D4416">
        <v>101.89</v>
      </c>
      <c r="E4416">
        <f t="shared" si="272"/>
        <v>8.1069999999999989E-2</v>
      </c>
      <c r="F4416">
        <v>82.18</v>
      </c>
      <c r="G4416">
        <v>13.5</v>
      </c>
      <c r="H4416">
        <f t="shared" si="273"/>
        <v>6.1289299999999969</v>
      </c>
      <c r="I4416">
        <f t="shared" si="274"/>
        <v>6.128929999999997E-2</v>
      </c>
      <c r="J4416">
        <f t="shared" si="275"/>
        <v>1.2000131561051867E-3</v>
      </c>
      <c r="L4416">
        <v>4.3200473619786726</v>
      </c>
    </row>
    <row r="4417" spans="1:12" customFormat="1" hidden="1">
      <c r="A4417" s="10">
        <v>41441</v>
      </c>
      <c r="B4417" s="11">
        <v>0.32291666666666669</v>
      </c>
      <c r="C4417">
        <v>0</v>
      </c>
      <c r="D4417">
        <v>101.84</v>
      </c>
      <c r="E4417">
        <f t="shared" si="272"/>
        <v>8.1069999999999989E-2</v>
      </c>
      <c r="F4417">
        <v>82.19</v>
      </c>
      <c r="G4417">
        <v>13.5</v>
      </c>
      <c r="H4417">
        <f t="shared" si="273"/>
        <v>6.0689300000000088</v>
      </c>
      <c r="I4417">
        <f t="shared" si="274"/>
        <v>6.0689300000000085E-2</v>
      </c>
      <c r="J4417">
        <f t="shared" si="275"/>
        <v>1.1708592064056892E-3</v>
      </c>
      <c r="L4417">
        <v>4.2150931430604812</v>
      </c>
    </row>
    <row r="4418" spans="1:12" customFormat="1" hidden="1">
      <c r="A4418" s="10">
        <v>41441</v>
      </c>
      <c r="B4418" s="11">
        <v>0.3263888888888889</v>
      </c>
      <c r="C4418">
        <v>0</v>
      </c>
      <c r="D4418">
        <v>101.89</v>
      </c>
      <c r="E4418">
        <f t="shared" si="272"/>
        <v>8.1069999999999989E-2</v>
      </c>
      <c r="F4418">
        <v>82.22</v>
      </c>
      <c r="G4418">
        <v>13.5</v>
      </c>
      <c r="H4418">
        <f t="shared" si="273"/>
        <v>6.0889300000000048</v>
      </c>
      <c r="I4418">
        <f t="shared" si="274"/>
        <v>6.0889300000000049E-2</v>
      </c>
      <c r="J4418">
        <f t="shared" si="275"/>
        <v>1.1805294011279933E-3</v>
      </c>
      <c r="L4418">
        <v>4.249905844060776</v>
      </c>
    </row>
    <row r="4419" spans="1:12" customFormat="1" hidden="1">
      <c r="A4419" s="10">
        <v>41441</v>
      </c>
      <c r="B4419" s="11">
        <v>0.3298611111111111</v>
      </c>
      <c r="C4419">
        <v>0</v>
      </c>
      <c r="D4419">
        <v>101.93</v>
      </c>
      <c r="E4419">
        <f t="shared" si="272"/>
        <v>8.1069999999999989E-2</v>
      </c>
      <c r="F4419">
        <v>82.19</v>
      </c>
      <c r="G4419">
        <v>13.5</v>
      </c>
      <c r="H4419">
        <f t="shared" si="273"/>
        <v>6.1589300000000122</v>
      </c>
      <c r="I4419">
        <f t="shared" si="274"/>
        <v>6.1589300000000125E-2</v>
      </c>
      <c r="J4419">
        <f t="shared" si="275"/>
        <v>1.2147517254736387E-3</v>
      </c>
      <c r="L4419">
        <v>4.3731062117050987</v>
      </c>
    </row>
    <row r="4420" spans="1:12" customFormat="1">
      <c r="A4420" s="10">
        <v>41441</v>
      </c>
      <c r="B4420" s="11">
        <v>0.33333333333333331</v>
      </c>
      <c r="C4420">
        <v>0</v>
      </c>
      <c r="D4420">
        <v>101.82</v>
      </c>
      <c r="E4420">
        <f t="shared" si="272"/>
        <v>8.1069999999999989E-2</v>
      </c>
      <c r="F4420">
        <v>82.15</v>
      </c>
      <c r="G4420">
        <v>13.5</v>
      </c>
      <c r="H4420">
        <f t="shared" si="273"/>
        <v>6.0889299999999906</v>
      </c>
      <c r="I4420">
        <f t="shared" si="274"/>
        <v>6.0889299999999903E-2</v>
      </c>
      <c r="J4420">
        <f t="shared" si="275"/>
        <v>1.1805294011279861E-3</v>
      </c>
      <c r="K4420">
        <f>J4420*3600</f>
        <v>4.2499058440607502</v>
      </c>
      <c r="L4420" s="13">
        <f>K4420*1000/156000</f>
        <v>2.7242986179876607E-2</v>
      </c>
    </row>
    <row r="4421" spans="1:12" customFormat="1" hidden="1">
      <c r="A4421" s="10">
        <v>41441</v>
      </c>
      <c r="B4421" s="11">
        <v>0.33680555555555558</v>
      </c>
      <c r="C4421">
        <v>0</v>
      </c>
      <c r="D4421">
        <v>101.8</v>
      </c>
      <c r="E4421">
        <f t="shared" ref="E4421:E4484" si="276">(435-368)*1.21/1000</f>
        <v>8.1069999999999989E-2</v>
      </c>
      <c r="F4421">
        <v>82.15</v>
      </c>
      <c r="G4421">
        <v>13.5</v>
      </c>
      <c r="H4421">
        <f t="shared" ref="H4421:H4484" si="277">D4421-E4421-F4421-G4421</f>
        <v>6.0689299999999946</v>
      </c>
      <c r="I4421">
        <f t="shared" ref="I4421:I4484" si="278">H4421/100</f>
        <v>6.0689299999999946E-2</v>
      </c>
      <c r="J4421">
        <f t="shared" ref="J4421:J4484" si="279">1.2904*I4421^(5/2)</f>
        <v>1.170859206405682E-3</v>
      </c>
      <c r="L4421">
        <v>4.2150931430604555</v>
      </c>
    </row>
    <row r="4422" spans="1:12" customFormat="1" hidden="1">
      <c r="A4422" s="10">
        <v>41441</v>
      </c>
      <c r="B4422" s="11">
        <v>0.34027777777777773</v>
      </c>
      <c r="C4422">
        <v>0</v>
      </c>
      <c r="D4422">
        <v>101.76</v>
      </c>
      <c r="E4422">
        <f t="shared" si="276"/>
        <v>8.1069999999999989E-2</v>
      </c>
      <c r="F4422">
        <v>82.17</v>
      </c>
      <c r="G4422">
        <v>13.5</v>
      </c>
      <c r="H4422">
        <f t="shared" si="277"/>
        <v>6.0089300000000065</v>
      </c>
      <c r="I4422">
        <f t="shared" si="278"/>
        <v>6.0089300000000068E-2</v>
      </c>
      <c r="J4422">
        <f t="shared" si="279"/>
        <v>1.1421344108424292E-3</v>
      </c>
      <c r="L4422">
        <v>4.1116838790327455</v>
      </c>
    </row>
    <row r="4423" spans="1:12" customFormat="1" hidden="1">
      <c r="A4423" s="10">
        <v>41441</v>
      </c>
      <c r="B4423" s="11">
        <v>0.34375</v>
      </c>
      <c r="C4423">
        <v>0</v>
      </c>
      <c r="D4423">
        <v>101.71</v>
      </c>
      <c r="E4423">
        <f t="shared" si="276"/>
        <v>8.1069999999999989E-2</v>
      </c>
      <c r="F4423">
        <v>82.11</v>
      </c>
      <c r="G4423">
        <v>13.5</v>
      </c>
      <c r="H4423">
        <f t="shared" si="277"/>
        <v>6.0189299999999974</v>
      </c>
      <c r="I4423">
        <f t="shared" si="278"/>
        <v>6.0189299999999973E-2</v>
      </c>
      <c r="J4423">
        <f t="shared" si="279"/>
        <v>1.146892164521042E-3</v>
      </c>
      <c r="L4423">
        <v>4.1288117922757515</v>
      </c>
    </row>
    <row r="4424" spans="1:12" customFormat="1" hidden="1">
      <c r="A4424" s="10">
        <v>41441</v>
      </c>
      <c r="B4424" s="11">
        <v>0.34722222222222227</v>
      </c>
      <c r="C4424">
        <v>0</v>
      </c>
      <c r="D4424">
        <v>101.53</v>
      </c>
      <c r="E4424">
        <f t="shared" si="276"/>
        <v>8.1069999999999989E-2</v>
      </c>
      <c r="F4424">
        <v>81.98</v>
      </c>
      <c r="G4424">
        <v>13.5</v>
      </c>
      <c r="H4424">
        <f t="shared" si="277"/>
        <v>5.9689300000000003</v>
      </c>
      <c r="I4424">
        <f t="shared" si="278"/>
        <v>5.9689300000000001E-2</v>
      </c>
      <c r="J4424">
        <f t="shared" si="279"/>
        <v>1.12322191631909E-3</v>
      </c>
      <c r="L4424">
        <v>4.0435988987487237</v>
      </c>
    </row>
    <row r="4425" spans="1:12" customFormat="1" hidden="1">
      <c r="A4425" s="10">
        <v>41441</v>
      </c>
      <c r="B4425" s="11">
        <v>0.35069444444444442</v>
      </c>
      <c r="C4425">
        <v>0</v>
      </c>
      <c r="D4425">
        <v>101.47</v>
      </c>
      <c r="E4425">
        <f t="shared" si="276"/>
        <v>8.1069999999999989E-2</v>
      </c>
      <c r="F4425">
        <v>81.88</v>
      </c>
      <c r="G4425">
        <v>13.5</v>
      </c>
      <c r="H4425">
        <f t="shared" si="277"/>
        <v>6.0089300000000065</v>
      </c>
      <c r="I4425">
        <f t="shared" si="278"/>
        <v>6.0089300000000068E-2</v>
      </c>
      <c r="J4425">
        <f t="shared" si="279"/>
        <v>1.1421344108424292E-3</v>
      </c>
      <c r="L4425">
        <v>4.1116838790327455</v>
      </c>
    </row>
    <row r="4426" spans="1:12" customFormat="1" hidden="1">
      <c r="A4426" s="10">
        <v>41441</v>
      </c>
      <c r="B4426" s="11">
        <v>0.35416666666666669</v>
      </c>
      <c r="C4426">
        <v>0</v>
      </c>
      <c r="D4426">
        <v>101.35</v>
      </c>
      <c r="E4426">
        <f t="shared" si="276"/>
        <v>8.1069999999999989E-2</v>
      </c>
      <c r="F4426">
        <v>81.81</v>
      </c>
      <c r="G4426">
        <v>13.5</v>
      </c>
      <c r="H4426">
        <f t="shared" si="277"/>
        <v>5.9589299999999952</v>
      </c>
      <c r="I4426">
        <f t="shared" si="278"/>
        <v>5.9589299999999949E-2</v>
      </c>
      <c r="J4426">
        <f t="shared" si="279"/>
        <v>1.1185233733025102E-3</v>
      </c>
      <c r="K4426">
        <f>J4426*3600</f>
        <v>4.0266841438890371</v>
      </c>
      <c r="L4426" s="1">
        <v>4.0266841438890371</v>
      </c>
    </row>
    <row r="4427" spans="1:12" customFormat="1" hidden="1">
      <c r="A4427" s="10">
        <v>41441</v>
      </c>
      <c r="B4427" s="11">
        <v>0.3576388888888889</v>
      </c>
      <c r="C4427">
        <v>0</v>
      </c>
      <c r="D4427">
        <v>101.21</v>
      </c>
      <c r="E4427">
        <f t="shared" si="276"/>
        <v>8.1069999999999989E-2</v>
      </c>
      <c r="F4427">
        <v>81.67</v>
      </c>
      <c r="G4427">
        <v>13.5</v>
      </c>
      <c r="H4427">
        <f t="shared" si="277"/>
        <v>5.9589299999999952</v>
      </c>
      <c r="I4427">
        <f t="shared" si="278"/>
        <v>5.9589299999999949E-2</v>
      </c>
      <c r="J4427">
        <f t="shared" si="279"/>
        <v>1.1185233733025102E-3</v>
      </c>
      <c r="L4427">
        <v>4.0266841438890371</v>
      </c>
    </row>
    <row r="4428" spans="1:12" customFormat="1" hidden="1">
      <c r="A4428" s="10">
        <v>41441</v>
      </c>
      <c r="B4428" s="11">
        <v>0.3611111111111111</v>
      </c>
      <c r="C4428">
        <v>0</v>
      </c>
      <c r="D4428">
        <v>101.13</v>
      </c>
      <c r="E4428">
        <f t="shared" si="276"/>
        <v>8.1069999999999989E-2</v>
      </c>
      <c r="F4428">
        <v>81.58</v>
      </c>
      <c r="G4428">
        <v>13.5</v>
      </c>
      <c r="H4428">
        <f t="shared" si="277"/>
        <v>5.9689300000000003</v>
      </c>
      <c r="I4428">
        <f t="shared" si="278"/>
        <v>5.9689300000000001E-2</v>
      </c>
      <c r="J4428">
        <f t="shared" si="279"/>
        <v>1.12322191631909E-3</v>
      </c>
      <c r="L4428">
        <v>4.0435988987487237</v>
      </c>
    </row>
    <row r="4429" spans="1:12" customFormat="1" hidden="1">
      <c r="A4429" s="10">
        <v>41441</v>
      </c>
      <c r="B4429" s="11">
        <v>0.36458333333333331</v>
      </c>
      <c r="C4429">
        <v>0</v>
      </c>
      <c r="D4429">
        <v>101.2</v>
      </c>
      <c r="E4429">
        <f t="shared" si="276"/>
        <v>8.1069999999999989E-2</v>
      </c>
      <c r="F4429">
        <v>81.64</v>
      </c>
      <c r="G4429">
        <v>13.5</v>
      </c>
      <c r="H4429">
        <f t="shared" si="277"/>
        <v>5.9789300000000054</v>
      </c>
      <c r="I4429">
        <f t="shared" si="278"/>
        <v>5.9789300000000052E-2</v>
      </c>
      <c r="J4429">
        <f t="shared" si="279"/>
        <v>1.1279322816864096E-3</v>
      </c>
      <c r="L4429">
        <v>4.0605562140710747</v>
      </c>
    </row>
    <row r="4430" spans="1:12" customFormat="1" hidden="1">
      <c r="A4430" s="10">
        <v>41441</v>
      </c>
      <c r="B4430" s="11">
        <v>0.36805555555555558</v>
      </c>
      <c r="C4430">
        <v>0</v>
      </c>
      <c r="D4430">
        <v>101.04</v>
      </c>
      <c r="E4430">
        <f t="shared" si="276"/>
        <v>8.1069999999999989E-2</v>
      </c>
      <c r="F4430">
        <v>81.510000000000005</v>
      </c>
      <c r="G4430">
        <v>13.5</v>
      </c>
      <c r="H4430">
        <f t="shared" si="277"/>
        <v>5.9489300000000043</v>
      </c>
      <c r="I4430">
        <f t="shared" si="278"/>
        <v>5.9489300000000044E-2</v>
      </c>
      <c r="J4430">
        <f t="shared" si="279"/>
        <v>1.1138366427292812E-3</v>
      </c>
      <c r="L4430">
        <v>4.0098119138254127</v>
      </c>
    </row>
    <row r="4431" spans="1:12" customFormat="1" hidden="1">
      <c r="A4431" s="10">
        <v>41441</v>
      </c>
      <c r="B4431" s="11">
        <v>0.37152777777777773</v>
      </c>
      <c r="C4431">
        <v>0</v>
      </c>
      <c r="D4431">
        <v>100.95</v>
      </c>
      <c r="E4431">
        <f t="shared" si="276"/>
        <v>8.1069999999999989E-2</v>
      </c>
      <c r="F4431">
        <v>81.45</v>
      </c>
      <c r="G4431">
        <v>13.5</v>
      </c>
      <c r="H4431">
        <f t="shared" si="277"/>
        <v>5.9189300000000031</v>
      </c>
      <c r="I4431">
        <f t="shared" si="278"/>
        <v>5.9189300000000028E-2</v>
      </c>
      <c r="J4431">
        <f t="shared" si="279"/>
        <v>1.099847226470819E-3</v>
      </c>
      <c r="L4431">
        <v>3.9594500152949483</v>
      </c>
    </row>
    <row r="4432" spans="1:12" customFormat="1">
      <c r="A4432" s="10">
        <v>41441</v>
      </c>
      <c r="B4432" s="11">
        <v>0.375</v>
      </c>
      <c r="C4432">
        <v>0</v>
      </c>
      <c r="D4432">
        <v>100.85</v>
      </c>
      <c r="E4432">
        <f t="shared" si="276"/>
        <v>8.1069999999999989E-2</v>
      </c>
      <c r="F4432">
        <v>81.36</v>
      </c>
      <c r="G4432">
        <v>13.5</v>
      </c>
      <c r="H4432">
        <f t="shared" si="277"/>
        <v>5.908929999999998</v>
      </c>
      <c r="I4432">
        <f t="shared" si="278"/>
        <v>5.9089299999999984E-2</v>
      </c>
      <c r="J4432">
        <f t="shared" si="279"/>
        <v>1.0952076464303632E-3</v>
      </c>
      <c r="K4432">
        <f>J4432*3600</f>
        <v>3.9427475271493075</v>
      </c>
      <c r="L4432" s="13">
        <f>K4432*1000/156000</f>
        <v>2.527402260993146E-2</v>
      </c>
    </row>
    <row r="4433" spans="1:12" customFormat="1" hidden="1">
      <c r="A4433" s="10">
        <v>41441</v>
      </c>
      <c r="B4433" s="11">
        <v>0.37847222222222227</v>
      </c>
      <c r="C4433">
        <v>0</v>
      </c>
      <c r="D4433">
        <v>100.77</v>
      </c>
      <c r="E4433">
        <f t="shared" si="276"/>
        <v>8.1069999999999989E-2</v>
      </c>
      <c r="F4433">
        <v>81.25</v>
      </c>
      <c r="G4433">
        <v>13.5</v>
      </c>
      <c r="H4433">
        <f t="shared" si="277"/>
        <v>5.9389299999999992</v>
      </c>
      <c r="I4433">
        <f t="shared" si="278"/>
        <v>5.9389299999999992E-2</v>
      </c>
      <c r="J4433">
        <f t="shared" si="279"/>
        <v>1.109161714683677E-3</v>
      </c>
      <c r="L4433">
        <v>3.9929821728612374</v>
      </c>
    </row>
    <row r="4434" spans="1:12" customFormat="1" hidden="1">
      <c r="A4434" s="10">
        <v>41441</v>
      </c>
      <c r="B4434" s="11">
        <v>0.38194444444444442</v>
      </c>
      <c r="C4434">
        <v>0</v>
      </c>
      <c r="D4434">
        <v>100.63</v>
      </c>
      <c r="E4434">
        <f t="shared" si="276"/>
        <v>8.1069999999999989E-2</v>
      </c>
      <c r="F4434">
        <v>81.150000000000006</v>
      </c>
      <c r="G4434">
        <v>13.5</v>
      </c>
      <c r="H4434">
        <f t="shared" si="277"/>
        <v>5.8989299999999929</v>
      </c>
      <c r="I4434">
        <f t="shared" si="278"/>
        <v>5.8989299999999932E-2</v>
      </c>
      <c r="J4434">
        <f t="shared" si="279"/>
        <v>1.0905798291711076E-3</v>
      </c>
      <c r="L4434">
        <v>3.9260873850159874</v>
      </c>
    </row>
    <row r="4435" spans="1:12" customFormat="1" hidden="1">
      <c r="A4435" s="10">
        <v>41441</v>
      </c>
      <c r="B4435" s="11">
        <v>0.38541666666666669</v>
      </c>
      <c r="C4435">
        <v>0</v>
      </c>
      <c r="D4435">
        <v>100.61</v>
      </c>
      <c r="E4435">
        <f t="shared" si="276"/>
        <v>8.1069999999999989E-2</v>
      </c>
      <c r="F4435">
        <v>81.11</v>
      </c>
      <c r="G4435">
        <v>13.5</v>
      </c>
      <c r="H4435">
        <f t="shared" si="277"/>
        <v>5.9189300000000031</v>
      </c>
      <c r="I4435">
        <f t="shared" si="278"/>
        <v>5.9189300000000028E-2</v>
      </c>
      <c r="J4435">
        <f t="shared" si="279"/>
        <v>1.099847226470819E-3</v>
      </c>
      <c r="L4435">
        <v>3.9594500152949483</v>
      </c>
    </row>
    <row r="4436" spans="1:12" customFormat="1" hidden="1">
      <c r="A4436" s="10">
        <v>41441</v>
      </c>
      <c r="B4436" s="11">
        <v>0.3888888888888889</v>
      </c>
      <c r="C4436">
        <v>0</v>
      </c>
      <c r="D4436">
        <v>100.56</v>
      </c>
      <c r="E4436">
        <f t="shared" si="276"/>
        <v>8.1069999999999989E-2</v>
      </c>
      <c r="F4436">
        <v>81.069999999999993</v>
      </c>
      <c r="G4436">
        <v>13.5</v>
      </c>
      <c r="H4436">
        <f t="shared" si="277"/>
        <v>5.9089300000000122</v>
      </c>
      <c r="I4436">
        <f t="shared" si="278"/>
        <v>5.9089300000000122E-2</v>
      </c>
      <c r="J4436">
        <f t="shared" si="279"/>
        <v>1.0952076464303699E-3</v>
      </c>
      <c r="L4436">
        <v>3.9427475271493315</v>
      </c>
    </row>
    <row r="4437" spans="1:12" customFormat="1" hidden="1">
      <c r="A4437" s="10">
        <v>41441</v>
      </c>
      <c r="B4437" s="11">
        <v>0.3923611111111111</v>
      </c>
      <c r="C4437">
        <v>0</v>
      </c>
      <c r="D4437">
        <v>100.49</v>
      </c>
      <c r="E4437">
        <f t="shared" si="276"/>
        <v>8.1069999999999989E-2</v>
      </c>
      <c r="F4437">
        <v>81.05</v>
      </c>
      <c r="G4437">
        <v>13.5</v>
      </c>
      <c r="H4437">
        <f t="shared" si="277"/>
        <v>5.8589300000000009</v>
      </c>
      <c r="I4437">
        <f t="shared" si="278"/>
        <v>5.8589300000000011E-2</v>
      </c>
      <c r="J4437">
        <f t="shared" si="279"/>
        <v>1.0721859886670994E-3</v>
      </c>
      <c r="L4437">
        <v>3.8598695592015577</v>
      </c>
    </row>
    <row r="4438" spans="1:12" customFormat="1" hidden="1">
      <c r="A4438" s="10">
        <v>41441</v>
      </c>
      <c r="B4438" s="11">
        <v>0.39583333333333331</v>
      </c>
      <c r="C4438">
        <v>0</v>
      </c>
      <c r="D4438">
        <v>100.42</v>
      </c>
      <c r="E4438">
        <f t="shared" si="276"/>
        <v>8.1069999999999989E-2</v>
      </c>
      <c r="F4438">
        <v>80.94</v>
      </c>
      <c r="G4438">
        <v>13.5</v>
      </c>
      <c r="H4438">
        <f t="shared" si="277"/>
        <v>5.8989300000000071</v>
      </c>
      <c r="I4438">
        <f t="shared" si="278"/>
        <v>5.8989300000000071E-2</v>
      </c>
      <c r="J4438">
        <f t="shared" si="279"/>
        <v>1.0905798291711143E-3</v>
      </c>
      <c r="K4438">
        <f>J4438*3600</f>
        <v>3.9260873850160114</v>
      </c>
      <c r="L4438" s="1">
        <v>3.9260873850160114</v>
      </c>
    </row>
    <row r="4439" spans="1:12" customFormat="1" hidden="1">
      <c r="A4439" s="10">
        <v>41441</v>
      </c>
      <c r="B4439" s="11">
        <v>0.39930555555555558</v>
      </c>
      <c r="C4439">
        <v>0</v>
      </c>
      <c r="D4439">
        <v>100.25</v>
      </c>
      <c r="E4439">
        <f t="shared" si="276"/>
        <v>8.1069999999999989E-2</v>
      </c>
      <c r="F4439">
        <v>80.83</v>
      </c>
      <c r="G4439">
        <v>13.5</v>
      </c>
      <c r="H4439">
        <f t="shared" si="277"/>
        <v>5.8389300000000048</v>
      </c>
      <c r="I4439">
        <f t="shared" si="278"/>
        <v>5.8389300000000047E-2</v>
      </c>
      <c r="J4439">
        <f t="shared" si="279"/>
        <v>1.0630593858023242E-3</v>
      </c>
      <c r="L4439">
        <v>3.8270137888883671</v>
      </c>
    </row>
    <row r="4440" spans="1:12" customFormat="1" hidden="1">
      <c r="A4440" s="10">
        <v>41441</v>
      </c>
      <c r="B4440" s="11">
        <v>0.40277777777777773</v>
      </c>
      <c r="C4440">
        <v>0</v>
      </c>
      <c r="D4440">
        <v>100.18</v>
      </c>
      <c r="E4440">
        <f t="shared" si="276"/>
        <v>8.1069999999999989E-2</v>
      </c>
      <c r="F4440">
        <v>80.72</v>
      </c>
      <c r="G4440">
        <v>13.5</v>
      </c>
      <c r="H4440">
        <f t="shared" si="277"/>
        <v>5.8789300000000111</v>
      </c>
      <c r="I4440">
        <f t="shared" si="278"/>
        <v>5.8789300000000114E-2</v>
      </c>
      <c r="J4440">
        <f t="shared" si="279"/>
        <v>1.0813594431573236E-3</v>
      </c>
      <c r="L4440">
        <v>3.8928939953663648</v>
      </c>
    </row>
    <row r="4441" spans="1:12" customFormat="1" hidden="1">
      <c r="A4441" s="10">
        <v>41441</v>
      </c>
      <c r="B4441" s="11">
        <v>0.40625</v>
      </c>
      <c r="C4441">
        <v>0</v>
      </c>
      <c r="D4441">
        <v>100.14</v>
      </c>
      <c r="E4441">
        <f t="shared" si="276"/>
        <v>8.1069999999999989E-2</v>
      </c>
      <c r="F4441">
        <v>80.72</v>
      </c>
      <c r="G4441">
        <v>13.5</v>
      </c>
      <c r="H4441">
        <f t="shared" si="277"/>
        <v>5.8389300000000048</v>
      </c>
      <c r="I4441">
        <f t="shared" si="278"/>
        <v>5.8389300000000047E-2</v>
      </c>
      <c r="J4441">
        <f t="shared" si="279"/>
        <v>1.0630593858023242E-3</v>
      </c>
      <c r="L4441">
        <v>3.8270137888883671</v>
      </c>
    </row>
    <row r="4442" spans="1:12" customFormat="1" hidden="1">
      <c r="A4442" s="10">
        <v>41441</v>
      </c>
      <c r="B4442" s="11">
        <v>0.40972222222222227</v>
      </c>
      <c r="C4442">
        <v>0</v>
      </c>
      <c r="D4442">
        <v>100.02</v>
      </c>
      <c r="E4442">
        <f t="shared" si="276"/>
        <v>8.1069999999999989E-2</v>
      </c>
      <c r="F4442">
        <v>80.62</v>
      </c>
      <c r="G4442">
        <v>13.5</v>
      </c>
      <c r="H4442">
        <f t="shared" si="277"/>
        <v>5.8189299999999946</v>
      </c>
      <c r="I4442">
        <f t="shared" si="278"/>
        <v>5.8189299999999944E-2</v>
      </c>
      <c r="J4442">
        <f t="shared" si="279"/>
        <v>1.053979554528369E-3</v>
      </c>
      <c r="L4442">
        <v>3.7943263963021283</v>
      </c>
    </row>
    <row r="4443" spans="1:12" customFormat="1" hidden="1">
      <c r="A4443" s="10">
        <v>41441</v>
      </c>
      <c r="B4443" s="11">
        <v>0.41319444444444442</v>
      </c>
      <c r="C4443">
        <v>0</v>
      </c>
      <c r="D4443">
        <v>99.96</v>
      </c>
      <c r="E4443">
        <f t="shared" si="276"/>
        <v>8.1069999999999989E-2</v>
      </c>
      <c r="F4443">
        <v>80.569999999999993</v>
      </c>
      <c r="G4443">
        <v>13.5</v>
      </c>
      <c r="H4443">
        <f t="shared" si="277"/>
        <v>5.8089300000000037</v>
      </c>
      <c r="I4443">
        <f t="shared" si="278"/>
        <v>5.8089300000000038E-2</v>
      </c>
      <c r="J4443">
        <f t="shared" si="279"/>
        <v>1.0494571531896452E-3</v>
      </c>
      <c r="L4443">
        <v>3.7780457514827228</v>
      </c>
    </row>
    <row r="4444" spans="1:12" customFormat="1">
      <c r="A4444" s="10">
        <v>41441</v>
      </c>
      <c r="B4444" s="11">
        <v>0.41666666666666669</v>
      </c>
      <c r="C4444">
        <v>0</v>
      </c>
      <c r="D4444">
        <v>100.02</v>
      </c>
      <c r="E4444">
        <f t="shared" si="276"/>
        <v>8.1069999999999989E-2</v>
      </c>
      <c r="F4444">
        <v>80.66</v>
      </c>
      <c r="G4444">
        <v>13.5</v>
      </c>
      <c r="H4444">
        <f t="shared" si="277"/>
        <v>5.7789300000000026</v>
      </c>
      <c r="I4444">
        <f t="shared" si="278"/>
        <v>5.7789300000000023E-2</v>
      </c>
      <c r="J4444">
        <f t="shared" si="279"/>
        <v>1.0359598859278178E-3</v>
      </c>
      <c r="K4444">
        <f>J4444*3600</f>
        <v>3.729455589340144</v>
      </c>
      <c r="L4444" s="13">
        <f>K4444*1000/156000</f>
        <v>2.3906766598334257E-2</v>
      </c>
    </row>
    <row r="4445" spans="1:12" customFormat="1" hidden="1">
      <c r="A4445" s="10">
        <v>41441</v>
      </c>
      <c r="B4445" s="11">
        <v>0.4201388888888889</v>
      </c>
      <c r="C4445">
        <v>0</v>
      </c>
      <c r="D4445">
        <v>99.94</v>
      </c>
      <c r="E4445">
        <f t="shared" si="276"/>
        <v>8.1069999999999989E-2</v>
      </c>
      <c r="F4445">
        <v>80.59</v>
      </c>
      <c r="G4445">
        <v>13.5</v>
      </c>
      <c r="H4445">
        <f t="shared" si="277"/>
        <v>5.7689299999999974</v>
      </c>
      <c r="I4445">
        <f t="shared" si="278"/>
        <v>5.7689299999999971E-2</v>
      </c>
      <c r="J4445">
        <f t="shared" si="279"/>
        <v>1.0314840755863337E-3</v>
      </c>
      <c r="L4445">
        <v>3.7133426721108012</v>
      </c>
    </row>
    <row r="4446" spans="1:12" customFormat="1" hidden="1">
      <c r="A4446" s="10">
        <v>41441</v>
      </c>
      <c r="B4446" s="11">
        <v>0.4236111111111111</v>
      </c>
      <c r="C4446">
        <v>0</v>
      </c>
      <c r="D4446">
        <v>99.96</v>
      </c>
      <c r="E4446">
        <f t="shared" si="276"/>
        <v>8.1069999999999989E-2</v>
      </c>
      <c r="F4446">
        <v>80.59</v>
      </c>
      <c r="G4446">
        <v>13.5</v>
      </c>
      <c r="H4446">
        <f t="shared" si="277"/>
        <v>5.7889299999999935</v>
      </c>
      <c r="I4446">
        <f t="shared" si="278"/>
        <v>5.7889299999999935E-2</v>
      </c>
      <c r="J4446">
        <f t="shared" si="279"/>
        <v>1.0404473289367228E-3</v>
      </c>
      <c r="L4446">
        <v>3.7456103841722022</v>
      </c>
    </row>
    <row r="4447" spans="1:12" customFormat="1" hidden="1">
      <c r="A4447" s="10">
        <v>41441</v>
      </c>
      <c r="B4447" s="11">
        <v>0.42708333333333331</v>
      </c>
      <c r="C4447">
        <v>0</v>
      </c>
      <c r="D4447">
        <v>99.93</v>
      </c>
      <c r="E4447">
        <f t="shared" si="276"/>
        <v>8.1069999999999989E-2</v>
      </c>
      <c r="F4447">
        <v>80.52</v>
      </c>
      <c r="G4447">
        <v>13.5</v>
      </c>
      <c r="H4447">
        <f t="shared" si="277"/>
        <v>5.8289300000000139</v>
      </c>
      <c r="I4447">
        <f t="shared" si="278"/>
        <v>5.8289300000000141E-2</v>
      </c>
      <c r="J4447">
        <f t="shared" si="279"/>
        <v>1.0585136287240152E-3</v>
      </c>
      <c r="L4447">
        <v>3.8106490634064549</v>
      </c>
    </row>
    <row r="4448" spans="1:12" customFormat="1" hidden="1">
      <c r="A4448" s="10">
        <v>41441</v>
      </c>
      <c r="B4448" s="11">
        <v>0.43055555555555558</v>
      </c>
      <c r="C4448">
        <v>0</v>
      </c>
      <c r="D4448">
        <v>99.84</v>
      </c>
      <c r="E4448">
        <f t="shared" si="276"/>
        <v>8.1069999999999989E-2</v>
      </c>
      <c r="F4448">
        <v>80.55</v>
      </c>
      <c r="G4448">
        <v>13.5</v>
      </c>
      <c r="H4448">
        <f t="shared" si="277"/>
        <v>5.7089300000000094</v>
      </c>
      <c r="I4448">
        <f t="shared" si="278"/>
        <v>5.7089300000000093E-2</v>
      </c>
      <c r="J4448">
        <f t="shared" si="279"/>
        <v>1.0048729350722364E-3</v>
      </c>
      <c r="L4448">
        <v>3.6175425662600511</v>
      </c>
    </row>
    <row r="4449" spans="1:12" customFormat="1" hidden="1">
      <c r="A4449" s="10">
        <v>41441</v>
      </c>
      <c r="B4449" s="11">
        <v>0.43402777777777773</v>
      </c>
      <c r="C4449">
        <v>0</v>
      </c>
      <c r="D4449">
        <v>99.82</v>
      </c>
      <c r="E4449">
        <f t="shared" si="276"/>
        <v>8.1069999999999989E-2</v>
      </c>
      <c r="F4449">
        <v>80.52</v>
      </c>
      <c r="G4449">
        <v>13.5</v>
      </c>
      <c r="H4449">
        <f t="shared" si="277"/>
        <v>5.7189300000000003</v>
      </c>
      <c r="I4449">
        <f t="shared" si="278"/>
        <v>5.7189300000000005E-2</v>
      </c>
      <c r="J4449">
        <f t="shared" si="279"/>
        <v>1.0092791611663087E-3</v>
      </c>
      <c r="L4449">
        <v>3.6334049801987112</v>
      </c>
    </row>
    <row r="4450" spans="1:12" customFormat="1" hidden="1">
      <c r="A4450" s="10">
        <v>41441</v>
      </c>
      <c r="B4450" s="11">
        <v>0.4375</v>
      </c>
      <c r="C4450">
        <v>0</v>
      </c>
      <c r="D4450">
        <v>99.72</v>
      </c>
      <c r="E4450">
        <f t="shared" si="276"/>
        <v>8.1069999999999989E-2</v>
      </c>
      <c r="F4450">
        <v>80.47</v>
      </c>
      <c r="G4450">
        <v>13.5</v>
      </c>
      <c r="H4450">
        <f t="shared" si="277"/>
        <v>5.6689300000000031</v>
      </c>
      <c r="I4450">
        <f t="shared" si="278"/>
        <v>5.6689300000000033E-2</v>
      </c>
      <c r="J4450">
        <f t="shared" si="279"/>
        <v>9.8736354934151607E-4</v>
      </c>
      <c r="K4450">
        <f>J4450*3600</f>
        <v>3.5545087776294579</v>
      </c>
      <c r="L4450" s="13">
        <f>K4450*1000/156000</f>
        <v>2.278531267711191E-2</v>
      </c>
    </row>
    <row r="4451" spans="1:12" customFormat="1" hidden="1">
      <c r="A4451" s="10">
        <v>41441</v>
      </c>
      <c r="B4451" s="11">
        <v>0.44097222222222227</v>
      </c>
      <c r="C4451">
        <v>0</v>
      </c>
      <c r="D4451">
        <v>99.66</v>
      </c>
      <c r="E4451">
        <f t="shared" si="276"/>
        <v>8.1069999999999989E-2</v>
      </c>
      <c r="F4451">
        <v>80.39</v>
      </c>
      <c r="G4451">
        <v>13.5</v>
      </c>
      <c r="H4451">
        <f t="shared" si="277"/>
        <v>5.6889299999999992</v>
      </c>
      <c r="I4451">
        <f t="shared" si="278"/>
        <v>5.688929999999999E-2</v>
      </c>
      <c r="J4451">
        <f t="shared" si="279"/>
        <v>9.9609515875246539E-4</v>
      </c>
      <c r="L4451">
        <v>3.5859425715088755</v>
      </c>
    </row>
    <row r="4452" spans="1:12" customFormat="1" hidden="1">
      <c r="A4452" s="10">
        <v>41441</v>
      </c>
      <c r="B4452" s="11">
        <v>0.44444444444444442</v>
      </c>
      <c r="C4452">
        <v>0</v>
      </c>
      <c r="D4452">
        <v>99.58</v>
      </c>
      <c r="E4452">
        <f t="shared" si="276"/>
        <v>8.1069999999999989E-2</v>
      </c>
      <c r="F4452">
        <v>80.349999999999994</v>
      </c>
      <c r="G4452">
        <v>13.5</v>
      </c>
      <c r="H4452">
        <f t="shared" si="277"/>
        <v>5.6489300000000071</v>
      </c>
      <c r="I4452">
        <f t="shared" si="278"/>
        <v>5.6489300000000069E-2</v>
      </c>
      <c r="J4452">
        <f t="shared" si="279"/>
        <v>9.7867802561566559E-4</v>
      </c>
      <c r="L4452">
        <v>3.5232408922163962</v>
      </c>
    </row>
    <row r="4453" spans="1:12" customFormat="1" hidden="1">
      <c r="A4453" s="10">
        <v>41441</v>
      </c>
      <c r="B4453" s="11">
        <v>0.44791666666666669</v>
      </c>
      <c r="C4453">
        <v>0</v>
      </c>
      <c r="D4453">
        <v>99.56</v>
      </c>
      <c r="E4453">
        <f t="shared" si="276"/>
        <v>8.1069999999999989E-2</v>
      </c>
      <c r="F4453">
        <v>80.28</v>
      </c>
      <c r="G4453">
        <v>13.5</v>
      </c>
      <c r="H4453">
        <f t="shared" si="277"/>
        <v>5.6989300000000043</v>
      </c>
      <c r="I4453">
        <f t="shared" si="278"/>
        <v>5.6989300000000041E-2</v>
      </c>
      <c r="J4453">
        <f t="shared" si="279"/>
        <v>1.0004782709778478E-3</v>
      </c>
      <c r="L4453">
        <v>3.601721775520252</v>
      </c>
    </row>
    <row r="4454" spans="1:12" customFormat="1" hidden="1">
      <c r="A4454" s="10">
        <v>41441</v>
      </c>
      <c r="B4454" s="11">
        <v>0.4513888888888889</v>
      </c>
      <c r="C4454">
        <v>0</v>
      </c>
      <c r="D4454">
        <v>99.6</v>
      </c>
      <c r="E4454">
        <f t="shared" si="276"/>
        <v>8.1069999999999989E-2</v>
      </c>
      <c r="F4454">
        <v>80.37</v>
      </c>
      <c r="G4454">
        <v>13.5</v>
      </c>
      <c r="H4454">
        <f t="shared" si="277"/>
        <v>5.6489299999999929</v>
      </c>
      <c r="I4454">
        <f t="shared" si="278"/>
        <v>5.648929999999993E-2</v>
      </c>
      <c r="J4454">
        <f t="shared" si="279"/>
        <v>9.7867802561566039E-4</v>
      </c>
      <c r="L4454">
        <v>3.5232408922163776</v>
      </c>
    </row>
    <row r="4455" spans="1:12" customFormat="1" hidden="1">
      <c r="A4455" s="10">
        <v>41441</v>
      </c>
      <c r="B4455" s="11">
        <v>0.4548611111111111</v>
      </c>
      <c r="C4455">
        <v>0</v>
      </c>
      <c r="D4455">
        <v>99.63</v>
      </c>
      <c r="E4455">
        <f t="shared" si="276"/>
        <v>8.1069999999999989E-2</v>
      </c>
      <c r="F4455">
        <v>80.34</v>
      </c>
      <c r="G4455">
        <v>13.5</v>
      </c>
      <c r="H4455">
        <f t="shared" si="277"/>
        <v>5.7089299999999952</v>
      </c>
      <c r="I4455">
        <f t="shared" si="278"/>
        <v>5.7089299999999954E-2</v>
      </c>
      <c r="J4455">
        <f t="shared" si="279"/>
        <v>1.0048729350722312E-3</v>
      </c>
      <c r="L4455">
        <v>3.6175425662600325</v>
      </c>
    </row>
    <row r="4456" spans="1:12" customFormat="1">
      <c r="A4456" s="10">
        <v>41441</v>
      </c>
      <c r="B4456" s="11">
        <v>0.45833333333333331</v>
      </c>
      <c r="C4456">
        <v>0</v>
      </c>
      <c r="D4456">
        <v>99.5</v>
      </c>
      <c r="E4456">
        <f t="shared" si="276"/>
        <v>8.1069999999999989E-2</v>
      </c>
      <c r="F4456">
        <v>80.23</v>
      </c>
      <c r="G4456">
        <v>13.5</v>
      </c>
      <c r="H4456">
        <f t="shared" si="277"/>
        <v>5.6889299999999992</v>
      </c>
      <c r="I4456">
        <f t="shared" si="278"/>
        <v>5.688929999999999E-2</v>
      </c>
      <c r="J4456">
        <f t="shared" si="279"/>
        <v>9.9609515875246539E-4</v>
      </c>
      <c r="K4456">
        <f>J4456*3600</f>
        <v>3.5859425715088755</v>
      </c>
      <c r="L4456" s="13">
        <f>K4456*1000/156000</f>
        <v>2.2986811355826125E-2</v>
      </c>
    </row>
    <row r="4457" spans="1:12" customFormat="1" hidden="1">
      <c r="A4457" s="10">
        <v>41441</v>
      </c>
      <c r="B4457" s="11">
        <v>0.46180555555555558</v>
      </c>
      <c r="C4457">
        <v>0</v>
      </c>
      <c r="D4457">
        <v>99.47</v>
      </c>
      <c r="E4457">
        <f t="shared" si="276"/>
        <v>8.1069999999999989E-2</v>
      </c>
      <c r="F4457">
        <v>80.209999999999994</v>
      </c>
      <c r="G4457">
        <v>13.5</v>
      </c>
      <c r="H4457">
        <f t="shared" si="277"/>
        <v>5.6789300000000082</v>
      </c>
      <c r="I4457">
        <f t="shared" si="278"/>
        <v>5.6789300000000084E-2</v>
      </c>
      <c r="J4457">
        <f t="shared" si="279"/>
        <v>9.9172358825652196E-4</v>
      </c>
      <c r="L4457">
        <v>3.5702049177234789</v>
      </c>
    </row>
    <row r="4458" spans="1:12" customFormat="1" hidden="1">
      <c r="A4458" s="10">
        <v>41441</v>
      </c>
      <c r="B4458" s="11">
        <v>0.46527777777777773</v>
      </c>
      <c r="C4458">
        <v>0</v>
      </c>
      <c r="D4458">
        <v>99.39</v>
      </c>
      <c r="E4458">
        <f t="shared" si="276"/>
        <v>8.1069999999999989E-2</v>
      </c>
      <c r="F4458">
        <v>80.09</v>
      </c>
      <c r="G4458">
        <v>13.5</v>
      </c>
      <c r="H4458">
        <f t="shared" si="277"/>
        <v>5.7189300000000003</v>
      </c>
      <c r="I4458">
        <f t="shared" si="278"/>
        <v>5.7189300000000005E-2</v>
      </c>
      <c r="J4458">
        <f t="shared" si="279"/>
        <v>1.0092791611663087E-3</v>
      </c>
      <c r="L4458">
        <v>3.6334049801987112</v>
      </c>
    </row>
    <row r="4459" spans="1:12" customFormat="1" hidden="1">
      <c r="A4459" s="10">
        <v>41441</v>
      </c>
      <c r="B4459" s="11">
        <v>0.46875</v>
      </c>
      <c r="C4459">
        <v>0</v>
      </c>
      <c r="D4459">
        <v>99.31</v>
      </c>
      <c r="E4459">
        <f t="shared" si="276"/>
        <v>8.1069999999999989E-2</v>
      </c>
      <c r="F4459">
        <v>80.010000000000005</v>
      </c>
      <c r="G4459">
        <v>13.5</v>
      </c>
      <c r="H4459">
        <f t="shared" si="277"/>
        <v>5.7189300000000003</v>
      </c>
      <c r="I4459">
        <f t="shared" si="278"/>
        <v>5.7189300000000005E-2</v>
      </c>
      <c r="J4459">
        <f t="shared" si="279"/>
        <v>1.0092791611663087E-3</v>
      </c>
      <c r="L4459">
        <v>3.6334049801987112</v>
      </c>
    </row>
    <row r="4460" spans="1:12" customFormat="1" hidden="1">
      <c r="A4460" s="10">
        <v>41441</v>
      </c>
      <c r="B4460" s="11">
        <v>0.47222222222222227</v>
      </c>
      <c r="C4460">
        <v>0</v>
      </c>
      <c r="D4460">
        <v>99.28</v>
      </c>
      <c r="E4460">
        <f t="shared" si="276"/>
        <v>8.1069999999999989E-2</v>
      </c>
      <c r="F4460">
        <v>79.94</v>
      </c>
      <c r="G4460">
        <v>13.5</v>
      </c>
      <c r="H4460">
        <f t="shared" si="277"/>
        <v>5.7589300000000065</v>
      </c>
      <c r="I4460">
        <f t="shared" si="278"/>
        <v>5.7589300000000065E-2</v>
      </c>
      <c r="J4460">
        <f t="shared" si="279"/>
        <v>1.0270198878431979E-3</v>
      </c>
      <c r="L4460">
        <v>3.6972715962355127</v>
      </c>
    </row>
    <row r="4461" spans="1:12" customFormat="1" hidden="1">
      <c r="A4461" s="10">
        <v>41441</v>
      </c>
      <c r="B4461" s="11">
        <v>0.47569444444444442</v>
      </c>
      <c r="C4461">
        <v>0</v>
      </c>
      <c r="D4461">
        <v>99.21</v>
      </c>
      <c r="E4461">
        <f t="shared" si="276"/>
        <v>8.1069999999999989E-2</v>
      </c>
      <c r="F4461">
        <v>79.84</v>
      </c>
      <c r="G4461">
        <v>13.5</v>
      </c>
      <c r="H4461">
        <f t="shared" si="277"/>
        <v>5.7889299999999935</v>
      </c>
      <c r="I4461">
        <f t="shared" si="278"/>
        <v>5.7889299999999935E-2</v>
      </c>
      <c r="J4461">
        <f t="shared" si="279"/>
        <v>1.0404473289367228E-3</v>
      </c>
      <c r="L4461">
        <v>3.7456103841722022</v>
      </c>
    </row>
    <row r="4462" spans="1:12" customFormat="1" hidden="1">
      <c r="A4462" s="10">
        <v>41441</v>
      </c>
      <c r="B4462" s="11">
        <v>0.47916666666666669</v>
      </c>
      <c r="C4462">
        <v>0</v>
      </c>
      <c r="D4462">
        <v>99.09</v>
      </c>
      <c r="E4462">
        <f t="shared" si="276"/>
        <v>8.1069999999999989E-2</v>
      </c>
      <c r="F4462">
        <v>79.84</v>
      </c>
      <c r="G4462">
        <v>13.5</v>
      </c>
      <c r="H4462">
        <f t="shared" si="277"/>
        <v>5.6689300000000031</v>
      </c>
      <c r="I4462">
        <f t="shared" si="278"/>
        <v>5.6689300000000033E-2</v>
      </c>
      <c r="J4462">
        <f t="shared" si="279"/>
        <v>9.8736354934151607E-4</v>
      </c>
      <c r="K4462">
        <f>J4462*3600</f>
        <v>3.5545087776294579</v>
      </c>
      <c r="L4462" s="1">
        <v>3.5545087776294579</v>
      </c>
    </row>
    <row r="4463" spans="1:12" customFormat="1" hidden="1">
      <c r="A4463" s="10">
        <v>41441</v>
      </c>
      <c r="B4463" s="11">
        <v>0.4826388888888889</v>
      </c>
      <c r="C4463">
        <v>0</v>
      </c>
      <c r="D4463">
        <v>99.05</v>
      </c>
      <c r="E4463">
        <f t="shared" si="276"/>
        <v>8.1069999999999989E-2</v>
      </c>
      <c r="F4463">
        <v>79.84</v>
      </c>
      <c r="G4463">
        <v>13.5</v>
      </c>
      <c r="H4463">
        <f t="shared" si="277"/>
        <v>5.6289299999999969</v>
      </c>
      <c r="I4463">
        <f t="shared" si="278"/>
        <v>5.6289299999999966E-2</v>
      </c>
      <c r="J4463">
        <f t="shared" si="279"/>
        <v>9.7003850620778608E-4</v>
      </c>
      <c r="L4463">
        <v>3.4921386223480297</v>
      </c>
    </row>
    <row r="4464" spans="1:12" customFormat="1" hidden="1">
      <c r="A4464" s="10">
        <v>41441</v>
      </c>
      <c r="B4464" s="11">
        <v>0.4861111111111111</v>
      </c>
      <c r="C4464">
        <v>0</v>
      </c>
      <c r="D4464">
        <v>99.01</v>
      </c>
      <c r="E4464">
        <f t="shared" si="276"/>
        <v>8.1069999999999989E-2</v>
      </c>
      <c r="F4464">
        <v>79.77</v>
      </c>
      <c r="G4464">
        <v>13.5</v>
      </c>
      <c r="H4464">
        <f t="shared" si="277"/>
        <v>5.6589300000000122</v>
      </c>
      <c r="I4464">
        <f t="shared" si="278"/>
        <v>5.658930000000012E-2</v>
      </c>
      <c r="J4464">
        <f t="shared" si="279"/>
        <v>9.8301503185003135E-4</v>
      </c>
      <c r="L4464">
        <v>3.5388541146601127</v>
      </c>
    </row>
    <row r="4465" spans="1:12" customFormat="1" hidden="1">
      <c r="A4465" s="10">
        <v>41441</v>
      </c>
      <c r="B4465" s="11">
        <v>0.48958333333333331</v>
      </c>
      <c r="C4465">
        <v>0</v>
      </c>
      <c r="D4465">
        <v>98.97</v>
      </c>
      <c r="E4465">
        <f t="shared" si="276"/>
        <v>8.1069999999999989E-2</v>
      </c>
      <c r="F4465">
        <v>79.709999999999994</v>
      </c>
      <c r="G4465">
        <v>13.5</v>
      </c>
      <c r="H4465">
        <f t="shared" si="277"/>
        <v>5.6789300000000082</v>
      </c>
      <c r="I4465">
        <f t="shared" si="278"/>
        <v>5.6789300000000084E-2</v>
      </c>
      <c r="J4465">
        <f t="shared" si="279"/>
        <v>9.9172358825652196E-4</v>
      </c>
      <c r="L4465">
        <v>3.5702049177234789</v>
      </c>
    </row>
    <row r="4466" spans="1:12" customFormat="1" hidden="1">
      <c r="A4466" s="10">
        <v>41441</v>
      </c>
      <c r="B4466" s="11">
        <v>0.49305555555555558</v>
      </c>
      <c r="C4466">
        <v>0</v>
      </c>
      <c r="D4466">
        <v>98.79</v>
      </c>
      <c r="E4466">
        <f t="shared" si="276"/>
        <v>8.1069999999999989E-2</v>
      </c>
      <c r="F4466">
        <v>79.56</v>
      </c>
      <c r="G4466">
        <v>13.5</v>
      </c>
      <c r="H4466">
        <f t="shared" si="277"/>
        <v>5.6489300000000071</v>
      </c>
      <c r="I4466">
        <f t="shared" si="278"/>
        <v>5.6489300000000069E-2</v>
      </c>
      <c r="J4466">
        <f t="shared" si="279"/>
        <v>9.7867802561566559E-4</v>
      </c>
      <c r="L4466">
        <v>3.5232408922163962</v>
      </c>
    </row>
    <row r="4467" spans="1:12" customFormat="1" hidden="1">
      <c r="A4467" s="10">
        <v>41441</v>
      </c>
      <c r="B4467" s="11">
        <v>0.49652777777777773</v>
      </c>
      <c r="C4467">
        <v>0</v>
      </c>
      <c r="D4467">
        <v>98.77</v>
      </c>
      <c r="E4467">
        <f t="shared" si="276"/>
        <v>8.1069999999999989E-2</v>
      </c>
      <c r="F4467">
        <v>79.489999999999995</v>
      </c>
      <c r="G4467">
        <v>13.5</v>
      </c>
      <c r="H4467">
        <f t="shared" si="277"/>
        <v>5.6989300000000043</v>
      </c>
      <c r="I4467">
        <f t="shared" si="278"/>
        <v>5.6989300000000041E-2</v>
      </c>
      <c r="J4467">
        <f t="shared" si="279"/>
        <v>1.0004782709778478E-3</v>
      </c>
      <c r="L4467">
        <v>3.601721775520252</v>
      </c>
    </row>
    <row r="4468" spans="1:12" customFormat="1">
      <c r="A4468" s="10">
        <v>41441</v>
      </c>
      <c r="B4468" s="11">
        <v>0.5</v>
      </c>
      <c r="C4468">
        <v>0</v>
      </c>
      <c r="D4468">
        <v>98.72</v>
      </c>
      <c r="E4468">
        <f t="shared" si="276"/>
        <v>8.1069999999999989E-2</v>
      </c>
      <c r="F4468">
        <v>79.489999999999995</v>
      </c>
      <c r="G4468">
        <v>13.5</v>
      </c>
      <c r="H4468">
        <f t="shared" si="277"/>
        <v>5.6489300000000071</v>
      </c>
      <c r="I4468">
        <f t="shared" si="278"/>
        <v>5.6489300000000069E-2</v>
      </c>
      <c r="J4468">
        <f t="shared" si="279"/>
        <v>9.7867802561566559E-4</v>
      </c>
      <c r="K4468">
        <f>J4468*3600</f>
        <v>3.5232408922163962</v>
      </c>
      <c r="L4468" s="13">
        <f>K4468*1000/156000</f>
        <v>2.2584877514207669E-2</v>
      </c>
    </row>
    <row r="4469" spans="1:12" customFormat="1" hidden="1">
      <c r="A4469" s="10">
        <v>41441</v>
      </c>
      <c r="B4469" s="11">
        <v>0.50347222222222221</v>
      </c>
      <c r="C4469">
        <v>0</v>
      </c>
      <c r="D4469">
        <v>98.63</v>
      </c>
      <c r="E4469">
        <f t="shared" si="276"/>
        <v>8.1069999999999989E-2</v>
      </c>
      <c r="F4469">
        <v>79.41</v>
      </c>
      <c r="G4469">
        <v>13.5</v>
      </c>
      <c r="H4469">
        <f t="shared" si="277"/>
        <v>5.638930000000002</v>
      </c>
      <c r="I4469">
        <f t="shared" si="278"/>
        <v>5.6389300000000017E-2</v>
      </c>
      <c r="J4469">
        <f t="shared" si="279"/>
        <v>9.7435252046304684E-4</v>
      </c>
      <c r="L4469">
        <v>3.5076690736669685</v>
      </c>
    </row>
    <row r="4470" spans="1:12" customFormat="1" hidden="1">
      <c r="A4470" s="10">
        <v>41441</v>
      </c>
      <c r="B4470" s="11">
        <v>0.50694444444444442</v>
      </c>
      <c r="C4470">
        <v>0</v>
      </c>
      <c r="D4470">
        <v>98.61</v>
      </c>
      <c r="E4470">
        <f t="shared" si="276"/>
        <v>8.1069999999999989E-2</v>
      </c>
      <c r="F4470">
        <v>79.34</v>
      </c>
      <c r="G4470">
        <v>13.5</v>
      </c>
      <c r="H4470">
        <f t="shared" si="277"/>
        <v>5.6889299999999992</v>
      </c>
      <c r="I4470">
        <f t="shared" si="278"/>
        <v>5.688929999999999E-2</v>
      </c>
      <c r="J4470">
        <f t="shared" si="279"/>
        <v>9.9609515875246539E-4</v>
      </c>
      <c r="L4470">
        <v>3.5859425715088755</v>
      </c>
    </row>
    <row r="4471" spans="1:12" customFormat="1" hidden="1">
      <c r="A4471" s="10">
        <v>41441</v>
      </c>
      <c r="B4471" s="11">
        <v>0.51041666666666663</v>
      </c>
      <c r="C4471">
        <v>0</v>
      </c>
      <c r="D4471">
        <v>98.54</v>
      </c>
      <c r="E4471">
        <f t="shared" si="276"/>
        <v>8.1069999999999989E-2</v>
      </c>
      <c r="F4471">
        <v>79.33</v>
      </c>
      <c r="G4471">
        <v>13.5</v>
      </c>
      <c r="H4471">
        <f t="shared" si="277"/>
        <v>5.6289300000000111</v>
      </c>
      <c r="I4471">
        <f t="shared" si="278"/>
        <v>5.6289300000000111E-2</v>
      </c>
      <c r="J4471">
        <f t="shared" si="279"/>
        <v>9.7003850620779302E-4</v>
      </c>
      <c r="L4471">
        <v>3.4921386223480551</v>
      </c>
    </row>
    <row r="4472" spans="1:12" customFormat="1" hidden="1">
      <c r="A4472" s="10">
        <v>41441</v>
      </c>
      <c r="B4472" s="11">
        <v>0.51388888888888895</v>
      </c>
      <c r="C4472">
        <v>0</v>
      </c>
      <c r="D4472">
        <v>98.51</v>
      </c>
      <c r="E4472">
        <f t="shared" si="276"/>
        <v>8.1069999999999989E-2</v>
      </c>
      <c r="F4472">
        <v>79.239999999999995</v>
      </c>
      <c r="G4472">
        <v>13.5</v>
      </c>
      <c r="H4472">
        <f t="shared" si="277"/>
        <v>5.6889300000000134</v>
      </c>
      <c r="I4472">
        <f t="shared" si="278"/>
        <v>5.6889300000000136E-2</v>
      </c>
      <c r="J4472">
        <f t="shared" si="279"/>
        <v>9.9609515875247146E-4</v>
      </c>
      <c r="L4472">
        <v>3.5859425715088973</v>
      </c>
    </row>
    <row r="4473" spans="1:12" customFormat="1" hidden="1">
      <c r="A4473" s="10">
        <v>41441</v>
      </c>
      <c r="B4473" s="11">
        <v>0.51736111111111105</v>
      </c>
      <c r="C4473">
        <v>0</v>
      </c>
      <c r="D4473">
        <v>98.41</v>
      </c>
      <c r="E4473">
        <f t="shared" si="276"/>
        <v>8.1069999999999989E-2</v>
      </c>
      <c r="F4473">
        <v>79.209999999999994</v>
      </c>
      <c r="G4473">
        <v>13.5</v>
      </c>
      <c r="H4473">
        <f t="shared" si="277"/>
        <v>5.618930000000006</v>
      </c>
      <c r="I4473">
        <f t="shared" si="278"/>
        <v>5.618930000000006E-2</v>
      </c>
      <c r="J4473">
        <f t="shared" si="279"/>
        <v>9.6573597265646764E-4</v>
      </c>
      <c r="L4473">
        <v>3.4766495015632835</v>
      </c>
    </row>
    <row r="4474" spans="1:12" customFormat="1" hidden="1">
      <c r="A4474" s="10">
        <v>41441</v>
      </c>
      <c r="B4474" s="11">
        <v>0.52083333333333337</v>
      </c>
      <c r="C4474">
        <v>0</v>
      </c>
      <c r="D4474">
        <v>98.28</v>
      </c>
      <c r="E4474">
        <f t="shared" si="276"/>
        <v>8.1069999999999989E-2</v>
      </c>
      <c r="F4474">
        <v>79</v>
      </c>
      <c r="G4474">
        <v>13.5</v>
      </c>
      <c r="H4474">
        <f t="shared" si="277"/>
        <v>5.6989300000000043</v>
      </c>
      <c r="I4474">
        <f t="shared" si="278"/>
        <v>5.6989300000000041E-2</v>
      </c>
      <c r="J4474">
        <f t="shared" si="279"/>
        <v>1.0004782709778478E-3</v>
      </c>
      <c r="K4474">
        <f>J4474*3600</f>
        <v>3.601721775520252</v>
      </c>
      <c r="L4474" s="1">
        <v>3.601721775520252</v>
      </c>
    </row>
    <row r="4475" spans="1:12" customFormat="1" hidden="1">
      <c r="A4475" s="10">
        <v>41441</v>
      </c>
      <c r="B4475" s="11">
        <v>0.52430555555555558</v>
      </c>
      <c r="C4475">
        <v>0</v>
      </c>
      <c r="D4475">
        <v>98.23</v>
      </c>
      <c r="E4475">
        <f t="shared" si="276"/>
        <v>8.1069999999999989E-2</v>
      </c>
      <c r="F4475">
        <v>78.88</v>
      </c>
      <c r="G4475">
        <v>13.5</v>
      </c>
      <c r="H4475">
        <f t="shared" si="277"/>
        <v>5.7689300000000117</v>
      </c>
      <c r="I4475">
        <f t="shared" si="278"/>
        <v>5.7689300000000117E-2</v>
      </c>
      <c r="J4475">
        <f t="shared" si="279"/>
        <v>1.03148407558634E-3</v>
      </c>
      <c r="L4475">
        <v>3.7133426721108238</v>
      </c>
    </row>
    <row r="4476" spans="1:12" customFormat="1" hidden="1">
      <c r="A4476" s="10">
        <v>41441</v>
      </c>
      <c r="B4476" s="11">
        <v>0.52777777777777779</v>
      </c>
      <c r="C4476">
        <v>0</v>
      </c>
      <c r="D4476">
        <v>98.05</v>
      </c>
      <c r="E4476">
        <f t="shared" si="276"/>
        <v>8.1069999999999989E-2</v>
      </c>
      <c r="F4476">
        <v>78.739999999999995</v>
      </c>
      <c r="G4476">
        <v>13.5</v>
      </c>
      <c r="H4476">
        <f t="shared" si="277"/>
        <v>5.7289300000000054</v>
      </c>
      <c r="I4476">
        <f t="shared" si="278"/>
        <v>5.7289300000000057E-2</v>
      </c>
      <c r="J4476">
        <f t="shared" si="279"/>
        <v>1.0136969593818863E-3</v>
      </c>
      <c r="L4476">
        <v>3.649309053774791</v>
      </c>
    </row>
    <row r="4477" spans="1:12" customFormat="1" hidden="1">
      <c r="A4477" s="10">
        <v>41441</v>
      </c>
      <c r="B4477" s="11">
        <v>0.53125</v>
      </c>
      <c r="C4477">
        <v>0</v>
      </c>
      <c r="D4477">
        <v>98.01</v>
      </c>
      <c r="E4477">
        <f t="shared" si="276"/>
        <v>8.1069999999999989E-2</v>
      </c>
      <c r="F4477">
        <v>78.709999999999994</v>
      </c>
      <c r="G4477">
        <v>13.5</v>
      </c>
      <c r="H4477">
        <f t="shared" si="277"/>
        <v>5.7189300000000145</v>
      </c>
      <c r="I4477">
        <f t="shared" si="278"/>
        <v>5.7189300000000144E-2</v>
      </c>
      <c r="J4477">
        <f t="shared" si="279"/>
        <v>1.0092791611663141E-3</v>
      </c>
      <c r="L4477">
        <v>3.6334049801987307</v>
      </c>
    </row>
    <row r="4478" spans="1:12" customFormat="1" hidden="1">
      <c r="A4478" s="10">
        <v>41441</v>
      </c>
      <c r="B4478" s="11">
        <v>0.53472222222222221</v>
      </c>
      <c r="C4478">
        <v>0</v>
      </c>
      <c r="D4478">
        <v>97.92</v>
      </c>
      <c r="E4478">
        <f t="shared" si="276"/>
        <v>8.1069999999999989E-2</v>
      </c>
      <c r="F4478">
        <v>78.63</v>
      </c>
      <c r="G4478">
        <v>13.5</v>
      </c>
      <c r="H4478">
        <f t="shared" si="277"/>
        <v>5.7089300000000094</v>
      </c>
      <c r="I4478">
        <f t="shared" si="278"/>
        <v>5.7089300000000093E-2</v>
      </c>
      <c r="J4478">
        <f t="shared" si="279"/>
        <v>1.0048729350722364E-3</v>
      </c>
      <c r="L4478">
        <v>3.6175425662600511</v>
      </c>
    </row>
    <row r="4479" spans="1:12" customFormat="1" hidden="1">
      <c r="A4479" s="10">
        <v>41441</v>
      </c>
      <c r="B4479" s="11">
        <v>0.53819444444444442</v>
      </c>
      <c r="C4479">
        <v>0</v>
      </c>
      <c r="D4479">
        <v>97.89</v>
      </c>
      <c r="E4479">
        <f t="shared" si="276"/>
        <v>8.1069999999999989E-2</v>
      </c>
      <c r="F4479">
        <v>78.650000000000006</v>
      </c>
      <c r="G4479">
        <v>13.5</v>
      </c>
      <c r="H4479">
        <f t="shared" si="277"/>
        <v>5.658929999999998</v>
      </c>
      <c r="I4479">
        <f t="shared" si="278"/>
        <v>5.6589299999999981E-2</v>
      </c>
      <c r="J4479">
        <f t="shared" si="279"/>
        <v>9.8301503185002615E-4</v>
      </c>
      <c r="L4479">
        <v>3.538854114660094</v>
      </c>
    </row>
    <row r="4480" spans="1:12" customFormat="1">
      <c r="A4480" s="10">
        <v>41441</v>
      </c>
      <c r="B4480" s="11">
        <v>0.54166666666666663</v>
      </c>
      <c r="C4480">
        <v>0</v>
      </c>
      <c r="D4480">
        <v>97.79</v>
      </c>
      <c r="E4480">
        <f t="shared" si="276"/>
        <v>8.1069999999999989E-2</v>
      </c>
      <c r="F4480">
        <v>78.59</v>
      </c>
      <c r="G4480">
        <v>13.5</v>
      </c>
      <c r="H4480">
        <f t="shared" si="277"/>
        <v>5.618930000000006</v>
      </c>
      <c r="I4480">
        <f t="shared" si="278"/>
        <v>5.618930000000006E-2</v>
      </c>
      <c r="J4480">
        <f t="shared" si="279"/>
        <v>9.6573597265646764E-4</v>
      </c>
      <c r="K4480">
        <f>J4480*3600</f>
        <v>3.4766495015632835</v>
      </c>
      <c r="L4480" s="13">
        <f>K4480*1000/156000</f>
        <v>2.2286214753610794E-2</v>
      </c>
    </row>
    <row r="4481" spans="1:12" customFormat="1" hidden="1">
      <c r="A4481" s="10">
        <v>41441</v>
      </c>
      <c r="B4481" s="11">
        <v>0.54513888888888895</v>
      </c>
      <c r="C4481">
        <v>0</v>
      </c>
      <c r="D4481">
        <v>97.76</v>
      </c>
      <c r="E4481">
        <f t="shared" si="276"/>
        <v>8.1069999999999989E-2</v>
      </c>
      <c r="F4481">
        <v>78.53</v>
      </c>
      <c r="G4481">
        <v>13.5</v>
      </c>
      <c r="H4481">
        <f t="shared" si="277"/>
        <v>5.6489300000000071</v>
      </c>
      <c r="I4481">
        <f t="shared" si="278"/>
        <v>5.6489300000000069E-2</v>
      </c>
      <c r="J4481">
        <f t="shared" si="279"/>
        <v>9.7867802561566559E-4</v>
      </c>
      <c r="L4481">
        <v>3.5232408922163962</v>
      </c>
    </row>
    <row r="4482" spans="1:12" customFormat="1" hidden="1">
      <c r="A4482" s="10">
        <v>41441</v>
      </c>
      <c r="B4482" s="11">
        <v>0.54861111111111105</v>
      </c>
      <c r="C4482">
        <v>0</v>
      </c>
      <c r="D4482">
        <v>97.68</v>
      </c>
      <c r="E4482">
        <f t="shared" si="276"/>
        <v>8.1069999999999989E-2</v>
      </c>
      <c r="F4482">
        <v>78.569999999999993</v>
      </c>
      <c r="G4482">
        <v>13.5</v>
      </c>
      <c r="H4482">
        <f t="shared" si="277"/>
        <v>5.5289300000000168</v>
      </c>
      <c r="I4482">
        <f t="shared" si="278"/>
        <v>5.5289300000000166E-2</v>
      </c>
      <c r="J4482">
        <f t="shared" si="279"/>
        <v>9.2752811595370969E-4</v>
      </c>
      <c r="L4482">
        <v>3.3391012174333548</v>
      </c>
    </row>
    <row r="4483" spans="1:12" customFormat="1" hidden="1">
      <c r="A4483" s="10">
        <v>41441</v>
      </c>
      <c r="B4483" s="11">
        <v>0.55208333333333337</v>
      </c>
      <c r="C4483">
        <v>0</v>
      </c>
      <c r="D4483">
        <v>97.65</v>
      </c>
      <c r="E4483">
        <f t="shared" si="276"/>
        <v>8.1069999999999989E-2</v>
      </c>
      <c r="F4483">
        <v>78.510000000000005</v>
      </c>
      <c r="G4483">
        <v>13.5</v>
      </c>
      <c r="H4483">
        <f t="shared" si="277"/>
        <v>5.5589300000000037</v>
      </c>
      <c r="I4483">
        <f t="shared" si="278"/>
        <v>5.5589300000000036E-2</v>
      </c>
      <c r="J4483">
        <f t="shared" si="279"/>
        <v>9.4016129415508268E-4</v>
      </c>
      <c r="L4483">
        <v>3.3845806589582978</v>
      </c>
    </row>
    <row r="4484" spans="1:12" customFormat="1" hidden="1">
      <c r="A4484" s="10">
        <v>41441</v>
      </c>
      <c r="B4484" s="11">
        <v>0.55555555555555558</v>
      </c>
      <c r="C4484">
        <v>0</v>
      </c>
      <c r="D4484">
        <v>97.56</v>
      </c>
      <c r="E4484">
        <f t="shared" si="276"/>
        <v>8.1069999999999989E-2</v>
      </c>
      <c r="F4484">
        <v>78.36</v>
      </c>
      <c r="G4484">
        <v>13.5</v>
      </c>
      <c r="H4484">
        <f t="shared" si="277"/>
        <v>5.618930000000006</v>
      </c>
      <c r="I4484">
        <f t="shared" si="278"/>
        <v>5.618930000000006E-2</v>
      </c>
      <c r="J4484">
        <f t="shared" si="279"/>
        <v>9.6573597265646764E-4</v>
      </c>
      <c r="L4484">
        <v>3.4766495015632835</v>
      </c>
    </row>
    <row r="4485" spans="1:12" customFormat="1" hidden="1">
      <c r="A4485" s="10">
        <v>41441</v>
      </c>
      <c r="B4485" s="11">
        <v>0.55902777777777779</v>
      </c>
      <c r="C4485">
        <v>0</v>
      </c>
      <c r="D4485">
        <v>97.55</v>
      </c>
      <c r="E4485">
        <f t="shared" ref="E4485:E4548" si="280">(435-368)*1.21/1000</f>
        <v>8.1069999999999989E-2</v>
      </c>
      <c r="F4485">
        <v>78.36</v>
      </c>
      <c r="G4485">
        <v>13.5</v>
      </c>
      <c r="H4485">
        <f t="shared" ref="H4485:H4548" si="281">D4485-E4485-F4485-G4485</f>
        <v>5.6089300000000009</v>
      </c>
      <c r="I4485">
        <f t="shared" ref="I4485:I4548" si="282">H4485/100</f>
        <v>5.6089300000000009E-2</v>
      </c>
      <c r="J4485">
        <f t="shared" ref="J4485:J4548" si="283">1.2904*I4485^(5/2)</f>
        <v>9.6144490960659718E-4</v>
      </c>
      <c r="L4485">
        <v>3.4612016745837497</v>
      </c>
    </row>
    <row r="4486" spans="1:12" customFormat="1" hidden="1">
      <c r="A4486" s="10">
        <v>41441</v>
      </c>
      <c r="B4486" s="11">
        <v>0.5625</v>
      </c>
      <c r="C4486">
        <v>0</v>
      </c>
      <c r="D4486">
        <v>97.46</v>
      </c>
      <c r="E4486">
        <f t="shared" si="280"/>
        <v>8.1069999999999989E-2</v>
      </c>
      <c r="F4486">
        <v>78.25</v>
      </c>
      <c r="G4486">
        <v>13.5</v>
      </c>
      <c r="H4486">
        <f t="shared" si="281"/>
        <v>5.6289299999999969</v>
      </c>
      <c r="I4486">
        <f t="shared" si="282"/>
        <v>5.6289299999999966E-2</v>
      </c>
      <c r="J4486">
        <f t="shared" si="283"/>
        <v>9.7003850620778608E-4</v>
      </c>
      <c r="K4486">
        <f>J4486*3600</f>
        <v>3.4921386223480297</v>
      </c>
      <c r="L4486">
        <v>3.4921386223480297</v>
      </c>
    </row>
    <row r="4487" spans="1:12" customFormat="1" hidden="1">
      <c r="A4487" s="10">
        <v>41441</v>
      </c>
      <c r="B4487" s="11">
        <v>0.56597222222222221</v>
      </c>
      <c r="C4487">
        <v>0</v>
      </c>
      <c r="D4487">
        <v>97.48</v>
      </c>
      <c r="E4487">
        <f t="shared" si="280"/>
        <v>8.1069999999999989E-2</v>
      </c>
      <c r="F4487">
        <v>78.25</v>
      </c>
      <c r="G4487">
        <v>13.5</v>
      </c>
      <c r="H4487">
        <f t="shared" si="281"/>
        <v>5.6489300000000071</v>
      </c>
      <c r="I4487">
        <f t="shared" si="282"/>
        <v>5.6489300000000069E-2</v>
      </c>
      <c r="J4487">
        <f t="shared" si="283"/>
        <v>9.7867802561566559E-4</v>
      </c>
      <c r="L4487">
        <v>3.5232408922163962</v>
      </c>
    </row>
    <row r="4488" spans="1:12" customFormat="1" hidden="1">
      <c r="A4488" s="10">
        <v>41441</v>
      </c>
      <c r="B4488" s="11">
        <v>0.56944444444444442</v>
      </c>
      <c r="C4488">
        <v>0</v>
      </c>
      <c r="D4488">
        <v>97.4</v>
      </c>
      <c r="E4488">
        <f t="shared" si="280"/>
        <v>8.1069999999999989E-2</v>
      </c>
      <c r="F4488">
        <v>78.2</v>
      </c>
      <c r="G4488">
        <v>13.5</v>
      </c>
      <c r="H4488">
        <f t="shared" si="281"/>
        <v>5.618930000000006</v>
      </c>
      <c r="I4488">
        <f t="shared" si="282"/>
        <v>5.618930000000006E-2</v>
      </c>
      <c r="J4488">
        <f t="shared" si="283"/>
        <v>9.6573597265646764E-4</v>
      </c>
      <c r="L4488">
        <v>3.4766495015632835</v>
      </c>
    </row>
    <row r="4489" spans="1:12" customFormat="1" hidden="1">
      <c r="A4489" s="10">
        <v>41441</v>
      </c>
      <c r="B4489" s="11">
        <v>0.57291666666666663</v>
      </c>
      <c r="C4489">
        <v>0</v>
      </c>
      <c r="D4489">
        <v>97.33</v>
      </c>
      <c r="E4489">
        <f t="shared" si="280"/>
        <v>8.1069999999999989E-2</v>
      </c>
      <c r="F4489">
        <v>78.08</v>
      </c>
      <c r="G4489">
        <v>13.5</v>
      </c>
      <c r="H4489">
        <f t="shared" si="281"/>
        <v>5.6689300000000031</v>
      </c>
      <c r="I4489">
        <f t="shared" si="282"/>
        <v>5.6689300000000033E-2</v>
      </c>
      <c r="J4489">
        <f t="shared" si="283"/>
        <v>9.8736354934151607E-4</v>
      </c>
      <c r="L4489">
        <v>3.5545087776294579</v>
      </c>
    </row>
    <row r="4490" spans="1:12" customFormat="1" hidden="1">
      <c r="A4490" s="10">
        <v>41441</v>
      </c>
      <c r="B4490" s="11">
        <v>0.57638888888888895</v>
      </c>
      <c r="C4490">
        <v>0</v>
      </c>
      <c r="D4490">
        <v>97.13</v>
      </c>
      <c r="E4490">
        <f t="shared" si="280"/>
        <v>8.1069999999999989E-2</v>
      </c>
      <c r="F4490">
        <v>77.959999999999994</v>
      </c>
      <c r="G4490">
        <v>13.5</v>
      </c>
      <c r="H4490">
        <f t="shared" si="281"/>
        <v>5.5889300000000048</v>
      </c>
      <c r="I4490">
        <f t="shared" si="282"/>
        <v>5.5889300000000051E-2</v>
      </c>
      <c r="J4490">
        <f t="shared" si="283"/>
        <v>9.5289715415586404E-4</v>
      </c>
      <c r="L4490">
        <v>3.4304297549611107</v>
      </c>
    </row>
    <row r="4491" spans="1:12" customFormat="1" hidden="1">
      <c r="A4491" s="10">
        <v>41441</v>
      </c>
      <c r="B4491" s="11">
        <v>0.57986111111111105</v>
      </c>
      <c r="C4491">
        <v>0</v>
      </c>
      <c r="D4491">
        <v>97.07</v>
      </c>
      <c r="E4491">
        <f t="shared" si="280"/>
        <v>8.1069999999999989E-2</v>
      </c>
      <c r="F4491">
        <v>77.89</v>
      </c>
      <c r="G4491">
        <v>13.5</v>
      </c>
      <c r="H4491">
        <f t="shared" si="281"/>
        <v>5.5989299999999957</v>
      </c>
      <c r="I4491">
        <f t="shared" si="282"/>
        <v>5.5989299999999957E-2</v>
      </c>
      <c r="J4491">
        <f t="shared" si="283"/>
        <v>9.571653068466174E-4</v>
      </c>
      <c r="L4491">
        <v>3.4457951046478228</v>
      </c>
    </row>
    <row r="4492" spans="1:12" customFormat="1">
      <c r="A4492" s="10">
        <v>41441</v>
      </c>
      <c r="B4492" s="11">
        <v>0.58333333333333337</v>
      </c>
      <c r="C4492">
        <v>0</v>
      </c>
      <c r="D4492">
        <v>97.06</v>
      </c>
      <c r="E4492">
        <f t="shared" si="280"/>
        <v>8.1069999999999989E-2</v>
      </c>
      <c r="F4492">
        <v>77.88</v>
      </c>
      <c r="G4492">
        <v>13.5</v>
      </c>
      <c r="H4492">
        <f t="shared" si="281"/>
        <v>5.59893000000001</v>
      </c>
      <c r="I4492">
        <f t="shared" si="282"/>
        <v>5.5989300000000103E-2</v>
      </c>
      <c r="J4492">
        <f t="shared" si="283"/>
        <v>9.5716530684662412E-4</v>
      </c>
      <c r="K4492">
        <f>J4492*3600</f>
        <v>3.4457951046478468</v>
      </c>
      <c r="L4492" s="13">
        <f>K4492*1000/156000</f>
        <v>2.2088430157999019E-2</v>
      </c>
    </row>
    <row r="4493" spans="1:12" customFormat="1" hidden="1">
      <c r="A4493" s="10">
        <v>41441</v>
      </c>
      <c r="B4493" s="11">
        <v>0.58680555555555558</v>
      </c>
      <c r="C4493">
        <v>0</v>
      </c>
      <c r="D4493">
        <v>97.07</v>
      </c>
      <c r="E4493">
        <f t="shared" si="280"/>
        <v>8.1069999999999989E-2</v>
      </c>
      <c r="F4493">
        <v>77.900000000000006</v>
      </c>
      <c r="G4493">
        <v>13.5</v>
      </c>
      <c r="H4493">
        <f t="shared" si="281"/>
        <v>5.5889299999999906</v>
      </c>
      <c r="I4493">
        <f t="shared" si="282"/>
        <v>5.5889299999999906E-2</v>
      </c>
      <c r="J4493">
        <f t="shared" si="283"/>
        <v>9.5289715415585732E-4</v>
      </c>
      <c r="L4493">
        <v>3.4304297549610863</v>
      </c>
    </row>
    <row r="4494" spans="1:12" customFormat="1" hidden="1">
      <c r="A4494" s="10">
        <v>41441</v>
      </c>
      <c r="B4494" s="11">
        <v>0.59027777777777779</v>
      </c>
      <c r="C4494">
        <v>0</v>
      </c>
      <c r="D4494">
        <v>97.05</v>
      </c>
      <c r="E4494">
        <f t="shared" si="280"/>
        <v>8.1069999999999989E-2</v>
      </c>
      <c r="F4494">
        <v>77.87</v>
      </c>
      <c r="G4494">
        <v>13.5</v>
      </c>
      <c r="H4494">
        <f t="shared" si="281"/>
        <v>5.5989299999999957</v>
      </c>
      <c r="I4494">
        <f t="shared" si="282"/>
        <v>5.5989299999999957E-2</v>
      </c>
      <c r="J4494">
        <f t="shared" si="283"/>
        <v>9.571653068466174E-4</v>
      </c>
      <c r="L4494">
        <v>3.4457951046478228</v>
      </c>
    </row>
    <row r="4495" spans="1:12" customFormat="1" hidden="1">
      <c r="A4495" s="10">
        <v>41441</v>
      </c>
      <c r="B4495" s="11">
        <v>0.59375</v>
      </c>
      <c r="C4495">
        <v>0</v>
      </c>
      <c r="D4495">
        <v>97.11</v>
      </c>
      <c r="E4495">
        <f t="shared" si="280"/>
        <v>8.1069999999999989E-2</v>
      </c>
      <c r="F4495">
        <v>77.930000000000007</v>
      </c>
      <c r="G4495">
        <v>13.5</v>
      </c>
      <c r="H4495">
        <f t="shared" si="281"/>
        <v>5.5989299999999957</v>
      </c>
      <c r="I4495">
        <f t="shared" si="282"/>
        <v>5.5989299999999957E-2</v>
      </c>
      <c r="J4495">
        <f t="shared" si="283"/>
        <v>9.571653068466174E-4</v>
      </c>
      <c r="L4495">
        <v>3.4457951046478228</v>
      </c>
    </row>
    <row r="4496" spans="1:12" customFormat="1" hidden="1">
      <c r="A4496" s="10">
        <v>41441</v>
      </c>
      <c r="B4496" s="11">
        <v>0.59722222222222221</v>
      </c>
      <c r="C4496">
        <v>0</v>
      </c>
      <c r="D4496">
        <v>97.06</v>
      </c>
      <c r="E4496">
        <f t="shared" si="280"/>
        <v>8.1069999999999989E-2</v>
      </c>
      <c r="F4496">
        <v>77.86</v>
      </c>
      <c r="G4496">
        <v>13.5</v>
      </c>
      <c r="H4496">
        <f t="shared" si="281"/>
        <v>5.618930000000006</v>
      </c>
      <c r="I4496">
        <f t="shared" si="282"/>
        <v>5.618930000000006E-2</v>
      </c>
      <c r="J4496">
        <f t="shared" si="283"/>
        <v>9.6573597265646764E-4</v>
      </c>
      <c r="L4496">
        <v>3.4766495015632835</v>
      </c>
    </row>
    <row r="4497" spans="1:12" customFormat="1" hidden="1">
      <c r="A4497" s="10">
        <v>41441</v>
      </c>
      <c r="B4497" s="11">
        <v>0.60069444444444442</v>
      </c>
      <c r="C4497">
        <v>0</v>
      </c>
      <c r="D4497">
        <v>97.01</v>
      </c>
      <c r="E4497">
        <f t="shared" si="280"/>
        <v>8.1069999999999989E-2</v>
      </c>
      <c r="F4497">
        <v>77.849999999999994</v>
      </c>
      <c r="G4497">
        <v>13.5</v>
      </c>
      <c r="H4497">
        <f t="shared" si="281"/>
        <v>5.5789300000000139</v>
      </c>
      <c r="I4497">
        <f t="shared" si="282"/>
        <v>5.5789300000000139E-2</v>
      </c>
      <c r="J4497">
        <f t="shared" si="283"/>
        <v>9.4864044130452867E-4</v>
      </c>
      <c r="L4497">
        <v>3.4151055886963033</v>
      </c>
    </row>
    <row r="4498" spans="1:12" customFormat="1" hidden="1">
      <c r="A4498" s="10">
        <v>41441</v>
      </c>
      <c r="B4498" s="11">
        <v>0.60416666666666663</v>
      </c>
      <c r="C4498">
        <v>0</v>
      </c>
      <c r="D4498">
        <v>96.96</v>
      </c>
      <c r="E4498">
        <f t="shared" si="280"/>
        <v>8.1069999999999989E-2</v>
      </c>
      <c r="F4498">
        <v>77.790000000000006</v>
      </c>
      <c r="G4498">
        <v>13.5</v>
      </c>
      <c r="H4498">
        <f t="shared" si="281"/>
        <v>5.5889299999999906</v>
      </c>
      <c r="I4498">
        <f t="shared" si="282"/>
        <v>5.5889299999999906E-2</v>
      </c>
      <c r="J4498">
        <f t="shared" si="283"/>
        <v>9.5289715415585732E-4</v>
      </c>
      <c r="K4498">
        <f>J4498*3600</f>
        <v>3.4304297549610863</v>
      </c>
      <c r="L4498" s="1">
        <v>3.4304297549610863</v>
      </c>
    </row>
    <row r="4499" spans="1:12" customFormat="1" hidden="1">
      <c r="A4499" s="10">
        <v>41441</v>
      </c>
      <c r="B4499" s="11">
        <v>0.60763888888888895</v>
      </c>
      <c r="C4499">
        <v>0</v>
      </c>
      <c r="D4499">
        <v>96.98</v>
      </c>
      <c r="E4499">
        <f t="shared" si="280"/>
        <v>8.1069999999999989E-2</v>
      </c>
      <c r="F4499">
        <v>77.77</v>
      </c>
      <c r="G4499">
        <v>13.5</v>
      </c>
      <c r="H4499">
        <f t="shared" si="281"/>
        <v>5.6289300000000111</v>
      </c>
      <c r="I4499">
        <f t="shared" si="282"/>
        <v>5.6289300000000111E-2</v>
      </c>
      <c r="J4499">
        <f t="shared" si="283"/>
        <v>9.7003850620779302E-4</v>
      </c>
      <c r="L4499">
        <v>3.4921386223480551</v>
      </c>
    </row>
    <row r="4500" spans="1:12" customFormat="1" hidden="1">
      <c r="A4500" s="10">
        <v>41441</v>
      </c>
      <c r="B4500" s="11">
        <v>0.61111111111111105</v>
      </c>
      <c r="C4500">
        <v>0</v>
      </c>
      <c r="D4500">
        <v>96.8</v>
      </c>
      <c r="E4500">
        <f t="shared" si="280"/>
        <v>8.1069999999999989E-2</v>
      </c>
      <c r="F4500">
        <v>77.63</v>
      </c>
      <c r="G4500">
        <v>13.5</v>
      </c>
      <c r="H4500">
        <f t="shared" si="281"/>
        <v>5.5889300000000048</v>
      </c>
      <c r="I4500">
        <f t="shared" si="282"/>
        <v>5.5889300000000051E-2</v>
      </c>
      <c r="J4500">
        <f t="shared" si="283"/>
        <v>9.5289715415586404E-4</v>
      </c>
      <c r="L4500">
        <v>3.4304297549611107</v>
      </c>
    </row>
    <row r="4501" spans="1:12" customFormat="1" hidden="1">
      <c r="A4501" s="10">
        <v>41441</v>
      </c>
      <c r="B4501" s="11">
        <v>0.61458333333333337</v>
      </c>
      <c r="C4501">
        <v>0</v>
      </c>
      <c r="D4501">
        <v>96.74</v>
      </c>
      <c r="E4501">
        <f t="shared" si="280"/>
        <v>8.1069999999999989E-2</v>
      </c>
      <c r="F4501">
        <v>77.55</v>
      </c>
      <c r="G4501">
        <v>13.5</v>
      </c>
      <c r="H4501">
        <f t="shared" si="281"/>
        <v>5.6089300000000009</v>
      </c>
      <c r="I4501">
        <f t="shared" si="282"/>
        <v>5.6089300000000009E-2</v>
      </c>
      <c r="J4501">
        <f t="shared" si="283"/>
        <v>9.6144490960659718E-4</v>
      </c>
      <c r="L4501">
        <v>3.4612016745837497</v>
      </c>
    </row>
    <row r="4502" spans="1:12" customFormat="1" hidden="1">
      <c r="A4502" s="10">
        <v>41441</v>
      </c>
      <c r="B4502" s="11">
        <v>0.61805555555555558</v>
      </c>
      <c r="C4502">
        <v>0</v>
      </c>
      <c r="D4502">
        <v>96.76</v>
      </c>
      <c r="E4502">
        <f t="shared" si="280"/>
        <v>8.1069999999999989E-2</v>
      </c>
      <c r="F4502">
        <v>77.569999999999993</v>
      </c>
      <c r="G4502">
        <v>13.5</v>
      </c>
      <c r="H4502">
        <f t="shared" si="281"/>
        <v>5.6089300000000151</v>
      </c>
      <c r="I4502">
        <f t="shared" si="282"/>
        <v>5.6089300000000147E-2</v>
      </c>
      <c r="J4502">
        <f t="shared" si="283"/>
        <v>9.6144490960660325E-4</v>
      </c>
      <c r="L4502">
        <v>3.4612016745837715</v>
      </c>
    </row>
    <row r="4503" spans="1:12" customFormat="1" hidden="1">
      <c r="A4503" s="10">
        <v>41441</v>
      </c>
      <c r="B4503" s="11">
        <v>0.62152777777777779</v>
      </c>
      <c r="C4503">
        <v>0</v>
      </c>
      <c r="D4503">
        <v>96.84</v>
      </c>
      <c r="E4503">
        <f t="shared" si="280"/>
        <v>8.1069999999999989E-2</v>
      </c>
      <c r="F4503">
        <v>77.63</v>
      </c>
      <c r="G4503">
        <v>13.5</v>
      </c>
      <c r="H4503">
        <f t="shared" si="281"/>
        <v>5.6289300000000111</v>
      </c>
      <c r="I4503">
        <f t="shared" si="282"/>
        <v>5.6289300000000111E-2</v>
      </c>
      <c r="J4503">
        <f t="shared" si="283"/>
        <v>9.7003850620779302E-4</v>
      </c>
      <c r="L4503">
        <v>3.4921386223480551</v>
      </c>
    </row>
    <row r="4504" spans="1:12" customFormat="1">
      <c r="A4504" s="10">
        <v>41441</v>
      </c>
      <c r="B4504" s="11">
        <v>0.625</v>
      </c>
      <c r="C4504">
        <v>0</v>
      </c>
      <c r="D4504">
        <v>96.83</v>
      </c>
      <c r="E4504">
        <f t="shared" si="280"/>
        <v>8.1069999999999989E-2</v>
      </c>
      <c r="F4504">
        <v>77.63</v>
      </c>
      <c r="G4504">
        <v>13.5</v>
      </c>
      <c r="H4504">
        <f t="shared" si="281"/>
        <v>5.618930000000006</v>
      </c>
      <c r="I4504">
        <f t="shared" si="282"/>
        <v>5.618930000000006E-2</v>
      </c>
      <c r="J4504">
        <f t="shared" si="283"/>
        <v>9.6573597265646764E-4</v>
      </c>
      <c r="K4504">
        <f>J4504*3600</f>
        <v>3.4766495015632835</v>
      </c>
      <c r="L4504" s="13">
        <f>K4504*1000/156000</f>
        <v>2.2286214753610794E-2</v>
      </c>
    </row>
    <row r="4505" spans="1:12" customFormat="1" hidden="1">
      <c r="A4505" s="10">
        <v>41441</v>
      </c>
      <c r="B4505" s="11">
        <v>0.62847222222222221</v>
      </c>
      <c r="C4505">
        <v>0</v>
      </c>
      <c r="D4505">
        <v>96.79</v>
      </c>
      <c r="E4505">
        <f t="shared" si="280"/>
        <v>8.1069999999999989E-2</v>
      </c>
      <c r="F4505">
        <v>77.650000000000006</v>
      </c>
      <c r="G4505">
        <v>13.5</v>
      </c>
      <c r="H4505">
        <f t="shared" si="281"/>
        <v>5.5589300000000037</v>
      </c>
      <c r="I4505">
        <f t="shared" si="282"/>
        <v>5.5589300000000036E-2</v>
      </c>
      <c r="J4505">
        <f t="shared" si="283"/>
        <v>9.4016129415508268E-4</v>
      </c>
      <c r="L4505">
        <v>3.3845806589582978</v>
      </c>
    </row>
    <row r="4506" spans="1:12" customFormat="1" hidden="1">
      <c r="A4506" s="10">
        <v>41441</v>
      </c>
      <c r="B4506" s="11">
        <v>0.63194444444444442</v>
      </c>
      <c r="C4506">
        <v>0</v>
      </c>
      <c r="D4506">
        <v>96.78</v>
      </c>
      <c r="E4506">
        <f t="shared" si="280"/>
        <v>8.1069999999999989E-2</v>
      </c>
      <c r="F4506">
        <v>77.58</v>
      </c>
      <c r="G4506">
        <v>13.5</v>
      </c>
      <c r="H4506">
        <f t="shared" si="281"/>
        <v>5.618930000000006</v>
      </c>
      <c r="I4506">
        <f t="shared" si="282"/>
        <v>5.618930000000006E-2</v>
      </c>
      <c r="J4506">
        <f t="shared" si="283"/>
        <v>9.6573597265646764E-4</v>
      </c>
      <c r="L4506">
        <v>3.4766495015632835</v>
      </c>
    </row>
    <row r="4507" spans="1:12" customFormat="1" hidden="1">
      <c r="A4507" s="10">
        <v>41441</v>
      </c>
      <c r="B4507" s="11">
        <v>0.63541666666666663</v>
      </c>
      <c r="C4507">
        <v>0</v>
      </c>
      <c r="D4507">
        <v>96.64</v>
      </c>
      <c r="E4507">
        <f t="shared" si="280"/>
        <v>8.1069999999999989E-2</v>
      </c>
      <c r="F4507">
        <v>77.47</v>
      </c>
      <c r="G4507">
        <v>13.5</v>
      </c>
      <c r="H4507">
        <f t="shared" si="281"/>
        <v>5.5889300000000048</v>
      </c>
      <c r="I4507">
        <f t="shared" si="282"/>
        <v>5.5889300000000051E-2</v>
      </c>
      <c r="J4507">
        <f t="shared" si="283"/>
        <v>9.5289715415586404E-4</v>
      </c>
      <c r="L4507">
        <v>3.4304297549611107</v>
      </c>
    </row>
    <row r="4508" spans="1:12" customFormat="1" hidden="1">
      <c r="A4508" s="10">
        <v>41441</v>
      </c>
      <c r="B4508" s="11">
        <v>0.63888888888888895</v>
      </c>
      <c r="C4508">
        <v>0</v>
      </c>
      <c r="D4508">
        <v>96.67</v>
      </c>
      <c r="E4508">
        <f t="shared" si="280"/>
        <v>8.1069999999999989E-2</v>
      </c>
      <c r="F4508">
        <v>77.44</v>
      </c>
      <c r="G4508">
        <v>13.5</v>
      </c>
      <c r="H4508">
        <f t="shared" si="281"/>
        <v>5.6489300000000071</v>
      </c>
      <c r="I4508">
        <f t="shared" si="282"/>
        <v>5.6489300000000069E-2</v>
      </c>
      <c r="J4508">
        <f t="shared" si="283"/>
        <v>9.7867802561566559E-4</v>
      </c>
      <c r="L4508">
        <v>3.5232408922163962</v>
      </c>
    </row>
    <row r="4509" spans="1:12" customFormat="1" hidden="1">
      <c r="A4509" s="10">
        <v>41441</v>
      </c>
      <c r="B4509" s="11">
        <v>0.64236111111111105</v>
      </c>
      <c r="C4509">
        <v>0</v>
      </c>
      <c r="D4509">
        <v>96.57</v>
      </c>
      <c r="E4509">
        <f t="shared" si="280"/>
        <v>8.1069999999999989E-2</v>
      </c>
      <c r="F4509">
        <v>77.349999999999994</v>
      </c>
      <c r="G4509">
        <v>13.5</v>
      </c>
      <c r="H4509">
        <f t="shared" si="281"/>
        <v>5.638930000000002</v>
      </c>
      <c r="I4509">
        <f t="shared" si="282"/>
        <v>5.6389300000000017E-2</v>
      </c>
      <c r="J4509">
        <f t="shared" si="283"/>
        <v>9.7435252046304684E-4</v>
      </c>
      <c r="L4509">
        <v>3.5076690736669685</v>
      </c>
    </row>
    <row r="4510" spans="1:12" customFormat="1" hidden="1">
      <c r="A4510" s="10">
        <v>41441</v>
      </c>
      <c r="B4510" s="11">
        <v>0.64583333333333337</v>
      </c>
      <c r="C4510">
        <v>0</v>
      </c>
      <c r="D4510">
        <v>96.48</v>
      </c>
      <c r="E4510">
        <f t="shared" si="280"/>
        <v>8.1069999999999989E-2</v>
      </c>
      <c r="F4510">
        <v>77.3</v>
      </c>
      <c r="G4510">
        <v>13.5</v>
      </c>
      <c r="H4510">
        <f t="shared" si="281"/>
        <v>5.59893000000001</v>
      </c>
      <c r="I4510">
        <f t="shared" si="282"/>
        <v>5.5989300000000103E-2</v>
      </c>
      <c r="J4510">
        <f t="shared" si="283"/>
        <v>9.5716530684662412E-4</v>
      </c>
      <c r="K4510">
        <f>J4510*3600</f>
        <v>3.4457951046478468</v>
      </c>
      <c r="L4510" s="1">
        <v>3.4457951046478468</v>
      </c>
    </row>
    <row r="4511" spans="1:12" customFormat="1" hidden="1">
      <c r="A4511" s="10">
        <v>41441</v>
      </c>
      <c r="B4511" s="11">
        <v>0.64930555555555558</v>
      </c>
      <c r="C4511">
        <v>0</v>
      </c>
      <c r="D4511">
        <v>96.39</v>
      </c>
      <c r="E4511">
        <f t="shared" si="280"/>
        <v>8.1069999999999989E-2</v>
      </c>
      <c r="F4511">
        <v>77.180000000000007</v>
      </c>
      <c r="G4511">
        <v>13.5</v>
      </c>
      <c r="H4511">
        <f t="shared" si="281"/>
        <v>5.6289299999999969</v>
      </c>
      <c r="I4511">
        <f t="shared" si="282"/>
        <v>5.6289299999999966E-2</v>
      </c>
      <c r="J4511">
        <f t="shared" si="283"/>
        <v>9.7003850620778608E-4</v>
      </c>
      <c r="L4511">
        <v>3.4921386223480297</v>
      </c>
    </row>
    <row r="4512" spans="1:12" customFormat="1" hidden="1">
      <c r="A4512" s="10">
        <v>41441</v>
      </c>
      <c r="B4512" s="11">
        <v>0.65277777777777779</v>
      </c>
      <c r="C4512">
        <v>0</v>
      </c>
      <c r="D4512">
        <v>96.27</v>
      </c>
      <c r="E4512">
        <f t="shared" si="280"/>
        <v>8.1069999999999989E-2</v>
      </c>
      <c r="F4512">
        <v>77.069999999999993</v>
      </c>
      <c r="G4512">
        <v>13.5</v>
      </c>
      <c r="H4512">
        <f t="shared" si="281"/>
        <v>5.618930000000006</v>
      </c>
      <c r="I4512">
        <f t="shared" si="282"/>
        <v>5.618930000000006E-2</v>
      </c>
      <c r="J4512">
        <f t="shared" si="283"/>
        <v>9.6573597265646764E-4</v>
      </c>
      <c r="L4512">
        <v>3.4766495015632835</v>
      </c>
    </row>
    <row r="4513" spans="1:12" customFormat="1" hidden="1">
      <c r="A4513" s="10">
        <v>41441</v>
      </c>
      <c r="B4513" s="11">
        <v>0.65625</v>
      </c>
      <c r="C4513">
        <v>0</v>
      </c>
      <c r="D4513">
        <v>96.19</v>
      </c>
      <c r="E4513">
        <f t="shared" si="280"/>
        <v>8.1069999999999989E-2</v>
      </c>
      <c r="F4513">
        <v>76.88</v>
      </c>
      <c r="G4513">
        <v>13.5</v>
      </c>
      <c r="H4513">
        <f t="shared" si="281"/>
        <v>5.7289300000000054</v>
      </c>
      <c r="I4513">
        <f t="shared" si="282"/>
        <v>5.7289300000000057E-2</v>
      </c>
      <c r="J4513">
        <f t="shared" si="283"/>
        <v>1.0136969593818863E-3</v>
      </c>
      <c r="L4513">
        <v>3.649309053774791</v>
      </c>
    </row>
    <row r="4514" spans="1:12" customFormat="1" hidden="1">
      <c r="A4514" s="10">
        <v>41441</v>
      </c>
      <c r="B4514" s="11">
        <v>0.65972222222222221</v>
      </c>
      <c r="C4514">
        <v>0</v>
      </c>
      <c r="D4514">
        <v>96.07</v>
      </c>
      <c r="E4514">
        <f t="shared" si="280"/>
        <v>8.1069999999999989E-2</v>
      </c>
      <c r="F4514">
        <v>76.83</v>
      </c>
      <c r="G4514">
        <v>13.5</v>
      </c>
      <c r="H4514">
        <f t="shared" si="281"/>
        <v>5.658929999999998</v>
      </c>
      <c r="I4514">
        <f t="shared" si="282"/>
        <v>5.6589299999999981E-2</v>
      </c>
      <c r="J4514">
        <f t="shared" si="283"/>
        <v>9.8301503185002615E-4</v>
      </c>
      <c r="L4514">
        <v>3.538854114660094</v>
      </c>
    </row>
    <row r="4515" spans="1:12" customFormat="1" hidden="1">
      <c r="A4515" s="10">
        <v>41441</v>
      </c>
      <c r="B4515" s="11">
        <v>0.66319444444444442</v>
      </c>
      <c r="C4515">
        <v>0</v>
      </c>
      <c r="D4515">
        <v>96.1</v>
      </c>
      <c r="E4515">
        <f t="shared" si="280"/>
        <v>8.1069999999999989E-2</v>
      </c>
      <c r="F4515">
        <v>76.900000000000006</v>
      </c>
      <c r="G4515">
        <v>13.5</v>
      </c>
      <c r="H4515">
        <f t="shared" si="281"/>
        <v>5.6189299999999918</v>
      </c>
      <c r="I4515">
        <f t="shared" si="282"/>
        <v>5.6189299999999914E-2</v>
      </c>
      <c r="J4515">
        <f t="shared" si="283"/>
        <v>9.6573597265646168E-4</v>
      </c>
      <c r="L4515">
        <v>3.4766495015632621</v>
      </c>
    </row>
    <row r="4516" spans="1:12" customFormat="1">
      <c r="A4516" s="10">
        <v>41441</v>
      </c>
      <c r="B4516" s="11">
        <v>0.66666666666666663</v>
      </c>
      <c r="C4516">
        <v>0</v>
      </c>
      <c r="D4516">
        <v>96.03</v>
      </c>
      <c r="E4516">
        <f t="shared" si="280"/>
        <v>8.1069999999999989E-2</v>
      </c>
      <c r="F4516">
        <v>76.78</v>
      </c>
      <c r="G4516">
        <v>13.5</v>
      </c>
      <c r="H4516">
        <f t="shared" si="281"/>
        <v>5.6689300000000031</v>
      </c>
      <c r="I4516">
        <f t="shared" si="282"/>
        <v>5.6689300000000033E-2</v>
      </c>
      <c r="J4516">
        <f t="shared" si="283"/>
        <v>9.8736354934151607E-4</v>
      </c>
      <c r="K4516">
        <f>J4516*3600</f>
        <v>3.5545087776294579</v>
      </c>
      <c r="L4516" s="13">
        <f>K4516*1000/156000</f>
        <v>2.278531267711191E-2</v>
      </c>
    </row>
    <row r="4517" spans="1:12" customFormat="1" hidden="1">
      <c r="A4517" s="10">
        <v>41441</v>
      </c>
      <c r="B4517" s="11">
        <v>0.67013888888888884</v>
      </c>
      <c r="C4517">
        <v>0</v>
      </c>
      <c r="D4517">
        <v>95.96</v>
      </c>
      <c r="E4517">
        <f t="shared" si="280"/>
        <v>8.1069999999999989E-2</v>
      </c>
      <c r="F4517">
        <v>76.760000000000005</v>
      </c>
      <c r="G4517">
        <v>13.5</v>
      </c>
      <c r="H4517">
        <f t="shared" si="281"/>
        <v>5.6189299999999918</v>
      </c>
      <c r="I4517">
        <f t="shared" si="282"/>
        <v>5.6189299999999914E-2</v>
      </c>
      <c r="J4517">
        <f t="shared" si="283"/>
        <v>9.6573597265646168E-4</v>
      </c>
      <c r="L4517">
        <v>3.4766495015632621</v>
      </c>
    </row>
    <row r="4518" spans="1:12" customFormat="1" hidden="1">
      <c r="A4518" s="10">
        <v>41441</v>
      </c>
      <c r="B4518" s="11">
        <v>0.67361111111111116</v>
      </c>
      <c r="C4518">
        <v>0</v>
      </c>
      <c r="D4518">
        <v>95.97</v>
      </c>
      <c r="E4518">
        <f t="shared" si="280"/>
        <v>8.1069999999999989E-2</v>
      </c>
      <c r="F4518">
        <v>76.75</v>
      </c>
      <c r="G4518">
        <v>13.5</v>
      </c>
      <c r="H4518">
        <f t="shared" si="281"/>
        <v>5.638930000000002</v>
      </c>
      <c r="I4518">
        <f t="shared" si="282"/>
        <v>5.6389300000000017E-2</v>
      </c>
      <c r="J4518">
        <f t="shared" si="283"/>
        <v>9.7435252046304684E-4</v>
      </c>
      <c r="L4518">
        <v>3.5076690736669685</v>
      </c>
    </row>
    <row r="4519" spans="1:12" customFormat="1" hidden="1">
      <c r="A4519" s="10">
        <v>41441</v>
      </c>
      <c r="B4519" s="11">
        <v>0.67708333333333337</v>
      </c>
      <c r="C4519">
        <v>0</v>
      </c>
      <c r="D4519">
        <v>95.99</v>
      </c>
      <c r="E4519">
        <f t="shared" si="280"/>
        <v>8.1069999999999989E-2</v>
      </c>
      <c r="F4519">
        <v>76.77</v>
      </c>
      <c r="G4519">
        <v>13.5</v>
      </c>
      <c r="H4519">
        <f t="shared" si="281"/>
        <v>5.638930000000002</v>
      </c>
      <c r="I4519">
        <f t="shared" si="282"/>
        <v>5.6389300000000017E-2</v>
      </c>
      <c r="J4519">
        <f t="shared" si="283"/>
        <v>9.7435252046304684E-4</v>
      </c>
      <c r="L4519">
        <v>3.5076690736669685</v>
      </c>
    </row>
    <row r="4520" spans="1:12" customFormat="1" hidden="1">
      <c r="A4520" s="10">
        <v>41441</v>
      </c>
      <c r="B4520" s="11">
        <v>0.68055555555555547</v>
      </c>
      <c r="C4520">
        <v>0</v>
      </c>
      <c r="D4520">
        <v>96.03</v>
      </c>
      <c r="E4520">
        <f t="shared" si="280"/>
        <v>8.1069999999999989E-2</v>
      </c>
      <c r="F4520">
        <v>76.77</v>
      </c>
      <c r="G4520">
        <v>13.5</v>
      </c>
      <c r="H4520">
        <f t="shared" si="281"/>
        <v>5.6789300000000082</v>
      </c>
      <c r="I4520">
        <f t="shared" si="282"/>
        <v>5.6789300000000084E-2</v>
      </c>
      <c r="J4520">
        <f t="shared" si="283"/>
        <v>9.9172358825652196E-4</v>
      </c>
      <c r="L4520">
        <v>3.5702049177234789</v>
      </c>
    </row>
    <row r="4521" spans="1:12" customFormat="1" hidden="1">
      <c r="A4521" s="10">
        <v>41441</v>
      </c>
      <c r="B4521" s="11">
        <v>0.68402777777777779</v>
      </c>
      <c r="C4521">
        <v>0</v>
      </c>
      <c r="D4521">
        <v>96.03</v>
      </c>
      <c r="E4521">
        <f t="shared" si="280"/>
        <v>8.1069999999999989E-2</v>
      </c>
      <c r="F4521">
        <v>76.78</v>
      </c>
      <c r="G4521">
        <v>13.5</v>
      </c>
      <c r="H4521">
        <f t="shared" si="281"/>
        <v>5.6689300000000031</v>
      </c>
      <c r="I4521">
        <f t="shared" si="282"/>
        <v>5.6689300000000033E-2</v>
      </c>
      <c r="J4521">
        <f t="shared" si="283"/>
        <v>9.8736354934151607E-4</v>
      </c>
      <c r="L4521">
        <v>3.5545087776294579</v>
      </c>
    </row>
    <row r="4522" spans="1:12" customFormat="1" hidden="1">
      <c r="A4522" s="10">
        <v>41441</v>
      </c>
      <c r="B4522" s="11">
        <v>0.6875</v>
      </c>
      <c r="C4522">
        <v>0</v>
      </c>
      <c r="D4522">
        <v>96.11</v>
      </c>
      <c r="E4522">
        <f t="shared" si="280"/>
        <v>8.1069999999999989E-2</v>
      </c>
      <c r="F4522">
        <v>76.900000000000006</v>
      </c>
      <c r="G4522">
        <v>13.5</v>
      </c>
      <c r="H4522">
        <f t="shared" si="281"/>
        <v>5.6289299999999969</v>
      </c>
      <c r="I4522">
        <f t="shared" si="282"/>
        <v>5.6289299999999966E-2</v>
      </c>
      <c r="J4522">
        <f t="shared" si="283"/>
        <v>9.7003850620778608E-4</v>
      </c>
      <c r="K4522">
        <f>J4522*3600</f>
        <v>3.4921386223480297</v>
      </c>
      <c r="L4522" s="1">
        <v>3.4921386223480297</v>
      </c>
    </row>
    <row r="4523" spans="1:12" customFormat="1" hidden="1">
      <c r="A4523" s="10">
        <v>41441</v>
      </c>
      <c r="B4523" s="11">
        <v>0.69097222222222221</v>
      </c>
      <c r="C4523">
        <v>0</v>
      </c>
      <c r="D4523">
        <v>96.14</v>
      </c>
      <c r="E4523">
        <f t="shared" si="280"/>
        <v>8.1069999999999989E-2</v>
      </c>
      <c r="F4523">
        <v>76.959999999999994</v>
      </c>
      <c r="G4523">
        <v>13.5</v>
      </c>
      <c r="H4523">
        <f t="shared" si="281"/>
        <v>5.59893000000001</v>
      </c>
      <c r="I4523">
        <f t="shared" si="282"/>
        <v>5.5989300000000103E-2</v>
      </c>
      <c r="J4523">
        <f t="shared" si="283"/>
        <v>9.5716530684662412E-4</v>
      </c>
      <c r="L4523">
        <v>3.4457951046478468</v>
      </c>
    </row>
    <row r="4524" spans="1:12" customFormat="1" hidden="1">
      <c r="A4524" s="10">
        <v>41441</v>
      </c>
      <c r="B4524" s="11">
        <v>0.69444444444444453</v>
      </c>
      <c r="C4524">
        <v>0</v>
      </c>
      <c r="D4524">
        <v>96.12</v>
      </c>
      <c r="E4524">
        <f t="shared" si="280"/>
        <v>8.1069999999999989E-2</v>
      </c>
      <c r="F4524">
        <v>76.91</v>
      </c>
      <c r="G4524">
        <v>13.5</v>
      </c>
      <c r="H4524">
        <f t="shared" si="281"/>
        <v>5.6289300000000111</v>
      </c>
      <c r="I4524">
        <f t="shared" si="282"/>
        <v>5.6289300000000111E-2</v>
      </c>
      <c r="J4524">
        <f t="shared" si="283"/>
        <v>9.7003850620779302E-4</v>
      </c>
      <c r="L4524">
        <v>3.4921386223480551</v>
      </c>
    </row>
    <row r="4525" spans="1:12" customFormat="1" hidden="1">
      <c r="A4525" s="10">
        <v>41441</v>
      </c>
      <c r="B4525" s="11">
        <v>0.69791666666666663</v>
      </c>
      <c r="C4525">
        <v>0</v>
      </c>
      <c r="D4525">
        <v>96.19</v>
      </c>
      <c r="E4525">
        <f t="shared" si="280"/>
        <v>8.1069999999999989E-2</v>
      </c>
      <c r="F4525">
        <v>76.95</v>
      </c>
      <c r="G4525">
        <v>13.5</v>
      </c>
      <c r="H4525">
        <f t="shared" si="281"/>
        <v>5.658929999999998</v>
      </c>
      <c r="I4525">
        <f t="shared" si="282"/>
        <v>5.6589299999999981E-2</v>
      </c>
      <c r="J4525">
        <f t="shared" si="283"/>
        <v>9.8301503185002615E-4</v>
      </c>
      <c r="L4525">
        <v>3.538854114660094</v>
      </c>
    </row>
    <row r="4526" spans="1:12" customFormat="1" hidden="1">
      <c r="A4526" s="10">
        <v>41441</v>
      </c>
      <c r="B4526" s="11">
        <v>0.70138888888888884</v>
      </c>
      <c r="C4526">
        <v>0</v>
      </c>
      <c r="D4526">
        <v>96.14</v>
      </c>
      <c r="E4526">
        <f t="shared" si="280"/>
        <v>8.1069999999999989E-2</v>
      </c>
      <c r="F4526">
        <v>76.900000000000006</v>
      </c>
      <c r="G4526">
        <v>13.5</v>
      </c>
      <c r="H4526">
        <f t="shared" si="281"/>
        <v>5.658929999999998</v>
      </c>
      <c r="I4526">
        <f t="shared" si="282"/>
        <v>5.6589299999999981E-2</v>
      </c>
      <c r="J4526">
        <f t="shared" si="283"/>
        <v>9.8301503185002615E-4</v>
      </c>
      <c r="L4526">
        <v>3.538854114660094</v>
      </c>
    </row>
    <row r="4527" spans="1:12" customFormat="1" hidden="1">
      <c r="A4527" s="10">
        <v>41441</v>
      </c>
      <c r="B4527" s="11">
        <v>0.70486111111111116</v>
      </c>
      <c r="C4527">
        <v>0</v>
      </c>
      <c r="D4527">
        <v>96.13</v>
      </c>
      <c r="E4527">
        <f t="shared" si="280"/>
        <v>8.1069999999999989E-2</v>
      </c>
      <c r="F4527">
        <v>76.900000000000006</v>
      </c>
      <c r="G4527">
        <v>13.5</v>
      </c>
      <c r="H4527">
        <f t="shared" si="281"/>
        <v>5.6489299999999929</v>
      </c>
      <c r="I4527">
        <f t="shared" si="282"/>
        <v>5.648929999999993E-2</v>
      </c>
      <c r="J4527">
        <f t="shared" si="283"/>
        <v>9.7867802561566039E-4</v>
      </c>
      <c r="L4527">
        <v>3.5232408922163776</v>
      </c>
    </row>
    <row r="4528" spans="1:12" customFormat="1">
      <c r="A4528" s="10">
        <v>41441</v>
      </c>
      <c r="B4528" s="11">
        <v>0.70833333333333337</v>
      </c>
      <c r="C4528">
        <v>0</v>
      </c>
      <c r="D4528">
        <v>96.15</v>
      </c>
      <c r="E4528">
        <f t="shared" si="280"/>
        <v>8.1069999999999989E-2</v>
      </c>
      <c r="F4528">
        <v>76.91</v>
      </c>
      <c r="G4528">
        <v>13.5</v>
      </c>
      <c r="H4528">
        <f t="shared" si="281"/>
        <v>5.6589300000000122</v>
      </c>
      <c r="I4528">
        <f t="shared" si="282"/>
        <v>5.658930000000012E-2</v>
      </c>
      <c r="J4528">
        <f t="shared" si="283"/>
        <v>9.8301503185003135E-4</v>
      </c>
      <c r="K4528">
        <f>J4528*3600</f>
        <v>3.5388541146601127</v>
      </c>
      <c r="L4528" s="13">
        <f>K4528*1000/156000</f>
        <v>2.2684962273462263E-2</v>
      </c>
    </row>
    <row r="4529" spans="1:12" customFormat="1" hidden="1">
      <c r="A4529" s="10">
        <v>41441</v>
      </c>
      <c r="B4529" s="11">
        <v>0.71180555555555547</v>
      </c>
      <c r="C4529">
        <v>0</v>
      </c>
      <c r="D4529">
        <v>96</v>
      </c>
      <c r="E4529">
        <f t="shared" si="280"/>
        <v>8.1069999999999989E-2</v>
      </c>
      <c r="F4529">
        <v>76.77</v>
      </c>
      <c r="G4529">
        <v>13.5</v>
      </c>
      <c r="H4529">
        <f t="shared" si="281"/>
        <v>5.6489300000000071</v>
      </c>
      <c r="I4529">
        <f t="shared" si="282"/>
        <v>5.6489300000000069E-2</v>
      </c>
      <c r="J4529">
        <f t="shared" si="283"/>
        <v>9.7867802561566559E-4</v>
      </c>
      <c r="L4529">
        <v>3.5232408922163962</v>
      </c>
    </row>
    <row r="4530" spans="1:12" customFormat="1" hidden="1">
      <c r="A4530" s="10">
        <v>41441</v>
      </c>
      <c r="B4530" s="11">
        <v>0.71527777777777779</v>
      </c>
      <c r="C4530">
        <v>0</v>
      </c>
      <c r="D4530">
        <v>96.08</v>
      </c>
      <c r="E4530">
        <f t="shared" si="280"/>
        <v>8.1069999999999989E-2</v>
      </c>
      <c r="F4530">
        <v>76.819999999999993</v>
      </c>
      <c r="G4530">
        <v>13.5</v>
      </c>
      <c r="H4530">
        <f t="shared" si="281"/>
        <v>5.6789300000000082</v>
      </c>
      <c r="I4530">
        <f t="shared" si="282"/>
        <v>5.6789300000000084E-2</v>
      </c>
      <c r="J4530">
        <f t="shared" si="283"/>
        <v>9.9172358825652196E-4</v>
      </c>
      <c r="L4530">
        <v>3.5702049177234789</v>
      </c>
    </row>
    <row r="4531" spans="1:12" customFormat="1" hidden="1">
      <c r="A4531" s="10">
        <v>41441</v>
      </c>
      <c r="B4531" s="11">
        <v>0.71875</v>
      </c>
      <c r="C4531">
        <v>0</v>
      </c>
      <c r="D4531">
        <v>96.02</v>
      </c>
      <c r="E4531">
        <f t="shared" si="280"/>
        <v>8.1069999999999989E-2</v>
      </c>
      <c r="F4531">
        <v>76.75</v>
      </c>
      <c r="G4531">
        <v>13.5</v>
      </c>
      <c r="H4531">
        <f t="shared" si="281"/>
        <v>5.6889299999999992</v>
      </c>
      <c r="I4531">
        <f t="shared" si="282"/>
        <v>5.688929999999999E-2</v>
      </c>
      <c r="J4531">
        <f t="shared" si="283"/>
        <v>9.9609515875246539E-4</v>
      </c>
      <c r="L4531">
        <v>3.5859425715088755</v>
      </c>
    </row>
    <row r="4532" spans="1:12" customFormat="1" hidden="1">
      <c r="A4532" s="10">
        <v>41441</v>
      </c>
      <c r="B4532" s="11">
        <v>0.72222222222222221</v>
      </c>
      <c r="C4532">
        <v>0</v>
      </c>
      <c r="D4532">
        <v>95.85</v>
      </c>
      <c r="E4532">
        <f t="shared" si="280"/>
        <v>8.1069999999999989E-2</v>
      </c>
      <c r="F4532">
        <v>76.61</v>
      </c>
      <c r="G4532">
        <v>13.5</v>
      </c>
      <c r="H4532">
        <f t="shared" si="281"/>
        <v>5.658929999999998</v>
      </c>
      <c r="I4532">
        <f t="shared" si="282"/>
        <v>5.6589299999999981E-2</v>
      </c>
      <c r="J4532">
        <f t="shared" si="283"/>
        <v>9.8301503185002615E-4</v>
      </c>
      <c r="L4532">
        <v>3.538854114660094</v>
      </c>
    </row>
    <row r="4533" spans="1:12" customFormat="1" hidden="1">
      <c r="A4533" s="10">
        <v>41441</v>
      </c>
      <c r="B4533" s="11">
        <v>0.72569444444444453</v>
      </c>
      <c r="C4533">
        <v>0</v>
      </c>
      <c r="D4533">
        <v>95.81</v>
      </c>
      <c r="E4533">
        <f t="shared" si="280"/>
        <v>8.1069999999999989E-2</v>
      </c>
      <c r="F4533">
        <v>76.540000000000006</v>
      </c>
      <c r="G4533">
        <v>13.5</v>
      </c>
      <c r="H4533">
        <f t="shared" si="281"/>
        <v>5.6889299999999992</v>
      </c>
      <c r="I4533">
        <f t="shared" si="282"/>
        <v>5.688929999999999E-2</v>
      </c>
      <c r="J4533">
        <f t="shared" si="283"/>
        <v>9.9609515875246539E-4</v>
      </c>
      <c r="L4533">
        <v>3.5859425715088755</v>
      </c>
    </row>
    <row r="4534" spans="1:12" customFormat="1" hidden="1">
      <c r="A4534" s="10">
        <v>41441</v>
      </c>
      <c r="B4534" s="11">
        <v>0.72916666666666663</v>
      </c>
      <c r="C4534">
        <v>0</v>
      </c>
      <c r="D4534">
        <v>95.7</v>
      </c>
      <c r="E4534">
        <f t="shared" si="280"/>
        <v>8.1069999999999989E-2</v>
      </c>
      <c r="F4534">
        <v>76.44</v>
      </c>
      <c r="G4534">
        <v>13.5</v>
      </c>
      <c r="H4534">
        <f t="shared" si="281"/>
        <v>5.6789300000000082</v>
      </c>
      <c r="I4534">
        <f t="shared" si="282"/>
        <v>5.6789300000000084E-2</v>
      </c>
      <c r="J4534">
        <f t="shared" si="283"/>
        <v>9.9172358825652196E-4</v>
      </c>
      <c r="K4534">
        <f>J4534*3600</f>
        <v>3.5702049177234789</v>
      </c>
      <c r="L4534" s="1">
        <v>3.5702049177234789</v>
      </c>
    </row>
    <row r="4535" spans="1:12" customFormat="1" hidden="1">
      <c r="A4535" s="10">
        <v>41441</v>
      </c>
      <c r="B4535" s="11">
        <v>0.73263888888888884</v>
      </c>
      <c r="C4535">
        <v>0</v>
      </c>
      <c r="D4535">
        <v>95.85</v>
      </c>
      <c r="E4535">
        <f t="shared" si="280"/>
        <v>8.1069999999999989E-2</v>
      </c>
      <c r="F4535">
        <v>76.61</v>
      </c>
      <c r="G4535">
        <v>13.5</v>
      </c>
      <c r="H4535">
        <f t="shared" si="281"/>
        <v>5.658929999999998</v>
      </c>
      <c r="I4535">
        <f t="shared" si="282"/>
        <v>5.6589299999999981E-2</v>
      </c>
      <c r="J4535">
        <f t="shared" si="283"/>
        <v>9.8301503185002615E-4</v>
      </c>
      <c r="L4535">
        <v>3.538854114660094</v>
      </c>
    </row>
    <row r="4536" spans="1:12" customFormat="1" hidden="1">
      <c r="A4536" s="10">
        <v>41441</v>
      </c>
      <c r="B4536" s="11">
        <v>0.73611111111111116</v>
      </c>
      <c r="C4536">
        <v>0</v>
      </c>
      <c r="D4536">
        <v>95.96</v>
      </c>
      <c r="E4536">
        <f t="shared" si="280"/>
        <v>8.1069999999999989E-2</v>
      </c>
      <c r="F4536">
        <v>76.709999999999994</v>
      </c>
      <c r="G4536">
        <v>13.5</v>
      </c>
      <c r="H4536">
        <f t="shared" si="281"/>
        <v>5.6689300000000031</v>
      </c>
      <c r="I4536">
        <f t="shared" si="282"/>
        <v>5.6689300000000033E-2</v>
      </c>
      <c r="J4536">
        <f t="shared" si="283"/>
        <v>9.8736354934151607E-4</v>
      </c>
      <c r="L4536">
        <v>3.5545087776294579</v>
      </c>
    </row>
    <row r="4537" spans="1:12" customFormat="1" hidden="1">
      <c r="A4537" s="10">
        <v>41441</v>
      </c>
      <c r="B4537" s="11">
        <v>0.73958333333333337</v>
      </c>
      <c r="C4537">
        <v>0</v>
      </c>
      <c r="D4537">
        <v>96.01</v>
      </c>
      <c r="E4537">
        <f t="shared" si="280"/>
        <v>8.1069999999999989E-2</v>
      </c>
      <c r="F4537">
        <v>76.739999999999995</v>
      </c>
      <c r="G4537">
        <v>13.5</v>
      </c>
      <c r="H4537">
        <f t="shared" si="281"/>
        <v>5.6889300000000134</v>
      </c>
      <c r="I4537">
        <f t="shared" si="282"/>
        <v>5.6889300000000136E-2</v>
      </c>
      <c r="J4537">
        <f t="shared" si="283"/>
        <v>9.9609515875247146E-4</v>
      </c>
      <c r="L4537">
        <v>3.5859425715088973</v>
      </c>
    </row>
    <row r="4538" spans="1:12" customFormat="1" hidden="1">
      <c r="A4538" s="10">
        <v>41441</v>
      </c>
      <c r="B4538" s="11">
        <v>0.74305555555555547</v>
      </c>
      <c r="C4538">
        <v>0</v>
      </c>
      <c r="D4538">
        <v>96.1</v>
      </c>
      <c r="E4538">
        <f t="shared" si="280"/>
        <v>8.1069999999999989E-2</v>
      </c>
      <c r="F4538">
        <v>76.8</v>
      </c>
      <c r="G4538">
        <v>13.5</v>
      </c>
      <c r="H4538">
        <f t="shared" si="281"/>
        <v>5.7189300000000003</v>
      </c>
      <c r="I4538">
        <f t="shared" si="282"/>
        <v>5.7189300000000005E-2</v>
      </c>
      <c r="J4538">
        <f t="shared" si="283"/>
        <v>1.0092791611663087E-3</v>
      </c>
      <c r="L4538">
        <v>3.6334049801987112</v>
      </c>
    </row>
    <row r="4539" spans="1:12" customFormat="1" hidden="1">
      <c r="A4539" s="10">
        <v>41441</v>
      </c>
      <c r="B4539" s="11">
        <v>0.74652777777777779</v>
      </c>
      <c r="C4539">
        <v>0</v>
      </c>
      <c r="D4539">
        <v>96.13</v>
      </c>
      <c r="E4539">
        <f t="shared" si="280"/>
        <v>8.1069999999999989E-2</v>
      </c>
      <c r="F4539">
        <v>76.849999999999994</v>
      </c>
      <c r="G4539">
        <v>13.5</v>
      </c>
      <c r="H4539">
        <f t="shared" si="281"/>
        <v>5.6989300000000043</v>
      </c>
      <c r="I4539">
        <f t="shared" si="282"/>
        <v>5.6989300000000041E-2</v>
      </c>
      <c r="J4539">
        <f t="shared" si="283"/>
        <v>1.0004782709778478E-3</v>
      </c>
      <c r="L4539">
        <v>3.601721775520252</v>
      </c>
    </row>
    <row r="4540" spans="1:12" customFormat="1">
      <c r="A4540" s="10">
        <v>41441</v>
      </c>
      <c r="B4540" s="11">
        <v>0.75</v>
      </c>
      <c r="C4540">
        <v>0</v>
      </c>
      <c r="D4540">
        <v>96.14</v>
      </c>
      <c r="E4540">
        <f t="shared" si="280"/>
        <v>8.1069999999999989E-2</v>
      </c>
      <c r="F4540">
        <v>76.87</v>
      </c>
      <c r="G4540">
        <v>13.5</v>
      </c>
      <c r="H4540">
        <f t="shared" si="281"/>
        <v>5.6889299999999992</v>
      </c>
      <c r="I4540">
        <f t="shared" si="282"/>
        <v>5.688929999999999E-2</v>
      </c>
      <c r="J4540">
        <f t="shared" si="283"/>
        <v>9.9609515875246539E-4</v>
      </c>
      <c r="K4540">
        <f>J4540*3600</f>
        <v>3.5859425715088755</v>
      </c>
      <c r="L4540" s="13">
        <f>K4540*1000/156000</f>
        <v>2.2986811355826125E-2</v>
      </c>
    </row>
    <row r="4541" spans="1:12" customFormat="1" hidden="1">
      <c r="A4541" s="10">
        <v>41441</v>
      </c>
      <c r="B4541" s="11">
        <v>0.75347222222222221</v>
      </c>
      <c r="C4541">
        <v>0</v>
      </c>
      <c r="D4541">
        <v>96.2</v>
      </c>
      <c r="E4541">
        <f t="shared" si="280"/>
        <v>8.1069999999999989E-2</v>
      </c>
      <c r="F4541">
        <v>76.89</v>
      </c>
      <c r="G4541">
        <v>13.5</v>
      </c>
      <c r="H4541">
        <f t="shared" si="281"/>
        <v>5.7289300000000054</v>
      </c>
      <c r="I4541">
        <f t="shared" si="282"/>
        <v>5.7289300000000057E-2</v>
      </c>
      <c r="J4541">
        <f t="shared" si="283"/>
        <v>1.0136969593818863E-3</v>
      </c>
      <c r="L4541">
        <v>3.649309053774791</v>
      </c>
    </row>
    <row r="4542" spans="1:12" customFormat="1" hidden="1">
      <c r="A4542" s="10">
        <v>41441</v>
      </c>
      <c r="B4542" s="11">
        <v>0.75694444444444453</v>
      </c>
      <c r="C4542">
        <v>0</v>
      </c>
      <c r="D4542">
        <v>96.22</v>
      </c>
      <c r="E4542">
        <f t="shared" si="280"/>
        <v>8.1069999999999989E-2</v>
      </c>
      <c r="F4542">
        <v>76.900000000000006</v>
      </c>
      <c r="G4542">
        <v>13.5</v>
      </c>
      <c r="H4542">
        <f t="shared" si="281"/>
        <v>5.7389299999999963</v>
      </c>
      <c r="I4542">
        <f t="shared" si="282"/>
        <v>5.7389299999999963E-2</v>
      </c>
      <c r="J4542">
        <f t="shared" si="283"/>
        <v>1.0181263398319244E-3</v>
      </c>
      <c r="L4542">
        <v>3.6652548233949278</v>
      </c>
    </row>
    <row r="4543" spans="1:12" customFormat="1" hidden="1">
      <c r="A4543" s="10">
        <v>41441</v>
      </c>
      <c r="B4543" s="11">
        <v>0.76041666666666663</v>
      </c>
      <c r="C4543">
        <v>0</v>
      </c>
      <c r="D4543">
        <v>96.22</v>
      </c>
      <c r="E4543">
        <f t="shared" si="280"/>
        <v>8.1069999999999989E-2</v>
      </c>
      <c r="F4543">
        <v>76.930000000000007</v>
      </c>
      <c r="G4543">
        <v>13.5</v>
      </c>
      <c r="H4543">
        <f t="shared" si="281"/>
        <v>5.7089299999999952</v>
      </c>
      <c r="I4543">
        <f t="shared" si="282"/>
        <v>5.7089299999999954E-2</v>
      </c>
      <c r="J4543">
        <f t="shared" si="283"/>
        <v>1.0048729350722312E-3</v>
      </c>
      <c r="L4543">
        <v>3.6175425662600325</v>
      </c>
    </row>
    <row r="4544" spans="1:12" customFormat="1" hidden="1">
      <c r="A4544" s="10">
        <v>41441</v>
      </c>
      <c r="B4544" s="11">
        <v>0.76388888888888884</v>
      </c>
      <c r="C4544">
        <v>0</v>
      </c>
      <c r="D4544">
        <v>96.22</v>
      </c>
      <c r="E4544">
        <f t="shared" si="280"/>
        <v>8.1069999999999989E-2</v>
      </c>
      <c r="F4544">
        <v>76.89</v>
      </c>
      <c r="G4544">
        <v>13.5</v>
      </c>
      <c r="H4544">
        <f t="shared" si="281"/>
        <v>5.7489300000000014</v>
      </c>
      <c r="I4544">
        <f t="shared" si="282"/>
        <v>5.7489300000000014E-2</v>
      </c>
      <c r="J4544">
        <f t="shared" si="283"/>
        <v>1.0225673126205814E-3</v>
      </c>
      <c r="L4544">
        <v>3.6812423254340931</v>
      </c>
    </row>
    <row r="4545" spans="1:12" customFormat="1" hidden="1">
      <c r="A4545" s="10">
        <v>41441</v>
      </c>
      <c r="B4545" s="11">
        <v>0.76736111111111116</v>
      </c>
      <c r="C4545">
        <v>0</v>
      </c>
      <c r="D4545">
        <v>96.31</v>
      </c>
      <c r="E4545">
        <f t="shared" si="280"/>
        <v>8.1069999999999989E-2</v>
      </c>
      <c r="F4545">
        <v>76.98</v>
      </c>
      <c r="G4545">
        <v>13.5</v>
      </c>
      <c r="H4545">
        <f t="shared" si="281"/>
        <v>5.7489300000000014</v>
      </c>
      <c r="I4545">
        <f t="shared" si="282"/>
        <v>5.7489300000000014E-2</v>
      </c>
      <c r="J4545">
        <f t="shared" si="283"/>
        <v>1.0225673126205814E-3</v>
      </c>
      <c r="L4545">
        <v>3.6812423254340931</v>
      </c>
    </row>
    <row r="4546" spans="1:12" customFormat="1" hidden="1">
      <c r="A4546" s="10">
        <v>41441</v>
      </c>
      <c r="B4546" s="11">
        <v>0.77083333333333337</v>
      </c>
      <c r="C4546">
        <v>0</v>
      </c>
      <c r="D4546">
        <v>96.37</v>
      </c>
      <c r="E4546">
        <f t="shared" si="280"/>
        <v>8.1069999999999989E-2</v>
      </c>
      <c r="F4546">
        <v>77.06</v>
      </c>
      <c r="G4546">
        <v>13.5</v>
      </c>
      <c r="H4546">
        <f t="shared" si="281"/>
        <v>5.7289300000000054</v>
      </c>
      <c r="I4546">
        <f t="shared" si="282"/>
        <v>5.7289300000000057E-2</v>
      </c>
      <c r="J4546">
        <f t="shared" si="283"/>
        <v>1.0136969593818863E-3</v>
      </c>
      <c r="K4546">
        <f>J4546*3600</f>
        <v>3.649309053774791</v>
      </c>
      <c r="L4546" s="1">
        <v>3.649309053774791</v>
      </c>
    </row>
    <row r="4547" spans="1:12" customFormat="1" hidden="1">
      <c r="A4547" s="10">
        <v>41441</v>
      </c>
      <c r="B4547" s="11">
        <v>0.77430555555555547</v>
      </c>
      <c r="C4547">
        <v>0</v>
      </c>
      <c r="D4547">
        <v>96.46</v>
      </c>
      <c r="E4547">
        <f t="shared" si="280"/>
        <v>8.1069999999999989E-2</v>
      </c>
      <c r="F4547">
        <v>77.13</v>
      </c>
      <c r="G4547">
        <v>13.5</v>
      </c>
      <c r="H4547">
        <f t="shared" si="281"/>
        <v>5.7489300000000014</v>
      </c>
      <c r="I4547">
        <f t="shared" si="282"/>
        <v>5.7489300000000014E-2</v>
      </c>
      <c r="J4547">
        <f t="shared" si="283"/>
        <v>1.0225673126205814E-3</v>
      </c>
      <c r="L4547">
        <v>3.6812423254340931</v>
      </c>
    </row>
    <row r="4548" spans="1:12" customFormat="1" hidden="1">
      <c r="A4548" s="10">
        <v>41441</v>
      </c>
      <c r="B4548" s="11">
        <v>0.77777777777777779</v>
      </c>
      <c r="C4548">
        <v>0</v>
      </c>
      <c r="D4548">
        <v>96.57</v>
      </c>
      <c r="E4548">
        <f t="shared" si="280"/>
        <v>8.1069999999999989E-2</v>
      </c>
      <c r="F4548">
        <v>77.239999999999995</v>
      </c>
      <c r="G4548">
        <v>13.5</v>
      </c>
      <c r="H4548">
        <f t="shared" si="281"/>
        <v>5.7489300000000014</v>
      </c>
      <c r="I4548">
        <f t="shared" si="282"/>
        <v>5.7489300000000014E-2</v>
      </c>
      <c r="J4548">
        <f t="shared" si="283"/>
        <v>1.0225673126205814E-3</v>
      </c>
      <c r="L4548">
        <v>3.6812423254340931</v>
      </c>
    </row>
    <row r="4549" spans="1:12" customFormat="1" hidden="1">
      <c r="A4549" s="10">
        <v>41441</v>
      </c>
      <c r="B4549" s="11">
        <v>0.78125</v>
      </c>
      <c r="C4549">
        <v>0</v>
      </c>
      <c r="D4549">
        <v>96.67</v>
      </c>
      <c r="E4549">
        <f t="shared" ref="E4549:E4612" si="284">(435-368)*1.21/1000</f>
        <v>8.1069999999999989E-2</v>
      </c>
      <c r="F4549">
        <v>77.3</v>
      </c>
      <c r="G4549">
        <v>13.5</v>
      </c>
      <c r="H4549">
        <f t="shared" ref="H4549:H4612" si="285">D4549-E4549-F4549-G4549</f>
        <v>5.7889300000000077</v>
      </c>
      <c r="I4549">
        <f t="shared" ref="I4549:I4612" si="286">H4549/100</f>
        <v>5.7889300000000074E-2</v>
      </c>
      <c r="J4549">
        <f t="shared" ref="J4549:J4612" si="287">1.2904*I4549^(5/2)</f>
        <v>1.0404473289367284E-3</v>
      </c>
      <c r="L4549">
        <v>3.7456103841722226</v>
      </c>
    </row>
    <row r="4550" spans="1:12" customFormat="1" hidden="1">
      <c r="A4550" s="10">
        <v>41441</v>
      </c>
      <c r="B4550" s="11">
        <v>0.78472222222222221</v>
      </c>
      <c r="C4550">
        <v>0</v>
      </c>
      <c r="D4550">
        <v>96.78</v>
      </c>
      <c r="E4550">
        <f t="shared" si="284"/>
        <v>8.1069999999999989E-2</v>
      </c>
      <c r="F4550">
        <v>77.41</v>
      </c>
      <c r="G4550">
        <v>13.5</v>
      </c>
      <c r="H4550">
        <f t="shared" si="285"/>
        <v>5.7889300000000077</v>
      </c>
      <c r="I4550">
        <f t="shared" si="286"/>
        <v>5.7889300000000074E-2</v>
      </c>
      <c r="J4550">
        <f t="shared" si="287"/>
        <v>1.0404473289367284E-3</v>
      </c>
      <c r="L4550">
        <v>3.7456103841722226</v>
      </c>
    </row>
    <row r="4551" spans="1:12" customFormat="1" hidden="1">
      <c r="A4551" s="10">
        <v>41441</v>
      </c>
      <c r="B4551" s="11">
        <v>0.78819444444444453</v>
      </c>
      <c r="C4551">
        <v>0</v>
      </c>
      <c r="D4551">
        <v>96.78</v>
      </c>
      <c r="E4551">
        <f t="shared" si="284"/>
        <v>8.1069999999999989E-2</v>
      </c>
      <c r="F4551">
        <v>77.39</v>
      </c>
      <c r="G4551">
        <v>13.5</v>
      </c>
      <c r="H4551">
        <f t="shared" si="285"/>
        <v>5.8089300000000037</v>
      </c>
      <c r="I4551">
        <f t="shared" si="286"/>
        <v>5.8089300000000038E-2</v>
      </c>
      <c r="J4551">
        <f t="shared" si="287"/>
        <v>1.0494571531896452E-3</v>
      </c>
      <c r="L4551">
        <v>3.7780457514827228</v>
      </c>
    </row>
    <row r="4552" spans="1:12" customFormat="1">
      <c r="A4552" s="10">
        <v>41441</v>
      </c>
      <c r="B4552" s="11">
        <v>0.79166666666666663</v>
      </c>
      <c r="C4552">
        <v>0</v>
      </c>
      <c r="D4552">
        <v>96.84</v>
      </c>
      <c r="E4552">
        <f t="shared" si="284"/>
        <v>8.1069999999999989E-2</v>
      </c>
      <c r="F4552">
        <v>77.510000000000005</v>
      </c>
      <c r="G4552">
        <v>13.5</v>
      </c>
      <c r="H4552">
        <f t="shared" si="285"/>
        <v>5.7489300000000014</v>
      </c>
      <c r="I4552">
        <f t="shared" si="286"/>
        <v>5.7489300000000014E-2</v>
      </c>
      <c r="J4552">
        <f t="shared" si="287"/>
        <v>1.0225673126205814E-3</v>
      </c>
      <c r="K4552">
        <f>J4552*3600</f>
        <v>3.6812423254340931</v>
      </c>
      <c r="L4552" s="13">
        <f>K4552*1000/156000</f>
        <v>2.3597707214321112E-2</v>
      </c>
    </row>
    <row r="4553" spans="1:12" customFormat="1" hidden="1">
      <c r="A4553" s="10">
        <v>41441</v>
      </c>
      <c r="B4553" s="11">
        <v>0.79513888888888884</v>
      </c>
      <c r="C4553">
        <v>0</v>
      </c>
      <c r="D4553">
        <v>96.87</v>
      </c>
      <c r="E4553">
        <f t="shared" si="284"/>
        <v>8.1069999999999989E-2</v>
      </c>
      <c r="F4553">
        <v>77.48</v>
      </c>
      <c r="G4553">
        <v>13.5</v>
      </c>
      <c r="H4553">
        <f t="shared" si="285"/>
        <v>5.8089300000000037</v>
      </c>
      <c r="I4553">
        <f t="shared" si="286"/>
        <v>5.8089300000000038E-2</v>
      </c>
      <c r="J4553">
        <f t="shared" si="287"/>
        <v>1.0494571531896452E-3</v>
      </c>
      <c r="L4553">
        <v>3.7780457514827228</v>
      </c>
    </row>
    <row r="4554" spans="1:12" customFormat="1" hidden="1">
      <c r="A4554" s="10">
        <v>41441</v>
      </c>
      <c r="B4554" s="11">
        <v>0.79861111111111116</v>
      </c>
      <c r="C4554">
        <v>0</v>
      </c>
      <c r="D4554">
        <v>96.89</v>
      </c>
      <c r="E4554">
        <f t="shared" si="284"/>
        <v>8.1069999999999989E-2</v>
      </c>
      <c r="F4554">
        <v>77.489999999999995</v>
      </c>
      <c r="G4554">
        <v>13.5</v>
      </c>
      <c r="H4554">
        <f t="shared" si="285"/>
        <v>5.8189300000000088</v>
      </c>
      <c r="I4554">
        <f t="shared" si="286"/>
        <v>5.818930000000009E-2</v>
      </c>
      <c r="J4554">
        <f t="shared" si="287"/>
        <v>1.0539795545283755E-3</v>
      </c>
      <c r="L4554">
        <v>3.7943263963021518</v>
      </c>
    </row>
    <row r="4555" spans="1:12" customFormat="1" hidden="1">
      <c r="A4555" s="10">
        <v>41441</v>
      </c>
      <c r="B4555" s="11">
        <v>0.80208333333333337</v>
      </c>
      <c r="C4555">
        <v>0</v>
      </c>
      <c r="D4555">
        <v>96.93</v>
      </c>
      <c r="E4555">
        <f t="shared" si="284"/>
        <v>8.1069999999999989E-2</v>
      </c>
      <c r="F4555">
        <v>77.53</v>
      </c>
      <c r="G4555">
        <v>13.5</v>
      </c>
      <c r="H4555">
        <f t="shared" si="285"/>
        <v>5.8189300000000088</v>
      </c>
      <c r="I4555">
        <f t="shared" si="286"/>
        <v>5.818930000000009E-2</v>
      </c>
      <c r="J4555">
        <f t="shared" si="287"/>
        <v>1.0539795545283755E-3</v>
      </c>
      <c r="L4555">
        <v>3.7943263963021518</v>
      </c>
    </row>
    <row r="4556" spans="1:12" customFormat="1" hidden="1">
      <c r="A4556" s="10">
        <v>41441</v>
      </c>
      <c r="B4556" s="11">
        <v>0.80555555555555547</v>
      </c>
      <c r="C4556">
        <v>0</v>
      </c>
      <c r="D4556">
        <v>97.02</v>
      </c>
      <c r="E4556">
        <f t="shared" si="284"/>
        <v>8.1069999999999989E-2</v>
      </c>
      <c r="F4556">
        <v>77.61</v>
      </c>
      <c r="G4556">
        <v>13.5</v>
      </c>
      <c r="H4556">
        <f t="shared" si="285"/>
        <v>5.8289299999999997</v>
      </c>
      <c r="I4556">
        <f t="shared" si="286"/>
        <v>5.8289299999999995E-2</v>
      </c>
      <c r="J4556">
        <f t="shared" si="287"/>
        <v>1.0585136287240078E-3</v>
      </c>
      <c r="L4556">
        <v>3.8106490634064283</v>
      </c>
    </row>
    <row r="4557" spans="1:12" customFormat="1" hidden="1">
      <c r="A4557" s="10">
        <v>41441</v>
      </c>
      <c r="B4557" s="11">
        <v>0.80902777777777779</v>
      </c>
      <c r="C4557">
        <v>0</v>
      </c>
      <c r="D4557">
        <v>97.05</v>
      </c>
      <c r="E4557">
        <f t="shared" si="284"/>
        <v>8.1069999999999989E-2</v>
      </c>
      <c r="F4557">
        <v>77.650000000000006</v>
      </c>
      <c r="G4557">
        <v>13.5</v>
      </c>
      <c r="H4557">
        <f t="shared" si="285"/>
        <v>5.8189299999999946</v>
      </c>
      <c r="I4557">
        <f t="shared" si="286"/>
        <v>5.8189299999999944E-2</v>
      </c>
      <c r="J4557">
        <f t="shared" si="287"/>
        <v>1.053979554528369E-3</v>
      </c>
      <c r="L4557">
        <v>3.7943263963021283</v>
      </c>
    </row>
    <row r="4558" spans="1:12" customFormat="1" hidden="1">
      <c r="A4558" s="10">
        <v>41441</v>
      </c>
      <c r="B4558" s="11">
        <v>0.8125</v>
      </c>
      <c r="C4558">
        <v>0</v>
      </c>
      <c r="D4558">
        <v>97.04</v>
      </c>
      <c r="E4558">
        <f t="shared" si="284"/>
        <v>8.1069999999999989E-2</v>
      </c>
      <c r="F4558">
        <v>77.64</v>
      </c>
      <c r="G4558">
        <v>13.5</v>
      </c>
      <c r="H4558">
        <f t="shared" si="285"/>
        <v>5.8189300000000088</v>
      </c>
      <c r="I4558">
        <f t="shared" si="286"/>
        <v>5.818930000000009E-2</v>
      </c>
      <c r="J4558">
        <f t="shared" si="287"/>
        <v>1.0539795545283755E-3</v>
      </c>
      <c r="K4558">
        <f>J4558*3600</f>
        <v>3.7943263963021518</v>
      </c>
      <c r="L4558" s="1">
        <v>3.7943263963021518</v>
      </c>
    </row>
    <row r="4559" spans="1:12" customFormat="1" hidden="1">
      <c r="A4559" s="10">
        <v>41441</v>
      </c>
      <c r="B4559" s="11">
        <v>0.81597222222222221</v>
      </c>
      <c r="C4559">
        <v>0</v>
      </c>
      <c r="D4559">
        <v>96.99</v>
      </c>
      <c r="E4559">
        <f t="shared" si="284"/>
        <v>8.1069999999999989E-2</v>
      </c>
      <c r="F4559">
        <v>77.599999999999994</v>
      </c>
      <c r="G4559">
        <v>13.5</v>
      </c>
      <c r="H4559">
        <f t="shared" si="285"/>
        <v>5.8089300000000037</v>
      </c>
      <c r="I4559">
        <f t="shared" si="286"/>
        <v>5.8089300000000038E-2</v>
      </c>
      <c r="J4559">
        <f t="shared" si="287"/>
        <v>1.0494571531896452E-3</v>
      </c>
      <c r="L4559">
        <v>3.7780457514827228</v>
      </c>
    </row>
    <row r="4560" spans="1:12" customFormat="1" hidden="1">
      <c r="A4560" s="10">
        <v>41441</v>
      </c>
      <c r="B4560" s="11">
        <v>0.81944444444444453</v>
      </c>
      <c r="C4560">
        <v>0</v>
      </c>
      <c r="D4560">
        <v>97.03</v>
      </c>
      <c r="E4560">
        <f t="shared" si="284"/>
        <v>8.1069999999999989E-2</v>
      </c>
      <c r="F4560">
        <v>77.61</v>
      </c>
      <c r="G4560">
        <v>13.5</v>
      </c>
      <c r="H4560">
        <f t="shared" si="285"/>
        <v>5.8389300000000048</v>
      </c>
      <c r="I4560">
        <f t="shared" si="286"/>
        <v>5.8389300000000047E-2</v>
      </c>
      <c r="J4560">
        <f t="shared" si="287"/>
        <v>1.0630593858023242E-3</v>
      </c>
      <c r="L4560">
        <v>3.8270137888883671</v>
      </c>
    </row>
    <row r="4561" spans="1:12" customFormat="1" hidden="1">
      <c r="A4561" s="10">
        <v>41441</v>
      </c>
      <c r="B4561" s="11">
        <v>0.82291666666666663</v>
      </c>
      <c r="C4561">
        <v>0</v>
      </c>
      <c r="D4561">
        <v>96.96</v>
      </c>
      <c r="E4561">
        <f t="shared" si="284"/>
        <v>8.1069999999999989E-2</v>
      </c>
      <c r="F4561">
        <v>77.540000000000006</v>
      </c>
      <c r="G4561">
        <v>13.5</v>
      </c>
      <c r="H4561">
        <f t="shared" si="285"/>
        <v>5.8389299999999906</v>
      </c>
      <c r="I4561">
        <f t="shared" si="286"/>
        <v>5.8389299999999908E-2</v>
      </c>
      <c r="J4561">
        <f t="shared" si="287"/>
        <v>1.0630593858023188E-3</v>
      </c>
      <c r="L4561">
        <v>3.8270137888883475</v>
      </c>
    </row>
    <row r="4562" spans="1:12" customFormat="1" hidden="1">
      <c r="A4562" s="10">
        <v>41441</v>
      </c>
      <c r="B4562" s="11">
        <v>0.82638888888888884</v>
      </c>
      <c r="C4562">
        <v>0</v>
      </c>
      <c r="D4562">
        <v>96.89</v>
      </c>
      <c r="E4562">
        <f t="shared" si="284"/>
        <v>8.1069999999999989E-2</v>
      </c>
      <c r="F4562">
        <v>77.45</v>
      </c>
      <c r="G4562">
        <v>13.5</v>
      </c>
      <c r="H4562">
        <f t="shared" si="285"/>
        <v>5.8589300000000009</v>
      </c>
      <c r="I4562">
        <f t="shared" si="286"/>
        <v>5.8589300000000011E-2</v>
      </c>
      <c r="J4562">
        <f t="shared" si="287"/>
        <v>1.0721859886670994E-3</v>
      </c>
      <c r="L4562">
        <v>3.8598695592015577</v>
      </c>
    </row>
    <row r="4563" spans="1:12" customFormat="1" hidden="1">
      <c r="A4563" s="10">
        <v>41441</v>
      </c>
      <c r="B4563" s="11">
        <v>0.82986111111111116</v>
      </c>
      <c r="C4563">
        <v>0</v>
      </c>
      <c r="D4563">
        <v>96.87</v>
      </c>
      <c r="E4563">
        <f t="shared" si="284"/>
        <v>8.1069999999999989E-2</v>
      </c>
      <c r="F4563">
        <v>77.44</v>
      </c>
      <c r="G4563">
        <v>13.5</v>
      </c>
      <c r="H4563">
        <f t="shared" si="285"/>
        <v>5.84893000000001</v>
      </c>
      <c r="I4563">
        <f t="shared" si="286"/>
        <v>5.8489300000000098E-2</v>
      </c>
      <c r="J4563">
        <f t="shared" si="287"/>
        <v>1.067616835780491E-3</v>
      </c>
      <c r="L4563">
        <v>3.8434206088097675</v>
      </c>
    </row>
    <row r="4564" spans="1:12" customFormat="1">
      <c r="A4564" s="10">
        <v>41441</v>
      </c>
      <c r="B4564" s="11">
        <v>0.83333333333333337</v>
      </c>
      <c r="C4564">
        <v>0</v>
      </c>
      <c r="D4564">
        <v>96.79</v>
      </c>
      <c r="E4564">
        <f t="shared" si="284"/>
        <v>8.1069999999999989E-2</v>
      </c>
      <c r="F4564">
        <v>77.349999999999994</v>
      </c>
      <c r="G4564">
        <v>13.5</v>
      </c>
      <c r="H4564">
        <f t="shared" si="285"/>
        <v>5.8589300000000151</v>
      </c>
      <c r="I4564">
        <f t="shared" si="286"/>
        <v>5.858930000000015E-2</v>
      </c>
      <c r="J4564">
        <f t="shared" si="287"/>
        <v>1.0721859886671059E-3</v>
      </c>
      <c r="K4564">
        <f>J4564*3600</f>
        <v>3.8598695592015813</v>
      </c>
      <c r="L4564" s="13">
        <f>K4564*1000/156000</f>
        <v>2.4742753584625521E-2</v>
      </c>
    </row>
    <row r="4565" spans="1:12" customFormat="1" hidden="1">
      <c r="A4565" s="10">
        <v>41441</v>
      </c>
      <c r="B4565" s="11">
        <v>0.83680555555555547</v>
      </c>
      <c r="C4565">
        <v>0</v>
      </c>
      <c r="D4565">
        <v>97.04</v>
      </c>
      <c r="E4565">
        <f t="shared" si="284"/>
        <v>8.1069999999999989E-2</v>
      </c>
      <c r="F4565">
        <v>77.599999999999994</v>
      </c>
      <c r="G4565">
        <v>13.5</v>
      </c>
      <c r="H4565">
        <f t="shared" si="285"/>
        <v>5.8589300000000151</v>
      </c>
      <c r="I4565">
        <f t="shared" si="286"/>
        <v>5.858930000000015E-2</v>
      </c>
      <c r="J4565">
        <f t="shared" si="287"/>
        <v>1.0721859886671059E-3</v>
      </c>
      <c r="L4565">
        <v>3.8598695592015813</v>
      </c>
    </row>
    <row r="4566" spans="1:12" customFormat="1" hidden="1">
      <c r="A4566" s="10">
        <v>41441</v>
      </c>
      <c r="B4566" s="11">
        <v>0.84027777777777779</v>
      </c>
      <c r="C4566">
        <v>0</v>
      </c>
      <c r="D4566">
        <v>97.04</v>
      </c>
      <c r="E4566">
        <f t="shared" si="284"/>
        <v>8.1069999999999989E-2</v>
      </c>
      <c r="F4566">
        <v>77.569999999999993</v>
      </c>
      <c r="G4566">
        <v>13.5</v>
      </c>
      <c r="H4566">
        <f t="shared" si="285"/>
        <v>5.8889300000000162</v>
      </c>
      <c r="I4566">
        <f t="shared" si="286"/>
        <v>5.8889300000000165E-2</v>
      </c>
      <c r="J4566">
        <f t="shared" si="287"/>
        <v>1.0859637647354548E-3</v>
      </c>
      <c r="L4566">
        <v>3.9094695530476371</v>
      </c>
    </row>
    <row r="4567" spans="1:12" customFormat="1" hidden="1">
      <c r="A4567" s="10">
        <v>41441</v>
      </c>
      <c r="B4567" s="11">
        <v>0.84375</v>
      </c>
      <c r="C4567">
        <v>0</v>
      </c>
      <c r="D4567">
        <v>97.05</v>
      </c>
      <c r="E4567">
        <f t="shared" si="284"/>
        <v>8.1069999999999989E-2</v>
      </c>
      <c r="F4567">
        <v>77.58</v>
      </c>
      <c r="G4567">
        <v>13.5</v>
      </c>
      <c r="H4567">
        <f t="shared" si="285"/>
        <v>5.888930000000002</v>
      </c>
      <c r="I4567">
        <f t="shared" si="286"/>
        <v>5.8889300000000019E-2</v>
      </c>
      <c r="J4567">
        <f t="shared" si="287"/>
        <v>1.085963764735448E-3</v>
      </c>
      <c r="L4567">
        <v>3.9094695530476131</v>
      </c>
    </row>
    <row r="4568" spans="1:12" customFormat="1" hidden="1">
      <c r="A4568" s="10">
        <v>41441</v>
      </c>
      <c r="B4568" s="11">
        <v>0.84722222222222221</v>
      </c>
      <c r="C4568">
        <v>0</v>
      </c>
      <c r="D4568">
        <v>97.05</v>
      </c>
      <c r="E4568">
        <f t="shared" si="284"/>
        <v>8.1069999999999989E-2</v>
      </c>
      <c r="F4568">
        <v>77.55</v>
      </c>
      <c r="G4568">
        <v>13.5</v>
      </c>
      <c r="H4568">
        <f t="shared" si="285"/>
        <v>5.9189300000000031</v>
      </c>
      <c r="I4568">
        <f t="shared" si="286"/>
        <v>5.9189300000000028E-2</v>
      </c>
      <c r="J4568">
        <f t="shared" si="287"/>
        <v>1.099847226470819E-3</v>
      </c>
      <c r="L4568">
        <v>3.9594500152949483</v>
      </c>
    </row>
    <row r="4569" spans="1:12" customFormat="1" hidden="1">
      <c r="A4569" s="10">
        <v>41441</v>
      </c>
      <c r="B4569" s="11">
        <v>0.85069444444444453</v>
      </c>
      <c r="C4569">
        <v>0</v>
      </c>
      <c r="D4569">
        <v>97.08</v>
      </c>
      <c r="E4569">
        <f t="shared" si="284"/>
        <v>8.1069999999999989E-2</v>
      </c>
      <c r="F4569">
        <v>77.64</v>
      </c>
      <c r="G4569">
        <v>13.5</v>
      </c>
      <c r="H4569">
        <f t="shared" si="285"/>
        <v>5.8589300000000009</v>
      </c>
      <c r="I4569">
        <f t="shared" si="286"/>
        <v>5.8589300000000011E-2</v>
      </c>
      <c r="J4569">
        <f t="shared" si="287"/>
        <v>1.0721859886670994E-3</v>
      </c>
      <c r="L4569">
        <v>3.8598695592015577</v>
      </c>
    </row>
    <row r="4570" spans="1:12" customFormat="1" hidden="1">
      <c r="A4570" s="10">
        <v>41441</v>
      </c>
      <c r="B4570" s="11">
        <v>0.85416666666666663</v>
      </c>
      <c r="C4570">
        <v>0</v>
      </c>
      <c r="D4570">
        <v>97.1</v>
      </c>
      <c r="E4570">
        <f t="shared" si="284"/>
        <v>8.1069999999999989E-2</v>
      </c>
      <c r="F4570">
        <v>77.599999999999994</v>
      </c>
      <c r="G4570">
        <v>13.5</v>
      </c>
      <c r="H4570">
        <f t="shared" si="285"/>
        <v>5.9189300000000031</v>
      </c>
      <c r="I4570">
        <f t="shared" si="286"/>
        <v>5.9189300000000028E-2</v>
      </c>
      <c r="J4570">
        <f t="shared" si="287"/>
        <v>1.099847226470819E-3</v>
      </c>
      <c r="K4570">
        <f>J4570*3600</f>
        <v>3.9594500152949483</v>
      </c>
      <c r="L4570" s="1">
        <v>3.9594500152949483</v>
      </c>
    </row>
    <row r="4571" spans="1:12" customFormat="1" hidden="1">
      <c r="A4571" s="10">
        <v>41441</v>
      </c>
      <c r="B4571" s="11">
        <v>0.85763888888888884</v>
      </c>
      <c r="C4571">
        <v>0</v>
      </c>
      <c r="D4571">
        <v>97.17</v>
      </c>
      <c r="E4571">
        <f t="shared" si="284"/>
        <v>8.1069999999999989E-2</v>
      </c>
      <c r="F4571">
        <v>77.680000000000007</v>
      </c>
      <c r="G4571">
        <v>13.5</v>
      </c>
      <c r="H4571">
        <f t="shared" si="285"/>
        <v>5.908929999999998</v>
      </c>
      <c r="I4571">
        <f t="shared" si="286"/>
        <v>5.9089299999999984E-2</v>
      </c>
      <c r="J4571">
        <f t="shared" si="287"/>
        <v>1.0952076464303632E-3</v>
      </c>
      <c r="L4571">
        <v>3.9427475271493075</v>
      </c>
    </row>
    <row r="4572" spans="1:12" customFormat="1" hidden="1">
      <c r="A4572" s="10">
        <v>41441</v>
      </c>
      <c r="B4572" s="11">
        <v>0.86111111111111116</v>
      </c>
      <c r="C4572">
        <v>0</v>
      </c>
      <c r="D4572">
        <v>97.06</v>
      </c>
      <c r="E4572">
        <f t="shared" si="284"/>
        <v>8.1069999999999989E-2</v>
      </c>
      <c r="F4572">
        <v>77.56</v>
      </c>
      <c r="G4572">
        <v>13.5</v>
      </c>
      <c r="H4572">
        <f t="shared" si="285"/>
        <v>5.9189300000000031</v>
      </c>
      <c r="I4572">
        <f t="shared" si="286"/>
        <v>5.9189300000000028E-2</v>
      </c>
      <c r="J4572">
        <f t="shared" si="287"/>
        <v>1.099847226470819E-3</v>
      </c>
      <c r="L4572">
        <v>3.9594500152949483</v>
      </c>
    </row>
    <row r="4573" spans="1:12" customFormat="1" hidden="1">
      <c r="A4573" s="10">
        <v>41441</v>
      </c>
      <c r="B4573" s="11">
        <v>0.86458333333333337</v>
      </c>
      <c r="C4573">
        <v>0</v>
      </c>
      <c r="D4573">
        <v>97.06</v>
      </c>
      <c r="E4573">
        <f t="shared" si="284"/>
        <v>8.1069999999999989E-2</v>
      </c>
      <c r="F4573">
        <v>77.569999999999993</v>
      </c>
      <c r="G4573">
        <v>13.5</v>
      </c>
      <c r="H4573">
        <f t="shared" si="285"/>
        <v>5.9089300000000122</v>
      </c>
      <c r="I4573">
        <f t="shared" si="286"/>
        <v>5.9089300000000122E-2</v>
      </c>
      <c r="J4573">
        <f t="shared" si="287"/>
        <v>1.0952076464303699E-3</v>
      </c>
      <c r="L4573">
        <v>3.9427475271493315</v>
      </c>
    </row>
    <row r="4574" spans="1:12" customFormat="1" hidden="1">
      <c r="A4574" s="10">
        <v>41441</v>
      </c>
      <c r="B4574" s="11">
        <v>0.86805555555555547</v>
      </c>
      <c r="C4574">
        <v>0</v>
      </c>
      <c r="D4574">
        <v>97.08</v>
      </c>
      <c r="E4574">
        <f t="shared" si="284"/>
        <v>8.1069999999999989E-2</v>
      </c>
      <c r="F4574">
        <v>77.58</v>
      </c>
      <c r="G4574">
        <v>13.5</v>
      </c>
      <c r="H4574">
        <f t="shared" si="285"/>
        <v>5.9189300000000031</v>
      </c>
      <c r="I4574">
        <f t="shared" si="286"/>
        <v>5.9189300000000028E-2</v>
      </c>
      <c r="J4574">
        <f t="shared" si="287"/>
        <v>1.099847226470819E-3</v>
      </c>
      <c r="L4574">
        <v>3.9594500152949483</v>
      </c>
    </row>
    <row r="4575" spans="1:12" customFormat="1" hidden="1">
      <c r="A4575" s="10">
        <v>41441</v>
      </c>
      <c r="B4575" s="11">
        <v>0.87152777777777779</v>
      </c>
      <c r="C4575">
        <v>0</v>
      </c>
      <c r="D4575">
        <v>97.14</v>
      </c>
      <c r="E4575">
        <f t="shared" si="284"/>
        <v>8.1069999999999989E-2</v>
      </c>
      <c r="F4575">
        <v>77.64</v>
      </c>
      <c r="G4575">
        <v>13.5</v>
      </c>
      <c r="H4575">
        <f t="shared" si="285"/>
        <v>5.9189300000000031</v>
      </c>
      <c r="I4575">
        <f t="shared" si="286"/>
        <v>5.9189300000000028E-2</v>
      </c>
      <c r="J4575">
        <f t="shared" si="287"/>
        <v>1.099847226470819E-3</v>
      </c>
      <c r="L4575">
        <v>3.9594500152949483</v>
      </c>
    </row>
    <row r="4576" spans="1:12" customFormat="1">
      <c r="A4576" s="10">
        <v>41441</v>
      </c>
      <c r="B4576" s="11">
        <v>0.875</v>
      </c>
      <c r="C4576">
        <v>0</v>
      </c>
      <c r="D4576">
        <v>97.11</v>
      </c>
      <c r="E4576">
        <f t="shared" si="284"/>
        <v>8.1069999999999989E-2</v>
      </c>
      <c r="F4576">
        <v>77.61</v>
      </c>
      <c r="G4576">
        <v>13.5</v>
      </c>
      <c r="H4576">
        <f t="shared" si="285"/>
        <v>5.9189300000000031</v>
      </c>
      <c r="I4576">
        <f t="shared" si="286"/>
        <v>5.9189300000000028E-2</v>
      </c>
      <c r="J4576">
        <f t="shared" si="287"/>
        <v>1.099847226470819E-3</v>
      </c>
      <c r="K4576">
        <f>J4576*3600</f>
        <v>3.9594500152949483</v>
      </c>
      <c r="L4576" s="13">
        <f>K4576*1000/156000</f>
        <v>2.5381089841634282E-2</v>
      </c>
    </row>
    <row r="4577" spans="1:12" customFormat="1" hidden="1">
      <c r="A4577" s="10">
        <v>41441</v>
      </c>
      <c r="B4577" s="11">
        <v>0.87847222222222221</v>
      </c>
      <c r="C4577">
        <v>0</v>
      </c>
      <c r="D4577">
        <v>97.15</v>
      </c>
      <c r="E4577">
        <f t="shared" si="284"/>
        <v>8.1069999999999989E-2</v>
      </c>
      <c r="F4577">
        <v>77.650000000000006</v>
      </c>
      <c r="G4577">
        <v>13.5</v>
      </c>
      <c r="H4577">
        <f t="shared" si="285"/>
        <v>5.9189300000000031</v>
      </c>
      <c r="I4577">
        <f t="shared" si="286"/>
        <v>5.9189300000000028E-2</v>
      </c>
      <c r="J4577">
        <f t="shared" si="287"/>
        <v>1.099847226470819E-3</v>
      </c>
      <c r="L4577">
        <v>3.9594500152949483</v>
      </c>
    </row>
    <row r="4578" spans="1:12" customFormat="1" hidden="1">
      <c r="A4578" s="10">
        <v>41441</v>
      </c>
      <c r="B4578" s="11">
        <v>0.88194444444444453</v>
      </c>
      <c r="C4578">
        <v>0</v>
      </c>
      <c r="D4578">
        <v>97.29</v>
      </c>
      <c r="E4578">
        <f t="shared" si="284"/>
        <v>8.1069999999999989E-2</v>
      </c>
      <c r="F4578">
        <v>77.77</v>
      </c>
      <c r="G4578">
        <v>13.5</v>
      </c>
      <c r="H4578">
        <f t="shared" si="285"/>
        <v>5.9389300000000134</v>
      </c>
      <c r="I4578">
        <f t="shared" si="286"/>
        <v>5.9389300000000131E-2</v>
      </c>
      <c r="J4578">
        <f t="shared" si="287"/>
        <v>1.109161714683684E-3</v>
      </c>
      <c r="L4578">
        <v>3.9929821728612622</v>
      </c>
    </row>
    <row r="4579" spans="1:12" customFormat="1" hidden="1">
      <c r="A4579" s="10">
        <v>41441</v>
      </c>
      <c r="B4579" s="11">
        <v>0.88541666666666663</v>
      </c>
      <c r="C4579">
        <v>0</v>
      </c>
      <c r="D4579">
        <v>97.29</v>
      </c>
      <c r="E4579">
        <f t="shared" si="284"/>
        <v>8.1069999999999989E-2</v>
      </c>
      <c r="F4579">
        <v>77.78</v>
      </c>
      <c r="G4579">
        <v>13.5</v>
      </c>
      <c r="H4579">
        <f t="shared" si="285"/>
        <v>5.9289300000000082</v>
      </c>
      <c r="I4579">
        <f t="shared" si="286"/>
        <v>5.9289300000000079E-2</v>
      </c>
      <c r="J4579">
        <f t="shared" si="287"/>
        <v>1.1044985792416637E-3</v>
      </c>
      <c r="L4579">
        <v>3.9761948852699893</v>
      </c>
    </row>
    <row r="4580" spans="1:12" customFormat="1" hidden="1">
      <c r="A4580" s="10">
        <v>41441</v>
      </c>
      <c r="B4580" s="11">
        <v>0.88888888888888884</v>
      </c>
      <c r="C4580">
        <v>0</v>
      </c>
      <c r="D4580">
        <v>97.21</v>
      </c>
      <c r="E4580">
        <f t="shared" si="284"/>
        <v>8.1069999999999989E-2</v>
      </c>
      <c r="F4580">
        <v>77.7</v>
      </c>
      <c r="G4580">
        <v>13.5</v>
      </c>
      <c r="H4580">
        <f t="shared" si="285"/>
        <v>5.928929999999994</v>
      </c>
      <c r="I4580">
        <f t="shared" si="286"/>
        <v>5.9289299999999941E-2</v>
      </c>
      <c r="J4580">
        <f t="shared" si="287"/>
        <v>1.1044985792416579E-3</v>
      </c>
      <c r="L4580">
        <v>3.9761948852699684</v>
      </c>
    </row>
    <row r="4581" spans="1:12" customFormat="1" hidden="1">
      <c r="A4581" s="10">
        <v>41441</v>
      </c>
      <c r="B4581" s="11">
        <v>0.89236111111111116</v>
      </c>
      <c r="C4581">
        <v>0</v>
      </c>
      <c r="D4581">
        <v>97.22</v>
      </c>
      <c r="E4581">
        <f t="shared" si="284"/>
        <v>8.1069999999999989E-2</v>
      </c>
      <c r="F4581">
        <v>77.69</v>
      </c>
      <c r="G4581">
        <v>13.5</v>
      </c>
      <c r="H4581">
        <f t="shared" si="285"/>
        <v>5.9489300000000043</v>
      </c>
      <c r="I4581">
        <f t="shared" si="286"/>
        <v>5.9489300000000044E-2</v>
      </c>
      <c r="J4581">
        <f t="shared" si="287"/>
        <v>1.1138366427292812E-3</v>
      </c>
      <c r="L4581">
        <v>4.0098119138254127</v>
      </c>
    </row>
    <row r="4582" spans="1:12" customFormat="1" hidden="1">
      <c r="A4582" s="10">
        <v>41441</v>
      </c>
      <c r="B4582" s="11">
        <v>0.89583333333333337</v>
      </c>
      <c r="C4582">
        <v>0</v>
      </c>
      <c r="D4582">
        <v>97.29</v>
      </c>
      <c r="E4582">
        <f t="shared" si="284"/>
        <v>8.1069999999999989E-2</v>
      </c>
      <c r="F4582">
        <v>77.760000000000005</v>
      </c>
      <c r="G4582">
        <v>13.5</v>
      </c>
      <c r="H4582">
        <f t="shared" si="285"/>
        <v>5.9489300000000043</v>
      </c>
      <c r="I4582">
        <f t="shared" si="286"/>
        <v>5.9489300000000044E-2</v>
      </c>
      <c r="J4582">
        <f t="shared" si="287"/>
        <v>1.1138366427292812E-3</v>
      </c>
      <c r="K4582">
        <f>J4582*3600</f>
        <v>4.0098119138254127</v>
      </c>
      <c r="L4582" s="1">
        <v>4.0098119138254127</v>
      </c>
    </row>
    <row r="4583" spans="1:12" customFormat="1" hidden="1">
      <c r="A4583" s="10">
        <v>41441</v>
      </c>
      <c r="B4583" s="11">
        <v>0.89930555555555547</v>
      </c>
      <c r="C4583">
        <v>0</v>
      </c>
      <c r="D4583">
        <v>97.25</v>
      </c>
      <c r="E4583">
        <f t="shared" si="284"/>
        <v>8.1069999999999989E-2</v>
      </c>
      <c r="F4583">
        <v>77.73</v>
      </c>
      <c r="G4583">
        <v>13.5</v>
      </c>
      <c r="H4583">
        <f t="shared" si="285"/>
        <v>5.9389299999999992</v>
      </c>
      <c r="I4583">
        <f t="shared" si="286"/>
        <v>5.9389299999999992E-2</v>
      </c>
      <c r="J4583">
        <f t="shared" si="287"/>
        <v>1.109161714683677E-3</v>
      </c>
      <c r="L4583">
        <v>3.9929821728612374</v>
      </c>
    </row>
    <row r="4584" spans="1:12" customFormat="1" hidden="1">
      <c r="A4584" s="10">
        <v>41441</v>
      </c>
      <c r="B4584" s="11">
        <v>0.90277777777777779</v>
      </c>
      <c r="C4584">
        <v>0</v>
      </c>
      <c r="D4584">
        <v>97.27</v>
      </c>
      <c r="E4584">
        <f t="shared" si="284"/>
        <v>8.1069999999999989E-2</v>
      </c>
      <c r="F4584">
        <v>77.69</v>
      </c>
      <c r="G4584">
        <v>13.5</v>
      </c>
      <c r="H4584">
        <f t="shared" si="285"/>
        <v>5.9989300000000014</v>
      </c>
      <c r="I4584">
        <f t="shared" si="286"/>
        <v>5.9989300000000016E-2</v>
      </c>
      <c r="J4584">
        <f t="shared" si="287"/>
        <v>1.1373885190613788E-3</v>
      </c>
      <c r="L4584">
        <v>4.0945986686209634</v>
      </c>
    </row>
    <row r="4585" spans="1:12" customFormat="1" hidden="1">
      <c r="A4585" s="10">
        <v>41441</v>
      </c>
      <c r="B4585" s="11">
        <v>0.90625</v>
      </c>
      <c r="C4585">
        <v>0</v>
      </c>
      <c r="D4585">
        <v>97.31</v>
      </c>
      <c r="E4585">
        <f t="shared" si="284"/>
        <v>8.1069999999999989E-2</v>
      </c>
      <c r="F4585">
        <v>77.77</v>
      </c>
      <c r="G4585">
        <v>13.5</v>
      </c>
      <c r="H4585">
        <f t="shared" si="285"/>
        <v>5.9589300000000094</v>
      </c>
      <c r="I4585">
        <f t="shared" si="286"/>
        <v>5.9589300000000095E-2</v>
      </c>
      <c r="J4585">
        <f t="shared" si="287"/>
        <v>1.1185233733025173E-3</v>
      </c>
      <c r="L4585">
        <v>4.0266841438890628</v>
      </c>
    </row>
    <row r="4586" spans="1:12" customFormat="1" hidden="1">
      <c r="A4586" s="10">
        <v>41441</v>
      </c>
      <c r="B4586" s="11">
        <v>0.90972222222222221</v>
      </c>
      <c r="C4586">
        <v>0</v>
      </c>
      <c r="D4586">
        <v>97.27</v>
      </c>
      <c r="E4586">
        <f t="shared" si="284"/>
        <v>8.1069999999999989E-2</v>
      </c>
      <c r="F4586">
        <v>77.760000000000005</v>
      </c>
      <c r="G4586">
        <v>13.5</v>
      </c>
      <c r="H4586">
        <f t="shared" si="285"/>
        <v>5.928929999999994</v>
      </c>
      <c r="I4586">
        <f t="shared" si="286"/>
        <v>5.9289299999999941E-2</v>
      </c>
      <c r="J4586">
        <f t="shared" si="287"/>
        <v>1.1044985792416579E-3</v>
      </c>
      <c r="L4586">
        <v>3.9761948852699684</v>
      </c>
    </row>
    <row r="4587" spans="1:12" customFormat="1" hidden="1">
      <c r="A4587" s="10">
        <v>41441</v>
      </c>
      <c r="B4587" s="11">
        <v>0.91319444444444453</v>
      </c>
      <c r="C4587">
        <v>0</v>
      </c>
      <c r="D4587">
        <v>97.4</v>
      </c>
      <c r="E4587">
        <f t="shared" si="284"/>
        <v>8.1069999999999989E-2</v>
      </c>
      <c r="F4587">
        <v>77.84</v>
      </c>
      <c r="G4587">
        <v>13.5</v>
      </c>
      <c r="H4587">
        <f t="shared" si="285"/>
        <v>5.9789300000000054</v>
      </c>
      <c r="I4587">
        <f t="shared" si="286"/>
        <v>5.9789300000000052E-2</v>
      </c>
      <c r="J4587">
        <f t="shared" si="287"/>
        <v>1.1279322816864096E-3</v>
      </c>
      <c r="L4587">
        <v>4.0605562140710747</v>
      </c>
    </row>
    <row r="4588" spans="1:12" customFormat="1">
      <c r="A4588" s="10">
        <v>41441</v>
      </c>
      <c r="B4588" s="11">
        <v>0.91666666666666663</v>
      </c>
      <c r="C4588">
        <v>0</v>
      </c>
      <c r="D4588">
        <v>97.34</v>
      </c>
      <c r="E4588">
        <f t="shared" si="284"/>
        <v>8.1069999999999989E-2</v>
      </c>
      <c r="F4588">
        <v>77.84</v>
      </c>
      <c r="G4588">
        <v>13.5</v>
      </c>
      <c r="H4588">
        <f t="shared" si="285"/>
        <v>5.9189300000000031</v>
      </c>
      <c r="I4588">
        <f t="shared" si="286"/>
        <v>5.9189300000000028E-2</v>
      </c>
      <c r="J4588">
        <f t="shared" si="287"/>
        <v>1.099847226470819E-3</v>
      </c>
      <c r="K4588">
        <f>J4588*3600</f>
        <v>3.9594500152949483</v>
      </c>
      <c r="L4588" s="13">
        <f>K4588*1000/156000</f>
        <v>2.5381089841634282E-2</v>
      </c>
    </row>
    <row r="4589" spans="1:12" customFormat="1" hidden="1">
      <c r="A4589" s="10">
        <v>41441</v>
      </c>
      <c r="B4589" s="11">
        <v>0.92013888888888884</v>
      </c>
      <c r="C4589">
        <v>0</v>
      </c>
      <c r="D4589">
        <v>97.3</v>
      </c>
      <c r="E4589">
        <f t="shared" si="284"/>
        <v>8.1069999999999989E-2</v>
      </c>
      <c r="F4589">
        <v>77.7</v>
      </c>
      <c r="G4589">
        <v>13.5</v>
      </c>
      <c r="H4589">
        <f t="shared" si="285"/>
        <v>6.0189299999999974</v>
      </c>
      <c r="I4589">
        <f t="shared" si="286"/>
        <v>6.0189299999999973E-2</v>
      </c>
      <c r="J4589">
        <f t="shared" si="287"/>
        <v>1.146892164521042E-3</v>
      </c>
      <c r="L4589">
        <v>4.1288117922757515</v>
      </c>
    </row>
    <row r="4590" spans="1:12" customFormat="1" hidden="1">
      <c r="A4590" s="10">
        <v>41441</v>
      </c>
      <c r="B4590" s="11">
        <v>0.92361111111111116</v>
      </c>
      <c r="C4590">
        <v>0</v>
      </c>
      <c r="D4590">
        <v>97.22</v>
      </c>
      <c r="E4590">
        <f t="shared" si="284"/>
        <v>8.1069999999999989E-2</v>
      </c>
      <c r="F4590">
        <v>77.73</v>
      </c>
      <c r="G4590">
        <v>13.5</v>
      </c>
      <c r="H4590">
        <f t="shared" si="285"/>
        <v>5.908929999999998</v>
      </c>
      <c r="I4590">
        <f t="shared" si="286"/>
        <v>5.9089299999999984E-2</v>
      </c>
      <c r="J4590">
        <f t="shared" si="287"/>
        <v>1.0952076464303632E-3</v>
      </c>
      <c r="L4590">
        <v>3.9427475271493075</v>
      </c>
    </row>
    <row r="4591" spans="1:12" customFormat="1" hidden="1">
      <c r="A4591" s="10">
        <v>41441</v>
      </c>
      <c r="B4591" s="11">
        <v>0.92708333333333337</v>
      </c>
      <c r="C4591">
        <v>0</v>
      </c>
      <c r="D4591">
        <v>97.23</v>
      </c>
      <c r="E4591">
        <f t="shared" si="284"/>
        <v>8.1069999999999989E-2</v>
      </c>
      <c r="F4591">
        <v>77.69</v>
      </c>
      <c r="G4591">
        <v>13.5</v>
      </c>
      <c r="H4591">
        <f t="shared" si="285"/>
        <v>5.9589300000000094</v>
      </c>
      <c r="I4591">
        <f t="shared" si="286"/>
        <v>5.9589300000000095E-2</v>
      </c>
      <c r="J4591">
        <f t="shared" si="287"/>
        <v>1.1185233733025173E-3</v>
      </c>
      <c r="L4591">
        <v>4.0266841438890628</v>
      </c>
    </row>
    <row r="4592" spans="1:12" customFormat="1" hidden="1">
      <c r="A4592" s="10">
        <v>41441</v>
      </c>
      <c r="B4592" s="11">
        <v>0.93055555555555547</v>
      </c>
      <c r="C4592">
        <v>0</v>
      </c>
      <c r="D4592">
        <v>97.24</v>
      </c>
      <c r="E4592">
        <f t="shared" si="284"/>
        <v>8.1069999999999989E-2</v>
      </c>
      <c r="F4592">
        <v>77.739999999999995</v>
      </c>
      <c r="G4592">
        <v>13.5</v>
      </c>
      <c r="H4592">
        <f t="shared" si="285"/>
        <v>5.9189300000000031</v>
      </c>
      <c r="I4592">
        <f t="shared" si="286"/>
        <v>5.9189300000000028E-2</v>
      </c>
      <c r="J4592">
        <f t="shared" si="287"/>
        <v>1.099847226470819E-3</v>
      </c>
      <c r="L4592">
        <v>3.9594500152949483</v>
      </c>
    </row>
    <row r="4593" spans="1:12" customFormat="1" hidden="1">
      <c r="A4593" s="10">
        <v>41441</v>
      </c>
      <c r="B4593" s="11">
        <v>0.93402777777777779</v>
      </c>
      <c r="C4593">
        <v>0</v>
      </c>
      <c r="D4593">
        <v>97.29</v>
      </c>
      <c r="E4593">
        <f t="shared" si="284"/>
        <v>8.1069999999999989E-2</v>
      </c>
      <c r="F4593">
        <v>77.75</v>
      </c>
      <c r="G4593">
        <v>13.5</v>
      </c>
      <c r="H4593">
        <f t="shared" si="285"/>
        <v>5.9589300000000094</v>
      </c>
      <c r="I4593">
        <f t="shared" si="286"/>
        <v>5.9589300000000095E-2</v>
      </c>
      <c r="J4593">
        <f t="shared" si="287"/>
        <v>1.1185233733025173E-3</v>
      </c>
      <c r="L4593">
        <v>4.0266841438890628</v>
      </c>
    </row>
    <row r="4594" spans="1:12" customFormat="1" hidden="1">
      <c r="A4594" s="10">
        <v>41441</v>
      </c>
      <c r="B4594" s="11">
        <v>0.9375</v>
      </c>
      <c r="C4594">
        <v>0</v>
      </c>
      <c r="D4594">
        <v>97.23</v>
      </c>
      <c r="E4594">
        <f t="shared" si="284"/>
        <v>8.1069999999999989E-2</v>
      </c>
      <c r="F4594">
        <v>77.67</v>
      </c>
      <c r="G4594">
        <v>13.5</v>
      </c>
      <c r="H4594">
        <f t="shared" si="285"/>
        <v>5.9789300000000054</v>
      </c>
      <c r="I4594">
        <f t="shared" si="286"/>
        <v>5.9789300000000052E-2</v>
      </c>
      <c r="J4594">
        <f t="shared" si="287"/>
        <v>1.1279322816864096E-3</v>
      </c>
      <c r="K4594">
        <f>J4594*3600</f>
        <v>4.0605562140710747</v>
      </c>
      <c r="L4594" s="1">
        <v>4.0605562140710747</v>
      </c>
    </row>
    <row r="4595" spans="1:12" customFormat="1" hidden="1">
      <c r="A4595" s="10">
        <v>41441</v>
      </c>
      <c r="B4595" s="11">
        <v>0.94097222222222221</v>
      </c>
      <c r="C4595">
        <v>0</v>
      </c>
      <c r="D4595">
        <v>97.23</v>
      </c>
      <c r="E4595">
        <f t="shared" si="284"/>
        <v>8.1069999999999989E-2</v>
      </c>
      <c r="F4595">
        <v>77.69</v>
      </c>
      <c r="G4595">
        <v>13.5</v>
      </c>
      <c r="H4595">
        <f t="shared" si="285"/>
        <v>5.9589300000000094</v>
      </c>
      <c r="I4595">
        <f t="shared" si="286"/>
        <v>5.9589300000000095E-2</v>
      </c>
      <c r="J4595">
        <f t="shared" si="287"/>
        <v>1.1185233733025173E-3</v>
      </c>
      <c r="L4595">
        <v>4.0266841438890628</v>
      </c>
    </row>
    <row r="4596" spans="1:12" customFormat="1" hidden="1">
      <c r="A4596" s="10">
        <v>41441</v>
      </c>
      <c r="B4596" s="11">
        <v>0.94444444444444453</v>
      </c>
      <c r="C4596">
        <v>0</v>
      </c>
      <c r="D4596">
        <v>97.17</v>
      </c>
      <c r="E4596">
        <f t="shared" si="284"/>
        <v>8.1069999999999989E-2</v>
      </c>
      <c r="F4596">
        <v>77.62</v>
      </c>
      <c r="G4596">
        <v>13.5</v>
      </c>
      <c r="H4596">
        <f t="shared" si="285"/>
        <v>5.9689300000000003</v>
      </c>
      <c r="I4596">
        <f t="shared" si="286"/>
        <v>5.9689300000000001E-2</v>
      </c>
      <c r="J4596">
        <f t="shared" si="287"/>
        <v>1.12322191631909E-3</v>
      </c>
      <c r="L4596">
        <v>4.0435988987487237</v>
      </c>
    </row>
    <row r="4597" spans="1:12" customFormat="1" hidden="1">
      <c r="A4597" s="10">
        <v>41441</v>
      </c>
      <c r="B4597" s="11">
        <v>0.94791666666666663</v>
      </c>
      <c r="C4597">
        <v>0</v>
      </c>
      <c r="D4597">
        <v>97.19</v>
      </c>
      <c r="E4597">
        <f t="shared" si="284"/>
        <v>8.1069999999999989E-2</v>
      </c>
      <c r="F4597">
        <v>77.62</v>
      </c>
      <c r="G4597">
        <v>13.5</v>
      </c>
      <c r="H4597">
        <f t="shared" si="285"/>
        <v>5.9889299999999963</v>
      </c>
      <c r="I4597">
        <f t="shared" si="286"/>
        <v>5.9889299999999965E-2</v>
      </c>
      <c r="J4597">
        <f t="shared" si="287"/>
        <v>1.1326544793035592E-3</v>
      </c>
      <c r="L4597">
        <v>4.077556125492813</v>
      </c>
    </row>
    <row r="4598" spans="1:12" customFormat="1" hidden="1">
      <c r="A4598" s="10">
        <v>41441</v>
      </c>
      <c r="B4598" s="11">
        <v>0.95138888888888884</v>
      </c>
      <c r="C4598">
        <v>0</v>
      </c>
      <c r="D4598">
        <v>96.9</v>
      </c>
      <c r="E4598">
        <f t="shared" si="284"/>
        <v>8.1069999999999989E-2</v>
      </c>
      <c r="F4598">
        <v>77.38</v>
      </c>
      <c r="G4598">
        <v>13.5</v>
      </c>
      <c r="H4598">
        <f t="shared" si="285"/>
        <v>5.9389300000000134</v>
      </c>
      <c r="I4598">
        <f t="shared" si="286"/>
        <v>5.9389300000000131E-2</v>
      </c>
      <c r="J4598">
        <f t="shared" si="287"/>
        <v>1.109161714683684E-3</v>
      </c>
      <c r="L4598">
        <v>3.9929821728612622</v>
      </c>
    </row>
    <row r="4599" spans="1:12" customFormat="1" hidden="1">
      <c r="A4599" s="10">
        <v>41441</v>
      </c>
      <c r="B4599" s="11">
        <v>0.95486111111111116</v>
      </c>
      <c r="C4599">
        <v>0</v>
      </c>
      <c r="D4599">
        <v>96.73</v>
      </c>
      <c r="E4599">
        <f t="shared" si="284"/>
        <v>8.1069999999999989E-2</v>
      </c>
      <c r="F4599">
        <v>77.13</v>
      </c>
      <c r="G4599">
        <v>13.5</v>
      </c>
      <c r="H4599">
        <f t="shared" si="285"/>
        <v>6.0189300000000117</v>
      </c>
      <c r="I4599">
        <f t="shared" si="286"/>
        <v>6.0189300000000119E-2</v>
      </c>
      <c r="J4599">
        <f t="shared" si="287"/>
        <v>1.1468921645210492E-3</v>
      </c>
      <c r="L4599">
        <v>4.1288117922757772</v>
      </c>
    </row>
    <row r="4600" spans="1:12" customFormat="1">
      <c r="A4600" s="10">
        <v>41441</v>
      </c>
      <c r="B4600" s="11">
        <v>0.95833333333333337</v>
      </c>
      <c r="C4600">
        <v>0</v>
      </c>
      <c r="D4600">
        <v>96.48</v>
      </c>
      <c r="E4600">
        <f t="shared" si="284"/>
        <v>8.1069999999999989E-2</v>
      </c>
      <c r="F4600">
        <v>76.91</v>
      </c>
      <c r="G4600">
        <v>13.5</v>
      </c>
      <c r="H4600">
        <f t="shared" si="285"/>
        <v>5.9889300000000105</v>
      </c>
      <c r="I4600">
        <f t="shared" si="286"/>
        <v>5.9889300000000104E-2</v>
      </c>
      <c r="J4600">
        <f t="shared" si="287"/>
        <v>1.1326544793035661E-3</v>
      </c>
      <c r="K4600">
        <f>J4600*3600</f>
        <v>4.0775561254928379</v>
      </c>
      <c r="L4600" s="13">
        <f>K4600*1000/156000</f>
        <v>2.6138180291620756E-2</v>
      </c>
    </row>
    <row r="4601" spans="1:12" customFormat="1" hidden="1">
      <c r="A4601" s="10">
        <v>41441</v>
      </c>
      <c r="B4601" s="11">
        <v>0.96180555555555547</v>
      </c>
      <c r="C4601">
        <v>0</v>
      </c>
      <c r="D4601">
        <v>96.46</v>
      </c>
      <c r="E4601">
        <f t="shared" si="284"/>
        <v>8.1069999999999989E-2</v>
      </c>
      <c r="F4601">
        <v>76.900000000000006</v>
      </c>
      <c r="G4601">
        <v>13.5</v>
      </c>
      <c r="H4601">
        <f t="shared" si="285"/>
        <v>5.9789299999999912</v>
      </c>
      <c r="I4601">
        <f t="shared" si="286"/>
        <v>5.9789299999999913E-2</v>
      </c>
      <c r="J4601">
        <f t="shared" si="287"/>
        <v>1.1279322816864035E-3</v>
      </c>
      <c r="L4601">
        <v>4.0605562140710525</v>
      </c>
    </row>
    <row r="4602" spans="1:12" customFormat="1" hidden="1">
      <c r="A4602" s="10">
        <v>41441</v>
      </c>
      <c r="B4602" s="11">
        <v>0.96527777777777779</v>
      </c>
      <c r="C4602">
        <v>0</v>
      </c>
      <c r="D4602">
        <v>96.39</v>
      </c>
      <c r="E4602">
        <f t="shared" si="284"/>
        <v>8.1069999999999989E-2</v>
      </c>
      <c r="F4602">
        <v>76.849999999999994</v>
      </c>
      <c r="G4602">
        <v>13.5</v>
      </c>
      <c r="H4602">
        <f t="shared" si="285"/>
        <v>5.9589300000000094</v>
      </c>
      <c r="I4602">
        <f t="shared" si="286"/>
        <v>5.9589300000000095E-2</v>
      </c>
      <c r="J4602">
        <f t="shared" si="287"/>
        <v>1.1185233733025173E-3</v>
      </c>
      <c r="L4602">
        <v>4.0266841438890628</v>
      </c>
    </row>
    <row r="4603" spans="1:12" customFormat="1" hidden="1">
      <c r="A4603" s="10">
        <v>41441</v>
      </c>
      <c r="B4603" s="11">
        <v>0.96875</v>
      </c>
      <c r="C4603">
        <v>0</v>
      </c>
      <c r="D4603">
        <v>96.43</v>
      </c>
      <c r="E4603">
        <f t="shared" si="284"/>
        <v>8.1069999999999989E-2</v>
      </c>
      <c r="F4603">
        <v>76.84</v>
      </c>
      <c r="G4603">
        <v>13.5</v>
      </c>
      <c r="H4603">
        <f t="shared" si="285"/>
        <v>6.0089300000000065</v>
      </c>
      <c r="I4603">
        <f t="shared" si="286"/>
        <v>6.0089300000000068E-2</v>
      </c>
      <c r="J4603">
        <f t="shared" si="287"/>
        <v>1.1421344108424292E-3</v>
      </c>
      <c r="L4603">
        <v>4.1116838790327455</v>
      </c>
    </row>
    <row r="4604" spans="1:12" customFormat="1" hidden="1">
      <c r="A4604" s="10">
        <v>41441</v>
      </c>
      <c r="B4604" s="11">
        <v>0.97222222222222221</v>
      </c>
      <c r="C4604">
        <v>0</v>
      </c>
      <c r="D4604">
        <v>96.29</v>
      </c>
      <c r="E4604">
        <f t="shared" si="284"/>
        <v>8.1069999999999989E-2</v>
      </c>
      <c r="F4604">
        <v>76.73</v>
      </c>
      <c r="G4604">
        <v>13.5</v>
      </c>
      <c r="H4604">
        <f t="shared" si="285"/>
        <v>5.9789300000000054</v>
      </c>
      <c r="I4604">
        <f t="shared" si="286"/>
        <v>5.9789300000000052E-2</v>
      </c>
      <c r="J4604">
        <f t="shared" si="287"/>
        <v>1.1279322816864096E-3</v>
      </c>
      <c r="L4604">
        <v>4.0605562140710747</v>
      </c>
    </row>
    <row r="4605" spans="1:12" customFormat="1" hidden="1">
      <c r="A4605" s="10">
        <v>41441</v>
      </c>
      <c r="B4605" s="11">
        <v>0.97569444444444453</v>
      </c>
      <c r="C4605">
        <v>0</v>
      </c>
      <c r="D4605">
        <v>96.32</v>
      </c>
      <c r="E4605">
        <f t="shared" si="284"/>
        <v>8.1069999999999989E-2</v>
      </c>
      <c r="F4605">
        <v>76.7</v>
      </c>
      <c r="G4605">
        <v>13.5</v>
      </c>
      <c r="H4605">
        <f t="shared" si="285"/>
        <v>6.0389299999999935</v>
      </c>
      <c r="I4605">
        <f t="shared" si="286"/>
        <v>6.0389299999999937E-2</v>
      </c>
      <c r="J4605">
        <f t="shared" si="287"/>
        <v>1.156443297027285E-3</v>
      </c>
      <c r="L4605">
        <v>4.1631958692982263</v>
      </c>
    </row>
    <row r="4606" spans="1:12" customFormat="1" hidden="1">
      <c r="A4606" s="10">
        <v>41441</v>
      </c>
      <c r="B4606" s="11">
        <v>0.97916666666666663</v>
      </c>
      <c r="C4606">
        <v>0</v>
      </c>
      <c r="D4606">
        <v>96.14</v>
      </c>
      <c r="E4606">
        <f t="shared" si="284"/>
        <v>8.1069999999999989E-2</v>
      </c>
      <c r="F4606">
        <v>76.55</v>
      </c>
      <c r="G4606">
        <v>13.5</v>
      </c>
      <c r="H4606">
        <f t="shared" si="285"/>
        <v>6.0089300000000065</v>
      </c>
      <c r="I4606">
        <f t="shared" si="286"/>
        <v>6.0089300000000068E-2</v>
      </c>
      <c r="J4606">
        <f t="shared" si="287"/>
        <v>1.1421344108424292E-3</v>
      </c>
      <c r="K4606">
        <f>J4606*3600</f>
        <v>4.1116838790327455</v>
      </c>
      <c r="L4606" s="1">
        <v>4.1116838790327455</v>
      </c>
    </row>
    <row r="4607" spans="1:12" customFormat="1" hidden="1">
      <c r="A4607" s="10">
        <v>41441</v>
      </c>
      <c r="B4607" s="11">
        <v>0.98263888888888884</v>
      </c>
      <c r="C4607">
        <v>0</v>
      </c>
      <c r="D4607">
        <v>96.11</v>
      </c>
      <c r="E4607">
        <f t="shared" si="284"/>
        <v>8.1069999999999989E-2</v>
      </c>
      <c r="F4607">
        <v>76.55</v>
      </c>
      <c r="G4607">
        <v>13.5</v>
      </c>
      <c r="H4607">
        <f t="shared" si="285"/>
        <v>5.9789300000000054</v>
      </c>
      <c r="I4607">
        <f t="shared" si="286"/>
        <v>5.9789300000000052E-2</v>
      </c>
      <c r="J4607">
        <f t="shared" si="287"/>
        <v>1.1279322816864096E-3</v>
      </c>
      <c r="L4607">
        <v>4.0605562140710747</v>
      </c>
    </row>
    <row r="4608" spans="1:12" customFormat="1" hidden="1">
      <c r="A4608" s="10">
        <v>41441</v>
      </c>
      <c r="B4608" s="11">
        <v>0.98611111111111116</v>
      </c>
      <c r="C4608">
        <v>0</v>
      </c>
      <c r="D4608">
        <v>96</v>
      </c>
      <c r="E4608">
        <f t="shared" si="284"/>
        <v>8.1069999999999989E-2</v>
      </c>
      <c r="F4608">
        <v>76.42</v>
      </c>
      <c r="G4608">
        <v>13.5</v>
      </c>
      <c r="H4608">
        <f t="shared" si="285"/>
        <v>5.9989300000000014</v>
      </c>
      <c r="I4608">
        <f t="shared" si="286"/>
        <v>5.9989300000000016E-2</v>
      </c>
      <c r="J4608">
        <f t="shared" si="287"/>
        <v>1.1373885190613788E-3</v>
      </c>
      <c r="L4608">
        <v>4.0945986686209634</v>
      </c>
    </row>
    <row r="4609" spans="1:12" customFormat="1" hidden="1">
      <c r="A4609" s="10">
        <v>41441</v>
      </c>
      <c r="B4609" s="11">
        <v>0.98958333333333337</v>
      </c>
      <c r="C4609">
        <v>0</v>
      </c>
      <c r="D4609">
        <v>96.06</v>
      </c>
      <c r="E4609">
        <f t="shared" si="284"/>
        <v>8.1069999999999989E-2</v>
      </c>
      <c r="F4609">
        <v>76.41</v>
      </c>
      <c r="G4609">
        <v>13.5</v>
      </c>
      <c r="H4609">
        <f t="shared" si="285"/>
        <v>6.0689300000000088</v>
      </c>
      <c r="I4609">
        <f t="shared" si="286"/>
        <v>6.0689300000000085E-2</v>
      </c>
      <c r="J4609">
        <f t="shared" si="287"/>
        <v>1.1708592064056892E-3</v>
      </c>
      <c r="L4609">
        <v>4.2150931430604812</v>
      </c>
    </row>
    <row r="4610" spans="1:12" customFormat="1" hidden="1">
      <c r="A4610" s="10">
        <v>41441</v>
      </c>
      <c r="B4610" s="11">
        <v>0.99305555555555547</v>
      </c>
      <c r="C4610">
        <v>0</v>
      </c>
      <c r="D4610">
        <v>96.5</v>
      </c>
      <c r="E4610">
        <f t="shared" si="284"/>
        <v>8.1069999999999989E-2</v>
      </c>
      <c r="F4610">
        <v>76.28</v>
      </c>
      <c r="G4610">
        <v>13.5</v>
      </c>
      <c r="H4610">
        <f t="shared" si="285"/>
        <v>6.638930000000002</v>
      </c>
      <c r="I4610">
        <f t="shared" si="286"/>
        <v>6.6389300000000026E-2</v>
      </c>
      <c r="J4610">
        <f t="shared" si="287"/>
        <v>1.4654451847070935E-3</v>
      </c>
      <c r="L4610">
        <v>5.275602664945537</v>
      </c>
    </row>
    <row r="4611" spans="1:12" customFormat="1" hidden="1">
      <c r="A4611" s="10">
        <v>41441</v>
      </c>
      <c r="B4611" s="11">
        <v>0.99652777777777779</v>
      </c>
      <c r="C4611">
        <v>0</v>
      </c>
      <c r="D4611">
        <v>95.97</v>
      </c>
      <c r="E4611">
        <f t="shared" si="284"/>
        <v>8.1069999999999989E-2</v>
      </c>
      <c r="F4611">
        <v>76.33</v>
      </c>
      <c r="G4611">
        <v>13.5</v>
      </c>
      <c r="H4611">
        <f t="shared" si="285"/>
        <v>6.0589300000000037</v>
      </c>
      <c r="I4611">
        <f t="shared" si="286"/>
        <v>6.058930000000004E-2</v>
      </c>
      <c r="J4611">
        <f t="shared" si="287"/>
        <v>1.166041995410915E-3</v>
      </c>
      <c r="L4611">
        <v>4.1977511834792942</v>
      </c>
    </row>
    <row r="4612" spans="1:12" customFormat="1">
      <c r="A4612" s="10">
        <v>41442</v>
      </c>
      <c r="B4612" s="11">
        <v>0</v>
      </c>
      <c r="C4612">
        <v>0</v>
      </c>
      <c r="D4612">
        <v>95.84</v>
      </c>
      <c r="E4612">
        <f t="shared" si="284"/>
        <v>8.1069999999999989E-2</v>
      </c>
      <c r="F4612">
        <v>76.2</v>
      </c>
      <c r="G4612">
        <v>13.5</v>
      </c>
      <c r="H4612">
        <f t="shared" si="285"/>
        <v>6.0589300000000037</v>
      </c>
      <c r="I4612">
        <f t="shared" si="286"/>
        <v>6.058930000000004E-2</v>
      </c>
      <c r="J4612">
        <f t="shared" si="287"/>
        <v>1.166041995410915E-3</v>
      </c>
      <c r="K4612">
        <f>J4612*3600</f>
        <v>4.1977511834792942</v>
      </c>
      <c r="L4612" s="13">
        <f>K4612*1000/156000</f>
        <v>2.6908661432559575E-2</v>
      </c>
    </row>
    <row r="4613" spans="1:12" customFormat="1" hidden="1">
      <c r="A4613" s="10">
        <v>41442</v>
      </c>
      <c r="B4613" s="11">
        <v>3.472222222222222E-3</v>
      </c>
      <c r="C4613">
        <v>0</v>
      </c>
      <c r="D4613">
        <v>95.59</v>
      </c>
      <c r="E4613">
        <f t="shared" ref="E4613:E4676" si="288">(435-368)*1.21/1000</f>
        <v>8.1069999999999989E-2</v>
      </c>
      <c r="F4613">
        <v>76</v>
      </c>
      <c r="G4613">
        <v>13.5</v>
      </c>
      <c r="H4613">
        <f t="shared" ref="H4613:H4676" si="289">D4613-E4613-F4613-G4613</f>
        <v>6.0089300000000065</v>
      </c>
      <c r="I4613">
        <f t="shared" ref="I4613:I4676" si="290">H4613/100</f>
        <v>6.0089300000000068E-2</v>
      </c>
      <c r="J4613">
        <f t="shared" ref="J4613:J4676" si="291">1.2904*I4613^(5/2)</f>
        <v>1.1421344108424292E-3</v>
      </c>
      <c r="L4613">
        <v>4.1116838790327455</v>
      </c>
    </row>
    <row r="4614" spans="1:12" customFormat="1" hidden="1">
      <c r="A4614" s="10">
        <v>41442</v>
      </c>
      <c r="B4614" s="11">
        <v>6.9444444444444441E-3</v>
      </c>
      <c r="C4614">
        <v>0</v>
      </c>
      <c r="D4614">
        <v>95.56</v>
      </c>
      <c r="E4614">
        <f t="shared" si="288"/>
        <v>8.1069999999999989E-2</v>
      </c>
      <c r="F4614">
        <v>76.010000000000005</v>
      </c>
      <c r="G4614">
        <v>13.5</v>
      </c>
      <c r="H4614">
        <f t="shared" si="289"/>
        <v>5.9689300000000003</v>
      </c>
      <c r="I4614">
        <f t="shared" si="290"/>
        <v>5.9689300000000001E-2</v>
      </c>
      <c r="J4614">
        <f t="shared" si="291"/>
        <v>1.12322191631909E-3</v>
      </c>
      <c r="L4614">
        <v>4.0435988987487237</v>
      </c>
    </row>
    <row r="4615" spans="1:12" customFormat="1" hidden="1">
      <c r="A4615" s="10">
        <v>41442</v>
      </c>
      <c r="B4615" s="11">
        <v>1.0416666666666666E-2</v>
      </c>
      <c r="C4615">
        <v>0</v>
      </c>
      <c r="D4615">
        <v>95.85</v>
      </c>
      <c r="E4615">
        <f t="shared" si="288"/>
        <v>8.1069999999999989E-2</v>
      </c>
      <c r="F4615">
        <v>76.239999999999995</v>
      </c>
      <c r="G4615">
        <v>13.5</v>
      </c>
      <c r="H4615">
        <f t="shared" si="289"/>
        <v>6.0289300000000026</v>
      </c>
      <c r="I4615">
        <f t="shared" si="290"/>
        <v>6.0289300000000025E-2</v>
      </c>
      <c r="J4615">
        <f t="shared" si="291"/>
        <v>1.1516617899633556E-3</v>
      </c>
      <c r="L4615">
        <v>4.1459824438680801</v>
      </c>
    </row>
    <row r="4616" spans="1:12" customFormat="1" hidden="1">
      <c r="A4616" s="10">
        <v>41442</v>
      </c>
      <c r="B4616" s="11">
        <v>1.3888888888888888E-2</v>
      </c>
      <c r="C4616">
        <v>0</v>
      </c>
      <c r="D4616">
        <v>95.84</v>
      </c>
      <c r="E4616">
        <f t="shared" si="288"/>
        <v>8.1069999999999989E-2</v>
      </c>
      <c r="F4616">
        <v>76.25</v>
      </c>
      <c r="G4616">
        <v>13.5</v>
      </c>
      <c r="H4616">
        <f t="shared" si="289"/>
        <v>6.0089300000000065</v>
      </c>
      <c r="I4616">
        <f t="shared" si="290"/>
        <v>6.0089300000000068E-2</v>
      </c>
      <c r="J4616">
        <f t="shared" si="291"/>
        <v>1.1421344108424292E-3</v>
      </c>
      <c r="L4616">
        <v>4.1116838790327455</v>
      </c>
    </row>
    <row r="4617" spans="1:12" customFormat="1" hidden="1">
      <c r="A4617" s="10">
        <v>41442</v>
      </c>
      <c r="B4617" s="11">
        <v>1.7361111111111112E-2</v>
      </c>
      <c r="C4617">
        <v>0</v>
      </c>
      <c r="D4617">
        <v>95.71</v>
      </c>
      <c r="E4617">
        <f t="shared" si="288"/>
        <v>8.1069999999999989E-2</v>
      </c>
      <c r="F4617">
        <v>76.12</v>
      </c>
      <c r="G4617">
        <v>13.5</v>
      </c>
      <c r="H4617">
        <f t="shared" si="289"/>
        <v>6.0089299999999923</v>
      </c>
      <c r="I4617">
        <f t="shared" si="290"/>
        <v>6.0089299999999922E-2</v>
      </c>
      <c r="J4617">
        <f t="shared" si="291"/>
        <v>1.1421344108424221E-3</v>
      </c>
      <c r="L4617">
        <v>4.1116838790327197</v>
      </c>
    </row>
    <row r="4618" spans="1:12" customFormat="1" hidden="1">
      <c r="A4618" s="10">
        <v>41442</v>
      </c>
      <c r="B4618" s="11">
        <v>2.0833333333333332E-2</v>
      </c>
      <c r="C4618">
        <v>0</v>
      </c>
      <c r="D4618">
        <v>95.73</v>
      </c>
      <c r="E4618">
        <f t="shared" si="288"/>
        <v>8.1069999999999989E-2</v>
      </c>
      <c r="F4618">
        <v>76.17</v>
      </c>
      <c r="G4618">
        <v>13.5</v>
      </c>
      <c r="H4618">
        <f t="shared" si="289"/>
        <v>5.9789300000000054</v>
      </c>
      <c r="I4618">
        <f t="shared" si="290"/>
        <v>5.9789300000000052E-2</v>
      </c>
      <c r="J4618">
        <f t="shared" si="291"/>
        <v>1.1279322816864096E-3</v>
      </c>
      <c r="K4618">
        <f>J4618*3600</f>
        <v>4.0605562140710747</v>
      </c>
      <c r="L4618" s="1">
        <v>4.0605562140710747</v>
      </c>
    </row>
    <row r="4619" spans="1:12" customFormat="1" hidden="1">
      <c r="A4619" s="10">
        <v>41442</v>
      </c>
      <c r="B4619" s="11">
        <v>2.4305555555555556E-2</v>
      </c>
      <c r="C4619">
        <v>0</v>
      </c>
      <c r="D4619">
        <v>95.77</v>
      </c>
      <c r="E4619">
        <f t="shared" si="288"/>
        <v>8.1069999999999989E-2</v>
      </c>
      <c r="F4619">
        <v>76.209999999999994</v>
      </c>
      <c r="G4619">
        <v>13.5</v>
      </c>
      <c r="H4619">
        <f t="shared" si="289"/>
        <v>5.9789300000000054</v>
      </c>
      <c r="I4619">
        <f t="shared" si="290"/>
        <v>5.9789300000000052E-2</v>
      </c>
      <c r="J4619">
        <f t="shared" si="291"/>
        <v>1.1279322816864096E-3</v>
      </c>
      <c r="L4619">
        <v>4.0605562140710747</v>
      </c>
    </row>
    <row r="4620" spans="1:12" customFormat="1" hidden="1">
      <c r="A4620" s="10">
        <v>41442</v>
      </c>
      <c r="B4620" s="11">
        <v>2.7777777777777776E-2</v>
      </c>
      <c r="C4620">
        <v>0</v>
      </c>
      <c r="D4620">
        <v>95.83</v>
      </c>
      <c r="E4620">
        <f t="shared" si="288"/>
        <v>8.1069999999999989E-2</v>
      </c>
      <c r="F4620">
        <v>76.25</v>
      </c>
      <c r="G4620">
        <v>13.5</v>
      </c>
      <c r="H4620">
        <f t="shared" si="289"/>
        <v>5.9989300000000014</v>
      </c>
      <c r="I4620">
        <f t="shared" si="290"/>
        <v>5.9989300000000016E-2</v>
      </c>
      <c r="J4620">
        <f t="shared" si="291"/>
        <v>1.1373885190613788E-3</v>
      </c>
      <c r="L4620">
        <v>4.0945986686209634</v>
      </c>
    </row>
    <row r="4621" spans="1:12" customFormat="1" hidden="1">
      <c r="A4621" s="10">
        <v>41442</v>
      </c>
      <c r="B4621" s="11">
        <v>3.125E-2</v>
      </c>
      <c r="C4621">
        <v>0</v>
      </c>
      <c r="D4621">
        <v>95.81</v>
      </c>
      <c r="E4621">
        <f t="shared" si="288"/>
        <v>8.1069999999999989E-2</v>
      </c>
      <c r="F4621">
        <v>76.22</v>
      </c>
      <c r="G4621">
        <v>13.5</v>
      </c>
      <c r="H4621">
        <f t="shared" si="289"/>
        <v>6.0089300000000065</v>
      </c>
      <c r="I4621">
        <f t="shared" si="290"/>
        <v>6.0089300000000068E-2</v>
      </c>
      <c r="J4621">
        <f t="shared" si="291"/>
        <v>1.1421344108424292E-3</v>
      </c>
      <c r="L4621">
        <v>4.1116838790327455</v>
      </c>
    </row>
    <row r="4622" spans="1:12" customFormat="1" hidden="1">
      <c r="A4622" s="10">
        <v>41442</v>
      </c>
      <c r="B4622" s="11">
        <v>3.4722222222222224E-2</v>
      </c>
      <c r="C4622">
        <v>0</v>
      </c>
      <c r="D4622">
        <v>95.82</v>
      </c>
      <c r="E4622">
        <f t="shared" si="288"/>
        <v>8.1069999999999989E-2</v>
      </c>
      <c r="F4622">
        <v>76.25</v>
      </c>
      <c r="G4622">
        <v>13.5</v>
      </c>
      <c r="H4622">
        <f t="shared" si="289"/>
        <v>5.9889299999999963</v>
      </c>
      <c r="I4622">
        <f t="shared" si="290"/>
        <v>5.9889299999999965E-2</v>
      </c>
      <c r="J4622">
        <f t="shared" si="291"/>
        <v>1.1326544793035592E-3</v>
      </c>
      <c r="L4622">
        <v>4.077556125492813</v>
      </c>
    </row>
    <row r="4623" spans="1:12" customFormat="1" hidden="1">
      <c r="A4623" s="10">
        <v>41442</v>
      </c>
      <c r="B4623" s="11">
        <v>3.8194444444444441E-2</v>
      </c>
      <c r="C4623">
        <v>0</v>
      </c>
      <c r="D4623">
        <v>95.93</v>
      </c>
      <c r="E4623">
        <f t="shared" si="288"/>
        <v>8.1069999999999989E-2</v>
      </c>
      <c r="F4623">
        <v>76.34</v>
      </c>
      <c r="G4623">
        <v>13.5</v>
      </c>
      <c r="H4623">
        <f t="shared" si="289"/>
        <v>6.0089300000000065</v>
      </c>
      <c r="I4623">
        <f t="shared" si="290"/>
        <v>6.0089300000000068E-2</v>
      </c>
      <c r="J4623">
        <f t="shared" si="291"/>
        <v>1.1421344108424292E-3</v>
      </c>
      <c r="L4623">
        <v>4.1116838790327455</v>
      </c>
    </row>
    <row r="4624" spans="1:12" customFormat="1">
      <c r="A4624" s="10">
        <v>41442</v>
      </c>
      <c r="B4624" s="11">
        <v>4.1666666666666664E-2</v>
      </c>
      <c r="C4624">
        <v>0</v>
      </c>
      <c r="D4624">
        <v>95.99</v>
      </c>
      <c r="E4624">
        <f t="shared" si="288"/>
        <v>8.1069999999999989E-2</v>
      </c>
      <c r="F4624">
        <v>76.39</v>
      </c>
      <c r="G4624">
        <v>13.5</v>
      </c>
      <c r="H4624">
        <f t="shared" si="289"/>
        <v>6.0189299999999974</v>
      </c>
      <c r="I4624">
        <f t="shared" si="290"/>
        <v>6.0189299999999973E-2</v>
      </c>
      <c r="J4624">
        <f t="shared" si="291"/>
        <v>1.146892164521042E-3</v>
      </c>
      <c r="K4624">
        <f>J4624*3600</f>
        <v>4.1288117922757515</v>
      </c>
      <c r="L4624" s="13">
        <f>K4624*1000/156000</f>
        <v>2.646674225817789E-2</v>
      </c>
    </row>
    <row r="4625" spans="1:12" customFormat="1" hidden="1">
      <c r="A4625" s="10">
        <v>41442</v>
      </c>
      <c r="B4625" s="11">
        <v>4.5138888888888888E-2</v>
      </c>
      <c r="C4625">
        <v>0</v>
      </c>
      <c r="D4625">
        <v>95.94</v>
      </c>
      <c r="E4625">
        <f t="shared" si="288"/>
        <v>8.1069999999999989E-2</v>
      </c>
      <c r="F4625">
        <v>76.349999999999994</v>
      </c>
      <c r="G4625">
        <v>13.5</v>
      </c>
      <c r="H4625">
        <f t="shared" si="289"/>
        <v>6.0089300000000065</v>
      </c>
      <c r="I4625">
        <f t="shared" si="290"/>
        <v>6.0089300000000068E-2</v>
      </c>
      <c r="J4625">
        <f t="shared" si="291"/>
        <v>1.1421344108424292E-3</v>
      </c>
      <c r="L4625">
        <v>4.1116838790327455</v>
      </c>
    </row>
    <row r="4626" spans="1:12" customFormat="1" hidden="1">
      <c r="A4626" s="10">
        <v>41442</v>
      </c>
      <c r="B4626" s="11">
        <v>4.8611111111111112E-2</v>
      </c>
      <c r="C4626">
        <v>0</v>
      </c>
      <c r="D4626">
        <v>95.86</v>
      </c>
      <c r="E4626">
        <f t="shared" si="288"/>
        <v>8.1069999999999989E-2</v>
      </c>
      <c r="F4626">
        <v>76.290000000000006</v>
      </c>
      <c r="G4626">
        <v>13.5</v>
      </c>
      <c r="H4626">
        <f t="shared" si="289"/>
        <v>5.9889299999999963</v>
      </c>
      <c r="I4626">
        <f t="shared" si="290"/>
        <v>5.9889299999999965E-2</v>
      </c>
      <c r="J4626">
        <f t="shared" si="291"/>
        <v>1.1326544793035592E-3</v>
      </c>
      <c r="L4626">
        <v>4.077556125492813</v>
      </c>
    </row>
    <row r="4627" spans="1:12" customFormat="1" hidden="1">
      <c r="A4627" s="10">
        <v>41442</v>
      </c>
      <c r="B4627" s="11">
        <v>5.2083333333333336E-2</v>
      </c>
      <c r="C4627">
        <v>0</v>
      </c>
      <c r="D4627">
        <v>95.8</v>
      </c>
      <c r="E4627">
        <f t="shared" si="288"/>
        <v>8.1069999999999989E-2</v>
      </c>
      <c r="F4627">
        <v>76.180000000000007</v>
      </c>
      <c r="G4627">
        <v>13.5</v>
      </c>
      <c r="H4627">
        <f t="shared" si="289"/>
        <v>6.0389299999999935</v>
      </c>
      <c r="I4627">
        <f t="shared" si="290"/>
        <v>6.0389299999999937E-2</v>
      </c>
      <c r="J4627">
        <f t="shared" si="291"/>
        <v>1.156443297027285E-3</v>
      </c>
      <c r="L4627">
        <v>4.1631958692982263</v>
      </c>
    </row>
    <row r="4628" spans="1:12" customFormat="1" hidden="1">
      <c r="A4628" s="10">
        <v>41442</v>
      </c>
      <c r="B4628" s="11">
        <v>5.5555555555555552E-2</v>
      </c>
      <c r="C4628">
        <v>0</v>
      </c>
      <c r="D4628">
        <v>95.7</v>
      </c>
      <c r="E4628">
        <f t="shared" si="288"/>
        <v>8.1069999999999989E-2</v>
      </c>
      <c r="F4628">
        <v>76.13</v>
      </c>
      <c r="G4628">
        <v>13.5</v>
      </c>
      <c r="H4628">
        <f t="shared" si="289"/>
        <v>5.9889300000000105</v>
      </c>
      <c r="I4628">
        <f t="shared" si="290"/>
        <v>5.9889300000000104E-2</v>
      </c>
      <c r="J4628">
        <f t="shared" si="291"/>
        <v>1.1326544793035661E-3</v>
      </c>
      <c r="L4628">
        <v>4.0775561254928379</v>
      </c>
    </row>
    <row r="4629" spans="1:12" customFormat="1" hidden="1">
      <c r="A4629" s="10">
        <v>41442</v>
      </c>
      <c r="B4629" s="11">
        <v>5.9027777777777783E-2</v>
      </c>
      <c r="C4629">
        <v>0</v>
      </c>
      <c r="D4629">
        <v>95.81</v>
      </c>
      <c r="E4629">
        <f t="shared" si="288"/>
        <v>8.1069999999999989E-2</v>
      </c>
      <c r="F4629">
        <v>76.209999999999994</v>
      </c>
      <c r="G4629">
        <v>13.5</v>
      </c>
      <c r="H4629">
        <f t="shared" si="289"/>
        <v>6.0189300000000117</v>
      </c>
      <c r="I4629">
        <f t="shared" si="290"/>
        <v>6.0189300000000119E-2</v>
      </c>
      <c r="J4629">
        <f t="shared" si="291"/>
        <v>1.1468921645210492E-3</v>
      </c>
      <c r="L4629">
        <v>4.1288117922757772</v>
      </c>
    </row>
    <row r="4630" spans="1:12" customFormat="1" hidden="1">
      <c r="A4630" s="10">
        <v>41442</v>
      </c>
      <c r="B4630" s="11">
        <v>6.25E-2</v>
      </c>
      <c r="C4630">
        <v>0</v>
      </c>
      <c r="D4630">
        <v>95.8</v>
      </c>
      <c r="E4630">
        <f t="shared" si="288"/>
        <v>8.1069999999999989E-2</v>
      </c>
      <c r="F4630">
        <v>76.2</v>
      </c>
      <c r="G4630">
        <v>13.5</v>
      </c>
      <c r="H4630">
        <f t="shared" si="289"/>
        <v>6.0189299999999974</v>
      </c>
      <c r="I4630">
        <f t="shared" si="290"/>
        <v>6.0189299999999973E-2</v>
      </c>
      <c r="J4630">
        <f t="shared" si="291"/>
        <v>1.146892164521042E-3</v>
      </c>
      <c r="K4630">
        <f>J4630*3600</f>
        <v>4.1288117922757515</v>
      </c>
      <c r="L4630" s="1">
        <v>4.1288117922757515</v>
      </c>
    </row>
    <row r="4631" spans="1:12" customFormat="1" hidden="1">
      <c r="A4631" s="10">
        <v>41442</v>
      </c>
      <c r="B4631" s="11">
        <v>6.5972222222222224E-2</v>
      </c>
      <c r="C4631">
        <v>0</v>
      </c>
      <c r="D4631">
        <v>95.57</v>
      </c>
      <c r="E4631">
        <f t="shared" si="288"/>
        <v>8.1069999999999989E-2</v>
      </c>
      <c r="F4631">
        <v>75.94</v>
      </c>
      <c r="G4631">
        <v>13.5</v>
      </c>
      <c r="H4631">
        <f t="shared" si="289"/>
        <v>6.0489299999999986</v>
      </c>
      <c r="I4631">
        <f t="shared" si="290"/>
        <v>6.0489299999999989E-2</v>
      </c>
      <c r="J4631">
        <f t="shared" si="291"/>
        <v>1.1612366955626044E-3</v>
      </c>
      <c r="L4631">
        <v>4.1804521040253757</v>
      </c>
    </row>
    <row r="4632" spans="1:12" customFormat="1" hidden="1">
      <c r="A4632" s="10">
        <v>41442</v>
      </c>
      <c r="B4632" s="11">
        <v>6.9444444444444434E-2</v>
      </c>
      <c r="C4632">
        <v>0</v>
      </c>
      <c r="D4632">
        <v>95.54</v>
      </c>
      <c r="E4632">
        <f t="shared" si="288"/>
        <v>8.1069999999999989E-2</v>
      </c>
      <c r="F4632">
        <v>75.95</v>
      </c>
      <c r="G4632">
        <v>13.5</v>
      </c>
      <c r="H4632">
        <f t="shared" si="289"/>
        <v>6.0089300000000065</v>
      </c>
      <c r="I4632">
        <f t="shared" si="290"/>
        <v>6.0089300000000068E-2</v>
      </c>
      <c r="J4632">
        <f t="shared" si="291"/>
        <v>1.1421344108424292E-3</v>
      </c>
      <c r="L4632">
        <v>4.1116838790327455</v>
      </c>
    </row>
    <row r="4633" spans="1:12" customFormat="1" hidden="1">
      <c r="A4633" s="10">
        <v>41442</v>
      </c>
      <c r="B4633" s="11">
        <v>7.2916666666666671E-2</v>
      </c>
      <c r="C4633">
        <v>0</v>
      </c>
      <c r="D4633">
        <v>95.61</v>
      </c>
      <c r="E4633">
        <f t="shared" si="288"/>
        <v>8.1069999999999989E-2</v>
      </c>
      <c r="F4633">
        <v>75.98</v>
      </c>
      <c r="G4633">
        <v>13.5</v>
      </c>
      <c r="H4633">
        <f t="shared" si="289"/>
        <v>6.0489299999999986</v>
      </c>
      <c r="I4633">
        <f t="shared" si="290"/>
        <v>6.0489299999999989E-2</v>
      </c>
      <c r="J4633">
        <f t="shared" si="291"/>
        <v>1.1612366955626044E-3</v>
      </c>
      <c r="L4633">
        <v>4.1804521040253757</v>
      </c>
    </row>
    <row r="4634" spans="1:12" customFormat="1" hidden="1">
      <c r="A4634" s="10">
        <v>41442</v>
      </c>
      <c r="B4634" s="11">
        <v>7.6388888888888895E-2</v>
      </c>
      <c r="C4634">
        <v>0</v>
      </c>
      <c r="D4634">
        <v>95.66</v>
      </c>
      <c r="E4634">
        <f t="shared" si="288"/>
        <v>8.1069999999999989E-2</v>
      </c>
      <c r="F4634">
        <v>76.08</v>
      </c>
      <c r="G4634">
        <v>13.5</v>
      </c>
      <c r="H4634">
        <f t="shared" si="289"/>
        <v>5.9989300000000014</v>
      </c>
      <c r="I4634">
        <f t="shared" si="290"/>
        <v>5.9989300000000016E-2</v>
      </c>
      <c r="J4634">
        <f t="shared" si="291"/>
        <v>1.1373885190613788E-3</v>
      </c>
      <c r="L4634">
        <v>4.0945986686209634</v>
      </c>
    </row>
    <row r="4635" spans="1:12" customFormat="1" hidden="1">
      <c r="A4635" s="10">
        <v>41442</v>
      </c>
      <c r="B4635" s="11">
        <v>7.9861111111111105E-2</v>
      </c>
      <c r="C4635">
        <v>0</v>
      </c>
      <c r="D4635">
        <v>95.84</v>
      </c>
      <c r="E4635">
        <f t="shared" si="288"/>
        <v>8.1069999999999989E-2</v>
      </c>
      <c r="F4635">
        <v>76.2</v>
      </c>
      <c r="G4635">
        <v>13.5</v>
      </c>
      <c r="H4635">
        <f t="shared" si="289"/>
        <v>6.0589300000000037</v>
      </c>
      <c r="I4635">
        <f t="shared" si="290"/>
        <v>6.058930000000004E-2</v>
      </c>
      <c r="J4635">
        <f t="shared" si="291"/>
        <v>1.166041995410915E-3</v>
      </c>
      <c r="L4635">
        <v>4.1977511834792942</v>
      </c>
    </row>
    <row r="4636" spans="1:12" customFormat="1">
      <c r="A4636" s="10">
        <v>41442</v>
      </c>
      <c r="B4636" s="11">
        <v>8.3333333333333329E-2</v>
      </c>
      <c r="C4636">
        <v>0</v>
      </c>
      <c r="D4636">
        <v>95.51</v>
      </c>
      <c r="E4636">
        <f t="shared" si="288"/>
        <v>8.1069999999999989E-2</v>
      </c>
      <c r="F4636">
        <v>75.87</v>
      </c>
      <c r="G4636">
        <v>13.5</v>
      </c>
      <c r="H4636">
        <f t="shared" si="289"/>
        <v>6.0589300000000037</v>
      </c>
      <c r="I4636">
        <f t="shared" si="290"/>
        <v>6.058930000000004E-2</v>
      </c>
      <c r="J4636">
        <f t="shared" si="291"/>
        <v>1.166041995410915E-3</v>
      </c>
      <c r="K4636">
        <f>J4636*3600</f>
        <v>4.1977511834792942</v>
      </c>
      <c r="L4636" s="13">
        <f>K4636*1000/156000</f>
        <v>2.6908661432559575E-2</v>
      </c>
    </row>
    <row r="4637" spans="1:12" customFormat="1" hidden="1">
      <c r="A4637" s="10">
        <v>41442</v>
      </c>
      <c r="B4637" s="11">
        <v>8.6805555555555566E-2</v>
      </c>
      <c r="C4637">
        <v>0</v>
      </c>
      <c r="D4637">
        <v>95.38</v>
      </c>
      <c r="E4637">
        <f t="shared" si="288"/>
        <v>8.1069999999999989E-2</v>
      </c>
      <c r="F4637">
        <v>75.78</v>
      </c>
      <c r="G4637">
        <v>13.5</v>
      </c>
      <c r="H4637">
        <f t="shared" si="289"/>
        <v>6.0189299999999974</v>
      </c>
      <c r="I4637">
        <f t="shared" si="290"/>
        <v>6.0189299999999973E-2</v>
      </c>
      <c r="J4637">
        <f t="shared" si="291"/>
        <v>1.146892164521042E-3</v>
      </c>
      <c r="L4637">
        <v>4.1288117922757515</v>
      </c>
    </row>
    <row r="4638" spans="1:12" customFormat="1" hidden="1">
      <c r="A4638" s="10">
        <v>41442</v>
      </c>
      <c r="B4638" s="11">
        <v>9.0277777777777776E-2</v>
      </c>
      <c r="C4638">
        <v>0</v>
      </c>
      <c r="D4638">
        <v>95.47</v>
      </c>
      <c r="E4638">
        <f t="shared" si="288"/>
        <v>8.1069999999999989E-2</v>
      </c>
      <c r="F4638">
        <v>75.88</v>
      </c>
      <c r="G4638">
        <v>13.5</v>
      </c>
      <c r="H4638">
        <f t="shared" si="289"/>
        <v>6.0089300000000065</v>
      </c>
      <c r="I4638">
        <f t="shared" si="290"/>
        <v>6.0089300000000068E-2</v>
      </c>
      <c r="J4638">
        <f t="shared" si="291"/>
        <v>1.1421344108424292E-3</v>
      </c>
      <c r="L4638">
        <v>4.1116838790327455</v>
      </c>
    </row>
    <row r="4639" spans="1:12" customFormat="1" hidden="1">
      <c r="A4639" s="10">
        <v>41442</v>
      </c>
      <c r="B4639" s="11">
        <v>9.375E-2</v>
      </c>
      <c r="C4639">
        <v>0</v>
      </c>
      <c r="D4639">
        <v>95.56</v>
      </c>
      <c r="E4639">
        <f t="shared" si="288"/>
        <v>8.1069999999999989E-2</v>
      </c>
      <c r="F4639">
        <v>75.930000000000007</v>
      </c>
      <c r="G4639">
        <v>13.5</v>
      </c>
      <c r="H4639">
        <f t="shared" si="289"/>
        <v>6.0489299999999986</v>
      </c>
      <c r="I4639">
        <f t="shared" si="290"/>
        <v>6.0489299999999989E-2</v>
      </c>
      <c r="J4639">
        <f t="shared" si="291"/>
        <v>1.1612366955626044E-3</v>
      </c>
      <c r="L4639">
        <v>4.1804521040253757</v>
      </c>
    </row>
    <row r="4640" spans="1:12" customFormat="1" hidden="1">
      <c r="A4640" s="10">
        <v>41442</v>
      </c>
      <c r="B4640" s="11">
        <v>9.7222222222222224E-2</v>
      </c>
      <c r="C4640">
        <v>0</v>
      </c>
      <c r="D4640">
        <v>95.29</v>
      </c>
      <c r="E4640">
        <f t="shared" si="288"/>
        <v>8.1069999999999989E-2</v>
      </c>
      <c r="F4640">
        <v>75.63</v>
      </c>
      <c r="G4640">
        <v>13.5</v>
      </c>
      <c r="H4640">
        <f t="shared" si="289"/>
        <v>6.0789300000000139</v>
      </c>
      <c r="I4640">
        <f t="shared" si="290"/>
        <v>6.0789300000000136E-2</v>
      </c>
      <c r="J4640">
        <f t="shared" si="291"/>
        <v>1.175688338372294E-3</v>
      </c>
      <c r="L4640">
        <v>4.2324780181402586</v>
      </c>
    </row>
    <row r="4641" spans="1:12" customFormat="1" hidden="1">
      <c r="A4641" s="10">
        <v>41442</v>
      </c>
      <c r="B4641" s="11">
        <v>0.10069444444444443</v>
      </c>
      <c r="C4641">
        <v>0</v>
      </c>
      <c r="D4641">
        <v>95.17</v>
      </c>
      <c r="E4641">
        <f t="shared" si="288"/>
        <v>8.1069999999999989E-2</v>
      </c>
      <c r="F4641">
        <v>75.53</v>
      </c>
      <c r="G4641">
        <v>13.5</v>
      </c>
      <c r="H4641">
        <f t="shared" si="289"/>
        <v>6.0589300000000037</v>
      </c>
      <c r="I4641">
        <f t="shared" si="290"/>
        <v>6.058930000000004E-2</v>
      </c>
      <c r="J4641">
        <f t="shared" si="291"/>
        <v>1.166041995410915E-3</v>
      </c>
      <c r="L4641">
        <v>4.1977511834792942</v>
      </c>
    </row>
    <row r="4642" spans="1:12" customFormat="1" hidden="1">
      <c r="A4642" s="10">
        <v>41442</v>
      </c>
      <c r="B4642" s="11">
        <v>0.10416666666666667</v>
      </c>
      <c r="C4642">
        <v>0</v>
      </c>
      <c r="D4642">
        <v>95.1</v>
      </c>
      <c r="E4642">
        <f t="shared" si="288"/>
        <v>8.1069999999999989E-2</v>
      </c>
      <c r="F4642">
        <v>75.47</v>
      </c>
      <c r="G4642">
        <v>13.5</v>
      </c>
      <c r="H4642">
        <f t="shared" si="289"/>
        <v>6.0489299999999986</v>
      </c>
      <c r="I4642">
        <f t="shared" si="290"/>
        <v>6.0489299999999989E-2</v>
      </c>
      <c r="J4642">
        <f t="shared" si="291"/>
        <v>1.1612366955626044E-3</v>
      </c>
      <c r="K4642">
        <f>J4642*3600</f>
        <v>4.1804521040253757</v>
      </c>
      <c r="L4642" s="1">
        <v>4.1804521040253757</v>
      </c>
    </row>
    <row r="4643" spans="1:12" customFormat="1" hidden="1">
      <c r="A4643" s="10">
        <v>41442</v>
      </c>
      <c r="B4643" s="11">
        <v>0.1076388888888889</v>
      </c>
      <c r="C4643">
        <v>0</v>
      </c>
      <c r="D4643">
        <v>95.17</v>
      </c>
      <c r="E4643">
        <f t="shared" si="288"/>
        <v>8.1069999999999989E-2</v>
      </c>
      <c r="F4643">
        <v>75.55</v>
      </c>
      <c r="G4643">
        <v>13.5</v>
      </c>
      <c r="H4643">
        <f t="shared" si="289"/>
        <v>6.0389300000000077</v>
      </c>
      <c r="I4643">
        <f t="shared" si="290"/>
        <v>6.0389300000000076E-2</v>
      </c>
      <c r="J4643">
        <f t="shared" si="291"/>
        <v>1.1564432970272921E-3</v>
      </c>
      <c r="L4643">
        <v>4.163195869298252</v>
      </c>
    </row>
    <row r="4644" spans="1:12" customFormat="1" hidden="1">
      <c r="A4644" s="10">
        <v>41442</v>
      </c>
      <c r="B4644" s="11">
        <v>0.1111111111111111</v>
      </c>
      <c r="C4644">
        <v>0</v>
      </c>
      <c r="D4644">
        <v>95.22</v>
      </c>
      <c r="E4644">
        <f t="shared" si="288"/>
        <v>8.1069999999999989E-2</v>
      </c>
      <c r="F4644">
        <v>75.58</v>
      </c>
      <c r="G4644">
        <v>13.5</v>
      </c>
      <c r="H4644">
        <f t="shared" si="289"/>
        <v>6.0589300000000037</v>
      </c>
      <c r="I4644">
        <f t="shared" si="290"/>
        <v>6.058930000000004E-2</v>
      </c>
      <c r="J4644">
        <f t="shared" si="291"/>
        <v>1.166041995410915E-3</v>
      </c>
      <c r="L4644">
        <v>4.1977511834792942</v>
      </c>
    </row>
    <row r="4645" spans="1:12" customFormat="1" hidden="1">
      <c r="A4645" s="10">
        <v>41442</v>
      </c>
      <c r="B4645" s="11">
        <v>0.11458333333333333</v>
      </c>
      <c r="C4645">
        <v>0</v>
      </c>
      <c r="D4645">
        <v>95.13</v>
      </c>
      <c r="E4645">
        <f t="shared" si="288"/>
        <v>8.1069999999999989E-2</v>
      </c>
      <c r="F4645">
        <v>75.5</v>
      </c>
      <c r="G4645">
        <v>13.5</v>
      </c>
      <c r="H4645">
        <f t="shared" si="289"/>
        <v>6.0489299999999986</v>
      </c>
      <c r="I4645">
        <f t="shared" si="290"/>
        <v>6.0489299999999989E-2</v>
      </c>
      <c r="J4645">
        <f t="shared" si="291"/>
        <v>1.1612366955626044E-3</v>
      </c>
      <c r="L4645">
        <v>4.1804521040253757</v>
      </c>
    </row>
    <row r="4646" spans="1:12" customFormat="1" hidden="1">
      <c r="A4646" s="10">
        <v>41442</v>
      </c>
      <c r="B4646" s="11">
        <v>0.11805555555555557</v>
      </c>
      <c r="C4646">
        <v>0</v>
      </c>
      <c r="D4646">
        <v>95.19</v>
      </c>
      <c r="E4646">
        <f t="shared" si="288"/>
        <v>8.1069999999999989E-2</v>
      </c>
      <c r="F4646">
        <v>75.569999999999993</v>
      </c>
      <c r="G4646">
        <v>13.5</v>
      </c>
      <c r="H4646">
        <f t="shared" si="289"/>
        <v>6.0389300000000077</v>
      </c>
      <c r="I4646">
        <f t="shared" si="290"/>
        <v>6.0389300000000076E-2</v>
      </c>
      <c r="J4646">
        <f t="shared" si="291"/>
        <v>1.1564432970272921E-3</v>
      </c>
      <c r="L4646">
        <v>4.163195869298252</v>
      </c>
    </row>
    <row r="4647" spans="1:12" customFormat="1" hidden="1">
      <c r="A4647" s="10">
        <v>41442</v>
      </c>
      <c r="B4647" s="11">
        <v>0.12152777777777778</v>
      </c>
      <c r="C4647">
        <v>0</v>
      </c>
      <c r="D4647">
        <v>95.29</v>
      </c>
      <c r="E4647">
        <f t="shared" si="288"/>
        <v>8.1069999999999989E-2</v>
      </c>
      <c r="F4647">
        <v>75.67</v>
      </c>
      <c r="G4647">
        <v>13.5</v>
      </c>
      <c r="H4647">
        <f t="shared" si="289"/>
        <v>6.0389300000000077</v>
      </c>
      <c r="I4647">
        <f t="shared" si="290"/>
        <v>6.0389300000000076E-2</v>
      </c>
      <c r="J4647">
        <f t="shared" si="291"/>
        <v>1.1564432970272921E-3</v>
      </c>
      <c r="L4647">
        <v>4.163195869298252</v>
      </c>
    </row>
    <row r="4648" spans="1:12" customFormat="1">
      <c r="A4648" s="10">
        <v>41442</v>
      </c>
      <c r="B4648" s="11">
        <v>0.125</v>
      </c>
      <c r="C4648">
        <v>0</v>
      </c>
      <c r="D4648">
        <v>95.21</v>
      </c>
      <c r="E4648">
        <f t="shared" si="288"/>
        <v>8.1069999999999989E-2</v>
      </c>
      <c r="F4648">
        <v>75.599999999999994</v>
      </c>
      <c r="G4648">
        <v>13.5</v>
      </c>
      <c r="H4648">
        <f t="shared" si="289"/>
        <v>6.0289300000000026</v>
      </c>
      <c r="I4648">
        <f t="shared" si="290"/>
        <v>6.0289300000000025E-2</v>
      </c>
      <c r="J4648">
        <f t="shared" si="291"/>
        <v>1.1516617899633556E-3</v>
      </c>
      <c r="K4648">
        <f>J4648*3600</f>
        <v>4.1459824438680801</v>
      </c>
      <c r="L4648" s="13">
        <f>K4648*1000/156000</f>
        <v>2.6576810537615896E-2</v>
      </c>
    </row>
    <row r="4649" spans="1:12" customFormat="1" hidden="1">
      <c r="A4649" s="10">
        <v>41442</v>
      </c>
      <c r="B4649" s="11">
        <v>0.12847222222222224</v>
      </c>
      <c r="C4649">
        <v>0</v>
      </c>
      <c r="D4649">
        <v>95.24</v>
      </c>
      <c r="E4649">
        <f t="shared" si="288"/>
        <v>8.1069999999999989E-2</v>
      </c>
      <c r="F4649">
        <v>75.599999999999994</v>
      </c>
      <c r="G4649">
        <v>13.5</v>
      </c>
      <c r="H4649">
        <f t="shared" si="289"/>
        <v>6.0589300000000037</v>
      </c>
      <c r="I4649">
        <f t="shared" si="290"/>
        <v>6.058930000000004E-2</v>
      </c>
      <c r="J4649">
        <f t="shared" si="291"/>
        <v>1.166041995410915E-3</v>
      </c>
      <c r="L4649">
        <v>4.1977511834792942</v>
      </c>
    </row>
    <row r="4650" spans="1:12" customFormat="1" hidden="1">
      <c r="A4650" s="10">
        <v>41442</v>
      </c>
      <c r="B4650" s="11">
        <v>0.13194444444444445</v>
      </c>
      <c r="C4650">
        <v>0</v>
      </c>
      <c r="D4650">
        <v>95.21</v>
      </c>
      <c r="E4650">
        <f t="shared" si="288"/>
        <v>8.1069999999999989E-2</v>
      </c>
      <c r="F4650">
        <v>75.56</v>
      </c>
      <c r="G4650">
        <v>13.5</v>
      </c>
      <c r="H4650">
        <f t="shared" si="289"/>
        <v>6.0689299999999946</v>
      </c>
      <c r="I4650">
        <f t="shared" si="290"/>
        <v>6.0689299999999946E-2</v>
      </c>
      <c r="J4650">
        <f t="shared" si="291"/>
        <v>1.170859206405682E-3</v>
      </c>
      <c r="L4650">
        <v>4.2150931430604555</v>
      </c>
    </row>
    <row r="4651" spans="1:12" customFormat="1" hidden="1">
      <c r="A4651" s="10">
        <v>41442</v>
      </c>
      <c r="B4651" s="11">
        <v>0.13541666666666666</v>
      </c>
      <c r="C4651">
        <v>0</v>
      </c>
      <c r="D4651">
        <v>95.07</v>
      </c>
      <c r="E4651">
        <f t="shared" si="288"/>
        <v>8.1069999999999989E-2</v>
      </c>
      <c r="F4651">
        <v>75.44</v>
      </c>
      <c r="G4651">
        <v>13.5</v>
      </c>
      <c r="H4651">
        <f t="shared" si="289"/>
        <v>6.0489299999999986</v>
      </c>
      <c r="I4651">
        <f t="shared" si="290"/>
        <v>6.0489299999999989E-2</v>
      </c>
      <c r="J4651">
        <f t="shared" si="291"/>
        <v>1.1612366955626044E-3</v>
      </c>
      <c r="L4651">
        <v>4.1804521040253757</v>
      </c>
    </row>
    <row r="4652" spans="1:12" customFormat="1" hidden="1">
      <c r="A4652" s="10">
        <v>41442</v>
      </c>
      <c r="B4652" s="11">
        <v>0.1388888888888889</v>
      </c>
      <c r="C4652">
        <v>0</v>
      </c>
      <c r="D4652">
        <v>94.99</v>
      </c>
      <c r="E4652">
        <f t="shared" si="288"/>
        <v>8.1069999999999989E-2</v>
      </c>
      <c r="F4652">
        <v>75.349999999999994</v>
      </c>
      <c r="G4652">
        <v>13.5</v>
      </c>
      <c r="H4652">
        <f t="shared" si="289"/>
        <v>6.0589300000000037</v>
      </c>
      <c r="I4652">
        <f t="shared" si="290"/>
        <v>6.058930000000004E-2</v>
      </c>
      <c r="J4652">
        <f t="shared" si="291"/>
        <v>1.166041995410915E-3</v>
      </c>
      <c r="L4652">
        <v>4.1977511834792942</v>
      </c>
    </row>
    <row r="4653" spans="1:12" customFormat="1" hidden="1">
      <c r="A4653" s="10">
        <v>41442</v>
      </c>
      <c r="B4653" s="11">
        <v>0.1423611111111111</v>
      </c>
      <c r="C4653">
        <v>0</v>
      </c>
      <c r="D4653">
        <v>95.03</v>
      </c>
      <c r="E4653">
        <f t="shared" si="288"/>
        <v>8.1069999999999989E-2</v>
      </c>
      <c r="F4653">
        <v>75.38</v>
      </c>
      <c r="G4653">
        <v>13.5</v>
      </c>
      <c r="H4653">
        <f t="shared" si="289"/>
        <v>6.0689300000000088</v>
      </c>
      <c r="I4653">
        <f t="shared" si="290"/>
        <v>6.0689300000000085E-2</v>
      </c>
      <c r="J4653">
        <f t="shared" si="291"/>
        <v>1.1708592064056892E-3</v>
      </c>
      <c r="L4653">
        <v>4.2150931430604812</v>
      </c>
    </row>
    <row r="4654" spans="1:12" customFormat="1" hidden="1">
      <c r="A4654" s="10">
        <v>41442</v>
      </c>
      <c r="B4654" s="11">
        <v>0.14583333333333334</v>
      </c>
      <c r="C4654">
        <v>0</v>
      </c>
      <c r="D4654">
        <v>94.93</v>
      </c>
      <c r="E4654">
        <f t="shared" si="288"/>
        <v>8.1069999999999989E-2</v>
      </c>
      <c r="F4654">
        <v>75.27</v>
      </c>
      <c r="G4654">
        <v>13.5</v>
      </c>
      <c r="H4654">
        <f t="shared" si="289"/>
        <v>6.0789300000000139</v>
      </c>
      <c r="I4654">
        <f t="shared" si="290"/>
        <v>6.0789300000000136E-2</v>
      </c>
      <c r="J4654">
        <f t="shared" si="291"/>
        <v>1.175688338372294E-3</v>
      </c>
      <c r="K4654">
        <f>J4654*3600</f>
        <v>4.2324780181402586</v>
      </c>
      <c r="L4654" s="1">
        <v>4.2324780181402586</v>
      </c>
    </row>
    <row r="4655" spans="1:12" customFormat="1" hidden="1">
      <c r="A4655" s="10">
        <v>41442</v>
      </c>
      <c r="B4655" s="11">
        <v>0.14930555555555555</v>
      </c>
      <c r="C4655">
        <v>0</v>
      </c>
      <c r="D4655">
        <v>94.91</v>
      </c>
      <c r="E4655">
        <f t="shared" si="288"/>
        <v>8.1069999999999989E-2</v>
      </c>
      <c r="F4655">
        <v>75.25</v>
      </c>
      <c r="G4655">
        <v>13.5</v>
      </c>
      <c r="H4655">
        <f t="shared" si="289"/>
        <v>6.0789299999999997</v>
      </c>
      <c r="I4655">
        <f t="shared" si="290"/>
        <v>6.0789299999999998E-2</v>
      </c>
      <c r="J4655">
        <f t="shared" si="291"/>
        <v>1.1756883383722866E-3</v>
      </c>
      <c r="L4655">
        <v>4.2324780181402319</v>
      </c>
    </row>
    <row r="4656" spans="1:12" customFormat="1" hidden="1">
      <c r="A4656" s="10">
        <v>41442</v>
      </c>
      <c r="B4656" s="11">
        <v>0.15277777777777776</v>
      </c>
      <c r="C4656">
        <v>0</v>
      </c>
      <c r="D4656">
        <v>95.03</v>
      </c>
      <c r="E4656">
        <f t="shared" si="288"/>
        <v>8.1069999999999989E-2</v>
      </c>
      <c r="F4656">
        <v>75.42</v>
      </c>
      <c r="G4656">
        <v>13.5</v>
      </c>
      <c r="H4656">
        <f t="shared" si="289"/>
        <v>6.0289300000000026</v>
      </c>
      <c r="I4656">
        <f t="shared" si="290"/>
        <v>6.0289300000000025E-2</v>
      </c>
      <c r="J4656">
        <f t="shared" si="291"/>
        <v>1.1516617899633556E-3</v>
      </c>
      <c r="L4656">
        <v>4.1459824438680801</v>
      </c>
    </row>
    <row r="4657" spans="1:12" customFormat="1" hidden="1">
      <c r="A4657" s="10">
        <v>41442</v>
      </c>
      <c r="B4657" s="11">
        <v>0.15625</v>
      </c>
      <c r="C4657">
        <v>0</v>
      </c>
      <c r="D4657">
        <v>95.16</v>
      </c>
      <c r="E4657">
        <f t="shared" si="288"/>
        <v>8.1069999999999989E-2</v>
      </c>
      <c r="F4657">
        <v>75.48</v>
      </c>
      <c r="G4657">
        <v>13.5</v>
      </c>
      <c r="H4657">
        <f t="shared" si="289"/>
        <v>6.0989299999999957</v>
      </c>
      <c r="I4657">
        <f t="shared" si="290"/>
        <v>6.0989299999999955E-2</v>
      </c>
      <c r="J4657">
        <f t="shared" si="291"/>
        <v>1.1853824044819948E-3</v>
      </c>
      <c r="L4657">
        <v>4.2673766561351814</v>
      </c>
    </row>
    <row r="4658" spans="1:12" customFormat="1" hidden="1">
      <c r="A4658" s="10">
        <v>41442</v>
      </c>
      <c r="B4658" s="11">
        <v>0.15972222222222224</v>
      </c>
      <c r="C4658">
        <v>0</v>
      </c>
      <c r="D4658">
        <v>95.09</v>
      </c>
      <c r="E4658">
        <f t="shared" si="288"/>
        <v>8.1069999999999989E-2</v>
      </c>
      <c r="F4658">
        <v>75.45</v>
      </c>
      <c r="G4658">
        <v>13.5</v>
      </c>
      <c r="H4658">
        <f t="shared" si="289"/>
        <v>6.0589300000000037</v>
      </c>
      <c r="I4658">
        <f t="shared" si="290"/>
        <v>6.058930000000004E-2</v>
      </c>
      <c r="J4658">
        <f t="shared" si="291"/>
        <v>1.166041995410915E-3</v>
      </c>
      <c r="L4658">
        <v>4.1977511834792942</v>
      </c>
    </row>
    <row r="4659" spans="1:12" customFormat="1" hidden="1">
      <c r="A4659" s="10">
        <v>41442</v>
      </c>
      <c r="B4659" s="11">
        <v>0.16319444444444445</v>
      </c>
      <c r="C4659">
        <v>0</v>
      </c>
      <c r="D4659">
        <v>95.1</v>
      </c>
      <c r="E4659">
        <f t="shared" si="288"/>
        <v>8.1069999999999989E-2</v>
      </c>
      <c r="F4659">
        <v>75.459999999999994</v>
      </c>
      <c r="G4659">
        <v>13.5</v>
      </c>
      <c r="H4659">
        <f t="shared" si="289"/>
        <v>6.0589300000000037</v>
      </c>
      <c r="I4659">
        <f t="shared" si="290"/>
        <v>6.058930000000004E-2</v>
      </c>
      <c r="J4659">
        <f t="shared" si="291"/>
        <v>1.166041995410915E-3</v>
      </c>
      <c r="L4659">
        <v>4.1977511834792942</v>
      </c>
    </row>
    <row r="4660" spans="1:12" customFormat="1">
      <c r="A4660" s="10">
        <v>41442</v>
      </c>
      <c r="B4660" s="11">
        <v>0.16666666666666666</v>
      </c>
      <c r="C4660">
        <v>0</v>
      </c>
      <c r="D4660">
        <v>95.14</v>
      </c>
      <c r="E4660">
        <f t="shared" si="288"/>
        <v>8.1069999999999989E-2</v>
      </c>
      <c r="F4660">
        <v>75.47</v>
      </c>
      <c r="G4660">
        <v>13.5</v>
      </c>
      <c r="H4660">
        <f t="shared" si="289"/>
        <v>6.0889300000000048</v>
      </c>
      <c r="I4660">
        <f t="shared" si="290"/>
        <v>6.0889300000000049E-2</v>
      </c>
      <c r="J4660">
        <f t="shared" si="291"/>
        <v>1.1805294011279933E-3</v>
      </c>
      <c r="K4660">
        <f>J4660*3600</f>
        <v>4.249905844060776</v>
      </c>
      <c r="L4660" s="13">
        <f>K4660*1000/156000</f>
        <v>2.724298617987677E-2</v>
      </c>
    </row>
    <row r="4661" spans="1:12" customFormat="1" hidden="1">
      <c r="A4661" s="10">
        <v>41442</v>
      </c>
      <c r="B4661" s="11">
        <v>0.17013888888888887</v>
      </c>
      <c r="C4661">
        <v>0</v>
      </c>
      <c r="D4661">
        <v>95.08</v>
      </c>
      <c r="E4661">
        <f t="shared" si="288"/>
        <v>8.1069999999999989E-2</v>
      </c>
      <c r="F4661">
        <v>75.41</v>
      </c>
      <c r="G4661">
        <v>13.5</v>
      </c>
      <c r="H4661">
        <f t="shared" si="289"/>
        <v>6.0889300000000048</v>
      </c>
      <c r="I4661">
        <f t="shared" si="290"/>
        <v>6.0889300000000049E-2</v>
      </c>
      <c r="J4661">
        <f t="shared" si="291"/>
        <v>1.1805294011279933E-3</v>
      </c>
      <c r="L4661">
        <v>4.249905844060776</v>
      </c>
    </row>
    <row r="4662" spans="1:12" customFormat="1" hidden="1">
      <c r="A4662" s="10">
        <v>41442</v>
      </c>
      <c r="B4662" s="11">
        <v>0.17361111111111113</v>
      </c>
      <c r="C4662">
        <v>0</v>
      </c>
      <c r="D4662">
        <v>95.12</v>
      </c>
      <c r="E4662">
        <f t="shared" si="288"/>
        <v>8.1069999999999989E-2</v>
      </c>
      <c r="F4662">
        <v>75.47</v>
      </c>
      <c r="G4662">
        <v>13.5</v>
      </c>
      <c r="H4662">
        <f t="shared" si="289"/>
        <v>6.0689300000000088</v>
      </c>
      <c r="I4662">
        <f t="shared" si="290"/>
        <v>6.0689300000000085E-2</v>
      </c>
      <c r="J4662">
        <f t="shared" si="291"/>
        <v>1.1708592064056892E-3</v>
      </c>
      <c r="L4662">
        <v>4.2150931430604812</v>
      </c>
    </row>
    <row r="4663" spans="1:12" customFormat="1" hidden="1">
      <c r="A4663" s="10">
        <v>41442</v>
      </c>
      <c r="B4663" s="11">
        <v>0.17708333333333334</v>
      </c>
      <c r="C4663">
        <v>0</v>
      </c>
      <c r="D4663">
        <v>95.14</v>
      </c>
      <c r="E4663">
        <f t="shared" si="288"/>
        <v>8.1069999999999989E-2</v>
      </c>
      <c r="F4663">
        <v>75.459999999999994</v>
      </c>
      <c r="G4663">
        <v>13.5</v>
      </c>
      <c r="H4663">
        <f t="shared" si="289"/>
        <v>6.09893000000001</v>
      </c>
      <c r="I4663">
        <f t="shared" si="290"/>
        <v>6.09893000000001E-2</v>
      </c>
      <c r="J4663">
        <f t="shared" si="291"/>
        <v>1.185382404482003E-3</v>
      </c>
      <c r="L4663">
        <v>4.2673766561352107</v>
      </c>
    </row>
    <row r="4664" spans="1:12" customFormat="1" hidden="1">
      <c r="A4664" s="10">
        <v>41442</v>
      </c>
      <c r="B4664" s="11">
        <v>0.18055555555555555</v>
      </c>
      <c r="C4664">
        <v>0</v>
      </c>
      <c r="D4664">
        <v>95.02</v>
      </c>
      <c r="E4664">
        <f t="shared" si="288"/>
        <v>8.1069999999999989E-2</v>
      </c>
      <c r="F4664">
        <v>75.349999999999994</v>
      </c>
      <c r="G4664">
        <v>13.5</v>
      </c>
      <c r="H4664">
        <f t="shared" si="289"/>
        <v>6.0889300000000048</v>
      </c>
      <c r="I4664">
        <f t="shared" si="290"/>
        <v>6.0889300000000049E-2</v>
      </c>
      <c r="J4664">
        <f t="shared" si="291"/>
        <v>1.1805294011279933E-3</v>
      </c>
      <c r="L4664">
        <v>4.249905844060776</v>
      </c>
    </row>
    <row r="4665" spans="1:12" customFormat="1" hidden="1">
      <c r="A4665" s="10">
        <v>41442</v>
      </c>
      <c r="B4665" s="11">
        <v>0.18402777777777779</v>
      </c>
      <c r="C4665">
        <v>0</v>
      </c>
      <c r="D4665">
        <v>94.99</v>
      </c>
      <c r="E4665">
        <f t="shared" si="288"/>
        <v>8.1069999999999989E-2</v>
      </c>
      <c r="F4665">
        <v>75.319999999999993</v>
      </c>
      <c r="G4665">
        <v>13.5</v>
      </c>
      <c r="H4665">
        <f t="shared" si="289"/>
        <v>6.0889300000000048</v>
      </c>
      <c r="I4665">
        <f t="shared" si="290"/>
        <v>6.0889300000000049E-2</v>
      </c>
      <c r="J4665">
        <f t="shared" si="291"/>
        <v>1.1805294011279933E-3</v>
      </c>
      <c r="L4665">
        <v>4.249905844060776</v>
      </c>
    </row>
    <row r="4666" spans="1:12" customFormat="1" hidden="1">
      <c r="A4666" s="10">
        <v>41442</v>
      </c>
      <c r="B4666" s="11">
        <v>0.1875</v>
      </c>
      <c r="C4666">
        <v>0</v>
      </c>
      <c r="D4666">
        <v>94.89</v>
      </c>
      <c r="E4666">
        <f t="shared" si="288"/>
        <v>8.1069999999999989E-2</v>
      </c>
      <c r="F4666">
        <v>75.22</v>
      </c>
      <c r="G4666">
        <v>13.5</v>
      </c>
      <c r="H4666">
        <f t="shared" si="289"/>
        <v>6.0889300000000048</v>
      </c>
      <c r="I4666">
        <f t="shared" si="290"/>
        <v>6.0889300000000049E-2</v>
      </c>
      <c r="J4666">
        <f t="shared" si="291"/>
        <v>1.1805294011279933E-3</v>
      </c>
      <c r="K4666">
        <f>J4666*3600</f>
        <v>4.249905844060776</v>
      </c>
      <c r="L4666" s="1">
        <v>4.249905844060776</v>
      </c>
    </row>
    <row r="4667" spans="1:12" customFormat="1" hidden="1">
      <c r="A4667" s="10">
        <v>41442</v>
      </c>
      <c r="B4667" s="11">
        <v>0.19097222222222221</v>
      </c>
      <c r="C4667">
        <v>0</v>
      </c>
      <c r="D4667">
        <v>94.99</v>
      </c>
      <c r="E4667">
        <f t="shared" si="288"/>
        <v>8.1069999999999989E-2</v>
      </c>
      <c r="F4667">
        <v>75.34</v>
      </c>
      <c r="G4667">
        <v>13.5</v>
      </c>
      <c r="H4667">
        <f t="shared" si="289"/>
        <v>6.0689299999999946</v>
      </c>
      <c r="I4667">
        <f t="shared" si="290"/>
        <v>6.0689299999999946E-2</v>
      </c>
      <c r="J4667">
        <f t="shared" si="291"/>
        <v>1.170859206405682E-3</v>
      </c>
      <c r="L4667">
        <v>4.2150931430604555</v>
      </c>
    </row>
    <row r="4668" spans="1:12" customFormat="1" hidden="1">
      <c r="A4668" s="10">
        <v>41442</v>
      </c>
      <c r="B4668" s="11">
        <v>0.19444444444444445</v>
      </c>
      <c r="C4668">
        <v>0</v>
      </c>
      <c r="D4668">
        <v>94.98</v>
      </c>
      <c r="E4668">
        <f t="shared" si="288"/>
        <v>8.1069999999999989E-2</v>
      </c>
      <c r="F4668">
        <v>75.31</v>
      </c>
      <c r="G4668">
        <v>13.5</v>
      </c>
      <c r="H4668">
        <f t="shared" si="289"/>
        <v>6.0889300000000048</v>
      </c>
      <c r="I4668">
        <f t="shared" si="290"/>
        <v>6.0889300000000049E-2</v>
      </c>
      <c r="J4668">
        <f t="shared" si="291"/>
        <v>1.1805294011279933E-3</v>
      </c>
      <c r="L4668">
        <v>4.249905844060776</v>
      </c>
    </row>
    <row r="4669" spans="1:12" customFormat="1" hidden="1">
      <c r="A4669" s="10">
        <v>41442</v>
      </c>
      <c r="B4669" s="11">
        <v>0.19791666666666666</v>
      </c>
      <c r="C4669">
        <v>0</v>
      </c>
      <c r="D4669">
        <v>95.13</v>
      </c>
      <c r="E4669">
        <f t="shared" si="288"/>
        <v>8.1069999999999989E-2</v>
      </c>
      <c r="F4669">
        <v>75.48</v>
      </c>
      <c r="G4669">
        <v>13.5</v>
      </c>
      <c r="H4669">
        <f t="shared" si="289"/>
        <v>6.0689299999999946</v>
      </c>
      <c r="I4669">
        <f t="shared" si="290"/>
        <v>6.0689299999999946E-2</v>
      </c>
      <c r="J4669">
        <f t="shared" si="291"/>
        <v>1.170859206405682E-3</v>
      </c>
      <c r="L4669">
        <v>4.2150931430604555</v>
      </c>
    </row>
    <row r="4670" spans="1:12" customFormat="1" hidden="1">
      <c r="A4670" s="10">
        <v>41442</v>
      </c>
      <c r="B4670" s="11">
        <v>0.20138888888888887</v>
      </c>
      <c r="C4670">
        <v>0</v>
      </c>
      <c r="D4670">
        <v>95.11</v>
      </c>
      <c r="E4670">
        <f t="shared" si="288"/>
        <v>8.1069999999999989E-2</v>
      </c>
      <c r="F4670">
        <v>75.45</v>
      </c>
      <c r="G4670">
        <v>13.5</v>
      </c>
      <c r="H4670">
        <f t="shared" si="289"/>
        <v>6.0789299999999997</v>
      </c>
      <c r="I4670">
        <f t="shared" si="290"/>
        <v>6.0789299999999998E-2</v>
      </c>
      <c r="J4670">
        <f t="shared" si="291"/>
        <v>1.1756883383722866E-3</v>
      </c>
      <c r="L4670">
        <v>4.2324780181402319</v>
      </c>
    </row>
    <row r="4671" spans="1:12" customFormat="1" hidden="1">
      <c r="A4671" s="10">
        <v>41442</v>
      </c>
      <c r="B4671" s="11">
        <v>0.20486111111111113</v>
      </c>
      <c r="C4671">
        <v>0</v>
      </c>
      <c r="D4671">
        <v>94.94</v>
      </c>
      <c r="E4671">
        <f t="shared" si="288"/>
        <v>8.1069999999999989E-2</v>
      </c>
      <c r="F4671">
        <v>75.25</v>
      </c>
      <c r="G4671">
        <v>13.5</v>
      </c>
      <c r="H4671">
        <f t="shared" si="289"/>
        <v>6.1089300000000009</v>
      </c>
      <c r="I4671">
        <f t="shared" si="290"/>
        <v>6.1089300000000006E-2</v>
      </c>
      <c r="J4671">
        <f t="shared" si="291"/>
        <v>1.1902473582354565E-3</v>
      </c>
      <c r="L4671">
        <v>4.2848904896476432</v>
      </c>
    </row>
    <row r="4672" spans="1:12" customFormat="1">
      <c r="A4672" s="10">
        <v>41442</v>
      </c>
      <c r="B4672" s="11">
        <v>0.20833333333333334</v>
      </c>
      <c r="C4672">
        <v>0</v>
      </c>
      <c r="D4672">
        <v>94.96</v>
      </c>
      <c r="E4672">
        <f t="shared" si="288"/>
        <v>8.1069999999999989E-2</v>
      </c>
      <c r="F4672">
        <v>75.3</v>
      </c>
      <c r="G4672">
        <v>13.5</v>
      </c>
      <c r="H4672">
        <f t="shared" si="289"/>
        <v>6.0789299999999997</v>
      </c>
      <c r="I4672">
        <f t="shared" si="290"/>
        <v>6.0789299999999998E-2</v>
      </c>
      <c r="J4672">
        <f t="shared" si="291"/>
        <v>1.1756883383722866E-3</v>
      </c>
      <c r="K4672">
        <f>J4672*3600</f>
        <v>4.2324780181402319</v>
      </c>
      <c r="L4672" s="13">
        <f>K4672*1000/156000</f>
        <v>2.7131269347052768E-2</v>
      </c>
    </row>
    <row r="4673" spans="1:12" customFormat="1" hidden="1">
      <c r="A4673" s="10">
        <v>41442</v>
      </c>
      <c r="B4673" s="11">
        <v>0.21180555555555555</v>
      </c>
      <c r="C4673">
        <v>0</v>
      </c>
      <c r="D4673">
        <v>94.98</v>
      </c>
      <c r="E4673">
        <f t="shared" si="288"/>
        <v>8.1069999999999989E-2</v>
      </c>
      <c r="F4673">
        <v>75.33</v>
      </c>
      <c r="G4673">
        <v>13.5</v>
      </c>
      <c r="H4673">
        <f t="shared" si="289"/>
        <v>6.0689300000000088</v>
      </c>
      <c r="I4673">
        <f t="shared" si="290"/>
        <v>6.0689300000000085E-2</v>
      </c>
      <c r="J4673">
        <f t="shared" si="291"/>
        <v>1.1708592064056892E-3</v>
      </c>
      <c r="L4673">
        <v>4.2150931430604812</v>
      </c>
    </row>
    <row r="4674" spans="1:12" customFormat="1" hidden="1">
      <c r="A4674" s="10">
        <v>41442</v>
      </c>
      <c r="B4674" s="11">
        <v>0.21527777777777779</v>
      </c>
      <c r="C4674">
        <v>0</v>
      </c>
      <c r="D4674">
        <v>94.94</v>
      </c>
      <c r="E4674">
        <f t="shared" si="288"/>
        <v>8.1069999999999989E-2</v>
      </c>
      <c r="F4674">
        <v>75.23</v>
      </c>
      <c r="G4674">
        <v>13.5</v>
      </c>
      <c r="H4674">
        <f t="shared" si="289"/>
        <v>6.1289299999999969</v>
      </c>
      <c r="I4674">
        <f t="shared" si="290"/>
        <v>6.128929999999997E-2</v>
      </c>
      <c r="J4674">
        <f t="shared" si="291"/>
        <v>1.2000131561051867E-3</v>
      </c>
      <c r="L4674">
        <v>4.3200473619786726</v>
      </c>
    </row>
    <row r="4675" spans="1:12" customFormat="1" hidden="1">
      <c r="A4675" s="10">
        <v>41442</v>
      </c>
      <c r="B4675" s="11">
        <v>0.21875</v>
      </c>
      <c r="C4675">
        <v>0</v>
      </c>
      <c r="D4675">
        <v>94.9</v>
      </c>
      <c r="E4675">
        <f t="shared" si="288"/>
        <v>8.1069999999999989E-2</v>
      </c>
      <c r="F4675">
        <v>75.260000000000005</v>
      </c>
      <c r="G4675">
        <v>13.5</v>
      </c>
      <c r="H4675">
        <f t="shared" si="289"/>
        <v>6.0589300000000037</v>
      </c>
      <c r="I4675">
        <f t="shared" si="290"/>
        <v>6.058930000000004E-2</v>
      </c>
      <c r="J4675">
        <f t="shared" si="291"/>
        <v>1.166041995410915E-3</v>
      </c>
      <c r="L4675">
        <v>4.1977511834792942</v>
      </c>
    </row>
    <row r="4676" spans="1:12" customFormat="1" hidden="1">
      <c r="A4676" s="10">
        <v>41442</v>
      </c>
      <c r="B4676" s="11">
        <v>0.22222222222222221</v>
      </c>
      <c r="C4676">
        <v>0</v>
      </c>
      <c r="D4676">
        <v>94.5</v>
      </c>
      <c r="E4676">
        <f t="shared" si="288"/>
        <v>8.1069999999999989E-2</v>
      </c>
      <c r="F4676">
        <v>74.87</v>
      </c>
      <c r="G4676">
        <v>13.5</v>
      </c>
      <c r="H4676">
        <f t="shared" si="289"/>
        <v>6.0489299999999986</v>
      </c>
      <c r="I4676">
        <f t="shared" si="290"/>
        <v>6.0489299999999989E-2</v>
      </c>
      <c r="J4676">
        <f t="shared" si="291"/>
        <v>1.1612366955626044E-3</v>
      </c>
      <c r="L4676">
        <v>4.1804521040253757</v>
      </c>
    </row>
    <row r="4677" spans="1:12" customFormat="1" hidden="1">
      <c r="A4677" s="10">
        <v>41442</v>
      </c>
      <c r="B4677" s="11">
        <v>0.22569444444444445</v>
      </c>
      <c r="C4677">
        <v>0</v>
      </c>
      <c r="D4677">
        <v>94.68</v>
      </c>
      <c r="E4677">
        <f t="shared" ref="E4677:E4740" si="292">(435-368)*1.21/1000</f>
        <v>8.1069999999999989E-2</v>
      </c>
      <c r="F4677">
        <v>74.94</v>
      </c>
      <c r="G4677">
        <v>13.5</v>
      </c>
      <c r="H4677">
        <f t="shared" ref="H4677:H4740" si="293">D4677-E4677-F4677-G4677</f>
        <v>6.1589300000000122</v>
      </c>
      <c r="I4677">
        <f t="shared" ref="I4677:I4740" si="294">H4677/100</f>
        <v>6.1589300000000125E-2</v>
      </c>
      <c r="J4677">
        <f t="shared" ref="J4677:J4740" si="295">1.2904*I4677^(5/2)</f>
        <v>1.2147517254736387E-3</v>
      </c>
      <c r="L4677">
        <v>4.3731062117050987</v>
      </c>
    </row>
    <row r="4678" spans="1:12" customFormat="1" hidden="1">
      <c r="A4678" s="10">
        <v>41442</v>
      </c>
      <c r="B4678" s="11">
        <v>0.22916666666666666</v>
      </c>
      <c r="C4678">
        <v>0</v>
      </c>
      <c r="D4678">
        <v>94.8</v>
      </c>
      <c r="E4678">
        <f t="shared" si="292"/>
        <v>8.1069999999999989E-2</v>
      </c>
      <c r="F4678">
        <v>75.17</v>
      </c>
      <c r="G4678">
        <v>13.5</v>
      </c>
      <c r="H4678">
        <f t="shared" si="293"/>
        <v>6.0489299999999986</v>
      </c>
      <c r="I4678">
        <f t="shared" si="294"/>
        <v>6.0489299999999989E-2</v>
      </c>
      <c r="J4678">
        <f t="shared" si="295"/>
        <v>1.1612366955626044E-3</v>
      </c>
      <c r="K4678">
        <f>J4678*3600</f>
        <v>4.1804521040253757</v>
      </c>
      <c r="L4678" s="1">
        <v>4.1804521040253757</v>
      </c>
    </row>
    <row r="4679" spans="1:12" customFormat="1" hidden="1">
      <c r="A4679" s="10">
        <v>41442</v>
      </c>
      <c r="B4679" s="11">
        <v>0.23263888888888887</v>
      </c>
      <c r="C4679">
        <v>0</v>
      </c>
      <c r="D4679">
        <v>94.65</v>
      </c>
      <c r="E4679">
        <f t="shared" si="292"/>
        <v>8.1069999999999989E-2</v>
      </c>
      <c r="F4679">
        <v>75.040000000000006</v>
      </c>
      <c r="G4679">
        <v>13.5</v>
      </c>
      <c r="H4679">
        <f t="shared" si="293"/>
        <v>6.0289300000000026</v>
      </c>
      <c r="I4679">
        <f t="shared" si="294"/>
        <v>6.0289300000000025E-2</v>
      </c>
      <c r="J4679">
        <f t="shared" si="295"/>
        <v>1.1516617899633556E-3</v>
      </c>
      <c r="L4679">
        <v>4.1459824438680801</v>
      </c>
    </row>
    <row r="4680" spans="1:12" customFormat="1" hidden="1">
      <c r="A4680" s="10">
        <v>41442</v>
      </c>
      <c r="B4680" s="11">
        <v>0.23611111111111113</v>
      </c>
      <c r="C4680">
        <v>0</v>
      </c>
      <c r="D4680">
        <v>94.63</v>
      </c>
      <c r="E4680">
        <f t="shared" si="292"/>
        <v>8.1069999999999989E-2</v>
      </c>
      <c r="F4680">
        <v>74.989999999999995</v>
      </c>
      <c r="G4680">
        <v>13.5</v>
      </c>
      <c r="H4680">
        <f t="shared" si="293"/>
        <v>6.0589300000000037</v>
      </c>
      <c r="I4680">
        <f t="shared" si="294"/>
        <v>6.058930000000004E-2</v>
      </c>
      <c r="J4680">
        <f t="shared" si="295"/>
        <v>1.166041995410915E-3</v>
      </c>
      <c r="L4680">
        <v>4.1977511834792942</v>
      </c>
    </row>
    <row r="4681" spans="1:12" customFormat="1" hidden="1">
      <c r="A4681" s="10">
        <v>41442</v>
      </c>
      <c r="B4681" s="11">
        <v>0.23958333333333334</v>
      </c>
      <c r="C4681">
        <v>0</v>
      </c>
      <c r="D4681">
        <v>94.63</v>
      </c>
      <c r="E4681">
        <f t="shared" si="292"/>
        <v>8.1069999999999989E-2</v>
      </c>
      <c r="F4681">
        <v>74.989999999999995</v>
      </c>
      <c r="G4681">
        <v>13.5</v>
      </c>
      <c r="H4681">
        <f t="shared" si="293"/>
        <v>6.0589300000000037</v>
      </c>
      <c r="I4681">
        <f t="shared" si="294"/>
        <v>6.058930000000004E-2</v>
      </c>
      <c r="J4681">
        <f t="shared" si="295"/>
        <v>1.166041995410915E-3</v>
      </c>
      <c r="L4681">
        <v>4.1977511834792942</v>
      </c>
    </row>
    <row r="4682" spans="1:12" customFormat="1" hidden="1">
      <c r="A4682" s="10">
        <v>41442</v>
      </c>
      <c r="B4682" s="11">
        <v>0.24305555555555555</v>
      </c>
      <c r="C4682">
        <v>0</v>
      </c>
      <c r="D4682">
        <v>94.69</v>
      </c>
      <c r="E4682">
        <f t="shared" si="292"/>
        <v>8.1069999999999989E-2</v>
      </c>
      <c r="F4682">
        <v>75.05</v>
      </c>
      <c r="G4682">
        <v>13.5</v>
      </c>
      <c r="H4682">
        <f t="shared" si="293"/>
        <v>6.0589300000000037</v>
      </c>
      <c r="I4682">
        <f t="shared" si="294"/>
        <v>6.058930000000004E-2</v>
      </c>
      <c r="J4682">
        <f t="shared" si="295"/>
        <v>1.166041995410915E-3</v>
      </c>
      <c r="L4682">
        <v>4.1977511834792942</v>
      </c>
    </row>
    <row r="4683" spans="1:12" customFormat="1" hidden="1">
      <c r="A4683" s="10">
        <v>41442</v>
      </c>
      <c r="B4683" s="11">
        <v>0.24652777777777779</v>
      </c>
      <c r="C4683">
        <v>0</v>
      </c>
      <c r="D4683">
        <v>94.86</v>
      </c>
      <c r="E4683">
        <f t="shared" si="292"/>
        <v>8.1069999999999989E-2</v>
      </c>
      <c r="F4683">
        <v>75.180000000000007</v>
      </c>
      <c r="G4683">
        <v>13.5</v>
      </c>
      <c r="H4683">
        <f t="shared" si="293"/>
        <v>6.0989299999999957</v>
      </c>
      <c r="I4683">
        <f t="shared" si="294"/>
        <v>6.0989299999999955E-2</v>
      </c>
      <c r="J4683">
        <f t="shared" si="295"/>
        <v>1.1853824044819948E-3</v>
      </c>
      <c r="L4683">
        <v>4.2673766561351814</v>
      </c>
    </row>
    <row r="4684" spans="1:12" customFormat="1">
      <c r="A4684" s="10">
        <v>41442</v>
      </c>
      <c r="B4684" s="11">
        <v>0.25</v>
      </c>
      <c r="C4684">
        <v>0</v>
      </c>
      <c r="D4684">
        <v>95.09</v>
      </c>
      <c r="E4684">
        <f t="shared" si="292"/>
        <v>8.1069999999999989E-2</v>
      </c>
      <c r="F4684">
        <v>75.41</v>
      </c>
      <c r="G4684">
        <v>13.5</v>
      </c>
      <c r="H4684">
        <f t="shared" si="293"/>
        <v>6.09893000000001</v>
      </c>
      <c r="I4684">
        <f t="shared" si="294"/>
        <v>6.09893000000001E-2</v>
      </c>
      <c r="J4684">
        <f t="shared" si="295"/>
        <v>1.185382404482003E-3</v>
      </c>
      <c r="K4684">
        <f>J4684*3600</f>
        <v>4.2673766561352107</v>
      </c>
      <c r="L4684" s="13">
        <f>K4684*1000/156000</f>
        <v>2.7354978564969299E-2</v>
      </c>
    </row>
    <row r="4685" spans="1:12" customFormat="1" hidden="1">
      <c r="A4685" s="10">
        <v>41442</v>
      </c>
      <c r="B4685" s="11">
        <v>0.25347222222222221</v>
      </c>
      <c r="C4685">
        <v>0</v>
      </c>
      <c r="D4685">
        <v>95.11</v>
      </c>
      <c r="E4685">
        <f t="shared" si="292"/>
        <v>8.1069999999999989E-2</v>
      </c>
      <c r="F4685">
        <v>75.48</v>
      </c>
      <c r="G4685">
        <v>13.5</v>
      </c>
      <c r="H4685">
        <f t="shared" si="293"/>
        <v>6.0489299999999986</v>
      </c>
      <c r="I4685">
        <f t="shared" si="294"/>
        <v>6.0489299999999989E-2</v>
      </c>
      <c r="J4685">
        <f t="shared" si="295"/>
        <v>1.1612366955626044E-3</v>
      </c>
      <c r="L4685">
        <v>4.1804521040253757</v>
      </c>
    </row>
    <row r="4686" spans="1:12" customFormat="1" hidden="1">
      <c r="A4686" s="10">
        <v>41442</v>
      </c>
      <c r="B4686" s="11">
        <v>0.25694444444444448</v>
      </c>
      <c r="C4686">
        <v>0</v>
      </c>
      <c r="D4686">
        <v>95.25</v>
      </c>
      <c r="E4686">
        <f t="shared" si="292"/>
        <v>8.1069999999999989E-2</v>
      </c>
      <c r="F4686">
        <v>75.64</v>
      </c>
      <c r="G4686">
        <v>13.5</v>
      </c>
      <c r="H4686">
        <f t="shared" si="293"/>
        <v>6.0289300000000026</v>
      </c>
      <c r="I4686">
        <f t="shared" si="294"/>
        <v>6.0289300000000025E-2</v>
      </c>
      <c r="J4686">
        <f t="shared" si="295"/>
        <v>1.1516617899633556E-3</v>
      </c>
      <c r="L4686">
        <v>4.1459824438680801</v>
      </c>
    </row>
    <row r="4687" spans="1:12" customFormat="1" hidden="1">
      <c r="A4687" s="10">
        <v>41442</v>
      </c>
      <c r="B4687" s="11">
        <v>0.26041666666666669</v>
      </c>
      <c r="C4687">
        <v>0</v>
      </c>
      <c r="D4687">
        <v>95.36</v>
      </c>
      <c r="E4687">
        <f t="shared" si="292"/>
        <v>8.1069999999999989E-2</v>
      </c>
      <c r="F4687">
        <v>75.72</v>
      </c>
      <c r="G4687">
        <v>13.5</v>
      </c>
      <c r="H4687">
        <f t="shared" si="293"/>
        <v>6.0589300000000037</v>
      </c>
      <c r="I4687">
        <f t="shared" si="294"/>
        <v>6.058930000000004E-2</v>
      </c>
      <c r="J4687">
        <f t="shared" si="295"/>
        <v>1.166041995410915E-3</v>
      </c>
      <c r="L4687">
        <v>4.1977511834792942</v>
      </c>
    </row>
    <row r="4688" spans="1:12" customFormat="1" hidden="1">
      <c r="A4688" s="10">
        <v>41442</v>
      </c>
      <c r="B4688" s="11">
        <v>0.2638888888888889</v>
      </c>
      <c r="C4688">
        <v>0</v>
      </c>
      <c r="D4688">
        <v>95.21</v>
      </c>
      <c r="E4688">
        <f t="shared" si="292"/>
        <v>8.1069999999999989E-2</v>
      </c>
      <c r="F4688">
        <v>75.62</v>
      </c>
      <c r="G4688">
        <v>13.5</v>
      </c>
      <c r="H4688">
        <f t="shared" si="293"/>
        <v>6.0089299999999923</v>
      </c>
      <c r="I4688">
        <f t="shared" si="294"/>
        <v>6.0089299999999922E-2</v>
      </c>
      <c r="J4688">
        <f t="shared" si="295"/>
        <v>1.1421344108424221E-3</v>
      </c>
      <c r="L4688">
        <v>4.1116838790327197</v>
      </c>
    </row>
    <row r="4689" spans="1:12" customFormat="1" hidden="1">
      <c r="A4689" s="10">
        <v>41442</v>
      </c>
      <c r="B4689" s="11">
        <v>0.2673611111111111</v>
      </c>
      <c r="C4689">
        <v>0</v>
      </c>
      <c r="D4689">
        <v>95.3</v>
      </c>
      <c r="E4689">
        <f t="shared" si="292"/>
        <v>8.1069999999999989E-2</v>
      </c>
      <c r="F4689">
        <v>75.709999999999994</v>
      </c>
      <c r="G4689">
        <v>13.5</v>
      </c>
      <c r="H4689">
        <f t="shared" si="293"/>
        <v>6.0089300000000065</v>
      </c>
      <c r="I4689">
        <f t="shared" si="294"/>
        <v>6.0089300000000068E-2</v>
      </c>
      <c r="J4689">
        <f t="shared" si="295"/>
        <v>1.1421344108424292E-3</v>
      </c>
      <c r="L4689">
        <v>4.1116838790327455</v>
      </c>
    </row>
    <row r="4690" spans="1:12" customFormat="1" hidden="1">
      <c r="A4690" s="10">
        <v>41442</v>
      </c>
      <c r="B4690" s="11">
        <v>0.27083333333333331</v>
      </c>
      <c r="C4690">
        <v>0</v>
      </c>
      <c r="D4690">
        <v>95.4</v>
      </c>
      <c r="E4690">
        <f t="shared" si="292"/>
        <v>8.1069999999999989E-2</v>
      </c>
      <c r="F4690">
        <v>75.819999999999993</v>
      </c>
      <c r="G4690">
        <v>13.5</v>
      </c>
      <c r="H4690">
        <f t="shared" si="293"/>
        <v>5.9989300000000156</v>
      </c>
      <c r="I4690">
        <f t="shared" si="294"/>
        <v>5.9989300000000155E-2</v>
      </c>
      <c r="J4690">
        <f t="shared" si="295"/>
        <v>1.1373885190613848E-3</v>
      </c>
      <c r="K4690">
        <f>J4690*3600</f>
        <v>4.0945986686209856</v>
      </c>
      <c r="L4690" s="1">
        <v>4.0945986686209856</v>
      </c>
    </row>
    <row r="4691" spans="1:12" customFormat="1" hidden="1">
      <c r="A4691" s="10">
        <v>41442</v>
      </c>
      <c r="B4691" s="11">
        <v>0.27430555555555552</v>
      </c>
      <c r="C4691">
        <v>0</v>
      </c>
      <c r="D4691">
        <v>95.42</v>
      </c>
      <c r="E4691">
        <f t="shared" si="292"/>
        <v>8.1069999999999989E-2</v>
      </c>
      <c r="F4691">
        <v>75.83</v>
      </c>
      <c r="G4691">
        <v>13.5</v>
      </c>
      <c r="H4691">
        <f t="shared" si="293"/>
        <v>6.0089300000000065</v>
      </c>
      <c r="I4691">
        <f t="shared" si="294"/>
        <v>6.0089300000000068E-2</v>
      </c>
      <c r="J4691">
        <f t="shared" si="295"/>
        <v>1.1421344108424292E-3</v>
      </c>
      <c r="L4691">
        <v>4.1116838790327455</v>
      </c>
    </row>
    <row r="4692" spans="1:12" customFormat="1" hidden="1">
      <c r="A4692" s="10">
        <v>41442</v>
      </c>
      <c r="B4692" s="11">
        <v>0.27777777777777779</v>
      </c>
      <c r="C4692">
        <v>0</v>
      </c>
      <c r="D4692">
        <v>95.45</v>
      </c>
      <c r="E4692">
        <f t="shared" si="292"/>
        <v>8.1069999999999989E-2</v>
      </c>
      <c r="F4692">
        <v>75.86</v>
      </c>
      <c r="G4692">
        <v>13.5</v>
      </c>
      <c r="H4692">
        <f t="shared" si="293"/>
        <v>6.0089300000000065</v>
      </c>
      <c r="I4692">
        <f t="shared" si="294"/>
        <v>6.0089300000000068E-2</v>
      </c>
      <c r="J4692">
        <f t="shared" si="295"/>
        <v>1.1421344108424292E-3</v>
      </c>
      <c r="L4692">
        <v>4.1116838790327455</v>
      </c>
    </row>
    <row r="4693" spans="1:12" customFormat="1" hidden="1">
      <c r="A4693" s="10">
        <v>41442</v>
      </c>
      <c r="B4693" s="11">
        <v>0.28125</v>
      </c>
      <c r="C4693">
        <v>0</v>
      </c>
      <c r="D4693">
        <v>95.43</v>
      </c>
      <c r="E4693">
        <f t="shared" si="292"/>
        <v>8.1069999999999989E-2</v>
      </c>
      <c r="F4693">
        <v>75.86</v>
      </c>
      <c r="G4693">
        <v>13.5</v>
      </c>
      <c r="H4693">
        <f t="shared" si="293"/>
        <v>5.9889300000000105</v>
      </c>
      <c r="I4693">
        <f t="shared" si="294"/>
        <v>5.9889300000000104E-2</v>
      </c>
      <c r="J4693">
        <f t="shared" si="295"/>
        <v>1.1326544793035661E-3</v>
      </c>
      <c r="L4693">
        <v>4.0775561254928379</v>
      </c>
    </row>
    <row r="4694" spans="1:12" customFormat="1" hidden="1">
      <c r="A4694" s="10">
        <v>41442</v>
      </c>
      <c r="B4694" s="11">
        <v>0.28472222222222221</v>
      </c>
      <c r="C4694">
        <v>0</v>
      </c>
      <c r="D4694">
        <v>95.58</v>
      </c>
      <c r="E4694">
        <f t="shared" si="292"/>
        <v>8.1069999999999989E-2</v>
      </c>
      <c r="F4694">
        <v>76.02</v>
      </c>
      <c r="G4694">
        <v>13.5</v>
      </c>
      <c r="H4694">
        <f t="shared" si="293"/>
        <v>5.9789300000000054</v>
      </c>
      <c r="I4694">
        <f t="shared" si="294"/>
        <v>5.9789300000000052E-2</v>
      </c>
      <c r="J4694">
        <f t="shared" si="295"/>
        <v>1.1279322816864096E-3</v>
      </c>
      <c r="L4694">
        <v>4.0605562140710747</v>
      </c>
    </row>
    <row r="4695" spans="1:12" customFormat="1" hidden="1">
      <c r="A4695" s="10">
        <v>41442</v>
      </c>
      <c r="B4695" s="11">
        <v>0.28819444444444448</v>
      </c>
      <c r="C4695">
        <v>0</v>
      </c>
      <c r="D4695">
        <v>95.58</v>
      </c>
      <c r="E4695">
        <f t="shared" si="292"/>
        <v>8.1069999999999989E-2</v>
      </c>
      <c r="F4695">
        <v>75.959999999999994</v>
      </c>
      <c r="G4695">
        <v>13.5</v>
      </c>
      <c r="H4695">
        <f t="shared" si="293"/>
        <v>6.0389300000000077</v>
      </c>
      <c r="I4695">
        <f t="shared" si="294"/>
        <v>6.0389300000000076E-2</v>
      </c>
      <c r="J4695">
        <f t="shared" si="295"/>
        <v>1.1564432970272921E-3</v>
      </c>
      <c r="L4695">
        <v>4.163195869298252</v>
      </c>
    </row>
    <row r="4696" spans="1:12" customFormat="1">
      <c r="A4696" s="10">
        <v>41442</v>
      </c>
      <c r="B4696" s="11">
        <v>0.29166666666666669</v>
      </c>
      <c r="C4696">
        <v>0</v>
      </c>
      <c r="D4696">
        <v>95.54</v>
      </c>
      <c r="E4696">
        <f t="shared" si="292"/>
        <v>8.1069999999999989E-2</v>
      </c>
      <c r="F4696">
        <v>75.989999999999995</v>
      </c>
      <c r="G4696">
        <v>13.5</v>
      </c>
      <c r="H4696">
        <f t="shared" si="293"/>
        <v>5.9689300000000145</v>
      </c>
      <c r="I4696">
        <f t="shared" si="294"/>
        <v>5.9689300000000146E-2</v>
      </c>
      <c r="J4696">
        <f t="shared" si="295"/>
        <v>1.1232219163190972E-3</v>
      </c>
      <c r="K4696">
        <f>J4696*3600</f>
        <v>4.0435988987487494</v>
      </c>
      <c r="L4696" s="13">
        <f>K4696*1000/156000</f>
        <v>2.5920505761209932E-2</v>
      </c>
    </row>
    <row r="4697" spans="1:12" customFormat="1" hidden="1">
      <c r="A4697" s="10">
        <v>41442</v>
      </c>
      <c r="B4697" s="11">
        <v>0.2951388888888889</v>
      </c>
      <c r="C4697">
        <v>0</v>
      </c>
      <c r="D4697">
        <v>95.59</v>
      </c>
      <c r="E4697">
        <f t="shared" si="292"/>
        <v>8.1069999999999989E-2</v>
      </c>
      <c r="F4697">
        <v>76.02</v>
      </c>
      <c r="G4697">
        <v>13.5</v>
      </c>
      <c r="H4697">
        <f t="shared" si="293"/>
        <v>5.9889300000000105</v>
      </c>
      <c r="I4697">
        <f t="shared" si="294"/>
        <v>5.9889300000000104E-2</v>
      </c>
      <c r="J4697">
        <f t="shared" si="295"/>
        <v>1.1326544793035661E-3</v>
      </c>
      <c r="L4697">
        <v>4.0775561254928379</v>
      </c>
    </row>
    <row r="4698" spans="1:12" customFormat="1" hidden="1">
      <c r="A4698" s="10">
        <v>41442</v>
      </c>
      <c r="B4698" s="11">
        <v>0.2986111111111111</v>
      </c>
      <c r="C4698">
        <v>0</v>
      </c>
      <c r="D4698">
        <v>95.5</v>
      </c>
      <c r="E4698">
        <f t="shared" si="292"/>
        <v>8.1069999999999989E-2</v>
      </c>
      <c r="F4698">
        <v>75.930000000000007</v>
      </c>
      <c r="G4698">
        <v>13.5</v>
      </c>
      <c r="H4698">
        <f t="shared" si="293"/>
        <v>5.9889299999999963</v>
      </c>
      <c r="I4698">
        <f t="shared" si="294"/>
        <v>5.9889299999999965E-2</v>
      </c>
      <c r="J4698">
        <f t="shared" si="295"/>
        <v>1.1326544793035592E-3</v>
      </c>
      <c r="L4698">
        <v>4.077556125492813</v>
      </c>
    </row>
    <row r="4699" spans="1:12" customFormat="1" hidden="1">
      <c r="A4699" s="10">
        <v>41442</v>
      </c>
      <c r="B4699" s="11">
        <v>0.30208333333333331</v>
      </c>
      <c r="C4699">
        <v>0</v>
      </c>
      <c r="D4699">
        <v>95.48</v>
      </c>
      <c r="E4699">
        <f t="shared" si="292"/>
        <v>8.1069999999999989E-2</v>
      </c>
      <c r="F4699">
        <v>75.900000000000006</v>
      </c>
      <c r="G4699">
        <v>13.5</v>
      </c>
      <c r="H4699">
        <f t="shared" si="293"/>
        <v>5.9989300000000014</v>
      </c>
      <c r="I4699">
        <f t="shared" si="294"/>
        <v>5.9989300000000016E-2</v>
      </c>
      <c r="J4699">
        <f t="shared" si="295"/>
        <v>1.1373885190613788E-3</v>
      </c>
      <c r="L4699">
        <v>4.0945986686209634</v>
      </c>
    </row>
    <row r="4700" spans="1:12" customFormat="1" hidden="1">
      <c r="A4700" s="10">
        <v>41442</v>
      </c>
      <c r="B4700" s="11">
        <v>0.30555555555555552</v>
      </c>
      <c r="C4700">
        <v>0</v>
      </c>
      <c r="D4700">
        <v>95.37</v>
      </c>
      <c r="E4700">
        <f t="shared" si="292"/>
        <v>8.1069999999999989E-2</v>
      </c>
      <c r="F4700">
        <v>75.819999999999993</v>
      </c>
      <c r="G4700">
        <v>13.5</v>
      </c>
      <c r="H4700">
        <f t="shared" si="293"/>
        <v>5.9689300000000145</v>
      </c>
      <c r="I4700">
        <f t="shared" si="294"/>
        <v>5.9689300000000146E-2</v>
      </c>
      <c r="J4700">
        <f t="shared" si="295"/>
        <v>1.1232219163190972E-3</v>
      </c>
      <c r="L4700">
        <v>4.0435988987487494</v>
      </c>
    </row>
    <row r="4701" spans="1:12" customFormat="1" hidden="1">
      <c r="A4701" s="10">
        <v>41442</v>
      </c>
      <c r="B4701" s="11">
        <v>0.30902777777777779</v>
      </c>
      <c r="C4701">
        <v>0</v>
      </c>
      <c r="D4701">
        <v>95.52</v>
      </c>
      <c r="E4701">
        <f t="shared" si="292"/>
        <v>8.1069999999999989E-2</v>
      </c>
      <c r="F4701">
        <v>75.94</v>
      </c>
      <c r="G4701">
        <v>13.5</v>
      </c>
      <c r="H4701">
        <f t="shared" si="293"/>
        <v>5.9989300000000014</v>
      </c>
      <c r="I4701">
        <f t="shared" si="294"/>
        <v>5.9989300000000016E-2</v>
      </c>
      <c r="J4701">
        <f t="shared" si="295"/>
        <v>1.1373885190613788E-3</v>
      </c>
      <c r="L4701">
        <v>4.0945986686209634</v>
      </c>
    </row>
    <row r="4702" spans="1:12" customFormat="1" hidden="1">
      <c r="A4702" s="10">
        <v>41442</v>
      </c>
      <c r="B4702" s="11">
        <v>0.3125</v>
      </c>
      <c r="C4702">
        <v>0</v>
      </c>
      <c r="D4702">
        <v>95.5</v>
      </c>
      <c r="E4702">
        <f t="shared" si="292"/>
        <v>8.1069999999999989E-2</v>
      </c>
      <c r="F4702">
        <v>75.95</v>
      </c>
      <c r="G4702">
        <v>13.5</v>
      </c>
      <c r="H4702">
        <f t="shared" si="293"/>
        <v>5.9689300000000003</v>
      </c>
      <c r="I4702">
        <f t="shared" si="294"/>
        <v>5.9689300000000001E-2</v>
      </c>
      <c r="J4702">
        <f t="shared" si="295"/>
        <v>1.12322191631909E-3</v>
      </c>
      <c r="K4702">
        <f>J4702*3600</f>
        <v>4.0435988987487237</v>
      </c>
      <c r="L4702" s="1">
        <v>4.0435988987487237</v>
      </c>
    </row>
    <row r="4703" spans="1:12" customFormat="1" hidden="1">
      <c r="A4703" s="10">
        <v>41442</v>
      </c>
      <c r="B4703" s="11">
        <v>0.31597222222222221</v>
      </c>
      <c r="C4703">
        <v>0</v>
      </c>
      <c r="D4703">
        <v>95.89</v>
      </c>
      <c r="E4703">
        <f t="shared" si="292"/>
        <v>8.1069999999999989E-2</v>
      </c>
      <c r="F4703">
        <v>76.33</v>
      </c>
      <c r="G4703">
        <v>13.5</v>
      </c>
      <c r="H4703">
        <f t="shared" si="293"/>
        <v>5.9789300000000054</v>
      </c>
      <c r="I4703">
        <f t="shared" si="294"/>
        <v>5.9789300000000052E-2</v>
      </c>
      <c r="J4703">
        <f t="shared" si="295"/>
        <v>1.1279322816864096E-3</v>
      </c>
      <c r="L4703">
        <v>4.0605562140710747</v>
      </c>
    </row>
    <row r="4704" spans="1:12" customFormat="1" hidden="1">
      <c r="A4704" s="10">
        <v>41442</v>
      </c>
      <c r="B4704" s="11">
        <v>0.31944444444444448</v>
      </c>
      <c r="C4704">
        <v>0</v>
      </c>
      <c r="D4704">
        <v>95.67</v>
      </c>
      <c r="E4704">
        <f t="shared" si="292"/>
        <v>8.1069999999999989E-2</v>
      </c>
      <c r="F4704">
        <v>76.14</v>
      </c>
      <c r="G4704">
        <v>13.5</v>
      </c>
      <c r="H4704">
        <f t="shared" si="293"/>
        <v>5.9489300000000043</v>
      </c>
      <c r="I4704">
        <f t="shared" si="294"/>
        <v>5.9489300000000044E-2</v>
      </c>
      <c r="J4704">
        <f t="shared" si="295"/>
        <v>1.1138366427292812E-3</v>
      </c>
      <c r="L4704">
        <v>4.0098119138254127</v>
      </c>
    </row>
    <row r="4705" spans="1:12" customFormat="1" hidden="1">
      <c r="A4705" s="10">
        <v>41442</v>
      </c>
      <c r="B4705" s="11">
        <v>0.32291666666666669</v>
      </c>
      <c r="C4705">
        <v>0</v>
      </c>
      <c r="D4705">
        <v>95.8</v>
      </c>
      <c r="E4705">
        <f t="shared" si="292"/>
        <v>8.1069999999999989E-2</v>
      </c>
      <c r="F4705">
        <v>76.22</v>
      </c>
      <c r="G4705">
        <v>13.5</v>
      </c>
      <c r="H4705">
        <f t="shared" si="293"/>
        <v>5.9989300000000014</v>
      </c>
      <c r="I4705">
        <f t="shared" si="294"/>
        <v>5.9989300000000016E-2</v>
      </c>
      <c r="J4705">
        <f t="shared" si="295"/>
        <v>1.1373885190613788E-3</v>
      </c>
      <c r="L4705">
        <v>4.0945986686209634</v>
      </c>
    </row>
    <row r="4706" spans="1:12" customFormat="1" hidden="1">
      <c r="A4706" s="10">
        <v>41442</v>
      </c>
      <c r="B4706" s="11">
        <v>0.3263888888888889</v>
      </c>
      <c r="C4706">
        <v>0</v>
      </c>
      <c r="D4706">
        <v>95.91</v>
      </c>
      <c r="E4706">
        <f t="shared" si="292"/>
        <v>8.1069999999999989E-2</v>
      </c>
      <c r="F4706">
        <v>76.39</v>
      </c>
      <c r="G4706">
        <v>13.5</v>
      </c>
      <c r="H4706">
        <f t="shared" si="293"/>
        <v>5.9389299999999992</v>
      </c>
      <c r="I4706">
        <f t="shared" si="294"/>
        <v>5.9389299999999992E-2</v>
      </c>
      <c r="J4706">
        <f t="shared" si="295"/>
        <v>1.109161714683677E-3</v>
      </c>
      <c r="L4706">
        <v>3.9929821728612374</v>
      </c>
    </row>
    <row r="4707" spans="1:12" customFormat="1" hidden="1">
      <c r="A4707" s="10">
        <v>41442</v>
      </c>
      <c r="B4707" s="11">
        <v>0.3298611111111111</v>
      </c>
      <c r="C4707">
        <v>0</v>
      </c>
      <c r="D4707">
        <v>95.95</v>
      </c>
      <c r="E4707">
        <f t="shared" si="292"/>
        <v>8.1069999999999989E-2</v>
      </c>
      <c r="F4707">
        <v>76.37</v>
      </c>
      <c r="G4707">
        <v>13.5</v>
      </c>
      <c r="H4707">
        <f t="shared" si="293"/>
        <v>5.9989300000000014</v>
      </c>
      <c r="I4707">
        <f t="shared" si="294"/>
        <v>5.9989300000000016E-2</v>
      </c>
      <c r="J4707">
        <f t="shared" si="295"/>
        <v>1.1373885190613788E-3</v>
      </c>
      <c r="L4707">
        <v>4.0945986686209634</v>
      </c>
    </row>
    <row r="4708" spans="1:12" customFormat="1">
      <c r="A4708" s="10">
        <v>41442</v>
      </c>
      <c r="B4708" s="11">
        <v>0.33333333333333331</v>
      </c>
      <c r="C4708">
        <v>0</v>
      </c>
      <c r="D4708">
        <v>95.81</v>
      </c>
      <c r="E4708">
        <f t="shared" si="292"/>
        <v>8.1069999999999989E-2</v>
      </c>
      <c r="F4708">
        <v>76.290000000000006</v>
      </c>
      <c r="G4708">
        <v>13.5</v>
      </c>
      <c r="H4708">
        <f t="shared" si="293"/>
        <v>5.9389299999999992</v>
      </c>
      <c r="I4708">
        <f t="shared" si="294"/>
        <v>5.9389299999999992E-2</v>
      </c>
      <c r="J4708">
        <f t="shared" si="295"/>
        <v>1.109161714683677E-3</v>
      </c>
      <c r="K4708">
        <f>J4708*3600</f>
        <v>3.9929821728612374</v>
      </c>
      <c r="L4708" s="13">
        <f>K4708*1000/156000</f>
        <v>2.5596039569623315E-2</v>
      </c>
    </row>
    <row r="4709" spans="1:12" customFormat="1" hidden="1">
      <c r="A4709" s="10">
        <v>41442</v>
      </c>
      <c r="B4709" s="11">
        <v>0.33680555555555558</v>
      </c>
      <c r="C4709">
        <v>0</v>
      </c>
      <c r="D4709">
        <v>95.82</v>
      </c>
      <c r="E4709">
        <f t="shared" si="292"/>
        <v>8.1069999999999989E-2</v>
      </c>
      <c r="F4709">
        <v>76.290000000000006</v>
      </c>
      <c r="G4709">
        <v>13.5</v>
      </c>
      <c r="H4709">
        <f t="shared" si="293"/>
        <v>5.9489299999999901</v>
      </c>
      <c r="I4709">
        <f t="shared" si="294"/>
        <v>5.9489299999999898E-2</v>
      </c>
      <c r="J4709">
        <f t="shared" si="295"/>
        <v>1.1138366427292743E-3</v>
      </c>
      <c r="L4709">
        <v>4.0098119138253878</v>
      </c>
    </row>
    <row r="4710" spans="1:12" customFormat="1" hidden="1">
      <c r="A4710" s="10">
        <v>41442</v>
      </c>
      <c r="B4710" s="11">
        <v>0.34027777777777773</v>
      </c>
      <c r="C4710">
        <v>0</v>
      </c>
      <c r="D4710">
        <v>95.97</v>
      </c>
      <c r="E4710">
        <f t="shared" si="292"/>
        <v>8.1069999999999989E-2</v>
      </c>
      <c r="F4710">
        <v>76.42</v>
      </c>
      <c r="G4710">
        <v>13.5</v>
      </c>
      <c r="H4710">
        <f t="shared" si="293"/>
        <v>5.9689300000000003</v>
      </c>
      <c r="I4710">
        <f t="shared" si="294"/>
        <v>5.9689300000000001E-2</v>
      </c>
      <c r="J4710">
        <f t="shared" si="295"/>
        <v>1.12322191631909E-3</v>
      </c>
      <c r="L4710">
        <v>4.0435988987487237</v>
      </c>
    </row>
    <row r="4711" spans="1:12" customFormat="1" hidden="1">
      <c r="A4711" s="10">
        <v>41442</v>
      </c>
      <c r="B4711" s="11">
        <v>0.34375</v>
      </c>
      <c r="C4711">
        <v>0</v>
      </c>
      <c r="D4711">
        <v>95.77</v>
      </c>
      <c r="E4711">
        <f t="shared" si="292"/>
        <v>8.1069999999999989E-2</v>
      </c>
      <c r="F4711">
        <v>76.239999999999995</v>
      </c>
      <c r="G4711">
        <v>13.5</v>
      </c>
      <c r="H4711">
        <f t="shared" si="293"/>
        <v>5.9489300000000043</v>
      </c>
      <c r="I4711">
        <f t="shared" si="294"/>
        <v>5.9489300000000044E-2</v>
      </c>
      <c r="J4711">
        <f t="shared" si="295"/>
        <v>1.1138366427292812E-3</v>
      </c>
      <c r="L4711">
        <v>4.0098119138254127</v>
      </c>
    </row>
    <row r="4712" spans="1:12" customFormat="1" hidden="1">
      <c r="A4712" s="10">
        <v>41442</v>
      </c>
      <c r="B4712" s="11">
        <v>0.34722222222222227</v>
      </c>
      <c r="C4712">
        <v>0</v>
      </c>
      <c r="D4712">
        <v>95.61</v>
      </c>
      <c r="E4712">
        <f t="shared" si="292"/>
        <v>8.1069999999999989E-2</v>
      </c>
      <c r="F4712">
        <v>76.08</v>
      </c>
      <c r="G4712">
        <v>13.5</v>
      </c>
      <c r="H4712">
        <f t="shared" si="293"/>
        <v>5.9489300000000043</v>
      </c>
      <c r="I4712">
        <f t="shared" si="294"/>
        <v>5.9489300000000044E-2</v>
      </c>
      <c r="J4712">
        <f t="shared" si="295"/>
        <v>1.1138366427292812E-3</v>
      </c>
      <c r="L4712">
        <v>4.0098119138254127</v>
      </c>
    </row>
    <row r="4713" spans="1:12" customFormat="1" hidden="1">
      <c r="A4713" s="10">
        <v>41442</v>
      </c>
      <c r="B4713" s="11">
        <v>0.35069444444444442</v>
      </c>
      <c r="C4713">
        <v>0</v>
      </c>
      <c r="D4713">
        <v>95.78</v>
      </c>
      <c r="E4713">
        <f t="shared" si="292"/>
        <v>8.1069999999999989E-2</v>
      </c>
      <c r="F4713">
        <v>76.22</v>
      </c>
      <c r="G4713">
        <v>13.5</v>
      </c>
      <c r="H4713">
        <f t="shared" si="293"/>
        <v>5.9789300000000054</v>
      </c>
      <c r="I4713">
        <f t="shared" si="294"/>
        <v>5.9789300000000052E-2</v>
      </c>
      <c r="J4713">
        <f t="shared" si="295"/>
        <v>1.1279322816864096E-3</v>
      </c>
      <c r="L4713">
        <v>4.0605562140710747</v>
      </c>
    </row>
    <row r="4714" spans="1:12" customFormat="1" hidden="1">
      <c r="A4714" s="10">
        <v>41442</v>
      </c>
      <c r="B4714" s="11">
        <v>0.35416666666666669</v>
      </c>
      <c r="C4714">
        <v>0</v>
      </c>
      <c r="D4714">
        <v>95.48</v>
      </c>
      <c r="E4714">
        <f t="shared" si="292"/>
        <v>8.1069999999999989E-2</v>
      </c>
      <c r="F4714">
        <v>75.98</v>
      </c>
      <c r="G4714">
        <v>13.5</v>
      </c>
      <c r="H4714">
        <f t="shared" si="293"/>
        <v>5.9189300000000031</v>
      </c>
      <c r="I4714">
        <f t="shared" si="294"/>
        <v>5.9189300000000028E-2</v>
      </c>
      <c r="J4714">
        <f t="shared" si="295"/>
        <v>1.099847226470819E-3</v>
      </c>
      <c r="K4714">
        <f>J4714*3600</f>
        <v>3.9594500152949483</v>
      </c>
      <c r="L4714" s="1">
        <v>3.9594500152949483</v>
      </c>
    </row>
    <row r="4715" spans="1:12" customFormat="1" hidden="1">
      <c r="A4715" s="10">
        <v>41442</v>
      </c>
      <c r="B4715" s="11">
        <v>0.3576388888888889</v>
      </c>
      <c r="C4715">
        <v>0</v>
      </c>
      <c r="D4715">
        <v>95.57</v>
      </c>
      <c r="E4715">
        <f t="shared" si="292"/>
        <v>8.1069999999999989E-2</v>
      </c>
      <c r="F4715">
        <v>76.06</v>
      </c>
      <c r="G4715">
        <v>13.5</v>
      </c>
      <c r="H4715">
        <f t="shared" si="293"/>
        <v>5.928929999999994</v>
      </c>
      <c r="I4715">
        <f t="shared" si="294"/>
        <v>5.9289299999999941E-2</v>
      </c>
      <c r="J4715">
        <f t="shared" si="295"/>
        <v>1.1044985792416579E-3</v>
      </c>
      <c r="L4715">
        <v>3.9761948852699684</v>
      </c>
    </row>
    <row r="4716" spans="1:12" customFormat="1" hidden="1">
      <c r="A4716" s="10">
        <v>41442</v>
      </c>
      <c r="B4716" s="11">
        <v>0.3611111111111111</v>
      </c>
      <c r="C4716">
        <v>0</v>
      </c>
      <c r="D4716">
        <v>95.71</v>
      </c>
      <c r="E4716">
        <f t="shared" si="292"/>
        <v>8.1069999999999989E-2</v>
      </c>
      <c r="F4716">
        <v>76.19</v>
      </c>
      <c r="G4716">
        <v>13.5</v>
      </c>
      <c r="H4716">
        <f t="shared" si="293"/>
        <v>5.9389299999999992</v>
      </c>
      <c r="I4716">
        <f t="shared" si="294"/>
        <v>5.9389299999999992E-2</v>
      </c>
      <c r="J4716">
        <f t="shared" si="295"/>
        <v>1.109161714683677E-3</v>
      </c>
      <c r="L4716">
        <v>3.9929821728612374</v>
      </c>
    </row>
    <row r="4717" spans="1:12" customFormat="1" hidden="1">
      <c r="A4717" s="10">
        <v>41442</v>
      </c>
      <c r="B4717" s="11">
        <v>0.36458333333333331</v>
      </c>
      <c r="C4717">
        <v>0</v>
      </c>
      <c r="D4717">
        <v>95.61</v>
      </c>
      <c r="E4717">
        <f t="shared" si="292"/>
        <v>8.1069999999999989E-2</v>
      </c>
      <c r="F4717">
        <v>76.09</v>
      </c>
      <c r="G4717">
        <v>13.5</v>
      </c>
      <c r="H4717">
        <f t="shared" si="293"/>
        <v>5.9389299999999992</v>
      </c>
      <c r="I4717">
        <f t="shared" si="294"/>
        <v>5.9389299999999992E-2</v>
      </c>
      <c r="J4717">
        <f t="shared" si="295"/>
        <v>1.109161714683677E-3</v>
      </c>
      <c r="L4717">
        <v>3.9929821728612374</v>
      </c>
    </row>
    <row r="4718" spans="1:12" customFormat="1" hidden="1">
      <c r="A4718" s="10">
        <v>41442</v>
      </c>
      <c r="B4718" s="11">
        <v>0.36805555555555558</v>
      </c>
      <c r="C4718">
        <v>0</v>
      </c>
      <c r="D4718">
        <v>95.73</v>
      </c>
      <c r="E4718">
        <f t="shared" si="292"/>
        <v>8.1069999999999989E-2</v>
      </c>
      <c r="F4718">
        <v>76.19</v>
      </c>
      <c r="G4718">
        <v>13.5</v>
      </c>
      <c r="H4718">
        <f t="shared" si="293"/>
        <v>5.9589300000000094</v>
      </c>
      <c r="I4718">
        <f t="shared" si="294"/>
        <v>5.9589300000000095E-2</v>
      </c>
      <c r="J4718">
        <f t="shared" si="295"/>
        <v>1.1185233733025173E-3</v>
      </c>
      <c r="L4718">
        <v>4.0266841438890628</v>
      </c>
    </row>
    <row r="4719" spans="1:12" customFormat="1" hidden="1">
      <c r="A4719" s="10">
        <v>41442</v>
      </c>
      <c r="B4719" s="11">
        <v>0.37152777777777773</v>
      </c>
      <c r="C4719">
        <v>0</v>
      </c>
      <c r="D4719">
        <v>95.77</v>
      </c>
      <c r="E4719">
        <f t="shared" si="292"/>
        <v>8.1069999999999989E-2</v>
      </c>
      <c r="F4719">
        <v>76.239999999999995</v>
      </c>
      <c r="G4719">
        <v>13.5</v>
      </c>
      <c r="H4719">
        <f t="shared" si="293"/>
        <v>5.9489300000000043</v>
      </c>
      <c r="I4719">
        <f t="shared" si="294"/>
        <v>5.9489300000000044E-2</v>
      </c>
      <c r="J4719">
        <f t="shared" si="295"/>
        <v>1.1138366427292812E-3</v>
      </c>
      <c r="L4719">
        <v>4.0098119138254127</v>
      </c>
    </row>
    <row r="4720" spans="1:12" customFormat="1">
      <c r="A4720" s="10">
        <v>41442</v>
      </c>
      <c r="B4720" s="11">
        <v>0.375</v>
      </c>
      <c r="C4720">
        <v>0</v>
      </c>
      <c r="D4720">
        <v>95.67</v>
      </c>
      <c r="E4720">
        <f t="shared" si="292"/>
        <v>8.1069999999999989E-2</v>
      </c>
      <c r="F4720">
        <v>76.12</v>
      </c>
      <c r="G4720">
        <v>13.5</v>
      </c>
      <c r="H4720">
        <f t="shared" si="293"/>
        <v>5.9689300000000003</v>
      </c>
      <c r="I4720">
        <f t="shared" si="294"/>
        <v>5.9689300000000001E-2</v>
      </c>
      <c r="J4720">
        <f t="shared" si="295"/>
        <v>1.12322191631909E-3</v>
      </c>
      <c r="K4720">
        <f>J4720*3600</f>
        <v>4.0435988987487237</v>
      </c>
      <c r="L4720" s="13">
        <f>K4720*1000/156000</f>
        <v>2.5920505761209765E-2</v>
      </c>
    </row>
    <row r="4721" spans="1:12" customFormat="1" hidden="1">
      <c r="A4721" s="10">
        <v>41442</v>
      </c>
      <c r="B4721" s="11">
        <v>0.37847222222222227</v>
      </c>
      <c r="C4721">
        <v>0</v>
      </c>
      <c r="D4721">
        <v>95.62</v>
      </c>
      <c r="E4721">
        <f t="shared" si="292"/>
        <v>8.1069999999999989E-2</v>
      </c>
      <c r="F4721">
        <v>76.12</v>
      </c>
      <c r="G4721">
        <v>13.5</v>
      </c>
      <c r="H4721">
        <f t="shared" si="293"/>
        <v>5.9189300000000031</v>
      </c>
      <c r="I4721">
        <f t="shared" si="294"/>
        <v>5.9189300000000028E-2</v>
      </c>
      <c r="J4721">
        <f t="shared" si="295"/>
        <v>1.099847226470819E-3</v>
      </c>
      <c r="L4721">
        <v>3.9594500152949483</v>
      </c>
    </row>
    <row r="4722" spans="1:12" customFormat="1" hidden="1">
      <c r="A4722" s="10">
        <v>41442</v>
      </c>
      <c r="B4722" s="11">
        <v>0.38194444444444442</v>
      </c>
      <c r="C4722">
        <v>0</v>
      </c>
      <c r="D4722">
        <v>95.49</v>
      </c>
      <c r="E4722">
        <f t="shared" si="292"/>
        <v>8.1069999999999989E-2</v>
      </c>
      <c r="F4722">
        <v>75.95</v>
      </c>
      <c r="G4722">
        <v>13.5</v>
      </c>
      <c r="H4722">
        <f t="shared" si="293"/>
        <v>5.9589299999999952</v>
      </c>
      <c r="I4722">
        <f t="shared" si="294"/>
        <v>5.9589299999999949E-2</v>
      </c>
      <c r="J4722">
        <f t="shared" si="295"/>
        <v>1.1185233733025102E-3</v>
      </c>
      <c r="L4722">
        <v>4.0266841438890371</v>
      </c>
    </row>
    <row r="4723" spans="1:12" customFormat="1" hidden="1">
      <c r="A4723" s="10">
        <v>41442</v>
      </c>
      <c r="B4723" s="11">
        <v>0.38541666666666669</v>
      </c>
      <c r="C4723">
        <v>0</v>
      </c>
      <c r="D4723">
        <v>95.51</v>
      </c>
      <c r="E4723">
        <f t="shared" si="292"/>
        <v>8.1069999999999989E-2</v>
      </c>
      <c r="F4723">
        <v>76</v>
      </c>
      <c r="G4723">
        <v>13.5</v>
      </c>
      <c r="H4723">
        <f t="shared" si="293"/>
        <v>5.9289300000000082</v>
      </c>
      <c r="I4723">
        <f t="shared" si="294"/>
        <v>5.9289300000000079E-2</v>
      </c>
      <c r="J4723">
        <f t="shared" si="295"/>
        <v>1.1044985792416637E-3</v>
      </c>
      <c r="L4723">
        <v>3.9761948852699893</v>
      </c>
    </row>
    <row r="4724" spans="1:12" customFormat="1" hidden="1">
      <c r="A4724" s="10">
        <v>41442</v>
      </c>
      <c r="B4724" s="11">
        <v>0.3888888888888889</v>
      </c>
      <c r="C4724">
        <v>0</v>
      </c>
      <c r="D4724">
        <v>95.32</v>
      </c>
      <c r="E4724">
        <f t="shared" si="292"/>
        <v>8.1069999999999989E-2</v>
      </c>
      <c r="F4724">
        <v>75.8</v>
      </c>
      <c r="G4724">
        <v>13.5</v>
      </c>
      <c r="H4724">
        <f t="shared" si="293"/>
        <v>5.9389299999999992</v>
      </c>
      <c r="I4724">
        <f t="shared" si="294"/>
        <v>5.9389299999999992E-2</v>
      </c>
      <c r="J4724">
        <f t="shared" si="295"/>
        <v>1.109161714683677E-3</v>
      </c>
      <c r="L4724">
        <v>3.9929821728612374</v>
      </c>
    </row>
    <row r="4725" spans="1:12" customFormat="1" hidden="1">
      <c r="A4725" s="10">
        <v>41442</v>
      </c>
      <c r="B4725" s="11">
        <v>0.3923611111111111</v>
      </c>
      <c r="C4725">
        <v>0</v>
      </c>
      <c r="D4725">
        <v>95.49</v>
      </c>
      <c r="E4725">
        <f t="shared" si="292"/>
        <v>8.1069999999999989E-2</v>
      </c>
      <c r="F4725">
        <v>75.97</v>
      </c>
      <c r="G4725">
        <v>13.5</v>
      </c>
      <c r="H4725">
        <f t="shared" si="293"/>
        <v>5.9389299999999992</v>
      </c>
      <c r="I4725">
        <f t="shared" si="294"/>
        <v>5.9389299999999992E-2</v>
      </c>
      <c r="J4725">
        <f t="shared" si="295"/>
        <v>1.109161714683677E-3</v>
      </c>
      <c r="L4725">
        <v>3.9929821728612374</v>
      </c>
    </row>
    <row r="4726" spans="1:12" customFormat="1" hidden="1">
      <c r="A4726" s="10">
        <v>41442</v>
      </c>
      <c r="B4726" s="11">
        <v>0.39583333333333331</v>
      </c>
      <c r="C4726">
        <v>0</v>
      </c>
      <c r="D4726">
        <v>95.43</v>
      </c>
      <c r="E4726">
        <f t="shared" si="292"/>
        <v>8.1069999999999989E-2</v>
      </c>
      <c r="F4726">
        <v>75.95</v>
      </c>
      <c r="G4726">
        <v>13.5</v>
      </c>
      <c r="H4726">
        <f t="shared" si="293"/>
        <v>5.8989300000000071</v>
      </c>
      <c r="I4726">
        <f t="shared" si="294"/>
        <v>5.8989300000000071E-2</v>
      </c>
      <c r="J4726">
        <f t="shared" si="295"/>
        <v>1.0905798291711143E-3</v>
      </c>
      <c r="K4726">
        <f>J4726*3600</f>
        <v>3.9260873850160114</v>
      </c>
      <c r="L4726" s="1">
        <v>3.9260873850160114</v>
      </c>
    </row>
    <row r="4727" spans="1:12" customFormat="1" hidden="1">
      <c r="A4727" s="10">
        <v>41442</v>
      </c>
      <c r="B4727" s="11">
        <v>0.39930555555555558</v>
      </c>
      <c r="C4727">
        <v>0</v>
      </c>
      <c r="D4727">
        <v>95.47</v>
      </c>
      <c r="E4727">
        <f t="shared" si="292"/>
        <v>8.1069999999999989E-2</v>
      </c>
      <c r="F4727">
        <v>75.98</v>
      </c>
      <c r="G4727">
        <v>13.5</v>
      </c>
      <c r="H4727">
        <f t="shared" si="293"/>
        <v>5.908929999999998</v>
      </c>
      <c r="I4727">
        <f t="shared" si="294"/>
        <v>5.9089299999999984E-2</v>
      </c>
      <c r="J4727">
        <f t="shared" si="295"/>
        <v>1.0952076464303632E-3</v>
      </c>
      <c r="L4727">
        <v>3.9427475271493075</v>
      </c>
    </row>
    <row r="4728" spans="1:12" customFormat="1" hidden="1">
      <c r="A4728" s="10">
        <v>41442</v>
      </c>
      <c r="B4728" s="11">
        <v>0.40277777777777773</v>
      </c>
      <c r="C4728">
        <v>0</v>
      </c>
      <c r="D4728">
        <v>95.44</v>
      </c>
      <c r="E4728">
        <f t="shared" si="292"/>
        <v>8.1069999999999989E-2</v>
      </c>
      <c r="F4728">
        <v>75.95</v>
      </c>
      <c r="G4728">
        <v>13.5</v>
      </c>
      <c r="H4728">
        <f t="shared" si="293"/>
        <v>5.908929999999998</v>
      </c>
      <c r="I4728">
        <f t="shared" si="294"/>
        <v>5.9089299999999984E-2</v>
      </c>
      <c r="J4728">
        <f t="shared" si="295"/>
        <v>1.0952076464303632E-3</v>
      </c>
      <c r="L4728">
        <v>3.9427475271493075</v>
      </c>
    </row>
    <row r="4729" spans="1:12" customFormat="1" hidden="1">
      <c r="A4729" s="10">
        <v>41442</v>
      </c>
      <c r="B4729" s="11">
        <v>0.40625</v>
      </c>
      <c r="C4729">
        <v>0</v>
      </c>
      <c r="D4729">
        <v>95.35</v>
      </c>
      <c r="E4729">
        <f t="shared" si="292"/>
        <v>8.1069999999999989E-2</v>
      </c>
      <c r="F4729">
        <v>75.86</v>
      </c>
      <c r="G4729">
        <v>13.5</v>
      </c>
      <c r="H4729">
        <f t="shared" si="293"/>
        <v>5.908929999999998</v>
      </c>
      <c r="I4729">
        <f t="shared" si="294"/>
        <v>5.9089299999999984E-2</v>
      </c>
      <c r="J4729">
        <f t="shared" si="295"/>
        <v>1.0952076464303632E-3</v>
      </c>
      <c r="L4729">
        <v>3.9427475271493075</v>
      </c>
    </row>
    <row r="4730" spans="1:12" customFormat="1" hidden="1">
      <c r="A4730" s="10">
        <v>41442</v>
      </c>
      <c r="B4730" s="11">
        <v>0.40972222222222227</v>
      </c>
      <c r="C4730">
        <v>0</v>
      </c>
      <c r="D4730">
        <v>95.31</v>
      </c>
      <c r="E4730">
        <f t="shared" si="292"/>
        <v>8.1069999999999989E-2</v>
      </c>
      <c r="F4730">
        <v>75.819999999999993</v>
      </c>
      <c r="G4730">
        <v>13.5</v>
      </c>
      <c r="H4730">
        <f t="shared" si="293"/>
        <v>5.9089300000000122</v>
      </c>
      <c r="I4730">
        <f t="shared" si="294"/>
        <v>5.9089300000000122E-2</v>
      </c>
      <c r="J4730">
        <f t="shared" si="295"/>
        <v>1.0952076464303699E-3</v>
      </c>
      <c r="L4730">
        <v>3.9427475271493315</v>
      </c>
    </row>
    <row r="4731" spans="1:12" customFormat="1" hidden="1">
      <c r="A4731" s="10">
        <v>41442</v>
      </c>
      <c r="B4731" s="11">
        <v>0.41319444444444442</v>
      </c>
      <c r="C4731">
        <v>0</v>
      </c>
      <c r="D4731">
        <v>95.28</v>
      </c>
      <c r="E4731">
        <f t="shared" si="292"/>
        <v>8.1069999999999989E-2</v>
      </c>
      <c r="F4731">
        <v>75.790000000000006</v>
      </c>
      <c r="G4731">
        <v>13.5</v>
      </c>
      <c r="H4731">
        <f t="shared" si="293"/>
        <v>5.908929999999998</v>
      </c>
      <c r="I4731">
        <f t="shared" si="294"/>
        <v>5.9089299999999984E-2</v>
      </c>
      <c r="J4731">
        <f t="shared" si="295"/>
        <v>1.0952076464303632E-3</v>
      </c>
      <c r="L4731">
        <v>3.9427475271493075</v>
      </c>
    </row>
    <row r="4732" spans="1:12" customFormat="1">
      <c r="A4732" s="10">
        <v>41442</v>
      </c>
      <c r="B4732" s="11">
        <v>0.41666666666666669</v>
      </c>
      <c r="C4732">
        <v>0</v>
      </c>
      <c r="D4732">
        <v>95.36</v>
      </c>
      <c r="E4732">
        <f t="shared" si="292"/>
        <v>8.1069999999999989E-2</v>
      </c>
      <c r="F4732">
        <v>75.84</v>
      </c>
      <c r="G4732">
        <v>13.5</v>
      </c>
      <c r="H4732">
        <f t="shared" si="293"/>
        <v>5.9389299999999992</v>
      </c>
      <c r="I4732">
        <f t="shared" si="294"/>
        <v>5.9389299999999992E-2</v>
      </c>
      <c r="J4732">
        <f t="shared" si="295"/>
        <v>1.109161714683677E-3</v>
      </c>
      <c r="K4732">
        <f>J4732*3600</f>
        <v>3.9929821728612374</v>
      </c>
      <c r="L4732" s="13">
        <f>K4732*1000/156000</f>
        <v>2.5596039569623315E-2</v>
      </c>
    </row>
    <row r="4733" spans="1:12" customFormat="1" hidden="1">
      <c r="A4733" s="10">
        <v>41442</v>
      </c>
      <c r="B4733" s="11">
        <v>0.4201388888888889</v>
      </c>
      <c r="C4733">
        <v>0</v>
      </c>
      <c r="D4733">
        <v>95.25</v>
      </c>
      <c r="E4733">
        <f t="shared" si="292"/>
        <v>8.1069999999999989E-2</v>
      </c>
      <c r="F4733">
        <v>75.790000000000006</v>
      </c>
      <c r="G4733">
        <v>13.5</v>
      </c>
      <c r="H4733">
        <f t="shared" si="293"/>
        <v>5.8789299999999969</v>
      </c>
      <c r="I4733">
        <f t="shared" si="294"/>
        <v>5.8789299999999968E-2</v>
      </c>
      <c r="J4733">
        <f t="shared" si="295"/>
        <v>1.081359443157316E-3</v>
      </c>
      <c r="L4733">
        <v>3.8928939953663377</v>
      </c>
    </row>
    <row r="4734" spans="1:12" customFormat="1" hidden="1">
      <c r="A4734" s="10">
        <v>41442</v>
      </c>
      <c r="B4734" s="11">
        <v>0.4236111111111111</v>
      </c>
      <c r="C4734">
        <v>0</v>
      </c>
      <c r="D4734">
        <v>95.11</v>
      </c>
      <c r="E4734">
        <f t="shared" si="292"/>
        <v>8.1069999999999989E-2</v>
      </c>
      <c r="F4734">
        <v>75.63</v>
      </c>
      <c r="G4734">
        <v>13.5</v>
      </c>
      <c r="H4734">
        <f t="shared" si="293"/>
        <v>5.8989300000000071</v>
      </c>
      <c r="I4734">
        <f t="shared" si="294"/>
        <v>5.8989300000000071E-2</v>
      </c>
      <c r="J4734">
        <f t="shared" si="295"/>
        <v>1.0905798291711143E-3</v>
      </c>
      <c r="L4734">
        <v>3.9260873850160114</v>
      </c>
    </row>
    <row r="4735" spans="1:12" customFormat="1" hidden="1">
      <c r="A4735" s="10">
        <v>41442</v>
      </c>
      <c r="B4735" s="11">
        <v>0.42708333333333331</v>
      </c>
      <c r="C4735">
        <v>0</v>
      </c>
      <c r="D4735">
        <v>95.02</v>
      </c>
      <c r="E4735">
        <f t="shared" si="292"/>
        <v>8.1069999999999989E-2</v>
      </c>
      <c r="F4735">
        <v>75.58</v>
      </c>
      <c r="G4735">
        <v>13.5</v>
      </c>
      <c r="H4735">
        <f t="shared" si="293"/>
        <v>5.8589300000000009</v>
      </c>
      <c r="I4735">
        <f t="shared" si="294"/>
        <v>5.8589300000000011E-2</v>
      </c>
      <c r="J4735">
        <f t="shared" si="295"/>
        <v>1.0721859886670994E-3</v>
      </c>
      <c r="L4735">
        <v>3.8598695592015577</v>
      </c>
    </row>
    <row r="4736" spans="1:12" customFormat="1" hidden="1">
      <c r="A4736" s="10">
        <v>41442</v>
      </c>
      <c r="B4736" s="11">
        <v>0.43055555555555558</v>
      </c>
      <c r="C4736">
        <v>0</v>
      </c>
      <c r="D4736">
        <v>95.09</v>
      </c>
      <c r="E4736">
        <f t="shared" si="292"/>
        <v>8.1069999999999989E-2</v>
      </c>
      <c r="F4736">
        <v>75.62</v>
      </c>
      <c r="G4736">
        <v>13.5</v>
      </c>
      <c r="H4736">
        <f t="shared" si="293"/>
        <v>5.888930000000002</v>
      </c>
      <c r="I4736">
        <f t="shared" si="294"/>
        <v>5.8889300000000019E-2</v>
      </c>
      <c r="J4736">
        <f t="shared" si="295"/>
        <v>1.085963764735448E-3</v>
      </c>
      <c r="L4736">
        <v>3.9094695530476131</v>
      </c>
    </row>
    <row r="4737" spans="1:12" customFormat="1" hidden="1">
      <c r="A4737" s="10">
        <v>41442</v>
      </c>
      <c r="B4737" s="11">
        <v>0.43402777777777773</v>
      </c>
      <c r="C4737">
        <v>0</v>
      </c>
      <c r="D4737">
        <v>94.98</v>
      </c>
      <c r="E4737">
        <f t="shared" si="292"/>
        <v>8.1069999999999989E-2</v>
      </c>
      <c r="F4737">
        <v>75.53</v>
      </c>
      <c r="G4737">
        <v>13.5</v>
      </c>
      <c r="H4737">
        <f t="shared" si="293"/>
        <v>5.868930000000006</v>
      </c>
      <c r="I4737">
        <f t="shared" si="294"/>
        <v>5.8689300000000062E-2</v>
      </c>
      <c r="J4737">
        <f t="shared" si="295"/>
        <v>1.0767668544622074E-3</v>
      </c>
      <c r="L4737">
        <v>3.8763606760639466</v>
      </c>
    </row>
    <row r="4738" spans="1:12" customFormat="1" hidden="1">
      <c r="A4738" s="10">
        <v>41442</v>
      </c>
      <c r="B4738" s="11">
        <v>0.4375</v>
      </c>
      <c r="C4738">
        <v>0</v>
      </c>
      <c r="D4738">
        <v>94.93</v>
      </c>
      <c r="E4738">
        <f t="shared" si="292"/>
        <v>8.1069999999999989E-2</v>
      </c>
      <c r="F4738">
        <v>75.489999999999995</v>
      </c>
      <c r="G4738">
        <v>13.5</v>
      </c>
      <c r="H4738">
        <f t="shared" si="293"/>
        <v>5.8589300000000151</v>
      </c>
      <c r="I4738">
        <f t="shared" si="294"/>
        <v>5.858930000000015E-2</v>
      </c>
      <c r="J4738">
        <f t="shared" si="295"/>
        <v>1.0721859886671059E-3</v>
      </c>
      <c r="K4738">
        <f>J4738*3600</f>
        <v>3.8598695592015813</v>
      </c>
      <c r="L4738" s="13">
        <f>K4738*1000/156000</f>
        <v>2.4742753584625521E-2</v>
      </c>
    </row>
    <row r="4739" spans="1:12" customFormat="1" hidden="1">
      <c r="A4739" s="10">
        <v>41442</v>
      </c>
      <c r="B4739" s="11">
        <v>0.44097222222222227</v>
      </c>
      <c r="C4739">
        <v>0</v>
      </c>
      <c r="D4739">
        <v>94.96</v>
      </c>
      <c r="E4739">
        <f t="shared" si="292"/>
        <v>8.1069999999999989E-2</v>
      </c>
      <c r="F4739">
        <v>75.53</v>
      </c>
      <c r="G4739">
        <v>13.5</v>
      </c>
      <c r="H4739">
        <f t="shared" si="293"/>
        <v>5.8489299999999957</v>
      </c>
      <c r="I4739">
        <f t="shared" si="294"/>
        <v>5.8489299999999959E-2</v>
      </c>
      <c r="J4739">
        <f t="shared" si="295"/>
        <v>1.0676168357804854E-3</v>
      </c>
      <c r="L4739">
        <v>3.8434206088097471</v>
      </c>
    </row>
    <row r="4740" spans="1:12" customFormat="1" hidden="1">
      <c r="A4740" s="10">
        <v>41442</v>
      </c>
      <c r="B4740" s="11">
        <v>0.44444444444444442</v>
      </c>
      <c r="C4740">
        <v>0</v>
      </c>
      <c r="D4740">
        <v>94.79</v>
      </c>
      <c r="E4740">
        <f t="shared" si="292"/>
        <v>8.1069999999999989E-2</v>
      </c>
      <c r="F4740">
        <v>75.349999999999994</v>
      </c>
      <c r="G4740">
        <v>13.5</v>
      </c>
      <c r="H4740">
        <f t="shared" si="293"/>
        <v>5.8589300000000151</v>
      </c>
      <c r="I4740">
        <f t="shared" si="294"/>
        <v>5.858930000000015E-2</v>
      </c>
      <c r="J4740">
        <f t="shared" si="295"/>
        <v>1.0721859886671059E-3</v>
      </c>
      <c r="L4740">
        <v>3.8598695592015813</v>
      </c>
    </row>
    <row r="4741" spans="1:12" customFormat="1" hidden="1">
      <c r="A4741" s="10">
        <v>41442</v>
      </c>
      <c r="B4741" s="11">
        <v>0.44791666666666669</v>
      </c>
      <c r="C4741">
        <v>0</v>
      </c>
      <c r="D4741">
        <v>94.75</v>
      </c>
      <c r="E4741">
        <f t="shared" ref="E4741:E4804" si="296">(435-368)*1.21/1000</f>
        <v>8.1069999999999989E-2</v>
      </c>
      <c r="F4741">
        <v>75.3</v>
      </c>
      <c r="G4741">
        <v>13.5</v>
      </c>
      <c r="H4741">
        <f t="shared" ref="H4741:H4804" si="297">D4741-E4741-F4741-G4741</f>
        <v>5.868930000000006</v>
      </c>
      <c r="I4741">
        <f t="shared" ref="I4741:I4804" si="298">H4741/100</f>
        <v>5.8689300000000062E-2</v>
      </c>
      <c r="J4741">
        <f t="shared" ref="J4741:J4804" si="299">1.2904*I4741^(5/2)</f>
        <v>1.0767668544622074E-3</v>
      </c>
      <c r="L4741">
        <v>3.8763606760639466</v>
      </c>
    </row>
    <row r="4742" spans="1:12" customFormat="1" hidden="1">
      <c r="A4742" s="10">
        <v>41442</v>
      </c>
      <c r="B4742" s="11">
        <v>0.4513888888888889</v>
      </c>
      <c r="C4742">
        <v>0</v>
      </c>
      <c r="D4742">
        <v>94.66</v>
      </c>
      <c r="E4742">
        <f t="shared" si="296"/>
        <v>8.1069999999999989E-2</v>
      </c>
      <c r="F4742">
        <v>75.22</v>
      </c>
      <c r="G4742">
        <v>13.5</v>
      </c>
      <c r="H4742">
        <f t="shared" si="297"/>
        <v>5.8589300000000009</v>
      </c>
      <c r="I4742">
        <f t="shared" si="298"/>
        <v>5.8589300000000011E-2</v>
      </c>
      <c r="J4742">
        <f t="shared" si="299"/>
        <v>1.0721859886670994E-3</v>
      </c>
      <c r="L4742">
        <v>3.8598695592015577</v>
      </c>
    </row>
    <row r="4743" spans="1:12" customFormat="1" hidden="1">
      <c r="A4743" s="10">
        <v>41442</v>
      </c>
      <c r="B4743" s="11">
        <v>0.4548611111111111</v>
      </c>
      <c r="C4743">
        <v>0</v>
      </c>
      <c r="D4743">
        <v>94.6</v>
      </c>
      <c r="E4743">
        <f t="shared" si="296"/>
        <v>8.1069999999999989E-2</v>
      </c>
      <c r="F4743">
        <v>75.2</v>
      </c>
      <c r="G4743">
        <v>13.5</v>
      </c>
      <c r="H4743">
        <f t="shared" si="297"/>
        <v>5.8189299999999946</v>
      </c>
      <c r="I4743">
        <f t="shared" si="298"/>
        <v>5.8189299999999944E-2</v>
      </c>
      <c r="J4743">
        <f t="shared" si="299"/>
        <v>1.053979554528369E-3</v>
      </c>
      <c r="L4743">
        <v>3.7943263963021283</v>
      </c>
    </row>
    <row r="4744" spans="1:12" customFormat="1">
      <c r="A4744" s="10">
        <v>41442</v>
      </c>
      <c r="B4744" s="11">
        <v>0.45833333333333331</v>
      </c>
      <c r="C4744">
        <v>0</v>
      </c>
      <c r="D4744">
        <v>94.62</v>
      </c>
      <c r="E4744">
        <f t="shared" si="296"/>
        <v>8.1069999999999989E-2</v>
      </c>
      <c r="F4744">
        <v>75.25</v>
      </c>
      <c r="G4744">
        <v>13.5</v>
      </c>
      <c r="H4744">
        <f t="shared" si="297"/>
        <v>5.7889300000000077</v>
      </c>
      <c r="I4744">
        <f t="shared" si="298"/>
        <v>5.7889300000000074E-2</v>
      </c>
      <c r="J4744">
        <f t="shared" si="299"/>
        <v>1.0404473289367284E-3</v>
      </c>
      <c r="K4744">
        <f>J4744*3600</f>
        <v>3.7456103841722226</v>
      </c>
      <c r="L4744" s="13">
        <f>K4744*1000/156000</f>
        <v>2.4010322975462964E-2</v>
      </c>
    </row>
    <row r="4745" spans="1:12" customFormat="1" hidden="1">
      <c r="A4745" s="10">
        <v>41442</v>
      </c>
      <c r="B4745" s="11">
        <v>0.46180555555555558</v>
      </c>
      <c r="C4745">
        <v>0</v>
      </c>
      <c r="D4745">
        <v>94.82</v>
      </c>
      <c r="E4745">
        <f t="shared" si="296"/>
        <v>8.1069999999999989E-2</v>
      </c>
      <c r="F4745">
        <v>75.45</v>
      </c>
      <c r="G4745">
        <v>13.5</v>
      </c>
      <c r="H4745">
        <f t="shared" si="297"/>
        <v>5.7889299999999935</v>
      </c>
      <c r="I4745">
        <f t="shared" si="298"/>
        <v>5.7889299999999935E-2</v>
      </c>
      <c r="J4745">
        <f t="shared" si="299"/>
        <v>1.0404473289367228E-3</v>
      </c>
      <c r="L4745">
        <v>3.7456103841722022</v>
      </c>
    </row>
    <row r="4746" spans="1:12" customFormat="1" hidden="1">
      <c r="A4746" s="10">
        <v>41442</v>
      </c>
      <c r="B4746" s="11">
        <v>0.46527777777777773</v>
      </c>
      <c r="C4746">
        <v>0</v>
      </c>
      <c r="D4746">
        <v>94.76</v>
      </c>
      <c r="E4746">
        <f t="shared" si="296"/>
        <v>8.1069999999999989E-2</v>
      </c>
      <c r="F4746">
        <v>75.37</v>
      </c>
      <c r="G4746">
        <v>13.5</v>
      </c>
      <c r="H4746">
        <f t="shared" si="297"/>
        <v>5.8089300000000037</v>
      </c>
      <c r="I4746">
        <f t="shared" si="298"/>
        <v>5.8089300000000038E-2</v>
      </c>
      <c r="J4746">
        <f t="shared" si="299"/>
        <v>1.0494571531896452E-3</v>
      </c>
      <c r="L4746">
        <v>3.7780457514827228</v>
      </c>
    </row>
    <row r="4747" spans="1:12" customFormat="1" hidden="1">
      <c r="A4747" s="10">
        <v>41442</v>
      </c>
      <c r="B4747" s="11">
        <v>0.46875</v>
      </c>
      <c r="C4747">
        <v>0</v>
      </c>
      <c r="D4747">
        <v>94.68</v>
      </c>
      <c r="E4747">
        <f t="shared" si="296"/>
        <v>8.1069999999999989E-2</v>
      </c>
      <c r="F4747">
        <v>75.290000000000006</v>
      </c>
      <c r="G4747">
        <v>13.5</v>
      </c>
      <c r="H4747">
        <f t="shared" si="297"/>
        <v>5.8089300000000037</v>
      </c>
      <c r="I4747">
        <f t="shared" si="298"/>
        <v>5.8089300000000038E-2</v>
      </c>
      <c r="J4747">
        <f t="shared" si="299"/>
        <v>1.0494571531896452E-3</v>
      </c>
      <c r="L4747">
        <v>3.7780457514827228</v>
      </c>
    </row>
    <row r="4748" spans="1:12" customFormat="1" hidden="1">
      <c r="A4748" s="10">
        <v>41442</v>
      </c>
      <c r="B4748" s="11">
        <v>0.47222222222222227</v>
      </c>
      <c r="C4748">
        <v>0</v>
      </c>
      <c r="D4748">
        <v>94.05</v>
      </c>
      <c r="E4748">
        <f t="shared" si="296"/>
        <v>8.1069999999999989E-2</v>
      </c>
      <c r="F4748">
        <v>74.66</v>
      </c>
      <c r="G4748">
        <v>13.5</v>
      </c>
      <c r="H4748">
        <f t="shared" si="297"/>
        <v>5.8089300000000037</v>
      </c>
      <c r="I4748">
        <f t="shared" si="298"/>
        <v>5.8089300000000038E-2</v>
      </c>
      <c r="J4748">
        <f t="shared" si="299"/>
        <v>1.0494571531896452E-3</v>
      </c>
      <c r="L4748">
        <v>3.7780457514827228</v>
      </c>
    </row>
    <row r="4749" spans="1:12" customFormat="1" hidden="1">
      <c r="A4749" s="10">
        <v>41442</v>
      </c>
      <c r="B4749" s="11">
        <v>0.47569444444444442</v>
      </c>
      <c r="C4749">
        <v>0</v>
      </c>
      <c r="D4749">
        <v>94.2</v>
      </c>
      <c r="E4749">
        <f t="shared" si="296"/>
        <v>8.1069999999999989E-2</v>
      </c>
      <c r="F4749">
        <v>74.78</v>
      </c>
      <c r="G4749">
        <v>13.5</v>
      </c>
      <c r="H4749">
        <f t="shared" si="297"/>
        <v>5.8389300000000048</v>
      </c>
      <c r="I4749">
        <f t="shared" si="298"/>
        <v>5.8389300000000047E-2</v>
      </c>
      <c r="J4749">
        <f t="shared" si="299"/>
        <v>1.0630593858023242E-3</v>
      </c>
      <c r="L4749">
        <v>3.8270137888883671</v>
      </c>
    </row>
    <row r="4750" spans="1:12" customFormat="1" hidden="1">
      <c r="A4750" s="10">
        <v>41442</v>
      </c>
      <c r="B4750" s="11">
        <v>0.47916666666666669</v>
      </c>
      <c r="C4750">
        <v>0</v>
      </c>
      <c r="D4750">
        <v>94.4</v>
      </c>
      <c r="E4750">
        <f t="shared" si="296"/>
        <v>8.1069999999999989E-2</v>
      </c>
      <c r="F4750">
        <v>74.92</v>
      </c>
      <c r="G4750">
        <v>13.5</v>
      </c>
      <c r="H4750">
        <f t="shared" si="297"/>
        <v>5.8989300000000071</v>
      </c>
      <c r="I4750">
        <f t="shared" si="298"/>
        <v>5.8989300000000071E-2</v>
      </c>
      <c r="J4750">
        <f t="shared" si="299"/>
        <v>1.0905798291711143E-3</v>
      </c>
      <c r="K4750">
        <f>J4750*3600</f>
        <v>3.9260873850160114</v>
      </c>
      <c r="L4750" s="1">
        <v>3.9260873850160114</v>
      </c>
    </row>
    <row r="4751" spans="1:12" customFormat="1" hidden="1">
      <c r="A4751" s="10">
        <v>41442</v>
      </c>
      <c r="B4751" s="11">
        <v>0.4826388888888889</v>
      </c>
      <c r="C4751">
        <v>0</v>
      </c>
      <c r="D4751">
        <v>94.26</v>
      </c>
      <c r="E4751">
        <f t="shared" si="296"/>
        <v>8.1069999999999989E-2</v>
      </c>
      <c r="F4751">
        <v>74.819999999999993</v>
      </c>
      <c r="G4751">
        <v>13.5</v>
      </c>
      <c r="H4751">
        <f t="shared" si="297"/>
        <v>5.8589300000000151</v>
      </c>
      <c r="I4751">
        <f t="shared" si="298"/>
        <v>5.858930000000015E-2</v>
      </c>
      <c r="J4751">
        <f t="shared" si="299"/>
        <v>1.0721859886671059E-3</v>
      </c>
      <c r="L4751">
        <v>3.8598695592015813</v>
      </c>
    </row>
    <row r="4752" spans="1:12" customFormat="1" hidden="1">
      <c r="A4752" s="10">
        <v>41442</v>
      </c>
      <c r="B4752" s="11">
        <v>0.4861111111111111</v>
      </c>
      <c r="C4752">
        <v>0</v>
      </c>
      <c r="D4752">
        <v>94.32</v>
      </c>
      <c r="E4752">
        <f t="shared" si="296"/>
        <v>8.1069999999999989E-2</v>
      </c>
      <c r="F4752">
        <v>74.89</v>
      </c>
      <c r="G4752">
        <v>13.5</v>
      </c>
      <c r="H4752">
        <f t="shared" si="297"/>
        <v>5.8489299999999957</v>
      </c>
      <c r="I4752">
        <f t="shared" si="298"/>
        <v>5.8489299999999959E-2</v>
      </c>
      <c r="J4752">
        <f t="shared" si="299"/>
        <v>1.0676168357804854E-3</v>
      </c>
      <c r="L4752">
        <v>3.8434206088097471</v>
      </c>
    </row>
    <row r="4753" spans="1:12" customFormat="1" hidden="1">
      <c r="A4753" s="10">
        <v>41442</v>
      </c>
      <c r="B4753" s="11">
        <v>0.48958333333333331</v>
      </c>
      <c r="C4753">
        <v>0</v>
      </c>
      <c r="D4753">
        <v>94.24</v>
      </c>
      <c r="E4753">
        <f t="shared" si="296"/>
        <v>8.1069999999999989E-2</v>
      </c>
      <c r="F4753">
        <v>74.739999999999995</v>
      </c>
      <c r="G4753">
        <v>13.5</v>
      </c>
      <c r="H4753">
        <f t="shared" si="297"/>
        <v>5.9189300000000031</v>
      </c>
      <c r="I4753">
        <f t="shared" si="298"/>
        <v>5.9189300000000028E-2</v>
      </c>
      <c r="J4753">
        <f t="shared" si="299"/>
        <v>1.099847226470819E-3</v>
      </c>
      <c r="L4753">
        <v>3.9594500152949483</v>
      </c>
    </row>
    <row r="4754" spans="1:12" customFormat="1" hidden="1">
      <c r="A4754" s="10">
        <v>41442</v>
      </c>
      <c r="B4754" s="11">
        <v>0.49305555555555558</v>
      </c>
      <c r="C4754">
        <v>0</v>
      </c>
      <c r="D4754">
        <v>94.12</v>
      </c>
      <c r="E4754">
        <f t="shared" si="296"/>
        <v>8.1069999999999989E-2</v>
      </c>
      <c r="F4754">
        <v>74.69</v>
      </c>
      <c r="G4754">
        <v>13.5</v>
      </c>
      <c r="H4754">
        <f t="shared" si="297"/>
        <v>5.84893000000001</v>
      </c>
      <c r="I4754">
        <f t="shared" si="298"/>
        <v>5.8489300000000098E-2</v>
      </c>
      <c r="J4754">
        <f t="shared" si="299"/>
        <v>1.067616835780491E-3</v>
      </c>
      <c r="L4754">
        <v>3.8434206088097675</v>
      </c>
    </row>
    <row r="4755" spans="1:12" customFormat="1" hidden="1">
      <c r="A4755" s="10">
        <v>41442</v>
      </c>
      <c r="B4755" s="11">
        <v>0.49652777777777773</v>
      </c>
      <c r="C4755">
        <v>0</v>
      </c>
      <c r="D4755">
        <v>94.18</v>
      </c>
      <c r="E4755">
        <f t="shared" si="296"/>
        <v>8.1069999999999989E-2</v>
      </c>
      <c r="F4755">
        <v>74.709999999999994</v>
      </c>
      <c r="G4755">
        <v>13.5</v>
      </c>
      <c r="H4755">
        <f t="shared" si="297"/>
        <v>5.8889300000000162</v>
      </c>
      <c r="I4755">
        <f t="shared" si="298"/>
        <v>5.8889300000000165E-2</v>
      </c>
      <c r="J4755">
        <f t="shared" si="299"/>
        <v>1.0859637647354548E-3</v>
      </c>
      <c r="L4755">
        <v>3.9094695530476371</v>
      </c>
    </row>
    <row r="4756" spans="1:12" customFormat="1">
      <c r="A4756" s="10">
        <v>41442</v>
      </c>
      <c r="B4756" s="11">
        <v>0.5</v>
      </c>
      <c r="C4756">
        <v>0</v>
      </c>
      <c r="D4756">
        <v>94.09</v>
      </c>
      <c r="E4756">
        <f t="shared" si="296"/>
        <v>8.1069999999999989E-2</v>
      </c>
      <c r="F4756">
        <v>74.58</v>
      </c>
      <c r="G4756">
        <v>13.5</v>
      </c>
      <c r="H4756">
        <f t="shared" si="297"/>
        <v>5.9289300000000082</v>
      </c>
      <c r="I4756">
        <f t="shared" si="298"/>
        <v>5.9289300000000079E-2</v>
      </c>
      <c r="J4756">
        <f t="shared" si="299"/>
        <v>1.1044985792416637E-3</v>
      </c>
      <c r="K4756">
        <f>J4756*3600</f>
        <v>3.9761948852699893</v>
      </c>
      <c r="L4756" s="13">
        <f>K4756*1000/156000</f>
        <v>2.5488428751730699E-2</v>
      </c>
    </row>
    <row r="4757" spans="1:12" customFormat="1" hidden="1">
      <c r="A4757" s="10">
        <v>41442</v>
      </c>
      <c r="B4757" s="11">
        <v>0.50347222222222221</v>
      </c>
      <c r="C4757">
        <v>0</v>
      </c>
      <c r="D4757">
        <v>94</v>
      </c>
      <c r="E4757">
        <f t="shared" si="296"/>
        <v>8.1069999999999989E-2</v>
      </c>
      <c r="F4757">
        <v>74.510000000000005</v>
      </c>
      <c r="G4757">
        <v>13.5</v>
      </c>
      <c r="H4757">
        <f t="shared" si="297"/>
        <v>5.908929999999998</v>
      </c>
      <c r="I4757">
        <f t="shared" si="298"/>
        <v>5.9089299999999984E-2</v>
      </c>
      <c r="J4757">
        <f t="shared" si="299"/>
        <v>1.0952076464303632E-3</v>
      </c>
      <c r="L4757">
        <v>3.9427475271493075</v>
      </c>
    </row>
    <row r="4758" spans="1:12" customFormat="1" hidden="1">
      <c r="A4758" s="10">
        <v>41442</v>
      </c>
      <c r="B4758" s="11">
        <v>0.50694444444444442</v>
      </c>
      <c r="C4758">
        <v>0</v>
      </c>
      <c r="D4758">
        <v>94.12</v>
      </c>
      <c r="E4758">
        <f t="shared" si="296"/>
        <v>8.1069999999999989E-2</v>
      </c>
      <c r="F4758">
        <v>74.680000000000007</v>
      </c>
      <c r="G4758">
        <v>13.5</v>
      </c>
      <c r="H4758">
        <f t="shared" si="297"/>
        <v>5.8589300000000009</v>
      </c>
      <c r="I4758">
        <f t="shared" si="298"/>
        <v>5.8589300000000011E-2</v>
      </c>
      <c r="J4758">
        <f t="shared" si="299"/>
        <v>1.0721859886670994E-3</v>
      </c>
      <c r="L4758">
        <v>3.8598695592015577</v>
      </c>
    </row>
    <row r="4759" spans="1:12" customFormat="1" hidden="1">
      <c r="A4759" s="10">
        <v>41442</v>
      </c>
      <c r="B4759" s="11">
        <v>0.51041666666666663</v>
      </c>
      <c r="C4759">
        <v>0</v>
      </c>
      <c r="D4759">
        <v>94.08</v>
      </c>
      <c r="E4759">
        <f t="shared" si="296"/>
        <v>8.1069999999999989E-2</v>
      </c>
      <c r="F4759">
        <v>74.62</v>
      </c>
      <c r="G4759">
        <v>13.5</v>
      </c>
      <c r="H4759">
        <f t="shared" si="297"/>
        <v>5.8789299999999969</v>
      </c>
      <c r="I4759">
        <f t="shared" si="298"/>
        <v>5.8789299999999968E-2</v>
      </c>
      <c r="J4759">
        <f t="shared" si="299"/>
        <v>1.081359443157316E-3</v>
      </c>
      <c r="L4759">
        <v>3.8928939953663377</v>
      </c>
    </row>
    <row r="4760" spans="1:12" customFormat="1" hidden="1">
      <c r="A4760" s="10">
        <v>41442</v>
      </c>
      <c r="B4760" s="11">
        <v>0.51388888888888895</v>
      </c>
      <c r="C4760">
        <v>0</v>
      </c>
      <c r="D4760">
        <v>94.12</v>
      </c>
      <c r="E4760">
        <f t="shared" si="296"/>
        <v>8.1069999999999989E-2</v>
      </c>
      <c r="F4760">
        <v>74.7</v>
      </c>
      <c r="G4760">
        <v>13.5</v>
      </c>
      <c r="H4760">
        <f t="shared" si="297"/>
        <v>5.8389300000000048</v>
      </c>
      <c r="I4760">
        <f t="shared" si="298"/>
        <v>5.8389300000000047E-2</v>
      </c>
      <c r="J4760">
        <f t="shared" si="299"/>
        <v>1.0630593858023242E-3</v>
      </c>
      <c r="L4760">
        <v>3.8270137888883671</v>
      </c>
    </row>
    <row r="4761" spans="1:12" customFormat="1" hidden="1">
      <c r="A4761" s="10">
        <v>41442</v>
      </c>
      <c r="B4761" s="11">
        <v>0.51736111111111105</v>
      </c>
      <c r="C4761">
        <v>0</v>
      </c>
      <c r="D4761">
        <v>94.16</v>
      </c>
      <c r="E4761">
        <f t="shared" si="296"/>
        <v>8.1069999999999989E-2</v>
      </c>
      <c r="F4761">
        <v>74.709999999999994</v>
      </c>
      <c r="G4761">
        <v>13.5</v>
      </c>
      <c r="H4761">
        <f t="shared" si="297"/>
        <v>5.868930000000006</v>
      </c>
      <c r="I4761">
        <f t="shared" si="298"/>
        <v>5.8689300000000062E-2</v>
      </c>
      <c r="J4761">
        <f t="shared" si="299"/>
        <v>1.0767668544622074E-3</v>
      </c>
      <c r="L4761">
        <v>3.8763606760639466</v>
      </c>
    </row>
    <row r="4762" spans="1:12" customFormat="1" hidden="1">
      <c r="A4762" s="10">
        <v>41442</v>
      </c>
      <c r="B4762" s="11">
        <v>0.52083333333333337</v>
      </c>
      <c r="C4762">
        <v>0</v>
      </c>
      <c r="D4762">
        <v>93.93</v>
      </c>
      <c r="E4762">
        <f t="shared" si="296"/>
        <v>8.1069999999999989E-2</v>
      </c>
      <c r="F4762">
        <v>74.45</v>
      </c>
      <c r="G4762">
        <v>13.5</v>
      </c>
      <c r="H4762">
        <f t="shared" si="297"/>
        <v>5.8989300000000071</v>
      </c>
      <c r="I4762">
        <f t="shared" si="298"/>
        <v>5.8989300000000071E-2</v>
      </c>
      <c r="J4762">
        <f t="shared" si="299"/>
        <v>1.0905798291711143E-3</v>
      </c>
      <c r="K4762">
        <f>J4762*3600</f>
        <v>3.9260873850160114</v>
      </c>
      <c r="L4762" s="1">
        <v>3.9260873850160114</v>
      </c>
    </row>
    <row r="4763" spans="1:12" customFormat="1" hidden="1">
      <c r="A4763" s="10">
        <v>41442</v>
      </c>
      <c r="B4763" s="11">
        <v>0.52430555555555558</v>
      </c>
      <c r="C4763">
        <v>0</v>
      </c>
      <c r="D4763">
        <v>93.98</v>
      </c>
      <c r="E4763">
        <f t="shared" si="296"/>
        <v>8.1069999999999989E-2</v>
      </c>
      <c r="F4763">
        <v>74.5</v>
      </c>
      <c r="G4763">
        <v>13.5</v>
      </c>
      <c r="H4763">
        <f t="shared" si="297"/>
        <v>5.8989300000000071</v>
      </c>
      <c r="I4763">
        <f t="shared" si="298"/>
        <v>5.8989300000000071E-2</v>
      </c>
      <c r="J4763">
        <f t="shared" si="299"/>
        <v>1.0905798291711143E-3</v>
      </c>
      <c r="L4763">
        <v>3.9260873850160114</v>
      </c>
    </row>
    <row r="4764" spans="1:12" customFormat="1" hidden="1">
      <c r="A4764" s="10">
        <v>41442</v>
      </c>
      <c r="B4764" s="11">
        <v>0.52777777777777779</v>
      </c>
      <c r="C4764">
        <v>0</v>
      </c>
      <c r="D4764">
        <v>93.58</v>
      </c>
      <c r="E4764">
        <f t="shared" si="296"/>
        <v>8.1069999999999989E-2</v>
      </c>
      <c r="F4764">
        <v>74.11</v>
      </c>
      <c r="G4764">
        <v>13.5</v>
      </c>
      <c r="H4764">
        <f t="shared" si="297"/>
        <v>5.888930000000002</v>
      </c>
      <c r="I4764">
        <f t="shared" si="298"/>
        <v>5.8889300000000019E-2</v>
      </c>
      <c r="J4764">
        <f t="shared" si="299"/>
        <v>1.085963764735448E-3</v>
      </c>
      <c r="L4764">
        <v>3.9094695530476131</v>
      </c>
    </row>
    <row r="4765" spans="1:12" customFormat="1" hidden="1">
      <c r="A4765" s="10">
        <v>41442</v>
      </c>
      <c r="B4765" s="11">
        <v>0.53125</v>
      </c>
      <c r="C4765">
        <v>0</v>
      </c>
      <c r="D4765">
        <v>93.39</v>
      </c>
      <c r="E4765">
        <f t="shared" si="296"/>
        <v>8.1069999999999989E-2</v>
      </c>
      <c r="F4765">
        <v>73.91</v>
      </c>
      <c r="G4765">
        <v>13.5</v>
      </c>
      <c r="H4765">
        <f t="shared" si="297"/>
        <v>5.8989300000000071</v>
      </c>
      <c r="I4765">
        <f t="shared" si="298"/>
        <v>5.8989300000000071E-2</v>
      </c>
      <c r="J4765">
        <f t="shared" si="299"/>
        <v>1.0905798291711143E-3</v>
      </c>
      <c r="L4765">
        <v>3.9260873850160114</v>
      </c>
    </row>
    <row r="4766" spans="1:12" customFormat="1" hidden="1">
      <c r="A4766" s="10">
        <v>41442</v>
      </c>
      <c r="B4766" s="11">
        <v>0.53472222222222221</v>
      </c>
      <c r="C4766">
        <v>0</v>
      </c>
      <c r="D4766">
        <v>92.99</v>
      </c>
      <c r="E4766">
        <f t="shared" si="296"/>
        <v>8.1069999999999989E-2</v>
      </c>
      <c r="F4766">
        <v>73.540000000000006</v>
      </c>
      <c r="G4766">
        <v>13.5</v>
      </c>
      <c r="H4766">
        <f t="shared" si="297"/>
        <v>5.8689299999999918</v>
      </c>
      <c r="I4766">
        <f t="shared" si="298"/>
        <v>5.8689299999999917E-2</v>
      </c>
      <c r="J4766">
        <f t="shared" si="299"/>
        <v>1.0767668544622007E-3</v>
      </c>
      <c r="L4766">
        <v>3.8763606760639227</v>
      </c>
    </row>
    <row r="4767" spans="1:12" customFormat="1" hidden="1">
      <c r="A4767" s="10">
        <v>41442</v>
      </c>
      <c r="B4767" s="11">
        <v>0.53819444444444442</v>
      </c>
      <c r="C4767">
        <v>0</v>
      </c>
      <c r="D4767">
        <v>93.01</v>
      </c>
      <c r="E4767">
        <f t="shared" si="296"/>
        <v>8.1069999999999989E-2</v>
      </c>
      <c r="F4767">
        <v>73.599999999999994</v>
      </c>
      <c r="G4767">
        <v>13.5</v>
      </c>
      <c r="H4767">
        <f t="shared" si="297"/>
        <v>5.8289300000000139</v>
      </c>
      <c r="I4767">
        <f t="shared" si="298"/>
        <v>5.8289300000000141E-2</v>
      </c>
      <c r="J4767">
        <f t="shared" si="299"/>
        <v>1.0585136287240152E-3</v>
      </c>
      <c r="L4767">
        <v>3.8106490634064549</v>
      </c>
    </row>
    <row r="4768" spans="1:12" customFormat="1">
      <c r="A4768" s="10">
        <v>41442</v>
      </c>
      <c r="B4768" s="11">
        <v>0.54166666666666663</v>
      </c>
      <c r="C4768">
        <v>0</v>
      </c>
      <c r="D4768">
        <v>93.04</v>
      </c>
      <c r="E4768">
        <f t="shared" si="296"/>
        <v>8.1069999999999989E-2</v>
      </c>
      <c r="F4768">
        <v>73.569999999999993</v>
      </c>
      <c r="G4768">
        <v>13.5</v>
      </c>
      <c r="H4768">
        <f t="shared" si="297"/>
        <v>5.8889300000000162</v>
      </c>
      <c r="I4768">
        <f t="shared" si="298"/>
        <v>5.8889300000000165E-2</v>
      </c>
      <c r="J4768">
        <f t="shared" si="299"/>
        <v>1.0859637647354548E-3</v>
      </c>
      <c r="K4768">
        <f>J4768*3600</f>
        <v>3.9094695530476371</v>
      </c>
      <c r="L4768" s="13">
        <f>K4768*1000/156000</f>
        <v>2.5060702263125879E-2</v>
      </c>
    </row>
    <row r="4769" spans="1:12" customFormat="1" hidden="1">
      <c r="A4769" s="10">
        <v>41442</v>
      </c>
      <c r="B4769" s="11">
        <v>0.54513888888888895</v>
      </c>
      <c r="C4769">
        <v>0</v>
      </c>
      <c r="D4769">
        <v>93.19</v>
      </c>
      <c r="E4769">
        <f t="shared" si="296"/>
        <v>8.1069999999999989E-2</v>
      </c>
      <c r="F4769">
        <v>73.77</v>
      </c>
      <c r="G4769">
        <v>13.5</v>
      </c>
      <c r="H4769">
        <f t="shared" si="297"/>
        <v>5.8389300000000048</v>
      </c>
      <c r="I4769">
        <f t="shared" si="298"/>
        <v>5.8389300000000047E-2</v>
      </c>
      <c r="J4769">
        <f t="shared" si="299"/>
        <v>1.0630593858023242E-3</v>
      </c>
      <c r="L4769">
        <v>3.8270137888883671</v>
      </c>
    </row>
    <row r="4770" spans="1:12" customFormat="1" hidden="1">
      <c r="A4770" s="10">
        <v>41442</v>
      </c>
      <c r="B4770" s="11">
        <v>0.54861111111111105</v>
      </c>
      <c r="C4770">
        <v>0</v>
      </c>
      <c r="D4770">
        <v>93.3</v>
      </c>
      <c r="E4770">
        <f t="shared" si="296"/>
        <v>8.1069999999999989E-2</v>
      </c>
      <c r="F4770">
        <v>73.86</v>
      </c>
      <c r="G4770">
        <v>13.5</v>
      </c>
      <c r="H4770">
        <f t="shared" si="297"/>
        <v>5.8589300000000009</v>
      </c>
      <c r="I4770">
        <f t="shared" si="298"/>
        <v>5.8589300000000011E-2</v>
      </c>
      <c r="J4770">
        <f t="shared" si="299"/>
        <v>1.0721859886670994E-3</v>
      </c>
      <c r="L4770">
        <v>3.8598695592015577</v>
      </c>
    </row>
    <row r="4771" spans="1:12" customFormat="1" hidden="1">
      <c r="A4771" s="10">
        <v>41442</v>
      </c>
      <c r="B4771" s="11">
        <v>0.55208333333333337</v>
      </c>
      <c r="C4771">
        <v>0</v>
      </c>
      <c r="D4771">
        <v>93.13</v>
      </c>
      <c r="E4771">
        <f t="shared" si="296"/>
        <v>8.1069999999999989E-2</v>
      </c>
      <c r="F4771">
        <v>73.72</v>
      </c>
      <c r="G4771">
        <v>13.5</v>
      </c>
      <c r="H4771">
        <f t="shared" si="297"/>
        <v>5.8289299999999997</v>
      </c>
      <c r="I4771">
        <f t="shared" si="298"/>
        <v>5.8289299999999995E-2</v>
      </c>
      <c r="J4771">
        <f t="shared" si="299"/>
        <v>1.0585136287240078E-3</v>
      </c>
      <c r="L4771">
        <v>3.8106490634064283</v>
      </c>
    </row>
    <row r="4772" spans="1:12" customFormat="1" hidden="1">
      <c r="A4772" s="10">
        <v>41442</v>
      </c>
      <c r="B4772" s="11">
        <v>0.55555555555555558</v>
      </c>
      <c r="C4772">
        <v>0</v>
      </c>
      <c r="D4772">
        <v>93.16</v>
      </c>
      <c r="E4772">
        <f t="shared" si="296"/>
        <v>8.1069999999999989E-2</v>
      </c>
      <c r="F4772">
        <v>73.709999999999994</v>
      </c>
      <c r="G4772">
        <v>13.5</v>
      </c>
      <c r="H4772">
        <f t="shared" si="297"/>
        <v>5.868930000000006</v>
      </c>
      <c r="I4772">
        <f t="shared" si="298"/>
        <v>5.8689300000000062E-2</v>
      </c>
      <c r="J4772">
        <f t="shared" si="299"/>
        <v>1.0767668544622074E-3</v>
      </c>
      <c r="L4772">
        <v>3.8763606760639466</v>
      </c>
    </row>
    <row r="4773" spans="1:12" customFormat="1" hidden="1">
      <c r="A4773" s="10">
        <v>41442</v>
      </c>
      <c r="B4773" s="11">
        <v>0.55902777777777779</v>
      </c>
      <c r="C4773">
        <v>0</v>
      </c>
      <c r="D4773">
        <v>93.03</v>
      </c>
      <c r="E4773">
        <f t="shared" si="296"/>
        <v>8.1069999999999989E-2</v>
      </c>
      <c r="F4773">
        <v>73.569999999999993</v>
      </c>
      <c r="G4773">
        <v>13.5</v>
      </c>
      <c r="H4773">
        <f t="shared" si="297"/>
        <v>5.8789300000000111</v>
      </c>
      <c r="I4773">
        <f t="shared" si="298"/>
        <v>5.8789300000000114E-2</v>
      </c>
      <c r="J4773">
        <f t="shared" si="299"/>
        <v>1.0813594431573236E-3</v>
      </c>
      <c r="L4773">
        <v>3.8928939953663648</v>
      </c>
    </row>
    <row r="4774" spans="1:12" customFormat="1" hidden="1">
      <c r="A4774" s="10">
        <v>41442</v>
      </c>
      <c r="B4774" s="11">
        <v>0.5625</v>
      </c>
      <c r="C4774">
        <v>0</v>
      </c>
      <c r="D4774">
        <v>93.16</v>
      </c>
      <c r="E4774">
        <f t="shared" si="296"/>
        <v>8.1069999999999989E-2</v>
      </c>
      <c r="F4774">
        <v>73.739999999999995</v>
      </c>
      <c r="G4774">
        <v>13.5</v>
      </c>
      <c r="H4774">
        <f t="shared" si="297"/>
        <v>5.8389300000000048</v>
      </c>
      <c r="I4774">
        <f t="shared" si="298"/>
        <v>5.8389300000000047E-2</v>
      </c>
      <c r="J4774">
        <f t="shared" si="299"/>
        <v>1.0630593858023242E-3</v>
      </c>
      <c r="K4774">
        <f>J4774*3600</f>
        <v>3.8270137888883671</v>
      </c>
      <c r="L4774">
        <v>3.8270137888883671</v>
      </c>
    </row>
    <row r="4775" spans="1:12" customFormat="1" hidden="1">
      <c r="A4775" s="10">
        <v>41442</v>
      </c>
      <c r="B4775" s="11">
        <v>0.56597222222222221</v>
      </c>
      <c r="C4775">
        <v>0</v>
      </c>
      <c r="D4775">
        <v>93.09</v>
      </c>
      <c r="E4775">
        <f t="shared" si="296"/>
        <v>8.1069999999999989E-2</v>
      </c>
      <c r="F4775">
        <v>73.62</v>
      </c>
      <c r="G4775">
        <v>13.5</v>
      </c>
      <c r="H4775">
        <f t="shared" si="297"/>
        <v>5.888930000000002</v>
      </c>
      <c r="I4775">
        <f t="shared" si="298"/>
        <v>5.8889300000000019E-2</v>
      </c>
      <c r="J4775">
        <f t="shared" si="299"/>
        <v>1.085963764735448E-3</v>
      </c>
      <c r="L4775">
        <v>3.9094695530476131</v>
      </c>
    </row>
    <row r="4776" spans="1:12" customFormat="1" hidden="1">
      <c r="A4776" s="10">
        <v>41442</v>
      </c>
      <c r="B4776" s="11">
        <v>0.56944444444444442</v>
      </c>
      <c r="C4776">
        <v>0</v>
      </c>
      <c r="D4776">
        <v>93.02</v>
      </c>
      <c r="E4776">
        <f t="shared" si="296"/>
        <v>8.1069999999999989E-2</v>
      </c>
      <c r="F4776">
        <v>73.55</v>
      </c>
      <c r="G4776">
        <v>13.5</v>
      </c>
      <c r="H4776">
        <f t="shared" si="297"/>
        <v>5.888930000000002</v>
      </c>
      <c r="I4776">
        <f t="shared" si="298"/>
        <v>5.8889300000000019E-2</v>
      </c>
      <c r="J4776">
        <f t="shared" si="299"/>
        <v>1.085963764735448E-3</v>
      </c>
      <c r="L4776">
        <v>3.9094695530476131</v>
      </c>
    </row>
    <row r="4777" spans="1:12" customFormat="1" hidden="1">
      <c r="A4777" s="10">
        <v>41442</v>
      </c>
      <c r="B4777" s="11">
        <v>0.57291666666666663</v>
      </c>
      <c r="C4777">
        <v>0</v>
      </c>
      <c r="D4777">
        <v>92.93</v>
      </c>
      <c r="E4777">
        <f t="shared" si="296"/>
        <v>8.1069999999999989E-2</v>
      </c>
      <c r="F4777">
        <v>73.42</v>
      </c>
      <c r="G4777">
        <v>13.5</v>
      </c>
      <c r="H4777">
        <f t="shared" si="297"/>
        <v>5.9289300000000082</v>
      </c>
      <c r="I4777">
        <f t="shared" si="298"/>
        <v>5.9289300000000079E-2</v>
      </c>
      <c r="J4777">
        <f t="shared" si="299"/>
        <v>1.1044985792416637E-3</v>
      </c>
      <c r="L4777">
        <v>3.9761948852699893</v>
      </c>
    </row>
    <row r="4778" spans="1:12" customFormat="1" hidden="1">
      <c r="A4778" s="10">
        <v>41442</v>
      </c>
      <c r="B4778" s="11">
        <v>0.57638888888888895</v>
      </c>
      <c r="C4778">
        <v>0</v>
      </c>
      <c r="D4778">
        <v>92.66</v>
      </c>
      <c r="E4778">
        <f t="shared" si="296"/>
        <v>8.1069999999999989E-2</v>
      </c>
      <c r="F4778">
        <v>73.180000000000007</v>
      </c>
      <c r="G4778">
        <v>13.5</v>
      </c>
      <c r="H4778">
        <f t="shared" si="297"/>
        <v>5.8989299999999929</v>
      </c>
      <c r="I4778">
        <f t="shared" si="298"/>
        <v>5.8989299999999932E-2</v>
      </c>
      <c r="J4778">
        <f t="shared" si="299"/>
        <v>1.0905798291711076E-3</v>
      </c>
      <c r="L4778">
        <v>3.9260873850159874</v>
      </c>
    </row>
    <row r="4779" spans="1:12" customFormat="1" hidden="1">
      <c r="A4779" s="10">
        <v>41442</v>
      </c>
      <c r="B4779" s="11">
        <v>0.57986111111111105</v>
      </c>
      <c r="C4779">
        <v>0</v>
      </c>
      <c r="D4779">
        <v>92.89</v>
      </c>
      <c r="E4779">
        <f t="shared" si="296"/>
        <v>8.1069999999999989E-2</v>
      </c>
      <c r="F4779">
        <v>73.41</v>
      </c>
      <c r="G4779">
        <v>13.5</v>
      </c>
      <c r="H4779">
        <f t="shared" si="297"/>
        <v>5.8989300000000071</v>
      </c>
      <c r="I4779">
        <f t="shared" si="298"/>
        <v>5.8989300000000071E-2</v>
      </c>
      <c r="J4779">
        <f t="shared" si="299"/>
        <v>1.0905798291711143E-3</v>
      </c>
      <c r="L4779">
        <v>3.9260873850160114</v>
      </c>
    </row>
    <row r="4780" spans="1:12" customFormat="1">
      <c r="A4780" s="10">
        <v>41442</v>
      </c>
      <c r="B4780" s="11">
        <v>0.58333333333333337</v>
      </c>
      <c r="C4780">
        <v>0</v>
      </c>
      <c r="D4780">
        <v>92.73</v>
      </c>
      <c r="E4780">
        <f t="shared" si="296"/>
        <v>8.1069999999999989E-2</v>
      </c>
      <c r="F4780">
        <v>73.27</v>
      </c>
      <c r="G4780">
        <v>13.5</v>
      </c>
      <c r="H4780">
        <f t="shared" si="297"/>
        <v>5.8789300000000111</v>
      </c>
      <c r="I4780">
        <f t="shared" si="298"/>
        <v>5.8789300000000114E-2</v>
      </c>
      <c r="J4780">
        <f t="shared" si="299"/>
        <v>1.0813594431573236E-3</v>
      </c>
      <c r="K4780">
        <f>J4780*3600</f>
        <v>3.8928939953663648</v>
      </c>
      <c r="L4780" s="13">
        <f>K4780*1000/156000</f>
        <v>2.495444868824593E-2</v>
      </c>
    </row>
    <row r="4781" spans="1:12" customFormat="1" hidden="1">
      <c r="A4781" s="10">
        <v>41442</v>
      </c>
      <c r="B4781" s="11">
        <v>0.58680555555555558</v>
      </c>
      <c r="C4781">
        <v>0</v>
      </c>
      <c r="D4781">
        <v>92.63</v>
      </c>
      <c r="E4781">
        <f t="shared" si="296"/>
        <v>8.1069999999999989E-2</v>
      </c>
      <c r="F4781">
        <v>73.14</v>
      </c>
      <c r="G4781">
        <v>13.5</v>
      </c>
      <c r="H4781">
        <f t="shared" si="297"/>
        <v>5.908929999999998</v>
      </c>
      <c r="I4781">
        <f t="shared" si="298"/>
        <v>5.9089299999999984E-2</v>
      </c>
      <c r="J4781">
        <f t="shared" si="299"/>
        <v>1.0952076464303632E-3</v>
      </c>
      <c r="L4781">
        <v>3.9427475271493075</v>
      </c>
    </row>
    <row r="4782" spans="1:12" customFormat="1" hidden="1">
      <c r="A4782" s="10">
        <v>41442</v>
      </c>
      <c r="B4782" s="11">
        <v>0.59027777777777779</v>
      </c>
      <c r="C4782">
        <v>0</v>
      </c>
      <c r="D4782">
        <v>92.46</v>
      </c>
      <c r="E4782">
        <f t="shared" si="296"/>
        <v>8.1069999999999989E-2</v>
      </c>
      <c r="F4782">
        <v>73</v>
      </c>
      <c r="G4782">
        <v>13.5</v>
      </c>
      <c r="H4782">
        <f t="shared" si="297"/>
        <v>5.8789299999999969</v>
      </c>
      <c r="I4782">
        <f t="shared" si="298"/>
        <v>5.8789299999999968E-2</v>
      </c>
      <c r="J4782">
        <f t="shared" si="299"/>
        <v>1.081359443157316E-3</v>
      </c>
      <c r="L4782">
        <v>3.8928939953663377</v>
      </c>
    </row>
    <row r="4783" spans="1:12" customFormat="1" hidden="1">
      <c r="A4783" s="10">
        <v>41442</v>
      </c>
      <c r="B4783" s="11">
        <v>0.59375</v>
      </c>
      <c r="C4783">
        <v>0</v>
      </c>
      <c r="D4783">
        <v>92.39</v>
      </c>
      <c r="E4783">
        <f t="shared" si="296"/>
        <v>8.1069999999999989E-2</v>
      </c>
      <c r="F4783">
        <v>72.94</v>
      </c>
      <c r="G4783">
        <v>13.5</v>
      </c>
      <c r="H4783">
        <f t="shared" si="297"/>
        <v>5.868930000000006</v>
      </c>
      <c r="I4783">
        <f t="shared" si="298"/>
        <v>5.8689300000000062E-2</v>
      </c>
      <c r="J4783">
        <f t="shared" si="299"/>
        <v>1.0767668544622074E-3</v>
      </c>
      <c r="L4783">
        <v>3.8763606760639466</v>
      </c>
    </row>
    <row r="4784" spans="1:12" customFormat="1" hidden="1">
      <c r="A4784" s="10">
        <v>41442</v>
      </c>
      <c r="B4784" s="11">
        <v>0.59722222222222221</v>
      </c>
      <c r="C4784">
        <v>0</v>
      </c>
      <c r="D4784">
        <v>92.45</v>
      </c>
      <c r="E4784">
        <f t="shared" si="296"/>
        <v>8.1069999999999989E-2</v>
      </c>
      <c r="F4784">
        <v>72.95</v>
      </c>
      <c r="G4784">
        <v>13.5</v>
      </c>
      <c r="H4784">
        <f t="shared" si="297"/>
        <v>5.9189300000000031</v>
      </c>
      <c r="I4784">
        <f t="shared" si="298"/>
        <v>5.9189300000000028E-2</v>
      </c>
      <c r="J4784">
        <f t="shared" si="299"/>
        <v>1.099847226470819E-3</v>
      </c>
      <c r="L4784">
        <v>3.9594500152949483</v>
      </c>
    </row>
    <row r="4785" spans="1:12" customFormat="1" hidden="1">
      <c r="A4785" s="10">
        <v>41442</v>
      </c>
      <c r="B4785" s="11">
        <v>0.60069444444444442</v>
      </c>
      <c r="C4785">
        <v>0</v>
      </c>
      <c r="D4785">
        <v>92.39</v>
      </c>
      <c r="E4785">
        <f t="shared" si="296"/>
        <v>8.1069999999999989E-2</v>
      </c>
      <c r="F4785">
        <v>72.97</v>
      </c>
      <c r="G4785">
        <v>13.5</v>
      </c>
      <c r="H4785">
        <f t="shared" si="297"/>
        <v>5.8389300000000048</v>
      </c>
      <c r="I4785">
        <f t="shared" si="298"/>
        <v>5.8389300000000047E-2</v>
      </c>
      <c r="J4785">
        <f t="shared" si="299"/>
        <v>1.0630593858023242E-3</v>
      </c>
      <c r="L4785">
        <v>3.8270137888883671</v>
      </c>
    </row>
    <row r="4786" spans="1:12" customFormat="1" hidden="1">
      <c r="A4786" s="10">
        <v>41442</v>
      </c>
      <c r="B4786" s="11">
        <v>0.60416666666666663</v>
      </c>
      <c r="C4786">
        <v>0</v>
      </c>
      <c r="D4786">
        <v>92.4</v>
      </c>
      <c r="E4786">
        <f t="shared" si="296"/>
        <v>8.1069999999999989E-2</v>
      </c>
      <c r="F4786">
        <v>72.94</v>
      </c>
      <c r="G4786">
        <v>13.5</v>
      </c>
      <c r="H4786">
        <f t="shared" si="297"/>
        <v>5.8789300000000111</v>
      </c>
      <c r="I4786">
        <f t="shared" si="298"/>
        <v>5.8789300000000114E-2</v>
      </c>
      <c r="J4786">
        <f t="shared" si="299"/>
        <v>1.0813594431573236E-3</v>
      </c>
      <c r="K4786">
        <f>J4786*3600</f>
        <v>3.8928939953663648</v>
      </c>
      <c r="L4786" s="1">
        <v>3.8928939953663648</v>
      </c>
    </row>
    <row r="4787" spans="1:12" customFormat="1" hidden="1">
      <c r="A4787" s="10">
        <v>41442</v>
      </c>
      <c r="B4787" s="11">
        <v>0.60763888888888895</v>
      </c>
      <c r="C4787">
        <v>0</v>
      </c>
      <c r="D4787">
        <v>92.18</v>
      </c>
      <c r="E4787">
        <f t="shared" si="296"/>
        <v>8.1069999999999989E-2</v>
      </c>
      <c r="F4787">
        <v>72.709999999999994</v>
      </c>
      <c r="G4787">
        <v>13.5</v>
      </c>
      <c r="H4787">
        <f t="shared" si="297"/>
        <v>5.8889300000000162</v>
      </c>
      <c r="I4787">
        <f t="shared" si="298"/>
        <v>5.8889300000000165E-2</v>
      </c>
      <c r="J4787">
        <f t="shared" si="299"/>
        <v>1.0859637647354548E-3</v>
      </c>
      <c r="L4787">
        <v>3.9094695530476371</v>
      </c>
    </row>
    <row r="4788" spans="1:12" customFormat="1" hidden="1">
      <c r="A4788" s="10">
        <v>41442</v>
      </c>
      <c r="B4788" s="11">
        <v>0.61111111111111105</v>
      </c>
      <c r="C4788">
        <v>0</v>
      </c>
      <c r="D4788">
        <v>92.18</v>
      </c>
      <c r="E4788">
        <f t="shared" si="296"/>
        <v>8.1069999999999989E-2</v>
      </c>
      <c r="F4788">
        <v>72.69</v>
      </c>
      <c r="G4788">
        <v>13.5</v>
      </c>
      <c r="H4788">
        <f t="shared" si="297"/>
        <v>5.9089300000000122</v>
      </c>
      <c r="I4788">
        <f t="shared" si="298"/>
        <v>5.9089300000000122E-2</v>
      </c>
      <c r="J4788">
        <f t="shared" si="299"/>
        <v>1.0952076464303699E-3</v>
      </c>
      <c r="L4788">
        <v>3.9427475271493315</v>
      </c>
    </row>
    <row r="4789" spans="1:12" customFormat="1" hidden="1">
      <c r="A4789" s="10">
        <v>41442</v>
      </c>
      <c r="B4789" s="11">
        <v>0.61458333333333337</v>
      </c>
      <c r="C4789">
        <v>0</v>
      </c>
      <c r="D4789">
        <v>91.95</v>
      </c>
      <c r="E4789">
        <f t="shared" si="296"/>
        <v>8.1069999999999989E-2</v>
      </c>
      <c r="F4789">
        <v>72.5</v>
      </c>
      <c r="G4789">
        <v>13.5</v>
      </c>
      <c r="H4789">
        <f t="shared" si="297"/>
        <v>5.868930000000006</v>
      </c>
      <c r="I4789">
        <f t="shared" si="298"/>
        <v>5.8689300000000062E-2</v>
      </c>
      <c r="J4789">
        <f t="shared" si="299"/>
        <v>1.0767668544622074E-3</v>
      </c>
      <c r="L4789">
        <v>3.8763606760639466</v>
      </c>
    </row>
    <row r="4790" spans="1:12" customFormat="1" hidden="1">
      <c r="A4790" s="10">
        <v>41442</v>
      </c>
      <c r="B4790" s="11">
        <v>0.61805555555555558</v>
      </c>
      <c r="C4790">
        <v>0</v>
      </c>
      <c r="D4790">
        <v>91.98</v>
      </c>
      <c r="E4790">
        <f t="shared" si="296"/>
        <v>8.1069999999999989E-2</v>
      </c>
      <c r="F4790">
        <v>72.53</v>
      </c>
      <c r="G4790">
        <v>13.5</v>
      </c>
      <c r="H4790">
        <f t="shared" si="297"/>
        <v>5.868930000000006</v>
      </c>
      <c r="I4790">
        <f t="shared" si="298"/>
        <v>5.8689300000000062E-2</v>
      </c>
      <c r="J4790">
        <f t="shared" si="299"/>
        <v>1.0767668544622074E-3</v>
      </c>
      <c r="L4790">
        <v>3.8763606760639466</v>
      </c>
    </row>
    <row r="4791" spans="1:12" customFormat="1" hidden="1">
      <c r="A4791" s="10">
        <v>41442</v>
      </c>
      <c r="B4791" s="11">
        <v>0.62152777777777779</v>
      </c>
      <c r="C4791">
        <v>0</v>
      </c>
      <c r="D4791">
        <v>92.18</v>
      </c>
      <c r="E4791">
        <f t="shared" si="296"/>
        <v>8.1069999999999989E-2</v>
      </c>
      <c r="F4791">
        <v>72.760000000000005</v>
      </c>
      <c r="G4791">
        <v>13.5</v>
      </c>
      <c r="H4791">
        <f t="shared" si="297"/>
        <v>5.8389300000000048</v>
      </c>
      <c r="I4791">
        <f t="shared" si="298"/>
        <v>5.8389300000000047E-2</v>
      </c>
      <c r="J4791">
        <f t="shared" si="299"/>
        <v>1.0630593858023242E-3</v>
      </c>
      <c r="L4791">
        <v>3.8270137888883671</v>
      </c>
    </row>
    <row r="4792" spans="1:12" customFormat="1">
      <c r="A4792" s="10">
        <v>41442</v>
      </c>
      <c r="B4792" s="11">
        <v>0.625</v>
      </c>
      <c r="C4792">
        <v>0</v>
      </c>
      <c r="D4792">
        <v>92.44</v>
      </c>
      <c r="E4792">
        <f t="shared" si="296"/>
        <v>8.1069999999999989E-2</v>
      </c>
      <c r="F4792">
        <v>73</v>
      </c>
      <c r="G4792">
        <v>13.5</v>
      </c>
      <c r="H4792">
        <f t="shared" si="297"/>
        <v>5.8589300000000009</v>
      </c>
      <c r="I4792">
        <f t="shared" si="298"/>
        <v>5.8589300000000011E-2</v>
      </c>
      <c r="J4792">
        <f t="shared" si="299"/>
        <v>1.0721859886670994E-3</v>
      </c>
      <c r="K4792">
        <f>J4792*3600</f>
        <v>3.8598695592015577</v>
      </c>
      <c r="L4792" s="13">
        <f>K4792*1000/156000</f>
        <v>2.4742753584625372E-2</v>
      </c>
    </row>
    <row r="4793" spans="1:12" customFormat="1" hidden="1">
      <c r="A4793" s="10">
        <v>41442</v>
      </c>
      <c r="B4793" s="11">
        <v>0.62847222222222221</v>
      </c>
      <c r="C4793">
        <v>0</v>
      </c>
      <c r="D4793">
        <v>92.31</v>
      </c>
      <c r="E4793">
        <f t="shared" si="296"/>
        <v>8.1069999999999989E-2</v>
      </c>
      <c r="F4793">
        <v>72.88</v>
      </c>
      <c r="G4793">
        <v>13.5</v>
      </c>
      <c r="H4793">
        <f t="shared" si="297"/>
        <v>5.84893000000001</v>
      </c>
      <c r="I4793">
        <f t="shared" si="298"/>
        <v>5.8489300000000098E-2</v>
      </c>
      <c r="J4793">
        <f t="shared" si="299"/>
        <v>1.067616835780491E-3</v>
      </c>
      <c r="L4793">
        <v>3.8434206088097675</v>
      </c>
    </row>
    <row r="4794" spans="1:12" customFormat="1" hidden="1">
      <c r="A4794" s="10">
        <v>41442</v>
      </c>
      <c r="B4794" s="11">
        <v>0.63194444444444442</v>
      </c>
      <c r="C4794">
        <v>0</v>
      </c>
      <c r="D4794">
        <v>92.12</v>
      </c>
      <c r="E4794">
        <f t="shared" si="296"/>
        <v>8.1069999999999989E-2</v>
      </c>
      <c r="F4794">
        <v>72.709999999999994</v>
      </c>
      <c r="G4794">
        <v>13.5</v>
      </c>
      <c r="H4794">
        <f t="shared" si="297"/>
        <v>5.8289300000000139</v>
      </c>
      <c r="I4794">
        <f t="shared" si="298"/>
        <v>5.8289300000000141E-2</v>
      </c>
      <c r="J4794">
        <f t="shared" si="299"/>
        <v>1.0585136287240152E-3</v>
      </c>
      <c r="L4794">
        <v>3.8106490634064549</v>
      </c>
    </row>
    <row r="4795" spans="1:12" customFormat="1" hidden="1">
      <c r="A4795" s="10">
        <v>41442</v>
      </c>
      <c r="B4795" s="11">
        <v>0.63541666666666663</v>
      </c>
      <c r="C4795">
        <v>0</v>
      </c>
      <c r="D4795">
        <v>92.14</v>
      </c>
      <c r="E4795">
        <f t="shared" si="296"/>
        <v>8.1069999999999989E-2</v>
      </c>
      <c r="F4795">
        <v>72.77</v>
      </c>
      <c r="G4795">
        <v>13.5</v>
      </c>
      <c r="H4795">
        <f t="shared" si="297"/>
        <v>5.7889300000000077</v>
      </c>
      <c r="I4795">
        <f t="shared" si="298"/>
        <v>5.7889300000000074E-2</v>
      </c>
      <c r="J4795">
        <f t="shared" si="299"/>
        <v>1.0404473289367284E-3</v>
      </c>
      <c r="L4795">
        <v>3.7456103841722226</v>
      </c>
    </row>
    <row r="4796" spans="1:12" customFormat="1" hidden="1">
      <c r="A4796" s="10">
        <v>41442</v>
      </c>
      <c r="B4796" s="11">
        <v>0.63888888888888895</v>
      </c>
      <c r="C4796">
        <v>0</v>
      </c>
      <c r="D4796">
        <v>92.34</v>
      </c>
      <c r="E4796">
        <f t="shared" si="296"/>
        <v>8.1069999999999989E-2</v>
      </c>
      <c r="F4796">
        <v>72.930000000000007</v>
      </c>
      <c r="G4796">
        <v>13.5</v>
      </c>
      <c r="H4796">
        <f t="shared" si="297"/>
        <v>5.8289299999999997</v>
      </c>
      <c r="I4796">
        <f t="shared" si="298"/>
        <v>5.8289299999999995E-2</v>
      </c>
      <c r="J4796">
        <f t="shared" si="299"/>
        <v>1.0585136287240078E-3</v>
      </c>
      <c r="L4796">
        <v>3.8106490634064283</v>
      </c>
    </row>
    <row r="4797" spans="1:12" customFormat="1" hidden="1">
      <c r="A4797" s="10">
        <v>41442</v>
      </c>
      <c r="B4797" s="11">
        <v>0.64236111111111105</v>
      </c>
      <c r="C4797">
        <v>0</v>
      </c>
      <c r="D4797">
        <v>92.3</v>
      </c>
      <c r="E4797">
        <f t="shared" si="296"/>
        <v>8.1069999999999989E-2</v>
      </c>
      <c r="F4797">
        <v>72.92</v>
      </c>
      <c r="G4797">
        <v>13.5</v>
      </c>
      <c r="H4797">
        <f t="shared" si="297"/>
        <v>5.7989299999999986</v>
      </c>
      <c r="I4797">
        <f t="shared" si="298"/>
        <v>5.7989299999999987E-2</v>
      </c>
      <c r="J4797">
        <f t="shared" si="299"/>
        <v>1.0449464146734368E-3</v>
      </c>
      <c r="L4797">
        <v>3.7618070928243723</v>
      </c>
    </row>
    <row r="4798" spans="1:12" customFormat="1" hidden="1">
      <c r="A4798" s="10">
        <v>41442</v>
      </c>
      <c r="B4798" s="11">
        <v>0.64583333333333337</v>
      </c>
      <c r="C4798">
        <v>0</v>
      </c>
      <c r="D4798">
        <v>92.37</v>
      </c>
      <c r="E4798">
        <f t="shared" si="296"/>
        <v>8.1069999999999989E-2</v>
      </c>
      <c r="F4798">
        <v>72.959999999999994</v>
      </c>
      <c r="G4798">
        <v>13.5</v>
      </c>
      <c r="H4798">
        <f t="shared" si="297"/>
        <v>5.8289300000000139</v>
      </c>
      <c r="I4798">
        <f t="shared" si="298"/>
        <v>5.8289300000000141E-2</v>
      </c>
      <c r="J4798">
        <f t="shared" si="299"/>
        <v>1.0585136287240152E-3</v>
      </c>
      <c r="K4798">
        <f>J4798*3600</f>
        <v>3.8106490634064549</v>
      </c>
      <c r="L4798" s="1">
        <v>3.8106490634064549</v>
      </c>
    </row>
    <row r="4799" spans="1:12" customFormat="1" hidden="1">
      <c r="A4799" s="10">
        <v>41442</v>
      </c>
      <c r="B4799" s="11">
        <v>0.64930555555555558</v>
      </c>
      <c r="C4799">
        <v>0</v>
      </c>
      <c r="D4799">
        <v>92.24</v>
      </c>
      <c r="E4799">
        <f t="shared" si="296"/>
        <v>8.1069999999999989E-2</v>
      </c>
      <c r="F4799">
        <v>72.86</v>
      </c>
      <c r="G4799">
        <v>13.5</v>
      </c>
      <c r="H4799">
        <f t="shared" si="297"/>
        <v>5.7989299999999986</v>
      </c>
      <c r="I4799">
        <f t="shared" si="298"/>
        <v>5.7989299999999987E-2</v>
      </c>
      <c r="J4799">
        <f t="shared" si="299"/>
        <v>1.0449464146734368E-3</v>
      </c>
      <c r="L4799">
        <v>3.7618070928243723</v>
      </c>
    </row>
    <row r="4800" spans="1:12" customFormat="1" hidden="1">
      <c r="A4800" s="10">
        <v>41442</v>
      </c>
      <c r="B4800" s="11">
        <v>0.65277777777777779</v>
      </c>
      <c r="C4800">
        <v>0</v>
      </c>
      <c r="D4800">
        <v>92.25</v>
      </c>
      <c r="E4800">
        <f t="shared" si="296"/>
        <v>8.1069999999999989E-2</v>
      </c>
      <c r="F4800">
        <v>72.849999999999994</v>
      </c>
      <c r="G4800">
        <v>13.5</v>
      </c>
      <c r="H4800">
        <f t="shared" si="297"/>
        <v>5.8189300000000088</v>
      </c>
      <c r="I4800">
        <f t="shared" si="298"/>
        <v>5.818930000000009E-2</v>
      </c>
      <c r="J4800">
        <f t="shared" si="299"/>
        <v>1.0539795545283755E-3</v>
      </c>
      <c r="L4800">
        <v>3.7943263963021518</v>
      </c>
    </row>
    <row r="4801" spans="1:12" customFormat="1" hidden="1">
      <c r="A4801" s="10">
        <v>41442</v>
      </c>
      <c r="B4801" s="11">
        <v>0.65625</v>
      </c>
      <c r="C4801">
        <v>0</v>
      </c>
      <c r="D4801">
        <v>92.23</v>
      </c>
      <c r="E4801">
        <f t="shared" si="296"/>
        <v>8.1069999999999989E-2</v>
      </c>
      <c r="F4801">
        <v>72.81</v>
      </c>
      <c r="G4801">
        <v>13.5</v>
      </c>
      <c r="H4801">
        <f t="shared" si="297"/>
        <v>5.8389300000000048</v>
      </c>
      <c r="I4801">
        <f t="shared" si="298"/>
        <v>5.8389300000000047E-2</v>
      </c>
      <c r="J4801">
        <f t="shared" si="299"/>
        <v>1.0630593858023242E-3</v>
      </c>
      <c r="L4801">
        <v>3.8270137888883671</v>
      </c>
    </row>
    <row r="4802" spans="1:12" customFormat="1" hidden="1">
      <c r="A4802" s="10">
        <v>41442</v>
      </c>
      <c r="B4802" s="11">
        <v>0.65972222222222221</v>
      </c>
      <c r="C4802">
        <v>0</v>
      </c>
      <c r="D4802">
        <v>92.32</v>
      </c>
      <c r="E4802">
        <f t="shared" si="296"/>
        <v>8.1069999999999989E-2</v>
      </c>
      <c r="F4802">
        <v>72.94</v>
      </c>
      <c r="G4802">
        <v>13.5</v>
      </c>
      <c r="H4802">
        <f t="shared" si="297"/>
        <v>5.7989299999999986</v>
      </c>
      <c r="I4802">
        <f t="shared" si="298"/>
        <v>5.7989299999999987E-2</v>
      </c>
      <c r="J4802">
        <f t="shared" si="299"/>
        <v>1.0449464146734368E-3</v>
      </c>
      <c r="L4802">
        <v>3.7618070928243723</v>
      </c>
    </row>
    <row r="4803" spans="1:12" customFormat="1" hidden="1">
      <c r="A4803" s="10">
        <v>41442</v>
      </c>
      <c r="B4803" s="11">
        <v>0.66319444444444442</v>
      </c>
      <c r="C4803">
        <v>0</v>
      </c>
      <c r="D4803">
        <v>92.26</v>
      </c>
      <c r="E4803">
        <f t="shared" si="296"/>
        <v>8.1069999999999989E-2</v>
      </c>
      <c r="F4803">
        <v>72.91</v>
      </c>
      <c r="G4803">
        <v>13.5</v>
      </c>
      <c r="H4803">
        <f t="shared" si="297"/>
        <v>5.7689300000000117</v>
      </c>
      <c r="I4803">
        <f t="shared" si="298"/>
        <v>5.7689300000000117E-2</v>
      </c>
      <c r="J4803">
        <f t="shared" si="299"/>
        <v>1.03148407558634E-3</v>
      </c>
      <c r="L4803">
        <v>3.7133426721108238</v>
      </c>
    </row>
    <row r="4804" spans="1:12" customFormat="1">
      <c r="A4804" s="10">
        <v>41442</v>
      </c>
      <c r="B4804" s="11">
        <v>0.66666666666666663</v>
      </c>
      <c r="C4804">
        <v>0</v>
      </c>
      <c r="D4804">
        <v>92.35</v>
      </c>
      <c r="E4804">
        <f t="shared" si="296"/>
        <v>8.1069999999999989E-2</v>
      </c>
      <c r="F4804">
        <v>72.95</v>
      </c>
      <c r="G4804">
        <v>13.5</v>
      </c>
      <c r="H4804">
        <f t="shared" si="297"/>
        <v>5.8189299999999946</v>
      </c>
      <c r="I4804">
        <f t="shared" si="298"/>
        <v>5.8189299999999944E-2</v>
      </c>
      <c r="J4804">
        <f t="shared" si="299"/>
        <v>1.053979554528369E-3</v>
      </c>
      <c r="K4804">
        <f>J4804*3600</f>
        <v>3.7943263963021283</v>
      </c>
      <c r="L4804" s="13">
        <f>K4804*1000/156000</f>
        <v>2.4322605104500822E-2</v>
      </c>
    </row>
    <row r="4805" spans="1:12" customFormat="1" hidden="1">
      <c r="A4805" s="10">
        <v>41442</v>
      </c>
      <c r="B4805" s="11">
        <v>0.67013888888888884</v>
      </c>
      <c r="C4805">
        <v>0</v>
      </c>
      <c r="D4805">
        <v>92.09</v>
      </c>
      <c r="E4805">
        <f t="shared" ref="E4805:E4868" si="300">(435-368)*1.21/1000</f>
        <v>8.1069999999999989E-2</v>
      </c>
      <c r="F4805">
        <v>72.69</v>
      </c>
      <c r="G4805">
        <v>13.5</v>
      </c>
      <c r="H4805">
        <f t="shared" ref="H4805:H4868" si="301">D4805-E4805-F4805-G4805</f>
        <v>5.8189300000000088</v>
      </c>
      <c r="I4805">
        <f t="shared" ref="I4805:I4868" si="302">H4805/100</f>
        <v>5.818930000000009E-2</v>
      </c>
      <c r="J4805">
        <f t="shared" ref="J4805:J4868" si="303">1.2904*I4805^(5/2)</f>
        <v>1.0539795545283755E-3</v>
      </c>
      <c r="L4805">
        <v>3.7943263963021518</v>
      </c>
    </row>
    <row r="4806" spans="1:12" customFormat="1" hidden="1">
      <c r="A4806" s="10">
        <v>41442</v>
      </c>
      <c r="B4806" s="11">
        <v>0.67361111111111116</v>
      </c>
      <c r="C4806">
        <v>0</v>
      </c>
      <c r="D4806">
        <v>92.29</v>
      </c>
      <c r="E4806">
        <f t="shared" si="300"/>
        <v>8.1069999999999989E-2</v>
      </c>
      <c r="F4806">
        <v>72.87</v>
      </c>
      <c r="G4806">
        <v>13.5</v>
      </c>
      <c r="H4806">
        <f t="shared" si="301"/>
        <v>5.8389300000000048</v>
      </c>
      <c r="I4806">
        <f t="shared" si="302"/>
        <v>5.8389300000000047E-2</v>
      </c>
      <c r="J4806">
        <f t="shared" si="303"/>
        <v>1.0630593858023242E-3</v>
      </c>
      <c r="L4806">
        <v>3.8270137888883671</v>
      </c>
    </row>
    <row r="4807" spans="1:12" customFormat="1" hidden="1">
      <c r="A4807" s="10">
        <v>41442</v>
      </c>
      <c r="B4807" s="11">
        <v>0.67708333333333337</v>
      </c>
      <c r="C4807">
        <v>0</v>
      </c>
      <c r="D4807">
        <v>92.06</v>
      </c>
      <c r="E4807">
        <f t="shared" si="300"/>
        <v>8.1069999999999989E-2</v>
      </c>
      <c r="F4807">
        <v>72.62</v>
      </c>
      <c r="G4807">
        <v>13.5</v>
      </c>
      <c r="H4807">
        <f t="shared" si="301"/>
        <v>5.8589300000000009</v>
      </c>
      <c r="I4807">
        <f t="shared" si="302"/>
        <v>5.8589300000000011E-2</v>
      </c>
      <c r="J4807">
        <f t="shared" si="303"/>
        <v>1.0721859886670994E-3</v>
      </c>
      <c r="L4807">
        <v>3.8598695592015577</v>
      </c>
    </row>
    <row r="4808" spans="1:12" customFormat="1" hidden="1">
      <c r="A4808" s="10">
        <v>41442</v>
      </c>
      <c r="B4808" s="11">
        <v>0.68055555555555547</v>
      </c>
      <c r="C4808">
        <v>0</v>
      </c>
      <c r="D4808">
        <v>91.98</v>
      </c>
      <c r="E4808">
        <f t="shared" si="300"/>
        <v>8.1069999999999989E-2</v>
      </c>
      <c r="F4808">
        <v>72.569999999999993</v>
      </c>
      <c r="G4808">
        <v>13.5</v>
      </c>
      <c r="H4808">
        <f t="shared" si="301"/>
        <v>5.8289300000000139</v>
      </c>
      <c r="I4808">
        <f t="shared" si="302"/>
        <v>5.8289300000000141E-2</v>
      </c>
      <c r="J4808">
        <f t="shared" si="303"/>
        <v>1.0585136287240152E-3</v>
      </c>
      <c r="L4808">
        <v>3.8106490634064549</v>
      </c>
    </row>
    <row r="4809" spans="1:12" customFormat="1" hidden="1">
      <c r="A4809" s="10">
        <v>41442</v>
      </c>
      <c r="B4809" s="11">
        <v>0.68402777777777779</v>
      </c>
      <c r="C4809">
        <v>0</v>
      </c>
      <c r="D4809">
        <v>92</v>
      </c>
      <c r="E4809">
        <f t="shared" si="300"/>
        <v>8.1069999999999989E-2</v>
      </c>
      <c r="F4809">
        <v>72.64</v>
      </c>
      <c r="G4809">
        <v>13.5</v>
      </c>
      <c r="H4809">
        <f t="shared" si="301"/>
        <v>5.7789300000000026</v>
      </c>
      <c r="I4809">
        <f t="shared" si="302"/>
        <v>5.7789300000000023E-2</v>
      </c>
      <c r="J4809">
        <f t="shared" si="303"/>
        <v>1.0359598859278178E-3</v>
      </c>
      <c r="L4809">
        <v>3.729455589340144</v>
      </c>
    </row>
    <row r="4810" spans="1:12" customFormat="1" hidden="1">
      <c r="A4810" s="10">
        <v>41442</v>
      </c>
      <c r="B4810" s="11">
        <v>0.6875</v>
      </c>
      <c r="C4810">
        <v>0</v>
      </c>
      <c r="D4810">
        <v>91.92</v>
      </c>
      <c r="E4810">
        <f t="shared" si="300"/>
        <v>8.1069999999999989E-2</v>
      </c>
      <c r="F4810">
        <v>72.510000000000005</v>
      </c>
      <c r="G4810">
        <v>13.5</v>
      </c>
      <c r="H4810">
        <f t="shared" si="301"/>
        <v>5.8289299999999997</v>
      </c>
      <c r="I4810">
        <f t="shared" si="302"/>
        <v>5.8289299999999995E-2</v>
      </c>
      <c r="J4810">
        <f t="shared" si="303"/>
        <v>1.0585136287240078E-3</v>
      </c>
      <c r="K4810">
        <f>J4810*3600</f>
        <v>3.8106490634064283</v>
      </c>
      <c r="L4810" s="1">
        <v>3.8106490634064283</v>
      </c>
    </row>
    <row r="4811" spans="1:12" customFormat="1" hidden="1">
      <c r="A4811" s="10">
        <v>41442</v>
      </c>
      <c r="B4811" s="11">
        <v>0.69097222222222221</v>
      </c>
      <c r="C4811">
        <v>0</v>
      </c>
      <c r="D4811">
        <v>91.87</v>
      </c>
      <c r="E4811">
        <f t="shared" si="300"/>
        <v>8.1069999999999989E-2</v>
      </c>
      <c r="F4811">
        <v>72.489999999999995</v>
      </c>
      <c r="G4811">
        <v>13.5</v>
      </c>
      <c r="H4811">
        <f t="shared" si="301"/>
        <v>5.7989300000000128</v>
      </c>
      <c r="I4811">
        <f t="shared" si="302"/>
        <v>5.7989300000000125E-2</v>
      </c>
      <c r="J4811">
        <f t="shared" si="303"/>
        <v>1.0449464146734433E-3</v>
      </c>
      <c r="L4811">
        <v>3.7618070928243958</v>
      </c>
    </row>
    <row r="4812" spans="1:12" customFormat="1" hidden="1">
      <c r="A4812" s="10">
        <v>41442</v>
      </c>
      <c r="B4812" s="11">
        <v>0.69444444444444453</v>
      </c>
      <c r="C4812">
        <v>0</v>
      </c>
      <c r="D4812">
        <v>91.83</v>
      </c>
      <c r="E4812">
        <f t="shared" si="300"/>
        <v>8.1069999999999989E-2</v>
      </c>
      <c r="F4812">
        <v>72.430000000000007</v>
      </c>
      <c r="G4812">
        <v>13.5</v>
      </c>
      <c r="H4812">
        <f t="shared" si="301"/>
        <v>5.8189299999999946</v>
      </c>
      <c r="I4812">
        <f t="shared" si="302"/>
        <v>5.8189299999999944E-2</v>
      </c>
      <c r="J4812">
        <f t="shared" si="303"/>
        <v>1.053979554528369E-3</v>
      </c>
      <c r="L4812">
        <v>3.7943263963021283</v>
      </c>
    </row>
    <row r="4813" spans="1:12" customFormat="1" hidden="1">
      <c r="A4813" s="10">
        <v>41442</v>
      </c>
      <c r="B4813" s="11">
        <v>0.69791666666666663</v>
      </c>
      <c r="C4813">
        <v>0</v>
      </c>
      <c r="D4813">
        <v>91.71</v>
      </c>
      <c r="E4813">
        <f t="shared" si="300"/>
        <v>8.1069999999999989E-2</v>
      </c>
      <c r="F4813">
        <v>72.319999999999993</v>
      </c>
      <c r="G4813">
        <v>13.5</v>
      </c>
      <c r="H4813">
        <f t="shared" si="301"/>
        <v>5.8089300000000037</v>
      </c>
      <c r="I4813">
        <f t="shared" si="302"/>
        <v>5.8089300000000038E-2</v>
      </c>
      <c r="J4813">
        <f t="shared" si="303"/>
        <v>1.0494571531896452E-3</v>
      </c>
      <c r="L4813">
        <v>3.7780457514827228</v>
      </c>
    </row>
    <row r="4814" spans="1:12" customFormat="1" hidden="1">
      <c r="A4814" s="10">
        <v>41442</v>
      </c>
      <c r="B4814" s="11">
        <v>0.70138888888888884</v>
      </c>
      <c r="C4814">
        <v>0</v>
      </c>
      <c r="D4814">
        <v>91.65</v>
      </c>
      <c r="E4814">
        <f t="shared" si="300"/>
        <v>8.1069999999999989E-2</v>
      </c>
      <c r="F4814">
        <v>72.3</v>
      </c>
      <c r="G4814">
        <v>13.5</v>
      </c>
      <c r="H4814">
        <f t="shared" si="301"/>
        <v>5.7689300000000117</v>
      </c>
      <c r="I4814">
        <f t="shared" si="302"/>
        <v>5.7689300000000117E-2</v>
      </c>
      <c r="J4814">
        <f t="shared" si="303"/>
        <v>1.03148407558634E-3</v>
      </c>
      <c r="L4814">
        <v>3.7133426721108238</v>
      </c>
    </row>
    <row r="4815" spans="1:12" customFormat="1" hidden="1">
      <c r="A4815" s="10">
        <v>41442</v>
      </c>
      <c r="B4815" s="11">
        <v>0.70486111111111116</v>
      </c>
      <c r="C4815">
        <v>0</v>
      </c>
      <c r="D4815">
        <v>91.55</v>
      </c>
      <c r="E4815">
        <f t="shared" si="300"/>
        <v>8.1069999999999989E-2</v>
      </c>
      <c r="F4815">
        <v>72.2</v>
      </c>
      <c r="G4815">
        <v>13.5</v>
      </c>
      <c r="H4815">
        <f t="shared" si="301"/>
        <v>5.7689299999999974</v>
      </c>
      <c r="I4815">
        <f t="shared" si="302"/>
        <v>5.7689299999999971E-2</v>
      </c>
      <c r="J4815">
        <f t="shared" si="303"/>
        <v>1.0314840755863337E-3</v>
      </c>
      <c r="L4815">
        <v>3.7133426721108012</v>
      </c>
    </row>
    <row r="4816" spans="1:12" customFormat="1">
      <c r="A4816" s="10">
        <v>41442</v>
      </c>
      <c r="B4816" s="11">
        <v>0.70833333333333337</v>
      </c>
      <c r="C4816">
        <v>0</v>
      </c>
      <c r="D4816">
        <v>91.82</v>
      </c>
      <c r="E4816">
        <f t="shared" si="300"/>
        <v>8.1069999999999989E-2</v>
      </c>
      <c r="F4816">
        <v>72.39</v>
      </c>
      <c r="G4816">
        <v>13.5</v>
      </c>
      <c r="H4816">
        <f t="shared" si="301"/>
        <v>5.8489299999999957</v>
      </c>
      <c r="I4816">
        <f t="shared" si="302"/>
        <v>5.8489299999999959E-2</v>
      </c>
      <c r="J4816">
        <f t="shared" si="303"/>
        <v>1.0676168357804854E-3</v>
      </c>
      <c r="K4816">
        <f>J4816*3600</f>
        <v>3.8434206088097471</v>
      </c>
      <c r="L4816" s="13">
        <f>K4816*1000/156000</f>
        <v>2.4637311594934277E-2</v>
      </c>
    </row>
    <row r="4817" spans="1:12" customFormat="1" hidden="1">
      <c r="A4817" s="10">
        <v>41442</v>
      </c>
      <c r="B4817" s="11">
        <v>0.71180555555555547</v>
      </c>
      <c r="C4817">
        <v>0</v>
      </c>
      <c r="D4817">
        <v>91.73</v>
      </c>
      <c r="E4817">
        <f t="shared" si="300"/>
        <v>8.1069999999999989E-2</v>
      </c>
      <c r="F4817">
        <v>72.400000000000006</v>
      </c>
      <c r="G4817">
        <v>13.5</v>
      </c>
      <c r="H4817">
        <f t="shared" si="301"/>
        <v>5.7489300000000014</v>
      </c>
      <c r="I4817">
        <f t="shared" si="302"/>
        <v>5.7489300000000014E-2</v>
      </c>
      <c r="J4817">
        <f t="shared" si="303"/>
        <v>1.0225673126205814E-3</v>
      </c>
      <c r="L4817">
        <v>3.6812423254340931</v>
      </c>
    </row>
    <row r="4818" spans="1:12" customFormat="1" hidden="1">
      <c r="A4818" s="10">
        <v>41442</v>
      </c>
      <c r="B4818" s="11">
        <v>0.71527777777777779</v>
      </c>
      <c r="C4818">
        <v>0</v>
      </c>
      <c r="D4818">
        <v>91.63</v>
      </c>
      <c r="E4818">
        <f t="shared" si="300"/>
        <v>8.1069999999999989E-2</v>
      </c>
      <c r="F4818">
        <v>72.27</v>
      </c>
      <c r="G4818">
        <v>13.5</v>
      </c>
      <c r="H4818">
        <f t="shared" si="301"/>
        <v>5.7789300000000026</v>
      </c>
      <c r="I4818">
        <f t="shared" si="302"/>
        <v>5.7789300000000023E-2</v>
      </c>
      <c r="J4818">
        <f t="shared" si="303"/>
        <v>1.0359598859278178E-3</v>
      </c>
      <c r="L4818">
        <v>3.729455589340144</v>
      </c>
    </row>
    <row r="4819" spans="1:12" customFormat="1" hidden="1">
      <c r="A4819" s="10">
        <v>41442</v>
      </c>
      <c r="B4819" s="11">
        <v>0.71875</v>
      </c>
      <c r="C4819">
        <v>0</v>
      </c>
      <c r="D4819">
        <v>91.82</v>
      </c>
      <c r="E4819">
        <f t="shared" si="300"/>
        <v>8.1069999999999989E-2</v>
      </c>
      <c r="F4819">
        <v>72.48</v>
      </c>
      <c r="G4819">
        <v>13.5</v>
      </c>
      <c r="H4819">
        <f t="shared" si="301"/>
        <v>5.7589299999999923</v>
      </c>
      <c r="I4819">
        <f t="shared" si="302"/>
        <v>5.7589299999999927E-2</v>
      </c>
      <c r="J4819">
        <f t="shared" si="303"/>
        <v>1.0270198878431908E-3</v>
      </c>
      <c r="L4819">
        <v>3.697271596235487</v>
      </c>
    </row>
    <row r="4820" spans="1:12" customFormat="1" hidden="1">
      <c r="A4820" s="10">
        <v>41442</v>
      </c>
      <c r="B4820" s="11">
        <v>0.72222222222222221</v>
      </c>
      <c r="C4820">
        <v>0</v>
      </c>
      <c r="D4820">
        <v>91.75</v>
      </c>
      <c r="E4820">
        <f t="shared" si="300"/>
        <v>8.1069999999999989E-2</v>
      </c>
      <c r="F4820">
        <v>72.36</v>
      </c>
      <c r="G4820">
        <v>13.5</v>
      </c>
      <c r="H4820">
        <f t="shared" si="301"/>
        <v>5.8089300000000037</v>
      </c>
      <c r="I4820">
        <f t="shared" si="302"/>
        <v>5.8089300000000038E-2</v>
      </c>
      <c r="J4820">
        <f t="shared" si="303"/>
        <v>1.0494571531896452E-3</v>
      </c>
      <c r="L4820">
        <v>3.7780457514827228</v>
      </c>
    </row>
    <row r="4821" spans="1:12" customFormat="1" hidden="1">
      <c r="A4821" s="10">
        <v>41442</v>
      </c>
      <c r="B4821" s="11">
        <v>0.72569444444444453</v>
      </c>
      <c r="C4821">
        <v>0</v>
      </c>
      <c r="D4821">
        <v>91.84</v>
      </c>
      <c r="E4821">
        <f t="shared" si="300"/>
        <v>8.1069999999999989E-2</v>
      </c>
      <c r="F4821">
        <v>72.45</v>
      </c>
      <c r="G4821">
        <v>13.5</v>
      </c>
      <c r="H4821">
        <f t="shared" si="301"/>
        <v>5.8089300000000037</v>
      </c>
      <c r="I4821">
        <f t="shared" si="302"/>
        <v>5.8089300000000038E-2</v>
      </c>
      <c r="J4821">
        <f t="shared" si="303"/>
        <v>1.0494571531896452E-3</v>
      </c>
      <c r="L4821">
        <v>3.7780457514827228</v>
      </c>
    </row>
    <row r="4822" spans="1:12" customFormat="1" hidden="1">
      <c r="A4822" s="10">
        <v>41442</v>
      </c>
      <c r="B4822" s="11">
        <v>0.72916666666666663</v>
      </c>
      <c r="C4822">
        <v>0</v>
      </c>
      <c r="D4822">
        <v>91.72</v>
      </c>
      <c r="E4822">
        <f t="shared" si="300"/>
        <v>8.1069999999999989E-2</v>
      </c>
      <c r="F4822">
        <v>72.319999999999993</v>
      </c>
      <c r="G4822">
        <v>13.5</v>
      </c>
      <c r="H4822">
        <f t="shared" si="301"/>
        <v>5.8189300000000088</v>
      </c>
      <c r="I4822">
        <f t="shared" si="302"/>
        <v>5.818930000000009E-2</v>
      </c>
      <c r="J4822">
        <f t="shared" si="303"/>
        <v>1.0539795545283755E-3</v>
      </c>
      <c r="K4822">
        <f>J4822*3600</f>
        <v>3.7943263963021518</v>
      </c>
      <c r="L4822" s="1">
        <v>3.7943263963021518</v>
      </c>
    </row>
    <row r="4823" spans="1:12" customFormat="1" hidden="1">
      <c r="A4823" s="10">
        <v>41442</v>
      </c>
      <c r="B4823" s="11">
        <v>0.73263888888888884</v>
      </c>
      <c r="C4823">
        <v>0</v>
      </c>
      <c r="D4823">
        <v>91.71</v>
      </c>
      <c r="E4823">
        <f t="shared" si="300"/>
        <v>8.1069999999999989E-2</v>
      </c>
      <c r="F4823">
        <v>72.349999999999994</v>
      </c>
      <c r="G4823">
        <v>13.5</v>
      </c>
      <c r="H4823">
        <f t="shared" si="301"/>
        <v>5.7789300000000026</v>
      </c>
      <c r="I4823">
        <f t="shared" si="302"/>
        <v>5.7789300000000023E-2</v>
      </c>
      <c r="J4823">
        <f t="shared" si="303"/>
        <v>1.0359598859278178E-3</v>
      </c>
      <c r="L4823">
        <v>3.729455589340144</v>
      </c>
    </row>
    <row r="4824" spans="1:12" customFormat="1" hidden="1">
      <c r="A4824" s="10">
        <v>41442</v>
      </c>
      <c r="B4824" s="11">
        <v>0.73611111111111116</v>
      </c>
      <c r="C4824">
        <v>0</v>
      </c>
      <c r="D4824">
        <v>91.77</v>
      </c>
      <c r="E4824">
        <f t="shared" si="300"/>
        <v>8.1069999999999989E-2</v>
      </c>
      <c r="F4824">
        <v>72.38</v>
      </c>
      <c r="G4824">
        <v>13.5</v>
      </c>
      <c r="H4824">
        <f t="shared" si="301"/>
        <v>5.8089300000000037</v>
      </c>
      <c r="I4824">
        <f t="shared" si="302"/>
        <v>5.8089300000000038E-2</v>
      </c>
      <c r="J4824">
        <f t="shared" si="303"/>
        <v>1.0494571531896452E-3</v>
      </c>
      <c r="L4824">
        <v>3.7780457514827228</v>
      </c>
    </row>
    <row r="4825" spans="1:12" customFormat="1" hidden="1">
      <c r="A4825" s="10">
        <v>41442</v>
      </c>
      <c r="B4825" s="11">
        <v>0.73958333333333337</v>
      </c>
      <c r="C4825">
        <v>0</v>
      </c>
      <c r="D4825">
        <v>91.8</v>
      </c>
      <c r="E4825">
        <f t="shared" si="300"/>
        <v>8.1069999999999989E-2</v>
      </c>
      <c r="F4825">
        <v>72.44</v>
      </c>
      <c r="G4825">
        <v>13.5</v>
      </c>
      <c r="H4825">
        <f t="shared" si="301"/>
        <v>5.7789300000000026</v>
      </c>
      <c r="I4825">
        <f t="shared" si="302"/>
        <v>5.7789300000000023E-2</v>
      </c>
      <c r="J4825">
        <f t="shared" si="303"/>
        <v>1.0359598859278178E-3</v>
      </c>
      <c r="L4825">
        <v>3.729455589340144</v>
      </c>
    </row>
    <row r="4826" spans="1:12" customFormat="1" hidden="1">
      <c r="A4826" s="10">
        <v>41442</v>
      </c>
      <c r="B4826" s="11">
        <v>0.74305555555555547</v>
      </c>
      <c r="C4826">
        <v>0</v>
      </c>
      <c r="D4826">
        <v>91.89</v>
      </c>
      <c r="E4826">
        <f t="shared" si="300"/>
        <v>8.1069999999999989E-2</v>
      </c>
      <c r="F4826">
        <v>72.53</v>
      </c>
      <c r="G4826">
        <v>13.5</v>
      </c>
      <c r="H4826">
        <f t="shared" si="301"/>
        <v>5.7789300000000026</v>
      </c>
      <c r="I4826">
        <f t="shared" si="302"/>
        <v>5.7789300000000023E-2</v>
      </c>
      <c r="J4826">
        <f t="shared" si="303"/>
        <v>1.0359598859278178E-3</v>
      </c>
      <c r="L4826">
        <v>3.729455589340144</v>
      </c>
    </row>
    <row r="4827" spans="1:12" customFormat="1" hidden="1">
      <c r="A4827" s="10">
        <v>41442</v>
      </c>
      <c r="B4827" s="11">
        <v>0.74652777777777779</v>
      </c>
      <c r="C4827">
        <v>0</v>
      </c>
      <c r="D4827">
        <v>91.98</v>
      </c>
      <c r="E4827">
        <f t="shared" si="300"/>
        <v>8.1069999999999989E-2</v>
      </c>
      <c r="F4827">
        <v>72.59</v>
      </c>
      <c r="G4827">
        <v>13.5</v>
      </c>
      <c r="H4827">
        <f t="shared" si="301"/>
        <v>5.8089300000000037</v>
      </c>
      <c r="I4827">
        <f t="shared" si="302"/>
        <v>5.8089300000000038E-2</v>
      </c>
      <c r="J4827">
        <f t="shared" si="303"/>
        <v>1.0494571531896452E-3</v>
      </c>
      <c r="L4827">
        <v>3.7780457514827228</v>
      </c>
    </row>
    <row r="4828" spans="1:12" customFormat="1">
      <c r="A4828" s="10">
        <v>41442</v>
      </c>
      <c r="B4828" s="11">
        <v>0.75</v>
      </c>
      <c r="C4828">
        <v>0</v>
      </c>
      <c r="D4828">
        <v>92.03</v>
      </c>
      <c r="E4828">
        <f t="shared" si="300"/>
        <v>8.1069999999999989E-2</v>
      </c>
      <c r="F4828">
        <v>72.63</v>
      </c>
      <c r="G4828">
        <v>13.5</v>
      </c>
      <c r="H4828">
        <f t="shared" si="301"/>
        <v>5.8189300000000088</v>
      </c>
      <c r="I4828">
        <f t="shared" si="302"/>
        <v>5.818930000000009E-2</v>
      </c>
      <c r="J4828">
        <f t="shared" si="303"/>
        <v>1.0539795545283755E-3</v>
      </c>
      <c r="K4828">
        <f>J4828*3600</f>
        <v>3.7943263963021518</v>
      </c>
      <c r="L4828" s="13">
        <f>K4828*1000/156000</f>
        <v>2.4322605104500974E-2</v>
      </c>
    </row>
    <row r="4829" spans="1:12" customFormat="1" hidden="1">
      <c r="A4829" s="10">
        <v>41442</v>
      </c>
      <c r="B4829" s="11">
        <v>0.75347222222222221</v>
      </c>
      <c r="C4829">
        <v>0</v>
      </c>
      <c r="D4829">
        <v>91.88</v>
      </c>
      <c r="E4829">
        <f t="shared" si="300"/>
        <v>8.1069999999999989E-2</v>
      </c>
      <c r="F4829">
        <v>72.489999999999995</v>
      </c>
      <c r="G4829">
        <v>13.5</v>
      </c>
      <c r="H4829">
        <f t="shared" si="301"/>
        <v>5.8089300000000037</v>
      </c>
      <c r="I4829">
        <f t="shared" si="302"/>
        <v>5.8089300000000038E-2</v>
      </c>
      <c r="J4829">
        <f t="shared" si="303"/>
        <v>1.0494571531896452E-3</v>
      </c>
      <c r="L4829">
        <v>3.7780457514827228</v>
      </c>
    </row>
    <row r="4830" spans="1:12" customFormat="1" hidden="1">
      <c r="A4830" s="10">
        <v>41442</v>
      </c>
      <c r="B4830" s="11">
        <v>0.75694444444444453</v>
      </c>
      <c r="C4830">
        <v>0</v>
      </c>
      <c r="D4830">
        <v>91.7</v>
      </c>
      <c r="E4830">
        <f t="shared" si="300"/>
        <v>8.1069999999999989E-2</v>
      </c>
      <c r="F4830">
        <v>72.3</v>
      </c>
      <c r="G4830">
        <v>13.5</v>
      </c>
      <c r="H4830">
        <f t="shared" si="301"/>
        <v>5.8189300000000088</v>
      </c>
      <c r="I4830">
        <f t="shared" si="302"/>
        <v>5.818930000000009E-2</v>
      </c>
      <c r="J4830">
        <f t="shared" si="303"/>
        <v>1.0539795545283755E-3</v>
      </c>
      <c r="L4830">
        <v>3.7943263963021518</v>
      </c>
    </row>
    <row r="4831" spans="1:12" customFormat="1" hidden="1">
      <c r="A4831" s="10">
        <v>41442</v>
      </c>
      <c r="B4831" s="11">
        <v>0.76041666666666663</v>
      </c>
      <c r="C4831">
        <v>0</v>
      </c>
      <c r="D4831">
        <v>91.86</v>
      </c>
      <c r="E4831">
        <f t="shared" si="300"/>
        <v>8.1069999999999989E-2</v>
      </c>
      <c r="F4831">
        <v>72.459999999999994</v>
      </c>
      <c r="G4831">
        <v>13.5</v>
      </c>
      <c r="H4831">
        <f t="shared" si="301"/>
        <v>5.8189300000000088</v>
      </c>
      <c r="I4831">
        <f t="shared" si="302"/>
        <v>5.818930000000009E-2</v>
      </c>
      <c r="J4831">
        <f t="shared" si="303"/>
        <v>1.0539795545283755E-3</v>
      </c>
      <c r="L4831">
        <v>3.7943263963021518</v>
      </c>
    </row>
    <row r="4832" spans="1:12" customFormat="1" hidden="1">
      <c r="A4832" s="10">
        <v>41442</v>
      </c>
      <c r="B4832" s="11">
        <v>0.76388888888888884</v>
      </c>
      <c r="C4832">
        <v>0</v>
      </c>
      <c r="D4832">
        <v>91.79</v>
      </c>
      <c r="E4832">
        <f t="shared" si="300"/>
        <v>8.1069999999999989E-2</v>
      </c>
      <c r="F4832">
        <v>72.41</v>
      </c>
      <c r="G4832">
        <v>13.5</v>
      </c>
      <c r="H4832">
        <f t="shared" si="301"/>
        <v>5.7989300000000128</v>
      </c>
      <c r="I4832">
        <f t="shared" si="302"/>
        <v>5.7989300000000125E-2</v>
      </c>
      <c r="J4832">
        <f t="shared" si="303"/>
        <v>1.0449464146734433E-3</v>
      </c>
      <c r="L4832">
        <v>3.7618070928243958</v>
      </c>
    </row>
    <row r="4833" spans="1:12" customFormat="1" hidden="1">
      <c r="A4833" s="10">
        <v>41442</v>
      </c>
      <c r="B4833" s="11">
        <v>0.76736111111111116</v>
      </c>
      <c r="C4833">
        <v>0</v>
      </c>
      <c r="D4833">
        <v>91.78</v>
      </c>
      <c r="E4833">
        <f t="shared" si="300"/>
        <v>8.1069999999999989E-2</v>
      </c>
      <c r="F4833">
        <v>72.39</v>
      </c>
      <c r="G4833">
        <v>13.5</v>
      </c>
      <c r="H4833">
        <f t="shared" si="301"/>
        <v>5.8089300000000037</v>
      </c>
      <c r="I4833">
        <f t="shared" si="302"/>
        <v>5.8089300000000038E-2</v>
      </c>
      <c r="J4833">
        <f t="shared" si="303"/>
        <v>1.0494571531896452E-3</v>
      </c>
      <c r="L4833">
        <v>3.7780457514827228</v>
      </c>
    </row>
    <row r="4834" spans="1:12" customFormat="1" hidden="1">
      <c r="A4834" s="10">
        <v>41442</v>
      </c>
      <c r="B4834" s="11">
        <v>0.77083333333333337</v>
      </c>
      <c r="C4834">
        <v>0</v>
      </c>
      <c r="D4834">
        <v>91.74</v>
      </c>
      <c r="E4834">
        <f t="shared" si="300"/>
        <v>8.1069999999999989E-2</v>
      </c>
      <c r="F4834">
        <v>72.3</v>
      </c>
      <c r="G4834">
        <v>13.5</v>
      </c>
      <c r="H4834">
        <f t="shared" si="301"/>
        <v>5.8589300000000009</v>
      </c>
      <c r="I4834">
        <f t="shared" si="302"/>
        <v>5.8589300000000011E-2</v>
      </c>
      <c r="J4834">
        <f t="shared" si="303"/>
        <v>1.0721859886670994E-3</v>
      </c>
      <c r="K4834">
        <f>J4834*3600</f>
        <v>3.8598695592015577</v>
      </c>
      <c r="L4834" s="1">
        <v>3.8598695592015577</v>
      </c>
    </row>
    <row r="4835" spans="1:12" customFormat="1" hidden="1">
      <c r="A4835" s="10">
        <v>41442</v>
      </c>
      <c r="B4835" s="11">
        <v>0.77430555555555547</v>
      </c>
      <c r="C4835">
        <v>0</v>
      </c>
      <c r="D4835">
        <v>91.73</v>
      </c>
      <c r="E4835">
        <f t="shared" si="300"/>
        <v>8.1069999999999989E-2</v>
      </c>
      <c r="F4835">
        <v>72.3</v>
      </c>
      <c r="G4835">
        <v>13.5</v>
      </c>
      <c r="H4835">
        <f t="shared" si="301"/>
        <v>5.84893000000001</v>
      </c>
      <c r="I4835">
        <f t="shared" si="302"/>
        <v>5.8489300000000098E-2</v>
      </c>
      <c r="J4835">
        <f t="shared" si="303"/>
        <v>1.067616835780491E-3</v>
      </c>
      <c r="L4835">
        <v>3.8434206088097675</v>
      </c>
    </row>
    <row r="4836" spans="1:12" customFormat="1" hidden="1">
      <c r="A4836" s="10">
        <v>41442</v>
      </c>
      <c r="B4836" s="11">
        <v>0.77777777777777779</v>
      </c>
      <c r="C4836">
        <v>0</v>
      </c>
      <c r="D4836">
        <v>91.63</v>
      </c>
      <c r="E4836">
        <f t="shared" si="300"/>
        <v>8.1069999999999989E-2</v>
      </c>
      <c r="F4836">
        <v>72.2</v>
      </c>
      <c r="G4836">
        <v>13.5</v>
      </c>
      <c r="H4836">
        <f t="shared" si="301"/>
        <v>5.8489299999999957</v>
      </c>
      <c r="I4836">
        <f t="shared" si="302"/>
        <v>5.8489299999999959E-2</v>
      </c>
      <c r="J4836">
        <f t="shared" si="303"/>
        <v>1.0676168357804854E-3</v>
      </c>
      <c r="L4836">
        <v>3.8434206088097471</v>
      </c>
    </row>
    <row r="4837" spans="1:12" customFormat="1" hidden="1">
      <c r="A4837" s="10">
        <v>41442</v>
      </c>
      <c r="B4837" s="11">
        <v>0.78125</v>
      </c>
      <c r="C4837">
        <v>0</v>
      </c>
      <c r="D4837">
        <v>91.64</v>
      </c>
      <c r="E4837">
        <f t="shared" si="300"/>
        <v>8.1069999999999989E-2</v>
      </c>
      <c r="F4837">
        <v>72.23</v>
      </c>
      <c r="G4837">
        <v>13.5</v>
      </c>
      <c r="H4837">
        <f t="shared" si="301"/>
        <v>5.8289299999999997</v>
      </c>
      <c r="I4837">
        <f t="shared" si="302"/>
        <v>5.8289299999999995E-2</v>
      </c>
      <c r="J4837">
        <f t="shared" si="303"/>
        <v>1.0585136287240078E-3</v>
      </c>
      <c r="L4837">
        <v>3.8106490634064283</v>
      </c>
    </row>
    <row r="4838" spans="1:12" customFormat="1" hidden="1">
      <c r="A4838" s="10">
        <v>41442</v>
      </c>
      <c r="B4838" s="11">
        <v>0.78472222222222221</v>
      </c>
      <c r="C4838">
        <v>0</v>
      </c>
      <c r="D4838">
        <v>91.65</v>
      </c>
      <c r="E4838">
        <f t="shared" si="300"/>
        <v>8.1069999999999989E-2</v>
      </c>
      <c r="F4838">
        <v>72.27</v>
      </c>
      <c r="G4838">
        <v>13.5</v>
      </c>
      <c r="H4838">
        <f t="shared" si="301"/>
        <v>5.7989300000000128</v>
      </c>
      <c r="I4838">
        <f t="shared" si="302"/>
        <v>5.7989300000000125E-2</v>
      </c>
      <c r="J4838">
        <f t="shared" si="303"/>
        <v>1.0449464146734433E-3</v>
      </c>
      <c r="L4838">
        <v>3.7618070928243958</v>
      </c>
    </row>
    <row r="4839" spans="1:12" customFormat="1" hidden="1">
      <c r="A4839" s="10">
        <v>41442</v>
      </c>
      <c r="B4839" s="11">
        <v>0.78819444444444453</v>
      </c>
      <c r="C4839">
        <v>0</v>
      </c>
      <c r="D4839">
        <v>91.61</v>
      </c>
      <c r="E4839">
        <f t="shared" si="300"/>
        <v>8.1069999999999989E-2</v>
      </c>
      <c r="F4839">
        <v>72.19</v>
      </c>
      <c r="G4839">
        <v>13.5</v>
      </c>
      <c r="H4839">
        <f t="shared" si="301"/>
        <v>5.8389300000000048</v>
      </c>
      <c r="I4839">
        <f t="shared" si="302"/>
        <v>5.8389300000000047E-2</v>
      </c>
      <c r="J4839">
        <f t="shared" si="303"/>
        <v>1.0630593858023242E-3</v>
      </c>
      <c r="L4839">
        <v>3.8270137888883671</v>
      </c>
    </row>
    <row r="4840" spans="1:12" customFormat="1">
      <c r="A4840" s="10">
        <v>41442</v>
      </c>
      <c r="B4840" s="11">
        <v>0.79166666666666663</v>
      </c>
      <c r="C4840">
        <v>0</v>
      </c>
      <c r="D4840">
        <v>91.55</v>
      </c>
      <c r="E4840">
        <f t="shared" si="300"/>
        <v>8.1069999999999989E-2</v>
      </c>
      <c r="F4840">
        <v>72.16</v>
      </c>
      <c r="G4840">
        <v>13.5</v>
      </c>
      <c r="H4840">
        <f t="shared" si="301"/>
        <v>5.8089300000000037</v>
      </c>
      <c r="I4840">
        <f t="shared" si="302"/>
        <v>5.8089300000000038E-2</v>
      </c>
      <c r="J4840">
        <f t="shared" si="303"/>
        <v>1.0494571531896452E-3</v>
      </c>
      <c r="K4840">
        <f>J4840*3600</f>
        <v>3.7780457514827228</v>
      </c>
      <c r="L4840" s="13">
        <f>K4840*1000/156000</f>
        <v>2.4218241996684119E-2</v>
      </c>
    </row>
    <row r="4841" spans="1:12" customFormat="1" hidden="1">
      <c r="A4841" s="10">
        <v>41442</v>
      </c>
      <c r="B4841" s="11">
        <v>0.79513888888888884</v>
      </c>
      <c r="C4841">
        <v>0</v>
      </c>
      <c r="D4841">
        <v>91.65</v>
      </c>
      <c r="E4841">
        <f t="shared" si="300"/>
        <v>8.1069999999999989E-2</v>
      </c>
      <c r="F4841">
        <v>72.260000000000005</v>
      </c>
      <c r="G4841">
        <v>13.5</v>
      </c>
      <c r="H4841">
        <f t="shared" si="301"/>
        <v>5.8089300000000037</v>
      </c>
      <c r="I4841">
        <f t="shared" si="302"/>
        <v>5.8089300000000038E-2</v>
      </c>
      <c r="J4841">
        <f t="shared" si="303"/>
        <v>1.0494571531896452E-3</v>
      </c>
      <c r="L4841">
        <v>3.7780457514827228</v>
      </c>
    </row>
    <row r="4842" spans="1:12" customFormat="1" hidden="1">
      <c r="A4842" s="10">
        <v>41442</v>
      </c>
      <c r="B4842" s="11">
        <v>0.79861111111111116</v>
      </c>
      <c r="C4842">
        <v>0</v>
      </c>
      <c r="D4842">
        <v>91.65</v>
      </c>
      <c r="E4842">
        <f t="shared" si="300"/>
        <v>8.1069999999999989E-2</v>
      </c>
      <c r="F4842">
        <v>72.22</v>
      </c>
      <c r="G4842">
        <v>13.5</v>
      </c>
      <c r="H4842">
        <f t="shared" si="301"/>
        <v>5.84893000000001</v>
      </c>
      <c r="I4842">
        <f t="shared" si="302"/>
        <v>5.8489300000000098E-2</v>
      </c>
      <c r="J4842">
        <f t="shared" si="303"/>
        <v>1.067616835780491E-3</v>
      </c>
      <c r="L4842">
        <v>3.8434206088097675</v>
      </c>
    </row>
    <row r="4843" spans="1:12" customFormat="1" hidden="1">
      <c r="A4843" s="10">
        <v>41442</v>
      </c>
      <c r="B4843" s="11">
        <v>0.80208333333333337</v>
      </c>
      <c r="C4843">
        <v>0</v>
      </c>
      <c r="D4843">
        <v>91.65</v>
      </c>
      <c r="E4843">
        <f t="shared" si="300"/>
        <v>8.1069999999999989E-2</v>
      </c>
      <c r="F4843">
        <v>72.23</v>
      </c>
      <c r="G4843">
        <v>13.5</v>
      </c>
      <c r="H4843">
        <f t="shared" si="301"/>
        <v>5.8389300000000048</v>
      </c>
      <c r="I4843">
        <f t="shared" si="302"/>
        <v>5.8389300000000047E-2</v>
      </c>
      <c r="J4843">
        <f t="shared" si="303"/>
        <v>1.0630593858023242E-3</v>
      </c>
      <c r="L4843">
        <v>3.8270137888883671</v>
      </c>
    </row>
    <row r="4844" spans="1:12" customFormat="1" hidden="1">
      <c r="A4844" s="10">
        <v>41442</v>
      </c>
      <c r="B4844" s="11">
        <v>0.80555555555555547</v>
      </c>
      <c r="C4844">
        <v>0</v>
      </c>
      <c r="D4844">
        <v>91.72</v>
      </c>
      <c r="E4844">
        <f t="shared" si="300"/>
        <v>8.1069999999999989E-2</v>
      </c>
      <c r="F4844">
        <v>72.28</v>
      </c>
      <c r="G4844">
        <v>13.5</v>
      </c>
      <c r="H4844">
        <f t="shared" si="301"/>
        <v>5.8589300000000009</v>
      </c>
      <c r="I4844">
        <f t="shared" si="302"/>
        <v>5.8589300000000011E-2</v>
      </c>
      <c r="J4844">
        <f t="shared" si="303"/>
        <v>1.0721859886670994E-3</v>
      </c>
      <c r="L4844">
        <v>3.8598695592015577</v>
      </c>
    </row>
    <row r="4845" spans="1:12" customFormat="1" hidden="1">
      <c r="A4845" s="10">
        <v>41442</v>
      </c>
      <c r="B4845" s="11">
        <v>0.80902777777777779</v>
      </c>
      <c r="C4845">
        <v>0</v>
      </c>
      <c r="D4845">
        <v>91.9</v>
      </c>
      <c r="E4845">
        <f t="shared" si="300"/>
        <v>8.1069999999999989E-2</v>
      </c>
      <c r="F4845">
        <v>72.489999999999995</v>
      </c>
      <c r="G4845">
        <v>13.5</v>
      </c>
      <c r="H4845">
        <f t="shared" si="301"/>
        <v>5.8289300000000139</v>
      </c>
      <c r="I4845">
        <f t="shared" si="302"/>
        <v>5.8289300000000141E-2</v>
      </c>
      <c r="J4845">
        <f t="shared" si="303"/>
        <v>1.0585136287240152E-3</v>
      </c>
      <c r="L4845">
        <v>3.8106490634064549</v>
      </c>
    </row>
    <row r="4846" spans="1:12" customFormat="1" hidden="1">
      <c r="A4846" s="10">
        <v>41442</v>
      </c>
      <c r="B4846" s="11">
        <v>0.8125</v>
      </c>
      <c r="C4846">
        <v>0</v>
      </c>
      <c r="D4846">
        <v>91.81</v>
      </c>
      <c r="E4846">
        <f t="shared" si="300"/>
        <v>8.1069999999999989E-2</v>
      </c>
      <c r="F4846">
        <v>72.349999999999994</v>
      </c>
      <c r="G4846">
        <v>13.5</v>
      </c>
      <c r="H4846">
        <f t="shared" si="301"/>
        <v>5.8789300000000111</v>
      </c>
      <c r="I4846">
        <f t="shared" si="302"/>
        <v>5.8789300000000114E-2</v>
      </c>
      <c r="J4846">
        <f t="shared" si="303"/>
        <v>1.0813594431573236E-3</v>
      </c>
      <c r="K4846">
        <f>J4846*3600</f>
        <v>3.8928939953663648</v>
      </c>
      <c r="L4846" s="1">
        <v>3.8928939953663648</v>
      </c>
    </row>
    <row r="4847" spans="1:12" customFormat="1" hidden="1">
      <c r="A4847" s="10">
        <v>41442</v>
      </c>
      <c r="B4847" s="11">
        <v>0.81597222222222221</v>
      </c>
      <c r="C4847">
        <v>0</v>
      </c>
      <c r="D4847">
        <v>91.77</v>
      </c>
      <c r="E4847">
        <f t="shared" si="300"/>
        <v>8.1069999999999989E-2</v>
      </c>
      <c r="F4847">
        <v>72.319999999999993</v>
      </c>
      <c r="G4847">
        <v>13.5</v>
      </c>
      <c r="H4847">
        <f t="shared" si="301"/>
        <v>5.868930000000006</v>
      </c>
      <c r="I4847">
        <f t="shared" si="302"/>
        <v>5.8689300000000062E-2</v>
      </c>
      <c r="J4847">
        <f t="shared" si="303"/>
        <v>1.0767668544622074E-3</v>
      </c>
      <c r="L4847">
        <v>3.8763606760639466</v>
      </c>
    </row>
    <row r="4848" spans="1:12" customFormat="1" hidden="1">
      <c r="A4848" s="10">
        <v>41442</v>
      </c>
      <c r="B4848" s="11">
        <v>0.81944444444444453</v>
      </c>
      <c r="C4848">
        <v>0</v>
      </c>
      <c r="D4848">
        <v>91.62</v>
      </c>
      <c r="E4848">
        <f t="shared" si="300"/>
        <v>8.1069999999999989E-2</v>
      </c>
      <c r="F4848">
        <v>72.180000000000007</v>
      </c>
      <c r="G4848">
        <v>13.5</v>
      </c>
      <c r="H4848">
        <f t="shared" si="301"/>
        <v>5.8589300000000009</v>
      </c>
      <c r="I4848">
        <f t="shared" si="302"/>
        <v>5.8589300000000011E-2</v>
      </c>
      <c r="J4848">
        <f t="shared" si="303"/>
        <v>1.0721859886670994E-3</v>
      </c>
      <c r="L4848">
        <v>3.8598695592015577</v>
      </c>
    </row>
    <row r="4849" spans="1:12" customFormat="1" hidden="1">
      <c r="A4849" s="10">
        <v>41442</v>
      </c>
      <c r="B4849" s="11">
        <v>0.82291666666666663</v>
      </c>
      <c r="C4849">
        <v>0</v>
      </c>
      <c r="D4849">
        <v>91.57</v>
      </c>
      <c r="E4849">
        <f t="shared" si="300"/>
        <v>8.1069999999999989E-2</v>
      </c>
      <c r="F4849">
        <v>72.13</v>
      </c>
      <c r="G4849">
        <v>13.5</v>
      </c>
      <c r="H4849">
        <f t="shared" si="301"/>
        <v>5.8589300000000009</v>
      </c>
      <c r="I4849">
        <f t="shared" si="302"/>
        <v>5.8589300000000011E-2</v>
      </c>
      <c r="J4849">
        <f t="shared" si="303"/>
        <v>1.0721859886670994E-3</v>
      </c>
      <c r="L4849">
        <v>3.8598695592015577</v>
      </c>
    </row>
    <row r="4850" spans="1:12" customFormat="1" hidden="1">
      <c r="A4850" s="10">
        <v>41442</v>
      </c>
      <c r="B4850" s="11">
        <v>0.82638888888888884</v>
      </c>
      <c r="C4850">
        <v>0</v>
      </c>
      <c r="D4850">
        <v>91.43</v>
      </c>
      <c r="E4850">
        <f t="shared" si="300"/>
        <v>8.1069999999999989E-2</v>
      </c>
      <c r="F4850">
        <v>71.98</v>
      </c>
      <c r="G4850">
        <v>13.5</v>
      </c>
      <c r="H4850">
        <f t="shared" si="301"/>
        <v>5.868930000000006</v>
      </c>
      <c r="I4850">
        <f t="shared" si="302"/>
        <v>5.8689300000000062E-2</v>
      </c>
      <c r="J4850">
        <f t="shared" si="303"/>
        <v>1.0767668544622074E-3</v>
      </c>
      <c r="L4850">
        <v>3.8763606760639466</v>
      </c>
    </row>
    <row r="4851" spans="1:12" customFormat="1" hidden="1">
      <c r="A4851" s="10">
        <v>41442</v>
      </c>
      <c r="B4851" s="11">
        <v>0.82986111111111116</v>
      </c>
      <c r="C4851">
        <v>0</v>
      </c>
      <c r="D4851">
        <v>91.37</v>
      </c>
      <c r="E4851">
        <f t="shared" si="300"/>
        <v>8.1069999999999989E-2</v>
      </c>
      <c r="F4851">
        <v>71.94</v>
      </c>
      <c r="G4851">
        <v>13.5</v>
      </c>
      <c r="H4851">
        <f t="shared" si="301"/>
        <v>5.84893000000001</v>
      </c>
      <c r="I4851">
        <f t="shared" si="302"/>
        <v>5.8489300000000098E-2</v>
      </c>
      <c r="J4851">
        <f t="shared" si="303"/>
        <v>1.067616835780491E-3</v>
      </c>
      <c r="L4851">
        <v>3.8434206088097675</v>
      </c>
    </row>
    <row r="4852" spans="1:12" customFormat="1">
      <c r="A4852" s="10">
        <v>41442</v>
      </c>
      <c r="B4852" s="11">
        <v>0.83333333333333337</v>
      </c>
      <c r="C4852">
        <v>0</v>
      </c>
      <c r="D4852">
        <v>91.38</v>
      </c>
      <c r="E4852">
        <f t="shared" si="300"/>
        <v>8.1069999999999989E-2</v>
      </c>
      <c r="F4852">
        <v>71.92</v>
      </c>
      <c r="G4852">
        <v>13.5</v>
      </c>
      <c r="H4852">
        <f t="shared" si="301"/>
        <v>5.8789299999999969</v>
      </c>
      <c r="I4852">
        <f t="shared" si="302"/>
        <v>5.8789299999999968E-2</v>
      </c>
      <c r="J4852">
        <f t="shared" si="303"/>
        <v>1.081359443157316E-3</v>
      </c>
      <c r="K4852">
        <f>J4852*3600</f>
        <v>3.8928939953663377</v>
      </c>
      <c r="L4852" s="13">
        <f>K4852*1000/156000</f>
        <v>2.4954448688245753E-2</v>
      </c>
    </row>
    <row r="4853" spans="1:12" customFormat="1" hidden="1">
      <c r="A4853" s="10">
        <v>41442</v>
      </c>
      <c r="B4853" s="11">
        <v>0.83680555555555547</v>
      </c>
      <c r="C4853">
        <v>0</v>
      </c>
      <c r="D4853">
        <v>91.47</v>
      </c>
      <c r="E4853">
        <f t="shared" si="300"/>
        <v>8.1069999999999989E-2</v>
      </c>
      <c r="F4853">
        <v>72.040000000000006</v>
      </c>
      <c r="G4853">
        <v>13.5</v>
      </c>
      <c r="H4853">
        <f t="shared" si="301"/>
        <v>5.8489299999999957</v>
      </c>
      <c r="I4853">
        <f t="shared" si="302"/>
        <v>5.8489299999999959E-2</v>
      </c>
      <c r="J4853">
        <f t="shared" si="303"/>
        <v>1.0676168357804854E-3</v>
      </c>
      <c r="L4853">
        <v>3.8434206088097471</v>
      </c>
    </row>
    <row r="4854" spans="1:12" customFormat="1" hidden="1">
      <c r="A4854" s="10">
        <v>41442</v>
      </c>
      <c r="B4854" s="11">
        <v>0.84027777777777779</v>
      </c>
      <c r="C4854">
        <v>0</v>
      </c>
      <c r="D4854">
        <v>91.55</v>
      </c>
      <c r="E4854">
        <f t="shared" si="300"/>
        <v>8.1069999999999989E-2</v>
      </c>
      <c r="F4854">
        <v>72.11</v>
      </c>
      <c r="G4854">
        <v>13.5</v>
      </c>
      <c r="H4854">
        <f t="shared" si="301"/>
        <v>5.8589300000000009</v>
      </c>
      <c r="I4854">
        <f t="shared" si="302"/>
        <v>5.8589300000000011E-2</v>
      </c>
      <c r="J4854">
        <f t="shared" si="303"/>
        <v>1.0721859886670994E-3</v>
      </c>
      <c r="L4854">
        <v>3.8598695592015577</v>
      </c>
    </row>
    <row r="4855" spans="1:12" customFormat="1" hidden="1">
      <c r="A4855" s="10">
        <v>41442</v>
      </c>
      <c r="B4855" s="11">
        <v>0.84375</v>
      </c>
      <c r="C4855">
        <v>0</v>
      </c>
      <c r="D4855">
        <v>91.71</v>
      </c>
      <c r="E4855">
        <f t="shared" si="300"/>
        <v>8.1069999999999989E-2</v>
      </c>
      <c r="F4855">
        <v>72.260000000000005</v>
      </c>
      <c r="G4855">
        <v>13.5</v>
      </c>
      <c r="H4855">
        <f t="shared" si="301"/>
        <v>5.8689299999999918</v>
      </c>
      <c r="I4855">
        <f t="shared" si="302"/>
        <v>5.8689299999999917E-2</v>
      </c>
      <c r="J4855">
        <f t="shared" si="303"/>
        <v>1.0767668544622007E-3</v>
      </c>
      <c r="L4855">
        <v>3.8763606760639227</v>
      </c>
    </row>
    <row r="4856" spans="1:12" customFormat="1" hidden="1">
      <c r="A4856" s="10">
        <v>41442</v>
      </c>
      <c r="B4856" s="11">
        <v>0.84722222222222221</v>
      </c>
      <c r="C4856">
        <v>0</v>
      </c>
      <c r="D4856">
        <v>91.88</v>
      </c>
      <c r="E4856">
        <f t="shared" si="300"/>
        <v>8.1069999999999989E-2</v>
      </c>
      <c r="F4856">
        <v>72.44</v>
      </c>
      <c r="G4856">
        <v>13.5</v>
      </c>
      <c r="H4856">
        <f t="shared" si="301"/>
        <v>5.8589300000000009</v>
      </c>
      <c r="I4856">
        <f t="shared" si="302"/>
        <v>5.8589300000000011E-2</v>
      </c>
      <c r="J4856">
        <f t="shared" si="303"/>
        <v>1.0721859886670994E-3</v>
      </c>
      <c r="L4856">
        <v>3.8598695592015577</v>
      </c>
    </row>
    <row r="4857" spans="1:12" customFormat="1" hidden="1">
      <c r="A4857" s="10">
        <v>41442</v>
      </c>
      <c r="B4857" s="11">
        <v>0.85069444444444453</v>
      </c>
      <c r="C4857">
        <v>0</v>
      </c>
      <c r="D4857">
        <v>91.84</v>
      </c>
      <c r="E4857">
        <f t="shared" si="300"/>
        <v>8.1069999999999989E-2</v>
      </c>
      <c r="F4857">
        <v>72.37</v>
      </c>
      <c r="G4857">
        <v>13.5</v>
      </c>
      <c r="H4857">
        <f t="shared" si="301"/>
        <v>5.888930000000002</v>
      </c>
      <c r="I4857">
        <f t="shared" si="302"/>
        <v>5.8889300000000019E-2</v>
      </c>
      <c r="J4857">
        <f t="shared" si="303"/>
        <v>1.085963764735448E-3</v>
      </c>
      <c r="L4857">
        <v>3.9094695530476131</v>
      </c>
    </row>
    <row r="4858" spans="1:12" customFormat="1" hidden="1">
      <c r="A4858" s="10">
        <v>41442</v>
      </c>
      <c r="B4858" s="11">
        <v>0.85416666666666663</v>
      </c>
      <c r="C4858">
        <v>0</v>
      </c>
      <c r="D4858">
        <v>91.83</v>
      </c>
      <c r="E4858">
        <f t="shared" si="300"/>
        <v>8.1069999999999989E-2</v>
      </c>
      <c r="F4858">
        <v>72.37</v>
      </c>
      <c r="G4858">
        <v>13.5</v>
      </c>
      <c r="H4858">
        <f t="shared" si="301"/>
        <v>5.8789299999999969</v>
      </c>
      <c r="I4858">
        <f t="shared" si="302"/>
        <v>5.8789299999999968E-2</v>
      </c>
      <c r="J4858">
        <f t="shared" si="303"/>
        <v>1.081359443157316E-3</v>
      </c>
      <c r="K4858">
        <f>J4858*3600</f>
        <v>3.8928939953663377</v>
      </c>
      <c r="L4858" s="1">
        <v>3.8928939953663377</v>
      </c>
    </row>
    <row r="4859" spans="1:12" customFormat="1" hidden="1">
      <c r="A4859" s="10">
        <v>41442</v>
      </c>
      <c r="B4859" s="11">
        <v>0.85763888888888884</v>
      </c>
      <c r="C4859">
        <v>0</v>
      </c>
      <c r="D4859">
        <v>91.96</v>
      </c>
      <c r="E4859">
        <f t="shared" si="300"/>
        <v>8.1069999999999989E-2</v>
      </c>
      <c r="F4859">
        <v>72.5</v>
      </c>
      <c r="G4859">
        <v>13.5</v>
      </c>
      <c r="H4859">
        <f t="shared" si="301"/>
        <v>5.8789299999999969</v>
      </c>
      <c r="I4859">
        <f t="shared" si="302"/>
        <v>5.8789299999999968E-2</v>
      </c>
      <c r="J4859">
        <f t="shared" si="303"/>
        <v>1.081359443157316E-3</v>
      </c>
      <c r="L4859">
        <v>3.8928939953663377</v>
      </c>
    </row>
    <row r="4860" spans="1:12" customFormat="1" hidden="1">
      <c r="A4860" s="10">
        <v>41442</v>
      </c>
      <c r="B4860" s="11">
        <v>0.86111111111111116</v>
      </c>
      <c r="C4860">
        <v>0</v>
      </c>
      <c r="D4860">
        <v>91.91</v>
      </c>
      <c r="E4860">
        <f t="shared" si="300"/>
        <v>8.1069999999999989E-2</v>
      </c>
      <c r="F4860">
        <v>72.42</v>
      </c>
      <c r="G4860">
        <v>13.5</v>
      </c>
      <c r="H4860">
        <f t="shared" si="301"/>
        <v>5.908929999999998</v>
      </c>
      <c r="I4860">
        <f t="shared" si="302"/>
        <v>5.9089299999999984E-2</v>
      </c>
      <c r="J4860">
        <f t="shared" si="303"/>
        <v>1.0952076464303632E-3</v>
      </c>
      <c r="L4860">
        <v>3.9427475271493075</v>
      </c>
    </row>
    <row r="4861" spans="1:12" customFormat="1" hidden="1">
      <c r="A4861" s="10">
        <v>41442</v>
      </c>
      <c r="B4861" s="11">
        <v>0.86458333333333337</v>
      </c>
      <c r="C4861">
        <v>0</v>
      </c>
      <c r="D4861">
        <v>91.91</v>
      </c>
      <c r="E4861">
        <f t="shared" si="300"/>
        <v>8.1069999999999989E-2</v>
      </c>
      <c r="F4861">
        <v>72.45</v>
      </c>
      <c r="G4861">
        <v>13.5</v>
      </c>
      <c r="H4861">
        <f t="shared" si="301"/>
        <v>5.8789299999999969</v>
      </c>
      <c r="I4861">
        <f t="shared" si="302"/>
        <v>5.8789299999999968E-2</v>
      </c>
      <c r="J4861">
        <f t="shared" si="303"/>
        <v>1.081359443157316E-3</v>
      </c>
      <c r="L4861">
        <v>3.8928939953663377</v>
      </c>
    </row>
    <row r="4862" spans="1:12" customFormat="1" hidden="1">
      <c r="A4862" s="10">
        <v>41442</v>
      </c>
      <c r="B4862" s="11">
        <v>0.86805555555555547</v>
      </c>
      <c r="C4862">
        <v>0</v>
      </c>
      <c r="D4862">
        <v>91.92</v>
      </c>
      <c r="E4862">
        <f t="shared" si="300"/>
        <v>8.1069999999999989E-2</v>
      </c>
      <c r="F4862">
        <v>72.45</v>
      </c>
      <c r="G4862">
        <v>13.5</v>
      </c>
      <c r="H4862">
        <f t="shared" si="301"/>
        <v>5.888930000000002</v>
      </c>
      <c r="I4862">
        <f t="shared" si="302"/>
        <v>5.8889300000000019E-2</v>
      </c>
      <c r="J4862">
        <f t="shared" si="303"/>
        <v>1.085963764735448E-3</v>
      </c>
      <c r="L4862">
        <v>3.9094695530476131</v>
      </c>
    </row>
    <row r="4863" spans="1:12" customFormat="1" hidden="1">
      <c r="A4863" s="10">
        <v>41442</v>
      </c>
      <c r="B4863" s="11">
        <v>0.87152777777777779</v>
      </c>
      <c r="C4863">
        <v>0</v>
      </c>
      <c r="D4863">
        <v>91.94</v>
      </c>
      <c r="E4863">
        <f t="shared" si="300"/>
        <v>8.1069999999999989E-2</v>
      </c>
      <c r="F4863">
        <v>72.489999999999995</v>
      </c>
      <c r="G4863">
        <v>13.5</v>
      </c>
      <c r="H4863">
        <f t="shared" si="301"/>
        <v>5.868930000000006</v>
      </c>
      <c r="I4863">
        <f t="shared" si="302"/>
        <v>5.8689300000000062E-2</v>
      </c>
      <c r="J4863">
        <f t="shared" si="303"/>
        <v>1.0767668544622074E-3</v>
      </c>
      <c r="L4863">
        <v>3.8763606760639466</v>
      </c>
    </row>
    <row r="4864" spans="1:12" customFormat="1">
      <c r="A4864" s="10">
        <v>41442</v>
      </c>
      <c r="B4864" s="11">
        <v>0.875</v>
      </c>
      <c r="C4864">
        <v>0</v>
      </c>
      <c r="D4864">
        <v>92.1</v>
      </c>
      <c r="E4864">
        <f t="shared" si="300"/>
        <v>8.1069999999999989E-2</v>
      </c>
      <c r="F4864">
        <v>72.61</v>
      </c>
      <c r="G4864">
        <v>13.5</v>
      </c>
      <c r="H4864">
        <f t="shared" si="301"/>
        <v>5.908929999999998</v>
      </c>
      <c r="I4864">
        <f t="shared" si="302"/>
        <v>5.9089299999999984E-2</v>
      </c>
      <c r="J4864">
        <f t="shared" si="303"/>
        <v>1.0952076464303632E-3</v>
      </c>
      <c r="K4864">
        <f>J4864*3600</f>
        <v>3.9427475271493075</v>
      </c>
      <c r="L4864" s="13">
        <f>K4864*1000/156000</f>
        <v>2.527402260993146E-2</v>
      </c>
    </row>
    <row r="4865" spans="1:12" customFormat="1" hidden="1">
      <c r="A4865" s="10">
        <v>41442</v>
      </c>
      <c r="B4865" s="11">
        <v>0.87847222222222221</v>
      </c>
      <c r="C4865">
        <v>0</v>
      </c>
      <c r="D4865">
        <v>92.1</v>
      </c>
      <c r="E4865">
        <f t="shared" si="300"/>
        <v>8.1069999999999989E-2</v>
      </c>
      <c r="F4865">
        <v>72.63</v>
      </c>
      <c r="G4865">
        <v>13.5</v>
      </c>
      <c r="H4865">
        <f t="shared" si="301"/>
        <v>5.888930000000002</v>
      </c>
      <c r="I4865">
        <f t="shared" si="302"/>
        <v>5.8889300000000019E-2</v>
      </c>
      <c r="J4865">
        <f t="shared" si="303"/>
        <v>1.085963764735448E-3</v>
      </c>
      <c r="L4865">
        <v>3.9094695530476131</v>
      </c>
    </row>
    <row r="4866" spans="1:12" customFormat="1" hidden="1">
      <c r="A4866" s="10">
        <v>41442</v>
      </c>
      <c r="B4866" s="11">
        <v>0.88194444444444453</v>
      </c>
      <c r="C4866">
        <v>0</v>
      </c>
      <c r="D4866">
        <v>92.21</v>
      </c>
      <c r="E4866">
        <f t="shared" si="300"/>
        <v>8.1069999999999989E-2</v>
      </c>
      <c r="F4866">
        <v>72.73</v>
      </c>
      <c r="G4866">
        <v>13.5</v>
      </c>
      <c r="H4866">
        <f t="shared" si="301"/>
        <v>5.8989299999999929</v>
      </c>
      <c r="I4866">
        <f t="shared" si="302"/>
        <v>5.8989299999999932E-2</v>
      </c>
      <c r="J4866">
        <f t="shared" si="303"/>
        <v>1.0905798291711076E-3</v>
      </c>
      <c r="L4866">
        <v>3.9260873850159874</v>
      </c>
    </row>
    <row r="4867" spans="1:12" customFormat="1" hidden="1">
      <c r="A4867" s="10">
        <v>41442</v>
      </c>
      <c r="B4867" s="11">
        <v>0.88541666666666663</v>
      </c>
      <c r="C4867">
        <v>0</v>
      </c>
      <c r="D4867">
        <v>92.21</v>
      </c>
      <c r="E4867">
        <f t="shared" si="300"/>
        <v>8.1069999999999989E-2</v>
      </c>
      <c r="F4867">
        <v>72.709999999999994</v>
      </c>
      <c r="G4867">
        <v>13.5</v>
      </c>
      <c r="H4867">
        <f t="shared" si="301"/>
        <v>5.9189300000000031</v>
      </c>
      <c r="I4867">
        <f t="shared" si="302"/>
        <v>5.9189300000000028E-2</v>
      </c>
      <c r="J4867">
        <f t="shared" si="303"/>
        <v>1.099847226470819E-3</v>
      </c>
      <c r="L4867">
        <v>3.9594500152949483</v>
      </c>
    </row>
    <row r="4868" spans="1:12" customFormat="1" hidden="1">
      <c r="A4868" s="10">
        <v>41442</v>
      </c>
      <c r="B4868" s="11">
        <v>0.88888888888888884</v>
      </c>
      <c r="C4868">
        <v>0</v>
      </c>
      <c r="D4868">
        <v>92.15</v>
      </c>
      <c r="E4868">
        <f t="shared" si="300"/>
        <v>8.1069999999999989E-2</v>
      </c>
      <c r="F4868">
        <v>72.680000000000007</v>
      </c>
      <c r="G4868">
        <v>13.5</v>
      </c>
      <c r="H4868">
        <f t="shared" si="301"/>
        <v>5.888930000000002</v>
      </c>
      <c r="I4868">
        <f t="shared" si="302"/>
        <v>5.8889300000000019E-2</v>
      </c>
      <c r="J4868">
        <f t="shared" si="303"/>
        <v>1.085963764735448E-3</v>
      </c>
      <c r="L4868">
        <v>3.9094695530476131</v>
      </c>
    </row>
    <row r="4869" spans="1:12" customFormat="1" hidden="1">
      <c r="A4869" s="10">
        <v>41442</v>
      </c>
      <c r="B4869" s="11">
        <v>0.89236111111111116</v>
      </c>
      <c r="C4869">
        <v>0</v>
      </c>
      <c r="D4869">
        <v>92.1</v>
      </c>
      <c r="E4869">
        <f t="shared" ref="E4869:E4932" si="304">(435-368)*1.21/1000</f>
        <v>8.1069999999999989E-2</v>
      </c>
      <c r="F4869">
        <v>72.62</v>
      </c>
      <c r="G4869">
        <v>13.5</v>
      </c>
      <c r="H4869">
        <f t="shared" ref="H4869:H4932" si="305">D4869-E4869-F4869-G4869</f>
        <v>5.8989299999999929</v>
      </c>
      <c r="I4869">
        <f t="shared" ref="I4869:I4932" si="306">H4869/100</f>
        <v>5.8989299999999932E-2</v>
      </c>
      <c r="J4869">
        <f t="shared" ref="J4869:J4932" si="307">1.2904*I4869^(5/2)</f>
        <v>1.0905798291711076E-3</v>
      </c>
      <c r="L4869">
        <v>3.9260873850159874</v>
      </c>
    </row>
    <row r="4870" spans="1:12" customFormat="1" hidden="1">
      <c r="A4870" s="10">
        <v>41442</v>
      </c>
      <c r="B4870" s="11">
        <v>0.89583333333333337</v>
      </c>
      <c r="C4870">
        <v>0</v>
      </c>
      <c r="D4870">
        <v>92.05</v>
      </c>
      <c r="E4870">
        <f t="shared" si="304"/>
        <v>8.1069999999999989E-2</v>
      </c>
      <c r="F4870">
        <v>72.55</v>
      </c>
      <c r="G4870">
        <v>13.5</v>
      </c>
      <c r="H4870">
        <f t="shared" si="305"/>
        <v>5.9189300000000031</v>
      </c>
      <c r="I4870">
        <f t="shared" si="306"/>
        <v>5.9189300000000028E-2</v>
      </c>
      <c r="J4870">
        <f t="shared" si="307"/>
        <v>1.099847226470819E-3</v>
      </c>
      <c r="K4870">
        <f>J4870*3600</f>
        <v>3.9594500152949483</v>
      </c>
      <c r="L4870" s="1">
        <v>3.9594500152949483</v>
      </c>
    </row>
    <row r="4871" spans="1:12" customFormat="1" hidden="1">
      <c r="A4871" s="10">
        <v>41442</v>
      </c>
      <c r="B4871" s="11">
        <v>0.89930555555555547</v>
      </c>
      <c r="C4871">
        <v>0</v>
      </c>
      <c r="D4871">
        <v>92.12</v>
      </c>
      <c r="E4871">
        <f t="shared" si="304"/>
        <v>8.1069999999999989E-2</v>
      </c>
      <c r="F4871">
        <v>72.62</v>
      </c>
      <c r="G4871">
        <v>13.5</v>
      </c>
      <c r="H4871">
        <f t="shared" si="305"/>
        <v>5.9189300000000031</v>
      </c>
      <c r="I4871">
        <f t="shared" si="306"/>
        <v>5.9189300000000028E-2</v>
      </c>
      <c r="J4871">
        <f t="shared" si="307"/>
        <v>1.099847226470819E-3</v>
      </c>
      <c r="L4871">
        <v>3.9594500152949483</v>
      </c>
    </row>
    <row r="4872" spans="1:12" customFormat="1" hidden="1">
      <c r="A4872" s="10">
        <v>41442</v>
      </c>
      <c r="B4872" s="11">
        <v>0.90277777777777779</v>
      </c>
      <c r="C4872">
        <v>0</v>
      </c>
      <c r="D4872">
        <v>92.24</v>
      </c>
      <c r="E4872">
        <f t="shared" si="304"/>
        <v>8.1069999999999989E-2</v>
      </c>
      <c r="F4872">
        <v>72.78</v>
      </c>
      <c r="G4872">
        <v>13.5</v>
      </c>
      <c r="H4872">
        <f t="shared" si="305"/>
        <v>5.8789299999999969</v>
      </c>
      <c r="I4872">
        <f t="shared" si="306"/>
        <v>5.8789299999999968E-2</v>
      </c>
      <c r="J4872">
        <f t="shared" si="307"/>
        <v>1.081359443157316E-3</v>
      </c>
      <c r="L4872">
        <v>3.8928939953663377</v>
      </c>
    </row>
    <row r="4873" spans="1:12" customFormat="1" hidden="1">
      <c r="A4873" s="10">
        <v>41442</v>
      </c>
      <c r="B4873" s="11">
        <v>0.90625</v>
      </c>
      <c r="C4873">
        <v>0</v>
      </c>
      <c r="D4873">
        <v>92.31</v>
      </c>
      <c r="E4873">
        <f t="shared" si="304"/>
        <v>8.1069999999999989E-2</v>
      </c>
      <c r="F4873">
        <v>72.8</v>
      </c>
      <c r="G4873">
        <v>13.5</v>
      </c>
      <c r="H4873">
        <f t="shared" si="305"/>
        <v>5.9289300000000082</v>
      </c>
      <c r="I4873">
        <f t="shared" si="306"/>
        <v>5.9289300000000079E-2</v>
      </c>
      <c r="J4873">
        <f t="shared" si="307"/>
        <v>1.1044985792416637E-3</v>
      </c>
      <c r="L4873">
        <v>3.9761948852699893</v>
      </c>
    </row>
    <row r="4874" spans="1:12" customFormat="1" hidden="1">
      <c r="A4874" s="10">
        <v>41442</v>
      </c>
      <c r="B4874" s="11">
        <v>0.90972222222222221</v>
      </c>
      <c r="C4874">
        <v>0</v>
      </c>
      <c r="D4874">
        <v>92.29</v>
      </c>
      <c r="E4874">
        <f t="shared" si="304"/>
        <v>8.1069999999999989E-2</v>
      </c>
      <c r="F4874">
        <v>72.790000000000006</v>
      </c>
      <c r="G4874">
        <v>13.5</v>
      </c>
      <c r="H4874">
        <f t="shared" si="305"/>
        <v>5.9189300000000031</v>
      </c>
      <c r="I4874">
        <f t="shared" si="306"/>
        <v>5.9189300000000028E-2</v>
      </c>
      <c r="J4874">
        <f t="shared" si="307"/>
        <v>1.099847226470819E-3</v>
      </c>
      <c r="L4874">
        <v>3.9594500152949483</v>
      </c>
    </row>
    <row r="4875" spans="1:12" customFormat="1" hidden="1">
      <c r="A4875" s="10">
        <v>41442</v>
      </c>
      <c r="B4875" s="11">
        <v>0.91319444444444453</v>
      </c>
      <c r="C4875">
        <v>0</v>
      </c>
      <c r="D4875">
        <v>92.35</v>
      </c>
      <c r="E4875">
        <f t="shared" si="304"/>
        <v>8.1069999999999989E-2</v>
      </c>
      <c r="F4875">
        <v>72.84</v>
      </c>
      <c r="G4875">
        <v>13.5</v>
      </c>
      <c r="H4875">
        <f t="shared" si="305"/>
        <v>5.928929999999994</v>
      </c>
      <c r="I4875">
        <f t="shared" si="306"/>
        <v>5.9289299999999941E-2</v>
      </c>
      <c r="J4875">
        <f t="shared" si="307"/>
        <v>1.1044985792416579E-3</v>
      </c>
      <c r="L4875">
        <v>3.9761948852699684</v>
      </c>
    </row>
    <row r="4876" spans="1:12" customFormat="1">
      <c r="A4876" s="10">
        <v>41442</v>
      </c>
      <c r="B4876" s="11">
        <v>0.91666666666666663</v>
      </c>
      <c r="C4876">
        <v>0</v>
      </c>
      <c r="D4876">
        <v>92.3</v>
      </c>
      <c r="E4876">
        <f t="shared" si="304"/>
        <v>8.1069999999999989E-2</v>
      </c>
      <c r="F4876">
        <v>72.760000000000005</v>
      </c>
      <c r="G4876">
        <v>13.5</v>
      </c>
      <c r="H4876">
        <f t="shared" si="305"/>
        <v>5.9589299999999952</v>
      </c>
      <c r="I4876">
        <f t="shared" si="306"/>
        <v>5.9589299999999949E-2</v>
      </c>
      <c r="J4876">
        <f t="shared" si="307"/>
        <v>1.1185233733025102E-3</v>
      </c>
      <c r="K4876">
        <f>J4876*3600</f>
        <v>4.0266841438890371</v>
      </c>
      <c r="L4876" s="13">
        <f>K4876*1000/156000</f>
        <v>2.5812077845442545E-2</v>
      </c>
    </row>
    <row r="4877" spans="1:12" customFormat="1" hidden="1">
      <c r="A4877" s="10">
        <v>41442</v>
      </c>
      <c r="B4877" s="11">
        <v>0.92013888888888884</v>
      </c>
      <c r="C4877">
        <v>0</v>
      </c>
      <c r="D4877">
        <v>92.2</v>
      </c>
      <c r="E4877">
        <f t="shared" si="304"/>
        <v>8.1069999999999989E-2</v>
      </c>
      <c r="F4877">
        <v>72.72</v>
      </c>
      <c r="G4877">
        <v>13.5</v>
      </c>
      <c r="H4877">
        <f t="shared" si="305"/>
        <v>5.8989300000000071</v>
      </c>
      <c r="I4877">
        <f t="shared" si="306"/>
        <v>5.8989300000000071E-2</v>
      </c>
      <c r="J4877">
        <f t="shared" si="307"/>
        <v>1.0905798291711143E-3</v>
      </c>
      <c r="L4877">
        <v>3.9260873850160114</v>
      </c>
    </row>
    <row r="4878" spans="1:12" customFormat="1" hidden="1">
      <c r="A4878" s="10">
        <v>41442</v>
      </c>
      <c r="B4878" s="11">
        <v>0.92361111111111116</v>
      </c>
      <c r="C4878">
        <v>0</v>
      </c>
      <c r="D4878">
        <v>92.3</v>
      </c>
      <c r="E4878">
        <f t="shared" si="304"/>
        <v>8.1069999999999989E-2</v>
      </c>
      <c r="F4878">
        <v>72.77</v>
      </c>
      <c r="G4878">
        <v>13.5</v>
      </c>
      <c r="H4878">
        <f t="shared" si="305"/>
        <v>5.9489300000000043</v>
      </c>
      <c r="I4878">
        <f t="shared" si="306"/>
        <v>5.9489300000000044E-2</v>
      </c>
      <c r="J4878">
        <f t="shared" si="307"/>
        <v>1.1138366427292812E-3</v>
      </c>
      <c r="L4878">
        <v>4.0098119138254127</v>
      </c>
    </row>
    <row r="4879" spans="1:12" customFormat="1" hidden="1">
      <c r="A4879" s="10">
        <v>41442</v>
      </c>
      <c r="B4879" s="11">
        <v>0.92708333333333337</v>
      </c>
      <c r="C4879">
        <v>0</v>
      </c>
      <c r="D4879">
        <v>92.32</v>
      </c>
      <c r="E4879">
        <f t="shared" si="304"/>
        <v>8.1069999999999989E-2</v>
      </c>
      <c r="F4879">
        <v>72.78</v>
      </c>
      <c r="G4879">
        <v>13.5</v>
      </c>
      <c r="H4879">
        <f t="shared" si="305"/>
        <v>5.9589299999999952</v>
      </c>
      <c r="I4879">
        <f t="shared" si="306"/>
        <v>5.9589299999999949E-2</v>
      </c>
      <c r="J4879">
        <f t="shared" si="307"/>
        <v>1.1185233733025102E-3</v>
      </c>
      <c r="L4879">
        <v>4.0266841438890371</v>
      </c>
    </row>
    <row r="4880" spans="1:12" customFormat="1" hidden="1">
      <c r="A4880" s="10">
        <v>41442</v>
      </c>
      <c r="B4880" s="11">
        <v>0.93055555555555547</v>
      </c>
      <c r="C4880">
        <v>0</v>
      </c>
      <c r="D4880">
        <v>92.14</v>
      </c>
      <c r="E4880">
        <f t="shared" si="304"/>
        <v>8.1069999999999989E-2</v>
      </c>
      <c r="F4880">
        <v>72.62</v>
      </c>
      <c r="G4880">
        <v>13.5</v>
      </c>
      <c r="H4880">
        <f t="shared" si="305"/>
        <v>5.9389299999999992</v>
      </c>
      <c r="I4880">
        <f t="shared" si="306"/>
        <v>5.9389299999999992E-2</v>
      </c>
      <c r="J4880">
        <f t="shared" si="307"/>
        <v>1.109161714683677E-3</v>
      </c>
      <c r="L4880">
        <v>3.9929821728612374</v>
      </c>
    </row>
    <row r="4881" spans="1:12" customFormat="1" hidden="1">
      <c r="A4881" s="10">
        <v>41442</v>
      </c>
      <c r="B4881" s="11">
        <v>0.93402777777777779</v>
      </c>
      <c r="C4881">
        <v>0</v>
      </c>
      <c r="D4881">
        <v>92.24</v>
      </c>
      <c r="E4881">
        <f t="shared" si="304"/>
        <v>8.1069999999999989E-2</v>
      </c>
      <c r="F4881">
        <v>72.760000000000005</v>
      </c>
      <c r="G4881">
        <v>13.5</v>
      </c>
      <c r="H4881">
        <f t="shared" si="305"/>
        <v>5.8989299999999929</v>
      </c>
      <c r="I4881">
        <f t="shared" si="306"/>
        <v>5.8989299999999932E-2</v>
      </c>
      <c r="J4881">
        <f t="shared" si="307"/>
        <v>1.0905798291711076E-3</v>
      </c>
      <c r="L4881">
        <v>3.9260873850159874</v>
      </c>
    </row>
    <row r="4882" spans="1:12" customFormat="1" hidden="1">
      <c r="A4882" s="10">
        <v>41442</v>
      </c>
      <c r="B4882" s="11">
        <v>0.9375</v>
      </c>
      <c r="C4882">
        <v>0</v>
      </c>
      <c r="D4882">
        <v>92.23</v>
      </c>
      <c r="E4882">
        <f t="shared" si="304"/>
        <v>8.1069999999999989E-2</v>
      </c>
      <c r="F4882">
        <v>72.709999999999994</v>
      </c>
      <c r="G4882">
        <v>13.5</v>
      </c>
      <c r="H4882">
        <f t="shared" si="305"/>
        <v>5.9389300000000134</v>
      </c>
      <c r="I4882">
        <f t="shared" si="306"/>
        <v>5.9389300000000131E-2</v>
      </c>
      <c r="J4882">
        <f t="shared" si="307"/>
        <v>1.109161714683684E-3</v>
      </c>
      <c r="K4882">
        <f>J4882*3600</f>
        <v>3.9929821728612622</v>
      </c>
      <c r="L4882" s="1">
        <v>3.9929821728612622</v>
      </c>
    </row>
    <row r="4883" spans="1:12" customFormat="1" hidden="1">
      <c r="A4883" s="10">
        <v>41442</v>
      </c>
      <c r="B4883" s="11">
        <v>0.94097222222222221</v>
      </c>
      <c r="C4883">
        <v>0</v>
      </c>
      <c r="D4883">
        <v>92.24</v>
      </c>
      <c r="E4883">
        <f t="shared" si="304"/>
        <v>8.1069999999999989E-2</v>
      </c>
      <c r="F4883">
        <v>72.739999999999995</v>
      </c>
      <c r="G4883">
        <v>13.5</v>
      </c>
      <c r="H4883">
        <f t="shared" si="305"/>
        <v>5.9189300000000031</v>
      </c>
      <c r="I4883">
        <f t="shared" si="306"/>
        <v>5.9189300000000028E-2</v>
      </c>
      <c r="J4883">
        <f t="shared" si="307"/>
        <v>1.099847226470819E-3</v>
      </c>
      <c r="L4883">
        <v>3.9594500152949483</v>
      </c>
    </row>
    <row r="4884" spans="1:12" customFormat="1" hidden="1">
      <c r="A4884" s="10">
        <v>41442</v>
      </c>
      <c r="B4884" s="11">
        <v>0.94444444444444453</v>
      </c>
      <c r="C4884">
        <v>0</v>
      </c>
      <c r="D4884">
        <v>92.01</v>
      </c>
      <c r="E4884">
        <f t="shared" si="304"/>
        <v>8.1069999999999989E-2</v>
      </c>
      <c r="F4884">
        <v>72.540000000000006</v>
      </c>
      <c r="G4884">
        <v>13.5</v>
      </c>
      <c r="H4884">
        <f t="shared" si="305"/>
        <v>5.888930000000002</v>
      </c>
      <c r="I4884">
        <f t="shared" si="306"/>
        <v>5.8889300000000019E-2</v>
      </c>
      <c r="J4884">
        <f t="shared" si="307"/>
        <v>1.085963764735448E-3</v>
      </c>
      <c r="L4884">
        <v>3.9094695530476131</v>
      </c>
    </row>
    <row r="4885" spans="1:12" customFormat="1" hidden="1">
      <c r="A4885" s="10">
        <v>41442</v>
      </c>
      <c r="B4885" s="11">
        <v>0.94791666666666663</v>
      </c>
      <c r="C4885">
        <v>0</v>
      </c>
      <c r="D4885">
        <v>92.11</v>
      </c>
      <c r="E4885">
        <f t="shared" si="304"/>
        <v>8.1069999999999989E-2</v>
      </c>
      <c r="F4885">
        <v>72.61</v>
      </c>
      <c r="G4885">
        <v>13.5</v>
      </c>
      <c r="H4885">
        <f t="shared" si="305"/>
        <v>5.9189300000000031</v>
      </c>
      <c r="I4885">
        <f t="shared" si="306"/>
        <v>5.9189300000000028E-2</v>
      </c>
      <c r="J4885">
        <f t="shared" si="307"/>
        <v>1.099847226470819E-3</v>
      </c>
      <c r="L4885">
        <v>3.9594500152949483</v>
      </c>
    </row>
    <row r="4886" spans="1:12" customFormat="1" hidden="1">
      <c r="A4886" s="10">
        <v>41442</v>
      </c>
      <c r="B4886" s="11">
        <v>0.95138888888888884</v>
      </c>
      <c r="C4886">
        <v>0</v>
      </c>
      <c r="D4886">
        <v>92.03</v>
      </c>
      <c r="E4886">
        <f t="shared" si="304"/>
        <v>8.1069999999999989E-2</v>
      </c>
      <c r="F4886">
        <v>72.510000000000005</v>
      </c>
      <c r="G4886">
        <v>13.5</v>
      </c>
      <c r="H4886">
        <f t="shared" si="305"/>
        <v>5.9389299999999992</v>
      </c>
      <c r="I4886">
        <f t="shared" si="306"/>
        <v>5.9389299999999992E-2</v>
      </c>
      <c r="J4886">
        <f t="shared" si="307"/>
        <v>1.109161714683677E-3</v>
      </c>
      <c r="L4886">
        <v>3.9929821728612374</v>
      </c>
    </row>
    <row r="4887" spans="1:12" customFormat="1" hidden="1">
      <c r="A4887" s="10">
        <v>41442</v>
      </c>
      <c r="B4887" s="11">
        <v>0.95486111111111116</v>
      </c>
      <c r="C4887">
        <v>0</v>
      </c>
      <c r="D4887">
        <v>92</v>
      </c>
      <c r="E4887">
        <f t="shared" si="304"/>
        <v>8.1069999999999989E-2</v>
      </c>
      <c r="F4887">
        <v>72.510000000000005</v>
      </c>
      <c r="G4887">
        <v>13.5</v>
      </c>
      <c r="H4887">
        <f t="shared" si="305"/>
        <v>5.908929999999998</v>
      </c>
      <c r="I4887">
        <f t="shared" si="306"/>
        <v>5.9089299999999984E-2</v>
      </c>
      <c r="J4887">
        <f t="shared" si="307"/>
        <v>1.0952076464303632E-3</v>
      </c>
      <c r="L4887">
        <v>3.9427475271493075</v>
      </c>
    </row>
    <row r="4888" spans="1:12" customFormat="1">
      <c r="A4888" s="10">
        <v>41442</v>
      </c>
      <c r="B4888" s="11">
        <v>0.95833333333333337</v>
      </c>
      <c r="C4888">
        <v>0</v>
      </c>
      <c r="D4888">
        <v>92.02</v>
      </c>
      <c r="E4888">
        <f t="shared" si="304"/>
        <v>8.1069999999999989E-2</v>
      </c>
      <c r="F4888">
        <v>72.52</v>
      </c>
      <c r="G4888">
        <v>13.5</v>
      </c>
      <c r="H4888">
        <f t="shared" si="305"/>
        <v>5.9189300000000031</v>
      </c>
      <c r="I4888">
        <f t="shared" si="306"/>
        <v>5.9189300000000028E-2</v>
      </c>
      <c r="J4888">
        <f t="shared" si="307"/>
        <v>1.099847226470819E-3</v>
      </c>
      <c r="K4888">
        <f>J4888*3600</f>
        <v>3.9594500152949483</v>
      </c>
      <c r="L4888" s="13">
        <f>K4888*1000/156000</f>
        <v>2.5381089841634282E-2</v>
      </c>
    </row>
    <row r="4889" spans="1:12" customFormat="1" hidden="1">
      <c r="A4889" s="10">
        <v>41442</v>
      </c>
      <c r="B4889" s="11">
        <v>0.96180555555555547</v>
      </c>
      <c r="C4889">
        <v>0</v>
      </c>
      <c r="D4889">
        <v>92.04</v>
      </c>
      <c r="E4889">
        <f t="shared" si="304"/>
        <v>8.1069999999999989E-2</v>
      </c>
      <c r="F4889">
        <v>72.58</v>
      </c>
      <c r="G4889">
        <v>13.5</v>
      </c>
      <c r="H4889">
        <f t="shared" si="305"/>
        <v>5.8789300000000111</v>
      </c>
      <c r="I4889">
        <f t="shared" si="306"/>
        <v>5.8789300000000114E-2</v>
      </c>
      <c r="J4889">
        <f t="shared" si="307"/>
        <v>1.0813594431573236E-3</v>
      </c>
      <c r="L4889">
        <v>3.8928939953663648</v>
      </c>
    </row>
    <row r="4890" spans="1:12" customFormat="1" hidden="1">
      <c r="A4890" s="10">
        <v>41442</v>
      </c>
      <c r="B4890" s="11">
        <v>0.96527777777777779</v>
      </c>
      <c r="C4890">
        <v>0</v>
      </c>
      <c r="D4890">
        <v>91.9</v>
      </c>
      <c r="E4890">
        <f t="shared" si="304"/>
        <v>8.1069999999999989E-2</v>
      </c>
      <c r="F4890">
        <v>72.39</v>
      </c>
      <c r="G4890">
        <v>13.5</v>
      </c>
      <c r="H4890">
        <f t="shared" si="305"/>
        <v>5.9289300000000082</v>
      </c>
      <c r="I4890">
        <f t="shared" si="306"/>
        <v>5.9289300000000079E-2</v>
      </c>
      <c r="J4890">
        <f t="shared" si="307"/>
        <v>1.1044985792416637E-3</v>
      </c>
      <c r="L4890">
        <v>3.9761948852699893</v>
      </c>
    </row>
    <row r="4891" spans="1:12" customFormat="1" hidden="1">
      <c r="A4891" s="10">
        <v>41442</v>
      </c>
      <c r="B4891" s="11">
        <v>0.96875</v>
      </c>
      <c r="C4891">
        <v>0</v>
      </c>
      <c r="D4891">
        <v>91.93</v>
      </c>
      <c r="E4891">
        <f t="shared" si="304"/>
        <v>8.1069999999999989E-2</v>
      </c>
      <c r="F4891">
        <v>72.48</v>
      </c>
      <c r="G4891">
        <v>13.5</v>
      </c>
      <c r="H4891">
        <f t="shared" si="305"/>
        <v>5.868930000000006</v>
      </c>
      <c r="I4891">
        <f t="shared" si="306"/>
        <v>5.8689300000000062E-2</v>
      </c>
      <c r="J4891">
        <f t="shared" si="307"/>
        <v>1.0767668544622074E-3</v>
      </c>
      <c r="L4891">
        <v>3.8763606760639466</v>
      </c>
    </row>
    <row r="4892" spans="1:12" customFormat="1" hidden="1">
      <c r="A4892" s="10">
        <v>41442</v>
      </c>
      <c r="B4892" s="11">
        <v>0.97222222222222221</v>
      </c>
      <c r="C4892">
        <v>0</v>
      </c>
      <c r="D4892">
        <v>91.89</v>
      </c>
      <c r="E4892">
        <f t="shared" si="304"/>
        <v>8.1069999999999989E-2</v>
      </c>
      <c r="F4892">
        <v>72.38</v>
      </c>
      <c r="G4892">
        <v>13.5</v>
      </c>
      <c r="H4892">
        <f t="shared" si="305"/>
        <v>5.9289300000000082</v>
      </c>
      <c r="I4892">
        <f t="shared" si="306"/>
        <v>5.9289300000000079E-2</v>
      </c>
      <c r="J4892">
        <f t="shared" si="307"/>
        <v>1.1044985792416637E-3</v>
      </c>
      <c r="L4892">
        <v>3.9761948852699893</v>
      </c>
    </row>
    <row r="4893" spans="1:12" customFormat="1" hidden="1">
      <c r="A4893" s="10">
        <v>41442</v>
      </c>
      <c r="B4893" s="11">
        <v>0.97569444444444453</v>
      </c>
      <c r="C4893">
        <v>0</v>
      </c>
      <c r="D4893">
        <v>91.73</v>
      </c>
      <c r="E4893">
        <f t="shared" si="304"/>
        <v>8.1069999999999989E-2</v>
      </c>
      <c r="F4893">
        <v>72.239999999999995</v>
      </c>
      <c r="G4893">
        <v>13.5</v>
      </c>
      <c r="H4893">
        <f t="shared" si="305"/>
        <v>5.9089300000000122</v>
      </c>
      <c r="I4893">
        <f t="shared" si="306"/>
        <v>5.9089300000000122E-2</v>
      </c>
      <c r="J4893">
        <f t="shared" si="307"/>
        <v>1.0952076464303699E-3</v>
      </c>
      <c r="L4893">
        <v>3.9427475271493315</v>
      </c>
    </row>
    <row r="4894" spans="1:12" customFormat="1" hidden="1">
      <c r="A4894" s="10">
        <v>41442</v>
      </c>
      <c r="B4894" s="11">
        <v>0.97916666666666663</v>
      </c>
      <c r="C4894">
        <v>0</v>
      </c>
      <c r="D4894">
        <v>91.67</v>
      </c>
      <c r="E4894">
        <f t="shared" si="304"/>
        <v>8.1069999999999989E-2</v>
      </c>
      <c r="F4894">
        <v>72.180000000000007</v>
      </c>
      <c r="G4894">
        <v>13.5</v>
      </c>
      <c r="H4894">
        <f t="shared" si="305"/>
        <v>5.908929999999998</v>
      </c>
      <c r="I4894">
        <f t="shared" si="306"/>
        <v>5.9089299999999984E-2</v>
      </c>
      <c r="J4894">
        <f t="shared" si="307"/>
        <v>1.0952076464303632E-3</v>
      </c>
      <c r="K4894">
        <f>J4894*3600</f>
        <v>3.9427475271493075</v>
      </c>
      <c r="L4894" s="1">
        <v>3.9427475271493075</v>
      </c>
    </row>
    <row r="4895" spans="1:12" customFormat="1" hidden="1">
      <c r="A4895" s="10">
        <v>41442</v>
      </c>
      <c r="B4895" s="11">
        <v>0.98263888888888884</v>
      </c>
      <c r="C4895">
        <v>0</v>
      </c>
      <c r="D4895">
        <v>91.64</v>
      </c>
      <c r="E4895">
        <f t="shared" si="304"/>
        <v>8.1069999999999989E-2</v>
      </c>
      <c r="F4895">
        <v>72.13</v>
      </c>
      <c r="G4895">
        <v>13.5</v>
      </c>
      <c r="H4895">
        <f t="shared" si="305"/>
        <v>5.9289300000000082</v>
      </c>
      <c r="I4895">
        <f t="shared" si="306"/>
        <v>5.9289300000000079E-2</v>
      </c>
      <c r="J4895">
        <f t="shared" si="307"/>
        <v>1.1044985792416637E-3</v>
      </c>
      <c r="L4895">
        <v>3.9761948852699893</v>
      </c>
    </row>
    <row r="4896" spans="1:12" customFormat="1" hidden="1">
      <c r="A4896" s="10">
        <v>41442</v>
      </c>
      <c r="B4896" s="11">
        <v>0.98611111111111116</v>
      </c>
      <c r="C4896">
        <v>0</v>
      </c>
      <c r="D4896">
        <v>91.72</v>
      </c>
      <c r="E4896">
        <f t="shared" si="304"/>
        <v>8.1069999999999989E-2</v>
      </c>
      <c r="F4896">
        <v>72.239999999999995</v>
      </c>
      <c r="G4896">
        <v>13.5</v>
      </c>
      <c r="H4896">
        <f t="shared" si="305"/>
        <v>5.8989300000000071</v>
      </c>
      <c r="I4896">
        <f t="shared" si="306"/>
        <v>5.8989300000000071E-2</v>
      </c>
      <c r="J4896">
        <f t="shared" si="307"/>
        <v>1.0905798291711143E-3</v>
      </c>
      <c r="L4896">
        <v>3.9260873850160114</v>
      </c>
    </row>
    <row r="4897" spans="1:12" customFormat="1" hidden="1">
      <c r="A4897" s="10">
        <v>41442</v>
      </c>
      <c r="B4897" s="11">
        <v>0.98958333333333337</v>
      </c>
      <c r="C4897">
        <v>0</v>
      </c>
      <c r="D4897">
        <v>91.66</v>
      </c>
      <c r="E4897">
        <f t="shared" si="304"/>
        <v>8.1069999999999989E-2</v>
      </c>
      <c r="F4897">
        <v>72.150000000000006</v>
      </c>
      <c r="G4897">
        <v>13.5</v>
      </c>
      <c r="H4897">
        <f t="shared" si="305"/>
        <v>5.928929999999994</v>
      </c>
      <c r="I4897">
        <f t="shared" si="306"/>
        <v>5.9289299999999941E-2</v>
      </c>
      <c r="J4897">
        <f t="shared" si="307"/>
        <v>1.1044985792416579E-3</v>
      </c>
      <c r="L4897">
        <v>3.9761948852699684</v>
      </c>
    </row>
    <row r="4898" spans="1:12" customFormat="1" hidden="1">
      <c r="A4898" s="10">
        <v>41442</v>
      </c>
      <c r="B4898" s="11">
        <v>0.99305555555555547</v>
      </c>
      <c r="C4898">
        <v>0</v>
      </c>
      <c r="D4898">
        <v>91.51</v>
      </c>
      <c r="E4898">
        <f t="shared" si="304"/>
        <v>8.1069999999999989E-2</v>
      </c>
      <c r="F4898">
        <v>72.02</v>
      </c>
      <c r="G4898">
        <v>13.5</v>
      </c>
      <c r="H4898">
        <f t="shared" si="305"/>
        <v>5.9089300000000122</v>
      </c>
      <c r="I4898">
        <f t="shared" si="306"/>
        <v>5.9089300000000122E-2</v>
      </c>
      <c r="J4898">
        <f t="shared" si="307"/>
        <v>1.0952076464303699E-3</v>
      </c>
      <c r="L4898">
        <v>3.9427475271493315</v>
      </c>
    </row>
    <row r="4899" spans="1:12" customFormat="1" hidden="1">
      <c r="A4899" s="10">
        <v>41442</v>
      </c>
      <c r="B4899" s="11">
        <v>0.99652777777777779</v>
      </c>
      <c r="C4899">
        <v>0</v>
      </c>
      <c r="D4899">
        <v>91.4</v>
      </c>
      <c r="E4899">
        <f t="shared" si="304"/>
        <v>8.1069999999999989E-2</v>
      </c>
      <c r="F4899">
        <v>71.91</v>
      </c>
      <c r="G4899">
        <v>13.5</v>
      </c>
      <c r="H4899">
        <f t="shared" si="305"/>
        <v>5.9089300000000122</v>
      </c>
      <c r="I4899">
        <f t="shared" si="306"/>
        <v>5.9089300000000122E-2</v>
      </c>
      <c r="J4899">
        <f t="shared" si="307"/>
        <v>1.0952076464303699E-3</v>
      </c>
      <c r="L4899">
        <v>3.9427475271493315</v>
      </c>
    </row>
    <row r="4900" spans="1:12" customFormat="1">
      <c r="A4900" s="10">
        <v>41443</v>
      </c>
      <c r="B4900" s="11">
        <v>0</v>
      </c>
      <c r="C4900">
        <v>0</v>
      </c>
      <c r="D4900">
        <v>91.44</v>
      </c>
      <c r="E4900">
        <f t="shared" si="304"/>
        <v>8.1069999999999989E-2</v>
      </c>
      <c r="F4900">
        <v>71.930000000000007</v>
      </c>
      <c r="G4900">
        <v>13.5</v>
      </c>
      <c r="H4900">
        <f t="shared" si="305"/>
        <v>5.928929999999994</v>
      </c>
      <c r="I4900">
        <f t="shared" si="306"/>
        <v>5.9289299999999941E-2</v>
      </c>
      <c r="J4900">
        <f t="shared" si="307"/>
        <v>1.1044985792416579E-3</v>
      </c>
      <c r="K4900">
        <f>J4900*3600</f>
        <v>3.9761948852699684</v>
      </c>
      <c r="L4900" s="13">
        <f>K4900*1000/156000</f>
        <v>2.5488428751730567E-2</v>
      </c>
    </row>
    <row r="4901" spans="1:12" customFormat="1" hidden="1">
      <c r="A4901" s="10">
        <v>41443</v>
      </c>
      <c r="B4901" s="11">
        <v>3.472222222222222E-3</v>
      </c>
      <c r="C4901">
        <v>0</v>
      </c>
      <c r="D4901">
        <v>91.44</v>
      </c>
      <c r="E4901">
        <f t="shared" si="304"/>
        <v>8.1069999999999989E-2</v>
      </c>
      <c r="F4901">
        <v>71.930000000000007</v>
      </c>
      <c r="G4901">
        <v>13.5</v>
      </c>
      <c r="H4901">
        <f t="shared" si="305"/>
        <v>5.928929999999994</v>
      </c>
      <c r="I4901">
        <f t="shared" si="306"/>
        <v>5.9289299999999941E-2</v>
      </c>
      <c r="J4901">
        <f t="shared" si="307"/>
        <v>1.1044985792416579E-3</v>
      </c>
      <c r="L4901">
        <v>3.9761948852699684</v>
      </c>
    </row>
    <row r="4902" spans="1:12" customFormat="1" hidden="1">
      <c r="A4902" s="10">
        <v>41443</v>
      </c>
      <c r="B4902" s="11">
        <v>6.9444444444444441E-3</v>
      </c>
      <c r="C4902">
        <v>0</v>
      </c>
      <c r="D4902">
        <v>91.38</v>
      </c>
      <c r="E4902">
        <f t="shared" si="304"/>
        <v>8.1069999999999989E-2</v>
      </c>
      <c r="F4902">
        <v>71.86</v>
      </c>
      <c r="G4902">
        <v>13.5</v>
      </c>
      <c r="H4902">
        <f t="shared" si="305"/>
        <v>5.9389299999999992</v>
      </c>
      <c r="I4902">
        <f t="shared" si="306"/>
        <v>5.9389299999999992E-2</v>
      </c>
      <c r="J4902">
        <f t="shared" si="307"/>
        <v>1.109161714683677E-3</v>
      </c>
      <c r="L4902">
        <v>3.9929821728612374</v>
      </c>
    </row>
    <row r="4903" spans="1:12" customFormat="1" hidden="1">
      <c r="A4903" s="10">
        <v>41443</v>
      </c>
      <c r="B4903" s="11">
        <v>1.0416666666666666E-2</v>
      </c>
      <c r="C4903">
        <v>0</v>
      </c>
      <c r="D4903">
        <v>91.35</v>
      </c>
      <c r="E4903">
        <f t="shared" si="304"/>
        <v>8.1069999999999989E-2</v>
      </c>
      <c r="F4903">
        <v>71.84</v>
      </c>
      <c r="G4903">
        <v>13.5</v>
      </c>
      <c r="H4903">
        <f t="shared" si="305"/>
        <v>5.928929999999994</v>
      </c>
      <c r="I4903">
        <f t="shared" si="306"/>
        <v>5.9289299999999941E-2</v>
      </c>
      <c r="J4903">
        <f t="shared" si="307"/>
        <v>1.1044985792416579E-3</v>
      </c>
      <c r="L4903">
        <v>3.9761948852699684</v>
      </c>
    </row>
    <row r="4904" spans="1:12" customFormat="1" hidden="1">
      <c r="A4904" s="10">
        <v>41443</v>
      </c>
      <c r="B4904" s="11">
        <v>1.3888888888888888E-2</v>
      </c>
      <c r="C4904">
        <v>0</v>
      </c>
      <c r="D4904">
        <v>91.34</v>
      </c>
      <c r="E4904">
        <f t="shared" si="304"/>
        <v>8.1069999999999989E-2</v>
      </c>
      <c r="F4904">
        <v>71.87</v>
      </c>
      <c r="G4904">
        <v>13.5</v>
      </c>
      <c r="H4904">
        <f t="shared" si="305"/>
        <v>5.888930000000002</v>
      </c>
      <c r="I4904">
        <f t="shared" si="306"/>
        <v>5.8889300000000019E-2</v>
      </c>
      <c r="J4904">
        <f t="shared" si="307"/>
        <v>1.085963764735448E-3</v>
      </c>
      <c r="L4904">
        <v>3.9094695530476131</v>
      </c>
    </row>
    <row r="4905" spans="1:12" customFormat="1" hidden="1">
      <c r="A4905" s="10">
        <v>41443</v>
      </c>
      <c r="B4905" s="11">
        <v>1.7361111111111112E-2</v>
      </c>
      <c r="C4905">
        <v>0</v>
      </c>
      <c r="D4905">
        <v>91.37</v>
      </c>
      <c r="E4905">
        <f t="shared" si="304"/>
        <v>8.1069999999999989E-2</v>
      </c>
      <c r="F4905">
        <v>71.88</v>
      </c>
      <c r="G4905">
        <v>13.5</v>
      </c>
      <c r="H4905">
        <f t="shared" si="305"/>
        <v>5.9089300000000122</v>
      </c>
      <c r="I4905">
        <f t="shared" si="306"/>
        <v>5.9089300000000122E-2</v>
      </c>
      <c r="J4905">
        <f t="shared" si="307"/>
        <v>1.0952076464303699E-3</v>
      </c>
      <c r="L4905">
        <v>3.9427475271493315</v>
      </c>
    </row>
    <row r="4906" spans="1:12" customFormat="1" hidden="1">
      <c r="A4906" s="10">
        <v>41443</v>
      </c>
      <c r="B4906" s="11">
        <v>2.0833333333333332E-2</v>
      </c>
      <c r="C4906">
        <v>0</v>
      </c>
      <c r="D4906">
        <v>91.4</v>
      </c>
      <c r="E4906">
        <f t="shared" si="304"/>
        <v>8.1069999999999989E-2</v>
      </c>
      <c r="F4906">
        <v>71.900000000000006</v>
      </c>
      <c r="G4906">
        <v>13.5</v>
      </c>
      <c r="H4906">
        <f t="shared" si="305"/>
        <v>5.9189300000000031</v>
      </c>
      <c r="I4906">
        <f t="shared" si="306"/>
        <v>5.9189300000000028E-2</v>
      </c>
      <c r="J4906">
        <f t="shared" si="307"/>
        <v>1.099847226470819E-3</v>
      </c>
      <c r="K4906">
        <f>J4906*3600</f>
        <v>3.9594500152949483</v>
      </c>
      <c r="L4906" s="1">
        <v>3.9594500152949483</v>
      </c>
    </row>
    <row r="4907" spans="1:12" customFormat="1" hidden="1">
      <c r="A4907" s="10">
        <v>41443</v>
      </c>
      <c r="B4907" s="11">
        <v>2.4305555555555556E-2</v>
      </c>
      <c r="C4907">
        <v>0</v>
      </c>
      <c r="D4907">
        <v>91.31</v>
      </c>
      <c r="E4907">
        <f t="shared" si="304"/>
        <v>8.1069999999999989E-2</v>
      </c>
      <c r="F4907">
        <v>71.8</v>
      </c>
      <c r="G4907">
        <v>13.5</v>
      </c>
      <c r="H4907">
        <f t="shared" si="305"/>
        <v>5.9289300000000082</v>
      </c>
      <c r="I4907">
        <f t="shared" si="306"/>
        <v>5.9289300000000079E-2</v>
      </c>
      <c r="J4907">
        <f t="shared" si="307"/>
        <v>1.1044985792416637E-3</v>
      </c>
      <c r="L4907">
        <v>3.9761948852699893</v>
      </c>
    </row>
    <row r="4908" spans="1:12" customFormat="1" hidden="1">
      <c r="A4908" s="10">
        <v>41443</v>
      </c>
      <c r="B4908" s="11">
        <v>2.7777777777777776E-2</v>
      </c>
      <c r="C4908">
        <v>0</v>
      </c>
      <c r="D4908">
        <v>91.33</v>
      </c>
      <c r="E4908">
        <f t="shared" si="304"/>
        <v>8.1069999999999989E-2</v>
      </c>
      <c r="F4908">
        <v>71.83</v>
      </c>
      <c r="G4908">
        <v>13.5</v>
      </c>
      <c r="H4908">
        <f t="shared" si="305"/>
        <v>5.9189300000000031</v>
      </c>
      <c r="I4908">
        <f t="shared" si="306"/>
        <v>5.9189300000000028E-2</v>
      </c>
      <c r="J4908">
        <f t="shared" si="307"/>
        <v>1.099847226470819E-3</v>
      </c>
      <c r="L4908">
        <v>3.9594500152949483</v>
      </c>
    </row>
    <row r="4909" spans="1:12" customFormat="1" hidden="1">
      <c r="A4909" s="10">
        <v>41443</v>
      </c>
      <c r="B4909" s="11">
        <v>3.125E-2</v>
      </c>
      <c r="C4909">
        <v>0</v>
      </c>
      <c r="D4909">
        <v>91.27</v>
      </c>
      <c r="E4909">
        <f t="shared" si="304"/>
        <v>8.1069999999999989E-2</v>
      </c>
      <c r="F4909">
        <v>71.77</v>
      </c>
      <c r="G4909">
        <v>13.5</v>
      </c>
      <c r="H4909">
        <f t="shared" si="305"/>
        <v>5.9189300000000031</v>
      </c>
      <c r="I4909">
        <f t="shared" si="306"/>
        <v>5.9189300000000028E-2</v>
      </c>
      <c r="J4909">
        <f t="shared" si="307"/>
        <v>1.099847226470819E-3</v>
      </c>
      <c r="L4909">
        <v>3.9594500152949483</v>
      </c>
    </row>
    <row r="4910" spans="1:12" customFormat="1" hidden="1">
      <c r="A4910" s="10">
        <v>41443</v>
      </c>
      <c r="B4910" s="11">
        <v>3.4722222222222224E-2</v>
      </c>
      <c r="C4910">
        <v>0</v>
      </c>
      <c r="D4910">
        <v>91.26</v>
      </c>
      <c r="E4910">
        <f t="shared" si="304"/>
        <v>8.1069999999999989E-2</v>
      </c>
      <c r="F4910">
        <v>71.739999999999995</v>
      </c>
      <c r="G4910">
        <v>13.5</v>
      </c>
      <c r="H4910">
        <f t="shared" si="305"/>
        <v>5.9389300000000134</v>
      </c>
      <c r="I4910">
        <f t="shared" si="306"/>
        <v>5.9389300000000131E-2</v>
      </c>
      <c r="J4910">
        <f t="shared" si="307"/>
        <v>1.109161714683684E-3</v>
      </c>
      <c r="L4910">
        <v>3.9929821728612622</v>
      </c>
    </row>
    <row r="4911" spans="1:12" customFormat="1" hidden="1">
      <c r="A4911" s="10">
        <v>41443</v>
      </c>
      <c r="B4911" s="11">
        <v>3.8194444444444441E-2</v>
      </c>
      <c r="C4911">
        <v>0</v>
      </c>
      <c r="D4911">
        <v>91.23</v>
      </c>
      <c r="E4911">
        <f t="shared" si="304"/>
        <v>8.1069999999999989E-2</v>
      </c>
      <c r="F4911">
        <v>71.73</v>
      </c>
      <c r="G4911">
        <v>13.5</v>
      </c>
      <c r="H4911">
        <f t="shared" si="305"/>
        <v>5.9189300000000031</v>
      </c>
      <c r="I4911">
        <f t="shared" si="306"/>
        <v>5.9189300000000028E-2</v>
      </c>
      <c r="J4911">
        <f t="shared" si="307"/>
        <v>1.099847226470819E-3</v>
      </c>
      <c r="L4911">
        <v>3.9594500152949483</v>
      </c>
    </row>
    <row r="4912" spans="1:12" customFormat="1">
      <c r="A4912" s="10">
        <v>41443</v>
      </c>
      <c r="B4912" s="11">
        <v>4.1666666666666664E-2</v>
      </c>
      <c r="C4912">
        <v>0</v>
      </c>
      <c r="D4912">
        <v>91.13</v>
      </c>
      <c r="E4912">
        <f t="shared" si="304"/>
        <v>8.1069999999999989E-2</v>
      </c>
      <c r="F4912">
        <v>71.64</v>
      </c>
      <c r="G4912">
        <v>13.5</v>
      </c>
      <c r="H4912">
        <f t="shared" si="305"/>
        <v>5.908929999999998</v>
      </c>
      <c r="I4912">
        <f t="shared" si="306"/>
        <v>5.9089299999999984E-2</v>
      </c>
      <c r="J4912">
        <f t="shared" si="307"/>
        <v>1.0952076464303632E-3</v>
      </c>
      <c r="K4912">
        <f>J4912*3600</f>
        <v>3.9427475271493075</v>
      </c>
      <c r="L4912" s="13">
        <f>K4912*1000/156000</f>
        <v>2.527402260993146E-2</v>
      </c>
    </row>
    <row r="4913" spans="1:12" customFormat="1" hidden="1">
      <c r="A4913" s="10">
        <v>41443</v>
      </c>
      <c r="B4913" s="11">
        <v>4.5138888888888888E-2</v>
      </c>
      <c r="C4913">
        <v>0</v>
      </c>
      <c r="D4913">
        <v>91.03</v>
      </c>
      <c r="E4913">
        <f t="shared" si="304"/>
        <v>8.1069999999999989E-2</v>
      </c>
      <c r="F4913">
        <v>71.540000000000006</v>
      </c>
      <c r="G4913">
        <v>13.5</v>
      </c>
      <c r="H4913">
        <f t="shared" si="305"/>
        <v>5.908929999999998</v>
      </c>
      <c r="I4913">
        <f t="shared" si="306"/>
        <v>5.9089299999999984E-2</v>
      </c>
      <c r="J4913">
        <f t="shared" si="307"/>
        <v>1.0952076464303632E-3</v>
      </c>
      <c r="L4913">
        <v>3.9427475271493075</v>
      </c>
    </row>
    <row r="4914" spans="1:12" customFormat="1" hidden="1">
      <c r="A4914" s="10">
        <v>41443</v>
      </c>
      <c r="B4914" s="11">
        <v>4.8611111111111112E-2</v>
      </c>
      <c r="C4914">
        <v>0</v>
      </c>
      <c r="D4914">
        <v>90.96</v>
      </c>
      <c r="E4914">
        <f t="shared" si="304"/>
        <v>8.1069999999999989E-2</v>
      </c>
      <c r="F4914">
        <v>71.47</v>
      </c>
      <c r="G4914">
        <v>13.5</v>
      </c>
      <c r="H4914">
        <f t="shared" si="305"/>
        <v>5.908929999999998</v>
      </c>
      <c r="I4914">
        <f t="shared" si="306"/>
        <v>5.9089299999999984E-2</v>
      </c>
      <c r="J4914">
        <f t="shared" si="307"/>
        <v>1.0952076464303632E-3</v>
      </c>
      <c r="L4914">
        <v>3.9427475271493075</v>
      </c>
    </row>
    <row r="4915" spans="1:12" customFormat="1" hidden="1">
      <c r="A4915" s="10">
        <v>41443</v>
      </c>
      <c r="B4915" s="11">
        <v>5.2083333333333336E-2</v>
      </c>
      <c r="C4915">
        <v>0</v>
      </c>
      <c r="D4915">
        <v>90.91</v>
      </c>
      <c r="E4915">
        <f t="shared" si="304"/>
        <v>8.1069999999999989E-2</v>
      </c>
      <c r="F4915">
        <v>71.41</v>
      </c>
      <c r="G4915">
        <v>13.5</v>
      </c>
      <c r="H4915">
        <f t="shared" si="305"/>
        <v>5.9189300000000031</v>
      </c>
      <c r="I4915">
        <f t="shared" si="306"/>
        <v>5.9189300000000028E-2</v>
      </c>
      <c r="J4915">
        <f t="shared" si="307"/>
        <v>1.099847226470819E-3</v>
      </c>
      <c r="L4915">
        <v>3.9594500152949483</v>
      </c>
    </row>
    <row r="4916" spans="1:12" customFormat="1" hidden="1">
      <c r="A4916" s="10">
        <v>41443</v>
      </c>
      <c r="B4916" s="11">
        <v>5.5555555555555552E-2</v>
      </c>
      <c r="C4916">
        <v>0</v>
      </c>
      <c r="D4916">
        <v>90.74</v>
      </c>
      <c r="E4916">
        <f t="shared" si="304"/>
        <v>8.1069999999999989E-2</v>
      </c>
      <c r="F4916">
        <v>71.260000000000005</v>
      </c>
      <c r="G4916">
        <v>13.5</v>
      </c>
      <c r="H4916">
        <f t="shared" si="305"/>
        <v>5.8989299999999929</v>
      </c>
      <c r="I4916">
        <f t="shared" si="306"/>
        <v>5.8989299999999932E-2</v>
      </c>
      <c r="J4916">
        <f t="shared" si="307"/>
        <v>1.0905798291711076E-3</v>
      </c>
      <c r="L4916">
        <v>3.9260873850159874</v>
      </c>
    </row>
    <row r="4917" spans="1:12" customFormat="1" hidden="1">
      <c r="A4917" s="10">
        <v>41443</v>
      </c>
      <c r="B4917" s="11">
        <v>5.9027777777777783E-2</v>
      </c>
      <c r="C4917">
        <v>0</v>
      </c>
      <c r="D4917">
        <v>90.78</v>
      </c>
      <c r="E4917">
        <f t="shared" si="304"/>
        <v>8.1069999999999989E-2</v>
      </c>
      <c r="F4917">
        <v>71.290000000000006</v>
      </c>
      <c r="G4917">
        <v>13.5</v>
      </c>
      <c r="H4917">
        <f t="shared" si="305"/>
        <v>5.908929999999998</v>
      </c>
      <c r="I4917">
        <f t="shared" si="306"/>
        <v>5.9089299999999984E-2</v>
      </c>
      <c r="J4917">
        <f t="shared" si="307"/>
        <v>1.0952076464303632E-3</v>
      </c>
      <c r="L4917">
        <v>3.9427475271493075</v>
      </c>
    </row>
    <row r="4918" spans="1:12" customFormat="1" hidden="1">
      <c r="A4918" s="10">
        <v>41443</v>
      </c>
      <c r="B4918" s="11">
        <v>6.25E-2</v>
      </c>
      <c r="C4918">
        <v>0</v>
      </c>
      <c r="D4918">
        <v>90.83</v>
      </c>
      <c r="E4918">
        <f t="shared" si="304"/>
        <v>8.1069999999999989E-2</v>
      </c>
      <c r="F4918">
        <v>71.319999999999993</v>
      </c>
      <c r="G4918">
        <v>13.5</v>
      </c>
      <c r="H4918">
        <f t="shared" si="305"/>
        <v>5.9289300000000082</v>
      </c>
      <c r="I4918">
        <f t="shared" si="306"/>
        <v>5.9289300000000079E-2</v>
      </c>
      <c r="J4918">
        <f t="shared" si="307"/>
        <v>1.1044985792416637E-3</v>
      </c>
      <c r="K4918">
        <f>J4918*3600</f>
        <v>3.9761948852699893</v>
      </c>
      <c r="L4918" s="1">
        <v>3.9761948852699893</v>
      </c>
    </row>
    <row r="4919" spans="1:12" customFormat="1" hidden="1">
      <c r="A4919" s="10">
        <v>41443</v>
      </c>
      <c r="B4919" s="11">
        <v>6.5972222222222224E-2</v>
      </c>
      <c r="C4919">
        <v>0</v>
      </c>
      <c r="D4919">
        <v>90.84</v>
      </c>
      <c r="E4919">
        <f t="shared" si="304"/>
        <v>8.1069999999999989E-2</v>
      </c>
      <c r="F4919">
        <v>71.33</v>
      </c>
      <c r="G4919">
        <v>13.5</v>
      </c>
      <c r="H4919">
        <f t="shared" si="305"/>
        <v>5.9289300000000082</v>
      </c>
      <c r="I4919">
        <f t="shared" si="306"/>
        <v>5.9289300000000079E-2</v>
      </c>
      <c r="J4919">
        <f t="shared" si="307"/>
        <v>1.1044985792416637E-3</v>
      </c>
      <c r="L4919">
        <v>3.9761948852699893</v>
      </c>
    </row>
    <row r="4920" spans="1:12" customFormat="1" hidden="1">
      <c r="A4920" s="10">
        <v>41443</v>
      </c>
      <c r="B4920" s="11">
        <v>6.9444444444444434E-2</v>
      </c>
      <c r="C4920">
        <v>0</v>
      </c>
      <c r="D4920">
        <v>90.77</v>
      </c>
      <c r="E4920">
        <f t="shared" si="304"/>
        <v>8.1069999999999989E-2</v>
      </c>
      <c r="F4920">
        <v>71.239999999999995</v>
      </c>
      <c r="G4920">
        <v>13.5</v>
      </c>
      <c r="H4920">
        <f t="shared" si="305"/>
        <v>5.9489300000000043</v>
      </c>
      <c r="I4920">
        <f t="shared" si="306"/>
        <v>5.9489300000000044E-2</v>
      </c>
      <c r="J4920">
        <f t="shared" si="307"/>
        <v>1.1138366427292812E-3</v>
      </c>
      <c r="L4920">
        <v>4.0098119138254127</v>
      </c>
    </row>
    <row r="4921" spans="1:12" customFormat="1" hidden="1">
      <c r="A4921" s="10">
        <v>41443</v>
      </c>
      <c r="B4921" s="11">
        <v>7.2916666666666671E-2</v>
      </c>
      <c r="C4921">
        <v>0</v>
      </c>
      <c r="D4921">
        <v>90.74</v>
      </c>
      <c r="E4921">
        <f t="shared" si="304"/>
        <v>8.1069999999999989E-2</v>
      </c>
      <c r="F4921">
        <v>71.23</v>
      </c>
      <c r="G4921">
        <v>13.5</v>
      </c>
      <c r="H4921">
        <f t="shared" si="305"/>
        <v>5.928929999999994</v>
      </c>
      <c r="I4921">
        <f t="shared" si="306"/>
        <v>5.9289299999999941E-2</v>
      </c>
      <c r="J4921">
        <f t="shared" si="307"/>
        <v>1.1044985792416579E-3</v>
      </c>
      <c r="L4921">
        <v>3.9761948852699684</v>
      </c>
    </row>
    <row r="4922" spans="1:12" customFormat="1" hidden="1">
      <c r="A4922" s="10">
        <v>41443</v>
      </c>
      <c r="B4922" s="11">
        <v>7.6388888888888895E-2</v>
      </c>
      <c r="C4922">
        <v>0</v>
      </c>
      <c r="D4922">
        <v>90.78</v>
      </c>
      <c r="E4922">
        <f t="shared" si="304"/>
        <v>8.1069999999999989E-2</v>
      </c>
      <c r="F4922">
        <v>71.260000000000005</v>
      </c>
      <c r="G4922">
        <v>13.5</v>
      </c>
      <c r="H4922">
        <f t="shared" si="305"/>
        <v>5.9389299999999992</v>
      </c>
      <c r="I4922">
        <f t="shared" si="306"/>
        <v>5.9389299999999992E-2</v>
      </c>
      <c r="J4922">
        <f t="shared" si="307"/>
        <v>1.109161714683677E-3</v>
      </c>
      <c r="L4922">
        <v>3.9929821728612374</v>
      </c>
    </row>
    <row r="4923" spans="1:12" customFormat="1" hidden="1">
      <c r="A4923" s="10">
        <v>41443</v>
      </c>
      <c r="B4923" s="11">
        <v>7.9861111111111105E-2</v>
      </c>
      <c r="C4923">
        <v>0</v>
      </c>
      <c r="D4923">
        <v>90.82</v>
      </c>
      <c r="E4923">
        <f t="shared" si="304"/>
        <v>8.1069999999999989E-2</v>
      </c>
      <c r="F4923">
        <v>71.31</v>
      </c>
      <c r="G4923">
        <v>13.5</v>
      </c>
      <c r="H4923">
        <f t="shared" si="305"/>
        <v>5.928929999999994</v>
      </c>
      <c r="I4923">
        <f t="shared" si="306"/>
        <v>5.9289299999999941E-2</v>
      </c>
      <c r="J4923">
        <f t="shared" si="307"/>
        <v>1.1044985792416579E-3</v>
      </c>
      <c r="L4923">
        <v>3.9761948852699684</v>
      </c>
    </row>
    <row r="4924" spans="1:12" customFormat="1">
      <c r="A4924" s="10">
        <v>41443</v>
      </c>
      <c r="B4924" s="11">
        <v>8.3333333333333329E-2</v>
      </c>
      <c r="C4924">
        <v>0</v>
      </c>
      <c r="D4924">
        <v>90.77</v>
      </c>
      <c r="E4924">
        <f t="shared" si="304"/>
        <v>8.1069999999999989E-2</v>
      </c>
      <c r="F4924">
        <v>71.260000000000005</v>
      </c>
      <c r="G4924">
        <v>13.5</v>
      </c>
      <c r="H4924">
        <f t="shared" si="305"/>
        <v>5.928929999999994</v>
      </c>
      <c r="I4924">
        <f t="shared" si="306"/>
        <v>5.9289299999999941E-2</v>
      </c>
      <c r="J4924">
        <f t="shared" si="307"/>
        <v>1.1044985792416579E-3</v>
      </c>
      <c r="K4924">
        <f>J4924*3600</f>
        <v>3.9761948852699684</v>
      </c>
      <c r="L4924" s="13">
        <f>K4924*1000/156000</f>
        <v>2.5488428751730567E-2</v>
      </c>
    </row>
    <row r="4925" spans="1:12" customFormat="1" hidden="1">
      <c r="A4925" s="10">
        <v>41443</v>
      </c>
      <c r="B4925" s="11">
        <v>8.6805555555555566E-2</v>
      </c>
      <c r="C4925">
        <v>0</v>
      </c>
      <c r="D4925">
        <v>90.72</v>
      </c>
      <c r="E4925">
        <f t="shared" si="304"/>
        <v>8.1069999999999989E-2</v>
      </c>
      <c r="F4925">
        <v>71.23</v>
      </c>
      <c r="G4925">
        <v>13.5</v>
      </c>
      <c r="H4925">
        <f t="shared" si="305"/>
        <v>5.908929999999998</v>
      </c>
      <c r="I4925">
        <f t="shared" si="306"/>
        <v>5.9089299999999984E-2</v>
      </c>
      <c r="J4925">
        <f t="shared" si="307"/>
        <v>1.0952076464303632E-3</v>
      </c>
      <c r="L4925">
        <v>3.9427475271493075</v>
      </c>
    </row>
    <row r="4926" spans="1:12" customFormat="1" hidden="1">
      <c r="A4926" s="10">
        <v>41443</v>
      </c>
      <c r="B4926" s="11">
        <v>9.0277777777777776E-2</v>
      </c>
      <c r="C4926">
        <v>0</v>
      </c>
      <c r="D4926">
        <v>90.79</v>
      </c>
      <c r="E4926">
        <f t="shared" si="304"/>
        <v>8.1069999999999989E-2</v>
      </c>
      <c r="F4926">
        <v>71.3</v>
      </c>
      <c r="G4926">
        <v>13.5</v>
      </c>
      <c r="H4926">
        <f t="shared" si="305"/>
        <v>5.9089300000000122</v>
      </c>
      <c r="I4926">
        <f t="shared" si="306"/>
        <v>5.9089300000000122E-2</v>
      </c>
      <c r="J4926">
        <f t="shared" si="307"/>
        <v>1.0952076464303699E-3</v>
      </c>
      <c r="L4926">
        <v>3.9427475271493315</v>
      </c>
    </row>
    <row r="4927" spans="1:12" customFormat="1" hidden="1">
      <c r="A4927" s="10">
        <v>41443</v>
      </c>
      <c r="B4927" s="11">
        <v>9.375E-2</v>
      </c>
      <c r="C4927">
        <v>0</v>
      </c>
      <c r="D4927">
        <v>90.77</v>
      </c>
      <c r="E4927">
        <f t="shared" si="304"/>
        <v>8.1069999999999989E-2</v>
      </c>
      <c r="F4927">
        <v>71.27</v>
      </c>
      <c r="G4927">
        <v>13.5</v>
      </c>
      <c r="H4927">
        <f t="shared" si="305"/>
        <v>5.9189300000000031</v>
      </c>
      <c r="I4927">
        <f t="shared" si="306"/>
        <v>5.9189300000000028E-2</v>
      </c>
      <c r="J4927">
        <f t="shared" si="307"/>
        <v>1.099847226470819E-3</v>
      </c>
      <c r="L4927">
        <v>3.9594500152949483</v>
      </c>
    </row>
    <row r="4928" spans="1:12" customFormat="1" hidden="1">
      <c r="A4928" s="10">
        <v>41443</v>
      </c>
      <c r="B4928" s="11">
        <v>9.7222222222222224E-2</v>
      </c>
      <c r="C4928">
        <v>0</v>
      </c>
      <c r="D4928">
        <v>90.78</v>
      </c>
      <c r="E4928">
        <f t="shared" si="304"/>
        <v>8.1069999999999989E-2</v>
      </c>
      <c r="F4928">
        <v>71.25</v>
      </c>
      <c r="G4928">
        <v>13.5</v>
      </c>
      <c r="H4928">
        <f t="shared" si="305"/>
        <v>5.9489300000000043</v>
      </c>
      <c r="I4928">
        <f t="shared" si="306"/>
        <v>5.9489300000000044E-2</v>
      </c>
      <c r="J4928">
        <f t="shared" si="307"/>
        <v>1.1138366427292812E-3</v>
      </c>
      <c r="L4928">
        <v>4.0098119138254127</v>
      </c>
    </row>
    <row r="4929" spans="1:12" customFormat="1" hidden="1">
      <c r="A4929" s="10">
        <v>41443</v>
      </c>
      <c r="B4929" s="11">
        <v>0.10069444444444443</v>
      </c>
      <c r="C4929">
        <v>0</v>
      </c>
      <c r="D4929">
        <v>90.72</v>
      </c>
      <c r="E4929">
        <f t="shared" si="304"/>
        <v>8.1069999999999989E-2</v>
      </c>
      <c r="F4929">
        <v>71.209999999999994</v>
      </c>
      <c r="G4929">
        <v>13.5</v>
      </c>
      <c r="H4929">
        <f t="shared" si="305"/>
        <v>5.9289300000000082</v>
      </c>
      <c r="I4929">
        <f t="shared" si="306"/>
        <v>5.9289300000000079E-2</v>
      </c>
      <c r="J4929">
        <f t="shared" si="307"/>
        <v>1.1044985792416637E-3</v>
      </c>
      <c r="L4929">
        <v>3.9761948852699893</v>
      </c>
    </row>
    <row r="4930" spans="1:12" customFormat="1" hidden="1">
      <c r="A4930" s="10">
        <v>41443</v>
      </c>
      <c r="B4930" s="11">
        <v>0.10416666666666667</v>
      </c>
      <c r="C4930">
        <v>0</v>
      </c>
      <c r="D4930">
        <v>90.69</v>
      </c>
      <c r="E4930">
        <f t="shared" si="304"/>
        <v>8.1069999999999989E-2</v>
      </c>
      <c r="F4930">
        <v>71.19</v>
      </c>
      <c r="G4930">
        <v>13.5</v>
      </c>
      <c r="H4930">
        <f t="shared" si="305"/>
        <v>5.9189300000000031</v>
      </c>
      <c r="I4930">
        <f t="shared" si="306"/>
        <v>5.9189300000000028E-2</v>
      </c>
      <c r="J4930">
        <f t="shared" si="307"/>
        <v>1.099847226470819E-3</v>
      </c>
      <c r="K4930">
        <f>J4930*3600</f>
        <v>3.9594500152949483</v>
      </c>
      <c r="L4930" s="1">
        <v>3.9594500152949483</v>
      </c>
    </row>
    <row r="4931" spans="1:12" customFormat="1" hidden="1">
      <c r="A4931" s="10">
        <v>41443</v>
      </c>
      <c r="B4931" s="11">
        <v>0.1076388888888889</v>
      </c>
      <c r="C4931">
        <v>0</v>
      </c>
      <c r="D4931">
        <v>90.72</v>
      </c>
      <c r="E4931">
        <f t="shared" si="304"/>
        <v>8.1069999999999989E-2</v>
      </c>
      <c r="F4931">
        <v>71.19</v>
      </c>
      <c r="G4931">
        <v>13.5</v>
      </c>
      <c r="H4931">
        <f t="shared" si="305"/>
        <v>5.9489300000000043</v>
      </c>
      <c r="I4931">
        <f t="shared" si="306"/>
        <v>5.9489300000000044E-2</v>
      </c>
      <c r="J4931">
        <f t="shared" si="307"/>
        <v>1.1138366427292812E-3</v>
      </c>
      <c r="L4931">
        <v>4.0098119138254127</v>
      </c>
    </row>
    <row r="4932" spans="1:12" customFormat="1" hidden="1">
      <c r="A4932" s="10">
        <v>41443</v>
      </c>
      <c r="B4932" s="11">
        <v>0.1111111111111111</v>
      </c>
      <c r="C4932">
        <v>0</v>
      </c>
      <c r="D4932">
        <v>90.67</v>
      </c>
      <c r="E4932">
        <f t="shared" si="304"/>
        <v>8.1069999999999989E-2</v>
      </c>
      <c r="F4932">
        <v>71.17</v>
      </c>
      <c r="G4932">
        <v>13.5</v>
      </c>
      <c r="H4932">
        <f t="shared" si="305"/>
        <v>5.9189300000000031</v>
      </c>
      <c r="I4932">
        <f t="shared" si="306"/>
        <v>5.9189300000000028E-2</v>
      </c>
      <c r="J4932">
        <f t="shared" si="307"/>
        <v>1.099847226470819E-3</v>
      </c>
      <c r="L4932">
        <v>3.9594500152949483</v>
      </c>
    </row>
    <row r="4933" spans="1:12" customFormat="1" hidden="1">
      <c r="A4933" s="10">
        <v>41443</v>
      </c>
      <c r="B4933" s="11">
        <v>0.11458333333333333</v>
      </c>
      <c r="C4933">
        <v>0</v>
      </c>
      <c r="D4933">
        <v>90.63</v>
      </c>
      <c r="E4933">
        <f t="shared" ref="E4933:E4996" si="308">(435-368)*1.21/1000</f>
        <v>8.1069999999999989E-2</v>
      </c>
      <c r="F4933">
        <v>71.150000000000006</v>
      </c>
      <c r="G4933">
        <v>13.5</v>
      </c>
      <c r="H4933">
        <f t="shared" ref="H4933:H4996" si="309">D4933-E4933-F4933-G4933</f>
        <v>5.8989299999999929</v>
      </c>
      <c r="I4933">
        <f t="shared" ref="I4933:I4996" si="310">H4933/100</f>
        <v>5.8989299999999932E-2</v>
      </c>
      <c r="J4933">
        <f t="shared" ref="J4933:J4996" si="311">1.2904*I4933^(5/2)</f>
        <v>1.0905798291711076E-3</v>
      </c>
      <c r="L4933">
        <v>3.9260873850159874</v>
      </c>
    </row>
    <row r="4934" spans="1:12" customFormat="1" hidden="1">
      <c r="A4934" s="10">
        <v>41443</v>
      </c>
      <c r="B4934" s="11">
        <v>0.11805555555555557</v>
      </c>
      <c r="C4934">
        <v>0</v>
      </c>
      <c r="D4934">
        <v>90.6</v>
      </c>
      <c r="E4934">
        <f t="shared" si="308"/>
        <v>8.1069999999999989E-2</v>
      </c>
      <c r="F4934">
        <v>71.13</v>
      </c>
      <c r="G4934">
        <v>13.5</v>
      </c>
      <c r="H4934">
        <f t="shared" si="309"/>
        <v>5.888930000000002</v>
      </c>
      <c r="I4934">
        <f t="shared" si="310"/>
        <v>5.8889300000000019E-2</v>
      </c>
      <c r="J4934">
        <f t="shared" si="311"/>
        <v>1.085963764735448E-3</v>
      </c>
      <c r="L4934">
        <v>3.9094695530476131</v>
      </c>
    </row>
    <row r="4935" spans="1:12" customFormat="1" hidden="1">
      <c r="A4935" s="10">
        <v>41443</v>
      </c>
      <c r="B4935" s="11">
        <v>0.12152777777777778</v>
      </c>
      <c r="C4935">
        <v>0</v>
      </c>
      <c r="D4935">
        <v>90.63</v>
      </c>
      <c r="E4935">
        <f t="shared" si="308"/>
        <v>8.1069999999999989E-2</v>
      </c>
      <c r="F4935">
        <v>71.099999999999994</v>
      </c>
      <c r="G4935">
        <v>13.5</v>
      </c>
      <c r="H4935">
        <f t="shared" si="309"/>
        <v>5.9489300000000043</v>
      </c>
      <c r="I4935">
        <f t="shared" si="310"/>
        <v>5.9489300000000044E-2</v>
      </c>
      <c r="J4935">
        <f t="shared" si="311"/>
        <v>1.1138366427292812E-3</v>
      </c>
      <c r="L4935">
        <v>4.0098119138254127</v>
      </c>
    </row>
    <row r="4936" spans="1:12" customFormat="1">
      <c r="A4936" s="10">
        <v>41443</v>
      </c>
      <c r="B4936" s="11">
        <v>0.125</v>
      </c>
      <c r="C4936">
        <v>0</v>
      </c>
      <c r="D4936">
        <v>90.55</v>
      </c>
      <c r="E4936">
        <f t="shared" si="308"/>
        <v>8.1069999999999989E-2</v>
      </c>
      <c r="F4936">
        <v>71.02</v>
      </c>
      <c r="G4936">
        <v>13.5</v>
      </c>
      <c r="H4936">
        <f t="shared" si="309"/>
        <v>5.9489300000000043</v>
      </c>
      <c r="I4936">
        <f t="shared" si="310"/>
        <v>5.9489300000000044E-2</v>
      </c>
      <c r="J4936">
        <f t="shared" si="311"/>
        <v>1.1138366427292812E-3</v>
      </c>
      <c r="K4936">
        <f>J4936*3600</f>
        <v>4.0098119138254127</v>
      </c>
      <c r="L4936" s="13">
        <f>K4936*1000/156000</f>
        <v>2.5703922524521878E-2</v>
      </c>
    </row>
    <row r="4937" spans="1:12" customFormat="1" hidden="1">
      <c r="A4937" s="10">
        <v>41443</v>
      </c>
      <c r="B4937" s="11">
        <v>0.12847222222222224</v>
      </c>
      <c r="C4937">
        <v>0</v>
      </c>
      <c r="D4937">
        <v>90.51</v>
      </c>
      <c r="E4937">
        <f t="shared" si="308"/>
        <v>8.1069999999999989E-2</v>
      </c>
      <c r="F4937">
        <v>71.02</v>
      </c>
      <c r="G4937">
        <v>13.5</v>
      </c>
      <c r="H4937">
        <f t="shared" si="309"/>
        <v>5.9089300000000122</v>
      </c>
      <c r="I4937">
        <f t="shared" si="310"/>
        <v>5.9089300000000122E-2</v>
      </c>
      <c r="J4937">
        <f t="shared" si="311"/>
        <v>1.0952076464303699E-3</v>
      </c>
      <c r="L4937">
        <v>3.9427475271493315</v>
      </c>
    </row>
    <row r="4938" spans="1:12" customFormat="1" hidden="1">
      <c r="A4938" s="10">
        <v>41443</v>
      </c>
      <c r="B4938" s="11">
        <v>0.13194444444444445</v>
      </c>
      <c r="C4938">
        <v>0</v>
      </c>
      <c r="D4938">
        <v>90.46</v>
      </c>
      <c r="E4938">
        <f t="shared" si="308"/>
        <v>8.1069999999999989E-2</v>
      </c>
      <c r="F4938">
        <v>70.959999999999994</v>
      </c>
      <c r="G4938">
        <v>13.5</v>
      </c>
      <c r="H4938">
        <f t="shared" si="309"/>
        <v>5.9189300000000031</v>
      </c>
      <c r="I4938">
        <f t="shared" si="310"/>
        <v>5.9189300000000028E-2</v>
      </c>
      <c r="J4938">
        <f t="shared" si="311"/>
        <v>1.099847226470819E-3</v>
      </c>
      <c r="L4938">
        <v>3.9594500152949483</v>
      </c>
    </row>
    <row r="4939" spans="1:12" customFormat="1" hidden="1">
      <c r="A4939" s="10">
        <v>41443</v>
      </c>
      <c r="B4939" s="11">
        <v>0.13541666666666666</v>
      </c>
      <c r="C4939">
        <v>0</v>
      </c>
      <c r="D4939">
        <v>90.39</v>
      </c>
      <c r="E4939">
        <f t="shared" si="308"/>
        <v>8.1069999999999989E-2</v>
      </c>
      <c r="F4939">
        <v>70.86</v>
      </c>
      <c r="G4939">
        <v>13.5</v>
      </c>
      <c r="H4939">
        <f t="shared" si="309"/>
        <v>5.9489300000000043</v>
      </c>
      <c r="I4939">
        <f t="shared" si="310"/>
        <v>5.9489300000000044E-2</v>
      </c>
      <c r="J4939">
        <f t="shared" si="311"/>
        <v>1.1138366427292812E-3</v>
      </c>
      <c r="L4939">
        <v>4.0098119138254127</v>
      </c>
    </row>
    <row r="4940" spans="1:12" customFormat="1" hidden="1">
      <c r="A4940" s="10">
        <v>41443</v>
      </c>
      <c r="B4940" s="11">
        <v>0.1388888888888889</v>
      </c>
      <c r="C4940">
        <v>0</v>
      </c>
      <c r="D4940">
        <v>90.42</v>
      </c>
      <c r="E4940">
        <f t="shared" si="308"/>
        <v>8.1069999999999989E-2</v>
      </c>
      <c r="F4940">
        <v>70.91</v>
      </c>
      <c r="G4940">
        <v>13.5</v>
      </c>
      <c r="H4940">
        <f t="shared" si="309"/>
        <v>5.9289300000000082</v>
      </c>
      <c r="I4940">
        <f t="shared" si="310"/>
        <v>5.9289300000000079E-2</v>
      </c>
      <c r="J4940">
        <f t="shared" si="311"/>
        <v>1.1044985792416637E-3</v>
      </c>
      <c r="L4940">
        <v>3.9761948852699893</v>
      </c>
    </row>
    <row r="4941" spans="1:12" customFormat="1" hidden="1">
      <c r="A4941" s="10">
        <v>41443</v>
      </c>
      <c r="B4941" s="11">
        <v>0.1423611111111111</v>
      </c>
      <c r="C4941">
        <v>0</v>
      </c>
      <c r="D4941">
        <v>90.46</v>
      </c>
      <c r="E4941">
        <f t="shared" si="308"/>
        <v>8.1069999999999989E-2</v>
      </c>
      <c r="F4941">
        <v>70.94</v>
      </c>
      <c r="G4941">
        <v>13.5</v>
      </c>
      <c r="H4941">
        <f t="shared" si="309"/>
        <v>5.9389299999999992</v>
      </c>
      <c r="I4941">
        <f t="shared" si="310"/>
        <v>5.9389299999999992E-2</v>
      </c>
      <c r="J4941">
        <f t="shared" si="311"/>
        <v>1.109161714683677E-3</v>
      </c>
      <c r="L4941">
        <v>3.9929821728612374</v>
      </c>
    </row>
    <row r="4942" spans="1:12" customFormat="1" hidden="1">
      <c r="A4942" s="10">
        <v>41443</v>
      </c>
      <c r="B4942" s="11">
        <v>0.14583333333333334</v>
      </c>
      <c r="C4942">
        <v>0</v>
      </c>
      <c r="D4942">
        <v>90.48</v>
      </c>
      <c r="E4942">
        <f t="shared" si="308"/>
        <v>8.1069999999999989E-2</v>
      </c>
      <c r="F4942">
        <v>70.95</v>
      </c>
      <c r="G4942">
        <v>13.5</v>
      </c>
      <c r="H4942">
        <f t="shared" si="309"/>
        <v>5.9489300000000043</v>
      </c>
      <c r="I4942">
        <f t="shared" si="310"/>
        <v>5.9489300000000044E-2</v>
      </c>
      <c r="J4942">
        <f t="shared" si="311"/>
        <v>1.1138366427292812E-3</v>
      </c>
      <c r="K4942">
        <f>J4942*3600</f>
        <v>4.0098119138254127</v>
      </c>
      <c r="L4942" s="1">
        <v>4.0098119138254127</v>
      </c>
    </row>
    <row r="4943" spans="1:12" customFormat="1" hidden="1">
      <c r="A4943" s="10">
        <v>41443</v>
      </c>
      <c r="B4943" s="11">
        <v>0.14930555555555555</v>
      </c>
      <c r="C4943">
        <v>0</v>
      </c>
      <c r="D4943">
        <v>90.38</v>
      </c>
      <c r="E4943">
        <f t="shared" si="308"/>
        <v>8.1069999999999989E-2</v>
      </c>
      <c r="F4943">
        <v>70.86</v>
      </c>
      <c r="G4943">
        <v>13.5</v>
      </c>
      <c r="H4943">
        <f t="shared" si="309"/>
        <v>5.9389299999999992</v>
      </c>
      <c r="I4943">
        <f t="shared" si="310"/>
        <v>5.9389299999999992E-2</v>
      </c>
      <c r="J4943">
        <f t="shared" si="311"/>
        <v>1.109161714683677E-3</v>
      </c>
      <c r="L4943">
        <v>3.9929821728612374</v>
      </c>
    </row>
    <row r="4944" spans="1:12" customFormat="1" hidden="1">
      <c r="A4944" s="10">
        <v>41443</v>
      </c>
      <c r="B4944" s="11">
        <v>0.15277777777777776</v>
      </c>
      <c r="C4944">
        <v>0</v>
      </c>
      <c r="D4944">
        <v>90.25</v>
      </c>
      <c r="E4944">
        <f t="shared" si="308"/>
        <v>8.1069999999999989E-2</v>
      </c>
      <c r="F4944">
        <v>70.739999999999995</v>
      </c>
      <c r="G4944">
        <v>13.5</v>
      </c>
      <c r="H4944">
        <f t="shared" si="309"/>
        <v>5.9289300000000082</v>
      </c>
      <c r="I4944">
        <f t="shared" si="310"/>
        <v>5.9289300000000079E-2</v>
      </c>
      <c r="J4944">
        <f t="shared" si="311"/>
        <v>1.1044985792416637E-3</v>
      </c>
      <c r="L4944">
        <v>3.9761948852699893</v>
      </c>
    </row>
    <row r="4945" spans="1:12" customFormat="1" hidden="1">
      <c r="A4945" s="10">
        <v>41443</v>
      </c>
      <c r="B4945" s="11">
        <v>0.15625</v>
      </c>
      <c r="C4945">
        <v>0</v>
      </c>
      <c r="D4945">
        <v>90.33</v>
      </c>
      <c r="E4945">
        <f t="shared" si="308"/>
        <v>8.1069999999999989E-2</v>
      </c>
      <c r="F4945">
        <v>70.790000000000006</v>
      </c>
      <c r="G4945">
        <v>13.5</v>
      </c>
      <c r="H4945">
        <f t="shared" si="309"/>
        <v>5.9589299999999952</v>
      </c>
      <c r="I4945">
        <f t="shared" si="310"/>
        <v>5.9589299999999949E-2</v>
      </c>
      <c r="J4945">
        <f t="shared" si="311"/>
        <v>1.1185233733025102E-3</v>
      </c>
      <c r="L4945">
        <v>4.0266841438890371</v>
      </c>
    </row>
    <row r="4946" spans="1:12" customFormat="1" hidden="1">
      <c r="A4946" s="10">
        <v>41443</v>
      </c>
      <c r="B4946" s="11">
        <v>0.15972222222222224</v>
      </c>
      <c r="C4946">
        <v>0</v>
      </c>
      <c r="D4946">
        <v>90.19</v>
      </c>
      <c r="E4946">
        <f t="shared" si="308"/>
        <v>8.1069999999999989E-2</v>
      </c>
      <c r="F4946">
        <v>70.680000000000007</v>
      </c>
      <c r="G4946">
        <v>13.5</v>
      </c>
      <c r="H4946">
        <f t="shared" si="309"/>
        <v>5.928929999999994</v>
      </c>
      <c r="I4946">
        <f t="shared" si="310"/>
        <v>5.9289299999999941E-2</v>
      </c>
      <c r="J4946">
        <f t="shared" si="311"/>
        <v>1.1044985792416579E-3</v>
      </c>
      <c r="L4946">
        <v>3.9761948852699684</v>
      </c>
    </row>
    <row r="4947" spans="1:12" customFormat="1" hidden="1">
      <c r="A4947" s="10">
        <v>41443</v>
      </c>
      <c r="B4947" s="11">
        <v>0.16319444444444445</v>
      </c>
      <c r="C4947">
        <v>0</v>
      </c>
      <c r="D4947">
        <v>90.12</v>
      </c>
      <c r="E4947">
        <f t="shared" si="308"/>
        <v>8.1069999999999989E-2</v>
      </c>
      <c r="F4947">
        <v>70.61</v>
      </c>
      <c r="G4947">
        <v>13.5</v>
      </c>
      <c r="H4947">
        <f t="shared" si="309"/>
        <v>5.9289300000000082</v>
      </c>
      <c r="I4947">
        <f t="shared" si="310"/>
        <v>5.9289300000000079E-2</v>
      </c>
      <c r="J4947">
        <f t="shared" si="311"/>
        <v>1.1044985792416637E-3</v>
      </c>
      <c r="L4947">
        <v>3.9761948852699893</v>
      </c>
    </row>
    <row r="4948" spans="1:12" customFormat="1">
      <c r="A4948" s="10">
        <v>41443</v>
      </c>
      <c r="B4948" s="11">
        <v>0.16666666666666666</v>
      </c>
      <c r="C4948">
        <v>0</v>
      </c>
      <c r="D4948">
        <v>90.18</v>
      </c>
      <c r="E4948">
        <f t="shared" si="308"/>
        <v>8.1069999999999989E-2</v>
      </c>
      <c r="F4948">
        <v>70.7</v>
      </c>
      <c r="G4948">
        <v>13.5</v>
      </c>
      <c r="H4948">
        <f t="shared" si="309"/>
        <v>5.8989300000000071</v>
      </c>
      <c r="I4948">
        <f t="shared" si="310"/>
        <v>5.8989300000000071E-2</v>
      </c>
      <c r="J4948">
        <f t="shared" si="311"/>
        <v>1.0905798291711143E-3</v>
      </c>
      <c r="K4948">
        <f>J4948*3600</f>
        <v>3.9260873850160114</v>
      </c>
      <c r="L4948" s="13">
        <f>K4948*1000/156000</f>
        <v>2.5167226827025716E-2</v>
      </c>
    </row>
    <row r="4949" spans="1:12" customFormat="1" hidden="1">
      <c r="A4949" s="10">
        <v>41443</v>
      </c>
      <c r="B4949" s="11">
        <v>0.17013888888888887</v>
      </c>
      <c r="C4949">
        <v>0</v>
      </c>
      <c r="D4949">
        <v>90.21</v>
      </c>
      <c r="E4949">
        <f t="shared" si="308"/>
        <v>8.1069999999999989E-2</v>
      </c>
      <c r="F4949">
        <v>70.7</v>
      </c>
      <c r="G4949">
        <v>13.5</v>
      </c>
      <c r="H4949">
        <f t="shared" si="309"/>
        <v>5.928929999999994</v>
      </c>
      <c r="I4949">
        <f t="shared" si="310"/>
        <v>5.9289299999999941E-2</v>
      </c>
      <c r="J4949">
        <f t="shared" si="311"/>
        <v>1.1044985792416579E-3</v>
      </c>
      <c r="L4949">
        <v>3.9761948852699684</v>
      </c>
    </row>
    <row r="4950" spans="1:12" customFormat="1" hidden="1">
      <c r="A4950" s="10">
        <v>41443</v>
      </c>
      <c r="B4950" s="11">
        <v>0.17361111111111113</v>
      </c>
      <c r="C4950">
        <v>0</v>
      </c>
      <c r="D4950">
        <v>90.14</v>
      </c>
      <c r="E4950">
        <f t="shared" si="308"/>
        <v>8.1069999999999989E-2</v>
      </c>
      <c r="F4950">
        <v>70.67</v>
      </c>
      <c r="G4950">
        <v>13.5</v>
      </c>
      <c r="H4950">
        <f t="shared" si="309"/>
        <v>5.888930000000002</v>
      </c>
      <c r="I4950">
        <f t="shared" si="310"/>
        <v>5.8889300000000019E-2</v>
      </c>
      <c r="J4950">
        <f t="shared" si="311"/>
        <v>1.085963764735448E-3</v>
      </c>
      <c r="L4950">
        <v>3.9094695530476131</v>
      </c>
    </row>
    <row r="4951" spans="1:12" customFormat="1" hidden="1">
      <c r="A4951" s="10">
        <v>41443</v>
      </c>
      <c r="B4951" s="11">
        <v>0.17708333333333334</v>
      </c>
      <c r="C4951">
        <v>0</v>
      </c>
      <c r="D4951">
        <v>90.17</v>
      </c>
      <c r="E4951">
        <f t="shared" si="308"/>
        <v>8.1069999999999989E-2</v>
      </c>
      <c r="F4951">
        <v>70.67</v>
      </c>
      <c r="G4951">
        <v>13.5</v>
      </c>
      <c r="H4951">
        <f t="shared" si="309"/>
        <v>5.9189300000000031</v>
      </c>
      <c r="I4951">
        <f t="shared" si="310"/>
        <v>5.9189300000000028E-2</v>
      </c>
      <c r="J4951">
        <f t="shared" si="311"/>
        <v>1.099847226470819E-3</v>
      </c>
      <c r="L4951">
        <v>3.9594500152949483</v>
      </c>
    </row>
    <row r="4952" spans="1:12" customFormat="1" hidden="1">
      <c r="A4952" s="10">
        <v>41443</v>
      </c>
      <c r="B4952" s="11">
        <v>0.18055555555555555</v>
      </c>
      <c r="C4952">
        <v>0</v>
      </c>
      <c r="D4952">
        <v>90.28</v>
      </c>
      <c r="E4952">
        <f t="shared" si="308"/>
        <v>8.1069999999999989E-2</v>
      </c>
      <c r="F4952">
        <v>70.77</v>
      </c>
      <c r="G4952">
        <v>13.5</v>
      </c>
      <c r="H4952">
        <f t="shared" si="309"/>
        <v>5.9289300000000082</v>
      </c>
      <c r="I4952">
        <f t="shared" si="310"/>
        <v>5.9289300000000079E-2</v>
      </c>
      <c r="J4952">
        <f t="shared" si="311"/>
        <v>1.1044985792416637E-3</v>
      </c>
      <c r="L4952">
        <v>3.9761948852699893</v>
      </c>
    </row>
    <row r="4953" spans="1:12" customFormat="1" hidden="1">
      <c r="A4953" s="10">
        <v>41443</v>
      </c>
      <c r="B4953" s="11">
        <v>0.18402777777777779</v>
      </c>
      <c r="C4953">
        <v>0</v>
      </c>
      <c r="D4953">
        <v>90.18</v>
      </c>
      <c r="E4953">
        <f t="shared" si="308"/>
        <v>8.1069999999999989E-2</v>
      </c>
      <c r="F4953">
        <v>70.64</v>
      </c>
      <c r="G4953">
        <v>13.5</v>
      </c>
      <c r="H4953">
        <f t="shared" si="309"/>
        <v>5.9589300000000094</v>
      </c>
      <c r="I4953">
        <f t="shared" si="310"/>
        <v>5.9589300000000095E-2</v>
      </c>
      <c r="J4953">
        <f t="shared" si="311"/>
        <v>1.1185233733025173E-3</v>
      </c>
      <c r="L4953">
        <v>4.0266841438890628</v>
      </c>
    </row>
    <row r="4954" spans="1:12" customFormat="1" hidden="1">
      <c r="A4954" s="10">
        <v>41443</v>
      </c>
      <c r="B4954" s="11">
        <v>0.1875</v>
      </c>
      <c r="C4954">
        <v>0</v>
      </c>
      <c r="D4954">
        <v>89.99</v>
      </c>
      <c r="E4954">
        <f t="shared" si="308"/>
        <v>8.1069999999999989E-2</v>
      </c>
      <c r="F4954">
        <v>70.48</v>
      </c>
      <c r="G4954">
        <v>13.5</v>
      </c>
      <c r="H4954">
        <f t="shared" si="309"/>
        <v>5.928929999999994</v>
      </c>
      <c r="I4954">
        <f t="shared" si="310"/>
        <v>5.9289299999999941E-2</v>
      </c>
      <c r="J4954">
        <f t="shared" si="311"/>
        <v>1.1044985792416579E-3</v>
      </c>
      <c r="K4954">
        <f>J4954*3600</f>
        <v>3.9761948852699684</v>
      </c>
      <c r="L4954" s="1">
        <v>3.9761948852699684</v>
      </c>
    </row>
    <row r="4955" spans="1:12" customFormat="1" hidden="1">
      <c r="A4955" s="10">
        <v>41443</v>
      </c>
      <c r="B4955" s="11">
        <v>0.19097222222222221</v>
      </c>
      <c r="C4955">
        <v>0</v>
      </c>
      <c r="D4955">
        <v>90.07</v>
      </c>
      <c r="E4955">
        <f t="shared" si="308"/>
        <v>8.1069999999999989E-2</v>
      </c>
      <c r="F4955">
        <v>70.56</v>
      </c>
      <c r="G4955">
        <v>13.5</v>
      </c>
      <c r="H4955">
        <f t="shared" si="309"/>
        <v>5.928929999999994</v>
      </c>
      <c r="I4955">
        <f t="shared" si="310"/>
        <v>5.9289299999999941E-2</v>
      </c>
      <c r="J4955">
        <f t="shared" si="311"/>
        <v>1.1044985792416579E-3</v>
      </c>
      <c r="L4955">
        <v>3.9761948852699684</v>
      </c>
    </row>
    <row r="4956" spans="1:12" customFormat="1" hidden="1">
      <c r="A4956" s="10">
        <v>41443</v>
      </c>
      <c r="B4956" s="11">
        <v>0.19444444444444445</v>
      </c>
      <c r="C4956">
        <v>0</v>
      </c>
      <c r="D4956">
        <v>89.91</v>
      </c>
      <c r="E4956">
        <f t="shared" si="308"/>
        <v>8.1069999999999989E-2</v>
      </c>
      <c r="F4956">
        <v>70.39</v>
      </c>
      <c r="G4956">
        <v>13.5</v>
      </c>
      <c r="H4956">
        <f t="shared" si="309"/>
        <v>5.9389299999999992</v>
      </c>
      <c r="I4956">
        <f t="shared" si="310"/>
        <v>5.9389299999999992E-2</v>
      </c>
      <c r="J4956">
        <f t="shared" si="311"/>
        <v>1.109161714683677E-3</v>
      </c>
      <c r="L4956">
        <v>3.9929821728612374</v>
      </c>
    </row>
    <row r="4957" spans="1:12" customFormat="1" hidden="1">
      <c r="A4957" s="10">
        <v>41443</v>
      </c>
      <c r="B4957" s="11">
        <v>0.19791666666666666</v>
      </c>
      <c r="C4957">
        <v>0</v>
      </c>
      <c r="D4957">
        <v>89.94</v>
      </c>
      <c r="E4957">
        <f t="shared" si="308"/>
        <v>8.1069999999999989E-2</v>
      </c>
      <c r="F4957">
        <v>70.45</v>
      </c>
      <c r="G4957">
        <v>13.5</v>
      </c>
      <c r="H4957">
        <f t="shared" si="309"/>
        <v>5.908929999999998</v>
      </c>
      <c r="I4957">
        <f t="shared" si="310"/>
        <v>5.9089299999999984E-2</v>
      </c>
      <c r="J4957">
        <f t="shared" si="311"/>
        <v>1.0952076464303632E-3</v>
      </c>
      <c r="L4957">
        <v>3.9427475271493075</v>
      </c>
    </row>
    <row r="4958" spans="1:12" customFormat="1" hidden="1">
      <c r="A4958" s="10">
        <v>41443</v>
      </c>
      <c r="B4958" s="11">
        <v>0.20138888888888887</v>
      </c>
      <c r="C4958">
        <v>0</v>
      </c>
      <c r="D4958">
        <v>89.8</v>
      </c>
      <c r="E4958">
        <f t="shared" si="308"/>
        <v>8.1069999999999989E-2</v>
      </c>
      <c r="F4958">
        <v>70.28</v>
      </c>
      <c r="G4958">
        <v>13.5</v>
      </c>
      <c r="H4958">
        <f t="shared" si="309"/>
        <v>5.9389299999999992</v>
      </c>
      <c r="I4958">
        <f t="shared" si="310"/>
        <v>5.9389299999999992E-2</v>
      </c>
      <c r="J4958">
        <f t="shared" si="311"/>
        <v>1.109161714683677E-3</v>
      </c>
      <c r="L4958">
        <v>3.9929821728612374</v>
      </c>
    </row>
    <row r="4959" spans="1:12" customFormat="1" hidden="1">
      <c r="A4959" s="10">
        <v>41443</v>
      </c>
      <c r="B4959" s="11">
        <v>0.20486111111111113</v>
      </c>
      <c r="C4959">
        <v>0</v>
      </c>
      <c r="D4959">
        <v>89.87</v>
      </c>
      <c r="E4959">
        <f t="shared" si="308"/>
        <v>8.1069999999999989E-2</v>
      </c>
      <c r="F4959">
        <v>70.38</v>
      </c>
      <c r="G4959">
        <v>13.5</v>
      </c>
      <c r="H4959">
        <f t="shared" si="309"/>
        <v>5.9089300000000122</v>
      </c>
      <c r="I4959">
        <f t="shared" si="310"/>
        <v>5.9089300000000122E-2</v>
      </c>
      <c r="J4959">
        <f t="shared" si="311"/>
        <v>1.0952076464303699E-3</v>
      </c>
      <c r="L4959">
        <v>3.9427475271493315</v>
      </c>
    </row>
    <row r="4960" spans="1:12" customFormat="1">
      <c r="A4960" s="10">
        <v>41443</v>
      </c>
      <c r="B4960" s="11">
        <v>0.20833333333333334</v>
      </c>
      <c r="C4960">
        <v>0</v>
      </c>
      <c r="D4960">
        <v>89.86</v>
      </c>
      <c r="E4960">
        <f t="shared" si="308"/>
        <v>8.1069999999999989E-2</v>
      </c>
      <c r="F4960">
        <v>70.34</v>
      </c>
      <c r="G4960">
        <v>13.5</v>
      </c>
      <c r="H4960">
        <f t="shared" si="309"/>
        <v>5.9389299999999992</v>
      </c>
      <c r="I4960">
        <f t="shared" si="310"/>
        <v>5.9389299999999992E-2</v>
      </c>
      <c r="J4960">
        <f t="shared" si="311"/>
        <v>1.109161714683677E-3</v>
      </c>
      <c r="K4960">
        <f>J4960*3600</f>
        <v>3.9929821728612374</v>
      </c>
      <c r="L4960" s="13">
        <f>K4960*1000/156000</f>
        <v>2.5596039569623315E-2</v>
      </c>
    </row>
    <row r="4961" spans="1:12" customFormat="1" hidden="1">
      <c r="A4961" s="10">
        <v>41443</v>
      </c>
      <c r="B4961" s="11">
        <v>0.21180555555555555</v>
      </c>
      <c r="C4961">
        <v>0</v>
      </c>
      <c r="D4961">
        <v>89.73</v>
      </c>
      <c r="E4961">
        <f t="shared" si="308"/>
        <v>8.1069999999999989E-2</v>
      </c>
      <c r="F4961">
        <v>70.23</v>
      </c>
      <c r="G4961">
        <v>13.5</v>
      </c>
      <c r="H4961">
        <f t="shared" si="309"/>
        <v>5.9189300000000031</v>
      </c>
      <c r="I4961">
        <f t="shared" si="310"/>
        <v>5.9189300000000028E-2</v>
      </c>
      <c r="J4961">
        <f t="shared" si="311"/>
        <v>1.099847226470819E-3</v>
      </c>
      <c r="L4961">
        <v>3.9594500152949483</v>
      </c>
    </row>
    <row r="4962" spans="1:12" customFormat="1" hidden="1">
      <c r="A4962" s="10">
        <v>41443</v>
      </c>
      <c r="B4962" s="11">
        <v>0.21527777777777779</v>
      </c>
      <c r="C4962">
        <v>0</v>
      </c>
      <c r="D4962">
        <v>89.6</v>
      </c>
      <c r="E4962">
        <f t="shared" si="308"/>
        <v>8.1069999999999989E-2</v>
      </c>
      <c r="F4962">
        <v>70.08</v>
      </c>
      <c r="G4962">
        <v>13.5</v>
      </c>
      <c r="H4962">
        <f t="shared" si="309"/>
        <v>5.9389299999999992</v>
      </c>
      <c r="I4962">
        <f t="shared" si="310"/>
        <v>5.9389299999999992E-2</v>
      </c>
      <c r="J4962">
        <f t="shared" si="311"/>
        <v>1.109161714683677E-3</v>
      </c>
      <c r="L4962">
        <v>3.9929821728612374</v>
      </c>
    </row>
    <row r="4963" spans="1:12" customFormat="1" hidden="1">
      <c r="A4963" s="10">
        <v>41443</v>
      </c>
      <c r="B4963" s="11">
        <v>0.21875</v>
      </c>
      <c r="C4963">
        <v>0</v>
      </c>
      <c r="D4963">
        <v>89.67</v>
      </c>
      <c r="E4963">
        <f t="shared" si="308"/>
        <v>8.1069999999999989E-2</v>
      </c>
      <c r="F4963">
        <v>70.16</v>
      </c>
      <c r="G4963">
        <v>13.5</v>
      </c>
      <c r="H4963">
        <f t="shared" si="309"/>
        <v>5.9289300000000082</v>
      </c>
      <c r="I4963">
        <f t="shared" si="310"/>
        <v>5.9289300000000079E-2</v>
      </c>
      <c r="J4963">
        <f t="shared" si="311"/>
        <v>1.1044985792416637E-3</v>
      </c>
      <c r="L4963">
        <v>3.9761948852699893</v>
      </c>
    </row>
    <row r="4964" spans="1:12" customFormat="1" hidden="1">
      <c r="A4964" s="10">
        <v>41443</v>
      </c>
      <c r="B4964" s="11">
        <v>0.22222222222222221</v>
      </c>
      <c r="C4964">
        <v>0</v>
      </c>
      <c r="D4964">
        <v>89.9</v>
      </c>
      <c r="E4964">
        <f t="shared" si="308"/>
        <v>8.1069999999999989E-2</v>
      </c>
      <c r="F4964">
        <v>70.39</v>
      </c>
      <c r="G4964">
        <v>13.5</v>
      </c>
      <c r="H4964">
        <f t="shared" si="309"/>
        <v>5.9289300000000082</v>
      </c>
      <c r="I4964">
        <f t="shared" si="310"/>
        <v>5.9289300000000079E-2</v>
      </c>
      <c r="J4964">
        <f t="shared" si="311"/>
        <v>1.1044985792416637E-3</v>
      </c>
      <c r="L4964">
        <v>3.9761948852699893</v>
      </c>
    </row>
    <row r="4965" spans="1:12" customFormat="1" hidden="1">
      <c r="A4965" s="10">
        <v>41443</v>
      </c>
      <c r="B4965" s="11">
        <v>0.22569444444444445</v>
      </c>
      <c r="C4965">
        <v>0</v>
      </c>
      <c r="D4965">
        <v>89.98</v>
      </c>
      <c r="E4965">
        <f t="shared" si="308"/>
        <v>8.1069999999999989E-2</v>
      </c>
      <c r="F4965">
        <v>70.430000000000007</v>
      </c>
      <c r="G4965">
        <v>13.5</v>
      </c>
      <c r="H4965">
        <f t="shared" si="309"/>
        <v>5.9689300000000003</v>
      </c>
      <c r="I4965">
        <f t="shared" si="310"/>
        <v>5.9689300000000001E-2</v>
      </c>
      <c r="J4965">
        <f t="shared" si="311"/>
        <v>1.12322191631909E-3</v>
      </c>
      <c r="L4965">
        <v>4.0435988987487237</v>
      </c>
    </row>
    <row r="4966" spans="1:12" customFormat="1" hidden="1">
      <c r="A4966" s="10">
        <v>41443</v>
      </c>
      <c r="B4966" s="11">
        <v>0.22916666666666666</v>
      </c>
      <c r="C4966">
        <v>0</v>
      </c>
      <c r="D4966">
        <v>89.89</v>
      </c>
      <c r="E4966">
        <f t="shared" si="308"/>
        <v>8.1069999999999989E-2</v>
      </c>
      <c r="F4966">
        <v>70.37</v>
      </c>
      <c r="G4966">
        <v>13.5</v>
      </c>
      <c r="H4966">
        <f t="shared" si="309"/>
        <v>5.9389299999999992</v>
      </c>
      <c r="I4966">
        <f t="shared" si="310"/>
        <v>5.9389299999999992E-2</v>
      </c>
      <c r="J4966">
        <f t="shared" si="311"/>
        <v>1.109161714683677E-3</v>
      </c>
      <c r="K4966">
        <f>J4966*3600</f>
        <v>3.9929821728612374</v>
      </c>
      <c r="L4966" s="1">
        <v>3.9929821728612374</v>
      </c>
    </row>
    <row r="4967" spans="1:12" customFormat="1" hidden="1">
      <c r="A4967" s="10">
        <v>41443</v>
      </c>
      <c r="B4967" s="11">
        <v>0.23263888888888887</v>
      </c>
      <c r="C4967">
        <v>0</v>
      </c>
      <c r="D4967">
        <v>89.77</v>
      </c>
      <c r="E4967">
        <f t="shared" si="308"/>
        <v>8.1069999999999989E-2</v>
      </c>
      <c r="F4967">
        <v>70.260000000000005</v>
      </c>
      <c r="G4967">
        <v>13.5</v>
      </c>
      <c r="H4967">
        <f t="shared" si="309"/>
        <v>5.928929999999994</v>
      </c>
      <c r="I4967">
        <f t="shared" si="310"/>
        <v>5.9289299999999941E-2</v>
      </c>
      <c r="J4967">
        <f t="shared" si="311"/>
        <v>1.1044985792416579E-3</v>
      </c>
      <c r="L4967">
        <v>3.9761948852699684</v>
      </c>
    </row>
    <row r="4968" spans="1:12" customFormat="1" hidden="1">
      <c r="A4968" s="10">
        <v>41443</v>
      </c>
      <c r="B4968" s="11">
        <v>0.23611111111111113</v>
      </c>
      <c r="C4968">
        <v>0</v>
      </c>
      <c r="D4968">
        <v>89.88</v>
      </c>
      <c r="E4968">
        <f t="shared" si="308"/>
        <v>8.1069999999999989E-2</v>
      </c>
      <c r="F4968">
        <v>70.36</v>
      </c>
      <c r="G4968">
        <v>13.5</v>
      </c>
      <c r="H4968">
        <f t="shared" si="309"/>
        <v>5.9389299999999992</v>
      </c>
      <c r="I4968">
        <f t="shared" si="310"/>
        <v>5.9389299999999992E-2</v>
      </c>
      <c r="J4968">
        <f t="shared" si="311"/>
        <v>1.109161714683677E-3</v>
      </c>
      <c r="L4968">
        <v>3.9929821728612374</v>
      </c>
    </row>
    <row r="4969" spans="1:12" customFormat="1" hidden="1">
      <c r="A4969" s="10">
        <v>41443</v>
      </c>
      <c r="B4969" s="11">
        <v>0.23958333333333334</v>
      </c>
      <c r="C4969">
        <v>0</v>
      </c>
      <c r="D4969">
        <v>90.1</v>
      </c>
      <c r="E4969">
        <f t="shared" si="308"/>
        <v>8.1069999999999989E-2</v>
      </c>
      <c r="F4969">
        <v>70.58</v>
      </c>
      <c r="G4969">
        <v>13.5</v>
      </c>
      <c r="H4969">
        <f t="shared" si="309"/>
        <v>5.9389299999999992</v>
      </c>
      <c r="I4969">
        <f t="shared" si="310"/>
        <v>5.9389299999999992E-2</v>
      </c>
      <c r="J4969">
        <f t="shared" si="311"/>
        <v>1.109161714683677E-3</v>
      </c>
      <c r="L4969">
        <v>3.9929821728612374</v>
      </c>
    </row>
    <row r="4970" spans="1:12" customFormat="1" hidden="1">
      <c r="A4970" s="10">
        <v>41443</v>
      </c>
      <c r="B4970" s="11">
        <v>0.24305555555555555</v>
      </c>
      <c r="C4970">
        <v>0</v>
      </c>
      <c r="D4970">
        <v>90.18</v>
      </c>
      <c r="E4970">
        <f t="shared" si="308"/>
        <v>8.1069999999999989E-2</v>
      </c>
      <c r="F4970">
        <v>70.66</v>
      </c>
      <c r="G4970">
        <v>13.5</v>
      </c>
      <c r="H4970">
        <f t="shared" si="309"/>
        <v>5.9389300000000134</v>
      </c>
      <c r="I4970">
        <f t="shared" si="310"/>
        <v>5.9389300000000131E-2</v>
      </c>
      <c r="J4970">
        <f t="shared" si="311"/>
        <v>1.109161714683684E-3</v>
      </c>
      <c r="L4970">
        <v>3.9929821728612622</v>
      </c>
    </row>
    <row r="4971" spans="1:12" customFormat="1" hidden="1">
      <c r="A4971" s="10">
        <v>41443</v>
      </c>
      <c r="B4971" s="11">
        <v>0.24652777777777779</v>
      </c>
      <c r="C4971">
        <v>0</v>
      </c>
      <c r="D4971">
        <v>90.22</v>
      </c>
      <c r="E4971">
        <f t="shared" si="308"/>
        <v>8.1069999999999989E-2</v>
      </c>
      <c r="F4971">
        <v>70.69</v>
      </c>
      <c r="G4971">
        <v>13.5</v>
      </c>
      <c r="H4971">
        <f t="shared" si="309"/>
        <v>5.9489300000000043</v>
      </c>
      <c r="I4971">
        <f t="shared" si="310"/>
        <v>5.9489300000000044E-2</v>
      </c>
      <c r="J4971">
        <f t="shared" si="311"/>
        <v>1.1138366427292812E-3</v>
      </c>
      <c r="L4971">
        <v>4.0098119138254127</v>
      </c>
    </row>
    <row r="4972" spans="1:12" customFormat="1">
      <c r="A4972" s="10">
        <v>41443</v>
      </c>
      <c r="B4972" s="11">
        <v>0.25</v>
      </c>
      <c r="C4972">
        <v>0</v>
      </c>
      <c r="D4972">
        <v>90.29</v>
      </c>
      <c r="E4972">
        <f t="shared" si="308"/>
        <v>8.1069999999999989E-2</v>
      </c>
      <c r="F4972">
        <v>70.77</v>
      </c>
      <c r="G4972">
        <v>13.5</v>
      </c>
      <c r="H4972">
        <f t="shared" si="309"/>
        <v>5.9389300000000134</v>
      </c>
      <c r="I4972">
        <f t="shared" si="310"/>
        <v>5.9389300000000131E-2</v>
      </c>
      <c r="J4972">
        <f t="shared" si="311"/>
        <v>1.109161714683684E-3</v>
      </c>
      <c r="K4972">
        <f>J4972*3600</f>
        <v>3.9929821728612622</v>
      </c>
      <c r="L4972" s="13">
        <f>K4972*1000/156000</f>
        <v>2.5596039569623478E-2</v>
      </c>
    </row>
    <row r="4973" spans="1:12" customFormat="1" hidden="1">
      <c r="A4973" s="10">
        <v>41443</v>
      </c>
      <c r="B4973" s="11">
        <v>0.25347222222222221</v>
      </c>
      <c r="C4973">
        <v>0</v>
      </c>
      <c r="D4973">
        <v>90.19</v>
      </c>
      <c r="E4973">
        <f t="shared" si="308"/>
        <v>8.1069999999999989E-2</v>
      </c>
      <c r="F4973">
        <v>70.64</v>
      </c>
      <c r="G4973">
        <v>13.5</v>
      </c>
      <c r="H4973">
        <f t="shared" si="309"/>
        <v>5.9689300000000003</v>
      </c>
      <c r="I4973">
        <f t="shared" si="310"/>
        <v>5.9689300000000001E-2</v>
      </c>
      <c r="J4973">
        <f t="shared" si="311"/>
        <v>1.12322191631909E-3</v>
      </c>
      <c r="L4973">
        <v>4.0435988987487237</v>
      </c>
    </row>
    <row r="4974" spans="1:12" customFormat="1" hidden="1">
      <c r="A4974" s="10">
        <v>41443</v>
      </c>
      <c r="B4974" s="11">
        <v>0.25694444444444448</v>
      </c>
      <c r="C4974">
        <v>0</v>
      </c>
      <c r="D4974">
        <v>90.38</v>
      </c>
      <c r="E4974">
        <f t="shared" si="308"/>
        <v>8.1069999999999989E-2</v>
      </c>
      <c r="F4974">
        <v>70.819999999999993</v>
      </c>
      <c r="G4974">
        <v>13.5</v>
      </c>
      <c r="H4974">
        <f t="shared" si="309"/>
        <v>5.9789300000000054</v>
      </c>
      <c r="I4974">
        <f t="shared" si="310"/>
        <v>5.9789300000000052E-2</v>
      </c>
      <c r="J4974">
        <f t="shared" si="311"/>
        <v>1.1279322816864096E-3</v>
      </c>
      <c r="L4974">
        <v>4.0605562140710747</v>
      </c>
    </row>
    <row r="4975" spans="1:12" customFormat="1" hidden="1">
      <c r="A4975" s="10">
        <v>41443</v>
      </c>
      <c r="B4975" s="11">
        <v>0.26041666666666669</v>
      </c>
      <c r="C4975">
        <v>0</v>
      </c>
      <c r="D4975">
        <v>90.3</v>
      </c>
      <c r="E4975">
        <f t="shared" si="308"/>
        <v>8.1069999999999989E-2</v>
      </c>
      <c r="F4975">
        <v>70.78</v>
      </c>
      <c r="G4975">
        <v>13.5</v>
      </c>
      <c r="H4975">
        <f t="shared" si="309"/>
        <v>5.9389299999999992</v>
      </c>
      <c r="I4975">
        <f t="shared" si="310"/>
        <v>5.9389299999999992E-2</v>
      </c>
      <c r="J4975">
        <f t="shared" si="311"/>
        <v>1.109161714683677E-3</v>
      </c>
      <c r="L4975">
        <v>3.9929821728612374</v>
      </c>
    </row>
    <row r="4976" spans="1:12" customFormat="1" hidden="1">
      <c r="A4976" s="10">
        <v>41443</v>
      </c>
      <c r="B4976" s="11">
        <v>0.2638888888888889</v>
      </c>
      <c r="C4976">
        <v>0</v>
      </c>
      <c r="D4976">
        <v>90.27</v>
      </c>
      <c r="E4976">
        <f t="shared" si="308"/>
        <v>8.1069999999999989E-2</v>
      </c>
      <c r="F4976">
        <v>70.75</v>
      </c>
      <c r="G4976">
        <v>13.5</v>
      </c>
      <c r="H4976">
        <f t="shared" si="309"/>
        <v>5.9389299999999992</v>
      </c>
      <c r="I4976">
        <f t="shared" si="310"/>
        <v>5.9389299999999992E-2</v>
      </c>
      <c r="J4976">
        <f t="shared" si="311"/>
        <v>1.109161714683677E-3</v>
      </c>
      <c r="L4976">
        <v>3.9929821728612374</v>
      </c>
    </row>
    <row r="4977" spans="1:12" customFormat="1" hidden="1">
      <c r="A4977" s="10">
        <v>41443</v>
      </c>
      <c r="B4977" s="11">
        <v>0.2673611111111111</v>
      </c>
      <c r="C4977">
        <v>0</v>
      </c>
      <c r="D4977">
        <v>90.19</v>
      </c>
      <c r="E4977">
        <f t="shared" si="308"/>
        <v>8.1069999999999989E-2</v>
      </c>
      <c r="F4977">
        <v>70.63</v>
      </c>
      <c r="G4977">
        <v>13.5</v>
      </c>
      <c r="H4977">
        <f t="shared" si="309"/>
        <v>5.9789300000000054</v>
      </c>
      <c r="I4977">
        <f t="shared" si="310"/>
        <v>5.9789300000000052E-2</v>
      </c>
      <c r="J4977">
        <f t="shared" si="311"/>
        <v>1.1279322816864096E-3</v>
      </c>
      <c r="L4977">
        <v>4.0605562140710747</v>
      </c>
    </row>
    <row r="4978" spans="1:12" customFormat="1" hidden="1">
      <c r="A4978" s="10">
        <v>41443</v>
      </c>
      <c r="B4978" s="11">
        <v>0.27083333333333331</v>
      </c>
      <c r="C4978">
        <v>0</v>
      </c>
      <c r="D4978">
        <v>90.15</v>
      </c>
      <c r="E4978">
        <f t="shared" si="308"/>
        <v>8.1069999999999989E-2</v>
      </c>
      <c r="F4978">
        <v>70.61</v>
      </c>
      <c r="G4978">
        <v>13.5</v>
      </c>
      <c r="H4978">
        <f t="shared" si="309"/>
        <v>5.9589300000000094</v>
      </c>
      <c r="I4978">
        <f t="shared" si="310"/>
        <v>5.9589300000000095E-2</v>
      </c>
      <c r="J4978">
        <f t="shared" si="311"/>
        <v>1.1185233733025173E-3</v>
      </c>
      <c r="K4978">
        <f>J4978*3600</f>
        <v>4.0266841438890628</v>
      </c>
      <c r="L4978" s="1">
        <v>4.0266841438890628</v>
      </c>
    </row>
    <row r="4979" spans="1:12" customFormat="1" hidden="1">
      <c r="A4979" s="10">
        <v>41443</v>
      </c>
      <c r="B4979" s="11">
        <v>0.27430555555555552</v>
      </c>
      <c r="C4979">
        <v>0</v>
      </c>
      <c r="D4979">
        <v>90.1</v>
      </c>
      <c r="E4979">
        <f t="shared" si="308"/>
        <v>8.1069999999999989E-2</v>
      </c>
      <c r="F4979">
        <v>70.599999999999994</v>
      </c>
      <c r="G4979">
        <v>13.5</v>
      </c>
      <c r="H4979">
        <f t="shared" si="309"/>
        <v>5.9189300000000031</v>
      </c>
      <c r="I4979">
        <f t="shared" si="310"/>
        <v>5.9189300000000028E-2</v>
      </c>
      <c r="J4979">
        <f t="shared" si="311"/>
        <v>1.099847226470819E-3</v>
      </c>
      <c r="L4979">
        <v>3.9594500152949483</v>
      </c>
    </row>
    <row r="4980" spans="1:12" customFormat="1" hidden="1">
      <c r="A4980" s="10">
        <v>41443</v>
      </c>
      <c r="B4980" s="11">
        <v>0.27777777777777779</v>
      </c>
      <c r="C4980">
        <v>0</v>
      </c>
      <c r="D4980">
        <v>90</v>
      </c>
      <c r="E4980">
        <f t="shared" si="308"/>
        <v>8.1069999999999989E-2</v>
      </c>
      <c r="F4980">
        <v>70.489999999999995</v>
      </c>
      <c r="G4980">
        <v>13.5</v>
      </c>
      <c r="H4980">
        <f t="shared" si="309"/>
        <v>5.9289300000000082</v>
      </c>
      <c r="I4980">
        <f t="shared" si="310"/>
        <v>5.9289300000000079E-2</v>
      </c>
      <c r="J4980">
        <f t="shared" si="311"/>
        <v>1.1044985792416637E-3</v>
      </c>
      <c r="L4980">
        <v>3.9761948852699893</v>
      </c>
    </row>
    <row r="4981" spans="1:12" customFormat="1" hidden="1">
      <c r="A4981" s="10">
        <v>41443</v>
      </c>
      <c r="B4981" s="11">
        <v>0.28125</v>
      </c>
      <c r="C4981">
        <v>0</v>
      </c>
      <c r="D4981">
        <v>89.94</v>
      </c>
      <c r="E4981">
        <f t="shared" si="308"/>
        <v>8.1069999999999989E-2</v>
      </c>
      <c r="F4981">
        <v>70.42</v>
      </c>
      <c r="G4981">
        <v>13.5</v>
      </c>
      <c r="H4981">
        <f t="shared" si="309"/>
        <v>5.9389299999999992</v>
      </c>
      <c r="I4981">
        <f t="shared" si="310"/>
        <v>5.9389299999999992E-2</v>
      </c>
      <c r="J4981">
        <f t="shared" si="311"/>
        <v>1.109161714683677E-3</v>
      </c>
      <c r="L4981">
        <v>3.9929821728612374</v>
      </c>
    </row>
    <row r="4982" spans="1:12" customFormat="1" hidden="1">
      <c r="A4982" s="10">
        <v>41443</v>
      </c>
      <c r="B4982" s="11">
        <v>0.28472222222222221</v>
      </c>
      <c r="C4982">
        <v>0</v>
      </c>
      <c r="D4982">
        <v>90.03</v>
      </c>
      <c r="E4982">
        <f t="shared" si="308"/>
        <v>8.1069999999999989E-2</v>
      </c>
      <c r="F4982">
        <v>70.55</v>
      </c>
      <c r="G4982">
        <v>13.5</v>
      </c>
      <c r="H4982">
        <f t="shared" si="309"/>
        <v>5.8989300000000071</v>
      </c>
      <c r="I4982">
        <f t="shared" si="310"/>
        <v>5.8989300000000071E-2</v>
      </c>
      <c r="J4982">
        <f t="shared" si="311"/>
        <v>1.0905798291711143E-3</v>
      </c>
      <c r="L4982">
        <v>3.9260873850160114</v>
      </c>
    </row>
    <row r="4983" spans="1:12" customFormat="1" hidden="1">
      <c r="A4983" s="10">
        <v>41443</v>
      </c>
      <c r="B4983" s="11">
        <v>0.28819444444444448</v>
      </c>
      <c r="C4983">
        <v>0</v>
      </c>
      <c r="D4983">
        <v>89.97</v>
      </c>
      <c r="E4983">
        <f t="shared" si="308"/>
        <v>8.1069999999999989E-2</v>
      </c>
      <c r="F4983">
        <v>70.48</v>
      </c>
      <c r="G4983">
        <v>13.5</v>
      </c>
      <c r="H4983">
        <f t="shared" si="309"/>
        <v>5.908929999999998</v>
      </c>
      <c r="I4983">
        <f t="shared" si="310"/>
        <v>5.9089299999999984E-2</v>
      </c>
      <c r="J4983">
        <f t="shared" si="311"/>
        <v>1.0952076464303632E-3</v>
      </c>
      <c r="L4983">
        <v>3.9427475271493075</v>
      </c>
    </row>
    <row r="4984" spans="1:12" customFormat="1">
      <c r="A4984" s="10">
        <v>41443</v>
      </c>
      <c r="B4984" s="11">
        <v>0.29166666666666669</v>
      </c>
      <c r="C4984">
        <v>0</v>
      </c>
      <c r="D4984">
        <v>90</v>
      </c>
      <c r="E4984">
        <f t="shared" si="308"/>
        <v>8.1069999999999989E-2</v>
      </c>
      <c r="F4984">
        <v>70.5</v>
      </c>
      <c r="G4984">
        <v>13.5</v>
      </c>
      <c r="H4984">
        <f t="shared" si="309"/>
        <v>5.9189300000000031</v>
      </c>
      <c r="I4984">
        <f t="shared" si="310"/>
        <v>5.9189300000000028E-2</v>
      </c>
      <c r="J4984">
        <f t="shared" si="311"/>
        <v>1.099847226470819E-3</v>
      </c>
      <c r="K4984">
        <f>J4984*3600</f>
        <v>3.9594500152949483</v>
      </c>
      <c r="L4984" s="13">
        <f>K4984*1000/156000</f>
        <v>2.5381089841634282E-2</v>
      </c>
    </row>
    <row r="4985" spans="1:12" customFormat="1" hidden="1">
      <c r="A4985" s="10">
        <v>41443</v>
      </c>
      <c r="B4985" s="11">
        <v>0.2951388888888889</v>
      </c>
      <c r="C4985">
        <v>0</v>
      </c>
      <c r="D4985">
        <v>90.1</v>
      </c>
      <c r="E4985">
        <f t="shared" si="308"/>
        <v>8.1069999999999989E-2</v>
      </c>
      <c r="F4985">
        <v>70.59</v>
      </c>
      <c r="G4985">
        <v>13.5</v>
      </c>
      <c r="H4985">
        <f t="shared" si="309"/>
        <v>5.928929999999994</v>
      </c>
      <c r="I4985">
        <f t="shared" si="310"/>
        <v>5.9289299999999941E-2</v>
      </c>
      <c r="J4985">
        <f t="shared" si="311"/>
        <v>1.1044985792416579E-3</v>
      </c>
      <c r="L4985">
        <v>3.9761948852699684</v>
      </c>
    </row>
    <row r="4986" spans="1:12" customFormat="1" hidden="1">
      <c r="A4986" s="10">
        <v>41443</v>
      </c>
      <c r="B4986" s="11">
        <v>0.2986111111111111</v>
      </c>
      <c r="C4986">
        <v>0</v>
      </c>
      <c r="D4986">
        <v>90.19</v>
      </c>
      <c r="E4986">
        <f t="shared" si="308"/>
        <v>8.1069999999999989E-2</v>
      </c>
      <c r="F4986">
        <v>70.709999999999994</v>
      </c>
      <c r="G4986">
        <v>13.5</v>
      </c>
      <c r="H4986">
        <f t="shared" si="309"/>
        <v>5.8989300000000071</v>
      </c>
      <c r="I4986">
        <f t="shared" si="310"/>
        <v>5.8989300000000071E-2</v>
      </c>
      <c r="J4986">
        <f t="shared" si="311"/>
        <v>1.0905798291711143E-3</v>
      </c>
      <c r="L4986">
        <v>3.9260873850160114</v>
      </c>
    </row>
    <row r="4987" spans="1:12" customFormat="1" hidden="1">
      <c r="A4987" s="10">
        <v>41443</v>
      </c>
      <c r="B4987" s="11">
        <v>0.30208333333333331</v>
      </c>
      <c r="C4987">
        <v>0</v>
      </c>
      <c r="D4987">
        <v>90.16</v>
      </c>
      <c r="E4987">
        <f t="shared" si="308"/>
        <v>8.1069999999999989E-2</v>
      </c>
      <c r="F4987">
        <v>70.650000000000006</v>
      </c>
      <c r="G4987">
        <v>13.5</v>
      </c>
      <c r="H4987">
        <f t="shared" si="309"/>
        <v>5.928929999999994</v>
      </c>
      <c r="I4987">
        <f t="shared" si="310"/>
        <v>5.9289299999999941E-2</v>
      </c>
      <c r="J4987">
        <f t="shared" si="311"/>
        <v>1.1044985792416579E-3</v>
      </c>
      <c r="L4987">
        <v>3.9761948852699684</v>
      </c>
    </row>
    <row r="4988" spans="1:12" customFormat="1" hidden="1">
      <c r="A4988" s="10">
        <v>41443</v>
      </c>
      <c r="B4988" s="11">
        <v>0.30555555555555552</v>
      </c>
      <c r="C4988">
        <v>0</v>
      </c>
      <c r="D4988">
        <v>90.11</v>
      </c>
      <c r="E4988">
        <f t="shared" si="308"/>
        <v>8.1069999999999989E-2</v>
      </c>
      <c r="F4988">
        <v>70.62</v>
      </c>
      <c r="G4988">
        <v>13.5</v>
      </c>
      <c r="H4988">
        <f t="shared" si="309"/>
        <v>5.908929999999998</v>
      </c>
      <c r="I4988">
        <f t="shared" si="310"/>
        <v>5.9089299999999984E-2</v>
      </c>
      <c r="J4988">
        <f t="shared" si="311"/>
        <v>1.0952076464303632E-3</v>
      </c>
      <c r="L4988">
        <v>3.9427475271493075</v>
      </c>
    </row>
    <row r="4989" spans="1:12" customFormat="1" hidden="1">
      <c r="A4989" s="10">
        <v>41443</v>
      </c>
      <c r="B4989" s="11">
        <v>0.30902777777777779</v>
      </c>
      <c r="C4989">
        <v>0</v>
      </c>
      <c r="D4989">
        <v>90.07</v>
      </c>
      <c r="E4989">
        <f t="shared" si="308"/>
        <v>8.1069999999999989E-2</v>
      </c>
      <c r="F4989">
        <v>70.569999999999993</v>
      </c>
      <c r="G4989">
        <v>13.5</v>
      </c>
      <c r="H4989">
        <f t="shared" si="309"/>
        <v>5.9189300000000031</v>
      </c>
      <c r="I4989">
        <f t="shared" si="310"/>
        <v>5.9189300000000028E-2</v>
      </c>
      <c r="J4989">
        <f t="shared" si="311"/>
        <v>1.099847226470819E-3</v>
      </c>
      <c r="L4989">
        <v>3.9594500152949483</v>
      </c>
    </row>
    <row r="4990" spans="1:12" customFormat="1" hidden="1">
      <c r="A4990" s="10">
        <v>41443</v>
      </c>
      <c r="B4990" s="11">
        <v>0.3125</v>
      </c>
      <c r="C4990">
        <v>0</v>
      </c>
      <c r="D4990">
        <v>90.14</v>
      </c>
      <c r="E4990">
        <f t="shared" si="308"/>
        <v>8.1069999999999989E-2</v>
      </c>
      <c r="F4990">
        <v>70.69</v>
      </c>
      <c r="G4990">
        <v>13.5</v>
      </c>
      <c r="H4990">
        <f t="shared" si="309"/>
        <v>5.868930000000006</v>
      </c>
      <c r="I4990">
        <f t="shared" si="310"/>
        <v>5.8689300000000062E-2</v>
      </c>
      <c r="J4990">
        <f t="shared" si="311"/>
        <v>1.0767668544622074E-3</v>
      </c>
      <c r="K4990">
        <f>J4990*3600</f>
        <v>3.8763606760639466</v>
      </c>
      <c r="L4990" s="1">
        <v>3.8763606760639466</v>
      </c>
    </row>
    <row r="4991" spans="1:12" customFormat="1" hidden="1">
      <c r="A4991" s="10">
        <v>41443</v>
      </c>
      <c r="B4991" s="11">
        <v>0.31597222222222221</v>
      </c>
      <c r="C4991">
        <v>0</v>
      </c>
      <c r="D4991">
        <v>90.21</v>
      </c>
      <c r="E4991">
        <f t="shared" si="308"/>
        <v>8.1069999999999989E-2</v>
      </c>
      <c r="F4991">
        <v>70.75</v>
      </c>
      <c r="G4991">
        <v>13.5</v>
      </c>
      <c r="H4991">
        <f t="shared" si="309"/>
        <v>5.8789299999999969</v>
      </c>
      <c r="I4991">
        <f t="shared" si="310"/>
        <v>5.8789299999999968E-2</v>
      </c>
      <c r="J4991">
        <f t="shared" si="311"/>
        <v>1.081359443157316E-3</v>
      </c>
      <c r="L4991">
        <v>3.8928939953663377</v>
      </c>
    </row>
    <row r="4992" spans="1:12" customFormat="1" hidden="1">
      <c r="A4992" s="10">
        <v>41443</v>
      </c>
      <c r="B4992" s="11">
        <v>0.31944444444444448</v>
      </c>
      <c r="C4992">
        <v>0</v>
      </c>
      <c r="D4992">
        <v>90.11</v>
      </c>
      <c r="E4992">
        <f t="shared" si="308"/>
        <v>8.1069999999999989E-2</v>
      </c>
      <c r="F4992">
        <v>70.64</v>
      </c>
      <c r="G4992">
        <v>13.5</v>
      </c>
      <c r="H4992">
        <f t="shared" si="309"/>
        <v>5.888930000000002</v>
      </c>
      <c r="I4992">
        <f t="shared" si="310"/>
        <v>5.8889300000000019E-2</v>
      </c>
      <c r="J4992">
        <f t="shared" si="311"/>
        <v>1.085963764735448E-3</v>
      </c>
      <c r="L4992">
        <v>3.9094695530476131</v>
      </c>
    </row>
    <row r="4993" spans="1:12" customFormat="1" hidden="1">
      <c r="A4993" s="10">
        <v>41443</v>
      </c>
      <c r="B4993" s="11">
        <v>0.32291666666666669</v>
      </c>
      <c r="C4993">
        <v>0</v>
      </c>
      <c r="D4993">
        <v>90.08</v>
      </c>
      <c r="E4993">
        <f t="shared" si="308"/>
        <v>8.1069999999999989E-2</v>
      </c>
      <c r="F4993">
        <v>70.62</v>
      </c>
      <c r="G4993">
        <v>13.5</v>
      </c>
      <c r="H4993">
        <f t="shared" si="309"/>
        <v>5.8789299999999969</v>
      </c>
      <c r="I4993">
        <f t="shared" si="310"/>
        <v>5.8789299999999968E-2</v>
      </c>
      <c r="J4993">
        <f t="shared" si="311"/>
        <v>1.081359443157316E-3</v>
      </c>
      <c r="L4993">
        <v>3.8928939953663377</v>
      </c>
    </row>
    <row r="4994" spans="1:12" customFormat="1" hidden="1">
      <c r="A4994" s="10">
        <v>41443</v>
      </c>
      <c r="B4994" s="11">
        <v>0.3263888888888889</v>
      </c>
      <c r="C4994">
        <v>0</v>
      </c>
      <c r="D4994">
        <v>90.16</v>
      </c>
      <c r="E4994">
        <f t="shared" si="308"/>
        <v>8.1069999999999989E-2</v>
      </c>
      <c r="F4994">
        <v>70.7</v>
      </c>
      <c r="G4994">
        <v>13.5</v>
      </c>
      <c r="H4994">
        <f t="shared" si="309"/>
        <v>5.8789299999999969</v>
      </c>
      <c r="I4994">
        <f t="shared" si="310"/>
        <v>5.8789299999999968E-2</v>
      </c>
      <c r="J4994">
        <f t="shared" si="311"/>
        <v>1.081359443157316E-3</v>
      </c>
      <c r="L4994">
        <v>3.8928939953663377</v>
      </c>
    </row>
    <row r="4995" spans="1:12" customFormat="1" hidden="1">
      <c r="A4995" s="10">
        <v>41443</v>
      </c>
      <c r="B4995" s="11">
        <v>0.3298611111111111</v>
      </c>
      <c r="C4995">
        <v>0</v>
      </c>
      <c r="D4995">
        <v>90.27</v>
      </c>
      <c r="E4995">
        <f t="shared" si="308"/>
        <v>8.1069999999999989E-2</v>
      </c>
      <c r="F4995">
        <v>70.81</v>
      </c>
      <c r="G4995">
        <v>13.5</v>
      </c>
      <c r="H4995">
        <f t="shared" si="309"/>
        <v>5.8789299999999969</v>
      </c>
      <c r="I4995">
        <f t="shared" si="310"/>
        <v>5.8789299999999968E-2</v>
      </c>
      <c r="J4995">
        <f t="shared" si="311"/>
        <v>1.081359443157316E-3</v>
      </c>
      <c r="L4995">
        <v>3.8928939953663377</v>
      </c>
    </row>
    <row r="4996" spans="1:12" customFormat="1">
      <c r="A4996" s="10">
        <v>41443</v>
      </c>
      <c r="B4996" s="11">
        <v>0.33333333333333331</v>
      </c>
      <c r="C4996">
        <v>0</v>
      </c>
      <c r="D4996">
        <v>90.3</v>
      </c>
      <c r="E4996">
        <f t="shared" si="308"/>
        <v>8.1069999999999989E-2</v>
      </c>
      <c r="F4996">
        <v>70.84</v>
      </c>
      <c r="G4996">
        <v>13.5</v>
      </c>
      <c r="H4996">
        <f t="shared" si="309"/>
        <v>5.8789299999999969</v>
      </c>
      <c r="I4996">
        <f t="shared" si="310"/>
        <v>5.8789299999999968E-2</v>
      </c>
      <c r="J4996">
        <f t="shared" si="311"/>
        <v>1.081359443157316E-3</v>
      </c>
      <c r="K4996">
        <f>J4996*3600</f>
        <v>3.8928939953663377</v>
      </c>
      <c r="L4996" s="13">
        <f>K4996*1000/156000</f>
        <v>2.4954448688245753E-2</v>
      </c>
    </row>
    <row r="4997" spans="1:12" customFormat="1" hidden="1">
      <c r="A4997" s="10">
        <v>41443</v>
      </c>
      <c r="B4997" s="11">
        <v>0.33680555555555558</v>
      </c>
      <c r="C4997">
        <v>0</v>
      </c>
      <c r="D4997">
        <v>90.31</v>
      </c>
      <c r="E4997">
        <f t="shared" ref="E4997:E5060" si="312">(435-368)*1.21/1000</f>
        <v>8.1069999999999989E-2</v>
      </c>
      <c r="F4997">
        <v>70.87</v>
      </c>
      <c r="G4997">
        <v>13.5</v>
      </c>
      <c r="H4997">
        <f t="shared" ref="H4997:H5060" si="313">D4997-E4997-F4997-G4997</f>
        <v>5.8589300000000009</v>
      </c>
      <c r="I4997">
        <f t="shared" ref="I4997:I5060" si="314">H4997/100</f>
        <v>5.8589300000000011E-2</v>
      </c>
      <c r="J4997">
        <f t="shared" ref="J4997:J5060" si="315">1.2904*I4997^(5/2)</f>
        <v>1.0721859886670994E-3</v>
      </c>
      <c r="L4997">
        <v>3.8598695592015577</v>
      </c>
    </row>
    <row r="4998" spans="1:12" customFormat="1" hidden="1">
      <c r="A4998" s="10">
        <v>41443</v>
      </c>
      <c r="B4998" s="11">
        <v>0.34027777777777773</v>
      </c>
      <c r="C4998">
        <v>0</v>
      </c>
      <c r="D4998">
        <v>90.34</v>
      </c>
      <c r="E4998">
        <f t="shared" si="312"/>
        <v>8.1069999999999989E-2</v>
      </c>
      <c r="F4998">
        <v>70.87</v>
      </c>
      <c r="G4998">
        <v>13.5</v>
      </c>
      <c r="H4998">
        <f t="shared" si="313"/>
        <v>5.888930000000002</v>
      </c>
      <c r="I4998">
        <f t="shared" si="314"/>
        <v>5.8889300000000019E-2</v>
      </c>
      <c r="J4998">
        <f t="shared" si="315"/>
        <v>1.085963764735448E-3</v>
      </c>
      <c r="L4998">
        <v>3.9094695530476131</v>
      </c>
    </row>
    <row r="4999" spans="1:12" customFormat="1" hidden="1">
      <c r="A4999" s="10">
        <v>41443</v>
      </c>
      <c r="B4999" s="11">
        <v>0.34375</v>
      </c>
      <c r="C4999">
        <v>0</v>
      </c>
      <c r="D4999">
        <v>90.2</v>
      </c>
      <c r="E4999">
        <f t="shared" si="312"/>
        <v>8.1069999999999989E-2</v>
      </c>
      <c r="F4999">
        <v>70.8</v>
      </c>
      <c r="G4999">
        <v>13.5</v>
      </c>
      <c r="H4999">
        <f t="shared" si="313"/>
        <v>5.8189300000000088</v>
      </c>
      <c r="I4999">
        <f t="shared" si="314"/>
        <v>5.818930000000009E-2</v>
      </c>
      <c r="J4999">
        <f t="shared" si="315"/>
        <v>1.0539795545283755E-3</v>
      </c>
      <c r="L4999">
        <v>3.7943263963021518</v>
      </c>
    </row>
    <row r="5000" spans="1:12" customFormat="1" hidden="1">
      <c r="A5000" s="10">
        <v>41443</v>
      </c>
      <c r="B5000" s="11">
        <v>0.34722222222222227</v>
      </c>
      <c r="C5000">
        <v>0</v>
      </c>
      <c r="D5000">
        <v>90.45</v>
      </c>
      <c r="E5000">
        <f t="shared" si="312"/>
        <v>8.1069999999999989E-2</v>
      </c>
      <c r="F5000">
        <v>71.06</v>
      </c>
      <c r="G5000">
        <v>13.5</v>
      </c>
      <c r="H5000">
        <f t="shared" si="313"/>
        <v>5.8089300000000037</v>
      </c>
      <c r="I5000">
        <f t="shared" si="314"/>
        <v>5.8089300000000038E-2</v>
      </c>
      <c r="J5000">
        <f t="shared" si="315"/>
        <v>1.0494571531896452E-3</v>
      </c>
      <c r="L5000">
        <v>3.7780457514827228</v>
      </c>
    </row>
    <row r="5001" spans="1:12" customFormat="1" hidden="1">
      <c r="A5001" s="10">
        <v>41443</v>
      </c>
      <c r="B5001" s="11">
        <v>0.35069444444444442</v>
      </c>
      <c r="C5001">
        <v>0</v>
      </c>
      <c r="D5001">
        <v>90.54</v>
      </c>
      <c r="E5001">
        <f t="shared" si="312"/>
        <v>8.1069999999999989E-2</v>
      </c>
      <c r="F5001">
        <v>71.14</v>
      </c>
      <c r="G5001">
        <v>13.5</v>
      </c>
      <c r="H5001">
        <f t="shared" si="313"/>
        <v>5.8189300000000088</v>
      </c>
      <c r="I5001">
        <f t="shared" si="314"/>
        <v>5.818930000000009E-2</v>
      </c>
      <c r="J5001">
        <f t="shared" si="315"/>
        <v>1.0539795545283755E-3</v>
      </c>
      <c r="L5001">
        <v>3.7943263963021518</v>
      </c>
    </row>
    <row r="5002" spans="1:12" customFormat="1" hidden="1">
      <c r="A5002" s="10">
        <v>41443</v>
      </c>
      <c r="B5002" s="11">
        <v>0.35416666666666669</v>
      </c>
      <c r="C5002">
        <v>0</v>
      </c>
      <c r="D5002">
        <v>90.57</v>
      </c>
      <c r="E5002">
        <f t="shared" si="312"/>
        <v>8.1069999999999989E-2</v>
      </c>
      <c r="F5002">
        <v>71.16</v>
      </c>
      <c r="G5002">
        <v>13.5</v>
      </c>
      <c r="H5002">
        <f t="shared" si="313"/>
        <v>5.8289299999999997</v>
      </c>
      <c r="I5002">
        <f t="shared" si="314"/>
        <v>5.8289299999999995E-2</v>
      </c>
      <c r="J5002">
        <f t="shared" si="315"/>
        <v>1.0585136287240078E-3</v>
      </c>
      <c r="K5002">
        <f>J5002*3600</f>
        <v>3.8106490634064283</v>
      </c>
      <c r="L5002" s="1">
        <v>3.8106490634064283</v>
      </c>
    </row>
    <row r="5003" spans="1:12" customFormat="1" hidden="1">
      <c r="A5003" s="10">
        <v>41443</v>
      </c>
      <c r="B5003" s="11">
        <v>0.3576388888888889</v>
      </c>
      <c r="C5003">
        <v>0</v>
      </c>
      <c r="D5003">
        <v>90.46</v>
      </c>
      <c r="E5003">
        <f t="shared" si="312"/>
        <v>8.1069999999999989E-2</v>
      </c>
      <c r="F5003">
        <v>71.06</v>
      </c>
      <c r="G5003">
        <v>13.5</v>
      </c>
      <c r="H5003">
        <f t="shared" si="313"/>
        <v>5.8189299999999946</v>
      </c>
      <c r="I5003">
        <f t="shared" si="314"/>
        <v>5.8189299999999944E-2</v>
      </c>
      <c r="J5003">
        <f t="shared" si="315"/>
        <v>1.053979554528369E-3</v>
      </c>
      <c r="L5003">
        <v>3.7943263963021283</v>
      </c>
    </row>
    <row r="5004" spans="1:12" customFormat="1" hidden="1">
      <c r="A5004" s="10">
        <v>41443</v>
      </c>
      <c r="B5004" s="11">
        <v>0.3611111111111111</v>
      </c>
      <c r="C5004">
        <v>0</v>
      </c>
      <c r="D5004">
        <v>90.42</v>
      </c>
      <c r="E5004">
        <f t="shared" si="312"/>
        <v>8.1069999999999989E-2</v>
      </c>
      <c r="F5004">
        <v>71.010000000000005</v>
      </c>
      <c r="G5004">
        <v>13.5</v>
      </c>
      <c r="H5004">
        <f t="shared" si="313"/>
        <v>5.8289299999999997</v>
      </c>
      <c r="I5004">
        <f t="shared" si="314"/>
        <v>5.8289299999999995E-2</v>
      </c>
      <c r="J5004">
        <f t="shared" si="315"/>
        <v>1.0585136287240078E-3</v>
      </c>
      <c r="L5004">
        <v>3.8106490634064283</v>
      </c>
    </row>
    <row r="5005" spans="1:12" customFormat="1" hidden="1">
      <c r="A5005" s="10">
        <v>41443</v>
      </c>
      <c r="B5005" s="11">
        <v>0.36458333333333331</v>
      </c>
      <c r="C5005">
        <v>0</v>
      </c>
      <c r="D5005">
        <v>90.46</v>
      </c>
      <c r="E5005">
        <f t="shared" si="312"/>
        <v>8.1069999999999989E-2</v>
      </c>
      <c r="F5005">
        <v>71.05</v>
      </c>
      <c r="G5005">
        <v>13.5</v>
      </c>
      <c r="H5005">
        <f t="shared" si="313"/>
        <v>5.8289299999999997</v>
      </c>
      <c r="I5005">
        <f t="shared" si="314"/>
        <v>5.8289299999999995E-2</v>
      </c>
      <c r="J5005">
        <f t="shared" si="315"/>
        <v>1.0585136287240078E-3</v>
      </c>
      <c r="L5005">
        <v>3.8106490634064283</v>
      </c>
    </row>
    <row r="5006" spans="1:12" customFormat="1" hidden="1">
      <c r="A5006" s="10">
        <v>41443</v>
      </c>
      <c r="B5006" s="11">
        <v>0.36805555555555558</v>
      </c>
      <c r="C5006">
        <v>0</v>
      </c>
      <c r="D5006">
        <v>90.39</v>
      </c>
      <c r="E5006">
        <f t="shared" si="312"/>
        <v>8.1069999999999989E-2</v>
      </c>
      <c r="F5006">
        <v>70.98</v>
      </c>
      <c r="G5006">
        <v>13.5</v>
      </c>
      <c r="H5006">
        <f t="shared" si="313"/>
        <v>5.8289299999999997</v>
      </c>
      <c r="I5006">
        <f t="shared" si="314"/>
        <v>5.8289299999999995E-2</v>
      </c>
      <c r="J5006">
        <f t="shared" si="315"/>
        <v>1.0585136287240078E-3</v>
      </c>
      <c r="L5006">
        <v>3.8106490634064283</v>
      </c>
    </row>
    <row r="5007" spans="1:12" customFormat="1" hidden="1">
      <c r="A5007" s="10">
        <v>41443</v>
      </c>
      <c r="B5007" s="11">
        <v>0.37152777777777773</v>
      </c>
      <c r="C5007">
        <v>0</v>
      </c>
      <c r="D5007">
        <v>90.32</v>
      </c>
      <c r="E5007">
        <f t="shared" si="312"/>
        <v>8.1069999999999989E-2</v>
      </c>
      <c r="F5007">
        <v>70.89</v>
      </c>
      <c r="G5007">
        <v>13.5</v>
      </c>
      <c r="H5007">
        <f t="shared" si="313"/>
        <v>5.8489299999999957</v>
      </c>
      <c r="I5007">
        <f t="shared" si="314"/>
        <v>5.8489299999999959E-2</v>
      </c>
      <c r="J5007">
        <f t="shared" si="315"/>
        <v>1.0676168357804854E-3</v>
      </c>
      <c r="L5007">
        <v>3.8434206088097471</v>
      </c>
    </row>
    <row r="5008" spans="1:12" customFormat="1">
      <c r="A5008" s="10">
        <v>41443</v>
      </c>
      <c r="B5008" s="11">
        <v>0.375</v>
      </c>
      <c r="C5008">
        <v>0</v>
      </c>
      <c r="D5008">
        <v>90.19</v>
      </c>
      <c r="E5008">
        <f t="shared" si="312"/>
        <v>8.1069999999999989E-2</v>
      </c>
      <c r="F5008">
        <v>70.77</v>
      </c>
      <c r="G5008">
        <v>13.5</v>
      </c>
      <c r="H5008">
        <f t="shared" si="313"/>
        <v>5.8389300000000048</v>
      </c>
      <c r="I5008">
        <f t="shared" si="314"/>
        <v>5.8389300000000047E-2</v>
      </c>
      <c r="J5008">
        <f t="shared" si="315"/>
        <v>1.0630593858023242E-3</v>
      </c>
      <c r="K5008">
        <f>J5008*3600</f>
        <v>3.8270137888883671</v>
      </c>
      <c r="L5008" s="13">
        <f>K5008*1000/156000</f>
        <v>2.4532139672361328E-2</v>
      </c>
    </row>
    <row r="5009" spans="1:12" customFormat="1" hidden="1">
      <c r="A5009" s="10">
        <v>41443</v>
      </c>
      <c r="B5009" s="11">
        <v>0.37847222222222227</v>
      </c>
      <c r="C5009">
        <v>0</v>
      </c>
      <c r="D5009">
        <v>90.14</v>
      </c>
      <c r="E5009">
        <f t="shared" si="312"/>
        <v>8.1069999999999989E-2</v>
      </c>
      <c r="F5009">
        <v>70.760000000000005</v>
      </c>
      <c r="G5009">
        <v>13.5</v>
      </c>
      <c r="H5009">
        <f t="shared" si="313"/>
        <v>5.7989299999999986</v>
      </c>
      <c r="I5009">
        <f t="shared" si="314"/>
        <v>5.7989299999999987E-2</v>
      </c>
      <c r="J5009">
        <f t="shared" si="315"/>
        <v>1.0449464146734368E-3</v>
      </c>
      <c r="L5009">
        <v>3.7618070928243723</v>
      </c>
    </row>
    <row r="5010" spans="1:12" customFormat="1" hidden="1">
      <c r="A5010" s="10">
        <v>41443</v>
      </c>
      <c r="B5010" s="11">
        <v>0.38194444444444442</v>
      </c>
      <c r="C5010">
        <v>0</v>
      </c>
      <c r="D5010">
        <v>90.01</v>
      </c>
      <c r="E5010">
        <f t="shared" si="312"/>
        <v>8.1069999999999989E-2</v>
      </c>
      <c r="F5010">
        <v>70.61</v>
      </c>
      <c r="G5010">
        <v>13.5</v>
      </c>
      <c r="H5010">
        <f t="shared" si="313"/>
        <v>5.8189300000000088</v>
      </c>
      <c r="I5010">
        <f t="shared" si="314"/>
        <v>5.818930000000009E-2</v>
      </c>
      <c r="J5010">
        <f t="shared" si="315"/>
        <v>1.0539795545283755E-3</v>
      </c>
      <c r="L5010">
        <v>3.7943263963021518</v>
      </c>
    </row>
    <row r="5011" spans="1:12" customFormat="1" hidden="1">
      <c r="A5011" s="10">
        <v>41443</v>
      </c>
      <c r="B5011" s="11">
        <v>0.38541666666666669</v>
      </c>
      <c r="C5011">
        <v>0</v>
      </c>
      <c r="D5011">
        <v>89.89</v>
      </c>
      <c r="E5011">
        <f t="shared" si="312"/>
        <v>8.1069999999999989E-2</v>
      </c>
      <c r="F5011">
        <v>70.489999999999995</v>
      </c>
      <c r="G5011">
        <v>13.5</v>
      </c>
      <c r="H5011">
        <f t="shared" si="313"/>
        <v>5.8189300000000088</v>
      </c>
      <c r="I5011">
        <f t="shared" si="314"/>
        <v>5.818930000000009E-2</v>
      </c>
      <c r="J5011">
        <f t="shared" si="315"/>
        <v>1.0539795545283755E-3</v>
      </c>
      <c r="L5011">
        <v>3.7943263963021518</v>
      </c>
    </row>
    <row r="5012" spans="1:12" customFormat="1" hidden="1">
      <c r="A5012" s="10">
        <v>41443</v>
      </c>
      <c r="B5012" s="11">
        <v>0.3888888888888889</v>
      </c>
      <c r="C5012">
        <v>0</v>
      </c>
      <c r="D5012">
        <v>89.65</v>
      </c>
      <c r="E5012">
        <f t="shared" si="312"/>
        <v>8.1069999999999989E-2</v>
      </c>
      <c r="F5012">
        <v>70.260000000000005</v>
      </c>
      <c r="G5012">
        <v>13.5</v>
      </c>
      <c r="H5012">
        <f t="shared" si="313"/>
        <v>5.8089300000000037</v>
      </c>
      <c r="I5012">
        <f t="shared" si="314"/>
        <v>5.8089300000000038E-2</v>
      </c>
      <c r="J5012">
        <f t="shared" si="315"/>
        <v>1.0494571531896452E-3</v>
      </c>
      <c r="L5012">
        <v>3.7780457514827228</v>
      </c>
    </row>
    <row r="5013" spans="1:12" customFormat="1" hidden="1">
      <c r="A5013" s="10">
        <v>41443</v>
      </c>
      <c r="B5013" s="11">
        <v>0.3923611111111111</v>
      </c>
      <c r="C5013">
        <v>0</v>
      </c>
      <c r="D5013">
        <v>89.65</v>
      </c>
      <c r="E5013">
        <f t="shared" si="312"/>
        <v>8.1069999999999989E-2</v>
      </c>
      <c r="F5013">
        <v>70.27</v>
      </c>
      <c r="G5013">
        <v>13.5</v>
      </c>
      <c r="H5013">
        <f t="shared" si="313"/>
        <v>5.7989300000000128</v>
      </c>
      <c r="I5013">
        <f t="shared" si="314"/>
        <v>5.7989300000000125E-2</v>
      </c>
      <c r="J5013">
        <f t="shared" si="315"/>
        <v>1.0449464146734433E-3</v>
      </c>
      <c r="L5013">
        <v>3.7618070928243958</v>
      </c>
    </row>
    <row r="5014" spans="1:12" customFormat="1" hidden="1">
      <c r="A5014" s="10">
        <v>41443</v>
      </c>
      <c r="B5014" s="11">
        <v>0.39583333333333331</v>
      </c>
      <c r="C5014">
        <v>0</v>
      </c>
      <c r="D5014">
        <v>89.49</v>
      </c>
      <c r="E5014">
        <f t="shared" si="312"/>
        <v>8.1069999999999989E-2</v>
      </c>
      <c r="F5014">
        <v>70.150000000000006</v>
      </c>
      <c r="G5014">
        <v>13.5</v>
      </c>
      <c r="H5014">
        <f t="shared" si="313"/>
        <v>5.7589299999999923</v>
      </c>
      <c r="I5014">
        <f t="shared" si="314"/>
        <v>5.7589299999999927E-2</v>
      </c>
      <c r="J5014">
        <f t="shared" si="315"/>
        <v>1.0270198878431908E-3</v>
      </c>
      <c r="K5014">
        <f>J5014*3600</f>
        <v>3.697271596235487</v>
      </c>
      <c r="L5014" s="1">
        <v>3.697271596235487</v>
      </c>
    </row>
    <row r="5015" spans="1:12" customFormat="1" hidden="1">
      <c r="A5015" s="10">
        <v>41443</v>
      </c>
      <c r="B5015" s="11">
        <v>0.39930555555555558</v>
      </c>
      <c r="C5015">
        <v>0</v>
      </c>
      <c r="D5015">
        <v>89.5</v>
      </c>
      <c r="E5015">
        <f t="shared" si="312"/>
        <v>8.1069999999999989E-2</v>
      </c>
      <c r="F5015">
        <v>70.150000000000006</v>
      </c>
      <c r="G5015">
        <v>13.5</v>
      </c>
      <c r="H5015">
        <f t="shared" si="313"/>
        <v>5.7689299999999974</v>
      </c>
      <c r="I5015">
        <f t="shared" si="314"/>
        <v>5.7689299999999971E-2</v>
      </c>
      <c r="J5015">
        <f t="shared" si="315"/>
        <v>1.0314840755863337E-3</v>
      </c>
      <c r="L5015">
        <v>3.7133426721108012</v>
      </c>
    </row>
    <row r="5016" spans="1:12" customFormat="1" hidden="1">
      <c r="A5016" s="10">
        <v>41443</v>
      </c>
      <c r="B5016" s="11">
        <v>0.40277777777777773</v>
      </c>
      <c r="C5016">
        <v>0</v>
      </c>
      <c r="D5016">
        <v>89.42</v>
      </c>
      <c r="E5016">
        <f t="shared" si="312"/>
        <v>8.1069999999999989E-2</v>
      </c>
      <c r="F5016">
        <v>70.069999999999993</v>
      </c>
      <c r="G5016">
        <v>13.5</v>
      </c>
      <c r="H5016">
        <f t="shared" si="313"/>
        <v>5.7689300000000117</v>
      </c>
      <c r="I5016">
        <f t="shared" si="314"/>
        <v>5.7689300000000117E-2</v>
      </c>
      <c r="J5016">
        <f t="shared" si="315"/>
        <v>1.03148407558634E-3</v>
      </c>
      <c r="L5016">
        <v>3.7133426721108238</v>
      </c>
    </row>
    <row r="5017" spans="1:12" customFormat="1" hidden="1">
      <c r="A5017" s="10">
        <v>41443</v>
      </c>
      <c r="B5017" s="11">
        <v>0.40625</v>
      </c>
      <c r="C5017">
        <v>0</v>
      </c>
      <c r="D5017">
        <v>89.43</v>
      </c>
      <c r="E5017">
        <f t="shared" si="312"/>
        <v>8.1069999999999989E-2</v>
      </c>
      <c r="F5017">
        <v>70.08</v>
      </c>
      <c r="G5017">
        <v>13.5</v>
      </c>
      <c r="H5017">
        <f t="shared" si="313"/>
        <v>5.7689300000000117</v>
      </c>
      <c r="I5017">
        <f t="shared" si="314"/>
        <v>5.7689300000000117E-2</v>
      </c>
      <c r="J5017">
        <f t="shared" si="315"/>
        <v>1.03148407558634E-3</v>
      </c>
      <c r="L5017">
        <v>3.7133426721108238</v>
      </c>
    </row>
    <row r="5018" spans="1:12" customFormat="1" hidden="1">
      <c r="A5018" s="10">
        <v>41443</v>
      </c>
      <c r="B5018" s="11">
        <v>0.40972222222222227</v>
      </c>
      <c r="C5018">
        <v>0</v>
      </c>
      <c r="D5018">
        <v>89.54</v>
      </c>
      <c r="E5018">
        <f t="shared" si="312"/>
        <v>8.1069999999999989E-2</v>
      </c>
      <c r="F5018">
        <v>70.2</v>
      </c>
      <c r="G5018">
        <v>13.5</v>
      </c>
      <c r="H5018">
        <f t="shared" si="313"/>
        <v>5.7589300000000065</v>
      </c>
      <c r="I5018">
        <f t="shared" si="314"/>
        <v>5.7589300000000065E-2</v>
      </c>
      <c r="J5018">
        <f t="shared" si="315"/>
        <v>1.0270198878431979E-3</v>
      </c>
      <c r="L5018">
        <v>3.6972715962355127</v>
      </c>
    </row>
    <row r="5019" spans="1:12" customFormat="1" hidden="1">
      <c r="A5019" s="10">
        <v>41443</v>
      </c>
      <c r="B5019" s="11">
        <v>0.41319444444444442</v>
      </c>
      <c r="C5019">
        <v>0</v>
      </c>
      <c r="D5019">
        <v>89.5</v>
      </c>
      <c r="E5019">
        <f t="shared" si="312"/>
        <v>8.1069999999999989E-2</v>
      </c>
      <c r="F5019">
        <v>70.14</v>
      </c>
      <c r="G5019">
        <v>13.5</v>
      </c>
      <c r="H5019">
        <f t="shared" si="313"/>
        <v>5.7789300000000026</v>
      </c>
      <c r="I5019">
        <f t="shared" si="314"/>
        <v>5.7789300000000023E-2</v>
      </c>
      <c r="J5019">
        <f t="shared" si="315"/>
        <v>1.0359598859278178E-3</v>
      </c>
      <c r="L5019">
        <v>3.729455589340144</v>
      </c>
    </row>
    <row r="5020" spans="1:12" customFormat="1">
      <c r="A5020" s="10">
        <v>41443</v>
      </c>
      <c r="B5020" s="11">
        <v>0.41666666666666669</v>
      </c>
      <c r="C5020">
        <v>0</v>
      </c>
      <c r="D5020">
        <v>89.49</v>
      </c>
      <c r="E5020">
        <f t="shared" si="312"/>
        <v>8.1069999999999989E-2</v>
      </c>
      <c r="F5020">
        <v>70.16</v>
      </c>
      <c r="G5020">
        <v>13.5</v>
      </c>
      <c r="H5020">
        <f t="shared" si="313"/>
        <v>5.7489300000000014</v>
      </c>
      <c r="I5020">
        <f t="shared" si="314"/>
        <v>5.7489300000000014E-2</v>
      </c>
      <c r="J5020">
        <f t="shared" si="315"/>
        <v>1.0225673126205814E-3</v>
      </c>
      <c r="K5020">
        <f>J5020*3600</f>
        <v>3.6812423254340931</v>
      </c>
      <c r="L5020" s="13">
        <f>K5020*1000/156000</f>
        <v>2.3597707214321112E-2</v>
      </c>
    </row>
    <row r="5021" spans="1:12" customFormat="1" hidden="1">
      <c r="A5021" s="10">
        <v>41443</v>
      </c>
      <c r="B5021" s="11">
        <v>0.4201388888888889</v>
      </c>
      <c r="C5021">
        <v>0</v>
      </c>
      <c r="D5021">
        <v>89.59</v>
      </c>
      <c r="E5021">
        <f t="shared" si="312"/>
        <v>8.1069999999999989E-2</v>
      </c>
      <c r="F5021">
        <v>70.290000000000006</v>
      </c>
      <c r="G5021">
        <v>13.5</v>
      </c>
      <c r="H5021">
        <f t="shared" si="313"/>
        <v>5.7189300000000003</v>
      </c>
      <c r="I5021">
        <f t="shared" si="314"/>
        <v>5.7189300000000005E-2</v>
      </c>
      <c r="J5021">
        <f t="shared" si="315"/>
        <v>1.0092791611663087E-3</v>
      </c>
      <c r="L5021">
        <v>3.6334049801987112</v>
      </c>
    </row>
    <row r="5022" spans="1:12" customFormat="1" hidden="1">
      <c r="A5022" s="10">
        <v>41443</v>
      </c>
      <c r="B5022" s="11">
        <v>0.4236111111111111</v>
      </c>
      <c r="C5022">
        <v>0</v>
      </c>
      <c r="D5022">
        <v>89.64</v>
      </c>
      <c r="E5022">
        <f t="shared" si="312"/>
        <v>8.1069999999999989E-2</v>
      </c>
      <c r="F5022">
        <v>70.3</v>
      </c>
      <c r="G5022">
        <v>13.5</v>
      </c>
      <c r="H5022">
        <f t="shared" si="313"/>
        <v>5.7589300000000065</v>
      </c>
      <c r="I5022">
        <f t="shared" si="314"/>
        <v>5.7589300000000065E-2</v>
      </c>
      <c r="J5022">
        <f t="shared" si="315"/>
        <v>1.0270198878431979E-3</v>
      </c>
      <c r="L5022">
        <v>3.6972715962355127</v>
      </c>
    </row>
    <row r="5023" spans="1:12" customFormat="1" hidden="1">
      <c r="A5023" s="10">
        <v>41443</v>
      </c>
      <c r="B5023" s="11">
        <v>0.42708333333333331</v>
      </c>
      <c r="C5023">
        <v>0</v>
      </c>
      <c r="D5023">
        <v>89.55</v>
      </c>
      <c r="E5023">
        <f t="shared" si="312"/>
        <v>8.1069999999999989E-2</v>
      </c>
      <c r="F5023">
        <v>70.22</v>
      </c>
      <c r="G5023">
        <v>13.5</v>
      </c>
      <c r="H5023">
        <f t="shared" si="313"/>
        <v>5.7489300000000014</v>
      </c>
      <c r="I5023">
        <f t="shared" si="314"/>
        <v>5.7489300000000014E-2</v>
      </c>
      <c r="J5023">
        <f t="shared" si="315"/>
        <v>1.0225673126205814E-3</v>
      </c>
      <c r="L5023">
        <v>3.6812423254340931</v>
      </c>
    </row>
    <row r="5024" spans="1:12" customFormat="1" hidden="1">
      <c r="A5024" s="10">
        <v>41443</v>
      </c>
      <c r="B5024" s="11">
        <v>0.43055555555555558</v>
      </c>
      <c r="C5024">
        <v>0</v>
      </c>
      <c r="D5024">
        <v>89.57</v>
      </c>
      <c r="E5024">
        <f t="shared" si="312"/>
        <v>8.1069999999999989E-2</v>
      </c>
      <c r="F5024">
        <v>70.25</v>
      </c>
      <c r="G5024">
        <v>13.5</v>
      </c>
      <c r="H5024">
        <f t="shared" si="313"/>
        <v>5.7389299999999963</v>
      </c>
      <c r="I5024">
        <f t="shared" si="314"/>
        <v>5.7389299999999963E-2</v>
      </c>
      <c r="J5024">
        <f t="shared" si="315"/>
        <v>1.0181263398319244E-3</v>
      </c>
      <c r="L5024">
        <v>3.6652548233949278</v>
      </c>
    </row>
    <row r="5025" spans="1:12" customFormat="1" hidden="1">
      <c r="A5025" s="10">
        <v>41443</v>
      </c>
      <c r="B5025" s="11">
        <v>0.43402777777777773</v>
      </c>
      <c r="C5025">
        <v>0</v>
      </c>
      <c r="D5025">
        <v>89.67</v>
      </c>
      <c r="E5025">
        <f t="shared" si="312"/>
        <v>8.1069999999999989E-2</v>
      </c>
      <c r="F5025">
        <v>70.319999999999993</v>
      </c>
      <c r="G5025">
        <v>13.5</v>
      </c>
      <c r="H5025">
        <f t="shared" si="313"/>
        <v>5.7689300000000117</v>
      </c>
      <c r="I5025">
        <f t="shared" si="314"/>
        <v>5.7689300000000117E-2</v>
      </c>
      <c r="J5025">
        <f t="shared" si="315"/>
        <v>1.03148407558634E-3</v>
      </c>
      <c r="L5025">
        <v>3.7133426721108238</v>
      </c>
    </row>
    <row r="5026" spans="1:12" customFormat="1" hidden="1">
      <c r="A5026" s="10">
        <v>41443</v>
      </c>
      <c r="B5026" s="11">
        <v>0.4375</v>
      </c>
      <c r="C5026">
        <v>0</v>
      </c>
      <c r="D5026">
        <v>89.81</v>
      </c>
      <c r="E5026">
        <f t="shared" si="312"/>
        <v>8.1069999999999989E-2</v>
      </c>
      <c r="F5026">
        <v>70.45</v>
      </c>
      <c r="G5026">
        <v>13.5</v>
      </c>
      <c r="H5026">
        <f t="shared" si="313"/>
        <v>5.7789300000000026</v>
      </c>
      <c r="I5026">
        <f t="shared" si="314"/>
        <v>5.7789300000000023E-2</v>
      </c>
      <c r="J5026">
        <f t="shared" si="315"/>
        <v>1.0359598859278178E-3</v>
      </c>
      <c r="K5026">
        <f>J5026*3600</f>
        <v>3.729455589340144</v>
      </c>
      <c r="L5026" s="13">
        <f>K5026*1000/156000</f>
        <v>2.3906766598334257E-2</v>
      </c>
    </row>
    <row r="5027" spans="1:12" customFormat="1" hidden="1">
      <c r="A5027" s="10">
        <v>41443</v>
      </c>
      <c r="B5027" s="11">
        <v>0.44097222222222227</v>
      </c>
      <c r="C5027">
        <v>0</v>
      </c>
      <c r="D5027">
        <v>89.82</v>
      </c>
      <c r="E5027">
        <f t="shared" si="312"/>
        <v>8.1069999999999989E-2</v>
      </c>
      <c r="F5027">
        <v>70.489999999999995</v>
      </c>
      <c r="G5027">
        <v>13.5</v>
      </c>
      <c r="H5027">
        <f t="shared" si="313"/>
        <v>5.7489300000000014</v>
      </c>
      <c r="I5027">
        <f t="shared" si="314"/>
        <v>5.7489300000000014E-2</v>
      </c>
      <c r="J5027">
        <f t="shared" si="315"/>
        <v>1.0225673126205814E-3</v>
      </c>
      <c r="L5027">
        <v>3.6812423254340931</v>
      </c>
    </row>
    <row r="5028" spans="1:12" customFormat="1" hidden="1">
      <c r="A5028" s="10">
        <v>41443</v>
      </c>
      <c r="B5028" s="11">
        <v>0.44444444444444442</v>
      </c>
      <c r="C5028">
        <v>0</v>
      </c>
      <c r="D5028">
        <v>89.81</v>
      </c>
      <c r="E5028">
        <f t="shared" si="312"/>
        <v>8.1069999999999989E-2</v>
      </c>
      <c r="F5028">
        <v>70.459999999999994</v>
      </c>
      <c r="G5028">
        <v>13.5</v>
      </c>
      <c r="H5028">
        <f t="shared" si="313"/>
        <v>5.7689300000000117</v>
      </c>
      <c r="I5028">
        <f t="shared" si="314"/>
        <v>5.7689300000000117E-2</v>
      </c>
      <c r="J5028">
        <f t="shared" si="315"/>
        <v>1.03148407558634E-3</v>
      </c>
      <c r="L5028">
        <v>3.7133426721108238</v>
      </c>
    </row>
    <row r="5029" spans="1:12" customFormat="1" hidden="1">
      <c r="A5029" s="10">
        <v>41443</v>
      </c>
      <c r="B5029" s="11">
        <v>0.44791666666666669</v>
      </c>
      <c r="C5029">
        <v>0</v>
      </c>
      <c r="D5029">
        <v>89.75</v>
      </c>
      <c r="E5029">
        <f t="shared" si="312"/>
        <v>8.1069999999999989E-2</v>
      </c>
      <c r="F5029">
        <v>70.44</v>
      </c>
      <c r="G5029">
        <v>13.5</v>
      </c>
      <c r="H5029">
        <f t="shared" si="313"/>
        <v>5.7289300000000054</v>
      </c>
      <c r="I5029">
        <f t="shared" si="314"/>
        <v>5.7289300000000057E-2</v>
      </c>
      <c r="J5029">
        <f t="shared" si="315"/>
        <v>1.0136969593818863E-3</v>
      </c>
      <c r="L5029">
        <v>3.649309053774791</v>
      </c>
    </row>
    <row r="5030" spans="1:12" customFormat="1" hidden="1">
      <c r="A5030" s="10">
        <v>41443</v>
      </c>
      <c r="B5030" s="11">
        <v>0.4513888888888889</v>
      </c>
      <c r="C5030">
        <v>0</v>
      </c>
      <c r="D5030">
        <v>89.81</v>
      </c>
      <c r="E5030">
        <f t="shared" si="312"/>
        <v>8.1069999999999989E-2</v>
      </c>
      <c r="F5030">
        <v>70.5</v>
      </c>
      <c r="G5030">
        <v>13.5</v>
      </c>
      <c r="H5030">
        <f t="shared" si="313"/>
        <v>5.7289300000000054</v>
      </c>
      <c r="I5030">
        <f t="shared" si="314"/>
        <v>5.7289300000000057E-2</v>
      </c>
      <c r="J5030">
        <f t="shared" si="315"/>
        <v>1.0136969593818863E-3</v>
      </c>
      <c r="L5030">
        <v>3.649309053774791</v>
      </c>
    </row>
    <row r="5031" spans="1:12" customFormat="1" hidden="1">
      <c r="A5031" s="10">
        <v>41443</v>
      </c>
      <c r="B5031" s="11">
        <v>0.4548611111111111</v>
      </c>
      <c r="C5031">
        <v>0</v>
      </c>
      <c r="D5031">
        <v>89.76</v>
      </c>
      <c r="E5031">
        <f t="shared" si="312"/>
        <v>8.1069999999999989E-2</v>
      </c>
      <c r="F5031">
        <v>70.47</v>
      </c>
      <c r="G5031">
        <v>13.5</v>
      </c>
      <c r="H5031">
        <f t="shared" si="313"/>
        <v>5.7089300000000094</v>
      </c>
      <c r="I5031">
        <f t="shared" si="314"/>
        <v>5.7089300000000093E-2</v>
      </c>
      <c r="J5031">
        <f t="shared" si="315"/>
        <v>1.0048729350722364E-3</v>
      </c>
      <c r="L5031">
        <v>3.6175425662600511</v>
      </c>
    </row>
    <row r="5032" spans="1:12" customFormat="1">
      <c r="A5032" s="10">
        <v>41443</v>
      </c>
      <c r="B5032" s="11">
        <v>0.45833333333333331</v>
      </c>
      <c r="C5032">
        <v>0</v>
      </c>
      <c r="D5032">
        <v>89.76</v>
      </c>
      <c r="E5032">
        <f t="shared" si="312"/>
        <v>8.1069999999999989E-2</v>
      </c>
      <c r="F5032">
        <v>70.430000000000007</v>
      </c>
      <c r="G5032">
        <v>13.5</v>
      </c>
      <c r="H5032">
        <f t="shared" si="313"/>
        <v>5.7489300000000014</v>
      </c>
      <c r="I5032">
        <f t="shared" si="314"/>
        <v>5.7489300000000014E-2</v>
      </c>
      <c r="J5032">
        <f t="shared" si="315"/>
        <v>1.0225673126205814E-3</v>
      </c>
      <c r="K5032">
        <f>J5032*3600</f>
        <v>3.6812423254340931</v>
      </c>
      <c r="L5032" s="13">
        <f>K5032*1000/156000</f>
        <v>2.3597707214321112E-2</v>
      </c>
    </row>
    <row r="5033" spans="1:12" customFormat="1" hidden="1">
      <c r="A5033" s="10">
        <v>41443</v>
      </c>
      <c r="B5033" s="11">
        <v>0.46180555555555558</v>
      </c>
      <c r="C5033">
        <v>0</v>
      </c>
      <c r="D5033">
        <v>89.73</v>
      </c>
      <c r="E5033">
        <f t="shared" si="312"/>
        <v>8.1069999999999989E-2</v>
      </c>
      <c r="F5033">
        <v>70.39</v>
      </c>
      <c r="G5033">
        <v>13.5</v>
      </c>
      <c r="H5033">
        <f t="shared" si="313"/>
        <v>5.7589300000000065</v>
      </c>
      <c r="I5033">
        <f t="shared" si="314"/>
        <v>5.7589300000000065E-2</v>
      </c>
      <c r="J5033">
        <f t="shared" si="315"/>
        <v>1.0270198878431979E-3</v>
      </c>
      <c r="L5033">
        <v>3.6972715962355127</v>
      </c>
    </row>
    <row r="5034" spans="1:12" customFormat="1" hidden="1">
      <c r="A5034" s="10">
        <v>41443</v>
      </c>
      <c r="B5034" s="11">
        <v>0.46527777777777773</v>
      </c>
      <c r="C5034">
        <v>0</v>
      </c>
      <c r="D5034">
        <v>89.81</v>
      </c>
      <c r="E5034">
        <f t="shared" si="312"/>
        <v>8.1069999999999989E-2</v>
      </c>
      <c r="F5034">
        <v>70.459999999999994</v>
      </c>
      <c r="G5034">
        <v>13.5</v>
      </c>
      <c r="H5034">
        <f t="shared" si="313"/>
        <v>5.7689300000000117</v>
      </c>
      <c r="I5034">
        <f t="shared" si="314"/>
        <v>5.7689300000000117E-2</v>
      </c>
      <c r="J5034">
        <f t="shared" si="315"/>
        <v>1.03148407558634E-3</v>
      </c>
      <c r="L5034">
        <v>3.7133426721108238</v>
      </c>
    </row>
    <row r="5035" spans="1:12" customFormat="1" hidden="1">
      <c r="A5035" s="10">
        <v>41443</v>
      </c>
      <c r="B5035" s="11">
        <v>0.46875</v>
      </c>
      <c r="C5035">
        <v>0</v>
      </c>
      <c r="D5035">
        <v>89.84</v>
      </c>
      <c r="E5035">
        <f t="shared" si="312"/>
        <v>8.1069999999999989E-2</v>
      </c>
      <c r="F5035">
        <v>70.52</v>
      </c>
      <c r="G5035">
        <v>13.5</v>
      </c>
      <c r="H5035">
        <f t="shared" si="313"/>
        <v>5.7389300000000105</v>
      </c>
      <c r="I5035">
        <f t="shared" si="314"/>
        <v>5.7389300000000108E-2</v>
      </c>
      <c r="J5035">
        <f t="shared" si="315"/>
        <v>1.0181263398319315E-3</v>
      </c>
      <c r="L5035">
        <v>3.6652548233949536</v>
      </c>
    </row>
    <row r="5036" spans="1:12" customFormat="1" hidden="1">
      <c r="A5036" s="10">
        <v>41443</v>
      </c>
      <c r="B5036" s="11">
        <v>0.47222222222222227</v>
      </c>
      <c r="C5036">
        <v>0</v>
      </c>
      <c r="D5036">
        <v>89.73</v>
      </c>
      <c r="E5036">
        <f t="shared" si="312"/>
        <v>8.1069999999999989E-2</v>
      </c>
      <c r="F5036">
        <v>70.41</v>
      </c>
      <c r="G5036">
        <v>13.5</v>
      </c>
      <c r="H5036">
        <f t="shared" si="313"/>
        <v>5.7389300000000105</v>
      </c>
      <c r="I5036">
        <f t="shared" si="314"/>
        <v>5.7389300000000108E-2</v>
      </c>
      <c r="J5036">
        <f t="shared" si="315"/>
        <v>1.0181263398319315E-3</v>
      </c>
      <c r="L5036">
        <v>3.6652548233949536</v>
      </c>
    </row>
    <row r="5037" spans="1:12" customFormat="1" hidden="1">
      <c r="A5037" s="10">
        <v>41443</v>
      </c>
      <c r="B5037" s="11">
        <v>0.47569444444444442</v>
      </c>
      <c r="C5037">
        <v>0</v>
      </c>
      <c r="D5037">
        <v>89.66</v>
      </c>
      <c r="E5037">
        <f t="shared" si="312"/>
        <v>8.1069999999999989E-2</v>
      </c>
      <c r="F5037">
        <v>70.319999999999993</v>
      </c>
      <c r="G5037">
        <v>13.5</v>
      </c>
      <c r="H5037">
        <f t="shared" si="313"/>
        <v>5.7589300000000065</v>
      </c>
      <c r="I5037">
        <f t="shared" si="314"/>
        <v>5.7589300000000065E-2</v>
      </c>
      <c r="J5037">
        <f t="shared" si="315"/>
        <v>1.0270198878431979E-3</v>
      </c>
      <c r="L5037">
        <v>3.6972715962355127</v>
      </c>
    </row>
    <row r="5038" spans="1:12" customFormat="1" hidden="1">
      <c r="A5038" s="10">
        <v>41443</v>
      </c>
      <c r="B5038" s="11">
        <v>0.47916666666666669</v>
      </c>
      <c r="C5038">
        <v>0</v>
      </c>
      <c r="D5038">
        <v>89.61</v>
      </c>
      <c r="E5038">
        <f t="shared" si="312"/>
        <v>8.1069999999999989E-2</v>
      </c>
      <c r="F5038">
        <v>70.27</v>
      </c>
      <c r="G5038">
        <v>13.5</v>
      </c>
      <c r="H5038">
        <f t="shared" si="313"/>
        <v>5.7589300000000065</v>
      </c>
      <c r="I5038">
        <f t="shared" si="314"/>
        <v>5.7589300000000065E-2</v>
      </c>
      <c r="J5038">
        <f t="shared" si="315"/>
        <v>1.0270198878431979E-3</v>
      </c>
      <c r="K5038">
        <f>J5038*3600</f>
        <v>3.6972715962355127</v>
      </c>
      <c r="L5038" s="1">
        <v>3.6972715962355127</v>
      </c>
    </row>
    <row r="5039" spans="1:12" customFormat="1" hidden="1">
      <c r="A5039" s="10">
        <v>41443</v>
      </c>
      <c r="B5039" s="11">
        <v>0.4826388888888889</v>
      </c>
      <c r="C5039">
        <v>0</v>
      </c>
      <c r="D5039">
        <v>89.67</v>
      </c>
      <c r="E5039">
        <f t="shared" si="312"/>
        <v>8.1069999999999989E-2</v>
      </c>
      <c r="F5039">
        <v>70.36</v>
      </c>
      <c r="G5039">
        <v>13.5</v>
      </c>
      <c r="H5039">
        <f t="shared" si="313"/>
        <v>5.7289300000000054</v>
      </c>
      <c r="I5039">
        <f t="shared" si="314"/>
        <v>5.7289300000000057E-2</v>
      </c>
      <c r="J5039">
        <f t="shared" si="315"/>
        <v>1.0136969593818863E-3</v>
      </c>
      <c r="L5039">
        <v>3.649309053774791</v>
      </c>
    </row>
    <row r="5040" spans="1:12" customFormat="1" hidden="1">
      <c r="A5040" s="10">
        <v>41443</v>
      </c>
      <c r="B5040" s="11">
        <v>0.4861111111111111</v>
      </c>
      <c r="C5040">
        <v>0</v>
      </c>
      <c r="D5040">
        <v>89.63</v>
      </c>
      <c r="E5040">
        <f t="shared" si="312"/>
        <v>8.1069999999999989E-2</v>
      </c>
      <c r="F5040">
        <v>70.290000000000006</v>
      </c>
      <c r="G5040">
        <v>13.5</v>
      </c>
      <c r="H5040">
        <f t="shared" si="313"/>
        <v>5.7589299999999923</v>
      </c>
      <c r="I5040">
        <f t="shared" si="314"/>
        <v>5.7589299999999927E-2</v>
      </c>
      <c r="J5040">
        <f t="shared" si="315"/>
        <v>1.0270198878431908E-3</v>
      </c>
      <c r="L5040">
        <v>3.697271596235487</v>
      </c>
    </row>
    <row r="5041" spans="1:12" customFormat="1" hidden="1">
      <c r="A5041" s="10">
        <v>41443</v>
      </c>
      <c r="B5041" s="11">
        <v>0.48958333333333331</v>
      </c>
      <c r="C5041">
        <v>0</v>
      </c>
      <c r="D5041">
        <v>89.63</v>
      </c>
      <c r="E5041">
        <f t="shared" si="312"/>
        <v>8.1069999999999989E-2</v>
      </c>
      <c r="F5041">
        <v>70.31</v>
      </c>
      <c r="G5041">
        <v>13.5</v>
      </c>
      <c r="H5041">
        <f t="shared" si="313"/>
        <v>5.7389299999999963</v>
      </c>
      <c r="I5041">
        <f t="shared" si="314"/>
        <v>5.7389299999999963E-2</v>
      </c>
      <c r="J5041">
        <f t="shared" si="315"/>
        <v>1.0181263398319244E-3</v>
      </c>
      <c r="L5041">
        <v>3.6652548233949278</v>
      </c>
    </row>
    <row r="5042" spans="1:12" customFormat="1" hidden="1">
      <c r="A5042" s="10">
        <v>41443</v>
      </c>
      <c r="B5042" s="11">
        <v>0.49305555555555558</v>
      </c>
      <c r="C5042">
        <v>0</v>
      </c>
      <c r="D5042">
        <v>89.56</v>
      </c>
      <c r="E5042">
        <f t="shared" si="312"/>
        <v>8.1069999999999989E-2</v>
      </c>
      <c r="F5042">
        <v>70.25</v>
      </c>
      <c r="G5042">
        <v>13.5</v>
      </c>
      <c r="H5042">
        <f t="shared" si="313"/>
        <v>5.7289300000000054</v>
      </c>
      <c r="I5042">
        <f t="shared" si="314"/>
        <v>5.7289300000000057E-2</v>
      </c>
      <c r="J5042">
        <f t="shared" si="315"/>
        <v>1.0136969593818863E-3</v>
      </c>
      <c r="L5042">
        <v>3.649309053774791</v>
      </c>
    </row>
    <row r="5043" spans="1:12" customFormat="1" hidden="1">
      <c r="A5043" s="10">
        <v>41443</v>
      </c>
      <c r="B5043" s="11">
        <v>0.49652777777777773</v>
      </c>
      <c r="C5043">
        <v>0</v>
      </c>
      <c r="D5043">
        <v>89.52</v>
      </c>
      <c r="E5043">
        <f t="shared" si="312"/>
        <v>8.1069999999999989E-2</v>
      </c>
      <c r="F5043">
        <v>70.209999999999994</v>
      </c>
      <c r="G5043">
        <v>13.5</v>
      </c>
      <c r="H5043">
        <f t="shared" si="313"/>
        <v>5.7289300000000054</v>
      </c>
      <c r="I5043">
        <f t="shared" si="314"/>
        <v>5.7289300000000057E-2</v>
      </c>
      <c r="J5043">
        <f t="shared" si="315"/>
        <v>1.0136969593818863E-3</v>
      </c>
      <c r="L5043">
        <v>3.649309053774791</v>
      </c>
    </row>
    <row r="5044" spans="1:12" customFormat="1">
      <c r="A5044" s="10">
        <v>41443</v>
      </c>
      <c r="B5044" s="11">
        <v>0.5</v>
      </c>
      <c r="C5044">
        <v>0</v>
      </c>
      <c r="D5044">
        <v>89.5</v>
      </c>
      <c r="E5044">
        <f t="shared" si="312"/>
        <v>8.1069999999999989E-2</v>
      </c>
      <c r="F5044">
        <v>70.22</v>
      </c>
      <c r="G5044">
        <v>13.5</v>
      </c>
      <c r="H5044">
        <f t="shared" si="313"/>
        <v>5.6989300000000043</v>
      </c>
      <c r="I5044">
        <f t="shared" si="314"/>
        <v>5.6989300000000041E-2</v>
      </c>
      <c r="J5044">
        <f t="shared" si="315"/>
        <v>1.0004782709778478E-3</v>
      </c>
      <c r="K5044">
        <f>J5044*3600</f>
        <v>3.601721775520252</v>
      </c>
      <c r="L5044" s="13">
        <f>K5044*1000/156000</f>
        <v>2.3087960099488793E-2</v>
      </c>
    </row>
    <row r="5045" spans="1:12" customFormat="1" hidden="1">
      <c r="A5045" s="10">
        <v>41443</v>
      </c>
      <c r="B5045" s="11">
        <v>0.50347222222222221</v>
      </c>
      <c r="C5045">
        <v>0</v>
      </c>
      <c r="D5045">
        <v>89.51</v>
      </c>
      <c r="E5045">
        <f t="shared" si="312"/>
        <v>8.1069999999999989E-2</v>
      </c>
      <c r="F5045">
        <v>70.22</v>
      </c>
      <c r="G5045">
        <v>13.5</v>
      </c>
      <c r="H5045">
        <f t="shared" si="313"/>
        <v>5.7089300000000094</v>
      </c>
      <c r="I5045">
        <f t="shared" si="314"/>
        <v>5.7089300000000093E-2</v>
      </c>
      <c r="J5045">
        <f t="shared" si="315"/>
        <v>1.0048729350722364E-3</v>
      </c>
      <c r="L5045">
        <v>3.6175425662600511</v>
      </c>
    </row>
    <row r="5046" spans="1:12" customFormat="1" hidden="1">
      <c r="A5046" s="10">
        <v>41443</v>
      </c>
      <c r="B5046" s="11">
        <v>0.50694444444444442</v>
      </c>
      <c r="C5046">
        <v>0</v>
      </c>
      <c r="D5046">
        <v>89.49</v>
      </c>
      <c r="E5046">
        <f t="shared" si="312"/>
        <v>8.1069999999999989E-2</v>
      </c>
      <c r="F5046">
        <v>70.209999999999994</v>
      </c>
      <c r="G5046">
        <v>13.5</v>
      </c>
      <c r="H5046">
        <f t="shared" si="313"/>
        <v>5.6989300000000043</v>
      </c>
      <c r="I5046">
        <f t="shared" si="314"/>
        <v>5.6989300000000041E-2</v>
      </c>
      <c r="J5046">
        <f t="shared" si="315"/>
        <v>1.0004782709778478E-3</v>
      </c>
      <c r="L5046">
        <v>3.601721775520252</v>
      </c>
    </row>
    <row r="5047" spans="1:12" customFormat="1" hidden="1">
      <c r="A5047" s="10">
        <v>41443</v>
      </c>
      <c r="B5047" s="11">
        <v>0.51041666666666663</v>
      </c>
      <c r="C5047">
        <v>0</v>
      </c>
      <c r="D5047">
        <v>89.53</v>
      </c>
      <c r="E5047">
        <f t="shared" si="312"/>
        <v>8.1069999999999989E-2</v>
      </c>
      <c r="F5047">
        <v>70.23</v>
      </c>
      <c r="G5047">
        <v>13.5</v>
      </c>
      <c r="H5047">
        <f t="shared" si="313"/>
        <v>5.7189300000000003</v>
      </c>
      <c r="I5047">
        <f t="shared" si="314"/>
        <v>5.7189300000000005E-2</v>
      </c>
      <c r="J5047">
        <f t="shared" si="315"/>
        <v>1.0092791611663087E-3</v>
      </c>
      <c r="L5047">
        <v>3.6334049801987112</v>
      </c>
    </row>
    <row r="5048" spans="1:12" customFormat="1" hidden="1">
      <c r="A5048" s="10">
        <v>41443</v>
      </c>
      <c r="B5048" s="11">
        <v>0.51388888888888895</v>
      </c>
      <c r="C5048">
        <v>0</v>
      </c>
      <c r="D5048">
        <v>89.55</v>
      </c>
      <c r="E5048">
        <f t="shared" si="312"/>
        <v>8.1069999999999989E-2</v>
      </c>
      <c r="F5048">
        <v>70.27</v>
      </c>
      <c r="G5048">
        <v>13.5</v>
      </c>
      <c r="H5048">
        <f t="shared" si="313"/>
        <v>5.6989300000000043</v>
      </c>
      <c r="I5048">
        <f t="shared" si="314"/>
        <v>5.6989300000000041E-2</v>
      </c>
      <c r="J5048">
        <f t="shared" si="315"/>
        <v>1.0004782709778478E-3</v>
      </c>
      <c r="L5048">
        <v>3.601721775520252</v>
      </c>
    </row>
    <row r="5049" spans="1:12" customFormat="1" hidden="1">
      <c r="A5049" s="10">
        <v>41443</v>
      </c>
      <c r="B5049" s="11">
        <v>0.51736111111111105</v>
      </c>
      <c r="C5049">
        <v>0</v>
      </c>
      <c r="D5049">
        <v>89.6</v>
      </c>
      <c r="E5049">
        <f t="shared" si="312"/>
        <v>8.1069999999999989E-2</v>
      </c>
      <c r="F5049">
        <v>70.33</v>
      </c>
      <c r="G5049">
        <v>13.5</v>
      </c>
      <c r="H5049">
        <f t="shared" si="313"/>
        <v>5.6889299999999992</v>
      </c>
      <c r="I5049">
        <f t="shared" si="314"/>
        <v>5.688929999999999E-2</v>
      </c>
      <c r="J5049">
        <f t="shared" si="315"/>
        <v>9.9609515875246539E-4</v>
      </c>
      <c r="L5049">
        <v>3.5859425715088755</v>
      </c>
    </row>
    <row r="5050" spans="1:12" customFormat="1" hidden="1">
      <c r="A5050" s="10">
        <v>41443</v>
      </c>
      <c r="B5050" s="11">
        <v>0.52083333333333337</v>
      </c>
      <c r="C5050">
        <v>0</v>
      </c>
      <c r="D5050">
        <v>89.6</v>
      </c>
      <c r="E5050">
        <f t="shared" si="312"/>
        <v>8.1069999999999989E-2</v>
      </c>
      <c r="F5050">
        <v>70.33</v>
      </c>
      <c r="G5050">
        <v>13.5</v>
      </c>
      <c r="H5050">
        <f t="shared" si="313"/>
        <v>5.6889299999999992</v>
      </c>
      <c r="I5050">
        <f t="shared" si="314"/>
        <v>5.688929999999999E-2</v>
      </c>
      <c r="J5050">
        <f t="shared" si="315"/>
        <v>9.9609515875246539E-4</v>
      </c>
      <c r="K5050">
        <f>J5050*3600</f>
        <v>3.5859425715088755</v>
      </c>
      <c r="L5050" s="1">
        <v>3.5859425715088755</v>
      </c>
    </row>
    <row r="5051" spans="1:12" customFormat="1" hidden="1">
      <c r="A5051" s="10">
        <v>41443</v>
      </c>
      <c r="B5051" s="11">
        <v>0.52430555555555558</v>
      </c>
      <c r="C5051">
        <v>0</v>
      </c>
      <c r="D5051">
        <v>89.55</v>
      </c>
      <c r="E5051">
        <f t="shared" si="312"/>
        <v>8.1069999999999989E-2</v>
      </c>
      <c r="F5051">
        <v>70.260000000000005</v>
      </c>
      <c r="G5051">
        <v>13.5</v>
      </c>
      <c r="H5051">
        <f t="shared" si="313"/>
        <v>5.7089299999999952</v>
      </c>
      <c r="I5051">
        <f t="shared" si="314"/>
        <v>5.7089299999999954E-2</v>
      </c>
      <c r="J5051">
        <f t="shared" si="315"/>
        <v>1.0048729350722312E-3</v>
      </c>
      <c r="L5051">
        <v>3.6175425662600325</v>
      </c>
    </row>
    <row r="5052" spans="1:12" customFormat="1" hidden="1">
      <c r="A5052" s="10">
        <v>41443</v>
      </c>
      <c r="B5052" s="11">
        <v>0.52777777777777779</v>
      </c>
      <c r="C5052">
        <v>0</v>
      </c>
      <c r="D5052">
        <v>89.53</v>
      </c>
      <c r="E5052">
        <f t="shared" si="312"/>
        <v>8.1069999999999989E-2</v>
      </c>
      <c r="F5052">
        <v>70.22</v>
      </c>
      <c r="G5052">
        <v>13.5</v>
      </c>
      <c r="H5052">
        <f t="shared" si="313"/>
        <v>5.7289300000000054</v>
      </c>
      <c r="I5052">
        <f t="shared" si="314"/>
        <v>5.7289300000000057E-2</v>
      </c>
      <c r="J5052">
        <f t="shared" si="315"/>
        <v>1.0136969593818863E-3</v>
      </c>
      <c r="L5052">
        <v>3.649309053774791</v>
      </c>
    </row>
    <row r="5053" spans="1:12" customFormat="1" hidden="1">
      <c r="A5053" s="10">
        <v>41443</v>
      </c>
      <c r="B5053" s="11">
        <v>0.53125</v>
      </c>
      <c r="C5053">
        <v>0</v>
      </c>
      <c r="D5053">
        <v>89.41</v>
      </c>
      <c r="E5053">
        <f t="shared" si="312"/>
        <v>8.1069999999999989E-2</v>
      </c>
      <c r="F5053">
        <v>70.13</v>
      </c>
      <c r="G5053">
        <v>13.5</v>
      </c>
      <c r="H5053">
        <f t="shared" si="313"/>
        <v>5.6989300000000043</v>
      </c>
      <c r="I5053">
        <f t="shared" si="314"/>
        <v>5.6989300000000041E-2</v>
      </c>
      <c r="J5053">
        <f t="shared" si="315"/>
        <v>1.0004782709778478E-3</v>
      </c>
      <c r="L5053">
        <v>3.601721775520252</v>
      </c>
    </row>
    <row r="5054" spans="1:12" customFormat="1" hidden="1">
      <c r="A5054" s="10">
        <v>41443</v>
      </c>
      <c r="B5054" s="11">
        <v>0.53472222222222221</v>
      </c>
      <c r="C5054">
        <v>0</v>
      </c>
      <c r="D5054">
        <v>89.34</v>
      </c>
      <c r="E5054">
        <f t="shared" si="312"/>
        <v>8.1069999999999989E-2</v>
      </c>
      <c r="F5054">
        <v>70.040000000000006</v>
      </c>
      <c r="G5054">
        <v>13.5</v>
      </c>
      <c r="H5054">
        <f t="shared" si="313"/>
        <v>5.7189300000000003</v>
      </c>
      <c r="I5054">
        <f t="shared" si="314"/>
        <v>5.7189300000000005E-2</v>
      </c>
      <c r="J5054">
        <f t="shared" si="315"/>
        <v>1.0092791611663087E-3</v>
      </c>
      <c r="L5054">
        <v>3.6334049801987112</v>
      </c>
    </row>
    <row r="5055" spans="1:12" customFormat="1" hidden="1">
      <c r="A5055" s="10">
        <v>41443</v>
      </c>
      <c r="B5055" s="11">
        <v>0.53819444444444442</v>
      </c>
      <c r="C5055">
        <v>0</v>
      </c>
      <c r="D5055">
        <v>89.1</v>
      </c>
      <c r="E5055">
        <f t="shared" si="312"/>
        <v>8.1069999999999989E-2</v>
      </c>
      <c r="F5055">
        <v>69.8</v>
      </c>
      <c r="G5055">
        <v>13.5</v>
      </c>
      <c r="H5055">
        <f t="shared" si="313"/>
        <v>5.7189300000000003</v>
      </c>
      <c r="I5055">
        <f t="shared" si="314"/>
        <v>5.7189300000000005E-2</v>
      </c>
      <c r="J5055">
        <f t="shared" si="315"/>
        <v>1.0092791611663087E-3</v>
      </c>
      <c r="L5055">
        <v>3.6334049801987112</v>
      </c>
    </row>
    <row r="5056" spans="1:12" customFormat="1">
      <c r="A5056" s="10">
        <v>41443</v>
      </c>
      <c r="B5056" s="11">
        <v>0.54166666666666663</v>
      </c>
      <c r="C5056">
        <v>0</v>
      </c>
      <c r="D5056">
        <v>88.88</v>
      </c>
      <c r="E5056">
        <f t="shared" si="312"/>
        <v>8.1069999999999989E-2</v>
      </c>
      <c r="F5056">
        <v>69.59</v>
      </c>
      <c r="G5056">
        <v>13.5</v>
      </c>
      <c r="H5056">
        <f t="shared" si="313"/>
        <v>5.7089299999999952</v>
      </c>
      <c r="I5056">
        <f t="shared" si="314"/>
        <v>5.7089299999999954E-2</v>
      </c>
      <c r="J5056">
        <f t="shared" si="315"/>
        <v>1.0048729350722312E-3</v>
      </c>
      <c r="K5056">
        <f>J5056*3600</f>
        <v>3.6175425662600325</v>
      </c>
      <c r="L5056" s="13">
        <f>K5056*1000/156000</f>
        <v>2.3189375424743797E-2</v>
      </c>
    </row>
    <row r="5057" spans="1:12" customFormat="1" hidden="1">
      <c r="A5057" s="10">
        <v>41443</v>
      </c>
      <c r="B5057" s="11">
        <v>0.54513888888888895</v>
      </c>
      <c r="C5057">
        <v>0</v>
      </c>
      <c r="D5057">
        <v>88.67</v>
      </c>
      <c r="E5057">
        <f t="shared" si="312"/>
        <v>8.1069999999999989E-2</v>
      </c>
      <c r="F5057">
        <v>69.349999999999994</v>
      </c>
      <c r="G5057">
        <v>13.5</v>
      </c>
      <c r="H5057">
        <f t="shared" si="313"/>
        <v>5.7389300000000105</v>
      </c>
      <c r="I5057">
        <f t="shared" si="314"/>
        <v>5.7389300000000108E-2</v>
      </c>
      <c r="J5057">
        <f t="shared" si="315"/>
        <v>1.0181263398319315E-3</v>
      </c>
      <c r="L5057">
        <v>3.6652548233949536</v>
      </c>
    </row>
    <row r="5058" spans="1:12" customFormat="1" hidden="1">
      <c r="A5058" s="10">
        <v>41443</v>
      </c>
      <c r="B5058" s="11">
        <v>0.54861111111111105</v>
      </c>
      <c r="C5058">
        <v>0</v>
      </c>
      <c r="D5058">
        <v>88.36</v>
      </c>
      <c r="E5058">
        <f t="shared" si="312"/>
        <v>8.1069999999999989E-2</v>
      </c>
      <c r="F5058">
        <v>69.040000000000006</v>
      </c>
      <c r="G5058">
        <v>13.5</v>
      </c>
      <c r="H5058">
        <f t="shared" si="313"/>
        <v>5.7389299999999963</v>
      </c>
      <c r="I5058">
        <f t="shared" si="314"/>
        <v>5.7389299999999963E-2</v>
      </c>
      <c r="J5058">
        <f t="shared" si="315"/>
        <v>1.0181263398319244E-3</v>
      </c>
      <c r="L5058">
        <v>3.6652548233949278</v>
      </c>
    </row>
    <row r="5059" spans="1:12" customFormat="1" hidden="1">
      <c r="A5059" s="10">
        <v>41443</v>
      </c>
      <c r="B5059" s="11">
        <v>0.55208333333333337</v>
      </c>
      <c r="C5059">
        <v>0</v>
      </c>
      <c r="D5059">
        <v>88.54</v>
      </c>
      <c r="E5059">
        <f t="shared" si="312"/>
        <v>8.1069999999999989E-2</v>
      </c>
      <c r="F5059">
        <v>69.23</v>
      </c>
      <c r="G5059">
        <v>13.5</v>
      </c>
      <c r="H5059">
        <f t="shared" si="313"/>
        <v>5.7289300000000054</v>
      </c>
      <c r="I5059">
        <f t="shared" si="314"/>
        <v>5.7289300000000057E-2</v>
      </c>
      <c r="J5059">
        <f t="shared" si="315"/>
        <v>1.0136969593818863E-3</v>
      </c>
      <c r="L5059">
        <v>3.649309053774791</v>
      </c>
    </row>
    <row r="5060" spans="1:12" customFormat="1" hidden="1">
      <c r="A5060" s="10">
        <v>41443</v>
      </c>
      <c r="B5060" s="11">
        <v>0.55555555555555558</v>
      </c>
      <c r="C5060">
        <v>0</v>
      </c>
      <c r="D5060">
        <v>88.4</v>
      </c>
      <c r="E5060">
        <f t="shared" si="312"/>
        <v>8.1069999999999989E-2</v>
      </c>
      <c r="F5060">
        <v>69.12</v>
      </c>
      <c r="G5060">
        <v>13.5</v>
      </c>
      <c r="H5060">
        <f t="shared" si="313"/>
        <v>5.6989300000000043</v>
      </c>
      <c r="I5060">
        <f t="shared" si="314"/>
        <v>5.6989300000000041E-2</v>
      </c>
      <c r="J5060">
        <f t="shared" si="315"/>
        <v>1.0004782709778478E-3</v>
      </c>
      <c r="L5060">
        <v>3.601721775520252</v>
      </c>
    </row>
    <row r="5061" spans="1:12" customFormat="1" hidden="1">
      <c r="A5061" s="10">
        <v>41443</v>
      </c>
      <c r="B5061" s="11">
        <v>0.55902777777777779</v>
      </c>
      <c r="C5061">
        <v>0</v>
      </c>
      <c r="D5061">
        <v>88.35</v>
      </c>
      <c r="E5061">
        <f t="shared" ref="E5061:E5124" si="316">(435-368)*1.21/1000</f>
        <v>8.1069999999999989E-2</v>
      </c>
      <c r="F5061">
        <v>69.069999999999993</v>
      </c>
      <c r="G5061">
        <v>13.5</v>
      </c>
      <c r="H5061">
        <f t="shared" ref="H5061:H5124" si="317">D5061-E5061-F5061-G5061</f>
        <v>5.6989300000000043</v>
      </c>
      <c r="I5061">
        <f t="shared" ref="I5061:I5124" si="318">H5061/100</f>
        <v>5.6989300000000041E-2</v>
      </c>
      <c r="J5061">
        <f t="shared" ref="J5061:J5124" si="319">1.2904*I5061^(5/2)</f>
        <v>1.0004782709778478E-3</v>
      </c>
      <c r="L5061">
        <v>3.601721775520252</v>
      </c>
    </row>
    <row r="5062" spans="1:12" customFormat="1" hidden="1">
      <c r="A5062" s="10">
        <v>41443</v>
      </c>
      <c r="B5062" s="11">
        <v>0.5625</v>
      </c>
      <c r="C5062">
        <v>0</v>
      </c>
      <c r="D5062">
        <v>88.29</v>
      </c>
      <c r="E5062">
        <f t="shared" si="316"/>
        <v>8.1069999999999989E-2</v>
      </c>
      <c r="F5062">
        <v>68.98</v>
      </c>
      <c r="G5062">
        <v>13.5</v>
      </c>
      <c r="H5062">
        <f t="shared" si="317"/>
        <v>5.7289300000000054</v>
      </c>
      <c r="I5062">
        <f t="shared" si="318"/>
        <v>5.7289300000000057E-2</v>
      </c>
      <c r="J5062">
        <f t="shared" si="319"/>
        <v>1.0136969593818863E-3</v>
      </c>
      <c r="K5062">
        <f>J5062*3600</f>
        <v>3.649309053774791</v>
      </c>
      <c r="L5062">
        <v>3.649309053774791</v>
      </c>
    </row>
    <row r="5063" spans="1:12" customFormat="1" hidden="1">
      <c r="A5063" s="10">
        <v>41443</v>
      </c>
      <c r="B5063" s="11">
        <v>0.56597222222222221</v>
      </c>
      <c r="C5063">
        <v>0</v>
      </c>
      <c r="D5063">
        <v>88.27</v>
      </c>
      <c r="E5063">
        <f t="shared" si="316"/>
        <v>8.1069999999999989E-2</v>
      </c>
      <c r="F5063">
        <v>68.91</v>
      </c>
      <c r="G5063">
        <v>13.5</v>
      </c>
      <c r="H5063">
        <f t="shared" si="317"/>
        <v>5.7789300000000026</v>
      </c>
      <c r="I5063">
        <f t="shared" si="318"/>
        <v>5.7789300000000023E-2</v>
      </c>
      <c r="J5063">
        <f t="shared" si="319"/>
        <v>1.0359598859278178E-3</v>
      </c>
      <c r="L5063">
        <v>3.729455589340144</v>
      </c>
    </row>
    <row r="5064" spans="1:12" customFormat="1" hidden="1">
      <c r="A5064" s="10">
        <v>41443</v>
      </c>
      <c r="B5064" s="11">
        <v>0.56944444444444442</v>
      </c>
      <c r="C5064">
        <v>0</v>
      </c>
      <c r="D5064">
        <v>88.29</v>
      </c>
      <c r="E5064">
        <f t="shared" si="316"/>
        <v>8.1069999999999989E-2</v>
      </c>
      <c r="F5064">
        <v>68.97</v>
      </c>
      <c r="G5064">
        <v>13.5</v>
      </c>
      <c r="H5064">
        <f t="shared" si="317"/>
        <v>5.7389300000000105</v>
      </c>
      <c r="I5064">
        <f t="shared" si="318"/>
        <v>5.7389300000000108E-2</v>
      </c>
      <c r="J5064">
        <f t="shared" si="319"/>
        <v>1.0181263398319315E-3</v>
      </c>
      <c r="L5064">
        <v>3.6652548233949536</v>
      </c>
    </row>
    <row r="5065" spans="1:12" customFormat="1" hidden="1">
      <c r="A5065" s="10">
        <v>41443</v>
      </c>
      <c r="B5065" s="11">
        <v>0.57291666666666663</v>
      </c>
      <c r="C5065">
        <v>0</v>
      </c>
      <c r="D5065">
        <v>88.31</v>
      </c>
      <c r="E5065">
        <f t="shared" si="316"/>
        <v>8.1069999999999989E-2</v>
      </c>
      <c r="F5065">
        <v>68.989999999999995</v>
      </c>
      <c r="G5065">
        <v>13.5</v>
      </c>
      <c r="H5065">
        <f t="shared" si="317"/>
        <v>5.7389300000000105</v>
      </c>
      <c r="I5065">
        <f t="shared" si="318"/>
        <v>5.7389300000000108E-2</v>
      </c>
      <c r="J5065">
        <f t="shared" si="319"/>
        <v>1.0181263398319315E-3</v>
      </c>
      <c r="L5065">
        <v>3.6652548233949536</v>
      </c>
    </row>
    <row r="5066" spans="1:12" customFormat="1" hidden="1">
      <c r="A5066" s="10">
        <v>41443</v>
      </c>
      <c r="B5066" s="11">
        <v>0.57638888888888895</v>
      </c>
      <c r="C5066">
        <v>0</v>
      </c>
      <c r="D5066">
        <v>88.24</v>
      </c>
      <c r="E5066">
        <f t="shared" si="316"/>
        <v>8.1069999999999989E-2</v>
      </c>
      <c r="F5066">
        <v>68.91</v>
      </c>
      <c r="G5066">
        <v>13.5</v>
      </c>
      <c r="H5066">
        <f t="shared" si="317"/>
        <v>5.7489300000000014</v>
      </c>
      <c r="I5066">
        <f t="shared" si="318"/>
        <v>5.7489300000000014E-2</v>
      </c>
      <c r="J5066">
        <f t="shared" si="319"/>
        <v>1.0225673126205814E-3</v>
      </c>
      <c r="L5066">
        <v>3.6812423254340931</v>
      </c>
    </row>
    <row r="5067" spans="1:12" customFormat="1" hidden="1">
      <c r="A5067" s="10">
        <v>41443</v>
      </c>
      <c r="B5067" s="11">
        <v>0.57986111111111105</v>
      </c>
      <c r="C5067">
        <v>0</v>
      </c>
      <c r="D5067">
        <v>88.24</v>
      </c>
      <c r="E5067">
        <f t="shared" si="316"/>
        <v>8.1069999999999989E-2</v>
      </c>
      <c r="F5067">
        <v>68.91</v>
      </c>
      <c r="G5067">
        <v>13.5</v>
      </c>
      <c r="H5067">
        <f t="shared" si="317"/>
        <v>5.7489300000000014</v>
      </c>
      <c r="I5067">
        <f t="shared" si="318"/>
        <v>5.7489300000000014E-2</v>
      </c>
      <c r="J5067">
        <f t="shared" si="319"/>
        <v>1.0225673126205814E-3</v>
      </c>
      <c r="L5067">
        <v>3.6812423254340931</v>
      </c>
    </row>
    <row r="5068" spans="1:12" customFormat="1">
      <c r="A5068" s="10">
        <v>41443</v>
      </c>
      <c r="B5068" s="11">
        <v>0.58333333333333337</v>
      </c>
      <c r="C5068">
        <v>0</v>
      </c>
      <c r="D5068">
        <v>88.21</v>
      </c>
      <c r="E5068">
        <f t="shared" si="316"/>
        <v>8.1069999999999989E-2</v>
      </c>
      <c r="F5068">
        <v>68.86</v>
      </c>
      <c r="G5068">
        <v>13.5</v>
      </c>
      <c r="H5068">
        <f t="shared" si="317"/>
        <v>5.7689299999999974</v>
      </c>
      <c r="I5068">
        <f t="shared" si="318"/>
        <v>5.7689299999999971E-2</v>
      </c>
      <c r="J5068">
        <f t="shared" si="319"/>
        <v>1.0314840755863337E-3</v>
      </c>
      <c r="K5068">
        <f>J5068*3600</f>
        <v>3.7133426721108012</v>
      </c>
      <c r="L5068" s="13">
        <f>K5068*1000/156000</f>
        <v>2.3803478667376931E-2</v>
      </c>
    </row>
    <row r="5069" spans="1:12" customFormat="1" hidden="1">
      <c r="A5069" s="10">
        <v>41443</v>
      </c>
      <c r="B5069" s="11">
        <v>0.58680555555555558</v>
      </c>
      <c r="C5069">
        <v>0</v>
      </c>
      <c r="D5069">
        <v>88.15</v>
      </c>
      <c r="E5069">
        <f t="shared" si="316"/>
        <v>8.1069999999999989E-2</v>
      </c>
      <c r="F5069">
        <v>68.89</v>
      </c>
      <c r="G5069">
        <v>13.5</v>
      </c>
      <c r="H5069">
        <f t="shared" si="317"/>
        <v>5.6789300000000082</v>
      </c>
      <c r="I5069">
        <f t="shared" si="318"/>
        <v>5.6789300000000084E-2</v>
      </c>
      <c r="J5069">
        <f t="shared" si="319"/>
        <v>9.9172358825652196E-4</v>
      </c>
      <c r="L5069">
        <v>3.5702049177234789</v>
      </c>
    </row>
    <row r="5070" spans="1:12" customFormat="1" hidden="1">
      <c r="A5070" s="10">
        <v>41443</v>
      </c>
      <c r="B5070" s="11">
        <v>0.59027777777777779</v>
      </c>
      <c r="C5070">
        <v>0</v>
      </c>
      <c r="D5070">
        <v>88.19</v>
      </c>
      <c r="E5070">
        <f t="shared" si="316"/>
        <v>8.1069999999999989E-2</v>
      </c>
      <c r="F5070">
        <v>68.89</v>
      </c>
      <c r="G5070">
        <v>13.5</v>
      </c>
      <c r="H5070">
        <f t="shared" si="317"/>
        <v>5.7189300000000003</v>
      </c>
      <c r="I5070">
        <f t="shared" si="318"/>
        <v>5.7189300000000005E-2</v>
      </c>
      <c r="J5070">
        <f t="shared" si="319"/>
        <v>1.0092791611663087E-3</v>
      </c>
      <c r="L5070">
        <v>3.6334049801987112</v>
      </c>
    </row>
    <row r="5071" spans="1:12" customFormat="1" hidden="1">
      <c r="A5071" s="10">
        <v>41443</v>
      </c>
      <c r="B5071" s="11">
        <v>0.59375</v>
      </c>
      <c r="C5071">
        <v>0</v>
      </c>
      <c r="D5071">
        <v>88.15</v>
      </c>
      <c r="E5071">
        <f t="shared" si="316"/>
        <v>8.1069999999999989E-2</v>
      </c>
      <c r="F5071">
        <v>68.84</v>
      </c>
      <c r="G5071">
        <v>13.5</v>
      </c>
      <c r="H5071">
        <f t="shared" si="317"/>
        <v>5.7289300000000054</v>
      </c>
      <c r="I5071">
        <f t="shared" si="318"/>
        <v>5.7289300000000057E-2</v>
      </c>
      <c r="J5071">
        <f t="shared" si="319"/>
        <v>1.0136969593818863E-3</v>
      </c>
      <c r="L5071">
        <v>3.649309053774791</v>
      </c>
    </row>
    <row r="5072" spans="1:12" customFormat="1" hidden="1">
      <c r="A5072" s="10">
        <v>41443</v>
      </c>
      <c r="B5072" s="11">
        <v>0.59722222222222221</v>
      </c>
      <c r="C5072">
        <v>0</v>
      </c>
      <c r="D5072">
        <v>88.25</v>
      </c>
      <c r="E5072">
        <f t="shared" si="316"/>
        <v>8.1069999999999989E-2</v>
      </c>
      <c r="F5072">
        <v>68.94</v>
      </c>
      <c r="G5072">
        <v>13.5</v>
      </c>
      <c r="H5072">
        <f t="shared" si="317"/>
        <v>5.7289300000000054</v>
      </c>
      <c r="I5072">
        <f t="shared" si="318"/>
        <v>5.7289300000000057E-2</v>
      </c>
      <c r="J5072">
        <f t="shared" si="319"/>
        <v>1.0136969593818863E-3</v>
      </c>
      <c r="L5072">
        <v>3.649309053774791</v>
      </c>
    </row>
    <row r="5073" spans="1:12" customFormat="1" hidden="1">
      <c r="A5073" s="10">
        <v>41443</v>
      </c>
      <c r="B5073" s="11">
        <v>0.60069444444444442</v>
      </c>
      <c r="C5073">
        <v>0</v>
      </c>
      <c r="D5073">
        <v>88.27</v>
      </c>
      <c r="E5073">
        <f t="shared" si="316"/>
        <v>8.1069999999999989E-2</v>
      </c>
      <c r="F5073">
        <v>68.94</v>
      </c>
      <c r="G5073">
        <v>13.5</v>
      </c>
      <c r="H5073">
        <f t="shared" si="317"/>
        <v>5.7489300000000014</v>
      </c>
      <c r="I5073">
        <f t="shared" si="318"/>
        <v>5.7489300000000014E-2</v>
      </c>
      <c r="J5073">
        <f t="shared" si="319"/>
        <v>1.0225673126205814E-3</v>
      </c>
      <c r="L5073">
        <v>3.6812423254340931</v>
      </c>
    </row>
    <row r="5074" spans="1:12" customFormat="1" hidden="1">
      <c r="A5074" s="10">
        <v>41443</v>
      </c>
      <c r="B5074" s="11">
        <v>0.60416666666666663</v>
      </c>
      <c r="C5074">
        <v>0</v>
      </c>
      <c r="D5074">
        <v>88.38</v>
      </c>
      <c r="E5074">
        <f t="shared" si="316"/>
        <v>8.1069999999999989E-2</v>
      </c>
      <c r="F5074">
        <v>69.05</v>
      </c>
      <c r="G5074">
        <v>13.5</v>
      </c>
      <c r="H5074">
        <f t="shared" si="317"/>
        <v>5.7489300000000014</v>
      </c>
      <c r="I5074">
        <f t="shared" si="318"/>
        <v>5.7489300000000014E-2</v>
      </c>
      <c r="J5074">
        <f t="shared" si="319"/>
        <v>1.0225673126205814E-3</v>
      </c>
      <c r="K5074">
        <f>J5074*3600</f>
        <v>3.6812423254340931</v>
      </c>
      <c r="L5074" s="1">
        <v>3.6812423254340931</v>
      </c>
    </row>
    <row r="5075" spans="1:12" customFormat="1" hidden="1">
      <c r="A5075" s="10">
        <v>41443</v>
      </c>
      <c r="B5075" s="11">
        <v>0.60763888888888895</v>
      </c>
      <c r="C5075">
        <v>0</v>
      </c>
      <c r="D5075">
        <v>88.41</v>
      </c>
      <c r="E5075">
        <f t="shared" si="316"/>
        <v>8.1069999999999989E-2</v>
      </c>
      <c r="F5075">
        <v>69.08</v>
      </c>
      <c r="G5075">
        <v>13.5</v>
      </c>
      <c r="H5075">
        <f t="shared" si="317"/>
        <v>5.7489300000000014</v>
      </c>
      <c r="I5075">
        <f t="shared" si="318"/>
        <v>5.7489300000000014E-2</v>
      </c>
      <c r="J5075">
        <f t="shared" si="319"/>
        <v>1.0225673126205814E-3</v>
      </c>
      <c r="L5075">
        <v>3.6812423254340931</v>
      </c>
    </row>
    <row r="5076" spans="1:12" customFormat="1" hidden="1">
      <c r="A5076" s="10">
        <v>41443</v>
      </c>
      <c r="B5076" s="11">
        <v>0.61111111111111105</v>
      </c>
      <c r="C5076">
        <v>0</v>
      </c>
      <c r="D5076">
        <v>88.36</v>
      </c>
      <c r="E5076">
        <f t="shared" si="316"/>
        <v>8.1069999999999989E-2</v>
      </c>
      <c r="F5076">
        <v>69.02</v>
      </c>
      <c r="G5076">
        <v>13.5</v>
      </c>
      <c r="H5076">
        <f t="shared" si="317"/>
        <v>5.7589300000000065</v>
      </c>
      <c r="I5076">
        <f t="shared" si="318"/>
        <v>5.7589300000000065E-2</v>
      </c>
      <c r="J5076">
        <f t="shared" si="319"/>
        <v>1.0270198878431979E-3</v>
      </c>
      <c r="L5076">
        <v>3.6972715962355127</v>
      </c>
    </row>
    <row r="5077" spans="1:12" customFormat="1" hidden="1">
      <c r="A5077" s="10">
        <v>41443</v>
      </c>
      <c r="B5077" s="11">
        <v>0.61458333333333337</v>
      </c>
      <c r="C5077">
        <v>0</v>
      </c>
      <c r="D5077">
        <v>88.26</v>
      </c>
      <c r="E5077">
        <f t="shared" si="316"/>
        <v>8.1069999999999989E-2</v>
      </c>
      <c r="F5077">
        <v>68.930000000000007</v>
      </c>
      <c r="G5077">
        <v>13.5</v>
      </c>
      <c r="H5077">
        <f t="shared" si="317"/>
        <v>5.7489300000000014</v>
      </c>
      <c r="I5077">
        <f t="shared" si="318"/>
        <v>5.7489300000000014E-2</v>
      </c>
      <c r="J5077">
        <f t="shared" si="319"/>
        <v>1.0225673126205814E-3</v>
      </c>
      <c r="L5077">
        <v>3.6812423254340931</v>
      </c>
    </row>
    <row r="5078" spans="1:12" customFormat="1" hidden="1">
      <c r="A5078" s="10">
        <v>41443</v>
      </c>
      <c r="B5078" s="11">
        <v>0.61805555555555558</v>
      </c>
      <c r="C5078">
        <v>0</v>
      </c>
      <c r="D5078">
        <v>88.27</v>
      </c>
      <c r="E5078">
        <f t="shared" si="316"/>
        <v>8.1069999999999989E-2</v>
      </c>
      <c r="F5078">
        <v>68.91</v>
      </c>
      <c r="G5078">
        <v>13.5</v>
      </c>
      <c r="H5078">
        <f t="shared" si="317"/>
        <v>5.7789300000000026</v>
      </c>
      <c r="I5078">
        <f t="shared" si="318"/>
        <v>5.7789300000000023E-2</v>
      </c>
      <c r="J5078">
        <f t="shared" si="319"/>
        <v>1.0359598859278178E-3</v>
      </c>
      <c r="L5078">
        <v>3.729455589340144</v>
      </c>
    </row>
    <row r="5079" spans="1:12" customFormat="1" hidden="1">
      <c r="A5079" s="10">
        <v>41443</v>
      </c>
      <c r="B5079" s="11">
        <v>0.62152777777777779</v>
      </c>
      <c r="C5079">
        <v>0</v>
      </c>
      <c r="D5079">
        <v>88.17</v>
      </c>
      <c r="E5079">
        <f t="shared" si="316"/>
        <v>8.1069999999999989E-2</v>
      </c>
      <c r="F5079">
        <v>68.83</v>
      </c>
      <c r="G5079">
        <v>13.5</v>
      </c>
      <c r="H5079">
        <f t="shared" si="317"/>
        <v>5.7589300000000065</v>
      </c>
      <c r="I5079">
        <f t="shared" si="318"/>
        <v>5.7589300000000065E-2</v>
      </c>
      <c r="J5079">
        <f t="shared" si="319"/>
        <v>1.0270198878431979E-3</v>
      </c>
      <c r="L5079">
        <v>3.6972715962355127</v>
      </c>
    </row>
    <row r="5080" spans="1:12" customFormat="1">
      <c r="A5080" s="10">
        <v>41443</v>
      </c>
      <c r="B5080" s="11">
        <v>0.625</v>
      </c>
      <c r="C5080">
        <v>0</v>
      </c>
      <c r="D5080">
        <v>88.02</v>
      </c>
      <c r="E5080">
        <f t="shared" si="316"/>
        <v>8.1069999999999989E-2</v>
      </c>
      <c r="F5080">
        <v>68.69</v>
      </c>
      <c r="G5080">
        <v>13.5</v>
      </c>
      <c r="H5080">
        <f t="shared" si="317"/>
        <v>5.7489300000000014</v>
      </c>
      <c r="I5080">
        <f t="shared" si="318"/>
        <v>5.7489300000000014E-2</v>
      </c>
      <c r="J5080">
        <f t="shared" si="319"/>
        <v>1.0225673126205814E-3</v>
      </c>
      <c r="K5080">
        <f>J5080*3600</f>
        <v>3.6812423254340931</v>
      </c>
      <c r="L5080" s="13">
        <f>K5080*1000/156000</f>
        <v>2.3597707214321112E-2</v>
      </c>
    </row>
    <row r="5081" spans="1:12" customFormat="1" hidden="1">
      <c r="A5081" s="10">
        <v>41443</v>
      </c>
      <c r="B5081" s="11">
        <v>0.62847222222222221</v>
      </c>
      <c r="C5081">
        <v>0</v>
      </c>
      <c r="D5081">
        <v>87.95</v>
      </c>
      <c r="E5081">
        <f t="shared" si="316"/>
        <v>8.1069999999999989E-2</v>
      </c>
      <c r="F5081">
        <v>68.58</v>
      </c>
      <c r="G5081">
        <v>13.5</v>
      </c>
      <c r="H5081">
        <f t="shared" si="317"/>
        <v>5.7889300000000077</v>
      </c>
      <c r="I5081">
        <f t="shared" si="318"/>
        <v>5.7889300000000074E-2</v>
      </c>
      <c r="J5081">
        <f t="shared" si="319"/>
        <v>1.0404473289367284E-3</v>
      </c>
      <c r="L5081">
        <v>3.7456103841722226</v>
      </c>
    </row>
    <row r="5082" spans="1:12" customFormat="1" hidden="1">
      <c r="A5082" s="10">
        <v>41443</v>
      </c>
      <c r="B5082" s="11">
        <v>0.63194444444444442</v>
      </c>
      <c r="C5082">
        <v>0</v>
      </c>
      <c r="D5082">
        <v>87.9</v>
      </c>
      <c r="E5082">
        <f t="shared" si="316"/>
        <v>8.1069999999999989E-2</v>
      </c>
      <c r="F5082">
        <v>68.56</v>
      </c>
      <c r="G5082">
        <v>13.5</v>
      </c>
      <c r="H5082">
        <f t="shared" si="317"/>
        <v>5.7589300000000065</v>
      </c>
      <c r="I5082">
        <f t="shared" si="318"/>
        <v>5.7589300000000065E-2</v>
      </c>
      <c r="J5082">
        <f t="shared" si="319"/>
        <v>1.0270198878431979E-3</v>
      </c>
      <c r="L5082">
        <v>3.6972715962355127</v>
      </c>
    </row>
    <row r="5083" spans="1:12" customFormat="1" hidden="1">
      <c r="A5083" s="10">
        <v>41443</v>
      </c>
      <c r="B5083" s="11">
        <v>0.63541666666666663</v>
      </c>
      <c r="C5083">
        <v>0</v>
      </c>
      <c r="D5083">
        <v>87.96</v>
      </c>
      <c r="E5083">
        <f t="shared" si="316"/>
        <v>8.1069999999999989E-2</v>
      </c>
      <c r="F5083">
        <v>68.63</v>
      </c>
      <c r="G5083">
        <v>13.5</v>
      </c>
      <c r="H5083">
        <f t="shared" si="317"/>
        <v>5.7489300000000014</v>
      </c>
      <c r="I5083">
        <f t="shared" si="318"/>
        <v>5.7489300000000014E-2</v>
      </c>
      <c r="J5083">
        <f t="shared" si="319"/>
        <v>1.0225673126205814E-3</v>
      </c>
      <c r="L5083">
        <v>3.6812423254340931</v>
      </c>
    </row>
    <row r="5084" spans="1:12" customFormat="1" hidden="1">
      <c r="A5084" s="10">
        <v>41443</v>
      </c>
      <c r="B5084" s="11">
        <v>0.63888888888888895</v>
      </c>
      <c r="C5084">
        <v>0</v>
      </c>
      <c r="D5084">
        <v>87.93</v>
      </c>
      <c r="E5084">
        <f t="shared" si="316"/>
        <v>8.1069999999999989E-2</v>
      </c>
      <c r="F5084">
        <v>68.59</v>
      </c>
      <c r="G5084">
        <v>13.5</v>
      </c>
      <c r="H5084">
        <f t="shared" si="317"/>
        <v>5.7589300000000065</v>
      </c>
      <c r="I5084">
        <f t="shared" si="318"/>
        <v>5.7589300000000065E-2</v>
      </c>
      <c r="J5084">
        <f t="shared" si="319"/>
        <v>1.0270198878431979E-3</v>
      </c>
      <c r="L5084">
        <v>3.6972715962355127</v>
      </c>
    </row>
    <row r="5085" spans="1:12" customFormat="1" hidden="1">
      <c r="A5085" s="10">
        <v>41443</v>
      </c>
      <c r="B5085" s="11">
        <v>0.64236111111111105</v>
      </c>
      <c r="C5085">
        <v>0</v>
      </c>
      <c r="D5085">
        <v>87.78</v>
      </c>
      <c r="E5085">
        <f t="shared" si="316"/>
        <v>8.1069999999999989E-2</v>
      </c>
      <c r="F5085">
        <v>68.41</v>
      </c>
      <c r="G5085">
        <v>13.5</v>
      </c>
      <c r="H5085">
        <f t="shared" si="317"/>
        <v>5.7889300000000077</v>
      </c>
      <c r="I5085">
        <f t="shared" si="318"/>
        <v>5.7889300000000074E-2</v>
      </c>
      <c r="J5085">
        <f t="shared" si="319"/>
        <v>1.0404473289367284E-3</v>
      </c>
      <c r="L5085">
        <v>3.7456103841722226</v>
      </c>
    </row>
    <row r="5086" spans="1:12" customFormat="1" hidden="1">
      <c r="A5086" s="10">
        <v>41443</v>
      </c>
      <c r="B5086" s="11">
        <v>0.64583333333333337</v>
      </c>
      <c r="C5086">
        <v>0</v>
      </c>
      <c r="D5086">
        <v>87.94</v>
      </c>
      <c r="E5086">
        <f t="shared" si="316"/>
        <v>8.1069999999999989E-2</v>
      </c>
      <c r="F5086">
        <v>68.59</v>
      </c>
      <c r="G5086">
        <v>13.5</v>
      </c>
      <c r="H5086">
        <f t="shared" si="317"/>
        <v>5.7689299999999974</v>
      </c>
      <c r="I5086">
        <f t="shared" si="318"/>
        <v>5.7689299999999971E-2</v>
      </c>
      <c r="J5086">
        <f t="shared" si="319"/>
        <v>1.0314840755863337E-3</v>
      </c>
      <c r="K5086">
        <f>J5086*3600</f>
        <v>3.7133426721108012</v>
      </c>
      <c r="L5086" s="1">
        <v>3.7133426721108012</v>
      </c>
    </row>
    <row r="5087" spans="1:12" customFormat="1" hidden="1">
      <c r="A5087" s="10">
        <v>41443</v>
      </c>
      <c r="B5087" s="11">
        <v>0.64930555555555558</v>
      </c>
      <c r="C5087">
        <v>0</v>
      </c>
      <c r="D5087">
        <v>87.87</v>
      </c>
      <c r="E5087">
        <f t="shared" si="316"/>
        <v>8.1069999999999989E-2</v>
      </c>
      <c r="F5087">
        <v>68.5</v>
      </c>
      <c r="G5087">
        <v>13.5</v>
      </c>
      <c r="H5087">
        <f t="shared" si="317"/>
        <v>5.7889300000000077</v>
      </c>
      <c r="I5087">
        <f t="shared" si="318"/>
        <v>5.7889300000000074E-2</v>
      </c>
      <c r="J5087">
        <f t="shared" si="319"/>
        <v>1.0404473289367284E-3</v>
      </c>
      <c r="L5087">
        <v>3.7456103841722226</v>
      </c>
    </row>
    <row r="5088" spans="1:12" customFormat="1" hidden="1">
      <c r="A5088" s="10">
        <v>41443</v>
      </c>
      <c r="B5088" s="11">
        <v>0.65277777777777779</v>
      </c>
      <c r="C5088">
        <v>0</v>
      </c>
      <c r="D5088">
        <v>87.91</v>
      </c>
      <c r="E5088">
        <f t="shared" si="316"/>
        <v>8.1069999999999989E-2</v>
      </c>
      <c r="F5088">
        <v>68.55</v>
      </c>
      <c r="G5088">
        <v>13.5</v>
      </c>
      <c r="H5088">
        <f t="shared" si="317"/>
        <v>5.7789300000000026</v>
      </c>
      <c r="I5088">
        <f t="shared" si="318"/>
        <v>5.7789300000000023E-2</v>
      </c>
      <c r="J5088">
        <f t="shared" si="319"/>
        <v>1.0359598859278178E-3</v>
      </c>
      <c r="L5088">
        <v>3.729455589340144</v>
      </c>
    </row>
    <row r="5089" spans="1:12" customFormat="1" hidden="1">
      <c r="A5089" s="10">
        <v>41443</v>
      </c>
      <c r="B5089" s="11">
        <v>0.65625</v>
      </c>
      <c r="C5089">
        <v>0</v>
      </c>
      <c r="D5089">
        <v>87.97</v>
      </c>
      <c r="E5089">
        <f t="shared" si="316"/>
        <v>8.1069999999999989E-2</v>
      </c>
      <c r="F5089">
        <v>68.63</v>
      </c>
      <c r="G5089">
        <v>13.5</v>
      </c>
      <c r="H5089">
        <f t="shared" si="317"/>
        <v>5.7589300000000065</v>
      </c>
      <c r="I5089">
        <f t="shared" si="318"/>
        <v>5.7589300000000065E-2</v>
      </c>
      <c r="J5089">
        <f t="shared" si="319"/>
        <v>1.0270198878431979E-3</v>
      </c>
      <c r="L5089">
        <v>3.6972715962355127</v>
      </c>
    </row>
    <row r="5090" spans="1:12" customFormat="1" hidden="1">
      <c r="A5090" s="10">
        <v>41443</v>
      </c>
      <c r="B5090" s="11">
        <v>0.65972222222222221</v>
      </c>
      <c r="C5090">
        <v>0</v>
      </c>
      <c r="D5090">
        <v>88.01</v>
      </c>
      <c r="E5090">
        <f t="shared" si="316"/>
        <v>8.1069999999999989E-2</v>
      </c>
      <c r="F5090">
        <v>68.66</v>
      </c>
      <c r="G5090">
        <v>13.5</v>
      </c>
      <c r="H5090">
        <f t="shared" si="317"/>
        <v>5.7689300000000117</v>
      </c>
      <c r="I5090">
        <f t="shared" si="318"/>
        <v>5.7689300000000117E-2</v>
      </c>
      <c r="J5090">
        <f t="shared" si="319"/>
        <v>1.03148407558634E-3</v>
      </c>
      <c r="L5090">
        <v>3.7133426721108238</v>
      </c>
    </row>
    <row r="5091" spans="1:12" customFormat="1" hidden="1">
      <c r="A5091" s="10">
        <v>41443</v>
      </c>
      <c r="B5091" s="11">
        <v>0.66319444444444442</v>
      </c>
      <c r="C5091">
        <v>0</v>
      </c>
      <c r="D5091">
        <v>88</v>
      </c>
      <c r="E5091">
        <f t="shared" si="316"/>
        <v>8.1069999999999989E-2</v>
      </c>
      <c r="F5091">
        <v>68.64</v>
      </c>
      <c r="G5091">
        <v>13.5</v>
      </c>
      <c r="H5091">
        <f t="shared" si="317"/>
        <v>5.7789300000000026</v>
      </c>
      <c r="I5091">
        <f t="shared" si="318"/>
        <v>5.7789300000000023E-2</v>
      </c>
      <c r="J5091">
        <f t="shared" si="319"/>
        <v>1.0359598859278178E-3</v>
      </c>
      <c r="L5091">
        <v>3.729455589340144</v>
      </c>
    </row>
    <row r="5092" spans="1:12" customFormat="1">
      <c r="A5092" s="10">
        <v>41443</v>
      </c>
      <c r="B5092" s="11">
        <v>0.66666666666666663</v>
      </c>
      <c r="C5092">
        <v>0</v>
      </c>
      <c r="D5092">
        <v>88.15</v>
      </c>
      <c r="E5092">
        <f t="shared" si="316"/>
        <v>8.1069999999999989E-2</v>
      </c>
      <c r="F5092">
        <v>68.790000000000006</v>
      </c>
      <c r="G5092">
        <v>13.5</v>
      </c>
      <c r="H5092">
        <f t="shared" si="317"/>
        <v>5.7789300000000026</v>
      </c>
      <c r="I5092">
        <f t="shared" si="318"/>
        <v>5.7789300000000023E-2</v>
      </c>
      <c r="J5092">
        <f t="shared" si="319"/>
        <v>1.0359598859278178E-3</v>
      </c>
      <c r="K5092">
        <f>J5092*3600</f>
        <v>3.729455589340144</v>
      </c>
      <c r="L5092" s="13">
        <f>K5092*1000/156000</f>
        <v>2.3906766598334257E-2</v>
      </c>
    </row>
    <row r="5093" spans="1:12" customFormat="1" hidden="1">
      <c r="A5093" s="10">
        <v>41443</v>
      </c>
      <c r="B5093" s="11">
        <v>0.67013888888888884</v>
      </c>
      <c r="C5093">
        <v>0</v>
      </c>
      <c r="D5093">
        <v>88.12</v>
      </c>
      <c r="E5093">
        <f t="shared" si="316"/>
        <v>8.1069999999999989E-2</v>
      </c>
      <c r="F5093">
        <v>68.75</v>
      </c>
      <c r="G5093">
        <v>13.5</v>
      </c>
      <c r="H5093">
        <f t="shared" si="317"/>
        <v>5.7889300000000077</v>
      </c>
      <c r="I5093">
        <f t="shared" si="318"/>
        <v>5.7889300000000074E-2</v>
      </c>
      <c r="J5093">
        <f t="shared" si="319"/>
        <v>1.0404473289367284E-3</v>
      </c>
      <c r="L5093">
        <v>3.7456103841722226</v>
      </c>
    </row>
    <row r="5094" spans="1:12" customFormat="1" hidden="1">
      <c r="A5094" s="10">
        <v>41443</v>
      </c>
      <c r="B5094" s="11">
        <v>0.67361111111111116</v>
      </c>
      <c r="C5094">
        <v>0</v>
      </c>
      <c r="D5094">
        <v>88.14</v>
      </c>
      <c r="E5094">
        <f t="shared" si="316"/>
        <v>8.1069999999999989E-2</v>
      </c>
      <c r="F5094">
        <v>68.790000000000006</v>
      </c>
      <c r="G5094">
        <v>13.5</v>
      </c>
      <c r="H5094">
        <f t="shared" si="317"/>
        <v>5.7689299999999974</v>
      </c>
      <c r="I5094">
        <f t="shared" si="318"/>
        <v>5.7689299999999971E-2</v>
      </c>
      <c r="J5094">
        <f t="shared" si="319"/>
        <v>1.0314840755863337E-3</v>
      </c>
      <c r="L5094">
        <v>3.7133426721108012</v>
      </c>
    </row>
    <row r="5095" spans="1:12" customFormat="1" hidden="1">
      <c r="A5095" s="10">
        <v>41443</v>
      </c>
      <c r="B5095" s="11">
        <v>0.67708333333333337</v>
      </c>
      <c r="C5095">
        <v>0</v>
      </c>
      <c r="D5095">
        <v>88.28</v>
      </c>
      <c r="E5095">
        <f t="shared" si="316"/>
        <v>8.1069999999999989E-2</v>
      </c>
      <c r="F5095">
        <v>68.92</v>
      </c>
      <c r="G5095">
        <v>13.5</v>
      </c>
      <c r="H5095">
        <f t="shared" si="317"/>
        <v>5.7789300000000026</v>
      </c>
      <c r="I5095">
        <f t="shared" si="318"/>
        <v>5.7789300000000023E-2</v>
      </c>
      <c r="J5095">
        <f t="shared" si="319"/>
        <v>1.0359598859278178E-3</v>
      </c>
      <c r="L5095">
        <v>3.729455589340144</v>
      </c>
    </row>
    <row r="5096" spans="1:12" customFormat="1" hidden="1">
      <c r="A5096" s="10">
        <v>41443</v>
      </c>
      <c r="B5096" s="11">
        <v>0.68055555555555547</v>
      </c>
      <c r="C5096">
        <v>0</v>
      </c>
      <c r="D5096">
        <v>88.35</v>
      </c>
      <c r="E5096">
        <f t="shared" si="316"/>
        <v>8.1069999999999989E-2</v>
      </c>
      <c r="F5096">
        <v>68.97</v>
      </c>
      <c r="G5096">
        <v>13.5</v>
      </c>
      <c r="H5096">
        <f t="shared" si="317"/>
        <v>5.7989299999999986</v>
      </c>
      <c r="I5096">
        <f t="shared" si="318"/>
        <v>5.7989299999999987E-2</v>
      </c>
      <c r="J5096">
        <f t="shared" si="319"/>
        <v>1.0449464146734368E-3</v>
      </c>
      <c r="L5096">
        <v>3.7618070928243723</v>
      </c>
    </row>
    <row r="5097" spans="1:12" customFormat="1" hidden="1">
      <c r="A5097" s="10">
        <v>41443</v>
      </c>
      <c r="B5097" s="11">
        <v>0.68402777777777779</v>
      </c>
      <c r="C5097">
        <v>0</v>
      </c>
      <c r="D5097">
        <v>88.28</v>
      </c>
      <c r="E5097">
        <f t="shared" si="316"/>
        <v>8.1069999999999989E-2</v>
      </c>
      <c r="F5097">
        <v>68.87</v>
      </c>
      <c r="G5097">
        <v>13.5</v>
      </c>
      <c r="H5097">
        <f t="shared" si="317"/>
        <v>5.8289299999999997</v>
      </c>
      <c r="I5097">
        <f t="shared" si="318"/>
        <v>5.8289299999999995E-2</v>
      </c>
      <c r="J5097">
        <f t="shared" si="319"/>
        <v>1.0585136287240078E-3</v>
      </c>
      <c r="L5097">
        <v>3.8106490634064283</v>
      </c>
    </row>
    <row r="5098" spans="1:12" customFormat="1" hidden="1">
      <c r="A5098" s="10">
        <v>41443</v>
      </c>
      <c r="B5098" s="11">
        <v>0.6875</v>
      </c>
      <c r="C5098">
        <v>0</v>
      </c>
      <c r="D5098">
        <v>88.34</v>
      </c>
      <c r="E5098">
        <f t="shared" si="316"/>
        <v>8.1069999999999989E-2</v>
      </c>
      <c r="F5098">
        <v>68.91</v>
      </c>
      <c r="G5098">
        <v>13.5</v>
      </c>
      <c r="H5098">
        <f t="shared" si="317"/>
        <v>5.84893000000001</v>
      </c>
      <c r="I5098">
        <f t="shared" si="318"/>
        <v>5.8489300000000098E-2</v>
      </c>
      <c r="J5098">
        <f t="shared" si="319"/>
        <v>1.067616835780491E-3</v>
      </c>
      <c r="K5098">
        <f>J5098*3600</f>
        <v>3.8434206088097675</v>
      </c>
      <c r="L5098" s="1">
        <v>3.8434206088097675</v>
      </c>
    </row>
    <row r="5099" spans="1:12" customFormat="1" hidden="1">
      <c r="A5099" s="10">
        <v>41443</v>
      </c>
      <c r="B5099" s="11">
        <v>0.69097222222222221</v>
      </c>
      <c r="C5099">
        <v>0</v>
      </c>
      <c r="D5099">
        <v>88.17</v>
      </c>
      <c r="E5099">
        <f t="shared" si="316"/>
        <v>8.1069999999999989E-2</v>
      </c>
      <c r="F5099">
        <v>68.78</v>
      </c>
      <c r="G5099">
        <v>13.5</v>
      </c>
      <c r="H5099">
        <f t="shared" si="317"/>
        <v>5.8089300000000037</v>
      </c>
      <c r="I5099">
        <f t="shared" si="318"/>
        <v>5.8089300000000038E-2</v>
      </c>
      <c r="J5099">
        <f t="shared" si="319"/>
        <v>1.0494571531896452E-3</v>
      </c>
      <c r="L5099">
        <v>3.7780457514827228</v>
      </c>
    </row>
    <row r="5100" spans="1:12" customFormat="1" hidden="1">
      <c r="A5100" s="10">
        <v>41443</v>
      </c>
      <c r="B5100" s="11">
        <v>0.69444444444444453</v>
      </c>
      <c r="C5100">
        <v>0</v>
      </c>
      <c r="D5100">
        <v>88.16</v>
      </c>
      <c r="E5100">
        <f t="shared" si="316"/>
        <v>8.1069999999999989E-2</v>
      </c>
      <c r="F5100">
        <v>68.72</v>
      </c>
      <c r="G5100">
        <v>13.5</v>
      </c>
      <c r="H5100">
        <f t="shared" si="317"/>
        <v>5.8589300000000009</v>
      </c>
      <c r="I5100">
        <f t="shared" si="318"/>
        <v>5.8589300000000011E-2</v>
      </c>
      <c r="J5100">
        <f t="shared" si="319"/>
        <v>1.0721859886670994E-3</v>
      </c>
      <c r="L5100">
        <v>3.8598695592015577</v>
      </c>
    </row>
    <row r="5101" spans="1:12" customFormat="1" hidden="1">
      <c r="A5101" s="10">
        <v>41443</v>
      </c>
      <c r="B5101" s="11">
        <v>0.69791666666666663</v>
      </c>
      <c r="C5101">
        <v>0</v>
      </c>
      <c r="D5101">
        <v>88.03</v>
      </c>
      <c r="E5101">
        <f t="shared" si="316"/>
        <v>8.1069999999999989E-2</v>
      </c>
      <c r="F5101">
        <v>68.59</v>
      </c>
      <c r="G5101">
        <v>13.5</v>
      </c>
      <c r="H5101">
        <f t="shared" si="317"/>
        <v>5.8589300000000009</v>
      </c>
      <c r="I5101">
        <f t="shared" si="318"/>
        <v>5.8589300000000011E-2</v>
      </c>
      <c r="J5101">
        <f t="shared" si="319"/>
        <v>1.0721859886670994E-3</v>
      </c>
      <c r="L5101">
        <v>3.8598695592015577</v>
      </c>
    </row>
    <row r="5102" spans="1:12" customFormat="1" hidden="1">
      <c r="A5102" s="10">
        <v>41443</v>
      </c>
      <c r="B5102" s="11">
        <v>0.70138888888888884</v>
      </c>
      <c r="C5102">
        <v>0</v>
      </c>
      <c r="D5102">
        <v>87.99</v>
      </c>
      <c r="E5102">
        <f t="shared" si="316"/>
        <v>8.1069999999999989E-2</v>
      </c>
      <c r="F5102">
        <v>68.56</v>
      </c>
      <c r="G5102">
        <v>13.5</v>
      </c>
      <c r="H5102">
        <f t="shared" si="317"/>
        <v>5.8489299999999957</v>
      </c>
      <c r="I5102">
        <f t="shared" si="318"/>
        <v>5.8489299999999959E-2</v>
      </c>
      <c r="J5102">
        <f t="shared" si="319"/>
        <v>1.0676168357804854E-3</v>
      </c>
      <c r="L5102">
        <v>3.8434206088097471</v>
      </c>
    </row>
    <row r="5103" spans="1:12" customFormat="1" hidden="1">
      <c r="A5103" s="10">
        <v>41443</v>
      </c>
      <c r="B5103" s="11">
        <v>0.70486111111111116</v>
      </c>
      <c r="C5103">
        <v>0</v>
      </c>
      <c r="D5103">
        <v>87.98</v>
      </c>
      <c r="E5103">
        <f t="shared" si="316"/>
        <v>8.1069999999999989E-2</v>
      </c>
      <c r="F5103">
        <v>68.56</v>
      </c>
      <c r="G5103">
        <v>13.5</v>
      </c>
      <c r="H5103">
        <f t="shared" si="317"/>
        <v>5.8389300000000048</v>
      </c>
      <c r="I5103">
        <f t="shared" si="318"/>
        <v>5.8389300000000047E-2</v>
      </c>
      <c r="J5103">
        <f t="shared" si="319"/>
        <v>1.0630593858023242E-3</v>
      </c>
      <c r="L5103">
        <v>3.8270137888883671</v>
      </c>
    </row>
    <row r="5104" spans="1:12" customFormat="1">
      <c r="A5104" s="10">
        <v>41443</v>
      </c>
      <c r="B5104" s="11">
        <v>0.70833333333333337</v>
      </c>
      <c r="C5104">
        <v>0</v>
      </c>
      <c r="D5104">
        <v>88.04</v>
      </c>
      <c r="E5104">
        <f t="shared" si="316"/>
        <v>8.1069999999999989E-2</v>
      </c>
      <c r="F5104">
        <v>68.59</v>
      </c>
      <c r="G5104">
        <v>13.5</v>
      </c>
      <c r="H5104">
        <f t="shared" si="317"/>
        <v>5.868930000000006</v>
      </c>
      <c r="I5104">
        <f t="shared" si="318"/>
        <v>5.8689300000000062E-2</v>
      </c>
      <c r="J5104">
        <f t="shared" si="319"/>
        <v>1.0767668544622074E-3</v>
      </c>
      <c r="K5104">
        <f>J5104*3600</f>
        <v>3.8763606760639466</v>
      </c>
      <c r="L5104" s="13">
        <f>K5104*1000/156000</f>
        <v>2.4848465872204788E-2</v>
      </c>
    </row>
    <row r="5105" spans="1:12" customFormat="1" hidden="1">
      <c r="A5105" s="10">
        <v>41443</v>
      </c>
      <c r="B5105" s="11">
        <v>0.71180555555555547</v>
      </c>
      <c r="C5105">
        <v>0</v>
      </c>
      <c r="D5105">
        <v>88.06</v>
      </c>
      <c r="E5105">
        <f t="shared" si="316"/>
        <v>8.1069999999999989E-2</v>
      </c>
      <c r="F5105">
        <v>68.61</v>
      </c>
      <c r="G5105">
        <v>13.5</v>
      </c>
      <c r="H5105">
        <f t="shared" si="317"/>
        <v>5.868930000000006</v>
      </c>
      <c r="I5105">
        <f t="shared" si="318"/>
        <v>5.8689300000000062E-2</v>
      </c>
      <c r="J5105">
        <f t="shared" si="319"/>
        <v>1.0767668544622074E-3</v>
      </c>
      <c r="L5105">
        <v>3.8763606760639466</v>
      </c>
    </row>
    <row r="5106" spans="1:12" customFormat="1" hidden="1">
      <c r="A5106" s="10">
        <v>41443</v>
      </c>
      <c r="B5106" s="11">
        <v>0.71527777777777779</v>
      </c>
      <c r="C5106">
        <v>0</v>
      </c>
      <c r="D5106">
        <v>88.03</v>
      </c>
      <c r="E5106">
        <f t="shared" si="316"/>
        <v>8.1069999999999989E-2</v>
      </c>
      <c r="F5106">
        <v>68.63</v>
      </c>
      <c r="G5106">
        <v>13.5</v>
      </c>
      <c r="H5106">
        <f t="shared" si="317"/>
        <v>5.8189300000000088</v>
      </c>
      <c r="I5106">
        <f t="shared" si="318"/>
        <v>5.818930000000009E-2</v>
      </c>
      <c r="J5106">
        <f t="shared" si="319"/>
        <v>1.0539795545283755E-3</v>
      </c>
      <c r="L5106">
        <v>3.7943263963021518</v>
      </c>
    </row>
    <row r="5107" spans="1:12" customFormat="1" hidden="1">
      <c r="A5107" s="10">
        <v>41443</v>
      </c>
      <c r="B5107" s="11">
        <v>0.71875</v>
      </c>
      <c r="C5107">
        <v>0</v>
      </c>
      <c r="D5107">
        <v>88.06</v>
      </c>
      <c r="E5107">
        <f t="shared" si="316"/>
        <v>8.1069999999999989E-2</v>
      </c>
      <c r="F5107">
        <v>68.61</v>
      </c>
      <c r="G5107">
        <v>13.5</v>
      </c>
      <c r="H5107">
        <f t="shared" si="317"/>
        <v>5.868930000000006</v>
      </c>
      <c r="I5107">
        <f t="shared" si="318"/>
        <v>5.8689300000000062E-2</v>
      </c>
      <c r="J5107">
        <f t="shared" si="319"/>
        <v>1.0767668544622074E-3</v>
      </c>
      <c r="L5107">
        <v>3.8763606760639466</v>
      </c>
    </row>
    <row r="5108" spans="1:12" customFormat="1" hidden="1">
      <c r="A5108" s="10">
        <v>41443</v>
      </c>
      <c r="B5108" s="11">
        <v>0.72222222222222221</v>
      </c>
      <c r="C5108">
        <v>0</v>
      </c>
      <c r="D5108">
        <v>88.01</v>
      </c>
      <c r="E5108">
        <f t="shared" si="316"/>
        <v>8.1069999999999989E-2</v>
      </c>
      <c r="F5108">
        <v>68.52</v>
      </c>
      <c r="G5108">
        <v>13.5</v>
      </c>
      <c r="H5108">
        <f t="shared" si="317"/>
        <v>5.9089300000000122</v>
      </c>
      <c r="I5108">
        <f t="shared" si="318"/>
        <v>5.9089300000000122E-2</v>
      </c>
      <c r="J5108">
        <f t="shared" si="319"/>
        <v>1.0952076464303699E-3</v>
      </c>
      <c r="L5108">
        <v>3.9427475271493315</v>
      </c>
    </row>
    <row r="5109" spans="1:12" customFormat="1" hidden="1">
      <c r="A5109" s="10">
        <v>41443</v>
      </c>
      <c r="B5109" s="11">
        <v>0.72569444444444453</v>
      </c>
      <c r="C5109">
        <v>0</v>
      </c>
      <c r="D5109">
        <v>87.83</v>
      </c>
      <c r="E5109">
        <f t="shared" si="316"/>
        <v>8.1069999999999989E-2</v>
      </c>
      <c r="F5109">
        <v>68.39</v>
      </c>
      <c r="G5109">
        <v>13.5</v>
      </c>
      <c r="H5109">
        <f t="shared" si="317"/>
        <v>5.8589300000000009</v>
      </c>
      <c r="I5109">
        <f t="shared" si="318"/>
        <v>5.8589300000000011E-2</v>
      </c>
      <c r="J5109">
        <f t="shared" si="319"/>
        <v>1.0721859886670994E-3</v>
      </c>
      <c r="L5109">
        <v>3.8598695592015577</v>
      </c>
    </row>
    <row r="5110" spans="1:12" customFormat="1" hidden="1">
      <c r="A5110" s="10">
        <v>41443</v>
      </c>
      <c r="B5110" s="11">
        <v>0.72916666666666663</v>
      </c>
      <c r="C5110">
        <v>0</v>
      </c>
      <c r="D5110">
        <v>87.67</v>
      </c>
      <c r="E5110">
        <f t="shared" si="316"/>
        <v>8.1069999999999989E-2</v>
      </c>
      <c r="F5110">
        <v>68.2</v>
      </c>
      <c r="G5110">
        <v>13.5</v>
      </c>
      <c r="H5110">
        <f t="shared" si="317"/>
        <v>5.888930000000002</v>
      </c>
      <c r="I5110">
        <f t="shared" si="318"/>
        <v>5.8889300000000019E-2</v>
      </c>
      <c r="J5110">
        <f t="shared" si="319"/>
        <v>1.085963764735448E-3</v>
      </c>
      <c r="K5110">
        <f>J5110*3600</f>
        <v>3.9094695530476131</v>
      </c>
      <c r="L5110" s="1">
        <v>3.9094695530476131</v>
      </c>
    </row>
    <row r="5111" spans="1:12" customFormat="1" hidden="1">
      <c r="A5111" s="10">
        <v>41443</v>
      </c>
      <c r="B5111" s="11">
        <v>0.73263888888888884</v>
      </c>
      <c r="C5111">
        <v>0</v>
      </c>
      <c r="D5111">
        <v>87.47</v>
      </c>
      <c r="E5111">
        <f t="shared" si="316"/>
        <v>8.1069999999999989E-2</v>
      </c>
      <c r="F5111">
        <v>68.010000000000005</v>
      </c>
      <c r="G5111">
        <v>13.5</v>
      </c>
      <c r="H5111">
        <f t="shared" si="317"/>
        <v>5.8789299999999969</v>
      </c>
      <c r="I5111">
        <f t="shared" si="318"/>
        <v>5.8789299999999968E-2</v>
      </c>
      <c r="J5111">
        <f t="shared" si="319"/>
        <v>1.081359443157316E-3</v>
      </c>
      <c r="L5111">
        <v>3.8928939953663377</v>
      </c>
    </row>
    <row r="5112" spans="1:12" customFormat="1" hidden="1">
      <c r="A5112" s="10">
        <v>41443</v>
      </c>
      <c r="B5112" s="11">
        <v>0.73611111111111116</v>
      </c>
      <c r="C5112">
        <v>0</v>
      </c>
      <c r="D5112">
        <v>87.49</v>
      </c>
      <c r="E5112">
        <f t="shared" si="316"/>
        <v>8.1069999999999989E-2</v>
      </c>
      <c r="F5112">
        <v>68.06</v>
      </c>
      <c r="G5112">
        <v>13.5</v>
      </c>
      <c r="H5112">
        <f t="shared" si="317"/>
        <v>5.8489299999999957</v>
      </c>
      <c r="I5112">
        <f t="shared" si="318"/>
        <v>5.8489299999999959E-2</v>
      </c>
      <c r="J5112">
        <f t="shared" si="319"/>
        <v>1.0676168357804854E-3</v>
      </c>
      <c r="L5112">
        <v>3.8434206088097471</v>
      </c>
    </row>
    <row r="5113" spans="1:12" customFormat="1" hidden="1">
      <c r="A5113" s="10">
        <v>41443</v>
      </c>
      <c r="B5113" s="11">
        <v>0.73958333333333337</v>
      </c>
      <c r="C5113">
        <v>0</v>
      </c>
      <c r="D5113">
        <v>87.6</v>
      </c>
      <c r="E5113">
        <f t="shared" si="316"/>
        <v>8.1069999999999989E-2</v>
      </c>
      <c r="F5113">
        <v>68.17</v>
      </c>
      <c r="G5113">
        <v>13.5</v>
      </c>
      <c r="H5113">
        <f t="shared" si="317"/>
        <v>5.8489299999999957</v>
      </c>
      <c r="I5113">
        <f t="shared" si="318"/>
        <v>5.8489299999999959E-2</v>
      </c>
      <c r="J5113">
        <f t="shared" si="319"/>
        <v>1.0676168357804854E-3</v>
      </c>
      <c r="L5113">
        <v>3.8434206088097471</v>
      </c>
    </row>
    <row r="5114" spans="1:12" customFormat="1" hidden="1">
      <c r="A5114" s="10">
        <v>41443</v>
      </c>
      <c r="B5114" s="11">
        <v>0.74305555555555547</v>
      </c>
      <c r="C5114">
        <v>0</v>
      </c>
      <c r="D5114">
        <v>87.54</v>
      </c>
      <c r="E5114">
        <f t="shared" si="316"/>
        <v>8.1069999999999989E-2</v>
      </c>
      <c r="F5114">
        <v>68.09</v>
      </c>
      <c r="G5114">
        <v>13.5</v>
      </c>
      <c r="H5114">
        <f t="shared" si="317"/>
        <v>5.868930000000006</v>
      </c>
      <c r="I5114">
        <f t="shared" si="318"/>
        <v>5.8689300000000062E-2</v>
      </c>
      <c r="J5114">
        <f t="shared" si="319"/>
        <v>1.0767668544622074E-3</v>
      </c>
      <c r="L5114">
        <v>3.8763606760639466</v>
      </c>
    </row>
    <row r="5115" spans="1:12" customFormat="1" hidden="1">
      <c r="A5115" s="10">
        <v>41443</v>
      </c>
      <c r="B5115" s="11">
        <v>0.74652777777777779</v>
      </c>
      <c r="C5115">
        <v>0</v>
      </c>
      <c r="D5115">
        <v>87.54</v>
      </c>
      <c r="E5115">
        <f t="shared" si="316"/>
        <v>8.1069999999999989E-2</v>
      </c>
      <c r="F5115">
        <v>68.08</v>
      </c>
      <c r="G5115">
        <v>13.5</v>
      </c>
      <c r="H5115">
        <f t="shared" si="317"/>
        <v>5.8789300000000111</v>
      </c>
      <c r="I5115">
        <f t="shared" si="318"/>
        <v>5.8789300000000114E-2</v>
      </c>
      <c r="J5115">
        <f t="shared" si="319"/>
        <v>1.0813594431573236E-3</v>
      </c>
      <c r="L5115">
        <v>3.8928939953663648</v>
      </c>
    </row>
    <row r="5116" spans="1:12" customFormat="1">
      <c r="A5116" s="10">
        <v>41443</v>
      </c>
      <c r="B5116" s="11">
        <v>0.75</v>
      </c>
      <c r="C5116">
        <v>0</v>
      </c>
      <c r="D5116">
        <v>87.51</v>
      </c>
      <c r="E5116">
        <f t="shared" si="316"/>
        <v>8.1069999999999989E-2</v>
      </c>
      <c r="F5116">
        <v>68.06</v>
      </c>
      <c r="G5116">
        <v>13.5</v>
      </c>
      <c r="H5116">
        <f t="shared" si="317"/>
        <v>5.868930000000006</v>
      </c>
      <c r="I5116">
        <f t="shared" si="318"/>
        <v>5.8689300000000062E-2</v>
      </c>
      <c r="J5116">
        <f t="shared" si="319"/>
        <v>1.0767668544622074E-3</v>
      </c>
      <c r="K5116">
        <f>J5116*3600</f>
        <v>3.8763606760639466</v>
      </c>
      <c r="L5116" s="13">
        <f>K5116*1000/156000</f>
        <v>2.4848465872204788E-2</v>
      </c>
    </row>
    <row r="5117" spans="1:12" customFormat="1" hidden="1">
      <c r="A5117" s="10">
        <v>41443</v>
      </c>
      <c r="B5117" s="11">
        <v>0.75347222222222221</v>
      </c>
      <c r="C5117">
        <v>0</v>
      </c>
      <c r="D5117">
        <v>87.55</v>
      </c>
      <c r="E5117">
        <f t="shared" si="316"/>
        <v>8.1069999999999989E-2</v>
      </c>
      <c r="F5117">
        <v>68.069999999999993</v>
      </c>
      <c r="G5117">
        <v>13.5</v>
      </c>
      <c r="H5117">
        <f t="shared" si="317"/>
        <v>5.8989300000000071</v>
      </c>
      <c r="I5117">
        <f t="shared" si="318"/>
        <v>5.8989300000000071E-2</v>
      </c>
      <c r="J5117">
        <f t="shared" si="319"/>
        <v>1.0905798291711143E-3</v>
      </c>
      <c r="L5117">
        <v>3.9260873850160114</v>
      </c>
    </row>
    <row r="5118" spans="1:12" customFormat="1" hidden="1">
      <c r="A5118" s="10">
        <v>41443</v>
      </c>
      <c r="B5118" s="11">
        <v>0.75694444444444453</v>
      </c>
      <c r="C5118">
        <v>0</v>
      </c>
      <c r="D5118">
        <v>87.44</v>
      </c>
      <c r="E5118">
        <f t="shared" si="316"/>
        <v>8.1069999999999989E-2</v>
      </c>
      <c r="F5118">
        <v>67.98</v>
      </c>
      <c r="G5118">
        <v>13.5</v>
      </c>
      <c r="H5118">
        <f t="shared" si="317"/>
        <v>5.8789299999999969</v>
      </c>
      <c r="I5118">
        <f t="shared" si="318"/>
        <v>5.8789299999999968E-2</v>
      </c>
      <c r="J5118">
        <f t="shared" si="319"/>
        <v>1.081359443157316E-3</v>
      </c>
      <c r="L5118">
        <v>3.8928939953663377</v>
      </c>
    </row>
    <row r="5119" spans="1:12" customFormat="1" hidden="1">
      <c r="A5119" s="10">
        <v>41443</v>
      </c>
      <c r="B5119" s="11">
        <v>0.76041666666666663</v>
      </c>
      <c r="C5119">
        <v>0</v>
      </c>
      <c r="D5119">
        <v>87.44</v>
      </c>
      <c r="E5119">
        <f t="shared" si="316"/>
        <v>8.1069999999999989E-2</v>
      </c>
      <c r="F5119">
        <v>67.97</v>
      </c>
      <c r="G5119">
        <v>13.5</v>
      </c>
      <c r="H5119">
        <f t="shared" si="317"/>
        <v>5.888930000000002</v>
      </c>
      <c r="I5119">
        <f t="shared" si="318"/>
        <v>5.8889300000000019E-2</v>
      </c>
      <c r="J5119">
        <f t="shared" si="319"/>
        <v>1.085963764735448E-3</v>
      </c>
      <c r="L5119">
        <v>3.9094695530476131</v>
      </c>
    </row>
    <row r="5120" spans="1:12" customFormat="1" hidden="1">
      <c r="A5120" s="10">
        <v>41443</v>
      </c>
      <c r="B5120" s="11">
        <v>0.76388888888888884</v>
      </c>
      <c r="C5120">
        <v>0</v>
      </c>
      <c r="D5120">
        <v>87.56</v>
      </c>
      <c r="E5120">
        <f t="shared" si="316"/>
        <v>8.1069999999999989E-2</v>
      </c>
      <c r="F5120">
        <v>68.09</v>
      </c>
      <c r="G5120">
        <v>13.5</v>
      </c>
      <c r="H5120">
        <f t="shared" si="317"/>
        <v>5.888930000000002</v>
      </c>
      <c r="I5120">
        <f t="shared" si="318"/>
        <v>5.8889300000000019E-2</v>
      </c>
      <c r="J5120">
        <f t="shared" si="319"/>
        <v>1.085963764735448E-3</v>
      </c>
      <c r="L5120">
        <v>3.9094695530476131</v>
      </c>
    </row>
    <row r="5121" spans="1:12" customFormat="1" hidden="1">
      <c r="A5121" s="10">
        <v>41443</v>
      </c>
      <c r="B5121" s="11">
        <v>0.76736111111111116</v>
      </c>
      <c r="C5121">
        <v>0</v>
      </c>
      <c r="D5121">
        <v>87.63</v>
      </c>
      <c r="E5121">
        <f t="shared" si="316"/>
        <v>8.1069999999999989E-2</v>
      </c>
      <c r="F5121">
        <v>68.12</v>
      </c>
      <c r="G5121">
        <v>13.5</v>
      </c>
      <c r="H5121">
        <f t="shared" si="317"/>
        <v>5.928929999999994</v>
      </c>
      <c r="I5121">
        <f t="shared" si="318"/>
        <v>5.9289299999999941E-2</v>
      </c>
      <c r="J5121">
        <f t="shared" si="319"/>
        <v>1.1044985792416579E-3</v>
      </c>
      <c r="L5121">
        <v>3.9761948852699684</v>
      </c>
    </row>
    <row r="5122" spans="1:12" customFormat="1" hidden="1">
      <c r="A5122" s="10">
        <v>41443</v>
      </c>
      <c r="B5122" s="11">
        <v>0.77083333333333337</v>
      </c>
      <c r="C5122">
        <v>0</v>
      </c>
      <c r="D5122">
        <v>87.62</v>
      </c>
      <c r="E5122">
        <f t="shared" si="316"/>
        <v>8.1069999999999989E-2</v>
      </c>
      <c r="F5122">
        <v>68.16</v>
      </c>
      <c r="G5122">
        <v>13.5</v>
      </c>
      <c r="H5122">
        <f t="shared" si="317"/>
        <v>5.8789300000000111</v>
      </c>
      <c r="I5122">
        <f t="shared" si="318"/>
        <v>5.8789300000000114E-2</v>
      </c>
      <c r="J5122">
        <f t="shared" si="319"/>
        <v>1.0813594431573236E-3</v>
      </c>
      <c r="K5122">
        <f>J5122*3600</f>
        <v>3.8928939953663648</v>
      </c>
      <c r="L5122" s="1">
        <v>3.8928939953663648</v>
      </c>
    </row>
    <row r="5123" spans="1:12" customFormat="1" hidden="1">
      <c r="A5123" s="10">
        <v>41443</v>
      </c>
      <c r="B5123" s="11">
        <v>0.77430555555555547</v>
      </c>
      <c r="C5123">
        <v>0</v>
      </c>
      <c r="D5123">
        <v>87.67</v>
      </c>
      <c r="E5123">
        <f t="shared" si="316"/>
        <v>8.1069999999999989E-2</v>
      </c>
      <c r="F5123">
        <v>68.17</v>
      </c>
      <c r="G5123">
        <v>13.5</v>
      </c>
      <c r="H5123">
        <f t="shared" si="317"/>
        <v>5.9189300000000031</v>
      </c>
      <c r="I5123">
        <f t="shared" si="318"/>
        <v>5.9189300000000028E-2</v>
      </c>
      <c r="J5123">
        <f t="shared" si="319"/>
        <v>1.099847226470819E-3</v>
      </c>
      <c r="L5123">
        <v>3.9594500152949483</v>
      </c>
    </row>
    <row r="5124" spans="1:12" customFormat="1" hidden="1">
      <c r="A5124" s="10">
        <v>41443</v>
      </c>
      <c r="B5124" s="11">
        <v>0.77777777777777779</v>
      </c>
      <c r="C5124">
        <v>0</v>
      </c>
      <c r="D5124">
        <v>87.68</v>
      </c>
      <c r="E5124">
        <f t="shared" si="316"/>
        <v>8.1069999999999989E-2</v>
      </c>
      <c r="F5124">
        <v>68.22</v>
      </c>
      <c r="G5124">
        <v>13.5</v>
      </c>
      <c r="H5124">
        <f t="shared" si="317"/>
        <v>5.8789300000000111</v>
      </c>
      <c r="I5124">
        <f t="shared" si="318"/>
        <v>5.8789300000000114E-2</v>
      </c>
      <c r="J5124">
        <f t="shared" si="319"/>
        <v>1.0813594431573236E-3</v>
      </c>
      <c r="L5124">
        <v>3.8928939953663648</v>
      </c>
    </row>
    <row r="5125" spans="1:12" customFormat="1" hidden="1">
      <c r="A5125" s="10">
        <v>41443</v>
      </c>
      <c r="B5125" s="11">
        <v>0.78125</v>
      </c>
      <c r="C5125">
        <v>0</v>
      </c>
      <c r="D5125">
        <v>87.78</v>
      </c>
      <c r="E5125">
        <f t="shared" ref="E5125:E5188" si="320">(435-368)*1.21/1000</f>
        <v>8.1069999999999989E-2</v>
      </c>
      <c r="F5125">
        <v>68.3</v>
      </c>
      <c r="G5125">
        <v>13.5</v>
      </c>
      <c r="H5125">
        <f t="shared" ref="H5125:H5188" si="321">D5125-E5125-F5125-G5125</f>
        <v>5.8989300000000071</v>
      </c>
      <c r="I5125">
        <f t="shared" ref="I5125:I5188" si="322">H5125/100</f>
        <v>5.8989300000000071E-2</v>
      </c>
      <c r="J5125">
        <f t="shared" ref="J5125:J5188" si="323">1.2904*I5125^(5/2)</f>
        <v>1.0905798291711143E-3</v>
      </c>
      <c r="L5125">
        <v>3.9260873850160114</v>
      </c>
    </row>
    <row r="5126" spans="1:12" customFormat="1" hidden="1">
      <c r="A5126" s="10">
        <v>41443</v>
      </c>
      <c r="B5126" s="11">
        <v>0.78472222222222221</v>
      </c>
      <c r="C5126">
        <v>0</v>
      </c>
      <c r="D5126">
        <v>87.8</v>
      </c>
      <c r="E5126">
        <f t="shared" si="320"/>
        <v>8.1069999999999989E-2</v>
      </c>
      <c r="F5126">
        <v>68.34</v>
      </c>
      <c r="G5126">
        <v>13.5</v>
      </c>
      <c r="H5126">
        <f t="shared" si="321"/>
        <v>5.8789299999999969</v>
      </c>
      <c r="I5126">
        <f t="shared" si="322"/>
        <v>5.8789299999999968E-2</v>
      </c>
      <c r="J5126">
        <f t="shared" si="323"/>
        <v>1.081359443157316E-3</v>
      </c>
      <c r="L5126">
        <v>3.8928939953663377</v>
      </c>
    </row>
    <row r="5127" spans="1:12" customFormat="1" hidden="1">
      <c r="A5127" s="10">
        <v>41443</v>
      </c>
      <c r="B5127" s="11">
        <v>0.78819444444444453</v>
      </c>
      <c r="C5127">
        <v>0</v>
      </c>
      <c r="D5127">
        <v>87.75</v>
      </c>
      <c r="E5127">
        <f t="shared" si="320"/>
        <v>8.1069999999999989E-2</v>
      </c>
      <c r="F5127">
        <v>68.28</v>
      </c>
      <c r="G5127">
        <v>13.5</v>
      </c>
      <c r="H5127">
        <f t="shared" si="321"/>
        <v>5.888930000000002</v>
      </c>
      <c r="I5127">
        <f t="shared" si="322"/>
        <v>5.8889300000000019E-2</v>
      </c>
      <c r="J5127">
        <f t="shared" si="323"/>
        <v>1.085963764735448E-3</v>
      </c>
      <c r="L5127">
        <v>3.9094695530476131</v>
      </c>
    </row>
    <row r="5128" spans="1:12" customFormat="1">
      <c r="A5128" s="10">
        <v>41443</v>
      </c>
      <c r="B5128" s="11">
        <v>0.79166666666666663</v>
      </c>
      <c r="C5128">
        <v>0</v>
      </c>
      <c r="D5128">
        <v>87.76</v>
      </c>
      <c r="E5128">
        <f t="shared" si="320"/>
        <v>8.1069999999999989E-2</v>
      </c>
      <c r="F5128">
        <v>68.33</v>
      </c>
      <c r="G5128">
        <v>13.5</v>
      </c>
      <c r="H5128">
        <f t="shared" si="321"/>
        <v>5.84893000000001</v>
      </c>
      <c r="I5128">
        <f t="shared" si="322"/>
        <v>5.8489300000000098E-2</v>
      </c>
      <c r="J5128">
        <f t="shared" si="323"/>
        <v>1.067616835780491E-3</v>
      </c>
      <c r="K5128">
        <f>J5128*3600</f>
        <v>3.8434206088097675</v>
      </c>
      <c r="L5128" s="13">
        <f>K5128*1000/156000</f>
        <v>2.4637311594934409E-2</v>
      </c>
    </row>
    <row r="5129" spans="1:12" customFormat="1" hidden="1">
      <c r="A5129" s="10">
        <v>41443</v>
      </c>
      <c r="B5129" s="11">
        <v>0.79513888888888884</v>
      </c>
      <c r="C5129">
        <v>0</v>
      </c>
      <c r="D5129">
        <v>87.69</v>
      </c>
      <c r="E5129">
        <f t="shared" si="320"/>
        <v>8.1069999999999989E-2</v>
      </c>
      <c r="F5129">
        <v>68.239999999999995</v>
      </c>
      <c r="G5129">
        <v>13.5</v>
      </c>
      <c r="H5129">
        <f t="shared" si="321"/>
        <v>5.868930000000006</v>
      </c>
      <c r="I5129">
        <f t="shared" si="322"/>
        <v>5.8689300000000062E-2</v>
      </c>
      <c r="J5129">
        <f t="shared" si="323"/>
        <v>1.0767668544622074E-3</v>
      </c>
      <c r="L5129">
        <v>3.8763606760639466</v>
      </c>
    </row>
    <row r="5130" spans="1:12" customFormat="1" hidden="1">
      <c r="A5130" s="10">
        <v>41443</v>
      </c>
      <c r="B5130" s="11">
        <v>0.79861111111111116</v>
      </c>
      <c r="C5130">
        <v>0</v>
      </c>
      <c r="D5130">
        <v>87.81</v>
      </c>
      <c r="E5130">
        <f t="shared" si="320"/>
        <v>8.1069999999999989E-2</v>
      </c>
      <c r="F5130">
        <v>68.33</v>
      </c>
      <c r="G5130">
        <v>13.5</v>
      </c>
      <c r="H5130">
        <f t="shared" si="321"/>
        <v>5.8989300000000071</v>
      </c>
      <c r="I5130">
        <f t="shared" si="322"/>
        <v>5.8989300000000071E-2</v>
      </c>
      <c r="J5130">
        <f t="shared" si="323"/>
        <v>1.0905798291711143E-3</v>
      </c>
      <c r="L5130">
        <v>3.9260873850160114</v>
      </c>
    </row>
    <row r="5131" spans="1:12" customFormat="1" hidden="1">
      <c r="A5131" s="10">
        <v>41443</v>
      </c>
      <c r="B5131" s="11">
        <v>0.80208333333333337</v>
      </c>
      <c r="C5131">
        <v>0</v>
      </c>
      <c r="D5131">
        <v>87.94</v>
      </c>
      <c r="E5131">
        <f t="shared" si="320"/>
        <v>8.1069999999999989E-2</v>
      </c>
      <c r="F5131">
        <v>68.489999999999995</v>
      </c>
      <c r="G5131">
        <v>13.5</v>
      </c>
      <c r="H5131">
        <f t="shared" si="321"/>
        <v>5.868930000000006</v>
      </c>
      <c r="I5131">
        <f t="shared" si="322"/>
        <v>5.8689300000000062E-2</v>
      </c>
      <c r="J5131">
        <f t="shared" si="323"/>
        <v>1.0767668544622074E-3</v>
      </c>
      <c r="L5131">
        <v>3.8763606760639466</v>
      </c>
    </row>
    <row r="5132" spans="1:12" customFormat="1" hidden="1">
      <c r="A5132" s="10">
        <v>41443</v>
      </c>
      <c r="B5132" s="11">
        <v>0.80555555555555547</v>
      </c>
      <c r="C5132">
        <v>0</v>
      </c>
      <c r="D5132">
        <v>88.21</v>
      </c>
      <c r="E5132">
        <f t="shared" si="320"/>
        <v>8.1069999999999989E-2</v>
      </c>
      <c r="F5132">
        <v>68.790000000000006</v>
      </c>
      <c r="G5132">
        <v>13.5</v>
      </c>
      <c r="H5132">
        <f t="shared" si="321"/>
        <v>5.8389299999999906</v>
      </c>
      <c r="I5132">
        <f t="shared" si="322"/>
        <v>5.8389299999999908E-2</v>
      </c>
      <c r="J5132">
        <f t="shared" si="323"/>
        <v>1.0630593858023188E-3</v>
      </c>
      <c r="L5132">
        <v>3.8270137888883475</v>
      </c>
    </row>
    <row r="5133" spans="1:12" customFormat="1" hidden="1">
      <c r="A5133" s="10">
        <v>41443</v>
      </c>
      <c r="B5133" s="11">
        <v>0.80902777777777779</v>
      </c>
      <c r="C5133">
        <v>0</v>
      </c>
      <c r="D5133">
        <v>88.09</v>
      </c>
      <c r="E5133">
        <f t="shared" si="320"/>
        <v>8.1069999999999989E-2</v>
      </c>
      <c r="F5133">
        <v>68.62</v>
      </c>
      <c r="G5133">
        <v>13.5</v>
      </c>
      <c r="H5133">
        <f t="shared" si="321"/>
        <v>5.888930000000002</v>
      </c>
      <c r="I5133">
        <f t="shared" si="322"/>
        <v>5.8889300000000019E-2</v>
      </c>
      <c r="J5133">
        <f t="shared" si="323"/>
        <v>1.085963764735448E-3</v>
      </c>
      <c r="L5133">
        <v>3.9094695530476131</v>
      </c>
    </row>
    <row r="5134" spans="1:12" customFormat="1" hidden="1">
      <c r="A5134" s="10">
        <v>41443</v>
      </c>
      <c r="B5134" s="11">
        <v>0.8125</v>
      </c>
      <c r="C5134">
        <v>0</v>
      </c>
      <c r="D5134">
        <v>88.11</v>
      </c>
      <c r="E5134">
        <f t="shared" si="320"/>
        <v>8.1069999999999989E-2</v>
      </c>
      <c r="F5134">
        <v>68.650000000000006</v>
      </c>
      <c r="G5134">
        <v>13.5</v>
      </c>
      <c r="H5134">
        <f t="shared" si="321"/>
        <v>5.8789299999999969</v>
      </c>
      <c r="I5134">
        <f t="shared" si="322"/>
        <v>5.8789299999999968E-2</v>
      </c>
      <c r="J5134">
        <f t="shared" si="323"/>
        <v>1.081359443157316E-3</v>
      </c>
      <c r="K5134">
        <f>J5134*3600</f>
        <v>3.8928939953663377</v>
      </c>
      <c r="L5134" s="1">
        <v>3.8928939953663377</v>
      </c>
    </row>
    <row r="5135" spans="1:12" customFormat="1" hidden="1">
      <c r="A5135" s="10">
        <v>41443</v>
      </c>
      <c r="B5135" s="11">
        <v>0.81597222222222221</v>
      </c>
      <c r="C5135">
        <v>0</v>
      </c>
      <c r="D5135">
        <v>88.04</v>
      </c>
      <c r="E5135">
        <f t="shared" si="320"/>
        <v>8.1069999999999989E-2</v>
      </c>
      <c r="F5135">
        <v>68.61</v>
      </c>
      <c r="G5135">
        <v>13.5</v>
      </c>
      <c r="H5135">
        <f t="shared" si="321"/>
        <v>5.84893000000001</v>
      </c>
      <c r="I5135">
        <f t="shared" si="322"/>
        <v>5.8489300000000098E-2</v>
      </c>
      <c r="J5135">
        <f t="shared" si="323"/>
        <v>1.067616835780491E-3</v>
      </c>
      <c r="L5135">
        <v>3.8434206088097675</v>
      </c>
    </row>
    <row r="5136" spans="1:12" customFormat="1" hidden="1">
      <c r="A5136" s="10">
        <v>41443</v>
      </c>
      <c r="B5136" s="11">
        <v>0.81944444444444453</v>
      </c>
      <c r="C5136">
        <v>0</v>
      </c>
      <c r="D5136">
        <v>88.14</v>
      </c>
      <c r="E5136">
        <f t="shared" si="320"/>
        <v>8.1069999999999989E-2</v>
      </c>
      <c r="F5136">
        <v>68.69</v>
      </c>
      <c r="G5136">
        <v>13.5</v>
      </c>
      <c r="H5136">
        <f t="shared" si="321"/>
        <v>5.868930000000006</v>
      </c>
      <c r="I5136">
        <f t="shared" si="322"/>
        <v>5.8689300000000062E-2</v>
      </c>
      <c r="J5136">
        <f t="shared" si="323"/>
        <v>1.0767668544622074E-3</v>
      </c>
      <c r="L5136">
        <v>3.8763606760639466</v>
      </c>
    </row>
    <row r="5137" spans="1:12" customFormat="1" hidden="1">
      <c r="A5137" s="10">
        <v>41443</v>
      </c>
      <c r="B5137" s="11">
        <v>0.82291666666666663</v>
      </c>
      <c r="C5137">
        <v>0</v>
      </c>
      <c r="D5137">
        <v>88.18</v>
      </c>
      <c r="E5137">
        <f t="shared" si="320"/>
        <v>8.1069999999999989E-2</v>
      </c>
      <c r="F5137">
        <v>68.72</v>
      </c>
      <c r="G5137">
        <v>13.5</v>
      </c>
      <c r="H5137">
        <f t="shared" si="321"/>
        <v>5.8789300000000111</v>
      </c>
      <c r="I5137">
        <f t="shared" si="322"/>
        <v>5.8789300000000114E-2</v>
      </c>
      <c r="J5137">
        <f t="shared" si="323"/>
        <v>1.0813594431573236E-3</v>
      </c>
      <c r="L5137">
        <v>3.8928939953663648</v>
      </c>
    </row>
    <row r="5138" spans="1:12" customFormat="1" hidden="1">
      <c r="A5138" s="10">
        <v>41443</v>
      </c>
      <c r="B5138" s="11">
        <v>0.82638888888888884</v>
      </c>
      <c r="C5138">
        <v>0</v>
      </c>
      <c r="D5138">
        <v>88.25</v>
      </c>
      <c r="E5138">
        <f t="shared" si="320"/>
        <v>8.1069999999999989E-2</v>
      </c>
      <c r="F5138">
        <v>68.78</v>
      </c>
      <c r="G5138">
        <v>13.5</v>
      </c>
      <c r="H5138">
        <f t="shared" si="321"/>
        <v>5.888930000000002</v>
      </c>
      <c r="I5138">
        <f t="shared" si="322"/>
        <v>5.8889300000000019E-2</v>
      </c>
      <c r="J5138">
        <f t="shared" si="323"/>
        <v>1.085963764735448E-3</v>
      </c>
      <c r="L5138">
        <v>3.9094695530476131</v>
      </c>
    </row>
    <row r="5139" spans="1:12" customFormat="1" hidden="1">
      <c r="A5139" s="10">
        <v>41443</v>
      </c>
      <c r="B5139" s="11">
        <v>0.82986111111111116</v>
      </c>
      <c r="C5139">
        <v>0</v>
      </c>
      <c r="D5139">
        <v>88.16</v>
      </c>
      <c r="E5139">
        <f t="shared" si="320"/>
        <v>8.1069999999999989E-2</v>
      </c>
      <c r="F5139">
        <v>68.650000000000006</v>
      </c>
      <c r="G5139">
        <v>13.5</v>
      </c>
      <c r="H5139">
        <f t="shared" si="321"/>
        <v>5.928929999999994</v>
      </c>
      <c r="I5139">
        <f t="shared" si="322"/>
        <v>5.9289299999999941E-2</v>
      </c>
      <c r="J5139">
        <f t="shared" si="323"/>
        <v>1.1044985792416579E-3</v>
      </c>
      <c r="L5139">
        <v>3.9761948852699684</v>
      </c>
    </row>
    <row r="5140" spans="1:12" customFormat="1">
      <c r="A5140" s="10">
        <v>41443</v>
      </c>
      <c r="B5140" s="11">
        <v>0.83333333333333337</v>
      </c>
      <c r="C5140">
        <v>0</v>
      </c>
      <c r="D5140">
        <v>87.91</v>
      </c>
      <c r="E5140">
        <f t="shared" si="320"/>
        <v>8.1069999999999989E-2</v>
      </c>
      <c r="F5140">
        <v>68.459999999999994</v>
      </c>
      <c r="G5140">
        <v>13.5</v>
      </c>
      <c r="H5140">
        <f t="shared" si="321"/>
        <v>5.868930000000006</v>
      </c>
      <c r="I5140">
        <f t="shared" si="322"/>
        <v>5.8689300000000062E-2</v>
      </c>
      <c r="J5140">
        <f t="shared" si="323"/>
        <v>1.0767668544622074E-3</v>
      </c>
      <c r="K5140">
        <f>J5140*3600</f>
        <v>3.8763606760639466</v>
      </c>
      <c r="L5140" s="13">
        <f>K5140*1000/156000</f>
        <v>2.4848465872204788E-2</v>
      </c>
    </row>
    <row r="5141" spans="1:12" customFormat="1" hidden="1">
      <c r="A5141" s="10">
        <v>41443</v>
      </c>
      <c r="B5141" s="11">
        <v>0.83680555555555547</v>
      </c>
      <c r="C5141">
        <v>0</v>
      </c>
      <c r="D5141">
        <v>88.1</v>
      </c>
      <c r="E5141">
        <f t="shared" si="320"/>
        <v>8.1069999999999989E-2</v>
      </c>
      <c r="F5141">
        <v>68.62</v>
      </c>
      <c r="G5141">
        <v>13.5</v>
      </c>
      <c r="H5141">
        <f t="shared" si="321"/>
        <v>5.8989299999999929</v>
      </c>
      <c r="I5141">
        <f t="shared" si="322"/>
        <v>5.8989299999999932E-2</v>
      </c>
      <c r="J5141">
        <f t="shared" si="323"/>
        <v>1.0905798291711076E-3</v>
      </c>
      <c r="L5141">
        <v>3.9260873850159874</v>
      </c>
    </row>
    <row r="5142" spans="1:12" customFormat="1" hidden="1">
      <c r="A5142" s="10">
        <v>41443</v>
      </c>
      <c r="B5142" s="11">
        <v>0.84027777777777779</v>
      </c>
      <c r="C5142">
        <v>0</v>
      </c>
      <c r="D5142">
        <v>88.15</v>
      </c>
      <c r="E5142">
        <f t="shared" si="320"/>
        <v>8.1069999999999989E-2</v>
      </c>
      <c r="F5142">
        <v>68.66</v>
      </c>
      <c r="G5142">
        <v>13.5</v>
      </c>
      <c r="H5142">
        <f t="shared" si="321"/>
        <v>5.9089300000000122</v>
      </c>
      <c r="I5142">
        <f t="shared" si="322"/>
        <v>5.9089300000000122E-2</v>
      </c>
      <c r="J5142">
        <f t="shared" si="323"/>
        <v>1.0952076464303699E-3</v>
      </c>
      <c r="L5142">
        <v>3.9427475271493315</v>
      </c>
    </row>
    <row r="5143" spans="1:12" customFormat="1" hidden="1">
      <c r="A5143" s="10">
        <v>41443</v>
      </c>
      <c r="B5143" s="11">
        <v>0.84375</v>
      </c>
      <c r="C5143">
        <v>0</v>
      </c>
      <c r="D5143">
        <v>88.04</v>
      </c>
      <c r="E5143">
        <f t="shared" si="320"/>
        <v>8.1069999999999989E-2</v>
      </c>
      <c r="F5143">
        <v>68.56</v>
      </c>
      <c r="G5143">
        <v>13.5</v>
      </c>
      <c r="H5143">
        <f t="shared" si="321"/>
        <v>5.8989300000000071</v>
      </c>
      <c r="I5143">
        <f t="shared" si="322"/>
        <v>5.8989300000000071E-2</v>
      </c>
      <c r="J5143">
        <f t="shared" si="323"/>
        <v>1.0905798291711143E-3</v>
      </c>
      <c r="L5143">
        <v>3.9260873850160114</v>
      </c>
    </row>
    <row r="5144" spans="1:12" customFormat="1" hidden="1">
      <c r="A5144" s="10">
        <v>41443</v>
      </c>
      <c r="B5144" s="11">
        <v>0.84722222222222221</v>
      </c>
      <c r="C5144">
        <v>0</v>
      </c>
      <c r="D5144">
        <v>88.02</v>
      </c>
      <c r="E5144">
        <f t="shared" si="320"/>
        <v>8.1069999999999989E-2</v>
      </c>
      <c r="F5144">
        <v>68.52</v>
      </c>
      <c r="G5144">
        <v>13.5</v>
      </c>
      <c r="H5144">
        <f t="shared" si="321"/>
        <v>5.9189300000000031</v>
      </c>
      <c r="I5144">
        <f t="shared" si="322"/>
        <v>5.9189300000000028E-2</v>
      </c>
      <c r="J5144">
        <f t="shared" si="323"/>
        <v>1.099847226470819E-3</v>
      </c>
      <c r="L5144">
        <v>3.9594500152949483</v>
      </c>
    </row>
    <row r="5145" spans="1:12" customFormat="1" hidden="1">
      <c r="A5145" s="10">
        <v>41443</v>
      </c>
      <c r="B5145" s="11">
        <v>0.85069444444444453</v>
      </c>
      <c r="C5145">
        <v>0</v>
      </c>
      <c r="D5145">
        <v>88.09</v>
      </c>
      <c r="E5145">
        <f t="shared" si="320"/>
        <v>8.1069999999999989E-2</v>
      </c>
      <c r="F5145">
        <v>68.61</v>
      </c>
      <c r="G5145">
        <v>13.5</v>
      </c>
      <c r="H5145">
        <f t="shared" si="321"/>
        <v>5.8989300000000071</v>
      </c>
      <c r="I5145">
        <f t="shared" si="322"/>
        <v>5.8989300000000071E-2</v>
      </c>
      <c r="J5145">
        <f t="shared" si="323"/>
        <v>1.0905798291711143E-3</v>
      </c>
      <c r="L5145">
        <v>3.9260873850160114</v>
      </c>
    </row>
    <row r="5146" spans="1:12" customFormat="1" hidden="1">
      <c r="A5146" s="10">
        <v>41443</v>
      </c>
      <c r="B5146" s="11">
        <v>0.85416666666666663</v>
      </c>
      <c r="C5146">
        <v>0</v>
      </c>
      <c r="D5146">
        <v>88.45</v>
      </c>
      <c r="E5146">
        <f t="shared" si="320"/>
        <v>8.1069999999999989E-2</v>
      </c>
      <c r="F5146">
        <v>68.94</v>
      </c>
      <c r="G5146">
        <v>13.5</v>
      </c>
      <c r="H5146">
        <f t="shared" si="321"/>
        <v>5.9289300000000082</v>
      </c>
      <c r="I5146">
        <f t="shared" si="322"/>
        <v>5.9289300000000079E-2</v>
      </c>
      <c r="J5146">
        <f t="shared" si="323"/>
        <v>1.1044985792416637E-3</v>
      </c>
      <c r="K5146">
        <f>J5146*3600</f>
        <v>3.9761948852699893</v>
      </c>
      <c r="L5146" s="1">
        <v>3.9761948852699893</v>
      </c>
    </row>
    <row r="5147" spans="1:12" customFormat="1" hidden="1">
      <c r="A5147" s="10">
        <v>41443</v>
      </c>
      <c r="B5147" s="11">
        <v>0.85763888888888884</v>
      </c>
      <c r="C5147">
        <v>0</v>
      </c>
      <c r="D5147">
        <v>88.36</v>
      </c>
      <c r="E5147">
        <f t="shared" si="320"/>
        <v>8.1069999999999989E-2</v>
      </c>
      <c r="F5147">
        <v>68.87</v>
      </c>
      <c r="G5147">
        <v>13.5</v>
      </c>
      <c r="H5147">
        <f t="shared" si="321"/>
        <v>5.908929999999998</v>
      </c>
      <c r="I5147">
        <f t="shared" si="322"/>
        <v>5.9089299999999984E-2</v>
      </c>
      <c r="J5147">
        <f t="shared" si="323"/>
        <v>1.0952076464303632E-3</v>
      </c>
      <c r="L5147">
        <v>3.9427475271493075</v>
      </c>
    </row>
    <row r="5148" spans="1:12" customFormat="1" hidden="1">
      <c r="A5148" s="10">
        <v>41443</v>
      </c>
      <c r="B5148" s="11">
        <v>0.86111111111111116</v>
      </c>
      <c r="C5148">
        <v>0</v>
      </c>
      <c r="D5148">
        <v>88.46</v>
      </c>
      <c r="E5148">
        <f t="shared" si="320"/>
        <v>8.1069999999999989E-2</v>
      </c>
      <c r="F5148">
        <v>68.97</v>
      </c>
      <c r="G5148">
        <v>13.5</v>
      </c>
      <c r="H5148">
        <f t="shared" si="321"/>
        <v>5.908929999999998</v>
      </c>
      <c r="I5148">
        <f t="shared" si="322"/>
        <v>5.9089299999999984E-2</v>
      </c>
      <c r="J5148">
        <f t="shared" si="323"/>
        <v>1.0952076464303632E-3</v>
      </c>
      <c r="L5148">
        <v>3.9427475271493075</v>
      </c>
    </row>
    <row r="5149" spans="1:12" customFormat="1" hidden="1">
      <c r="A5149" s="10">
        <v>41443</v>
      </c>
      <c r="B5149" s="11">
        <v>0.86458333333333337</v>
      </c>
      <c r="C5149">
        <v>0</v>
      </c>
      <c r="D5149">
        <v>88.58</v>
      </c>
      <c r="E5149">
        <f t="shared" si="320"/>
        <v>8.1069999999999989E-2</v>
      </c>
      <c r="F5149">
        <v>69.09</v>
      </c>
      <c r="G5149">
        <v>13.5</v>
      </c>
      <c r="H5149">
        <f t="shared" si="321"/>
        <v>5.908929999999998</v>
      </c>
      <c r="I5149">
        <f t="shared" si="322"/>
        <v>5.9089299999999984E-2</v>
      </c>
      <c r="J5149">
        <f t="shared" si="323"/>
        <v>1.0952076464303632E-3</v>
      </c>
      <c r="L5149">
        <v>3.9427475271493075</v>
      </c>
    </row>
    <row r="5150" spans="1:12" customFormat="1" hidden="1">
      <c r="A5150" s="10">
        <v>41443</v>
      </c>
      <c r="B5150" s="11">
        <v>0.86805555555555547</v>
      </c>
      <c r="C5150">
        <v>0</v>
      </c>
      <c r="D5150">
        <v>88.29</v>
      </c>
      <c r="E5150">
        <f t="shared" si="320"/>
        <v>8.1069999999999989E-2</v>
      </c>
      <c r="F5150">
        <v>68.739999999999995</v>
      </c>
      <c r="G5150">
        <v>13.5</v>
      </c>
      <c r="H5150">
        <f t="shared" si="321"/>
        <v>5.9689300000000145</v>
      </c>
      <c r="I5150">
        <f t="shared" si="322"/>
        <v>5.9689300000000146E-2</v>
      </c>
      <c r="J5150">
        <f t="shared" si="323"/>
        <v>1.1232219163190972E-3</v>
      </c>
      <c r="L5150">
        <v>4.0435988987487494</v>
      </c>
    </row>
    <row r="5151" spans="1:12" customFormat="1" hidden="1">
      <c r="A5151" s="10">
        <v>41443</v>
      </c>
      <c r="B5151" s="11">
        <v>0.87152777777777779</v>
      </c>
      <c r="C5151">
        <v>0</v>
      </c>
      <c r="D5151">
        <v>87.92</v>
      </c>
      <c r="E5151">
        <f t="shared" si="320"/>
        <v>8.1069999999999989E-2</v>
      </c>
      <c r="F5151">
        <v>68.5</v>
      </c>
      <c r="G5151">
        <v>13.5</v>
      </c>
      <c r="H5151">
        <f t="shared" si="321"/>
        <v>5.8389300000000048</v>
      </c>
      <c r="I5151">
        <f t="shared" si="322"/>
        <v>5.8389300000000047E-2</v>
      </c>
      <c r="J5151">
        <f t="shared" si="323"/>
        <v>1.0630593858023242E-3</v>
      </c>
      <c r="L5151">
        <v>3.8270137888883671</v>
      </c>
    </row>
    <row r="5152" spans="1:12" customFormat="1">
      <c r="A5152" s="10">
        <v>41443</v>
      </c>
      <c r="B5152" s="11">
        <v>0.875</v>
      </c>
      <c r="C5152">
        <v>0</v>
      </c>
      <c r="D5152">
        <v>88.13</v>
      </c>
      <c r="E5152">
        <f t="shared" si="320"/>
        <v>8.1069999999999989E-2</v>
      </c>
      <c r="F5152">
        <v>68.680000000000007</v>
      </c>
      <c r="G5152">
        <v>13.5</v>
      </c>
      <c r="H5152">
        <f t="shared" si="321"/>
        <v>5.8689299999999918</v>
      </c>
      <c r="I5152">
        <f t="shared" si="322"/>
        <v>5.8689299999999917E-2</v>
      </c>
      <c r="J5152">
        <f t="shared" si="323"/>
        <v>1.0767668544622007E-3</v>
      </c>
      <c r="K5152">
        <f>J5152*3600</f>
        <v>3.8763606760639227</v>
      </c>
      <c r="L5152" s="13">
        <f>K5152*1000/156000</f>
        <v>2.4848465872204632E-2</v>
      </c>
    </row>
    <row r="5153" spans="1:12" customFormat="1" hidden="1">
      <c r="A5153" s="10">
        <v>41443</v>
      </c>
      <c r="B5153" s="11">
        <v>0.87847222222222221</v>
      </c>
      <c r="C5153">
        <v>0</v>
      </c>
      <c r="D5153">
        <v>88.5</v>
      </c>
      <c r="E5153">
        <f t="shared" si="320"/>
        <v>8.1069999999999989E-2</v>
      </c>
      <c r="F5153">
        <v>68.989999999999995</v>
      </c>
      <c r="G5153">
        <v>13.5</v>
      </c>
      <c r="H5153">
        <f t="shared" si="321"/>
        <v>5.9289300000000082</v>
      </c>
      <c r="I5153">
        <f t="shared" si="322"/>
        <v>5.9289300000000079E-2</v>
      </c>
      <c r="J5153">
        <f t="shared" si="323"/>
        <v>1.1044985792416637E-3</v>
      </c>
      <c r="L5153">
        <v>3.9761948852699893</v>
      </c>
    </row>
    <row r="5154" spans="1:12" customFormat="1" hidden="1">
      <c r="A5154" s="10">
        <v>41443</v>
      </c>
      <c r="B5154" s="11">
        <v>0.88194444444444453</v>
      </c>
      <c r="C5154">
        <v>0</v>
      </c>
      <c r="D5154">
        <v>88.45</v>
      </c>
      <c r="E5154">
        <f t="shared" si="320"/>
        <v>8.1069999999999989E-2</v>
      </c>
      <c r="F5154">
        <v>68.930000000000007</v>
      </c>
      <c r="G5154">
        <v>13.5</v>
      </c>
      <c r="H5154">
        <f t="shared" si="321"/>
        <v>5.9389299999999992</v>
      </c>
      <c r="I5154">
        <f t="shared" si="322"/>
        <v>5.9389299999999992E-2</v>
      </c>
      <c r="J5154">
        <f t="shared" si="323"/>
        <v>1.109161714683677E-3</v>
      </c>
      <c r="L5154">
        <v>3.9929821728612374</v>
      </c>
    </row>
    <row r="5155" spans="1:12" customFormat="1" hidden="1">
      <c r="A5155" s="10">
        <v>41443</v>
      </c>
      <c r="B5155" s="11">
        <v>0.88541666666666663</v>
      </c>
      <c r="C5155">
        <v>0</v>
      </c>
      <c r="D5155">
        <v>88.32</v>
      </c>
      <c r="E5155">
        <f t="shared" si="320"/>
        <v>8.1069999999999989E-2</v>
      </c>
      <c r="F5155">
        <v>68.849999999999994</v>
      </c>
      <c r="G5155">
        <v>13.5</v>
      </c>
      <c r="H5155">
        <f t="shared" si="321"/>
        <v>5.888930000000002</v>
      </c>
      <c r="I5155">
        <f t="shared" si="322"/>
        <v>5.8889300000000019E-2</v>
      </c>
      <c r="J5155">
        <f t="shared" si="323"/>
        <v>1.085963764735448E-3</v>
      </c>
      <c r="L5155">
        <v>3.9094695530476131</v>
      </c>
    </row>
    <row r="5156" spans="1:12" customFormat="1" hidden="1">
      <c r="A5156" s="10">
        <v>41443</v>
      </c>
      <c r="B5156" s="11">
        <v>0.88888888888888884</v>
      </c>
      <c r="C5156">
        <v>0</v>
      </c>
      <c r="D5156">
        <v>88.32</v>
      </c>
      <c r="E5156">
        <f t="shared" si="320"/>
        <v>8.1069999999999989E-2</v>
      </c>
      <c r="F5156">
        <v>68.84</v>
      </c>
      <c r="G5156">
        <v>13.5</v>
      </c>
      <c r="H5156">
        <f t="shared" si="321"/>
        <v>5.8989299999999929</v>
      </c>
      <c r="I5156">
        <f t="shared" si="322"/>
        <v>5.8989299999999932E-2</v>
      </c>
      <c r="J5156">
        <f t="shared" si="323"/>
        <v>1.0905798291711076E-3</v>
      </c>
      <c r="L5156">
        <v>3.9260873850159874</v>
      </c>
    </row>
    <row r="5157" spans="1:12" customFormat="1" hidden="1">
      <c r="A5157" s="10">
        <v>41443</v>
      </c>
      <c r="B5157" s="11">
        <v>0.89236111111111116</v>
      </c>
      <c r="C5157">
        <v>0</v>
      </c>
      <c r="D5157">
        <v>88.68</v>
      </c>
      <c r="E5157">
        <f t="shared" si="320"/>
        <v>8.1069999999999989E-2</v>
      </c>
      <c r="F5157">
        <v>69.180000000000007</v>
      </c>
      <c r="G5157">
        <v>13.5</v>
      </c>
      <c r="H5157">
        <f t="shared" si="321"/>
        <v>5.9189300000000031</v>
      </c>
      <c r="I5157">
        <f t="shared" si="322"/>
        <v>5.9189300000000028E-2</v>
      </c>
      <c r="J5157">
        <f t="shared" si="323"/>
        <v>1.099847226470819E-3</v>
      </c>
      <c r="L5157">
        <v>3.9594500152949483</v>
      </c>
    </row>
    <row r="5158" spans="1:12" customFormat="1" hidden="1">
      <c r="A5158" s="10">
        <v>41443</v>
      </c>
      <c r="B5158" s="11">
        <v>0.89583333333333337</v>
      </c>
      <c r="C5158">
        <v>0</v>
      </c>
      <c r="D5158">
        <v>88.63</v>
      </c>
      <c r="E5158">
        <f t="shared" si="320"/>
        <v>8.1069999999999989E-2</v>
      </c>
      <c r="F5158">
        <v>69.12</v>
      </c>
      <c r="G5158">
        <v>13.5</v>
      </c>
      <c r="H5158">
        <f t="shared" si="321"/>
        <v>5.928929999999994</v>
      </c>
      <c r="I5158">
        <f t="shared" si="322"/>
        <v>5.9289299999999941E-2</v>
      </c>
      <c r="J5158">
        <f t="shared" si="323"/>
        <v>1.1044985792416579E-3</v>
      </c>
      <c r="K5158">
        <f>J5158*3600</f>
        <v>3.9761948852699684</v>
      </c>
      <c r="L5158" s="1">
        <v>3.9761948852699684</v>
      </c>
    </row>
    <row r="5159" spans="1:12" customFormat="1" hidden="1">
      <c r="A5159" s="10">
        <v>41443</v>
      </c>
      <c r="B5159" s="11">
        <v>0.89930555555555547</v>
      </c>
      <c r="C5159">
        <v>0</v>
      </c>
      <c r="D5159">
        <v>88.91</v>
      </c>
      <c r="E5159">
        <f t="shared" si="320"/>
        <v>8.1069999999999989E-2</v>
      </c>
      <c r="F5159">
        <v>69.42</v>
      </c>
      <c r="G5159">
        <v>13.5</v>
      </c>
      <c r="H5159">
        <f t="shared" si="321"/>
        <v>5.908929999999998</v>
      </c>
      <c r="I5159">
        <f t="shared" si="322"/>
        <v>5.9089299999999984E-2</v>
      </c>
      <c r="J5159">
        <f t="shared" si="323"/>
        <v>1.0952076464303632E-3</v>
      </c>
      <c r="L5159">
        <v>3.9427475271493075</v>
      </c>
    </row>
    <row r="5160" spans="1:12" customFormat="1" hidden="1">
      <c r="A5160" s="10">
        <v>41443</v>
      </c>
      <c r="B5160" s="11">
        <v>0.90277777777777779</v>
      </c>
      <c r="C5160">
        <v>0</v>
      </c>
      <c r="D5160">
        <v>88.49</v>
      </c>
      <c r="E5160">
        <f t="shared" si="320"/>
        <v>8.1069999999999989E-2</v>
      </c>
      <c r="F5160">
        <v>68.98</v>
      </c>
      <c r="G5160">
        <v>13.5</v>
      </c>
      <c r="H5160">
        <f t="shared" si="321"/>
        <v>5.928929999999994</v>
      </c>
      <c r="I5160">
        <f t="shared" si="322"/>
        <v>5.9289299999999941E-2</v>
      </c>
      <c r="J5160">
        <f t="shared" si="323"/>
        <v>1.1044985792416579E-3</v>
      </c>
      <c r="L5160">
        <v>3.9761948852699684</v>
      </c>
    </row>
    <row r="5161" spans="1:12" customFormat="1" hidden="1">
      <c r="A5161" s="10">
        <v>41443</v>
      </c>
      <c r="B5161" s="11">
        <v>0.90625</v>
      </c>
      <c r="C5161">
        <v>0</v>
      </c>
      <c r="D5161">
        <v>88.77</v>
      </c>
      <c r="E5161">
        <f t="shared" si="320"/>
        <v>8.1069999999999989E-2</v>
      </c>
      <c r="F5161">
        <v>69.27</v>
      </c>
      <c r="G5161">
        <v>13.5</v>
      </c>
      <c r="H5161">
        <f t="shared" si="321"/>
        <v>5.9189300000000031</v>
      </c>
      <c r="I5161">
        <f t="shared" si="322"/>
        <v>5.9189300000000028E-2</v>
      </c>
      <c r="J5161">
        <f t="shared" si="323"/>
        <v>1.099847226470819E-3</v>
      </c>
      <c r="L5161">
        <v>3.9594500152949483</v>
      </c>
    </row>
    <row r="5162" spans="1:12" customFormat="1" hidden="1">
      <c r="A5162" s="10">
        <v>41443</v>
      </c>
      <c r="B5162" s="11">
        <v>0.90972222222222221</v>
      </c>
      <c r="C5162">
        <v>0</v>
      </c>
      <c r="D5162">
        <v>88.99</v>
      </c>
      <c r="E5162">
        <f t="shared" si="320"/>
        <v>8.1069999999999989E-2</v>
      </c>
      <c r="F5162">
        <v>69.489999999999995</v>
      </c>
      <c r="G5162">
        <v>13.5</v>
      </c>
      <c r="H5162">
        <f t="shared" si="321"/>
        <v>5.9189300000000031</v>
      </c>
      <c r="I5162">
        <f t="shared" si="322"/>
        <v>5.9189300000000028E-2</v>
      </c>
      <c r="J5162">
        <f t="shared" si="323"/>
        <v>1.099847226470819E-3</v>
      </c>
      <c r="L5162">
        <v>3.9594500152949483</v>
      </c>
    </row>
    <row r="5163" spans="1:12" customFormat="1" hidden="1">
      <c r="A5163" s="10">
        <v>41443</v>
      </c>
      <c r="B5163" s="11">
        <v>0.91319444444444453</v>
      </c>
      <c r="C5163">
        <v>0</v>
      </c>
      <c r="D5163">
        <v>89.06</v>
      </c>
      <c r="E5163">
        <f t="shared" si="320"/>
        <v>8.1069999999999989E-2</v>
      </c>
      <c r="F5163">
        <v>69.55</v>
      </c>
      <c r="G5163">
        <v>13.5</v>
      </c>
      <c r="H5163">
        <f t="shared" si="321"/>
        <v>5.9289300000000082</v>
      </c>
      <c r="I5163">
        <f t="shared" si="322"/>
        <v>5.9289300000000079E-2</v>
      </c>
      <c r="J5163">
        <f t="shared" si="323"/>
        <v>1.1044985792416637E-3</v>
      </c>
      <c r="L5163">
        <v>3.9761948852699893</v>
      </c>
    </row>
    <row r="5164" spans="1:12" customFormat="1">
      <c r="A5164" s="10">
        <v>41443</v>
      </c>
      <c r="B5164" s="11">
        <v>0.91666666666666663</v>
      </c>
      <c r="C5164">
        <v>0</v>
      </c>
      <c r="D5164">
        <v>89.06</v>
      </c>
      <c r="E5164">
        <f t="shared" si="320"/>
        <v>8.1069999999999989E-2</v>
      </c>
      <c r="F5164">
        <v>69.540000000000006</v>
      </c>
      <c r="G5164">
        <v>13.5</v>
      </c>
      <c r="H5164">
        <f t="shared" si="321"/>
        <v>5.9389299999999992</v>
      </c>
      <c r="I5164">
        <f t="shared" si="322"/>
        <v>5.9389299999999992E-2</v>
      </c>
      <c r="J5164">
        <f t="shared" si="323"/>
        <v>1.109161714683677E-3</v>
      </c>
      <c r="K5164">
        <f>J5164*3600</f>
        <v>3.9929821728612374</v>
      </c>
      <c r="L5164" s="13">
        <f>K5164*1000/156000</f>
        <v>2.5596039569623315E-2</v>
      </c>
    </row>
    <row r="5165" spans="1:12" customFormat="1" hidden="1">
      <c r="A5165" s="10">
        <v>41443</v>
      </c>
      <c r="B5165" s="11">
        <v>0.92013888888888884</v>
      </c>
      <c r="C5165">
        <v>0</v>
      </c>
      <c r="D5165">
        <v>89.09</v>
      </c>
      <c r="E5165">
        <f t="shared" si="320"/>
        <v>8.1069999999999989E-2</v>
      </c>
      <c r="F5165">
        <v>69.56</v>
      </c>
      <c r="G5165">
        <v>13.5</v>
      </c>
      <c r="H5165">
        <f t="shared" si="321"/>
        <v>5.9489300000000043</v>
      </c>
      <c r="I5165">
        <f t="shared" si="322"/>
        <v>5.9489300000000044E-2</v>
      </c>
      <c r="J5165">
        <f t="shared" si="323"/>
        <v>1.1138366427292812E-3</v>
      </c>
      <c r="L5165">
        <v>4.0098119138254127</v>
      </c>
    </row>
    <row r="5166" spans="1:12" customFormat="1" hidden="1">
      <c r="A5166" s="10">
        <v>41443</v>
      </c>
      <c r="B5166" s="11">
        <v>0.92361111111111116</v>
      </c>
      <c r="C5166">
        <v>0</v>
      </c>
      <c r="D5166">
        <v>89.1</v>
      </c>
      <c r="E5166">
        <f t="shared" si="320"/>
        <v>8.1069999999999989E-2</v>
      </c>
      <c r="F5166">
        <v>69.58</v>
      </c>
      <c r="G5166">
        <v>13.5</v>
      </c>
      <c r="H5166">
        <f t="shared" si="321"/>
        <v>5.9389299999999992</v>
      </c>
      <c r="I5166">
        <f t="shared" si="322"/>
        <v>5.9389299999999992E-2</v>
      </c>
      <c r="J5166">
        <f t="shared" si="323"/>
        <v>1.109161714683677E-3</v>
      </c>
      <c r="L5166">
        <v>3.9929821728612374</v>
      </c>
    </row>
    <row r="5167" spans="1:12" customFormat="1" hidden="1">
      <c r="A5167" s="10">
        <v>41443</v>
      </c>
      <c r="B5167" s="11">
        <v>0.92708333333333337</v>
      </c>
      <c r="C5167">
        <v>0</v>
      </c>
      <c r="D5167">
        <v>89.3</v>
      </c>
      <c r="E5167">
        <f t="shared" si="320"/>
        <v>8.1069999999999989E-2</v>
      </c>
      <c r="F5167">
        <v>69.77</v>
      </c>
      <c r="G5167">
        <v>13.5</v>
      </c>
      <c r="H5167">
        <f t="shared" si="321"/>
        <v>5.9489300000000043</v>
      </c>
      <c r="I5167">
        <f t="shared" si="322"/>
        <v>5.9489300000000044E-2</v>
      </c>
      <c r="J5167">
        <f t="shared" si="323"/>
        <v>1.1138366427292812E-3</v>
      </c>
      <c r="L5167">
        <v>4.0098119138254127</v>
      </c>
    </row>
    <row r="5168" spans="1:12" customFormat="1" hidden="1">
      <c r="A5168" s="10">
        <v>41443</v>
      </c>
      <c r="B5168" s="11">
        <v>0.93055555555555547</v>
      </c>
      <c r="C5168">
        <v>0</v>
      </c>
      <c r="D5168">
        <v>89.2</v>
      </c>
      <c r="E5168">
        <f t="shared" si="320"/>
        <v>8.1069999999999989E-2</v>
      </c>
      <c r="F5168">
        <v>69.709999999999994</v>
      </c>
      <c r="G5168">
        <v>13.5</v>
      </c>
      <c r="H5168">
        <f t="shared" si="321"/>
        <v>5.9089300000000122</v>
      </c>
      <c r="I5168">
        <f t="shared" si="322"/>
        <v>5.9089300000000122E-2</v>
      </c>
      <c r="J5168">
        <f t="shared" si="323"/>
        <v>1.0952076464303699E-3</v>
      </c>
      <c r="L5168">
        <v>3.9427475271493315</v>
      </c>
    </row>
    <row r="5169" spans="1:12" customFormat="1" hidden="1">
      <c r="A5169" s="10">
        <v>41443</v>
      </c>
      <c r="B5169" s="11">
        <v>0.93402777777777779</v>
      </c>
      <c r="C5169">
        <v>0</v>
      </c>
      <c r="D5169">
        <v>89.09</v>
      </c>
      <c r="E5169">
        <f t="shared" si="320"/>
        <v>8.1069999999999989E-2</v>
      </c>
      <c r="F5169">
        <v>69.55</v>
      </c>
      <c r="G5169">
        <v>13.5</v>
      </c>
      <c r="H5169">
        <f t="shared" si="321"/>
        <v>5.9589300000000094</v>
      </c>
      <c r="I5169">
        <f t="shared" si="322"/>
        <v>5.9589300000000095E-2</v>
      </c>
      <c r="J5169">
        <f t="shared" si="323"/>
        <v>1.1185233733025173E-3</v>
      </c>
      <c r="L5169">
        <v>4.0266841438890628</v>
      </c>
    </row>
    <row r="5170" spans="1:12" customFormat="1" hidden="1">
      <c r="A5170" s="10">
        <v>41443</v>
      </c>
      <c r="B5170" s="11">
        <v>0.9375</v>
      </c>
      <c r="C5170">
        <v>0</v>
      </c>
      <c r="D5170">
        <v>89.11</v>
      </c>
      <c r="E5170">
        <f t="shared" si="320"/>
        <v>8.1069999999999989E-2</v>
      </c>
      <c r="F5170">
        <v>69.61</v>
      </c>
      <c r="G5170">
        <v>13.5</v>
      </c>
      <c r="H5170">
        <f t="shared" si="321"/>
        <v>5.9189300000000031</v>
      </c>
      <c r="I5170">
        <f t="shared" si="322"/>
        <v>5.9189300000000028E-2</v>
      </c>
      <c r="J5170">
        <f t="shared" si="323"/>
        <v>1.099847226470819E-3</v>
      </c>
      <c r="K5170">
        <f>J5170*3600</f>
        <v>3.9594500152949483</v>
      </c>
      <c r="L5170" s="1">
        <v>3.9594500152949483</v>
      </c>
    </row>
    <row r="5171" spans="1:12" customFormat="1" hidden="1">
      <c r="A5171" s="10">
        <v>41443</v>
      </c>
      <c r="B5171" s="11">
        <v>0.94097222222222221</v>
      </c>
      <c r="C5171">
        <v>0</v>
      </c>
      <c r="D5171">
        <v>88.83</v>
      </c>
      <c r="E5171">
        <f t="shared" si="320"/>
        <v>8.1069999999999989E-2</v>
      </c>
      <c r="F5171">
        <v>69.27</v>
      </c>
      <c r="G5171">
        <v>13.5</v>
      </c>
      <c r="H5171">
        <f t="shared" si="321"/>
        <v>5.9789300000000054</v>
      </c>
      <c r="I5171">
        <f t="shared" si="322"/>
        <v>5.9789300000000052E-2</v>
      </c>
      <c r="J5171">
        <f t="shared" si="323"/>
        <v>1.1279322816864096E-3</v>
      </c>
      <c r="L5171">
        <v>4.0605562140710747</v>
      </c>
    </row>
    <row r="5172" spans="1:12" customFormat="1" hidden="1">
      <c r="A5172" s="10">
        <v>41443</v>
      </c>
      <c r="B5172" s="11">
        <v>0.94444444444444453</v>
      </c>
      <c r="C5172">
        <v>0</v>
      </c>
      <c r="D5172">
        <v>88.89</v>
      </c>
      <c r="E5172">
        <f t="shared" si="320"/>
        <v>8.1069999999999989E-2</v>
      </c>
      <c r="F5172">
        <v>69.400000000000006</v>
      </c>
      <c r="G5172">
        <v>13.5</v>
      </c>
      <c r="H5172">
        <f t="shared" si="321"/>
        <v>5.908929999999998</v>
      </c>
      <c r="I5172">
        <f t="shared" si="322"/>
        <v>5.9089299999999984E-2</v>
      </c>
      <c r="J5172">
        <f t="shared" si="323"/>
        <v>1.0952076464303632E-3</v>
      </c>
      <c r="L5172">
        <v>3.9427475271493075</v>
      </c>
    </row>
    <row r="5173" spans="1:12" customFormat="1" hidden="1">
      <c r="A5173" s="10">
        <v>41443</v>
      </c>
      <c r="B5173" s="11">
        <v>0.94791666666666663</v>
      </c>
      <c r="C5173">
        <v>0</v>
      </c>
      <c r="D5173">
        <v>88.91</v>
      </c>
      <c r="E5173">
        <f t="shared" si="320"/>
        <v>8.1069999999999989E-2</v>
      </c>
      <c r="F5173">
        <v>69.41</v>
      </c>
      <c r="G5173">
        <v>13.5</v>
      </c>
      <c r="H5173">
        <f t="shared" si="321"/>
        <v>5.9189300000000031</v>
      </c>
      <c r="I5173">
        <f t="shared" si="322"/>
        <v>5.9189300000000028E-2</v>
      </c>
      <c r="J5173">
        <f t="shared" si="323"/>
        <v>1.099847226470819E-3</v>
      </c>
      <c r="L5173">
        <v>3.9594500152949483</v>
      </c>
    </row>
    <row r="5174" spans="1:12" customFormat="1" hidden="1">
      <c r="A5174" s="10">
        <v>41443</v>
      </c>
      <c r="B5174" s="11">
        <v>0.95138888888888884</v>
      </c>
      <c r="C5174">
        <v>0</v>
      </c>
      <c r="D5174">
        <v>88.88</v>
      </c>
      <c r="E5174">
        <f t="shared" si="320"/>
        <v>8.1069999999999989E-2</v>
      </c>
      <c r="F5174">
        <v>69.36</v>
      </c>
      <c r="G5174">
        <v>13.5</v>
      </c>
      <c r="H5174">
        <f t="shared" si="321"/>
        <v>5.9389299999999992</v>
      </c>
      <c r="I5174">
        <f t="shared" si="322"/>
        <v>5.9389299999999992E-2</v>
      </c>
      <c r="J5174">
        <f t="shared" si="323"/>
        <v>1.109161714683677E-3</v>
      </c>
      <c r="L5174">
        <v>3.9929821728612374</v>
      </c>
    </row>
    <row r="5175" spans="1:12" customFormat="1" hidden="1">
      <c r="A5175" s="10">
        <v>41443</v>
      </c>
      <c r="B5175" s="11">
        <v>0.95486111111111116</v>
      </c>
      <c r="C5175">
        <v>0</v>
      </c>
      <c r="D5175">
        <v>88.81</v>
      </c>
      <c r="E5175">
        <f t="shared" si="320"/>
        <v>8.1069999999999989E-2</v>
      </c>
      <c r="F5175">
        <v>69.319999999999993</v>
      </c>
      <c r="G5175">
        <v>13.5</v>
      </c>
      <c r="H5175">
        <f t="shared" si="321"/>
        <v>5.9089300000000122</v>
      </c>
      <c r="I5175">
        <f t="shared" si="322"/>
        <v>5.9089300000000122E-2</v>
      </c>
      <c r="J5175">
        <f t="shared" si="323"/>
        <v>1.0952076464303699E-3</v>
      </c>
      <c r="L5175">
        <v>3.9427475271493315</v>
      </c>
    </row>
    <row r="5176" spans="1:12" customFormat="1">
      <c r="A5176" s="10">
        <v>41443</v>
      </c>
      <c r="B5176" s="11">
        <v>0.95833333333333337</v>
      </c>
      <c r="C5176">
        <v>0</v>
      </c>
      <c r="D5176">
        <v>89.04</v>
      </c>
      <c r="E5176">
        <f t="shared" si="320"/>
        <v>8.1069999999999989E-2</v>
      </c>
      <c r="F5176">
        <v>69.52</v>
      </c>
      <c r="G5176">
        <v>13.5</v>
      </c>
      <c r="H5176">
        <f t="shared" si="321"/>
        <v>5.9389300000000134</v>
      </c>
      <c r="I5176">
        <f t="shared" si="322"/>
        <v>5.9389300000000131E-2</v>
      </c>
      <c r="J5176">
        <f t="shared" si="323"/>
        <v>1.109161714683684E-3</v>
      </c>
      <c r="K5176">
        <f>J5176*3600</f>
        <v>3.9929821728612622</v>
      </c>
      <c r="L5176" s="13">
        <f>K5176*1000/156000</f>
        <v>2.5596039569623478E-2</v>
      </c>
    </row>
    <row r="5177" spans="1:12" customFormat="1" hidden="1">
      <c r="A5177" s="10">
        <v>41443</v>
      </c>
      <c r="B5177" s="11">
        <v>0.96180555555555547</v>
      </c>
      <c r="C5177">
        <v>0</v>
      </c>
      <c r="D5177">
        <v>88.93</v>
      </c>
      <c r="E5177">
        <f t="shared" si="320"/>
        <v>8.1069999999999989E-2</v>
      </c>
      <c r="F5177">
        <v>69.41</v>
      </c>
      <c r="G5177">
        <v>13.5</v>
      </c>
      <c r="H5177">
        <f t="shared" si="321"/>
        <v>5.9389300000000134</v>
      </c>
      <c r="I5177">
        <f t="shared" si="322"/>
        <v>5.9389300000000131E-2</v>
      </c>
      <c r="J5177">
        <f t="shared" si="323"/>
        <v>1.109161714683684E-3</v>
      </c>
      <c r="L5177">
        <v>3.9929821728612622</v>
      </c>
    </row>
    <row r="5178" spans="1:12" customFormat="1" hidden="1">
      <c r="A5178" s="10">
        <v>41443</v>
      </c>
      <c r="B5178" s="11">
        <v>0.96527777777777779</v>
      </c>
      <c r="C5178">
        <v>0</v>
      </c>
      <c r="D5178">
        <v>88.97</v>
      </c>
      <c r="E5178">
        <f t="shared" si="320"/>
        <v>8.1069999999999989E-2</v>
      </c>
      <c r="F5178">
        <v>69.48</v>
      </c>
      <c r="G5178">
        <v>13.5</v>
      </c>
      <c r="H5178">
        <f t="shared" si="321"/>
        <v>5.908929999999998</v>
      </c>
      <c r="I5178">
        <f t="shared" si="322"/>
        <v>5.9089299999999984E-2</v>
      </c>
      <c r="J5178">
        <f t="shared" si="323"/>
        <v>1.0952076464303632E-3</v>
      </c>
      <c r="L5178">
        <v>3.9427475271493075</v>
      </c>
    </row>
    <row r="5179" spans="1:12" customFormat="1" hidden="1">
      <c r="A5179" s="10">
        <v>41443</v>
      </c>
      <c r="B5179" s="11">
        <v>0.96875</v>
      </c>
      <c r="C5179">
        <v>0</v>
      </c>
      <c r="D5179">
        <v>88.93</v>
      </c>
      <c r="E5179">
        <f t="shared" si="320"/>
        <v>8.1069999999999989E-2</v>
      </c>
      <c r="F5179">
        <v>69.400000000000006</v>
      </c>
      <c r="G5179">
        <v>13.5</v>
      </c>
      <c r="H5179">
        <f t="shared" si="321"/>
        <v>5.9489300000000043</v>
      </c>
      <c r="I5179">
        <f t="shared" si="322"/>
        <v>5.9489300000000044E-2</v>
      </c>
      <c r="J5179">
        <f t="shared" si="323"/>
        <v>1.1138366427292812E-3</v>
      </c>
      <c r="L5179">
        <v>4.0098119138254127</v>
      </c>
    </row>
    <row r="5180" spans="1:12" customFormat="1" hidden="1">
      <c r="A5180" s="10">
        <v>41443</v>
      </c>
      <c r="B5180" s="11">
        <v>0.97222222222222221</v>
      </c>
      <c r="C5180">
        <v>0</v>
      </c>
      <c r="D5180">
        <v>88.87</v>
      </c>
      <c r="E5180">
        <f t="shared" si="320"/>
        <v>8.1069999999999989E-2</v>
      </c>
      <c r="F5180">
        <v>69.34</v>
      </c>
      <c r="G5180">
        <v>13.5</v>
      </c>
      <c r="H5180">
        <f t="shared" si="321"/>
        <v>5.9489300000000043</v>
      </c>
      <c r="I5180">
        <f t="shared" si="322"/>
        <v>5.9489300000000044E-2</v>
      </c>
      <c r="J5180">
        <f t="shared" si="323"/>
        <v>1.1138366427292812E-3</v>
      </c>
      <c r="L5180">
        <v>4.0098119138254127</v>
      </c>
    </row>
    <row r="5181" spans="1:12" customFormat="1" hidden="1">
      <c r="A5181" s="10">
        <v>41443</v>
      </c>
      <c r="B5181" s="11">
        <v>0.97569444444444453</v>
      </c>
      <c r="C5181">
        <v>0</v>
      </c>
      <c r="D5181">
        <v>88.77</v>
      </c>
      <c r="E5181">
        <f t="shared" si="320"/>
        <v>8.1069999999999989E-2</v>
      </c>
      <c r="F5181">
        <v>69.23</v>
      </c>
      <c r="G5181">
        <v>13.5</v>
      </c>
      <c r="H5181">
        <f t="shared" si="321"/>
        <v>5.9589299999999952</v>
      </c>
      <c r="I5181">
        <f t="shared" si="322"/>
        <v>5.9589299999999949E-2</v>
      </c>
      <c r="J5181">
        <f t="shared" si="323"/>
        <v>1.1185233733025102E-3</v>
      </c>
      <c r="L5181">
        <v>4.0266841438890371</v>
      </c>
    </row>
    <row r="5182" spans="1:12" customFormat="1" hidden="1">
      <c r="A5182" s="10">
        <v>41443</v>
      </c>
      <c r="B5182" s="11">
        <v>0.97916666666666663</v>
      </c>
      <c r="C5182">
        <v>0</v>
      </c>
      <c r="D5182">
        <v>88.74</v>
      </c>
      <c r="E5182">
        <f t="shared" si="320"/>
        <v>8.1069999999999989E-2</v>
      </c>
      <c r="F5182">
        <v>69.2</v>
      </c>
      <c r="G5182">
        <v>13.5</v>
      </c>
      <c r="H5182">
        <f t="shared" si="321"/>
        <v>5.9589299999999952</v>
      </c>
      <c r="I5182">
        <f t="shared" si="322"/>
        <v>5.9589299999999949E-2</v>
      </c>
      <c r="J5182">
        <f t="shared" si="323"/>
        <v>1.1185233733025102E-3</v>
      </c>
      <c r="K5182">
        <f>J5182*3600</f>
        <v>4.0266841438890371</v>
      </c>
      <c r="L5182" s="1">
        <v>4.0266841438890371</v>
      </c>
    </row>
    <row r="5183" spans="1:12" customFormat="1" hidden="1">
      <c r="A5183" s="10">
        <v>41443</v>
      </c>
      <c r="B5183" s="11">
        <v>0.98263888888888884</v>
      </c>
      <c r="C5183">
        <v>0</v>
      </c>
      <c r="D5183">
        <v>88.85</v>
      </c>
      <c r="E5183">
        <f t="shared" si="320"/>
        <v>8.1069999999999989E-2</v>
      </c>
      <c r="F5183">
        <v>69.34</v>
      </c>
      <c r="G5183">
        <v>13.5</v>
      </c>
      <c r="H5183">
        <f t="shared" si="321"/>
        <v>5.928929999999994</v>
      </c>
      <c r="I5183">
        <f t="shared" si="322"/>
        <v>5.9289299999999941E-2</v>
      </c>
      <c r="J5183">
        <f t="shared" si="323"/>
        <v>1.1044985792416579E-3</v>
      </c>
      <c r="L5183">
        <v>3.9761948852699684</v>
      </c>
    </row>
    <row r="5184" spans="1:12" customFormat="1" hidden="1">
      <c r="A5184" s="10">
        <v>41443</v>
      </c>
      <c r="B5184" s="11">
        <v>0.98611111111111116</v>
      </c>
      <c r="C5184">
        <v>0</v>
      </c>
      <c r="D5184">
        <v>88.98</v>
      </c>
      <c r="E5184">
        <f t="shared" si="320"/>
        <v>8.1069999999999989E-2</v>
      </c>
      <c r="F5184">
        <v>69.45</v>
      </c>
      <c r="G5184">
        <v>13.5</v>
      </c>
      <c r="H5184">
        <f t="shared" si="321"/>
        <v>5.9489300000000043</v>
      </c>
      <c r="I5184">
        <f t="shared" si="322"/>
        <v>5.9489300000000044E-2</v>
      </c>
      <c r="J5184">
        <f t="shared" si="323"/>
        <v>1.1138366427292812E-3</v>
      </c>
      <c r="L5184">
        <v>4.0098119138254127</v>
      </c>
    </row>
    <row r="5185" spans="1:12" customFormat="1" hidden="1">
      <c r="A5185" s="10">
        <v>41443</v>
      </c>
      <c r="B5185" s="11">
        <v>0.98958333333333337</v>
      </c>
      <c r="C5185">
        <v>0</v>
      </c>
      <c r="D5185">
        <v>88.91</v>
      </c>
      <c r="E5185">
        <f t="shared" si="320"/>
        <v>8.1069999999999989E-2</v>
      </c>
      <c r="F5185">
        <v>69.37</v>
      </c>
      <c r="G5185">
        <v>13.5</v>
      </c>
      <c r="H5185">
        <f t="shared" si="321"/>
        <v>5.9589299999999952</v>
      </c>
      <c r="I5185">
        <f t="shared" si="322"/>
        <v>5.9589299999999949E-2</v>
      </c>
      <c r="J5185">
        <f t="shared" si="323"/>
        <v>1.1185233733025102E-3</v>
      </c>
      <c r="L5185">
        <v>4.0266841438890371</v>
      </c>
    </row>
    <row r="5186" spans="1:12" customFormat="1" hidden="1">
      <c r="A5186" s="10">
        <v>41443</v>
      </c>
      <c r="B5186" s="11">
        <v>0.99305555555555547</v>
      </c>
      <c r="C5186">
        <v>0</v>
      </c>
      <c r="D5186">
        <v>88.77</v>
      </c>
      <c r="E5186">
        <f t="shared" si="320"/>
        <v>8.1069999999999989E-2</v>
      </c>
      <c r="F5186">
        <v>69.23</v>
      </c>
      <c r="G5186">
        <v>13.5</v>
      </c>
      <c r="H5186">
        <f t="shared" si="321"/>
        <v>5.9589299999999952</v>
      </c>
      <c r="I5186">
        <f t="shared" si="322"/>
        <v>5.9589299999999949E-2</v>
      </c>
      <c r="J5186">
        <f t="shared" si="323"/>
        <v>1.1185233733025102E-3</v>
      </c>
      <c r="L5186">
        <v>4.0266841438890371</v>
      </c>
    </row>
    <row r="5187" spans="1:12" customFormat="1" hidden="1">
      <c r="A5187" s="10">
        <v>41443</v>
      </c>
      <c r="B5187" s="11">
        <v>0.99652777777777779</v>
      </c>
      <c r="C5187">
        <v>0</v>
      </c>
      <c r="D5187">
        <v>88.83</v>
      </c>
      <c r="E5187">
        <f t="shared" si="320"/>
        <v>8.1069999999999989E-2</v>
      </c>
      <c r="F5187">
        <v>69.34</v>
      </c>
      <c r="G5187">
        <v>13.5</v>
      </c>
      <c r="H5187">
        <f t="shared" si="321"/>
        <v>5.908929999999998</v>
      </c>
      <c r="I5187">
        <f t="shared" si="322"/>
        <v>5.9089299999999984E-2</v>
      </c>
      <c r="J5187">
        <f t="shared" si="323"/>
        <v>1.0952076464303632E-3</v>
      </c>
      <c r="L5187">
        <v>3.9427475271493075</v>
      </c>
    </row>
    <row r="5188" spans="1:12" customFormat="1">
      <c r="A5188" s="10">
        <v>41444</v>
      </c>
      <c r="B5188" s="11">
        <v>0</v>
      </c>
      <c r="C5188">
        <v>0</v>
      </c>
      <c r="D5188">
        <v>88.84</v>
      </c>
      <c r="E5188">
        <f t="shared" si="320"/>
        <v>8.1069999999999989E-2</v>
      </c>
      <c r="F5188">
        <v>69.290000000000006</v>
      </c>
      <c r="G5188">
        <v>13.5</v>
      </c>
      <c r="H5188">
        <f t="shared" si="321"/>
        <v>5.9689300000000003</v>
      </c>
      <c r="I5188">
        <f t="shared" si="322"/>
        <v>5.9689300000000001E-2</v>
      </c>
      <c r="J5188">
        <f t="shared" si="323"/>
        <v>1.12322191631909E-3</v>
      </c>
      <c r="K5188">
        <f>J5188*3600</f>
        <v>4.0435988987487237</v>
      </c>
      <c r="L5188" s="13">
        <f>K5188*1000/156000</f>
        <v>2.5920505761209765E-2</v>
      </c>
    </row>
    <row r="5189" spans="1:12" customFormat="1" hidden="1">
      <c r="A5189" s="10">
        <v>41444</v>
      </c>
      <c r="B5189" s="11">
        <v>3.472222222222222E-3</v>
      </c>
      <c r="C5189">
        <v>0</v>
      </c>
      <c r="D5189">
        <v>88.8</v>
      </c>
      <c r="E5189">
        <f t="shared" ref="E5189:E5252" si="324">(435-368)*1.21/1000</f>
        <v>8.1069999999999989E-2</v>
      </c>
      <c r="F5189">
        <v>69.28</v>
      </c>
      <c r="G5189">
        <v>13.5</v>
      </c>
      <c r="H5189">
        <f t="shared" ref="H5189:H5252" si="325">D5189-E5189-F5189-G5189</f>
        <v>5.9389299999999992</v>
      </c>
      <c r="I5189">
        <f t="shared" ref="I5189:I5252" si="326">H5189/100</f>
        <v>5.9389299999999992E-2</v>
      </c>
      <c r="J5189">
        <f t="shared" ref="J5189:J5252" si="327">1.2904*I5189^(5/2)</f>
        <v>1.109161714683677E-3</v>
      </c>
      <c r="L5189">
        <v>3.9929821728612374</v>
      </c>
    </row>
    <row r="5190" spans="1:12" customFormat="1" hidden="1">
      <c r="A5190" s="10">
        <v>41444</v>
      </c>
      <c r="B5190" s="11">
        <v>6.9444444444444441E-3</v>
      </c>
      <c r="C5190">
        <v>0</v>
      </c>
      <c r="D5190">
        <v>88.92</v>
      </c>
      <c r="E5190">
        <f t="shared" si="324"/>
        <v>8.1069999999999989E-2</v>
      </c>
      <c r="F5190">
        <v>69.38</v>
      </c>
      <c r="G5190">
        <v>13.5</v>
      </c>
      <c r="H5190">
        <f t="shared" si="325"/>
        <v>5.9589300000000094</v>
      </c>
      <c r="I5190">
        <f t="shared" si="326"/>
        <v>5.9589300000000095E-2</v>
      </c>
      <c r="J5190">
        <f t="shared" si="327"/>
        <v>1.1185233733025173E-3</v>
      </c>
      <c r="L5190">
        <v>4.0266841438890628</v>
      </c>
    </row>
    <row r="5191" spans="1:12" customFormat="1" hidden="1">
      <c r="A5191" s="10">
        <v>41444</v>
      </c>
      <c r="B5191" s="11">
        <v>1.0416666666666666E-2</v>
      </c>
      <c r="C5191">
        <v>0</v>
      </c>
      <c r="D5191">
        <v>88.97</v>
      </c>
      <c r="E5191">
        <f t="shared" si="324"/>
        <v>8.1069999999999989E-2</v>
      </c>
      <c r="F5191">
        <v>69.44</v>
      </c>
      <c r="G5191">
        <v>13.5</v>
      </c>
      <c r="H5191">
        <f t="shared" si="325"/>
        <v>5.9489300000000043</v>
      </c>
      <c r="I5191">
        <f t="shared" si="326"/>
        <v>5.9489300000000044E-2</v>
      </c>
      <c r="J5191">
        <f t="shared" si="327"/>
        <v>1.1138366427292812E-3</v>
      </c>
      <c r="L5191">
        <v>4.0098119138254127</v>
      </c>
    </row>
    <row r="5192" spans="1:12" customFormat="1" hidden="1">
      <c r="A5192" s="10">
        <v>41444</v>
      </c>
      <c r="B5192" s="11">
        <v>1.3888888888888888E-2</v>
      </c>
      <c r="C5192">
        <v>0</v>
      </c>
      <c r="D5192">
        <v>88.94</v>
      </c>
      <c r="E5192">
        <f t="shared" si="324"/>
        <v>8.1069999999999989E-2</v>
      </c>
      <c r="F5192">
        <v>69.400000000000006</v>
      </c>
      <c r="G5192">
        <v>13.5</v>
      </c>
      <c r="H5192">
        <f t="shared" si="325"/>
        <v>5.9589299999999952</v>
      </c>
      <c r="I5192">
        <f t="shared" si="326"/>
        <v>5.9589299999999949E-2</v>
      </c>
      <c r="J5192">
        <f t="shared" si="327"/>
        <v>1.1185233733025102E-3</v>
      </c>
      <c r="L5192">
        <v>4.0266841438890371</v>
      </c>
    </row>
    <row r="5193" spans="1:12" customFormat="1" hidden="1">
      <c r="A5193" s="10">
        <v>41444</v>
      </c>
      <c r="B5193" s="11">
        <v>1.7361111111111112E-2</v>
      </c>
      <c r="C5193">
        <v>0</v>
      </c>
      <c r="D5193">
        <v>88.81</v>
      </c>
      <c r="E5193">
        <f t="shared" si="324"/>
        <v>8.1069999999999989E-2</v>
      </c>
      <c r="F5193">
        <v>69.3</v>
      </c>
      <c r="G5193">
        <v>13.5</v>
      </c>
      <c r="H5193">
        <f t="shared" si="325"/>
        <v>5.9289300000000082</v>
      </c>
      <c r="I5193">
        <f t="shared" si="326"/>
        <v>5.9289300000000079E-2</v>
      </c>
      <c r="J5193">
        <f t="shared" si="327"/>
        <v>1.1044985792416637E-3</v>
      </c>
      <c r="L5193">
        <v>3.9761948852699893</v>
      </c>
    </row>
    <row r="5194" spans="1:12" customFormat="1" hidden="1">
      <c r="A5194" s="10">
        <v>41444</v>
      </c>
      <c r="B5194" s="11">
        <v>2.0833333333333332E-2</v>
      </c>
      <c r="C5194">
        <v>0</v>
      </c>
      <c r="D5194">
        <v>89.03</v>
      </c>
      <c r="E5194">
        <f t="shared" si="324"/>
        <v>8.1069999999999989E-2</v>
      </c>
      <c r="F5194">
        <v>69.5</v>
      </c>
      <c r="G5194">
        <v>13.5</v>
      </c>
      <c r="H5194">
        <f t="shared" si="325"/>
        <v>5.9489300000000043</v>
      </c>
      <c r="I5194">
        <f t="shared" si="326"/>
        <v>5.9489300000000044E-2</v>
      </c>
      <c r="J5194">
        <f t="shared" si="327"/>
        <v>1.1138366427292812E-3</v>
      </c>
      <c r="K5194">
        <f>J5194*3600</f>
        <v>4.0098119138254127</v>
      </c>
      <c r="L5194" s="1">
        <v>4.0098119138254127</v>
      </c>
    </row>
    <row r="5195" spans="1:12" customFormat="1" hidden="1">
      <c r="A5195" s="10">
        <v>41444</v>
      </c>
      <c r="B5195" s="11">
        <v>2.4305555555555556E-2</v>
      </c>
      <c r="C5195">
        <v>0</v>
      </c>
      <c r="D5195">
        <v>88.98</v>
      </c>
      <c r="E5195">
        <f t="shared" si="324"/>
        <v>8.1069999999999989E-2</v>
      </c>
      <c r="F5195">
        <v>69.48</v>
      </c>
      <c r="G5195">
        <v>13.5</v>
      </c>
      <c r="H5195">
        <f t="shared" si="325"/>
        <v>5.9189300000000031</v>
      </c>
      <c r="I5195">
        <f t="shared" si="326"/>
        <v>5.9189300000000028E-2</v>
      </c>
      <c r="J5195">
        <f t="shared" si="327"/>
        <v>1.099847226470819E-3</v>
      </c>
      <c r="L5195">
        <v>3.9594500152949483</v>
      </c>
    </row>
    <row r="5196" spans="1:12" customFormat="1" hidden="1">
      <c r="A5196" s="10">
        <v>41444</v>
      </c>
      <c r="B5196" s="11">
        <v>2.7777777777777776E-2</v>
      </c>
      <c r="C5196">
        <v>0</v>
      </c>
      <c r="D5196">
        <v>89.18</v>
      </c>
      <c r="E5196">
        <f t="shared" si="324"/>
        <v>8.1069999999999989E-2</v>
      </c>
      <c r="F5196">
        <v>69.650000000000006</v>
      </c>
      <c r="G5196">
        <v>13.5</v>
      </c>
      <c r="H5196">
        <f t="shared" si="325"/>
        <v>5.9489300000000043</v>
      </c>
      <c r="I5196">
        <f t="shared" si="326"/>
        <v>5.9489300000000044E-2</v>
      </c>
      <c r="J5196">
        <f t="shared" si="327"/>
        <v>1.1138366427292812E-3</v>
      </c>
      <c r="L5196">
        <v>4.0098119138254127</v>
      </c>
    </row>
    <row r="5197" spans="1:12" customFormat="1" hidden="1">
      <c r="A5197" s="10">
        <v>41444</v>
      </c>
      <c r="B5197" s="11">
        <v>3.125E-2</v>
      </c>
      <c r="C5197">
        <v>0</v>
      </c>
      <c r="D5197">
        <v>89.04</v>
      </c>
      <c r="E5197">
        <f t="shared" si="324"/>
        <v>8.1069999999999989E-2</v>
      </c>
      <c r="F5197">
        <v>69.489999999999995</v>
      </c>
      <c r="G5197">
        <v>13.5</v>
      </c>
      <c r="H5197">
        <f t="shared" si="325"/>
        <v>5.9689300000000145</v>
      </c>
      <c r="I5197">
        <f t="shared" si="326"/>
        <v>5.9689300000000146E-2</v>
      </c>
      <c r="J5197">
        <f t="shared" si="327"/>
        <v>1.1232219163190972E-3</v>
      </c>
      <c r="L5197">
        <v>4.0435988987487494</v>
      </c>
    </row>
    <row r="5198" spans="1:12" customFormat="1" hidden="1">
      <c r="A5198" s="10">
        <v>41444</v>
      </c>
      <c r="B5198" s="11">
        <v>3.4722222222222224E-2</v>
      </c>
      <c r="C5198">
        <v>0</v>
      </c>
      <c r="D5198">
        <v>89.02</v>
      </c>
      <c r="E5198">
        <f t="shared" si="324"/>
        <v>8.1069999999999989E-2</v>
      </c>
      <c r="F5198">
        <v>69.489999999999995</v>
      </c>
      <c r="G5198">
        <v>13.5</v>
      </c>
      <c r="H5198">
        <f t="shared" si="325"/>
        <v>5.9489300000000043</v>
      </c>
      <c r="I5198">
        <f t="shared" si="326"/>
        <v>5.9489300000000044E-2</v>
      </c>
      <c r="J5198">
        <f t="shared" si="327"/>
        <v>1.1138366427292812E-3</v>
      </c>
      <c r="L5198">
        <v>4.0098119138254127</v>
      </c>
    </row>
    <row r="5199" spans="1:12" customFormat="1" hidden="1">
      <c r="A5199" s="10">
        <v>41444</v>
      </c>
      <c r="B5199" s="11">
        <v>3.8194444444444441E-2</v>
      </c>
      <c r="C5199">
        <v>0</v>
      </c>
      <c r="D5199">
        <v>88.89</v>
      </c>
      <c r="E5199">
        <f t="shared" si="324"/>
        <v>8.1069999999999989E-2</v>
      </c>
      <c r="F5199">
        <v>69.34</v>
      </c>
      <c r="G5199">
        <v>13.5</v>
      </c>
      <c r="H5199">
        <f t="shared" si="325"/>
        <v>5.9689300000000003</v>
      </c>
      <c r="I5199">
        <f t="shared" si="326"/>
        <v>5.9689300000000001E-2</v>
      </c>
      <c r="J5199">
        <f t="shared" si="327"/>
        <v>1.12322191631909E-3</v>
      </c>
      <c r="L5199">
        <v>4.0435988987487237</v>
      </c>
    </row>
    <row r="5200" spans="1:12" customFormat="1">
      <c r="A5200" s="10">
        <v>41444</v>
      </c>
      <c r="B5200" s="11">
        <v>4.1666666666666664E-2</v>
      </c>
      <c r="C5200">
        <v>0</v>
      </c>
      <c r="D5200">
        <v>88.56</v>
      </c>
      <c r="E5200">
        <f t="shared" si="324"/>
        <v>8.1069999999999989E-2</v>
      </c>
      <c r="F5200">
        <v>69.06</v>
      </c>
      <c r="G5200">
        <v>13.5</v>
      </c>
      <c r="H5200">
        <f t="shared" si="325"/>
        <v>5.9189300000000031</v>
      </c>
      <c r="I5200">
        <f t="shared" si="326"/>
        <v>5.9189300000000028E-2</v>
      </c>
      <c r="J5200">
        <f t="shared" si="327"/>
        <v>1.099847226470819E-3</v>
      </c>
      <c r="K5200">
        <f>J5200*3600</f>
        <v>3.9594500152949483</v>
      </c>
      <c r="L5200" s="13">
        <f>K5200*1000/156000</f>
        <v>2.5381089841634282E-2</v>
      </c>
    </row>
    <row r="5201" spans="1:12" customFormat="1" hidden="1">
      <c r="A5201" s="10">
        <v>41444</v>
      </c>
      <c r="B5201" s="11">
        <v>4.5138888888888888E-2</v>
      </c>
      <c r="C5201">
        <v>0</v>
      </c>
      <c r="D5201">
        <v>88.57</v>
      </c>
      <c r="E5201">
        <f t="shared" si="324"/>
        <v>8.1069999999999989E-2</v>
      </c>
      <c r="F5201">
        <v>69.02</v>
      </c>
      <c r="G5201">
        <v>13.5</v>
      </c>
      <c r="H5201">
        <f t="shared" si="325"/>
        <v>5.9689300000000003</v>
      </c>
      <c r="I5201">
        <f t="shared" si="326"/>
        <v>5.9689300000000001E-2</v>
      </c>
      <c r="J5201">
        <f t="shared" si="327"/>
        <v>1.12322191631909E-3</v>
      </c>
      <c r="L5201">
        <v>4.0435988987487237</v>
      </c>
    </row>
    <row r="5202" spans="1:12" customFormat="1" hidden="1">
      <c r="A5202" s="10">
        <v>41444</v>
      </c>
      <c r="B5202" s="11">
        <v>4.8611111111111112E-2</v>
      </c>
      <c r="C5202">
        <v>0</v>
      </c>
      <c r="D5202">
        <v>88.46</v>
      </c>
      <c r="E5202">
        <f t="shared" si="324"/>
        <v>8.1069999999999989E-2</v>
      </c>
      <c r="F5202">
        <v>68.94</v>
      </c>
      <c r="G5202">
        <v>13.5</v>
      </c>
      <c r="H5202">
        <f t="shared" si="325"/>
        <v>5.9389299999999992</v>
      </c>
      <c r="I5202">
        <f t="shared" si="326"/>
        <v>5.9389299999999992E-2</v>
      </c>
      <c r="J5202">
        <f t="shared" si="327"/>
        <v>1.109161714683677E-3</v>
      </c>
      <c r="L5202">
        <v>3.9929821728612374</v>
      </c>
    </row>
    <row r="5203" spans="1:12" customFormat="1" hidden="1">
      <c r="A5203" s="10">
        <v>41444</v>
      </c>
      <c r="B5203" s="11">
        <v>5.2083333333333336E-2</v>
      </c>
      <c r="C5203">
        <v>0</v>
      </c>
      <c r="D5203">
        <v>88.48</v>
      </c>
      <c r="E5203">
        <f t="shared" si="324"/>
        <v>8.1069999999999989E-2</v>
      </c>
      <c r="F5203">
        <v>68.98</v>
      </c>
      <c r="G5203">
        <v>13.5</v>
      </c>
      <c r="H5203">
        <f t="shared" si="325"/>
        <v>5.9189300000000031</v>
      </c>
      <c r="I5203">
        <f t="shared" si="326"/>
        <v>5.9189300000000028E-2</v>
      </c>
      <c r="J5203">
        <f t="shared" si="327"/>
        <v>1.099847226470819E-3</v>
      </c>
      <c r="L5203">
        <v>3.9594500152949483</v>
      </c>
    </row>
    <row r="5204" spans="1:12" customFormat="1" hidden="1">
      <c r="A5204" s="10">
        <v>41444</v>
      </c>
      <c r="B5204" s="11">
        <v>5.5555555555555552E-2</v>
      </c>
      <c r="C5204">
        <v>0</v>
      </c>
      <c r="D5204">
        <v>88.5</v>
      </c>
      <c r="E5204">
        <f t="shared" si="324"/>
        <v>8.1069999999999989E-2</v>
      </c>
      <c r="F5204">
        <v>68.97</v>
      </c>
      <c r="G5204">
        <v>13.5</v>
      </c>
      <c r="H5204">
        <f t="shared" si="325"/>
        <v>5.9489300000000043</v>
      </c>
      <c r="I5204">
        <f t="shared" si="326"/>
        <v>5.9489300000000044E-2</v>
      </c>
      <c r="J5204">
        <f t="shared" si="327"/>
        <v>1.1138366427292812E-3</v>
      </c>
      <c r="L5204">
        <v>4.0098119138254127</v>
      </c>
    </row>
    <row r="5205" spans="1:12" customFormat="1" hidden="1">
      <c r="A5205" s="10">
        <v>41444</v>
      </c>
      <c r="B5205" s="11">
        <v>5.9027777777777783E-2</v>
      </c>
      <c r="C5205">
        <v>0</v>
      </c>
      <c r="D5205">
        <v>88.43</v>
      </c>
      <c r="E5205">
        <f t="shared" si="324"/>
        <v>8.1069999999999989E-2</v>
      </c>
      <c r="F5205">
        <v>68.94</v>
      </c>
      <c r="G5205">
        <v>13.5</v>
      </c>
      <c r="H5205">
        <f t="shared" si="325"/>
        <v>5.9089300000000122</v>
      </c>
      <c r="I5205">
        <f t="shared" si="326"/>
        <v>5.9089300000000122E-2</v>
      </c>
      <c r="J5205">
        <f t="shared" si="327"/>
        <v>1.0952076464303699E-3</v>
      </c>
      <c r="L5205">
        <v>3.9427475271493315</v>
      </c>
    </row>
    <row r="5206" spans="1:12" customFormat="1" hidden="1">
      <c r="A5206" s="10">
        <v>41444</v>
      </c>
      <c r="B5206" s="11">
        <v>6.25E-2</v>
      </c>
      <c r="C5206">
        <v>0</v>
      </c>
      <c r="D5206">
        <v>88.4</v>
      </c>
      <c r="E5206">
        <f t="shared" si="324"/>
        <v>8.1069999999999989E-2</v>
      </c>
      <c r="F5206">
        <v>68.900000000000006</v>
      </c>
      <c r="G5206">
        <v>13.5</v>
      </c>
      <c r="H5206">
        <f t="shared" si="325"/>
        <v>5.9189300000000031</v>
      </c>
      <c r="I5206">
        <f t="shared" si="326"/>
        <v>5.9189300000000028E-2</v>
      </c>
      <c r="J5206">
        <f t="shared" si="327"/>
        <v>1.099847226470819E-3</v>
      </c>
      <c r="K5206">
        <f>J5206*3600</f>
        <v>3.9594500152949483</v>
      </c>
      <c r="L5206" s="1">
        <v>3.9594500152949483</v>
      </c>
    </row>
    <row r="5207" spans="1:12" customFormat="1" hidden="1">
      <c r="A5207" s="10">
        <v>41444</v>
      </c>
      <c r="B5207" s="11">
        <v>6.5972222222222224E-2</v>
      </c>
      <c r="C5207">
        <v>0</v>
      </c>
      <c r="D5207">
        <v>88.55</v>
      </c>
      <c r="E5207">
        <f t="shared" si="324"/>
        <v>8.1069999999999989E-2</v>
      </c>
      <c r="F5207">
        <v>69.05</v>
      </c>
      <c r="G5207">
        <v>13.5</v>
      </c>
      <c r="H5207">
        <f t="shared" si="325"/>
        <v>5.9189300000000031</v>
      </c>
      <c r="I5207">
        <f t="shared" si="326"/>
        <v>5.9189300000000028E-2</v>
      </c>
      <c r="J5207">
        <f t="shared" si="327"/>
        <v>1.099847226470819E-3</v>
      </c>
      <c r="L5207">
        <v>3.9594500152949483</v>
      </c>
    </row>
    <row r="5208" spans="1:12" customFormat="1" hidden="1">
      <c r="A5208" s="10">
        <v>41444</v>
      </c>
      <c r="B5208" s="11">
        <v>6.9444444444444434E-2</v>
      </c>
      <c r="C5208">
        <v>0</v>
      </c>
      <c r="D5208">
        <v>88.52</v>
      </c>
      <c r="E5208">
        <f t="shared" si="324"/>
        <v>8.1069999999999989E-2</v>
      </c>
      <c r="F5208">
        <v>69.010000000000005</v>
      </c>
      <c r="G5208">
        <v>13.5</v>
      </c>
      <c r="H5208">
        <f t="shared" si="325"/>
        <v>5.928929999999994</v>
      </c>
      <c r="I5208">
        <f t="shared" si="326"/>
        <v>5.9289299999999941E-2</v>
      </c>
      <c r="J5208">
        <f t="shared" si="327"/>
        <v>1.1044985792416579E-3</v>
      </c>
      <c r="L5208">
        <v>3.9761948852699684</v>
      </c>
    </row>
    <row r="5209" spans="1:12" customFormat="1" hidden="1">
      <c r="A5209" s="10">
        <v>41444</v>
      </c>
      <c r="B5209" s="11">
        <v>7.2916666666666671E-2</v>
      </c>
      <c r="C5209">
        <v>0</v>
      </c>
      <c r="D5209">
        <v>88.64</v>
      </c>
      <c r="E5209">
        <f t="shared" si="324"/>
        <v>8.1069999999999989E-2</v>
      </c>
      <c r="F5209">
        <v>69.14</v>
      </c>
      <c r="G5209">
        <v>13.5</v>
      </c>
      <c r="H5209">
        <f t="shared" si="325"/>
        <v>5.9189300000000031</v>
      </c>
      <c r="I5209">
        <f t="shared" si="326"/>
        <v>5.9189300000000028E-2</v>
      </c>
      <c r="J5209">
        <f t="shared" si="327"/>
        <v>1.099847226470819E-3</v>
      </c>
      <c r="L5209">
        <v>3.9594500152949483</v>
      </c>
    </row>
    <row r="5210" spans="1:12" customFormat="1" hidden="1">
      <c r="A5210" s="10">
        <v>41444</v>
      </c>
      <c r="B5210" s="11">
        <v>7.6388888888888895E-2</v>
      </c>
      <c r="C5210">
        <v>0</v>
      </c>
      <c r="D5210">
        <v>88.65</v>
      </c>
      <c r="E5210">
        <f t="shared" si="324"/>
        <v>8.1069999999999989E-2</v>
      </c>
      <c r="F5210">
        <v>69.14</v>
      </c>
      <c r="G5210">
        <v>13.5</v>
      </c>
      <c r="H5210">
        <f t="shared" si="325"/>
        <v>5.9289300000000082</v>
      </c>
      <c r="I5210">
        <f t="shared" si="326"/>
        <v>5.9289300000000079E-2</v>
      </c>
      <c r="J5210">
        <f t="shared" si="327"/>
        <v>1.1044985792416637E-3</v>
      </c>
      <c r="L5210">
        <v>3.9761948852699893</v>
      </c>
    </row>
    <row r="5211" spans="1:12" customFormat="1" hidden="1">
      <c r="A5211" s="10">
        <v>41444</v>
      </c>
      <c r="B5211" s="11">
        <v>7.9861111111111105E-2</v>
      </c>
      <c r="C5211">
        <v>0</v>
      </c>
      <c r="D5211">
        <v>88.65</v>
      </c>
      <c r="E5211">
        <f t="shared" si="324"/>
        <v>8.1069999999999989E-2</v>
      </c>
      <c r="F5211">
        <v>69.11</v>
      </c>
      <c r="G5211">
        <v>13.5</v>
      </c>
      <c r="H5211">
        <f t="shared" si="325"/>
        <v>5.9589300000000094</v>
      </c>
      <c r="I5211">
        <f t="shared" si="326"/>
        <v>5.9589300000000095E-2</v>
      </c>
      <c r="J5211">
        <f t="shared" si="327"/>
        <v>1.1185233733025173E-3</v>
      </c>
      <c r="L5211">
        <v>4.0266841438890628</v>
      </c>
    </row>
    <row r="5212" spans="1:12" customFormat="1">
      <c r="A5212" s="10">
        <v>41444</v>
      </c>
      <c r="B5212" s="11">
        <v>8.3333333333333329E-2</v>
      </c>
      <c r="C5212">
        <v>0</v>
      </c>
      <c r="D5212">
        <v>88.65</v>
      </c>
      <c r="E5212">
        <f t="shared" si="324"/>
        <v>8.1069999999999989E-2</v>
      </c>
      <c r="F5212">
        <v>69.11</v>
      </c>
      <c r="G5212">
        <v>13.5</v>
      </c>
      <c r="H5212">
        <f t="shared" si="325"/>
        <v>5.9589300000000094</v>
      </c>
      <c r="I5212">
        <f t="shared" si="326"/>
        <v>5.9589300000000095E-2</v>
      </c>
      <c r="J5212">
        <f t="shared" si="327"/>
        <v>1.1185233733025173E-3</v>
      </c>
      <c r="K5212">
        <f>J5212*3600</f>
        <v>4.0266841438890628</v>
      </c>
      <c r="L5212" s="13">
        <f>K5212*1000/156000</f>
        <v>2.5812077845442712E-2</v>
      </c>
    </row>
    <row r="5213" spans="1:12" customFormat="1" hidden="1">
      <c r="A5213" s="10">
        <v>41444</v>
      </c>
      <c r="B5213" s="11">
        <v>8.6805555555555566E-2</v>
      </c>
      <c r="C5213">
        <v>0</v>
      </c>
      <c r="D5213">
        <v>88.69</v>
      </c>
      <c r="E5213">
        <f t="shared" si="324"/>
        <v>8.1069999999999989E-2</v>
      </c>
      <c r="F5213">
        <v>69.17</v>
      </c>
      <c r="G5213">
        <v>13.5</v>
      </c>
      <c r="H5213">
        <f t="shared" si="325"/>
        <v>5.9389299999999992</v>
      </c>
      <c r="I5213">
        <f t="shared" si="326"/>
        <v>5.9389299999999992E-2</v>
      </c>
      <c r="J5213">
        <f t="shared" si="327"/>
        <v>1.109161714683677E-3</v>
      </c>
      <c r="L5213">
        <v>3.9929821728612374</v>
      </c>
    </row>
    <row r="5214" spans="1:12" customFormat="1" hidden="1">
      <c r="A5214" s="10">
        <v>41444</v>
      </c>
      <c r="B5214" s="11">
        <v>9.0277777777777776E-2</v>
      </c>
      <c r="C5214">
        <v>0</v>
      </c>
      <c r="D5214">
        <v>88.75</v>
      </c>
      <c r="E5214">
        <f t="shared" si="324"/>
        <v>8.1069999999999989E-2</v>
      </c>
      <c r="F5214">
        <v>69.22</v>
      </c>
      <c r="G5214">
        <v>13.5</v>
      </c>
      <c r="H5214">
        <f t="shared" si="325"/>
        <v>5.9489300000000043</v>
      </c>
      <c r="I5214">
        <f t="shared" si="326"/>
        <v>5.9489300000000044E-2</v>
      </c>
      <c r="J5214">
        <f t="shared" si="327"/>
        <v>1.1138366427292812E-3</v>
      </c>
      <c r="L5214">
        <v>4.0098119138254127</v>
      </c>
    </row>
    <row r="5215" spans="1:12" customFormat="1" hidden="1">
      <c r="A5215" s="10">
        <v>41444</v>
      </c>
      <c r="B5215" s="11">
        <v>9.375E-2</v>
      </c>
      <c r="C5215">
        <v>0</v>
      </c>
      <c r="D5215">
        <v>88.75</v>
      </c>
      <c r="E5215">
        <f t="shared" si="324"/>
        <v>8.1069999999999989E-2</v>
      </c>
      <c r="F5215">
        <v>69.239999999999995</v>
      </c>
      <c r="G5215">
        <v>13.5</v>
      </c>
      <c r="H5215">
        <f t="shared" si="325"/>
        <v>5.9289300000000082</v>
      </c>
      <c r="I5215">
        <f t="shared" si="326"/>
        <v>5.9289300000000079E-2</v>
      </c>
      <c r="J5215">
        <f t="shared" si="327"/>
        <v>1.1044985792416637E-3</v>
      </c>
      <c r="L5215">
        <v>3.9761948852699893</v>
      </c>
    </row>
    <row r="5216" spans="1:12" customFormat="1" hidden="1">
      <c r="A5216" s="10">
        <v>41444</v>
      </c>
      <c r="B5216" s="11">
        <v>9.7222222222222224E-2</v>
      </c>
      <c r="C5216">
        <v>0</v>
      </c>
      <c r="D5216">
        <v>88.84</v>
      </c>
      <c r="E5216">
        <f t="shared" si="324"/>
        <v>8.1069999999999989E-2</v>
      </c>
      <c r="F5216">
        <v>69.34</v>
      </c>
      <c r="G5216">
        <v>13.5</v>
      </c>
      <c r="H5216">
        <f t="shared" si="325"/>
        <v>5.9189300000000031</v>
      </c>
      <c r="I5216">
        <f t="shared" si="326"/>
        <v>5.9189300000000028E-2</v>
      </c>
      <c r="J5216">
        <f t="shared" si="327"/>
        <v>1.099847226470819E-3</v>
      </c>
      <c r="L5216">
        <v>3.9594500152949483</v>
      </c>
    </row>
    <row r="5217" spans="1:12" customFormat="1" hidden="1">
      <c r="A5217" s="10">
        <v>41444</v>
      </c>
      <c r="B5217" s="11">
        <v>0.10069444444444443</v>
      </c>
      <c r="C5217">
        <v>0</v>
      </c>
      <c r="D5217">
        <v>88.75</v>
      </c>
      <c r="E5217">
        <f t="shared" si="324"/>
        <v>8.1069999999999989E-2</v>
      </c>
      <c r="F5217">
        <v>69.2</v>
      </c>
      <c r="G5217">
        <v>13.5</v>
      </c>
      <c r="H5217">
        <f t="shared" si="325"/>
        <v>5.9689300000000003</v>
      </c>
      <c r="I5217">
        <f t="shared" si="326"/>
        <v>5.9689300000000001E-2</v>
      </c>
      <c r="J5217">
        <f t="shared" si="327"/>
        <v>1.12322191631909E-3</v>
      </c>
      <c r="L5217">
        <v>4.0435988987487237</v>
      </c>
    </row>
    <row r="5218" spans="1:12" customFormat="1" hidden="1">
      <c r="A5218" s="10">
        <v>41444</v>
      </c>
      <c r="B5218" s="11">
        <v>0.10416666666666667</v>
      </c>
      <c r="C5218">
        <v>0</v>
      </c>
      <c r="D5218">
        <v>88.7</v>
      </c>
      <c r="E5218">
        <f t="shared" si="324"/>
        <v>8.1069999999999989E-2</v>
      </c>
      <c r="F5218">
        <v>69.17</v>
      </c>
      <c r="G5218">
        <v>13.5</v>
      </c>
      <c r="H5218">
        <f t="shared" si="325"/>
        <v>5.9489300000000043</v>
      </c>
      <c r="I5218">
        <f t="shared" si="326"/>
        <v>5.9489300000000044E-2</v>
      </c>
      <c r="J5218">
        <f t="shared" si="327"/>
        <v>1.1138366427292812E-3</v>
      </c>
      <c r="K5218">
        <f>J5218*3600</f>
        <v>4.0098119138254127</v>
      </c>
      <c r="L5218" s="1">
        <v>4.0098119138254127</v>
      </c>
    </row>
    <row r="5219" spans="1:12" customFormat="1" hidden="1">
      <c r="A5219" s="10">
        <v>41444</v>
      </c>
      <c r="B5219" s="11">
        <v>0.1076388888888889</v>
      </c>
      <c r="C5219">
        <v>0</v>
      </c>
      <c r="D5219">
        <v>88.66</v>
      </c>
      <c r="E5219">
        <f t="shared" si="324"/>
        <v>8.1069999999999989E-2</v>
      </c>
      <c r="F5219">
        <v>69.150000000000006</v>
      </c>
      <c r="G5219">
        <v>13.5</v>
      </c>
      <c r="H5219">
        <f t="shared" si="325"/>
        <v>5.928929999999994</v>
      </c>
      <c r="I5219">
        <f t="shared" si="326"/>
        <v>5.9289299999999941E-2</v>
      </c>
      <c r="J5219">
        <f t="shared" si="327"/>
        <v>1.1044985792416579E-3</v>
      </c>
      <c r="L5219">
        <v>3.9761948852699684</v>
      </c>
    </row>
    <row r="5220" spans="1:12" customFormat="1" hidden="1">
      <c r="A5220" s="10">
        <v>41444</v>
      </c>
      <c r="B5220" s="11">
        <v>0.1111111111111111</v>
      </c>
      <c r="C5220">
        <v>0</v>
      </c>
      <c r="D5220">
        <v>88.72</v>
      </c>
      <c r="E5220">
        <f t="shared" si="324"/>
        <v>8.1069999999999989E-2</v>
      </c>
      <c r="F5220">
        <v>69.19</v>
      </c>
      <c r="G5220">
        <v>13.5</v>
      </c>
      <c r="H5220">
        <f t="shared" si="325"/>
        <v>5.9489300000000043</v>
      </c>
      <c r="I5220">
        <f t="shared" si="326"/>
        <v>5.9489300000000044E-2</v>
      </c>
      <c r="J5220">
        <f t="shared" si="327"/>
        <v>1.1138366427292812E-3</v>
      </c>
      <c r="L5220">
        <v>4.0098119138254127</v>
      </c>
    </row>
    <row r="5221" spans="1:12" customFormat="1" hidden="1">
      <c r="A5221" s="10">
        <v>41444</v>
      </c>
      <c r="B5221" s="11">
        <v>0.11458333333333333</v>
      </c>
      <c r="C5221">
        <v>0</v>
      </c>
      <c r="D5221">
        <v>88.83</v>
      </c>
      <c r="E5221">
        <f t="shared" si="324"/>
        <v>8.1069999999999989E-2</v>
      </c>
      <c r="F5221">
        <v>69.3</v>
      </c>
      <c r="G5221">
        <v>13.5</v>
      </c>
      <c r="H5221">
        <f t="shared" si="325"/>
        <v>5.9489300000000043</v>
      </c>
      <c r="I5221">
        <f t="shared" si="326"/>
        <v>5.9489300000000044E-2</v>
      </c>
      <c r="J5221">
        <f t="shared" si="327"/>
        <v>1.1138366427292812E-3</v>
      </c>
      <c r="L5221">
        <v>4.0098119138254127</v>
      </c>
    </row>
    <row r="5222" spans="1:12" customFormat="1" hidden="1">
      <c r="A5222" s="10">
        <v>41444</v>
      </c>
      <c r="B5222" s="11">
        <v>0.11805555555555557</v>
      </c>
      <c r="C5222">
        <v>0</v>
      </c>
      <c r="D5222">
        <v>89</v>
      </c>
      <c r="E5222">
        <f t="shared" si="324"/>
        <v>8.1069999999999989E-2</v>
      </c>
      <c r="F5222">
        <v>69.349999999999994</v>
      </c>
      <c r="G5222">
        <v>13.5</v>
      </c>
      <c r="H5222">
        <f t="shared" si="325"/>
        <v>6.0689300000000088</v>
      </c>
      <c r="I5222">
        <f t="shared" si="326"/>
        <v>6.0689300000000085E-2</v>
      </c>
      <c r="J5222">
        <f t="shared" si="327"/>
        <v>1.1708592064056892E-3</v>
      </c>
      <c r="L5222">
        <v>4.2150931430604812</v>
      </c>
    </row>
    <row r="5223" spans="1:12" customFormat="1" hidden="1">
      <c r="A5223" s="10">
        <v>41444</v>
      </c>
      <c r="B5223" s="11">
        <v>0.12152777777777778</v>
      </c>
      <c r="C5223">
        <v>0</v>
      </c>
      <c r="D5223">
        <v>89.07</v>
      </c>
      <c r="E5223">
        <f t="shared" si="324"/>
        <v>8.1069999999999989E-2</v>
      </c>
      <c r="F5223">
        <v>69.42</v>
      </c>
      <c r="G5223">
        <v>13.5</v>
      </c>
      <c r="H5223">
        <f t="shared" si="325"/>
        <v>6.0689299999999946</v>
      </c>
      <c r="I5223">
        <f t="shared" si="326"/>
        <v>6.0689299999999946E-2</v>
      </c>
      <c r="J5223">
        <f t="shared" si="327"/>
        <v>1.170859206405682E-3</v>
      </c>
      <c r="L5223">
        <v>4.2150931430604555</v>
      </c>
    </row>
    <row r="5224" spans="1:12" customFormat="1">
      <c r="A5224" s="10">
        <v>41444</v>
      </c>
      <c r="B5224" s="11">
        <v>0.125</v>
      </c>
      <c r="C5224">
        <v>0</v>
      </c>
      <c r="D5224">
        <v>89.15</v>
      </c>
      <c r="E5224">
        <f t="shared" si="324"/>
        <v>8.1069999999999989E-2</v>
      </c>
      <c r="F5224">
        <v>69.5</v>
      </c>
      <c r="G5224">
        <v>13.5</v>
      </c>
      <c r="H5224">
        <f t="shared" si="325"/>
        <v>6.0689300000000088</v>
      </c>
      <c r="I5224">
        <f t="shared" si="326"/>
        <v>6.0689300000000085E-2</v>
      </c>
      <c r="J5224">
        <f t="shared" si="327"/>
        <v>1.1708592064056892E-3</v>
      </c>
      <c r="K5224">
        <f>J5224*3600</f>
        <v>4.2150931430604812</v>
      </c>
      <c r="L5224" s="13">
        <f>K5224*1000/156000</f>
        <v>2.7019827840131291E-2</v>
      </c>
    </row>
    <row r="5225" spans="1:12" customFormat="1" hidden="1">
      <c r="A5225" s="10">
        <v>41444</v>
      </c>
      <c r="B5225" s="11">
        <v>0.12847222222222224</v>
      </c>
      <c r="C5225">
        <v>0</v>
      </c>
      <c r="D5225">
        <v>89.18</v>
      </c>
      <c r="E5225">
        <f t="shared" si="324"/>
        <v>8.1069999999999989E-2</v>
      </c>
      <c r="F5225">
        <v>69.510000000000005</v>
      </c>
      <c r="G5225">
        <v>13.5</v>
      </c>
      <c r="H5225">
        <f t="shared" si="325"/>
        <v>6.0889300000000048</v>
      </c>
      <c r="I5225">
        <f t="shared" si="326"/>
        <v>6.0889300000000049E-2</v>
      </c>
      <c r="J5225">
        <f t="shared" si="327"/>
        <v>1.1805294011279933E-3</v>
      </c>
      <c r="L5225">
        <v>4.249905844060776</v>
      </c>
    </row>
    <row r="5226" spans="1:12" customFormat="1" hidden="1">
      <c r="A5226" s="10">
        <v>41444</v>
      </c>
      <c r="B5226" s="11">
        <v>0.13194444444444445</v>
      </c>
      <c r="C5226">
        <v>0</v>
      </c>
      <c r="D5226">
        <v>89.13</v>
      </c>
      <c r="E5226">
        <f t="shared" si="324"/>
        <v>8.1069999999999989E-2</v>
      </c>
      <c r="F5226">
        <v>69.489999999999995</v>
      </c>
      <c r="G5226">
        <v>13.5</v>
      </c>
      <c r="H5226">
        <f t="shared" si="325"/>
        <v>6.0589300000000037</v>
      </c>
      <c r="I5226">
        <f t="shared" si="326"/>
        <v>6.058930000000004E-2</v>
      </c>
      <c r="J5226">
        <f t="shared" si="327"/>
        <v>1.166041995410915E-3</v>
      </c>
      <c r="L5226">
        <v>4.1977511834792942</v>
      </c>
    </row>
    <row r="5227" spans="1:12" customFormat="1" hidden="1">
      <c r="A5227" s="10">
        <v>41444</v>
      </c>
      <c r="B5227" s="11">
        <v>0.13541666666666666</v>
      </c>
      <c r="C5227">
        <v>0</v>
      </c>
      <c r="D5227">
        <v>89.12</v>
      </c>
      <c r="E5227">
        <f t="shared" si="324"/>
        <v>8.1069999999999989E-2</v>
      </c>
      <c r="F5227">
        <v>69.47</v>
      </c>
      <c r="G5227">
        <v>13.5</v>
      </c>
      <c r="H5227">
        <f t="shared" si="325"/>
        <v>6.0689300000000088</v>
      </c>
      <c r="I5227">
        <f t="shared" si="326"/>
        <v>6.0689300000000085E-2</v>
      </c>
      <c r="J5227">
        <f t="shared" si="327"/>
        <v>1.1708592064056892E-3</v>
      </c>
      <c r="L5227">
        <v>4.2150931430604812</v>
      </c>
    </row>
    <row r="5228" spans="1:12" customFormat="1" hidden="1">
      <c r="A5228" s="10">
        <v>41444</v>
      </c>
      <c r="B5228" s="11">
        <v>0.1388888888888889</v>
      </c>
      <c r="C5228">
        <v>0</v>
      </c>
      <c r="D5228">
        <v>89.05</v>
      </c>
      <c r="E5228">
        <f t="shared" si="324"/>
        <v>8.1069999999999989E-2</v>
      </c>
      <c r="F5228">
        <v>69.36</v>
      </c>
      <c r="G5228">
        <v>13.5</v>
      </c>
      <c r="H5228">
        <f t="shared" si="325"/>
        <v>6.1089300000000009</v>
      </c>
      <c r="I5228">
        <f t="shared" si="326"/>
        <v>6.1089300000000006E-2</v>
      </c>
      <c r="J5228">
        <f t="shared" si="327"/>
        <v>1.1902473582354565E-3</v>
      </c>
      <c r="L5228">
        <v>4.2848904896476432</v>
      </c>
    </row>
    <row r="5229" spans="1:12" customFormat="1" hidden="1">
      <c r="A5229" s="10">
        <v>41444</v>
      </c>
      <c r="B5229" s="11">
        <v>0.1423611111111111</v>
      </c>
      <c r="C5229">
        <v>0</v>
      </c>
      <c r="D5229">
        <v>89.07</v>
      </c>
      <c r="E5229">
        <f t="shared" si="324"/>
        <v>8.1069999999999989E-2</v>
      </c>
      <c r="F5229">
        <v>69.39</v>
      </c>
      <c r="G5229">
        <v>13.5</v>
      </c>
      <c r="H5229">
        <f t="shared" si="325"/>
        <v>6.0989299999999957</v>
      </c>
      <c r="I5229">
        <f t="shared" si="326"/>
        <v>6.0989299999999955E-2</v>
      </c>
      <c r="J5229">
        <f t="shared" si="327"/>
        <v>1.1853824044819948E-3</v>
      </c>
      <c r="L5229">
        <v>4.2673766561351814</v>
      </c>
    </row>
    <row r="5230" spans="1:12" customFormat="1" hidden="1">
      <c r="A5230" s="10">
        <v>41444</v>
      </c>
      <c r="B5230" s="11">
        <v>0.14583333333333334</v>
      </c>
      <c r="C5230">
        <v>0</v>
      </c>
      <c r="D5230">
        <v>89.21</v>
      </c>
      <c r="E5230">
        <f t="shared" si="324"/>
        <v>8.1069999999999989E-2</v>
      </c>
      <c r="F5230">
        <v>69.599999999999994</v>
      </c>
      <c r="G5230">
        <v>13.5</v>
      </c>
      <c r="H5230">
        <f t="shared" si="325"/>
        <v>6.0289300000000026</v>
      </c>
      <c r="I5230">
        <f t="shared" si="326"/>
        <v>6.0289300000000025E-2</v>
      </c>
      <c r="J5230">
        <f t="shared" si="327"/>
        <v>1.1516617899633556E-3</v>
      </c>
      <c r="K5230">
        <f>J5230*3600</f>
        <v>4.1459824438680801</v>
      </c>
      <c r="L5230" s="1">
        <v>4.1459824438680801</v>
      </c>
    </row>
    <row r="5231" spans="1:12" customFormat="1" hidden="1">
      <c r="A5231" s="10">
        <v>41444</v>
      </c>
      <c r="B5231" s="11">
        <v>0.14930555555555555</v>
      </c>
      <c r="C5231">
        <v>0</v>
      </c>
      <c r="D5231">
        <v>89.23</v>
      </c>
      <c r="E5231">
        <f t="shared" si="324"/>
        <v>8.1069999999999989E-2</v>
      </c>
      <c r="F5231">
        <v>69.650000000000006</v>
      </c>
      <c r="G5231">
        <v>13.5</v>
      </c>
      <c r="H5231">
        <f t="shared" si="325"/>
        <v>5.9989300000000014</v>
      </c>
      <c r="I5231">
        <f t="shared" si="326"/>
        <v>5.9989300000000016E-2</v>
      </c>
      <c r="J5231">
        <f t="shared" si="327"/>
        <v>1.1373885190613788E-3</v>
      </c>
      <c r="L5231">
        <v>4.0945986686209634</v>
      </c>
    </row>
    <row r="5232" spans="1:12" customFormat="1" hidden="1">
      <c r="A5232" s="10">
        <v>41444</v>
      </c>
      <c r="B5232" s="11">
        <v>0.15277777777777776</v>
      </c>
      <c r="C5232">
        <v>0</v>
      </c>
      <c r="D5232">
        <v>89.21</v>
      </c>
      <c r="E5232">
        <f t="shared" si="324"/>
        <v>8.1069999999999989E-2</v>
      </c>
      <c r="F5232">
        <v>69.650000000000006</v>
      </c>
      <c r="G5232">
        <v>13.5</v>
      </c>
      <c r="H5232">
        <f t="shared" si="325"/>
        <v>5.9789299999999912</v>
      </c>
      <c r="I5232">
        <f t="shared" si="326"/>
        <v>5.9789299999999913E-2</v>
      </c>
      <c r="J5232">
        <f t="shared" si="327"/>
        <v>1.1279322816864035E-3</v>
      </c>
      <c r="L5232">
        <v>4.0605562140710525</v>
      </c>
    </row>
    <row r="5233" spans="1:12" customFormat="1" hidden="1">
      <c r="A5233" s="10">
        <v>41444</v>
      </c>
      <c r="B5233" s="11">
        <v>0.15625</v>
      </c>
      <c r="C5233">
        <v>0</v>
      </c>
      <c r="D5233">
        <v>89.22</v>
      </c>
      <c r="E5233">
        <f t="shared" si="324"/>
        <v>8.1069999999999989E-2</v>
      </c>
      <c r="F5233">
        <v>69.709999999999994</v>
      </c>
      <c r="G5233">
        <v>13.5</v>
      </c>
      <c r="H5233">
        <f t="shared" si="325"/>
        <v>5.9289300000000082</v>
      </c>
      <c r="I5233">
        <f t="shared" si="326"/>
        <v>5.9289300000000079E-2</v>
      </c>
      <c r="J5233">
        <f t="shared" si="327"/>
        <v>1.1044985792416637E-3</v>
      </c>
      <c r="L5233">
        <v>3.9761948852699893</v>
      </c>
    </row>
    <row r="5234" spans="1:12" customFormat="1" hidden="1">
      <c r="A5234" s="10">
        <v>41444</v>
      </c>
      <c r="B5234" s="11">
        <v>0.15972222222222224</v>
      </c>
      <c r="C5234">
        <v>0</v>
      </c>
      <c r="D5234">
        <v>89.25</v>
      </c>
      <c r="E5234">
        <f t="shared" si="324"/>
        <v>8.1069999999999989E-2</v>
      </c>
      <c r="F5234">
        <v>69.739999999999995</v>
      </c>
      <c r="G5234">
        <v>13.5</v>
      </c>
      <c r="H5234">
        <f t="shared" si="325"/>
        <v>5.9289300000000082</v>
      </c>
      <c r="I5234">
        <f t="shared" si="326"/>
        <v>5.9289300000000079E-2</v>
      </c>
      <c r="J5234">
        <f t="shared" si="327"/>
        <v>1.1044985792416637E-3</v>
      </c>
      <c r="L5234">
        <v>3.9761948852699893</v>
      </c>
    </row>
    <row r="5235" spans="1:12" customFormat="1" hidden="1">
      <c r="A5235" s="10">
        <v>41444</v>
      </c>
      <c r="B5235" s="11">
        <v>0.16319444444444445</v>
      </c>
      <c r="C5235">
        <v>0</v>
      </c>
      <c r="D5235">
        <v>89.33</v>
      </c>
      <c r="E5235">
        <f t="shared" si="324"/>
        <v>8.1069999999999989E-2</v>
      </c>
      <c r="F5235">
        <v>69.83</v>
      </c>
      <c r="G5235">
        <v>13.5</v>
      </c>
      <c r="H5235">
        <f t="shared" si="325"/>
        <v>5.9189300000000031</v>
      </c>
      <c r="I5235">
        <f t="shared" si="326"/>
        <v>5.9189300000000028E-2</v>
      </c>
      <c r="J5235">
        <f t="shared" si="327"/>
        <v>1.099847226470819E-3</v>
      </c>
      <c r="L5235">
        <v>3.9594500152949483</v>
      </c>
    </row>
    <row r="5236" spans="1:12" customFormat="1">
      <c r="A5236" s="10">
        <v>41444</v>
      </c>
      <c r="B5236" s="11">
        <v>0.16666666666666666</v>
      </c>
      <c r="C5236">
        <v>0</v>
      </c>
      <c r="D5236">
        <v>89.25</v>
      </c>
      <c r="E5236">
        <f t="shared" si="324"/>
        <v>8.1069999999999989E-2</v>
      </c>
      <c r="F5236">
        <v>69.7</v>
      </c>
      <c r="G5236">
        <v>13.5</v>
      </c>
      <c r="H5236">
        <f t="shared" si="325"/>
        <v>5.9689300000000003</v>
      </c>
      <c r="I5236">
        <f t="shared" si="326"/>
        <v>5.9689300000000001E-2</v>
      </c>
      <c r="J5236">
        <f t="shared" si="327"/>
        <v>1.12322191631909E-3</v>
      </c>
      <c r="K5236">
        <f>J5236*3600</f>
        <v>4.0435988987487237</v>
      </c>
      <c r="L5236" s="13">
        <f>K5236*1000/156000</f>
        <v>2.5920505761209765E-2</v>
      </c>
    </row>
    <row r="5237" spans="1:12" customFormat="1" hidden="1">
      <c r="A5237" s="10">
        <v>41444</v>
      </c>
      <c r="B5237" s="11">
        <v>0.17013888888888887</v>
      </c>
      <c r="C5237">
        <v>0</v>
      </c>
      <c r="D5237">
        <v>89.13</v>
      </c>
      <c r="E5237">
        <f t="shared" si="324"/>
        <v>8.1069999999999989E-2</v>
      </c>
      <c r="F5237">
        <v>69.61</v>
      </c>
      <c r="G5237">
        <v>13.5</v>
      </c>
      <c r="H5237">
        <f t="shared" si="325"/>
        <v>5.9389299999999992</v>
      </c>
      <c r="I5237">
        <f t="shared" si="326"/>
        <v>5.9389299999999992E-2</v>
      </c>
      <c r="J5237">
        <f t="shared" si="327"/>
        <v>1.109161714683677E-3</v>
      </c>
      <c r="L5237">
        <v>3.9929821728612374</v>
      </c>
    </row>
    <row r="5238" spans="1:12" customFormat="1" hidden="1">
      <c r="A5238" s="10">
        <v>41444</v>
      </c>
      <c r="B5238" s="11">
        <v>0.17361111111111113</v>
      </c>
      <c r="C5238">
        <v>0</v>
      </c>
      <c r="D5238">
        <v>89.27</v>
      </c>
      <c r="E5238">
        <f t="shared" si="324"/>
        <v>8.1069999999999989E-2</v>
      </c>
      <c r="F5238">
        <v>69.72</v>
      </c>
      <c r="G5238">
        <v>13.5</v>
      </c>
      <c r="H5238">
        <f t="shared" si="325"/>
        <v>5.9689300000000003</v>
      </c>
      <c r="I5238">
        <f t="shared" si="326"/>
        <v>5.9689300000000001E-2</v>
      </c>
      <c r="J5238">
        <f t="shared" si="327"/>
        <v>1.12322191631909E-3</v>
      </c>
      <c r="L5238">
        <v>4.0435988987487237</v>
      </c>
    </row>
    <row r="5239" spans="1:12" customFormat="1" hidden="1">
      <c r="A5239" s="10">
        <v>41444</v>
      </c>
      <c r="B5239" s="11">
        <v>0.17708333333333334</v>
      </c>
      <c r="C5239">
        <v>0</v>
      </c>
      <c r="D5239">
        <v>89.21</v>
      </c>
      <c r="E5239">
        <f t="shared" si="324"/>
        <v>8.1069999999999989E-2</v>
      </c>
      <c r="F5239">
        <v>69.680000000000007</v>
      </c>
      <c r="G5239">
        <v>13.5</v>
      </c>
      <c r="H5239">
        <f t="shared" si="325"/>
        <v>5.9489299999999901</v>
      </c>
      <c r="I5239">
        <f t="shared" si="326"/>
        <v>5.9489299999999898E-2</v>
      </c>
      <c r="J5239">
        <f t="shared" si="327"/>
        <v>1.1138366427292743E-3</v>
      </c>
      <c r="L5239">
        <v>4.0098119138253878</v>
      </c>
    </row>
    <row r="5240" spans="1:12" customFormat="1" hidden="1">
      <c r="A5240" s="10">
        <v>41444</v>
      </c>
      <c r="B5240" s="11">
        <v>0.18055555555555555</v>
      </c>
      <c r="C5240">
        <v>0</v>
      </c>
      <c r="D5240">
        <v>89.19</v>
      </c>
      <c r="E5240">
        <f t="shared" si="324"/>
        <v>8.1069999999999989E-2</v>
      </c>
      <c r="F5240">
        <v>69.7</v>
      </c>
      <c r="G5240">
        <v>13.5</v>
      </c>
      <c r="H5240">
        <f t="shared" si="325"/>
        <v>5.908929999999998</v>
      </c>
      <c r="I5240">
        <f t="shared" si="326"/>
        <v>5.9089299999999984E-2</v>
      </c>
      <c r="J5240">
        <f t="shared" si="327"/>
        <v>1.0952076464303632E-3</v>
      </c>
      <c r="L5240">
        <v>3.9427475271493075</v>
      </c>
    </row>
    <row r="5241" spans="1:12" customFormat="1" hidden="1">
      <c r="A5241" s="10">
        <v>41444</v>
      </c>
      <c r="B5241" s="11">
        <v>0.18402777777777779</v>
      </c>
      <c r="C5241">
        <v>0</v>
      </c>
      <c r="D5241">
        <v>89.2</v>
      </c>
      <c r="E5241">
        <f t="shared" si="324"/>
        <v>8.1069999999999989E-2</v>
      </c>
      <c r="F5241">
        <v>69.680000000000007</v>
      </c>
      <c r="G5241">
        <v>13.5</v>
      </c>
      <c r="H5241">
        <f t="shared" si="325"/>
        <v>5.9389299999999992</v>
      </c>
      <c r="I5241">
        <f t="shared" si="326"/>
        <v>5.9389299999999992E-2</v>
      </c>
      <c r="J5241">
        <f t="shared" si="327"/>
        <v>1.109161714683677E-3</v>
      </c>
      <c r="L5241">
        <v>3.9929821728612374</v>
      </c>
    </row>
    <row r="5242" spans="1:12" customFormat="1" hidden="1">
      <c r="A5242" s="10">
        <v>41444</v>
      </c>
      <c r="B5242" s="11">
        <v>0.1875</v>
      </c>
      <c r="C5242">
        <v>0</v>
      </c>
      <c r="D5242">
        <v>89.11</v>
      </c>
      <c r="E5242">
        <f t="shared" si="324"/>
        <v>8.1069999999999989E-2</v>
      </c>
      <c r="F5242">
        <v>69.599999999999994</v>
      </c>
      <c r="G5242">
        <v>13.5</v>
      </c>
      <c r="H5242">
        <f t="shared" si="325"/>
        <v>5.9289300000000082</v>
      </c>
      <c r="I5242">
        <f t="shared" si="326"/>
        <v>5.9289300000000079E-2</v>
      </c>
      <c r="J5242">
        <f t="shared" si="327"/>
        <v>1.1044985792416637E-3</v>
      </c>
      <c r="K5242">
        <f>J5242*3600</f>
        <v>3.9761948852699893</v>
      </c>
      <c r="L5242" s="1">
        <v>3.9761948852699893</v>
      </c>
    </row>
    <row r="5243" spans="1:12" customFormat="1" hidden="1">
      <c r="A5243" s="10">
        <v>41444</v>
      </c>
      <c r="B5243" s="11">
        <v>0.19097222222222221</v>
      </c>
      <c r="C5243">
        <v>0</v>
      </c>
      <c r="D5243">
        <v>89.29</v>
      </c>
      <c r="E5243">
        <f t="shared" si="324"/>
        <v>8.1069999999999989E-2</v>
      </c>
      <c r="F5243">
        <v>69.760000000000005</v>
      </c>
      <c r="G5243">
        <v>13.5</v>
      </c>
      <c r="H5243">
        <f t="shared" si="325"/>
        <v>5.9489300000000043</v>
      </c>
      <c r="I5243">
        <f t="shared" si="326"/>
        <v>5.9489300000000044E-2</v>
      </c>
      <c r="J5243">
        <f t="shared" si="327"/>
        <v>1.1138366427292812E-3</v>
      </c>
      <c r="L5243">
        <v>4.0098119138254127</v>
      </c>
    </row>
    <row r="5244" spans="1:12" customFormat="1" hidden="1">
      <c r="A5244" s="10">
        <v>41444</v>
      </c>
      <c r="B5244" s="11">
        <v>0.19444444444444445</v>
      </c>
      <c r="C5244">
        <v>0</v>
      </c>
      <c r="D5244">
        <v>89.34</v>
      </c>
      <c r="E5244">
        <f t="shared" si="324"/>
        <v>8.1069999999999989E-2</v>
      </c>
      <c r="F5244">
        <v>69.84</v>
      </c>
      <c r="G5244">
        <v>13.5</v>
      </c>
      <c r="H5244">
        <f t="shared" si="325"/>
        <v>5.9189300000000031</v>
      </c>
      <c r="I5244">
        <f t="shared" si="326"/>
        <v>5.9189300000000028E-2</v>
      </c>
      <c r="J5244">
        <f t="shared" si="327"/>
        <v>1.099847226470819E-3</v>
      </c>
      <c r="L5244">
        <v>3.9594500152949483</v>
      </c>
    </row>
    <row r="5245" spans="1:12" customFormat="1" hidden="1">
      <c r="A5245" s="10">
        <v>41444</v>
      </c>
      <c r="B5245" s="11">
        <v>0.19791666666666666</v>
      </c>
      <c r="C5245">
        <v>0</v>
      </c>
      <c r="D5245">
        <v>89.34</v>
      </c>
      <c r="E5245">
        <f t="shared" si="324"/>
        <v>8.1069999999999989E-2</v>
      </c>
      <c r="F5245">
        <v>69.78</v>
      </c>
      <c r="G5245">
        <v>13.5</v>
      </c>
      <c r="H5245">
        <f t="shared" si="325"/>
        <v>5.9789300000000054</v>
      </c>
      <c r="I5245">
        <f t="shared" si="326"/>
        <v>5.9789300000000052E-2</v>
      </c>
      <c r="J5245">
        <f t="shared" si="327"/>
        <v>1.1279322816864096E-3</v>
      </c>
      <c r="L5245">
        <v>4.0605562140710747</v>
      </c>
    </row>
    <row r="5246" spans="1:12" customFormat="1" hidden="1">
      <c r="A5246" s="10">
        <v>41444</v>
      </c>
      <c r="B5246" s="11">
        <v>0.20138888888888887</v>
      </c>
      <c r="C5246">
        <v>0</v>
      </c>
      <c r="D5246">
        <v>89.28</v>
      </c>
      <c r="E5246">
        <f t="shared" si="324"/>
        <v>8.1069999999999989E-2</v>
      </c>
      <c r="F5246">
        <v>69.760000000000005</v>
      </c>
      <c r="G5246">
        <v>13.5</v>
      </c>
      <c r="H5246">
        <f t="shared" si="325"/>
        <v>5.9389299999999992</v>
      </c>
      <c r="I5246">
        <f t="shared" si="326"/>
        <v>5.9389299999999992E-2</v>
      </c>
      <c r="J5246">
        <f t="shared" si="327"/>
        <v>1.109161714683677E-3</v>
      </c>
      <c r="L5246">
        <v>3.9929821728612374</v>
      </c>
    </row>
    <row r="5247" spans="1:12" customFormat="1" hidden="1">
      <c r="A5247" s="10">
        <v>41444</v>
      </c>
      <c r="B5247" s="11">
        <v>0.20486111111111113</v>
      </c>
      <c r="C5247">
        <v>0</v>
      </c>
      <c r="D5247">
        <v>89.23</v>
      </c>
      <c r="E5247">
        <f t="shared" si="324"/>
        <v>8.1069999999999989E-2</v>
      </c>
      <c r="F5247">
        <v>69.709999999999994</v>
      </c>
      <c r="G5247">
        <v>13.5</v>
      </c>
      <c r="H5247">
        <f t="shared" si="325"/>
        <v>5.9389300000000134</v>
      </c>
      <c r="I5247">
        <f t="shared" si="326"/>
        <v>5.9389300000000131E-2</v>
      </c>
      <c r="J5247">
        <f t="shared" si="327"/>
        <v>1.109161714683684E-3</v>
      </c>
      <c r="L5247">
        <v>3.9929821728612622</v>
      </c>
    </row>
    <row r="5248" spans="1:12" customFormat="1">
      <c r="A5248" s="10">
        <v>41444</v>
      </c>
      <c r="B5248" s="11">
        <v>0.20833333333333334</v>
      </c>
      <c r="C5248">
        <v>0</v>
      </c>
      <c r="D5248">
        <v>89.4</v>
      </c>
      <c r="E5248">
        <f t="shared" si="324"/>
        <v>8.1069999999999989E-2</v>
      </c>
      <c r="F5248">
        <v>69.900000000000006</v>
      </c>
      <c r="G5248">
        <v>13.5</v>
      </c>
      <c r="H5248">
        <f t="shared" si="325"/>
        <v>5.9189300000000031</v>
      </c>
      <c r="I5248">
        <f t="shared" si="326"/>
        <v>5.9189300000000028E-2</v>
      </c>
      <c r="J5248">
        <f t="shared" si="327"/>
        <v>1.099847226470819E-3</v>
      </c>
      <c r="K5248">
        <f>J5248*3600</f>
        <v>3.9594500152949483</v>
      </c>
      <c r="L5248" s="13">
        <f>K5248*1000/156000</f>
        <v>2.5381089841634282E-2</v>
      </c>
    </row>
    <row r="5249" spans="1:12" customFormat="1" hidden="1">
      <c r="A5249" s="10">
        <v>41444</v>
      </c>
      <c r="B5249" s="11">
        <v>0.21180555555555555</v>
      </c>
      <c r="C5249">
        <v>0</v>
      </c>
      <c r="D5249">
        <v>89.58</v>
      </c>
      <c r="E5249">
        <f t="shared" si="324"/>
        <v>8.1069999999999989E-2</v>
      </c>
      <c r="F5249">
        <v>70.099999999999994</v>
      </c>
      <c r="G5249">
        <v>13.5</v>
      </c>
      <c r="H5249">
        <f t="shared" si="325"/>
        <v>5.8989300000000071</v>
      </c>
      <c r="I5249">
        <f t="shared" si="326"/>
        <v>5.8989300000000071E-2</v>
      </c>
      <c r="J5249">
        <f t="shared" si="327"/>
        <v>1.0905798291711143E-3</v>
      </c>
      <c r="L5249">
        <v>3.9260873850160114</v>
      </c>
    </row>
    <row r="5250" spans="1:12" customFormat="1" hidden="1">
      <c r="A5250" s="10">
        <v>41444</v>
      </c>
      <c r="B5250" s="11">
        <v>0.21527777777777779</v>
      </c>
      <c r="C5250">
        <v>0</v>
      </c>
      <c r="D5250">
        <v>89.66</v>
      </c>
      <c r="E5250">
        <f t="shared" si="324"/>
        <v>8.1069999999999989E-2</v>
      </c>
      <c r="F5250">
        <v>70.16</v>
      </c>
      <c r="G5250">
        <v>13.5</v>
      </c>
      <c r="H5250">
        <f t="shared" si="325"/>
        <v>5.9189300000000031</v>
      </c>
      <c r="I5250">
        <f t="shared" si="326"/>
        <v>5.9189300000000028E-2</v>
      </c>
      <c r="J5250">
        <f t="shared" si="327"/>
        <v>1.099847226470819E-3</v>
      </c>
      <c r="L5250">
        <v>3.9594500152949483</v>
      </c>
    </row>
    <row r="5251" spans="1:12" customFormat="1" hidden="1">
      <c r="A5251" s="10">
        <v>41444</v>
      </c>
      <c r="B5251" s="11">
        <v>0.21875</v>
      </c>
      <c r="C5251">
        <v>0</v>
      </c>
      <c r="D5251">
        <v>89.78</v>
      </c>
      <c r="E5251">
        <f t="shared" si="324"/>
        <v>8.1069999999999989E-2</v>
      </c>
      <c r="F5251">
        <v>70.27</v>
      </c>
      <c r="G5251">
        <v>13.5</v>
      </c>
      <c r="H5251">
        <f t="shared" si="325"/>
        <v>5.9289300000000082</v>
      </c>
      <c r="I5251">
        <f t="shared" si="326"/>
        <v>5.9289300000000079E-2</v>
      </c>
      <c r="J5251">
        <f t="shared" si="327"/>
        <v>1.1044985792416637E-3</v>
      </c>
      <c r="L5251">
        <v>3.9761948852699893</v>
      </c>
    </row>
    <row r="5252" spans="1:12" customFormat="1" hidden="1">
      <c r="A5252" s="10">
        <v>41444</v>
      </c>
      <c r="B5252" s="11">
        <v>0.22222222222222221</v>
      </c>
      <c r="C5252">
        <v>0</v>
      </c>
      <c r="D5252">
        <v>89.87</v>
      </c>
      <c r="E5252">
        <f t="shared" si="324"/>
        <v>8.1069999999999989E-2</v>
      </c>
      <c r="F5252">
        <v>70.36</v>
      </c>
      <c r="G5252">
        <v>13.5</v>
      </c>
      <c r="H5252">
        <f t="shared" si="325"/>
        <v>5.9289300000000082</v>
      </c>
      <c r="I5252">
        <f t="shared" si="326"/>
        <v>5.9289300000000079E-2</v>
      </c>
      <c r="J5252">
        <f t="shared" si="327"/>
        <v>1.1044985792416637E-3</v>
      </c>
      <c r="L5252">
        <v>3.9761948852699893</v>
      </c>
    </row>
    <row r="5253" spans="1:12" customFormat="1" hidden="1">
      <c r="A5253" s="10">
        <v>41444</v>
      </c>
      <c r="B5253" s="11">
        <v>0.22569444444444445</v>
      </c>
      <c r="C5253">
        <v>0</v>
      </c>
      <c r="D5253">
        <v>89.92</v>
      </c>
      <c r="E5253">
        <f t="shared" ref="E5253:E5316" si="328">(435-368)*1.21/1000</f>
        <v>8.1069999999999989E-2</v>
      </c>
      <c r="F5253">
        <v>70.42</v>
      </c>
      <c r="G5253">
        <v>13.5</v>
      </c>
      <c r="H5253">
        <f t="shared" ref="H5253:H5316" si="329">D5253-E5253-F5253-G5253</f>
        <v>5.9189300000000031</v>
      </c>
      <c r="I5253">
        <f t="shared" ref="I5253:I5316" si="330">H5253/100</f>
        <v>5.9189300000000028E-2</v>
      </c>
      <c r="J5253">
        <f t="shared" ref="J5253:J5316" si="331">1.2904*I5253^(5/2)</f>
        <v>1.099847226470819E-3</v>
      </c>
      <c r="L5253">
        <v>3.9594500152949483</v>
      </c>
    </row>
    <row r="5254" spans="1:12" customFormat="1" hidden="1">
      <c r="A5254" s="10">
        <v>41444</v>
      </c>
      <c r="B5254" s="11">
        <v>0.22916666666666666</v>
      </c>
      <c r="C5254">
        <v>0</v>
      </c>
      <c r="D5254">
        <v>90.01</v>
      </c>
      <c r="E5254">
        <f t="shared" si="328"/>
        <v>8.1069999999999989E-2</v>
      </c>
      <c r="F5254">
        <v>70.52</v>
      </c>
      <c r="G5254">
        <v>13.5</v>
      </c>
      <c r="H5254">
        <f t="shared" si="329"/>
        <v>5.9089300000000122</v>
      </c>
      <c r="I5254">
        <f t="shared" si="330"/>
        <v>5.9089300000000122E-2</v>
      </c>
      <c r="J5254">
        <f t="shared" si="331"/>
        <v>1.0952076464303699E-3</v>
      </c>
      <c r="K5254">
        <f>J5254*3600</f>
        <v>3.9427475271493315</v>
      </c>
      <c r="L5254" s="1">
        <v>3.9427475271493315</v>
      </c>
    </row>
    <row r="5255" spans="1:12" customFormat="1" hidden="1">
      <c r="A5255" s="10">
        <v>41444</v>
      </c>
      <c r="B5255" s="11">
        <v>0.23263888888888887</v>
      </c>
      <c r="C5255">
        <v>0</v>
      </c>
      <c r="D5255">
        <v>90.24</v>
      </c>
      <c r="E5255">
        <f t="shared" si="328"/>
        <v>8.1069999999999989E-2</v>
      </c>
      <c r="F5255">
        <v>70.73</v>
      </c>
      <c r="G5255">
        <v>13.5</v>
      </c>
      <c r="H5255">
        <f t="shared" si="329"/>
        <v>5.928929999999994</v>
      </c>
      <c r="I5255">
        <f t="shared" si="330"/>
        <v>5.9289299999999941E-2</v>
      </c>
      <c r="J5255">
        <f t="shared" si="331"/>
        <v>1.1044985792416579E-3</v>
      </c>
      <c r="L5255">
        <v>3.9761948852699684</v>
      </c>
    </row>
    <row r="5256" spans="1:12" customFormat="1" hidden="1">
      <c r="A5256" s="10">
        <v>41444</v>
      </c>
      <c r="B5256" s="11">
        <v>0.23611111111111113</v>
      </c>
      <c r="C5256">
        <v>0</v>
      </c>
      <c r="D5256">
        <v>90.26</v>
      </c>
      <c r="E5256">
        <f t="shared" si="328"/>
        <v>8.1069999999999989E-2</v>
      </c>
      <c r="F5256">
        <v>70.760000000000005</v>
      </c>
      <c r="G5256">
        <v>13.5</v>
      </c>
      <c r="H5256">
        <f t="shared" si="329"/>
        <v>5.9189300000000031</v>
      </c>
      <c r="I5256">
        <f t="shared" si="330"/>
        <v>5.9189300000000028E-2</v>
      </c>
      <c r="J5256">
        <f t="shared" si="331"/>
        <v>1.099847226470819E-3</v>
      </c>
      <c r="L5256">
        <v>3.9594500152949483</v>
      </c>
    </row>
    <row r="5257" spans="1:12" customFormat="1" hidden="1">
      <c r="A5257" s="10">
        <v>41444</v>
      </c>
      <c r="B5257" s="11">
        <v>0.23958333333333334</v>
      </c>
      <c r="C5257">
        <v>0</v>
      </c>
      <c r="D5257">
        <v>90.27</v>
      </c>
      <c r="E5257">
        <f t="shared" si="328"/>
        <v>8.1069999999999989E-2</v>
      </c>
      <c r="F5257">
        <v>70.760000000000005</v>
      </c>
      <c r="G5257">
        <v>13.5</v>
      </c>
      <c r="H5257">
        <f t="shared" si="329"/>
        <v>5.928929999999994</v>
      </c>
      <c r="I5257">
        <f t="shared" si="330"/>
        <v>5.9289299999999941E-2</v>
      </c>
      <c r="J5257">
        <f t="shared" si="331"/>
        <v>1.1044985792416579E-3</v>
      </c>
      <c r="L5257">
        <v>3.9761948852699684</v>
      </c>
    </row>
    <row r="5258" spans="1:12" customFormat="1" hidden="1">
      <c r="A5258" s="10">
        <v>41444</v>
      </c>
      <c r="B5258" s="11">
        <v>0.24305555555555555</v>
      </c>
      <c r="C5258">
        <v>0</v>
      </c>
      <c r="D5258">
        <v>90.32</v>
      </c>
      <c r="E5258">
        <f t="shared" si="328"/>
        <v>8.1069999999999989E-2</v>
      </c>
      <c r="F5258">
        <v>70.8</v>
      </c>
      <c r="G5258">
        <v>13.5</v>
      </c>
      <c r="H5258">
        <f t="shared" si="329"/>
        <v>5.9389299999999992</v>
      </c>
      <c r="I5258">
        <f t="shared" si="330"/>
        <v>5.9389299999999992E-2</v>
      </c>
      <c r="J5258">
        <f t="shared" si="331"/>
        <v>1.109161714683677E-3</v>
      </c>
      <c r="L5258">
        <v>3.9929821728612374</v>
      </c>
    </row>
    <row r="5259" spans="1:12" customFormat="1" hidden="1">
      <c r="A5259" s="10">
        <v>41444</v>
      </c>
      <c r="B5259" s="11">
        <v>0.24652777777777779</v>
      </c>
      <c r="C5259">
        <v>0</v>
      </c>
      <c r="D5259">
        <v>90.34</v>
      </c>
      <c r="E5259">
        <f t="shared" si="328"/>
        <v>8.1069999999999989E-2</v>
      </c>
      <c r="F5259">
        <v>70.849999999999994</v>
      </c>
      <c r="G5259">
        <v>13.5</v>
      </c>
      <c r="H5259">
        <f t="shared" si="329"/>
        <v>5.9089300000000122</v>
      </c>
      <c r="I5259">
        <f t="shared" si="330"/>
        <v>5.9089300000000122E-2</v>
      </c>
      <c r="J5259">
        <f t="shared" si="331"/>
        <v>1.0952076464303699E-3</v>
      </c>
      <c r="L5259">
        <v>3.9427475271493315</v>
      </c>
    </row>
    <row r="5260" spans="1:12" customFormat="1">
      <c r="A5260" s="10">
        <v>41444</v>
      </c>
      <c r="B5260" s="11">
        <v>0.25</v>
      </c>
      <c r="C5260">
        <v>0</v>
      </c>
      <c r="D5260">
        <v>90.29</v>
      </c>
      <c r="E5260">
        <f t="shared" si="328"/>
        <v>8.1069999999999989E-2</v>
      </c>
      <c r="F5260">
        <v>70.81</v>
      </c>
      <c r="G5260">
        <v>13.5</v>
      </c>
      <c r="H5260">
        <f t="shared" si="329"/>
        <v>5.8989300000000071</v>
      </c>
      <c r="I5260">
        <f t="shared" si="330"/>
        <v>5.8989300000000071E-2</v>
      </c>
      <c r="J5260">
        <f t="shared" si="331"/>
        <v>1.0905798291711143E-3</v>
      </c>
      <c r="K5260">
        <f>J5260*3600</f>
        <v>3.9260873850160114</v>
      </c>
      <c r="L5260" s="13">
        <f>K5260*1000/156000</f>
        <v>2.5167226827025716E-2</v>
      </c>
    </row>
    <row r="5261" spans="1:12" customFormat="1" hidden="1">
      <c r="A5261" s="10">
        <v>41444</v>
      </c>
      <c r="B5261" s="11">
        <v>0.25347222222222221</v>
      </c>
      <c r="C5261">
        <v>0</v>
      </c>
      <c r="D5261">
        <v>90.3</v>
      </c>
      <c r="E5261">
        <f t="shared" si="328"/>
        <v>8.1069999999999989E-2</v>
      </c>
      <c r="F5261">
        <v>70.8</v>
      </c>
      <c r="G5261">
        <v>13.5</v>
      </c>
      <c r="H5261">
        <f t="shared" si="329"/>
        <v>5.9189300000000031</v>
      </c>
      <c r="I5261">
        <f t="shared" si="330"/>
        <v>5.9189300000000028E-2</v>
      </c>
      <c r="J5261">
        <f t="shared" si="331"/>
        <v>1.099847226470819E-3</v>
      </c>
      <c r="L5261">
        <v>3.9594500152949483</v>
      </c>
    </row>
    <row r="5262" spans="1:12" customFormat="1" hidden="1">
      <c r="A5262" s="10">
        <v>41444</v>
      </c>
      <c r="B5262" s="11">
        <v>0.25694444444444448</v>
      </c>
      <c r="C5262">
        <v>0</v>
      </c>
      <c r="D5262">
        <v>90.32</v>
      </c>
      <c r="E5262">
        <f t="shared" si="328"/>
        <v>8.1069999999999989E-2</v>
      </c>
      <c r="F5262">
        <v>70.83</v>
      </c>
      <c r="G5262">
        <v>13.5</v>
      </c>
      <c r="H5262">
        <f t="shared" si="329"/>
        <v>5.908929999999998</v>
      </c>
      <c r="I5262">
        <f t="shared" si="330"/>
        <v>5.9089299999999984E-2</v>
      </c>
      <c r="J5262">
        <f t="shared" si="331"/>
        <v>1.0952076464303632E-3</v>
      </c>
      <c r="L5262">
        <v>3.9427475271493075</v>
      </c>
    </row>
    <row r="5263" spans="1:12" customFormat="1" hidden="1">
      <c r="A5263" s="10">
        <v>41444</v>
      </c>
      <c r="B5263" s="11">
        <v>0.26041666666666669</v>
      </c>
      <c r="C5263">
        <v>0</v>
      </c>
      <c r="D5263">
        <v>90.42</v>
      </c>
      <c r="E5263">
        <f t="shared" si="328"/>
        <v>8.1069999999999989E-2</v>
      </c>
      <c r="F5263">
        <v>70.930000000000007</v>
      </c>
      <c r="G5263">
        <v>13.5</v>
      </c>
      <c r="H5263">
        <f t="shared" si="329"/>
        <v>5.908929999999998</v>
      </c>
      <c r="I5263">
        <f t="shared" si="330"/>
        <v>5.9089299999999984E-2</v>
      </c>
      <c r="J5263">
        <f t="shared" si="331"/>
        <v>1.0952076464303632E-3</v>
      </c>
      <c r="L5263">
        <v>3.9427475271493075</v>
      </c>
    </row>
    <row r="5264" spans="1:12" customFormat="1" hidden="1">
      <c r="A5264" s="10">
        <v>41444</v>
      </c>
      <c r="B5264" s="11">
        <v>0.2638888888888889</v>
      </c>
      <c r="C5264">
        <v>0</v>
      </c>
      <c r="D5264">
        <v>90.42</v>
      </c>
      <c r="E5264">
        <f t="shared" si="328"/>
        <v>8.1069999999999989E-2</v>
      </c>
      <c r="F5264">
        <v>70.930000000000007</v>
      </c>
      <c r="G5264">
        <v>13.5</v>
      </c>
      <c r="H5264">
        <f t="shared" si="329"/>
        <v>5.908929999999998</v>
      </c>
      <c r="I5264">
        <f t="shared" si="330"/>
        <v>5.9089299999999984E-2</v>
      </c>
      <c r="J5264">
        <f t="shared" si="331"/>
        <v>1.0952076464303632E-3</v>
      </c>
      <c r="L5264">
        <v>3.9427475271493075</v>
      </c>
    </row>
    <row r="5265" spans="1:12" customFormat="1" hidden="1">
      <c r="A5265" s="10">
        <v>41444</v>
      </c>
      <c r="B5265" s="11">
        <v>0.2673611111111111</v>
      </c>
      <c r="C5265">
        <v>0</v>
      </c>
      <c r="D5265">
        <v>90.47</v>
      </c>
      <c r="E5265">
        <f t="shared" si="328"/>
        <v>8.1069999999999989E-2</v>
      </c>
      <c r="F5265">
        <v>70.98</v>
      </c>
      <c r="G5265">
        <v>13.5</v>
      </c>
      <c r="H5265">
        <f t="shared" si="329"/>
        <v>5.908929999999998</v>
      </c>
      <c r="I5265">
        <f t="shared" si="330"/>
        <v>5.9089299999999984E-2</v>
      </c>
      <c r="J5265">
        <f t="shared" si="331"/>
        <v>1.0952076464303632E-3</v>
      </c>
      <c r="L5265">
        <v>3.9427475271493075</v>
      </c>
    </row>
    <row r="5266" spans="1:12" customFormat="1" hidden="1">
      <c r="A5266" s="10">
        <v>41444</v>
      </c>
      <c r="B5266" s="11">
        <v>0.27083333333333331</v>
      </c>
      <c r="C5266">
        <v>0</v>
      </c>
      <c r="D5266">
        <v>90.48</v>
      </c>
      <c r="E5266">
        <f t="shared" si="328"/>
        <v>8.1069999999999989E-2</v>
      </c>
      <c r="F5266">
        <v>70.989999999999995</v>
      </c>
      <c r="G5266">
        <v>13.5</v>
      </c>
      <c r="H5266">
        <f t="shared" si="329"/>
        <v>5.9089300000000122</v>
      </c>
      <c r="I5266">
        <f t="shared" si="330"/>
        <v>5.9089300000000122E-2</v>
      </c>
      <c r="J5266">
        <f t="shared" si="331"/>
        <v>1.0952076464303699E-3</v>
      </c>
      <c r="K5266">
        <f>J5266*3600</f>
        <v>3.9427475271493315</v>
      </c>
      <c r="L5266" s="1">
        <v>3.9427475271493315</v>
      </c>
    </row>
    <row r="5267" spans="1:12" customFormat="1" hidden="1">
      <c r="A5267" s="10">
        <v>41444</v>
      </c>
      <c r="B5267" s="11">
        <v>0.27430555555555552</v>
      </c>
      <c r="C5267">
        <v>0</v>
      </c>
      <c r="D5267">
        <v>90.43</v>
      </c>
      <c r="E5267">
        <f t="shared" si="328"/>
        <v>8.1069999999999989E-2</v>
      </c>
      <c r="F5267">
        <v>70.930000000000007</v>
      </c>
      <c r="G5267">
        <v>13.5</v>
      </c>
      <c r="H5267">
        <f t="shared" si="329"/>
        <v>5.9189300000000031</v>
      </c>
      <c r="I5267">
        <f t="shared" si="330"/>
        <v>5.9189300000000028E-2</v>
      </c>
      <c r="J5267">
        <f t="shared" si="331"/>
        <v>1.099847226470819E-3</v>
      </c>
      <c r="L5267">
        <v>3.9594500152949483</v>
      </c>
    </row>
    <row r="5268" spans="1:12" customFormat="1" hidden="1">
      <c r="A5268" s="10">
        <v>41444</v>
      </c>
      <c r="B5268" s="11">
        <v>0.27777777777777779</v>
      </c>
      <c r="C5268">
        <v>0</v>
      </c>
      <c r="D5268">
        <v>90.5</v>
      </c>
      <c r="E5268">
        <f t="shared" si="328"/>
        <v>8.1069999999999989E-2</v>
      </c>
      <c r="F5268">
        <v>70.98</v>
      </c>
      <c r="G5268">
        <v>13.5</v>
      </c>
      <c r="H5268">
        <f t="shared" si="329"/>
        <v>5.9389299999999992</v>
      </c>
      <c r="I5268">
        <f t="shared" si="330"/>
        <v>5.9389299999999992E-2</v>
      </c>
      <c r="J5268">
        <f t="shared" si="331"/>
        <v>1.109161714683677E-3</v>
      </c>
      <c r="L5268">
        <v>3.9929821728612374</v>
      </c>
    </row>
    <row r="5269" spans="1:12" customFormat="1" hidden="1">
      <c r="A5269" s="10">
        <v>41444</v>
      </c>
      <c r="B5269" s="11">
        <v>0.28125</v>
      </c>
      <c r="C5269">
        <v>0</v>
      </c>
      <c r="D5269">
        <v>90.44</v>
      </c>
      <c r="E5269">
        <f t="shared" si="328"/>
        <v>8.1069999999999989E-2</v>
      </c>
      <c r="F5269">
        <v>70.92</v>
      </c>
      <c r="G5269">
        <v>13.5</v>
      </c>
      <c r="H5269">
        <f t="shared" si="329"/>
        <v>5.9389299999999992</v>
      </c>
      <c r="I5269">
        <f t="shared" si="330"/>
        <v>5.9389299999999992E-2</v>
      </c>
      <c r="J5269">
        <f t="shared" si="331"/>
        <v>1.109161714683677E-3</v>
      </c>
      <c r="L5269">
        <v>3.9929821728612374</v>
      </c>
    </row>
    <row r="5270" spans="1:12" customFormat="1" hidden="1">
      <c r="A5270" s="10">
        <v>41444</v>
      </c>
      <c r="B5270" s="11">
        <v>0.28472222222222221</v>
      </c>
      <c r="C5270">
        <v>0</v>
      </c>
      <c r="D5270">
        <v>90.44</v>
      </c>
      <c r="E5270">
        <f t="shared" si="328"/>
        <v>8.1069999999999989E-2</v>
      </c>
      <c r="F5270">
        <v>70.95</v>
      </c>
      <c r="G5270">
        <v>13.5</v>
      </c>
      <c r="H5270">
        <f t="shared" si="329"/>
        <v>5.908929999999998</v>
      </c>
      <c r="I5270">
        <f t="shared" si="330"/>
        <v>5.9089299999999984E-2</v>
      </c>
      <c r="J5270">
        <f t="shared" si="331"/>
        <v>1.0952076464303632E-3</v>
      </c>
      <c r="L5270">
        <v>3.9427475271493075</v>
      </c>
    </row>
    <row r="5271" spans="1:12" customFormat="1" hidden="1">
      <c r="A5271" s="10">
        <v>41444</v>
      </c>
      <c r="B5271" s="11">
        <v>0.28819444444444448</v>
      </c>
      <c r="C5271">
        <v>0</v>
      </c>
      <c r="D5271">
        <v>90.47</v>
      </c>
      <c r="E5271">
        <f t="shared" si="328"/>
        <v>8.1069999999999989E-2</v>
      </c>
      <c r="F5271">
        <v>70.98</v>
      </c>
      <c r="G5271">
        <v>13.5</v>
      </c>
      <c r="H5271">
        <f t="shared" si="329"/>
        <v>5.908929999999998</v>
      </c>
      <c r="I5271">
        <f t="shared" si="330"/>
        <v>5.9089299999999984E-2</v>
      </c>
      <c r="J5271">
        <f t="shared" si="331"/>
        <v>1.0952076464303632E-3</v>
      </c>
      <c r="L5271">
        <v>3.9427475271493075</v>
      </c>
    </row>
    <row r="5272" spans="1:12" customFormat="1">
      <c r="A5272" s="10">
        <v>41444</v>
      </c>
      <c r="B5272" s="11">
        <v>0.29166666666666669</v>
      </c>
      <c r="C5272">
        <v>0</v>
      </c>
      <c r="D5272">
        <v>90.42</v>
      </c>
      <c r="E5272">
        <f t="shared" si="328"/>
        <v>8.1069999999999989E-2</v>
      </c>
      <c r="F5272">
        <v>70.95</v>
      </c>
      <c r="G5272">
        <v>13.5</v>
      </c>
      <c r="H5272">
        <f t="shared" si="329"/>
        <v>5.888930000000002</v>
      </c>
      <c r="I5272">
        <f t="shared" si="330"/>
        <v>5.8889300000000019E-2</v>
      </c>
      <c r="J5272">
        <f t="shared" si="331"/>
        <v>1.085963764735448E-3</v>
      </c>
      <c r="K5272">
        <f>J5272*3600</f>
        <v>3.9094695530476131</v>
      </c>
      <c r="L5272" s="13">
        <f>K5272*1000/156000</f>
        <v>2.5060702263125727E-2</v>
      </c>
    </row>
    <row r="5273" spans="1:12" customFormat="1" hidden="1">
      <c r="A5273" s="10">
        <v>41444</v>
      </c>
      <c r="B5273" s="11">
        <v>0.2951388888888889</v>
      </c>
      <c r="C5273">
        <v>0</v>
      </c>
      <c r="D5273">
        <v>90.47</v>
      </c>
      <c r="E5273">
        <f t="shared" si="328"/>
        <v>8.1069999999999989E-2</v>
      </c>
      <c r="F5273">
        <v>71.02</v>
      </c>
      <c r="G5273">
        <v>13.5</v>
      </c>
      <c r="H5273">
        <f t="shared" si="329"/>
        <v>5.868930000000006</v>
      </c>
      <c r="I5273">
        <f t="shared" si="330"/>
        <v>5.8689300000000062E-2</v>
      </c>
      <c r="J5273">
        <f t="shared" si="331"/>
        <v>1.0767668544622074E-3</v>
      </c>
      <c r="L5273">
        <v>3.8763606760639466</v>
      </c>
    </row>
    <row r="5274" spans="1:12" customFormat="1" hidden="1">
      <c r="A5274" s="10">
        <v>41444</v>
      </c>
      <c r="B5274" s="11">
        <v>0.2986111111111111</v>
      </c>
      <c r="C5274">
        <v>0</v>
      </c>
      <c r="D5274">
        <v>90.46</v>
      </c>
      <c r="E5274">
        <f t="shared" si="328"/>
        <v>8.1069999999999989E-2</v>
      </c>
      <c r="F5274">
        <v>71</v>
      </c>
      <c r="G5274">
        <v>13.5</v>
      </c>
      <c r="H5274">
        <f t="shared" si="329"/>
        <v>5.8789299999999969</v>
      </c>
      <c r="I5274">
        <f t="shared" si="330"/>
        <v>5.8789299999999968E-2</v>
      </c>
      <c r="J5274">
        <f t="shared" si="331"/>
        <v>1.081359443157316E-3</v>
      </c>
      <c r="L5274">
        <v>3.8928939953663377</v>
      </c>
    </row>
    <row r="5275" spans="1:12" customFormat="1" hidden="1">
      <c r="A5275" s="10">
        <v>41444</v>
      </c>
      <c r="B5275" s="11">
        <v>0.30208333333333331</v>
      </c>
      <c r="C5275">
        <v>0</v>
      </c>
      <c r="D5275">
        <v>90.55</v>
      </c>
      <c r="E5275">
        <f t="shared" si="328"/>
        <v>8.1069999999999989E-2</v>
      </c>
      <c r="F5275">
        <v>71.06</v>
      </c>
      <c r="G5275">
        <v>13.5</v>
      </c>
      <c r="H5275">
        <f t="shared" si="329"/>
        <v>5.908929999999998</v>
      </c>
      <c r="I5275">
        <f t="shared" si="330"/>
        <v>5.9089299999999984E-2</v>
      </c>
      <c r="J5275">
        <f t="shared" si="331"/>
        <v>1.0952076464303632E-3</v>
      </c>
      <c r="L5275">
        <v>3.9427475271493075</v>
      </c>
    </row>
    <row r="5276" spans="1:12" customFormat="1" hidden="1">
      <c r="A5276" s="10">
        <v>41444</v>
      </c>
      <c r="B5276" s="11">
        <v>0.30555555555555552</v>
      </c>
      <c r="C5276">
        <v>0</v>
      </c>
      <c r="D5276">
        <v>90.7</v>
      </c>
      <c r="E5276">
        <f t="shared" si="328"/>
        <v>8.1069999999999989E-2</v>
      </c>
      <c r="F5276">
        <v>71.239999999999995</v>
      </c>
      <c r="G5276">
        <v>13.5</v>
      </c>
      <c r="H5276">
        <f t="shared" si="329"/>
        <v>5.8789300000000111</v>
      </c>
      <c r="I5276">
        <f t="shared" si="330"/>
        <v>5.8789300000000114E-2</v>
      </c>
      <c r="J5276">
        <f t="shared" si="331"/>
        <v>1.0813594431573236E-3</v>
      </c>
      <c r="L5276">
        <v>3.8928939953663648</v>
      </c>
    </row>
    <row r="5277" spans="1:12" customFormat="1" hidden="1">
      <c r="A5277" s="10">
        <v>41444</v>
      </c>
      <c r="B5277" s="11">
        <v>0.30902777777777779</v>
      </c>
      <c r="C5277">
        <v>0</v>
      </c>
      <c r="D5277">
        <v>90.91</v>
      </c>
      <c r="E5277">
        <f t="shared" si="328"/>
        <v>8.1069999999999989E-2</v>
      </c>
      <c r="F5277">
        <v>71.41</v>
      </c>
      <c r="G5277">
        <v>13.5</v>
      </c>
      <c r="H5277">
        <f t="shared" si="329"/>
        <v>5.9189300000000031</v>
      </c>
      <c r="I5277">
        <f t="shared" si="330"/>
        <v>5.9189300000000028E-2</v>
      </c>
      <c r="J5277">
        <f t="shared" si="331"/>
        <v>1.099847226470819E-3</v>
      </c>
      <c r="L5277">
        <v>3.9594500152949483</v>
      </c>
    </row>
    <row r="5278" spans="1:12" customFormat="1" hidden="1">
      <c r="A5278" s="10">
        <v>41444</v>
      </c>
      <c r="B5278" s="11">
        <v>0.3125</v>
      </c>
      <c r="C5278">
        <v>0</v>
      </c>
      <c r="D5278">
        <v>90.94</v>
      </c>
      <c r="E5278">
        <f t="shared" si="328"/>
        <v>8.1069999999999989E-2</v>
      </c>
      <c r="F5278">
        <v>71.45</v>
      </c>
      <c r="G5278">
        <v>13.5</v>
      </c>
      <c r="H5278">
        <f t="shared" si="329"/>
        <v>5.908929999999998</v>
      </c>
      <c r="I5278">
        <f t="shared" si="330"/>
        <v>5.9089299999999984E-2</v>
      </c>
      <c r="J5278">
        <f t="shared" si="331"/>
        <v>1.0952076464303632E-3</v>
      </c>
      <c r="K5278">
        <f>J5278*3600</f>
        <v>3.9427475271493075</v>
      </c>
      <c r="L5278" s="1">
        <v>3.9427475271493075</v>
      </c>
    </row>
    <row r="5279" spans="1:12" customFormat="1" hidden="1">
      <c r="A5279" s="10">
        <v>41444</v>
      </c>
      <c r="B5279" s="11">
        <v>0.31597222222222221</v>
      </c>
      <c r="C5279">
        <v>0</v>
      </c>
      <c r="D5279">
        <v>91.05</v>
      </c>
      <c r="E5279">
        <f t="shared" si="328"/>
        <v>8.1069999999999989E-2</v>
      </c>
      <c r="F5279">
        <v>71.59</v>
      </c>
      <c r="G5279">
        <v>13.5</v>
      </c>
      <c r="H5279">
        <f t="shared" si="329"/>
        <v>5.8789299999999969</v>
      </c>
      <c r="I5279">
        <f t="shared" si="330"/>
        <v>5.8789299999999968E-2</v>
      </c>
      <c r="J5279">
        <f t="shared" si="331"/>
        <v>1.081359443157316E-3</v>
      </c>
      <c r="L5279">
        <v>3.8928939953663377</v>
      </c>
    </row>
    <row r="5280" spans="1:12" customFormat="1" hidden="1">
      <c r="A5280" s="10">
        <v>41444</v>
      </c>
      <c r="B5280" s="11">
        <v>0.31944444444444448</v>
      </c>
      <c r="C5280">
        <v>0</v>
      </c>
      <c r="D5280">
        <v>90.96</v>
      </c>
      <c r="E5280">
        <f t="shared" si="328"/>
        <v>8.1069999999999989E-2</v>
      </c>
      <c r="F5280">
        <v>71.510000000000005</v>
      </c>
      <c r="G5280">
        <v>13.5</v>
      </c>
      <c r="H5280">
        <f t="shared" si="329"/>
        <v>5.8689299999999918</v>
      </c>
      <c r="I5280">
        <f t="shared" si="330"/>
        <v>5.8689299999999917E-2</v>
      </c>
      <c r="J5280">
        <f t="shared" si="331"/>
        <v>1.0767668544622007E-3</v>
      </c>
      <c r="L5280">
        <v>3.8763606760639227</v>
      </c>
    </row>
    <row r="5281" spans="1:12" customFormat="1" hidden="1">
      <c r="A5281" s="10">
        <v>41444</v>
      </c>
      <c r="B5281" s="11">
        <v>0.32291666666666669</v>
      </c>
      <c r="C5281">
        <v>0</v>
      </c>
      <c r="D5281">
        <v>91.12</v>
      </c>
      <c r="E5281">
        <f t="shared" si="328"/>
        <v>8.1069999999999989E-2</v>
      </c>
      <c r="F5281">
        <v>71.709999999999994</v>
      </c>
      <c r="G5281">
        <v>13.5</v>
      </c>
      <c r="H5281">
        <f t="shared" si="329"/>
        <v>5.8289300000000139</v>
      </c>
      <c r="I5281">
        <f t="shared" si="330"/>
        <v>5.8289300000000141E-2</v>
      </c>
      <c r="J5281">
        <f t="shared" si="331"/>
        <v>1.0585136287240152E-3</v>
      </c>
      <c r="L5281">
        <v>3.8106490634064549</v>
      </c>
    </row>
    <row r="5282" spans="1:12" customFormat="1" hidden="1">
      <c r="A5282" s="10">
        <v>41444</v>
      </c>
      <c r="B5282" s="11">
        <v>0.3263888888888889</v>
      </c>
      <c r="C5282">
        <v>0</v>
      </c>
      <c r="D5282">
        <v>91.22</v>
      </c>
      <c r="E5282">
        <f t="shared" si="328"/>
        <v>8.1069999999999989E-2</v>
      </c>
      <c r="F5282">
        <v>71.75</v>
      </c>
      <c r="G5282">
        <v>13.5</v>
      </c>
      <c r="H5282">
        <f t="shared" si="329"/>
        <v>5.888930000000002</v>
      </c>
      <c r="I5282">
        <f t="shared" si="330"/>
        <v>5.8889300000000019E-2</v>
      </c>
      <c r="J5282">
        <f t="shared" si="331"/>
        <v>1.085963764735448E-3</v>
      </c>
      <c r="L5282">
        <v>3.9094695530476131</v>
      </c>
    </row>
    <row r="5283" spans="1:12" customFormat="1" hidden="1">
      <c r="A5283" s="10">
        <v>41444</v>
      </c>
      <c r="B5283" s="11">
        <v>0.3298611111111111</v>
      </c>
      <c r="C5283">
        <v>0</v>
      </c>
      <c r="D5283">
        <v>91.28</v>
      </c>
      <c r="E5283">
        <f t="shared" si="328"/>
        <v>8.1069999999999989E-2</v>
      </c>
      <c r="F5283">
        <v>71.81</v>
      </c>
      <c r="G5283">
        <v>13.5</v>
      </c>
      <c r="H5283">
        <f t="shared" si="329"/>
        <v>5.888930000000002</v>
      </c>
      <c r="I5283">
        <f t="shared" si="330"/>
        <v>5.8889300000000019E-2</v>
      </c>
      <c r="J5283">
        <f t="shared" si="331"/>
        <v>1.085963764735448E-3</v>
      </c>
      <c r="L5283">
        <v>3.9094695530476131</v>
      </c>
    </row>
    <row r="5284" spans="1:12" customFormat="1">
      <c r="A5284" s="10">
        <v>41444</v>
      </c>
      <c r="B5284" s="11">
        <v>0.33333333333333331</v>
      </c>
      <c r="C5284">
        <v>0</v>
      </c>
      <c r="D5284">
        <v>91.36</v>
      </c>
      <c r="E5284">
        <f t="shared" si="328"/>
        <v>8.1069999999999989E-2</v>
      </c>
      <c r="F5284">
        <v>71.91</v>
      </c>
      <c r="G5284">
        <v>13.5</v>
      </c>
      <c r="H5284">
        <f t="shared" si="329"/>
        <v>5.868930000000006</v>
      </c>
      <c r="I5284">
        <f t="shared" si="330"/>
        <v>5.8689300000000062E-2</v>
      </c>
      <c r="J5284">
        <f t="shared" si="331"/>
        <v>1.0767668544622074E-3</v>
      </c>
      <c r="K5284">
        <f>J5284*3600</f>
        <v>3.8763606760639466</v>
      </c>
      <c r="L5284" s="13">
        <f>K5284*1000/156000</f>
        <v>2.4848465872204788E-2</v>
      </c>
    </row>
    <row r="5285" spans="1:12" customFormat="1" hidden="1">
      <c r="A5285" s="10">
        <v>41444</v>
      </c>
      <c r="B5285" s="11">
        <v>0.33680555555555558</v>
      </c>
      <c r="C5285">
        <v>0</v>
      </c>
      <c r="D5285">
        <v>91.32</v>
      </c>
      <c r="E5285">
        <f t="shared" si="328"/>
        <v>8.1069999999999989E-2</v>
      </c>
      <c r="F5285">
        <v>71.87</v>
      </c>
      <c r="G5285">
        <v>13.5</v>
      </c>
      <c r="H5285">
        <f t="shared" si="329"/>
        <v>5.8689299999999918</v>
      </c>
      <c r="I5285">
        <f t="shared" si="330"/>
        <v>5.8689299999999917E-2</v>
      </c>
      <c r="J5285">
        <f t="shared" si="331"/>
        <v>1.0767668544622007E-3</v>
      </c>
      <c r="L5285">
        <v>3.8763606760639227</v>
      </c>
    </row>
    <row r="5286" spans="1:12" customFormat="1" hidden="1">
      <c r="A5286" s="10">
        <v>41444</v>
      </c>
      <c r="B5286" s="11">
        <v>0.34027777777777773</v>
      </c>
      <c r="C5286">
        <v>0</v>
      </c>
      <c r="D5286">
        <v>91.41</v>
      </c>
      <c r="E5286">
        <f t="shared" si="328"/>
        <v>8.1069999999999989E-2</v>
      </c>
      <c r="F5286">
        <v>71.95</v>
      </c>
      <c r="G5286">
        <v>13.5</v>
      </c>
      <c r="H5286">
        <f t="shared" si="329"/>
        <v>5.8789299999999969</v>
      </c>
      <c r="I5286">
        <f t="shared" si="330"/>
        <v>5.8789299999999968E-2</v>
      </c>
      <c r="J5286">
        <f t="shared" si="331"/>
        <v>1.081359443157316E-3</v>
      </c>
      <c r="L5286">
        <v>3.8928939953663377</v>
      </c>
    </row>
    <row r="5287" spans="1:12" customFormat="1" hidden="1">
      <c r="A5287" s="10">
        <v>41444</v>
      </c>
      <c r="B5287" s="11">
        <v>0.34375</v>
      </c>
      <c r="C5287">
        <v>0</v>
      </c>
      <c r="D5287">
        <v>91.42</v>
      </c>
      <c r="E5287">
        <f t="shared" si="328"/>
        <v>8.1069999999999989E-2</v>
      </c>
      <c r="F5287">
        <v>71.959999999999994</v>
      </c>
      <c r="G5287">
        <v>13.5</v>
      </c>
      <c r="H5287">
        <f t="shared" si="329"/>
        <v>5.8789300000000111</v>
      </c>
      <c r="I5287">
        <f t="shared" si="330"/>
        <v>5.8789300000000114E-2</v>
      </c>
      <c r="J5287">
        <f t="shared" si="331"/>
        <v>1.0813594431573236E-3</v>
      </c>
      <c r="L5287">
        <v>3.8928939953663648</v>
      </c>
    </row>
    <row r="5288" spans="1:12" customFormat="1" hidden="1">
      <c r="A5288" s="10">
        <v>41444</v>
      </c>
      <c r="B5288" s="11">
        <v>0.34722222222222227</v>
      </c>
      <c r="C5288">
        <v>0</v>
      </c>
      <c r="D5288">
        <v>91.39</v>
      </c>
      <c r="E5288">
        <f t="shared" si="328"/>
        <v>8.1069999999999989E-2</v>
      </c>
      <c r="F5288">
        <v>71.959999999999994</v>
      </c>
      <c r="G5288">
        <v>13.5</v>
      </c>
      <c r="H5288">
        <f t="shared" si="329"/>
        <v>5.84893000000001</v>
      </c>
      <c r="I5288">
        <f t="shared" si="330"/>
        <v>5.8489300000000098E-2</v>
      </c>
      <c r="J5288">
        <f t="shared" si="331"/>
        <v>1.067616835780491E-3</v>
      </c>
      <c r="L5288">
        <v>3.8434206088097675</v>
      </c>
    </row>
    <row r="5289" spans="1:12" customFormat="1" hidden="1">
      <c r="A5289" s="10">
        <v>41444</v>
      </c>
      <c r="B5289" s="11">
        <v>0.35069444444444442</v>
      </c>
      <c r="C5289">
        <v>0</v>
      </c>
      <c r="D5289">
        <v>91.51</v>
      </c>
      <c r="E5289">
        <f t="shared" si="328"/>
        <v>8.1069999999999989E-2</v>
      </c>
      <c r="F5289">
        <v>72.06</v>
      </c>
      <c r="G5289">
        <v>13.5</v>
      </c>
      <c r="H5289">
        <f t="shared" si="329"/>
        <v>5.868930000000006</v>
      </c>
      <c r="I5289">
        <f t="shared" si="330"/>
        <v>5.8689300000000062E-2</v>
      </c>
      <c r="J5289">
        <f t="shared" si="331"/>
        <v>1.0767668544622074E-3</v>
      </c>
      <c r="L5289">
        <v>3.8763606760639466</v>
      </c>
    </row>
    <row r="5290" spans="1:12" customFormat="1" hidden="1">
      <c r="A5290" s="10">
        <v>41444</v>
      </c>
      <c r="B5290" s="11">
        <v>0.35416666666666669</v>
      </c>
      <c r="C5290">
        <v>0</v>
      </c>
      <c r="D5290">
        <v>91.45</v>
      </c>
      <c r="E5290">
        <f t="shared" si="328"/>
        <v>8.1069999999999989E-2</v>
      </c>
      <c r="F5290">
        <v>72.02</v>
      </c>
      <c r="G5290">
        <v>13.5</v>
      </c>
      <c r="H5290">
        <f t="shared" si="329"/>
        <v>5.84893000000001</v>
      </c>
      <c r="I5290">
        <f t="shared" si="330"/>
        <v>5.8489300000000098E-2</v>
      </c>
      <c r="J5290">
        <f t="shared" si="331"/>
        <v>1.067616835780491E-3</v>
      </c>
      <c r="K5290">
        <f>J5290*3600</f>
        <v>3.8434206088097675</v>
      </c>
      <c r="L5290" s="1">
        <v>3.8434206088097675</v>
      </c>
    </row>
    <row r="5291" spans="1:12" customFormat="1" hidden="1">
      <c r="A5291" s="10">
        <v>41444</v>
      </c>
      <c r="B5291" s="11">
        <v>0.3576388888888889</v>
      </c>
      <c r="C5291">
        <v>0</v>
      </c>
      <c r="D5291">
        <v>91.56</v>
      </c>
      <c r="E5291">
        <f t="shared" si="328"/>
        <v>8.1069999999999989E-2</v>
      </c>
      <c r="F5291">
        <v>72.150000000000006</v>
      </c>
      <c r="G5291">
        <v>13.5</v>
      </c>
      <c r="H5291">
        <f t="shared" si="329"/>
        <v>5.8289299999999997</v>
      </c>
      <c r="I5291">
        <f t="shared" si="330"/>
        <v>5.8289299999999995E-2</v>
      </c>
      <c r="J5291">
        <f t="shared" si="331"/>
        <v>1.0585136287240078E-3</v>
      </c>
      <c r="L5291">
        <v>3.8106490634064283</v>
      </c>
    </row>
    <row r="5292" spans="1:12" customFormat="1" hidden="1">
      <c r="A5292" s="10">
        <v>41444</v>
      </c>
      <c r="B5292" s="11">
        <v>0.3611111111111111</v>
      </c>
      <c r="C5292">
        <v>0</v>
      </c>
      <c r="D5292">
        <v>91.51</v>
      </c>
      <c r="E5292">
        <f t="shared" si="328"/>
        <v>8.1069999999999989E-2</v>
      </c>
      <c r="F5292">
        <v>72.09</v>
      </c>
      <c r="G5292">
        <v>13.5</v>
      </c>
      <c r="H5292">
        <f t="shared" si="329"/>
        <v>5.8389300000000048</v>
      </c>
      <c r="I5292">
        <f t="shared" si="330"/>
        <v>5.8389300000000047E-2</v>
      </c>
      <c r="J5292">
        <f t="shared" si="331"/>
        <v>1.0630593858023242E-3</v>
      </c>
      <c r="L5292">
        <v>3.8270137888883671</v>
      </c>
    </row>
    <row r="5293" spans="1:12" customFormat="1" hidden="1">
      <c r="A5293" s="10">
        <v>41444</v>
      </c>
      <c r="B5293" s="11">
        <v>0.36458333333333331</v>
      </c>
      <c r="C5293">
        <v>0</v>
      </c>
      <c r="D5293">
        <v>91.66</v>
      </c>
      <c r="E5293">
        <f t="shared" si="328"/>
        <v>8.1069999999999989E-2</v>
      </c>
      <c r="F5293">
        <v>72.22</v>
      </c>
      <c r="G5293">
        <v>13.5</v>
      </c>
      <c r="H5293">
        <f t="shared" si="329"/>
        <v>5.8589300000000009</v>
      </c>
      <c r="I5293">
        <f t="shared" si="330"/>
        <v>5.8589300000000011E-2</v>
      </c>
      <c r="J5293">
        <f t="shared" si="331"/>
        <v>1.0721859886670994E-3</v>
      </c>
      <c r="L5293">
        <v>3.8598695592015577</v>
      </c>
    </row>
    <row r="5294" spans="1:12" customFormat="1" hidden="1">
      <c r="A5294" s="10">
        <v>41444</v>
      </c>
      <c r="B5294" s="11">
        <v>0.36805555555555558</v>
      </c>
      <c r="C5294">
        <v>0</v>
      </c>
      <c r="D5294">
        <v>91.62</v>
      </c>
      <c r="E5294">
        <f t="shared" si="328"/>
        <v>8.1069999999999989E-2</v>
      </c>
      <c r="F5294">
        <v>72.239999999999995</v>
      </c>
      <c r="G5294">
        <v>13.5</v>
      </c>
      <c r="H5294">
        <f t="shared" si="329"/>
        <v>5.7989300000000128</v>
      </c>
      <c r="I5294">
        <f t="shared" si="330"/>
        <v>5.7989300000000125E-2</v>
      </c>
      <c r="J5294">
        <f t="shared" si="331"/>
        <v>1.0449464146734433E-3</v>
      </c>
      <c r="L5294">
        <v>3.7618070928243958</v>
      </c>
    </row>
    <row r="5295" spans="1:12" customFormat="1" hidden="1">
      <c r="A5295" s="10">
        <v>41444</v>
      </c>
      <c r="B5295" s="11">
        <v>0.37152777777777773</v>
      </c>
      <c r="C5295">
        <v>0</v>
      </c>
      <c r="D5295">
        <v>91.57</v>
      </c>
      <c r="E5295">
        <f t="shared" si="328"/>
        <v>8.1069999999999989E-2</v>
      </c>
      <c r="F5295">
        <v>72.209999999999994</v>
      </c>
      <c r="G5295">
        <v>13.5</v>
      </c>
      <c r="H5295">
        <f t="shared" si="329"/>
        <v>5.7789300000000026</v>
      </c>
      <c r="I5295">
        <f t="shared" si="330"/>
        <v>5.7789300000000023E-2</v>
      </c>
      <c r="J5295">
        <f t="shared" si="331"/>
        <v>1.0359598859278178E-3</v>
      </c>
      <c r="L5295">
        <v>3.729455589340144</v>
      </c>
    </row>
    <row r="5296" spans="1:12" customFormat="1">
      <c r="A5296" s="10">
        <v>41444</v>
      </c>
      <c r="B5296" s="11">
        <v>0.375</v>
      </c>
      <c r="C5296">
        <v>0</v>
      </c>
      <c r="D5296">
        <v>91.72</v>
      </c>
      <c r="E5296">
        <f t="shared" si="328"/>
        <v>8.1069999999999989E-2</v>
      </c>
      <c r="F5296">
        <v>72.31</v>
      </c>
      <c r="G5296">
        <v>13.5</v>
      </c>
      <c r="H5296">
        <f t="shared" si="329"/>
        <v>5.8289299999999997</v>
      </c>
      <c r="I5296">
        <f t="shared" si="330"/>
        <v>5.8289299999999995E-2</v>
      </c>
      <c r="J5296">
        <f t="shared" si="331"/>
        <v>1.0585136287240078E-3</v>
      </c>
      <c r="K5296">
        <f>J5296*3600</f>
        <v>3.8106490634064283</v>
      </c>
      <c r="L5296" s="13">
        <f>K5296*1000/156000</f>
        <v>2.4427237585938642E-2</v>
      </c>
    </row>
    <row r="5297" spans="1:12" customFormat="1" hidden="1">
      <c r="A5297" s="10">
        <v>41444</v>
      </c>
      <c r="B5297" s="11">
        <v>0.37847222222222227</v>
      </c>
      <c r="C5297">
        <v>0</v>
      </c>
      <c r="D5297">
        <v>91.73</v>
      </c>
      <c r="E5297">
        <f t="shared" si="328"/>
        <v>8.1069999999999989E-2</v>
      </c>
      <c r="F5297">
        <v>72.34</v>
      </c>
      <c r="G5297">
        <v>13.5</v>
      </c>
      <c r="H5297">
        <f t="shared" si="329"/>
        <v>5.8089300000000037</v>
      </c>
      <c r="I5297">
        <f t="shared" si="330"/>
        <v>5.8089300000000038E-2</v>
      </c>
      <c r="J5297">
        <f t="shared" si="331"/>
        <v>1.0494571531896452E-3</v>
      </c>
      <c r="L5297">
        <v>3.7780457514827228</v>
      </c>
    </row>
    <row r="5298" spans="1:12" customFormat="1" hidden="1">
      <c r="A5298" s="10">
        <v>41444</v>
      </c>
      <c r="B5298" s="11">
        <v>0.38194444444444442</v>
      </c>
      <c r="C5298">
        <v>0</v>
      </c>
      <c r="D5298">
        <v>91.78</v>
      </c>
      <c r="E5298">
        <f t="shared" si="328"/>
        <v>8.1069999999999989E-2</v>
      </c>
      <c r="F5298">
        <v>72.41</v>
      </c>
      <c r="G5298">
        <v>13.5</v>
      </c>
      <c r="H5298">
        <f t="shared" si="329"/>
        <v>5.7889300000000077</v>
      </c>
      <c r="I5298">
        <f t="shared" si="330"/>
        <v>5.7889300000000074E-2</v>
      </c>
      <c r="J5298">
        <f t="shared" si="331"/>
        <v>1.0404473289367284E-3</v>
      </c>
      <c r="L5298">
        <v>3.7456103841722226</v>
      </c>
    </row>
    <row r="5299" spans="1:12" customFormat="1" hidden="1">
      <c r="A5299" s="10">
        <v>41444</v>
      </c>
      <c r="B5299" s="11">
        <v>0.38541666666666669</v>
      </c>
      <c r="C5299">
        <v>0</v>
      </c>
      <c r="D5299">
        <v>91.67</v>
      </c>
      <c r="E5299">
        <f t="shared" si="328"/>
        <v>8.1069999999999989E-2</v>
      </c>
      <c r="F5299">
        <v>72.349999999999994</v>
      </c>
      <c r="G5299">
        <v>13.5</v>
      </c>
      <c r="H5299">
        <f t="shared" si="329"/>
        <v>5.7389300000000105</v>
      </c>
      <c r="I5299">
        <f t="shared" si="330"/>
        <v>5.7389300000000108E-2</v>
      </c>
      <c r="J5299">
        <f t="shared" si="331"/>
        <v>1.0181263398319315E-3</v>
      </c>
      <c r="L5299">
        <v>3.6652548233949536</v>
      </c>
    </row>
    <row r="5300" spans="1:12" customFormat="1" hidden="1">
      <c r="A5300" s="10">
        <v>41444</v>
      </c>
      <c r="B5300" s="11">
        <v>0.3888888888888889</v>
      </c>
      <c r="C5300">
        <v>0</v>
      </c>
      <c r="D5300">
        <v>91.76</v>
      </c>
      <c r="E5300">
        <f t="shared" si="328"/>
        <v>8.1069999999999989E-2</v>
      </c>
      <c r="F5300">
        <v>72.39</v>
      </c>
      <c r="G5300">
        <v>13.5</v>
      </c>
      <c r="H5300">
        <f t="shared" si="329"/>
        <v>5.7889300000000077</v>
      </c>
      <c r="I5300">
        <f t="shared" si="330"/>
        <v>5.7889300000000074E-2</v>
      </c>
      <c r="J5300">
        <f t="shared" si="331"/>
        <v>1.0404473289367284E-3</v>
      </c>
      <c r="L5300">
        <v>3.7456103841722226</v>
      </c>
    </row>
    <row r="5301" spans="1:12" customFormat="1" hidden="1">
      <c r="A5301" s="10">
        <v>41444</v>
      </c>
      <c r="B5301" s="11">
        <v>0.3923611111111111</v>
      </c>
      <c r="C5301">
        <v>0</v>
      </c>
      <c r="D5301">
        <v>91.68</v>
      </c>
      <c r="E5301">
        <f t="shared" si="328"/>
        <v>8.1069999999999989E-2</v>
      </c>
      <c r="F5301">
        <v>72.37</v>
      </c>
      <c r="G5301">
        <v>13.5</v>
      </c>
      <c r="H5301">
        <f t="shared" si="329"/>
        <v>5.7289300000000054</v>
      </c>
      <c r="I5301">
        <f t="shared" si="330"/>
        <v>5.7289300000000057E-2</v>
      </c>
      <c r="J5301">
        <f t="shared" si="331"/>
        <v>1.0136969593818863E-3</v>
      </c>
      <c r="L5301">
        <v>3.649309053774791</v>
      </c>
    </row>
    <row r="5302" spans="1:12" customFormat="1" hidden="1">
      <c r="A5302" s="10">
        <v>41444</v>
      </c>
      <c r="B5302" s="11">
        <v>0.39583333333333331</v>
      </c>
      <c r="C5302">
        <v>0</v>
      </c>
      <c r="D5302">
        <v>91.77</v>
      </c>
      <c r="E5302">
        <f t="shared" si="328"/>
        <v>8.1069999999999989E-2</v>
      </c>
      <c r="F5302">
        <v>72.47</v>
      </c>
      <c r="G5302">
        <v>13.5</v>
      </c>
      <c r="H5302">
        <f t="shared" si="329"/>
        <v>5.7189300000000003</v>
      </c>
      <c r="I5302">
        <f t="shared" si="330"/>
        <v>5.7189300000000005E-2</v>
      </c>
      <c r="J5302">
        <f t="shared" si="331"/>
        <v>1.0092791611663087E-3</v>
      </c>
      <c r="K5302">
        <f>J5302*3600</f>
        <v>3.6334049801987112</v>
      </c>
      <c r="L5302" s="1">
        <v>3.6334049801987112</v>
      </c>
    </row>
    <row r="5303" spans="1:12" customFormat="1" hidden="1">
      <c r="A5303" s="10">
        <v>41444</v>
      </c>
      <c r="B5303" s="11">
        <v>0.39930555555555558</v>
      </c>
      <c r="C5303">
        <v>0</v>
      </c>
      <c r="D5303">
        <v>91.8</v>
      </c>
      <c r="E5303">
        <f t="shared" si="328"/>
        <v>8.1069999999999989E-2</v>
      </c>
      <c r="F5303">
        <v>72.44</v>
      </c>
      <c r="G5303">
        <v>13.5</v>
      </c>
      <c r="H5303">
        <f t="shared" si="329"/>
        <v>5.7789300000000026</v>
      </c>
      <c r="I5303">
        <f t="shared" si="330"/>
        <v>5.7789300000000023E-2</v>
      </c>
      <c r="J5303">
        <f t="shared" si="331"/>
        <v>1.0359598859278178E-3</v>
      </c>
      <c r="L5303">
        <v>3.729455589340144</v>
      </c>
    </row>
    <row r="5304" spans="1:12" customFormat="1" hidden="1">
      <c r="A5304" s="10">
        <v>41444</v>
      </c>
      <c r="B5304" s="11">
        <v>0.40277777777777773</v>
      </c>
      <c r="C5304">
        <v>0</v>
      </c>
      <c r="D5304">
        <v>91.8</v>
      </c>
      <c r="E5304">
        <f t="shared" si="328"/>
        <v>8.1069999999999989E-2</v>
      </c>
      <c r="F5304">
        <v>72.510000000000005</v>
      </c>
      <c r="G5304">
        <v>13.5</v>
      </c>
      <c r="H5304">
        <f t="shared" si="329"/>
        <v>5.7089299999999952</v>
      </c>
      <c r="I5304">
        <f t="shared" si="330"/>
        <v>5.7089299999999954E-2</v>
      </c>
      <c r="J5304">
        <f t="shared" si="331"/>
        <v>1.0048729350722312E-3</v>
      </c>
      <c r="L5304">
        <v>3.6175425662600325</v>
      </c>
    </row>
    <row r="5305" spans="1:12" customFormat="1" hidden="1">
      <c r="A5305" s="10">
        <v>41444</v>
      </c>
      <c r="B5305" s="11">
        <v>0.40625</v>
      </c>
      <c r="C5305">
        <v>0</v>
      </c>
      <c r="D5305">
        <v>91.9</v>
      </c>
      <c r="E5305">
        <f t="shared" si="328"/>
        <v>8.1069999999999989E-2</v>
      </c>
      <c r="F5305">
        <v>72.59</v>
      </c>
      <c r="G5305">
        <v>13.5</v>
      </c>
      <c r="H5305">
        <f t="shared" si="329"/>
        <v>5.7289300000000054</v>
      </c>
      <c r="I5305">
        <f t="shared" si="330"/>
        <v>5.7289300000000057E-2</v>
      </c>
      <c r="J5305">
        <f t="shared" si="331"/>
        <v>1.0136969593818863E-3</v>
      </c>
      <c r="L5305">
        <v>3.649309053774791</v>
      </c>
    </row>
    <row r="5306" spans="1:12" customFormat="1" hidden="1">
      <c r="A5306" s="10">
        <v>41444</v>
      </c>
      <c r="B5306" s="11">
        <v>0.40972222222222227</v>
      </c>
      <c r="C5306">
        <v>0</v>
      </c>
      <c r="D5306">
        <v>91.83</v>
      </c>
      <c r="E5306">
        <f t="shared" si="328"/>
        <v>8.1069999999999989E-2</v>
      </c>
      <c r="F5306">
        <v>72.52</v>
      </c>
      <c r="G5306">
        <v>13.5</v>
      </c>
      <c r="H5306">
        <f t="shared" si="329"/>
        <v>5.7289300000000054</v>
      </c>
      <c r="I5306">
        <f t="shared" si="330"/>
        <v>5.7289300000000057E-2</v>
      </c>
      <c r="J5306">
        <f t="shared" si="331"/>
        <v>1.0136969593818863E-3</v>
      </c>
      <c r="L5306">
        <v>3.649309053774791</v>
      </c>
    </row>
    <row r="5307" spans="1:12" customFormat="1" hidden="1">
      <c r="A5307" s="10">
        <v>41444</v>
      </c>
      <c r="B5307" s="11">
        <v>0.41319444444444442</v>
      </c>
      <c r="C5307">
        <v>0</v>
      </c>
      <c r="D5307">
        <v>91.78</v>
      </c>
      <c r="E5307">
        <f t="shared" si="328"/>
        <v>8.1069999999999989E-2</v>
      </c>
      <c r="F5307">
        <v>72.510000000000005</v>
      </c>
      <c r="G5307">
        <v>13.5</v>
      </c>
      <c r="H5307">
        <f t="shared" si="329"/>
        <v>5.6889299999999992</v>
      </c>
      <c r="I5307">
        <f t="shared" si="330"/>
        <v>5.688929999999999E-2</v>
      </c>
      <c r="J5307">
        <f t="shared" si="331"/>
        <v>9.9609515875246539E-4</v>
      </c>
      <c r="L5307">
        <v>3.5859425715088755</v>
      </c>
    </row>
    <row r="5308" spans="1:12" customFormat="1">
      <c r="A5308" s="10">
        <v>41444</v>
      </c>
      <c r="B5308" s="11">
        <v>0.41666666666666669</v>
      </c>
      <c r="C5308">
        <v>0</v>
      </c>
      <c r="D5308">
        <v>91.87</v>
      </c>
      <c r="E5308">
        <f t="shared" si="328"/>
        <v>8.1069999999999989E-2</v>
      </c>
      <c r="F5308">
        <v>72.55</v>
      </c>
      <c r="G5308">
        <v>13.5</v>
      </c>
      <c r="H5308">
        <f t="shared" si="329"/>
        <v>5.7389300000000105</v>
      </c>
      <c r="I5308">
        <f t="shared" si="330"/>
        <v>5.7389300000000108E-2</v>
      </c>
      <c r="J5308">
        <f t="shared" si="331"/>
        <v>1.0181263398319315E-3</v>
      </c>
      <c r="K5308">
        <f>J5308*3600</f>
        <v>3.6652548233949536</v>
      </c>
      <c r="L5308" s="13">
        <f>K5308*1000/156000</f>
        <v>2.3495223226890728E-2</v>
      </c>
    </row>
    <row r="5309" spans="1:12" customFormat="1" hidden="1">
      <c r="A5309" s="10">
        <v>41444</v>
      </c>
      <c r="B5309" s="11">
        <v>0.4201388888888889</v>
      </c>
      <c r="C5309">
        <v>0</v>
      </c>
      <c r="D5309">
        <v>91.85</v>
      </c>
      <c r="E5309">
        <f t="shared" si="328"/>
        <v>8.1069999999999989E-2</v>
      </c>
      <c r="F5309">
        <v>72.56</v>
      </c>
      <c r="G5309">
        <v>13.5</v>
      </c>
      <c r="H5309">
        <f t="shared" si="329"/>
        <v>5.7089299999999952</v>
      </c>
      <c r="I5309">
        <f t="shared" si="330"/>
        <v>5.7089299999999954E-2</v>
      </c>
      <c r="J5309">
        <f t="shared" si="331"/>
        <v>1.0048729350722312E-3</v>
      </c>
      <c r="L5309">
        <v>3.6175425662600325</v>
      </c>
    </row>
    <row r="5310" spans="1:12" customFormat="1" hidden="1">
      <c r="A5310" s="10">
        <v>41444</v>
      </c>
      <c r="B5310" s="11">
        <v>0.4236111111111111</v>
      </c>
      <c r="C5310">
        <v>0</v>
      </c>
      <c r="D5310">
        <v>91.8</v>
      </c>
      <c r="E5310">
        <f t="shared" si="328"/>
        <v>8.1069999999999989E-2</v>
      </c>
      <c r="F5310">
        <v>72.56</v>
      </c>
      <c r="G5310">
        <v>13.5</v>
      </c>
      <c r="H5310">
        <f t="shared" si="329"/>
        <v>5.658929999999998</v>
      </c>
      <c r="I5310">
        <f t="shared" si="330"/>
        <v>5.6589299999999981E-2</v>
      </c>
      <c r="J5310">
        <f t="shared" si="331"/>
        <v>9.8301503185002615E-4</v>
      </c>
      <c r="L5310">
        <v>3.538854114660094</v>
      </c>
    </row>
    <row r="5311" spans="1:12" customFormat="1" hidden="1">
      <c r="A5311" s="10">
        <v>41444</v>
      </c>
      <c r="B5311" s="11">
        <v>0.42708333333333331</v>
      </c>
      <c r="C5311">
        <v>0</v>
      </c>
      <c r="D5311">
        <v>91.82</v>
      </c>
      <c r="E5311">
        <f t="shared" si="328"/>
        <v>8.1069999999999989E-2</v>
      </c>
      <c r="F5311">
        <v>72.53</v>
      </c>
      <c r="G5311">
        <v>13.5</v>
      </c>
      <c r="H5311">
        <f t="shared" si="329"/>
        <v>5.7089299999999952</v>
      </c>
      <c r="I5311">
        <f t="shared" si="330"/>
        <v>5.7089299999999954E-2</v>
      </c>
      <c r="J5311">
        <f t="shared" si="331"/>
        <v>1.0048729350722312E-3</v>
      </c>
      <c r="L5311">
        <v>3.6175425662600325</v>
      </c>
    </row>
    <row r="5312" spans="1:12" customFormat="1" hidden="1">
      <c r="A5312" s="10">
        <v>41444</v>
      </c>
      <c r="B5312" s="11">
        <v>0.43055555555555558</v>
      </c>
      <c r="C5312">
        <v>0</v>
      </c>
      <c r="D5312">
        <v>91.79</v>
      </c>
      <c r="E5312">
        <f t="shared" si="328"/>
        <v>8.1069999999999989E-2</v>
      </c>
      <c r="F5312">
        <v>72.55</v>
      </c>
      <c r="G5312">
        <v>13.5</v>
      </c>
      <c r="H5312">
        <f t="shared" si="329"/>
        <v>5.6589300000000122</v>
      </c>
      <c r="I5312">
        <f t="shared" si="330"/>
        <v>5.658930000000012E-2</v>
      </c>
      <c r="J5312">
        <f t="shared" si="331"/>
        <v>9.8301503185003135E-4</v>
      </c>
      <c r="L5312">
        <v>3.5388541146601127</v>
      </c>
    </row>
    <row r="5313" spans="1:12" customFormat="1" hidden="1">
      <c r="A5313" s="10">
        <v>41444</v>
      </c>
      <c r="B5313" s="11">
        <v>0.43402777777777773</v>
      </c>
      <c r="C5313">
        <v>0</v>
      </c>
      <c r="D5313">
        <v>91.87</v>
      </c>
      <c r="E5313">
        <f t="shared" si="328"/>
        <v>8.1069999999999989E-2</v>
      </c>
      <c r="F5313">
        <v>72.59</v>
      </c>
      <c r="G5313">
        <v>13.5</v>
      </c>
      <c r="H5313">
        <f t="shared" si="329"/>
        <v>5.6989300000000043</v>
      </c>
      <c r="I5313">
        <f t="shared" si="330"/>
        <v>5.6989300000000041E-2</v>
      </c>
      <c r="J5313">
        <f t="shared" si="331"/>
        <v>1.0004782709778478E-3</v>
      </c>
      <c r="L5313">
        <v>3.601721775520252</v>
      </c>
    </row>
    <row r="5314" spans="1:12" customFormat="1" hidden="1">
      <c r="A5314" s="10">
        <v>41444</v>
      </c>
      <c r="B5314" s="11">
        <v>0.4375</v>
      </c>
      <c r="C5314">
        <v>0</v>
      </c>
      <c r="D5314">
        <v>91.82</v>
      </c>
      <c r="E5314">
        <f t="shared" si="328"/>
        <v>8.1069999999999989E-2</v>
      </c>
      <c r="F5314">
        <v>72.599999999999994</v>
      </c>
      <c r="G5314">
        <v>13.5</v>
      </c>
      <c r="H5314">
        <f t="shared" si="329"/>
        <v>5.638930000000002</v>
      </c>
      <c r="I5314">
        <f t="shared" si="330"/>
        <v>5.6389300000000017E-2</v>
      </c>
      <c r="J5314">
        <f t="shared" si="331"/>
        <v>9.7435252046304684E-4</v>
      </c>
      <c r="K5314">
        <f>J5314*3600</f>
        <v>3.5076690736669685</v>
      </c>
      <c r="L5314" s="13">
        <f>K5314*1000/156000</f>
        <v>2.2485058164531849E-2</v>
      </c>
    </row>
    <row r="5315" spans="1:12" customFormat="1" hidden="1">
      <c r="A5315" s="10">
        <v>41444</v>
      </c>
      <c r="B5315" s="11">
        <v>0.44097222222222227</v>
      </c>
      <c r="C5315">
        <v>0</v>
      </c>
      <c r="D5315">
        <v>91.81</v>
      </c>
      <c r="E5315">
        <f t="shared" si="328"/>
        <v>8.1069999999999989E-2</v>
      </c>
      <c r="F5315">
        <v>72.58</v>
      </c>
      <c r="G5315">
        <v>13.5</v>
      </c>
      <c r="H5315">
        <f t="shared" si="329"/>
        <v>5.6489300000000071</v>
      </c>
      <c r="I5315">
        <f t="shared" si="330"/>
        <v>5.6489300000000069E-2</v>
      </c>
      <c r="J5315">
        <f t="shared" si="331"/>
        <v>9.7867802561566559E-4</v>
      </c>
      <c r="L5315">
        <v>3.5232408922163962</v>
      </c>
    </row>
    <row r="5316" spans="1:12" customFormat="1" hidden="1">
      <c r="A5316" s="10">
        <v>41444</v>
      </c>
      <c r="B5316" s="11">
        <v>0.44444444444444442</v>
      </c>
      <c r="C5316">
        <v>0</v>
      </c>
      <c r="D5316">
        <v>91.71</v>
      </c>
      <c r="E5316">
        <f t="shared" si="328"/>
        <v>8.1069999999999989E-2</v>
      </c>
      <c r="F5316">
        <v>72.489999999999995</v>
      </c>
      <c r="G5316">
        <v>13.5</v>
      </c>
      <c r="H5316">
        <f t="shared" si="329"/>
        <v>5.638930000000002</v>
      </c>
      <c r="I5316">
        <f t="shared" si="330"/>
        <v>5.6389300000000017E-2</v>
      </c>
      <c r="J5316">
        <f t="shared" si="331"/>
        <v>9.7435252046304684E-4</v>
      </c>
      <c r="L5316">
        <v>3.5076690736669685</v>
      </c>
    </row>
    <row r="5317" spans="1:12" customFormat="1" hidden="1">
      <c r="A5317" s="10">
        <v>41444</v>
      </c>
      <c r="B5317" s="11">
        <v>0.44791666666666669</v>
      </c>
      <c r="C5317">
        <v>0</v>
      </c>
      <c r="D5317">
        <v>91.72</v>
      </c>
      <c r="E5317">
        <f t="shared" ref="E5317:E5380" si="332">(435-368)*1.21/1000</f>
        <v>8.1069999999999989E-2</v>
      </c>
      <c r="F5317">
        <v>72.48</v>
      </c>
      <c r="G5317">
        <v>13.5</v>
      </c>
      <c r="H5317">
        <f t="shared" ref="H5317:H5380" si="333">D5317-E5317-F5317-G5317</f>
        <v>5.658929999999998</v>
      </c>
      <c r="I5317">
        <f t="shared" ref="I5317:I5380" si="334">H5317/100</f>
        <v>5.6589299999999981E-2</v>
      </c>
      <c r="J5317">
        <f t="shared" ref="J5317:J5380" si="335">1.2904*I5317^(5/2)</f>
        <v>9.8301503185002615E-4</v>
      </c>
      <c r="L5317">
        <v>3.538854114660094</v>
      </c>
    </row>
    <row r="5318" spans="1:12" customFormat="1" hidden="1">
      <c r="A5318" s="10">
        <v>41444</v>
      </c>
      <c r="B5318" s="11">
        <v>0.4513888888888889</v>
      </c>
      <c r="C5318">
        <v>0</v>
      </c>
      <c r="D5318">
        <v>91.66</v>
      </c>
      <c r="E5318">
        <f t="shared" si="332"/>
        <v>8.1069999999999989E-2</v>
      </c>
      <c r="F5318">
        <v>72.459999999999994</v>
      </c>
      <c r="G5318">
        <v>13.5</v>
      </c>
      <c r="H5318">
        <f t="shared" si="333"/>
        <v>5.618930000000006</v>
      </c>
      <c r="I5318">
        <f t="shared" si="334"/>
        <v>5.618930000000006E-2</v>
      </c>
      <c r="J5318">
        <f t="shared" si="335"/>
        <v>9.6573597265646764E-4</v>
      </c>
      <c r="L5318">
        <v>3.4766495015632835</v>
      </c>
    </row>
    <row r="5319" spans="1:12" customFormat="1" hidden="1">
      <c r="A5319" s="10">
        <v>41444</v>
      </c>
      <c r="B5319" s="11">
        <v>0.4548611111111111</v>
      </c>
      <c r="C5319">
        <v>0</v>
      </c>
      <c r="D5319">
        <v>91.74</v>
      </c>
      <c r="E5319">
        <f t="shared" si="332"/>
        <v>8.1069999999999989E-2</v>
      </c>
      <c r="F5319">
        <v>72.53</v>
      </c>
      <c r="G5319">
        <v>13.5</v>
      </c>
      <c r="H5319">
        <f t="shared" si="333"/>
        <v>5.6289299999999969</v>
      </c>
      <c r="I5319">
        <f t="shared" si="334"/>
        <v>5.6289299999999966E-2</v>
      </c>
      <c r="J5319">
        <f t="shared" si="335"/>
        <v>9.7003850620778608E-4</v>
      </c>
      <c r="L5319">
        <v>3.4921386223480297</v>
      </c>
    </row>
    <row r="5320" spans="1:12" customFormat="1">
      <c r="A5320" s="10">
        <v>41444</v>
      </c>
      <c r="B5320" s="11">
        <v>0.45833333333333331</v>
      </c>
      <c r="C5320">
        <v>0</v>
      </c>
      <c r="D5320">
        <v>91.68</v>
      </c>
      <c r="E5320">
        <f t="shared" si="332"/>
        <v>8.1069999999999989E-2</v>
      </c>
      <c r="F5320">
        <v>72.48</v>
      </c>
      <c r="G5320">
        <v>13.5</v>
      </c>
      <c r="H5320">
        <f t="shared" si="333"/>
        <v>5.618930000000006</v>
      </c>
      <c r="I5320">
        <f t="shared" si="334"/>
        <v>5.618930000000006E-2</v>
      </c>
      <c r="J5320">
        <f t="shared" si="335"/>
        <v>9.6573597265646764E-4</v>
      </c>
      <c r="K5320">
        <f>J5320*3600</f>
        <v>3.4766495015632835</v>
      </c>
      <c r="L5320" s="13">
        <f>K5320*1000/156000</f>
        <v>2.2286214753610794E-2</v>
      </c>
    </row>
    <row r="5321" spans="1:12" customFormat="1" hidden="1">
      <c r="A5321" s="10">
        <v>41444</v>
      </c>
      <c r="B5321" s="11">
        <v>0.46180555555555558</v>
      </c>
      <c r="C5321">
        <v>0</v>
      </c>
      <c r="D5321">
        <v>91.71</v>
      </c>
      <c r="E5321">
        <f t="shared" si="332"/>
        <v>8.1069999999999989E-2</v>
      </c>
      <c r="F5321">
        <v>72.52</v>
      </c>
      <c r="G5321">
        <v>13.5</v>
      </c>
      <c r="H5321">
        <f t="shared" si="333"/>
        <v>5.6089300000000009</v>
      </c>
      <c r="I5321">
        <f t="shared" si="334"/>
        <v>5.6089300000000009E-2</v>
      </c>
      <c r="J5321">
        <f t="shared" si="335"/>
        <v>9.6144490960659718E-4</v>
      </c>
      <c r="L5321">
        <v>3.4612016745837497</v>
      </c>
    </row>
    <row r="5322" spans="1:12" customFormat="1" hidden="1">
      <c r="A5322" s="10">
        <v>41444</v>
      </c>
      <c r="B5322" s="11">
        <v>0.46527777777777773</v>
      </c>
      <c r="C5322">
        <v>0</v>
      </c>
      <c r="D5322">
        <v>91.74</v>
      </c>
      <c r="E5322">
        <f t="shared" si="332"/>
        <v>8.1069999999999989E-2</v>
      </c>
      <c r="F5322">
        <v>72.56</v>
      </c>
      <c r="G5322">
        <v>13.5</v>
      </c>
      <c r="H5322">
        <f t="shared" si="333"/>
        <v>5.5989299999999957</v>
      </c>
      <c r="I5322">
        <f t="shared" si="334"/>
        <v>5.5989299999999957E-2</v>
      </c>
      <c r="J5322">
        <f t="shared" si="335"/>
        <v>9.571653068466174E-4</v>
      </c>
      <c r="L5322">
        <v>3.4457951046478228</v>
      </c>
    </row>
    <row r="5323" spans="1:12" customFormat="1" hidden="1">
      <c r="A5323" s="10">
        <v>41444</v>
      </c>
      <c r="B5323" s="11">
        <v>0.46875</v>
      </c>
      <c r="C5323">
        <v>0</v>
      </c>
      <c r="D5323">
        <v>91.73</v>
      </c>
      <c r="E5323">
        <f t="shared" si="332"/>
        <v>8.1069999999999989E-2</v>
      </c>
      <c r="F5323">
        <v>72.56</v>
      </c>
      <c r="G5323">
        <v>13.5</v>
      </c>
      <c r="H5323">
        <f t="shared" si="333"/>
        <v>5.5889300000000048</v>
      </c>
      <c r="I5323">
        <f t="shared" si="334"/>
        <v>5.5889300000000051E-2</v>
      </c>
      <c r="J5323">
        <f t="shared" si="335"/>
        <v>9.5289715415586404E-4</v>
      </c>
      <c r="L5323">
        <v>3.4304297549611107</v>
      </c>
    </row>
    <row r="5324" spans="1:12" customFormat="1" hidden="1">
      <c r="A5324" s="10">
        <v>41444</v>
      </c>
      <c r="B5324" s="11">
        <v>0.47222222222222227</v>
      </c>
      <c r="C5324">
        <v>0</v>
      </c>
      <c r="D5324">
        <v>91.79</v>
      </c>
      <c r="E5324">
        <f t="shared" si="332"/>
        <v>8.1069999999999989E-2</v>
      </c>
      <c r="F5324">
        <v>72.62</v>
      </c>
      <c r="G5324">
        <v>13.5</v>
      </c>
      <c r="H5324">
        <f t="shared" si="333"/>
        <v>5.5889300000000048</v>
      </c>
      <c r="I5324">
        <f t="shared" si="334"/>
        <v>5.5889300000000051E-2</v>
      </c>
      <c r="J5324">
        <f t="shared" si="335"/>
        <v>9.5289715415586404E-4</v>
      </c>
      <c r="L5324">
        <v>3.4304297549611107</v>
      </c>
    </row>
    <row r="5325" spans="1:12" customFormat="1" hidden="1">
      <c r="A5325" s="10">
        <v>41444</v>
      </c>
      <c r="B5325" s="11">
        <v>0.47569444444444442</v>
      </c>
      <c r="C5325">
        <v>0</v>
      </c>
      <c r="D5325">
        <v>91.81</v>
      </c>
      <c r="E5325">
        <f t="shared" si="332"/>
        <v>8.1069999999999989E-2</v>
      </c>
      <c r="F5325">
        <v>72.66</v>
      </c>
      <c r="G5325">
        <v>13.5</v>
      </c>
      <c r="H5325">
        <f t="shared" si="333"/>
        <v>5.5689300000000088</v>
      </c>
      <c r="I5325">
        <f t="shared" si="334"/>
        <v>5.5689300000000087E-2</v>
      </c>
      <c r="J5325">
        <f t="shared" si="335"/>
        <v>9.4439515805364526E-4</v>
      </c>
      <c r="L5325">
        <v>3.3998225689931227</v>
      </c>
    </row>
    <row r="5326" spans="1:12" customFormat="1" hidden="1">
      <c r="A5326" s="10">
        <v>41444</v>
      </c>
      <c r="B5326" s="11">
        <v>0.47916666666666669</v>
      </c>
      <c r="C5326">
        <v>0</v>
      </c>
      <c r="D5326">
        <v>91.77</v>
      </c>
      <c r="E5326">
        <f t="shared" si="332"/>
        <v>8.1069999999999989E-2</v>
      </c>
      <c r="F5326">
        <v>72.62</v>
      </c>
      <c r="G5326">
        <v>13.5</v>
      </c>
      <c r="H5326">
        <f t="shared" si="333"/>
        <v>5.5689299999999946</v>
      </c>
      <c r="I5326">
        <f t="shared" si="334"/>
        <v>5.5689299999999949E-2</v>
      </c>
      <c r="J5326">
        <f t="shared" si="335"/>
        <v>9.4439515805363854E-4</v>
      </c>
      <c r="K5326">
        <f>J5326*3600</f>
        <v>3.3998225689930988</v>
      </c>
      <c r="L5326" s="1">
        <v>3.3998225689930988</v>
      </c>
    </row>
    <row r="5327" spans="1:12" customFormat="1" hidden="1">
      <c r="A5327" s="10">
        <v>41444</v>
      </c>
      <c r="B5327" s="11">
        <v>0.4826388888888889</v>
      </c>
      <c r="C5327">
        <v>0</v>
      </c>
      <c r="D5327">
        <v>91.83</v>
      </c>
      <c r="E5327">
        <f t="shared" si="332"/>
        <v>8.1069999999999989E-2</v>
      </c>
      <c r="F5327">
        <v>72.66</v>
      </c>
      <c r="G5327">
        <v>13.5</v>
      </c>
      <c r="H5327">
        <f t="shared" si="333"/>
        <v>5.5889300000000048</v>
      </c>
      <c r="I5327">
        <f t="shared" si="334"/>
        <v>5.5889300000000051E-2</v>
      </c>
      <c r="J5327">
        <f t="shared" si="335"/>
        <v>9.5289715415586404E-4</v>
      </c>
      <c r="L5327">
        <v>3.4304297549611107</v>
      </c>
    </row>
    <row r="5328" spans="1:12" customFormat="1" hidden="1">
      <c r="A5328" s="10">
        <v>41444</v>
      </c>
      <c r="B5328" s="11">
        <v>0.4861111111111111</v>
      </c>
      <c r="C5328">
        <v>0</v>
      </c>
      <c r="D5328">
        <v>91.77</v>
      </c>
      <c r="E5328">
        <f t="shared" si="332"/>
        <v>8.1069999999999989E-2</v>
      </c>
      <c r="F5328">
        <v>72.64</v>
      </c>
      <c r="G5328">
        <v>13.5</v>
      </c>
      <c r="H5328">
        <f t="shared" si="333"/>
        <v>5.5489299999999986</v>
      </c>
      <c r="I5328">
        <f t="shared" si="334"/>
        <v>5.5489299999999984E-2</v>
      </c>
      <c r="J5328">
        <f t="shared" si="335"/>
        <v>9.3593883935149487E-4</v>
      </c>
      <c r="L5328">
        <v>3.3693798216653814</v>
      </c>
    </row>
    <row r="5329" spans="1:12" customFormat="1" hidden="1">
      <c r="A5329" s="10">
        <v>41444</v>
      </c>
      <c r="B5329" s="11">
        <v>0.48958333333333331</v>
      </c>
      <c r="C5329">
        <v>0</v>
      </c>
      <c r="D5329">
        <v>91.81</v>
      </c>
      <c r="E5329">
        <f t="shared" si="332"/>
        <v>8.1069999999999989E-2</v>
      </c>
      <c r="F5329">
        <v>72.69</v>
      </c>
      <c r="G5329">
        <v>13.5</v>
      </c>
      <c r="H5329">
        <f t="shared" si="333"/>
        <v>5.5389300000000077</v>
      </c>
      <c r="I5329">
        <f t="shared" si="334"/>
        <v>5.5389300000000079E-2</v>
      </c>
      <c r="J5329">
        <f t="shared" si="335"/>
        <v>9.3172778337631589E-4</v>
      </c>
      <c r="L5329">
        <v>3.3542200201547372</v>
      </c>
    </row>
    <row r="5330" spans="1:12" customFormat="1" hidden="1">
      <c r="A5330" s="10">
        <v>41444</v>
      </c>
      <c r="B5330" s="11">
        <v>0.49305555555555558</v>
      </c>
      <c r="C5330">
        <v>0</v>
      </c>
      <c r="D5330">
        <v>91.76</v>
      </c>
      <c r="E5330">
        <f t="shared" si="332"/>
        <v>8.1069999999999989E-2</v>
      </c>
      <c r="F5330">
        <v>72.650000000000006</v>
      </c>
      <c r="G5330">
        <v>13.5</v>
      </c>
      <c r="H5330">
        <f t="shared" si="333"/>
        <v>5.5289300000000026</v>
      </c>
      <c r="I5330">
        <f t="shared" si="334"/>
        <v>5.5289300000000027E-2</v>
      </c>
      <c r="J5330">
        <f t="shared" si="335"/>
        <v>9.2752811595370307E-4</v>
      </c>
      <c r="L5330">
        <v>3.3391012174333312</v>
      </c>
    </row>
    <row r="5331" spans="1:12" customFormat="1" hidden="1">
      <c r="A5331" s="10">
        <v>41444</v>
      </c>
      <c r="B5331" s="11">
        <v>0.49652777777777773</v>
      </c>
      <c r="C5331">
        <v>0</v>
      </c>
      <c r="D5331">
        <v>91.79</v>
      </c>
      <c r="E5331">
        <f t="shared" si="332"/>
        <v>8.1069999999999989E-2</v>
      </c>
      <c r="F5331">
        <v>72.7</v>
      </c>
      <c r="G5331">
        <v>13.5</v>
      </c>
      <c r="H5331">
        <f t="shared" si="333"/>
        <v>5.5089300000000065</v>
      </c>
      <c r="I5331">
        <f t="shared" si="334"/>
        <v>5.5089300000000063E-2</v>
      </c>
      <c r="J5331">
        <f t="shared" si="335"/>
        <v>9.191629056164558E-4</v>
      </c>
      <c r="L5331">
        <v>3.3089864602192409</v>
      </c>
    </row>
    <row r="5332" spans="1:12" customFormat="1">
      <c r="A5332" s="10">
        <v>41444</v>
      </c>
      <c r="B5332" s="11">
        <v>0.5</v>
      </c>
      <c r="C5332">
        <v>0</v>
      </c>
      <c r="D5332">
        <v>91.77</v>
      </c>
      <c r="E5332">
        <f t="shared" si="332"/>
        <v>8.1069999999999989E-2</v>
      </c>
      <c r="F5332">
        <v>72.650000000000006</v>
      </c>
      <c r="G5332">
        <v>13.5</v>
      </c>
      <c r="H5332">
        <f t="shared" si="333"/>
        <v>5.5389299999999935</v>
      </c>
      <c r="I5332">
        <f t="shared" si="334"/>
        <v>5.5389299999999933E-2</v>
      </c>
      <c r="J5332">
        <f t="shared" si="335"/>
        <v>9.3172778337631025E-4</v>
      </c>
      <c r="K5332">
        <f>J5332*3600</f>
        <v>3.3542200201547168</v>
      </c>
      <c r="L5332" s="13">
        <f>K5332*1000/156000</f>
        <v>2.1501410385607159E-2</v>
      </c>
    </row>
    <row r="5333" spans="1:12" customFormat="1" hidden="1">
      <c r="A5333" s="10">
        <v>41444</v>
      </c>
      <c r="B5333" s="11">
        <v>0.50347222222222221</v>
      </c>
      <c r="C5333">
        <v>0</v>
      </c>
      <c r="D5333">
        <v>91.8</v>
      </c>
      <c r="E5333">
        <f t="shared" si="332"/>
        <v>8.1069999999999989E-2</v>
      </c>
      <c r="F5333">
        <v>72.709999999999994</v>
      </c>
      <c r="G5333">
        <v>13.5</v>
      </c>
      <c r="H5333">
        <f t="shared" si="333"/>
        <v>5.5089300000000065</v>
      </c>
      <c r="I5333">
        <f t="shared" si="334"/>
        <v>5.5089300000000063E-2</v>
      </c>
      <c r="J5333">
        <f t="shared" si="335"/>
        <v>9.191629056164558E-4</v>
      </c>
      <c r="L5333">
        <v>3.3089864602192409</v>
      </c>
    </row>
    <row r="5334" spans="1:12" customFormat="1" hidden="1">
      <c r="A5334" s="10">
        <v>41444</v>
      </c>
      <c r="B5334" s="11">
        <v>0.50694444444444442</v>
      </c>
      <c r="C5334">
        <v>0</v>
      </c>
      <c r="D5334">
        <v>91.79</v>
      </c>
      <c r="E5334">
        <f t="shared" si="332"/>
        <v>8.1069999999999989E-2</v>
      </c>
      <c r="F5334">
        <v>72.680000000000007</v>
      </c>
      <c r="G5334">
        <v>13.5</v>
      </c>
      <c r="H5334">
        <f t="shared" si="333"/>
        <v>5.5289300000000026</v>
      </c>
      <c r="I5334">
        <f t="shared" si="334"/>
        <v>5.5289300000000027E-2</v>
      </c>
      <c r="J5334">
        <f t="shared" si="335"/>
        <v>9.2752811595370307E-4</v>
      </c>
      <c r="L5334">
        <v>3.3391012174333312</v>
      </c>
    </row>
    <row r="5335" spans="1:12" customFormat="1" hidden="1">
      <c r="A5335" s="10">
        <v>41444</v>
      </c>
      <c r="B5335" s="11">
        <v>0.51041666666666663</v>
      </c>
      <c r="C5335">
        <v>0</v>
      </c>
      <c r="D5335">
        <v>91.77</v>
      </c>
      <c r="E5335">
        <f t="shared" si="332"/>
        <v>8.1069999999999989E-2</v>
      </c>
      <c r="F5335">
        <v>72.7</v>
      </c>
      <c r="G5335">
        <v>13.5</v>
      </c>
      <c r="H5335">
        <f t="shared" si="333"/>
        <v>5.4889299999999963</v>
      </c>
      <c r="I5335">
        <f t="shared" si="334"/>
        <v>5.488929999999996E-2</v>
      </c>
      <c r="J5335">
        <f t="shared" si="335"/>
        <v>9.1084312594705318E-4</v>
      </c>
      <c r="L5335">
        <v>3.2790352534093916</v>
      </c>
    </row>
    <row r="5336" spans="1:12" customFormat="1" hidden="1">
      <c r="A5336" s="10">
        <v>41444</v>
      </c>
      <c r="B5336" s="11">
        <v>0.51388888888888895</v>
      </c>
      <c r="C5336">
        <v>0</v>
      </c>
      <c r="D5336">
        <v>91.8</v>
      </c>
      <c r="E5336">
        <f t="shared" si="332"/>
        <v>8.1069999999999989E-2</v>
      </c>
      <c r="F5336">
        <v>72.709999999999994</v>
      </c>
      <c r="G5336">
        <v>13.5</v>
      </c>
      <c r="H5336">
        <f t="shared" si="333"/>
        <v>5.5089300000000065</v>
      </c>
      <c r="I5336">
        <f t="shared" si="334"/>
        <v>5.5089300000000063E-2</v>
      </c>
      <c r="J5336">
        <f t="shared" si="335"/>
        <v>9.191629056164558E-4</v>
      </c>
      <c r="L5336">
        <v>3.3089864602192409</v>
      </c>
    </row>
    <row r="5337" spans="1:12" customFormat="1" hidden="1">
      <c r="A5337" s="10">
        <v>41444</v>
      </c>
      <c r="B5337" s="11">
        <v>0.51736111111111105</v>
      </c>
      <c r="C5337">
        <v>0</v>
      </c>
      <c r="D5337">
        <v>91.74</v>
      </c>
      <c r="E5337">
        <f t="shared" si="332"/>
        <v>8.1069999999999989E-2</v>
      </c>
      <c r="F5337">
        <v>72.67</v>
      </c>
      <c r="G5337">
        <v>13.5</v>
      </c>
      <c r="H5337">
        <f t="shared" si="333"/>
        <v>5.4889299999999963</v>
      </c>
      <c r="I5337">
        <f t="shared" si="334"/>
        <v>5.488929999999996E-2</v>
      </c>
      <c r="J5337">
        <f t="shared" si="335"/>
        <v>9.1084312594705318E-4</v>
      </c>
      <c r="L5337">
        <v>3.2790352534093916</v>
      </c>
    </row>
    <row r="5338" spans="1:12" customFormat="1" hidden="1">
      <c r="A5338" s="10">
        <v>41444</v>
      </c>
      <c r="B5338" s="11">
        <v>0.52083333333333337</v>
      </c>
      <c r="C5338">
        <v>0</v>
      </c>
      <c r="D5338">
        <v>91.66</v>
      </c>
      <c r="E5338">
        <f t="shared" si="332"/>
        <v>8.1069999999999989E-2</v>
      </c>
      <c r="F5338">
        <v>72.569999999999993</v>
      </c>
      <c r="G5338">
        <v>13.5</v>
      </c>
      <c r="H5338">
        <f t="shared" si="333"/>
        <v>5.5089300000000065</v>
      </c>
      <c r="I5338">
        <f t="shared" si="334"/>
        <v>5.5089300000000063E-2</v>
      </c>
      <c r="J5338">
        <f t="shared" si="335"/>
        <v>9.191629056164558E-4</v>
      </c>
      <c r="K5338">
        <f>J5338*3600</f>
        <v>3.3089864602192409</v>
      </c>
      <c r="L5338" s="1">
        <v>3.3089864602192409</v>
      </c>
    </row>
    <row r="5339" spans="1:12" customFormat="1" hidden="1">
      <c r="A5339" s="10">
        <v>41444</v>
      </c>
      <c r="B5339" s="11">
        <v>0.52430555555555558</v>
      </c>
      <c r="C5339">
        <v>0</v>
      </c>
      <c r="D5339">
        <v>91.63</v>
      </c>
      <c r="E5339">
        <f t="shared" si="332"/>
        <v>8.1069999999999989E-2</v>
      </c>
      <c r="F5339">
        <v>72.56</v>
      </c>
      <c r="G5339">
        <v>13.5</v>
      </c>
      <c r="H5339">
        <f t="shared" si="333"/>
        <v>5.4889299999999963</v>
      </c>
      <c r="I5339">
        <f t="shared" si="334"/>
        <v>5.488929999999996E-2</v>
      </c>
      <c r="J5339">
        <f t="shared" si="335"/>
        <v>9.1084312594705318E-4</v>
      </c>
      <c r="L5339">
        <v>3.2790352534093916</v>
      </c>
    </row>
    <row r="5340" spans="1:12" customFormat="1" hidden="1">
      <c r="A5340" s="10">
        <v>41444</v>
      </c>
      <c r="B5340" s="11">
        <v>0.52777777777777779</v>
      </c>
      <c r="C5340">
        <v>0</v>
      </c>
      <c r="D5340">
        <v>91.69</v>
      </c>
      <c r="E5340">
        <f t="shared" si="332"/>
        <v>8.1069999999999989E-2</v>
      </c>
      <c r="F5340">
        <v>72.55</v>
      </c>
      <c r="G5340">
        <v>13.5</v>
      </c>
      <c r="H5340">
        <f t="shared" si="333"/>
        <v>5.5589300000000037</v>
      </c>
      <c r="I5340">
        <f t="shared" si="334"/>
        <v>5.5589300000000036E-2</v>
      </c>
      <c r="J5340">
        <f t="shared" si="335"/>
        <v>9.4016129415508268E-4</v>
      </c>
      <c r="L5340">
        <v>3.3845806589582978</v>
      </c>
    </row>
    <row r="5341" spans="1:12" customFormat="1" hidden="1">
      <c r="A5341" s="10">
        <v>41444</v>
      </c>
      <c r="B5341" s="11">
        <v>0.53125</v>
      </c>
      <c r="C5341">
        <v>0</v>
      </c>
      <c r="D5341">
        <v>91.61</v>
      </c>
      <c r="E5341">
        <f t="shared" si="332"/>
        <v>8.1069999999999989E-2</v>
      </c>
      <c r="F5341">
        <v>72.510000000000005</v>
      </c>
      <c r="G5341">
        <v>13.5</v>
      </c>
      <c r="H5341">
        <f t="shared" si="333"/>
        <v>5.5189299999999974</v>
      </c>
      <c r="I5341">
        <f t="shared" si="334"/>
        <v>5.5189299999999976E-2</v>
      </c>
      <c r="J5341">
        <f t="shared" si="335"/>
        <v>9.2333982679855325E-4</v>
      </c>
      <c r="L5341">
        <v>3.3240233764747917</v>
      </c>
    </row>
    <row r="5342" spans="1:12" customFormat="1" hidden="1">
      <c r="A5342" s="10">
        <v>41444</v>
      </c>
      <c r="B5342" s="11">
        <v>0.53472222222222221</v>
      </c>
      <c r="C5342">
        <v>0</v>
      </c>
      <c r="D5342">
        <v>91.56</v>
      </c>
      <c r="E5342">
        <f t="shared" si="332"/>
        <v>8.1069999999999989E-2</v>
      </c>
      <c r="F5342">
        <v>72.41</v>
      </c>
      <c r="G5342">
        <v>13.5</v>
      </c>
      <c r="H5342">
        <f t="shared" si="333"/>
        <v>5.5689300000000088</v>
      </c>
      <c r="I5342">
        <f t="shared" si="334"/>
        <v>5.5689300000000087E-2</v>
      </c>
      <c r="J5342">
        <f t="shared" si="335"/>
        <v>9.4439515805364526E-4</v>
      </c>
      <c r="L5342">
        <v>3.3998225689931227</v>
      </c>
    </row>
    <row r="5343" spans="1:12" customFormat="1" hidden="1">
      <c r="A5343" s="10">
        <v>41444</v>
      </c>
      <c r="B5343" s="11">
        <v>0.53819444444444442</v>
      </c>
      <c r="C5343">
        <v>0</v>
      </c>
      <c r="D5343">
        <v>91.39</v>
      </c>
      <c r="E5343">
        <f t="shared" si="332"/>
        <v>8.1069999999999989E-2</v>
      </c>
      <c r="F5343">
        <v>72.319999999999993</v>
      </c>
      <c r="G5343">
        <v>13.5</v>
      </c>
      <c r="H5343">
        <f t="shared" si="333"/>
        <v>5.4889300000000105</v>
      </c>
      <c r="I5343">
        <f t="shared" si="334"/>
        <v>5.4889300000000106E-2</v>
      </c>
      <c r="J5343">
        <f t="shared" si="335"/>
        <v>9.1084312594705893E-4</v>
      </c>
      <c r="L5343">
        <v>3.279035253409412</v>
      </c>
    </row>
    <row r="5344" spans="1:12" customFormat="1">
      <c r="A5344" s="10">
        <v>41444</v>
      </c>
      <c r="B5344" s="11">
        <v>0.54166666666666663</v>
      </c>
      <c r="C5344">
        <v>0</v>
      </c>
      <c r="D5344">
        <v>91.29</v>
      </c>
      <c r="E5344">
        <f t="shared" si="332"/>
        <v>8.1069999999999989E-2</v>
      </c>
      <c r="F5344">
        <v>72.23</v>
      </c>
      <c r="G5344">
        <v>13.5</v>
      </c>
      <c r="H5344">
        <f t="shared" si="333"/>
        <v>5.4789300000000054</v>
      </c>
      <c r="I5344">
        <f t="shared" si="334"/>
        <v>5.4789300000000055E-2</v>
      </c>
      <c r="J5344">
        <f t="shared" si="335"/>
        <v>9.0670024682417349E-4</v>
      </c>
      <c r="K5344">
        <f>J5344*3600</f>
        <v>3.2641208885670245</v>
      </c>
      <c r="L5344" s="13">
        <f>K5344*1000/156000</f>
        <v>2.0923851849788618E-2</v>
      </c>
    </row>
    <row r="5345" spans="1:12" customFormat="1" hidden="1">
      <c r="A5345" s="10">
        <v>41444</v>
      </c>
      <c r="B5345" s="11">
        <v>0.54513888888888895</v>
      </c>
      <c r="C5345">
        <v>0</v>
      </c>
      <c r="D5345">
        <v>91.23</v>
      </c>
      <c r="E5345">
        <f t="shared" si="332"/>
        <v>8.1069999999999989E-2</v>
      </c>
      <c r="F5345">
        <v>72.209999999999994</v>
      </c>
      <c r="G5345">
        <v>13.5</v>
      </c>
      <c r="H5345">
        <f t="shared" si="333"/>
        <v>5.4389300000000134</v>
      </c>
      <c r="I5345">
        <f t="shared" si="334"/>
        <v>5.4389300000000133E-2</v>
      </c>
      <c r="J5345">
        <f t="shared" si="335"/>
        <v>8.9024189389033431E-4</v>
      </c>
      <c r="L5345">
        <v>3.2048708180052037</v>
      </c>
    </row>
    <row r="5346" spans="1:12" customFormat="1" hidden="1">
      <c r="A5346" s="10">
        <v>41444</v>
      </c>
      <c r="B5346" s="11">
        <v>0.54861111111111105</v>
      </c>
      <c r="C5346">
        <v>0</v>
      </c>
      <c r="D5346">
        <v>91.31</v>
      </c>
      <c r="E5346">
        <f t="shared" si="332"/>
        <v>8.1069999999999989E-2</v>
      </c>
      <c r="F5346">
        <v>72.260000000000005</v>
      </c>
      <c r="G5346">
        <v>13.5</v>
      </c>
      <c r="H5346">
        <f t="shared" si="333"/>
        <v>5.4689300000000003</v>
      </c>
      <c r="I5346">
        <f t="shared" si="334"/>
        <v>5.4689300000000003E-2</v>
      </c>
      <c r="J5346">
        <f t="shared" si="335"/>
        <v>9.0256869440311332E-4</v>
      </c>
      <c r="L5346">
        <v>3.2492472998512079</v>
      </c>
    </row>
    <row r="5347" spans="1:12" customFormat="1" hidden="1">
      <c r="A5347" s="10">
        <v>41444</v>
      </c>
      <c r="B5347" s="11">
        <v>0.55208333333333337</v>
      </c>
      <c r="C5347">
        <v>0</v>
      </c>
      <c r="D5347">
        <v>91.26</v>
      </c>
      <c r="E5347">
        <f t="shared" si="332"/>
        <v>8.1069999999999989E-2</v>
      </c>
      <c r="F5347">
        <v>72.2</v>
      </c>
      <c r="G5347">
        <v>13.5</v>
      </c>
      <c r="H5347">
        <f t="shared" si="333"/>
        <v>5.4789300000000054</v>
      </c>
      <c r="I5347">
        <f t="shared" si="334"/>
        <v>5.4789300000000055E-2</v>
      </c>
      <c r="J5347">
        <f t="shared" si="335"/>
        <v>9.0670024682417349E-4</v>
      </c>
      <c r="L5347">
        <v>3.2641208885670245</v>
      </c>
    </row>
    <row r="5348" spans="1:12" customFormat="1" hidden="1">
      <c r="A5348" s="10">
        <v>41444</v>
      </c>
      <c r="B5348" s="11">
        <v>0.55555555555555558</v>
      </c>
      <c r="C5348">
        <v>0</v>
      </c>
      <c r="D5348">
        <v>91.31</v>
      </c>
      <c r="E5348">
        <f t="shared" si="332"/>
        <v>8.1069999999999989E-2</v>
      </c>
      <c r="F5348">
        <v>72.25</v>
      </c>
      <c r="G5348">
        <v>13.5</v>
      </c>
      <c r="H5348">
        <f t="shared" si="333"/>
        <v>5.4789300000000054</v>
      </c>
      <c r="I5348">
        <f t="shared" si="334"/>
        <v>5.4789300000000055E-2</v>
      </c>
      <c r="J5348">
        <f t="shared" si="335"/>
        <v>9.0670024682417349E-4</v>
      </c>
      <c r="L5348">
        <v>3.2641208885670245</v>
      </c>
    </row>
    <row r="5349" spans="1:12" customFormat="1" hidden="1">
      <c r="A5349" s="10">
        <v>41444</v>
      </c>
      <c r="B5349" s="11">
        <v>0.55902777777777779</v>
      </c>
      <c r="C5349">
        <v>0</v>
      </c>
      <c r="D5349">
        <v>91.44</v>
      </c>
      <c r="E5349">
        <f t="shared" si="332"/>
        <v>8.1069999999999989E-2</v>
      </c>
      <c r="F5349">
        <v>72.36</v>
      </c>
      <c r="G5349">
        <v>13.5</v>
      </c>
      <c r="H5349">
        <f t="shared" si="333"/>
        <v>5.4989300000000014</v>
      </c>
      <c r="I5349">
        <f t="shared" si="334"/>
        <v>5.4989300000000012E-2</v>
      </c>
      <c r="J5349">
        <f t="shared" si="335"/>
        <v>9.1499734210365451E-4</v>
      </c>
      <c r="L5349">
        <v>3.2939904315731563</v>
      </c>
    </row>
    <row r="5350" spans="1:12" customFormat="1" hidden="1">
      <c r="A5350" s="10">
        <v>41444</v>
      </c>
      <c r="B5350" s="11">
        <v>0.5625</v>
      </c>
      <c r="C5350">
        <v>0</v>
      </c>
      <c r="D5350">
        <v>91.42</v>
      </c>
      <c r="E5350">
        <f t="shared" si="332"/>
        <v>8.1069999999999989E-2</v>
      </c>
      <c r="F5350">
        <v>72.37</v>
      </c>
      <c r="G5350">
        <v>13.5</v>
      </c>
      <c r="H5350">
        <f t="shared" si="333"/>
        <v>5.4689300000000003</v>
      </c>
      <c r="I5350">
        <f t="shared" si="334"/>
        <v>5.4689300000000003E-2</v>
      </c>
      <c r="J5350">
        <f t="shared" si="335"/>
        <v>9.0256869440311332E-4</v>
      </c>
      <c r="K5350">
        <f>J5350*3600</f>
        <v>3.2492472998512079</v>
      </c>
      <c r="L5350">
        <v>3.2492472998512079</v>
      </c>
    </row>
    <row r="5351" spans="1:12" customFormat="1" hidden="1">
      <c r="A5351" s="10">
        <v>41444</v>
      </c>
      <c r="B5351" s="11">
        <v>0.56597222222222221</v>
      </c>
      <c r="C5351">
        <v>0</v>
      </c>
      <c r="D5351">
        <v>91.48</v>
      </c>
      <c r="E5351">
        <f t="shared" si="332"/>
        <v>8.1069999999999989E-2</v>
      </c>
      <c r="F5351">
        <v>72.42</v>
      </c>
      <c r="G5351">
        <v>13.5</v>
      </c>
      <c r="H5351">
        <f t="shared" si="333"/>
        <v>5.4789300000000054</v>
      </c>
      <c r="I5351">
        <f t="shared" si="334"/>
        <v>5.4789300000000055E-2</v>
      </c>
      <c r="J5351">
        <f t="shared" si="335"/>
        <v>9.0670024682417349E-4</v>
      </c>
      <c r="L5351">
        <v>3.2641208885670245</v>
      </c>
    </row>
    <row r="5352" spans="1:12" customFormat="1" hidden="1">
      <c r="A5352" s="10">
        <v>41444</v>
      </c>
      <c r="B5352" s="11">
        <v>0.56944444444444442</v>
      </c>
      <c r="C5352">
        <v>0</v>
      </c>
      <c r="D5352">
        <v>91.36</v>
      </c>
      <c r="E5352">
        <f t="shared" si="332"/>
        <v>8.1069999999999989E-2</v>
      </c>
      <c r="F5352">
        <v>72.37</v>
      </c>
      <c r="G5352">
        <v>13.5</v>
      </c>
      <c r="H5352">
        <f t="shared" si="333"/>
        <v>5.408929999999998</v>
      </c>
      <c r="I5352">
        <f t="shared" si="334"/>
        <v>5.4089299999999979E-2</v>
      </c>
      <c r="J5352">
        <f t="shared" si="335"/>
        <v>8.7801666083736532E-4</v>
      </c>
      <c r="L5352">
        <v>3.1608599790145151</v>
      </c>
    </row>
    <row r="5353" spans="1:12" customFormat="1" hidden="1">
      <c r="A5353" s="10">
        <v>41444</v>
      </c>
      <c r="B5353" s="11">
        <v>0.57291666666666663</v>
      </c>
      <c r="C5353">
        <v>0</v>
      </c>
      <c r="D5353">
        <v>91.45</v>
      </c>
      <c r="E5353">
        <f t="shared" si="332"/>
        <v>8.1069999999999989E-2</v>
      </c>
      <c r="F5353">
        <v>72.430000000000007</v>
      </c>
      <c r="G5353">
        <v>13.5</v>
      </c>
      <c r="H5353">
        <f t="shared" si="333"/>
        <v>5.4389299999999992</v>
      </c>
      <c r="I5353">
        <f t="shared" si="334"/>
        <v>5.4389299999999995E-2</v>
      </c>
      <c r="J5353">
        <f t="shared" si="335"/>
        <v>8.9024189389032954E-4</v>
      </c>
      <c r="L5353">
        <v>3.2048708180051864</v>
      </c>
    </row>
    <row r="5354" spans="1:12" customFormat="1" hidden="1">
      <c r="A5354" s="10">
        <v>41444</v>
      </c>
      <c r="B5354" s="11">
        <v>0.57638888888888895</v>
      </c>
      <c r="C5354">
        <v>0</v>
      </c>
      <c r="D5354">
        <v>91.36</v>
      </c>
      <c r="E5354">
        <f t="shared" si="332"/>
        <v>8.1069999999999989E-2</v>
      </c>
      <c r="F5354">
        <v>72.38</v>
      </c>
      <c r="G5354">
        <v>13.5</v>
      </c>
      <c r="H5354">
        <f t="shared" si="333"/>
        <v>5.3989300000000071</v>
      </c>
      <c r="I5354">
        <f t="shared" si="334"/>
        <v>5.3989300000000073E-2</v>
      </c>
      <c r="J5354">
        <f t="shared" si="335"/>
        <v>8.7396410524048763E-4</v>
      </c>
      <c r="L5354">
        <v>3.1462707788657553</v>
      </c>
    </row>
    <row r="5355" spans="1:12" customFormat="1" hidden="1">
      <c r="A5355" s="10">
        <v>41444</v>
      </c>
      <c r="B5355" s="11">
        <v>0.57986111111111105</v>
      </c>
      <c r="C5355">
        <v>0</v>
      </c>
      <c r="D5355">
        <v>91.43</v>
      </c>
      <c r="E5355">
        <f t="shared" si="332"/>
        <v>8.1069999999999989E-2</v>
      </c>
      <c r="F5355">
        <v>72.400000000000006</v>
      </c>
      <c r="G5355">
        <v>13.5</v>
      </c>
      <c r="H5355">
        <f t="shared" si="333"/>
        <v>5.4489300000000043</v>
      </c>
      <c r="I5355">
        <f t="shared" si="334"/>
        <v>5.4489300000000046E-2</v>
      </c>
      <c r="J5355">
        <f t="shared" si="335"/>
        <v>8.9433952829171893E-4</v>
      </c>
      <c r="L5355">
        <v>3.2196223018501882</v>
      </c>
    </row>
    <row r="5356" spans="1:12" customFormat="1">
      <c r="A5356" s="10">
        <v>41444</v>
      </c>
      <c r="B5356" s="11">
        <v>0.58333333333333337</v>
      </c>
      <c r="C5356">
        <v>0</v>
      </c>
      <c r="D5356">
        <v>91.49</v>
      </c>
      <c r="E5356">
        <f t="shared" si="332"/>
        <v>8.1069999999999989E-2</v>
      </c>
      <c r="F5356">
        <v>72.48</v>
      </c>
      <c r="G5356">
        <v>13.5</v>
      </c>
      <c r="H5356">
        <f t="shared" si="333"/>
        <v>5.428929999999994</v>
      </c>
      <c r="I5356">
        <f t="shared" si="334"/>
        <v>5.4289299999999943E-2</v>
      </c>
      <c r="J5356">
        <f t="shared" si="335"/>
        <v>8.8615554476861001E-4</v>
      </c>
      <c r="K5356">
        <f>J5356*3600</f>
        <v>3.1901599611669962</v>
      </c>
      <c r="L5356" s="13">
        <f>K5356*1000/156000</f>
        <v>2.0449743340814078E-2</v>
      </c>
    </row>
    <row r="5357" spans="1:12" customFormat="1" hidden="1">
      <c r="A5357" s="10">
        <v>41444</v>
      </c>
      <c r="B5357" s="11">
        <v>0.58680555555555558</v>
      </c>
      <c r="C5357">
        <v>0</v>
      </c>
      <c r="D5357">
        <v>91.47</v>
      </c>
      <c r="E5357">
        <f t="shared" si="332"/>
        <v>8.1069999999999989E-2</v>
      </c>
      <c r="F5357">
        <v>72.45</v>
      </c>
      <c r="G5357">
        <v>13.5</v>
      </c>
      <c r="H5357">
        <f t="shared" si="333"/>
        <v>5.4389299999999992</v>
      </c>
      <c r="I5357">
        <f t="shared" si="334"/>
        <v>5.4389299999999995E-2</v>
      </c>
      <c r="J5357">
        <f t="shared" si="335"/>
        <v>8.9024189389032954E-4</v>
      </c>
      <c r="L5357">
        <v>3.2048708180051864</v>
      </c>
    </row>
    <row r="5358" spans="1:12" customFormat="1" hidden="1">
      <c r="A5358" s="10">
        <v>41444</v>
      </c>
      <c r="B5358" s="11">
        <v>0.59027777777777779</v>
      </c>
      <c r="C5358">
        <v>0</v>
      </c>
      <c r="D5358">
        <v>91.54</v>
      </c>
      <c r="E5358">
        <f t="shared" si="332"/>
        <v>8.1069999999999989E-2</v>
      </c>
      <c r="F5358">
        <v>72.510000000000005</v>
      </c>
      <c r="G5358">
        <v>13.5</v>
      </c>
      <c r="H5358">
        <f t="shared" si="333"/>
        <v>5.4489300000000043</v>
      </c>
      <c r="I5358">
        <f t="shared" si="334"/>
        <v>5.4489300000000046E-2</v>
      </c>
      <c r="J5358">
        <f t="shared" si="335"/>
        <v>8.9433952829171893E-4</v>
      </c>
      <c r="L5358">
        <v>3.2196223018501882</v>
      </c>
    </row>
    <row r="5359" spans="1:12" customFormat="1" hidden="1">
      <c r="A5359" s="10">
        <v>41444</v>
      </c>
      <c r="B5359" s="11">
        <v>0.59375</v>
      </c>
      <c r="C5359">
        <v>0</v>
      </c>
      <c r="D5359">
        <v>91.58</v>
      </c>
      <c r="E5359">
        <f t="shared" si="332"/>
        <v>8.1069999999999989E-2</v>
      </c>
      <c r="F5359">
        <v>72.569999999999993</v>
      </c>
      <c r="G5359">
        <v>13.5</v>
      </c>
      <c r="H5359">
        <f t="shared" si="333"/>
        <v>5.4289300000000082</v>
      </c>
      <c r="I5359">
        <f t="shared" si="334"/>
        <v>5.4289300000000082E-2</v>
      </c>
      <c r="J5359">
        <f t="shared" si="335"/>
        <v>8.8615554476861641E-4</v>
      </c>
      <c r="L5359">
        <v>3.1901599611670193</v>
      </c>
    </row>
    <row r="5360" spans="1:12" customFormat="1" hidden="1">
      <c r="A5360" s="10">
        <v>41444</v>
      </c>
      <c r="B5360" s="11">
        <v>0.59722222222222221</v>
      </c>
      <c r="C5360">
        <v>0</v>
      </c>
      <c r="D5360">
        <v>91.56</v>
      </c>
      <c r="E5360">
        <f t="shared" si="332"/>
        <v>8.1069999999999989E-2</v>
      </c>
      <c r="F5360">
        <v>72.56</v>
      </c>
      <c r="G5360">
        <v>13.5</v>
      </c>
      <c r="H5360">
        <f t="shared" si="333"/>
        <v>5.4189300000000031</v>
      </c>
      <c r="I5360">
        <f t="shared" si="334"/>
        <v>5.418930000000003E-2</v>
      </c>
      <c r="J5360">
        <f t="shared" si="335"/>
        <v>8.8208047054725268E-4</v>
      </c>
      <c r="L5360">
        <v>3.1754896939701096</v>
      </c>
    </row>
    <row r="5361" spans="1:12" customFormat="1" hidden="1">
      <c r="A5361" s="10">
        <v>41444</v>
      </c>
      <c r="B5361" s="11">
        <v>0.60069444444444442</v>
      </c>
      <c r="C5361">
        <v>0</v>
      </c>
      <c r="D5361">
        <v>91.61</v>
      </c>
      <c r="E5361">
        <f t="shared" si="332"/>
        <v>8.1069999999999989E-2</v>
      </c>
      <c r="F5361">
        <v>72.58</v>
      </c>
      <c r="G5361">
        <v>13.5</v>
      </c>
      <c r="H5361">
        <f t="shared" si="333"/>
        <v>5.4489300000000043</v>
      </c>
      <c r="I5361">
        <f t="shared" si="334"/>
        <v>5.4489300000000046E-2</v>
      </c>
      <c r="J5361">
        <f t="shared" si="335"/>
        <v>8.9433952829171893E-4</v>
      </c>
      <c r="L5361">
        <v>3.2196223018501882</v>
      </c>
    </row>
    <row r="5362" spans="1:12" customFormat="1" hidden="1">
      <c r="A5362" s="10">
        <v>41444</v>
      </c>
      <c r="B5362" s="11">
        <v>0.60416666666666663</v>
      </c>
      <c r="C5362">
        <v>0</v>
      </c>
      <c r="D5362">
        <v>91.64</v>
      </c>
      <c r="E5362">
        <f t="shared" si="332"/>
        <v>8.1069999999999989E-2</v>
      </c>
      <c r="F5362">
        <v>72.63</v>
      </c>
      <c r="G5362">
        <v>13.5</v>
      </c>
      <c r="H5362">
        <f t="shared" si="333"/>
        <v>5.4289300000000082</v>
      </c>
      <c r="I5362">
        <f t="shared" si="334"/>
        <v>5.4289300000000082E-2</v>
      </c>
      <c r="J5362">
        <f t="shared" si="335"/>
        <v>8.8615554476861641E-4</v>
      </c>
      <c r="K5362">
        <f>J5362*3600</f>
        <v>3.1901599611670193</v>
      </c>
      <c r="L5362" s="1">
        <v>3.1901599611670193</v>
      </c>
    </row>
    <row r="5363" spans="1:12" customFormat="1" hidden="1">
      <c r="A5363" s="10">
        <v>41444</v>
      </c>
      <c r="B5363" s="11">
        <v>0.60763888888888895</v>
      </c>
      <c r="C5363">
        <v>0</v>
      </c>
      <c r="D5363">
        <v>91.65</v>
      </c>
      <c r="E5363">
        <f t="shared" si="332"/>
        <v>8.1069999999999989E-2</v>
      </c>
      <c r="F5363">
        <v>72.61</v>
      </c>
      <c r="G5363">
        <v>13.5</v>
      </c>
      <c r="H5363">
        <f t="shared" si="333"/>
        <v>5.4589300000000094</v>
      </c>
      <c r="I5363">
        <f t="shared" si="334"/>
        <v>5.4589300000000091E-2</v>
      </c>
      <c r="J5363">
        <f t="shared" si="335"/>
        <v>8.9844845834256002E-4</v>
      </c>
      <c r="L5363">
        <v>3.2344144500332161</v>
      </c>
    </row>
    <row r="5364" spans="1:12" customFormat="1" hidden="1">
      <c r="A5364" s="10">
        <v>41444</v>
      </c>
      <c r="B5364" s="11">
        <v>0.61111111111111105</v>
      </c>
      <c r="C5364">
        <v>0</v>
      </c>
      <c r="D5364">
        <v>91.61</v>
      </c>
      <c r="E5364">
        <f t="shared" si="332"/>
        <v>8.1069999999999989E-2</v>
      </c>
      <c r="F5364">
        <v>72.540000000000006</v>
      </c>
      <c r="G5364">
        <v>13.5</v>
      </c>
      <c r="H5364">
        <f t="shared" si="333"/>
        <v>5.4889299999999963</v>
      </c>
      <c r="I5364">
        <f t="shared" si="334"/>
        <v>5.488929999999996E-2</v>
      </c>
      <c r="J5364">
        <f t="shared" si="335"/>
        <v>9.1084312594705318E-4</v>
      </c>
      <c r="L5364">
        <v>3.2790352534093916</v>
      </c>
    </row>
    <row r="5365" spans="1:12" customFormat="1" hidden="1">
      <c r="A5365" s="10">
        <v>41444</v>
      </c>
      <c r="B5365" s="11">
        <v>0.61458333333333337</v>
      </c>
      <c r="C5365">
        <v>0</v>
      </c>
      <c r="D5365">
        <v>91.57</v>
      </c>
      <c r="E5365">
        <f t="shared" si="332"/>
        <v>8.1069999999999989E-2</v>
      </c>
      <c r="F5365">
        <v>72.510000000000005</v>
      </c>
      <c r="G5365">
        <v>13.5</v>
      </c>
      <c r="H5365">
        <f t="shared" si="333"/>
        <v>5.4789299999999912</v>
      </c>
      <c r="I5365">
        <f t="shared" si="334"/>
        <v>5.4789299999999909E-2</v>
      </c>
      <c r="J5365">
        <f t="shared" si="335"/>
        <v>9.0670024682416709E-4</v>
      </c>
      <c r="L5365">
        <v>3.2641208885670014</v>
      </c>
    </row>
    <row r="5366" spans="1:12" customFormat="1" hidden="1">
      <c r="A5366" s="10">
        <v>41444</v>
      </c>
      <c r="B5366" s="11">
        <v>0.61805555555555558</v>
      </c>
      <c r="C5366">
        <v>0</v>
      </c>
      <c r="D5366">
        <v>91.56</v>
      </c>
      <c r="E5366">
        <f t="shared" si="332"/>
        <v>8.1069999999999989E-2</v>
      </c>
      <c r="F5366">
        <v>72.55</v>
      </c>
      <c r="G5366">
        <v>13.5</v>
      </c>
      <c r="H5366">
        <f t="shared" si="333"/>
        <v>5.4289300000000082</v>
      </c>
      <c r="I5366">
        <f t="shared" si="334"/>
        <v>5.4289300000000082E-2</v>
      </c>
      <c r="J5366">
        <f t="shared" si="335"/>
        <v>8.8615554476861641E-4</v>
      </c>
      <c r="L5366">
        <v>3.1901599611670193</v>
      </c>
    </row>
    <row r="5367" spans="1:12" customFormat="1" hidden="1">
      <c r="A5367" s="10">
        <v>41444</v>
      </c>
      <c r="B5367" s="11">
        <v>0.62152777777777779</v>
      </c>
      <c r="C5367">
        <v>0</v>
      </c>
      <c r="D5367">
        <v>91.58</v>
      </c>
      <c r="E5367">
        <f t="shared" si="332"/>
        <v>8.1069999999999989E-2</v>
      </c>
      <c r="F5367">
        <v>72.61</v>
      </c>
      <c r="G5367">
        <v>13.5</v>
      </c>
      <c r="H5367">
        <f t="shared" si="333"/>
        <v>5.388930000000002</v>
      </c>
      <c r="I5367">
        <f t="shared" si="334"/>
        <v>5.3889300000000022E-2</v>
      </c>
      <c r="J5367">
        <f t="shared" si="335"/>
        <v>8.6992279334852421E-4</v>
      </c>
      <c r="L5367">
        <v>3.131722056054687</v>
      </c>
    </row>
    <row r="5368" spans="1:12" customFormat="1">
      <c r="A5368" s="10">
        <v>41444</v>
      </c>
      <c r="B5368" s="11">
        <v>0.625</v>
      </c>
      <c r="C5368">
        <v>0</v>
      </c>
      <c r="D5368">
        <v>91.57</v>
      </c>
      <c r="E5368">
        <f t="shared" si="332"/>
        <v>8.1069999999999989E-2</v>
      </c>
      <c r="F5368">
        <v>72.55</v>
      </c>
      <c r="G5368">
        <v>13.5</v>
      </c>
      <c r="H5368">
        <f t="shared" si="333"/>
        <v>5.4389299999999992</v>
      </c>
      <c r="I5368">
        <f t="shared" si="334"/>
        <v>5.4389299999999995E-2</v>
      </c>
      <c r="J5368">
        <f t="shared" si="335"/>
        <v>8.9024189389032954E-4</v>
      </c>
      <c r="K5368">
        <f>J5368*3600</f>
        <v>3.2048708180051864</v>
      </c>
      <c r="L5368" s="13">
        <f>K5368*1000/156000</f>
        <v>2.0544043705161451E-2</v>
      </c>
    </row>
    <row r="5369" spans="1:12" customFormat="1" hidden="1">
      <c r="A5369" s="10">
        <v>41444</v>
      </c>
      <c r="B5369" s="11">
        <v>0.62847222222222221</v>
      </c>
      <c r="C5369">
        <v>0</v>
      </c>
      <c r="D5369">
        <v>91.53</v>
      </c>
      <c r="E5369">
        <f t="shared" si="332"/>
        <v>8.1069999999999989E-2</v>
      </c>
      <c r="F5369">
        <v>72.53</v>
      </c>
      <c r="G5369">
        <v>13.5</v>
      </c>
      <c r="H5369">
        <f t="shared" si="333"/>
        <v>5.4189300000000031</v>
      </c>
      <c r="I5369">
        <f t="shared" si="334"/>
        <v>5.418930000000003E-2</v>
      </c>
      <c r="J5369">
        <f t="shared" si="335"/>
        <v>8.8208047054725268E-4</v>
      </c>
      <c r="L5369">
        <v>3.1754896939701096</v>
      </c>
    </row>
    <row r="5370" spans="1:12" customFormat="1" hidden="1">
      <c r="A5370" s="10">
        <v>41444</v>
      </c>
      <c r="B5370" s="11">
        <v>0.63194444444444442</v>
      </c>
      <c r="C5370">
        <v>0</v>
      </c>
      <c r="D5370">
        <v>91.57</v>
      </c>
      <c r="E5370">
        <f t="shared" si="332"/>
        <v>8.1069999999999989E-2</v>
      </c>
      <c r="F5370">
        <v>72.59</v>
      </c>
      <c r="G5370">
        <v>13.5</v>
      </c>
      <c r="H5370">
        <f t="shared" si="333"/>
        <v>5.3989299999999929</v>
      </c>
      <c r="I5370">
        <f t="shared" si="334"/>
        <v>5.3989299999999928E-2</v>
      </c>
      <c r="J5370">
        <f t="shared" si="335"/>
        <v>8.7396410524048221E-4</v>
      </c>
      <c r="L5370">
        <v>3.1462707788657358</v>
      </c>
    </row>
    <row r="5371" spans="1:12" customFormat="1" hidden="1">
      <c r="A5371" s="10">
        <v>41444</v>
      </c>
      <c r="B5371" s="11">
        <v>0.63541666666666663</v>
      </c>
      <c r="C5371">
        <v>0</v>
      </c>
      <c r="D5371">
        <v>91.7</v>
      </c>
      <c r="E5371">
        <f t="shared" si="332"/>
        <v>8.1069999999999989E-2</v>
      </c>
      <c r="F5371">
        <v>72.680000000000007</v>
      </c>
      <c r="G5371">
        <v>13.5</v>
      </c>
      <c r="H5371">
        <f t="shared" si="333"/>
        <v>5.4389299999999992</v>
      </c>
      <c r="I5371">
        <f t="shared" si="334"/>
        <v>5.4389299999999995E-2</v>
      </c>
      <c r="J5371">
        <f t="shared" si="335"/>
        <v>8.9024189389032954E-4</v>
      </c>
      <c r="L5371">
        <v>3.2048708180051864</v>
      </c>
    </row>
    <row r="5372" spans="1:12" customFormat="1" hidden="1">
      <c r="A5372" s="10">
        <v>41444</v>
      </c>
      <c r="B5372" s="11">
        <v>0.63888888888888895</v>
      </c>
      <c r="C5372">
        <v>0</v>
      </c>
      <c r="D5372">
        <v>91.79</v>
      </c>
      <c r="E5372">
        <f t="shared" si="332"/>
        <v>8.1069999999999989E-2</v>
      </c>
      <c r="F5372">
        <v>72.81</v>
      </c>
      <c r="G5372">
        <v>13.5</v>
      </c>
      <c r="H5372">
        <f t="shared" si="333"/>
        <v>5.3989300000000071</v>
      </c>
      <c r="I5372">
        <f t="shared" si="334"/>
        <v>5.3989300000000073E-2</v>
      </c>
      <c r="J5372">
        <f t="shared" si="335"/>
        <v>8.7396410524048763E-4</v>
      </c>
      <c r="L5372">
        <v>3.1462707788657553</v>
      </c>
    </row>
    <row r="5373" spans="1:12" customFormat="1" hidden="1">
      <c r="A5373" s="10">
        <v>41444</v>
      </c>
      <c r="B5373" s="11">
        <v>0.64236111111111105</v>
      </c>
      <c r="C5373">
        <v>0</v>
      </c>
      <c r="D5373">
        <v>91.81</v>
      </c>
      <c r="E5373">
        <f t="shared" si="332"/>
        <v>8.1069999999999989E-2</v>
      </c>
      <c r="F5373">
        <v>72.8</v>
      </c>
      <c r="G5373">
        <v>13.5</v>
      </c>
      <c r="H5373">
        <f t="shared" si="333"/>
        <v>5.4289300000000082</v>
      </c>
      <c r="I5373">
        <f t="shared" si="334"/>
        <v>5.4289300000000082E-2</v>
      </c>
      <c r="J5373">
        <f t="shared" si="335"/>
        <v>8.8615554476861641E-4</v>
      </c>
      <c r="L5373">
        <v>3.1901599611670193</v>
      </c>
    </row>
    <row r="5374" spans="1:12" customFormat="1" hidden="1">
      <c r="A5374" s="10">
        <v>41444</v>
      </c>
      <c r="B5374" s="11">
        <v>0.64583333333333337</v>
      </c>
      <c r="C5374">
        <v>0</v>
      </c>
      <c r="D5374">
        <v>91.82</v>
      </c>
      <c r="E5374">
        <f t="shared" si="332"/>
        <v>8.1069999999999989E-2</v>
      </c>
      <c r="F5374">
        <v>72.81</v>
      </c>
      <c r="G5374">
        <v>13.5</v>
      </c>
      <c r="H5374">
        <f t="shared" si="333"/>
        <v>5.428929999999994</v>
      </c>
      <c r="I5374">
        <f t="shared" si="334"/>
        <v>5.4289299999999943E-2</v>
      </c>
      <c r="J5374">
        <f t="shared" si="335"/>
        <v>8.8615554476861001E-4</v>
      </c>
      <c r="K5374">
        <f>J5374*3600</f>
        <v>3.1901599611669962</v>
      </c>
      <c r="L5374" s="1">
        <v>3.1901599611669962</v>
      </c>
    </row>
    <row r="5375" spans="1:12" customFormat="1" hidden="1">
      <c r="A5375" s="10">
        <v>41444</v>
      </c>
      <c r="B5375" s="11">
        <v>0.64930555555555558</v>
      </c>
      <c r="C5375">
        <v>0</v>
      </c>
      <c r="D5375">
        <v>91.74</v>
      </c>
      <c r="E5375">
        <f t="shared" si="332"/>
        <v>8.1069999999999989E-2</v>
      </c>
      <c r="F5375">
        <v>72.75</v>
      </c>
      <c r="G5375">
        <v>13.5</v>
      </c>
      <c r="H5375">
        <f t="shared" si="333"/>
        <v>5.408929999999998</v>
      </c>
      <c r="I5375">
        <f t="shared" si="334"/>
        <v>5.4089299999999979E-2</v>
      </c>
      <c r="J5375">
        <f t="shared" si="335"/>
        <v>8.7801666083736532E-4</v>
      </c>
      <c r="L5375">
        <v>3.1608599790145151</v>
      </c>
    </row>
    <row r="5376" spans="1:12" customFormat="1" hidden="1">
      <c r="A5376" s="10">
        <v>41444</v>
      </c>
      <c r="B5376" s="11">
        <v>0.65277777777777779</v>
      </c>
      <c r="C5376">
        <v>0</v>
      </c>
      <c r="D5376">
        <v>91.73</v>
      </c>
      <c r="E5376">
        <f t="shared" si="332"/>
        <v>8.1069999999999989E-2</v>
      </c>
      <c r="F5376">
        <v>72.73</v>
      </c>
      <c r="G5376">
        <v>13.5</v>
      </c>
      <c r="H5376">
        <f t="shared" si="333"/>
        <v>5.4189300000000031</v>
      </c>
      <c r="I5376">
        <f t="shared" si="334"/>
        <v>5.418930000000003E-2</v>
      </c>
      <c r="J5376">
        <f t="shared" si="335"/>
        <v>8.8208047054725268E-4</v>
      </c>
      <c r="L5376">
        <v>3.1754896939701096</v>
      </c>
    </row>
    <row r="5377" spans="1:12" customFormat="1" hidden="1">
      <c r="A5377" s="10">
        <v>41444</v>
      </c>
      <c r="B5377" s="11">
        <v>0.65625</v>
      </c>
      <c r="C5377">
        <v>0</v>
      </c>
      <c r="D5377">
        <v>91.77</v>
      </c>
      <c r="E5377">
        <f t="shared" si="332"/>
        <v>8.1069999999999989E-2</v>
      </c>
      <c r="F5377">
        <v>72.739999999999995</v>
      </c>
      <c r="G5377">
        <v>13.5</v>
      </c>
      <c r="H5377">
        <f t="shared" si="333"/>
        <v>5.4489300000000043</v>
      </c>
      <c r="I5377">
        <f t="shared" si="334"/>
        <v>5.4489300000000046E-2</v>
      </c>
      <c r="J5377">
        <f t="shared" si="335"/>
        <v>8.9433952829171893E-4</v>
      </c>
      <c r="L5377">
        <v>3.2196223018501882</v>
      </c>
    </row>
    <row r="5378" spans="1:12" customFormat="1" hidden="1">
      <c r="A5378" s="10">
        <v>41444</v>
      </c>
      <c r="B5378" s="11">
        <v>0.65972222222222221</v>
      </c>
      <c r="C5378">
        <v>0</v>
      </c>
      <c r="D5378">
        <v>91.88</v>
      </c>
      <c r="E5378">
        <f t="shared" si="332"/>
        <v>8.1069999999999989E-2</v>
      </c>
      <c r="F5378">
        <v>72.88</v>
      </c>
      <c r="G5378">
        <v>13.5</v>
      </c>
      <c r="H5378">
        <f t="shared" si="333"/>
        <v>5.4189300000000031</v>
      </c>
      <c r="I5378">
        <f t="shared" si="334"/>
        <v>5.418930000000003E-2</v>
      </c>
      <c r="J5378">
        <f t="shared" si="335"/>
        <v>8.8208047054725268E-4</v>
      </c>
      <c r="L5378">
        <v>3.1754896939701096</v>
      </c>
    </row>
    <row r="5379" spans="1:12" customFormat="1" hidden="1">
      <c r="A5379" s="10">
        <v>41444</v>
      </c>
      <c r="B5379" s="11">
        <v>0.66319444444444442</v>
      </c>
      <c r="C5379">
        <v>0</v>
      </c>
      <c r="D5379">
        <v>91.92</v>
      </c>
      <c r="E5379">
        <f t="shared" si="332"/>
        <v>8.1069999999999989E-2</v>
      </c>
      <c r="F5379">
        <v>72.91</v>
      </c>
      <c r="G5379">
        <v>13.5</v>
      </c>
      <c r="H5379">
        <f t="shared" si="333"/>
        <v>5.4289300000000082</v>
      </c>
      <c r="I5379">
        <f t="shared" si="334"/>
        <v>5.4289300000000082E-2</v>
      </c>
      <c r="J5379">
        <f t="shared" si="335"/>
        <v>8.8615554476861641E-4</v>
      </c>
      <c r="L5379">
        <v>3.1901599611670193</v>
      </c>
    </row>
    <row r="5380" spans="1:12" customFormat="1">
      <c r="A5380" s="10">
        <v>41444</v>
      </c>
      <c r="B5380" s="11">
        <v>0.66666666666666663</v>
      </c>
      <c r="C5380">
        <v>0</v>
      </c>
      <c r="D5380">
        <v>92.02</v>
      </c>
      <c r="E5380">
        <f t="shared" si="332"/>
        <v>8.1069999999999989E-2</v>
      </c>
      <c r="F5380">
        <v>73.010000000000005</v>
      </c>
      <c r="G5380">
        <v>13.5</v>
      </c>
      <c r="H5380">
        <f t="shared" si="333"/>
        <v>5.428929999999994</v>
      </c>
      <c r="I5380">
        <f t="shared" si="334"/>
        <v>5.4289299999999943E-2</v>
      </c>
      <c r="J5380">
        <f t="shared" si="335"/>
        <v>8.8615554476861001E-4</v>
      </c>
      <c r="K5380">
        <f>J5380*3600</f>
        <v>3.1901599611669962</v>
      </c>
      <c r="L5380" s="13">
        <f>K5380*1000/156000</f>
        <v>2.0449743340814078E-2</v>
      </c>
    </row>
    <row r="5381" spans="1:12" customFormat="1" hidden="1">
      <c r="A5381" s="10">
        <v>41444</v>
      </c>
      <c r="B5381" s="11">
        <v>0.67013888888888884</v>
      </c>
      <c r="C5381">
        <v>0</v>
      </c>
      <c r="D5381">
        <v>92.06</v>
      </c>
      <c r="E5381">
        <f t="shared" ref="E5381:E5444" si="336">(435-368)*1.21/1000</f>
        <v>8.1069999999999989E-2</v>
      </c>
      <c r="F5381">
        <v>73.02</v>
      </c>
      <c r="G5381">
        <v>13.5</v>
      </c>
      <c r="H5381">
        <f t="shared" ref="H5381:H5444" si="337">D5381-E5381-F5381-G5381</f>
        <v>5.4589300000000094</v>
      </c>
      <c r="I5381">
        <f t="shared" ref="I5381:I5444" si="338">H5381/100</f>
        <v>5.4589300000000091E-2</v>
      </c>
      <c r="J5381">
        <f t="shared" ref="J5381:J5444" si="339">1.2904*I5381^(5/2)</f>
        <v>8.9844845834256002E-4</v>
      </c>
      <c r="L5381">
        <v>3.2344144500332161</v>
      </c>
    </row>
    <row r="5382" spans="1:12" customFormat="1" hidden="1">
      <c r="A5382" s="10">
        <v>41444</v>
      </c>
      <c r="B5382" s="11">
        <v>0.67361111111111116</v>
      </c>
      <c r="C5382">
        <v>0</v>
      </c>
      <c r="D5382">
        <v>92</v>
      </c>
      <c r="E5382">
        <f t="shared" si="336"/>
        <v>8.1069999999999989E-2</v>
      </c>
      <c r="F5382">
        <v>72.97</v>
      </c>
      <c r="G5382">
        <v>13.5</v>
      </c>
      <c r="H5382">
        <f t="shared" si="337"/>
        <v>5.4489300000000043</v>
      </c>
      <c r="I5382">
        <f t="shared" si="338"/>
        <v>5.4489300000000046E-2</v>
      </c>
      <c r="J5382">
        <f t="shared" si="339"/>
        <v>8.9433952829171893E-4</v>
      </c>
      <c r="L5382">
        <v>3.2196223018501882</v>
      </c>
    </row>
    <row r="5383" spans="1:12" customFormat="1" hidden="1">
      <c r="A5383" s="10">
        <v>41444</v>
      </c>
      <c r="B5383" s="11">
        <v>0.67708333333333337</v>
      </c>
      <c r="C5383">
        <v>0</v>
      </c>
      <c r="D5383">
        <v>91.96</v>
      </c>
      <c r="E5383">
        <f t="shared" si="336"/>
        <v>8.1069999999999989E-2</v>
      </c>
      <c r="F5383">
        <v>72.930000000000007</v>
      </c>
      <c r="G5383">
        <v>13.5</v>
      </c>
      <c r="H5383">
        <f t="shared" si="337"/>
        <v>5.4489299999999901</v>
      </c>
      <c r="I5383">
        <f t="shared" si="338"/>
        <v>5.44892999999999E-2</v>
      </c>
      <c r="J5383">
        <f t="shared" si="339"/>
        <v>8.9433952829171329E-4</v>
      </c>
      <c r="L5383">
        <v>3.2196223018501677</v>
      </c>
    </row>
    <row r="5384" spans="1:12" customFormat="1" hidden="1">
      <c r="A5384" s="10">
        <v>41444</v>
      </c>
      <c r="B5384" s="11">
        <v>0.68055555555555547</v>
      </c>
      <c r="C5384">
        <v>0</v>
      </c>
      <c r="D5384">
        <v>91.98</v>
      </c>
      <c r="E5384">
        <f t="shared" si="336"/>
        <v>8.1069999999999989E-2</v>
      </c>
      <c r="F5384">
        <v>72.97</v>
      </c>
      <c r="G5384">
        <v>13.5</v>
      </c>
      <c r="H5384">
        <f t="shared" si="337"/>
        <v>5.4289300000000082</v>
      </c>
      <c r="I5384">
        <f t="shared" si="338"/>
        <v>5.4289300000000082E-2</v>
      </c>
      <c r="J5384">
        <f t="shared" si="339"/>
        <v>8.8615554476861641E-4</v>
      </c>
      <c r="L5384">
        <v>3.1901599611670193</v>
      </c>
    </row>
    <row r="5385" spans="1:12" customFormat="1" hidden="1">
      <c r="A5385" s="10">
        <v>41444</v>
      </c>
      <c r="B5385" s="11">
        <v>0.68402777777777779</v>
      </c>
      <c r="C5385">
        <v>0</v>
      </c>
      <c r="D5385">
        <v>92.09</v>
      </c>
      <c r="E5385">
        <f t="shared" si="336"/>
        <v>8.1069999999999989E-2</v>
      </c>
      <c r="F5385">
        <v>73.08</v>
      </c>
      <c r="G5385">
        <v>13.5</v>
      </c>
      <c r="H5385">
        <f t="shared" si="337"/>
        <v>5.4289300000000082</v>
      </c>
      <c r="I5385">
        <f t="shared" si="338"/>
        <v>5.4289300000000082E-2</v>
      </c>
      <c r="J5385">
        <f t="shared" si="339"/>
        <v>8.8615554476861641E-4</v>
      </c>
      <c r="L5385">
        <v>3.1901599611670193</v>
      </c>
    </row>
    <row r="5386" spans="1:12" customFormat="1" hidden="1">
      <c r="A5386" s="10">
        <v>41444</v>
      </c>
      <c r="B5386" s="11">
        <v>0.6875</v>
      </c>
      <c r="C5386">
        <v>0</v>
      </c>
      <c r="D5386">
        <v>92.18</v>
      </c>
      <c r="E5386">
        <f t="shared" si="336"/>
        <v>8.1069999999999989E-2</v>
      </c>
      <c r="F5386">
        <v>73.12</v>
      </c>
      <c r="G5386">
        <v>13.5</v>
      </c>
      <c r="H5386">
        <f t="shared" si="337"/>
        <v>5.4789300000000054</v>
      </c>
      <c r="I5386">
        <f t="shared" si="338"/>
        <v>5.4789300000000055E-2</v>
      </c>
      <c r="J5386">
        <f t="shared" si="339"/>
        <v>9.0670024682417349E-4</v>
      </c>
      <c r="K5386">
        <f>J5386*3600</f>
        <v>3.2641208885670245</v>
      </c>
      <c r="L5386" s="1">
        <v>3.2641208885670245</v>
      </c>
    </row>
    <row r="5387" spans="1:12" customFormat="1" hidden="1">
      <c r="A5387" s="10">
        <v>41444</v>
      </c>
      <c r="B5387" s="11">
        <v>0.69097222222222221</v>
      </c>
      <c r="C5387">
        <v>0</v>
      </c>
      <c r="D5387">
        <v>92.15</v>
      </c>
      <c r="E5387">
        <f t="shared" si="336"/>
        <v>8.1069999999999989E-2</v>
      </c>
      <c r="F5387">
        <v>73.11</v>
      </c>
      <c r="G5387">
        <v>13.5</v>
      </c>
      <c r="H5387">
        <f t="shared" si="337"/>
        <v>5.4589300000000094</v>
      </c>
      <c r="I5387">
        <f t="shared" si="338"/>
        <v>5.4589300000000091E-2</v>
      </c>
      <c r="J5387">
        <f t="shared" si="339"/>
        <v>8.9844845834256002E-4</v>
      </c>
      <c r="L5387">
        <v>3.2344144500332161</v>
      </c>
    </row>
    <row r="5388" spans="1:12" customFormat="1" hidden="1">
      <c r="A5388" s="10">
        <v>41444</v>
      </c>
      <c r="B5388" s="11">
        <v>0.69444444444444453</v>
      </c>
      <c r="C5388">
        <v>0</v>
      </c>
      <c r="D5388">
        <v>92.29</v>
      </c>
      <c r="E5388">
        <f t="shared" si="336"/>
        <v>8.1069999999999989E-2</v>
      </c>
      <c r="F5388">
        <v>73.2</v>
      </c>
      <c r="G5388">
        <v>13.5</v>
      </c>
      <c r="H5388">
        <f t="shared" si="337"/>
        <v>5.5089300000000065</v>
      </c>
      <c r="I5388">
        <f t="shared" si="338"/>
        <v>5.5089300000000063E-2</v>
      </c>
      <c r="J5388">
        <f t="shared" si="339"/>
        <v>9.191629056164558E-4</v>
      </c>
      <c r="L5388">
        <v>3.3089864602192409</v>
      </c>
    </row>
    <row r="5389" spans="1:12" customFormat="1" hidden="1">
      <c r="A5389" s="10">
        <v>41444</v>
      </c>
      <c r="B5389" s="11">
        <v>0.69791666666666663</v>
      </c>
      <c r="C5389">
        <v>0</v>
      </c>
      <c r="D5389">
        <v>92.3</v>
      </c>
      <c r="E5389">
        <f t="shared" si="336"/>
        <v>8.1069999999999989E-2</v>
      </c>
      <c r="F5389">
        <v>73.23</v>
      </c>
      <c r="G5389">
        <v>13.5</v>
      </c>
      <c r="H5389">
        <f t="shared" si="337"/>
        <v>5.4889299999999963</v>
      </c>
      <c r="I5389">
        <f t="shared" si="338"/>
        <v>5.488929999999996E-2</v>
      </c>
      <c r="J5389">
        <f t="shared" si="339"/>
        <v>9.1084312594705318E-4</v>
      </c>
      <c r="L5389">
        <v>3.2790352534093916</v>
      </c>
    </row>
    <row r="5390" spans="1:12" customFormat="1" hidden="1">
      <c r="A5390" s="10">
        <v>41444</v>
      </c>
      <c r="B5390" s="11">
        <v>0.70138888888888884</v>
      </c>
      <c r="C5390">
        <v>0</v>
      </c>
      <c r="D5390">
        <v>92.36</v>
      </c>
      <c r="E5390">
        <f t="shared" si="336"/>
        <v>8.1069999999999989E-2</v>
      </c>
      <c r="F5390">
        <v>73.3</v>
      </c>
      <c r="G5390">
        <v>13.5</v>
      </c>
      <c r="H5390">
        <f t="shared" si="337"/>
        <v>5.4789300000000054</v>
      </c>
      <c r="I5390">
        <f t="shared" si="338"/>
        <v>5.4789300000000055E-2</v>
      </c>
      <c r="J5390">
        <f t="shared" si="339"/>
        <v>9.0670024682417349E-4</v>
      </c>
      <c r="L5390">
        <v>3.2641208885670245</v>
      </c>
    </row>
    <row r="5391" spans="1:12" customFormat="1" hidden="1">
      <c r="A5391" s="10">
        <v>41444</v>
      </c>
      <c r="B5391" s="11">
        <v>0.70486111111111116</v>
      </c>
      <c r="C5391">
        <v>0</v>
      </c>
      <c r="D5391">
        <v>92.38</v>
      </c>
      <c r="E5391">
        <f t="shared" si="336"/>
        <v>8.1069999999999989E-2</v>
      </c>
      <c r="F5391">
        <v>73.319999999999993</v>
      </c>
      <c r="G5391">
        <v>13.5</v>
      </c>
      <c r="H5391">
        <f t="shared" si="337"/>
        <v>5.4789300000000054</v>
      </c>
      <c r="I5391">
        <f t="shared" si="338"/>
        <v>5.4789300000000055E-2</v>
      </c>
      <c r="J5391">
        <f t="shared" si="339"/>
        <v>9.0670024682417349E-4</v>
      </c>
      <c r="L5391">
        <v>3.2641208885670245</v>
      </c>
    </row>
    <row r="5392" spans="1:12" customFormat="1">
      <c r="A5392" s="10">
        <v>41444</v>
      </c>
      <c r="B5392" s="11">
        <v>0.70833333333333337</v>
      </c>
      <c r="C5392">
        <v>0</v>
      </c>
      <c r="D5392">
        <v>92.47</v>
      </c>
      <c r="E5392">
        <f t="shared" si="336"/>
        <v>8.1069999999999989E-2</v>
      </c>
      <c r="F5392">
        <v>73.39</v>
      </c>
      <c r="G5392">
        <v>13.5</v>
      </c>
      <c r="H5392">
        <f t="shared" si="337"/>
        <v>5.4989300000000014</v>
      </c>
      <c r="I5392">
        <f t="shared" si="338"/>
        <v>5.4989300000000012E-2</v>
      </c>
      <c r="J5392">
        <f t="shared" si="339"/>
        <v>9.1499734210365451E-4</v>
      </c>
      <c r="K5392">
        <f>J5392*3600</f>
        <v>3.2939904315731563</v>
      </c>
      <c r="L5392" s="13">
        <f>K5392*1000/156000</f>
        <v>2.1115323279315104E-2</v>
      </c>
    </row>
    <row r="5393" spans="1:12" customFormat="1" hidden="1">
      <c r="A5393" s="10">
        <v>41444</v>
      </c>
      <c r="B5393" s="11">
        <v>0.71180555555555547</v>
      </c>
      <c r="C5393">
        <v>0</v>
      </c>
      <c r="D5393">
        <v>92.5</v>
      </c>
      <c r="E5393">
        <f t="shared" si="336"/>
        <v>8.1069999999999989E-2</v>
      </c>
      <c r="F5393">
        <v>73.41</v>
      </c>
      <c r="G5393">
        <v>13.5</v>
      </c>
      <c r="H5393">
        <f t="shared" si="337"/>
        <v>5.5089300000000065</v>
      </c>
      <c r="I5393">
        <f t="shared" si="338"/>
        <v>5.5089300000000063E-2</v>
      </c>
      <c r="J5393">
        <f t="shared" si="339"/>
        <v>9.191629056164558E-4</v>
      </c>
      <c r="L5393">
        <v>3.3089864602192409</v>
      </c>
    </row>
    <row r="5394" spans="1:12" customFormat="1" hidden="1">
      <c r="A5394" s="10">
        <v>41444</v>
      </c>
      <c r="B5394" s="11">
        <v>0.71527777777777779</v>
      </c>
      <c r="C5394">
        <v>0</v>
      </c>
      <c r="D5394">
        <v>92.68</v>
      </c>
      <c r="E5394">
        <f t="shared" si="336"/>
        <v>8.1069999999999989E-2</v>
      </c>
      <c r="F5394">
        <v>73.56</v>
      </c>
      <c r="G5394">
        <v>13.5</v>
      </c>
      <c r="H5394">
        <f t="shared" si="337"/>
        <v>5.5389300000000077</v>
      </c>
      <c r="I5394">
        <f t="shared" si="338"/>
        <v>5.5389300000000079E-2</v>
      </c>
      <c r="J5394">
        <f t="shared" si="339"/>
        <v>9.3172778337631589E-4</v>
      </c>
      <c r="L5394">
        <v>3.3542200201547372</v>
      </c>
    </row>
    <row r="5395" spans="1:12" customFormat="1" hidden="1">
      <c r="A5395" s="10">
        <v>41444</v>
      </c>
      <c r="B5395" s="11">
        <v>0.71875</v>
      </c>
      <c r="C5395">
        <v>0</v>
      </c>
      <c r="D5395">
        <v>92.68</v>
      </c>
      <c r="E5395">
        <f t="shared" si="336"/>
        <v>8.1069999999999989E-2</v>
      </c>
      <c r="F5395">
        <v>73.58</v>
      </c>
      <c r="G5395">
        <v>13.5</v>
      </c>
      <c r="H5395">
        <f t="shared" si="337"/>
        <v>5.5189300000000117</v>
      </c>
      <c r="I5395">
        <f t="shared" si="338"/>
        <v>5.5189300000000115E-2</v>
      </c>
      <c r="J5395">
        <f t="shared" si="339"/>
        <v>9.23339826798559E-4</v>
      </c>
      <c r="L5395">
        <v>3.3240233764748126</v>
      </c>
    </row>
    <row r="5396" spans="1:12" customFormat="1" hidden="1">
      <c r="A5396" s="10">
        <v>41444</v>
      </c>
      <c r="B5396" s="11">
        <v>0.72222222222222221</v>
      </c>
      <c r="C5396">
        <v>0</v>
      </c>
      <c r="D5396">
        <v>92.77</v>
      </c>
      <c r="E5396">
        <f t="shared" si="336"/>
        <v>8.1069999999999989E-2</v>
      </c>
      <c r="F5396">
        <v>73.64</v>
      </c>
      <c r="G5396">
        <v>13.5</v>
      </c>
      <c r="H5396">
        <f t="shared" si="337"/>
        <v>5.5489299999999986</v>
      </c>
      <c r="I5396">
        <f t="shared" si="338"/>
        <v>5.5489299999999984E-2</v>
      </c>
      <c r="J5396">
        <f t="shared" si="339"/>
        <v>9.3593883935149487E-4</v>
      </c>
      <c r="L5396">
        <v>3.3693798216653814</v>
      </c>
    </row>
    <row r="5397" spans="1:12" customFormat="1" hidden="1">
      <c r="A5397" s="10">
        <v>41444</v>
      </c>
      <c r="B5397" s="11">
        <v>0.72569444444444453</v>
      </c>
      <c r="C5397">
        <v>0</v>
      </c>
      <c r="D5397">
        <v>92.76</v>
      </c>
      <c r="E5397">
        <f t="shared" si="336"/>
        <v>8.1069999999999989E-2</v>
      </c>
      <c r="F5397">
        <v>73.64</v>
      </c>
      <c r="G5397">
        <v>13.5</v>
      </c>
      <c r="H5397">
        <f t="shared" si="337"/>
        <v>5.5389300000000077</v>
      </c>
      <c r="I5397">
        <f t="shared" si="338"/>
        <v>5.5389300000000079E-2</v>
      </c>
      <c r="J5397">
        <f t="shared" si="339"/>
        <v>9.3172778337631589E-4</v>
      </c>
      <c r="L5397">
        <v>3.3542200201547372</v>
      </c>
    </row>
    <row r="5398" spans="1:12" customFormat="1" hidden="1">
      <c r="A5398" s="10">
        <v>41444</v>
      </c>
      <c r="B5398" s="11">
        <v>0.72916666666666663</v>
      </c>
      <c r="C5398">
        <v>0</v>
      </c>
      <c r="D5398">
        <v>92.91</v>
      </c>
      <c r="E5398">
        <f t="shared" si="336"/>
        <v>8.1069999999999989E-2</v>
      </c>
      <c r="F5398">
        <v>73.77</v>
      </c>
      <c r="G5398">
        <v>13.5</v>
      </c>
      <c r="H5398">
        <f t="shared" si="337"/>
        <v>5.5589300000000037</v>
      </c>
      <c r="I5398">
        <f t="shared" si="338"/>
        <v>5.5589300000000036E-2</v>
      </c>
      <c r="J5398">
        <f t="shared" si="339"/>
        <v>9.4016129415508268E-4</v>
      </c>
      <c r="K5398">
        <f>J5398*3600</f>
        <v>3.3845806589582978</v>
      </c>
      <c r="L5398" s="1">
        <v>3.3845806589582978</v>
      </c>
    </row>
    <row r="5399" spans="1:12" customFormat="1" hidden="1">
      <c r="A5399" s="10">
        <v>41444</v>
      </c>
      <c r="B5399" s="11">
        <v>0.73263888888888884</v>
      </c>
      <c r="C5399">
        <v>0</v>
      </c>
      <c r="D5399">
        <v>92.93</v>
      </c>
      <c r="E5399">
        <f t="shared" si="336"/>
        <v>8.1069999999999989E-2</v>
      </c>
      <c r="F5399">
        <v>73.790000000000006</v>
      </c>
      <c r="G5399">
        <v>13.5</v>
      </c>
      <c r="H5399">
        <f t="shared" si="337"/>
        <v>5.5589300000000037</v>
      </c>
      <c r="I5399">
        <f t="shared" si="338"/>
        <v>5.5589300000000036E-2</v>
      </c>
      <c r="J5399">
        <f t="shared" si="339"/>
        <v>9.4016129415508268E-4</v>
      </c>
      <c r="L5399">
        <v>3.3845806589582978</v>
      </c>
    </row>
    <row r="5400" spans="1:12" customFormat="1" hidden="1">
      <c r="A5400" s="10">
        <v>41444</v>
      </c>
      <c r="B5400" s="11">
        <v>0.73611111111111116</v>
      </c>
      <c r="C5400">
        <v>0</v>
      </c>
      <c r="D5400">
        <v>92.79</v>
      </c>
      <c r="E5400">
        <f t="shared" si="336"/>
        <v>8.1069999999999989E-2</v>
      </c>
      <c r="F5400">
        <v>73.650000000000006</v>
      </c>
      <c r="G5400">
        <v>13.5</v>
      </c>
      <c r="H5400">
        <f t="shared" si="337"/>
        <v>5.5589300000000037</v>
      </c>
      <c r="I5400">
        <f t="shared" si="338"/>
        <v>5.5589300000000036E-2</v>
      </c>
      <c r="J5400">
        <f t="shared" si="339"/>
        <v>9.4016129415508268E-4</v>
      </c>
      <c r="L5400">
        <v>3.3845806589582978</v>
      </c>
    </row>
    <row r="5401" spans="1:12" customFormat="1" hidden="1">
      <c r="A5401" s="10">
        <v>41444</v>
      </c>
      <c r="B5401" s="11">
        <v>0.73958333333333337</v>
      </c>
      <c r="C5401">
        <v>0</v>
      </c>
      <c r="D5401">
        <v>92.76</v>
      </c>
      <c r="E5401">
        <f t="shared" si="336"/>
        <v>8.1069999999999989E-2</v>
      </c>
      <c r="F5401">
        <v>73.599999999999994</v>
      </c>
      <c r="G5401">
        <v>13.5</v>
      </c>
      <c r="H5401">
        <f t="shared" si="337"/>
        <v>5.5789300000000139</v>
      </c>
      <c r="I5401">
        <f t="shared" si="338"/>
        <v>5.5789300000000139E-2</v>
      </c>
      <c r="J5401">
        <f t="shared" si="339"/>
        <v>9.4864044130452867E-4</v>
      </c>
      <c r="L5401">
        <v>3.4151055886963033</v>
      </c>
    </row>
    <row r="5402" spans="1:12" customFormat="1" hidden="1">
      <c r="A5402" s="10">
        <v>41444</v>
      </c>
      <c r="B5402" s="11">
        <v>0.74305555555555547</v>
      </c>
      <c r="C5402">
        <v>0</v>
      </c>
      <c r="D5402">
        <v>92.78</v>
      </c>
      <c r="E5402">
        <f t="shared" si="336"/>
        <v>8.1069999999999989E-2</v>
      </c>
      <c r="F5402">
        <v>73.569999999999993</v>
      </c>
      <c r="G5402">
        <v>13.5</v>
      </c>
      <c r="H5402">
        <f t="shared" si="337"/>
        <v>5.6289300000000111</v>
      </c>
      <c r="I5402">
        <f t="shared" si="338"/>
        <v>5.6289300000000111E-2</v>
      </c>
      <c r="J5402">
        <f t="shared" si="339"/>
        <v>9.7003850620779302E-4</v>
      </c>
      <c r="L5402">
        <v>3.4921386223480551</v>
      </c>
    </row>
    <row r="5403" spans="1:12" customFormat="1" hidden="1">
      <c r="A5403" s="10">
        <v>41444</v>
      </c>
      <c r="B5403" s="11">
        <v>0.74652777777777779</v>
      </c>
      <c r="C5403">
        <v>0</v>
      </c>
      <c r="D5403">
        <v>92.91</v>
      </c>
      <c r="E5403">
        <f t="shared" si="336"/>
        <v>8.1069999999999989E-2</v>
      </c>
      <c r="F5403">
        <v>73.739999999999995</v>
      </c>
      <c r="G5403">
        <v>13.5</v>
      </c>
      <c r="H5403">
        <f t="shared" si="337"/>
        <v>5.5889300000000048</v>
      </c>
      <c r="I5403">
        <f t="shared" si="338"/>
        <v>5.5889300000000051E-2</v>
      </c>
      <c r="J5403">
        <f t="shared" si="339"/>
        <v>9.5289715415586404E-4</v>
      </c>
      <c r="L5403">
        <v>3.4304297549611107</v>
      </c>
    </row>
    <row r="5404" spans="1:12" customFormat="1">
      <c r="A5404" s="10">
        <v>41444</v>
      </c>
      <c r="B5404" s="11">
        <v>0.75</v>
      </c>
      <c r="C5404">
        <v>0</v>
      </c>
      <c r="D5404">
        <v>93.01</v>
      </c>
      <c r="E5404">
        <f t="shared" si="336"/>
        <v>8.1069999999999989E-2</v>
      </c>
      <c r="F5404">
        <v>73.819999999999993</v>
      </c>
      <c r="G5404">
        <v>13.5</v>
      </c>
      <c r="H5404">
        <f t="shared" si="337"/>
        <v>5.6089300000000151</v>
      </c>
      <c r="I5404">
        <f t="shared" si="338"/>
        <v>5.6089300000000147E-2</v>
      </c>
      <c r="J5404">
        <f t="shared" si="339"/>
        <v>9.6144490960660325E-4</v>
      </c>
      <c r="K5404">
        <f>J5404*3600</f>
        <v>3.4612016745837715</v>
      </c>
      <c r="L5404" s="13">
        <f>K5404*1000/156000</f>
        <v>2.2187190221690842E-2</v>
      </c>
    </row>
    <row r="5405" spans="1:12" customFormat="1" hidden="1">
      <c r="A5405" s="10">
        <v>41444</v>
      </c>
      <c r="B5405" s="11">
        <v>0.75347222222222221</v>
      </c>
      <c r="C5405">
        <v>0</v>
      </c>
      <c r="D5405">
        <v>93.02</v>
      </c>
      <c r="E5405">
        <f t="shared" si="336"/>
        <v>8.1069999999999989E-2</v>
      </c>
      <c r="F5405">
        <v>73.83</v>
      </c>
      <c r="G5405">
        <v>13.5</v>
      </c>
      <c r="H5405">
        <f t="shared" si="337"/>
        <v>5.6089300000000009</v>
      </c>
      <c r="I5405">
        <f t="shared" si="338"/>
        <v>5.6089300000000009E-2</v>
      </c>
      <c r="J5405">
        <f t="shared" si="339"/>
        <v>9.6144490960659718E-4</v>
      </c>
      <c r="L5405">
        <v>3.4612016745837497</v>
      </c>
    </row>
    <row r="5406" spans="1:12" customFormat="1" hidden="1">
      <c r="A5406" s="10">
        <v>41444</v>
      </c>
      <c r="B5406" s="11">
        <v>0.75694444444444453</v>
      </c>
      <c r="C5406">
        <v>0</v>
      </c>
      <c r="D5406">
        <v>93.06</v>
      </c>
      <c r="E5406">
        <f t="shared" si="336"/>
        <v>8.1069999999999989E-2</v>
      </c>
      <c r="F5406">
        <v>73.900000000000006</v>
      </c>
      <c r="G5406">
        <v>13.5</v>
      </c>
      <c r="H5406">
        <f t="shared" si="337"/>
        <v>5.5789299999999997</v>
      </c>
      <c r="I5406">
        <f t="shared" si="338"/>
        <v>5.57893E-2</v>
      </c>
      <c r="J5406">
        <f t="shared" si="339"/>
        <v>9.4864044130452195E-4</v>
      </c>
      <c r="L5406">
        <v>3.4151055886962789</v>
      </c>
    </row>
    <row r="5407" spans="1:12" customFormat="1" hidden="1">
      <c r="A5407" s="10">
        <v>41444</v>
      </c>
      <c r="B5407" s="11">
        <v>0.76041666666666663</v>
      </c>
      <c r="C5407">
        <v>0</v>
      </c>
      <c r="D5407">
        <v>93.17</v>
      </c>
      <c r="E5407">
        <f t="shared" si="336"/>
        <v>8.1069999999999989E-2</v>
      </c>
      <c r="F5407">
        <v>74.02</v>
      </c>
      <c r="G5407">
        <v>13.5</v>
      </c>
      <c r="H5407">
        <f t="shared" si="337"/>
        <v>5.5689300000000088</v>
      </c>
      <c r="I5407">
        <f t="shared" si="338"/>
        <v>5.5689300000000087E-2</v>
      </c>
      <c r="J5407">
        <f t="shared" si="339"/>
        <v>9.4439515805364526E-4</v>
      </c>
      <c r="L5407">
        <v>3.3998225689931227</v>
      </c>
    </row>
    <row r="5408" spans="1:12" customFormat="1" hidden="1">
      <c r="A5408" s="10">
        <v>41444</v>
      </c>
      <c r="B5408" s="11">
        <v>0.76388888888888884</v>
      </c>
      <c r="C5408">
        <v>0</v>
      </c>
      <c r="D5408">
        <v>93.28</v>
      </c>
      <c r="E5408">
        <f t="shared" si="336"/>
        <v>8.1069999999999989E-2</v>
      </c>
      <c r="F5408">
        <v>74.09</v>
      </c>
      <c r="G5408">
        <v>13.5</v>
      </c>
      <c r="H5408">
        <f t="shared" si="337"/>
        <v>5.6089300000000009</v>
      </c>
      <c r="I5408">
        <f t="shared" si="338"/>
        <v>5.6089300000000009E-2</v>
      </c>
      <c r="J5408">
        <f t="shared" si="339"/>
        <v>9.6144490960659718E-4</v>
      </c>
      <c r="L5408">
        <v>3.4612016745837497</v>
      </c>
    </row>
    <row r="5409" spans="1:12" customFormat="1" hidden="1">
      <c r="A5409" s="10">
        <v>41444</v>
      </c>
      <c r="B5409" s="11">
        <v>0.76736111111111116</v>
      </c>
      <c r="C5409">
        <v>0</v>
      </c>
      <c r="D5409">
        <v>93.34</v>
      </c>
      <c r="E5409">
        <f t="shared" si="336"/>
        <v>8.1069999999999989E-2</v>
      </c>
      <c r="F5409">
        <v>74.180000000000007</v>
      </c>
      <c r="G5409">
        <v>13.5</v>
      </c>
      <c r="H5409">
        <f t="shared" si="337"/>
        <v>5.5789299999999997</v>
      </c>
      <c r="I5409">
        <f t="shared" si="338"/>
        <v>5.57893E-2</v>
      </c>
      <c r="J5409">
        <f t="shared" si="339"/>
        <v>9.4864044130452195E-4</v>
      </c>
      <c r="L5409">
        <v>3.4151055886962789</v>
      </c>
    </row>
    <row r="5410" spans="1:12" customFormat="1" hidden="1">
      <c r="A5410" s="10">
        <v>41444</v>
      </c>
      <c r="B5410" s="11">
        <v>0.77083333333333337</v>
      </c>
      <c r="C5410">
        <v>0</v>
      </c>
      <c r="D5410">
        <v>93.42</v>
      </c>
      <c r="E5410">
        <f t="shared" si="336"/>
        <v>8.1069999999999989E-2</v>
      </c>
      <c r="F5410">
        <v>74.22</v>
      </c>
      <c r="G5410">
        <v>13.5</v>
      </c>
      <c r="H5410">
        <f t="shared" si="337"/>
        <v>5.618930000000006</v>
      </c>
      <c r="I5410">
        <f t="shared" si="338"/>
        <v>5.618930000000006E-2</v>
      </c>
      <c r="J5410">
        <f t="shared" si="339"/>
        <v>9.6573597265646764E-4</v>
      </c>
      <c r="K5410">
        <f>J5410*3600</f>
        <v>3.4766495015632835</v>
      </c>
      <c r="L5410" s="1">
        <v>3.4766495015632835</v>
      </c>
    </row>
    <row r="5411" spans="1:12" customFormat="1" hidden="1">
      <c r="A5411" s="10">
        <v>41444</v>
      </c>
      <c r="B5411" s="11">
        <v>0.77430555555555547</v>
      </c>
      <c r="C5411">
        <v>0</v>
      </c>
      <c r="D5411">
        <v>93.46</v>
      </c>
      <c r="E5411">
        <f t="shared" si="336"/>
        <v>8.1069999999999989E-2</v>
      </c>
      <c r="F5411">
        <v>74.28</v>
      </c>
      <c r="G5411">
        <v>13.5</v>
      </c>
      <c r="H5411">
        <f t="shared" si="337"/>
        <v>5.5989299999999957</v>
      </c>
      <c r="I5411">
        <f t="shared" si="338"/>
        <v>5.5989299999999957E-2</v>
      </c>
      <c r="J5411">
        <f t="shared" si="339"/>
        <v>9.571653068466174E-4</v>
      </c>
      <c r="L5411">
        <v>3.4457951046478228</v>
      </c>
    </row>
    <row r="5412" spans="1:12" customFormat="1" hidden="1">
      <c r="A5412" s="10">
        <v>41444</v>
      </c>
      <c r="B5412" s="11">
        <v>0.77777777777777779</v>
      </c>
      <c r="C5412">
        <v>0</v>
      </c>
      <c r="D5412">
        <v>93.5</v>
      </c>
      <c r="E5412">
        <f t="shared" si="336"/>
        <v>8.1069999999999989E-2</v>
      </c>
      <c r="F5412">
        <v>74.3</v>
      </c>
      <c r="G5412">
        <v>13.5</v>
      </c>
      <c r="H5412">
        <f t="shared" si="337"/>
        <v>5.618930000000006</v>
      </c>
      <c r="I5412">
        <f t="shared" si="338"/>
        <v>5.618930000000006E-2</v>
      </c>
      <c r="J5412">
        <f t="shared" si="339"/>
        <v>9.6573597265646764E-4</v>
      </c>
      <c r="L5412">
        <v>3.4766495015632835</v>
      </c>
    </row>
    <row r="5413" spans="1:12" customFormat="1" hidden="1">
      <c r="A5413" s="10">
        <v>41444</v>
      </c>
      <c r="B5413" s="11">
        <v>0.78125</v>
      </c>
      <c r="C5413">
        <v>0</v>
      </c>
      <c r="D5413">
        <v>93.6</v>
      </c>
      <c r="E5413">
        <f t="shared" si="336"/>
        <v>8.1069999999999989E-2</v>
      </c>
      <c r="F5413">
        <v>74.400000000000006</v>
      </c>
      <c r="G5413">
        <v>13.5</v>
      </c>
      <c r="H5413">
        <f t="shared" si="337"/>
        <v>5.6189299999999918</v>
      </c>
      <c r="I5413">
        <f t="shared" si="338"/>
        <v>5.6189299999999914E-2</v>
      </c>
      <c r="J5413">
        <f t="shared" si="339"/>
        <v>9.6573597265646168E-4</v>
      </c>
      <c r="L5413">
        <v>3.4766495015632621</v>
      </c>
    </row>
    <row r="5414" spans="1:12" customFormat="1" hidden="1">
      <c r="A5414" s="10">
        <v>41444</v>
      </c>
      <c r="B5414" s="11">
        <v>0.78472222222222221</v>
      </c>
      <c r="C5414">
        <v>0</v>
      </c>
      <c r="D5414">
        <v>93.66</v>
      </c>
      <c r="E5414">
        <f t="shared" si="336"/>
        <v>8.1069999999999989E-2</v>
      </c>
      <c r="F5414">
        <v>74.44</v>
      </c>
      <c r="G5414">
        <v>13.5</v>
      </c>
      <c r="H5414">
        <f t="shared" si="337"/>
        <v>5.638930000000002</v>
      </c>
      <c r="I5414">
        <f t="shared" si="338"/>
        <v>5.6389300000000017E-2</v>
      </c>
      <c r="J5414">
        <f t="shared" si="339"/>
        <v>9.7435252046304684E-4</v>
      </c>
      <c r="L5414">
        <v>3.5076690736669685</v>
      </c>
    </row>
    <row r="5415" spans="1:12" customFormat="1" hidden="1">
      <c r="A5415" s="10">
        <v>41444</v>
      </c>
      <c r="B5415" s="11">
        <v>0.78819444444444453</v>
      </c>
      <c r="C5415">
        <v>0</v>
      </c>
      <c r="D5415">
        <v>93.55</v>
      </c>
      <c r="E5415">
        <f t="shared" si="336"/>
        <v>8.1069999999999989E-2</v>
      </c>
      <c r="F5415">
        <v>74.39</v>
      </c>
      <c r="G5415">
        <v>13.5</v>
      </c>
      <c r="H5415">
        <f t="shared" si="337"/>
        <v>5.5789299999999997</v>
      </c>
      <c r="I5415">
        <f t="shared" si="338"/>
        <v>5.57893E-2</v>
      </c>
      <c r="J5415">
        <f t="shared" si="339"/>
        <v>9.4864044130452195E-4</v>
      </c>
      <c r="L5415">
        <v>3.4151055886962789</v>
      </c>
    </row>
    <row r="5416" spans="1:12" customFormat="1">
      <c r="A5416" s="10">
        <v>41444</v>
      </c>
      <c r="B5416" s="11">
        <v>0.79166666666666663</v>
      </c>
      <c r="C5416">
        <v>0</v>
      </c>
      <c r="D5416">
        <v>93.73</v>
      </c>
      <c r="E5416">
        <f t="shared" si="336"/>
        <v>8.1069999999999989E-2</v>
      </c>
      <c r="F5416">
        <v>74.510000000000005</v>
      </c>
      <c r="G5416">
        <v>13.5</v>
      </c>
      <c r="H5416">
        <f t="shared" si="337"/>
        <v>5.638930000000002</v>
      </c>
      <c r="I5416">
        <f t="shared" si="338"/>
        <v>5.6389300000000017E-2</v>
      </c>
      <c r="J5416">
        <f t="shared" si="339"/>
        <v>9.7435252046304684E-4</v>
      </c>
      <c r="K5416">
        <f>J5416*3600</f>
        <v>3.5076690736669685</v>
      </c>
      <c r="L5416" s="13">
        <f>K5416*1000/156000</f>
        <v>2.2485058164531849E-2</v>
      </c>
    </row>
    <row r="5417" spans="1:12" customFormat="1" hidden="1">
      <c r="A5417" s="10">
        <v>41444</v>
      </c>
      <c r="B5417" s="11">
        <v>0.79513888888888884</v>
      </c>
      <c r="C5417">
        <v>0</v>
      </c>
      <c r="D5417">
        <v>93.77</v>
      </c>
      <c r="E5417">
        <f t="shared" si="336"/>
        <v>8.1069999999999989E-2</v>
      </c>
      <c r="F5417">
        <v>74.58</v>
      </c>
      <c r="G5417">
        <v>13.5</v>
      </c>
      <c r="H5417">
        <f t="shared" si="337"/>
        <v>5.6089300000000009</v>
      </c>
      <c r="I5417">
        <f t="shared" si="338"/>
        <v>5.6089300000000009E-2</v>
      </c>
      <c r="J5417">
        <f t="shared" si="339"/>
        <v>9.6144490960659718E-4</v>
      </c>
      <c r="L5417">
        <v>3.4612016745837497</v>
      </c>
    </row>
    <row r="5418" spans="1:12" customFormat="1" hidden="1">
      <c r="A5418" s="10">
        <v>41444</v>
      </c>
      <c r="B5418" s="11">
        <v>0.79861111111111116</v>
      </c>
      <c r="C5418">
        <v>0</v>
      </c>
      <c r="D5418">
        <v>93.84</v>
      </c>
      <c r="E5418">
        <f t="shared" si="336"/>
        <v>8.1069999999999989E-2</v>
      </c>
      <c r="F5418">
        <v>74.63</v>
      </c>
      <c r="G5418">
        <v>13.5</v>
      </c>
      <c r="H5418">
        <f t="shared" si="337"/>
        <v>5.6289300000000111</v>
      </c>
      <c r="I5418">
        <f t="shared" si="338"/>
        <v>5.6289300000000111E-2</v>
      </c>
      <c r="J5418">
        <f t="shared" si="339"/>
        <v>9.7003850620779302E-4</v>
      </c>
      <c r="L5418">
        <v>3.4921386223480551</v>
      </c>
    </row>
    <row r="5419" spans="1:12" customFormat="1" hidden="1">
      <c r="A5419" s="10">
        <v>41444</v>
      </c>
      <c r="B5419" s="11">
        <v>0.80208333333333337</v>
      </c>
      <c r="C5419">
        <v>0</v>
      </c>
      <c r="D5419">
        <v>93.81</v>
      </c>
      <c r="E5419">
        <f t="shared" si="336"/>
        <v>8.1069999999999989E-2</v>
      </c>
      <c r="F5419">
        <v>74.58</v>
      </c>
      <c r="G5419">
        <v>13.5</v>
      </c>
      <c r="H5419">
        <f t="shared" si="337"/>
        <v>5.6489300000000071</v>
      </c>
      <c r="I5419">
        <f t="shared" si="338"/>
        <v>5.6489300000000069E-2</v>
      </c>
      <c r="J5419">
        <f t="shared" si="339"/>
        <v>9.7867802561566559E-4</v>
      </c>
      <c r="L5419">
        <v>3.5232408922163962</v>
      </c>
    </row>
    <row r="5420" spans="1:12" customFormat="1" hidden="1">
      <c r="A5420" s="10">
        <v>41444</v>
      </c>
      <c r="B5420" s="11">
        <v>0.80555555555555547</v>
      </c>
      <c r="C5420">
        <v>0</v>
      </c>
      <c r="D5420">
        <v>93.86</v>
      </c>
      <c r="E5420">
        <f t="shared" si="336"/>
        <v>8.1069999999999989E-2</v>
      </c>
      <c r="F5420">
        <v>74.650000000000006</v>
      </c>
      <c r="G5420">
        <v>13.5</v>
      </c>
      <c r="H5420">
        <f t="shared" si="337"/>
        <v>5.6289299999999969</v>
      </c>
      <c r="I5420">
        <f t="shared" si="338"/>
        <v>5.6289299999999966E-2</v>
      </c>
      <c r="J5420">
        <f t="shared" si="339"/>
        <v>9.7003850620778608E-4</v>
      </c>
      <c r="L5420">
        <v>3.4921386223480297</v>
      </c>
    </row>
    <row r="5421" spans="1:12" customFormat="1" hidden="1">
      <c r="A5421" s="10">
        <v>41444</v>
      </c>
      <c r="B5421" s="11">
        <v>0.80902777777777779</v>
      </c>
      <c r="C5421">
        <v>0</v>
      </c>
      <c r="D5421">
        <v>93.86</v>
      </c>
      <c r="E5421">
        <f t="shared" si="336"/>
        <v>8.1069999999999989E-2</v>
      </c>
      <c r="F5421">
        <v>74.59</v>
      </c>
      <c r="G5421">
        <v>13.5</v>
      </c>
      <c r="H5421">
        <f t="shared" si="337"/>
        <v>5.6889299999999992</v>
      </c>
      <c r="I5421">
        <f t="shared" si="338"/>
        <v>5.688929999999999E-2</v>
      </c>
      <c r="J5421">
        <f t="shared" si="339"/>
        <v>9.9609515875246539E-4</v>
      </c>
      <c r="L5421">
        <v>3.5859425715088755</v>
      </c>
    </row>
    <row r="5422" spans="1:12" customFormat="1" hidden="1">
      <c r="A5422" s="10">
        <v>41444</v>
      </c>
      <c r="B5422" s="11">
        <v>0.8125</v>
      </c>
      <c r="C5422">
        <v>0</v>
      </c>
      <c r="D5422">
        <v>93.93</v>
      </c>
      <c r="E5422">
        <f t="shared" si="336"/>
        <v>8.1069999999999989E-2</v>
      </c>
      <c r="F5422">
        <v>74.72</v>
      </c>
      <c r="G5422">
        <v>13.5</v>
      </c>
      <c r="H5422">
        <f t="shared" si="337"/>
        <v>5.6289300000000111</v>
      </c>
      <c r="I5422">
        <f t="shared" si="338"/>
        <v>5.6289300000000111E-2</v>
      </c>
      <c r="J5422">
        <f t="shared" si="339"/>
        <v>9.7003850620779302E-4</v>
      </c>
      <c r="K5422">
        <f>J5422*3600</f>
        <v>3.4921386223480551</v>
      </c>
      <c r="L5422" s="1">
        <v>3.4921386223480551</v>
      </c>
    </row>
    <row r="5423" spans="1:12" customFormat="1" hidden="1">
      <c r="A5423" s="10">
        <v>41444</v>
      </c>
      <c r="B5423" s="11">
        <v>0.81597222222222221</v>
      </c>
      <c r="C5423">
        <v>0</v>
      </c>
      <c r="D5423">
        <v>94</v>
      </c>
      <c r="E5423">
        <f t="shared" si="336"/>
        <v>8.1069999999999989E-2</v>
      </c>
      <c r="F5423">
        <v>74.77</v>
      </c>
      <c r="G5423">
        <v>13.5</v>
      </c>
      <c r="H5423">
        <f t="shared" si="337"/>
        <v>5.6489300000000071</v>
      </c>
      <c r="I5423">
        <f t="shared" si="338"/>
        <v>5.6489300000000069E-2</v>
      </c>
      <c r="J5423">
        <f t="shared" si="339"/>
        <v>9.7867802561566559E-4</v>
      </c>
      <c r="L5423">
        <v>3.5232408922163962</v>
      </c>
    </row>
    <row r="5424" spans="1:12" customFormat="1" hidden="1">
      <c r="A5424" s="10">
        <v>41444</v>
      </c>
      <c r="B5424" s="11">
        <v>0.81944444444444453</v>
      </c>
      <c r="C5424">
        <v>0</v>
      </c>
      <c r="D5424">
        <v>93.98</v>
      </c>
      <c r="E5424">
        <f t="shared" si="336"/>
        <v>8.1069999999999989E-2</v>
      </c>
      <c r="F5424">
        <v>74.75</v>
      </c>
      <c r="G5424">
        <v>13.5</v>
      </c>
      <c r="H5424">
        <f t="shared" si="337"/>
        <v>5.6489300000000071</v>
      </c>
      <c r="I5424">
        <f t="shared" si="338"/>
        <v>5.6489300000000069E-2</v>
      </c>
      <c r="J5424">
        <f t="shared" si="339"/>
        <v>9.7867802561566559E-4</v>
      </c>
      <c r="L5424">
        <v>3.5232408922163962</v>
      </c>
    </row>
    <row r="5425" spans="1:12" customFormat="1" hidden="1">
      <c r="A5425" s="10">
        <v>41444</v>
      </c>
      <c r="B5425" s="11">
        <v>0.82291666666666663</v>
      </c>
      <c r="C5425">
        <v>0</v>
      </c>
      <c r="D5425">
        <v>94.13</v>
      </c>
      <c r="E5425">
        <f t="shared" si="336"/>
        <v>8.1069999999999989E-2</v>
      </c>
      <c r="F5425">
        <v>74.900000000000006</v>
      </c>
      <c r="G5425">
        <v>13.5</v>
      </c>
      <c r="H5425">
        <f t="shared" si="337"/>
        <v>5.6489299999999929</v>
      </c>
      <c r="I5425">
        <f t="shared" si="338"/>
        <v>5.648929999999993E-2</v>
      </c>
      <c r="J5425">
        <f t="shared" si="339"/>
        <v>9.7867802561566039E-4</v>
      </c>
      <c r="L5425">
        <v>3.5232408922163776</v>
      </c>
    </row>
    <row r="5426" spans="1:12" customFormat="1" hidden="1">
      <c r="A5426" s="10">
        <v>41444</v>
      </c>
      <c r="B5426" s="11">
        <v>0.82638888888888884</v>
      </c>
      <c r="C5426">
        <v>0</v>
      </c>
      <c r="D5426">
        <v>94.16</v>
      </c>
      <c r="E5426">
        <f t="shared" si="336"/>
        <v>8.1069999999999989E-2</v>
      </c>
      <c r="F5426">
        <v>74.900000000000006</v>
      </c>
      <c r="G5426">
        <v>13.5</v>
      </c>
      <c r="H5426">
        <f t="shared" si="337"/>
        <v>5.678929999999994</v>
      </c>
      <c r="I5426">
        <f t="shared" si="338"/>
        <v>5.6789299999999938E-2</v>
      </c>
      <c r="J5426">
        <f t="shared" si="339"/>
        <v>9.9172358825651567E-4</v>
      </c>
      <c r="L5426">
        <v>3.5702049177234563</v>
      </c>
    </row>
    <row r="5427" spans="1:12" customFormat="1" hidden="1">
      <c r="A5427" s="10">
        <v>41444</v>
      </c>
      <c r="B5427" s="11">
        <v>0.82986111111111116</v>
      </c>
      <c r="C5427">
        <v>0</v>
      </c>
      <c r="D5427">
        <v>94.11</v>
      </c>
      <c r="E5427">
        <f t="shared" si="336"/>
        <v>8.1069999999999989E-2</v>
      </c>
      <c r="F5427">
        <v>74.88</v>
      </c>
      <c r="G5427">
        <v>13.5</v>
      </c>
      <c r="H5427">
        <f t="shared" si="337"/>
        <v>5.6489300000000071</v>
      </c>
      <c r="I5427">
        <f t="shared" si="338"/>
        <v>5.6489300000000069E-2</v>
      </c>
      <c r="J5427">
        <f t="shared" si="339"/>
        <v>9.7867802561566559E-4</v>
      </c>
      <c r="L5427">
        <v>3.5232408922163962</v>
      </c>
    </row>
    <row r="5428" spans="1:12" customFormat="1">
      <c r="A5428" s="10">
        <v>41444</v>
      </c>
      <c r="B5428" s="11">
        <v>0.83333333333333337</v>
      </c>
      <c r="C5428">
        <v>0</v>
      </c>
      <c r="D5428">
        <v>94.19</v>
      </c>
      <c r="E5428">
        <f t="shared" si="336"/>
        <v>8.1069999999999989E-2</v>
      </c>
      <c r="F5428">
        <v>74.92</v>
      </c>
      <c r="G5428">
        <v>13.5</v>
      </c>
      <c r="H5428">
        <f t="shared" si="337"/>
        <v>5.6889299999999992</v>
      </c>
      <c r="I5428">
        <f t="shared" si="338"/>
        <v>5.688929999999999E-2</v>
      </c>
      <c r="J5428">
        <f t="shared" si="339"/>
        <v>9.9609515875246539E-4</v>
      </c>
      <c r="K5428">
        <f>J5428*3600</f>
        <v>3.5859425715088755</v>
      </c>
      <c r="L5428" s="13">
        <f>K5428*1000/156000</f>
        <v>2.2986811355826125E-2</v>
      </c>
    </row>
    <row r="5429" spans="1:12" customFormat="1" hidden="1">
      <c r="A5429" s="10">
        <v>41444</v>
      </c>
      <c r="B5429" s="11">
        <v>0.83680555555555547</v>
      </c>
      <c r="C5429">
        <v>0</v>
      </c>
      <c r="D5429">
        <v>94.22</v>
      </c>
      <c r="E5429">
        <f t="shared" si="336"/>
        <v>8.1069999999999989E-2</v>
      </c>
      <c r="F5429">
        <v>74.95</v>
      </c>
      <c r="G5429">
        <v>13.5</v>
      </c>
      <c r="H5429">
        <f t="shared" si="337"/>
        <v>5.6889299999999992</v>
      </c>
      <c r="I5429">
        <f t="shared" si="338"/>
        <v>5.688929999999999E-2</v>
      </c>
      <c r="J5429">
        <f t="shared" si="339"/>
        <v>9.9609515875246539E-4</v>
      </c>
      <c r="L5429">
        <v>3.5859425715088755</v>
      </c>
    </row>
    <row r="5430" spans="1:12" customFormat="1" hidden="1">
      <c r="A5430" s="10">
        <v>41444</v>
      </c>
      <c r="B5430" s="11">
        <v>0.84027777777777779</v>
      </c>
      <c r="C5430">
        <v>0</v>
      </c>
      <c r="D5430">
        <v>94.19</v>
      </c>
      <c r="E5430">
        <f t="shared" si="336"/>
        <v>8.1069999999999989E-2</v>
      </c>
      <c r="F5430">
        <v>74.91</v>
      </c>
      <c r="G5430">
        <v>13.5</v>
      </c>
      <c r="H5430">
        <f t="shared" si="337"/>
        <v>5.6989300000000043</v>
      </c>
      <c r="I5430">
        <f t="shared" si="338"/>
        <v>5.6989300000000041E-2</v>
      </c>
      <c r="J5430">
        <f t="shared" si="339"/>
        <v>1.0004782709778478E-3</v>
      </c>
      <c r="L5430">
        <v>3.601721775520252</v>
      </c>
    </row>
    <row r="5431" spans="1:12" customFormat="1" hidden="1">
      <c r="A5431" s="10">
        <v>41444</v>
      </c>
      <c r="B5431" s="11">
        <v>0.84375</v>
      </c>
      <c r="C5431">
        <v>0</v>
      </c>
      <c r="D5431">
        <v>94.26</v>
      </c>
      <c r="E5431">
        <f t="shared" si="336"/>
        <v>8.1069999999999989E-2</v>
      </c>
      <c r="F5431">
        <v>74.989999999999995</v>
      </c>
      <c r="G5431">
        <v>13.5</v>
      </c>
      <c r="H5431">
        <f t="shared" si="337"/>
        <v>5.6889300000000134</v>
      </c>
      <c r="I5431">
        <f t="shared" si="338"/>
        <v>5.6889300000000136E-2</v>
      </c>
      <c r="J5431">
        <f t="shared" si="339"/>
        <v>9.9609515875247146E-4</v>
      </c>
      <c r="L5431">
        <v>3.5859425715088973</v>
      </c>
    </row>
    <row r="5432" spans="1:12" customFormat="1" hidden="1">
      <c r="A5432" s="10">
        <v>41444</v>
      </c>
      <c r="B5432" s="11">
        <v>0.84722222222222221</v>
      </c>
      <c r="C5432">
        <v>0</v>
      </c>
      <c r="D5432">
        <v>94.34</v>
      </c>
      <c r="E5432">
        <f t="shared" si="336"/>
        <v>8.1069999999999989E-2</v>
      </c>
      <c r="F5432">
        <v>75.069999999999993</v>
      </c>
      <c r="G5432">
        <v>13.5</v>
      </c>
      <c r="H5432">
        <f t="shared" si="337"/>
        <v>5.6889300000000134</v>
      </c>
      <c r="I5432">
        <f t="shared" si="338"/>
        <v>5.6889300000000136E-2</v>
      </c>
      <c r="J5432">
        <f t="shared" si="339"/>
        <v>9.9609515875247146E-4</v>
      </c>
      <c r="L5432">
        <v>3.5859425715088973</v>
      </c>
    </row>
    <row r="5433" spans="1:12" customFormat="1" hidden="1">
      <c r="A5433" s="10">
        <v>41444</v>
      </c>
      <c r="B5433" s="11">
        <v>0.85069444444444453</v>
      </c>
      <c r="C5433">
        <v>0</v>
      </c>
      <c r="D5433">
        <v>94.35</v>
      </c>
      <c r="E5433">
        <f t="shared" si="336"/>
        <v>8.1069999999999989E-2</v>
      </c>
      <c r="F5433">
        <v>75.069999999999993</v>
      </c>
      <c r="G5433">
        <v>13.5</v>
      </c>
      <c r="H5433">
        <f t="shared" si="337"/>
        <v>5.6989300000000043</v>
      </c>
      <c r="I5433">
        <f t="shared" si="338"/>
        <v>5.6989300000000041E-2</v>
      </c>
      <c r="J5433">
        <f t="shared" si="339"/>
        <v>1.0004782709778478E-3</v>
      </c>
      <c r="L5433">
        <v>3.601721775520252</v>
      </c>
    </row>
    <row r="5434" spans="1:12" customFormat="1" hidden="1">
      <c r="A5434" s="10">
        <v>41444</v>
      </c>
      <c r="B5434" s="11">
        <v>0.85416666666666663</v>
      </c>
      <c r="C5434">
        <v>0</v>
      </c>
      <c r="D5434">
        <v>94.41</v>
      </c>
      <c r="E5434">
        <f t="shared" si="336"/>
        <v>8.1069999999999989E-2</v>
      </c>
      <c r="F5434">
        <v>75.16</v>
      </c>
      <c r="G5434">
        <v>13.5</v>
      </c>
      <c r="H5434">
        <f t="shared" si="337"/>
        <v>5.6689300000000031</v>
      </c>
      <c r="I5434">
        <f t="shared" si="338"/>
        <v>5.6689300000000033E-2</v>
      </c>
      <c r="J5434">
        <f t="shared" si="339"/>
        <v>9.8736354934151607E-4</v>
      </c>
      <c r="K5434">
        <f>J5434*3600</f>
        <v>3.5545087776294579</v>
      </c>
      <c r="L5434" s="1">
        <v>3.5545087776294579</v>
      </c>
    </row>
    <row r="5435" spans="1:12" customFormat="1" hidden="1">
      <c r="A5435" s="10">
        <v>41444</v>
      </c>
      <c r="B5435" s="11">
        <v>0.85763888888888884</v>
      </c>
      <c r="C5435">
        <v>0</v>
      </c>
      <c r="D5435">
        <v>94.54</v>
      </c>
      <c r="E5435">
        <f t="shared" si="336"/>
        <v>8.1069999999999989E-2</v>
      </c>
      <c r="F5435">
        <v>75.239999999999995</v>
      </c>
      <c r="G5435">
        <v>13.5</v>
      </c>
      <c r="H5435">
        <f t="shared" si="337"/>
        <v>5.7189300000000145</v>
      </c>
      <c r="I5435">
        <f t="shared" si="338"/>
        <v>5.7189300000000144E-2</v>
      </c>
      <c r="J5435">
        <f t="shared" si="339"/>
        <v>1.0092791611663141E-3</v>
      </c>
      <c r="L5435">
        <v>3.6334049801987307</v>
      </c>
    </row>
    <row r="5436" spans="1:12" customFormat="1" hidden="1">
      <c r="A5436" s="10">
        <v>41444</v>
      </c>
      <c r="B5436" s="11">
        <v>0.86111111111111116</v>
      </c>
      <c r="C5436">
        <v>0</v>
      </c>
      <c r="D5436">
        <v>94.62</v>
      </c>
      <c r="E5436">
        <f t="shared" si="336"/>
        <v>8.1069999999999989E-2</v>
      </c>
      <c r="F5436">
        <v>75.31</v>
      </c>
      <c r="G5436">
        <v>13.5</v>
      </c>
      <c r="H5436">
        <f t="shared" si="337"/>
        <v>5.7289300000000054</v>
      </c>
      <c r="I5436">
        <f t="shared" si="338"/>
        <v>5.7289300000000057E-2</v>
      </c>
      <c r="J5436">
        <f t="shared" si="339"/>
        <v>1.0136969593818863E-3</v>
      </c>
      <c r="L5436">
        <v>3.649309053774791</v>
      </c>
    </row>
    <row r="5437" spans="1:12" customFormat="1" hidden="1">
      <c r="A5437" s="10">
        <v>41444</v>
      </c>
      <c r="B5437" s="11">
        <v>0.86458333333333337</v>
      </c>
      <c r="C5437">
        <v>0</v>
      </c>
      <c r="D5437">
        <v>94.72</v>
      </c>
      <c r="E5437">
        <f t="shared" si="336"/>
        <v>8.1069999999999989E-2</v>
      </c>
      <c r="F5437">
        <v>75.400000000000006</v>
      </c>
      <c r="G5437">
        <v>13.5</v>
      </c>
      <c r="H5437">
        <f t="shared" si="337"/>
        <v>5.7389299999999963</v>
      </c>
      <c r="I5437">
        <f t="shared" si="338"/>
        <v>5.7389299999999963E-2</v>
      </c>
      <c r="J5437">
        <f t="shared" si="339"/>
        <v>1.0181263398319244E-3</v>
      </c>
      <c r="L5437">
        <v>3.6652548233949278</v>
      </c>
    </row>
    <row r="5438" spans="1:12" customFormat="1" hidden="1">
      <c r="A5438" s="10">
        <v>41444</v>
      </c>
      <c r="B5438" s="11">
        <v>0.86805555555555547</v>
      </c>
      <c r="C5438">
        <v>0</v>
      </c>
      <c r="D5438">
        <v>94.81</v>
      </c>
      <c r="E5438">
        <f t="shared" si="336"/>
        <v>8.1069999999999989E-2</v>
      </c>
      <c r="F5438">
        <v>75.510000000000005</v>
      </c>
      <c r="G5438">
        <v>13.5</v>
      </c>
      <c r="H5438">
        <f t="shared" si="337"/>
        <v>5.7189300000000003</v>
      </c>
      <c r="I5438">
        <f t="shared" si="338"/>
        <v>5.7189300000000005E-2</v>
      </c>
      <c r="J5438">
        <f t="shared" si="339"/>
        <v>1.0092791611663087E-3</v>
      </c>
      <c r="L5438">
        <v>3.6334049801987112</v>
      </c>
    </row>
    <row r="5439" spans="1:12" customFormat="1" hidden="1">
      <c r="A5439" s="10">
        <v>41444</v>
      </c>
      <c r="B5439" s="11">
        <v>0.87152777777777779</v>
      </c>
      <c r="C5439">
        <v>0</v>
      </c>
      <c r="D5439">
        <v>94.88</v>
      </c>
      <c r="E5439">
        <f t="shared" si="336"/>
        <v>8.1069999999999989E-2</v>
      </c>
      <c r="F5439">
        <v>75.61</v>
      </c>
      <c r="G5439">
        <v>13.5</v>
      </c>
      <c r="H5439">
        <f t="shared" si="337"/>
        <v>5.6889299999999992</v>
      </c>
      <c r="I5439">
        <f t="shared" si="338"/>
        <v>5.688929999999999E-2</v>
      </c>
      <c r="J5439">
        <f t="shared" si="339"/>
        <v>9.9609515875246539E-4</v>
      </c>
      <c r="L5439">
        <v>3.5859425715088755</v>
      </c>
    </row>
    <row r="5440" spans="1:12" customFormat="1">
      <c r="A5440" s="10">
        <v>41444</v>
      </c>
      <c r="B5440" s="11">
        <v>0.875</v>
      </c>
      <c r="C5440">
        <v>0</v>
      </c>
      <c r="D5440">
        <v>95.06</v>
      </c>
      <c r="E5440">
        <f t="shared" si="336"/>
        <v>8.1069999999999989E-2</v>
      </c>
      <c r="F5440">
        <v>75.8</v>
      </c>
      <c r="G5440">
        <v>13.5</v>
      </c>
      <c r="H5440">
        <f t="shared" si="337"/>
        <v>5.6789300000000082</v>
      </c>
      <c r="I5440">
        <f t="shared" si="338"/>
        <v>5.6789300000000084E-2</v>
      </c>
      <c r="J5440">
        <f t="shared" si="339"/>
        <v>9.9172358825652196E-4</v>
      </c>
      <c r="K5440">
        <f>J5440*3600</f>
        <v>3.5702049177234789</v>
      </c>
      <c r="L5440" s="13">
        <f>K5440*1000/156000</f>
        <v>2.2885928959765892E-2</v>
      </c>
    </row>
    <row r="5441" spans="1:12" customFormat="1" hidden="1">
      <c r="A5441" s="10">
        <v>41444</v>
      </c>
      <c r="B5441" s="11">
        <v>0.87847222222222221</v>
      </c>
      <c r="C5441">
        <v>0</v>
      </c>
      <c r="D5441">
        <v>95.1</v>
      </c>
      <c r="E5441">
        <f t="shared" si="336"/>
        <v>8.1069999999999989E-2</v>
      </c>
      <c r="F5441">
        <v>75.8</v>
      </c>
      <c r="G5441">
        <v>13.5</v>
      </c>
      <c r="H5441">
        <f t="shared" si="337"/>
        <v>5.7189300000000003</v>
      </c>
      <c r="I5441">
        <f t="shared" si="338"/>
        <v>5.7189300000000005E-2</v>
      </c>
      <c r="J5441">
        <f t="shared" si="339"/>
        <v>1.0092791611663087E-3</v>
      </c>
      <c r="L5441">
        <v>3.6334049801987112</v>
      </c>
    </row>
    <row r="5442" spans="1:12" customFormat="1" hidden="1">
      <c r="A5442" s="10">
        <v>41444</v>
      </c>
      <c r="B5442" s="11">
        <v>0.88194444444444453</v>
      </c>
      <c r="C5442">
        <v>0</v>
      </c>
      <c r="D5442">
        <v>95.2</v>
      </c>
      <c r="E5442">
        <f t="shared" si="336"/>
        <v>8.1069999999999989E-2</v>
      </c>
      <c r="F5442">
        <v>75.89</v>
      </c>
      <c r="G5442">
        <v>13.5</v>
      </c>
      <c r="H5442">
        <f t="shared" si="337"/>
        <v>5.7289300000000054</v>
      </c>
      <c r="I5442">
        <f t="shared" si="338"/>
        <v>5.7289300000000057E-2</v>
      </c>
      <c r="J5442">
        <f t="shared" si="339"/>
        <v>1.0136969593818863E-3</v>
      </c>
      <c r="L5442">
        <v>3.649309053774791</v>
      </c>
    </row>
    <row r="5443" spans="1:12" customFormat="1" hidden="1">
      <c r="A5443" s="10">
        <v>41444</v>
      </c>
      <c r="B5443" s="11">
        <v>0.88541666666666663</v>
      </c>
      <c r="C5443">
        <v>0</v>
      </c>
      <c r="D5443">
        <v>95.4</v>
      </c>
      <c r="E5443">
        <f t="shared" si="336"/>
        <v>8.1069999999999989E-2</v>
      </c>
      <c r="F5443">
        <v>76.13</v>
      </c>
      <c r="G5443">
        <v>13.5</v>
      </c>
      <c r="H5443">
        <f t="shared" si="337"/>
        <v>5.6889300000000134</v>
      </c>
      <c r="I5443">
        <f t="shared" si="338"/>
        <v>5.6889300000000136E-2</v>
      </c>
      <c r="J5443">
        <f t="shared" si="339"/>
        <v>9.9609515875247146E-4</v>
      </c>
      <c r="L5443">
        <v>3.5859425715088973</v>
      </c>
    </row>
    <row r="5444" spans="1:12" customFormat="1" hidden="1">
      <c r="A5444" s="10">
        <v>41444</v>
      </c>
      <c r="B5444" s="11">
        <v>0.88888888888888884</v>
      </c>
      <c r="C5444">
        <v>0</v>
      </c>
      <c r="D5444">
        <v>95.29</v>
      </c>
      <c r="E5444">
        <f t="shared" si="336"/>
        <v>8.1069999999999989E-2</v>
      </c>
      <c r="F5444">
        <v>75.959999999999994</v>
      </c>
      <c r="G5444">
        <v>13.5</v>
      </c>
      <c r="H5444">
        <f t="shared" si="337"/>
        <v>5.7489300000000156</v>
      </c>
      <c r="I5444">
        <f t="shared" si="338"/>
        <v>5.748930000000016E-2</v>
      </c>
      <c r="J5444">
        <f t="shared" si="339"/>
        <v>1.0225673126205888E-3</v>
      </c>
      <c r="L5444">
        <v>3.6812423254341193</v>
      </c>
    </row>
    <row r="5445" spans="1:12" customFormat="1" hidden="1">
      <c r="A5445" s="10">
        <v>41444</v>
      </c>
      <c r="B5445" s="11">
        <v>0.89236111111111116</v>
      </c>
      <c r="C5445">
        <v>0</v>
      </c>
      <c r="D5445">
        <v>95.49</v>
      </c>
      <c r="E5445">
        <f t="shared" ref="E5445:E5508" si="340">(435-368)*1.21/1000</f>
        <v>8.1069999999999989E-2</v>
      </c>
      <c r="F5445">
        <v>76.16</v>
      </c>
      <c r="G5445">
        <v>13.5</v>
      </c>
      <c r="H5445">
        <f t="shared" ref="H5445:H5508" si="341">D5445-E5445-F5445-G5445</f>
        <v>5.7489300000000014</v>
      </c>
      <c r="I5445">
        <f t="shared" ref="I5445:I5508" si="342">H5445/100</f>
        <v>5.7489300000000014E-2</v>
      </c>
      <c r="J5445">
        <f t="shared" ref="J5445:J5508" si="343">1.2904*I5445^(5/2)</f>
        <v>1.0225673126205814E-3</v>
      </c>
      <c r="L5445">
        <v>3.6812423254340931</v>
      </c>
    </row>
    <row r="5446" spans="1:12" customFormat="1" hidden="1">
      <c r="A5446" s="10">
        <v>41444</v>
      </c>
      <c r="B5446" s="11">
        <v>0.89583333333333337</v>
      </c>
      <c r="C5446">
        <v>0</v>
      </c>
      <c r="D5446">
        <v>95.59</v>
      </c>
      <c r="E5446">
        <f t="shared" si="340"/>
        <v>8.1069999999999989E-2</v>
      </c>
      <c r="F5446">
        <v>76.28</v>
      </c>
      <c r="G5446">
        <v>13.5</v>
      </c>
      <c r="H5446">
        <f t="shared" si="341"/>
        <v>5.7289300000000054</v>
      </c>
      <c r="I5446">
        <f t="shared" si="342"/>
        <v>5.7289300000000057E-2</v>
      </c>
      <c r="J5446">
        <f t="shared" si="343"/>
        <v>1.0136969593818863E-3</v>
      </c>
      <c r="K5446">
        <f>J5446*3600</f>
        <v>3.649309053774791</v>
      </c>
      <c r="L5446" s="1">
        <v>3.649309053774791</v>
      </c>
    </row>
    <row r="5447" spans="1:12" customFormat="1" hidden="1">
      <c r="A5447" s="10">
        <v>41444</v>
      </c>
      <c r="B5447" s="11">
        <v>0.89930555555555547</v>
      </c>
      <c r="C5447">
        <v>0</v>
      </c>
      <c r="D5447">
        <v>95.64</v>
      </c>
      <c r="E5447">
        <f t="shared" si="340"/>
        <v>8.1069999999999989E-2</v>
      </c>
      <c r="F5447">
        <v>76.3</v>
      </c>
      <c r="G5447">
        <v>13.5</v>
      </c>
      <c r="H5447">
        <f t="shared" si="341"/>
        <v>5.7589300000000065</v>
      </c>
      <c r="I5447">
        <f t="shared" si="342"/>
        <v>5.7589300000000065E-2</v>
      </c>
      <c r="J5447">
        <f t="shared" si="343"/>
        <v>1.0270198878431979E-3</v>
      </c>
      <c r="L5447">
        <v>3.6972715962355127</v>
      </c>
    </row>
    <row r="5448" spans="1:12" customFormat="1" hidden="1">
      <c r="A5448" s="10">
        <v>41444</v>
      </c>
      <c r="B5448" s="11">
        <v>0.90277777777777779</v>
      </c>
      <c r="C5448">
        <v>0</v>
      </c>
      <c r="D5448">
        <v>95.58</v>
      </c>
      <c r="E5448">
        <f t="shared" si="340"/>
        <v>8.1069999999999989E-2</v>
      </c>
      <c r="F5448">
        <v>76.23</v>
      </c>
      <c r="G5448">
        <v>13.5</v>
      </c>
      <c r="H5448">
        <f t="shared" si="341"/>
        <v>5.7689299999999974</v>
      </c>
      <c r="I5448">
        <f t="shared" si="342"/>
        <v>5.7689299999999971E-2</v>
      </c>
      <c r="J5448">
        <f t="shared" si="343"/>
        <v>1.0314840755863337E-3</v>
      </c>
      <c r="L5448">
        <v>3.7133426721108012</v>
      </c>
    </row>
    <row r="5449" spans="1:12" customFormat="1" hidden="1">
      <c r="A5449" s="10">
        <v>41444</v>
      </c>
      <c r="B5449" s="11">
        <v>0.90625</v>
      </c>
      <c r="C5449">
        <v>0</v>
      </c>
      <c r="D5449">
        <v>95.6</v>
      </c>
      <c r="E5449">
        <f t="shared" si="340"/>
        <v>8.1069999999999989E-2</v>
      </c>
      <c r="F5449">
        <v>76.27</v>
      </c>
      <c r="G5449">
        <v>13.5</v>
      </c>
      <c r="H5449">
        <f t="shared" si="341"/>
        <v>5.7489300000000014</v>
      </c>
      <c r="I5449">
        <f t="shared" si="342"/>
        <v>5.7489300000000014E-2</v>
      </c>
      <c r="J5449">
        <f t="shared" si="343"/>
        <v>1.0225673126205814E-3</v>
      </c>
      <c r="L5449">
        <v>3.6812423254340931</v>
      </c>
    </row>
    <row r="5450" spans="1:12" customFormat="1" hidden="1">
      <c r="A5450" s="10">
        <v>41444</v>
      </c>
      <c r="B5450" s="11">
        <v>0.90972222222222221</v>
      </c>
      <c r="C5450">
        <v>0</v>
      </c>
      <c r="D5450">
        <v>95.79</v>
      </c>
      <c r="E5450">
        <f t="shared" si="340"/>
        <v>8.1069999999999989E-2</v>
      </c>
      <c r="F5450">
        <v>76.41</v>
      </c>
      <c r="G5450">
        <v>13.5</v>
      </c>
      <c r="H5450">
        <f t="shared" si="341"/>
        <v>5.7989300000000128</v>
      </c>
      <c r="I5450">
        <f t="shared" si="342"/>
        <v>5.7989300000000125E-2</v>
      </c>
      <c r="J5450">
        <f t="shared" si="343"/>
        <v>1.0449464146734433E-3</v>
      </c>
      <c r="L5450">
        <v>3.7618070928243958</v>
      </c>
    </row>
    <row r="5451" spans="1:12" customFormat="1" hidden="1">
      <c r="A5451" s="10">
        <v>41444</v>
      </c>
      <c r="B5451" s="11">
        <v>0.91319444444444453</v>
      </c>
      <c r="C5451">
        <v>0</v>
      </c>
      <c r="D5451">
        <v>95.69</v>
      </c>
      <c r="E5451">
        <f t="shared" si="340"/>
        <v>8.1069999999999989E-2</v>
      </c>
      <c r="F5451">
        <v>76.34</v>
      </c>
      <c r="G5451">
        <v>13.5</v>
      </c>
      <c r="H5451">
        <f t="shared" si="341"/>
        <v>5.7689299999999974</v>
      </c>
      <c r="I5451">
        <f t="shared" si="342"/>
        <v>5.7689299999999971E-2</v>
      </c>
      <c r="J5451">
        <f t="shared" si="343"/>
        <v>1.0314840755863337E-3</v>
      </c>
      <c r="L5451">
        <v>3.7133426721108012</v>
      </c>
    </row>
    <row r="5452" spans="1:12" customFormat="1">
      <c r="A5452" s="10">
        <v>41444</v>
      </c>
      <c r="B5452" s="11">
        <v>0.91666666666666663</v>
      </c>
      <c r="C5452">
        <v>0</v>
      </c>
      <c r="D5452">
        <v>95.77</v>
      </c>
      <c r="E5452">
        <f t="shared" si="340"/>
        <v>8.1069999999999989E-2</v>
      </c>
      <c r="F5452">
        <v>76.41</v>
      </c>
      <c r="G5452">
        <v>13.5</v>
      </c>
      <c r="H5452">
        <f t="shared" si="341"/>
        <v>5.7789300000000026</v>
      </c>
      <c r="I5452">
        <f t="shared" si="342"/>
        <v>5.7789300000000023E-2</v>
      </c>
      <c r="J5452">
        <f t="shared" si="343"/>
        <v>1.0359598859278178E-3</v>
      </c>
      <c r="K5452">
        <f>J5452*3600</f>
        <v>3.729455589340144</v>
      </c>
      <c r="L5452" s="13">
        <f>K5452*1000/156000</f>
        <v>2.3906766598334257E-2</v>
      </c>
    </row>
    <row r="5453" spans="1:12" customFormat="1" hidden="1">
      <c r="A5453" s="10">
        <v>41444</v>
      </c>
      <c r="B5453" s="11">
        <v>0.92013888888888884</v>
      </c>
      <c r="C5453">
        <v>0</v>
      </c>
      <c r="D5453">
        <v>95.69</v>
      </c>
      <c r="E5453">
        <f t="shared" si="340"/>
        <v>8.1069999999999989E-2</v>
      </c>
      <c r="F5453">
        <v>76.349999999999994</v>
      </c>
      <c r="G5453">
        <v>13.5</v>
      </c>
      <c r="H5453">
        <f t="shared" si="341"/>
        <v>5.7589300000000065</v>
      </c>
      <c r="I5453">
        <f t="shared" si="342"/>
        <v>5.7589300000000065E-2</v>
      </c>
      <c r="J5453">
        <f t="shared" si="343"/>
        <v>1.0270198878431979E-3</v>
      </c>
      <c r="L5453">
        <v>3.6972715962355127</v>
      </c>
    </row>
    <row r="5454" spans="1:12" customFormat="1" hidden="1">
      <c r="A5454" s="10">
        <v>41444</v>
      </c>
      <c r="B5454" s="11">
        <v>0.92361111111111116</v>
      </c>
      <c r="C5454">
        <v>0</v>
      </c>
      <c r="D5454">
        <v>95.81</v>
      </c>
      <c r="E5454">
        <f t="shared" si="340"/>
        <v>8.1069999999999989E-2</v>
      </c>
      <c r="F5454">
        <v>76.44</v>
      </c>
      <c r="G5454">
        <v>13.5</v>
      </c>
      <c r="H5454">
        <f t="shared" si="341"/>
        <v>5.7889300000000077</v>
      </c>
      <c r="I5454">
        <f t="shared" si="342"/>
        <v>5.7889300000000074E-2</v>
      </c>
      <c r="J5454">
        <f t="shared" si="343"/>
        <v>1.0404473289367284E-3</v>
      </c>
      <c r="L5454">
        <v>3.7456103841722226</v>
      </c>
    </row>
    <row r="5455" spans="1:12" customFormat="1" hidden="1">
      <c r="A5455" s="10">
        <v>41444</v>
      </c>
      <c r="B5455" s="11">
        <v>0.92708333333333337</v>
      </c>
      <c r="C5455">
        <v>0</v>
      </c>
      <c r="D5455">
        <v>95.75</v>
      </c>
      <c r="E5455">
        <f t="shared" si="340"/>
        <v>8.1069999999999989E-2</v>
      </c>
      <c r="F5455">
        <v>76.39</v>
      </c>
      <c r="G5455">
        <v>13.5</v>
      </c>
      <c r="H5455">
        <f t="shared" si="341"/>
        <v>5.7789300000000026</v>
      </c>
      <c r="I5455">
        <f t="shared" si="342"/>
        <v>5.7789300000000023E-2</v>
      </c>
      <c r="J5455">
        <f t="shared" si="343"/>
        <v>1.0359598859278178E-3</v>
      </c>
      <c r="L5455">
        <v>3.729455589340144</v>
      </c>
    </row>
    <row r="5456" spans="1:12" customFormat="1" hidden="1">
      <c r="A5456" s="10">
        <v>41444</v>
      </c>
      <c r="B5456" s="11">
        <v>0.93055555555555547</v>
      </c>
      <c r="C5456">
        <v>0</v>
      </c>
      <c r="D5456">
        <v>95.75</v>
      </c>
      <c r="E5456">
        <f t="shared" si="340"/>
        <v>8.1069999999999989E-2</v>
      </c>
      <c r="F5456">
        <v>76.41</v>
      </c>
      <c r="G5456">
        <v>13.5</v>
      </c>
      <c r="H5456">
        <f t="shared" si="341"/>
        <v>5.7589300000000065</v>
      </c>
      <c r="I5456">
        <f t="shared" si="342"/>
        <v>5.7589300000000065E-2</v>
      </c>
      <c r="J5456">
        <f t="shared" si="343"/>
        <v>1.0270198878431979E-3</v>
      </c>
      <c r="L5456">
        <v>3.6972715962355127</v>
      </c>
    </row>
    <row r="5457" spans="1:12" customFormat="1" hidden="1">
      <c r="A5457" s="10">
        <v>41444</v>
      </c>
      <c r="B5457" s="11">
        <v>0.93402777777777779</v>
      </c>
      <c r="C5457">
        <v>0</v>
      </c>
      <c r="D5457">
        <v>95.82</v>
      </c>
      <c r="E5457">
        <f t="shared" si="340"/>
        <v>8.1069999999999989E-2</v>
      </c>
      <c r="F5457">
        <v>76.47</v>
      </c>
      <c r="G5457">
        <v>13.5</v>
      </c>
      <c r="H5457">
        <f t="shared" si="341"/>
        <v>5.7689299999999974</v>
      </c>
      <c r="I5457">
        <f t="shared" si="342"/>
        <v>5.7689299999999971E-2</v>
      </c>
      <c r="J5457">
        <f t="shared" si="343"/>
        <v>1.0314840755863337E-3</v>
      </c>
      <c r="L5457">
        <v>3.7133426721108012</v>
      </c>
    </row>
    <row r="5458" spans="1:12" customFormat="1" hidden="1">
      <c r="A5458" s="10">
        <v>41444</v>
      </c>
      <c r="B5458" s="11">
        <v>0.9375</v>
      </c>
      <c r="C5458">
        <v>0</v>
      </c>
      <c r="D5458">
        <v>95.93</v>
      </c>
      <c r="E5458">
        <f t="shared" si="340"/>
        <v>8.1069999999999989E-2</v>
      </c>
      <c r="F5458">
        <v>76.55</v>
      </c>
      <c r="G5458">
        <v>13.5</v>
      </c>
      <c r="H5458">
        <f t="shared" si="341"/>
        <v>5.7989300000000128</v>
      </c>
      <c r="I5458">
        <f t="shared" si="342"/>
        <v>5.7989300000000125E-2</v>
      </c>
      <c r="J5458">
        <f t="shared" si="343"/>
        <v>1.0449464146734433E-3</v>
      </c>
      <c r="K5458">
        <f>J5458*3600</f>
        <v>3.7618070928243958</v>
      </c>
      <c r="L5458" s="1">
        <v>3.7618070928243958</v>
      </c>
    </row>
    <row r="5459" spans="1:12" customFormat="1" hidden="1">
      <c r="A5459" s="10">
        <v>41444</v>
      </c>
      <c r="B5459" s="11">
        <v>0.94097222222222221</v>
      </c>
      <c r="C5459">
        <v>0</v>
      </c>
      <c r="D5459">
        <v>95.91</v>
      </c>
      <c r="E5459">
        <f t="shared" si="340"/>
        <v>8.1069999999999989E-2</v>
      </c>
      <c r="F5459">
        <v>76.569999999999993</v>
      </c>
      <c r="G5459">
        <v>13.5</v>
      </c>
      <c r="H5459">
        <f t="shared" si="341"/>
        <v>5.7589300000000065</v>
      </c>
      <c r="I5459">
        <f t="shared" si="342"/>
        <v>5.7589300000000065E-2</v>
      </c>
      <c r="J5459">
        <f t="shared" si="343"/>
        <v>1.0270198878431979E-3</v>
      </c>
      <c r="L5459">
        <v>3.6972715962355127</v>
      </c>
    </row>
    <row r="5460" spans="1:12" customFormat="1" hidden="1">
      <c r="A5460" s="10">
        <v>41444</v>
      </c>
      <c r="B5460" s="11">
        <v>0.94444444444444453</v>
      </c>
      <c r="C5460">
        <v>0</v>
      </c>
      <c r="D5460">
        <v>95.97</v>
      </c>
      <c r="E5460">
        <f t="shared" si="340"/>
        <v>8.1069999999999989E-2</v>
      </c>
      <c r="F5460">
        <v>76.569999999999993</v>
      </c>
      <c r="G5460">
        <v>13.5</v>
      </c>
      <c r="H5460">
        <f t="shared" si="341"/>
        <v>5.8189300000000088</v>
      </c>
      <c r="I5460">
        <f t="shared" si="342"/>
        <v>5.818930000000009E-2</v>
      </c>
      <c r="J5460">
        <f t="shared" si="343"/>
        <v>1.0539795545283755E-3</v>
      </c>
      <c r="L5460">
        <v>3.7943263963021518</v>
      </c>
    </row>
    <row r="5461" spans="1:12" customFormat="1" hidden="1">
      <c r="A5461" s="10">
        <v>41444</v>
      </c>
      <c r="B5461" s="11">
        <v>0.94791666666666663</v>
      </c>
      <c r="C5461">
        <v>0</v>
      </c>
      <c r="D5461">
        <v>96.02</v>
      </c>
      <c r="E5461">
        <f t="shared" si="340"/>
        <v>8.1069999999999989E-2</v>
      </c>
      <c r="F5461">
        <v>76.650000000000006</v>
      </c>
      <c r="G5461">
        <v>13.5</v>
      </c>
      <c r="H5461">
        <f t="shared" si="341"/>
        <v>5.7889299999999935</v>
      </c>
      <c r="I5461">
        <f t="shared" si="342"/>
        <v>5.7889299999999935E-2</v>
      </c>
      <c r="J5461">
        <f t="shared" si="343"/>
        <v>1.0404473289367228E-3</v>
      </c>
      <c r="L5461">
        <v>3.7456103841722022</v>
      </c>
    </row>
    <row r="5462" spans="1:12" customFormat="1" hidden="1">
      <c r="A5462" s="10">
        <v>41444</v>
      </c>
      <c r="B5462" s="11">
        <v>0.95138888888888884</v>
      </c>
      <c r="C5462">
        <v>0</v>
      </c>
      <c r="D5462">
        <v>95.96</v>
      </c>
      <c r="E5462">
        <f t="shared" si="340"/>
        <v>8.1069999999999989E-2</v>
      </c>
      <c r="F5462">
        <v>76.62</v>
      </c>
      <c r="G5462">
        <v>13.5</v>
      </c>
      <c r="H5462">
        <f t="shared" si="341"/>
        <v>5.7589299999999923</v>
      </c>
      <c r="I5462">
        <f t="shared" si="342"/>
        <v>5.7589299999999927E-2</v>
      </c>
      <c r="J5462">
        <f t="shared" si="343"/>
        <v>1.0270198878431908E-3</v>
      </c>
      <c r="L5462">
        <v>3.697271596235487</v>
      </c>
    </row>
    <row r="5463" spans="1:12" customFormat="1" hidden="1">
      <c r="A5463" s="10">
        <v>41444</v>
      </c>
      <c r="B5463" s="11">
        <v>0.95486111111111116</v>
      </c>
      <c r="C5463">
        <v>0</v>
      </c>
      <c r="D5463">
        <v>96.06</v>
      </c>
      <c r="E5463">
        <f t="shared" si="340"/>
        <v>8.1069999999999989E-2</v>
      </c>
      <c r="F5463">
        <v>76.650000000000006</v>
      </c>
      <c r="G5463">
        <v>13.5</v>
      </c>
      <c r="H5463">
        <f t="shared" si="341"/>
        <v>5.8289299999999997</v>
      </c>
      <c r="I5463">
        <f t="shared" si="342"/>
        <v>5.8289299999999995E-2</v>
      </c>
      <c r="J5463">
        <f t="shared" si="343"/>
        <v>1.0585136287240078E-3</v>
      </c>
      <c r="L5463">
        <v>3.8106490634064283</v>
      </c>
    </row>
    <row r="5464" spans="1:12" customFormat="1">
      <c r="A5464" s="10">
        <v>41444</v>
      </c>
      <c r="B5464" s="11">
        <v>0.95833333333333337</v>
      </c>
      <c r="C5464">
        <v>0</v>
      </c>
      <c r="D5464">
        <v>96.11</v>
      </c>
      <c r="E5464">
        <f t="shared" si="340"/>
        <v>8.1069999999999989E-2</v>
      </c>
      <c r="F5464">
        <v>76.75</v>
      </c>
      <c r="G5464">
        <v>13.5</v>
      </c>
      <c r="H5464">
        <f t="shared" si="341"/>
        <v>5.7789300000000026</v>
      </c>
      <c r="I5464">
        <f t="shared" si="342"/>
        <v>5.7789300000000023E-2</v>
      </c>
      <c r="J5464">
        <f t="shared" si="343"/>
        <v>1.0359598859278178E-3</v>
      </c>
      <c r="K5464">
        <f>J5464*3600</f>
        <v>3.729455589340144</v>
      </c>
      <c r="L5464" s="13">
        <f>K5464*1000/156000</f>
        <v>2.3906766598334257E-2</v>
      </c>
    </row>
    <row r="5465" spans="1:12" customFormat="1" hidden="1">
      <c r="A5465" s="10">
        <v>41444</v>
      </c>
      <c r="B5465" s="11">
        <v>0.96180555555555547</v>
      </c>
      <c r="C5465">
        <v>0</v>
      </c>
      <c r="D5465">
        <v>96.17</v>
      </c>
      <c r="E5465">
        <f t="shared" si="340"/>
        <v>8.1069999999999989E-2</v>
      </c>
      <c r="F5465">
        <v>76.78</v>
      </c>
      <c r="G5465">
        <v>13.5</v>
      </c>
      <c r="H5465">
        <f t="shared" si="341"/>
        <v>5.8089300000000037</v>
      </c>
      <c r="I5465">
        <f t="shared" si="342"/>
        <v>5.8089300000000038E-2</v>
      </c>
      <c r="J5465">
        <f t="shared" si="343"/>
        <v>1.0494571531896452E-3</v>
      </c>
      <c r="L5465">
        <v>3.7780457514827228</v>
      </c>
    </row>
    <row r="5466" spans="1:12" customFormat="1" hidden="1">
      <c r="A5466" s="10">
        <v>41444</v>
      </c>
      <c r="B5466" s="11">
        <v>0.96527777777777779</v>
      </c>
      <c r="C5466">
        <v>0</v>
      </c>
      <c r="D5466">
        <v>96.12</v>
      </c>
      <c r="E5466">
        <f t="shared" si="340"/>
        <v>8.1069999999999989E-2</v>
      </c>
      <c r="F5466">
        <v>76.760000000000005</v>
      </c>
      <c r="G5466">
        <v>13.5</v>
      </c>
      <c r="H5466">
        <f t="shared" si="341"/>
        <v>5.7789300000000026</v>
      </c>
      <c r="I5466">
        <f t="shared" si="342"/>
        <v>5.7789300000000023E-2</v>
      </c>
      <c r="J5466">
        <f t="shared" si="343"/>
        <v>1.0359598859278178E-3</v>
      </c>
      <c r="L5466">
        <v>3.729455589340144</v>
      </c>
    </row>
    <row r="5467" spans="1:12" customFormat="1" hidden="1">
      <c r="A5467" s="10">
        <v>41444</v>
      </c>
      <c r="B5467" s="11">
        <v>0.96875</v>
      </c>
      <c r="C5467">
        <v>0</v>
      </c>
      <c r="D5467">
        <v>96.04</v>
      </c>
      <c r="E5467">
        <f t="shared" si="340"/>
        <v>8.1069999999999989E-2</v>
      </c>
      <c r="F5467">
        <v>76.66</v>
      </c>
      <c r="G5467">
        <v>13.5</v>
      </c>
      <c r="H5467">
        <f t="shared" si="341"/>
        <v>5.7989300000000128</v>
      </c>
      <c r="I5467">
        <f t="shared" si="342"/>
        <v>5.7989300000000125E-2</v>
      </c>
      <c r="J5467">
        <f t="shared" si="343"/>
        <v>1.0449464146734433E-3</v>
      </c>
      <c r="L5467">
        <v>3.7618070928243958</v>
      </c>
    </row>
    <row r="5468" spans="1:12" customFormat="1" hidden="1">
      <c r="A5468" s="10">
        <v>41444</v>
      </c>
      <c r="B5468" s="11">
        <v>0.97222222222222221</v>
      </c>
      <c r="C5468">
        <v>0</v>
      </c>
      <c r="D5468">
        <v>96.17</v>
      </c>
      <c r="E5468">
        <f t="shared" si="340"/>
        <v>8.1069999999999989E-2</v>
      </c>
      <c r="F5468">
        <v>76.760000000000005</v>
      </c>
      <c r="G5468">
        <v>13.5</v>
      </c>
      <c r="H5468">
        <f t="shared" si="341"/>
        <v>5.8289299999999997</v>
      </c>
      <c r="I5468">
        <f t="shared" si="342"/>
        <v>5.8289299999999995E-2</v>
      </c>
      <c r="J5468">
        <f t="shared" si="343"/>
        <v>1.0585136287240078E-3</v>
      </c>
      <c r="L5468">
        <v>3.8106490634064283</v>
      </c>
    </row>
    <row r="5469" spans="1:12" customFormat="1" hidden="1">
      <c r="A5469" s="10">
        <v>41444</v>
      </c>
      <c r="B5469" s="11">
        <v>0.97569444444444453</v>
      </c>
      <c r="C5469">
        <v>0</v>
      </c>
      <c r="D5469">
        <v>96.09</v>
      </c>
      <c r="E5469">
        <f t="shared" si="340"/>
        <v>8.1069999999999989E-2</v>
      </c>
      <c r="F5469">
        <v>76.69</v>
      </c>
      <c r="G5469">
        <v>13.5</v>
      </c>
      <c r="H5469">
        <f t="shared" si="341"/>
        <v>5.8189300000000088</v>
      </c>
      <c r="I5469">
        <f t="shared" si="342"/>
        <v>5.818930000000009E-2</v>
      </c>
      <c r="J5469">
        <f t="shared" si="343"/>
        <v>1.0539795545283755E-3</v>
      </c>
      <c r="L5469">
        <v>3.7943263963021518</v>
      </c>
    </row>
    <row r="5470" spans="1:12" customFormat="1" hidden="1">
      <c r="A5470" s="10">
        <v>41444</v>
      </c>
      <c r="B5470" s="11">
        <v>0.97916666666666663</v>
      </c>
      <c r="C5470">
        <v>0</v>
      </c>
      <c r="D5470">
        <v>96.29</v>
      </c>
      <c r="E5470">
        <f t="shared" si="340"/>
        <v>8.1069999999999989E-2</v>
      </c>
      <c r="F5470">
        <v>76.89</v>
      </c>
      <c r="G5470">
        <v>13.5</v>
      </c>
      <c r="H5470">
        <f t="shared" si="341"/>
        <v>5.8189300000000088</v>
      </c>
      <c r="I5470">
        <f t="shared" si="342"/>
        <v>5.818930000000009E-2</v>
      </c>
      <c r="J5470">
        <f t="shared" si="343"/>
        <v>1.0539795545283755E-3</v>
      </c>
      <c r="K5470">
        <f>J5470*3600</f>
        <v>3.7943263963021518</v>
      </c>
      <c r="L5470" s="1">
        <v>3.7943263963021518</v>
      </c>
    </row>
    <row r="5471" spans="1:12" customFormat="1" hidden="1">
      <c r="A5471" s="10">
        <v>41444</v>
      </c>
      <c r="B5471" s="11">
        <v>0.98263888888888884</v>
      </c>
      <c r="C5471">
        <v>0</v>
      </c>
      <c r="D5471">
        <v>96.31</v>
      </c>
      <c r="E5471">
        <f t="shared" si="340"/>
        <v>8.1069999999999989E-2</v>
      </c>
      <c r="F5471">
        <v>76.89</v>
      </c>
      <c r="G5471">
        <v>13.5</v>
      </c>
      <c r="H5471">
        <f t="shared" si="341"/>
        <v>5.8389300000000048</v>
      </c>
      <c r="I5471">
        <f t="shared" si="342"/>
        <v>5.8389300000000047E-2</v>
      </c>
      <c r="J5471">
        <f t="shared" si="343"/>
        <v>1.0630593858023242E-3</v>
      </c>
      <c r="L5471">
        <v>3.8270137888883671</v>
      </c>
    </row>
    <row r="5472" spans="1:12" customFormat="1" hidden="1">
      <c r="A5472" s="10">
        <v>41444</v>
      </c>
      <c r="B5472" s="11">
        <v>0.98611111111111116</v>
      </c>
      <c r="C5472">
        <v>0</v>
      </c>
      <c r="D5472">
        <v>96.31</v>
      </c>
      <c r="E5472">
        <f t="shared" si="340"/>
        <v>8.1069999999999989E-2</v>
      </c>
      <c r="F5472">
        <v>76.87</v>
      </c>
      <c r="G5472">
        <v>13.5</v>
      </c>
      <c r="H5472">
        <f t="shared" si="341"/>
        <v>5.8589300000000009</v>
      </c>
      <c r="I5472">
        <f t="shared" si="342"/>
        <v>5.8589300000000011E-2</v>
      </c>
      <c r="J5472">
        <f t="shared" si="343"/>
        <v>1.0721859886670994E-3</v>
      </c>
      <c r="L5472">
        <v>3.8598695592015577</v>
      </c>
    </row>
    <row r="5473" spans="1:12" customFormat="1" hidden="1">
      <c r="A5473" s="10">
        <v>41444</v>
      </c>
      <c r="B5473" s="11">
        <v>0.98958333333333337</v>
      </c>
      <c r="C5473">
        <v>0</v>
      </c>
      <c r="D5473">
        <v>96.34</v>
      </c>
      <c r="E5473">
        <f t="shared" si="340"/>
        <v>8.1069999999999989E-2</v>
      </c>
      <c r="F5473">
        <v>76.94</v>
      </c>
      <c r="G5473">
        <v>13.5</v>
      </c>
      <c r="H5473">
        <f t="shared" si="341"/>
        <v>5.8189300000000088</v>
      </c>
      <c r="I5473">
        <f t="shared" si="342"/>
        <v>5.818930000000009E-2</v>
      </c>
      <c r="J5473">
        <f t="shared" si="343"/>
        <v>1.0539795545283755E-3</v>
      </c>
      <c r="L5473">
        <v>3.7943263963021518</v>
      </c>
    </row>
    <row r="5474" spans="1:12" customFormat="1" hidden="1">
      <c r="A5474" s="10">
        <v>41444</v>
      </c>
      <c r="B5474" s="11">
        <v>0.99305555555555547</v>
      </c>
      <c r="C5474">
        <v>0</v>
      </c>
      <c r="D5474">
        <v>96.41</v>
      </c>
      <c r="E5474">
        <f t="shared" si="340"/>
        <v>8.1069999999999989E-2</v>
      </c>
      <c r="F5474">
        <v>77.03</v>
      </c>
      <c r="G5474">
        <v>13.5</v>
      </c>
      <c r="H5474">
        <f t="shared" si="341"/>
        <v>5.7989299999999986</v>
      </c>
      <c r="I5474">
        <f t="shared" si="342"/>
        <v>5.7989299999999987E-2</v>
      </c>
      <c r="J5474">
        <f t="shared" si="343"/>
        <v>1.0449464146734368E-3</v>
      </c>
      <c r="L5474">
        <v>3.7618070928243723</v>
      </c>
    </row>
    <row r="5475" spans="1:12" customFormat="1" hidden="1">
      <c r="A5475" s="10">
        <v>41444</v>
      </c>
      <c r="B5475" s="11">
        <v>0.99652777777777779</v>
      </c>
      <c r="C5475">
        <v>0</v>
      </c>
      <c r="D5475">
        <v>96.34</v>
      </c>
      <c r="E5475">
        <f t="shared" si="340"/>
        <v>8.1069999999999989E-2</v>
      </c>
      <c r="F5475">
        <v>76.930000000000007</v>
      </c>
      <c r="G5475">
        <v>13.5</v>
      </c>
      <c r="H5475">
        <f t="shared" si="341"/>
        <v>5.8289299999999997</v>
      </c>
      <c r="I5475">
        <f t="shared" si="342"/>
        <v>5.8289299999999995E-2</v>
      </c>
      <c r="J5475">
        <f t="shared" si="343"/>
        <v>1.0585136287240078E-3</v>
      </c>
      <c r="L5475">
        <v>3.8106490634064283</v>
      </c>
    </row>
    <row r="5476" spans="1:12" customFormat="1">
      <c r="A5476" s="10">
        <v>41445</v>
      </c>
      <c r="B5476" s="11">
        <v>0</v>
      </c>
      <c r="C5476">
        <v>0</v>
      </c>
      <c r="D5476">
        <v>96.34</v>
      </c>
      <c r="E5476">
        <f t="shared" si="340"/>
        <v>8.1069999999999989E-2</v>
      </c>
      <c r="F5476">
        <v>76.94</v>
      </c>
      <c r="G5476">
        <v>13.5</v>
      </c>
      <c r="H5476">
        <f t="shared" si="341"/>
        <v>5.8189300000000088</v>
      </c>
      <c r="I5476">
        <f t="shared" si="342"/>
        <v>5.818930000000009E-2</v>
      </c>
      <c r="J5476">
        <f t="shared" si="343"/>
        <v>1.0539795545283755E-3</v>
      </c>
      <c r="K5476">
        <f>J5476*3600</f>
        <v>3.7943263963021518</v>
      </c>
      <c r="L5476" s="13">
        <f>K5476*1000/156000</f>
        <v>2.4322605104500974E-2</v>
      </c>
    </row>
    <row r="5477" spans="1:12" customFormat="1" hidden="1">
      <c r="A5477" s="10">
        <v>41445</v>
      </c>
      <c r="B5477" s="11">
        <v>3.472222222222222E-3</v>
      </c>
      <c r="C5477">
        <v>0</v>
      </c>
      <c r="D5477">
        <v>96.36</v>
      </c>
      <c r="E5477">
        <f t="shared" si="340"/>
        <v>8.1069999999999989E-2</v>
      </c>
      <c r="F5477">
        <v>76.930000000000007</v>
      </c>
      <c r="G5477">
        <v>13.5</v>
      </c>
      <c r="H5477">
        <f t="shared" si="341"/>
        <v>5.8489299999999957</v>
      </c>
      <c r="I5477">
        <f t="shared" si="342"/>
        <v>5.8489299999999959E-2</v>
      </c>
      <c r="J5477">
        <f t="shared" si="343"/>
        <v>1.0676168357804854E-3</v>
      </c>
      <c r="L5477">
        <v>3.8434206088097471</v>
      </c>
    </row>
    <row r="5478" spans="1:12" customFormat="1" hidden="1">
      <c r="A5478" s="10">
        <v>41445</v>
      </c>
      <c r="B5478" s="11">
        <v>6.9444444444444441E-3</v>
      </c>
      <c r="C5478">
        <v>0</v>
      </c>
      <c r="D5478">
        <v>96.33</v>
      </c>
      <c r="E5478">
        <f t="shared" si="340"/>
        <v>8.1069999999999989E-2</v>
      </c>
      <c r="F5478">
        <v>76.91</v>
      </c>
      <c r="G5478">
        <v>13.5</v>
      </c>
      <c r="H5478">
        <f t="shared" si="341"/>
        <v>5.8389300000000048</v>
      </c>
      <c r="I5478">
        <f t="shared" si="342"/>
        <v>5.8389300000000047E-2</v>
      </c>
      <c r="J5478">
        <f t="shared" si="343"/>
        <v>1.0630593858023242E-3</v>
      </c>
      <c r="L5478">
        <v>3.8270137888883671</v>
      </c>
    </row>
    <row r="5479" spans="1:12" customFormat="1" hidden="1">
      <c r="A5479" s="10">
        <v>41445</v>
      </c>
      <c r="B5479" s="11">
        <v>1.0416666666666666E-2</v>
      </c>
      <c r="C5479">
        <v>0</v>
      </c>
      <c r="D5479">
        <v>96.36</v>
      </c>
      <c r="E5479">
        <f t="shared" si="340"/>
        <v>8.1069999999999989E-2</v>
      </c>
      <c r="F5479">
        <v>76.97</v>
      </c>
      <c r="G5479">
        <v>13.5</v>
      </c>
      <c r="H5479">
        <f t="shared" si="341"/>
        <v>5.8089300000000037</v>
      </c>
      <c r="I5479">
        <f t="shared" si="342"/>
        <v>5.8089300000000038E-2</v>
      </c>
      <c r="J5479">
        <f t="shared" si="343"/>
        <v>1.0494571531896452E-3</v>
      </c>
      <c r="L5479">
        <v>3.7780457514827228</v>
      </c>
    </row>
    <row r="5480" spans="1:12" customFormat="1" hidden="1">
      <c r="A5480" s="10">
        <v>41445</v>
      </c>
      <c r="B5480" s="11">
        <v>1.3888888888888888E-2</v>
      </c>
      <c r="C5480">
        <v>0</v>
      </c>
      <c r="D5480">
        <v>96.54</v>
      </c>
      <c r="E5480">
        <f t="shared" si="340"/>
        <v>8.1069999999999989E-2</v>
      </c>
      <c r="F5480">
        <v>77.12</v>
      </c>
      <c r="G5480">
        <v>13.5</v>
      </c>
      <c r="H5480">
        <f t="shared" si="341"/>
        <v>5.8389300000000048</v>
      </c>
      <c r="I5480">
        <f t="shared" si="342"/>
        <v>5.8389300000000047E-2</v>
      </c>
      <c r="J5480">
        <f t="shared" si="343"/>
        <v>1.0630593858023242E-3</v>
      </c>
      <c r="L5480">
        <v>3.8270137888883671</v>
      </c>
    </row>
    <row r="5481" spans="1:12" customFormat="1" hidden="1">
      <c r="A5481" s="10">
        <v>41445</v>
      </c>
      <c r="B5481" s="11">
        <v>1.7361111111111112E-2</v>
      </c>
      <c r="C5481">
        <v>0</v>
      </c>
      <c r="D5481">
        <v>96.49</v>
      </c>
      <c r="E5481">
        <f t="shared" si="340"/>
        <v>8.1069999999999989E-2</v>
      </c>
      <c r="F5481">
        <v>77.06</v>
      </c>
      <c r="G5481">
        <v>13.5</v>
      </c>
      <c r="H5481">
        <f t="shared" si="341"/>
        <v>5.8489299999999957</v>
      </c>
      <c r="I5481">
        <f t="shared" si="342"/>
        <v>5.8489299999999959E-2</v>
      </c>
      <c r="J5481">
        <f t="shared" si="343"/>
        <v>1.0676168357804854E-3</v>
      </c>
      <c r="L5481">
        <v>3.8434206088097471</v>
      </c>
    </row>
    <row r="5482" spans="1:12" customFormat="1" hidden="1">
      <c r="A5482" s="10">
        <v>41445</v>
      </c>
      <c r="B5482" s="11">
        <v>2.0833333333333332E-2</v>
      </c>
      <c r="C5482">
        <v>0</v>
      </c>
      <c r="D5482">
        <v>96.52</v>
      </c>
      <c r="E5482">
        <f t="shared" si="340"/>
        <v>8.1069999999999989E-2</v>
      </c>
      <c r="F5482">
        <v>77.12</v>
      </c>
      <c r="G5482">
        <v>13.5</v>
      </c>
      <c r="H5482">
        <f t="shared" si="341"/>
        <v>5.8189299999999946</v>
      </c>
      <c r="I5482">
        <f t="shared" si="342"/>
        <v>5.8189299999999944E-2</v>
      </c>
      <c r="J5482">
        <f t="shared" si="343"/>
        <v>1.053979554528369E-3</v>
      </c>
      <c r="K5482">
        <f>J5482*3600</f>
        <v>3.7943263963021283</v>
      </c>
      <c r="L5482" s="1">
        <v>3.7943263963021283</v>
      </c>
    </row>
    <row r="5483" spans="1:12" customFormat="1" hidden="1">
      <c r="A5483" s="10">
        <v>41445</v>
      </c>
      <c r="B5483" s="11">
        <v>2.4305555555555556E-2</v>
      </c>
      <c r="C5483">
        <v>0</v>
      </c>
      <c r="D5483">
        <v>96.55</v>
      </c>
      <c r="E5483">
        <f t="shared" si="340"/>
        <v>8.1069999999999989E-2</v>
      </c>
      <c r="F5483">
        <v>77.14</v>
      </c>
      <c r="G5483">
        <v>13.5</v>
      </c>
      <c r="H5483">
        <f t="shared" si="341"/>
        <v>5.8289299999999997</v>
      </c>
      <c r="I5483">
        <f t="shared" si="342"/>
        <v>5.8289299999999995E-2</v>
      </c>
      <c r="J5483">
        <f t="shared" si="343"/>
        <v>1.0585136287240078E-3</v>
      </c>
      <c r="L5483">
        <v>3.8106490634064283</v>
      </c>
    </row>
    <row r="5484" spans="1:12" customFormat="1" hidden="1">
      <c r="A5484" s="10">
        <v>41445</v>
      </c>
      <c r="B5484" s="11">
        <v>2.7777777777777776E-2</v>
      </c>
      <c r="C5484">
        <v>0</v>
      </c>
      <c r="D5484">
        <v>96.41</v>
      </c>
      <c r="E5484">
        <f t="shared" si="340"/>
        <v>8.1069999999999989E-2</v>
      </c>
      <c r="F5484">
        <v>77</v>
      </c>
      <c r="G5484">
        <v>13.5</v>
      </c>
      <c r="H5484">
        <f t="shared" si="341"/>
        <v>5.8289299999999997</v>
      </c>
      <c r="I5484">
        <f t="shared" si="342"/>
        <v>5.8289299999999995E-2</v>
      </c>
      <c r="J5484">
        <f t="shared" si="343"/>
        <v>1.0585136287240078E-3</v>
      </c>
      <c r="L5484">
        <v>3.8106490634064283</v>
      </c>
    </row>
    <row r="5485" spans="1:12" customFormat="1" hidden="1">
      <c r="A5485" s="10">
        <v>41445</v>
      </c>
      <c r="B5485" s="11">
        <v>3.125E-2</v>
      </c>
      <c r="C5485">
        <v>0</v>
      </c>
      <c r="D5485">
        <v>96.45</v>
      </c>
      <c r="E5485">
        <f t="shared" si="340"/>
        <v>8.1069999999999989E-2</v>
      </c>
      <c r="F5485">
        <v>77.05</v>
      </c>
      <c r="G5485">
        <v>13.5</v>
      </c>
      <c r="H5485">
        <f t="shared" si="341"/>
        <v>5.8189300000000088</v>
      </c>
      <c r="I5485">
        <f t="shared" si="342"/>
        <v>5.818930000000009E-2</v>
      </c>
      <c r="J5485">
        <f t="shared" si="343"/>
        <v>1.0539795545283755E-3</v>
      </c>
      <c r="L5485">
        <v>3.7943263963021518</v>
      </c>
    </row>
    <row r="5486" spans="1:12" customFormat="1" hidden="1">
      <c r="A5486" s="10">
        <v>41445</v>
      </c>
      <c r="B5486" s="11">
        <v>3.4722222222222224E-2</v>
      </c>
      <c r="C5486">
        <v>0</v>
      </c>
      <c r="D5486">
        <v>96.35</v>
      </c>
      <c r="E5486">
        <f t="shared" si="340"/>
        <v>8.1069999999999989E-2</v>
      </c>
      <c r="F5486">
        <v>76.94</v>
      </c>
      <c r="G5486">
        <v>13.5</v>
      </c>
      <c r="H5486">
        <f t="shared" si="341"/>
        <v>5.8289299999999997</v>
      </c>
      <c r="I5486">
        <f t="shared" si="342"/>
        <v>5.8289299999999995E-2</v>
      </c>
      <c r="J5486">
        <f t="shared" si="343"/>
        <v>1.0585136287240078E-3</v>
      </c>
      <c r="L5486">
        <v>3.8106490634064283</v>
      </c>
    </row>
    <row r="5487" spans="1:12" customFormat="1" hidden="1">
      <c r="A5487" s="10">
        <v>41445</v>
      </c>
      <c r="B5487" s="11">
        <v>3.8194444444444441E-2</v>
      </c>
      <c r="C5487">
        <v>0</v>
      </c>
      <c r="D5487">
        <v>96.52</v>
      </c>
      <c r="E5487">
        <f t="shared" si="340"/>
        <v>8.1069999999999989E-2</v>
      </c>
      <c r="F5487">
        <v>77.099999999999994</v>
      </c>
      <c r="G5487">
        <v>13.5</v>
      </c>
      <c r="H5487">
        <f t="shared" si="341"/>
        <v>5.8389300000000048</v>
      </c>
      <c r="I5487">
        <f t="shared" si="342"/>
        <v>5.8389300000000047E-2</v>
      </c>
      <c r="J5487">
        <f t="shared" si="343"/>
        <v>1.0630593858023242E-3</v>
      </c>
      <c r="L5487">
        <v>3.8270137888883671</v>
      </c>
    </row>
    <row r="5488" spans="1:12" customFormat="1">
      <c r="A5488" s="10">
        <v>41445</v>
      </c>
      <c r="B5488" s="11">
        <v>4.1666666666666664E-2</v>
      </c>
      <c r="C5488">
        <v>0</v>
      </c>
      <c r="D5488">
        <v>96.44</v>
      </c>
      <c r="E5488">
        <f t="shared" si="340"/>
        <v>8.1069999999999989E-2</v>
      </c>
      <c r="F5488">
        <v>77.02</v>
      </c>
      <c r="G5488">
        <v>13.5</v>
      </c>
      <c r="H5488">
        <f t="shared" si="341"/>
        <v>5.8389300000000048</v>
      </c>
      <c r="I5488">
        <f t="shared" si="342"/>
        <v>5.8389300000000047E-2</v>
      </c>
      <c r="J5488">
        <f t="shared" si="343"/>
        <v>1.0630593858023242E-3</v>
      </c>
      <c r="K5488">
        <f>J5488*3600</f>
        <v>3.8270137888883671</v>
      </c>
      <c r="L5488" s="13">
        <f>K5488*1000/156000</f>
        <v>2.4532139672361328E-2</v>
      </c>
    </row>
    <row r="5489" spans="1:12" customFormat="1" hidden="1">
      <c r="A5489" s="10">
        <v>41445</v>
      </c>
      <c r="B5489" s="11">
        <v>4.5138888888888888E-2</v>
      </c>
      <c r="C5489">
        <v>0</v>
      </c>
      <c r="D5489">
        <v>96.48</v>
      </c>
      <c r="E5489">
        <f t="shared" si="340"/>
        <v>8.1069999999999989E-2</v>
      </c>
      <c r="F5489">
        <v>77.06</v>
      </c>
      <c r="G5489">
        <v>13.5</v>
      </c>
      <c r="H5489">
        <f t="shared" si="341"/>
        <v>5.8389300000000048</v>
      </c>
      <c r="I5489">
        <f t="shared" si="342"/>
        <v>5.8389300000000047E-2</v>
      </c>
      <c r="J5489">
        <f t="shared" si="343"/>
        <v>1.0630593858023242E-3</v>
      </c>
      <c r="L5489">
        <v>3.8270137888883671</v>
      </c>
    </row>
    <row r="5490" spans="1:12" customFormat="1" hidden="1">
      <c r="A5490" s="10">
        <v>41445</v>
      </c>
      <c r="B5490" s="11">
        <v>4.8611111111111112E-2</v>
      </c>
      <c r="C5490">
        <v>0</v>
      </c>
      <c r="D5490">
        <v>96.47</v>
      </c>
      <c r="E5490">
        <f t="shared" si="340"/>
        <v>8.1069999999999989E-2</v>
      </c>
      <c r="F5490">
        <v>77.06</v>
      </c>
      <c r="G5490">
        <v>13.5</v>
      </c>
      <c r="H5490">
        <f t="shared" si="341"/>
        <v>5.8289299999999997</v>
      </c>
      <c r="I5490">
        <f t="shared" si="342"/>
        <v>5.8289299999999995E-2</v>
      </c>
      <c r="J5490">
        <f t="shared" si="343"/>
        <v>1.0585136287240078E-3</v>
      </c>
      <c r="L5490">
        <v>3.8106490634064283</v>
      </c>
    </row>
    <row r="5491" spans="1:12" customFormat="1" hidden="1">
      <c r="A5491" s="10">
        <v>41445</v>
      </c>
      <c r="B5491" s="11">
        <v>5.2083333333333336E-2</v>
      </c>
      <c r="C5491">
        <v>0</v>
      </c>
      <c r="D5491">
        <v>96.48</v>
      </c>
      <c r="E5491">
        <f t="shared" si="340"/>
        <v>8.1069999999999989E-2</v>
      </c>
      <c r="F5491">
        <v>77.08</v>
      </c>
      <c r="G5491">
        <v>13.5</v>
      </c>
      <c r="H5491">
        <f t="shared" si="341"/>
        <v>5.8189300000000088</v>
      </c>
      <c r="I5491">
        <f t="shared" si="342"/>
        <v>5.818930000000009E-2</v>
      </c>
      <c r="J5491">
        <f t="shared" si="343"/>
        <v>1.0539795545283755E-3</v>
      </c>
      <c r="L5491">
        <v>3.7943263963021518</v>
      </c>
    </row>
    <row r="5492" spans="1:12" customFormat="1" hidden="1">
      <c r="A5492" s="10">
        <v>41445</v>
      </c>
      <c r="B5492" s="11">
        <v>5.5555555555555552E-2</v>
      </c>
      <c r="C5492">
        <v>0</v>
      </c>
      <c r="D5492">
        <v>96.53</v>
      </c>
      <c r="E5492">
        <f t="shared" si="340"/>
        <v>8.1069999999999989E-2</v>
      </c>
      <c r="F5492">
        <v>77.11</v>
      </c>
      <c r="G5492">
        <v>13.5</v>
      </c>
      <c r="H5492">
        <f t="shared" si="341"/>
        <v>5.8389300000000048</v>
      </c>
      <c r="I5492">
        <f t="shared" si="342"/>
        <v>5.8389300000000047E-2</v>
      </c>
      <c r="J5492">
        <f t="shared" si="343"/>
        <v>1.0630593858023242E-3</v>
      </c>
      <c r="L5492">
        <v>3.8270137888883671</v>
      </c>
    </row>
    <row r="5493" spans="1:12" customFormat="1" hidden="1">
      <c r="A5493" s="10">
        <v>41445</v>
      </c>
      <c r="B5493" s="11">
        <v>5.9027777777777783E-2</v>
      </c>
      <c r="C5493">
        <v>0</v>
      </c>
      <c r="D5493">
        <v>96.56</v>
      </c>
      <c r="E5493">
        <f t="shared" si="340"/>
        <v>8.1069999999999989E-2</v>
      </c>
      <c r="F5493">
        <v>77.13</v>
      </c>
      <c r="G5493">
        <v>13.5</v>
      </c>
      <c r="H5493">
        <f t="shared" si="341"/>
        <v>5.84893000000001</v>
      </c>
      <c r="I5493">
        <f t="shared" si="342"/>
        <v>5.8489300000000098E-2</v>
      </c>
      <c r="J5493">
        <f t="shared" si="343"/>
        <v>1.067616835780491E-3</v>
      </c>
      <c r="L5493">
        <v>3.8434206088097675</v>
      </c>
    </row>
    <row r="5494" spans="1:12" customFormat="1" hidden="1">
      <c r="A5494" s="10">
        <v>41445</v>
      </c>
      <c r="B5494" s="11">
        <v>6.25E-2</v>
      </c>
      <c r="C5494">
        <v>0</v>
      </c>
      <c r="D5494">
        <v>96.51</v>
      </c>
      <c r="E5494">
        <f t="shared" si="340"/>
        <v>8.1069999999999989E-2</v>
      </c>
      <c r="F5494">
        <v>77.05</v>
      </c>
      <c r="G5494">
        <v>13.5</v>
      </c>
      <c r="H5494">
        <f t="shared" si="341"/>
        <v>5.8789300000000111</v>
      </c>
      <c r="I5494">
        <f t="shared" si="342"/>
        <v>5.8789300000000114E-2</v>
      </c>
      <c r="J5494">
        <f t="shared" si="343"/>
        <v>1.0813594431573236E-3</v>
      </c>
      <c r="K5494">
        <f>J5494*3600</f>
        <v>3.8928939953663648</v>
      </c>
      <c r="L5494" s="1">
        <v>3.8928939953663648</v>
      </c>
    </row>
    <row r="5495" spans="1:12" customFormat="1" hidden="1">
      <c r="A5495" s="10">
        <v>41445</v>
      </c>
      <c r="B5495" s="11">
        <v>6.5972222222222224E-2</v>
      </c>
      <c r="C5495">
        <v>0</v>
      </c>
      <c r="D5495">
        <v>96.6</v>
      </c>
      <c r="E5495">
        <f t="shared" si="340"/>
        <v>8.1069999999999989E-2</v>
      </c>
      <c r="F5495">
        <v>77.180000000000007</v>
      </c>
      <c r="G5495">
        <v>13.5</v>
      </c>
      <c r="H5495">
        <f t="shared" si="341"/>
        <v>5.8389299999999906</v>
      </c>
      <c r="I5495">
        <f t="shared" si="342"/>
        <v>5.8389299999999908E-2</v>
      </c>
      <c r="J5495">
        <f t="shared" si="343"/>
        <v>1.0630593858023188E-3</v>
      </c>
      <c r="L5495">
        <v>3.8270137888883475</v>
      </c>
    </row>
    <row r="5496" spans="1:12" customFormat="1" hidden="1">
      <c r="A5496" s="10">
        <v>41445</v>
      </c>
      <c r="B5496" s="11">
        <v>6.9444444444444434E-2</v>
      </c>
      <c r="C5496">
        <v>0</v>
      </c>
      <c r="D5496">
        <v>96.61</v>
      </c>
      <c r="E5496">
        <f t="shared" si="340"/>
        <v>8.1069999999999989E-2</v>
      </c>
      <c r="F5496">
        <v>77.180000000000007</v>
      </c>
      <c r="G5496">
        <v>13.5</v>
      </c>
      <c r="H5496">
        <f t="shared" si="341"/>
        <v>5.8489299999999957</v>
      </c>
      <c r="I5496">
        <f t="shared" si="342"/>
        <v>5.8489299999999959E-2</v>
      </c>
      <c r="J5496">
        <f t="shared" si="343"/>
        <v>1.0676168357804854E-3</v>
      </c>
      <c r="L5496">
        <v>3.8434206088097471</v>
      </c>
    </row>
    <row r="5497" spans="1:12" customFormat="1" hidden="1">
      <c r="A5497" s="10">
        <v>41445</v>
      </c>
      <c r="B5497" s="11">
        <v>7.2916666666666671E-2</v>
      </c>
      <c r="C5497">
        <v>0</v>
      </c>
      <c r="D5497">
        <v>96.58</v>
      </c>
      <c r="E5497">
        <f t="shared" si="340"/>
        <v>8.1069999999999989E-2</v>
      </c>
      <c r="F5497">
        <v>77.13</v>
      </c>
      <c r="G5497">
        <v>13.5</v>
      </c>
      <c r="H5497">
        <f t="shared" si="341"/>
        <v>5.868930000000006</v>
      </c>
      <c r="I5497">
        <f t="shared" si="342"/>
        <v>5.8689300000000062E-2</v>
      </c>
      <c r="J5497">
        <f t="shared" si="343"/>
        <v>1.0767668544622074E-3</v>
      </c>
      <c r="L5497">
        <v>3.8763606760639466</v>
      </c>
    </row>
    <row r="5498" spans="1:12" customFormat="1" hidden="1">
      <c r="A5498" s="10">
        <v>41445</v>
      </c>
      <c r="B5498" s="11">
        <v>7.6388888888888895E-2</v>
      </c>
      <c r="C5498">
        <v>0</v>
      </c>
      <c r="D5498">
        <v>96.45</v>
      </c>
      <c r="E5498">
        <f t="shared" si="340"/>
        <v>8.1069999999999989E-2</v>
      </c>
      <c r="F5498">
        <v>77.010000000000005</v>
      </c>
      <c r="G5498">
        <v>13.5</v>
      </c>
      <c r="H5498">
        <f t="shared" si="341"/>
        <v>5.8589300000000009</v>
      </c>
      <c r="I5498">
        <f t="shared" si="342"/>
        <v>5.8589300000000011E-2</v>
      </c>
      <c r="J5498">
        <f t="shared" si="343"/>
        <v>1.0721859886670994E-3</v>
      </c>
      <c r="L5498">
        <v>3.8598695592015577</v>
      </c>
    </row>
    <row r="5499" spans="1:12" customFormat="1" hidden="1">
      <c r="A5499" s="10">
        <v>41445</v>
      </c>
      <c r="B5499" s="11">
        <v>7.9861111111111105E-2</v>
      </c>
      <c r="C5499">
        <v>0</v>
      </c>
      <c r="D5499">
        <v>96.32</v>
      </c>
      <c r="E5499">
        <f t="shared" si="340"/>
        <v>8.1069999999999989E-2</v>
      </c>
      <c r="F5499">
        <v>76.900000000000006</v>
      </c>
      <c r="G5499">
        <v>13.5</v>
      </c>
      <c r="H5499">
        <f t="shared" si="341"/>
        <v>5.8389299999999906</v>
      </c>
      <c r="I5499">
        <f t="shared" si="342"/>
        <v>5.8389299999999908E-2</v>
      </c>
      <c r="J5499">
        <f t="shared" si="343"/>
        <v>1.0630593858023188E-3</v>
      </c>
      <c r="L5499">
        <v>3.8270137888883475</v>
      </c>
    </row>
    <row r="5500" spans="1:12" customFormat="1">
      <c r="A5500" s="10">
        <v>41445</v>
      </c>
      <c r="B5500" s="11">
        <v>8.3333333333333329E-2</v>
      </c>
      <c r="C5500">
        <v>0</v>
      </c>
      <c r="D5500">
        <v>96.23</v>
      </c>
      <c r="E5500">
        <f t="shared" si="340"/>
        <v>8.1069999999999989E-2</v>
      </c>
      <c r="F5500">
        <v>76.8</v>
      </c>
      <c r="G5500">
        <v>13.5</v>
      </c>
      <c r="H5500">
        <f t="shared" si="341"/>
        <v>5.84893000000001</v>
      </c>
      <c r="I5500">
        <f t="shared" si="342"/>
        <v>5.8489300000000098E-2</v>
      </c>
      <c r="J5500">
        <f t="shared" si="343"/>
        <v>1.067616835780491E-3</v>
      </c>
      <c r="K5500">
        <f>J5500*3600</f>
        <v>3.8434206088097675</v>
      </c>
      <c r="L5500" s="13">
        <f>K5500*1000/156000</f>
        <v>2.4637311594934409E-2</v>
      </c>
    </row>
    <row r="5501" spans="1:12" customFormat="1" hidden="1">
      <c r="A5501" s="10">
        <v>41445</v>
      </c>
      <c r="B5501" s="11">
        <v>8.6805555555555566E-2</v>
      </c>
      <c r="C5501">
        <v>0</v>
      </c>
      <c r="D5501">
        <v>96.31</v>
      </c>
      <c r="E5501">
        <f t="shared" si="340"/>
        <v>8.1069999999999989E-2</v>
      </c>
      <c r="F5501">
        <v>76.849999999999994</v>
      </c>
      <c r="G5501">
        <v>13.5</v>
      </c>
      <c r="H5501">
        <f t="shared" si="341"/>
        <v>5.8789300000000111</v>
      </c>
      <c r="I5501">
        <f t="shared" si="342"/>
        <v>5.8789300000000114E-2</v>
      </c>
      <c r="J5501">
        <f t="shared" si="343"/>
        <v>1.0813594431573236E-3</v>
      </c>
      <c r="L5501">
        <v>3.8928939953663648</v>
      </c>
    </row>
    <row r="5502" spans="1:12" customFormat="1" hidden="1">
      <c r="A5502" s="10">
        <v>41445</v>
      </c>
      <c r="B5502" s="11">
        <v>9.0277777777777776E-2</v>
      </c>
      <c r="C5502">
        <v>0</v>
      </c>
      <c r="D5502">
        <v>96.28</v>
      </c>
      <c r="E5502">
        <f t="shared" si="340"/>
        <v>8.1069999999999989E-2</v>
      </c>
      <c r="F5502">
        <v>76.83</v>
      </c>
      <c r="G5502">
        <v>13.5</v>
      </c>
      <c r="H5502">
        <f t="shared" si="341"/>
        <v>5.868930000000006</v>
      </c>
      <c r="I5502">
        <f t="shared" si="342"/>
        <v>5.8689300000000062E-2</v>
      </c>
      <c r="J5502">
        <f t="shared" si="343"/>
        <v>1.0767668544622074E-3</v>
      </c>
      <c r="L5502">
        <v>3.8763606760639466</v>
      </c>
    </row>
    <row r="5503" spans="1:12" customFormat="1" hidden="1">
      <c r="A5503" s="10">
        <v>41445</v>
      </c>
      <c r="B5503" s="11">
        <v>9.375E-2</v>
      </c>
      <c r="C5503">
        <v>0</v>
      </c>
      <c r="D5503">
        <v>96.24</v>
      </c>
      <c r="E5503">
        <f t="shared" si="340"/>
        <v>8.1069999999999989E-2</v>
      </c>
      <c r="F5503">
        <v>76.819999999999993</v>
      </c>
      <c r="G5503">
        <v>13.5</v>
      </c>
      <c r="H5503">
        <f t="shared" si="341"/>
        <v>5.8389300000000048</v>
      </c>
      <c r="I5503">
        <f t="shared" si="342"/>
        <v>5.8389300000000047E-2</v>
      </c>
      <c r="J5503">
        <f t="shared" si="343"/>
        <v>1.0630593858023242E-3</v>
      </c>
      <c r="L5503">
        <v>3.8270137888883671</v>
      </c>
    </row>
    <row r="5504" spans="1:12" customFormat="1" hidden="1">
      <c r="A5504" s="10">
        <v>41445</v>
      </c>
      <c r="B5504" s="11">
        <v>9.7222222222222224E-2</v>
      </c>
      <c r="C5504">
        <v>0</v>
      </c>
      <c r="D5504">
        <v>96.24</v>
      </c>
      <c r="E5504">
        <f t="shared" si="340"/>
        <v>8.1069999999999989E-2</v>
      </c>
      <c r="F5504">
        <v>76.8</v>
      </c>
      <c r="G5504">
        <v>13.5</v>
      </c>
      <c r="H5504">
        <f t="shared" si="341"/>
        <v>5.8589300000000009</v>
      </c>
      <c r="I5504">
        <f t="shared" si="342"/>
        <v>5.8589300000000011E-2</v>
      </c>
      <c r="J5504">
        <f t="shared" si="343"/>
        <v>1.0721859886670994E-3</v>
      </c>
      <c r="L5504">
        <v>3.8598695592015577</v>
      </c>
    </row>
    <row r="5505" spans="1:12" customFormat="1" hidden="1">
      <c r="A5505" s="10">
        <v>41445</v>
      </c>
      <c r="B5505" s="11">
        <v>0.10069444444444443</v>
      </c>
      <c r="C5505">
        <v>0</v>
      </c>
      <c r="D5505">
        <v>96.3</v>
      </c>
      <c r="E5505">
        <f t="shared" si="340"/>
        <v>8.1069999999999989E-2</v>
      </c>
      <c r="F5505">
        <v>76.87</v>
      </c>
      <c r="G5505">
        <v>13.5</v>
      </c>
      <c r="H5505">
        <f t="shared" si="341"/>
        <v>5.8489299999999957</v>
      </c>
      <c r="I5505">
        <f t="shared" si="342"/>
        <v>5.8489299999999959E-2</v>
      </c>
      <c r="J5505">
        <f t="shared" si="343"/>
        <v>1.0676168357804854E-3</v>
      </c>
      <c r="L5505">
        <v>3.8434206088097471</v>
      </c>
    </row>
    <row r="5506" spans="1:12" customFormat="1" hidden="1">
      <c r="A5506" s="10">
        <v>41445</v>
      </c>
      <c r="B5506" s="11">
        <v>0.10416666666666667</v>
      </c>
      <c r="C5506">
        <v>0</v>
      </c>
      <c r="D5506">
        <v>96.41</v>
      </c>
      <c r="E5506">
        <f t="shared" si="340"/>
        <v>8.1069999999999989E-2</v>
      </c>
      <c r="F5506">
        <v>76.930000000000007</v>
      </c>
      <c r="G5506">
        <v>13.5</v>
      </c>
      <c r="H5506">
        <f t="shared" si="341"/>
        <v>5.8989299999999929</v>
      </c>
      <c r="I5506">
        <f t="shared" si="342"/>
        <v>5.8989299999999932E-2</v>
      </c>
      <c r="J5506">
        <f t="shared" si="343"/>
        <v>1.0905798291711076E-3</v>
      </c>
      <c r="K5506">
        <f>J5506*3600</f>
        <v>3.9260873850159874</v>
      </c>
      <c r="L5506" s="1">
        <v>3.9260873850159874</v>
      </c>
    </row>
    <row r="5507" spans="1:12" customFormat="1" hidden="1">
      <c r="A5507" s="10">
        <v>41445</v>
      </c>
      <c r="B5507" s="11">
        <v>0.1076388888888889</v>
      </c>
      <c r="C5507">
        <v>0</v>
      </c>
      <c r="D5507">
        <v>96.15</v>
      </c>
      <c r="E5507">
        <f t="shared" si="340"/>
        <v>8.1069999999999989E-2</v>
      </c>
      <c r="F5507">
        <v>76.7</v>
      </c>
      <c r="G5507">
        <v>13.5</v>
      </c>
      <c r="H5507">
        <f t="shared" si="341"/>
        <v>5.868930000000006</v>
      </c>
      <c r="I5507">
        <f t="shared" si="342"/>
        <v>5.8689300000000062E-2</v>
      </c>
      <c r="J5507">
        <f t="shared" si="343"/>
        <v>1.0767668544622074E-3</v>
      </c>
      <c r="L5507">
        <v>3.8763606760639466</v>
      </c>
    </row>
    <row r="5508" spans="1:12" customFormat="1" hidden="1">
      <c r="A5508" s="10">
        <v>41445</v>
      </c>
      <c r="B5508" s="11">
        <v>0.1111111111111111</v>
      </c>
      <c r="C5508">
        <v>0</v>
      </c>
      <c r="D5508">
        <v>96.15</v>
      </c>
      <c r="E5508">
        <f t="shared" si="340"/>
        <v>8.1069999999999989E-2</v>
      </c>
      <c r="F5508">
        <v>76.72</v>
      </c>
      <c r="G5508">
        <v>13.5</v>
      </c>
      <c r="H5508">
        <f t="shared" si="341"/>
        <v>5.84893000000001</v>
      </c>
      <c r="I5508">
        <f t="shared" si="342"/>
        <v>5.8489300000000098E-2</v>
      </c>
      <c r="J5508">
        <f t="shared" si="343"/>
        <v>1.067616835780491E-3</v>
      </c>
      <c r="L5508">
        <v>3.8434206088097675</v>
      </c>
    </row>
    <row r="5509" spans="1:12" customFormat="1" hidden="1">
      <c r="A5509" s="10">
        <v>41445</v>
      </c>
      <c r="B5509" s="11">
        <v>0.11458333333333333</v>
      </c>
      <c r="C5509">
        <v>0</v>
      </c>
      <c r="D5509">
        <v>96.12</v>
      </c>
      <c r="E5509">
        <f t="shared" ref="E5509:E5572" si="344">(435-368)*1.21/1000</f>
        <v>8.1069999999999989E-2</v>
      </c>
      <c r="F5509">
        <v>76.66</v>
      </c>
      <c r="G5509">
        <v>13.5</v>
      </c>
      <c r="H5509">
        <f t="shared" ref="H5509:H5572" si="345">D5509-E5509-F5509-G5509</f>
        <v>5.8789300000000111</v>
      </c>
      <c r="I5509">
        <f t="shared" ref="I5509:I5572" si="346">H5509/100</f>
        <v>5.8789300000000114E-2</v>
      </c>
      <c r="J5509">
        <f t="shared" ref="J5509:J5572" si="347">1.2904*I5509^(5/2)</f>
        <v>1.0813594431573236E-3</v>
      </c>
      <c r="L5509">
        <v>3.8928939953663648</v>
      </c>
    </row>
    <row r="5510" spans="1:12" customFormat="1" hidden="1">
      <c r="A5510" s="10">
        <v>41445</v>
      </c>
      <c r="B5510" s="11">
        <v>0.11805555555555557</v>
      </c>
      <c r="C5510">
        <v>0</v>
      </c>
      <c r="D5510">
        <v>96.06</v>
      </c>
      <c r="E5510">
        <f t="shared" si="344"/>
        <v>8.1069999999999989E-2</v>
      </c>
      <c r="F5510">
        <v>76.66</v>
      </c>
      <c r="G5510">
        <v>13.5</v>
      </c>
      <c r="H5510">
        <f t="shared" si="345"/>
        <v>5.8189300000000088</v>
      </c>
      <c r="I5510">
        <f t="shared" si="346"/>
        <v>5.818930000000009E-2</v>
      </c>
      <c r="J5510">
        <f t="shared" si="347"/>
        <v>1.0539795545283755E-3</v>
      </c>
      <c r="L5510">
        <v>3.7943263963021518</v>
      </c>
    </row>
    <row r="5511" spans="1:12" customFormat="1" hidden="1">
      <c r="A5511" s="10">
        <v>41445</v>
      </c>
      <c r="B5511" s="11">
        <v>0.12152777777777778</v>
      </c>
      <c r="C5511">
        <v>0</v>
      </c>
      <c r="D5511">
        <v>96.15</v>
      </c>
      <c r="E5511">
        <f t="shared" si="344"/>
        <v>8.1069999999999989E-2</v>
      </c>
      <c r="F5511">
        <v>76.67</v>
      </c>
      <c r="G5511">
        <v>13.5</v>
      </c>
      <c r="H5511">
        <f t="shared" si="345"/>
        <v>5.8989300000000071</v>
      </c>
      <c r="I5511">
        <f t="shared" si="346"/>
        <v>5.8989300000000071E-2</v>
      </c>
      <c r="J5511">
        <f t="shared" si="347"/>
        <v>1.0905798291711143E-3</v>
      </c>
      <c r="L5511">
        <v>3.9260873850160114</v>
      </c>
    </row>
    <row r="5512" spans="1:12" customFormat="1">
      <c r="A5512" s="10">
        <v>41445</v>
      </c>
      <c r="B5512" s="11">
        <v>0.125</v>
      </c>
      <c r="C5512">
        <v>0</v>
      </c>
      <c r="D5512">
        <v>96.08</v>
      </c>
      <c r="E5512">
        <f t="shared" si="344"/>
        <v>8.1069999999999989E-2</v>
      </c>
      <c r="F5512">
        <v>76.63</v>
      </c>
      <c r="G5512">
        <v>13.5</v>
      </c>
      <c r="H5512">
        <f t="shared" si="345"/>
        <v>5.868930000000006</v>
      </c>
      <c r="I5512">
        <f t="shared" si="346"/>
        <v>5.8689300000000062E-2</v>
      </c>
      <c r="J5512">
        <f t="shared" si="347"/>
        <v>1.0767668544622074E-3</v>
      </c>
      <c r="K5512">
        <f>J5512*3600</f>
        <v>3.8763606760639466</v>
      </c>
      <c r="L5512" s="13">
        <f>K5512*1000/156000</f>
        <v>2.4848465872204788E-2</v>
      </c>
    </row>
    <row r="5513" spans="1:12" customFormat="1" hidden="1">
      <c r="A5513" s="10">
        <v>41445</v>
      </c>
      <c r="B5513" s="11">
        <v>0.12847222222222224</v>
      </c>
      <c r="C5513">
        <v>0</v>
      </c>
      <c r="D5513">
        <v>96.03</v>
      </c>
      <c r="E5513">
        <f t="shared" si="344"/>
        <v>8.1069999999999989E-2</v>
      </c>
      <c r="F5513">
        <v>76.569999999999993</v>
      </c>
      <c r="G5513">
        <v>13.5</v>
      </c>
      <c r="H5513">
        <f t="shared" si="345"/>
        <v>5.8789300000000111</v>
      </c>
      <c r="I5513">
        <f t="shared" si="346"/>
        <v>5.8789300000000114E-2</v>
      </c>
      <c r="J5513">
        <f t="shared" si="347"/>
        <v>1.0813594431573236E-3</v>
      </c>
      <c r="L5513">
        <v>3.8928939953663648</v>
      </c>
    </row>
    <row r="5514" spans="1:12" customFormat="1" hidden="1">
      <c r="A5514" s="10">
        <v>41445</v>
      </c>
      <c r="B5514" s="11">
        <v>0.13194444444444445</v>
      </c>
      <c r="C5514">
        <v>0</v>
      </c>
      <c r="D5514">
        <v>96.04</v>
      </c>
      <c r="E5514">
        <f t="shared" si="344"/>
        <v>8.1069999999999989E-2</v>
      </c>
      <c r="F5514">
        <v>76.569999999999993</v>
      </c>
      <c r="G5514">
        <v>13.5</v>
      </c>
      <c r="H5514">
        <f t="shared" si="345"/>
        <v>5.8889300000000162</v>
      </c>
      <c r="I5514">
        <f t="shared" si="346"/>
        <v>5.8889300000000165E-2</v>
      </c>
      <c r="J5514">
        <f t="shared" si="347"/>
        <v>1.0859637647354548E-3</v>
      </c>
      <c r="L5514">
        <v>3.9094695530476371</v>
      </c>
    </row>
    <row r="5515" spans="1:12" customFormat="1" hidden="1">
      <c r="A5515" s="10">
        <v>41445</v>
      </c>
      <c r="B5515" s="11">
        <v>0.13541666666666666</v>
      </c>
      <c r="C5515">
        <v>0</v>
      </c>
      <c r="D5515">
        <v>96</v>
      </c>
      <c r="E5515">
        <f t="shared" si="344"/>
        <v>8.1069999999999989E-2</v>
      </c>
      <c r="F5515">
        <v>76.569999999999993</v>
      </c>
      <c r="G5515">
        <v>13.5</v>
      </c>
      <c r="H5515">
        <f t="shared" si="345"/>
        <v>5.84893000000001</v>
      </c>
      <c r="I5515">
        <f t="shared" si="346"/>
        <v>5.8489300000000098E-2</v>
      </c>
      <c r="J5515">
        <f t="shared" si="347"/>
        <v>1.067616835780491E-3</v>
      </c>
      <c r="L5515">
        <v>3.8434206088097675</v>
      </c>
    </row>
    <row r="5516" spans="1:12" customFormat="1" hidden="1">
      <c r="A5516" s="10">
        <v>41445</v>
      </c>
      <c r="B5516" s="11">
        <v>0.1388888888888889</v>
      </c>
      <c r="C5516">
        <v>0</v>
      </c>
      <c r="D5516">
        <v>96.16</v>
      </c>
      <c r="E5516">
        <f t="shared" si="344"/>
        <v>8.1069999999999989E-2</v>
      </c>
      <c r="F5516">
        <v>76.69</v>
      </c>
      <c r="G5516">
        <v>13.5</v>
      </c>
      <c r="H5516">
        <f t="shared" si="345"/>
        <v>5.888930000000002</v>
      </c>
      <c r="I5516">
        <f t="shared" si="346"/>
        <v>5.8889300000000019E-2</v>
      </c>
      <c r="J5516">
        <f t="shared" si="347"/>
        <v>1.085963764735448E-3</v>
      </c>
      <c r="L5516">
        <v>3.9094695530476131</v>
      </c>
    </row>
    <row r="5517" spans="1:12" customFormat="1" hidden="1">
      <c r="A5517" s="10">
        <v>41445</v>
      </c>
      <c r="B5517" s="11">
        <v>0.1423611111111111</v>
      </c>
      <c r="C5517">
        <v>0</v>
      </c>
      <c r="D5517">
        <v>96.05</v>
      </c>
      <c r="E5517">
        <f t="shared" si="344"/>
        <v>8.1069999999999989E-2</v>
      </c>
      <c r="F5517">
        <v>76.569999999999993</v>
      </c>
      <c r="G5517">
        <v>13.5</v>
      </c>
      <c r="H5517">
        <f t="shared" si="345"/>
        <v>5.8989300000000071</v>
      </c>
      <c r="I5517">
        <f t="shared" si="346"/>
        <v>5.8989300000000071E-2</v>
      </c>
      <c r="J5517">
        <f t="shared" si="347"/>
        <v>1.0905798291711143E-3</v>
      </c>
      <c r="L5517">
        <v>3.9260873850160114</v>
      </c>
    </row>
    <row r="5518" spans="1:12" customFormat="1" hidden="1">
      <c r="A5518" s="10">
        <v>41445</v>
      </c>
      <c r="B5518" s="11">
        <v>0.14583333333333334</v>
      </c>
      <c r="C5518">
        <v>0</v>
      </c>
      <c r="D5518">
        <v>95.77</v>
      </c>
      <c r="E5518">
        <f t="shared" si="344"/>
        <v>8.1069999999999989E-2</v>
      </c>
      <c r="F5518">
        <v>76.290000000000006</v>
      </c>
      <c r="G5518">
        <v>13.5</v>
      </c>
      <c r="H5518">
        <f t="shared" si="345"/>
        <v>5.8989299999999929</v>
      </c>
      <c r="I5518">
        <f t="shared" si="346"/>
        <v>5.8989299999999932E-2</v>
      </c>
      <c r="J5518">
        <f t="shared" si="347"/>
        <v>1.0905798291711076E-3</v>
      </c>
      <c r="K5518">
        <f>J5518*3600</f>
        <v>3.9260873850159874</v>
      </c>
      <c r="L5518" s="1">
        <v>3.9260873850159874</v>
      </c>
    </row>
    <row r="5519" spans="1:12" customFormat="1" hidden="1">
      <c r="A5519" s="10">
        <v>41445</v>
      </c>
      <c r="B5519" s="11">
        <v>0.14930555555555555</v>
      </c>
      <c r="C5519">
        <v>0</v>
      </c>
      <c r="D5519">
        <v>95.73</v>
      </c>
      <c r="E5519">
        <f t="shared" si="344"/>
        <v>8.1069999999999989E-2</v>
      </c>
      <c r="F5519">
        <v>76.28</v>
      </c>
      <c r="G5519">
        <v>13.5</v>
      </c>
      <c r="H5519">
        <f t="shared" si="345"/>
        <v>5.868930000000006</v>
      </c>
      <c r="I5519">
        <f t="shared" si="346"/>
        <v>5.8689300000000062E-2</v>
      </c>
      <c r="J5519">
        <f t="shared" si="347"/>
        <v>1.0767668544622074E-3</v>
      </c>
      <c r="L5519">
        <v>3.8763606760639466</v>
      </c>
    </row>
    <row r="5520" spans="1:12" customFormat="1" hidden="1">
      <c r="A5520" s="10">
        <v>41445</v>
      </c>
      <c r="B5520" s="11">
        <v>0.15277777777777776</v>
      </c>
      <c r="C5520">
        <v>0</v>
      </c>
      <c r="D5520">
        <v>95.87</v>
      </c>
      <c r="E5520">
        <f t="shared" si="344"/>
        <v>8.1069999999999989E-2</v>
      </c>
      <c r="F5520">
        <v>76.41</v>
      </c>
      <c r="G5520">
        <v>13.5</v>
      </c>
      <c r="H5520">
        <f t="shared" si="345"/>
        <v>5.8789300000000111</v>
      </c>
      <c r="I5520">
        <f t="shared" si="346"/>
        <v>5.8789300000000114E-2</v>
      </c>
      <c r="J5520">
        <f t="shared" si="347"/>
        <v>1.0813594431573236E-3</v>
      </c>
      <c r="L5520">
        <v>3.8928939953663648</v>
      </c>
    </row>
    <row r="5521" spans="1:12" customFormat="1" hidden="1">
      <c r="A5521" s="10">
        <v>41445</v>
      </c>
      <c r="B5521" s="11">
        <v>0.15625</v>
      </c>
      <c r="C5521">
        <v>0</v>
      </c>
      <c r="D5521">
        <v>95.88</v>
      </c>
      <c r="E5521">
        <f t="shared" si="344"/>
        <v>8.1069999999999989E-2</v>
      </c>
      <c r="F5521">
        <v>76.459999999999994</v>
      </c>
      <c r="G5521">
        <v>13.5</v>
      </c>
      <c r="H5521">
        <f t="shared" si="345"/>
        <v>5.8389300000000048</v>
      </c>
      <c r="I5521">
        <f t="shared" si="346"/>
        <v>5.8389300000000047E-2</v>
      </c>
      <c r="J5521">
        <f t="shared" si="347"/>
        <v>1.0630593858023242E-3</v>
      </c>
      <c r="L5521">
        <v>3.8270137888883671</v>
      </c>
    </row>
    <row r="5522" spans="1:12" customFormat="1" hidden="1">
      <c r="A5522" s="10">
        <v>41445</v>
      </c>
      <c r="B5522" s="11">
        <v>0.15972222222222224</v>
      </c>
      <c r="C5522">
        <v>0</v>
      </c>
      <c r="D5522">
        <v>95.74</v>
      </c>
      <c r="E5522">
        <f t="shared" si="344"/>
        <v>8.1069999999999989E-2</v>
      </c>
      <c r="F5522">
        <v>76.28</v>
      </c>
      <c r="G5522">
        <v>13.5</v>
      </c>
      <c r="H5522">
        <f t="shared" si="345"/>
        <v>5.8789299999999969</v>
      </c>
      <c r="I5522">
        <f t="shared" si="346"/>
        <v>5.8789299999999968E-2</v>
      </c>
      <c r="J5522">
        <f t="shared" si="347"/>
        <v>1.081359443157316E-3</v>
      </c>
      <c r="L5522">
        <v>3.8928939953663377</v>
      </c>
    </row>
    <row r="5523" spans="1:12" customFormat="1" hidden="1">
      <c r="A5523" s="10">
        <v>41445</v>
      </c>
      <c r="B5523" s="11">
        <v>0.16319444444444445</v>
      </c>
      <c r="C5523">
        <v>0</v>
      </c>
      <c r="D5523">
        <v>95.85</v>
      </c>
      <c r="E5523">
        <f t="shared" si="344"/>
        <v>8.1069999999999989E-2</v>
      </c>
      <c r="F5523">
        <v>76.41</v>
      </c>
      <c r="G5523">
        <v>13.5</v>
      </c>
      <c r="H5523">
        <f t="shared" si="345"/>
        <v>5.8589300000000009</v>
      </c>
      <c r="I5523">
        <f t="shared" si="346"/>
        <v>5.8589300000000011E-2</v>
      </c>
      <c r="J5523">
        <f t="shared" si="347"/>
        <v>1.0721859886670994E-3</v>
      </c>
      <c r="L5523">
        <v>3.8598695592015577</v>
      </c>
    </row>
    <row r="5524" spans="1:12" customFormat="1">
      <c r="A5524" s="10">
        <v>41445</v>
      </c>
      <c r="B5524" s="11">
        <v>0.16666666666666666</v>
      </c>
      <c r="C5524">
        <v>0</v>
      </c>
      <c r="D5524">
        <v>95.97</v>
      </c>
      <c r="E5524">
        <f t="shared" si="344"/>
        <v>8.1069999999999989E-2</v>
      </c>
      <c r="F5524">
        <v>76.52</v>
      </c>
      <c r="G5524">
        <v>13.5</v>
      </c>
      <c r="H5524">
        <f t="shared" si="345"/>
        <v>5.868930000000006</v>
      </c>
      <c r="I5524">
        <f t="shared" si="346"/>
        <v>5.8689300000000062E-2</v>
      </c>
      <c r="J5524">
        <f t="shared" si="347"/>
        <v>1.0767668544622074E-3</v>
      </c>
      <c r="K5524">
        <f>J5524*3600</f>
        <v>3.8763606760639466</v>
      </c>
      <c r="L5524" s="13">
        <f>K5524*1000/156000</f>
        <v>2.4848465872204788E-2</v>
      </c>
    </row>
    <row r="5525" spans="1:12" customFormat="1" hidden="1">
      <c r="A5525" s="10">
        <v>41445</v>
      </c>
      <c r="B5525" s="11">
        <v>0.17013888888888887</v>
      </c>
      <c r="C5525">
        <v>0</v>
      </c>
      <c r="D5525">
        <v>96.16</v>
      </c>
      <c r="E5525">
        <f t="shared" si="344"/>
        <v>8.1069999999999989E-2</v>
      </c>
      <c r="F5525">
        <v>76.69</v>
      </c>
      <c r="G5525">
        <v>13.5</v>
      </c>
      <c r="H5525">
        <f t="shared" si="345"/>
        <v>5.888930000000002</v>
      </c>
      <c r="I5525">
        <f t="shared" si="346"/>
        <v>5.8889300000000019E-2</v>
      </c>
      <c r="J5525">
        <f t="shared" si="347"/>
        <v>1.085963764735448E-3</v>
      </c>
      <c r="L5525">
        <v>3.9094695530476131</v>
      </c>
    </row>
    <row r="5526" spans="1:12" customFormat="1" hidden="1">
      <c r="A5526" s="10">
        <v>41445</v>
      </c>
      <c r="B5526" s="11">
        <v>0.17361111111111113</v>
      </c>
      <c r="C5526">
        <v>0</v>
      </c>
      <c r="D5526">
        <v>96.05</v>
      </c>
      <c r="E5526">
        <f t="shared" si="344"/>
        <v>8.1069999999999989E-2</v>
      </c>
      <c r="F5526">
        <v>76.59</v>
      </c>
      <c r="G5526">
        <v>13.5</v>
      </c>
      <c r="H5526">
        <f t="shared" si="345"/>
        <v>5.8789299999999969</v>
      </c>
      <c r="I5526">
        <f t="shared" si="346"/>
        <v>5.8789299999999968E-2</v>
      </c>
      <c r="J5526">
        <f t="shared" si="347"/>
        <v>1.081359443157316E-3</v>
      </c>
      <c r="L5526">
        <v>3.8928939953663377</v>
      </c>
    </row>
    <row r="5527" spans="1:12" customFormat="1" hidden="1">
      <c r="A5527" s="10">
        <v>41445</v>
      </c>
      <c r="B5527" s="11">
        <v>0.17708333333333334</v>
      </c>
      <c r="C5527">
        <v>0</v>
      </c>
      <c r="D5527">
        <v>96.06</v>
      </c>
      <c r="E5527">
        <f t="shared" si="344"/>
        <v>8.1069999999999989E-2</v>
      </c>
      <c r="F5527">
        <v>76.61</v>
      </c>
      <c r="G5527">
        <v>13.5</v>
      </c>
      <c r="H5527">
        <f t="shared" si="345"/>
        <v>5.868930000000006</v>
      </c>
      <c r="I5527">
        <f t="shared" si="346"/>
        <v>5.8689300000000062E-2</v>
      </c>
      <c r="J5527">
        <f t="shared" si="347"/>
        <v>1.0767668544622074E-3</v>
      </c>
      <c r="L5527">
        <v>3.8763606760639466</v>
      </c>
    </row>
    <row r="5528" spans="1:12" customFormat="1" hidden="1">
      <c r="A5528" s="10">
        <v>41445</v>
      </c>
      <c r="B5528" s="11">
        <v>0.18055555555555555</v>
      </c>
      <c r="C5528">
        <v>0</v>
      </c>
      <c r="D5528">
        <v>96.15</v>
      </c>
      <c r="E5528">
        <f t="shared" si="344"/>
        <v>8.1069999999999989E-2</v>
      </c>
      <c r="F5528">
        <v>76.67</v>
      </c>
      <c r="G5528">
        <v>13.5</v>
      </c>
      <c r="H5528">
        <f t="shared" si="345"/>
        <v>5.8989300000000071</v>
      </c>
      <c r="I5528">
        <f t="shared" si="346"/>
        <v>5.8989300000000071E-2</v>
      </c>
      <c r="J5528">
        <f t="shared" si="347"/>
        <v>1.0905798291711143E-3</v>
      </c>
      <c r="L5528">
        <v>3.9260873850160114</v>
      </c>
    </row>
    <row r="5529" spans="1:12" customFormat="1" hidden="1">
      <c r="A5529" s="10">
        <v>41445</v>
      </c>
      <c r="B5529" s="11">
        <v>0.18402777777777779</v>
      </c>
      <c r="C5529">
        <v>0</v>
      </c>
      <c r="D5529">
        <v>96.28</v>
      </c>
      <c r="E5529">
        <f t="shared" si="344"/>
        <v>8.1069999999999989E-2</v>
      </c>
      <c r="F5529">
        <v>76.8</v>
      </c>
      <c r="G5529">
        <v>13.5</v>
      </c>
      <c r="H5529">
        <f t="shared" si="345"/>
        <v>5.8989300000000071</v>
      </c>
      <c r="I5529">
        <f t="shared" si="346"/>
        <v>5.8989300000000071E-2</v>
      </c>
      <c r="J5529">
        <f t="shared" si="347"/>
        <v>1.0905798291711143E-3</v>
      </c>
      <c r="L5529">
        <v>3.9260873850160114</v>
      </c>
    </row>
    <row r="5530" spans="1:12" customFormat="1" hidden="1">
      <c r="A5530" s="10">
        <v>41445</v>
      </c>
      <c r="B5530" s="11">
        <v>0.1875</v>
      </c>
      <c r="C5530">
        <v>0</v>
      </c>
      <c r="D5530">
        <v>96.42</v>
      </c>
      <c r="E5530">
        <f t="shared" si="344"/>
        <v>8.1069999999999989E-2</v>
      </c>
      <c r="F5530">
        <v>76.900000000000006</v>
      </c>
      <c r="G5530">
        <v>13.5</v>
      </c>
      <c r="H5530">
        <f t="shared" si="345"/>
        <v>5.9389299999999992</v>
      </c>
      <c r="I5530">
        <f t="shared" si="346"/>
        <v>5.9389299999999992E-2</v>
      </c>
      <c r="J5530">
        <f t="shared" si="347"/>
        <v>1.109161714683677E-3</v>
      </c>
      <c r="K5530">
        <f>J5530*3600</f>
        <v>3.9929821728612374</v>
      </c>
      <c r="L5530" s="1">
        <v>3.9929821728612374</v>
      </c>
    </row>
    <row r="5531" spans="1:12" customFormat="1" hidden="1">
      <c r="A5531" s="10">
        <v>41445</v>
      </c>
      <c r="B5531" s="11">
        <v>0.19097222222222221</v>
      </c>
      <c r="C5531">
        <v>0</v>
      </c>
      <c r="D5531">
        <v>96.38</v>
      </c>
      <c r="E5531">
        <f t="shared" si="344"/>
        <v>8.1069999999999989E-2</v>
      </c>
      <c r="F5531">
        <v>76.89</v>
      </c>
      <c r="G5531">
        <v>13.5</v>
      </c>
      <c r="H5531">
        <f t="shared" si="345"/>
        <v>5.908929999999998</v>
      </c>
      <c r="I5531">
        <f t="shared" si="346"/>
        <v>5.9089299999999984E-2</v>
      </c>
      <c r="J5531">
        <f t="shared" si="347"/>
        <v>1.0952076464303632E-3</v>
      </c>
      <c r="L5531">
        <v>3.9427475271493075</v>
      </c>
    </row>
    <row r="5532" spans="1:12" customFormat="1" hidden="1">
      <c r="A5532" s="10">
        <v>41445</v>
      </c>
      <c r="B5532" s="11">
        <v>0.19444444444444445</v>
      </c>
      <c r="C5532">
        <v>0</v>
      </c>
      <c r="D5532">
        <v>96.43</v>
      </c>
      <c r="E5532">
        <f t="shared" si="344"/>
        <v>8.1069999999999989E-2</v>
      </c>
      <c r="F5532">
        <v>76.94</v>
      </c>
      <c r="G5532">
        <v>13.5</v>
      </c>
      <c r="H5532">
        <f t="shared" si="345"/>
        <v>5.9089300000000122</v>
      </c>
      <c r="I5532">
        <f t="shared" si="346"/>
        <v>5.9089300000000122E-2</v>
      </c>
      <c r="J5532">
        <f t="shared" si="347"/>
        <v>1.0952076464303699E-3</v>
      </c>
      <c r="L5532">
        <v>3.9427475271493315</v>
      </c>
    </row>
    <row r="5533" spans="1:12" customFormat="1" hidden="1">
      <c r="A5533" s="10">
        <v>41445</v>
      </c>
      <c r="B5533" s="11">
        <v>0.19791666666666666</v>
      </c>
      <c r="C5533">
        <v>0</v>
      </c>
      <c r="D5533">
        <v>96.65</v>
      </c>
      <c r="E5533">
        <f t="shared" si="344"/>
        <v>8.1069999999999989E-2</v>
      </c>
      <c r="F5533">
        <v>77.150000000000006</v>
      </c>
      <c r="G5533">
        <v>13.5</v>
      </c>
      <c r="H5533">
        <f t="shared" si="345"/>
        <v>5.9189300000000031</v>
      </c>
      <c r="I5533">
        <f t="shared" si="346"/>
        <v>5.9189300000000028E-2</v>
      </c>
      <c r="J5533">
        <f t="shared" si="347"/>
        <v>1.099847226470819E-3</v>
      </c>
      <c r="L5533">
        <v>3.9594500152949483</v>
      </c>
    </row>
    <row r="5534" spans="1:12" customFormat="1" hidden="1">
      <c r="A5534" s="10">
        <v>41445</v>
      </c>
      <c r="B5534" s="11">
        <v>0.20138888888888887</v>
      </c>
      <c r="C5534">
        <v>0</v>
      </c>
      <c r="D5534">
        <v>96.64</v>
      </c>
      <c r="E5534">
        <f t="shared" si="344"/>
        <v>8.1069999999999989E-2</v>
      </c>
      <c r="F5534">
        <v>77.17</v>
      </c>
      <c r="G5534">
        <v>13.5</v>
      </c>
      <c r="H5534">
        <f t="shared" si="345"/>
        <v>5.888930000000002</v>
      </c>
      <c r="I5534">
        <f t="shared" si="346"/>
        <v>5.8889300000000019E-2</v>
      </c>
      <c r="J5534">
        <f t="shared" si="347"/>
        <v>1.085963764735448E-3</v>
      </c>
      <c r="L5534">
        <v>3.9094695530476131</v>
      </c>
    </row>
    <row r="5535" spans="1:12" customFormat="1" hidden="1">
      <c r="A5535" s="10">
        <v>41445</v>
      </c>
      <c r="B5535" s="11">
        <v>0.20486111111111113</v>
      </c>
      <c r="C5535">
        <v>0</v>
      </c>
      <c r="D5535">
        <v>96.75</v>
      </c>
      <c r="E5535">
        <f t="shared" si="344"/>
        <v>8.1069999999999989E-2</v>
      </c>
      <c r="F5535">
        <v>77.239999999999995</v>
      </c>
      <c r="G5535">
        <v>13.5</v>
      </c>
      <c r="H5535">
        <f t="shared" si="345"/>
        <v>5.9289300000000082</v>
      </c>
      <c r="I5535">
        <f t="shared" si="346"/>
        <v>5.9289300000000079E-2</v>
      </c>
      <c r="J5535">
        <f t="shared" si="347"/>
        <v>1.1044985792416637E-3</v>
      </c>
      <c r="L5535">
        <v>3.9761948852699893</v>
      </c>
    </row>
    <row r="5536" spans="1:12" customFormat="1">
      <c r="A5536" s="10">
        <v>41445</v>
      </c>
      <c r="B5536" s="11">
        <v>0.20833333333333334</v>
      </c>
      <c r="C5536">
        <v>0</v>
      </c>
      <c r="D5536">
        <v>96.76</v>
      </c>
      <c r="E5536">
        <f t="shared" si="344"/>
        <v>8.1069999999999989E-2</v>
      </c>
      <c r="F5536">
        <v>77.27</v>
      </c>
      <c r="G5536">
        <v>13.5</v>
      </c>
      <c r="H5536">
        <f t="shared" si="345"/>
        <v>5.9089300000000122</v>
      </c>
      <c r="I5536">
        <f t="shared" si="346"/>
        <v>5.9089300000000122E-2</v>
      </c>
      <c r="J5536">
        <f t="shared" si="347"/>
        <v>1.0952076464303699E-3</v>
      </c>
      <c r="K5536">
        <f>J5536*3600</f>
        <v>3.9427475271493315</v>
      </c>
      <c r="L5536" s="13">
        <f>K5536*1000/156000</f>
        <v>2.5274022609931612E-2</v>
      </c>
    </row>
    <row r="5537" spans="1:12" customFormat="1" hidden="1">
      <c r="A5537" s="10">
        <v>41445</v>
      </c>
      <c r="B5537" s="11">
        <v>0.21180555555555555</v>
      </c>
      <c r="C5537">
        <v>0</v>
      </c>
      <c r="D5537">
        <v>96.7</v>
      </c>
      <c r="E5537">
        <f t="shared" si="344"/>
        <v>8.1069999999999989E-2</v>
      </c>
      <c r="F5537">
        <v>77.2</v>
      </c>
      <c r="G5537">
        <v>13.5</v>
      </c>
      <c r="H5537">
        <f t="shared" si="345"/>
        <v>5.9189300000000031</v>
      </c>
      <c r="I5537">
        <f t="shared" si="346"/>
        <v>5.9189300000000028E-2</v>
      </c>
      <c r="J5537">
        <f t="shared" si="347"/>
        <v>1.099847226470819E-3</v>
      </c>
      <c r="L5537">
        <v>3.9594500152949483</v>
      </c>
    </row>
    <row r="5538" spans="1:12" customFormat="1" hidden="1">
      <c r="A5538" s="10">
        <v>41445</v>
      </c>
      <c r="B5538" s="11">
        <v>0.21527777777777779</v>
      </c>
      <c r="C5538">
        <v>0</v>
      </c>
      <c r="D5538">
        <v>96.64</v>
      </c>
      <c r="E5538">
        <f t="shared" si="344"/>
        <v>8.1069999999999989E-2</v>
      </c>
      <c r="F5538">
        <v>77.150000000000006</v>
      </c>
      <c r="G5538">
        <v>13.5</v>
      </c>
      <c r="H5538">
        <f t="shared" si="345"/>
        <v>5.908929999999998</v>
      </c>
      <c r="I5538">
        <f t="shared" si="346"/>
        <v>5.9089299999999984E-2</v>
      </c>
      <c r="J5538">
        <f t="shared" si="347"/>
        <v>1.0952076464303632E-3</v>
      </c>
      <c r="L5538">
        <v>3.9427475271493075</v>
      </c>
    </row>
    <row r="5539" spans="1:12" customFormat="1" hidden="1">
      <c r="A5539" s="10">
        <v>41445</v>
      </c>
      <c r="B5539" s="11">
        <v>0.21875</v>
      </c>
      <c r="C5539">
        <v>0</v>
      </c>
      <c r="D5539">
        <v>96.63</v>
      </c>
      <c r="E5539">
        <f t="shared" si="344"/>
        <v>8.1069999999999989E-2</v>
      </c>
      <c r="F5539">
        <v>77.150000000000006</v>
      </c>
      <c r="G5539">
        <v>13.5</v>
      </c>
      <c r="H5539">
        <f t="shared" si="345"/>
        <v>5.8989299999999929</v>
      </c>
      <c r="I5539">
        <f t="shared" si="346"/>
        <v>5.8989299999999932E-2</v>
      </c>
      <c r="J5539">
        <f t="shared" si="347"/>
        <v>1.0905798291711076E-3</v>
      </c>
      <c r="L5539">
        <v>3.9260873850159874</v>
      </c>
    </row>
    <row r="5540" spans="1:12" customFormat="1" hidden="1">
      <c r="A5540" s="10">
        <v>41445</v>
      </c>
      <c r="B5540" s="11">
        <v>0.22222222222222221</v>
      </c>
      <c r="C5540">
        <v>0</v>
      </c>
      <c r="D5540">
        <v>96.75</v>
      </c>
      <c r="E5540">
        <f t="shared" si="344"/>
        <v>8.1069999999999989E-2</v>
      </c>
      <c r="F5540">
        <v>77.290000000000006</v>
      </c>
      <c r="G5540">
        <v>13.5</v>
      </c>
      <c r="H5540">
        <f t="shared" si="345"/>
        <v>5.8789299999999969</v>
      </c>
      <c r="I5540">
        <f t="shared" si="346"/>
        <v>5.8789299999999968E-2</v>
      </c>
      <c r="J5540">
        <f t="shared" si="347"/>
        <v>1.081359443157316E-3</v>
      </c>
      <c r="L5540">
        <v>3.8928939953663377</v>
      </c>
    </row>
    <row r="5541" spans="1:12" customFormat="1" hidden="1">
      <c r="A5541" s="10">
        <v>41445</v>
      </c>
      <c r="B5541" s="11">
        <v>0.22569444444444445</v>
      </c>
      <c r="C5541">
        <v>0</v>
      </c>
      <c r="D5541">
        <v>96.74</v>
      </c>
      <c r="E5541">
        <f t="shared" si="344"/>
        <v>8.1069999999999989E-2</v>
      </c>
      <c r="F5541">
        <v>77.239999999999995</v>
      </c>
      <c r="G5541">
        <v>13.5</v>
      </c>
      <c r="H5541">
        <f t="shared" si="345"/>
        <v>5.9189300000000031</v>
      </c>
      <c r="I5541">
        <f t="shared" si="346"/>
        <v>5.9189300000000028E-2</v>
      </c>
      <c r="J5541">
        <f t="shared" si="347"/>
        <v>1.099847226470819E-3</v>
      </c>
      <c r="L5541">
        <v>3.9594500152949483</v>
      </c>
    </row>
    <row r="5542" spans="1:12" customFormat="1" hidden="1">
      <c r="A5542" s="10">
        <v>41445</v>
      </c>
      <c r="B5542" s="11">
        <v>0.22916666666666666</v>
      </c>
      <c r="C5542">
        <v>0</v>
      </c>
      <c r="D5542">
        <v>96.68</v>
      </c>
      <c r="E5542">
        <f t="shared" si="344"/>
        <v>8.1069999999999989E-2</v>
      </c>
      <c r="F5542">
        <v>77.180000000000007</v>
      </c>
      <c r="G5542">
        <v>13.5</v>
      </c>
      <c r="H5542">
        <f t="shared" si="345"/>
        <v>5.9189300000000031</v>
      </c>
      <c r="I5542">
        <f t="shared" si="346"/>
        <v>5.9189300000000028E-2</v>
      </c>
      <c r="J5542">
        <f t="shared" si="347"/>
        <v>1.099847226470819E-3</v>
      </c>
      <c r="K5542">
        <f>J5542*3600</f>
        <v>3.9594500152949483</v>
      </c>
      <c r="L5542" s="1">
        <v>3.9594500152949483</v>
      </c>
    </row>
    <row r="5543" spans="1:12" customFormat="1" hidden="1">
      <c r="A5543" s="10">
        <v>41445</v>
      </c>
      <c r="B5543" s="11">
        <v>0.23263888888888887</v>
      </c>
      <c r="C5543">
        <v>0</v>
      </c>
      <c r="D5543">
        <v>96.64</v>
      </c>
      <c r="E5543">
        <f t="shared" si="344"/>
        <v>8.1069999999999989E-2</v>
      </c>
      <c r="F5543">
        <v>77.180000000000007</v>
      </c>
      <c r="G5543">
        <v>13.5</v>
      </c>
      <c r="H5543">
        <f t="shared" si="345"/>
        <v>5.8789299999999969</v>
      </c>
      <c r="I5543">
        <f t="shared" si="346"/>
        <v>5.8789299999999968E-2</v>
      </c>
      <c r="J5543">
        <f t="shared" si="347"/>
        <v>1.081359443157316E-3</v>
      </c>
      <c r="L5543">
        <v>3.8928939953663377</v>
      </c>
    </row>
    <row r="5544" spans="1:12" customFormat="1" hidden="1">
      <c r="A5544" s="10">
        <v>41445</v>
      </c>
      <c r="B5544" s="11">
        <v>0.23611111111111113</v>
      </c>
      <c r="C5544">
        <v>0</v>
      </c>
      <c r="D5544">
        <v>96.82</v>
      </c>
      <c r="E5544">
        <f t="shared" si="344"/>
        <v>8.1069999999999989E-2</v>
      </c>
      <c r="F5544">
        <v>77.3</v>
      </c>
      <c r="G5544">
        <v>13.5</v>
      </c>
      <c r="H5544">
        <f t="shared" si="345"/>
        <v>5.9389299999999992</v>
      </c>
      <c r="I5544">
        <f t="shared" si="346"/>
        <v>5.9389299999999992E-2</v>
      </c>
      <c r="J5544">
        <f t="shared" si="347"/>
        <v>1.109161714683677E-3</v>
      </c>
      <c r="L5544">
        <v>3.9929821728612374</v>
      </c>
    </row>
    <row r="5545" spans="1:12" customFormat="1" hidden="1">
      <c r="A5545" s="10">
        <v>41445</v>
      </c>
      <c r="B5545" s="11">
        <v>0.23958333333333334</v>
      </c>
      <c r="C5545">
        <v>0</v>
      </c>
      <c r="D5545">
        <v>96.94</v>
      </c>
      <c r="E5545">
        <f t="shared" si="344"/>
        <v>8.1069999999999989E-2</v>
      </c>
      <c r="F5545">
        <v>77.47</v>
      </c>
      <c r="G5545">
        <v>13.5</v>
      </c>
      <c r="H5545">
        <f t="shared" si="345"/>
        <v>5.888930000000002</v>
      </c>
      <c r="I5545">
        <f t="shared" si="346"/>
        <v>5.8889300000000019E-2</v>
      </c>
      <c r="J5545">
        <f t="shared" si="347"/>
        <v>1.085963764735448E-3</v>
      </c>
      <c r="L5545">
        <v>3.9094695530476131</v>
      </c>
    </row>
    <row r="5546" spans="1:12" customFormat="1" hidden="1">
      <c r="A5546" s="10">
        <v>41445</v>
      </c>
      <c r="B5546" s="11">
        <v>0.24305555555555555</v>
      </c>
      <c r="C5546">
        <v>0</v>
      </c>
      <c r="D5546">
        <v>97.12</v>
      </c>
      <c r="E5546">
        <f t="shared" si="344"/>
        <v>8.1069999999999989E-2</v>
      </c>
      <c r="F5546">
        <v>77.62</v>
      </c>
      <c r="G5546">
        <v>13.5</v>
      </c>
      <c r="H5546">
        <f t="shared" si="345"/>
        <v>5.9189300000000031</v>
      </c>
      <c r="I5546">
        <f t="shared" si="346"/>
        <v>5.9189300000000028E-2</v>
      </c>
      <c r="J5546">
        <f t="shared" si="347"/>
        <v>1.099847226470819E-3</v>
      </c>
      <c r="L5546">
        <v>3.9594500152949483</v>
      </c>
    </row>
    <row r="5547" spans="1:12" customFormat="1" hidden="1">
      <c r="A5547" s="10">
        <v>41445</v>
      </c>
      <c r="B5547" s="11">
        <v>0.24652777777777779</v>
      </c>
      <c r="C5547">
        <v>0</v>
      </c>
      <c r="D5547">
        <v>97.15</v>
      </c>
      <c r="E5547">
        <f t="shared" si="344"/>
        <v>8.1069999999999989E-2</v>
      </c>
      <c r="F5547">
        <v>77.680000000000007</v>
      </c>
      <c r="G5547">
        <v>13.5</v>
      </c>
      <c r="H5547">
        <f t="shared" si="345"/>
        <v>5.888930000000002</v>
      </c>
      <c r="I5547">
        <f t="shared" si="346"/>
        <v>5.8889300000000019E-2</v>
      </c>
      <c r="J5547">
        <f t="shared" si="347"/>
        <v>1.085963764735448E-3</v>
      </c>
      <c r="L5547">
        <v>3.9094695530476131</v>
      </c>
    </row>
    <row r="5548" spans="1:12" customFormat="1">
      <c r="A5548" s="10">
        <v>41445</v>
      </c>
      <c r="B5548" s="11">
        <v>0.25</v>
      </c>
      <c r="C5548">
        <v>0</v>
      </c>
      <c r="D5548">
        <v>97.13</v>
      </c>
      <c r="E5548">
        <f t="shared" si="344"/>
        <v>8.1069999999999989E-2</v>
      </c>
      <c r="F5548">
        <v>77.61</v>
      </c>
      <c r="G5548">
        <v>13.5</v>
      </c>
      <c r="H5548">
        <f t="shared" si="345"/>
        <v>5.9389299999999992</v>
      </c>
      <c r="I5548">
        <f t="shared" si="346"/>
        <v>5.9389299999999992E-2</v>
      </c>
      <c r="J5548">
        <f t="shared" si="347"/>
        <v>1.109161714683677E-3</v>
      </c>
      <c r="K5548">
        <f>J5548*3600</f>
        <v>3.9929821728612374</v>
      </c>
      <c r="L5548" s="13">
        <f>K5548*1000/156000</f>
        <v>2.5596039569623315E-2</v>
      </c>
    </row>
    <row r="5549" spans="1:12" customFormat="1" hidden="1">
      <c r="A5549" s="10">
        <v>41445</v>
      </c>
      <c r="B5549" s="11">
        <v>0.25347222222222221</v>
      </c>
      <c r="C5549">
        <v>0</v>
      </c>
      <c r="D5549">
        <v>97.08</v>
      </c>
      <c r="E5549">
        <f t="shared" si="344"/>
        <v>8.1069999999999989E-2</v>
      </c>
      <c r="F5549">
        <v>77.63</v>
      </c>
      <c r="G5549">
        <v>13.5</v>
      </c>
      <c r="H5549">
        <f t="shared" si="345"/>
        <v>5.868930000000006</v>
      </c>
      <c r="I5549">
        <f t="shared" si="346"/>
        <v>5.8689300000000062E-2</v>
      </c>
      <c r="J5549">
        <f t="shared" si="347"/>
        <v>1.0767668544622074E-3</v>
      </c>
      <c r="L5549">
        <v>3.8763606760639466</v>
      </c>
    </row>
    <row r="5550" spans="1:12" customFormat="1" hidden="1">
      <c r="A5550" s="10">
        <v>41445</v>
      </c>
      <c r="B5550" s="11">
        <v>0.25694444444444448</v>
      </c>
      <c r="C5550">
        <v>0</v>
      </c>
      <c r="D5550">
        <v>97.15</v>
      </c>
      <c r="E5550">
        <f t="shared" si="344"/>
        <v>8.1069999999999989E-2</v>
      </c>
      <c r="F5550">
        <v>77.66</v>
      </c>
      <c r="G5550">
        <v>13.5</v>
      </c>
      <c r="H5550">
        <f t="shared" si="345"/>
        <v>5.9089300000000122</v>
      </c>
      <c r="I5550">
        <f t="shared" si="346"/>
        <v>5.9089300000000122E-2</v>
      </c>
      <c r="J5550">
        <f t="shared" si="347"/>
        <v>1.0952076464303699E-3</v>
      </c>
      <c r="L5550">
        <v>3.9427475271493315</v>
      </c>
    </row>
    <row r="5551" spans="1:12" customFormat="1" hidden="1">
      <c r="A5551" s="10">
        <v>41445</v>
      </c>
      <c r="B5551" s="11">
        <v>0.26041666666666669</v>
      </c>
      <c r="C5551">
        <v>0</v>
      </c>
      <c r="D5551">
        <v>97.13</v>
      </c>
      <c r="E5551">
        <f t="shared" si="344"/>
        <v>8.1069999999999989E-2</v>
      </c>
      <c r="F5551">
        <v>77.7</v>
      </c>
      <c r="G5551">
        <v>13.5</v>
      </c>
      <c r="H5551">
        <f t="shared" si="345"/>
        <v>5.8489299999999957</v>
      </c>
      <c r="I5551">
        <f t="shared" si="346"/>
        <v>5.8489299999999959E-2</v>
      </c>
      <c r="J5551">
        <f t="shared" si="347"/>
        <v>1.0676168357804854E-3</v>
      </c>
      <c r="L5551">
        <v>3.8434206088097471</v>
      </c>
    </row>
    <row r="5552" spans="1:12" customFormat="1" hidden="1">
      <c r="A5552" s="10">
        <v>41445</v>
      </c>
      <c r="B5552" s="11">
        <v>0.2638888888888889</v>
      </c>
      <c r="C5552">
        <v>0</v>
      </c>
      <c r="D5552">
        <v>97.27</v>
      </c>
      <c r="E5552">
        <f t="shared" si="344"/>
        <v>8.1069999999999989E-2</v>
      </c>
      <c r="F5552">
        <v>77.81</v>
      </c>
      <c r="G5552">
        <v>13.5</v>
      </c>
      <c r="H5552">
        <f t="shared" si="345"/>
        <v>5.8789299999999969</v>
      </c>
      <c r="I5552">
        <f t="shared" si="346"/>
        <v>5.8789299999999968E-2</v>
      </c>
      <c r="J5552">
        <f t="shared" si="347"/>
        <v>1.081359443157316E-3</v>
      </c>
      <c r="L5552">
        <v>3.8928939953663377</v>
      </c>
    </row>
    <row r="5553" spans="1:12" customFormat="1" hidden="1">
      <c r="A5553" s="10">
        <v>41445</v>
      </c>
      <c r="B5553" s="11">
        <v>0.2673611111111111</v>
      </c>
      <c r="C5553">
        <v>0</v>
      </c>
      <c r="D5553">
        <v>97.33</v>
      </c>
      <c r="E5553">
        <f t="shared" si="344"/>
        <v>8.1069999999999989E-2</v>
      </c>
      <c r="F5553">
        <v>77.84</v>
      </c>
      <c r="G5553">
        <v>13.5</v>
      </c>
      <c r="H5553">
        <f t="shared" si="345"/>
        <v>5.908929999999998</v>
      </c>
      <c r="I5553">
        <f t="shared" si="346"/>
        <v>5.9089299999999984E-2</v>
      </c>
      <c r="J5553">
        <f t="shared" si="347"/>
        <v>1.0952076464303632E-3</v>
      </c>
      <c r="L5553">
        <v>3.9427475271493075</v>
      </c>
    </row>
    <row r="5554" spans="1:12" customFormat="1" hidden="1">
      <c r="A5554" s="10">
        <v>41445</v>
      </c>
      <c r="B5554" s="11">
        <v>0.27083333333333331</v>
      </c>
      <c r="C5554">
        <v>0</v>
      </c>
      <c r="D5554">
        <v>97.25</v>
      </c>
      <c r="E5554">
        <f t="shared" si="344"/>
        <v>8.1069999999999989E-2</v>
      </c>
      <c r="F5554">
        <v>77.790000000000006</v>
      </c>
      <c r="G5554">
        <v>13.5</v>
      </c>
      <c r="H5554">
        <f t="shared" si="345"/>
        <v>5.8789299999999969</v>
      </c>
      <c r="I5554">
        <f t="shared" si="346"/>
        <v>5.8789299999999968E-2</v>
      </c>
      <c r="J5554">
        <f t="shared" si="347"/>
        <v>1.081359443157316E-3</v>
      </c>
      <c r="K5554">
        <f>J5554*3600</f>
        <v>3.8928939953663377</v>
      </c>
      <c r="L5554" s="1">
        <v>3.8928939953663377</v>
      </c>
    </row>
    <row r="5555" spans="1:12" customFormat="1" hidden="1">
      <c r="A5555" s="10">
        <v>41445</v>
      </c>
      <c r="B5555" s="11">
        <v>0.27430555555555552</v>
      </c>
      <c r="C5555">
        <v>0</v>
      </c>
      <c r="D5555">
        <v>97.3</v>
      </c>
      <c r="E5555">
        <f t="shared" si="344"/>
        <v>8.1069999999999989E-2</v>
      </c>
      <c r="F5555">
        <v>77.84</v>
      </c>
      <c r="G5555">
        <v>13.5</v>
      </c>
      <c r="H5555">
        <f t="shared" si="345"/>
        <v>5.8789299999999969</v>
      </c>
      <c r="I5555">
        <f t="shared" si="346"/>
        <v>5.8789299999999968E-2</v>
      </c>
      <c r="J5555">
        <f t="shared" si="347"/>
        <v>1.081359443157316E-3</v>
      </c>
      <c r="L5555">
        <v>3.8928939953663377</v>
      </c>
    </row>
    <row r="5556" spans="1:12" customFormat="1" hidden="1">
      <c r="A5556" s="10">
        <v>41445</v>
      </c>
      <c r="B5556" s="11">
        <v>0.27777777777777779</v>
      </c>
      <c r="C5556">
        <v>0</v>
      </c>
      <c r="D5556">
        <v>97.29</v>
      </c>
      <c r="E5556">
        <f t="shared" si="344"/>
        <v>8.1069999999999989E-2</v>
      </c>
      <c r="F5556">
        <v>77.86</v>
      </c>
      <c r="G5556">
        <v>13.5</v>
      </c>
      <c r="H5556">
        <f t="shared" si="345"/>
        <v>5.84893000000001</v>
      </c>
      <c r="I5556">
        <f t="shared" si="346"/>
        <v>5.8489300000000098E-2</v>
      </c>
      <c r="J5556">
        <f t="shared" si="347"/>
        <v>1.067616835780491E-3</v>
      </c>
      <c r="L5556">
        <v>3.8434206088097675</v>
      </c>
    </row>
    <row r="5557" spans="1:12" customFormat="1" hidden="1">
      <c r="A5557" s="10">
        <v>41445</v>
      </c>
      <c r="B5557" s="11">
        <v>0.28125</v>
      </c>
      <c r="C5557">
        <v>0</v>
      </c>
      <c r="D5557">
        <v>97.27</v>
      </c>
      <c r="E5557">
        <f t="shared" si="344"/>
        <v>8.1069999999999989E-2</v>
      </c>
      <c r="F5557">
        <v>77.819999999999993</v>
      </c>
      <c r="G5557">
        <v>13.5</v>
      </c>
      <c r="H5557">
        <f t="shared" si="345"/>
        <v>5.868930000000006</v>
      </c>
      <c r="I5557">
        <f t="shared" si="346"/>
        <v>5.8689300000000062E-2</v>
      </c>
      <c r="J5557">
        <f t="shared" si="347"/>
        <v>1.0767668544622074E-3</v>
      </c>
      <c r="L5557">
        <v>3.8763606760639466</v>
      </c>
    </row>
    <row r="5558" spans="1:12" customFormat="1" hidden="1">
      <c r="A5558" s="10">
        <v>41445</v>
      </c>
      <c r="B5558" s="11">
        <v>0.28472222222222221</v>
      </c>
      <c r="C5558">
        <v>0</v>
      </c>
      <c r="D5558">
        <v>97.23</v>
      </c>
      <c r="E5558">
        <f t="shared" si="344"/>
        <v>8.1069999999999989E-2</v>
      </c>
      <c r="F5558">
        <v>77.81</v>
      </c>
      <c r="G5558">
        <v>13.5</v>
      </c>
      <c r="H5558">
        <f t="shared" si="345"/>
        <v>5.8389300000000048</v>
      </c>
      <c r="I5558">
        <f t="shared" si="346"/>
        <v>5.8389300000000047E-2</v>
      </c>
      <c r="J5558">
        <f t="shared" si="347"/>
        <v>1.0630593858023242E-3</v>
      </c>
      <c r="L5558">
        <v>3.8270137888883671</v>
      </c>
    </row>
    <row r="5559" spans="1:12" customFormat="1" hidden="1">
      <c r="A5559" s="10">
        <v>41445</v>
      </c>
      <c r="B5559" s="11">
        <v>0.28819444444444448</v>
      </c>
      <c r="C5559">
        <v>0</v>
      </c>
      <c r="D5559">
        <v>97.22</v>
      </c>
      <c r="E5559">
        <f t="shared" si="344"/>
        <v>8.1069999999999989E-2</v>
      </c>
      <c r="F5559">
        <v>77.739999999999995</v>
      </c>
      <c r="G5559">
        <v>13.5</v>
      </c>
      <c r="H5559">
        <f t="shared" si="345"/>
        <v>5.8989300000000071</v>
      </c>
      <c r="I5559">
        <f t="shared" si="346"/>
        <v>5.8989300000000071E-2</v>
      </c>
      <c r="J5559">
        <f t="shared" si="347"/>
        <v>1.0905798291711143E-3</v>
      </c>
      <c r="L5559">
        <v>3.9260873850160114</v>
      </c>
    </row>
    <row r="5560" spans="1:12" customFormat="1">
      <c r="A5560" s="10">
        <v>41445</v>
      </c>
      <c r="B5560" s="11">
        <v>0.29166666666666669</v>
      </c>
      <c r="C5560">
        <v>0</v>
      </c>
      <c r="D5560">
        <v>97.15</v>
      </c>
      <c r="E5560">
        <f t="shared" si="344"/>
        <v>8.1069999999999989E-2</v>
      </c>
      <c r="F5560">
        <v>77.72</v>
      </c>
      <c r="G5560">
        <v>13.5</v>
      </c>
      <c r="H5560">
        <f t="shared" si="345"/>
        <v>5.84893000000001</v>
      </c>
      <c r="I5560">
        <f t="shared" si="346"/>
        <v>5.8489300000000098E-2</v>
      </c>
      <c r="J5560">
        <f t="shared" si="347"/>
        <v>1.067616835780491E-3</v>
      </c>
      <c r="K5560">
        <f>J5560*3600</f>
        <v>3.8434206088097675</v>
      </c>
      <c r="L5560" s="13">
        <f>K5560*1000/156000</f>
        <v>2.4637311594934409E-2</v>
      </c>
    </row>
    <row r="5561" spans="1:12" customFormat="1" hidden="1">
      <c r="A5561" s="10">
        <v>41445</v>
      </c>
      <c r="B5561" s="11">
        <v>0.2951388888888889</v>
      </c>
      <c r="C5561">
        <v>0</v>
      </c>
      <c r="D5561">
        <v>97.17</v>
      </c>
      <c r="E5561">
        <f t="shared" si="344"/>
        <v>8.1069999999999989E-2</v>
      </c>
      <c r="F5561">
        <v>77.760000000000005</v>
      </c>
      <c r="G5561">
        <v>13.5</v>
      </c>
      <c r="H5561">
        <f t="shared" si="345"/>
        <v>5.8289299999999997</v>
      </c>
      <c r="I5561">
        <f t="shared" si="346"/>
        <v>5.8289299999999995E-2</v>
      </c>
      <c r="J5561">
        <f t="shared" si="347"/>
        <v>1.0585136287240078E-3</v>
      </c>
      <c r="L5561">
        <v>3.8106490634064283</v>
      </c>
    </row>
    <row r="5562" spans="1:12" customFormat="1" hidden="1">
      <c r="A5562" s="10">
        <v>41445</v>
      </c>
      <c r="B5562" s="11">
        <v>0.2986111111111111</v>
      </c>
      <c r="C5562">
        <v>0</v>
      </c>
      <c r="D5562">
        <v>97.25</v>
      </c>
      <c r="E5562">
        <f t="shared" si="344"/>
        <v>8.1069999999999989E-2</v>
      </c>
      <c r="F5562">
        <v>77.819999999999993</v>
      </c>
      <c r="G5562">
        <v>13.5</v>
      </c>
      <c r="H5562">
        <f t="shared" si="345"/>
        <v>5.84893000000001</v>
      </c>
      <c r="I5562">
        <f t="shared" si="346"/>
        <v>5.8489300000000098E-2</v>
      </c>
      <c r="J5562">
        <f t="shared" si="347"/>
        <v>1.067616835780491E-3</v>
      </c>
      <c r="L5562">
        <v>3.8434206088097675</v>
      </c>
    </row>
    <row r="5563" spans="1:12" customFormat="1" hidden="1">
      <c r="A5563" s="10">
        <v>41445</v>
      </c>
      <c r="B5563" s="11">
        <v>0.30208333333333331</v>
      </c>
      <c r="C5563">
        <v>0</v>
      </c>
      <c r="D5563">
        <v>97.25</v>
      </c>
      <c r="E5563">
        <f t="shared" si="344"/>
        <v>8.1069999999999989E-2</v>
      </c>
      <c r="F5563">
        <v>77.8</v>
      </c>
      <c r="G5563">
        <v>13.5</v>
      </c>
      <c r="H5563">
        <f t="shared" si="345"/>
        <v>5.868930000000006</v>
      </c>
      <c r="I5563">
        <f t="shared" si="346"/>
        <v>5.8689300000000062E-2</v>
      </c>
      <c r="J5563">
        <f t="shared" si="347"/>
        <v>1.0767668544622074E-3</v>
      </c>
      <c r="L5563">
        <v>3.8763606760639466</v>
      </c>
    </row>
    <row r="5564" spans="1:12" customFormat="1" hidden="1">
      <c r="A5564" s="10">
        <v>41445</v>
      </c>
      <c r="B5564" s="11">
        <v>0.30555555555555552</v>
      </c>
      <c r="C5564">
        <v>0</v>
      </c>
      <c r="D5564">
        <v>97.23</v>
      </c>
      <c r="E5564">
        <f t="shared" si="344"/>
        <v>8.1069999999999989E-2</v>
      </c>
      <c r="F5564">
        <v>77.81</v>
      </c>
      <c r="G5564">
        <v>13.5</v>
      </c>
      <c r="H5564">
        <f t="shared" si="345"/>
        <v>5.8389300000000048</v>
      </c>
      <c r="I5564">
        <f t="shared" si="346"/>
        <v>5.8389300000000047E-2</v>
      </c>
      <c r="J5564">
        <f t="shared" si="347"/>
        <v>1.0630593858023242E-3</v>
      </c>
      <c r="L5564">
        <v>3.8270137888883671</v>
      </c>
    </row>
    <row r="5565" spans="1:12" customFormat="1" hidden="1">
      <c r="A5565" s="10">
        <v>41445</v>
      </c>
      <c r="B5565" s="11">
        <v>0.30902777777777779</v>
      </c>
      <c r="C5565">
        <v>0</v>
      </c>
      <c r="D5565">
        <v>97.32</v>
      </c>
      <c r="E5565">
        <f t="shared" si="344"/>
        <v>8.1069999999999989E-2</v>
      </c>
      <c r="F5565">
        <v>77.900000000000006</v>
      </c>
      <c r="G5565">
        <v>13.5</v>
      </c>
      <c r="H5565">
        <f t="shared" si="345"/>
        <v>5.8389299999999906</v>
      </c>
      <c r="I5565">
        <f t="shared" si="346"/>
        <v>5.8389299999999908E-2</v>
      </c>
      <c r="J5565">
        <f t="shared" si="347"/>
        <v>1.0630593858023188E-3</v>
      </c>
      <c r="L5565">
        <v>3.8270137888883475</v>
      </c>
    </row>
    <row r="5566" spans="1:12" customFormat="1" hidden="1">
      <c r="A5566" s="10">
        <v>41445</v>
      </c>
      <c r="B5566" s="11">
        <v>0.3125</v>
      </c>
      <c r="C5566">
        <v>0</v>
      </c>
      <c r="D5566">
        <v>97.26</v>
      </c>
      <c r="E5566">
        <f t="shared" si="344"/>
        <v>8.1069999999999989E-2</v>
      </c>
      <c r="F5566">
        <v>77.86</v>
      </c>
      <c r="G5566">
        <v>13.5</v>
      </c>
      <c r="H5566">
        <f t="shared" si="345"/>
        <v>5.8189300000000088</v>
      </c>
      <c r="I5566">
        <f t="shared" si="346"/>
        <v>5.818930000000009E-2</v>
      </c>
      <c r="J5566">
        <f t="shared" si="347"/>
        <v>1.0539795545283755E-3</v>
      </c>
      <c r="K5566">
        <f>J5566*3600</f>
        <v>3.7943263963021518</v>
      </c>
      <c r="L5566" s="1">
        <v>3.7943263963021518</v>
      </c>
    </row>
    <row r="5567" spans="1:12" customFormat="1" hidden="1">
      <c r="A5567" s="10">
        <v>41445</v>
      </c>
      <c r="B5567" s="11">
        <v>0.31597222222222221</v>
      </c>
      <c r="C5567">
        <v>0</v>
      </c>
      <c r="D5567">
        <v>97.32</v>
      </c>
      <c r="E5567">
        <f t="shared" si="344"/>
        <v>8.1069999999999989E-2</v>
      </c>
      <c r="F5567">
        <v>77.94</v>
      </c>
      <c r="G5567">
        <v>13.5</v>
      </c>
      <c r="H5567">
        <f t="shared" si="345"/>
        <v>5.7989299999999986</v>
      </c>
      <c r="I5567">
        <f t="shared" si="346"/>
        <v>5.7989299999999987E-2</v>
      </c>
      <c r="J5567">
        <f t="shared" si="347"/>
        <v>1.0449464146734368E-3</v>
      </c>
      <c r="L5567">
        <v>3.7618070928243723</v>
      </c>
    </row>
    <row r="5568" spans="1:12" customFormat="1" hidden="1">
      <c r="A5568" s="10">
        <v>41445</v>
      </c>
      <c r="B5568" s="11">
        <v>0.31944444444444448</v>
      </c>
      <c r="C5568">
        <v>0</v>
      </c>
      <c r="D5568">
        <v>97.34</v>
      </c>
      <c r="E5568">
        <f t="shared" si="344"/>
        <v>8.1069999999999989E-2</v>
      </c>
      <c r="F5568">
        <v>77.95</v>
      </c>
      <c r="G5568">
        <v>13.5</v>
      </c>
      <c r="H5568">
        <f t="shared" si="345"/>
        <v>5.8089300000000037</v>
      </c>
      <c r="I5568">
        <f t="shared" si="346"/>
        <v>5.8089300000000038E-2</v>
      </c>
      <c r="J5568">
        <f t="shared" si="347"/>
        <v>1.0494571531896452E-3</v>
      </c>
      <c r="L5568">
        <v>3.7780457514827228</v>
      </c>
    </row>
    <row r="5569" spans="1:12" customFormat="1" hidden="1">
      <c r="A5569" s="10">
        <v>41445</v>
      </c>
      <c r="B5569" s="11">
        <v>0.32291666666666669</v>
      </c>
      <c r="C5569">
        <v>0</v>
      </c>
      <c r="D5569">
        <v>97.32</v>
      </c>
      <c r="E5569">
        <f t="shared" si="344"/>
        <v>8.1069999999999989E-2</v>
      </c>
      <c r="F5569">
        <v>77.95</v>
      </c>
      <c r="G5569">
        <v>13.5</v>
      </c>
      <c r="H5569">
        <f t="shared" si="345"/>
        <v>5.7889299999999935</v>
      </c>
      <c r="I5569">
        <f t="shared" si="346"/>
        <v>5.7889299999999935E-2</v>
      </c>
      <c r="J5569">
        <f t="shared" si="347"/>
        <v>1.0404473289367228E-3</v>
      </c>
      <c r="L5569">
        <v>3.7456103841722022</v>
      </c>
    </row>
    <row r="5570" spans="1:12" customFormat="1" hidden="1">
      <c r="A5570" s="10">
        <v>41445</v>
      </c>
      <c r="B5570" s="11">
        <v>0.3263888888888889</v>
      </c>
      <c r="C5570">
        <v>0</v>
      </c>
      <c r="D5570">
        <v>97.38</v>
      </c>
      <c r="E5570">
        <f t="shared" si="344"/>
        <v>8.1069999999999989E-2</v>
      </c>
      <c r="F5570">
        <v>78</v>
      </c>
      <c r="G5570">
        <v>13.5</v>
      </c>
      <c r="H5570">
        <f t="shared" si="345"/>
        <v>5.7989299999999986</v>
      </c>
      <c r="I5570">
        <f t="shared" si="346"/>
        <v>5.7989299999999987E-2</v>
      </c>
      <c r="J5570">
        <f t="shared" si="347"/>
        <v>1.0449464146734368E-3</v>
      </c>
      <c r="L5570">
        <v>3.7618070928243723</v>
      </c>
    </row>
    <row r="5571" spans="1:12" customFormat="1" hidden="1">
      <c r="A5571" s="10">
        <v>41445</v>
      </c>
      <c r="B5571" s="11">
        <v>0.3298611111111111</v>
      </c>
      <c r="C5571">
        <v>0</v>
      </c>
      <c r="D5571">
        <v>97.48</v>
      </c>
      <c r="E5571">
        <f t="shared" si="344"/>
        <v>8.1069999999999989E-2</v>
      </c>
      <c r="F5571">
        <v>78.11</v>
      </c>
      <c r="G5571">
        <v>13.5</v>
      </c>
      <c r="H5571">
        <f t="shared" si="345"/>
        <v>5.7889300000000077</v>
      </c>
      <c r="I5571">
        <f t="shared" si="346"/>
        <v>5.7889300000000074E-2</v>
      </c>
      <c r="J5571">
        <f t="shared" si="347"/>
        <v>1.0404473289367284E-3</v>
      </c>
      <c r="L5571">
        <v>3.7456103841722226</v>
      </c>
    </row>
    <row r="5572" spans="1:12" customFormat="1">
      <c r="A5572" s="10">
        <v>41445</v>
      </c>
      <c r="B5572" s="11">
        <v>0.33333333333333331</v>
      </c>
      <c r="C5572">
        <v>0</v>
      </c>
      <c r="D5572">
        <v>97.52</v>
      </c>
      <c r="E5572">
        <f t="shared" si="344"/>
        <v>8.1069999999999989E-2</v>
      </c>
      <c r="F5572">
        <v>78.150000000000006</v>
      </c>
      <c r="G5572">
        <v>13.5</v>
      </c>
      <c r="H5572">
        <f t="shared" si="345"/>
        <v>5.7889299999999935</v>
      </c>
      <c r="I5572">
        <f t="shared" si="346"/>
        <v>5.7889299999999935E-2</v>
      </c>
      <c r="J5572">
        <f t="shared" si="347"/>
        <v>1.0404473289367228E-3</v>
      </c>
      <c r="K5572">
        <f>J5572*3600</f>
        <v>3.7456103841722022</v>
      </c>
      <c r="L5572" s="13">
        <f>K5572*1000/156000</f>
        <v>2.4010322975462833E-2</v>
      </c>
    </row>
    <row r="5573" spans="1:12" customFormat="1" hidden="1">
      <c r="A5573" s="10">
        <v>41445</v>
      </c>
      <c r="B5573" s="11">
        <v>0.33680555555555558</v>
      </c>
      <c r="C5573">
        <v>0</v>
      </c>
      <c r="D5573">
        <v>97.43</v>
      </c>
      <c r="E5573">
        <f t="shared" ref="E5573:E5636" si="348">(435-368)*1.21/1000</f>
        <v>8.1069999999999989E-2</v>
      </c>
      <c r="F5573">
        <v>78.06</v>
      </c>
      <c r="G5573">
        <v>13.5</v>
      </c>
      <c r="H5573">
        <f t="shared" ref="H5573:H5636" si="349">D5573-E5573-F5573-G5573</f>
        <v>5.7889300000000077</v>
      </c>
      <c r="I5573">
        <f t="shared" ref="I5573:I5636" si="350">H5573/100</f>
        <v>5.7889300000000074E-2</v>
      </c>
      <c r="J5573">
        <f t="shared" ref="J5573:J5636" si="351">1.2904*I5573^(5/2)</f>
        <v>1.0404473289367284E-3</v>
      </c>
      <c r="L5573">
        <v>3.7456103841722226</v>
      </c>
    </row>
    <row r="5574" spans="1:12" customFormat="1" hidden="1">
      <c r="A5574" s="10">
        <v>41445</v>
      </c>
      <c r="B5574" s="11">
        <v>0.34027777777777773</v>
      </c>
      <c r="C5574">
        <v>0</v>
      </c>
      <c r="D5574">
        <v>97.42</v>
      </c>
      <c r="E5574">
        <f t="shared" si="348"/>
        <v>8.1069999999999989E-2</v>
      </c>
      <c r="F5574">
        <v>78.08</v>
      </c>
      <c r="G5574">
        <v>13.5</v>
      </c>
      <c r="H5574">
        <f t="shared" si="349"/>
        <v>5.7589300000000065</v>
      </c>
      <c r="I5574">
        <f t="shared" si="350"/>
        <v>5.7589300000000065E-2</v>
      </c>
      <c r="J5574">
        <f t="shared" si="351"/>
        <v>1.0270198878431979E-3</v>
      </c>
      <c r="L5574">
        <v>3.6972715962355127</v>
      </c>
    </row>
    <row r="5575" spans="1:12" customFormat="1" hidden="1">
      <c r="A5575" s="10">
        <v>41445</v>
      </c>
      <c r="B5575" s="11">
        <v>0.34375</v>
      </c>
      <c r="C5575">
        <v>0</v>
      </c>
      <c r="D5575">
        <v>97.51</v>
      </c>
      <c r="E5575">
        <f t="shared" si="348"/>
        <v>8.1069999999999989E-2</v>
      </c>
      <c r="F5575">
        <v>78.16</v>
      </c>
      <c r="G5575">
        <v>13.5</v>
      </c>
      <c r="H5575">
        <f t="shared" si="349"/>
        <v>5.7689300000000117</v>
      </c>
      <c r="I5575">
        <f t="shared" si="350"/>
        <v>5.7689300000000117E-2</v>
      </c>
      <c r="J5575">
        <f t="shared" si="351"/>
        <v>1.03148407558634E-3</v>
      </c>
      <c r="L5575">
        <v>3.7133426721108238</v>
      </c>
    </row>
    <row r="5576" spans="1:12" customFormat="1" hidden="1">
      <c r="A5576" s="10">
        <v>41445</v>
      </c>
      <c r="B5576" s="11">
        <v>0.34722222222222227</v>
      </c>
      <c r="C5576">
        <v>0</v>
      </c>
      <c r="D5576">
        <v>97.49</v>
      </c>
      <c r="E5576">
        <f t="shared" si="348"/>
        <v>8.1069999999999989E-2</v>
      </c>
      <c r="F5576">
        <v>78.2</v>
      </c>
      <c r="G5576">
        <v>13.5</v>
      </c>
      <c r="H5576">
        <f t="shared" si="349"/>
        <v>5.7089299999999952</v>
      </c>
      <c r="I5576">
        <f t="shared" si="350"/>
        <v>5.7089299999999954E-2</v>
      </c>
      <c r="J5576">
        <f t="shared" si="351"/>
        <v>1.0048729350722312E-3</v>
      </c>
      <c r="L5576">
        <v>3.6175425662600325</v>
      </c>
    </row>
    <row r="5577" spans="1:12" customFormat="1" hidden="1">
      <c r="A5577" s="10">
        <v>41445</v>
      </c>
      <c r="B5577" s="11">
        <v>0.35069444444444442</v>
      </c>
      <c r="C5577">
        <v>0</v>
      </c>
      <c r="D5577">
        <v>97.45</v>
      </c>
      <c r="E5577">
        <f t="shared" si="348"/>
        <v>8.1069999999999989E-2</v>
      </c>
      <c r="F5577">
        <v>78.12</v>
      </c>
      <c r="G5577">
        <v>13.5</v>
      </c>
      <c r="H5577">
        <f t="shared" si="349"/>
        <v>5.7489300000000014</v>
      </c>
      <c r="I5577">
        <f t="shared" si="350"/>
        <v>5.7489300000000014E-2</v>
      </c>
      <c r="J5577">
        <f t="shared" si="351"/>
        <v>1.0225673126205814E-3</v>
      </c>
      <c r="L5577">
        <v>3.6812423254340931</v>
      </c>
    </row>
    <row r="5578" spans="1:12" customFormat="1" hidden="1">
      <c r="A5578" s="10">
        <v>41445</v>
      </c>
      <c r="B5578" s="11">
        <v>0.35416666666666669</v>
      </c>
      <c r="C5578">
        <v>0</v>
      </c>
      <c r="D5578">
        <v>97.45</v>
      </c>
      <c r="E5578">
        <f t="shared" si="348"/>
        <v>8.1069999999999989E-2</v>
      </c>
      <c r="F5578">
        <v>78.16</v>
      </c>
      <c r="G5578">
        <v>13.5</v>
      </c>
      <c r="H5578">
        <f t="shared" si="349"/>
        <v>5.7089300000000094</v>
      </c>
      <c r="I5578">
        <f t="shared" si="350"/>
        <v>5.7089300000000093E-2</v>
      </c>
      <c r="J5578">
        <f t="shared" si="351"/>
        <v>1.0048729350722364E-3</v>
      </c>
      <c r="K5578">
        <f>J5578*3600</f>
        <v>3.6175425662600511</v>
      </c>
      <c r="L5578" s="1">
        <v>3.6175425662600511</v>
      </c>
    </row>
    <row r="5579" spans="1:12" customFormat="1" hidden="1">
      <c r="A5579" s="10">
        <v>41445</v>
      </c>
      <c r="B5579" s="11">
        <v>0.3576388888888889</v>
      </c>
      <c r="C5579">
        <v>0</v>
      </c>
      <c r="D5579">
        <v>97.44</v>
      </c>
      <c r="E5579">
        <f t="shared" si="348"/>
        <v>8.1069999999999989E-2</v>
      </c>
      <c r="F5579">
        <v>78.209999999999994</v>
      </c>
      <c r="G5579">
        <v>13.5</v>
      </c>
      <c r="H5579">
        <f t="shared" si="349"/>
        <v>5.6489300000000071</v>
      </c>
      <c r="I5579">
        <f t="shared" si="350"/>
        <v>5.6489300000000069E-2</v>
      </c>
      <c r="J5579">
        <f t="shared" si="351"/>
        <v>9.7867802561566559E-4</v>
      </c>
      <c r="L5579">
        <v>3.5232408922163962</v>
      </c>
    </row>
    <row r="5580" spans="1:12" customFormat="1" hidden="1">
      <c r="A5580" s="10">
        <v>41445</v>
      </c>
      <c r="B5580" s="11">
        <v>0.3611111111111111</v>
      </c>
      <c r="C5580">
        <v>0</v>
      </c>
      <c r="D5580">
        <v>97.43</v>
      </c>
      <c r="E5580">
        <f t="shared" si="348"/>
        <v>8.1069999999999989E-2</v>
      </c>
      <c r="F5580">
        <v>78.209999999999994</v>
      </c>
      <c r="G5580">
        <v>13.5</v>
      </c>
      <c r="H5580">
        <f t="shared" si="349"/>
        <v>5.6389300000000162</v>
      </c>
      <c r="I5580">
        <f t="shared" si="350"/>
        <v>5.6389300000000163E-2</v>
      </c>
      <c r="J5580">
        <f t="shared" si="351"/>
        <v>9.7435252046305378E-4</v>
      </c>
      <c r="L5580">
        <v>3.5076690736669938</v>
      </c>
    </row>
    <row r="5581" spans="1:12" customFormat="1" hidden="1">
      <c r="A5581" s="10">
        <v>41445</v>
      </c>
      <c r="B5581" s="11">
        <v>0.36458333333333331</v>
      </c>
      <c r="C5581">
        <v>0</v>
      </c>
      <c r="D5581">
        <v>97.45</v>
      </c>
      <c r="E5581">
        <f t="shared" si="348"/>
        <v>8.1069999999999989E-2</v>
      </c>
      <c r="F5581">
        <v>78.23</v>
      </c>
      <c r="G5581">
        <v>13.5</v>
      </c>
      <c r="H5581">
        <f t="shared" si="349"/>
        <v>5.638930000000002</v>
      </c>
      <c r="I5581">
        <f t="shared" si="350"/>
        <v>5.6389300000000017E-2</v>
      </c>
      <c r="J5581">
        <f t="shared" si="351"/>
        <v>9.7435252046304684E-4</v>
      </c>
      <c r="L5581">
        <v>3.5076690736669685</v>
      </c>
    </row>
    <row r="5582" spans="1:12" customFormat="1" hidden="1">
      <c r="A5582" s="10">
        <v>41445</v>
      </c>
      <c r="B5582" s="11">
        <v>0.36805555555555558</v>
      </c>
      <c r="C5582">
        <v>0</v>
      </c>
      <c r="D5582">
        <v>97.46</v>
      </c>
      <c r="E5582">
        <f t="shared" si="348"/>
        <v>8.1069999999999989E-2</v>
      </c>
      <c r="F5582">
        <v>78.239999999999995</v>
      </c>
      <c r="G5582">
        <v>13.5</v>
      </c>
      <c r="H5582">
        <f t="shared" si="349"/>
        <v>5.638930000000002</v>
      </c>
      <c r="I5582">
        <f t="shared" si="350"/>
        <v>5.6389300000000017E-2</v>
      </c>
      <c r="J5582">
        <f t="shared" si="351"/>
        <v>9.7435252046304684E-4</v>
      </c>
      <c r="L5582">
        <v>3.5076690736669685</v>
      </c>
    </row>
    <row r="5583" spans="1:12" customFormat="1" hidden="1">
      <c r="A5583" s="10">
        <v>41445</v>
      </c>
      <c r="B5583" s="11">
        <v>0.37152777777777773</v>
      </c>
      <c r="C5583">
        <v>0</v>
      </c>
      <c r="D5583">
        <v>97.53</v>
      </c>
      <c r="E5583">
        <f t="shared" si="348"/>
        <v>8.1069999999999989E-2</v>
      </c>
      <c r="F5583">
        <v>78.349999999999994</v>
      </c>
      <c r="G5583">
        <v>13.5</v>
      </c>
      <c r="H5583">
        <f t="shared" si="349"/>
        <v>5.59893000000001</v>
      </c>
      <c r="I5583">
        <f t="shared" si="350"/>
        <v>5.5989300000000103E-2</v>
      </c>
      <c r="J5583">
        <f t="shared" si="351"/>
        <v>9.5716530684662412E-4</v>
      </c>
      <c r="L5583">
        <v>3.4457951046478468</v>
      </c>
    </row>
    <row r="5584" spans="1:12" customFormat="1">
      <c r="A5584" s="10">
        <v>41445</v>
      </c>
      <c r="B5584" s="11">
        <v>0.375</v>
      </c>
      <c r="C5584">
        <v>0</v>
      </c>
      <c r="D5584">
        <v>97.64</v>
      </c>
      <c r="E5584">
        <f t="shared" si="348"/>
        <v>8.1069999999999989E-2</v>
      </c>
      <c r="F5584">
        <v>78.45</v>
      </c>
      <c r="G5584">
        <v>13.5</v>
      </c>
      <c r="H5584">
        <f t="shared" si="349"/>
        <v>5.6089300000000009</v>
      </c>
      <c r="I5584">
        <f t="shared" si="350"/>
        <v>5.6089300000000009E-2</v>
      </c>
      <c r="J5584">
        <f t="shared" si="351"/>
        <v>9.6144490960659718E-4</v>
      </c>
      <c r="K5584">
        <f>J5584*3600</f>
        <v>3.4612016745837497</v>
      </c>
      <c r="L5584" s="13">
        <f>K5584*1000/156000</f>
        <v>2.2187190221690703E-2</v>
      </c>
    </row>
    <row r="5585" spans="1:12" customFormat="1" hidden="1">
      <c r="A5585" s="10">
        <v>41445</v>
      </c>
      <c r="B5585" s="11">
        <v>0.37847222222222227</v>
      </c>
      <c r="C5585">
        <v>0</v>
      </c>
      <c r="D5585">
        <v>97.79</v>
      </c>
      <c r="E5585">
        <f t="shared" si="348"/>
        <v>8.1069999999999989E-2</v>
      </c>
      <c r="F5585">
        <v>78.62</v>
      </c>
      <c r="G5585">
        <v>13.5</v>
      </c>
      <c r="H5585">
        <f t="shared" si="349"/>
        <v>5.5889300000000048</v>
      </c>
      <c r="I5585">
        <f t="shared" si="350"/>
        <v>5.5889300000000051E-2</v>
      </c>
      <c r="J5585">
        <f t="shared" si="351"/>
        <v>9.5289715415586404E-4</v>
      </c>
      <c r="L5585">
        <v>3.4304297549611107</v>
      </c>
    </row>
    <row r="5586" spans="1:12" customFormat="1" hidden="1">
      <c r="A5586" s="10">
        <v>41445</v>
      </c>
      <c r="B5586" s="11">
        <v>0.38194444444444442</v>
      </c>
      <c r="C5586">
        <v>0</v>
      </c>
      <c r="D5586">
        <v>97.71</v>
      </c>
      <c r="E5586">
        <f t="shared" si="348"/>
        <v>8.1069999999999989E-2</v>
      </c>
      <c r="F5586">
        <v>78.569999999999993</v>
      </c>
      <c r="G5586">
        <v>13.5</v>
      </c>
      <c r="H5586">
        <f t="shared" si="349"/>
        <v>5.5589300000000037</v>
      </c>
      <c r="I5586">
        <f t="shared" si="350"/>
        <v>5.5589300000000036E-2</v>
      </c>
      <c r="J5586">
        <f t="shared" si="351"/>
        <v>9.4016129415508268E-4</v>
      </c>
      <c r="L5586">
        <v>3.3845806589582978</v>
      </c>
    </row>
    <row r="5587" spans="1:12" customFormat="1" hidden="1">
      <c r="A5587" s="10">
        <v>41445</v>
      </c>
      <c r="B5587" s="11">
        <v>0.38541666666666669</v>
      </c>
      <c r="C5587">
        <v>0</v>
      </c>
      <c r="D5587">
        <v>97.7</v>
      </c>
      <c r="E5587">
        <f t="shared" si="348"/>
        <v>8.1069999999999989E-2</v>
      </c>
      <c r="F5587">
        <v>78.569999999999993</v>
      </c>
      <c r="G5587">
        <v>13.5</v>
      </c>
      <c r="H5587">
        <f t="shared" si="349"/>
        <v>5.5489300000000128</v>
      </c>
      <c r="I5587">
        <f t="shared" si="350"/>
        <v>5.548930000000013E-2</v>
      </c>
      <c r="J5587">
        <f t="shared" si="351"/>
        <v>9.3593883935150159E-4</v>
      </c>
      <c r="L5587">
        <v>3.3693798216654058</v>
      </c>
    </row>
    <row r="5588" spans="1:12" customFormat="1" hidden="1">
      <c r="A5588" s="10">
        <v>41445</v>
      </c>
      <c r="B5588" s="11">
        <v>0.3888888888888889</v>
      </c>
      <c r="C5588">
        <v>0</v>
      </c>
      <c r="D5588">
        <v>97.65</v>
      </c>
      <c r="E5588">
        <f t="shared" si="348"/>
        <v>8.1069999999999989E-2</v>
      </c>
      <c r="F5588">
        <v>78.540000000000006</v>
      </c>
      <c r="G5588">
        <v>13.5</v>
      </c>
      <c r="H5588">
        <f t="shared" si="349"/>
        <v>5.5289300000000026</v>
      </c>
      <c r="I5588">
        <f t="shared" si="350"/>
        <v>5.5289300000000027E-2</v>
      </c>
      <c r="J5588">
        <f t="shared" si="351"/>
        <v>9.2752811595370307E-4</v>
      </c>
      <c r="L5588">
        <v>3.3391012174333312</v>
      </c>
    </row>
    <row r="5589" spans="1:12" customFormat="1" hidden="1">
      <c r="A5589" s="10">
        <v>41445</v>
      </c>
      <c r="B5589" s="11">
        <v>0.3923611111111111</v>
      </c>
      <c r="C5589">
        <v>0</v>
      </c>
      <c r="D5589">
        <v>97.6</v>
      </c>
      <c r="E5589">
        <f t="shared" si="348"/>
        <v>8.1069999999999989E-2</v>
      </c>
      <c r="F5589">
        <v>78.489999999999995</v>
      </c>
      <c r="G5589">
        <v>13.5</v>
      </c>
      <c r="H5589">
        <f t="shared" si="349"/>
        <v>5.5289300000000026</v>
      </c>
      <c r="I5589">
        <f t="shared" si="350"/>
        <v>5.5289300000000027E-2</v>
      </c>
      <c r="J5589">
        <f t="shared" si="351"/>
        <v>9.2752811595370307E-4</v>
      </c>
      <c r="L5589">
        <v>3.3391012174333312</v>
      </c>
    </row>
    <row r="5590" spans="1:12" customFormat="1" hidden="1">
      <c r="A5590" s="10">
        <v>41445</v>
      </c>
      <c r="B5590" s="11">
        <v>0.39583333333333331</v>
      </c>
      <c r="C5590">
        <v>0</v>
      </c>
      <c r="D5590">
        <v>97.53</v>
      </c>
      <c r="E5590">
        <f t="shared" si="348"/>
        <v>8.1069999999999989E-2</v>
      </c>
      <c r="F5590">
        <v>78.44</v>
      </c>
      <c r="G5590">
        <v>13.5</v>
      </c>
      <c r="H5590">
        <f t="shared" si="349"/>
        <v>5.5089300000000065</v>
      </c>
      <c r="I5590">
        <f t="shared" si="350"/>
        <v>5.5089300000000063E-2</v>
      </c>
      <c r="J5590">
        <f t="shared" si="351"/>
        <v>9.191629056164558E-4</v>
      </c>
      <c r="K5590">
        <f>J5590*3600</f>
        <v>3.3089864602192409</v>
      </c>
      <c r="L5590" s="1">
        <v>3.3089864602192409</v>
      </c>
    </row>
    <row r="5591" spans="1:12" customFormat="1" hidden="1">
      <c r="A5591" s="10">
        <v>41445</v>
      </c>
      <c r="B5591" s="11">
        <v>0.39930555555555558</v>
      </c>
      <c r="C5591">
        <v>0</v>
      </c>
      <c r="D5591">
        <v>97.59</v>
      </c>
      <c r="E5591">
        <f t="shared" si="348"/>
        <v>8.1069999999999989E-2</v>
      </c>
      <c r="F5591">
        <v>78.459999999999994</v>
      </c>
      <c r="G5591">
        <v>13.5</v>
      </c>
      <c r="H5591">
        <f t="shared" si="349"/>
        <v>5.5489300000000128</v>
      </c>
      <c r="I5591">
        <f t="shared" si="350"/>
        <v>5.548930000000013E-2</v>
      </c>
      <c r="J5591">
        <f t="shared" si="351"/>
        <v>9.3593883935150159E-4</v>
      </c>
      <c r="L5591">
        <v>3.3693798216654058</v>
      </c>
    </row>
    <row r="5592" spans="1:12" customFormat="1" hidden="1">
      <c r="A5592" s="10">
        <v>41445</v>
      </c>
      <c r="B5592" s="11">
        <v>0.40277777777777773</v>
      </c>
      <c r="C5592">
        <v>0</v>
      </c>
      <c r="D5592">
        <v>97.51</v>
      </c>
      <c r="E5592">
        <f t="shared" si="348"/>
        <v>8.1069999999999989E-2</v>
      </c>
      <c r="F5592">
        <v>78.41</v>
      </c>
      <c r="G5592">
        <v>13.5</v>
      </c>
      <c r="H5592">
        <f t="shared" si="349"/>
        <v>5.5189300000000117</v>
      </c>
      <c r="I5592">
        <f t="shared" si="350"/>
        <v>5.5189300000000115E-2</v>
      </c>
      <c r="J5592">
        <f t="shared" si="351"/>
        <v>9.23339826798559E-4</v>
      </c>
      <c r="L5592">
        <v>3.3240233764748126</v>
      </c>
    </row>
    <row r="5593" spans="1:12" customFormat="1" hidden="1">
      <c r="A5593" s="10">
        <v>41445</v>
      </c>
      <c r="B5593" s="11">
        <v>0.40625</v>
      </c>
      <c r="C5593">
        <v>0</v>
      </c>
      <c r="D5593">
        <v>97.38</v>
      </c>
      <c r="E5593">
        <f t="shared" si="348"/>
        <v>8.1069999999999989E-2</v>
      </c>
      <c r="F5593">
        <v>78.290000000000006</v>
      </c>
      <c r="G5593">
        <v>13.5</v>
      </c>
      <c r="H5593">
        <f t="shared" si="349"/>
        <v>5.5089299999999923</v>
      </c>
      <c r="I5593">
        <f t="shared" si="350"/>
        <v>5.5089299999999924E-2</v>
      </c>
      <c r="J5593">
        <f t="shared" si="351"/>
        <v>9.1916290561645092E-4</v>
      </c>
      <c r="L5593">
        <v>3.3089864602192232</v>
      </c>
    </row>
    <row r="5594" spans="1:12" customFormat="1" hidden="1">
      <c r="A5594" s="10">
        <v>41445</v>
      </c>
      <c r="B5594" s="11">
        <v>0.40972222222222227</v>
      </c>
      <c r="C5594">
        <v>0</v>
      </c>
      <c r="D5594">
        <v>97.29</v>
      </c>
      <c r="E5594">
        <f t="shared" si="348"/>
        <v>8.1069999999999989E-2</v>
      </c>
      <c r="F5594">
        <v>78.22</v>
      </c>
      <c r="G5594">
        <v>13.5</v>
      </c>
      <c r="H5594">
        <f t="shared" si="349"/>
        <v>5.4889300000000105</v>
      </c>
      <c r="I5594">
        <f t="shared" si="350"/>
        <v>5.4889300000000106E-2</v>
      </c>
      <c r="J5594">
        <f t="shared" si="351"/>
        <v>9.1084312594705893E-4</v>
      </c>
      <c r="L5594">
        <v>3.279035253409412</v>
      </c>
    </row>
    <row r="5595" spans="1:12" customFormat="1" hidden="1">
      <c r="A5595" s="10">
        <v>41445</v>
      </c>
      <c r="B5595" s="11">
        <v>0.41319444444444442</v>
      </c>
      <c r="C5595">
        <v>0</v>
      </c>
      <c r="D5595">
        <v>97.17</v>
      </c>
      <c r="E5595">
        <f t="shared" si="348"/>
        <v>8.1069999999999989E-2</v>
      </c>
      <c r="F5595">
        <v>78.08</v>
      </c>
      <c r="G5595">
        <v>13.5</v>
      </c>
      <c r="H5595">
        <f t="shared" si="349"/>
        <v>5.5089300000000065</v>
      </c>
      <c r="I5595">
        <f t="shared" si="350"/>
        <v>5.5089300000000063E-2</v>
      </c>
      <c r="J5595">
        <f t="shared" si="351"/>
        <v>9.191629056164558E-4</v>
      </c>
      <c r="L5595">
        <v>3.3089864602192409</v>
      </c>
    </row>
    <row r="5596" spans="1:12" customFormat="1">
      <c r="A5596" s="10">
        <v>41445</v>
      </c>
      <c r="B5596" s="11">
        <v>0.41666666666666669</v>
      </c>
      <c r="C5596">
        <v>0</v>
      </c>
      <c r="D5596">
        <v>97.22</v>
      </c>
      <c r="E5596">
        <f t="shared" si="348"/>
        <v>8.1069999999999989E-2</v>
      </c>
      <c r="F5596">
        <v>78.16</v>
      </c>
      <c r="G5596">
        <v>13.5</v>
      </c>
      <c r="H5596">
        <f t="shared" si="349"/>
        <v>5.4789300000000054</v>
      </c>
      <c r="I5596">
        <f t="shared" si="350"/>
        <v>5.4789300000000055E-2</v>
      </c>
      <c r="J5596">
        <f t="shared" si="351"/>
        <v>9.0670024682417349E-4</v>
      </c>
      <c r="K5596">
        <f>J5596*3600</f>
        <v>3.2641208885670245</v>
      </c>
      <c r="L5596" s="13">
        <f>K5596*1000/156000</f>
        <v>2.0923851849788618E-2</v>
      </c>
    </row>
    <row r="5597" spans="1:12" customFormat="1" hidden="1">
      <c r="A5597" s="10">
        <v>41445</v>
      </c>
      <c r="B5597" s="11">
        <v>0.4201388888888889</v>
      </c>
      <c r="C5597">
        <v>0</v>
      </c>
      <c r="D5597">
        <v>97.15</v>
      </c>
      <c r="E5597">
        <f t="shared" si="348"/>
        <v>8.1069999999999989E-2</v>
      </c>
      <c r="F5597">
        <v>78.12</v>
      </c>
      <c r="G5597">
        <v>13.5</v>
      </c>
      <c r="H5597">
        <f t="shared" si="349"/>
        <v>5.4489300000000043</v>
      </c>
      <c r="I5597">
        <f t="shared" si="350"/>
        <v>5.4489300000000046E-2</v>
      </c>
      <c r="J5597">
        <f t="shared" si="351"/>
        <v>8.9433952829171893E-4</v>
      </c>
      <c r="L5597">
        <v>3.2196223018501882</v>
      </c>
    </row>
    <row r="5598" spans="1:12" customFormat="1" hidden="1">
      <c r="A5598" s="10">
        <v>41445</v>
      </c>
      <c r="B5598" s="11">
        <v>0.4236111111111111</v>
      </c>
      <c r="C5598">
        <v>0</v>
      </c>
      <c r="D5598">
        <v>97.15</v>
      </c>
      <c r="E5598">
        <f t="shared" si="348"/>
        <v>8.1069999999999989E-2</v>
      </c>
      <c r="F5598">
        <v>78.13</v>
      </c>
      <c r="G5598">
        <v>13.5</v>
      </c>
      <c r="H5598">
        <f t="shared" si="349"/>
        <v>5.4389300000000134</v>
      </c>
      <c r="I5598">
        <f t="shared" si="350"/>
        <v>5.4389300000000133E-2</v>
      </c>
      <c r="J5598">
        <f t="shared" si="351"/>
        <v>8.9024189389033431E-4</v>
      </c>
      <c r="L5598">
        <v>3.2048708180052037</v>
      </c>
    </row>
    <row r="5599" spans="1:12" customFormat="1" hidden="1">
      <c r="A5599" s="10">
        <v>41445</v>
      </c>
      <c r="B5599" s="11">
        <v>0.42708333333333331</v>
      </c>
      <c r="C5599">
        <v>0</v>
      </c>
      <c r="D5599">
        <v>97.19</v>
      </c>
      <c r="E5599">
        <f t="shared" si="348"/>
        <v>8.1069999999999989E-2</v>
      </c>
      <c r="F5599">
        <v>78.180000000000007</v>
      </c>
      <c r="G5599">
        <v>13.5</v>
      </c>
      <c r="H5599">
        <f t="shared" si="349"/>
        <v>5.428929999999994</v>
      </c>
      <c r="I5599">
        <f t="shared" si="350"/>
        <v>5.4289299999999943E-2</v>
      </c>
      <c r="J5599">
        <f t="shared" si="351"/>
        <v>8.8615554476861001E-4</v>
      </c>
      <c r="L5599">
        <v>3.1901599611669962</v>
      </c>
    </row>
    <row r="5600" spans="1:12" customFormat="1" hidden="1">
      <c r="A5600" s="10">
        <v>41445</v>
      </c>
      <c r="B5600" s="11">
        <v>0.43055555555555558</v>
      </c>
      <c r="C5600">
        <v>0</v>
      </c>
      <c r="D5600">
        <v>97.17</v>
      </c>
      <c r="E5600">
        <f t="shared" si="348"/>
        <v>8.1069999999999989E-2</v>
      </c>
      <c r="F5600">
        <v>78.19</v>
      </c>
      <c r="G5600">
        <v>13.5</v>
      </c>
      <c r="H5600">
        <f t="shared" si="349"/>
        <v>5.3989300000000071</v>
      </c>
      <c r="I5600">
        <f t="shared" si="350"/>
        <v>5.3989300000000073E-2</v>
      </c>
      <c r="J5600">
        <f t="shared" si="351"/>
        <v>8.7396410524048763E-4</v>
      </c>
      <c r="L5600">
        <v>3.1462707788657553</v>
      </c>
    </row>
    <row r="5601" spans="1:12" customFormat="1" hidden="1">
      <c r="A5601" s="10">
        <v>41445</v>
      </c>
      <c r="B5601" s="11">
        <v>0.43402777777777773</v>
      </c>
      <c r="C5601">
        <v>0</v>
      </c>
      <c r="D5601">
        <v>97.16</v>
      </c>
      <c r="E5601">
        <f t="shared" si="348"/>
        <v>8.1069999999999989E-2</v>
      </c>
      <c r="F5601">
        <v>78.16</v>
      </c>
      <c r="G5601">
        <v>13.5</v>
      </c>
      <c r="H5601">
        <f t="shared" si="349"/>
        <v>5.4189300000000031</v>
      </c>
      <c r="I5601">
        <f t="shared" si="350"/>
        <v>5.418930000000003E-2</v>
      </c>
      <c r="J5601">
        <f t="shared" si="351"/>
        <v>8.8208047054725268E-4</v>
      </c>
      <c r="L5601">
        <v>3.1754896939701096</v>
      </c>
    </row>
    <row r="5602" spans="1:12" customFormat="1" hidden="1">
      <c r="A5602" s="10">
        <v>41445</v>
      </c>
      <c r="B5602" s="11">
        <v>0.4375</v>
      </c>
      <c r="C5602">
        <v>0</v>
      </c>
      <c r="D5602">
        <v>97.11</v>
      </c>
      <c r="E5602">
        <f t="shared" si="348"/>
        <v>8.1069999999999989E-2</v>
      </c>
      <c r="F5602">
        <v>78.11</v>
      </c>
      <c r="G5602">
        <v>13.5</v>
      </c>
      <c r="H5602">
        <f t="shared" si="349"/>
        <v>5.4189300000000031</v>
      </c>
      <c r="I5602">
        <f t="shared" si="350"/>
        <v>5.418930000000003E-2</v>
      </c>
      <c r="J5602">
        <f t="shared" si="351"/>
        <v>8.8208047054725268E-4</v>
      </c>
      <c r="K5602">
        <f>J5602*3600</f>
        <v>3.1754896939701096</v>
      </c>
      <c r="L5602" s="13">
        <f>K5602*1000/156000</f>
        <v>2.0355703166475062E-2</v>
      </c>
    </row>
    <row r="5603" spans="1:12" customFormat="1" hidden="1">
      <c r="A5603" s="10">
        <v>41445</v>
      </c>
      <c r="B5603" s="11">
        <v>0.44097222222222227</v>
      </c>
      <c r="C5603">
        <v>0</v>
      </c>
      <c r="D5603">
        <v>97.02</v>
      </c>
      <c r="E5603">
        <f t="shared" si="348"/>
        <v>8.1069999999999989E-2</v>
      </c>
      <c r="F5603">
        <v>78.03</v>
      </c>
      <c r="G5603">
        <v>13.5</v>
      </c>
      <c r="H5603">
        <f t="shared" si="349"/>
        <v>5.408929999999998</v>
      </c>
      <c r="I5603">
        <f t="shared" si="350"/>
        <v>5.4089299999999979E-2</v>
      </c>
      <c r="J5603">
        <f t="shared" si="351"/>
        <v>8.7801666083736532E-4</v>
      </c>
      <c r="L5603">
        <v>3.1608599790145151</v>
      </c>
    </row>
    <row r="5604" spans="1:12" customFormat="1" hidden="1">
      <c r="A5604" s="10">
        <v>41445</v>
      </c>
      <c r="B5604" s="11">
        <v>0.44444444444444442</v>
      </c>
      <c r="C5604">
        <v>0</v>
      </c>
      <c r="D5604">
        <v>96.93</v>
      </c>
      <c r="E5604">
        <f t="shared" si="348"/>
        <v>8.1069999999999989E-2</v>
      </c>
      <c r="F5604">
        <v>77.959999999999994</v>
      </c>
      <c r="G5604">
        <v>13.5</v>
      </c>
      <c r="H5604">
        <f t="shared" si="349"/>
        <v>5.3889300000000162</v>
      </c>
      <c r="I5604">
        <f t="shared" si="350"/>
        <v>5.3889300000000161E-2</v>
      </c>
      <c r="J5604">
        <f t="shared" si="351"/>
        <v>8.6992279334853039E-4</v>
      </c>
      <c r="L5604">
        <v>3.1317220560547092</v>
      </c>
    </row>
    <row r="5605" spans="1:12" customFormat="1" hidden="1">
      <c r="A5605" s="10">
        <v>41445</v>
      </c>
      <c r="B5605" s="11">
        <v>0.44791666666666669</v>
      </c>
      <c r="C5605">
        <v>0</v>
      </c>
      <c r="D5605">
        <v>96.83</v>
      </c>
      <c r="E5605">
        <f t="shared" si="348"/>
        <v>8.1069999999999989E-2</v>
      </c>
      <c r="F5605">
        <v>77.88</v>
      </c>
      <c r="G5605">
        <v>13.5</v>
      </c>
      <c r="H5605">
        <f t="shared" si="349"/>
        <v>5.368930000000006</v>
      </c>
      <c r="I5605">
        <f t="shared" si="350"/>
        <v>5.3689300000000058E-2</v>
      </c>
      <c r="J5605">
        <f t="shared" si="351"/>
        <v>8.61873858998765E-4</v>
      </c>
      <c r="L5605">
        <v>3.102745892395554</v>
      </c>
    </row>
    <row r="5606" spans="1:12" customFormat="1" hidden="1">
      <c r="A5606" s="10">
        <v>41445</v>
      </c>
      <c r="B5606" s="11">
        <v>0.4513888888888889</v>
      </c>
      <c r="C5606">
        <v>0</v>
      </c>
      <c r="D5606">
        <v>96.9</v>
      </c>
      <c r="E5606">
        <f t="shared" si="348"/>
        <v>8.1069999999999989E-2</v>
      </c>
      <c r="F5606">
        <v>77.97</v>
      </c>
      <c r="G5606">
        <v>13.5</v>
      </c>
      <c r="H5606">
        <f t="shared" si="349"/>
        <v>5.34893000000001</v>
      </c>
      <c r="I5606">
        <f t="shared" si="350"/>
        <v>5.3489300000000101E-2</v>
      </c>
      <c r="J5606">
        <f t="shared" si="351"/>
        <v>8.5386977433003894E-4</v>
      </c>
      <c r="L5606">
        <v>3.0739311875881401</v>
      </c>
    </row>
    <row r="5607" spans="1:12" customFormat="1" hidden="1">
      <c r="A5607" s="10">
        <v>41445</v>
      </c>
      <c r="B5607" s="11">
        <v>0.4548611111111111</v>
      </c>
      <c r="C5607">
        <v>0</v>
      </c>
      <c r="D5607">
        <v>96.91</v>
      </c>
      <c r="E5607">
        <f t="shared" si="348"/>
        <v>8.1069999999999989E-2</v>
      </c>
      <c r="F5607">
        <v>77.98</v>
      </c>
      <c r="G5607">
        <v>13.5</v>
      </c>
      <c r="H5607">
        <f t="shared" si="349"/>
        <v>5.3489299999999957</v>
      </c>
      <c r="I5607">
        <f t="shared" si="350"/>
        <v>5.3489299999999955E-2</v>
      </c>
      <c r="J5607">
        <f t="shared" si="351"/>
        <v>8.5386977433003363E-4</v>
      </c>
      <c r="L5607">
        <v>3.073931187588121</v>
      </c>
    </row>
    <row r="5608" spans="1:12" customFormat="1">
      <c r="A5608" s="10">
        <v>41445</v>
      </c>
      <c r="B5608" s="11">
        <v>0.45833333333333331</v>
      </c>
      <c r="C5608">
        <v>0</v>
      </c>
      <c r="D5608">
        <v>97</v>
      </c>
      <c r="E5608">
        <f t="shared" si="348"/>
        <v>8.1069999999999989E-2</v>
      </c>
      <c r="F5608">
        <v>78.03</v>
      </c>
      <c r="G5608">
        <v>13.5</v>
      </c>
      <c r="H5608">
        <f t="shared" si="349"/>
        <v>5.388930000000002</v>
      </c>
      <c r="I5608">
        <f t="shared" si="350"/>
        <v>5.3889300000000022E-2</v>
      </c>
      <c r="J5608">
        <f t="shared" si="351"/>
        <v>8.6992279334852421E-4</v>
      </c>
      <c r="K5608">
        <f>J5608*3600</f>
        <v>3.131722056054687</v>
      </c>
      <c r="L5608" s="13">
        <f>K5608*1000/156000</f>
        <v>2.0075141384965942E-2</v>
      </c>
    </row>
    <row r="5609" spans="1:12" customFormat="1" hidden="1">
      <c r="A5609" s="10">
        <v>41445</v>
      </c>
      <c r="B5609" s="11">
        <v>0.46180555555555558</v>
      </c>
      <c r="C5609">
        <v>0</v>
      </c>
      <c r="D5609">
        <v>97.03</v>
      </c>
      <c r="E5609">
        <f t="shared" si="348"/>
        <v>8.1069999999999989E-2</v>
      </c>
      <c r="F5609">
        <v>78.11</v>
      </c>
      <c r="G5609">
        <v>13.5</v>
      </c>
      <c r="H5609">
        <f t="shared" si="349"/>
        <v>5.3389300000000048</v>
      </c>
      <c r="I5609">
        <f t="shared" si="350"/>
        <v>5.3389300000000049E-2</v>
      </c>
      <c r="J5609">
        <f t="shared" si="351"/>
        <v>8.4988452450289855E-4</v>
      </c>
      <c r="L5609">
        <v>3.0595842882104347</v>
      </c>
    </row>
    <row r="5610" spans="1:12" customFormat="1" hidden="1">
      <c r="A5610" s="10">
        <v>41445</v>
      </c>
      <c r="B5610" s="11">
        <v>0.46527777777777773</v>
      </c>
      <c r="C5610">
        <v>0</v>
      </c>
      <c r="D5610">
        <v>97.01</v>
      </c>
      <c r="E5610">
        <f t="shared" si="348"/>
        <v>8.1069999999999989E-2</v>
      </c>
      <c r="F5610">
        <v>78.069999999999993</v>
      </c>
      <c r="G5610">
        <v>13.5</v>
      </c>
      <c r="H5610">
        <f t="shared" si="349"/>
        <v>5.3589300000000151</v>
      </c>
      <c r="I5610">
        <f t="shared" si="350"/>
        <v>5.3589300000000152E-2</v>
      </c>
      <c r="J5610">
        <f t="shared" si="351"/>
        <v>8.5786621567647135E-4</v>
      </c>
      <c r="L5610">
        <v>3.0883183764352968</v>
      </c>
    </row>
    <row r="5611" spans="1:12" customFormat="1" hidden="1">
      <c r="A5611" s="10">
        <v>41445</v>
      </c>
      <c r="B5611" s="11">
        <v>0.46875</v>
      </c>
      <c r="C5611">
        <v>0</v>
      </c>
      <c r="D5611">
        <v>96.95</v>
      </c>
      <c r="E5611">
        <f t="shared" si="348"/>
        <v>8.1069999999999989E-2</v>
      </c>
      <c r="F5611">
        <v>78.010000000000005</v>
      </c>
      <c r="G5611">
        <v>13.5</v>
      </c>
      <c r="H5611">
        <f t="shared" si="349"/>
        <v>5.3589300000000009</v>
      </c>
      <c r="I5611">
        <f t="shared" si="350"/>
        <v>5.3589300000000006E-2</v>
      </c>
      <c r="J5611">
        <f t="shared" si="351"/>
        <v>8.5786621567646528E-4</v>
      </c>
      <c r="L5611">
        <v>3.0883183764352751</v>
      </c>
    </row>
    <row r="5612" spans="1:12" customFormat="1" hidden="1">
      <c r="A5612" s="10">
        <v>41445</v>
      </c>
      <c r="B5612" s="11">
        <v>0.47222222222222227</v>
      </c>
      <c r="C5612">
        <v>0</v>
      </c>
      <c r="D5612">
        <v>96.91</v>
      </c>
      <c r="E5612">
        <f t="shared" si="348"/>
        <v>8.1069999999999989E-2</v>
      </c>
      <c r="F5612">
        <v>77.95</v>
      </c>
      <c r="G5612">
        <v>13.5</v>
      </c>
      <c r="H5612">
        <f t="shared" si="349"/>
        <v>5.3789299999999969</v>
      </c>
      <c r="I5612">
        <f t="shared" si="350"/>
        <v>5.378929999999997E-2</v>
      </c>
      <c r="J5612">
        <f t="shared" si="351"/>
        <v>8.6589271474374861E-4</v>
      </c>
      <c r="L5612">
        <v>3.1172137730774949</v>
      </c>
    </row>
    <row r="5613" spans="1:12" customFormat="1" hidden="1">
      <c r="A5613" s="10">
        <v>41445</v>
      </c>
      <c r="B5613" s="11">
        <v>0.47569444444444442</v>
      </c>
      <c r="C5613">
        <v>0</v>
      </c>
      <c r="D5613">
        <v>96.92</v>
      </c>
      <c r="E5613">
        <f t="shared" si="348"/>
        <v>8.1069999999999989E-2</v>
      </c>
      <c r="F5613">
        <v>77.98</v>
      </c>
      <c r="G5613">
        <v>13.5</v>
      </c>
      <c r="H5613">
        <f t="shared" si="349"/>
        <v>5.3589300000000009</v>
      </c>
      <c r="I5613">
        <f t="shared" si="350"/>
        <v>5.3589300000000006E-2</v>
      </c>
      <c r="J5613">
        <f t="shared" si="351"/>
        <v>8.5786621567646528E-4</v>
      </c>
      <c r="L5613">
        <v>3.0883183764352751</v>
      </c>
    </row>
    <row r="5614" spans="1:12" customFormat="1" hidden="1">
      <c r="A5614" s="10">
        <v>41445</v>
      </c>
      <c r="B5614" s="11">
        <v>0.47916666666666669</v>
      </c>
      <c r="C5614">
        <v>0</v>
      </c>
      <c r="D5614">
        <v>97.01</v>
      </c>
      <c r="E5614">
        <f t="shared" si="348"/>
        <v>8.1069999999999989E-2</v>
      </c>
      <c r="F5614">
        <v>78.040000000000006</v>
      </c>
      <c r="G5614">
        <v>13.5</v>
      </c>
      <c r="H5614">
        <f t="shared" si="349"/>
        <v>5.388930000000002</v>
      </c>
      <c r="I5614">
        <f t="shared" si="350"/>
        <v>5.3889300000000022E-2</v>
      </c>
      <c r="J5614">
        <f t="shared" si="351"/>
        <v>8.6992279334852421E-4</v>
      </c>
      <c r="K5614">
        <f>J5614*3600</f>
        <v>3.131722056054687</v>
      </c>
      <c r="L5614" s="1">
        <v>3.131722056054687</v>
      </c>
    </row>
    <row r="5615" spans="1:12" customFormat="1" hidden="1">
      <c r="A5615" s="10">
        <v>41445</v>
      </c>
      <c r="B5615" s="11">
        <v>0.4826388888888889</v>
      </c>
      <c r="C5615">
        <v>0</v>
      </c>
      <c r="D5615">
        <v>96.98</v>
      </c>
      <c r="E5615">
        <f t="shared" si="348"/>
        <v>8.1069999999999989E-2</v>
      </c>
      <c r="F5615">
        <v>78.05</v>
      </c>
      <c r="G5615">
        <v>13.5</v>
      </c>
      <c r="H5615">
        <f t="shared" si="349"/>
        <v>5.34893000000001</v>
      </c>
      <c r="I5615">
        <f t="shared" si="350"/>
        <v>5.3489300000000101E-2</v>
      </c>
      <c r="J5615">
        <f t="shared" si="351"/>
        <v>8.5386977433003894E-4</v>
      </c>
      <c r="L5615">
        <v>3.0739311875881401</v>
      </c>
    </row>
    <row r="5616" spans="1:12" customFormat="1" hidden="1">
      <c r="A5616" s="10">
        <v>41445</v>
      </c>
      <c r="B5616" s="11">
        <v>0.4861111111111111</v>
      </c>
      <c r="C5616">
        <v>0</v>
      </c>
      <c r="D5616">
        <v>96.91</v>
      </c>
      <c r="E5616">
        <f t="shared" si="348"/>
        <v>8.1069999999999989E-2</v>
      </c>
      <c r="F5616">
        <v>77.989999999999995</v>
      </c>
      <c r="G5616">
        <v>13.5</v>
      </c>
      <c r="H5616">
        <f t="shared" si="349"/>
        <v>5.3389300000000048</v>
      </c>
      <c r="I5616">
        <f t="shared" si="350"/>
        <v>5.3389300000000049E-2</v>
      </c>
      <c r="J5616">
        <f t="shared" si="351"/>
        <v>8.4988452450289855E-4</v>
      </c>
      <c r="L5616">
        <v>3.0595842882104347</v>
      </c>
    </row>
    <row r="5617" spans="1:12" customFormat="1" hidden="1">
      <c r="A5617" s="10">
        <v>41445</v>
      </c>
      <c r="B5617" s="11">
        <v>0.48958333333333331</v>
      </c>
      <c r="C5617">
        <v>0</v>
      </c>
      <c r="D5617">
        <v>96.91</v>
      </c>
      <c r="E5617">
        <f t="shared" si="348"/>
        <v>8.1069999999999989E-2</v>
      </c>
      <c r="F5617">
        <v>77.98</v>
      </c>
      <c r="G5617">
        <v>13.5</v>
      </c>
      <c r="H5617">
        <f t="shared" si="349"/>
        <v>5.3489299999999957</v>
      </c>
      <c r="I5617">
        <f t="shared" si="350"/>
        <v>5.3489299999999955E-2</v>
      </c>
      <c r="J5617">
        <f t="shared" si="351"/>
        <v>8.5386977433003363E-4</v>
      </c>
      <c r="L5617">
        <v>3.073931187588121</v>
      </c>
    </row>
    <row r="5618" spans="1:12" customFormat="1" hidden="1">
      <c r="A5618" s="10">
        <v>41445</v>
      </c>
      <c r="B5618" s="11">
        <v>0.49305555555555558</v>
      </c>
      <c r="C5618">
        <v>0</v>
      </c>
      <c r="D5618">
        <v>96.96</v>
      </c>
      <c r="E5618">
        <f t="shared" si="348"/>
        <v>8.1069999999999989E-2</v>
      </c>
      <c r="F5618">
        <v>78.010000000000005</v>
      </c>
      <c r="G5618">
        <v>13.5</v>
      </c>
      <c r="H5618">
        <f t="shared" si="349"/>
        <v>5.3689299999999918</v>
      </c>
      <c r="I5618">
        <f t="shared" si="350"/>
        <v>5.3689299999999919E-2</v>
      </c>
      <c r="J5618">
        <f t="shared" si="351"/>
        <v>8.6187385899875969E-4</v>
      </c>
      <c r="L5618">
        <v>3.1027458923955349</v>
      </c>
    </row>
    <row r="5619" spans="1:12" customFormat="1" hidden="1">
      <c r="A5619" s="10">
        <v>41445</v>
      </c>
      <c r="B5619" s="11">
        <v>0.49652777777777773</v>
      </c>
      <c r="C5619">
        <v>0</v>
      </c>
      <c r="D5619">
        <v>96.95</v>
      </c>
      <c r="E5619">
        <f t="shared" si="348"/>
        <v>8.1069999999999989E-2</v>
      </c>
      <c r="F5619">
        <v>77.989999999999995</v>
      </c>
      <c r="G5619">
        <v>13.5</v>
      </c>
      <c r="H5619">
        <f t="shared" si="349"/>
        <v>5.3789300000000111</v>
      </c>
      <c r="I5619">
        <f t="shared" si="350"/>
        <v>5.3789300000000109E-2</v>
      </c>
      <c r="J5619">
        <f t="shared" si="351"/>
        <v>8.6589271474375403E-4</v>
      </c>
      <c r="L5619">
        <v>3.1172137730775145</v>
      </c>
    </row>
    <row r="5620" spans="1:12" customFormat="1">
      <c r="A5620" s="10">
        <v>41445</v>
      </c>
      <c r="B5620" s="11">
        <v>0.5</v>
      </c>
      <c r="C5620">
        <v>0</v>
      </c>
      <c r="D5620">
        <v>96.94</v>
      </c>
      <c r="E5620">
        <f t="shared" si="348"/>
        <v>8.1069999999999989E-2</v>
      </c>
      <c r="F5620">
        <v>78.06</v>
      </c>
      <c r="G5620">
        <v>13.5</v>
      </c>
      <c r="H5620">
        <f t="shared" si="349"/>
        <v>5.2989299999999986</v>
      </c>
      <c r="I5620">
        <f t="shared" si="350"/>
        <v>5.2989299999999989E-2</v>
      </c>
      <c r="J5620">
        <f t="shared" si="351"/>
        <v>8.3405523091293894E-4</v>
      </c>
      <c r="K5620">
        <f>J5620*3600</f>
        <v>3.0025988312865803</v>
      </c>
      <c r="L5620" s="13">
        <f>K5620*1000/156000</f>
        <v>1.9247428405683206E-2</v>
      </c>
    </row>
    <row r="5621" spans="1:12" customFormat="1" hidden="1">
      <c r="A5621" s="10">
        <v>41445</v>
      </c>
      <c r="B5621" s="11">
        <v>0.50347222222222221</v>
      </c>
      <c r="C5621">
        <v>0</v>
      </c>
      <c r="D5621">
        <v>96.94</v>
      </c>
      <c r="E5621">
        <f t="shared" si="348"/>
        <v>8.1069999999999989E-2</v>
      </c>
      <c r="F5621">
        <v>78.05</v>
      </c>
      <c r="G5621">
        <v>13.5</v>
      </c>
      <c r="H5621">
        <f t="shared" si="349"/>
        <v>5.3089300000000037</v>
      </c>
      <c r="I5621">
        <f t="shared" si="350"/>
        <v>5.3089300000000034E-2</v>
      </c>
      <c r="J5621">
        <f t="shared" si="351"/>
        <v>8.3799581942464523E-4</v>
      </c>
      <c r="L5621">
        <v>3.0167849499287227</v>
      </c>
    </row>
    <row r="5622" spans="1:12" customFormat="1" hidden="1">
      <c r="A5622" s="10">
        <v>41445</v>
      </c>
      <c r="B5622" s="11">
        <v>0.50694444444444442</v>
      </c>
      <c r="C5622">
        <v>0</v>
      </c>
      <c r="D5622">
        <v>96.86</v>
      </c>
      <c r="E5622">
        <f t="shared" si="348"/>
        <v>8.1069999999999989E-2</v>
      </c>
      <c r="F5622">
        <v>77.95</v>
      </c>
      <c r="G5622">
        <v>13.5</v>
      </c>
      <c r="H5622">
        <f t="shared" si="349"/>
        <v>5.3289299999999997</v>
      </c>
      <c r="I5622">
        <f t="shared" si="350"/>
        <v>5.3289299999999998E-2</v>
      </c>
      <c r="J5622">
        <f t="shared" si="351"/>
        <v>8.459104557286979E-4</v>
      </c>
      <c r="L5622">
        <v>3.0452776406233126</v>
      </c>
    </row>
    <row r="5623" spans="1:12" customFormat="1" hidden="1">
      <c r="A5623" s="10">
        <v>41445</v>
      </c>
      <c r="B5623" s="11">
        <v>0.51041666666666663</v>
      </c>
      <c r="C5623">
        <v>0</v>
      </c>
      <c r="D5623">
        <v>96.8</v>
      </c>
      <c r="E5623">
        <f t="shared" si="348"/>
        <v>8.1069999999999989E-2</v>
      </c>
      <c r="F5623">
        <v>77.91</v>
      </c>
      <c r="G5623">
        <v>13.5</v>
      </c>
      <c r="H5623">
        <f t="shared" si="349"/>
        <v>5.3089300000000037</v>
      </c>
      <c r="I5623">
        <f t="shared" si="350"/>
        <v>5.3089300000000034E-2</v>
      </c>
      <c r="J5623">
        <f t="shared" si="351"/>
        <v>8.3799581942464523E-4</v>
      </c>
      <c r="L5623">
        <v>3.0167849499287227</v>
      </c>
    </row>
    <row r="5624" spans="1:12" customFormat="1" hidden="1">
      <c r="A5624" s="10">
        <v>41445</v>
      </c>
      <c r="B5624" s="11">
        <v>0.51388888888888895</v>
      </c>
      <c r="C5624">
        <v>0</v>
      </c>
      <c r="D5624">
        <v>96.73</v>
      </c>
      <c r="E5624">
        <f t="shared" si="348"/>
        <v>8.1069999999999989E-2</v>
      </c>
      <c r="F5624">
        <v>77.86</v>
      </c>
      <c r="G5624">
        <v>13.5</v>
      </c>
      <c r="H5624">
        <f t="shared" si="349"/>
        <v>5.2889300000000077</v>
      </c>
      <c r="I5624">
        <f t="shared" si="350"/>
        <v>5.2889300000000077E-2</v>
      </c>
      <c r="J5624">
        <f t="shared" si="351"/>
        <v>8.3012578149042275E-4</v>
      </c>
      <c r="L5624">
        <v>2.9884528133655217</v>
      </c>
    </row>
    <row r="5625" spans="1:12" customFormat="1" hidden="1">
      <c r="A5625" s="10">
        <v>41445</v>
      </c>
      <c r="B5625" s="11">
        <v>0.51736111111111105</v>
      </c>
      <c r="C5625">
        <v>0</v>
      </c>
      <c r="D5625">
        <v>96.7</v>
      </c>
      <c r="E5625">
        <f t="shared" si="348"/>
        <v>8.1069999999999989E-2</v>
      </c>
      <c r="F5625">
        <v>77.739999999999995</v>
      </c>
      <c r="G5625">
        <v>13.5</v>
      </c>
      <c r="H5625">
        <f t="shared" si="349"/>
        <v>5.3789300000000111</v>
      </c>
      <c r="I5625">
        <f t="shared" si="350"/>
        <v>5.3789300000000109E-2</v>
      </c>
      <c r="J5625">
        <f t="shared" si="351"/>
        <v>8.6589271474375403E-4</v>
      </c>
      <c r="L5625">
        <v>3.1172137730775145</v>
      </c>
    </row>
    <row r="5626" spans="1:12" customFormat="1" hidden="1">
      <c r="A5626" s="10">
        <v>41445</v>
      </c>
      <c r="B5626" s="11">
        <v>0.52083333333333337</v>
      </c>
      <c r="C5626">
        <v>0</v>
      </c>
      <c r="D5626">
        <v>96.68</v>
      </c>
      <c r="E5626">
        <f t="shared" si="348"/>
        <v>8.1069999999999989E-2</v>
      </c>
      <c r="F5626">
        <v>77.7</v>
      </c>
      <c r="G5626">
        <v>13.5</v>
      </c>
      <c r="H5626">
        <f t="shared" si="349"/>
        <v>5.3989300000000071</v>
      </c>
      <c r="I5626">
        <f t="shared" si="350"/>
        <v>5.3989300000000073E-2</v>
      </c>
      <c r="J5626">
        <f t="shared" si="351"/>
        <v>8.7396410524048763E-4</v>
      </c>
      <c r="K5626">
        <f>J5626*3600</f>
        <v>3.1462707788657553</v>
      </c>
      <c r="L5626" s="1">
        <v>3.1462707788657553</v>
      </c>
    </row>
    <row r="5627" spans="1:12" customFormat="1" hidden="1">
      <c r="A5627" s="10">
        <v>41445</v>
      </c>
      <c r="B5627" s="11">
        <v>0.52430555555555558</v>
      </c>
      <c r="C5627">
        <v>0</v>
      </c>
      <c r="D5627">
        <v>96.61</v>
      </c>
      <c r="E5627">
        <f t="shared" si="348"/>
        <v>8.1069999999999989E-2</v>
      </c>
      <c r="F5627">
        <v>77.650000000000006</v>
      </c>
      <c r="G5627">
        <v>13.5</v>
      </c>
      <c r="H5627">
        <f t="shared" si="349"/>
        <v>5.3789299999999969</v>
      </c>
      <c r="I5627">
        <f t="shared" si="350"/>
        <v>5.378929999999997E-2</v>
      </c>
      <c r="J5627">
        <f t="shared" si="351"/>
        <v>8.6589271474374861E-4</v>
      </c>
      <c r="L5627">
        <v>3.1172137730774949</v>
      </c>
    </row>
    <row r="5628" spans="1:12" customFormat="1" hidden="1">
      <c r="A5628" s="10">
        <v>41445</v>
      </c>
      <c r="B5628" s="11">
        <v>0.52777777777777779</v>
      </c>
      <c r="C5628">
        <v>0</v>
      </c>
      <c r="D5628">
        <v>96.58</v>
      </c>
      <c r="E5628">
        <f t="shared" si="348"/>
        <v>8.1069999999999989E-2</v>
      </c>
      <c r="F5628">
        <v>77.66</v>
      </c>
      <c r="G5628">
        <v>13.5</v>
      </c>
      <c r="H5628">
        <f t="shared" si="349"/>
        <v>5.3389300000000048</v>
      </c>
      <c r="I5628">
        <f t="shared" si="350"/>
        <v>5.3389300000000049E-2</v>
      </c>
      <c r="J5628">
        <f t="shared" si="351"/>
        <v>8.4988452450289855E-4</v>
      </c>
      <c r="L5628">
        <v>3.0595842882104347</v>
      </c>
    </row>
    <row r="5629" spans="1:12" customFormat="1" hidden="1">
      <c r="A5629" s="10">
        <v>41445</v>
      </c>
      <c r="B5629" s="11">
        <v>0.53125</v>
      </c>
      <c r="C5629">
        <v>0</v>
      </c>
      <c r="D5629">
        <v>96.58</v>
      </c>
      <c r="E5629">
        <f t="shared" si="348"/>
        <v>8.1069999999999989E-2</v>
      </c>
      <c r="F5629">
        <v>77.67</v>
      </c>
      <c r="G5629">
        <v>13.5</v>
      </c>
      <c r="H5629">
        <f t="shared" si="349"/>
        <v>5.3289299999999997</v>
      </c>
      <c r="I5629">
        <f t="shared" si="350"/>
        <v>5.3289299999999998E-2</v>
      </c>
      <c r="J5629">
        <f t="shared" si="351"/>
        <v>8.459104557286979E-4</v>
      </c>
      <c r="L5629">
        <v>3.0452776406233126</v>
      </c>
    </row>
    <row r="5630" spans="1:12" customFormat="1" hidden="1">
      <c r="A5630" s="10">
        <v>41445</v>
      </c>
      <c r="B5630" s="11">
        <v>0.53472222222222221</v>
      </c>
      <c r="C5630">
        <v>0</v>
      </c>
      <c r="D5630">
        <v>96.6</v>
      </c>
      <c r="E5630">
        <f t="shared" si="348"/>
        <v>8.1069999999999989E-2</v>
      </c>
      <c r="F5630">
        <v>77.69</v>
      </c>
      <c r="G5630">
        <v>13.5</v>
      </c>
      <c r="H5630">
        <f t="shared" si="349"/>
        <v>5.3289299999999997</v>
      </c>
      <c r="I5630">
        <f t="shared" si="350"/>
        <v>5.3289299999999998E-2</v>
      </c>
      <c r="J5630">
        <f t="shared" si="351"/>
        <v>8.459104557286979E-4</v>
      </c>
      <c r="L5630">
        <v>3.0452776406233126</v>
      </c>
    </row>
    <row r="5631" spans="1:12" customFormat="1" hidden="1">
      <c r="A5631" s="10">
        <v>41445</v>
      </c>
      <c r="B5631" s="11">
        <v>0.53819444444444442</v>
      </c>
      <c r="C5631">
        <v>0</v>
      </c>
      <c r="D5631">
        <v>96.59</v>
      </c>
      <c r="E5631">
        <f t="shared" si="348"/>
        <v>8.1069999999999989E-2</v>
      </c>
      <c r="F5631">
        <v>77.7</v>
      </c>
      <c r="G5631">
        <v>13.5</v>
      </c>
      <c r="H5631">
        <f t="shared" si="349"/>
        <v>5.3089300000000037</v>
      </c>
      <c r="I5631">
        <f t="shared" si="350"/>
        <v>5.3089300000000034E-2</v>
      </c>
      <c r="J5631">
        <f t="shared" si="351"/>
        <v>8.3799581942464523E-4</v>
      </c>
      <c r="L5631">
        <v>3.0167849499287227</v>
      </c>
    </row>
    <row r="5632" spans="1:12" customFormat="1">
      <c r="A5632" s="10">
        <v>41445</v>
      </c>
      <c r="B5632" s="11">
        <v>0.54166666666666663</v>
      </c>
      <c r="C5632">
        <v>0</v>
      </c>
      <c r="D5632">
        <v>96.58</v>
      </c>
      <c r="E5632">
        <f t="shared" si="348"/>
        <v>8.1069999999999989E-2</v>
      </c>
      <c r="F5632">
        <v>77.7</v>
      </c>
      <c r="G5632">
        <v>13.5</v>
      </c>
      <c r="H5632">
        <f t="shared" si="349"/>
        <v>5.2989299999999986</v>
      </c>
      <c r="I5632">
        <f t="shared" si="350"/>
        <v>5.2989299999999989E-2</v>
      </c>
      <c r="J5632">
        <f t="shared" si="351"/>
        <v>8.3405523091293894E-4</v>
      </c>
      <c r="K5632">
        <f>J5632*3600</f>
        <v>3.0025988312865803</v>
      </c>
      <c r="L5632" s="13">
        <f>K5632*1000/156000</f>
        <v>1.9247428405683206E-2</v>
      </c>
    </row>
    <row r="5633" spans="1:12" customFormat="1" hidden="1">
      <c r="A5633" s="10">
        <v>41445</v>
      </c>
      <c r="B5633" s="11">
        <v>0.54513888888888895</v>
      </c>
      <c r="C5633">
        <v>0</v>
      </c>
      <c r="D5633">
        <v>96.52</v>
      </c>
      <c r="E5633">
        <f t="shared" si="348"/>
        <v>8.1069999999999989E-2</v>
      </c>
      <c r="F5633">
        <v>77.599999999999994</v>
      </c>
      <c r="G5633">
        <v>13.5</v>
      </c>
      <c r="H5633">
        <f t="shared" si="349"/>
        <v>5.3389300000000048</v>
      </c>
      <c r="I5633">
        <f t="shared" si="350"/>
        <v>5.3389300000000049E-2</v>
      </c>
      <c r="J5633">
        <f t="shared" si="351"/>
        <v>8.4988452450289855E-4</v>
      </c>
      <c r="L5633">
        <v>3.0595842882104347</v>
      </c>
    </row>
    <row r="5634" spans="1:12" customFormat="1" hidden="1">
      <c r="A5634" s="10">
        <v>41445</v>
      </c>
      <c r="B5634" s="11">
        <v>0.54861111111111105</v>
      </c>
      <c r="C5634">
        <v>0</v>
      </c>
      <c r="D5634">
        <v>96.47</v>
      </c>
      <c r="E5634">
        <f t="shared" si="348"/>
        <v>8.1069999999999989E-2</v>
      </c>
      <c r="F5634">
        <v>77.56</v>
      </c>
      <c r="G5634">
        <v>13.5</v>
      </c>
      <c r="H5634">
        <f t="shared" si="349"/>
        <v>5.3289299999999997</v>
      </c>
      <c r="I5634">
        <f t="shared" si="350"/>
        <v>5.3289299999999998E-2</v>
      </c>
      <c r="J5634">
        <f t="shared" si="351"/>
        <v>8.459104557286979E-4</v>
      </c>
      <c r="L5634">
        <v>3.0452776406233126</v>
      </c>
    </row>
    <row r="5635" spans="1:12" customFormat="1" hidden="1">
      <c r="A5635" s="10">
        <v>41445</v>
      </c>
      <c r="B5635" s="11">
        <v>0.55208333333333337</v>
      </c>
      <c r="C5635">
        <v>0</v>
      </c>
      <c r="D5635">
        <v>96.42</v>
      </c>
      <c r="E5635">
        <f t="shared" si="348"/>
        <v>8.1069999999999989E-2</v>
      </c>
      <c r="F5635">
        <v>77.52</v>
      </c>
      <c r="G5635">
        <v>13.5</v>
      </c>
      <c r="H5635">
        <f t="shared" si="349"/>
        <v>5.3189300000000088</v>
      </c>
      <c r="I5635">
        <f t="shared" si="350"/>
        <v>5.3189300000000085E-2</v>
      </c>
      <c r="J5635">
        <f t="shared" si="351"/>
        <v>8.4194755753128113E-4</v>
      </c>
      <c r="L5635">
        <v>3.0310112071126123</v>
      </c>
    </row>
    <row r="5636" spans="1:12" customFormat="1" hidden="1">
      <c r="A5636" s="10">
        <v>41445</v>
      </c>
      <c r="B5636" s="11">
        <v>0.55555555555555558</v>
      </c>
      <c r="C5636">
        <v>0</v>
      </c>
      <c r="D5636">
        <v>96.33</v>
      </c>
      <c r="E5636">
        <f t="shared" si="348"/>
        <v>8.1069999999999989E-2</v>
      </c>
      <c r="F5636">
        <v>77.430000000000007</v>
      </c>
      <c r="G5636">
        <v>13.5</v>
      </c>
      <c r="H5636">
        <f t="shared" si="349"/>
        <v>5.3189299999999946</v>
      </c>
      <c r="I5636">
        <f t="shared" si="350"/>
        <v>5.3189299999999946E-2</v>
      </c>
      <c r="J5636">
        <f t="shared" si="351"/>
        <v>8.4194755753127593E-4</v>
      </c>
      <c r="L5636">
        <v>3.0310112071125932</v>
      </c>
    </row>
    <row r="5637" spans="1:12" customFormat="1" hidden="1">
      <c r="A5637" s="10">
        <v>41445</v>
      </c>
      <c r="B5637" s="11">
        <v>0.55902777777777779</v>
      </c>
      <c r="C5637">
        <v>0</v>
      </c>
      <c r="D5637">
        <v>96.42</v>
      </c>
      <c r="E5637">
        <f t="shared" ref="E5637:E5700" si="352">(435-368)*1.21/1000</f>
        <v>8.1069999999999989E-2</v>
      </c>
      <c r="F5637">
        <v>77.52</v>
      </c>
      <c r="G5637">
        <v>13.5</v>
      </c>
      <c r="H5637">
        <f t="shared" ref="H5637:H5700" si="353">D5637-E5637-F5637-G5637</f>
        <v>5.3189300000000088</v>
      </c>
      <c r="I5637">
        <f t="shared" ref="I5637:I5700" si="354">H5637/100</f>
        <v>5.3189300000000085E-2</v>
      </c>
      <c r="J5637">
        <f t="shared" ref="J5637:J5700" si="355">1.2904*I5637^(5/2)</f>
        <v>8.4194755753128113E-4</v>
      </c>
      <c r="L5637">
        <v>3.0310112071126123</v>
      </c>
    </row>
    <row r="5638" spans="1:12" customFormat="1" hidden="1">
      <c r="A5638" s="10">
        <v>41445</v>
      </c>
      <c r="B5638" s="11">
        <v>0.5625</v>
      </c>
      <c r="C5638">
        <v>0</v>
      </c>
      <c r="D5638">
        <v>96.32</v>
      </c>
      <c r="E5638">
        <f t="shared" si="352"/>
        <v>8.1069999999999989E-2</v>
      </c>
      <c r="F5638">
        <v>77.42</v>
      </c>
      <c r="G5638">
        <v>13.5</v>
      </c>
      <c r="H5638">
        <f t="shared" si="353"/>
        <v>5.3189299999999946</v>
      </c>
      <c r="I5638">
        <f t="shared" si="354"/>
        <v>5.3189299999999946E-2</v>
      </c>
      <c r="J5638">
        <f t="shared" si="355"/>
        <v>8.4194755753127593E-4</v>
      </c>
      <c r="K5638">
        <f>J5638*3600</f>
        <v>3.0310112071125932</v>
      </c>
      <c r="L5638">
        <v>3.0310112071125932</v>
      </c>
    </row>
    <row r="5639" spans="1:12" customFormat="1" hidden="1">
      <c r="A5639" s="10">
        <v>41445</v>
      </c>
      <c r="B5639" s="11">
        <v>0.56597222222222221</v>
      </c>
      <c r="C5639">
        <v>0</v>
      </c>
      <c r="D5639">
        <v>96.27</v>
      </c>
      <c r="E5639">
        <f t="shared" si="352"/>
        <v>8.1069999999999989E-2</v>
      </c>
      <c r="F5639">
        <v>77.37</v>
      </c>
      <c r="G5639">
        <v>13.5</v>
      </c>
      <c r="H5639">
        <f t="shared" si="353"/>
        <v>5.3189299999999946</v>
      </c>
      <c r="I5639">
        <f t="shared" si="354"/>
        <v>5.3189299999999946E-2</v>
      </c>
      <c r="J5639">
        <f t="shared" si="355"/>
        <v>8.4194755753127593E-4</v>
      </c>
      <c r="L5639">
        <v>3.0310112071125932</v>
      </c>
    </row>
    <row r="5640" spans="1:12" customFormat="1" hidden="1">
      <c r="A5640" s="10">
        <v>41445</v>
      </c>
      <c r="B5640" s="11">
        <v>0.56944444444444442</v>
      </c>
      <c r="C5640">
        <v>0</v>
      </c>
      <c r="D5640">
        <v>96.23</v>
      </c>
      <c r="E5640">
        <f t="shared" si="352"/>
        <v>8.1069999999999989E-2</v>
      </c>
      <c r="F5640">
        <v>77.3</v>
      </c>
      <c r="G5640">
        <v>13.5</v>
      </c>
      <c r="H5640">
        <f t="shared" si="353"/>
        <v>5.34893000000001</v>
      </c>
      <c r="I5640">
        <f t="shared" si="354"/>
        <v>5.3489300000000101E-2</v>
      </c>
      <c r="J5640">
        <f t="shared" si="355"/>
        <v>8.5386977433003894E-4</v>
      </c>
      <c r="L5640">
        <v>3.0739311875881401</v>
      </c>
    </row>
    <row r="5641" spans="1:12" customFormat="1" hidden="1">
      <c r="A5641" s="10">
        <v>41445</v>
      </c>
      <c r="B5641" s="11">
        <v>0.57291666666666663</v>
      </c>
      <c r="C5641">
        <v>0</v>
      </c>
      <c r="D5641">
        <v>96.24</v>
      </c>
      <c r="E5641">
        <f t="shared" si="352"/>
        <v>8.1069999999999989E-2</v>
      </c>
      <c r="F5641">
        <v>77.33</v>
      </c>
      <c r="G5641">
        <v>13.5</v>
      </c>
      <c r="H5641">
        <f t="shared" si="353"/>
        <v>5.3289299999999997</v>
      </c>
      <c r="I5641">
        <f t="shared" si="354"/>
        <v>5.3289299999999998E-2</v>
      </c>
      <c r="J5641">
        <f t="shared" si="355"/>
        <v>8.459104557286979E-4</v>
      </c>
      <c r="L5641">
        <v>3.0452776406233126</v>
      </c>
    </row>
    <row r="5642" spans="1:12" customFormat="1" hidden="1">
      <c r="A5642" s="10">
        <v>41445</v>
      </c>
      <c r="B5642" s="11">
        <v>0.57638888888888895</v>
      </c>
      <c r="C5642">
        <v>0</v>
      </c>
      <c r="D5642">
        <v>96.29</v>
      </c>
      <c r="E5642">
        <f t="shared" si="352"/>
        <v>8.1069999999999989E-2</v>
      </c>
      <c r="F5642">
        <v>77.38</v>
      </c>
      <c r="G5642">
        <v>13.5</v>
      </c>
      <c r="H5642">
        <f t="shared" si="353"/>
        <v>5.3289300000000139</v>
      </c>
      <c r="I5642">
        <f t="shared" si="354"/>
        <v>5.3289300000000137E-2</v>
      </c>
      <c r="J5642">
        <f t="shared" si="355"/>
        <v>8.459104557287031E-4</v>
      </c>
      <c r="L5642">
        <v>3.0452776406233313</v>
      </c>
    </row>
    <row r="5643" spans="1:12" customFormat="1" hidden="1">
      <c r="A5643" s="10">
        <v>41445</v>
      </c>
      <c r="B5643" s="11">
        <v>0.57986111111111105</v>
      </c>
      <c r="C5643">
        <v>0</v>
      </c>
      <c r="D5643">
        <v>96.29</v>
      </c>
      <c r="E5643">
        <f t="shared" si="352"/>
        <v>8.1069999999999989E-2</v>
      </c>
      <c r="F5643">
        <v>77.39</v>
      </c>
      <c r="G5643">
        <v>13.5</v>
      </c>
      <c r="H5643">
        <f t="shared" si="353"/>
        <v>5.3189300000000088</v>
      </c>
      <c r="I5643">
        <f t="shared" si="354"/>
        <v>5.3189300000000085E-2</v>
      </c>
      <c r="J5643">
        <f t="shared" si="355"/>
        <v>8.4194755753128113E-4</v>
      </c>
      <c r="L5643">
        <v>3.0310112071126123</v>
      </c>
    </row>
    <row r="5644" spans="1:12" customFormat="1">
      <c r="A5644" s="10">
        <v>41445</v>
      </c>
      <c r="B5644" s="11">
        <v>0.58333333333333337</v>
      </c>
      <c r="C5644">
        <v>0</v>
      </c>
      <c r="D5644">
        <v>96.24</v>
      </c>
      <c r="E5644">
        <f t="shared" si="352"/>
        <v>8.1069999999999989E-2</v>
      </c>
      <c r="F5644">
        <v>77.34</v>
      </c>
      <c r="G5644">
        <v>13.5</v>
      </c>
      <c r="H5644">
        <f t="shared" si="353"/>
        <v>5.3189299999999946</v>
      </c>
      <c r="I5644">
        <f t="shared" si="354"/>
        <v>5.3189299999999946E-2</v>
      </c>
      <c r="J5644">
        <f t="shared" si="355"/>
        <v>8.4194755753127593E-4</v>
      </c>
      <c r="K5644">
        <f>J5644*3600</f>
        <v>3.0310112071125932</v>
      </c>
      <c r="L5644" s="13">
        <f>K5644*1000/156000</f>
        <v>1.9429559019952521E-2</v>
      </c>
    </row>
    <row r="5645" spans="1:12" customFormat="1" hidden="1">
      <c r="A5645" s="10">
        <v>41445</v>
      </c>
      <c r="B5645" s="11">
        <v>0.58680555555555558</v>
      </c>
      <c r="C5645">
        <v>0</v>
      </c>
      <c r="D5645">
        <v>96.18</v>
      </c>
      <c r="E5645">
        <f t="shared" si="352"/>
        <v>8.1069999999999989E-2</v>
      </c>
      <c r="F5645">
        <v>77.260000000000005</v>
      </c>
      <c r="G5645">
        <v>13.5</v>
      </c>
      <c r="H5645">
        <f t="shared" si="353"/>
        <v>5.3389300000000048</v>
      </c>
      <c r="I5645">
        <f t="shared" si="354"/>
        <v>5.3389300000000049E-2</v>
      </c>
      <c r="J5645">
        <f t="shared" si="355"/>
        <v>8.4988452450289855E-4</v>
      </c>
      <c r="L5645">
        <v>3.0595842882104347</v>
      </c>
    </row>
    <row r="5646" spans="1:12" customFormat="1" hidden="1">
      <c r="A5646" s="10">
        <v>41445</v>
      </c>
      <c r="B5646" s="11">
        <v>0.59027777777777779</v>
      </c>
      <c r="C5646">
        <v>0</v>
      </c>
      <c r="D5646">
        <v>96.13</v>
      </c>
      <c r="E5646">
        <f t="shared" si="352"/>
        <v>8.1069999999999989E-2</v>
      </c>
      <c r="F5646">
        <v>77.209999999999994</v>
      </c>
      <c r="G5646">
        <v>13.5</v>
      </c>
      <c r="H5646">
        <f t="shared" si="353"/>
        <v>5.3389300000000048</v>
      </c>
      <c r="I5646">
        <f t="shared" si="354"/>
        <v>5.3389300000000049E-2</v>
      </c>
      <c r="J5646">
        <f t="shared" si="355"/>
        <v>8.4988452450289855E-4</v>
      </c>
      <c r="L5646">
        <v>3.0595842882104347</v>
      </c>
    </row>
    <row r="5647" spans="1:12" customFormat="1" hidden="1">
      <c r="A5647" s="10">
        <v>41445</v>
      </c>
      <c r="B5647" s="11">
        <v>0.59375</v>
      </c>
      <c r="C5647">
        <v>0</v>
      </c>
      <c r="D5647">
        <v>96.06</v>
      </c>
      <c r="E5647">
        <f t="shared" si="352"/>
        <v>8.1069999999999989E-2</v>
      </c>
      <c r="F5647">
        <v>77.17</v>
      </c>
      <c r="G5647">
        <v>13.5</v>
      </c>
      <c r="H5647">
        <f t="shared" si="353"/>
        <v>5.3089300000000037</v>
      </c>
      <c r="I5647">
        <f t="shared" si="354"/>
        <v>5.3089300000000034E-2</v>
      </c>
      <c r="J5647">
        <f t="shared" si="355"/>
        <v>8.3799581942464523E-4</v>
      </c>
      <c r="L5647">
        <v>3.0167849499287227</v>
      </c>
    </row>
    <row r="5648" spans="1:12" customFormat="1" hidden="1">
      <c r="A5648" s="10">
        <v>41445</v>
      </c>
      <c r="B5648" s="11">
        <v>0.59722222222222221</v>
      </c>
      <c r="C5648">
        <v>0</v>
      </c>
      <c r="D5648">
        <v>95.96</v>
      </c>
      <c r="E5648">
        <f t="shared" si="352"/>
        <v>8.1069999999999989E-2</v>
      </c>
      <c r="F5648">
        <v>77.09</v>
      </c>
      <c r="G5648">
        <v>13.5</v>
      </c>
      <c r="H5648">
        <f t="shared" si="353"/>
        <v>5.2889299999999935</v>
      </c>
      <c r="I5648">
        <f t="shared" si="354"/>
        <v>5.2889299999999938E-2</v>
      </c>
      <c r="J5648">
        <f t="shared" si="355"/>
        <v>8.3012578149041754E-4</v>
      </c>
      <c r="L5648">
        <v>2.9884528133655031</v>
      </c>
    </row>
    <row r="5649" spans="1:12" customFormat="1" hidden="1">
      <c r="A5649" s="10">
        <v>41445</v>
      </c>
      <c r="B5649" s="11">
        <v>0.60069444444444442</v>
      </c>
      <c r="C5649">
        <v>0</v>
      </c>
      <c r="D5649">
        <v>96</v>
      </c>
      <c r="E5649">
        <f t="shared" si="352"/>
        <v>8.1069999999999989E-2</v>
      </c>
      <c r="F5649">
        <v>77.099999999999994</v>
      </c>
      <c r="G5649">
        <v>13.5</v>
      </c>
      <c r="H5649">
        <f t="shared" si="353"/>
        <v>5.3189300000000088</v>
      </c>
      <c r="I5649">
        <f t="shared" si="354"/>
        <v>5.3189300000000085E-2</v>
      </c>
      <c r="J5649">
        <f t="shared" si="355"/>
        <v>8.4194755753128113E-4</v>
      </c>
      <c r="L5649">
        <v>3.0310112071126123</v>
      </c>
    </row>
    <row r="5650" spans="1:12" customFormat="1" hidden="1">
      <c r="A5650" s="10">
        <v>41445</v>
      </c>
      <c r="B5650" s="11">
        <v>0.60416666666666663</v>
      </c>
      <c r="C5650">
        <v>0</v>
      </c>
      <c r="D5650">
        <v>95.99</v>
      </c>
      <c r="E5650">
        <f t="shared" si="352"/>
        <v>8.1069999999999989E-2</v>
      </c>
      <c r="F5650">
        <v>77.08</v>
      </c>
      <c r="G5650">
        <v>13.5</v>
      </c>
      <c r="H5650">
        <f t="shared" si="353"/>
        <v>5.3289299999999997</v>
      </c>
      <c r="I5650">
        <f t="shared" si="354"/>
        <v>5.3289299999999998E-2</v>
      </c>
      <c r="J5650">
        <f t="shared" si="355"/>
        <v>8.459104557286979E-4</v>
      </c>
      <c r="K5650">
        <f>J5650*3600</f>
        <v>3.0452776406233126</v>
      </c>
      <c r="L5650" s="1">
        <v>3.0452776406233126</v>
      </c>
    </row>
    <row r="5651" spans="1:12" customFormat="1" hidden="1">
      <c r="A5651" s="10">
        <v>41445</v>
      </c>
      <c r="B5651" s="11">
        <v>0.60763888888888895</v>
      </c>
      <c r="C5651">
        <v>0</v>
      </c>
      <c r="D5651">
        <v>95.86</v>
      </c>
      <c r="E5651">
        <f t="shared" si="352"/>
        <v>8.1069999999999989E-2</v>
      </c>
      <c r="F5651">
        <v>76.930000000000007</v>
      </c>
      <c r="G5651">
        <v>13.5</v>
      </c>
      <c r="H5651">
        <f t="shared" si="353"/>
        <v>5.3489299999999957</v>
      </c>
      <c r="I5651">
        <f t="shared" si="354"/>
        <v>5.3489299999999955E-2</v>
      </c>
      <c r="J5651">
        <f t="shared" si="355"/>
        <v>8.5386977433003363E-4</v>
      </c>
      <c r="L5651">
        <v>3.073931187588121</v>
      </c>
    </row>
    <row r="5652" spans="1:12" customFormat="1" hidden="1">
      <c r="A5652" s="10">
        <v>41445</v>
      </c>
      <c r="B5652" s="11">
        <v>0.61111111111111105</v>
      </c>
      <c r="C5652">
        <v>0</v>
      </c>
      <c r="D5652">
        <v>95.83</v>
      </c>
      <c r="E5652">
        <f t="shared" si="352"/>
        <v>8.1069999999999989E-2</v>
      </c>
      <c r="F5652">
        <v>76.87</v>
      </c>
      <c r="G5652">
        <v>13.5</v>
      </c>
      <c r="H5652">
        <f t="shared" si="353"/>
        <v>5.3789299999999969</v>
      </c>
      <c r="I5652">
        <f t="shared" si="354"/>
        <v>5.378929999999997E-2</v>
      </c>
      <c r="J5652">
        <f t="shared" si="355"/>
        <v>8.6589271474374861E-4</v>
      </c>
      <c r="L5652">
        <v>3.1172137730774949</v>
      </c>
    </row>
    <row r="5653" spans="1:12" customFormat="1" hidden="1">
      <c r="A5653" s="10">
        <v>41445</v>
      </c>
      <c r="B5653" s="11">
        <v>0.61458333333333337</v>
      </c>
      <c r="C5653">
        <v>0</v>
      </c>
      <c r="D5653">
        <v>95.81</v>
      </c>
      <c r="E5653">
        <f t="shared" si="352"/>
        <v>8.1069999999999989E-2</v>
      </c>
      <c r="F5653">
        <v>76.81</v>
      </c>
      <c r="G5653">
        <v>13.5</v>
      </c>
      <c r="H5653">
        <f t="shared" si="353"/>
        <v>5.4189300000000031</v>
      </c>
      <c r="I5653">
        <f t="shared" si="354"/>
        <v>5.418930000000003E-2</v>
      </c>
      <c r="J5653">
        <f t="shared" si="355"/>
        <v>8.8208047054725268E-4</v>
      </c>
      <c r="L5653">
        <v>3.1754896939701096</v>
      </c>
    </row>
    <row r="5654" spans="1:12" customFormat="1" hidden="1">
      <c r="A5654" s="10">
        <v>41445</v>
      </c>
      <c r="B5654" s="11">
        <v>0.61805555555555558</v>
      </c>
      <c r="C5654">
        <v>0</v>
      </c>
      <c r="D5654">
        <v>95.8</v>
      </c>
      <c r="E5654">
        <f t="shared" si="352"/>
        <v>8.1069999999999989E-2</v>
      </c>
      <c r="F5654">
        <v>76.790000000000006</v>
      </c>
      <c r="G5654">
        <v>13.5</v>
      </c>
      <c r="H5654">
        <f t="shared" si="353"/>
        <v>5.428929999999994</v>
      </c>
      <c r="I5654">
        <f t="shared" si="354"/>
        <v>5.4289299999999943E-2</v>
      </c>
      <c r="J5654">
        <f t="shared" si="355"/>
        <v>8.8615554476861001E-4</v>
      </c>
      <c r="L5654">
        <v>3.1901599611669962</v>
      </c>
    </row>
    <row r="5655" spans="1:12" customFormat="1" hidden="1">
      <c r="A5655" s="10">
        <v>41445</v>
      </c>
      <c r="B5655" s="11">
        <v>0.62152777777777779</v>
      </c>
      <c r="C5655">
        <v>0</v>
      </c>
      <c r="D5655">
        <v>95.73</v>
      </c>
      <c r="E5655">
        <f t="shared" si="352"/>
        <v>8.1069999999999989E-2</v>
      </c>
      <c r="F5655">
        <v>76.760000000000005</v>
      </c>
      <c r="G5655">
        <v>13.5</v>
      </c>
      <c r="H5655">
        <f t="shared" si="353"/>
        <v>5.388930000000002</v>
      </c>
      <c r="I5655">
        <f t="shared" si="354"/>
        <v>5.3889300000000022E-2</v>
      </c>
      <c r="J5655">
        <f t="shared" si="355"/>
        <v>8.6992279334852421E-4</v>
      </c>
      <c r="L5655">
        <v>3.131722056054687</v>
      </c>
    </row>
    <row r="5656" spans="1:12" customFormat="1">
      <c r="A5656" s="10">
        <v>41445</v>
      </c>
      <c r="B5656" s="11">
        <v>0.625</v>
      </c>
      <c r="C5656">
        <v>0</v>
      </c>
      <c r="D5656">
        <v>95.77</v>
      </c>
      <c r="E5656">
        <f t="shared" si="352"/>
        <v>8.1069999999999989E-2</v>
      </c>
      <c r="F5656">
        <v>76.819999999999993</v>
      </c>
      <c r="G5656">
        <v>13.5</v>
      </c>
      <c r="H5656">
        <f t="shared" si="353"/>
        <v>5.368930000000006</v>
      </c>
      <c r="I5656">
        <f t="shared" si="354"/>
        <v>5.3689300000000058E-2</v>
      </c>
      <c r="J5656">
        <f t="shared" si="355"/>
        <v>8.61873858998765E-4</v>
      </c>
      <c r="K5656">
        <f>J5656*3600</f>
        <v>3.102745892395554</v>
      </c>
      <c r="L5656" s="13">
        <f>K5656*1000/156000</f>
        <v>1.9889396746125346E-2</v>
      </c>
    </row>
    <row r="5657" spans="1:12" customFormat="1" hidden="1">
      <c r="A5657" s="10">
        <v>41445</v>
      </c>
      <c r="B5657" s="11">
        <v>0.62847222222222221</v>
      </c>
      <c r="C5657">
        <v>0</v>
      </c>
      <c r="D5657">
        <v>95.8</v>
      </c>
      <c r="E5657">
        <f t="shared" si="352"/>
        <v>8.1069999999999989E-2</v>
      </c>
      <c r="F5657">
        <v>76.81</v>
      </c>
      <c r="G5657">
        <v>13.5</v>
      </c>
      <c r="H5657">
        <f t="shared" si="353"/>
        <v>5.408929999999998</v>
      </c>
      <c r="I5657">
        <f t="shared" si="354"/>
        <v>5.4089299999999979E-2</v>
      </c>
      <c r="J5657">
        <f t="shared" si="355"/>
        <v>8.7801666083736532E-4</v>
      </c>
      <c r="L5657">
        <v>3.1608599790145151</v>
      </c>
    </row>
    <row r="5658" spans="1:12" customFormat="1" hidden="1">
      <c r="A5658" s="10">
        <v>41445</v>
      </c>
      <c r="B5658" s="11">
        <v>0.63194444444444442</v>
      </c>
      <c r="C5658">
        <v>0</v>
      </c>
      <c r="D5658">
        <v>95.83</v>
      </c>
      <c r="E5658">
        <f t="shared" si="352"/>
        <v>8.1069999999999989E-2</v>
      </c>
      <c r="F5658">
        <v>76.91</v>
      </c>
      <c r="G5658">
        <v>13.5</v>
      </c>
      <c r="H5658">
        <f t="shared" si="353"/>
        <v>5.3389300000000048</v>
      </c>
      <c r="I5658">
        <f t="shared" si="354"/>
        <v>5.3389300000000049E-2</v>
      </c>
      <c r="J5658">
        <f t="shared" si="355"/>
        <v>8.4988452450289855E-4</v>
      </c>
      <c r="L5658">
        <v>3.0595842882104347</v>
      </c>
    </row>
    <row r="5659" spans="1:12" customFormat="1" hidden="1">
      <c r="A5659" s="10">
        <v>41445</v>
      </c>
      <c r="B5659" s="11">
        <v>0.63541666666666663</v>
      </c>
      <c r="C5659">
        <v>0</v>
      </c>
      <c r="D5659">
        <v>95.86</v>
      </c>
      <c r="E5659">
        <f t="shared" si="352"/>
        <v>8.1069999999999989E-2</v>
      </c>
      <c r="F5659">
        <v>76.959999999999994</v>
      </c>
      <c r="G5659">
        <v>13.5</v>
      </c>
      <c r="H5659">
        <f t="shared" si="353"/>
        <v>5.3189300000000088</v>
      </c>
      <c r="I5659">
        <f t="shared" si="354"/>
        <v>5.3189300000000085E-2</v>
      </c>
      <c r="J5659">
        <f t="shared" si="355"/>
        <v>8.4194755753128113E-4</v>
      </c>
      <c r="L5659">
        <v>3.0310112071126123</v>
      </c>
    </row>
    <row r="5660" spans="1:12" customFormat="1" hidden="1">
      <c r="A5660" s="10">
        <v>41445</v>
      </c>
      <c r="B5660" s="11">
        <v>0.63888888888888895</v>
      </c>
      <c r="C5660">
        <v>0</v>
      </c>
      <c r="D5660">
        <v>95.81</v>
      </c>
      <c r="E5660">
        <f t="shared" si="352"/>
        <v>8.1069999999999989E-2</v>
      </c>
      <c r="F5660">
        <v>76.91</v>
      </c>
      <c r="G5660">
        <v>13.5</v>
      </c>
      <c r="H5660">
        <f t="shared" si="353"/>
        <v>5.3189300000000088</v>
      </c>
      <c r="I5660">
        <f t="shared" si="354"/>
        <v>5.3189300000000085E-2</v>
      </c>
      <c r="J5660">
        <f t="shared" si="355"/>
        <v>8.4194755753128113E-4</v>
      </c>
      <c r="L5660">
        <v>3.0310112071126123</v>
      </c>
    </row>
    <row r="5661" spans="1:12" customFormat="1" hidden="1">
      <c r="A5661" s="10">
        <v>41445</v>
      </c>
      <c r="B5661" s="11">
        <v>0.64236111111111105</v>
      </c>
      <c r="C5661">
        <v>0</v>
      </c>
      <c r="D5661">
        <v>95.79</v>
      </c>
      <c r="E5661">
        <f t="shared" si="352"/>
        <v>8.1069999999999989E-2</v>
      </c>
      <c r="F5661">
        <v>76.86</v>
      </c>
      <c r="G5661">
        <v>13.5</v>
      </c>
      <c r="H5661">
        <f t="shared" si="353"/>
        <v>5.34893000000001</v>
      </c>
      <c r="I5661">
        <f t="shared" si="354"/>
        <v>5.3489300000000101E-2</v>
      </c>
      <c r="J5661">
        <f t="shared" si="355"/>
        <v>8.5386977433003894E-4</v>
      </c>
      <c r="L5661">
        <v>3.0739311875881401</v>
      </c>
    </row>
    <row r="5662" spans="1:12" customFormat="1" hidden="1">
      <c r="A5662" s="10">
        <v>41445</v>
      </c>
      <c r="B5662" s="11">
        <v>0.64583333333333337</v>
      </c>
      <c r="C5662">
        <v>0</v>
      </c>
      <c r="D5662">
        <v>95.83</v>
      </c>
      <c r="E5662">
        <f t="shared" si="352"/>
        <v>8.1069999999999989E-2</v>
      </c>
      <c r="F5662">
        <v>76.95</v>
      </c>
      <c r="G5662">
        <v>13.5</v>
      </c>
      <c r="H5662">
        <f t="shared" si="353"/>
        <v>5.2989299999999986</v>
      </c>
      <c r="I5662">
        <f t="shared" si="354"/>
        <v>5.2989299999999989E-2</v>
      </c>
      <c r="J5662">
        <f t="shared" si="355"/>
        <v>8.3405523091293894E-4</v>
      </c>
      <c r="K5662">
        <f>J5662*3600</f>
        <v>3.0025988312865803</v>
      </c>
      <c r="L5662" s="1">
        <v>3.0025988312865803</v>
      </c>
    </row>
    <row r="5663" spans="1:12" customFormat="1" hidden="1">
      <c r="A5663" s="10">
        <v>41445</v>
      </c>
      <c r="B5663" s="11">
        <v>0.64930555555555558</v>
      </c>
      <c r="C5663">
        <v>0</v>
      </c>
      <c r="D5663">
        <v>95.85</v>
      </c>
      <c r="E5663">
        <f t="shared" si="352"/>
        <v>8.1069999999999989E-2</v>
      </c>
      <c r="F5663">
        <v>76.92</v>
      </c>
      <c r="G5663">
        <v>13.5</v>
      </c>
      <c r="H5663">
        <f t="shared" si="353"/>
        <v>5.3489299999999957</v>
      </c>
      <c r="I5663">
        <f t="shared" si="354"/>
        <v>5.3489299999999955E-2</v>
      </c>
      <c r="J5663">
        <f t="shared" si="355"/>
        <v>8.5386977433003363E-4</v>
      </c>
      <c r="L5663">
        <v>3.073931187588121</v>
      </c>
    </row>
    <row r="5664" spans="1:12" customFormat="1" hidden="1">
      <c r="A5664" s="10">
        <v>41445</v>
      </c>
      <c r="B5664" s="11">
        <v>0.65277777777777779</v>
      </c>
      <c r="C5664">
        <v>0</v>
      </c>
      <c r="D5664">
        <v>95.84</v>
      </c>
      <c r="E5664">
        <f t="shared" si="352"/>
        <v>8.1069999999999989E-2</v>
      </c>
      <c r="F5664">
        <v>76.88</v>
      </c>
      <c r="G5664">
        <v>13.5</v>
      </c>
      <c r="H5664">
        <f t="shared" si="353"/>
        <v>5.3789300000000111</v>
      </c>
      <c r="I5664">
        <f t="shared" si="354"/>
        <v>5.3789300000000109E-2</v>
      </c>
      <c r="J5664">
        <f t="shared" si="355"/>
        <v>8.6589271474375403E-4</v>
      </c>
      <c r="L5664">
        <v>3.1172137730775145</v>
      </c>
    </row>
    <row r="5665" spans="1:12" customFormat="1" hidden="1">
      <c r="A5665" s="10">
        <v>41445</v>
      </c>
      <c r="B5665" s="11">
        <v>0.65625</v>
      </c>
      <c r="C5665">
        <v>0</v>
      </c>
      <c r="D5665">
        <v>95.7</v>
      </c>
      <c r="E5665">
        <f t="shared" si="352"/>
        <v>8.1069999999999989E-2</v>
      </c>
      <c r="F5665">
        <v>76.790000000000006</v>
      </c>
      <c r="G5665">
        <v>13.5</v>
      </c>
      <c r="H5665">
        <f t="shared" si="353"/>
        <v>5.3289299999999997</v>
      </c>
      <c r="I5665">
        <f t="shared" si="354"/>
        <v>5.3289299999999998E-2</v>
      </c>
      <c r="J5665">
        <f t="shared" si="355"/>
        <v>8.459104557286979E-4</v>
      </c>
      <c r="L5665">
        <v>3.0452776406233126</v>
      </c>
    </row>
    <row r="5666" spans="1:12" customFormat="1" hidden="1">
      <c r="A5666" s="10">
        <v>41445</v>
      </c>
      <c r="B5666" s="11">
        <v>0.65972222222222221</v>
      </c>
      <c r="C5666">
        <v>0</v>
      </c>
      <c r="D5666">
        <v>95.82</v>
      </c>
      <c r="E5666">
        <f t="shared" si="352"/>
        <v>8.1069999999999989E-2</v>
      </c>
      <c r="F5666">
        <v>76.900000000000006</v>
      </c>
      <c r="G5666">
        <v>13.5</v>
      </c>
      <c r="H5666">
        <f t="shared" si="353"/>
        <v>5.3389299999999906</v>
      </c>
      <c r="I5666">
        <f t="shared" si="354"/>
        <v>5.3389299999999904E-2</v>
      </c>
      <c r="J5666">
        <f t="shared" si="355"/>
        <v>8.4988452450289248E-4</v>
      </c>
      <c r="L5666">
        <v>3.059584288210413</v>
      </c>
    </row>
    <row r="5667" spans="1:12" customFormat="1" hidden="1">
      <c r="A5667" s="10">
        <v>41445</v>
      </c>
      <c r="B5667" s="11">
        <v>0.66319444444444442</v>
      </c>
      <c r="C5667">
        <v>0</v>
      </c>
      <c r="D5667">
        <v>95.8</v>
      </c>
      <c r="E5667">
        <f t="shared" si="352"/>
        <v>8.1069999999999989E-2</v>
      </c>
      <c r="F5667">
        <v>76.849999999999994</v>
      </c>
      <c r="G5667">
        <v>13.5</v>
      </c>
      <c r="H5667">
        <f t="shared" si="353"/>
        <v>5.368930000000006</v>
      </c>
      <c r="I5667">
        <f t="shared" si="354"/>
        <v>5.3689300000000058E-2</v>
      </c>
      <c r="J5667">
        <f t="shared" si="355"/>
        <v>8.61873858998765E-4</v>
      </c>
      <c r="L5667">
        <v>3.102745892395554</v>
      </c>
    </row>
    <row r="5668" spans="1:12" customFormat="1">
      <c r="A5668" s="10">
        <v>41445</v>
      </c>
      <c r="B5668" s="11">
        <v>0.66666666666666663</v>
      </c>
      <c r="C5668">
        <v>0</v>
      </c>
      <c r="D5668">
        <v>95.72</v>
      </c>
      <c r="E5668">
        <f t="shared" si="352"/>
        <v>8.1069999999999989E-2</v>
      </c>
      <c r="F5668">
        <v>76.77</v>
      </c>
      <c r="G5668">
        <v>13.5</v>
      </c>
      <c r="H5668">
        <f t="shared" si="353"/>
        <v>5.368930000000006</v>
      </c>
      <c r="I5668">
        <f t="shared" si="354"/>
        <v>5.3689300000000058E-2</v>
      </c>
      <c r="J5668">
        <f t="shared" si="355"/>
        <v>8.61873858998765E-4</v>
      </c>
      <c r="K5668">
        <f>J5668*3600</f>
        <v>3.102745892395554</v>
      </c>
      <c r="L5668" s="13">
        <f>K5668*1000/156000</f>
        <v>1.9889396746125346E-2</v>
      </c>
    </row>
    <row r="5669" spans="1:12" customFormat="1" hidden="1">
      <c r="A5669" s="10">
        <v>41445</v>
      </c>
      <c r="B5669" s="11">
        <v>0.67013888888888884</v>
      </c>
      <c r="C5669">
        <v>0</v>
      </c>
      <c r="D5669">
        <v>95.67</v>
      </c>
      <c r="E5669">
        <f t="shared" si="352"/>
        <v>8.1069999999999989E-2</v>
      </c>
      <c r="F5669">
        <v>76.72</v>
      </c>
      <c r="G5669">
        <v>13.5</v>
      </c>
      <c r="H5669">
        <f t="shared" si="353"/>
        <v>5.368930000000006</v>
      </c>
      <c r="I5669">
        <f t="shared" si="354"/>
        <v>5.3689300000000058E-2</v>
      </c>
      <c r="J5669">
        <f t="shared" si="355"/>
        <v>8.61873858998765E-4</v>
      </c>
      <c r="L5669">
        <v>3.102745892395554</v>
      </c>
    </row>
    <row r="5670" spans="1:12" customFormat="1" hidden="1">
      <c r="A5670" s="10">
        <v>41445</v>
      </c>
      <c r="B5670" s="11">
        <v>0.67361111111111116</v>
      </c>
      <c r="C5670">
        <v>0</v>
      </c>
      <c r="D5670">
        <v>95.74</v>
      </c>
      <c r="E5670">
        <f t="shared" si="352"/>
        <v>8.1069999999999989E-2</v>
      </c>
      <c r="F5670">
        <v>76.8</v>
      </c>
      <c r="G5670">
        <v>13.5</v>
      </c>
      <c r="H5670">
        <f t="shared" si="353"/>
        <v>5.3589300000000009</v>
      </c>
      <c r="I5670">
        <f t="shared" si="354"/>
        <v>5.3589300000000006E-2</v>
      </c>
      <c r="J5670">
        <f t="shared" si="355"/>
        <v>8.5786621567646528E-4</v>
      </c>
      <c r="L5670">
        <v>3.0883183764352751</v>
      </c>
    </row>
    <row r="5671" spans="1:12" customFormat="1" hidden="1">
      <c r="A5671" s="10">
        <v>41445</v>
      </c>
      <c r="B5671" s="11">
        <v>0.67708333333333337</v>
      </c>
      <c r="C5671">
        <v>0</v>
      </c>
      <c r="D5671">
        <v>95.76</v>
      </c>
      <c r="E5671">
        <f t="shared" si="352"/>
        <v>8.1069999999999989E-2</v>
      </c>
      <c r="F5671">
        <v>76.86</v>
      </c>
      <c r="G5671">
        <v>13.5</v>
      </c>
      <c r="H5671">
        <f t="shared" si="353"/>
        <v>5.3189300000000088</v>
      </c>
      <c r="I5671">
        <f t="shared" si="354"/>
        <v>5.3189300000000085E-2</v>
      </c>
      <c r="J5671">
        <f t="shared" si="355"/>
        <v>8.4194755753128113E-4</v>
      </c>
      <c r="L5671">
        <v>3.0310112071126123</v>
      </c>
    </row>
    <row r="5672" spans="1:12" customFormat="1" hidden="1">
      <c r="A5672" s="10">
        <v>41445</v>
      </c>
      <c r="B5672" s="11">
        <v>0.68055555555555547</v>
      </c>
      <c r="C5672">
        <v>0</v>
      </c>
      <c r="D5672">
        <v>95.73</v>
      </c>
      <c r="E5672">
        <f t="shared" si="352"/>
        <v>8.1069999999999989E-2</v>
      </c>
      <c r="F5672">
        <v>76.790000000000006</v>
      </c>
      <c r="G5672">
        <v>13.5</v>
      </c>
      <c r="H5672">
        <f t="shared" si="353"/>
        <v>5.3589300000000009</v>
      </c>
      <c r="I5672">
        <f t="shared" si="354"/>
        <v>5.3589300000000006E-2</v>
      </c>
      <c r="J5672">
        <f t="shared" si="355"/>
        <v>8.5786621567646528E-4</v>
      </c>
      <c r="L5672">
        <v>3.0883183764352751</v>
      </c>
    </row>
    <row r="5673" spans="1:12" customFormat="1" hidden="1">
      <c r="A5673" s="10">
        <v>41445</v>
      </c>
      <c r="B5673" s="11">
        <v>0.68402777777777779</v>
      </c>
      <c r="C5673">
        <v>0</v>
      </c>
      <c r="D5673">
        <v>95.77</v>
      </c>
      <c r="E5673">
        <f t="shared" si="352"/>
        <v>8.1069999999999989E-2</v>
      </c>
      <c r="F5673">
        <v>76.8</v>
      </c>
      <c r="G5673">
        <v>13.5</v>
      </c>
      <c r="H5673">
        <f t="shared" si="353"/>
        <v>5.388930000000002</v>
      </c>
      <c r="I5673">
        <f t="shared" si="354"/>
        <v>5.3889300000000022E-2</v>
      </c>
      <c r="J5673">
        <f t="shared" si="355"/>
        <v>8.6992279334852421E-4</v>
      </c>
      <c r="L5673">
        <v>3.131722056054687</v>
      </c>
    </row>
    <row r="5674" spans="1:12" customFormat="1" hidden="1">
      <c r="A5674" s="10">
        <v>41445</v>
      </c>
      <c r="B5674" s="11">
        <v>0.6875</v>
      </c>
      <c r="C5674">
        <v>0</v>
      </c>
      <c r="D5674">
        <v>95.81</v>
      </c>
      <c r="E5674">
        <f t="shared" si="352"/>
        <v>8.1069999999999989E-2</v>
      </c>
      <c r="F5674">
        <v>76.849999999999994</v>
      </c>
      <c r="G5674">
        <v>13.5</v>
      </c>
      <c r="H5674">
        <f t="shared" si="353"/>
        <v>5.3789300000000111</v>
      </c>
      <c r="I5674">
        <f t="shared" si="354"/>
        <v>5.3789300000000109E-2</v>
      </c>
      <c r="J5674">
        <f t="shared" si="355"/>
        <v>8.6589271474375403E-4</v>
      </c>
      <c r="K5674">
        <f>J5674*3600</f>
        <v>3.1172137730775145</v>
      </c>
      <c r="L5674" s="1">
        <v>3.1172137730775145</v>
      </c>
    </row>
    <row r="5675" spans="1:12" customFormat="1" hidden="1">
      <c r="A5675" s="10">
        <v>41445</v>
      </c>
      <c r="B5675" s="11">
        <v>0.69097222222222221</v>
      </c>
      <c r="C5675">
        <v>0</v>
      </c>
      <c r="D5675">
        <v>95.74</v>
      </c>
      <c r="E5675">
        <f t="shared" si="352"/>
        <v>8.1069999999999989E-2</v>
      </c>
      <c r="F5675">
        <v>76.77</v>
      </c>
      <c r="G5675">
        <v>13.5</v>
      </c>
      <c r="H5675">
        <f t="shared" si="353"/>
        <v>5.388930000000002</v>
      </c>
      <c r="I5675">
        <f t="shared" si="354"/>
        <v>5.3889300000000022E-2</v>
      </c>
      <c r="J5675">
        <f t="shared" si="355"/>
        <v>8.6992279334852421E-4</v>
      </c>
      <c r="L5675">
        <v>3.131722056054687</v>
      </c>
    </row>
    <row r="5676" spans="1:12" customFormat="1" hidden="1">
      <c r="A5676" s="10">
        <v>41445</v>
      </c>
      <c r="B5676" s="11">
        <v>0.69444444444444453</v>
      </c>
      <c r="C5676">
        <v>0</v>
      </c>
      <c r="D5676">
        <v>95.67</v>
      </c>
      <c r="E5676">
        <f t="shared" si="352"/>
        <v>8.1069999999999989E-2</v>
      </c>
      <c r="F5676">
        <v>76.73</v>
      </c>
      <c r="G5676">
        <v>13.5</v>
      </c>
      <c r="H5676">
        <f t="shared" si="353"/>
        <v>5.3589300000000009</v>
      </c>
      <c r="I5676">
        <f t="shared" si="354"/>
        <v>5.3589300000000006E-2</v>
      </c>
      <c r="J5676">
        <f t="shared" si="355"/>
        <v>8.5786621567646528E-4</v>
      </c>
      <c r="L5676">
        <v>3.0883183764352751</v>
      </c>
    </row>
    <row r="5677" spans="1:12" customFormat="1" hidden="1">
      <c r="A5677" s="10">
        <v>41445</v>
      </c>
      <c r="B5677" s="11">
        <v>0.69791666666666663</v>
      </c>
      <c r="C5677">
        <v>0</v>
      </c>
      <c r="D5677">
        <v>95.62</v>
      </c>
      <c r="E5677">
        <f t="shared" si="352"/>
        <v>8.1069999999999989E-2</v>
      </c>
      <c r="F5677">
        <v>76.7</v>
      </c>
      <c r="G5677">
        <v>13.5</v>
      </c>
      <c r="H5677">
        <f t="shared" si="353"/>
        <v>5.3389300000000048</v>
      </c>
      <c r="I5677">
        <f t="shared" si="354"/>
        <v>5.3389300000000049E-2</v>
      </c>
      <c r="J5677">
        <f t="shared" si="355"/>
        <v>8.4988452450289855E-4</v>
      </c>
      <c r="L5677">
        <v>3.0595842882104347</v>
      </c>
    </row>
    <row r="5678" spans="1:12" customFormat="1" hidden="1">
      <c r="A5678" s="10">
        <v>41445</v>
      </c>
      <c r="B5678" s="11">
        <v>0.70138888888888884</v>
      </c>
      <c r="C5678">
        <v>0</v>
      </c>
      <c r="D5678">
        <v>95.66</v>
      </c>
      <c r="E5678">
        <f t="shared" si="352"/>
        <v>8.1069999999999989E-2</v>
      </c>
      <c r="F5678">
        <v>76.73</v>
      </c>
      <c r="G5678">
        <v>13.5</v>
      </c>
      <c r="H5678">
        <f t="shared" si="353"/>
        <v>5.3489299999999957</v>
      </c>
      <c r="I5678">
        <f t="shared" si="354"/>
        <v>5.3489299999999955E-2</v>
      </c>
      <c r="J5678">
        <f t="shared" si="355"/>
        <v>8.5386977433003363E-4</v>
      </c>
      <c r="L5678">
        <v>3.073931187588121</v>
      </c>
    </row>
    <row r="5679" spans="1:12" customFormat="1" hidden="1">
      <c r="A5679" s="10">
        <v>41445</v>
      </c>
      <c r="B5679" s="11">
        <v>0.70486111111111116</v>
      </c>
      <c r="C5679">
        <v>0</v>
      </c>
      <c r="D5679">
        <v>95.76</v>
      </c>
      <c r="E5679">
        <f t="shared" si="352"/>
        <v>8.1069999999999989E-2</v>
      </c>
      <c r="F5679">
        <v>76.819999999999993</v>
      </c>
      <c r="G5679">
        <v>13.5</v>
      </c>
      <c r="H5679">
        <f t="shared" si="353"/>
        <v>5.3589300000000151</v>
      </c>
      <c r="I5679">
        <f t="shared" si="354"/>
        <v>5.3589300000000152E-2</v>
      </c>
      <c r="J5679">
        <f t="shared" si="355"/>
        <v>8.5786621567647135E-4</v>
      </c>
      <c r="L5679">
        <v>3.0883183764352968</v>
      </c>
    </row>
    <row r="5680" spans="1:12" customFormat="1">
      <c r="A5680" s="10">
        <v>41445</v>
      </c>
      <c r="B5680" s="11">
        <v>0.70833333333333337</v>
      </c>
      <c r="C5680">
        <v>0</v>
      </c>
      <c r="D5680">
        <v>95.81</v>
      </c>
      <c r="E5680">
        <f t="shared" si="352"/>
        <v>8.1069999999999989E-2</v>
      </c>
      <c r="F5680">
        <v>76.89</v>
      </c>
      <c r="G5680">
        <v>13.5</v>
      </c>
      <c r="H5680">
        <f t="shared" si="353"/>
        <v>5.3389300000000048</v>
      </c>
      <c r="I5680">
        <f t="shared" si="354"/>
        <v>5.3389300000000049E-2</v>
      </c>
      <c r="J5680">
        <f t="shared" si="355"/>
        <v>8.4988452450289855E-4</v>
      </c>
      <c r="K5680">
        <f>J5680*3600</f>
        <v>3.0595842882104347</v>
      </c>
      <c r="L5680" s="13">
        <f>K5680*1000/156000</f>
        <v>1.9612719796220736E-2</v>
      </c>
    </row>
    <row r="5681" spans="1:12" customFormat="1" hidden="1">
      <c r="A5681" s="10">
        <v>41445</v>
      </c>
      <c r="B5681" s="11">
        <v>0.71180555555555547</v>
      </c>
      <c r="C5681">
        <v>0</v>
      </c>
      <c r="D5681">
        <v>95.87</v>
      </c>
      <c r="E5681">
        <f t="shared" si="352"/>
        <v>8.1069999999999989E-2</v>
      </c>
      <c r="F5681">
        <v>76.930000000000007</v>
      </c>
      <c r="G5681">
        <v>13.5</v>
      </c>
      <c r="H5681">
        <f t="shared" si="353"/>
        <v>5.3589300000000009</v>
      </c>
      <c r="I5681">
        <f t="shared" si="354"/>
        <v>5.3589300000000006E-2</v>
      </c>
      <c r="J5681">
        <f t="shared" si="355"/>
        <v>8.5786621567646528E-4</v>
      </c>
      <c r="L5681">
        <v>3.0883183764352751</v>
      </c>
    </row>
    <row r="5682" spans="1:12" customFormat="1" hidden="1">
      <c r="A5682" s="10">
        <v>41445</v>
      </c>
      <c r="B5682" s="11">
        <v>0.71527777777777779</v>
      </c>
      <c r="C5682">
        <v>0</v>
      </c>
      <c r="D5682">
        <v>95.9</v>
      </c>
      <c r="E5682">
        <f t="shared" si="352"/>
        <v>8.1069999999999989E-2</v>
      </c>
      <c r="F5682">
        <v>76.959999999999994</v>
      </c>
      <c r="G5682">
        <v>13.5</v>
      </c>
      <c r="H5682">
        <f t="shared" si="353"/>
        <v>5.3589300000000151</v>
      </c>
      <c r="I5682">
        <f t="shared" si="354"/>
        <v>5.3589300000000152E-2</v>
      </c>
      <c r="J5682">
        <f t="shared" si="355"/>
        <v>8.5786621567647135E-4</v>
      </c>
      <c r="L5682">
        <v>3.0883183764352968</v>
      </c>
    </row>
    <row r="5683" spans="1:12" customFormat="1" hidden="1">
      <c r="A5683" s="10">
        <v>41445</v>
      </c>
      <c r="B5683" s="11">
        <v>0.71875</v>
      </c>
      <c r="C5683">
        <v>0</v>
      </c>
      <c r="D5683">
        <v>95.89</v>
      </c>
      <c r="E5683">
        <f t="shared" si="352"/>
        <v>8.1069999999999989E-2</v>
      </c>
      <c r="F5683">
        <v>76.95</v>
      </c>
      <c r="G5683">
        <v>13.5</v>
      </c>
      <c r="H5683">
        <f t="shared" si="353"/>
        <v>5.3589300000000009</v>
      </c>
      <c r="I5683">
        <f t="shared" si="354"/>
        <v>5.3589300000000006E-2</v>
      </c>
      <c r="J5683">
        <f t="shared" si="355"/>
        <v>8.5786621567646528E-4</v>
      </c>
      <c r="L5683">
        <v>3.0883183764352751</v>
      </c>
    </row>
    <row r="5684" spans="1:12" customFormat="1" hidden="1">
      <c r="A5684" s="10">
        <v>41445</v>
      </c>
      <c r="B5684" s="11">
        <v>0.72222222222222221</v>
      </c>
      <c r="C5684">
        <v>0</v>
      </c>
      <c r="D5684">
        <v>96</v>
      </c>
      <c r="E5684">
        <f t="shared" si="352"/>
        <v>8.1069999999999989E-2</v>
      </c>
      <c r="F5684">
        <v>77.010000000000005</v>
      </c>
      <c r="G5684">
        <v>13.5</v>
      </c>
      <c r="H5684">
        <f t="shared" si="353"/>
        <v>5.408929999999998</v>
      </c>
      <c r="I5684">
        <f t="shared" si="354"/>
        <v>5.4089299999999979E-2</v>
      </c>
      <c r="J5684">
        <f t="shared" si="355"/>
        <v>8.7801666083736532E-4</v>
      </c>
      <c r="L5684">
        <v>3.1608599790145151</v>
      </c>
    </row>
    <row r="5685" spans="1:12" customFormat="1" hidden="1">
      <c r="A5685" s="10">
        <v>41445</v>
      </c>
      <c r="B5685" s="11">
        <v>0.72569444444444453</v>
      </c>
      <c r="C5685">
        <v>0</v>
      </c>
      <c r="D5685">
        <v>95.87</v>
      </c>
      <c r="E5685">
        <f t="shared" si="352"/>
        <v>8.1069999999999989E-2</v>
      </c>
      <c r="F5685">
        <v>76.94</v>
      </c>
      <c r="G5685">
        <v>13.5</v>
      </c>
      <c r="H5685">
        <f t="shared" si="353"/>
        <v>5.34893000000001</v>
      </c>
      <c r="I5685">
        <f t="shared" si="354"/>
        <v>5.3489300000000101E-2</v>
      </c>
      <c r="J5685">
        <f t="shared" si="355"/>
        <v>8.5386977433003894E-4</v>
      </c>
      <c r="L5685">
        <v>3.0739311875881401</v>
      </c>
    </row>
    <row r="5686" spans="1:12" customFormat="1" hidden="1">
      <c r="A5686" s="10">
        <v>41445</v>
      </c>
      <c r="B5686" s="11">
        <v>0.72916666666666663</v>
      </c>
      <c r="C5686">
        <v>0</v>
      </c>
      <c r="D5686">
        <v>95.81</v>
      </c>
      <c r="E5686">
        <f t="shared" si="352"/>
        <v>8.1069999999999989E-2</v>
      </c>
      <c r="F5686">
        <v>76.86</v>
      </c>
      <c r="G5686">
        <v>13.5</v>
      </c>
      <c r="H5686">
        <f t="shared" si="353"/>
        <v>5.368930000000006</v>
      </c>
      <c r="I5686">
        <f t="shared" si="354"/>
        <v>5.3689300000000058E-2</v>
      </c>
      <c r="J5686">
        <f t="shared" si="355"/>
        <v>8.61873858998765E-4</v>
      </c>
      <c r="K5686">
        <f>J5686*3600</f>
        <v>3.102745892395554</v>
      </c>
      <c r="L5686" s="1">
        <v>3.102745892395554</v>
      </c>
    </row>
    <row r="5687" spans="1:12" customFormat="1" hidden="1">
      <c r="A5687" s="10">
        <v>41445</v>
      </c>
      <c r="B5687" s="11">
        <v>0.73263888888888884</v>
      </c>
      <c r="C5687">
        <v>0</v>
      </c>
      <c r="D5687">
        <v>95.89</v>
      </c>
      <c r="E5687">
        <f t="shared" si="352"/>
        <v>8.1069999999999989E-2</v>
      </c>
      <c r="F5687">
        <v>76.95</v>
      </c>
      <c r="G5687">
        <v>13.5</v>
      </c>
      <c r="H5687">
        <f t="shared" si="353"/>
        <v>5.3589300000000009</v>
      </c>
      <c r="I5687">
        <f t="shared" si="354"/>
        <v>5.3589300000000006E-2</v>
      </c>
      <c r="J5687">
        <f t="shared" si="355"/>
        <v>8.5786621567646528E-4</v>
      </c>
      <c r="L5687">
        <v>3.0883183764352751</v>
      </c>
    </row>
    <row r="5688" spans="1:12" customFormat="1" hidden="1">
      <c r="A5688" s="10">
        <v>41445</v>
      </c>
      <c r="B5688" s="11">
        <v>0.73611111111111116</v>
      </c>
      <c r="C5688">
        <v>0</v>
      </c>
      <c r="D5688">
        <v>95.89</v>
      </c>
      <c r="E5688">
        <f t="shared" si="352"/>
        <v>8.1069999999999989E-2</v>
      </c>
      <c r="F5688">
        <v>76.97</v>
      </c>
      <c r="G5688">
        <v>13.5</v>
      </c>
      <c r="H5688">
        <f t="shared" si="353"/>
        <v>5.3389300000000048</v>
      </c>
      <c r="I5688">
        <f t="shared" si="354"/>
        <v>5.3389300000000049E-2</v>
      </c>
      <c r="J5688">
        <f t="shared" si="355"/>
        <v>8.4988452450289855E-4</v>
      </c>
      <c r="L5688">
        <v>3.0595842882104347</v>
      </c>
    </row>
    <row r="5689" spans="1:12" customFormat="1" hidden="1">
      <c r="A5689" s="10">
        <v>41445</v>
      </c>
      <c r="B5689" s="11">
        <v>0.73958333333333337</v>
      </c>
      <c r="C5689">
        <v>0</v>
      </c>
      <c r="D5689">
        <v>95.86</v>
      </c>
      <c r="E5689">
        <f t="shared" si="352"/>
        <v>8.1069999999999989E-2</v>
      </c>
      <c r="F5689">
        <v>76.849999999999994</v>
      </c>
      <c r="G5689">
        <v>13.5</v>
      </c>
      <c r="H5689">
        <f t="shared" si="353"/>
        <v>5.4289300000000082</v>
      </c>
      <c r="I5689">
        <f t="shared" si="354"/>
        <v>5.4289300000000082E-2</v>
      </c>
      <c r="J5689">
        <f t="shared" si="355"/>
        <v>8.8615554476861641E-4</v>
      </c>
      <c r="L5689">
        <v>3.1901599611670193</v>
      </c>
    </row>
    <row r="5690" spans="1:12" customFormat="1" hidden="1">
      <c r="A5690" s="10">
        <v>41445</v>
      </c>
      <c r="B5690" s="11">
        <v>0.74305555555555547</v>
      </c>
      <c r="C5690">
        <v>0</v>
      </c>
      <c r="D5690">
        <v>95.79</v>
      </c>
      <c r="E5690">
        <f t="shared" si="352"/>
        <v>8.1069999999999989E-2</v>
      </c>
      <c r="F5690">
        <v>76.83</v>
      </c>
      <c r="G5690">
        <v>13.5</v>
      </c>
      <c r="H5690">
        <f t="shared" si="353"/>
        <v>5.3789300000000111</v>
      </c>
      <c r="I5690">
        <f t="shared" si="354"/>
        <v>5.3789300000000109E-2</v>
      </c>
      <c r="J5690">
        <f t="shared" si="355"/>
        <v>8.6589271474375403E-4</v>
      </c>
      <c r="L5690">
        <v>3.1172137730775145</v>
      </c>
    </row>
    <row r="5691" spans="1:12" customFormat="1" hidden="1">
      <c r="A5691" s="10">
        <v>41445</v>
      </c>
      <c r="B5691" s="11">
        <v>0.74652777777777779</v>
      </c>
      <c r="C5691">
        <v>0</v>
      </c>
      <c r="D5691">
        <v>95.86</v>
      </c>
      <c r="E5691">
        <f t="shared" si="352"/>
        <v>8.1069999999999989E-2</v>
      </c>
      <c r="F5691">
        <v>76.89</v>
      </c>
      <c r="G5691">
        <v>13.5</v>
      </c>
      <c r="H5691">
        <f t="shared" si="353"/>
        <v>5.388930000000002</v>
      </c>
      <c r="I5691">
        <f t="shared" si="354"/>
        <v>5.3889300000000022E-2</v>
      </c>
      <c r="J5691">
        <f t="shared" si="355"/>
        <v>8.6992279334852421E-4</v>
      </c>
      <c r="L5691">
        <v>3.131722056054687</v>
      </c>
    </row>
    <row r="5692" spans="1:12" customFormat="1">
      <c r="A5692" s="10">
        <v>41445</v>
      </c>
      <c r="B5692" s="11">
        <v>0.75</v>
      </c>
      <c r="C5692">
        <v>0</v>
      </c>
      <c r="D5692">
        <v>95.93</v>
      </c>
      <c r="E5692">
        <f t="shared" si="352"/>
        <v>8.1069999999999989E-2</v>
      </c>
      <c r="F5692">
        <v>76.930000000000007</v>
      </c>
      <c r="G5692">
        <v>13.5</v>
      </c>
      <c r="H5692">
        <f t="shared" si="353"/>
        <v>5.4189300000000031</v>
      </c>
      <c r="I5692">
        <f t="shared" si="354"/>
        <v>5.418930000000003E-2</v>
      </c>
      <c r="J5692">
        <f t="shared" si="355"/>
        <v>8.8208047054725268E-4</v>
      </c>
      <c r="K5692">
        <f>J5692*3600</f>
        <v>3.1754896939701096</v>
      </c>
      <c r="L5692" s="13">
        <f>K5692*1000/156000</f>
        <v>2.0355703166475062E-2</v>
      </c>
    </row>
    <row r="5693" spans="1:12" customFormat="1" hidden="1">
      <c r="A5693" s="10">
        <v>41445</v>
      </c>
      <c r="B5693" s="11">
        <v>0.75347222222222221</v>
      </c>
      <c r="C5693">
        <v>0</v>
      </c>
      <c r="D5693">
        <v>95.93</v>
      </c>
      <c r="E5693">
        <f t="shared" si="352"/>
        <v>8.1069999999999989E-2</v>
      </c>
      <c r="F5693">
        <v>76.91</v>
      </c>
      <c r="G5693">
        <v>13.5</v>
      </c>
      <c r="H5693">
        <f t="shared" si="353"/>
        <v>5.4389300000000134</v>
      </c>
      <c r="I5693">
        <f t="shared" si="354"/>
        <v>5.4389300000000133E-2</v>
      </c>
      <c r="J5693">
        <f t="shared" si="355"/>
        <v>8.9024189389033431E-4</v>
      </c>
      <c r="L5693">
        <v>3.2048708180052037</v>
      </c>
    </row>
    <row r="5694" spans="1:12" customFormat="1" hidden="1">
      <c r="A5694" s="10">
        <v>41445</v>
      </c>
      <c r="B5694" s="11">
        <v>0.75694444444444453</v>
      </c>
      <c r="C5694">
        <v>0</v>
      </c>
      <c r="D5694">
        <v>95.96</v>
      </c>
      <c r="E5694">
        <f t="shared" si="352"/>
        <v>8.1069999999999989E-2</v>
      </c>
      <c r="F5694">
        <v>76.959999999999994</v>
      </c>
      <c r="G5694">
        <v>13.5</v>
      </c>
      <c r="H5694">
        <f t="shared" si="353"/>
        <v>5.4189300000000031</v>
      </c>
      <c r="I5694">
        <f t="shared" si="354"/>
        <v>5.418930000000003E-2</v>
      </c>
      <c r="J5694">
        <f t="shared" si="355"/>
        <v>8.8208047054725268E-4</v>
      </c>
      <c r="L5694">
        <v>3.1754896939701096</v>
      </c>
    </row>
    <row r="5695" spans="1:12" customFormat="1" hidden="1">
      <c r="A5695" s="10">
        <v>41445</v>
      </c>
      <c r="B5695" s="11">
        <v>0.76041666666666663</v>
      </c>
      <c r="C5695">
        <v>0</v>
      </c>
      <c r="D5695">
        <v>95.9</v>
      </c>
      <c r="E5695">
        <f t="shared" si="352"/>
        <v>8.1069999999999989E-2</v>
      </c>
      <c r="F5695">
        <v>76.930000000000007</v>
      </c>
      <c r="G5695">
        <v>13.5</v>
      </c>
      <c r="H5695">
        <f t="shared" si="353"/>
        <v>5.388930000000002</v>
      </c>
      <c r="I5695">
        <f t="shared" si="354"/>
        <v>5.3889300000000022E-2</v>
      </c>
      <c r="J5695">
        <f t="shared" si="355"/>
        <v>8.6992279334852421E-4</v>
      </c>
      <c r="L5695">
        <v>3.131722056054687</v>
      </c>
    </row>
    <row r="5696" spans="1:12" customFormat="1" hidden="1">
      <c r="A5696" s="10">
        <v>41445</v>
      </c>
      <c r="B5696" s="11">
        <v>0.76388888888888884</v>
      </c>
      <c r="C5696">
        <v>0</v>
      </c>
      <c r="D5696">
        <v>95.95</v>
      </c>
      <c r="E5696">
        <f t="shared" si="352"/>
        <v>8.1069999999999989E-2</v>
      </c>
      <c r="F5696">
        <v>76.959999999999994</v>
      </c>
      <c r="G5696">
        <v>13.5</v>
      </c>
      <c r="H5696">
        <f t="shared" si="353"/>
        <v>5.4089300000000122</v>
      </c>
      <c r="I5696">
        <f t="shared" si="354"/>
        <v>5.4089300000000125E-2</v>
      </c>
      <c r="J5696">
        <f t="shared" si="355"/>
        <v>8.7801666083737074E-4</v>
      </c>
      <c r="L5696">
        <v>3.1608599790145346</v>
      </c>
    </row>
    <row r="5697" spans="1:12" customFormat="1" hidden="1">
      <c r="A5697" s="10">
        <v>41445</v>
      </c>
      <c r="B5697" s="11">
        <v>0.76736111111111116</v>
      </c>
      <c r="C5697">
        <v>0</v>
      </c>
      <c r="D5697">
        <v>96.01</v>
      </c>
      <c r="E5697">
        <f t="shared" si="352"/>
        <v>8.1069999999999989E-2</v>
      </c>
      <c r="F5697">
        <v>77.03</v>
      </c>
      <c r="G5697">
        <v>13.5</v>
      </c>
      <c r="H5697">
        <f t="shared" si="353"/>
        <v>5.3989300000000071</v>
      </c>
      <c r="I5697">
        <f t="shared" si="354"/>
        <v>5.3989300000000073E-2</v>
      </c>
      <c r="J5697">
        <f t="shared" si="355"/>
        <v>8.7396410524048763E-4</v>
      </c>
      <c r="L5697">
        <v>3.1462707788657553</v>
      </c>
    </row>
    <row r="5698" spans="1:12" customFormat="1" hidden="1">
      <c r="A5698" s="10">
        <v>41445</v>
      </c>
      <c r="B5698" s="11">
        <v>0.77083333333333337</v>
      </c>
      <c r="C5698">
        <v>0</v>
      </c>
      <c r="D5698">
        <v>96.03</v>
      </c>
      <c r="E5698">
        <f t="shared" si="352"/>
        <v>8.1069999999999989E-2</v>
      </c>
      <c r="F5698">
        <v>77.08</v>
      </c>
      <c r="G5698">
        <v>13.5</v>
      </c>
      <c r="H5698">
        <f t="shared" si="353"/>
        <v>5.368930000000006</v>
      </c>
      <c r="I5698">
        <f t="shared" si="354"/>
        <v>5.3689300000000058E-2</v>
      </c>
      <c r="J5698">
        <f t="shared" si="355"/>
        <v>8.61873858998765E-4</v>
      </c>
      <c r="K5698">
        <f>J5698*3600</f>
        <v>3.102745892395554</v>
      </c>
      <c r="L5698" s="1">
        <v>3.102745892395554</v>
      </c>
    </row>
    <row r="5699" spans="1:12" customFormat="1" hidden="1">
      <c r="A5699" s="10">
        <v>41445</v>
      </c>
      <c r="B5699" s="11">
        <v>0.77430555555555547</v>
      </c>
      <c r="C5699">
        <v>0</v>
      </c>
      <c r="D5699">
        <v>96.07</v>
      </c>
      <c r="E5699">
        <f t="shared" si="352"/>
        <v>8.1069999999999989E-2</v>
      </c>
      <c r="F5699">
        <v>77.08</v>
      </c>
      <c r="G5699">
        <v>13.5</v>
      </c>
      <c r="H5699">
        <f t="shared" si="353"/>
        <v>5.408929999999998</v>
      </c>
      <c r="I5699">
        <f t="shared" si="354"/>
        <v>5.4089299999999979E-2</v>
      </c>
      <c r="J5699">
        <f t="shared" si="355"/>
        <v>8.7801666083736532E-4</v>
      </c>
      <c r="L5699">
        <v>3.1608599790145151</v>
      </c>
    </row>
    <row r="5700" spans="1:12" customFormat="1" hidden="1">
      <c r="A5700" s="10">
        <v>41445</v>
      </c>
      <c r="B5700" s="11">
        <v>0.77777777777777779</v>
      </c>
      <c r="C5700">
        <v>0</v>
      </c>
      <c r="D5700">
        <v>96.16</v>
      </c>
      <c r="E5700">
        <f t="shared" si="352"/>
        <v>8.1069999999999989E-2</v>
      </c>
      <c r="F5700">
        <v>77.180000000000007</v>
      </c>
      <c r="G5700">
        <v>13.5</v>
      </c>
      <c r="H5700">
        <f t="shared" si="353"/>
        <v>5.3989299999999929</v>
      </c>
      <c r="I5700">
        <f t="shared" si="354"/>
        <v>5.3989299999999928E-2</v>
      </c>
      <c r="J5700">
        <f t="shared" si="355"/>
        <v>8.7396410524048221E-4</v>
      </c>
      <c r="L5700">
        <v>3.1462707788657358</v>
      </c>
    </row>
    <row r="5701" spans="1:12" customFormat="1" hidden="1">
      <c r="A5701" s="10">
        <v>41445</v>
      </c>
      <c r="B5701" s="11">
        <v>0.78125</v>
      </c>
      <c r="C5701">
        <v>0</v>
      </c>
      <c r="D5701">
        <v>96.26</v>
      </c>
      <c r="E5701">
        <f t="shared" ref="E5701:E5764" si="356">(435-368)*1.21/1000</f>
        <v>8.1069999999999989E-2</v>
      </c>
      <c r="F5701">
        <v>77.3</v>
      </c>
      <c r="G5701">
        <v>13.5</v>
      </c>
      <c r="H5701">
        <f t="shared" ref="H5701:H5764" si="357">D5701-E5701-F5701-G5701</f>
        <v>5.3789300000000111</v>
      </c>
      <c r="I5701">
        <f t="shared" ref="I5701:I5764" si="358">H5701/100</f>
        <v>5.3789300000000109E-2</v>
      </c>
      <c r="J5701">
        <f t="shared" ref="J5701:J5764" si="359">1.2904*I5701^(5/2)</f>
        <v>8.6589271474375403E-4</v>
      </c>
      <c r="L5701">
        <v>3.1172137730775145</v>
      </c>
    </row>
    <row r="5702" spans="1:12" customFormat="1" hidden="1">
      <c r="A5702" s="10">
        <v>41445</v>
      </c>
      <c r="B5702" s="11">
        <v>0.78472222222222221</v>
      </c>
      <c r="C5702">
        <v>0</v>
      </c>
      <c r="D5702">
        <v>96.38</v>
      </c>
      <c r="E5702">
        <f t="shared" si="356"/>
        <v>8.1069999999999989E-2</v>
      </c>
      <c r="F5702">
        <v>77.39</v>
      </c>
      <c r="G5702">
        <v>13.5</v>
      </c>
      <c r="H5702">
        <f t="shared" si="357"/>
        <v>5.408929999999998</v>
      </c>
      <c r="I5702">
        <f t="shared" si="358"/>
        <v>5.4089299999999979E-2</v>
      </c>
      <c r="J5702">
        <f t="shared" si="359"/>
        <v>8.7801666083736532E-4</v>
      </c>
      <c r="L5702">
        <v>3.1608599790145151</v>
      </c>
    </row>
    <row r="5703" spans="1:12" customFormat="1" hidden="1">
      <c r="A5703" s="10">
        <v>41445</v>
      </c>
      <c r="B5703" s="11">
        <v>0.78819444444444453</v>
      </c>
      <c r="C5703">
        <v>0</v>
      </c>
      <c r="D5703">
        <v>96.48</v>
      </c>
      <c r="E5703">
        <f t="shared" si="356"/>
        <v>8.1069999999999989E-2</v>
      </c>
      <c r="F5703">
        <v>77.47</v>
      </c>
      <c r="G5703">
        <v>13.5</v>
      </c>
      <c r="H5703">
        <f t="shared" si="357"/>
        <v>5.4289300000000082</v>
      </c>
      <c r="I5703">
        <f t="shared" si="358"/>
        <v>5.4289300000000082E-2</v>
      </c>
      <c r="J5703">
        <f t="shared" si="359"/>
        <v>8.8615554476861641E-4</v>
      </c>
      <c r="L5703">
        <v>3.1901599611670193</v>
      </c>
    </row>
    <row r="5704" spans="1:12" customFormat="1">
      <c r="A5704" s="10">
        <v>41445</v>
      </c>
      <c r="B5704" s="11">
        <v>0.79166666666666663</v>
      </c>
      <c r="C5704">
        <v>0</v>
      </c>
      <c r="D5704">
        <v>96.44</v>
      </c>
      <c r="E5704">
        <f t="shared" si="356"/>
        <v>8.1069999999999989E-2</v>
      </c>
      <c r="F5704">
        <v>77.44</v>
      </c>
      <c r="G5704">
        <v>13.5</v>
      </c>
      <c r="H5704">
        <f t="shared" si="357"/>
        <v>5.4189300000000031</v>
      </c>
      <c r="I5704">
        <f t="shared" si="358"/>
        <v>5.418930000000003E-2</v>
      </c>
      <c r="J5704">
        <f t="shared" si="359"/>
        <v>8.8208047054725268E-4</v>
      </c>
      <c r="K5704">
        <f>J5704*3600</f>
        <v>3.1754896939701096</v>
      </c>
      <c r="L5704" s="13">
        <f>K5704*1000/156000</f>
        <v>2.0355703166475062E-2</v>
      </c>
    </row>
    <row r="5705" spans="1:12" customFormat="1" hidden="1">
      <c r="A5705" s="10">
        <v>41445</v>
      </c>
      <c r="B5705" s="11">
        <v>0.79513888888888884</v>
      </c>
      <c r="C5705">
        <v>0</v>
      </c>
      <c r="D5705">
        <v>96.46</v>
      </c>
      <c r="E5705">
        <f t="shared" si="356"/>
        <v>8.1069999999999989E-2</v>
      </c>
      <c r="F5705">
        <v>77.5</v>
      </c>
      <c r="G5705">
        <v>13.5</v>
      </c>
      <c r="H5705">
        <f t="shared" si="357"/>
        <v>5.3789299999999969</v>
      </c>
      <c r="I5705">
        <f t="shared" si="358"/>
        <v>5.378929999999997E-2</v>
      </c>
      <c r="J5705">
        <f t="shared" si="359"/>
        <v>8.6589271474374861E-4</v>
      </c>
      <c r="L5705">
        <v>3.1172137730774949</v>
      </c>
    </row>
    <row r="5706" spans="1:12" customFormat="1" hidden="1">
      <c r="A5706" s="10">
        <v>41445</v>
      </c>
      <c r="B5706" s="11">
        <v>0.79861111111111116</v>
      </c>
      <c r="C5706">
        <v>0</v>
      </c>
      <c r="D5706">
        <v>96.53</v>
      </c>
      <c r="E5706">
        <f t="shared" si="356"/>
        <v>8.1069999999999989E-2</v>
      </c>
      <c r="F5706">
        <v>77.55</v>
      </c>
      <c r="G5706">
        <v>13.5</v>
      </c>
      <c r="H5706">
        <f t="shared" si="357"/>
        <v>5.3989300000000071</v>
      </c>
      <c r="I5706">
        <f t="shared" si="358"/>
        <v>5.3989300000000073E-2</v>
      </c>
      <c r="J5706">
        <f t="shared" si="359"/>
        <v>8.7396410524048763E-4</v>
      </c>
      <c r="L5706">
        <v>3.1462707788657553</v>
      </c>
    </row>
    <row r="5707" spans="1:12" customFormat="1" hidden="1">
      <c r="A5707" s="10">
        <v>41445</v>
      </c>
      <c r="B5707" s="11">
        <v>0.80208333333333337</v>
      </c>
      <c r="C5707">
        <v>0</v>
      </c>
      <c r="D5707">
        <v>96.48</v>
      </c>
      <c r="E5707">
        <f t="shared" si="356"/>
        <v>8.1069999999999989E-2</v>
      </c>
      <c r="F5707">
        <v>77.510000000000005</v>
      </c>
      <c r="G5707">
        <v>13.5</v>
      </c>
      <c r="H5707">
        <f t="shared" si="357"/>
        <v>5.388930000000002</v>
      </c>
      <c r="I5707">
        <f t="shared" si="358"/>
        <v>5.3889300000000022E-2</v>
      </c>
      <c r="J5707">
        <f t="shared" si="359"/>
        <v>8.6992279334852421E-4</v>
      </c>
      <c r="L5707">
        <v>3.131722056054687</v>
      </c>
    </row>
    <row r="5708" spans="1:12" customFormat="1" hidden="1">
      <c r="A5708" s="10">
        <v>41445</v>
      </c>
      <c r="B5708" s="11">
        <v>0.80555555555555547</v>
      </c>
      <c r="C5708">
        <v>0</v>
      </c>
      <c r="D5708">
        <v>96.53</v>
      </c>
      <c r="E5708">
        <f t="shared" si="356"/>
        <v>8.1069999999999989E-2</v>
      </c>
      <c r="F5708">
        <v>77.540000000000006</v>
      </c>
      <c r="G5708">
        <v>13.5</v>
      </c>
      <c r="H5708">
        <f t="shared" si="357"/>
        <v>5.408929999999998</v>
      </c>
      <c r="I5708">
        <f t="shared" si="358"/>
        <v>5.4089299999999979E-2</v>
      </c>
      <c r="J5708">
        <f t="shared" si="359"/>
        <v>8.7801666083736532E-4</v>
      </c>
      <c r="L5708">
        <v>3.1608599790145151</v>
      </c>
    </row>
    <row r="5709" spans="1:12" customFormat="1" hidden="1">
      <c r="A5709" s="10">
        <v>41445</v>
      </c>
      <c r="B5709" s="11">
        <v>0.80902777777777779</v>
      </c>
      <c r="C5709">
        <v>0</v>
      </c>
      <c r="D5709">
        <v>96.68</v>
      </c>
      <c r="E5709">
        <f t="shared" si="356"/>
        <v>8.1069999999999989E-2</v>
      </c>
      <c r="F5709">
        <v>77.66</v>
      </c>
      <c r="G5709">
        <v>13.5</v>
      </c>
      <c r="H5709">
        <f t="shared" si="357"/>
        <v>5.4389300000000134</v>
      </c>
      <c r="I5709">
        <f t="shared" si="358"/>
        <v>5.4389300000000133E-2</v>
      </c>
      <c r="J5709">
        <f t="shared" si="359"/>
        <v>8.9024189389033431E-4</v>
      </c>
      <c r="L5709">
        <v>3.2048708180052037</v>
      </c>
    </row>
    <row r="5710" spans="1:12" customFormat="1" hidden="1">
      <c r="A5710" s="10">
        <v>41445</v>
      </c>
      <c r="B5710" s="11">
        <v>0.8125</v>
      </c>
      <c r="C5710">
        <v>0</v>
      </c>
      <c r="D5710">
        <v>96.75</v>
      </c>
      <c r="E5710">
        <f t="shared" si="356"/>
        <v>8.1069999999999989E-2</v>
      </c>
      <c r="F5710">
        <v>77.739999999999995</v>
      </c>
      <c r="G5710">
        <v>13.5</v>
      </c>
      <c r="H5710">
        <f t="shared" si="357"/>
        <v>5.4289300000000082</v>
      </c>
      <c r="I5710">
        <f t="shared" si="358"/>
        <v>5.4289300000000082E-2</v>
      </c>
      <c r="J5710">
        <f t="shared" si="359"/>
        <v>8.8615554476861641E-4</v>
      </c>
      <c r="K5710">
        <f>J5710*3600</f>
        <v>3.1901599611670193</v>
      </c>
      <c r="L5710" s="1">
        <v>3.1901599611670193</v>
      </c>
    </row>
    <row r="5711" spans="1:12" customFormat="1" hidden="1">
      <c r="A5711" s="10">
        <v>41445</v>
      </c>
      <c r="B5711" s="11">
        <v>0.81597222222222221</v>
      </c>
      <c r="C5711">
        <v>0</v>
      </c>
      <c r="D5711">
        <v>96.79</v>
      </c>
      <c r="E5711">
        <f t="shared" si="356"/>
        <v>8.1069999999999989E-2</v>
      </c>
      <c r="F5711">
        <v>77.78</v>
      </c>
      <c r="G5711">
        <v>13.5</v>
      </c>
      <c r="H5711">
        <f t="shared" si="357"/>
        <v>5.4289300000000082</v>
      </c>
      <c r="I5711">
        <f t="shared" si="358"/>
        <v>5.4289300000000082E-2</v>
      </c>
      <c r="J5711">
        <f t="shared" si="359"/>
        <v>8.8615554476861641E-4</v>
      </c>
      <c r="L5711">
        <v>3.1901599611670193</v>
      </c>
    </row>
    <row r="5712" spans="1:12" customFormat="1" hidden="1">
      <c r="A5712" s="10">
        <v>41445</v>
      </c>
      <c r="B5712" s="11">
        <v>0.81944444444444453</v>
      </c>
      <c r="C5712">
        <v>0</v>
      </c>
      <c r="D5712">
        <v>96.89</v>
      </c>
      <c r="E5712">
        <f t="shared" si="356"/>
        <v>8.1069999999999989E-2</v>
      </c>
      <c r="F5712">
        <v>77.849999999999994</v>
      </c>
      <c r="G5712">
        <v>13.5</v>
      </c>
      <c r="H5712">
        <f t="shared" si="357"/>
        <v>5.4589300000000094</v>
      </c>
      <c r="I5712">
        <f t="shared" si="358"/>
        <v>5.4589300000000091E-2</v>
      </c>
      <c r="J5712">
        <f t="shared" si="359"/>
        <v>8.9844845834256002E-4</v>
      </c>
      <c r="L5712">
        <v>3.2344144500332161</v>
      </c>
    </row>
    <row r="5713" spans="1:12" customFormat="1" hidden="1">
      <c r="A5713" s="10">
        <v>41445</v>
      </c>
      <c r="B5713" s="11">
        <v>0.82291666666666663</v>
      </c>
      <c r="C5713">
        <v>0</v>
      </c>
      <c r="D5713">
        <v>96.9</v>
      </c>
      <c r="E5713">
        <f t="shared" si="356"/>
        <v>8.1069999999999989E-2</v>
      </c>
      <c r="F5713">
        <v>77.8</v>
      </c>
      <c r="G5713">
        <v>13.5</v>
      </c>
      <c r="H5713">
        <f t="shared" si="357"/>
        <v>5.5189300000000117</v>
      </c>
      <c r="I5713">
        <f t="shared" si="358"/>
        <v>5.5189300000000115E-2</v>
      </c>
      <c r="J5713">
        <f t="shared" si="359"/>
        <v>9.23339826798559E-4</v>
      </c>
      <c r="L5713">
        <v>3.3240233764748126</v>
      </c>
    </row>
    <row r="5714" spans="1:12" customFormat="1" hidden="1">
      <c r="A5714" s="10">
        <v>41445</v>
      </c>
      <c r="B5714" s="11">
        <v>0.82638888888888884</v>
      </c>
      <c r="C5714">
        <v>0</v>
      </c>
      <c r="D5714">
        <v>96.9</v>
      </c>
      <c r="E5714">
        <f t="shared" si="356"/>
        <v>8.1069999999999989E-2</v>
      </c>
      <c r="F5714">
        <v>77.790000000000006</v>
      </c>
      <c r="G5714">
        <v>13.5</v>
      </c>
      <c r="H5714">
        <f t="shared" si="357"/>
        <v>5.5289300000000026</v>
      </c>
      <c r="I5714">
        <f t="shared" si="358"/>
        <v>5.5289300000000027E-2</v>
      </c>
      <c r="J5714">
        <f t="shared" si="359"/>
        <v>9.2752811595370307E-4</v>
      </c>
      <c r="L5714">
        <v>3.3391012174333312</v>
      </c>
    </row>
    <row r="5715" spans="1:12" customFormat="1" hidden="1">
      <c r="A5715" s="10">
        <v>41445</v>
      </c>
      <c r="B5715" s="11">
        <v>0.82986111111111116</v>
      </c>
      <c r="C5715">
        <v>0</v>
      </c>
      <c r="D5715">
        <v>96.9</v>
      </c>
      <c r="E5715">
        <f t="shared" si="356"/>
        <v>8.1069999999999989E-2</v>
      </c>
      <c r="F5715">
        <v>77.790000000000006</v>
      </c>
      <c r="G5715">
        <v>13.5</v>
      </c>
      <c r="H5715">
        <f t="shared" si="357"/>
        <v>5.5289300000000026</v>
      </c>
      <c r="I5715">
        <f t="shared" si="358"/>
        <v>5.5289300000000027E-2</v>
      </c>
      <c r="J5715">
        <f t="shared" si="359"/>
        <v>9.2752811595370307E-4</v>
      </c>
      <c r="L5715">
        <v>3.3391012174333312</v>
      </c>
    </row>
    <row r="5716" spans="1:12" customFormat="1">
      <c r="A5716" s="10">
        <v>41445</v>
      </c>
      <c r="B5716" s="11">
        <v>0.83333333333333337</v>
      </c>
      <c r="C5716">
        <v>0</v>
      </c>
      <c r="D5716">
        <v>96.93</v>
      </c>
      <c r="E5716">
        <f t="shared" si="356"/>
        <v>8.1069999999999989E-2</v>
      </c>
      <c r="F5716">
        <v>77.819999999999993</v>
      </c>
      <c r="G5716">
        <v>13.5</v>
      </c>
      <c r="H5716">
        <f t="shared" si="357"/>
        <v>5.5289300000000168</v>
      </c>
      <c r="I5716">
        <f t="shared" si="358"/>
        <v>5.5289300000000166E-2</v>
      </c>
      <c r="J5716">
        <f t="shared" si="359"/>
        <v>9.2752811595370969E-4</v>
      </c>
      <c r="K5716">
        <f>J5716*3600</f>
        <v>3.3391012174333548</v>
      </c>
      <c r="L5716" s="13">
        <f>K5716*1000/156000</f>
        <v>2.1404494983547146E-2</v>
      </c>
    </row>
    <row r="5717" spans="1:12" customFormat="1" hidden="1">
      <c r="A5717" s="10">
        <v>41445</v>
      </c>
      <c r="B5717" s="11">
        <v>0.83680555555555547</v>
      </c>
      <c r="C5717">
        <v>0</v>
      </c>
      <c r="D5717">
        <v>96.88</v>
      </c>
      <c r="E5717">
        <f t="shared" si="356"/>
        <v>8.1069999999999989E-2</v>
      </c>
      <c r="F5717">
        <v>77.75</v>
      </c>
      <c r="G5717">
        <v>13.5</v>
      </c>
      <c r="H5717">
        <f t="shared" si="357"/>
        <v>5.5489299999999986</v>
      </c>
      <c r="I5717">
        <f t="shared" si="358"/>
        <v>5.5489299999999984E-2</v>
      </c>
      <c r="J5717">
        <f t="shared" si="359"/>
        <v>9.3593883935149487E-4</v>
      </c>
      <c r="L5717">
        <v>3.3693798216653814</v>
      </c>
    </row>
    <row r="5718" spans="1:12" customFormat="1" hidden="1">
      <c r="A5718" s="10">
        <v>41445</v>
      </c>
      <c r="B5718" s="11">
        <v>0.84027777777777779</v>
      </c>
      <c r="C5718">
        <v>0</v>
      </c>
      <c r="D5718">
        <v>96.87</v>
      </c>
      <c r="E5718">
        <f t="shared" si="356"/>
        <v>8.1069999999999989E-2</v>
      </c>
      <c r="F5718">
        <v>77.75</v>
      </c>
      <c r="G5718">
        <v>13.5</v>
      </c>
      <c r="H5718">
        <f t="shared" si="357"/>
        <v>5.5389300000000077</v>
      </c>
      <c r="I5718">
        <f t="shared" si="358"/>
        <v>5.5389300000000079E-2</v>
      </c>
      <c r="J5718">
        <f t="shared" si="359"/>
        <v>9.3172778337631589E-4</v>
      </c>
      <c r="L5718">
        <v>3.3542200201547372</v>
      </c>
    </row>
    <row r="5719" spans="1:12" customFormat="1" hidden="1">
      <c r="A5719" s="10">
        <v>41445</v>
      </c>
      <c r="B5719" s="11">
        <v>0.84375</v>
      </c>
      <c r="C5719">
        <v>0</v>
      </c>
      <c r="D5719">
        <v>97.02</v>
      </c>
      <c r="E5719">
        <f t="shared" si="356"/>
        <v>8.1069999999999989E-2</v>
      </c>
      <c r="F5719">
        <v>77.84</v>
      </c>
      <c r="G5719">
        <v>13.5</v>
      </c>
      <c r="H5719">
        <f t="shared" si="357"/>
        <v>5.5989299999999957</v>
      </c>
      <c r="I5719">
        <f t="shared" si="358"/>
        <v>5.5989299999999957E-2</v>
      </c>
      <c r="J5719">
        <f t="shared" si="359"/>
        <v>9.571653068466174E-4</v>
      </c>
      <c r="L5719">
        <v>3.4457951046478228</v>
      </c>
    </row>
    <row r="5720" spans="1:12" customFormat="1" hidden="1">
      <c r="A5720" s="10">
        <v>41445</v>
      </c>
      <c r="B5720" s="11">
        <v>0.84722222222222221</v>
      </c>
      <c r="C5720">
        <v>0</v>
      </c>
      <c r="D5720">
        <v>97.15</v>
      </c>
      <c r="E5720">
        <f t="shared" si="356"/>
        <v>8.1069999999999989E-2</v>
      </c>
      <c r="F5720">
        <v>77.98</v>
      </c>
      <c r="G5720">
        <v>13.5</v>
      </c>
      <c r="H5720">
        <f t="shared" si="357"/>
        <v>5.5889300000000048</v>
      </c>
      <c r="I5720">
        <f t="shared" si="358"/>
        <v>5.5889300000000051E-2</v>
      </c>
      <c r="J5720">
        <f t="shared" si="359"/>
        <v>9.5289715415586404E-4</v>
      </c>
      <c r="L5720">
        <v>3.4304297549611107</v>
      </c>
    </row>
    <row r="5721" spans="1:12" customFormat="1" hidden="1">
      <c r="A5721" s="10">
        <v>41445</v>
      </c>
      <c r="B5721" s="11">
        <v>0.85069444444444453</v>
      </c>
      <c r="C5721">
        <v>0</v>
      </c>
      <c r="D5721">
        <v>97.12</v>
      </c>
      <c r="E5721">
        <f t="shared" si="356"/>
        <v>8.1069999999999989E-2</v>
      </c>
      <c r="F5721">
        <v>77.97</v>
      </c>
      <c r="G5721">
        <v>13.5</v>
      </c>
      <c r="H5721">
        <f t="shared" si="357"/>
        <v>5.5689300000000088</v>
      </c>
      <c r="I5721">
        <f t="shared" si="358"/>
        <v>5.5689300000000087E-2</v>
      </c>
      <c r="J5721">
        <f t="shared" si="359"/>
        <v>9.4439515805364526E-4</v>
      </c>
      <c r="L5721">
        <v>3.3998225689931227</v>
      </c>
    </row>
    <row r="5722" spans="1:12" customFormat="1" hidden="1">
      <c r="A5722" s="10">
        <v>41445</v>
      </c>
      <c r="B5722" s="11">
        <v>0.85416666666666663</v>
      </c>
      <c r="C5722">
        <v>0</v>
      </c>
      <c r="D5722">
        <v>97.15</v>
      </c>
      <c r="E5722">
        <f t="shared" si="356"/>
        <v>8.1069999999999989E-2</v>
      </c>
      <c r="F5722">
        <v>78.010000000000005</v>
      </c>
      <c r="G5722">
        <v>13.5</v>
      </c>
      <c r="H5722">
        <f t="shared" si="357"/>
        <v>5.5589300000000037</v>
      </c>
      <c r="I5722">
        <f t="shared" si="358"/>
        <v>5.5589300000000036E-2</v>
      </c>
      <c r="J5722">
        <f t="shared" si="359"/>
        <v>9.4016129415508268E-4</v>
      </c>
      <c r="K5722">
        <f>J5722*3600</f>
        <v>3.3845806589582978</v>
      </c>
      <c r="L5722" s="1">
        <v>3.3845806589582978</v>
      </c>
    </row>
    <row r="5723" spans="1:12" customFormat="1" hidden="1">
      <c r="A5723" s="10">
        <v>41445</v>
      </c>
      <c r="B5723" s="11">
        <v>0.85763888888888884</v>
      </c>
      <c r="C5723">
        <v>0</v>
      </c>
      <c r="D5723">
        <v>97.26</v>
      </c>
      <c r="E5723">
        <f t="shared" si="356"/>
        <v>8.1069999999999989E-2</v>
      </c>
      <c r="F5723">
        <v>78.11</v>
      </c>
      <c r="G5723">
        <v>13.5</v>
      </c>
      <c r="H5723">
        <f t="shared" si="357"/>
        <v>5.5689300000000088</v>
      </c>
      <c r="I5723">
        <f t="shared" si="358"/>
        <v>5.5689300000000087E-2</v>
      </c>
      <c r="J5723">
        <f t="shared" si="359"/>
        <v>9.4439515805364526E-4</v>
      </c>
      <c r="L5723">
        <v>3.3998225689931227</v>
      </c>
    </row>
    <row r="5724" spans="1:12" customFormat="1" hidden="1">
      <c r="A5724" s="10">
        <v>41445</v>
      </c>
      <c r="B5724" s="11">
        <v>0.86111111111111116</v>
      </c>
      <c r="C5724">
        <v>0</v>
      </c>
      <c r="D5724">
        <v>97.47</v>
      </c>
      <c r="E5724">
        <f t="shared" si="356"/>
        <v>8.1069999999999989E-2</v>
      </c>
      <c r="F5724">
        <v>78.28</v>
      </c>
      <c r="G5724">
        <v>13.5</v>
      </c>
      <c r="H5724">
        <f t="shared" si="357"/>
        <v>5.6089300000000009</v>
      </c>
      <c r="I5724">
        <f t="shared" si="358"/>
        <v>5.6089300000000009E-2</v>
      </c>
      <c r="J5724">
        <f t="shared" si="359"/>
        <v>9.6144490960659718E-4</v>
      </c>
      <c r="L5724">
        <v>3.4612016745837497</v>
      </c>
    </row>
    <row r="5725" spans="1:12" customFormat="1" hidden="1">
      <c r="A5725" s="10">
        <v>41445</v>
      </c>
      <c r="B5725" s="11">
        <v>0.86458333333333337</v>
      </c>
      <c r="C5725">
        <v>0</v>
      </c>
      <c r="D5725">
        <v>97.47</v>
      </c>
      <c r="E5725">
        <f t="shared" si="356"/>
        <v>8.1069999999999989E-2</v>
      </c>
      <c r="F5725">
        <v>78.28</v>
      </c>
      <c r="G5725">
        <v>13.5</v>
      </c>
      <c r="H5725">
        <f t="shared" si="357"/>
        <v>5.6089300000000009</v>
      </c>
      <c r="I5725">
        <f t="shared" si="358"/>
        <v>5.6089300000000009E-2</v>
      </c>
      <c r="J5725">
        <f t="shared" si="359"/>
        <v>9.6144490960659718E-4</v>
      </c>
      <c r="L5725">
        <v>3.4612016745837497</v>
      </c>
    </row>
    <row r="5726" spans="1:12" customFormat="1" hidden="1">
      <c r="A5726" s="10">
        <v>41445</v>
      </c>
      <c r="B5726" s="11">
        <v>0.86805555555555547</v>
      </c>
      <c r="C5726">
        <v>0</v>
      </c>
      <c r="D5726">
        <v>97.46</v>
      </c>
      <c r="E5726">
        <f t="shared" si="356"/>
        <v>8.1069999999999989E-2</v>
      </c>
      <c r="F5726">
        <v>78.28</v>
      </c>
      <c r="G5726">
        <v>13.5</v>
      </c>
      <c r="H5726">
        <f t="shared" si="357"/>
        <v>5.5989299999999957</v>
      </c>
      <c r="I5726">
        <f t="shared" si="358"/>
        <v>5.5989299999999957E-2</v>
      </c>
      <c r="J5726">
        <f t="shared" si="359"/>
        <v>9.571653068466174E-4</v>
      </c>
      <c r="L5726">
        <v>3.4457951046478228</v>
      </c>
    </row>
    <row r="5727" spans="1:12" customFormat="1" hidden="1">
      <c r="A5727" s="10">
        <v>41445</v>
      </c>
      <c r="B5727" s="11">
        <v>0.87152777777777779</v>
      </c>
      <c r="C5727">
        <v>0</v>
      </c>
      <c r="D5727">
        <v>97.48</v>
      </c>
      <c r="E5727">
        <f t="shared" si="356"/>
        <v>8.1069999999999989E-2</v>
      </c>
      <c r="F5727">
        <v>78.33</v>
      </c>
      <c r="G5727">
        <v>13.5</v>
      </c>
      <c r="H5727">
        <f t="shared" si="357"/>
        <v>5.5689300000000088</v>
      </c>
      <c r="I5727">
        <f t="shared" si="358"/>
        <v>5.5689300000000087E-2</v>
      </c>
      <c r="J5727">
        <f t="shared" si="359"/>
        <v>9.4439515805364526E-4</v>
      </c>
      <c r="L5727">
        <v>3.3998225689931227</v>
      </c>
    </row>
    <row r="5728" spans="1:12" customFormat="1">
      <c r="A5728" s="10">
        <v>41445</v>
      </c>
      <c r="B5728" s="11">
        <v>0.875</v>
      </c>
      <c r="C5728">
        <v>0</v>
      </c>
      <c r="D5728">
        <v>97.67</v>
      </c>
      <c r="E5728">
        <f t="shared" si="356"/>
        <v>8.1069999999999989E-2</v>
      </c>
      <c r="F5728">
        <v>78.47</v>
      </c>
      <c r="G5728">
        <v>13.5</v>
      </c>
      <c r="H5728">
        <f t="shared" si="357"/>
        <v>5.618930000000006</v>
      </c>
      <c r="I5728">
        <f t="shared" si="358"/>
        <v>5.618930000000006E-2</v>
      </c>
      <c r="J5728">
        <f t="shared" si="359"/>
        <v>9.6573597265646764E-4</v>
      </c>
      <c r="K5728">
        <f>J5728*3600</f>
        <v>3.4766495015632835</v>
      </c>
      <c r="L5728" s="13">
        <f>K5728*1000/156000</f>
        <v>2.2286214753610794E-2</v>
      </c>
    </row>
    <row r="5729" spans="1:12" customFormat="1" hidden="1">
      <c r="A5729" s="10">
        <v>41445</v>
      </c>
      <c r="B5729" s="11">
        <v>0.87847222222222221</v>
      </c>
      <c r="C5729">
        <v>0</v>
      </c>
      <c r="D5729">
        <v>97.76</v>
      </c>
      <c r="E5729">
        <f t="shared" si="356"/>
        <v>8.1069999999999989E-2</v>
      </c>
      <c r="F5729">
        <v>78.569999999999993</v>
      </c>
      <c r="G5729">
        <v>13.5</v>
      </c>
      <c r="H5729">
        <f t="shared" si="357"/>
        <v>5.6089300000000151</v>
      </c>
      <c r="I5729">
        <f t="shared" si="358"/>
        <v>5.6089300000000147E-2</v>
      </c>
      <c r="J5729">
        <f t="shared" si="359"/>
        <v>9.6144490960660325E-4</v>
      </c>
      <c r="L5729">
        <v>3.4612016745837715</v>
      </c>
    </row>
    <row r="5730" spans="1:12" customFormat="1" hidden="1">
      <c r="A5730" s="10">
        <v>41445</v>
      </c>
      <c r="B5730" s="11">
        <v>0.88194444444444453</v>
      </c>
      <c r="C5730">
        <v>0</v>
      </c>
      <c r="D5730">
        <v>97.87</v>
      </c>
      <c r="E5730">
        <f t="shared" si="356"/>
        <v>8.1069999999999989E-2</v>
      </c>
      <c r="F5730">
        <v>78.67</v>
      </c>
      <c r="G5730">
        <v>13.5</v>
      </c>
      <c r="H5730">
        <f t="shared" si="357"/>
        <v>5.618930000000006</v>
      </c>
      <c r="I5730">
        <f t="shared" si="358"/>
        <v>5.618930000000006E-2</v>
      </c>
      <c r="J5730">
        <f t="shared" si="359"/>
        <v>9.6573597265646764E-4</v>
      </c>
      <c r="L5730">
        <v>3.4766495015632835</v>
      </c>
    </row>
    <row r="5731" spans="1:12" customFormat="1" hidden="1">
      <c r="A5731" s="10">
        <v>41445</v>
      </c>
      <c r="B5731" s="11">
        <v>0.88541666666666663</v>
      </c>
      <c r="C5731">
        <v>0</v>
      </c>
      <c r="D5731">
        <v>97.92</v>
      </c>
      <c r="E5731">
        <f t="shared" si="356"/>
        <v>8.1069999999999989E-2</v>
      </c>
      <c r="F5731">
        <v>78.75</v>
      </c>
      <c r="G5731">
        <v>13.5</v>
      </c>
      <c r="H5731">
        <f t="shared" si="357"/>
        <v>5.5889300000000048</v>
      </c>
      <c r="I5731">
        <f t="shared" si="358"/>
        <v>5.5889300000000051E-2</v>
      </c>
      <c r="J5731">
        <f t="shared" si="359"/>
        <v>9.5289715415586404E-4</v>
      </c>
      <c r="L5731">
        <v>3.4304297549611107</v>
      </c>
    </row>
    <row r="5732" spans="1:12" customFormat="1" hidden="1">
      <c r="A5732" s="10">
        <v>41445</v>
      </c>
      <c r="B5732" s="11">
        <v>0.88888888888888884</v>
      </c>
      <c r="C5732">
        <v>0</v>
      </c>
      <c r="D5732">
        <v>97.98</v>
      </c>
      <c r="E5732">
        <f t="shared" si="356"/>
        <v>8.1069999999999989E-2</v>
      </c>
      <c r="F5732">
        <v>78.75</v>
      </c>
      <c r="G5732">
        <v>13.5</v>
      </c>
      <c r="H5732">
        <f t="shared" si="357"/>
        <v>5.6489300000000071</v>
      </c>
      <c r="I5732">
        <f t="shared" si="358"/>
        <v>5.6489300000000069E-2</v>
      </c>
      <c r="J5732">
        <f t="shared" si="359"/>
        <v>9.7867802561566559E-4</v>
      </c>
      <c r="L5732">
        <v>3.5232408922163962</v>
      </c>
    </row>
    <row r="5733" spans="1:12" customFormat="1" hidden="1">
      <c r="A5733" s="10">
        <v>41445</v>
      </c>
      <c r="B5733" s="11">
        <v>0.89236111111111116</v>
      </c>
      <c r="C5733">
        <v>0</v>
      </c>
      <c r="D5733">
        <v>97.91</v>
      </c>
      <c r="E5733">
        <f t="shared" si="356"/>
        <v>8.1069999999999989E-2</v>
      </c>
      <c r="F5733">
        <v>78.72</v>
      </c>
      <c r="G5733">
        <v>13.5</v>
      </c>
      <c r="H5733">
        <f t="shared" si="357"/>
        <v>5.6089300000000009</v>
      </c>
      <c r="I5733">
        <f t="shared" si="358"/>
        <v>5.6089300000000009E-2</v>
      </c>
      <c r="J5733">
        <f t="shared" si="359"/>
        <v>9.6144490960659718E-4</v>
      </c>
      <c r="L5733">
        <v>3.4612016745837497</v>
      </c>
    </row>
    <row r="5734" spans="1:12" customFormat="1" hidden="1">
      <c r="A5734" s="10">
        <v>41445</v>
      </c>
      <c r="B5734" s="11">
        <v>0.89583333333333337</v>
      </c>
      <c r="C5734">
        <v>0</v>
      </c>
      <c r="D5734">
        <v>97.94</v>
      </c>
      <c r="E5734">
        <f t="shared" si="356"/>
        <v>8.1069999999999989E-2</v>
      </c>
      <c r="F5734">
        <v>78.75</v>
      </c>
      <c r="G5734">
        <v>13.5</v>
      </c>
      <c r="H5734">
        <f t="shared" si="357"/>
        <v>5.6089300000000009</v>
      </c>
      <c r="I5734">
        <f t="shared" si="358"/>
        <v>5.6089300000000009E-2</v>
      </c>
      <c r="J5734">
        <f t="shared" si="359"/>
        <v>9.6144490960659718E-4</v>
      </c>
      <c r="K5734">
        <f>J5734*3600</f>
        <v>3.4612016745837497</v>
      </c>
      <c r="L5734" s="1">
        <v>3.4612016745837497</v>
      </c>
    </row>
    <row r="5735" spans="1:12" customFormat="1" hidden="1">
      <c r="A5735" s="10">
        <v>41445</v>
      </c>
      <c r="B5735" s="11">
        <v>0.89930555555555547</v>
      </c>
      <c r="C5735">
        <v>0</v>
      </c>
      <c r="D5735">
        <v>98</v>
      </c>
      <c r="E5735">
        <f t="shared" si="356"/>
        <v>8.1069999999999989E-2</v>
      </c>
      <c r="F5735">
        <v>78.8</v>
      </c>
      <c r="G5735">
        <v>13.5</v>
      </c>
      <c r="H5735">
        <f t="shared" si="357"/>
        <v>5.618930000000006</v>
      </c>
      <c r="I5735">
        <f t="shared" si="358"/>
        <v>5.618930000000006E-2</v>
      </c>
      <c r="J5735">
        <f t="shared" si="359"/>
        <v>9.6573597265646764E-4</v>
      </c>
      <c r="L5735">
        <v>3.4766495015632835</v>
      </c>
    </row>
    <row r="5736" spans="1:12" customFormat="1" hidden="1">
      <c r="A5736" s="10">
        <v>41445</v>
      </c>
      <c r="B5736" s="11">
        <v>0.90277777777777779</v>
      </c>
      <c r="C5736">
        <v>0</v>
      </c>
      <c r="D5736">
        <v>97.99</v>
      </c>
      <c r="E5736">
        <f t="shared" si="356"/>
        <v>8.1069999999999989E-2</v>
      </c>
      <c r="F5736">
        <v>78.790000000000006</v>
      </c>
      <c r="G5736">
        <v>13.5</v>
      </c>
      <c r="H5736">
        <f t="shared" si="357"/>
        <v>5.6189299999999918</v>
      </c>
      <c r="I5736">
        <f t="shared" si="358"/>
        <v>5.6189299999999914E-2</v>
      </c>
      <c r="J5736">
        <f t="shared" si="359"/>
        <v>9.6573597265646168E-4</v>
      </c>
      <c r="L5736">
        <v>3.4766495015632621</v>
      </c>
    </row>
    <row r="5737" spans="1:12" customFormat="1" hidden="1">
      <c r="A5737" s="10">
        <v>41445</v>
      </c>
      <c r="B5737" s="11">
        <v>0.90625</v>
      </c>
      <c r="C5737">
        <v>0</v>
      </c>
      <c r="D5737">
        <v>97.99</v>
      </c>
      <c r="E5737">
        <f t="shared" si="356"/>
        <v>8.1069999999999989E-2</v>
      </c>
      <c r="F5737">
        <v>78.790000000000006</v>
      </c>
      <c r="G5737">
        <v>13.5</v>
      </c>
      <c r="H5737">
        <f t="shared" si="357"/>
        <v>5.6189299999999918</v>
      </c>
      <c r="I5737">
        <f t="shared" si="358"/>
        <v>5.6189299999999914E-2</v>
      </c>
      <c r="J5737">
        <f t="shared" si="359"/>
        <v>9.6573597265646168E-4</v>
      </c>
      <c r="L5737">
        <v>3.4766495015632621</v>
      </c>
    </row>
    <row r="5738" spans="1:12" customFormat="1" hidden="1">
      <c r="A5738" s="10">
        <v>41445</v>
      </c>
      <c r="B5738" s="11">
        <v>0.90972222222222221</v>
      </c>
      <c r="C5738">
        <v>0</v>
      </c>
      <c r="D5738">
        <v>97.9</v>
      </c>
      <c r="E5738">
        <f t="shared" si="356"/>
        <v>8.1069999999999989E-2</v>
      </c>
      <c r="F5738">
        <v>78.72</v>
      </c>
      <c r="G5738">
        <v>13.5</v>
      </c>
      <c r="H5738">
        <f t="shared" si="357"/>
        <v>5.59893000000001</v>
      </c>
      <c r="I5738">
        <f t="shared" si="358"/>
        <v>5.5989300000000103E-2</v>
      </c>
      <c r="J5738">
        <f t="shared" si="359"/>
        <v>9.5716530684662412E-4</v>
      </c>
      <c r="L5738">
        <v>3.4457951046478468</v>
      </c>
    </row>
    <row r="5739" spans="1:12" customFormat="1" hidden="1">
      <c r="A5739" s="10">
        <v>41445</v>
      </c>
      <c r="B5739" s="11">
        <v>0.91319444444444453</v>
      </c>
      <c r="C5739">
        <v>0</v>
      </c>
      <c r="D5739">
        <v>97.93</v>
      </c>
      <c r="E5739">
        <f t="shared" si="356"/>
        <v>8.1069999999999989E-2</v>
      </c>
      <c r="F5739">
        <v>78.75</v>
      </c>
      <c r="G5739">
        <v>13.5</v>
      </c>
      <c r="H5739">
        <f t="shared" si="357"/>
        <v>5.59893000000001</v>
      </c>
      <c r="I5739">
        <f t="shared" si="358"/>
        <v>5.5989300000000103E-2</v>
      </c>
      <c r="J5739">
        <f t="shared" si="359"/>
        <v>9.5716530684662412E-4</v>
      </c>
      <c r="L5739">
        <v>3.4457951046478468</v>
      </c>
    </row>
    <row r="5740" spans="1:12" customFormat="1">
      <c r="A5740" s="10">
        <v>41445</v>
      </c>
      <c r="B5740" s="11">
        <v>0.91666666666666663</v>
      </c>
      <c r="C5740">
        <v>0</v>
      </c>
      <c r="D5740">
        <v>98.02</v>
      </c>
      <c r="E5740">
        <f t="shared" si="356"/>
        <v>8.1069999999999989E-2</v>
      </c>
      <c r="F5740">
        <v>78.81</v>
      </c>
      <c r="G5740">
        <v>13.5</v>
      </c>
      <c r="H5740">
        <f t="shared" si="357"/>
        <v>5.6289299999999969</v>
      </c>
      <c r="I5740">
        <f t="shared" si="358"/>
        <v>5.6289299999999966E-2</v>
      </c>
      <c r="J5740">
        <f t="shared" si="359"/>
        <v>9.7003850620778608E-4</v>
      </c>
      <c r="K5740">
        <f>J5740*3600</f>
        <v>3.4921386223480297</v>
      </c>
      <c r="L5740" s="13">
        <f>K5740*1000/156000</f>
        <v>2.2385503989410447E-2</v>
      </c>
    </row>
    <row r="5741" spans="1:12" customFormat="1" hidden="1">
      <c r="A5741" s="10">
        <v>41445</v>
      </c>
      <c r="B5741" s="11">
        <v>0.92013888888888884</v>
      </c>
      <c r="C5741">
        <v>0</v>
      </c>
      <c r="D5741">
        <v>97.95</v>
      </c>
      <c r="E5741">
        <f t="shared" si="356"/>
        <v>8.1069999999999989E-2</v>
      </c>
      <c r="F5741">
        <v>78.739999999999995</v>
      </c>
      <c r="G5741">
        <v>13.5</v>
      </c>
      <c r="H5741">
        <f t="shared" si="357"/>
        <v>5.6289300000000111</v>
      </c>
      <c r="I5741">
        <f t="shared" si="358"/>
        <v>5.6289300000000111E-2</v>
      </c>
      <c r="J5741">
        <f t="shared" si="359"/>
        <v>9.7003850620779302E-4</v>
      </c>
      <c r="L5741">
        <v>3.4921386223480551</v>
      </c>
    </row>
    <row r="5742" spans="1:12" customFormat="1" hidden="1">
      <c r="A5742" s="10">
        <v>41445</v>
      </c>
      <c r="B5742" s="11">
        <v>0.92361111111111116</v>
      </c>
      <c r="C5742">
        <v>0</v>
      </c>
      <c r="D5742">
        <v>97.99</v>
      </c>
      <c r="E5742">
        <f t="shared" si="356"/>
        <v>8.1069999999999989E-2</v>
      </c>
      <c r="F5742">
        <v>78.77</v>
      </c>
      <c r="G5742">
        <v>13.5</v>
      </c>
      <c r="H5742">
        <f t="shared" si="357"/>
        <v>5.638930000000002</v>
      </c>
      <c r="I5742">
        <f t="shared" si="358"/>
        <v>5.6389300000000017E-2</v>
      </c>
      <c r="J5742">
        <f t="shared" si="359"/>
        <v>9.7435252046304684E-4</v>
      </c>
      <c r="L5742">
        <v>3.5076690736669685</v>
      </c>
    </row>
    <row r="5743" spans="1:12" customFormat="1" hidden="1">
      <c r="A5743" s="10">
        <v>41445</v>
      </c>
      <c r="B5743" s="11">
        <v>0.92708333333333337</v>
      </c>
      <c r="C5743">
        <v>0</v>
      </c>
      <c r="D5743">
        <v>98.11</v>
      </c>
      <c r="E5743">
        <f t="shared" si="356"/>
        <v>8.1069999999999989E-2</v>
      </c>
      <c r="F5743">
        <v>78.89</v>
      </c>
      <c r="G5743">
        <v>13.5</v>
      </c>
      <c r="H5743">
        <f t="shared" si="357"/>
        <v>5.638930000000002</v>
      </c>
      <c r="I5743">
        <f t="shared" si="358"/>
        <v>5.6389300000000017E-2</v>
      </c>
      <c r="J5743">
        <f t="shared" si="359"/>
        <v>9.7435252046304684E-4</v>
      </c>
      <c r="L5743">
        <v>3.5076690736669685</v>
      </c>
    </row>
    <row r="5744" spans="1:12" customFormat="1" hidden="1">
      <c r="A5744" s="10">
        <v>41445</v>
      </c>
      <c r="B5744" s="11">
        <v>0.93055555555555547</v>
      </c>
      <c r="C5744">
        <v>0</v>
      </c>
      <c r="D5744">
        <v>98.07</v>
      </c>
      <c r="E5744">
        <f t="shared" si="356"/>
        <v>8.1069999999999989E-2</v>
      </c>
      <c r="F5744">
        <v>78.849999999999994</v>
      </c>
      <c r="G5744">
        <v>13.5</v>
      </c>
      <c r="H5744">
        <f t="shared" si="357"/>
        <v>5.638930000000002</v>
      </c>
      <c r="I5744">
        <f t="shared" si="358"/>
        <v>5.6389300000000017E-2</v>
      </c>
      <c r="J5744">
        <f t="shared" si="359"/>
        <v>9.7435252046304684E-4</v>
      </c>
      <c r="L5744">
        <v>3.5076690736669685</v>
      </c>
    </row>
    <row r="5745" spans="1:12" customFormat="1" hidden="1">
      <c r="A5745" s="10">
        <v>41445</v>
      </c>
      <c r="B5745" s="11">
        <v>0.93402777777777779</v>
      </c>
      <c r="C5745">
        <v>0</v>
      </c>
      <c r="D5745">
        <v>97.94</v>
      </c>
      <c r="E5745">
        <f t="shared" si="356"/>
        <v>8.1069999999999989E-2</v>
      </c>
      <c r="F5745">
        <v>78.72</v>
      </c>
      <c r="G5745">
        <v>13.5</v>
      </c>
      <c r="H5745">
        <f t="shared" si="357"/>
        <v>5.638930000000002</v>
      </c>
      <c r="I5745">
        <f t="shared" si="358"/>
        <v>5.6389300000000017E-2</v>
      </c>
      <c r="J5745">
        <f t="shared" si="359"/>
        <v>9.7435252046304684E-4</v>
      </c>
      <c r="L5745">
        <v>3.5076690736669685</v>
      </c>
    </row>
    <row r="5746" spans="1:12" customFormat="1" hidden="1">
      <c r="A5746" s="10">
        <v>41445</v>
      </c>
      <c r="B5746" s="11">
        <v>0.9375</v>
      </c>
      <c r="C5746">
        <v>0</v>
      </c>
      <c r="D5746">
        <v>97.93</v>
      </c>
      <c r="E5746">
        <f t="shared" si="356"/>
        <v>8.1069999999999989E-2</v>
      </c>
      <c r="F5746">
        <v>78.72</v>
      </c>
      <c r="G5746">
        <v>13.5</v>
      </c>
      <c r="H5746">
        <f t="shared" si="357"/>
        <v>5.6289300000000111</v>
      </c>
      <c r="I5746">
        <f t="shared" si="358"/>
        <v>5.6289300000000111E-2</v>
      </c>
      <c r="J5746">
        <f t="shared" si="359"/>
        <v>9.7003850620779302E-4</v>
      </c>
      <c r="K5746">
        <f>J5746*3600</f>
        <v>3.4921386223480551</v>
      </c>
      <c r="L5746" s="1">
        <v>3.4921386223480551</v>
      </c>
    </row>
    <row r="5747" spans="1:12" customFormat="1" hidden="1">
      <c r="A5747" s="10">
        <v>41445</v>
      </c>
      <c r="B5747" s="11">
        <v>0.94097222222222221</v>
      </c>
      <c r="C5747">
        <v>0</v>
      </c>
      <c r="D5747">
        <v>98.04</v>
      </c>
      <c r="E5747">
        <f t="shared" si="356"/>
        <v>8.1069999999999989E-2</v>
      </c>
      <c r="F5747">
        <v>78.83</v>
      </c>
      <c r="G5747">
        <v>13.5</v>
      </c>
      <c r="H5747">
        <f t="shared" si="357"/>
        <v>5.6289300000000111</v>
      </c>
      <c r="I5747">
        <f t="shared" si="358"/>
        <v>5.6289300000000111E-2</v>
      </c>
      <c r="J5747">
        <f t="shared" si="359"/>
        <v>9.7003850620779302E-4</v>
      </c>
      <c r="L5747">
        <v>3.4921386223480551</v>
      </c>
    </row>
    <row r="5748" spans="1:12" customFormat="1" hidden="1">
      <c r="A5748" s="10">
        <v>41445</v>
      </c>
      <c r="B5748" s="11">
        <v>0.94444444444444453</v>
      </c>
      <c r="C5748">
        <v>0</v>
      </c>
      <c r="D5748">
        <v>98.07</v>
      </c>
      <c r="E5748">
        <f t="shared" si="356"/>
        <v>8.1069999999999989E-2</v>
      </c>
      <c r="F5748">
        <v>78.88</v>
      </c>
      <c r="G5748">
        <v>13.5</v>
      </c>
      <c r="H5748">
        <f t="shared" si="357"/>
        <v>5.6089300000000009</v>
      </c>
      <c r="I5748">
        <f t="shared" si="358"/>
        <v>5.6089300000000009E-2</v>
      </c>
      <c r="J5748">
        <f t="shared" si="359"/>
        <v>9.6144490960659718E-4</v>
      </c>
      <c r="L5748">
        <v>3.4612016745837497</v>
      </c>
    </row>
    <row r="5749" spans="1:12" customFormat="1" hidden="1">
      <c r="A5749" s="10">
        <v>41445</v>
      </c>
      <c r="B5749" s="11">
        <v>0.94791666666666663</v>
      </c>
      <c r="C5749">
        <v>0</v>
      </c>
      <c r="D5749">
        <v>98.14</v>
      </c>
      <c r="E5749">
        <f t="shared" si="356"/>
        <v>8.1069999999999989E-2</v>
      </c>
      <c r="F5749">
        <v>78.89</v>
      </c>
      <c r="G5749">
        <v>13.5</v>
      </c>
      <c r="H5749">
        <f t="shared" si="357"/>
        <v>5.6689300000000031</v>
      </c>
      <c r="I5749">
        <f t="shared" si="358"/>
        <v>5.6689300000000033E-2</v>
      </c>
      <c r="J5749">
        <f t="shared" si="359"/>
        <v>9.8736354934151607E-4</v>
      </c>
      <c r="L5749">
        <v>3.5545087776294579</v>
      </c>
    </row>
    <row r="5750" spans="1:12" customFormat="1" hidden="1">
      <c r="A5750" s="10">
        <v>41445</v>
      </c>
      <c r="B5750" s="11">
        <v>0.95138888888888884</v>
      </c>
      <c r="C5750">
        <v>0</v>
      </c>
      <c r="D5750">
        <v>98.13</v>
      </c>
      <c r="E5750">
        <f t="shared" si="356"/>
        <v>8.1069999999999989E-2</v>
      </c>
      <c r="F5750">
        <v>78.900000000000006</v>
      </c>
      <c r="G5750">
        <v>13.5</v>
      </c>
      <c r="H5750">
        <f t="shared" si="357"/>
        <v>5.6489299999999929</v>
      </c>
      <c r="I5750">
        <f t="shared" si="358"/>
        <v>5.648929999999993E-2</v>
      </c>
      <c r="J5750">
        <f t="shared" si="359"/>
        <v>9.7867802561566039E-4</v>
      </c>
      <c r="L5750">
        <v>3.5232408922163776</v>
      </c>
    </row>
    <row r="5751" spans="1:12" customFormat="1" hidden="1">
      <c r="A5751" s="10">
        <v>41445</v>
      </c>
      <c r="B5751" s="11">
        <v>0.95486111111111116</v>
      </c>
      <c r="C5751">
        <v>0</v>
      </c>
      <c r="D5751">
        <v>98.15</v>
      </c>
      <c r="E5751">
        <f t="shared" si="356"/>
        <v>8.1069999999999989E-2</v>
      </c>
      <c r="F5751">
        <v>78.91</v>
      </c>
      <c r="G5751">
        <v>13.5</v>
      </c>
      <c r="H5751">
        <f t="shared" si="357"/>
        <v>5.6589300000000122</v>
      </c>
      <c r="I5751">
        <f t="shared" si="358"/>
        <v>5.658930000000012E-2</v>
      </c>
      <c r="J5751">
        <f t="shared" si="359"/>
        <v>9.8301503185003135E-4</v>
      </c>
      <c r="L5751">
        <v>3.5388541146601127</v>
      </c>
    </row>
    <row r="5752" spans="1:12" customFormat="1">
      <c r="A5752" s="10">
        <v>41445</v>
      </c>
      <c r="B5752" s="11">
        <v>0.95833333333333337</v>
      </c>
      <c r="C5752">
        <v>0</v>
      </c>
      <c r="D5752">
        <v>98.16</v>
      </c>
      <c r="E5752">
        <f t="shared" si="356"/>
        <v>8.1069999999999989E-2</v>
      </c>
      <c r="F5752">
        <v>78.959999999999994</v>
      </c>
      <c r="G5752">
        <v>13.5</v>
      </c>
      <c r="H5752">
        <f t="shared" si="357"/>
        <v>5.618930000000006</v>
      </c>
      <c r="I5752">
        <f t="shared" si="358"/>
        <v>5.618930000000006E-2</v>
      </c>
      <c r="J5752">
        <f t="shared" si="359"/>
        <v>9.6573597265646764E-4</v>
      </c>
      <c r="K5752">
        <f>J5752*3600</f>
        <v>3.4766495015632835</v>
      </c>
      <c r="L5752" s="13">
        <f>K5752*1000/156000</f>
        <v>2.2286214753610794E-2</v>
      </c>
    </row>
    <row r="5753" spans="1:12" customFormat="1" hidden="1">
      <c r="A5753" s="10">
        <v>41445</v>
      </c>
      <c r="B5753" s="11">
        <v>0.96180555555555547</v>
      </c>
      <c r="C5753">
        <v>0</v>
      </c>
      <c r="D5753">
        <v>98.2</v>
      </c>
      <c r="E5753">
        <f t="shared" si="356"/>
        <v>8.1069999999999989E-2</v>
      </c>
      <c r="F5753">
        <v>78.95</v>
      </c>
      <c r="G5753">
        <v>13.5</v>
      </c>
      <c r="H5753">
        <f t="shared" si="357"/>
        <v>5.6689300000000031</v>
      </c>
      <c r="I5753">
        <f t="shared" si="358"/>
        <v>5.6689300000000033E-2</v>
      </c>
      <c r="J5753">
        <f t="shared" si="359"/>
        <v>9.8736354934151607E-4</v>
      </c>
      <c r="L5753">
        <v>3.5545087776294579</v>
      </c>
    </row>
    <row r="5754" spans="1:12" customFormat="1" hidden="1">
      <c r="A5754" s="10">
        <v>41445</v>
      </c>
      <c r="B5754" s="11">
        <v>0.96527777777777779</v>
      </c>
      <c r="C5754">
        <v>0</v>
      </c>
      <c r="D5754">
        <v>98.15</v>
      </c>
      <c r="E5754">
        <f t="shared" si="356"/>
        <v>8.1069999999999989E-2</v>
      </c>
      <c r="F5754">
        <v>78.900000000000006</v>
      </c>
      <c r="G5754">
        <v>13.5</v>
      </c>
      <c r="H5754">
        <f t="shared" si="357"/>
        <v>5.6689300000000031</v>
      </c>
      <c r="I5754">
        <f t="shared" si="358"/>
        <v>5.6689300000000033E-2</v>
      </c>
      <c r="J5754">
        <f t="shared" si="359"/>
        <v>9.8736354934151607E-4</v>
      </c>
      <c r="L5754">
        <v>3.5545087776294579</v>
      </c>
    </row>
    <row r="5755" spans="1:12" customFormat="1" hidden="1">
      <c r="A5755" s="10">
        <v>41445</v>
      </c>
      <c r="B5755" s="11">
        <v>0.96875</v>
      </c>
      <c r="C5755">
        <v>0</v>
      </c>
      <c r="D5755">
        <v>98.18</v>
      </c>
      <c r="E5755">
        <f t="shared" si="356"/>
        <v>8.1069999999999989E-2</v>
      </c>
      <c r="F5755">
        <v>78.94</v>
      </c>
      <c r="G5755">
        <v>13.5</v>
      </c>
      <c r="H5755">
        <f t="shared" si="357"/>
        <v>5.6589300000000122</v>
      </c>
      <c r="I5755">
        <f t="shared" si="358"/>
        <v>5.658930000000012E-2</v>
      </c>
      <c r="J5755">
        <f t="shared" si="359"/>
        <v>9.8301503185003135E-4</v>
      </c>
      <c r="L5755">
        <v>3.5388541146601127</v>
      </c>
    </row>
    <row r="5756" spans="1:12" customFormat="1" hidden="1">
      <c r="A5756" s="10">
        <v>41445</v>
      </c>
      <c r="B5756" s="11">
        <v>0.97222222222222221</v>
      </c>
      <c r="C5756">
        <v>0</v>
      </c>
      <c r="D5756">
        <v>98.22</v>
      </c>
      <c r="E5756">
        <f t="shared" si="356"/>
        <v>8.1069999999999989E-2</v>
      </c>
      <c r="F5756">
        <v>79</v>
      </c>
      <c r="G5756">
        <v>13.5</v>
      </c>
      <c r="H5756">
        <f t="shared" si="357"/>
        <v>5.638930000000002</v>
      </c>
      <c r="I5756">
        <f t="shared" si="358"/>
        <v>5.6389300000000017E-2</v>
      </c>
      <c r="J5756">
        <f t="shared" si="359"/>
        <v>9.7435252046304684E-4</v>
      </c>
      <c r="L5756">
        <v>3.5076690736669685</v>
      </c>
    </row>
    <row r="5757" spans="1:12" customFormat="1" hidden="1">
      <c r="A5757" s="10">
        <v>41445</v>
      </c>
      <c r="B5757" s="11">
        <v>0.97569444444444453</v>
      </c>
      <c r="C5757">
        <v>0</v>
      </c>
      <c r="D5757">
        <v>98.24</v>
      </c>
      <c r="E5757">
        <f t="shared" si="356"/>
        <v>8.1069999999999989E-2</v>
      </c>
      <c r="F5757">
        <v>79</v>
      </c>
      <c r="G5757">
        <v>13.5</v>
      </c>
      <c r="H5757">
        <f t="shared" si="357"/>
        <v>5.658929999999998</v>
      </c>
      <c r="I5757">
        <f t="shared" si="358"/>
        <v>5.6589299999999981E-2</v>
      </c>
      <c r="J5757">
        <f t="shared" si="359"/>
        <v>9.8301503185002615E-4</v>
      </c>
      <c r="L5757">
        <v>3.538854114660094</v>
      </c>
    </row>
    <row r="5758" spans="1:12" customFormat="1" hidden="1">
      <c r="A5758" s="10">
        <v>41445</v>
      </c>
      <c r="B5758" s="11">
        <v>0.97916666666666663</v>
      </c>
      <c r="C5758">
        <v>0</v>
      </c>
      <c r="D5758">
        <v>98.2</v>
      </c>
      <c r="E5758">
        <f t="shared" si="356"/>
        <v>8.1069999999999989E-2</v>
      </c>
      <c r="F5758">
        <v>78.98</v>
      </c>
      <c r="G5758">
        <v>13.5</v>
      </c>
      <c r="H5758">
        <f t="shared" si="357"/>
        <v>5.638930000000002</v>
      </c>
      <c r="I5758">
        <f t="shared" si="358"/>
        <v>5.6389300000000017E-2</v>
      </c>
      <c r="J5758">
        <f t="shared" si="359"/>
        <v>9.7435252046304684E-4</v>
      </c>
      <c r="K5758">
        <f>J5758*3600</f>
        <v>3.5076690736669685</v>
      </c>
      <c r="L5758" s="1">
        <v>3.5076690736669685</v>
      </c>
    </row>
    <row r="5759" spans="1:12" customFormat="1" hidden="1">
      <c r="A5759" s="10">
        <v>41445</v>
      </c>
      <c r="B5759" s="11">
        <v>0.98263888888888884</v>
      </c>
      <c r="C5759">
        <v>0</v>
      </c>
      <c r="D5759">
        <v>98.23</v>
      </c>
      <c r="E5759">
        <f t="shared" si="356"/>
        <v>8.1069999999999989E-2</v>
      </c>
      <c r="F5759">
        <v>79.010000000000005</v>
      </c>
      <c r="G5759">
        <v>13.5</v>
      </c>
      <c r="H5759">
        <f t="shared" si="357"/>
        <v>5.638930000000002</v>
      </c>
      <c r="I5759">
        <f t="shared" si="358"/>
        <v>5.6389300000000017E-2</v>
      </c>
      <c r="J5759">
        <f t="shared" si="359"/>
        <v>9.7435252046304684E-4</v>
      </c>
      <c r="L5759">
        <v>3.5076690736669685</v>
      </c>
    </row>
    <row r="5760" spans="1:12" customFormat="1" hidden="1">
      <c r="A5760" s="10">
        <v>41445</v>
      </c>
      <c r="B5760" s="11">
        <v>0.98611111111111116</v>
      </c>
      <c r="C5760">
        <v>0</v>
      </c>
      <c r="D5760">
        <v>98.31</v>
      </c>
      <c r="E5760">
        <f t="shared" si="356"/>
        <v>8.1069999999999989E-2</v>
      </c>
      <c r="F5760">
        <v>79.06</v>
      </c>
      <c r="G5760">
        <v>13.5</v>
      </c>
      <c r="H5760">
        <f t="shared" si="357"/>
        <v>5.6689300000000031</v>
      </c>
      <c r="I5760">
        <f t="shared" si="358"/>
        <v>5.6689300000000033E-2</v>
      </c>
      <c r="J5760">
        <f t="shared" si="359"/>
        <v>9.8736354934151607E-4</v>
      </c>
      <c r="L5760">
        <v>3.5545087776294579</v>
      </c>
    </row>
    <row r="5761" spans="1:12" customFormat="1" hidden="1">
      <c r="A5761" s="10">
        <v>41445</v>
      </c>
      <c r="B5761" s="11">
        <v>0.98958333333333337</v>
      </c>
      <c r="C5761">
        <v>0</v>
      </c>
      <c r="D5761">
        <v>98.28</v>
      </c>
      <c r="E5761">
        <f t="shared" si="356"/>
        <v>8.1069999999999989E-2</v>
      </c>
      <c r="F5761">
        <v>79.05</v>
      </c>
      <c r="G5761">
        <v>13.5</v>
      </c>
      <c r="H5761">
        <f t="shared" si="357"/>
        <v>5.6489300000000071</v>
      </c>
      <c r="I5761">
        <f t="shared" si="358"/>
        <v>5.6489300000000069E-2</v>
      </c>
      <c r="J5761">
        <f t="shared" si="359"/>
        <v>9.7867802561566559E-4</v>
      </c>
      <c r="L5761">
        <v>3.5232408922163962</v>
      </c>
    </row>
    <row r="5762" spans="1:12" customFormat="1" hidden="1">
      <c r="A5762" s="10">
        <v>41445</v>
      </c>
      <c r="B5762" s="11">
        <v>0.99305555555555547</v>
      </c>
      <c r="C5762">
        <v>0</v>
      </c>
      <c r="D5762">
        <v>98.27</v>
      </c>
      <c r="E5762">
        <f t="shared" si="356"/>
        <v>8.1069999999999989E-2</v>
      </c>
      <c r="F5762">
        <v>79.02</v>
      </c>
      <c r="G5762">
        <v>13.5</v>
      </c>
      <c r="H5762">
        <f t="shared" si="357"/>
        <v>5.6689300000000031</v>
      </c>
      <c r="I5762">
        <f t="shared" si="358"/>
        <v>5.6689300000000033E-2</v>
      </c>
      <c r="J5762">
        <f t="shared" si="359"/>
        <v>9.8736354934151607E-4</v>
      </c>
      <c r="L5762">
        <v>3.5545087776294579</v>
      </c>
    </row>
    <row r="5763" spans="1:12" customFormat="1" hidden="1">
      <c r="A5763" s="10">
        <v>41445</v>
      </c>
      <c r="B5763" s="11">
        <v>0.99652777777777779</v>
      </c>
      <c r="C5763">
        <v>0</v>
      </c>
      <c r="D5763">
        <v>98.2</v>
      </c>
      <c r="E5763">
        <f t="shared" si="356"/>
        <v>8.1069999999999989E-2</v>
      </c>
      <c r="F5763">
        <v>78.97</v>
      </c>
      <c r="G5763">
        <v>13.5</v>
      </c>
      <c r="H5763">
        <f t="shared" si="357"/>
        <v>5.6489300000000071</v>
      </c>
      <c r="I5763">
        <f t="shared" si="358"/>
        <v>5.6489300000000069E-2</v>
      </c>
      <c r="J5763">
        <f t="shared" si="359"/>
        <v>9.7867802561566559E-4</v>
      </c>
      <c r="L5763">
        <v>3.5232408922163962</v>
      </c>
    </row>
    <row r="5764" spans="1:12" customFormat="1">
      <c r="A5764" s="10">
        <v>41446</v>
      </c>
      <c r="B5764" s="11">
        <v>0</v>
      </c>
      <c r="C5764">
        <v>0</v>
      </c>
      <c r="D5764">
        <v>98.2</v>
      </c>
      <c r="E5764">
        <f t="shared" si="356"/>
        <v>8.1069999999999989E-2</v>
      </c>
      <c r="F5764">
        <v>78.989999999999995</v>
      </c>
      <c r="G5764">
        <v>13.5</v>
      </c>
      <c r="H5764">
        <f t="shared" si="357"/>
        <v>5.6289300000000111</v>
      </c>
      <c r="I5764">
        <f t="shared" si="358"/>
        <v>5.6289300000000111E-2</v>
      </c>
      <c r="J5764">
        <f t="shared" si="359"/>
        <v>9.7003850620779302E-4</v>
      </c>
      <c r="K5764">
        <f>J5764*3600</f>
        <v>3.4921386223480551</v>
      </c>
      <c r="L5764" s="13">
        <f>K5764*1000/156000</f>
        <v>2.238550398941061E-2</v>
      </c>
    </row>
    <row r="5765" spans="1:12" customFormat="1" hidden="1">
      <c r="A5765" s="10">
        <v>41446</v>
      </c>
      <c r="B5765" s="11">
        <v>3.472222222222222E-3</v>
      </c>
      <c r="C5765">
        <v>0</v>
      </c>
      <c r="D5765">
        <v>98.28</v>
      </c>
      <c r="E5765">
        <f t="shared" ref="E5765:E5828" si="360">(435-368)*1.21/1000</f>
        <v>8.1069999999999989E-2</v>
      </c>
      <c r="F5765">
        <v>79.03</v>
      </c>
      <c r="G5765">
        <v>13.5</v>
      </c>
      <c r="H5765">
        <f t="shared" ref="H5765:H5828" si="361">D5765-E5765-F5765-G5765</f>
        <v>5.6689300000000031</v>
      </c>
      <c r="I5765">
        <f t="shared" ref="I5765:I5828" si="362">H5765/100</f>
        <v>5.6689300000000033E-2</v>
      </c>
      <c r="J5765">
        <f t="shared" ref="J5765:J5828" si="363">1.2904*I5765^(5/2)</f>
        <v>9.8736354934151607E-4</v>
      </c>
      <c r="L5765">
        <v>3.5545087776294579</v>
      </c>
    </row>
    <row r="5766" spans="1:12" customFormat="1" hidden="1">
      <c r="A5766" s="10">
        <v>41446</v>
      </c>
      <c r="B5766" s="11">
        <v>6.9444444444444441E-3</v>
      </c>
      <c r="C5766">
        <v>0</v>
      </c>
      <c r="D5766">
        <v>98.3</v>
      </c>
      <c r="E5766">
        <f t="shared" si="360"/>
        <v>8.1069999999999989E-2</v>
      </c>
      <c r="F5766">
        <v>79.040000000000006</v>
      </c>
      <c r="G5766">
        <v>13.5</v>
      </c>
      <c r="H5766">
        <f t="shared" si="361"/>
        <v>5.678929999999994</v>
      </c>
      <c r="I5766">
        <f t="shared" si="362"/>
        <v>5.6789299999999938E-2</v>
      </c>
      <c r="J5766">
        <f t="shared" si="363"/>
        <v>9.9172358825651567E-4</v>
      </c>
      <c r="L5766">
        <v>3.5702049177234563</v>
      </c>
    </row>
    <row r="5767" spans="1:12" customFormat="1" hidden="1">
      <c r="A5767" s="10">
        <v>41446</v>
      </c>
      <c r="B5767" s="11">
        <v>1.0416666666666666E-2</v>
      </c>
      <c r="C5767">
        <v>0</v>
      </c>
      <c r="D5767">
        <v>98.3</v>
      </c>
      <c r="E5767">
        <f t="shared" si="360"/>
        <v>8.1069999999999989E-2</v>
      </c>
      <c r="F5767">
        <v>79.05</v>
      </c>
      <c r="G5767">
        <v>13.5</v>
      </c>
      <c r="H5767">
        <f t="shared" si="361"/>
        <v>5.6689300000000031</v>
      </c>
      <c r="I5767">
        <f t="shared" si="362"/>
        <v>5.6689300000000033E-2</v>
      </c>
      <c r="J5767">
        <f t="shared" si="363"/>
        <v>9.8736354934151607E-4</v>
      </c>
      <c r="L5767">
        <v>3.5545087776294579</v>
      </c>
    </row>
    <row r="5768" spans="1:12" customFormat="1" hidden="1">
      <c r="A5768" s="10">
        <v>41446</v>
      </c>
      <c r="B5768" s="11">
        <v>1.3888888888888888E-2</v>
      </c>
      <c r="C5768">
        <v>0</v>
      </c>
      <c r="D5768">
        <v>98.25</v>
      </c>
      <c r="E5768">
        <f t="shared" si="360"/>
        <v>8.1069999999999989E-2</v>
      </c>
      <c r="F5768">
        <v>79</v>
      </c>
      <c r="G5768">
        <v>13.5</v>
      </c>
      <c r="H5768">
        <f t="shared" si="361"/>
        <v>5.6689300000000031</v>
      </c>
      <c r="I5768">
        <f t="shared" si="362"/>
        <v>5.6689300000000033E-2</v>
      </c>
      <c r="J5768">
        <f t="shared" si="363"/>
        <v>9.8736354934151607E-4</v>
      </c>
      <c r="L5768">
        <v>3.5545087776294579</v>
      </c>
    </row>
    <row r="5769" spans="1:12" customFormat="1" hidden="1">
      <c r="A5769" s="10">
        <v>41446</v>
      </c>
      <c r="B5769" s="11">
        <v>1.7361111111111112E-2</v>
      </c>
      <c r="C5769">
        <v>0</v>
      </c>
      <c r="D5769">
        <v>98.34</v>
      </c>
      <c r="E5769">
        <f t="shared" si="360"/>
        <v>8.1069999999999989E-2</v>
      </c>
      <c r="F5769">
        <v>79.099999999999994</v>
      </c>
      <c r="G5769">
        <v>13.5</v>
      </c>
      <c r="H5769">
        <f t="shared" si="361"/>
        <v>5.6589300000000122</v>
      </c>
      <c r="I5769">
        <f t="shared" si="362"/>
        <v>5.658930000000012E-2</v>
      </c>
      <c r="J5769">
        <f t="shared" si="363"/>
        <v>9.8301503185003135E-4</v>
      </c>
      <c r="L5769">
        <v>3.5388541146601127</v>
      </c>
    </row>
    <row r="5770" spans="1:12" customFormat="1" hidden="1">
      <c r="A5770" s="10">
        <v>41446</v>
      </c>
      <c r="B5770" s="11">
        <v>2.0833333333333332E-2</v>
      </c>
      <c r="C5770">
        <v>0</v>
      </c>
      <c r="D5770">
        <v>98.44</v>
      </c>
      <c r="E5770">
        <f t="shared" si="360"/>
        <v>8.1069999999999989E-2</v>
      </c>
      <c r="F5770">
        <v>79.17</v>
      </c>
      <c r="G5770">
        <v>13.5</v>
      </c>
      <c r="H5770">
        <f t="shared" si="361"/>
        <v>5.6889299999999992</v>
      </c>
      <c r="I5770">
        <f t="shared" si="362"/>
        <v>5.688929999999999E-2</v>
      </c>
      <c r="J5770">
        <f t="shared" si="363"/>
        <v>9.9609515875246539E-4</v>
      </c>
      <c r="K5770">
        <f>J5770*3600</f>
        <v>3.5859425715088755</v>
      </c>
      <c r="L5770" s="1">
        <v>3.5859425715088755</v>
      </c>
    </row>
    <row r="5771" spans="1:12" customFormat="1" hidden="1">
      <c r="A5771" s="10">
        <v>41446</v>
      </c>
      <c r="B5771" s="11">
        <v>2.4305555555555556E-2</v>
      </c>
      <c r="C5771">
        <v>0</v>
      </c>
      <c r="D5771">
        <v>98.41</v>
      </c>
      <c r="E5771">
        <f t="shared" si="360"/>
        <v>8.1069999999999989E-2</v>
      </c>
      <c r="F5771">
        <v>79.12</v>
      </c>
      <c r="G5771">
        <v>13.5</v>
      </c>
      <c r="H5771">
        <f t="shared" si="361"/>
        <v>5.7089299999999952</v>
      </c>
      <c r="I5771">
        <f t="shared" si="362"/>
        <v>5.7089299999999954E-2</v>
      </c>
      <c r="J5771">
        <f t="shared" si="363"/>
        <v>1.0048729350722312E-3</v>
      </c>
      <c r="L5771">
        <v>3.6175425662600325</v>
      </c>
    </row>
    <row r="5772" spans="1:12" customFormat="1" hidden="1">
      <c r="A5772" s="10">
        <v>41446</v>
      </c>
      <c r="B5772" s="11">
        <v>2.7777777777777776E-2</v>
      </c>
      <c r="C5772">
        <v>0</v>
      </c>
      <c r="D5772">
        <v>98.34</v>
      </c>
      <c r="E5772">
        <f t="shared" si="360"/>
        <v>8.1069999999999989E-2</v>
      </c>
      <c r="F5772">
        <v>79.069999999999993</v>
      </c>
      <c r="G5772">
        <v>13.5</v>
      </c>
      <c r="H5772">
        <f t="shared" si="361"/>
        <v>5.6889300000000134</v>
      </c>
      <c r="I5772">
        <f t="shared" si="362"/>
        <v>5.6889300000000136E-2</v>
      </c>
      <c r="J5772">
        <f t="shared" si="363"/>
        <v>9.9609515875247146E-4</v>
      </c>
      <c r="L5772">
        <v>3.5859425715088973</v>
      </c>
    </row>
    <row r="5773" spans="1:12" customFormat="1" hidden="1">
      <c r="A5773" s="10">
        <v>41446</v>
      </c>
      <c r="B5773" s="11">
        <v>3.125E-2</v>
      </c>
      <c r="C5773">
        <v>0</v>
      </c>
      <c r="D5773">
        <v>98.3</v>
      </c>
      <c r="E5773">
        <f t="shared" si="360"/>
        <v>8.1069999999999989E-2</v>
      </c>
      <c r="F5773">
        <v>79.03</v>
      </c>
      <c r="G5773">
        <v>13.5</v>
      </c>
      <c r="H5773">
        <f t="shared" si="361"/>
        <v>5.6889299999999992</v>
      </c>
      <c r="I5773">
        <f t="shared" si="362"/>
        <v>5.688929999999999E-2</v>
      </c>
      <c r="J5773">
        <f t="shared" si="363"/>
        <v>9.9609515875246539E-4</v>
      </c>
      <c r="L5773">
        <v>3.5859425715088755</v>
      </c>
    </row>
    <row r="5774" spans="1:12" customFormat="1" hidden="1">
      <c r="A5774" s="10">
        <v>41446</v>
      </c>
      <c r="B5774" s="11">
        <v>3.4722222222222224E-2</v>
      </c>
      <c r="C5774">
        <v>0</v>
      </c>
      <c r="D5774">
        <v>98.27</v>
      </c>
      <c r="E5774">
        <f t="shared" si="360"/>
        <v>8.1069999999999989E-2</v>
      </c>
      <c r="F5774">
        <v>78.989999999999995</v>
      </c>
      <c r="G5774">
        <v>13.5</v>
      </c>
      <c r="H5774">
        <f t="shared" si="361"/>
        <v>5.6989300000000043</v>
      </c>
      <c r="I5774">
        <f t="shared" si="362"/>
        <v>5.6989300000000041E-2</v>
      </c>
      <c r="J5774">
        <f t="shared" si="363"/>
        <v>1.0004782709778478E-3</v>
      </c>
      <c r="L5774">
        <v>3.601721775520252</v>
      </c>
    </row>
    <row r="5775" spans="1:12" customFormat="1" hidden="1">
      <c r="A5775" s="10">
        <v>41446</v>
      </c>
      <c r="B5775" s="11">
        <v>3.8194444444444441E-2</v>
      </c>
      <c r="C5775">
        <v>0</v>
      </c>
      <c r="D5775">
        <v>98.29</v>
      </c>
      <c r="E5775">
        <f t="shared" si="360"/>
        <v>8.1069999999999989E-2</v>
      </c>
      <c r="F5775">
        <v>79.03</v>
      </c>
      <c r="G5775">
        <v>13.5</v>
      </c>
      <c r="H5775">
        <f t="shared" si="361"/>
        <v>5.6789300000000082</v>
      </c>
      <c r="I5775">
        <f t="shared" si="362"/>
        <v>5.6789300000000084E-2</v>
      </c>
      <c r="J5775">
        <f t="shared" si="363"/>
        <v>9.9172358825652196E-4</v>
      </c>
      <c r="L5775">
        <v>3.5702049177234789</v>
      </c>
    </row>
    <row r="5776" spans="1:12" customFormat="1">
      <c r="A5776" s="10">
        <v>41446</v>
      </c>
      <c r="B5776" s="11">
        <v>4.1666666666666664E-2</v>
      </c>
      <c r="C5776">
        <v>0</v>
      </c>
      <c r="D5776">
        <v>98.34</v>
      </c>
      <c r="E5776">
        <f t="shared" si="360"/>
        <v>8.1069999999999989E-2</v>
      </c>
      <c r="F5776">
        <v>79.09</v>
      </c>
      <c r="G5776">
        <v>13.5</v>
      </c>
      <c r="H5776">
        <f t="shared" si="361"/>
        <v>5.6689300000000031</v>
      </c>
      <c r="I5776">
        <f t="shared" si="362"/>
        <v>5.6689300000000033E-2</v>
      </c>
      <c r="J5776">
        <f t="shared" si="363"/>
        <v>9.8736354934151607E-4</v>
      </c>
      <c r="K5776">
        <f>J5776*3600</f>
        <v>3.5545087776294579</v>
      </c>
      <c r="L5776" s="13">
        <f>K5776*1000/156000</f>
        <v>2.278531267711191E-2</v>
      </c>
    </row>
    <row r="5777" spans="1:12" customFormat="1" hidden="1">
      <c r="A5777" s="10">
        <v>41446</v>
      </c>
      <c r="B5777" s="11">
        <v>4.5138888888888888E-2</v>
      </c>
      <c r="C5777">
        <v>0</v>
      </c>
      <c r="D5777">
        <v>98.33</v>
      </c>
      <c r="E5777">
        <f t="shared" si="360"/>
        <v>8.1069999999999989E-2</v>
      </c>
      <c r="F5777">
        <v>79.05</v>
      </c>
      <c r="G5777">
        <v>13.5</v>
      </c>
      <c r="H5777">
        <f t="shared" si="361"/>
        <v>5.6989300000000043</v>
      </c>
      <c r="I5777">
        <f t="shared" si="362"/>
        <v>5.6989300000000041E-2</v>
      </c>
      <c r="J5777">
        <f t="shared" si="363"/>
        <v>1.0004782709778478E-3</v>
      </c>
      <c r="L5777">
        <v>3.601721775520252</v>
      </c>
    </row>
    <row r="5778" spans="1:12" customFormat="1" hidden="1">
      <c r="A5778" s="10">
        <v>41446</v>
      </c>
      <c r="B5778" s="11">
        <v>4.8611111111111112E-2</v>
      </c>
      <c r="C5778">
        <v>0</v>
      </c>
      <c r="D5778">
        <v>98.27</v>
      </c>
      <c r="E5778">
        <f t="shared" si="360"/>
        <v>8.1069999999999989E-2</v>
      </c>
      <c r="F5778">
        <v>79.010000000000005</v>
      </c>
      <c r="G5778">
        <v>13.5</v>
      </c>
      <c r="H5778">
        <f t="shared" si="361"/>
        <v>5.678929999999994</v>
      </c>
      <c r="I5778">
        <f t="shared" si="362"/>
        <v>5.6789299999999938E-2</v>
      </c>
      <c r="J5778">
        <f t="shared" si="363"/>
        <v>9.9172358825651567E-4</v>
      </c>
      <c r="L5778">
        <v>3.5702049177234563</v>
      </c>
    </row>
    <row r="5779" spans="1:12" customFormat="1" hidden="1">
      <c r="A5779" s="10">
        <v>41446</v>
      </c>
      <c r="B5779" s="11">
        <v>5.2083333333333336E-2</v>
      </c>
      <c r="C5779">
        <v>0</v>
      </c>
      <c r="D5779">
        <v>98.33</v>
      </c>
      <c r="E5779">
        <f t="shared" si="360"/>
        <v>8.1069999999999989E-2</v>
      </c>
      <c r="F5779">
        <v>79.040000000000006</v>
      </c>
      <c r="G5779">
        <v>13.5</v>
      </c>
      <c r="H5779">
        <f t="shared" si="361"/>
        <v>5.7089299999999952</v>
      </c>
      <c r="I5779">
        <f t="shared" si="362"/>
        <v>5.7089299999999954E-2</v>
      </c>
      <c r="J5779">
        <f t="shared" si="363"/>
        <v>1.0048729350722312E-3</v>
      </c>
      <c r="L5779">
        <v>3.6175425662600325</v>
      </c>
    </row>
    <row r="5780" spans="1:12" customFormat="1" hidden="1">
      <c r="A5780" s="10">
        <v>41446</v>
      </c>
      <c r="B5780" s="11">
        <v>5.5555555555555552E-2</v>
      </c>
      <c r="C5780">
        <v>0</v>
      </c>
      <c r="D5780">
        <v>98.27</v>
      </c>
      <c r="E5780">
        <f t="shared" si="360"/>
        <v>8.1069999999999989E-2</v>
      </c>
      <c r="F5780">
        <v>79.02</v>
      </c>
      <c r="G5780">
        <v>13.5</v>
      </c>
      <c r="H5780">
        <f t="shared" si="361"/>
        <v>5.6689300000000031</v>
      </c>
      <c r="I5780">
        <f t="shared" si="362"/>
        <v>5.6689300000000033E-2</v>
      </c>
      <c r="J5780">
        <f t="shared" si="363"/>
        <v>9.8736354934151607E-4</v>
      </c>
      <c r="L5780">
        <v>3.5545087776294579</v>
      </c>
    </row>
    <row r="5781" spans="1:12" customFormat="1" hidden="1">
      <c r="A5781" s="10">
        <v>41446</v>
      </c>
      <c r="B5781" s="11">
        <v>5.9027777777777783E-2</v>
      </c>
      <c r="C5781">
        <v>0</v>
      </c>
      <c r="D5781">
        <v>98.3</v>
      </c>
      <c r="E5781">
        <f t="shared" si="360"/>
        <v>8.1069999999999989E-2</v>
      </c>
      <c r="F5781">
        <v>79.03</v>
      </c>
      <c r="G5781">
        <v>13.5</v>
      </c>
      <c r="H5781">
        <f t="shared" si="361"/>
        <v>5.6889299999999992</v>
      </c>
      <c r="I5781">
        <f t="shared" si="362"/>
        <v>5.688929999999999E-2</v>
      </c>
      <c r="J5781">
        <f t="shared" si="363"/>
        <v>9.9609515875246539E-4</v>
      </c>
      <c r="L5781">
        <v>3.5859425715088755</v>
      </c>
    </row>
    <row r="5782" spans="1:12" customFormat="1" hidden="1">
      <c r="A5782" s="10">
        <v>41446</v>
      </c>
      <c r="B5782" s="11">
        <v>6.25E-2</v>
      </c>
      <c r="C5782">
        <v>0</v>
      </c>
      <c r="D5782">
        <v>98.32</v>
      </c>
      <c r="E5782">
        <f t="shared" si="360"/>
        <v>8.1069999999999989E-2</v>
      </c>
      <c r="F5782">
        <v>79.05</v>
      </c>
      <c r="G5782">
        <v>13.5</v>
      </c>
      <c r="H5782">
        <f t="shared" si="361"/>
        <v>5.6889299999999992</v>
      </c>
      <c r="I5782">
        <f t="shared" si="362"/>
        <v>5.688929999999999E-2</v>
      </c>
      <c r="J5782">
        <f t="shared" si="363"/>
        <v>9.9609515875246539E-4</v>
      </c>
      <c r="K5782">
        <f>J5782*3600</f>
        <v>3.5859425715088755</v>
      </c>
      <c r="L5782" s="1">
        <v>3.5859425715088755</v>
      </c>
    </row>
    <row r="5783" spans="1:12" customFormat="1" hidden="1">
      <c r="A5783" s="10">
        <v>41446</v>
      </c>
      <c r="B5783" s="11">
        <v>6.5972222222222224E-2</v>
      </c>
      <c r="C5783">
        <v>0</v>
      </c>
      <c r="D5783">
        <v>98.33</v>
      </c>
      <c r="E5783">
        <f t="shared" si="360"/>
        <v>8.1069999999999989E-2</v>
      </c>
      <c r="F5783">
        <v>79.040000000000006</v>
      </c>
      <c r="G5783">
        <v>13.5</v>
      </c>
      <c r="H5783">
        <f t="shared" si="361"/>
        <v>5.7089299999999952</v>
      </c>
      <c r="I5783">
        <f t="shared" si="362"/>
        <v>5.7089299999999954E-2</v>
      </c>
      <c r="J5783">
        <f t="shared" si="363"/>
        <v>1.0048729350722312E-3</v>
      </c>
      <c r="L5783">
        <v>3.6175425662600325</v>
      </c>
    </row>
    <row r="5784" spans="1:12" customFormat="1" hidden="1">
      <c r="A5784" s="10">
        <v>41446</v>
      </c>
      <c r="B5784" s="11">
        <v>6.9444444444444434E-2</v>
      </c>
      <c r="C5784">
        <v>0</v>
      </c>
      <c r="D5784">
        <v>98.33</v>
      </c>
      <c r="E5784">
        <f t="shared" si="360"/>
        <v>8.1069999999999989E-2</v>
      </c>
      <c r="F5784">
        <v>79.06</v>
      </c>
      <c r="G5784">
        <v>13.5</v>
      </c>
      <c r="H5784">
        <f t="shared" si="361"/>
        <v>5.6889299999999992</v>
      </c>
      <c r="I5784">
        <f t="shared" si="362"/>
        <v>5.688929999999999E-2</v>
      </c>
      <c r="J5784">
        <f t="shared" si="363"/>
        <v>9.9609515875246539E-4</v>
      </c>
      <c r="L5784">
        <v>3.5859425715088755</v>
      </c>
    </row>
    <row r="5785" spans="1:12" customFormat="1" hidden="1">
      <c r="A5785" s="10">
        <v>41446</v>
      </c>
      <c r="B5785" s="11">
        <v>7.2916666666666671E-2</v>
      </c>
      <c r="C5785">
        <v>0</v>
      </c>
      <c r="D5785">
        <v>98.38</v>
      </c>
      <c r="E5785">
        <f t="shared" si="360"/>
        <v>8.1069999999999989E-2</v>
      </c>
      <c r="F5785">
        <v>79.099999999999994</v>
      </c>
      <c r="G5785">
        <v>13.5</v>
      </c>
      <c r="H5785">
        <f t="shared" si="361"/>
        <v>5.6989300000000043</v>
      </c>
      <c r="I5785">
        <f t="shared" si="362"/>
        <v>5.6989300000000041E-2</v>
      </c>
      <c r="J5785">
        <f t="shared" si="363"/>
        <v>1.0004782709778478E-3</v>
      </c>
      <c r="L5785">
        <v>3.601721775520252</v>
      </c>
    </row>
    <row r="5786" spans="1:12" customFormat="1" hidden="1">
      <c r="A5786" s="10">
        <v>41446</v>
      </c>
      <c r="B5786" s="11">
        <v>7.6388888888888895E-2</v>
      </c>
      <c r="C5786">
        <v>0</v>
      </c>
      <c r="D5786">
        <v>98.3</v>
      </c>
      <c r="E5786">
        <f t="shared" si="360"/>
        <v>8.1069999999999989E-2</v>
      </c>
      <c r="F5786">
        <v>79</v>
      </c>
      <c r="G5786">
        <v>13.5</v>
      </c>
      <c r="H5786">
        <f t="shared" si="361"/>
        <v>5.7189300000000003</v>
      </c>
      <c r="I5786">
        <f t="shared" si="362"/>
        <v>5.7189300000000005E-2</v>
      </c>
      <c r="J5786">
        <f t="shared" si="363"/>
        <v>1.0092791611663087E-3</v>
      </c>
      <c r="L5786">
        <v>3.6334049801987112</v>
      </c>
    </row>
    <row r="5787" spans="1:12" customFormat="1" hidden="1">
      <c r="A5787" s="10">
        <v>41446</v>
      </c>
      <c r="B5787" s="11">
        <v>7.9861111111111105E-2</v>
      </c>
      <c r="C5787">
        <v>0</v>
      </c>
      <c r="D5787">
        <v>98.3</v>
      </c>
      <c r="E5787">
        <f t="shared" si="360"/>
        <v>8.1069999999999989E-2</v>
      </c>
      <c r="F5787">
        <v>78.989999999999995</v>
      </c>
      <c r="G5787">
        <v>13.5</v>
      </c>
      <c r="H5787">
        <f t="shared" si="361"/>
        <v>5.7289300000000054</v>
      </c>
      <c r="I5787">
        <f t="shared" si="362"/>
        <v>5.7289300000000057E-2</v>
      </c>
      <c r="J5787">
        <f t="shared" si="363"/>
        <v>1.0136969593818863E-3</v>
      </c>
      <c r="L5787">
        <v>3.649309053774791</v>
      </c>
    </row>
    <row r="5788" spans="1:12" customFormat="1">
      <c r="A5788" s="10">
        <v>41446</v>
      </c>
      <c r="B5788" s="11">
        <v>8.3333333333333329E-2</v>
      </c>
      <c r="C5788">
        <v>0</v>
      </c>
      <c r="D5788">
        <v>98.27</v>
      </c>
      <c r="E5788">
        <f t="shared" si="360"/>
        <v>8.1069999999999989E-2</v>
      </c>
      <c r="F5788">
        <v>78.98</v>
      </c>
      <c r="G5788">
        <v>13.5</v>
      </c>
      <c r="H5788">
        <f t="shared" si="361"/>
        <v>5.7089299999999952</v>
      </c>
      <c r="I5788">
        <f t="shared" si="362"/>
        <v>5.7089299999999954E-2</v>
      </c>
      <c r="J5788">
        <f t="shared" si="363"/>
        <v>1.0048729350722312E-3</v>
      </c>
      <c r="K5788">
        <f>J5788*3600</f>
        <v>3.6175425662600325</v>
      </c>
      <c r="L5788" s="13">
        <f>K5788*1000/156000</f>
        <v>2.3189375424743797E-2</v>
      </c>
    </row>
    <row r="5789" spans="1:12" customFormat="1" hidden="1">
      <c r="A5789" s="10">
        <v>41446</v>
      </c>
      <c r="B5789" s="11">
        <v>8.6805555555555566E-2</v>
      </c>
      <c r="C5789">
        <v>0</v>
      </c>
      <c r="D5789">
        <v>98.29</v>
      </c>
      <c r="E5789">
        <f t="shared" si="360"/>
        <v>8.1069999999999989E-2</v>
      </c>
      <c r="F5789">
        <v>79</v>
      </c>
      <c r="G5789">
        <v>13.5</v>
      </c>
      <c r="H5789">
        <f t="shared" si="361"/>
        <v>5.7089300000000094</v>
      </c>
      <c r="I5789">
        <f t="shared" si="362"/>
        <v>5.7089300000000093E-2</v>
      </c>
      <c r="J5789">
        <f t="shared" si="363"/>
        <v>1.0048729350722364E-3</v>
      </c>
      <c r="L5789">
        <v>3.6175425662600511</v>
      </c>
    </row>
    <row r="5790" spans="1:12" customFormat="1" hidden="1">
      <c r="A5790" s="10">
        <v>41446</v>
      </c>
      <c r="B5790" s="11">
        <v>9.0277777777777776E-2</v>
      </c>
      <c r="C5790">
        <v>0</v>
      </c>
      <c r="D5790">
        <v>98.28</v>
      </c>
      <c r="E5790">
        <f t="shared" si="360"/>
        <v>8.1069999999999989E-2</v>
      </c>
      <c r="F5790">
        <v>78.95</v>
      </c>
      <c r="G5790">
        <v>13.5</v>
      </c>
      <c r="H5790">
        <f t="shared" si="361"/>
        <v>5.7489300000000014</v>
      </c>
      <c r="I5790">
        <f t="shared" si="362"/>
        <v>5.7489300000000014E-2</v>
      </c>
      <c r="J5790">
        <f t="shared" si="363"/>
        <v>1.0225673126205814E-3</v>
      </c>
      <c r="L5790">
        <v>3.6812423254340931</v>
      </c>
    </row>
    <row r="5791" spans="1:12" customFormat="1" hidden="1">
      <c r="A5791" s="10">
        <v>41446</v>
      </c>
      <c r="B5791" s="11">
        <v>9.375E-2</v>
      </c>
      <c r="C5791">
        <v>0</v>
      </c>
      <c r="D5791">
        <v>98.2</v>
      </c>
      <c r="E5791">
        <f t="shared" si="360"/>
        <v>8.1069999999999989E-2</v>
      </c>
      <c r="F5791">
        <v>78.89</v>
      </c>
      <c r="G5791">
        <v>13.5</v>
      </c>
      <c r="H5791">
        <f t="shared" si="361"/>
        <v>5.7289300000000054</v>
      </c>
      <c r="I5791">
        <f t="shared" si="362"/>
        <v>5.7289300000000057E-2</v>
      </c>
      <c r="J5791">
        <f t="shared" si="363"/>
        <v>1.0136969593818863E-3</v>
      </c>
      <c r="L5791">
        <v>3.649309053774791</v>
      </c>
    </row>
    <row r="5792" spans="1:12" customFormat="1" hidden="1">
      <c r="A5792" s="10">
        <v>41446</v>
      </c>
      <c r="B5792" s="11">
        <v>9.7222222222222224E-2</v>
      </c>
      <c r="C5792">
        <v>0</v>
      </c>
      <c r="D5792">
        <v>98.07</v>
      </c>
      <c r="E5792">
        <f t="shared" si="360"/>
        <v>8.1069999999999989E-2</v>
      </c>
      <c r="F5792">
        <v>78.790000000000006</v>
      </c>
      <c r="G5792">
        <v>13.5</v>
      </c>
      <c r="H5792">
        <f t="shared" si="361"/>
        <v>5.6989299999999901</v>
      </c>
      <c r="I5792">
        <f t="shared" si="362"/>
        <v>5.6989299999999903E-2</v>
      </c>
      <c r="J5792">
        <f t="shared" si="363"/>
        <v>1.0004782709778417E-3</v>
      </c>
      <c r="L5792">
        <v>3.6017217755202302</v>
      </c>
    </row>
    <row r="5793" spans="1:12" customFormat="1" hidden="1">
      <c r="A5793" s="10">
        <v>41446</v>
      </c>
      <c r="B5793" s="11">
        <v>0.10069444444444443</v>
      </c>
      <c r="C5793">
        <v>0</v>
      </c>
      <c r="D5793">
        <v>98.05</v>
      </c>
      <c r="E5793">
        <f t="shared" si="360"/>
        <v>8.1069999999999989E-2</v>
      </c>
      <c r="F5793">
        <v>78.73</v>
      </c>
      <c r="G5793">
        <v>13.5</v>
      </c>
      <c r="H5793">
        <f t="shared" si="361"/>
        <v>5.7389299999999963</v>
      </c>
      <c r="I5793">
        <f t="shared" si="362"/>
        <v>5.7389299999999963E-2</v>
      </c>
      <c r="J5793">
        <f t="shared" si="363"/>
        <v>1.0181263398319244E-3</v>
      </c>
      <c r="L5793">
        <v>3.6652548233949278</v>
      </c>
    </row>
    <row r="5794" spans="1:12" customFormat="1" hidden="1">
      <c r="A5794" s="10">
        <v>41446</v>
      </c>
      <c r="B5794" s="11">
        <v>0.10416666666666667</v>
      </c>
      <c r="C5794">
        <v>0</v>
      </c>
      <c r="D5794">
        <v>98.06</v>
      </c>
      <c r="E5794">
        <f t="shared" si="360"/>
        <v>8.1069999999999989E-2</v>
      </c>
      <c r="F5794">
        <v>78.77</v>
      </c>
      <c r="G5794">
        <v>13.5</v>
      </c>
      <c r="H5794">
        <f t="shared" si="361"/>
        <v>5.7089300000000094</v>
      </c>
      <c r="I5794">
        <f t="shared" si="362"/>
        <v>5.7089300000000093E-2</v>
      </c>
      <c r="J5794">
        <f t="shared" si="363"/>
        <v>1.0048729350722364E-3</v>
      </c>
      <c r="K5794">
        <f>J5794*3600</f>
        <v>3.6175425662600511</v>
      </c>
      <c r="L5794" s="1">
        <v>3.6175425662600511</v>
      </c>
    </row>
    <row r="5795" spans="1:12" customFormat="1" hidden="1">
      <c r="A5795" s="10">
        <v>41446</v>
      </c>
      <c r="B5795" s="11">
        <v>0.1076388888888889</v>
      </c>
      <c r="C5795">
        <v>0</v>
      </c>
      <c r="D5795">
        <v>98.05</v>
      </c>
      <c r="E5795">
        <f t="shared" si="360"/>
        <v>8.1069999999999989E-2</v>
      </c>
      <c r="F5795">
        <v>78.739999999999995</v>
      </c>
      <c r="G5795">
        <v>13.5</v>
      </c>
      <c r="H5795">
        <f t="shared" si="361"/>
        <v>5.7289300000000054</v>
      </c>
      <c r="I5795">
        <f t="shared" si="362"/>
        <v>5.7289300000000057E-2</v>
      </c>
      <c r="J5795">
        <f t="shared" si="363"/>
        <v>1.0136969593818863E-3</v>
      </c>
      <c r="L5795">
        <v>3.649309053774791</v>
      </c>
    </row>
    <row r="5796" spans="1:12" customFormat="1" hidden="1">
      <c r="A5796" s="10">
        <v>41446</v>
      </c>
      <c r="B5796" s="11">
        <v>0.1111111111111111</v>
      </c>
      <c r="C5796">
        <v>0</v>
      </c>
      <c r="D5796">
        <v>98.06</v>
      </c>
      <c r="E5796">
        <f t="shared" si="360"/>
        <v>8.1069999999999989E-2</v>
      </c>
      <c r="F5796">
        <v>78.78</v>
      </c>
      <c r="G5796">
        <v>13.5</v>
      </c>
      <c r="H5796">
        <f t="shared" si="361"/>
        <v>5.6989300000000043</v>
      </c>
      <c r="I5796">
        <f t="shared" si="362"/>
        <v>5.6989300000000041E-2</v>
      </c>
      <c r="J5796">
        <f t="shared" si="363"/>
        <v>1.0004782709778478E-3</v>
      </c>
      <c r="L5796">
        <v>3.601721775520252</v>
      </c>
    </row>
    <row r="5797" spans="1:12" customFormat="1" hidden="1">
      <c r="A5797" s="10">
        <v>41446</v>
      </c>
      <c r="B5797" s="11">
        <v>0.11458333333333333</v>
      </c>
      <c r="C5797">
        <v>0</v>
      </c>
      <c r="D5797">
        <v>98.19</v>
      </c>
      <c r="E5797">
        <f t="shared" si="360"/>
        <v>8.1069999999999989E-2</v>
      </c>
      <c r="F5797">
        <v>78.89</v>
      </c>
      <c r="G5797">
        <v>13.5</v>
      </c>
      <c r="H5797">
        <f t="shared" si="361"/>
        <v>5.7189300000000003</v>
      </c>
      <c r="I5797">
        <f t="shared" si="362"/>
        <v>5.7189300000000005E-2</v>
      </c>
      <c r="J5797">
        <f t="shared" si="363"/>
        <v>1.0092791611663087E-3</v>
      </c>
      <c r="L5797">
        <v>3.6334049801987112</v>
      </c>
    </row>
    <row r="5798" spans="1:12" customFormat="1" hidden="1">
      <c r="A5798" s="10">
        <v>41446</v>
      </c>
      <c r="B5798" s="11">
        <v>0.11805555555555557</v>
      </c>
      <c r="C5798">
        <v>0</v>
      </c>
      <c r="D5798">
        <v>98.31</v>
      </c>
      <c r="E5798">
        <f t="shared" si="360"/>
        <v>8.1069999999999989E-2</v>
      </c>
      <c r="F5798">
        <v>78.98</v>
      </c>
      <c r="G5798">
        <v>13.5</v>
      </c>
      <c r="H5798">
        <f t="shared" si="361"/>
        <v>5.7489300000000014</v>
      </c>
      <c r="I5798">
        <f t="shared" si="362"/>
        <v>5.7489300000000014E-2</v>
      </c>
      <c r="J5798">
        <f t="shared" si="363"/>
        <v>1.0225673126205814E-3</v>
      </c>
      <c r="L5798">
        <v>3.6812423254340931</v>
      </c>
    </row>
    <row r="5799" spans="1:12" customFormat="1" hidden="1">
      <c r="A5799" s="10">
        <v>41446</v>
      </c>
      <c r="B5799" s="11">
        <v>0.12152777777777778</v>
      </c>
      <c r="C5799">
        <v>0</v>
      </c>
      <c r="D5799">
        <v>98.23</v>
      </c>
      <c r="E5799">
        <f t="shared" si="360"/>
        <v>8.1069999999999989E-2</v>
      </c>
      <c r="F5799">
        <v>78.94</v>
      </c>
      <c r="G5799">
        <v>13.5</v>
      </c>
      <c r="H5799">
        <f t="shared" si="361"/>
        <v>5.7089300000000094</v>
      </c>
      <c r="I5799">
        <f t="shared" si="362"/>
        <v>5.7089300000000093E-2</v>
      </c>
      <c r="J5799">
        <f t="shared" si="363"/>
        <v>1.0048729350722364E-3</v>
      </c>
      <c r="L5799">
        <v>3.6175425662600511</v>
      </c>
    </row>
    <row r="5800" spans="1:12" customFormat="1">
      <c r="A5800" s="10">
        <v>41446</v>
      </c>
      <c r="B5800" s="11">
        <v>0.125</v>
      </c>
      <c r="C5800">
        <v>0</v>
      </c>
      <c r="D5800">
        <v>98.3</v>
      </c>
      <c r="E5800">
        <f t="shared" si="360"/>
        <v>8.1069999999999989E-2</v>
      </c>
      <c r="F5800">
        <v>78.98</v>
      </c>
      <c r="G5800">
        <v>13.5</v>
      </c>
      <c r="H5800">
        <f t="shared" si="361"/>
        <v>5.7389299999999963</v>
      </c>
      <c r="I5800">
        <f t="shared" si="362"/>
        <v>5.7389299999999963E-2</v>
      </c>
      <c r="J5800">
        <f t="shared" si="363"/>
        <v>1.0181263398319244E-3</v>
      </c>
      <c r="K5800">
        <f>J5800*3600</f>
        <v>3.6652548233949278</v>
      </c>
      <c r="L5800" s="13">
        <f>K5800*1000/156000</f>
        <v>2.3495223226890564E-2</v>
      </c>
    </row>
    <row r="5801" spans="1:12" customFormat="1" hidden="1">
      <c r="A5801" s="10">
        <v>41446</v>
      </c>
      <c r="B5801" s="11">
        <v>0.12847222222222224</v>
      </c>
      <c r="C5801">
        <v>0</v>
      </c>
      <c r="D5801">
        <v>98.34</v>
      </c>
      <c r="E5801">
        <f t="shared" si="360"/>
        <v>8.1069999999999989E-2</v>
      </c>
      <c r="F5801">
        <v>79</v>
      </c>
      <c r="G5801">
        <v>13.5</v>
      </c>
      <c r="H5801">
        <f t="shared" si="361"/>
        <v>5.7589300000000065</v>
      </c>
      <c r="I5801">
        <f t="shared" si="362"/>
        <v>5.7589300000000065E-2</v>
      </c>
      <c r="J5801">
        <f t="shared" si="363"/>
        <v>1.0270198878431979E-3</v>
      </c>
      <c r="L5801">
        <v>3.6972715962355127</v>
      </c>
    </row>
    <row r="5802" spans="1:12" customFormat="1" hidden="1">
      <c r="A5802" s="10">
        <v>41446</v>
      </c>
      <c r="B5802" s="11">
        <v>0.13194444444444445</v>
      </c>
      <c r="C5802">
        <v>0</v>
      </c>
      <c r="D5802">
        <v>98.24</v>
      </c>
      <c r="E5802">
        <f t="shared" si="360"/>
        <v>8.1069999999999989E-2</v>
      </c>
      <c r="F5802">
        <v>78.95</v>
      </c>
      <c r="G5802">
        <v>13.5</v>
      </c>
      <c r="H5802">
        <f t="shared" si="361"/>
        <v>5.7089299999999952</v>
      </c>
      <c r="I5802">
        <f t="shared" si="362"/>
        <v>5.7089299999999954E-2</v>
      </c>
      <c r="J5802">
        <f t="shared" si="363"/>
        <v>1.0048729350722312E-3</v>
      </c>
      <c r="L5802">
        <v>3.6175425662600325</v>
      </c>
    </row>
    <row r="5803" spans="1:12" customFormat="1" hidden="1">
      <c r="A5803" s="10">
        <v>41446</v>
      </c>
      <c r="B5803" s="11">
        <v>0.13541666666666666</v>
      </c>
      <c r="C5803">
        <v>0</v>
      </c>
      <c r="D5803">
        <v>98.11</v>
      </c>
      <c r="E5803">
        <f t="shared" si="360"/>
        <v>8.1069999999999989E-2</v>
      </c>
      <c r="F5803">
        <v>78.84</v>
      </c>
      <c r="G5803">
        <v>13.5</v>
      </c>
      <c r="H5803">
        <f t="shared" si="361"/>
        <v>5.6889299999999992</v>
      </c>
      <c r="I5803">
        <f t="shared" si="362"/>
        <v>5.688929999999999E-2</v>
      </c>
      <c r="J5803">
        <f t="shared" si="363"/>
        <v>9.9609515875246539E-4</v>
      </c>
      <c r="L5803">
        <v>3.5859425715088755</v>
      </c>
    </row>
    <row r="5804" spans="1:12" customFormat="1" hidden="1">
      <c r="A5804" s="10">
        <v>41446</v>
      </c>
      <c r="B5804" s="11">
        <v>0.1388888888888889</v>
      </c>
      <c r="C5804">
        <v>0</v>
      </c>
      <c r="D5804">
        <v>98.14</v>
      </c>
      <c r="E5804">
        <f t="shared" si="360"/>
        <v>8.1069999999999989E-2</v>
      </c>
      <c r="F5804">
        <v>78.849999999999994</v>
      </c>
      <c r="G5804">
        <v>13.5</v>
      </c>
      <c r="H5804">
        <f t="shared" si="361"/>
        <v>5.7089300000000094</v>
      </c>
      <c r="I5804">
        <f t="shared" si="362"/>
        <v>5.7089300000000093E-2</v>
      </c>
      <c r="J5804">
        <f t="shared" si="363"/>
        <v>1.0048729350722364E-3</v>
      </c>
      <c r="L5804">
        <v>3.6175425662600511</v>
      </c>
    </row>
    <row r="5805" spans="1:12" customFormat="1" hidden="1">
      <c r="A5805" s="10">
        <v>41446</v>
      </c>
      <c r="B5805" s="11">
        <v>0.1423611111111111</v>
      </c>
      <c r="C5805">
        <v>0</v>
      </c>
      <c r="D5805">
        <v>98.2</v>
      </c>
      <c r="E5805">
        <f t="shared" si="360"/>
        <v>8.1069999999999989E-2</v>
      </c>
      <c r="F5805">
        <v>78.91</v>
      </c>
      <c r="G5805">
        <v>13.5</v>
      </c>
      <c r="H5805">
        <f t="shared" si="361"/>
        <v>5.7089300000000094</v>
      </c>
      <c r="I5805">
        <f t="shared" si="362"/>
        <v>5.7089300000000093E-2</v>
      </c>
      <c r="J5805">
        <f t="shared" si="363"/>
        <v>1.0048729350722364E-3</v>
      </c>
      <c r="L5805">
        <v>3.6175425662600511</v>
      </c>
    </row>
    <row r="5806" spans="1:12" customFormat="1" hidden="1">
      <c r="A5806" s="10">
        <v>41446</v>
      </c>
      <c r="B5806" s="11">
        <v>0.14583333333333334</v>
      </c>
      <c r="C5806">
        <v>0</v>
      </c>
      <c r="D5806">
        <v>98.33</v>
      </c>
      <c r="E5806">
        <f t="shared" si="360"/>
        <v>8.1069999999999989E-2</v>
      </c>
      <c r="F5806">
        <v>79.040000000000006</v>
      </c>
      <c r="G5806">
        <v>13.5</v>
      </c>
      <c r="H5806">
        <f t="shared" si="361"/>
        <v>5.7089299999999952</v>
      </c>
      <c r="I5806">
        <f t="shared" si="362"/>
        <v>5.7089299999999954E-2</v>
      </c>
      <c r="J5806">
        <f t="shared" si="363"/>
        <v>1.0048729350722312E-3</v>
      </c>
      <c r="K5806">
        <f>J5806*3600</f>
        <v>3.6175425662600325</v>
      </c>
      <c r="L5806" s="1">
        <v>3.6175425662600325</v>
      </c>
    </row>
    <row r="5807" spans="1:12" customFormat="1" hidden="1">
      <c r="A5807" s="10">
        <v>41446</v>
      </c>
      <c r="B5807" s="11">
        <v>0.14930555555555555</v>
      </c>
      <c r="C5807">
        <v>0</v>
      </c>
      <c r="D5807">
        <v>98.34</v>
      </c>
      <c r="E5807">
        <f t="shared" si="360"/>
        <v>8.1069999999999989E-2</v>
      </c>
      <c r="F5807">
        <v>79.069999999999993</v>
      </c>
      <c r="G5807">
        <v>13.5</v>
      </c>
      <c r="H5807">
        <f t="shared" si="361"/>
        <v>5.6889300000000134</v>
      </c>
      <c r="I5807">
        <f t="shared" si="362"/>
        <v>5.6889300000000136E-2</v>
      </c>
      <c r="J5807">
        <f t="shared" si="363"/>
        <v>9.9609515875247146E-4</v>
      </c>
      <c r="L5807">
        <v>3.5859425715088973</v>
      </c>
    </row>
    <row r="5808" spans="1:12" customFormat="1" hidden="1">
      <c r="A5808" s="10">
        <v>41446</v>
      </c>
      <c r="B5808" s="11">
        <v>0.15277777777777776</v>
      </c>
      <c r="C5808">
        <v>0</v>
      </c>
      <c r="D5808">
        <v>98.31</v>
      </c>
      <c r="E5808">
        <f t="shared" si="360"/>
        <v>8.1069999999999989E-2</v>
      </c>
      <c r="F5808">
        <v>79.03</v>
      </c>
      <c r="G5808">
        <v>13.5</v>
      </c>
      <c r="H5808">
        <f t="shared" si="361"/>
        <v>5.6989300000000043</v>
      </c>
      <c r="I5808">
        <f t="shared" si="362"/>
        <v>5.6989300000000041E-2</v>
      </c>
      <c r="J5808">
        <f t="shared" si="363"/>
        <v>1.0004782709778478E-3</v>
      </c>
      <c r="L5808">
        <v>3.601721775520252</v>
      </c>
    </row>
    <row r="5809" spans="1:12" customFormat="1" hidden="1">
      <c r="A5809" s="10">
        <v>41446</v>
      </c>
      <c r="B5809" s="11">
        <v>0.15625</v>
      </c>
      <c r="C5809">
        <v>0</v>
      </c>
      <c r="D5809">
        <v>98.27</v>
      </c>
      <c r="E5809">
        <f t="shared" si="360"/>
        <v>8.1069999999999989E-2</v>
      </c>
      <c r="F5809">
        <v>79.010000000000005</v>
      </c>
      <c r="G5809">
        <v>13.5</v>
      </c>
      <c r="H5809">
        <f t="shared" si="361"/>
        <v>5.678929999999994</v>
      </c>
      <c r="I5809">
        <f t="shared" si="362"/>
        <v>5.6789299999999938E-2</v>
      </c>
      <c r="J5809">
        <f t="shared" si="363"/>
        <v>9.9172358825651567E-4</v>
      </c>
      <c r="L5809">
        <v>3.5702049177234563</v>
      </c>
    </row>
    <row r="5810" spans="1:12" customFormat="1" hidden="1">
      <c r="A5810" s="10">
        <v>41446</v>
      </c>
      <c r="B5810" s="11">
        <v>0.15972222222222224</v>
      </c>
      <c r="C5810">
        <v>0</v>
      </c>
      <c r="D5810">
        <v>98.23</v>
      </c>
      <c r="E5810">
        <f t="shared" si="360"/>
        <v>8.1069999999999989E-2</v>
      </c>
      <c r="F5810">
        <v>78.930000000000007</v>
      </c>
      <c r="G5810">
        <v>13.5</v>
      </c>
      <c r="H5810">
        <f t="shared" si="361"/>
        <v>5.7189300000000003</v>
      </c>
      <c r="I5810">
        <f t="shared" si="362"/>
        <v>5.7189300000000005E-2</v>
      </c>
      <c r="J5810">
        <f t="shared" si="363"/>
        <v>1.0092791611663087E-3</v>
      </c>
      <c r="L5810">
        <v>3.6334049801987112</v>
      </c>
    </row>
    <row r="5811" spans="1:12" customFormat="1" hidden="1">
      <c r="A5811" s="10">
        <v>41446</v>
      </c>
      <c r="B5811" s="11">
        <v>0.16319444444444445</v>
      </c>
      <c r="C5811">
        <v>0</v>
      </c>
      <c r="D5811">
        <v>98.2</v>
      </c>
      <c r="E5811">
        <f t="shared" si="360"/>
        <v>8.1069999999999989E-2</v>
      </c>
      <c r="F5811">
        <v>78.95</v>
      </c>
      <c r="G5811">
        <v>13.5</v>
      </c>
      <c r="H5811">
        <f t="shared" si="361"/>
        <v>5.6689300000000031</v>
      </c>
      <c r="I5811">
        <f t="shared" si="362"/>
        <v>5.6689300000000033E-2</v>
      </c>
      <c r="J5811">
        <f t="shared" si="363"/>
        <v>9.8736354934151607E-4</v>
      </c>
      <c r="L5811">
        <v>3.5545087776294579</v>
      </c>
    </row>
    <row r="5812" spans="1:12" customFormat="1">
      <c r="A5812" s="10">
        <v>41446</v>
      </c>
      <c r="B5812" s="11">
        <v>0.16666666666666666</v>
      </c>
      <c r="C5812">
        <v>0</v>
      </c>
      <c r="D5812">
        <v>98.16</v>
      </c>
      <c r="E5812">
        <f t="shared" si="360"/>
        <v>8.1069999999999989E-2</v>
      </c>
      <c r="F5812">
        <v>78.849999999999994</v>
      </c>
      <c r="G5812">
        <v>13.5</v>
      </c>
      <c r="H5812">
        <f t="shared" si="361"/>
        <v>5.7289300000000054</v>
      </c>
      <c r="I5812">
        <f t="shared" si="362"/>
        <v>5.7289300000000057E-2</v>
      </c>
      <c r="J5812">
        <f t="shared" si="363"/>
        <v>1.0136969593818863E-3</v>
      </c>
      <c r="K5812">
        <f>J5812*3600</f>
        <v>3.649309053774791</v>
      </c>
      <c r="L5812" s="13">
        <f>K5812*1000/156000</f>
        <v>2.3393006754966608E-2</v>
      </c>
    </row>
    <row r="5813" spans="1:12" customFormat="1" hidden="1">
      <c r="A5813" s="10">
        <v>41446</v>
      </c>
      <c r="B5813" s="11">
        <v>0.17013888888888887</v>
      </c>
      <c r="C5813">
        <v>0</v>
      </c>
      <c r="D5813">
        <v>98.13</v>
      </c>
      <c r="E5813">
        <f t="shared" si="360"/>
        <v>8.1069999999999989E-2</v>
      </c>
      <c r="F5813">
        <v>78.83</v>
      </c>
      <c r="G5813">
        <v>13.5</v>
      </c>
      <c r="H5813">
        <f t="shared" si="361"/>
        <v>5.7189300000000003</v>
      </c>
      <c r="I5813">
        <f t="shared" si="362"/>
        <v>5.7189300000000005E-2</v>
      </c>
      <c r="J5813">
        <f t="shared" si="363"/>
        <v>1.0092791611663087E-3</v>
      </c>
      <c r="L5813">
        <v>3.6334049801987112</v>
      </c>
    </row>
    <row r="5814" spans="1:12" customFormat="1" hidden="1">
      <c r="A5814" s="10">
        <v>41446</v>
      </c>
      <c r="B5814" s="11">
        <v>0.17361111111111113</v>
      </c>
      <c r="C5814">
        <v>0</v>
      </c>
      <c r="D5814">
        <v>98.03</v>
      </c>
      <c r="E5814">
        <f t="shared" si="360"/>
        <v>8.1069999999999989E-2</v>
      </c>
      <c r="F5814">
        <v>78.75</v>
      </c>
      <c r="G5814">
        <v>13.5</v>
      </c>
      <c r="H5814">
        <f t="shared" si="361"/>
        <v>5.6989300000000043</v>
      </c>
      <c r="I5814">
        <f t="shared" si="362"/>
        <v>5.6989300000000041E-2</v>
      </c>
      <c r="J5814">
        <f t="shared" si="363"/>
        <v>1.0004782709778478E-3</v>
      </c>
      <c r="L5814">
        <v>3.601721775520252</v>
      </c>
    </row>
    <row r="5815" spans="1:12" customFormat="1" hidden="1">
      <c r="A5815" s="10">
        <v>41446</v>
      </c>
      <c r="B5815" s="11">
        <v>0.17708333333333334</v>
      </c>
      <c r="C5815">
        <v>0</v>
      </c>
      <c r="D5815">
        <v>98.02</v>
      </c>
      <c r="E5815">
        <f t="shared" si="360"/>
        <v>8.1069999999999989E-2</v>
      </c>
      <c r="F5815">
        <v>78.709999999999994</v>
      </c>
      <c r="G5815">
        <v>13.5</v>
      </c>
      <c r="H5815">
        <f t="shared" si="361"/>
        <v>5.7289300000000054</v>
      </c>
      <c r="I5815">
        <f t="shared" si="362"/>
        <v>5.7289300000000057E-2</v>
      </c>
      <c r="J5815">
        <f t="shared" si="363"/>
        <v>1.0136969593818863E-3</v>
      </c>
      <c r="L5815">
        <v>3.649309053774791</v>
      </c>
    </row>
    <row r="5816" spans="1:12" customFormat="1" hidden="1">
      <c r="A5816" s="10">
        <v>41446</v>
      </c>
      <c r="B5816" s="11">
        <v>0.18055555555555555</v>
      </c>
      <c r="C5816">
        <v>0</v>
      </c>
      <c r="D5816">
        <v>98.09</v>
      </c>
      <c r="E5816">
        <f t="shared" si="360"/>
        <v>8.1069999999999989E-2</v>
      </c>
      <c r="F5816">
        <v>78.8</v>
      </c>
      <c r="G5816">
        <v>13.5</v>
      </c>
      <c r="H5816">
        <f t="shared" si="361"/>
        <v>5.7089300000000094</v>
      </c>
      <c r="I5816">
        <f t="shared" si="362"/>
        <v>5.7089300000000093E-2</v>
      </c>
      <c r="J5816">
        <f t="shared" si="363"/>
        <v>1.0048729350722364E-3</v>
      </c>
      <c r="L5816">
        <v>3.6175425662600511</v>
      </c>
    </row>
    <row r="5817" spans="1:12" customFormat="1" hidden="1">
      <c r="A5817" s="10">
        <v>41446</v>
      </c>
      <c r="B5817" s="11">
        <v>0.18402777777777779</v>
      </c>
      <c r="C5817">
        <v>0</v>
      </c>
      <c r="D5817">
        <v>98.13</v>
      </c>
      <c r="E5817">
        <f t="shared" si="360"/>
        <v>8.1069999999999989E-2</v>
      </c>
      <c r="F5817">
        <v>78.849999999999994</v>
      </c>
      <c r="G5817">
        <v>13.5</v>
      </c>
      <c r="H5817">
        <f t="shared" si="361"/>
        <v>5.6989300000000043</v>
      </c>
      <c r="I5817">
        <f t="shared" si="362"/>
        <v>5.6989300000000041E-2</v>
      </c>
      <c r="J5817">
        <f t="shared" si="363"/>
        <v>1.0004782709778478E-3</v>
      </c>
      <c r="L5817">
        <v>3.601721775520252</v>
      </c>
    </row>
    <row r="5818" spans="1:12" customFormat="1" hidden="1">
      <c r="A5818" s="10">
        <v>41446</v>
      </c>
      <c r="B5818" s="11">
        <v>0.1875</v>
      </c>
      <c r="C5818">
        <v>0</v>
      </c>
      <c r="D5818">
        <v>98.23</v>
      </c>
      <c r="E5818">
        <f t="shared" si="360"/>
        <v>8.1069999999999989E-2</v>
      </c>
      <c r="F5818">
        <v>78.930000000000007</v>
      </c>
      <c r="G5818">
        <v>13.5</v>
      </c>
      <c r="H5818">
        <f t="shared" si="361"/>
        <v>5.7189300000000003</v>
      </c>
      <c r="I5818">
        <f t="shared" si="362"/>
        <v>5.7189300000000005E-2</v>
      </c>
      <c r="J5818">
        <f t="shared" si="363"/>
        <v>1.0092791611663087E-3</v>
      </c>
      <c r="K5818">
        <f>J5818*3600</f>
        <v>3.6334049801987112</v>
      </c>
      <c r="L5818" s="1">
        <v>3.6334049801987112</v>
      </c>
    </row>
    <row r="5819" spans="1:12" customFormat="1" hidden="1">
      <c r="A5819" s="10">
        <v>41446</v>
      </c>
      <c r="B5819" s="11">
        <v>0.19097222222222221</v>
      </c>
      <c r="C5819">
        <v>0</v>
      </c>
      <c r="D5819">
        <v>98.24</v>
      </c>
      <c r="E5819">
        <f t="shared" si="360"/>
        <v>8.1069999999999989E-2</v>
      </c>
      <c r="F5819">
        <v>78.91</v>
      </c>
      <c r="G5819">
        <v>13.5</v>
      </c>
      <c r="H5819">
        <f t="shared" si="361"/>
        <v>5.7489300000000014</v>
      </c>
      <c r="I5819">
        <f t="shared" si="362"/>
        <v>5.7489300000000014E-2</v>
      </c>
      <c r="J5819">
        <f t="shared" si="363"/>
        <v>1.0225673126205814E-3</v>
      </c>
      <c r="L5819">
        <v>3.6812423254340931</v>
      </c>
    </row>
    <row r="5820" spans="1:12" customFormat="1" hidden="1">
      <c r="A5820" s="10">
        <v>41446</v>
      </c>
      <c r="B5820" s="11">
        <v>0.19444444444444445</v>
      </c>
      <c r="C5820">
        <v>0</v>
      </c>
      <c r="D5820">
        <v>98.2</v>
      </c>
      <c r="E5820">
        <f t="shared" si="360"/>
        <v>8.1069999999999989E-2</v>
      </c>
      <c r="F5820">
        <v>78.91</v>
      </c>
      <c r="G5820">
        <v>13.5</v>
      </c>
      <c r="H5820">
        <f t="shared" si="361"/>
        <v>5.7089300000000094</v>
      </c>
      <c r="I5820">
        <f t="shared" si="362"/>
        <v>5.7089300000000093E-2</v>
      </c>
      <c r="J5820">
        <f t="shared" si="363"/>
        <v>1.0048729350722364E-3</v>
      </c>
      <c r="L5820">
        <v>3.6175425662600511</v>
      </c>
    </row>
    <row r="5821" spans="1:12" customFormat="1" hidden="1">
      <c r="A5821" s="10">
        <v>41446</v>
      </c>
      <c r="B5821" s="11">
        <v>0.19791666666666666</v>
      </c>
      <c r="C5821">
        <v>0</v>
      </c>
      <c r="D5821">
        <v>98.25</v>
      </c>
      <c r="E5821">
        <f t="shared" si="360"/>
        <v>8.1069999999999989E-2</v>
      </c>
      <c r="F5821">
        <v>78.959999999999994</v>
      </c>
      <c r="G5821">
        <v>13.5</v>
      </c>
      <c r="H5821">
        <f t="shared" si="361"/>
        <v>5.7089300000000094</v>
      </c>
      <c r="I5821">
        <f t="shared" si="362"/>
        <v>5.7089300000000093E-2</v>
      </c>
      <c r="J5821">
        <f t="shared" si="363"/>
        <v>1.0048729350722364E-3</v>
      </c>
      <c r="L5821">
        <v>3.6175425662600511</v>
      </c>
    </row>
    <row r="5822" spans="1:12" customFormat="1" hidden="1">
      <c r="A5822" s="10">
        <v>41446</v>
      </c>
      <c r="B5822" s="11">
        <v>0.20138888888888887</v>
      </c>
      <c r="C5822">
        <v>0</v>
      </c>
      <c r="D5822">
        <v>98.24</v>
      </c>
      <c r="E5822">
        <f t="shared" si="360"/>
        <v>8.1069999999999989E-2</v>
      </c>
      <c r="F5822">
        <v>78.959999999999994</v>
      </c>
      <c r="G5822">
        <v>13.5</v>
      </c>
      <c r="H5822">
        <f t="shared" si="361"/>
        <v>5.6989300000000043</v>
      </c>
      <c r="I5822">
        <f t="shared" si="362"/>
        <v>5.6989300000000041E-2</v>
      </c>
      <c r="J5822">
        <f t="shared" si="363"/>
        <v>1.0004782709778478E-3</v>
      </c>
      <c r="L5822">
        <v>3.601721775520252</v>
      </c>
    </row>
    <row r="5823" spans="1:12" customFormat="1" hidden="1">
      <c r="A5823" s="10">
        <v>41446</v>
      </c>
      <c r="B5823" s="11">
        <v>0.20486111111111113</v>
      </c>
      <c r="C5823">
        <v>0</v>
      </c>
      <c r="D5823">
        <v>98.31</v>
      </c>
      <c r="E5823">
        <f t="shared" si="360"/>
        <v>8.1069999999999989E-2</v>
      </c>
      <c r="F5823">
        <v>79.05</v>
      </c>
      <c r="G5823">
        <v>13.5</v>
      </c>
      <c r="H5823">
        <f t="shared" si="361"/>
        <v>5.6789300000000082</v>
      </c>
      <c r="I5823">
        <f t="shared" si="362"/>
        <v>5.6789300000000084E-2</v>
      </c>
      <c r="J5823">
        <f t="shared" si="363"/>
        <v>9.9172358825652196E-4</v>
      </c>
      <c r="L5823">
        <v>3.5702049177234789</v>
      </c>
    </row>
    <row r="5824" spans="1:12" customFormat="1">
      <c r="A5824" s="10">
        <v>41446</v>
      </c>
      <c r="B5824" s="11">
        <v>0.20833333333333334</v>
      </c>
      <c r="C5824">
        <v>0</v>
      </c>
      <c r="D5824">
        <v>98.39</v>
      </c>
      <c r="E5824">
        <f t="shared" si="360"/>
        <v>8.1069999999999989E-2</v>
      </c>
      <c r="F5824">
        <v>79.11</v>
      </c>
      <c r="G5824">
        <v>13.5</v>
      </c>
      <c r="H5824">
        <f t="shared" si="361"/>
        <v>5.6989300000000043</v>
      </c>
      <c r="I5824">
        <f t="shared" si="362"/>
        <v>5.6989300000000041E-2</v>
      </c>
      <c r="J5824">
        <f t="shared" si="363"/>
        <v>1.0004782709778478E-3</v>
      </c>
      <c r="K5824">
        <f>J5824*3600</f>
        <v>3.601721775520252</v>
      </c>
      <c r="L5824" s="13">
        <f>K5824*1000/156000</f>
        <v>2.3087960099488793E-2</v>
      </c>
    </row>
    <row r="5825" spans="1:12" customFormat="1" hidden="1">
      <c r="A5825" s="10">
        <v>41446</v>
      </c>
      <c r="B5825" s="11">
        <v>0.21180555555555555</v>
      </c>
      <c r="C5825">
        <v>0</v>
      </c>
      <c r="D5825">
        <v>98.45</v>
      </c>
      <c r="E5825">
        <f t="shared" si="360"/>
        <v>8.1069999999999989E-2</v>
      </c>
      <c r="F5825">
        <v>79.14</v>
      </c>
      <c r="G5825">
        <v>13.5</v>
      </c>
      <c r="H5825">
        <f t="shared" si="361"/>
        <v>5.7289300000000054</v>
      </c>
      <c r="I5825">
        <f t="shared" si="362"/>
        <v>5.7289300000000057E-2</v>
      </c>
      <c r="J5825">
        <f t="shared" si="363"/>
        <v>1.0136969593818863E-3</v>
      </c>
      <c r="L5825">
        <v>3.649309053774791</v>
      </c>
    </row>
    <row r="5826" spans="1:12" customFormat="1" hidden="1">
      <c r="A5826" s="10">
        <v>41446</v>
      </c>
      <c r="B5826" s="11">
        <v>0.21527777777777779</v>
      </c>
      <c r="C5826">
        <v>0</v>
      </c>
      <c r="D5826">
        <v>98.55</v>
      </c>
      <c r="E5826">
        <f t="shared" si="360"/>
        <v>8.1069999999999989E-2</v>
      </c>
      <c r="F5826">
        <v>79.239999999999995</v>
      </c>
      <c r="G5826">
        <v>13.5</v>
      </c>
      <c r="H5826">
        <f t="shared" si="361"/>
        <v>5.7289300000000054</v>
      </c>
      <c r="I5826">
        <f t="shared" si="362"/>
        <v>5.7289300000000057E-2</v>
      </c>
      <c r="J5826">
        <f t="shared" si="363"/>
        <v>1.0136969593818863E-3</v>
      </c>
      <c r="L5826">
        <v>3.649309053774791</v>
      </c>
    </row>
    <row r="5827" spans="1:12" customFormat="1" hidden="1">
      <c r="A5827" s="10">
        <v>41446</v>
      </c>
      <c r="B5827" s="11">
        <v>0.21875</v>
      </c>
      <c r="C5827">
        <v>0</v>
      </c>
      <c r="D5827">
        <v>98.56</v>
      </c>
      <c r="E5827">
        <f t="shared" si="360"/>
        <v>8.1069999999999989E-2</v>
      </c>
      <c r="F5827">
        <v>79.260000000000005</v>
      </c>
      <c r="G5827">
        <v>13.5</v>
      </c>
      <c r="H5827">
        <f t="shared" si="361"/>
        <v>5.7189300000000003</v>
      </c>
      <c r="I5827">
        <f t="shared" si="362"/>
        <v>5.7189300000000005E-2</v>
      </c>
      <c r="J5827">
        <f t="shared" si="363"/>
        <v>1.0092791611663087E-3</v>
      </c>
      <c r="L5827">
        <v>3.6334049801987112</v>
      </c>
    </row>
    <row r="5828" spans="1:12" customFormat="1" hidden="1">
      <c r="A5828" s="10">
        <v>41446</v>
      </c>
      <c r="B5828" s="11">
        <v>0.22222222222222221</v>
      </c>
      <c r="C5828">
        <v>0</v>
      </c>
      <c r="D5828">
        <v>98.46</v>
      </c>
      <c r="E5828">
        <f t="shared" si="360"/>
        <v>8.1069999999999989E-2</v>
      </c>
      <c r="F5828">
        <v>79.180000000000007</v>
      </c>
      <c r="G5828">
        <v>13.5</v>
      </c>
      <c r="H5828">
        <f t="shared" si="361"/>
        <v>5.6989299999999901</v>
      </c>
      <c r="I5828">
        <f t="shared" si="362"/>
        <v>5.6989299999999903E-2</v>
      </c>
      <c r="J5828">
        <f t="shared" si="363"/>
        <v>1.0004782709778417E-3</v>
      </c>
      <c r="L5828">
        <v>3.6017217755202302</v>
      </c>
    </row>
    <row r="5829" spans="1:12" customFormat="1" hidden="1">
      <c r="A5829" s="10">
        <v>41446</v>
      </c>
      <c r="B5829" s="11">
        <v>0.22569444444444445</v>
      </c>
      <c r="C5829">
        <v>0</v>
      </c>
      <c r="D5829">
        <v>98.45</v>
      </c>
      <c r="E5829">
        <f t="shared" ref="E5829:E5892" si="364">(435-368)*1.21/1000</f>
        <v>8.1069999999999989E-2</v>
      </c>
      <c r="F5829">
        <v>79.180000000000007</v>
      </c>
      <c r="G5829">
        <v>13.5</v>
      </c>
      <c r="H5829">
        <f t="shared" ref="H5829:H5892" si="365">D5829-E5829-F5829-G5829</f>
        <v>5.6889299999999992</v>
      </c>
      <c r="I5829">
        <f t="shared" ref="I5829:I5892" si="366">H5829/100</f>
        <v>5.688929999999999E-2</v>
      </c>
      <c r="J5829">
        <f t="shared" ref="J5829:J5892" si="367">1.2904*I5829^(5/2)</f>
        <v>9.9609515875246539E-4</v>
      </c>
      <c r="L5829">
        <v>3.5859425715088755</v>
      </c>
    </row>
    <row r="5830" spans="1:12" customFormat="1" hidden="1">
      <c r="A5830" s="10">
        <v>41446</v>
      </c>
      <c r="B5830" s="11">
        <v>0.22916666666666666</v>
      </c>
      <c r="C5830">
        <v>0</v>
      </c>
      <c r="D5830">
        <v>98.49</v>
      </c>
      <c r="E5830">
        <f t="shared" si="364"/>
        <v>8.1069999999999989E-2</v>
      </c>
      <c r="F5830">
        <v>79.209999999999994</v>
      </c>
      <c r="G5830">
        <v>13.5</v>
      </c>
      <c r="H5830">
        <f t="shared" si="365"/>
        <v>5.6989300000000043</v>
      </c>
      <c r="I5830">
        <f t="shared" si="366"/>
        <v>5.6989300000000041E-2</v>
      </c>
      <c r="J5830">
        <f t="shared" si="367"/>
        <v>1.0004782709778478E-3</v>
      </c>
      <c r="K5830">
        <f>J5830*3600</f>
        <v>3.601721775520252</v>
      </c>
      <c r="L5830" s="1">
        <v>3.601721775520252</v>
      </c>
    </row>
    <row r="5831" spans="1:12" customFormat="1" hidden="1">
      <c r="A5831" s="10">
        <v>41446</v>
      </c>
      <c r="B5831" s="11">
        <v>0.23263888888888887</v>
      </c>
      <c r="C5831">
        <v>0</v>
      </c>
      <c r="D5831">
        <v>98.42</v>
      </c>
      <c r="E5831">
        <f t="shared" si="364"/>
        <v>8.1069999999999989E-2</v>
      </c>
      <c r="F5831">
        <v>79.150000000000006</v>
      </c>
      <c r="G5831">
        <v>13.5</v>
      </c>
      <c r="H5831">
        <f t="shared" si="365"/>
        <v>5.6889299999999992</v>
      </c>
      <c r="I5831">
        <f t="shared" si="366"/>
        <v>5.688929999999999E-2</v>
      </c>
      <c r="J5831">
        <f t="shared" si="367"/>
        <v>9.9609515875246539E-4</v>
      </c>
      <c r="L5831">
        <v>3.5859425715088755</v>
      </c>
    </row>
    <row r="5832" spans="1:12" customFormat="1" hidden="1">
      <c r="A5832" s="10">
        <v>41446</v>
      </c>
      <c r="B5832" s="11">
        <v>0.23611111111111113</v>
      </c>
      <c r="C5832">
        <v>0</v>
      </c>
      <c r="D5832">
        <v>98.39</v>
      </c>
      <c r="E5832">
        <f t="shared" si="364"/>
        <v>8.1069999999999989E-2</v>
      </c>
      <c r="F5832">
        <v>79.180000000000007</v>
      </c>
      <c r="G5832">
        <v>13.5</v>
      </c>
      <c r="H5832">
        <f t="shared" si="365"/>
        <v>5.6289299999999969</v>
      </c>
      <c r="I5832">
        <f t="shared" si="366"/>
        <v>5.6289299999999966E-2</v>
      </c>
      <c r="J5832">
        <f t="shared" si="367"/>
        <v>9.7003850620778608E-4</v>
      </c>
      <c r="L5832">
        <v>3.4921386223480297</v>
      </c>
    </row>
    <row r="5833" spans="1:12" customFormat="1" hidden="1">
      <c r="A5833" s="10">
        <v>41446</v>
      </c>
      <c r="B5833" s="11">
        <v>0.23958333333333334</v>
      </c>
      <c r="C5833">
        <v>0</v>
      </c>
      <c r="D5833">
        <v>98.38</v>
      </c>
      <c r="E5833">
        <f t="shared" si="364"/>
        <v>8.1069999999999989E-2</v>
      </c>
      <c r="F5833">
        <v>79.14</v>
      </c>
      <c r="G5833">
        <v>13.5</v>
      </c>
      <c r="H5833">
        <f t="shared" si="365"/>
        <v>5.658929999999998</v>
      </c>
      <c r="I5833">
        <f t="shared" si="366"/>
        <v>5.6589299999999981E-2</v>
      </c>
      <c r="J5833">
        <f t="shared" si="367"/>
        <v>9.8301503185002615E-4</v>
      </c>
      <c r="L5833">
        <v>3.538854114660094</v>
      </c>
    </row>
    <row r="5834" spans="1:12" customFormat="1" hidden="1">
      <c r="A5834" s="10">
        <v>41446</v>
      </c>
      <c r="B5834" s="11">
        <v>0.24305555555555555</v>
      </c>
      <c r="C5834">
        <v>0</v>
      </c>
      <c r="D5834">
        <v>98.53</v>
      </c>
      <c r="E5834">
        <f t="shared" si="364"/>
        <v>8.1069999999999989E-2</v>
      </c>
      <c r="F5834">
        <v>79.31</v>
      </c>
      <c r="G5834">
        <v>13.5</v>
      </c>
      <c r="H5834">
        <f t="shared" si="365"/>
        <v>5.638930000000002</v>
      </c>
      <c r="I5834">
        <f t="shared" si="366"/>
        <v>5.6389300000000017E-2</v>
      </c>
      <c r="J5834">
        <f t="shared" si="367"/>
        <v>9.7435252046304684E-4</v>
      </c>
      <c r="L5834">
        <v>3.5076690736669685</v>
      </c>
    </row>
    <row r="5835" spans="1:12" customFormat="1" hidden="1">
      <c r="A5835" s="10">
        <v>41446</v>
      </c>
      <c r="B5835" s="11">
        <v>0.24652777777777779</v>
      </c>
      <c r="C5835">
        <v>0</v>
      </c>
      <c r="D5835">
        <v>98.55</v>
      </c>
      <c r="E5835">
        <f t="shared" si="364"/>
        <v>8.1069999999999989E-2</v>
      </c>
      <c r="F5835">
        <v>79.37</v>
      </c>
      <c r="G5835">
        <v>13.5</v>
      </c>
      <c r="H5835">
        <f t="shared" si="365"/>
        <v>5.5989299999999957</v>
      </c>
      <c r="I5835">
        <f t="shared" si="366"/>
        <v>5.5989299999999957E-2</v>
      </c>
      <c r="J5835">
        <f t="shared" si="367"/>
        <v>9.571653068466174E-4</v>
      </c>
      <c r="L5835">
        <v>3.4457951046478228</v>
      </c>
    </row>
    <row r="5836" spans="1:12" customFormat="1">
      <c r="A5836" s="10">
        <v>41446</v>
      </c>
      <c r="B5836" s="11">
        <v>0.25</v>
      </c>
      <c r="C5836">
        <v>0</v>
      </c>
      <c r="D5836">
        <v>98.55</v>
      </c>
      <c r="E5836">
        <f t="shared" si="364"/>
        <v>8.1069999999999989E-2</v>
      </c>
      <c r="F5836">
        <v>79.34</v>
      </c>
      <c r="G5836">
        <v>13.5</v>
      </c>
      <c r="H5836">
        <f t="shared" si="365"/>
        <v>5.6289299999999969</v>
      </c>
      <c r="I5836">
        <f t="shared" si="366"/>
        <v>5.6289299999999966E-2</v>
      </c>
      <c r="J5836">
        <f t="shared" si="367"/>
        <v>9.7003850620778608E-4</v>
      </c>
      <c r="K5836">
        <f>J5836*3600</f>
        <v>3.4921386223480297</v>
      </c>
      <c r="L5836" s="13">
        <f>K5836*1000/156000</f>
        <v>2.2385503989410447E-2</v>
      </c>
    </row>
    <row r="5837" spans="1:12" customFormat="1" hidden="1">
      <c r="A5837" s="10">
        <v>41446</v>
      </c>
      <c r="B5837" s="11">
        <v>0.25347222222222221</v>
      </c>
      <c r="C5837">
        <v>0</v>
      </c>
      <c r="D5837">
        <v>98.49</v>
      </c>
      <c r="E5837">
        <f t="shared" si="364"/>
        <v>8.1069999999999989E-2</v>
      </c>
      <c r="F5837">
        <v>79.3</v>
      </c>
      <c r="G5837">
        <v>13.5</v>
      </c>
      <c r="H5837">
        <f t="shared" si="365"/>
        <v>5.6089300000000009</v>
      </c>
      <c r="I5837">
        <f t="shared" si="366"/>
        <v>5.6089300000000009E-2</v>
      </c>
      <c r="J5837">
        <f t="shared" si="367"/>
        <v>9.6144490960659718E-4</v>
      </c>
      <c r="L5837">
        <v>3.4612016745837497</v>
      </c>
    </row>
    <row r="5838" spans="1:12" customFormat="1" hidden="1">
      <c r="A5838" s="10">
        <v>41446</v>
      </c>
      <c r="B5838" s="11">
        <v>0.25694444444444448</v>
      </c>
      <c r="C5838">
        <v>0</v>
      </c>
      <c r="D5838">
        <v>98.6</v>
      </c>
      <c r="E5838">
        <f t="shared" si="364"/>
        <v>8.1069999999999989E-2</v>
      </c>
      <c r="F5838">
        <v>79.400000000000006</v>
      </c>
      <c r="G5838">
        <v>13.5</v>
      </c>
      <c r="H5838">
        <f t="shared" si="365"/>
        <v>5.6189299999999918</v>
      </c>
      <c r="I5838">
        <f t="shared" si="366"/>
        <v>5.6189299999999914E-2</v>
      </c>
      <c r="J5838">
        <f t="shared" si="367"/>
        <v>9.6573597265646168E-4</v>
      </c>
      <c r="L5838">
        <v>3.4766495015632621</v>
      </c>
    </row>
    <row r="5839" spans="1:12" customFormat="1" hidden="1">
      <c r="A5839" s="10">
        <v>41446</v>
      </c>
      <c r="B5839" s="11">
        <v>0.26041666666666669</v>
      </c>
      <c r="C5839">
        <v>0</v>
      </c>
      <c r="D5839">
        <v>98.66</v>
      </c>
      <c r="E5839">
        <f t="shared" si="364"/>
        <v>8.1069999999999989E-2</v>
      </c>
      <c r="F5839">
        <v>79.44</v>
      </c>
      <c r="G5839">
        <v>13.5</v>
      </c>
      <c r="H5839">
        <f t="shared" si="365"/>
        <v>5.638930000000002</v>
      </c>
      <c r="I5839">
        <f t="shared" si="366"/>
        <v>5.6389300000000017E-2</v>
      </c>
      <c r="J5839">
        <f t="shared" si="367"/>
        <v>9.7435252046304684E-4</v>
      </c>
      <c r="L5839">
        <v>3.5076690736669685</v>
      </c>
    </row>
    <row r="5840" spans="1:12" customFormat="1" hidden="1">
      <c r="A5840" s="10">
        <v>41446</v>
      </c>
      <c r="B5840" s="11">
        <v>0.2638888888888889</v>
      </c>
      <c r="C5840">
        <v>0</v>
      </c>
      <c r="D5840">
        <v>98.64</v>
      </c>
      <c r="E5840">
        <f t="shared" si="364"/>
        <v>8.1069999999999989E-2</v>
      </c>
      <c r="F5840">
        <v>79.42</v>
      </c>
      <c r="G5840">
        <v>13.5</v>
      </c>
      <c r="H5840">
        <f t="shared" si="365"/>
        <v>5.638930000000002</v>
      </c>
      <c r="I5840">
        <f t="shared" si="366"/>
        <v>5.6389300000000017E-2</v>
      </c>
      <c r="J5840">
        <f t="shared" si="367"/>
        <v>9.7435252046304684E-4</v>
      </c>
      <c r="L5840">
        <v>3.5076690736669685</v>
      </c>
    </row>
    <row r="5841" spans="1:12" customFormat="1" hidden="1">
      <c r="A5841" s="10">
        <v>41446</v>
      </c>
      <c r="B5841" s="11">
        <v>0.2673611111111111</v>
      </c>
      <c r="C5841">
        <v>0</v>
      </c>
      <c r="D5841">
        <v>98.59</v>
      </c>
      <c r="E5841">
        <f t="shared" si="364"/>
        <v>8.1069999999999989E-2</v>
      </c>
      <c r="F5841">
        <v>79.400000000000006</v>
      </c>
      <c r="G5841">
        <v>13.5</v>
      </c>
      <c r="H5841">
        <f t="shared" si="365"/>
        <v>5.6089300000000009</v>
      </c>
      <c r="I5841">
        <f t="shared" si="366"/>
        <v>5.6089300000000009E-2</v>
      </c>
      <c r="J5841">
        <f t="shared" si="367"/>
        <v>9.6144490960659718E-4</v>
      </c>
      <c r="L5841">
        <v>3.4612016745837497</v>
      </c>
    </row>
    <row r="5842" spans="1:12" customFormat="1" hidden="1">
      <c r="A5842" s="10">
        <v>41446</v>
      </c>
      <c r="B5842" s="11">
        <v>0.27083333333333331</v>
      </c>
      <c r="C5842">
        <v>0</v>
      </c>
      <c r="D5842">
        <v>98.67</v>
      </c>
      <c r="E5842">
        <f t="shared" si="364"/>
        <v>8.1069999999999989E-2</v>
      </c>
      <c r="F5842">
        <v>79.45</v>
      </c>
      <c r="G5842">
        <v>13.5</v>
      </c>
      <c r="H5842">
        <f t="shared" si="365"/>
        <v>5.638930000000002</v>
      </c>
      <c r="I5842">
        <f t="shared" si="366"/>
        <v>5.6389300000000017E-2</v>
      </c>
      <c r="J5842">
        <f t="shared" si="367"/>
        <v>9.7435252046304684E-4</v>
      </c>
      <c r="K5842">
        <f>J5842*3600</f>
        <v>3.5076690736669685</v>
      </c>
      <c r="L5842" s="1">
        <v>3.5076690736669685</v>
      </c>
    </row>
    <row r="5843" spans="1:12" customFormat="1" hidden="1">
      <c r="A5843" s="10">
        <v>41446</v>
      </c>
      <c r="B5843" s="11">
        <v>0.27430555555555552</v>
      </c>
      <c r="C5843">
        <v>0</v>
      </c>
      <c r="D5843">
        <v>98.71</v>
      </c>
      <c r="E5843">
        <f t="shared" si="364"/>
        <v>8.1069999999999989E-2</v>
      </c>
      <c r="F5843">
        <v>79.489999999999995</v>
      </c>
      <c r="G5843">
        <v>13.5</v>
      </c>
      <c r="H5843">
        <f t="shared" si="365"/>
        <v>5.638930000000002</v>
      </c>
      <c r="I5843">
        <f t="shared" si="366"/>
        <v>5.6389300000000017E-2</v>
      </c>
      <c r="J5843">
        <f t="shared" si="367"/>
        <v>9.7435252046304684E-4</v>
      </c>
      <c r="L5843">
        <v>3.5076690736669685</v>
      </c>
    </row>
    <row r="5844" spans="1:12" customFormat="1" hidden="1">
      <c r="A5844" s="10">
        <v>41446</v>
      </c>
      <c r="B5844" s="11">
        <v>0.27777777777777779</v>
      </c>
      <c r="C5844">
        <v>0</v>
      </c>
      <c r="D5844">
        <v>98.68</v>
      </c>
      <c r="E5844">
        <f t="shared" si="364"/>
        <v>8.1069999999999989E-2</v>
      </c>
      <c r="F5844">
        <v>79.47</v>
      </c>
      <c r="G5844">
        <v>13.5</v>
      </c>
      <c r="H5844">
        <f t="shared" si="365"/>
        <v>5.6289300000000111</v>
      </c>
      <c r="I5844">
        <f t="shared" si="366"/>
        <v>5.6289300000000111E-2</v>
      </c>
      <c r="J5844">
        <f t="shared" si="367"/>
        <v>9.7003850620779302E-4</v>
      </c>
      <c r="L5844">
        <v>3.4921386223480551</v>
      </c>
    </row>
    <row r="5845" spans="1:12" customFormat="1" hidden="1">
      <c r="A5845" s="10">
        <v>41446</v>
      </c>
      <c r="B5845" s="11">
        <v>0.28125</v>
      </c>
      <c r="C5845">
        <v>0</v>
      </c>
      <c r="D5845">
        <v>98.74</v>
      </c>
      <c r="E5845">
        <f t="shared" si="364"/>
        <v>8.1069999999999989E-2</v>
      </c>
      <c r="F5845">
        <v>79.52</v>
      </c>
      <c r="G5845">
        <v>13.5</v>
      </c>
      <c r="H5845">
        <f t="shared" si="365"/>
        <v>5.638930000000002</v>
      </c>
      <c r="I5845">
        <f t="shared" si="366"/>
        <v>5.6389300000000017E-2</v>
      </c>
      <c r="J5845">
        <f t="shared" si="367"/>
        <v>9.7435252046304684E-4</v>
      </c>
      <c r="L5845">
        <v>3.5076690736669685</v>
      </c>
    </row>
    <row r="5846" spans="1:12" customFormat="1" hidden="1">
      <c r="A5846" s="10">
        <v>41446</v>
      </c>
      <c r="B5846" s="11">
        <v>0.28472222222222221</v>
      </c>
      <c r="C5846">
        <v>0</v>
      </c>
      <c r="D5846">
        <v>98.75</v>
      </c>
      <c r="E5846">
        <f t="shared" si="364"/>
        <v>8.1069999999999989E-2</v>
      </c>
      <c r="F5846">
        <v>79.52</v>
      </c>
      <c r="G5846">
        <v>13.5</v>
      </c>
      <c r="H5846">
        <f t="shared" si="365"/>
        <v>5.6489300000000071</v>
      </c>
      <c r="I5846">
        <f t="shared" si="366"/>
        <v>5.6489300000000069E-2</v>
      </c>
      <c r="J5846">
        <f t="shared" si="367"/>
        <v>9.7867802561566559E-4</v>
      </c>
      <c r="L5846">
        <v>3.5232408922163962</v>
      </c>
    </row>
    <row r="5847" spans="1:12" customFormat="1" hidden="1">
      <c r="A5847" s="10">
        <v>41446</v>
      </c>
      <c r="B5847" s="11">
        <v>0.28819444444444448</v>
      </c>
      <c r="C5847">
        <v>0</v>
      </c>
      <c r="D5847">
        <v>98.68</v>
      </c>
      <c r="E5847">
        <f t="shared" si="364"/>
        <v>8.1069999999999989E-2</v>
      </c>
      <c r="F5847">
        <v>79.459999999999994</v>
      </c>
      <c r="G5847">
        <v>13.5</v>
      </c>
      <c r="H5847">
        <f t="shared" si="365"/>
        <v>5.6389300000000162</v>
      </c>
      <c r="I5847">
        <f t="shared" si="366"/>
        <v>5.6389300000000163E-2</v>
      </c>
      <c r="J5847">
        <f t="shared" si="367"/>
        <v>9.7435252046305378E-4</v>
      </c>
      <c r="L5847">
        <v>3.5076690736669938</v>
      </c>
    </row>
    <row r="5848" spans="1:12" customFormat="1">
      <c r="A5848" s="10">
        <v>41446</v>
      </c>
      <c r="B5848" s="11">
        <v>0.29166666666666669</v>
      </c>
      <c r="C5848">
        <v>0</v>
      </c>
      <c r="D5848">
        <v>98.72</v>
      </c>
      <c r="E5848">
        <f t="shared" si="364"/>
        <v>8.1069999999999989E-2</v>
      </c>
      <c r="F5848">
        <v>79.47</v>
      </c>
      <c r="G5848">
        <v>13.5</v>
      </c>
      <c r="H5848">
        <f t="shared" si="365"/>
        <v>5.6689300000000031</v>
      </c>
      <c r="I5848">
        <f t="shared" si="366"/>
        <v>5.6689300000000033E-2</v>
      </c>
      <c r="J5848">
        <f t="shared" si="367"/>
        <v>9.8736354934151607E-4</v>
      </c>
      <c r="K5848">
        <f>J5848*3600</f>
        <v>3.5545087776294579</v>
      </c>
      <c r="L5848" s="13">
        <f>K5848*1000/156000</f>
        <v>2.278531267711191E-2</v>
      </c>
    </row>
    <row r="5849" spans="1:12" customFormat="1" hidden="1">
      <c r="A5849" s="10">
        <v>41446</v>
      </c>
      <c r="B5849" s="11">
        <v>0.2951388888888889</v>
      </c>
      <c r="C5849">
        <v>0</v>
      </c>
      <c r="D5849">
        <v>98.67</v>
      </c>
      <c r="E5849">
        <f t="shared" si="364"/>
        <v>8.1069999999999989E-2</v>
      </c>
      <c r="F5849">
        <v>79.430000000000007</v>
      </c>
      <c r="G5849">
        <v>13.5</v>
      </c>
      <c r="H5849">
        <f t="shared" si="365"/>
        <v>5.658929999999998</v>
      </c>
      <c r="I5849">
        <f t="shared" si="366"/>
        <v>5.6589299999999981E-2</v>
      </c>
      <c r="J5849">
        <f t="shared" si="367"/>
        <v>9.8301503185002615E-4</v>
      </c>
      <c r="L5849">
        <v>3.538854114660094</v>
      </c>
    </row>
    <row r="5850" spans="1:12" customFormat="1" hidden="1">
      <c r="A5850" s="10">
        <v>41446</v>
      </c>
      <c r="B5850" s="11">
        <v>0.2986111111111111</v>
      </c>
      <c r="C5850">
        <v>0</v>
      </c>
      <c r="D5850">
        <v>98.69</v>
      </c>
      <c r="E5850">
        <f t="shared" si="364"/>
        <v>8.1069999999999989E-2</v>
      </c>
      <c r="F5850">
        <v>79.44</v>
      </c>
      <c r="G5850">
        <v>13.5</v>
      </c>
      <c r="H5850">
        <f t="shared" si="365"/>
        <v>5.6689300000000031</v>
      </c>
      <c r="I5850">
        <f t="shared" si="366"/>
        <v>5.6689300000000033E-2</v>
      </c>
      <c r="J5850">
        <f t="shared" si="367"/>
        <v>9.8736354934151607E-4</v>
      </c>
      <c r="L5850">
        <v>3.5545087776294579</v>
      </c>
    </row>
    <row r="5851" spans="1:12" customFormat="1" hidden="1">
      <c r="A5851" s="10">
        <v>41446</v>
      </c>
      <c r="B5851" s="11">
        <v>0.30208333333333331</v>
      </c>
      <c r="C5851">
        <v>0</v>
      </c>
      <c r="D5851">
        <v>98.66</v>
      </c>
      <c r="E5851">
        <f t="shared" si="364"/>
        <v>8.1069999999999989E-2</v>
      </c>
      <c r="F5851">
        <v>79.459999999999994</v>
      </c>
      <c r="G5851">
        <v>13.5</v>
      </c>
      <c r="H5851">
        <f t="shared" si="365"/>
        <v>5.618930000000006</v>
      </c>
      <c r="I5851">
        <f t="shared" si="366"/>
        <v>5.618930000000006E-2</v>
      </c>
      <c r="J5851">
        <f t="shared" si="367"/>
        <v>9.6573597265646764E-4</v>
      </c>
      <c r="L5851">
        <v>3.4766495015632835</v>
      </c>
    </row>
    <row r="5852" spans="1:12" customFormat="1" hidden="1">
      <c r="A5852" s="10">
        <v>41446</v>
      </c>
      <c r="B5852" s="11">
        <v>0.30555555555555552</v>
      </c>
      <c r="C5852">
        <v>0</v>
      </c>
      <c r="D5852">
        <v>98.69</v>
      </c>
      <c r="E5852">
        <f t="shared" si="364"/>
        <v>8.1069999999999989E-2</v>
      </c>
      <c r="F5852">
        <v>79.52</v>
      </c>
      <c r="G5852">
        <v>13.5</v>
      </c>
      <c r="H5852">
        <f t="shared" si="365"/>
        <v>5.5889300000000048</v>
      </c>
      <c r="I5852">
        <f t="shared" si="366"/>
        <v>5.5889300000000051E-2</v>
      </c>
      <c r="J5852">
        <f t="shared" si="367"/>
        <v>9.5289715415586404E-4</v>
      </c>
      <c r="L5852">
        <v>3.4304297549611107</v>
      </c>
    </row>
    <row r="5853" spans="1:12" customFormat="1" hidden="1">
      <c r="A5853" s="10">
        <v>41446</v>
      </c>
      <c r="B5853" s="11">
        <v>0.30902777777777779</v>
      </c>
      <c r="C5853">
        <v>0</v>
      </c>
      <c r="D5853">
        <v>98.82</v>
      </c>
      <c r="E5853">
        <f t="shared" si="364"/>
        <v>8.1069999999999989E-2</v>
      </c>
      <c r="F5853">
        <v>79.62</v>
      </c>
      <c r="G5853">
        <v>13.5</v>
      </c>
      <c r="H5853">
        <f t="shared" si="365"/>
        <v>5.6189299999999918</v>
      </c>
      <c r="I5853">
        <f t="shared" si="366"/>
        <v>5.6189299999999914E-2</v>
      </c>
      <c r="J5853">
        <f t="shared" si="367"/>
        <v>9.6573597265646168E-4</v>
      </c>
      <c r="L5853">
        <v>3.4766495015632621</v>
      </c>
    </row>
    <row r="5854" spans="1:12" customFormat="1" hidden="1">
      <c r="A5854" s="10">
        <v>41446</v>
      </c>
      <c r="B5854" s="11">
        <v>0.3125</v>
      </c>
      <c r="C5854">
        <v>0</v>
      </c>
      <c r="D5854">
        <v>98.88</v>
      </c>
      <c r="E5854">
        <f t="shared" si="364"/>
        <v>8.1069999999999989E-2</v>
      </c>
      <c r="F5854">
        <v>79.680000000000007</v>
      </c>
      <c r="G5854">
        <v>13.5</v>
      </c>
      <c r="H5854">
        <f t="shared" si="365"/>
        <v>5.6189299999999918</v>
      </c>
      <c r="I5854">
        <f t="shared" si="366"/>
        <v>5.6189299999999914E-2</v>
      </c>
      <c r="J5854">
        <f t="shared" si="367"/>
        <v>9.6573597265646168E-4</v>
      </c>
      <c r="K5854">
        <f>J5854*3600</f>
        <v>3.4766495015632621</v>
      </c>
      <c r="L5854" s="1">
        <v>3.4766495015632621</v>
      </c>
    </row>
    <row r="5855" spans="1:12" customFormat="1" hidden="1">
      <c r="A5855" s="10">
        <v>41446</v>
      </c>
      <c r="B5855" s="11">
        <v>0.31597222222222221</v>
      </c>
      <c r="C5855">
        <v>0</v>
      </c>
      <c r="D5855">
        <v>98.81</v>
      </c>
      <c r="E5855">
        <f t="shared" si="364"/>
        <v>8.1069999999999989E-2</v>
      </c>
      <c r="F5855">
        <v>79.63</v>
      </c>
      <c r="G5855">
        <v>13.5</v>
      </c>
      <c r="H5855">
        <f t="shared" si="365"/>
        <v>5.59893000000001</v>
      </c>
      <c r="I5855">
        <f t="shared" si="366"/>
        <v>5.5989300000000103E-2</v>
      </c>
      <c r="J5855">
        <f t="shared" si="367"/>
        <v>9.5716530684662412E-4</v>
      </c>
      <c r="L5855">
        <v>3.4457951046478468</v>
      </c>
    </row>
    <row r="5856" spans="1:12" customFormat="1" hidden="1">
      <c r="A5856" s="10">
        <v>41446</v>
      </c>
      <c r="B5856" s="11">
        <v>0.31944444444444448</v>
      </c>
      <c r="C5856">
        <v>0</v>
      </c>
      <c r="D5856">
        <v>98.81</v>
      </c>
      <c r="E5856">
        <f t="shared" si="364"/>
        <v>8.1069999999999989E-2</v>
      </c>
      <c r="F5856">
        <v>79.62</v>
      </c>
      <c r="G5856">
        <v>13.5</v>
      </c>
      <c r="H5856">
        <f t="shared" si="365"/>
        <v>5.6089300000000009</v>
      </c>
      <c r="I5856">
        <f t="shared" si="366"/>
        <v>5.6089300000000009E-2</v>
      </c>
      <c r="J5856">
        <f t="shared" si="367"/>
        <v>9.6144490960659718E-4</v>
      </c>
      <c r="L5856">
        <v>3.4612016745837497</v>
      </c>
    </row>
    <row r="5857" spans="1:12" customFormat="1" hidden="1">
      <c r="A5857" s="10">
        <v>41446</v>
      </c>
      <c r="B5857" s="11">
        <v>0.32291666666666669</v>
      </c>
      <c r="C5857">
        <v>0</v>
      </c>
      <c r="D5857">
        <v>98.82</v>
      </c>
      <c r="E5857">
        <f t="shared" si="364"/>
        <v>8.1069999999999989E-2</v>
      </c>
      <c r="F5857">
        <v>79.599999999999994</v>
      </c>
      <c r="G5857">
        <v>13.5</v>
      </c>
      <c r="H5857">
        <f t="shared" si="365"/>
        <v>5.638930000000002</v>
      </c>
      <c r="I5857">
        <f t="shared" si="366"/>
        <v>5.6389300000000017E-2</v>
      </c>
      <c r="J5857">
        <f t="shared" si="367"/>
        <v>9.7435252046304684E-4</v>
      </c>
      <c r="L5857">
        <v>3.5076690736669685</v>
      </c>
    </row>
    <row r="5858" spans="1:12" customFormat="1" hidden="1">
      <c r="A5858" s="10">
        <v>41446</v>
      </c>
      <c r="B5858" s="11">
        <v>0.3263888888888889</v>
      </c>
      <c r="C5858">
        <v>0</v>
      </c>
      <c r="D5858">
        <v>98.76</v>
      </c>
      <c r="E5858">
        <f t="shared" si="364"/>
        <v>8.1069999999999989E-2</v>
      </c>
      <c r="F5858">
        <v>79.59</v>
      </c>
      <c r="G5858">
        <v>13.5</v>
      </c>
      <c r="H5858">
        <f t="shared" si="365"/>
        <v>5.5889300000000048</v>
      </c>
      <c r="I5858">
        <f t="shared" si="366"/>
        <v>5.5889300000000051E-2</v>
      </c>
      <c r="J5858">
        <f t="shared" si="367"/>
        <v>9.5289715415586404E-4</v>
      </c>
      <c r="L5858">
        <v>3.4304297549611107</v>
      </c>
    </row>
    <row r="5859" spans="1:12" customFormat="1" hidden="1">
      <c r="A5859" s="10">
        <v>41446</v>
      </c>
      <c r="B5859" s="11">
        <v>0.3298611111111111</v>
      </c>
      <c r="C5859">
        <v>0</v>
      </c>
      <c r="D5859">
        <v>98.77</v>
      </c>
      <c r="E5859">
        <f t="shared" si="364"/>
        <v>8.1069999999999989E-2</v>
      </c>
      <c r="F5859">
        <v>79.59</v>
      </c>
      <c r="G5859">
        <v>13.5</v>
      </c>
      <c r="H5859">
        <f t="shared" si="365"/>
        <v>5.5989299999999957</v>
      </c>
      <c r="I5859">
        <f t="shared" si="366"/>
        <v>5.5989299999999957E-2</v>
      </c>
      <c r="J5859">
        <f t="shared" si="367"/>
        <v>9.571653068466174E-4</v>
      </c>
      <c r="L5859">
        <v>3.4457951046478228</v>
      </c>
    </row>
    <row r="5860" spans="1:12" customFormat="1">
      <c r="A5860" s="10">
        <v>41446</v>
      </c>
      <c r="B5860" s="11">
        <v>0.33333333333333331</v>
      </c>
      <c r="C5860">
        <v>0</v>
      </c>
      <c r="D5860">
        <v>98.74</v>
      </c>
      <c r="E5860">
        <f t="shared" si="364"/>
        <v>8.1069999999999989E-2</v>
      </c>
      <c r="F5860">
        <v>79.58</v>
      </c>
      <c r="G5860">
        <v>13.5</v>
      </c>
      <c r="H5860">
        <f t="shared" si="365"/>
        <v>5.5789299999999997</v>
      </c>
      <c r="I5860">
        <f t="shared" si="366"/>
        <v>5.57893E-2</v>
      </c>
      <c r="J5860">
        <f t="shared" si="367"/>
        <v>9.4864044130452195E-4</v>
      </c>
      <c r="K5860">
        <f>J5860*3600</f>
        <v>3.4151055886962789</v>
      </c>
      <c r="L5860" s="13">
        <f>K5860*1000/156000</f>
        <v>2.1891702491642816E-2</v>
      </c>
    </row>
    <row r="5861" spans="1:12" customFormat="1" hidden="1">
      <c r="A5861" s="10">
        <v>41446</v>
      </c>
      <c r="B5861" s="11">
        <v>0.33680555555555558</v>
      </c>
      <c r="C5861">
        <v>0</v>
      </c>
      <c r="D5861">
        <v>98.78</v>
      </c>
      <c r="E5861">
        <f t="shared" si="364"/>
        <v>8.1069999999999989E-2</v>
      </c>
      <c r="F5861">
        <v>79.599999999999994</v>
      </c>
      <c r="G5861">
        <v>13.5</v>
      </c>
      <c r="H5861">
        <f t="shared" si="365"/>
        <v>5.59893000000001</v>
      </c>
      <c r="I5861">
        <f t="shared" si="366"/>
        <v>5.5989300000000103E-2</v>
      </c>
      <c r="J5861">
        <f t="shared" si="367"/>
        <v>9.5716530684662412E-4</v>
      </c>
      <c r="L5861">
        <v>3.4457951046478468</v>
      </c>
    </row>
    <row r="5862" spans="1:12" customFormat="1" hidden="1">
      <c r="A5862" s="10">
        <v>41446</v>
      </c>
      <c r="B5862" s="11">
        <v>0.34027777777777773</v>
      </c>
      <c r="C5862">
        <v>0</v>
      </c>
      <c r="D5862">
        <v>98.78</v>
      </c>
      <c r="E5862">
        <f t="shared" si="364"/>
        <v>8.1069999999999989E-2</v>
      </c>
      <c r="F5862">
        <v>79.61</v>
      </c>
      <c r="G5862">
        <v>13.5</v>
      </c>
      <c r="H5862">
        <f t="shared" si="365"/>
        <v>5.5889300000000048</v>
      </c>
      <c r="I5862">
        <f t="shared" si="366"/>
        <v>5.5889300000000051E-2</v>
      </c>
      <c r="J5862">
        <f t="shared" si="367"/>
        <v>9.5289715415586404E-4</v>
      </c>
      <c r="L5862">
        <v>3.4304297549611107</v>
      </c>
    </row>
    <row r="5863" spans="1:12" customFormat="1" hidden="1">
      <c r="A5863" s="10">
        <v>41446</v>
      </c>
      <c r="B5863" s="11">
        <v>0.34375</v>
      </c>
      <c r="C5863">
        <v>0</v>
      </c>
      <c r="D5863">
        <v>98.82</v>
      </c>
      <c r="E5863">
        <f t="shared" si="364"/>
        <v>8.1069999999999989E-2</v>
      </c>
      <c r="F5863">
        <v>79.650000000000006</v>
      </c>
      <c r="G5863">
        <v>13.5</v>
      </c>
      <c r="H5863">
        <f t="shared" si="365"/>
        <v>5.5889299999999906</v>
      </c>
      <c r="I5863">
        <f t="shared" si="366"/>
        <v>5.5889299999999906E-2</v>
      </c>
      <c r="J5863">
        <f t="shared" si="367"/>
        <v>9.5289715415585732E-4</v>
      </c>
      <c r="L5863">
        <v>3.4304297549610863</v>
      </c>
    </row>
    <row r="5864" spans="1:12" customFormat="1" hidden="1">
      <c r="A5864" s="10">
        <v>41446</v>
      </c>
      <c r="B5864" s="11">
        <v>0.34722222222222227</v>
      </c>
      <c r="C5864">
        <v>0</v>
      </c>
      <c r="D5864">
        <v>98.9</v>
      </c>
      <c r="E5864">
        <f t="shared" si="364"/>
        <v>8.1069999999999989E-2</v>
      </c>
      <c r="F5864">
        <v>79.739999999999995</v>
      </c>
      <c r="G5864">
        <v>13.5</v>
      </c>
      <c r="H5864">
        <f t="shared" si="365"/>
        <v>5.5789300000000139</v>
      </c>
      <c r="I5864">
        <f t="shared" si="366"/>
        <v>5.5789300000000139E-2</v>
      </c>
      <c r="J5864">
        <f t="shared" si="367"/>
        <v>9.4864044130452867E-4</v>
      </c>
      <c r="L5864">
        <v>3.4151055886963033</v>
      </c>
    </row>
    <row r="5865" spans="1:12" customFormat="1" hidden="1">
      <c r="A5865" s="10">
        <v>41446</v>
      </c>
      <c r="B5865" s="11">
        <v>0.35069444444444442</v>
      </c>
      <c r="C5865">
        <v>0</v>
      </c>
      <c r="D5865">
        <v>98.85</v>
      </c>
      <c r="E5865">
        <f t="shared" si="364"/>
        <v>8.1069999999999989E-2</v>
      </c>
      <c r="F5865">
        <v>79.7</v>
      </c>
      <c r="G5865">
        <v>13.5</v>
      </c>
      <c r="H5865">
        <f t="shared" si="365"/>
        <v>5.5689299999999946</v>
      </c>
      <c r="I5865">
        <f t="shared" si="366"/>
        <v>5.5689299999999949E-2</v>
      </c>
      <c r="J5865">
        <f t="shared" si="367"/>
        <v>9.4439515805363854E-4</v>
      </c>
      <c r="L5865">
        <v>3.3998225689930988</v>
      </c>
    </row>
    <row r="5866" spans="1:12" customFormat="1" hidden="1">
      <c r="A5866" s="10">
        <v>41446</v>
      </c>
      <c r="B5866" s="11">
        <v>0.35416666666666669</v>
      </c>
      <c r="C5866">
        <v>0</v>
      </c>
      <c r="D5866">
        <v>98.84</v>
      </c>
      <c r="E5866">
        <f t="shared" si="364"/>
        <v>8.1069999999999989E-2</v>
      </c>
      <c r="F5866">
        <v>79.66</v>
      </c>
      <c r="G5866">
        <v>13.5</v>
      </c>
      <c r="H5866">
        <f t="shared" si="365"/>
        <v>5.59893000000001</v>
      </c>
      <c r="I5866">
        <f t="shared" si="366"/>
        <v>5.5989300000000103E-2</v>
      </c>
      <c r="J5866">
        <f t="shared" si="367"/>
        <v>9.5716530684662412E-4</v>
      </c>
      <c r="K5866">
        <f>J5866*3600</f>
        <v>3.4457951046478468</v>
      </c>
      <c r="L5866" s="1">
        <v>3.4457951046478468</v>
      </c>
    </row>
    <row r="5867" spans="1:12" customFormat="1" hidden="1">
      <c r="A5867" s="10">
        <v>41446</v>
      </c>
      <c r="B5867" s="11">
        <v>0.3576388888888889</v>
      </c>
      <c r="C5867">
        <v>0</v>
      </c>
      <c r="D5867">
        <v>98.82</v>
      </c>
      <c r="E5867">
        <f t="shared" si="364"/>
        <v>8.1069999999999989E-2</v>
      </c>
      <c r="F5867">
        <v>79.67</v>
      </c>
      <c r="G5867">
        <v>13.5</v>
      </c>
      <c r="H5867">
        <f t="shared" si="365"/>
        <v>5.5689299999999946</v>
      </c>
      <c r="I5867">
        <f t="shared" si="366"/>
        <v>5.5689299999999949E-2</v>
      </c>
      <c r="J5867">
        <f t="shared" si="367"/>
        <v>9.4439515805363854E-4</v>
      </c>
      <c r="L5867">
        <v>3.3998225689930988</v>
      </c>
    </row>
    <row r="5868" spans="1:12" customFormat="1" hidden="1">
      <c r="A5868" s="10">
        <v>41446</v>
      </c>
      <c r="B5868" s="11">
        <v>0.3611111111111111</v>
      </c>
      <c r="C5868">
        <v>0</v>
      </c>
      <c r="D5868">
        <v>98.87</v>
      </c>
      <c r="E5868">
        <f t="shared" si="364"/>
        <v>8.1069999999999989E-2</v>
      </c>
      <c r="F5868">
        <v>79.72</v>
      </c>
      <c r="G5868">
        <v>13.5</v>
      </c>
      <c r="H5868">
        <f t="shared" si="365"/>
        <v>5.5689300000000088</v>
      </c>
      <c r="I5868">
        <f t="shared" si="366"/>
        <v>5.5689300000000087E-2</v>
      </c>
      <c r="J5868">
        <f t="shared" si="367"/>
        <v>9.4439515805364526E-4</v>
      </c>
      <c r="L5868">
        <v>3.3998225689931227</v>
      </c>
    </row>
    <row r="5869" spans="1:12" customFormat="1" hidden="1">
      <c r="A5869" s="10">
        <v>41446</v>
      </c>
      <c r="B5869" s="11">
        <v>0.36458333333333331</v>
      </c>
      <c r="C5869">
        <v>0</v>
      </c>
      <c r="D5869">
        <v>98.84</v>
      </c>
      <c r="E5869">
        <f t="shared" si="364"/>
        <v>8.1069999999999989E-2</v>
      </c>
      <c r="F5869">
        <v>79.73</v>
      </c>
      <c r="G5869">
        <v>13.5</v>
      </c>
      <c r="H5869">
        <f t="shared" si="365"/>
        <v>5.5289300000000026</v>
      </c>
      <c r="I5869">
        <f t="shared" si="366"/>
        <v>5.5289300000000027E-2</v>
      </c>
      <c r="J5869">
        <f t="shared" si="367"/>
        <v>9.2752811595370307E-4</v>
      </c>
      <c r="L5869">
        <v>3.3391012174333312</v>
      </c>
    </row>
    <row r="5870" spans="1:12" customFormat="1" hidden="1">
      <c r="A5870" s="10">
        <v>41446</v>
      </c>
      <c r="B5870" s="11">
        <v>0.36805555555555558</v>
      </c>
      <c r="C5870">
        <v>0</v>
      </c>
      <c r="D5870">
        <v>98.82</v>
      </c>
      <c r="E5870">
        <f t="shared" si="364"/>
        <v>8.1069999999999989E-2</v>
      </c>
      <c r="F5870">
        <v>79.650000000000006</v>
      </c>
      <c r="G5870">
        <v>13.5</v>
      </c>
      <c r="H5870">
        <f t="shared" si="365"/>
        <v>5.5889299999999906</v>
      </c>
      <c r="I5870">
        <f t="shared" si="366"/>
        <v>5.5889299999999906E-2</v>
      </c>
      <c r="J5870">
        <f t="shared" si="367"/>
        <v>9.5289715415585732E-4</v>
      </c>
      <c r="L5870">
        <v>3.4304297549610863</v>
      </c>
    </row>
    <row r="5871" spans="1:12" customFormat="1" hidden="1">
      <c r="A5871" s="10">
        <v>41446</v>
      </c>
      <c r="B5871" s="11">
        <v>0.37152777777777773</v>
      </c>
      <c r="C5871">
        <v>0</v>
      </c>
      <c r="D5871">
        <v>98.8</v>
      </c>
      <c r="E5871">
        <f t="shared" si="364"/>
        <v>8.1069999999999989E-2</v>
      </c>
      <c r="F5871">
        <v>79.709999999999994</v>
      </c>
      <c r="G5871">
        <v>13.5</v>
      </c>
      <c r="H5871">
        <f t="shared" si="365"/>
        <v>5.5089300000000065</v>
      </c>
      <c r="I5871">
        <f t="shared" si="366"/>
        <v>5.5089300000000063E-2</v>
      </c>
      <c r="J5871">
        <f t="shared" si="367"/>
        <v>9.191629056164558E-4</v>
      </c>
      <c r="L5871">
        <v>3.3089864602192409</v>
      </c>
    </row>
    <row r="5872" spans="1:12" customFormat="1">
      <c r="A5872" s="10">
        <v>41446</v>
      </c>
      <c r="B5872" s="11">
        <v>0.375</v>
      </c>
      <c r="C5872">
        <v>0</v>
      </c>
      <c r="D5872">
        <v>98.78</v>
      </c>
      <c r="E5872">
        <f t="shared" si="364"/>
        <v>8.1069999999999989E-2</v>
      </c>
      <c r="F5872">
        <v>79.64</v>
      </c>
      <c r="G5872">
        <v>13.5</v>
      </c>
      <c r="H5872">
        <f t="shared" si="365"/>
        <v>5.5589300000000037</v>
      </c>
      <c r="I5872">
        <f t="shared" si="366"/>
        <v>5.5589300000000036E-2</v>
      </c>
      <c r="J5872">
        <f t="shared" si="367"/>
        <v>9.4016129415508268E-4</v>
      </c>
      <c r="K5872">
        <f>J5872*3600</f>
        <v>3.3845806589582978</v>
      </c>
      <c r="L5872" s="13">
        <f>K5872*1000/156000</f>
        <v>2.1696029865117296E-2</v>
      </c>
    </row>
    <row r="5873" spans="1:12" customFormat="1" hidden="1">
      <c r="A5873" s="10">
        <v>41446</v>
      </c>
      <c r="B5873" s="11">
        <v>0.37847222222222227</v>
      </c>
      <c r="C5873">
        <v>0</v>
      </c>
      <c r="D5873">
        <v>98.8</v>
      </c>
      <c r="E5873">
        <f t="shared" si="364"/>
        <v>8.1069999999999989E-2</v>
      </c>
      <c r="F5873">
        <v>79.73</v>
      </c>
      <c r="G5873">
        <v>13.5</v>
      </c>
      <c r="H5873">
        <f t="shared" si="365"/>
        <v>5.4889299999999963</v>
      </c>
      <c r="I5873">
        <f t="shared" si="366"/>
        <v>5.488929999999996E-2</v>
      </c>
      <c r="J5873">
        <f t="shared" si="367"/>
        <v>9.1084312594705318E-4</v>
      </c>
      <c r="L5873">
        <v>3.2790352534093916</v>
      </c>
    </row>
    <row r="5874" spans="1:12" customFormat="1" hidden="1">
      <c r="A5874" s="10">
        <v>41446</v>
      </c>
      <c r="B5874" s="11">
        <v>0.38194444444444442</v>
      </c>
      <c r="C5874">
        <v>0</v>
      </c>
      <c r="D5874">
        <v>98.85</v>
      </c>
      <c r="E5874">
        <f t="shared" si="364"/>
        <v>8.1069999999999989E-2</v>
      </c>
      <c r="F5874">
        <v>79.739999999999995</v>
      </c>
      <c r="G5874">
        <v>13.5</v>
      </c>
      <c r="H5874">
        <f t="shared" si="365"/>
        <v>5.5289300000000026</v>
      </c>
      <c r="I5874">
        <f t="shared" si="366"/>
        <v>5.5289300000000027E-2</v>
      </c>
      <c r="J5874">
        <f t="shared" si="367"/>
        <v>9.2752811595370307E-4</v>
      </c>
      <c r="L5874">
        <v>3.3391012174333312</v>
      </c>
    </row>
    <row r="5875" spans="1:12" customFormat="1" hidden="1">
      <c r="A5875" s="10">
        <v>41446</v>
      </c>
      <c r="B5875" s="11">
        <v>0.38541666666666669</v>
      </c>
      <c r="C5875">
        <v>0</v>
      </c>
      <c r="D5875">
        <v>98.95</v>
      </c>
      <c r="E5875">
        <f t="shared" si="364"/>
        <v>8.1069999999999989E-2</v>
      </c>
      <c r="F5875">
        <v>79.87</v>
      </c>
      <c r="G5875">
        <v>13.5</v>
      </c>
      <c r="H5875">
        <f t="shared" si="365"/>
        <v>5.4989300000000014</v>
      </c>
      <c r="I5875">
        <f t="shared" si="366"/>
        <v>5.4989300000000012E-2</v>
      </c>
      <c r="J5875">
        <f t="shared" si="367"/>
        <v>9.1499734210365451E-4</v>
      </c>
      <c r="L5875">
        <v>3.2939904315731563</v>
      </c>
    </row>
    <row r="5876" spans="1:12" customFormat="1" hidden="1">
      <c r="A5876" s="10">
        <v>41446</v>
      </c>
      <c r="B5876" s="11">
        <v>0.3888888888888889</v>
      </c>
      <c r="C5876">
        <v>0</v>
      </c>
      <c r="D5876">
        <v>98.94</v>
      </c>
      <c r="E5876">
        <f t="shared" si="364"/>
        <v>8.1069999999999989E-2</v>
      </c>
      <c r="F5876">
        <v>79.849999999999994</v>
      </c>
      <c r="G5876">
        <v>13.5</v>
      </c>
      <c r="H5876">
        <f t="shared" si="365"/>
        <v>5.5089300000000065</v>
      </c>
      <c r="I5876">
        <f t="shared" si="366"/>
        <v>5.5089300000000063E-2</v>
      </c>
      <c r="J5876">
        <f t="shared" si="367"/>
        <v>9.191629056164558E-4</v>
      </c>
      <c r="L5876">
        <v>3.3089864602192409</v>
      </c>
    </row>
    <row r="5877" spans="1:12" customFormat="1" hidden="1">
      <c r="A5877" s="10">
        <v>41446</v>
      </c>
      <c r="B5877" s="11">
        <v>0.3923611111111111</v>
      </c>
      <c r="C5877">
        <v>0</v>
      </c>
      <c r="D5877">
        <v>98.94</v>
      </c>
      <c r="E5877">
        <f t="shared" si="364"/>
        <v>8.1069999999999989E-2</v>
      </c>
      <c r="F5877">
        <v>79.81</v>
      </c>
      <c r="G5877">
        <v>13.5</v>
      </c>
      <c r="H5877">
        <f t="shared" si="365"/>
        <v>5.5489299999999986</v>
      </c>
      <c r="I5877">
        <f t="shared" si="366"/>
        <v>5.5489299999999984E-2</v>
      </c>
      <c r="J5877">
        <f t="shared" si="367"/>
        <v>9.3593883935149487E-4</v>
      </c>
      <c r="L5877">
        <v>3.3693798216653814</v>
      </c>
    </row>
    <row r="5878" spans="1:12" customFormat="1" hidden="1">
      <c r="A5878" s="10">
        <v>41446</v>
      </c>
      <c r="B5878" s="11">
        <v>0.39583333333333331</v>
      </c>
      <c r="C5878">
        <v>0</v>
      </c>
      <c r="D5878">
        <v>98.94</v>
      </c>
      <c r="E5878">
        <f t="shared" si="364"/>
        <v>8.1069999999999989E-2</v>
      </c>
      <c r="F5878">
        <v>79.819999999999993</v>
      </c>
      <c r="G5878">
        <v>13.5</v>
      </c>
      <c r="H5878">
        <f t="shared" si="365"/>
        <v>5.5389300000000077</v>
      </c>
      <c r="I5878">
        <f t="shared" si="366"/>
        <v>5.5389300000000079E-2</v>
      </c>
      <c r="J5878">
        <f t="shared" si="367"/>
        <v>9.3172778337631589E-4</v>
      </c>
      <c r="K5878">
        <f>J5878*3600</f>
        <v>3.3542200201547372</v>
      </c>
      <c r="L5878" s="1">
        <v>3.3542200201547372</v>
      </c>
    </row>
    <row r="5879" spans="1:12" customFormat="1" hidden="1">
      <c r="A5879" s="10">
        <v>41446</v>
      </c>
      <c r="B5879" s="11">
        <v>0.39930555555555558</v>
      </c>
      <c r="C5879">
        <v>0</v>
      </c>
      <c r="D5879">
        <v>98.97</v>
      </c>
      <c r="E5879">
        <f t="shared" si="364"/>
        <v>8.1069999999999989E-2</v>
      </c>
      <c r="F5879">
        <v>79.83</v>
      </c>
      <c r="G5879">
        <v>13.5</v>
      </c>
      <c r="H5879">
        <f t="shared" si="365"/>
        <v>5.5589300000000037</v>
      </c>
      <c r="I5879">
        <f t="shared" si="366"/>
        <v>5.5589300000000036E-2</v>
      </c>
      <c r="J5879">
        <f t="shared" si="367"/>
        <v>9.4016129415508268E-4</v>
      </c>
      <c r="L5879">
        <v>3.3845806589582978</v>
      </c>
    </row>
    <row r="5880" spans="1:12" customFormat="1" hidden="1">
      <c r="A5880" s="10">
        <v>41446</v>
      </c>
      <c r="B5880" s="11">
        <v>0.40277777777777773</v>
      </c>
      <c r="C5880">
        <v>0</v>
      </c>
      <c r="D5880">
        <v>98.87</v>
      </c>
      <c r="E5880">
        <f t="shared" si="364"/>
        <v>8.1069999999999989E-2</v>
      </c>
      <c r="F5880">
        <v>79.72</v>
      </c>
      <c r="G5880">
        <v>13.5</v>
      </c>
      <c r="H5880">
        <f t="shared" si="365"/>
        <v>5.5689300000000088</v>
      </c>
      <c r="I5880">
        <f t="shared" si="366"/>
        <v>5.5689300000000087E-2</v>
      </c>
      <c r="J5880">
        <f t="shared" si="367"/>
        <v>9.4439515805364526E-4</v>
      </c>
      <c r="L5880">
        <v>3.3998225689931227</v>
      </c>
    </row>
    <row r="5881" spans="1:12" customFormat="1" hidden="1">
      <c r="A5881" s="10">
        <v>41446</v>
      </c>
      <c r="B5881" s="11">
        <v>0.40625</v>
      </c>
      <c r="C5881">
        <v>0</v>
      </c>
      <c r="D5881">
        <v>98.81</v>
      </c>
      <c r="E5881">
        <f t="shared" si="364"/>
        <v>8.1069999999999989E-2</v>
      </c>
      <c r="F5881">
        <v>79.7</v>
      </c>
      <c r="G5881">
        <v>13.5</v>
      </c>
      <c r="H5881">
        <f t="shared" si="365"/>
        <v>5.5289300000000026</v>
      </c>
      <c r="I5881">
        <f t="shared" si="366"/>
        <v>5.5289300000000027E-2</v>
      </c>
      <c r="J5881">
        <f t="shared" si="367"/>
        <v>9.2752811595370307E-4</v>
      </c>
      <c r="L5881">
        <v>3.3391012174333312</v>
      </c>
    </row>
    <row r="5882" spans="1:12" customFormat="1" hidden="1">
      <c r="A5882" s="10">
        <v>41446</v>
      </c>
      <c r="B5882" s="11">
        <v>0.40972222222222227</v>
      </c>
      <c r="C5882">
        <v>0</v>
      </c>
      <c r="D5882">
        <v>98.67</v>
      </c>
      <c r="E5882">
        <f t="shared" si="364"/>
        <v>8.1069999999999989E-2</v>
      </c>
      <c r="F5882">
        <v>79.63</v>
      </c>
      <c r="G5882">
        <v>13.5</v>
      </c>
      <c r="H5882">
        <f t="shared" si="365"/>
        <v>5.4589300000000094</v>
      </c>
      <c r="I5882">
        <f t="shared" si="366"/>
        <v>5.4589300000000091E-2</v>
      </c>
      <c r="J5882">
        <f t="shared" si="367"/>
        <v>8.9844845834256002E-4</v>
      </c>
      <c r="L5882">
        <v>3.2344144500332161</v>
      </c>
    </row>
    <row r="5883" spans="1:12" customFormat="1" hidden="1">
      <c r="A5883" s="10">
        <v>41446</v>
      </c>
      <c r="B5883" s="11">
        <v>0.41319444444444442</v>
      </c>
      <c r="C5883">
        <v>0</v>
      </c>
      <c r="D5883">
        <v>98.68</v>
      </c>
      <c r="E5883">
        <f t="shared" si="364"/>
        <v>8.1069999999999989E-2</v>
      </c>
      <c r="F5883">
        <v>79.64</v>
      </c>
      <c r="G5883">
        <v>13.5</v>
      </c>
      <c r="H5883">
        <f t="shared" si="365"/>
        <v>5.4589300000000094</v>
      </c>
      <c r="I5883">
        <f t="shared" si="366"/>
        <v>5.4589300000000091E-2</v>
      </c>
      <c r="J5883">
        <f t="shared" si="367"/>
        <v>8.9844845834256002E-4</v>
      </c>
      <c r="L5883">
        <v>3.2344144500332161</v>
      </c>
    </row>
    <row r="5884" spans="1:12" customFormat="1">
      <c r="A5884" s="10">
        <v>41446</v>
      </c>
      <c r="B5884" s="11">
        <v>0.41666666666666669</v>
      </c>
      <c r="C5884">
        <v>0</v>
      </c>
      <c r="D5884">
        <v>98.65</v>
      </c>
      <c r="E5884">
        <f t="shared" si="364"/>
        <v>8.1069999999999989E-2</v>
      </c>
      <c r="F5884">
        <v>79.61</v>
      </c>
      <c r="G5884">
        <v>13.5</v>
      </c>
      <c r="H5884">
        <f t="shared" si="365"/>
        <v>5.4589300000000094</v>
      </c>
      <c r="I5884">
        <f t="shared" si="366"/>
        <v>5.4589300000000091E-2</v>
      </c>
      <c r="J5884">
        <f t="shared" si="367"/>
        <v>8.9844845834256002E-4</v>
      </c>
      <c r="K5884">
        <f>J5884*3600</f>
        <v>3.2344144500332161</v>
      </c>
      <c r="L5884" s="13">
        <f>K5884*1000/156000</f>
        <v>2.0733425961751387E-2</v>
      </c>
    </row>
    <row r="5885" spans="1:12" customFormat="1" hidden="1">
      <c r="A5885" s="10">
        <v>41446</v>
      </c>
      <c r="B5885" s="11">
        <v>0.4201388888888889</v>
      </c>
      <c r="C5885">
        <v>0</v>
      </c>
      <c r="D5885">
        <v>98.7</v>
      </c>
      <c r="E5885">
        <f t="shared" si="364"/>
        <v>8.1069999999999989E-2</v>
      </c>
      <c r="F5885">
        <v>79.61</v>
      </c>
      <c r="G5885">
        <v>13.5</v>
      </c>
      <c r="H5885">
        <f t="shared" si="365"/>
        <v>5.5089300000000065</v>
      </c>
      <c r="I5885">
        <f t="shared" si="366"/>
        <v>5.5089300000000063E-2</v>
      </c>
      <c r="J5885">
        <f t="shared" si="367"/>
        <v>9.191629056164558E-4</v>
      </c>
      <c r="L5885">
        <v>3.3089864602192409</v>
      </c>
    </row>
    <row r="5886" spans="1:12" customFormat="1" hidden="1">
      <c r="A5886" s="10">
        <v>41446</v>
      </c>
      <c r="B5886" s="11">
        <v>0.4236111111111111</v>
      </c>
      <c r="C5886">
        <v>0</v>
      </c>
      <c r="D5886">
        <v>98.63</v>
      </c>
      <c r="E5886">
        <f t="shared" si="364"/>
        <v>8.1069999999999989E-2</v>
      </c>
      <c r="F5886">
        <v>79.62</v>
      </c>
      <c r="G5886">
        <v>13.5</v>
      </c>
      <c r="H5886">
        <f t="shared" si="365"/>
        <v>5.428929999999994</v>
      </c>
      <c r="I5886">
        <f t="shared" si="366"/>
        <v>5.4289299999999943E-2</v>
      </c>
      <c r="J5886">
        <f t="shared" si="367"/>
        <v>8.8615554476861001E-4</v>
      </c>
      <c r="L5886">
        <v>3.1901599611669962</v>
      </c>
    </row>
    <row r="5887" spans="1:12" customFormat="1" hidden="1">
      <c r="A5887" s="10">
        <v>41446</v>
      </c>
      <c r="B5887" s="11">
        <v>0.42708333333333331</v>
      </c>
      <c r="C5887">
        <v>0</v>
      </c>
      <c r="D5887">
        <v>98.63</v>
      </c>
      <c r="E5887">
        <f t="shared" si="364"/>
        <v>8.1069999999999989E-2</v>
      </c>
      <c r="F5887">
        <v>79.64</v>
      </c>
      <c r="G5887">
        <v>13.5</v>
      </c>
      <c r="H5887">
        <f t="shared" si="365"/>
        <v>5.408929999999998</v>
      </c>
      <c r="I5887">
        <f t="shared" si="366"/>
        <v>5.4089299999999979E-2</v>
      </c>
      <c r="J5887">
        <f t="shared" si="367"/>
        <v>8.7801666083736532E-4</v>
      </c>
      <c r="L5887">
        <v>3.1608599790145151</v>
      </c>
    </row>
    <row r="5888" spans="1:12" customFormat="1" hidden="1">
      <c r="A5888" s="10">
        <v>41446</v>
      </c>
      <c r="B5888" s="11">
        <v>0.43055555555555558</v>
      </c>
      <c r="C5888">
        <v>0</v>
      </c>
      <c r="D5888">
        <v>98.49</v>
      </c>
      <c r="E5888">
        <f t="shared" si="364"/>
        <v>8.1069999999999989E-2</v>
      </c>
      <c r="F5888">
        <v>79.47</v>
      </c>
      <c r="G5888">
        <v>13.5</v>
      </c>
      <c r="H5888">
        <f t="shared" si="365"/>
        <v>5.4389299999999992</v>
      </c>
      <c r="I5888">
        <f t="shared" si="366"/>
        <v>5.4389299999999995E-2</v>
      </c>
      <c r="J5888">
        <f t="shared" si="367"/>
        <v>8.9024189389032954E-4</v>
      </c>
      <c r="L5888">
        <v>3.2048708180051864</v>
      </c>
    </row>
    <row r="5889" spans="1:12" customFormat="1" hidden="1">
      <c r="A5889" s="10">
        <v>41446</v>
      </c>
      <c r="B5889" s="11">
        <v>0.43402777777777773</v>
      </c>
      <c r="C5889">
        <v>0</v>
      </c>
      <c r="D5889">
        <v>98.45</v>
      </c>
      <c r="E5889">
        <f t="shared" si="364"/>
        <v>8.1069999999999989E-2</v>
      </c>
      <c r="F5889">
        <v>79.48</v>
      </c>
      <c r="G5889">
        <v>13.5</v>
      </c>
      <c r="H5889">
        <f t="shared" si="365"/>
        <v>5.388930000000002</v>
      </c>
      <c r="I5889">
        <f t="shared" si="366"/>
        <v>5.3889300000000022E-2</v>
      </c>
      <c r="J5889">
        <f t="shared" si="367"/>
        <v>8.6992279334852421E-4</v>
      </c>
      <c r="L5889">
        <v>3.131722056054687</v>
      </c>
    </row>
    <row r="5890" spans="1:12" customFormat="1" hidden="1">
      <c r="A5890" s="10">
        <v>41446</v>
      </c>
      <c r="B5890" s="11">
        <v>0.4375</v>
      </c>
      <c r="C5890">
        <v>0</v>
      </c>
      <c r="D5890">
        <v>98.48</v>
      </c>
      <c r="E5890">
        <f t="shared" si="364"/>
        <v>8.1069999999999989E-2</v>
      </c>
      <c r="F5890">
        <v>79.48</v>
      </c>
      <c r="G5890">
        <v>13.5</v>
      </c>
      <c r="H5890">
        <f t="shared" si="365"/>
        <v>5.4189300000000031</v>
      </c>
      <c r="I5890">
        <f t="shared" si="366"/>
        <v>5.418930000000003E-2</v>
      </c>
      <c r="J5890">
        <f t="shared" si="367"/>
        <v>8.8208047054725268E-4</v>
      </c>
      <c r="K5890">
        <f>J5890*3600</f>
        <v>3.1754896939701096</v>
      </c>
      <c r="L5890" s="13">
        <f>K5890*1000/156000</f>
        <v>2.0355703166475062E-2</v>
      </c>
    </row>
    <row r="5891" spans="1:12" customFormat="1" hidden="1">
      <c r="A5891" s="10">
        <v>41446</v>
      </c>
      <c r="B5891" s="11">
        <v>0.44097222222222227</v>
      </c>
      <c r="C5891">
        <v>0</v>
      </c>
      <c r="D5891">
        <v>98.48</v>
      </c>
      <c r="E5891">
        <f t="shared" si="364"/>
        <v>8.1069999999999989E-2</v>
      </c>
      <c r="F5891">
        <v>79.52</v>
      </c>
      <c r="G5891">
        <v>13.5</v>
      </c>
      <c r="H5891">
        <f t="shared" si="365"/>
        <v>5.3789300000000111</v>
      </c>
      <c r="I5891">
        <f t="shared" si="366"/>
        <v>5.3789300000000109E-2</v>
      </c>
      <c r="J5891">
        <f t="shared" si="367"/>
        <v>8.6589271474375403E-4</v>
      </c>
      <c r="L5891">
        <v>3.1172137730775145</v>
      </c>
    </row>
    <row r="5892" spans="1:12" customFormat="1" hidden="1">
      <c r="A5892" s="10">
        <v>41446</v>
      </c>
      <c r="B5892" s="11">
        <v>0.44444444444444442</v>
      </c>
      <c r="C5892">
        <v>0</v>
      </c>
      <c r="D5892">
        <v>98.49</v>
      </c>
      <c r="E5892">
        <f t="shared" si="364"/>
        <v>8.1069999999999989E-2</v>
      </c>
      <c r="F5892">
        <v>79.52</v>
      </c>
      <c r="G5892">
        <v>13.5</v>
      </c>
      <c r="H5892">
        <f t="shared" si="365"/>
        <v>5.388930000000002</v>
      </c>
      <c r="I5892">
        <f t="shared" si="366"/>
        <v>5.3889300000000022E-2</v>
      </c>
      <c r="J5892">
        <f t="shared" si="367"/>
        <v>8.6992279334852421E-4</v>
      </c>
      <c r="L5892">
        <v>3.131722056054687</v>
      </c>
    </row>
    <row r="5893" spans="1:12" customFormat="1" hidden="1">
      <c r="A5893" s="10">
        <v>41446</v>
      </c>
      <c r="B5893" s="11">
        <v>0.44791666666666669</v>
      </c>
      <c r="C5893">
        <v>0</v>
      </c>
      <c r="D5893">
        <v>98.43</v>
      </c>
      <c r="E5893">
        <f t="shared" ref="E5893:E5956" si="368">(435-368)*1.21/1000</f>
        <v>8.1069999999999989E-2</v>
      </c>
      <c r="F5893">
        <v>79.48</v>
      </c>
      <c r="G5893">
        <v>13.5</v>
      </c>
      <c r="H5893">
        <f t="shared" ref="H5893:H5956" si="369">D5893-E5893-F5893-G5893</f>
        <v>5.368930000000006</v>
      </c>
      <c r="I5893">
        <f t="shared" ref="I5893:I5956" si="370">H5893/100</f>
        <v>5.3689300000000058E-2</v>
      </c>
      <c r="J5893">
        <f t="shared" ref="J5893:J5956" si="371">1.2904*I5893^(5/2)</f>
        <v>8.61873858998765E-4</v>
      </c>
      <c r="L5893">
        <v>3.102745892395554</v>
      </c>
    </row>
    <row r="5894" spans="1:12" customFormat="1" hidden="1">
      <c r="A5894" s="10">
        <v>41446</v>
      </c>
      <c r="B5894" s="11">
        <v>0.4513888888888889</v>
      </c>
      <c r="C5894">
        <v>0</v>
      </c>
      <c r="D5894">
        <v>98.46</v>
      </c>
      <c r="E5894">
        <f t="shared" si="368"/>
        <v>8.1069999999999989E-2</v>
      </c>
      <c r="F5894">
        <v>79.52</v>
      </c>
      <c r="G5894">
        <v>13.5</v>
      </c>
      <c r="H5894">
        <f t="shared" si="369"/>
        <v>5.3589300000000009</v>
      </c>
      <c r="I5894">
        <f t="shared" si="370"/>
        <v>5.3589300000000006E-2</v>
      </c>
      <c r="J5894">
        <f t="shared" si="371"/>
        <v>8.5786621567646528E-4</v>
      </c>
      <c r="L5894">
        <v>3.0883183764352751</v>
      </c>
    </row>
    <row r="5895" spans="1:12" customFormat="1" hidden="1">
      <c r="A5895" s="10">
        <v>41446</v>
      </c>
      <c r="B5895" s="11">
        <v>0.4548611111111111</v>
      </c>
      <c r="C5895">
        <v>0</v>
      </c>
      <c r="D5895">
        <v>98.47</v>
      </c>
      <c r="E5895">
        <f t="shared" si="368"/>
        <v>8.1069999999999989E-2</v>
      </c>
      <c r="F5895">
        <v>79.5</v>
      </c>
      <c r="G5895">
        <v>13.5</v>
      </c>
      <c r="H5895">
        <f t="shared" si="369"/>
        <v>5.388930000000002</v>
      </c>
      <c r="I5895">
        <f t="shared" si="370"/>
        <v>5.3889300000000022E-2</v>
      </c>
      <c r="J5895">
        <f t="shared" si="371"/>
        <v>8.6992279334852421E-4</v>
      </c>
      <c r="L5895">
        <v>3.131722056054687</v>
      </c>
    </row>
    <row r="5896" spans="1:12" customFormat="1">
      <c r="A5896" s="10">
        <v>41446</v>
      </c>
      <c r="B5896" s="11">
        <v>0.45833333333333331</v>
      </c>
      <c r="C5896">
        <v>0</v>
      </c>
      <c r="D5896">
        <v>98.53</v>
      </c>
      <c r="E5896">
        <f t="shared" si="368"/>
        <v>8.1069999999999989E-2</v>
      </c>
      <c r="F5896">
        <v>79.52</v>
      </c>
      <c r="G5896">
        <v>13.5</v>
      </c>
      <c r="H5896">
        <f t="shared" si="369"/>
        <v>5.4289300000000082</v>
      </c>
      <c r="I5896">
        <f t="shared" si="370"/>
        <v>5.4289300000000082E-2</v>
      </c>
      <c r="J5896">
        <f t="shared" si="371"/>
        <v>8.8615554476861641E-4</v>
      </c>
      <c r="K5896">
        <f>J5896*3600</f>
        <v>3.1901599611670193</v>
      </c>
      <c r="L5896" s="13">
        <f>K5896*1000/156000</f>
        <v>2.0449743340814227E-2</v>
      </c>
    </row>
    <row r="5897" spans="1:12" customFormat="1" hidden="1">
      <c r="A5897" s="10">
        <v>41446</v>
      </c>
      <c r="B5897" s="11">
        <v>0.46180555555555558</v>
      </c>
      <c r="C5897">
        <v>0</v>
      </c>
      <c r="D5897">
        <v>98.43</v>
      </c>
      <c r="E5897">
        <f t="shared" si="368"/>
        <v>8.1069999999999989E-2</v>
      </c>
      <c r="F5897">
        <v>79.459999999999994</v>
      </c>
      <c r="G5897">
        <v>13.5</v>
      </c>
      <c r="H5897">
        <f t="shared" si="369"/>
        <v>5.3889300000000162</v>
      </c>
      <c r="I5897">
        <f t="shared" si="370"/>
        <v>5.3889300000000161E-2</v>
      </c>
      <c r="J5897">
        <f t="shared" si="371"/>
        <v>8.6992279334853039E-4</v>
      </c>
      <c r="L5897">
        <v>3.1317220560547092</v>
      </c>
    </row>
    <row r="5898" spans="1:12" customFormat="1" hidden="1">
      <c r="A5898" s="10">
        <v>41446</v>
      </c>
      <c r="B5898" s="11">
        <v>0.46527777777777773</v>
      </c>
      <c r="C5898">
        <v>0</v>
      </c>
      <c r="D5898">
        <v>98.43</v>
      </c>
      <c r="E5898">
        <f t="shared" si="368"/>
        <v>8.1069999999999989E-2</v>
      </c>
      <c r="F5898">
        <v>79.430000000000007</v>
      </c>
      <c r="G5898">
        <v>13.5</v>
      </c>
      <c r="H5898">
        <f t="shared" si="369"/>
        <v>5.4189300000000031</v>
      </c>
      <c r="I5898">
        <f t="shared" si="370"/>
        <v>5.418930000000003E-2</v>
      </c>
      <c r="J5898">
        <f t="shared" si="371"/>
        <v>8.8208047054725268E-4</v>
      </c>
      <c r="L5898">
        <v>3.1754896939701096</v>
      </c>
    </row>
    <row r="5899" spans="1:12" customFormat="1" hidden="1">
      <c r="A5899" s="10">
        <v>41446</v>
      </c>
      <c r="B5899" s="11">
        <v>0.46875</v>
      </c>
      <c r="C5899">
        <v>0</v>
      </c>
      <c r="D5899">
        <v>98.36</v>
      </c>
      <c r="E5899">
        <f t="shared" si="368"/>
        <v>8.1069999999999989E-2</v>
      </c>
      <c r="F5899">
        <v>79.39</v>
      </c>
      <c r="G5899">
        <v>13.5</v>
      </c>
      <c r="H5899">
        <f t="shared" si="369"/>
        <v>5.388930000000002</v>
      </c>
      <c r="I5899">
        <f t="shared" si="370"/>
        <v>5.3889300000000022E-2</v>
      </c>
      <c r="J5899">
        <f t="shared" si="371"/>
        <v>8.6992279334852421E-4</v>
      </c>
      <c r="L5899">
        <v>3.131722056054687</v>
      </c>
    </row>
    <row r="5900" spans="1:12" customFormat="1" hidden="1">
      <c r="A5900" s="10">
        <v>41446</v>
      </c>
      <c r="B5900" s="11">
        <v>0.47222222222222227</v>
      </c>
      <c r="C5900">
        <v>0</v>
      </c>
      <c r="D5900">
        <v>98.36</v>
      </c>
      <c r="E5900">
        <f t="shared" si="368"/>
        <v>8.1069999999999989E-2</v>
      </c>
      <c r="F5900">
        <v>79.34</v>
      </c>
      <c r="G5900">
        <v>13.5</v>
      </c>
      <c r="H5900">
        <f t="shared" si="369"/>
        <v>5.4389299999999992</v>
      </c>
      <c r="I5900">
        <f t="shared" si="370"/>
        <v>5.4389299999999995E-2</v>
      </c>
      <c r="J5900">
        <f t="shared" si="371"/>
        <v>8.9024189389032954E-4</v>
      </c>
      <c r="L5900">
        <v>3.2048708180051864</v>
      </c>
    </row>
    <row r="5901" spans="1:12" customFormat="1" hidden="1">
      <c r="A5901" s="10">
        <v>41446</v>
      </c>
      <c r="B5901" s="11">
        <v>0.47569444444444442</v>
      </c>
      <c r="C5901">
        <v>0</v>
      </c>
      <c r="D5901">
        <v>98.29</v>
      </c>
      <c r="E5901">
        <f t="shared" si="368"/>
        <v>8.1069999999999989E-2</v>
      </c>
      <c r="F5901">
        <v>79.290000000000006</v>
      </c>
      <c r="G5901">
        <v>13.5</v>
      </c>
      <c r="H5901">
        <f t="shared" si="369"/>
        <v>5.4189300000000031</v>
      </c>
      <c r="I5901">
        <f t="shared" si="370"/>
        <v>5.418930000000003E-2</v>
      </c>
      <c r="J5901">
        <f t="shared" si="371"/>
        <v>8.8208047054725268E-4</v>
      </c>
      <c r="L5901">
        <v>3.1754896939701096</v>
      </c>
    </row>
    <row r="5902" spans="1:12" customFormat="1" hidden="1">
      <c r="A5902" s="10">
        <v>41446</v>
      </c>
      <c r="B5902" s="11">
        <v>0.47916666666666669</v>
      </c>
      <c r="C5902">
        <v>0</v>
      </c>
      <c r="D5902">
        <v>98.23</v>
      </c>
      <c r="E5902">
        <f t="shared" si="368"/>
        <v>8.1069999999999989E-2</v>
      </c>
      <c r="F5902">
        <v>79.31</v>
      </c>
      <c r="G5902">
        <v>13.5</v>
      </c>
      <c r="H5902">
        <f t="shared" si="369"/>
        <v>5.3389300000000048</v>
      </c>
      <c r="I5902">
        <f t="shared" si="370"/>
        <v>5.3389300000000049E-2</v>
      </c>
      <c r="J5902">
        <f t="shared" si="371"/>
        <v>8.4988452450289855E-4</v>
      </c>
      <c r="K5902">
        <f>J5902*3600</f>
        <v>3.0595842882104347</v>
      </c>
      <c r="L5902" s="1">
        <v>3.0595842882104347</v>
      </c>
    </row>
    <row r="5903" spans="1:12" customFormat="1" hidden="1">
      <c r="A5903" s="10">
        <v>41446</v>
      </c>
      <c r="B5903" s="11">
        <v>0.4826388888888889</v>
      </c>
      <c r="C5903">
        <v>0</v>
      </c>
      <c r="D5903">
        <v>98.27</v>
      </c>
      <c r="E5903">
        <f t="shared" si="368"/>
        <v>8.1069999999999989E-2</v>
      </c>
      <c r="F5903">
        <v>79.260000000000005</v>
      </c>
      <c r="G5903">
        <v>13.5</v>
      </c>
      <c r="H5903">
        <f t="shared" si="369"/>
        <v>5.428929999999994</v>
      </c>
      <c r="I5903">
        <f t="shared" si="370"/>
        <v>5.4289299999999943E-2</v>
      </c>
      <c r="J5903">
        <f t="shared" si="371"/>
        <v>8.8615554476861001E-4</v>
      </c>
      <c r="L5903">
        <v>3.1901599611669962</v>
      </c>
    </row>
    <row r="5904" spans="1:12" customFormat="1" hidden="1">
      <c r="A5904" s="10">
        <v>41446</v>
      </c>
      <c r="B5904" s="11">
        <v>0.4861111111111111</v>
      </c>
      <c r="C5904">
        <v>0</v>
      </c>
      <c r="D5904">
        <v>98.2</v>
      </c>
      <c r="E5904">
        <f t="shared" si="368"/>
        <v>8.1069999999999989E-2</v>
      </c>
      <c r="F5904">
        <v>79.22</v>
      </c>
      <c r="G5904">
        <v>13.5</v>
      </c>
      <c r="H5904">
        <f t="shared" si="369"/>
        <v>5.3989300000000071</v>
      </c>
      <c r="I5904">
        <f t="shared" si="370"/>
        <v>5.3989300000000073E-2</v>
      </c>
      <c r="J5904">
        <f t="shared" si="371"/>
        <v>8.7396410524048763E-4</v>
      </c>
      <c r="L5904">
        <v>3.1462707788657553</v>
      </c>
    </row>
    <row r="5905" spans="1:12" customFormat="1" hidden="1">
      <c r="A5905" s="10">
        <v>41446</v>
      </c>
      <c r="B5905" s="11">
        <v>0.48958333333333331</v>
      </c>
      <c r="C5905">
        <v>0</v>
      </c>
      <c r="D5905">
        <v>98.18</v>
      </c>
      <c r="E5905">
        <f t="shared" si="368"/>
        <v>8.1069999999999989E-2</v>
      </c>
      <c r="F5905">
        <v>79.19</v>
      </c>
      <c r="G5905">
        <v>13.5</v>
      </c>
      <c r="H5905">
        <f t="shared" si="369"/>
        <v>5.4089300000000122</v>
      </c>
      <c r="I5905">
        <f t="shared" si="370"/>
        <v>5.4089300000000125E-2</v>
      </c>
      <c r="J5905">
        <f t="shared" si="371"/>
        <v>8.7801666083737074E-4</v>
      </c>
      <c r="L5905">
        <v>3.1608599790145346</v>
      </c>
    </row>
    <row r="5906" spans="1:12" customFormat="1" hidden="1">
      <c r="A5906" s="10">
        <v>41446</v>
      </c>
      <c r="B5906" s="11">
        <v>0.49305555555555558</v>
      </c>
      <c r="C5906">
        <v>0</v>
      </c>
      <c r="D5906">
        <v>98.2</v>
      </c>
      <c r="E5906">
        <f t="shared" si="368"/>
        <v>8.1069999999999989E-2</v>
      </c>
      <c r="F5906">
        <v>79.2</v>
      </c>
      <c r="G5906">
        <v>13.5</v>
      </c>
      <c r="H5906">
        <f t="shared" si="369"/>
        <v>5.4189300000000031</v>
      </c>
      <c r="I5906">
        <f t="shared" si="370"/>
        <v>5.418930000000003E-2</v>
      </c>
      <c r="J5906">
        <f t="shared" si="371"/>
        <v>8.8208047054725268E-4</v>
      </c>
      <c r="L5906">
        <v>3.1754896939701096</v>
      </c>
    </row>
    <row r="5907" spans="1:12" customFormat="1" hidden="1">
      <c r="A5907" s="10">
        <v>41446</v>
      </c>
      <c r="B5907" s="11">
        <v>0.49652777777777773</v>
      </c>
      <c r="C5907">
        <v>0</v>
      </c>
      <c r="D5907">
        <v>98.16</v>
      </c>
      <c r="E5907">
        <f t="shared" si="368"/>
        <v>8.1069999999999989E-2</v>
      </c>
      <c r="F5907">
        <v>79.2</v>
      </c>
      <c r="G5907">
        <v>13.5</v>
      </c>
      <c r="H5907">
        <f t="shared" si="369"/>
        <v>5.3789299999999969</v>
      </c>
      <c r="I5907">
        <f t="shared" si="370"/>
        <v>5.378929999999997E-2</v>
      </c>
      <c r="J5907">
        <f t="shared" si="371"/>
        <v>8.6589271474374861E-4</v>
      </c>
      <c r="L5907">
        <v>3.1172137730774949</v>
      </c>
    </row>
    <row r="5908" spans="1:12" customFormat="1">
      <c r="A5908" s="10">
        <v>41446</v>
      </c>
      <c r="B5908" s="11">
        <v>0.5</v>
      </c>
      <c r="C5908">
        <v>0</v>
      </c>
      <c r="D5908">
        <v>98.06</v>
      </c>
      <c r="E5908">
        <f t="shared" si="368"/>
        <v>8.1069999999999989E-2</v>
      </c>
      <c r="F5908">
        <v>79.11</v>
      </c>
      <c r="G5908">
        <v>13.5</v>
      </c>
      <c r="H5908">
        <f t="shared" si="369"/>
        <v>5.368930000000006</v>
      </c>
      <c r="I5908">
        <f t="shared" si="370"/>
        <v>5.3689300000000058E-2</v>
      </c>
      <c r="J5908">
        <f t="shared" si="371"/>
        <v>8.61873858998765E-4</v>
      </c>
      <c r="K5908">
        <f>J5908*3600</f>
        <v>3.102745892395554</v>
      </c>
      <c r="L5908" s="13">
        <f>K5908*1000/156000</f>
        <v>1.9889396746125346E-2</v>
      </c>
    </row>
    <row r="5909" spans="1:12" customFormat="1" hidden="1">
      <c r="A5909" s="10">
        <v>41446</v>
      </c>
      <c r="B5909" s="11">
        <v>0.50347222222222221</v>
      </c>
      <c r="C5909">
        <v>0</v>
      </c>
      <c r="D5909">
        <v>97.96</v>
      </c>
      <c r="E5909">
        <f t="shared" si="368"/>
        <v>8.1069999999999989E-2</v>
      </c>
      <c r="F5909">
        <v>79.05</v>
      </c>
      <c r="G5909">
        <v>13.5</v>
      </c>
      <c r="H5909">
        <f t="shared" si="369"/>
        <v>5.3289299999999997</v>
      </c>
      <c r="I5909">
        <f t="shared" si="370"/>
        <v>5.3289299999999998E-2</v>
      </c>
      <c r="J5909">
        <f t="shared" si="371"/>
        <v>8.459104557286979E-4</v>
      </c>
      <c r="L5909">
        <v>3.0452776406233126</v>
      </c>
    </row>
    <row r="5910" spans="1:12" customFormat="1" hidden="1">
      <c r="A5910" s="10">
        <v>41446</v>
      </c>
      <c r="B5910" s="11">
        <v>0.50694444444444442</v>
      </c>
      <c r="C5910">
        <v>0</v>
      </c>
      <c r="D5910">
        <v>97.94</v>
      </c>
      <c r="E5910">
        <f t="shared" si="368"/>
        <v>8.1069999999999989E-2</v>
      </c>
      <c r="F5910">
        <v>79.02</v>
      </c>
      <c r="G5910">
        <v>13.5</v>
      </c>
      <c r="H5910">
        <f t="shared" si="369"/>
        <v>5.3389300000000048</v>
      </c>
      <c r="I5910">
        <f t="shared" si="370"/>
        <v>5.3389300000000049E-2</v>
      </c>
      <c r="J5910">
        <f t="shared" si="371"/>
        <v>8.4988452450289855E-4</v>
      </c>
      <c r="L5910">
        <v>3.0595842882104347</v>
      </c>
    </row>
    <row r="5911" spans="1:12" customFormat="1" hidden="1">
      <c r="A5911" s="10">
        <v>41446</v>
      </c>
      <c r="B5911" s="11">
        <v>0.51041666666666663</v>
      </c>
      <c r="C5911">
        <v>0</v>
      </c>
      <c r="D5911">
        <v>97.97</v>
      </c>
      <c r="E5911">
        <f t="shared" si="368"/>
        <v>8.1069999999999989E-2</v>
      </c>
      <c r="F5911">
        <v>79.040000000000006</v>
      </c>
      <c r="G5911">
        <v>13.5</v>
      </c>
      <c r="H5911">
        <f t="shared" si="369"/>
        <v>5.3489299999999957</v>
      </c>
      <c r="I5911">
        <f t="shared" si="370"/>
        <v>5.3489299999999955E-2</v>
      </c>
      <c r="J5911">
        <f t="shared" si="371"/>
        <v>8.5386977433003363E-4</v>
      </c>
      <c r="L5911">
        <v>3.073931187588121</v>
      </c>
    </row>
    <row r="5912" spans="1:12" customFormat="1" hidden="1">
      <c r="A5912" s="10">
        <v>41446</v>
      </c>
      <c r="B5912" s="11">
        <v>0.51388888888888895</v>
      </c>
      <c r="C5912">
        <v>0</v>
      </c>
      <c r="D5912">
        <v>97.97</v>
      </c>
      <c r="E5912">
        <f t="shared" si="368"/>
        <v>8.1069999999999989E-2</v>
      </c>
      <c r="F5912">
        <v>79.040000000000006</v>
      </c>
      <c r="G5912">
        <v>13.5</v>
      </c>
      <c r="H5912">
        <f t="shared" si="369"/>
        <v>5.3489299999999957</v>
      </c>
      <c r="I5912">
        <f t="shared" si="370"/>
        <v>5.3489299999999955E-2</v>
      </c>
      <c r="J5912">
        <f t="shared" si="371"/>
        <v>8.5386977433003363E-4</v>
      </c>
      <c r="L5912">
        <v>3.073931187588121</v>
      </c>
    </row>
    <row r="5913" spans="1:12" customFormat="1" hidden="1">
      <c r="A5913" s="10">
        <v>41446</v>
      </c>
      <c r="B5913" s="11">
        <v>0.51736111111111105</v>
      </c>
      <c r="C5913">
        <v>0</v>
      </c>
      <c r="D5913">
        <v>97.94</v>
      </c>
      <c r="E5913">
        <f t="shared" si="368"/>
        <v>8.1069999999999989E-2</v>
      </c>
      <c r="F5913">
        <v>78.98</v>
      </c>
      <c r="G5913">
        <v>13.5</v>
      </c>
      <c r="H5913">
        <f t="shared" si="369"/>
        <v>5.3789299999999969</v>
      </c>
      <c r="I5913">
        <f t="shared" si="370"/>
        <v>5.378929999999997E-2</v>
      </c>
      <c r="J5913">
        <f t="shared" si="371"/>
        <v>8.6589271474374861E-4</v>
      </c>
      <c r="L5913">
        <v>3.1172137730774949</v>
      </c>
    </row>
    <row r="5914" spans="1:12" customFormat="1" hidden="1">
      <c r="A5914" s="10">
        <v>41446</v>
      </c>
      <c r="B5914" s="11">
        <v>0.52083333333333337</v>
      </c>
      <c r="C5914">
        <v>0</v>
      </c>
      <c r="D5914">
        <v>97.88</v>
      </c>
      <c r="E5914">
        <f t="shared" si="368"/>
        <v>8.1069999999999989E-2</v>
      </c>
      <c r="F5914">
        <v>78.97</v>
      </c>
      <c r="G5914">
        <v>13.5</v>
      </c>
      <c r="H5914">
        <f t="shared" si="369"/>
        <v>5.3289299999999997</v>
      </c>
      <c r="I5914">
        <f t="shared" si="370"/>
        <v>5.3289299999999998E-2</v>
      </c>
      <c r="J5914">
        <f t="shared" si="371"/>
        <v>8.459104557286979E-4</v>
      </c>
      <c r="K5914">
        <f>J5914*3600</f>
        <v>3.0452776406233126</v>
      </c>
      <c r="L5914" s="1">
        <v>3.0452776406233126</v>
      </c>
    </row>
    <row r="5915" spans="1:12" customFormat="1" hidden="1">
      <c r="A5915" s="10">
        <v>41446</v>
      </c>
      <c r="B5915" s="11">
        <v>0.52430555555555558</v>
      </c>
      <c r="C5915">
        <v>0</v>
      </c>
      <c r="D5915">
        <v>97.8</v>
      </c>
      <c r="E5915">
        <f t="shared" si="368"/>
        <v>8.1069999999999989E-2</v>
      </c>
      <c r="F5915">
        <v>78.819999999999993</v>
      </c>
      <c r="G5915">
        <v>13.5</v>
      </c>
      <c r="H5915">
        <f t="shared" si="369"/>
        <v>5.3989300000000071</v>
      </c>
      <c r="I5915">
        <f t="shared" si="370"/>
        <v>5.3989300000000073E-2</v>
      </c>
      <c r="J5915">
        <f t="shared" si="371"/>
        <v>8.7396410524048763E-4</v>
      </c>
      <c r="L5915">
        <v>3.1462707788657553</v>
      </c>
    </row>
    <row r="5916" spans="1:12" customFormat="1" hidden="1">
      <c r="A5916" s="10">
        <v>41446</v>
      </c>
      <c r="B5916" s="11">
        <v>0.52777777777777779</v>
      </c>
      <c r="C5916">
        <v>0</v>
      </c>
      <c r="D5916">
        <v>97.77</v>
      </c>
      <c r="E5916">
        <f t="shared" si="368"/>
        <v>8.1069999999999989E-2</v>
      </c>
      <c r="F5916">
        <v>78.83</v>
      </c>
      <c r="G5916">
        <v>13.5</v>
      </c>
      <c r="H5916">
        <f t="shared" si="369"/>
        <v>5.3589300000000009</v>
      </c>
      <c r="I5916">
        <f t="shared" si="370"/>
        <v>5.3589300000000006E-2</v>
      </c>
      <c r="J5916">
        <f t="shared" si="371"/>
        <v>8.5786621567646528E-4</v>
      </c>
      <c r="L5916">
        <v>3.0883183764352751</v>
      </c>
    </row>
    <row r="5917" spans="1:12" customFormat="1" hidden="1">
      <c r="A5917" s="10">
        <v>41446</v>
      </c>
      <c r="B5917" s="11">
        <v>0.53125</v>
      </c>
      <c r="C5917">
        <v>0</v>
      </c>
      <c r="D5917">
        <v>97.71</v>
      </c>
      <c r="E5917">
        <f t="shared" si="368"/>
        <v>8.1069999999999989E-2</v>
      </c>
      <c r="F5917">
        <v>78.83</v>
      </c>
      <c r="G5917">
        <v>13.5</v>
      </c>
      <c r="H5917">
        <f t="shared" si="369"/>
        <v>5.2989299999999986</v>
      </c>
      <c r="I5917">
        <f t="shared" si="370"/>
        <v>5.2989299999999989E-2</v>
      </c>
      <c r="J5917">
        <f t="shared" si="371"/>
        <v>8.3405523091293894E-4</v>
      </c>
      <c r="L5917">
        <v>3.0025988312865803</v>
      </c>
    </row>
    <row r="5918" spans="1:12" customFormat="1" hidden="1">
      <c r="A5918" s="10">
        <v>41446</v>
      </c>
      <c r="B5918" s="11">
        <v>0.53472222222222221</v>
      </c>
      <c r="C5918">
        <v>0</v>
      </c>
      <c r="D5918">
        <v>97.74</v>
      </c>
      <c r="E5918">
        <f t="shared" si="368"/>
        <v>8.1069999999999989E-2</v>
      </c>
      <c r="F5918">
        <v>78.83</v>
      </c>
      <c r="G5918">
        <v>13.5</v>
      </c>
      <c r="H5918">
        <f t="shared" si="369"/>
        <v>5.3289299999999997</v>
      </c>
      <c r="I5918">
        <f t="shared" si="370"/>
        <v>5.3289299999999998E-2</v>
      </c>
      <c r="J5918">
        <f t="shared" si="371"/>
        <v>8.459104557286979E-4</v>
      </c>
      <c r="L5918">
        <v>3.0452776406233126</v>
      </c>
    </row>
    <row r="5919" spans="1:12" customFormat="1" hidden="1">
      <c r="A5919" s="10">
        <v>41446</v>
      </c>
      <c r="B5919" s="11">
        <v>0.53819444444444442</v>
      </c>
      <c r="C5919">
        <v>0</v>
      </c>
      <c r="D5919">
        <v>97.7</v>
      </c>
      <c r="E5919">
        <f t="shared" si="368"/>
        <v>8.1069999999999989E-2</v>
      </c>
      <c r="F5919">
        <v>78.75</v>
      </c>
      <c r="G5919">
        <v>13.5</v>
      </c>
      <c r="H5919">
        <f t="shared" si="369"/>
        <v>5.368930000000006</v>
      </c>
      <c r="I5919">
        <f t="shared" si="370"/>
        <v>5.3689300000000058E-2</v>
      </c>
      <c r="J5919">
        <f t="shared" si="371"/>
        <v>8.61873858998765E-4</v>
      </c>
      <c r="L5919">
        <v>3.102745892395554</v>
      </c>
    </row>
    <row r="5920" spans="1:12" customFormat="1">
      <c r="A5920" s="10">
        <v>41446</v>
      </c>
      <c r="B5920" s="11">
        <v>0.54166666666666663</v>
      </c>
      <c r="C5920">
        <v>0</v>
      </c>
      <c r="D5920">
        <v>97.6</v>
      </c>
      <c r="E5920">
        <f t="shared" si="368"/>
        <v>8.1069999999999989E-2</v>
      </c>
      <c r="F5920">
        <v>78.680000000000007</v>
      </c>
      <c r="G5920">
        <v>13.5</v>
      </c>
      <c r="H5920">
        <f t="shared" si="369"/>
        <v>5.3389299999999906</v>
      </c>
      <c r="I5920">
        <f t="shared" si="370"/>
        <v>5.3389299999999904E-2</v>
      </c>
      <c r="J5920">
        <f t="shared" si="371"/>
        <v>8.4988452450289248E-4</v>
      </c>
      <c r="K5920">
        <f>J5920*3600</f>
        <v>3.059584288210413</v>
      </c>
      <c r="L5920" s="13">
        <f>K5920*1000/156000</f>
        <v>1.9612719796220597E-2</v>
      </c>
    </row>
    <row r="5921" spans="1:12" customFormat="1" hidden="1">
      <c r="A5921" s="10">
        <v>41446</v>
      </c>
      <c r="B5921" s="11">
        <v>0.54513888888888895</v>
      </c>
      <c r="C5921">
        <v>0</v>
      </c>
      <c r="D5921">
        <v>97.62</v>
      </c>
      <c r="E5921">
        <f t="shared" si="368"/>
        <v>8.1069999999999989E-2</v>
      </c>
      <c r="F5921">
        <v>78.72</v>
      </c>
      <c r="G5921">
        <v>13.5</v>
      </c>
      <c r="H5921">
        <f t="shared" si="369"/>
        <v>5.3189300000000088</v>
      </c>
      <c r="I5921">
        <f t="shared" si="370"/>
        <v>5.3189300000000085E-2</v>
      </c>
      <c r="J5921">
        <f t="shared" si="371"/>
        <v>8.4194755753128113E-4</v>
      </c>
      <c r="L5921">
        <v>3.0310112071126123</v>
      </c>
    </row>
    <row r="5922" spans="1:12" customFormat="1" hidden="1">
      <c r="A5922" s="10">
        <v>41446</v>
      </c>
      <c r="B5922" s="11">
        <v>0.54861111111111105</v>
      </c>
      <c r="C5922">
        <v>0</v>
      </c>
      <c r="D5922">
        <v>97.76</v>
      </c>
      <c r="E5922">
        <f t="shared" si="368"/>
        <v>8.1069999999999989E-2</v>
      </c>
      <c r="F5922">
        <v>78.83</v>
      </c>
      <c r="G5922">
        <v>13.5</v>
      </c>
      <c r="H5922">
        <f t="shared" si="369"/>
        <v>5.34893000000001</v>
      </c>
      <c r="I5922">
        <f t="shared" si="370"/>
        <v>5.3489300000000101E-2</v>
      </c>
      <c r="J5922">
        <f t="shared" si="371"/>
        <v>8.5386977433003894E-4</v>
      </c>
      <c r="L5922">
        <v>3.0739311875881401</v>
      </c>
    </row>
    <row r="5923" spans="1:12" customFormat="1" hidden="1">
      <c r="A5923" s="10">
        <v>41446</v>
      </c>
      <c r="B5923" s="11">
        <v>0.55208333333333337</v>
      </c>
      <c r="C5923">
        <v>0</v>
      </c>
      <c r="D5923">
        <v>97.53</v>
      </c>
      <c r="E5923">
        <f t="shared" si="368"/>
        <v>8.1069999999999989E-2</v>
      </c>
      <c r="F5923">
        <v>78.66</v>
      </c>
      <c r="G5923">
        <v>13.5</v>
      </c>
      <c r="H5923">
        <f t="shared" si="369"/>
        <v>5.2889300000000077</v>
      </c>
      <c r="I5923">
        <f t="shared" si="370"/>
        <v>5.2889300000000077E-2</v>
      </c>
      <c r="J5923">
        <f t="shared" si="371"/>
        <v>8.3012578149042275E-4</v>
      </c>
      <c r="L5923">
        <v>2.9884528133655217</v>
      </c>
    </row>
    <row r="5924" spans="1:12" customFormat="1" hidden="1">
      <c r="A5924" s="10">
        <v>41446</v>
      </c>
      <c r="B5924" s="11">
        <v>0.55555555555555558</v>
      </c>
      <c r="C5924">
        <v>0</v>
      </c>
      <c r="D5924">
        <v>97.5</v>
      </c>
      <c r="E5924">
        <f t="shared" si="368"/>
        <v>8.1069999999999989E-2</v>
      </c>
      <c r="F5924">
        <v>78.61</v>
      </c>
      <c r="G5924">
        <v>13.5</v>
      </c>
      <c r="H5924">
        <f t="shared" si="369"/>
        <v>5.3089300000000037</v>
      </c>
      <c r="I5924">
        <f t="shared" si="370"/>
        <v>5.3089300000000034E-2</v>
      </c>
      <c r="J5924">
        <f t="shared" si="371"/>
        <v>8.3799581942464523E-4</v>
      </c>
      <c r="L5924">
        <v>3.0167849499287227</v>
      </c>
    </row>
    <row r="5925" spans="1:12" customFormat="1" hidden="1">
      <c r="A5925" s="10">
        <v>41446</v>
      </c>
      <c r="B5925" s="11">
        <v>0.55902777777777779</v>
      </c>
      <c r="C5925">
        <v>0</v>
      </c>
      <c r="D5925">
        <v>97.5</v>
      </c>
      <c r="E5925">
        <f t="shared" si="368"/>
        <v>8.1069999999999989E-2</v>
      </c>
      <c r="F5925">
        <v>78.64</v>
      </c>
      <c r="G5925">
        <v>13.5</v>
      </c>
      <c r="H5925">
        <f t="shared" si="369"/>
        <v>5.2789300000000026</v>
      </c>
      <c r="I5925">
        <f t="shared" si="370"/>
        <v>5.2789300000000025E-2</v>
      </c>
      <c r="J5925">
        <f t="shared" si="371"/>
        <v>8.2620746064142173E-4</v>
      </c>
      <c r="L5925">
        <v>2.9743468583091182</v>
      </c>
    </row>
    <row r="5926" spans="1:12" customFormat="1" hidden="1">
      <c r="A5926" s="10">
        <v>41446</v>
      </c>
      <c r="B5926" s="11">
        <v>0.5625</v>
      </c>
      <c r="C5926">
        <v>0</v>
      </c>
      <c r="D5926">
        <v>97.57</v>
      </c>
      <c r="E5926">
        <f t="shared" si="368"/>
        <v>8.1069999999999989E-2</v>
      </c>
      <c r="F5926">
        <v>78.67</v>
      </c>
      <c r="G5926">
        <v>13.5</v>
      </c>
      <c r="H5926">
        <f t="shared" si="369"/>
        <v>5.3189299999999946</v>
      </c>
      <c r="I5926">
        <f t="shared" si="370"/>
        <v>5.3189299999999946E-2</v>
      </c>
      <c r="J5926">
        <f t="shared" si="371"/>
        <v>8.4194755753127593E-4</v>
      </c>
      <c r="K5926">
        <f>J5926*3600</f>
        <v>3.0310112071125932</v>
      </c>
      <c r="L5926">
        <v>3.0310112071125932</v>
      </c>
    </row>
    <row r="5927" spans="1:12" customFormat="1" hidden="1">
      <c r="A5927" s="10">
        <v>41446</v>
      </c>
      <c r="B5927" s="11">
        <v>0.56597222222222221</v>
      </c>
      <c r="C5927">
        <v>0</v>
      </c>
      <c r="D5927">
        <v>97.62</v>
      </c>
      <c r="E5927">
        <f t="shared" si="368"/>
        <v>8.1069999999999989E-2</v>
      </c>
      <c r="F5927">
        <v>78.69</v>
      </c>
      <c r="G5927">
        <v>13.5</v>
      </c>
      <c r="H5927">
        <f t="shared" si="369"/>
        <v>5.34893000000001</v>
      </c>
      <c r="I5927">
        <f t="shared" si="370"/>
        <v>5.3489300000000101E-2</v>
      </c>
      <c r="J5927">
        <f t="shared" si="371"/>
        <v>8.5386977433003894E-4</v>
      </c>
      <c r="L5927">
        <v>3.0739311875881401</v>
      </c>
    </row>
    <row r="5928" spans="1:12" customFormat="1" hidden="1">
      <c r="A5928" s="10">
        <v>41446</v>
      </c>
      <c r="B5928" s="11">
        <v>0.56944444444444442</v>
      </c>
      <c r="C5928">
        <v>0</v>
      </c>
      <c r="D5928">
        <v>97.66</v>
      </c>
      <c r="E5928">
        <f t="shared" si="368"/>
        <v>8.1069999999999989E-2</v>
      </c>
      <c r="F5928">
        <v>78.760000000000005</v>
      </c>
      <c r="G5928">
        <v>13.5</v>
      </c>
      <c r="H5928">
        <f t="shared" si="369"/>
        <v>5.3189299999999946</v>
      </c>
      <c r="I5928">
        <f t="shared" si="370"/>
        <v>5.3189299999999946E-2</v>
      </c>
      <c r="J5928">
        <f t="shared" si="371"/>
        <v>8.4194755753127593E-4</v>
      </c>
      <c r="L5928">
        <v>3.0310112071125932</v>
      </c>
    </row>
    <row r="5929" spans="1:12" customFormat="1" hidden="1">
      <c r="A5929" s="10">
        <v>41446</v>
      </c>
      <c r="B5929" s="11">
        <v>0.57291666666666663</v>
      </c>
      <c r="C5929">
        <v>0</v>
      </c>
      <c r="D5929">
        <v>97.74</v>
      </c>
      <c r="E5929">
        <f t="shared" si="368"/>
        <v>8.1069999999999989E-2</v>
      </c>
      <c r="F5929">
        <v>78.83</v>
      </c>
      <c r="G5929">
        <v>13.5</v>
      </c>
      <c r="H5929">
        <f t="shared" si="369"/>
        <v>5.3289299999999997</v>
      </c>
      <c r="I5929">
        <f t="shared" si="370"/>
        <v>5.3289299999999998E-2</v>
      </c>
      <c r="J5929">
        <f t="shared" si="371"/>
        <v>8.459104557286979E-4</v>
      </c>
      <c r="L5929">
        <v>3.0452776406233126</v>
      </c>
    </row>
    <row r="5930" spans="1:12" customFormat="1" hidden="1">
      <c r="A5930" s="10">
        <v>41446</v>
      </c>
      <c r="B5930" s="11">
        <v>0.57638888888888895</v>
      </c>
      <c r="C5930">
        <v>0</v>
      </c>
      <c r="D5930">
        <v>97.66</v>
      </c>
      <c r="E5930">
        <f t="shared" si="368"/>
        <v>8.1069999999999989E-2</v>
      </c>
      <c r="F5930">
        <v>78.73</v>
      </c>
      <c r="G5930">
        <v>13.5</v>
      </c>
      <c r="H5930">
        <f t="shared" si="369"/>
        <v>5.3489299999999957</v>
      </c>
      <c r="I5930">
        <f t="shared" si="370"/>
        <v>5.3489299999999955E-2</v>
      </c>
      <c r="J5930">
        <f t="shared" si="371"/>
        <v>8.5386977433003363E-4</v>
      </c>
      <c r="L5930">
        <v>3.073931187588121</v>
      </c>
    </row>
    <row r="5931" spans="1:12" customFormat="1" hidden="1">
      <c r="A5931" s="10">
        <v>41446</v>
      </c>
      <c r="B5931" s="11">
        <v>0.57986111111111105</v>
      </c>
      <c r="C5931">
        <v>0</v>
      </c>
      <c r="D5931">
        <v>97.61</v>
      </c>
      <c r="E5931">
        <f t="shared" si="368"/>
        <v>8.1069999999999989E-2</v>
      </c>
      <c r="F5931">
        <v>78.709999999999994</v>
      </c>
      <c r="G5931">
        <v>13.5</v>
      </c>
      <c r="H5931">
        <f t="shared" si="369"/>
        <v>5.3189300000000088</v>
      </c>
      <c r="I5931">
        <f t="shared" si="370"/>
        <v>5.3189300000000085E-2</v>
      </c>
      <c r="J5931">
        <f t="shared" si="371"/>
        <v>8.4194755753128113E-4</v>
      </c>
      <c r="L5931">
        <v>3.0310112071126123</v>
      </c>
    </row>
    <row r="5932" spans="1:12" customFormat="1">
      <c r="A5932" s="10">
        <v>41446</v>
      </c>
      <c r="B5932" s="11">
        <v>0.58333333333333337</v>
      </c>
      <c r="C5932">
        <v>0</v>
      </c>
      <c r="D5932">
        <v>97.66</v>
      </c>
      <c r="E5932">
        <f t="shared" si="368"/>
        <v>8.1069999999999989E-2</v>
      </c>
      <c r="F5932">
        <v>78.72</v>
      </c>
      <c r="G5932">
        <v>13.5</v>
      </c>
      <c r="H5932">
        <f t="shared" si="369"/>
        <v>5.3589300000000009</v>
      </c>
      <c r="I5932">
        <f t="shared" si="370"/>
        <v>5.3589300000000006E-2</v>
      </c>
      <c r="J5932">
        <f t="shared" si="371"/>
        <v>8.5786621567646528E-4</v>
      </c>
      <c r="K5932">
        <f>J5932*3600</f>
        <v>3.0883183764352751</v>
      </c>
      <c r="L5932" s="13">
        <f>K5932*1000/156000</f>
        <v>1.9796912669456893E-2</v>
      </c>
    </row>
    <row r="5933" spans="1:12" customFormat="1" hidden="1">
      <c r="A5933" s="10">
        <v>41446</v>
      </c>
      <c r="B5933" s="11">
        <v>0.58680555555555558</v>
      </c>
      <c r="C5933">
        <v>0</v>
      </c>
      <c r="D5933">
        <v>97.84</v>
      </c>
      <c r="E5933">
        <f t="shared" si="368"/>
        <v>8.1069999999999989E-2</v>
      </c>
      <c r="F5933">
        <v>78.849999999999994</v>
      </c>
      <c r="G5933">
        <v>13.5</v>
      </c>
      <c r="H5933">
        <f t="shared" si="369"/>
        <v>5.4089300000000122</v>
      </c>
      <c r="I5933">
        <f t="shared" si="370"/>
        <v>5.4089300000000125E-2</v>
      </c>
      <c r="J5933">
        <f t="shared" si="371"/>
        <v>8.7801666083737074E-4</v>
      </c>
      <c r="L5933">
        <v>3.1608599790145346</v>
      </c>
    </row>
    <row r="5934" spans="1:12" customFormat="1" hidden="1">
      <c r="A5934" s="10">
        <v>41446</v>
      </c>
      <c r="B5934" s="11">
        <v>0.59027777777777779</v>
      </c>
      <c r="C5934">
        <v>0</v>
      </c>
      <c r="D5934">
        <v>97.78</v>
      </c>
      <c r="E5934">
        <f t="shared" si="368"/>
        <v>8.1069999999999989E-2</v>
      </c>
      <c r="F5934">
        <v>78.81</v>
      </c>
      <c r="G5934">
        <v>13.5</v>
      </c>
      <c r="H5934">
        <f t="shared" si="369"/>
        <v>5.388930000000002</v>
      </c>
      <c r="I5934">
        <f t="shared" si="370"/>
        <v>5.3889300000000022E-2</v>
      </c>
      <c r="J5934">
        <f t="shared" si="371"/>
        <v>8.6992279334852421E-4</v>
      </c>
      <c r="L5934">
        <v>3.131722056054687</v>
      </c>
    </row>
    <row r="5935" spans="1:12" customFormat="1" hidden="1">
      <c r="A5935" s="10">
        <v>41446</v>
      </c>
      <c r="B5935" s="11">
        <v>0.59375</v>
      </c>
      <c r="C5935">
        <v>0</v>
      </c>
      <c r="D5935">
        <v>97.67</v>
      </c>
      <c r="E5935">
        <f t="shared" si="368"/>
        <v>8.1069999999999989E-2</v>
      </c>
      <c r="F5935">
        <v>78.7</v>
      </c>
      <c r="G5935">
        <v>13.5</v>
      </c>
      <c r="H5935">
        <f t="shared" si="369"/>
        <v>5.388930000000002</v>
      </c>
      <c r="I5935">
        <f t="shared" si="370"/>
        <v>5.3889300000000022E-2</v>
      </c>
      <c r="J5935">
        <f t="shared" si="371"/>
        <v>8.6992279334852421E-4</v>
      </c>
      <c r="L5935">
        <v>3.131722056054687</v>
      </c>
    </row>
    <row r="5936" spans="1:12" customFormat="1" hidden="1">
      <c r="A5936" s="10">
        <v>41446</v>
      </c>
      <c r="B5936" s="11">
        <v>0.59722222222222221</v>
      </c>
      <c r="C5936">
        <v>0</v>
      </c>
      <c r="D5936">
        <v>97.65</v>
      </c>
      <c r="E5936">
        <f t="shared" si="368"/>
        <v>8.1069999999999989E-2</v>
      </c>
      <c r="F5936">
        <v>78.69</v>
      </c>
      <c r="G5936">
        <v>13.5</v>
      </c>
      <c r="H5936">
        <f t="shared" si="369"/>
        <v>5.3789300000000111</v>
      </c>
      <c r="I5936">
        <f t="shared" si="370"/>
        <v>5.3789300000000109E-2</v>
      </c>
      <c r="J5936">
        <f t="shared" si="371"/>
        <v>8.6589271474375403E-4</v>
      </c>
      <c r="L5936">
        <v>3.1172137730775145</v>
      </c>
    </row>
    <row r="5937" spans="1:12" customFormat="1" hidden="1">
      <c r="A5937" s="10">
        <v>41446</v>
      </c>
      <c r="B5937" s="11">
        <v>0.60069444444444442</v>
      </c>
      <c r="C5937">
        <v>0</v>
      </c>
      <c r="D5937">
        <v>97.73</v>
      </c>
      <c r="E5937">
        <f t="shared" si="368"/>
        <v>8.1069999999999989E-2</v>
      </c>
      <c r="F5937">
        <v>78.790000000000006</v>
      </c>
      <c r="G5937">
        <v>13.5</v>
      </c>
      <c r="H5937">
        <f t="shared" si="369"/>
        <v>5.3589300000000009</v>
      </c>
      <c r="I5937">
        <f t="shared" si="370"/>
        <v>5.3589300000000006E-2</v>
      </c>
      <c r="J5937">
        <f t="shared" si="371"/>
        <v>8.5786621567646528E-4</v>
      </c>
      <c r="L5937">
        <v>3.0883183764352751</v>
      </c>
    </row>
    <row r="5938" spans="1:12" customFormat="1" hidden="1">
      <c r="A5938" s="10">
        <v>41446</v>
      </c>
      <c r="B5938" s="11">
        <v>0.60416666666666663</v>
      </c>
      <c r="C5938">
        <v>0</v>
      </c>
      <c r="D5938">
        <v>97.75</v>
      </c>
      <c r="E5938">
        <f t="shared" si="368"/>
        <v>8.1069999999999989E-2</v>
      </c>
      <c r="F5938">
        <v>78.819999999999993</v>
      </c>
      <c r="G5938">
        <v>13.5</v>
      </c>
      <c r="H5938">
        <f t="shared" si="369"/>
        <v>5.34893000000001</v>
      </c>
      <c r="I5938">
        <f t="shared" si="370"/>
        <v>5.3489300000000101E-2</v>
      </c>
      <c r="J5938">
        <f t="shared" si="371"/>
        <v>8.5386977433003894E-4</v>
      </c>
      <c r="K5938">
        <f>J5938*3600</f>
        <v>3.0739311875881401</v>
      </c>
      <c r="L5938" s="1">
        <v>3.0739311875881401</v>
      </c>
    </row>
    <row r="5939" spans="1:12" customFormat="1" hidden="1">
      <c r="A5939" s="10">
        <v>41446</v>
      </c>
      <c r="B5939" s="11">
        <v>0.60763888888888895</v>
      </c>
      <c r="C5939">
        <v>0</v>
      </c>
      <c r="D5939">
        <v>97.81</v>
      </c>
      <c r="E5939">
        <f t="shared" si="368"/>
        <v>8.1069999999999989E-2</v>
      </c>
      <c r="F5939">
        <v>78.81</v>
      </c>
      <c r="G5939">
        <v>13.5</v>
      </c>
      <c r="H5939">
        <f t="shared" si="369"/>
        <v>5.4189300000000031</v>
      </c>
      <c r="I5939">
        <f t="shared" si="370"/>
        <v>5.418930000000003E-2</v>
      </c>
      <c r="J5939">
        <f t="shared" si="371"/>
        <v>8.8208047054725268E-4</v>
      </c>
      <c r="L5939">
        <v>3.1754896939701096</v>
      </c>
    </row>
    <row r="5940" spans="1:12" customFormat="1" hidden="1">
      <c r="A5940" s="10">
        <v>41446</v>
      </c>
      <c r="B5940" s="11">
        <v>0.61111111111111105</v>
      </c>
      <c r="C5940">
        <v>0</v>
      </c>
      <c r="D5940">
        <v>97.81</v>
      </c>
      <c r="E5940">
        <f t="shared" si="368"/>
        <v>8.1069999999999989E-2</v>
      </c>
      <c r="F5940">
        <v>78.84</v>
      </c>
      <c r="G5940">
        <v>13.5</v>
      </c>
      <c r="H5940">
        <f t="shared" si="369"/>
        <v>5.388930000000002</v>
      </c>
      <c r="I5940">
        <f t="shared" si="370"/>
        <v>5.3889300000000022E-2</v>
      </c>
      <c r="J5940">
        <f t="shared" si="371"/>
        <v>8.6992279334852421E-4</v>
      </c>
      <c r="L5940">
        <v>3.131722056054687</v>
      </c>
    </row>
    <row r="5941" spans="1:12" customFormat="1" hidden="1">
      <c r="A5941" s="10">
        <v>41446</v>
      </c>
      <c r="B5941" s="11">
        <v>0.61458333333333337</v>
      </c>
      <c r="C5941">
        <v>0</v>
      </c>
      <c r="D5941">
        <v>97.73</v>
      </c>
      <c r="E5941">
        <f t="shared" si="368"/>
        <v>8.1069999999999989E-2</v>
      </c>
      <c r="F5941">
        <v>78.75</v>
      </c>
      <c r="G5941">
        <v>13.5</v>
      </c>
      <c r="H5941">
        <f t="shared" si="369"/>
        <v>5.3989300000000071</v>
      </c>
      <c r="I5941">
        <f t="shared" si="370"/>
        <v>5.3989300000000073E-2</v>
      </c>
      <c r="J5941">
        <f t="shared" si="371"/>
        <v>8.7396410524048763E-4</v>
      </c>
      <c r="L5941">
        <v>3.1462707788657553</v>
      </c>
    </row>
    <row r="5942" spans="1:12" customFormat="1" hidden="1">
      <c r="A5942" s="10">
        <v>41446</v>
      </c>
      <c r="B5942" s="11">
        <v>0.61805555555555558</v>
      </c>
      <c r="C5942">
        <v>0</v>
      </c>
      <c r="D5942">
        <v>97.75</v>
      </c>
      <c r="E5942">
        <f t="shared" si="368"/>
        <v>8.1069999999999989E-2</v>
      </c>
      <c r="F5942">
        <v>78.790000000000006</v>
      </c>
      <c r="G5942">
        <v>13.5</v>
      </c>
      <c r="H5942">
        <f t="shared" si="369"/>
        <v>5.3789299999999969</v>
      </c>
      <c r="I5942">
        <f t="shared" si="370"/>
        <v>5.378929999999997E-2</v>
      </c>
      <c r="J5942">
        <f t="shared" si="371"/>
        <v>8.6589271474374861E-4</v>
      </c>
      <c r="L5942">
        <v>3.1172137730774949</v>
      </c>
    </row>
    <row r="5943" spans="1:12" customFormat="1" hidden="1">
      <c r="A5943" s="10">
        <v>41446</v>
      </c>
      <c r="B5943" s="11">
        <v>0.62152777777777779</v>
      </c>
      <c r="C5943">
        <v>0</v>
      </c>
      <c r="D5943">
        <v>97.72</v>
      </c>
      <c r="E5943">
        <f t="shared" si="368"/>
        <v>8.1069999999999989E-2</v>
      </c>
      <c r="F5943">
        <v>78.739999999999995</v>
      </c>
      <c r="G5943">
        <v>13.5</v>
      </c>
      <c r="H5943">
        <f t="shared" si="369"/>
        <v>5.3989300000000071</v>
      </c>
      <c r="I5943">
        <f t="shared" si="370"/>
        <v>5.3989300000000073E-2</v>
      </c>
      <c r="J5943">
        <f t="shared" si="371"/>
        <v>8.7396410524048763E-4</v>
      </c>
      <c r="L5943">
        <v>3.1462707788657553</v>
      </c>
    </row>
    <row r="5944" spans="1:12" customFormat="1">
      <c r="A5944" s="10">
        <v>41446</v>
      </c>
      <c r="B5944" s="11">
        <v>0.625</v>
      </c>
      <c r="C5944">
        <v>0</v>
      </c>
      <c r="D5944">
        <v>97.65</v>
      </c>
      <c r="E5944">
        <f t="shared" si="368"/>
        <v>8.1069999999999989E-2</v>
      </c>
      <c r="F5944">
        <v>78.680000000000007</v>
      </c>
      <c r="G5944">
        <v>13.5</v>
      </c>
      <c r="H5944">
        <f t="shared" si="369"/>
        <v>5.388930000000002</v>
      </c>
      <c r="I5944">
        <f t="shared" si="370"/>
        <v>5.3889300000000022E-2</v>
      </c>
      <c r="J5944">
        <f t="shared" si="371"/>
        <v>8.6992279334852421E-4</v>
      </c>
      <c r="K5944">
        <f>J5944*3600</f>
        <v>3.131722056054687</v>
      </c>
      <c r="L5944" s="13">
        <f>K5944*1000/156000</f>
        <v>2.0075141384965942E-2</v>
      </c>
    </row>
    <row r="5945" spans="1:12" customFormat="1" hidden="1">
      <c r="A5945" s="10">
        <v>41446</v>
      </c>
      <c r="B5945" s="11">
        <v>0.62847222222222221</v>
      </c>
      <c r="C5945">
        <v>0</v>
      </c>
      <c r="D5945">
        <v>97.63</v>
      </c>
      <c r="E5945">
        <f t="shared" si="368"/>
        <v>8.1069999999999989E-2</v>
      </c>
      <c r="F5945">
        <v>78.66</v>
      </c>
      <c r="G5945">
        <v>13.5</v>
      </c>
      <c r="H5945">
        <f t="shared" si="369"/>
        <v>5.388930000000002</v>
      </c>
      <c r="I5945">
        <f t="shared" si="370"/>
        <v>5.3889300000000022E-2</v>
      </c>
      <c r="J5945">
        <f t="shared" si="371"/>
        <v>8.6992279334852421E-4</v>
      </c>
      <c r="L5945">
        <v>3.131722056054687</v>
      </c>
    </row>
    <row r="5946" spans="1:12" customFormat="1" hidden="1">
      <c r="A5946" s="10">
        <v>41446</v>
      </c>
      <c r="B5946" s="11">
        <v>0.63194444444444442</v>
      </c>
      <c r="C5946">
        <v>0</v>
      </c>
      <c r="D5946">
        <v>97.59</v>
      </c>
      <c r="E5946">
        <f t="shared" si="368"/>
        <v>8.1069999999999989E-2</v>
      </c>
      <c r="F5946">
        <v>78.650000000000006</v>
      </c>
      <c r="G5946">
        <v>13.5</v>
      </c>
      <c r="H5946">
        <f t="shared" si="369"/>
        <v>5.3589300000000009</v>
      </c>
      <c r="I5946">
        <f t="shared" si="370"/>
        <v>5.3589300000000006E-2</v>
      </c>
      <c r="J5946">
        <f t="shared" si="371"/>
        <v>8.5786621567646528E-4</v>
      </c>
      <c r="L5946">
        <v>3.0883183764352751</v>
      </c>
    </row>
    <row r="5947" spans="1:12" customFormat="1" hidden="1">
      <c r="A5947" s="10">
        <v>41446</v>
      </c>
      <c r="B5947" s="11">
        <v>0.63541666666666663</v>
      </c>
      <c r="C5947">
        <v>0</v>
      </c>
      <c r="D5947">
        <v>97.52</v>
      </c>
      <c r="E5947">
        <f t="shared" si="368"/>
        <v>8.1069999999999989E-2</v>
      </c>
      <c r="F5947">
        <v>78.91</v>
      </c>
      <c r="G5947">
        <v>13.5</v>
      </c>
      <c r="H5947">
        <f t="shared" si="369"/>
        <v>5.0289300000000026</v>
      </c>
      <c r="I5947">
        <f t="shared" si="370"/>
        <v>5.0289300000000023E-2</v>
      </c>
      <c r="J5947">
        <f t="shared" si="371"/>
        <v>7.3183526102221059E-4</v>
      </c>
      <c r="L5947">
        <v>2.6346069396799581</v>
      </c>
    </row>
    <row r="5948" spans="1:12" customFormat="1" hidden="1">
      <c r="A5948" s="10">
        <v>41446</v>
      </c>
      <c r="B5948" s="11">
        <v>0.63888888888888895</v>
      </c>
      <c r="C5948">
        <v>0</v>
      </c>
      <c r="D5948">
        <v>97.47</v>
      </c>
      <c r="E5948">
        <f t="shared" si="368"/>
        <v>8.1069999999999989E-2</v>
      </c>
      <c r="F5948">
        <v>78.62</v>
      </c>
      <c r="G5948">
        <v>13.5</v>
      </c>
      <c r="H5948">
        <f t="shared" si="369"/>
        <v>5.2689299999999974</v>
      </c>
      <c r="I5948">
        <f t="shared" si="370"/>
        <v>5.2689299999999974E-2</v>
      </c>
      <c r="J5948">
        <f t="shared" si="371"/>
        <v>8.2230025784033078E-4</v>
      </c>
      <c r="L5948">
        <v>2.960280928225191</v>
      </c>
    </row>
    <row r="5949" spans="1:12" customFormat="1" hidden="1">
      <c r="A5949" s="10">
        <v>41446</v>
      </c>
      <c r="B5949" s="11">
        <v>0.64236111111111105</v>
      </c>
      <c r="C5949">
        <v>0</v>
      </c>
      <c r="D5949">
        <v>97.51</v>
      </c>
      <c r="E5949">
        <f t="shared" si="368"/>
        <v>8.1069999999999989E-2</v>
      </c>
      <c r="F5949">
        <v>78.61</v>
      </c>
      <c r="G5949">
        <v>13.5</v>
      </c>
      <c r="H5949">
        <f t="shared" si="369"/>
        <v>5.3189300000000088</v>
      </c>
      <c r="I5949">
        <f t="shared" si="370"/>
        <v>5.3189300000000085E-2</v>
      </c>
      <c r="J5949">
        <f t="shared" si="371"/>
        <v>8.4194755753128113E-4</v>
      </c>
      <c r="L5949">
        <v>3.0310112071126123</v>
      </c>
    </row>
    <row r="5950" spans="1:12" customFormat="1" hidden="1">
      <c r="A5950" s="10">
        <v>41446</v>
      </c>
      <c r="B5950" s="11">
        <v>0.64583333333333337</v>
      </c>
      <c r="C5950">
        <v>0</v>
      </c>
      <c r="D5950">
        <v>97.46</v>
      </c>
      <c r="E5950">
        <f t="shared" si="368"/>
        <v>8.1069999999999989E-2</v>
      </c>
      <c r="F5950">
        <v>78.510000000000005</v>
      </c>
      <c r="G5950">
        <v>13.5</v>
      </c>
      <c r="H5950">
        <f t="shared" si="369"/>
        <v>5.3689299999999918</v>
      </c>
      <c r="I5950">
        <f t="shared" si="370"/>
        <v>5.3689299999999919E-2</v>
      </c>
      <c r="J5950">
        <f t="shared" si="371"/>
        <v>8.6187385899875969E-4</v>
      </c>
      <c r="K5950">
        <f>J5950*3600</f>
        <v>3.1027458923955349</v>
      </c>
      <c r="L5950" s="1">
        <v>3.1027458923955349</v>
      </c>
    </row>
    <row r="5951" spans="1:12" customFormat="1" hidden="1">
      <c r="A5951" s="10">
        <v>41446</v>
      </c>
      <c r="B5951" s="11">
        <v>0.64930555555555558</v>
      </c>
      <c r="C5951">
        <v>0</v>
      </c>
      <c r="D5951">
        <v>97.58</v>
      </c>
      <c r="E5951">
        <f t="shared" si="368"/>
        <v>8.1069999999999989E-2</v>
      </c>
      <c r="F5951">
        <v>78.59</v>
      </c>
      <c r="G5951">
        <v>13.5</v>
      </c>
      <c r="H5951">
        <f t="shared" si="369"/>
        <v>5.408929999999998</v>
      </c>
      <c r="I5951">
        <f t="shared" si="370"/>
        <v>5.4089299999999979E-2</v>
      </c>
      <c r="J5951">
        <f t="shared" si="371"/>
        <v>8.7801666083736532E-4</v>
      </c>
      <c r="L5951">
        <v>3.1608599790145151</v>
      </c>
    </row>
    <row r="5952" spans="1:12" customFormat="1" hidden="1">
      <c r="A5952" s="10">
        <v>41446</v>
      </c>
      <c r="B5952" s="11">
        <v>0.65277777777777779</v>
      </c>
      <c r="C5952">
        <v>0</v>
      </c>
      <c r="D5952">
        <v>97.48</v>
      </c>
      <c r="E5952">
        <f t="shared" si="368"/>
        <v>8.1069999999999989E-2</v>
      </c>
      <c r="F5952">
        <v>78.48</v>
      </c>
      <c r="G5952">
        <v>13.5</v>
      </c>
      <c r="H5952">
        <f t="shared" si="369"/>
        <v>5.4189300000000031</v>
      </c>
      <c r="I5952">
        <f t="shared" si="370"/>
        <v>5.418930000000003E-2</v>
      </c>
      <c r="J5952">
        <f t="shared" si="371"/>
        <v>8.8208047054725268E-4</v>
      </c>
      <c r="L5952">
        <v>3.1754896939701096</v>
      </c>
    </row>
    <row r="5953" spans="1:12" customFormat="1" hidden="1">
      <c r="A5953" s="10">
        <v>41446</v>
      </c>
      <c r="B5953" s="11">
        <v>0.65625</v>
      </c>
      <c r="C5953">
        <v>0</v>
      </c>
      <c r="D5953">
        <v>97.55</v>
      </c>
      <c r="E5953">
        <f t="shared" si="368"/>
        <v>8.1069999999999989E-2</v>
      </c>
      <c r="F5953">
        <v>78.569999999999993</v>
      </c>
      <c r="G5953">
        <v>13.5</v>
      </c>
      <c r="H5953">
        <f t="shared" si="369"/>
        <v>5.3989300000000071</v>
      </c>
      <c r="I5953">
        <f t="shared" si="370"/>
        <v>5.3989300000000073E-2</v>
      </c>
      <c r="J5953">
        <f t="shared" si="371"/>
        <v>8.7396410524048763E-4</v>
      </c>
      <c r="L5953">
        <v>3.1462707788657553</v>
      </c>
    </row>
    <row r="5954" spans="1:12" customFormat="1" hidden="1">
      <c r="A5954" s="10">
        <v>41446</v>
      </c>
      <c r="B5954" s="11">
        <v>0.65972222222222221</v>
      </c>
      <c r="C5954">
        <v>0</v>
      </c>
      <c r="D5954">
        <v>97.49</v>
      </c>
      <c r="E5954">
        <f t="shared" si="368"/>
        <v>8.1069999999999989E-2</v>
      </c>
      <c r="F5954">
        <v>78.489999999999995</v>
      </c>
      <c r="G5954">
        <v>13.5</v>
      </c>
      <c r="H5954">
        <f t="shared" si="369"/>
        <v>5.4189300000000031</v>
      </c>
      <c r="I5954">
        <f t="shared" si="370"/>
        <v>5.418930000000003E-2</v>
      </c>
      <c r="J5954">
        <f t="shared" si="371"/>
        <v>8.8208047054725268E-4</v>
      </c>
      <c r="L5954">
        <v>3.1754896939701096</v>
      </c>
    </row>
    <row r="5955" spans="1:12" customFormat="1" hidden="1">
      <c r="A5955" s="10">
        <v>41446</v>
      </c>
      <c r="B5955" s="11">
        <v>0.66319444444444442</v>
      </c>
      <c r="C5955">
        <v>0</v>
      </c>
      <c r="D5955">
        <v>97.36</v>
      </c>
      <c r="E5955">
        <f t="shared" si="368"/>
        <v>8.1069999999999989E-2</v>
      </c>
      <c r="F5955">
        <v>78.36</v>
      </c>
      <c r="G5955">
        <v>13.5</v>
      </c>
      <c r="H5955">
        <f t="shared" si="369"/>
        <v>5.4189300000000031</v>
      </c>
      <c r="I5955">
        <f t="shared" si="370"/>
        <v>5.418930000000003E-2</v>
      </c>
      <c r="J5955">
        <f t="shared" si="371"/>
        <v>8.8208047054725268E-4</v>
      </c>
      <c r="L5955">
        <v>3.1754896939701096</v>
      </c>
    </row>
    <row r="5956" spans="1:12" customFormat="1">
      <c r="A5956" s="10">
        <v>41446</v>
      </c>
      <c r="B5956" s="11">
        <v>0.66666666666666663</v>
      </c>
      <c r="C5956">
        <v>0</v>
      </c>
      <c r="D5956">
        <v>97.36</v>
      </c>
      <c r="E5956">
        <f t="shared" si="368"/>
        <v>8.1069999999999989E-2</v>
      </c>
      <c r="F5956">
        <v>78.33</v>
      </c>
      <c r="G5956">
        <v>13.5</v>
      </c>
      <c r="H5956">
        <f t="shared" si="369"/>
        <v>5.4489300000000043</v>
      </c>
      <c r="I5956">
        <f t="shared" si="370"/>
        <v>5.4489300000000046E-2</v>
      </c>
      <c r="J5956">
        <f t="shared" si="371"/>
        <v>8.9433952829171893E-4</v>
      </c>
      <c r="K5956">
        <f>J5956*3600</f>
        <v>3.2196223018501882</v>
      </c>
      <c r="L5956" s="13">
        <f>K5956*1000/156000</f>
        <v>2.0638604499039669E-2</v>
      </c>
    </row>
    <row r="5957" spans="1:12" customFormat="1" hidden="1">
      <c r="A5957" s="10">
        <v>41446</v>
      </c>
      <c r="B5957" s="11">
        <v>0.67013888888888884</v>
      </c>
      <c r="C5957">
        <v>0</v>
      </c>
      <c r="D5957">
        <v>97.36</v>
      </c>
      <c r="E5957">
        <f t="shared" ref="E5957:E6020" si="372">(435-368)*1.21/1000</f>
        <v>8.1069999999999989E-2</v>
      </c>
      <c r="F5957">
        <v>78.400000000000006</v>
      </c>
      <c r="G5957">
        <v>13.5</v>
      </c>
      <c r="H5957">
        <f t="shared" ref="H5957:H6020" si="373">D5957-E5957-F5957-G5957</f>
        <v>5.3789299999999969</v>
      </c>
      <c r="I5957">
        <f t="shared" ref="I5957:I6020" si="374">H5957/100</f>
        <v>5.378929999999997E-2</v>
      </c>
      <c r="J5957">
        <f t="shared" ref="J5957:J6020" si="375">1.2904*I5957^(5/2)</f>
        <v>8.6589271474374861E-4</v>
      </c>
      <c r="L5957">
        <v>3.1172137730774949</v>
      </c>
    </row>
    <row r="5958" spans="1:12" customFormat="1" hidden="1">
      <c r="A5958" s="10">
        <v>41446</v>
      </c>
      <c r="B5958" s="11">
        <v>0.67361111111111116</v>
      </c>
      <c r="C5958">
        <v>0</v>
      </c>
      <c r="D5958">
        <v>97.39</v>
      </c>
      <c r="E5958">
        <f t="shared" si="372"/>
        <v>8.1069999999999989E-2</v>
      </c>
      <c r="F5958">
        <v>78.38</v>
      </c>
      <c r="G5958">
        <v>13.5</v>
      </c>
      <c r="H5958">
        <f t="shared" si="373"/>
        <v>5.4289300000000082</v>
      </c>
      <c r="I5958">
        <f t="shared" si="374"/>
        <v>5.4289300000000082E-2</v>
      </c>
      <c r="J5958">
        <f t="shared" si="375"/>
        <v>8.8615554476861641E-4</v>
      </c>
      <c r="L5958">
        <v>3.1901599611670193</v>
      </c>
    </row>
    <row r="5959" spans="1:12" customFormat="1" hidden="1">
      <c r="A5959" s="10">
        <v>41446</v>
      </c>
      <c r="B5959" s="11">
        <v>0.67708333333333337</v>
      </c>
      <c r="C5959">
        <v>0</v>
      </c>
      <c r="D5959">
        <v>97.39</v>
      </c>
      <c r="E5959">
        <f t="shared" si="372"/>
        <v>8.1069999999999989E-2</v>
      </c>
      <c r="F5959">
        <v>78.39</v>
      </c>
      <c r="G5959">
        <v>13.5</v>
      </c>
      <c r="H5959">
        <f t="shared" si="373"/>
        <v>5.4189300000000031</v>
      </c>
      <c r="I5959">
        <f t="shared" si="374"/>
        <v>5.418930000000003E-2</v>
      </c>
      <c r="J5959">
        <f t="shared" si="375"/>
        <v>8.8208047054725268E-4</v>
      </c>
      <c r="L5959">
        <v>3.1754896939701096</v>
      </c>
    </row>
    <row r="5960" spans="1:12" customFormat="1" hidden="1">
      <c r="A5960" s="10">
        <v>41446</v>
      </c>
      <c r="B5960" s="11">
        <v>0.68055555555555547</v>
      </c>
      <c r="C5960">
        <v>0</v>
      </c>
      <c r="D5960">
        <v>97.36</v>
      </c>
      <c r="E5960">
        <f t="shared" si="372"/>
        <v>8.1069999999999989E-2</v>
      </c>
      <c r="F5960">
        <v>78.36</v>
      </c>
      <c r="G5960">
        <v>13.5</v>
      </c>
      <c r="H5960">
        <f t="shared" si="373"/>
        <v>5.4189300000000031</v>
      </c>
      <c r="I5960">
        <f t="shared" si="374"/>
        <v>5.418930000000003E-2</v>
      </c>
      <c r="J5960">
        <f t="shared" si="375"/>
        <v>8.8208047054725268E-4</v>
      </c>
      <c r="L5960">
        <v>3.1754896939701096</v>
      </c>
    </row>
    <row r="5961" spans="1:12" customFormat="1" hidden="1">
      <c r="A5961" s="10">
        <v>41446</v>
      </c>
      <c r="B5961" s="11">
        <v>0.68402777777777779</v>
      </c>
      <c r="C5961">
        <v>0</v>
      </c>
      <c r="D5961">
        <v>97.35</v>
      </c>
      <c r="E5961">
        <f t="shared" si="372"/>
        <v>8.1069999999999989E-2</v>
      </c>
      <c r="F5961">
        <v>78.31</v>
      </c>
      <c r="G5961">
        <v>13.5</v>
      </c>
      <c r="H5961">
        <f t="shared" si="373"/>
        <v>5.4589299999999952</v>
      </c>
      <c r="I5961">
        <f t="shared" si="374"/>
        <v>5.4589299999999952E-2</v>
      </c>
      <c r="J5961">
        <f t="shared" si="375"/>
        <v>8.9844845834255449E-4</v>
      </c>
      <c r="L5961">
        <v>3.2344144500331962</v>
      </c>
    </row>
    <row r="5962" spans="1:12" customFormat="1" hidden="1">
      <c r="A5962" s="10">
        <v>41446</v>
      </c>
      <c r="B5962" s="11">
        <v>0.6875</v>
      </c>
      <c r="C5962">
        <v>0</v>
      </c>
      <c r="D5962">
        <v>97.23</v>
      </c>
      <c r="E5962">
        <f t="shared" si="372"/>
        <v>8.1069999999999989E-2</v>
      </c>
      <c r="F5962">
        <v>78.16</v>
      </c>
      <c r="G5962">
        <v>13.5</v>
      </c>
      <c r="H5962">
        <f t="shared" si="373"/>
        <v>5.4889300000000105</v>
      </c>
      <c r="I5962">
        <f t="shared" si="374"/>
        <v>5.4889300000000106E-2</v>
      </c>
      <c r="J5962">
        <f t="shared" si="375"/>
        <v>9.1084312594705893E-4</v>
      </c>
      <c r="K5962">
        <f>J5962*3600</f>
        <v>3.279035253409412</v>
      </c>
      <c r="L5962" s="1">
        <v>3.279035253409412</v>
      </c>
    </row>
    <row r="5963" spans="1:12" customFormat="1" hidden="1">
      <c r="A5963" s="10">
        <v>41446</v>
      </c>
      <c r="B5963" s="11">
        <v>0.69097222222222221</v>
      </c>
      <c r="C5963">
        <v>0</v>
      </c>
      <c r="D5963">
        <v>97.19</v>
      </c>
      <c r="E5963">
        <f t="shared" si="372"/>
        <v>8.1069999999999989E-2</v>
      </c>
      <c r="F5963">
        <v>78.17</v>
      </c>
      <c r="G5963">
        <v>13.5</v>
      </c>
      <c r="H5963">
        <f t="shared" si="373"/>
        <v>5.4389299999999992</v>
      </c>
      <c r="I5963">
        <f t="shared" si="374"/>
        <v>5.4389299999999995E-2</v>
      </c>
      <c r="J5963">
        <f t="shared" si="375"/>
        <v>8.9024189389032954E-4</v>
      </c>
      <c r="L5963">
        <v>3.2048708180051864</v>
      </c>
    </row>
    <row r="5964" spans="1:12" customFormat="1" hidden="1">
      <c r="A5964" s="10">
        <v>41446</v>
      </c>
      <c r="B5964" s="11">
        <v>0.69444444444444453</v>
      </c>
      <c r="C5964">
        <v>0</v>
      </c>
      <c r="D5964">
        <v>97.21</v>
      </c>
      <c r="E5964">
        <f t="shared" si="372"/>
        <v>8.1069999999999989E-2</v>
      </c>
      <c r="F5964">
        <v>78.16</v>
      </c>
      <c r="G5964">
        <v>13.5</v>
      </c>
      <c r="H5964">
        <f t="shared" si="373"/>
        <v>5.4689300000000003</v>
      </c>
      <c r="I5964">
        <f t="shared" si="374"/>
        <v>5.4689300000000003E-2</v>
      </c>
      <c r="J5964">
        <f t="shared" si="375"/>
        <v>9.0256869440311332E-4</v>
      </c>
      <c r="L5964">
        <v>3.2492472998512079</v>
      </c>
    </row>
    <row r="5965" spans="1:12" customFormat="1" hidden="1">
      <c r="A5965" s="10">
        <v>41446</v>
      </c>
      <c r="B5965" s="11">
        <v>0.69791666666666663</v>
      </c>
      <c r="C5965">
        <v>0</v>
      </c>
      <c r="D5965">
        <v>97.23</v>
      </c>
      <c r="E5965">
        <f t="shared" si="372"/>
        <v>8.1069999999999989E-2</v>
      </c>
      <c r="F5965">
        <v>78.2</v>
      </c>
      <c r="G5965">
        <v>13.5</v>
      </c>
      <c r="H5965">
        <f t="shared" si="373"/>
        <v>5.4489300000000043</v>
      </c>
      <c r="I5965">
        <f t="shared" si="374"/>
        <v>5.4489300000000046E-2</v>
      </c>
      <c r="J5965">
        <f t="shared" si="375"/>
        <v>8.9433952829171893E-4</v>
      </c>
      <c r="L5965">
        <v>3.2196223018501882</v>
      </c>
    </row>
    <row r="5966" spans="1:12" customFormat="1" hidden="1">
      <c r="A5966" s="10">
        <v>41446</v>
      </c>
      <c r="B5966" s="11">
        <v>0.70138888888888884</v>
      </c>
      <c r="C5966">
        <v>0</v>
      </c>
      <c r="D5966">
        <v>97.33</v>
      </c>
      <c r="E5966">
        <f t="shared" si="372"/>
        <v>8.1069999999999989E-2</v>
      </c>
      <c r="F5966">
        <v>78.290000000000006</v>
      </c>
      <c r="G5966">
        <v>13.5</v>
      </c>
      <c r="H5966">
        <f t="shared" si="373"/>
        <v>5.4589299999999952</v>
      </c>
      <c r="I5966">
        <f t="shared" si="374"/>
        <v>5.4589299999999952E-2</v>
      </c>
      <c r="J5966">
        <f t="shared" si="375"/>
        <v>8.9844845834255449E-4</v>
      </c>
      <c r="L5966">
        <v>3.2344144500331962</v>
      </c>
    </row>
    <row r="5967" spans="1:12" customFormat="1" hidden="1">
      <c r="A5967" s="10">
        <v>41446</v>
      </c>
      <c r="B5967" s="11">
        <v>0.70486111111111116</v>
      </c>
      <c r="C5967">
        <v>0</v>
      </c>
      <c r="D5967">
        <v>97.39</v>
      </c>
      <c r="E5967">
        <f t="shared" si="372"/>
        <v>8.1069999999999989E-2</v>
      </c>
      <c r="F5967">
        <v>78.37</v>
      </c>
      <c r="G5967">
        <v>13.5</v>
      </c>
      <c r="H5967">
        <f t="shared" si="373"/>
        <v>5.4389299999999992</v>
      </c>
      <c r="I5967">
        <f t="shared" si="374"/>
        <v>5.4389299999999995E-2</v>
      </c>
      <c r="J5967">
        <f t="shared" si="375"/>
        <v>8.9024189389032954E-4</v>
      </c>
      <c r="L5967">
        <v>3.2048708180051864</v>
      </c>
    </row>
    <row r="5968" spans="1:12" customFormat="1">
      <c r="A5968" s="10">
        <v>41446</v>
      </c>
      <c r="B5968" s="11">
        <v>0.70833333333333337</v>
      </c>
      <c r="C5968">
        <v>0</v>
      </c>
      <c r="D5968">
        <v>97.55</v>
      </c>
      <c r="E5968">
        <f t="shared" si="372"/>
        <v>8.1069999999999989E-2</v>
      </c>
      <c r="F5968">
        <v>78.48</v>
      </c>
      <c r="G5968">
        <v>13.5</v>
      </c>
      <c r="H5968">
        <f t="shared" si="373"/>
        <v>5.4889299999999963</v>
      </c>
      <c r="I5968">
        <f t="shared" si="374"/>
        <v>5.488929999999996E-2</v>
      </c>
      <c r="J5968">
        <f t="shared" si="375"/>
        <v>9.1084312594705318E-4</v>
      </c>
      <c r="K5968">
        <f>J5968*3600</f>
        <v>3.2790352534093916</v>
      </c>
      <c r="L5968" s="13">
        <f>K5968*1000/156000</f>
        <v>2.1019456752624305E-2</v>
      </c>
    </row>
    <row r="5969" spans="1:12" customFormat="1" hidden="1">
      <c r="A5969" s="10">
        <v>41446</v>
      </c>
      <c r="B5969" s="11">
        <v>0.71180555555555547</v>
      </c>
      <c r="C5969">
        <v>0</v>
      </c>
      <c r="D5969">
        <v>97.43</v>
      </c>
      <c r="E5969">
        <f t="shared" si="372"/>
        <v>8.1069999999999989E-2</v>
      </c>
      <c r="F5969">
        <v>78.38</v>
      </c>
      <c r="G5969">
        <v>13.5</v>
      </c>
      <c r="H5969">
        <f t="shared" si="373"/>
        <v>5.4689300000000145</v>
      </c>
      <c r="I5969">
        <f t="shared" si="374"/>
        <v>5.4689300000000142E-2</v>
      </c>
      <c r="J5969">
        <f t="shared" si="375"/>
        <v>9.0256869440311896E-4</v>
      </c>
      <c r="L5969">
        <v>3.2492472998512283</v>
      </c>
    </row>
    <row r="5970" spans="1:12" customFormat="1" hidden="1">
      <c r="A5970" s="10">
        <v>41446</v>
      </c>
      <c r="B5970" s="11">
        <v>0.71527777777777779</v>
      </c>
      <c r="C5970">
        <v>0</v>
      </c>
      <c r="D5970">
        <v>97.31</v>
      </c>
      <c r="E5970">
        <f t="shared" si="372"/>
        <v>8.1069999999999989E-2</v>
      </c>
      <c r="F5970">
        <v>78.260000000000005</v>
      </c>
      <c r="G5970">
        <v>13.5</v>
      </c>
      <c r="H5970">
        <f t="shared" si="373"/>
        <v>5.4689300000000003</v>
      </c>
      <c r="I5970">
        <f t="shared" si="374"/>
        <v>5.4689300000000003E-2</v>
      </c>
      <c r="J5970">
        <f t="shared" si="375"/>
        <v>9.0256869440311332E-4</v>
      </c>
      <c r="L5970">
        <v>3.2492472998512079</v>
      </c>
    </row>
    <row r="5971" spans="1:12" customFormat="1" hidden="1">
      <c r="A5971" s="10">
        <v>41446</v>
      </c>
      <c r="B5971" s="11">
        <v>0.71875</v>
      </c>
      <c r="C5971">
        <v>0</v>
      </c>
      <c r="D5971">
        <v>97.4</v>
      </c>
      <c r="E5971">
        <f t="shared" si="372"/>
        <v>8.1069999999999989E-2</v>
      </c>
      <c r="F5971">
        <v>78.33</v>
      </c>
      <c r="G5971">
        <v>13.5</v>
      </c>
      <c r="H5971">
        <f t="shared" si="373"/>
        <v>5.4889300000000105</v>
      </c>
      <c r="I5971">
        <f t="shared" si="374"/>
        <v>5.4889300000000106E-2</v>
      </c>
      <c r="J5971">
        <f t="shared" si="375"/>
        <v>9.1084312594705893E-4</v>
      </c>
      <c r="L5971">
        <v>3.279035253409412</v>
      </c>
    </row>
    <row r="5972" spans="1:12" customFormat="1" hidden="1">
      <c r="A5972" s="10">
        <v>41446</v>
      </c>
      <c r="B5972" s="11">
        <v>0.72222222222222221</v>
      </c>
      <c r="C5972">
        <v>0</v>
      </c>
      <c r="D5972">
        <v>97.54</v>
      </c>
      <c r="E5972">
        <f t="shared" si="372"/>
        <v>8.1069999999999989E-2</v>
      </c>
      <c r="F5972">
        <v>78.44</v>
      </c>
      <c r="G5972">
        <v>13.5</v>
      </c>
      <c r="H5972">
        <f t="shared" si="373"/>
        <v>5.5189300000000117</v>
      </c>
      <c r="I5972">
        <f t="shared" si="374"/>
        <v>5.5189300000000115E-2</v>
      </c>
      <c r="J5972">
        <f t="shared" si="375"/>
        <v>9.23339826798559E-4</v>
      </c>
      <c r="L5972">
        <v>3.3240233764748126</v>
      </c>
    </row>
    <row r="5973" spans="1:12" customFormat="1" hidden="1">
      <c r="A5973" s="10">
        <v>41446</v>
      </c>
      <c r="B5973" s="11">
        <v>0.72569444444444453</v>
      </c>
      <c r="C5973">
        <v>0</v>
      </c>
      <c r="D5973">
        <v>97.47</v>
      </c>
      <c r="E5973">
        <f t="shared" si="372"/>
        <v>8.1069999999999989E-2</v>
      </c>
      <c r="F5973">
        <v>78.42</v>
      </c>
      <c r="G5973">
        <v>13.5</v>
      </c>
      <c r="H5973">
        <f t="shared" si="373"/>
        <v>5.4689300000000003</v>
      </c>
      <c r="I5973">
        <f t="shared" si="374"/>
        <v>5.4689300000000003E-2</v>
      </c>
      <c r="J5973">
        <f t="shared" si="375"/>
        <v>9.0256869440311332E-4</v>
      </c>
      <c r="L5973">
        <v>3.2492472998512079</v>
      </c>
    </row>
    <row r="5974" spans="1:12" customFormat="1" hidden="1">
      <c r="A5974" s="10">
        <v>41446</v>
      </c>
      <c r="B5974" s="11">
        <v>0.72916666666666663</v>
      </c>
      <c r="C5974">
        <v>0</v>
      </c>
      <c r="D5974">
        <v>97.52</v>
      </c>
      <c r="E5974">
        <f t="shared" si="372"/>
        <v>8.1069999999999989E-2</v>
      </c>
      <c r="F5974">
        <v>78.44</v>
      </c>
      <c r="G5974">
        <v>13.5</v>
      </c>
      <c r="H5974">
        <f t="shared" si="373"/>
        <v>5.4989300000000014</v>
      </c>
      <c r="I5974">
        <f t="shared" si="374"/>
        <v>5.4989300000000012E-2</v>
      </c>
      <c r="J5974">
        <f t="shared" si="375"/>
        <v>9.1499734210365451E-4</v>
      </c>
      <c r="K5974">
        <f>J5974*3600</f>
        <v>3.2939904315731563</v>
      </c>
      <c r="L5974" s="1">
        <v>3.2939904315731563</v>
      </c>
    </row>
    <row r="5975" spans="1:12" customFormat="1" hidden="1">
      <c r="A5975" s="10">
        <v>41446</v>
      </c>
      <c r="B5975" s="11">
        <v>0.73263888888888884</v>
      </c>
      <c r="C5975">
        <v>0</v>
      </c>
      <c r="D5975">
        <v>97.49</v>
      </c>
      <c r="E5975">
        <f t="shared" si="372"/>
        <v>8.1069999999999989E-2</v>
      </c>
      <c r="F5975">
        <v>78.42</v>
      </c>
      <c r="G5975">
        <v>13.5</v>
      </c>
      <c r="H5975">
        <f t="shared" si="373"/>
        <v>5.4889299999999963</v>
      </c>
      <c r="I5975">
        <f t="shared" si="374"/>
        <v>5.488929999999996E-2</v>
      </c>
      <c r="J5975">
        <f t="shared" si="375"/>
        <v>9.1084312594705318E-4</v>
      </c>
      <c r="L5975">
        <v>3.2790352534093916</v>
      </c>
    </row>
    <row r="5976" spans="1:12" customFormat="1" hidden="1">
      <c r="A5976" s="10">
        <v>41446</v>
      </c>
      <c r="B5976" s="11">
        <v>0.73611111111111116</v>
      </c>
      <c r="C5976">
        <v>0</v>
      </c>
      <c r="D5976">
        <v>97.47</v>
      </c>
      <c r="E5976">
        <f t="shared" si="372"/>
        <v>8.1069999999999989E-2</v>
      </c>
      <c r="F5976">
        <v>78.42</v>
      </c>
      <c r="G5976">
        <v>13.5</v>
      </c>
      <c r="H5976">
        <f t="shared" si="373"/>
        <v>5.4689300000000003</v>
      </c>
      <c r="I5976">
        <f t="shared" si="374"/>
        <v>5.4689300000000003E-2</v>
      </c>
      <c r="J5976">
        <f t="shared" si="375"/>
        <v>9.0256869440311332E-4</v>
      </c>
      <c r="L5976">
        <v>3.2492472998512079</v>
      </c>
    </row>
    <row r="5977" spans="1:12" customFormat="1" hidden="1">
      <c r="A5977" s="10">
        <v>41446</v>
      </c>
      <c r="B5977" s="11">
        <v>0.73958333333333337</v>
      </c>
      <c r="C5977">
        <v>0</v>
      </c>
      <c r="D5977">
        <v>97.59</v>
      </c>
      <c r="E5977">
        <f t="shared" si="372"/>
        <v>8.1069999999999989E-2</v>
      </c>
      <c r="F5977">
        <v>78.53</v>
      </c>
      <c r="G5977">
        <v>13.5</v>
      </c>
      <c r="H5977">
        <f t="shared" si="373"/>
        <v>5.4789300000000054</v>
      </c>
      <c r="I5977">
        <f t="shared" si="374"/>
        <v>5.4789300000000055E-2</v>
      </c>
      <c r="J5977">
        <f t="shared" si="375"/>
        <v>9.0670024682417349E-4</v>
      </c>
      <c r="L5977">
        <v>3.2641208885670245</v>
      </c>
    </row>
    <row r="5978" spans="1:12" customFormat="1" hidden="1">
      <c r="A5978" s="10">
        <v>41446</v>
      </c>
      <c r="B5978" s="11">
        <v>0.74305555555555547</v>
      </c>
      <c r="C5978">
        <v>0</v>
      </c>
      <c r="D5978">
        <v>97.55</v>
      </c>
      <c r="E5978">
        <f t="shared" si="372"/>
        <v>8.1069999999999989E-2</v>
      </c>
      <c r="F5978">
        <v>78.5</v>
      </c>
      <c r="G5978">
        <v>13.5</v>
      </c>
      <c r="H5978">
        <f t="shared" si="373"/>
        <v>5.4689300000000003</v>
      </c>
      <c r="I5978">
        <f t="shared" si="374"/>
        <v>5.4689300000000003E-2</v>
      </c>
      <c r="J5978">
        <f t="shared" si="375"/>
        <v>9.0256869440311332E-4</v>
      </c>
      <c r="L5978">
        <v>3.2492472998512079</v>
      </c>
    </row>
    <row r="5979" spans="1:12" customFormat="1" hidden="1">
      <c r="A5979" s="10">
        <v>41446</v>
      </c>
      <c r="B5979" s="11">
        <v>0.74652777777777779</v>
      </c>
      <c r="C5979">
        <v>0</v>
      </c>
      <c r="D5979">
        <v>97.69</v>
      </c>
      <c r="E5979">
        <f t="shared" si="372"/>
        <v>8.1069999999999989E-2</v>
      </c>
      <c r="F5979">
        <v>78.59</v>
      </c>
      <c r="G5979">
        <v>13.5</v>
      </c>
      <c r="H5979">
        <f t="shared" si="373"/>
        <v>5.5189299999999974</v>
      </c>
      <c r="I5979">
        <f t="shared" si="374"/>
        <v>5.5189299999999976E-2</v>
      </c>
      <c r="J5979">
        <f t="shared" si="375"/>
        <v>9.2333982679855325E-4</v>
      </c>
      <c r="L5979">
        <v>3.3240233764747917</v>
      </c>
    </row>
    <row r="5980" spans="1:12" customFormat="1">
      <c r="A5980" s="10">
        <v>41446</v>
      </c>
      <c r="B5980" s="11">
        <v>0.75</v>
      </c>
      <c r="C5980">
        <v>0</v>
      </c>
      <c r="D5980">
        <v>97.78</v>
      </c>
      <c r="E5980">
        <f t="shared" si="372"/>
        <v>8.1069999999999989E-2</v>
      </c>
      <c r="F5980">
        <v>78.7</v>
      </c>
      <c r="G5980">
        <v>13.5</v>
      </c>
      <c r="H5980">
        <f t="shared" si="373"/>
        <v>5.4989300000000014</v>
      </c>
      <c r="I5980">
        <f t="shared" si="374"/>
        <v>5.4989300000000012E-2</v>
      </c>
      <c r="J5980">
        <f t="shared" si="375"/>
        <v>9.1499734210365451E-4</v>
      </c>
      <c r="K5980">
        <f>J5980*3600</f>
        <v>3.2939904315731563</v>
      </c>
      <c r="L5980" s="13">
        <f>K5980*1000/156000</f>
        <v>2.1115323279315104E-2</v>
      </c>
    </row>
    <row r="5981" spans="1:12" customFormat="1" hidden="1">
      <c r="A5981" s="10">
        <v>41446</v>
      </c>
      <c r="B5981" s="11">
        <v>0.75347222222222221</v>
      </c>
      <c r="C5981">
        <v>0</v>
      </c>
      <c r="D5981">
        <v>97.84</v>
      </c>
      <c r="E5981">
        <f t="shared" si="372"/>
        <v>8.1069999999999989E-2</v>
      </c>
      <c r="F5981">
        <v>78.81</v>
      </c>
      <c r="G5981">
        <v>13.5</v>
      </c>
      <c r="H5981">
        <f t="shared" si="373"/>
        <v>5.4489300000000043</v>
      </c>
      <c r="I5981">
        <f t="shared" si="374"/>
        <v>5.4489300000000046E-2</v>
      </c>
      <c r="J5981">
        <f t="shared" si="375"/>
        <v>8.9433952829171893E-4</v>
      </c>
      <c r="L5981">
        <v>3.2196223018501882</v>
      </c>
    </row>
    <row r="5982" spans="1:12" customFormat="1" hidden="1">
      <c r="A5982" s="10">
        <v>41446</v>
      </c>
      <c r="B5982" s="11">
        <v>0.75694444444444453</v>
      </c>
      <c r="C5982">
        <v>0</v>
      </c>
      <c r="D5982">
        <v>97.94</v>
      </c>
      <c r="E5982">
        <f t="shared" si="372"/>
        <v>8.1069999999999989E-2</v>
      </c>
      <c r="F5982">
        <v>78.849999999999994</v>
      </c>
      <c r="G5982">
        <v>13.5</v>
      </c>
      <c r="H5982">
        <f t="shared" si="373"/>
        <v>5.5089300000000065</v>
      </c>
      <c r="I5982">
        <f t="shared" si="374"/>
        <v>5.5089300000000063E-2</v>
      </c>
      <c r="J5982">
        <f t="shared" si="375"/>
        <v>9.191629056164558E-4</v>
      </c>
      <c r="L5982">
        <v>3.3089864602192409</v>
      </c>
    </row>
    <row r="5983" spans="1:12" customFormat="1" hidden="1">
      <c r="A5983" s="10">
        <v>41446</v>
      </c>
      <c r="B5983" s="11">
        <v>0.76041666666666663</v>
      </c>
      <c r="C5983">
        <v>0</v>
      </c>
      <c r="D5983">
        <v>97.95</v>
      </c>
      <c r="E5983">
        <f t="shared" si="372"/>
        <v>8.1069999999999989E-2</v>
      </c>
      <c r="F5983">
        <v>78.849999999999994</v>
      </c>
      <c r="G5983">
        <v>13.5</v>
      </c>
      <c r="H5983">
        <f t="shared" si="373"/>
        <v>5.5189300000000117</v>
      </c>
      <c r="I5983">
        <f t="shared" si="374"/>
        <v>5.5189300000000115E-2</v>
      </c>
      <c r="J5983">
        <f t="shared" si="375"/>
        <v>9.23339826798559E-4</v>
      </c>
      <c r="L5983">
        <v>3.3240233764748126</v>
      </c>
    </row>
    <row r="5984" spans="1:12" customFormat="1" hidden="1">
      <c r="A5984" s="10">
        <v>41446</v>
      </c>
      <c r="B5984" s="11">
        <v>0.76388888888888884</v>
      </c>
      <c r="C5984">
        <v>0</v>
      </c>
      <c r="D5984">
        <v>97.98</v>
      </c>
      <c r="E5984">
        <f t="shared" si="372"/>
        <v>8.1069999999999989E-2</v>
      </c>
      <c r="F5984">
        <v>78.84</v>
      </c>
      <c r="G5984">
        <v>13.5</v>
      </c>
      <c r="H5984">
        <f t="shared" si="373"/>
        <v>5.5589300000000037</v>
      </c>
      <c r="I5984">
        <f t="shared" si="374"/>
        <v>5.5589300000000036E-2</v>
      </c>
      <c r="J5984">
        <f t="shared" si="375"/>
        <v>9.4016129415508268E-4</v>
      </c>
      <c r="L5984">
        <v>3.3845806589582978</v>
      </c>
    </row>
    <row r="5985" spans="1:12" customFormat="1" hidden="1">
      <c r="A5985" s="10">
        <v>41446</v>
      </c>
      <c r="B5985" s="11">
        <v>0.76736111111111116</v>
      </c>
      <c r="C5985">
        <v>0</v>
      </c>
      <c r="D5985">
        <v>97.91</v>
      </c>
      <c r="E5985">
        <f t="shared" si="372"/>
        <v>8.1069999999999989E-2</v>
      </c>
      <c r="F5985">
        <v>78.8</v>
      </c>
      <c r="G5985">
        <v>13.5</v>
      </c>
      <c r="H5985">
        <f t="shared" si="373"/>
        <v>5.5289300000000026</v>
      </c>
      <c r="I5985">
        <f t="shared" si="374"/>
        <v>5.5289300000000027E-2</v>
      </c>
      <c r="J5985">
        <f t="shared" si="375"/>
        <v>9.2752811595370307E-4</v>
      </c>
      <c r="L5985">
        <v>3.3391012174333312</v>
      </c>
    </row>
    <row r="5986" spans="1:12" customFormat="1" hidden="1">
      <c r="A5986" s="10">
        <v>41446</v>
      </c>
      <c r="B5986" s="11">
        <v>0.77083333333333337</v>
      </c>
      <c r="C5986">
        <v>0</v>
      </c>
      <c r="D5986">
        <v>97.97</v>
      </c>
      <c r="E5986">
        <f t="shared" si="372"/>
        <v>8.1069999999999989E-2</v>
      </c>
      <c r="F5986">
        <v>78.930000000000007</v>
      </c>
      <c r="G5986">
        <v>13.5</v>
      </c>
      <c r="H5986">
        <f t="shared" si="373"/>
        <v>5.4589299999999952</v>
      </c>
      <c r="I5986">
        <f t="shared" si="374"/>
        <v>5.4589299999999952E-2</v>
      </c>
      <c r="J5986">
        <f t="shared" si="375"/>
        <v>8.9844845834255449E-4</v>
      </c>
      <c r="K5986">
        <f>J5986*3600</f>
        <v>3.2344144500331962</v>
      </c>
      <c r="L5986" s="1">
        <v>3.2344144500331962</v>
      </c>
    </row>
    <row r="5987" spans="1:12" customFormat="1" hidden="1">
      <c r="A5987" s="10">
        <v>41446</v>
      </c>
      <c r="B5987" s="11">
        <v>0.77430555555555547</v>
      </c>
      <c r="C5987">
        <v>0</v>
      </c>
      <c r="D5987">
        <v>98.04</v>
      </c>
      <c r="E5987">
        <f t="shared" si="372"/>
        <v>8.1069999999999989E-2</v>
      </c>
      <c r="F5987">
        <v>78.92</v>
      </c>
      <c r="G5987">
        <v>13.5</v>
      </c>
      <c r="H5987">
        <f t="shared" si="373"/>
        <v>5.5389300000000077</v>
      </c>
      <c r="I5987">
        <f t="shared" si="374"/>
        <v>5.5389300000000079E-2</v>
      </c>
      <c r="J5987">
        <f t="shared" si="375"/>
        <v>9.3172778337631589E-4</v>
      </c>
      <c r="L5987">
        <v>3.3542200201547372</v>
      </c>
    </row>
    <row r="5988" spans="1:12" customFormat="1" hidden="1">
      <c r="A5988" s="10">
        <v>41446</v>
      </c>
      <c r="B5988" s="11">
        <v>0.77777777777777779</v>
      </c>
      <c r="C5988">
        <v>0</v>
      </c>
      <c r="D5988">
        <v>98.19</v>
      </c>
      <c r="E5988">
        <f t="shared" si="372"/>
        <v>8.1069999999999989E-2</v>
      </c>
      <c r="F5988">
        <v>79.08</v>
      </c>
      <c r="G5988">
        <v>13.5</v>
      </c>
      <c r="H5988">
        <f t="shared" si="373"/>
        <v>5.5289300000000026</v>
      </c>
      <c r="I5988">
        <f t="shared" si="374"/>
        <v>5.5289300000000027E-2</v>
      </c>
      <c r="J5988">
        <f t="shared" si="375"/>
        <v>9.2752811595370307E-4</v>
      </c>
      <c r="L5988">
        <v>3.3391012174333312</v>
      </c>
    </row>
    <row r="5989" spans="1:12" customFormat="1" hidden="1">
      <c r="A5989" s="10">
        <v>41446</v>
      </c>
      <c r="B5989" s="11">
        <v>0.78125</v>
      </c>
      <c r="C5989">
        <v>0</v>
      </c>
      <c r="D5989">
        <v>98.28</v>
      </c>
      <c r="E5989">
        <f t="shared" si="372"/>
        <v>8.1069999999999989E-2</v>
      </c>
      <c r="F5989">
        <v>79.150000000000006</v>
      </c>
      <c r="G5989">
        <v>13.5</v>
      </c>
      <c r="H5989">
        <f t="shared" si="373"/>
        <v>5.5489299999999986</v>
      </c>
      <c r="I5989">
        <f t="shared" si="374"/>
        <v>5.5489299999999984E-2</v>
      </c>
      <c r="J5989">
        <f t="shared" si="375"/>
        <v>9.3593883935149487E-4</v>
      </c>
      <c r="L5989">
        <v>3.3693798216653814</v>
      </c>
    </row>
    <row r="5990" spans="1:12" customFormat="1" hidden="1">
      <c r="A5990" s="10">
        <v>41446</v>
      </c>
      <c r="B5990" s="11">
        <v>0.78472222222222221</v>
      </c>
      <c r="C5990">
        <v>0</v>
      </c>
      <c r="D5990">
        <v>98.29</v>
      </c>
      <c r="E5990">
        <f t="shared" si="372"/>
        <v>8.1069999999999989E-2</v>
      </c>
      <c r="F5990">
        <v>79.150000000000006</v>
      </c>
      <c r="G5990">
        <v>13.5</v>
      </c>
      <c r="H5990">
        <f t="shared" si="373"/>
        <v>5.5589300000000037</v>
      </c>
      <c r="I5990">
        <f t="shared" si="374"/>
        <v>5.5589300000000036E-2</v>
      </c>
      <c r="J5990">
        <f t="shared" si="375"/>
        <v>9.4016129415508268E-4</v>
      </c>
      <c r="L5990">
        <v>3.3845806589582978</v>
      </c>
    </row>
    <row r="5991" spans="1:12" customFormat="1" hidden="1">
      <c r="A5991" s="10">
        <v>41446</v>
      </c>
      <c r="B5991" s="11">
        <v>0.78819444444444453</v>
      </c>
      <c r="C5991">
        <v>0</v>
      </c>
      <c r="D5991">
        <v>98.36</v>
      </c>
      <c r="E5991">
        <f t="shared" si="372"/>
        <v>8.1069999999999989E-2</v>
      </c>
      <c r="F5991">
        <v>79.25</v>
      </c>
      <c r="G5991">
        <v>13.5</v>
      </c>
      <c r="H5991">
        <f t="shared" si="373"/>
        <v>5.5289300000000026</v>
      </c>
      <c r="I5991">
        <f t="shared" si="374"/>
        <v>5.5289300000000027E-2</v>
      </c>
      <c r="J5991">
        <f t="shared" si="375"/>
        <v>9.2752811595370307E-4</v>
      </c>
      <c r="L5991">
        <v>3.3391012174333312</v>
      </c>
    </row>
    <row r="5992" spans="1:12" customFormat="1">
      <c r="A5992" s="10">
        <v>41446</v>
      </c>
      <c r="B5992" s="11">
        <v>0.79166666666666663</v>
      </c>
      <c r="C5992">
        <v>0</v>
      </c>
      <c r="D5992">
        <v>98.46</v>
      </c>
      <c r="E5992">
        <f t="shared" si="372"/>
        <v>8.1069999999999989E-2</v>
      </c>
      <c r="F5992">
        <v>79.33</v>
      </c>
      <c r="G5992">
        <v>13.5</v>
      </c>
      <c r="H5992">
        <f t="shared" si="373"/>
        <v>5.5489299999999986</v>
      </c>
      <c r="I5992">
        <f t="shared" si="374"/>
        <v>5.5489299999999984E-2</v>
      </c>
      <c r="J5992">
        <f t="shared" si="375"/>
        <v>9.3593883935149487E-4</v>
      </c>
      <c r="K5992">
        <f>J5992*3600</f>
        <v>3.3693798216653814</v>
      </c>
      <c r="L5992" s="13">
        <f>K5992*1000/156000</f>
        <v>2.1598588600419112E-2</v>
      </c>
    </row>
    <row r="5993" spans="1:12" customFormat="1" hidden="1">
      <c r="A5993" s="10">
        <v>41446</v>
      </c>
      <c r="B5993" s="11">
        <v>0.79513888888888884</v>
      </c>
      <c r="C5993">
        <v>0</v>
      </c>
      <c r="D5993">
        <v>98.57</v>
      </c>
      <c r="E5993">
        <f t="shared" si="372"/>
        <v>8.1069999999999989E-2</v>
      </c>
      <c r="F5993">
        <v>79.41</v>
      </c>
      <c r="G5993">
        <v>13.5</v>
      </c>
      <c r="H5993">
        <f t="shared" si="373"/>
        <v>5.5789299999999997</v>
      </c>
      <c r="I5993">
        <f t="shared" si="374"/>
        <v>5.57893E-2</v>
      </c>
      <c r="J5993">
        <f t="shared" si="375"/>
        <v>9.4864044130452195E-4</v>
      </c>
      <c r="L5993">
        <v>3.4151055886962789</v>
      </c>
    </row>
    <row r="5994" spans="1:12" customFormat="1" hidden="1">
      <c r="A5994" s="10">
        <v>41446</v>
      </c>
      <c r="B5994" s="11">
        <v>0.79861111111111116</v>
      </c>
      <c r="C5994">
        <v>0</v>
      </c>
      <c r="D5994">
        <v>98.66</v>
      </c>
      <c r="E5994">
        <f t="shared" si="372"/>
        <v>8.1069999999999989E-2</v>
      </c>
      <c r="F5994">
        <v>79.48</v>
      </c>
      <c r="G5994">
        <v>13.5</v>
      </c>
      <c r="H5994">
        <f t="shared" si="373"/>
        <v>5.5989299999999957</v>
      </c>
      <c r="I5994">
        <f t="shared" si="374"/>
        <v>5.5989299999999957E-2</v>
      </c>
      <c r="J5994">
        <f t="shared" si="375"/>
        <v>9.571653068466174E-4</v>
      </c>
      <c r="L5994">
        <v>3.4457951046478228</v>
      </c>
    </row>
    <row r="5995" spans="1:12" customFormat="1" hidden="1">
      <c r="A5995" s="10">
        <v>41446</v>
      </c>
      <c r="B5995" s="11">
        <v>0.80208333333333337</v>
      </c>
      <c r="C5995">
        <v>0</v>
      </c>
      <c r="D5995">
        <v>98.63</v>
      </c>
      <c r="E5995">
        <f t="shared" si="372"/>
        <v>8.1069999999999989E-2</v>
      </c>
      <c r="F5995">
        <v>79.489999999999995</v>
      </c>
      <c r="G5995">
        <v>13.5</v>
      </c>
      <c r="H5995">
        <f t="shared" si="373"/>
        <v>5.5589300000000037</v>
      </c>
      <c r="I5995">
        <f t="shared" si="374"/>
        <v>5.5589300000000036E-2</v>
      </c>
      <c r="J5995">
        <f t="shared" si="375"/>
        <v>9.4016129415508268E-4</v>
      </c>
      <c r="L5995">
        <v>3.3845806589582978</v>
      </c>
    </row>
    <row r="5996" spans="1:12" customFormat="1" hidden="1">
      <c r="A5996" s="10">
        <v>41446</v>
      </c>
      <c r="B5996" s="11">
        <v>0.80555555555555547</v>
      </c>
      <c r="C5996">
        <v>0</v>
      </c>
      <c r="D5996">
        <v>98.6</v>
      </c>
      <c r="E5996">
        <f t="shared" si="372"/>
        <v>8.1069999999999989E-2</v>
      </c>
      <c r="F5996">
        <v>79.45</v>
      </c>
      <c r="G5996">
        <v>13.5</v>
      </c>
      <c r="H5996">
        <f t="shared" si="373"/>
        <v>5.5689299999999946</v>
      </c>
      <c r="I5996">
        <f t="shared" si="374"/>
        <v>5.5689299999999949E-2</v>
      </c>
      <c r="J5996">
        <f t="shared" si="375"/>
        <v>9.4439515805363854E-4</v>
      </c>
      <c r="L5996">
        <v>3.3998225689930988</v>
      </c>
    </row>
    <row r="5997" spans="1:12" customFormat="1" hidden="1">
      <c r="A5997" s="10">
        <v>41446</v>
      </c>
      <c r="B5997" s="11">
        <v>0.80902777777777779</v>
      </c>
      <c r="C5997">
        <v>0</v>
      </c>
      <c r="D5997">
        <v>98.64</v>
      </c>
      <c r="E5997">
        <f t="shared" si="372"/>
        <v>8.1069999999999989E-2</v>
      </c>
      <c r="F5997">
        <v>79.48</v>
      </c>
      <c r="G5997">
        <v>13.5</v>
      </c>
      <c r="H5997">
        <f t="shared" si="373"/>
        <v>5.5789299999999997</v>
      </c>
      <c r="I5997">
        <f t="shared" si="374"/>
        <v>5.57893E-2</v>
      </c>
      <c r="J5997">
        <f t="shared" si="375"/>
        <v>9.4864044130452195E-4</v>
      </c>
      <c r="L5997">
        <v>3.4151055886962789</v>
      </c>
    </row>
    <row r="5998" spans="1:12" customFormat="1" hidden="1">
      <c r="A5998" s="10">
        <v>41446</v>
      </c>
      <c r="B5998" s="11">
        <v>0.8125</v>
      </c>
      <c r="C5998">
        <v>0</v>
      </c>
      <c r="D5998">
        <v>98.69</v>
      </c>
      <c r="E5998">
        <f t="shared" si="372"/>
        <v>8.1069999999999989E-2</v>
      </c>
      <c r="F5998">
        <v>79.53</v>
      </c>
      <c r="G5998">
        <v>13.5</v>
      </c>
      <c r="H5998">
        <f t="shared" si="373"/>
        <v>5.5789299999999997</v>
      </c>
      <c r="I5998">
        <f t="shared" si="374"/>
        <v>5.57893E-2</v>
      </c>
      <c r="J5998">
        <f t="shared" si="375"/>
        <v>9.4864044130452195E-4</v>
      </c>
      <c r="K5998">
        <f>J5998*3600</f>
        <v>3.4151055886962789</v>
      </c>
      <c r="L5998" s="1">
        <v>3.4151055886962789</v>
      </c>
    </row>
    <row r="5999" spans="1:12" customFormat="1" hidden="1">
      <c r="A5999" s="10">
        <v>41446</v>
      </c>
      <c r="B5999" s="11">
        <v>0.81597222222222221</v>
      </c>
      <c r="C5999">
        <v>0</v>
      </c>
      <c r="D5999">
        <v>98.74</v>
      </c>
      <c r="E5999">
        <f t="shared" si="372"/>
        <v>8.1069999999999989E-2</v>
      </c>
      <c r="F5999">
        <v>79.58</v>
      </c>
      <c r="G5999">
        <v>13.5</v>
      </c>
      <c r="H5999">
        <f t="shared" si="373"/>
        <v>5.5789299999999997</v>
      </c>
      <c r="I5999">
        <f t="shared" si="374"/>
        <v>5.57893E-2</v>
      </c>
      <c r="J5999">
        <f t="shared" si="375"/>
        <v>9.4864044130452195E-4</v>
      </c>
      <c r="L5999">
        <v>3.4151055886962789</v>
      </c>
    </row>
    <row r="6000" spans="1:12" customFormat="1" hidden="1">
      <c r="A6000" s="10">
        <v>41446</v>
      </c>
      <c r="B6000" s="11">
        <v>0.81944444444444453</v>
      </c>
      <c r="C6000">
        <v>0</v>
      </c>
      <c r="D6000">
        <v>98.73</v>
      </c>
      <c r="E6000">
        <f t="shared" si="372"/>
        <v>8.1069999999999989E-2</v>
      </c>
      <c r="F6000">
        <v>79.55</v>
      </c>
      <c r="G6000">
        <v>13.5</v>
      </c>
      <c r="H6000">
        <f t="shared" si="373"/>
        <v>5.59893000000001</v>
      </c>
      <c r="I6000">
        <f t="shared" si="374"/>
        <v>5.5989300000000103E-2</v>
      </c>
      <c r="J6000">
        <f t="shared" si="375"/>
        <v>9.5716530684662412E-4</v>
      </c>
      <c r="L6000">
        <v>3.4457951046478468</v>
      </c>
    </row>
    <row r="6001" spans="1:12" customFormat="1" hidden="1">
      <c r="A6001" s="10">
        <v>41446</v>
      </c>
      <c r="B6001" s="11">
        <v>0.82291666666666663</v>
      </c>
      <c r="C6001">
        <v>0</v>
      </c>
      <c r="D6001">
        <v>98.73</v>
      </c>
      <c r="E6001">
        <f t="shared" si="372"/>
        <v>8.1069999999999989E-2</v>
      </c>
      <c r="F6001">
        <v>79.53</v>
      </c>
      <c r="G6001">
        <v>13.5</v>
      </c>
      <c r="H6001">
        <f t="shared" si="373"/>
        <v>5.618930000000006</v>
      </c>
      <c r="I6001">
        <f t="shared" si="374"/>
        <v>5.618930000000006E-2</v>
      </c>
      <c r="J6001">
        <f t="shared" si="375"/>
        <v>9.6573597265646764E-4</v>
      </c>
      <c r="L6001">
        <v>3.4766495015632835</v>
      </c>
    </row>
    <row r="6002" spans="1:12" customFormat="1" hidden="1">
      <c r="A6002" s="10">
        <v>41446</v>
      </c>
      <c r="B6002" s="11">
        <v>0.82638888888888884</v>
      </c>
      <c r="C6002">
        <v>0</v>
      </c>
      <c r="D6002">
        <v>98.85</v>
      </c>
      <c r="E6002">
        <f t="shared" si="372"/>
        <v>8.1069999999999989E-2</v>
      </c>
      <c r="F6002">
        <v>79.62</v>
      </c>
      <c r="G6002">
        <v>13.5</v>
      </c>
      <c r="H6002">
        <f t="shared" si="373"/>
        <v>5.6489299999999929</v>
      </c>
      <c r="I6002">
        <f t="shared" si="374"/>
        <v>5.648929999999993E-2</v>
      </c>
      <c r="J6002">
        <f t="shared" si="375"/>
        <v>9.7867802561566039E-4</v>
      </c>
      <c r="L6002">
        <v>3.5232408922163776</v>
      </c>
    </row>
    <row r="6003" spans="1:12" customFormat="1" hidden="1">
      <c r="A6003" s="10">
        <v>41446</v>
      </c>
      <c r="B6003" s="11">
        <v>0.82986111111111116</v>
      </c>
      <c r="C6003">
        <v>0</v>
      </c>
      <c r="D6003">
        <v>98.95</v>
      </c>
      <c r="E6003">
        <f t="shared" si="372"/>
        <v>8.1069999999999989E-2</v>
      </c>
      <c r="F6003">
        <v>79.739999999999995</v>
      </c>
      <c r="G6003">
        <v>13.5</v>
      </c>
      <c r="H6003">
        <f t="shared" si="373"/>
        <v>5.6289300000000111</v>
      </c>
      <c r="I6003">
        <f t="shared" si="374"/>
        <v>5.6289300000000111E-2</v>
      </c>
      <c r="J6003">
        <f t="shared" si="375"/>
        <v>9.7003850620779302E-4</v>
      </c>
      <c r="L6003">
        <v>3.4921386223480551</v>
      </c>
    </row>
    <row r="6004" spans="1:12" customFormat="1">
      <c r="A6004" s="10">
        <v>41446</v>
      </c>
      <c r="B6004" s="11">
        <v>0.83333333333333337</v>
      </c>
      <c r="C6004">
        <v>0</v>
      </c>
      <c r="D6004">
        <v>98.92</v>
      </c>
      <c r="E6004">
        <f t="shared" si="372"/>
        <v>8.1069999999999989E-2</v>
      </c>
      <c r="F6004">
        <v>79.709999999999994</v>
      </c>
      <c r="G6004">
        <v>13.5</v>
      </c>
      <c r="H6004">
        <f t="shared" si="373"/>
        <v>5.6289300000000111</v>
      </c>
      <c r="I6004">
        <f t="shared" si="374"/>
        <v>5.6289300000000111E-2</v>
      </c>
      <c r="J6004">
        <f t="shared" si="375"/>
        <v>9.7003850620779302E-4</v>
      </c>
      <c r="K6004">
        <f>J6004*3600</f>
        <v>3.4921386223480551</v>
      </c>
      <c r="L6004" s="13">
        <f>K6004*1000/156000</f>
        <v>2.238550398941061E-2</v>
      </c>
    </row>
    <row r="6005" spans="1:12" customFormat="1" hidden="1">
      <c r="A6005" s="10">
        <v>41446</v>
      </c>
      <c r="B6005" s="11">
        <v>0.83680555555555547</v>
      </c>
      <c r="C6005">
        <v>0</v>
      </c>
      <c r="D6005">
        <v>98.93</v>
      </c>
      <c r="E6005">
        <f t="shared" si="372"/>
        <v>8.1069999999999989E-2</v>
      </c>
      <c r="F6005">
        <v>79.7</v>
      </c>
      <c r="G6005">
        <v>13.5</v>
      </c>
      <c r="H6005">
        <f t="shared" si="373"/>
        <v>5.6489300000000071</v>
      </c>
      <c r="I6005">
        <f t="shared" si="374"/>
        <v>5.6489300000000069E-2</v>
      </c>
      <c r="J6005">
        <f t="shared" si="375"/>
        <v>9.7867802561566559E-4</v>
      </c>
      <c r="L6005">
        <v>3.5232408922163962</v>
      </c>
    </row>
    <row r="6006" spans="1:12" customFormat="1" hidden="1">
      <c r="A6006" s="10">
        <v>41446</v>
      </c>
      <c r="B6006" s="11">
        <v>0.84027777777777779</v>
      </c>
      <c r="C6006">
        <v>0</v>
      </c>
      <c r="D6006">
        <v>99.03</v>
      </c>
      <c r="E6006">
        <f t="shared" si="372"/>
        <v>8.1069999999999989E-2</v>
      </c>
      <c r="F6006">
        <v>79.83</v>
      </c>
      <c r="G6006">
        <v>13.5</v>
      </c>
      <c r="H6006">
        <f t="shared" si="373"/>
        <v>5.618930000000006</v>
      </c>
      <c r="I6006">
        <f t="shared" si="374"/>
        <v>5.618930000000006E-2</v>
      </c>
      <c r="J6006">
        <f t="shared" si="375"/>
        <v>9.6573597265646764E-4</v>
      </c>
      <c r="L6006">
        <v>3.4766495015632835</v>
      </c>
    </row>
    <row r="6007" spans="1:12" customFormat="1" hidden="1">
      <c r="A6007" s="10">
        <v>41446</v>
      </c>
      <c r="B6007" s="11">
        <v>0.84375</v>
      </c>
      <c r="C6007">
        <v>0</v>
      </c>
      <c r="D6007">
        <v>99.08</v>
      </c>
      <c r="E6007">
        <f t="shared" si="372"/>
        <v>8.1069999999999989E-2</v>
      </c>
      <c r="F6007">
        <v>79.87</v>
      </c>
      <c r="G6007">
        <v>13.5</v>
      </c>
      <c r="H6007">
        <f t="shared" si="373"/>
        <v>5.6289299999999969</v>
      </c>
      <c r="I6007">
        <f t="shared" si="374"/>
        <v>5.6289299999999966E-2</v>
      </c>
      <c r="J6007">
        <f t="shared" si="375"/>
        <v>9.7003850620778608E-4</v>
      </c>
      <c r="L6007">
        <v>3.4921386223480297</v>
      </c>
    </row>
    <row r="6008" spans="1:12" customFormat="1" hidden="1">
      <c r="A6008" s="10">
        <v>41446</v>
      </c>
      <c r="B6008" s="11">
        <v>0.84722222222222221</v>
      </c>
      <c r="C6008">
        <v>0</v>
      </c>
      <c r="D6008">
        <v>99.18</v>
      </c>
      <c r="E6008">
        <f t="shared" si="372"/>
        <v>8.1069999999999989E-2</v>
      </c>
      <c r="F6008">
        <v>79.97</v>
      </c>
      <c r="G6008">
        <v>13.5</v>
      </c>
      <c r="H6008">
        <f t="shared" si="373"/>
        <v>5.6289300000000111</v>
      </c>
      <c r="I6008">
        <f t="shared" si="374"/>
        <v>5.6289300000000111E-2</v>
      </c>
      <c r="J6008">
        <f t="shared" si="375"/>
        <v>9.7003850620779302E-4</v>
      </c>
      <c r="L6008">
        <v>3.4921386223480551</v>
      </c>
    </row>
    <row r="6009" spans="1:12" customFormat="1" hidden="1">
      <c r="A6009" s="10">
        <v>41446</v>
      </c>
      <c r="B6009" s="11">
        <v>0.85069444444444453</v>
      </c>
      <c r="C6009">
        <v>0</v>
      </c>
      <c r="D6009">
        <v>99.25</v>
      </c>
      <c r="E6009">
        <f t="shared" si="372"/>
        <v>8.1069999999999989E-2</v>
      </c>
      <c r="F6009">
        <v>80.05</v>
      </c>
      <c r="G6009">
        <v>13.5</v>
      </c>
      <c r="H6009">
        <f t="shared" si="373"/>
        <v>5.618930000000006</v>
      </c>
      <c r="I6009">
        <f t="shared" si="374"/>
        <v>5.618930000000006E-2</v>
      </c>
      <c r="J6009">
        <f t="shared" si="375"/>
        <v>9.6573597265646764E-4</v>
      </c>
      <c r="L6009">
        <v>3.4766495015632835</v>
      </c>
    </row>
    <row r="6010" spans="1:12" customFormat="1" hidden="1">
      <c r="A6010" s="10">
        <v>41446</v>
      </c>
      <c r="B6010" s="11">
        <v>0.85416666666666663</v>
      </c>
      <c r="C6010">
        <v>0</v>
      </c>
      <c r="D6010">
        <v>99.29</v>
      </c>
      <c r="E6010">
        <f t="shared" si="372"/>
        <v>8.1069999999999989E-2</v>
      </c>
      <c r="F6010">
        <v>80.069999999999993</v>
      </c>
      <c r="G6010">
        <v>13.5</v>
      </c>
      <c r="H6010">
        <f t="shared" si="373"/>
        <v>5.6389300000000162</v>
      </c>
      <c r="I6010">
        <f t="shared" si="374"/>
        <v>5.6389300000000163E-2</v>
      </c>
      <c r="J6010">
        <f t="shared" si="375"/>
        <v>9.7435252046305378E-4</v>
      </c>
      <c r="K6010">
        <f>J6010*3600</f>
        <v>3.5076690736669938</v>
      </c>
      <c r="L6010" s="1">
        <v>3.5076690736669938</v>
      </c>
    </row>
    <row r="6011" spans="1:12" customFormat="1" hidden="1">
      <c r="A6011" s="10">
        <v>41446</v>
      </c>
      <c r="B6011" s="11">
        <v>0.85763888888888884</v>
      </c>
      <c r="C6011">
        <v>0</v>
      </c>
      <c r="D6011">
        <v>99.31</v>
      </c>
      <c r="E6011">
        <f t="shared" si="372"/>
        <v>8.1069999999999989E-2</v>
      </c>
      <c r="F6011">
        <v>80.099999999999994</v>
      </c>
      <c r="G6011">
        <v>13.5</v>
      </c>
      <c r="H6011">
        <f t="shared" si="373"/>
        <v>5.6289300000000111</v>
      </c>
      <c r="I6011">
        <f t="shared" si="374"/>
        <v>5.6289300000000111E-2</v>
      </c>
      <c r="J6011">
        <f t="shared" si="375"/>
        <v>9.7003850620779302E-4</v>
      </c>
      <c r="L6011">
        <v>3.4921386223480551</v>
      </c>
    </row>
    <row r="6012" spans="1:12" customFormat="1" hidden="1">
      <c r="A6012" s="10">
        <v>41446</v>
      </c>
      <c r="B6012" s="11">
        <v>0.86111111111111116</v>
      </c>
      <c r="C6012">
        <v>0</v>
      </c>
      <c r="D6012">
        <v>99.29</v>
      </c>
      <c r="E6012">
        <f t="shared" si="372"/>
        <v>8.1069999999999989E-2</v>
      </c>
      <c r="F6012">
        <v>80.069999999999993</v>
      </c>
      <c r="G6012">
        <v>13.5</v>
      </c>
      <c r="H6012">
        <f t="shared" si="373"/>
        <v>5.6389300000000162</v>
      </c>
      <c r="I6012">
        <f t="shared" si="374"/>
        <v>5.6389300000000163E-2</v>
      </c>
      <c r="J6012">
        <f t="shared" si="375"/>
        <v>9.7435252046305378E-4</v>
      </c>
      <c r="L6012">
        <v>3.5076690736669938</v>
      </c>
    </row>
    <row r="6013" spans="1:12" customFormat="1" hidden="1">
      <c r="A6013" s="10">
        <v>41446</v>
      </c>
      <c r="B6013" s="11">
        <v>0.86458333333333337</v>
      </c>
      <c r="C6013">
        <v>0</v>
      </c>
      <c r="D6013">
        <v>99.37</v>
      </c>
      <c r="E6013">
        <f t="shared" si="372"/>
        <v>8.1069999999999989E-2</v>
      </c>
      <c r="F6013">
        <v>80.09</v>
      </c>
      <c r="G6013">
        <v>13.5</v>
      </c>
      <c r="H6013">
        <f t="shared" si="373"/>
        <v>5.6989300000000043</v>
      </c>
      <c r="I6013">
        <f t="shared" si="374"/>
        <v>5.6989300000000041E-2</v>
      </c>
      <c r="J6013">
        <f t="shared" si="375"/>
        <v>1.0004782709778478E-3</v>
      </c>
      <c r="L6013">
        <v>3.601721775520252</v>
      </c>
    </row>
    <row r="6014" spans="1:12" customFormat="1" hidden="1">
      <c r="A6014" s="10">
        <v>41446</v>
      </c>
      <c r="B6014" s="11">
        <v>0.86805555555555547</v>
      </c>
      <c r="C6014">
        <v>0</v>
      </c>
      <c r="D6014">
        <v>99.41</v>
      </c>
      <c r="E6014">
        <f t="shared" si="372"/>
        <v>8.1069999999999989E-2</v>
      </c>
      <c r="F6014">
        <v>80.17</v>
      </c>
      <c r="G6014">
        <v>13.5</v>
      </c>
      <c r="H6014">
        <f t="shared" si="373"/>
        <v>5.658929999999998</v>
      </c>
      <c r="I6014">
        <f t="shared" si="374"/>
        <v>5.6589299999999981E-2</v>
      </c>
      <c r="J6014">
        <f t="shared" si="375"/>
        <v>9.8301503185002615E-4</v>
      </c>
      <c r="L6014">
        <v>3.538854114660094</v>
      </c>
    </row>
    <row r="6015" spans="1:12" customFormat="1" hidden="1">
      <c r="A6015" s="10">
        <v>41446</v>
      </c>
      <c r="B6015" s="11">
        <v>0.87152777777777779</v>
      </c>
      <c r="C6015">
        <v>0</v>
      </c>
      <c r="D6015">
        <v>99.45</v>
      </c>
      <c r="E6015">
        <f t="shared" si="372"/>
        <v>8.1069999999999989E-2</v>
      </c>
      <c r="F6015">
        <v>80.2</v>
      </c>
      <c r="G6015">
        <v>13.5</v>
      </c>
      <c r="H6015">
        <f t="shared" si="373"/>
        <v>5.6689300000000031</v>
      </c>
      <c r="I6015">
        <f t="shared" si="374"/>
        <v>5.6689300000000033E-2</v>
      </c>
      <c r="J6015">
        <f t="shared" si="375"/>
        <v>9.8736354934151607E-4</v>
      </c>
      <c r="L6015">
        <v>3.5545087776294579</v>
      </c>
    </row>
    <row r="6016" spans="1:12" customFormat="1">
      <c r="A6016" s="10">
        <v>41446</v>
      </c>
      <c r="B6016" s="11">
        <v>0.875</v>
      </c>
      <c r="C6016">
        <v>0</v>
      </c>
      <c r="D6016">
        <v>99.57</v>
      </c>
      <c r="E6016">
        <f t="shared" si="372"/>
        <v>8.1069999999999989E-2</v>
      </c>
      <c r="F6016">
        <v>80.319999999999993</v>
      </c>
      <c r="G6016">
        <v>13.5</v>
      </c>
      <c r="H6016">
        <f t="shared" si="373"/>
        <v>5.6689300000000031</v>
      </c>
      <c r="I6016">
        <f t="shared" si="374"/>
        <v>5.6689300000000033E-2</v>
      </c>
      <c r="J6016">
        <f t="shared" si="375"/>
        <v>9.8736354934151607E-4</v>
      </c>
      <c r="K6016">
        <f>J6016*3600</f>
        <v>3.5545087776294579</v>
      </c>
      <c r="L6016" s="13">
        <f>K6016*1000/156000</f>
        <v>2.278531267711191E-2</v>
      </c>
    </row>
    <row r="6017" spans="1:12" customFormat="1" hidden="1">
      <c r="A6017" s="10">
        <v>41446</v>
      </c>
      <c r="B6017" s="11">
        <v>0.87847222222222221</v>
      </c>
      <c r="C6017">
        <v>0</v>
      </c>
      <c r="D6017">
        <v>99.67</v>
      </c>
      <c r="E6017">
        <f t="shared" si="372"/>
        <v>8.1069999999999989E-2</v>
      </c>
      <c r="F6017">
        <v>80.44</v>
      </c>
      <c r="G6017">
        <v>13.5</v>
      </c>
      <c r="H6017">
        <f t="shared" si="373"/>
        <v>5.6489300000000071</v>
      </c>
      <c r="I6017">
        <f t="shared" si="374"/>
        <v>5.6489300000000069E-2</v>
      </c>
      <c r="J6017">
        <f t="shared" si="375"/>
        <v>9.7867802561566559E-4</v>
      </c>
      <c r="L6017">
        <v>3.5232408922163962</v>
      </c>
    </row>
    <row r="6018" spans="1:12" customFormat="1" hidden="1">
      <c r="A6018" s="10">
        <v>41446</v>
      </c>
      <c r="B6018" s="11">
        <v>0.88194444444444453</v>
      </c>
      <c r="C6018">
        <v>0</v>
      </c>
      <c r="D6018">
        <v>99.8</v>
      </c>
      <c r="E6018">
        <f t="shared" si="372"/>
        <v>8.1069999999999989E-2</v>
      </c>
      <c r="F6018">
        <v>80.540000000000006</v>
      </c>
      <c r="G6018">
        <v>13.5</v>
      </c>
      <c r="H6018">
        <f t="shared" si="373"/>
        <v>5.678929999999994</v>
      </c>
      <c r="I6018">
        <f t="shared" si="374"/>
        <v>5.6789299999999938E-2</v>
      </c>
      <c r="J6018">
        <f t="shared" si="375"/>
        <v>9.9172358825651567E-4</v>
      </c>
      <c r="L6018">
        <v>3.5702049177234563</v>
      </c>
    </row>
    <row r="6019" spans="1:12" customFormat="1" hidden="1">
      <c r="A6019" s="10">
        <v>41446</v>
      </c>
      <c r="B6019" s="11">
        <v>0.88541666666666663</v>
      </c>
      <c r="C6019">
        <v>0</v>
      </c>
      <c r="D6019">
        <v>99.74</v>
      </c>
      <c r="E6019">
        <f t="shared" si="372"/>
        <v>8.1069999999999989E-2</v>
      </c>
      <c r="F6019">
        <v>80.489999999999995</v>
      </c>
      <c r="G6019">
        <v>13.5</v>
      </c>
      <c r="H6019">
        <f t="shared" si="373"/>
        <v>5.6689300000000031</v>
      </c>
      <c r="I6019">
        <f t="shared" si="374"/>
        <v>5.6689300000000033E-2</v>
      </c>
      <c r="J6019">
        <f t="shared" si="375"/>
        <v>9.8736354934151607E-4</v>
      </c>
      <c r="L6019">
        <v>3.5545087776294579</v>
      </c>
    </row>
    <row r="6020" spans="1:12" customFormat="1" hidden="1">
      <c r="A6020" s="10">
        <v>41446</v>
      </c>
      <c r="B6020" s="11">
        <v>0.88888888888888884</v>
      </c>
      <c r="C6020">
        <v>0</v>
      </c>
      <c r="D6020">
        <v>99.78</v>
      </c>
      <c r="E6020">
        <f t="shared" si="372"/>
        <v>8.1069999999999989E-2</v>
      </c>
      <c r="F6020">
        <v>80.53</v>
      </c>
      <c r="G6020">
        <v>13.5</v>
      </c>
      <c r="H6020">
        <f t="shared" si="373"/>
        <v>5.6689300000000031</v>
      </c>
      <c r="I6020">
        <f t="shared" si="374"/>
        <v>5.6689300000000033E-2</v>
      </c>
      <c r="J6020">
        <f t="shared" si="375"/>
        <v>9.8736354934151607E-4</v>
      </c>
      <c r="L6020">
        <v>3.5545087776294579</v>
      </c>
    </row>
    <row r="6021" spans="1:12" customFormat="1" hidden="1">
      <c r="A6021" s="10">
        <v>41446</v>
      </c>
      <c r="B6021" s="11">
        <v>0.89236111111111116</v>
      </c>
      <c r="C6021">
        <v>0</v>
      </c>
      <c r="D6021">
        <v>99.8</v>
      </c>
      <c r="E6021">
        <f t="shared" ref="E6021:E6084" si="376">(435-368)*1.21/1000</f>
        <v>8.1069999999999989E-2</v>
      </c>
      <c r="F6021">
        <v>80.52</v>
      </c>
      <c r="G6021">
        <v>13.5</v>
      </c>
      <c r="H6021">
        <f t="shared" ref="H6021:H6084" si="377">D6021-E6021-F6021-G6021</f>
        <v>5.6989300000000043</v>
      </c>
      <c r="I6021">
        <f t="shared" ref="I6021:I6084" si="378">H6021/100</f>
        <v>5.6989300000000041E-2</v>
      </c>
      <c r="J6021">
        <f t="shared" ref="J6021:J6084" si="379">1.2904*I6021^(5/2)</f>
        <v>1.0004782709778478E-3</v>
      </c>
      <c r="L6021">
        <v>3.601721775520252</v>
      </c>
    </row>
    <row r="6022" spans="1:12" customFormat="1" hidden="1">
      <c r="A6022" s="10">
        <v>41446</v>
      </c>
      <c r="B6022" s="11">
        <v>0.89583333333333337</v>
      </c>
      <c r="C6022">
        <v>0</v>
      </c>
      <c r="D6022">
        <v>99.69</v>
      </c>
      <c r="E6022">
        <f t="shared" si="376"/>
        <v>8.1069999999999989E-2</v>
      </c>
      <c r="F6022">
        <v>80.44</v>
      </c>
      <c r="G6022">
        <v>13.5</v>
      </c>
      <c r="H6022">
        <f t="shared" si="377"/>
        <v>5.6689300000000031</v>
      </c>
      <c r="I6022">
        <f t="shared" si="378"/>
        <v>5.6689300000000033E-2</v>
      </c>
      <c r="J6022">
        <f t="shared" si="379"/>
        <v>9.8736354934151607E-4</v>
      </c>
      <c r="K6022">
        <f>J6022*3600</f>
        <v>3.5545087776294579</v>
      </c>
      <c r="L6022" s="1">
        <v>3.5545087776294579</v>
      </c>
    </row>
    <row r="6023" spans="1:12" customFormat="1" hidden="1">
      <c r="A6023" s="10">
        <v>41446</v>
      </c>
      <c r="B6023" s="11">
        <v>0.89930555555555547</v>
      </c>
      <c r="C6023">
        <v>0</v>
      </c>
      <c r="D6023">
        <v>99.86</v>
      </c>
      <c r="E6023">
        <f t="shared" si="376"/>
        <v>8.1069999999999989E-2</v>
      </c>
      <c r="F6023">
        <v>80.53</v>
      </c>
      <c r="G6023">
        <v>13.5</v>
      </c>
      <c r="H6023">
        <f t="shared" si="377"/>
        <v>5.7489300000000014</v>
      </c>
      <c r="I6023">
        <f t="shared" si="378"/>
        <v>5.7489300000000014E-2</v>
      </c>
      <c r="J6023">
        <f t="shared" si="379"/>
        <v>1.0225673126205814E-3</v>
      </c>
      <c r="L6023">
        <v>3.6812423254340931</v>
      </c>
    </row>
    <row r="6024" spans="1:12" customFormat="1" hidden="1">
      <c r="A6024" s="10">
        <v>41446</v>
      </c>
      <c r="B6024" s="11">
        <v>0.90277777777777779</v>
      </c>
      <c r="C6024">
        <v>0</v>
      </c>
      <c r="D6024">
        <v>99.83</v>
      </c>
      <c r="E6024">
        <f t="shared" si="376"/>
        <v>8.1069999999999989E-2</v>
      </c>
      <c r="F6024">
        <v>80.540000000000006</v>
      </c>
      <c r="G6024">
        <v>13.5</v>
      </c>
      <c r="H6024">
        <f t="shared" si="377"/>
        <v>5.7089299999999952</v>
      </c>
      <c r="I6024">
        <f t="shared" si="378"/>
        <v>5.7089299999999954E-2</v>
      </c>
      <c r="J6024">
        <f t="shared" si="379"/>
        <v>1.0048729350722312E-3</v>
      </c>
      <c r="L6024">
        <v>3.6175425662600325</v>
      </c>
    </row>
    <row r="6025" spans="1:12" customFormat="1" hidden="1">
      <c r="A6025" s="10">
        <v>41446</v>
      </c>
      <c r="B6025" s="11">
        <v>0.90625</v>
      </c>
      <c r="C6025">
        <v>0</v>
      </c>
      <c r="D6025">
        <v>99.82</v>
      </c>
      <c r="E6025">
        <f t="shared" si="376"/>
        <v>8.1069999999999989E-2</v>
      </c>
      <c r="F6025">
        <v>80.52</v>
      </c>
      <c r="G6025">
        <v>13.5</v>
      </c>
      <c r="H6025">
        <f t="shared" si="377"/>
        <v>5.7189300000000003</v>
      </c>
      <c r="I6025">
        <f t="shared" si="378"/>
        <v>5.7189300000000005E-2</v>
      </c>
      <c r="J6025">
        <f t="shared" si="379"/>
        <v>1.0092791611663087E-3</v>
      </c>
      <c r="L6025">
        <v>3.6334049801987112</v>
      </c>
    </row>
    <row r="6026" spans="1:12" customFormat="1" hidden="1">
      <c r="A6026" s="10">
        <v>41446</v>
      </c>
      <c r="B6026" s="11">
        <v>0.90972222222222221</v>
      </c>
      <c r="C6026">
        <v>0</v>
      </c>
      <c r="D6026">
        <v>99.89</v>
      </c>
      <c r="E6026">
        <f t="shared" si="376"/>
        <v>8.1069999999999989E-2</v>
      </c>
      <c r="F6026">
        <v>80.569999999999993</v>
      </c>
      <c r="G6026">
        <v>13.5</v>
      </c>
      <c r="H6026">
        <f t="shared" si="377"/>
        <v>5.7389300000000105</v>
      </c>
      <c r="I6026">
        <f t="shared" si="378"/>
        <v>5.7389300000000108E-2</v>
      </c>
      <c r="J6026">
        <f t="shared" si="379"/>
        <v>1.0181263398319315E-3</v>
      </c>
      <c r="L6026">
        <v>3.6652548233949536</v>
      </c>
    </row>
    <row r="6027" spans="1:12" customFormat="1" hidden="1">
      <c r="A6027" s="10">
        <v>41446</v>
      </c>
      <c r="B6027" s="11">
        <v>0.91319444444444453</v>
      </c>
      <c r="C6027">
        <v>0</v>
      </c>
      <c r="D6027">
        <v>99.91</v>
      </c>
      <c r="E6027">
        <f t="shared" si="376"/>
        <v>8.1069999999999989E-2</v>
      </c>
      <c r="F6027">
        <v>80.61</v>
      </c>
      <c r="G6027">
        <v>13.5</v>
      </c>
      <c r="H6027">
        <f t="shared" si="377"/>
        <v>5.7189300000000003</v>
      </c>
      <c r="I6027">
        <f t="shared" si="378"/>
        <v>5.7189300000000005E-2</v>
      </c>
      <c r="J6027">
        <f t="shared" si="379"/>
        <v>1.0092791611663087E-3</v>
      </c>
      <c r="L6027">
        <v>3.6334049801987112</v>
      </c>
    </row>
    <row r="6028" spans="1:12" customFormat="1">
      <c r="A6028" s="10">
        <v>41446</v>
      </c>
      <c r="B6028" s="11">
        <v>0.91666666666666663</v>
      </c>
      <c r="C6028">
        <v>0</v>
      </c>
      <c r="D6028">
        <v>99.93</v>
      </c>
      <c r="E6028">
        <f t="shared" si="376"/>
        <v>8.1069999999999989E-2</v>
      </c>
      <c r="F6028">
        <v>80.62</v>
      </c>
      <c r="G6028">
        <v>13.5</v>
      </c>
      <c r="H6028">
        <f t="shared" si="377"/>
        <v>5.7289300000000054</v>
      </c>
      <c r="I6028">
        <f t="shared" si="378"/>
        <v>5.7289300000000057E-2</v>
      </c>
      <c r="J6028">
        <f t="shared" si="379"/>
        <v>1.0136969593818863E-3</v>
      </c>
      <c r="K6028">
        <f>J6028*3600</f>
        <v>3.649309053774791</v>
      </c>
      <c r="L6028" s="13">
        <f>K6028*1000/156000</f>
        <v>2.3393006754966608E-2</v>
      </c>
    </row>
    <row r="6029" spans="1:12" customFormat="1" hidden="1">
      <c r="A6029" s="10">
        <v>41446</v>
      </c>
      <c r="B6029" s="11">
        <v>0.92013888888888884</v>
      </c>
      <c r="C6029">
        <v>0</v>
      </c>
      <c r="D6029">
        <v>99.99</v>
      </c>
      <c r="E6029">
        <f t="shared" si="376"/>
        <v>8.1069999999999989E-2</v>
      </c>
      <c r="F6029">
        <v>80.67</v>
      </c>
      <c r="G6029">
        <v>13.5</v>
      </c>
      <c r="H6029">
        <f t="shared" si="377"/>
        <v>5.7389299999999963</v>
      </c>
      <c r="I6029">
        <f t="shared" si="378"/>
        <v>5.7389299999999963E-2</v>
      </c>
      <c r="J6029">
        <f t="shared" si="379"/>
        <v>1.0181263398319244E-3</v>
      </c>
      <c r="L6029">
        <v>3.6652548233949278</v>
      </c>
    </row>
    <row r="6030" spans="1:12" customFormat="1" hidden="1">
      <c r="A6030" s="10">
        <v>41446</v>
      </c>
      <c r="B6030" s="11">
        <v>0.92361111111111116</v>
      </c>
      <c r="C6030">
        <v>0</v>
      </c>
      <c r="D6030">
        <v>100.07</v>
      </c>
      <c r="E6030">
        <f t="shared" si="376"/>
        <v>8.1069999999999989E-2</v>
      </c>
      <c r="F6030">
        <v>80.739999999999995</v>
      </c>
      <c r="G6030">
        <v>13.5</v>
      </c>
      <c r="H6030">
        <f t="shared" si="377"/>
        <v>5.7489300000000014</v>
      </c>
      <c r="I6030">
        <f t="shared" si="378"/>
        <v>5.7489300000000014E-2</v>
      </c>
      <c r="J6030">
        <f t="shared" si="379"/>
        <v>1.0225673126205814E-3</v>
      </c>
      <c r="L6030">
        <v>3.6812423254340931</v>
      </c>
    </row>
    <row r="6031" spans="1:12" customFormat="1" hidden="1">
      <c r="A6031" s="10">
        <v>41446</v>
      </c>
      <c r="B6031" s="11">
        <v>0.92708333333333337</v>
      </c>
      <c r="C6031">
        <v>0</v>
      </c>
      <c r="D6031">
        <v>100.2</v>
      </c>
      <c r="E6031">
        <f t="shared" si="376"/>
        <v>8.1069999999999989E-2</v>
      </c>
      <c r="F6031">
        <v>80.87</v>
      </c>
      <c r="G6031">
        <v>13.5</v>
      </c>
      <c r="H6031">
        <f t="shared" si="377"/>
        <v>5.7489300000000014</v>
      </c>
      <c r="I6031">
        <f t="shared" si="378"/>
        <v>5.7489300000000014E-2</v>
      </c>
      <c r="J6031">
        <f t="shared" si="379"/>
        <v>1.0225673126205814E-3</v>
      </c>
      <c r="L6031">
        <v>3.6812423254340931</v>
      </c>
    </row>
    <row r="6032" spans="1:12" customFormat="1" hidden="1">
      <c r="A6032" s="10">
        <v>41446</v>
      </c>
      <c r="B6032" s="11">
        <v>0.93055555555555547</v>
      </c>
      <c r="C6032">
        <v>0</v>
      </c>
      <c r="D6032">
        <v>100.19</v>
      </c>
      <c r="E6032">
        <f t="shared" si="376"/>
        <v>8.1069999999999989E-2</v>
      </c>
      <c r="F6032">
        <v>80.88</v>
      </c>
      <c r="G6032">
        <v>13.5</v>
      </c>
      <c r="H6032">
        <f t="shared" si="377"/>
        <v>5.7289300000000054</v>
      </c>
      <c r="I6032">
        <f t="shared" si="378"/>
        <v>5.7289300000000057E-2</v>
      </c>
      <c r="J6032">
        <f t="shared" si="379"/>
        <v>1.0136969593818863E-3</v>
      </c>
      <c r="L6032">
        <v>3.649309053774791</v>
      </c>
    </row>
    <row r="6033" spans="1:12" customFormat="1" hidden="1">
      <c r="A6033" s="10">
        <v>41446</v>
      </c>
      <c r="B6033" s="11">
        <v>0.93402777777777779</v>
      </c>
      <c r="C6033">
        <v>0</v>
      </c>
      <c r="D6033">
        <v>100.21</v>
      </c>
      <c r="E6033">
        <f t="shared" si="376"/>
        <v>8.1069999999999989E-2</v>
      </c>
      <c r="F6033">
        <v>80.87</v>
      </c>
      <c r="G6033">
        <v>13.5</v>
      </c>
      <c r="H6033">
        <f t="shared" si="377"/>
        <v>5.7589299999999923</v>
      </c>
      <c r="I6033">
        <f t="shared" si="378"/>
        <v>5.7589299999999927E-2</v>
      </c>
      <c r="J6033">
        <f t="shared" si="379"/>
        <v>1.0270198878431908E-3</v>
      </c>
      <c r="L6033">
        <v>3.697271596235487</v>
      </c>
    </row>
    <row r="6034" spans="1:12" customFormat="1" hidden="1">
      <c r="A6034" s="10">
        <v>41446</v>
      </c>
      <c r="B6034" s="11">
        <v>0.9375</v>
      </c>
      <c r="C6034">
        <v>0</v>
      </c>
      <c r="D6034">
        <v>100.12</v>
      </c>
      <c r="E6034">
        <f t="shared" si="376"/>
        <v>8.1069999999999989E-2</v>
      </c>
      <c r="F6034">
        <v>80.81</v>
      </c>
      <c r="G6034">
        <v>13.5</v>
      </c>
      <c r="H6034">
        <f t="shared" si="377"/>
        <v>5.7289300000000054</v>
      </c>
      <c r="I6034">
        <f t="shared" si="378"/>
        <v>5.7289300000000057E-2</v>
      </c>
      <c r="J6034">
        <f t="shared" si="379"/>
        <v>1.0136969593818863E-3</v>
      </c>
      <c r="K6034">
        <f>J6034*3600</f>
        <v>3.649309053774791</v>
      </c>
      <c r="L6034" s="1">
        <v>3.649309053774791</v>
      </c>
    </row>
    <row r="6035" spans="1:12" customFormat="1" hidden="1">
      <c r="A6035" s="10">
        <v>41446</v>
      </c>
      <c r="B6035" s="11">
        <v>0.94097222222222221</v>
      </c>
      <c r="C6035">
        <v>0</v>
      </c>
      <c r="D6035">
        <v>100.15</v>
      </c>
      <c r="E6035">
        <f t="shared" si="376"/>
        <v>8.1069999999999989E-2</v>
      </c>
      <c r="F6035">
        <v>80.84</v>
      </c>
      <c r="G6035">
        <v>13.5</v>
      </c>
      <c r="H6035">
        <f t="shared" si="377"/>
        <v>5.7289300000000054</v>
      </c>
      <c r="I6035">
        <f t="shared" si="378"/>
        <v>5.7289300000000057E-2</v>
      </c>
      <c r="J6035">
        <f t="shared" si="379"/>
        <v>1.0136969593818863E-3</v>
      </c>
      <c r="L6035">
        <v>3.649309053774791</v>
      </c>
    </row>
    <row r="6036" spans="1:12" customFormat="1" hidden="1">
      <c r="A6036" s="10">
        <v>41446</v>
      </c>
      <c r="B6036" s="11">
        <v>0.94444444444444453</v>
      </c>
      <c r="C6036">
        <v>0</v>
      </c>
      <c r="D6036">
        <v>100.11</v>
      </c>
      <c r="E6036">
        <f t="shared" si="376"/>
        <v>8.1069999999999989E-2</v>
      </c>
      <c r="F6036">
        <v>80.8</v>
      </c>
      <c r="G6036">
        <v>13.5</v>
      </c>
      <c r="H6036">
        <f t="shared" si="377"/>
        <v>5.7289300000000054</v>
      </c>
      <c r="I6036">
        <f t="shared" si="378"/>
        <v>5.7289300000000057E-2</v>
      </c>
      <c r="J6036">
        <f t="shared" si="379"/>
        <v>1.0136969593818863E-3</v>
      </c>
      <c r="L6036">
        <v>3.649309053774791</v>
      </c>
    </row>
    <row r="6037" spans="1:12" customFormat="1" hidden="1">
      <c r="A6037" s="10">
        <v>41446</v>
      </c>
      <c r="B6037" s="11">
        <v>0.94791666666666663</v>
      </c>
      <c r="C6037">
        <v>0</v>
      </c>
      <c r="D6037">
        <v>100.12</v>
      </c>
      <c r="E6037">
        <f t="shared" si="376"/>
        <v>8.1069999999999989E-2</v>
      </c>
      <c r="F6037">
        <v>80.81</v>
      </c>
      <c r="G6037">
        <v>13.5</v>
      </c>
      <c r="H6037">
        <f t="shared" si="377"/>
        <v>5.7289300000000054</v>
      </c>
      <c r="I6037">
        <f t="shared" si="378"/>
        <v>5.7289300000000057E-2</v>
      </c>
      <c r="J6037">
        <f t="shared" si="379"/>
        <v>1.0136969593818863E-3</v>
      </c>
      <c r="L6037">
        <v>3.649309053774791</v>
      </c>
    </row>
    <row r="6038" spans="1:12" customFormat="1" hidden="1">
      <c r="A6038" s="10">
        <v>41446</v>
      </c>
      <c r="B6038" s="11">
        <v>0.95138888888888884</v>
      </c>
      <c r="C6038">
        <v>0</v>
      </c>
      <c r="D6038">
        <v>100.11</v>
      </c>
      <c r="E6038">
        <f t="shared" si="376"/>
        <v>8.1069999999999989E-2</v>
      </c>
      <c r="F6038">
        <v>80.77</v>
      </c>
      <c r="G6038">
        <v>13.5</v>
      </c>
      <c r="H6038">
        <f t="shared" si="377"/>
        <v>5.7589300000000065</v>
      </c>
      <c r="I6038">
        <f t="shared" si="378"/>
        <v>5.7589300000000065E-2</v>
      </c>
      <c r="J6038">
        <f t="shared" si="379"/>
        <v>1.0270198878431979E-3</v>
      </c>
      <c r="L6038">
        <v>3.6972715962355127</v>
      </c>
    </row>
    <row r="6039" spans="1:12" customFormat="1" hidden="1">
      <c r="A6039" s="10">
        <v>41446</v>
      </c>
      <c r="B6039" s="11">
        <v>0.95486111111111116</v>
      </c>
      <c r="C6039">
        <v>0</v>
      </c>
      <c r="D6039">
        <v>100.04</v>
      </c>
      <c r="E6039">
        <f t="shared" si="376"/>
        <v>8.1069999999999989E-2</v>
      </c>
      <c r="F6039">
        <v>80.73</v>
      </c>
      <c r="G6039">
        <v>13.5</v>
      </c>
      <c r="H6039">
        <f t="shared" si="377"/>
        <v>5.7289300000000054</v>
      </c>
      <c r="I6039">
        <f t="shared" si="378"/>
        <v>5.7289300000000057E-2</v>
      </c>
      <c r="J6039">
        <f t="shared" si="379"/>
        <v>1.0136969593818863E-3</v>
      </c>
      <c r="L6039">
        <v>3.649309053774791</v>
      </c>
    </row>
    <row r="6040" spans="1:12" customFormat="1">
      <c r="A6040" s="10">
        <v>41446</v>
      </c>
      <c r="B6040" s="11">
        <v>0.95833333333333337</v>
      </c>
      <c r="C6040">
        <v>0</v>
      </c>
      <c r="D6040">
        <v>100.06</v>
      </c>
      <c r="E6040">
        <f t="shared" si="376"/>
        <v>8.1069999999999989E-2</v>
      </c>
      <c r="F6040">
        <v>80.72</v>
      </c>
      <c r="G6040">
        <v>13.5</v>
      </c>
      <c r="H6040">
        <f t="shared" si="377"/>
        <v>5.7589300000000065</v>
      </c>
      <c r="I6040">
        <f t="shared" si="378"/>
        <v>5.7589300000000065E-2</v>
      </c>
      <c r="J6040">
        <f t="shared" si="379"/>
        <v>1.0270198878431979E-3</v>
      </c>
      <c r="K6040">
        <f>J6040*3600</f>
        <v>3.6972715962355127</v>
      </c>
      <c r="L6040" s="13">
        <f>K6040*1000/156000</f>
        <v>2.3700458950227647E-2</v>
      </c>
    </row>
    <row r="6041" spans="1:12" customFormat="1" hidden="1">
      <c r="A6041" s="10">
        <v>41446</v>
      </c>
      <c r="B6041" s="11">
        <v>0.96180555555555547</v>
      </c>
      <c r="C6041">
        <v>0</v>
      </c>
      <c r="D6041">
        <v>100.1</v>
      </c>
      <c r="E6041">
        <f t="shared" si="376"/>
        <v>8.1069999999999989E-2</v>
      </c>
      <c r="F6041">
        <v>80.760000000000005</v>
      </c>
      <c r="G6041">
        <v>13.5</v>
      </c>
      <c r="H6041">
        <f t="shared" si="377"/>
        <v>5.7589299999999923</v>
      </c>
      <c r="I6041">
        <f t="shared" si="378"/>
        <v>5.7589299999999927E-2</v>
      </c>
      <c r="J6041">
        <f t="shared" si="379"/>
        <v>1.0270198878431908E-3</v>
      </c>
      <c r="L6041">
        <v>3.697271596235487</v>
      </c>
    </row>
    <row r="6042" spans="1:12" customFormat="1" hidden="1">
      <c r="A6042" s="10">
        <v>41446</v>
      </c>
      <c r="B6042" s="11">
        <v>0.96527777777777779</v>
      </c>
      <c r="C6042">
        <v>0</v>
      </c>
      <c r="D6042">
        <v>100.04</v>
      </c>
      <c r="E6042">
        <f t="shared" si="376"/>
        <v>8.1069999999999989E-2</v>
      </c>
      <c r="F6042">
        <v>80.67</v>
      </c>
      <c r="G6042">
        <v>13.5</v>
      </c>
      <c r="H6042">
        <f t="shared" si="377"/>
        <v>5.7889300000000077</v>
      </c>
      <c r="I6042">
        <f t="shared" si="378"/>
        <v>5.7889300000000074E-2</v>
      </c>
      <c r="J6042">
        <f t="shared" si="379"/>
        <v>1.0404473289367284E-3</v>
      </c>
      <c r="L6042">
        <v>3.7456103841722226</v>
      </c>
    </row>
    <row r="6043" spans="1:12" customFormat="1" hidden="1">
      <c r="A6043" s="10">
        <v>41446</v>
      </c>
      <c r="B6043" s="11">
        <v>0.96875</v>
      </c>
      <c r="C6043">
        <v>0</v>
      </c>
      <c r="D6043">
        <v>99.96</v>
      </c>
      <c r="E6043">
        <f t="shared" si="376"/>
        <v>8.1069999999999989E-2</v>
      </c>
      <c r="F6043">
        <v>80.61</v>
      </c>
      <c r="G6043">
        <v>13.5</v>
      </c>
      <c r="H6043">
        <f t="shared" si="377"/>
        <v>5.7689299999999974</v>
      </c>
      <c r="I6043">
        <f t="shared" si="378"/>
        <v>5.7689299999999971E-2</v>
      </c>
      <c r="J6043">
        <f t="shared" si="379"/>
        <v>1.0314840755863337E-3</v>
      </c>
      <c r="L6043">
        <v>3.7133426721108012</v>
      </c>
    </row>
    <row r="6044" spans="1:12" customFormat="1" hidden="1">
      <c r="A6044" s="10">
        <v>41446</v>
      </c>
      <c r="B6044" s="11">
        <v>0.97222222222222221</v>
      </c>
      <c r="C6044">
        <v>0</v>
      </c>
      <c r="D6044">
        <v>99.95</v>
      </c>
      <c r="E6044">
        <f t="shared" si="376"/>
        <v>8.1069999999999989E-2</v>
      </c>
      <c r="F6044">
        <v>80.599999999999994</v>
      </c>
      <c r="G6044">
        <v>13.5</v>
      </c>
      <c r="H6044">
        <f t="shared" si="377"/>
        <v>5.7689300000000117</v>
      </c>
      <c r="I6044">
        <f t="shared" si="378"/>
        <v>5.7689300000000117E-2</v>
      </c>
      <c r="J6044">
        <f t="shared" si="379"/>
        <v>1.03148407558634E-3</v>
      </c>
      <c r="L6044">
        <v>3.7133426721108238</v>
      </c>
    </row>
    <row r="6045" spans="1:12" customFormat="1" hidden="1">
      <c r="A6045" s="10">
        <v>41446</v>
      </c>
      <c r="B6045" s="11">
        <v>0.97569444444444453</v>
      </c>
      <c r="C6045">
        <v>0</v>
      </c>
      <c r="D6045">
        <v>99.8</v>
      </c>
      <c r="E6045">
        <f t="shared" si="376"/>
        <v>8.1069999999999989E-2</v>
      </c>
      <c r="F6045">
        <v>80.459999999999994</v>
      </c>
      <c r="G6045">
        <v>13.5</v>
      </c>
      <c r="H6045">
        <f t="shared" si="377"/>
        <v>5.7589300000000065</v>
      </c>
      <c r="I6045">
        <f t="shared" si="378"/>
        <v>5.7589300000000065E-2</v>
      </c>
      <c r="J6045">
        <f t="shared" si="379"/>
        <v>1.0270198878431979E-3</v>
      </c>
      <c r="L6045">
        <v>3.6972715962355127</v>
      </c>
    </row>
    <row r="6046" spans="1:12" customFormat="1" hidden="1">
      <c r="A6046" s="10">
        <v>41446</v>
      </c>
      <c r="B6046" s="11">
        <v>0.97916666666666663</v>
      </c>
      <c r="C6046">
        <v>0</v>
      </c>
      <c r="D6046">
        <v>99.76</v>
      </c>
      <c r="E6046">
        <f t="shared" si="376"/>
        <v>8.1069999999999989E-2</v>
      </c>
      <c r="F6046">
        <v>80.42</v>
      </c>
      <c r="G6046">
        <v>13.5</v>
      </c>
      <c r="H6046">
        <f t="shared" si="377"/>
        <v>5.7589300000000065</v>
      </c>
      <c r="I6046">
        <f t="shared" si="378"/>
        <v>5.7589300000000065E-2</v>
      </c>
      <c r="J6046">
        <f t="shared" si="379"/>
        <v>1.0270198878431979E-3</v>
      </c>
      <c r="K6046">
        <f>J6046*3600</f>
        <v>3.6972715962355127</v>
      </c>
      <c r="L6046" s="1">
        <v>3.6972715962355127</v>
      </c>
    </row>
    <row r="6047" spans="1:12" customFormat="1" hidden="1">
      <c r="A6047" s="10">
        <v>41446</v>
      </c>
      <c r="B6047" s="11">
        <v>0.98263888888888884</v>
      </c>
      <c r="C6047">
        <v>0</v>
      </c>
      <c r="D6047">
        <v>99.77</v>
      </c>
      <c r="E6047">
        <f t="shared" si="376"/>
        <v>8.1069999999999989E-2</v>
      </c>
      <c r="F6047">
        <v>80.42</v>
      </c>
      <c r="G6047">
        <v>13.5</v>
      </c>
      <c r="H6047">
        <f t="shared" si="377"/>
        <v>5.7689299999999974</v>
      </c>
      <c r="I6047">
        <f t="shared" si="378"/>
        <v>5.7689299999999971E-2</v>
      </c>
      <c r="J6047">
        <f t="shared" si="379"/>
        <v>1.0314840755863337E-3</v>
      </c>
      <c r="L6047">
        <v>3.7133426721108012</v>
      </c>
    </row>
    <row r="6048" spans="1:12" customFormat="1" hidden="1">
      <c r="A6048" s="10">
        <v>41446</v>
      </c>
      <c r="B6048" s="11">
        <v>0.98611111111111116</v>
      </c>
      <c r="C6048">
        <v>0</v>
      </c>
      <c r="D6048">
        <v>99.67</v>
      </c>
      <c r="E6048">
        <f t="shared" si="376"/>
        <v>8.1069999999999989E-2</v>
      </c>
      <c r="F6048">
        <v>80.290000000000006</v>
      </c>
      <c r="G6048">
        <v>13.5</v>
      </c>
      <c r="H6048">
        <f t="shared" si="377"/>
        <v>5.7989299999999986</v>
      </c>
      <c r="I6048">
        <f t="shared" si="378"/>
        <v>5.7989299999999987E-2</v>
      </c>
      <c r="J6048">
        <f t="shared" si="379"/>
        <v>1.0449464146734368E-3</v>
      </c>
      <c r="L6048">
        <v>3.7618070928243723</v>
      </c>
    </row>
    <row r="6049" spans="1:12" customFormat="1" hidden="1">
      <c r="A6049" s="10">
        <v>41446</v>
      </c>
      <c r="B6049" s="11">
        <v>0.98958333333333337</v>
      </c>
      <c r="C6049">
        <v>0</v>
      </c>
      <c r="D6049">
        <v>99.61</v>
      </c>
      <c r="E6049">
        <f t="shared" si="376"/>
        <v>8.1069999999999989E-2</v>
      </c>
      <c r="F6049">
        <v>80.23</v>
      </c>
      <c r="G6049">
        <v>13.5</v>
      </c>
      <c r="H6049">
        <f t="shared" si="377"/>
        <v>5.7989299999999986</v>
      </c>
      <c r="I6049">
        <f t="shared" si="378"/>
        <v>5.7989299999999987E-2</v>
      </c>
      <c r="J6049">
        <f t="shared" si="379"/>
        <v>1.0449464146734368E-3</v>
      </c>
      <c r="L6049">
        <v>3.7618070928243723</v>
      </c>
    </row>
    <row r="6050" spans="1:12" customFormat="1" hidden="1">
      <c r="A6050" s="10">
        <v>41446</v>
      </c>
      <c r="B6050" s="11">
        <v>0.99305555555555547</v>
      </c>
      <c r="C6050">
        <v>0</v>
      </c>
      <c r="D6050">
        <v>99.64</v>
      </c>
      <c r="E6050">
        <f t="shared" si="376"/>
        <v>8.1069999999999989E-2</v>
      </c>
      <c r="F6050">
        <v>80.25</v>
      </c>
      <c r="G6050">
        <v>13.5</v>
      </c>
      <c r="H6050">
        <f t="shared" si="377"/>
        <v>5.8089300000000037</v>
      </c>
      <c r="I6050">
        <f t="shared" si="378"/>
        <v>5.8089300000000038E-2</v>
      </c>
      <c r="J6050">
        <f t="shared" si="379"/>
        <v>1.0494571531896452E-3</v>
      </c>
      <c r="L6050">
        <v>3.7780457514827228</v>
      </c>
    </row>
    <row r="6051" spans="1:12" customFormat="1" hidden="1">
      <c r="A6051" s="10">
        <v>41446</v>
      </c>
      <c r="B6051" s="11">
        <v>0.99652777777777779</v>
      </c>
      <c r="C6051">
        <v>0</v>
      </c>
      <c r="D6051">
        <v>99.57</v>
      </c>
      <c r="E6051">
        <f t="shared" si="376"/>
        <v>8.1069999999999989E-2</v>
      </c>
      <c r="F6051">
        <v>80.19</v>
      </c>
      <c r="G6051">
        <v>13.5</v>
      </c>
      <c r="H6051">
        <f t="shared" si="377"/>
        <v>5.7989299999999986</v>
      </c>
      <c r="I6051">
        <f t="shared" si="378"/>
        <v>5.7989299999999987E-2</v>
      </c>
      <c r="J6051">
        <f t="shared" si="379"/>
        <v>1.0449464146734368E-3</v>
      </c>
      <c r="L6051">
        <v>3.7618070928243723</v>
      </c>
    </row>
    <row r="6052" spans="1:12" customFormat="1">
      <c r="A6052" s="10">
        <v>41447</v>
      </c>
      <c r="B6052" s="11">
        <v>0</v>
      </c>
      <c r="C6052">
        <v>0</v>
      </c>
      <c r="D6052">
        <v>99.52</v>
      </c>
      <c r="E6052">
        <f t="shared" si="376"/>
        <v>8.1069999999999989E-2</v>
      </c>
      <c r="F6052">
        <v>80.11</v>
      </c>
      <c r="G6052">
        <v>13.5</v>
      </c>
      <c r="H6052">
        <f t="shared" si="377"/>
        <v>5.8289299999999997</v>
      </c>
      <c r="I6052">
        <f t="shared" si="378"/>
        <v>5.8289299999999995E-2</v>
      </c>
      <c r="J6052">
        <f t="shared" si="379"/>
        <v>1.0585136287240078E-3</v>
      </c>
      <c r="K6052">
        <f>J6052*3600</f>
        <v>3.8106490634064283</v>
      </c>
      <c r="L6052" s="13">
        <f>K6052*1000/156000</f>
        <v>2.4427237585938642E-2</v>
      </c>
    </row>
    <row r="6053" spans="1:12" customFormat="1" hidden="1">
      <c r="A6053" s="10">
        <v>41447</v>
      </c>
      <c r="B6053" s="11">
        <v>3.472222222222222E-3</v>
      </c>
      <c r="C6053">
        <v>0</v>
      </c>
      <c r="D6053">
        <v>99.54</v>
      </c>
      <c r="E6053">
        <f t="shared" si="376"/>
        <v>8.1069999999999989E-2</v>
      </c>
      <c r="F6053">
        <v>80.12</v>
      </c>
      <c r="G6053">
        <v>13.5</v>
      </c>
      <c r="H6053">
        <f t="shared" si="377"/>
        <v>5.8389300000000048</v>
      </c>
      <c r="I6053">
        <f t="shared" si="378"/>
        <v>5.8389300000000047E-2</v>
      </c>
      <c r="J6053">
        <f t="shared" si="379"/>
        <v>1.0630593858023242E-3</v>
      </c>
      <c r="L6053">
        <v>3.8270137888883671</v>
      </c>
    </row>
    <row r="6054" spans="1:12" customFormat="1" hidden="1">
      <c r="A6054" s="10">
        <v>41447</v>
      </c>
      <c r="B6054" s="11">
        <v>6.9444444444444441E-3</v>
      </c>
      <c r="C6054">
        <v>0</v>
      </c>
      <c r="D6054">
        <v>99.56</v>
      </c>
      <c r="E6054">
        <f t="shared" si="376"/>
        <v>8.1069999999999989E-2</v>
      </c>
      <c r="F6054">
        <v>80.12</v>
      </c>
      <c r="G6054">
        <v>13.5</v>
      </c>
      <c r="H6054">
        <f t="shared" si="377"/>
        <v>5.8589300000000009</v>
      </c>
      <c r="I6054">
        <f t="shared" si="378"/>
        <v>5.8589300000000011E-2</v>
      </c>
      <c r="J6054">
        <f t="shared" si="379"/>
        <v>1.0721859886670994E-3</v>
      </c>
      <c r="L6054">
        <v>3.8598695592015577</v>
      </c>
    </row>
    <row r="6055" spans="1:12" customFormat="1" hidden="1">
      <c r="A6055" s="10">
        <v>41447</v>
      </c>
      <c r="B6055" s="11">
        <v>1.0416666666666666E-2</v>
      </c>
      <c r="C6055">
        <v>0</v>
      </c>
      <c r="D6055">
        <v>99.55</v>
      </c>
      <c r="E6055">
        <f t="shared" si="376"/>
        <v>8.1069999999999989E-2</v>
      </c>
      <c r="F6055">
        <v>80.12</v>
      </c>
      <c r="G6055">
        <v>13.5</v>
      </c>
      <c r="H6055">
        <f t="shared" si="377"/>
        <v>5.8489299999999957</v>
      </c>
      <c r="I6055">
        <f t="shared" si="378"/>
        <v>5.8489299999999959E-2</v>
      </c>
      <c r="J6055">
        <f t="shared" si="379"/>
        <v>1.0676168357804854E-3</v>
      </c>
      <c r="L6055">
        <v>3.8434206088097471</v>
      </c>
    </row>
    <row r="6056" spans="1:12" customFormat="1" hidden="1">
      <c r="A6056" s="10">
        <v>41447</v>
      </c>
      <c r="B6056" s="11">
        <v>1.3888888888888888E-2</v>
      </c>
      <c r="C6056">
        <v>0</v>
      </c>
      <c r="D6056">
        <v>99.54</v>
      </c>
      <c r="E6056">
        <f t="shared" si="376"/>
        <v>8.1069999999999989E-2</v>
      </c>
      <c r="F6056">
        <v>80.09</v>
      </c>
      <c r="G6056">
        <v>13.5</v>
      </c>
      <c r="H6056">
        <f t="shared" si="377"/>
        <v>5.868930000000006</v>
      </c>
      <c r="I6056">
        <f t="shared" si="378"/>
        <v>5.8689300000000062E-2</v>
      </c>
      <c r="J6056">
        <f t="shared" si="379"/>
        <v>1.0767668544622074E-3</v>
      </c>
      <c r="L6056">
        <v>3.8763606760639466</v>
      </c>
    </row>
    <row r="6057" spans="1:12" customFormat="1" hidden="1">
      <c r="A6057" s="10">
        <v>41447</v>
      </c>
      <c r="B6057" s="11">
        <v>1.7361111111111112E-2</v>
      </c>
      <c r="C6057">
        <v>0</v>
      </c>
      <c r="D6057">
        <v>99.37</v>
      </c>
      <c r="E6057">
        <f t="shared" si="376"/>
        <v>8.1069999999999989E-2</v>
      </c>
      <c r="F6057">
        <v>79.95</v>
      </c>
      <c r="G6057">
        <v>13.5</v>
      </c>
      <c r="H6057">
        <f t="shared" si="377"/>
        <v>5.8389300000000048</v>
      </c>
      <c r="I6057">
        <f t="shared" si="378"/>
        <v>5.8389300000000047E-2</v>
      </c>
      <c r="J6057">
        <f t="shared" si="379"/>
        <v>1.0630593858023242E-3</v>
      </c>
      <c r="L6057">
        <v>3.8270137888883671</v>
      </c>
    </row>
    <row r="6058" spans="1:12" customFormat="1" hidden="1">
      <c r="A6058" s="10">
        <v>41447</v>
      </c>
      <c r="B6058" s="11">
        <v>2.0833333333333332E-2</v>
      </c>
      <c r="C6058">
        <v>0</v>
      </c>
      <c r="D6058">
        <v>99.28</v>
      </c>
      <c r="E6058">
        <f t="shared" si="376"/>
        <v>8.1069999999999989E-2</v>
      </c>
      <c r="F6058">
        <v>79.84</v>
      </c>
      <c r="G6058">
        <v>13.5</v>
      </c>
      <c r="H6058">
        <f t="shared" si="377"/>
        <v>5.8589300000000009</v>
      </c>
      <c r="I6058">
        <f t="shared" si="378"/>
        <v>5.8589300000000011E-2</v>
      </c>
      <c r="J6058">
        <f t="shared" si="379"/>
        <v>1.0721859886670994E-3</v>
      </c>
      <c r="K6058">
        <f>J6058*3600</f>
        <v>3.8598695592015577</v>
      </c>
      <c r="L6058" s="1">
        <v>3.8598695592015577</v>
      </c>
    </row>
    <row r="6059" spans="1:12" customFormat="1" hidden="1">
      <c r="A6059" s="10">
        <v>41447</v>
      </c>
      <c r="B6059" s="11">
        <v>2.4305555555555556E-2</v>
      </c>
      <c r="C6059">
        <v>0</v>
      </c>
      <c r="D6059">
        <v>99.25</v>
      </c>
      <c r="E6059">
        <f t="shared" si="376"/>
        <v>8.1069999999999989E-2</v>
      </c>
      <c r="F6059">
        <v>79.8</v>
      </c>
      <c r="G6059">
        <v>13.5</v>
      </c>
      <c r="H6059">
        <f t="shared" si="377"/>
        <v>5.868930000000006</v>
      </c>
      <c r="I6059">
        <f t="shared" si="378"/>
        <v>5.8689300000000062E-2</v>
      </c>
      <c r="J6059">
        <f t="shared" si="379"/>
        <v>1.0767668544622074E-3</v>
      </c>
      <c r="L6059">
        <v>3.8763606760639466</v>
      </c>
    </row>
    <row r="6060" spans="1:12" customFormat="1" hidden="1">
      <c r="A6060" s="10">
        <v>41447</v>
      </c>
      <c r="B6060" s="11">
        <v>2.7777777777777776E-2</v>
      </c>
      <c r="C6060">
        <v>0</v>
      </c>
      <c r="D6060">
        <v>99.25</v>
      </c>
      <c r="E6060">
        <f t="shared" si="376"/>
        <v>8.1069999999999989E-2</v>
      </c>
      <c r="F6060">
        <v>79.849999999999994</v>
      </c>
      <c r="G6060">
        <v>13.5</v>
      </c>
      <c r="H6060">
        <f t="shared" si="377"/>
        <v>5.8189300000000088</v>
      </c>
      <c r="I6060">
        <f t="shared" si="378"/>
        <v>5.818930000000009E-2</v>
      </c>
      <c r="J6060">
        <f t="shared" si="379"/>
        <v>1.0539795545283755E-3</v>
      </c>
      <c r="L6060">
        <v>3.7943263963021518</v>
      </c>
    </row>
    <row r="6061" spans="1:12" customFormat="1" hidden="1">
      <c r="A6061" s="10">
        <v>41447</v>
      </c>
      <c r="B6061" s="11">
        <v>3.125E-2</v>
      </c>
      <c r="C6061">
        <v>0</v>
      </c>
      <c r="D6061">
        <v>99.16</v>
      </c>
      <c r="E6061">
        <f t="shared" si="376"/>
        <v>8.1069999999999989E-2</v>
      </c>
      <c r="F6061">
        <v>79.739999999999995</v>
      </c>
      <c r="G6061">
        <v>13.5</v>
      </c>
      <c r="H6061">
        <f t="shared" si="377"/>
        <v>5.8389300000000048</v>
      </c>
      <c r="I6061">
        <f t="shared" si="378"/>
        <v>5.8389300000000047E-2</v>
      </c>
      <c r="J6061">
        <f t="shared" si="379"/>
        <v>1.0630593858023242E-3</v>
      </c>
      <c r="L6061">
        <v>3.8270137888883671</v>
      </c>
    </row>
    <row r="6062" spans="1:12" customFormat="1" hidden="1">
      <c r="A6062" s="10">
        <v>41447</v>
      </c>
      <c r="B6062" s="11">
        <v>3.4722222222222224E-2</v>
      </c>
      <c r="C6062">
        <v>0</v>
      </c>
      <c r="D6062">
        <v>99.16</v>
      </c>
      <c r="E6062">
        <f t="shared" si="376"/>
        <v>8.1069999999999989E-2</v>
      </c>
      <c r="F6062">
        <v>79.72</v>
      </c>
      <c r="G6062">
        <v>13.5</v>
      </c>
      <c r="H6062">
        <f t="shared" si="377"/>
        <v>5.8589300000000009</v>
      </c>
      <c r="I6062">
        <f t="shared" si="378"/>
        <v>5.8589300000000011E-2</v>
      </c>
      <c r="J6062">
        <f t="shared" si="379"/>
        <v>1.0721859886670994E-3</v>
      </c>
      <c r="L6062">
        <v>3.8598695592015577</v>
      </c>
    </row>
    <row r="6063" spans="1:12" customFormat="1" hidden="1">
      <c r="A6063" s="10">
        <v>41447</v>
      </c>
      <c r="B6063" s="11">
        <v>3.8194444444444441E-2</v>
      </c>
      <c r="C6063">
        <v>0</v>
      </c>
      <c r="D6063">
        <v>99.13</v>
      </c>
      <c r="E6063">
        <f t="shared" si="376"/>
        <v>8.1069999999999989E-2</v>
      </c>
      <c r="F6063">
        <v>79.680000000000007</v>
      </c>
      <c r="G6063">
        <v>13.5</v>
      </c>
      <c r="H6063">
        <f t="shared" si="377"/>
        <v>5.8689299999999918</v>
      </c>
      <c r="I6063">
        <f t="shared" si="378"/>
        <v>5.8689299999999917E-2</v>
      </c>
      <c r="J6063">
        <f t="shared" si="379"/>
        <v>1.0767668544622007E-3</v>
      </c>
      <c r="L6063">
        <v>3.8763606760639227</v>
      </c>
    </row>
    <row r="6064" spans="1:12" customFormat="1">
      <c r="A6064" s="10">
        <v>41447</v>
      </c>
      <c r="B6064" s="11">
        <v>4.1666666666666664E-2</v>
      </c>
      <c r="C6064">
        <v>0</v>
      </c>
      <c r="D6064">
        <v>99.14</v>
      </c>
      <c r="E6064">
        <f t="shared" si="376"/>
        <v>8.1069999999999989E-2</v>
      </c>
      <c r="F6064">
        <v>79.69</v>
      </c>
      <c r="G6064">
        <v>13.5</v>
      </c>
      <c r="H6064">
        <f t="shared" si="377"/>
        <v>5.868930000000006</v>
      </c>
      <c r="I6064">
        <f t="shared" si="378"/>
        <v>5.8689300000000062E-2</v>
      </c>
      <c r="J6064">
        <f t="shared" si="379"/>
        <v>1.0767668544622074E-3</v>
      </c>
      <c r="K6064">
        <f>J6064*3600</f>
        <v>3.8763606760639466</v>
      </c>
      <c r="L6064" s="13">
        <f>K6064*1000/156000</f>
        <v>2.4848465872204788E-2</v>
      </c>
    </row>
    <row r="6065" spans="1:12" customFormat="1" hidden="1">
      <c r="A6065" s="10">
        <v>41447</v>
      </c>
      <c r="B6065" s="11">
        <v>4.5138888888888888E-2</v>
      </c>
      <c r="C6065">
        <v>0</v>
      </c>
      <c r="D6065">
        <v>99.12</v>
      </c>
      <c r="E6065">
        <f t="shared" si="376"/>
        <v>8.1069999999999989E-2</v>
      </c>
      <c r="F6065">
        <v>79.63</v>
      </c>
      <c r="G6065">
        <v>13.5</v>
      </c>
      <c r="H6065">
        <f t="shared" si="377"/>
        <v>5.9089300000000122</v>
      </c>
      <c r="I6065">
        <f t="shared" si="378"/>
        <v>5.9089300000000122E-2</v>
      </c>
      <c r="J6065">
        <f t="shared" si="379"/>
        <v>1.0952076464303699E-3</v>
      </c>
      <c r="L6065">
        <v>3.9427475271493315</v>
      </c>
    </row>
    <row r="6066" spans="1:12" customFormat="1" hidden="1">
      <c r="A6066" s="10">
        <v>41447</v>
      </c>
      <c r="B6066" s="11">
        <v>4.8611111111111112E-2</v>
      </c>
      <c r="C6066">
        <v>0</v>
      </c>
      <c r="D6066">
        <v>99.06</v>
      </c>
      <c r="E6066">
        <f t="shared" si="376"/>
        <v>8.1069999999999989E-2</v>
      </c>
      <c r="F6066">
        <v>79.62</v>
      </c>
      <c r="G6066">
        <v>13.5</v>
      </c>
      <c r="H6066">
        <f t="shared" si="377"/>
        <v>5.8589300000000009</v>
      </c>
      <c r="I6066">
        <f t="shared" si="378"/>
        <v>5.8589300000000011E-2</v>
      </c>
      <c r="J6066">
        <f t="shared" si="379"/>
        <v>1.0721859886670994E-3</v>
      </c>
      <c r="L6066">
        <v>3.8598695592015577</v>
      </c>
    </row>
    <row r="6067" spans="1:12" customFormat="1" hidden="1">
      <c r="A6067" s="10">
        <v>41447</v>
      </c>
      <c r="B6067" s="11">
        <v>5.2083333333333336E-2</v>
      </c>
      <c r="C6067">
        <v>0</v>
      </c>
      <c r="D6067">
        <v>99.15</v>
      </c>
      <c r="E6067">
        <f t="shared" si="376"/>
        <v>8.1069999999999989E-2</v>
      </c>
      <c r="F6067">
        <v>79.680000000000007</v>
      </c>
      <c r="G6067">
        <v>13.5</v>
      </c>
      <c r="H6067">
        <f t="shared" si="377"/>
        <v>5.888930000000002</v>
      </c>
      <c r="I6067">
        <f t="shared" si="378"/>
        <v>5.8889300000000019E-2</v>
      </c>
      <c r="J6067">
        <f t="shared" si="379"/>
        <v>1.085963764735448E-3</v>
      </c>
      <c r="L6067">
        <v>3.9094695530476131</v>
      </c>
    </row>
    <row r="6068" spans="1:12" customFormat="1" hidden="1">
      <c r="A6068" s="10">
        <v>41447</v>
      </c>
      <c r="B6068" s="11">
        <v>5.5555555555555552E-2</v>
      </c>
      <c r="C6068">
        <v>0</v>
      </c>
      <c r="D6068">
        <v>99.04</v>
      </c>
      <c r="E6068">
        <f t="shared" si="376"/>
        <v>8.1069999999999989E-2</v>
      </c>
      <c r="F6068">
        <v>79.599999999999994</v>
      </c>
      <c r="G6068">
        <v>13.5</v>
      </c>
      <c r="H6068">
        <f t="shared" si="377"/>
        <v>5.8589300000000151</v>
      </c>
      <c r="I6068">
        <f t="shared" si="378"/>
        <v>5.858930000000015E-2</v>
      </c>
      <c r="J6068">
        <f t="shared" si="379"/>
        <v>1.0721859886671059E-3</v>
      </c>
      <c r="L6068">
        <v>3.8598695592015813</v>
      </c>
    </row>
    <row r="6069" spans="1:12" customFormat="1" hidden="1">
      <c r="A6069" s="10">
        <v>41447</v>
      </c>
      <c r="B6069" s="11">
        <v>5.9027777777777783E-2</v>
      </c>
      <c r="C6069">
        <v>0</v>
      </c>
      <c r="D6069">
        <v>99.15</v>
      </c>
      <c r="E6069">
        <f t="shared" si="376"/>
        <v>8.1069999999999989E-2</v>
      </c>
      <c r="F6069">
        <v>79.69</v>
      </c>
      <c r="G6069">
        <v>13.5</v>
      </c>
      <c r="H6069">
        <f t="shared" si="377"/>
        <v>5.8789300000000111</v>
      </c>
      <c r="I6069">
        <f t="shared" si="378"/>
        <v>5.8789300000000114E-2</v>
      </c>
      <c r="J6069">
        <f t="shared" si="379"/>
        <v>1.0813594431573236E-3</v>
      </c>
      <c r="L6069">
        <v>3.8928939953663648</v>
      </c>
    </row>
    <row r="6070" spans="1:12" customFormat="1" hidden="1">
      <c r="A6070" s="10">
        <v>41447</v>
      </c>
      <c r="B6070" s="11">
        <v>6.25E-2</v>
      </c>
      <c r="C6070">
        <v>0</v>
      </c>
      <c r="D6070">
        <v>99.13</v>
      </c>
      <c r="E6070">
        <f t="shared" si="376"/>
        <v>8.1069999999999989E-2</v>
      </c>
      <c r="F6070">
        <v>79.680000000000007</v>
      </c>
      <c r="G6070">
        <v>13.5</v>
      </c>
      <c r="H6070">
        <f t="shared" si="377"/>
        <v>5.8689299999999918</v>
      </c>
      <c r="I6070">
        <f t="shared" si="378"/>
        <v>5.8689299999999917E-2</v>
      </c>
      <c r="J6070">
        <f t="shared" si="379"/>
        <v>1.0767668544622007E-3</v>
      </c>
      <c r="K6070">
        <f>J6070*3600</f>
        <v>3.8763606760639227</v>
      </c>
      <c r="L6070" s="1">
        <v>3.8763606760639227</v>
      </c>
    </row>
    <row r="6071" spans="1:12" customFormat="1" hidden="1">
      <c r="A6071" s="10">
        <v>41447</v>
      </c>
      <c r="B6071" s="11">
        <v>6.5972222222222224E-2</v>
      </c>
      <c r="C6071">
        <v>0</v>
      </c>
      <c r="D6071">
        <v>99.1</v>
      </c>
      <c r="E6071">
        <f t="shared" si="376"/>
        <v>8.1069999999999989E-2</v>
      </c>
      <c r="F6071">
        <v>79.66</v>
      </c>
      <c r="G6071">
        <v>13.5</v>
      </c>
      <c r="H6071">
        <f t="shared" si="377"/>
        <v>5.8589300000000009</v>
      </c>
      <c r="I6071">
        <f t="shared" si="378"/>
        <v>5.8589300000000011E-2</v>
      </c>
      <c r="J6071">
        <f t="shared" si="379"/>
        <v>1.0721859886670994E-3</v>
      </c>
      <c r="L6071">
        <v>3.8598695592015577</v>
      </c>
    </row>
    <row r="6072" spans="1:12" customFormat="1" hidden="1">
      <c r="A6072" s="10">
        <v>41447</v>
      </c>
      <c r="B6072" s="11">
        <v>6.9444444444444434E-2</v>
      </c>
      <c r="C6072">
        <v>0</v>
      </c>
      <c r="D6072">
        <v>99.16</v>
      </c>
      <c r="E6072">
        <f t="shared" si="376"/>
        <v>8.1069999999999989E-2</v>
      </c>
      <c r="F6072">
        <v>79.72</v>
      </c>
      <c r="G6072">
        <v>13.5</v>
      </c>
      <c r="H6072">
        <f t="shared" si="377"/>
        <v>5.8589300000000009</v>
      </c>
      <c r="I6072">
        <f t="shared" si="378"/>
        <v>5.8589300000000011E-2</v>
      </c>
      <c r="J6072">
        <f t="shared" si="379"/>
        <v>1.0721859886670994E-3</v>
      </c>
      <c r="L6072">
        <v>3.8598695592015577</v>
      </c>
    </row>
    <row r="6073" spans="1:12" customFormat="1" hidden="1">
      <c r="A6073" s="10">
        <v>41447</v>
      </c>
      <c r="B6073" s="11">
        <v>7.2916666666666671E-2</v>
      </c>
      <c r="C6073">
        <v>0</v>
      </c>
      <c r="D6073">
        <v>99.27</v>
      </c>
      <c r="E6073">
        <f t="shared" si="376"/>
        <v>8.1069999999999989E-2</v>
      </c>
      <c r="F6073">
        <v>79.790000000000006</v>
      </c>
      <c r="G6073">
        <v>13.5</v>
      </c>
      <c r="H6073">
        <f t="shared" si="377"/>
        <v>5.8989299999999929</v>
      </c>
      <c r="I6073">
        <f t="shared" si="378"/>
        <v>5.8989299999999932E-2</v>
      </c>
      <c r="J6073">
        <f t="shared" si="379"/>
        <v>1.0905798291711076E-3</v>
      </c>
      <c r="L6073">
        <v>3.9260873850159874</v>
      </c>
    </row>
    <row r="6074" spans="1:12" customFormat="1" hidden="1">
      <c r="A6074" s="10">
        <v>41447</v>
      </c>
      <c r="B6074" s="11">
        <v>7.6388888888888895E-2</v>
      </c>
      <c r="C6074">
        <v>0</v>
      </c>
      <c r="D6074">
        <v>99.24</v>
      </c>
      <c r="E6074">
        <f t="shared" si="376"/>
        <v>8.1069999999999989E-2</v>
      </c>
      <c r="F6074">
        <v>79.790000000000006</v>
      </c>
      <c r="G6074">
        <v>13.5</v>
      </c>
      <c r="H6074">
        <f t="shared" si="377"/>
        <v>5.8689299999999918</v>
      </c>
      <c r="I6074">
        <f t="shared" si="378"/>
        <v>5.8689299999999917E-2</v>
      </c>
      <c r="J6074">
        <f t="shared" si="379"/>
        <v>1.0767668544622007E-3</v>
      </c>
      <c r="L6074">
        <v>3.8763606760639227</v>
      </c>
    </row>
    <row r="6075" spans="1:12" customFormat="1" hidden="1">
      <c r="A6075" s="10">
        <v>41447</v>
      </c>
      <c r="B6075" s="11">
        <v>7.9861111111111105E-2</v>
      </c>
      <c r="C6075">
        <v>0</v>
      </c>
      <c r="D6075">
        <v>99.26</v>
      </c>
      <c r="E6075">
        <f t="shared" si="376"/>
        <v>8.1069999999999989E-2</v>
      </c>
      <c r="F6075">
        <v>79.819999999999993</v>
      </c>
      <c r="G6075">
        <v>13.5</v>
      </c>
      <c r="H6075">
        <f t="shared" si="377"/>
        <v>5.8589300000000151</v>
      </c>
      <c r="I6075">
        <f t="shared" si="378"/>
        <v>5.858930000000015E-2</v>
      </c>
      <c r="J6075">
        <f t="shared" si="379"/>
        <v>1.0721859886671059E-3</v>
      </c>
      <c r="L6075">
        <v>3.8598695592015813</v>
      </c>
    </row>
    <row r="6076" spans="1:12" customFormat="1">
      <c r="A6076" s="10">
        <v>41447</v>
      </c>
      <c r="B6076" s="11">
        <v>8.3333333333333329E-2</v>
      </c>
      <c r="C6076">
        <v>0</v>
      </c>
      <c r="D6076">
        <v>99.28</v>
      </c>
      <c r="E6076">
        <f t="shared" si="376"/>
        <v>8.1069999999999989E-2</v>
      </c>
      <c r="F6076">
        <v>79.84</v>
      </c>
      <c r="G6076">
        <v>13.5</v>
      </c>
      <c r="H6076">
        <f t="shared" si="377"/>
        <v>5.8589300000000009</v>
      </c>
      <c r="I6076">
        <f t="shared" si="378"/>
        <v>5.8589300000000011E-2</v>
      </c>
      <c r="J6076">
        <f t="shared" si="379"/>
        <v>1.0721859886670994E-3</v>
      </c>
      <c r="K6076">
        <f>J6076*3600</f>
        <v>3.8598695592015577</v>
      </c>
      <c r="L6076" s="13">
        <f>K6076*1000/156000</f>
        <v>2.4742753584625372E-2</v>
      </c>
    </row>
    <row r="6077" spans="1:12" customFormat="1" hidden="1">
      <c r="A6077" s="10">
        <v>41447</v>
      </c>
      <c r="B6077" s="11">
        <v>8.6805555555555566E-2</v>
      </c>
      <c r="C6077">
        <v>0</v>
      </c>
      <c r="D6077">
        <v>99.27</v>
      </c>
      <c r="E6077">
        <f t="shared" si="376"/>
        <v>8.1069999999999989E-2</v>
      </c>
      <c r="F6077">
        <v>79.83</v>
      </c>
      <c r="G6077">
        <v>13.5</v>
      </c>
      <c r="H6077">
        <f t="shared" si="377"/>
        <v>5.8589300000000009</v>
      </c>
      <c r="I6077">
        <f t="shared" si="378"/>
        <v>5.8589300000000011E-2</v>
      </c>
      <c r="J6077">
        <f t="shared" si="379"/>
        <v>1.0721859886670994E-3</v>
      </c>
      <c r="L6077">
        <v>3.8598695592015577</v>
      </c>
    </row>
    <row r="6078" spans="1:12" customFormat="1" hidden="1">
      <c r="A6078" s="10">
        <v>41447</v>
      </c>
      <c r="B6078" s="11">
        <v>9.0277777777777776E-2</v>
      </c>
      <c r="C6078">
        <v>0</v>
      </c>
      <c r="D6078">
        <v>99.25</v>
      </c>
      <c r="E6078">
        <f t="shared" si="376"/>
        <v>8.1069999999999989E-2</v>
      </c>
      <c r="F6078">
        <v>79.84</v>
      </c>
      <c r="G6078">
        <v>13.5</v>
      </c>
      <c r="H6078">
        <f t="shared" si="377"/>
        <v>5.8289299999999997</v>
      </c>
      <c r="I6078">
        <f t="shared" si="378"/>
        <v>5.8289299999999995E-2</v>
      </c>
      <c r="J6078">
        <f t="shared" si="379"/>
        <v>1.0585136287240078E-3</v>
      </c>
      <c r="L6078">
        <v>3.8106490634064283</v>
      </c>
    </row>
    <row r="6079" spans="1:12" customFormat="1" hidden="1">
      <c r="A6079" s="10">
        <v>41447</v>
      </c>
      <c r="B6079" s="11">
        <v>9.375E-2</v>
      </c>
      <c r="C6079">
        <v>0</v>
      </c>
      <c r="D6079">
        <v>99.28</v>
      </c>
      <c r="E6079">
        <f t="shared" si="376"/>
        <v>8.1069999999999989E-2</v>
      </c>
      <c r="F6079">
        <v>79.84</v>
      </c>
      <c r="G6079">
        <v>13.5</v>
      </c>
      <c r="H6079">
        <f t="shared" si="377"/>
        <v>5.8589300000000009</v>
      </c>
      <c r="I6079">
        <f t="shared" si="378"/>
        <v>5.8589300000000011E-2</v>
      </c>
      <c r="J6079">
        <f t="shared" si="379"/>
        <v>1.0721859886670994E-3</v>
      </c>
      <c r="L6079">
        <v>3.8598695592015577</v>
      </c>
    </row>
    <row r="6080" spans="1:12" customFormat="1" hidden="1">
      <c r="A6080" s="10">
        <v>41447</v>
      </c>
      <c r="B6080" s="11">
        <v>9.7222222222222224E-2</v>
      </c>
      <c r="C6080">
        <v>0</v>
      </c>
      <c r="D6080">
        <v>99.24</v>
      </c>
      <c r="E6080">
        <f t="shared" si="376"/>
        <v>8.1069999999999989E-2</v>
      </c>
      <c r="F6080">
        <v>79.8</v>
      </c>
      <c r="G6080">
        <v>13.5</v>
      </c>
      <c r="H6080">
        <f t="shared" si="377"/>
        <v>5.8589300000000009</v>
      </c>
      <c r="I6080">
        <f t="shared" si="378"/>
        <v>5.8589300000000011E-2</v>
      </c>
      <c r="J6080">
        <f t="shared" si="379"/>
        <v>1.0721859886670994E-3</v>
      </c>
      <c r="L6080">
        <v>3.8598695592015577</v>
      </c>
    </row>
    <row r="6081" spans="1:12" customFormat="1" hidden="1">
      <c r="A6081" s="10">
        <v>41447</v>
      </c>
      <c r="B6081" s="11">
        <v>0.10069444444444443</v>
      </c>
      <c r="C6081">
        <v>0</v>
      </c>
      <c r="D6081">
        <v>99.19</v>
      </c>
      <c r="E6081">
        <f t="shared" si="376"/>
        <v>8.1069999999999989E-2</v>
      </c>
      <c r="F6081">
        <v>79.739999999999995</v>
      </c>
      <c r="G6081">
        <v>13.5</v>
      </c>
      <c r="H6081">
        <f t="shared" si="377"/>
        <v>5.868930000000006</v>
      </c>
      <c r="I6081">
        <f t="shared" si="378"/>
        <v>5.8689300000000062E-2</v>
      </c>
      <c r="J6081">
        <f t="shared" si="379"/>
        <v>1.0767668544622074E-3</v>
      </c>
      <c r="L6081">
        <v>3.8763606760639466</v>
      </c>
    </row>
    <row r="6082" spans="1:12" customFormat="1" hidden="1">
      <c r="A6082" s="10">
        <v>41447</v>
      </c>
      <c r="B6082" s="11">
        <v>0.10416666666666667</v>
      </c>
      <c r="C6082">
        <v>0</v>
      </c>
      <c r="D6082">
        <v>99.17</v>
      </c>
      <c r="E6082">
        <f t="shared" si="376"/>
        <v>8.1069999999999989E-2</v>
      </c>
      <c r="F6082">
        <v>79.7</v>
      </c>
      <c r="G6082">
        <v>13.5</v>
      </c>
      <c r="H6082">
        <f t="shared" si="377"/>
        <v>5.888930000000002</v>
      </c>
      <c r="I6082">
        <f t="shared" si="378"/>
        <v>5.8889300000000019E-2</v>
      </c>
      <c r="J6082">
        <f t="shared" si="379"/>
        <v>1.085963764735448E-3</v>
      </c>
      <c r="K6082">
        <f>J6082*3600</f>
        <v>3.9094695530476131</v>
      </c>
      <c r="L6082" s="1">
        <v>3.9094695530476131</v>
      </c>
    </row>
    <row r="6083" spans="1:12" customFormat="1" hidden="1">
      <c r="A6083" s="10">
        <v>41447</v>
      </c>
      <c r="B6083" s="11">
        <v>0.1076388888888889</v>
      </c>
      <c r="C6083">
        <v>0</v>
      </c>
      <c r="D6083">
        <v>99.15</v>
      </c>
      <c r="E6083">
        <f t="shared" si="376"/>
        <v>8.1069999999999989E-2</v>
      </c>
      <c r="F6083">
        <v>79.7</v>
      </c>
      <c r="G6083">
        <v>13.5</v>
      </c>
      <c r="H6083">
        <f t="shared" si="377"/>
        <v>5.868930000000006</v>
      </c>
      <c r="I6083">
        <f t="shared" si="378"/>
        <v>5.8689300000000062E-2</v>
      </c>
      <c r="J6083">
        <f t="shared" si="379"/>
        <v>1.0767668544622074E-3</v>
      </c>
      <c r="L6083">
        <v>3.8763606760639466</v>
      </c>
    </row>
    <row r="6084" spans="1:12" customFormat="1" hidden="1">
      <c r="A6084" s="10">
        <v>41447</v>
      </c>
      <c r="B6084" s="11">
        <v>0.1111111111111111</v>
      </c>
      <c r="C6084">
        <v>0</v>
      </c>
      <c r="D6084">
        <v>99.19</v>
      </c>
      <c r="E6084">
        <f t="shared" si="376"/>
        <v>8.1069999999999989E-2</v>
      </c>
      <c r="F6084">
        <v>79.75</v>
      </c>
      <c r="G6084">
        <v>13.5</v>
      </c>
      <c r="H6084">
        <f t="shared" si="377"/>
        <v>5.8589300000000009</v>
      </c>
      <c r="I6084">
        <f t="shared" si="378"/>
        <v>5.8589300000000011E-2</v>
      </c>
      <c r="J6084">
        <f t="shared" si="379"/>
        <v>1.0721859886670994E-3</v>
      </c>
      <c r="L6084">
        <v>3.8598695592015577</v>
      </c>
    </row>
    <row r="6085" spans="1:12" customFormat="1" hidden="1">
      <c r="A6085" s="10">
        <v>41447</v>
      </c>
      <c r="B6085" s="11">
        <v>0.11458333333333333</v>
      </c>
      <c r="C6085">
        <v>0</v>
      </c>
      <c r="D6085">
        <v>99.24</v>
      </c>
      <c r="E6085">
        <f t="shared" ref="E6085:E6148" si="380">(435-368)*1.21/1000</f>
        <v>8.1069999999999989E-2</v>
      </c>
      <c r="F6085">
        <v>79.81</v>
      </c>
      <c r="G6085">
        <v>13.5</v>
      </c>
      <c r="H6085">
        <f t="shared" ref="H6085:H6148" si="381">D6085-E6085-F6085-G6085</f>
        <v>5.8489299999999957</v>
      </c>
      <c r="I6085">
        <f t="shared" ref="I6085:I6148" si="382">H6085/100</f>
        <v>5.8489299999999959E-2</v>
      </c>
      <c r="J6085">
        <f t="shared" ref="J6085:J6148" si="383">1.2904*I6085^(5/2)</f>
        <v>1.0676168357804854E-3</v>
      </c>
      <c r="L6085">
        <v>3.8434206088097471</v>
      </c>
    </row>
    <row r="6086" spans="1:12" customFormat="1" hidden="1">
      <c r="A6086" s="10">
        <v>41447</v>
      </c>
      <c r="B6086" s="11">
        <v>0.11805555555555557</v>
      </c>
      <c r="C6086">
        <v>0</v>
      </c>
      <c r="D6086">
        <v>99.24</v>
      </c>
      <c r="E6086">
        <f t="shared" si="380"/>
        <v>8.1069999999999989E-2</v>
      </c>
      <c r="F6086">
        <v>79.78</v>
      </c>
      <c r="G6086">
        <v>13.5</v>
      </c>
      <c r="H6086">
        <f t="shared" si="381"/>
        <v>5.8789299999999969</v>
      </c>
      <c r="I6086">
        <f t="shared" si="382"/>
        <v>5.8789299999999968E-2</v>
      </c>
      <c r="J6086">
        <f t="shared" si="383"/>
        <v>1.081359443157316E-3</v>
      </c>
      <c r="L6086">
        <v>3.8928939953663377</v>
      </c>
    </row>
    <row r="6087" spans="1:12" customFormat="1" hidden="1">
      <c r="A6087" s="10">
        <v>41447</v>
      </c>
      <c r="B6087" s="11">
        <v>0.12152777777777778</v>
      </c>
      <c r="C6087">
        <v>0</v>
      </c>
      <c r="D6087">
        <v>99.24</v>
      </c>
      <c r="E6087">
        <f t="shared" si="380"/>
        <v>8.1069999999999989E-2</v>
      </c>
      <c r="F6087">
        <v>79.81</v>
      </c>
      <c r="G6087">
        <v>13.5</v>
      </c>
      <c r="H6087">
        <f t="shared" si="381"/>
        <v>5.8489299999999957</v>
      </c>
      <c r="I6087">
        <f t="shared" si="382"/>
        <v>5.8489299999999959E-2</v>
      </c>
      <c r="J6087">
        <f t="shared" si="383"/>
        <v>1.0676168357804854E-3</v>
      </c>
      <c r="L6087">
        <v>3.8434206088097471</v>
      </c>
    </row>
    <row r="6088" spans="1:12" customFormat="1">
      <c r="A6088" s="10">
        <v>41447</v>
      </c>
      <c r="B6088" s="11">
        <v>0.125</v>
      </c>
      <c r="C6088">
        <v>0</v>
      </c>
      <c r="D6088">
        <v>99.16</v>
      </c>
      <c r="E6088">
        <f t="shared" si="380"/>
        <v>8.1069999999999989E-2</v>
      </c>
      <c r="F6088">
        <v>79.72</v>
      </c>
      <c r="G6088">
        <v>13.5</v>
      </c>
      <c r="H6088">
        <f t="shared" si="381"/>
        <v>5.8589300000000009</v>
      </c>
      <c r="I6088">
        <f t="shared" si="382"/>
        <v>5.8589300000000011E-2</v>
      </c>
      <c r="J6088">
        <f t="shared" si="383"/>
        <v>1.0721859886670994E-3</v>
      </c>
      <c r="K6088">
        <f>J6088*3600</f>
        <v>3.8598695592015577</v>
      </c>
      <c r="L6088" s="13">
        <f>K6088*1000/156000</f>
        <v>2.4742753584625372E-2</v>
      </c>
    </row>
    <row r="6089" spans="1:12" customFormat="1" hidden="1">
      <c r="A6089" s="10">
        <v>41447</v>
      </c>
      <c r="B6089" s="11">
        <v>0.12847222222222224</v>
      </c>
      <c r="C6089">
        <v>0</v>
      </c>
      <c r="D6089">
        <v>99.04</v>
      </c>
      <c r="E6089">
        <f t="shared" si="380"/>
        <v>8.1069999999999989E-2</v>
      </c>
      <c r="F6089">
        <v>79.59</v>
      </c>
      <c r="G6089">
        <v>13.5</v>
      </c>
      <c r="H6089">
        <f t="shared" si="381"/>
        <v>5.868930000000006</v>
      </c>
      <c r="I6089">
        <f t="shared" si="382"/>
        <v>5.8689300000000062E-2</v>
      </c>
      <c r="J6089">
        <f t="shared" si="383"/>
        <v>1.0767668544622074E-3</v>
      </c>
      <c r="L6089">
        <v>3.8763606760639466</v>
      </c>
    </row>
    <row r="6090" spans="1:12" customFormat="1" hidden="1">
      <c r="A6090" s="10">
        <v>41447</v>
      </c>
      <c r="B6090" s="11">
        <v>0.13194444444444445</v>
      </c>
      <c r="C6090">
        <v>0</v>
      </c>
      <c r="D6090">
        <v>99.06</v>
      </c>
      <c r="E6090">
        <f t="shared" si="380"/>
        <v>8.1069999999999989E-2</v>
      </c>
      <c r="F6090">
        <v>79.63</v>
      </c>
      <c r="G6090">
        <v>13.5</v>
      </c>
      <c r="H6090">
        <f t="shared" si="381"/>
        <v>5.84893000000001</v>
      </c>
      <c r="I6090">
        <f t="shared" si="382"/>
        <v>5.8489300000000098E-2</v>
      </c>
      <c r="J6090">
        <f t="shared" si="383"/>
        <v>1.067616835780491E-3</v>
      </c>
      <c r="L6090">
        <v>3.8434206088097675</v>
      </c>
    </row>
    <row r="6091" spans="1:12" customFormat="1" hidden="1">
      <c r="A6091" s="10">
        <v>41447</v>
      </c>
      <c r="B6091" s="11">
        <v>0.13541666666666666</v>
      </c>
      <c r="C6091">
        <v>0</v>
      </c>
      <c r="D6091">
        <v>99.05</v>
      </c>
      <c r="E6091">
        <f t="shared" si="380"/>
        <v>8.1069999999999989E-2</v>
      </c>
      <c r="F6091">
        <v>79.61</v>
      </c>
      <c r="G6091">
        <v>13.5</v>
      </c>
      <c r="H6091">
        <f t="shared" si="381"/>
        <v>5.8589300000000009</v>
      </c>
      <c r="I6091">
        <f t="shared" si="382"/>
        <v>5.8589300000000011E-2</v>
      </c>
      <c r="J6091">
        <f t="shared" si="383"/>
        <v>1.0721859886670994E-3</v>
      </c>
      <c r="L6091">
        <v>3.8598695592015577</v>
      </c>
    </row>
    <row r="6092" spans="1:12" customFormat="1" hidden="1">
      <c r="A6092" s="10">
        <v>41447</v>
      </c>
      <c r="B6092" s="11">
        <v>0.1388888888888889</v>
      </c>
      <c r="C6092">
        <v>0</v>
      </c>
      <c r="D6092">
        <v>99.05</v>
      </c>
      <c r="E6092">
        <f t="shared" si="380"/>
        <v>8.1069999999999989E-2</v>
      </c>
      <c r="F6092">
        <v>79.62</v>
      </c>
      <c r="G6092">
        <v>13.5</v>
      </c>
      <c r="H6092">
        <f t="shared" si="381"/>
        <v>5.8489299999999957</v>
      </c>
      <c r="I6092">
        <f t="shared" si="382"/>
        <v>5.8489299999999959E-2</v>
      </c>
      <c r="J6092">
        <f t="shared" si="383"/>
        <v>1.0676168357804854E-3</v>
      </c>
      <c r="L6092">
        <v>3.8434206088097471</v>
      </c>
    </row>
    <row r="6093" spans="1:12" customFormat="1" hidden="1">
      <c r="A6093" s="10">
        <v>41447</v>
      </c>
      <c r="B6093" s="11">
        <v>0.1423611111111111</v>
      </c>
      <c r="C6093">
        <v>0</v>
      </c>
      <c r="D6093">
        <v>98.95</v>
      </c>
      <c r="E6093">
        <f t="shared" si="380"/>
        <v>8.1069999999999989E-2</v>
      </c>
      <c r="F6093">
        <v>79.52</v>
      </c>
      <c r="G6093">
        <v>13.5</v>
      </c>
      <c r="H6093">
        <f t="shared" si="381"/>
        <v>5.84893000000001</v>
      </c>
      <c r="I6093">
        <f t="shared" si="382"/>
        <v>5.8489300000000098E-2</v>
      </c>
      <c r="J6093">
        <f t="shared" si="383"/>
        <v>1.067616835780491E-3</v>
      </c>
      <c r="L6093">
        <v>3.8434206088097675</v>
      </c>
    </row>
    <row r="6094" spans="1:12" customFormat="1" hidden="1">
      <c r="A6094" s="10">
        <v>41447</v>
      </c>
      <c r="B6094" s="11">
        <v>0.14583333333333334</v>
      </c>
      <c r="C6094">
        <v>0</v>
      </c>
      <c r="D6094">
        <v>98.93</v>
      </c>
      <c r="E6094">
        <f t="shared" si="380"/>
        <v>8.1069999999999989E-2</v>
      </c>
      <c r="F6094">
        <v>79.52</v>
      </c>
      <c r="G6094">
        <v>13.5</v>
      </c>
      <c r="H6094">
        <f t="shared" si="381"/>
        <v>5.8289300000000139</v>
      </c>
      <c r="I6094">
        <f t="shared" si="382"/>
        <v>5.8289300000000141E-2</v>
      </c>
      <c r="J6094">
        <f t="shared" si="383"/>
        <v>1.0585136287240152E-3</v>
      </c>
      <c r="K6094">
        <f>J6094*3600</f>
        <v>3.8106490634064549</v>
      </c>
      <c r="L6094" s="1">
        <v>3.8106490634064549</v>
      </c>
    </row>
    <row r="6095" spans="1:12" customFormat="1" hidden="1">
      <c r="A6095" s="10">
        <v>41447</v>
      </c>
      <c r="B6095" s="11">
        <v>0.14930555555555555</v>
      </c>
      <c r="C6095">
        <v>0</v>
      </c>
      <c r="D6095">
        <v>99.05</v>
      </c>
      <c r="E6095">
        <f t="shared" si="380"/>
        <v>8.1069999999999989E-2</v>
      </c>
      <c r="F6095">
        <v>79.61</v>
      </c>
      <c r="G6095">
        <v>13.5</v>
      </c>
      <c r="H6095">
        <f t="shared" si="381"/>
        <v>5.8589300000000009</v>
      </c>
      <c r="I6095">
        <f t="shared" si="382"/>
        <v>5.8589300000000011E-2</v>
      </c>
      <c r="J6095">
        <f t="shared" si="383"/>
        <v>1.0721859886670994E-3</v>
      </c>
      <c r="L6095">
        <v>3.8598695592015577</v>
      </c>
    </row>
    <row r="6096" spans="1:12" customFormat="1" hidden="1">
      <c r="A6096" s="10">
        <v>41447</v>
      </c>
      <c r="B6096" s="11">
        <v>0.15277777777777776</v>
      </c>
      <c r="C6096">
        <v>0</v>
      </c>
      <c r="D6096">
        <v>99</v>
      </c>
      <c r="E6096">
        <f t="shared" si="380"/>
        <v>8.1069999999999989E-2</v>
      </c>
      <c r="F6096">
        <v>79.59</v>
      </c>
      <c r="G6096">
        <v>13.5</v>
      </c>
      <c r="H6096">
        <f t="shared" si="381"/>
        <v>5.8289299999999997</v>
      </c>
      <c r="I6096">
        <f t="shared" si="382"/>
        <v>5.8289299999999995E-2</v>
      </c>
      <c r="J6096">
        <f t="shared" si="383"/>
        <v>1.0585136287240078E-3</v>
      </c>
      <c r="L6096">
        <v>3.8106490634064283</v>
      </c>
    </row>
    <row r="6097" spans="1:12" customFormat="1" hidden="1">
      <c r="A6097" s="10">
        <v>41447</v>
      </c>
      <c r="B6097" s="11">
        <v>0.15625</v>
      </c>
      <c r="C6097">
        <v>0</v>
      </c>
      <c r="D6097">
        <v>99.05</v>
      </c>
      <c r="E6097">
        <f t="shared" si="380"/>
        <v>8.1069999999999989E-2</v>
      </c>
      <c r="F6097">
        <v>79.599999999999994</v>
      </c>
      <c r="G6097">
        <v>13.5</v>
      </c>
      <c r="H6097">
        <f t="shared" si="381"/>
        <v>5.868930000000006</v>
      </c>
      <c r="I6097">
        <f t="shared" si="382"/>
        <v>5.8689300000000062E-2</v>
      </c>
      <c r="J6097">
        <f t="shared" si="383"/>
        <v>1.0767668544622074E-3</v>
      </c>
      <c r="L6097">
        <v>3.8763606760639466</v>
      </c>
    </row>
    <row r="6098" spans="1:12" customFormat="1" hidden="1">
      <c r="A6098" s="10">
        <v>41447</v>
      </c>
      <c r="B6098" s="11">
        <v>0.15972222222222224</v>
      </c>
      <c r="C6098">
        <v>0</v>
      </c>
      <c r="D6098">
        <v>99</v>
      </c>
      <c r="E6098">
        <f t="shared" si="380"/>
        <v>8.1069999999999989E-2</v>
      </c>
      <c r="F6098">
        <v>79.58</v>
      </c>
      <c r="G6098">
        <v>13.5</v>
      </c>
      <c r="H6098">
        <f t="shared" si="381"/>
        <v>5.8389300000000048</v>
      </c>
      <c r="I6098">
        <f t="shared" si="382"/>
        <v>5.8389300000000047E-2</v>
      </c>
      <c r="J6098">
        <f t="shared" si="383"/>
        <v>1.0630593858023242E-3</v>
      </c>
      <c r="L6098">
        <v>3.8270137888883671</v>
      </c>
    </row>
    <row r="6099" spans="1:12" customFormat="1" hidden="1">
      <c r="A6099" s="10">
        <v>41447</v>
      </c>
      <c r="B6099" s="11">
        <v>0.16319444444444445</v>
      </c>
      <c r="C6099">
        <v>0</v>
      </c>
      <c r="D6099">
        <v>99.01</v>
      </c>
      <c r="E6099">
        <f t="shared" si="380"/>
        <v>8.1069999999999989E-2</v>
      </c>
      <c r="F6099">
        <v>79.569999999999993</v>
      </c>
      <c r="G6099">
        <v>13.5</v>
      </c>
      <c r="H6099">
        <f t="shared" si="381"/>
        <v>5.8589300000000151</v>
      </c>
      <c r="I6099">
        <f t="shared" si="382"/>
        <v>5.858930000000015E-2</v>
      </c>
      <c r="J6099">
        <f t="shared" si="383"/>
        <v>1.0721859886671059E-3</v>
      </c>
      <c r="L6099">
        <v>3.8598695592015813</v>
      </c>
    </row>
    <row r="6100" spans="1:12" customFormat="1">
      <c r="A6100" s="10">
        <v>41447</v>
      </c>
      <c r="B6100" s="11">
        <v>0.16666666666666666</v>
      </c>
      <c r="C6100">
        <v>0</v>
      </c>
      <c r="D6100">
        <v>99.02</v>
      </c>
      <c r="E6100">
        <f t="shared" si="380"/>
        <v>8.1069999999999989E-2</v>
      </c>
      <c r="F6100">
        <v>79.59</v>
      </c>
      <c r="G6100">
        <v>13.5</v>
      </c>
      <c r="H6100">
        <f t="shared" si="381"/>
        <v>5.8489299999999957</v>
      </c>
      <c r="I6100">
        <f t="shared" si="382"/>
        <v>5.8489299999999959E-2</v>
      </c>
      <c r="J6100">
        <f t="shared" si="383"/>
        <v>1.0676168357804854E-3</v>
      </c>
      <c r="K6100">
        <f>J6100*3600</f>
        <v>3.8434206088097471</v>
      </c>
      <c r="L6100" s="13">
        <f>K6100*1000/156000</f>
        <v>2.4637311594934277E-2</v>
      </c>
    </row>
    <row r="6101" spans="1:12" customFormat="1" hidden="1">
      <c r="A6101" s="10">
        <v>41447</v>
      </c>
      <c r="B6101" s="11">
        <v>0.17013888888888887</v>
      </c>
      <c r="C6101">
        <v>0</v>
      </c>
      <c r="D6101">
        <v>99.04</v>
      </c>
      <c r="E6101">
        <f t="shared" si="380"/>
        <v>8.1069999999999989E-2</v>
      </c>
      <c r="F6101">
        <v>79.61</v>
      </c>
      <c r="G6101">
        <v>13.5</v>
      </c>
      <c r="H6101">
        <f t="shared" si="381"/>
        <v>5.84893000000001</v>
      </c>
      <c r="I6101">
        <f t="shared" si="382"/>
        <v>5.8489300000000098E-2</v>
      </c>
      <c r="J6101">
        <f t="shared" si="383"/>
        <v>1.067616835780491E-3</v>
      </c>
      <c r="L6101">
        <v>3.8434206088097675</v>
      </c>
    </row>
    <row r="6102" spans="1:12" customFormat="1" hidden="1">
      <c r="A6102" s="10">
        <v>41447</v>
      </c>
      <c r="B6102" s="11">
        <v>0.17361111111111113</v>
      </c>
      <c r="C6102">
        <v>0</v>
      </c>
      <c r="D6102">
        <v>99.06</v>
      </c>
      <c r="E6102">
        <f t="shared" si="380"/>
        <v>8.1069999999999989E-2</v>
      </c>
      <c r="F6102">
        <v>79.62</v>
      </c>
      <c r="G6102">
        <v>13.5</v>
      </c>
      <c r="H6102">
        <f t="shared" si="381"/>
        <v>5.8589300000000009</v>
      </c>
      <c r="I6102">
        <f t="shared" si="382"/>
        <v>5.8589300000000011E-2</v>
      </c>
      <c r="J6102">
        <f t="shared" si="383"/>
        <v>1.0721859886670994E-3</v>
      </c>
      <c r="L6102">
        <v>3.8598695592015577</v>
      </c>
    </row>
    <row r="6103" spans="1:12" customFormat="1" hidden="1">
      <c r="A6103" s="10">
        <v>41447</v>
      </c>
      <c r="B6103" s="11">
        <v>0.17708333333333334</v>
      </c>
      <c r="C6103">
        <v>0</v>
      </c>
      <c r="D6103">
        <v>99.11</v>
      </c>
      <c r="E6103">
        <f t="shared" si="380"/>
        <v>8.1069999999999989E-2</v>
      </c>
      <c r="F6103">
        <v>79.680000000000007</v>
      </c>
      <c r="G6103">
        <v>13.5</v>
      </c>
      <c r="H6103">
        <f t="shared" si="381"/>
        <v>5.8489299999999957</v>
      </c>
      <c r="I6103">
        <f t="shared" si="382"/>
        <v>5.8489299999999959E-2</v>
      </c>
      <c r="J6103">
        <f t="shared" si="383"/>
        <v>1.0676168357804854E-3</v>
      </c>
      <c r="L6103">
        <v>3.8434206088097471</v>
      </c>
    </row>
    <row r="6104" spans="1:12" customFormat="1" hidden="1">
      <c r="A6104" s="10">
        <v>41447</v>
      </c>
      <c r="B6104" s="11">
        <v>0.18055555555555555</v>
      </c>
      <c r="C6104">
        <v>0</v>
      </c>
      <c r="D6104">
        <v>99.14</v>
      </c>
      <c r="E6104">
        <f t="shared" si="380"/>
        <v>8.1069999999999989E-2</v>
      </c>
      <c r="F6104">
        <v>79.7</v>
      </c>
      <c r="G6104">
        <v>13.5</v>
      </c>
      <c r="H6104">
        <f t="shared" si="381"/>
        <v>5.8589300000000009</v>
      </c>
      <c r="I6104">
        <f t="shared" si="382"/>
        <v>5.8589300000000011E-2</v>
      </c>
      <c r="J6104">
        <f t="shared" si="383"/>
        <v>1.0721859886670994E-3</v>
      </c>
      <c r="L6104">
        <v>3.8598695592015577</v>
      </c>
    </row>
    <row r="6105" spans="1:12" customFormat="1" hidden="1">
      <c r="A6105" s="10">
        <v>41447</v>
      </c>
      <c r="B6105" s="11">
        <v>0.18402777777777779</v>
      </c>
      <c r="C6105">
        <v>0</v>
      </c>
      <c r="D6105">
        <v>99.1</v>
      </c>
      <c r="E6105">
        <f t="shared" si="380"/>
        <v>8.1069999999999989E-2</v>
      </c>
      <c r="F6105">
        <v>79.69</v>
      </c>
      <c r="G6105">
        <v>13.5</v>
      </c>
      <c r="H6105">
        <f t="shared" si="381"/>
        <v>5.8289299999999997</v>
      </c>
      <c r="I6105">
        <f t="shared" si="382"/>
        <v>5.8289299999999995E-2</v>
      </c>
      <c r="J6105">
        <f t="shared" si="383"/>
        <v>1.0585136287240078E-3</v>
      </c>
      <c r="L6105">
        <v>3.8106490634064283</v>
      </c>
    </row>
    <row r="6106" spans="1:12" customFormat="1" hidden="1">
      <c r="A6106" s="10">
        <v>41447</v>
      </c>
      <c r="B6106" s="11">
        <v>0.1875</v>
      </c>
      <c r="C6106">
        <v>0</v>
      </c>
      <c r="D6106">
        <v>99.12</v>
      </c>
      <c r="E6106">
        <f t="shared" si="380"/>
        <v>8.1069999999999989E-2</v>
      </c>
      <c r="F6106">
        <v>79.7</v>
      </c>
      <c r="G6106">
        <v>13.5</v>
      </c>
      <c r="H6106">
        <f t="shared" si="381"/>
        <v>5.8389300000000048</v>
      </c>
      <c r="I6106">
        <f t="shared" si="382"/>
        <v>5.8389300000000047E-2</v>
      </c>
      <c r="J6106">
        <f t="shared" si="383"/>
        <v>1.0630593858023242E-3</v>
      </c>
      <c r="K6106">
        <f>J6106*3600</f>
        <v>3.8270137888883671</v>
      </c>
      <c r="L6106" s="1">
        <v>3.8270137888883671</v>
      </c>
    </row>
    <row r="6107" spans="1:12" customFormat="1" hidden="1">
      <c r="A6107" s="10">
        <v>41447</v>
      </c>
      <c r="B6107" s="11">
        <v>0.19097222222222221</v>
      </c>
      <c r="C6107">
        <v>0</v>
      </c>
      <c r="D6107">
        <v>99.17</v>
      </c>
      <c r="E6107">
        <f t="shared" si="380"/>
        <v>8.1069999999999989E-2</v>
      </c>
      <c r="F6107">
        <v>79.73</v>
      </c>
      <c r="G6107">
        <v>13.5</v>
      </c>
      <c r="H6107">
        <f t="shared" si="381"/>
        <v>5.8589300000000009</v>
      </c>
      <c r="I6107">
        <f t="shared" si="382"/>
        <v>5.8589300000000011E-2</v>
      </c>
      <c r="J6107">
        <f t="shared" si="383"/>
        <v>1.0721859886670994E-3</v>
      </c>
      <c r="L6107">
        <v>3.8598695592015577</v>
      </c>
    </row>
    <row r="6108" spans="1:12" customFormat="1" hidden="1">
      <c r="A6108" s="10">
        <v>41447</v>
      </c>
      <c r="B6108" s="11">
        <v>0.19444444444444445</v>
      </c>
      <c r="C6108">
        <v>0</v>
      </c>
      <c r="D6108">
        <v>99.23</v>
      </c>
      <c r="E6108">
        <f t="shared" si="380"/>
        <v>8.1069999999999989E-2</v>
      </c>
      <c r="F6108">
        <v>79.78</v>
      </c>
      <c r="G6108">
        <v>13.5</v>
      </c>
      <c r="H6108">
        <f t="shared" si="381"/>
        <v>5.868930000000006</v>
      </c>
      <c r="I6108">
        <f t="shared" si="382"/>
        <v>5.8689300000000062E-2</v>
      </c>
      <c r="J6108">
        <f t="shared" si="383"/>
        <v>1.0767668544622074E-3</v>
      </c>
      <c r="L6108">
        <v>3.8763606760639466</v>
      </c>
    </row>
    <row r="6109" spans="1:12" customFormat="1" hidden="1">
      <c r="A6109" s="10">
        <v>41447</v>
      </c>
      <c r="B6109" s="11">
        <v>0.19791666666666666</v>
      </c>
      <c r="C6109">
        <v>0</v>
      </c>
      <c r="D6109">
        <v>99.2</v>
      </c>
      <c r="E6109">
        <f t="shared" si="380"/>
        <v>8.1069999999999989E-2</v>
      </c>
      <c r="F6109">
        <v>79.760000000000005</v>
      </c>
      <c r="G6109">
        <v>13.5</v>
      </c>
      <c r="H6109">
        <f t="shared" si="381"/>
        <v>5.8589300000000009</v>
      </c>
      <c r="I6109">
        <f t="shared" si="382"/>
        <v>5.8589300000000011E-2</v>
      </c>
      <c r="J6109">
        <f t="shared" si="383"/>
        <v>1.0721859886670994E-3</v>
      </c>
      <c r="L6109">
        <v>3.8598695592015577</v>
      </c>
    </row>
    <row r="6110" spans="1:12" customFormat="1" hidden="1">
      <c r="A6110" s="10">
        <v>41447</v>
      </c>
      <c r="B6110" s="11">
        <v>0.20138888888888887</v>
      </c>
      <c r="C6110">
        <v>0</v>
      </c>
      <c r="D6110">
        <v>99.16</v>
      </c>
      <c r="E6110">
        <f t="shared" si="380"/>
        <v>8.1069999999999989E-2</v>
      </c>
      <c r="F6110">
        <v>79.739999999999995</v>
      </c>
      <c r="G6110">
        <v>13.5</v>
      </c>
      <c r="H6110">
        <f t="shared" si="381"/>
        <v>5.8389300000000048</v>
      </c>
      <c r="I6110">
        <f t="shared" si="382"/>
        <v>5.8389300000000047E-2</v>
      </c>
      <c r="J6110">
        <f t="shared" si="383"/>
        <v>1.0630593858023242E-3</v>
      </c>
      <c r="L6110">
        <v>3.8270137888883671</v>
      </c>
    </row>
    <row r="6111" spans="1:12" customFormat="1" hidden="1">
      <c r="A6111" s="10">
        <v>41447</v>
      </c>
      <c r="B6111" s="11">
        <v>0.20486111111111113</v>
      </c>
      <c r="C6111">
        <v>0</v>
      </c>
      <c r="D6111">
        <v>99.16</v>
      </c>
      <c r="E6111">
        <f t="shared" si="380"/>
        <v>8.1069999999999989E-2</v>
      </c>
      <c r="F6111">
        <v>79.77</v>
      </c>
      <c r="G6111">
        <v>13.5</v>
      </c>
      <c r="H6111">
        <f t="shared" si="381"/>
        <v>5.8089300000000037</v>
      </c>
      <c r="I6111">
        <f t="shared" si="382"/>
        <v>5.8089300000000038E-2</v>
      </c>
      <c r="J6111">
        <f t="shared" si="383"/>
        <v>1.0494571531896452E-3</v>
      </c>
      <c r="L6111">
        <v>3.7780457514827228</v>
      </c>
    </row>
    <row r="6112" spans="1:12" customFormat="1">
      <c r="A6112" s="10">
        <v>41447</v>
      </c>
      <c r="B6112" s="11">
        <v>0.20833333333333334</v>
      </c>
      <c r="C6112">
        <v>0</v>
      </c>
      <c r="D6112">
        <v>99.25</v>
      </c>
      <c r="E6112">
        <f t="shared" si="380"/>
        <v>8.1069999999999989E-2</v>
      </c>
      <c r="F6112">
        <v>79.81</v>
      </c>
      <c r="G6112">
        <v>13.5</v>
      </c>
      <c r="H6112">
        <f t="shared" si="381"/>
        <v>5.8589300000000009</v>
      </c>
      <c r="I6112">
        <f t="shared" si="382"/>
        <v>5.8589300000000011E-2</v>
      </c>
      <c r="J6112">
        <f t="shared" si="383"/>
        <v>1.0721859886670994E-3</v>
      </c>
      <c r="K6112">
        <f>J6112*3600</f>
        <v>3.8598695592015577</v>
      </c>
      <c r="L6112" s="13">
        <f>K6112*1000/156000</f>
        <v>2.4742753584625372E-2</v>
      </c>
    </row>
    <row r="6113" spans="1:12" customFormat="1" hidden="1">
      <c r="A6113" s="10">
        <v>41447</v>
      </c>
      <c r="B6113" s="11">
        <v>0.21180555555555555</v>
      </c>
      <c r="C6113">
        <v>0</v>
      </c>
      <c r="D6113">
        <v>99.31</v>
      </c>
      <c r="E6113">
        <f t="shared" si="380"/>
        <v>8.1069999999999989E-2</v>
      </c>
      <c r="F6113">
        <v>79.87</v>
      </c>
      <c r="G6113">
        <v>13.5</v>
      </c>
      <c r="H6113">
        <f t="shared" si="381"/>
        <v>5.8589300000000009</v>
      </c>
      <c r="I6113">
        <f t="shared" si="382"/>
        <v>5.8589300000000011E-2</v>
      </c>
      <c r="J6113">
        <f t="shared" si="383"/>
        <v>1.0721859886670994E-3</v>
      </c>
      <c r="L6113">
        <v>3.8598695592015577</v>
      </c>
    </row>
    <row r="6114" spans="1:12" customFormat="1" hidden="1">
      <c r="A6114" s="10">
        <v>41447</v>
      </c>
      <c r="B6114" s="11">
        <v>0.21527777777777779</v>
      </c>
      <c r="C6114">
        <v>0</v>
      </c>
      <c r="D6114">
        <v>99.34</v>
      </c>
      <c r="E6114">
        <f t="shared" si="380"/>
        <v>8.1069999999999989E-2</v>
      </c>
      <c r="F6114">
        <v>79.92</v>
      </c>
      <c r="G6114">
        <v>13.5</v>
      </c>
      <c r="H6114">
        <f t="shared" si="381"/>
        <v>5.8389300000000048</v>
      </c>
      <c r="I6114">
        <f t="shared" si="382"/>
        <v>5.8389300000000047E-2</v>
      </c>
      <c r="J6114">
        <f t="shared" si="383"/>
        <v>1.0630593858023242E-3</v>
      </c>
      <c r="L6114">
        <v>3.8270137888883671</v>
      </c>
    </row>
    <row r="6115" spans="1:12" customFormat="1" hidden="1">
      <c r="A6115" s="10">
        <v>41447</v>
      </c>
      <c r="B6115" s="11">
        <v>0.21875</v>
      </c>
      <c r="C6115">
        <v>0</v>
      </c>
      <c r="D6115">
        <v>99.31</v>
      </c>
      <c r="E6115">
        <f t="shared" si="380"/>
        <v>8.1069999999999989E-2</v>
      </c>
      <c r="F6115">
        <v>79.900000000000006</v>
      </c>
      <c r="G6115">
        <v>13.5</v>
      </c>
      <c r="H6115">
        <f t="shared" si="381"/>
        <v>5.8289299999999997</v>
      </c>
      <c r="I6115">
        <f t="shared" si="382"/>
        <v>5.8289299999999995E-2</v>
      </c>
      <c r="J6115">
        <f t="shared" si="383"/>
        <v>1.0585136287240078E-3</v>
      </c>
      <c r="L6115">
        <v>3.8106490634064283</v>
      </c>
    </row>
    <row r="6116" spans="1:12" customFormat="1" hidden="1">
      <c r="A6116" s="10">
        <v>41447</v>
      </c>
      <c r="B6116" s="11">
        <v>0.22222222222222221</v>
      </c>
      <c r="C6116">
        <v>0</v>
      </c>
      <c r="D6116">
        <v>99.3</v>
      </c>
      <c r="E6116">
        <f t="shared" si="380"/>
        <v>8.1069999999999989E-2</v>
      </c>
      <c r="F6116">
        <v>79.900000000000006</v>
      </c>
      <c r="G6116">
        <v>13.5</v>
      </c>
      <c r="H6116">
        <f t="shared" si="381"/>
        <v>5.8189299999999946</v>
      </c>
      <c r="I6116">
        <f t="shared" si="382"/>
        <v>5.8189299999999944E-2</v>
      </c>
      <c r="J6116">
        <f t="shared" si="383"/>
        <v>1.053979554528369E-3</v>
      </c>
      <c r="L6116">
        <v>3.7943263963021283</v>
      </c>
    </row>
    <row r="6117" spans="1:12" customFormat="1" hidden="1">
      <c r="A6117" s="10">
        <v>41447</v>
      </c>
      <c r="B6117" s="11">
        <v>0.22569444444444445</v>
      </c>
      <c r="C6117">
        <v>0</v>
      </c>
      <c r="D6117">
        <v>99.34</v>
      </c>
      <c r="E6117">
        <f t="shared" si="380"/>
        <v>8.1069999999999989E-2</v>
      </c>
      <c r="F6117">
        <v>79.91</v>
      </c>
      <c r="G6117">
        <v>13.5</v>
      </c>
      <c r="H6117">
        <f t="shared" si="381"/>
        <v>5.84893000000001</v>
      </c>
      <c r="I6117">
        <f t="shared" si="382"/>
        <v>5.8489300000000098E-2</v>
      </c>
      <c r="J6117">
        <f t="shared" si="383"/>
        <v>1.067616835780491E-3</v>
      </c>
      <c r="L6117">
        <v>3.8434206088097675</v>
      </c>
    </row>
    <row r="6118" spans="1:12" customFormat="1" hidden="1">
      <c r="A6118" s="10">
        <v>41447</v>
      </c>
      <c r="B6118" s="11">
        <v>0.22916666666666666</v>
      </c>
      <c r="C6118">
        <v>0</v>
      </c>
      <c r="D6118">
        <v>99.34</v>
      </c>
      <c r="E6118">
        <f t="shared" si="380"/>
        <v>8.1069999999999989E-2</v>
      </c>
      <c r="F6118">
        <v>79.95</v>
      </c>
      <c r="G6118">
        <v>13.5</v>
      </c>
      <c r="H6118">
        <f t="shared" si="381"/>
        <v>5.8089300000000037</v>
      </c>
      <c r="I6118">
        <f t="shared" si="382"/>
        <v>5.8089300000000038E-2</v>
      </c>
      <c r="J6118">
        <f t="shared" si="383"/>
        <v>1.0494571531896452E-3</v>
      </c>
      <c r="K6118">
        <f>J6118*3600</f>
        <v>3.7780457514827228</v>
      </c>
      <c r="L6118" s="1">
        <v>3.7780457514827228</v>
      </c>
    </row>
    <row r="6119" spans="1:12" customFormat="1" hidden="1">
      <c r="A6119" s="10">
        <v>41447</v>
      </c>
      <c r="B6119" s="11">
        <v>0.23263888888888887</v>
      </c>
      <c r="C6119">
        <v>0</v>
      </c>
      <c r="D6119">
        <v>99.37</v>
      </c>
      <c r="E6119">
        <f t="shared" si="380"/>
        <v>8.1069999999999989E-2</v>
      </c>
      <c r="F6119">
        <v>79.95</v>
      </c>
      <c r="G6119">
        <v>13.5</v>
      </c>
      <c r="H6119">
        <f t="shared" si="381"/>
        <v>5.8389300000000048</v>
      </c>
      <c r="I6119">
        <f t="shared" si="382"/>
        <v>5.8389300000000047E-2</v>
      </c>
      <c r="J6119">
        <f t="shared" si="383"/>
        <v>1.0630593858023242E-3</v>
      </c>
      <c r="L6119">
        <v>3.8270137888883671</v>
      </c>
    </row>
    <row r="6120" spans="1:12" customFormat="1" hidden="1">
      <c r="A6120" s="10">
        <v>41447</v>
      </c>
      <c r="B6120" s="11">
        <v>0.23611111111111113</v>
      </c>
      <c r="C6120">
        <v>0</v>
      </c>
      <c r="D6120">
        <v>99.36</v>
      </c>
      <c r="E6120">
        <f t="shared" si="380"/>
        <v>8.1069999999999989E-2</v>
      </c>
      <c r="F6120">
        <v>79.95</v>
      </c>
      <c r="G6120">
        <v>13.5</v>
      </c>
      <c r="H6120">
        <f t="shared" si="381"/>
        <v>5.8289299999999997</v>
      </c>
      <c r="I6120">
        <f t="shared" si="382"/>
        <v>5.8289299999999995E-2</v>
      </c>
      <c r="J6120">
        <f t="shared" si="383"/>
        <v>1.0585136287240078E-3</v>
      </c>
      <c r="L6120">
        <v>3.8106490634064283</v>
      </c>
    </row>
    <row r="6121" spans="1:12" customFormat="1" hidden="1">
      <c r="A6121" s="10">
        <v>41447</v>
      </c>
      <c r="B6121" s="11">
        <v>0.23958333333333334</v>
      </c>
      <c r="C6121">
        <v>0</v>
      </c>
      <c r="D6121">
        <v>99.41</v>
      </c>
      <c r="E6121">
        <f t="shared" si="380"/>
        <v>8.1069999999999989E-2</v>
      </c>
      <c r="F6121">
        <v>79.959999999999994</v>
      </c>
      <c r="G6121">
        <v>13.5</v>
      </c>
      <c r="H6121">
        <f t="shared" si="381"/>
        <v>5.868930000000006</v>
      </c>
      <c r="I6121">
        <f t="shared" si="382"/>
        <v>5.8689300000000062E-2</v>
      </c>
      <c r="J6121">
        <f t="shared" si="383"/>
        <v>1.0767668544622074E-3</v>
      </c>
      <c r="L6121">
        <v>3.8763606760639466</v>
      </c>
    </row>
    <row r="6122" spans="1:12" customFormat="1" hidden="1">
      <c r="A6122" s="10">
        <v>41447</v>
      </c>
      <c r="B6122" s="11">
        <v>0.24305555555555555</v>
      </c>
      <c r="C6122">
        <v>0</v>
      </c>
      <c r="D6122">
        <v>99.31</v>
      </c>
      <c r="E6122">
        <f t="shared" si="380"/>
        <v>8.1069999999999989E-2</v>
      </c>
      <c r="F6122">
        <v>79.91</v>
      </c>
      <c r="G6122">
        <v>13.5</v>
      </c>
      <c r="H6122">
        <f t="shared" si="381"/>
        <v>5.8189300000000088</v>
      </c>
      <c r="I6122">
        <f t="shared" si="382"/>
        <v>5.818930000000009E-2</v>
      </c>
      <c r="J6122">
        <f t="shared" si="383"/>
        <v>1.0539795545283755E-3</v>
      </c>
      <c r="L6122">
        <v>3.7943263963021518</v>
      </c>
    </row>
    <row r="6123" spans="1:12" customFormat="1" hidden="1">
      <c r="A6123" s="10">
        <v>41447</v>
      </c>
      <c r="B6123" s="11">
        <v>0.24652777777777779</v>
      </c>
      <c r="C6123">
        <v>0</v>
      </c>
      <c r="D6123">
        <v>99.39</v>
      </c>
      <c r="E6123">
        <f t="shared" si="380"/>
        <v>8.1069999999999989E-2</v>
      </c>
      <c r="F6123">
        <v>79.97</v>
      </c>
      <c r="G6123">
        <v>13.5</v>
      </c>
      <c r="H6123">
        <f t="shared" si="381"/>
        <v>5.8389300000000048</v>
      </c>
      <c r="I6123">
        <f t="shared" si="382"/>
        <v>5.8389300000000047E-2</v>
      </c>
      <c r="J6123">
        <f t="shared" si="383"/>
        <v>1.0630593858023242E-3</v>
      </c>
      <c r="L6123">
        <v>3.8270137888883671</v>
      </c>
    </row>
    <row r="6124" spans="1:12" customFormat="1">
      <c r="A6124" s="10">
        <v>41447</v>
      </c>
      <c r="B6124" s="11">
        <v>0.25</v>
      </c>
      <c r="C6124">
        <v>0</v>
      </c>
      <c r="D6124">
        <v>99.4</v>
      </c>
      <c r="E6124">
        <f t="shared" si="380"/>
        <v>8.1069999999999989E-2</v>
      </c>
      <c r="F6124">
        <v>80</v>
      </c>
      <c r="G6124">
        <v>13.5</v>
      </c>
      <c r="H6124">
        <f t="shared" si="381"/>
        <v>5.8189300000000088</v>
      </c>
      <c r="I6124">
        <f t="shared" si="382"/>
        <v>5.818930000000009E-2</v>
      </c>
      <c r="J6124">
        <f t="shared" si="383"/>
        <v>1.0539795545283755E-3</v>
      </c>
      <c r="K6124">
        <f>J6124*3600</f>
        <v>3.7943263963021518</v>
      </c>
      <c r="L6124" s="13">
        <f>K6124*1000/156000</f>
        <v>2.4322605104500974E-2</v>
      </c>
    </row>
    <row r="6125" spans="1:12" customFormat="1" hidden="1">
      <c r="A6125" s="10">
        <v>41447</v>
      </c>
      <c r="B6125" s="11">
        <v>0.25347222222222221</v>
      </c>
      <c r="C6125">
        <v>0</v>
      </c>
      <c r="D6125">
        <v>99.47</v>
      </c>
      <c r="E6125">
        <f t="shared" si="380"/>
        <v>8.1069999999999989E-2</v>
      </c>
      <c r="F6125">
        <v>80.03</v>
      </c>
      <c r="G6125">
        <v>13.5</v>
      </c>
      <c r="H6125">
        <f t="shared" si="381"/>
        <v>5.8589300000000009</v>
      </c>
      <c r="I6125">
        <f t="shared" si="382"/>
        <v>5.8589300000000011E-2</v>
      </c>
      <c r="J6125">
        <f t="shared" si="383"/>
        <v>1.0721859886670994E-3</v>
      </c>
      <c r="L6125">
        <v>3.8598695592015577</v>
      </c>
    </row>
    <row r="6126" spans="1:12" customFormat="1" hidden="1">
      <c r="A6126" s="10">
        <v>41447</v>
      </c>
      <c r="B6126" s="11">
        <v>0.25694444444444448</v>
      </c>
      <c r="C6126">
        <v>0</v>
      </c>
      <c r="D6126">
        <v>99.45</v>
      </c>
      <c r="E6126">
        <f t="shared" si="380"/>
        <v>8.1069999999999989E-2</v>
      </c>
      <c r="F6126">
        <v>80.03</v>
      </c>
      <c r="G6126">
        <v>13.5</v>
      </c>
      <c r="H6126">
        <f t="shared" si="381"/>
        <v>5.8389300000000048</v>
      </c>
      <c r="I6126">
        <f t="shared" si="382"/>
        <v>5.8389300000000047E-2</v>
      </c>
      <c r="J6126">
        <f t="shared" si="383"/>
        <v>1.0630593858023242E-3</v>
      </c>
      <c r="L6126">
        <v>3.8270137888883671</v>
      </c>
    </row>
    <row r="6127" spans="1:12" customFormat="1" hidden="1">
      <c r="A6127" s="10">
        <v>41447</v>
      </c>
      <c r="B6127" s="11">
        <v>0.26041666666666669</v>
      </c>
      <c r="C6127">
        <v>0</v>
      </c>
      <c r="D6127">
        <v>99.44</v>
      </c>
      <c r="E6127">
        <f t="shared" si="380"/>
        <v>8.1069999999999989E-2</v>
      </c>
      <c r="F6127">
        <v>80.02</v>
      </c>
      <c r="G6127">
        <v>13.5</v>
      </c>
      <c r="H6127">
        <f t="shared" si="381"/>
        <v>5.8389300000000048</v>
      </c>
      <c r="I6127">
        <f t="shared" si="382"/>
        <v>5.8389300000000047E-2</v>
      </c>
      <c r="J6127">
        <f t="shared" si="383"/>
        <v>1.0630593858023242E-3</v>
      </c>
      <c r="L6127">
        <v>3.8270137888883671</v>
      </c>
    </row>
    <row r="6128" spans="1:12" customFormat="1" hidden="1">
      <c r="A6128" s="10">
        <v>41447</v>
      </c>
      <c r="B6128" s="11">
        <v>0.2638888888888889</v>
      </c>
      <c r="C6128">
        <v>0</v>
      </c>
      <c r="D6128">
        <v>99.44</v>
      </c>
      <c r="E6128">
        <f t="shared" si="380"/>
        <v>8.1069999999999989E-2</v>
      </c>
      <c r="F6128">
        <v>80.040000000000006</v>
      </c>
      <c r="G6128">
        <v>13.5</v>
      </c>
      <c r="H6128">
        <f t="shared" si="381"/>
        <v>5.8189299999999946</v>
      </c>
      <c r="I6128">
        <f t="shared" si="382"/>
        <v>5.8189299999999944E-2</v>
      </c>
      <c r="J6128">
        <f t="shared" si="383"/>
        <v>1.053979554528369E-3</v>
      </c>
      <c r="L6128">
        <v>3.7943263963021283</v>
      </c>
    </row>
    <row r="6129" spans="1:12" customFormat="1" hidden="1">
      <c r="A6129" s="10">
        <v>41447</v>
      </c>
      <c r="B6129" s="11">
        <v>0.2673611111111111</v>
      </c>
      <c r="C6129">
        <v>0</v>
      </c>
      <c r="D6129">
        <v>99.48</v>
      </c>
      <c r="E6129">
        <f t="shared" si="380"/>
        <v>8.1069999999999989E-2</v>
      </c>
      <c r="F6129">
        <v>80.069999999999993</v>
      </c>
      <c r="G6129">
        <v>13.5</v>
      </c>
      <c r="H6129">
        <f t="shared" si="381"/>
        <v>5.8289300000000139</v>
      </c>
      <c r="I6129">
        <f t="shared" si="382"/>
        <v>5.8289300000000141E-2</v>
      </c>
      <c r="J6129">
        <f t="shared" si="383"/>
        <v>1.0585136287240152E-3</v>
      </c>
      <c r="L6129">
        <v>3.8106490634064549</v>
      </c>
    </row>
    <row r="6130" spans="1:12" customFormat="1" hidden="1">
      <c r="A6130" s="10">
        <v>41447</v>
      </c>
      <c r="B6130" s="11">
        <v>0.27083333333333331</v>
      </c>
      <c r="C6130">
        <v>0</v>
      </c>
      <c r="D6130">
        <v>99.48</v>
      </c>
      <c r="E6130">
        <f t="shared" si="380"/>
        <v>8.1069999999999989E-2</v>
      </c>
      <c r="F6130">
        <v>80.040000000000006</v>
      </c>
      <c r="G6130">
        <v>13.5</v>
      </c>
      <c r="H6130">
        <f t="shared" si="381"/>
        <v>5.8589300000000009</v>
      </c>
      <c r="I6130">
        <f t="shared" si="382"/>
        <v>5.8589300000000011E-2</v>
      </c>
      <c r="J6130">
        <f t="shared" si="383"/>
        <v>1.0721859886670994E-3</v>
      </c>
      <c r="K6130">
        <f>J6130*3600</f>
        <v>3.8598695592015577</v>
      </c>
      <c r="L6130" s="1">
        <v>3.8598695592015577</v>
      </c>
    </row>
    <row r="6131" spans="1:12" customFormat="1" hidden="1">
      <c r="A6131" s="10">
        <v>41447</v>
      </c>
      <c r="B6131" s="11">
        <v>0.27430555555555552</v>
      </c>
      <c r="C6131">
        <v>0</v>
      </c>
      <c r="D6131">
        <v>99.48</v>
      </c>
      <c r="E6131">
        <f t="shared" si="380"/>
        <v>8.1069999999999989E-2</v>
      </c>
      <c r="F6131">
        <v>80.09</v>
      </c>
      <c r="G6131">
        <v>13.5</v>
      </c>
      <c r="H6131">
        <f t="shared" si="381"/>
        <v>5.8089300000000037</v>
      </c>
      <c r="I6131">
        <f t="shared" si="382"/>
        <v>5.8089300000000038E-2</v>
      </c>
      <c r="J6131">
        <f t="shared" si="383"/>
        <v>1.0494571531896452E-3</v>
      </c>
      <c r="L6131">
        <v>3.7780457514827228</v>
      </c>
    </row>
    <row r="6132" spans="1:12" customFormat="1" hidden="1">
      <c r="A6132" s="10">
        <v>41447</v>
      </c>
      <c r="B6132" s="11">
        <v>0.27777777777777779</v>
      </c>
      <c r="C6132">
        <v>0</v>
      </c>
      <c r="D6132">
        <v>99.57</v>
      </c>
      <c r="E6132">
        <f t="shared" si="380"/>
        <v>8.1069999999999989E-2</v>
      </c>
      <c r="F6132">
        <v>80.19</v>
      </c>
      <c r="G6132">
        <v>13.5</v>
      </c>
      <c r="H6132">
        <f t="shared" si="381"/>
        <v>5.7989299999999986</v>
      </c>
      <c r="I6132">
        <f t="shared" si="382"/>
        <v>5.7989299999999987E-2</v>
      </c>
      <c r="J6132">
        <f t="shared" si="383"/>
        <v>1.0449464146734368E-3</v>
      </c>
      <c r="L6132">
        <v>3.7618070928243723</v>
      </c>
    </row>
    <row r="6133" spans="1:12" customFormat="1" hidden="1">
      <c r="A6133" s="10">
        <v>41447</v>
      </c>
      <c r="B6133" s="11">
        <v>0.28125</v>
      </c>
      <c r="C6133">
        <v>0</v>
      </c>
      <c r="D6133">
        <v>99.62</v>
      </c>
      <c r="E6133">
        <f t="shared" si="380"/>
        <v>8.1069999999999989E-2</v>
      </c>
      <c r="F6133">
        <v>80.22</v>
      </c>
      <c r="G6133">
        <v>13.5</v>
      </c>
      <c r="H6133">
        <f t="shared" si="381"/>
        <v>5.8189300000000088</v>
      </c>
      <c r="I6133">
        <f t="shared" si="382"/>
        <v>5.818930000000009E-2</v>
      </c>
      <c r="J6133">
        <f t="shared" si="383"/>
        <v>1.0539795545283755E-3</v>
      </c>
      <c r="L6133">
        <v>3.7943263963021518</v>
      </c>
    </row>
    <row r="6134" spans="1:12" customFormat="1" hidden="1">
      <c r="A6134" s="10">
        <v>41447</v>
      </c>
      <c r="B6134" s="11">
        <v>0.28472222222222221</v>
      </c>
      <c r="C6134">
        <v>0</v>
      </c>
      <c r="D6134">
        <v>99.49</v>
      </c>
      <c r="E6134">
        <f t="shared" si="380"/>
        <v>8.1069999999999989E-2</v>
      </c>
      <c r="F6134">
        <v>80.099999999999994</v>
      </c>
      <c r="G6134">
        <v>13.5</v>
      </c>
      <c r="H6134">
        <f t="shared" si="381"/>
        <v>5.8089300000000037</v>
      </c>
      <c r="I6134">
        <f t="shared" si="382"/>
        <v>5.8089300000000038E-2</v>
      </c>
      <c r="J6134">
        <f t="shared" si="383"/>
        <v>1.0494571531896452E-3</v>
      </c>
      <c r="L6134">
        <v>3.7780457514827228</v>
      </c>
    </row>
    <row r="6135" spans="1:12" customFormat="1" hidden="1">
      <c r="A6135" s="10">
        <v>41447</v>
      </c>
      <c r="B6135" s="11">
        <v>0.28819444444444448</v>
      </c>
      <c r="C6135">
        <v>0</v>
      </c>
      <c r="D6135">
        <v>99.62</v>
      </c>
      <c r="E6135">
        <f t="shared" si="380"/>
        <v>8.1069999999999989E-2</v>
      </c>
      <c r="F6135">
        <v>80.25</v>
      </c>
      <c r="G6135">
        <v>13.5</v>
      </c>
      <c r="H6135">
        <f t="shared" si="381"/>
        <v>5.7889300000000077</v>
      </c>
      <c r="I6135">
        <f t="shared" si="382"/>
        <v>5.7889300000000074E-2</v>
      </c>
      <c r="J6135">
        <f t="shared" si="383"/>
        <v>1.0404473289367284E-3</v>
      </c>
      <c r="L6135">
        <v>3.7456103841722226</v>
      </c>
    </row>
    <row r="6136" spans="1:12" customFormat="1">
      <c r="A6136" s="10">
        <v>41447</v>
      </c>
      <c r="B6136" s="11">
        <v>0.29166666666666669</v>
      </c>
      <c r="C6136">
        <v>0</v>
      </c>
      <c r="D6136">
        <v>99.68</v>
      </c>
      <c r="E6136">
        <f t="shared" si="380"/>
        <v>8.1069999999999989E-2</v>
      </c>
      <c r="F6136">
        <v>80.31</v>
      </c>
      <c r="G6136">
        <v>13.5</v>
      </c>
      <c r="H6136">
        <f t="shared" si="381"/>
        <v>5.7889300000000077</v>
      </c>
      <c r="I6136">
        <f t="shared" si="382"/>
        <v>5.7889300000000074E-2</v>
      </c>
      <c r="J6136">
        <f t="shared" si="383"/>
        <v>1.0404473289367284E-3</v>
      </c>
      <c r="K6136">
        <f>J6136*3600</f>
        <v>3.7456103841722226</v>
      </c>
      <c r="L6136" s="13">
        <f>K6136*1000/156000</f>
        <v>2.4010322975462964E-2</v>
      </c>
    </row>
    <row r="6137" spans="1:12" customFormat="1" hidden="1">
      <c r="A6137" s="10">
        <v>41447</v>
      </c>
      <c r="B6137" s="11">
        <v>0.2951388888888889</v>
      </c>
      <c r="C6137">
        <v>0</v>
      </c>
      <c r="D6137">
        <v>99.71</v>
      </c>
      <c r="E6137">
        <f t="shared" si="380"/>
        <v>8.1069999999999989E-2</v>
      </c>
      <c r="F6137">
        <v>80.36</v>
      </c>
      <c r="G6137">
        <v>13.5</v>
      </c>
      <c r="H6137">
        <f t="shared" si="381"/>
        <v>5.7689299999999974</v>
      </c>
      <c r="I6137">
        <f t="shared" si="382"/>
        <v>5.7689299999999971E-2</v>
      </c>
      <c r="J6137">
        <f t="shared" si="383"/>
        <v>1.0314840755863337E-3</v>
      </c>
      <c r="L6137">
        <v>3.7133426721108012</v>
      </c>
    </row>
    <row r="6138" spans="1:12" customFormat="1" hidden="1">
      <c r="A6138" s="10">
        <v>41447</v>
      </c>
      <c r="B6138" s="11">
        <v>0.2986111111111111</v>
      </c>
      <c r="C6138">
        <v>0</v>
      </c>
      <c r="D6138">
        <v>99.59</v>
      </c>
      <c r="E6138">
        <f t="shared" si="380"/>
        <v>8.1069999999999989E-2</v>
      </c>
      <c r="F6138">
        <v>80.260000000000005</v>
      </c>
      <c r="G6138">
        <v>13.5</v>
      </c>
      <c r="H6138">
        <f t="shared" si="381"/>
        <v>5.7489300000000014</v>
      </c>
      <c r="I6138">
        <f t="shared" si="382"/>
        <v>5.7489300000000014E-2</v>
      </c>
      <c r="J6138">
        <f t="shared" si="383"/>
        <v>1.0225673126205814E-3</v>
      </c>
      <c r="L6138">
        <v>3.6812423254340931</v>
      </c>
    </row>
    <row r="6139" spans="1:12" customFormat="1" hidden="1">
      <c r="A6139" s="10">
        <v>41447</v>
      </c>
      <c r="B6139" s="11">
        <v>0.30208333333333331</v>
      </c>
      <c r="C6139">
        <v>0</v>
      </c>
      <c r="D6139">
        <v>99.6</v>
      </c>
      <c r="E6139">
        <f t="shared" si="380"/>
        <v>8.1069999999999989E-2</v>
      </c>
      <c r="F6139">
        <v>80.260000000000005</v>
      </c>
      <c r="G6139">
        <v>13.5</v>
      </c>
      <c r="H6139">
        <f t="shared" si="381"/>
        <v>5.7589299999999923</v>
      </c>
      <c r="I6139">
        <f t="shared" si="382"/>
        <v>5.7589299999999927E-2</v>
      </c>
      <c r="J6139">
        <f t="shared" si="383"/>
        <v>1.0270198878431908E-3</v>
      </c>
      <c r="L6139">
        <v>3.697271596235487</v>
      </c>
    </row>
    <row r="6140" spans="1:12" customFormat="1" hidden="1">
      <c r="A6140" s="10">
        <v>41447</v>
      </c>
      <c r="B6140" s="11">
        <v>0.30555555555555552</v>
      </c>
      <c r="C6140">
        <v>0</v>
      </c>
      <c r="D6140">
        <v>99.56</v>
      </c>
      <c r="E6140">
        <f t="shared" si="380"/>
        <v>8.1069999999999989E-2</v>
      </c>
      <c r="F6140">
        <v>80.23</v>
      </c>
      <c r="G6140">
        <v>13.5</v>
      </c>
      <c r="H6140">
        <f t="shared" si="381"/>
        <v>5.7489300000000014</v>
      </c>
      <c r="I6140">
        <f t="shared" si="382"/>
        <v>5.7489300000000014E-2</v>
      </c>
      <c r="J6140">
        <f t="shared" si="383"/>
        <v>1.0225673126205814E-3</v>
      </c>
      <c r="L6140">
        <v>3.6812423254340931</v>
      </c>
    </row>
    <row r="6141" spans="1:12" customFormat="1" hidden="1">
      <c r="A6141" s="10">
        <v>41447</v>
      </c>
      <c r="B6141" s="11">
        <v>0.30902777777777779</v>
      </c>
      <c r="C6141">
        <v>0</v>
      </c>
      <c r="D6141">
        <v>99.58</v>
      </c>
      <c r="E6141">
        <f t="shared" si="380"/>
        <v>8.1069999999999989E-2</v>
      </c>
      <c r="F6141">
        <v>80.260000000000005</v>
      </c>
      <c r="G6141">
        <v>13.5</v>
      </c>
      <c r="H6141">
        <f t="shared" si="381"/>
        <v>5.7389299999999963</v>
      </c>
      <c r="I6141">
        <f t="shared" si="382"/>
        <v>5.7389299999999963E-2</v>
      </c>
      <c r="J6141">
        <f t="shared" si="383"/>
        <v>1.0181263398319244E-3</v>
      </c>
      <c r="L6141">
        <v>3.6652548233949278</v>
      </c>
    </row>
    <row r="6142" spans="1:12" customFormat="1" hidden="1">
      <c r="A6142" s="10">
        <v>41447</v>
      </c>
      <c r="B6142" s="11">
        <v>0.3125</v>
      </c>
      <c r="C6142">
        <v>0</v>
      </c>
      <c r="D6142">
        <v>99.63</v>
      </c>
      <c r="E6142">
        <f t="shared" si="380"/>
        <v>8.1069999999999989E-2</v>
      </c>
      <c r="F6142">
        <v>80.28</v>
      </c>
      <c r="G6142">
        <v>13.5</v>
      </c>
      <c r="H6142">
        <f t="shared" si="381"/>
        <v>5.7689299999999974</v>
      </c>
      <c r="I6142">
        <f t="shared" si="382"/>
        <v>5.7689299999999971E-2</v>
      </c>
      <c r="J6142">
        <f t="shared" si="383"/>
        <v>1.0314840755863337E-3</v>
      </c>
      <c r="K6142">
        <f>J6142*3600</f>
        <v>3.7133426721108012</v>
      </c>
      <c r="L6142" s="1">
        <v>3.7133426721108012</v>
      </c>
    </row>
    <row r="6143" spans="1:12" customFormat="1" hidden="1">
      <c r="A6143" s="10">
        <v>41447</v>
      </c>
      <c r="B6143" s="11">
        <v>0.31597222222222221</v>
      </c>
      <c r="C6143">
        <v>0</v>
      </c>
      <c r="D6143">
        <v>99.56</v>
      </c>
      <c r="E6143">
        <f t="shared" si="380"/>
        <v>8.1069999999999989E-2</v>
      </c>
      <c r="F6143">
        <v>80.260000000000005</v>
      </c>
      <c r="G6143">
        <v>13.5</v>
      </c>
      <c r="H6143">
        <f t="shared" si="381"/>
        <v>5.7189300000000003</v>
      </c>
      <c r="I6143">
        <f t="shared" si="382"/>
        <v>5.7189300000000005E-2</v>
      </c>
      <c r="J6143">
        <f t="shared" si="383"/>
        <v>1.0092791611663087E-3</v>
      </c>
      <c r="L6143">
        <v>3.6334049801987112</v>
      </c>
    </row>
    <row r="6144" spans="1:12" customFormat="1" hidden="1">
      <c r="A6144" s="10">
        <v>41447</v>
      </c>
      <c r="B6144" s="11">
        <v>0.31944444444444448</v>
      </c>
      <c r="C6144">
        <v>0</v>
      </c>
      <c r="D6144">
        <v>99.52</v>
      </c>
      <c r="E6144">
        <f t="shared" si="380"/>
        <v>8.1069999999999989E-2</v>
      </c>
      <c r="F6144">
        <v>80.180000000000007</v>
      </c>
      <c r="G6144">
        <v>13.5</v>
      </c>
      <c r="H6144">
        <f t="shared" si="381"/>
        <v>5.7589299999999923</v>
      </c>
      <c r="I6144">
        <f t="shared" si="382"/>
        <v>5.7589299999999927E-2</v>
      </c>
      <c r="J6144">
        <f t="shared" si="383"/>
        <v>1.0270198878431908E-3</v>
      </c>
      <c r="L6144">
        <v>3.697271596235487</v>
      </c>
    </row>
    <row r="6145" spans="1:12" customFormat="1" hidden="1">
      <c r="A6145" s="10">
        <v>41447</v>
      </c>
      <c r="B6145" s="11">
        <v>0.32291666666666669</v>
      </c>
      <c r="C6145">
        <v>0</v>
      </c>
      <c r="D6145">
        <v>99.46</v>
      </c>
      <c r="E6145">
        <f t="shared" si="380"/>
        <v>8.1069999999999989E-2</v>
      </c>
      <c r="F6145">
        <v>80.14</v>
      </c>
      <c r="G6145">
        <v>13.5</v>
      </c>
      <c r="H6145">
        <f t="shared" si="381"/>
        <v>5.7389299999999963</v>
      </c>
      <c r="I6145">
        <f t="shared" si="382"/>
        <v>5.7389299999999963E-2</v>
      </c>
      <c r="J6145">
        <f t="shared" si="383"/>
        <v>1.0181263398319244E-3</v>
      </c>
      <c r="L6145">
        <v>3.6652548233949278</v>
      </c>
    </row>
    <row r="6146" spans="1:12" customFormat="1" hidden="1">
      <c r="A6146" s="10">
        <v>41447</v>
      </c>
      <c r="B6146" s="11">
        <v>0.3263888888888889</v>
      </c>
      <c r="C6146">
        <v>0</v>
      </c>
      <c r="D6146">
        <v>99.39</v>
      </c>
      <c r="E6146">
        <f t="shared" si="380"/>
        <v>8.1069999999999989E-2</v>
      </c>
      <c r="F6146">
        <v>80.09</v>
      </c>
      <c r="G6146">
        <v>13.5</v>
      </c>
      <c r="H6146">
        <f t="shared" si="381"/>
        <v>5.7189300000000003</v>
      </c>
      <c r="I6146">
        <f t="shared" si="382"/>
        <v>5.7189300000000005E-2</v>
      </c>
      <c r="J6146">
        <f t="shared" si="383"/>
        <v>1.0092791611663087E-3</v>
      </c>
      <c r="L6146">
        <v>3.6334049801987112</v>
      </c>
    </row>
    <row r="6147" spans="1:12" customFormat="1" hidden="1">
      <c r="A6147" s="10">
        <v>41447</v>
      </c>
      <c r="B6147" s="11">
        <v>0.3298611111111111</v>
      </c>
      <c r="C6147">
        <v>0</v>
      </c>
      <c r="D6147">
        <v>99.37</v>
      </c>
      <c r="E6147">
        <f t="shared" si="380"/>
        <v>8.1069999999999989E-2</v>
      </c>
      <c r="F6147">
        <v>80.099999999999994</v>
      </c>
      <c r="G6147">
        <v>13.5</v>
      </c>
      <c r="H6147">
        <f t="shared" si="381"/>
        <v>5.6889300000000134</v>
      </c>
      <c r="I6147">
        <f t="shared" si="382"/>
        <v>5.6889300000000136E-2</v>
      </c>
      <c r="J6147">
        <f t="shared" si="383"/>
        <v>9.9609515875247146E-4</v>
      </c>
      <c r="L6147">
        <v>3.5859425715088973</v>
      </c>
    </row>
    <row r="6148" spans="1:12" customFormat="1">
      <c r="A6148" s="10">
        <v>41447</v>
      </c>
      <c r="B6148" s="11">
        <v>0.33333333333333331</v>
      </c>
      <c r="C6148">
        <v>0</v>
      </c>
      <c r="D6148">
        <v>99.41</v>
      </c>
      <c r="E6148">
        <f t="shared" si="380"/>
        <v>8.1069999999999989E-2</v>
      </c>
      <c r="F6148">
        <v>80.150000000000006</v>
      </c>
      <c r="G6148">
        <v>13.5</v>
      </c>
      <c r="H6148">
        <f t="shared" si="381"/>
        <v>5.678929999999994</v>
      </c>
      <c r="I6148">
        <f t="shared" si="382"/>
        <v>5.6789299999999938E-2</v>
      </c>
      <c r="J6148">
        <f t="shared" si="383"/>
        <v>9.9172358825651567E-4</v>
      </c>
      <c r="K6148">
        <f>J6148*3600</f>
        <v>3.5702049177234563</v>
      </c>
      <c r="L6148" s="13">
        <f>K6148*1000/156000</f>
        <v>2.2885928959765746E-2</v>
      </c>
    </row>
    <row r="6149" spans="1:12" customFormat="1" hidden="1">
      <c r="A6149" s="10">
        <v>41447</v>
      </c>
      <c r="B6149" s="11">
        <v>0.33680555555555558</v>
      </c>
      <c r="C6149">
        <v>0</v>
      </c>
      <c r="D6149">
        <v>99.4</v>
      </c>
      <c r="E6149">
        <f t="shared" ref="E6149:E6212" si="384">(435-368)*1.21/1000</f>
        <v>8.1069999999999989E-2</v>
      </c>
      <c r="F6149">
        <v>80.16</v>
      </c>
      <c r="G6149">
        <v>13.5</v>
      </c>
      <c r="H6149">
        <f t="shared" ref="H6149:H6212" si="385">D6149-E6149-F6149-G6149</f>
        <v>5.6589300000000122</v>
      </c>
      <c r="I6149">
        <f t="shared" ref="I6149:I6212" si="386">H6149/100</f>
        <v>5.658930000000012E-2</v>
      </c>
      <c r="J6149">
        <f t="shared" ref="J6149:J6212" si="387">1.2904*I6149^(5/2)</f>
        <v>9.8301503185003135E-4</v>
      </c>
      <c r="L6149">
        <v>3.5388541146601127</v>
      </c>
    </row>
    <row r="6150" spans="1:12" customFormat="1" hidden="1">
      <c r="A6150" s="10">
        <v>41447</v>
      </c>
      <c r="B6150" s="11">
        <v>0.34027777777777773</v>
      </c>
      <c r="C6150">
        <v>0</v>
      </c>
      <c r="D6150">
        <v>99.41</v>
      </c>
      <c r="E6150">
        <f t="shared" si="384"/>
        <v>8.1069999999999989E-2</v>
      </c>
      <c r="F6150">
        <v>80.17</v>
      </c>
      <c r="G6150">
        <v>13.5</v>
      </c>
      <c r="H6150">
        <f t="shared" si="385"/>
        <v>5.658929999999998</v>
      </c>
      <c r="I6150">
        <f t="shared" si="386"/>
        <v>5.6589299999999981E-2</v>
      </c>
      <c r="J6150">
        <f t="shared" si="387"/>
        <v>9.8301503185002615E-4</v>
      </c>
      <c r="L6150">
        <v>3.538854114660094</v>
      </c>
    </row>
    <row r="6151" spans="1:12" customFormat="1" hidden="1">
      <c r="A6151" s="10">
        <v>41447</v>
      </c>
      <c r="B6151" s="11">
        <v>0.34375</v>
      </c>
      <c r="C6151">
        <v>0</v>
      </c>
      <c r="D6151">
        <v>99.5</v>
      </c>
      <c r="E6151">
        <f t="shared" si="384"/>
        <v>8.1069999999999989E-2</v>
      </c>
      <c r="F6151">
        <v>80.23</v>
      </c>
      <c r="G6151">
        <v>13.5</v>
      </c>
      <c r="H6151">
        <f t="shared" si="385"/>
        <v>5.6889299999999992</v>
      </c>
      <c r="I6151">
        <f t="shared" si="386"/>
        <v>5.688929999999999E-2</v>
      </c>
      <c r="J6151">
        <f t="shared" si="387"/>
        <v>9.9609515875246539E-4</v>
      </c>
      <c r="L6151">
        <v>3.5859425715088755</v>
      </c>
    </row>
    <row r="6152" spans="1:12" customFormat="1" hidden="1">
      <c r="A6152" s="10">
        <v>41447</v>
      </c>
      <c r="B6152" s="11">
        <v>0.34722222222222227</v>
      </c>
      <c r="C6152">
        <v>0</v>
      </c>
      <c r="D6152">
        <v>99.53</v>
      </c>
      <c r="E6152">
        <f t="shared" si="384"/>
        <v>8.1069999999999989E-2</v>
      </c>
      <c r="F6152">
        <v>80.28</v>
      </c>
      <c r="G6152">
        <v>13.5</v>
      </c>
      <c r="H6152">
        <f t="shared" si="385"/>
        <v>5.6689300000000031</v>
      </c>
      <c r="I6152">
        <f t="shared" si="386"/>
        <v>5.6689300000000033E-2</v>
      </c>
      <c r="J6152">
        <f t="shared" si="387"/>
        <v>9.8736354934151607E-4</v>
      </c>
      <c r="L6152">
        <v>3.5545087776294579</v>
      </c>
    </row>
    <row r="6153" spans="1:12" customFormat="1" hidden="1">
      <c r="A6153" s="10">
        <v>41447</v>
      </c>
      <c r="B6153" s="11">
        <v>0.35069444444444442</v>
      </c>
      <c r="C6153">
        <v>0</v>
      </c>
      <c r="D6153">
        <v>99.5</v>
      </c>
      <c r="E6153">
        <f t="shared" si="384"/>
        <v>8.1069999999999989E-2</v>
      </c>
      <c r="F6153">
        <v>80.28</v>
      </c>
      <c r="G6153">
        <v>13.5</v>
      </c>
      <c r="H6153">
        <f t="shared" si="385"/>
        <v>5.638930000000002</v>
      </c>
      <c r="I6153">
        <f t="shared" si="386"/>
        <v>5.6389300000000017E-2</v>
      </c>
      <c r="J6153">
        <f t="shared" si="387"/>
        <v>9.7435252046304684E-4</v>
      </c>
      <c r="L6153">
        <v>3.5076690736669685</v>
      </c>
    </row>
    <row r="6154" spans="1:12" customFormat="1" hidden="1">
      <c r="A6154" s="10">
        <v>41447</v>
      </c>
      <c r="B6154" s="11">
        <v>0.35416666666666669</v>
      </c>
      <c r="C6154">
        <v>0</v>
      </c>
      <c r="D6154">
        <v>99.46</v>
      </c>
      <c r="E6154">
        <f t="shared" si="384"/>
        <v>8.1069999999999989E-2</v>
      </c>
      <c r="F6154">
        <v>80.25</v>
      </c>
      <c r="G6154">
        <v>13.5</v>
      </c>
      <c r="H6154">
        <f t="shared" si="385"/>
        <v>5.6289299999999969</v>
      </c>
      <c r="I6154">
        <f t="shared" si="386"/>
        <v>5.6289299999999966E-2</v>
      </c>
      <c r="J6154">
        <f t="shared" si="387"/>
        <v>9.7003850620778608E-4</v>
      </c>
      <c r="K6154">
        <f>J6154*3600</f>
        <v>3.4921386223480297</v>
      </c>
      <c r="L6154" s="1">
        <v>3.4921386223480297</v>
      </c>
    </row>
    <row r="6155" spans="1:12" customFormat="1" hidden="1">
      <c r="A6155" s="10">
        <v>41447</v>
      </c>
      <c r="B6155" s="11">
        <v>0.3576388888888889</v>
      </c>
      <c r="C6155">
        <v>0</v>
      </c>
      <c r="D6155">
        <v>99.4</v>
      </c>
      <c r="E6155">
        <f t="shared" si="384"/>
        <v>8.1069999999999989E-2</v>
      </c>
      <c r="F6155">
        <v>80.209999999999994</v>
      </c>
      <c r="G6155">
        <v>13.5</v>
      </c>
      <c r="H6155">
        <f t="shared" si="385"/>
        <v>5.6089300000000151</v>
      </c>
      <c r="I6155">
        <f t="shared" si="386"/>
        <v>5.6089300000000147E-2</v>
      </c>
      <c r="J6155">
        <f t="shared" si="387"/>
        <v>9.6144490960660325E-4</v>
      </c>
      <c r="L6155">
        <v>3.4612016745837715</v>
      </c>
    </row>
    <row r="6156" spans="1:12" customFormat="1" hidden="1">
      <c r="A6156" s="10">
        <v>41447</v>
      </c>
      <c r="B6156" s="11">
        <v>0.3611111111111111</v>
      </c>
      <c r="C6156">
        <v>0</v>
      </c>
      <c r="D6156">
        <v>99.31</v>
      </c>
      <c r="E6156">
        <f t="shared" si="384"/>
        <v>8.1069999999999989E-2</v>
      </c>
      <c r="F6156">
        <v>80.14</v>
      </c>
      <c r="G6156">
        <v>13.5</v>
      </c>
      <c r="H6156">
        <f t="shared" si="385"/>
        <v>5.5889300000000048</v>
      </c>
      <c r="I6156">
        <f t="shared" si="386"/>
        <v>5.5889300000000051E-2</v>
      </c>
      <c r="J6156">
        <f t="shared" si="387"/>
        <v>9.5289715415586404E-4</v>
      </c>
      <c r="L6156">
        <v>3.4304297549611107</v>
      </c>
    </row>
    <row r="6157" spans="1:12" customFormat="1" hidden="1">
      <c r="A6157" s="10">
        <v>41447</v>
      </c>
      <c r="B6157" s="11">
        <v>0.36458333333333331</v>
      </c>
      <c r="C6157">
        <v>0</v>
      </c>
      <c r="D6157">
        <v>99.28</v>
      </c>
      <c r="E6157">
        <f t="shared" si="384"/>
        <v>8.1069999999999989E-2</v>
      </c>
      <c r="F6157">
        <v>80.13</v>
      </c>
      <c r="G6157">
        <v>13.5</v>
      </c>
      <c r="H6157">
        <f t="shared" si="385"/>
        <v>5.5689300000000088</v>
      </c>
      <c r="I6157">
        <f t="shared" si="386"/>
        <v>5.5689300000000087E-2</v>
      </c>
      <c r="J6157">
        <f t="shared" si="387"/>
        <v>9.4439515805364526E-4</v>
      </c>
      <c r="L6157">
        <v>3.3998225689931227</v>
      </c>
    </row>
    <row r="6158" spans="1:12" customFormat="1" hidden="1">
      <c r="A6158" s="10">
        <v>41447</v>
      </c>
      <c r="B6158" s="11">
        <v>0.36805555555555558</v>
      </c>
      <c r="C6158">
        <v>0</v>
      </c>
      <c r="D6158">
        <v>99.36</v>
      </c>
      <c r="E6158">
        <f t="shared" si="384"/>
        <v>8.1069999999999989E-2</v>
      </c>
      <c r="F6158">
        <v>80.19</v>
      </c>
      <c r="G6158">
        <v>13.5</v>
      </c>
      <c r="H6158">
        <f t="shared" si="385"/>
        <v>5.5889300000000048</v>
      </c>
      <c r="I6158">
        <f t="shared" si="386"/>
        <v>5.5889300000000051E-2</v>
      </c>
      <c r="J6158">
        <f t="shared" si="387"/>
        <v>9.5289715415586404E-4</v>
      </c>
      <c r="L6158">
        <v>3.4304297549611107</v>
      </c>
    </row>
    <row r="6159" spans="1:12" customFormat="1" hidden="1">
      <c r="A6159" s="10">
        <v>41447</v>
      </c>
      <c r="B6159" s="11">
        <v>0.37152777777777773</v>
      </c>
      <c r="C6159">
        <v>0</v>
      </c>
      <c r="D6159">
        <v>99.32</v>
      </c>
      <c r="E6159">
        <f t="shared" si="384"/>
        <v>8.1069999999999989E-2</v>
      </c>
      <c r="F6159">
        <v>80.2</v>
      </c>
      <c r="G6159">
        <v>13.5</v>
      </c>
      <c r="H6159">
        <f t="shared" si="385"/>
        <v>5.5389299999999935</v>
      </c>
      <c r="I6159">
        <f t="shared" si="386"/>
        <v>5.5389299999999933E-2</v>
      </c>
      <c r="J6159">
        <f t="shared" si="387"/>
        <v>9.3172778337631025E-4</v>
      </c>
      <c r="L6159">
        <v>3.3542200201547168</v>
      </c>
    </row>
    <row r="6160" spans="1:12" customFormat="1">
      <c r="A6160" s="10">
        <v>41447</v>
      </c>
      <c r="B6160" s="11">
        <v>0.375</v>
      </c>
      <c r="C6160">
        <v>0</v>
      </c>
      <c r="D6160">
        <v>99.34</v>
      </c>
      <c r="E6160">
        <f t="shared" si="384"/>
        <v>8.1069999999999989E-2</v>
      </c>
      <c r="F6160">
        <v>80.19</v>
      </c>
      <c r="G6160">
        <v>13.5</v>
      </c>
      <c r="H6160">
        <f t="shared" si="385"/>
        <v>5.5689300000000088</v>
      </c>
      <c r="I6160">
        <f t="shared" si="386"/>
        <v>5.5689300000000087E-2</v>
      </c>
      <c r="J6160">
        <f t="shared" si="387"/>
        <v>9.4439515805364526E-4</v>
      </c>
      <c r="K6160">
        <f>J6160*3600</f>
        <v>3.3998225689931227</v>
      </c>
      <c r="L6160" s="13">
        <f>K6160*1000/156000</f>
        <v>2.1793734416622582E-2</v>
      </c>
    </row>
    <row r="6161" spans="1:12" customFormat="1" hidden="1">
      <c r="A6161" s="10">
        <v>41447</v>
      </c>
      <c r="B6161" s="11">
        <v>0.37847222222222227</v>
      </c>
      <c r="C6161">
        <v>0</v>
      </c>
      <c r="D6161">
        <v>99.31</v>
      </c>
      <c r="E6161">
        <f t="shared" si="384"/>
        <v>8.1069999999999989E-2</v>
      </c>
      <c r="F6161">
        <v>80.180000000000007</v>
      </c>
      <c r="G6161">
        <v>13.5</v>
      </c>
      <c r="H6161">
        <f t="shared" si="385"/>
        <v>5.5489299999999986</v>
      </c>
      <c r="I6161">
        <f t="shared" si="386"/>
        <v>5.5489299999999984E-2</v>
      </c>
      <c r="J6161">
        <f t="shared" si="387"/>
        <v>9.3593883935149487E-4</v>
      </c>
      <c r="L6161">
        <v>3.3693798216653814</v>
      </c>
    </row>
    <row r="6162" spans="1:12" customFormat="1" hidden="1">
      <c r="A6162" s="10">
        <v>41447</v>
      </c>
      <c r="B6162" s="11">
        <v>0.38194444444444442</v>
      </c>
      <c r="C6162">
        <v>0</v>
      </c>
      <c r="D6162">
        <v>99.25</v>
      </c>
      <c r="E6162">
        <f t="shared" si="384"/>
        <v>8.1069999999999989E-2</v>
      </c>
      <c r="F6162">
        <v>80.150000000000006</v>
      </c>
      <c r="G6162">
        <v>13.5</v>
      </c>
      <c r="H6162">
        <f t="shared" si="385"/>
        <v>5.5189299999999974</v>
      </c>
      <c r="I6162">
        <f t="shared" si="386"/>
        <v>5.5189299999999976E-2</v>
      </c>
      <c r="J6162">
        <f t="shared" si="387"/>
        <v>9.2333982679855325E-4</v>
      </c>
      <c r="L6162">
        <v>3.3240233764747917</v>
      </c>
    </row>
    <row r="6163" spans="1:12" customFormat="1" hidden="1">
      <c r="A6163" s="10">
        <v>41447</v>
      </c>
      <c r="B6163" s="11">
        <v>0.38541666666666669</v>
      </c>
      <c r="C6163">
        <v>0</v>
      </c>
      <c r="D6163">
        <v>99.36</v>
      </c>
      <c r="E6163">
        <f t="shared" si="384"/>
        <v>8.1069999999999989E-2</v>
      </c>
      <c r="F6163">
        <v>80.22</v>
      </c>
      <c r="G6163">
        <v>13.5</v>
      </c>
      <c r="H6163">
        <f t="shared" si="385"/>
        <v>5.5589300000000037</v>
      </c>
      <c r="I6163">
        <f t="shared" si="386"/>
        <v>5.5589300000000036E-2</v>
      </c>
      <c r="J6163">
        <f t="shared" si="387"/>
        <v>9.4016129415508268E-4</v>
      </c>
      <c r="L6163">
        <v>3.3845806589582978</v>
      </c>
    </row>
    <row r="6164" spans="1:12" customFormat="1" hidden="1">
      <c r="A6164" s="10">
        <v>41447</v>
      </c>
      <c r="B6164" s="11">
        <v>0.3888888888888889</v>
      </c>
      <c r="C6164">
        <v>0</v>
      </c>
      <c r="D6164">
        <v>99.34</v>
      </c>
      <c r="E6164">
        <f t="shared" si="384"/>
        <v>8.1069999999999989E-2</v>
      </c>
      <c r="F6164">
        <v>80.22</v>
      </c>
      <c r="G6164">
        <v>13.5</v>
      </c>
      <c r="H6164">
        <f t="shared" si="385"/>
        <v>5.5389300000000077</v>
      </c>
      <c r="I6164">
        <f t="shared" si="386"/>
        <v>5.5389300000000079E-2</v>
      </c>
      <c r="J6164">
        <f t="shared" si="387"/>
        <v>9.3172778337631589E-4</v>
      </c>
      <c r="L6164">
        <v>3.3542200201547372</v>
      </c>
    </row>
    <row r="6165" spans="1:12" customFormat="1" hidden="1">
      <c r="A6165" s="10">
        <v>41447</v>
      </c>
      <c r="B6165" s="11">
        <v>0.3923611111111111</v>
      </c>
      <c r="C6165">
        <v>0</v>
      </c>
      <c r="D6165">
        <v>99.21</v>
      </c>
      <c r="E6165">
        <f t="shared" si="384"/>
        <v>8.1069999999999989E-2</v>
      </c>
      <c r="F6165">
        <v>80.069999999999993</v>
      </c>
      <c r="G6165">
        <v>13.5</v>
      </c>
      <c r="H6165">
        <f t="shared" si="385"/>
        <v>5.5589300000000037</v>
      </c>
      <c r="I6165">
        <f t="shared" si="386"/>
        <v>5.5589300000000036E-2</v>
      </c>
      <c r="J6165">
        <f t="shared" si="387"/>
        <v>9.4016129415508268E-4</v>
      </c>
      <c r="L6165">
        <v>3.3845806589582978</v>
      </c>
    </row>
    <row r="6166" spans="1:12" customFormat="1" hidden="1">
      <c r="A6166" s="10">
        <v>41447</v>
      </c>
      <c r="B6166" s="11">
        <v>0.39583333333333331</v>
      </c>
      <c r="C6166">
        <v>0</v>
      </c>
      <c r="D6166">
        <v>99.26</v>
      </c>
      <c r="E6166">
        <f t="shared" si="384"/>
        <v>8.1069999999999989E-2</v>
      </c>
      <c r="F6166">
        <v>80.180000000000007</v>
      </c>
      <c r="G6166">
        <v>13.5</v>
      </c>
      <c r="H6166">
        <f t="shared" si="385"/>
        <v>5.4989300000000014</v>
      </c>
      <c r="I6166">
        <f t="shared" si="386"/>
        <v>5.4989300000000012E-2</v>
      </c>
      <c r="J6166">
        <f t="shared" si="387"/>
        <v>9.1499734210365451E-4</v>
      </c>
      <c r="K6166">
        <f>J6166*3600</f>
        <v>3.2939904315731563</v>
      </c>
      <c r="L6166" s="1">
        <v>3.2939904315731563</v>
      </c>
    </row>
    <row r="6167" spans="1:12" customFormat="1" hidden="1">
      <c r="A6167" s="10">
        <v>41447</v>
      </c>
      <c r="B6167" s="11">
        <v>0.39930555555555558</v>
      </c>
      <c r="C6167">
        <v>0</v>
      </c>
      <c r="D6167">
        <v>99.19</v>
      </c>
      <c r="E6167">
        <f t="shared" si="384"/>
        <v>8.1069999999999989E-2</v>
      </c>
      <c r="F6167">
        <v>80.09</v>
      </c>
      <c r="G6167">
        <v>13.5</v>
      </c>
      <c r="H6167">
        <f t="shared" si="385"/>
        <v>5.5189299999999974</v>
      </c>
      <c r="I6167">
        <f t="shared" si="386"/>
        <v>5.5189299999999976E-2</v>
      </c>
      <c r="J6167">
        <f t="shared" si="387"/>
        <v>9.2333982679855325E-4</v>
      </c>
      <c r="L6167">
        <v>3.3240233764747917</v>
      </c>
    </row>
    <row r="6168" spans="1:12" customFormat="1" hidden="1">
      <c r="A6168" s="10">
        <v>41447</v>
      </c>
      <c r="B6168" s="11">
        <v>0.40277777777777773</v>
      </c>
      <c r="C6168">
        <v>0</v>
      </c>
      <c r="D6168">
        <v>99.12</v>
      </c>
      <c r="E6168">
        <f t="shared" si="384"/>
        <v>8.1069999999999989E-2</v>
      </c>
      <c r="F6168">
        <v>80.03</v>
      </c>
      <c r="G6168">
        <v>13.5</v>
      </c>
      <c r="H6168">
        <f t="shared" si="385"/>
        <v>5.5089300000000065</v>
      </c>
      <c r="I6168">
        <f t="shared" si="386"/>
        <v>5.5089300000000063E-2</v>
      </c>
      <c r="J6168">
        <f t="shared" si="387"/>
        <v>9.191629056164558E-4</v>
      </c>
      <c r="L6168">
        <v>3.3089864602192409</v>
      </c>
    </row>
    <row r="6169" spans="1:12" customFormat="1" hidden="1">
      <c r="A6169" s="10">
        <v>41447</v>
      </c>
      <c r="B6169" s="11">
        <v>0.40625</v>
      </c>
      <c r="C6169">
        <v>0</v>
      </c>
      <c r="D6169">
        <v>99.03</v>
      </c>
      <c r="E6169">
        <f t="shared" si="384"/>
        <v>8.1069999999999989E-2</v>
      </c>
      <c r="F6169">
        <v>79.959999999999994</v>
      </c>
      <c r="G6169">
        <v>13.5</v>
      </c>
      <c r="H6169">
        <f t="shared" si="385"/>
        <v>5.4889300000000105</v>
      </c>
      <c r="I6169">
        <f t="shared" si="386"/>
        <v>5.4889300000000106E-2</v>
      </c>
      <c r="J6169">
        <f t="shared" si="387"/>
        <v>9.1084312594705893E-4</v>
      </c>
      <c r="L6169">
        <v>3.279035253409412</v>
      </c>
    </row>
    <row r="6170" spans="1:12" customFormat="1" hidden="1">
      <c r="A6170" s="10">
        <v>41447</v>
      </c>
      <c r="B6170" s="11">
        <v>0.40972222222222227</v>
      </c>
      <c r="C6170">
        <v>0</v>
      </c>
      <c r="D6170">
        <v>99.06</v>
      </c>
      <c r="E6170">
        <f t="shared" si="384"/>
        <v>8.1069999999999989E-2</v>
      </c>
      <c r="F6170">
        <v>80.02</v>
      </c>
      <c r="G6170">
        <v>13.5</v>
      </c>
      <c r="H6170">
        <f t="shared" si="385"/>
        <v>5.4589300000000094</v>
      </c>
      <c r="I6170">
        <f t="shared" si="386"/>
        <v>5.4589300000000091E-2</v>
      </c>
      <c r="J6170">
        <f t="shared" si="387"/>
        <v>8.9844845834256002E-4</v>
      </c>
      <c r="L6170">
        <v>3.2344144500332161</v>
      </c>
    </row>
    <row r="6171" spans="1:12" customFormat="1" hidden="1">
      <c r="A6171" s="10">
        <v>41447</v>
      </c>
      <c r="B6171" s="11">
        <v>0.41319444444444442</v>
      </c>
      <c r="C6171">
        <v>0</v>
      </c>
      <c r="D6171">
        <v>99</v>
      </c>
      <c r="E6171">
        <f t="shared" si="384"/>
        <v>8.1069999999999989E-2</v>
      </c>
      <c r="F6171">
        <v>79.94</v>
      </c>
      <c r="G6171">
        <v>13.5</v>
      </c>
      <c r="H6171">
        <f t="shared" si="385"/>
        <v>5.4789300000000054</v>
      </c>
      <c r="I6171">
        <f t="shared" si="386"/>
        <v>5.4789300000000055E-2</v>
      </c>
      <c r="J6171">
        <f t="shared" si="387"/>
        <v>9.0670024682417349E-4</v>
      </c>
      <c r="L6171">
        <v>3.2641208885670245</v>
      </c>
    </row>
    <row r="6172" spans="1:12" customFormat="1">
      <c r="A6172" s="10">
        <v>41447</v>
      </c>
      <c r="B6172" s="11">
        <v>0.41666666666666669</v>
      </c>
      <c r="C6172">
        <v>0</v>
      </c>
      <c r="D6172">
        <v>98.85</v>
      </c>
      <c r="E6172">
        <f t="shared" si="384"/>
        <v>8.1069999999999989E-2</v>
      </c>
      <c r="F6172">
        <v>79.8</v>
      </c>
      <c r="G6172">
        <v>13.5</v>
      </c>
      <c r="H6172">
        <f t="shared" si="385"/>
        <v>5.4689300000000003</v>
      </c>
      <c r="I6172">
        <f t="shared" si="386"/>
        <v>5.4689300000000003E-2</v>
      </c>
      <c r="J6172">
        <f t="shared" si="387"/>
        <v>9.0256869440311332E-4</v>
      </c>
      <c r="K6172">
        <f>J6172*3600</f>
        <v>3.2492472998512079</v>
      </c>
      <c r="L6172" s="13">
        <f>K6172*1000/156000</f>
        <v>2.082850833237954E-2</v>
      </c>
    </row>
    <row r="6173" spans="1:12" customFormat="1" hidden="1">
      <c r="A6173" s="10">
        <v>41447</v>
      </c>
      <c r="B6173" s="11">
        <v>0.4201388888888889</v>
      </c>
      <c r="C6173">
        <v>0</v>
      </c>
      <c r="D6173">
        <v>98.81</v>
      </c>
      <c r="E6173">
        <f t="shared" si="384"/>
        <v>8.1069999999999989E-2</v>
      </c>
      <c r="F6173">
        <v>79.78</v>
      </c>
      <c r="G6173">
        <v>13.5</v>
      </c>
      <c r="H6173">
        <f t="shared" si="385"/>
        <v>5.4489300000000043</v>
      </c>
      <c r="I6173">
        <f t="shared" si="386"/>
        <v>5.4489300000000046E-2</v>
      </c>
      <c r="J6173">
        <f t="shared" si="387"/>
        <v>8.9433952829171893E-4</v>
      </c>
      <c r="L6173">
        <v>3.2196223018501882</v>
      </c>
    </row>
    <row r="6174" spans="1:12" customFormat="1" hidden="1">
      <c r="A6174" s="10">
        <v>41447</v>
      </c>
      <c r="B6174" s="11">
        <v>0.4236111111111111</v>
      </c>
      <c r="C6174">
        <v>0</v>
      </c>
      <c r="D6174">
        <v>98.79</v>
      </c>
      <c r="E6174">
        <f t="shared" si="384"/>
        <v>8.1069999999999989E-2</v>
      </c>
      <c r="F6174">
        <v>79.760000000000005</v>
      </c>
      <c r="G6174">
        <v>13.5</v>
      </c>
      <c r="H6174">
        <f t="shared" si="385"/>
        <v>5.4489300000000043</v>
      </c>
      <c r="I6174">
        <f t="shared" si="386"/>
        <v>5.4489300000000046E-2</v>
      </c>
      <c r="J6174">
        <f t="shared" si="387"/>
        <v>8.9433952829171893E-4</v>
      </c>
      <c r="L6174">
        <v>3.2196223018501882</v>
      </c>
    </row>
    <row r="6175" spans="1:12" customFormat="1" hidden="1">
      <c r="A6175" s="10">
        <v>41447</v>
      </c>
      <c r="B6175" s="11">
        <v>0.42708333333333331</v>
      </c>
      <c r="C6175">
        <v>0</v>
      </c>
      <c r="D6175">
        <v>98.77</v>
      </c>
      <c r="E6175">
        <f t="shared" si="384"/>
        <v>8.1069999999999989E-2</v>
      </c>
      <c r="F6175">
        <v>79.73</v>
      </c>
      <c r="G6175">
        <v>13.5</v>
      </c>
      <c r="H6175">
        <f t="shared" si="385"/>
        <v>5.4589299999999952</v>
      </c>
      <c r="I6175">
        <f t="shared" si="386"/>
        <v>5.4589299999999952E-2</v>
      </c>
      <c r="J6175">
        <f t="shared" si="387"/>
        <v>8.9844845834255449E-4</v>
      </c>
      <c r="L6175">
        <v>3.2344144500331962</v>
      </c>
    </row>
    <row r="6176" spans="1:12" customFormat="1" hidden="1">
      <c r="A6176" s="10">
        <v>41447</v>
      </c>
      <c r="B6176" s="11">
        <v>0.43055555555555558</v>
      </c>
      <c r="C6176">
        <v>0</v>
      </c>
      <c r="D6176">
        <v>98.72</v>
      </c>
      <c r="E6176">
        <f t="shared" si="384"/>
        <v>8.1069999999999989E-2</v>
      </c>
      <c r="F6176">
        <v>79.7</v>
      </c>
      <c r="G6176">
        <v>13.5</v>
      </c>
      <c r="H6176">
        <f t="shared" si="385"/>
        <v>5.4389299999999992</v>
      </c>
      <c r="I6176">
        <f t="shared" si="386"/>
        <v>5.4389299999999995E-2</v>
      </c>
      <c r="J6176">
        <f t="shared" si="387"/>
        <v>8.9024189389032954E-4</v>
      </c>
      <c r="L6176">
        <v>3.2048708180051864</v>
      </c>
    </row>
    <row r="6177" spans="1:12" customFormat="1" hidden="1">
      <c r="A6177" s="10">
        <v>41447</v>
      </c>
      <c r="B6177" s="11">
        <v>0.43402777777777773</v>
      </c>
      <c r="C6177">
        <v>0</v>
      </c>
      <c r="D6177">
        <v>98.62</v>
      </c>
      <c r="E6177">
        <f t="shared" si="384"/>
        <v>8.1069999999999989E-2</v>
      </c>
      <c r="F6177">
        <v>79.62</v>
      </c>
      <c r="G6177">
        <v>13.5</v>
      </c>
      <c r="H6177">
        <f t="shared" si="385"/>
        <v>5.4189300000000031</v>
      </c>
      <c r="I6177">
        <f t="shared" si="386"/>
        <v>5.418930000000003E-2</v>
      </c>
      <c r="J6177">
        <f t="shared" si="387"/>
        <v>8.8208047054725268E-4</v>
      </c>
      <c r="L6177">
        <v>3.1754896939701096</v>
      </c>
    </row>
    <row r="6178" spans="1:12" customFormat="1" hidden="1">
      <c r="A6178" s="10">
        <v>41447</v>
      </c>
      <c r="B6178" s="11">
        <v>0.4375</v>
      </c>
      <c r="C6178">
        <v>0</v>
      </c>
      <c r="D6178">
        <v>98.62</v>
      </c>
      <c r="E6178">
        <f t="shared" si="384"/>
        <v>8.1069999999999989E-2</v>
      </c>
      <c r="F6178">
        <v>79.650000000000006</v>
      </c>
      <c r="G6178">
        <v>13.5</v>
      </c>
      <c r="H6178">
        <f t="shared" si="385"/>
        <v>5.388930000000002</v>
      </c>
      <c r="I6178">
        <f t="shared" si="386"/>
        <v>5.3889300000000022E-2</v>
      </c>
      <c r="J6178">
        <f t="shared" si="387"/>
        <v>8.6992279334852421E-4</v>
      </c>
      <c r="K6178">
        <f>J6178*3600</f>
        <v>3.131722056054687</v>
      </c>
      <c r="L6178" s="13">
        <f>K6178*1000/156000</f>
        <v>2.0075141384965942E-2</v>
      </c>
    </row>
    <row r="6179" spans="1:12" customFormat="1" hidden="1">
      <c r="A6179" s="10">
        <v>41447</v>
      </c>
      <c r="B6179" s="11">
        <v>0.44097222222222227</v>
      </c>
      <c r="C6179">
        <v>0</v>
      </c>
      <c r="D6179">
        <v>98.6</v>
      </c>
      <c r="E6179">
        <f t="shared" si="384"/>
        <v>8.1069999999999989E-2</v>
      </c>
      <c r="F6179">
        <v>79.61</v>
      </c>
      <c r="G6179">
        <v>13.5</v>
      </c>
      <c r="H6179">
        <f t="shared" si="385"/>
        <v>5.408929999999998</v>
      </c>
      <c r="I6179">
        <f t="shared" si="386"/>
        <v>5.4089299999999979E-2</v>
      </c>
      <c r="J6179">
        <f t="shared" si="387"/>
        <v>8.7801666083736532E-4</v>
      </c>
      <c r="L6179">
        <v>3.1608599790145151</v>
      </c>
    </row>
    <row r="6180" spans="1:12" customFormat="1" hidden="1">
      <c r="A6180" s="10">
        <v>41447</v>
      </c>
      <c r="B6180" s="11">
        <v>0.44444444444444442</v>
      </c>
      <c r="C6180">
        <v>0</v>
      </c>
      <c r="D6180">
        <v>98.52</v>
      </c>
      <c r="E6180">
        <f t="shared" si="384"/>
        <v>8.1069999999999989E-2</v>
      </c>
      <c r="F6180">
        <v>79.58</v>
      </c>
      <c r="G6180">
        <v>13.5</v>
      </c>
      <c r="H6180">
        <f t="shared" si="385"/>
        <v>5.3589300000000009</v>
      </c>
      <c r="I6180">
        <f t="shared" si="386"/>
        <v>5.3589300000000006E-2</v>
      </c>
      <c r="J6180">
        <f t="shared" si="387"/>
        <v>8.5786621567646528E-4</v>
      </c>
      <c r="L6180">
        <v>3.0883183764352751</v>
      </c>
    </row>
    <row r="6181" spans="1:12" customFormat="1" hidden="1">
      <c r="A6181" s="10">
        <v>41447</v>
      </c>
      <c r="B6181" s="11">
        <v>0.44791666666666669</v>
      </c>
      <c r="C6181">
        <v>0</v>
      </c>
      <c r="D6181">
        <v>98.53</v>
      </c>
      <c r="E6181">
        <f t="shared" si="384"/>
        <v>8.1069999999999989E-2</v>
      </c>
      <c r="F6181">
        <v>79.59</v>
      </c>
      <c r="G6181">
        <v>13.5</v>
      </c>
      <c r="H6181">
        <f t="shared" si="385"/>
        <v>5.3589300000000009</v>
      </c>
      <c r="I6181">
        <f t="shared" si="386"/>
        <v>5.3589300000000006E-2</v>
      </c>
      <c r="J6181">
        <f t="shared" si="387"/>
        <v>8.5786621567646528E-4</v>
      </c>
      <c r="L6181">
        <v>3.0883183764352751</v>
      </c>
    </row>
    <row r="6182" spans="1:12" customFormat="1" hidden="1">
      <c r="A6182" s="10">
        <v>41447</v>
      </c>
      <c r="B6182" s="11">
        <v>0.4513888888888889</v>
      </c>
      <c r="C6182">
        <v>0</v>
      </c>
      <c r="D6182">
        <v>98.56</v>
      </c>
      <c r="E6182">
        <f t="shared" si="384"/>
        <v>8.1069999999999989E-2</v>
      </c>
      <c r="F6182">
        <v>79.61</v>
      </c>
      <c r="G6182">
        <v>13.5</v>
      </c>
      <c r="H6182">
        <f t="shared" si="385"/>
        <v>5.368930000000006</v>
      </c>
      <c r="I6182">
        <f t="shared" si="386"/>
        <v>5.3689300000000058E-2</v>
      </c>
      <c r="J6182">
        <f t="shared" si="387"/>
        <v>8.61873858998765E-4</v>
      </c>
      <c r="L6182">
        <v>3.102745892395554</v>
      </c>
    </row>
    <row r="6183" spans="1:12" customFormat="1" hidden="1">
      <c r="A6183" s="10">
        <v>41447</v>
      </c>
      <c r="B6183" s="11">
        <v>0.4548611111111111</v>
      </c>
      <c r="C6183">
        <v>0</v>
      </c>
      <c r="D6183">
        <v>98.57</v>
      </c>
      <c r="E6183">
        <f t="shared" si="384"/>
        <v>8.1069999999999989E-2</v>
      </c>
      <c r="F6183">
        <v>79.61</v>
      </c>
      <c r="G6183">
        <v>13.5</v>
      </c>
      <c r="H6183">
        <f t="shared" si="385"/>
        <v>5.3789299999999969</v>
      </c>
      <c r="I6183">
        <f t="shared" si="386"/>
        <v>5.378929999999997E-2</v>
      </c>
      <c r="J6183">
        <f t="shared" si="387"/>
        <v>8.6589271474374861E-4</v>
      </c>
      <c r="L6183">
        <v>3.1172137730774949</v>
      </c>
    </row>
    <row r="6184" spans="1:12" customFormat="1">
      <c r="A6184" s="10">
        <v>41447</v>
      </c>
      <c r="B6184" s="11">
        <v>0.45833333333333331</v>
      </c>
      <c r="C6184">
        <v>0</v>
      </c>
      <c r="D6184">
        <v>98.47</v>
      </c>
      <c r="E6184">
        <f t="shared" si="384"/>
        <v>8.1069999999999989E-2</v>
      </c>
      <c r="F6184">
        <v>79.510000000000005</v>
      </c>
      <c r="G6184">
        <v>13.5</v>
      </c>
      <c r="H6184">
        <f t="shared" si="385"/>
        <v>5.3789299999999969</v>
      </c>
      <c r="I6184">
        <f t="shared" si="386"/>
        <v>5.378929999999997E-2</v>
      </c>
      <c r="J6184">
        <f t="shared" si="387"/>
        <v>8.6589271474374861E-4</v>
      </c>
      <c r="K6184">
        <f>J6184*3600</f>
        <v>3.1172137730774949</v>
      </c>
      <c r="L6184" s="13">
        <f>K6184*1000/156000</f>
        <v>1.9982139571009583E-2</v>
      </c>
    </row>
    <row r="6185" spans="1:12" customFormat="1" hidden="1">
      <c r="A6185" s="10">
        <v>41447</v>
      </c>
      <c r="B6185" s="11">
        <v>0.46180555555555558</v>
      </c>
      <c r="C6185">
        <v>0</v>
      </c>
      <c r="D6185">
        <v>98.47</v>
      </c>
      <c r="E6185">
        <f t="shared" si="384"/>
        <v>8.1069999999999989E-2</v>
      </c>
      <c r="F6185">
        <v>79.52</v>
      </c>
      <c r="G6185">
        <v>13.5</v>
      </c>
      <c r="H6185">
        <f t="shared" si="385"/>
        <v>5.368930000000006</v>
      </c>
      <c r="I6185">
        <f t="shared" si="386"/>
        <v>5.3689300000000058E-2</v>
      </c>
      <c r="J6185">
        <f t="shared" si="387"/>
        <v>8.61873858998765E-4</v>
      </c>
      <c r="L6185">
        <v>3.102745892395554</v>
      </c>
    </row>
    <row r="6186" spans="1:12" customFormat="1" hidden="1">
      <c r="A6186" s="10">
        <v>41447</v>
      </c>
      <c r="B6186" s="11">
        <v>0.46527777777777773</v>
      </c>
      <c r="C6186">
        <v>0</v>
      </c>
      <c r="D6186">
        <v>98.44</v>
      </c>
      <c r="E6186">
        <f t="shared" si="384"/>
        <v>8.1069999999999989E-2</v>
      </c>
      <c r="F6186">
        <v>79.48</v>
      </c>
      <c r="G6186">
        <v>13.5</v>
      </c>
      <c r="H6186">
        <f t="shared" si="385"/>
        <v>5.3789299999999969</v>
      </c>
      <c r="I6186">
        <f t="shared" si="386"/>
        <v>5.378929999999997E-2</v>
      </c>
      <c r="J6186">
        <f t="shared" si="387"/>
        <v>8.6589271474374861E-4</v>
      </c>
      <c r="L6186">
        <v>3.1172137730774949</v>
      </c>
    </row>
    <row r="6187" spans="1:12" customFormat="1" hidden="1">
      <c r="A6187" s="10">
        <v>41447</v>
      </c>
      <c r="B6187" s="11">
        <v>0.46875</v>
      </c>
      <c r="C6187">
        <v>0</v>
      </c>
      <c r="D6187">
        <v>98.36</v>
      </c>
      <c r="E6187">
        <f t="shared" si="384"/>
        <v>8.1069999999999989E-2</v>
      </c>
      <c r="F6187">
        <v>79.400000000000006</v>
      </c>
      <c r="G6187">
        <v>13.5</v>
      </c>
      <c r="H6187">
        <f t="shared" si="385"/>
        <v>5.3789299999999969</v>
      </c>
      <c r="I6187">
        <f t="shared" si="386"/>
        <v>5.378929999999997E-2</v>
      </c>
      <c r="J6187">
        <f t="shared" si="387"/>
        <v>8.6589271474374861E-4</v>
      </c>
      <c r="L6187">
        <v>3.1172137730774949</v>
      </c>
    </row>
    <row r="6188" spans="1:12" customFormat="1" hidden="1">
      <c r="A6188" s="10">
        <v>41447</v>
      </c>
      <c r="B6188" s="11">
        <v>0.47222222222222227</v>
      </c>
      <c r="C6188">
        <v>0</v>
      </c>
      <c r="D6188">
        <v>98.3</v>
      </c>
      <c r="E6188">
        <f t="shared" si="384"/>
        <v>8.1069999999999989E-2</v>
      </c>
      <c r="F6188">
        <v>79.36</v>
      </c>
      <c r="G6188">
        <v>13.5</v>
      </c>
      <c r="H6188">
        <f t="shared" si="385"/>
        <v>5.3589300000000009</v>
      </c>
      <c r="I6188">
        <f t="shared" si="386"/>
        <v>5.3589300000000006E-2</v>
      </c>
      <c r="J6188">
        <f t="shared" si="387"/>
        <v>8.5786621567646528E-4</v>
      </c>
      <c r="L6188">
        <v>3.0883183764352751</v>
      </c>
    </row>
    <row r="6189" spans="1:12" customFormat="1" hidden="1">
      <c r="A6189" s="10">
        <v>41447</v>
      </c>
      <c r="B6189" s="11">
        <v>0.47569444444444442</v>
      </c>
      <c r="C6189">
        <v>0</v>
      </c>
      <c r="D6189">
        <v>98.26</v>
      </c>
      <c r="E6189">
        <f t="shared" si="384"/>
        <v>8.1069999999999989E-2</v>
      </c>
      <c r="F6189">
        <v>79.260000000000005</v>
      </c>
      <c r="G6189">
        <v>13.5</v>
      </c>
      <c r="H6189">
        <f t="shared" si="385"/>
        <v>5.4189300000000031</v>
      </c>
      <c r="I6189">
        <f t="shared" si="386"/>
        <v>5.418930000000003E-2</v>
      </c>
      <c r="J6189">
        <f t="shared" si="387"/>
        <v>8.8208047054725268E-4</v>
      </c>
      <c r="L6189">
        <v>3.1754896939701096</v>
      </c>
    </row>
    <row r="6190" spans="1:12" customFormat="1" hidden="1">
      <c r="A6190" s="10">
        <v>41447</v>
      </c>
      <c r="B6190" s="11">
        <v>0.47916666666666669</v>
      </c>
      <c r="C6190">
        <v>0</v>
      </c>
      <c r="D6190">
        <v>98.26</v>
      </c>
      <c r="E6190">
        <f t="shared" si="384"/>
        <v>8.1069999999999989E-2</v>
      </c>
      <c r="F6190">
        <v>79.290000000000006</v>
      </c>
      <c r="G6190">
        <v>13.5</v>
      </c>
      <c r="H6190">
        <f t="shared" si="385"/>
        <v>5.388930000000002</v>
      </c>
      <c r="I6190">
        <f t="shared" si="386"/>
        <v>5.3889300000000022E-2</v>
      </c>
      <c r="J6190">
        <f t="shared" si="387"/>
        <v>8.6992279334852421E-4</v>
      </c>
      <c r="K6190">
        <f>J6190*3600</f>
        <v>3.131722056054687</v>
      </c>
      <c r="L6190" s="1">
        <v>3.131722056054687</v>
      </c>
    </row>
    <row r="6191" spans="1:12" customFormat="1" hidden="1">
      <c r="A6191" s="10">
        <v>41447</v>
      </c>
      <c r="B6191" s="11">
        <v>0.4826388888888889</v>
      </c>
      <c r="C6191">
        <v>0</v>
      </c>
      <c r="D6191">
        <v>98.26</v>
      </c>
      <c r="E6191">
        <f t="shared" si="384"/>
        <v>8.1069999999999989E-2</v>
      </c>
      <c r="F6191">
        <v>79.2</v>
      </c>
      <c r="G6191">
        <v>13.5</v>
      </c>
      <c r="H6191">
        <f t="shared" si="385"/>
        <v>5.4789300000000054</v>
      </c>
      <c r="I6191">
        <f t="shared" si="386"/>
        <v>5.4789300000000055E-2</v>
      </c>
      <c r="J6191">
        <f t="shared" si="387"/>
        <v>9.0670024682417349E-4</v>
      </c>
      <c r="L6191">
        <v>3.2641208885670245</v>
      </c>
    </row>
    <row r="6192" spans="1:12" customFormat="1" hidden="1">
      <c r="A6192" s="10">
        <v>41447</v>
      </c>
      <c r="B6192" s="11">
        <v>0.4861111111111111</v>
      </c>
      <c r="C6192">
        <v>0</v>
      </c>
      <c r="D6192">
        <v>98.06</v>
      </c>
      <c r="E6192">
        <f t="shared" si="384"/>
        <v>8.1069999999999989E-2</v>
      </c>
      <c r="F6192">
        <v>79.11</v>
      </c>
      <c r="G6192">
        <v>13.5</v>
      </c>
      <c r="H6192">
        <f t="shared" si="385"/>
        <v>5.368930000000006</v>
      </c>
      <c r="I6192">
        <f t="shared" si="386"/>
        <v>5.3689300000000058E-2</v>
      </c>
      <c r="J6192">
        <f t="shared" si="387"/>
        <v>8.61873858998765E-4</v>
      </c>
      <c r="L6192">
        <v>3.102745892395554</v>
      </c>
    </row>
    <row r="6193" spans="1:12" customFormat="1" hidden="1">
      <c r="A6193" s="10">
        <v>41447</v>
      </c>
      <c r="B6193" s="11">
        <v>0.48958333333333331</v>
      </c>
      <c r="C6193">
        <v>0</v>
      </c>
      <c r="D6193">
        <v>98</v>
      </c>
      <c r="E6193">
        <f t="shared" si="384"/>
        <v>8.1069999999999989E-2</v>
      </c>
      <c r="F6193">
        <v>79.040000000000006</v>
      </c>
      <c r="G6193">
        <v>13.5</v>
      </c>
      <c r="H6193">
        <f t="shared" si="385"/>
        <v>5.3789299999999969</v>
      </c>
      <c r="I6193">
        <f t="shared" si="386"/>
        <v>5.378929999999997E-2</v>
      </c>
      <c r="J6193">
        <f t="shared" si="387"/>
        <v>8.6589271474374861E-4</v>
      </c>
      <c r="L6193">
        <v>3.1172137730774949</v>
      </c>
    </row>
    <row r="6194" spans="1:12" customFormat="1" hidden="1">
      <c r="A6194" s="10">
        <v>41447</v>
      </c>
      <c r="B6194" s="11">
        <v>0.49305555555555558</v>
      </c>
      <c r="C6194">
        <v>0</v>
      </c>
      <c r="D6194">
        <v>97.92</v>
      </c>
      <c r="E6194">
        <f t="shared" si="384"/>
        <v>8.1069999999999989E-2</v>
      </c>
      <c r="F6194">
        <v>79</v>
      </c>
      <c r="G6194">
        <v>13.5</v>
      </c>
      <c r="H6194">
        <f t="shared" si="385"/>
        <v>5.3389300000000048</v>
      </c>
      <c r="I6194">
        <f t="shared" si="386"/>
        <v>5.3389300000000049E-2</v>
      </c>
      <c r="J6194">
        <f t="shared" si="387"/>
        <v>8.4988452450289855E-4</v>
      </c>
      <c r="L6194">
        <v>3.0595842882104347</v>
      </c>
    </row>
    <row r="6195" spans="1:12" customFormat="1" hidden="1">
      <c r="A6195" s="10">
        <v>41447</v>
      </c>
      <c r="B6195" s="11">
        <v>0.49652777777777773</v>
      </c>
      <c r="C6195">
        <v>0</v>
      </c>
      <c r="D6195">
        <v>97.88</v>
      </c>
      <c r="E6195">
        <f t="shared" si="384"/>
        <v>8.1069999999999989E-2</v>
      </c>
      <c r="F6195">
        <v>78.97</v>
      </c>
      <c r="G6195">
        <v>13.5</v>
      </c>
      <c r="H6195">
        <f t="shared" si="385"/>
        <v>5.3289299999999997</v>
      </c>
      <c r="I6195">
        <f t="shared" si="386"/>
        <v>5.3289299999999998E-2</v>
      </c>
      <c r="J6195">
        <f t="shared" si="387"/>
        <v>8.459104557286979E-4</v>
      </c>
      <c r="L6195">
        <v>3.0452776406233126</v>
      </c>
    </row>
    <row r="6196" spans="1:12" customFormat="1">
      <c r="A6196" s="10">
        <v>41447</v>
      </c>
      <c r="B6196" s="11">
        <v>0.5</v>
      </c>
      <c r="C6196">
        <v>0</v>
      </c>
      <c r="D6196">
        <v>97.82</v>
      </c>
      <c r="E6196">
        <f t="shared" si="384"/>
        <v>8.1069999999999989E-2</v>
      </c>
      <c r="F6196">
        <v>78.89</v>
      </c>
      <c r="G6196">
        <v>13.5</v>
      </c>
      <c r="H6196">
        <f t="shared" si="385"/>
        <v>5.3489299999999957</v>
      </c>
      <c r="I6196">
        <f t="shared" si="386"/>
        <v>5.3489299999999955E-2</v>
      </c>
      <c r="J6196">
        <f t="shared" si="387"/>
        <v>8.5386977433003363E-4</v>
      </c>
      <c r="K6196">
        <f>J6196*3600</f>
        <v>3.073931187588121</v>
      </c>
      <c r="L6196" s="13">
        <f>K6196*1000/156000</f>
        <v>1.9704687099923852E-2</v>
      </c>
    </row>
    <row r="6197" spans="1:12" customFormat="1" hidden="1">
      <c r="A6197" s="10">
        <v>41447</v>
      </c>
      <c r="B6197" s="11">
        <v>0.50347222222222221</v>
      </c>
      <c r="C6197">
        <v>0</v>
      </c>
      <c r="D6197">
        <v>97.66</v>
      </c>
      <c r="E6197">
        <f t="shared" si="384"/>
        <v>8.1069999999999989E-2</v>
      </c>
      <c r="F6197">
        <v>78.78</v>
      </c>
      <c r="G6197">
        <v>13.5</v>
      </c>
      <c r="H6197">
        <f t="shared" si="385"/>
        <v>5.2989299999999986</v>
      </c>
      <c r="I6197">
        <f t="shared" si="386"/>
        <v>5.2989299999999989E-2</v>
      </c>
      <c r="J6197">
        <f t="shared" si="387"/>
        <v>8.3405523091293894E-4</v>
      </c>
      <c r="L6197">
        <v>3.0025988312865803</v>
      </c>
    </row>
    <row r="6198" spans="1:12" customFormat="1" hidden="1">
      <c r="A6198" s="10">
        <v>41447</v>
      </c>
      <c r="B6198" s="11">
        <v>0.50694444444444442</v>
      </c>
      <c r="C6198">
        <v>0</v>
      </c>
      <c r="D6198">
        <v>97.66</v>
      </c>
      <c r="E6198">
        <f t="shared" si="384"/>
        <v>8.1069999999999989E-2</v>
      </c>
      <c r="F6198">
        <v>78.75</v>
      </c>
      <c r="G6198">
        <v>13.5</v>
      </c>
      <c r="H6198">
        <f t="shared" si="385"/>
        <v>5.3289299999999997</v>
      </c>
      <c r="I6198">
        <f t="shared" si="386"/>
        <v>5.3289299999999998E-2</v>
      </c>
      <c r="J6198">
        <f t="shared" si="387"/>
        <v>8.459104557286979E-4</v>
      </c>
      <c r="L6198">
        <v>3.0452776406233126</v>
      </c>
    </row>
    <row r="6199" spans="1:12" customFormat="1" hidden="1">
      <c r="A6199" s="10">
        <v>41447</v>
      </c>
      <c r="B6199" s="11">
        <v>0.51041666666666663</v>
      </c>
      <c r="C6199">
        <v>0</v>
      </c>
      <c r="D6199">
        <v>97.66</v>
      </c>
      <c r="E6199">
        <f t="shared" si="384"/>
        <v>8.1069999999999989E-2</v>
      </c>
      <c r="F6199">
        <v>78.739999999999995</v>
      </c>
      <c r="G6199">
        <v>13.5</v>
      </c>
      <c r="H6199">
        <f t="shared" si="385"/>
        <v>5.3389300000000048</v>
      </c>
      <c r="I6199">
        <f t="shared" si="386"/>
        <v>5.3389300000000049E-2</v>
      </c>
      <c r="J6199">
        <f t="shared" si="387"/>
        <v>8.4988452450289855E-4</v>
      </c>
      <c r="L6199">
        <v>3.0595842882104347</v>
      </c>
    </row>
    <row r="6200" spans="1:12" customFormat="1" hidden="1">
      <c r="A6200" s="10">
        <v>41447</v>
      </c>
      <c r="B6200" s="11">
        <v>0.51388888888888895</v>
      </c>
      <c r="C6200">
        <v>0</v>
      </c>
      <c r="D6200">
        <v>97.71</v>
      </c>
      <c r="E6200">
        <f t="shared" si="384"/>
        <v>8.1069999999999989E-2</v>
      </c>
      <c r="F6200">
        <v>78.75</v>
      </c>
      <c r="G6200">
        <v>13.5</v>
      </c>
      <c r="H6200">
        <f t="shared" si="385"/>
        <v>5.3789299999999969</v>
      </c>
      <c r="I6200">
        <f t="shared" si="386"/>
        <v>5.378929999999997E-2</v>
      </c>
      <c r="J6200">
        <f t="shared" si="387"/>
        <v>8.6589271474374861E-4</v>
      </c>
      <c r="L6200">
        <v>3.1172137730774949</v>
      </c>
    </row>
    <row r="6201" spans="1:12" customFormat="1" hidden="1">
      <c r="A6201" s="10">
        <v>41447</v>
      </c>
      <c r="B6201" s="11">
        <v>0.51736111111111105</v>
      </c>
      <c r="C6201">
        <v>0</v>
      </c>
      <c r="D6201">
        <v>97.63</v>
      </c>
      <c r="E6201">
        <f t="shared" si="384"/>
        <v>8.1069999999999989E-2</v>
      </c>
      <c r="F6201">
        <v>78.67</v>
      </c>
      <c r="G6201">
        <v>13.5</v>
      </c>
      <c r="H6201">
        <f t="shared" si="385"/>
        <v>5.3789299999999969</v>
      </c>
      <c r="I6201">
        <f t="shared" si="386"/>
        <v>5.378929999999997E-2</v>
      </c>
      <c r="J6201">
        <f t="shared" si="387"/>
        <v>8.6589271474374861E-4</v>
      </c>
      <c r="L6201">
        <v>3.1172137730774949</v>
      </c>
    </row>
    <row r="6202" spans="1:12" customFormat="1" hidden="1">
      <c r="A6202" s="10">
        <v>41447</v>
      </c>
      <c r="B6202" s="11">
        <v>0.52083333333333337</v>
      </c>
      <c r="C6202">
        <v>0</v>
      </c>
      <c r="D6202">
        <v>97.54</v>
      </c>
      <c r="E6202">
        <f t="shared" si="384"/>
        <v>8.1069999999999989E-2</v>
      </c>
      <c r="F6202">
        <v>78.59</v>
      </c>
      <c r="G6202">
        <v>13.5</v>
      </c>
      <c r="H6202">
        <f t="shared" si="385"/>
        <v>5.368930000000006</v>
      </c>
      <c r="I6202">
        <f t="shared" si="386"/>
        <v>5.3689300000000058E-2</v>
      </c>
      <c r="J6202">
        <f t="shared" si="387"/>
        <v>8.61873858998765E-4</v>
      </c>
      <c r="K6202">
        <f>J6202*3600</f>
        <v>3.102745892395554</v>
      </c>
      <c r="L6202" s="1">
        <v>3.102745892395554</v>
      </c>
    </row>
    <row r="6203" spans="1:12" customFormat="1" hidden="1">
      <c r="A6203" s="10">
        <v>41447</v>
      </c>
      <c r="B6203" s="11">
        <v>0.52430555555555558</v>
      </c>
      <c r="C6203">
        <v>0</v>
      </c>
      <c r="D6203">
        <v>97.6</v>
      </c>
      <c r="E6203">
        <f t="shared" si="384"/>
        <v>8.1069999999999989E-2</v>
      </c>
      <c r="F6203">
        <v>78.61</v>
      </c>
      <c r="G6203">
        <v>13.5</v>
      </c>
      <c r="H6203">
        <f t="shared" si="385"/>
        <v>5.408929999999998</v>
      </c>
      <c r="I6203">
        <f t="shared" si="386"/>
        <v>5.4089299999999979E-2</v>
      </c>
      <c r="J6203">
        <f t="shared" si="387"/>
        <v>8.7801666083736532E-4</v>
      </c>
      <c r="L6203">
        <v>3.1608599790145151</v>
      </c>
    </row>
    <row r="6204" spans="1:12" customFormat="1" hidden="1">
      <c r="A6204" s="10">
        <v>41447</v>
      </c>
      <c r="B6204" s="11">
        <v>0.52777777777777779</v>
      </c>
      <c r="C6204">
        <v>0</v>
      </c>
      <c r="D6204">
        <v>97.52</v>
      </c>
      <c r="E6204">
        <f t="shared" si="384"/>
        <v>8.1069999999999989E-2</v>
      </c>
      <c r="F6204">
        <v>78.53</v>
      </c>
      <c r="G6204">
        <v>13.5</v>
      </c>
      <c r="H6204">
        <f t="shared" si="385"/>
        <v>5.408929999999998</v>
      </c>
      <c r="I6204">
        <f t="shared" si="386"/>
        <v>5.4089299999999979E-2</v>
      </c>
      <c r="J6204">
        <f t="shared" si="387"/>
        <v>8.7801666083736532E-4</v>
      </c>
      <c r="L6204">
        <v>3.1608599790145151</v>
      </c>
    </row>
    <row r="6205" spans="1:12" customFormat="1" hidden="1">
      <c r="A6205" s="10">
        <v>41447</v>
      </c>
      <c r="B6205" s="11">
        <v>0.53125</v>
      </c>
      <c r="C6205">
        <v>0</v>
      </c>
      <c r="D6205">
        <v>97.47</v>
      </c>
      <c r="E6205">
        <f t="shared" si="384"/>
        <v>8.1069999999999989E-2</v>
      </c>
      <c r="F6205">
        <v>78.58</v>
      </c>
      <c r="G6205">
        <v>13.5</v>
      </c>
      <c r="H6205">
        <f t="shared" si="385"/>
        <v>5.3089300000000037</v>
      </c>
      <c r="I6205">
        <f t="shared" si="386"/>
        <v>5.3089300000000034E-2</v>
      </c>
      <c r="J6205">
        <f t="shared" si="387"/>
        <v>8.3799581942464523E-4</v>
      </c>
      <c r="L6205">
        <v>3.0167849499287227</v>
      </c>
    </row>
    <row r="6206" spans="1:12" customFormat="1" hidden="1">
      <c r="A6206" s="10">
        <v>41447</v>
      </c>
      <c r="B6206" s="11">
        <v>0.53472222222222221</v>
      </c>
      <c r="C6206">
        <v>0</v>
      </c>
      <c r="D6206">
        <v>97.5</v>
      </c>
      <c r="E6206">
        <f t="shared" si="384"/>
        <v>8.1069999999999989E-2</v>
      </c>
      <c r="F6206">
        <v>78.650000000000006</v>
      </c>
      <c r="G6206">
        <v>13.5</v>
      </c>
      <c r="H6206">
        <f t="shared" si="385"/>
        <v>5.2689299999999974</v>
      </c>
      <c r="I6206">
        <f t="shared" si="386"/>
        <v>5.2689299999999974E-2</v>
      </c>
      <c r="J6206">
        <f t="shared" si="387"/>
        <v>8.2230025784033078E-4</v>
      </c>
      <c r="L6206">
        <v>2.960280928225191</v>
      </c>
    </row>
    <row r="6207" spans="1:12" customFormat="1" hidden="1">
      <c r="A6207" s="10">
        <v>41447</v>
      </c>
      <c r="B6207" s="11">
        <v>0.53819444444444442</v>
      </c>
      <c r="C6207">
        <v>0</v>
      </c>
      <c r="D6207">
        <v>97.52</v>
      </c>
      <c r="E6207">
        <f t="shared" si="384"/>
        <v>8.1069999999999989E-2</v>
      </c>
      <c r="F6207">
        <v>78.680000000000007</v>
      </c>
      <c r="G6207">
        <v>13.5</v>
      </c>
      <c r="H6207">
        <f t="shared" si="385"/>
        <v>5.2589299999999923</v>
      </c>
      <c r="I6207">
        <f t="shared" si="386"/>
        <v>5.2589299999999922E-2</v>
      </c>
      <c r="J6207">
        <f t="shared" si="387"/>
        <v>8.1840416255156987E-4</v>
      </c>
      <c r="L6207">
        <v>2.9462549851856514</v>
      </c>
    </row>
    <row r="6208" spans="1:12" customFormat="1">
      <c r="A6208" s="10">
        <v>41447</v>
      </c>
      <c r="B6208" s="11">
        <v>0.54166666666666663</v>
      </c>
      <c r="C6208">
        <v>0</v>
      </c>
      <c r="D6208">
        <v>97.43</v>
      </c>
      <c r="E6208">
        <f t="shared" si="384"/>
        <v>8.1069999999999989E-2</v>
      </c>
      <c r="F6208">
        <v>78.53</v>
      </c>
      <c r="G6208">
        <v>13.5</v>
      </c>
      <c r="H6208">
        <f t="shared" si="385"/>
        <v>5.3189300000000088</v>
      </c>
      <c r="I6208">
        <f t="shared" si="386"/>
        <v>5.3189300000000085E-2</v>
      </c>
      <c r="J6208">
        <f t="shared" si="387"/>
        <v>8.4194755753128113E-4</v>
      </c>
      <c r="K6208">
        <f>J6208*3600</f>
        <v>3.0310112071126123</v>
      </c>
      <c r="L6208" s="13">
        <f>K6208*1000/156000</f>
        <v>1.9429559019952643E-2</v>
      </c>
    </row>
    <row r="6209" spans="1:12" customFormat="1" hidden="1">
      <c r="A6209" s="10">
        <v>41447</v>
      </c>
      <c r="B6209" s="11">
        <v>0.54513888888888895</v>
      </c>
      <c r="C6209">
        <v>0</v>
      </c>
      <c r="D6209">
        <v>97.39</v>
      </c>
      <c r="E6209">
        <f t="shared" si="384"/>
        <v>8.1069999999999989E-2</v>
      </c>
      <c r="F6209">
        <v>78.510000000000005</v>
      </c>
      <c r="G6209">
        <v>13.5</v>
      </c>
      <c r="H6209">
        <f t="shared" si="385"/>
        <v>5.2989299999999986</v>
      </c>
      <c r="I6209">
        <f t="shared" si="386"/>
        <v>5.2989299999999989E-2</v>
      </c>
      <c r="J6209">
        <f t="shared" si="387"/>
        <v>8.3405523091293894E-4</v>
      </c>
      <c r="L6209">
        <v>3.0025988312865803</v>
      </c>
    </row>
    <row r="6210" spans="1:12" customFormat="1" hidden="1">
      <c r="A6210" s="10">
        <v>41447</v>
      </c>
      <c r="B6210" s="11">
        <v>0.54861111111111105</v>
      </c>
      <c r="C6210">
        <v>0</v>
      </c>
      <c r="D6210">
        <v>97.31</v>
      </c>
      <c r="E6210">
        <f t="shared" si="384"/>
        <v>8.1069999999999989E-2</v>
      </c>
      <c r="F6210">
        <v>78.42</v>
      </c>
      <c r="G6210">
        <v>13.5</v>
      </c>
      <c r="H6210">
        <f t="shared" si="385"/>
        <v>5.3089300000000037</v>
      </c>
      <c r="I6210">
        <f t="shared" si="386"/>
        <v>5.3089300000000034E-2</v>
      </c>
      <c r="J6210">
        <f t="shared" si="387"/>
        <v>8.3799581942464523E-4</v>
      </c>
      <c r="L6210">
        <v>3.0167849499287227</v>
      </c>
    </row>
    <row r="6211" spans="1:12" customFormat="1" hidden="1">
      <c r="A6211" s="10">
        <v>41447</v>
      </c>
      <c r="B6211" s="11">
        <v>0.55208333333333337</v>
      </c>
      <c r="C6211">
        <v>0</v>
      </c>
      <c r="D6211">
        <v>97.28</v>
      </c>
      <c r="E6211">
        <f t="shared" si="384"/>
        <v>8.1069999999999989E-2</v>
      </c>
      <c r="F6211">
        <v>78.41</v>
      </c>
      <c r="G6211">
        <v>13.5</v>
      </c>
      <c r="H6211">
        <f t="shared" si="385"/>
        <v>5.2889300000000077</v>
      </c>
      <c r="I6211">
        <f t="shared" si="386"/>
        <v>5.2889300000000077E-2</v>
      </c>
      <c r="J6211">
        <f t="shared" si="387"/>
        <v>8.3012578149042275E-4</v>
      </c>
      <c r="L6211">
        <v>2.9884528133655217</v>
      </c>
    </row>
    <row r="6212" spans="1:12" customFormat="1" hidden="1">
      <c r="A6212" s="10">
        <v>41447</v>
      </c>
      <c r="B6212" s="11">
        <v>0.55555555555555558</v>
      </c>
      <c r="C6212">
        <v>0</v>
      </c>
      <c r="D6212">
        <v>97.3</v>
      </c>
      <c r="E6212">
        <f t="shared" si="384"/>
        <v>8.1069999999999989E-2</v>
      </c>
      <c r="F6212">
        <v>78.45</v>
      </c>
      <c r="G6212">
        <v>13.5</v>
      </c>
      <c r="H6212">
        <f t="shared" si="385"/>
        <v>5.2689299999999974</v>
      </c>
      <c r="I6212">
        <f t="shared" si="386"/>
        <v>5.2689299999999974E-2</v>
      </c>
      <c r="J6212">
        <f t="shared" si="387"/>
        <v>8.2230025784033078E-4</v>
      </c>
      <c r="L6212">
        <v>2.960280928225191</v>
      </c>
    </row>
    <row r="6213" spans="1:12" customFormat="1" hidden="1">
      <c r="A6213" s="10">
        <v>41447</v>
      </c>
      <c r="B6213" s="11">
        <v>0.55902777777777779</v>
      </c>
      <c r="C6213">
        <v>0</v>
      </c>
      <c r="D6213">
        <v>97.3</v>
      </c>
      <c r="E6213">
        <f t="shared" ref="E6213:E6276" si="388">(435-368)*1.21/1000</f>
        <v>8.1069999999999989E-2</v>
      </c>
      <c r="F6213">
        <v>78.459999999999994</v>
      </c>
      <c r="G6213">
        <v>13.5</v>
      </c>
      <c r="H6213">
        <f t="shared" ref="H6213:H6276" si="389">D6213-E6213-F6213-G6213</f>
        <v>5.2589300000000065</v>
      </c>
      <c r="I6213">
        <f t="shared" ref="I6213:I6276" si="390">H6213/100</f>
        <v>5.2589300000000068E-2</v>
      </c>
      <c r="J6213">
        <f t="shared" ref="J6213:J6276" si="391">1.2904*I6213^(5/2)</f>
        <v>8.1840416255157551E-4</v>
      </c>
      <c r="L6213">
        <v>2.9462549851856719</v>
      </c>
    </row>
    <row r="6214" spans="1:12" customFormat="1" hidden="1">
      <c r="A6214" s="10">
        <v>41447</v>
      </c>
      <c r="B6214" s="11">
        <v>0.5625</v>
      </c>
      <c r="C6214">
        <v>0</v>
      </c>
      <c r="D6214">
        <v>97.2</v>
      </c>
      <c r="E6214">
        <f t="shared" si="388"/>
        <v>8.1069999999999989E-2</v>
      </c>
      <c r="F6214">
        <v>78.319999999999993</v>
      </c>
      <c r="G6214">
        <v>13.5</v>
      </c>
      <c r="H6214">
        <f t="shared" si="389"/>
        <v>5.2989300000000128</v>
      </c>
      <c r="I6214">
        <f t="shared" si="390"/>
        <v>5.2989300000000128E-2</v>
      </c>
      <c r="J6214">
        <f t="shared" si="391"/>
        <v>8.3405523091294479E-4</v>
      </c>
      <c r="K6214">
        <f>J6214*3600</f>
        <v>3.0025988312866012</v>
      </c>
      <c r="L6214">
        <v>3.0025988312866012</v>
      </c>
    </row>
    <row r="6215" spans="1:12" customFormat="1" hidden="1">
      <c r="A6215" s="10">
        <v>41447</v>
      </c>
      <c r="B6215" s="11">
        <v>0.56597222222222221</v>
      </c>
      <c r="C6215">
        <v>0</v>
      </c>
      <c r="D6215">
        <v>97.05</v>
      </c>
      <c r="E6215">
        <f t="shared" si="388"/>
        <v>8.1069999999999989E-2</v>
      </c>
      <c r="F6215">
        <v>78.2</v>
      </c>
      <c r="G6215">
        <v>13.5</v>
      </c>
      <c r="H6215">
        <f t="shared" si="389"/>
        <v>5.2689299999999974</v>
      </c>
      <c r="I6215">
        <f t="shared" si="390"/>
        <v>5.2689299999999974E-2</v>
      </c>
      <c r="J6215">
        <f t="shared" si="391"/>
        <v>8.2230025784033078E-4</v>
      </c>
      <c r="L6215">
        <v>2.960280928225191</v>
      </c>
    </row>
    <row r="6216" spans="1:12" customFormat="1" hidden="1">
      <c r="A6216" s="10">
        <v>41447</v>
      </c>
      <c r="B6216" s="11">
        <v>0.56944444444444442</v>
      </c>
      <c r="C6216">
        <v>0</v>
      </c>
      <c r="D6216">
        <v>97</v>
      </c>
      <c r="E6216">
        <f t="shared" si="388"/>
        <v>8.1069999999999989E-2</v>
      </c>
      <c r="F6216">
        <v>78.16</v>
      </c>
      <c r="G6216">
        <v>13.5</v>
      </c>
      <c r="H6216">
        <f t="shared" si="389"/>
        <v>5.2589300000000065</v>
      </c>
      <c r="I6216">
        <f t="shared" si="390"/>
        <v>5.2589300000000068E-2</v>
      </c>
      <c r="J6216">
        <f t="shared" si="391"/>
        <v>8.1840416255157551E-4</v>
      </c>
      <c r="L6216">
        <v>2.9462549851856719</v>
      </c>
    </row>
    <row r="6217" spans="1:12" customFormat="1" hidden="1">
      <c r="A6217" s="10">
        <v>41447</v>
      </c>
      <c r="B6217" s="11">
        <v>0.57291666666666663</v>
      </c>
      <c r="C6217">
        <v>0</v>
      </c>
      <c r="D6217">
        <v>96.95</v>
      </c>
      <c r="E6217">
        <f t="shared" si="388"/>
        <v>8.1069999999999989E-2</v>
      </c>
      <c r="F6217">
        <v>78.12</v>
      </c>
      <c r="G6217">
        <v>13.5</v>
      </c>
      <c r="H6217">
        <f t="shared" si="389"/>
        <v>5.2489300000000014</v>
      </c>
      <c r="I6217">
        <f t="shared" si="390"/>
        <v>5.2489300000000016E-2</v>
      </c>
      <c r="J6217">
        <f t="shared" si="391"/>
        <v>8.1451916422955529E-4</v>
      </c>
      <c r="L6217">
        <v>2.9322689912263988</v>
      </c>
    </row>
    <row r="6218" spans="1:12" customFormat="1" hidden="1">
      <c r="A6218" s="10">
        <v>41447</v>
      </c>
      <c r="B6218" s="11">
        <v>0.57638888888888895</v>
      </c>
      <c r="C6218">
        <v>0</v>
      </c>
      <c r="D6218">
        <v>96.91</v>
      </c>
      <c r="E6218">
        <f t="shared" si="388"/>
        <v>8.1069999999999989E-2</v>
      </c>
      <c r="F6218">
        <v>78.06</v>
      </c>
      <c r="G6218">
        <v>13.5</v>
      </c>
      <c r="H6218">
        <f t="shared" si="389"/>
        <v>5.2689299999999974</v>
      </c>
      <c r="I6218">
        <f t="shared" si="390"/>
        <v>5.2689299999999974E-2</v>
      </c>
      <c r="J6218">
        <f t="shared" si="391"/>
        <v>8.2230025784033078E-4</v>
      </c>
      <c r="L6218">
        <v>2.960280928225191</v>
      </c>
    </row>
    <row r="6219" spans="1:12" customFormat="1" hidden="1">
      <c r="A6219" s="10">
        <v>41447</v>
      </c>
      <c r="B6219" s="11">
        <v>0.57986111111111105</v>
      </c>
      <c r="C6219">
        <v>0</v>
      </c>
      <c r="D6219">
        <v>96.76</v>
      </c>
      <c r="E6219">
        <f t="shared" si="388"/>
        <v>8.1069999999999989E-2</v>
      </c>
      <c r="F6219">
        <v>77.959999999999994</v>
      </c>
      <c r="G6219">
        <v>13.5</v>
      </c>
      <c r="H6219">
        <f t="shared" si="389"/>
        <v>5.2189300000000145</v>
      </c>
      <c r="I6219">
        <f t="shared" si="390"/>
        <v>5.2189300000000147E-2</v>
      </c>
      <c r="J6219">
        <f t="shared" si="391"/>
        <v>8.0293064545745841E-4</v>
      </c>
      <c r="L6219">
        <v>2.8905503236468504</v>
      </c>
    </row>
    <row r="6220" spans="1:12" customFormat="1">
      <c r="A6220" s="10">
        <v>41447</v>
      </c>
      <c r="B6220" s="11">
        <v>0.58333333333333337</v>
      </c>
      <c r="C6220">
        <v>0</v>
      </c>
      <c r="D6220">
        <v>96.71</v>
      </c>
      <c r="E6220">
        <f t="shared" si="388"/>
        <v>8.1069999999999989E-2</v>
      </c>
      <c r="F6220">
        <v>77.87</v>
      </c>
      <c r="G6220">
        <v>13.5</v>
      </c>
      <c r="H6220">
        <f t="shared" si="389"/>
        <v>5.2589299999999923</v>
      </c>
      <c r="I6220">
        <f t="shared" si="390"/>
        <v>5.2589299999999922E-2</v>
      </c>
      <c r="J6220">
        <f t="shared" si="391"/>
        <v>8.1840416255156987E-4</v>
      </c>
      <c r="K6220">
        <f>J6220*3600</f>
        <v>2.9462549851856514</v>
      </c>
      <c r="L6220" s="13">
        <f>K6220*1000/156000</f>
        <v>1.8886249905036227E-2</v>
      </c>
    </row>
    <row r="6221" spans="1:12" customFormat="1" hidden="1">
      <c r="A6221" s="10">
        <v>41447</v>
      </c>
      <c r="B6221" s="11">
        <v>0.58680555555555558</v>
      </c>
      <c r="C6221">
        <v>0</v>
      </c>
      <c r="D6221">
        <v>96.64</v>
      </c>
      <c r="E6221">
        <f t="shared" si="388"/>
        <v>8.1069999999999989E-2</v>
      </c>
      <c r="F6221">
        <v>77.75</v>
      </c>
      <c r="G6221">
        <v>13.5</v>
      </c>
      <c r="H6221">
        <f t="shared" si="389"/>
        <v>5.3089300000000037</v>
      </c>
      <c r="I6221">
        <f t="shared" si="390"/>
        <v>5.3089300000000034E-2</v>
      </c>
      <c r="J6221">
        <f t="shared" si="391"/>
        <v>8.3799581942464523E-4</v>
      </c>
      <c r="L6221">
        <v>3.0167849499287227</v>
      </c>
    </row>
    <row r="6222" spans="1:12" customFormat="1" hidden="1">
      <c r="A6222" s="10">
        <v>41447</v>
      </c>
      <c r="B6222" s="11">
        <v>0.59027777777777779</v>
      </c>
      <c r="C6222">
        <v>0</v>
      </c>
      <c r="D6222">
        <v>96.64</v>
      </c>
      <c r="E6222">
        <f t="shared" si="388"/>
        <v>8.1069999999999989E-2</v>
      </c>
      <c r="F6222">
        <v>77.78</v>
      </c>
      <c r="G6222">
        <v>13.5</v>
      </c>
      <c r="H6222">
        <f t="shared" si="389"/>
        <v>5.2789300000000026</v>
      </c>
      <c r="I6222">
        <f t="shared" si="390"/>
        <v>5.2789300000000025E-2</v>
      </c>
      <c r="J6222">
        <f t="shared" si="391"/>
        <v>8.2620746064142173E-4</v>
      </c>
      <c r="L6222">
        <v>2.9743468583091182</v>
      </c>
    </row>
    <row r="6223" spans="1:12" customFormat="1" hidden="1">
      <c r="A6223" s="10">
        <v>41447</v>
      </c>
      <c r="B6223" s="11">
        <v>0.59375</v>
      </c>
      <c r="C6223">
        <v>0</v>
      </c>
      <c r="D6223">
        <v>96.62</v>
      </c>
      <c r="E6223">
        <f t="shared" si="388"/>
        <v>8.1069999999999989E-2</v>
      </c>
      <c r="F6223">
        <v>77.790000000000006</v>
      </c>
      <c r="G6223">
        <v>13.5</v>
      </c>
      <c r="H6223">
        <f t="shared" si="389"/>
        <v>5.2489300000000014</v>
      </c>
      <c r="I6223">
        <f t="shared" si="390"/>
        <v>5.2489300000000016E-2</v>
      </c>
      <c r="J6223">
        <f t="shared" si="391"/>
        <v>8.1451916422955529E-4</v>
      </c>
      <c r="L6223">
        <v>2.9322689912263988</v>
      </c>
    </row>
    <row r="6224" spans="1:12" customFormat="1" hidden="1">
      <c r="A6224" s="10">
        <v>41447</v>
      </c>
      <c r="B6224" s="11">
        <v>0.59722222222222221</v>
      </c>
      <c r="C6224">
        <v>0</v>
      </c>
      <c r="D6224">
        <v>96.62</v>
      </c>
      <c r="E6224">
        <f t="shared" si="388"/>
        <v>8.1069999999999989E-2</v>
      </c>
      <c r="F6224">
        <v>77.84</v>
      </c>
      <c r="G6224">
        <v>13.5</v>
      </c>
      <c r="H6224">
        <f t="shared" si="389"/>
        <v>5.1989300000000043</v>
      </c>
      <c r="I6224">
        <f t="shared" si="390"/>
        <v>5.1989300000000044E-2</v>
      </c>
      <c r="J6224">
        <f t="shared" si="391"/>
        <v>7.9526025732129415E-4</v>
      </c>
      <c r="L6224">
        <v>2.8629369263566589</v>
      </c>
    </row>
    <row r="6225" spans="1:12" customFormat="1" hidden="1">
      <c r="A6225" s="10">
        <v>41447</v>
      </c>
      <c r="B6225" s="11">
        <v>0.60069444444444442</v>
      </c>
      <c r="C6225">
        <v>0</v>
      </c>
      <c r="D6225">
        <v>96.6</v>
      </c>
      <c r="E6225">
        <f t="shared" si="388"/>
        <v>8.1069999999999989E-2</v>
      </c>
      <c r="F6225">
        <v>77.77</v>
      </c>
      <c r="G6225">
        <v>13.5</v>
      </c>
      <c r="H6225">
        <f t="shared" si="389"/>
        <v>5.2489300000000014</v>
      </c>
      <c r="I6225">
        <f t="shared" si="390"/>
        <v>5.2489300000000016E-2</v>
      </c>
      <c r="J6225">
        <f t="shared" si="391"/>
        <v>8.1451916422955529E-4</v>
      </c>
      <c r="L6225">
        <v>2.9322689912263988</v>
      </c>
    </row>
    <row r="6226" spans="1:12" customFormat="1" hidden="1">
      <c r="A6226" s="10">
        <v>41447</v>
      </c>
      <c r="B6226" s="11">
        <v>0.60416666666666663</v>
      </c>
      <c r="C6226">
        <v>0</v>
      </c>
      <c r="D6226">
        <v>96.6</v>
      </c>
      <c r="E6226">
        <f t="shared" si="388"/>
        <v>8.1069999999999989E-2</v>
      </c>
      <c r="F6226">
        <v>77.790000000000006</v>
      </c>
      <c r="G6226">
        <v>13.5</v>
      </c>
      <c r="H6226">
        <f t="shared" si="389"/>
        <v>5.2289299999999912</v>
      </c>
      <c r="I6226">
        <f t="shared" si="390"/>
        <v>5.2289299999999914E-2</v>
      </c>
      <c r="J6226">
        <f t="shared" si="391"/>
        <v>8.0678241625321227E-4</v>
      </c>
      <c r="K6226">
        <f>J6226*3600</f>
        <v>2.904416698511564</v>
      </c>
      <c r="L6226" s="1">
        <v>2.904416698511564</v>
      </c>
    </row>
    <row r="6227" spans="1:12" customFormat="1" hidden="1">
      <c r="A6227" s="10">
        <v>41447</v>
      </c>
      <c r="B6227" s="11">
        <v>0.60763888888888895</v>
      </c>
      <c r="C6227">
        <v>0</v>
      </c>
      <c r="D6227">
        <v>96.6</v>
      </c>
      <c r="E6227">
        <f t="shared" si="388"/>
        <v>8.1069999999999989E-2</v>
      </c>
      <c r="F6227">
        <v>77.760000000000005</v>
      </c>
      <c r="G6227">
        <v>13.5</v>
      </c>
      <c r="H6227">
        <f t="shared" si="389"/>
        <v>5.2589299999999923</v>
      </c>
      <c r="I6227">
        <f t="shared" si="390"/>
        <v>5.2589299999999922E-2</v>
      </c>
      <c r="J6227">
        <f t="shared" si="391"/>
        <v>8.1840416255156987E-4</v>
      </c>
      <c r="L6227">
        <v>2.9462549851856514</v>
      </c>
    </row>
    <row r="6228" spans="1:12" customFormat="1" hidden="1">
      <c r="A6228" s="10">
        <v>41447</v>
      </c>
      <c r="B6228" s="11">
        <v>0.61111111111111105</v>
      </c>
      <c r="C6228">
        <v>0</v>
      </c>
      <c r="D6228">
        <v>96.53</v>
      </c>
      <c r="E6228">
        <f t="shared" si="388"/>
        <v>8.1069999999999989E-2</v>
      </c>
      <c r="F6228">
        <v>77.709999999999994</v>
      </c>
      <c r="G6228">
        <v>13.5</v>
      </c>
      <c r="H6228">
        <f t="shared" si="389"/>
        <v>5.2389300000000105</v>
      </c>
      <c r="I6228">
        <f t="shared" si="390"/>
        <v>5.2389300000000104E-2</v>
      </c>
      <c r="J6228">
        <f t="shared" si="391"/>
        <v>8.1064525231866599E-4</v>
      </c>
      <c r="L6228">
        <v>2.9183229083471978</v>
      </c>
    </row>
    <row r="6229" spans="1:12" customFormat="1" hidden="1">
      <c r="A6229" s="10">
        <v>41447</v>
      </c>
      <c r="B6229" s="11">
        <v>0.61458333333333337</v>
      </c>
      <c r="C6229">
        <v>0</v>
      </c>
      <c r="D6229">
        <v>96.5</v>
      </c>
      <c r="E6229">
        <f t="shared" si="388"/>
        <v>8.1069999999999989E-2</v>
      </c>
      <c r="F6229">
        <v>77.66</v>
      </c>
      <c r="G6229">
        <v>13.5</v>
      </c>
      <c r="H6229">
        <f t="shared" si="389"/>
        <v>5.2589300000000065</v>
      </c>
      <c r="I6229">
        <f t="shared" si="390"/>
        <v>5.2589300000000068E-2</v>
      </c>
      <c r="J6229">
        <f t="shared" si="391"/>
        <v>8.1840416255157551E-4</v>
      </c>
      <c r="L6229">
        <v>2.9462549851856719</v>
      </c>
    </row>
    <row r="6230" spans="1:12" customFormat="1" hidden="1">
      <c r="A6230" s="10">
        <v>41447</v>
      </c>
      <c r="B6230" s="11">
        <v>0.61805555555555558</v>
      </c>
      <c r="C6230">
        <v>0</v>
      </c>
      <c r="D6230">
        <v>96.48</v>
      </c>
      <c r="E6230">
        <f t="shared" si="388"/>
        <v>8.1069999999999989E-2</v>
      </c>
      <c r="F6230">
        <v>77.680000000000007</v>
      </c>
      <c r="G6230">
        <v>13.5</v>
      </c>
      <c r="H6230">
        <f t="shared" si="389"/>
        <v>5.2189300000000003</v>
      </c>
      <c r="I6230">
        <f t="shared" si="390"/>
        <v>5.2189300000000001E-2</v>
      </c>
      <c r="J6230">
        <f t="shared" si="391"/>
        <v>8.0293064545745342E-4</v>
      </c>
      <c r="L6230">
        <v>2.8905503236468322</v>
      </c>
    </row>
    <row r="6231" spans="1:12" customFormat="1" hidden="1">
      <c r="A6231" s="10">
        <v>41447</v>
      </c>
      <c r="B6231" s="11">
        <v>0.62152777777777779</v>
      </c>
      <c r="C6231">
        <v>0</v>
      </c>
      <c r="D6231">
        <v>96.5</v>
      </c>
      <c r="E6231">
        <f t="shared" si="388"/>
        <v>8.1069999999999989E-2</v>
      </c>
      <c r="F6231">
        <v>77.73</v>
      </c>
      <c r="G6231">
        <v>13.5</v>
      </c>
      <c r="H6231">
        <f t="shared" si="389"/>
        <v>5.1889299999999992</v>
      </c>
      <c r="I6231">
        <f t="shared" si="390"/>
        <v>5.1889299999999992E-2</v>
      </c>
      <c r="J6231">
        <f t="shared" si="391"/>
        <v>7.9144161877865834E-4</v>
      </c>
      <c r="L6231">
        <v>2.84918982760317</v>
      </c>
    </row>
    <row r="6232" spans="1:12" customFormat="1">
      <c r="A6232" s="10">
        <v>41447</v>
      </c>
      <c r="B6232" s="11">
        <v>0.625</v>
      </c>
      <c r="C6232">
        <v>0</v>
      </c>
      <c r="D6232">
        <v>96.52</v>
      </c>
      <c r="E6232">
        <f t="shared" si="388"/>
        <v>8.1069999999999989E-2</v>
      </c>
      <c r="F6232">
        <v>77.7</v>
      </c>
      <c r="G6232">
        <v>13.5</v>
      </c>
      <c r="H6232">
        <f t="shared" si="389"/>
        <v>5.2389299999999963</v>
      </c>
      <c r="I6232">
        <f t="shared" si="390"/>
        <v>5.2389299999999965E-2</v>
      </c>
      <c r="J6232">
        <f t="shared" si="391"/>
        <v>8.10645252318661E-4</v>
      </c>
      <c r="K6232">
        <f>J6232*3600</f>
        <v>2.9183229083471796</v>
      </c>
      <c r="L6232" s="13">
        <f>K6232*1000/156000</f>
        <v>1.870719813043064E-2</v>
      </c>
    </row>
    <row r="6233" spans="1:12" customFormat="1" hidden="1">
      <c r="A6233" s="10">
        <v>41447</v>
      </c>
      <c r="B6233" s="11">
        <v>0.62847222222222221</v>
      </c>
      <c r="C6233">
        <v>0</v>
      </c>
      <c r="D6233">
        <v>96.49</v>
      </c>
      <c r="E6233">
        <f t="shared" si="388"/>
        <v>8.1069999999999989E-2</v>
      </c>
      <c r="F6233">
        <v>77.709999999999994</v>
      </c>
      <c r="G6233">
        <v>13.5</v>
      </c>
      <c r="H6233">
        <f t="shared" si="389"/>
        <v>5.1989300000000043</v>
      </c>
      <c r="I6233">
        <f t="shared" si="390"/>
        <v>5.1989300000000044E-2</v>
      </c>
      <c r="J6233">
        <f t="shared" si="391"/>
        <v>7.9526025732129415E-4</v>
      </c>
      <c r="L6233">
        <v>2.8629369263566589</v>
      </c>
    </row>
    <row r="6234" spans="1:12" customFormat="1" hidden="1">
      <c r="A6234" s="10">
        <v>41447</v>
      </c>
      <c r="B6234" s="11">
        <v>0.63194444444444442</v>
      </c>
      <c r="C6234">
        <v>0</v>
      </c>
      <c r="D6234">
        <v>96.45</v>
      </c>
      <c r="E6234">
        <f t="shared" si="388"/>
        <v>8.1069999999999989E-2</v>
      </c>
      <c r="F6234">
        <v>77.66</v>
      </c>
      <c r="G6234">
        <v>13.5</v>
      </c>
      <c r="H6234">
        <f t="shared" si="389"/>
        <v>5.2089300000000094</v>
      </c>
      <c r="I6234">
        <f t="shared" si="390"/>
        <v>5.2089300000000095E-2</v>
      </c>
      <c r="J6234">
        <f t="shared" si="391"/>
        <v>7.9908992934549239E-4</v>
      </c>
      <c r="L6234">
        <v>2.8767237456437726</v>
      </c>
    </row>
    <row r="6235" spans="1:12" customFormat="1" hidden="1">
      <c r="A6235" s="10">
        <v>41447</v>
      </c>
      <c r="B6235" s="11">
        <v>0.63541666666666663</v>
      </c>
      <c r="C6235">
        <v>0</v>
      </c>
      <c r="D6235">
        <v>96.39</v>
      </c>
      <c r="E6235">
        <f t="shared" si="388"/>
        <v>8.1069999999999989E-2</v>
      </c>
      <c r="F6235">
        <v>77.64</v>
      </c>
      <c r="G6235">
        <v>13.5</v>
      </c>
      <c r="H6235">
        <f t="shared" si="389"/>
        <v>5.1689300000000031</v>
      </c>
      <c r="I6235">
        <f t="shared" si="390"/>
        <v>5.1689300000000028E-2</v>
      </c>
      <c r="J6235">
        <f t="shared" si="391"/>
        <v>7.8383739966220287E-4</v>
      </c>
      <c r="L6235">
        <v>2.8218146387839305</v>
      </c>
    </row>
    <row r="6236" spans="1:12" customFormat="1" hidden="1">
      <c r="A6236" s="10">
        <v>41447</v>
      </c>
      <c r="B6236" s="11">
        <v>0.63888888888888895</v>
      </c>
      <c r="C6236">
        <v>0</v>
      </c>
      <c r="D6236">
        <v>96.39</v>
      </c>
      <c r="E6236">
        <f t="shared" si="388"/>
        <v>8.1069999999999989E-2</v>
      </c>
      <c r="F6236">
        <v>77.599999999999994</v>
      </c>
      <c r="G6236">
        <v>13.5</v>
      </c>
      <c r="H6236">
        <f t="shared" si="389"/>
        <v>5.2089300000000094</v>
      </c>
      <c r="I6236">
        <f t="shared" si="390"/>
        <v>5.2089300000000095E-2</v>
      </c>
      <c r="J6236">
        <f t="shared" si="391"/>
        <v>7.9908992934549239E-4</v>
      </c>
      <c r="L6236">
        <v>2.8767237456437726</v>
      </c>
    </row>
    <row r="6237" spans="1:12" customFormat="1" hidden="1">
      <c r="A6237" s="10">
        <v>41447</v>
      </c>
      <c r="B6237" s="11">
        <v>0.64236111111111105</v>
      </c>
      <c r="C6237">
        <v>0</v>
      </c>
      <c r="D6237">
        <v>96.31</v>
      </c>
      <c r="E6237">
        <f t="shared" si="388"/>
        <v>8.1069999999999989E-2</v>
      </c>
      <c r="F6237">
        <v>77.53</v>
      </c>
      <c r="G6237">
        <v>13.5</v>
      </c>
      <c r="H6237">
        <f t="shared" si="389"/>
        <v>5.1989300000000043</v>
      </c>
      <c r="I6237">
        <f t="shared" si="390"/>
        <v>5.1989300000000044E-2</v>
      </c>
      <c r="J6237">
        <f t="shared" si="391"/>
        <v>7.9526025732129415E-4</v>
      </c>
      <c r="L6237">
        <v>2.8629369263566589</v>
      </c>
    </row>
    <row r="6238" spans="1:12" customFormat="1" hidden="1">
      <c r="A6238" s="10">
        <v>41447</v>
      </c>
      <c r="B6238" s="11">
        <v>0.64583333333333337</v>
      </c>
      <c r="C6238">
        <v>0</v>
      </c>
      <c r="D6238">
        <v>96.19</v>
      </c>
      <c r="E6238">
        <f t="shared" si="388"/>
        <v>8.1069999999999989E-2</v>
      </c>
      <c r="F6238">
        <v>77.39</v>
      </c>
      <c r="G6238">
        <v>13.5</v>
      </c>
      <c r="H6238">
        <f t="shared" si="389"/>
        <v>5.2189300000000003</v>
      </c>
      <c r="I6238">
        <f t="shared" si="390"/>
        <v>5.2189300000000001E-2</v>
      </c>
      <c r="J6238">
        <f t="shared" si="391"/>
        <v>8.0293064545745342E-4</v>
      </c>
      <c r="K6238">
        <f>J6238*3600</f>
        <v>2.8905503236468322</v>
      </c>
      <c r="L6238" s="1">
        <v>2.8905503236468322</v>
      </c>
    </row>
    <row r="6239" spans="1:12" customFormat="1" hidden="1">
      <c r="A6239" s="10">
        <v>41447</v>
      </c>
      <c r="B6239" s="11">
        <v>0.64930555555555558</v>
      </c>
      <c r="C6239">
        <v>0</v>
      </c>
      <c r="D6239">
        <v>96.11</v>
      </c>
      <c r="E6239">
        <f t="shared" si="388"/>
        <v>8.1069999999999989E-2</v>
      </c>
      <c r="F6239">
        <v>77.31</v>
      </c>
      <c r="G6239">
        <v>13.5</v>
      </c>
      <c r="H6239">
        <f t="shared" si="389"/>
        <v>5.2189300000000003</v>
      </c>
      <c r="I6239">
        <f t="shared" si="390"/>
        <v>5.2189300000000001E-2</v>
      </c>
      <c r="J6239">
        <f t="shared" si="391"/>
        <v>8.0293064545745342E-4</v>
      </c>
      <c r="L6239">
        <v>2.8905503236468322</v>
      </c>
    </row>
    <row r="6240" spans="1:12" customFormat="1" hidden="1">
      <c r="A6240" s="10">
        <v>41447</v>
      </c>
      <c r="B6240" s="11">
        <v>0.65277777777777779</v>
      </c>
      <c r="C6240">
        <v>0</v>
      </c>
      <c r="D6240">
        <v>96.06</v>
      </c>
      <c r="E6240">
        <f t="shared" si="388"/>
        <v>8.1069999999999989E-2</v>
      </c>
      <c r="F6240">
        <v>77.31</v>
      </c>
      <c r="G6240">
        <v>13.5</v>
      </c>
      <c r="H6240">
        <f t="shared" si="389"/>
        <v>5.1689300000000031</v>
      </c>
      <c r="I6240">
        <f t="shared" si="390"/>
        <v>5.1689300000000028E-2</v>
      </c>
      <c r="J6240">
        <f t="shared" si="391"/>
        <v>7.8383739966220287E-4</v>
      </c>
      <c r="L6240">
        <v>2.8218146387839305</v>
      </c>
    </row>
    <row r="6241" spans="1:12" customFormat="1" hidden="1">
      <c r="A6241" s="10">
        <v>41447</v>
      </c>
      <c r="B6241" s="11">
        <v>0.65625</v>
      </c>
      <c r="C6241">
        <v>0</v>
      </c>
      <c r="D6241">
        <v>96.01</v>
      </c>
      <c r="E6241">
        <f t="shared" si="388"/>
        <v>8.1069999999999989E-2</v>
      </c>
      <c r="F6241">
        <v>77.23</v>
      </c>
      <c r="G6241">
        <v>13.5</v>
      </c>
      <c r="H6241">
        <f t="shared" si="389"/>
        <v>5.1989300000000043</v>
      </c>
      <c r="I6241">
        <f t="shared" si="390"/>
        <v>5.1989300000000044E-2</v>
      </c>
      <c r="J6241">
        <f t="shared" si="391"/>
        <v>7.9526025732129415E-4</v>
      </c>
      <c r="L6241">
        <v>2.8629369263566589</v>
      </c>
    </row>
    <row r="6242" spans="1:12" customFormat="1" hidden="1">
      <c r="A6242" s="10">
        <v>41447</v>
      </c>
      <c r="B6242" s="11">
        <v>0.65972222222222221</v>
      </c>
      <c r="C6242">
        <v>0</v>
      </c>
      <c r="D6242">
        <v>95.95</v>
      </c>
      <c r="E6242">
        <f t="shared" si="388"/>
        <v>8.1069999999999989E-2</v>
      </c>
      <c r="F6242">
        <v>77.14</v>
      </c>
      <c r="G6242">
        <v>13.5</v>
      </c>
      <c r="H6242">
        <f t="shared" si="389"/>
        <v>5.2289300000000054</v>
      </c>
      <c r="I6242">
        <f t="shared" si="390"/>
        <v>5.2289300000000052E-2</v>
      </c>
      <c r="J6242">
        <f t="shared" si="391"/>
        <v>8.0678241625321801E-4</v>
      </c>
      <c r="L6242">
        <v>2.9044166985115849</v>
      </c>
    </row>
    <row r="6243" spans="1:12" customFormat="1" hidden="1">
      <c r="A6243" s="10">
        <v>41447</v>
      </c>
      <c r="B6243" s="11">
        <v>0.66319444444444442</v>
      </c>
      <c r="C6243">
        <v>0</v>
      </c>
      <c r="D6243">
        <v>95.91</v>
      </c>
      <c r="E6243">
        <f t="shared" si="388"/>
        <v>8.1069999999999989E-2</v>
      </c>
      <c r="F6243">
        <v>77.099999999999994</v>
      </c>
      <c r="G6243">
        <v>13.5</v>
      </c>
      <c r="H6243">
        <f t="shared" si="389"/>
        <v>5.2289300000000054</v>
      </c>
      <c r="I6243">
        <f t="shared" si="390"/>
        <v>5.2289300000000052E-2</v>
      </c>
      <c r="J6243">
        <f t="shared" si="391"/>
        <v>8.0678241625321801E-4</v>
      </c>
      <c r="L6243">
        <v>2.9044166985115849</v>
      </c>
    </row>
    <row r="6244" spans="1:12" customFormat="1">
      <c r="A6244" s="10">
        <v>41447</v>
      </c>
      <c r="B6244" s="11">
        <v>0.66666666666666663</v>
      </c>
      <c r="C6244">
        <v>0</v>
      </c>
      <c r="D6244">
        <v>95.79</v>
      </c>
      <c r="E6244">
        <f t="shared" si="388"/>
        <v>8.1069999999999989E-2</v>
      </c>
      <c r="F6244">
        <v>76.989999999999995</v>
      </c>
      <c r="G6244">
        <v>13.5</v>
      </c>
      <c r="H6244">
        <f t="shared" si="389"/>
        <v>5.2189300000000145</v>
      </c>
      <c r="I6244">
        <f t="shared" si="390"/>
        <v>5.2189300000000147E-2</v>
      </c>
      <c r="J6244">
        <f t="shared" si="391"/>
        <v>8.0293064545745841E-4</v>
      </c>
      <c r="K6244">
        <f>J6244*3600</f>
        <v>2.8905503236468504</v>
      </c>
      <c r="L6244" s="13">
        <f>K6244*1000/156000</f>
        <v>1.8529168741325965E-2</v>
      </c>
    </row>
    <row r="6245" spans="1:12" customFormat="1" hidden="1">
      <c r="A6245" s="10">
        <v>41447</v>
      </c>
      <c r="B6245" s="11">
        <v>0.67013888888888884</v>
      </c>
      <c r="C6245">
        <v>0</v>
      </c>
      <c r="D6245">
        <v>95.78</v>
      </c>
      <c r="E6245">
        <f t="shared" si="388"/>
        <v>8.1069999999999989E-2</v>
      </c>
      <c r="F6245">
        <v>77.010000000000005</v>
      </c>
      <c r="G6245">
        <v>13.5</v>
      </c>
      <c r="H6245">
        <f t="shared" si="389"/>
        <v>5.1889299999999992</v>
      </c>
      <c r="I6245">
        <f t="shared" si="390"/>
        <v>5.1889299999999992E-2</v>
      </c>
      <c r="J6245">
        <f t="shared" si="391"/>
        <v>7.9144161877865834E-4</v>
      </c>
      <c r="L6245">
        <v>2.84918982760317</v>
      </c>
    </row>
    <row r="6246" spans="1:12" customFormat="1" hidden="1">
      <c r="A6246" s="10">
        <v>41447</v>
      </c>
      <c r="B6246" s="11">
        <v>0.67361111111111116</v>
      </c>
      <c r="C6246">
        <v>0</v>
      </c>
      <c r="D6246">
        <v>95.84</v>
      </c>
      <c r="E6246">
        <f t="shared" si="388"/>
        <v>8.1069999999999989E-2</v>
      </c>
      <c r="F6246">
        <v>77.08</v>
      </c>
      <c r="G6246">
        <v>13.5</v>
      </c>
      <c r="H6246">
        <f t="shared" si="389"/>
        <v>5.1789300000000082</v>
      </c>
      <c r="I6246">
        <f t="shared" si="390"/>
        <v>5.178930000000008E-2</v>
      </c>
      <c r="J6246">
        <f t="shared" si="391"/>
        <v>7.876340031011805E-4</v>
      </c>
      <c r="L6246">
        <v>2.8354824111642496</v>
      </c>
    </row>
    <row r="6247" spans="1:12" customFormat="1" hidden="1">
      <c r="A6247" s="10">
        <v>41447</v>
      </c>
      <c r="B6247" s="11">
        <v>0.67708333333333337</v>
      </c>
      <c r="C6247">
        <v>0</v>
      </c>
      <c r="D6247">
        <v>95.87</v>
      </c>
      <c r="E6247">
        <f t="shared" si="388"/>
        <v>8.1069999999999989E-2</v>
      </c>
      <c r="F6247">
        <v>77.12</v>
      </c>
      <c r="G6247">
        <v>13.5</v>
      </c>
      <c r="H6247">
        <f t="shared" si="389"/>
        <v>5.1689300000000031</v>
      </c>
      <c r="I6247">
        <f t="shared" si="390"/>
        <v>5.1689300000000028E-2</v>
      </c>
      <c r="J6247">
        <f t="shared" si="391"/>
        <v>7.8383739966220287E-4</v>
      </c>
      <c r="L6247">
        <v>2.8218146387839305</v>
      </c>
    </row>
    <row r="6248" spans="1:12" customFormat="1" hidden="1">
      <c r="A6248" s="10">
        <v>41447</v>
      </c>
      <c r="B6248" s="11">
        <v>0.68055555555555547</v>
      </c>
      <c r="C6248">
        <v>0</v>
      </c>
      <c r="D6248">
        <v>95.83</v>
      </c>
      <c r="E6248">
        <f t="shared" si="388"/>
        <v>8.1069999999999989E-2</v>
      </c>
      <c r="F6248">
        <v>77.09</v>
      </c>
      <c r="G6248">
        <v>13.5</v>
      </c>
      <c r="H6248">
        <f t="shared" si="389"/>
        <v>5.158929999999998</v>
      </c>
      <c r="I6248">
        <f t="shared" si="390"/>
        <v>5.1589299999999977E-2</v>
      </c>
      <c r="J6248">
        <f t="shared" si="391"/>
        <v>7.8005179782482067E-4</v>
      </c>
      <c r="L6248">
        <v>2.8081864721693544</v>
      </c>
    </row>
    <row r="6249" spans="1:12" customFormat="1" hidden="1">
      <c r="A6249" s="10">
        <v>41447</v>
      </c>
      <c r="B6249" s="11">
        <v>0.68402777777777779</v>
      </c>
      <c r="C6249">
        <v>0</v>
      </c>
      <c r="D6249">
        <v>95.85</v>
      </c>
      <c r="E6249">
        <f t="shared" si="388"/>
        <v>8.1069999999999989E-2</v>
      </c>
      <c r="F6249">
        <v>77.03</v>
      </c>
      <c r="G6249">
        <v>13.5</v>
      </c>
      <c r="H6249">
        <f t="shared" si="389"/>
        <v>5.2389299999999963</v>
      </c>
      <c r="I6249">
        <f t="shared" si="390"/>
        <v>5.2389299999999965E-2</v>
      </c>
      <c r="J6249">
        <f t="shared" si="391"/>
        <v>8.10645252318661E-4</v>
      </c>
      <c r="L6249">
        <v>2.9183229083471796</v>
      </c>
    </row>
    <row r="6250" spans="1:12" customFormat="1" hidden="1">
      <c r="A6250" s="10">
        <v>41447</v>
      </c>
      <c r="B6250" s="11">
        <v>0.6875</v>
      </c>
      <c r="C6250">
        <v>0</v>
      </c>
      <c r="D6250">
        <v>95.92</v>
      </c>
      <c r="E6250">
        <f t="shared" si="388"/>
        <v>8.1069999999999989E-2</v>
      </c>
      <c r="F6250">
        <v>77.09</v>
      </c>
      <c r="G6250">
        <v>13.5</v>
      </c>
      <c r="H6250">
        <f t="shared" si="389"/>
        <v>5.2489300000000014</v>
      </c>
      <c r="I6250">
        <f t="shared" si="390"/>
        <v>5.2489300000000016E-2</v>
      </c>
      <c r="J6250">
        <f t="shared" si="391"/>
        <v>8.1451916422955529E-4</v>
      </c>
      <c r="K6250">
        <f>J6250*3600</f>
        <v>2.9322689912263988</v>
      </c>
      <c r="L6250" s="1">
        <v>2.9322689912263988</v>
      </c>
    </row>
    <row r="6251" spans="1:12" customFormat="1" hidden="1">
      <c r="A6251" s="10">
        <v>41447</v>
      </c>
      <c r="B6251" s="11">
        <v>0.69097222222222221</v>
      </c>
      <c r="C6251">
        <v>0</v>
      </c>
      <c r="D6251">
        <v>96.03</v>
      </c>
      <c r="E6251">
        <f t="shared" si="388"/>
        <v>8.1069999999999989E-2</v>
      </c>
      <c r="F6251">
        <v>77.209999999999994</v>
      </c>
      <c r="G6251">
        <v>13.5</v>
      </c>
      <c r="H6251">
        <f t="shared" si="389"/>
        <v>5.2389300000000105</v>
      </c>
      <c r="I6251">
        <f t="shared" si="390"/>
        <v>5.2389300000000104E-2</v>
      </c>
      <c r="J6251">
        <f t="shared" si="391"/>
        <v>8.1064525231866599E-4</v>
      </c>
      <c r="L6251">
        <v>2.9183229083471978</v>
      </c>
    </row>
    <row r="6252" spans="1:12" customFormat="1" hidden="1">
      <c r="A6252" s="10">
        <v>41447</v>
      </c>
      <c r="B6252" s="11">
        <v>0.69444444444444453</v>
      </c>
      <c r="C6252">
        <v>0</v>
      </c>
      <c r="D6252">
        <v>96.09</v>
      </c>
      <c r="E6252">
        <f t="shared" si="388"/>
        <v>8.1069999999999989E-2</v>
      </c>
      <c r="F6252">
        <v>77.25</v>
      </c>
      <c r="G6252">
        <v>13.5</v>
      </c>
      <c r="H6252">
        <f t="shared" si="389"/>
        <v>5.2589300000000065</v>
      </c>
      <c r="I6252">
        <f t="shared" si="390"/>
        <v>5.2589300000000068E-2</v>
      </c>
      <c r="J6252">
        <f t="shared" si="391"/>
        <v>8.1840416255157551E-4</v>
      </c>
      <c r="L6252">
        <v>2.9462549851856719</v>
      </c>
    </row>
    <row r="6253" spans="1:12" customFormat="1" hidden="1">
      <c r="A6253" s="10">
        <v>41447</v>
      </c>
      <c r="B6253" s="11">
        <v>0.69791666666666663</v>
      </c>
      <c r="C6253">
        <v>0</v>
      </c>
      <c r="D6253">
        <v>96.12</v>
      </c>
      <c r="E6253">
        <f t="shared" si="388"/>
        <v>8.1069999999999989E-2</v>
      </c>
      <c r="F6253">
        <v>77.28</v>
      </c>
      <c r="G6253">
        <v>13.5</v>
      </c>
      <c r="H6253">
        <f t="shared" si="389"/>
        <v>5.2589300000000065</v>
      </c>
      <c r="I6253">
        <f t="shared" si="390"/>
        <v>5.2589300000000068E-2</v>
      </c>
      <c r="J6253">
        <f t="shared" si="391"/>
        <v>8.1840416255157551E-4</v>
      </c>
      <c r="L6253">
        <v>2.9462549851856719</v>
      </c>
    </row>
    <row r="6254" spans="1:12" customFormat="1" hidden="1">
      <c r="A6254" s="10">
        <v>41447</v>
      </c>
      <c r="B6254" s="11">
        <v>0.70138888888888884</v>
      </c>
      <c r="C6254">
        <v>0</v>
      </c>
      <c r="D6254">
        <v>96.14</v>
      </c>
      <c r="E6254">
        <f t="shared" si="388"/>
        <v>8.1069999999999989E-2</v>
      </c>
      <c r="F6254">
        <v>77.28</v>
      </c>
      <c r="G6254">
        <v>13.5</v>
      </c>
      <c r="H6254">
        <f t="shared" si="389"/>
        <v>5.2789300000000026</v>
      </c>
      <c r="I6254">
        <f t="shared" si="390"/>
        <v>5.2789300000000025E-2</v>
      </c>
      <c r="J6254">
        <f t="shared" si="391"/>
        <v>8.2620746064142173E-4</v>
      </c>
      <c r="L6254">
        <v>2.9743468583091182</v>
      </c>
    </row>
    <row r="6255" spans="1:12" customFormat="1" hidden="1">
      <c r="A6255" s="10">
        <v>41447</v>
      </c>
      <c r="B6255" s="11">
        <v>0.70486111111111116</v>
      </c>
      <c r="C6255">
        <v>0</v>
      </c>
      <c r="D6255">
        <v>96.1</v>
      </c>
      <c r="E6255">
        <f t="shared" si="388"/>
        <v>8.1069999999999989E-2</v>
      </c>
      <c r="F6255">
        <v>77.28</v>
      </c>
      <c r="G6255">
        <v>13.5</v>
      </c>
      <c r="H6255">
        <f t="shared" si="389"/>
        <v>5.2389299999999963</v>
      </c>
      <c r="I6255">
        <f t="shared" si="390"/>
        <v>5.2389299999999965E-2</v>
      </c>
      <c r="J6255">
        <f t="shared" si="391"/>
        <v>8.10645252318661E-4</v>
      </c>
      <c r="L6255">
        <v>2.9183229083471796</v>
      </c>
    </row>
    <row r="6256" spans="1:12" customFormat="1">
      <c r="A6256" s="10">
        <v>41447</v>
      </c>
      <c r="B6256" s="11">
        <v>0.70833333333333337</v>
      </c>
      <c r="C6256">
        <v>0</v>
      </c>
      <c r="D6256">
        <v>96.05</v>
      </c>
      <c r="E6256">
        <f t="shared" si="388"/>
        <v>8.1069999999999989E-2</v>
      </c>
      <c r="F6256">
        <v>77.23</v>
      </c>
      <c r="G6256">
        <v>13.5</v>
      </c>
      <c r="H6256">
        <f t="shared" si="389"/>
        <v>5.2389299999999963</v>
      </c>
      <c r="I6256">
        <f t="shared" si="390"/>
        <v>5.2389299999999965E-2</v>
      </c>
      <c r="J6256">
        <f t="shared" si="391"/>
        <v>8.10645252318661E-4</v>
      </c>
      <c r="K6256">
        <f>J6256*3600</f>
        <v>2.9183229083471796</v>
      </c>
      <c r="L6256" s="13">
        <f>K6256*1000/156000</f>
        <v>1.870719813043064E-2</v>
      </c>
    </row>
    <row r="6257" spans="1:12" customFormat="1" hidden="1">
      <c r="A6257" s="10">
        <v>41447</v>
      </c>
      <c r="B6257" s="11">
        <v>0.71180555555555547</v>
      </c>
      <c r="C6257">
        <v>0</v>
      </c>
      <c r="D6257">
        <v>96.09</v>
      </c>
      <c r="E6257">
        <f t="shared" si="388"/>
        <v>8.1069999999999989E-2</v>
      </c>
      <c r="F6257">
        <v>77.25</v>
      </c>
      <c r="G6257">
        <v>13.5</v>
      </c>
      <c r="H6257">
        <f t="shared" si="389"/>
        <v>5.2589300000000065</v>
      </c>
      <c r="I6257">
        <f t="shared" si="390"/>
        <v>5.2589300000000068E-2</v>
      </c>
      <c r="J6257">
        <f t="shared" si="391"/>
        <v>8.1840416255157551E-4</v>
      </c>
      <c r="L6257">
        <v>2.9462549851856719</v>
      </c>
    </row>
    <row r="6258" spans="1:12" customFormat="1" hidden="1">
      <c r="A6258" s="10">
        <v>41447</v>
      </c>
      <c r="B6258" s="11">
        <v>0.71527777777777779</v>
      </c>
      <c r="C6258">
        <v>0</v>
      </c>
      <c r="D6258">
        <v>96.05</v>
      </c>
      <c r="E6258">
        <f t="shared" si="388"/>
        <v>8.1069999999999989E-2</v>
      </c>
      <c r="F6258">
        <v>77.2</v>
      </c>
      <c r="G6258">
        <v>13.5</v>
      </c>
      <c r="H6258">
        <f t="shared" si="389"/>
        <v>5.2689299999999974</v>
      </c>
      <c r="I6258">
        <f t="shared" si="390"/>
        <v>5.2689299999999974E-2</v>
      </c>
      <c r="J6258">
        <f t="shared" si="391"/>
        <v>8.2230025784033078E-4</v>
      </c>
      <c r="L6258">
        <v>2.960280928225191</v>
      </c>
    </row>
    <row r="6259" spans="1:12" customFormat="1" hidden="1">
      <c r="A6259" s="10">
        <v>41447</v>
      </c>
      <c r="B6259" s="11">
        <v>0.71875</v>
      </c>
      <c r="C6259">
        <v>0</v>
      </c>
      <c r="D6259">
        <v>96.07</v>
      </c>
      <c r="E6259">
        <f t="shared" si="388"/>
        <v>8.1069999999999989E-2</v>
      </c>
      <c r="F6259">
        <v>77.23</v>
      </c>
      <c r="G6259">
        <v>13.5</v>
      </c>
      <c r="H6259">
        <f t="shared" si="389"/>
        <v>5.2589299999999923</v>
      </c>
      <c r="I6259">
        <f t="shared" si="390"/>
        <v>5.2589299999999922E-2</v>
      </c>
      <c r="J6259">
        <f t="shared" si="391"/>
        <v>8.1840416255156987E-4</v>
      </c>
      <c r="L6259">
        <v>2.9462549851856514</v>
      </c>
    </row>
    <row r="6260" spans="1:12" customFormat="1" hidden="1">
      <c r="A6260" s="10">
        <v>41447</v>
      </c>
      <c r="B6260" s="11">
        <v>0.72222222222222221</v>
      </c>
      <c r="C6260">
        <v>0</v>
      </c>
      <c r="D6260">
        <v>96.09</v>
      </c>
      <c r="E6260">
        <f t="shared" si="388"/>
        <v>8.1069999999999989E-2</v>
      </c>
      <c r="F6260">
        <v>77.239999999999995</v>
      </c>
      <c r="G6260">
        <v>13.5</v>
      </c>
      <c r="H6260">
        <f t="shared" si="389"/>
        <v>5.2689300000000117</v>
      </c>
      <c r="I6260">
        <f t="shared" si="390"/>
        <v>5.2689300000000119E-2</v>
      </c>
      <c r="J6260">
        <f t="shared" si="391"/>
        <v>8.2230025784033739E-4</v>
      </c>
      <c r="L6260">
        <v>2.9602809282252145</v>
      </c>
    </row>
    <row r="6261" spans="1:12" customFormat="1" hidden="1">
      <c r="A6261" s="10">
        <v>41447</v>
      </c>
      <c r="B6261" s="11">
        <v>0.72569444444444453</v>
      </c>
      <c r="C6261">
        <v>0</v>
      </c>
      <c r="D6261">
        <v>96.05</v>
      </c>
      <c r="E6261">
        <f t="shared" si="388"/>
        <v>8.1069999999999989E-2</v>
      </c>
      <c r="F6261">
        <v>77.2</v>
      </c>
      <c r="G6261">
        <v>13.5</v>
      </c>
      <c r="H6261">
        <f t="shared" si="389"/>
        <v>5.2689299999999974</v>
      </c>
      <c r="I6261">
        <f t="shared" si="390"/>
        <v>5.2689299999999974E-2</v>
      </c>
      <c r="J6261">
        <f t="shared" si="391"/>
        <v>8.2230025784033078E-4</v>
      </c>
      <c r="L6261">
        <v>2.960280928225191</v>
      </c>
    </row>
    <row r="6262" spans="1:12" customFormat="1" hidden="1">
      <c r="A6262" s="10">
        <v>41447</v>
      </c>
      <c r="B6262" s="11">
        <v>0.72916666666666663</v>
      </c>
      <c r="C6262">
        <v>0</v>
      </c>
      <c r="D6262">
        <v>96.07</v>
      </c>
      <c r="E6262">
        <f t="shared" si="388"/>
        <v>8.1069999999999989E-2</v>
      </c>
      <c r="F6262">
        <v>77.19</v>
      </c>
      <c r="G6262">
        <v>13.5</v>
      </c>
      <c r="H6262">
        <f t="shared" si="389"/>
        <v>5.2989299999999986</v>
      </c>
      <c r="I6262">
        <f t="shared" si="390"/>
        <v>5.2989299999999989E-2</v>
      </c>
      <c r="J6262">
        <f t="shared" si="391"/>
        <v>8.3405523091293894E-4</v>
      </c>
      <c r="K6262">
        <f>J6262*3600</f>
        <v>3.0025988312865803</v>
      </c>
      <c r="L6262" s="1">
        <v>3.0025988312865803</v>
      </c>
    </row>
    <row r="6263" spans="1:12" customFormat="1" hidden="1">
      <c r="A6263" s="10">
        <v>41447</v>
      </c>
      <c r="B6263" s="11">
        <v>0.73263888888888884</v>
      </c>
      <c r="C6263">
        <v>0</v>
      </c>
      <c r="D6263">
        <v>96.23</v>
      </c>
      <c r="E6263">
        <f t="shared" si="388"/>
        <v>8.1069999999999989E-2</v>
      </c>
      <c r="F6263">
        <v>77.349999999999994</v>
      </c>
      <c r="G6263">
        <v>13.5</v>
      </c>
      <c r="H6263">
        <f t="shared" si="389"/>
        <v>5.2989300000000128</v>
      </c>
      <c r="I6263">
        <f t="shared" si="390"/>
        <v>5.2989300000000128E-2</v>
      </c>
      <c r="J6263">
        <f t="shared" si="391"/>
        <v>8.3405523091294479E-4</v>
      </c>
      <c r="L6263">
        <v>3.0025988312866012</v>
      </c>
    </row>
    <row r="6264" spans="1:12" customFormat="1" hidden="1">
      <c r="A6264" s="10">
        <v>41447</v>
      </c>
      <c r="B6264" s="11">
        <v>0.73611111111111116</v>
      </c>
      <c r="C6264">
        <v>0</v>
      </c>
      <c r="D6264">
        <v>96.25</v>
      </c>
      <c r="E6264">
        <f t="shared" si="388"/>
        <v>8.1069999999999989E-2</v>
      </c>
      <c r="F6264">
        <v>77.37</v>
      </c>
      <c r="G6264">
        <v>13.5</v>
      </c>
      <c r="H6264">
        <f t="shared" si="389"/>
        <v>5.2989299999999986</v>
      </c>
      <c r="I6264">
        <f t="shared" si="390"/>
        <v>5.2989299999999989E-2</v>
      </c>
      <c r="J6264">
        <f t="shared" si="391"/>
        <v>8.3405523091293894E-4</v>
      </c>
      <c r="L6264">
        <v>3.0025988312865803</v>
      </c>
    </row>
    <row r="6265" spans="1:12" customFormat="1" hidden="1">
      <c r="A6265" s="10">
        <v>41447</v>
      </c>
      <c r="B6265" s="11">
        <v>0.73958333333333337</v>
      </c>
      <c r="C6265">
        <v>0</v>
      </c>
      <c r="D6265">
        <v>96.24</v>
      </c>
      <c r="E6265">
        <f t="shared" si="388"/>
        <v>8.1069999999999989E-2</v>
      </c>
      <c r="F6265">
        <v>77.38</v>
      </c>
      <c r="G6265">
        <v>13.5</v>
      </c>
      <c r="H6265">
        <f t="shared" si="389"/>
        <v>5.2789300000000026</v>
      </c>
      <c r="I6265">
        <f t="shared" si="390"/>
        <v>5.2789300000000025E-2</v>
      </c>
      <c r="J6265">
        <f t="shared" si="391"/>
        <v>8.2620746064142173E-4</v>
      </c>
      <c r="L6265">
        <v>2.9743468583091182</v>
      </c>
    </row>
    <row r="6266" spans="1:12" customFormat="1" hidden="1">
      <c r="A6266" s="10">
        <v>41447</v>
      </c>
      <c r="B6266" s="11">
        <v>0.74305555555555547</v>
      </c>
      <c r="C6266">
        <v>0</v>
      </c>
      <c r="D6266">
        <v>96.35</v>
      </c>
      <c r="E6266">
        <f t="shared" si="388"/>
        <v>8.1069999999999989E-2</v>
      </c>
      <c r="F6266">
        <v>77.48</v>
      </c>
      <c r="G6266">
        <v>13.5</v>
      </c>
      <c r="H6266">
        <f t="shared" si="389"/>
        <v>5.2889299999999935</v>
      </c>
      <c r="I6266">
        <f t="shared" si="390"/>
        <v>5.2889299999999938E-2</v>
      </c>
      <c r="J6266">
        <f t="shared" si="391"/>
        <v>8.3012578149041754E-4</v>
      </c>
      <c r="L6266">
        <v>2.9884528133655031</v>
      </c>
    </row>
    <row r="6267" spans="1:12" customFormat="1" hidden="1">
      <c r="A6267" s="10">
        <v>41447</v>
      </c>
      <c r="B6267" s="11">
        <v>0.74652777777777779</v>
      </c>
      <c r="C6267">
        <v>0</v>
      </c>
      <c r="D6267">
        <v>96.5</v>
      </c>
      <c r="E6267">
        <f t="shared" si="388"/>
        <v>8.1069999999999989E-2</v>
      </c>
      <c r="F6267">
        <v>77.62</v>
      </c>
      <c r="G6267">
        <v>13.5</v>
      </c>
      <c r="H6267">
        <f t="shared" si="389"/>
        <v>5.2989299999999986</v>
      </c>
      <c r="I6267">
        <f t="shared" si="390"/>
        <v>5.2989299999999989E-2</v>
      </c>
      <c r="J6267">
        <f t="shared" si="391"/>
        <v>8.3405523091293894E-4</v>
      </c>
      <c r="L6267">
        <v>3.0025988312865803</v>
      </c>
    </row>
    <row r="6268" spans="1:12" customFormat="1">
      <c r="A6268" s="10">
        <v>41447</v>
      </c>
      <c r="B6268" s="11">
        <v>0.75</v>
      </c>
      <c r="C6268">
        <v>0</v>
      </c>
      <c r="D6268">
        <v>96.54</v>
      </c>
      <c r="E6268">
        <f t="shared" si="388"/>
        <v>8.1069999999999989E-2</v>
      </c>
      <c r="F6268">
        <v>77.62</v>
      </c>
      <c r="G6268">
        <v>13.5</v>
      </c>
      <c r="H6268">
        <f t="shared" si="389"/>
        <v>5.3389300000000048</v>
      </c>
      <c r="I6268">
        <f t="shared" si="390"/>
        <v>5.3389300000000049E-2</v>
      </c>
      <c r="J6268">
        <f t="shared" si="391"/>
        <v>8.4988452450289855E-4</v>
      </c>
      <c r="K6268">
        <f>J6268*3600</f>
        <v>3.0595842882104347</v>
      </c>
      <c r="L6268" s="13">
        <f>K6268*1000/156000</f>
        <v>1.9612719796220736E-2</v>
      </c>
    </row>
    <row r="6269" spans="1:12" customFormat="1" hidden="1">
      <c r="A6269" s="10">
        <v>41447</v>
      </c>
      <c r="B6269" s="11">
        <v>0.75347222222222221</v>
      </c>
      <c r="C6269">
        <v>0</v>
      </c>
      <c r="D6269">
        <v>96.55</v>
      </c>
      <c r="E6269">
        <f t="shared" si="388"/>
        <v>8.1069999999999989E-2</v>
      </c>
      <c r="F6269">
        <v>77.63</v>
      </c>
      <c r="G6269">
        <v>13.5</v>
      </c>
      <c r="H6269">
        <f t="shared" si="389"/>
        <v>5.3389300000000048</v>
      </c>
      <c r="I6269">
        <f t="shared" si="390"/>
        <v>5.3389300000000049E-2</v>
      </c>
      <c r="J6269">
        <f t="shared" si="391"/>
        <v>8.4988452450289855E-4</v>
      </c>
      <c r="L6269">
        <v>3.0595842882104347</v>
      </c>
    </row>
    <row r="6270" spans="1:12" customFormat="1" hidden="1">
      <c r="A6270" s="10">
        <v>41447</v>
      </c>
      <c r="B6270" s="11">
        <v>0.75694444444444453</v>
      </c>
      <c r="C6270">
        <v>0</v>
      </c>
      <c r="D6270">
        <v>96.62</v>
      </c>
      <c r="E6270">
        <f t="shared" si="388"/>
        <v>8.1069999999999989E-2</v>
      </c>
      <c r="F6270">
        <v>77.680000000000007</v>
      </c>
      <c r="G6270">
        <v>13.5</v>
      </c>
      <c r="H6270">
        <f t="shared" si="389"/>
        <v>5.3589300000000009</v>
      </c>
      <c r="I6270">
        <f t="shared" si="390"/>
        <v>5.3589300000000006E-2</v>
      </c>
      <c r="J6270">
        <f t="shared" si="391"/>
        <v>8.5786621567646528E-4</v>
      </c>
      <c r="L6270">
        <v>3.0883183764352751</v>
      </c>
    </row>
    <row r="6271" spans="1:12" customFormat="1" hidden="1">
      <c r="A6271" s="10">
        <v>41447</v>
      </c>
      <c r="B6271" s="11">
        <v>0.76041666666666663</v>
      </c>
      <c r="C6271">
        <v>0</v>
      </c>
      <c r="D6271">
        <v>96.7</v>
      </c>
      <c r="E6271">
        <f t="shared" si="388"/>
        <v>8.1069999999999989E-2</v>
      </c>
      <c r="F6271">
        <v>77.73</v>
      </c>
      <c r="G6271">
        <v>13.5</v>
      </c>
      <c r="H6271">
        <f t="shared" si="389"/>
        <v>5.388930000000002</v>
      </c>
      <c r="I6271">
        <f t="shared" si="390"/>
        <v>5.3889300000000022E-2</v>
      </c>
      <c r="J6271">
        <f t="shared" si="391"/>
        <v>8.6992279334852421E-4</v>
      </c>
      <c r="L6271">
        <v>3.131722056054687</v>
      </c>
    </row>
    <row r="6272" spans="1:12" customFormat="1" hidden="1">
      <c r="A6272" s="10">
        <v>41447</v>
      </c>
      <c r="B6272" s="11">
        <v>0.76388888888888884</v>
      </c>
      <c r="C6272">
        <v>0</v>
      </c>
      <c r="D6272">
        <v>96.69</v>
      </c>
      <c r="E6272">
        <f t="shared" si="388"/>
        <v>8.1069999999999989E-2</v>
      </c>
      <c r="F6272">
        <v>77.75</v>
      </c>
      <c r="G6272">
        <v>13.5</v>
      </c>
      <c r="H6272">
        <f t="shared" si="389"/>
        <v>5.3589300000000009</v>
      </c>
      <c r="I6272">
        <f t="shared" si="390"/>
        <v>5.3589300000000006E-2</v>
      </c>
      <c r="J6272">
        <f t="shared" si="391"/>
        <v>8.5786621567646528E-4</v>
      </c>
      <c r="L6272">
        <v>3.0883183764352751</v>
      </c>
    </row>
    <row r="6273" spans="1:12" customFormat="1" hidden="1">
      <c r="A6273" s="10">
        <v>41447</v>
      </c>
      <c r="B6273" s="11">
        <v>0.76736111111111116</v>
      </c>
      <c r="C6273">
        <v>0</v>
      </c>
      <c r="D6273">
        <v>96.8</v>
      </c>
      <c r="E6273">
        <f t="shared" si="388"/>
        <v>8.1069999999999989E-2</v>
      </c>
      <c r="F6273">
        <v>77.819999999999993</v>
      </c>
      <c r="G6273">
        <v>13.5</v>
      </c>
      <c r="H6273">
        <f t="shared" si="389"/>
        <v>5.3989300000000071</v>
      </c>
      <c r="I6273">
        <f t="shared" si="390"/>
        <v>5.3989300000000073E-2</v>
      </c>
      <c r="J6273">
        <f t="shared" si="391"/>
        <v>8.7396410524048763E-4</v>
      </c>
      <c r="L6273">
        <v>3.1462707788657553</v>
      </c>
    </row>
    <row r="6274" spans="1:12" customFormat="1" hidden="1">
      <c r="A6274" s="10">
        <v>41447</v>
      </c>
      <c r="B6274" s="11">
        <v>0.77083333333333337</v>
      </c>
      <c r="C6274">
        <v>0</v>
      </c>
      <c r="D6274">
        <v>96.79</v>
      </c>
      <c r="E6274">
        <f t="shared" si="388"/>
        <v>8.1069999999999989E-2</v>
      </c>
      <c r="F6274">
        <v>77.819999999999993</v>
      </c>
      <c r="G6274">
        <v>13.5</v>
      </c>
      <c r="H6274">
        <f t="shared" si="389"/>
        <v>5.3889300000000162</v>
      </c>
      <c r="I6274">
        <f t="shared" si="390"/>
        <v>5.3889300000000161E-2</v>
      </c>
      <c r="J6274">
        <f t="shared" si="391"/>
        <v>8.6992279334853039E-4</v>
      </c>
      <c r="K6274">
        <f>J6274*3600</f>
        <v>3.1317220560547092</v>
      </c>
      <c r="L6274" s="1">
        <v>3.1317220560547092</v>
      </c>
    </row>
    <row r="6275" spans="1:12" customFormat="1" hidden="1">
      <c r="A6275" s="10">
        <v>41447</v>
      </c>
      <c r="B6275" s="11">
        <v>0.77430555555555547</v>
      </c>
      <c r="C6275">
        <v>0</v>
      </c>
      <c r="D6275">
        <v>96.82</v>
      </c>
      <c r="E6275">
        <f t="shared" si="388"/>
        <v>8.1069999999999989E-2</v>
      </c>
      <c r="F6275">
        <v>77.849999999999994</v>
      </c>
      <c r="G6275">
        <v>13.5</v>
      </c>
      <c r="H6275">
        <f t="shared" si="389"/>
        <v>5.388930000000002</v>
      </c>
      <c r="I6275">
        <f t="shared" si="390"/>
        <v>5.3889300000000022E-2</v>
      </c>
      <c r="J6275">
        <f t="shared" si="391"/>
        <v>8.6992279334852421E-4</v>
      </c>
      <c r="L6275">
        <v>3.131722056054687</v>
      </c>
    </row>
    <row r="6276" spans="1:12" customFormat="1" hidden="1">
      <c r="A6276" s="10">
        <v>41447</v>
      </c>
      <c r="B6276" s="11">
        <v>0.77777777777777779</v>
      </c>
      <c r="C6276">
        <v>0</v>
      </c>
      <c r="D6276">
        <v>96.85</v>
      </c>
      <c r="E6276">
        <f t="shared" si="388"/>
        <v>8.1069999999999989E-2</v>
      </c>
      <c r="F6276">
        <v>77.900000000000006</v>
      </c>
      <c r="G6276">
        <v>13.5</v>
      </c>
      <c r="H6276">
        <f t="shared" si="389"/>
        <v>5.3689299999999918</v>
      </c>
      <c r="I6276">
        <f t="shared" si="390"/>
        <v>5.3689299999999919E-2</v>
      </c>
      <c r="J6276">
        <f t="shared" si="391"/>
        <v>8.6187385899875969E-4</v>
      </c>
      <c r="L6276">
        <v>3.1027458923955349</v>
      </c>
    </row>
    <row r="6277" spans="1:12" customFormat="1" hidden="1">
      <c r="A6277" s="10">
        <v>41447</v>
      </c>
      <c r="B6277" s="11">
        <v>0.78125</v>
      </c>
      <c r="C6277">
        <v>0</v>
      </c>
      <c r="D6277">
        <v>96.88</v>
      </c>
      <c r="E6277">
        <f t="shared" ref="E6277:E6340" si="392">(435-368)*1.21/1000</f>
        <v>8.1069999999999989E-2</v>
      </c>
      <c r="F6277">
        <v>77.88</v>
      </c>
      <c r="G6277">
        <v>13.5</v>
      </c>
      <c r="H6277">
        <f t="shared" ref="H6277:H6340" si="393">D6277-E6277-F6277-G6277</f>
        <v>5.4189300000000031</v>
      </c>
      <c r="I6277">
        <f t="shared" ref="I6277:I6340" si="394">H6277/100</f>
        <v>5.418930000000003E-2</v>
      </c>
      <c r="J6277">
        <f t="shared" ref="J6277:J6340" si="395">1.2904*I6277^(5/2)</f>
        <v>8.8208047054725268E-4</v>
      </c>
      <c r="L6277">
        <v>3.1754896939701096</v>
      </c>
    </row>
    <row r="6278" spans="1:12" customFormat="1" hidden="1">
      <c r="A6278" s="10">
        <v>41447</v>
      </c>
      <c r="B6278" s="11">
        <v>0.78472222222222221</v>
      </c>
      <c r="C6278">
        <v>0</v>
      </c>
      <c r="D6278">
        <v>96.9</v>
      </c>
      <c r="E6278">
        <f t="shared" si="392"/>
        <v>8.1069999999999989E-2</v>
      </c>
      <c r="F6278">
        <v>77.92</v>
      </c>
      <c r="G6278">
        <v>13.5</v>
      </c>
      <c r="H6278">
        <f t="shared" si="393"/>
        <v>5.3989300000000071</v>
      </c>
      <c r="I6278">
        <f t="shared" si="394"/>
        <v>5.3989300000000073E-2</v>
      </c>
      <c r="J6278">
        <f t="shared" si="395"/>
        <v>8.7396410524048763E-4</v>
      </c>
      <c r="L6278">
        <v>3.1462707788657553</v>
      </c>
    </row>
    <row r="6279" spans="1:12" customFormat="1" hidden="1">
      <c r="A6279" s="10">
        <v>41447</v>
      </c>
      <c r="B6279" s="11">
        <v>0.78819444444444453</v>
      </c>
      <c r="C6279">
        <v>0</v>
      </c>
      <c r="D6279">
        <v>96.97</v>
      </c>
      <c r="E6279">
        <f t="shared" si="392"/>
        <v>8.1069999999999989E-2</v>
      </c>
      <c r="F6279">
        <v>77.94</v>
      </c>
      <c r="G6279">
        <v>13.5</v>
      </c>
      <c r="H6279">
        <f t="shared" si="393"/>
        <v>5.4489300000000043</v>
      </c>
      <c r="I6279">
        <f t="shared" si="394"/>
        <v>5.4489300000000046E-2</v>
      </c>
      <c r="J6279">
        <f t="shared" si="395"/>
        <v>8.9433952829171893E-4</v>
      </c>
      <c r="L6279">
        <v>3.2196223018501882</v>
      </c>
    </row>
    <row r="6280" spans="1:12" customFormat="1">
      <c r="A6280" s="10">
        <v>41447</v>
      </c>
      <c r="B6280" s="11">
        <v>0.79166666666666663</v>
      </c>
      <c r="C6280">
        <v>0</v>
      </c>
      <c r="D6280">
        <v>97.06</v>
      </c>
      <c r="E6280">
        <f t="shared" si="392"/>
        <v>8.1069999999999989E-2</v>
      </c>
      <c r="F6280">
        <v>78.040000000000006</v>
      </c>
      <c r="G6280">
        <v>13.5</v>
      </c>
      <c r="H6280">
        <f t="shared" si="393"/>
        <v>5.4389299999999992</v>
      </c>
      <c r="I6280">
        <f t="shared" si="394"/>
        <v>5.4389299999999995E-2</v>
      </c>
      <c r="J6280">
        <f t="shared" si="395"/>
        <v>8.9024189389032954E-4</v>
      </c>
      <c r="K6280">
        <f>J6280*3600</f>
        <v>3.2048708180051864</v>
      </c>
      <c r="L6280" s="13">
        <f>K6280*1000/156000</f>
        <v>2.0544043705161451E-2</v>
      </c>
    </row>
    <row r="6281" spans="1:12" customFormat="1" hidden="1">
      <c r="A6281" s="10">
        <v>41447</v>
      </c>
      <c r="B6281" s="11">
        <v>0.79513888888888884</v>
      </c>
      <c r="C6281">
        <v>0</v>
      </c>
      <c r="D6281">
        <v>97.21</v>
      </c>
      <c r="E6281">
        <f t="shared" si="392"/>
        <v>8.1069999999999989E-2</v>
      </c>
      <c r="F6281">
        <v>78.150000000000006</v>
      </c>
      <c r="G6281">
        <v>13.5</v>
      </c>
      <c r="H6281">
        <f t="shared" si="393"/>
        <v>5.4789299999999912</v>
      </c>
      <c r="I6281">
        <f t="shared" si="394"/>
        <v>5.4789299999999909E-2</v>
      </c>
      <c r="J6281">
        <f t="shared" si="395"/>
        <v>9.0670024682416709E-4</v>
      </c>
      <c r="L6281">
        <v>3.2641208885670014</v>
      </c>
    </row>
    <row r="6282" spans="1:12" customFormat="1" hidden="1">
      <c r="A6282" s="10">
        <v>41447</v>
      </c>
      <c r="B6282" s="11">
        <v>0.79861111111111116</v>
      </c>
      <c r="C6282">
        <v>0</v>
      </c>
      <c r="D6282">
        <v>97.4</v>
      </c>
      <c r="E6282">
        <f t="shared" si="392"/>
        <v>8.1069999999999989E-2</v>
      </c>
      <c r="F6282">
        <v>78.319999999999993</v>
      </c>
      <c r="G6282">
        <v>13.5</v>
      </c>
      <c r="H6282">
        <f t="shared" si="393"/>
        <v>5.4989300000000156</v>
      </c>
      <c r="I6282">
        <f t="shared" si="394"/>
        <v>5.4989300000000157E-2</v>
      </c>
      <c r="J6282">
        <f t="shared" si="395"/>
        <v>9.1499734210366112E-4</v>
      </c>
      <c r="L6282">
        <v>3.2939904315731798</v>
      </c>
    </row>
    <row r="6283" spans="1:12" customFormat="1" hidden="1">
      <c r="A6283" s="10">
        <v>41447</v>
      </c>
      <c r="B6283" s="11">
        <v>0.80208333333333337</v>
      </c>
      <c r="C6283">
        <v>0</v>
      </c>
      <c r="D6283">
        <v>97.65</v>
      </c>
      <c r="E6283">
        <f t="shared" si="392"/>
        <v>8.1069999999999989E-2</v>
      </c>
      <c r="F6283">
        <v>78.56</v>
      </c>
      <c r="G6283">
        <v>13.5</v>
      </c>
      <c r="H6283">
        <f t="shared" si="393"/>
        <v>5.5089300000000065</v>
      </c>
      <c r="I6283">
        <f t="shared" si="394"/>
        <v>5.5089300000000063E-2</v>
      </c>
      <c r="J6283">
        <f t="shared" si="395"/>
        <v>9.191629056164558E-4</v>
      </c>
      <c r="L6283">
        <v>3.3089864602192409</v>
      </c>
    </row>
    <row r="6284" spans="1:12" customFormat="1" hidden="1">
      <c r="A6284" s="10">
        <v>41447</v>
      </c>
      <c r="B6284" s="11">
        <v>0.80555555555555547</v>
      </c>
      <c r="C6284">
        <v>0</v>
      </c>
      <c r="D6284">
        <v>97.99</v>
      </c>
      <c r="E6284">
        <f t="shared" si="392"/>
        <v>8.1069999999999989E-2</v>
      </c>
      <c r="F6284">
        <v>78.78</v>
      </c>
      <c r="G6284">
        <v>13.5</v>
      </c>
      <c r="H6284">
        <f t="shared" si="393"/>
        <v>5.6289299999999969</v>
      </c>
      <c r="I6284">
        <f t="shared" si="394"/>
        <v>5.6289299999999966E-2</v>
      </c>
      <c r="J6284">
        <f t="shared" si="395"/>
        <v>9.7003850620778608E-4</v>
      </c>
      <c r="L6284">
        <v>3.4921386223480297</v>
      </c>
    </row>
    <row r="6285" spans="1:12" customFormat="1" hidden="1">
      <c r="A6285" s="10">
        <v>41447</v>
      </c>
      <c r="B6285" s="11">
        <v>0.80902777777777779</v>
      </c>
      <c r="C6285">
        <v>0</v>
      </c>
      <c r="D6285">
        <v>98.48</v>
      </c>
      <c r="E6285">
        <f t="shared" si="392"/>
        <v>8.1069999999999989E-2</v>
      </c>
      <c r="F6285">
        <v>79.069999999999993</v>
      </c>
      <c r="G6285">
        <v>13.5</v>
      </c>
      <c r="H6285">
        <f t="shared" si="393"/>
        <v>5.8289300000000139</v>
      </c>
      <c r="I6285">
        <f t="shared" si="394"/>
        <v>5.8289300000000141E-2</v>
      </c>
      <c r="J6285">
        <f t="shared" si="395"/>
        <v>1.0585136287240152E-3</v>
      </c>
      <c r="L6285">
        <v>3.8106490634064549</v>
      </c>
    </row>
    <row r="6286" spans="1:12" customFormat="1" hidden="1">
      <c r="A6286" s="10">
        <v>41447</v>
      </c>
      <c r="B6286" s="11">
        <v>0.8125</v>
      </c>
      <c r="C6286">
        <v>0</v>
      </c>
      <c r="D6286">
        <v>98.94</v>
      </c>
      <c r="E6286">
        <f t="shared" si="392"/>
        <v>8.1069999999999989E-2</v>
      </c>
      <c r="F6286">
        <v>79.28</v>
      </c>
      <c r="G6286">
        <v>13.5</v>
      </c>
      <c r="H6286">
        <f t="shared" si="393"/>
        <v>6.0789299999999997</v>
      </c>
      <c r="I6286">
        <f t="shared" si="394"/>
        <v>6.0789299999999998E-2</v>
      </c>
      <c r="J6286">
        <f t="shared" si="395"/>
        <v>1.1756883383722866E-3</v>
      </c>
      <c r="K6286">
        <f>J6286*3600</f>
        <v>4.2324780181402319</v>
      </c>
      <c r="L6286" s="1">
        <v>4.2324780181402319</v>
      </c>
    </row>
    <row r="6287" spans="1:12" customFormat="1" hidden="1">
      <c r="A6287" s="10">
        <v>41447</v>
      </c>
      <c r="B6287" s="11">
        <v>0.81597222222222221</v>
      </c>
      <c r="C6287">
        <v>0</v>
      </c>
      <c r="D6287">
        <v>100.31</v>
      </c>
      <c r="E6287">
        <f t="shared" si="392"/>
        <v>8.1069999999999989E-2</v>
      </c>
      <c r="F6287">
        <v>79.62</v>
      </c>
      <c r="G6287">
        <v>13.5</v>
      </c>
      <c r="H6287">
        <f t="shared" si="393"/>
        <v>7.1089300000000009</v>
      </c>
      <c r="I6287">
        <f t="shared" si="394"/>
        <v>7.1089300000000008E-2</v>
      </c>
      <c r="J6287">
        <f t="shared" si="395"/>
        <v>1.7387412161168621E-3</v>
      </c>
      <c r="L6287">
        <v>6.2594683780207037</v>
      </c>
    </row>
    <row r="6288" spans="1:12" customFormat="1" hidden="1">
      <c r="A6288" s="10">
        <v>41447</v>
      </c>
      <c r="B6288" s="11">
        <v>0.81944444444444453</v>
      </c>
      <c r="C6288">
        <v>0</v>
      </c>
      <c r="D6288">
        <v>101.88</v>
      </c>
      <c r="E6288">
        <f t="shared" si="392"/>
        <v>8.1069999999999989E-2</v>
      </c>
      <c r="F6288">
        <v>79.63</v>
      </c>
      <c r="G6288">
        <v>13.5</v>
      </c>
      <c r="H6288">
        <f t="shared" si="393"/>
        <v>8.6689300000000031</v>
      </c>
      <c r="I6288">
        <f t="shared" si="394"/>
        <v>8.6689300000000025E-2</v>
      </c>
      <c r="J6288">
        <f t="shared" si="395"/>
        <v>2.8552102542092439E-3</v>
      </c>
      <c r="L6288">
        <v>10.278756915153277</v>
      </c>
    </row>
    <row r="6289" spans="1:12" customFormat="1" hidden="1">
      <c r="A6289" s="10">
        <v>41447</v>
      </c>
      <c r="B6289" s="11">
        <v>0.82291666666666663</v>
      </c>
      <c r="C6289">
        <v>0</v>
      </c>
      <c r="D6289">
        <v>102.93</v>
      </c>
      <c r="E6289">
        <f t="shared" si="392"/>
        <v>8.1069999999999989E-2</v>
      </c>
      <c r="F6289">
        <v>79.55</v>
      </c>
      <c r="G6289">
        <v>13.5</v>
      </c>
      <c r="H6289">
        <f t="shared" si="393"/>
        <v>9.7989300000000128</v>
      </c>
      <c r="I6289">
        <f t="shared" si="394"/>
        <v>9.7989300000000126E-2</v>
      </c>
      <c r="J6289">
        <f t="shared" si="395"/>
        <v>3.8785642711451533E-3</v>
      </c>
      <c r="L6289">
        <v>13.962831376122551</v>
      </c>
    </row>
    <row r="6290" spans="1:12" customFormat="1" hidden="1">
      <c r="A6290" s="10">
        <v>41447</v>
      </c>
      <c r="B6290" s="11">
        <v>0.82638888888888884</v>
      </c>
      <c r="C6290">
        <v>0</v>
      </c>
      <c r="D6290">
        <v>103.08</v>
      </c>
      <c r="E6290">
        <f t="shared" si="392"/>
        <v>8.1069999999999989E-2</v>
      </c>
      <c r="F6290">
        <v>79.459999999999994</v>
      </c>
      <c r="G6290">
        <v>13.5</v>
      </c>
      <c r="H6290">
        <f t="shared" si="393"/>
        <v>10.038930000000008</v>
      </c>
      <c r="I6290">
        <f t="shared" si="394"/>
        <v>0.10038930000000007</v>
      </c>
      <c r="J6290">
        <f t="shared" si="395"/>
        <v>4.1204335938031756E-3</v>
      </c>
      <c r="L6290">
        <v>14.833560937691432</v>
      </c>
    </row>
    <row r="6291" spans="1:12" customFormat="1" hidden="1">
      <c r="A6291" s="10">
        <v>41447</v>
      </c>
      <c r="B6291" s="11">
        <v>0.82986111111111116</v>
      </c>
      <c r="C6291">
        <v>0</v>
      </c>
      <c r="D6291">
        <v>102.55</v>
      </c>
      <c r="E6291">
        <f t="shared" si="392"/>
        <v>8.1069999999999989E-2</v>
      </c>
      <c r="F6291">
        <v>79.47</v>
      </c>
      <c r="G6291">
        <v>13.5</v>
      </c>
      <c r="H6291">
        <f t="shared" si="393"/>
        <v>9.4989300000000014</v>
      </c>
      <c r="I6291">
        <f t="shared" si="394"/>
        <v>9.4989300000000013E-2</v>
      </c>
      <c r="J6291">
        <f t="shared" si="395"/>
        <v>3.5884844821506582E-3</v>
      </c>
      <c r="L6291">
        <v>12.918544135742369</v>
      </c>
    </row>
    <row r="6292" spans="1:12" customFormat="1">
      <c r="A6292" s="10">
        <v>41447</v>
      </c>
      <c r="B6292" s="11">
        <v>0.83333333333333337</v>
      </c>
      <c r="C6292">
        <v>0</v>
      </c>
      <c r="D6292">
        <v>101.8</v>
      </c>
      <c r="E6292">
        <f t="shared" si="392"/>
        <v>8.1069999999999989E-2</v>
      </c>
      <c r="F6292">
        <v>79.3</v>
      </c>
      <c r="G6292">
        <v>13.5</v>
      </c>
      <c r="H6292">
        <f t="shared" si="393"/>
        <v>8.9189300000000031</v>
      </c>
      <c r="I6292">
        <f t="shared" si="394"/>
        <v>8.9189300000000027E-2</v>
      </c>
      <c r="J6292">
        <f t="shared" si="395"/>
        <v>3.0655347452470789E-3</v>
      </c>
      <c r="K6292">
        <f>J6292*3600</f>
        <v>11.035925082889484</v>
      </c>
      <c r="L6292" s="13">
        <f>K6292*1000/156000</f>
        <v>7.0743109505701812E-2</v>
      </c>
    </row>
    <row r="6293" spans="1:12" customFormat="1" hidden="1">
      <c r="A6293" s="10">
        <v>41447</v>
      </c>
      <c r="B6293" s="11">
        <v>0.83680555555555547</v>
      </c>
      <c r="C6293">
        <v>0</v>
      </c>
      <c r="D6293">
        <v>101.13</v>
      </c>
      <c r="E6293">
        <f t="shared" si="392"/>
        <v>8.1069999999999989E-2</v>
      </c>
      <c r="F6293">
        <v>79.13</v>
      </c>
      <c r="G6293">
        <v>13.5</v>
      </c>
      <c r="H6293">
        <f t="shared" si="393"/>
        <v>8.4189300000000031</v>
      </c>
      <c r="I6293">
        <f t="shared" si="394"/>
        <v>8.4189300000000036E-2</v>
      </c>
      <c r="J6293">
        <f t="shared" si="395"/>
        <v>2.6537902903110699E-3</v>
      </c>
      <c r="L6293">
        <v>9.5536450451198522</v>
      </c>
    </row>
    <row r="6294" spans="1:12" customFormat="1" hidden="1">
      <c r="A6294" s="10">
        <v>41447</v>
      </c>
      <c r="B6294" s="11">
        <v>0.84027777777777779</v>
      </c>
      <c r="C6294">
        <v>0</v>
      </c>
      <c r="D6294">
        <v>100.57</v>
      </c>
      <c r="E6294">
        <f t="shared" si="392"/>
        <v>8.1069999999999989E-2</v>
      </c>
      <c r="F6294">
        <v>78.97</v>
      </c>
      <c r="G6294">
        <v>13.5</v>
      </c>
      <c r="H6294">
        <f t="shared" si="393"/>
        <v>8.0189299999999974</v>
      </c>
      <c r="I6294">
        <f t="shared" si="394"/>
        <v>8.0189299999999977E-2</v>
      </c>
      <c r="J6294">
        <f t="shared" si="395"/>
        <v>2.3497161958455888E-3</v>
      </c>
      <c r="L6294">
        <v>8.4589783050441198</v>
      </c>
    </row>
    <row r="6295" spans="1:12" customFormat="1" hidden="1">
      <c r="A6295" s="10">
        <v>41447</v>
      </c>
      <c r="B6295" s="11">
        <v>0.84375</v>
      </c>
      <c r="C6295">
        <v>0</v>
      </c>
      <c r="D6295">
        <v>100.41</v>
      </c>
      <c r="E6295">
        <f t="shared" si="392"/>
        <v>8.1069999999999989E-2</v>
      </c>
      <c r="F6295">
        <v>79.069999999999993</v>
      </c>
      <c r="G6295">
        <v>13.5</v>
      </c>
      <c r="H6295">
        <f t="shared" si="393"/>
        <v>7.7589300000000065</v>
      </c>
      <c r="I6295">
        <f t="shared" si="394"/>
        <v>7.7589300000000069E-2</v>
      </c>
      <c r="J6295">
        <f t="shared" si="395"/>
        <v>2.1638589033203012E-3</v>
      </c>
      <c r="L6295">
        <v>7.7898920519530845</v>
      </c>
    </row>
    <row r="6296" spans="1:12" customFormat="1" hidden="1">
      <c r="A6296" s="10">
        <v>41447</v>
      </c>
      <c r="B6296" s="11">
        <v>0.84722222222222221</v>
      </c>
      <c r="C6296">
        <v>0</v>
      </c>
      <c r="D6296">
        <v>100.36</v>
      </c>
      <c r="E6296">
        <f t="shared" si="392"/>
        <v>8.1069999999999989E-2</v>
      </c>
      <c r="F6296">
        <v>79.12</v>
      </c>
      <c r="G6296">
        <v>13.5</v>
      </c>
      <c r="H6296">
        <f t="shared" si="393"/>
        <v>7.658929999999998</v>
      </c>
      <c r="I6296">
        <f t="shared" si="394"/>
        <v>7.6589299999999985E-2</v>
      </c>
      <c r="J6296">
        <f t="shared" si="395"/>
        <v>2.094809838661693E-3</v>
      </c>
      <c r="L6296">
        <v>7.5413154191820952</v>
      </c>
    </row>
    <row r="6297" spans="1:12" customFormat="1" hidden="1">
      <c r="A6297" s="10">
        <v>41447</v>
      </c>
      <c r="B6297" s="11">
        <v>0.85069444444444453</v>
      </c>
      <c r="C6297">
        <v>0</v>
      </c>
      <c r="D6297">
        <v>100.51</v>
      </c>
      <c r="E6297">
        <f t="shared" si="392"/>
        <v>8.1069999999999989E-2</v>
      </c>
      <c r="F6297">
        <v>79.209999999999994</v>
      </c>
      <c r="G6297">
        <v>13.5</v>
      </c>
      <c r="H6297">
        <f t="shared" si="393"/>
        <v>7.7189300000000145</v>
      </c>
      <c r="I6297">
        <f t="shared" si="394"/>
        <v>7.7189300000000141E-2</v>
      </c>
      <c r="J6297">
        <f t="shared" si="395"/>
        <v>2.1360780171775463E-3</v>
      </c>
      <c r="L6297">
        <v>7.6898808618391667</v>
      </c>
    </row>
    <row r="6298" spans="1:12" customFormat="1" hidden="1">
      <c r="A6298" s="10">
        <v>41447</v>
      </c>
      <c r="B6298" s="11">
        <v>0.85416666666666663</v>
      </c>
      <c r="C6298">
        <v>0</v>
      </c>
      <c r="D6298">
        <v>100.32</v>
      </c>
      <c r="E6298">
        <f t="shared" si="392"/>
        <v>8.1069999999999989E-2</v>
      </c>
      <c r="F6298">
        <v>79.09</v>
      </c>
      <c r="G6298">
        <v>13.5</v>
      </c>
      <c r="H6298">
        <f t="shared" si="393"/>
        <v>7.6489299999999929</v>
      </c>
      <c r="I6298">
        <f t="shared" si="394"/>
        <v>7.6489299999999927E-2</v>
      </c>
      <c r="J6298">
        <f t="shared" si="395"/>
        <v>2.0879787312336143E-3</v>
      </c>
      <c r="K6298">
        <f>J6298*3600</f>
        <v>7.5167234324410117</v>
      </c>
      <c r="L6298" s="1">
        <v>7.5167234324410117</v>
      </c>
    </row>
    <row r="6299" spans="1:12" customFormat="1" hidden="1">
      <c r="A6299" s="10">
        <v>41447</v>
      </c>
      <c r="B6299" s="11">
        <v>0.85763888888888884</v>
      </c>
      <c r="C6299">
        <v>0</v>
      </c>
      <c r="D6299">
        <v>100.09</v>
      </c>
      <c r="E6299">
        <f t="shared" si="392"/>
        <v>8.1069999999999989E-2</v>
      </c>
      <c r="F6299">
        <v>78.91</v>
      </c>
      <c r="G6299">
        <v>13.5</v>
      </c>
      <c r="H6299">
        <f t="shared" si="393"/>
        <v>7.59893000000001</v>
      </c>
      <c r="I6299">
        <f t="shared" si="394"/>
        <v>7.5989300000000093E-2</v>
      </c>
      <c r="J6299">
        <f t="shared" si="395"/>
        <v>2.0540237651259403E-3</v>
      </c>
      <c r="L6299">
        <v>7.394485554453385</v>
      </c>
    </row>
    <row r="6300" spans="1:12" customFormat="1" hidden="1">
      <c r="A6300" s="10">
        <v>41447</v>
      </c>
      <c r="B6300" s="11">
        <v>0.86111111111111116</v>
      </c>
      <c r="C6300">
        <v>0</v>
      </c>
      <c r="D6300">
        <v>100.02</v>
      </c>
      <c r="E6300">
        <f t="shared" si="392"/>
        <v>8.1069999999999989E-2</v>
      </c>
      <c r="F6300">
        <v>78.92</v>
      </c>
      <c r="G6300">
        <v>13.5</v>
      </c>
      <c r="H6300">
        <f t="shared" si="393"/>
        <v>7.5189299999999974</v>
      </c>
      <c r="I6300">
        <f t="shared" si="394"/>
        <v>7.5189299999999973E-2</v>
      </c>
      <c r="J6300">
        <f t="shared" si="395"/>
        <v>2.0003890034072411E-3</v>
      </c>
      <c r="L6300">
        <v>7.201400412266068</v>
      </c>
    </row>
    <row r="6301" spans="1:12" customFormat="1" hidden="1">
      <c r="A6301" s="10">
        <v>41447</v>
      </c>
      <c r="B6301" s="11">
        <v>0.86458333333333337</v>
      </c>
      <c r="C6301">
        <v>0</v>
      </c>
      <c r="D6301">
        <v>99.91</v>
      </c>
      <c r="E6301">
        <f t="shared" si="392"/>
        <v>8.1069999999999989E-2</v>
      </c>
      <c r="F6301">
        <v>78.91</v>
      </c>
      <c r="G6301">
        <v>13.5</v>
      </c>
      <c r="H6301">
        <f t="shared" si="393"/>
        <v>7.4189300000000031</v>
      </c>
      <c r="I6301">
        <f t="shared" si="394"/>
        <v>7.4189300000000027E-2</v>
      </c>
      <c r="J6301">
        <f t="shared" si="395"/>
        <v>1.9345392156236779E-3</v>
      </c>
      <c r="L6301">
        <v>6.9643411762452407</v>
      </c>
    </row>
    <row r="6302" spans="1:12" customFormat="1" hidden="1">
      <c r="A6302" s="10">
        <v>41447</v>
      </c>
      <c r="B6302" s="11">
        <v>0.86805555555555547</v>
      </c>
      <c r="C6302">
        <v>0</v>
      </c>
      <c r="D6302">
        <v>99.82</v>
      </c>
      <c r="E6302">
        <f t="shared" si="392"/>
        <v>8.1069999999999989E-2</v>
      </c>
      <c r="F6302">
        <v>78.94</v>
      </c>
      <c r="G6302">
        <v>13.5</v>
      </c>
      <c r="H6302">
        <f t="shared" si="393"/>
        <v>7.2989299999999986</v>
      </c>
      <c r="I6302">
        <f t="shared" si="394"/>
        <v>7.2989299999999979E-2</v>
      </c>
      <c r="J6302">
        <f t="shared" si="395"/>
        <v>1.8572584838680126E-3</v>
      </c>
      <c r="L6302">
        <v>6.6861305419248449</v>
      </c>
    </row>
    <row r="6303" spans="1:12" customFormat="1" hidden="1">
      <c r="A6303" s="10">
        <v>41447</v>
      </c>
      <c r="B6303" s="11">
        <v>0.87152777777777779</v>
      </c>
      <c r="C6303">
        <v>0</v>
      </c>
      <c r="D6303">
        <v>99.76</v>
      </c>
      <c r="E6303">
        <f t="shared" si="392"/>
        <v>8.1069999999999989E-2</v>
      </c>
      <c r="F6303">
        <v>78.95</v>
      </c>
      <c r="G6303">
        <v>13.5</v>
      </c>
      <c r="H6303">
        <f t="shared" si="393"/>
        <v>7.2289300000000054</v>
      </c>
      <c r="I6303">
        <f t="shared" si="394"/>
        <v>7.2289300000000056E-2</v>
      </c>
      <c r="J6303">
        <f t="shared" si="395"/>
        <v>1.8130484203384882E-3</v>
      </c>
      <c r="L6303">
        <v>6.5269743132185578</v>
      </c>
    </row>
    <row r="6304" spans="1:12" customFormat="1">
      <c r="A6304" s="10">
        <v>41447</v>
      </c>
      <c r="B6304" s="11">
        <v>0.875</v>
      </c>
      <c r="C6304">
        <v>0</v>
      </c>
      <c r="D6304">
        <v>99.78</v>
      </c>
      <c r="E6304">
        <f t="shared" si="392"/>
        <v>8.1069999999999989E-2</v>
      </c>
      <c r="F6304">
        <v>79.02</v>
      </c>
      <c r="G6304">
        <v>13.5</v>
      </c>
      <c r="H6304">
        <f t="shared" si="393"/>
        <v>7.1789300000000082</v>
      </c>
      <c r="I6304">
        <f t="shared" si="394"/>
        <v>7.1789300000000084E-2</v>
      </c>
      <c r="J6304">
        <f t="shared" si="395"/>
        <v>1.7818602966854342E-3</v>
      </c>
      <c r="K6304">
        <f>J6304*3600</f>
        <v>6.4146970680675626</v>
      </c>
      <c r="L6304" s="13">
        <f>K6304*1000/156000</f>
        <v>4.1119853000433089E-2</v>
      </c>
    </row>
    <row r="6305" spans="1:12" customFormat="1" hidden="1">
      <c r="A6305" s="10">
        <v>41447</v>
      </c>
      <c r="B6305" s="11">
        <v>0.87847222222222221</v>
      </c>
      <c r="C6305">
        <v>0</v>
      </c>
      <c r="D6305">
        <v>99.84</v>
      </c>
      <c r="E6305">
        <f t="shared" si="392"/>
        <v>8.1069999999999989E-2</v>
      </c>
      <c r="F6305">
        <v>79.180000000000007</v>
      </c>
      <c r="G6305">
        <v>13.5</v>
      </c>
      <c r="H6305">
        <f t="shared" si="393"/>
        <v>7.0789299999999997</v>
      </c>
      <c r="I6305">
        <f t="shared" si="394"/>
        <v>7.0789299999999999E-2</v>
      </c>
      <c r="J6305">
        <f t="shared" si="395"/>
        <v>1.7204553216683114E-3</v>
      </c>
      <c r="L6305">
        <v>6.1936391580059214</v>
      </c>
    </row>
    <row r="6306" spans="1:12" customFormat="1" hidden="1">
      <c r="A6306" s="10">
        <v>41447</v>
      </c>
      <c r="B6306" s="11">
        <v>0.88194444444444453</v>
      </c>
      <c r="C6306">
        <v>0</v>
      </c>
      <c r="D6306">
        <v>99.87</v>
      </c>
      <c r="E6306">
        <f t="shared" si="392"/>
        <v>8.1069999999999989E-2</v>
      </c>
      <c r="F6306">
        <v>79.239999999999995</v>
      </c>
      <c r="G6306">
        <v>13.5</v>
      </c>
      <c r="H6306">
        <f t="shared" si="393"/>
        <v>7.0489300000000128</v>
      </c>
      <c r="I6306">
        <f t="shared" si="394"/>
        <v>7.048930000000013E-2</v>
      </c>
      <c r="J6306">
        <f t="shared" si="395"/>
        <v>1.7022853000935134E-3</v>
      </c>
      <c r="L6306">
        <v>6.1282270803366483</v>
      </c>
    </row>
    <row r="6307" spans="1:12" customFormat="1" hidden="1">
      <c r="A6307" s="10">
        <v>41447</v>
      </c>
      <c r="B6307" s="11">
        <v>0.88541666666666663</v>
      </c>
      <c r="C6307">
        <v>0</v>
      </c>
      <c r="D6307">
        <v>99.83</v>
      </c>
      <c r="E6307">
        <f t="shared" si="392"/>
        <v>8.1069999999999989E-2</v>
      </c>
      <c r="F6307">
        <v>79.290000000000006</v>
      </c>
      <c r="G6307">
        <v>13.5</v>
      </c>
      <c r="H6307">
        <f t="shared" si="393"/>
        <v>6.9589299999999952</v>
      </c>
      <c r="I6307">
        <f t="shared" si="394"/>
        <v>6.9589299999999951E-2</v>
      </c>
      <c r="J6307">
        <f t="shared" si="395"/>
        <v>1.6484680120747734E-3</v>
      </c>
      <c r="L6307">
        <v>5.9344848434691846</v>
      </c>
    </row>
    <row r="6308" spans="1:12" customFormat="1" hidden="1">
      <c r="A6308" s="10">
        <v>41447</v>
      </c>
      <c r="B6308" s="11">
        <v>0.88888888888888884</v>
      </c>
      <c r="C6308">
        <v>0</v>
      </c>
      <c r="D6308">
        <v>99.88</v>
      </c>
      <c r="E6308">
        <f t="shared" si="392"/>
        <v>8.1069999999999989E-2</v>
      </c>
      <c r="F6308">
        <v>79.38</v>
      </c>
      <c r="G6308">
        <v>13.5</v>
      </c>
      <c r="H6308">
        <f t="shared" si="393"/>
        <v>6.9189300000000031</v>
      </c>
      <c r="I6308">
        <f t="shared" si="394"/>
        <v>6.9189300000000037E-2</v>
      </c>
      <c r="J6308">
        <f t="shared" si="395"/>
        <v>1.6248815085897748E-3</v>
      </c>
      <c r="L6308">
        <v>5.849573430923189</v>
      </c>
    </row>
    <row r="6309" spans="1:12" customFormat="1" hidden="1">
      <c r="A6309" s="10">
        <v>41447</v>
      </c>
      <c r="B6309" s="11">
        <v>0.89236111111111116</v>
      </c>
      <c r="C6309">
        <v>0</v>
      </c>
      <c r="D6309">
        <v>99.78</v>
      </c>
      <c r="E6309">
        <f t="shared" si="392"/>
        <v>8.1069999999999989E-2</v>
      </c>
      <c r="F6309">
        <v>79.349999999999994</v>
      </c>
      <c r="G6309">
        <v>13.5</v>
      </c>
      <c r="H6309">
        <f t="shared" si="393"/>
        <v>6.84893000000001</v>
      </c>
      <c r="I6309">
        <f t="shared" si="394"/>
        <v>6.84893000000001E-2</v>
      </c>
      <c r="J6309">
        <f t="shared" si="395"/>
        <v>1.5840948174060876E-3</v>
      </c>
      <c r="L6309">
        <v>5.7027413426619153</v>
      </c>
    </row>
    <row r="6310" spans="1:12" customFormat="1" hidden="1">
      <c r="A6310" s="10">
        <v>41447</v>
      </c>
      <c r="B6310" s="11">
        <v>0.89583333333333337</v>
      </c>
      <c r="C6310">
        <v>0</v>
      </c>
      <c r="D6310">
        <v>99.83</v>
      </c>
      <c r="E6310">
        <f t="shared" si="392"/>
        <v>8.1069999999999989E-2</v>
      </c>
      <c r="F6310">
        <v>79.38</v>
      </c>
      <c r="G6310">
        <v>13.5</v>
      </c>
      <c r="H6310">
        <f t="shared" si="393"/>
        <v>6.868930000000006</v>
      </c>
      <c r="I6310">
        <f t="shared" si="394"/>
        <v>6.8689300000000064E-2</v>
      </c>
      <c r="J6310">
        <f t="shared" si="395"/>
        <v>1.5956846998257204E-3</v>
      </c>
      <c r="K6310">
        <f>J6310*3600</f>
        <v>5.744464919372593</v>
      </c>
      <c r="L6310" s="1">
        <v>5.744464919372593</v>
      </c>
    </row>
    <row r="6311" spans="1:12" customFormat="1" hidden="1">
      <c r="A6311" s="10">
        <v>41447</v>
      </c>
      <c r="B6311" s="11">
        <v>0.89930555555555547</v>
      </c>
      <c r="C6311">
        <v>0</v>
      </c>
      <c r="D6311">
        <v>99.76</v>
      </c>
      <c r="E6311">
        <f t="shared" si="392"/>
        <v>8.1069999999999989E-2</v>
      </c>
      <c r="F6311">
        <v>79.36</v>
      </c>
      <c r="G6311">
        <v>13.5</v>
      </c>
      <c r="H6311">
        <f t="shared" si="393"/>
        <v>6.8189300000000088</v>
      </c>
      <c r="I6311">
        <f t="shared" si="394"/>
        <v>6.8189300000000092E-2</v>
      </c>
      <c r="J6311">
        <f t="shared" si="395"/>
        <v>1.5668049497777697E-3</v>
      </c>
      <c r="L6311">
        <v>5.6404978191999708</v>
      </c>
    </row>
    <row r="6312" spans="1:12" customFormat="1" hidden="1">
      <c r="A6312" s="10">
        <v>41447</v>
      </c>
      <c r="B6312" s="11">
        <v>0.90277777777777779</v>
      </c>
      <c r="C6312">
        <v>0</v>
      </c>
      <c r="D6312">
        <v>99.8</v>
      </c>
      <c r="E6312">
        <f t="shared" si="392"/>
        <v>8.1069999999999989E-2</v>
      </c>
      <c r="F6312">
        <v>79.36</v>
      </c>
      <c r="G6312">
        <v>13.5</v>
      </c>
      <c r="H6312">
        <f t="shared" si="393"/>
        <v>6.8589300000000009</v>
      </c>
      <c r="I6312">
        <f t="shared" si="394"/>
        <v>6.8589300000000006E-2</v>
      </c>
      <c r="J6312">
        <f t="shared" si="395"/>
        <v>1.5898834220523827E-3</v>
      </c>
      <c r="L6312">
        <v>5.7235803193885779</v>
      </c>
    </row>
    <row r="6313" spans="1:12" customFormat="1" hidden="1">
      <c r="A6313" s="10">
        <v>41447</v>
      </c>
      <c r="B6313" s="11">
        <v>0.90625</v>
      </c>
      <c r="C6313">
        <v>0</v>
      </c>
      <c r="D6313">
        <v>99.93</v>
      </c>
      <c r="E6313">
        <f t="shared" si="392"/>
        <v>8.1069999999999989E-2</v>
      </c>
      <c r="F6313">
        <v>79.47</v>
      </c>
      <c r="G6313">
        <v>13.5</v>
      </c>
      <c r="H6313">
        <f t="shared" si="393"/>
        <v>6.8789300000000111</v>
      </c>
      <c r="I6313">
        <f t="shared" si="394"/>
        <v>6.8789300000000109E-2</v>
      </c>
      <c r="J6313">
        <f t="shared" si="395"/>
        <v>1.6014986599611392E-3</v>
      </c>
      <c r="L6313">
        <v>5.7653951758601005</v>
      </c>
    </row>
    <row r="6314" spans="1:12" customFormat="1" hidden="1">
      <c r="A6314" s="10">
        <v>41447</v>
      </c>
      <c r="B6314" s="11">
        <v>0.90972222222222221</v>
      </c>
      <c r="C6314">
        <v>0</v>
      </c>
      <c r="D6314">
        <v>100.15</v>
      </c>
      <c r="E6314">
        <f t="shared" si="392"/>
        <v>8.1069999999999989E-2</v>
      </c>
      <c r="F6314">
        <v>79.63</v>
      </c>
      <c r="G6314">
        <v>13.5</v>
      </c>
      <c r="H6314">
        <f t="shared" si="393"/>
        <v>6.9389300000000134</v>
      </c>
      <c r="I6314">
        <f t="shared" si="394"/>
        <v>6.938930000000014E-2</v>
      </c>
      <c r="J6314">
        <f t="shared" si="395"/>
        <v>1.6366492666953921E-3</v>
      </c>
      <c r="L6314">
        <v>5.8919373601034115</v>
      </c>
    </row>
    <row r="6315" spans="1:12" customFormat="1" hidden="1">
      <c r="A6315" s="10">
        <v>41447</v>
      </c>
      <c r="B6315" s="11">
        <v>0.91319444444444453</v>
      </c>
      <c r="C6315">
        <v>0</v>
      </c>
      <c r="D6315">
        <v>100.33</v>
      </c>
      <c r="E6315">
        <f t="shared" si="392"/>
        <v>8.1069999999999989E-2</v>
      </c>
      <c r="F6315">
        <v>79.7</v>
      </c>
      <c r="G6315">
        <v>13.5</v>
      </c>
      <c r="H6315">
        <f t="shared" si="393"/>
        <v>7.0489299999999986</v>
      </c>
      <c r="I6315">
        <f t="shared" si="394"/>
        <v>7.0489299999999991E-2</v>
      </c>
      <c r="J6315">
        <f t="shared" si="395"/>
        <v>1.702285300093503E-3</v>
      </c>
      <c r="L6315">
        <v>6.128227080336611</v>
      </c>
    </row>
    <row r="6316" spans="1:12" customFormat="1">
      <c r="A6316" s="10">
        <v>41447</v>
      </c>
      <c r="B6316" s="11">
        <v>0.91666666666666663</v>
      </c>
      <c r="C6316">
        <v>0</v>
      </c>
      <c r="D6316">
        <v>100.57</v>
      </c>
      <c r="E6316">
        <f t="shared" si="392"/>
        <v>8.1069999999999989E-2</v>
      </c>
      <c r="F6316">
        <v>79.75</v>
      </c>
      <c r="G6316">
        <v>13.5</v>
      </c>
      <c r="H6316">
        <f t="shared" si="393"/>
        <v>7.2389299999999963</v>
      </c>
      <c r="I6316">
        <f t="shared" si="394"/>
        <v>7.2389299999999962E-2</v>
      </c>
      <c r="J6316">
        <f t="shared" si="395"/>
        <v>1.8193250404190168E-3</v>
      </c>
      <c r="K6316">
        <f>J6316*3600</f>
        <v>6.5495701455084605</v>
      </c>
      <c r="L6316" s="13">
        <f>K6316*1000/156000</f>
        <v>4.1984424009669619E-2</v>
      </c>
    </row>
    <row r="6317" spans="1:12" customFormat="1" hidden="1">
      <c r="A6317" s="10">
        <v>41447</v>
      </c>
      <c r="B6317" s="11">
        <v>0.92013888888888884</v>
      </c>
      <c r="C6317">
        <v>0</v>
      </c>
      <c r="D6317">
        <v>100.74</v>
      </c>
      <c r="E6317">
        <f t="shared" si="392"/>
        <v>8.1069999999999989E-2</v>
      </c>
      <c r="F6317">
        <v>79.760000000000005</v>
      </c>
      <c r="G6317">
        <v>13.5</v>
      </c>
      <c r="H6317">
        <f t="shared" si="393"/>
        <v>7.3989299999999929</v>
      </c>
      <c r="I6317">
        <f t="shared" si="394"/>
        <v>7.3989299999999925E-2</v>
      </c>
      <c r="J6317">
        <f t="shared" si="395"/>
        <v>1.9215277057698654E-3</v>
      </c>
      <c r="L6317">
        <v>6.9174997407715155</v>
      </c>
    </row>
    <row r="6318" spans="1:12" customFormat="1" hidden="1">
      <c r="A6318" s="10">
        <v>41447</v>
      </c>
      <c r="B6318" s="11">
        <v>0.92361111111111116</v>
      </c>
      <c r="C6318">
        <v>0</v>
      </c>
      <c r="D6318">
        <v>100.91</v>
      </c>
      <c r="E6318">
        <f t="shared" si="392"/>
        <v>8.1069999999999989E-2</v>
      </c>
      <c r="F6318">
        <v>79.73</v>
      </c>
      <c r="G6318">
        <v>13.5</v>
      </c>
      <c r="H6318">
        <f t="shared" si="393"/>
        <v>7.5989299999999957</v>
      </c>
      <c r="I6318">
        <f t="shared" si="394"/>
        <v>7.5989299999999954E-2</v>
      </c>
      <c r="J6318">
        <f t="shared" si="395"/>
        <v>2.0540237651259312E-3</v>
      </c>
      <c r="L6318">
        <v>7.3944855544533521</v>
      </c>
    </row>
    <row r="6319" spans="1:12" customFormat="1" hidden="1">
      <c r="A6319" s="10">
        <v>41447</v>
      </c>
      <c r="B6319" s="11">
        <v>0.92708333333333337</v>
      </c>
      <c r="C6319">
        <v>0</v>
      </c>
      <c r="D6319">
        <v>100.97</v>
      </c>
      <c r="E6319">
        <f t="shared" si="392"/>
        <v>8.1069999999999989E-2</v>
      </c>
      <c r="F6319">
        <v>79.67</v>
      </c>
      <c r="G6319">
        <v>13.5</v>
      </c>
      <c r="H6319">
        <f t="shared" si="393"/>
        <v>7.7189300000000003</v>
      </c>
      <c r="I6319">
        <f t="shared" si="394"/>
        <v>7.7189300000000002E-2</v>
      </c>
      <c r="J6319">
        <f t="shared" si="395"/>
        <v>2.1360780171775368E-3</v>
      </c>
      <c r="L6319">
        <v>7.6898808618391321</v>
      </c>
    </row>
    <row r="6320" spans="1:12" customFormat="1" hidden="1">
      <c r="A6320" s="10">
        <v>41447</v>
      </c>
      <c r="B6320" s="11">
        <v>0.93055555555555547</v>
      </c>
      <c r="C6320">
        <v>0</v>
      </c>
      <c r="D6320">
        <v>100.99</v>
      </c>
      <c r="E6320">
        <f t="shared" si="392"/>
        <v>8.1069999999999989E-2</v>
      </c>
      <c r="F6320">
        <v>79.59</v>
      </c>
      <c r="G6320">
        <v>13.5</v>
      </c>
      <c r="H6320">
        <f t="shared" si="393"/>
        <v>7.8189299999999946</v>
      </c>
      <c r="I6320">
        <f t="shared" si="394"/>
        <v>7.8189299999999948E-2</v>
      </c>
      <c r="J6320">
        <f t="shared" si="395"/>
        <v>2.2059347748089484E-3</v>
      </c>
      <c r="L6320">
        <v>7.9413651893122141</v>
      </c>
    </row>
    <row r="6321" spans="1:12" customFormat="1" hidden="1">
      <c r="A6321" s="10">
        <v>41447</v>
      </c>
      <c r="B6321" s="11">
        <v>0.93402777777777779</v>
      </c>
      <c r="C6321">
        <v>0</v>
      </c>
      <c r="D6321">
        <v>101.03</v>
      </c>
      <c r="E6321">
        <f t="shared" si="392"/>
        <v>8.1069999999999989E-2</v>
      </c>
      <c r="F6321">
        <v>79.56</v>
      </c>
      <c r="G6321">
        <v>13.5</v>
      </c>
      <c r="H6321">
        <f t="shared" si="393"/>
        <v>7.888930000000002</v>
      </c>
      <c r="I6321">
        <f t="shared" si="394"/>
        <v>7.8889300000000023E-2</v>
      </c>
      <c r="J6321">
        <f t="shared" si="395"/>
        <v>2.2556390815130791E-3</v>
      </c>
      <c r="L6321">
        <v>8.1203006934470849</v>
      </c>
    </row>
    <row r="6322" spans="1:12" customFormat="1" hidden="1">
      <c r="A6322" s="10">
        <v>41447</v>
      </c>
      <c r="B6322" s="11">
        <v>0.9375</v>
      </c>
      <c r="C6322">
        <v>0</v>
      </c>
      <c r="D6322">
        <v>101.14</v>
      </c>
      <c r="E6322">
        <f t="shared" si="392"/>
        <v>8.1069999999999989E-2</v>
      </c>
      <c r="F6322">
        <v>79.63</v>
      </c>
      <c r="G6322">
        <v>13.5</v>
      </c>
      <c r="H6322">
        <f t="shared" si="393"/>
        <v>7.9289300000000082</v>
      </c>
      <c r="I6322">
        <f t="shared" si="394"/>
        <v>7.9289300000000076E-2</v>
      </c>
      <c r="J6322">
        <f t="shared" si="395"/>
        <v>2.2843403637326262E-3</v>
      </c>
      <c r="K6322">
        <f>J6322*3600</f>
        <v>8.2236253094374536</v>
      </c>
      <c r="L6322" s="1">
        <v>8.2236253094374536</v>
      </c>
    </row>
    <row r="6323" spans="1:12" customFormat="1" hidden="1">
      <c r="A6323" s="10">
        <v>41447</v>
      </c>
      <c r="B6323" s="11">
        <v>0.94097222222222221</v>
      </c>
      <c r="C6323">
        <v>0</v>
      </c>
      <c r="D6323">
        <v>101.22</v>
      </c>
      <c r="E6323">
        <f t="shared" si="392"/>
        <v>8.1069999999999989E-2</v>
      </c>
      <c r="F6323">
        <v>79.66</v>
      </c>
      <c r="G6323">
        <v>13.5</v>
      </c>
      <c r="H6323">
        <f t="shared" si="393"/>
        <v>7.9789300000000054</v>
      </c>
      <c r="I6323">
        <f t="shared" si="394"/>
        <v>7.9789300000000049E-2</v>
      </c>
      <c r="J6323">
        <f t="shared" si="395"/>
        <v>2.32052361187553E-3</v>
      </c>
      <c r="L6323">
        <v>8.3538850027519072</v>
      </c>
    </row>
    <row r="6324" spans="1:12" customFormat="1" hidden="1">
      <c r="A6324" s="10">
        <v>41447</v>
      </c>
      <c r="B6324" s="11">
        <v>0.94444444444444453</v>
      </c>
      <c r="C6324">
        <v>0</v>
      </c>
      <c r="D6324">
        <v>101.22</v>
      </c>
      <c r="E6324">
        <f t="shared" si="392"/>
        <v>8.1069999999999989E-2</v>
      </c>
      <c r="F6324">
        <v>79.67</v>
      </c>
      <c r="G6324">
        <v>13.5</v>
      </c>
      <c r="H6324">
        <f t="shared" si="393"/>
        <v>7.9689300000000003</v>
      </c>
      <c r="I6324">
        <f t="shared" si="394"/>
        <v>7.9689300000000005E-2</v>
      </c>
      <c r="J6324">
        <f t="shared" si="395"/>
        <v>2.3132596590903299E-3</v>
      </c>
      <c r="L6324">
        <v>8.3277347727251883</v>
      </c>
    </row>
    <row r="6325" spans="1:12" customFormat="1" hidden="1">
      <c r="A6325" s="10">
        <v>41447</v>
      </c>
      <c r="B6325" s="11">
        <v>0.94791666666666663</v>
      </c>
      <c r="C6325">
        <v>0</v>
      </c>
      <c r="D6325">
        <v>101.28</v>
      </c>
      <c r="E6325">
        <f t="shared" si="392"/>
        <v>8.1069999999999989E-2</v>
      </c>
      <c r="F6325">
        <v>79.709999999999994</v>
      </c>
      <c r="G6325">
        <v>13.5</v>
      </c>
      <c r="H6325">
        <f t="shared" si="393"/>
        <v>7.9889300000000105</v>
      </c>
      <c r="I6325">
        <f t="shared" si="394"/>
        <v>7.9889300000000107E-2</v>
      </c>
      <c r="J6325">
        <f t="shared" si="395"/>
        <v>2.3278012333835061E-3</v>
      </c>
      <c r="L6325">
        <v>8.3800844401806227</v>
      </c>
    </row>
    <row r="6326" spans="1:12" customFormat="1" hidden="1">
      <c r="A6326" s="10">
        <v>41447</v>
      </c>
      <c r="B6326" s="11">
        <v>0.95138888888888884</v>
      </c>
      <c r="C6326">
        <v>0</v>
      </c>
      <c r="D6326">
        <v>101.31</v>
      </c>
      <c r="E6326">
        <f t="shared" si="392"/>
        <v>8.1069999999999989E-2</v>
      </c>
      <c r="F6326">
        <v>79.72</v>
      </c>
      <c r="G6326">
        <v>13.5</v>
      </c>
      <c r="H6326">
        <f t="shared" si="393"/>
        <v>8.0089300000000065</v>
      </c>
      <c r="I6326">
        <f t="shared" si="394"/>
        <v>8.0089300000000072E-2</v>
      </c>
      <c r="J6326">
        <f t="shared" si="395"/>
        <v>2.342397516813735E-3</v>
      </c>
      <c r="L6326">
        <v>8.4326310605294452</v>
      </c>
    </row>
    <row r="6327" spans="1:12" customFormat="1" hidden="1">
      <c r="A6327" s="10">
        <v>41447</v>
      </c>
      <c r="B6327" s="11">
        <v>0.95486111111111116</v>
      </c>
      <c r="C6327">
        <v>0</v>
      </c>
      <c r="D6327">
        <v>101.31</v>
      </c>
      <c r="E6327">
        <f t="shared" si="392"/>
        <v>8.1069999999999989E-2</v>
      </c>
      <c r="F6327">
        <v>79.72</v>
      </c>
      <c r="G6327">
        <v>13.5</v>
      </c>
      <c r="H6327">
        <f t="shared" si="393"/>
        <v>8.0089300000000065</v>
      </c>
      <c r="I6327">
        <f t="shared" si="394"/>
        <v>8.0089300000000072E-2</v>
      </c>
      <c r="J6327">
        <f t="shared" si="395"/>
        <v>2.342397516813735E-3</v>
      </c>
      <c r="L6327">
        <v>8.4326310605294452</v>
      </c>
    </row>
    <row r="6328" spans="1:12" customFormat="1">
      <c r="A6328" s="10">
        <v>41447</v>
      </c>
      <c r="B6328" s="11">
        <v>0.95833333333333337</v>
      </c>
      <c r="C6328">
        <v>0</v>
      </c>
      <c r="D6328">
        <v>101.42</v>
      </c>
      <c r="E6328">
        <f t="shared" si="392"/>
        <v>8.1069999999999989E-2</v>
      </c>
      <c r="F6328">
        <v>79.849999999999994</v>
      </c>
      <c r="G6328">
        <v>13.5</v>
      </c>
      <c r="H6328">
        <f t="shared" si="393"/>
        <v>7.9889300000000105</v>
      </c>
      <c r="I6328">
        <f t="shared" si="394"/>
        <v>7.9889300000000107E-2</v>
      </c>
      <c r="J6328">
        <f t="shared" si="395"/>
        <v>2.3278012333835061E-3</v>
      </c>
      <c r="K6328">
        <f>J6328*3600</f>
        <v>8.3800844401806227</v>
      </c>
      <c r="L6328" s="13">
        <f>K6328*1000/156000</f>
        <v>5.3718490001157838E-2</v>
      </c>
    </row>
    <row r="6329" spans="1:12" customFormat="1" hidden="1">
      <c r="A6329" s="10">
        <v>41447</v>
      </c>
      <c r="B6329" s="11">
        <v>0.96180555555555547</v>
      </c>
      <c r="C6329">
        <v>0</v>
      </c>
      <c r="D6329">
        <v>101.43</v>
      </c>
      <c r="E6329">
        <f t="shared" si="392"/>
        <v>8.1069999999999989E-2</v>
      </c>
      <c r="F6329">
        <v>79.849999999999994</v>
      </c>
      <c r="G6329">
        <v>13.5</v>
      </c>
      <c r="H6329">
        <f t="shared" si="393"/>
        <v>7.9989300000000156</v>
      </c>
      <c r="I6329">
        <f t="shared" si="394"/>
        <v>7.9989300000000152E-2</v>
      </c>
      <c r="J6329">
        <f t="shared" si="395"/>
        <v>2.3350925321770841E-3</v>
      </c>
      <c r="L6329">
        <v>8.4063331158375032</v>
      </c>
    </row>
    <row r="6330" spans="1:12" customFormat="1" hidden="1">
      <c r="A6330" s="10">
        <v>41447</v>
      </c>
      <c r="B6330" s="11">
        <v>0.96527777777777779</v>
      </c>
      <c r="C6330">
        <v>0</v>
      </c>
      <c r="D6330">
        <v>101.45</v>
      </c>
      <c r="E6330">
        <f t="shared" si="392"/>
        <v>8.1069999999999989E-2</v>
      </c>
      <c r="F6330">
        <v>79.849999999999994</v>
      </c>
      <c r="G6330">
        <v>13.5</v>
      </c>
      <c r="H6330">
        <f t="shared" si="393"/>
        <v>8.0189300000000117</v>
      </c>
      <c r="I6330">
        <f t="shared" si="394"/>
        <v>8.0189300000000116E-2</v>
      </c>
      <c r="J6330">
        <f t="shared" si="395"/>
        <v>2.3497161958455992E-3</v>
      </c>
      <c r="L6330">
        <v>8.4589783050441572</v>
      </c>
    </row>
    <row r="6331" spans="1:12" customFormat="1" hidden="1">
      <c r="A6331" s="10">
        <v>41447</v>
      </c>
      <c r="B6331" s="11">
        <v>0.96875</v>
      </c>
      <c r="C6331">
        <v>0</v>
      </c>
      <c r="D6331">
        <v>101.36</v>
      </c>
      <c r="E6331">
        <f t="shared" si="392"/>
        <v>8.1069999999999989E-2</v>
      </c>
      <c r="F6331">
        <v>79.78</v>
      </c>
      <c r="G6331">
        <v>13.5</v>
      </c>
      <c r="H6331">
        <f t="shared" si="393"/>
        <v>7.9989300000000014</v>
      </c>
      <c r="I6331">
        <f t="shared" si="394"/>
        <v>7.9989300000000013E-2</v>
      </c>
      <c r="J6331">
        <f t="shared" si="395"/>
        <v>2.3350925321770754E-3</v>
      </c>
      <c r="L6331">
        <v>8.4063331158374712</v>
      </c>
    </row>
    <row r="6332" spans="1:12" customFormat="1" hidden="1">
      <c r="A6332" s="10">
        <v>41447</v>
      </c>
      <c r="B6332" s="11">
        <v>0.97222222222222221</v>
      </c>
      <c r="C6332">
        <v>0</v>
      </c>
      <c r="D6332">
        <v>101.26</v>
      </c>
      <c r="E6332">
        <f t="shared" si="392"/>
        <v>8.1069999999999989E-2</v>
      </c>
      <c r="F6332">
        <v>79.67</v>
      </c>
      <c r="G6332">
        <v>13.5</v>
      </c>
      <c r="H6332">
        <f t="shared" si="393"/>
        <v>8.0089300000000065</v>
      </c>
      <c r="I6332">
        <f t="shared" si="394"/>
        <v>8.0089300000000072E-2</v>
      </c>
      <c r="J6332">
        <f t="shared" si="395"/>
        <v>2.342397516813735E-3</v>
      </c>
      <c r="L6332">
        <v>8.4326310605294452</v>
      </c>
    </row>
    <row r="6333" spans="1:12" customFormat="1" hidden="1">
      <c r="A6333" s="10">
        <v>41447</v>
      </c>
      <c r="B6333" s="11">
        <v>0.97569444444444453</v>
      </c>
      <c r="C6333">
        <v>0</v>
      </c>
      <c r="D6333">
        <v>101.18</v>
      </c>
      <c r="E6333">
        <f t="shared" si="392"/>
        <v>8.1069999999999989E-2</v>
      </c>
      <c r="F6333">
        <v>79.61</v>
      </c>
      <c r="G6333">
        <v>13.5</v>
      </c>
      <c r="H6333">
        <f t="shared" si="393"/>
        <v>7.9889300000000105</v>
      </c>
      <c r="I6333">
        <f t="shared" si="394"/>
        <v>7.9889300000000107E-2</v>
      </c>
      <c r="J6333">
        <f t="shared" si="395"/>
        <v>2.3278012333835061E-3</v>
      </c>
      <c r="L6333">
        <v>8.3800844401806227</v>
      </c>
    </row>
    <row r="6334" spans="1:12" customFormat="1" hidden="1">
      <c r="A6334" s="10">
        <v>41447</v>
      </c>
      <c r="B6334" s="11">
        <v>0.97916666666666663</v>
      </c>
      <c r="C6334">
        <v>0</v>
      </c>
      <c r="D6334">
        <v>101.25</v>
      </c>
      <c r="E6334">
        <f t="shared" si="392"/>
        <v>8.1069999999999989E-2</v>
      </c>
      <c r="F6334">
        <v>79.650000000000006</v>
      </c>
      <c r="G6334">
        <v>13.5</v>
      </c>
      <c r="H6334">
        <f t="shared" si="393"/>
        <v>8.0189299999999974</v>
      </c>
      <c r="I6334">
        <f t="shared" si="394"/>
        <v>8.0189299999999977E-2</v>
      </c>
      <c r="J6334">
        <f t="shared" si="395"/>
        <v>2.3497161958455888E-3</v>
      </c>
      <c r="K6334">
        <f>J6334*3600</f>
        <v>8.4589783050441198</v>
      </c>
      <c r="L6334" s="1">
        <v>8.4589783050441198</v>
      </c>
    </row>
    <row r="6335" spans="1:12" customFormat="1" hidden="1">
      <c r="A6335" s="10">
        <v>41447</v>
      </c>
      <c r="B6335" s="11">
        <v>0.98263888888888884</v>
      </c>
      <c r="C6335">
        <v>0</v>
      </c>
      <c r="D6335">
        <v>101.12</v>
      </c>
      <c r="E6335">
        <f t="shared" si="392"/>
        <v>8.1069999999999989E-2</v>
      </c>
      <c r="F6335">
        <v>79.56</v>
      </c>
      <c r="G6335">
        <v>13.5</v>
      </c>
      <c r="H6335">
        <f t="shared" si="393"/>
        <v>7.9789300000000054</v>
      </c>
      <c r="I6335">
        <f t="shared" si="394"/>
        <v>7.9789300000000049E-2</v>
      </c>
      <c r="J6335">
        <f t="shared" si="395"/>
        <v>2.32052361187553E-3</v>
      </c>
      <c r="L6335">
        <v>8.3538850027519072</v>
      </c>
    </row>
    <row r="6336" spans="1:12" customFormat="1" hidden="1">
      <c r="A6336" s="10">
        <v>41447</v>
      </c>
      <c r="B6336" s="11">
        <v>0.98611111111111116</v>
      </c>
      <c r="C6336">
        <v>0</v>
      </c>
      <c r="D6336">
        <v>101.05</v>
      </c>
      <c r="E6336">
        <f t="shared" si="392"/>
        <v>8.1069999999999989E-2</v>
      </c>
      <c r="F6336">
        <v>79.5</v>
      </c>
      <c r="G6336">
        <v>13.5</v>
      </c>
      <c r="H6336">
        <f t="shared" si="393"/>
        <v>7.9689300000000003</v>
      </c>
      <c r="I6336">
        <f t="shared" si="394"/>
        <v>7.9689300000000005E-2</v>
      </c>
      <c r="J6336">
        <f t="shared" si="395"/>
        <v>2.3132596590903299E-3</v>
      </c>
      <c r="L6336">
        <v>8.3277347727251883</v>
      </c>
    </row>
    <row r="6337" spans="1:12" customFormat="1" hidden="1">
      <c r="A6337" s="10">
        <v>41447</v>
      </c>
      <c r="B6337" s="11">
        <v>0.98958333333333337</v>
      </c>
      <c r="C6337">
        <v>0</v>
      </c>
      <c r="D6337">
        <v>101.07</v>
      </c>
      <c r="E6337">
        <f t="shared" si="392"/>
        <v>8.1069999999999989E-2</v>
      </c>
      <c r="F6337">
        <v>79.540000000000006</v>
      </c>
      <c r="G6337">
        <v>13.5</v>
      </c>
      <c r="H6337">
        <f t="shared" si="393"/>
        <v>7.9489299999999901</v>
      </c>
      <c r="I6337">
        <f t="shared" si="394"/>
        <v>7.9489299999999902E-2</v>
      </c>
      <c r="J6337">
        <f t="shared" si="395"/>
        <v>2.2987727254100893E-3</v>
      </c>
      <c r="L6337">
        <v>8.2755818114763215</v>
      </c>
    </row>
    <row r="6338" spans="1:12" customFormat="1" hidden="1">
      <c r="A6338" s="10">
        <v>41447</v>
      </c>
      <c r="B6338" s="11">
        <v>0.99305555555555547</v>
      </c>
      <c r="C6338">
        <v>0</v>
      </c>
      <c r="D6338">
        <v>101.05</v>
      </c>
      <c r="E6338">
        <f t="shared" si="392"/>
        <v>8.1069999999999989E-2</v>
      </c>
      <c r="F6338">
        <v>79.53</v>
      </c>
      <c r="G6338">
        <v>13.5</v>
      </c>
      <c r="H6338">
        <f t="shared" si="393"/>
        <v>7.9389299999999992</v>
      </c>
      <c r="I6338">
        <f t="shared" si="394"/>
        <v>7.9389299999999996E-2</v>
      </c>
      <c r="J6338">
        <f t="shared" si="395"/>
        <v>2.2915497273625204E-3</v>
      </c>
      <c r="L6338">
        <v>8.2495790185050737</v>
      </c>
    </row>
    <row r="6339" spans="1:12" customFormat="1" hidden="1">
      <c r="A6339" s="10">
        <v>41447</v>
      </c>
      <c r="B6339" s="11">
        <v>0.99652777777777779</v>
      </c>
      <c r="C6339">
        <v>0</v>
      </c>
      <c r="D6339">
        <v>101.04</v>
      </c>
      <c r="E6339">
        <f t="shared" si="392"/>
        <v>8.1069999999999989E-2</v>
      </c>
      <c r="F6339">
        <v>79.510000000000005</v>
      </c>
      <c r="G6339">
        <v>13.5</v>
      </c>
      <c r="H6339">
        <f t="shared" si="393"/>
        <v>7.9489300000000043</v>
      </c>
      <c r="I6339">
        <f t="shared" si="394"/>
        <v>7.948930000000004E-2</v>
      </c>
      <c r="J6339">
        <f t="shared" si="395"/>
        <v>2.2987727254100998E-3</v>
      </c>
      <c r="L6339">
        <v>8.2755818114763589</v>
      </c>
    </row>
    <row r="6340" spans="1:12" customFormat="1">
      <c r="A6340" s="10">
        <v>41448</v>
      </c>
      <c r="B6340" s="11">
        <v>0</v>
      </c>
      <c r="C6340">
        <v>0</v>
      </c>
      <c r="D6340">
        <v>101.01</v>
      </c>
      <c r="E6340">
        <f t="shared" si="392"/>
        <v>8.1069999999999989E-2</v>
      </c>
      <c r="F6340">
        <v>79.5</v>
      </c>
      <c r="G6340">
        <v>13.5</v>
      </c>
      <c r="H6340">
        <f t="shared" si="393"/>
        <v>7.9289300000000082</v>
      </c>
      <c r="I6340">
        <f t="shared" si="394"/>
        <v>7.9289300000000076E-2</v>
      </c>
      <c r="J6340">
        <f t="shared" si="395"/>
        <v>2.2843403637326262E-3</v>
      </c>
      <c r="K6340">
        <f>J6340*3600</f>
        <v>8.2236253094374536</v>
      </c>
      <c r="L6340" s="13">
        <f>K6340*1000/156000</f>
        <v>5.2715546855368292E-2</v>
      </c>
    </row>
    <row r="6341" spans="1:12" customFormat="1" hidden="1">
      <c r="A6341" s="10">
        <v>41448</v>
      </c>
      <c r="B6341" s="11">
        <v>3.472222222222222E-3</v>
      </c>
      <c r="C6341">
        <v>0</v>
      </c>
      <c r="D6341">
        <v>101.01</v>
      </c>
      <c r="E6341">
        <f t="shared" ref="E6341:E6404" si="396">(435-368)*1.21/1000</f>
        <v>8.1069999999999989E-2</v>
      </c>
      <c r="F6341">
        <v>79.5</v>
      </c>
      <c r="G6341">
        <v>13.5</v>
      </c>
      <c r="H6341">
        <f t="shared" ref="H6341:H6404" si="397">D6341-E6341-F6341-G6341</f>
        <v>7.9289300000000082</v>
      </c>
      <c r="I6341">
        <f t="shared" ref="I6341:I6404" si="398">H6341/100</f>
        <v>7.9289300000000076E-2</v>
      </c>
      <c r="J6341">
        <f t="shared" ref="J6341:J6404" si="399">1.2904*I6341^(5/2)</f>
        <v>2.2843403637326262E-3</v>
      </c>
      <c r="L6341">
        <v>8.2236253094374536</v>
      </c>
    </row>
    <row r="6342" spans="1:12" customFormat="1" hidden="1">
      <c r="A6342" s="10">
        <v>41448</v>
      </c>
      <c r="B6342" s="11">
        <v>6.9444444444444441E-3</v>
      </c>
      <c r="C6342">
        <v>0</v>
      </c>
      <c r="D6342">
        <v>100.93</v>
      </c>
      <c r="E6342">
        <f t="shared" si="396"/>
        <v>8.1069999999999989E-2</v>
      </c>
      <c r="F6342">
        <v>79.48</v>
      </c>
      <c r="G6342">
        <v>13.5</v>
      </c>
      <c r="H6342">
        <f t="shared" si="397"/>
        <v>7.868930000000006</v>
      </c>
      <c r="I6342">
        <f t="shared" si="398"/>
        <v>7.8689300000000059E-2</v>
      </c>
      <c r="J6342">
        <f t="shared" si="399"/>
        <v>2.2413700233175136E-3</v>
      </c>
      <c r="L6342">
        <v>8.0689320839430483</v>
      </c>
    </row>
    <row r="6343" spans="1:12" customFormat="1" hidden="1">
      <c r="A6343" s="10">
        <v>41448</v>
      </c>
      <c r="B6343" s="11">
        <v>1.0416666666666666E-2</v>
      </c>
      <c r="C6343">
        <v>0</v>
      </c>
      <c r="D6343">
        <v>100.92</v>
      </c>
      <c r="E6343">
        <f t="shared" si="396"/>
        <v>8.1069999999999989E-2</v>
      </c>
      <c r="F6343">
        <v>79.47</v>
      </c>
      <c r="G6343">
        <v>13.5</v>
      </c>
      <c r="H6343">
        <f t="shared" si="397"/>
        <v>7.868930000000006</v>
      </c>
      <c r="I6343">
        <f t="shared" si="398"/>
        <v>7.8689300000000059E-2</v>
      </c>
      <c r="J6343">
        <f t="shared" si="399"/>
        <v>2.2413700233175136E-3</v>
      </c>
      <c r="L6343">
        <v>8.0689320839430483</v>
      </c>
    </row>
    <row r="6344" spans="1:12" customFormat="1" hidden="1">
      <c r="A6344" s="10">
        <v>41448</v>
      </c>
      <c r="B6344" s="11">
        <v>1.3888888888888888E-2</v>
      </c>
      <c r="C6344">
        <v>0</v>
      </c>
      <c r="D6344">
        <v>100.81</v>
      </c>
      <c r="E6344">
        <f t="shared" si="396"/>
        <v>8.1069999999999989E-2</v>
      </c>
      <c r="F6344">
        <v>79.38</v>
      </c>
      <c r="G6344">
        <v>13.5</v>
      </c>
      <c r="H6344">
        <f t="shared" si="397"/>
        <v>7.84893000000001</v>
      </c>
      <c r="I6344">
        <f t="shared" si="398"/>
        <v>7.8489300000000095E-2</v>
      </c>
      <c r="J6344">
        <f t="shared" si="399"/>
        <v>2.2271552618170387E-3</v>
      </c>
      <c r="L6344">
        <v>8.0177589425413398</v>
      </c>
    </row>
    <row r="6345" spans="1:12" customFormat="1" hidden="1">
      <c r="A6345" s="10">
        <v>41448</v>
      </c>
      <c r="B6345" s="11">
        <v>1.7361111111111112E-2</v>
      </c>
      <c r="C6345">
        <v>0</v>
      </c>
      <c r="D6345">
        <v>100.77</v>
      </c>
      <c r="E6345">
        <f t="shared" si="396"/>
        <v>8.1069999999999989E-2</v>
      </c>
      <c r="F6345">
        <v>79.37</v>
      </c>
      <c r="G6345">
        <v>13.5</v>
      </c>
      <c r="H6345">
        <f t="shared" si="397"/>
        <v>7.8189299999999946</v>
      </c>
      <c r="I6345">
        <f t="shared" si="398"/>
        <v>7.8189299999999948E-2</v>
      </c>
      <c r="J6345">
        <f t="shared" si="399"/>
        <v>2.2059347748089484E-3</v>
      </c>
      <c r="L6345">
        <v>7.9413651893122141</v>
      </c>
    </row>
    <row r="6346" spans="1:12" customFormat="1" hidden="1">
      <c r="A6346" s="10">
        <v>41448</v>
      </c>
      <c r="B6346" s="11">
        <v>2.0833333333333332E-2</v>
      </c>
      <c r="C6346">
        <v>0</v>
      </c>
      <c r="D6346">
        <v>100.69</v>
      </c>
      <c r="E6346">
        <f t="shared" si="396"/>
        <v>8.1069999999999989E-2</v>
      </c>
      <c r="F6346">
        <v>79.33</v>
      </c>
      <c r="G6346">
        <v>13.5</v>
      </c>
      <c r="H6346">
        <f t="shared" si="397"/>
        <v>7.7789300000000026</v>
      </c>
      <c r="I6346">
        <f t="shared" si="398"/>
        <v>7.778930000000002E-2</v>
      </c>
      <c r="J6346">
        <f t="shared" si="399"/>
        <v>2.1778301854024221E-3</v>
      </c>
      <c r="K6346">
        <f>J6346*3600</f>
        <v>7.8401886674487198</v>
      </c>
      <c r="L6346" s="1">
        <v>7.8401886674487198</v>
      </c>
    </row>
    <row r="6347" spans="1:12" customFormat="1" hidden="1">
      <c r="A6347" s="10">
        <v>41448</v>
      </c>
      <c r="B6347" s="11">
        <v>2.4305555555555556E-2</v>
      </c>
      <c r="C6347">
        <v>0</v>
      </c>
      <c r="D6347">
        <v>100.66</v>
      </c>
      <c r="E6347">
        <f t="shared" si="396"/>
        <v>8.1069999999999989E-2</v>
      </c>
      <c r="F6347">
        <v>79.3</v>
      </c>
      <c r="G6347">
        <v>13.5</v>
      </c>
      <c r="H6347">
        <f t="shared" si="397"/>
        <v>7.7789300000000026</v>
      </c>
      <c r="I6347">
        <f t="shared" si="398"/>
        <v>7.778930000000002E-2</v>
      </c>
      <c r="J6347">
        <f t="shared" si="399"/>
        <v>2.1778301854024221E-3</v>
      </c>
      <c r="L6347">
        <v>7.8401886674487198</v>
      </c>
    </row>
    <row r="6348" spans="1:12" customFormat="1" hidden="1">
      <c r="A6348" s="10">
        <v>41448</v>
      </c>
      <c r="B6348" s="11">
        <v>2.7777777777777776E-2</v>
      </c>
      <c r="C6348">
        <v>0</v>
      </c>
      <c r="D6348">
        <v>100.61</v>
      </c>
      <c r="E6348">
        <f t="shared" si="396"/>
        <v>8.1069999999999989E-2</v>
      </c>
      <c r="F6348">
        <v>79.28</v>
      </c>
      <c r="G6348">
        <v>13.5</v>
      </c>
      <c r="H6348">
        <f t="shared" si="397"/>
        <v>7.7489300000000014</v>
      </c>
      <c r="I6348">
        <f t="shared" si="398"/>
        <v>7.7489300000000011E-2</v>
      </c>
      <c r="J6348">
        <f t="shared" si="399"/>
        <v>2.1568934850673747E-3</v>
      </c>
      <c r="L6348">
        <v>7.7648165462425487</v>
      </c>
    </row>
    <row r="6349" spans="1:12" customFormat="1" hidden="1">
      <c r="A6349" s="10">
        <v>41448</v>
      </c>
      <c r="B6349" s="11">
        <v>3.125E-2</v>
      </c>
      <c r="C6349">
        <v>0</v>
      </c>
      <c r="D6349">
        <v>100.58</v>
      </c>
      <c r="E6349">
        <f t="shared" si="396"/>
        <v>8.1069999999999989E-2</v>
      </c>
      <c r="F6349">
        <v>79.260000000000005</v>
      </c>
      <c r="G6349">
        <v>13.5</v>
      </c>
      <c r="H6349">
        <f t="shared" si="397"/>
        <v>7.7389299999999963</v>
      </c>
      <c r="I6349">
        <f t="shared" si="398"/>
        <v>7.7389299999999966E-2</v>
      </c>
      <c r="J6349">
        <f t="shared" si="399"/>
        <v>2.1499415370898793E-3</v>
      </c>
      <c r="L6349">
        <v>7.7397895335235658</v>
      </c>
    </row>
    <row r="6350" spans="1:12" customFormat="1" hidden="1">
      <c r="A6350" s="10">
        <v>41448</v>
      </c>
      <c r="B6350" s="11">
        <v>3.4722222222222224E-2</v>
      </c>
      <c r="C6350">
        <v>0</v>
      </c>
      <c r="D6350">
        <v>100.59</v>
      </c>
      <c r="E6350">
        <f t="shared" si="396"/>
        <v>8.1069999999999989E-2</v>
      </c>
      <c r="F6350">
        <v>79.290000000000006</v>
      </c>
      <c r="G6350">
        <v>13.5</v>
      </c>
      <c r="H6350">
        <f t="shared" si="397"/>
        <v>7.7189300000000003</v>
      </c>
      <c r="I6350">
        <f t="shared" si="398"/>
        <v>7.7189300000000002E-2</v>
      </c>
      <c r="J6350">
        <f t="shared" si="399"/>
        <v>2.1360780171775368E-3</v>
      </c>
      <c r="L6350">
        <v>7.6898808618391321</v>
      </c>
    </row>
    <row r="6351" spans="1:12" customFormat="1" hidden="1">
      <c r="A6351" s="10">
        <v>41448</v>
      </c>
      <c r="B6351" s="11">
        <v>3.8194444444444441E-2</v>
      </c>
      <c r="C6351">
        <v>0</v>
      </c>
      <c r="D6351">
        <v>100.65</v>
      </c>
      <c r="E6351">
        <f t="shared" si="396"/>
        <v>8.1069999999999989E-2</v>
      </c>
      <c r="F6351">
        <v>79.34</v>
      </c>
      <c r="G6351">
        <v>13.5</v>
      </c>
      <c r="H6351">
        <f t="shared" si="397"/>
        <v>7.7289300000000054</v>
      </c>
      <c r="I6351">
        <f t="shared" si="398"/>
        <v>7.7289300000000061E-2</v>
      </c>
      <c r="J6351">
        <f t="shared" si="399"/>
        <v>2.143003050693316E-3</v>
      </c>
      <c r="L6351">
        <v>7.7148109824959379</v>
      </c>
    </row>
    <row r="6352" spans="1:12" customFormat="1">
      <c r="A6352" s="10">
        <v>41448</v>
      </c>
      <c r="B6352" s="11">
        <v>4.1666666666666664E-2</v>
      </c>
      <c r="C6352">
        <v>0</v>
      </c>
      <c r="D6352">
        <v>100.58</v>
      </c>
      <c r="E6352">
        <f t="shared" si="396"/>
        <v>8.1069999999999989E-2</v>
      </c>
      <c r="F6352">
        <v>79.349999999999994</v>
      </c>
      <c r="G6352">
        <v>13.5</v>
      </c>
      <c r="H6352">
        <f t="shared" si="397"/>
        <v>7.6489300000000071</v>
      </c>
      <c r="I6352">
        <f t="shared" si="398"/>
        <v>7.6489300000000066E-2</v>
      </c>
      <c r="J6352">
        <f t="shared" si="399"/>
        <v>2.0879787312336239E-3</v>
      </c>
      <c r="K6352">
        <f>J6352*3600</f>
        <v>7.5167234324410463</v>
      </c>
      <c r="L6352" s="13">
        <f>K6352*1000/156000</f>
        <v>4.8184124566929783E-2</v>
      </c>
    </row>
    <row r="6353" spans="1:12" customFormat="1" hidden="1">
      <c r="A6353" s="10">
        <v>41448</v>
      </c>
      <c r="B6353" s="11">
        <v>4.5138888888888888E-2</v>
      </c>
      <c r="C6353">
        <v>0</v>
      </c>
      <c r="D6353">
        <v>100.65</v>
      </c>
      <c r="E6353">
        <f t="shared" si="396"/>
        <v>8.1069999999999989E-2</v>
      </c>
      <c r="F6353">
        <v>79.400000000000006</v>
      </c>
      <c r="G6353">
        <v>13.5</v>
      </c>
      <c r="H6353">
        <f t="shared" si="397"/>
        <v>7.6689300000000031</v>
      </c>
      <c r="I6353">
        <f t="shared" si="398"/>
        <v>7.668930000000003E-2</v>
      </c>
      <c r="J6353">
        <f t="shared" si="399"/>
        <v>2.1016543379114203E-3</v>
      </c>
      <c r="L6353">
        <v>7.565955616481113</v>
      </c>
    </row>
    <row r="6354" spans="1:12" customFormat="1" hidden="1">
      <c r="A6354" s="10">
        <v>41448</v>
      </c>
      <c r="B6354" s="11">
        <v>4.8611111111111112E-2</v>
      </c>
      <c r="C6354">
        <v>0</v>
      </c>
      <c r="D6354">
        <v>100.6</v>
      </c>
      <c r="E6354">
        <f t="shared" si="396"/>
        <v>8.1069999999999989E-2</v>
      </c>
      <c r="F6354">
        <v>79.37</v>
      </c>
      <c r="G6354">
        <v>13.5</v>
      </c>
      <c r="H6354">
        <f t="shared" si="397"/>
        <v>7.6489299999999929</v>
      </c>
      <c r="I6354">
        <f t="shared" si="398"/>
        <v>7.6489299999999927E-2</v>
      </c>
      <c r="J6354">
        <f t="shared" si="399"/>
        <v>2.0879787312336143E-3</v>
      </c>
      <c r="L6354">
        <v>7.5167234324410117</v>
      </c>
    </row>
    <row r="6355" spans="1:12" customFormat="1" hidden="1">
      <c r="A6355" s="10">
        <v>41448</v>
      </c>
      <c r="B6355" s="11">
        <v>5.2083333333333336E-2</v>
      </c>
      <c r="C6355">
        <v>0</v>
      </c>
      <c r="D6355">
        <v>100.59</v>
      </c>
      <c r="E6355">
        <f t="shared" si="396"/>
        <v>8.1069999999999989E-2</v>
      </c>
      <c r="F6355">
        <v>79.400000000000006</v>
      </c>
      <c r="G6355">
        <v>13.5</v>
      </c>
      <c r="H6355">
        <f t="shared" si="397"/>
        <v>7.6089300000000009</v>
      </c>
      <c r="I6355">
        <f t="shared" si="398"/>
        <v>7.6089300000000012E-2</v>
      </c>
      <c r="J6355">
        <f t="shared" si="399"/>
        <v>2.0607880447424472E-3</v>
      </c>
      <c r="L6355">
        <v>7.4188369610728095</v>
      </c>
    </row>
    <row r="6356" spans="1:12" customFormat="1" hidden="1">
      <c r="A6356" s="10">
        <v>41448</v>
      </c>
      <c r="B6356" s="11">
        <v>5.5555555555555552E-2</v>
      </c>
      <c r="C6356">
        <v>0</v>
      </c>
      <c r="D6356">
        <v>100.56</v>
      </c>
      <c r="E6356">
        <f t="shared" si="396"/>
        <v>8.1069999999999989E-2</v>
      </c>
      <c r="F6356">
        <v>79.36</v>
      </c>
      <c r="G6356">
        <v>13.5</v>
      </c>
      <c r="H6356">
        <f t="shared" si="397"/>
        <v>7.618930000000006</v>
      </c>
      <c r="I6356">
        <f t="shared" si="398"/>
        <v>7.6189300000000057E-2</v>
      </c>
      <c r="J6356">
        <f t="shared" si="399"/>
        <v>2.0675656723959297E-3</v>
      </c>
      <c r="L6356">
        <v>7.4432364206253467</v>
      </c>
    </row>
    <row r="6357" spans="1:12" customFormat="1" hidden="1">
      <c r="A6357" s="10">
        <v>41448</v>
      </c>
      <c r="B6357" s="11">
        <v>5.9027777777777783E-2</v>
      </c>
      <c r="C6357">
        <v>0</v>
      </c>
      <c r="D6357">
        <v>100.56</v>
      </c>
      <c r="E6357">
        <f t="shared" si="396"/>
        <v>8.1069999999999989E-2</v>
      </c>
      <c r="F6357">
        <v>79.430000000000007</v>
      </c>
      <c r="G6357">
        <v>13.5</v>
      </c>
      <c r="H6357">
        <f t="shared" si="397"/>
        <v>7.5489299999999986</v>
      </c>
      <c r="I6357">
        <f t="shared" si="398"/>
        <v>7.5489299999999981E-2</v>
      </c>
      <c r="J6357">
        <f t="shared" si="399"/>
        <v>2.0204022802991868E-3</v>
      </c>
      <c r="L6357">
        <v>7.2734482090770722</v>
      </c>
    </row>
    <row r="6358" spans="1:12" customFormat="1" hidden="1">
      <c r="A6358" s="10">
        <v>41448</v>
      </c>
      <c r="B6358" s="11">
        <v>6.25E-2</v>
      </c>
      <c r="C6358">
        <v>0</v>
      </c>
      <c r="D6358">
        <v>100.51</v>
      </c>
      <c r="E6358">
        <f t="shared" si="396"/>
        <v>8.1069999999999989E-2</v>
      </c>
      <c r="F6358">
        <v>79.39</v>
      </c>
      <c r="G6358">
        <v>13.5</v>
      </c>
      <c r="H6358">
        <f t="shared" si="397"/>
        <v>7.5389300000000077</v>
      </c>
      <c r="I6358">
        <f t="shared" si="398"/>
        <v>7.5389300000000076E-2</v>
      </c>
      <c r="J6358">
        <f t="shared" si="399"/>
        <v>2.0137179044441471E-3</v>
      </c>
      <c r="K6358">
        <f>J6358*3600</f>
        <v>7.2493844559989293</v>
      </c>
      <c r="L6358" s="1">
        <v>7.2493844559989293</v>
      </c>
    </row>
    <row r="6359" spans="1:12" customFormat="1" hidden="1">
      <c r="A6359" s="10">
        <v>41448</v>
      </c>
      <c r="B6359" s="11">
        <v>6.5972222222222224E-2</v>
      </c>
      <c r="C6359">
        <v>0</v>
      </c>
      <c r="D6359">
        <v>100.41</v>
      </c>
      <c r="E6359">
        <f t="shared" si="396"/>
        <v>8.1069999999999989E-2</v>
      </c>
      <c r="F6359">
        <v>79.31</v>
      </c>
      <c r="G6359">
        <v>13.5</v>
      </c>
      <c r="H6359">
        <f t="shared" si="397"/>
        <v>7.5189299999999974</v>
      </c>
      <c r="I6359">
        <f t="shared" si="398"/>
        <v>7.5189299999999973E-2</v>
      </c>
      <c r="J6359">
        <f t="shared" si="399"/>
        <v>2.0003890034072411E-3</v>
      </c>
      <c r="L6359">
        <v>7.201400412266068</v>
      </c>
    </row>
    <row r="6360" spans="1:12" customFormat="1" hidden="1">
      <c r="A6360" s="10">
        <v>41448</v>
      </c>
      <c r="B6360" s="11">
        <v>6.9444444444444434E-2</v>
      </c>
      <c r="C6360">
        <v>0</v>
      </c>
      <c r="D6360">
        <v>100.46</v>
      </c>
      <c r="E6360">
        <f t="shared" si="396"/>
        <v>8.1069999999999989E-2</v>
      </c>
      <c r="F6360">
        <v>79.349999999999994</v>
      </c>
      <c r="G6360">
        <v>13.5</v>
      </c>
      <c r="H6360">
        <f t="shared" si="397"/>
        <v>7.5289300000000026</v>
      </c>
      <c r="I6360">
        <f t="shared" si="398"/>
        <v>7.5289300000000031E-2</v>
      </c>
      <c r="J6360">
        <f t="shared" si="399"/>
        <v>2.0070468150851124E-3</v>
      </c>
      <c r="L6360">
        <v>7.2253685343064049</v>
      </c>
    </row>
    <row r="6361" spans="1:12" customFormat="1" hidden="1">
      <c r="A6361" s="10">
        <v>41448</v>
      </c>
      <c r="B6361" s="11">
        <v>7.2916666666666671E-2</v>
      </c>
      <c r="C6361">
        <v>0</v>
      </c>
      <c r="D6361">
        <v>100.38</v>
      </c>
      <c r="E6361">
        <f t="shared" si="396"/>
        <v>8.1069999999999989E-2</v>
      </c>
      <c r="F6361">
        <v>79.319999999999993</v>
      </c>
      <c r="G6361">
        <v>13.5</v>
      </c>
      <c r="H6361">
        <f t="shared" si="397"/>
        <v>7.4789300000000054</v>
      </c>
      <c r="I6361">
        <f t="shared" si="398"/>
        <v>7.4789300000000059E-2</v>
      </c>
      <c r="J6361">
        <f t="shared" si="399"/>
        <v>1.9738903570052455E-3</v>
      </c>
      <c r="L6361">
        <v>7.1060052852188837</v>
      </c>
    </row>
    <row r="6362" spans="1:12" customFormat="1" hidden="1">
      <c r="A6362" s="10">
        <v>41448</v>
      </c>
      <c r="B6362" s="11">
        <v>7.6388888888888895E-2</v>
      </c>
      <c r="C6362">
        <v>0</v>
      </c>
      <c r="D6362">
        <v>100.28</v>
      </c>
      <c r="E6362">
        <f t="shared" si="396"/>
        <v>8.1069999999999989E-2</v>
      </c>
      <c r="F6362">
        <v>79.23</v>
      </c>
      <c r="G6362">
        <v>13.5</v>
      </c>
      <c r="H6362">
        <f t="shared" si="397"/>
        <v>7.4689300000000003</v>
      </c>
      <c r="I6362">
        <f t="shared" si="398"/>
        <v>7.46893E-2</v>
      </c>
      <c r="J6362">
        <f t="shared" si="399"/>
        <v>1.9672988013050923E-3</v>
      </c>
      <c r="L6362">
        <v>7.0822756846983319</v>
      </c>
    </row>
    <row r="6363" spans="1:12" customFormat="1" hidden="1">
      <c r="A6363" s="10">
        <v>41448</v>
      </c>
      <c r="B6363" s="11">
        <v>7.9861111111111105E-2</v>
      </c>
      <c r="C6363">
        <v>0</v>
      </c>
      <c r="D6363">
        <v>100.27</v>
      </c>
      <c r="E6363">
        <f t="shared" si="396"/>
        <v>8.1069999999999989E-2</v>
      </c>
      <c r="F6363">
        <v>79.25</v>
      </c>
      <c r="G6363">
        <v>13.5</v>
      </c>
      <c r="H6363">
        <f t="shared" si="397"/>
        <v>7.4389299999999992</v>
      </c>
      <c r="I6363">
        <f t="shared" si="398"/>
        <v>7.4389299999999992E-2</v>
      </c>
      <c r="J6363">
        <f t="shared" si="399"/>
        <v>1.9476034467864496E-3</v>
      </c>
      <c r="L6363">
        <v>7.0113724084312183</v>
      </c>
    </row>
    <row r="6364" spans="1:12" customFormat="1">
      <c r="A6364" s="10">
        <v>41448</v>
      </c>
      <c r="B6364" s="11">
        <v>8.3333333333333329E-2</v>
      </c>
      <c r="C6364">
        <v>0</v>
      </c>
      <c r="D6364">
        <v>100.3</v>
      </c>
      <c r="E6364">
        <f t="shared" si="396"/>
        <v>8.1069999999999989E-2</v>
      </c>
      <c r="F6364">
        <v>79.31</v>
      </c>
      <c r="G6364">
        <v>13.5</v>
      </c>
      <c r="H6364">
        <f t="shared" si="397"/>
        <v>7.408929999999998</v>
      </c>
      <c r="I6364">
        <f t="shared" si="398"/>
        <v>7.4089299999999983E-2</v>
      </c>
      <c r="J6364">
        <f t="shared" si="399"/>
        <v>1.9280268749753522E-3</v>
      </c>
      <c r="K6364">
        <f>J6364*3600</f>
        <v>6.9408967499112677</v>
      </c>
      <c r="L6364" s="13">
        <f>K6364*1000/156000</f>
        <v>4.4492927884046587E-2</v>
      </c>
    </row>
    <row r="6365" spans="1:12" customFormat="1" hidden="1">
      <c r="A6365" s="10">
        <v>41448</v>
      </c>
      <c r="B6365" s="11">
        <v>8.6805555555555566E-2</v>
      </c>
      <c r="C6365">
        <v>0</v>
      </c>
      <c r="D6365">
        <v>100.2</v>
      </c>
      <c r="E6365">
        <f t="shared" si="396"/>
        <v>8.1069999999999989E-2</v>
      </c>
      <c r="F6365">
        <v>79.25</v>
      </c>
      <c r="G6365">
        <v>13.5</v>
      </c>
      <c r="H6365">
        <f t="shared" si="397"/>
        <v>7.368930000000006</v>
      </c>
      <c r="I6365">
        <f t="shared" si="398"/>
        <v>7.3689300000000055E-2</v>
      </c>
      <c r="J6365">
        <f t="shared" si="399"/>
        <v>1.9021091378613737E-3</v>
      </c>
      <c r="L6365">
        <v>6.8475928963009451</v>
      </c>
    </row>
    <row r="6366" spans="1:12" customFormat="1" hidden="1">
      <c r="A6366" s="10">
        <v>41448</v>
      </c>
      <c r="B6366" s="11">
        <v>9.0277777777777776E-2</v>
      </c>
      <c r="C6366">
        <v>0</v>
      </c>
      <c r="D6366">
        <v>100.19</v>
      </c>
      <c r="E6366">
        <f t="shared" si="396"/>
        <v>8.1069999999999989E-2</v>
      </c>
      <c r="F6366">
        <v>79.23</v>
      </c>
      <c r="G6366">
        <v>13.5</v>
      </c>
      <c r="H6366">
        <f t="shared" si="397"/>
        <v>7.3789299999999969</v>
      </c>
      <c r="I6366">
        <f t="shared" si="398"/>
        <v>7.3789299999999974E-2</v>
      </c>
      <c r="J6366">
        <f t="shared" si="399"/>
        <v>1.9085688461137975E-3</v>
      </c>
      <c r="L6366">
        <v>6.8708478460096716</v>
      </c>
    </row>
    <row r="6367" spans="1:12" customFormat="1" hidden="1">
      <c r="A6367" s="10">
        <v>41448</v>
      </c>
      <c r="B6367" s="11">
        <v>9.375E-2</v>
      </c>
      <c r="C6367">
        <v>0</v>
      </c>
      <c r="D6367">
        <v>100.15</v>
      </c>
      <c r="E6367">
        <f t="shared" si="396"/>
        <v>8.1069999999999989E-2</v>
      </c>
      <c r="F6367">
        <v>79.209999999999994</v>
      </c>
      <c r="G6367">
        <v>13.5</v>
      </c>
      <c r="H6367">
        <f t="shared" si="397"/>
        <v>7.3589300000000151</v>
      </c>
      <c r="I6367">
        <f t="shared" si="398"/>
        <v>7.3589300000000149E-2</v>
      </c>
      <c r="J6367">
        <f t="shared" si="399"/>
        <v>1.8956625654480753E-3</v>
      </c>
      <c r="L6367">
        <v>6.8243852356130708</v>
      </c>
    </row>
    <row r="6368" spans="1:12" customFormat="1" hidden="1">
      <c r="A6368" s="10">
        <v>41448</v>
      </c>
      <c r="B6368" s="11">
        <v>9.7222222222222224E-2</v>
      </c>
      <c r="C6368">
        <v>0</v>
      </c>
      <c r="D6368">
        <v>100.12</v>
      </c>
      <c r="E6368">
        <f t="shared" si="396"/>
        <v>8.1069999999999989E-2</v>
      </c>
      <c r="F6368">
        <v>79.209999999999994</v>
      </c>
      <c r="G6368">
        <v>13.5</v>
      </c>
      <c r="H6368">
        <f t="shared" si="397"/>
        <v>7.3289300000000139</v>
      </c>
      <c r="I6368">
        <f t="shared" si="398"/>
        <v>7.328930000000014E-2</v>
      </c>
      <c r="J6368">
        <f t="shared" si="399"/>
        <v>1.8764015740524284E-3</v>
      </c>
      <c r="L6368">
        <v>6.7550456665887424</v>
      </c>
    </row>
    <row r="6369" spans="1:12" customFormat="1" hidden="1">
      <c r="A6369" s="10">
        <v>41448</v>
      </c>
      <c r="B6369" s="11">
        <v>0.10069444444444443</v>
      </c>
      <c r="C6369">
        <v>0</v>
      </c>
      <c r="D6369">
        <v>100.01</v>
      </c>
      <c r="E6369">
        <f t="shared" si="396"/>
        <v>8.1069999999999989E-2</v>
      </c>
      <c r="F6369">
        <v>79.099999999999994</v>
      </c>
      <c r="G6369">
        <v>13.5</v>
      </c>
      <c r="H6369">
        <f t="shared" si="397"/>
        <v>7.3289300000000139</v>
      </c>
      <c r="I6369">
        <f t="shared" si="398"/>
        <v>7.328930000000014E-2</v>
      </c>
      <c r="J6369">
        <f t="shared" si="399"/>
        <v>1.8764015740524284E-3</v>
      </c>
      <c r="L6369">
        <v>6.7550456665887424</v>
      </c>
    </row>
    <row r="6370" spans="1:12" customFormat="1" hidden="1">
      <c r="A6370" s="10">
        <v>41448</v>
      </c>
      <c r="B6370" s="11">
        <v>0.10416666666666667</v>
      </c>
      <c r="C6370">
        <v>0</v>
      </c>
      <c r="D6370">
        <v>99.9</v>
      </c>
      <c r="E6370">
        <f t="shared" si="396"/>
        <v>8.1069999999999989E-2</v>
      </c>
      <c r="F6370">
        <v>79.010000000000005</v>
      </c>
      <c r="G6370">
        <v>13.5</v>
      </c>
      <c r="H6370">
        <f t="shared" si="397"/>
        <v>7.3089300000000037</v>
      </c>
      <c r="I6370">
        <f t="shared" si="398"/>
        <v>7.3089300000000038E-2</v>
      </c>
      <c r="J6370">
        <f t="shared" si="399"/>
        <v>1.8636264286954632E-3</v>
      </c>
      <c r="K6370">
        <f>J6370*3600</f>
        <v>6.7090551433036678</v>
      </c>
      <c r="L6370" s="1">
        <v>6.7090551433036678</v>
      </c>
    </row>
    <row r="6371" spans="1:12" customFormat="1" hidden="1">
      <c r="A6371" s="10">
        <v>41448</v>
      </c>
      <c r="B6371" s="11">
        <v>0.1076388888888889</v>
      </c>
      <c r="C6371">
        <v>0</v>
      </c>
      <c r="D6371">
        <v>99.92</v>
      </c>
      <c r="E6371">
        <f t="shared" si="396"/>
        <v>8.1069999999999989E-2</v>
      </c>
      <c r="F6371">
        <v>79.05</v>
      </c>
      <c r="G6371">
        <v>13.5</v>
      </c>
      <c r="H6371">
        <f t="shared" si="397"/>
        <v>7.2889300000000077</v>
      </c>
      <c r="I6371">
        <f t="shared" si="398"/>
        <v>7.2889300000000073E-2</v>
      </c>
      <c r="J6371">
        <f t="shared" si="399"/>
        <v>1.8509036123398846E-3</v>
      </c>
      <c r="L6371">
        <v>6.6632530044235843</v>
      </c>
    </row>
    <row r="6372" spans="1:12" customFormat="1" hidden="1">
      <c r="A6372" s="10">
        <v>41448</v>
      </c>
      <c r="B6372" s="11">
        <v>0.1111111111111111</v>
      </c>
      <c r="C6372">
        <v>0</v>
      </c>
      <c r="D6372">
        <v>99.76</v>
      </c>
      <c r="E6372">
        <f t="shared" si="396"/>
        <v>8.1069999999999989E-2</v>
      </c>
      <c r="F6372">
        <v>78.94</v>
      </c>
      <c r="G6372">
        <v>13.5</v>
      </c>
      <c r="H6372">
        <f t="shared" si="397"/>
        <v>7.2389300000000105</v>
      </c>
      <c r="I6372">
        <f t="shared" si="398"/>
        <v>7.2389300000000101E-2</v>
      </c>
      <c r="J6372">
        <f t="shared" si="399"/>
        <v>1.8193250404190261E-3</v>
      </c>
      <c r="L6372">
        <v>6.5495701455084943</v>
      </c>
    </row>
    <row r="6373" spans="1:12" customFormat="1" hidden="1">
      <c r="A6373" s="10">
        <v>41448</v>
      </c>
      <c r="B6373" s="11">
        <v>0.11458333333333333</v>
      </c>
      <c r="C6373">
        <v>0</v>
      </c>
      <c r="D6373">
        <v>99.8</v>
      </c>
      <c r="E6373">
        <f t="shared" si="396"/>
        <v>8.1069999999999989E-2</v>
      </c>
      <c r="F6373">
        <v>78.959999999999994</v>
      </c>
      <c r="G6373">
        <v>13.5</v>
      </c>
      <c r="H6373">
        <f t="shared" si="397"/>
        <v>7.2589300000000065</v>
      </c>
      <c r="I6373">
        <f t="shared" si="398"/>
        <v>7.2589300000000065E-2</v>
      </c>
      <c r="J6373">
        <f t="shared" si="399"/>
        <v>1.8319173479336194E-3</v>
      </c>
      <c r="L6373">
        <v>6.5949024525610298</v>
      </c>
    </row>
    <row r="6374" spans="1:12" customFormat="1" hidden="1">
      <c r="A6374" s="10">
        <v>41448</v>
      </c>
      <c r="B6374" s="11">
        <v>0.11805555555555557</v>
      </c>
      <c r="C6374">
        <v>0</v>
      </c>
      <c r="D6374">
        <v>99.71</v>
      </c>
      <c r="E6374">
        <f t="shared" si="396"/>
        <v>8.1069999999999989E-2</v>
      </c>
      <c r="F6374">
        <v>78.87</v>
      </c>
      <c r="G6374">
        <v>13.5</v>
      </c>
      <c r="H6374">
        <f t="shared" si="397"/>
        <v>7.2589299999999923</v>
      </c>
      <c r="I6374">
        <f t="shared" si="398"/>
        <v>7.2589299999999926E-2</v>
      </c>
      <c r="J6374">
        <f t="shared" si="399"/>
        <v>1.8319173479336111E-3</v>
      </c>
      <c r="L6374">
        <v>6.5949024525610005</v>
      </c>
    </row>
    <row r="6375" spans="1:12" customFormat="1" hidden="1">
      <c r="A6375" s="10">
        <v>41448</v>
      </c>
      <c r="B6375" s="11">
        <v>0.12152777777777778</v>
      </c>
      <c r="C6375">
        <v>0</v>
      </c>
      <c r="D6375">
        <v>99.57</v>
      </c>
      <c r="E6375">
        <f t="shared" si="396"/>
        <v>8.1069999999999989E-2</v>
      </c>
      <c r="F6375">
        <v>78.8</v>
      </c>
      <c r="G6375">
        <v>13.5</v>
      </c>
      <c r="H6375">
        <f t="shared" si="397"/>
        <v>7.1889299999999992</v>
      </c>
      <c r="I6375">
        <f t="shared" si="398"/>
        <v>7.1889299999999989E-2</v>
      </c>
      <c r="J6375">
        <f t="shared" si="399"/>
        <v>1.7880719545539773E-3</v>
      </c>
      <c r="L6375">
        <v>6.4370590363943183</v>
      </c>
    </row>
    <row r="6376" spans="1:12" customFormat="1">
      <c r="A6376" s="10">
        <v>41448</v>
      </c>
      <c r="B6376" s="11">
        <v>0.125</v>
      </c>
      <c r="C6376">
        <v>0</v>
      </c>
      <c r="D6376">
        <v>99.56</v>
      </c>
      <c r="E6376">
        <f t="shared" si="396"/>
        <v>8.1069999999999989E-2</v>
      </c>
      <c r="F6376">
        <v>78.78</v>
      </c>
      <c r="G6376">
        <v>13.5</v>
      </c>
      <c r="H6376">
        <f t="shared" si="397"/>
        <v>7.1989300000000043</v>
      </c>
      <c r="I6376">
        <f t="shared" si="398"/>
        <v>7.1989300000000048E-2</v>
      </c>
      <c r="J6376">
        <f t="shared" si="399"/>
        <v>1.794296586835943E-3</v>
      </c>
      <c r="K6376">
        <f>J6376*3600</f>
        <v>6.4594677126093947</v>
      </c>
      <c r="L6376" s="13">
        <f>K6376*1000/156000</f>
        <v>4.1406844311598683E-2</v>
      </c>
    </row>
    <row r="6377" spans="1:12" customFormat="1" hidden="1">
      <c r="A6377" s="10">
        <v>41448</v>
      </c>
      <c r="B6377" s="11">
        <v>0.12847222222222224</v>
      </c>
      <c r="C6377">
        <v>0</v>
      </c>
      <c r="D6377">
        <v>99.66</v>
      </c>
      <c r="E6377">
        <f t="shared" si="396"/>
        <v>8.1069999999999989E-2</v>
      </c>
      <c r="F6377">
        <v>78.91</v>
      </c>
      <c r="G6377">
        <v>13.5</v>
      </c>
      <c r="H6377">
        <f t="shared" si="397"/>
        <v>7.1689300000000031</v>
      </c>
      <c r="I6377">
        <f t="shared" si="398"/>
        <v>7.1689300000000025E-2</v>
      </c>
      <c r="J6377">
        <f t="shared" si="399"/>
        <v>1.7756616042032649E-3</v>
      </c>
      <c r="L6377">
        <v>6.3923817751317538</v>
      </c>
    </row>
    <row r="6378" spans="1:12" customFormat="1" hidden="1">
      <c r="A6378" s="10">
        <v>41448</v>
      </c>
      <c r="B6378" s="11">
        <v>0.13194444444444445</v>
      </c>
      <c r="C6378">
        <v>0</v>
      </c>
      <c r="D6378">
        <v>99.85</v>
      </c>
      <c r="E6378">
        <f t="shared" si="396"/>
        <v>8.1069999999999989E-2</v>
      </c>
      <c r="F6378">
        <v>79.08</v>
      </c>
      <c r="G6378">
        <v>13.5</v>
      </c>
      <c r="H6378">
        <f t="shared" si="397"/>
        <v>7.1889299999999992</v>
      </c>
      <c r="I6378">
        <f t="shared" si="398"/>
        <v>7.1889299999999989E-2</v>
      </c>
      <c r="J6378">
        <f t="shared" si="399"/>
        <v>1.7880719545539773E-3</v>
      </c>
      <c r="L6378">
        <v>6.4370590363943183</v>
      </c>
    </row>
    <row r="6379" spans="1:12" customFormat="1" hidden="1">
      <c r="A6379" s="10">
        <v>41448</v>
      </c>
      <c r="B6379" s="11">
        <v>0.13541666666666666</v>
      </c>
      <c r="C6379">
        <v>0</v>
      </c>
      <c r="D6379">
        <v>99.85</v>
      </c>
      <c r="E6379">
        <f t="shared" si="396"/>
        <v>8.1069999999999989E-2</v>
      </c>
      <c r="F6379">
        <v>79.12</v>
      </c>
      <c r="G6379">
        <v>13.5</v>
      </c>
      <c r="H6379">
        <f t="shared" si="397"/>
        <v>7.1489299999999929</v>
      </c>
      <c r="I6379">
        <f t="shared" si="398"/>
        <v>7.1489299999999922E-2</v>
      </c>
      <c r="J6379">
        <f t="shared" si="399"/>
        <v>1.7633030792585293E-3</v>
      </c>
      <c r="L6379">
        <v>6.3478910853307058</v>
      </c>
    </row>
    <row r="6380" spans="1:12" customFormat="1" hidden="1">
      <c r="A6380" s="10">
        <v>41448</v>
      </c>
      <c r="B6380" s="11">
        <v>0.1388888888888889</v>
      </c>
      <c r="C6380">
        <v>0</v>
      </c>
      <c r="D6380">
        <v>99.63</v>
      </c>
      <c r="E6380">
        <f t="shared" si="396"/>
        <v>8.1069999999999989E-2</v>
      </c>
      <c r="F6380">
        <v>78.92</v>
      </c>
      <c r="G6380">
        <v>13.5</v>
      </c>
      <c r="H6380">
        <f t="shared" si="397"/>
        <v>7.1289299999999969</v>
      </c>
      <c r="I6380">
        <f t="shared" si="398"/>
        <v>7.1289299999999972E-2</v>
      </c>
      <c r="J6380">
        <f t="shared" si="399"/>
        <v>1.7509963073775636E-3</v>
      </c>
      <c r="L6380">
        <v>6.303586706559229</v>
      </c>
    </row>
    <row r="6381" spans="1:12" customFormat="1" hidden="1">
      <c r="A6381" s="10">
        <v>41448</v>
      </c>
      <c r="B6381" s="11">
        <v>0.1423611111111111</v>
      </c>
      <c r="C6381">
        <v>0</v>
      </c>
      <c r="D6381">
        <v>99.62</v>
      </c>
      <c r="E6381">
        <f t="shared" si="396"/>
        <v>8.1069999999999989E-2</v>
      </c>
      <c r="F6381">
        <v>78.94</v>
      </c>
      <c r="G6381">
        <v>13.5</v>
      </c>
      <c r="H6381">
        <f t="shared" si="397"/>
        <v>7.09893000000001</v>
      </c>
      <c r="I6381">
        <f t="shared" si="398"/>
        <v>7.0989300000000102E-2</v>
      </c>
      <c r="J6381">
        <f t="shared" si="399"/>
        <v>1.7326330280527306E-3</v>
      </c>
      <c r="L6381">
        <v>6.2374789009898306</v>
      </c>
    </row>
    <row r="6382" spans="1:12" customFormat="1" hidden="1">
      <c r="A6382" s="10">
        <v>41448</v>
      </c>
      <c r="B6382" s="11">
        <v>0.14583333333333334</v>
      </c>
      <c r="C6382">
        <v>0</v>
      </c>
      <c r="D6382">
        <v>99.76</v>
      </c>
      <c r="E6382">
        <f t="shared" si="396"/>
        <v>8.1069999999999989E-2</v>
      </c>
      <c r="F6382">
        <v>79.06</v>
      </c>
      <c r="G6382">
        <v>13.5</v>
      </c>
      <c r="H6382">
        <f t="shared" si="397"/>
        <v>7.118930000000006</v>
      </c>
      <c r="I6382">
        <f t="shared" si="398"/>
        <v>7.1189300000000066E-2</v>
      </c>
      <c r="J6382">
        <f t="shared" si="399"/>
        <v>1.744862306201369E-3</v>
      </c>
      <c r="K6382">
        <f>J6382*3600</f>
        <v>6.2815043023249286</v>
      </c>
      <c r="L6382" s="1">
        <v>6.2815043023249286</v>
      </c>
    </row>
    <row r="6383" spans="1:12" customFormat="1" hidden="1">
      <c r="A6383" s="10">
        <v>41448</v>
      </c>
      <c r="B6383" s="11">
        <v>0.14930555555555555</v>
      </c>
      <c r="C6383">
        <v>0</v>
      </c>
      <c r="D6383">
        <v>99.67</v>
      </c>
      <c r="E6383">
        <f t="shared" si="396"/>
        <v>8.1069999999999989E-2</v>
      </c>
      <c r="F6383">
        <v>79.010000000000005</v>
      </c>
      <c r="G6383">
        <v>13.5</v>
      </c>
      <c r="H6383">
        <f t="shared" si="397"/>
        <v>7.0789299999999997</v>
      </c>
      <c r="I6383">
        <f t="shared" si="398"/>
        <v>7.0789299999999999E-2</v>
      </c>
      <c r="J6383">
        <f t="shared" si="399"/>
        <v>1.7204553216683114E-3</v>
      </c>
      <c r="L6383">
        <v>6.1936391580059214</v>
      </c>
    </row>
    <row r="6384" spans="1:12" customFormat="1" hidden="1">
      <c r="A6384" s="10">
        <v>41448</v>
      </c>
      <c r="B6384" s="11">
        <v>0.15277777777777776</v>
      </c>
      <c r="C6384">
        <v>0</v>
      </c>
      <c r="D6384">
        <v>99.67</v>
      </c>
      <c r="E6384">
        <f t="shared" si="396"/>
        <v>8.1069999999999989E-2</v>
      </c>
      <c r="F6384">
        <v>79.02</v>
      </c>
      <c r="G6384">
        <v>13.5</v>
      </c>
      <c r="H6384">
        <f t="shared" si="397"/>
        <v>7.0689300000000088</v>
      </c>
      <c r="I6384">
        <f t="shared" si="398"/>
        <v>7.0689300000000094E-2</v>
      </c>
      <c r="J6384">
        <f t="shared" si="399"/>
        <v>1.7143857851734166E-3</v>
      </c>
      <c r="L6384">
        <v>6.1717888266243</v>
      </c>
    </row>
    <row r="6385" spans="1:12" customFormat="1" hidden="1">
      <c r="A6385" s="10">
        <v>41448</v>
      </c>
      <c r="B6385" s="11">
        <v>0.15625</v>
      </c>
      <c r="C6385">
        <v>0</v>
      </c>
      <c r="D6385">
        <v>99.68</v>
      </c>
      <c r="E6385">
        <f t="shared" si="396"/>
        <v>8.1069999999999989E-2</v>
      </c>
      <c r="F6385">
        <v>79.05</v>
      </c>
      <c r="G6385">
        <v>13.5</v>
      </c>
      <c r="H6385">
        <f t="shared" si="397"/>
        <v>7.0489300000000128</v>
      </c>
      <c r="I6385">
        <f t="shared" si="398"/>
        <v>7.048930000000013E-2</v>
      </c>
      <c r="J6385">
        <f t="shared" si="399"/>
        <v>1.7022853000935134E-3</v>
      </c>
      <c r="L6385">
        <v>6.1282270803366483</v>
      </c>
    </row>
    <row r="6386" spans="1:12" customFormat="1" hidden="1">
      <c r="A6386" s="10">
        <v>41448</v>
      </c>
      <c r="B6386" s="11">
        <v>0.15972222222222224</v>
      </c>
      <c r="C6386">
        <v>0</v>
      </c>
      <c r="D6386">
        <v>99.75</v>
      </c>
      <c r="E6386">
        <f t="shared" si="396"/>
        <v>8.1069999999999989E-2</v>
      </c>
      <c r="F6386">
        <v>79.099999999999994</v>
      </c>
      <c r="G6386">
        <v>13.5</v>
      </c>
      <c r="H6386">
        <f t="shared" si="397"/>
        <v>7.0689300000000088</v>
      </c>
      <c r="I6386">
        <f t="shared" si="398"/>
        <v>7.0689300000000094E-2</v>
      </c>
      <c r="J6386">
        <f t="shared" si="399"/>
        <v>1.7143857851734166E-3</v>
      </c>
      <c r="L6386">
        <v>6.1717888266243</v>
      </c>
    </row>
    <row r="6387" spans="1:12" customFormat="1" hidden="1">
      <c r="A6387" s="10">
        <v>41448</v>
      </c>
      <c r="B6387" s="11">
        <v>0.16319444444444445</v>
      </c>
      <c r="C6387">
        <v>0</v>
      </c>
      <c r="D6387">
        <v>99.74</v>
      </c>
      <c r="E6387">
        <f t="shared" si="396"/>
        <v>8.1069999999999989E-2</v>
      </c>
      <c r="F6387">
        <v>79.11</v>
      </c>
      <c r="G6387">
        <v>13.5</v>
      </c>
      <c r="H6387">
        <f t="shared" si="397"/>
        <v>7.0489299999999986</v>
      </c>
      <c r="I6387">
        <f t="shared" si="398"/>
        <v>7.0489299999999991E-2</v>
      </c>
      <c r="J6387">
        <f t="shared" si="399"/>
        <v>1.702285300093503E-3</v>
      </c>
      <c r="L6387">
        <v>6.128227080336611</v>
      </c>
    </row>
    <row r="6388" spans="1:12" customFormat="1">
      <c r="A6388" s="10">
        <v>41448</v>
      </c>
      <c r="B6388" s="11">
        <v>0.16666666666666666</v>
      </c>
      <c r="C6388">
        <v>0</v>
      </c>
      <c r="D6388">
        <v>99.67</v>
      </c>
      <c r="E6388">
        <f t="shared" si="396"/>
        <v>8.1069999999999989E-2</v>
      </c>
      <c r="F6388">
        <v>79.05</v>
      </c>
      <c r="G6388">
        <v>13.5</v>
      </c>
      <c r="H6388">
        <f t="shared" si="397"/>
        <v>7.0389300000000077</v>
      </c>
      <c r="I6388">
        <f t="shared" si="398"/>
        <v>7.0389300000000071E-2</v>
      </c>
      <c r="J6388">
        <f t="shared" si="399"/>
        <v>1.6962543332953016E-3</v>
      </c>
      <c r="K6388">
        <f>J6388*3600</f>
        <v>6.1065155998630862</v>
      </c>
      <c r="L6388" s="13">
        <f>K6388*1000/156000</f>
        <v>3.9144330768353115E-2</v>
      </c>
    </row>
    <row r="6389" spans="1:12" customFormat="1" hidden="1">
      <c r="A6389" s="10">
        <v>41448</v>
      </c>
      <c r="B6389" s="11">
        <v>0.17013888888888887</v>
      </c>
      <c r="C6389">
        <v>0</v>
      </c>
      <c r="D6389">
        <v>99.56</v>
      </c>
      <c r="E6389">
        <f t="shared" si="396"/>
        <v>8.1069999999999989E-2</v>
      </c>
      <c r="F6389">
        <v>78.97</v>
      </c>
      <c r="G6389">
        <v>13.5</v>
      </c>
      <c r="H6389">
        <f t="shared" si="397"/>
        <v>7.0089300000000065</v>
      </c>
      <c r="I6389">
        <f t="shared" si="398"/>
        <v>7.0089300000000063E-2</v>
      </c>
      <c r="J6389">
        <f t="shared" si="399"/>
        <v>1.6782384264526875E-3</v>
      </c>
      <c r="L6389">
        <v>6.0416583352296751</v>
      </c>
    </row>
    <row r="6390" spans="1:12" customFormat="1" hidden="1">
      <c r="A6390" s="10">
        <v>41448</v>
      </c>
      <c r="B6390" s="11">
        <v>0.17361111111111113</v>
      </c>
      <c r="C6390">
        <v>0</v>
      </c>
      <c r="D6390">
        <v>99.58</v>
      </c>
      <c r="E6390">
        <f t="shared" si="396"/>
        <v>8.1069999999999989E-2</v>
      </c>
      <c r="F6390">
        <v>78.989999999999995</v>
      </c>
      <c r="G6390">
        <v>13.5</v>
      </c>
      <c r="H6390">
        <f t="shared" si="397"/>
        <v>7.0089300000000065</v>
      </c>
      <c r="I6390">
        <f t="shared" si="398"/>
        <v>7.0089300000000063E-2</v>
      </c>
      <c r="J6390">
        <f t="shared" si="399"/>
        <v>1.6782384264526875E-3</v>
      </c>
      <c r="L6390">
        <v>6.0416583352296751</v>
      </c>
    </row>
    <row r="6391" spans="1:12" customFormat="1" hidden="1">
      <c r="A6391" s="10">
        <v>41448</v>
      </c>
      <c r="B6391" s="11">
        <v>0.17708333333333334</v>
      </c>
      <c r="C6391">
        <v>0</v>
      </c>
      <c r="D6391">
        <v>99.63</v>
      </c>
      <c r="E6391">
        <f t="shared" si="396"/>
        <v>8.1069999999999989E-2</v>
      </c>
      <c r="F6391">
        <v>79.06</v>
      </c>
      <c r="G6391">
        <v>13.5</v>
      </c>
      <c r="H6391">
        <f t="shared" si="397"/>
        <v>6.9889299999999963</v>
      </c>
      <c r="I6391">
        <f t="shared" si="398"/>
        <v>6.988929999999996E-2</v>
      </c>
      <c r="J6391">
        <f t="shared" si="399"/>
        <v>1.6662918918753564E-3</v>
      </c>
      <c r="L6391">
        <v>5.9986508107512835</v>
      </c>
    </row>
    <row r="6392" spans="1:12" customFormat="1" hidden="1">
      <c r="A6392" s="10">
        <v>41448</v>
      </c>
      <c r="B6392" s="11">
        <v>0.18055555555555555</v>
      </c>
      <c r="C6392">
        <v>0</v>
      </c>
      <c r="D6392">
        <v>99.49</v>
      </c>
      <c r="E6392">
        <f t="shared" si="396"/>
        <v>8.1069999999999989E-2</v>
      </c>
      <c r="F6392">
        <v>78.92</v>
      </c>
      <c r="G6392">
        <v>13.5</v>
      </c>
      <c r="H6392">
        <f t="shared" si="397"/>
        <v>6.9889299999999963</v>
      </c>
      <c r="I6392">
        <f t="shared" si="398"/>
        <v>6.988929999999996E-2</v>
      </c>
      <c r="J6392">
        <f t="shared" si="399"/>
        <v>1.6662918918753564E-3</v>
      </c>
      <c r="L6392">
        <v>5.9986508107512835</v>
      </c>
    </row>
    <row r="6393" spans="1:12" customFormat="1" hidden="1">
      <c r="A6393" s="10">
        <v>41448</v>
      </c>
      <c r="B6393" s="11">
        <v>0.18402777777777779</v>
      </c>
      <c r="C6393">
        <v>0</v>
      </c>
      <c r="D6393">
        <v>99.59</v>
      </c>
      <c r="E6393">
        <f t="shared" si="396"/>
        <v>8.1069999999999989E-2</v>
      </c>
      <c r="F6393">
        <v>79.040000000000006</v>
      </c>
      <c r="G6393">
        <v>13.5</v>
      </c>
      <c r="H6393">
        <f t="shared" si="397"/>
        <v>6.9689300000000003</v>
      </c>
      <c r="I6393">
        <f t="shared" si="398"/>
        <v>6.968930000000001E-2</v>
      </c>
      <c r="J6393">
        <f t="shared" si="399"/>
        <v>1.6543965279422637E-3</v>
      </c>
      <c r="L6393">
        <v>5.9558275005921493</v>
      </c>
    </row>
    <row r="6394" spans="1:12" customFormat="1" hidden="1">
      <c r="A6394" s="10">
        <v>41448</v>
      </c>
      <c r="B6394" s="11">
        <v>0.1875</v>
      </c>
      <c r="C6394">
        <v>0</v>
      </c>
      <c r="D6394">
        <v>99.6</v>
      </c>
      <c r="E6394">
        <f t="shared" si="396"/>
        <v>8.1069999999999989E-2</v>
      </c>
      <c r="F6394">
        <v>79.040000000000006</v>
      </c>
      <c r="G6394">
        <v>13.5</v>
      </c>
      <c r="H6394">
        <f t="shared" si="397"/>
        <v>6.9789299999999912</v>
      </c>
      <c r="I6394">
        <f t="shared" si="398"/>
        <v>6.9789299999999915E-2</v>
      </c>
      <c r="J6394">
        <f t="shared" si="399"/>
        <v>1.6603378181551424E-3</v>
      </c>
      <c r="K6394">
        <f>J6394*3600</f>
        <v>5.9772161453585122</v>
      </c>
      <c r="L6394" s="1">
        <v>5.9772161453585122</v>
      </c>
    </row>
    <row r="6395" spans="1:12" customFormat="1" hidden="1">
      <c r="A6395" s="10">
        <v>41448</v>
      </c>
      <c r="B6395" s="11">
        <v>0.19097222222222221</v>
      </c>
      <c r="C6395">
        <v>0</v>
      </c>
      <c r="D6395">
        <v>99.5</v>
      </c>
      <c r="E6395">
        <f t="shared" si="396"/>
        <v>8.1069999999999989E-2</v>
      </c>
      <c r="F6395">
        <v>78.959999999999994</v>
      </c>
      <c r="G6395">
        <v>13.5</v>
      </c>
      <c r="H6395">
        <f t="shared" si="397"/>
        <v>6.9589300000000094</v>
      </c>
      <c r="I6395">
        <f t="shared" si="398"/>
        <v>6.958930000000009E-2</v>
      </c>
      <c r="J6395">
        <f t="shared" si="399"/>
        <v>1.6484680120747808E-3</v>
      </c>
      <c r="L6395">
        <v>5.9344848434692112</v>
      </c>
    </row>
    <row r="6396" spans="1:12" customFormat="1" hidden="1">
      <c r="A6396" s="10">
        <v>41448</v>
      </c>
      <c r="B6396" s="11">
        <v>0.19444444444444445</v>
      </c>
      <c r="C6396">
        <v>0</v>
      </c>
      <c r="D6396">
        <v>99.47</v>
      </c>
      <c r="E6396">
        <f t="shared" si="396"/>
        <v>8.1069999999999989E-2</v>
      </c>
      <c r="F6396">
        <v>78.91</v>
      </c>
      <c r="G6396">
        <v>13.5</v>
      </c>
      <c r="H6396">
        <f t="shared" si="397"/>
        <v>6.9789300000000054</v>
      </c>
      <c r="I6396">
        <f t="shared" si="398"/>
        <v>6.9789300000000054E-2</v>
      </c>
      <c r="J6396">
        <f t="shared" si="399"/>
        <v>1.6603378181551528E-3</v>
      </c>
      <c r="L6396">
        <v>5.9772161453585504</v>
      </c>
    </row>
    <row r="6397" spans="1:12" customFormat="1" hidden="1">
      <c r="A6397" s="10">
        <v>41448</v>
      </c>
      <c r="B6397" s="11">
        <v>0.19791666666666666</v>
      </c>
      <c r="C6397">
        <v>0</v>
      </c>
      <c r="D6397">
        <v>99.51</v>
      </c>
      <c r="E6397">
        <f t="shared" si="396"/>
        <v>8.1069999999999989E-2</v>
      </c>
      <c r="F6397">
        <v>78.959999999999994</v>
      </c>
      <c r="G6397">
        <v>13.5</v>
      </c>
      <c r="H6397">
        <f t="shared" si="397"/>
        <v>6.9689300000000145</v>
      </c>
      <c r="I6397">
        <f t="shared" si="398"/>
        <v>6.9689300000000148E-2</v>
      </c>
      <c r="J6397">
        <f t="shared" si="399"/>
        <v>1.6543965279422713E-3</v>
      </c>
      <c r="L6397">
        <v>5.9558275005921768</v>
      </c>
    </row>
    <row r="6398" spans="1:12" customFormat="1" hidden="1">
      <c r="A6398" s="10">
        <v>41448</v>
      </c>
      <c r="B6398" s="11">
        <v>0.20138888888888887</v>
      </c>
      <c r="C6398">
        <v>0</v>
      </c>
      <c r="D6398">
        <v>99.58</v>
      </c>
      <c r="E6398">
        <f t="shared" si="396"/>
        <v>8.1069999999999989E-2</v>
      </c>
      <c r="F6398">
        <v>78.930000000000007</v>
      </c>
      <c r="G6398">
        <v>13.5</v>
      </c>
      <c r="H6398">
        <f t="shared" si="397"/>
        <v>7.0689299999999946</v>
      </c>
      <c r="I6398">
        <f t="shared" si="398"/>
        <v>7.0689299999999941E-2</v>
      </c>
      <c r="J6398">
        <f t="shared" si="399"/>
        <v>1.7143857851734078E-3</v>
      </c>
      <c r="L6398">
        <v>6.171788826624268</v>
      </c>
    </row>
    <row r="6399" spans="1:12" customFormat="1" hidden="1">
      <c r="A6399" s="10">
        <v>41448</v>
      </c>
      <c r="B6399" s="11">
        <v>0.20486111111111113</v>
      </c>
      <c r="C6399">
        <v>0</v>
      </c>
      <c r="D6399">
        <v>99.76</v>
      </c>
      <c r="E6399">
        <f t="shared" si="396"/>
        <v>8.1069999999999989E-2</v>
      </c>
      <c r="F6399">
        <v>79.06</v>
      </c>
      <c r="G6399">
        <v>13.5</v>
      </c>
      <c r="H6399">
        <f t="shared" si="397"/>
        <v>7.118930000000006</v>
      </c>
      <c r="I6399">
        <f t="shared" si="398"/>
        <v>7.1189300000000066E-2</v>
      </c>
      <c r="J6399">
        <f t="shared" si="399"/>
        <v>1.744862306201369E-3</v>
      </c>
      <c r="L6399">
        <v>6.2815043023249286</v>
      </c>
    </row>
    <row r="6400" spans="1:12" customFormat="1">
      <c r="A6400" s="10">
        <v>41448</v>
      </c>
      <c r="B6400" s="11">
        <v>0.20833333333333334</v>
      </c>
      <c r="C6400">
        <v>0</v>
      </c>
      <c r="D6400">
        <v>99.82</v>
      </c>
      <c r="E6400">
        <f t="shared" si="396"/>
        <v>8.1069999999999989E-2</v>
      </c>
      <c r="F6400">
        <v>79.099999999999994</v>
      </c>
      <c r="G6400">
        <v>13.5</v>
      </c>
      <c r="H6400">
        <f t="shared" si="397"/>
        <v>7.138930000000002</v>
      </c>
      <c r="I6400">
        <f t="shared" si="398"/>
        <v>7.1389300000000017E-2</v>
      </c>
      <c r="J6400">
        <f t="shared" si="399"/>
        <v>1.7571432287104218E-3</v>
      </c>
      <c r="K6400">
        <f>J6400*3600</f>
        <v>6.3257156233575182</v>
      </c>
      <c r="L6400" s="13">
        <f>K6400*1000/156000</f>
        <v>4.0549459124086654E-2</v>
      </c>
    </row>
    <row r="6401" spans="1:12" customFormat="1" hidden="1">
      <c r="A6401" s="10">
        <v>41448</v>
      </c>
      <c r="B6401" s="11">
        <v>0.21180555555555555</v>
      </c>
      <c r="C6401">
        <v>0</v>
      </c>
      <c r="D6401">
        <v>99.9</v>
      </c>
      <c r="E6401">
        <f t="shared" si="396"/>
        <v>8.1069999999999989E-2</v>
      </c>
      <c r="F6401">
        <v>79.22</v>
      </c>
      <c r="G6401">
        <v>13.5</v>
      </c>
      <c r="H6401">
        <f t="shared" si="397"/>
        <v>7.09893000000001</v>
      </c>
      <c r="I6401">
        <f t="shared" si="398"/>
        <v>7.0989300000000102E-2</v>
      </c>
      <c r="J6401">
        <f t="shared" si="399"/>
        <v>1.7326330280527306E-3</v>
      </c>
      <c r="L6401">
        <v>6.2374789009898306</v>
      </c>
    </row>
    <row r="6402" spans="1:12" customFormat="1" hidden="1">
      <c r="A6402" s="10">
        <v>41448</v>
      </c>
      <c r="B6402" s="11">
        <v>0.21527777777777779</v>
      </c>
      <c r="C6402">
        <v>0</v>
      </c>
      <c r="D6402">
        <v>100.04</v>
      </c>
      <c r="E6402">
        <f t="shared" si="396"/>
        <v>8.1069999999999989E-2</v>
      </c>
      <c r="F6402">
        <v>79.41</v>
      </c>
      <c r="G6402">
        <v>13.5</v>
      </c>
      <c r="H6402">
        <f t="shared" si="397"/>
        <v>7.0489300000000128</v>
      </c>
      <c r="I6402">
        <f t="shared" si="398"/>
        <v>7.048930000000013E-2</v>
      </c>
      <c r="J6402">
        <f t="shared" si="399"/>
        <v>1.7022853000935134E-3</v>
      </c>
      <c r="L6402">
        <v>6.1282270803366483</v>
      </c>
    </row>
    <row r="6403" spans="1:12" customFormat="1" hidden="1">
      <c r="A6403" s="10">
        <v>41448</v>
      </c>
      <c r="B6403" s="11">
        <v>0.21875</v>
      </c>
      <c r="C6403">
        <v>0</v>
      </c>
      <c r="D6403">
        <v>100.08</v>
      </c>
      <c r="E6403">
        <f t="shared" si="396"/>
        <v>8.1069999999999989E-2</v>
      </c>
      <c r="F6403">
        <v>79.45</v>
      </c>
      <c r="G6403">
        <v>13.5</v>
      </c>
      <c r="H6403">
        <f t="shared" si="397"/>
        <v>7.0489299999999986</v>
      </c>
      <c r="I6403">
        <f t="shared" si="398"/>
        <v>7.0489299999999991E-2</v>
      </c>
      <c r="J6403">
        <f t="shared" si="399"/>
        <v>1.702285300093503E-3</v>
      </c>
      <c r="L6403">
        <v>6.128227080336611</v>
      </c>
    </row>
    <row r="6404" spans="1:12" customFormat="1" hidden="1">
      <c r="A6404" s="10">
        <v>41448</v>
      </c>
      <c r="B6404" s="11">
        <v>0.22222222222222221</v>
      </c>
      <c r="C6404">
        <v>0</v>
      </c>
      <c r="D6404">
        <v>99.93</v>
      </c>
      <c r="E6404">
        <f t="shared" si="396"/>
        <v>8.1069999999999989E-2</v>
      </c>
      <c r="F6404">
        <v>79.36</v>
      </c>
      <c r="G6404">
        <v>13.5</v>
      </c>
      <c r="H6404">
        <f t="shared" si="397"/>
        <v>6.9889300000000105</v>
      </c>
      <c r="I6404">
        <f t="shared" si="398"/>
        <v>6.9889300000000099E-2</v>
      </c>
      <c r="J6404">
        <f t="shared" si="399"/>
        <v>1.6662918918753653E-3</v>
      </c>
      <c r="L6404">
        <v>5.9986508107513155</v>
      </c>
    </row>
    <row r="6405" spans="1:12" customFormat="1" hidden="1">
      <c r="A6405" s="10">
        <v>41448</v>
      </c>
      <c r="B6405" s="11">
        <v>0.22569444444444445</v>
      </c>
      <c r="C6405">
        <v>0</v>
      </c>
      <c r="D6405">
        <v>99.88</v>
      </c>
      <c r="E6405">
        <f t="shared" ref="E6405:E6468" si="400">(435-368)*1.21/1000</f>
        <v>8.1069999999999989E-2</v>
      </c>
      <c r="F6405">
        <v>79.3</v>
      </c>
      <c r="G6405">
        <v>13.5</v>
      </c>
      <c r="H6405">
        <f t="shared" ref="H6405:H6468" si="401">D6405-E6405-F6405-G6405</f>
        <v>6.9989300000000014</v>
      </c>
      <c r="I6405">
        <f t="shared" ref="I6405:I6468" si="402">H6405/100</f>
        <v>6.9989300000000018E-2</v>
      </c>
      <c r="J6405">
        <f t="shared" ref="J6405:J6468" si="403">1.2904*I6405^(5/2)</f>
        <v>1.6722587582582668E-3</v>
      </c>
      <c r="L6405">
        <v>6.0201315297297606</v>
      </c>
    </row>
    <row r="6406" spans="1:12" customFormat="1" hidden="1">
      <c r="A6406" s="10">
        <v>41448</v>
      </c>
      <c r="B6406" s="11">
        <v>0.22916666666666666</v>
      </c>
      <c r="C6406">
        <v>0</v>
      </c>
      <c r="D6406">
        <v>99.74</v>
      </c>
      <c r="E6406">
        <f t="shared" si="400"/>
        <v>8.1069999999999989E-2</v>
      </c>
      <c r="F6406">
        <v>79.17</v>
      </c>
      <c r="G6406">
        <v>13.5</v>
      </c>
      <c r="H6406">
        <f t="shared" si="401"/>
        <v>6.9889299999999963</v>
      </c>
      <c r="I6406">
        <f t="shared" si="402"/>
        <v>6.988929999999996E-2</v>
      </c>
      <c r="J6406">
        <f t="shared" si="403"/>
        <v>1.6662918918753564E-3</v>
      </c>
      <c r="K6406">
        <f>J6406*3600</f>
        <v>5.9986508107512835</v>
      </c>
      <c r="L6406" s="1">
        <v>5.9986508107512835</v>
      </c>
    </row>
    <row r="6407" spans="1:12" customFormat="1" hidden="1">
      <c r="A6407" s="10">
        <v>41448</v>
      </c>
      <c r="B6407" s="11">
        <v>0.23263888888888887</v>
      </c>
      <c r="C6407">
        <v>0</v>
      </c>
      <c r="D6407">
        <v>99.8</v>
      </c>
      <c r="E6407">
        <f t="shared" si="400"/>
        <v>8.1069999999999989E-2</v>
      </c>
      <c r="F6407">
        <v>79.22</v>
      </c>
      <c r="G6407">
        <v>13.5</v>
      </c>
      <c r="H6407">
        <f t="shared" si="401"/>
        <v>6.9989300000000014</v>
      </c>
      <c r="I6407">
        <f t="shared" si="402"/>
        <v>6.9989300000000018E-2</v>
      </c>
      <c r="J6407">
        <f t="shared" si="403"/>
        <v>1.6722587582582668E-3</v>
      </c>
      <c r="L6407">
        <v>6.0201315297297606</v>
      </c>
    </row>
    <row r="6408" spans="1:12" customFormat="1" hidden="1">
      <c r="A6408" s="10">
        <v>41448</v>
      </c>
      <c r="B6408" s="11">
        <v>0.23611111111111113</v>
      </c>
      <c r="C6408">
        <v>0</v>
      </c>
      <c r="D6408">
        <v>99.71</v>
      </c>
      <c r="E6408">
        <f t="shared" si="400"/>
        <v>8.1069999999999989E-2</v>
      </c>
      <c r="F6408">
        <v>79.14</v>
      </c>
      <c r="G6408">
        <v>13.5</v>
      </c>
      <c r="H6408">
        <f t="shared" si="401"/>
        <v>6.9889299999999963</v>
      </c>
      <c r="I6408">
        <f t="shared" si="402"/>
        <v>6.988929999999996E-2</v>
      </c>
      <c r="J6408">
        <f t="shared" si="403"/>
        <v>1.6662918918753564E-3</v>
      </c>
      <c r="L6408">
        <v>5.9986508107512835</v>
      </c>
    </row>
    <row r="6409" spans="1:12" customFormat="1" hidden="1">
      <c r="A6409" s="10">
        <v>41448</v>
      </c>
      <c r="B6409" s="11">
        <v>0.23958333333333334</v>
      </c>
      <c r="C6409">
        <v>0</v>
      </c>
      <c r="D6409">
        <v>99.71</v>
      </c>
      <c r="E6409">
        <f t="shared" si="400"/>
        <v>8.1069999999999989E-2</v>
      </c>
      <c r="F6409">
        <v>79.209999999999994</v>
      </c>
      <c r="G6409">
        <v>13.5</v>
      </c>
      <c r="H6409">
        <f t="shared" si="401"/>
        <v>6.9189300000000031</v>
      </c>
      <c r="I6409">
        <f t="shared" si="402"/>
        <v>6.9189300000000037E-2</v>
      </c>
      <c r="J6409">
        <f t="shared" si="403"/>
        <v>1.6248815085897748E-3</v>
      </c>
      <c r="L6409">
        <v>5.849573430923189</v>
      </c>
    </row>
    <row r="6410" spans="1:12" customFormat="1" hidden="1">
      <c r="A6410" s="10">
        <v>41448</v>
      </c>
      <c r="B6410" s="11">
        <v>0.24305555555555555</v>
      </c>
      <c r="C6410">
        <v>0</v>
      </c>
      <c r="D6410">
        <v>99.53</v>
      </c>
      <c r="E6410">
        <f t="shared" si="400"/>
        <v>8.1069999999999989E-2</v>
      </c>
      <c r="F6410">
        <v>79.05</v>
      </c>
      <c r="G6410">
        <v>13.5</v>
      </c>
      <c r="H6410">
        <f t="shared" si="401"/>
        <v>6.8989300000000071</v>
      </c>
      <c r="I6410">
        <f t="shared" si="402"/>
        <v>6.8989300000000073E-2</v>
      </c>
      <c r="J6410">
        <f t="shared" si="403"/>
        <v>1.6131646642248434E-3</v>
      </c>
      <c r="L6410">
        <v>5.8073927912094359</v>
      </c>
    </row>
    <row r="6411" spans="1:12" customFormat="1" hidden="1">
      <c r="A6411" s="10">
        <v>41448</v>
      </c>
      <c r="B6411" s="11">
        <v>0.24652777777777779</v>
      </c>
      <c r="C6411">
        <v>0</v>
      </c>
      <c r="D6411">
        <v>99.51</v>
      </c>
      <c r="E6411">
        <f t="shared" si="400"/>
        <v>8.1069999999999989E-2</v>
      </c>
      <c r="F6411">
        <v>79.03</v>
      </c>
      <c r="G6411">
        <v>13.5</v>
      </c>
      <c r="H6411">
        <f t="shared" si="401"/>
        <v>6.8989300000000071</v>
      </c>
      <c r="I6411">
        <f t="shared" si="402"/>
        <v>6.8989300000000073E-2</v>
      </c>
      <c r="J6411">
        <f t="shared" si="403"/>
        <v>1.6131646642248434E-3</v>
      </c>
      <c r="L6411">
        <v>5.8073927912094359</v>
      </c>
    </row>
    <row r="6412" spans="1:12" customFormat="1">
      <c r="A6412" s="10">
        <v>41448</v>
      </c>
      <c r="B6412" s="11">
        <v>0.25</v>
      </c>
      <c r="C6412">
        <v>0</v>
      </c>
      <c r="D6412">
        <v>99.46</v>
      </c>
      <c r="E6412">
        <f t="shared" si="400"/>
        <v>8.1069999999999989E-2</v>
      </c>
      <c r="F6412">
        <v>78.98</v>
      </c>
      <c r="G6412">
        <v>13.5</v>
      </c>
      <c r="H6412">
        <f t="shared" si="401"/>
        <v>6.8989299999999929</v>
      </c>
      <c r="I6412">
        <f t="shared" si="402"/>
        <v>6.8989299999999934E-2</v>
      </c>
      <c r="J6412">
        <f t="shared" si="403"/>
        <v>1.6131646642248349E-3</v>
      </c>
      <c r="K6412">
        <f>J6412*3600</f>
        <v>5.8073927912094057</v>
      </c>
      <c r="L6412" s="13">
        <f>K6412*1000/156000</f>
        <v>3.722687686672696E-2</v>
      </c>
    </row>
    <row r="6413" spans="1:12" customFormat="1" hidden="1">
      <c r="A6413" s="10">
        <v>41448</v>
      </c>
      <c r="B6413" s="11">
        <v>0.25347222222222221</v>
      </c>
      <c r="C6413">
        <v>0</v>
      </c>
      <c r="D6413">
        <v>99.38</v>
      </c>
      <c r="E6413">
        <f t="shared" si="400"/>
        <v>8.1069999999999989E-2</v>
      </c>
      <c r="F6413">
        <v>78.930000000000007</v>
      </c>
      <c r="G6413">
        <v>13.5</v>
      </c>
      <c r="H6413">
        <f t="shared" si="401"/>
        <v>6.8689299999999918</v>
      </c>
      <c r="I6413">
        <f t="shared" si="402"/>
        <v>6.8689299999999912E-2</v>
      </c>
      <c r="J6413">
        <f t="shared" si="403"/>
        <v>1.5956846998257106E-3</v>
      </c>
      <c r="L6413">
        <v>5.7444649193725583</v>
      </c>
    </row>
    <row r="6414" spans="1:12" customFormat="1" hidden="1">
      <c r="A6414" s="10">
        <v>41448</v>
      </c>
      <c r="B6414" s="11">
        <v>0.25694444444444448</v>
      </c>
      <c r="C6414">
        <v>0</v>
      </c>
      <c r="D6414">
        <v>99.48</v>
      </c>
      <c r="E6414">
        <f t="shared" si="400"/>
        <v>8.1069999999999989E-2</v>
      </c>
      <c r="F6414">
        <v>79.02</v>
      </c>
      <c r="G6414">
        <v>13.5</v>
      </c>
      <c r="H6414">
        <f t="shared" si="401"/>
        <v>6.8789300000000111</v>
      </c>
      <c r="I6414">
        <f t="shared" si="402"/>
        <v>6.8789300000000109E-2</v>
      </c>
      <c r="J6414">
        <f t="shared" si="403"/>
        <v>1.6014986599611392E-3</v>
      </c>
      <c r="L6414">
        <v>5.7653951758601005</v>
      </c>
    </row>
    <row r="6415" spans="1:12" customFormat="1" hidden="1">
      <c r="A6415" s="10">
        <v>41448</v>
      </c>
      <c r="B6415" s="11">
        <v>0.26041666666666669</v>
      </c>
      <c r="C6415">
        <v>0</v>
      </c>
      <c r="D6415">
        <v>99.44</v>
      </c>
      <c r="E6415">
        <f t="shared" si="400"/>
        <v>8.1069999999999989E-2</v>
      </c>
      <c r="F6415">
        <v>79.02</v>
      </c>
      <c r="G6415">
        <v>13.5</v>
      </c>
      <c r="H6415">
        <f t="shared" si="401"/>
        <v>6.8389300000000048</v>
      </c>
      <c r="I6415">
        <f t="shared" si="402"/>
        <v>6.8389300000000042E-2</v>
      </c>
      <c r="J6415">
        <f t="shared" si="403"/>
        <v>1.5783188766450313E-3</v>
      </c>
      <c r="L6415">
        <v>5.6819479559221131</v>
      </c>
    </row>
    <row r="6416" spans="1:12" customFormat="1" hidden="1">
      <c r="A6416" s="10">
        <v>41448</v>
      </c>
      <c r="B6416" s="11">
        <v>0.2638888888888889</v>
      </c>
      <c r="C6416">
        <v>0</v>
      </c>
      <c r="D6416">
        <v>99.39</v>
      </c>
      <c r="E6416">
        <f t="shared" si="400"/>
        <v>8.1069999999999989E-2</v>
      </c>
      <c r="F6416">
        <v>78.97</v>
      </c>
      <c r="G6416">
        <v>13.5</v>
      </c>
      <c r="H6416">
        <f t="shared" si="401"/>
        <v>6.8389300000000048</v>
      </c>
      <c r="I6416">
        <f t="shared" si="402"/>
        <v>6.8389300000000042E-2</v>
      </c>
      <c r="J6416">
        <f t="shared" si="403"/>
        <v>1.5783188766450313E-3</v>
      </c>
      <c r="L6416">
        <v>5.6819479559221131</v>
      </c>
    </row>
    <row r="6417" spans="1:12" customFormat="1" hidden="1">
      <c r="A6417" s="10">
        <v>41448</v>
      </c>
      <c r="B6417" s="11">
        <v>0.2673611111111111</v>
      </c>
      <c r="C6417">
        <v>0</v>
      </c>
      <c r="D6417">
        <v>99.41</v>
      </c>
      <c r="E6417">
        <f t="shared" si="400"/>
        <v>8.1069999999999989E-2</v>
      </c>
      <c r="F6417">
        <v>78.959999999999994</v>
      </c>
      <c r="G6417">
        <v>13.5</v>
      </c>
      <c r="H6417">
        <f t="shared" si="401"/>
        <v>6.868930000000006</v>
      </c>
      <c r="I6417">
        <f t="shared" si="402"/>
        <v>6.8689300000000064E-2</v>
      </c>
      <c r="J6417">
        <f t="shared" si="403"/>
        <v>1.5956846998257204E-3</v>
      </c>
      <c r="L6417">
        <v>5.744464919372593</v>
      </c>
    </row>
    <row r="6418" spans="1:12" customFormat="1" hidden="1">
      <c r="A6418" s="10">
        <v>41448</v>
      </c>
      <c r="B6418" s="11">
        <v>0.27083333333333331</v>
      </c>
      <c r="C6418">
        <v>0</v>
      </c>
      <c r="D6418">
        <v>99.38</v>
      </c>
      <c r="E6418">
        <f t="shared" si="400"/>
        <v>8.1069999999999989E-2</v>
      </c>
      <c r="F6418">
        <v>78.89</v>
      </c>
      <c r="G6418">
        <v>13.5</v>
      </c>
      <c r="H6418">
        <f t="shared" si="401"/>
        <v>6.908929999999998</v>
      </c>
      <c r="I6418">
        <f t="shared" si="402"/>
        <v>6.9089299999999979E-2</v>
      </c>
      <c r="J6418">
        <f t="shared" si="403"/>
        <v>1.6190167267896871E-3</v>
      </c>
      <c r="K6418">
        <f>J6418*3600</f>
        <v>5.8284602164428732</v>
      </c>
      <c r="L6418" s="1">
        <v>5.8284602164428732</v>
      </c>
    </row>
    <row r="6419" spans="1:12" customFormat="1" hidden="1">
      <c r="A6419" s="10">
        <v>41448</v>
      </c>
      <c r="B6419" s="11">
        <v>0.27430555555555552</v>
      </c>
      <c r="C6419">
        <v>0</v>
      </c>
      <c r="D6419">
        <v>99.45</v>
      </c>
      <c r="E6419">
        <f t="shared" si="400"/>
        <v>8.1069999999999989E-2</v>
      </c>
      <c r="F6419">
        <v>79</v>
      </c>
      <c r="G6419">
        <v>13.5</v>
      </c>
      <c r="H6419">
        <f t="shared" si="401"/>
        <v>6.868930000000006</v>
      </c>
      <c r="I6419">
        <f t="shared" si="402"/>
        <v>6.8689300000000064E-2</v>
      </c>
      <c r="J6419">
        <f t="shared" si="403"/>
        <v>1.5956846998257204E-3</v>
      </c>
      <c r="L6419">
        <v>5.744464919372593</v>
      </c>
    </row>
    <row r="6420" spans="1:12" customFormat="1" hidden="1">
      <c r="A6420" s="10">
        <v>41448</v>
      </c>
      <c r="B6420" s="11">
        <v>0.27777777777777779</v>
      </c>
      <c r="C6420">
        <v>0</v>
      </c>
      <c r="D6420">
        <v>99.5</v>
      </c>
      <c r="E6420">
        <f t="shared" si="400"/>
        <v>8.1069999999999989E-2</v>
      </c>
      <c r="F6420">
        <v>79.010000000000005</v>
      </c>
      <c r="G6420">
        <v>13.5</v>
      </c>
      <c r="H6420">
        <f t="shared" si="401"/>
        <v>6.908929999999998</v>
      </c>
      <c r="I6420">
        <f t="shared" si="402"/>
        <v>6.9089299999999979E-2</v>
      </c>
      <c r="J6420">
        <f t="shared" si="403"/>
        <v>1.6190167267896871E-3</v>
      </c>
      <c r="L6420">
        <v>5.8284602164428732</v>
      </c>
    </row>
    <row r="6421" spans="1:12" customFormat="1" hidden="1">
      <c r="A6421" s="10">
        <v>41448</v>
      </c>
      <c r="B6421" s="11">
        <v>0.28125</v>
      </c>
      <c r="C6421">
        <v>0</v>
      </c>
      <c r="D6421">
        <v>99.46</v>
      </c>
      <c r="E6421">
        <f t="shared" si="400"/>
        <v>8.1069999999999989E-2</v>
      </c>
      <c r="F6421">
        <v>79.02</v>
      </c>
      <c r="G6421">
        <v>13.5</v>
      </c>
      <c r="H6421">
        <f t="shared" si="401"/>
        <v>6.8589300000000009</v>
      </c>
      <c r="I6421">
        <f t="shared" si="402"/>
        <v>6.8589300000000006E-2</v>
      </c>
      <c r="J6421">
        <f t="shared" si="403"/>
        <v>1.5898834220523827E-3</v>
      </c>
      <c r="L6421">
        <v>5.7235803193885779</v>
      </c>
    </row>
    <row r="6422" spans="1:12" customFormat="1" hidden="1">
      <c r="A6422" s="10">
        <v>41448</v>
      </c>
      <c r="B6422" s="11">
        <v>0.28472222222222221</v>
      </c>
      <c r="C6422">
        <v>0</v>
      </c>
      <c r="D6422">
        <v>99.48</v>
      </c>
      <c r="E6422">
        <f t="shared" si="400"/>
        <v>8.1069999999999989E-2</v>
      </c>
      <c r="F6422">
        <v>79.05</v>
      </c>
      <c r="G6422">
        <v>13.5</v>
      </c>
      <c r="H6422">
        <f t="shared" si="401"/>
        <v>6.84893000000001</v>
      </c>
      <c r="I6422">
        <f t="shared" si="402"/>
        <v>6.84893000000001E-2</v>
      </c>
      <c r="J6422">
        <f t="shared" si="403"/>
        <v>1.5840948174060876E-3</v>
      </c>
      <c r="L6422">
        <v>5.7027413426619153</v>
      </c>
    </row>
    <row r="6423" spans="1:12" customFormat="1" hidden="1">
      <c r="A6423" s="10">
        <v>41448</v>
      </c>
      <c r="B6423" s="11">
        <v>0.28819444444444448</v>
      </c>
      <c r="C6423">
        <v>0</v>
      </c>
      <c r="D6423">
        <v>99.45</v>
      </c>
      <c r="E6423">
        <f t="shared" si="400"/>
        <v>8.1069999999999989E-2</v>
      </c>
      <c r="F6423">
        <v>79.05</v>
      </c>
      <c r="G6423">
        <v>13.5</v>
      </c>
      <c r="H6423">
        <f t="shared" si="401"/>
        <v>6.8189300000000088</v>
      </c>
      <c r="I6423">
        <f t="shared" si="402"/>
        <v>6.8189300000000092E-2</v>
      </c>
      <c r="J6423">
        <f t="shared" si="403"/>
        <v>1.5668049497777697E-3</v>
      </c>
      <c r="L6423">
        <v>5.6404978191999708</v>
      </c>
    </row>
    <row r="6424" spans="1:12" customFormat="1">
      <c r="A6424" s="10">
        <v>41448</v>
      </c>
      <c r="B6424" s="11">
        <v>0.29166666666666669</v>
      </c>
      <c r="C6424">
        <v>0</v>
      </c>
      <c r="D6424">
        <v>99.43</v>
      </c>
      <c r="E6424">
        <f t="shared" si="400"/>
        <v>8.1069999999999989E-2</v>
      </c>
      <c r="F6424">
        <v>79.040000000000006</v>
      </c>
      <c r="G6424">
        <v>13.5</v>
      </c>
      <c r="H6424">
        <f t="shared" si="401"/>
        <v>6.8089300000000037</v>
      </c>
      <c r="I6424">
        <f t="shared" si="402"/>
        <v>6.8089300000000033E-2</v>
      </c>
      <c r="J6424">
        <f t="shared" si="403"/>
        <v>1.5610669451541757E-3</v>
      </c>
      <c r="K6424">
        <f>J6424*3600</f>
        <v>5.6198410025550327</v>
      </c>
      <c r="L6424" s="13">
        <f>K6424*1000/156000</f>
        <v>3.6024621811250213E-2</v>
      </c>
    </row>
    <row r="6425" spans="1:12" customFormat="1" hidden="1">
      <c r="A6425" s="10">
        <v>41448</v>
      </c>
      <c r="B6425" s="11">
        <v>0.2951388888888889</v>
      </c>
      <c r="C6425">
        <v>0</v>
      </c>
      <c r="D6425">
        <v>99.43</v>
      </c>
      <c r="E6425">
        <f t="shared" si="400"/>
        <v>8.1069999999999989E-2</v>
      </c>
      <c r="F6425">
        <v>79.03</v>
      </c>
      <c r="G6425">
        <v>13.5</v>
      </c>
      <c r="H6425">
        <f t="shared" si="401"/>
        <v>6.8189300000000088</v>
      </c>
      <c r="I6425">
        <f t="shared" si="402"/>
        <v>6.8189300000000092E-2</v>
      </c>
      <c r="J6425">
        <f t="shared" si="403"/>
        <v>1.5668049497777697E-3</v>
      </c>
      <c r="L6425">
        <v>5.6404978191999708</v>
      </c>
    </row>
    <row r="6426" spans="1:12" customFormat="1" hidden="1">
      <c r="A6426" s="10">
        <v>41448</v>
      </c>
      <c r="B6426" s="11">
        <v>0.2986111111111111</v>
      </c>
      <c r="C6426">
        <v>0</v>
      </c>
      <c r="D6426">
        <v>99.49</v>
      </c>
      <c r="E6426">
        <f t="shared" si="400"/>
        <v>8.1069999999999989E-2</v>
      </c>
      <c r="F6426">
        <v>79.11</v>
      </c>
      <c r="G6426">
        <v>13.5</v>
      </c>
      <c r="H6426">
        <f t="shared" si="401"/>
        <v>6.7989299999999986</v>
      </c>
      <c r="I6426">
        <f t="shared" si="402"/>
        <v>6.7989299999999989E-2</v>
      </c>
      <c r="J6426">
        <f t="shared" si="403"/>
        <v>1.5553415673810491E-3</v>
      </c>
      <c r="L6426">
        <v>5.5992296425717765</v>
      </c>
    </row>
    <row r="6427" spans="1:12" customFormat="1" hidden="1">
      <c r="A6427" s="10">
        <v>41448</v>
      </c>
      <c r="B6427" s="11">
        <v>0.30208333333333331</v>
      </c>
      <c r="C6427">
        <v>0</v>
      </c>
      <c r="D6427">
        <v>99.48</v>
      </c>
      <c r="E6427">
        <f t="shared" si="400"/>
        <v>8.1069999999999989E-2</v>
      </c>
      <c r="F6427">
        <v>79.11</v>
      </c>
      <c r="G6427">
        <v>13.5</v>
      </c>
      <c r="H6427">
        <f t="shared" si="401"/>
        <v>6.7889300000000077</v>
      </c>
      <c r="I6427">
        <f t="shared" si="402"/>
        <v>6.7889300000000083E-2</v>
      </c>
      <c r="J6427">
        <f t="shared" si="403"/>
        <v>1.549628807182711E-3</v>
      </c>
      <c r="L6427">
        <v>5.5786637058577595</v>
      </c>
    </row>
    <row r="6428" spans="1:12" customFormat="1" hidden="1">
      <c r="A6428" s="10">
        <v>41448</v>
      </c>
      <c r="B6428" s="11">
        <v>0.30555555555555552</v>
      </c>
      <c r="C6428">
        <v>0</v>
      </c>
      <c r="D6428">
        <v>99.62</v>
      </c>
      <c r="E6428">
        <f t="shared" si="400"/>
        <v>8.1069999999999989E-2</v>
      </c>
      <c r="F6428">
        <v>79.239999999999995</v>
      </c>
      <c r="G6428">
        <v>13.5</v>
      </c>
      <c r="H6428">
        <f t="shared" si="401"/>
        <v>6.7989300000000128</v>
      </c>
      <c r="I6428">
        <f t="shared" si="402"/>
        <v>6.7989300000000127E-2</v>
      </c>
      <c r="J6428">
        <f t="shared" si="403"/>
        <v>1.5553415673810558E-3</v>
      </c>
      <c r="L6428">
        <v>5.5992296425718004</v>
      </c>
    </row>
    <row r="6429" spans="1:12" customFormat="1" hidden="1">
      <c r="A6429" s="10">
        <v>41448</v>
      </c>
      <c r="B6429" s="11">
        <v>0.30902777777777779</v>
      </c>
      <c r="C6429">
        <v>0</v>
      </c>
      <c r="D6429">
        <v>99.47</v>
      </c>
      <c r="E6429">
        <f t="shared" si="400"/>
        <v>8.1069999999999989E-2</v>
      </c>
      <c r="F6429">
        <v>79.09</v>
      </c>
      <c r="G6429">
        <v>13.5</v>
      </c>
      <c r="H6429">
        <f t="shared" si="401"/>
        <v>6.7989299999999986</v>
      </c>
      <c r="I6429">
        <f t="shared" si="402"/>
        <v>6.7989299999999989E-2</v>
      </c>
      <c r="J6429">
        <f t="shared" si="403"/>
        <v>1.5553415673810491E-3</v>
      </c>
      <c r="L6429">
        <v>5.5992296425717765</v>
      </c>
    </row>
    <row r="6430" spans="1:12" customFormat="1" hidden="1">
      <c r="A6430" s="10">
        <v>41448</v>
      </c>
      <c r="B6430" s="11">
        <v>0.3125</v>
      </c>
      <c r="C6430">
        <v>0</v>
      </c>
      <c r="D6430">
        <v>99.39</v>
      </c>
      <c r="E6430">
        <f t="shared" si="400"/>
        <v>8.1069999999999989E-2</v>
      </c>
      <c r="F6430">
        <v>79.06</v>
      </c>
      <c r="G6430">
        <v>13.5</v>
      </c>
      <c r="H6430">
        <f t="shared" si="401"/>
        <v>6.7489300000000014</v>
      </c>
      <c r="I6430">
        <f t="shared" si="402"/>
        <v>6.7489300000000016E-2</v>
      </c>
      <c r="J6430">
        <f t="shared" si="403"/>
        <v>1.5269037563844026E-3</v>
      </c>
      <c r="K6430">
        <f>J6430*3600</f>
        <v>5.4968535229838498</v>
      </c>
      <c r="L6430" s="1">
        <v>5.4968535229838498</v>
      </c>
    </row>
    <row r="6431" spans="1:12" customFormat="1" hidden="1">
      <c r="A6431" s="10">
        <v>41448</v>
      </c>
      <c r="B6431" s="11">
        <v>0.31597222222222221</v>
      </c>
      <c r="C6431">
        <v>0</v>
      </c>
      <c r="D6431">
        <v>99.53</v>
      </c>
      <c r="E6431">
        <f t="shared" si="400"/>
        <v>8.1069999999999989E-2</v>
      </c>
      <c r="F6431">
        <v>79.19</v>
      </c>
      <c r="G6431">
        <v>13.5</v>
      </c>
      <c r="H6431">
        <f t="shared" si="401"/>
        <v>6.7589300000000065</v>
      </c>
      <c r="I6431">
        <f t="shared" si="402"/>
        <v>6.758930000000006E-2</v>
      </c>
      <c r="J6431">
        <f t="shared" si="403"/>
        <v>1.5325661391771281E-3</v>
      </c>
      <c r="L6431">
        <v>5.5172381010376617</v>
      </c>
    </row>
    <row r="6432" spans="1:12" customFormat="1" hidden="1">
      <c r="A6432" s="10">
        <v>41448</v>
      </c>
      <c r="B6432" s="11">
        <v>0.31944444444444448</v>
      </c>
      <c r="C6432">
        <v>0</v>
      </c>
      <c r="D6432">
        <v>99.53</v>
      </c>
      <c r="E6432">
        <f t="shared" si="400"/>
        <v>8.1069999999999989E-2</v>
      </c>
      <c r="F6432">
        <v>79.2</v>
      </c>
      <c r="G6432">
        <v>13.5</v>
      </c>
      <c r="H6432">
        <f t="shared" si="401"/>
        <v>6.7489300000000014</v>
      </c>
      <c r="I6432">
        <f t="shared" si="402"/>
        <v>6.7489300000000016E-2</v>
      </c>
      <c r="J6432">
        <f t="shared" si="403"/>
        <v>1.5269037563844026E-3</v>
      </c>
      <c r="L6432">
        <v>5.4968535229838498</v>
      </c>
    </row>
    <row r="6433" spans="1:12" customFormat="1" hidden="1">
      <c r="A6433" s="10">
        <v>41448</v>
      </c>
      <c r="B6433" s="11">
        <v>0.32291666666666669</v>
      </c>
      <c r="C6433">
        <v>0</v>
      </c>
      <c r="D6433">
        <v>99.51</v>
      </c>
      <c r="E6433">
        <f t="shared" si="400"/>
        <v>8.1069999999999989E-2</v>
      </c>
      <c r="F6433">
        <v>79.2</v>
      </c>
      <c r="G6433">
        <v>13.5</v>
      </c>
      <c r="H6433">
        <f t="shared" si="401"/>
        <v>6.7289300000000054</v>
      </c>
      <c r="I6433">
        <f t="shared" si="402"/>
        <v>6.7289300000000052E-2</v>
      </c>
      <c r="J6433">
        <f t="shared" si="403"/>
        <v>1.515616694763263E-3</v>
      </c>
      <c r="L6433">
        <v>5.4562201011477471</v>
      </c>
    </row>
    <row r="6434" spans="1:12" customFormat="1" hidden="1">
      <c r="A6434" s="10">
        <v>41448</v>
      </c>
      <c r="B6434" s="11">
        <v>0.3263888888888889</v>
      </c>
      <c r="C6434">
        <v>0</v>
      </c>
      <c r="D6434">
        <v>99.55</v>
      </c>
      <c r="E6434">
        <f t="shared" si="400"/>
        <v>8.1069999999999989E-2</v>
      </c>
      <c r="F6434">
        <v>79.23</v>
      </c>
      <c r="G6434">
        <v>13.5</v>
      </c>
      <c r="H6434">
        <f t="shared" si="401"/>
        <v>6.7389299999999963</v>
      </c>
      <c r="I6434">
        <f t="shared" si="402"/>
        <v>6.7389299999999958E-2</v>
      </c>
      <c r="J6434">
        <f t="shared" si="403"/>
        <v>1.5212539446853967E-3</v>
      </c>
      <c r="L6434">
        <v>5.4765142008674284</v>
      </c>
    </row>
    <row r="6435" spans="1:12" customFormat="1" hidden="1">
      <c r="A6435" s="10">
        <v>41448</v>
      </c>
      <c r="B6435" s="11">
        <v>0.3298611111111111</v>
      </c>
      <c r="C6435">
        <v>0</v>
      </c>
      <c r="D6435">
        <v>99.51</v>
      </c>
      <c r="E6435">
        <f t="shared" si="400"/>
        <v>8.1069999999999989E-2</v>
      </c>
      <c r="F6435">
        <v>79.23</v>
      </c>
      <c r="G6435">
        <v>13.5</v>
      </c>
      <c r="H6435">
        <f t="shared" si="401"/>
        <v>6.6989300000000043</v>
      </c>
      <c r="I6435">
        <f t="shared" si="402"/>
        <v>6.6989300000000043E-2</v>
      </c>
      <c r="J6435">
        <f t="shared" si="403"/>
        <v>1.4987802223857016E-3</v>
      </c>
      <c r="L6435">
        <v>5.3956088005885254</v>
      </c>
    </row>
    <row r="6436" spans="1:12" customFormat="1">
      <c r="A6436" s="10">
        <v>41448</v>
      </c>
      <c r="B6436" s="11">
        <v>0.33333333333333331</v>
      </c>
      <c r="C6436">
        <v>0</v>
      </c>
      <c r="D6436">
        <v>99.49</v>
      </c>
      <c r="E6436">
        <f t="shared" si="400"/>
        <v>8.1069999999999989E-2</v>
      </c>
      <c r="F6436">
        <v>79.16</v>
      </c>
      <c r="G6436">
        <v>13.5</v>
      </c>
      <c r="H6436">
        <f t="shared" si="401"/>
        <v>6.7489300000000014</v>
      </c>
      <c r="I6436">
        <f t="shared" si="402"/>
        <v>6.7489300000000016E-2</v>
      </c>
      <c r="J6436">
        <f t="shared" si="403"/>
        <v>1.5269037563844026E-3</v>
      </c>
      <c r="K6436">
        <f>J6436*3600</f>
        <v>5.4968535229838498</v>
      </c>
      <c r="L6436" s="13">
        <f>K6436*1000/156000</f>
        <v>3.5236240531947759E-2</v>
      </c>
    </row>
    <row r="6437" spans="1:12" customFormat="1" hidden="1">
      <c r="A6437" s="10">
        <v>41448</v>
      </c>
      <c r="B6437" s="11">
        <v>0.33680555555555558</v>
      </c>
      <c r="C6437">
        <v>0</v>
      </c>
      <c r="D6437">
        <v>99.47</v>
      </c>
      <c r="E6437">
        <f t="shared" si="400"/>
        <v>8.1069999999999989E-2</v>
      </c>
      <c r="F6437">
        <v>79.180000000000007</v>
      </c>
      <c r="G6437">
        <v>13.5</v>
      </c>
      <c r="H6437">
        <f t="shared" si="401"/>
        <v>6.7089299999999952</v>
      </c>
      <c r="I6437">
        <f t="shared" si="402"/>
        <v>6.7089299999999949E-2</v>
      </c>
      <c r="J6437">
        <f t="shared" si="403"/>
        <v>1.5043798429475793E-3</v>
      </c>
      <c r="L6437">
        <v>5.4157674346112854</v>
      </c>
    </row>
    <row r="6438" spans="1:12" customFormat="1" hidden="1">
      <c r="A6438" s="10">
        <v>41448</v>
      </c>
      <c r="B6438" s="11">
        <v>0.34027777777777773</v>
      </c>
      <c r="C6438">
        <v>0</v>
      </c>
      <c r="D6438">
        <v>99.41</v>
      </c>
      <c r="E6438">
        <f t="shared" si="400"/>
        <v>8.1069999999999989E-2</v>
      </c>
      <c r="F6438">
        <v>79.12</v>
      </c>
      <c r="G6438">
        <v>13.5</v>
      </c>
      <c r="H6438">
        <f t="shared" si="401"/>
        <v>6.7089299999999952</v>
      </c>
      <c r="I6438">
        <f t="shared" si="402"/>
        <v>6.7089299999999949E-2</v>
      </c>
      <c r="J6438">
        <f t="shared" si="403"/>
        <v>1.5043798429475793E-3</v>
      </c>
      <c r="L6438">
        <v>5.4157674346112854</v>
      </c>
    </row>
    <row r="6439" spans="1:12" customFormat="1" hidden="1">
      <c r="A6439" s="10">
        <v>41448</v>
      </c>
      <c r="B6439" s="11">
        <v>0.34375</v>
      </c>
      <c r="C6439">
        <v>0</v>
      </c>
      <c r="D6439">
        <v>99.48</v>
      </c>
      <c r="E6439">
        <f t="shared" si="400"/>
        <v>8.1069999999999989E-2</v>
      </c>
      <c r="F6439">
        <v>79.209999999999994</v>
      </c>
      <c r="G6439">
        <v>13.5</v>
      </c>
      <c r="H6439">
        <f t="shared" si="401"/>
        <v>6.6889300000000134</v>
      </c>
      <c r="I6439">
        <f t="shared" si="402"/>
        <v>6.6889300000000138E-2</v>
      </c>
      <c r="J6439">
        <f t="shared" si="403"/>
        <v>1.4931931262639759E-3</v>
      </c>
      <c r="L6439">
        <v>5.3754952545503132</v>
      </c>
    </row>
    <row r="6440" spans="1:12" customFormat="1" hidden="1">
      <c r="A6440" s="10">
        <v>41448</v>
      </c>
      <c r="B6440" s="11">
        <v>0.34722222222222227</v>
      </c>
      <c r="C6440">
        <v>0</v>
      </c>
      <c r="D6440">
        <v>99.45</v>
      </c>
      <c r="E6440">
        <f t="shared" si="400"/>
        <v>8.1069999999999989E-2</v>
      </c>
      <c r="F6440">
        <v>79.17</v>
      </c>
      <c r="G6440">
        <v>13.5</v>
      </c>
      <c r="H6440">
        <f t="shared" si="401"/>
        <v>6.6989300000000043</v>
      </c>
      <c r="I6440">
        <f t="shared" si="402"/>
        <v>6.6989300000000043E-2</v>
      </c>
      <c r="J6440">
        <f t="shared" si="403"/>
        <v>1.4987802223857016E-3</v>
      </c>
      <c r="L6440">
        <v>5.3956088005885254</v>
      </c>
    </row>
    <row r="6441" spans="1:12" customFormat="1" hidden="1">
      <c r="A6441" s="10">
        <v>41448</v>
      </c>
      <c r="B6441" s="11">
        <v>0.35069444444444442</v>
      </c>
      <c r="C6441">
        <v>0</v>
      </c>
      <c r="D6441">
        <v>99.56</v>
      </c>
      <c r="E6441">
        <f t="shared" si="400"/>
        <v>8.1069999999999989E-2</v>
      </c>
      <c r="F6441">
        <v>79.27</v>
      </c>
      <c r="G6441">
        <v>13.5</v>
      </c>
      <c r="H6441">
        <f t="shared" si="401"/>
        <v>6.7089300000000094</v>
      </c>
      <c r="I6441">
        <f t="shared" si="402"/>
        <v>6.7089300000000088E-2</v>
      </c>
      <c r="J6441">
        <f t="shared" si="403"/>
        <v>1.504379842947586E-3</v>
      </c>
      <c r="L6441">
        <v>5.4157674346113094</v>
      </c>
    </row>
    <row r="6442" spans="1:12" customFormat="1" hidden="1">
      <c r="A6442" s="10">
        <v>41448</v>
      </c>
      <c r="B6442" s="11">
        <v>0.35416666666666669</v>
      </c>
      <c r="C6442">
        <v>0</v>
      </c>
      <c r="D6442">
        <v>99.58</v>
      </c>
      <c r="E6442">
        <f t="shared" si="400"/>
        <v>8.1069999999999989E-2</v>
      </c>
      <c r="F6442">
        <v>79.27</v>
      </c>
      <c r="G6442">
        <v>13.5</v>
      </c>
      <c r="H6442">
        <f t="shared" si="401"/>
        <v>6.7289300000000054</v>
      </c>
      <c r="I6442">
        <f t="shared" si="402"/>
        <v>6.7289300000000052E-2</v>
      </c>
      <c r="J6442">
        <f t="shared" si="403"/>
        <v>1.515616694763263E-3</v>
      </c>
      <c r="K6442">
        <f>J6442*3600</f>
        <v>5.4562201011477471</v>
      </c>
      <c r="L6442" s="1">
        <v>5.4562201011477471</v>
      </c>
    </row>
    <row r="6443" spans="1:12" customFormat="1" hidden="1">
      <c r="A6443" s="10">
        <v>41448</v>
      </c>
      <c r="B6443" s="11">
        <v>0.3576388888888889</v>
      </c>
      <c r="C6443">
        <v>0</v>
      </c>
      <c r="D6443">
        <v>99.4</v>
      </c>
      <c r="E6443">
        <f t="shared" si="400"/>
        <v>8.1069999999999989E-2</v>
      </c>
      <c r="F6443">
        <v>79.099999999999994</v>
      </c>
      <c r="G6443">
        <v>13.5</v>
      </c>
      <c r="H6443">
        <f t="shared" si="401"/>
        <v>6.7189300000000145</v>
      </c>
      <c r="I6443">
        <f t="shared" si="402"/>
        <v>6.7189300000000146E-2</v>
      </c>
      <c r="J6443">
        <f t="shared" si="403"/>
        <v>1.5099919972942288E-3</v>
      </c>
      <c r="L6443">
        <v>5.4359711902592238</v>
      </c>
    </row>
    <row r="6444" spans="1:12" customFormat="1" hidden="1">
      <c r="A6444" s="10">
        <v>41448</v>
      </c>
      <c r="B6444" s="11">
        <v>0.3611111111111111</v>
      </c>
      <c r="C6444">
        <v>0</v>
      </c>
      <c r="D6444">
        <v>99.38</v>
      </c>
      <c r="E6444">
        <f t="shared" si="400"/>
        <v>8.1069999999999989E-2</v>
      </c>
      <c r="F6444">
        <v>79.12</v>
      </c>
      <c r="G6444">
        <v>13.5</v>
      </c>
      <c r="H6444">
        <f t="shared" si="401"/>
        <v>6.678929999999994</v>
      </c>
      <c r="I6444">
        <f t="shared" si="402"/>
        <v>6.678929999999994E-2</v>
      </c>
      <c r="J6444">
        <f t="shared" si="403"/>
        <v>1.4876185452308017E-3</v>
      </c>
      <c r="L6444">
        <v>5.355426762830886</v>
      </c>
    </row>
    <row r="6445" spans="1:12" customFormat="1" hidden="1">
      <c r="A6445" s="10">
        <v>41448</v>
      </c>
      <c r="B6445" s="11">
        <v>0.36458333333333331</v>
      </c>
      <c r="C6445">
        <v>0</v>
      </c>
      <c r="D6445">
        <v>99.62</v>
      </c>
      <c r="E6445">
        <f t="shared" si="400"/>
        <v>8.1069999999999989E-2</v>
      </c>
      <c r="F6445">
        <v>79.39</v>
      </c>
      <c r="G6445">
        <v>13.5</v>
      </c>
      <c r="H6445">
        <f t="shared" si="401"/>
        <v>6.6489300000000071</v>
      </c>
      <c r="I6445">
        <f t="shared" si="402"/>
        <v>6.6489300000000071E-2</v>
      </c>
      <c r="J6445">
        <f t="shared" si="403"/>
        <v>1.4709697990419107E-3</v>
      </c>
      <c r="L6445">
        <v>5.2954912765508784</v>
      </c>
    </row>
    <row r="6446" spans="1:12" customFormat="1" hidden="1">
      <c r="A6446" s="10">
        <v>41448</v>
      </c>
      <c r="B6446" s="11">
        <v>0.36805555555555558</v>
      </c>
      <c r="C6446">
        <v>0</v>
      </c>
      <c r="D6446">
        <v>99.74</v>
      </c>
      <c r="E6446">
        <f t="shared" si="400"/>
        <v>8.1069999999999989E-2</v>
      </c>
      <c r="F6446">
        <v>79.45</v>
      </c>
      <c r="G6446">
        <v>13.5</v>
      </c>
      <c r="H6446">
        <f t="shared" si="401"/>
        <v>6.7089299999999952</v>
      </c>
      <c r="I6446">
        <f t="shared" si="402"/>
        <v>6.7089299999999949E-2</v>
      </c>
      <c r="J6446">
        <f t="shared" si="403"/>
        <v>1.5043798429475793E-3</v>
      </c>
      <c r="L6446">
        <v>5.4157674346112854</v>
      </c>
    </row>
    <row r="6447" spans="1:12" customFormat="1" hidden="1">
      <c r="A6447" s="10">
        <v>41448</v>
      </c>
      <c r="B6447" s="11">
        <v>0.37152777777777773</v>
      </c>
      <c r="C6447">
        <v>0</v>
      </c>
      <c r="D6447">
        <v>99.56</v>
      </c>
      <c r="E6447">
        <f t="shared" si="400"/>
        <v>8.1069999999999989E-2</v>
      </c>
      <c r="F6447">
        <v>79.290000000000006</v>
      </c>
      <c r="G6447">
        <v>13.5</v>
      </c>
      <c r="H6447">
        <f t="shared" si="401"/>
        <v>6.6889299999999992</v>
      </c>
      <c r="I6447">
        <f t="shared" si="402"/>
        <v>6.6889299999999985E-2</v>
      </c>
      <c r="J6447">
        <f t="shared" si="403"/>
        <v>1.4931931262639668E-3</v>
      </c>
      <c r="L6447">
        <v>5.3754952545502803</v>
      </c>
    </row>
    <row r="6448" spans="1:12" customFormat="1">
      <c r="A6448" s="10">
        <v>41448</v>
      </c>
      <c r="B6448" s="11">
        <v>0.375</v>
      </c>
      <c r="C6448">
        <v>0</v>
      </c>
      <c r="D6448">
        <v>99.61</v>
      </c>
      <c r="E6448">
        <f t="shared" si="400"/>
        <v>8.1069999999999989E-2</v>
      </c>
      <c r="F6448">
        <v>79.319999999999993</v>
      </c>
      <c r="G6448">
        <v>13.5</v>
      </c>
      <c r="H6448">
        <f t="shared" si="401"/>
        <v>6.7089300000000094</v>
      </c>
      <c r="I6448">
        <f t="shared" si="402"/>
        <v>6.7089300000000088E-2</v>
      </c>
      <c r="J6448">
        <f t="shared" si="403"/>
        <v>1.504379842947586E-3</v>
      </c>
      <c r="K6448">
        <f>J6448*3600</f>
        <v>5.4157674346113094</v>
      </c>
      <c r="L6448" s="13">
        <f>K6448*1000/156000</f>
        <v>3.4716457914175054E-2</v>
      </c>
    </row>
    <row r="6449" spans="1:12" customFormat="1" hidden="1">
      <c r="A6449" s="10">
        <v>41448</v>
      </c>
      <c r="B6449" s="11">
        <v>0.37847222222222227</v>
      </c>
      <c r="C6449">
        <v>0</v>
      </c>
      <c r="D6449">
        <v>99.52</v>
      </c>
      <c r="E6449">
        <f t="shared" si="400"/>
        <v>8.1069999999999989E-2</v>
      </c>
      <c r="F6449">
        <v>79.23</v>
      </c>
      <c r="G6449">
        <v>13.5</v>
      </c>
      <c r="H6449">
        <f t="shared" si="401"/>
        <v>6.7089299999999952</v>
      </c>
      <c r="I6449">
        <f t="shared" si="402"/>
        <v>6.7089299999999949E-2</v>
      </c>
      <c r="J6449">
        <f t="shared" si="403"/>
        <v>1.5043798429475793E-3</v>
      </c>
      <c r="L6449">
        <v>5.4157674346112854</v>
      </c>
    </row>
    <row r="6450" spans="1:12" customFormat="1" hidden="1">
      <c r="A6450" s="10">
        <v>41448</v>
      </c>
      <c r="B6450" s="11">
        <v>0.38194444444444442</v>
      </c>
      <c r="C6450">
        <v>0</v>
      </c>
      <c r="D6450">
        <v>99.47</v>
      </c>
      <c r="E6450">
        <f t="shared" si="400"/>
        <v>8.1069999999999989E-2</v>
      </c>
      <c r="F6450">
        <v>79.2</v>
      </c>
      <c r="G6450">
        <v>13.5</v>
      </c>
      <c r="H6450">
        <f t="shared" si="401"/>
        <v>6.6889299999999992</v>
      </c>
      <c r="I6450">
        <f t="shared" si="402"/>
        <v>6.6889299999999985E-2</v>
      </c>
      <c r="J6450">
        <f t="shared" si="403"/>
        <v>1.4931931262639668E-3</v>
      </c>
      <c r="L6450">
        <v>5.3754952545502803</v>
      </c>
    </row>
    <row r="6451" spans="1:12" customFormat="1" hidden="1">
      <c r="A6451" s="10">
        <v>41448</v>
      </c>
      <c r="B6451" s="11">
        <v>0.38541666666666669</v>
      </c>
      <c r="C6451">
        <v>0</v>
      </c>
      <c r="D6451">
        <v>99.43</v>
      </c>
      <c r="E6451">
        <f t="shared" si="400"/>
        <v>8.1069999999999989E-2</v>
      </c>
      <c r="F6451">
        <v>79.19</v>
      </c>
      <c r="G6451">
        <v>13.5</v>
      </c>
      <c r="H6451">
        <f t="shared" si="401"/>
        <v>6.6589300000000122</v>
      </c>
      <c r="I6451">
        <f t="shared" si="402"/>
        <v>6.6589300000000129E-2</v>
      </c>
      <c r="J6451">
        <f t="shared" si="403"/>
        <v>1.4765068909888778E-3</v>
      </c>
      <c r="L6451">
        <v>5.3154248075599604</v>
      </c>
    </row>
    <row r="6452" spans="1:12" customFormat="1" hidden="1">
      <c r="A6452" s="10">
        <v>41448</v>
      </c>
      <c r="B6452" s="11">
        <v>0.3888888888888889</v>
      </c>
      <c r="C6452">
        <v>0</v>
      </c>
      <c r="D6452">
        <v>99.5</v>
      </c>
      <c r="E6452">
        <f t="shared" si="400"/>
        <v>8.1069999999999989E-2</v>
      </c>
      <c r="F6452">
        <v>79.25</v>
      </c>
      <c r="G6452">
        <v>13.5</v>
      </c>
      <c r="H6452">
        <f t="shared" si="401"/>
        <v>6.6689300000000031</v>
      </c>
      <c r="I6452">
        <f t="shared" si="402"/>
        <v>6.6689300000000035E-2</v>
      </c>
      <c r="J6452">
        <f t="shared" si="403"/>
        <v>1.4820564699276372E-3</v>
      </c>
      <c r="L6452">
        <v>5.3354032917394942</v>
      </c>
    </row>
    <row r="6453" spans="1:12" customFormat="1" hidden="1">
      <c r="A6453" s="10">
        <v>41448</v>
      </c>
      <c r="B6453" s="11">
        <v>0.3923611111111111</v>
      </c>
      <c r="C6453">
        <v>0</v>
      </c>
      <c r="D6453">
        <v>99.54</v>
      </c>
      <c r="E6453">
        <f t="shared" si="400"/>
        <v>8.1069999999999989E-2</v>
      </c>
      <c r="F6453">
        <v>79.260000000000005</v>
      </c>
      <c r="G6453">
        <v>13.5</v>
      </c>
      <c r="H6453">
        <f t="shared" si="401"/>
        <v>6.6989300000000043</v>
      </c>
      <c r="I6453">
        <f t="shared" si="402"/>
        <v>6.6989300000000043E-2</v>
      </c>
      <c r="J6453">
        <f t="shared" si="403"/>
        <v>1.4987802223857016E-3</v>
      </c>
      <c r="L6453">
        <v>5.3956088005885254</v>
      </c>
    </row>
    <row r="6454" spans="1:12" customFormat="1" hidden="1">
      <c r="A6454" s="10">
        <v>41448</v>
      </c>
      <c r="B6454" s="11">
        <v>0.39583333333333331</v>
      </c>
      <c r="C6454">
        <v>0</v>
      </c>
      <c r="D6454">
        <v>99.54</v>
      </c>
      <c r="E6454">
        <f t="shared" si="400"/>
        <v>8.1069999999999989E-2</v>
      </c>
      <c r="F6454">
        <v>79.31</v>
      </c>
      <c r="G6454">
        <v>13.5</v>
      </c>
      <c r="H6454">
        <f t="shared" si="401"/>
        <v>6.6489300000000071</v>
      </c>
      <c r="I6454">
        <f t="shared" si="402"/>
        <v>6.6489300000000071E-2</v>
      </c>
      <c r="J6454">
        <f t="shared" si="403"/>
        <v>1.4709697990419107E-3</v>
      </c>
      <c r="K6454">
        <f>J6454*3600</f>
        <v>5.2954912765508784</v>
      </c>
      <c r="L6454" s="1">
        <v>5.2954912765508784</v>
      </c>
    </row>
    <row r="6455" spans="1:12" customFormat="1" hidden="1">
      <c r="A6455" s="10">
        <v>41448</v>
      </c>
      <c r="B6455" s="11">
        <v>0.39930555555555558</v>
      </c>
      <c r="C6455">
        <v>0</v>
      </c>
      <c r="D6455">
        <v>99.57</v>
      </c>
      <c r="E6455">
        <f t="shared" si="400"/>
        <v>8.1069999999999989E-2</v>
      </c>
      <c r="F6455">
        <v>79.319999999999993</v>
      </c>
      <c r="G6455">
        <v>13.5</v>
      </c>
      <c r="H6455">
        <f t="shared" si="401"/>
        <v>6.6689300000000031</v>
      </c>
      <c r="I6455">
        <f t="shared" si="402"/>
        <v>6.6689300000000035E-2</v>
      </c>
      <c r="J6455">
        <f t="shared" si="403"/>
        <v>1.4820564699276372E-3</v>
      </c>
      <c r="L6455">
        <v>5.3354032917394942</v>
      </c>
    </row>
    <row r="6456" spans="1:12" customFormat="1" hidden="1">
      <c r="A6456" s="10">
        <v>41448</v>
      </c>
      <c r="B6456" s="11">
        <v>0.40277777777777773</v>
      </c>
      <c r="C6456">
        <v>0</v>
      </c>
      <c r="D6456">
        <v>99.43</v>
      </c>
      <c r="E6456">
        <f t="shared" si="400"/>
        <v>8.1069999999999989E-2</v>
      </c>
      <c r="F6456">
        <v>79.17</v>
      </c>
      <c r="G6456">
        <v>13.5</v>
      </c>
      <c r="H6456">
        <f t="shared" si="401"/>
        <v>6.6789300000000082</v>
      </c>
      <c r="I6456">
        <f t="shared" si="402"/>
        <v>6.6789300000000079E-2</v>
      </c>
      <c r="J6456">
        <f t="shared" si="403"/>
        <v>1.4876185452308097E-3</v>
      </c>
      <c r="L6456">
        <v>5.3554267628309153</v>
      </c>
    </row>
    <row r="6457" spans="1:12" customFormat="1" hidden="1">
      <c r="A6457" s="10">
        <v>41448</v>
      </c>
      <c r="B6457" s="11">
        <v>0.40625</v>
      </c>
      <c r="C6457">
        <v>0</v>
      </c>
      <c r="D6457">
        <v>99.32</v>
      </c>
      <c r="E6457">
        <f t="shared" si="400"/>
        <v>8.1069999999999989E-2</v>
      </c>
      <c r="F6457">
        <v>79.08</v>
      </c>
      <c r="G6457">
        <v>13.5</v>
      </c>
      <c r="H6457">
        <f t="shared" si="401"/>
        <v>6.658929999999998</v>
      </c>
      <c r="I6457">
        <f t="shared" si="402"/>
        <v>6.6589299999999976E-2</v>
      </c>
      <c r="J6457">
        <f t="shared" si="403"/>
        <v>1.47650689098887E-3</v>
      </c>
      <c r="L6457">
        <v>5.315424807559932</v>
      </c>
    </row>
    <row r="6458" spans="1:12" customFormat="1" hidden="1">
      <c r="A6458" s="10">
        <v>41448</v>
      </c>
      <c r="B6458" s="11">
        <v>0.40972222222222227</v>
      </c>
      <c r="C6458">
        <v>0</v>
      </c>
      <c r="D6458">
        <v>99.24</v>
      </c>
      <c r="E6458">
        <f t="shared" si="400"/>
        <v>8.1069999999999989E-2</v>
      </c>
      <c r="F6458">
        <v>78.97</v>
      </c>
      <c r="G6458">
        <v>13.5</v>
      </c>
      <c r="H6458">
        <f t="shared" si="401"/>
        <v>6.6889299999999992</v>
      </c>
      <c r="I6458">
        <f t="shared" si="402"/>
        <v>6.6889299999999985E-2</v>
      </c>
      <c r="J6458">
        <f t="shared" si="403"/>
        <v>1.4931931262639668E-3</v>
      </c>
      <c r="L6458">
        <v>5.3754952545502803</v>
      </c>
    </row>
    <row r="6459" spans="1:12" customFormat="1" hidden="1">
      <c r="A6459" s="10">
        <v>41448</v>
      </c>
      <c r="B6459" s="11">
        <v>0.41319444444444442</v>
      </c>
      <c r="C6459">
        <v>0</v>
      </c>
      <c r="D6459">
        <v>99.22</v>
      </c>
      <c r="E6459">
        <f t="shared" si="400"/>
        <v>8.1069999999999989E-2</v>
      </c>
      <c r="F6459">
        <v>78.989999999999995</v>
      </c>
      <c r="G6459">
        <v>13.5</v>
      </c>
      <c r="H6459">
        <f t="shared" si="401"/>
        <v>6.6489300000000071</v>
      </c>
      <c r="I6459">
        <f t="shared" si="402"/>
        <v>6.6489300000000071E-2</v>
      </c>
      <c r="J6459">
        <f t="shared" si="403"/>
        <v>1.4709697990419107E-3</v>
      </c>
      <c r="L6459">
        <v>5.2954912765508784</v>
      </c>
    </row>
    <row r="6460" spans="1:12" customFormat="1">
      <c r="A6460" s="10">
        <v>41448</v>
      </c>
      <c r="B6460" s="11">
        <v>0.41666666666666669</v>
      </c>
      <c r="C6460">
        <v>0</v>
      </c>
      <c r="D6460">
        <v>99.32</v>
      </c>
      <c r="E6460">
        <f t="shared" si="400"/>
        <v>8.1069999999999989E-2</v>
      </c>
      <c r="F6460">
        <v>79.08</v>
      </c>
      <c r="G6460">
        <v>13.5</v>
      </c>
      <c r="H6460">
        <f t="shared" si="401"/>
        <v>6.658929999999998</v>
      </c>
      <c r="I6460">
        <f t="shared" si="402"/>
        <v>6.6589299999999976E-2</v>
      </c>
      <c r="J6460">
        <f t="shared" si="403"/>
        <v>1.47650689098887E-3</v>
      </c>
      <c r="K6460">
        <f>J6460*3600</f>
        <v>5.315424807559932</v>
      </c>
      <c r="L6460" s="13">
        <f>K6460*1000/156000</f>
        <v>3.4073235945897E-2</v>
      </c>
    </row>
    <row r="6461" spans="1:12" customFormat="1" hidden="1">
      <c r="A6461" s="10">
        <v>41448</v>
      </c>
      <c r="B6461" s="11">
        <v>0.4201388888888889</v>
      </c>
      <c r="C6461">
        <v>0</v>
      </c>
      <c r="D6461">
        <v>99.4</v>
      </c>
      <c r="E6461">
        <f t="shared" si="400"/>
        <v>8.1069999999999989E-2</v>
      </c>
      <c r="F6461">
        <v>79.14</v>
      </c>
      <c r="G6461">
        <v>13.5</v>
      </c>
      <c r="H6461">
        <f t="shared" si="401"/>
        <v>6.6789300000000082</v>
      </c>
      <c r="I6461">
        <f t="shared" si="402"/>
        <v>6.6789300000000079E-2</v>
      </c>
      <c r="J6461">
        <f t="shared" si="403"/>
        <v>1.4876185452308097E-3</v>
      </c>
      <c r="L6461">
        <v>5.3554267628309153</v>
      </c>
    </row>
    <row r="6462" spans="1:12" customFormat="1" hidden="1">
      <c r="A6462" s="10">
        <v>41448</v>
      </c>
      <c r="B6462" s="11">
        <v>0.4236111111111111</v>
      </c>
      <c r="C6462">
        <v>0</v>
      </c>
      <c r="D6462">
        <v>99.36</v>
      </c>
      <c r="E6462">
        <f t="shared" si="400"/>
        <v>8.1069999999999989E-2</v>
      </c>
      <c r="F6462">
        <v>79.12</v>
      </c>
      <c r="G6462">
        <v>13.5</v>
      </c>
      <c r="H6462">
        <f t="shared" si="401"/>
        <v>6.658929999999998</v>
      </c>
      <c r="I6462">
        <f t="shared" si="402"/>
        <v>6.6589299999999976E-2</v>
      </c>
      <c r="J6462">
        <f t="shared" si="403"/>
        <v>1.47650689098887E-3</v>
      </c>
      <c r="L6462">
        <v>5.315424807559932</v>
      </c>
    </row>
    <row r="6463" spans="1:12" customFormat="1" hidden="1">
      <c r="A6463" s="10">
        <v>41448</v>
      </c>
      <c r="B6463" s="11">
        <v>0.42708333333333331</v>
      </c>
      <c r="C6463">
        <v>0</v>
      </c>
      <c r="D6463">
        <v>99.35</v>
      </c>
      <c r="E6463">
        <f t="shared" si="400"/>
        <v>8.1069999999999989E-2</v>
      </c>
      <c r="F6463">
        <v>79.11</v>
      </c>
      <c r="G6463">
        <v>13.5</v>
      </c>
      <c r="H6463">
        <f t="shared" si="401"/>
        <v>6.658929999999998</v>
      </c>
      <c r="I6463">
        <f t="shared" si="402"/>
        <v>6.6589299999999976E-2</v>
      </c>
      <c r="J6463">
        <f t="shared" si="403"/>
        <v>1.47650689098887E-3</v>
      </c>
      <c r="L6463">
        <v>5.315424807559932</v>
      </c>
    </row>
    <row r="6464" spans="1:12" customFormat="1" hidden="1">
      <c r="A6464" s="10">
        <v>41448</v>
      </c>
      <c r="B6464" s="11">
        <v>0.43055555555555558</v>
      </c>
      <c r="C6464">
        <v>0</v>
      </c>
      <c r="D6464">
        <v>99.35</v>
      </c>
      <c r="E6464">
        <f t="shared" si="400"/>
        <v>8.1069999999999989E-2</v>
      </c>
      <c r="F6464">
        <v>79.11</v>
      </c>
      <c r="G6464">
        <v>13.5</v>
      </c>
      <c r="H6464">
        <f t="shared" si="401"/>
        <v>6.658929999999998</v>
      </c>
      <c r="I6464">
        <f t="shared" si="402"/>
        <v>6.6589299999999976E-2</v>
      </c>
      <c r="J6464">
        <f t="shared" si="403"/>
        <v>1.47650689098887E-3</v>
      </c>
      <c r="L6464">
        <v>5.315424807559932</v>
      </c>
    </row>
    <row r="6465" spans="1:12" customFormat="1" hidden="1">
      <c r="A6465" s="10">
        <v>41448</v>
      </c>
      <c r="B6465" s="11">
        <v>0.43402777777777773</v>
      </c>
      <c r="C6465">
        <v>0</v>
      </c>
      <c r="D6465">
        <v>99.4</v>
      </c>
      <c r="E6465">
        <f t="shared" si="400"/>
        <v>8.1069999999999989E-2</v>
      </c>
      <c r="F6465">
        <v>79.14</v>
      </c>
      <c r="G6465">
        <v>13.5</v>
      </c>
      <c r="H6465">
        <f t="shared" si="401"/>
        <v>6.6789300000000082</v>
      </c>
      <c r="I6465">
        <f t="shared" si="402"/>
        <v>6.6789300000000079E-2</v>
      </c>
      <c r="J6465">
        <f t="shared" si="403"/>
        <v>1.4876185452308097E-3</v>
      </c>
      <c r="L6465">
        <v>5.3554267628309153</v>
      </c>
    </row>
    <row r="6466" spans="1:12" customFormat="1" hidden="1">
      <c r="A6466" s="10">
        <v>41448</v>
      </c>
      <c r="B6466" s="11">
        <v>0.4375</v>
      </c>
      <c r="C6466">
        <v>0</v>
      </c>
      <c r="D6466">
        <v>99.35</v>
      </c>
      <c r="E6466">
        <f t="shared" si="400"/>
        <v>8.1069999999999989E-2</v>
      </c>
      <c r="F6466">
        <v>79.11</v>
      </c>
      <c r="G6466">
        <v>13.5</v>
      </c>
      <c r="H6466">
        <f t="shared" si="401"/>
        <v>6.658929999999998</v>
      </c>
      <c r="I6466">
        <f t="shared" si="402"/>
        <v>6.6589299999999976E-2</v>
      </c>
      <c r="J6466">
        <f t="shared" si="403"/>
        <v>1.47650689098887E-3</v>
      </c>
      <c r="K6466">
        <f>J6466*3600</f>
        <v>5.315424807559932</v>
      </c>
      <c r="L6466" s="13">
        <f>K6466*1000/156000</f>
        <v>3.4073235945897E-2</v>
      </c>
    </row>
    <row r="6467" spans="1:12" customFormat="1" hidden="1">
      <c r="A6467" s="10">
        <v>41448</v>
      </c>
      <c r="B6467" s="11">
        <v>0.44097222222222227</v>
      </c>
      <c r="C6467">
        <v>0</v>
      </c>
      <c r="D6467">
        <v>99.37</v>
      </c>
      <c r="E6467">
        <f t="shared" si="400"/>
        <v>8.1069999999999989E-2</v>
      </c>
      <c r="F6467">
        <v>79.09</v>
      </c>
      <c r="G6467">
        <v>13.5</v>
      </c>
      <c r="H6467">
        <f t="shared" si="401"/>
        <v>6.6989300000000043</v>
      </c>
      <c r="I6467">
        <f t="shared" si="402"/>
        <v>6.6989300000000043E-2</v>
      </c>
      <c r="J6467">
        <f t="shared" si="403"/>
        <v>1.4987802223857016E-3</v>
      </c>
      <c r="L6467">
        <v>5.3956088005885254</v>
      </c>
    </row>
    <row r="6468" spans="1:12" customFormat="1" hidden="1">
      <c r="A6468" s="10">
        <v>41448</v>
      </c>
      <c r="B6468" s="11">
        <v>0.44444444444444442</v>
      </c>
      <c r="C6468">
        <v>0</v>
      </c>
      <c r="D6468">
        <v>99.27</v>
      </c>
      <c r="E6468">
        <f t="shared" si="400"/>
        <v>8.1069999999999989E-2</v>
      </c>
      <c r="F6468">
        <v>79.040000000000006</v>
      </c>
      <c r="G6468">
        <v>13.5</v>
      </c>
      <c r="H6468">
        <f t="shared" si="401"/>
        <v>6.6489299999999929</v>
      </c>
      <c r="I6468">
        <f t="shared" si="402"/>
        <v>6.6489299999999932E-2</v>
      </c>
      <c r="J6468">
        <f t="shared" si="403"/>
        <v>1.4709697990419042E-3</v>
      </c>
      <c r="L6468">
        <v>5.2954912765508553</v>
      </c>
    </row>
    <row r="6469" spans="1:12" customFormat="1" hidden="1">
      <c r="A6469" s="10">
        <v>41448</v>
      </c>
      <c r="B6469" s="11">
        <v>0.44791666666666669</v>
      </c>
      <c r="C6469">
        <v>0</v>
      </c>
      <c r="D6469">
        <v>99.29</v>
      </c>
      <c r="E6469">
        <f t="shared" ref="E6469:E6532" si="404">(435-368)*1.21/1000</f>
        <v>8.1069999999999989E-2</v>
      </c>
      <c r="F6469">
        <v>79.08</v>
      </c>
      <c r="G6469">
        <v>13.5</v>
      </c>
      <c r="H6469">
        <f t="shared" ref="H6469:H6532" si="405">D6469-E6469-F6469-G6469</f>
        <v>6.6289300000000111</v>
      </c>
      <c r="I6469">
        <f t="shared" ref="I6469:I6532" si="406">H6469/100</f>
        <v>6.6289300000000106E-2</v>
      </c>
      <c r="J6469">
        <f t="shared" ref="J6469:J6532" si="407">1.2904*I6469^(5/2)</f>
        <v>1.4599330385977251E-3</v>
      </c>
      <c r="L6469">
        <v>5.2557589389518107</v>
      </c>
    </row>
    <row r="6470" spans="1:12" customFormat="1" hidden="1">
      <c r="A6470" s="10">
        <v>41448</v>
      </c>
      <c r="B6470" s="11">
        <v>0.4513888888888889</v>
      </c>
      <c r="C6470">
        <v>0</v>
      </c>
      <c r="D6470">
        <v>99.23</v>
      </c>
      <c r="E6470">
        <f t="shared" si="404"/>
        <v>8.1069999999999989E-2</v>
      </c>
      <c r="F6470">
        <v>79.03</v>
      </c>
      <c r="G6470">
        <v>13.5</v>
      </c>
      <c r="H6470">
        <f t="shared" si="405"/>
        <v>6.618930000000006</v>
      </c>
      <c r="I6470">
        <f t="shared" si="406"/>
        <v>6.6189300000000062E-2</v>
      </c>
      <c r="J6470">
        <f t="shared" si="407"/>
        <v>1.4544333513200154E-3</v>
      </c>
      <c r="L6470">
        <v>5.2359600647520557</v>
      </c>
    </row>
    <row r="6471" spans="1:12" customFormat="1" hidden="1">
      <c r="A6471" s="10">
        <v>41448</v>
      </c>
      <c r="B6471" s="11">
        <v>0.4548611111111111</v>
      </c>
      <c r="C6471">
        <v>0</v>
      </c>
      <c r="D6471">
        <v>99.2</v>
      </c>
      <c r="E6471">
        <f t="shared" si="404"/>
        <v>8.1069999999999989E-2</v>
      </c>
      <c r="F6471">
        <v>79.03</v>
      </c>
      <c r="G6471">
        <v>13.5</v>
      </c>
      <c r="H6471">
        <f t="shared" si="405"/>
        <v>6.5889300000000048</v>
      </c>
      <c r="I6471">
        <f t="shared" si="406"/>
        <v>6.5889300000000053E-2</v>
      </c>
      <c r="J6471">
        <f t="shared" si="407"/>
        <v>1.4380089484326965E-3</v>
      </c>
      <c r="L6471">
        <v>5.1768322143577077</v>
      </c>
    </row>
    <row r="6472" spans="1:12" customFormat="1">
      <c r="A6472" s="10">
        <v>41448</v>
      </c>
      <c r="B6472" s="11">
        <v>0.45833333333333331</v>
      </c>
      <c r="C6472">
        <v>0</v>
      </c>
      <c r="D6472">
        <v>99.16</v>
      </c>
      <c r="E6472">
        <f t="shared" si="404"/>
        <v>8.1069999999999989E-2</v>
      </c>
      <c r="F6472">
        <v>79</v>
      </c>
      <c r="G6472">
        <v>13.5</v>
      </c>
      <c r="H6472">
        <f t="shared" si="405"/>
        <v>6.5789299999999997</v>
      </c>
      <c r="I6472">
        <f t="shared" si="406"/>
        <v>6.5789299999999995E-2</v>
      </c>
      <c r="J6472">
        <f t="shared" si="407"/>
        <v>1.4325590024018679E-3</v>
      </c>
      <c r="K6472">
        <f>J6472*3600</f>
        <v>5.1572124086467248</v>
      </c>
      <c r="L6472" s="13">
        <f>K6472*1000/156000</f>
        <v>3.3059053901581571E-2</v>
      </c>
    </row>
    <row r="6473" spans="1:12" customFormat="1" hidden="1">
      <c r="A6473" s="10">
        <v>41448</v>
      </c>
      <c r="B6473" s="11">
        <v>0.46180555555555558</v>
      </c>
      <c r="C6473">
        <v>0</v>
      </c>
      <c r="D6473">
        <v>99.06</v>
      </c>
      <c r="E6473">
        <f t="shared" si="404"/>
        <v>8.1069999999999989E-2</v>
      </c>
      <c r="F6473">
        <v>78.86</v>
      </c>
      <c r="G6473">
        <v>13.5</v>
      </c>
      <c r="H6473">
        <f t="shared" si="405"/>
        <v>6.618930000000006</v>
      </c>
      <c r="I6473">
        <f t="shared" si="406"/>
        <v>6.6189300000000062E-2</v>
      </c>
      <c r="J6473">
        <f t="shared" si="407"/>
        <v>1.4544333513200154E-3</v>
      </c>
      <c r="L6473">
        <v>5.2359600647520557</v>
      </c>
    </row>
    <row r="6474" spans="1:12" customFormat="1" hidden="1">
      <c r="A6474" s="10">
        <v>41448</v>
      </c>
      <c r="B6474" s="11">
        <v>0.46527777777777773</v>
      </c>
      <c r="C6474">
        <v>0</v>
      </c>
      <c r="D6474">
        <v>98.99</v>
      </c>
      <c r="E6474">
        <f t="shared" si="404"/>
        <v>8.1069999999999989E-2</v>
      </c>
      <c r="F6474">
        <v>78.819999999999993</v>
      </c>
      <c r="G6474">
        <v>13.5</v>
      </c>
      <c r="H6474">
        <f t="shared" si="405"/>
        <v>6.5889300000000048</v>
      </c>
      <c r="I6474">
        <f t="shared" si="406"/>
        <v>6.5889300000000053E-2</v>
      </c>
      <c r="J6474">
        <f t="shared" si="407"/>
        <v>1.4380089484326965E-3</v>
      </c>
      <c r="L6474">
        <v>5.1768322143577077</v>
      </c>
    </row>
    <row r="6475" spans="1:12" customFormat="1" hidden="1">
      <c r="A6475" s="10">
        <v>41448</v>
      </c>
      <c r="B6475" s="11">
        <v>0.46875</v>
      </c>
      <c r="C6475">
        <v>0</v>
      </c>
      <c r="D6475">
        <v>98.95</v>
      </c>
      <c r="E6475">
        <f t="shared" si="404"/>
        <v>8.1069999999999989E-2</v>
      </c>
      <c r="F6475">
        <v>78.78</v>
      </c>
      <c r="G6475">
        <v>13.5</v>
      </c>
      <c r="H6475">
        <f t="shared" si="405"/>
        <v>6.5889300000000048</v>
      </c>
      <c r="I6475">
        <f t="shared" si="406"/>
        <v>6.5889300000000053E-2</v>
      </c>
      <c r="J6475">
        <f t="shared" si="407"/>
        <v>1.4380089484326965E-3</v>
      </c>
      <c r="L6475">
        <v>5.1768322143577077</v>
      </c>
    </row>
    <row r="6476" spans="1:12" customFormat="1" hidden="1">
      <c r="A6476" s="10">
        <v>41448</v>
      </c>
      <c r="B6476" s="11">
        <v>0.47222222222222227</v>
      </c>
      <c r="C6476">
        <v>0</v>
      </c>
      <c r="D6476">
        <v>98.8</v>
      </c>
      <c r="E6476">
        <f t="shared" si="404"/>
        <v>8.1069999999999989E-2</v>
      </c>
      <c r="F6476">
        <v>78.63</v>
      </c>
      <c r="G6476">
        <v>13.5</v>
      </c>
      <c r="H6476">
        <f t="shared" si="405"/>
        <v>6.5889300000000048</v>
      </c>
      <c r="I6476">
        <f t="shared" si="406"/>
        <v>6.5889300000000053E-2</v>
      </c>
      <c r="J6476">
        <f t="shared" si="407"/>
        <v>1.4380089484326965E-3</v>
      </c>
      <c r="L6476">
        <v>5.1768322143577077</v>
      </c>
    </row>
    <row r="6477" spans="1:12" customFormat="1" hidden="1">
      <c r="A6477" s="10">
        <v>41448</v>
      </c>
      <c r="B6477" s="11">
        <v>0.47569444444444442</v>
      </c>
      <c r="C6477">
        <v>0</v>
      </c>
      <c r="D6477">
        <v>98.83</v>
      </c>
      <c r="E6477">
        <f t="shared" si="404"/>
        <v>8.1069999999999989E-2</v>
      </c>
      <c r="F6477">
        <v>78.680000000000007</v>
      </c>
      <c r="G6477">
        <v>13.5</v>
      </c>
      <c r="H6477">
        <f t="shared" si="405"/>
        <v>6.5689299999999946</v>
      </c>
      <c r="I6477">
        <f t="shared" si="406"/>
        <v>6.5689299999999951E-2</v>
      </c>
      <c r="J6477">
        <f t="shared" si="407"/>
        <v>1.4271214681271756E-3</v>
      </c>
      <c r="L6477">
        <v>5.1376372852578323</v>
      </c>
    </row>
    <row r="6478" spans="1:12" customFormat="1" hidden="1">
      <c r="A6478" s="10">
        <v>41448</v>
      </c>
      <c r="B6478" s="11">
        <v>0.47916666666666669</v>
      </c>
      <c r="C6478">
        <v>0</v>
      </c>
      <c r="D6478">
        <v>98.82</v>
      </c>
      <c r="E6478">
        <f t="shared" si="404"/>
        <v>8.1069999999999989E-2</v>
      </c>
      <c r="F6478">
        <v>78.69</v>
      </c>
      <c r="G6478">
        <v>13.5</v>
      </c>
      <c r="H6478">
        <f t="shared" si="405"/>
        <v>6.5489299999999986</v>
      </c>
      <c r="I6478">
        <f t="shared" si="406"/>
        <v>6.5489299999999986E-2</v>
      </c>
      <c r="J6478">
        <f t="shared" si="407"/>
        <v>1.4162835970928178E-3</v>
      </c>
      <c r="K6478">
        <f>J6478*3600</f>
        <v>5.0986209495341441</v>
      </c>
      <c r="L6478" s="1">
        <v>5.0986209495341441</v>
      </c>
    </row>
    <row r="6479" spans="1:12" customFormat="1" hidden="1">
      <c r="A6479" s="10">
        <v>41448</v>
      </c>
      <c r="B6479" s="11">
        <v>0.4826388888888889</v>
      </c>
      <c r="C6479">
        <v>0</v>
      </c>
      <c r="D6479">
        <v>98.82</v>
      </c>
      <c r="E6479">
        <f t="shared" si="404"/>
        <v>8.1069999999999989E-2</v>
      </c>
      <c r="F6479">
        <v>78.709999999999994</v>
      </c>
      <c r="G6479">
        <v>13.5</v>
      </c>
      <c r="H6479">
        <f t="shared" si="405"/>
        <v>6.5289300000000026</v>
      </c>
      <c r="I6479">
        <f t="shared" si="406"/>
        <v>6.5289300000000022E-2</v>
      </c>
      <c r="J6479">
        <f t="shared" si="407"/>
        <v>1.4054952597508986E-3</v>
      </c>
      <c r="L6479">
        <v>5.0597829351032351</v>
      </c>
    </row>
    <row r="6480" spans="1:12" customFormat="1" hidden="1">
      <c r="A6480" s="10">
        <v>41448</v>
      </c>
      <c r="B6480" s="11">
        <v>0.4861111111111111</v>
      </c>
      <c r="C6480">
        <v>0</v>
      </c>
      <c r="D6480">
        <v>98.82</v>
      </c>
      <c r="E6480">
        <f t="shared" si="404"/>
        <v>8.1069999999999989E-2</v>
      </c>
      <c r="F6480">
        <v>78.72</v>
      </c>
      <c r="G6480">
        <v>13.5</v>
      </c>
      <c r="H6480">
        <f t="shared" si="405"/>
        <v>6.5189299999999974</v>
      </c>
      <c r="I6480">
        <f t="shared" si="406"/>
        <v>6.5189299999999978E-2</v>
      </c>
      <c r="J6480">
        <f t="shared" si="407"/>
        <v>1.4001196425646875E-3</v>
      </c>
      <c r="L6480">
        <v>5.0404307132328752</v>
      </c>
    </row>
    <row r="6481" spans="1:12" customFormat="1" hidden="1">
      <c r="A6481" s="10">
        <v>41448</v>
      </c>
      <c r="B6481" s="11">
        <v>0.48958333333333331</v>
      </c>
      <c r="C6481">
        <v>0</v>
      </c>
      <c r="D6481">
        <v>98.87</v>
      </c>
      <c r="E6481">
        <f t="shared" si="404"/>
        <v>8.1069999999999989E-2</v>
      </c>
      <c r="F6481">
        <v>78.77</v>
      </c>
      <c r="G6481">
        <v>13.5</v>
      </c>
      <c r="H6481">
        <f t="shared" si="405"/>
        <v>6.5189300000000117</v>
      </c>
      <c r="I6481">
        <f t="shared" si="406"/>
        <v>6.5189300000000117E-2</v>
      </c>
      <c r="J6481">
        <f t="shared" si="407"/>
        <v>1.4001196425646935E-3</v>
      </c>
      <c r="L6481">
        <v>5.0404307132328965</v>
      </c>
    </row>
    <row r="6482" spans="1:12" customFormat="1" hidden="1">
      <c r="A6482" s="10">
        <v>41448</v>
      </c>
      <c r="B6482" s="11">
        <v>0.49305555555555558</v>
      </c>
      <c r="C6482">
        <v>0</v>
      </c>
      <c r="D6482">
        <v>98.68</v>
      </c>
      <c r="E6482">
        <f t="shared" si="404"/>
        <v>8.1069999999999989E-2</v>
      </c>
      <c r="F6482">
        <v>78.58</v>
      </c>
      <c r="G6482">
        <v>13.5</v>
      </c>
      <c r="H6482">
        <f t="shared" si="405"/>
        <v>6.5189300000000117</v>
      </c>
      <c r="I6482">
        <f t="shared" si="406"/>
        <v>6.5189300000000117E-2</v>
      </c>
      <c r="J6482">
        <f t="shared" si="407"/>
        <v>1.4001196425646935E-3</v>
      </c>
      <c r="L6482">
        <v>5.0404307132328965</v>
      </c>
    </row>
    <row r="6483" spans="1:12" customFormat="1" hidden="1">
      <c r="A6483" s="10">
        <v>41448</v>
      </c>
      <c r="B6483" s="11">
        <v>0.49652777777777773</v>
      </c>
      <c r="C6483">
        <v>0</v>
      </c>
      <c r="D6483">
        <v>98.57</v>
      </c>
      <c r="E6483">
        <f t="shared" si="404"/>
        <v>8.1069999999999989E-2</v>
      </c>
      <c r="F6483">
        <v>78.45</v>
      </c>
      <c r="G6483">
        <v>13.5</v>
      </c>
      <c r="H6483">
        <f t="shared" si="405"/>
        <v>6.5389299999999935</v>
      </c>
      <c r="I6483">
        <f t="shared" si="406"/>
        <v>6.5389299999999928E-2</v>
      </c>
      <c r="J6483">
        <f t="shared" si="407"/>
        <v>1.410883241438474E-3</v>
      </c>
      <c r="L6483">
        <v>5.0791796691785063</v>
      </c>
    </row>
    <row r="6484" spans="1:12" customFormat="1">
      <c r="A6484" s="10">
        <v>41448</v>
      </c>
      <c r="B6484" s="11">
        <v>0.5</v>
      </c>
      <c r="C6484">
        <v>0</v>
      </c>
      <c r="D6484">
        <v>98.52</v>
      </c>
      <c r="E6484">
        <f t="shared" si="404"/>
        <v>8.1069999999999989E-2</v>
      </c>
      <c r="F6484">
        <v>78.430000000000007</v>
      </c>
      <c r="G6484">
        <v>13.5</v>
      </c>
      <c r="H6484">
        <f t="shared" si="405"/>
        <v>6.5089299999999923</v>
      </c>
      <c r="I6484">
        <f t="shared" si="406"/>
        <v>6.5089299999999919E-2</v>
      </c>
      <c r="J6484">
        <f t="shared" si="407"/>
        <v>1.3947563804072049E-3</v>
      </c>
      <c r="K6484">
        <f>J6484*3600</f>
        <v>5.0211229694659378</v>
      </c>
      <c r="L6484" s="13">
        <f>K6484*1000/156000</f>
        <v>3.2186685701704729E-2</v>
      </c>
    </row>
    <row r="6485" spans="1:12" customFormat="1" hidden="1">
      <c r="A6485" s="10">
        <v>41448</v>
      </c>
      <c r="B6485" s="11">
        <v>0.50347222222222221</v>
      </c>
      <c r="C6485">
        <v>0</v>
      </c>
      <c r="D6485">
        <v>98.56</v>
      </c>
      <c r="E6485">
        <f t="shared" si="404"/>
        <v>8.1069999999999989E-2</v>
      </c>
      <c r="F6485">
        <v>78.48</v>
      </c>
      <c r="G6485">
        <v>13.5</v>
      </c>
      <c r="H6485">
        <f t="shared" si="405"/>
        <v>6.4989300000000014</v>
      </c>
      <c r="I6485">
        <f t="shared" si="406"/>
        <v>6.4989300000000014E-2</v>
      </c>
      <c r="J6485">
        <f t="shared" si="407"/>
        <v>1.389405463798551E-3</v>
      </c>
      <c r="L6485">
        <v>5.0018596696747837</v>
      </c>
    </row>
    <row r="6486" spans="1:12" customFormat="1" hidden="1">
      <c r="A6486" s="10">
        <v>41448</v>
      </c>
      <c r="B6486" s="11">
        <v>0.50694444444444442</v>
      </c>
      <c r="C6486">
        <v>0</v>
      </c>
      <c r="D6486">
        <v>98.49</v>
      </c>
      <c r="E6486">
        <f t="shared" si="404"/>
        <v>8.1069999999999989E-2</v>
      </c>
      <c r="F6486">
        <v>78.45</v>
      </c>
      <c r="G6486">
        <v>13.5</v>
      </c>
      <c r="H6486">
        <f t="shared" si="405"/>
        <v>6.4589299999999952</v>
      </c>
      <c r="I6486">
        <f t="shared" si="406"/>
        <v>6.4589299999999947E-2</v>
      </c>
      <c r="J6486">
        <f t="shared" si="407"/>
        <v>1.3681250629986046E-3</v>
      </c>
      <c r="L6486">
        <v>4.9252502267949767</v>
      </c>
    </row>
    <row r="6487" spans="1:12" customFormat="1" hidden="1">
      <c r="A6487" s="10">
        <v>41448</v>
      </c>
      <c r="B6487" s="11">
        <v>0.51041666666666663</v>
      </c>
      <c r="C6487">
        <v>0</v>
      </c>
      <c r="D6487">
        <v>98.54</v>
      </c>
      <c r="E6487">
        <f t="shared" si="404"/>
        <v>8.1069999999999989E-2</v>
      </c>
      <c r="F6487">
        <v>78.459999999999994</v>
      </c>
      <c r="G6487">
        <v>13.5</v>
      </c>
      <c r="H6487">
        <f t="shared" si="405"/>
        <v>6.4989300000000156</v>
      </c>
      <c r="I6487">
        <f t="shared" si="406"/>
        <v>6.4989300000000153E-2</v>
      </c>
      <c r="J6487">
        <f t="shared" si="407"/>
        <v>1.3894054637985582E-3</v>
      </c>
      <c r="L6487">
        <v>5.0018596696748094</v>
      </c>
    </row>
    <row r="6488" spans="1:12" customFormat="1" hidden="1">
      <c r="A6488" s="10">
        <v>41448</v>
      </c>
      <c r="B6488" s="11">
        <v>0.51388888888888895</v>
      </c>
      <c r="C6488">
        <v>0</v>
      </c>
      <c r="D6488">
        <v>98.41</v>
      </c>
      <c r="E6488">
        <f t="shared" si="404"/>
        <v>8.1069999999999989E-2</v>
      </c>
      <c r="F6488">
        <v>78.34</v>
      </c>
      <c r="G6488">
        <v>13.5</v>
      </c>
      <c r="H6488">
        <f t="shared" si="405"/>
        <v>6.4889299999999963</v>
      </c>
      <c r="I6488">
        <f t="shared" si="406"/>
        <v>6.4889299999999969E-2</v>
      </c>
      <c r="J6488">
        <f t="shared" si="407"/>
        <v>1.3840668832515177E-3</v>
      </c>
      <c r="L6488">
        <v>4.9826407797054637</v>
      </c>
    </row>
    <row r="6489" spans="1:12" customFormat="1" hidden="1">
      <c r="A6489" s="10">
        <v>41448</v>
      </c>
      <c r="B6489" s="11">
        <v>0.51736111111111105</v>
      </c>
      <c r="C6489">
        <v>0</v>
      </c>
      <c r="D6489">
        <v>98.27</v>
      </c>
      <c r="E6489">
        <f t="shared" si="404"/>
        <v>8.1069999999999989E-2</v>
      </c>
      <c r="F6489">
        <v>78.180000000000007</v>
      </c>
      <c r="G6489">
        <v>13.5</v>
      </c>
      <c r="H6489">
        <f t="shared" si="405"/>
        <v>6.5089299999999923</v>
      </c>
      <c r="I6489">
        <f t="shared" si="406"/>
        <v>6.5089299999999919E-2</v>
      </c>
      <c r="J6489">
        <f t="shared" si="407"/>
        <v>1.3947563804072049E-3</v>
      </c>
      <c r="L6489">
        <v>5.0211229694659378</v>
      </c>
    </row>
    <row r="6490" spans="1:12" customFormat="1" hidden="1">
      <c r="A6490" s="10">
        <v>41448</v>
      </c>
      <c r="B6490" s="11">
        <v>0.52083333333333337</v>
      </c>
      <c r="C6490">
        <v>0</v>
      </c>
      <c r="D6490">
        <v>98.27</v>
      </c>
      <c r="E6490">
        <f t="shared" si="404"/>
        <v>8.1069999999999989E-2</v>
      </c>
      <c r="F6490">
        <v>78.239999999999995</v>
      </c>
      <c r="G6490">
        <v>13.5</v>
      </c>
      <c r="H6490">
        <f t="shared" si="405"/>
        <v>6.4489300000000043</v>
      </c>
      <c r="I6490">
        <f t="shared" si="406"/>
        <v>6.4489300000000041E-2</v>
      </c>
      <c r="J6490">
        <f t="shared" si="407"/>
        <v>1.3628357316798512E-3</v>
      </c>
      <c r="K6490">
        <f>J6490*3600</f>
        <v>4.9062086340474647</v>
      </c>
      <c r="L6490" s="1">
        <v>4.9062086340474647</v>
      </c>
    </row>
    <row r="6491" spans="1:12" customFormat="1" hidden="1">
      <c r="A6491" s="10">
        <v>41448</v>
      </c>
      <c r="B6491" s="11">
        <v>0.52430555555555558</v>
      </c>
      <c r="C6491">
        <v>0</v>
      </c>
      <c r="D6491">
        <v>98.21</v>
      </c>
      <c r="E6491">
        <f t="shared" si="404"/>
        <v>8.1069999999999989E-2</v>
      </c>
      <c r="F6491">
        <v>78.150000000000006</v>
      </c>
      <c r="G6491">
        <v>13.5</v>
      </c>
      <c r="H6491">
        <f t="shared" si="405"/>
        <v>6.4789299999999912</v>
      </c>
      <c r="I6491">
        <f t="shared" si="406"/>
        <v>6.4789299999999911E-2</v>
      </c>
      <c r="J6491">
        <f t="shared" si="407"/>
        <v>1.3787406292716108E-3</v>
      </c>
      <c r="L6491">
        <v>4.9634662653777992</v>
      </c>
    </row>
    <row r="6492" spans="1:12" customFormat="1" hidden="1">
      <c r="A6492" s="10">
        <v>41448</v>
      </c>
      <c r="B6492" s="11">
        <v>0.52777777777777779</v>
      </c>
      <c r="C6492">
        <v>0</v>
      </c>
      <c r="D6492">
        <v>98.25</v>
      </c>
      <c r="E6492">
        <f t="shared" si="404"/>
        <v>8.1069999999999989E-2</v>
      </c>
      <c r="F6492">
        <v>78.17</v>
      </c>
      <c r="G6492">
        <v>13.5</v>
      </c>
      <c r="H6492">
        <f t="shared" si="405"/>
        <v>6.4989300000000014</v>
      </c>
      <c r="I6492">
        <f t="shared" si="406"/>
        <v>6.4989300000000014E-2</v>
      </c>
      <c r="J6492">
        <f t="shared" si="407"/>
        <v>1.389405463798551E-3</v>
      </c>
      <c r="L6492">
        <v>5.0018596696747837</v>
      </c>
    </row>
    <row r="6493" spans="1:12" customFormat="1" hidden="1">
      <c r="A6493" s="10">
        <v>41448</v>
      </c>
      <c r="B6493" s="11">
        <v>0.53125</v>
      </c>
      <c r="C6493">
        <v>0</v>
      </c>
      <c r="D6493">
        <v>98.11</v>
      </c>
      <c r="E6493">
        <f t="shared" si="404"/>
        <v>8.1069999999999989E-2</v>
      </c>
      <c r="F6493">
        <v>78.069999999999993</v>
      </c>
      <c r="G6493">
        <v>13.5</v>
      </c>
      <c r="H6493">
        <f t="shared" si="405"/>
        <v>6.4589300000000094</v>
      </c>
      <c r="I6493">
        <f t="shared" si="406"/>
        <v>6.4589300000000099E-2</v>
      </c>
      <c r="J6493">
        <f t="shared" si="407"/>
        <v>1.3681250629986143E-3</v>
      </c>
      <c r="L6493">
        <v>4.9252502267950113</v>
      </c>
    </row>
    <row r="6494" spans="1:12" customFormat="1" hidden="1">
      <c r="A6494" s="10">
        <v>41448</v>
      </c>
      <c r="B6494" s="11">
        <v>0.53472222222222221</v>
      </c>
      <c r="C6494">
        <v>0</v>
      </c>
      <c r="D6494">
        <v>98.06</v>
      </c>
      <c r="E6494">
        <f t="shared" si="404"/>
        <v>8.1069999999999989E-2</v>
      </c>
      <c r="F6494">
        <v>78.010000000000005</v>
      </c>
      <c r="G6494">
        <v>13.5</v>
      </c>
      <c r="H6494">
        <f t="shared" si="405"/>
        <v>6.4689300000000003</v>
      </c>
      <c r="I6494">
        <f t="shared" si="406"/>
        <v>6.4689300000000005E-2</v>
      </c>
      <c r="J6494">
        <f t="shared" si="407"/>
        <v>1.3734266923570307E-3</v>
      </c>
      <c r="L6494">
        <v>4.9443360924853108</v>
      </c>
    </row>
    <row r="6495" spans="1:12" customFormat="1" hidden="1">
      <c r="A6495" s="10">
        <v>41448</v>
      </c>
      <c r="B6495" s="11">
        <v>0.53819444444444442</v>
      </c>
      <c r="C6495">
        <v>0</v>
      </c>
      <c r="D6495">
        <v>98.03</v>
      </c>
      <c r="E6495">
        <f t="shared" si="404"/>
        <v>8.1069999999999989E-2</v>
      </c>
      <c r="F6495">
        <v>77.98</v>
      </c>
      <c r="G6495">
        <v>13.5</v>
      </c>
      <c r="H6495">
        <f t="shared" si="405"/>
        <v>6.4689300000000003</v>
      </c>
      <c r="I6495">
        <f t="shared" si="406"/>
        <v>6.4689300000000005E-2</v>
      </c>
      <c r="J6495">
        <f t="shared" si="407"/>
        <v>1.3734266923570307E-3</v>
      </c>
      <c r="L6495">
        <v>4.9443360924853108</v>
      </c>
    </row>
    <row r="6496" spans="1:12" customFormat="1">
      <c r="A6496" s="10">
        <v>41448</v>
      </c>
      <c r="B6496" s="11">
        <v>0.54166666666666663</v>
      </c>
      <c r="C6496">
        <v>0</v>
      </c>
      <c r="D6496">
        <v>98.05</v>
      </c>
      <c r="E6496">
        <f t="shared" si="404"/>
        <v>8.1069999999999989E-2</v>
      </c>
      <c r="F6496">
        <v>77.989999999999995</v>
      </c>
      <c r="G6496">
        <v>13.5</v>
      </c>
      <c r="H6496">
        <f t="shared" si="405"/>
        <v>6.4789300000000054</v>
      </c>
      <c r="I6496">
        <f t="shared" si="406"/>
        <v>6.478930000000005E-2</v>
      </c>
      <c r="J6496">
        <f t="shared" si="407"/>
        <v>1.3787406292716181E-3</v>
      </c>
      <c r="K6496">
        <f>J6496*3600</f>
        <v>4.963466265377825</v>
      </c>
      <c r="L6496" s="13">
        <f>K6496*1000/156000</f>
        <v>3.1817091444729648E-2</v>
      </c>
    </row>
    <row r="6497" spans="1:12" customFormat="1" hidden="1">
      <c r="A6497" s="10">
        <v>41448</v>
      </c>
      <c r="B6497" s="11">
        <v>0.54513888888888895</v>
      </c>
      <c r="C6497">
        <v>0</v>
      </c>
      <c r="D6497">
        <v>98.02</v>
      </c>
      <c r="E6497">
        <f t="shared" si="404"/>
        <v>8.1069999999999989E-2</v>
      </c>
      <c r="F6497">
        <v>77.94</v>
      </c>
      <c r="G6497">
        <v>13.5</v>
      </c>
      <c r="H6497">
        <f t="shared" si="405"/>
        <v>6.4989300000000014</v>
      </c>
      <c r="I6497">
        <f t="shared" si="406"/>
        <v>6.4989300000000014E-2</v>
      </c>
      <c r="J6497">
        <f t="shared" si="407"/>
        <v>1.389405463798551E-3</v>
      </c>
      <c r="L6497">
        <v>5.0018596696747837</v>
      </c>
    </row>
    <row r="6498" spans="1:12" customFormat="1" hidden="1">
      <c r="A6498" s="10">
        <v>41448</v>
      </c>
      <c r="B6498" s="11">
        <v>0.54861111111111105</v>
      </c>
      <c r="C6498">
        <v>0</v>
      </c>
      <c r="D6498">
        <v>97.86</v>
      </c>
      <c r="E6498">
        <f t="shared" si="404"/>
        <v>8.1069999999999989E-2</v>
      </c>
      <c r="F6498">
        <v>77.8</v>
      </c>
      <c r="G6498">
        <v>13.5</v>
      </c>
      <c r="H6498">
        <f t="shared" si="405"/>
        <v>6.4789300000000054</v>
      </c>
      <c r="I6498">
        <f t="shared" si="406"/>
        <v>6.478930000000005E-2</v>
      </c>
      <c r="J6498">
        <f t="shared" si="407"/>
        <v>1.3787406292716181E-3</v>
      </c>
      <c r="L6498">
        <v>4.963466265377825</v>
      </c>
    </row>
    <row r="6499" spans="1:12" customFormat="1" hidden="1">
      <c r="A6499" s="10">
        <v>41448</v>
      </c>
      <c r="B6499" s="11">
        <v>0.55208333333333337</v>
      </c>
      <c r="C6499">
        <v>0</v>
      </c>
      <c r="D6499">
        <v>97.87</v>
      </c>
      <c r="E6499">
        <f t="shared" si="404"/>
        <v>8.1069999999999989E-2</v>
      </c>
      <c r="F6499">
        <v>77.81</v>
      </c>
      <c r="G6499">
        <v>13.5</v>
      </c>
      <c r="H6499">
        <f t="shared" si="405"/>
        <v>6.4789300000000054</v>
      </c>
      <c r="I6499">
        <f t="shared" si="406"/>
        <v>6.478930000000005E-2</v>
      </c>
      <c r="J6499">
        <f t="shared" si="407"/>
        <v>1.3787406292716181E-3</v>
      </c>
      <c r="L6499">
        <v>4.963466265377825</v>
      </c>
    </row>
    <row r="6500" spans="1:12" customFormat="1" hidden="1">
      <c r="A6500" s="10">
        <v>41448</v>
      </c>
      <c r="B6500" s="11">
        <v>0.55555555555555558</v>
      </c>
      <c r="C6500">
        <v>0</v>
      </c>
      <c r="D6500">
        <v>97.88</v>
      </c>
      <c r="E6500">
        <f t="shared" si="404"/>
        <v>8.1069999999999989E-2</v>
      </c>
      <c r="F6500">
        <v>77.83</v>
      </c>
      <c r="G6500">
        <v>13.5</v>
      </c>
      <c r="H6500">
        <f t="shared" si="405"/>
        <v>6.4689300000000003</v>
      </c>
      <c r="I6500">
        <f t="shared" si="406"/>
        <v>6.4689300000000005E-2</v>
      </c>
      <c r="J6500">
        <f t="shared" si="407"/>
        <v>1.3734266923570307E-3</v>
      </c>
      <c r="L6500">
        <v>4.9443360924853108</v>
      </c>
    </row>
    <row r="6501" spans="1:12" customFormat="1" hidden="1">
      <c r="A6501" s="10">
        <v>41448</v>
      </c>
      <c r="B6501" s="11">
        <v>0.55902777777777779</v>
      </c>
      <c r="C6501">
        <v>0</v>
      </c>
      <c r="D6501">
        <v>97.99</v>
      </c>
      <c r="E6501">
        <f t="shared" si="404"/>
        <v>8.1069999999999989E-2</v>
      </c>
      <c r="F6501">
        <v>77.94</v>
      </c>
      <c r="G6501">
        <v>13.5</v>
      </c>
      <c r="H6501">
        <f t="shared" si="405"/>
        <v>6.4689300000000003</v>
      </c>
      <c r="I6501">
        <f t="shared" si="406"/>
        <v>6.4689300000000005E-2</v>
      </c>
      <c r="J6501">
        <f t="shared" si="407"/>
        <v>1.3734266923570307E-3</v>
      </c>
      <c r="L6501">
        <v>4.9443360924853108</v>
      </c>
    </row>
    <row r="6502" spans="1:12" customFormat="1" hidden="1">
      <c r="A6502" s="10">
        <v>41448</v>
      </c>
      <c r="B6502" s="11">
        <v>0.5625</v>
      </c>
      <c r="C6502">
        <v>0</v>
      </c>
      <c r="D6502">
        <v>98</v>
      </c>
      <c r="E6502">
        <f t="shared" si="404"/>
        <v>8.1069999999999989E-2</v>
      </c>
      <c r="F6502">
        <v>77.989999999999995</v>
      </c>
      <c r="G6502">
        <v>13.5</v>
      </c>
      <c r="H6502">
        <f t="shared" si="405"/>
        <v>6.4289300000000082</v>
      </c>
      <c r="I6502">
        <f t="shared" si="406"/>
        <v>6.4289300000000077E-2</v>
      </c>
      <c r="J6502">
        <f t="shared" si="407"/>
        <v>1.3522939250584392E-3</v>
      </c>
      <c r="K6502">
        <f>J6502*3600</f>
        <v>4.8682581302103811</v>
      </c>
      <c r="L6502">
        <v>4.8682581302103811</v>
      </c>
    </row>
    <row r="6503" spans="1:12" customFormat="1" hidden="1">
      <c r="A6503" s="10">
        <v>41448</v>
      </c>
      <c r="B6503" s="11">
        <v>0.56597222222222221</v>
      </c>
      <c r="C6503">
        <v>0</v>
      </c>
      <c r="D6503">
        <v>97.83</v>
      </c>
      <c r="E6503">
        <f t="shared" si="404"/>
        <v>8.1069999999999989E-2</v>
      </c>
      <c r="F6503">
        <v>77.8</v>
      </c>
      <c r="G6503">
        <v>13.5</v>
      </c>
      <c r="H6503">
        <f t="shared" si="405"/>
        <v>6.4489300000000043</v>
      </c>
      <c r="I6503">
        <f t="shared" si="406"/>
        <v>6.4489300000000041E-2</v>
      </c>
      <c r="J6503">
        <f t="shared" si="407"/>
        <v>1.3628357316798512E-3</v>
      </c>
      <c r="L6503">
        <v>4.9062086340474647</v>
      </c>
    </row>
    <row r="6504" spans="1:12" customFormat="1" hidden="1">
      <c r="A6504" s="10">
        <v>41448</v>
      </c>
      <c r="B6504" s="11">
        <v>0.56944444444444442</v>
      </c>
      <c r="C6504">
        <v>0</v>
      </c>
      <c r="D6504">
        <v>97.52</v>
      </c>
      <c r="E6504">
        <f t="shared" si="404"/>
        <v>8.1069999999999989E-2</v>
      </c>
      <c r="F6504">
        <v>77.48</v>
      </c>
      <c r="G6504">
        <v>13.5</v>
      </c>
      <c r="H6504">
        <f t="shared" si="405"/>
        <v>6.4589299999999952</v>
      </c>
      <c r="I6504">
        <f t="shared" si="406"/>
        <v>6.4589299999999947E-2</v>
      </c>
      <c r="J6504">
        <f t="shared" si="407"/>
        <v>1.3681250629986046E-3</v>
      </c>
      <c r="L6504">
        <v>4.9252502267949767</v>
      </c>
    </row>
    <row r="6505" spans="1:12" customFormat="1" hidden="1">
      <c r="A6505" s="10">
        <v>41448</v>
      </c>
      <c r="B6505" s="11">
        <v>0.57291666666666663</v>
      </c>
      <c r="C6505">
        <v>0</v>
      </c>
      <c r="D6505">
        <v>97.5</v>
      </c>
      <c r="E6505">
        <f t="shared" si="404"/>
        <v>8.1069999999999989E-2</v>
      </c>
      <c r="F6505">
        <v>77.459999999999994</v>
      </c>
      <c r="G6505">
        <v>13.5</v>
      </c>
      <c r="H6505">
        <f t="shared" si="405"/>
        <v>6.4589300000000094</v>
      </c>
      <c r="I6505">
        <f t="shared" si="406"/>
        <v>6.4589300000000099E-2</v>
      </c>
      <c r="J6505">
        <f t="shared" si="407"/>
        <v>1.3681250629986143E-3</v>
      </c>
      <c r="L6505">
        <v>4.9252502267950113</v>
      </c>
    </row>
    <row r="6506" spans="1:12" customFormat="1" hidden="1">
      <c r="A6506" s="10">
        <v>41448</v>
      </c>
      <c r="B6506" s="11">
        <v>0.57638888888888895</v>
      </c>
      <c r="C6506">
        <v>0</v>
      </c>
      <c r="D6506">
        <v>97.68</v>
      </c>
      <c r="E6506">
        <f t="shared" si="404"/>
        <v>8.1069999999999989E-2</v>
      </c>
      <c r="F6506">
        <v>77.66</v>
      </c>
      <c r="G6506">
        <v>13.5</v>
      </c>
      <c r="H6506">
        <f t="shared" si="405"/>
        <v>6.4389300000000134</v>
      </c>
      <c r="I6506">
        <f t="shared" si="406"/>
        <v>6.4389300000000135E-2</v>
      </c>
      <c r="J6506">
        <f t="shared" si="407"/>
        <v>1.3575586888768848E-3</v>
      </c>
      <c r="L6506">
        <v>4.8872112799567855</v>
      </c>
    </row>
    <row r="6507" spans="1:12" customFormat="1" hidden="1">
      <c r="A6507" s="10">
        <v>41448</v>
      </c>
      <c r="B6507" s="11">
        <v>0.57986111111111105</v>
      </c>
      <c r="C6507">
        <v>0</v>
      </c>
      <c r="D6507">
        <v>97.83</v>
      </c>
      <c r="E6507">
        <f t="shared" si="404"/>
        <v>8.1069999999999989E-2</v>
      </c>
      <c r="F6507">
        <v>77.790000000000006</v>
      </c>
      <c r="G6507">
        <v>13.5</v>
      </c>
      <c r="H6507">
        <f t="shared" si="405"/>
        <v>6.4589299999999952</v>
      </c>
      <c r="I6507">
        <f t="shared" si="406"/>
        <v>6.4589299999999947E-2</v>
      </c>
      <c r="J6507">
        <f t="shared" si="407"/>
        <v>1.3681250629986046E-3</v>
      </c>
      <c r="L6507">
        <v>4.9252502267949767</v>
      </c>
    </row>
    <row r="6508" spans="1:12" customFormat="1">
      <c r="A6508" s="10">
        <v>41448</v>
      </c>
      <c r="B6508" s="11">
        <v>0.58333333333333337</v>
      </c>
      <c r="C6508">
        <v>0</v>
      </c>
      <c r="D6508">
        <v>97.63</v>
      </c>
      <c r="E6508">
        <f t="shared" si="404"/>
        <v>8.1069999999999989E-2</v>
      </c>
      <c r="F6508">
        <v>77.56</v>
      </c>
      <c r="G6508">
        <v>13.5</v>
      </c>
      <c r="H6508">
        <f t="shared" si="405"/>
        <v>6.4889299999999963</v>
      </c>
      <c r="I6508">
        <f t="shared" si="406"/>
        <v>6.4889299999999969E-2</v>
      </c>
      <c r="J6508">
        <f t="shared" si="407"/>
        <v>1.3840668832515177E-3</v>
      </c>
      <c r="K6508">
        <f>J6508*3600</f>
        <v>4.9826407797054637</v>
      </c>
      <c r="L6508" s="13">
        <f>K6508*1000/156000</f>
        <v>3.1940004998111948E-2</v>
      </c>
    </row>
    <row r="6509" spans="1:12" customFormat="1" hidden="1">
      <c r="A6509" s="10">
        <v>41448</v>
      </c>
      <c r="B6509" s="11">
        <v>0.58680555555555558</v>
      </c>
      <c r="C6509">
        <v>0</v>
      </c>
      <c r="D6509">
        <v>97.61</v>
      </c>
      <c r="E6509">
        <f t="shared" si="404"/>
        <v>8.1069999999999989E-2</v>
      </c>
      <c r="F6509">
        <v>77.540000000000006</v>
      </c>
      <c r="G6509">
        <v>13.5</v>
      </c>
      <c r="H6509">
        <f t="shared" si="405"/>
        <v>6.4889299999999963</v>
      </c>
      <c r="I6509">
        <f t="shared" si="406"/>
        <v>6.4889299999999969E-2</v>
      </c>
      <c r="J6509">
        <f t="shared" si="407"/>
        <v>1.3840668832515177E-3</v>
      </c>
      <c r="L6509">
        <v>4.9826407797054637</v>
      </c>
    </row>
    <row r="6510" spans="1:12" customFormat="1" hidden="1">
      <c r="A6510" s="10">
        <v>41448</v>
      </c>
      <c r="B6510" s="11">
        <v>0.59027777777777779</v>
      </c>
      <c r="C6510">
        <v>0</v>
      </c>
      <c r="D6510">
        <v>97.59</v>
      </c>
      <c r="E6510">
        <f t="shared" si="404"/>
        <v>8.1069999999999989E-2</v>
      </c>
      <c r="F6510">
        <v>77.52</v>
      </c>
      <c r="G6510">
        <v>13.5</v>
      </c>
      <c r="H6510">
        <f t="shared" si="405"/>
        <v>6.4889300000000105</v>
      </c>
      <c r="I6510">
        <f t="shared" si="406"/>
        <v>6.4889300000000108E-2</v>
      </c>
      <c r="J6510">
        <f t="shared" si="407"/>
        <v>1.3840668832515227E-3</v>
      </c>
      <c r="L6510">
        <v>4.9826407797054815</v>
      </c>
    </row>
    <row r="6511" spans="1:12" customFormat="1" hidden="1">
      <c r="A6511" s="10">
        <v>41448</v>
      </c>
      <c r="B6511" s="11">
        <v>0.59375</v>
      </c>
      <c r="C6511">
        <v>0</v>
      </c>
      <c r="D6511">
        <v>97.41</v>
      </c>
      <c r="E6511">
        <f t="shared" si="404"/>
        <v>8.1069999999999989E-2</v>
      </c>
      <c r="F6511">
        <v>77.37</v>
      </c>
      <c r="G6511">
        <v>13.5</v>
      </c>
      <c r="H6511">
        <f t="shared" si="405"/>
        <v>6.4589299999999952</v>
      </c>
      <c r="I6511">
        <f t="shared" si="406"/>
        <v>6.4589299999999947E-2</v>
      </c>
      <c r="J6511">
        <f t="shared" si="407"/>
        <v>1.3681250629986046E-3</v>
      </c>
      <c r="L6511">
        <v>4.9252502267949767</v>
      </c>
    </row>
    <row r="6512" spans="1:12" customFormat="1" hidden="1">
      <c r="A6512" s="10">
        <v>41448</v>
      </c>
      <c r="B6512" s="11">
        <v>0.59722222222222221</v>
      </c>
      <c r="C6512">
        <v>0</v>
      </c>
      <c r="D6512">
        <v>97.42</v>
      </c>
      <c r="E6512">
        <f t="shared" si="404"/>
        <v>8.1069999999999989E-2</v>
      </c>
      <c r="F6512">
        <v>77.400000000000006</v>
      </c>
      <c r="G6512">
        <v>13.5</v>
      </c>
      <c r="H6512">
        <f t="shared" si="405"/>
        <v>6.4389299999999992</v>
      </c>
      <c r="I6512">
        <f t="shared" si="406"/>
        <v>6.4389299999999997E-2</v>
      </c>
      <c r="J6512">
        <f t="shared" si="407"/>
        <v>1.3575586888768774E-3</v>
      </c>
      <c r="L6512">
        <v>4.8872112799567589</v>
      </c>
    </row>
    <row r="6513" spans="1:12" customFormat="1" hidden="1">
      <c r="A6513" s="10">
        <v>41448</v>
      </c>
      <c r="B6513" s="11">
        <v>0.60069444444444442</v>
      </c>
      <c r="C6513">
        <v>0</v>
      </c>
      <c r="D6513">
        <v>97.54</v>
      </c>
      <c r="E6513">
        <f t="shared" si="404"/>
        <v>8.1069999999999989E-2</v>
      </c>
      <c r="F6513">
        <v>77.48</v>
      </c>
      <c r="G6513">
        <v>13.5</v>
      </c>
      <c r="H6513">
        <f t="shared" si="405"/>
        <v>6.4789300000000054</v>
      </c>
      <c r="I6513">
        <f t="shared" si="406"/>
        <v>6.478930000000005E-2</v>
      </c>
      <c r="J6513">
        <f t="shared" si="407"/>
        <v>1.3787406292716181E-3</v>
      </c>
      <c r="L6513">
        <v>4.963466265377825</v>
      </c>
    </row>
    <row r="6514" spans="1:12" customFormat="1" hidden="1">
      <c r="A6514" s="10">
        <v>41448</v>
      </c>
      <c r="B6514" s="11">
        <v>0.60416666666666663</v>
      </c>
      <c r="C6514">
        <v>0</v>
      </c>
      <c r="D6514">
        <v>97.4</v>
      </c>
      <c r="E6514">
        <f t="shared" si="404"/>
        <v>8.1069999999999989E-2</v>
      </c>
      <c r="F6514">
        <v>77.42</v>
      </c>
      <c r="G6514">
        <v>13.5</v>
      </c>
      <c r="H6514">
        <f t="shared" si="405"/>
        <v>6.3989300000000071</v>
      </c>
      <c r="I6514">
        <f t="shared" si="406"/>
        <v>6.3989300000000068E-2</v>
      </c>
      <c r="J6514">
        <f t="shared" si="407"/>
        <v>1.3365732120865139E-3</v>
      </c>
      <c r="K6514">
        <f>J6514*3600</f>
        <v>4.8116635635114502</v>
      </c>
      <c r="L6514" s="1">
        <v>4.8116635635114502</v>
      </c>
    </row>
    <row r="6515" spans="1:12" customFormat="1" hidden="1">
      <c r="A6515" s="10">
        <v>41448</v>
      </c>
      <c r="B6515" s="11">
        <v>0.60763888888888895</v>
      </c>
      <c r="C6515">
        <v>0</v>
      </c>
      <c r="D6515">
        <v>97.34</v>
      </c>
      <c r="E6515">
        <f t="shared" si="404"/>
        <v>8.1069999999999989E-2</v>
      </c>
      <c r="F6515">
        <v>77.31</v>
      </c>
      <c r="G6515">
        <v>13.5</v>
      </c>
      <c r="H6515">
        <f t="shared" si="405"/>
        <v>6.4489300000000043</v>
      </c>
      <c r="I6515">
        <f t="shared" si="406"/>
        <v>6.4489300000000041E-2</v>
      </c>
      <c r="J6515">
        <f t="shared" si="407"/>
        <v>1.3628357316798512E-3</v>
      </c>
      <c r="L6515">
        <v>4.9062086340474647</v>
      </c>
    </row>
    <row r="6516" spans="1:12" customFormat="1" hidden="1">
      <c r="A6516" s="10">
        <v>41448</v>
      </c>
      <c r="B6516" s="11">
        <v>0.61111111111111105</v>
      </c>
      <c r="C6516">
        <v>0</v>
      </c>
      <c r="D6516">
        <v>97.35</v>
      </c>
      <c r="E6516">
        <f t="shared" si="404"/>
        <v>8.1069999999999989E-2</v>
      </c>
      <c r="F6516">
        <v>77.37</v>
      </c>
      <c r="G6516">
        <v>13.5</v>
      </c>
      <c r="H6516">
        <f t="shared" si="405"/>
        <v>6.3989299999999929</v>
      </c>
      <c r="I6516">
        <f t="shared" si="406"/>
        <v>6.398929999999993E-2</v>
      </c>
      <c r="J6516">
        <f t="shared" si="407"/>
        <v>1.3365732120865091E-3</v>
      </c>
      <c r="L6516">
        <v>4.8116635635114333</v>
      </c>
    </row>
    <row r="6517" spans="1:12" customFormat="1" hidden="1">
      <c r="A6517" s="10">
        <v>41448</v>
      </c>
      <c r="B6517" s="11">
        <v>0.61458333333333337</v>
      </c>
      <c r="C6517">
        <v>0</v>
      </c>
      <c r="D6517">
        <v>97.4</v>
      </c>
      <c r="E6517">
        <f t="shared" si="404"/>
        <v>8.1069999999999989E-2</v>
      </c>
      <c r="F6517">
        <v>77.42</v>
      </c>
      <c r="G6517">
        <v>13.5</v>
      </c>
      <c r="H6517">
        <f t="shared" si="405"/>
        <v>6.3989300000000071</v>
      </c>
      <c r="I6517">
        <f t="shared" si="406"/>
        <v>6.3989300000000068E-2</v>
      </c>
      <c r="J6517">
        <f t="shared" si="407"/>
        <v>1.3365732120865139E-3</v>
      </c>
      <c r="L6517">
        <v>4.8116635635114502</v>
      </c>
    </row>
    <row r="6518" spans="1:12" customFormat="1" hidden="1">
      <c r="A6518" s="10">
        <v>41448</v>
      </c>
      <c r="B6518" s="11">
        <v>0.61805555555555558</v>
      </c>
      <c r="C6518">
        <v>0</v>
      </c>
      <c r="D6518">
        <v>97.37</v>
      </c>
      <c r="E6518">
        <f t="shared" si="404"/>
        <v>8.1069999999999989E-2</v>
      </c>
      <c r="F6518">
        <v>77.39</v>
      </c>
      <c r="G6518">
        <v>13.5</v>
      </c>
      <c r="H6518">
        <f t="shared" si="405"/>
        <v>6.3989300000000071</v>
      </c>
      <c r="I6518">
        <f t="shared" si="406"/>
        <v>6.3989300000000068E-2</v>
      </c>
      <c r="J6518">
        <f t="shared" si="407"/>
        <v>1.3365732120865139E-3</v>
      </c>
      <c r="L6518">
        <v>4.8116635635114502</v>
      </c>
    </row>
    <row r="6519" spans="1:12" customFormat="1" hidden="1">
      <c r="A6519" s="10">
        <v>41448</v>
      </c>
      <c r="B6519" s="11">
        <v>0.62152777777777779</v>
      </c>
      <c r="C6519">
        <v>0</v>
      </c>
      <c r="D6519">
        <v>97.27</v>
      </c>
      <c r="E6519">
        <f t="shared" si="404"/>
        <v>8.1069999999999989E-2</v>
      </c>
      <c r="F6519">
        <v>77.33</v>
      </c>
      <c r="G6519">
        <v>13.5</v>
      </c>
      <c r="H6519">
        <f t="shared" si="405"/>
        <v>6.3589300000000009</v>
      </c>
      <c r="I6519">
        <f t="shared" si="406"/>
        <v>6.3589300000000015E-2</v>
      </c>
      <c r="J6519">
        <f t="shared" si="407"/>
        <v>1.3157835877110518E-3</v>
      </c>
      <c r="L6519">
        <v>4.736820915759786</v>
      </c>
    </row>
    <row r="6520" spans="1:12" customFormat="1">
      <c r="A6520" s="10">
        <v>41448</v>
      </c>
      <c r="B6520" s="11">
        <v>0.625</v>
      </c>
      <c r="C6520">
        <v>0</v>
      </c>
      <c r="D6520">
        <v>97.32</v>
      </c>
      <c r="E6520">
        <f t="shared" si="404"/>
        <v>8.1069999999999989E-2</v>
      </c>
      <c r="F6520">
        <v>77.33</v>
      </c>
      <c r="G6520">
        <v>13.5</v>
      </c>
      <c r="H6520">
        <f t="shared" si="405"/>
        <v>6.408929999999998</v>
      </c>
      <c r="I6520">
        <f t="shared" si="406"/>
        <v>6.4089299999999974E-2</v>
      </c>
      <c r="J6520">
        <f t="shared" si="407"/>
        <v>1.3418011962130557E-3</v>
      </c>
      <c r="K6520">
        <f>J6520*3600</f>
        <v>4.8304843063670004</v>
      </c>
      <c r="L6520" s="13">
        <f>K6520*1000/156000</f>
        <v>3.0964642989532054E-2</v>
      </c>
    </row>
    <row r="6521" spans="1:12" customFormat="1" hidden="1">
      <c r="A6521" s="10">
        <v>41448</v>
      </c>
      <c r="B6521" s="11">
        <v>0.62847222222222221</v>
      </c>
      <c r="C6521">
        <v>0</v>
      </c>
      <c r="D6521">
        <v>97.37</v>
      </c>
      <c r="E6521">
        <f t="shared" si="404"/>
        <v>8.1069999999999989E-2</v>
      </c>
      <c r="F6521">
        <v>77.349999999999994</v>
      </c>
      <c r="G6521">
        <v>13.5</v>
      </c>
      <c r="H6521">
        <f t="shared" si="405"/>
        <v>6.4389300000000134</v>
      </c>
      <c r="I6521">
        <f t="shared" si="406"/>
        <v>6.4389300000000135E-2</v>
      </c>
      <c r="J6521">
        <f t="shared" si="407"/>
        <v>1.3575586888768848E-3</v>
      </c>
      <c r="L6521">
        <v>4.8872112799567855</v>
      </c>
    </row>
    <row r="6522" spans="1:12" customFormat="1" hidden="1">
      <c r="A6522" s="10">
        <v>41448</v>
      </c>
      <c r="B6522" s="11">
        <v>0.63194444444444442</v>
      </c>
      <c r="C6522">
        <v>0</v>
      </c>
      <c r="D6522">
        <v>97.26</v>
      </c>
      <c r="E6522">
        <f t="shared" si="404"/>
        <v>8.1069999999999989E-2</v>
      </c>
      <c r="F6522">
        <v>77.319999999999993</v>
      </c>
      <c r="G6522">
        <v>13.5</v>
      </c>
      <c r="H6522">
        <f t="shared" si="405"/>
        <v>6.3589300000000151</v>
      </c>
      <c r="I6522">
        <f t="shared" si="406"/>
        <v>6.3589300000000154E-2</v>
      </c>
      <c r="J6522">
        <f t="shared" si="407"/>
        <v>1.3157835877110587E-3</v>
      </c>
      <c r="L6522">
        <v>4.7368209157598109</v>
      </c>
    </row>
    <row r="6523" spans="1:12" customFormat="1" hidden="1">
      <c r="A6523" s="10">
        <v>41448</v>
      </c>
      <c r="B6523" s="11">
        <v>0.63541666666666663</v>
      </c>
      <c r="C6523">
        <v>0</v>
      </c>
      <c r="D6523">
        <v>97.25</v>
      </c>
      <c r="E6523">
        <f t="shared" si="404"/>
        <v>8.1069999999999989E-2</v>
      </c>
      <c r="F6523">
        <v>77.22</v>
      </c>
      <c r="G6523">
        <v>13.5</v>
      </c>
      <c r="H6523">
        <f t="shared" si="405"/>
        <v>6.4489300000000043</v>
      </c>
      <c r="I6523">
        <f t="shared" si="406"/>
        <v>6.4489300000000041E-2</v>
      </c>
      <c r="J6523">
        <f t="shared" si="407"/>
        <v>1.3628357316798512E-3</v>
      </c>
      <c r="L6523">
        <v>4.9062086340474647</v>
      </c>
    </row>
    <row r="6524" spans="1:12" customFormat="1" hidden="1">
      <c r="A6524" s="10">
        <v>41448</v>
      </c>
      <c r="B6524" s="11">
        <v>0.63888888888888895</v>
      </c>
      <c r="C6524">
        <v>0</v>
      </c>
      <c r="D6524">
        <v>97.25</v>
      </c>
      <c r="E6524">
        <f t="shared" si="404"/>
        <v>8.1069999999999989E-2</v>
      </c>
      <c r="F6524">
        <v>77.3</v>
      </c>
      <c r="G6524">
        <v>13.5</v>
      </c>
      <c r="H6524">
        <f t="shared" si="405"/>
        <v>6.368930000000006</v>
      </c>
      <c r="I6524">
        <f t="shared" si="406"/>
        <v>6.368930000000006E-2</v>
      </c>
      <c r="J6524">
        <f t="shared" si="407"/>
        <v>1.3209626661372135E-3</v>
      </c>
      <c r="L6524">
        <v>4.7554655980939682</v>
      </c>
    </row>
    <row r="6525" spans="1:12" customFormat="1" hidden="1">
      <c r="A6525" s="10">
        <v>41448</v>
      </c>
      <c r="B6525" s="11">
        <v>0.64236111111111105</v>
      </c>
      <c r="C6525">
        <v>0</v>
      </c>
      <c r="D6525">
        <v>97.29</v>
      </c>
      <c r="E6525">
        <f t="shared" si="404"/>
        <v>8.1069999999999989E-2</v>
      </c>
      <c r="F6525">
        <v>77.31</v>
      </c>
      <c r="G6525">
        <v>13.5</v>
      </c>
      <c r="H6525">
        <f t="shared" si="405"/>
        <v>6.3989300000000071</v>
      </c>
      <c r="I6525">
        <f t="shared" si="406"/>
        <v>6.3989300000000068E-2</v>
      </c>
      <c r="J6525">
        <f t="shared" si="407"/>
        <v>1.3365732120865139E-3</v>
      </c>
      <c r="L6525">
        <v>4.8116635635114502</v>
      </c>
    </row>
    <row r="6526" spans="1:12" customFormat="1" hidden="1">
      <c r="A6526" s="10">
        <v>41448</v>
      </c>
      <c r="B6526" s="11">
        <v>0.64583333333333337</v>
      </c>
      <c r="C6526">
        <v>0</v>
      </c>
      <c r="D6526">
        <v>97.24</v>
      </c>
      <c r="E6526">
        <f t="shared" si="404"/>
        <v>8.1069999999999989E-2</v>
      </c>
      <c r="F6526">
        <v>77.31</v>
      </c>
      <c r="G6526">
        <v>13.5</v>
      </c>
      <c r="H6526">
        <f t="shared" si="405"/>
        <v>6.3489299999999957</v>
      </c>
      <c r="I6526">
        <f t="shared" si="406"/>
        <v>6.3489299999999957E-2</v>
      </c>
      <c r="J6526">
        <f t="shared" si="407"/>
        <v>1.3106167117513279E-3</v>
      </c>
      <c r="K6526">
        <f>J6526*3600</f>
        <v>4.7182201623047808</v>
      </c>
      <c r="L6526" s="1">
        <v>4.7182201623047808</v>
      </c>
    </row>
    <row r="6527" spans="1:12" customFormat="1" hidden="1">
      <c r="A6527" s="10">
        <v>41448</v>
      </c>
      <c r="B6527" s="11">
        <v>0.64930555555555558</v>
      </c>
      <c r="C6527">
        <v>0</v>
      </c>
      <c r="D6527">
        <v>97.19</v>
      </c>
      <c r="E6527">
        <f t="shared" si="404"/>
        <v>8.1069999999999989E-2</v>
      </c>
      <c r="F6527">
        <v>77.23</v>
      </c>
      <c r="G6527">
        <v>13.5</v>
      </c>
      <c r="H6527">
        <f t="shared" si="405"/>
        <v>6.3789299999999969</v>
      </c>
      <c r="I6527">
        <f t="shared" si="406"/>
        <v>6.3789299999999965E-2</v>
      </c>
      <c r="J6527">
        <f t="shared" si="407"/>
        <v>1.3261539566207868E-3</v>
      </c>
      <c r="L6527">
        <v>4.7741542438348326</v>
      </c>
    </row>
    <row r="6528" spans="1:12" customFormat="1" hidden="1">
      <c r="A6528" s="10">
        <v>41448</v>
      </c>
      <c r="B6528" s="11">
        <v>0.65277777777777779</v>
      </c>
      <c r="C6528">
        <v>0</v>
      </c>
      <c r="D6528">
        <v>97.17</v>
      </c>
      <c r="E6528">
        <f t="shared" si="404"/>
        <v>8.1069999999999989E-2</v>
      </c>
      <c r="F6528">
        <v>77.23</v>
      </c>
      <c r="G6528">
        <v>13.5</v>
      </c>
      <c r="H6528">
        <f t="shared" si="405"/>
        <v>6.3589300000000009</v>
      </c>
      <c r="I6528">
        <f t="shared" si="406"/>
        <v>6.3589300000000015E-2</v>
      </c>
      <c r="J6528">
        <f t="shared" si="407"/>
        <v>1.3157835877110518E-3</v>
      </c>
      <c r="L6528">
        <v>4.736820915759786</v>
      </c>
    </row>
    <row r="6529" spans="1:12" customFormat="1" hidden="1">
      <c r="A6529" s="10">
        <v>41448</v>
      </c>
      <c r="B6529" s="11">
        <v>0.65625</v>
      </c>
      <c r="C6529">
        <v>0</v>
      </c>
      <c r="D6529">
        <v>97.19</v>
      </c>
      <c r="E6529">
        <f t="shared" si="404"/>
        <v>8.1069999999999989E-2</v>
      </c>
      <c r="F6529">
        <v>77.22</v>
      </c>
      <c r="G6529">
        <v>13.5</v>
      </c>
      <c r="H6529">
        <f t="shared" si="405"/>
        <v>6.388930000000002</v>
      </c>
      <c r="I6529">
        <f t="shared" si="406"/>
        <v>6.3889300000000024E-2</v>
      </c>
      <c r="J6529">
        <f t="shared" si="407"/>
        <v>1.3313574687452406E-3</v>
      </c>
      <c r="L6529">
        <v>4.7928868874828661</v>
      </c>
    </row>
    <row r="6530" spans="1:12" customFormat="1" hidden="1">
      <c r="A6530" s="10">
        <v>41448</v>
      </c>
      <c r="B6530" s="11">
        <v>0.65972222222222221</v>
      </c>
      <c r="C6530">
        <v>0</v>
      </c>
      <c r="D6530">
        <v>97.14</v>
      </c>
      <c r="E6530">
        <f t="shared" si="404"/>
        <v>8.1069999999999989E-2</v>
      </c>
      <c r="F6530">
        <v>77.180000000000007</v>
      </c>
      <c r="G6530">
        <v>13.5</v>
      </c>
      <c r="H6530">
        <f t="shared" si="405"/>
        <v>6.3789299999999969</v>
      </c>
      <c r="I6530">
        <f t="shared" si="406"/>
        <v>6.3789299999999965E-2</v>
      </c>
      <c r="J6530">
        <f t="shared" si="407"/>
        <v>1.3261539566207868E-3</v>
      </c>
      <c r="L6530">
        <v>4.7741542438348326</v>
      </c>
    </row>
    <row r="6531" spans="1:12" customFormat="1" hidden="1">
      <c r="A6531" s="10">
        <v>41448</v>
      </c>
      <c r="B6531" s="11">
        <v>0.66319444444444442</v>
      </c>
      <c r="C6531">
        <v>0</v>
      </c>
      <c r="D6531">
        <v>97.16</v>
      </c>
      <c r="E6531">
        <f t="shared" si="404"/>
        <v>8.1069999999999989E-2</v>
      </c>
      <c r="F6531">
        <v>77.2</v>
      </c>
      <c r="G6531">
        <v>13.5</v>
      </c>
      <c r="H6531">
        <f t="shared" si="405"/>
        <v>6.3789299999999969</v>
      </c>
      <c r="I6531">
        <f t="shared" si="406"/>
        <v>6.3789299999999965E-2</v>
      </c>
      <c r="J6531">
        <f t="shared" si="407"/>
        <v>1.3261539566207868E-3</v>
      </c>
      <c r="L6531">
        <v>4.7741542438348326</v>
      </c>
    </row>
    <row r="6532" spans="1:12" customFormat="1">
      <c r="A6532" s="10">
        <v>41448</v>
      </c>
      <c r="B6532" s="11">
        <v>0.66666666666666663</v>
      </c>
      <c r="C6532">
        <v>0</v>
      </c>
      <c r="D6532">
        <v>97.14</v>
      </c>
      <c r="E6532">
        <f t="shared" si="404"/>
        <v>8.1069999999999989E-2</v>
      </c>
      <c r="F6532">
        <v>77.17</v>
      </c>
      <c r="G6532">
        <v>13.5</v>
      </c>
      <c r="H6532">
        <f t="shared" si="405"/>
        <v>6.388930000000002</v>
      </c>
      <c r="I6532">
        <f t="shared" si="406"/>
        <v>6.3889300000000024E-2</v>
      </c>
      <c r="J6532">
        <f t="shared" si="407"/>
        <v>1.3313574687452406E-3</v>
      </c>
      <c r="K6532">
        <f>J6532*3600</f>
        <v>4.7928868874828661</v>
      </c>
      <c r="L6532" s="13">
        <f>K6532*1000/156000</f>
        <v>3.0723633894120934E-2</v>
      </c>
    </row>
    <row r="6533" spans="1:12" customFormat="1" hidden="1">
      <c r="A6533" s="10">
        <v>41448</v>
      </c>
      <c r="B6533" s="11">
        <v>0.67013888888888884</v>
      </c>
      <c r="C6533">
        <v>0</v>
      </c>
      <c r="D6533">
        <v>97.25</v>
      </c>
      <c r="E6533">
        <f t="shared" ref="E6533:E6596" si="408">(435-368)*1.21/1000</f>
        <v>8.1069999999999989E-2</v>
      </c>
      <c r="F6533">
        <v>77.33</v>
      </c>
      <c r="G6533">
        <v>13.5</v>
      </c>
      <c r="H6533">
        <f t="shared" ref="H6533:H6596" si="409">D6533-E6533-F6533-G6533</f>
        <v>6.3389300000000048</v>
      </c>
      <c r="I6533">
        <f t="shared" ref="I6533:I6596" si="410">H6533/100</f>
        <v>6.3389300000000051E-2</v>
      </c>
      <c r="J6533">
        <f t="shared" ref="J6533:J6596" si="411">1.2904*I6533^(5/2)</f>
        <v>1.3054620286595256E-3</v>
      </c>
      <c r="L6533">
        <v>4.699663303174292</v>
      </c>
    </row>
    <row r="6534" spans="1:12" customFormat="1" hidden="1">
      <c r="A6534" s="10">
        <v>41448</v>
      </c>
      <c r="B6534" s="11">
        <v>0.67361111111111116</v>
      </c>
      <c r="C6534">
        <v>0</v>
      </c>
      <c r="D6534">
        <v>97.15</v>
      </c>
      <c r="E6534">
        <f t="shared" si="408"/>
        <v>8.1069999999999989E-2</v>
      </c>
      <c r="F6534">
        <v>77.22</v>
      </c>
      <c r="G6534">
        <v>13.5</v>
      </c>
      <c r="H6534">
        <f t="shared" si="409"/>
        <v>6.34893000000001</v>
      </c>
      <c r="I6534">
        <f t="shared" si="410"/>
        <v>6.3489300000000096E-2</v>
      </c>
      <c r="J6534">
        <f t="shared" si="411"/>
        <v>1.3106167117513359E-3</v>
      </c>
      <c r="L6534">
        <v>4.7182201623048092</v>
      </c>
    </row>
    <row r="6535" spans="1:12" customFormat="1" hidden="1">
      <c r="A6535" s="10">
        <v>41448</v>
      </c>
      <c r="B6535" s="11">
        <v>0.67708333333333337</v>
      </c>
      <c r="C6535">
        <v>0</v>
      </c>
      <c r="D6535">
        <v>97.06</v>
      </c>
      <c r="E6535">
        <f t="shared" si="408"/>
        <v>8.1069999999999989E-2</v>
      </c>
      <c r="F6535">
        <v>77.099999999999994</v>
      </c>
      <c r="G6535">
        <v>13.5</v>
      </c>
      <c r="H6535">
        <f t="shared" si="409"/>
        <v>6.3789300000000111</v>
      </c>
      <c r="I6535">
        <f t="shared" si="410"/>
        <v>6.3789300000000104E-2</v>
      </c>
      <c r="J6535">
        <f t="shared" si="411"/>
        <v>1.3261539566207937E-3</v>
      </c>
      <c r="L6535">
        <v>4.7741542438348574</v>
      </c>
    </row>
    <row r="6536" spans="1:12" customFormat="1" hidden="1">
      <c r="A6536" s="10">
        <v>41448</v>
      </c>
      <c r="B6536" s="11">
        <v>0.68055555555555547</v>
      </c>
      <c r="C6536">
        <v>0</v>
      </c>
      <c r="D6536">
        <v>97</v>
      </c>
      <c r="E6536">
        <f t="shared" si="408"/>
        <v>8.1069999999999989E-2</v>
      </c>
      <c r="F6536">
        <v>77.040000000000006</v>
      </c>
      <c r="G6536">
        <v>13.5</v>
      </c>
      <c r="H6536">
        <f t="shared" si="409"/>
        <v>6.3789299999999969</v>
      </c>
      <c r="I6536">
        <f t="shared" si="410"/>
        <v>6.3789299999999965E-2</v>
      </c>
      <c r="J6536">
        <f t="shared" si="411"/>
        <v>1.3261539566207868E-3</v>
      </c>
      <c r="L6536">
        <v>4.7741542438348326</v>
      </c>
    </row>
    <row r="6537" spans="1:12" customFormat="1" hidden="1">
      <c r="A6537" s="10">
        <v>41448</v>
      </c>
      <c r="B6537" s="11">
        <v>0.68402777777777779</v>
      </c>
      <c r="C6537">
        <v>0</v>
      </c>
      <c r="D6537">
        <v>96.94</v>
      </c>
      <c r="E6537">
        <f t="shared" si="408"/>
        <v>8.1069999999999989E-2</v>
      </c>
      <c r="F6537">
        <v>76.959999999999994</v>
      </c>
      <c r="G6537">
        <v>13.5</v>
      </c>
      <c r="H6537">
        <f t="shared" si="409"/>
        <v>6.3989300000000071</v>
      </c>
      <c r="I6537">
        <f t="shared" si="410"/>
        <v>6.3989300000000068E-2</v>
      </c>
      <c r="J6537">
        <f t="shared" si="411"/>
        <v>1.3365732120865139E-3</v>
      </c>
      <c r="L6537">
        <v>4.8116635635114502</v>
      </c>
    </row>
    <row r="6538" spans="1:12" customFormat="1" hidden="1">
      <c r="A6538" s="10">
        <v>41448</v>
      </c>
      <c r="B6538" s="11">
        <v>0.6875</v>
      </c>
      <c r="C6538">
        <v>0</v>
      </c>
      <c r="D6538">
        <v>96.82</v>
      </c>
      <c r="E6538">
        <f t="shared" si="408"/>
        <v>8.1069999999999989E-2</v>
      </c>
      <c r="F6538">
        <v>76.86</v>
      </c>
      <c r="G6538">
        <v>13.5</v>
      </c>
      <c r="H6538">
        <f t="shared" si="409"/>
        <v>6.3789299999999969</v>
      </c>
      <c r="I6538">
        <f t="shared" si="410"/>
        <v>6.3789299999999965E-2</v>
      </c>
      <c r="J6538">
        <f t="shared" si="411"/>
        <v>1.3261539566207868E-3</v>
      </c>
      <c r="K6538">
        <f>J6538*3600</f>
        <v>4.7741542438348326</v>
      </c>
      <c r="L6538" s="1">
        <v>4.7741542438348326</v>
      </c>
    </row>
    <row r="6539" spans="1:12" customFormat="1" hidden="1">
      <c r="A6539" s="10">
        <v>41448</v>
      </c>
      <c r="B6539" s="11">
        <v>0.69097222222222221</v>
      </c>
      <c r="C6539">
        <v>0</v>
      </c>
      <c r="D6539">
        <v>96.92</v>
      </c>
      <c r="E6539">
        <f t="shared" si="408"/>
        <v>8.1069999999999989E-2</v>
      </c>
      <c r="F6539">
        <v>76.959999999999994</v>
      </c>
      <c r="G6539">
        <v>13.5</v>
      </c>
      <c r="H6539">
        <f t="shared" si="409"/>
        <v>6.3789300000000111</v>
      </c>
      <c r="I6539">
        <f t="shared" si="410"/>
        <v>6.3789300000000104E-2</v>
      </c>
      <c r="J6539">
        <f t="shared" si="411"/>
        <v>1.3261539566207937E-3</v>
      </c>
      <c r="L6539">
        <v>4.7741542438348574</v>
      </c>
    </row>
    <row r="6540" spans="1:12" customFormat="1" hidden="1">
      <c r="A6540" s="10">
        <v>41448</v>
      </c>
      <c r="B6540" s="11">
        <v>0.69444444444444453</v>
      </c>
      <c r="C6540">
        <v>0</v>
      </c>
      <c r="D6540">
        <v>96.78</v>
      </c>
      <c r="E6540">
        <f t="shared" si="408"/>
        <v>8.1069999999999989E-2</v>
      </c>
      <c r="F6540">
        <v>76.790000000000006</v>
      </c>
      <c r="G6540">
        <v>13.5</v>
      </c>
      <c r="H6540">
        <f t="shared" si="409"/>
        <v>6.408929999999998</v>
      </c>
      <c r="I6540">
        <f t="shared" si="410"/>
        <v>6.4089299999999974E-2</v>
      </c>
      <c r="J6540">
        <f t="shared" si="411"/>
        <v>1.3418011962130557E-3</v>
      </c>
      <c r="L6540">
        <v>4.8304843063670004</v>
      </c>
    </row>
    <row r="6541" spans="1:12" customFormat="1" hidden="1">
      <c r="A6541" s="10">
        <v>41448</v>
      </c>
      <c r="B6541" s="11">
        <v>0.69791666666666663</v>
      </c>
      <c r="C6541">
        <v>0</v>
      </c>
      <c r="D6541">
        <v>96.87</v>
      </c>
      <c r="E6541">
        <f t="shared" si="408"/>
        <v>8.1069999999999989E-2</v>
      </c>
      <c r="F6541">
        <v>76.88</v>
      </c>
      <c r="G6541">
        <v>13.5</v>
      </c>
      <c r="H6541">
        <f t="shared" si="409"/>
        <v>6.4089300000000122</v>
      </c>
      <c r="I6541">
        <f t="shared" si="410"/>
        <v>6.4089300000000127E-2</v>
      </c>
      <c r="J6541">
        <f t="shared" si="411"/>
        <v>1.3418011962130641E-3</v>
      </c>
      <c r="L6541">
        <v>4.8304843063670306</v>
      </c>
    </row>
    <row r="6542" spans="1:12" customFormat="1" hidden="1">
      <c r="A6542" s="10">
        <v>41448</v>
      </c>
      <c r="B6542" s="11">
        <v>0.70138888888888884</v>
      </c>
      <c r="C6542">
        <v>0</v>
      </c>
      <c r="D6542">
        <v>96.84</v>
      </c>
      <c r="E6542">
        <f t="shared" si="408"/>
        <v>8.1069999999999989E-2</v>
      </c>
      <c r="F6542">
        <v>76.88</v>
      </c>
      <c r="G6542">
        <v>13.5</v>
      </c>
      <c r="H6542">
        <f t="shared" si="409"/>
        <v>6.3789300000000111</v>
      </c>
      <c r="I6542">
        <f t="shared" si="410"/>
        <v>6.3789300000000104E-2</v>
      </c>
      <c r="J6542">
        <f t="shared" si="411"/>
        <v>1.3261539566207937E-3</v>
      </c>
      <c r="L6542">
        <v>4.7741542438348574</v>
      </c>
    </row>
    <row r="6543" spans="1:12" customFormat="1" hidden="1">
      <c r="A6543" s="10">
        <v>41448</v>
      </c>
      <c r="B6543" s="11">
        <v>0.70486111111111116</v>
      </c>
      <c r="C6543">
        <v>0</v>
      </c>
      <c r="D6543">
        <v>96.87</v>
      </c>
      <c r="E6543">
        <f t="shared" si="408"/>
        <v>8.1069999999999989E-2</v>
      </c>
      <c r="F6543">
        <v>76.88</v>
      </c>
      <c r="G6543">
        <v>13.5</v>
      </c>
      <c r="H6543">
        <f t="shared" si="409"/>
        <v>6.4089300000000122</v>
      </c>
      <c r="I6543">
        <f t="shared" si="410"/>
        <v>6.4089300000000127E-2</v>
      </c>
      <c r="J6543">
        <f t="shared" si="411"/>
        <v>1.3418011962130641E-3</v>
      </c>
      <c r="L6543">
        <v>4.8304843063670306</v>
      </c>
    </row>
    <row r="6544" spans="1:12" customFormat="1">
      <c r="A6544" s="10">
        <v>41448</v>
      </c>
      <c r="B6544" s="11">
        <v>0.70833333333333337</v>
      </c>
      <c r="C6544">
        <v>0</v>
      </c>
      <c r="D6544">
        <v>96.83</v>
      </c>
      <c r="E6544">
        <f t="shared" si="408"/>
        <v>8.1069999999999989E-2</v>
      </c>
      <c r="F6544">
        <v>76.87</v>
      </c>
      <c r="G6544">
        <v>13.5</v>
      </c>
      <c r="H6544">
        <f t="shared" si="409"/>
        <v>6.3789299999999969</v>
      </c>
      <c r="I6544">
        <f t="shared" si="410"/>
        <v>6.3789299999999965E-2</v>
      </c>
      <c r="J6544">
        <f t="shared" si="411"/>
        <v>1.3261539566207868E-3</v>
      </c>
      <c r="K6544">
        <f>J6544*3600</f>
        <v>4.7741542438348326</v>
      </c>
      <c r="L6544" s="13">
        <f>K6544*1000/156000</f>
        <v>3.060355284509508E-2</v>
      </c>
    </row>
    <row r="6545" spans="1:12" customFormat="1" hidden="1">
      <c r="A6545" s="10">
        <v>41448</v>
      </c>
      <c r="B6545" s="11">
        <v>0.71180555555555547</v>
      </c>
      <c r="C6545">
        <v>0</v>
      </c>
      <c r="D6545">
        <v>96.82</v>
      </c>
      <c r="E6545">
        <f t="shared" si="408"/>
        <v>8.1069999999999989E-2</v>
      </c>
      <c r="F6545">
        <v>76.83</v>
      </c>
      <c r="G6545">
        <v>13.5</v>
      </c>
      <c r="H6545">
        <f t="shared" si="409"/>
        <v>6.408929999999998</v>
      </c>
      <c r="I6545">
        <f t="shared" si="410"/>
        <v>6.4089299999999974E-2</v>
      </c>
      <c r="J6545">
        <f t="shared" si="411"/>
        <v>1.3418011962130557E-3</v>
      </c>
      <c r="L6545">
        <v>4.8304843063670004</v>
      </c>
    </row>
    <row r="6546" spans="1:12" customFormat="1" hidden="1">
      <c r="A6546" s="10">
        <v>41448</v>
      </c>
      <c r="B6546" s="11">
        <v>0.71527777777777779</v>
      </c>
      <c r="C6546">
        <v>0</v>
      </c>
      <c r="D6546">
        <v>96.9</v>
      </c>
      <c r="E6546">
        <f t="shared" si="408"/>
        <v>8.1069999999999989E-2</v>
      </c>
      <c r="F6546">
        <v>76.92</v>
      </c>
      <c r="G6546">
        <v>13.5</v>
      </c>
      <c r="H6546">
        <f t="shared" si="409"/>
        <v>6.3989300000000071</v>
      </c>
      <c r="I6546">
        <f t="shared" si="410"/>
        <v>6.3989300000000068E-2</v>
      </c>
      <c r="J6546">
        <f t="shared" si="411"/>
        <v>1.3365732120865139E-3</v>
      </c>
      <c r="L6546">
        <v>4.8116635635114502</v>
      </c>
    </row>
    <row r="6547" spans="1:12" customFormat="1" hidden="1">
      <c r="A6547" s="10">
        <v>41448</v>
      </c>
      <c r="B6547" s="11">
        <v>0.71875</v>
      </c>
      <c r="C6547">
        <v>0</v>
      </c>
      <c r="D6547">
        <v>96.9</v>
      </c>
      <c r="E6547">
        <f t="shared" si="408"/>
        <v>8.1069999999999989E-2</v>
      </c>
      <c r="F6547">
        <v>76.91</v>
      </c>
      <c r="G6547">
        <v>13.5</v>
      </c>
      <c r="H6547">
        <f t="shared" si="409"/>
        <v>6.4089300000000122</v>
      </c>
      <c r="I6547">
        <f t="shared" si="410"/>
        <v>6.4089300000000127E-2</v>
      </c>
      <c r="J6547">
        <f t="shared" si="411"/>
        <v>1.3418011962130641E-3</v>
      </c>
      <c r="L6547">
        <v>4.8304843063670306</v>
      </c>
    </row>
    <row r="6548" spans="1:12" customFormat="1" hidden="1">
      <c r="A6548" s="10">
        <v>41448</v>
      </c>
      <c r="B6548" s="11">
        <v>0.72222222222222221</v>
      </c>
      <c r="C6548">
        <v>0</v>
      </c>
      <c r="D6548">
        <v>96.82</v>
      </c>
      <c r="E6548">
        <f t="shared" si="408"/>
        <v>8.1069999999999989E-2</v>
      </c>
      <c r="F6548">
        <v>76.87</v>
      </c>
      <c r="G6548">
        <v>13.5</v>
      </c>
      <c r="H6548">
        <f t="shared" si="409"/>
        <v>6.3689299999999918</v>
      </c>
      <c r="I6548">
        <f t="shared" si="410"/>
        <v>6.3689299999999921E-2</v>
      </c>
      <c r="J6548">
        <f t="shared" si="411"/>
        <v>1.3209626661372063E-3</v>
      </c>
      <c r="L6548">
        <v>4.7554655980939424</v>
      </c>
    </row>
    <row r="6549" spans="1:12" customFormat="1" hidden="1">
      <c r="A6549" s="10">
        <v>41448</v>
      </c>
      <c r="B6549" s="11">
        <v>0.72569444444444453</v>
      </c>
      <c r="C6549">
        <v>0</v>
      </c>
      <c r="D6549">
        <v>96.79</v>
      </c>
      <c r="E6549">
        <f t="shared" si="408"/>
        <v>8.1069999999999989E-2</v>
      </c>
      <c r="F6549">
        <v>76.83</v>
      </c>
      <c r="G6549">
        <v>13.5</v>
      </c>
      <c r="H6549">
        <f t="shared" si="409"/>
        <v>6.3789300000000111</v>
      </c>
      <c r="I6549">
        <f t="shared" si="410"/>
        <v>6.3789300000000104E-2</v>
      </c>
      <c r="J6549">
        <f t="shared" si="411"/>
        <v>1.3261539566207937E-3</v>
      </c>
      <c r="L6549">
        <v>4.7741542438348574</v>
      </c>
    </row>
    <row r="6550" spans="1:12" customFormat="1" hidden="1">
      <c r="A6550" s="10">
        <v>41448</v>
      </c>
      <c r="B6550" s="11">
        <v>0.72916666666666663</v>
      </c>
      <c r="C6550">
        <v>0</v>
      </c>
      <c r="D6550">
        <v>96.84</v>
      </c>
      <c r="E6550">
        <f t="shared" si="408"/>
        <v>8.1069999999999989E-2</v>
      </c>
      <c r="F6550">
        <v>76.84</v>
      </c>
      <c r="G6550">
        <v>13.5</v>
      </c>
      <c r="H6550">
        <f t="shared" si="409"/>
        <v>6.4189300000000031</v>
      </c>
      <c r="I6550">
        <f t="shared" si="410"/>
        <v>6.4189300000000032E-2</v>
      </c>
      <c r="J6550">
        <f t="shared" si="411"/>
        <v>1.3470414306858589E-3</v>
      </c>
      <c r="K6550">
        <f>J6550*3600</f>
        <v>4.8493491504690924</v>
      </c>
      <c r="L6550" s="1">
        <v>4.8493491504690924</v>
      </c>
    </row>
    <row r="6551" spans="1:12" customFormat="1" hidden="1">
      <c r="A6551" s="10">
        <v>41448</v>
      </c>
      <c r="B6551" s="11">
        <v>0.73263888888888884</v>
      </c>
      <c r="C6551">
        <v>0</v>
      </c>
      <c r="D6551">
        <v>96.78</v>
      </c>
      <c r="E6551">
        <f t="shared" si="408"/>
        <v>8.1069999999999989E-2</v>
      </c>
      <c r="F6551">
        <v>76.819999999999993</v>
      </c>
      <c r="G6551">
        <v>13.5</v>
      </c>
      <c r="H6551">
        <f t="shared" si="409"/>
        <v>6.3789300000000111</v>
      </c>
      <c r="I6551">
        <f t="shared" si="410"/>
        <v>6.3789300000000104E-2</v>
      </c>
      <c r="J6551">
        <f t="shared" si="411"/>
        <v>1.3261539566207937E-3</v>
      </c>
      <c r="L6551">
        <v>4.7741542438348574</v>
      </c>
    </row>
    <row r="6552" spans="1:12" customFormat="1" hidden="1">
      <c r="A6552" s="10">
        <v>41448</v>
      </c>
      <c r="B6552" s="11">
        <v>0.73611111111111116</v>
      </c>
      <c r="C6552">
        <v>0</v>
      </c>
      <c r="D6552">
        <v>96.78</v>
      </c>
      <c r="E6552">
        <f t="shared" si="408"/>
        <v>8.1069999999999989E-2</v>
      </c>
      <c r="F6552">
        <v>76.81</v>
      </c>
      <c r="G6552">
        <v>13.5</v>
      </c>
      <c r="H6552">
        <f t="shared" si="409"/>
        <v>6.388930000000002</v>
      </c>
      <c r="I6552">
        <f t="shared" si="410"/>
        <v>6.3889300000000024E-2</v>
      </c>
      <c r="J6552">
        <f t="shared" si="411"/>
        <v>1.3313574687452406E-3</v>
      </c>
      <c r="L6552">
        <v>4.7928868874828661</v>
      </c>
    </row>
    <row r="6553" spans="1:12" customFormat="1" hidden="1">
      <c r="A6553" s="10">
        <v>41448</v>
      </c>
      <c r="B6553" s="11">
        <v>0.73958333333333337</v>
      </c>
      <c r="C6553">
        <v>0</v>
      </c>
      <c r="D6553">
        <v>96.72</v>
      </c>
      <c r="E6553">
        <f t="shared" si="408"/>
        <v>8.1069999999999989E-2</v>
      </c>
      <c r="F6553">
        <v>76.77</v>
      </c>
      <c r="G6553">
        <v>13.5</v>
      </c>
      <c r="H6553">
        <f t="shared" si="409"/>
        <v>6.368930000000006</v>
      </c>
      <c r="I6553">
        <f t="shared" si="410"/>
        <v>6.368930000000006E-2</v>
      </c>
      <c r="J6553">
        <f t="shared" si="411"/>
        <v>1.3209626661372135E-3</v>
      </c>
      <c r="L6553">
        <v>4.7554655980939682</v>
      </c>
    </row>
    <row r="6554" spans="1:12" customFormat="1" hidden="1">
      <c r="A6554" s="10">
        <v>41448</v>
      </c>
      <c r="B6554" s="11">
        <v>0.74305555555555547</v>
      </c>
      <c r="C6554">
        <v>0</v>
      </c>
      <c r="D6554">
        <v>96.73</v>
      </c>
      <c r="E6554">
        <f t="shared" si="408"/>
        <v>8.1069999999999989E-2</v>
      </c>
      <c r="F6554">
        <v>76.78</v>
      </c>
      <c r="G6554">
        <v>13.5</v>
      </c>
      <c r="H6554">
        <f t="shared" si="409"/>
        <v>6.368930000000006</v>
      </c>
      <c r="I6554">
        <f t="shared" si="410"/>
        <v>6.368930000000006E-2</v>
      </c>
      <c r="J6554">
        <f t="shared" si="411"/>
        <v>1.3209626661372135E-3</v>
      </c>
      <c r="L6554">
        <v>4.7554655980939682</v>
      </c>
    </row>
    <row r="6555" spans="1:12" customFormat="1" hidden="1">
      <c r="A6555" s="10">
        <v>41448</v>
      </c>
      <c r="B6555" s="11">
        <v>0.74652777777777779</v>
      </c>
      <c r="C6555">
        <v>0</v>
      </c>
      <c r="D6555">
        <v>96.76</v>
      </c>
      <c r="E6555">
        <f t="shared" si="408"/>
        <v>8.1069999999999989E-2</v>
      </c>
      <c r="F6555">
        <v>76.78</v>
      </c>
      <c r="G6555">
        <v>13.5</v>
      </c>
      <c r="H6555">
        <f t="shared" si="409"/>
        <v>6.3989300000000071</v>
      </c>
      <c r="I6555">
        <f t="shared" si="410"/>
        <v>6.3989300000000068E-2</v>
      </c>
      <c r="J6555">
        <f t="shared" si="411"/>
        <v>1.3365732120865139E-3</v>
      </c>
      <c r="L6555">
        <v>4.8116635635114502</v>
      </c>
    </row>
    <row r="6556" spans="1:12" customFormat="1">
      <c r="A6556" s="10">
        <v>41448</v>
      </c>
      <c r="B6556" s="11">
        <v>0.75</v>
      </c>
      <c r="C6556">
        <v>0</v>
      </c>
      <c r="D6556">
        <v>96.79</v>
      </c>
      <c r="E6556">
        <f t="shared" si="408"/>
        <v>8.1069999999999989E-2</v>
      </c>
      <c r="F6556">
        <v>76.8</v>
      </c>
      <c r="G6556">
        <v>13.5</v>
      </c>
      <c r="H6556">
        <f t="shared" si="409"/>
        <v>6.4089300000000122</v>
      </c>
      <c r="I6556">
        <f t="shared" si="410"/>
        <v>6.4089300000000127E-2</v>
      </c>
      <c r="J6556">
        <f t="shared" si="411"/>
        <v>1.3418011962130641E-3</v>
      </c>
      <c r="K6556">
        <f>J6556*3600</f>
        <v>4.8304843063670306</v>
      </c>
      <c r="L6556" s="13">
        <f>K6556*1000/156000</f>
        <v>3.0964642989532248E-2</v>
      </c>
    </row>
    <row r="6557" spans="1:12" customFormat="1" hidden="1">
      <c r="A6557" s="10">
        <v>41448</v>
      </c>
      <c r="B6557" s="11">
        <v>0.75347222222222221</v>
      </c>
      <c r="C6557">
        <v>0</v>
      </c>
      <c r="D6557">
        <v>96.82</v>
      </c>
      <c r="E6557">
        <f t="shared" si="408"/>
        <v>8.1069999999999989E-2</v>
      </c>
      <c r="F6557">
        <v>76.87</v>
      </c>
      <c r="G6557">
        <v>13.5</v>
      </c>
      <c r="H6557">
        <f t="shared" si="409"/>
        <v>6.3689299999999918</v>
      </c>
      <c r="I6557">
        <f t="shared" si="410"/>
        <v>6.3689299999999921E-2</v>
      </c>
      <c r="J6557">
        <f t="shared" si="411"/>
        <v>1.3209626661372063E-3</v>
      </c>
      <c r="L6557">
        <v>4.7554655980939424</v>
      </c>
    </row>
    <row r="6558" spans="1:12" customFormat="1" hidden="1">
      <c r="A6558" s="10">
        <v>41448</v>
      </c>
      <c r="B6558" s="11">
        <v>0.75694444444444453</v>
      </c>
      <c r="C6558">
        <v>0</v>
      </c>
      <c r="D6558">
        <v>96.84</v>
      </c>
      <c r="E6558">
        <f t="shared" si="408"/>
        <v>8.1069999999999989E-2</v>
      </c>
      <c r="F6558">
        <v>76.87</v>
      </c>
      <c r="G6558">
        <v>13.5</v>
      </c>
      <c r="H6558">
        <f t="shared" si="409"/>
        <v>6.388930000000002</v>
      </c>
      <c r="I6558">
        <f t="shared" si="410"/>
        <v>6.3889300000000024E-2</v>
      </c>
      <c r="J6558">
        <f t="shared" si="411"/>
        <v>1.3313574687452406E-3</v>
      </c>
      <c r="L6558">
        <v>4.7928868874828661</v>
      </c>
    </row>
    <row r="6559" spans="1:12" customFormat="1" hidden="1">
      <c r="A6559" s="10">
        <v>41448</v>
      </c>
      <c r="B6559" s="11">
        <v>0.76041666666666663</v>
      </c>
      <c r="C6559">
        <v>0</v>
      </c>
      <c r="D6559">
        <v>96.89</v>
      </c>
      <c r="E6559">
        <f t="shared" si="408"/>
        <v>8.1069999999999989E-2</v>
      </c>
      <c r="F6559">
        <v>76.900000000000006</v>
      </c>
      <c r="G6559">
        <v>13.5</v>
      </c>
      <c r="H6559">
        <f t="shared" si="409"/>
        <v>6.408929999999998</v>
      </c>
      <c r="I6559">
        <f t="shared" si="410"/>
        <v>6.4089299999999974E-2</v>
      </c>
      <c r="J6559">
        <f t="shared" si="411"/>
        <v>1.3418011962130557E-3</v>
      </c>
      <c r="L6559">
        <v>4.8304843063670004</v>
      </c>
    </row>
    <row r="6560" spans="1:12" customFormat="1" hidden="1">
      <c r="A6560" s="10">
        <v>41448</v>
      </c>
      <c r="B6560" s="11">
        <v>0.76388888888888884</v>
      </c>
      <c r="C6560">
        <v>0</v>
      </c>
      <c r="D6560">
        <v>96.88</v>
      </c>
      <c r="E6560">
        <f t="shared" si="408"/>
        <v>8.1069999999999989E-2</v>
      </c>
      <c r="F6560">
        <v>76.930000000000007</v>
      </c>
      <c r="G6560">
        <v>13.5</v>
      </c>
      <c r="H6560">
        <f t="shared" si="409"/>
        <v>6.3689299999999918</v>
      </c>
      <c r="I6560">
        <f t="shared" si="410"/>
        <v>6.3689299999999921E-2</v>
      </c>
      <c r="J6560">
        <f t="shared" si="411"/>
        <v>1.3209626661372063E-3</v>
      </c>
      <c r="L6560">
        <v>4.7554655980939424</v>
      </c>
    </row>
    <row r="6561" spans="1:12" customFormat="1" hidden="1">
      <c r="A6561" s="10">
        <v>41448</v>
      </c>
      <c r="B6561" s="11">
        <v>0.76736111111111116</v>
      </c>
      <c r="C6561">
        <v>0</v>
      </c>
      <c r="D6561">
        <v>96.96</v>
      </c>
      <c r="E6561">
        <f t="shared" si="408"/>
        <v>8.1069999999999989E-2</v>
      </c>
      <c r="F6561">
        <v>76.98</v>
      </c>
      <c r="G6561">
        <v>13.5</v>
      </c>
      <c r="H6561">
        <f t="shared" si="409"/>
        <v>6.3989299999999929</v>
      </c>
      <c r="I6561">
        <f t="shared" si="410"/>
        <v>6.398929999999993E-2</v>
      </c>
      <c r="J6561">
        <f t="shared" si="411"/>
        <v>1.3365732120865091E-3</v>
      </c>
      <c r="L6561">
        <v>4.8116635635114333</v>
      </c>
    </row>
    <row r="6562" spans="1:12" customFormat="1" hidden="1">
      <c r="A6562" s="10">
        <v>41448</v>
      </c>
      <c r="B6562" s="11">
        <v>0.77083333333333337</v>
      </c>
      <c r="C6562">
        <v>0</v>
      </c>
      <c r="D6562">
        <v>96.99</v>
      </c>
      <c r="E6562">
        <f t="shared" si="408"/>
        <v>8.1069999999999989E-2</v>
      </c>
      <c r="F6562">
        <v>77.010000000000005</v>
      </c>
      <c r="G6562">
        <v>13.5</v>
      </c>
      <c r="H6562">
        <f t="shared" si="409"/>
        <v>6.3989299999999929</v>
      </c>
      <c r="I6562">
        <f t="shared" si="410"/>
        <v>6.398929999999993E-2</v>
      </c>
      <c r="J6562">
        <f t="shared" si="411"/>
        <v>1.3365732120865091E-3</v>
      </c>
      <c r="K6562">
        <f>J6562*3600</f>
        <v>4.8116635635114333</v>
      </c>
      <c r="L6562" s="1">
        <v>4.8116635635114333</v>
      </c>
    </row>
    <row r="6563" spans="1:12" customFormat="1" hidden="1">
      <c r="A6563" s="10">
        <v>41448</v>
      </c>
      <c r="B6563" s="11">
        <v>0.77430555555555547</v>
      </c>
      <c r="C6563">
        <v>0</v>
      </c>
      <c r="D6563">
        <v>96.98</v>
      </c>
      <c r="E6563">
        <f t="shared" si="408"/>
        <v>8.1069999999999989E-2</v>
      </c>
      <c r="F6563">
        <v>77.02</v>
      </c>
      <c r="G6563">
        <v>13.5</v>
      </c>
      <c r="H6563">
        <f t="shared" si="409"/>
        <v>6.3789300000000111</v>
      </c>
      <c r="I6563">
        <f t="shared" si="410"/>
        <v>6.3789300000000104E-2</v>
      </c>
      <c r="J6563">
        <f t="shared" si="411"/>
        <v>1.3261539566207937E-3</v>
      </c>
      <c r="L6563">
        <v>4.7741542438348574</v>
      </c>
    </row>
    <row r="6564" spans="1:12" customFormat="1" hidden="1">
      <c r="A6564" s="10">
        <v>41448</v>
      </c>
      <c r="B6564" s="11">
        <v>0.77777777777777779</v>
      </c>
      <c r="C6564">
        <v>0</v>
      </c>
      <c r="D6564">
        <v>97.07</v>
      </c>
      <c r="E6564">
        <f t="shared" si="408"/>
        <v>8.1069999999999989E-2</v>
      </c>
      <c r="F6564">
        <v>77.09</v>
      </c>
      <c r="G6564">
        <v>13.5</v>
      </c>
      <c r="H6564">
        <f t="shared" si="409"/>
        <v>6.3989299999999929</v>
      </c>
      <c r="I6564">
        <f t="shared" si="410"/>
        <v>6.398929999999993E-2</v>
      </c>
      <c r="J6564">
        <f t="shared" si="411"/>
        <v>1.3365732120865091E-3</v>
      </c>
      <c r="L6564">
        <v>4.8116635635114333</v>
      </c>
    </row>
    <row r="6565" spans="1:12" customFormat="1" hidden="1">
      <c r="A6565" s="10">
        <v>41448</v>
      </c>
      <c r="B6565" s="11">
        <v>0.78125</v>
      </c>
      <c r="C6565">
        <v>0</v>
      </c>
      <c r="D6565">
        <v>97.05</v>
      </c>
      <c r="E6565">
        <f t="shared" si="408"/>
        <v>8.1069999999999989E-2</v>
      </c>
      <c r="F6565">
        <v>77.09</v>
      </c>
      <c r="G6565">
        <v>13.5</v>
      </c>
      <c r="H6565">
        <f t="shared" si="409"/>
        <v>6.3789299999999969</v>
      </c>
      <c r="I6565">
        <f t="shared" si="410"/>
        <v>6.3789299999999965E-2</v>
      </c>
      <c r="J6565">
        <f t="shared" si="411"/>
        <v>1.3261539566207868E-3</v>
      </c>
      <c r="L6565">
        <v>4.7741542438348326</v>
      </c>
    </row>
    <row r="6566" spans="1:12" customFormat="1" hidden="1">
      <c r="A6566" s="10">
        <v>41448</v>
      </c>
      <c r="B6566" s="11">
        <v>0.78472222222222221</v>
      </c>
      <c r="C6566">
        <v>0</v>
      </c>
      <c r="D6566">
        <v>97.09</v>
      </c>
      <c r="E6566">
        <f t="shared" si="408"/>
        <v>8.1069999999999989E-2</v>
      </c>
      <c r="F6566">
        <v>77.12</v>
      </c>
      <c r="G6566">
        <v>13.5</v>
      </c>
      <c r="H6566">
        <f t="shared" si="409"/>
        <v>6.388930000000002</v>
      </c>
      <c r="I6566">
        <f t="shared" si="410"/>
        <v>6.3889300000000024E-2</v>
      </c>
      <c r="J6566">
        <f t="shared" si="411"/>
        <v>1.3313574687452406E-3</v>
      </c>
      <c r="L6566">
        <v>4.7928868874828661</v>
      </c>
    </row>
    <row r="6567" spans="1:12" customFormat="1" hidden="1">
      <c r="A6567" s="10">
        <v>41448</v>
      </c>
      <c r="B6567" s="11">
        <v>0.78819444444444453</v>
      </c>
      <c r="C6567">
        <v>0</v>
      </c>
      <c r="D6567">
        <v>97.14</v>
      </c>
      <c r="E6567">
        <f t="shared" si="408"/>
        <v>8.1069999999999989E-2</v>
      </c>
      <c r="F6567">
        <v>77.150000000000006</v>
      </c>
      <c r="G6567">
        <v>13.5</v>
      </c>
      <c r="H6567">
        <f t="shared" si="409"/>
        <v>6.408929999999998</v>
      </c>
      <c r="I6567">
        <f t="shared" si="410"/>
        <v>6.4089299999999974E-2</v>
      </c>
      <c r="J6567">
        <f t="shared" si="411"/>
        <v>1.3418011962130557E-3</v>
      </c>
      <c r="L6567">
        <v>4.8304843063670004</v>
      </c>
    </row>
    <row r="6568" spans="1:12" customFormat="1">
      <c r="A6568" s="10">
        <v>41448</v>
      </c>
      <c r="B6568" s="11">
        <v>0.79166666666666663</v>
      </c>
      <c r="C6568">
        <v>0</v>
      </c>
      <c r="D6568">
        <v>97.18</v>
      </c>
      <c r="E6568">
        <f t="shared" si="408"/>
        <v>8.1069999999999989E-2</v>
      </c>
      <c r="F6568">
        <v>77.17</v>
      </c>
      <c r="G6568">
        <v>13.5</v>
      </c>
      <c r="H6568">
        <f t="shared" si="409"/>
        <v>6.4289300000000082</v>
      </c>
      <c r="I6568">
        <f t="shared" si="410"/>
        <v>6.4289300000000077E-2</v>
      </c>
      <c r="J6568">
        <f t="shared" si="411"/>
        <v>1.3522939250584392E-3</v>
      </c>
      <c r="K6568">
        <f>J6568*3600</f>
        <v>4.8682581302103811</v>
      </c>
      <c r="L6568" s="13">
        <f>K6568*1000/156000</f>
        <v>3.1206782885963978E-2</v>
      </c>
    </row>
    <row r="6569" spans="1:12" customFormat="1" hidden="1">
      <c r="A6569" s="10">
        <v>41448</v>
      </c>
      <c r="B6569" s="11">
        <v>0.79513888888888884</v>
      </c>
      <c r="C6569">
        <v>0</v>
      </c>
      <c r="D6569">
        <v>97.2</v>
      </c>
      <c r="E6569">
        <f t="shared" si="408"/>
        <v>8.1069999999999989E-2</v>
      </c>
      <c r="F6569">
        <v>77.209999999999994</v>
      </c>
      <c r="G6569">
        <v>13.5</v>
      </c>
      <c r="H6569">
        <f t="shared" si="409"/>
        <v>6.4089300000000122</v>
      </c>
      <c r="I6569">
        <f t="shared" si="410"/>
        <v>6.4089300000000127E-2</v>
      </c>
      <c r="J6569">
        <f t="shared" si="411"/>
        <v>1.3418011962130641E-3</v>
      </c>
      <c r="L6569">
        <v>4.8304843063670306</v>
      </c>
    </row>
    <row r="6570" spans="1:12" customFormat="1" hidden="1">
      <c r="A6570" s="10">
        <v>41448</v>
      </c>
      <c r="B6570" s="11">
        <v>0.79861111111111116</v>
      </c>
      <c r="C6570">
        <v>0</v>
      </c>
      <c r="D6570">
        <v>97.22</v>
      </c>
      <c r="E6570">
        <f t="shared" si="408"/>
        <v>8.1069999999999989E-2</v>
      </c>
      <c r="F6570">
        <v>77.209999999999994</v>
      </c>
      <c r="G6570">
        <v>13.5</v>
      </c>
      <c r="H6570">
        <f t="shared" si="409"/>
        <v>6.4289300000000082</v>
      </c>
      <c r="I6570">
        <f t="shared" si="410"/>
        <v>6.4289300000000077E-2</v>
      </c>
      <c r="J6570">
        <f t="shared" si="411"/>
        <v>1.3522939250584392E-3</v>
      </c>
      <c r="L6570">
        <v>4.8682581302103811</v>
      </c>
    </row>
    <row r="6571" spans="1:12" customFormat="1" hidden="1">
      <c r="A6571" s="10">
        <v>41448</v>
      </c>
      <c r="B6571" s="11">
        <v>0.80208333333333337</v>
      </c>
      <c r="C6571">
        <v>0</v>
      </c>
      <c r="D6571">
        <v>97.18</v>
      </c>
      <c r="E6571">
        <f t="shared" si="408"/>
        <v>8.1069999999999989E-2</v>
      </c>
      <c r="F6571">
        <v>77.180000000000007</v>
      </c>
      <c r="G6571">
        <v>13.5</v>
      </c>
      <c r="H6571">
        <f t="shared" si="409"/>
        <v>6.4189300000000031</v>
      </c>
      <c r="I6571">
        <f t="shared" si="410"/>
        <v>6.4189300000000032E-2</v>
      </c>
      <c r="J6571">
        <f t="shared" si="411"/>
        <v>1.3470414306858589E-3</v>
      </c>
      <c r="L6571">
        <v>4.8493491504690924</v>
      </c>
    </row>
    <row r="6572" spans="1:12" customFormat="1" hidden="1">
      <c r="A6572" s="10">
        <v>41448</v>
      </c>
      <c r="B6572" s="11">
        <v>0.80555555555555547</v>
      </c>
      <c r="C6572">
        <v>0</v>
      </c>
      <c r="D6572">
        <v>97.17</v>
      </c>
      <c r="E6572">
        <f t="shared" si="408"/>
        <v>8.1069999999999989E-2</v>
      </c>
      <c r="F6572">
        <v>77.13</v>
      </c>
      <c r="G6572">
        <v>13.5</v>
      </c>
      <c r="H6572">
        <f t="shared" si="409"/>
        <v>6.4589300000000094</v>
      </c>
      <c r="I6572">
        <f t="shared" si="410"/>
        <v>6.4589300000000099E-2</v>
      </c>
      <c r="J6572">
        <f t="shared" si="411"/>
        <v>1.3681250629986143E-3</v>
      </c>
      <c r="L6572">
        <v>4.9252502267950113</v>
      </c>
    </row>
    <row r="6573" spans="1:12" customFormat="1" hidden="1">
      <c r="A6573" s="10">
        <v>41448</v>
      </c>
      <c r="B6573" s="11">
        <v>0.80902777777777779</v>
      </c>
      <c r="C6573">
        <v>0</v>
      </c>
      <c r="D6573">
        <v>97.21</v>
      </c>
      <c r="E6573">
        <f t="shared" si="408"/>
        <v>8.1069999999999989E-2</v>
      </c>
      <c r="F6573">
        <v>77.180000000000007</v>
      </c>
      <c r="G6573">
        <v>13.5</v>
      </c>
      <c r="H6573">
        <f t="shared" si="409"/>
        <v>6.4489299999999901</v>
      </c>
      <c r="I6573">
        <f t="shared" si="410"/>
        <v>6.4489299999999902E-2</v>
      </c>
      <c r="J6573">
        <f t="shared" si="411"/>
        <v>1.3628357316798438E-3</v>
      </c>
      <c r="L6573">
        <v>4.906208634047438</v>
      </c>
    </row>
    <row r="6574" spans="1:12" customFormat="1" hidden="1">
      <c r="A6574" s="10">
        <v>41448</v>
      </c>
      <c r="B6574" s="11">
        <v>0.8125</v>
      </c>
      <c r="C6574">
        <v>0</v>
      </c>
      <c r="D6574">
        <v>97.24</v>
      </c>
      <c r="E6574">
        <f t="shared" si="408"/>
        <v>8.1069999999999989E-2</v>
      </c>
      <c r="F6574">
        <v>77.19</v>
      </c>
      <c r="G6574">
        <v>13.5</v>
      </c>
      <c r="H6574">
        <f t="shared" si="409"/>
        <v>6.4689300000000003</v>
      </c>
      <c r="I6574">
        <f t="shared" si="410"/>
        <v>6.4689300000000005E-2</v>
      </c>
      <c r="J6574">
        <f t="shared" si="411"/>
        <v>1.3734266923570307E-3</v>
      </c>
      <c r="K6574">
        <f>J6574*3600</f>
        <v>4.9443360924853108</v>
      </c>
      <c r="L6574" s="1">
        <v>4.9443360924853108</v>
      </c>
    </row>
    <row r="6575" spans="1:12" customFormat="1" hidden="1">
      <c r="A6575" s="10">
        <v>41448</v>
      </c>
      <c r="B6575" s="11">
        <v>0.81597222222222221</v>
      </c>
      <c r="C6575">
        <v>0</v>
      </c>
      <c r="D6575">
        <v>97.25</v>
      </c>
      <c r="E6575">
        <f t="shared" si="408"/>
        <v>8.1069999999999989E-2</v>
      </c>
      <c r="F6575">
        <v>77.23</v>
      </c>
      <c r="G6575">
        <v>13.5</v>
      </c>
      <c r="H6575">
        <f t="shared" si="409"/>
        <v>6.4389299999999992</v>
      </c>
      <c r="I6575">
        <f t="shared" si="410"/>
        <v>6.4389299999999997E-2</v>
      </c>
      <c r="J6575">
        <f t="shared" si="411"/>
        <v>1.3575586888768774E-3</v>
      </c>
      <c r="L6575">
        <v>4.8872112799567589</v>
      </c>
    </row>
    <row r="6576" spans="1:12" customFormat="1" hidden="1">
      <c r="A6576" s="10">
        <v>41448</v>
      </c>
      <c r="B6576" s="11">
        <v>0.81944444444444453</v>
      </c>
      <c r="C6576">
        <v>0</v>
      </c>
      <c r="D6576">
        <v>97.29</v>
      </c>
      <c r="E6576">
        <f t="shared" si="408"/>
        <v>8.1069999999999989E-2</v>
      </c>
      <c r="F6576">
        <v>77.27</v>
      </c>
      <c r="G6576">
        <v>13.5</v>
      </c>
      <c r="H6576">
        <f t="shared" si="409"/>
        <v>6.4389300000000134</v>
      </c>
      <c r="I6576">
        <f t="shared" si="410"/>
        <v>6.4389300000000135E-2</v>
      </c>
      <c r="J6576">
        <f t="shared" si="411"/>
        <v>1.3575586888768848E-3</v>
      </c>
      <c r="L6576">
        <v>4.8872112799567855</v>
      </c>
    </row>
    <row r="6577" spans="1:12" customFormat="1" hidden="1">
      <c r="A6577" s="10">
        <v>41448</v>
      </c>
      <c r="B6577" s="11">
        <v>0.82291666666666663</v>
      </c>
      <c r="C6577">
        <v>0</v>
      </c>
      <c r="D6577">
        <v>97.29</v>
      </c>
      <c r="E6577">
        <f t="shared" si="408"/>
        <v>8.1069999999999989E-2</v>
      </c>
      <c r="F6577">
        <v>77.3</v>
      </c>
      <c r="G6577">
        <v>13.5</v>
      </c>
      <c r="H6577">
        <f t="shared" si="409"/>
        <v>6.4089300000000122</v>
      </c>
      <c r="I6577">
        <f t="shared" si="410"/>
        <v>6.4089300000000127E-2</v>
      </c>
      <c r="J6577">
        <f t="shared" si="411"/>
        <v>1.3418011962130641E-3</v>
      </c>
      <c r="L6577">
        <v>4.8304843063670306</v>
      </c>
    </row>
    <row r="6578" spans="1:12" customFormat="1" hidden="1">
      <c r="A6578" s="10">
        <v>41448</v>
      </c>
      <c r="B6578" s="11">
        <v>0.82638888888888884</v>
      </c>
      <c r="C6578">
        <v>0</v>
      </c>
      <c r="D6578">
        <v>97.39</v>
      </c>
      <c r="E6578">
        <f t="shared" si="408"/>
        <v>8.1069999999999989E-2</v>
      </c>
      <c r="F6578">
        <v>77.37</v>
      </c>
      <c r="G6578">
        <v>13.5</v>
      </c>
      <c r="H6578">
        <f t="shared" si="409"/>
        <v>6.4389299999999992</v>
      </c>
      <c r="I6578">
        <f t="shared" si="410"/>
        <v>6.4389299999999997E-2</v>
      </c>
      <c r="J6578">
        <f t="shared" si="411"/>
        <v>1.3575586888768774E-3</v>
      </c>
      <c r="L6578">
        <v>4.8872112799567589</v>
      </c>
    </row>
    <row r="6579" spans="1:12" customFormat="1" hidden="1">
      <c r="A6579" s="10">
        <v>41448</v>
      </c>
      <c r="B6579" s="11">
        <v>0.82986111111111116</v>
      </c>
      <c r="C6579">
        <v>0</v>
      </c>
      <c r="D6579">
        <v>97.44</v>
      </c>
      <c r="E6579">
        <f t="shared" si="408"/>
        <v>8.1069999999999989E-2</v>
      </c>
      <c r="F6579">
        <v>77.39</v>
      </c>
      <c r="G6579">
        <v>13.5</v>
      </c>
      <c r="H6579">
        <f t="shared" si="409"/>
        <v>6.4689300000000003</v>
      </c>
      <c r="I6579">
        <f t="shared" si="410"/>
        <v>6.4689300000000005E-2</v>
      </c>
      <c r="J6579">
        <f t="shared" si="411"/>
        <v>1.3734266923570307E-3</v>
      </c>
      <c r="L6579">
        <v>4.9443360924853108</v>
      </c>
    </row>
    <row r="6580" spans="1:12" customFormat="1">
      <c r="A6580" s="10">
        <v>41448</v>
      </c>
      <c r="B6580" s="11">
        <v>0.83333333333333337</v>
      </c>
      <c r="C6580">
        <v>0</v>
      </c>
      <c r="D6580">
        <v>97.41</v>
      </c>
      <c r="E6580">
        <f t="shared" si="408"/>
        <v>8.1069999999999989E-2</v>
      </c>
      <c r="F6580">
        <v>77.41</v>
      </c>
      <c r="G6580">
        <v>13.5</v>
      </c>
      <c r="H6580">
        <f t="shared" si="409"/>
        <v>6.4189300000000031</v>
      </c>
      <c r="I6580">
        <f t="shared" si="410"/>
        <v>6.4189300000000032E-2</v>
      </c>
      <c r="J6580">
        <f t="shared" si="411"/>
        <v>1.3470414306858589E-3</v>
      </c>
      <c r="K6580">
        <f>J6580*3600</f>
        <v>4.8493491504690924</v>
      </c>
      <c r="L6580" s="13">
        <f>K6580*1000/156000</f>
        <v>3.1085571477365979E-2</v>
      </c>
    </row>
    <row r="6581" spans="1:12" customFormat="1" hidden="1">
      <c r="A6581" s="10">
        <v>41448</v>
      </c>
      <c r="B6581" s="11">
        <v>0.83680555555555547</v>
      </c>
      <c r="C6581">
        <v>0</v>
      </c>
      <c r="D6581">
        <v>97.49</v>
      </c>
      <c r="E6581">
        <f t="shared" si="408"/>
        <v>8.1069999999999989E-2</v>
      </c>
      <c r="F6581">
        <v>77.45</v>
      </c>
      <c r="G6581">
        <v>13.5</v>
      </c>
      <c r="H6581">
        <f t="shared" si="409"/>
        <v>6.4589299999999952</v>
      </c>
      <c r="I6581">
        <f t="shared" si="410"/>
        <v>6.4589299999999947E-2</v>
      </c>
      <c r="J6581">
        <f t="shared" si="411"/>
        <v>1.3681250629986046E-3</v>
      </c>
      <c r="L6581">
        <v>4.9252502267949767</v>
      </c>
    </row>
    <row r="6582" spans="1:12" customFormat="1" hidden="1">
      <c r="A6582" s="10">
        <v>41448</v>
      </c>
      <c r="B6582" s="11">
        <v>0.84027777777777779</v>
      </c>
      <c r="C6582">
        <v>0</v>
      </c>
      <c r="D6582">
        <v>97.49</v>
      </c>
      <c r="E6582">
        <f t="shared" si="408"/>
        <v>8.1069999999999989E-2</v>
      </c>
      <c r="F6582">
        <v>77.48</v>
      </c>
      <c r="G6582">
        <v>13.5</v>
      </c>
      <c r="H6582">
        <f t="shared" si="409"/>
        <v>6.428929999999994</v>
      </c>
      <c r="I6582">
        <f t="shared" si="410"/>
        <v>6.4289299999999938E-2</v>
      </c>
      <c r="J6582">
        <f t="shared" si="411"/>
        <v>1.3522939250584318E-3</v>
      </c>
      <c r="L6582">
        <v>4.8682581302103545</v>
      </c>
    </row>
    <row r="6583" spans="1:12" customFormat="1" hidden="1">
      <c r="A6583" s="10">
        <v>41448</v>
      </c>
      <c r="B6583" s="11">
        <v>0.84375</v>
      </c>
      <c r="C6583">
        <v>0</v>
      </c>
      <c r="D6583">
        <v>97.6</v>
      </c>
      <c r="E6583">
        <f t="shared" si="408"/>
        <v>8.1069999999999989E-2</v>
      </c>
      <c r="F6583">
        <v>77.56</v>
      </c>
      <c r="G6583">
        <v>13.5</v>
      </c>
      <c r="H6583">
        <f t="shared" si="409"/>
        <v>6.4589299999999952</v>
      </c>
      <c r="I6583">
        <f t="shared" si="410"/>
        <v>6.4589299999999947E-2</v>
      </c>
      <c r="J6583">
        <f t="shared" si="411"/>
        <v>1.3681250629986046E-3</v>
      </c>
      <c r="L6583">
        <v>4.9252502267949767</v>
      </c>
    </row>
    <row r="6584" spans="1:12" customFormat="1" hidden="1">
      <c r="A6584" s="10">
        <v>41448</v>
      </c>
      <c r="B6584" s="11">
        <v>0.84722222222222221</v>
      </c>
      <c r="C6584">
        <v>0</v>
      </c>
      <c r="D6584">
        <v>97.66</v>
      </c>
      <c r="E6584">
        <f t="shared" si="408"/>
        <v>8.1069999999999989E-2</v>
      </c>
      <c r="F6584">
        <v>77.64</v>
      </c>
      <c r="G6584">
        <v>13.5</v>
      </c>
      <c r="H6584">
        <f t="shared" si="409"/>
        <v>6.4389299999999992</v>
      </c>
      <c r="I6584">
        <f t="shared" si="410"/>
        <v>6.4389299999999997E-2</v>
      </c>
      <c r="J6584">
        <f t="shared" si="411"/>
        <v>1.3575586888768774E-3</v>
      </c>
      <c r="L6584">
        <v>4.8872112799567589</v>
      </c>
    </row>
    <row r="6585" spans="1:12" customFormat="1" hidden="1">
      <c r="A6585" s="10">
        <v>41448</v>
      </c>
      <c r="B6585" s="11">
        <v>0.85069444444444453</v>
      </c>
      <c r="C6585">
        <v>0</v>
      </c>
      <c r="D6585">
        <v>97.74</v>
      </c>
      <c r="E6585">
        <f t="shared" si="408"/>
        <v>8.1069999999999989E-2</v>
      </c>
      <c r="F6585">
        <v>77.72</v>
      </c>
      <c r="G6585">
        <v>13.5</v>
      </c>
      <c r="H6585">
        <f t="shared" si="409"/>
        <v>6.4389299999999992</v>
      </c>
      <c r="I6585">
        <f t="shared" si="410"/>
        <v>6.4389299999999997E-2</v>
      </c>
      <c r="J6585">
        <f t="shared" si="411"/>
        <v>1.3575586888768774E-3</v>
      </c>
      <c r="L6585">
        <v>4.8872112799567589</v>
      </c>
    </row>
    <row r="6586" spans="1:12" customFormat="1" hidden="1">
      <c r="A6586" s="10">
        <v>41448</v>
      </c>
      <c r="B6586" s="11">
        <v>0.85416666666666663</v>
      </c>
      <c r="C6586">
        <v>0</v>
      </c>
      <c r="D6586">
        <v>97.74</v>
      </c>
      <c r="E6586">
        <f t="shared" si="408"/>
        <v>8.1069999999999989E-2</v>
      </c>
      <c r="F6586">
        <v>77.72</v>
      </c>
      <c r="G6586">
        <v>13.5</v>
      </c>
      <c r="H6586">
        <f t="shared" si="409"/>
        <v>6.4389299999999992</v>
      </c>
      <c r="I6586">
        <f t="shared" si="410"/>
        <v>6.4389299999999997E-2</v>
      </c>
      <c r="J6586">
        <f t="shared" si="411"/>
        <v>1.3575586888768774E-3</v>
      </c>
      <c r="K6586">
        <f>J6586*3600</f>
        <v>4.8872112799567589</v>
      </c>
      <c r="L6586" s="1">
        <v>4.8872112799567589</v>
      </c>
    </row>
    <row r="6587" spans="1:12" customFormat="1" hidden="1">
      <c r="A6587" s="10">
        <v>41448</v>
      </c>
      <c r="B6587" s="11">
        <v>0.85763888888888884</v>
      </c>
      <c r="C6587">
        <v>0</v>
      </c>
      <c r="D6587">
        <v>97.77</v>
      </c>
      <c r="E6587">
        <f t="shared" si="408"/>
        <v>8.1069999999999989E-2</v>
      </c>
      <c r="F6587">
        <v>77.739999999999995</v>
      </c>
      <c r="G6587">
        <v>13.5</v>
      </c>
      <c r="H6587">
        <f t="shared" si="409"/>
        <v>6.4489300000000043</v>
      </c>
      <c r="I6587">
        <f t="shared" si="410"/>
        <v>6.4489300000000041E-2</v>
      </c>
      <c r="J6587">
        <f t="shared" si="411"/>
        <v>1.3628357316798512E-3</v>
      </c>
      <c r="L6587">
        <v>4.9062086340474647</v>
      </c>
    </row>
    <row r="6588" spans="1:12" customFormat="1" hidden="1">
      <c r="A6588" s="10">
        <v>41448</v>
      </c>
      <c r="B6588" s="11">
        <v>0.86111111111111116</v>
      </c>
      <c r="C6588">
        <v>0</v>
      </c>
      <c r="D6588">
        <v>97.72</v>
      </c>
      <c r="E6588">
        <f t="shared" si="408"/>
        <v>8.1069999999999989E-2</v>
      </c>
      <c r="F6588">
        <v>77.72</v>
      </c>
      <c r="G6588">
        <v>13.5</v>
      </c>
      <c r="H6588">
        <f t="shared" si="409"/>
        <v>6.4189300000000031</v>
      </c>
      <c r="I6588">
        <f t="shared" si="410"/>
        <v>6.4189300000000032E-2</v>
      </c>
      <c r="J6588">
        <f t="shared" si="411"/>
        <v>1.3470414306858589E-3</v>
      </c>
      <c r="L6588">
        <v>4.8493491504690924</v>
      </c>
    </row>
    <row r="6589" spans="1:12" customFormat="1" hidden="1">
      <c r="A6589" s="10">
        <v>41448</v>
      </c>
      <c r="B6589" s="11">
        <v>0.86458333333333337</v>
      </c>
      <c r="C6589">
        <v>0</v>
      </c>
      <c r="D6589">
        <v>97.81</v>
      </c>
      <c r="E6589">
        <f t="shared" si="408"/>
        <v>8.1069999999999989E-2</v>
      </c>
      <c r="F6589">
        <v>77.790000000000006</v>
      </c>
      <c r="G6589">
        <v>13.5</v>
      </c>
      <c r="H6589">
        <f t="shared" si="409"/>
        <v>6.4389299999999992</v>
      </c>
      <c r="I6589">
        <f t="shared" si="410"/>
        <v>6.4389299999999997E-2</v>
      </c>
      <c r="J6589">
        <f t="shared" si="411"/>
        <v>1.3575586888768774E-3</v>
      </c>
      <c r="L6589">
        <v>4.8872112799567589</v>
      </c>
    </row>
    <row r="6590" spans="1:12" customFormat="1" hidden="1">
      <c r="A6590" s="10">
        <v>41448</v>
      </c>
      <c r="B6590" s="11">
        <v>0.86805555555555547</v>
      </c>
      <c r="C6590">
        <v>0</v>
      </c>
      <c r="D6590">
        <v>97.89</v>
      </c>
      <c r="E6590">
        <f t="shared" si="408"/>
        <v>8.1069999999999989E-2</v>
      </c>
      <c r="F6590">
        <v>77.87</v>
      </c>
      <c r="G6590">
        <v>13.5</v>
      </c>
      <c r="H6590">
        <f t="shared" si="409"/>
        <v>6.4389299999999992</v>
      </c>
      <c r="I6590">
        <f t="shared" si="410"/>
        <v>6.4389299999999997E-2</v>
      </c>
      <c r="J6590">
        <f t="shared" si="411"/>
        <v>1.3575586888768774E-3</v>
      </c>
      <c r="L6590">
        <v>4.8872112799567589</v>
      </c>
    </row>
    <row r="6591" spans="1:12" customFormat="1" hidden="1">
      <c r="A6591" s="10">
        <v>41448</v>
      </c>
      <c r="B6591" s="11">
        <v>0.87152777777777779</v>
      </c>
      <c r="C6591">
        <v>0</v>
      </c>
      <c r="D6591">
        <v>97.95</v>
      </c>
      <c r="E6591">
        <f t="shared" si="408"/>
        <v>8.1069999999999989E-2</v>
      </c>
      <c r="F6591">
        <v>77.91</v>
      </c>
      <c r="G6591">
        <v>13.5</v>
      </c>
      <c r="H6591">
        <f t="shared" si="409"/>
        <v>6.4589300000000094</v>
      </c>
      <c r="I6591">
        <f t="shared" si="410"/>
        <v>6.4589300000000099E-2</v>
      </c>
      <c r="J6591">
        <f t="shared" si="411"/>
        <v>1.3681250629986143E-3</v>
      </c>
      <c r="L6591">
        <v>4.9252502267950113</v>
      </c>
    </row>
    <row r="6592" spans="1:12" customFormat="1">
      <c r="A6592" s="10">
        <v>41448</v>
      </c>
      <c r="B6592" s="11">
        <v>0.875</v>
      </c>
      <c r="C6592">
        <v>0</v>
      </c>
      <c r="D6592">
        <v>98.03</v>
      </c>
      <c r="E6592">
        <f t="shared" si="408"/>
        <v>8.1069999999999989E-2</v>
      </c>
      <c r="F6592">
        <v>78</v>
      </c>
      <c r="G6592">
        <v>13.5</v>
      </c>
      <c r="H6592">
        <f t="shared" si="409"/>
        <v>6.4489300000000043</v>
      </c>
      <c r="I6592">
        <f t="shared" si="410"/>
        <v>6.4489300000000041E-2</v>
      </c>
      <c r="J6592">
        <f t="shared" si="411"/>
        <v>1.3628357316798512E-3</v>
      </c>
      <c r="K6592">
        <f>J6592*3600</f>
        <v>4.9062086340474647</v>
      </c>
      <c r="L6592" s="13">
        <f>K6592*1000/156000</f>
        <v>3.1450055346458103E-2</v>
      </c>
    </row>
    <row r="6593" spans="1:12" customFormat="1" hidden="1">
      <c r="A6593" s="10">
        <v>41448</v>
      </c>
      <c r="B6593" s="11">
        <v>0.87847222222222221</v>
      </c>
      <c r="C6593">
        <v>0</v>
      </c>
      <c r="D6593">
        <v>98.04</v>
      </c>
      <c r="E6593">
        <f t="shared" si="408"/>
        <v>8.1069999999999989E-2</v>
      </c>
      <c r="F6593">
        <v>78.02</v>
      </c>
      <c r="G6593">
        <v>13.5</v>
      </c>
      <c r="H6593">
        <f t="shared" si="409"/>
        <v>6.4389300000000134</v>
      </c>
      <c r="I6593">
        <f t="shared" si="410"/>
        <v>6.4389300000000135E-2</v>
      </c>
      <c r="J6593">
        <f t="shared" si="411"/>
        <v>1.3575586888768848E-3</v>
      </c>
      <c r="L6593">
        <v>4.8872112799567855</v>
      </c>
    </row>
    <row r="6594" spans="1:12" customFormat="1" hidden="1">
      <c r="A6594" s="10">
        <v>41448</v>
      </c>
      <c r="B6594" s="11">
        <v>0.88194444444444453</v>
      </c>
      <c r="C6594">
        <v>0</v>
      </c>
      <c r="D6594">
        <v>98.09</v>
      </c>
      <c r="E6594">
        <f t="shared" si="408"/>
        <v>8.1069999999999989E-2</v>
      </c>
      <c r="F6594">
        <v>78.069999999999993</v>
      </c>
      <c r="G6594">
        <v>13.5</v>
      </c>
      <c r="H6594">
        <f t="shared" si="409"/>
        <v>6.4389300000000134</v>
      </c>
      <c r="I6594">
        <f t="shared" si="410"/>
        <v>6.4389300000000135E-2</v>
      </c>
      <c r="J6594">
        <f t="shared" si="411"/>
        <v>1.3575586888768848E-3</v>
      </c>
      <c r="L6594">
        <v>4.8872112799567855</v>
      </c>
    </row>
    <row r="6595" spans="1:12" customFormat="1" hidden="1">
      <c r="A6595" s="10">
        <v>41448</v>
      </c>
      <c r="B6595" s="11">
        <v>0.88541666666666663</v>
      </c>
      <c r="C6595">
        <v>0</v>
      </c>
      <c r="D6595">
        <v>98.21</v>
      </c>
      <c r="E6595">
        <f t="shared" si="408"/>
        <v>8.1069999999999989E-2</v>
      </c>
      <c r="F6595">
        <v>78.16</v>
      </c>
      <c r="G6595">
        <v>13.5</v>
      </c>
      <c r="H6595">
        <f t="shared" si="409"/>
        <v>6.4689300000000003</v>
      </c>
      <c r="I6595">
        <f t="shared" si="410"/>
        <v>6.4689300000000005E-2</v>
      </c>
      <c r="J6595">
        <f t="shared" si="411"/>
        <v>1.3734266923570307E-3</v>
      </c>
      <c r="L6595">
        <v>4.9443360924853108</v>
      </c>
    </row>
    <row r="6596" spans="1:12" customFormat="1" hidden="1">
      <c r="A6596" s="10">
        <v>41448</v>
      </c>
      <c r="B6596" s="11">
        <v>0.88888888888888884</v>
      </c>
      <c r="C6596">
        <v>0</v>
      </c>
      <c r="D6596">
        <v>98.23</v>
      </c>
      <c r="E6596">
        <f t="shared" si="408"/>
        <v>8.1069999999999989E-2</v>
      </c>
      <c r="F6596">
        <v>78.209999999999994</v>
      </c>
      <c r="G6596">
        <v>13.5</v>
      </c>
      <c r="H6596">
        <f t="shared" si="409"/>
        <v>6.4389300000000134</v>
      </c>
      <c r="I6596">
        <f t="shared" si="410"/>
        <v>6.4389300000000135E-2</v>
      </c>
      <c r="J6596">
        <f t="shared" si="411"/>
        <v>1.3575586888768848E-3</v>
      </c>
      <c r="L6596">
        <v>4.8872112799567855</v>
      </c>
    </row>
    <row r="6597" spans="1:12" customFormat="1" hidden="1">
      <c r="A6597" s="10">
        <v>41448</v>
      </c>
      <c r="B6597" s="11">
        <v>0.89236111111111116</v>
      </c>
      <c r="C6597">
        <v>0</v>
      </c>
      <c r="D6597">
        <v>98.3</v>
      </c>
      <c r="E6597">
        <f t="shared" ref="E6597:E6660" si="412">(435-368)*1.21/1000</f>
        <v>8.1069999999999989E-2</v>
      </c>
      <c r="F6597">
        <v>78.260000000000005</v>
      </c>
      <c r="G6597">
        <v>13.5</v>
      </c>
      <c r="H6597">
        <f t="shared" ref="H6597:H6660" si="413">D6597-E6597-F6597-G6597</f>
        <v>6.4589299999999952</v>
      </c>
      <c r="I6597">
        <f t="shared" ref="I6597:I6660" si="414">H6597/100</f>
        <v>6.4589299999999947E-2</v>
      </c>
      <c r="J6597">
        <f t="shared" ref="J6597:J6660" si="415">1.2904*I6597^(5/2)</f>
        <v>1.3681250629986046E-3</v>
      </c>
      <c r="L6597">
        <v>4.9252502267949767</v>
      </c>
    </row>
    <row r="6598" spans="1:12" customFormat="1" hidden="1">
      <c r="A6598" s="10">
        <v>41448</v>
      </c>
      <c r="B6598" s="11">
        <v>0.89583333333333337</v>
      </c>
      <c r="C6598">
        <v>0</v>
      </c>
      <c r="D6598">
        <v>98.27</v>
      </c>
      <c r="E6598">
        <f t="shared" si="412"/>
        <v>8.1069999999999989E-2</v>
      </c>
      <c r="F6598">
        <v>78.25</v>
      </c>
      <c r="G6598">
        <v>13.5</v>
      </c>
      <c r="H6598">
        <f t="shared" si="413"/>
        <v>6.4389299999999992</v>
      </c>
      <c r="I6598">
        <f t="shared" si="414"/>
        <v>6.4389299999999997E-2</v>
      </c>
      <c r="J6598">
        <f t="shared" si="415"/>
        <v>1.3575586888768774E-3</v>
      </c>
      <c r="K6598">
        <f>J6598*3600</f>
        <v>4.8872112799567589</v>
      </c>
      <c r="L6598" s="1">
        <v>4.8872112799567589</v>
      </c>
    </row>
    <row r="6599" spans="1:12" customFormat="1" hidden="1">
      <c r="A6599" s="10">
        <v>41448</v>
      </c>
      <c r="B6599" s="11">
        <v>0.89930555555555547</v>
      </c>
      <c r="C6599">
        <v>0</v>
      </c>
      <c r="D6599">
        <v>98.25</v>
      </c>
      <c r="E6599">
        <f t="shared" si="412"/>
        <v>8.1069999999999989E-2</v>
      </c>
      <c r="F6599">
        <v>78.23</v>
      </c>
      <c r="G6599">
        <v>13.5</v>
      </c>
      <c r="H6599">
        <f t="shared" si="413"/>
        <v>6.4389299999999992</v>
      </c>
      <c r="I6599">
        <f t="shared" si="414"/>
        <v>6.4389299999999997E-2</v>
      </c>
      <c r="J6599">
        <f t="shared" si="415"/>
        <v>1.3575586888768774E-3</v>
      </c>
      <c r="L6599">
        <v>4.8872112799567589</v>
      </c>
    </row>
    <row r="6600" spans="1:12" customFormat="1" hidden="1">
      <c r="A6600" s="10">
        <v>41448</v>
      </c>
      <c r="B6600" s="11">
        <v>0.90277777777777779</v>
      </c>
      <c r="C6600">
        <v>0</v>
      </c>
      <c r="D6600">
        <v>98.2</v>
      </c>
      <c r="E6600">
        <f t="shared" si="412"/>
        <v>8.1069999999999989E-2</v>
      </c>
      <c r="F6600">
        <v>78.16</v>
      </c>
      <c r="G6600">
        <v>13.5</v>
      </c>
      <c r="H6600">
        <f t="shared" si="413"/>
        <v>6.4589300000000094</v>
      </c>
      <c r="I6600">
        <f t="shared" si="414"/>
        <v>6.4589300000000099E-2</v>
      </c>
      <c r="J6600">
        <f t="shared" si="415"/>
        <v>1.3681250629986143E-3</v>
      </c>
      <c r="L6600">
        <v>4.9252502267950113</v>
      </c>
    </row>
    <row r="6601" spans="1:12" customFormat="1" hidden="1">
      <c r="A6601" s="10">
        <v>41448</v>
      </c>
      <c r="B6601" s="11">
        <v>0.90625</v>
      </c>
      <c r="C6601">
        <v>0</v>
      </c>
      <c r="D6601">
        <v>98.2</v>
      </c>
      <c r="E6601">
        <f t="shared" si="412"/>
        <v>8.1069999999999989E-2</v>
      </c>
      <c r="F6601">
        <v>78.19</v>
      </c>
      <c r="G6601">
        <v>13.5</v>
      </c>
      <c r="H6601">
        <f t="shared" si="413"/>
        <v>6.4289300000000082</v>
      </c>
      <c r="I6601">
        <f t="shared" si="414"/>
        <v>6.4289300000000077E-2</v>
      </c>
      <c r="J6601">
        <f t="shared" si="415"/>
        <v>1.3522939250584392E-3</v>
      </c>
      <c r="L6601">
        <v>4.8682581302103811</v>
      </c>
    </row>
    <row r="6602" spans="1:12" customFormat="1" hidden="1">
      <c r="A6602" s="10">
        <v>41448</v>
      </c>
      <c r="B6602" s="11">
        <v>0.90972222222222221</v>
      </c>
      <c r="C6602">
        <v>0</v>
      </c>
      <c r="D6602">
        <v>98.28</v>
      </c>
      <c r="E6602">
        <f t="shared" si="412"/>
        <v>8.1069999999999989E-2</v>
      </c>
      <c r="F6602">
        <v>78.239999999999995</v>
      </c>
      <c r="G6602">
        <v>13.5</v>
      </c>
      <c r="H6602">
        <f t="shared" si="413"/>
        <v>6.4589300000000094</v>
      </c>
      <c r="I6602">
        <f t="shared" si="414"/>
        <v>6.4589300000000099E-2</v>
      </c>
      <c r="J6602">
        <f t="shared" si="415"/>
        <v>1.3681250629986143E-3</v>
      </c>
      <c r="L6602">
        <v>4.9252502267950113</v>
      </c>
    </row>
    <row r="6603" spans="1:12" customFormat="1" hidden="1">
      <c r="A6603" s="10">
        <v>41448</v>
      </c>
      <c r="B6603" s="11">
        <v>0.91319444444444453</v>
      </c>
      <c r="C6603">
        <v>0</v>
      </c>
      <c r="D6603">
        <v>98.28</v>
      </c>
      <c r="E6603">
        <f t="shared" si="412"/>
        <v>8.1069999999999989E-2</v>
      </c>
      <c r="F6603">
        <v>78.27</v>
      </c>
      <c r="G6603">
        <v>13.5</v>
      </c>
      <c r="H6603">
        <f t="shared" si="413"/>
        <v>6.4289300000000082</v>
      </c>
      <c r="I6603">
        <f t="shared" si="414"/>
        <v>6.4289300000000077E-2</v>
      </c>
      <c r="J6603">
        <f t="shared" si="415"/>
        <v>1.3522939250584392E-3</v>
      </c>
      <c r="L6603">
        <v>4.8682581302103811</v>
      </c>
    </row>
    <row r="6604" spans="1:12" customFormat="1">
      <c r="A6604" s="10">
        <v>41448</v>
      </c>
      <c r="B6604" s="11">
        <v>0.91666666666666663</v>
      </c>
      <c r="C6604">
        <v>0</v>
      </c>
      <c r="D6604">
        <v>98.35</v>
      </c>
      <c r="E6604">
        <f t="shared" si="412"/>
        <v>8.1069999999999989E-2</v>
      </c>
      <c r="F6604">
        <v>78.3</v>
      </c>
      <c r="G6604">
        <v>13.5</v>
      </c>
      <c r="H6604">
        <f t="shared" si="413"/>
        <v>6.4689300000000003</v>
      </c>
      <c r="I6604">
        <f t="shared" si="414"/>
        <v>6.4689300000000005E-2</v>
      </c>
      <c r="J6604">
        <f t="shared" si="415"/>
        <v>1.3734266923570307E-3</v>
      </c>
      <c r="K6604">
        <f>J6604*3600</f>
        <v>4.9443360924853108</v>
      </c>
      <c r="L6604" s="13">
        <f>K6604*1000/156000</f>
        <v>3.169446213131609E-2</v>
      </c>
    </row>
    <row r="6605" spans="1:12" customFormat="1" hidden="1">
      <c r="A6605" s="10">
        <v>41448</v>
      </c>
      <c r="B6605" s="11">
        <v>0.92013888888888884</v>
      </c>
      <c r="C6605">
        <v>0</v>
      </c>
      <c r="D6605">
        <v>98.32</v>
      </c>
      <c r="E6605">
        <f t="shared" si="412"/>
        <v>8.1069999999999989E-2</v>
      </c>
      <c r="F6605">
        <v>78.28</v>
      </c>
      <c r="G6605">
        <v>13.5</v>
      </c>
      <c r="H6605">
        <f t="shared" si="413"/>
        <v>6.4589299999999952</v>
      </c>
      <c r="I6605">
        <f t="shared" si="414"/>
        <v>6.4589299999999947E-2</v>
      </c>
      <c r="J6605">
        <f t="shared" si="415"/>
        <v>1.3681250629986046E-3</v>
      </c>
      <c r="L6605">
        <v>4.9252502267949767</v>
      </c>
    </row>
    <row r="6606" spans="1:12" customFormat="1" hidden="1">
      <c r="A6606" s="10">
        <v>41448</v>
      </c>
      <c r="B6606" s="11">
        <v>0.92361111111111116</v>
      </c>
      <c r="C6606">
        <v>0</v>
      </c>
      <c r="D6606">
        <v>98.29</v>
      </c>
      <c r="E6606">
        <f t="shared" si="412"/>
        <v>8.1069999999999989E-2</v>
      </c>
      <c r="F6606">
        <v>78.25</v>
      </c>
      <c r="G6606">
        <v>13.5</v>
      </c>
      <c r="H6606">
        <f t="shared" si="413"/>
        <v>6.4589300000000094</v>
      </c>
      <c r="I6606">
        <f t="shared" si="414"/>
        <v>6.4589300000000099E-2</v>
      </c>
      <c r="J6606">
        <f t="shared" si="415"/>
        <v>1.3681250629986143E-3</v>
      </c>
      <c r="L6606">
        <v>4.9252502267950113</v>
      </c>
    </row>
    <row r="6607" spans="1:12" customFormat="1" hidden="1">
      <c r="A6607" s="10">
        <v>41448</v>
      </c>
      <c r="B6607" s="11">
        <v>0.92708333333333337</v>
      </c>
      <c r="C6607">
        <v>0</v>
      </c>
      <c r="D6607">
        <v>98.26</v>
      </c>
      <c r="E6607">
        <f t="shared" si="412"/>
        <v>8.1069999999999989E-2</v>
      </c>
      <c r="F6607">
        <v>78.23</v>
      </c>
      <c r="G6607">
        <v>13.5</v>
      </c>
      <c r="H6607">
        <f t="shared" si="413"/>
        <v>6.4489300000000043</v>
      </c>
      <c r="I6607">
        <f t="shared" si="414"/>
        <v>6.4489300000000041E-2</v>
      </c>
      <c r="J6607">
        <f t="shared" si="415"/>
        <v>1.3628357316798512E-3</v>
      </c>
      <c r="L6607">
        <v>4.9062086340474647</v>
      </c>
    </row>
    <row r="6608" spans="1:12" customFormat="1" hidden="1">
      <c r="A6608" s="10">
        <v>41448</v>
      </c>
      <c r="B6608" s="11">
        <v>0.93055555555555547</v>
      </c>
      <c r="C6608">
        <v>0</v>
      </c>
      <c r="D6608">
        <v>98.31</v>
      </c>
      <c r="E6608">
        <f t="shared" si="412"/>
        <v>8.1069999999999989E-2</v>
      </c>
      <c r="F6608">
        <v>78.27</v>
      </c>
      <c r="G6608">
        <v>13.5</v>
      </c>
      <c r="H6608">
        <f t="shared" si="413"/>
        <v>6.4589300000000094</v>
      </c>
      <c r="I6608">
        <f t="shared" si="414"/>
        <v>6.4589300000000099E-2</v>
      </c>
      <c r="J6608">
        <f t="shared" si="415"/>
        <v>1.3681250629986143E-3</v>
      </c>
      <c r="L6608">
        <v>4.9252502267950113</v>
      </c>
    </row>
    <row r="6609" spans="1:12" customFormat="1" hidden="1">
      <c r="A6609" s="10">
        <v>41448</v>
      </c>
      <c r="B6609" s="11">
        <v>0.93402777777777779</v>
      </c>
      <c r="C6609">
        <v>0</v>
      </c>
      <c r="D6609">
        <v>98.4</v>
      </c>
      <c r="E6609">
        <f t="shared" si="412"/>
        <v>8.1069999999999989E-2</v>
      </c>
      <c r="F6609">
        <v>78.36</v>
      </c>
      <c r="G6609">
        <v>13.5</v>
      </c>
      <c r="H6609">
        <f t="shared" si="413"/>
        <v>6.4589300000000094</v>
      </c>
      <c r="I6609">
        <f t="shared" si="414"/>
        <v>6.4589300000000099E-2</v>
      </c>
      <c r="J6609">
        <f t="shared" si="415"/>
        <v>1.3681250629986143E-3</v>
      </c>
      <c r="L6609">
        <v>4.9252502267950113</v>
      </c>
    </row>
    <row r="6610" spans="1:12" customFormat="1" hidden="1">
      <c r="A6610" s="10">
        <v>41448</v>
      </c>
      <c r="B6610" s="11">
        <v>0.9375</v>
      </c>
      <c r="C6610">
        <v>0</v>
      </c>
      <c r="D6610">
        <v>98.4</v>
      </c>
      <c r="E6610">
        <f t="shared" si="412"/>
        <v>8.1069999999999989E-2</v>
      </c>
      <c r="F6610">
        <v>78.34</v>
      </c>
      <c r="G6610">
        <v>13.5</v>
      </c>
      <c r="H6610">
        <f t="shared" si="413"/>
        <v>6.4789300000000054</v>
      </c>
      <c r="I6610">
        <f t="shared" si="414"/>
        <v>6.478930000000005E-2</v>
      </c>
      <c r="J6610">
        <f t="shared" si="415"/>
        <v>1.3787406292716181E-3</v>
      </c>
      <c r="K6610">
        <f>J6610*3600</f>
        <v>4.963466265377825</v>
      </c>
      <c r="L6610" s="1">
        <v>4.963466265377825</v>
      </c>
    </row>
    <row r="6611" spans="1:12" customFormat="1" hidden="1">
      <c r="A6611" s="10">
        <v>41448</v>
      </c>
      <c r="B6611" s="11">
        <v>0.94097222222222221</v>
      </c>
      <c r="C6611">
        <v>0</v>
      </c>
      <c r="D6611">
        <v>98.35</v>
      </c>
      <c r="E6611">
        <f t="shared" si="412"/>
        <v>8.1069999999999989E-2</v>
      </c>
      <c r="F6611">
        <v>78.33</v>
      </c>
      <c r="G6611">
        <v>13.5</v>
      </c>
      <c r="H6611">
        <f t="shared" si="413"/>
        <v>6.4389299999999992</v>
      </c>
      <c r="I6611">
        <f t="shared" si="414"/>
        <v>6.4389299999999997E-2</v>
      </c>
      <c r="J6611">
        <f t="shared" si="415"/>
        <v>1.3575586888768774E-3</v>
      </c>
      <c r="L6611">
        <v>4.8872112799567589</v>
      </c>
    </row>
    <row r="6612" spans="1:12" customFormat="1" hidden="1">
      <c r="A6612" s="10">
        <v>41448</v>
      </c>
      <c r="B6612" s="11">
        <v>0.94444444444444453</v>
      </c>
      <c r="C6612">
        <v>0</v>
      </c>
      <c r="D6612">
        <v>98.39</v>
      </c>
      <c r="E6612">
        <f t="shared" si="412"/>
        <v>8.1069999999999989E-2</v>
      </c>
      <c r="F6612">
        <v>78.349999999999994</v>
      </c>
      <c r="G6612">
        <v>13.5</v>
      </c>
      <c r="H6612">
        <f t="shared" si="413"/>
        <v>6.4589300000000094</v>
      </c>
      <c r="I6612">
        <f t="shared" si="414"/>
        <v>6.4589300000000099E-2</v>
      </c>
      <c r="J6612">
        <f t="shared" si="415"/>
        <v>1.3681250629986143E-3</v>
      </c>
      <c r="L6612">
        <v>4.9252502267950113</v>
      </c>
    </row>
    <row r="6613" spans="1:12" customFormat="1" hidden="1">
      <c r="A6613" s="10">
        <v>41448</v>
      </c>
      <c r="B6613" s="11">
        <v>0.94791666666666663</v>
      </c>
      <c r="C6613">
        <v>0</v>
      </c>
      <c r="D6613">
        <v>98.41</v>
      </c>
      <c r="E6613">
        <f t="shared" si="412"/>
        <v>8.1069999999999989E-2</v>
      </c>
      <c r="F6613">
        <v>78.36</v>
      </c>
      <c r="G6613">
        <v>13.5</v>
      </c>
      <c r="H6613">
        <f t="shared" si="413"/>
        <v>6.4689300000000003</v>
      </c>
      <c r="I6613">
        <f t="shared" si="414"/>
        <v>6.4689300000000005E-2</v>
      </c>
      <c r="J6613">
        <f t="shared" si="415"/>
        <v>1.3734266923570307E-3</v>
      </c>
      <c r="L6613">
        <v>4.9443360924853108</v>
      </c>
    </row>
    <row r="6614" spans="1:12" customFormat="1" hidden="1">
      <c r="A6614" s="10">
        <v>41448</v>
      </c>
      <c r="B6614" s="11">
        <v>0.95138888888888884</v>
      </c>
      <c r="C6614">
        <v>0</v>
      </c>
      <c r="D6614">
        <v>98.36</v>
      </c>
      <c r="E6614">
        <f t="shared" si="412"/>
        <v>8.1069999999999989E-2</v>
      </c>
      <c r="F6614">
        <v>78.290000000000006</v>
      </c>
      <c r="G6614">
        <v>13.5</v>
      </c>
      <c r="H6614">
        <f t="shared" si="413"/>
        <v>6.4889299999999963</v>
      </c>
      <c r="I6614">
        <f t="shared" si="414"/>
        <v>6.4889299999999969E-2</v>
      </c>
      <c r="J6614">
        <f t="shared" si="415"/>
        <v>1.3840668832515177E-3</v>
      </c>
      <c r="L6614">
        <v>4.9826407797054637</v>
      </c>
    </row>
    <row r="6615" spans="1:12" customFormat="1" hidden="1">
      <c r="A6615" s="10">
        <v>41448</v>
      </c>
      <c r="B6615" s="11">
        <v>0.95486111111111116</v>
      </c>
      <c r="C6615">
        <v>0</v>
      </c>
      <c r="D6615">
        <v>98.3</v>
      </c>
      <c r="E6615">
        <f t="shared" si="412"/>
        <v>8.1069999999999989E-2</v>
      </c>
      <c r="F6615">
        <v>78.260000000000005</v>
      </c>
      <c r="G6615">
        <v>13.5</v>
      </c>
      <c r="H6615">
        <f t="shared" si="413"/>
        <v>6.4589299999999952</v>
      </c>
      <c r="I6615">
        <f t="shared" si="414"/>
        <v>6.4589299999999947E-2</v>
      </c>
      <c r="J6615">
        <f t="shared" si="415"/>
        <v>1.3681250629986046E-3</v>
      </c>
      <c r="L6615">
        <v>4.9252502267949767</v>
      </c>
    </row>
    <row r="6616" spans="1:12" customFormat="1">
      <c r="A6616" s="10">
        <v>41448</v>
      </c>
      <c r="B6616" s="11">
        <v>0.95833333333333337</v>
      </c>
      <c r="C6616">
        <v>0</v>
      </c>
      <c r="D6616">
        <v>98.28</v>
      </c>
      <c r="E6616">
        <f t="shared" si="412"/>
        <v>8.1069999999999989E-2</v>
      </c>
      <c r="F6616">
        <v>78.27</v>
      </c>
      <c r="G6616">
        <v>13.5</v>
      </c>
      <c r="H6616">
        <f t="shared" si="413"/>
        <v>6.4289300000000082</v>
      </c>
      <c r="I6616">
        <f t="shared" si="414"/>
        <v>6.4289300000000077E-2</v>
      </c>
      <c r="J6616">
        <f t="shared" si="415"/>
        <v>1.3522939250584392E-3</v>
      </c>
      <c r="K6616">
        <f>J6616*3600</f>
        <v>4.8682581302103811</v>
      </c>
      <c r="L6616" s="13">
        <f>K6616*1000/156000</f>
        <v>3.1206782885963978E-2</v>
      </c>
    </row>
    <row r="6617" spans="1:12" customFormat="1" hidden="1">
      <c r="A6617" s="10">
        <v>41448</v>
      </c>
      <c r="B6617" s="11">
        <v>0.96180555555555547</v>
      </c>
      <c r="C6617">
        <v>0</v>
      </c>
      <c r="D6617">
        <v>98.32</v>
      </c>
      <c r="E6617">
        <f t="shared" si="412"/>
        <v>8.1069999999999989E-2</v>
      </c>
      <c r="F6617">
        <v>78.27</v>
      </c>
      <c r="G6617">
        <v>13.5</v>
      </c>
      <c r="H6617">
        <f t="shared" si="413"/>
        <v>6.4689300000000003</v>
      </c>
      <c r="I6617">
        <f t="shared" si="414"/>
        <v>6.4689300000000005E-2</v>
      </c>
      <c r="J6617">
        <f t="shared" si="415"/>
        <v>1.3734266923570307E-3</v>
      </c>
      <c r="L6617">
        <v>4.9443360924853108</v>
      </c>
    </row>
    <row r="6618" spans="1:12" customFormat="1" hidden="1">
      <c r="A6618" s="10">
        <v>41448</v>
      </c>
      <c r="B6618" s="11">
        <v>0.96527777777777779</v>
      </c>
      <c r="C6618">
        <v>0</v>
      </c>
      <c r="D6618">
        <v>98.32</v>
      </c>
      <c r="E6618">
        <f t="shared" si="412"/>
        <v>8.1069999999999989E-2</v>
      </c>
      <c r="F6618">
        <v>78.28</v>
      </c>
      <c r="G6618">
        <v>13.5</v>
      </c>
      <c r="H6618">
        <f t="shared" si="413"/>
        <v>6.4589299999999952</v>
      </c>
      <c r="I6618">
        <f t="shared" si="414"/>
        <v>6.4589299999999947E-2</v>
      </c>
      <c r="J6618">
        <f t="shared" si="415"/>
        <v>1.3681250629986046E-3</v>
      </c>
      <c r="L6618">
        <v>4.9252502267949767</v>
      </c>
    </row>
    <row r="6619" spans="1:12" customFormat="1" hidden="1">
      <c r="A6619" s="10">
        <v>41448</v>
      </c>
      <c r="B6619" s="11">
        <v>0.96875</v>
      </c>
      <c r="C6619">
        <v>0</v>
      </c>
      <c r="D6619">
        <v>98.35</v>
      </c>
      <c r="E6619">
        <f t="shared" si="412"/>
        <v>8.1069999999999989E-2</v>
      </c>
      <c r="F6619">
        <v>78.319999999999993</v>
      </c>
      <c r="G6619">
        <v>13.5</v>
      </c>
      <c r="H6619">
        <f t="shared" si="413"/>
        <v>6.4489300000000043</v>
      </c>
      <c r="I6619">
        <f t="shared" si="414"/>
        <v>6.4489300000000041E-2</v>
      </c>
      <c r="J6619">
        <f t="shared" si="415"/>
        <v>1.3628357316798512E-3</v>
      </c>
      <c r="L6619">
        <v>4.9062086340474647</v>
      </c>
    </row>
    <row r="6620" spans="1:12" customFormat="1" hidden="1">
      <c r="A6620" s="10">
        <v>41448</v>
      </c>
      <c r="B6620" s="11">
        <v>0.97222222222222221</v>
      </c>
      <c r="C6620">
        <v>0</v>
      </c>
      <c r="D6620">
        <v>98.37</v>
      </c>
      <c r="E6620">
        <f t="shared" si="412"/>
        <v>8.1069999999999989E-2</v>
      </c>
      <c r="F6620">
        <v>78.34</v>
      </c>
      <c r="G6620">
        <v>13.5</v>
      </c>
      <c r="H6620">
        <f t="shared" si="413"/>
        <v>6.4489300000000043</v>
      </c>
      <c r="I6620">
        <f t="shared" si="414"/>
        <v>6.4489300000000041E-2</v>
      </c>
      <c r="J6620">
        <f t="shared" si="415"/>
        <v>1.3628357316798512E-3</v>
      </c>
      <c r="L6620">
        <v>4.9062086340474647</v>
      </c>
    </row>
    <row r="6621" spans="1:12" customFormat="1" hidden="1">
      <c r="A6621" s="10">
        <v>41448</v>
      </c>
      <c r="B6621" s="11">
        <v>0.97569444444444453</v>
      </c>
      <c r="C6621">
        <v>0</v>
      </c>
      <c r="D6621">
        <v>98.48</v>
      </c>
      <c r="E6621">
        <f t="shared" si="412"/>
        <v>8.1069999999999989E-2</v>
      </c>
      <c r="F6621">
        <v>78.41</v>
      </c>
      <c r="G6621">
        <v>13.5</v>
      </c>
      <c r="H6621">
        <f t="shared" si="413"/>
        <v>6.4889300000000105</v>
      </c>
      <c r="I6621">
        <f t="shared" si="414"/>
        <v>6.4889300000000108E-2</v>
      </c>
      <c r="J6621">
        <f t="shared" si="415"/>
        <v>1.3840668832515227E-3</v>
      </c>
      <c r="L6621">
        <v>4.9826407797054815</v>
      </c>
    </row>
    <row r="6622" spans="1:12" customFormat="1" hidden="1">
      <c r="A6622" s="10">
        <v>41448</v>
      </c>
      <c r="B6622" s="11">
        <v>0.97916666666666663</v>
      </c>
      <c r="C6622">
        <v>0</v>
      </c>
      <c r="D6622">
        <v>98.44</v>
      </c>
      <c r="E6622">
        <f t="shared" si="412"/>
        <v>8.1069999999999989E-2</v>
      </c>
      <c r="F6622">
        <v>78.42</v>
      </c>
      <c r="G6622">
        <v>13.5</v>
      </c>
      <c r="H6622">
        <f t="shared" si="413"/>
        <v>6.4389299999999992</v>
      </c>
      <c r="I6622">
        <f t="shared" si="414"/>
        <v>6.4389299999999997E-2</v>
      </c>
      <c r="J6622">
        <f t="shared" si="415"/>
        <v>1.3575586888768774E-3</v>
      </c>
      <c r="K6622">
        <f>J6622*3600</f>
        <v>4.8872112799567589</v>
      </c>
      <c r="L6622" s="1">
        <v>4.8872112799567589</v>
      </c>
    </row>
    <row r="6623" spans="1:12" customFormat="1" hidden="1">
      <c r="A6623" s="10">
        <v>41448</v>
      </c>
      <c r="B6623" s="11">
        <v>0.98263888888888884</v>
      </c>
      <c r="C6623">
        <v>0</v>
      </c>
      <c r="D6623">
        <v>98.43</v>
      </c>
      <c r="E6623">
        <f t="shared" si="412"/>
        <v>8.1069999999999989E-2</v>
      </c>
      <c r="F6623">
        <v>78.41</v>
      </c>
      <c r="G6623">
        <v>13.5</v>
      </c>
      <c r="H6623">
        <f t="shared" si="413"/>
        <v>6.4389300000000134</v>
      </c>
      <c r="I6623">
        <f t="shared" si="414"/>
        <v>6.4389300000000135E-2</v>
      </c>
      <c r="J6623">
        <f t="shared" si="415"/>
        <v>1.3575586888768848E-3</v>
      </c>
      <c r="L6623">
        <v>4.8872112799567855</v>
      </c>
    </row>
    <row r="6624" spans="1:12" customFormat="1" hidden="1">
      <c r="A6624" s="10">
        <v>41448</v>
      </c>
      <c r="B6624" s="11">
        <v>0.98611111111111116</v>
      </c>
      <c r="C6624">
        <v>0</v>
      </c>
      <c r="D6624">
        <v>98.44</v>
      </c>
      <c r="E6624">
        <f t="shared" si="412"/>
        <v>8.1069999999999989E-2</v>
      </c>
      <c r="F6624">
        <v>78.42</v>
      </c>
      <c r="G6624">
        <v>13.5</v>
      </c>
      <c r="H6624">
        <f t="shared" si="413"/>
        <v>6.4389299999999992</v>
      </c>
      <c r="I6624">
        <f t="shared" si="414"/>
        <v>6.4389299999999997E-2</v>
      </c>
      <c r="J6624">
        <f t="shared" si="415"/>
        <v>1.3575586888768774E-3</v>
      </c>
      <c r="L6624">
        <v>4.8872112799567589</v>
      </c>
    </row>
    <row r="6625" spans="1:12" customFormat="1" hidden="1">
      <c r="A6625" s="10">
        <v>41448</v>
      </c>
      <c r="B6625" s="11">
        <v>0.98958333333333337</v>
      </c>
      <c r="C6625">
        <v>0</v>
      </c>
      <c r="D6625">
        <v>98.44</v>
      </c>
      <c r="E6625">
        <f t="shared" si="412"/>
        <v>8.1069999999999989E-2</v>
      </c>
      <c r="F6625">
        <v>78.42</v>
      </c>
      <c r="G6625">
        <v>13.5</v>
      </c>
      <c r="H6625">
        <f t="shared" si="413"/>
        <v>6.4389299999999992</v>
      </c>
      <c r="I6625">
        <f t="shared" si="414"/>
        <v>6.4389299999999997E-2</v>
      </c>
      <c r="J6625">
        <f t="shared" si="415"/>
        <v>1.3575586888768774E-3</v>
      </c>
      <c r="L6625">
        <v>4.8872112799567589</v>
      </c>
    </row>
    <row r="6626" spans="1:12" customFormat="1" hidden="1">
      <c r="A6626" s="10">
        <v>41448</v>
      </c>
      <c r="B6626" s="11">
        <v>0.99305555555555547</v>
      </c>
      <c r="C6626">
        <v>0</v>
      </c>
      <c r="D6626">
        <v>98.43</v>
      </c>
      <c r="E6626">
        <f t="shared" si="412"/>
        <v>8.1069999999999989E-2</v>
      </c>
      <c r="F6626">
        <v>78.39</v>
      </c>
      <c r="G6626">
        <v>13.5</v>
      </c>
      <c r="H6626">
        <f t="shared" si="413"/>
        <v>6.4589300000000094</v>
      </c>
      <c r="I6626">
        <f t="shared" si="414"/>
        <v>6.4589300000000099E-2</v>
      </c>
      <c r="J6626">
        <f t="shared" si="415"/>
        <v>1.3681250629986143E-3</v>
      </c>
      <c r="L6626">
        <v>4.9252502267950113</v>
      </c>
    </row>
    <row r="6627" spans="1:12" customFormat="1" hidden="1">
      <c r="A6627" s="10">
        <v>41448</v>
      </c>
      <c r="B6627" s="11">
        <v>0.99652777777777779</v>
      </c>
      <c r="C6627">
        <v>0</v>
      </c>
      <c r="D6627">
        <v>98.39</v>
      </c>
      <c r="E6627">
        <f t="shared" si="412"/>
        <v>8.1069999999999989E-2</v>
      </c>
      <c r="F6627">
        <v>78.38</v>
      </c>
      <c r="G6627">
        <v>13.5</v>
      </c>
      <c r="H6627">
        <f t="shared" si="413"/>
        <v>6.4289300000000082</v>
      </c>
      <c r="I6627">
        <f t="shared" si="414"/>
        <v>6.4289300000000077E-2</v>
      </c>
      <c r="J6627">
        <f t="shared" si="415"/>
        <v>1.3522939250584392E-3</v>
      </c>
      <c r="L6627">
        <v>4.8682581302103811</v>
      </c>
    </row>
    <row r="6628" spans="1:12" customFormat="1">
      <c r="A6628" s="10">
        <v>41449</v>
      </c>
      <c r="B6628" s="11">
        <v>0</v>
      </c>
      <c r="C6628">
        <v>0</v>
      </c>
      <c r="D6628">
        <v>98.33</v>
      </c>
      <c r="E6628">
        <f t="shared" si="412"/>
        <v>8.1069999999999989E-2</v>
      </c>
      <c r="F6628">
        <v>78.319999999999993</v>
      </c>
      <c r="G6628">
        <v>13.5</v>
      </c>
      <c r="H6628">
        <f t="shared" si="413"/>
        <v>6.4289300000000082</v>
      </c>
      <c r="I6628">
        <f t="shared" si="414"/>
        <v>6.4289300000000077E-2</v>
      </c>
      <c r="J6628">
        <f t="shared" si="415"/>
        <v>1.3522939250584392E-3</v>
      </c>
      <c r="K6628">
        <f>J6628*3600</f>
        <v>4.8682581302103811</v>
      </c>
      <c r="L6628" s="13">
        <f>K6628*1000/156000</f>
        <v>3.1206782885963978E-2</v>
      </c>
    </row>
    <row r="6629" spans="1:12" customFormat="1" hidden="1">
      <c r="A6629" s="10">
        <v>41449</v>
      </c>
      <c r="B6629" s="11">
        <v>3.472222222222222E-3</v>
      </c>
      <c r="C6629">
        <v>0</v>
      </c>
      <c r="D6629">
        <v>98.34</v>
      </c>
      <c r="E6629">
        <f t="shared" si="412"/>
        <v>8.1069999999999989E-2</v>
      </c>
      <c r="F6629">
        <v>78.31</v>
      </c>
      <c r="G6629">
        <v>13.5</v>
      </c>
      <c r="H6629">
        <f t="shared" si="413"/>
        <v>6.4489300000000043</v>
      </c>
      <c r="I6629">
        <f t="shared" si="414"/>
        <v>6.4489300000000041E-2</v>
      </c>
      <c r="J6629">
        <f t="shared" si="415"/>
        <v>1.3628357316798512E-3</v>
      </c>
      <c r="L6629">
        <v>4.9062086340474647</v>
      </c>
    </row>
    <row r="6630" spans="1:12" customFormat="1" hidden="1">
      <c r="A6630" s="10">
        <v>41449</v>
      </c>
      <c r="B6630" s="11">
        <v>6.9444444444444441E-3</v>
      </c>
      <c r="C6630">
        <v>0</v>
      </c>
      <c r="D6630">
        <v>98.34</v>
      </c>
      <c r="E6630">
        <f t="shared" si="412"/>
        <v>8.1069999999999989E-2</v>
      </c>
      <c r="F6630">
        <v>78.290000000000006</v>
      </c>
      <c r="G6630">
        <v>13.5</v>
      </c>
      <c r="H6630">
        <f t="shared" si="413"/>
        <v>6.4689300000000003</v>
      </c>
      <c r="I6630">
        <f t="shared" si="414"/>
        <v>6.4689300000000005E-2</v>
      </c>
      <c r="J6630">
        <f t="shared" si="415"/>
        <v>1.3734266923570307E-3</v>
      </c>
      <c r="L6630">
        <v>4.9443360924853108</v>
      </c>
    </row>
    <row r="6631" spans="1:12" customFormat="1" hidden="1">
      <c r="A6631" s="10">
        <v>41449</v>
      </c>
      <c r="B6631" s="11">
        <v>1.0416666666666666E-2</v>
      </c>
      <c r="C6631">
        <v>0</v>
      </c>
      <c r="D6631">
        <v>98.26</v>
      </c>
      <c r="E6631">
        <f t="shared" si="412"/>
        <v>8.1069999999999989E-2</v>
      </c>
      <c r="F6631">
        <v>78.25</v>
      </c>
      <c r="G6631">
        <v>13.5</v>
      </c>
      <c r="H6631">
        <f t="shared" si="413"/>
        <v>6.4289300000000082</v>
      </c>
      <c r="I6631">
        <f t="shared" si="414"/>
        <v>6.4289300000000077E-2</v>
      </c>
      <c r="J6631">
        <f t="shared" si="415"/>
        <v>1.3522939250584392E-3</v>
      </c>
      <c r="L6631">
        <v>4.8682581302103811</v>
      </c>
    </row>
    <row r="6632" spans="1:12" customFormat="1" hidden="1">
      <c r="A6632" s="10">
        <v>41449</v>
      </c>
      <c r="B6632" s="11">
        <v>1.3888888888888888E-2</v>
      </c>
      <c r="C6632">
        <v>0</v>
      </c>
      <c r="D6632">
        <v>98.19</v>
      </c>
      <c r="E6632">
        <f t="shared" si="412"/>
        <v>8.1069999999999989E-2</v>
      </c>
      <c r="F6632">
        <v>78.17</v>
      </c>
      <c r="G6632">
        <v>13.5</v>
      </c>
      <c r="H6632">
        <f t="shared" si="413"/>
        <v>6.4389299999999992</v>
      </c>
      <c r="I6632">
        <f t="shared" si="414"/>
        <v>6.4389299999999997E-2</v>
      </c>
      <c r="J6632">
        <f t="shared" si="415"/>
        <v>1.3575586888768774E-3</v>
      </c>
      <c r="L6632">
        <v>4.8872112799567589</v>
      </c>
    </row>
    <row r="6633" spans="1:12" customFormat="1" hidden="1">
      <c r="A6633" s="10">
        <v>41449</v>
      </c>
      <c r="B6633" s="11">
        <v>1.7361111111111112E-2</v>
      </c>
      <c r="C6633">
        <v>0</v>
      </c>
      <c r="D6633">
        <v>98.17</v>
      </c>
      <c r="E6633">
        <f t="shared" si="412"/>
        <v>8.1069999999999989E-2</v>
      </c>
      <c r="F6633">
        <v>78.16</v>
      </c>
      <c r="G6633">
        <v>13.5</v>
      </c>
      <c r="H6633">
        <f t="shared" si="413"/>
        <v>6.4289300000000082</v>
      </c>
      <c r="I6633">
        <f t="shared" si="414"/>
        <v>6.4289300000000077E-2</v>
      </c>
      <c r="J6633">
        <f t="shared" si="415"/>
        <v>1.3522939250584392E-3</v>
      </c>
      <c r="L6633">
        <v>4.8682581302103811</v>
      </c>
    </row>
    <row r="6634" spans="1:12" customFormat="1" hidden="1">
      <c r="A6634" s="10">
        <v>41449</v>
      </c>
      <c r="B6634" s="11">
        <v>2.0833333333333332E-2</v>
      </c>
      <c r="C6634">
        <v>0</v>
      </c>
      <c r="D6634">
        <v>98.11</v>
      </c>
      <c r="E6634">
        <f t="shared" si="412"/>
        <v>8.1069999999999989E-2</v>
      </c>
      <c r="F6634">
        <v>78.11</v>
      </c>
      <c r="G6634">
        <v>13.5</v>
      </c>
      <c r="H6634">
        <f t="shared" si="413"/>
        <v>6.4189300000000031</v>
      </c>
      <c r="I6634">
        <f t="shared" si="414"/>
        <v>6.4189300000000032E-2</v>
      </c>
      <c r="J6634">
        <f t="shared" si="415"/>
        <v>1.3470414306858589E-3</v>
      </c>
      <c r="K6634">
        <f>J6634*3600</f>
        <v>4.8493491504690924</v>
      </c>
      <c r="L6634" s="1">
        <v>4.8493491504690924</v>
      </c>
    </row>
    <row r="6635" spans="1:12" customFormat="1" hidden="1">
      <c r="A6635" s="10">
        <v>41449</v>
      </c>
      <c r="B6635" s="11">
        <v>2.4305555555555556E-2</v>
      </c>
      <c r="C6635">
        <v>0</v>
      </c>
      <c r="D6635">
        <v>98.06</v>
      </c>
      <c r="E6635">
        <f t="shared" si="412"/>
        <v>8.1069999999999989E-2</v>
      </c>
      <c r="F6635">
        <v>78.05</v>
      </c>
      <c r="G6635">
        <v>13.5</v>
      </c>
      <c r="H6635">
        <f t="shared" si="413"/>
        <v>6.4289300000000082</v>
      </c>
      <c r="I6635">
        <f t="shared" si="414"/>
        <v>6.4289300000000077E-2</v>
      </c>
      <c r="J6635">
        <f t="shared" si="415"/>
        <v>1.3522939250584392E-3</v>
      </c>
      <c r="L6635">
        <v>4.8682581302103811</v>
      </c>
    </row>
    <row r="6636" spans="1:12" customFormat="1" hidden="1">
      <c r="A6636" s="10">
        <v>41449</v>
      </c>
      <c r="B6636" s="11">
        <v>2.7777777777777776E-2</v>
      </c>
      <c r="C6636">
        <v>0</v>
      </c>
      <c r="D6636">
        <v>97.98</v>
      </c>
      <c r="E6636">
        <f t="shared" si="412"/>
        <v>8.1069999999999989E-2</v>
      </c>
      <c r="F6636">
        <v>77.98</v>
      </c>
      <c r="G6636">
        <v>13.5</v>
      </c>
      <c r="H6636">
        <f t="shared" si="413"/>
        <v>6.4189300000000031</v>
      </c>
      <c r="I6636">
        <f t="shared" si="414"/>
        <v>6.4189300000000032E-2</v>
      </c>
      <c r="J6636">
        <f t="shared" si="415"/>
        <v>1.3470414306858589E-3</v>
      </c>
      <c r="L6636">
        <v>4.8493491504690924</v>
      </c>
    </row>
    <row r="6637" spans="1:12" customFormat="1" hidden="1">
      <c r="A6637" s="10">
        <v>41449</v>
      </c>
      <c r="B6637" s="11">
        <v>3.125E-2</v>
      </c>
      <c r="C6637">
        <v>0</v>
      </c>
      <c r="D6637">
        <v>97.92</v>
      </c>
      <c r="E6637">
        <f t="shared" si="412"/>
        <v>8.1069999999999989E-2</v>
      </c>
      <c r="F6637">
        <v>77.930000000000007</v>
      </c>
      <c r="G6637">
        <v>13.5</v>
      </c>
      <c r="H6637">
        <f t="shared" si="413"/>
        <v>6.408929999999998</v>
      </c>
      <c r="I6637">
        <f t="shared" si="414"/>
        <v>6.4089299999999974E-2</v>
      </c>
      <c r="J6637">
        <f t="shared" si="415"/>
        <v>1.3418011962130557E-3</v>
      </c>
      <c r="L6637">
        <v>4.8304843063670004</v>
      </c>
    </row>
    <row r="6638" spans="1:12" customFormat="1" hidden="1">
      <c r="A6638" s="10">
        <v>41449</v>
      </c>
      <c r="B6638" s="11">
        <v>3.4722222222222224E-2</v>
      </c>
      <c r="C6638">
        <v>0</v>
      </c>
      <c r="D6638">
        <v>97.91</v>
      </c>
      <c r="E6638">
        <f t="shared" si="412"/>
        <v>8.1069999999999989E-2</v>
      </c>
      <c r="F6638">
        <v>77.92</v>
      </c>
      <c r="G6638">
        <v>13.5</v>
      </c>
      <c r="H6638">
        <f t="shared" si="413"/>
        <v>6.408929999999998</v>
      </c>
      <c r="I6638">
        <f t="shared" si="414"/>
        <v>6.4089299999999974E-2</v>
      </c>
      <c r="J6638">
        <f t="shared" si="415"/>
        <v>1.3418011962130557E-3</v>
      </c>
      <c r="L6638">
        <v>4.8304843063670004</v>
      </c>
    </row>
    <row r="6639" spans="1:12" customFormat="1" hidden="1">
      <c r="A6639" s="10">
        <v>41449</v>
      </c>
      <c r="B6639" s="11">
        <v>3.8194444444444441E-2</v>
      </c>
      <c r="C6639">
        <v>0</v>
      </c>
      <c r="D6639">
        <v>97.95</v>
      </c>
      <c r="E6639">
        <f t="shared" si="412"/>
        <v>8.1069999999999989E-2</v>
      </c>
      <c r="F6639">
        <v>77.95</v>
      </c>
      <c r="G6639">
        <v>13.5</v>
      </c>
      <c r="H6639">
        <f t="shared" si="413"/>
        <v>6.4189300000000031</v>
      </c>
      <c r="I6639">
        <f t="shared" si="414"/>
        <v>6.4189300000000032E-2</v>
      </c>
      <c r="J6639">
        <f t="shared" si="415"/>
        <v>1.3470414306858589E-3</v>
      </c>
      <c r="L6639">
        <v>4.8493491504690924</v>
      </c>
    </row>
    <row r="6640" spans="1:12" customFormat="1">
      <c r="A6640" s="10">
        <v>41449</v>
      </c>
      <c r="B6640" s="11">
        <v>4.1666666666666664E-2</v>
      </c>
      <c r="C6640">
        <v>0</v>
      </c>
      <c r="D6640">
        <v>97.98</v>
      </c>
      <c r="E6640">
        <f t="shared" si="412"/>
        <v>8.1069999999999989E-2</v>
      </c>
      <c r="F6640">
        <v>78</v>
      </c>
      <c r="G6640">
        <v>13.5</v>
      </c>
      <c r="H6640">
        <f t="shared" si="413"/>
        <v>6.3989300000000071</v>
      </c>
      <c r="I6640">
        <f t="shared" si="414"/>
        <v>6.3989300000000068E-2</v>
      </c>
      <c r="J6640">
        <f t="shared" si="415"/>
        <v>1.3365732120865139E-3</v>
      </c>
      <c r="K6640">
        <f>J6640*3600</f>
        <v>4.8116635635114502</v>
      </c>
      <c r="L6640" s="13">
        <f>K6640*1000/156000</f>
        <v>3.0843997201996473E-2</v>
      </c>
    </row>
    <row r="6641" spans="1:12" customFormat="1" hidden="1">
      <c r="A6641" s="10">
        <v>41449</v>
      </c>
      <c r="B6641" s="11">
        <v>4.5138888888888888E-2</v>
      </c>
      <c r="C6641">
        <v>0</v>
      </c>
      <c r="D6641">
        <v>97.92</v>
      </c>
      <c r="E6641">
        <f t="shared" si="412"/>
        <v>8.1069999999999989E-2</v>
      </c>
      <c r="F6641">
        <v>77.930000000000007</v>
      </c>
      <c r="G6641">
        <v>13.5</v>
      </c>
      <c r="H6641">
        <f t="shared" si="413"/>
        <v>6.408929999999998</v>
      </c>
      <c r="I6641">
        <f t="shared" si="414"/>
        <v>6.4089299999999974E-2</v>
      </c>
      <c r="J6641">
        <f t="shared" si="415"/>
        <v>1.3418011962130557E-3</v>
      </c>
      <c r="L6641">
        <v>4.8304843063670004</v>
      </c>
    </row>
    <row r="6642" spans="1:12" customFormat="1" hidden="1">
      <c r="A6642" s="10">
        <v>41449</v>
      </c>
      <c r="B6642" s="11">
        <v>4.8611111111111112E-2</v>
      </c>
      <c r="C6642">
        <v>0</v>
      </c>
      <c r="D6642">
        <v>97.86</v>
      </c>
      <c r="E6642">
        <f t="shared" si="412"/>
        <v>8.1069999999999989E-2</v>
      </c>
      <c r="F6642">
        <v>77.91</v>
      </c>
      <c r="G6642">
        <v>13.5</v>
      </c>
      <c r="H6642">
        <f t="shared" si="413"/>
        <v>6.368930000000006</v>
      </c>
      <c r="I6642">
        <f t="shared" si="414"/>
        <v>6.368930000000006E-2</v>
      </c>
      <c r="J6642">
        <f t="shared" si="415"/>
        <v>1.3209626661372135E-3</v>
      </c>
      <c r="L6642">
        <v>4.7554655980939682</v>
      </c>
    </row>
    <row r="6643" spans="1:12" customFormat="1" hidden="1">
      <c r="A6643" s="10">
        <v>41449</v>
      </c>
      <c r="B6643" s="11">
        <v>5.2083333333333336E-2</v>
      </c>
      <c r="C6643">
        <v>0</v>
      </c>
      <c r="D6643">
        <v>97.84</v>
      </c>
      <c r="E6643">
        <f t="shared" si="412"/>
        <v>8.1069999999999989E-2</v>
      </c>
      <c r="F6643">
        <v>77.86</v>
      </c>
      <c r="G6643">
        <v>13.5</v>
      </c>
      <c r="H6643">
        <f t="shared" si="413"/>
        <v>6.3989300000000071</v>
      </c>
      <c r="I6643">
        <f t="shared" si="414"/>
        <v>6.3989300000000068E-2</v>
      </c>
      <c r="J6643">
        <f t="shared" si="415"/>
        <v>1.3365732120865139E-3</v>
      </c>
      <c r="L6643">
        <v>4.8116635635114502</v>
      </c>
    </row>
    <row r="6644" spans="1:12" customFormat="1" hidden="1">
      <c r="A6644" s="10">
        <v>41449</v>
      </c>
      <c r="B6644" s="11">
        <v>5.5555555555555552E-2</v>
      </c>
      <c r="C6644">
        <v>0</v>
      </c>
      <c r="D6644">
        <v>97.82</v>
      </c>
      <c r="E6644">
        <f t="shared" si="412"/>
        <v>8.1069999999999989E-2</v>
      </c>
      <c r="F6644">
        <v>77.86</v>
      </c>
      <c r="G6644">
        <v>13.5</v>
      </c>
      <c r="H6644">
        <f t="shared" si="413"/>
        <v>6.3789299999999969</v>
      </c>
      <c r="I6644">
        <f t="shared" si="414"/>
        <v>6.3789299999999965E-2</v>
      </c>
      <c r="J6644">
        <f t="shared" si="415"/>
        <v>1.3261539566207868E-3</v>
      </c>
      <c r="L6644">
        <v>4.7741542438348326</v>
      </c>
    </row>
    <row r="6645" spans="1:12" customFormat="1" hidden="1">
      <c r="A6645" s="10">
        <v>41449</v>
      </c>
      <c r="B6645" s="11">
        <v>5.9027777777777783E-2</v>
      </c>
      <c r="C6645">
        <v>0</v>
      </c>
      <c r="D6645">
        <v>97.87</v>
      </c>
      <c r="E6645">
        <f t="shared" si="412"/>
        <v>8.1069999999999989E-2</v>
      </c>
      <c r="F6645">
        <v>77.900000000000006</v>
      </c>
      <c r="G6645">
        <v>13.5</v>
      </c>
      <c r="H6645">
        <f t="shared" si="413"/>
        <v>6.388930000000002</v>
      </c>
      <c r="I6645">
        <f t="shared" si="414"/>
        <v>6.3889300000000024E-2</v>
      </c>
      <c r="J6645">
        <f t="shared" si="415"/>
        <v>1.3313574687452406E-3</v>
      </c>
      <c r="L6645">
        <v>4.7928868874828661</v>
      </c>
    </row>
    <row r="6646" spans="1:12" customFormat="1" hidden="1">
      <c r="A6646" s="10">
        <v>41449</v>
      </c>
      <c r="B6646" s="11">
        <v>6.25E-2</v>
      </c>
      <c r="C6646">
        <v>0</v>
      </c>
      <c r="D6646">
        <v>97.9</v>
      </c>
      <c r="E6646">
        <f t="shared" si="412"/>
        <v>8.1069999999999989E-2</v>
      </c>
      <c r="F6646">
        <v>77.91</v>
      </c>
      <c r="G6646">
        <v>13.5</v>
      </c>
      <c r="H6646">
        <f t="shared" si="413"/>
        <v>6.4089300000000122</v>
      </c>
      <c r="I6646">
        <f t="shared" si="414"/>
        <v>6.4089300000000127E-2</v>
      </c>
      <c r="J6646">
        <f t="shared" si="415"/>
        <v>1.3418011962130641E-3</v>
      </c>
      <c r="K6646">
        <f>J6646*3600</f>
        <v>4.8304843063670306</v>
      </c>
      <c r="L6646" s="1">
        <v>4.8304843063670306</v>
      </c>
    </row>
    <row r="6647" spans="1:12" customFormat="1" hidden="1">
      <c r="A6647" s="10">
        <v>41449</v>
      </c>
      <c r="B6647" s="11">
        <v>6.5972222222222224E-2</v>
      </c>
      <c r="C6647">
        <v>0</v>
      </c>
      <c r="D6647">
        <v>98.03</v>
      </c>
      <c r="E6647">
        <f t="shared" si="412"/>
        <v>8.1069999999999989E-2</v>
      </c>
      <c r="F6647">
        <v>78.05</v>
      </c>
      <c r="G6647">
        <v>13.5</v>
      </c>
      <c r="H6647">
        <f t="shared" si="413"/>
        <v>6.3989300000000071</v>
      </c>
      <c r="I6647">
        <f t="shared" si="414"/>
        <v>6.3989300000000068E-2</v>
      </c>
      <c r="J6647">
        <f t="shared" si="415"/>
        <v>1.3365732120865139E-3</v>
      </c>
      <c r="L6647">
        <v>4.8116635635114502</v>
      </c>
    </row>
    <row r="6648" spans="1:12" customFormat="1" hidden="1">
      <c r="A6648" s="10">
        <v>41449</v>
      </c>
      <c r="B6648" s="11">
        <v>6.9444444444444434E-2</v>
      </c>
      <c r="C6648">
        <v>0</v>
      </c>
      <c r="D6648">
        <v>97.98</v>
      </c>
      <c r="E6648">
        <f t="shared" si="412"/>
        <v>8.1069999999999989E-2</v>
      </c>
      <c r="F6648">
        <v>78.010000000000005</v>
      </c>
      <c r="G6648">
        <v>13.5</v>
      </c>
      <c r="H6648">
        <f t="shared" si="413"/>
        <v>6.388930000000002</v>
      </c>
      <c r="I6648">
        <f t="shared" si="414"/>
        <v>6.3889300000000024E-2</v>
      </c>
      <c r="J6648">
        <f t="shared" si="415"/>
        <v>1.3313574687452406E-3</v>
      </c>
      <c r="L6648">
        <v>4.7928868874828661</v>
      </c>
    </row>
    <row r="6649" spans="1:12" customFormat="1" hidden="1">
      <c r="A6649" s="10">
        <v>41449</v>
      </c>
      <c r="B6649" s="11">
        <v>7.2916666666666671E-2</v>
      </c>
      <c r="C6649">
        <v>0</v>
      </c>
      <c r="D6649">
        <v>98.02</v>
      </c>
      <c r="E6649">
        <f t="shared" si="412"/>
        <v>8.1069999999999989E-2</v>
      </c>
      <c r="F6649">
        <v>78.03</v>
      </c>
      <c r="G6649">
        <v>13.5</v>
      </c>
      <c r="H6649">
        <f t="shared" si="413"/>
        <v>6.408929999999998</v>
      </c>
      <c r="I6649">
        <f t="shared" si="414"/>
        <v>6.4089299999999974E-2</v>
      </c>
      <c r="J6649">
        <f t="shared" si="415"/>
        <v>1.3418011962130557E-3</v>
      </c>
      <c r="L6649">
        <v>4.8304843063670004</v>
      </c>
    </row>
    <row r="6650" spans="1:12" customFormat="1" hidden="1">
      <c r="A6650" s="10">
        <v>41449</v>
      </c>
      <c r="B6650" s="11">
        <v>7.6388888888888895E-2</v>
      </c>
      <c r="C6650">
        <v>0</v>
      </c>
      <c r="D6650">
        <v>98.01</v>
      </c>
      <c r="E6650">
        <f t="shared" si="412"/>
        <v>8.1069999999999989E-2</v>
      </c>
      <c r="F6650">
        <v>78.040000000000006</v>
      </c>
      <c r="G6650">
        <v>13.5</v>
      </c>
      <c r="H6650">
        <f t="shared" si="413"/>
        <v>6.388930000000002</v>
      </c>
      <c r="I6650">
        <f t="shared" si="414"/>
        <v>6.3889300000000024E-2</v>
      </c>
      <c r="J6650">
        <f t="shared" si="415"/>
        <v>1.3313574687452406E-3</v>
      </c>
      <c r="L6650">
        <v>4.7928868874828661</v>
      </c>
    </row>
    <row r="6651" spans="1:12" customFormat="1" hidden="1">
      <c r="A6651" s="10">
        <v>41449</v>
      </c>
      <c r="B6651" s="11">
        <v>7.9861111111111105E-2</v>
      </c>
      <c r="C6651">
        <v>0</v>
      </c>
      <c r="D6651">
        <v>97.99</v>
      </c>
      <c r="E6651">
        <f t="shared" si="412"/>
        <v>8.1069999999999989E-2</v>
      </c>
      <c r="F6651">
        <v>78</v>
      </c>
      <c r="G6651">
        <v>13.5</v>
      </c>
      <c r="H6651">
        <f t="shared" si="413"/>
        <v>6.408929999999998</v>
      </c>
      <c r="I6651">
        <f t="shared" si="414"/>
        <v>6.4089299999999974E-2</v>
      </c>
      <c r="J6651">
        <f t="shared" si="415"/>
        <v>1.3418011962130557E-3</v>
      </c>
      <c r="L6651">
        <v>4.8304843063670004</v>
      </c>
    </row>
    <row r="6652" spans="1:12" customFormat="1">
      <c r="A6652" s="10">
        <v>41449</v>
      </c>
      <c r="B6652" s="11">
        <v>8.3333333333333329E-2</v>
      </c>
      <c r="C6652">
        <v>0</v>
      </c>
      <c r="D6652">
        <v>97.98</v>
      </c>
      <c r="E6652">
        <f t="shared" si="412"/>
        <v>8.1069999999999989E-2</v>
      </c>
      <c r="F6652">
        <v>78.03</v>
      </c>
      <c r="G6652">
        <v>13.5</v>
      </c>
      <c r="H6652">
        <f t="shared" si="413"/>
        <v>6.368930000000006</v>
      </c>
      <c r="I6652">
        <f t="shared" si="414"/>
        <v>6.368930000000006E-2</v>
      </c>
      <c r="J6652">
        <f t="shared" si="415"/>
        <v>1.3209626661372135E-3</v>
      </c>
      <c r="K6652">
        <f>J6652*3600</f>
        <v>4.7554655980939682</v>
      </c>
      <c r="L6652" s="13">
        <f>K6652*1000/156000</f>
        <v>3.048375383393569E-2</v>
      </c>
    </row>
    <row r="6653" spans="1:12" customFormat="1" hidden="1">
      <c r="A6653" s="10">
        <v>41449</v>
      </c>
      <c r="B6653" s="11">
        <v>8.6805555555555566E-2</v>
      </c>
      <c r="C6653">
        <v>0</v>
      </c>
      <c r="D6653">
        <v>97.98</v>
      </c>
      <c r="E6653">
        <f t="shared" si="412"/>
        <v>8.1069999999999989E-2</v>
      </c>
      <c r="F6653">
        <v>78</v>
      </c>
      <c r="G6653">
        <v>13.5</v>
      </c>
      <c r="H6653">
        <f t="shared" si="413"/>
        <v>6.3989300000000071</v>
      </c>
      <c r="I6653">
        <f t="shared" si="414"/>
        <v>6.3989300000000068E-2</v>
      </c>
      <c r="J6653">
        <f t="shared" si="415"/>
        <v>1.3365732120865139E-3</v>
      </c>
      <c r="L6653">
        <v>4.8116635635114502</v>
      </c>
    </row>
    <row r="6654" spans="1:12" customFormat="1" hidden="1">
      <c r="A6654" s="10">
        <v>41449</v>
      </c>
      <c r="B6654" s="11">
        <v>9.0277777777777776E-2</v>
      </c>
      <c r="C6654">
        <v>0</v>
      </c>
      <c r="D6654">
        <v>97.98</v>
      </c>
      <c r="E6654">
        <f t="shared" si="412"/>
        <v>8.1069999999999989E-2</v>
      </c>
      <c r="F6654">
        <v>77.98</v>
      </c>
      <c r="G6654">
        <v>13.5</v>
      </c>
      <c r="H6654">
        <f t="shared" si="413"/>
        <v>6.4189300000000031</v>
      </c>
      <c r="I6654">
        <f t="shared" si="414"/>
        <v>6.4189300000000032E-2</v>
      </c>
      <c r="J6654">
        <f t="shared" si="415"/>
        <v>1.3470414306858589E-3</v>
      </c>
      <c r="L6654">
        <v>4.8493491504690924</v>
      </c>
    </row>
    <row r="6655" spans="1:12" customFormat="1" hidden="1">
      <c r="A6655" s="10">
        <v>41449</v>
      </c>
      <c r="B6655" s="11">
        <v>9.375E-2</v>
      </c>
      <c r="C6655">
        <v>0</v>
      </c>
      <c r="D6655">
        <v>97.98</v>
      </c>
      <c r="E6655">
        <f t="shared" si="412"/>
        <v>8.1069999999999989E-2</v>
      </c>
      <c r="F6655">
        <v>78.03</v>
      </c>
      <c r="G6655">
        <v>13.5</v>
      </c>
      <c r="H6655">
        <f t="shared" si="413"/>
        <v>6.368930000000006</v>
      </c>
      <c r="I6655">
        <f t="shared" si="414"/>
        <v>6.368930000000006E-2</v>
      </c>
      <c r="J6655">
        <f t="shared" si="415"/>
        <v>1.3209626661372135E-3</v>
      </c>
      <c r="L6655">
        <v>4.7554655980939682</v>
      </c>
    </row>
    <row r="6656" spans="1:12" customFormat="1" hidden="1">
      <c r="A6656" s="10">
        <v>41449</v>
      </c>
      <c r="B6656" s="11">
        <v>9.7222222222222224E-2</v>
      </c>
      <c r="C6656">
        <v>0</v>
      </c>
      <c r="D6656">
        <v>98.04</v>
      </c>
      <c r="E6656">
        <f t="shared" si="412"/>
        <v>8.1069999999999989E-2</v>
      </c>
      <c r="F6656">
        <v>78.040000000000006</v>
      </c>
      <c r="G6656">
        <v>13.5</v>
      </c>
      <c r="H6656">
        <f t="shared" si="413"/>
        <v>6.4189300000000031</v>
      </c>
      <c r="I6656">
        <f t="shared" si="414"/>
        <v>6.4189300000000032E-2</v>
      </c>
      <c r="J6656">
        <f t="shared" si="415"/>
        <v>1.3470414306858589E-3</v>
      </c>
      <c r="L6656">
        <v>4.8493491504690924</v>
      </c>
    </row>
    <row r="6657" spans="1:12" customFormat="1" hidden="1">
      <c r="A6657" s="10">
        <v>41449</v>
      </c>
      <c r="B6657" s="11">
        <v>0.10069444444444443</v>
      </c>
      <c r="C6657">
        <v>0</v>
      </c>
      <c r="D6657">
        <v>98.04</v>
      </c>
      <c r="E6657">
        <f t="shared" si="412"/>
        <v>8.1069999999999989E-2</v>
      </c>
      <c r="F6657">
        <v>78.08</v>
      </c>
      <c r="G6657">
        <v>13.5</v>
      </c>
      <c r="H6657">
        <f t="shared" si="413"/>
        <v>6.3789300000000111</v>
      </c>
      <c r="I6657">
        <f t="shared" si="414"/>
        <v>6.3789300000000104E-2</v>
      </c>
      <c r="J6657">
        <f t="shared" si="415"/>
        <v>1.3261539566207937E-3</v>
      </c>
      <c r="L6657">
        <v>4.7741542438348574</v>
      </c>
    </row>
    <row r="6658" spans="1:12" customFormat="1" hidden="1">
      <c r="A6658" s="10">
        <v>41449</v>
      </c>
      <c r="B6658" s="11">
        <v>0.10416666666666667</v>
      </c>
      <c r="C6658">
        <v>0</v>
      </c>
      <c r="D6658">
        <v>98.05</v>
      </c>
      <c r="E6658">
        <f t="shared" si="412"/>
        <v>8.1069999999999989E-2</v>
      </c>
      <c r="F6658">
        <v>78.099999999999994</v>
      </c>
      <c r="G6658">
        <v>13.5</v>
      </c>
      <c r="H6658">
        <f t="shared" si="413"/>
        <v>6.368930000000006</v>
      </c>
      <c r="I6658">
        <f t="shared" si="414"/>
        <v>6.368930000000006E-2</v>
      </c>
      <c r="J6658">
        <f t="shared" si="415"/>
        <v>1.3209626661372135E-3</v>
      </c>
      <c r="K6658">
        <f>J6658*3600</f>
        <v>4.7554655980939682</v>
      </c>
      <c r="L6658" s="1">
        <v>4.7554655980939682</v>
      </c>
    </row>
    <row r="6659" spans="1:12" customFormat="1" hidden="1">
      <c r="A6659" s="10">
        <v>41449</v>
      </c>
      <c r="B6659" s="11">
        <v>0.1076388888888889</v>
      </c>
      <c r="C6659">
        <v>0</v>
      </c>
      <c r="D6659">
        <v>98.07</v>
      </c>
      <c r="E6659">
        <f t="shared" si="412"/>
        <v>8.1069999999999989E-2</v>
      </c>
      <c r="F6659">
        <v>78.099999999999994</v>
      </c>
      <c r="G6659">
        <v>13.5</v>
      </c>
      <c r="H6659">
        <f t="shared" si="413"/>
        <v>6.388930000000002</v>
      </c>
      <c r="I6659">
        <f t="shared" si="414"/>
        <v>6.3889300000000024E-2</v>
      </c>
      <c r="J6659">
        <f t="shared" si="415"/>
        <v>1.3313574687452406E-3</v>
      </c>
      <c r="L6659">
        <v>4.7928868874828661</v>
      </c>
    </row>
    <row r="6660" spans="1:12" customFormat="1" hidden="1">
      <c r="A6660" s="10">
        <v>41449</v>
      </c>
      <c r="B6660" s="11">
        <v>0.1111111111111111</v>
      </c>
      <c r="C6660">
        <v>0</v>
      </c>
      <c r="D6660">
        <v>97.92</v>
      </c>
      <c r="E6660">
        <f t="shared" si="412"/>
        <v>8.1069999999999989E-2</v>
      </c>
      <c r="F6660">
        <v>78</v>
      </c>
      <c r="G6660">
        <v>13.5</v>
      </c>
      <c r="H6660">
        <f t="shared" si="413"/>
        <v>6.3389300000000048</v>
      </c>
      <c r="I6660">
        <f t="shared" si="414"/>
        <v>6.3389300000000051E-2</v>
      </c>
      <c r="J6660">
        <f t="shared" si="415"/>
        <v>1.3054620286595256E-3</v>
      </c>
      <c r="L6660">
        <v>4.699663303174292</v>
      </c>
    </row>
    <row r="6661" spans="1:12" customFormat="1" hidden="1">
      <c r="A6661" s="10">
        <v>41449</v>
      </c>
      <c r="B6661" s="11">
        <v>0.11458333333333333</v>
      </c>
      <c r="C6661">
        <v>0</v>
      </c>
      <c r="D6661">
        <v>97.9</v>
      </c>
      <c r="E6661">
        <f t="shared" ref="E6661:E6724" si="416">(435-368)*1.21/1000</f>
        <v>8.1069999999999989E-2</v>
      </c>
      <c r="F6661">
        <v>77.95</v>
      </c>
      <c r="G6661">
        <v>13.5</v>
      </c>
      <c r="H6661">
        <f t="shared" ref="H6661:H6724" si="417">D6661-E6661-F6661-G6661</f>
        <v>6.368930000000006</v>
      </c>
      <c r="I6661">
        <f t="shared" ref="I6661:I6724" si="418">H6661/100</f>
        <v>6.368930000000006E-2</v>
      </c>
      <c r="J6661">
        <f t="shared" ref="J6661:J6724" si="419">1.2904*I6661^(5/2)</f>
        <v>1.3209626661372135E-3</v>
      </c>
      <c r="L6661">
        <v>4.7554655980939682</v>
      </c>
    </row>
    <row r="6662" spans="1:12" customFormat="1" hidden="1">
      <c r="A6662" s="10">
        <v>41449</v>
      </c>
      <c r="B6662" s="11">
        <v>0.11805555555555557</v>
      </c>
      <c r="C6662">
        <v>0</v>
      </c>
      <c r="D6662">
        <v>97.9</v>
      </c>
      <c r="E6662">
        <f t="shared" si="416"/>
        <v>8.1069999999999989E-2</v>
      </c>
      <c r="F6662">
        <v>77.91</v>
      </c>
      <c r="G6662">
        <v>13.5</v>
      </c>
      <c r="H6662">
        <f t="shared" si="417"/>
        <v>6.4089300000000122</v>
      </c>
      <c r="I6662">
        <f t="shared" si="418"/>
        <v>6.4089300000000127E-2</v>
      </c>
      <c r="J6662">
        <f t="shared" si="419"/>
        <v>1.3418011962130641E-3</v>
      </c>
      <c r="L6662">
        <v>4.8304843063670306</v>
      </c>
    </row>
    <row r="6663" spans="1:12" customFormat="1" hidden="1">
      <c r="A6663" s="10">
        <v>41449</v>
      </c>
      <c r="B6663" s="11">
        <v>0.12152777777777778</v>
      </c>
      <c r="C6663">
        <v>0</v>
      </c>
      <c r="D6663">
        <v>97.89</v>
      </c>
      <c r="E6663">
        <f t="shared" si="416"/>
        <v>8.1069999999999989E-2</v>
      </c>
      <c r="F6663">
        <v>77.94</v>
      </c>
      <c r="G6663">
        <v>13.5</v>
      </c>
      <c r="H6663">
        <f t="shared" si="417"/>
        <v>6.368930000000006</v>
      </c>
      <c r="I6663">
        <f t="shared" si="418"/>
        <v>6.368930000000006E-2</v>
      </c>
      <c r="J6663">
        <f t="shared" si="419"/>
        <v>1.3209626661372135E-3</v>
      </c>
      <c r="L6663">
        <v>4.7554655980939682</v>
      </c>
    </row>
    <row r="6664" spans="1:12" customFormat="1">
      <c r="A6664" s="10">
        <v>41449</v>
      </c>
      <c r="B6664" s="11">
        <v>0.125</v>
      </c>
      <c r="C6664">
        <v>0</v>
      </c>
      <c r="D6664">
        <v>97.88</v>
      </c>
      <c r="E6664">
        <f t="shared" si="416"/>
        <v>8.1069999999999989E-2</v>
      </c>
      <c r="F6664">
        <v>77.900000000000006</v>
      </c>
      <c r="G6664">
        <v>13.5</v>
      </c>
      <c r="H6664">
        <f t="shared" si="417"/>
        <v>6.3989299999999929</v>
      </c>
      <c r="I6664">
        <f t="shared" si="418"/>
        <v>6.398929999999993E-2</v>
      </c>
      <c r="J6664">
        <f t="shared" si="419"/>
        <v>1.3365732120865091E-3</v>
      </c>
      <c r="K6664">
        <f>J6664*3600</f>
        <v>4.8116635635114333</v>
      </c>
      <c r="L6664" s="13">
        <f>K6664*1000/156000</f>
        <v>3.0843997201996369E-2</v>
      </c>
    </row>
    <row r="6665" spans="1:12" customFormat="1" hidden="1">
      <c r="A6665" s="10">
        <v>41449</v>
      </c>
      <c r="B6665" s="11">
        <v>0.12847222222222224</v>
      </c>
      <c r="C6665">
        <v>0</v>
      </c>
      <c r="D6665">
        <v>97.78</v>
      </c>
      <c r="E6665">
        <f t="shared" si="416"/>
        <v>8.1069999999999989E-2</v>
      </c>
      <c r="F6665">
        <v>77.83</v>
      </c>
      <c r="G6665">
        <v>13.5</v>
      </c>
      <c r="H6665">
        <f t="shared" si="417"/>
        <v>6.368930000000006</v>
      </c>
      <c r="I6665">
        <f t="shared" si="418"/>
        <v>6.368930000000006E-2</v>
      </c>
      <c r="J6665">
        <f t="shared" si="419"/>
        <v>1.3209626661372135E-3</v>
      </c>
      <c r="L6665">
        <v>4.7554655980939682</v>
      </c>
    </row>
    <row r="6666" spans="1:12" customFormat="1" hidden="1">
      <c r="A6666" s="10">
        <v>41449</v>
      </c>
      <c r="B6666" s="11">
        <v>0.13194444444444445</v>
      </c>
      <c r="C6666">
        <v>0</v>
      </c>
      <c r="D6666">
        <v>97.79</v>
      </c>
      <c r="E6666">
        <f t="shared" si="416"/>
        <v>8.1069999999999989E-2</v>
      </c>
      <c r="F6666">
        <v>77.819999999999993</v>
      </c>
      <c r="G6666">
        <v>13.5</v>
      </c>
      <c r="H6666">
        <f t="shared" si="417"/>
        <v>6.3889300000000162</v>
      </c>
      <c r="I6666">
        <f t="shared" si="418"/>
        <v>6.3889300000000163E-2</v>
      </c>
      <c r="J6666">
        <f t="shared" si="419"/>
        <v>1.3313574687452477E-3</v>
      </c>
      <c r="L6666">
        <v>4.7928868874828918</v>
      </c>
    </row>
    <row r="6667" spans="1:12" customFormat="1" hidden="1">
      <c r="A6667" s="10">
        <v>41449</v>
      </c>
      <c r="B6667" s="11">
        <v>0.13541666666666666</v>
      </c>
      <c r="C6667">
        <v>0</v>
      </c>
      <c r="D6667">
        <v>97.81</v>
      </c>
      <c r="E6667">
        <f t="shared" si="416"/>
        <v>8.1069999999999989E-2</v>
      </c>
      <c r="F6667">
        <v>77.849999999999994</v>
      </c>
      <c r="G6667">
        <v>13.5</v>
      </c>
      <c r="H6667">
        <f t="shared" si="417"/>
        <v>6.3789300000000111</v>
      </c>
      <c r="I6667">
        <f t="shared" si="418"/>
        <v>6.3789300000000104E-2</v>
      </c>
      <c r="J6667">
        <f t="shared" si="419"/>
        <v>1.3261539566207937E-3</v>
      </c>
      <c r="L6667">
        <v>4.7741542438348574</v>
      </c>
    </row>
    <row r="6668" spans="1:12" customFormat="1" hidden="1">
      <c r="A6668" s="10">
        <v>41449</v>
      </c>
      <c r="B6668" s="11">
        <v>0.1388888888888889</v>
      </c>
      <c r="C6668">
        <v>0</v>
      </c>
      <c r="D6668">
        <v>97.78</v>
      </c>
      <c r="E6668">
        <f t="shared" si="416"/>
        <v>8.1069999999999989E-2</v>
      </c>
      <c r="F6668">
        <v>77.819999999999993</v>
      </c>
      <c r="G6668">
        <v>13.5</v>
      </c>
      <c r="H6668">
        <f t="shared" si="417"/>
        <v>6.3789300000000111</v>
      </c>
      <c r="I6668">
        <f t="shared" si="418"/>
        <v>6.3789300000000104E-2</v>
      </c>
      <c r="J6668">
        <f t="shared" si="419"/>
        <v>1.3261539566207937E-3</v>
      </c>
      <c r="L6668">
        <v>4.7741542438348574</v>
      </c>
    </row>
    <row r="6669" spans="1:12" customFormat="1" hidden="1">
      <c r="A6669" s="10">
        <v>41449</v>
      </c>
      <c r="B6669" s="11">
        <v>0.1423611111111111</v>
      </c>
      <c r="C6669">
        <v>0</v>
      </c>
      <c r="D6669">
        <v>97.68</v>
      </c>
      <c r="E6669">
        <f t="shared" si="416"/>
        <v>8.1069999999999989E-2</v>
      </c>
      <c r="F6669">
        <v>77.739999999999995</v>
      </c>
      <c r="G6669">
        <v>13.5</v>
      </c>
      <c r="H6669">
        <f t="shared" si="417"/>
        <v>6.3589300000000151</v>
      </c>
      <c r="I6669">
        <f t="shared" si="418"/>
        <v>6.3589300000000154E-2</v>
      </c>
      <c r="J6669">
        <f t="shared" si="419"/>
        <v>1.3157835877110587E-3</v>
      </c>
      <c r="L6669">
        <v>4.7368209157598109</v>
      </c>
    </row>
    <row r="6670" spans="1:12" customFormat="1" hidden="1">
      <c r="A6670" s="10">
        <v>41449</v>
      </c>
      <c r="B6670" s="11">
        <v>0.14583333333333334</v>
      </c>
      <c r="C6670">
        <v>0</v>
      </c>
      <c r="D6670">
        <v>97.56</v>
      </c>
      <c r="E6670">
        <f t="shared" si="416"/>
        <v>8.1069999999999989E-2</v>
      </c>
      <c r="F6670">
        <v>77.64</v>
      </c>
      <c r="G6670">
        <v>13.5</v>
      </c>
      <c r="H6670">
        <f t="shared" si="417"/>
        <v>6.3389300000000048</v>
      </c>
      <c r="I6670">
        <f t="shared" si="418"/>
        <v>6.3389300000000051E-2</v>
      </c>
      <c r="J6670">
        <f t="shared" si="419"/>
        <v>1.3054620286595256E-3</v>
      </c>
      <c r="K6670">
        <f>J6670*3600</f>
        <v>4.699663303174292</v>
      </c>
      <c r="L6670" s="1">
        <v>4.699663303174292</v>
      </c>
    </row>
    <row r="6671" spans="1:12" customFormat="1" hidden="1">
      <c r="A6671" s="10">
        <v>41449</v>
      </c>
      <c r="B6671" s="11">
        <v>0.14930555555555555</v>
      </c>
      <c r="C6671">
        <v>0</v>
      </c>
      <c r="D6671">
        <v>97.49</v>
      </c>
      <c r="E6671">
        <f t="shared" si="416"/>
        <v>8.1069999999999989E-2</v>
      </c>
      <c r="F6671">
        <v>77.569999999999993</v>
      </c>
      <c r="G6671">
        <v>13.5</v>
      </c>
      <c r="H6671">
        <f t="shared" si="417"/>
        <v>6.3389300000000048</v>
      </c>
      <c r="I6671">
        <f t="shared" si="418"/>
        <v>6.3389300000000051E-2</v>
      </c>
      <c r="J6671">
        <f t="shared" si="419"/>
        <v>1.3054620286595256E-3</v>
      </c>
      <c r="L6671">
        <v>4.699663303174292</v>
      </c>
    </row>
    <row r="6672" spans="1:12" customFormat="1" hidden="1">
      <c r="A6672" s="10">
        <v>41449</v>
      </c>
      <c r="B6672" s="11">
        <v>0.15277777777777776</v>
      </c>
      <c r="C6672">
        <v>0</v>
      </c>
      <c r="D6672">
        <v>97.49</v>
      </c>
      <c r="E6672">
        <f t="shared" si="416"/>
        <v>8.1069999999999989E-2</v>
      </c>
      <c r="F6672">
        <v>77.55</v>
      </c>
      <c r="G6672">
        <v>13.5</v>
      </c>
      <c r="H6672">
        <f t="shared" si="417"/>
        <v>6.3589300000000009</v>
      </c>
      <c r="I6672">
        <f t="shared" si="418"/>
        <v>6.3589300000000015E-2</v>
      </c>
      <c r="J6672">
        <f t="shared" si="419"/>
        <v>1.3157835877110518E-3</v>
      </c>
      <c r="L6672">
        <v>4.736820915759786</v>
      </c>
    </row>
    <row r="6673" spans="1:12" customFormat="1" hidden="1">
      <c r="A6673" s="10">
        <v>41449</v>
      </c>
      <c r="B6673" s="11">
        <v>0.15625</v>
      </c>
      <c r="C6673">
        <v>0</v>
      </c>
      <c r="D6673">
        <v>97.47</v>
      </c>
      <c r="E6673">
        <f t="shared" si="416"/>
        <v>8.1069999999999989E-2</v>
      </c>
      <c r="F6673">
        <v>77.55</v>
      </c>
      <c r="G6673">
        <v>13.5</v>
      </c>
      <c r="H6673">
        <f t="shared" si="417"/>
        <v>6.3389300000000048</v>
      </c>
      <c r="I6673">
        <f t="shared" si="418"/>
        <v>6.3389300000000051E-2</v>
      </c>
      <c r="J6673">
        <f t="shared" si="419"/>
        <v>1.3054620286595256E-3</v>
      </c>
      <c r="L6673">
        <v>4.699663303174292</v>
      </c>
    </row>
    <row r="6674" spans="1:12" customFormat="1" hidden="1">
      <c r="A6674" s="10">
        <v>41449</v>
      </c>
      <c r="B6674" s="11">
        <v>0.15972222222222224</v>
      </c>
      <c r="C6674">
        <v>0</v>
      </c>
      <c r="D6674">
        <v>97.48</v>
      </c>
      <c r="E6674">
        <f t="shared" si="416"/>
        <v>8.1069999999999989E-2</v>
      </c>
      <c r="F6674">
        <v>77.56</v>
      </c>
      <c r="G6674">
        <v>13.5</v>
      </c>
      <c r="H6674">
        <f t="shared" si="417"/>
        <v>6.3389300000000048</v>
      </c>
      <c r="I6674">
        <f t="shared" si="418"/>
        <v>6.3389300000000051E-2</v>
      </c>
      <c r="J6674">
        <f t="shared" si="419"/>
        <v>1.3054620286595256E-3</v>
      </c>
      <c r="L6674">
        <v>4.699663303174292</v>
      </c>
    </row>
    <row r="6675" spans="1:12" customFormat="1" hidden="1">
      <c r="A6675" s="10">
        <v>41449</v>
      </c>
      <c r="B6675" s="11">
        <v>0.16319444444444445</v>
      </c>
      <c r="C6675">
        <v>0</v>
      </c>
      <c r="D6675">
        <v>97.55</v>
      </c>
      <c r="E6675">
        <f t="shared" si="416"/>
        <v>8.1069999999999989E-2</v>
      </c>
      <c r="F6675">
        <v>77.61</v>
      </c>
      <c r="G6675">
        <v>13.5</v>
      </c>
      <c r="H6675">
        <f t="shared" si="417"/>
        <v>6.3589300000000009</v>
      </c>
      <c r="I6675">
        <f t="shared" si="418"/>
        <v>6.3589300000000015E-2</v>
      </c>
      <c r="J6675">
        <f t="shared" si="419"/>
        <v>1.3157835877110518E-3</v>
      </c>
      <c r="L6675">
        <v>4.736820915759786</v>
      </c>
    </row>
    <row r="6676" spans="1:12" customFormat="1">
      <c r="A6676" s="10">
        <v>41449</v>
      </c>
      <c r="B6676" s="11">
        <v>0.16666666666666666</v>
      </c>
      <c r="C6676">
        <v>0</v>
      </c>
      <c r="D6676">
        <v>97.63</v>
      </c>
      <c r="E6676">
        <f t="shared" si="416"/>
        <v>8.1069999999999989E-2</v>
      </c>
      <c r="F6676">
        <v>77.72</v>
      </c>
      <c r="G6676">
        <v>13.5</v>
      </c>
      <c r="H6676">
        <f t="shared" si="417"/>
        <v>6.3289299999999997</v>
      </c>
      <c r="I6676">
        <f t="shared" si="418"/>
        <v>6.3289299999999993E-2</v>
      </c>
      <c r="J6676">
        <f t="shared" si="419"/>
        <v>1.3003195288295408E-3</v>
      </c>
      <c r="K6676">
        <f>J6676*3600</f>
        <v>4.6811503037863469</v>
      </c>
      <c r="L6676" s="13">
        <f>K6676*1000/156000</f>
        <v>3.0007373742220171E-2</v>
      </c>
    </row>
    <row r="6677" spans="1:12" customFormat="1" hidden="1">
      <c r="A6677" s="10">
        <v>41449</v>
      </c>
      <c r="B6677" s="11">
        <v>0.17013888888888887</v>
      </c>
      <c r="C6677">
        <v>0</v>
      </c>
      <c r="D6677">
        <v>97.77</v>
      </c>
      <c r="E6677">
        <f t="shared" si="416"/>
        <v>8.1069999999999989E-2</v>
      </c>
      <c r="F6677">
        <v>77.849999999999994</v>
      </c>
      <c r="G6677">
        <v>13.5</v>
      </c>
      <c r="H6677">
        <f t="shared" si="417"/>
        <v>6.3389300000000048</v>
      </c>
      <c r="I6677">
        <f t="shared" si="418"/>
        <v>6.3389300000000051E-2</v>
      </c>
      <c r="J6677">
        <f t="shared" si="419"/>
        <v>1.3054620286595256E-3</v>
      </c>
      <c r="L6677">
        <v>4.699663303174292</v>
      </c>
    </row>
    <row r="6678" spans="1:12" customFormat="1" hidden="1">
      <c r="A6678" s="10">
        <v>41449</v>
      </c>
      <c r="B6678" s="11">
        <v>0.17361111111111113</v>
      </c>
      <c r="C6678">
        <v>0</v>
      </c>
      <c r="D6678">
        <v>97.75</v>
      </c>
      <c r="E6678">
        <f t="shared" si="416"/>
        <v>8.1069999999999989E-2</v>
      </c>
      <c r="F6678">
        <v>77.819999999999993</v>
      </c>
      <c r="G6678">
        <v>13.5</v>
      </c>
      <c r="H6678">
        <f t="shared" si="417"/>
        <v>6.34893000000001</v>
      </c>
      <c r="I6678">
        <f t="shared" si="418"/>
        <v>6.3489300000000096E-2</v>
      </c>
      <c r="J6678">
        <f t="shared" si="419"/>
        <v>1.3106167117513359E-3</v>
      </c>
      <c r="L6678">
        <v>4.7182201623048092</v>
      </c>
    </row>
    <row r="6679" spans="1:12" customFormat="1" hidden="1">
      <c r="A6679" s="10">
        <v>41449</v>
      </c>
      <c r="B6679" s="11">
        <v>0.17708333333333334</v>
      </c>
      <c r="C6679">
        <v>0</v>
      </c>
      <c r="D6679">
        <v>97.75</v>
      </c>
      <c r="E6679">
        <f t="shared" si="416"/>
        <v>8.1069999999999989E-2</v>
      </c>
      <c r="F6679">
        <v>77.84</v>
      </c>
      <c r="G6679">
        <v>13.5</v>
      </c>
      <c r="H6679">
        <f t="shared" si="417"/>
        <v>6.3289299999999997</v>
      </c>
      <c r="I6679">
        <f t="shared" si="418"/>
        <v>6.3289299999999993E-2</v>
      </c>
      <c r="J6679">
        <f t="shared" si="419"/>
        <v>1.3003195288295408E-3</v>
      </c>
      <c r="L6679">
        <v>4.6811503037863469</v>
      </c>
    </row>
    <row r="6680" spans="1:12" customFormat="1" hidden="1">
      <c r="A6680" s="10">
        <v>41449</v>
      </c>
      <c r="B6680" s="11">
        <v>0.18055555555555555</v>
      </c>
      <c r="C6680">
        <v>0</v>
      </c>
      <c r="D6680">
        <v>97.76</v>
      </c>
      <c r="E6680">
        <f t="shared" si="416"/>
        <v>8.1069999999999989E-2</v>
      </c>
      <c r="F6680">
        <v>77.84</v>
      </c>
      <c r="G6680">
        <v>13.5</v>
      </c>
      <c r="H6680">
        <f t="shared" si="417"/>
        <v>6.3389300000000048</v>
      </c>
      <c r="I6680">
        <f t="shared" si="418"/>
        <v>6.3389300000000051E-2</v>
      </c>
      <c r="J6680">
        <f t="shared" si="419"/>
        <v>1.3054620286595256E-3</v>
      </c>
      <c r="L6680">
        <v>4.699663303174292</v>
      </c>
    </row>
    <row r="6681" spans="1:12" customFormat="1" hidden="1">
      <c r="A6681" s="10">
        <v>41449</v>
      </c>
      <c r="B6681" s="11">
        <v>0.18402777777777779</v>
      </c>
      <c r="C6681">
        <v>0</v>
      </c>
      <c r="D6681">
        <v>97.77</v>
      </c>
      <c r="E6681">
        <f t="shared" si="416"/>
        <v>8.1069999999999989E-2</v>
      </c>
      <c r="F6681">
        <v>77.88</v>
      </c>
      <c r="G6681">
        <v>13.5</v>
      </c>
      <c r="H6681">
        <f t="shared" si="417"/>
        <v>6.3089300000000037</v>
      </c>
      <c r="I6681">
        <f t="shared" si="418"/>
        <v>6.3089300000000043E-2</v>
      </c>
      <c r="J6681">
        <f t="shared" si="419"/>
        <v>1.2900710404927893E-3</v>
      </c>
      <c r="L6681">
        <v>4.6442557457740419</v>
      </c>
    </row>
    <row r="6682" spans="1:12" customFormat="1" hidden="1">
      <c r="A6682" s="10">
        <v>41449</v>
      </c>
      <c r="B6682" s="11">
        <v>0.1875</v>
      </c>
      <c r="C6682">
        <v>0</v>
      </c>
      <c r="D6682">
        <v>97.82</v>
      </c>
      <c r="E6682">
        <f t="shared" si="416"/>
        <v>8.1069999999999989E-2</v>
      </c>
      <c r="F6682">
        <v>77.900000000000006</v>
      </c>
      <c r="G6682">
        <v>13.5</v>
      </c>
      <c r="H6682">
        <f t="shared" si="417"/>
        <v>6.3389299999999906</v>
      </c>
      <c r="I6682">
        <f t="shared" si="418"/>
        <v>6.3389299999999912E-2</v>
      </c>
      <c r="J6682">
        <f t="shared" si="419"/>
        <v>1.3054620286595188E-3</v>
      </c>
      <c r="K6682">
        <f>J6682*3600</f>
        <v>4.6996633031742681</v>
      </c>
      <c r="L6682" s="1">
        <v>4.6996633031742681</v>
      </c>
    </row>
    <row r="6683" spans="1:12" customFormat="1" hidden="1">
      <c r="A6683" s="10">
        <v>41449</v>
      </c>
      <c r="B6683" s="11">
        <v>0.19097222222222221</v>
      </c>
      <c r="C6683">
        <v>0</v>
      </c>
      <c r="D6683">
        <v>97.84</v>
      </c>
      <c r="E6683">
        <f t="shared" si="416"/>
        <v>8.1069999999999989E-2</v>
      </c>
      <c r="F6683">
        <v>77.94</v>
      </c>
      <c r="G6683">
        <v>13.5</v>
      </c>
      <c r="H6683">
        <f t="shared" si="417"/>
        <v>6.3189300000000088</v>
      </c>
      <c r="I6683">
        <f t="shared" si="418"/>
        <v>6.3189300000000087E-2</v>
      </c>
      <c r="J6683">
        <f t="shared" si="419"/>
        <v>1.2951892026477215E-3</v>
      </c>
      <c r="L6683">
        <v>4.6626811295317978</v>
      </c>
    </row>
    <row r="6684" spans="1:12" customFormat="1" hidden="1">
      <c r="A6684" s="10">
        <v>41449</v>
      </c>
      <c r="B6684" s="11">
        <v>0.19444444444444445</v>
      </c>
      <c r="C6684">
        <v>0</v>
      </c>
      <c r="D6684">
        <v>97.84</v>
      </c>
      <c r="E6684">
        <f t="shared" si="416"/>
        <v>8.1069999999999989E-2</v>
      </c>
      <c r="F6684">
        <v>77.92</v>
      </c>
      <c r="G6684">
        <v>13.5</v>
      </c>
      <c r="H6684">
        <f t="shared" si="417"/>
        <v>6.3389300000000048</v>
      </c>
      <c r="I6684">
        <f t="shared" si="418"/>
        <v>6.3389300000000051E-2</v>
      </c>
      <c r="J6684">
        <f t="shared" si="419"/>
        <v>1.3054620286595256E-3</v>
      </c>
      <c r="L6684">
        <v>4.699663303174292</v>
      </c>
    </row>
    <row r="6685" spans="1:12" customFormat="1" hidden="1">
      <c r="A6685" s="10">
        <v>41449</v>
      </c>
      <c r="B6685" s="11">
        <v>0.19791666666666666</v>
      </c>
      <c r="C6685">
        <v>0</v>
      </c>
      <c r="D6685">
        <v>97.91</v>
      </c>
      <c r="E6685">
        <f t="shared" si="416"/>
        <v>8.1069999999999989E-2</v>
      </c>
      <c r="F6685">
        <v>77.98</v>
      </c>
      <c r="G6685">
        <v>13.5</v>
      </c>
      <c r="H6685">
        <f t="shared" si="417"/>
        <v>6.3489299999999957</v>
      </c>
      <c r="I6685">
        <f t="shared" si="418"/>
        <v>6.3489299999999957E-2</v>
      </c>
      <c r="J6685">
        <f t="shared" si="419"/>
        <v>1.3106167117513279E-3</v>
      </c>
      <c r="L6685">
        <v>4.7182201623047808</v>
      </c>
    </row>
    <row r="6686" spans="1:12" customFormat="1" hidden="1">
      <c r="A6686" s="10">
        <v>41449</v>
      </c>
      <c r="B6686" s="11">
        <v>0.20138888888888887</v>
      </c>
      <c r="C6686">
        <v>0</v>
      </c>
      <c r="D6686">
        <v>97.95</v>
      </c>
      <c r="E6686">
        <f t="shared" si="416"/>
        <v>8.1069999999999989E-2</v>
      </c>
      <c r="F6686">
        <v>78.02</v>
      </c>
      <c r="G6686">
        <v>13.5</v>
      </c>
      <c r="H6686">
        <f t="shared" si="417"/>
        <v>6.34893000000001</v>
      </c>
      <c r="I6686">
        <f t="shared" si="418"/>
        <v>6.3489300000000096E-2</v>
      </c>
      <c r="J6686">
        <f t="shared" si="419"/>
        <v>1.3106167117513359E-3</v>
      </c>
      <c r="L6686">
        <v>4.7182201623048092</v>
      </c>
    </row>
    <row r="6687" spans="1:12" customFormat="1" hidden="1">
      <c r="A6687" s="10">
        <v>41449</v>
      </c>
      <c r="B6687" s="11">
        <v>0.20486111111111113</v>
      </c>
      <c r="C6687">
        <v>0</v>
      </c>
      <c r="D6687">
        <v>97.99</v>
      </c>
      <c r="E6687">
        <f t="shared" si="416"/>
        <v>8.1069999999999989E-2</v>
      </c>
      <c r="F6687">
        <v>78.069999999999993</v>
      </c>
      <c r="G6687">
        <v>13.5</v>
      </c>
      <c r="H6687">
        <f t="shared" si="417"/>
        <v>6.3389300000000048</v>
      </c>
      <c r="I6687">
        <f t="shared" si="418"/>
        <v>6.3389300000000051E-2</v>
      </c>
      <c r="J6687">
        <f t="shared" si="419"/>
        <v>1.3054620286595256E-3</v>
      </c>
      <c r="L6687">
        <v>4.699663303174292</v>
      </c>
    </row>
    <row r="6688" spans="1:12" customFormat="1">
      <c r="A6688" s="10">
        <v>41449</v>
      </c>
      <c r="B6688" s="11">
        <v>0.20833333333333334</v>
      </c>
      <c r="C6688">
        <v>0</v>
      </c>
      <c r="D6688">
        <v>97.94</v>
      </c>
      <c r="E6688">
        <f t="shared" si="416"/>
        <v>8.1069999999999989E-2</v>
      </c>
      <c r="F6688">
        <v>78.02</v>
      </c>
      <c r="G6688">
        <v>13.5</v>
      </c>
      <c r="H6688">
        <f t="shared" si="417"/>
        <v>6.3389300000000048</v>
      </c>
      <c r="I6688">
        <f t="shared" si="418"/>
        <v>6.3389300000000051E-2</v>
      </c>
      <c r="J6688">
        <f t="shared" si="419"/>
        <v>1.3054620286595256E-3</v>
      </c>
      <c r="K6688">
        <f>J6688*3600</f>
        <v>4.699663303174292</v>
      </c>
      <c r="L6688" s="13">
        <f>K6688*1000/156000</f>
        <v>3.0126046815219822E-2</v>
      </c>
    </row>
    <row r="6689" spans="1:12" customFormat="1" hidden="1">
      <c r="A6689" s="10">
        <v>41449</v>
      </c>
      <c r="B6689" s="11">
        <v>0.21180555555555555</v>
      </c>
      <c r="C6689">
        <v>0</v>
      </c>
      <c r="D6689">
        <v>97.99</v>
      </c>
      <c r="E6689">
        <f t="shared" si="416"/>
        <v>8.1069999999999989E-2</v>
      </c>
      <c r="F6689">
        <v>78.05</v>
      </c>
      <c r="G6689">
        <v>13.5</v>
      </c>
      <c r="H6689">
        <f t="shared" si="417"/>
        <v>6.3589300000000009</v>
      </c>
      <c r="I6689">
        <f t="shared" si="418"/>
        <v>6.3589300000000015E-2</v>
      </c>
      <c r="J6689">
        <f t="shared" si="419"/>
        <v>1.3157835877110518E-3</v>
      </c>
      <c r="L6689">
        <v>4.736820915759786</v>
      </c>
    </row>
    <row r="6690" spans="1:12" customFormat="1" hidden="1">
      <c r="A6690" s="10">
        <v>41449</v>
      </c>
      <c r="B6690" s="11">
        <v>0.21527777777777779</v>
      </c>
      <c r="C6690">
        <v>0</v>
      </c>
      <c r="D6690">
        <v>97.94</v>
      </c>
      <c r="E6690">
        <f t="shared" si="416"/>
        <v>8.1069999999999989E-2</v>
      </c>
      <c r="F6690">
        <v>78.02</v>
      </c>
      <c r="G6690">
        <v>13.5</v>
      </c>
      <c r="H6690">
        <f t="shared" si="417"/>
        <v>6.3389300000000048</v>
      </c>
      <c r="I6690">
        <f t="shared" si="418"/>
        <v>6.3389300000000051E-2</v>
      </c>
      <c r="J6690">
        <f t="shared" si="419"/>
        <v>1.3054620286595256E-3</v>
      </c>
      <c r="L6690">
        <v>4.699663303174292</v>
      </c>
    </row>
    <row r="6691" spans="1:12" customFormat="1" hidden="1">
      <c r="A6691" s="10">
        <v>41449</v>
      </c>
      <c r="B6691" s="11">
        <v>0.21875</v>
      </c>
      <c r="C6691">
        <v>0</v>
      </c>
      <c r="D6691">
        <v>97.96</v>
      </c>
      <c r="E6691">
        <f t="shared" si="416"/>
        <v>8.1069999999999989E-2</v>
      </c>
      <c r="F6691">
        <v>78.08</v>
      </c>
      <c r="G6691">
        <v>13.5</v>
      </c>
      <c r="H6691">
        <f t="shared" si="417"/>
        <v>6.2989299999999986</v>
      </c>
      <c r="I6691">
        <f t="shared" si="418"/>
        <v>6.2989299999999984E-2</v>
      </c>
      <c r="J6691">
        <f t="shared" si="419"/>
        <v>1.284965032735866E-3</v>
      </c>
      <c r="L6691">
        <v>4.6258741178491176</v>
      </c>
    </row>
    <row r="6692" spans="1:12" customFormat="1" hidden="1">
      <c r="A6692" s="10">
        <v>41449</v>
      </c>
      <c r="B6692" s="11">
        <v>0.22222222222222221</v>
      </c>
      <c r="C6692">
        <v>0</v>
      </c>
      <c r="D6692">
        <v>98.1</v>
      </c>
      <c r="E6692">
        <f t="shared" si="416"/>
        <v>8.1069999999999989E-2</v>
      </c>
      <c r="F6692">
        <v>78.16</v>
      </c>
      <c r="G6692">
        <v>13.5</v>
      </c>
      <c r="H6692">
        <f t="shared" si="417"/>
        <v>6.3589300000000009</v>
      </c>
      <c r="I6692">
        <f t="shared" si="418"/>
        <v>6.3589300000000015E-2</v>
      </c>
      <c r="J6692">
        <f t="shared" si="419"/>
        <v>1.3157835877110518E-3</v>
      </c>
      <c r="L6692">
        <v>4.736820915759786</v>
      </c>
    </row>
    <row r="6693" spans="1:12" customFormat="1" hidden="1">
      <c r="A6693" s="10">
        <v>41449</v>
      </c>
      <c r="B6693" s="11">
        <v>0.22569444444444445</v>
      </c>
      <c r="C6693">
        <v>0</v>
      </c>
      <c r="D6693">
        <v>98.17</v>
      </c>
      <c r="E6693">
        <f t="shared" si="416"/>
        <v>8.1069999999999989E-2</v>
      </c>
      <c r="F6693">
        <v>78.25</v>
      </c>
      <c r="G6693">
        <v>13.5</v>
      </c>
      <c r="H6693">
        <f t="shared" si="417"/>
        <v>6.3389300000000048</v>
      </c>
      <c r="I6693">
        <f t="shared" si="418"/>
        <v>6.3389300000000051E-2</v>
      </c>
      <c r="J6693">
        <f t="shared" si="419"/>
        <v>1.3054620286595256E-3</v>
      </c>
      <c r="L6693">
        <v>4.699663303174292</v>
      </c>
    </row>
    <row r="6694" spans="1:12" customFormat="1" hidden="1">
      <c r="A6694" s="10">
        <v>41449</v>
      </c>
      <c r="B6694" s="11">
        <v>0.22916666666666666</v>
      </c>
      <c r="C6694">
        <v>0</v>
      </c>
      <c r="D6694">
        <v>98.16</v>
      </c>
      <c r="E6694">
        <f t="shared" si="416"/>
        <v>8.1069999999999989E-2</v>
      </c>
      <c r="F6694">
        <v>78.23</v>
      </c>
      <c r="G6694">
        <v>13.5</v>
      </c>
      <c r="H6694">
        <f t="shared" si="417"/>
        <v>6.3489299999999957</v>
      </c>
      <c r="I6694">
        <f t="shared" si="418"/>
        <v>6.3489299999999957E-2</v>
      </c>
      <c r="J6694">
        <f t="shared" si="419"/>
        <v>1.3106167117513279E-3</v>
      </c>
      <c r="K6694">
        <f>J6694*3600</f>
        <v>4.7182201623047808</v>
      </c>
      <c r="L6694" s="1">
        <v>4.7182201623047808</v>
      </c>
    </row>
    <row r="6695" spans="1:12" customFormat="1" hidden="1">
      <c r="A6695" s="10">
        <v>41449</v>
      </c>
      <c r="B6695" s="11">
        <v>0.23263888888888887</v>
      </c>
      <c r="C6695">
        <v>0</v>
      </c>
      <c r="D6695">
        <v>98.13</v>
      </c>
      <c r="E6695">
        <f t="shared" si="416"/>
        <v>8.1069999999999989E-2</v>
      </c>
      <c r="F6695">
        <v>78.22</v>
      </c>
      <c r="G6695">
        <v>13.5</v>
      </c>
      <c r="H6695">
        <f t="shared" si="417"/>
        <v>6.3289299999999997</v>
      </c>
      <c r="I6695">
        <f t="shared" si="418"/>
        <v>6.3289299999999993E-2</v>
      </c>
      <c r="J6695">
        <f t="shared" si="419"/>
        <v>1.3003195288295408E-3</v>
      </c>
      <c r="L6695">
        <v>4.6811503037863469</v>
      </c>
    </row>
    <row r="6696" spans="1:12" customFormat="1" hidden="1">
      <c r="A6696" s="10">
        <v>41449</v>
      </c>
      <c r="B6696" s="11">
        <v>0.23611111111111113</v>
      </c>
      <c r="C6696">
        <v>0</v>
      </c>
      <c r="D6696">
        <v>98.18</v>
      </c>
      <c r="E6696">
        <f t="shared" si="416"/>
        <v>8.1069999999999989E-2</v>
      </c>
      <c r="F6696">
        <v>78.27</v>
      </c>
      <c r="G6696">
        <v>13.5</v>
      </c>
      <c r="H6696">
        <f t="shared" si="417"/>
        <v>6.3289300000000139</v>
      </c>
      <c r="I6696">
        <f t="shared" si="418"/>
        <v>6.3289300000000145E-2</v>
      </c>
      <c r="J6696">
        <f t="shared" si="419"/>
        <v>1.3003195288295486E-3</v>
      </c>
      <c r="L6696">
        <v>4.6811503037863753</v>
      </c>
    </row>
    <row r="6697" spans="1:12" customFormat="1" hidden="1">
      <c r="A6697" s="10">
        <v>41449</v>
      </c>
      <c r="B6697" s="11">
        <v>0.23958333333333334</v>
      </c>
      <c r="C6697">
        <v>0</v>
      </c>
      <c r="D6697">
        <v>98.13</v>
      </c>
      <c r="E6697">
        <f t="shared" si="416"/>
        <v>8.1069999999999989E-2</v>
      </c>
      <c r="F6697">
        <v>78.23</v>
      </c>
      <c r="G6697">
        <v>13.5</v>
      </c>
      <c r="H6697">
        <f t="shared" si="417"/>
        <v>6.3189299999999946</v>
      </c>
      <c r="I6697">
        <f t="shared" si="418"/>
        <v>6.3189299999999948E-2</v>
      </c>
      <c r="J6697">
        <f t="shared" si="419"/>
        <v>1.2951892026477146E-3</v>
      </c>
      <c r="L6697">
        <v>4.6626811295317721</v>
      </c>
    </row>
    <row r="6698" spans="1:12" customFormat="1" hidden="1">
      <c r="A6698" s="10">
        <v>41449</v>
      </c>
      <c r="B6698" s="11">
        <v>0.24305555555555555</v>
      </c>
      <c r="C6698">
        <v>0</v>
      </c>
      <c r="D6698">
        <v>98.11</v>
      </c>
      <c r="E6698">
        <f t="shared" si="416"/>
        <v>8.1069999999999989E-2</v>
      </c>
      <c r="F6698">
        <v>78.209999999999994</v>
      </c>
      <c r="G6698">
        <v>13.5</v>
      </c>
      <c r="H6698">
        <f t="shared" si="417"/>
        <v>6.3189300000000088</v>
      </c>
      <c r="I6698">
        <f t="shared" si="418"/>
        <v>6.3189300000000087E-2</v>
      </c>
      <c r="J6698">
        <f t="shared" si="419"/>
        <v>1.2951892026477215E-3</v>
      </c>
      <c r="L6698">
        <v>4.6626811295317978</v>
      </c>
    </row>
    <row r="6699" spans="1:12" customFormat="1" hidden="1">
      <c r="A6699" s="10">
        <v>41449</v>
      </c>
      <c r="B6699" s="11">
        <v>0.24652777777777779</v>
      </c>
      <c r="C6699">
        <v>0</v>
      </c>
      <c r="D6699">
        <v>98.13</v>
      </c>
      <c r="E6699">
        <f t="shared" si="416"/>
        <v>8.1069999999999989E-2</v>
      </c>
      <c r="F6699">
        <v>78.2</v>
      </c>
      <c r="G6699">
        <v>13.5</v>
      </c>
      <c r="H6699">
        <f t="shared" si="417"/>
        <v>6.3489299999999957</v>
      </c>
      <c r="I6699">
        <f t="shared" si="418"/>
        <v>6.3489299999999957E-2</v>
      </c>
      <c r="J6699">
        <f t="shared" si="419"/>
        <v>1.3106167117513279E-3</v>
      </c>
      <c r="L6699">
        <v>4.7182201623047808</v>
      </c>
    </row>
    <row r="6700" spans="1:12" customFormat="1">
      <c r="A6700" s="10">
        <v>41449</v>
      </c>
      <c r="B6700" s="11">
        <v>0.25</v>
      </c>
      <c r="C6700">
        <v>0</v>
      </c>
      <c r="D6700">
        <v>98.08</v>
      </c>
      <c r="E6700">
        <f t="shared" si="416"/>
        <v>8.1069999999999989E-2</v>
      </c>
      <c r="F6700">
        <v>78.180000000000007</v>
      </c>
      <c r="G6700">
        <v>13.5</v>
      </c>
      <c r="H6700">
        <f t="shared" si="417"/>
        <v>6.3189299999999946</v>
      </c>
      <c r="I6700">
        <f t="shared" si="418"/>
        <v>6.3189299999999948E-2</v>
      </c>
      <c r="J6700">
        <f t="shared" si="419"/>
        <v>1.2951892026477146E-3</v>
      </c>
      <c r="K6700">
        <f>J6700*3600</f>
        <v>4.6626811295317721</v>
      </c>
      <c r="L6700" s="13">
        <f>K6700*1000/156000</f>
        <v>2.9888981599562641E-2</v>
      </c>
    </row>
    <row r="6701" spans="1:12" customFormat="1" hidden="1">
      <c r="A6701" s="10">
        <v>41449</v>
      </c>
      <c r="B6701" s="11">
        <v>0.25347222222222221</v>
      </c>
      <c r="C6701">
        <v>0</v>
      </c>
      <c r="D6701">
        <v>98.09</v>
      </c>
      <c r="E6701">
        <f t="shared" si="416"/>
        <v>8.1069999999999989E-2</v>
      </c>
      <c r="F6701">
        <v>78.16</v>
      </c>
      <c r="G6701">
        <v>13.5</v>
      </c>
      <c r="H6701">
        <f t="shared" si="417"/>
        <v>6.34893000000001</v>
      </c>
      <c r="I6701">
        <f t="shared" si="418"/>
        <v>6.3489300000000096E-2</v>
      </c>
      <c r="J6701">
        <f t="shared" si="419"/>
        <v>1.3106167117513359E-3</v>
      </c>
      <c r="L6701">
        <v>4.7182201623048092</v>
      </c>
    </row>
    <row r="6702" spans="1:12" customFormat="1" hidden="1">
      <c r="A6702" s="10">
        <v>41449</v>
      </c>
      <c r="B6702" s="11">
        <v>0.25694444444444448</v>
      </c>
      <c r="C6702">
        <v>0</v>
      </c>
      <c r="D6702">
        <v>98.04</v>
      </c>
      <c r="E6702">
        <f t="shared" si="416"/>
        <v>8.1069999999999989E-2</v>
      </c>
      <c r="F6702">
        <v>78.150000000000006</v>
      </c>
      <c r="G6702">
        <v>13.5</v>
      </c>
      <c r="H6702">
        <f t="shared" si="417"/>
        <v>6.3089300000000037</v>
      </c>
      <c r="I6702">
        <f t="shared" si="418"/>
        <v>6.3089300000000043E-2</v>
      </c>
      <c r="J6702">
        <f t="shared" si="419"/>
        <v>1.2900710404927893E-3</v>
      </c>
      <c r="L6702">
        <v>4.6442557457740419</v>
      </c>
    </row>
    <row r="6703" spans="1:12" customFormat="1" hidden="1">
      <c r="A6703" s="10">
        <v>41449</v>
      </c>
      <c r="B6703" s="11">
        <v>0.26041666666666669</v>
      </c>
      <c r="C6703">
        <v>0</v>
      </c>
      <c r="D6703">
        <v>98.04</v>
      </c>
      <c r="E6703">
        <f t="shared" si="416"/>
        <v>8.1069999999999989E-2</v>
      </c>
      <c r="F6703">
        <v>78.099999999999994</v>
      </c>
      <c r="G6703">
        <v>13.5</v>
      </c>
      <c r="H6703">
        <f t="shared" si="417"/>
        <v>6.3589300000000151</v>
      </c>
      <c r="I6703">
        <f t="shared" si="418"/>
        <v>6.3589300000000154E-2</v>
      </c>
      <c r="J6703">
        <f t="shared" si="419"/>
        <v>1.3157835877110587E-3</v>
      </c>
      <c r="L6703">
        <v>4.7368209157598109</v>
      </c>
    </row>
    <row r="6704" spans="1:12" customFormat="1" hidden="1">
      <c r="A6704" s="10">
        <v>41449</v>
      </c>
      <c r="B6704" s="11">
        <v>0.2638888888888889</v>
      </c>
      <c r="C6704">
        <v>0</v>
      </c>
      <c r="D6704">
        <v>97.99</v>
      </c>
      <c r="E6704">
        <f t="shared" si="416"/>
        <v>8.1069999999999989E-2</v>
      </c>
      <c r="F6704">
        <v>78.08</v>
      </c>
      <c r="G6704">
        <v>13.5</v>
      </c>
      <c r="H6704">
        <f t="shared" si="417"/>
        <v>6.3289299999999997</v>
      </c>
      <c r="I6704">
        <f t="shared" si="418"/>
        <v>6.3289299999999993E-2</v>
      </c>
      <c r="J6704">
        <f t="shared" si="419"/>
        <v>1.3003195288295408E-3</v>
      </c>
      <c r="L6704">
        <v>4.6811503037863469</v>
      </c>
    </row>
    <row r="6705" spans="1:12" customFormat="1" hidden="1">
      <c r="A6705" s="10">
        <v>41449</v>
      </c>
      <c r="B6705" s="11">
        <v>0.2673611111111111</v>
      </c>
      <c r="C6705">
        <v>0</v>
      </c>
      <c r="D6705">
        <v>97.97</v>
      </c>
      <c r="E6705">
        <f t="shared" si="416"/>
        <v>8.1069999999999989E-2</v>
      </c>
      <c r="F6705">
        <v>78.12</v>
      </c>
      <c r="G6705">
        <v>13.5</v>
      </c>
      <c r="H6705">
        <f t="shared" si="417"/>
        <v>6.2689299999999974</v>
      </c>
      <c r="I6705">
        <f t="shared" si="418"/>
        <v>6.2689299999999976E-2</v>
      </c>
      <c r="J6705">
        <f t="shared" si="419"/>
        <v>1.2697198394497344E-3</v>
      </c>
      <c r="L6705">
        <v>4.570991422019044</v>
      </c>
    </row>
    <row r="6706" spans="1:12" customFormat="1" hidden="1">
      <c r="A6706" s="10">
        <v>41449</v>
      </c>
      <c r="B6706" s="11">
        <v>0.27083333333333331</v>
      </c>
      <c r="C6706">
        <v>0</v>
      </c>
      <c r="D6706">
        <v>97.97</v>
      </c>
      <c r="E6706">
        <f t="shared" si="416"/>
        <v>8.1069999999999989E-2</v>
      </c>
      <c r="F6706">
        <v>78.12</v>
      </c>
      <c r="G6706">
        <v>13.5</v>
      </c>
      <c r="H6706">
        <f t="shared" si="417"/>
        <v>6.2689299999999974</v>
      </c>
      <c r="I6706">
        <f t="shared" si="418"/>
        <v>6.2689299999999976E-2</v>
      </c>
      <c r="J6706">
        <f t="shared" si="419"/>
        <v>1.2697198394497344E-3</v>
      </c>
      <c r="K6706">
        <f>J6706*3600</f>
        <v>4.570991422019044</v>
      </c>
      <c r="L6706" s="1">
        <v>4.570991422019044</v>
      </c>
    </row>
    <row r="6707" spans="1:12" customFormat="1" hidden="1">
      <c r="A6707" s="10">
        <v>41449</v>
      </c>
      <c r="B6707" s="11">
        <v>0.27430555555555552</v>
      </c>
      <c r="C6707">
        <v>0</v>
      </c>
      <c r="D6707">
        <v>97.93</v>
      </c>
      <c r="E6707">
        <f t="shared" si="416"/>
        <v>8.1069999999999989E-2</v>
      </c>
      <c r="F6707">
        <v>78.08</v>
      </c>
      <c r="G6707">
        <v>13.5</v>
      </c>
      <c r="H6707">
        <f t="shared" si="417"/>
        <v>6.2689300000000117</v>
      </c>
      <c r="I6707">
        <f t="shared" si="418"/>
        <v>6.2689300000000114E-2</v>
      </c>
      <c r="J6707">
        <f t="shared" si="419"/>
        <v>1.2697198394497412E-3</v>
      </c>
      <c r="L6707">
        <v>4.5709914220190679</v>
      </c>
    </row>
    <row r="6708" spans="1:12" customFormat="1" hidden="1">
      <c r="A6708" s="10">
        <v>41449</v>
      </c>
      <c r="B6708" s="11">
        <v>0.27777777777777779</v>
      </c>
      <c r="C6708">
        <v>0</v>
      </c>
      <c r="D6708">
        <v>97.98</v>
      </c>
      <c r="E6708">
        <f t="shared" si="416"/>
        <v>8.1069999999999989E-2</v>
      </c>
      <c r="F6708">
        <v>78.12</v>
      </c>
      <c r="G6708">
        <v>13.5</v>
      </c>
      <c r="H6708">
        <f t="shared" si="417"/>
        <v>6.2789300000000026</v>
      </c>
      <c r="I6708">
        <f t="shared" si="418"/>
        <v>6.278930000000002E-2</v>
      </c>
      <c r="J6708">
        <f t="shared" si="419"/>
        <v>1.2747894418623463E-3</v>
      </c>
      <c r="L6708">
        <v>4.5892419907044468</v>
      </c>
    </row>
    <row r="6709" spans="1:12" customFormat="1" hidden="1">
      <c r="A6709" s="10">
        <v>41449</v>
      </c>
      <c r="B6709" s="11">
        <v>0.28125</v>
      </c>
      <c r="C6709">
        <v>0</v>
      </c>
      <c r="D6709">
        <v>98.05</v>
      </c>
      <c r="E6709">
        <f t="shared" si="416"/>
        <v>8.1069999999999989E-2</v>
      </c>
      <c r="F6709">
        <v>78.17</v>
      </c>
      <c r="G6709">
        <v>13.5</v>
      </c>
      <c r="H6709">
        <f t="shared" si="417"/>
        <v>6.2989299999999986</v>
      </c>
      <c r="I6709">
        <f t="shared" si="418"/>
        <v>6.2989299999999984E-2</v>
      </c>
      <c r="J6709">
        <f t="shared" si="419"/>
        <v>1.284965032735866E-3</v>
      </c>
      <c r="L6709">
        <v>4.6258741178491176</v>
      </c>
    </row>
    <row r="6710" spans="1:12" customFormat="1" hidden="1">
      <c r="A6710" s="10">
        <v>41449</v>
      </c>
      <c r="B6710" s="11">
        <v>0.28472222222222221</v>
      </c>
      <c r="C6710">
        <v>0</v>
      </c>
      <c r="D6710">
        <v>98.04</v>
      </c>
      <c r="E6710">
        <f t="shared" si="416"/>
        <v>8.1069999999999989E-2</v>
      </c>
      <c r="F6710">
        <v>78.17</v>
      </c>
      <c r="G6710">
        <v>13.5</v>
      </c>
      <c r="H6710">
        <f t="shared" si="417"/>
        <v>6.2889300000000077</v>
      </c>
      <c r="I6710">
        <f t="shared" si="418"/>
        <v>6.2889300000000078E-2</v>
      </c>
      <c r="J6710">
        <f t="shared" si="419"/>
        <v>1.2798711697404464E-3</v>
      </c>
      <c r="L6710">
        <v>4.6075362110656073</v>
      </c>
    </row>
    <row r="6711" spans="1:12" customFormat="1" hidden="1">
      <c r="A6711" s="10">
        <v>41449</v>
      </c>
      <c r="B6711" s="11">
        <v>0.28819444444444448</v>
      </c>
      <c r="C6711">
        <v>0</v>
      </c>
      <c r="D6711">
        <v>98.09</v>
      </c>
      <c r="E6711">
        <f t="shared" si="416"/>
        <v>8.1069999999999989E-2</v>
      </c>
      <c r="F6711">
        <v>78.239999999999995</v>
      </c>
      <c r="G6711">
        <v>13.5</v>
      </c>
      <c r="H6711">
        <f t="shared" si="417"/>
        <v>6.2689300000000117</v>
      </c>
      <c r="I6711">
        <f t="shared" si="418"/>
        <v>6.2689300000000114E-2</v>
      </c>
      <c r="J6711">
        <f t="shared" si="419"/>
        <v>1.2697198394497412E-3</v>
      </c>
      <c r="L6711">
        <v>4.5709914220190679</v>
      </c>
    </row>
    <row r="6712" spans="1:12" customFormat="1">
      <c r="A6712" s="10">
        <v>41449</v>
      </c>
      <c r="B6712" s="11">
        <v>0.29166666666666669</v>
      </c>
      <c r="C6712">
        <v>0</v>
      </c>
      <c r="D6712">
        <v>98.14</v>
      </c>
      <c r="E6712">
        <f t="shared" si="416"/>
        <v>8.1069999999999989E-2</v>
      </c>
      <c r="F6712">
        <v>78.27</v>
      </c>
      <c r="G6712">
        <v>13.5</v>
      </c>
      <c r="H6712">
        <f t="shared" si="417"/>
        <v>6.2889300000000077</v>
      </c>
      <c r="I6712">
        <f t="shared" si="418"/>
        <v>6.2889300000000078E-2</v>
      </c>
      <c r="J6712">
        <f t="shared" si="419"/>
        <v>1.2798711697404464E-3</v>
      </c>
      <c r="K6712">
        <f>J6712*3600</f>
        <v>4.6075362110656073</v>
      </c>
      <c r="L6712" s="13">
        <f>K6712*1000/156000</f>
        <v>2.953548853247184E-2</v>
      </c>
    </row>
    <row r="6713" spans="1:12" customFormat="1" hidden="1">
      <c r="A6713" s="10">
        <v>41449</v>
      </c>
      <c r="B6713" s="11">
        <v>0.2951388888888889</v>
      </c>
      <c r="C6713">
        <v>0</v>
      </c>
      <c r="D6713">
        <v>98.17</v>
      </c>
      <c r="E6713">
        <f t="shared" si="416"/>
        <v>8.1069999999999989E-2</v>
      </c>
      <c r="F6713">
        <v>78.31</v>
      </c>
      <c r="G6713">
        <v>13.5</v>
      </c>
      <c r="H6713">
        <f t="shared" si="417"/>
        <v>6.2789300000000026</v>
      </c>
      <c r="I6713">
        <f t="shared" si="418"/>
        <v>6.278930000000002E-2</v>
      </c>
      <c r="J6713">
        <f t="shared" si="419"/>
        <v>1.2747894418623463E-3</v>
      </c>
      <c r="L6713">
        <v>4.5892419907044468</v>
      </c>
    </row>
    <row r="6714" spans="1:12" customFormat="1" hidden="1">
      <c r="A6714" s="10">
        <v>41449</v>
      </c>
      <c r="B6714" s="11">
        <v>0.2986111111111111</v>
      </c>
      <c r="C6714">
        <v>0</v>
      </c>
      <c r="D6714">
        <v>98.19</v>
      </c>
      <c r="E6714">
        <f t="shared" si="416"/>
        <v>8.1069999999999989E-2</v>
      </c>
      <c r="F6714">
        <v>78.36</v>
      </c>
      <c r="G6714">
        <v>13.5</v>
      </c>
      <c r="H6714">
        <f t="shared" si="417"/>
        <v>6.2489300000000014</v>
      </c>
      <c r="I6714">
        <f t="shared" si="418"/>
        <v>6.2489300000000012E-2</v>
      </c>
      <c r="J6714">
        <f t="shared" si="419"/>
        <v>1.2596169723751638E-3</v>
      </c>
      <c r="L6714">
        <v>4.5346211005505896</v>
      </c>
    </row>
    <row r="6715" spans="1:12" customFormat="1" hidden="1">
      <c r="A6715" s="10">
        <v>41449</v>
      </c>
      <c r="B6715" s="11">
        <v>0.30208333333333331</v>
      </c>
      <c r="C6715">
        <v>0</v>
      </c>
      <c r="D6715">
        <v>98.17</v>
      </c>
      <c r="E6715">
        <f t="shared" si="416"/>
        <v>8.1069999999999989E-2</v>
      </c>
      <c r="F6715">
        <v>78.33</v>
      </c>
      <c r="G6715">
        <v>13.5</v>
      </c>
      <c r="H6715">
        <f t="shared" si="417"/>
        <v>6.2589300000000065</v>
      </c>
      <c r="I6715">
        <f t="shared" si="418"/>
        <v>6.258930000000007E-2</v>
      </c>
      <c r="J6715">
        <f t="shared" si="419"/>
        <v>1.2646623528430911E-3</v>
      </c>
      <c r="L6715">
        <v>4.5527844702351281</v>
      </c>
    </row>
    <row r="6716" spans="1:12" customFormat="1" hidden="1">
      <c r="A6716" s="10">
        <v>41449</v>
      </c>
      <c r="B6716" s="11">
        <v>0.30555555555555552</v>
      </c>
      <c r="C6716">
        <v>0</v>
      </c>
      <c r="D6716">
        <v>98.13</v>
      </c>
      <c r="E6716">
        <f t="shared" si="416"/>
        <v>8.1069999999999989E-2</v>
      </c>
      <c r="F6716">
        <v>78.290000000000006</v>
      </c>
      <c r="G6716">
        <v>13.5</v>
      </c>
      <c r="H6716">
        <f t="shared" si="417"/>
        <v>6.2589299999999923</v>
      </c>
      <c r="I6716">
        <f t="shared" si="418"/>
        <v>6.2589299999999917E-2</v>
      </c>
      <c r="J6716">
        <f t="shared" si="419"/>
        <v>1.264662352843082E-3</v>
      </c>
      <c r="L6716">
        <v>4.5527844702350952</v>
      </c>
    </row>
    <row r="6717" spans="1:12" customFormat="1" hidden="1">
      <c r="A6717" s="10">
        <v>41449</v>
      </c>
      <c r="B6717" s="11">
        <v>0.30902777777777779</v>
      </c>
      <c r="C6717">
        <v>0</v>
      </c>
      <c r="D6717">
        <v>98.11</v>
      </c>
      <c r="E6717">
        <f t="shared" si="416"/>
        <v>8.1069999999999989E-2</v>
      </c>
      <c r="F6717">
        <v>78.28</v>
      </c>
      <c r="G6717">
        <v>13.5</v>
      </c>
      <c r="H6717">
        <f t="shared" si="417"/>
        <v>6.2489300000000014</v>
      </c>
      <c r="I6717">
        <f t="shared" si="418"/>
        <v>6.2489300000000012E-2</v>
      </c>
      <c r="J6717">
        <f t="shared" si="419"/>
        <v>1.2596169723751638E-3</v>
      </c>
      <c r="L6717">
        <v>4.5346211005505896</v>
      </c>
    </row>
    <row r="6718" spans="1:12" customFormat="1" hidden="1">
      <c r="A6718" s="10">
        <v>41449</v>
      </c>
      <c r="B6718" s="11">
        <v>0.3125</v>
      </c>
      <c r="C6718">
        <v>0</v>
      </c>
      <c r="D6718">
        <v>98.11</v>
      </c>
      <c r="E6718">
        <f t="shared" si="416"/>
        <v>8.1069999999999989E-2</v>
      </c>
      <c r="F6718">
        <v>78.3</v>
      </c>
      <c r="G6718">
        <v>13.5</v>
      </c>
      <c r="H6718">
        <f t="shared" si="417"/>
        <v>6.2289300000000054</v>
      </c>
      <c r="I6718">
        <f t="shared" si="418"/>
        <v>6.2289300000000054E-2</v>
      </c>
      <c r="J6718">
        <f t="shared" si="419"/>
        <v>1.249562491147905E-3</v>
      </c>
      <c r="K6718">
        <f>J6718*3600</f>
        <v>4.4984249681324577</v>
      </c>
      <c r="L6718" s="1">
        <v>4.4984249681324577</v>
      </c>
    </row>
    <row r="6719" spans="1:12" customFormat="1" hidden="1">
      <c r="A6719" s="10">
        <v>41449</v>
      </c>
      <c r="B6719" s="11">
        <v>0.31597222222222221</v>
      </c>
      <c r="C6719">
        <v>0</v>
      </c>
      <c r="D6719">
        <v>98.15</v>
      </c>
      <c r="E6719">
        <f t="shared" si="416"/>
        <v>8.1069999999999989E-2</v>
      </c>
      <c r="F6719">
        <v>78.36</v>
      </c>
      <c r="G6719">
        <v>13.5</v>
      </c>
      <c r="H6719">
        <f t="shared" si="417"/>
        <v>6.2089300000000094</v>
      </c>
      <c r="I6719">
        <f t="shared" si="418"/>
        <v>6.2089300000000097E-2</v>
      </c>
      <c r="J6719">
        <f t="shared" si="419"/>
        <v>1.239556318275228E-3</v>
      </c>
      <c r="L6719">
        <v>4.4624027457908202</v>
      </c>
    </row>
    <row r="6720" spans="1:12" customFormat="1" hidden="1">
      <c r="A6720" s="10">
        <v>41449</v>
      </c>
      <c r="B6720" s="11">
        <v>0.31944444444444448</v>
      </c>
      <c r="C6720">
        <v>0</v>
      </c>
      <c r="D6720">
        <v>98.2</v>
      </c>
      <c r="E6720">
        <f t="shared" si="416"/>
        <v>8.1069999999999989E-2</v>
      </c>
      <c r="F6720">
        <v>78.41</v>
      </c>
      <c r="G6720">
        <v>13.5</v>
      </c>
      <c r="H6720">
        <f t="shared" si="417"/>
        <v>6.2089300000000094</v>
      </c>
      <c r="I6720">
        <f t="shared" si="418"/>
        <v>6.2089300000000097E-2</v>
      </c>
      <c r="J6720">
        <f t="shared" si="419"/>
        <v>1.239556318275228E-3</v>
      </c>
      <c r="L6720">
        <v>4.4624027457908202</v>
      </c>
    </row>
    <row r="6721" spans="1:12" customFormat="1" hidden="1">
      <c r="A6721" s="10">
        <v>41449</v>
      </c>
      <c r="B6721" s="11">
        <v>0.32291666666666669</v>
      </c>
      <c r="C6721">
        <v>0</v>
      </c>
      <c r="D6721">
        <v>98.24</v>
      </c>
      <c r="E6721">
        <f t="shared" si="416"/>
        <v>8.1069999999999989E-2</v>
      </c>
      <c r="F6721">
        <v>78.42</v>
      </c>
      <c r="G6721">
        <v>13.5</v>
      </c>
      <c r="H6721">
        <f t="shared" si="417"/>
        <v>6.2389299999999963</v>
      </c>
      <c r="I6721">
        <f t="shared" si="418"/>
        <v>6.238929999999996E-2</v>
      </c>
      <c r="J6721">
        <f t="shared" si="419"/>
        <v>1.254583688371002E-3</v>
      </c>
      <c r="L6721">
        <v>4.5165012781356069</v>
      </c>
    </row>
    <row r="6722" spans="1:12" customFormat="1" hidden="1">
      <c r="A6722" s="10">
        <v>41449</v>
      </c>
      <c r="B6722" s="11">
        <v>0.3263888888888889</v>
      </c>
      <c r="C6722">
        <v>0</v>
      </c>
      <c r="D6722">
        <v>98.2</v>
      </c>
      <c r="E6722">
        <f t="shared" si="416"/>
        <v>8.1069999999999989E-2</v>
      </c>
      <c r="F6722">
        <v>78.42</v>
      </c>
      <c r="G6722">
        <v>13.5</v>
      </c>
      <c r="H6722">
        <f t="shared" si="417"/>
        <v>6.1989300000000043</v>
      </c>
      <c r="I6722">
        <f t="shared" si="418"/>
        <v>6.1989300000000046E-2</v>
      </c>
      <c r="J6722">
        <f t="shared" si="419"/>
        <v>1.2345713232213449E-3</v>
      </c>
      <c r="L6722">
        <v>4.4444567635968415</v>
      </c>
    </row>
    <row r="6723" spans="1:12" customFormat="1" hidden="1">
      <c r="A6723" s="10">
        <v>41449</v>
      </c>
      <c r="B6723" s="11">
        <v>0.3298611111111111</v>
      </c>
      <c r="C6723">
        <v>0</v>
      </c>
      <c r="D6723">
        <v>98.17</v>
      </c>
      <c r="E6723">
        <f t="shared" si="416"/>
        <v>8.1069999999999989E-2</v>
      </c>
      <c r="F6723">
        <v>78.41</v>
      </c>
      <c r="G6723">
        <v>13.5</v>
      </c>
      <c r="H6723">
        <f t="shared" si="417"/>
        <v>6.1789300000000082</v>
      </c>
      <c r="I6723">
        <f t="shared" si="418"/>
        <v>6.1789300000000082E-2</v>
      </c>
      <c r="J6723">
        <f t="shared" si="419"/>
        <v>1.224637467309138E-3</v>
      </c>
      <c r="L6723">
        <v>4.4086948823128971</v>
      </c>
    </row>
    <row r="6724" spans="1:12" customFormat="1">
      <c r="A6724" s="10">
        <v>41449</v>
      </c>
      <c r="B6724" s="11">
        <v>0.33333333333333331</v>
      </c>
      <c r="C6724">
        <v>0</v>
      </c>
      <c r="D6724">
        <v>98.14</v>
      </c>
      <c r="E6724">
        <f t="shared" si="416"/>
        <v>8.1069999999999989E-2</v>
      </c>
      <c r="F6724">
        <v>78.38</v>
      </c>
      <c r="G6724">
        <v>13.5</v>
      </c>
      <c r="H6724">
        <f t="shared" si="417"/>
        <v>6.1789300000000082</v>
      </c>
      <c r="I6724">
        <f t="shared" si="418"/>
        <v>6.1789300000000082E-2</v>
      </c>
      <c r="J6724">
        <f t="shared" si="419"/>
        <v>1.224637467309138E-3</v>
      </c>
      <c r="K6724">
        <f>J6724*3600</f>
        <v>4.4086948823128971</v>
      </c>
      <c r="L6724" s="13">
        <f>K6724*1000/156000</f>
        <v>2.8260864630210877E-2</v>
      </c>
    </row>
    <row r="6725" spans="1:12" customFormat="1" hidden="1">
      <c r="A6725" s="10">
        <v>41449</v>
      </c>
      <c r="B6725" s="11">
        <v>0.33680555555555558</v>
      </c>
      <c r="C6725">
        <v>0</v>
      </c>
      <c r="D6725">
        <v>98.11</v>
      </c>
      <c r="E6725">
        <f t="shared" ref="E6725:E6788" si="420">(435-368)*1.21/1000</f>
        <v>8.1069999999999989E-2</v>
      </c>
      <c r="F6725">
        <v>78.38</v>
      </c>
      <c r="G6725">
        <v>13.5</v>
      </c>
      <c r="H6725">
        <f t="shared" ref="H6725:H6788" si="421">D6725-E6725-F6725-G6725</f>
        <v>6.1489300000000071</v>
      </c>
      <c r="I6725">
        <f t="shared" ref="I6725:I6788" si="422">H6725/100</f>
        <v>6.1489300000000073E-2</v>
      </c>
      <c r="J6725">
        <f t="shared" ref="J6725:J6788" si="423">1.2904*I6725^(5/2)</f>
        <v>1.2098268729861031E-3</v>
      </c>
      <c r="L6725">
        <v>4.3553767427499714</v>
      </c>
    </row>
    <row r="6726" spans="1:12" customFormat="1" hidden="1">
      <c r="A6726" s="10">
        <v>41449</v>
      </c>
      <c r="B6726" s="11">
        <v>0.34027777777777773</v>
      </c>
      <c r="C6726">
        <v>0</v>
      </c>
      <c r="D6726">
        <v>98.16</v>
      </c>
      <c r="E6726">
        <f t="shared" si="420"/>
        <v>8.1069999999999989E-2</v>
      </c>
      <c r="F6726">
        <v>78.430000000000007</v>
      </c>
      <c r="G6726">
        <v>13.5</v>
      </c>
      <c r="H6726">
        <f t="shared" si="421"/>
        <v>6.1489299999999929</v>
      </c>
      <c r="I6726">
        <f t="shared" si="422"/>
        <v>6.1489299999999927E-2</v>
      </c>
      <c r="J6726">
        <f t="shared" si="423"/>
        <v>1.2098268729860944E-3</v>
      </c>
      <c r="L6726">
        <v>4.3553767427499404</v>
      </c>
    </row>
    <row r="6727" spans="1:12" customFormat="1" hidden="1">
      <c r="A6727" s="10">
        <v>41449</v>
      </c>
      <c r="B6727" s="11">
        <v>0.34375</v>
      </c>
      <c r="C6727">
        <v>0</v>
      </c>
      <c r="D6727">
        <v>98.12</v>
      </c>
      <c r="E6727">
        <f t="shared" si="420"/>
        <v>8.1069999999999989E-2</v>
      </c>
      <c r="F6727">
        <v>78.34</v>
      </c>
      <c r="G6727">
        <v>13.5</v>
      </c>
      <c r="H6727">
        <f t="shared" si="421"/>
        <v>6.1989300000000043</v>
      </c>
      <c r="I6727">
        <f t="shared" si="422"/>
        <v>6.1989300000000046E-2</v>
      </c>
      <c r="J6727">
        <f t="shared" si="423"/>
        <v>1.2345713232213449E-3</v>
      </c>
      <c r="L6727">
        <v>4.4444567635968415</v>
      </c>
    </row>
    <row r="6728" spans="1:12" customFormat="1" hidden="1">
      <c r="A6728" s="10">
        <v>41449</v>
      </c>
      <c r="B6728" s="11">
        <v>0.34722222222222227</v>
      </c>
      <c r="C6728">
        <v>0</v>
      </c>
      <c r="D6728">
        <v>98.02</v>
      </c>
      <c r="E6728">
        <f t="shared" si="420"/>
        <v>8.1069999999999989E-2</v>
      </c>
      <c r="F6728">
        <v>78.31</v>
      </c>
      <c r="G6728">
        <v>13.5</v>
      </c>
      <c r="H6728">
        <f t="shared" si="421"/>
        <v>6.1289299999999969</v>
      </c>
      <c r="I6728">
        <f t="shared" si="422"/>
        <v>6.128929999999997E-2</v>
      </c>
      <c r="J6728">
        <f t="shared" si="423"/>
        <v>1.2000131561051867E-3</v>
      </c>
      <c r="L6728">
        <v>4.3200473619786726</v>
      </c>
    </row>
    <row r="6729" spans="1:12" customFormat="1" hidden="1">
      <c r="A6729" s="10">
        <v>41449</v>
      </c>
      <c r="B6729" s="11">
        <v>0.35069444444444442</v>
      </c>
      <c r="C6729">
        <v>0</v>
      </c>
      <c r="D6729">
        <v>98.05</v>
      </c>
      <c r="E6729">
        <f t="shared" si="420"/>
        <v>8.1069999999999989E-2</v>
      </c>
      <c r="F6729">
        <v>78.31</v>
      </c>
      <c r="G6729">
        <v>13.5</v>
      </c>
      <c r="H6729">
        <f t="shared" si="421"/>
        <v>6.158929999999998</v>
      </c>
      <c r="I6729">
        <f t="shared" si="422"/>
        <v>6.1589299999999979E-2</v>
      </c>
      <c r="J6729">
        <f t="shared" si="423"/>
        <v>1.2147517254736311E-3</v>
      </c>
      <c r="L6729">
        <v>4.3731062117050721</v>
      </c>
    </row>
    <row r="6730" spans="1:12" customFormat="1" hidden="1">
      <c r="A6730" s="10">
        <v>41449</v>
      </c>
      <c r="B6730" s="11">
        <v>0.35416666666666669</v>
      </c>
      <c r="C6730">
        <v>0</v>
      </c>
      <c r="D6730">
        <v>98.11</v>
      </c>
      <c r="E6730">
        <f t="shared" si="420"/>
        <v>8.1069999999999989E-2</v>
      </c>
      <c r="F6730">
        <v>78.38</v>
      </c>
      <c r="G6730">
        <v>13.5</v>
      </c>
      <c r="H6730">
        <f t="shared" si="421"/>
        <v>6.1489300000000071</v>
      </c>
      <c r="I6730">
        <f t="shared" si="422"/>
        <v>6.1489300000000073E-2</v>
      </c>
      <c r="J6730">
        <f t="shared" si="423"/>
        <v>1.2098268729861031E-3</v>
      </c>
      <c r="K6730">
        <f>J6730*3600</f>
        <v>4.3553767427499714</v>
      </c>
      <c r="L6730" s="1">
        <v>4.3553767427499714</v>
      </c>
    </row>
    <row r="6731" spans="1:12" customFormat="1" hidden="1">
      <c r="A6731" s="10">
        <v>41449</v>
      </c>
      <c r="B6731" s="11">
        <v>0.3576388888888889</v>
      </c>
      <c r="C6731">
        <v>0</v>
      </c>
      <c r="D6731">
        <v>98.12</v>
      </c>
      <c r="E6731">
        <f t="shared" si="420"/>
        <v>8.1069999999999989E-2</v>
      </c>
      <c r="F6731">
        <v>78.39</v>
      </c>
      <c r="G6731">
        <v>13.5</v>
      </c>
      <c r="H6731">
        <f t="shared" si="421"/>
        <v>6.1489300000000071</v>
      </c>
      <c r="I6731">
        <f t="shared" si="422"/>
        <v>6.1489300000000073E-2</v>
      </c>
      <c r="J6731">
        <f t="shared" si="423"/>
        <v>1.2098268729861031E-3</v>
      </c>
      <c r="L6731">
        <v>4.3553767427499714</v>
      </c>
    </row>
    <row r="6732" spans="1:12" customFormat="1" hidden="1">
      <c r="A6732" s="10">
        <v>41449</v>
      </c>
      <c r="B6732" s="11">
        <v>0.3611111111111111</v>
      </c>
      <c r="C6732">
        <v>0</v>
      </c>
      <c r="D6732">
        <v>98.1</v>
      </c>
      <c r="E6732">
        <f t="shared" si="420"/>
        <v>8.1069999999999989E-2</v>
      </c>
      <c r="F6732">
        <v>78.400000000000006</v>
      </c>
      <c r="G6732">
        <v>13.5</v>
      </c>
      <c r="H6732">
        <f t="shared" si="421"/>
        <v>6.1189299999999918</v>
      </c>
      <c r="I6732">
        <f t="shared" si="422"/>
        <v>6.1189299999999919E-2</v>
      </c>
      <c r="J6732">
        <f t="shared" si="423"/>
        <v>1.1951242721814806E-3</v>
      </c>
      <c r="L6732">
        <v>4.30244737985333</v>
      </c>
    </row>
    <row r="6733" spans="1:12" customFormat="1" hidden="1">
      <c r="A6733" s="10">
        <v>41449</v>
      </c>
      <c r="B6733" s="11">
        <v>0.36458333333333331</v>
      </c>
      <c r="C6733">
        <v>0</v>
      </c>
      <c r="D6733">
        <v>98.05</v>
      </c>
      <c r="E6733">
        <f t="shared" si="420"/>
        <v>8.1069999999999989E-2</v>
      </c>
      <c r="F6733">
        <v>78.36</v>
      </c>
      <c r="G6733">
        <v>13.5</v>
      </c>
      <c r="H6733">
        <f t="shared" si="421"/>
        <v>6.1089300000000009</v>
      </c>
      <c r="I6733">
        <f t="shared" si="422"/>
        <v>6.1089300000000006E-2</v>
      </c>
      <c r="J6733">
        <f t="shared" si="423"/>
        <v>1.1902473582354565E-3</v>
      </c>
      <c r="L6733">
        <v>4.2848904896476432</v>
      </c>
    </row>
    <row r="6734" spans="1:12" customFormat="1" hidden="1">
      <c r="A6734" s="10">
        <v>41449</v>
      </c>
      <c r="B6734" s="11">
        <v>0.36805555555555558</v>
      </c>
      <c r="C6734">
        <v>0</v>
      </c>
      <c r="D6734">
        <v>97.98</v>
      </c>
      <c r="E6734">
        <f t="shared" si="420"/>
        <v>8.1069999999999989E-2</v>
      </c>
      <c r="F6734">
        <v>78.33</v>
      </c>
      <c r="G6734">
        <v>13.5</v>
      </c>
      <c r="H6734">
        <f t="shared" si="421"/>
        <v>6.0689300000000088</v>
      </c>
      <c r="I6734">
        <f t="shared" si="422"/>
        <v>6.0689300000000085E-2</v>
      </c>
      <c r="J6734">
        <f t="shared" si="423"/>
        <v>1.1708592064056892E-3</v>
      </c>
      <c r="L6734">
        <v>4.2150931430604812</v>
      </c>
    </row>
    <row r="6735" spans="1:12" customFormat="1" hidden="1">
      <c r="A6735" s="10">
        <v>41449</v>
      </c>
      <c r="B6735" s="11">
        <v>0.37152777777777773</v>
      </c>
      <c r="C6735">
        <v>0</v>
      </c>
      <c r="D6735">
        <v>97.99</v>
      </c>
      <c r="E6735">
        <f t="shared" si="420"/>
        <v>8.1069999999999989E-2</v>
      </c>
      <c r="F6735">
        <v>78.319999999999993</v>
      </c>
      <c r="G6735">
        <v>13.5</v>
      </c>
      <c r="H6735">
        <f t="shared" si="421"/>
        <v>6.0889300000000048</v>
      </c>
      <c r="I6735">
        <f t="shared" si="422"/>
        <v>6.0889300000000049E-2</v>
      </c>
      <c r="J6735">
        <f t="shared" si="423"/>
        <v>1.1805294011279933E-3</v>
      </c>
      <c r="L6735">
        <v>4.249905844060776</v>
      </c>
    </row>
    <row r="6736" spans="1:12" customFormat="1">
      <c r="A6736" s="10">
        <v>41449</v>
      </c>
      <c r="B6736" s="11">
        <v>0.375</v>
      </c>
      <c r="C6736">
        <v>0</v>
      </c>
      <c r="D6736">
        <v>97.97</v>
      </c>
      <c r="E6736">
        <f t="shared" si="420"/>
        <v>8.1069999999999989E-2</v>
      </c>
      <c r="F6736">
        <v>78.34</v>
      </c>
      <c r="G6736">
        <v>13.5</v>
      </c>
      <c r="H6736">
        <f t="shared" si="421"/>
        <v>6.0489299999999986</v>
      </c>
      <c r="I6736">
        <f t="shared" si="422"/>
        <v>6.0489299999999989E-2</v>
      </c>
      <c r="J6736">
        <f t="shared" si="423"/>
        <v>1.1612366955626044E-3</v>
      </c>
      <c r="K6736">
        <f>J6736*3600</f>
        <v>4.1804521040253757</v>
      </c>
      <c r="L6736" s="13">
        <f>K6736*1000/156000</f>
        <v>2.6797769897598564E-2</v>
      </c>
    </row>
    <row r="6737" spans="1:12" customFormat="1" hidden="1">
      <c r="A6737" s="10">
        <v>41449</v>
      </c>
      <c r="B6737" s="11">
        <v>0.37847222222222227</v>
      </c>
      <c r="C6737">
        <v>0</v>
      </c>
      <c r="D6737">
        <v>97.98</v>
      </c>
      <c r="E6737">
        <f t="shared" si="420"/>
        <v>8.1069999999999989E-2</v>
      </c>
      <c r="F6737">
        <v>78.319999999999993</v>
      </c>
      <c r="G6737">
        <v>13.5</v>
      </c>
      <c r="H6737">
        <f t="shared" si="421"/>
        <v>6.0789300000000139</v>
      </c>
      <c r="I6737">
        <f t="shared" si="422"/>
        <v>6.0789300000000136E-2</v>
      </c>
      <c r="J6737">
        <f t="shared" si="423"/>
        <v>1.175688338372294E-3</v>
      </c>
      <c r="L6737">
        <v>4.2324780181402586</v>
      </c>
    </row>
    <row r="6738" spans="1:12" customFormat="1" hidden="1">
      <c r="A6738" s="10">
        <v>41449</v>
      </c>
      <c r="B6738" s="11">
        <v>0.38194444444444442</v>
      </c>
      <c r="C6738">
        <v>0</v>
      </c>
      <c r="D6738">
        <v>97.98</v>
      </c>
      <c r="E6738">
        <f t="shared" si="420"/>
        <v>8.1069999999999989E-2</v>
      </c>
      <c r="F6738">
        <v>78.36</v>
      </c>
      <c r="G6738">
        <v>13.5</v>
      </c>
      <c r="H6738">
        <f t="shared" si="421"/>
        <v>6.0389300000000077</v>
      </c>
      <c r="I6738">
        <f t="shared" si="422"/>
        <v>6.0389300000000076E-2</v>
      </c>
      <c r="J6738">
        <f t="shared" si="423"/>
        <v>1.1564432970272921E-3</v>
      </c>
      <c r="L6738">
        <v>4.163195869298252</v>
      </c>
    </row>
    <row r="6739" spans="1:12" customFormat="1" hidden="1">
      <c r="A6739" s="10">
        <v>41449</v>
      </c>
      <c r="B6739" s="11">
        <v>0.38541666666666669</v>
      </c>
      <c r="C6739">
        <v>0</v>
      </c>
      <c r="D6739">
        <v>97.96</v>
      </c>
      <c r="E6739">
        <f t="shared" si="420"/>
        <v>8.1069999999999989E-2</v>
      </c>
      <c r="F6739">
        <v>78.349999999999994</v>
      </c>
      <c r="G6739">
        <v>13.5</v>
      </c>
      <c r="H6739">
        <f t="shared" si="421"/>
        <v>6.0289300000000026</v>
      </c>
      <c r="I6739">
        <f t="shared" si="422"/>
        <v>6.0289300000000025E-2</v>
      </c>
      <c r="J6739">
        <f t="shared" si="423"/>
        <v>1.1516617899633556E-3</v>
      </c>
      <c r="L6739">
        <v>4.1459824438680801</v>
      </c>
    </row>
    <row r="6740" spans="1:12" customFormat="1" hidden="1">
      <c r="A6740" s="10">
        <v>41449</v>
      </c>
      <c r="B6740" s="11">
        <v>0.3888888888888889</v>
      </c>
      <c r="C6740">
        <v>0</v>
      </c>
      <c r="D6740">
        <v>97.94</v>
      </c>
      <c r="E6740">
        <f t="shared" si="420"/>
        <v>8.1069999999999989E-2</v>
      </c>
      <c r="F6740">
        <v>78.31</v>
      </c>
      <c r="G6740">
        <v>13.5</v>
      </c>
      <c r="H6740">
        <f t="shared" si="421"/>
        <v>6.0489299999999986</v>
      </c>
      <c r="I6740">
        <f t="shared" si="422"/>
        <v>6.0489299999999989E-2</v>
      </c>
      <c r="J6740">
        <f t="shared" si="423"/>
        <v>1.1612366955626044E-3</v>
      </c>
      <c r="L6740">
        <v>4.1804521040253757</v>
      </c>
    </row>
    <row r="6741" spans="1:12" customFormat="1" hidden="1">
      <c r="A6741" s="10">
        <v>41449</v>
      </c>
      <c r="B6741" s="11">
        <v>0.3923611111111111</v>
      </c>
      <c r="C6741">
        <v>0</v>
      </c>
      <c r="D6741">
        <v>97.92</v>
      </c>
      <c r="E6741">
        <f t="shared" si="420"/>
        <v>8.1069999999999989E-2</v>
      </c>
      <c r="F6741">
        <v>78.319999999999993</v>
      </c>
      <c r="G6741">
        <v>13.5</v>
      </c>
      <c r="H6741">
        <f t="shared" si="421"/>
        <v>6.0189300000000117</v>
      </c>
      <c r="I6741">
        <f t="shared" si="422"/>
        <v>6.0189300000000119E-2</v>
      </c>
      <c r="J6741">
        <f t="shared" si="423"/>
        <v>1.1468921645210492E-3</v>
      </c>
      <c r="L6741">
        <v>4.1288117922757772</v>
      </c>
    </row>
    <row r="6742" spans="1:12" customFormat="1" hidden="1">
      <c r="A6742" s="10">
        <v>41449</v>
      </c>
      <c r="B6742" s="11">
        <v>0.39583333333333331</v>
      </c>
      <c r="C6742">
        <v>0</v>
      </c>
      <c r="D6742">
        <v>97.85</v>
      </c>
      <c r="E6742">
        <f t="shared" si="420"/>
        <v>8.1069999999999989E-2</v>
      </c>
      <c r="F6742">
        <v>78.260000000000005</v>
      </c>
      <c r="G6742">
        <v>13.5</v>
      </c>
      <c r="H6742">
        <f t="shared" si="421"/>
        <v>6.0089299999999923</v>
      </c>
      <c r="I6742">
        <f t="shared" si="422"/>
        <v>6.0089299999999922E-2</v>
      </c>
      <c r="J6742">
        <f t="shared" si="423"/>
        <v>1.1421344108424221E-3</v>
      </c>
      <c r="K6742">
        <f>J6742*3600</f>
        <v>4.1116838790327197</v>
      </c>
      <c r="L6742" s="1">
        <v>4.1116838790327197</v>
      </c>
    </row>
    <row r="6743" spans="1:12" customFormat="1" hidden="1">
      <c r="A6743" s="10">
        <v>41449</v>
      </c>
      <c r="B6743" s="11">
        <v>0.39930555555555558</v>
      </c>
      <c r="C6743">
        <v>0</v>
      </c>
      <c r="D6743">
        <v>97.88</v>
      </c>
      <c r="E6743">
        <f t="shared" si="420"/>
        <v>8.1069999999999989E-2</v>
      </c>
      <c r="F6743">
        <v>78.260000000000005</v>
      </c>
      <c r="G6743">
        <v>13.5</v>
      </c>
      <c r="H6743">
        <f t="shared" si="421"/>
        <v>6.0389299999999935</v>
      </c>
      <c r="I6743">
        <f t="shared" si="422"/>
        <v>6.0389299999999937E-2</v>
      </c>
      <c r="J6743">
        <f t="shared" si="423"/>
        <v>1.156443297027285E-3</v>
      </c>
      <c r="L6743">
        <v>4.1631958692982263</v>
      </c>
    </row>
    <row r="6744" spans="1:12" customFormat="1" hidden="1">
      <c r="A6744" s="10">
        <v>41449</v>
      </c>
      <c r="B6744" s="11">
        <v>0.40277777777777773</v>
      </c>
      <c r="C6744">
        <v>0</v>
      </c>
      <c r="D6744">
        <v>97.83</v>
      </c>
      <c r="E6744">
        <f t="shared" si="420"/>
        <v>8.1069999999999989E-2</v>
      </c>
      <c r="F6744">
        <v>78.25</v>
      </c>
      <c r="G6744">
        <v>13.5</v>
      </c>
      <c r="H6744">
        <f t="shared" si="421"/>
        <v>5.9989300000000014</v>
      </c>
      <c r="I6744">
        <f t="shared" si="422"/>
        <v>5.9989300000000016E-2</v>
      </c>
      <c r="J6744">
        <f t="shared" si="423"/>
        <v>1.1373885190613788E-3</v>
      </c>
      <c r="L6744">
        <v>4.0945986686209634</v>
      </c>
    </row>
    <row r="6745" spans="1:12" customFormat="1" hidden="1">
      <c r="A6745" s="10">
        <v>41449</v>
      </c>
      <c r="B6745" s="11">
        <v>0.40625</v>
      </c>
      <c r="C6745">
        <v>0</v>
      </c>
      <c r="D6745">
        <v>97.83</v>
      </c>
      <c r="E6745">
        <f t="shared" si="420"/>
        <v>8.1069999999999989E-2</v>
      </c>
      <c r="F6745">
        <v>78.23</v>
      </c>
      <c r="G6745">
        <v>13.5</v>
      </c>
      <c r="H6745">
        <f t="shared" si="421"/>
        <v>6.0189299999999974</v>
      </c>
      <c r="I6745">
        <f t="shared" si="422"/>
        <v>6.0189299999999973E-2</v>
      </c>
      <c r="J6745">
        <f t="shared" si="423"/>
        <v>1.146892164521042E-3</v>
      </c>
      <c r="L6745">
        <v>4.1288117922757515</v>
      </c>
    </row>
    <row r="6746" spans="1:12" customFormat="1" hidden="1">
      <c r="A6746" s="10">
        <v>41449</v>
      </c>
      <c r="B6746" s="11">
        <v>0.40972222222222227</v>
      </c>
      <c r="C6746">
        <v>0</v>
      </c>
      <c r="D6746">
        <v>97.82</v>
      </c>
      <c r="E6746">
        <f t="shared" si="420"/>
        <v>8.1069999999999989E-2</v>
      </c>
      <c r="F6746">
        <v>78.180000000000007</v>
      </c>
      <c r="G6746">
        <v>13.5</v>
      </c>
      <c r="H6746">
        <f t="shared" si="421"/>
        <v>6.0589299999999895</v>
      </c>
      <c r="I6746">
        <f t="shared" si="422"/>
        <v>6.0589299999999895E-2</v>
      </c>
      <c r="J6746">
        <f t="shared" si="423"/>
        <v>1.1660419954109065E-3</v>
      </c>
      <c r="L6746">
        <v>4.1977511834792631</v>
      </c>
    </row>
    <row r="6747" spans="1:12" customFormat="1" hidden="1">
      <c r="A6747" s="10">
        <v>41449</v>
      </c>
      <c r="B6747" s="11">
        <v>0.41319444444444442</v>
      </c>
      <c r="C6747">
        <v>0</v>
      </c>
      <c r="D6747">
        <v>97.71</v>
      </c>
      <c r="E6747">
        <f t="shared" si="420"/>
        <v>8.1069999999999989E-2</v>
      </c>
      <c r="F6747">
        <v>78.14</v>
      </c>
      <c r="G6747">
        <v>13.5</v>
      </c>
      <c r="H6747">
        <f t="shared" si="421"/>
        <v>5.9889299999999963</v>
      </c>
      <c r="I6747">
        <f t="shared" si="422"/>
        <v>5.9889299999999965E-2</v>
      </c>
      <c r="J6747">
        <f t="shared" si="423"/>
        <v>1.1326544793035592E-3</v>
      </c>
      <c r="L6747">
        <v>4.077556125492813</v>
      </c>
    </row>
    <row r="6748" spans="1:12" customFormat="1">
      <c r="A6748" s="10">
        <v>41449</v>
      </c>
      <c r="B6748" s="11">
        <v>0.41666666666666669</v>
      </c>
      <c r="C6748">
        <v>0</v>
      </c>
      <c r="D6748">
        <v>97.64</v>
      </c>
      <c r="E6748">
        <f t="shared" si="420"/>
        <v>8.1069999999999989E-2</v>
      </c>
      <c r="F6748">
        <v>78.11</v>
      </c>
      <c r="G6748">
        <v>13.5</v>
      </c>
      <c r="H6748">
        <f t="shared" si="421"/>
        <v>5.9489300000000043</v>
      </c>
      <c r="I6748">
        <f t="shared" si="422"/>
        <v>5.9489300000000044E-2</v>
      </c>
      <c r="J6748">
        <f t="shared" si="423"/>
        <v>1.1138366427292812E-3</v>
      </c>
      <c r="K6748">
        <f>J6748*3600</f>
        <v>4.0098119138254127</v>
      </c>
      <c r="L6748" s="13">
        <f>K6748*1000/156000</f>
        <v>2.5703922524521878E-2</v>
      </c>
    </row>
    <row r="6749" spans="1:12" customFormat="1" hidden="1">
      <c r="A6749" s="10">
        <v>41449</v>
      </c>
      <c r="B6749" s="11">
        <v>0.4201388888888889</v>
      </c>
      <c r="C6749">
        <v>0</v>
      </c>
      <c r="D6749">
        <v>97.66</v>
      </c>
      <c r="E6749">
        <f t="shared" si="420"/>
        <v>8.1069999999999989E-2</v>
      </c>
      <c r="F6749">
        <v>78.13</v>
      </c>
      <c r="G6749">
        <v>13.5</v>
      </c>
      <c r="H6749">
        <f t="shared" si="421"/>
        <v>5.9489300000000043</v>
      </c>
      <c r="I6749">
        <f t="shared" si="422"/>
        <v>5.9489300000000044E-2</v>
      </c>
      <c r="J6749">
        <f t="shared" si="423"/>
        <v>1.1138366427292812E-3</v>
      </c>
      <c r="L6749">
        <v>4.0098119138254127</v>
      </c>
    </row>
    <row r="6750" spans="1:12" customFormat="1" hidden="1">
      <c r="A6750" s="10">
        <v>41449</v>
      </c>
      <c r="B6750" s="11">
        <v>0.4236111111111111</v>
      </c>
      <c r="C6750">
        <v>0</v>
      </c>
      <c r="D6750">
        <v>97.65</v>
      </c>
      <c r="E6750">
        <f t="shared" si="420"/>
        <v>8.1069999999999989E-2</v>
      </c>
      <c r="F6750">
        <v>78.16</v>
      </c>
      <c r="G6750">
        <v>13.5</v>
      </c>
      <c r="H6750">
        <f t="shared" si="421"/>
        <v>5.9089300000000122</v>
      </c>
      <c r="I6750">
        <f t="shared" si="422"/>
        <v>5.9089300000000122E-2</v>
      </c>
      <c r="J6750">
        <f t="shared" si="423"/>
        <v>1.0952076464303699E-3</v>
      </c>
      <c r="L6750">
        <v>3.9427475271493315</v>
      </c>
    </row>
    <row r="6751" spans="1:12" customFormat="1" hidden="1">
      <c r="A6751" s="10">
        <v>41449</v>
      </c>
      <c r="B6751" s="11">
        <v>0.42708333333333331</v>
      </c>
      <c r="C6751">
        <v>0</v>
      </c>
      <c r="D6751">
        <v>97.66</v>
      </c>
      <c r="E6751">
        <f t="shared" si="420"/>
        <v>8.1069999999999989E-2</v>
      </c>
      <c r="F6751">
        <v>78.150000000000006</v>
      </c>
      <c r="G6751">
        <v>13.5</v>
      </c>
      <c r="H6751">
        <f t="shared" si="421"/>
        <v>5.928929999999994</v>
      </c>
      <c r="I6751">
        <f t="shared" si="422"/>
        <v>5.9289299999999941E-2</v>
      </c>
      <c r="J6751">
        <f t="shared" si="423"/>
        <v>1.1044985792416579E-3</v>
      </c>
      <c r="L6751">
        <v>3.9761948852699684</v>
      </c>
    </row>
    <row r="6752" spans="1:12" customFormat="1" hidden="1">
      <c r="A6752" s="10">
        <v>41449</v>
      </c>
      <c r="B6752" s="11">
        <v>0.43055555555555558</v>
      </c>
      <c r="C6752">
        <v>0</v>
      </c>
      <c r="D6752">
        <v>97.67</v>
      </c>
      <c r="E6752">
        <f t="shared" si="420"/>
        <v>8.1069999999999989E-2</v>
      </c>
      <c r="F6752">
        <v>78.180000000000007</v>
      </c>
      <c r="G6752">
        <v>13.5</v>
      </c>
      <c r="H6752">
        <f t="shared" si="421"/>
        <v>5.908929999999998</v>
      </c>
      <c r="I6752">
        <f t="shared" si="422"/>
        <v>5.9089299999999984E-2</v>
      </c>
      <c r="J6752">
        <f t="shared" si="423"/>
        <v>1.0952076464303632E-3</v>
      </c>
      <c r="L6752">
        <v>3.9427475271493075</v>
      </c>
    </row>
    <row r="6753" spans="1:12" customFormat="1" hidden="1">
      <c r="A6753" s="10">
        <v>41449</v>
      </c>
      <c r="B6753" s="11">
        <v>0.43402777777777773</v>
      </c>
      <c r="C6753">
        <v>0</v>
      </c>
      <c r="D6753">
        <v>97.6</v>
      </c>
      <c r="E6753">
        <f t="shared" si="420"/>
        <v>8.1069999999999989E-2</v>
      </c>
      <c r="F6753">
        <v>78.14</v>
      </c>
      <c r="G6753">
        <v>13.5</v>
      </c>
      <c r="H6753">
        <f t="shared" si="421"/>
        <v>5.8789299999999969</v>
      </c>
      <c r="I6753">
        <f t="shared" si="422"/>
        <v>5.8789299999999968E-2</v>
      </c>
      <c r="J6753">
        <f t="shared" si="423"/>
        <v>1.081359443157316E-3</v>
      </c>
      <c r="L6753">
        <v>3.8928939953663377</v>
      </c>
    </row>
    <row r="6754" spans="1:12" customFormat="1" hidden="1">
      <c r="A6754" s="10">
        <v>41449</v>
      </c>
      <c r="B6754" s="11">
        <v>0.4375</v>
      </c>
      <c r="C6754">
        <v>0</v>
      </c>
      <c r="D6754">
        <v>97.64</v>
      </c>
      <c r="E6754">
        <f t="shared" si="420"/>
        <v>8.1069999999999989E-2</v>
      </c>
      <c r="F6754">
        <v>78.14</v>
      </c>
      <c r="G6754">
        <v>13.5</v>
      </c>
      <c r="H6754">
        <f t="shared" si="421"/>
        <v>5.9189300000000031</v>
      </c>
      <c r="I6754">
        <f t="shared" si="422"/>
        <v>5.9189300000000028E-2</v>
      </c>
      <c r="J6754">
        <f t="shared" si="423"/>
        <v>1.099847226470819E-3</v>
      </c>
      <c r="K6754">
        <f>J6754*3600</f>
        <v>3.9594500152949483</v>
      </c>
      <c r="L6754" s="13">
        <f>K6754*1000/156000</f>
        <v>2.5381089841634282E-2</v>
      </c>
    </row>
    <row r="6755" spans="1:12" customFormat="1" hidden="1">
      <c r="A6755" s="10">
        <v>41449</v>
      </c>
      <c r="B6755" s="11">
        <v>0.44097222222222227</v>
      </c>
      <c r="C6755">
        <v>0</v>
      </c>
      <c r="D6755">
        <v>97.55</v>
      </c>
      <c r="E6755">
        <f t="shared" si="420"/>
        <v>8.1069999999999989E-2</v>
      </c>
      <c r="F6755">
        <v>78.08</v>
      </c>
      <c r="G6755">
        <v>13.5</v>
      </c>
      <c r="H6755">
        <f t="shared" si="421"/>
        <v>5.888930000000002</v>
      </c>
      <c r="I6755">
        <f t="shared" si="422"/>
        <v>5.8889300000000019E-2</v>
      </c>
      <c r="J6755">
        <f t="shared" si="423"/>
        <v>1.085963764735448E-3</v>
      </c>
      <c r="L6755">
        <v>3.9094695530476131</v>
      </c>
    </row>
    <row r="6756" spans="1:12" customFormat="1" hidden="1">
      <c r="A6756" s="10">
        <v>41449</v>
      </c>
      <c r="B6756" s="11">
        <v>0.44444444444444442</v>
      </c>
      <c r="C6756">
        <v>0</v>
      </c>
      <c r="D6756">
        <v>97.54</v>
      </c>
      <c r="E6756">
        <f t="shared" si="420"/>
        <v>8.1069999999999989E-2</v>
      </c>
      <c r="F6756">
        <v>78.03</v>
      </c>
      <c r="G6756">
        <v>13.5</v>
      </c>
      <c r="H6756">
        <f t="shared" si="421"/>
        <v>5.9289300000000082</v>
      </c>
      <c r="I6756">
        <f t="shared" si="422"/>
        <v>5.9289300000000079E-2</v>
      </c>
      <c r="J6756">
        <f t="shared" si="423"/>
        <v>1.1044985792416637E-3</v>
      </c>
      <c r="L6756">
        <v>3.9761948852699893</v>
      </c>
    </row>
    <row r="6757" spans="1:12" customFormat="1" hidden="1">
      <c r="A6757" s="10">
        <v>41449</v>
      </c>
      <c r="B6757" s="11">
        <v>0.44791666666666669</v>
      </c>
      <c r="C6757">
        <v>0</v>
      </c>
      <c r="D6757">
        <v>97.54</v>
      </c>
      <c r="E6757">
        <f t="shared" si="420"/>
        <v>8.1069999999999989E-2</v>
      </c>
      <c r="F6757">
        <v>78.06</v>
      </c>
      <c r="G6757">
        <v>13.5</v>
      </c>
      <c r="H6757">
        <f t="shared" si="421"/>
        <v>5.8989300000000071</v>
      </c>
      <c r="I6757">
        <f t="shared" si="422"/>
        <v>5.8989300000000071E-2</v>
      </c>
      <c r="J6757">
        <f t="shared" si="423"/>
        <v>1.0905798291711143E-3</v>
      </c>
      <c r="L6757">
        <v>3.9260873850160114</v>
      </c>
    </row>
    <row r="6758" spans="1:12" customFormat="1" hidden="1">
      <c r="A6758" s="10">
        <v>41449</v>
      </c>
      <c r="B6758" s="11">
        <v>0.4513888888888889</v>
      </c>
      <c r="C6758">
        <v>0</v>
      </c>
      <c r="D6758">
        <v>97.52</v>
      </c>
      <c r="E6758">
        <f t="shared" si="420"/>
        <v>8.1069999999999989E-2</v>
      </c>
      <c r="F6758">
        <v>78.02</v>
      </c>
      <c r="G6758">
        <v>13.5</v>
      </c>
      <c r="H6758">
        <f t="shared" si="421"/>
        <v>5.9189300000000031</v>
      </c>
      <c r="I6758">
        <f t="shared" si="422"/>
        <v>5.9189300000000028E-2</v>
      </c>
      <c r="J6758">
        <f t="shared" si="423"/>
        <v>1.099847226470819E-3</v>
      </c>
      <c r="L6758">
        <v>3.9594500152949483</v>
      </c>
    </row>
    <row r="6759" spans="1:12" customFormat="1" hidden="1">
      <c r="A6759" s="10">
        <v>41449</v>
      </c>
      <c r="B6759" s="11">
        <v>0.4548611111111111</v>
      </c>
      <c r="C6759">
        <v>0</v>
      </c>
      <c r="D6759">
        <v>97.45</v>
      </c>
      <c r="E6759">
        <f t="shared" si="420"/>
        <v>8.1069999999999989E-2</v>
      </c>
      <c r="F6759">
        <v>78.02</v>
      </c>
      <c r="G6759">
        <v>13.5</v>
      </c>
      <c r="H6759">
        <f t="shared" si="421"/>
        <v>5.84893000000001</v>
      </c>
      <c r="I6759">
        <f t="shared" si="422"/>
        <v>5.8489300000000098E-2</v>
      </c>
      <c r="J6759">
        <f t="shared" si="423"/>
        <v>1.067616835780491E-3</v>
      </c>
      <c r="L6759">
        <v>3.8434206088097675</v>
      </c>
    </row>
    <row r="6760" spans="1:12" customFormat="1">
      <c r="A6760" s="10">
        <v>41449</v>
      </c>
      <c r="B6760" s="11">
        <v>0.45833333333333331</v>
      </c>
      <c r="C6760">
        <v>0</v>
      </c>
      <c r="D6760">
        <v>97.47</v>
      </c>
      <c r="E6760">
        <f t="shared" si="420"/>
        <v>8.1069999999999989E-2</v>
      </c>
      <c r="F6760">
        <v>78.02</v>
      </c>
      <c r="G6760">
        <v>13.5</v>
      </c>
      <c r="H6760">
        <f t="shared" si="421"/>
        <v>5.868930000000006</v>
      </c>
      <c r="I6760">
        <f t="shared" si="422"/>
        <v>5.8689300000000062E-2</v>
      </c>
      <c r="J6760">
        <f t="shared" si="423"/>
        <v>1.0767668544622074E-3</v>
      </c>
      <c r="K6760">
        <f>J6760*3600</f>
        <v>3.8763606760639466</v>
      </c>
      <c r="L6760" s="13">
        <f>K6760*1000/156000</f>
        <v>2.4848465872204788E-2</v>
      </c>
    </row>
    <row r="6761" spans="1:12" customFormat="1" hidden="1">
      <c r="A6761" s="10">
        <v>41449</v>
      </c>
      <c r="B6761" s="11">
        <v>0.46180555555555558</v>
      </c>
      <c r="C6761">
        <v>0</v>
      </c>
      <c r="D6761">
        <v>97.55</v>
      </c>
      <c r="E6761">
        <f t="shared" si="420"/>
        <v>8.1069999999999989E-2</v>
      </c>
      <c r="F6761">
        <v>78.08</v>
      </c>
      <c r="G6761">
        <v>13.5</v>
      </c>
      <c r="H6761">
        <f t="shared" si="421"/>
        <v>5.888930000000002</v>
      </c>
      <c r="I6761">
        <f t="shared" si="422"/>
        <v>5.8889300000000019E-2</v>
      </c>
      <c r="J6761">
        <f t="shared" si="423"/>
        <v>1.085963764735448E-3</v>
      </c>
      <c r="L6761">
        <v>3.9094695530476131</v>
      </c>
    </row>
    <row r="6762" spans="1:12" customFormat="1" hidden="1">
      <c r="A6762" s="10">
        <v>41449</v>
      </c>
      <c r="B6762" s="11">
        <v>0.46527777777777773</v>
      </c>
      <c r="C6762">
        <v>0</v>
      </c>
      <c r="D6762">
        <v>97.56</v>
      </c>
      <c r="E6762">
        <f t="shared" si="420"/>
        <v>8.1069999999999989E-2</v>
      </c>
      <c r="F6762">
        <v>78.09</v>
      </c>
      <c r="G6762">
        <v>13.5</v>
      </c>
      <c r="H6762">
        <f t="shared" si="421"/>
        <v>5.888930000000002</v>
      </c>
      <c r="I6762">
        <f t="shared" si="422"/>
        <v>5.8889300000000019E-2</v>
      </c>
      <c r="J6762">
        <f t="shared" si="423"/>
        <v>1.085963764735448E-3</v>
      </c>
      <c r="L6762">
        <v>3.9094695530476131</v>
      </c>
    </row>
    <row r="6763" spans="1:12" customFormat="1" hidden="1">
      <c r="A6763" s="10">
        <v>41449</v>
      </c>
      <c r="B6763" s="11">
        <v>0.46875</v>
      </c>
      <c r="C6763">
        <v>0</v>
      </c>
      <c r="D6763">
        <v>97.62</v>
      </c>
      <c r="E6763">
        <f t="shared" si="420"/>
        <v>8.1069999999999989E-2</v>
      </c>
      <c r="F6763">
        <v>78.13</v>
      </c>
      <c r="G6763">
        <v>13.5</v>
      </c>
      <c r="H6763">
        <f t="shared" si="421"/>
        <v>5.9089300000000122</v>
      </c>
      <c r="I6763">
        <f t="shared" si="422"/>
        <v>5.9089300000000122E-2</v>
      </c>
      <c r="J6763">
        <f t="shared" si="423"/>
        <v>1.0952076464303699E-3</v>
      </c>
      <c r="L6763">
        <v>3.9427475271493315</v>
      </c>
    </row>
    <row r="6764" spans="1:12" customFormat="1" hidden="1">
      <c r="A6764" s="10">
        <v>41449</v>
      </c>
      <c r="B6764" s="11">
        <v>0.47222222222222227</v>
      </c>
      <c r="C6764">
        <v>0</v>
      </c>
      <c r="D6764">
        <v>97.56</v>
      </c>
      <c r="E6764">
        <f t="shared" si="420"/>
        <v>8.1069999999999989E-2</v>
      </c>
      <c r="F6764">
        <v>78.17</v>
      </c>
      <c r="G6764">
        <v>13.5</v>
      </c>
      <c r="H6764">
        <f t="shared" si="421"/>
        <v>5.8089300000000037</v>
      </c>
      <c r="I6764">
        <f t="shared" si="422"/>
        <v>5.8089300000000038E-2</v>
      </c>
      <c r="J6764">
        <f t="shared" si="423"/>
        <v>1.0494571531896452E-3</v>
      </c>
      <c r="L6764">
        <v>3.7780457514827228</v>
      </c>
    </row>
    <row r="6765" spans="1:12" customFormat="1" hidden="1">
      <c r="A6765" s="10">
        <v>41449</v>
      </c>
      <c r="B6765" s="11">
        <v>0.47569444444444442</v>
      </c>
      <c r="C6765">
        <v>0</v>
      </c>
      <c r="D6765">
        <v>97.53</v>
      </c>
      <c r="E6765">
        <f t="shared" si="420"/>
        <v>8.1069999999999989E-2</v>
      </c>
      <c r="F6765">
        <v>78.08</v>
      </c>
      <c r="G6765">
        <v>13.5</v>
      </c>
      <c r="H6765">
        <f t="shared" si="421"/>
        <v>5.868930000000006</v>
      </c>
      <c r="I6765">
        <f t="shared" si="422"/>
        <v>5.8689300000000062E-2</v>
      </c>
      <c r="J6765">
        <f t="shared" si="423"/>
        <v>1.0767668544622074E-3</v>
      </c>
      <c r="L6765">
        <v>3.8763606760639466</v>
      </c>
    </row>
    <row r="6766" spans="1:12" customFormat="1" hidden="1">
      <c r="A6766" s="10">
        <v>41449</v>
      </c>
      <c r="B6766" s="11">
        <v>0.47916666666666669</v>
      </c>
      <c r="C6766">
        <v>0</v>
      </c>
      <c r="D6766">
        <v>97.59</v>
      </c>
      <c r="E6766">
        <f t="shared" si="420"/>
        <v>8.1069999999999989E-2</v>
      </c>
      <c r="F6766">
        <v>78.11</v>
      </c>
      <c r="G6766">
        <v>13.5</v>
      </c>
      <c r="H6766">
        <f t="shared" si="421"/>
        <v>5.8989300000000071</v>
      </c>
      <c r="I6766">
        <f t="shared" si="422"/>
        <v>5.8989300000000071E-2</v>
      </c>
      <c r="J6766">
        <f t="shared" si="423"/>
        <v>1.0905798291711143E-3</v>
      </c>
      <c r="K6766">
        <f>J6766*3600</f>
        <v>3.9260873850160114</v>
      </c>
      <c r="L6766" s="1">
        <v>3.9260873850160114</v>
      </c>
    </row>
    <row r="6767" spans="1:12" customFormat="1" hidden="1">
      <c r="A6767" s="10">
        <v>41449</v>
      </c>
      <c r="B6767" s="11">
        <v>0.4826388888888889</v>
      </c>
      <c r="C6767">
        <v>0</v>
      </c>
      <c r="D6767">
        <v>97.53</v>
      </c>
      <c r="E6767">
        <f t="shared" si="420"/>
        <v>8.1069999999999989E-2</v>
      </c>
      <c r="F6767">
        <v>78.09</v>
      </c>
      <c r="G6767">
        <v>13.5</v>
      </c>
      <c r="H6767">
        <f t="shared" si="421"/>
        <v>5.8589300000000009</v>
      </c>
      <c r="I6767">
        <f t="shared" si="422"/>
        <v>5.8589300000000011E-2</v>
      </c>
      <c r="J6767">
        <f t="shared" si="423"/>
        <v>1.0721859886670994E-3</v>
      </c>
      <c r="L6767">
        <v>3.8598695592015577</v>
      </c>
    </row>
    <row r="6768" spans="1:12" customFormat="1" hidden="1">
      <c r="A6768" s="10">
        <v>41449</v>
      </c>
      <c r="B6768" s="11">
        <v>0.4861111111111111</v>
      </c>
      <c r="C6768">
        <v>0</v>
      </c>
      <c r="D6768">
        <v>97.48</v>
      </c>
      <c r="E6768">
        <f t="shared" si="420"/>
        <v>8.1069999999999989E-2</v>
      </c>
      <c r="F6768">
        <v>78.09</v>
      </c>
      <c r="G6768">
        <v>13.5</v>
      </c>
      <c r="H6768">
        <f t="shared" si="421"/>
        <v>5.8089300000000037</v>
      </c>
      <c r="I6768">
        <f t="shared" si="422"/>
        <v>5.8089300000000038E-2</v>
      </c>
      <c r="J6768">
        <f t="shared" si="423"/>
        <v>1.0494571531896452E-3</v>
      </c>
      <c r="L6768">
        <v>3.7780457514827228</v>
      </c>
    </row>
    <row r="6769" spans="1:12" customFormat="1" hidden="1">
      <c r="A6769" s="10">
        <v>41449</v>
      </c>
      <c r="B6769" s="11">
        <v>0.48958333333333331</v>
      </c>
      <c r="C6769">
        <v>0</v>
      </c>
      <c r="D6769">
        <v>97.5</v>
      </c>
      <c r="E6769">
        <f t="shared" si="420"/>
        <v>8.1069999999999989E-2</v>
      </c>
      <c r="F6769">
        <v>78.069999999999993</v>
      </c>
      <c r="G6769">
        <v>13.5</v>
      </c>
      <c r="H6769">
        <f t="shared" si="421"/>
        <v>5.84893000000001</v>
      </c>
      <c r="I6769">
        <f t="shared" si="422"/>
        <v>5.8489300000000098E-2</v>
      </c>
      <c r="J6769">
        <f t="shared" si="423"/>
        <v>1.067616835780491E-3</v>
      </c>
      <c r="L6769">
        <v>3.8434206088097675</v>
      </c>
    </row>
    <row r="6770" spans="1:12" customFormat="1" hidden="1">
      <c r="A6770" s="10">
        <v>41449</v>
      </c>
      <c r="B6770" s="11">
        <v>0.49305555555555558</v>
      </c>
      <c r="C6770">
        <v>0</v>
      </c>
      <c r="D6770">
        <v>97.45</v>
      </c>
      <c r="E6770">
        <f t="shared" si="420"/>
        <v>8.1069999999999989E-2</v>
      </c>
      <c r="F6770">
        <v>78.010000000000005</v>
      </c>
      <c r="G6770">
        <v>13.5</v>
      </c>
      <c r="H6770">
        <f t="shared" si="421"/>
        <v>5.8589300000000009</v>
      </c>
      <c r="I6770">
        <f t="shared" si="422"/>
        <v>5.8589300000000011E-2</v>
      </c>
      <c r="J6770">
        <f t="shared" si="423"/>
        <v>1.0721859886670994E-3</v>
      </c>
      <c r="L6770">
        <v>3.8598695592015577</v>
      </c>
    </row>
    <row r="6771" spans="1:12" customFormat="1" hidden="1">
      <c r="A6771" s="10">
        <v>41449</v>
      </c>
      <c r="B6771" s="11">
        <v>0.49652777777777773</v>
      </c>
      <c r="C6771">
        <v>0</v>
      </c>
      <c r="D6771">
        <v>97.36</v>
      </c>
      <c r="E6771">
        <f t="shared" si="420"/>
        <v>8.1069999999999989E-2</v>
      </c>
      <c r="F6771">
        <v>77.91</v>
      </c>
      <c r="G6771">
        <v>13.5</v>
      </c>
      <c r="H6771">
        <f t="shared" si="421"/>
        <v>5.868930000000006</v>
      </c>
      <c r="I6771">
        <f t="shared" si="422"/>
        <v>5.8689300000000062E-2</v>
      </c>
      <c r="J6771">
        <f t="shared" si="423"/>
        <v>1.0767668544622074E-3</v>
      </c>
      <c r="L6771">
        <v>3.8763606760639466</v>
      </c>
    </row>
    <row r="6772" spans="1:12" customFormat="1">
      <c r="A6772" s="10">
        <v>41449</v>
      </c>
      <c r="B6772" s="11">
        <v>0.5</v>
      </c>
      <c r="C6772">
        <v>0</v>
      </c>
      <c r="D6772">
        <v>97.36</v>
      </c>
      <c r="E6772">
        <f t="shared" si="420"/>
        <v>8.1069999999999989E-2</v>
      </c>
      <c r="F6772">
        <v>77.900000000000006</v>
      </c>
      <c r="G6772">
        <v>13.5</v>
      </c>
      <c r="H6772">
        <f t="shared" si="421"/>
        <v>5.8789299999999969</v>
      </c>
      <c r="I6772">
        <f t="shared" si="422"/>
        <v>5.8789299999999968E-2</v>
      </c>
      <c r="J6772">
        <f t="shared" si="423"/>
        <v>1.081359443157316E-3</v>
      </c>
      <c r="K6772">
        <f>J6772*3600</f>
        <v>3.8928939953663377</v>
      </c>
      <c r="L6772" s="13">
        <f>K6772*1000/156000</f>
        <v>2.4954448688245753E-2</v>
      </c>
    </row>
    <row r="6773" spans="1:12" customFormat="1" hidden="1">
      <c r="A6773" s="10">
        <v>41449</v>
      </c>
      <c r="B6773" s="11">
        <v>0.50347222222222221</v>
      </c>
      <c r="C6773">
        <v>0</v>
      </c>
      <c r="D6773">
        <v>97.25</v>
      </c>
      <c r="E6773">
        <f t="shared" si="420"/>
        <v>8.1069999999999989E-2</v>
      </c>
      <c r="F6773">
        <v>77.819999999999993</v>
      </c>
      <c r="G6773">
        <v>13.5</v>
      </c>
      <c r="H6773">
        <f t="shared" si="421"/>
        <v>5.84893000000001</v>
      </c>
      <c r="I6773">
        <f t="shared" si="422"/>
        <v>5.8489300000000098E-2</v>
      </c>
      <c r="J6773">
        <f t="shared" si="423"/>
        <v>1.067616835780491E-3</v>
      </c>
      <c r="L6773">
        <v>3.8434206088097675</v>
      </c>
    </row>
    <row r="6774" spans="1:12" customFormat="1" hidden="1">
      <c r="A6774" s="10">
        <v>41449</v>
      </c>
      <c r="B6774" s="11">
        <v>0.50694444444444442</v>
      </c>
      <c r="C6774">
        <v>0</v>
      </c>
      <c r="D6774">
        <v>97.3</v>
      </c>
      <c r="E6774">
        <f t="shared" si="420"/>
        <v>8.1069999999999989E-2</v>
      </c>
      <c r="F6774">
        <v>77.84</v>
      </c>
      <c r="G6774">
        <v>13.5</v>
      </c>
      <c r="H6774">
        <f t="shared" si="421"/>
        <v>5.8789299999999969</v>
      </c>
      <c r="I6774">
        <f t="shared" si="422"/>
        <v>5.8789299999999968E-2</v>
      </c>
      <c r="J6774">
        <f t="shared" si="423"/>
        <v>1.081359443157316E-3</v>
      </c>
      <c r="L6774">
        <v>3.8928939953663377</v>
      </c>
    </row>
    <row r="6775" spans="1:12" customFormat="1" hidden="1">
      <c r="A6775" s="10">
        <v>41449</v>
      </c>
      <c r="B6775" s="11">
        <v>0.51041666666666663</v>
      </c>
      <c r="C6775">
        <v>0</v>
      </c>
      <c r="D6775">
        <v>97.21</v>
      </c>
      <c r="E6775">
        <f t="shared" si="420"/>
        <v>8.1069999999999989E-2</v>
      </c>
      <c r="F6775">
        <v>77.8</v>
      </c>
      <c r="G6775">
        <v>13.5</v>
      </c>
      <c r="H6775">
        <f t="shared" si="421"/>
        <v>5.8289299999999997</v>
      </c>
      <c r="I6775">
        <f t="shared" si="422"/>
        <v>5.8289299999999995E-2</v>
      </c>
      <c r="J6775">
        <f t="shared" si="423"/>
        <v>1.0585136287240078E-3</v>
      </c>
      <c r="L6775">
        <v>3.8106490634064283</v>
      </c>
    </row>
    <row r="6776" spans="1:12" customFormat="1" hidden="1">
      <c r="A6776" s="10">
        <v>41449</v>
      </c>
      <c r="B6776" s="11">
        <v>0.51388888888888895</v>
      </c>
      <c r="C6776">
        <v>0</v>
      </c>
      <c r="D6776">
        <v>97.13</v>
      </c>
      <c r="E6776">
        <f t="shared" si="420"/>
        <v>8.1069999999999989E-2</v>
      </c>
      <c r="F6776">
        <v>77.73</v>
      </c>
      <c r="G6776">
        <v>13.5</v>
      </c>
      <c r="H6776">
        <f t="shared" si="421"/>
        <v>5.8189299999999946</v>
      </c>
      <c r="I6776">
        <f t="shared" si="422"/>
        <v>5.8189299999999944E-2</v>
      </c>
      <c r="J6776">
        <f t="shared" si="423"/>
        <v>1.053979554528369E-3</v>
      </c>
      <c r="L6776">
        <v>3.7943263963021283</v>
      </c>
    </row>
    <row r="6777" spans="1:12" customFormat="1" hidden="1">
      <c r="A6777" s="10">
        <v>41449</v>
      </c>
      <c r="B6777" s="11">
        <v>0.51736111111111105</v>
      </c>
      <c r="C6777">
        <v>0</v>
      </c>
      <c r="D6777">
        <v>97.08</v>
      </c>
      <c r="E6777">
        <f t="shared" si="420"/>
        <v>8.1069999999999989E-2</v>
      </c>
      <c r="F6777">
        <v>77.709999999999994</v>
      </c>
      <c r="G6777">
        <v>13.5</v>
      </c>
      <c r="H6777">
        <f t="shared" si="421"/>
        <v>5.7889300000000077</v>
      </c>
      <c r="I6777">
        <f t="shared" si="422"/>
        <v>5.7889300000000074E-2</v>
      </c>
      <c r="J6777">
        <f t="shared" si="423"/>
        <v>1.0404473289367284E-3</v>
      </c>
      <c r="L6777">
        <v>3.7456103841722226</v>
      </c>
    </row>
    <row r="6778" spans="1:12" customFormat="1" hidden="1">
      <c r="A6778" s="10">
        <v>41449</v>
      </c>
      <c r="B6778" s="11">
        <v>0.52083333333333337</v>
      </c>
      <c r="C6778">
        <v>0</v>
      </c>
      <c r="D6778">
        <v>97.21</v>
      </c>
      <c r="E6778">
        <f t="shared" si="420"/>
        <v>8.1069999999999989E-2</v>
      </c>
      <c r="F6778">
        <v>77.760000000000005</v>
      </c>
      <c r="G6778">
        <v>13.5</v>
      </c>
      <c r="H6778">
        <f t="shared" si="421"/>
        <v>5.8689299999999918</v>
      </c>
      <c r="I6778">
        <f t="shared" si="422"/>
        <v>5.8689299999999917E-2</v>
      </c>
      <c r="J6778">
        <f t="shared" si="423"/>
        <v>1.0767668544622007E-3</v>
      </c>
      <c r="K6778">
        <f>J6778*3600</f>
        <v>3.8763606760639227</v>
      </c>
      <c r="L6778" s="1">
        <v>3.8763606760639227</v>
      </c>
    </row>
    <row r="6779" spans="1:12" customFormat="1" hidden="1">
      <c r="A6779" s="10">
        <v>41449</v>
      </c>
      <c r="B6779" s="11">
        <v>0.52430555555555558</v>
      </c>
      <c r="C6779">
        <v>0</v>
      </c>
      <c r="D6779">
        <v>97.2</v>
      </c>
      <c r="E6779">
        <f t="shared" si="420"/>
        <v>8.1069999999999989E-2</v>
      </c>
      <c r="F6779">
        <v>77.77</v>
      </c>
      <c r="G6779">
        <v>13.5</v>
      </c>
      <c r="H6779">
        <f t="shared" si="421"/>
        <v>5.84893000000001</v>
      </c>
      <c r="I6779">
        <f t="shared" si="422"/>
        <v>5.8489300000000098E-2</v>
      </c>
      <c r="J6779">
        <f t="shared" si="423"/>
        <v>1.067616835780491E-3</v>
      </c>
      <c r="L6779">
        <v>3.8434206088097675</v>
      </c>
    </row>
    <row r="6780" spans="1:12" customFormat="1" hidden="1">
      <c r="A6780" s="10">
        <v>41449</v>
      </c>
      <c r="B6780" s="11">
        <v>0.52777777777777779</v>
      </c>
      <c r="C6780">
        <v>0</v>
      </c>
      <c r="D6780">
        <v>97.12</v>
      </c>
      <c r="E6780">
        <f t="shared" si="420"/>
        <v>8.1069999999999989E-2</v>
      </c>
      <c r="F6780">
        <v>77.75</v>
      </c>
      <c r="G6780">
        <v>13.5</v>
      </c>
      <c r="H6780">
        <f t="shared" si="421"/>
        <v>5.7889300000000077</v>
      </c>
      <c r="I6780">
        <f t="shared" si="422"/>
        <v>5.7889300000000074E-2</v>
      </c>
      <c r="J6780">
        <f t="shared" si="423"/>
        <v>1.0404473289367284E-3</v>
      </c>
      <c r="L6780">
        <v>3.7456103841722226</v>
      </c>
    </row>
    <row r="6781" spans="1:12" customFormat="1" hidden="1">
      <c r="A6781" s="10">
        <v>41449</v>
      </c>
      <c r="B6781" s="11">
        <v>0.53125</v>
      </c>
      <c r="C6781">
        <v>0</v>
      </c>
      <c r="D6781">
        <v>97.09</v>
      </c>
      <c r="E6781">
        <f t="shared" si="420"/>
        <v>8.1069999999999989E-2</v>
      </c>
      <c r="F6781">
        <v>77.67</v>
      </c>
      <c r="G6781">
        <v>13.5</v>
      </c>
      <c r="H6781">
        <f t="shared" si="421"/>
        <v>5.8389300000000048</v>
      </c>
      <c r="I6781">
        <f t="shared" si="422"/>
        <v>5.8389300000000047E-2</v>
      </c>
      <c r="J6781">
        <f t="shared" si="423"/>
        <v>1.0630593858023242E-3</v>
      </c>
      <c r="L6781">
        <v>3.8270137888883671</v>
      </c>
    </row>
    <row r="6782" spans="1:12" customFormat="1" hidden="1">
      <c r="A6782" s="10">
        <v>41449</v>
      </c>
      <c r="B6782" s="11">
        <v>0.53472222222222221</v>
      </c>
      <c r="C6782">
        <v>0</v>
      </c>
      <c r="D6782">
        <v>97.08</v>
      </c>
      <c r="E6782">
        <f t="shared" si="420"/>
        <v>8.1069999999999989E-2</v>
      </c>
      <c r="F6782">
        <v>77.64</v>
      </c>
      <c r="G6782">
        <v>13.5</v>
      </c>
      <c r="H6782">
        <f t="shared" si="421"/>
        <v>5.8589300000000009</v>
      </c>
      <c r="I6782">
        <f t="shared" si="422"/>
        <v>5.8589300000000011E-2</v>
      </c>
      <c r="J6782">
        <f t="shared" si="423"/>
        <v>1.0721859886670994E-3</v>
      </c>
      <c r="L6782">
        <v>3.8598695592015577</v>
      </c>
    </row>
    <row r="6783" spans="1:12" customFormat="1" hidden="1">
      <c r="A6783" s="10">
        <v>41449</v>
      </c>
      <c r="B6783" s="11">
        <v>0.53819444444444442</v>
      </c>
      <c r="C6783">
        <v>0</v>
      </c>
      <c r="D6783">
        <v>96.98</v>
      </c>
      <c r="E6783">
        <f t="shared" si="420"/>
        <v>8.1069999999999989E-2</v>
      </c>
      <c r="F6783">
        <v>77.61</v>
      </c>
      <c r="G6783">
        <v>13.5</v>
      </c>
      <c r="H6783">
        <f t="shared" si="421"/>
        <v>5.7889300000000077</v>
      </c>
      <c r="I6783">
        <f t="shared" si="422"/>
        <v>5.7889300000000074E-2</v>
      </c>
      <c r="J6783">
        <f t="shared" si="423"/>
        <v>1.0404473289367284E-3</v>
      </c>
      <c r="L6783">
        <v>3.7456103841722226</v>
      </c>
    </row>
    <row r="6784" spans="1:12" customFormat="1">
      <c r="A6784" s="10">
        <v>41449</v>
      </c>
      <c r="B6784" s="11">
        <v>0.54166666666666663</v>
      </c>
      <c r="C6784">
        <v>0</v>
      </c>
      <c r="D6784">
        <v>96.97</v>
      </c>
      <c r="E6784">
        <f t="shared" si="420"/>
        <v>8.1069999999999989E-2</v>
      </c>
      <c r="F6784">
        <v>77.56</v>
      </c>
      <c r="G6784">
        <v>13.5</v>
      </c>
      <c r="H6784">
        <f t="shared" si="421"/>
        <v>5.8289299999999997</v>
      </c>
      <c r="I6784">
        <f t="shared" si="422"/>
        <v>5.8289299999999995E-2</v>
      </c>
      <c r="J6784">
        <f t="shared" si="423"/>
        <v>1.0585136287240078E-3</v>
      </c>
      <c r="K6784">
        <f>J6784*3600</f>
        <v>3.8106490634064283</v>
      </c>
      <c r="L6784" s="13">
        <f>K6784*1000/156000</f>
        <v>2.4427237585938642E-2</v>
      </c>
    </row>
    <row r="6785" spans="1:12" customFormat="1" hidden="1">
      <c r="A6785" s="10">
        <v>41449</v>
      </c>
      <c r="B6785" s="11">
        <v>0.54513888888888895</v>
      </c>
      <c r="C6785">
        <v>0</v>
      </c>
      <c r="D6785">
        <v>96.93</v>
      </c>
      <c r="E6785">
        <f t="shared" si="420"/>
        <v>8.1069999999999989E-2</v>
      </c>
      <c r="F6785">
        <v>77.59</v>
      </c>
      <c r="G6785">
        <v>13.5</v>
      </c>
      <c r="H6785">
        <f t="shared" si="421"/>
        <v>5.7589300000000065</v>
      </c>
      <c r="I6785">
        <f t="shared" si="422"/>
        <v>5.7589300000000065E-2</v>
      </c>
      <c r="J6785">
        <f t="shared" si="423"/>
        <v>1.0270198878431979E-3</v>
      </c>
      <c r="L6785">
        <v>3.6972715962355127</v>
      </c>
    </row>
    <row r="6786" spans="1:12" customFormat="1" hidden="1">
      <c r="A6786" s="10">
        <v>41449</v>
      </c>
      <c r="B6786" s="11">
        <v>0.54861111111111105</v>
      </c>
      <c r="C6786">
        <v>0</v>
      </c>
      <c r="D6786">
        <v>96.93</v>
      </c>
      <c r="E6786">
        <f t="shared" si="420"/>
        <v>8.1069999999999989E-2</v>
      </c>
      <c r="F6786">
        <v>77.569999999999993</v>
      </c>
      <c r="G6786">
        <v>13.5</v>
      </c>
      <c r="H6786">
        <f t="shared" si="421"/>
        <v>5.7789300000000168</v>
      </c>
      <c r="I6786">
        <f t="shared" si="422"/>
        <v>5.7789300000000168E-2</v>
      </c>
      <c r="J6786">
        <f t="shared" si="423"/>
        <v>1.0359598859278241E-3</v>
      </c>
      <c r="L6786">
        <v>3.7294555893401666</v>
      </c>
    </row>
    <row r="6787" spans="1:12" customFormat="1" hidden="1">
      <c r="A6787" s="10">
        <v>41449</v>
      </c>
      <c r="B6787" s="11">
        <v>0.55208333333333337</v>
      </c>
      <c r="C6787">
        <v>0</v>
      </c>
      <c r="D6787">
        <v>96.89</v>
      </c>
      <c r="E6787">
        <f t="shared" si="420"/>
        <v>8.1069999999999989E-2</v>
      </c>
      <c r="F6787">
        <v>77.55</v>
      </c>
      <c r="G6787">
        <v>13.5</v>
      </c>
      <c r="H6787">
        <f t="shared" si="421"/>
        <v>5.7589300000000065</v>
      </c>
      <c r="I6787">
        <f t="shared" si="422"/>
        <v>5.7589300000000065E-2</v>
      </c>
      <c r="J6787">
        <f t="shared" si="423"/>
        <v>1.0270198878431979E-3</v>
      </c>
      <c r="L6787">
        <v>3.6972715962355127</v>
      </c>
    </row>
    <row r="6788" spans="1:12" customFormat="1" hidden="1">
      <c r="A6788" s="10">
        <v>41449</v>
      </c>
      <c r="B6788" s="11">
        <v>0.55555555555555558</v>
      </c>
      <c r="C6788">
        <v>0</v>
      </c>
      <c r="D6788">
        <v>96.83</v>
      </c>
      <c r="E6788">
        <f t="shared" si="420"/>
        <v>8.1069999999999989E-2</v>
      </c>
      <c r="F6788">
        <v>77.48</v>
      </c>
      <c r="G6788">
        <v>13.5</v>
      </c>
      <c r="H6788">
        <f t="shared" si="421"/>
        <v>5.7689299999999974</v>
      </c>
      <c r="I6788">
        <f t="shared" si="422"/>
        <v>5.7689299999999971E-2</v>
      </c>
      <c r="J6788">
        <f t="shared" si="423"/>
        <v>1.0314840755863337E-3</v>
      </c>
      <c r="L6788">
        <v>3.7133426721108012</v>
      </c>
    </row>
    <row r="6789" spans="1:12" customFormat="1" hidden="1">
      <c r="A6789" s="10">
        <v>41449</v>
      </c>
      <c r="B6789" s="11">
        <v>0.55902777777777779</v>
      </c>
      <c r="C6789">
        <v>0</v>
      </c>
      <c r="D6789">
        <v>96.75</v>
      </c>
      <c r="E6789">
        <f t="shared" ref="E6789:E6852" si="424">(435-368)*1.21/1000</f>
        <v>8.1069999999999989E-2</v>
      </c>
      <c r="F6789">
        <v>77.430000000000007</v>
      </c>
      <c r="G6789">
        <v>13.5</v>
      </c>
      <c r="H6789">
        <f t="shared" ref="H6789:H6852" si="425">D6789-E6789-F6789-G6789</f>
        <v>5.7389299999999963</v>
      </c>
      <c r="I6789">
        <f t="shared" ref="I6789:I6852" si="426">H6789/100</f>
        <v>5.7389299999999963E-2</v>
      </c>
      <c r="J6789">
        <f t="shared" ref="J6789:J6852" si="427">1.2904*I6789^(5/2)</f>
        <v>1.0181263398319244E-3</v>
      </c>
      <c r="L6789">
        <v>3.6652548233949278</v>
      </c>
    </row>
    <row r="6790" spans="1:12" customFormat="1" hidden="1">
      <c r="A6790" s="10">
        <v>41449</v>
      </c>
      <c r="B6790" s="11">
        <v>0.5625</v>
      </c>
      <c r="C6790">
        <v>0</v>
      </c>
      <c r="D6790">
        <v>96.69</v>
      </c>
      <c r="E6790">
        <f t="shared" si="424"/>
        <v>8.1069999999999989E-2</v>
      </c>
      <c r="F6790">
        <v>77.44</v>
      </c>
      <c r="G6790">
        <v>13.5</v>
      </c>
      <c r="H6790">
        <f t="shared" si="425"/>
        <v>5.6689300000000031</v>
      </c>
      <c r="I6790">
        <f t="shared" si="426"/>
        <v>5.6689300000000033E-2</v>
      </c>
      <c r="J6790">
        <f t="shared" si="427"/>
        <v>9.8736354934151607E-4</v>
      </c>
      <c r="K6790">
        <f>J6790*3600</f>
        <v>3.5545087776294579</v>
      </c>
      <c r="L6790">
        <v>3.5545087776294579</v>
      </c>
    </row>
    <row r="6791" spans="1:12" customFormat="1" hidden="1">
      <c r="A6791" s="10">
        <v>41449</v>
      </c>
      <c r="B6791" s="11">
        <v>0.56597222222222221</v>
      </c>
      <c r="C6791">
        <v>0</v>
      </c>
      <c r="D6791">
        <v>96.71</v>
      </c>
      <c r="E6791">
        <f t="shared" si="424"/>
        <v>8.1069999999999989E-2</v>
      </c>
      <c r="F6791">
        <v>77.36</v>
      </c>
      <c r="G6791">
        <v>13.5</v>
      </c>
      <c r="H6791">
        <f t="shared" si="425"/>
        <v>5.7689299999999974</v>
      </c>
      <c r="I6791">
        <f t="shared" si="426"/>
        <v>5.7689299999999971E-2</v>
      </c>
      <c r="J6791">
        <f t="shared" si="427"/>
        <v>1.0314840755863337E-3</v>
      </c>
      <c r="L6791">
        <v>3.7133426721108012</v>
      </c>
    </row>
    <row r="6792" spans="1:12" customFormat="1" hidden="1">
      <c r="A6792" s="10">
        <v>41449</v>
      </c>
      <c r="B6792" s="11">
        <v>0.56944444444444442</v>
      </c>
      <c r="C6792">
        <v>0</v>
      </c>
      <c r="D6792">
        <v>96.61</v>
      </c>
      <c r="E6792">
        <f t="shared" si="424"/>
        <v>8.1069999999999989E-2</v>
      </c>
      <c r="F6792">
        <v>77.27</v>
      </c>
      <c r="G6792">
        <v>13.5</v>
      </c>
      <c r="H6792">
        <f t="shared" si="425"/>
        <v>5.7589300000000065</v>
      </c>
      <c r="I6792">
        <f t="shared" si="426"/>
        <v>5.7589300000000065E-2</v>
      </c>
      <c r="J6792">
        <f t="shared" si="427"/>
        <v>1.0270198878431979E-3</v>
      </c>
      <c r="L6792">
        <v>3.6972715962355127</v>
      </c>
    </row>
    <row r="6793" spans="1:12" customFormat="1" hidden="1">
      <c r="A6793" s="10">
        <v>41449</v>
      </c>
      <c r="B6793" s="11">
        <v>0.57291666666666663</v>
      </c>
      <c r="C6793">
        <v>0</v>
      </c>
      <c r="D6793">
        <v>96.51</v>
      </c>
      <c r="E6793">
        <f t="shared" si="424"/>
        <v>8.1069999999999989E-2</v>
      </c>
      <c r="F6793">
        <v>77.180000000000007</v>
      </c>
      <c r="G6793">
        <v>13.5</v>
      </c>
      <c r="H6793">
        <f t="shared" si="425"/>
        <v>5.7489300000000014</v>
      </c>
      <c r="I6793">
        <f t="shared" si="426"/>
        <v>5.7489300000000014E-2</v>
      </c>
      <c r="J6793">
        <f t="shared" si="427"/>
        <v>1.0225673126205814E-3</v>
      </c>
      <c r="L6793">
        <v>3.6812423254340931</v>
      </c>
    </row>
    <row r="6794" spans="1:12" customFormat="1" hidden="1">
      <c r="A6794" s="10">
        <v>41449</v>
      </c>
      <c r="B6794" s="11">
        <v>0.57638888888888895</v>
      </c>
      <c r="C6794">
        <v>0</v>
      </c>
      <c r="D6794">
        <v>96.48</v>
      </c>
      <c r="E6794">
        <f t="shared" si="424"/>
        <v>8.1069999999999989E-2</v>
      </c>
      <c r="F6794">
        <v>77.16</v>
      </c>
      <c r="G6794">
        <v>13.5</v>
      </c>
      <c r="H6794">
        <f t="shared" si="425"/>
        <v>5.7389300000000105</v>
      </c>
      <c r="I6794">
        <f t="shared" si="426"/>
        <v>5.7389300000000108E-2</v>
      </c>
      <c r="J6794">
        <f t="shared" si="427"/>
        <v>1.0181263398319315E-3</v>
      </c>
      <c r="L6794">
        <v>3.6652548233949536</v>
      </c>
    </row>
    <row r="6795" spans="1:12" customFormat="1" hidden="1">
      <c r="A6795" s="10">
        <v>41449</v>
      </c>
      <c r="B6795" s="11">
        <v>0.57986111111111105</v>
      </c>
      <c r="C6795">
        <v>0</v>
      </c>
      <c r="D6795">
        <v>96.41</v>
      </c>
      <c r="E6795">
        <f t="shared" si="424"/>
        <v>8.1069999999999989E-2</v>
      </c>
      <c r="F6795">
        <v>77.11</v>
      </c>
      <c r="G6795">
        <v>13.5</v>
      </c>
      <c r="H6795">
        <f t="shared" si="425"/>
        <v>5.7189300000000003</v>
      </c>
      <c r="I6795">
        <f t="shared" si="426"/>
        <v>5.7189300000000005E-2</v>
      </c>
      <c r="J6795">
        <f t="shared" si="427"/>
        <v>1.0092791611663087E-3</v>
      </c>
      <c r="L6795">
        <v>3.6334049801987112</v>
      </c>
    </row>
    <row r="6796" spans="1:12" customFormat="1">
      <c r="A6796" s="10">
        <v>41449</v>
      </c>
      <c r="B6796" s="11">
        <v>0.58333333333333337</v>
      </c>
      <c r="C6796">
        <v>0</v>
      </c>
      <c r="D6796">
        <v>96.36</v>
      </c>
      <c r="E6796">
        <f t="shared" si="424"/>
        <v>8.1069999999999989E-2</v>
      </c>
      <c r="F6796">
        <v>77.040000000000006</v>
      </c>
      <c r="G6796">
        <v>13.5</v>
      </c>
      <c r="H6796">
        <f t="shared" si="425"/>
        <v>5.7389299999999963</v>
      </c>
      <c r="I6796">
        <f t="shared" si="426"/>
        <v>5.7389299999999963E-2</v>
      </c>
      <c r="J6796">
        <f t="shared" si="427"/>
        <v>1.0181263398319244E-3</v>
      </c>
      <c r="K6796">
        <f>J6796*3600</f>
        <v>3.6652548233949278</v>
      </c>
      <c r="L6796" s="13">
        <f>K6796*1000/156000</f>
        <v>2.3495223226890564E-2</v>
      </c>
    </row>
    <row r="6797" spans="1:12" customFormat="1" hidden="1">
      <c r="A6797" s="10">
        <v>41449</v>
      </c>
      <c r="B6797" s="11">
        <v>0.58680555555555558</v>
      </c>
      <c r="C6797">
        <v>0</v>
      </c>
      <c r="D6797">
        <v>96.4</v>
      </c>
      <c r="E6797">
        <f t="shared" si="424"/>
        <v>8.1069999999999989E-2</v>
      </c>
      <c r="F6797">
        <v>77.06</v>
      </c>
      <c r="G6797">
        <v>13.5</v>
      </c>
      <c r="H6797">
        <f t="shared" si="425"/>
        <v>5.7589300000000065</v>
      </c>
      <c r="I6797">
        <f t="shared" si="426"/>
        <v>5.7589300000000065E-2</v>
      </c>
      <c r="J6797">
        <f t="shared" si="427"/>
        <v>1.0270198878431979E-3</v>
      </c>
      <c r="L6797">
        <v>3.6972715962355127</v>
      </c>
    </row>
    <row r="6798" spans="1:12" customFormat="1" hidden="1">
      <c r="A6798" s="10">
        <v>41449</v>
      </c>
      <c r="B6798" s="11">
        <v>0.59027777777777779</v>
      </c>
      <c r="C6798">
        <v>0</v>
      </c>
      <c r="D6798">
        <v>96.38</v>
      </c>
      <c r="E6798">
        <f t="shared" si="424"/>
        <v>8.1069999999999989E-2</v>
      </c>
      <c r="F6798">
        <v>77.040000000000006</v>
      </c>
      <c r="G6798">
        <v>13.5</v>
      </c>
      <c r="H6798">
        <f t="shared" si="425"/>
        <v>5.7589299999999923</v>
      </c>
      <c r="I6798">
        <f t="shared" si="426"/>
        <v>5.7589299999999927E-2</v>
      </c>
      <c r="J6798">
        <f t="shared" si="427"/>
        <v>1.0270198878431908E-3</v>
      </c>
      <c r="L6798">
        <v>3.697271596235487</v>
      </c>
    </row>
    <row r="6799" spans="1:12" customFormat="1" hidden="1">
      <c r="A6799" s="10">
        <v>41449</v>
      </c>
      <c r="B6799" s="11">
        <v>0.59375</v>
      </c>
      <c r="C6799">
        <v>0</v>
      </c>
      <c r="D6799">
        <v>96.29</v>
      </c>
      <c r="E6799">
        <f t="shared" si="424"/>
        <v>8.1069999999999989E-2</v>
      </c>
      <c r="F6799">
        <v>76.959999999999994</v>
      </c>
      <c r="G6799">
        <v>13.5</v>
      </c>
      <c r="H6799">
        <f t="shared" si="425"/>
        <v>5.7489300000000156</v>
      </c>
      <c r="I6799">
        <f t="shared" si="426"/>
        <v>5.748930000000016E-2</v>
      </c>
      <c r="J6799">
        <f t="shared" si="427"/>
        <v>1.0225673126205888E-3</v>
      </c>
      <c r="L6799">
        <v>3.6812423254341193</v>
      </c>
    </row>
    <row r="6800" spans="1:12" customFormat="1" hidden="1">
      <c r="A6800" s="10">
        <v>41449</v>
      </c>
      <c r="B6800" s="11">
        <v>0.59722222222222221</v>
      </c>
      <c r="C6800">
        <v>0</v>
      </c>
      <c r="D6800">
        <v>96.23</v>
      </c>
      <c r="E6800">
        <f t="shared" si="424"/>
        <v>8.1069999999999989E-2</v>
      </c>
      <c r="F6800">
        <v>76.959999999999994</v>
      </c>
      <c r="G6800">
        <v>13.5</v>
      </c>
      <c r="H6800">
        <f t="shared" si="425"/>
        <v>5.6889300000000134</v>
      </c>
      <c r="I6800">
        <f t="shared" si="426"/>
        <v>5.6889300000000136E-2</v>
      </c>
      <c r="J6800">
        <f t="shared" si="427"/>
        <v>9.9609515875247146E-4</v>
      </c>
      <c r="L6800">
        <v>3.5859425715088973</v>
      </c>
    </row>
    <row r="6801" spans="1:12" customFormat="1" hidden="1">
      <c r="A6801" s="10">
        <v>41449</v>
      </c>
      <c r="B6801" s="11">
        <v>0.60069444444444442</v>
      </c>
      <c r="C6801">
        <v>0</v>
      </c>
      <c r="D6801">
        <v>96.24</v>
      </c>
      <c r="E6801">
        <f t="shared" si="424"/>
        <v>8.1069999999999989E-2</v>
      </c>
      <c r="F6801">
        <v>76.94</v>
      </c>
      <c r="G6801">
        <v>13.5</v>
      </c>
      <c r="H6801">
        <f t="shared" si="425"/>
        <v>5.7189300000000003</v>
      </c>
      <c r="I6801">
        <f t="shared" si="426"/>
        <v>5.7189300000000005E-2</v>
      </c>
      <c r="J6801">
        <f t="shared" si="427"/>
        <v>1.0092791611663087E-3</v>
      </c>
      <c r="L6801">
        <v>3.6334049801987112</v>
      </c>
    </row>
    <row r="6802" spans="1:12" customFormat="1" hidden="1">
      <c r="A6802" s="10">
        <v>41449</v>
      </c>
      <c r="B6802" s="11">
        <v>0.60416666666666663</v>
      </c>
      <c r="C6802">
        <v>0</v>
      </c>
      <c r="D6802">
        <v>96.23</v>
      </c>
      <c r="E6802">
        <f t="shared" si="424"/>
        <v>8.1069999999999989E-2</v>
      </c>
      <c r="F6802">
        <v>76.930000000000007</v>
      </c>
      <c r="G6802">
        <v>13.5</v>
      </c>
      <c r="H6802">
        <f t="shared" si="425"/>
        <v>5.7189300000000003</v>
      </c>
      <c r="I6802">
        <f t="shared" si="426"/>
        <v>5.7189300000000005E-2</v>
      </c>
      <c r="J6802">
        <f t="shared" si="427"/>
        <v>1.0092791611663087E-3</v>
      </c>
      <c r="K6802">
        <f>J6802*3600</f>
        <v>3.6334049801987112</v>
      </c>
      <c r="L6802" s="1">
        <v>3.6334049801987112</v>
      </c>
    </row>
    <row r="6803" spans="1:12" customFormat="1" hidden="1">
      <c r="A6803" s="10">
        <v>41449</v>
      </c>
      <c r="B6803" s="11">
        <v>0.60763888888888895</v>
      </c>
      <c r="C6803">
        <v>0</v>
      </c>
      <c r="D6803">
        <v>96.21</v>
      </c>
      <c r="E6803">
        <f t="shared" si="424"/>
        <v>8.1069999999999989E-2</v>
      </c>
      <c r="F6803">
        <v>76.91</v>
      </c>
      <c r="G6803">
        <v>13.5</v>
      </c>
      <c r="H6803">
        <f t="shared" si="425"/>
        <v>5.7189300000000003</v>
      </c>
      <c r="I6803">
        <f t="shared" si="426"/>
        <v>5.7189300000000005E-2</v>
      </c>
      <c r="J6803">
        <f t="shared" si="427"/>
        <v>1.0092791611663087E-3</v>
      </c>
      <c r="L6803">
        <v>3.6334049801987112</v>
      </c>
    </row>
    <row r="6804" spans="1:12" customFormat="1" hidden="1">
      <c r="A6804" s="10">
        <v>41449</v>
      </c>
      <c r="B6804" s="11">
        <v>0.61111111111111105</v>
      </c>
      <c r="C6804">
        <v>0</v>
      </c>
      <c r="D6804">
        <v>96.17</v>
      </c>
      <c r="E6804">
        <f t="shared" si="424"/>
        <v>8.1069999999999989E-2</v>
      </c>
      <c r="F6804">
        <v>76.849999999999994</v>
      </c>
      <c r="G6804">
        <v>13.5</v>
      </c>
      <c r="H6804">
        <f t="shared" si="425"/>
        <v>5.7389300000000105</v>
      </c>
      <c r="I6804">
        <f t="shared" si="426"/>
        <v>5.7389300000000108E-2</v>
      </c>
      <c r="J6804">
        <f t="shared" si="427"/>
        <v>1.0181263398319315E-3</v>
      </c>
      <c r="L6804">
        <v>3.6652548233949536</v>
      </c>
    </row>
    <row r="6805" spans="1:12" customFormat="1" hidden="1">
      <c r="A6805" s="10">
        <v>41449</v>
      </c>
      <c r="B6805" s="11">
        <v>0.61458333333333337</v>
      </c>
      <c r="C6805">
        <v>0</v>
      </c>
      <c r="D6805">
        <v>96.15</v>
      </c>
      <c r="E6805">
        <f t="shared" si="424"/>
        <v>8.1069999999999989E-2</v>
      </c>
      <c r="F6805">
        <v>76.8</v>
      </c>
      <c r="G6805">
        <v>13.5</v>
      </c>
      <c r="H6805">
        <f t="shared" si="425"/>
        <v>5.7689300000000117</v>
      </c>
      <c r="I6805">
        <f t="shared" si="426"/>
        <v>5.7689300000000117E-2</v>
      </c>
      <c r="J6805">
        <f t="shared" si="427"/>
        <v>1.03148407558634E-3</v>
      </c>
      <c r="L6805">
        <v>3.7133426721108238</v>
      </c>
    </row>
    <row r="6806" spans="1:12" customFormat="1" hidden="1">
      <c r="A6806" s="10">
        <v>41449</v>
      </c>
      <c r="B6806" s="11">
        <v>0.61805555555555558</v>
      </c>
      <c r="C6806">
        <v>0</v>
      </c>
      <c r="D6806">
        <v>96.11</v>
      </c>
      <c r="E6806">
        <f t="shared" si="424"/>
        <v>8.1069999999999989E-2</v>
      </c>
      <c r="F6806">
        <v>76.77</v>
      </c>
      <c r="G6806">
        <v>13.5</v>
      </c>
      <c r="H6806">
        <f t="shared" si="425"/>
        <v>5.7589300000000065</v>
      </c>
      <c r="I6806">
        <f t="shared" si="426"/>
        <v>5.7589300000000065E-2</v>
      </c>
      <c r="J6806">
        <f t="shared" si="427"/>
        <v>1.0270198878431979E-3</v>
      </c>
      <c r="L6806">
        <v>3.6972715962355127</v>
      </c>
    </row>
    <row r="6807" spans="1:12" customFormat="1" hidden="1">
      <c r="A6807" s="10">
        <v>41449</v>
      </c>
      <c r="B6807" s="11">
        <v>0.62152777777777779</v>
      </c>
      <c r="C6807">
        <v>0</v>
      </c>
      <c r="D6807">
        <v>96.09</v>
      </c>
      <c r="E6807">
        <f t="shared" si="424"/>
        <v>8.1069999999999989E-2</v>
      </c>
      <c r="F6807">
        <v>76.760000000000005</v>
      </c>
      <c r="G6807">
        <v>13.5</v>
      </c>
      <c r="H6807">
        <f t="shared" si="425"/>
        <v>5.7489300000000014</v>
      </c>
      <c r="I6807">
        <f t="shared" si="426"/>
        <v>5.7489300000000014E-2</v>
      </c>
      <c r="J6807">
        <f t="shared" si="427"/>
        <v>1.0225673126205814E-3</v>
      </c>
      <c r="L6807">
        <v>3.6812423254340931</v>
      </c>
    </row>
    <row r="6808" spans="1:12" customFormat="1">
      <c r="A6808" s="10">
        <v>41449</v>
      </c>
      <c r="B6808" s="11">
        <v>0.625</v>
      </c>
      <c r="C6808">
        <v>0</v>
      </c>
      <c r="D6808">
        <v>96.11</v>
      </c>
      <c r="E6808">
        <f t="shared" si="424"/>
        <v>8.1069999999999989E-2</v>
      </c>
      <c r="F6808">
        <v>76.81</v>
      </c>
      <c r="G6808">
        <v>13.5</v>
      </c>
      <c r="H6808">
        <f t="shared" si="425"/>
        <v>5.7189300000000003</v>
      </c>
      <c r="I6808">
        <f t="shared" si="426"/>
        <v>5.7189300000000005E-2</v>
      </c>
      <c r="J6808">
        <f t="shared" si="427"/>
        <v>1.0092791611663087E-3</v>
      </c>
      <c r="K6808">
        <f>J6808*3600</f>
        <v>3.6334049801987112</v>
      </c>
      <c r="L6808" s="13">
        <f>K6808*1000/156000</f>
        <v>2.3291057565376354E-2</v>
      </c>
    </row>
    <row r="6809" spans="1:12" customFormat="1" hidden="1">
      <c r="A6809" s="10">
        <v>41449</v>
      </c>
      <c r="B6809" s="11">
        <v>0.62847222222222221</v>
      </c>
      <c r="C6809">
        <v>0</v>
      </c>
      <c r="D6809">
        <v>96.12</v>
      </c>
      <c r="E6809">
        <f t="shared" si="424"/>
        <v>8.1069999999999989E-2</v>
      </c>
      <c r="F6809">
        <v>76.8</v>
      </c>
      <c r="G6809">
        <v>13.5</v>
      </c>
      <c r="H6809">
        <f t="shared" si="425"/>
        <v>5.7389300000000105</v>
      </c>
      <c r="I6809">
        <f t="shared" si="426"/>
        <v>5.7389300000000108E-2</v>
      </c>
      <c r="J6809">
        <f t="shared" si="427"/>
        <v>1.0181263398319315E-3</v>
      </c>
      <c r="L6809">
        <v>3.6652548233949536</v>
      </c>
    </row>
    <row r="6810" spans="1:12" customFormat="1" hidden="1">
      <c r="A6810" s="10">
        <v>41449</v>
      </c>
      <c r="B6810" s="11">
        <v>0.63194444444444442</v>
      </c>
      <c r="C6810">
        <v>0</v>
      </c>
      <c r="D6810">
        <v>96.04</v>
      </c>
      <c r="E6810">
        <f t="shared" si="424"/>
        <v>8.1069999999999989E-2</v>
      </c>
      <c r="F6810">
        <v>76.73</v>
      </c>
      <c r="G6810">
        <v>13.5</v>
      </c>
      <c r="H6810">
        <f t="shared" si="425"/>
        <v>5.7289300000000054</v>
      </c>
      <c r="I6810">
        <f t="shared" si="426"/>
        <v>5.7289300000000057E-2</v>
      </c>
      <c r="J6810">
        <f t="shared" si="427"/>
        <v>1.0136969593818863E-3</v>
      </c>
      <c r="L6810">
        <v>3.649309053774791</v>
      </c>
    </row>
    <row r="6811" spans="1:12" customFormat="1" hidden="1">
      <c r="A6811" s="10">
        <v>41449</v>
      </c>
      <c r="B6811" s="11">
        <v>0.63541666666666663</v>
      </c>
      <c r="C6811">
        <v>0</v>
      </c>
      <c r="D6811">
        <v>96.07</v>
      </c>
      <c r="E6811">
        <f t="shared" si="424"/>
        <v>8.1069999999999989E-2</v>
      </c>
      <c r="F6811">
        <v>76.760000000000005</v>
      </c>
      <c r="G6811">
        <v>13.5</v>
      </c>
      <c r="H6811">
        <f t="shared" si="425"/>
        <v>5.7289299999999912</v>
      </c>
      <c r="I6811">
        <f t="shared" si="426"/>
        <v>5.7289299999999911E-2</v>
      </c>
      <c r="J6811">
        <f t="shared" si="427"/>
        <v>1.0136969593818792E-3</v>
      </c>
      <c r="L6811">
        <v>3.6493090537747652</v>
      </c>
    </row>
    <row r="6812" spans="1:12" customFormat="1" hidden="1">
      <c r="A6812" s="10">
        <v>41449</v>
      </c>
      <c r="B6812" s="11">
        <v>0.63888888888888895</v>
      </c>
      <c r="C6812">
        <v>0</v>
      </c>
      <c r="D6812">
        <v>96.05</v>
      </c>
      <c r="E6812">
        <f t="shared" si="424"/>
        <v>8.1069999999999989E-2</v>
      </c>
      <c r="F6812">
        <v>76.78</v>
      </c>
      <c r="G6812">
        <v>13.5</v>
      </c>
      <c r="H6812">
        <f t="shared" si="425"/>
        <v>5.6889299999999992</v>
      </c>
      <c r="I6812">
        <f t="shared" si="426"/>
        <v>5.688929999999999E-2</v>
      </c>
      <c r="J6812">
        <f t="shared" si="427"/>
        <v>9.9609515875246539E-4</v>
      </c>
      <c r="L6812">
        <v>3.5859425715088755</v>
      </c>
    </row>
    <row r="6813" spans="1:12" customFormat="1" hidden="1">
      <c r="A6813" s="10">
        <v>41449</v>
      </c>
      <c r="B6813" s="11">
        <v>0.64236111111111105</v>
      </c>
      <c r="C6813">
        <v>0</v>
      </c>
      <c r="D6813">
        <v>96.07</v>
      </c>
      <c r="E6813">
        <f t="shared" si="424"/>
        <v>8.1069999999999989E-2</v>
      </c>
      <c r="F6813">
        <v>76.790000000000006</v>
      </c>
      <c r="G6813">
        <v>13.5</v>
      </c>
      <c r="H6813">
        <f t="shared" si="425"/>
        <v>5.6989299999999901</v>
      </c>
      <c r="I6813">
        <f t="shared" si="426"/>
        <v>5.6989299999999903E-2</v>
      </c>
      <c r="J6813">
        <f t="shared" si="427"/>
        <v>1.0004782709778417E-3</v>
      </c>
      <c r="L6813">
        <v>3.6017217755202302</v>
      </c>
    </row>
    <row r="6814" spans="1:12" customFormat="1" hidden="1">
      <c r="A6814" s="10">
        <v>41449</v>
      </c>
      <c r="B6814" s="11">
        <v>0.64583333333333337</v>
      </c>
      <c r="C6814">
        <v>0</v>
      </c>
      <c r="D6814">
        <v>96.11</v>
      </c>
      <c r="E6814">
        <f t="shared" si="424"/>
        <v>8.1069999999999989E-2</v>
      </c>
      <c r="F6814">
        <v>76.84</v>
      </c>
      <c r="G6814">
        <v>13.5</v>
      </c>
      <c r="H6814">
        <f t="shared" si="425"/>
        <v>5.6889299999999992</v>
      </c>
      <c r="I6814">
        <f t="shared" si="426"/>
        <v>5.688929999999999E-2</v>
      </c>
      <c r="J6814">
        <f t="shared" si="427"/>
        <v>9.9609515875246539E-4</v>
      </c>
      <c r="K6814">
        <f>J6814*3600</f>
        <v>3.5859425715088755</v>
      </c>
      <c r="L6814" s="1">
        <v>3.5859425715088755</v>
      </c>
    </row>
    <row r="6815" spans="1:12" customFormat="1" hidden="1">
      <c r="A6815" s="10">
        <v>41449</v>
      </c>
      <c r="B6815" s="11">
        <v>0.64930555555555558</v>
      </c>
      <c r="C6815">
        <v>0</v>
      </c>
      <c r="D6815">
        <v>96.18</v>
      </c>
      <c r="E6815">
        <f t="shared" si="424"/>
        <v>8.1069999999999989E-2</v>
      </c>
      <c r="F6815">
        <v>76.88</v>
      </c>
      <c r="G6815">
        <v>13.5</v>
      </c>
      <c r="H6815">
        <f t="shared" si="425"/>
        <v>5.7189300000000145</v>
      </c>
      <c r="I6815">
        <f t="shared" si="426"/>
        <v>5.7189300000000144E-2</v>
      </c>
      <c r="J6815">
        <f t="shared" si="427"/>
        <v>1.0092791611663141E-3</v>
      </c>
      <c r="L6815">
        <v>3.6334049801987307</v>
      </c>
    </row>
    <row r="6816" spans="1:12" customFormat="1" hidden="1">
      <c r="A6816" s="10">
        <v>41449</v>
      </c>
      <c r="B6816" s="11">
        <v>0.65277777777777779</v>
      </c>
      <c r="C6816">
        <v>0</v>
      </c>
      <c r="D6816">
        <v>96.12</v>
      </c>
      <c r="E6816">
        <f t="shared" si="424"/>
        <v>8.1069999999999989E-2</v>
      </c>
      <c r="F6816">
        <v>76.849999999999994</v>
      </c>
      <c r="G6816">
        <v>13.5</v>
      </c>
      <c r="H6816">
        <f t="shared" si="425"/>
        <v>5.6889300000000134</v>
      </c>
      <c r="I6816">
        <f t="shared" si="426"/>
        <v>5.6889300000000136E-2</v>
      </c>
      <c r="J6816">
        <f t="shared" si="427"/>
        <v>9.9609515875247146E-4</v>
      </c>
      <c r="L6816">
        <v>3.5859425715088973</v>
      </c>
    </row>
    <row r="6817" spans="1:12" customFormat="1" hidden="1">
      <c r="A6817" s="10">
        <v>41449</v>
      </c>
      <c r="B6817" s="11">
        <v>0.65625</v>
      </c>
      <c r="C6817">
        <v>0</v>
      </c>
      <c r="D6817">
        <v>96.16</v>
      </c>
      <c r="E6817">
        <f t="shared" si="424"/>
        <v>8.1069999999999989E-2</v>
      </c>
      <c r="F6817">
        <v>76.86</v>
      </c>
      <c r="G6817">
        <v>13.5</v>
      </c>
      <c r="H6817">
        <f t="shared" si="425"/>
        <v>5.7189300000000003</v>
      </c>
      <c r="I6817">
        <f t="shared" si="426"/>
        <v>5.7189300000000005E-2</v>
      </c>
      <c r="J6817">
        <f t="shared" si="427"/>
        <v>1.0092791611663087E-3</v>
      </c>
      <c r="L6817">
        <v>3.6334049801987112</v>
      </c>
    </row>
    <row r="6818" spans="1:12" customFormat="1" hidden="1">
      <c r="A6818" s="10">
        <v>41449</v>
      </c>
      <c r="B6818" s="11">
        <v>0.65972222222222221</v>
      </c>
      <c r="C6818">
        <v>0</v>
      </c>
      <c r="D6818">
        <v>96.12</v>
      </c>
      <c r="E6818">
        <f t="shared" si="424"/>
        <v>8.1069999999999989E-2</v>
      </c>
      <c r="F6818">
        <v>76.819999999999993</v>
      </c>
      <c r="G6818">
        <v>13.5</v>
      </c>
      <c r="H6818">
        <f t="shared" si="425"/>
        <v>5.7189300000000145</v>
      </c>
      <c r="I6818">
        <f t="shared" si="426"/>
        <v>5.7189300000000144E-2</v>
      </c>
      <c r="J6818">
        <f t="shared" si="427"/>
        <v>1.0092791611663141E-3</v>
      </c>
      <c r="L6818">
        <v>3.6334049801987307</v>
      </c>
    </row>
    <row r="6819" spans="1:12" customFormat="1" hidden="1">
      <c r="A6819" s="10">
        <v>41449</v>
      </c>
      <c r="B6819" s="11">
        <v>0.66319444444444442</v>
      </c>
      <c r="C6819">
        <v>0</v>
      </c>
      <c r="D6819">
        <v>96.15</v>
      </c>
      <c r="E6819">
        <f t="shared" si="424"/>
        <v>8.1069999999999989E-2</v>
      </c>
      <c r="F6819">
        <v>76.8</v>
      </c>
      <c r="G6819">
        <v>13.5</v>
      </c>
      <c r="H6819">
        <f t="shared" si="425"/>
        <v>5.7689300000000117</v>
      </c>
      <c r="I6819">
        <f t="shared" si="426"/>
        <v>5.7689300000000117E-2</v>
      </c>
      <c r="J6819">
        <f t="shared" si="427"/>
        <v>1.03148407558634E-3</v>
      </c>
      <c r="L6819">
        <v>3.7133426721108238</v>
      </c>
    </row>
    <row r="6820" spans="1:12" customFormat="1">
      <c r="A6820" s="10">
        <v>41449</v>
      </c>
      <c r="B6820" s="11">
        <v>0.66666666666666663</v>
      </c>
      <c r="C6820">
        <v>0</v>
      </c>
      <c r="D6820">
        <v>96.02</v>
      </c>
      <c r="E6820">
        <f t="shared" si="424"/>
        <v>8.1069999999999989E-2</v>
      </c>
      <c r="F6820">
        <v>76.78</v>
      </c>
      <c r="G6820">
        <v>13.5</v>
      </c>
      <c r="H6820">
        <f t="shared" si="425"/>
        <v>5.658929999999998</v>
      </c>
      <c r="I6820">
        <f t="shared" si="426"/>
        <v>5.6589299999999981E-2</v>
      </c>
      <c r="J6820">
        <f t="shared" si="427"/>
        <v>9.8301503185002615E-4</v>
      </c>
      <c r="K6820">
        <f>J6820*3600</f>
        <v>3.538854114660094</v>
      </c>
      <c r="L6820" s="13">
        <f>K6820*1000/156000</f>
        <v>2.2684962273462141E-2</v>
      </c>
    </row>
    <row r="6821" spans="1:12" customFormat="1" hidden="1">
      <c r="A6821" s="10">
        <v>41449</v>
      </c>
      <c r="B6821" s="11">
        <v>0.67013888888888884</v>
      </c>
      <c r="C6821">
        <v>0</v>
      </c>
      <c r="D6821">
        <v>96.07</v>
      </c>
      <c r="E6821">
        <f t="shared" si="424"/>
        <v>8.1069999999999989E-2</v>
      </c>
      <c r="F6821">
        <v>76.760000000000005</v>
      </c>
      <c r="G6821">
        <v>13.5</v>
      </c>
      <c r="H6821">
        <f t="shared" si="425"/>
        <v>5.7289299999999912</v>
      </c>
      <c r="I6821">
        <f t="shared" si="426"/>
        <v>5.7289299999999911E-2</v>
      </c>
      <c r="J6821">
        <f t="shared" si="427"/>
        <v>1.0136969593818792E-3</v>
      </c>
      <c r="L6821">
        <v>3.6493090537747652</v>
      </c>
    </row>
    <row r="6822" spans="1:12" customFormat="1" hidden="1">
      <c r="A6822" s="10">
        <v>41449</v>
      </c>
      <c r="B6822" s="11">
        <v>0.67361111111111116</v>
      </c>
      <c r="C6822">
        <v>0</v>
      </c>
      <c r="D6822">
        <v>96.11</v>
      </c>
      <c r="E6822">
        <f t="shared" si="424"/>
        <v>8.1069999999999989E-2</v>
      </c>
      <c r="F6822">
        <v>76.84</v>
      </c>
      <c r="G6822">
        <v>13.5</v>
      </c>
      <c r="H6822">
        <f t="shared" si="425"/>
        <v>5.6889299999999992</v>
      </c>
      <c r="I6822">
        <f t="shared" si="426"/>
        <v>5.688929999999999E-2</v>
      </c>
      <c r="J6822">
        <f t="shared" si="427"/>
        <v>9.9609515875246539E-4</v>
      </c>
      <c r="L6822">
        <v>3.5859425715088755</v>
      </c>
    </row>
    <row r="6823" spans="1:12" customFormat="1" hidden="1">
      <c r="A6823" s="10">
        <v>41449</v>
      </c>
      <c r="B6823" s="11">
        <v>0.67708333333333337</v>
      </c>
      <c r="C6823">
        <v>0</v>
      </c>
      <c r="D6823">
        <v>96.17</v>
      </c>
      <c r="E6823">
        <f t="shared" si="424"/>
        <v>8.1069999999999989E-2</v>
      </c>
      <c r="F6823">
        <v>76.88</v>
      </c>
      <c r="G6823">
        <v>13.5</v>
      </c>
      <c r="H6823">
        <f t="shared" si="425"/>
        <v>5.7089300000000094</v>
      </c>
      <c r="I6823">
        <f t="shared" si="426"/>
        <v>5.7089300000000093E-2</v>
      </c>
      <c r="J6823">
        <f t="shared" si="427"/>
        <v>1.0048729350722364E-3</v>
      </c>
      <c r="L6823">
        <v>3.6175425662600511</v>
      </c>
    </row>
    <row r="6824" spans="1:12" customFormat="1" hidden="1">
      <c r="A6824" s="10">
        <v>41449</v>
      </c>
      <c r="B6824" s="11">
        <v>0.68055555555555547</v>
      </c>
      <c r="C6824">
        <v>0</v>
      </c>
      <c r="D6824">
        <v>96.14</v>
      </c>
      <c r="E6824">
        <f t="shared" si="424"/>
        <v>8.1069999999999989E-2</v>
      </c>
      <c r="F6824">
        <v>76.84</v>
      </c>
      <c r="G6824">
        <v>13.5</v>
      </c>
      <c r="H6824">
        <f t="shared" si="425"/>
        <v>5.7189300000000003</v>
      </c>
      <c r="I6824">
        <f t="shared" si="426"/>
        <v>5.7189300000000005E-2</v>
      </c>
      <c r="J6824">
        <f t="shared" si="427"/>
        <v>1.0092791611663087E-3</v>
      </c>
      <c r="L6824">
        <v>3.6334049801987112</v>
      </c>
    </row>
    <row r="6825" spans="1:12" customFormat="1" hidden="1">
      <c r="A6825" s="10">
        <v>41449</v>
      </c>
      <c r="B6825" s="11">
        <v>0.68402777777777779</v>
      </c>
      <c r="C6825">
        <v>0</v>
      </c>
      <c r="D6825">
        <v>96.13</v>
      </c>
      <c r="E6825">
        <f t="shared" si="424"/>
        <v>8.1069999999999989E-2</v>
      </c>
      <c r="F6825">
        <v>76.900000000000006</v>
      </c>
      <c r="G6825">
        <v>13.5</v>
      </c>
      <c r="H6825">
        <f t="shared" si="425"/>
        <v>5.6489299999999929</v>
      </c>
      <c r="I6825">
        <f t="shared" si="426"/>
        <v>5.648929999999993E-2</v>
      </c>
      <c r="J6825">
        <f t="shared" si="427"/>
        <v>9.7867802561566039E-4</v>
      </c>
      <c r="L6825">
        <v>3.5232408922163776</v>
      </c>
    </row>
    <row r="6826" spans="1:12" customFormat="1" hidden="1">
      <c r="A6826" s="10">
        <v>41449</v>
      </c>
      <c r="B6826" s="11">
        <v>0.6875</v>
      </c>
      <c r="C6826">
        <v>0</v>
      </c>
      <c r="D6826">
        <v>96.14</v>
      </c>
      <c r="E6826">
        <f t="shared" si="424"/>
        <v>8.1069999999999989E-2</v>
      </c>
      <c r="F6826">
        <v>76.89</v>
      </c>
      <c r="G6826">
        <v>13.5</v>
      </c>
      <c r="H6826">
        <f t="shared" si="425"/>
        <v>5.6689300000000031</v>
      </c>
      <c r="I6826">
        <f t="shared" si="426"/>
        <v>5.6689300000000033E-2</v>
      </c>
      <c r="J6826">
        <f t="shared" si="427"/>
        <v>9.8736354934151607E-4</v>
      </c>
      <c r="K6826">
        <f>J6826*3600</f>
        <v>3.5545087776294579</v>
      </c>
      <c r="L6826" s="1">
        <v>3.5545087776294579</v>
      </c>
    </row>
    <row r="6827" spans="1:12" customFormat="1" hidden="1">
      <c r="A6827" s="10">
        <v>41449</v>
      </c>
      <c r="B6827" s="11">
        <v>0.69097222222222221</v>
      </c>
      <c r="C6827">
        <v>0</v>
      </c>
      <c r="D6827">
        <v>96.2</v>
      </c>
      <c r="E6827">
        <f t="shared" si="424"/>
        <v>8.1069999999999989E-2</v>
      </c>
      <c r="F6827">
        <v>76.959999999999994</v>
      </c>
      <c r="G6827">
        <v>13.5</v>
      </c>
      <c r="H6827">
        <f t="shared" si="425"/>
        <v>5.6589300000000122</v>
      </c>
      <c r="I6827">
        <f t="shared" si="426"/>
        <v>5.658930000000012E-2</v>
      </c>
      <c r="J6827">
        <f t="shared" si="427"/>
        <v>9.8301503185003135E-4</v>
      </c>
      <c r="L6827">
        <v>3.5388541146601127</v>
      </c>
    </row>
    <row r="6828" spans="1:12" customFormat="1" hidden="1">
      <c r="A6828" s="10">
        <v>41449</v>
      </c>
      <c r="B6828" s="11">
        <v>0.69444444444444453</v>
      </c>
      <c r="C6828">
        <v>0</v>
      </c>
      <c r="D6828">
        <v>96.28</v>
      </c>
      <c r="E6828">
        <f t="shared" si="424"/>
        <v>8.1069999999999989E-2</v>
      </c>
      <c r="F6828">
        <v>77.010000000000005</v>
      </c>
      <c r="G6828">
        <v>13.5</v>
      </c>
      <c r="H6828">
        <f t="shared" si="425"/>
        <v>5.6889299999999992</v>
      </c>
      <c r="I6828">
        <f t="shared" si="426"/>
        <v>5.688929999999999E-2</v>
      </c>
      <c r="J6828">
        <f t="shared" si="427"/>
        <v>9.9609515875246539E-4</v>
      </c>
      <c r="L6828">
        <v>3.5859425715088755</v>
      </c>
    </row>
    <row r="6829" spans="1:12" customFormat="1" hidden="1">
      <c r="A6829" s="10">
        <v>41449</v>
      </c>
      <c r="B6829" s="11">
        <v>0.69791666666666663</v>
      </c>
      <c r="C6829">
        <v>0</v>
      </c>
      <c r="D6829">
        <v>96.3</v>
      </c>
      <c r="E6829">
        <f t="shared" si="424"/>
        <v>8.1069999999999989E-2</v>
      </c>
      <c r="F6829">
        <v>76.989999999999995</v>
      </c>
      <c r="G6829">
        <v>13.5</v>
      </c>
      <c r="H6829">
        <f t="shared" si="425"/>
        <v>5.7289300000000054</v>
      </c>
      <c r="I6829">
        <f t="shared" si="426"/>
        <v>5.7289300000000057E-2</v>
      </c>
      <c r="J6829">
        <f t="shared" si="427"/>
        <v>1.0136969593818863E-3</v>
      </c>
      <c r="L6829">
        <v>3.649309053774791</v>
      </c>
    </row>
    <row r="6830" spans="1:12" customFormat="1" hidden="1">
      <c r="A6830" s="10">
        <v>41449</v>
      </c>
      <c r="B6830" s="11">
        <v>0.70138888888888884</v>
      </c>
      <c r="C6830">
        <v>0</v>
      </c>
      <c r="D6830">
        <v>96.32</v>
      </c>
      <c r="E6830">
        <f t="shared" si="424"/>
        <v>8.1069999999999989E-2</v>
      </c>
      <c r="F6830">
        <v>77</v>
      </c>
      <c r="G6830">
        <v>13.5</v>
      </c>
      <c r="H6830">
        <f t="shared" si="425"/>
        <v>5.7389299999999963</v>
      </c>
      <c r="I6830">
        <f t="shared" si="426"/>
        <v>5.7389299999999963E-2</v>
      </c>
      <c r="J6830">
        <f t="shared" si="427"/>
        <v>1.0181263398319244E-3</v>
      </c>
      <c r="L6830">
        <v>3.6652548233949278</v>
      </c>
    </row>
    <row r="6831" spans="1:12" customFormat="1" hidden="1">
      <c r="A6831" s="10">
        <v>41449</v>
      </c>
      <c r="B6831" s="11">
        <v>0.70486111111111116</v>
      </c>
      <c r="C6831">
        <v>0</v>
      </c>
      <c r="D6831">
        <v>96.34</v>
      </c>
      <c r="E6831">
        <f t="shared" si="424"/>
        <v>8.1069999999999989E-2</v>
      </c>
      <c r="F6831">
        <v>77.010000000000005</v>
      </c>
      <c r="G6831">
        <v>13.5</v>
      </c>
      <c r="H6831">
        <f t="shared" si="425"/>
        <v>5.7489300000000014</v>
      </c>
      <c r="I6831">
        <f t="shared" si="426"/>
        <v>5.7489300000000014E-2</v>
      </c>
      <c r="J6831">
        <f t="shared" si="427"/>
        <v>1.0225673126205814E-3</v>
      </c>
      <c r="L6831">
        <v>3.6812423254340931</v>
      </c>
    </row>
    <row r="6832" spans="1:12" customFormat="1">
      <c r="A6832" s="10">
        <v>41449</v>
      </c>
      <c r="B6832" s="11">
        <v>0.70833333333333337</v>
      </c>
      <c r="C6832">
        <v>0</v>
      </c>
      <c r="D6832">
        <v>96.42</v>
      </c>
      <c r="E6832">
        <f t="shared" si="424"/>
        <v>8.1069999999999989E-2</v>
      </c>
      <c r="F6832">
        <v>77.08</v>
      </c>
      <c r="G6832">
        <v>13.5</v>
      </c>
      <c r="H6832">
        <f t="shared" si="425"/>
        <v>5.7589300000000065</v>
      </c>
      <c r="I6832">
        <f t="shared" si="426"/>
        <v>5.7589300000000065E-2</v>
      </c>
      <c r="J6832">
        <f t="shared" si="427"/>
        <v>1.0270198878431979E-3</v>
      </c>
      <c r="K6832">
        <f>J6832*3600</f>
        <v>3.6972715962355127</v>
      </c>
      <c r="L6832" s="13">
        <f>K6832*1000/156000</f>
        <v>2.3700458950227647E-2</v>
      </c>
    </row>
    <row r="6833" spans="1:12" customFormat="1" hidden="1">
      <c r="A6833" s="10">
        <v>41449</v>
      </c>
      <c r="B6833" s="11">
        <v>0.71180555555555547</v>
      </c>
      <c r="C6833">
        <v>0</v>
      </c>
      <c r="D6833">
        <v>96.56</v>
      </c>
      <c r="E6833">
        <f t="shared" si="424"/>
        <v>8.1069999999999989E-2</v>
      </c>
      <c r="F6833">
        <v>77.180000000000007</v>
      </c>
      <c r="G6833">
        <v>13.5</v>
      </c>
      <c r="H6833">
        <f t="shared" si="425"/>
        <v>5.7989299999999986</v>
      </c>
      <c r="I6833">
        <f t="shared" si="426"/>
        <v>5.7989299999999987E-2</v>
      </c>
      <c r="J6833">
        <f t="shared" si="427"/>
        <v>1.0449464146734368E-3</v>
      </c>
      <c r="L6833">
        <v>3.7618070928243723</v>
      </c>
    </row>
    <row r="6834" spans="1:12" customFormat="1" hidden="1">
      <c r="A6834" s="10">
        <v>41449</v>
      </c>
      <c r="B6834" s="11">
        <v>0.71527777777777779</v>
      </c>
      <c r="C6834">
        <v>0</v>
      </c>
      <c r="D6834">
        <v>96.94</v>
      </c>
      <c r="E6834">
        <f t="shared" si="424"/>
        <v>8.1069999999999989E-2</v>
      </c>
      <c r="F6834">
        <v>77.37</v>
      </c>
      <c r="G6834">
        <v>13.5</v>
      </c>
      <c r="H6834">
        <f t="shared" si="425"/>
        <v>5.9889299999999963</v>
      </c>
      <c r="I6834">
        <f t="shared" si="426"/>
        <v>5.9889299999999965E-2</v>
      </c>
      <c r="J6834">
        <f t="shared" si="427"/>
        <v>1.1326544793035592E-3</v>
      </c>
      <c r="L6834">
        <v>4.077556125492813</v>
      </c>
    </row>
    <row r="6835" spans="1:12" customFormat="1" hidden="1">
      <c r="A6835" s="10">
        <v>41449</v>
      </c>
      <c r="B6835" s="11">
        <v>0.71875</v>
      </c>
      <c r="C6835">
        <v>0</v>
      </c>
      <c r="D6835">
        <v>97.14</v>
      </c>
      <c r="E6835">
        <f t="shared" si="424"/>
        <v>8.1069999999999989E-2</v>
      </c>
      <c r="F6835">
        <v>77.38</v>
      </c>
      <c r="G6835">
        <v>13.5</v>
      </c>
      <c r="H6835">
        <f t="shared" si="425"/>
        <v>6.1789300000000082</v>
      </c>
      <c r="I6835">
        <f t="shared" si="426"/>
        <v>6.1789300000000082E-2</v>
      </c>
      <c r="J6835">
        <f t="shared" si="427"/>
        <v>1.224637467309138E-3</v>
      </c>
      <c r="L6835">
        <v>4.4086948823128971</v>
      </c>
    </row>
    <row r="6836" spans="1:12" customFormat="1" hidden="1">
      <c r="A6836" s="10">
        <v>41449</v>
      </c>
      <c r="B6836" s="11">
        <v>0.72222222222222221</v>
      </c>
      <c r="C6836">
        <v>0</v>
      </c>
      <c r="D6836">
        <v>97.57</v>
      </c>
      <c r="E6836">
        <f t="shared" si="424"/>
        <v>8.1069999999999989E-2</v>
      </c>
      <c r="F6836">
        <v>77.36</v>
      </c>
      <c r="G6836">
        <v>13.5</v>
      </c>
      <c r="H6836">
        <f t="shared" si="425"/>
        <v>6.6289299999999969</v>
      </c>
      <c r="I6836">
        <f t="shared" si="426"/>
        <v>6.6289299999999968E-2</v>
      </c>
      <c r="J6836">
        <f t="shared" si="427"/>
        <v>1.4599330385977171E-3</v>
      </c>
      <c r="L6836">
        <v>5.2557589389517814</v>
      </c>
    </row>
    <row r="6837" spans="1:12" customFormat="1" hidden="1">
      <c r="A6837" s="10">
        <v>41449</v>
      </c>
      <c r="B6837" s="11">
        <v>0.72569444444444453</v>
      </c>
      <c r="C6837">
        <v>0</v>
      </c>
      <c r="D6837">
        <v>97.78</v>
      </c>
      <c r="E6837">
        <f t="shared" si="424"/>
        <v>8.1069999999999989E-2</v>
      </c>
      <c r="F6837">
        <v>77.3</v>
      </c>
      <c r="G6837">
        <v>13.5</v>
      </c>
      <c r="H6837">
        <f t="shared" si="425"/>
        <v>6.8989300000000071</v>
      </c>
      <c r="I6837">
        <f t="shared" si="426"/>
        <v>6.8989300000000073E-2</v>
      </c>
      <c r="J6837">
        <f t="shared" si="427"/>
        <v>1.6131646642248434E-3</v>
      </c>
      <c r="L6837">
        <v>5.8073927912094359</v>
      </c>
    </row>
    <row r="6838" spans="1:12" customFormat="1" hidden="1">
      <c r="A6838" s="10">
        <v>41449</v>
      </c>
      <c r="B6838" s="11">
        <v>0.72916666666666663</v>
      </c>
      <c r="C6838">
        <v>0</v>
      </c>
      <c r="D6838">
        <v>97.74</v>
      </c>
      <c r="E6838">
        <f t="shared" si="424"/>
        <v>8.1069999999999989E-2</v>
      </c>
      <c r="F6838">
        <v>77.260000000000005</v>
      </c>
      <c r="G6838">
        <v>13.5</v>
      </c>
      <c r="H6838">
        <f t="shared" si="425"/>
        <v>6.8989299999999929</v>
      </c>
      <c r="I6838">
        <f t="shared" si="426"/>
        <v>6.8989299999999934E-2</v>
      </c>
      <c r="J6838">
        <f t="shared" si="427"/>
        <v>1.6131646642248349E-3</v>
      </c>
      <c r="K6838">
        <f>J6838*3600</f>
        <v>5.8073927912094057</v>
      </c>
      <c r="L6838" s="1">
        <v>5.8073927912094057</v>
      </c>
    </row>
    <row r="6839" spans="1:12" customFormat="1" hidden="1">
      <c r="A6839" s="10">
        <v>41449</v>
      </c>
      <c r="B6839" s="11">
        <v>0.73263888888888884</v>
      </c>
      <c r="C6839">
        <v>0</v>
      </c>
      <c r="D6839">
        <v>97.55</v>
      </c>
      <c r="E6839">
        <f t="shared" si="424"/>
        <v>8.1069999999999989E-2</v>
      </c>
      <c r="F6839">
        <v>77.25</v>
      </c>
      <c r="G6839">
        <v>13.5</v>
      </c>
      <c r="H6839">
        <f t="shared" si="425"/>
        <v>6.7189300000000003</v>
      </c>
      <c r="I6839">
        <f t="shared" si="426"/>
        <v>6.7189300000000007E-2</v>
      </c>
      <c r="J6839">
        <f t="shared" si="427"/>
        <v>1.5099919972942192E-3</v>
      </c>
      <c r="L6839">
        <v>5.4359711902591892</v>
      </c>
    </row>
    <row r="6840" spans="1:12" customFormat="1" hidden="1">
      <c r="A6840" s="10">
        <v>41449</v>
      </c>
      <c r="B6840" s="11">
        <v>0.73611111111111116</v>
      </c>
      <c r="C6840">
        <v>0</v>
      </c>
      <c r="D6840">
        <v>97.41</v>
      </c>
      <c r="E6840">
        <f t="shared" si="424"/>
        <v>8.1069999999999989E-2</v>
      </c>
      <c r="F6840">
        <v>77.239999999999995</v>
      </c>
      <c r="G6840">
        <v>13.5</v>
      </c>
      <c r="H6840">
        <f t="shared" si="425"/>
        <v>6.5889300000000048</v>
      </c>
      <c r="I6840">
        <f t="shared" si="426"/>
        <v>6.5889300000000053E-2</v>
      </c>
      <c r="J6840">
        <f t="shared" si="427"/>
        <v>1.4380089484326965E-3</v>
      </c>
      <c r="L6840">
        <v>5.1768322143577077</v>
      </c>
    </row>
    <row r="6841" spans="1:12" customFormat="1" hidden="1">
      <c r="A6841" s="10">
        <v>41449</v>
      </c>
      <c r="B6841" s="11">
        <v>0.73958333333333337</v>
      </c>
      <c r="C6841">
        <v>0</v>
      </c>
      <c r="D6841">
        <v>97.33</v>
      </c>
      <c r="E6841">
        <f t="shared" si="424"/>
        <v>8.1069999999999989E-2</v>
      </c>
      <c r="F6841">
        <v>77.239999999999995</v>
      </c>
      <c r="G6841">
        <v>13.5</v>
      </c>
      <c r="H6841">
        <f t="shared" si="425"/>
        <v>6.5089300000000065</v>
      </c>
      <c r="I6841">
        <f t="shared" si="426"/>
        <v>6.5089300000000072E-2</v>
      </c>
      <c r="J6841">
        <f t="shared" si="427"/>
        <v>1.3947563804072123E-3</v>
      </c>
      <c r="L6841">
        <v>5.0211229694659645</v>
      </c>
    </row>
    <row r="6842" spans="1:12" customFormat="1" hidden="1">
      <c r="A6842" s="10">
        <v>41449</v>
      </c>
      <c r="B6842" s="11">
        <v>0.74305555555555547</v>
      </c>
      <c r="C6842">
        <v>0</v>
      </c>
      <c r="D6842">
        <v>97.26</v>
      </c>
      <c r="E6842">
        <f t="shared" si="424"/>
        <v>8.1069999999999989E-2</v>
      </c>
      <c r="F6842">
        <v>77.3</v>
      </c>
      <c r="G6842">
        <v>13.5</v>
      </c>
      <c r="H6842">
        <f t="shared" si="425"/>
        <v>6.3789300000000111</v>
      </c>
      <c r="I6842">
        <f t="shared" si="426"/>
        <v>6.3789300000000104E-2</v>
      </c>
      <c r="J6842">
        <f t="shared" si="427"/>
        <v>1.3261539566207937E-3</v>
      </c>
      <c r="L6842">
        <v>4.7741542438348574</v>
      </c>
    </row>
    <row r="6843" spans="1:12" customFormat="1" hidden="1">
      <c r="A6843" s="10">
        <v>41449</v>
      </c>
      <c r="B6843" s="11">
        <v>0.74652777777777779</v>
      </c>
      <c r="C6843">
        <v>0</v>
      </c>
      <c r="D6843">
        <v>97.18</v>
      </c>
      <c r="E6843">
        <f t="shared" si="424"/>
        <v>8.1069999999999989E-2</v>
      </c>
      <c r="F6843">
        <v>77.28</v>
      </c>
      <c r="G6843">
        <v>13.5</v>
      </c>
      <c r="H6843">
        <f t="shared" si="425"/>
        <v>6.3189300000000088</v>
      </c>
      <c r="I6843">
        <f t="shared" si="426"/>
        <v>6.3189300000000087E-2</v>
      </c>
      <c r="J6843">
        <f t="shared" si="427"/>
        <v>1.2951892026477215E-3</v>
      </c>
      <c r="L6843">
        <v>4.6626811295317978</v>
      </c>
    </row>
    <row r="6844" spans="1:12" customFormat="1">
      <c r="A6844" s="10">
        <v>41449</v>
      </c>
      <c r="B6844" s="11">
        <v>0.75</v>
      </c>
      <c r="C6844">
        <v>0</v>
      </c>
      <c r="D6844">
        <v>97.14</v>
      </c>
      <c r="E6844">
        <f t="shared" si="424"/>
        <v>8.1069999999999989E-2</v>
      </c>
      <c r="F6844">
        <v>77.319999999999993</v>
      </c>
      <c r="G6844">
        <v>13.5</v>
      </c>
      <c r="H6844">
        <f t="shared" si="425"/>
        <v>6.2389300000000105</v>
      </c>
      <c r="I6844">
        <f t="shared" si="426"/>
        <v>6.2389300000000106E-2</v>
      </c>
      <c r="J6844">
        <f t="shared" si="427"/>
        <v>1.2545836883710087E-3</v>
      </c>
      <c r="K6844">
        <f>J6844*3600</f>
        <v>4.5165012781356317</v>
      </c>
      <c r="L6844" s="13">
        <f>K6844*1000/156000</f>
        <v>2.8951931270100203E-2</v>
      </c>
    </row>
    <row r="6845" spans="1:12" customFormat="1" hidden="1">
      <c r="A6845" s="10">
        <v>41449</v>
      </c>
      <c r="B6845" s="11">
        <v>0.75347222222222221</v>
      </c>
      <c r="C6845">
        <v>0</v>
      </c>
      <c r="D6845">
        <v>97.08</v>
      </c>
      <c r="E6845">
        <f t="shared" si="424"/>
        <v>8.1069999999999989E-2</v>
      </c>
      <c r="F6845">
        <v>77.3</v>
      </c>
      <c r="G6845">
        <v>13.5</v>
      </c>
      <c r="H6845">
        <f t="shared" si="425"/>
        <v>6.1989300000000043</v>
      </c>
      <c r="I6845">
        <f t="shared" si="426"/>
        <v>6.1989300000000046E-2</v>
      </c>
      <c r="J6845">
        <f t="shared" si="427"/>
        <v>1.2345713232213449E-3</v>
      </c>
      <c r="L6845">
        <v>4.4444567635968415</v>
      </c>
    </row>
    <row r="6846" spans="1:12" customFormat="1" hidden="1">
      <c r="A6846" s="10">
        <v>41449</v>
      </c>
      <c r="B6846" s="11">
        <v>0.75694444444444453</v>
      </c>
      <c r="C6846">
        <v>0</v>
      </c>
      <c r="D6846">
        <v>97.08</v>
      </c>
      <c r="E6846">
        <f t="shared" si="424"/>
        <v>8.1069999999999989E-2</v>
      </c>
      <c r="F6846">
        <v>77.31</v>
      </c>
      <c r="G6846">
        <v>13.5</v>
      </c>
      <c r="H6846">
        <f t="shared" si="425"/>
        <v>6.1889299999999992</v>
      </c>
      <c r="I6846">
        <f t="shared" si="426"/>
        <v>6.1889299999999994E-2</v>
      </c>
      <c r="J6846">
        <f t="shared" si="427"/>
        <v>1.229598376139882E-3</v>
      </c>
      <c r="L6846">
        <v>4.4265541541035756</v>
      </c>
    </row>
    <row r="6847" spans="1:12" customFormat="1" hidden="1">
      <c r="A6847" s="10">
        <v>41449</v>
      </c>
      <c r="B6847" s="11">
        <v>0.76041666666666663</v>
      </c>
      <c r="C6847">
        <v>0</v>
      </c>
      <c r="D6847">
        <v>97.04</v>
      </c>
      <c r="E6847">
        <f t="shared" si="424"/>
        <v>8.1069999999999989E-2</v>
      </c>
      <c r="F6847">
        <v>77.34</v>
      </c>
      <c r="G6847">
        <v>13.5</v>
      </c>
      <c r="H6847">
        <f t="shared" si="425"/>
        <v>6.118930000000006</v>
      </c>
      <c r="I6847">
        <f t="shared" si="426"/>
        <v>6.1189300000000058E-2</v>
      </c>
      <c r="J6847">
        <f t="shared" si="427"/>
        <v>1.1951242721814882E-3</v>
      </c>
      <c r="L6847">
        <v>4.3024473798533576</v>
      </c>
    </row>
    <row r="6848" spans="1:12" customFormat="1" hidden="1">
      <c r="A6848" s="10">
        <v>41449</v>
      </c>
      <c r="B6848" s="11">
        <v>0.76388888888888884</v>
      </c>
      <c r="C6848">
        <v>0</v>
      </c>
      <c r="D6848">
        <v>97.16</v>
      </c>
      <c r="E6848">
        <f t="shared" si="424"/>
        <v>8.1069999999999989E-2</v>
      </c>
      <c r="F6848">
        <v>77.430000000000007</v>
      </c>
      <c r="G6848">
        <v>13.5</v>
      </c>
      <c r="H6848">
        <f t="shared" si="425"/>
        <v>6.1489299999999929</v>
      </c>
      <c r="I6848">
        <f t="shared" si="426"/>
        <v>6.1489299999999927E-2</v>
      </c>
      <c r="J6848">
        <f t="shared" si="427"/>
        <v>1.2098268729860944E-3</v>
      </c>
      <c r="L6848">
        <v>4.3553767427499404</v>
      </c>
    </row>
    <row r="6849" spans="1:12" customFormat="1" hidden="1">
      <c r="A6849" s="10">
        <v>41449</v>
      </c>
      <c r="B6849" s="11">
        <v>0.76736111111111116</v>
      </c>
      <c r="C6849">
        <v>0</v>
      </c>
      <c r="D6849">
        <v>97.21</v>
      </c>
      <c r="E6849">
        <f t="shared" si="424"/>
        <v>8.1069999999999989E-2</v>
      </c>
      <c r="F6849">
        <v>77.48</v>
      </c>
      <c r="G6849">
        <v>13.5</v>
      </c>
      <c r="H6849">
        <f t="shared" si="425"/>
        <v>6.1489299999999929</v>
      </c>
      <c r="I6849">
        <f t="shared" si="426"/>
        <v>6.1489299999999927E-2</v>
      </c>
      <c r="J6849">
        <f t="shared" si="427"/>
        <v>1.2098268729860944E-3</v>
      </c>
      <c r="L6849">
        <v>4.3553767427499404</v>
      </c>
    </row>
    <row r="6850" spans="1:12" customFormat="1" hidden="1">
      <c r="A6850" s="10">
        <v>41449</v>
      </c>
      <c r="B6850" s="11">
        <v>0.77083333333333337</v>
      </c>
      <c r="C6850">
        <v>0</v>
      </c>
      <c r="D6850">
        <v>97.15</v>
      </c>
      <c r="E6850">
        <f t="shared" si="424"/>
        <v>8.1069999999999989E-2</v>
      </c>
      <c r="F6850">
        <v>77.44</v>
      </c>
      <c r="G6850">
        <v>13.5</v>
      </c>
      <c r="H6850">
        <f t="shared" si="425"/>
        <v>6.1289300000000111</v>
      </c>
      <c r="I6850">
        <f t="shared" si="426"/>
        <v>6.1289300000000109E-2</v>
      </c>
      <c r="J6850">
        <f t="shared" si="427"/>
        <v>1.200013156105193E-3</v>
      </c>
      <c r="K6850">
        <f>J6850*3600</f>
        <v>4.3200473619786948</v>
      </c>
      <c r="L6850" s="1">
        <v>4.3200473619786948</v>
      </c>
    </row>
    <row r="6851" spans="1:12" customFormat="1" hidden="1">
      <c r="A6851" s="10">
        <v>41449</v>
      </c>
      <c r="B6851" s="11">
        <v>0.77430555555555547</v>
      </c>
      <c r="C6851">
        <v>0</v>
      </c>
      <c r="D6851">
        <v>97.15</v>
      </c>
      <c r="E6851">
        <f t="shared" si="424"/>
        <v>8.1069999999999989E-2</v>
      </c>
      <c r="F6851">
        <v>77.459999999999994</v>
      </c>
      <c r="G6851">
        <v>13.5</v>
      </c>
      <c r="H6851">
        <f t="shared" si="425"/>
        <v>6.1089300000000151</v>
      </c>
      <c r="I6851">
        <f t="shared" si="426"/>
        <v>6.1089300000000152E-2</v>
      </c>
      <c r="J6851">
        <f t="shared" si="427"/>
        <v>1.1902473582354638E-3</v>
      </c>
      <c r="L6851">
        <v>4.2848904896476698</v>
      </c>
    </row>
    <row r="6852" spans="1:12" customFormat="1" hidden="1">
      <c r="A6852" s="10">
        <v>41449</v>
      </c>
      <c r="B6852" s="11">
        <v>0.77777777777777779</v>
      </c>
      <c r="C6852">
        <v>0</v>
      </c>
      <c r="D6852">
        <v>97.21</v>
      </c>
      <c r="E6852">
        <f t="shared" si="424"/>
        <v>8.1069999999999989E-2</v>
      </c>
      <c r="F6852">
        <v>77.569999999999993</v>
      </c>
      <c r="G6852">
        <v>13.5</v>
      </c>
      <c r="H6852">
        <f t="shared" si="425"/>
        <v>6.0589300000000037</v>
      </c>
      <c r="I6852">
        <f t="shared" si="426"/>
        <v>6.058930000000004E-2</v>
      </c>
      <c r="J6852">
        <f t="shared" si="427"/>
        <v>1.166041995410915E-3</v>
      </c>
      <c r="L6852">
        <v>4.1977511834792942</v>
      </c>
    </row>
    <row r="6853" spans="1:12" customFormat="1" hidden="1">
      <c r="A6853" s="10">
        <v>41449</v>
      </c>
      <c r="B6853" s="11">
        <v>0.78125</v>
      </c>
      <c r="C6853">
        <v>0</v>
      </c>
      <c r="D6853">
        <v>97.32</v>
      </c>
      <c r="E6853">
        <f t="shared" ref="E6853:E6916" si="428">(435-368)*1.21/1000</f>
        <v>8.1069999999999989E-2</v>
      </c>
      <c r="F6853">
        <v>77.66</v>
      </c>
      <c r="G6853">
        <v>13.5</v>
      </c>
      <c r="H6853">
        <f t="shared" ref="H6853:H6916" si="429">D6853-E6853-F6853-G6853</f>
        <v>6.0789299999999997</v>
      </c>
      <c r="I6853">
        <f t="shared" ref="I6853:I6916" si="430">H6853/100</f>
        <v>6.0789299999999998E-2</v>
      </c>
      <c r="J6853">
        <f t="shared" ref="J6853:J6916" si="431">1.2904*I6853^(5/2)</f>
        <v>1.1756883383722866E-3</v>
      </c>
      <c r="L6853">
        <v>4.2324780181402319</v>
      </c>
    </row>
    <row r="6854" spans="1:12" customFormat="1" hidden="1">
      <c r="A6854" s="10">
        <v>41449</v>
      </c>
      <c r="B6854" s="11">
        <v>0.78472222222222221</v>
      </c>
      <c r="C6854">
        <v>0</v>
      </c>
      <c r="D6854">
        <v>97.31</v>
      </c>
      <c r="E6854">
        <f t="shared" si="428"/>
        <v>8.1069999999999989E-2</v>
      </c>
      <c r="F6854">
        <v>77.650000000000006</v>
      </c>
      <c r="G6854">
        <v>13.5</v>
      </c>
      <c r="H6854">
        <f t="shared" si="429"/>
        <v>6.0789299999999997</v>
      </c>
      <c r="I6854">
        <f t="shared" si="430"/>
        <v>6.0789299999999998E-2</v>
      </c>
      <c r="J6854">
        <f t="shared" si="431"/>
        <v>1.1756883383722866E-3</v>
      </c>
      <c r="L6854">
        <v>4.2324780181402319</v>
      </c>
    </row>
    <row r="6855" spans="1:12" customFormat="1" hidden="1">
      <c r="A6855" s="10">
        <v>41449</v>
      </c>
      <c r="B6855" s="11">
        <v>0.78819444444444453</v>
      </c>
      <c r="C6855">
        <v>0</v>
      </c>
      <c r="D6855">
        <v>97.28</v>
      </c>
      <c r="E6855">
        <f t="shared" si="428"/>
        <v>8.1069999999999989E-2</v>
      </c>
      <c r="F6855">
        <v>77.650000000000006</v>
      </c>
      <c r="G6855">
        <v>13.5</v>
      </c>
      <c r="H6855">
        <f t="shared" si="429"/>
        <v>6.0489299999999986</v>
      </c>
      <c r="I6855">
        <f t="shared" si="430"/>
        <v>6.0489299999999989E-2</v>
      </c>
      <c r="J6855">
        <f t="shared" si="431"/>
        <v>1.1612366955626044E-3</v>
      </c>
      <c r="L6855">
        <v>4.1804521040253757</v>
      </c>
    </row>
    <row r="6856" spans="1:12" customFormat="1">
      <c r="A6856" s="10">
        <v>41449</v>
      </c>
      <c r="B6856" s="11">
        <v>0.79166666666666663</v>
      </c>
      <c r="C6856">
        <v>0</v>
      </c>
      <c r="D6856">
        <v>97.38</v>
      </c>
      <c r="E6856">
        <f t="shared" si="428"/>
        <v>8.1069999999999989E-2</v>
      </c>
      <c r="F6856">
        <v>77.73</v>
      </c>
      <c r="G6856">
        <v>13.5</v>
      </c>
      <c r="H6856">
        <f t="shared" si="429"/>
        <v>6.0689299999999946</v>
      </c>
      <c r="I6856">
        <f t="shared" si="430"/>
        <v>6.0689299999999946E-2</v>
      </c>
      <c r="J6856">
        <f t="shared" si="431"/>
        <v>1.170859206405682E-3</v>
      </c>
      <c r="K6856">
        <f>J6856*3600</f>
        <v>4.2150931430604555</v>
      </c>
      <c r="L6856" s="13">
        <f>K6856*1000/156000</f>
        <v>2.7019827840131121E-2</v>
      </c>
    </row>
    <row r="6857" spans="1:12" customFormat="1" hidden="1">
      <c r="A6857" s="10">
        <v>41449</v>
      </c>
      <c r="B6857" s="11">
        <v>0.79513888888888884</v>
      </c>
      <c r="C6857">
        <v>0</v>
      </c>
      <c r="D6857">
        <v>97.35</v>
      </c>
      <c r="E6857">
        <f t="shared" si="428"/>
        <v>8.1069999999999989E-2</v>
      </c>
      <c r="F6857">
        <v>77.709999999999994</v>
      </c>
      <c r="G6857">
        <v>13.5</v>
      </c>
      <c r="H6857">
        <f t="shared" si="429"/>
        <v>6.0589300000000037</v>
      </c>
      <c r="I6857">
        <f t="shared" si="430"/>
        <v>6.058930000000004E-2</v>
      </c>
      <c r="J6857">
        <f t="shared" si="431"/>
        <v>1.166041995410915E-3</v>
      </c>
      <c r="L6857">
        <v>4.1977511834792942</v>
      </c>
    </row>
    <row r="6858" spans="1:12" customFormat="1" hidden="1">
      <c r="A6858" s="10">
        <v>41449</v>
      </c>
      <c r="B6858" s="11">
        <v>0.79861111111111116</v>
      </c>
      <c r="C6858">
        <v>0</v>
      </c>
      <c r="D6858">
        <v>97.3</v>
      </c>
      <c r="E6858">
        <f t="shared" si="428"/>
        <v>8.1069999999999989E-2</v>
      </c>
      <c r="F6858">
        <v>77.67</v>
      </c>
      <c r="G6858">
        <v>13.5</v>
      </c>
      <c r="H6858">
        <f t="shared" si="429"/>
        <v>6.0489299999999986</v>
      </c>
      <c r="I6858">
        <f t="shared" si="430"/>
        <v>6.0489299999999989E-2</v>
      </c>
      <c r="J6858">
        <f t="shared" si="431"/>
        <v>1.1612366955626044E-3</v>
      </c>
      <c r="L6858">
        <v>4.1804521040253757</v>
      </c>
    </row>
    <row r="6859" spans="1:12" customFormat="1" hidden="1">
      <c r="A6859" s="10">
        <v>41449</v>
      </c>
      <c r="B6859" s="11">
        <v>0.80208333333333337</v>
      </c>
      <c r="C6859">
        <v>0</v>
      </c>
      <c r="D6859">
        <v>97.33</v>
      </c>
      <c r="E6859">
        <f t="shared" si="428"/>
        <v>8.1069999999999989E-2</v>
      </c>
      <c r="F6859">
        <v>77.709999999999994</v>
      </c>
      <c r="G6859">
        <v>13.5</v>
      </c>
      <c r="H6859">
        <f t="shared" si="429"/>
        <v>6.0389300000000077</v>
      </c>
      <c r="I6859">
        <f t="shared" si="430"/>
        <v>6.0389300000000076E-2</v>
      </c>
      <c r="J6859">
        <f t="shared" si="431"/>
        <v>1.1564432970272921E-3</v>
      </c>
      <c r="L6859">
        <v>4.163195869298252</v>
      </c>
    </row>
    <row r="6860" spans="1:12" customFormat="1" hidden="1">
      <c r="A6860" s="10">
        <v>41449</v>
      </c>
      <c r="B6860" s="11">
        <v>0.80555555555555547</v>
      </c>
      <c r="C6860">
        <v>0</v>
      </c>
      <c r="D6860">
        <v>97.39</v>
      </c>
      <c r="E6860">
        <f t="shared" si="428"/>
        <v>8.1069999999999989E-2</v>
      </c>
      <c r="F6860">
        <v>77.760000000000005</v>
      </c>
      <c r="G6860">
        <v>13.5</v>
      </c>
      <c r="H6860">
        <f t="shared" si="429"/>
        <v>6.0489299999999986</v>
      </c>
      <c r="I6860">
        <f t="shared" si="430"/>
        <v>6.0489299999999989E-2</v>
      </c>
      <c r="J6860">
        <f t="shared" si="431"/>
        <v>1.1612366955626044E-3</v>
      </c>
      <c r="L6860">
        <v>4.1804521040253757</v>
      </c>
    </row>
    <row r="6861" spans="1:12" customFormat="1" hidden="1">
      <c r="A6861" s="10">
        <v>41449</v>
      </c>
      <c r="B6861" s="11">
        <v>0.80902777777777779</v>
      </c>
      <c r="C6861">
        <v>0</v>
      </c>
      <c r="D6861">
        <v>97.39</v>
      </c>
      <c r="E6861">
        <f t="shared" si="428"/>
        <v>8.1069999999999989E-2</v>
      </c>
      <c r="F6861">
        <v>77.760000000000005</v>
      </c>
      <c r="G6861">
        <v>13.5</v>
      </c>
      <c r="H6861">
        <f t="shared" si="429"/>
        <v>6.0489299999999986</v>
      </c>
      <c r="I6861">
        <f t="shared" si="430"/>
        <v>6.0489299999999989E-2</v>
      </c>
      <c r="J6861">
        <f t="shared" si="431"/>
        <v>1.1612366955626044E-3</v>
      </c>
      <c r="L6861">
        <v>4.1804521040253757</v>
      </c>
    </row>
    <row r="6862" spans="1:12" customFormat="1" hidden="1">
      <c r="A6862" s="10">
        <v>41449</v>
      </c>
      <c r="B6862" s="11">
        <v>0.8125</v>
      </c>
      <c r="C6862">
        <v>0</v>
      </c>
      <c r="D6862">
        <v>97.4</v>
      </c>
      <c r="E6862">
        <f t="shared" si="428"/>
        <v>8.1069999999999989E-2</v>
      </c>
      <c r="F6862">
        <v>77.75</v>
      </c>
      <c r="G6862">
        <v>13.5</v>
      </c>
      <c r="H6862">
        <f t="shared" si="429"/>
        <v>6.0689300000000088</v>
      </c>
      <c r="I6862">
        <f t="shared" si="430"/>
        <v>6.0689300000000085E-2</v>
      </c>
      <c r="J6862">
        <f t="shared" si="431"/>
        <v>1.1708592064056892E-3</v>
      </c>
      <c r="K6862">
        <f>J6862*3600</f>
        <v>4.2150931430604812</v>
      </c>
      <c r="L6862" s="1">
        <v>4.2150931430604812</v>
      </c>
    </row>
    <row r="6863" spans="1:12" customFormat="1" hidden="1">
      <c r="A6863" s="10">
        <v>41449</v>
      </c>
      <c r="B6863" s="11">
        <v>0.81597222222222221</v>
      </c>
      <c r="C6863">
        <v>0</v>
      </c>
      <c r="D6863">
        <v>97.43</v>
      </c>
      <c r="E6863">
        <f t="shared" si="428"/>
        <v>8.1069999999999989E-2</v>
      </c>
      <c r="F6863">
        <v>77.760000000000005</v>
      </c>
      <c r="G6863">
        <v>13.5</v>
      </c>
      <c r="H6863">
        <f t="shared" si="429"/>
        <v>6.0889300000000048</v>
      </c>
      <c r="I6863">
        <f t="shared" si="430"/>
        <v>6.0889300000000049E-2</v>
      </c>
      <c r="J6863">
        <f t="shared" si="431"/>
        <v>1.1805294011279933E-3</v>
      </c>
      <c r="L6863">
        <v>4.249905844060776</v>
      </c>
    </row>
    <row r="6864" spans="1:12" customFormat="1" hidden="1">
      <c r="A6864" s="10">
        <v>41449</v>
      </c>
      <c r="B6864" s="11">
        <v>0.81944444444444453</v>
      </c>
      <c r="C6864">
        <v>0</v>
      </c>
      <c r="D6864">
        <v>97.45</v>
      </c>
      <c r="E6864">
        <f t="shared" si="428"/>
        <v>8.1069999999999989E-2</v>
      </c>
      <c r="F6864">
        <v>77.8</v>
      </c>
      <c r="G6864">
        <v>13.5</v>
      </c>
      <c r="H6864">
        <f t="shared" si="429"/>
        <v>6.0689300000000088</v>
      </c>
      <c r="I6864">
        <f t="shared" si="430"/>
        <v>6.0689300000000085E-2</v>
      </c>
      <c r="J6864">
        <f t="shared" si="431"/>
        <v>1.1708592064056892E-3</v>
      </c>
      <c r="L6864">
        <v>4.2150931430604812</v>
      </c>
    </row>
    <row r="6865" spans="1:12" customFormat="1" hidden="1">
      <c r="A6865" s="10">
        <v>41449</v>
      </c>
      <c r="B6865" s="11">
        <v>0.82291666666666663</v>
      </c>
      <c r="C6865">
        <v>0</v>
      </c>
      <c r="D6865">
        <v>97.53</v>
      </c>
      <c r="E6865">
        <f t="shared" si="428"/>
        <v>8.1069999999999989E-2</v>
      </c>
      <c r="F6865">
        <v>77.86</v>
      </c>
      <c r="G6865">
        <v>13.5</v>
      </c>
      <c r="H6865">
        <f t="shared" si="429"/>
        <v>6.0889300000000048</v>
      </c>
      <c r="I6865">
        <f t="shared" si="430"/>
        <v>6.0889300000000049E-2</v>
      </c>
      <c r="J6865">
        <f t="shared" si="431"/>
        <v>1.1805294011279933E-3</v>
      </c>
      <c r="L6865">
        <v>4.249905844060776</v>
      </c>
    </row>
    <row r="6866" spans="1:12" customFormat="1" hidden="1">
      <c r="A6866" s="10">
        <v>41449</v>
      </c>
      <c r="B6866" s="11">
        <v>0.82638888888888884</v>
      </c>
      <c r="C6866">
        <v>0</v>
      </c>
      <c r="D6866">
        <v>97.54</v>
      </c>
      <c r="E6866">
        <f t="shared" si="428"/>
        <v>8.1069999999999989E-2</v>
      </c>
      <c r="F6866">
        <v>77.89</v>
      </c>
      <c r="G6866">
        <v>13.5</v>
      </c>
      <c r="H6866">
        <f t="shared" si="429"/>
        <v>6.0689300000000088</v>
      </c>
      <c r="I6866">
        <f t="shared" si="430"/>
        <v>6.0689300000000085E-2</v>
      </c>
      <c r="J6866">
        <f t="shared" si="431"/>
        <v>1.1708592064056892E-3</v>
      </c>
      <c r="L6866">
        <v>4.2150931430604812</v>
      </c>
    </row>
    <row r="6867" spans="1:12" customFormat="1" hidden="1">
      <c r="A6867" s="10">
        <v>41449</v>
      </c>
      <c r="B6867" s="11">
        <v>0.82986111111111116</v>
      </c>
      <c r="C6867">
        <v>0</v>
      </c>
      <c r="D6867">
        <v>97.6</v>
      </c>
      <c r="E6867">
        <f t="shared" si="428"/>
        <v>8.1069999999999989E-2</v>
      </c>
      <c r="F6867">
        <v>77.95</v>
      </c>
      <c r="G6867">
        <v>13.5</v>
      </c>
      <c r="H6867">
        <f t="shared" si="429"/>
        <v>6.0689299999999946</v>
      </c>
      <c r="I6867">
        <f t="shared" si="430"/>
        <v>6.0689299999999946E-2</v>
      </c>
      <c r="J6867">
        <f t="shared" si="431"/>
        <v>1.170859206405682E-3</v>
      </c>
      <c r="L6867">
        <v>4.2150931430604555</v>
      </c>
    </row>
    <row r="6868" spans="1:12" customFormat="1">
      <c r="A6868" s="10">
        <v>41449</v>
      </c>
      <c r="B6868" s="11">
        <v>0.83333333333333337</v>
      </c>
      <c r="C6868">
        <v>0</v>
      </c>
      <c r="D6868">
        <v>97.53</v>
      </c>
      <c r="E6868">
        <f t="shared" si="428"/>
        <v>8.1069999999999989E-2</v>
      </c>
      <c r="F6868">
        <v>77.86</v>
      </c>
      <c r="G6868">
        <v>13.5</v>
      </c>
      <c r="H6868">
        <f t="shared" si="429"/>
        <v>6.0889300000000048</v>
      </c>
      <c r="I6868">
        <f t="shared" si="430"/>
        <v>6.0889300000000049E-2</v>
      </c>
      <c r="J6868">
        <f t="shared" si="431"/>
        <v>1.1805294011279933E-3</v>
      </c>
      <c r="K6868">
        <f>J6868*3600</f>
        <v>4.249905844060776</v>
      </c>
      <c r="L6868" s="13">
        <f>K6868*1000/156000</f>
        <v>2.724298617987677E-2</v>
      </c>
    </row>
    <row r="6869" spans="1:12" customFormat="1" hidden="1">
      <c r="A6869" s="10">
        <v>41449</v>
      </c>
      <c r="B6869" s="11">
        <v>0.83680555555555547</v>
      </c>
      <c r="C6869">
        <v>0</v>
      </c>
      <c r="D6869">
        <v>97.52</v>
      </c>
      <c r="E6869">
        <f t="shared" si="428"/>
        <v>8.1069999999999989E-2</v>
      </c>
      <c r="F6869">
        <v>77.86</v>
      </c>
      <c r="G6869">
        <v>13.5</v>
      </c>
      <c r="H6869">
        <f t="shared" si="429"/>
        <v>6.0789299999999997</v>
      </c>
      <c r="I6869">
        <f t="shared" si="430"/>
        <v>6.0789299999999998E-2</v>
      </c>
      <c r="J6869">
        <f t="shared" si="431"/>
        <v>1.1756883383722866E-3</v>
      </c>
      <c r="L6869">
        <v>4.2324780181402319</v>
      </c>
    </row>
    <row r="6870" spans="1:12" customFormat="1" hidden="1">
      <c r="A6870" s="10">
        <v>41449</v>
      </c>
      <c r="B6870" s="11">
        <v>0.84027777777777779</v>
      </c>
      <c r="C6870">
        <v>0</v>
      </c>
      <c r="D6870">
        <v>97.58</v>
      </c>
      <c r="E6870">
        <f t="shared" si="428"/>
        <v>8.1069999999999989E-2</v>
      </c>
      <c r="F6870">
        <v>77.89</v>
      </c>
      <c r="G6870">
        <v>13.5</v>
      </c>
      <c r="H6870">
        <f t="shared" si="429"/>
        <v>6.1089300000000009</v>
      </c>
      <c r="I6870">
        <f t="shared" si="430"/>
        <v>6.1089300000000006E-2</v>
      </c>
      <c r="J6870">
        <f t="shared" si="431"/>
        <v>1.1902473582354565E-3</v>
      </c>
      <c r="L6870">
        <v>4.2848904896476432</v>
      </c>
    </row>
    <row r="6871" spans="1:12" customFormat="1" hidden="1">
      <c r="A6871" s="10">
        <v>41449</v>
      </c>
      <c r="B6871" s="11">
        <v>0.84375</v>
      </c>
      <c r="C6871">
        <v>0</v>
      </c>
      <c r="D6871">
        <v>97.61</v>
      </c>
      <c r="E6871">
        <f t="shared" si="428"/>
        <v>8.1069999999999989E-2</v>
      </c>
      <c r="F6871">
        <v>77.94</v>
      </c>
      <c r="G6871">
        <v>13.5</v>
      </c>
      <c r="H6871">
        <f t="shared" si="429"/>
        <v>6.0889300000000048</v>
      </c>
      <c r="I6871">
        <f t="shared" si="430"/>
        <v>6.0889300000000049E-2</v>
      </c>
      <c r="J6871">
        <f t="shared" si="431"/>
        <v>1.1805294011279933E-3</v>
      </c>
      <c r="L6871">
        <v>4.249905844060776</v>
      </c>
    </row>
    <row r="6872" spans="1:12" customFormat="1" hidden="1">
      <c r="A6872" s="10">
        <v>41449</v>
      </c>
      <c r="B6872" s="11">
        <v>0.84722222222222221</v>
      </c>
      <c r="C6872">
        <v>0</v>
      </c>
      <c r="D6872">
        <v>97.71</v>
      </c>
      <c r="E6872">
        <f t="shared" si="428"/>
        <v>8.1069999999999989E-2</v>
      </c>
      <c r="F6872">
        <v>78.010000000000005</v>
      </c>
      <c r="G6872">
        <v>13.5</v>
      </c>
      <c r="H6872">
        <f t="shared" si="429"/>
        <v>6.1189299999999918</v>
      </c>
      <c r="I6872">
        <f t="shared" si="430"/>
        <v>6.1189299999999919E-2</v>
      </c>
      <c r="J6872">
        <f t="shared" si="431"/>
        <v>1.1951242721814806E-3</v>
      </c>
      <c r="L6872">
        <v>4.30244737985333</v>
      </c>
    </row>
    <row r="6873" spans="1:12" customFormat="1" hidden="1">
      <c r="A6873" s="10">
        <v>41449</v>
      </c>
      <c r="B6873" s="11">
        <v>0.85069444444444453</v>
      </c>
      <c r="C6873">
        <v>0</v>
      </c>
      <c r="D6873">
        <v>97.75</v>
      </c>
      <c r="E6873">
        <f t="shared" si="428"/>
        <v>8.1069999999999989E-2</v>
      </c>
      <c r="F6873">
        <v>78.02</v>
      </c>
      <c r="G6873">
        <v>13.5</v>
      </c>
      <c r="H6873">
        <f t="shared" si="429"/>
        <v>6.1489300000000071</v>
      </c>
      <c r="I6873">
        <f t="shared" si="430"/>
        <v>6.1489300000000073E-2</v>
      </c>
      <c r="J6873">
        <f t="shared" si="431"/>
        <v>1.2098268729861031E-3</v>
      </c>
      <c r="L6873">
        <v>4.3553767427499714</v>
      </c>
    </row>
    <row r="6874" spans="1:12" customFormat="1" hidden="1">
      <c r="A6874" s="10">
        <v>41449</v>
      </c>
      <c r="B6874" s="11">
        <v>0.85416666666666663</v>
      </c>
      <c r="C6874">
        <v>0</v>
      </c>
      <c r="D6874">
        <v>97.83</v>
      </c>
      <c r="E6874">
        <f t="shared" si="428"/>
        <v>8.1069999999999989E-2</v>
      </c>
      <c r="F6874">
        <v>78.11</v>
      </c>
      <c r="G6874">
        <v>13.5</v>
      </c>
      <c r="H6874">
        <f t="shared" si="429"/>
        <v>6.138930000000002</v>
      </c>
      <c r="I6874">
        <f t="shared" si="430"/>
        <v>6.1389300000000022E-2</v>
      </c>
      <c r="J6874">
        <f t="shared" si="431"/>
        <v>1.2049140197836815E-3</v>
      </c>
      <c r="K6874">
        <f>J6874*3600</f>
        <v>4.3376904712212534</v>
      </c>
      <c r="L6874" s="1">
        <v>4.3376904712212534</v>
      </c>
    </row>
    <row r="6875" spans="1:12" customFormat="1" hidden="1">
      <c r="A6875" s="10">
        <v>41449</v>
      </c>
      <c r="B6875" s="11">
        <v>0.85763888888888884</v>
      </c>
      <c r="C6875">
        <v>0</v>
      </c>
      <c r="D6875">
        <v>97.9</v>
      </c>
      <c r="E6875">
        <f t="shared" si="428"/>
        <v>8.1069999999999989E-2</v>
      </c>
      <c r="F6875">
        <v>78.209999999999994</v>
      </c>
      <c r="G6875">
        <v>13.5</v>
      </c>
      <c r="H6875">
        <f t="shared" si="429"/>
        <v>6.1089300000000151</v>
      </c>
      <c r="I6875">
        <f t="shared" si="430"/>
        <v>6.1089300000000152E-2</v>
      </c>
      <c r="J6875">
        <f t="shared" si="431"/>
        <v>1.1902473582354638E-3</v>
      </c>
      <c r="L6875">
        <v>4.2848904896476698</v>
      </c>
    </row>
    <row r="6876" spans="1:12" customFormat="1" hidden="1">
      <c r="A6876" s="10">
        <v>41449</v>
      </c>
      <c r="B6876" s="11">
        <v>0.86111111111111116</v>
      </c>
      <c r="C6876">
        <v>0</v>
      </c>
      <c r="D6876">
        <v>97.92</v>
      </c>
      <c r="E6876">
        <f t="shared" si="428"/>
        <v>8.1069999999999989E-2</v>
      </c>
      <c r="F6876">
        <v>78.19</v>
      </c>
      <c r="G6876">
        <v>13.5</v>
      </c>
      <c r="H6876">
        <f t="shared" si="429"/>
        <v>6.1489300000000071</v>
      </c>
      <c r="I6876">
        <f t="shared" si="430"/>
        <v>6.1489300000000073E-2</v>
      </c>
      <c r="J6876">
        <f t="shared" si="431"/>
        <v>1.2098268729861031E-3</v>
      </c>
      <c r="L6876">
        <v>4.3553767427499714</v>
      </c>
    </row>
    <row r="6877" spans="1:12" customFormat="1" hidden="1">
      <c r="A6877" s="10">
        <v>41449</v>
      </c>
      <c r="B6877" s="11">
        <v>0.86458333333333337</v>
      </c>
      <c r="C6877">
        <v>0</v>
      </c>
      <c r="D6877">
        <v>97.98</v>
      </c>
      <c r="E6877">
        <f t="shared" si="428"/>
        <v>8.1069999999999989E-2</v>
      </c>
      <c r="F6877">
        <v>78.27</v>
      </c>
      <c r="G6877">
        <v>13.5</v>
      </c>
      <c r="H6877">
        <f t="shared" si="429"/>
        <v>6.1289300000000111</v>
      </c>
      <c r="I6877">
        <f t="shared" si="430"/>
        <v>6.1289300000000109E-2</v>
      </c>
      <c r="J6877">
        <f t="shared" si="431"/>
        <v>1.200013156105193E-3</v>
      </c>
      <c r="L6877">
        <v>4.3200473619786948</v>
      </c>
    </row>
    <row r="6878" spans="1:12" customFormat="1" hidden="1">
      <c r="A6878" s="10">
        <v>41449</v>
      </c>
      <c r="B6878" s="11">
        <v>0.86805555555555547</v>
      </c>
      <c r="C6878">
        <v>0</v>
      </c>
      <c r="D6878">
        <v>98.03</v>
      </c>
      <c r="E6878">
        <f t="shared" si="428"/>
        <v>8.1069999999999989E-2</v>
      </c>
      <c r="F6878">
        <v>78.319999999999993</v>
      </c>
      <c r="G6878">
        <v>13.5</v>
      </c>
      <c r="H6878">
        <f t="shared" si="429"/>
        <v>6.1289300000000111</v>
      </c>
      <c r="I6878">
        <f t="shared" si="430"/>
        <v>6.1289300000000109E-2</v>
      </c>
      <c r="J6878">
        <f t="shared" si="431"/>
        <v>1.200013156105193E-3</v>
      </c>
      <c r="L6878">
        <v>4.3200473619786948</v>
      </c>
    </row>
    <row r="6879" spans="1:12" customFormat="1" hidden="1">
      <c r="A6879" s="10">
        <v>41449</v>
      </c>
      <c r="B6879" s="11">
        <v>0.87152777777777779</v>
      </c>
      <c r="C6879">
        <v>0</v>
      </c>
      <c r="D6879">
        <v>98.01</v>
      </c>
      <c r="E6879">
        <f t="shared" si="428"/>
        <v>8.1069999999999989E-2</v>
      </c>
      <c r="F6879">
        <v>78.319999999999993</v>
      </c>
      <c r="G6879">
        <v>13.5</v>
      </c>
      <c r="H6879">
        <f t="shared" si="429"/>
        <v>6.1089300000000151</v>
      </c>
      <c r="I6879">
        <f t="shared" si="430"/>
        <v>6.1089300000000152E-2</v>
      </c>
      <c r="J6879">
        <f t="shared" si="431"/>
        <v>1.1902473582354638E-3</v>
      </c>
      <c r="L6879">
        <v>4.2848904896476698</v>
      </c>
    </row>
    <row r="6880" spans="1:12" customFormat="1">
      <c r="A6880" s="10">
        <v>41449</v>
      </c>
      <c r="B6880" s="11">
        <v>0.875</v>
      </c>
      <c r="C6880">
        <v>0</v>
      </c>
      <c r="D6880">
        <v>98.13</v>
      </c>
      <c r="E6880">
        <f t="shared" si="428"/>
        <v>8.1069999999999989E-2</v>
      </c>
      <c r="F6880">
        <v>78.430000000000007</v>
      </c>
      <c r="G6880">
        <v>13.5</v>
      </c>
      <c r="H6880">
        <f t="shared" si="429"/>
        <v>6.1189299999999918</v>
      </c>
      <c r="I6880">
        <f t="shared" si="430"/>
        <v>6.1189299999999919E-2</v>
      </c>
      <c r="J6880">
        <f t="shared" si="431"/>
        <v>1.1951242721814806E-3</v>
      </c>
      <c r="K6880">
        <f>J6880*3600</f>
        <v>4.30244737985333</v>
      </c>
      <c r="L6880" s="13">
        <f>K6880*1000/156000</f>
        <v>2.7579790896495704E-2</v>
      </c>
    </row>
    <row r="6881" spans="1:12" customFormat="1" hidden="1">
      <c r="A6881" s="10">
        <v>41449</v>
      </c>
      <c r="B6881" s="11">
        <v>0.87847222222222221</v>
      </c>
      <c r="C6881">
        <v>0</v>
      </c>
      <c r="D6881">
        <v>98.19</v>
      </c>
      <c r="E6881">
        <f t="shared" si="428"/>
        <v>8.1069999999999989E-2</v>
      </c>
      <c r="F6881">
        <v>78.459999999999994</v>
      </c>
      <c r="G6881">
        <v>13.5</v>
      </c>
      <c r="H6881">
        <f t="shared" si="429"/>
        <v>6.1489300000000071</v>
      </c>
      <c r="I6881">
        <f t="shared" si="430"/>
        <v>6.1489300000000073E-2</v>
      </c>
      <c r="J6881">
        <f t="shared" si="431"/>
        <v>1.2098268729861031E-3</v>
      </c>
      <c r="L6881">
        <v>4.3553767427499714</v>
      </c>
    </row>
    <row r="6882" spans="1:12" customFormat="1" hidden="1">
      <c r="A6882" s="10">
        <v>41449</v>
      </c>
      <c r="B6882" s="11">
        <v>0.88194444444444453</v>
      </c>
      <c r="C6882">
        <v>0</v>
      </c>
      <c r="D6882">
        <v>98.24</v>
      </c>
      <c r="E6882">
        <f t="shared" si="428"/>
        <v>8.1069999999999989E-2</v>
      </c>
      <c r="F6882">
        <v>78.52</v>
      </c>
      <c r="G6882">
        <v>13.5</v>
      </c>
      <c r="H6882">
        <f t="shared" si="429"/>
        <v>6.138930000000002</v>
      </c>
      <c r="I6882">
        <f t="shared" si="430"/>
        <v>6.1389300000000022E-2</v>
      </c>
      <c r="J6882">
        <f t="shared" si="431"/>
        <v>1.2049140197836815E-3</v>
      </c>
      <c r="L6882">
        <v>4.3376904712212534</v>
      </c>
    </row>
    <row r="6883" spans="1:12" customFormat="1" hidden="1">
      <c r="A6883" s="10">
        <v>41449</v>
      </c>
      <c r="B6883" s="11">
        <v>0.88541666666666663</v>
      </c>
      <c r="C6883">
        <v>0</v>
      </c>
      <c r="D6883">
        <v>98.33</v>
      </c>
      <c r="E6883">
        <f t="shared" si="428"/>
        <v>8.1069999999999989E-2</v>
      </c>
      <c r="F6883">
        <v>78.58</v>
      </c>
      <c r="G6883">
        <v>13.5</v>
      </c>
      <c r="H6883">
        <f t="shared" si="429"/>
        <v>6.1689300000000031</v>
      </c>
      <c r="I6883">
        <f t="shared" si="430"/>
        <v>6.168930000000003E-2</v>
      </c>
      <c r="J6883">
        <f t="shared" si="431"/>
        <v>1.2196885869995328E-3</v>
      </c>
      <c r="L6883">
        <v>4.3908789131983177</v>
      </c>
    </row>
    <row r="6884" spans="1:12" customFormat="1" hidden="1">
      <c r="A6884" s="10">
        <v>41449</v>
      </c>
      <c r="B6884" s="11">
        <v>0.88888888888888884</v>
      </c>
      <c r="C6884">
        <v>0</v>
      </c>
      <c r="D6884">
        <v>98.4</v>
      </c>
      <c r="E6884">
        <f t="shared" si="428"/>
        <v>8.1069999999999989E-2</v>
      </c>
      <c r="F6884">
        <v>78.680000000000007</v>
      </c>
      <c r="G6884">
        <v>13.5</v>
      </c>
      <c r="H6884">
        <f t="shared" si="429"/>
        <v>6.138930000000002</v>
      </c>
      <c r="I6884">
        <f t="shared" si="430"/>
        <v>6.1389300000000022E-2</v>
      </c>
      <c r="J6884">
        <f t="shared" si="431"/>
        <v>1.2049140197836815E-3</v>
      </c>
      <c r="L6884">
        <v>4.3376904712212534</v>
      </c>
    </row>
    <row r="6885" spans="1:12" customFormat="1" hidden="1">
      <c r="A6885" s="10">
        <v>41449</v>
      </c>
      <c r="B6885" s="11">
        <v>0.89236111111111116</v>
      </c>
      <c r="C6885">
        <v>0</v>
      </c>
      <c r="D6885">
        <v>98.58</v>
      </c>
      <c r="E6885">
        <f t="shared" si="428"/>
        <v>8.1069999999999989E-2</v>
      </c>
      <c r="F6885">
        <v>78.83</v>
      </c>
      <c r="G6885">
        <v>13.5</v>
      </c>
      <c r="H6885">
        <f t="shared" si="429"/>
        <v>6.1689300000000031</v>
      </c>
      <c r="I6885">
        <f t="shared" si="430"/>
        <v>6.168930000000003E-2</v>
      </c>
      <c r="J6885">
        <f t="shared" si="431"/>
        <v>1.2196885869995328E-3</v>
      </c>
      <c r="L6885">
        <v>4.3908789131983177</v>
      </c>
    </row>
    <row r="6886" spans="1:12" customFormat="1" hidden="1">
      <c r="A6886" s="10">
        <v>41449</v>
      </c>
      <c r="B6886" s="11">
        <v>0.89583333333333337</v>
      </c>
      <c r="C6886">
        <v>0</v>
      </c>
      <c r="D6886">
        <v>98.65</v>
      </c>
      <c r="E6886">
        <f t="shared" si="428"/>
        <v>8.1069999999999989E-2</v>
      </c>
      <c r="F6886">
        <v>78.930000000000007</v>
      </c>
      <c r="G6886">
        <v>13.5</v>
      </c>
      <c r="H6886">
        <f t="shared" si="429"/>
        <v>6.138930000000002</v>
      </c>
      <c r="I6886">
        <f t="shared" si="430"/>
        <v>6.1389300000000022E-2</v>
      </c>
      <c r="J6886">
        <f t="shared" si="431"/>
        <v>1.2049140197836815E-3</v>
      </c>
      <c r="K6886">
        <f>J6886*3600</f>
        <v>4.3376904712212534</v>
      </c>
      <c r="L6886" s="1">
        <v>4.3376904712212534</v>
      </c>
    </row>
    <row r="6887" spans="1:12" customFormat="1" hidden="1">
      <c r="A6887" s="10">
        <v>41449</v>
      </c>
      <c r="B6887" s="11">
        <v>0.89930555555555547</v>
      </c>
      <c r="C6887">
        <v>0</v>
      </c>
      <c r="D6887">
        <v>98.83</v>
      </c>
      <c r="E6887">
        <f t="shared" si="428"/>
        <v>8.1069999999999989E-2</v>
      </c>
      <c r="F6887">
        <v>79.06</v>
      </c>
      <c r="G6887">
        <v>13.5</v>
      </c>
      <c r="H6887">
        <f t="shared" si="429"/>
        <v>6.1889299999999992</v>
      </c>
      <c r="I6887">
        <f t="shared" si="430"/>
        <v>6.1889299999999994E-2</v>
      </c>
      <c r="J6887">
        <f t="shared" si="431"/>
        <v>1.229598376139882E-3</v>
      </c>
      <c r="L6887">
        <v>4.4265541541035756</v>
      </c>
    </row>
    <row r="6888" spans="1:12" customFormat="1" hidden="1">
      <c r="A6888" s="10">
        <v>41449</v>
      </c>
      <c r="B6888" s="11">
        <v>0.90277777777777779</v>
      </c>
      <c r="C6888">
        <v>0</v>
      </c>
      <c r="D6888">
        <v>98.87</v>
      </c>
      <c r="E6888">
        <f t="shared" si="428"/>
        <v>8.1069999999999989E-2</v>
      </c>
      <c r="F6888">
        <v>79.16</v>
      </c>
      <c r="G6888">
        <v>13.5</v>
      </c>
      <c r="H6888">
        <f t="shared" si="429"/>
        <v>6.1289300000000111</v>
      </c>
      <c r="I6888">
        <f t="shared" si="430"/>
        <v>6.1289300000000109E-2</v>
      </c>
      <c r="J6888">
        <f t="shared" si="431"/>
        <v>1.200013156105193E-3</v>
      </c>
      <c r="L6888">
        <v>4.3200473619786948</v>
      </c>
    </row>
    <row r="6889" spans="1:12" customFormat="1" hidden="1">
      <c r="A6889" s="10">
        <v>41449</v>
      </c>
      <c r="B6889" s="11">
        <v>0.90625</v>
      </c>
      <c r="C6889">
        <v>0</v>
      </c>
      <c r="D6889">
        <v>98.96</v>
      </c>
      <c r="E6889">
        <f t="shared" si="428"/>
        <v>8.1069999999999989E-2</v>
      </c>
      <c r="F6889">
        <v>79.2</v>
      </c>
      <c r="G6889">
        <v>13.5</v>
      </c>
      <c r="H6889">
        <f t="shared" si="429"/>
        <v>6.178929999999994</v>
      </c>
      <c r="I6889">
        <f t="shared" si="430"/>
        <v>6.1789299999999943E-2</v>
      </c>
      <c r="J6889">
        <f t="shared" si="431"/>
        <v>1.2246374673091315E-3</v>
      </c>
      <c r="L6889">
        <v>4.4086948823128731</v>
      </c>
    </row>
    <row r="6890" spans="1:12" customFormat="1" hidden="1">
      <c r="A6890" s="10">
        <v>41449</v>
      </c>
      <c r="B6890" s="11">
        <v>0.90972222222222221</v>
      </c>
      <c r="C6890">
        <v>0</v>
      </c>
      <c r="D6890">
        <v>98.84</v>
      </c>
      <c r="E6890">
        <f t="shared" si="428"/>
        <v>8.1069999999999989E-2</v>
      </c>
      <c r="F6890">
        <v>79.09</v>
      </c>
      <c r="G6890">
        <v>13.5</v>
      </c>
      <c r="H6890">
        <f t="shared" si="429"/>
        <v>6.1689300000000031</v>
      </c>
      <c r="I6890">
        <f t="shared" si="430"/>
        <v>6.168930000000003E-2</v>
      </c>
      <c r="J6890">
        <f t="shared" si="431"/>
        <v>1.2196885869995328E-3</v>
      </c>
      <c r="L6890">
        <v>4.3908789131983177</v>
      </c>
    </row>
    <row r="6891" spans="1:12" customFormat="1" hidden="1">
      <c r="A6891" s="10">
        <v>41449</v>
      </c>
      <c r="B6891" s="11">
        <v>0.91319444444444453</v>
      </c>
      <c r="C6891">
        <v>0</v>
      </c>
      <c r="D6891">
        <v>98.74</v>
      </c>
      <c r="E6891">
        <f t="shared" si="428"/>
        <v>8.1069999999999989E-2</v>
      </c>
      <c r="F6891">
        <v>79.03</v>
      </c>
      <c r="G6891">
        <v>13.5</v>
      </c>
      <c r="H6891">
        <f t="shared" si="429"/>
        <v>6.1289299999999969</v>
      </c>
      <c r="I6891">
        <f t="shared" si="430"/>
        <v>6.128929999999997E-2</v>
      </c>
      <c r="J6891">
        <f t="shared" si="431"/>
        <v>1.2000131561051867E-3</v>
      </c>
      <c r="L6891">
        <v>4.3200473619786726</v>
      </c>
    </row>
    <row r="6892" spans="1:12" customFormat="1">
      <c r="A6892" s="10">
        <v>41449</v>
      </c>
      <c r="B6892" s="11">
        <v>0.91666666666666663</v>
      </c>
      <c r="C6892">
        <v>0</v>
      </c>
      <c r="D6892">
        <v>98.82</v>
      </c>
      <c r="E6892">
        <f t="shared" si="428"/>
        <v>8.1069999999999989E-2</v>
      </c>
      <c r="F6892">
        <v>79.069999999999993</v>
      </c>
      <c r="G6892">
        <v>13.5</v>
      </c>
      <c r="H6892">
        <f t="shared" si="429"/>
        <v>6.1689300000000031</v>
      </c>
      <c r="I6892">
        <f t="shared" si="430"/>
        <v>6.168930000000003E-2</v>
      </c>
      <c r="J6892">
        <f t="shared" si="431"/>
        <v>1.2196885869995328E-3</v>
      </c>
      <c r="K6892">
        <f>J6892*3600</f>
        <v>4.3908789131983177</v>
      </c>
      <c r="L6892" s="13">
        <f>K6892*1000/156000</f>
        <v>2.8146659699989217E-2</v>
      </c>
    </row>
    <row r="6893" spans="1:12" customFormat="1" hidden="1">
      <c r="A6893" s="10">
        <v>41449</v>
      </c>
      <c r="B6893" s="11">
        <v>0.92013888888888884</v>
      </c>
      <c r="C6893">
        <v>0</v>
      </c>
      <c r="D6893">
        <v>98.86</v>
      </c>
      <c r="E6893">
        <f t="shared" si="428"/>
        <v>8.1069999999999989E-2</v>
      </c>
      <c r="F6893">
        <v>79.14</v>
      </c>
      <c r="G6893">
        <v>13.5</v>
      </c>
      <c r="H6893">
        <f t="shared" si="429"/>
        <v>6.138930000000002</v>
      </c>
      <c r="I6893">
        <f t="shared" si="430"/>
        <v>6.1389300000000022E-2</v>
      </c>
      <c r="J6893">
        <f t="shared" si="431"/>
        <v>1.2049140197836815E-3</v>
      </c>
      <c r="L6893">
        <v>4.3376904712212534</v>
      </c>
    </row>
    <row r="6894" spans="1:12" customFormat="1" hidden="1">
      <c r="A6894" s="10">
        <v>41449</v>
      </c>
      <c r="B6894" s="11">
        <v>0.92361111111111116</v>
      </c>
      <c r="C6894">
        <v>0</v>
      </c>
      <c r="D6894">
        <v>98.96</v>
      </c>
      <c r="E6894">
        <f t="shared" si="428"/>
        <v>8.1069999999999989E-2</v>
      </c>
      <c r="F6894">
        <v>79.22</v>
      </c>
      <c r="G6894">
        <v>13.5</v>
      </c>
      <c r="H6894">
        <f t="shared" si="429"/>
        <v>6.158929999999998</v>
      </c>
      <c r="I6894">
        <f t="shared" si="430"/>
        <v>6.1589299999999979E-2</v>
      </c>
      <c r="J6894">
        <f t="shared" si="431"/>
        <v>1.2147517254736311E-3</v>
      </c>
      <c r="L6894">
        <v>4.3731062117050721</v>
      </c>
    </row>
    <row r="6895" spans="1:12" customFormat="1" hidden="1">
      <c r="A6895" s="10">
        <v>41449</v>
      </c>
      <c r="B6895" s="11">
        <v>0.92708333333333337</v>
      </c>
      <c r="C6895">
        <v>0</v>
      </c>
      <c r="D6895">
        <v>99.05</v>
      </c>
      <c r="E6895">
        <f t="shared" si="428"/>
        <v>8.1069999999999989E-2</v>
      </c>
      <c r="F6895">
        <v>79.25</v>
      </c>
      <c r="G6895">
        <v>13.5</v>
      </c>
      <c r="H6895">
        <f t="shared" si="429"/>
        <v>6.2189300000000003</v>
      </c>
      <c r="I6895">
        <f t="shared" si="430"/>
        <v>6.2189300000000003E-2</v>
      </c>
      <c r="J6895">
        <f t="shared" si="431"/>
        <v>1.2445533710153927E-3</v>
      </c>
      <c r="L6895">
        <v>4.4803921356554133</v>
      </c>
    </row>
    <row r="6896" spans="1:12" customFormat="1" hidden="1">
      <c r="A6896" s="10">
        <v>41449</v>
      </c>
      <c r="B6896" s="11">
        <v>0.93055555555555547</v>
      </c>
      <c r="C6896">
        <v>0</v>
      </c>
      <c r="D6896">
        <v>99.08</v>
      </c>
      <c r="E6896">
        <f t="shared" si="428"/>
        <v>8.1069999999999989E-2</v>
      </c>
      <c r="F6896">
        <v>79.319999999999993</v>
      </c>
      <c r="G6896">
        <v>13.5</v>
      </c>
      <c r="H6896">
        <f t="shared" si="429"/>
        <v>6.1789300000000082</v>
      </c>
      <c r="I6896">
        <f t="shared" si="430"/>
        <v>6.1789300000000082E-2</v>
      </c>
      <c r="J6896">
        <f t="shared" si="431"/>
        <v>1.224637467309138E-3</v>
      </c>
      <c r="L6896">
        <v>4.4086948823128971</v>
      </c>
    </row>
    <row r="6897" spans="1:12" customFormat="1" hidden="1">
      <c r="A6897" s="10">
        <v>41449</v>
      </c>
      <c r="B6897" s="11">
        <v>0.93402777777777779</v>
      </c>
      <c r="C6897">
        <v>0</v>
      </c>
      <c r="D6897">
        <v>99.03</v>
      </c>
      <c r="E6897">
        <f t="shared" si="428"/>
        <v>8.1069999999999989E-2</v>
      </c>
      <c r="F6897">
        <v>79.28</v>
      </c>
      <c r="G6897">
        <v>13.5</v>
      </c>
      <c r="H6897">
        <f t="shared" si="429"/>
        <v>6.1689300000000031</v>
      </c>
      <c r="I6897">
        <f t="shared" si="430"/>
        <v>6.168930000000003E-2</v>
      </c>
      <c r="J6897">
        <f t="shared" si="431"/>
        <v>1.2196885869995328E-3</v>
      </c>
      <c r="L6897">
        <v>4.3908789131983177</v>
      </c>
    </row>
    <row r="6898" spans="1:12" customFormat="1" hidden="1">
      <c r="A6898" s="10">
        <v>41449</v>
      </c>
      <c r="B6898" s="11">
        <v>0.9375</v>
      </c>
      <c r="C6898">
        <v>0</v>
      </c>
      <c r="D6898">
        <v>99.13</v>
      </c>
      <c r="E6898">
        <f t="shared" si="428"/>
        <v>8.1069999999999989E-2</v>
      </c>
      <c r="F6898">
        <v>79.37</v>
      </c>
      <c r="G6898">
        <v>13.5</v>
      </c>
      <c r="H6898">
        <f t="shared" si="429"/>
        <v>6.178929999999994</v>
      </c>
      <c r="I6898">
        <f t="shared" si="430"/>
        <v>6.1789299999999943E-2</v>
      </c>
      <c r="J6898">
        <f t="shared" si="431"/>
        <v>1.2246374673091315E-3</v>
      </c>
      <c r="K6898">
        <f>J6898*3600</f>
        <v>4.4086948823128731</v>
      </c>
      <c r="L6898" s="1">
        <v>4.4086948823128731</v>
      </c>
    </row>
    <row r="6899" spans="1:12" customFormat="1" hidden="1">
      <c r="A6899" s="10">
        <v>41449</v>
      </c>
      <c r="B6899" s="11">
        <v>0.94097222222222221</v>
      </c>
      <c r="C6899">
        <v>0</v>
      </c>
      <c r="D6899">
        <v>99.21</v>
      </c>
      <c r="E6899">
        <f t="shared" si="428"/>
        <v>8.1069999999999989E-2</v>
      </c>
      <c r="F6899">
        <v>79.44</v>
      </c>
      <c r="G6899">
        <v>13.5</v>
      </c>
      <c r="H6899">
        <f t="shared" si="429"/>
        <v>6.1889299999999992</v>
      </c>
      <c r="I6899">
        <f t="shared" si="430"/>
        <v>6.1889299999999994E-2</v>
      </c>
      <c r="J6899">
        <f t="shared" si="431"/>
        <v>1.229598376139882E-3</v>
      </c>
      <c r="L6899">
        <v>4.4265541541035756</v>
      </c>
    </row>
    <row r="6900" spans="1:12" customFormat="1" hidden="1">
      <c r="A6900" s="10">
        <v>41449</v>
      </c>
      <c r="B6900" s="11">
        <v>0.94444444444444453</v>
      </c>
      <c r="C6900">
        <v>0</v>
      </c>
      <c r="D6900">
        <v>99.26</v>
      </c>
      <c r="E6900">
        <f t="shared" si="428"/>
        <v>8.1069999999999989E-2</v>
      </c>
      <c r="F6900">
        <v>79.489999999999995</v>
      </c>
      <c r="G6900">
        <v>13.5</v>
      </c>
      <c r="H6900">
        <f t="shared" si="429"/>
        <v>6.1889300000000134</v>
      </c>
      <c r="I6900">
        <f t="shared" si="430"/>
        <v>6.1889300000000133E-2</v>
      </c>
      <c r="J6900">
        <f t="shared" si="431"/>
        <v>1.2295983761398885E-3</v>
      </c>
      <c r="L6900">
        <v>4.4265541541035986</v>
      </c>
    </row>
    <row r="6901" spans="1:12" customFormat="1" hidden="1">
      <c r="A6901" s="10">
        <v>41449</v>
      </c>
      <c r="B6901" s="11">
        <v>0.94791666666666663</v>
      </c>
      <c r="C6901">
        <v>0</v>
      </c>
      <c r="D6901">
        <v>99.24</v>
      </c>
      <c r="E6901">
        <f t="shared" si="428"/>
        <v>8.1069999999999989E-2</v>
      </c>
      <c r="F6901">
        <v>79.47</v>
      </c>
      <c r="G6901">
        <v>13.5</v>
      </c>
      <c r="H6901">
        <f t="shared" si="429"/>
        <v>6.1889299999999992</v>
      </c>
      <c r="I6901">
        <f t="shared" si="430"/>
        <v>6.1889299999999994E-2</v>
      </c>
      <c r="J6901">
        <f t="shared" si="431"/>
        <v>1.229598376139882E-3</v>
      </c>
      <c r="L6901">
        <v>4.4265541541035756</v>
      </c>
    </row>
    <row r="6902" spans="1:12" customFormat="1" hidden="1">
      <c r="A6902" s="10">
        <v>41449</v>
      </c>
      <c r="B6902" s="11">
        <v>0.95138888888888884</v>
      </c>
      <c r="C6902">
        <v>0</v>
      </c>
      <c r="D6902">
        <v>99.23</v>
      </c>
      <c r="E6902">
        <f t="shared" si="428"/>
        <v>8.1069999999999989E-2</v>
      </c>
      <c r="F6902">
        <v>79.44</v>
      </c>
      <c r="G6902">
        <v>13.5</v>
      </c>
      <c r="H6902">
        <f t="shared" si="429"/>
        <v>6.2089300000000094</v>
      </c>
      <c r="I6902">
        <f t="shared" si="430"/>
        <v>6.2089300000000097E-2</v>
      </c>
      <c r="J6902">
        <f t="shared" si="431"/>
        <v>1.239556318275228E-3</v>
      </c>
      <c r="L6902">
        <v>4.4624027457908202</v>
      </c>
    </row>
    <row r="6903" spans="1:12" customFormat="1" hidden="1">
      <c r="A6903" s="10">
        <v>41449</v>
      </c>
      <c r="B6903" s="11">
        <v>0.95486111111111116</v>
      </c>
      <c r="C6903">
        <v>0</v>
      </c>
      <c r="D6903">
        <v>99.11</v>
      </c>
      <c r="E6903">
        <f t="shared" si="428"/>
        <v>8.1069999999999989E-2</v>
      </c>
      <c r="F6903">
        <v>79.37</v>
      </c>
      <c r="G6903">
        <v>13.5</v>
      </c>
      <c r="H6903">
        <f t="shared" si="429"/>
        <v>6.158929999999998</v>
      </c>
      <c r="I6903">
        <f t="shared" si="430"/>
        <v>6.1589299999999979E-2</v>
      </c>
      <c r="J6903">
        <f t="shared" si="431"/>
        <v>1.2147517254736311E-3</v>
      </c>
      <c r="L6903">
        <v>4.3731062117050721</v>
      </c>
    </row>
    <row r="6904" spans="1:12" customFormat="1">
      <c r="A6904" s="10">
        <v>41449</v>
      </c>
      <c r="B6904" s="11">
        <v>0.95833333333333337</v>
      </c>
      <c r="C6904">
        <v>0</v>
      </c>
      <c r="D6904">
        <v>99</v>
      </c>
      <c r="E6904">
        <f t="shared" si="428"/>
        <v>8.1069999999999989E-2</v>
      </c>
      <c r="F6904">
        <v>79.209999999999994</v>
      </c>
      <c r="G6904">
        <v>13.5</v>
      </c>
      <c r="H6904">
        <f t="shared" si="429"/>
        <v>6.2089300000000094</v>
      </c>
      <c r="I6904">
        <f t="shared" si="430"/>
        <v>6.2089300000000097E-2</v>
      </c>
      <c r="J6904">
        <f t="shared" si="431"/>
        <v>1.239556318275228E-3</v>
      </c>
      <c r="K6904">
        <f>J6904*3600</f>
        <v>4.4624027457908202</v>
      </c>
      <c r="L6904" s="13">
        <f>K6904*1000/156000</f>
        <v>2.8605145806351415E-2</v>
      </c>
    </row>
    <row r="6905" spans="1:12" customFormat="1" hidden="1">
      <c r="A6905" s="10">
        <v>41449</v>
      </c>
      <c r="B6905" s="11">
        <v>0.96180555555555547</v>
      </c>
      <c r="C6905">
        <v>0</v>
      </c>
      <c r="D6905">
        <v>98.91</v>
      </c>
      <c r="E6905">
        <f t="shared" si="428"/>
        <v>8.1069999999999989E-2</v>
      </c>
      <c r="F6905">
        <v>79.150000000000006</v>
      </c>
      <c r="G6905">
        <v>13.5</v>
      </c>
      <c r="H6905">
        <f t="shared" si="429"/>
        <v>6.178929999999994</v>
      </c>
      <c r="I6905">
        <f t="shared" si="430"/>
        <v>6.1789299999999943E-2</v>
      </c>
      <c r="J6905">
        <f t="shared" si="431"/>
        <v>1.2246374673091315E-3</v>
      </c>
      <c r="L6905">
        <v>4.4086948823128731</v>
      </c>
    </row>
    <row r="6906" spans="1:12" customFormat="1" hidden="1">
      <c r="A6906" s="10">
        <v>41449</v>
      </c>
      <c r="B6906" s="11">
        <v>0.96527777777777779</v>
      </c>
      <c r="C6906">
        <v>0</v>
      </c>
      <c r="D6906">
        <v>99</v>
      </c>
      <c r="E6906">
        <f t="shared" si="428"/>
        <v>8.1069999999999989E-2</v>
      </c>
      <c r="F6906">
        <v>79.209999999999994</v>
      </c>
      <c r="G6906">
        <v>13.5</v>
      </c>
      <c r="H6906">
        <f t="shared" si="429"/>
        <v>6.2089300000000094</v>
      </c>
      <c r="I6906">
        <f t="shared" si="430"/>
        <v>6.2089300000000097E-2</v>
      </c>
      <c r="J6906">
        <f t="shared" si="431"/>
        <v>1.239556318275228E-3</v>
      </c>
      <c r="L6906">
        <v>4.4624027457908202</v>
      </c>
    </row>
    <row r="6907" spans="1:12" customFormat="1" hidden="1">
      <c r="A6907" s="10">
        <v>41449</v>
      </c>
      <c r="B6907" s="11">
        <v>0.96875</v>
      </c>
      <c r="C6907">
        <v>0</v>
      </c>
      <c r="D6907">
        <v>98.99</v>
      </c>
      <c r="E6907">
        <f t="shared" si="428"/>
        <v>8.1069999999999989E-2</v>
      </c>
      <c r="F6907">
        <v>79.23</v>
      </c>
      <c r="G6907">
        <v>13.5</v>
      </c>
      <c r="H6907">
        <f t="shared" si="429"/>
        <v>6.178929999999994</v>
      </c>
      <c r="I6907">
        <f t="shared" si="430"/>
        <v>6.1789299999999943E-2</v>
      </c>
      <c r="J6907">
        <f t="shared" si="431"/>
        <v>1.2246374673091315E-3</v>
      </c>
      <c r="L6907">
        <v>4.4086948823128731</v>
      </c>
    </row>
    <row r="6908" spans="1:12" customFormat="1" hidden="1">
      <c r="A6908" s="10">
        <v>41449</v>
      </c>
      <c r="B6908" s="11">
        <v>0.97222222222222221</v>
      </c>
      <c r="C6908">
        <v>0</v>
      </c>
      <c r="D6908">
        <v>99.04</v>
      </c>
      <c r="E6908">
        <f t="shared" si="428"/>
        <v>8.1069999999999989E-2</v>
      </c>
      <c r="F6908">
        <v>79.239999999999995</v>
      </c>
      <c r="G6908">
        <v>13.5</v>
      </c>
      <c r="H6908">
        <f t="shared" si="429"/>
        <v>6.2189300000000145</v>
      </c>
      <c r="I6908">
        <f t="shared" si="430"/>
        <v>6.2189300000000142E-2</v>
      </c>
      <c r="J6908">
        <f t="shared" si="431"/>
        <v>1.2445533710153994E-3</v>
      </c>
      <c r="L6908">
        <v>4.4803921356554381</v>
      </c>
    </row>
    <row r="6909" spans="1:12" customFormat="1" hidden="1">
      <c r="A6909" s="10">
        <v>41449</v>
      </c>
      <c r="B6909" s="11">
        <v>0.97569444444444453</v>
      </c>
      <c r="C6909">
        <v>0</v>
      </c>
      <c r="D6909">
        <v>99.1</v>
      </c>
      <c r="E6909">
        <f t="shared" si="428"/>
        <v>8.1069999999999989E-2</v>
      </c>
      <c r="F6909">
        <v>79.36</v>
      </c>
      <c r="G6909">
        <v>13.5</v>
      </c>
      <c r="H6909">
        <f t="shared" si="429"/>
        <v>6.158929999999998</v>
      </c>
      <c r="I6909">
        <f t="shared" si="430"/>
        <v>6.1589299999999979E-2</v>
      </c>
      <c r="J6909">
        <f t="shared" si="431"/>
        <v>1.2147517254736311E-3</v>
      </c>
      <c r="L6909">
        <v>4.3731062117050721</v>
      </c>
    </row>
    <row r="6910" spans="1:12" customFormat="1" hidden="1">
      <c r="A6910" s="10">
        <v>41449</v>
      </c>
      <c r="B6910" s="11">
        <v>0.97916666666666663</v>
      </c>
      <c r="C6910">
        <v>0</v>
      </c>
      <c r="D6910">
        <v>99.22</v>
      </c>
      <c r="E6910">
        <f t="shared" si="428"/>
        <v>8.1069999999999989E-2</v>
      </c>
      <c r="F6910">
        <v>79.45</v>
      </c>
      <c r="G6910">
        <v>13.5</v>
      </c>
      <c r="H6910">
        <f t="shared" si="429"/>
        <v>6.1889299999999992</v>
      </c>
      <c r="I6910">
        <f t="shared" si="430"/>
        <v>6.1889299999999994E-2</v>
      </c>
      <c r="J6910">
        <f t="shared" si="431"/>
        <v>1.229598376139882E-3</v>
      </c>
      <c r="K6910">
        <f>J6910*3600</f>
        <v>4.4265541541035756</v>
      </c>
      <c r="L6910" s="1">
        <v>4.4265541541035756</v>
      </c>
    </row>
    <row r="6911" spans="1:12" customFormat="1" hidden="1">
      <c r="A6911" s="10">
        <v>41449</v>
      </c>
      <c r="B6911" s="11">
        <v>0.98263888888888884</v>
      </c>
      <c r="C6911">
        <v>0</v>
      </c>
      <c r="D6911">
        <v>99.09</v>
      </c>
      <c r="E6911">
        <f t="shared" si="428"/>
        <v>8.1069999999999989E-2</v>
      </c>
      <c r="F6911">
        <v>79.319999999999993</v>
      </c>
      <c r="G6911">
        <v>13.5</v>
      </c>
      <c r="H6911">
        <f t="shared" si="429"/>
        <v>6.1889300000000134</v>
      </c>
      <c r="I6911">
        <f t="shared" si="430"/>
        <v>6.1889300000000133E-2</v>
      </c>
      <c r="J6911">
        <f t="shared" si="431"/>
        <v>1.2295983761398885E-3</v>
      </c>
      <c r="L6911">
        <v>4.4265541541035986</v>
      </c>
    </row>
    <row r="6912" spans="1:12" customFormat="1" hidden="1">
      <c r="A6912" s="10">
        <v>41449</v>
      </c>
      <c r="B6912" s="11">
        <v>0.98611111111111116</v>
      </c>
      <c r="C6912">
        <v>0</v>
      </c>
      <c r="D6912">
        <v>99.02</v>
      </c>
      <c r="E6912">
        <f t="shared" si="428"/>
        <v>8.1069999999999989E-2</v>
      </c>
      <c r="F6912">
        <v>79.27</v>
      </c>
      <c r="G6912">
        <v>13.5</v>
      </c>
      <c r="H6912">
        <f t="shared" si="429"/>
        <v>6.1689300000000031</v>
      </c>
      <c r="I6912">
        <f t="shared" si="430"/>
        <v>6.168930000000003E-2</v>
      </c>
      <c r="J6912">
        <f t="shared" si="431"/>
        <v>1.2196885869995328E-3</v>
      </c>
      <c r="L6912">
        <v>4.3908789131983177</v>
      </c>
    </row>
    <row r="6913" spans="1:12" customFormat="1" hidden="1">
      <c r="A6913" s="10">
        <v>41449</v>
      </c>
      <c r="B6913" s="11">
        <v>0.98958333333333337</v>
      </c>
      <c r="C6913">
        <v>0</v>
      </c>
      <c r="D6913">
        <v>99.06</v>
      </c>
      <c r="E6913">
        <f t="shared" si="428"/>
        <v>8.1069999999999989E-2</v>
      </c>
      <c r="F6913">
        <v>79.3</v>
      </c>
      <c r="G6913">
        <v>13.5</v>
      </c>
      <c r="H6913">
        <f t="shared" si="429"/>
        <v>6.1789300000000082</v>
      </c>
      <c r="I6913">
        <f t="shared" si="430"/>
        <v>6.1789300000000082E-2</v>
      </c>
      <c r="J6913">
        <f t="shared" si="431"/>
        <v>1.224637467309138E-3</v>
      </c>
      <c r="L6913">
        <v>4.4086948823128971</v>
      </c>
    </row>
    <row r="6914" spans="1:12" customFormat="1" hidden="1">
      <c r="A6914" s="10">
        <v>41449</v>
      </c>
      <c r="B6914" s="11">
        <v>0.99305555555555547</v>
      </c>
      <c r="C6914">
        <v>0</v>
      </c>
      <c r="D6914">
        <v>99.15</v>
      </c>
      <c r="E6914">
        <f t="shared" si="428"/>
        <v>8.1069999999999989E-2</v>
      </c>
      <c r="F6914">
        <v>79.39</v>
      </c>
      <c r="G6914">
        <v>13.5</v>
      </c>
      <c r="H6914">
        <f t="shared" si="429"/>
        <v>6.1789300000000082</v>
      </c>
      <c r="I6914">
        <f t="shared" si="430"/>
        <v>6.1789300000000082E-2</v>
      </c>
      <c r="J6914">
        <f t="shared" si="431"/>
        <v>1.224637467309138E-3</v>
      </c>
      <c r="L6914">
        <v>4.4086948823128971</v>
      </c>
    </row>
    <row r="6915" spans="1:12" customFormat="1" hidden="1">
      <c r="A6915" s="10">
        <v>41449</v>
      </c>
      <c r="B6915" s="11">
        <v>0.99652777777777779</v>
      </c>
      <c r="C6915">
        <v>0</v>
      </c>
      <c r="D6915">
        <v>99.28</v>
      </c>
      <c r="E6915">
        <f t="shared" si="428"/>
        <v>8.1069999999999989E-2</v>
      </c>
      <c r="F6915">
        <v>79.489999999999995</v>
      </c>
      <c r="G6915">
        <v>13.5</v>
      </c>
      <c r="H6915">
        <f t="shared" si="429"/>
        <v>6.2089300000000094</v>
      </c>
      <c r="I6915">
        <f t="shared" si="430"/>
        <v>6.2089300000000097E-2</v>
      </c>
      <c r="J6915">
        <f t="shared" si="431"/>
        <v>1.239556318275228E-3</v>
      </c>
      <c r="L6915">
        <v>4.4624027457908202</v>
      </c>
    </row>
    <row r="6916" spans="1:12" customFormat="1">
      <c r="A6916" s="10">
        <v>41450</v>
      </c>
      <c r="B6916" s="11">
        <v>0</v>
      </c>
      <c r="C6916">
        <v>0</v>
      </c>
      <c r="D6916">
        <v>99.05</v>
      </c>
      <c r="E6916">
        <f t="shared" si="428"/>
        <v>8.1069999999999989E-2</v>
      </c>
      <c r="F6916">
        <v>79.28</v>
      </c>
      <c r="G6916">
        <v>13.5</v>
      </c>
      <c r="H6916">
        <f t="shared" si="429"/>
        <v>6.1889299999999992</v>
      </c>
      <c r="I6916">
        <f t="shared" si="430"/>
        <v>6.1889299999999994E-2</v>
      </c>
      <c r="J6916">
        <f t="shared" si="431"/>
        <v>1.229598376139882E-3</v>
      </c>
      <c r="K6916">
        <f>J6916*3600</f>
        <v>4.4265541541035756</v>
      </c>
      <c r="L6916" s="13">
        <f>K6916*1000/156000</f>
        <v>2.8375347141689586E-2</v>
      </c>
    </row>
    <row r="6917" spans="1:12" customFormat="1" hidden="1">
      <c r="A6917" s="10">
        <v>41450</v>
      </c>
      <c r="B6917" s="11">
        <v>3.472222222222222E-3</v>
      </c>
      <c r="C6917">
        <v>0</v>
      </c>
      <c r="D6917">
        <v>99</v>
      </c>
      <c r="E6917">
        <f t="shared" ref="E6917:E6980" si="432">(435-368)*1.21/1000</f>
        <v>8.1069999999999989E-2</v>
      </c>
      <c r="F6917">
        <v>79.239999999999995</v>
      </c>
      <c r="G6917">
        <v>13.5</v>
      </c>
      <c r="H6917">
        <f t="shared" ref="H6917:H6980" si="433">D6917-E6917-F6917-G6917</f>
        <v>6.1789300000000082</v>
      </c>
      <c r="I6917">
        <f t="shared" ref="I6917:I6980" si="434">H6917/100</f>
        <v>6.1789300000000082E-2</v>
      </c>
      <c r="J6917">
        <f t="shared" ref="J6917:J6980" si="435">1.2904*I6917^(5/2)</f>
        <v>1.224637467309138E-3</v>
      </c>
      <c r="L6917">
        <v>4.4086948823128971</v>
      </c>
    </row>
    <row r="6918" spans="1:12" customFormat="1" hidden="1">
      <c r="A6918" s="10">
        <v>41450</v>
      </c>
      <c r="B6918" s="11">
        <v>6.9444444444444441E-3</v>
      </c>
      <c r="C6918">
        <v>0</v>
      </c>
      <c r="D6918">
        <v>99.07</v>
      </c>
      <c r="E6918">
        <f t="shared" si="432"/>
        <v>8.1069999999999989E-2</v>
      </c>
      <c r="F6918">
        <v>79.28</v>
      </c>
      <c r="G6918">
        <v>13.5</v>
      </c>
      <c r="H6918">
        <f t="shared" si="433"/>
        <v>6.2089299999999952</v>
      </c>
      <c r="I6918">
        <f t="shared" si="434"/>
        <v>6.2089299999999951E-2</v>
      </c>
      <c r="J6918">
        <f t="shared" si="435"/>
        <v>1.2395563182752214E-3</v>
      </c>
      <c r="L6918">
        <v>4.4624027457907971</v>
      </c>
    </row>
    <row r="6919" spans="1:12" customFormat="1" hidden="1">
      <c r="A6919" s="10">
        <v>41450</v>
      </c>
      <c r="B6919" s="11">
        <v>1.0416666666666666E-2</v>
      </c>
      <c r="C6919">
        <v>0</v>
      </c>
      <c r="D6919">
        <v>98.98</v>
      </c>
      <c r="E6919">
        <f t="shared" si="432"/>
        <v>8.1069999999999989E-2</v>
      </c>
      <c r="F6919">
        <v>79.22</v>
      </c>
      <c r="G6919">
        <v>13.5</v>
      </c>
      <c r="H6919">
        <f t="shared" si="433"/>
        <v>6.1789300000000082</v>
      </c>
      <c r="I6919">
        <f t="shared" si="434"/>
        <v>6.1789300000000082E-2</v>
      </c>
      <c r="J6919">
        <f t="shared" si="435"/>
        <v>1.224637467309138E-3</v>
      </c>
      <c r="L6919">
        <v>4.4086948823128971</v>
      </c>
    </row>
    <row r="6920" spans="1:12" customFormat="1" hidden="1">
      <c r="A6920" s="10">
        <v>41450</v>
      </c>
      <c r="B6920" s="11">
        <v>1.3888888888888888E-2</v>
      </c>
      <c r="C6920">
        <v>0</v>
      </c>
      <c r="D6920">
        <v>98.96</v>
      </c>
      <c r="E6920">
        <f t="shared" si="432"/>
        <v>8.1069999999999989E-2</v>
      </c>
      <c r="F6920">
        <v>79.180000000000007</v>
      </c>
      <c r="G6920">
        <v>13.5</v>
      </c>
      <c r="H6920">
        <f t="shared" si="433"/>
        <v>6.1989299999999901</v>
      </c>
      <c r="I6920">
        <f t="shared" si="434"/>
        <v>6.19892999999999E-2</v>
      </c>
      <c r="J6920">
        <f t="shared" si="435"/>
        <v>1.2345713232213384E-3</v>
      </c>
      <c r="L6920">
        <v>4.4444567635968184</v>
      </c>
    </row>
    <row r="6921" spans="1:12" customFormat="1" hidden="1">
      <c r="A6921" s="10">
        <v>41450</v>
      </c>
      <c r="B6921" s="11">
        <v>1.7361111111111112E-2</v>
      </c>
      <c r="C6921">
        <v>0</v>
      </c>
      <c r="D6921">
        <v>99.05</v>
      </c>
      <c r="E6921">
        <f t="shared" si="432"/>
        <v>8.1069999999999989E-2</v>
      </c>
      <c r="F6921">
        <v>79.25</v>
      </c>
      <c r="G6921">
        <v>13.5</v>
      </c>
      <c r="H6921">
        <f t="shared" si="433"/>
        <v>6.2189300000000003</v>
      </c>
      <c r="I6921">
        <f t="shared" si="434"/>
        <v>6.2189300000000003E-2</v>
      </c>
      <c r="J6921">
        <f t="shared" si="435"/>
        <v>1.2445533710153927E-3</v>
      </c>
      <c r="L6921">
        <v>4.4803921356554133</v>
      </c>
    </row>
    <row r="6922" spans="1:12" customFormat="1" hidden="1">
      <c r="A6922" s="10">
        <v>41450</v>
      </c>
      <c r="B6922" s="11">
        <v>2.0833333333333332E-2</v>
      </c>
      <c r="C6922">
        <v>0</v>
      </c>
      <c r="D6922">
        <v>99.06</v>
      </c>
      <c r="E6922">
        <f t="shared" si="432"/>
        <v>8.1069999999999989E-2</v>
      </c>
      <c r="F6922">
        <v>79.25</v>
      </c>
      <c r="G6922">
        <v>13.5</v>
      </c>
      <c r="H6922">
        <f t="shared" si="433"/>
        <v>6.2289300000000054</v>
      </c>
      <c r="I6922">
        <f t="shared" si="434"/>
        <v>6.2289300000000054E-2</v>
      </c>
      <c r="J6922">
        <f t="shared" si="435"/>
        <v>1.249562491147905E-3</v>
      </c>
      <c r="K6922">
        <f>J6922*3600</f>
        <v>4.4984249681324577</v>
      </c>
      <c r="L6922" s="1">
        <v>4.4984249681324577</v>
      </c>
    </row>
    <row r="6923" spans="1:12" customFormat="1" hidden="1">
      <c r="A6923" s="10">
        <v>41450</v>
      </c>
      <c r="B6923" s="11">
        <v>2.4305555555555556E-2</v>
      </c>
      <c r="C6923">
        <v>0</v>
      </c>
      <c r="D6923">
        <v>99.18</v>
      </c>
      <c r="E6923">
        <f t="shared" si="432"/>
        <v>8.1069999999999989E-2</v>
      </c>
      <c r="F6923">
        <v>79.349999999999994</v>
      </c>
      <c r="G6923">
        <v>13.5</v>
      </c>
      <c r="H6923">
        <f t="shared" si="433"/>
        <v>6.2489300000000156</v>
      </c>
      <c r="I6923">
        <f t="shared" si="434"/>
        <v>6.2489300000000157E-2</v>
      </c>
      <c r="J6923">
        <f t="shared" si="435"/>
        <v>1.2596169723751703E-3</v>
      </c>
      <c r="L6923">
        <v>4.5346211005506127</v>
      </c>
    </row>
    <row r="6924" spans="1:12" customFormat="1" hidden="1">
      <c r="A6924" s="10">
        <v>41450</v>
      </c>
      <c r="B6924" s="11">
        <v>2.7777777777777776E-2</v>
      </c>
      <c r="C6924">
        <v>0</v>
      </c>
      <c r="D6924">
        <v>99.16</v>
      </c>
      <c r="E6924">
        <f t="shared" si="432"/>
        <v>8.1069999999999989E-2</v>
      </c>
      <c r="F6924">
        <v>79.37</v>
      </c>
      <c r="G6924">
        <v>13.5</v>
      </c>
      <c r="H6924">
        <f t="shared" si="433"/>
        <v>6.2089299999999952</v>
      </c>
      <c r="I6924">
        <f t="shared" si="434"/>
        <v>6.2089299999999951E-2</v>
      </c>
      <c r="J6924">
        <f t="shared" si="435"/>
        <v>1.2395563182752214E-3</v>
      </c>
      <c r="L6924">
        <v>4.4624027457907971</v>
      </c>
    </row>
    <row r="6925" spans="1:12" customFormat="1" hidden="1">
      <c r="A6925" s="10">
        <v>41450</v>
      </c>
      <c r="B6925" s="11">
        <v>3.125E-2</v>
      </c>
      <c r="C6925">
        <v>0</v>
      </c>
      <c r="D6925">
        <v>99.17</v>
      </c>
      <c r="E6925">
        <f t="shared" si="432"/>
        <v>8.1069999999999989E-2</v>
      </c>
      <c r="F6925">
        <v>79.37</v>
      </c>
      <c r="G6925">
        <v>13.5</v>
      </c>
      <c r="H6925">
        <f t="shared" si="433"/>
        <v>6.2189300000000003</v>
      </c>
      <c r="I6925">
        <f t="shared" si="434"/>
        <v>6.2189300000000003E-2</v>
      </c>
      <c r="J6925">
        <f t="shared" si="435"/>
        <v>1.2445533710153927E-3</v>
      </c>
      <c r="L6925">
        <v>4.4803921356554133</v>
      </c>
    </row>
    <row r="6926" spans="1:12" customFormat="1" hidden="1">
      <c r="A6926" s="10">
        <v>41450</v>
      </c>
      <c r="B6926" s="11">
        <v>3.4722222222222224E-2</v>
      </c>
      <c r="C6926">
        <v>0</v>
      </c>
      <c r="D6926">
        <v>99.16</v>
      </c>
      <c r="E6926">
        <f t="shared" si="432"/>
        <v>8.1069999999999989E-2</v>
      </c>
      <c r="F6926">
        <v>79.36</v>
      </c>
      <c r="G6926">
        <v>13.5</v>
      </c>
      <c r="H6926">
        <f t="shared" si="433"/>
        <v>6.2189300000000003</v>
      </c>
      <c r="I6926">
        <f t="shared" si="434"/>
        <v>6.2189300000000003E-2</v>
      </c>
      <c r="J6926">
        <f t="shared" si="435"/>
        <v>1.2445533710153927E-3</v>
      </c>
      <c r="L6926">
        <v>4.4803921356554133</v>
      </c>
    </row>
    <row r="6927" spans="1:12" customFormat="1" hidden="1">
      <c r="A6927" s="10">
        <v>41450</v>
      </c>
      <c r="B6927" s="11">
        <v>3.8194444444444441E-2</v>
      </c>
      <c r="C6927">
        <v>0</v>
      </c>
      <c r="D6927">
        <v>99.17</v>
      </c>
      <c r="E6927">
        <f t="shared" si="432"/>
        <v>8.1069999999999989E-2</v>
      </c>
      <c r="F6927">
        <v>79.36</v>
      </c>
      <c r="G6927">
        <v>13.5</v>
      </c>
      <c r="H6927">
        <f t="shared" si="433"/>
        <v>6.2289300000000054</v>
      </c>
      <c r="I6927">
        <f t="shared" si="434"/>
        <v>6.2289300000000054E-2</v>
      </c>
      <c r="J6927">
        <f t="shared" si="435"/>
        <v>1.249562491147905E-3</v>
      </c>
      <c r="L6927">
        <v>4.4984249681324577</v>
      </c>
    </row>
    <row r="6928" spans="1:12" customFormat="1">
      <c r="A6928" s="10">
        <v>41450</v>
      </c>
      <c r="B6928" s="11">
        <v>4.1666666666666664E-2</v>
      </c>
      <c r="C6928">
        <v>0</v>
      </c>
      <c r="D6928">
        <v>99.07</v>
      </c>
      <c r="E6928">
        <f t="shared" si="432"/>
        <v>8.1069999999999989E-2</v>
      </c>
      <c r="F6928">
        <v>79.28</v>
      </c>
      <c r="G6928">
        <v>13.5</v>
      </c>
      <c r="H6928">
        <f t="shared" si="433"/>
        <v>6.2089299999999952</v>
      </c>
      <c r="I6928">
        <f t="shared" si="434"/>
        <v>6.2089299999999951E-2</v>
      </c>
      <c r="J6928">
        <f t="shared" si="435"/>
        <v>1.2395563182752214E-3</v>
      </c>
      <c r="K6928">
        <f>J6928*3600</f>
        <v>4.4624027457907971</v>
      </c>
      <c r="L6928" s="13">
        <f>K6928*1000/156000</f>
        <v>2.8605145806351262E-2</v>
      </c>
    </row>
    <row r="6929" spans="1:12" customFormat="1" hidden="1">
      <c r="A6929" s="10">
        <v>41450</v>
      </c>
      <c r="B6929" s="11">
        <v>4.5138888888888888E-2</v>
      </c>
      <c r="C6929">
        <v>0</v>
      </c>
      <c r="D6929">
        <v>99.09</v>
      </c>
      <c r="E6929">
        <f t="shared" si="432"/>
        <v>8.1069999999999989E-2</v>
      </c>
      <c r="F6929">
        <v>79.31</v>
      </c>
      <c r="G6929">
        <v>13.5</v>
      </c>
      <c r="H6929">
        <f t="shared" si="433"/>
        <v>6.1989300000000043</v>
      </c>
      <c r="I6929">
        <f t="shared" si="434"/>
        <v>6.1989300000000046E-2</v>
      </c>
      <c r="J6929">
        <f t="shared" si="435"/>
        <v>1.2345713232213449E-3</v>
      </c>
      <c r="L6929">
        <v>4.4444567635968415</v>
      </c>
    </row>
    <row r="6930" spans="1:12" customFormat="1" hidden="1">
      <c r="A6930" s="10">
        <v>41450</v>
      </c>
      <c r="B6930" s="11">
        <v>4.8611111111111112E-2</v>
      </c>
      <c r="C6930">
        <v>0</v>
      </c>
      <c r="D6930">
        <v>99.13</v>
      </c>
      <c r="E6930">
        <f t="shared" si="432"/>
        <v>8.1069999999999989E-2</v>
      </c>
      <c r="F6930">
        <v>79.34</v>
      </c>
      <c r="G6930">
        <v>13.5</v>
      </c>
      <c r="H6930">
        <f t="shared" si="433"/>
        <v>6.2089299999999952</v>
      </c>
      <c r="I6930">
        <f t="shared" si="434"/>
        <v>6.2089299999999951E-2</v>
      </c>
      <c r="J6930">
        <f t="shared" si="435"/>
        <v>1.2395563182752214E-3</v>
      </c>
      <c r="L6930">
        <v>4.4624027457907971</v>
      </c>
    </row>
    <row r="6931" spans="1:12" customFormat="1" hidden="1">
      <c r="A6931" s="10">
        <v>41450</v>
      </c>
      <c r="B6931" s="11">
        <v>5.2083333333333336E-2</v>
      </c>
      <c r="C6931">
        <v>0</v>
      </c>
      <c r="D6931">
        <v>99.12</v>
      </c>
      <c r="E6931">
        <f t="shared" si="432"/>
        <v>8.1069999999999989E-2</v>
      </c>
      <c r="F6931">
        <v>79.319999999999993</v>
      </c>
      <c r="G6931">
        <v>13.5</v>
      </c>
      <c r="H6931">
        <f t="shared" si="433"/>
        <v>6.2189300000000145</v>
      </c>
      <c r="I6931">
        <f t="shared" si="434"/>
        <v>6.2189300000000142E-2</v>
      </c>
      <c r="J6931">
        <f t="shared" si="435"/>
        <v>1.2445533710153994E-3</v>
      </c>
      <c r="L6931">
        <v>4.4803921356554381</v>
      </c>
    </row>
    <row r="6932" spans="1:12" customFormat="1" hidden="1">
      <c r="A6932" s="10">
        <v>41450</v>
      </c>
      <c r="B6932" s="11">
        <v>5.5555555555555552E-2</v>
      </c>
      <c r="C6932">
        <v>0</v>
      </c>
      <c r="D6932">
        <v>99.09</v>
      </c>
      <c r="E6932">
        <f t="shared" si="432"/>
        <v>8.1069999999999989E-2</v>
      </c>
      <c r="F6932">
        <v>79.28</v>
      </c>
      <c r="G6932">
        <v>13.5</v>
      </c>
      <c r="H6932">
        <f t="shared" si="433"/>
        <v>6.2289300000000054</v>
      </c>
      <c r="I6932">
        <f t="shared" si="434"/>
        <v>6.2289300000000054E-2</v>
      </c>
      <c r="J6932">
        <f t="shared" si="435"/>
        <v>1.249562491147905E-3</v>
      </c>
      <c r="L6932">
        <v>4.4984249681324577</v>
      </c>
    </row>
    <row r="6933" spans="1:12" customFormat="1" hidden="1">
      <c r="A6933" s="10">
        <v>41450</v>
      </c>
      <c r="B6933" s="11">
        <v>5.9027777777777783E-2</v>
      </c>
      <c r="C6933">
        <v>0</v>
      </c>
      <c r="D6933">
        <v>99.07</v>
      </c>
      <c r="E6933">
        <f t="shared" si="432"/>
        <v>8.1069999999999989E-2</v>
      </c>
      <c r="F6933">
        <v>79.3</v>
      </c>
      <c r="G6933">
        <v>13.5</v>
      </c>
      <c r="H6933">
        <f t="shared" si="433"/>
        <v>6.1889299999999992</v>
      </c>
      <c r="I6933">
        <f t="shared" si="434"/>
        <v>6.1889299999999994E-2</v>
      </c>
      <c r="J6933">
        <f t="shared" si="435"/>
        <v>1.229598376139882E-3</v>
      </c>
      <c r="L6933">
        <v>4.4265541541035756</v>
      </c>
    </row>
    <row r="6934" spans="1:12" customFormat="1" hidden="1">
      <c r="A6934" s="10">
        <v>41450</v>
      </c>
      <c r="B6934" s="11">
        <v>6.25E-2</v>
      </c>
      <c r="C6934">
        <v>0</v>
      </c>
      <c r="D6934">
        <v>99.04</v>
      </c>
      <c r="E6934">
        <f t="shared" si="432"/>
        <v>8.1069999999999989E-2</v>
      </c>
      <c r="F6934">
        <v>79.239999999999995</v>
      </c>
      <c r="G6934">
        <v>13.5</v>
      </c>
      <c r="H6934">
        <f t="shared" si="433"/>
        <v>6.2189300000000145</v>
      </c>
      <c r="I6934">
        <f t="shared" si="434"/>
        <v>6.2189300000000142E-2</v>
      </c>
      <c r="J6934">
        <f t="shared" si="435"/>
        <v>1.2445533710153994E-3</v>
      </c>
      <c r="K6934">
        <f>J6934*3600</f>
        <v>4.4803921356554381</v>
      </c>
      <c r="L6934" s="1">
        <v>4.4803921356554381</v>
      </c>
    </row>
    <row r="6935" spans="1:12" customFormat="1" hidden="1">
      <c r="A6935" s="10">
        <v>41450</v>
      </c>
      <c r="B6935" s="11">
        <v>6.5972222222222224E-2</v>
      </c>
      <c r="C6935">
        <v>0</v>
      </c>
      <c r="D6935">
        <v>99.09</v>
      </c>
      <c r="E6935">
        <f t="shared" si="432"/>
        <v>8.1069999999999989E-2</v>
      </c>
      <c r="F6935">
        <v>79.3</v>
      </c>
      <c r="G6935">
        <v>13.5</v>
      </c>
      <c r="H6935">
        <f t="shared" si="433"/>
        <v>6.2089300000000094</v>
      </c>
      <c r="I6935">
        <f t="shared" si="434"/>
        <v>6.2089300000000097E-2</v>
      </c>
      <c r="J6935">
        <f t="shared" si="435"/>
        <v>1.239556318275228E-3</v>
      </c>
      <c r="L6935">
        <v>4.4624027457908202</v>
      </c>
    </row>
    <row r="6936" spans="1:12" customFormat="1" hidden="1">
      <c r="A6936" s="10">
        <v>41450</v>
      </c>
      <c r="B6936" s="11">
        <v>6.9444444444444434E-2</v>
      </c>
      <c r="C6936">
        <v>0</v>
      </c>
      <c r="D6936">
        <v>99.12</v>
      </c>
      <c r="E6936">
        <f t="shared" si="432"/>
        <v>8.1069999999999989E-2</v>
      </c>
      <c r="F6936">
        <v>79.27</v>
      </c>
      <c r="G6936">
        <v>13.5</v>
      </c>
      <c r="H6936">
        <f t="shared" si="433"/>
        <v>6.2689300000000117</v>
      </c>
      <c r="I6936">
        <f t="shared" si="434"/>
        <v>6.2689300000000114E-2</v>
      </c>
      <c r="J6936">
        <f t="shared" si="435"/>
        <v>1.2697198394497412E-3</v>
      </c>
      <c r="L6936">
        <v>4.5709914220190679</v>
      </c>
    </row>
    <row r="6937" spans="1:12" customFormat="1" hidden="1">
      <c r="A6937" s="10">
        <v>41450</v>
      </c>
      <c r="B6937" s="11">
        <v>7.2916666666666671E-2</v>
      </c>
      <c r="C6937">
        <v>0</v>
      </c>
      <c r="D6937">
        <v>99.09</v>
      </c>
      <c r="E6937">
        <f t="shared" si="432"/>
        <v>8.1069999999999989E-2</v>
      </c>
      <c r="F6937">
        <v>79.28</v>
      </c>
      <c r="G6937">
        <v>13.5</v>
      </c>
      <c r="H6937">
        <f t="shared" si="433"/>
        <v>6.2289300000000054</v>
      </c>
      <c r="I6937">
        <f t="shared" si="434"/>
        <v>6.2289300000000054E-2</v>
      </c>
      <c r="J6937">
        <f t="shared" si="435"/>
        <v>1.249562491147905E-3</v>
      </c>
      <c r="L6937">
        <v>4.4984249681324577</v>
      </c>
    </row>
    <row r="6938" spans="1:12" customFormat="1" hidden="1">
      <c r="A6938" s="10">
        <v>41450</v>
      </c>
      <c r="B6938" s="11">
        <v>7.6388888888888895E-2</v>
      </c>
      <c r="C6938">
        <v>0</v>
      </c>
      <c r="D6938">
        <v>99.11</v>
      </c>
      <c r="E6938">
        <f t="shared" si="432"/>
        <v>8.1069999999999989E-2</v>
      </c>
      <c r="F6938">
        <v>79.290000000000006</v>
      </c>
      <c r="G6938">
        <v>13.5</v>
      </c>
      <c r="H6938">
        <f t="shared" si="433"/>
        <v>6.2389299999999963</v>
      </c>
      <c r="I6938">
        <f t="shared" si="434"/>
        <v>6.238929999999996E-2</v>
      </c>
      <c r="J6938">
        <f t="shared" si="435"/>
        <v>1.254583688371002E-3</v>
      </c>
      <c r="L6938">
        <v>4.5165012781356069</v>
      </c>
    </row>
    <row r="6939" spans="1:12" customFormat="1" hidden="1">
      <c r="A6939" s="10">
        <v>41450</v>
      </c>
      <c r="B6939" s="11">
        <v>7.9861111111111105E-2</v>
      </c>
      <c r="C6939">
        <v>0</v>
      </c>
      <c r="D6939">
        <v>99.14</v>
      </c>
      <c r="E6939">
        <f t="shared" si="432"/>
        <v>8.1069999999999989E-2</v>
      </c>
      <c r="F6939">
        <v>79.34</v>
      </c>
      <c r="G6939">
        <v>13.5</v>
      </c>
      <c r="H6939">
        <f t="shared" si="433"/>
        <v>6.2189300000000003</v>
      </c>
      <c r="I6939">
        <f t="shared" si="434"/>
        <v>6.2189300000000003E-2</v>
      </c>
      <c r="J6939">
        <f t="shared" si="435"/>
        <v>1.2445533710153927E-3</v>
      </c>
      <c r="L6939">
        <v>4.4803921356554133</v>
      </c>
    </row>
    <row r="6940" spans="1:12" customFormat="1">
      <c r="A6940" s="10">
        <v>41450</v>
      </c>
      <c r="B6940" s="11">
        <v>8.3333333333333329E-2</v>
      </c>
      <c r="C6940">
        <v>0</v>
      </c>
      <c r="D6940">
        <v>99.27</v>
      </c>
      <c r="E6940">
        <f t="shared" si="432"/>
        <v>8.1069999999999989E-2</v>
      </c>
      <c r="F6940">
        <v>79.41</v>
      </c>
      <c r="G6940">
        <v>13.5</v>
      </c>
      <c r="H6940">
        <f t="shared" si="433"/>
        <v>6.2789300000000026</v>
      </c>
      <c r="I6940">
        <f t="shared" si="434"/>
        <v>6.278930000000002E-2</v>
      </c>
      <c r="J6940">
        <f t="shared" si="435"/>
        <v>1.2747894418623463E-3</v>
      </c>
      <c r="K6940">
        <f>J6940*3600</f>
        <v>4.5892419907044468</v>
      </c>
      <c r="L6940" s="13">
        <f>K6940*1000/156000</f>
        <v>2.9418217889131071E-2</v>
      </c>
    </row>
    <row r="6941" spans="1:12" customFormat="1" hidden="1">
      <c r="A6941" s="10">
        <v>41450</v>
      </c>
      <c r="B6941" s="11">
        <v>8.6805555555555566E-2</v>
      </c>
      <c r="C6941">
        <v>0</v>
      </c>
      <c r="D6941">
        <v>99.22</v>
      </c>
      <c r="E6941">
        <f t="shared" si="432"/>
        <v>8.1069999999999989E-2</v>
      </c>
      <c r="F6941">
        <v>79.44</v>
      </c>
      <c r="G6941">
        <v>13.5</v>
      </c>
      <c r="H6941">
        <f t="shared" si="433"/>
        <v>6.1989300000000043</v>
      </c>
      <c r="I6941">
        <f t="shared" si="434"/>
        <v>6.1989300000000046E-2</v>
      </c>
      <c r="J6941">
        <f t="shared" si="435"/>
        <v>1.2345713232213449E-3</v>
      </c>
      <c r="L6941">
        <v>4.4444567635968415</v>
      </c>
    </row>
    <row r="6942" spans="1:12" customFormat="1" hidden="1">
      <c r="A6942" s="10">
        <v>41450</v>
      </c>
      <c r="B6942" s="11">
        <v>9.0277777777777776E-2</v>
      </c>
      <c r="C6942">
        <v>0</v>
      </c>
      <c r="D6942">
        <v>99.21</v>
      </c>
      <c r="E6942">
        <f t="shared" si="432"/>
        <v>8.1069999999999989E-2</v>
      </c>
      <c r="F6942">
        <v>79.39</v>
      </c>
      <c r="G6942">
        <v>13.5</v>
      </c>
      <c r="H6942">
        <f t="shared" si="433"/>
        <v>6.2389299999999963</v>
      </c>
      <c r="I6942">
        <f t="shared" si="434"/>
        <v>6.238929999999996E-2</v>
      </c>
      <c r="J6942">
        <f t="shared" si="435"/>
        <v>1.254583688371002E-3</v>
      </c>
      <c r="L6942">
        <v>4.5165012781356069</v>
      </c>
    </row>
    <row r="6943" spans="1:12" customFormat="1" hidden="1">
      <c r="A6943" s="10">
        <v>41450</v>
      </c>
      <c r="B6943" s="11">
        <v>9.375E-2</v>
      </c>
      <c r="C6943">
        <v>0</v>
      </c>
      <c r="D6943">
        <v>99.1</v>
      </c>
      <c r="E6943">
        <f t="shared" si="432"/>
        <v>8.1069999999999989E-2</v>
      </c>
      <c r="F6943">
        <v>79.28</v>
      </c>
      <c r="G6943">
        <v>13.5</v>
      </c>
      <c r="H6943">
        <f t="shared" si="433"/>
        <v>6.2389299999999963</v>
      </c>
      <c r="I6943">
        <f t="shared" si="434"/>
        <v>6.238929999999996E-2</v>
      </c>
      <c r="J6943">
        <f t="shared" si="435"/>
        <v>1.254583688371002E-3</v>
      </c>
      <c r="L6943">
        <v>4.5165012781356069</v>
      </c>
    </row>
    <row r="6944" spans="1:12" customFormat="1" hidden="1">
      <c r="A6944" s="10">
        <v>41450</v>
      </c>
      <c r="B6944" s="11">
        <v>9.7222222222222224E-2</v>
      </c>
      <c r="C6944">
        <v>0</v>
      </c>
      <c r="D6944">
        <v>99</v>
      </c>
      <c r="E6944">
        <f t="shared" si="432"/>
        <v>8.1069999999999989E-2</v>
      </c>
      <c r="F6944">
        <v>79.17</v>
      </c>
      <c r="G6944">
        <v>13.5</v>
      </c>
      <c r="H6944">
        <f t="shared" si="433"/>
        <v>6.2489300000000014</v>
      </c>
      <c r="I6944">
        <f t="shared" si="434"/>
        <v>6.2489300000000012E-2</v>
      </c>
      <c r="J6944">
        <f t="shared" si="435"/>
        <v>1.2596169723751638E-3</v>
      </c>
      <c r="L6944">
        <v>4.5346211005505896</v>
      </c>
    </row>
    <row r="6945" spans="1:12" customFormat="1" hidden="1">
      <c r="A6945" s="10">
        <v>41450</v>
      </c>
      <c r="B6945" s="11">
        <v>0.10069444444444443</v>
      </c>
      <c r="C6945">
        <v>0</v>
      </c>
      <c r="D6945">
        <v>98.93</v>
      </c>
      <c r="E6945">
        <f t="shared" si="432"/>
        <v>8.1069999999999989E-2</v>
      </c>
      <c r="F6945">
        <v>79.099999999999994</v>
      </c>
      <c r="G6945">
        <v>13.5</v>
      </c>
      <c r="H6945">
        <f t="shared" si="433"/>
        <v>6.2489300000000156</v>
      </c>
      <c r="I6945">
        <f t="shared" si="434"/>
        <v>6.2489300000000157E-2</v>
      </c>
      <c r="J6945">
        <f t="shared" si="435"/>
        <v>1.2596169723751703E-3</v>
      </c>
      <c r="L6945">
        <v>4.5346211005506127</v>
      </c>
    </row>
    <row r="6946" spans="1:12" customFormat="1" hidden="1">
      <c r="A6946" s="10">
        <v>41450</v>
      </c>
      <c r="B6946" s="11">
        <v>0.10416666666666667</v>
      </c>
      <c r="C6946">
        <v>0</v>
      </c>
      <c r="D6946">
        <v>98.91</v>
      </c>
      <c r="E6946">
        <f t="shared" si="432"/>
        <v>8.1069999999999989E-2</v>
      </c>
      <c r="F6946">
        <v>79.09</v>
      </c>
      <c r="G6946">
        <v>13.5</v>
      </c>
      <c r="H6946">
        <f t="shared" si="433"/>
        <v>6.2389299999999963</v>
      </c>
      <c r="I6946">
        <f t="shared" si="434"/>
        <v>6.238929999999996E-2</v>
      </c>
      <c r="J6946">
        <f t="shared" si="435"/>
        <v>1.254583688371002E-3</v>
      </c>
      <c r="K6946">
        <f>J6946*3600</f>
        <v>4.5165012781356069</v>
      </c>
      <c r="L6946" s="1">
        <v>4.5165012781356069</v>
      </c>
    </row>
    <row r="6947" spans="1:12" customFormat="1" hidden="1">
      <c r="A6947" s="10">
        <v>41450</v>
      </c>
      <c r="B6947" s="11">
        <v>0.1076388888888889</v>
      </c>
      <c r="C6947">
        <v>0</v>
      </c>
      <c r="D6947">
        <v>99.01</v>
      </c>
      <c r="E6947">
        <f t="shared" si="432"/>
        <v>8.1069999999999989E-2</v>
      </c>
      <c r="F6947">
        <v>79.17</v>
      </c>
      <c r="G6947">
        <v>13.5</v>
      </c>
      <c r="H6947">
        <f t="shared" si="433"/>
        <v>6.2589300000000065</v>
      </c>
      <c r="I6947">
        <f t="shared" si="434"/>
        <v>6.258930000000007E-2</v>
      </c>
      <c r="J6947">
        <f t="shared" si="435"/>
        <v>1.2646623528430911E-3</v>
      </c>
      <c r="L6947">
        <v>4.5527844702351281</v>
      </c>
    </row>
    <row r="6948" spans="1:12" customFormat="1" hidden="1">
      <c r="A6948" s="10">
        <v>41450</v>
      </c>
      <c r="B6948" s="11">
        <v>0.1111111111111111</v>
      </c>
      <c r="C6948">
        <v>0</v>
      </c>
      <c r="D6948">
        <v>99.02</v>
      </c>
      <c r="E6948">
        <f t="shared" si="432"/>
        <v>8.1069999999999989E-2</v>
      </c>
      <c r="F6948">
        <v>79.19</v>
      </c>
      <c r="G6948">
        <v>13.5</v>
      </c>
      <c r="H6948">
        <f t="shared" si="433"/>
        <v>6.2489300000000014</v>
      </c>
      <c r="I6948">
        <f t="shared" si="434"/>
        <v>6.2489300000000012E-2</v>
      </c>
      <c r="J6948">
        <f t="shared" si="435"/>
        <v>1.2596169723751638E-3</v>
      </c>
      <c r="L6948">
        <v>4.5346211005505896</v>
      </c>
    </row>
    <row r="6949" spans="1:12" customFormat="1" hidden="1">
      <c r="A6949" s="10">
        <v>41450</v>
      </c>
      <c r="B6949" s="11">
        <v>0.11458333333333333</v>
      </c>
      <c r="C6949">
        <v>0</v>
      </c>
      <c r="D6949">
        <v>98.94</v>
      </c>
      <c r="E6949">
        <f t="shared" si="432"/>
        <v>8.1069999999999989E-2</v>
      </c>
      <c r="F6949">
        <v>79.14</v>
      </c>
      <c r="G6949">
        <v>13.5</v>
      </c>
      <c r="H6949">
        <f t="shared" si="433"/>
        <v>6.2189300000000003</v>
      </c>
      <c r="I6949">
        <f t="shared" si="434"/>
        <v>6.2189300000000003E-2</v>
      </c>
      <c r="J6949">
        <f t="shared" si="435"/>
        <v>1.2445533710153927E-3</v>
      </c>
      <c r="L6949">
        <v>4.4803921356554133</v>
      </c>
    </row>
    <row r="6950" spans="1:12" customFormat="1" hidden="1">
      <c r="A6950" s="10">
        <v>41450</v>
      </c>
      <c r="B6950" s="11">
        <v>0.11805555555555557</v>
      </c>
      <c r="C6950">
        <v>0</v>
      </c>
      <c r="D6950">
        <v>99.05</v>
      </c>
      <c r="E6950">
        <f t="shared" si="432"/>
        <v>8.1069999999999989E-2</v>
      </c>
      <c r="F6950">
        <v>79.239999999999995</v>
      </c>
      <c r="G6950">
        <v>13.5</v>
      </c>
      <c r="H6950">
        <f t="shared" si="433"/>
        <v>6.2289300000000054</v>
      </c>
      <c r="I6950">
        <f t="shared" si="434"/>
        <v>6.2289300000000054E-2</v>
      </c>
      <c r="J6950">
        <f t="shared" si="435"/>
        <v>1.249562491147905E-3</v>
      </c>
      <c r="L6950">
        <v>4.4984249681324577</v>
      </c>
    </row>
    <row r="6951" spans="1:12" customFormat="1" hidden="1">
      <c r="A6951" s="10">
        <v>41450</v>
      </c>
      <c r="B6951" s="11">
        <v>0.12152777777777778</v>
      </c>
      <c r="C6951">
        <v>0</v>
      </c>
      <c r="D6951">
        <v>99.18</v>
      </c>
      <c r="E6951">
        <f t="shared" si="432"/>
        <v>8.1069999999999989E-2</v>
      </c>
      <c r="F6951">
        <v>79.349999999999994</v>
      </c>
      <c r="G6951">
        <v>13.5</v>
      </c>
      <c r="H6951">
        <f t="shared" si="433"/>
        <v>6.2489300000000156</v>
      </c>
      <c r="I6951">
        <f t="shared" si="434"/>
        <v>6.2489300000000157E-2</v>
      </c>
      <c r="J6951">
        <f t="shared" si="435"/>
        <v>1.2596169723751703E-3</v>
      </c>
      <c r="L6951">
        <v>4.5346211005506127</v>
      </c>
    </row>
    <row r="6952" spans="1:12" customFormat="1">
      <c r="A6952" s="10">
        <v>41450</v>
      </c>
      <c r="B6952" s="11">
        <v>0.125</v>
      </c>
      <c r="C6952">
        <v>0</v>
      </c>
      <c r="D6952">
        <v>99.24</v>
      </c>
      <c r="E6952">
        <f t="shared" si="432"/>
        <v>8.1069999999999989E-2</v>
      </c>
      <c r="F6952">
        <v>79.41</v>
      </c>
      <c r="G6952">
        <v>13.5</v>
      </c>
      <c r="H6952">
        <f t="shared" si="433"/>
        <v>6.2489300000000014</v>
      </c>
      <c r="I6952">
        <f t="shared" si="434"/>
        <v>6.2489300000000012E-2</v>
      </c>
      <c r="J6952">
        <f t="shared" si="435"/>
        <v>1.2596169723751638E-3</v>
      </c>
      <c r="K6952">
        <f>J6952*3600</f>
        <v>4.5346211005505896</v>
      </c>
      <c r="L6952" s="13">
        <f>K6952*1000/156000</f>
        <v>2.9068083977888393E-2</v>
      </c>
    </row>
    <row r="6953" spans="1:12" customFormat="1" hidden="1">
      <c r="A6953" s="10">
        <v>41450</v>
      </c>
      <c r="B6953" s="11">
        <v>0.12847222222222224</v>
      </c>
      <c r="C6953">
        <v>0</v>
      </c>
      <c r="D6953">
        <v>99.27</v>
      </c>
      <c r="E6953">
        <f t="shared" si="432"/>
        <v>8.1069999999999989E-2</v>
      </c>
      <c r="F6953">
        <v>79.459999999999994</v>
      </c>
      <c r="G6953">
        <v>13.5</v>
      </c>
      <c r="H6953">
        <f t="shared" si="433"/>
        <v>6.2289300000000054</v>
      </c>
      <c r="I6953">
        <f t="shared" si="434"/>
        <v>6.2289300000000054E-2</v>
      </c>
      <c r="J6953">
        <f t="shared" si="435"/>
        <v>1.249562491147905E-3</v>
      </c>
      <c r="L6953">
        <v>4.4984249681324577</v>
      </c>
    </row>
    <row r="6954" spans="1:12" customFormat="1" hidden="1">
      <c r="A6954" s="10">
        <v>41450</v>
      </c>
      <c r="B6954" s="11">
        <v>0.13194444444444445</v>
      </c>
      <c r="C6954">
        <v>0</v>
      </c>
      <c r="D6954">
        <v>99.31</v>
      </c>
      <c r="E6954">
        <f t="shared" si="432"/>
        <v>8.1069999999999989E-2</v>
      </c>
      <c r="F6954">
        <v>79.489999999999995</v>
      </c>
      <c r="G6954">
        <v>13.5</v>
      </c>
      <c r="H6954">
        <f t="shared" si="433"/>
        <v>6.2389300000000105</v>
      </c>
      <c r="I6954">
        <f t="shared" si="434"/>
        <v>6.2389300000000106E-2</v>
      </c>
      <c r="J6954">
        <f t="shared" si="435"/>
        <v>1.2545836883710087E-3</v>
      </c>
      <c r="L6954">
        <v>4.5165012781356317</v>
      </c>
    </row>
    <row r="6955" spans="1:12" customFormat="1" hidden="1">
      <c r="A6955" s="10">
        <v>41450</v>
      </c>
      <c r="B6955" s="11">
        <v>0.13541666666666666</v>
      </c>
      <c r="C6955">
        <v>0</v>
      </c>
      <c r="D6955">
        <v>99.35</v>
      </c>
      <c r="E6955">
        <f t="shared" si="432"/>
        <v>8.1069999999999989E-2</v>
      </c>
      <c r="F6955">
        <v>79.540000000000006</v>
      </c>
      <c r="G6955">
        <v>13.5</v>
      </c>
      <c r="H6955">
        <f t="shared" si="433"/>
        <v>6.2289299999999912</v>
      </c>
      <c r="I6955">
        <f t="shared" si="434"/>
        <v>6.2289299999999909E-2</v>
      </c>
      <c r="J6955">
        <f t="shared" si="435"/>
        <v>1.2495624911478985E-3</v>
      </c>
      <c r="L6955">
        <v>4.4984249681324346</v>
      </c>
    </row>
    <row r="6956" spans="1:12" customFormat="1" hidden="1">
      <c r="A6956" s="10">
        <v>41450</v>
      </c>
      <c r="B6956" s="11">
        <v>0.1388888888888889</v>
      </c>
      <c r="C6956">
        <v>0</v>
      </c>
      <c r="D6956">
        <v>99.42</v>
      </c>
      <c r="E6956">
        <f t="shared" si="432"/>
        <v>8.1069999999999989E-2</v>
      </c>
      <c r="F6956">
        <v>79.569999999999993</v>
      </c>
      <c r="G6956">
        <v>13.5</v>
      </c>
      <c r="H6956">
        <f t="shared" si="433"/>
        <v>6.2689300000000117</v>
      </c>
      <c r="I6956">
        <f t="shared" si="434"/>
        <v>6.2689300000000114E-2</v>
      </c>
      <c r="J6956">
        <f t="shared" si="435"/>
        <v>1.2697198394497412E-3</v>
      </c>
      <c r="L6956">
        <v>4.5709914220190679</v>
      </c>
    </row>
    <row r="6957" spans="1:12" customFormat="1" hidden="1">
      <c r="A6957" s="10">
        <v>41450</v>
      </c>
      <c r="B6957" s="11">
        <v>0.1423611111111111</v>
      </c>
      <c r="C6957">
        <v>0</v>
      </c>
      <c r="D6957">
        <v>99.44</v>
      </c>
      <c r="E6957">
        <f t="shared" si="432"/>
        <v>8.1069999999999989E-2</v>
      </c>
      <c r="F6957">
        <v>79.61</v>
      </c>
      <c r="G6957">
        <v>13.5</v>
      </c>
      <c r="H6957">
        <f t="shared" si="433"/>
        <v>6.2489300000000014</v>
      </c>
      <c r="I6957">
        <f t="shared" si="434"/>
        <v>6.2489300000000012E-2</v>
      </c>
      <c r="J6957">
        <f t="shared" si="435"/>
        <v>1.2596169723751638E-3</v>
      </c>
      <c r="L6957">
        <v>4.5346211005505896</v>
      </c>
    </row>
    <row r="6958" spans="1:12" customFormat="1" hidden="1">
      <c r="A6958" s="10">
        <v>41450</v>
      </c>
      <c r="B6958" s="11">
        <v>0.14583333333333334</v>
      </c>
      <c r="C6958">
        <v>0</v>
      </c>
      <c r="D6958">
        <v>99.48</v>
      </c>
      <c r="E6958">
        <f t="shared" si="432"/>
        <v>8.1069999999999989E-2</v>
      </c>
      <c r="F6958">
        <v>79.650000000000006</v>
      </c>
      <c r="G6958">
        <v>13.5</v>
      </c>
      <c r="H6958">
        <f t="shared" si="433"/>
        <v>6.2489300000000014</v>
      </c>
      <c r="I6958">
        <f t="shared" si="434"/>
        <v>6.2489300000000012E-2</v>
      </c>
      <c r="J6958">
        <f t="shared" si="435"/>
        <v>1.2596169723751638E-3</v>
      </c>
      <c r="K6958">
        <f>J6958*3600</f>
        <v>4.5346211005505896</v>
      </c>
      <c r="L6958" s="1">
        <v>4.5346211005505896</v>
      </c>
    </row>
    <row r="6959" spans="1:12" customFormat="1" hidden="1">
      <c r="A6959" s="10">
        <v>41450</v>
      </c>
      <c r="B6959" s="11">
        <v>0.14930555555555555</v>
      </c>
      <c r="C6959">
        <v>0</v>
      </c>
      <c r="D6959">
        <v>99.48</v>
      </c>
      <c r="E6959">
        <f t="shared" si="432"/>
        <v>8.1069999999999989E-2</v>
      </c>
      <c r="F6959">
        <v>79.63</v>
      </c>
      <c r="G6959">
        <v>13.5</v>
      </c>
      <c r="H6959">
        <f t="shared" si="433"/>
        <v>6.2689300000000117</v>
      </c>
      <c r="I6959">
        <f t="shared" si="434"/>
        <v>6.2689300000000114E-2</v>
      </c>
      <c r="J6959">
        <f t="shared" si="435"/>
        <v>1.2697198394497412E-3</v>
      </c>
      <c r="L6959">
        <v>4.5709914220190679</v>
      </c>
    </row>
    <row r="6960" spans="1:12" customFormat="1" hidden="1">
      <c r="A6960" s="10">
        <v>41450</v>
      </c>
      <c r="B6960" s="11">
        <v>0.15277777777777776</v>
      </c>
      <c r="C6960">
        <v>0</v>
      </c>
      <c r="D6960">
        <v>99.48</v>
      </c>
      <c r="E6960">
        <f t="shared" si="432"/>
        <v>8.1069999999999989E-2</v>
      </c>
      <c r="F6960">
        <v>79.63</v>
      </c>
      <c r="G6960">
        <v>13.5</v>
      </c>
      <c r="H6960">
        <f t="shared" si="433"/>
        <v>6.2689300000000117</v>
      </c>
      <c r="I6960">
        <f t="shared" si="434"/>
        <v>6.2689300000000114E-2</v>
      </c>
      <c r="J6960">
        <f t="shared" si="435"/>
        <v>1.2697198394497412E-3</v>
      </c>
      <c r="L6960">
        <v>4.5709914220190679</v>
      </c>
    </row>
    <row r="6961" spans="1:12" customFormat="1" hidden="1">
      <c r="A6961" s="10">
        <v>41450</v>
      </c>
      <c r="B6961" s="11">
        <v>0.15625</v>
      </c>
      <c r="C6961">
        <v>0</v>
      </c>
      <c r="D6961">
        <v>99.43</v>
      </c>
      <c r="E6961">
        <f t="shared" si="432"/>
        <v>8.1069999999999989E-2</v>
      </c>
      <c r="F6961">
        <v>79.58</v>
      </c>
      <c r="G6961">
        <v>13.5</v>
      </c>
      <c r="H6961">
        <f t="shared" si="433"/>
        <v>6.2689300000000117</v>
      </c>
      <c r="I6961">
        <f t="shared" si="434"/>
        <v>6.2689300000000114E-2</v>
      </c>
      <c r="J6961">
        <f t="shared" si="435"/>
        <v>1.2697198394497412E-3</v>
      </c>
      <c r="L6961">
        <v>4.5709914220190679</v>
      </c>
    </row>
    <row r="6962" spans="1:12" customFormat="1" hidden="1">
      <c r="A6962" s="10">
        <v>41450</v>
      </c>
      <c r="B6962" s="11">
        <v>0.15972222222222224</v>
      </c>
      <c r="C6962">
        <v>0</v>
      </c>
      <c r="D6962">
        <v>99.44</v>
      </c>
      <c r="E6962">
        <f t="shared" si="432"/>
        <v>8.1069999999999989E-2</v>
      </c>
      <c r="F6962">
        <v>79.62</v>
      </c>
      <c r="G6962">
        <v>13.5</v>
      </c>
      <c r="H6962">
        <f t="shared" si="433"/>
        <v>6.2389299999999963</v>
      </c>
      <c r="I6962">
        <f t="shared" si="434"/>
        <v>6.238929999999996E-2</v>
      </c>
      <c r="J6962">
        <f t="shared" si="435"/>
        <v>1.254583688371002E-3</v>
      </c>
      <c r="L6962">
        <v>4.5165012781356069</v>
      </c>
    </row>
    <row r="6963" spans="1:12" customFormat="1" hidden="1">
      <c r="A6963" s="10">
        <v>41450</v>
      </c>
      <c r="B6963" s="11">
        <v>0.16319444444444445</v>
      </c>
      <c r="C6963">
        <v>0</v>
      </c>
      <c r="D6963">
        <v>99.48</v>
      </c>
      <c r="E6963">
        <f t="shared" si="432"/>
        <v>8.1069999999999989E-2</v>
      </c>
      <c r="F6963">
        <v>79.62</v>
      </c>
      <c r="G6963">
        <v>13.5</v>
      </c>
      <c r="H6963">
        <f t="shared" si="433"/>
        <v>6.2789300000000026</v>
      </c>
      <c r="I6963">
        <f t="shared" si="434"/>
        <v>6.278930000000002E-2</v>
      </c>
      <c r="J6963">
        <f t="shared" si="435"/>
        <v>1.2747894418623463E-3</v>
      </c>
      <c r="L6963">
        <v>4.5892419907044468</v>
      </c>
    </row>
    <row r="6964" spans="1:12" customFormat="1">
      <c r="A6964" s="10">
        <v>41450</v>
      </c>
      <c r="B6964" s="11">
        <v>0.16666666666666666</v>
      </c>
      <c r="C6964">
        <v>0</v>
      </c>
      <c r="D6964">
        <v>99.47</v>
      </c>
      <c r="E6964">
        <f t="shared" si="432"/>
        <v>8.1069999999999989E-2</v>
      </c>
      <c r="F6964">
        <v>79.64</v>
      </c>
      <c r="G6964">
        <v>13.5</v>
      </c>
      <c r="H6964">
        <f t="shared" si="433"/>
        <v>6.2489300000000014</v>
      </c>
      <c r="I6964">
        <f t="shared" si="434"/>
        <v>6.2489300000000012E-2</v>
      </c>
      <c r="J6964">
        <f t="shared" si="435"/>
        <v>1.2596169723751638E-3</v>
      </c>
      <c r="K6964">
        <f>J6964*3600</f>
        <v>4.5346211005505896</v>
      </c>
      <c r="L6964" s="13">
        <f>K6964*1000/156000</f>
        <v>2.9068083977888393E-2</v>
      </c>
    </row>
    <row r="6965" spans="1:12" customFormat="1" hidden="1">
      <c r="A6965" s="10">
        <v>41450</v>
      </c>
      <c r="B6965" s="11">
        <v>0.17013888888888887</v>
      </c>
      <c r="C6965">
        <v>0</v>
      </c>
      <c r="D6965">
        <v>99.54</v>
      </c>
      <c r="E6965">
        <f t="shared" si="432"/>
        <v>8.1069999999999989E-2</v>
      </c>
      <c r="F6965">
        <v>79.72</v>
      </c>
      <c r="G6965">
        <v>13.5</v>
      </c>
      <c r="H6965">
        <f t="shared" si="433"/>
        <v>6.2389300000000105</v>
      </c>
      <c r="I6965">
        <f t="shared" si="434"/>
        <v>6.2389300000000106E-2</v>
      </c>
      <c r="J6965">
        <f t="shared" si="435"/>
        <v>1.2545836883710087E-3</v>
      </c>
      <c r="L6965">
        <v>4.5165012781356317</v>
      </c>
    </row>
    <row r="6966" spans="1:12" customFormat="1" hidden="1">
      <c r="A6966" s="10">
        <v>41450</v>
      </c>
      <c r="B6966" s="11">
        <v>0.17361111111111113</v>
      </c>
      <c r="C6966">
        <v>0</v>
      </c>
      <c r="D6966">
        <v>99.61</v>
      </c>
      <c r="E6966">
        <f t="shared" si="432"/>
        <v>8.1069999999999989E-2</v>
      </c>
      <c r="F6966">
        <v>79.790000000000006</v>
      </c>
      <c r="G6966">
        <v>13.5</v>
      </c>
      <c r="H6966">
        <f t="shared" si="433"/>
        <v>6.2389299999999963</v>
      </c>
      <c r="I6966">
        <f t="shared" si="434"/>
        <v>6.238929999999996E-2</v>
      </c>
      <c r="J6966">
        <f t="shared" si="435"/>
        <v>1.254583688371002E-3</v>
      </c>
      <c r="L6966">
        <v>4.5165012781356069</v>
      </c>
    </row>
    <row r="6967" spans="1:12" customFormat="1" hidden="1">
      <c r="A6967" s="10">
        <v>41450</v>
      </c>
      <c r="B6967" s="11">
        <v>0.17708333333333334</v>
      </c>
      <c r="C6967">
        <v>0</v>
      </c>
      <c r="D6967">
        <v>99.57</v>
      </c>
      <c r="E6967">
        <f t="shared" si="432"/>
        <v>8.1069999999999989E-2</v>
      </c>
      <c r="F6967">
        <v>79.709999999999994</v>
      </c>
      <c r="G6967">
        <v>13.5</v>
      </c>
      <c r="H6967">
        <f t="shared" si="433"/>
        <v>6.2789300000000026</v>
      </c>
      <c r="I6967">
        <f t="shared" si="434"/>
        <v>6.278930000000002E-2</v>
      </c>
      <c r="J6967">
        <f t="shared" si="435"/>
        <v>1.2747894418623463E-3</v>
      </c>
      <c r="L6967">
        <v>4.5892419907044468</v>
      </c>
    </row>
    <row r="6968" spans="1:12" customFormat="1" hidden="1">
      <c r="A6968" s="10">
        <v>41450</v>
      </c>
      <c r="B6968" s="11">
        <v>0.18055555555555555</v>
      </c>
      <c r="C6968">
        <v>0</v>
      </c>
      <c r="D6968">
        <v>99.59</v>
      </c>
      <c r="E6968">
        <f t="shared" si="432"/>
        <v>8.1069999999999989E-2</v>
      </c>
      <c r="F6968">
        <v>79.760000000000005</v>
      </c>
      <c r="G6968">
        <v>13.5</v>
      </c>
      <c r="H6968">
        <f t="shared" si="433"/>
        <v>6.2489300000000014</v>
      </c>
      <c r="I6968">
        <f t="shared" si="434"/>
        <v>6.2489300000000012E-2</v>
      </c>
      <c r="J6968">
        <f t="shared" si="435"/>
        <v>1.2596169723751638E-3</v>
      </c>
      <c r="L6968">
        <v>4.5346211005505896</v>
      </c>
    </row>
    <row r="6969" spans="1:12" customFormat="1" hidden="1">
      <c r="A6969" s="10">
        <v>41450</v>
      </c>
      <c r="B6969" s="11">
        <v>0.18402777777777779</v>
      </c>
      <c r="C6969">
        <v>0</v>
      </c>
      <c r="D6969">
        <v>99.61</v>
      </c>
      <c r="E6969">
        <f t="shared" si="432"/>
        <v>8.1069999999999989E-2</v>
      </c>
      <c r="F6969">
        <v>79.790000000000006</v>
      </c>
      <c r="G6969">
        <v>13.5</v>
      </c>
      <c r="H6969">
        <f t="shared" si="433"/>
        <v>6.2389299999999963</v>
      </c>
      <c r="I6969">
        <f t="shared" si="434"/>
        <v>6.238929999999996E-2</v>
      </c>
      <c r="J6969">
        <f t="shared" si="435"/>
        <v>1.254583688371002E-3</v>
      </c>
      <c r="L6969">
        <v>4.5165012781356069</v>
      </c>
    </row>
    <row r="6970" spans="1:12" customFormat="1" hidden="1">
      <c r="A6970" s="10">
        <v>41450</v>
      </c>
      <c r="B6970" s="11">
        <v>0.1875</v>
      </c>
      <c r="C6970">
        <v>0</v>
      </c>
      <c r="D6970">
        <v>99.62</v>
      </c>
      <c r="E6970">
        <f t="shared" si="432"/>
        <v>8.1069999999999989E-2</v>
      </c>
      <c r="F6970">
        <v>79.790000000000006</v>
      </c>
      <c r="G6970">
        <v>13.5</v>
      </c>
      <c r="H6970">
        <f t="shared" si="433"/>
        <v>6.2489300000000014</v>
      </c>
      <c r="I6970">
        <f t="shared" si="434"/>
        <v>6.2489300000000012E-2</v>
      </c>
      <c r="J6970">
        <f t="shared" si="435"/>
        <v>1.2596169723751638E-3</v>
      </c>
      <c r="K6970">
        <f>J6970*3600</f>
        <v>4.5346211005505896</v>
      </c>
      <c r="L6970" s="1">
        <v>4.5346211005505896</v>
      </c>
    </row>
    <row r="6971" spans="1:12" customFormat="1" hidden="1">
      <c r="A6971" s="10">
        <v>41450</v>
      </c>
      <c r="B6971" s="11">
        <v>0.19097222222222221</v>
      </c>
      <c r="C6971">
        <v>0</v>
      </c>
      <c r="D6971">
        <v>99.64</v>
      </c>
      <c r="E6971">
        <f t="shared" si="432"/>
        <v>8.1069999999999989E-2</v>
      </c>
      <c r="F6971">
        <v>79.84</v>
      </c>
      <c r="G6971">
        <v>13.5</v>
      </c>
      <c r="H6971">
        <f t="shared" si="433"/>
        <v>6.2189300000000003</v>
      </c>
      <c r="I6971">
        <f t="shared" si="434"/>
        <v>6.2189300000000003E-2</v>
      </c>
      <c r="J6971">
        <f t="shared" si="435"/>
        <v>1.2445533710153927E-3</v>
      </c>
      <c r="L6971">
        <v>4.4803921356554133</v>
      </c>
    </row>
    <row r="6972" spans="1:12" customFormat="1" hidden="1">
      <c r="A6972" s="10">
        <v>41450</v>
      </c>
      <c r="B6972" s="11">
        <v>0.19444444444444445</v>
      </c>
      <c r="C6972">
        <v>0</v>
      </c>
      <c r="D6972">
        <v>99.64</v>
      </c>
      <c r="E6972">
        <f t="shared" si="432"/>
        <v>8.1069999999999989E-2</v>
      </c>
      <c r="F6972">
        <v>79.84</v>
      </c>
      <c r="G6972">
        <v>13.5</v>
      </c>
      <c r="H6972">
        <f t="shared" si="433"/>
        <v>6.2189300000000003</v>
      </c>
      <c r="I6972">
        <f t="shared" si="434"/>
        <v>6.2189300000000003E-2</v>
      </c>
      <c r="J6972">
        <f t="shared" si="435"/>
        <v>1.2445533710153927E-3</v>
      </c>
      <c r="L6972">
        <v>4.4803921356554133</v>
      </c>
    </row>
    <row r="6973" spans="1:12" customFormat="1" hidden="1">
      <c r="A6973" s="10">
        <v>41450</v>
      </c>
      <c r="B6973" s="11">
        <v>0.19791666666666666</v>
      </c>
      <c r="C6973">
        <v>0</v>
      </c>
      <c r="D6973">
        <v>99.65</v>
      </c>
      <c r="E6973">
        <f t="shared" si="432"/>
        <v>8.1069999999999989E-2</v>
      </c>
      <c r="F6973">
        <v>79.84</v>
      </c>
      <c r="G6973">
        <v>13.5</v>
      </c>
      <c r="H6973">
        <f t="shared" si="433"/>
        <v>6.2289300000000054</v>
      </c>
      <c r="I6973">
        <f t="shared" si="434"/>
        <v>6.2289300000000054E-2</v>
      </c>
      <c r="J6973">
        <f t="shared" si="435"/>
        <v>1.249562491147905E-3</v>
      </c>
      <c r="L6973">
        <v>4.4984249681324577</v>
      </c>
    </row>
    <row r="6974" spans="1:12" customFormat="1" hidden="1">
      <c r="A6974" s="10">
        <v>41450</v>
      </c>
      <c r="B6974" s="11">
        <v>0.20138888888888887</v>
      </c>
      <c r="C6974">
        <v>0</v>
      </c>
      <c r="D6974">
        <v>99.72</v>
      </c>
      <c r="E6974">
        <f t="shared" si="432"/>
        <v>8.1069999999999989E-2</v>
      </c>
      <c r="F6974">
        <v>79.91</v>
      </c>
      <c r="G6974">
        <v>13.5</v>
      </c>
      <c r="H6974">
        <f t="shared" si="433"/>
        <v>6.2289300000000054</v>
      </c>
      <c r="I6974">
        <f t="shared" si="434"/>
        <v>6.2289300000000054E-2</v>
      </c>
      <c r="J6974">
        <f t="shared" si="435"/>
        <v>1.249562491147905E-3</v>
      </c>
      <c r="L6974">
        <v>4.4984249681324577</v>
      </c>
    </row>
    <row r="6975" spans="1:12" customFormat="1" hidden="1">
      <c r="A6975" s="10">
        <v>41450</v>
      </c>
      <c r="B6975" s="11">
        <v>0.20486111111111113</v>
      </c>
      <c r="C6975">
        <v>0</v>
      </c>
      <c r="D6975">
        <v>99.73</v>
      </c>
      <c r="E6975">
        <f t="shared" si="432"/>
        <v>8.1069999999999989E-2</v>
      </c>
      <c r="F6975">
        <v>79.91</v>
      </c>
      <c r="G6975">
        <v>13.5</v>
      </c>
      <c r="H6975">
        <f t="shared" si="433"/>
        <v>6.2389300000000105</v>
      </c>
      <c r="I6975">
        <f t="shared" si="434"/>
        <v>6.2389300000000106E-2</v>
      </c>
      <c r="J6975">
        <f t="shared" si="435"/>
        <v>1.2545836883710087E-3</v>
      </c>
      <c r="L6975">
        <v>4.5165012781356317</v>
      </c>
    </row>
    <row r="6976" spans="1:12" customFormat="1">
      <c r="A6976" s="10">
        <v>41450</v>
      </c>
      <c r="B6976" s="11">
        <v>0.20833333333333334</v>
      </c>
      <c r="C6976">
        <v>0</v>
      </c>
      <c r="D6976">
        <v>99.67</v>
      </c>
      <c r="E6976">
        <f t="shared" si="432"/>
        <v>8.1069999999999989E-2</v>
      </c>
      <c r="F6976">
        <v>79.87</v>
      </c>
      <c r="G6976">
        <v>13.5</v>
      </c>
      <c r="H6976">
        <f t="shared" si="433"/>
        <v>6.2189300000000003</v>
      </c>
      <c r="I6976">
        <f t="shared" si="434"/>
        <v>6.2189300000000003E-2</v>
      </c>
      <c r="J6976">
        <f t="shared" si="435"/>
        <v>1.2445533710153927E-3</v>
      </c>
      <c r="K6976">
        <f>J6976*3600</f>
        <v>4.4803921356554133</v>
      </c>
      <c r="L6976" s="13">
        <f>K6976*1000/156000</f>
        <v>2.8720462408047518E-2</v>
      </c>
    </row>
    <row r="6977" spans="1:12" customFormat="1" hidden="1">
      <c r="A6977" s="10">
        <v>41450</v>
      </c>
      <c r="B6977" s="11">
        <v>0.21180555555555555</v>
      </c>
      <c r="C6977">
        <v>0</v>
      </c>
      <c r="D6977">
        <v>99.68</v>
      </c>
      <c r="E6977">
        <f t="shared" si="432"/>
        <v>8.1069999999999989E-2</v>
      </c>
      <c r="F6977">
        <v>79.88</v>
      </c>
      <c r="G6977">
        <v>13.5</v>
      </c>
      <c r="H6977">
        <f t="shared" si="433"/>
        <v>6.2189300000000145</v>
      </c>
      <c r="I6977">
        <f t="shared" si="434"/>
        <v>6.2189300000000142E-2</v>
      </c>
      <c r="J6977">
        <f t="shared" si="435"/>
        <v>1.2445533710153994E-3</v>
      </c>
      <c r="L6977">
        <v>4.4803921356554381</v>
      </c>
    </row>
    <row r="6978" spans="1:12" customFormat="1" hidden="1">
      <c r="A6978" s="10">
        <v>41450</v>
      </c>
      <c r="B6978" s="11">
        <v>0.21527777777777779</v>
      </c>
      <c r="C6978">
        <v>0</v>
      </c>
      <c r="D6978">
        <v>99.7</v>
      </c>
      <c r="E6978">
        <f t="shared" si="432"/>
        <v>8.1069999999999989E-2</v>
      </c>
      <c r="F6978">
        <v>79.89</v>
      </c>
      <c r="G6978">
        <v>13.5</v>
      </c>
      <c r="H6978">
        <f t="shared" si="433"/>
        <v>6.2289300000000054</v>
      </c>
      <c r="I6978">
        <f t="shared" si="434"/>
        <v>6.2289300000000054E-2</v>
      </c>
      <c r="J6978">
        <f t="shared" si="435"/>
        <v>1.249562491147905E-3</v>
      </c>
      <c r="L6978">
        <v>4.4984249681324577</v>
      </c>
    </row>
    <row r="6979" spans="1:12" customFormat="1" hidden="1">
      <c r="A6979" s="10">
        <v>41450</v>
      </c>
      <c r="B6979" s="11">
        <v>0.21875</v>
      </c>
      <c r="C6979">
        <v>0</v>
      </c>
      <c r="D6979">
        <v>99.67</v>
      </c>
      <c r="E6979">
        <f t="shared" si="432"/>
        <v>8.1069999999999989E-2</v>
      </c>
      <c r="F6979">
        <v>79.86</v>
      </c>
      <c r="G6979">
        <v>13.5</v>
      </c>
      <c r="H6979">
        <f t="shared" si="433"/>
        <v>6.2289300000000054</v>
      </c>
      <c r="I6979">
        <f t="shared" si="434"/>
        <v>6.2289300000000054E-2</v>
      </c>
      <c r="J6979">
        <f t="shared" si="435"/>
        <v>1.249562491147905E-3</v>
      </c>
      <c r="L6979">
        <v>4.4984249681324577</v>
      </c>
    </row>
    <row r="6980" spans="1:12" customFormat="1" hidden="1">
      <c r="A6980" s="10">
        <v>41450</v>
      </c>
      <c r="B6980" s="11">
        <v>0.22222222222222221</v>
      </c>
      <c r="C6980">
        <v>0</v>
      </c>
      <c r="D6980">
        <v>99.68</v>
      </c>
      <c r="E6980">
        <f t="shared" si="432"/>
        <v>8.1069999999999989E-2</v>
      </c>
      <c r="F6980">
        <v>79.849999999999994</v>
      </c>
      <c r="G6980">
        <v>13.5</v>
      </c>
      <c r="H6980">
        <f t="shared" si="433"/>
        <v>6.2489300000000156</v>
      </c>
      <c r="I6980">
        <f t="shared" si="434"/>
        <v>6.2489300000000157E-2</v>
      </c>
      <c r="J6980">
        <f t="shared" si="435"/>
        <v>1.2596169723751703E-3</v>
      </c>
      <c r="L6980">
        <v>4.5346211005506127</v>
      </c>
    </row>
    <row r="6981" spans="1:12" customFormat="1" hidden="1">
      <c r="A6981" s="10">
        <v>41450</v>
      </c>
      <c r="B6981" s="11">
        <v>0.22569444444444445</v>
      </c>
      <c r="C6981">
        <v>0</v>
      </c>
      <c r="D6981">
        <v>99.74</v>
      </c>
      <c r="E6981">
        <f t="shared" ref="E6981:E7044" si="436">(435-368)*1.21/1000</f>
        <v>8.1069999999999989E-2</v>
      </c>
      <c r="F6981">
        <v>79.94</v>
      </c>
      <c r="G6981">
        <v>13.5</v>
      </c>
      <c r="H6981">
        <f t="shared" ref="H6981:H7044" si="437">D6981-E6981-F6981-G6981</f>
        <v>6.2189300000000003</v>
      </c>
      <c r="I6981">
        <f t="shared" ref="I6981:I7044" si="438">H6981/100</f>
        <v>6.2189300000000003E-2</v>
      </c>
      <c r="J6981">
        <f t="shared" ref="J6981:J7044" si="439">1.2904*I6981^(5/2)</f>
        <v>1.2445533710153927E-3</v>
      </c>
      <c r="L6981">
        <v>4.4803921356554133</v>
      </c>
    </row>
    <row r="6982" spans="1:12" customFormat="1" hidden="1">
      <c r="A6982" s="10">
        <v>41450</v>
      </c>
      <c r="B6982" s="11">
        <v>0.22916666666666666</v>
      </c>
      <c r="C6982">
        <v>0</v>
      </c>
      <c r="D6982">
        <v>99.82</v>
      </c>
      <c r="E6982">
        <f t="shared" si="436"/>
        <v>8.1069999999999989E-2</v>
      </c>
      <c r="F6982">
        <v>80.010000000000005</v>
      </c>
      <c r="G6982">
        <v>13.5</v>
      </c>
      <c r="H6982">
        <f t="shared" si="437"/>
        <v>6.2289299999999912</v>
      </c>
      <c r="I6982">
        <f t="shared" si="438"/>
        <v>6.2289299999999909E-2</v>
      </c>
      <c r="J6982">
        <f t="shared" si="439"/>
        <v>1.2495624911478985E-3</v>
      </c>
      <c r="K6982">
        <f>J6982*3600</f>
        <v>4.4984249681324346</v>
      </c>
      <c r="L6982" s="1">
        <v>4.4984249681324346</v>
      </c>
    </row>
    <row r="6983" spans="1:12" customFormat="1" hidden="1">
      <c r="A6983" s="10">
        <v>41450</v>
      </c>
      <c r="B6983" s="11">
        <v>0.23263888888888887</v>
      </c>
      <c r="C6983">
        <v>0</v>
      </c>
      <c r="D6983">
        <v>99.85</v>
      </c>
      <c r="E6983">
        <f t="shared" si="436"/>
        <v>8.1069999999999989E-2</v>
      </c>
      <c r="F6983">
        <v>80.099999999999994</v>
      </c>
      <c r="G6983">
        <v>13.5</v>
      </c>
      <c r="H6983">
        <f t="shared" si="437"/>
        <v>6.1689300000000031</v>
      </c>
      <c r="I6983">
        <f t="shared" si="438"/>
        <v>6.168930000000003E-2</v>
      </c>
      <c r="J6983">
        <f t="shared" si="439"/>
        <v>1.2196885869995328E-3</v>
      </c>
      <c r="L6983">
        <v>4.3908789131983177</v>
      </c>
    </row>
    <row r="6984" spans="1:12" customFormat="1" hidden="1">
      <c r="A6984" s="10">
        <v>41450</v>
      </c>
      <c r="B6984" s="11">
        <v>0.23611111111111113</v>
      </c>
      <c r="C6984">
        <v>0</v>
      </c>
      <c r="D6984">
        <v>99.94</v>
      </c>
      <c r="E6984">
        <f t="shared" si="436"/>
        <v>8.1069999999999989E-2</v>
      </c>
      <c r="F6984">
        <v>80.150000000000006</v>
      </c>
      <c r="G6984">
        <v>13.5</v>
      </c>
      <c r="H6984">
        <f t="shared" si="437"/>
        <v>6.2089299999999952</v>
      </c>
      <c r="I6984">
        <f t="shared" si="438"/>
        <v>6.2089299999999951E-2</v>
      </c>
      <c r="J6984">
        <f t="shared" si="439"/>
        <v>1.2395563182752214E-3</v>
      </c>
      <c r="L6984">
        <v>4.4624027457907971</v>
      </c>
    </row>
    <row r="6985" spans="1:12" customFormat="1" hidden="1">
      <c r="A6985" s="10">
        <v>41450</v>
      </c>
      <c r="B6985" s="11">
        <v>0.23958333333333334</v>
      </c>
      <c r="C6985">
        <v>0</v>
      </c>
      <c r="D6985">
        <v>99.92</v>
      </c>
      <c r="E6985">
        <f t="shared" si="436"/>
        <v>8.1069999999999989E-2</v>
      </c>
      <c r="F6985">
        <v>80.13</v>
      </c>
      <c r="G6985">
        <v>13.5</v>
      </c>
      <c r="H6985">
        <f t="shared" si="437"/>
        <v>6.2089300000000094</v>
      </c>
      <c r="I6985">
        <f t="shared" si="438"/>
        <v>6.2089300000000097E-2</v>
      </c>
      <c r="J6985">
        <f t="shared" si="439"/>
        <v>1.239556318275228E-3</v>
      </c>
      <c r="L6985">
        <v>4.4624027457908202</v>
      </c>
    </row>
    <row r="6986" spans="1:12" customFormat="1" hidden="1">
      <c r="A6986" s="10">
        <v>41450</v>
      </c>
      <c r="B6986" s="11">
        <v>0.24305555555555555</v>
      </c>
      <c r="C6986">
        <v>0</v>
      </c>
      <c r="D6986">
        <v>99.86</v>
      </c>
      <c r="E6986">
        <f t="shared" si="436"/>
        <v>8.1069999999999989E-2</v>
      </c>
      <c r="F6986">
        <v>80.09</v>
      </c>
      <c r="G6986">
        <v>13.5</v>
      </c>
      <c r="H6986">
        <f t="shared" si="437"/>
        <v>6.1889299999999992</v>
      </c>
      <c r="I6986">
        <f t="shared" si="438"/>
        <v>6.1889299999999994E-2</v>
      </c>
      <c r="J6986">
        <f t="shared" si="439"/>
        <v>1.229598376139882E-3</v>
      </c>
      <c r="L6986">
        <v>4.4265541541035756</v>
      </c>
    </row>
    <row r="6987" spans="1:12" customFormat="1" hidden="1">
      <c r="A6987" s="10">
        <v>41450</v>
      </c>
      <c r="B6987" s="11">
        <v>0.24652777777777779</v>
      </c>
      <c r="C6987">
        <v>0</v>
      </c>
      <c r="D6987">
        <v>99.85</v>
      </c>
      <c r="E6987">
        <f t="shared" si="436"/>
        <v>8.1069999999999989E-2</v>
      </c>
      <c r="F6987">
        <v>80.069999999999993</v>
      </c>
      <c r="G6987">
        <v>13.5</v>
      </c>
      <c r="H6987">
        <f t="shared" si="437"/>
        <v>6.1989300000000043</v>
      </c>
      <c r="I6987">
        <f t="shared" si="438"/>
        <v>6.1989300000000046E-2</v>
      </c>
      <c r="J6987">
        <f t="shared" si="439"/>
        <v>1.2345713232213449E-3</v>
      </c>
      <c r="L6987">
        <v>4.4444567635968415</v>
      </c>
    </row>
    <row r="6988" spans="1:12" customFormat="1">
      <c r="A6988" s="10">
        <v>41450</v>
      </c>
      <c r="B6988" s="11">
        <v>0.25</v>
      </c>
      <c r="C6988">
        <v>0</v>
      </c>
      <c r="D6988">
        <v>99.77</v>
      </c>
      <c r="E6988">
        <f t="shared" si="436"/>
        <v>8.1069999999999989E-2</v>
      </c>
      <c r="F6988">
        <v>80.02</v>
      </c>
      <c r="G6988">
        <v>13.5</v>
      </c>
      <c r="H6988">
        <f t="shared" si="437"/>
        <v>6.1689300000000031</v>
      </c>
      <c r="I6988">
        <f t="shared" si="438"/>
        <v>6.168930000000003E-2</v>
      </c>
      <c r="J6988">
        <f t="shared" si="439"/>
        <v>1.2196885869995328E-3</v>
      </c>
      <c r="K6988">
        <f>J6988*3600</f>
        <v>4.3908789131983177</v>
      </c>
      <c r="L6988" s="13">
        <f>K6988*1000/156000</f>
        <v>2.8146659699989217E-2</v>
      </c>
    </row>
    <row r="6989" spans="1:12" customFormat="1" hidden="1">
      <c r="A6989" s="10">
        <v>41450</v>
      </c>
      <c r="B6989" s="11">
        <v>0.25347222222222221</v>
      </c>
      <c r="C6989">
        <v>0</v>
      </c>
      <c r="D6989">
        <v>99.74</v>
      </c>
      <c r="E6989">
        <f t="shared" si="436"/>
        <v>8.1069999999999989E-2</v>
      </c>
      <c r="F6989">
        <v>79.98</v>
      </c>
      <c r="G6989">
        <v>13.5</v>
      </c>
      <c r="H6989">
        <f t="shared" si="437"/>
        <v>6.178929999999994</v>
      </c>
      <c r="I6989">
        <f t="shared" si="438"/>
        <v>6.1789299999999943E-2</v>
      </c>
      <c r="J6989">
        <f t="shared" si="439"/>
        <v>1.2246374673091315E-3</v>
      </c>
      <c r="L6989">
        <v>4.4086948823128731</v>
      </c>
    </row>
    <row r="6990" spans="1:12" customFormat="1" hidden="1">
      <c r="A6990" s="10">
        <v>41450</v>
      </c>
      <c r="B6990" s="11">
        <v>0.25694444444444448</v>
      </c>
      <c r="C6990">
        <v>0</v>
      </c>
      <c r="D6990">
        <v>99.77</v>
      </c>
      <c r="E6990">
        <f t="shared" si="436"/>
        <v>8.1069999999999989E-2</v>
      </c>
      <c r="F6990">
        <v>80.010000000000005</v>
      </c>
      <c r="G6990">
        <v>13.5</v>
      </c>
      <c r="H6990">
        <f t="shared" si="437"/>
        <v>6.178929999999994</v>
      </c>
      <c r="I6990">
        <f t="shared" si="438"/>
        <v>6.1789299999999943E-2</v>
      </c>
      <c r="J6990">
        <f t="shared" si="439"/>
        <v>1.2246374673091315E-3</v>
      </c>
      <c r="L6990">
        <v>4.4086948823128731</v>
      </c>
    </row>
    <row r="6991" spans="1:12" customFormat="1" hidden="1">
      <c r="A6991" s="10">
        <v>41450</v>
      </c>
      <c r="B6991" s="11">
        <v>0.26041666666666669</v>
      </c>
      <c r="C6991">
        <v>0</v>
      </c>
      <c r="D6991">
        <v>99.76</v>
      </c>
      <c r="E6991">
        <f t="shared" si="436"/>
        <v>8.1069999999999989E-2</v>
      </c>
      <c r="F6991">
        <v>80.010000000000005</v>
      </c>
      <c r="G6991">
        <v>13.5</v>
      </c>
      <c r="H6991">
        <f t="shared" si="437"/>
        <v>6.1689300000000031</v>
      </c>
      <c r="I6991">
        <f t="shared" si="438"/>
        <v>6.168930000000003E-2</v>
      </c>
      <c r="J6991">
        <f t="shared" si="439"/>
        <v>1.2196885869995328E-3</v>
      </c>
      <c r="L6991">
        <v>4.3908789131983177</v>
      </c>
    </row>
    <row r="6992" spans="1:12" customFormat="1" hidden="1">
      <c r="A6992" s="10">
        <v>41450</v>
      </c>
      <c r="B6992" s="11">
        <v>0.2638888888888889</v>
      </c>
      <c r="C6992">
        <v>0</v>
      </c>
      <c r="D6992">
        <v>99.78</v>
      </c>
      <c r="E6992">
        <f t="shared" si="436"/>
        <v>8.1069999999999989E-2</v>
      </c>
      <c r="F6992">
        <v>80.02</v>
      </c>
      <c r="G6992">
        <v>13.5</v>
      </c>
      <c r="H6992">
        <f t="shared" si="437"/>
        <v>6.1789300000000082</v>
      </c>
      <c r="I6992">
        <f t="shared" si="438"/>
        <v>6.1789300000000082E-2</v>
      </c>
      <c r="J6992">
        <f t="shared" si="439"/>
        <v>1.224637467309138E-3</v>
      </c>
      <c r="L6992">
        <v>4.4086948823128971</v>
      </c>
    </row>
    <row r="6993" spans="1:12" customFormat="1" hidden="1">
      <c r="A6993" s="10">
        <v>41450</v>
      </c>
      <c r="B6993" s="11">
        <v>0.2673611111111111</v>
      </c>
      <c r="C6993">
        <v>0</v>
      </c>
      <c r="D6993">
        <v>99.82</v>
      </c>
      <c r="E6993">
        <f t="shared" si="436"/>
        <v>8.1069999999999989E-2</v>
      </c>
      <c r="F6993">
        <v>80.040000000000006</v>
      </c>
      <c r="G6993">
        <v>13.5</v>
      </c>
      <c r="H6993">
        <f t="shared" si="437"/>
        <v>6.1989299999999901</v>
      </c>
      <c r="I6993">
        <f t="shared" si="438"/>
        <v>6.19892999999999E-2</v>
      </c>
      <c r="J6993">
        <f t="shared" si="439"/>
        <v>1.2345713232213384E-3</v>
      </c>
      <c r="L6993">
        <v>4.4444567635968184</v>
      </c>
    </row>
    <row r="6994" spans="1:12" customFormat="1" hidden="1">
      <c r="A6994" s="10">
        <v>41450</v>
      </c>
      <c r="B6994" s="11">
        <v>0.27083333333333331</v>
      </c>
      <c r="C6994">
        <v>0</v>
      </c>
      <c r="D6994">
        <v>99.77</v>
      </c>
      <c r="E6994">
        <f t="shared" si="436"/>
        <v>8.1069999999999989E-2</v>
      </c>
      <c r="F6994">
        <v>80.03</v>
      </c>
      <c r="G6994">
        <v>13.5</v>
      </c>
      <c r="H6994">
        <f t="shared" si="437"/>
        <v>6.158929999999998</v>
      </c>
      <c r="I6994">
        <f t="shared" si="438"/>
        <v>6.1589299999999979E-2</v>
      </c>
      <c r="J6994">
        <f t="shared" si="439"/>
        <v>1.2147517254736311E-3</v>
      </c>
      <c r="K6994">
        <f>J6994*3600</f>
        <v>4.3731062117050721</v>
      </c>
      <c r="L6994" s="1">
        <v>4.3731062117050721</v>
      </c>
    </row>
    <row r="6995" spans="1:12" customFormat="1" hidden="1">
      <c r="A6995" s="10">
        <v>41450</v>
      </c>
      <c r="B6995" s="11">
        <v>0.27430555555555552</v>
      </c>
      <c r="C6995">
        <v>0</v>
      </c>
      <c r="D6995">
        <v>99.86</v>
      </c>
      <c r="E6995">
        <f t="shared" si="436"/>
        <v>8.1069999999999989E-2</v>
      </c>
      <c r="F6995">
        <v>80.11</v>
      </c>
      <c r="G6995">
        <v>13.5</v>
      </c>
      <c r="H6995">
        <f t="shared" si="437"/>
        <v>6.1689300000000031</v>
      </c>
      <c r="I6995">
        <f t="shared" si="438"/>
        <v>6.168930000000003E-2</v>
      </c>
      <c r="J6995">
        <f t="shared" si="439"/>
        <v>1.2196885869995328E-3</v>
      </c>
      <c r="L6995">
        <v>4.3908789131983177</v>
      </c>
    </row>
    <row r="6996" spans="1:12" customFormat="1" hidden="1">
      <c r="A6996" s="10">
        <v>41450</v>
      </c>
      <c r="B6996" s="11">
        <v>0.27777777777777779</v>
      </c>
      <c r="C6996">
        <v>0</v>
      </c>
      <c r="D6996">
        <v>99.88</v>
      </c>
      <c r="E6996">
        <f t="shared" si="436"/>
        <v>8.1069999999999989E-2</v>
      </c>
      <c r="F6996">
        <v>80.11</v>
      </c>
      <c r="G6996">
        <v>13.5</v>
      </c>
      <c r="H6996">
        <f t="shared" si="437"/>
        <v>6.1889299999999992</v>
      </c>
      <c r="I6996">
        <f t="shared" si="438"/>
        <v>6.1889299999999994E-2</v>
      </c>
      <c r="J6996">
        <f t="shared" si="439"/>
        <v>1.229598376139882E-3</v>
      </c>
      <c r="L6996">
        <v>4.4265541541035756</v>
      </c>
    </row>
    <row r="6997" spans="1:12" customFormat="1" hidden="1">
      <c r="A6997" s="10">
        <v>41450</v>
      </c>
      <c r="B6997" s="11">
        <v>0.28125</v>
      </c>
      <c r="C6997">
        <v>0</v>
      </c>
      <c r="D6997">
        <v>99.82</v>
      </c>
      <c r="E6997">
        <f t="shared" si="436"/>
        <v>8.1069999999999989E-2</v>
      </c>
      <c r="F6997">
        <v>80.08</v>
      </c>
      <c r="G6997">
        <v>13.5</v>
      </c>
      <c r="H6997">
        <f t="shared" si="437"/>
        <v>6.158929999999998</v>
      </c>
      <c r="I6997">
        <f t="shared" si="438"/>
        <v>6.1589299999999979E-2</v>
      </c>
      <c r="J6997">
        <f t="shared" si="439"/>
        <v>1.2147517254736311E-3</v>
      </c>
      <c r="L6997">
        <v>4.3731062117050721</v>
      </c>
    </row>
    <row r="6998" spans="1:12" customFormat="1" hidden="1">
      <c r="A6998" s="10">
        <v>41450</v>
      </c>
      <c r="B6998" s="11">
        <v>0.28472222222222221</v>
      </c>
      <c r="C6998">
        <v>0</v>
      </c>
      <c r="D6998">
        <v>99.85</v>
      </c>
      <c r="E6998">
        <f t="shared" si="436"/>
        <v>8.1069999999999989E-2</v>
      </c>
      <c r="F6998">
        <v>80.09</v>
      </c>
      <c r="G6998">
        <v>13.5</v>
      </c>
      <c r="H6998">
        <f t="shared" si="437"/>
        <v>6.178929999999994</v>
      </c>
      <c r="I6998">
        <f t="shared" si="438"/>
        <v>6.1789299999999943E-2</v>
      </c>
      <c r="J6998">
        <f t="shared" si="439"/>
        <v>1.2246374673091315E-3</v>
      </c>
      <c r="L6998">
        <v>4.4086948823128731</v>
      </c>
    </row>
    <row r="6999" spans="1:12" customFormat="1" hidden="1">
      <c r="A6999" s="10">
        <v>41450</v>
      </c>
      <c r="B6999" s="11">
        <v>0.28819444444444448</v>
      </c>
      <c r="C6999">
        <v>0</v>
      </c>
      <c r="D6999">
        <v>99.85</v>
      </c>
      <c r="E6999">
        <f t="shared" si="436"/>
        <v>8.1069999999999989E-2</v>
      </c>
      <c r="F6999">
        <v>80.11</v>
      </c>
      <c r="G6999">
        <v>13.5</v>
      </c>
      <c r="H6999">
        <f t="shared" si="437"/>
        <v>6.158929999999998</v>
      </c>
      <c r="I6999">
        <f t="shared" si="438"/>
        <v>6.1589299999999979E-2</v>
      </c>
      <c r="J6999">
        <f t="shared" si="439"/>
        <v>1.2147517254736311E-3</v>
      </c>
      <c r="L6999">
        <v>4.3731062117050721</v>
      </c>
    </row>
    <row r="7000" spans="1:12" customFormat="1">
      <c r="A7000" s="10">
        <v>41450</v>
      </c>
      <c r="B7000" s="11">
        <v>0.29166666666666669</v>
      </c>
      <c r="C7000">
        <v>0</v>
      </c>
      <c r="D7000">
        <v>99.81</v>
      </c>
      <c r="E7000">
        <f t="shared" si="436"/>
        <v>8.1069999999999989E-2</v>
      </c>
      <c r="F7000">
        <v>80.05</v>
      </c>
      <c r="G7000">
        <v>13.5</v>
      </c>
      <c r="H7000">
        <f t="shared" si="437"/>
        <v>6.1789300000000082</v>
      </c>
      <c r="I7000">
        <f t="shared" si="438"/>
        <v>6.1789300000000082E-2</v>
      </c>
      <c r="J7000">
        <f t="shared" si="439"/>
        <v>1.224637467309138E-3</v>
      </c>
      <c r="K7000">
        <f>J7000*3600</f>
        <v>4.4086948823128971</v>
      </c>
      <c r="L7000" s="13">
        <f>K7000*1000/156000</f>
        <v>2.8260864630210877E-2</v>
      </c>
    </row>
    <row r="7001" spans="1:12" customFormat="1" hidden="1">
      <c r="A7001" s="10">
        <v>41450</v>
      </c>
      <c r="B7001" s="11">
        <v>0.2951388888888889</v>
      </c>
      <c r="C7001">
        <v>0</v>
      </c>
      <c r="D7001">
        <v>99.78</v>
      </c>
      <c r="E7001">
        <f t="shared" si="436"/>
        <v>8.1069999999999989E-2</v>
      </c>
      <c r="F7001">
        <v>80.040000000000006</v>
      </c>
      <c r="G7001">
        <v>13.5</v>
      </c>
      <c r="H7001">
        <f t="shared" si="437"/>
        <v>6.158929999999998</v>
      </c>
      <c r="I7001">
        <f t="shared" si="438"/>
        <v>6.1589299999999979E-2</v>
      </c>
      <c r="J7001">
        <f t="shared" si="439"/>
        <v>1.2147517254736311E-3</v>
      </c>
      <c r="L7001">
        <v>4.3731062117050721</v>
      </c>
    </row>
    <row r="7002" spans="1:12" customFormat="1" hidden="1">
      <c r="A7002" s="10">
        <v>41450</v>
      </c>
      <c r="B7002" s="11">
        <v>0.2986111111111111</v>
      </c>
      <c r="C7002">
        <v>0</v>
      </c>
      <c r="D7002">
        <v>99.74</v>
      </c>
      <c r="E7002">
        <f t="shared" si="436"/>
        <v>8.1069999999999989E-2</v>
      </c>
      <c r="F7002">
        <v>79.989999999999995</v>
      </c>
      <c r="G7002">
        <v>13.5</v>
      </c>
      <c r="H7002">
        <f t="shared" si="437"/>
        <v>6.1689300000000031</v>
      </c>
      <c r="I7002">
        <f t="shared" si="438"/>
        <v>6.168930000000003E-2</v>
      </c>
      <c r="J7002">
        <f t="shared" si="439"/>
        <v>1.2196885869995328E-3</v>
      </c>
      <c r="L7002">
        <v>4.3908789131983177</v>
      </c>
    </row>
    <row r="7003" spans="1:12" customFormat="1" hidden="1">
      <c r="A7003" s="10">
        <v>41450</v>
      </c>
      <c r="B7003" s="11">
        <v>0.30208333333333331</v>
      </c>
      <c r="C7003">
        <v>0</v>
      </c>
      <c r="D7003">
        <v>99.84</v>
      </c>
      <c r="E7003">
        <f t="shared" si="436"/>
        <v>8.1069999999999989E-2</v>
      </c>
      <c r="F7003">
        <v>80.11</v>
      </c>
      <c r="G7003">
        <v>13.5</v>
      </c>
      <c r="H7003">
        <f t="shared" si="437"/>
        <v>6.1489300000000071</v>
      </c>
      <c r="I7003">
        <f t="shared" si="438"/>
        <v>6.1489300000000073E-2</v>
      </c>
      <c r="J7003">
        <f t="shared" si="439"/>
        <v>1.2098268729861031E-3</v>
      </c>
      <c r="L7003">
        <v>4.3553767427499714</v>
      </c>
    </row>
    <row r="7004" spans="1:12" customFormat="1" hidden="1">
      <c r="A7004" s="10">
        <v>41450</v>
      </c>
      <c r="B7004" s="11">
        <v>0.30555555555555552</v>
      </c>
      <c r="C7004">
        <v>0</v>
      </c>
      <c r="D7004">
        <v>99.85</v>
      </c>
      <c r="E7004">
        <f t="shared" si="436"/>
        <v>8.1069999999999989E-2</v>
      </c>
      <c r="F7004">
        <v>80.150000000000006</v>
      </c>
      <c r="G7004">
        <v>13.5</v>
      </c>
      <c r="H7004">
        <f t="shared" si="437"/>
        <v>6.1189299999999918</v>
      </c>
      <c r="I7004">
        <f t="shared" si="438"/>
        <v>6.1189299999999919E-2</v>
      </c>
      <c r="J7004">
        <f t="shared" si="439"/>
        <v>1.1951242721814806E-3</v>
      </c>
      <c r="L7004">
        <v>4.30244737985333</v>
      </c>
    </row>
    <row r="7005" spans="1:12" customFormat="1" hidden="1">
      <c r="A7005" s="10">
        <v>41450</v>
      </c>
      <c r="B7005" s="11">
        <v>0.30902777777777779</v>
      </c>
      <c r="C7005">
        <v>0</v>
      </c>
      <c r="D7005">
        <v>99.88</v>
      </c>
      <c r="E7005">
        <f t="shared" si="436"/>
        <v>8.1069999999999989E-2</v>
      </c>
      <c r="F7005">
        <v>80.14</v>
      </c>
      <c r="G7005">
        <v>13.5</v>
      </c>
      <c r="H7005">
        <f t="shared" si="437"/>
        <v>6.158929999999998</v>
      </c>
      <c r="I7005">
        <f t="shared" si="438"/>
        <v>6.1589299999999979E-2</v>
      </c>
      <c r="J7005">
        <f t="shared" si="439"/>
        <v>1.2147517254736311E-3</v>
      </c>
      <c r="L7005">
        <v>4.3731062117050721</v>
      </c>
    </row>
    <row r="7006" spans="1:12" customFormat="1" hidden="1">
      <c r="A7006" s="10">
        <v>41450</v>
      </c>
      <c r="B7006" s="11">
        <v>0.3125</v>
      </c>
      <c r="C7006">
        <v>0</v>
      </c>
      <c r="D7006">
        <v>99.81</v>
      </c>
      <c r="E7006">
        <f t="shared" si="436"/>
        <v>8.1069999999999989E-2</v>
      </c>
      <c r="F7006">
        <v>80.069999999999993</v>
      </c>
      <c r="G7006">
        <v>13.5</v>
      </c>
      <c r="H7006">
        <f t="shared" si="437"/>
        <v>6.1589300000000122</v>
      </c>
      <c r="I7006">
        <f t="shared" si="438"/>
        <v>6.1589300000000125E-2</v>
      </c>
      <c r="J7006">
        <f t="shared" si="439"/>
        <v>1.2147517254736387E-3</v>
      </c>
      <c r="K7006">
        <f>J7006*3600</f>
        <v>4.3731062117050987</v>
      </c>
      <c r="L7006" s="1">
        <v>4.3731062117050987</v>
      </c>
    </row>
    <row r="7007" spans="1:12" customFormat="1" hidden="1">
      <c r="A7007" s="10">
        <v>41450</v>
      </c>
      <c r="B7007" s="11">
        <v>0.31597222222222221</v>
      </c>
      <c r="C7007">
        <v>0</v>
      </c>
      <c r="D7007">
        <v>99.83</v>
      </c>
      <c r="E7007">
        <f t="shared" si="436"/>
        <v>8.1069999999999989E-2</v>
      </c>
      <c r="F7007">
        <v>80.099999999999994</v>
      </c>
      <c r="G7007">
        <v>13.5</v>
      </c>
      <c r="H7007">
        <f t="shared" si="437"/>
        <v>6.1489300000000071</v>
      </c>
      <c r="I7007">
        <f t="shared" si="438"/>
        <v>6.1489300000000073E-2</v>
      </c>
      <c r="J7007">
        <f t="shared" si="439"/>
        <v>1.2098268729861031E-3</v>
      </c>
      <c r="L7007">
        <v>4.3553767427499714</v>
      </c>
    </row>
    <row r="7008" spans="1:12" customFormat="1" hidden="1">
      <c r="A7008" s="10">
        <v>41450</v>
      </c>
      <c r="B7008" s="11">
        <v>0.31944444444444448</v>
      </c>
      <c r="C7008">
        <v>0</v>
      </c>
      <c r="D7008">
        <v>99.82</v>
      </c>
      <c r="E7008">
        <f t="shared" si="436"/>
        <v>8.1069999999999989E-2</v>
      </c>
      <c r="F7008">
        <v>80.12</v>
      </c>
      <c r="G7008">
        <v>13.5</v>
      </c>
      <c r="H7008">
        <f t="shared" si="437"/>
        <v>6.1189299999999918</v>
      </c>
      <c r="I7008">
        <f t="shared" si="438"/>
        <v>6.1189299999999919E-2</v>
      </c>
      <c r="J7008">
        <f t="shared" si="439"/>
        <v>1.1951242721814806E-3</v>
      </c>
      <c r="L7008">
        <v>4.30244737985333</v>
      </c>
    </row>
    <row r="7009" spans="1:12" customFormat="1" hidden="1">
      <c r="A7009" s="10">
        <v>41450</v>
      </c>
      <c r="B7009" s="11">
        <v>0.32291666666666669</v>
      </c>
      <c r="C7009">
        <v>0</v>
      </c>
      <c r="D7009">
        <v>99.86</v>
      </c>
      <c r="E7009">
        <f t="shared" si="436"/>
        <v>8.1069999999999989E-2</v>
      </c>
      <c r="F7009">
        <v>80.14</v>
      </c>
      <c r="G7009">
        <v>13.5</v>
      </c>
      <c r="H7009">
        <f t="shared" si="437"/>
        <v>6.138930000000002</v>
      </c>
      <c r="I7009">
        <f t="shared" si="438"/>
        <v>6.1389300000000022E-2</v>
      </c>
      <c r="J7009">
        <f t="shared" si="439"/>
        <v>1.2049140197836815E-3</v>
      </c>
      <c r="L7009">
        <v>4.3376904712212534</v>
      </c>
    </row>
    <row r="7010" spans="1:12" customFormat="1" hidden="1">
      <c r="A7010" s="10">
        <v>41450</v>
      </c>
      <c r="B7010" s="11">
        <v>0.3263888888888889</v>
      </c>
      <c r="C7010">
        <v>0</v>
      </c>
      <c r="D7010">
        <v>99.84</v>
      </c>
      <c r="E7010">
        <f t="shared" si="436"/>
        <v>8.1069999999999989E-2</v>
      </c>
      <c r="F7010">
        <v>80.150000000000006</v>
      </c>
      <c r="G7010">
        <v>13.5</v>
      </c>
      <c r="H7010">
        <f t="shared" si="437"/>
        <v>6.1089300000000009</v>
      </c>
      <c r="I7010">
        <f t="shared" si="438"/>
        <v>6.1089300000000006E-2</v>
      </c>
      <c r="J7010">
        <f t="shared" si="439"/>
        <v>1.1902473582354565E-3</v>
      </c>
      <c r="L7010">
        <v>4.2848904896476432</v>
      </c>
    </row>
    <row r="7011" spans="1:12" customFormat="1" hidden="1">
      <c r="A7011" s="10">
        <v>41450</v>
      </c>
      <c r="B7011" s="11">
        <v>0.3298611111111111</v>
      </c>
      <c r="C7011">
        <v>0</v>
      </c>
      <c r="D7011">
        <v>99.88</v>
      </c>
      <c r="E7011">
        <f t="shared" si="436"/>
        <v>8.1069999999999989E-2</v>
      </c>
      <c r="F7011">
        <v>80.16</v>
      </c>
      <c r="G7011">
        <v>13.5</v>
      </c>
      <c r="H7011">
        <f t="shared" si="437"/>
        <v>6.138930000000002</v>
      </c>
      <c r="I7011">
        <f t="shared" si="438"/>
        <v>6.1389300000000022E-2</v>
      </c>
      <c r="J7011">
        <f t="shared" si="439"/>
        <v>1.2049140197836815E-3</v>
      </c>
      <c r="L7011">
        <v>4.3376904712212534</v>
      </c>
    </row>
    <row r="7012" spans="1:12" customFormat="1">
      <c r="A7012" s="10">
        <v>41450</v>
      </c>
      <c r="B7012" s="11">
        <v>0.33333333333333331</v>
      </c>
      <c r="C7012">
        <v>0</v>
      </c>
      <c r="D7012">
        <v>99.88</v>
      </c>
      <c r="E7012">
        <f t="shared" si="436"/>
        <v>8.1069999999999989E-2</v>
      </c>
      <c r="F7012">
        <v>80.19</v>
      </c>
      <c r="G7012">
        <v>13.5</v>
      </c>
      <c r="H7012">
        <f t="shared" si="437"/>
        <v>6.1089300000000009</v>
      </c>
      <c r="I7012">
        <f t="shared" si="438"/>
        <v>6.1089300000000006E-2</v>
      </c>
      <c r="J7012">
        <f t="shared" si="439"/>
        <v>1.1902473582354565E-3</v>
      </c>
      <c r="K7012">
        <f>J7012*3600</f>
        <v>4.2848904896476432</v>
      </c>
      <c r="L7012" s="13">
        <f>K7012*1000/156000</f>
        <v>2.7467246728510534E-2</v>
      </c>
    </row>
    <row r="7013" spans="1:12" customFormat="1" hidden="1">
      <c r="A7013" s="10">
        <v>41450</v>
      </c>
      <c r="B7013" s="11">
        <v>0.33680555555555558</v>
      </c>
      <c r="C7013">
        <v>0</v>
      </c>
      <c r="D7013">
        <v>99.85</v>
      </c>
      <c r="E7013">
        <f t="shared" si="436"/>
        <v>8.1069999999999989E-2</v>
      </c>
      <c r="F7013">
        <v>80.16</v>
      </c>
      <c r="G7013">
        <v>13.5</v>
      </c>
      <c r="H7013">
        <f t="shared" si="437"/>
        <v>6.1089300000000009</v>
      </c>
      <c r="I7013">
        <f t="shared" si="438"/>
        <v>6.1089300000000006E-2</v>
      </c>
      <c r="J7013">
        <f t="shared" si="439"/>
        <v>1.1902473582354565E-3</v>
      </c>
      <c r="L7013">
        <v>4.2848904896476432</v>
      </c>
    </row>
    <row r="7014" spans="1:12" customFormat="1" hidden="1">
      <c r="A7014" s="10">
        <v>41450</v>
      </c>
      <c r="B7014" s="11">
        <v>0.34027777777777773</v>
      </c>
      <c r="C7014">
        <v>0</v>
      </c>
      <c r="D7014">
        <v>99.84</v>
      </c>
      <c r="E7014">
        <f t="shared" si="436"/>
        <v>8.1069999999999989E-2</v>
      </c>
      <c r="F7014">
        <v>80.150000000000006</v>
      </c>
      <c r="G7014">
        <v>13.5</v>
      </c>
      <c r="H7014">
        <f t="shared" si="437"/>
        <v>6.1089300000000009</v>
      </c>
      <c r="I7014">
        <f t="shared" si="438"/>
        <v>6.1089300000000006E-2</v>
      </c>
      <c r="J7014">
        <f t="shared" si="439"/>
        <v>1.1902473582354565E-3</v>
      </c>
      <c r="L7014">
        <v>4.2848904896476432</v>
      </c>
    </row>
    <row r="7015" spans="1:12" customFormat="1" hidden="1">
      <c r="A7015" s="10">
        <v>41450</v>
      </c>
      <c r="B7015" s="11">
        <v>0.34375</v>
      </c>
      <c r="C7015">
        <v>0</v>
      </c>
      <c r="D7015">
        <v>99.77</v>
      </c>
      <c r="E7015">
        <f t="shared" si="436"/>
        <v>8.1069999999999989E-2</v>
      </c>
      <c r="F7015">
        <v>80.14</v>
      </c>
      <c r="G7015">
        <v>13.5</v>
      </c>
      <c r="H7015">
        <f t="shared" si="437"/>
        <v>6.0489299999999986</v>
      </c>
      <c r="I7015">
        <f t="shared" si="438"/>
        <v>6.0489299999999989E-2</v>
      </c>
      <c r="J7015">
        <f t="shared" si="439"/>
        <v>1.1612366955626044E-3</v>
      </c>
      <c r="L7015">
        <v>4.1804521040253757</v>
      </c>
    </row>
    <row r="7016" spans="1:12" customFormat="1" hidden="1">
      <c r="A7016" s="10">
        <v>41450</v>
      </c>
      <c r="B7016" s="11">
        <v>0.34722222222222227</v>
      </c>
      <c r="C7016">
        <v>0</v>
      </c>
      <c r="D7016">
        <v>99.81</v>
      </c>
      <c r="E7016">
        <f t="shared" si="436"/>
        <v>8.1069999999999989E-2</v>
      </c>
      <c r="F7016">
        <v>80.150000000000006</v>
      </c>
      <c r="G7016">
        <v>13.5</v>
      </c>
      <c r="H7016">
        <f t="shared" si="437"/>
        <v>6.0789299999999997</v>
      </c>
      <c r="I7016">
        <f t="shared" si="438"/>
        <v>6.0789299999999998E-2</v>
      </c>
      <c r="J7016">
        <f t="shared" si="439"/>
        <v>1.1756883383722866E-3</v>
      </c>
      <c r="L7016">
        <v>4.2324780181402319</v>
      </c>
    </row>
    <row r="7017" spans="1:12" customFormat="1" hidden="1">
      <c r="A7017" s="10">
        <v>41450</v>
      </c>
      <c r="B7017" s="11">
        <v>0.35069444444444442</v>
      </c>
      <c r="C7017">
        <v>0</v>
      </c>
      <c r="D7017">
        <v>99.81</v>
      </c>
      <c r="E7017">
        <f t="shared" si="436"/>
        <v>8.1069999999999989E-2</v>
      </c>
      <c r="F7017">
        <v>80.150000000000006</v>
      </c>
      <c r="G7017">
        <v>13.5</v>
      </c>
      <c r="H7017">
        <f t="shared" si="437"/>
        <v>6.0789299999999997</v>
      </c>
      <c r="I7017">
        <f t="shared" si="438"/>
        <v>6.0789299999999998E-2</v>
      </c>
      <c r="J7017">
        <f t="shared" si="439"/>
        <v>1.1756883383722866E-3</v>
      </c>
      <c r="L7017">
        <v>4.2324780181402319</v>
      </c>
    </row>
    <row r="7018" spans="1:12" customFormat="1" hidden="1">
      <c r="A7018" s="10">
        <v>41450</v>
      </c>
      <c r="B7018" s="11">
        <v>0.35416666666666669</v>
      </c>
      <c r="C7018">
        <v>0</v>
      </c>
      <c r="D7018">
        <v>99.82</v>
      </c>
      <c r="E7018">
        <f t="shared" si="436"/>
        <v>8.1069999999999989E-2</v>
      </c>
      <c r="F7018">
        <v>80.17</v>
      </c>
      <c r="G7018">
        <v>13.5</v>
      </c>
      <c r="H7018">
        <f t="shared" si="437"/>
        <v>6.0689299999999946</v>
      </c>
      <c r="I7018">
        <f t="shared" si="438"/>
        <v>6.0689299999999946E-2</v>
      </c>
      <c r="J7018">
        <f t="shared" si="439"/>
        <v>1.170859206405682E-3</v>
      </c>
      <c r="K7018">
        <f>J7018*3600</f>
        <v>4.2150931430604555</v>
      </c>
      <c r="L7018" s="1">
        <v>4.2150931430604555</v>
      </c>
    </row>
    <row r="7019" spans="1:12" customFormat="1" hidden="1">
      <c r="A7019" s="10">
        <v>41450</v>
      </c>
      <c r="B7019" s="11">
        <v>0.3576388888888889</v>
      </c>
      <c r="C7019">
        <v>0</v>
      </c>
      <c r="D7019">
        <v>99.77</v>
      </c>
      <c r="E7019">
        <f t="shared" si="436"/>
        <v>8.1069999999999989E-2</v>
      </c>
      <c r="F7019">
        <v>80.12</v>
      </c>
      <c r="G7019">
        <v>13.5</v>
      </c>
      <c r="H7019">
        <f t="shared" si="437"/>
        <v>6.0689299999999946</v>
      </c>
      <c r="I7019">
        <f t="shared" si="438"/>
        <v>6.0689299999999946E-2</v>
      </c>
      <c r="J7019">
        <f t="shared" si="439"/>
        <v>1.170859206405682E-3</v>
      </c>
      <c r="L7019">
        <v>4.2150931430604555</v>
      </c>
    </row>
    <row r="7020" spans="1:12" customFormat="1" hidden="1">
      <c r="A7020" s="10">
        <v>41450</v>
      </c>
      <c r="B7020" s="11">
        <v>0.3611111111111111</v>
      </c>
      <c r="C7020">
        <v>0</v>
      </c>
      <c r="D7020">
        <v>99.67</v>
      </c>
      <c r="E7020">
        <f t="shared" si="436"/>
        <v>8.1069999999999989E-2</v>
      </c>
      <c r="F7020">
        <v>80.099999999999994</v>
      </c>
      <c r="G7020">
        <v>13.5</v>
      </c>
      <c r="H7020">
        <f t="shared" si="437"/>
        <v>5.9889300000000105</v>
      </c>
      <c r="I7020">
        <f t="shared" si="438"/>
        <v>5.9889300000000104E-2</v>
      </c>
      <c r="J7020">
        <f t="shared" si="439"/>
        <v>1.1326544793035661E-3</v>
      </c>
      <c r="L7020">
        <v>4.0775561254928379</v>
      </c>
    </row>
    <row r="7021" spans="1:12" customFormat="1" hidden="1">
      <c r="A7021" s="10">
        <v>41450</v>
      </c>
      <c r="B7021" s="11">
        <v>0.36458333333333331</v>
      </c>
      <c r="C7021">
        <v>0</v>
      </c>
      <c r="D7021">
        <v>99.68</v>
      </c>
      <c r="E7021">
        <f t="shared" si="436"/>
        <v>8.1069999999999989E-2</v>
      </c>
      <c r="F7021">
        <v>80.099999999999994</v>
      </c>
      <c r="G7021">
        <v>13.5</v>
      </c>
      <c r="H7021">
        <f t="shared" si="437"/>
        <v>5.9989300000000156</v>
      </c>
      <c r="I7021">
        <f t="shared" si="438"/>
        <v>5.9989300000000155E-2</v>
      </c>
      <c r="J7021">
        <f t="shared" si="439"/>
        <v>1.1373885190613848E-3</v>
      </c>
      <c r="L7021">
        <v>4.0945986686209856</v>
      </c>
    </row>
    <row r="7022" spans="1:12" customFormat="1" hidden="1">
      <c r="A7022" s="10">
        <v>41450</v>
      </c>
      <c r="B7022" s="11">
        <v>0.36805555555555558</v>
      </c>
      <c r="C7022">
        <v>0</v>
      </c>
      <c r="D7022">
        <v>99.61</v>
      </c>
      <c r="E7022">
        <f t="shared" si="436"/>
        <v>8.1069999999999989E-2</v>
      </c>
      <c r="F7022">
        <v>80.040000000000006</v>
      </c>
      <c r="G7022">
        <v>13.5</v>
      </c>
      <c r="H7022">
        <f t="shared" si="437"/>
        <v>5.9889299999999963</v>
      </c>
      <c r="I7022">
        <f t="shared" si="438"/>
        <v>5.9889299999999965E-2</v>
      </c>
      <c r="J7022">
        <f t="shared" si="439"/>
        <v>1.1326544793035592E-3</v>
      </c>
      <c r="L7022">
        <v>4.077556125492813</v>
      </c>
    </row>
    <row r="7023" spans="1:12" customFormat="1" hidden="1">
      <c r="A7023" s="10">
        <v>41450</v>
      </c>
      <c r="B7023" s="11">
        <v>0.37152777777777773</v>
      </c>
      <c r="C7023">
        <v>0</v>
      </c>
      <c r="D7023">
        <v>99.54</v>
      </c>
      <c r="E7023">
        <f t="shared" si="436"/>
        <v>8.1069999999999989E-2</v>
      </c>
      <c r="F7023">
        <v>79.98</v>
      </c>
      <c r="G7023">
        <v>13.5</v>
      </c>
      <c r="H7023">
        <f t="shared" si="437"/>
        <v>5.9789300000000054</v>
      </c>
      <c r="I7023">
        <f t="shared" si="438"/>
        <v>5.9789300000000052E-2</v>
      </c>
      <c r="J7023">
        <f t="shared" si="439"/>
        <v>1.1279322816864096E-3</v>
      </c>
      <c r="L7023">
        <v>4.0605562140710747</v>
      </c>
    </row>
    <row r="7024" spans="1:12" customFormat="1">
      <c r="A7024" s="10">
        <v>41450</v>
      </c>
      <c r="B7024" s="11">
        <v>0.375</v>
      </c>
      <c r="C7024">
        <v>0</v>
      </c>
      <c r="D7024">
        <v>99.52</v>
      </c>
      <c r="E7024">
        <f t="shared" si="436"/>
        <v>8.1069999999999989E-2</v>
      </c>
      <c r="F7024">
        <v>79.959999999999994</v>
      </c>
      <c r="G7024">
        <v>13.5</v>
      </c>
      <c r="H7024">
        <f t="shared" si="437"/>
        <v>5.9789300000000054</v>
      </c>
      <c r="I7024">
        <f t="shared" si="438"/>
        <v>5.9789300000000052E-2</v>
      </c>
      <c r="J7024">
        <f t="shared" si="439"/>
        <v>1.1279322816864096E-3</v>
      </c>
      <c r="K7024">
        <f>J7024*3600</f>
        <v>4.0605562140710747</v>
      </c>
      <c r="L7024" s="13">
        <f>K7024*1000/156000</f>
        <v>2.602920650045561E-2</v>
      </c>
    </row>
    <row r="7025" spans="1:12" customFormat="1" hidden="1">
      <c r="A7025" s="10">
        <v>41450</v>
      </c>
      <c r="B7025" s="11">
        <v>0.37847222222222227</v>
      </c>
      <c r="C7025">
        <v>0</v>
      </c>
      <c r="D7025">
        <v>99.46</v>
      </c>
      <c r="E7025">
        <f t="shared" si="436"/>
        <v>8.1069999999999989E-2</v>
      </c>
      <c r="F7025">
        <v>79.95</v>
      </c>
      <c r="G7025">
        <v>13.5</v>
      </c>
      <c r="H7025">
        <f t="shared" si="437"/>
        <v>5.928929999999994</v>
      </c>
      <c r="I7025">
        <f t="shared" si="438"/>
        <v>5.9289299999999941E-2</v>
      </c>
      <c r="J7025">
        <f t="shared" si="439"/>
        <v>1.1044985792416579E-3</v>
      </c>
      <c r="L7025">
        <v>3.9761948852699684</v>
      </c>
    </row>
    <row r="7026" spans="1:12" customFormat="1" hidden="1">
      <c r="A7026" s="10">
        <v>41450</v>
      </c>
      <c r="B7026" s="11">
        <v>0.38194444444444442</v>
      </c>
      <c r="C7026">
        <v>0</v>
      </c>
      <c r="D7026">
        <v>99.42</v>
      </c>
      <c r="E7026">
        <f t="shared" si="436"/>
        <v>8.1069999999999989E-2</v>
      </c>
      <c r="F7026">
        <v>79.92</v>
      </c>
      <c r="G7026">
        <v>13.5</v>
      </c>
      <c r="H7026">
        <f t="shared" si="437"/>
        <v>5.9189300000000031</v>
      </c>
      <c r="I7026">
        <f t="shared" si="438"/>
        <v>5.9189300000000028E-2</v>
      </c>
      <c r="J7026">
        <f t="shared" si="439"/>
        <v>1.099847226470819E-3</v>
      </c>
      <c r="L7026">
        <v>3.9594500152949483</v>
      </c>
    </row>
    <row r="7027" spans="1:12" customFormat="1" hidden="1">
      <c r="A7027" s="10">
        <v>41450</v>
      </c>
      <c r="B7027" s="11">
        <v>0.38541666666666669</v>
      </c>
      <c r="C7027">
        <v>0</v>
      </c>
      <c r="D7027">
        <v>99.43</v>
      </c>
      <c r="E7027">
        <f t="shared" si="436"/>
        <v>8.1069999999999989E-2</v>
      </c>
      <c r="F7027">
        <v>79.959999999999994</v>
      </c>
      <c r="G7027">
        <v>13.5</v>
      </c>
      <c r="H7027">
        <f t="shared" si="437"/>
        <v>5.8889300000000162</v>
      </c>
      <c r="I7027">
        <f t="shared" si="438"/>
        <v>5.8889300000000165E-2</v>
      </c>
      <c r="J7027">
        <f t="shared" si="439"/>
        <v>1.0859637647354548E-3</v>
      </c>
      <c r="L7027">
        <v>3.9094695530476371</v>
      </c>
    </row>
    <row r="7028" spans="1:12" customFormat="1" hidden="1">
      <c r="A7028" s="10">
        <v>41450</v>
      </c>
      <c r="B7028" s="11">
        <v>0.3888888888888889</v>
      </c>
      <c r="C7028">
        <v>0</v>
      </c>
      <c r="D7028">
        <v>99.39</v>
      </c>
      <c r="E7028">
        <f t="shared" si="436"/>
        <v>8.1069999999999989E-2</v>
      </c>
      <c r="F7028">
        <v>79.91</v>
      </c>
      <c r="G7028">
        <v>13.5</v>
      </c>
      <c r="H7028">
        <f t="shared" si="437"/>
        <v>5.8989300000000071</v>
      </c>
      <c r="I7028">
        <f t="shared" si="438"/>
        <v>5.8989300000000071E-2</v>
      </c>
      <c r="J7028">
        <f t="shared" si="439"/>
        <v>1.0905798291711143E-3</v>
      </c>
      <c r="L7028">
        <v>3.9260873850160114</v>
      </c>
    </row>
    <row r="7029" spans="1:12" customFormat="1" hidden="1">
      <c r="A7029" s="10">
        <v>41450</v>
      </c>
      <c r="B7029" s="11">
        <v>0.3923611111111111</v>
      </c>
      <c r="C7029">
        <v>0</v>
      </c>
      <c r="D7029">
        <v>99.35</v>
      </c>
      <c r="E7029">
        <f t="shared" si="436"/>
        <v>8.1069999999999989E-2</v>
      </c>
      <c r="F7029">
        <v>79.92</v>
      </c>
      <c r="G7029">
        <v>13.5</v>
      </c>
      <c r="H7029">
        <f t="shared" si="437"/>
        <v>5.8489299999999957</v>
      </c>
      <c r="I7029">
        <f t="shared" si="438"/>
        <v>5.8489299999999959E-2</v>
      </c>
      <c r="J7029">
        <f t="shared" si="439"/>
        <v>1.0676168357804854E-3</v>
      </c>
      <c r="L7029">
        <v>3.8434206088097471</v>
      </c>
    </row>
    <row r="7030" spans="1:12" customFormat="1" hidden="1">
      <c r="A7030" s="10">
        <v>41450</v>
      </c>
      <c r="B7030" s="11">
        <v>0.39583333333333331</v>
      </c>
      <c r="C7030">
        <v>0</v>
      </c>
      <c r="D7030">
        <v>99.38</v>
      </c>
      <c r="E7030">
        <f t="shared" si="436"/>
        <v>8.1069999999999989E-2</v>
      </c>
      <c r="F7030">
        <v>79.95</v>
      </c>
      <c r="G7030">
        <v>13.5</v>
      </c>
      <c r="H7030">
        <f t="shared" si="437"/>
        <v>5.8489299999999957</v>
      </c>
      <c r="I7030">
        <f t="shared" si="438"/>
        <v>5.8489299999999959E-2</v>
      </c>
      <c r="J7030">
        <f t="shared" si="439"/>
        <v>1.0676168357804854E-3</v>
      </c>
      <c r="K7030">
        <f>J7030*3600</f>
        <v>3.8434206088097471</v>
      </c>
      <c r="L7030" s="1">
        <v>3.8434206088097471</v>
      </c>
    </row>
    <row r="7031" spans="1:12" customFormat="1" hidden="1">
      <c r="A7031" s="10">
        <v>41450</v>
      </c>
      <c r="B7031" s="11">
        <v>0.39930555555555558</v>
      </c>
      <c r="C7031">
        <v>0</v>
      </c>
      <c r="D7031">
        <v>99.31</v>
      </c>
      <c r="E7031">
        <f t="shared" si="436"/>
        <v>8.1069999999999989E-2</v>
      </c>
      <c r="F7031">
        <v>79.92</v>
      </c>
      <c r="G7031">
        <v>13.5</v>
      </c>
      <c r="H7031">
        <f t="shared" si="437"/>
        <v>5.8089300000000037</v>
      </c>
      <c r="I7031">
        <f t="shared" si="438"/>
        <v>5.8089300000000038E-2</v>
      </c>
      <c r="J7031">
        <f t="shared" si="439"/>
        <v>1.0494571531896452E-3</v>
      </c>
      <c r="L7031">
        <v>3.7780457514827228</v>
      </c>
    </row>
    <row r="7032" spans="1:12" customFormat="1" hidden="1">
      <c r="A7032" s="10">
        <v>41450</v>
      </c>
      <c r="B7032" s="11">
        <v>0.40277777777777773</v>
      </c>
      <c r="C7032">
        <v>0</v>
      </c>
      <c r="D7032">
        <v>99.35</v>
      </c>
      <c r="E7032">
        <f t="shared" si="436"/>
        <v>8.1069999999999989E-2</v>
      </c>
      <c r="F7032">
        <v>79.95</v>
      </c>
      <c r="G7032">
        <v>13.5</v>
      </c>
      <c r="H7032">
        <f t="shared" si="437"/>
        <v>5.8189299999999946</v>
      </c>
      <c r="I7032">
        <f t="shared" si="438"/>
        <v>5.8189299999999944E-2</v>
      </c>
      <c r="J7032">
        <f t="shared" si="439"/>
        <v>1.053979554528369E-3</v>
      </c>
      <c r="L7032">
        <v>3.7943263963021283</v>
      </c>
    </row>
    <row r="7033" spans="1:12" customFormat="1" hidden="1">
      <c r="A7033" s="10">
        <v>41450</v>
      </c>
      <c r="B7033" s="11">
        <v>0.40625</v>
      </c>
      <c r="C7033">
        <v>0</v>
      </c>
      <c r="D7033">
        <v>99.29</v>
      </c>
      <c r="E7033">
        <f t="shared" si="436"/>
        <v>8.1069999999999989E-2</v>
      </c>
      <c r="F7033">
        <v>79.87</v>
      </c>
      <c r="G7033">
        <v>13.5</v>
      </c>
      <c r="H7033">
        <f t="shared" si="437"/>
        <v>5.8389300000000048</v>
      </c>
      <c r="I7033">
        <f t="shared" si="438"/>
        <v>5.8389300000000047E-2</v>
      </c>
      <c r="J7033">
        <f t="shared" si="439"/>
        <v>1.0630593858023242E-3</v>
      </c>
      <c r="L7033">
        <v>3.8270137888883671</v>
      </c>
    </row>
    <row r="7034" spans="1:12" customFormat="1" hidden="1">
      <c r="A7034" s="10">
        <v>41450</v>
      </c>
      <c r="B7034" s="11">
        <v>0.40972222222222227</v>
      </c>
      <c r="C7034">
        <v>0</v>
      </c>
      <c r="D7034">
        <v>99.23</v>
      </c>
      <c r="E7034">
        <f t="shared" si="436"/>
        <v>8.1069999999999989E-2</v>
      </c>
      <c r="F7034">
        <v>79.790000000000006</v>
      </c>
      <c r="G7034">
        <v>13.5</v>
      </c>
      <c r="H7034">
        <f t="shared" si="437"/>
        <v>5.8589300000000009</v>
      </c>
      <c r="I7034">
        <f t="shared" si="438"/>
        <v>5.8589300000000011E-2</v>
      </c>
      <c r="J7034">
        <f t="shared" si="439"/>
        <v>1.0721859886670994E-3</v>
      </c>
      <c r="L7034">
        <v>3.8598695592015577</v>
      </c>
    </row>
    <row r="7035" spans="1:12" customFormat="1" hidden="1">
      <c r="A7035" s="10">
        <v>41450</v>
      </c>
      <c r="B7035" s="11">
        <v>0.41319444444444442</v>
      </c>
      <c r="C7035">
        <v>0</v>
      </c>
      <c r="D7035">
        <v>99.15</v>
      </c>
      <c r="E7035">
        <f t="shared" si="436"/>
        <v>8.1069999999999989E-2</v>
      </c>
      <c r="F7035">
        <v>79.78</v>
      </c>
      <c r="G7035">
        <v>13.5</v>
      </c>
      <c r="H7035">
        <f t="shared" si="437"/>
        <v>5.7889300000000077</v>
      </c>
      <c r="I7035">
        <f t="shared" si="438"/>
        <v>5.7889300000000074E-2</v>
      </c>
      <c r="J7035">
        <f t="shared" si="439"/>
        <v>1.0404473289367284E-3</v>
      </c>
      <c r="L7035">
        <v>3.7456103841722226</v>
      </c>
    </row>
    <row r="7036" spans="1:12" customFormat="1">
      <c r="A7036" s="10">
        <v>41450</v>
      </c>
      <c r="B7036" s="11">
        <v>0.41666666666666669</v>
      </c>
      <c r="C7036">
        <v>0</v>
      </c>
      <c r="D7036">
        <v>99.01</v>
      </c>
      <c r="E7036">
        <f t="shared" si="436"/>
        <v>8.1069999999999989E-2</v>
      </c>
      <c r="F7036">
        <v>79.66</v>
      </c>
      <c r="G7036">
        <v>13.5</v>
      </c>
      <c r="H7036">
        <f t="shared" si="437"/>
        <v>5.7689300000000117</v>
      </c>
      <c r="I7036">
        <f t="shared" si="438"/>
        <v>5.7689300000000117E-2</v>
      </c>
      <c r="J7036">
        <f t="shared" si="439"/>
        <v>1.03148407558634E-3</v>
      </c>
      <c r="K7036">
        <f>J7036*3600</f>
        <v>3.7133426721108238</v>
      </c>
      <c r="L7036" s="13">
        <f>K7036*1000/156000</f>
        <v>2.3803478667377077E-2</v>
      </c>
    </row>
    <row r="7037" spans="1:12" customFormat="1" hidden="1">
      <c r="A7037" s="10">
        <v>41450</v>
      </c>
      <c r="B7037" s="11">
        <v>0.4201388888888889</v>
      </c>
      <c r="C7037">
        <v>0</v>
      </c>
      <c r="D7037">
        <v>98.95</v>
      </c>
      <c r="E7037">
        <f t="shared" si="436"/>
        <v>8.1069999999999989E-2</v>
      </c>
      <c r="F7037">
        <v>79.63</v>
      </c>
      <c r="G7037">
        <v>13.5</v>
      </c>
      <c r="H7037">
        <f t="shared" si="437"/>
        <v>5.7389300000000105</v>
      </c>
      <c r="I7037">
        <f t="shared" si="438"/>
        <v>5.7389300000000108E-2</v>
      </c>
      <c r="J7037">
        <f t="shared" si="439"/>
        <v>1.0181263398319315E-3</v>
      </c>
      <c r="L7037">
        <v>3.6652548233949536</v>
      </c>
    </row>
    <row r="7038" spans="1:12" customFormat="1" hidden="1">
      <c r="A7038" s="10">
        <v>41450</v>
      </c>
      <c r="B7038" s="11">
        <v>0.4236111111111111</v>
      </c>
      <c r="C7038">
        <v>0</v>
      </c>
      <c r="D7038">
        <v>98.95</v>
      </c>
      <c r="E7038">
        <f t="shared" si="436"/>
        <v>8.1069999999999989E-2</v>
      </c>
      <c r="F7038">
        <v>79.64</v>
      </c>
      <c r="G7038">
        <v>13.5</v>
      </c>
      <c r="H7038">
        <f t="shared" si="437"/>
        <v>5.7289300000000054</v>
      </c>
      <c r="I7038">
        <f t="shared" si="438"/>
        <v>5.7289300000000057E-2</v>
      </c>
      <c r="J7038">
        <f t="shared" si="439"/>
        <v>1.0136969593818863E-3</v>
      </c>
      <c r="L7038">
        <v>3.649309053774791</v>
      </c>
    </row>
    <row r="7039" spans="1:12" customFormat="1" hidden="1">
      <c r="A7039" s="10">
        <v>41450</v>
      </c>
      <c r="B7039" s="11">
        <v>0.42708333333333331</v>
      </c>
      <c r="C7039">
        <v>0</v>
      </c>
      <c r="D7039">
        <v>98.94</v>
      </c>
      <c r="E7039">
        <f t="shared" si="436"/>
        <v>8.1069999999999989E-2</v>
      </c>
      <c r="F7039">
        <v>79.61</v>
      </c>
      <c r="G7039">
        <v>13.5</v>
      </c>
      <c r="H7039">
        <f t="shared" si="437"/>
        <v>5.7489300000000014</v>
      </c>
      <c r="I7039">
        <f t="shared" si="438"/>
        <v>5.7489300000000014E-2</v>
      </c>
      <c r="J7039">
        <f t="shared" si="439"/>
        <v>1.0225673126205814E-3</v>
      </c>
      <c r="L7039">
        <v>3.6812423254340931</v>
      </c>
    </row>
    <row r="7040" spans="1:12" customFormat="1" hidden="1">
      <c r="A7040" s="10">
        <v>41450</v>
      </c>
      <c r="B7040" s="11">
        <v>0.43055555555555558</v>
      </c>
      <c r="C7040">
        <v>0</v>
      </c>
      <c r="D7040">
        <v>98.94</v>
      </c>
      <c r="E7040">
        <f t="shared" si="436"/>
        <v>8.1069999999999989E-2</v>
      </c>
      <c r="F7040">
        <v>79.67</v>
      </c>
      <c r="G7040">
        <v>13.5</v>
      </c>
      <c r="H7040">
        <f t="shared" si="437"/>
        <v>5.6889299999999992</v>
      </c>
      <c r="I7040">
        <f t="shared" si="438"/>
        <v>5.688929999999999E-2</v>
      </c>
      <c r="J7040">
        <f t="shared" si="439"/>
        <v>9.9609515875246539E-4</v>
      </c>
      <c r="L7040">
        <v>3.5859425715088755</v>
      </c>
    </row>
    <row r="7041" spans="1:12" customFormat="1" hidden="1">
      <c r="A7041" s="10">
        <v>41450</v>
      </c>
      <c r="B7041" s="11">
        <v>0.43402777777777773</v>
      </c>
      <c r="C7041">
        <v>0</v>
      </c>
      <c r="D7041">
        <v>98.92</v>
      </c>
      <c r="E7041">
        <f t="shared" si="436"/>
        <v>8.1069999999999989E-2</v>
      </c>
      <c r="F7041">
        <v>79.63</v>
      </c>
      <c r="G7041">
        <v>13.5</v>
      </c>
      <c r="H7041">
        <f t="shared" si="437"/>
        <v>5.7089300000000094</v>
      </c>
      <c r="I7041">
        <f t="shared" si="438"/>
        <v>5.7089300000000093E-2</v>
      </c>
      <c r="J7041">
        <f t="shared" si="439"/>
        <v>1.0048729350722364E-3</v>
      </c>
      <c r="L7041">
        <v>3.6175425662600511</v>
      </c>
    </row>
    <row r="7042" spans="1:12" customFormat="1" hidden="1">
      <c r="A7042" s="10">
        <v>41450</v>
      </c>
      <c r="B7042" s="11">
        <v>0.4375</v>
      </c>
      <c r="C7042">
        <v>0</v>
      </c>
      <c r="D7042">
        <v>98.93</v>
      </c>
      <c r="E7042">
        <f t="shared" si="436"/>
        <v>8.1069999999999989E-2</v>
      </c>
      <c r="F7042">
        <v>79.67</v>
      </c>
      <c r="G7042">
        <v>13.5</v>
      </c>
      <c r="H7042">
        <f t="shared" si="437"/>
        <v>5.6789300000000082</v>
      </c>
      <c r="I7042">
        <f t="shared" si="438"/>
        <v>5.6789300000000084E-2</v>
      </c>
      <c r="J7042">
        <f t="shared" si="439"/>
        <v>9.9172358825652196E-4</v>
      </c>
      <c r="K7042">
        <f>J7042*3600</f>
        <v>3.5702049177234789</v>
      </c>
      <c r="L7042" s="13">
        <f>K7042*1000/156000</f>
        <v>2.2885928959765892E-2</v>
      </c>
    </row>
    <row r="7043" spans="1:12" customFormat="1" hidden="1">
      <c r="A7043" s="10">
        <v>41450</v>
      </c>
      <c r="B7043" s="11">
        <v>0.44097222222222227</v>
      </c>
      <c r="C7043">
        <v>0</v>
      </c>
      <c r="D7043">
        <v>99</v>
      </c>
      <c r="E7043">
        <f t="shared" si="436"/>
        <v>8.1069999999999989E-2</v>
      </c>
      <c r="F7043">
        <v>79.73</v>
      </c>
      <c r="G7043">
        <v>13.5</v>
      </c>
      <c r="H7043">
        <f t="shared" si="437"/>
        <v>5.6889299999999992</v>
      </c>
      <c r="I7043">
        <f t="shared" si="438"/>
        <v>5.688929999999999E-2</v>
      </c>
      <c r="J7043">
        <f t="shared" si="439"/>
        <v>9.9609515875246539E-4</v>
      </c>
      <c r="L7043">
        <v>3.5859425715088755</v>
      </c>
    </row>
    <row r="7044" spans="1:12" customFormat="1" hidden="1">
      <c r="A7044" s="10">
        <v>41450</v>
      </c>
      <c r="B7044" s="11">
        <v>0.44444444444444442</v>
      </c>
      <c r="C7044">
        <v>0</v>
      </c>
      <c r="D7044">
        <v>98.94</v>
      </c>
      <c r="E7044">
        <f t="shared" si="436"/>
        <v>8.1069999999999989E-2</v>
      </c>
      <c r="F7044">
        <v>79.7</v>
      </c>
      <c r="G7044">
        <v>13.5</v>
      </c>
      <c r="H7044">
        <f t="shared" si="437"/>
        <v>5.658929999999998</v>
      </c>
      <c r="I7044">
        <f t="shared" si="438"/>
        <v>5.6589299999999981E-2</v>
      </c>
      <c r="J7044">
        <f t="shared" si="439"/>
        <v>9.8301503185002615E-4</v>
      </c>
      <c r="L7044">
        <v>3.538854114660094</v>
      </c>
    </row>
    <row r="7045" spans="1:12" customFormat="1" hidden="1">
      <c r="A7045" s="10">
        <v>41450</v>
      </c>
      <c r="B7045" s="11">
        <v>0.44791666666666669</v>
      </c>
      <c r="C7045">
        <v>0</v>
      </c>
      <c r="D7045">
        <v>98.96</v>
      </c>
      <c r="E7045">
        <f t="shared" ref="E7045:E7108" si="440">(435-368)*1.21/1000</f>
        <v>8.1069999999999989E-2</v>
      </c>
      <c r="F7045">
        <v>79.7</v>
      </c>
      <c r="G7045">
        <v>13.5</v>
      </c>
      <c r="H7045">
        <f t="shared" ref="H7045:H7108" si="441">D7045-E7045-F7045-G7045</f>
        <v>5.678929999999994</v>
      </c>
      <c r="I7045">
        <f t="shared" ref="I7045:I7108" si="442">H7045/100</f>
        <v>5.6789299999999938E-2</v>
      </c>
      <c r="J7045">
        <f t="shared" ref="J7045:J7108" si="443">1.2904*I7045^(5/2)</f>
        <v>9.9172358825651567E-4</v>
      </c>
      <c r="L7045">
        <v>3.5702049177234563</v>
      </c>
    </row>
    <row r="7046" spans="1:12" customFormat="1" hidden="1">
      <c r="A7046" s="10">
        <v>41450</v>
      </c>
      <c r="B7046" s="11">
        <v>0.4513888888888889</v>
      </c>
      <c r="C7046">
        <v>0</v>
      </c>
      <c r="D7046">
        <v>99.07</v>
      </c>
      <c r="E7046">
        <f t="shared" si="440"/>
        <v>8.1069999999999989E-2</v>
      </c>
      <c r="F7046">
        <v>79.81</v>
      </c>
      <c r="G7046">
        <v>13.5</v>
      </c>
      <c r="H7046">
        <f t="shared" si="441"/>
        <v>5.678929999999994</v>
      </c>
      <c r="I7046">
        <f t="shared" si="442"/>
        <v>5.6789299999999938E-2</v>
      </c>
      <c r="J7046">
        <f t="shared" si="443"/>
        <v>9.9172358825651567E-4</v>
      </c>
      <c r="L7046">
        <v>3.5702049177234563</v>
      </c>
    </row>
    <row r="7047" spans="1:12" customFormat="1" hidden="1">
      <c r="A7047" s="10">
        <v>41450</v>
      </c>
      <c r="B7047" s="11">
        <v>0.4548611111111111</v>
      </c>
      <c r="C7047">
        <v>0</v>
      </c>
      <c r="D7047">
        <v>98.98</v>
      </c>
      <c r="E7047">
        <f t="shared" si="440"/>
        <v>8.1069999999999989E-2</v>
      </c>
      <c r="F7047">
        <v>79.75</v>
      </c>
      <c r="G7047">
        <v>13.5</v>
      </c>
      <c r="H7047">
        <f t="shared" si="441"/>
        <v>5.6489300000000071</v>
      </c>
      <c r="I7047">
        <f t="shared" si="442"/>
        <v>5.6489300000000069E-2</v>
      </c>
      <c r="J7047">
        <f t="shared" si="443"/>
        <v>9.7867802561566559E-4</v>
      </c>
      <c r="L7047">
        <v>3.5232408922163962</v>
      </c>
    </row>
    <row r="7048" spans="1:12" customFormat="1">
      <c r="A7048" s="10">
        <v>41450</v>
      </c>
      <c r="B7048" s="11">
        <v>0.45833333333333331</v>
      </c>
      <c r="C7048">
        <v>0</v>
      </c>
      <c r="D7048">
        <v>98.85</v>
      </c>
      <c r="E7048">
        <f t="shared" si="440"/>
        <v>8.1069999999999989E-2</v>
      </c>
      <c r="F7048">
        <v>79.64</v>
      </c>
      <c r="G7048">
        <v>13.5</v>
      </c>
      <c r="H7048">
        <f t="shared" si="441"/>
        <v>5.6289299999999969</v>
      </c>
      <c r="I7048">
        <f t="shared" si="442"/>
        <v>5.6289299999999966E-2</v>
      </c>
      <c r="J7048">
        <f t="shared" si="443"/>
        <v>9.7003850620778608E-4</v>
      </c>
      <c r="K7048">
        <f>J7048*3600</f>
        <v>3.4921386223480297</v>
      </c>
      <c r="L7048" s="13">
        <f>K7048*1000/156000</f>
        <v>2.2385503989410447E-2</v>
      </c>
    </row>
    <row r="7049" spans="1:12" customFormat="1" hidden="1">
      <c r="A7049" s="10">
        <v>41450</v>
      </c>
      <c r="B7049" s="11">
        <v>0.46180555555555558</v>
      </c>
      <c r="C7049">
        <v>0</v>
      </c>
      <c r="D7049">
        <v>98.84</v>
      </c>
      <c r="E7049">
        <f t="shared" si="440"/>
        <v>8.1069999999999989E-2</v>
      </c>
      <c r="F7049">
        <v>79.64</v>
      </c>
      <c r="G7049">
        <v>13.5</v>
      </c>
      <c r="H7049">
        <f t="shared" si="441"/>
        <v>5.618930000000006</v>
      </c>
      <c r="I7049">
        <f t="shared" si="442"/>
        <v>5.618930000000006E-2</v>
      </c>
      <c r="J7049">
        <f t="shared" si="443"/>
        <v>9.6573597265646764E-4</v>
      </c>
      <c r="L7049">
        <v>3.4766495015632835</v>
      </c>
    </row>
    <row r="7050" spans="1:12" customFormat="1" hidden="1">
      <c r="A7050" s="10">
        <v>41450</v>
      </c>
      <c r="B7050" s="11">
        <v>0.46527777777777773</v>
      </c>
      <c r="C7050">
        <v>0</v>
      </c>
      <c r="D7050">
        <v>98.82</v>
      </c>
      <c r="E7050">
        <f t="shared" si="440"/>
        <v>8.1069999999999989E-2</v>
      </c>
      <c r="F7050">
        <v>79.599999999999994</v>
      </c>
      <c r="G7050">
        <v>13.5</v>
      </c>
      <c r="H7050">
        <f t="shared" si="441"/>
        <v>5.638930000000002</v>
      </c>
      <c r="I7050">
        <f t="shared" si="442"/>
        <v>5.6389300000000017E-2</v>
      </c>
      <c r="J7050">
        <f t="shared" si="443"/>
        <v>9.7435252046304684E-4</v>
      </c>
      <c r="L7050">
        <v>3.5076690736669685</v>
      </c>
    </row>
    <row r="7051" spans="1:12" customFormat="1" hidden="1">
      <c r="A7051" s="10">
        <v>41450</v>
      </c>
      <c r="B7051" s="11">
        <v>0.46875</v>
      </c>
      <c r="C7051">
        <v>0</v>
      </c>
      <c r="D7051">
        <v>98.82</v>
      </c>
      <c r="E7051">
        <f t="shared" si="440"/>
        <v>8.1069999999999989E-2</v>
      </c>
      <c r="F7051">
        <v>79.599999999999994</v>
      </c>
      <c r="G7051">
        <v>13.5</v>
      </c>
      <c r="H7051">
        <f t="shared" si="441"/>
        <v>5.638930000000002</v>
      </c>
      <c r="I7051">
        <f t="shared" si="442"/>
        <v>5.6389300000000017E-2</v>
      </c>
      <c r="J7051">
        <f t="shared" si="443"/>
        <v>9.7435252046304684E-4</v>
      </c>
      <c r="L7051">
        <v>3.5076690736669685</v>
      </c>
    </row>
    <row r="7052" spans="1:12" customFormat="1" hidden="1">
      <c r="A7052" s="10">
        <v>41450</v>
      </c>
      <c r="B7052" s="11">
        <v>0.47222222222222227</v>
      </c>
      <c r="C7052">
        <v>0</v>
      </c>
      <c r="D7052">
        <v>98.76</v>
      </c>
      <c r="E7052">
        <f t="shared" si="440"/>
        <v>8.1069999999999989E-2</v>
      </c>
      <c r="F7052">
        <v>79.510000000000005</v>
      </c>
      <c r="G7052">
        <v>13.5</v>
      </c>
      <c r="H7052">
        <f t="shared" si="441"/>
        <v>5.6689300000000031</v>
      </c>
      <c r="I7052">
        <f t="shared" si="442"/>
        <v>5.6689300000000033E-2</v>
      </c>
      <c r="J7052">
        <f t="shared" si="443"/>
        <v>9.8736354934151607E-4</v>
      </c>
      <c r="L7052">
        <v>3.5545087776294579</v>
      </c>
    </row>
    <row r="7053" spans="1:12" customFormat="1" hidden="1">
      <c r="A7053" s="10">
        <v>41450</v>
      </c>
      <c r="B7053" s="11">
        <v>0.47569444444444442</v>
      </c>
      <c r="C7053">
        <v>0</v>
      </c>
      <c r="D7053">
        <v>98.64</v>
      </c>
      <c r="E7053">
        <f t="shared" si="440"/>
        <v>8.1069999999999989E-2</v>
      </c>
      <c r="F7053">
        <v>79.41</v>
      </c>
      <c r="G7053">
        <v>13.5</v>
      </c>
      <c r="H7053">
        <f t="shared" si="441"/>
        <v>5.6489300000000071</v>
      </c>
      <c r="I7053">
        <f t="shared" si="442"/>
        <v>5.6489300000000069E-2</v>
      </c>
      <c r="J7053">
        <f t="shared" si="443"/>
        <v>9.7867802561566559E-4</v>
      </c>
      <c r="L7053">
        <v>3.5232408922163962</v>
      </c>
    </row>
    <row r="7054" spans="1:12" customFormat="1" hidden="1">
      <c r="A7054" s="10">
        <v>41450</v>
      </c>
      <c r="B7054" s="11">
        <v>0.47916666666666669</v>
      </c>
      <c r="C7054">
        <v>0</v>
      </c>
      <c r="D7054">
        <v>98.5</v>
      </c>
      <c r="E7054">
        <f t="shared" si="440"/>
        <v>8.1069999999999989E-2</v>
      </c>
      <c r="F7054">
        <v>79.27</v>
      </c>
      <c r="G7054">
        <v>13.5</v>
      </c>
      <c r="H7054">
        <f t="shared" si="441"/>
        <v>5.6489300000000071</v>
      </c>
      <c r="I7054">
        <f t="shared" si="442"/>
        <v>5.6489300000000069E-2</v>
      </c>
      <c r="J7054">
        <f t="shared" si="443"/>
        <v>9.7867802561566559E-4</v>
      </c>
      <c r="K7054">
        <f>J7054*3600</f>
        <v>3.5232408922163962</v>
      </c>
      <c r="L7054" s="1">
        <v>3.5232408922163962</v>
      </c>
    </row>
    <row r="7055" spans="1:12" customFormat="1" hidden="1">
      <c r="A7055" s="10">
        <v>41450</v>
      </c>
      <c r="B7055" s="11">
        <v>0.4826388888888889</v>
      </c>
      <c r="C7055">
        <v>0</v>
      </c>
      <c r="D7055">
        <v>98.49</v>
      </c>
      <c r="E7055">
        <f t="shared" si="440"/>
        <v>8.1069999999999989E-2</v>
      </c>
      <c r="F7055">
        <v>79.25</v>
      </c>
      <c r="G7055">
        <v>13.5</v>
      </c>
      <c r="H7055">
        <f t="shared" si="441"/>
        <v>5.658929999999998</v>
      </c>
      <c r="I7055">
        <f t="shared" si="442"/>
        <v>5.6589299999999981E-2</v>
      </c>
      <c r="J7055">
        <f t="shared" si="443"/>
        <v>9.8301503185002615E-4</v>
      </c>
      <c r="L7055">
        <v>3.538854114660094</v>
      </c>
    </row>
    <row r="7056" spans="1:12" customFormat="1" hidden="1">
      <c r="A7056" s="10">
        <v>41450</v>
      </c>
      <c r="B7056" s="11">
        <v>0.4861111111111111</v>
      </c>
      <c r="C7056">
        <v>0</v>
      </c>
      <c r="D7056">
        <v>98.33</v>
      </c>
      <c r="E7056">
        <f t="shared" si="440"/>
        <v>8.1069999999999989E-2</v>
      </c>
      <c r="F7056">
        <v>79.12</v>
      </c>
      <c r="G7056">
        <v>13.5</v>
      </c>
      <c r="H7056">
        <f t="shared" si="441"/>
        <v>5.6289299999999969</v>
      </c>
      <c r="I7056">
        <f t="shared" si="442"/>
        <v>5.6289299999999966E-2</v>
      </c>
      <c r="J7056">
        <f t="shared" si="443"/>
        <v>9.7003850620778608E-4</v>
      </c>
      <c r="L7056">
        <v>3.4921386223480297</v>
      </c>
    </row>
    <row r="7057" spans="1:12" customFormat="1" hidden="1">
      <c r="A7057" s="10">
        <v>41450</v>
      </c>
      <c r="B7057" s="11">
        <v>0.48958333333333331</v>
      </c>
      <c r="C7057">
        <v>0</v>
      </c>
      <c r="D7057">
        <v>98.25</v>
      </c>
      <c r="E7057">
        <f t="shared" si="440"/>
        <v>8.1069999999999989E-2</v>
      </c>
      <c r="F7057">
        <v>79.05</v>
      </c>
      <c r="G7057">
        <v>13.5</v>
      </c>
      <c r="H7057">
        <f t="shared" si="441"/>
        <v>5.618930000000006</v>
      </c>
      <c r="I7057">
        <f t="shared" si="442"/>
        <v>5.618930000000006E-2</v>
      </c>
      <c r="J7057">
        <f t="shared" si="443"/>
        <v>9.6573597265646764E-4</v>
      </c>
      <c r="L7057">
        <v>3.4766495015632835</v>
      </c>
    </row>
    <row r="7058" spans="1:12" customFormat="1" hidden="1">
      <c r="A7058" s="10">
        <v>41450</v>
      </c>
      <c r="B7058" s="11">
        <v>0.49305555555555558</v>
      </c>
      <c r="C7058">
        <v>0</v>
      </c>
      <c r="D7058">
        <v>98.19</v>
      </c>
      <c r="E7058">
        <f t="shared" si="440"/>
        <v>8.1069999999999989E-2</v>
      </c>
      <c r="F7058">
        <v>78.98</v>
      </c>
      <c r="G7058">
        <v>13.5</v>
      </c>
      <c r="H7058">
        <f t="shared" si="441"/>
        <v>5.6289299999999969</v>
      </c>
      <c r="I7058">
        <f t="shared" si="442"/>
        <v>5.6289299999999966E-2</v>
      </c>
      <c r="J7058">
        <f t="shared" si="443"/>
        <v>9.7003850620778608E-4</v>
      </c>
      <c r="L7058">
        <v>3.4921386223480297</v>
      </c>
    </row>
    <row r="7059" spans="1:12" customFormat="1" hidden="1">
      <c r="A7059" s="10">
        <v>41450</v>
      </c>
      <c r="B7059" s="11">
        <v>0.49652777777777773</v>
      </c>
      <c r="C7059">
        <v>0</v>
      </c>
      <c r="D7059">
        <v>98.05</v>
      </c>
      <c r="E7059">
        <f t="shared" si="440"/>
        <v>8.1069999999999989E-2</v>
      </c>
      <c r="F7059">
        <v>78.84</v>
      </c>
      <c r="G7059">
        <v>13.5</v>
      </c>
      <c r="H7059">
        <f t="shared" si="441"/>
        <v>5.6289299999999969</v>
      </c>
      <c r="I7059">
        <f t="shared" si="442"/>
        <v>5.6289299999999966E-2</v>
      </c>
      <c r="J7059">
        <f t="shared" si="443"/>
        <v>9.7003850620778608E-4</v>
      </c>
      <c r="L7059">
        <v>3.4921386223480297</v>
      </c>
    </row>
    <row r="7060" spans="1:12" customFormat="1">
      <c r="A7060" s="10">
        <v>41450</v>
      </c>
      <c r="B7060" s="11">
        <v>0.5</v>
      </c>
      <c r="C7060">
        <v>0</v>
      </c>
      <c r="D7060">
        <v>98.01</v>
      </c>
      <c r="E7060">
        <f t="shared" si="440"/>
        <v>8.1069999999999989E-2</v>
      </c>
      <c r="F7060">
        <v>78.790000000000006</v>
      </c>
      <c r="G7060">
        <v>13.5</v>
      </c>
      <c r="H7060">
        <f t="shared" si="441"/>
        <v>5.638930000000002</v>
      </c>
      <c r="I7060">
        <f t="shared" si="442"/>
        <v>5.6389300000000017E-2</v>
      </c>
      <c r="J7060">
        <f t="shared" si="443"/>
        <v>9.7435252046304684E-4</v>
      </c>
      <c r="K7060">
        <f>J7060*3600</f>
        <v>3.5076690736669685</v>
      </c>
      <c r="L7060" s="13">
        <f>K7060*1000/156000</f>
        <v>2.2485058164531849E-2</v>
      </c>
    </row>
    <row r="7061" spans="1:12" customFormat="1" hidden="1">
      <c r="A7061" s="10">
        <v>41450</v>
      </c>
      <c r="B7061" s="11">
        <v>0.50347222222222221</v>
      </c>
      <c r="C7061">
        <v>0</v>
      </c>
      <c r="D7061">
        <v>97.94</v>
      </c>
      <c r="E7061">
        <f t="shared" si="440"/>
        <v>8.1069999999999989E-2</v>
      </c>
      <c r="F7061">
        <v>78.73</v>
      </c>
      <c r="G7061">
        <v>13.5</v>
      </c>
      <c r="H7061">
        <f t="shared" si="441"/>
        <v>5.6289299999999969</v>
      </c>
      <c r="I7061">
        <f t="shared" si="442"/>
        <v>5.6289299999999966E-2</v>
      </c>
      <c r="J7061">
        <f t="shared" si="443"/>
        <v>9.7003850620778608E-4</v>
      </c>
      <c r="L7061">
        <v>3.4921386223480297</v>
      </c>
    </row>
    <row r="7062" spans="1:12" customFormat="1" hidden="1">
      <c r="A7062" s="10">
        <v>41450</v>
      </c>
      <c r="B7062" s="11">
        <v>0.50694444444444442</v>
      </c>
      <c r="C7062">
        <v>0</v>
      </c>
      <c r="D7062">
        <v>97.9</v>
      </c>
      <c r="E7062">
        <f t="shared" si="440"/>
        <v>8.1069999999999989E-2</v>
      </c>
      <c r="F7062">
        <v>78.709999999999994</v>
      </c>
      <c r="G7062">
        <v>13.5</v>
      </c>
      <c r="H7062">
        <f t="shared" si="441"/>
        <v>5.6089300000000151</v>
      </c>
      <c r="I7062">
        <f t="shared" si="442"/>
        <v>5.6089300000000147E-2</v>
      </c>
      <c r="J7062">
        <f t="shared" si="443"/>
        <v>9.6144490960660325E-4</v>
      </c>
      <c r="L7062">
        <v>3.4612016745837715</v>
      </c>
    </row>
    <row r="7063" spans="1:12" customFormat="1" hidden="1">
      <c r="A7063" s="10">
        <v>41450</v>
      </c>
      <c r="B7063" s="11">
        <v>0.51041666666666663</v>
      </c>
      <c r="C7063">
        <v>0</v>
      </c>
      <c r="D7063">
        <v>97.95</v>
      </c>
      <c r="E7063">
        <f t="shared" si="440"/>
        <v>8.1069999999999989E-2</v>
      </c>
      <c r="F7063">
        <v>78.72</v>
      </c>
      <c r="G7063">
        <v>13.5</v>
      </c>
      <c r="H7063">
        <f t="shared" si="441"/>
        <v>5.6489300000000071</v>
      </c>
      <c r="I7063">
        <f t="shared" si="442"/>
        <v>5.6489300000000069E-2</v>
      </c>
      <c r="J7063">
        <f t="shared" si="443"/>
        <v>9.7867802561566559E-4</v>
      </c>
      <c r="L7063">
        <v>3.5232408922163962</v>
      </c>
    </row>
    <row r="7064" spans="1:12" customFormat="1" hidden="1">
      <c r="A7064" s="10">
        <v>41450</v>
      </c>
      <c r="B7064" s="11">
        <v>0.51388888888888895</v>
      </c>
      <c r="C7064">
        <v>0</v>
      </c>
      <c r="D7064">
        <v>97.93</v>
      </c>
      <c r="E7064">
        <f t="shared" si="440"/>
        <v>8.1069999999999989E-2</v>
      </c>
      <c r="F7064">
        <v>78.760000000000005</v>
      </c>
      <c r="G7064">
        <v>13.5</v>
      </c>
      <c r="H7064">
        <f t="shared" si="441"/>
        <v>5.5889300000000048</v>
      </c>
      <c r="I7064">
        <f t="shared" si="442"/>
        <v>5.5889300000000051E-2</v>
      </c>
      <c r="J7064">
        <f t="shared" si="443"/>
        <v>9.5289715415586404E-4</v>
      </c>
      <c r="L7064">
        <v>3.4304297549611107</v>
      </c>
    </row>
    <row r="7065" spans="1:12" customFormat="1" hidden="1">
      <c r="A7065" s="10">
        <v>41450</v>
      </c>
      <c r="B7065" s="11">
        <v>0.51736111111111105</v>
      </c>
      <c r="C7065">
        <v>0</v>
      </c>
      <c r="D7065">
        <v>97.98</v>
      </c>
      <c r="E7065">
        <f t="shared" si="440"/>
        <v>8.1069999999999989E-2</v>
      </c>
      <c r="F7065">
        <v>78.84</v>
      </c>
      <c r="G7065">
        <v>13.5</v>
      </c>
      <c r="H7065">
        <f t="shared" si="441"/>
        <v>5.5589300000000037</v>
      </c>
      <c r="I7065">
        <f t="shared" si="442"/>
        <v>5.5589300000000036E-2</v>
      </c>
      <c r="J7065">
        <f t="shared" si="443"/>
        <v>9.4016129415508268E-4</v>
      </c>
      <c r="L7065">
        <v>3.3845806589582978</v>
      </c>
    </row>
    <row r="7066" spans="1:12" customFormat="1" hidden="1">
      <c r="A7066" s="10">
        <v>41450</v>
      </c>
      <c r="B7066" s="11">
        <v>0.52083333333333337</v>
      </c>
      <c r="C7066">
        <v>0</v>
      </c>
      <c r="D7066">
        <v>97.97</v>
      </c>
      <c r="E7066">
        <f t="shared" si="440"/>
        <v>8.1069999999999989E-2</v>
      </c>
      <c r="F7066">
        <v>78.8</v>
      </c>
      <c r="G7066">
        <v>13.5</v>
      </c>
      <c r="H7066">
        <f t="shared" si="441"/>
        <v>5.5889300000000048</v>
      </c>
      <c r="I7066">
        <f t="shared" si="442"/>
        <v>5.5889300000000051E-2</v>
      </c>
      <c r="J7066">
        <f t="shared" si="443"/>
        <v>9.5289715415586404E-4</v>
      </c>
      <c r="K7066">
        <f>J7066*3600</f>
        <v>3.4304297549611107</v>
      </c>
      <c r="L7066" s="1">
        <v>3.4304297549611107</v>
      </c>
    </row>
    <row r="7067" spans="1:12" customFormat="1" hidden="1">
      <c r="A7067" s="10">
        <v>41450</v>
      </c>
      <c r="B7067" s="11">
        <v>0.52430555555555558</v>
      </c>
      <c r="C7067">
        <v>0</v>
      </c>
      <c r="D7067">
        <v>98.02</v>
      </c>
      <c r="E7067">
        <f t="shared" si="440"/>
        <v>8.1069999999999989E-2</v>
      </c>
      <c r="F7067">
        <v>78.78</v>
      </c>
      <c r="G7067">
        <v>13.5</v>
      </c>
      <c r="H7067">
        <f t="shared" si="441"/>
        <v>5.658929999999998</v>
      </c>
      <c r="I7067">
        <f t="shared" si="442"/>
        <v>5.6589299999999981E-2</v>
      </c>
      <c r="J7067">
        <f t="shared" si="443"/>
        <v>9.8301503185002615E-4</v>
      </c>
      <c r="L7067">
        <v>3.538854114660094</v>
      </c>
    </row>
    <row r="7068" spans="1:12" customFormat="1" hidden="1">
      <c r="A7068" s="10">
        <v>41450</v>
      </c>
      <c r="B7068" s="11">
        <v>0.52777777777777779</v>
      </c>
      <c r="C7068">
        <v>0</v>
      </c>
      <c r="D7068">
        <v>97.93</v>
      </c>
      <c r="E7068">
        <f t="shared" si="440"/>
        <v>8.1069999999999989E-2</v>
      </c>
      <c r="F7068">
        <v>78.650000000000006</v>
      </c>
      <c r="G7068">
        <v>13.5</v>
      </c>
      <c r="H7068">
        <f t="shared" si="441"/>
        <v>5.6989300000000043</v>
      </c>
      <c r="I7068">
        <f t="shared" si="442"/>
        <v>5.6989300000000041E-2</v>
      </c>
      <c r="J7068">
        <f t="shared" si="443"/>
        <v>1.0004782709778478E-3</v>
      </c>
      <c r="L7068">
        <v>3.601721775520252</v>
      </c>
    </row>
    <row r="7069" spans="1:12" customFormat="1" hidden="1">
      <c r="A7069" s="10">
        <v>41450</v>
      </c>
      <c r="B7069" s="11">
        <v>0.53125</v>
      </c>
      <c r="C7069">
        <v>0</v>
      </c>
      <c r="D7069">
        <v>97.9</v>
      </c>
      <c r="E7069">
        <f t="shared" si="440"/>
        <v>8.1069999999999989E-2</v>
      </c>
      <c r="F7069">
        <v>78.680000000000007</v>
      </c>
      <c r="G7069">
        <v>13.5</v>
      </c>
      <c r="H7069">
        <f t="shared" si="441"/>
        <v>5.638930000000002</v>
      </c>
      <c r="I7069">
        <f t="shared" si="442"/>
        <v>5.6389300000000017E-2</v>
      </c>
      <c r="J7069">
        <f t="shared" si="443"/>
        <v>9.7435252046304684E-4</v>
      </c>
      <c r="L7069">
        <v>3.5076690736669685</v>
      </c>
    </row>
    <row r="7070" spans="1:12" customFormat="1" hidden="1">
      <c r="A7070" s="10">
        <v>41450</v>
      </c>
      <c r="B7070" s="11">
        <v>0.53472222222222221</v>
      </c>
      <c r="C7070">
        <v>0</v>
      </c>
      <c r="D7070">
        <v>97.86</v>
      </c>
      <c r="E7070">
        <f t="shared" si="440"/>
        <v>8.1069999999999989E-2</v>
      </c>
      <c r="F7070">
        <v>78.69</v>
      </c>
      <c r="G7070">
        <v>13.5</v>
      </c>
      <c r="H7070">
        <f t="shared" si="441"/>
        <v>5.5889300000000048</v>
      </c>
      <c r="I7070">
        <f t="shared" si="442"/>
        <v>5.5889300000000051E-2</v>
      </c>
      <c r="J7070">
        <f t="shared" si="443"/>
        <v>9.5289715415586404E-4</v>
      </c>
      <c r="L7070">
        <v>3.4304297549611107</v>
      </c>
    </row>
    <row r="7071" spans="1:12" customFormat="1" hidden="1">
      <c r="A7071" s="10">
        <v>41450</v>
      </c>
      <c r="B7071" s="11">
        <v>0.53819444444444442</v>
      </c>
      <c r="C7071">
        <v>0</v>
      </c>
      <c r="D7071">
        <v>97.84</v>
      </c>
      <c r="E7071">
        <f t="shared" si="440"/>
        <v>8.1069999999999989E-2</v>
      </c>
      <c r="F7071">
        <v>78.69</v>
      </c>
      <c r="G7071">
        <v>13.5</v>
      </c>
      <c r="H7071">
        <f t="shared" si="441"/>
        <v>5.5689300000000088</v>
      </c>
      <c r="I7071">
        <f t="shared" si="442"/>
        <v>5.5689300000000087E-2</v>
      </c>
      <c r="J7071">
        <f t="shared" si="443"/>
        <v>9.4439515805364526E-4</v>
      </c>
      <c r="L7071">
        <v>3.3998225689931227</v>
      </c>
    </row>
    <row r="7072" spans="1:12" customFormat="1">
      <c r="A7072" s="10">
        <v>41450</v>
      </c>
      <c r="B7072" s="11">
        <v>0.54166666666666663</v>
      </c>
      <c r="C7072">
        <v>0</v>
      </c>
      <c r="D7072">
        <v>97.85</v>
      </c>
      <c r="E7072">
        <f t="shared" si="440"/>
        <v>8.1069999999999989E-2</v>
      </c>
      <c r="F7072">
        <v>78.64</v>
      </c>
      <c r="G7072">
        <v>13.5</v>
      </c>
      <c r="H7072">
        <f t="shared" si="441"/>
        <v>5.6289299999999969</v>
      </c>
      <c r="I7072">
        <f t="shared" si="442"/>
        <v>5.6289299999999966E-2</v>
      </c>
      <c r="J7072">
        <f t="shared" si="443"/>
        <v>9.7003850620778608E-4</v>
      </c>
      <c r="K7072">
        <f>J7072*3600</f>
        <v>3.4921386223480297</v>
      </c>
      <c r="L7072" s="13">
        <f>K7072*1000/156000</f>
        <v>2.2385503989410447E-2</v>
      </c>
    </row>
    <row r="7073" spans="1:12" customFormat="1" hidden="1">
      <c r="A7073" s="10">
        <v>41450</v>
      </c>
      <c r="B7073" s="11">
        <v>0.54513888888888895</v>
      </c>
      <c r="C7073">
        <v>0</v>
      </c>
      <c r="D7073">
        <v>97.76</v>
      </c>
      <c r="E7073">
        <f t="shared" si="440"/>
        <v>8.1069999999999989E-2</v>
      </c>
      <c r="F7073">
        <v>78.569999999999993</v>
      </c>
      <c r="G7073">
        <v>13.5</v>
      </c>
      <c r="H7073">
        <f t="shared" si="441"/>
        <v>5.6089300000000151</v>
      </c>
      <c r="I7073">
        <f t="shared" si="442"/>
        <v>5.6089300000000147E-2</v>
      </c>
      <c r="J7073">
        <f t="shared" si="443"/>
        <v>9.6144490960660325E-4</v>
      </c>
      <c r="L7073">
        <v>3.4612016745837715</v>
      </c>
    </row>
    <row r="7074" spans="1:12" customFormat="1" hidden="1">
      <c r="A7074" s="10">
        <v>41450</v>
      </c>
      <c r="B7074" s="11">
        <v>0.54861111111111105</v>
      </c>
      <c r="C7074">
        <v>0</v>
      </c>
      <c r="D7074">
        <v>97.77</v>
      </c>
      <c r="E7074">
        <f t="shared" si="440"/>
        <v>8.1069999999999989E-2</v>
      </c>
      <c r="F7074">
        <v>78.58</v>
      </c>
      <c r="G7074">
        <v>13.5</v>
      </c>
      <c r="H7074">
        <f t="shared" si="441"/>
        <v>5.6089300000000009</v>
      </c>
      <c r="I7074">
        <f t="shared" si="442"/>
        <v>5.6089300000000009E-2</v>
      </c>
      <c r="J7074">
        <f t="shared" si="443"/>
        <v>9.6144490960659718E-4</v>
      </c>
      <c r="L7074">
        <v>3.4612016745837497</v>
      </c>
    </row>
    <row r="7075" spans="1:12" customFormat="1" hidden="1">
      <c r="A7075" s="10">
        <v>41450</v>
      </c>
      <c r="B7075" s="11">
        <v>0.55208333333333337</v>
      </c>
      <c r="C7075">
        <v>0</v>
      </c>
      <c r="D7075">
        <v>97.78</v>
      </c>
      <c r="E7075">
        <f t="shared" si="440"/>
        <v>8.1069999999999989E-2</v>
      </c>
      <c r="F7075">
        <v>78.540000000000006</v>
      </c>
      <c r="G7075">
        <v>13.5</v>
      </c>
      <c r="H7075">
        <f t="shared" si="441"/>
        <v>5.658929999999998</v>
      </c>
      <c r="I7075">
        <f t="shared" si="442"/>
        <v>5.6589299999999981E-2</v>
      </c>
      <c r="J7075">
        <f t="shared" si="443"/>
        <v>9.8301503185002615E-4</v>
      </c>
      <c r="L7075">
        <v>3.538854114660094</v>
      </c>
    </row>
    <row r="7076" spans="1:12" customFormat="1" hidden="1">
      <c r="A7076" s="10">
        <v>41450</v>
      </c>
      <c r="B7076" s="11">
        <v>0.55555555555555558</v>
      </c>
      <c r="C7076">
        <v>0</v>
      </c>
      <c r="D7076">
        <v>97.66</v>
      </c>
      <c r="E7076">
        <f t="shared" si="440"/>
        <v>8.1069999999999989E-2</v>
      </c>
      <c r="F7076">
        <v>78.459999999999994</v>
      </c>
      <c r="G7076">
        <v>13.5</v>
      </c>
      <c r="H7076">
        <f t="shared" si="441"/>
        <v>5.618930000000006</v>
      </c>
      <c r="I7076">
        <f t="shared" si="442"/>
        <v>5.618930000000006E-2</v>
      </c>
      <c r="J7076">
        <f t="shared" si="443"/>
        <v>9.6573597265646764E-4</v>
      </c>
      <c r="L7076">
        <v>3.4766495015632835</v>
      </c>
    </row>
    <row r="7077" spans="1:12" customFormat="1" hidden="1">
      <c r="A7077" s="10">
        <v>41450</v>
      </c>
      <c r="B7077" s="11">
        <v>0.55902777777777779</v>
      </c>
      <c r="C7077">
        <v>0</v>
      </c>
      <c r="D7077">
        <v>97.68</v>
      </c>
      <c r="E7077">
        <f t="shared" si="440"/>
        <v>8.1069999999999989E-2</v>
      </c>
      <c r="F7077">
        <v>78.489999999999995</v>
      </c>
      <c r="G7077">
        <v>13.5</v>
      </c>
      <c r="H7077">
        <f t="shared" si="441"/>
        <v>5.6089300000000151</v>
      </c>
      <c r="I7077">
        <f t="shared" si="442"/>
        <v>5.6089300000000147E-2</v>
      </c>
      <c r="J7077">
        <f t="shared" si="443"/>
        <v>9.6144490960660325E-4</v>
      </c>
      <c r="L7077">
        <v>3.4612016745837715</v>
      </c>
    </row>
    <row r="7078" spans="1:12" customFormat="1" hidden="1">
      <c r="A7078" s="10">
        <v>41450</v>
      </c>
      <c r="B7078" s="11">
        <v>0.5625</v>
      </c>
      <c r="C7078">
        <v>0</v>
      </c>
      <c r="D7078">
        <v>97.68</v>
      </c>
      <c r="E7078">
        <f t="shared" si="440"/>
        <v>8.1069999999999989E-2</v>
      </c>
      <c r="F7078">
        <v>78.489999999999995</v>
      </c>
      <c r="G7078">
        <v>13.5</v>
      </c>
      <c r="H7078">
        <f t="shared" si="441"/>
        <v>5.6089300000000151</v>
      </c>
      <c r="I7078">
        <f t="shared" si="442"/>
        <v>5.6089300000000147E-2</v>
      </c>
      <c r="J7078">
        <f t="shared" si="443"/>
        <v>9.6144490960660325E-4</v>
      </c>
      <c r="K7078">
        <f>J7078*3600</f>
        <v>3.4612016745837715</v>
      </c>
      <c r="L7078">
        <v>3.4612016745837715</v>
      </c>
    </row>
    <row r="7079" spans="1:12" customFormat="1" hidden="1">
      <c r="A7079" s="10">
        <v>41450</v>
      </c>
      <c r="B7079" s="11">
        <v>0.56597222222222221</v>
      </c>
      <c r="C7079">
        <v>0</v>
      </c>
      <c r="D7079">
        <v>97.71</v>
      </c>
      <c r="E7079">
        <f t="shared" si="440"/>
        <v>8.1069999999999989E-2</v>
      </c>
      <c r="F7079">
        <v>78.510000000000005</v>
      </c>
      <c r="G7079">
        <v>13.5</v>
      </c>
      <c r="H7079">
        <f t="shared" si="441"/>
        <v>5.6189299999999918</v>
      </c>
      <c r="I7079">
        <f t="shared" si="442"/>
        <v>5.6189299999999914E-2</v>
      </c>
      <c r="J7079">
        <f t="shared" si="443"/>
        <v>9.6573597265646168E-4</v>
      </c>
      <c r="L7079">
        <v>3.4766495015632621</v>
      </c>
    </row>
    <row r="7080" spans="1:12" customFormat="1" hidden="1">
      <c r="A7080" s="10">
        <v>41450</v>
      </c>
      <c r="B7080" s="11">
        <v>0.56944444444444442</v>
      </c>
      <c r="C7080">
        <v>0</v>
      </c>
      <c r="D7080">
        <v>97.58</v>
      </c>
      <c r="E7080">
        <f t="shared" si="440"/>
        <v>8.1069999999999989E-2</v>
      </c>
      <c r="F7080">
        <v>78.41</v>
      </c>
      <c r="G7080">
        <v>13.5</v>
      </c>
      <c r="H7080">
        <f t="shared" si="441"/>
        <v>5.5889300000000048</v>
      </c>
      <c r="I7080">
        <f t="shared" si="442"/>
        <v>5.5889300000000051E-2</v>
      </c>
      <c r="J7080">
        <f t="shared" si="443"/>
        <v>9.5289715415586404E-4</v>
      </c>
      <c r="L7080">
        <v>3.4304297549611107</v>
      </c>
    </row>
    <row r="7081" spans="1:12" customFormat="1" hidden="1">
      <c r="A7081" s="10">
        <v>41450</v>
      </c>
      <c r="B7081" s="11">
        <v>0.57291666666666663</v>
      </c>
      <c r="C7081">
        <v>0</v>
      </c>
      <c r="D7081">
        <v>97.61</v>
      </c>
      <c r="E7081">
        <f t="shared" si="440"/>
        <v>8.1069999999999989E-2</v>
      </c>
      <c r="F7081">
        <v>78.45</v>
      </c>
      <c r="G7081">
        <v>13.5</v>
      </c>
      <c r="H7081">
        <f t="shared" si="441"/>
        <v>5.5789299999999997</v>
      </c>
      <c r="I7081">
        <f t="shared" si="442"/>
        <v>5.57893E-2</v>
      </c>
      <c r="J7081">
        <f t="shared" si="443"/>
        <v>9.4864044130452195E-4</v>
      </c>
      <c r="L7081">
        <v>3.4151055886962789</v>
      </c>
    </row>
    <row r="7082" spans="1:12" customFormat="1" hidden="1">
      <c r="A7082" s="10">
        <v>41450</v>
      </c>
      <c r="B7082" s="11">
        <v>0.57638888888888895</v>
      </c>
      <c r="C7082">
        <v>0</v>
      </c>
      <c r="D7082">
        <v>97.62</v>
      </c>
      <c r="E7082">
        <f t="shared" si="440"/>
        <v>8.1069999999999989E-2</v>
      </c>
      <c r="F7082">
        <v>78.430000000000007</v>
      </c>
      <c r="G7082">
        <v>13.5</v>
      </c>
      <c r="H7082">
        <f t="shared" si="441"/>
        <v>5.6089300000000009</v>
      </c>
      <c r="I7082">
        <f t="shared" si="442"/>
        <v>5.6089300000000009E-2</v>
      </c>
      <c r="J7082">
        <f t="shared" si="443"/>
        <v>9.6144490960659718E-4</v>
      </c>
      <c r="L7082">
        <v>3.4612016745837497</v>
      </c>
    </row>
    <row r="7083" spans="1:12" customFormat="1" hidden="1">
      <c r="A7083" s="10">
        <v>41450</v>
      </c>
      <c r="B7083" s="11">
        <v>0.57986111111111105</v>
      </c>
      <c r="C7083">
        <v>0</v>
      </c>
      <c r="D7083">
        <v>97.46</v>
      </c>
      <c r="E7083">
        <f t="shared" si="440"/>
        <v>8.1069999999999989E-2</v>
      </c>
      <c r="F7083">
        <v>78.25</v>
      </c>
      <c r="G7083">
        <v>13.5</v>
      </c>
      <c r="H7083">
        <f t="shared" si="441"/>
        <v>5.6289299999999969</v>
      </c>
      <c r="I7083">
        <f t="shared" si="442"/>
        <v>5.6289299999999966E-2</v>
      </c>
      <c r="J7083">
        <f t="shared" si="443"/>
        <v>9.7003850620778608E-4</v>
      </c>
      <c r="L7083">
        <v>3.4921386223480297</v>
      </c>
    </row>
    <row r="7084" spans="1:12" customFormat="1">
      <c r="A7084" s="10">
        <v>41450</v>
      </c>
      <c r="B7084" s="11">
        <v>0.58333333333333337</v>
      </c>
      <c r="C7084">
        <v>0</v>
      </c>
      <c r="D7084">
        <v>97.36</v>
      </c>
      <c r="E7084">
        <f t="shared" si="440"/>
        <v>8.1069999999999989E-2</v>
      </c>
      <c r="F7084">
        <v>78.16</v>
      </c>
      <c r="G7084">
        <v>13.5</v>
      </c>
      <c r="H7084">
        <f t="shared" si="441"/>
        <v>5.618930000000006</v>
      </c>
      <c r="I7084">
        <f t="shared" si="442"/>
        <v>5.618930000000006E-2</v>
      </c>
      <c r="J7084">
        <f t="shared" si="443"/>
        <v>9.6573597265646764E-4</v>
      </c>
      <c r="K7084">
        <f>J7084*3600</f>
        <v>3.4766495015632835</v>
      </c>
      <c r="L7084" s="13">
        <f>K7084*1000/156000</f>
        <v>2.2286214753610794E-2</v>
      </c>
    </row>
    <row r="7085" spans="1:12" customFormat="1" hidden="1">
      <c r="A7085" s="10">
        <v>41450</v>
      </c>
      <c r="B7085" s="11">
        <v>0.58680555555555558</v>
      </c>
      <c r="C7085">
        <v>0</v>
      </c>
      <c r="D7085">
        <v>97.38</v>
      </c>
      <c r="E7085">
        <f t="shared" si="440"/>
        <v>8.1069999999999989E-2</v>
      </c>
      <c r="F7085">
        <v>78.16</v>
      </c>
      <c r="G7085">
        <v>13.5</v>
      </c>
      <c r="H7085">
        <f t="shared" si="441"/>
        <v>5.638930000000002</v>
      </c>
      <c r="I7085">
        <f t="shared" si="442"/>
        <v>5.6389300000000017E-2</v>
      </c>
      <c r="J7085">
        <f t="shared" si="443"/>
        <v>9.7435252046304684E-4</v>
      </c>
      <c r="L7085">
        <v>3.5076690736669685</v>
      </c>
    </row>
    <row r="7086" spans="1:12" customFormat="1" hidden="1">
      <c r="A7086" s="10">
        <v>41450</v>
      </c>
      <c r="B7086" s="11">
        <v>0.59027777777777779</v>
      </c>
      <c r="C7086">
        <v>0</v>
      </c>
      <c r="D7086">
        <v>97.32</v>
      </c>
      <c r="E7086">
        <f t="shared" si="440"/>
        <v>8.1069999999999989E-2</v>
      </c>
      <c r="F7086">
        <v>78.14</v>
      </c>
      <c r="G7086">
        <v>13.5</v>
      </c>
      <c r="H7086">
        <f t="shared" si="441"/>
        <v>5.5989299999999957</v>
      </c>
      <c r="I7086">
        <f t="shared" si="442"/>
        <v>5.5989299999999957E-2</v>
      </c>
      <c r="J7086">
        <f t="shared" si="443"/>
        <v>9.571653068466174E-4</v>
      </c>
      <c r="L7086">
        <v>3.4457951046478228</v>
      </c>
    </row>
    <row r="7087" spans="1:12" customFormat="1" hidden="1">
      <c r="A7087" s="10">
        <v>41450</v>
      </c>
      <c r="B7087" s="11">
        <v>0.59375</v>
      </c>
      <c r="C7087">
        <v>0</v>
      </c>
      <c r="D7087">
        <v>97.37</v>
      </c>
      <c r="E7087">
        <f t="shared" si="440"/>
        <v>8.1069999999999989E-2</v>
      </c>
      <c r="F7087">
        <v>78.14</v>
      </c>
      <c r="G7087">
        <v>13.5</v>
      </c>
      <c r="H7087">
        <f t="shared" si="441"/>
        <v>5.6489300000000071</v>
      </c>
      <c r="I7087">
        <f t="shared" si="442"/>
        <v>5.6489300000000069E-2</v>
      </c>
      <c r="J7087">
        <f t="shared" si="443"/>
        <v>9.7867802561566559E-4</v>
      </c>
      <c r="L7087">
        <v>3.5232408922163962</v>
      </c>
    </row>
    <row r="7088" spans="1:12" customFormat="1" hidden="1">
      <c r="A7088" s="10">
        <v>41450</v>
      </c>
      <c r="B7088" s="11">
        <v>0.59722222222222221</v>
      </c>
      <c r="C7088">
        <v>0</v>
      </c>
      <c r="D7088">
        <v>97.26</v>
      </c>
      <c r="E7088">
        <f t="shared" si="440"/>
        <v>8.1069999999999989E-2</v>
      </c>
      <c r="F7088">
        <v>78.05</v>
      </c>
      <c r="G7088">
        <v>13.5</v>
      </c>
      <c r="H7088">
        <f t="shared" si="441"/>
        <v>5.6289300000000111</v>
      </c>
      <c r="I7088">
        <f t="shared" si="442"/>
        <v>5.6289300000000111E-2</v>
      </c>
      <c r="J7088">
        <f t="shared" si="443"/>
        <v>9.7003850620779302E-4</v>
      </c>
      <c r="L7088">
        <v>3.4921386223480551</v>
      </c>
    </row>
    <row r="7089" spans="1:12" customFormat="1" hidden="1">
      <c r="A7089" s="10">
        <v>41450</v>
      </c>
      <c r="B7089" s="11">
        <v>0.60069444444444442</v>
      </c>
      <c r="C7089">
        <v>0</v>
      </c>
      <c r="D7089">
        <v>97.23</v>
      </c>
      <c r="E7089">
        <f t="shared" si="440"/>
        <v>8.1069999999999989E-2</v>
      </c>
      <c r="F7089">
        <v>78</v>
      </c>
      <c r="G7089">
        <v>13.5</v>
      </c>
      <c r="H7089">
        <f t="shared" si="441"/>
        <v>5.6489300000000071</v>
      </c>
      <c r="I7089">
        <f t="shared" si="442"/>
        <v>5.6489300000000069E-2</v>
      </c>
      <c r="J7089">
        <f t="shared" si="443"/>
        <v>9.7867802561566559E-4</v>
      </c>
      <c r="L7089">
        <v>3.5232408922163962</v>
      </c>
    </row>
    <row r="7090" spans="1:12" customFormat="1" hidden="1">
      <c r="A7090" s="10">
        <v>41450</v>
      </c>
      <c r="B7090" s="11">
        <v>0.60416666666666663</v>
      </c>
      <c r="C7090">
        <v>0</v>
      </c>
      <c r="D7090">
        <v>97.27</v>
      </c>
      <c r="E7090">
        <f t="shared" si="440"/>
        <v>8.1069999999999989E-2</v>
      </c>
      <c r="F7090">
        <v>78.069999999999993</v>
      </c>
      <c r="G7090">
        <v>13.5</v>
      </c>
      <c r="H7090">
        <f t="shared" si="441"/>
        <v>5.618930000000006</v>
      </c>
      <c r="I7090">
        <f t="shared" si="442"/>
        <v>5.618930000000006E-2</v>
      </c>
      <c r="J7090">
        <f t="shared" si="443"/>
        <v>9.6573597265646764E-4</v>
      </c>
      <c r="K7090">
        <f>J7090*3600</f>
        <v>3.4766495015632835</v>
      </c>
      <c r="L7090" s="1">
        <v>3.4766495015632835</v>
      </c>
    </row>
    <row r="7091" spans="1:12" customFormat="1" hidden="1">
      <c r="A7091" s="10">
        <v>41450</v>
      </c>
      <c r="B7091" s="11">
        <v>0.60763888888888895</v>
      </c>
      <c r="C7091">
        <v>0</v>
      </c>
      <c r="D7091">
        <v>97.32</v>
      </c>
      <c r="E7091">
        <f t="shared" si="440"/>
        <v>8.1069999999999989E-2</v>
      </c>
      <c r="F7091">
        <v>78.09</v>
      </c>
      <c r="G7091">
        <v>13.5</v>
      </c>
      <c r="H7091">
        <f t="shared" si="441"/>
        <v>5.6489299999999929</v>
      </c>
      <c r="I7091">
        <f t="shared" si="442"/>
        <v>5.648929999999993E-2</v>
      </c>
      <c r="J7091">
        <f t="shared" si="443"/>
        <v>9.7867802561566039E-4</v>
      </c>
      <c r="L7091">
        <v>3.5232408922163776</v>
      </c>
    </row>
    <row r="7092" spans="1:12" customFormat="1" hidden="1">
      <c r="A7092" s="10">
        <v>41450</v>
      </c>
      <c r="B7092" s="11">
        <v>0.61111111111111105</v>
      </c>
      <c r="C7092">
        <v>0</v>
      </c>
      <c r="D7092">
        <v>97.45</v>
      </c>
      <c r="E7092">
        <f t="shared" si="440"/>
        <v>8.1069999999999989E-2</v>
      </c>
      <c r="F7092">
        <v>78.209999999999994</v>
      </c>
      <c r="G7092">
        <v>13.5</v>
      </c>
      <c r="H7092">
        <f t="shared" si="441"/>
        <v>5.6589300000000122</v>
      </c>
      <c r="I7092">
        <f t="shared" si="442"/>
        <v>5.658930000000012E-2</v>
      </c>
      <c r="J7092">
        <f t="shared" si="443"/>
        <v>9.8301503185003135E-4</v>
      </c>
      <c r="L7092">
        <v>3.5388541146601127</v>
      </c>
    </row>
    <row r="7093" spans="1:12" customFormat="1" hidden="1">
      <c r="A7093" s="10">
        <v>41450</v>
      </c>
      <c r="B7093" s="11">
        <v>0.61458333333333337</v>
      </c>
      <c r="C7093">
        <v>0</v>
      </c>
      <c r="D7093">
        <v>97.36</v>
      </c>
      <c r="E7093">
        <f t="shared" si="440"/>
        <v>8.1069999999999989E-2</v>
      </c>
      <c r="F7093">
        <v>78.13</v>
      </c>
      <c r="G7093">
        <v>13.5</v>
      </c>
      <c r="H7093">
        <f t="shared" si="441"/>
        <v>5.6489300000000071</v>
      </c>
      <c r="I7093">
        <f t="shared" si="442"/>
        <v>5.6489300000000069E-2</v>
      </c>
      <c r="J7093">
        <f t="shared" si="443"/>
        <v>9.7867802561566559E-4</v>
      </c>
      <c r="L7093">
        <v>3.5232408922163962</v>
      </c>
    </row>
    <row r="7094" spans="1:12" customFormat="1" hidden="1">
      <c r="A7094" s="10">
        <v>41450</v>
      </c>
      <c r="B7094" s="11">
        <v>0.61805555555555558</v>
      </c>
      <c r="C7094">
        <v>0</v>
      </c>
      <c r="D7094">
        <v>97.28</v>
      </c>
      <c r="E7094">
        <f t="shared" si="440"/>
        <v>8.1069999999999989E-2</v>
      </c>
      <c r="F7094">
        <v>78.05</v>
      </c>
      <c r="G7094">
        <v>13.5</v>
      </c>
      <c r="H7094">
        <f t="shared" si="441"/>
        <v>5.6489300000000071</v>
      </c>
      <c r="I7094">
        <f t="shared" si="442"/>
        <v>5.6489300000000069E-2</v>
      </c>
      <c r="J7094">
        <f t="shared" si="443"/>
        <v>9.7867802561566559E-4</v>
      </c>
      <c r="L7094">
        <v>3.5232408922163962</v>
      </c>
    </row>
    <row r="7095" spans="1:12" customFormat="1" hidden="1">
      <c r="A7095" s="10">
        <v>41450</v>
      </c>
      <c r="B7095" s="11">
        <v>0.62152777777777779</v>
      </c>
      <c r="C7095">
        <v>0</v>
      </c>
      <c r="D7095">
        <v>97.37</v>
      </c>
      <c r="E7095">
        <f t="shared" si="440"/>
        <v>8.1069999999999989E-2</v>
      </c>
      <c r="F7095">
        <v>78.11</v>
      </c>
      <c r="G7095">
        <v>13.5</v>
      </c>
      <c r="H7095">
        <f t="shared" si="441"/>
        <v>5.6789300000000082</v>
      </c>
      <c r="I7095">
        <f t="shared" si="442"/>
        <v>5.6789300000000084E-2</v>
      </c>
      <c r="J7095">
        <f t="shared" si="443"/>
        <v>9.9172358825652196E-4</v>
      </c>
      <c r="L7095">
        <v>3.5702049177234789</v>
      </c>
    </row>
    <row r="7096" spans="1:12" customFormat="1">
      <c r="A7096" s="10">
        <v>41450</v>
      </c>
      <c r="B7096" s="11">
        <v>0.625</v>
      </c>
      <c r="C7096">
        <v>0</v>
      </c>
      <c r="D7096">
        <v>97.42</v>
      </c>
      <c r="E7096">
        <f t="shared" si="440"/>
        <v>8.1069999999999989E-2</v>
      </c>
      <c r="F7096">
        <v>78.150000000000006</v>
      </c>
      <c r="G7096">
        <v>13.5</v>
      </c>
      <c r="H7096">
        <f t="shared" si="441"/>
        <v>5.6889299999999992</v>
      </c>
      <c r="I7096">
        <f t="shared" si="442"/>
        <v>5.688929999999999E-2</v>
      </c>
      <c r="J7096">
        <f t="shared" si="443"/>
        <v>9.9609515875246539E-4</v>
      </c>
      <c r="K7096">
        <f>J7096*3600</f>
        <v>3.5859425715088755</v>
      </c>
      <c r="L7096" s="13">
        <f>K7096*1000/156000</f>
        <v>2.2986811355826125E-2</v>
      </c>
    </row>
    <row r="7097" spans="1:12" customFormat="1" hidden="1">
      <c r="A7097" s="10">
        <v>41450</v>
      </c>
      <c r="B7097" s="11">
        <v>0.62847222222222221</v>
      </c>
      <c r="C7097">
        <v>0</v>
      </c>
      <c r="D7097">
        <v>97.34</v>
      </c>
      <c r="E7097">
        <f t="shared" si="440"/>
        <v>8.1069999999999989E-2</v>
      </c>
      <c r="F7097">
        <v>78.09</v>
      </c>
      <c r="G7097">
        <v>13.5</v>
      </c>
      <c r="H7097">
        <f t="shared" si="441"/>
        <v>5.6689300000000031</v>
      </c>
      <c r="I7097">
        <f t="shared" si="442"/>
        <v>5.6689300000000033E-2</v>
      </c>
      <c r="J7097">
        <f t="shared" si="443"/>
        <v>9.8736354934151607E-4</v>
      </c>
      <c r="L7097">
        <v>3.5545087776294579</v>
      </c>
    </row>
    <row r="7098" spans="1:12" customFormat="1" hidden="1">
      <c r="A7098" s="10">
        <v>41450</v>
      </c>
      <c r="B7098" s="11">
        <v>0.63194444444444442</v>
      </c>
      <c r="C7098">
        <v>0</v>
      </c>
      <c r="D7098">
        <v>97.4</v>
      </c>
      <c r="E7098">
        <f t="shared" si="440"/>
        <v>8.1069999999999989E-2</v>
      </c>
      <c r="F7098">
        <v>78.14</v>
      </c>
      <c r="G7098">
        <v>13.5</v>
      </c>
      <c r="H7098">
        <f t="shared" si="441"/>
        <v>5.6789300000000082</v>
      </c>
      <c r="I7098">
        <f t="shared" si="442"/>
        <v>5.6789300000000084E-2</v>
      </c>
      <c r="J7098">
        <f t="shared" si="443"/>
        <v>9.9172358825652196E-4</v>
      </c>
      <c r="L7098">
        <v>3.5702049177234789</v>
      </c>
    </row>
    <row r="7099" spans="1:12" customFormat="1" hidden="1">
      <c r="A7099" s="10">
        <v>41450</v>
      </c>
      <c r="B7099" s="11">
        <v>0.63541666666666663</v>
      </c>
      <c r="C7099">
        <v>0</v>
      </c>
      <c r="D7099">
        <v>97.35</v>
      </c>
      <c r="E7099">
        <f t="shared" si="440"/>
        <v>8.1069999999999989E-2</v>
      </c>
      <c r="F7099">
        <v>78.08</v>
      </c>
      <c r="G7099">
        <v>13.5</v>
      </c>
      <c r="H7099">
        <f t="shared" si="441"/>
        <v>5.6889299999999992</v>
      </c>
      <c r="I7099">
        <f t="shared" si="442"/>
        <v>5.688929999999999E-2</v>
      </c>
      <c r="J7099">
        <f t="shared" si="443"/>
        <v>9.9609515875246539E-4</v>
      </c>
      <c r="L7099">
        <v>3.5859425715088755</v>
      </c>
    </row>
    <row r="7100" spans="1:12" customFormat="1" hidden="1">
      <c r="A7100" s="10">
        <v>41450</v>
      </c>
      <c r="B7100" s="11">
        <v>0.63888888888888895</v>
      </c>
      <c r="C7100">
        <v>0</v>
      </c>
      <c r="D7100">
        <v>97.36</v>
      </c>
      <c r="E7100">
        <f t="shared" si="440"/>
        <v>8.1069999999999989E-2</v>
      </c>
      <c r="F7100">
        <v>78.09</v>
      </c>
      <c r="G7100">
        <v>13.5</v>
      </c>
      <c r="H7100">
        <f t="shared" si="441"/>
        <v>5.6889299999999992</v>
      </c>
      <c r="I7100">
        <f t="shared" si="442"/>
        <v>5.688929999999999E-2</v>
      </c>
      <c r="J7100">
        <f t="shared" si="443"/>
        <v>9.9609515875246539E-4</v>
      </c>
      <c r="L7100">
        <v>3.5859425715088755</v>
      </c>
    </row>
    <row r="7101" spans="1:12" customFormat="1" hidden="1">
      <c r="A7101" s="10">
        <v>41450</v>
      </c>
      <c r="B7101" s="11">
        <v>0.64236111111111105</v>
      </c>
      <c r="C7101">
        <v>0</v>
      </c>
      <c r="D7101">
        <v>97.41</v>
      </c>
      <c r="E7101">
        <f t="shared" si="440"/>
        <v>8.1069999999999989E-2</v>
      </c>
      <c r="F7101">
        <v>78.150000000000006</v>
      </c>
      <c r="G7101">
        <v>13.5</v>
      </c>
      <c r="H7101">
        <f t="shared" si="441"/>
        <v>5.678929999999994</v>
      </c>
      <c r="I7101">
        <f t="shared" si="442"/>
        <v>5.6789299999999938E-2</v>
      </c>
      <c r="J7101">
        <f t="shared" si="443"/>
        <v>9.9172358825651567E-4</v>
      </c>
      <c r="L7101">
        <v>3.5702049177234563</v>
      </c>
    </row>
    <row r="7102" spans="1:12" customFormat="1" hidden="1">
      <c r="A7102" s="10">
        <v>41450</v>
      </c>
      <c r="B7102" s="11">
        <v>0.64583333333333337</v>
      </c>
      <c r="C7102">
        <v>0</v>
      </c>
      <c r="D7102">
        <v>97.41</v>
      </c>
      <c r="E7102">
        <f t="shared" si="440"/>
        <v>8.1069999999999989E-2</v>
      </c>
      <c r="F7102">
        <v>78.180000000000007</v>
      </c>
      <c r="G7102">
        <v>13.5</v>
      </c>
      <c r="H7102">
        <f t="shared" si="441"/>
        <v>5.6489299999999929</v>
      </c>
      <c r="I7102">
        <f t="shared" si="442"/>
        <v>5.648929999999993E-2</v>
      </c>
      <c r="J7102">
        <f t="shared" si="443"/>
        <v>9.7867802561566039E-4</v>
      </c>
      <c r="K7102">
        <f>J7102*3600</f>
        <v>3.5232408922163776</v>
      </c>
      <c r="L7102" s="1">
        <v>3.5232408922163776</v>
      </c>
    </row>
    <row r="7103" spans="1:12" customFormat="1" hidden="1">
      <c r="A7103" s="10">
        <v>41450</v>
      </c>
      <c r="B7103" s="11">
        <v>0.64930555555555558</v>
      </c>
      <c r="C7103">
        <v>0</v>
      </c>
      <c r="D7103">
        <v>97.51</v>
      </c>
      <c r="E7103">
        <f t="shared" si="440"/>
        <v>8.1069999999999989E-2</v>
      </c>
      <c r="F7103">
        <v>78.260000000000005</v>
      </c>
      <c r="G7103">
        <v>13.5</v>
      </c>
      <c r="H7103">
        <f t="shared" si="441"/>
        <v>5.6689300000000031</v>
      </c>
      <c r="I7103">
        <f t="shared" si="442"/>
        <v>5.6689300000000033E-2</v>
      </c>
      <c r="J7103">
        <f t="shared" si="443"/>
        <v>9.8736354934151607E-4</v>
      </c>
      <c r="L7103">
        <v>3.5545087776294579</v>
      </c>
    </row>
    <row r="7104" spans="1:12" customFormat="1" hidden="1">
      <c r="A7104" s="10">
        <v>41450</v>
      </c>
      <c r="B7104" s="11">
        <v>0.65277777777777779</v>
      </c>
      <c r="C7104">
        <v>0</v>
      </c>
      <c r="D7104">
        <v>97.49</v>
      </c>
      <c r="E7104">
        <f t="shared" si="440"/>
        <v>8.1069999999999989E-2</v>
      </c>
      <c r="F7104">
        <v>78.209999999999994</v>
      </c>
      <c r="G7104">
        <v>13.5</v>
      </c>
      <c r="H7104">
        <f t="shared" si="441"/>
        <v>5.6989300000000043</v>
      </c>
      <c r="I7104">
        <f t="shared" si="442"/>
        <v>5.6989300000000041E-2</v>
      </c>
      <c r="J7104">
        <f t="shared" si="443"/>
        <v>1.0004782709778478E-3</v>
      </c>
      <c r="L7104">
        <v>3.601721775520252</v>
      </c>
    </row>
    <row r="7105" spans="1:12" customFormat="1" hidden="1">
      <c r="A7105" s="10">
        <v>41450</v>
      </c>
      <c r="B7105" s="11">
        <v>0.65625</v>
      </c>
      <c r="C7105">
        <v>0</v>
      </c>
      <c r="D7105">
        <v>97.55</v>
      </c>
      <c r="E7105">
        <f t="shared" si="440"/>
        <v>8.1069999999999989E-2</v>
      </c>
      <c r="F7105">
        <v>78.27</v>
      </c>
      <c r="G7105">
        <v>13.5</v>
      </c>
      <c r="H7105">
        <f t="shared" si="441"/>
        <v>5.6989300000000043</v>
      </c>
      <c r="I7105">
        <f t="shared" si="442"/>
        <v>5.6989300000000041E-2</v>
      </c>
      <c r="J7105">
        <f t="shared" si="443"/>
        <v>1.0004782709778478E-3</v>
      </c>
      <c r="L7105">
        <v>3.601721775520252</v>
      </c>
    </row>
    <row r="7106" spans="1:12" customFormat="1" hidden="1">
      <c r="A7106" s="10">
        <v>41450</v>
      </c>
      <c r="B7106" s="11">
        <v>0.65972222222222221</v>
      </c>
      <c r="C7106">
        <v>0</v>
      </c>
      <c r="D7106">
        <v>97.38</v>
      </c>
      <c r="E7106">
        <f t="shared" si="440"/>
        <v>8.1069999999999989E-2</v>
      </c>
      <c r="F7106">
        <v>78.069999999999993</v>
      </c>
      <c r="G7106">
        <v>13.5</v>
      </c>
      <c r="H7106">
        <f t="shared" si="441"/>
        <v>5.7289300000000054</v>
      </c>
      <c r="I7106">
        <f t="shared" si="442"/>
        <v>5.7289300000000057E-2</v>
      </c>
      <c r="J7106">
        <f t="shared" si="443"/>
        <v>1.0136969593818863E-3</v>
      </c>
      <c r="L7106">
        <v>3.649309053774791</v>
      </c>
    </row>
    <row r="7107" spans="1:12" customFormat="1" hidden="1">
      <c r="A7107" s="10">
        <v>41450</v>
      </c>
      <c r="B7107" s="11">
        <v>0.66319444444444442</v>
      </c>
      <c r="C7107">
        <v>0</v>
      </c>
      <c r="D7107">
        <v>97.39</v>
      </c>
      <c r="E7107">
        <f t="shared" si="440"/>
        <v>8.1069999999999989E-2</v>
      </c>
      <c r="F7107">
        <v>78.05</v>
      </c>
      <c r="G7107">
        <v>13.5</v>
      </c>
      <c r="H7107">
        <f t="shared" si="441"/>
        <v>5.7589300000000065</v>
      </c>
      <c r="I7107">
        <f t="shared" si="442"/>
        <v>5.7589300000000065E-2</v>
      </c>
      <c r="J7107">
        <f t="shared" si="443"/>
        <v>1.0270198878431979E-3</v>
      </c>
      <c r="L7107">
        <v>3.6972715962355127</v>
      </c>
    </row>
    <row r="7108" spans="1:12" customFormat="1">
      <c r="A7108" s="10">
        <v>41450</v>
      </c>
      <c r="B7108" s="11">
        <v>0.66666666666666663</v>
      </c>
      <c r="C7108">
        <v>0</v>
      </c>
      <c r="D7108">
        <v>97.34</v>
      </c>
      <c r="E7108">
        <f t="shared" si="440"/>
        <v>8.1069999999999989E-2</v>
      </c>
      <c r="F7108">
        <v>78</v>
      </c>
      <c r="G7108">
        <v>13.5</v>
      </c>
      <c r="H7108">
        <f t="shared" si="441"/>
        <v>5.7589300000000065</v>
      </c>
      <c r="I7108">
        <f t="shared" si="442"/>
        <v>5.7589300000000065E-2</v>
      </c>
      <c r="J7108">
        <f t="shared" si="443"/>
        <v>1.0270198878431979E-3</v>
      </c>
      <c r="K7108">
        <f>J7108*3600</f>
        <v>3.6972715962355127</v>
      </c>
      <c r="L7108" s="13">
        <f>K7108*1000/156000</f>
        <v>2.3700458950227647E-2</v>
      </c>
    </row>
    <row r="7109" spans="1:12" customFormat="1" hidden="1">
      <c r="A7109" s="10">
        <v>41450</v>
      </c>
      <c r="B7109" s="11">
        <v>0.67013888888888884</v>
      </c>
      <c r="C7109">
        <v>0</v>
      </c>
      <c r="D7109">
        <v>97.36</v>
      </c>
      <c r="E7109">
        <f t="shared" ref="E7109:E7172" si="444">(435-368)*1.21/1000</f>
        <v>8.1069999999999989E-2</v>
      </c>
      <c r="F7109">
        <v>78.010000000000005</v>
      </c>
      <c r="G7109">
        <v>13.5</v>
      </c>
      <c r="H7109">
        <f t="shared" ref="H7109:H7172" si="445">D7109-E7109-F7109-G7109</f>
        <v>5.7689299999999974</v>
      </c>
      <c r="I7109">
        <f t="shared" ref="I7109:I7172" si="446">H7109/100</f>
        <v>5.7689299999999971E-2</v>
      </c>
      <c r="J7109">
        <f t="shared" ref="J7109:J7172" si="447">1.2904*I7109^(5/2)</f>
        <v>1.0314840755863337E-3</v>
      </c>
      <c r="L7109">
        <v>3.7133426721108012</v>
      </c>
    </row>
    <row r="7110" spans="1:12" customFormat="1" hidden="1">
      <c r="A7110" s="10">
        <v>41450</v>
      </c>
      <c r="B7110" s="11">
        <v>0.67361111111111116</v>
      </c>
      <c r="C7110">
        <v>0</v>
      </c>
      <c r="D7110">
        <v>97.36</v>
      </c>
      <c r="E7110">
        <f t="shared" si="444"/>
        <v>8.1069999999999989E-2</v>
      </c>
      <c r="F7110">
        <v>78.010000000000005</v>
      </c>
      <c r="G7110">
        <v>13.5</v>
      </c>
      <c r="H7110">
        <f t="shared" si="445"/>
        <v>5.7689299999999974</v>
      </c>
      <c r="I7110">
        <f t="shared" si="446"/>
        <v>5.7689299999999971E-2</v>
      </c>
      <c r="J7110">
        <f t="shared" si="447"/>
        <v>1.0314840755863337E-3</v>
      </c>
      <c r="L7110">
        <v>3.7133426721108012</v>
      </c>
    </row>
    <row r="7111" spans="1:12" customFormat="1" hidden="1">
      <c r="A7111" s="10">
        <v>41450</v>
      </c>
      <c r="B7111" s="11">
        <v>0.67708333333333337</v>
      </c>
      <c r="C7111">
        <v>0</v>
      </c>
      <c r="D7111">
        <v>97.28</v>
      </c>
      <c r="E7111">
        <f t="shared" si="444"/>
        <v>8.1069999999999989E-2</v>
      </c>
      <c r="F7111">
        <v>77.95</v>
      </c>
      <c r="G7111">
        <v>13.5</v>
      </c>
      <c r="H7111">
        <f t="shared" si="445"/>
        <v>5.7489300000000014</v>
      </c>
      <c r="I7111">
        <f t="shared" si="446"/>
        <v>5.7489300000000014E-2</v>
      </c>
      <c r="J7111">
        <f t="shared" si="447"/>
        <v>1.0225673126205814E-3</v>
      </c>
      <c r="L7111">
        <v>3.6812423254340931</v>
      </c>
    </row>
    <row r="7112" spans="1:12" customFormat="1" hidden="1">
      <c r="A7112" s="10">
        <v>41450</v>
      </c>
      <c r="B7112" s="11">
        <v>0.68055555555555547</v>
      </c>
      <c r="C7112">
        <v>0</v>
      </c>
      <c r="D7112">
        <v>97.25</v>
      </c>
      <c r="E7112">
        <f t="shared" si="444"/>
        <v>8.1069999999999989E-2</v>
      </c>
      <c r="F7112">
        <v>77.930000000000007</v>
      </c>
      <c r="G7112">
        <v>13.5</v>
      </c>
      <c r="H7112">
        <f t="shared" si="445"/>
        <v>5.7389299999999963</v>
      </c>
      <c r="I7112">
        <f t="shared" si="446"/>
        <v>5.7389299999999963E-2</v>
      </c>
      <c r="J7112">
        <f t="shared" si="447"/>
        <v>1.0181263398319244E-3</v>
      </c>
      <c r="L7112">
        <v>3.6652548233949278</v>
      </c>
    </row>
    <row r="7113" spans="1:12" customFormat="1" hidden="1">
      <c r="A7113" s="10">
        <v>41450</v>
      </c>
      <c r="B7113" s="11">
        <v>0.68402777777777779</v>
      </c>
      <c r="C7113">
        <v>0</v>
      </c>
      <c r="D7113">
        <v>97.17</v>
      </c>
      <c r="E7113">
        <f t="shared" si="444"/>
        <v>8.1069999999999989E-2</v>
      </c>
      <c r="F7113">
        <v>77.819999999999993</v>
      </c>
      <c r="G7113">
        <v>13.5</v>
      </c>
      <c r="H7113">
        <f t="shared" si="445"/>
        <v>5.7689300000000117</v>
      </c>
      <c r="I7113">
        <f t="shared" si="446"/>
        <v>5.7689300000000117E-2</v>
      </c>
      <c r="J7113">
        <f t="shared" si="447"/>
        <v>1.03148407558634E-3</v>
      </c>
      <c r="L7113">
        <v>3.7133426721108238</v>
      </c>
    </row>
    <row r="7114" spans="1:12" customFormat="1" hidden="1">
      <c r="A7114" s="10">
        <v>41450</v>
      </c>
      <c r="B7114" s="11">
        <v>0.6875</v>
      </c>
      <c r="C7114">
        <v>0</v>
      </c>
      <c r="D7114">
        <v>97.21</v>
      </c>
      <c r="E7114">
        <f t="shared" si="444"/>
        <v>8.1069999999999989E-2</v>
      </c>
      <c r="F7114">
        <v>77.86</v>
      </c>
      <c r="G7114">
        <v>13.5</v>
      </c>
      <c r="H7114">
        <f t="shared" si="445"/>
        <v>5.7689299999999974</v>
      </c>
      <c r="I7114">
        <f t="shared" si="446"/>
        <v>5.7689299999999971E-2</v>
      </c>
      <c r="J7114">
        <f t="shared" si="447"/>
        <v>1.0314840755863337E-3</v>
      </c>
      <c r="K7114">
        <f>J7114*3600</f>
        <v>3.7133426721108012</v>
      </c>
      <c r="L7114" s="1">
        <v>3.7133426721108012</v>
      </c>
    </row>
    <row r="7115" spans="1:12" customFormat="1" hidden="1">
      <c r="A7115" s="10">
        <v>41450</v>
      </c>
      <c r="B7115" s="11">
        <v>0.69097222222222221</v>
      </c>
      <c r="C7115">
        <v>0</v>
      </c>
      <c r="D7115">
        <v>97.2</v>
      </c>
      <c r="E7115">
        <f t="shared" si="444"/>
        <v>8.1069999999999989E-2</v>
      </c>
      <c r="F7115">
        <v>77.86</v>
      </c>
      <c r="G7115">
        <v>13.5</v>
      </c>
      <c r="H7115">
        <f t="shared" si="445"/>
        <v>5.7589300000000065</v>
      </c>
      <c r="I7115">
        <f t="shared" si="446"/>
        <v>5.7589300000000065E-2</v>
      </c>
      <c r="J7115">
        <f t="shared" si="447"/>
        <v>1.0270198878431979E-3</v>
      </c>
      <c r="L7115">
        <v>3.6972715962355127</v>
      </c>
    </row>
    <row r="7116" spans="1:12" customFormat="1" hidden="1">
      <c r="A7116" s="10">
        <v>41450</v>
      </c>
      <c r="B7116" s="11">
        <v>0.69444444444444453</v>
      </c>
      <c r="C7116">
        <v>0</v>
      </c>
      <c r="D7116">
        <v>97.21</v>
      </c>
      <c r="E7116">
        <f t="shared" si="444"/>
        <v>8.1069999999999989E-2</v>
      </c>
      <c r="F7116">
        <v>77.87</v>
      </c>
      <c r="G7116">
        <v>13.5</v>
      </c>
      <c r="H7116">
        <f t="shared" si="445"/>
        <v>5.7589299999999923</v>
      </c>
      <c r="I7116">
        <f t="shared" si="446"/>
        <v>5.7589299999999927E-2</v>
      </c>
      <c r="J7116">
        <f t="shared" si="447"/>
        <v>1.0270198878431908E-3</v>
      </c>
      <c r="L7116">
        <v>3.697271596235487</v>
      </c>
    </row>
    <row r="7117" spans="1:12" customFormat="1" hidden="1">
      <c r="A7117" s="10">
        <v>41450</v>
      </c>
      <c r="B7117" s="11">
        <v>0.69791666666666663</v>
      </c>
      <c r="C7117">
        <v>0</v>
      </c>
      <c r="D7117">
        <v>97.06</v>
      </c>
      <c r="E7117">
        <f t="shared" si="444"/>
        <v>8.1069999999999989E-2</v>
      </c>
      <c r="F7117">
        <v>77.75</v>
      </c>
      <c r="G7117">
        <v>13.5</v>
      </c>
      <c r="H7117">
        <f t="shared" si="445"/>
        <v>5.7289300000000054</v>
      </c>
      <c r="I7117">
        <f t="shared" si="446"/>
        <v>5.7289300000000057E-2</v>
      </c>
      <c r="J7117">
        <f t="shared" si="447"/>
        <v>1.0136969593818863E-3</v>
      </c>
      <c r="L7117">
        <v>3.649309053774791</v>
      </c>
    </row>
    <row r="7118" spans="1:12" customFormat="1" hidden="1">
      <c r="A7118" s="10">
        <v>41450</v>
      </c>
      <c r="B7118" s="11">
        <v>0.70138888888888884</v>
      </c>
      <c r="C7118">
        <v>0</v>
      </c>
      <c r="D7118">
        <v>96.95</v>
      </c>
      <c r="E7118">
        <f t="shared" si="444"/>
        <v>8.1069999999999989E-2</v>
      </c>
      <c r="F7118">
        <v>77.650000000000006</v>
      </c>
      <c r="G7118">
        <v>13.5</v>
      </c>
      <c r="H7118">
        <f t="shared" si="445"/>
        <v>5.7189300000000003</v>
      </c>
      <c r="I7118">
        <f t="shared" si="446"/>
        <v>5.7189300000000005E-2</v>
      </c>
      <c r="J7118">
        <f t="shared" si="447"/>
        <v>1.0092791611663087E-3</v>
      </c>
      <c r="L7118">
        <v>3.6334049801987112</v>
      </c>
    </row>
    <row r="7119" spans="1:12" customFormat="1" hidden="1">
      <c r="A7119" s="10">
        <v>41450</v>
      </c>
      <c r="B7119" s="11">
        <v>0.70486111111111116</v>
      </c>
      <c r="C7119">
        <v>0</v>
      </c>
      <c r="D7119">
        <v>97.01</v>
      </c>
      <c r="E7119">
        <f t="shared" si="444"/>
        <v>8.1069999999999989E-2</v>
      </c>
      <c r="F7119">
        <v>77.66</v>
      </c>
      <c r="G7119">
        <v>13.5</v>
      </c>
      <c r="H7119">
        <f t="shared" si="445"/>
        <v>5.7689300000000117</v>
      </c>
      <c r="I7119">
        <f t="shared" si="446"/>
        <v>5.7689300000000117E-2</v>
      </c>
      <c r="J7119">
        <f t="shared" si="447"/>
        <v>1.03148407558634E-3</v>
      </c>
      <c r="L7119">
        <v>3.7133426721108238</v>
      </c>
    </row>
    <row r="7120" spans="1:12" customFormat="1">
      <c r="A7120" s="10">
        <v>41450</v>
      </c>
      <c r="B7120" s="11">
        <v>0.70833333333333337</v>
      </c>
      <c r="C7120">
        <v>0</v>
      </c>
      <c r="D7120">
        <v>97.02</v>
      </c>
      <c r="E7120">
        <f t="shared" si="444"/>
        <v>8.1069999999999989E-2</v>
      </c>
      <c r="F7120">
        <v>77.680000000000007</v>
      </c>
      <c r="G7120">
        <v>13.5</v>
      </c>
      <c r="H7120">
        <f t="shared" si="445"/>
        <v>5.7589299999999923</v>
      </c>
      <c r="I7120">
        <f t="shared" si="446"/>
        <v>5.7589299999999927E-2</v>
      </c>
      <c r="J7120">
        <f t="shared" si="447"/>
        <v>1.0270198878431908E-3</v>
      </c>
      <c r="K7120">
        <f>J7120*3600</f>
        <v>3.697271596235487</v>
      </c>
      <c r="L7120" s="13">
        <f>K7120*1000/156000</f>
        <v>2.3700458950227481E-2</v>
      </c>
    </row>
    <row r="7121" spans="1:12" customFormat="1" hidden="1">
      <c r="A7121" s="10">
        <v>41450</v>
      </c>
      <c r="B7121" s="11">
        <v>0.71180555555555547</v>
      </c>
      <c r="C7121">
        <v>0</v>
      </c>
      <c r="D7121">
        <v>97</v>
      </c>
      <c r="E7121">
        <f t="shared" si="444"/>
        <v>8.1069999999999989E-2</v>
      </c>
      <c r="F7121">
        <v>77.7</v>
      </c>
      <c r="G7121">
        <v>13.5</v>
      </c>
      <c r="H7121">
        <f t="shared" si="445"/>
        <v>5.7189300000000003</v>
      </c>
      <c r="I7121">
        <f t="shared" si="446"/>
        <v>5.7189300000000005E-2</v>
      </c>
      <c r="J7121">
        <f t="shared" si="447"/>
        <v>1.0092791611663087E-3</v>
      </c>
      <c r="L7121">
        <v>3.6334049801987112</v>
      </c>
    </row>
    <row r="7122" spans="1:12" customFormat="1" hidden="1">
      <c r="A7122" s="10">
        <v>41450</v>
      </c>
      <c r="B7122" s="11">
        <v>0.71527777777777779</v>
      </c>
      <c r="C7122">
        <v>0</v>
      </c>
      <c r="D7122">
        <v>96.92</v>
      </c>
      <c r="E7122">
        <f t="shared" si="444"/>
        <v>8.1069999999999989E-2</v>
      </c>
      <c r="F7122">
        <v>77.58</v>
      </c>
      <c r="G7122">
        <v>13.5</v>
      </c>
      <c r="H7122">
        <f t="shared" si="445"/>
        <v>5.7589300000000065</v>
      </c>
      <c r="I7122">
        <f t="shared" si="446"/>
        <v>5.7589300000000065E-2</v>
      </c>
      <c r="J7122">
        <f t="shared" si="447"/>
        <v>1.0270198878431979E-3</v>
      </c>
      <c r="L7122">
        <v>3.6972715962355127</v>
      </c>
    </row>
    <row r="7123" spans="1:12" customFormat="1" hidden="1">
      <c r="A7123" s="10">
        <v>41450</v>
      </c>
      <c r="B7123" s="11">
        <v>0.71875</v>
      </c>
      <c r="C7123">
        <v>0</v>
      </c>
      <c r="D7123">
        <v>96.94</v>
      </c>
      <c r="E7123">
        <f t="shared" si="444"/>
        <v>8.1069999999999989E-2</v>
      </c>
      <c r="F7123">
        <v>77.599999999999994</v>
      </c>
      <c r="G7123">
        <v>13.5</v>
      </c>
      <c r="H7123">
        <f t="shared" si="445"/>
        <v>5.7589300000000065</v>
      </c>
      <c r="I7123">
        <f t="shared" si="446"/>
        <v>5.7589300000000065E-2</v>
      </c>
      <c r="J7123">
        <f t="shared" si="447"/>
        <v>1.0270198878431979E-3</v>
      </c>
      <c r="L7123">
        <v>3.6972715962355127</v>
      </c>
    </row>
    <row r="7124" spans="1:12" customFormat="1" hidden="1">
      <c r="A7124" s="10">
        <v>41450</v>
      </c>
      <c r="B7124" s="11">
        <v>0.72222222222222221</v>
      </c>
      <c r="C7124">
        <v>0</v>
      </c>
      <c r="D7124">
        <v>96.84</v>
      </c>
      <c r="E7124">
        <f t="shared" si="444"/>
        <v>8.1069999999999989E-2</v>
      </c>
      <c r="F7124">
        <v>77.52</v>
      </c>
      <c r="G7124">
        <v>13.5</v>
      </c>
      <c r="H7124">
        <f t="shared" si="445"/>
        <v>5.7389300000000105</v>
      </c>
      <c r="I7124">
        <f t="shared" si="446"/>
        <v>5.7389300000000108E-2</v>
      </c>
      <c r="J7124">
        <f t="shared" si="447"/>
        <v>1.0181263398319315E-3</v>
      </c>
      <c r="L7124">
        <v>3.6652548233949536</v>
      </c>
    </row>
    <row r="7125" spans="1:12" customFormat="1" hidden="1">
      <c r="A7125" s="10">
        <v>41450</v>
      </c>
      <c r="B7125" s="11">
        <v>0.72569444444444453</v>
      </c>
      <c r="C7125">
        <v>0</v>
      </c>
      <c r="D7125">
        <v>96.84</v>
      </c>
      <c r="E7125">
        <f t="shared" si="444"/>
        <v>8.1069999999999989E-2</v>
      </c>
      <c r="F7125">
        <v>77.489999999999995</v>
      </c>
      <c r="G7125">
        <v>13.5</v>
      </c>
      <c r="H7125">
        <f t="shared" si="445"/>
        <v>5.7689300000000117</v>
      </c>
      <c r="I7125">
        <f t="shared" si="446"/>
        <v>5.7689300000000117E-2</v>
      </c>
      <c r="J7125">
        <f t="shared" si="447"/>
        <v>1.03148407558634E-3</v>
      </c>
      <c r="L7125">
        <v>3.7133426721108238</v>
      </c>
    </row>
    <row r="7126" spans="1:12" customFormat="1" hidden="1">
      <c r="A7126" s="10">
        <v>41450</v>
      </c>
      <c r="B7126" s="11">
        <v>0.72916666666666663</v>
      </c>
      <c r="C7126">
        <v>0</v>
      </c>
      <c r="D7126">
        <v>96.75</v>
      </c>
      <c r="E7126">
        <f t="shared" si="444"/>
        <v>8.1069999999999989E-2</v>
      </c>
      <c r="F7126">
        <v>77.37</v>
      </c>
      <c r="G7126">
        <v>13.5</v>
      </c>
      <c r="H7126">
        <f t="shared" si="445"/>
        <v>5.7989299999999986</v>
      </c>
      <c r="I7126">
        <f t="shared" si="446"/>
        <v>5.7989299999999987E-2</v>
      </c>
      <c r="J7126">
        <f t="shared" si="447"/>
        <v>1.0449464146734368E-3</v>
      </c>
      <c r="K7126">
        <f>J7126*3600</f>
        <v>3.7618070928243723</v>
      </c>
      <c r="L7126" s="1">
        <v>3.7618070928243723</v>
      </c>
    </row>
    <row r="7127" spans="1:12" customFormat="1" hidden="1">
      <c r="A7127" s="10">
        <v>41450</v>
      </c>
      <c r="B7127" s="11">
        <v>0.73263888888888884</v>
      </c>
      <c r="C7127">
        <v>0</v>
      </c>
      <c r="D7127">
        <v>96.7</v>
      </c>
      <c r="E7127">
        <f t="shared" si="444"/>
        <v>8.1069999999999989E-2</v>
      </c>
      <c r="F7127">
        <v>77.39</v>
      </c>
      <c r="G7127">
        <v>13.5</v>
      </c>
      <c r="H7127">
        <f t="shared" si="445"/>
        <v>5.7289300000000054</v>
      </c>
      <c r="I7127">
        <f t="shared" si="446"/>
        <v>5.7289300000000057E-2</v>
      </c>
      <c r="J7127">
        <f t="shared" si="447"/>
        <v>1.0136969593818863E-3</v>
      </c>
      <c r="L7127">
        <v>3.649309053774791</v>
      </c>
    </row>
    <row r="7128" spans="1:12" customFormat="1" hidden="1">
      <c r="A7128" s="10">
        <v>41450</v>
      </c>
      <c r="B7128" s="11">
        <v>0.73611111111111116</v>
      </c>
      <c r="C7128">
        <v>0</v>
      </c>
      <c r="D7128">
        <v>96.7</v>
      </c>
      <c r="E7128">
        <f t="shared" si="444"/>
        <v>8.1069999999999989E-2</v>
      </c>
      <c r="F7128">
        <v>77.39</v>
      </c>
      <c r="G7128">
        <v>13.5</v>
      </c>
      <c r="H7128">
        <f t="shared" si="445"/>
        <v>5.7289300000000054</v>
      </c>
      <c r="I7128">
        <f t="shared" si="446"/>
        <v>5.7289300000000057E-2</v>
      </c>
      <c r="J7128">
        <f t="shared" si="447"/>
        <v>1.0136969593818863E-3</v>
      </c>
      <c r="L7128">
        <v>3.649309053774791</v>
      </c>
    </row>
    <row r="7129" spans="1:12" customFormat="1" hidden="1">
      <c r="A7129" s="10">
        <v>41450</v>
      </c>
      <c r="B7129" s="11">
        <v>0.73958333333333337</v>
      </c>
      <c r="C7129">
        <v>0</v>
      </c>
      <c r="D7129">
        <v>96.56</v>
      </c>
      <c r="E7129">
        <f t="shared" si="444"/>
        <v>8.1069999999999989E-2</v>
      </c>
      <c r="F7129">
        <v>77.239999999999995</v>
      </c>
      <c r="G7129">
        <v>13.5</v>
      </c>
      <c r="H7129">
        <f t="shared" si="445"/>
        <v>5.7389300000000105</v>
      </c>
      <c r="I7129">
        <f t="shared" si="446"/>
        <v>5.7389300000000108E-2</v>
      </c>
      <c r="J7129">
        <f t="shared" si="447"/>
        <v>1.0181263398319315E-3</v>
      </c>
      <c r="L7129">
        <v>3.6652548233949536</v>
      </c>
    </row>
    <row r="7130" spans="1:12" customFormat="1" hidden="1">
      <c r="A7130" s="10">
        <v>41450</v>
      </c>
      <c r="B7130" s="11">
        <v>0.74305555555555547</v>
      </c>
      <c r="C7130">
        <v>0</v>
      </c>
      <c r="D7130">
        <v>96.45</v>
      </c>
      <c r="E7130">
        <f t="shared" si="444"/>
        <v>8.1069999999999989E-2</v>
      </c>
      <c r="F7130">
        <v>77.12</v>
      </c>
      <c r="G7130">
        <v>13.5</v>
      </c>
      <c r="H7130">
        <f t="shared" si="445"/>
        <v>5.7489300000000014</v>
      </c>
      <c r="I7130">
        <f t="shared" si="446"/>
        <v>5.7489300000000014E-2</v>
      </c>
      <c r="J7130">
        <f t="shared" si="447"/>
        <v>1.0225673126205814E-3</v>
      </c>
      <c r="L7130">
        <v>3.6812423254340931</v>
      </c>
    </row>
    <row r="7131" spans="1:12" customFormat="1" hidden="1">
      <c r="A7131" s="10">
        <v>41450</v>
      </c>
      <c r="B7131" s="11">
        <v>0.74652777777777779</v>
      </c>
      <c r="C7131">
        <v>0</v>
      </c>
      <c r="D7131">
        <v>96.4</v>
      </c>
      <c r="E7131">
        <f t="shared" si="444"/>
        <v>8.1069999999999989E-2</v>
      </c>
      <c r="F7131">
        <v>77.06</v>
      </c>
      <c r="G7131">
        <v>13.5</v>
      </c>
      <c r="H7131">
        <f t="shared" si="445"/>
        <v>5.7589300000000065</v>
      </c>
      <c r="I7131">
        <f t="shared" si="446"/>
        <v>5.7589300000000065E-2</v>
      </c>
      <c r="J7131">
        <f t="shared" si="447"/>
        <v>1.0270198878431979E-3</v>
      </c>
      <c r="L7131">
        <v>3.6972715962355127</v>
      </c>
    </row>
    <row r="7132" spans="1:12" customFormat="1">
      <c r="A7132" s="10">
        <v>41450</v>
      </c>
      <c r="B7132" s="11">
        <v>0.75</v>
      </c>
      <c r="C7132">
        <v>0</v>
      </c>
      <c r="D7132">
        <v>96.47</v>
      </c>
      <c r="E7132">
        <f t="shared" si="444"/>
        <v>8.1069999999999989E-2</v>
      </c>
      <c r="F7132">
        <v>77.13</v>
      </c>
      <c r="G7132">
        <v>13.5</v>
      </c>
      <c r="H7132">
        <f t="shared" si="445"/>
        <v>5.7589300000000065</v>
      </c>
      <c r="I7132">
        <f t="shared" si="446"/>
        <v>5.7589300000000065E-2</v>
      </c>
      <c r="J7132">
        <f t="shared" si="447"/>
        <v>1.0270198878431979E-3</v>
      </c>
      <c r="K7132">
        <f>J7132*3600</f>
        <v>3.6972715962355127</v>
      </c>
      <c r="L7132" s="13">
        <f>K7132*1000/156000</f>
        <v>2.3700458950227647E-2</v>
      </c>
    </row>
    <row r="7133" spans="1:12" customFormat="1" hidden="1">
      <c r="A7133" s="10">
        <v>41450</v>
      </c>
      <c r="B7133" s="11">
        <v>0.75347222222222221</v>
      </c>
      <c r="C7133">
        <v>0</v>
      </c>
      <c r="D7133">
        <v>96.58</v>
      </c>
      <c r="E7133">
        <f t="shared" si="444"/>
        <v>8.1069999999999989E-2</v>
      </c>
      <c r="F7133">
        <v>77.22</v>
      </c>
      <c r="G7133">
        <v>13.5</v>
      </c>
      <c r="H7133">
        <f t="shared" si="445"/>
        <v>5.7789300000000026</v>
      </c>
      <c r="I7133">
        <f t="shared" si="446"/>
        <v>5.7789300000000023E-2</v>
      </c>
      <c r="J7133">
        <f t="shared" si="447"/>
        <v>1.0359598859278178E-3</v>
      </c>
      <c r="L7133">
        <v>3.729455589340144</v>
      </c>
    </row>
    <row r="7134" spans="1:12" customFormat="1" hidden="1">
      <c r="A7134" s="10">
        <v>41450</v>
      </c>
      <c r="B7134" s="11">
        <v>0.75694444444444453</v>
      </c>
      <c r="C7134">
        <v>0</v>
      </c>
      <c r="D7134">
        <v>96.58</v>
      </c>
      <c r="E7134">
        <f t="shared" si="444"/>
        <v>8.1069999999999989E-2</v>
      </c>
      <c r="F7134">
        <v>77.23</v>
      </c>
      <c r="G7134">
        <v>13.5</v>
      </c>
      <c r="H7134">
        <f t="shared" si="445"/>
        <v>5.7689299999999974</v>
      </c>
      <c r="I7134">
        <f t="shared" si="446"/>
        <v>5.7689299999999971E-2</v>
      </c>
      <c r="J7134">
        <f t="shared" si="447"/>
        <v>1.0314840755863337E-3</v>
      </c>
      <c r="L7134">
        <v>3.7133426721108012</v>
      </c>
    </row>
    <row r="7135" spans="1:12" customFormat="1" hidden="1">
      <c r="A7135" s="10">
        <v>41450</v>
      </c>
      <c r="B7135" s="11">
        <v>0.76041666666666663</v>
      </c>
      <c r="C7135">
        <v>0</v>
      </c>
      <c r="D7135">
        <v>96.62</v>
      </c>
      <c r="E7135">
        <f t="shared" si="444"/>
        <v>8.1069999999999989E-2</v>
      </c>
      <c r="F7135">
        <v>77.27</v>
      </c>
      <c r="G7135">
        <v>13.5</v>
      </c>
      <c r="H7135">
        <f t="shared" si="445"/>
        <v>5.7689300000000117</v>
      </c>
      <c r="I7135">
        <f t="shared" si="446"/>
        <v>5.7689300000000117E-2</v>
      </c>
      <c r="J7135">
        <f t="shared" si="447"/>
        <v>1.03148407558634E-3</v>
      </c>
      <c r="L7135">
        <v>3.7133426721108238</v>
      </c>
    </row>
    <row r="7136" spans="1:12" customFormat="1" hidden="1">
      <c r="A7136" s="10">
        <v>41450</v>
      </c>
      <c r="B7136" s="11">
        <v>0.76388888888888884</v>
      </c>
      <c r="C7136">
        <v>0</v>
      </c>
      <c r="D7136">
        <v>96.72</v>
      </c>
      <c r="E7136">
        <f t="shared" si="444"/>
        <v>8.1069999999999989E-2</v>
      </c>
      <c r="F7136">
        <v>77.37</v>
      </c>
      <c r="G7136">
        <v>13.5</v>
      </c>
      <c r="H7136">
        <f t="shared" si="445"/>
        <v>5.7689299999999974</v>
      </c>
      <c r="I7136">
        <f t="shared" si="446"/>
        <v>5.7689299999999971E-2</v>
      </c>
      <c r="J7136">
        <f t="shared" si="447"/>
        <v>1.0314840755863337E-3</v>
      </c>
      <c r="L7136">
        <v>3.7133426721108012</v>
      </c>
    </row>
    <row r="7137" spans="1:12" customFormat="1" hidden="1">
      <c r="A7137" s="10">
        <v>41450</v>
      </c>
      <c r="B7137" s="11">
        <v>0.76736111111111116</v>
      </c>
      <c r="C7137">
        <v>0</v>
      </c>
      <c r="D7137">
        <v>96.72</v>
      </c>
      <c r="E7137">
        <f t="shared" si="444"/>
        <v>8.1069999999999989E-2</v>
      </c>
      <c r="F7137">
        <v>77.38</v>
      </c>
      <c r="G7137">
        <v>13.5</v>
      </c>
      <c r="H7137">
        <f t="shared" si="445"/>
        <v>5.7589300000000065</v>
      </c>
      <c r="I7137">
        <f t="shared" si="446"/>
        <v>5.7589300000000065E-2</v>
      </c>
      <c r="J7137">
        <f t="shared" si="447"/>
        <v>1.0270198878431979E-3</v>
      </c>
      <c r="L7137">
        <v>3.6972715962355127</v>
      </c>
    </row>
    <row r="7138" spans="1:12" customFormat="1" hidden="1">
      <c r="A7138" s="10">
        <v>41450</v>
      </c>
      <c r="B7138" s="11">
        <v>0.77083333333333337</v>
      </c>
      <c r="C7138">
        <v>0</v>
      </c>
      <c r="D7138">
        <v>96.75</v>
      </c>
      <c r="E7138">
        <f t="shared" si="444"/>
        <v>8.1069999999999989E-2</v>
      </c>
      <c r="F7138">
        <v>77.400000000000006</v>
      </c>
      <c r="G7138">
        <v>13.5</v>
      </c>
      <c r="H7138">
        <f t="shared" si="445"/>
        <v>5.7689299999999974</v>
      </c>
      <c r="I7138">
        <f t="shared" si="446"/>
        <v>5.7689299999999971E-2</v>
      </c>
      <c r="J7138">
        <f t="shared" si="447"/>
        <v>1.0314840755863337E-3</v>
      </c>
      <c r="K7138">
        <f>J7138*3600</f>
        <v>3.7133426721108012</v>
      </c>
      <c r="L7138" s="1">
        <v>3.7133426721108012</v>
      </c>
    </row>
    <row r="7139" spans="1:12" customFormat="1" hidden="1">
      <c r="A7139" s="10">
        <v>41450</v>
      </c>
      <c r="B7139" s="11">
        <v>0.77430555555555547</v>
      </c>
      <c r="C7139">
        <v>0</v>
      </c>
      <c r="D7139">
        <v>96.65</v>
      </c>
      <c r="E7139">
        <f t="shared" si="444"/>
        <v>8.1069999999999989E-2</v>
      </c>
      <c r="F7139">
        <v>77.28</v>
      </c>
      <c r="G7139">
        <v>13.5</v>
      </c>
      <c r="H7139">
        <f t="shared" si="445"/>
        <v>5.7889300000000077</v>
      </c>
      <c r="I7139">
        <f t="shared" si="446"/>
        <v>5.7889300000000074E-2</v>
      </c>
      <c r="J7139">
        <f t="shared" si="447"/>
        <v>1.0404473289367284E-3</v>
      </c>
      <c r="L7139">
        <v>3.7456103841722226</v>
      </c>
    </row>
    <row r="7140" spans="1:12" customFormat="1" hidden="1">
      <c r="A7140" s="10">
        <v>41450</v>
      </c>
      <c r="B7140" s="11">
        <v>0.77777777777777779</v>
      </c>
      <c r="C7140">
        <v>0</v>
      </c>
      <c r="D7140">
        <v>96.6</v>
      </c>
      <c r="E7140">
        <f t="shared" si="444"/>
        <v>8.1069999999999989E-2</v>
      </c>
      <c r="F7140">
        <v>77.239999999999995</v>
      </c>
      <c r="G7140">
        <v>13.5</v>
      </c>
      <c r="H7140">
        <f t="shared" si="445"/>
        <v>5.7789300000000026</v>
      </c>
      <c r="I7140">
        <f t="shared" si="446"/>
        <v>5.7789300000000023E-2</v>
      </c>
      <c r="J7140">
        <f t="shared" si="447"/>
        <v>1.0359598859278178E-3</v>
      </c>
      <c r="L7140">
        <v>3.729455589340144</v>
      </c>
    </row>
    <row r="7141" spans="1:12" customFormat="1" hidden="1">
      <c r="A7141" s="10">
        <v>41450</v>
      </c>
      <c r="B7141" s="11">
        <v>0.78125</v>
      </c>
      <c r="C7141">
        <v>0</v>
      </c>
      <c r="D7141">
        <v>96.5</v>
      </c>
      <c r="E7141">
        <f t="shared" si="444"/>
        <v>8.1069999999999989E-2</v>
      </c>
      <c r="F7141">
        <v>77.13</v>
      </c>
      <c r="G7141">
        <v>13.5</v>
      </c>
      <c r="H7141">
        <f t="shared" si="445"/>
        <v>5.7889300000000077</v>
      </c>
      <c r="I7141">
        <f t="shared" si="446"/>
        <v>5.7889300000000074E-2</v>
      </c>
      <c r="J7141">
        <f t="shared" si="447"/>
        <v>1.0404473289367284E-3</v>
      </c>
      <c r="L7141">
        <v>3.7456103841722226</v>
      </c>
    </row>
    <row r="7142" spans="1:12" customFormat="1" hidden="1">
      <c r="A7142" s="10">
        <v>41450</v>
      </c>
      <c r="B7142" s="11">
        <v>0.78472222222222221</v>
      </c>
      <c r="C7142">
        <v>0</v>
      </c>
      <c r="D7142">
        <v>96.44</v>
      </c>
      <c r="E7142">
        <f t="shared" si="444"/>
        <v>8.1069999999999989E-2</v>
      </c>
      <c r="F7142">
        <v>77.08</v>
      </c>
      <c r="G7142">
        <v>13.5</v>
      </c>
      <c r="H7142">
        <f t="shared" si="445"/>
        <v>5.7789300000000026</v>
      </c>
      <c r="I7142">
        <f t="shared" si="446"/>
        <v>5.7789300000000023E-2</v>
      </c>
      <c r="J7142">
        <f t="shared" si="447"/>
        <v>1.0359598859278178E-3</v>
      </c>
      <c r="L7142">
        <v>3.729455589340144</v>
      </c>
    </row>
    <row r="7143" spans="1:12" customFormat="1" hidden="1">
      <c r="A7143" s="10">
        <v>41450</v>
      </c>
      <c r="B7143" s="11">
        <v>0.78819444444444453</v>
      </c>
      <c r="C7143">
        <v>0</v>
      </c>
      <c r="D7143">
        <v>96.33</v>
      </c>
      <c r="E7143">
        <f t="shared" si="444"/>
        <v>8.1069999999999989E-2</v>
      </c>
      <c r="F7143">
        <v>76.98</v>
      </c>
      <c r="G7143">
        <v>13.5</v>
      </c>
      <c r="H7143">
        <f t="shared" si="445"/>
        <v>5.7689299999999974</v>
      </c>
      <c r="I7143">
        <f t="shared" si="446"/>
        <v>5.7689299999999971E-2</v>
      </c>
      <c r="J7143">
        <f t="shared" si="447"/>
        <v>1.0314840755863337E-3</v>
      </c>
      <c r="L7143">
        <v>3.7133426721108012</v>
      </c>
    </row>
    <row r="7144" spans="1:12" customFormat="1">
      <c r="A7144" s="10">
        <v>41450</v>
      </c>
      <c r="B7144" s="11">
        <v>0.79166666666666663</v>
      </c>
      <c r="C7144">
        <v>0</v>
      </c>
      <c r="D7144">
        <v>96.4</v>
      </c>
      <c r="E7144">
        <f t="shared" si="444"/>
        <v>8.1069999999999989E-2</v>
      </c>
      <c r="F7144">
        <v>77.03</v>
      </c>
      <c r="G7144">
        <v>13.5</v>
      </c>
      <c r="H7144">
        <f t="shared" si="445"/>
        <v>5.7889300000000077</v>
      </c>
      <c r="I7144">
        <f t="shared" si="446"/>
        <v>5.7889300000000074E-2</v>
      </c>
      <c r="J7144">
        <f t="shared" si="447"/>
        <v>1.0404473289367284E-3</v>
      </c>
      <c r="K7144">
        <f>J7144*3600</f>
        <v>3.7456103841722226</v>
      </c>
      <c r="L7144" s="13">
        <f>K7144*1000/156000</f>
        <v>2.4010322975462964E-2</v>
      </c>
    </row>
    <row r="7145" spans="1:12" customFormat="1" hidden="1">
      <c r="A7145" s="10">
        <v>41450</v>
      </c>
      <c r="B7145" s="11">
        <v>0.79513888888888884</v>
      </c>
      <c r="C7145">
        <v>0</v>
      </c>
      <c r="D7145">
        <v>96.5</v>
      </c>
      <c r="E7145">
        <f t="shared" si="444"/>
        <v>8.1069999999999989E-2</v>
      </c>
      <c r="F7145">
        <v>77.09</v>
      </c>
      <c r="G7145">
        <v>13.5</v>
      </c>
      <c r="H7145">
        <f t="shared" si="445"/>
        <v>5.8289299999999997</v>
      </c>
      <c r="I7145">
        <f t="shared" si="446"/>
        <v>5.8289299999999995E-2</v>
      </c>
      <c r="J7145">
        <f t="shared" si="447"/>
        <v>1.0585136287240078E-3</v>
      </c>
      <c r="L7145">
        <v>3.8106490634064283</v>
      </c>
    </row>
    <row r="7146" spans="1:12" customFormat="1" hidden="1">
      <c r="A7146" s="10">
        <v>41450</v>
      </c>
      <c r="B7146" s="11">
        <v>0.79861111111111116</v>
      </c>
      <c r="C7146">
        <v>0</v>
      </c>
      <c r="D7146">
        <v>96.48</v>
      </c>
      <c r="E7146">
        <f t="shared" si="444"/>
        <v>8.1069999999999989E-2</v>
      </c>
      <c r="F7146">
        <v>77.11</v>
      </c>
      <c r="G7146">
        <v>13.5</v>
      </c>
      <c r="H7146">
        <f t="shared" si="445"/>
        <v>5.7889300000000077</v>
      </c>
      <c r="I7146">
        <f t="shared" si="446"/>
        <v>5.7889300000000074E-2</v>
      </c>
      <c r="J7146">
        <f t="shared" si="447"/>
        <v>1.0404473289367284E-3</v>
      </c>
      <c r="L7146">
        <v>3.7456103841722226</v>
      </c>
    </row>
    <row r="7147" spans="1:12" customFormat="1" hidden="1">
      <c r="A7147" s="10">
        <v>41450</v>
      </c>
      <c r="B7147" s="11">
        <v>0.80208333333333337</v>
      </c>
      <c r="C7147">
        <v>0</v>
      </c>
      <c r="D7147">
        <v>96.47</v>
      </c>
      <c r="E7147">
        <f t="shared" si="444"/>
        <v>8.1069999999999989E-2</v>
      </c>
      <c r="F7147">
        <v>77.08</v>
      </c>
      <c r="G7147">
        <v>13.5</v>
      </c>
      <c r="H7147">
        <f t="shared" si="445"/>
        <v>5.8089300000000037</v>
      </c>
      <c r="I7147">
        <f t="shared" si="446"/>
        <v>5.8089300000000038E-2</v>
      </c>
      <c r="J7147">
        <f t="shared" si="447"/>
        <v>1.0494571531896452E-3</v>
      </c>
      <c r="L7147">
        <v>3.7780457514827228</v>
      </c>
    </row>
    <row r="7148" spans="1:12" customFormat="1" hidden="1">
      <c r="A7148" s="10">
        <v>41450</v>
      </c>
      <c r="B7148" s="11">
        <v>0.80555555555555547</v>
      </c>
      <c r="C7148">
        <v>0</v>
      </c>
      <c r="D7148">
        <v>96.5</v>
      </c>
      <c r="E7148">
        <f t="shared" si="444"/>
        <v>8.1069999999999989E-2</v>
      </c>
      <c r="F7148">
        <v>77.16</v>
      </c>
      <c r="G7148">
        <v>13.5</v>
      </c>
      <c r="H7148">
        <f t="shared" si="445"/>
        <v>5.7589300000000065</v>
      </c>
      <c r="I7148">
        <f t="shared" si="446"/>
        <v>5.7589300000000065E-2</v>
      </c>
      <c r="J7148">
        <f t="shared" si="447"/>
        <v>1.0270198878431979E-3</v>
      </c>
      <c r="L7148">
        <v>3.6972715962355127</v>
      </c>
    </row>
    <row r="7149" spans="1:12" customFormat="1" hidden="1">
      <c r="A7149" s="10">
        <v>41450</v>
      </c>
      <c r="B7149" s="11">
        <v>0.80902777777777779</v>
      </c>
      <c r="C7149">
        <v>0</v>
      </c>
      <c r="D7149">
        <v>96.57</v>
      </c>
      <c r="E7149">
        <f t="shared" si="444"/>
        <v>8.1069999999999989E-2</v>
      </c>
      <c r="F7149">
        <v>77.17</v>
      </c>
      <c r="G7149">
        <v>13.5</v>
      </c>
      <c r="H7149">
        <f t="shared" si="445"/>
        <v>5.8189299999999946</v>
      </c>
      <c r="I7149">
        <f t="shared" si="446"/>
        <v>5.8189299999999944E-2</v>
      </c>
      <c r="J7149">
        <f t="shared" si="447"/>
        <v>1.053979554528369E-3</v>
      </c>
      <c r="L7149">
        <v>3.7943263963021283</v>
      </c>
    </row>
    <row r="7150" spans="1:12" customFormat="1" hidden="1">
      <c r="A7150" s="10">
        <v>41450</v>
      </c>
      <c r="B7150" s="11">
        <v>0.8125</v>
      </c>
      <c r="C7150">
        <v>0</v>
      </c>
      <c r="D7150">
        <v>96.56</v>
      </c>
      <c r="E7150">
        <f t="shared" si="444"/>
        <v>8.1069999999999989E-2</v>
      </c>
      <c r="F7150">
        <v>77.16</v>
      </c>
      <c r="G7150">
        <v>13.5</v>
      </c>
      <c r="H7150">
        <f t="shared" si="445"/>
        <v>5.8189300000000088</v>
      </c>
      <c r="I7150">
        <f t="shared" si="446"/>
        <v>5.818930000000009E-2</v>
      </c>
      <c r="J7150">
        <f t="shared" si="447"/>
        <v>1.0539795545283755E-3</v>
      </c>
      <c r="K7150">
        <f>J7150*3600</f>
        <v>3.7943263963021518</v>
      </c>
      <c r="L7150" s="1">
        <v>3.7943263963021518</v>
      </c>
    </row>
    <row r="7151" spans="1:12" customFormat="1" hidden="1">
      <c r="A7151" s="10">
        <v>41450</v>
      </c>
      <c r="B7151" s="11">
        <v>0.81597222222222221</v>
      </c>
      <c r="C7151">
        <v>0</v>
      </c>
      <c r="D7151">
        <v>96.55</v>
      </c>
      <c r="E7151">
        <f t="shared" si="444"/>
        <v>8.1069999999999989E-2</v>
      </c>
      <c r="F7151">
        <v>77.150000000000006</v>
      </c>
      <c r="G7151">
        <v>13.5</v>
      </c>
      <c r="H7151">
        <f t="shared" si="445"/>
        <v>5.8189299999999946</v>
      </c>
      <c r="I7151">
        <f t="shared" si="446"/>
        <v>5.8189299999999944E-2</v>
      </c>
      <c r="J7151">
        <f t="shared" si="447"/>
        <v>1.053979554528369E-3</v>
      </c>
      <c r="L7151">
        <v>3.7943263963021283</v>
      </c>
    </row>
    <row r="7152" spans="1:12" customFormat="1" hidden="1">
      <c r="A7152" s="10">
        <v>41450</v>
      </c>
      <c r="B7152" s="11">
        <v>0.81944444444444453</v>
      </c>
      <c r="C7152">
        <v>0</v>
      </c>
      <c r="D7152">
        <v>96.52</v>
      </c>
      <c r="E7152">
        <f t="shared" si="444"/>
        <v>8.1069999999999989E-2</v>
      </c>
      <c r="F7152">
        <v>77.14</v>
      </c>
      <c r="G7152">
        <v>13.5</v>
      </c>
      <c r="H7152">
        <f t="shared" si="445"/>
        <v>5.7989299999999986</v>
      </c>
      <c r="I7152">
        <f t="shared" si="446"/>
        <v>5.7989299999999987E-2</v>
      </c>
      <c r="J7152">
        <f t="shared" si="447"/>
        <v>1.0449464146734368E-3</v>
      </c>
      <c r="L7152">
        <v>3.7618070928243723</v>
      </c>
    </row>
    <row r="7153" spans="1:12" customFormat="1" hidden="1">
      <c r="A7153" s="10">
        <v>41450</v>
      </c>
      <c r="B7153" s="11">
        <v>0.82291666666666663</v>
      </c>
      <c r="C7153">
        <v>0</v>
      </c>
      <c r="D7153">
        <v>96.62</v>
      </c>
      <c r="E7153">
        <f t="shared" si="444"/>
        <v>8.1069999999999989E-2</v>
      </c>
      <c r="F7153">
        <v>77.180000000000007</v>
      </c>
      <c r="G7153">
        <v>13.5</v>
      </c>
      <c r="H7153">
        <f t="shared" si="445"/>
        <v>5.8589300000000009</v>
      </c>
      <c r="I7153">
        <f t="shared" si="446"/>
        <v>5.8589300000000011E-2</v>
      </c>
      <c r="J7153">
        <f t="shared" si="447"/>
        <v>1.0721859886670994E-3</v>
      </c>
      <c r="L7153">
        <v>3.8598695592015577</v>
      </c>
    </row>
    <row r="7154" spans="1:12" customFormat="1" hidden="1">
      <c r="A7154" s="10">
        <v>41450</v>
      </c>
      <c r="B7154" s="11">
        <v>0.82638888888888884</v>
      </c>
      <c r="C7154">
        <v>0</v>
      </c>
      <c r="D7154">
        <v>96.55</v>
      </c>
      <c r="E7154">
        <f t="shared" si="444"/>
        <v>8.1069999999999989E-2</v>
      </c>
      <c r="F7154">
        <v>77.099999999999994</v>
      </c>
      <c r="G7154">
        <v>13.5</v>
      </c>
      <c r="H7154">
        <f t="shared" si="445"/>
        <v>5.868930000000006</v>
      </c>
      <c r="I7154">
        <f t="shared" si="446"/>
        <v>5.8689300000000062E-2</v>
      </c>
      <c r="J7154">
        <f t="shared" si="447"/>
        <v>1.0767668544622074E-3</v>
      </c>
      <c r="L7154">
        <v>3.8763606760639466</v>
      </c>
    </row>
    <row r="7155" spans="1:12" customFormat="1" hidden="1">
      <c r="A7155" s="10">
        <v>41450</v>
      </c>
      <c r="B7155" s="11">
        <v>0.82986111111111116</v>
      </c>
      <c r="C7155">
        <v>0</v>
      </c>
      <c r="D7155">
        <v>96.45</v>
      </c>
      <c r="E7155">
        <f t="shared" si="444"/>
        <v>8.1069999999999989E-2</v>
      </c>
      <c r="F7155">
        <v>77.010000000000005</v>
      </c>
      <c r="G7155">
        <v>13.5</v>
      </c>
      <c r="H7155">
        <f t="shared" si="445"/>
        <v>5.8589300000000009</v>
      </c>
      <c r="I7155">
        <f t="shared" si="446"/>
        <v>5.8589300000000011E-2</v>
      </c>
      <c r="J7155">
        <f t="shared" si="447"/>
        <v>1.0721859886670994E-3</v>
      </c>
      <c r="L7155">
        <v>3.8598695592015577</v>
      </c>
    </row>
    <row r="7156" spans="1:12" customFormat="1">
      <c r="A7156" s="10">
        <v>41450</v>
      </c>
      <c r="B7156" s="11">
        <v>0.83333333333333337</v>
      </c>
      <c r="C7156">
        <v>0</v>
      </c>
      <c r="D7156">
        <v>96.49</v>
      </c>
      <c r="E7156">
        <f t="shared" si="444"/>
        <v>8.1069999999999989E-2</v>
      </c>
      <c r="F7156">
        <v>77.08</v>
      </c>
      <c r="G7156">
        <v>13.5</v>
      </c>
      <c r="H7156">
        <f t="shared" si="445"/>
        <v>5.8289299999999997</v>
      </c>
      <c r="I7156">
        <f t="shared" si="446"/>
        <v>5.8289299999999995E-2</v>
      </c>
      <c r="J7156">
        <f t="shared" si="447"/>
        <v>1.0585136287240078E-3</v>
      </c>
      <c r="K7156">
        <f>J7156*3600</f>
        <v>3.8106490634064283</v>
      </c>
      <c r="L7156" s="13">
        <f>K7156*1000/156000</f>
        <v>2.4427237585938642E-2</v>
      </c>
    </row>
    <row r="7157" spans="1:12" customFormat="1" hidden="1">
      <c r="A7157" s="10">
        <v>41450</v>
      </c>
      <c r="B7157" s="11">
        <v>0.83680555555555547</v>
      </c>
      <c r="C7157">
        <v>0</v>
      </c>
      <c r="D7157">
        <v>96.56</v>
      </c>
      <c r="E7157">
        <f t="shared" si="444"/>
        <v>8.1069999999999989E-2</v>
      </c>
      <c r="F7157">
        <v>77.099999999999994</v>
      </c>
      <c r="G7157">
        <v>13.5</v>
      </c>
      <c r="H7157">
        <f t="shared" si="445"/>
        <v>5.8789300000000111</v>
      </c>
      <c r="I7157">
        <f t="shared" si="446"/>
        <v>5.8789300000000114E-2</v>
      </c>
      <c r="J7157">
        <f t="shared" si="447"/>
        <v>1.0813594431573236E-3</v>
      </c>
      <c r="L7157">
        <v>3.8928939953663648</v>
      </c>
    </row>
    <row r="7158" spans="1:12" customFormat="1" hidden="1">
      <c r="A7158" s="10">
        <v>41450</v>
      </c>
      <c r="B7158" s="11">
        <v>0.84027777777777779</v>
      </c>
      <c r="C7158">
        <v>0</v>
      </c>
      <c r="D7158">
        <v>96.52</v>
      </c>
      <c r="E7158">
        <f t="shared" si="444"/>
        <v>8.1069999999999989E-2</v>
      </c>
      <c r="F7158">
        <v>77.06</v>
      </c>
      <c r="G7158">
        <v>13.5</v>
      </c>
      <c r="H7158">
        <f t="shared" si="445"/>
        <v>5.8789299999999969</v>
      </c>
      <c r="I7158">
        <f t="shared" si="446"/>
        <v>5.8789299999999968E-2</v>
      </c>
      <c r="J7158">
        <f t="shared" si="447"/>
        <v>1.081359443157316E-3</v>
      </c>
      <c r="L7158">
        <v>3.8928939953663377</v>
      </c>
    </row>
    <row r="7159" spans="1:12" customFormat="1" hidden="1">
      <c r="A7159" s="10">
        <v>41450</v>
      </c>
      <c r="B7159" s="11">
        <v>0.84375</v>
      </c>
      <c r="C7159">
        <v>0</v>
      </c>
      <c r="D7159">
        <v>96.5</v>
      </c>
      <c r="E7159">
        <f t="shared" si="444"/>
        <v>8.1069999999999989E-2</v>
      </c>
      <c r="F7159">
        <v>77.06</v>
      </c>
      <c r="G7159">
        <v>13.5</v>
      </c>
      <c r="H7159">
        <f t="shared" si="445"/>
        <v>5.8589300000000009</v>
      </c>
      <c r="I7159">
        <f t="shared" si="446"/>
        <v>5.8589300000000011E-2</v>
      </c>
      <c r="J7159">
        <f t="shared" si="447"/>
        <v>1.0721859886670994E-3</v>
      </c>
      <c r="L7159">
        <v>3.8598695592015577</v>
      </c>
    </row>
    <row r="7160" spans="1:12" customFormat="1" hidden="1">
      <c r="A7160" s="10">
        <v>41450</v>
      </c>
      <c r="B7160" s="11">
        <v>0.84722222222222221</v>
      </c>
      <c r="C7160">
        <v>0</v>
      </c>
      <c r="D7160">
        <v>96.52</v>
      </c>
      <c r="E7160">
        <f t="shared" si="444"/>
        <v>8.1069999999999989E-2</v>
      </c>
      <c r="F7160">
        <v>77.08</v>
      </c>
      <c r="G7160">
        <v>13.5</v>
      </c>
      <c r="H7160">
        <f t="shared" si="445"/>
        <v>5.8589300000000009</v>
      </c>
      <c r="I7160">
        <f t="shared" si="446"/>
        <v>5.8589300000000011E-2</v>
      </c>
      <c r="J7160">
        <f t="shared" si="447"/>
        <v>1.0721859886670994E-3</v>
      </c>
      <c r="L7160">
        <v>3.8598695592015577</v>
      </c>
    </row>
    <row r="7161" spans="1:12" customFormat="1" hidden="1">
      <c r="A7161" s="10">
        <v>41450</v>
      </c>
      <c r="B7161" s="11">
        <v>0.85069444444444453</v>
      </c>
      <c r="C7161">
        <v>0</v>
      </c>
      <c r="D7161">
        <v>96.58</v>
      </c>
      <c r="E7161">
        <f t="shared" si="444"/>
        <v>8.1069999999999989E-2</v>
      </c>
      <c r="F7161">
        <v>77.150000000000006</v>
      </c>
      <c r="G7161">
        <v>13.5</v>
      </c>
      <c r="H7161">
        <f t="shared" si="445"/>
        <v>5.8489299999999957</v>
      </c>
      <c r="I7161">
        <f t="shared" si="446"/>
        <v>5.8489299999999959E-2</v>
      </c>
      <c r="J7161">
        <f t="shared" si="447"/>
        <v>1.0676168357804854E-3</v>
      </c>
      <c r="L7161">
        <v>3.8434206088097471</v>
      </c>
    </row>
    <row r="7162" spans="1:12" customFormat="1" hidden="1">
      <c r="A7162" s="10">
        <v>41450</v>
      </c>
      <c r="B7162" s="11">
        <v>0.85416666666666663</v>
      </c>
      <c r="C7162">
        <v>0</v>
      </c>
      <c r="D7162">
        <v>96.71</v>
      </c>
      <c r="E7162">
        <f t="shared" si="444"/>
        <v>8.1069999999999989E-2</v>
      </c>
      <c r="F7162">
        <v>77.260000000000005</v>
      </c>
      <c r="G7162">
        <v>13.5</v>
      </c>
      <c r="H7162">
        <f t="shared" si="445"/>
        <v>5.8689299999999918</v>
      </c>
      <c r="I7162">
        <f t="shared" si="446"/>
        <v>5.8689299999999917E-2</v>
      </c>
      <c r="J7162">
        <f t="shared" si="447"/>
        <v>1.0767668544622007E-3</v>
      </c>
      <c r="K7162">
        <f>J7162*3600</f>
        <v>3.8763606760639227</v>
      </c>
      <c r="L7162" s="1">
        <v>3.8763606760639227</v>
      </c>
    </row>
    <row r="7163" spans="1:12" customFormat="1" hidden="1">
      <c r="A7163" s="10">
        <v>41450</v>
      </c>
      <c r="B7163" s="11">
        <v>0.85763888888888884</v>
      </c>
      <c r="C7163">
        <v>0</v>
      </c>
      <c r="D7163">
        <v>96.76</v>
      </c>
      <c r="E7163">
        <f t="shared" si="444"/>
        <v>8.1069999999999989E-2</v>
      </c>
      <c r="F7163">
        <v>77.3</v>
      </c>
      <c r="G7163">
        <v>13.5</v>
      </c>
      <c r="H7163">
        <f t="shared" si="445"/>
        <v>5.8789300000000111</v>
      </c>
      <c r="I7163">
        <f t="shared" si="446"/>
        <v>5.8789300000000114E-2</v>
      </c>
      <c r="J7163">
        <f t="shared" si="447"/>
        <v>1.0813594431573236E-3</v>
      </c>
      <c r="L7163">
        <v>3.8928939953663648</v>
      </c>
    </row>
    <row r="7164" spans="1:12" customFormat="1" hidden="1">
      <c r="A7164" s="10">
        <v>41450</v>
      </c>
      <c r="B7164" s="11">
        <v>0.86111111111111116</v>
      </c>
      <c r="C7164">
        <v>0</v>
      </c>
      <c r="D7164">
        <v>96.75</v>
      </c>
      <c r="E7164">
        <f t="shared" si="444"/>
        <v>8.1069999999999989E-2</v>
      </c>
      <c r="F7164">
        <v>77.33</v>
      </c>
      <c r="G7164">
        <v>13.5</v>
      </c>
      <c r="H7164">
        <f t="shared" si="445"/>
        <v>5.8389300000000048</v>
      </c>
      <c r="I7164">
        <f t="shared" si="446"/>
        <v>5.8389300000000047E-2</v>
      </c>
      <c r="J7164">
        <f t="shared" si="447"/>
        <v>1.0630593858023242E-3</v>
      </c>
      <c r="L7164">
        <v>3.8270137888883671</v>
      </c>
    </row>
    <row r="7165" spans="1:12" customFormat="1" hidden="1">
      <c r="A7165" s="10">
        <v>41450</v>
      </c>
      <c r="B7165" s="11">
        <v>0.86458333333333337</v>
      </c>
      <c r="C7165">
        <v>0</v>
      </c>
      <c r="D7165">
        <v>96.77</v>
      </c>
      <c r="E7165">
        <f t="shared" si="444"/>
        <v>8.1069999999999989E-2</v>
      </c>
      <c r="F7165">
        <v>77.33</v>
      </c>
      <c r="G7165">
        <v>13.5</v>
      </c>
      <c r="H7165">
        <f t="shared" si="445"/>
        <v>5.8589300000000009</v>
      </c>
      <c r="I7165">
        <f t="shared" si="446"/>
        <v>5.8589300000000011E-2</v>
      </c>
      <c r="J7165">
        <f t="shared" si="447"/>
        <v>1.0721859886670994E-3</v>
      </c>
      <c r="L7165">
        <v>3.8598695592015577</v>
      </c>
    </row>
    <row r="7166" spans="1:12" customFormat="1" hidden="1">
      <c r="A7166" s="10">
        <v>41450</v>
      </c>
      <c r="B7166" s="11">
        <v>0.86805555555555547</v>
      </c>
      <c r="C7166">
        <v>0</v>
      </c>
      <c r="D7166">
        <v>96.82</v>
      </c>
      <c r="E7166">
        <f t="shared" si="444"/>
        <v>8.1069999999999989E-2</v>
      </c>
      <c r="F7166">
        <v>77.36</v>
      </c>
      <c r="G7166">
        <v>13.5</v>
      </c>
      <c r="H7166">
        <f t="shared" si="445"/>
        <v>5.8789299999999969</v>
      </c>
      <c r="I7166">
        <f t="shared" si="446"/>
        <v>5.8789299999999968E-2</v>
      </c>
      <c r="J7166">
        <f t="shared" si="447"/>
        <v>1.081359443157316E-3</v>
      </c>
      <c r="L7166">
        <v>3.8928939953663377</v>
      </c>
    </row>
    <row r="7167" spans="1:12" customFormat="1" hidden="1">
      <c r="A7167" s="10">
        <v>41450</v>
      </c>
      <c r="B7167" s="11">
        <v>0.87152777777777779</v>
      </c>
      <c r="C7167">
        <v>0</v>
      </c>
      <c r="D7167">
        <v>96.83</v>
      </c>
      <c r="E7167">
        <f t="shared" si="444"/>
        <v>8.1069999999999989E-2</v>
      </c>
      <c r="F7167">
        <v>77.36</v>
      </c>
      <c r="G7167">
        <v>13.5</v>
      </c>
      <c r="H7167">
        <f t="shared" si="445"/>
        <v>5.888930000000002</v>
      </c>
      <c r="I7167">
        <f t="shared" si="446"/>
        <v>5.8889300000000019E-2</v>
      </c>
      <c r="J7167">
        <f t="shared" si="447"/>
        <v>1.085963764735448E-3</v>
      </c>
      <c r="L7167">
        <v>3.9094695530476131</v>
      </c>
    </row>
    <row r="7168" spans="1:12" customFormat="1">
      <c r="A7168" s="10">
        <v>41450</v>
      </c>
      <c r="B7168" s="11">
        <v>0.875</v>
      </c>
      <c r="C7168">
        <v>0</v>
      </c>
      <c r="D7168">
        <v>96.96</v>
      </c>
      <c r="E7168">
        <f t="shared" si="444"/>
        <v>8.1069999999999989E-2</v>
      </c>
      <c r="F7168">
        <v>77.489999999999995</v>
      </c>
      <c r="G7168">
        <v>13.5</v>
      </c>
      <c r="H7168">
        <f t="shared" si="445"/>
        <v>5.888930000000002</v>
      </c>
      <c r="I7168">
        <f t="shared" si="446"/>
        <v>5.8889300000000019E-2</v>
      </c>
      <c r="J7168">
        <f t="shared" si="447"/>
        <v>1.085963764735448E-3</v>
      </c>
      <c r="K7168">
        <f>J7168*3600</f>
        <v>3.9094695530476131</v>
      </c>
      <c r="L7168" s="13">
        <f>K7168*1000/156000</f>
        <v>2.5060702263125727E-2</v>
      </c>
    </row>
    <row r="7169" spans="1:12" customFormat="1" hidden="1">
      <c r="A7169" s="10">
        <v>41450</v>
      </c>
      <c r="B7169" s="11">
        <v>0.87847222222222221</v>
      </c>
      <c r="C7169">
        <v>0</v>
      </c>
      <c r="D7169">
        <v>96.98</v>
      </c>
      <c r="E7169">
        <f t="shared" si="444"/>
        <v>8.1069999999999989E-2</v>
      </c>
      <c r="F7169">
        <v>77.52</v>
      </c>
      <c r="G7169">
        <v>13.5</v>
      </c>
      <c r="H7169">
        <f t="shared" si="445"/>
        <v>5.8789300000000111</v>
      </c>
      <c r="I7169">
        <f t="shared" si="446"/>
        <v>5.8789300000000114E-2</v>
      </c>
      <c r="J7169">
        <f t="shared" si="447"/>
        <v>1.0813594431573236E-3</v>
      </c>
      <c r="L7169">
        <v>3.8928939953663648</v>
      </c>
    </row>
    <row r="7170" spans="1:12" customFormat="1" hidden="1">
      <c r="A7170" s="10">
        <v>41450</v>
      </c>
      <c r="B7170" s="11">
        <v>0.88194444444444453</v>
      </c>
      <c r="C7170">
        <v>0</v>
      </c>
      <c r="D7170">
        <v>96.93</v>
      </c>
      <c r="E7170">
        <f t="shared" si="444"/>
        <v>8.1069999999999989E-2</v>
      </c>
      <c r="F7170">
        <v>77.44</v>
      </c>
      <c r="G7170">
        <v>13.5</v>
      </c>
      <c r="H7170">
        <f t="shared" si="445"/>
        <v>5.9089300000000122</v>
      </c>
      <c r="I7170">
        <f t="shared" si="446"/>
        <v>5.9089300000000122E-2</v>
      </c>
      <c r="J7170">
        <f t="shared" si="447"/>
        <v>1.0952076464303699E-3</v>
      </c>
      <c r="L7170">
        <v>3.9427475271493315</v>
      </c>
    </row>
    <row r="7171" spans="1:12" customFormat="1" hidden="1">
      <c r="A7171" s="10">
        <v>41450</v>
      </c>
      <c r="B7171" s="11">
        <v>0.88541666666666663</v>
      </c>
      <c r="C7171">
        <v>0</v>
      </c>
      <c r="D7171">
        <v>96.88</v>
      </c>
      <c r="E7171">
        <f t="shared" si="444"/>
        <v>8.1069999999999989E-2</v>
      </c>
      <c r="F7171">
        <v>77.41</v>
      </c>
      <c r="G7171">
        <v>13.5</v>
      </c>
      <c r="H7171">
        <f t="shared" si="445"/>
        <v>5.888930000000002</v>
      </c>
      <c r="I7171">
        <f t="shared" si="446"/>
        <v>5.8889300000000019E-2</v>
      </c>
      <c r="J7171">
        <f t="shared" si="447"/>
        <v>1.085963764735448E-3</v>
      </c>
      <c r="L7171">
        <v>3.9094695530476131</v>
      </c>
    </row>
    <row r="7172" spans="1:12" customFormat="1" hidden="1">
      <c r="A7172" s="10">
        <v>41450</v>
      </c>
      <c r="B7172" s="11">
        <v>0.88888888888888884</v>
      </c>
      <c r="C7172">
        <v>0</v>
      </c>
      <c r="D7172">
        <v>97</v>
      </c>
      <c r="E7172">
        <f t="shared" si="444"/>
        <v>8.1069999999999989E-2</v>
      </c>
      <c r="F7172">
        <v>77.489999999999995</v>
      </c>
      <c r="G7172">
        <v>13.5</v>
      </c>
      <c r="H7172">
        <f t="shared" si="445"/>
        <v>5.9289300000000082</v>
      </c>
      <c r="I7172">
        <f t="shared" si="446"/>
        <v>5.9289300000000079E-2</v>
      </c>
      <c r="J7172">
        <f t="shared" si="447"/>
        <v>1.1044985792416637E-3</v>
      </c>
      <c r="L7172">
        <v>3.9761948852699893</v>
      </c>
    </row>
    <row r="7173" spans="1:12" customFormat="1" hidden="1">
      <c r="A7173" s="10">
        <v>41450</v>
      </c>
      <c r="B7173" s="11">
        <v>0.89236111111111116</v>
      </c>
      <c r="C7173">
        <v>0</v>
      </c>
      <c r="D7173">
        <v>97.06</v>
      </c>
      <c r="E7173">
        <f t="shared" ref="E7173:E7236" si="448">(435-368)*1.21/1000</f>
        <v>8.1069999999999989E-2</v>
      </c>
      <c r="F7173">
        <v>77.58</v>
      </c>
      <c r="G7173">
        <v>13.5</v>
      </c>
      <c r="H7173">
        <f t="shared" ref="H7173:H7236" si="449">D7173-E7173-F7173-G7173</f>
        <v>5.8989300000000071</v>
      </c>
      <c r="I7173">
        <f t="shared" ref="I7173:I7236" si="450">H7173/100</f>
        <v>5.8989300000000071E-2</v>
      </c>
      <c r="J7173">
        <f t="shared" ref="J7173:J7236" si="451">1.2904*I7173^(5/2)</f>
        <v>1.0905798291711143E-3</v>
      </c>
      <c r="L7173">
        <v>3.9260873850160114</v>
      </c>
    </row>
    <row r="7174" spans="1:12" customFormat="1" hidden="1">
      <c r="A7174" s="10">
        <v>41450</v>
      </c>
      <c r="B7174" s="11">
        <v>0.89583333333333337</v>
      </c>
      <c r="C7174">
        <v>0</v>
      </c>
      <c r="D7174">
        <v>97.03</v>
      </c>
      <c r="E7174">
        <f t="shared" si="448"/>
        <v>8.1069999999999989E-2</v>
      </c>
      <c r="F7174">
        <v>77.510000000000005</v>
      </c>
      <c r="G7174">
        <v>13.5</v>
      </c>
      <c r="H7174">
        <f t="shared" si="449"/>
        <v>5.9389299999999992</v>
      </c>
      <c r="I7174">
        <f t="shared" si="450"/>
        <v>5.9389299999999992E-2</v>
      </c>
      <c r="J7174">
        <f t="shared" si="451"/>
        <v>1.109161714683677E-3</v>
      </c>
      <c r="K7174">
        <f>J7174*3600</f>
        <v>3.9929821728612374</v>
      </c>
      <c r="L7174" s="1">
        <v>3.9929821728612374</v>
      </c>
    </row>
    <row r="7175" spans="1:12" customFormat="1" hidden="1">
      <c r="A7175" s="10">
        <v>41450</v>
      </c>
      <c r="B7175" s="11">
        <v>0.89930555555555547</v>
      </c>
      <c r="C7175">
        <v>0</v>
      </c>
      <c r="D7175">
        <v>96.93</v>
      </c>
      <c r="E7175">
        <f t="shared" si="448"/>
        <v>8.1069999999999989E-2</v>
      </c>
      <c r="F7175">
        <v>77.430000000000007</v>
      </c>
      <c r="G7175">
        <v>13.5</v>
      </c>
      <c r="H7175">
        <f t="shared" si="449"/>
        <v>5.9189300000000031</v>
      </c>
      <c r="I7175">
        <f t="shared" si="450"/>
        <v>5.9189300000000028E-2</v>
      </c>
      <c r="J7175">
        <f t="shared" si="451"/>
        <v>1.099847226470819E-3</v>
      </c>
      <c r="L7175">
        <v>3.9594500152949483</v>
      </c>
    </row>
    <row r="7176" spans="1:12" customFormat="1" hidden="1">
      <c r="A7176" s="10">
        <v>41450</v>
      </c>
      <c r="B7176" s="11">
        <v>0.90277777777777779</v>
      </c>
      <c r="C7176">
        <v>0</v>
      </c>
      <c r="D7176">
        <v>97</v>
      </c>
      <c r="E7176">
        <f t="shared" si="448"/>
        <v>8.1069999999999989E-2</v>
      </c>
      <c r="F7176">
        <v>77.510000000000005</v>
      </c>
      <c r="G7176">
        <v>13.5</v>
      </c>
      <c r="H7176">
        <f t="shared" si="449"/>
        <v>5.908929999999998</v>
      </c>
      <c r="I7176">
        <f t="shared" si="450"/>
        <v>5.9089299999999984E-2</v>
      </c>
      <c r="J7176">
        <f t="shared" si="451"/>
        <v>1.0952076464303632E-3</v>
      </c>
      <c r="L7176">
        <v>3.9427475271493075</v>
      </c>
    </row>
    <row r="7177" spans="1:12" customFormat="1" hidden="1">
      <c r="A7177" s="10">
        <v>41450</v>
      </c>
      <c r="B7177" s="11">
        <v>0.90625</v>
      </c>
      <c r="C7177">
        <v>0</v>
      </c>
      <c r="D7177">
        <v>97.02</v>
      </c>
      <c r="E7177">
        <f t="shared" si="448"/>
        <v>8.1069999999999989E-2</v>
      </c>
      <c r="F7177">
        <v>77.510000000000005</v>
      </c>
      <c r="G7177">
        <v>13.5</v>
      </c>
      <c r="H7177">
        <f t="shared" si="449"/>
        <v>5.928929999999994</v>
      </c>
      <c r="I7177">
        <f t="shared" si="450"/>
        <v>5.9289299999999941E-2</v>
      </c>
      <c r="J7177">
        <f t="shared" si="451"/>
        <v>1.1044985792416579E-3</v>
      </c>
      <c r="L7177">
        <v>3.9761948852699684</v>
      </c>
    </row>
    <row r="7178" spans="1:12" customFormat="1" hidden="1">
      <c r="A7178" s="10">
        <v>41450</v>
      </c>
      <c r="B7178" s="11">
        <v>0.90972222222222221</v>
      </c>
      <c r="C7178">
        <v>0</v>
      </c>
      <c r="D7178">
        <v>97</v>
      </c>
      <c r="E7178">
        <f t="shared" si="448"/>
        <v>8.1069999999999989E-2</v>
      </c>
      <c r="F7178">
        <v>77.489999999999995</v>
      </c>
      <c r="G7178">
        <v>13.5</v>
      </c>
      <c r="H7178">
        <f t="shared" si="449"/>
        <v>5.9289300000000082</v>
      </c>
      <c r="I7178">
        <f t="shared" si="450"/>
        <v>5.9289300000000079E-2</v>
      </c>
      <c r="J7178">
        <f t="shared" si="451"/>
        <v>1.1044985792416637E-3</v>
      </c>
      <c r="L7178">
        <v>3.9761948852699893</v>
      </c>
    </row>
    <row r="7179" spans="1:12" customFormat="1" hidden="1">
      <c r="A7179" s="10">
        <v>41450</v>
      </c>
      <c r="B7179" s="11">
        <v>0.91319444444444453</v>
      </c>
      <c r="C7179">
        <v>0</v>
      </c>
      <c r="D7179">
        <v>97</v>
      </c>
      <c r="E7179">
        <f t="shared" si="448"/>
        <v>8.1069999999999989E-2</v>
      </c>
      <c r="F7179">
        <v>77.42</v>
      </c>
      <c r="G7179">
        <v>13.5</v>
      </c>
      <c r="H7179">
        <f t="shared" si="449"/>
        <v>5.9989300000000014</v>
      </c>
      <c r="I7179">
        <f t="shared" si="450"/>
        <v>5.9989300000000016E-2</v>
      </c>
      <c r="J7179">
        <f t="shared" si="451"/>
        <v>1.1373885190613788E-3</v>
      </c>
      <c r="L7179">
        <v>4.0945986686209634</v>
      </c>
    </row>
    <row r="7180" spans="1:12" customFormat="1">
      <c r="A7180" s="10">
        <v>41450</v>
      </c>
      <c r="B7180" s="11">
        <v>0.91666666666666663</v>
      </c>
      <c r="C7180">
        <v>0</v>
      </c>
      <c r="D7180">
        <v>96.94</v>
      </c>
      <c r="E7180">
        <f t="shared" si="448"/>
        <v>8.1069999999999989E-2</v>
      </c>
      <c r="F7180">
        <v>77.39</v>
      </c>
      <c r="G7180">
        <v>13.5</v>
      </c>
      <c r="H7180">
        <f t="shared" si="449"/>
        <v>5.9689300000000003</v>
      </c>
      <c r="I7180">
        <f t="shared" si="450"/>
        <v>5.9689300000000001E-2</v>
      </c>
      <c r="J7180">
        <f t="shared" si="451"/>
        <v>1.12322191631909E-3</v>
      </c>
      <c r="K7180">
        <f>J7180*3600</f>
        <v>4.0435988987487237</v>
      </c>
      <c r="L7180" s="13">
        <f>K7180*1000/156000</f>
        <v>2.5920505761209765E-2</v>
      </c>
    </row>
    <row r="7181" spans="1:12" customFormat="1" hidden="1">
      <c r="A7181" s="10">
        <v>41450</v>
      </c>
      <c r="B7181" s="11">
        <v>0.92013888888888884</v>
      </c>
      <c r="C7181">
        <v>0</v>
      </c>
      <c r="D7181">
        <v>96.99</v>
      </c>
      <c r="E7181">
        <f t="shared" si="448"/>
        <v>8.1069999999999989E-2</v>
      </c>
      <c r="F7181">
        <v>77.5</v>
      </c>
      <c r="G7181">
        <v>13.5</v>
      </c>
      <c r="H7181">
        <f t="shared" si="449"/>
        <v>5.908929999999998</v>
      </c>
      <c r="I7181">
        <f t="shared" si="450"/>
        <v>5.9089299999999984E-2</v>
      </c>
      <c r="J7181">
        <f t="shared" si="451"/>
        <v>1.0952076464303632E-3</v>
      </c>
      <c r="L7181">
        <v>3.9427475271493075</v>
      </c>
    </row>
    <row r="7182" spans="1:12" customFormat="1" hidden="1">
      <c r="A7182" s="10">
        <v>41450</v>
      </c>
      <c r="B7182" s="11">
        <v>0.92361111111111116</v>
      </c>
      <c r="C7182">
        <v>0</v>
      </c>
      <c r="D7182">
        <v>96.94</v>
      </c>
      <c r="E7182">
        <f t="shared" si="448"/>
        <v>8.1069999999999989E-2</v>
      </c>
      <c r="F7182">
        <v>77.459999999999994</v>
      </c>
      <c r="G7182">
        <v>13.5</v>
      </c>
      <c r="H7182">
        <f t="shared" si="449"/>
        <v>5.8989300000000071</v>
      </c>
      <c r="I7182">
        <f t="shared" si="450"/>
        <v>5.8989300000000071E-2</v>
      </c>
      <c r="J7182">
        <f t="shared" si="451"/>
        <v>1.0905798291711143E-3</v>
      </c>
      <c r="L7182">
        <v>3.9260873850160114</v>
      </c>
    </row>
    <row r="7183" spans="1:12" customFormat="1" hidden="1">
      <c r="A7183" s="10">
        <v>41450</v>
      </c>
      <c r="B7183" s="11">
        <v>0.92708333333333337</v>
      </c>
      <c r="C7183">
        <v>0</v>
      </c>
      <c r="D7183">
        <v>96.87</v>
      </c>
      <c r="E7183">
        <f t="shared" si="448"/>
        <v>8.1069999999999989E-2</v>
      </c>
      <c r="F7183">
        <v>77.34</v>
      </c>
      <c r="G7183">
        <v>13.5</v>
      </c>
      <c r="H7183">
        <f t="shared" si="449"/>
        <v>5.9489300000000043</v>
      </c>
      <c r="I7183">
        <f t="shared" si="450"/>
        <v>5.9489300000000044E-2</v>
      </c>
      <c r="J7183">
        <f t="shared" si="451"/>
        <v>1.1138366427292812E-3</v>
      </c>
      <c r="L7183">
        <v>4.0098119138254127</v>
      </c>
    </row>
    <row r="7184" spans="1:12" customFormat="1" hidden="1">
      <c r="A7184" s="10">
        <v>41450</v>
      </c>
      <c r="B7184" s="11">
        <v>0.93055555555555547</v>
      </c>
      <c r="C7184">
        <v>0</v>
      </c>
      <c r="D7184">
        <v>96.91</v>
      </c>
      <c r="E7184">
        <f t="shared" si="448"/>
        <v>8.1069999999999989E-2</v>
      </c>
      <c r="F7184">
        <v>77.38</v>
      </c>
      <c r="G7184">
        <v>13.5</v>
      </c>
      <c r="H7184">
        <f t="shared" si="449"/>
        <v>5.9489300000000043</v>
      </c>
      <c r="I7184">
        <f t="shared" si="450"/>
        <v>5.9489300000000044E-2</v>
      </c>
      <c r="J7184">
        <f t="shared" si="451"/>
        <v>1.1138366427292812E-3</v>
      </c>
      <c r="L7184">
        <v>4.0098119138254127</v>
      </c>
    </row>
    <row r="7185" spans="1:12" customFormat="1" hidden="1">
      <c r="A7185" s="10">
        <v>41450</v>
      </c>
      <c r="B7185" s="11">
        <v>0.93402777777777779</v>
      </c>
      <c r="C7185">
        <v>0</v>
      </c>
      <c r="D7185">
        <v>96.97</v>
      </c>
      <c r="E7185">
        <f t="shared" si="448"/>
        <v>8.1069999999999989E-2</v>
      </c>
      <c r="F7185">
        <v>77.45</v>
      </c>
      <c r="G7185">
        <v>13.5</v>
      </c>
      <c r="H7185">
        <f t="shared" si="449"/>
        <v>5.9389299999999992</v>
      </c>
      <c r="I7185">
        <f t="shared" si="450"/>
        <v>5.9389299999999992E-2</v>
      </c>
      <c r="J7185">
        <f t="shared" si="451"/>
        <v>1.109161714683677E-3</v>
      </c>
      <c r="L7185">
        <v>3.9929821728612374</v>
      </c>
    </row>
    <row r="7186" spans="1:12" customFormat="1" hidden="1">
      <c r="A7186" s="10">
        <v>41450</v>
      </c>
      <c r="B7186" s="11">
        <v>0.9375</v>
      </c>
      <c r="C7186">
        <v>0</v>
      </c>
      <c r="D7186">
        <v>96.96</v>
      </c>
      <c r="E7186">
        <f t="shared" si="448"/>
        <v>8.1069999999999989E-2</v>
      </c>
      <c r="F7186">
        <v>77.400000000000006</v>
      </c>
      <c r="G7186">
        <v>13.5</v>
      </c>
      <c r="H7186">
        <f t="shared" si="449"/>
        <v>5.9789299999999912</v>
      </c>
      <c r="I7186">
        <f t="shared" si="450"/>
        <v>5.9789299999999913E-2</v>
      </c>
      <c r="J7186">
        <f t="shared" si="451"/>
        <v>1.1279322816864035E-3</v>
      </c>
      <c r="K7186">
        <f>J7186*3600</f>
        <v>4.0605562140710525</v>
      </c>
      <c r="L7186" s="1">
        <v>4.0605562140710525</v>
      </c>
    </row>
    <row r="7187" spans="1:12" customFormat="1" hidden="1">
      <c r="A7187" s="10">
        <v>41450</v>
      </c>
      <c r="B7187" s="11">
        <v>0.94097222222222221</v>
      </c>
      <c r="C7187">
        <v>0</v>
      </c>
      <c r="D7187">
        <v>96.86</v>
      </c>
      <c r="E7187">
        <f t="shared" si="448"/>
        <v>8.1069999999999989E-2</v>
      </c>
      <c r="F7187">
        <v>77.349999999999994</v>
      </c>
      <c r="G7187">
        <v>13.5</v>
      </c>
      <c r="H7187">
        <f t="shared" si="449"/>
        <v>5.9289300000000082</v>
      </c>
      <c r="I7187">
        <f t="shared" si="450"/>
        <v>5.9289300000000079E-2</v>
      </c>
      <c r="J7187">
        <f t="shared" si="451"/>
        <v>1.1044985792416637E-3</v>
      </c>
      <c r="L7187">
        <v>3.9761948852699893</v>
      </c>
    </row>
    <row r="7188" spans="1:12" customFormat="1" hidden="1">
      <c r="A7188" s="10">
        <v>41450</v>
      </c>
      <c r="B7188" s="11">
        <v>0.94444444444444453</v>
      </c>
      <c r="C7188">
        <v>0</v>
      </c>
      <c r="D7188">
        <v>96.79</v>
      </c>
      <c r="E7188">
        <f t="shared" si="448"/>
        <v>8.1069999999999989E-2</v>
      </c>
      <c r="F7188">
        <v>77.27</v>
      </c>
      <c r="G7188">
        <v>13.5</v>
      </c>
      <c r="H7188">
        <f t="shared" si="449"/>
        <v>5.9389300000000134</v>
      </c>
      <c r="I7188">
        <f t="shared" si="450"/>
        <v>5.9389300000000131E-2</v>
      </c>
      <c r="J7188">
        <f t="shared" si="451"/>
        <v>1.109161714683684E-3</v>
      </c>
      <c r="L7188">
        <v>3.9929821728612622</v>
      </c>
    </row>
    <row r="7189" spans="1:12" customFormat="1" hidden="1">
      <c r="A7189" s="10">
        <v>41450</v>
      </c>
      <c r="B7189" s="11">
        <v>0.94791666666666663</v>
      </c>
      <c r="C7189">
        <v>0</v>
      </c>
      <c r="D7189">
        <v>96.82</v>
      </c>
      <c r="E7189">
        <f t="shared" si="448"/>
        <v>8.1069999999999989E-2</v>
      </c>
      <c r="F7189">
        <v>77.27</v>
      </c>
      <c r="G7189">
        <v>13.5</v>
      </c>
      <c r="H7189">
        <f t="shared" si="449"/>
        <v>5.9689300000000003</v>
      </c>
      <c r="I7189">
        <f t="shared" si="450"/>
        <v>5.9689300000000001E-2</v>
      </c>
      <c r="J7189">
        <f t="shared" si="451"/>
        <v>1.12322191631909E-3</v>
      </c>
      <c r="L7189">
        <v>4.0435988987487237</v>
      </c>
    </row>
    <row r="7190" spans="1:12" customFormat="1" hidden="1">
      <c r="A7190" s="10">
        <v>41450</v>
      </c>
      <c r="B7190" s="11">
        <v>0.95138888888888884</v>
      </c>
      <c r="C7190">
        <v>0</v>
      </c>
      <c r="D7190">
        <v>96.71</v>
      </c>
      <c r="E7190">
        <f t="shared" si="448"/>
        <v>8.1069999999999989E-2</v>
      </c>
      <c r="F7190">
        <v>77.17</v>
      </c>
      <c r="G7190">
        <v>13.5</v>
      </c>
      <c r="H7190">
        <f t="shared" si="449"/>
        <v>5.9589299999999952</v>
      </c>
      <c r="I7190">
        <f t="shared" si="450"/>
        <v>5.9589299999999949E-2</v>
      </c>
      <c r="J7190">
        <f t="shared" si="451"/>
        <v>1.1185233733025102E-3</v>
      </c>
      <c r="L7190">
        <v>4.0266841438890371</v>
      </c>
    </row>
    <row r="7191" spans="1:12" customFormat="1" hidden="1">
      <c r="A7191" s="10">
        <v>41450</v>
      </c>
      <c r="B7191" s="11">
        <v>0.95486111111111116</v>
      </c>
      <c r="C7191">
        <v>0</v>
      </c>
      <c r="D7191">
        <v>96.7</v>
      </c>
      <c r="E7191">
        <f t="shared" si="448"/>
        <v>8.1069999999999989E-2</v>
      </c>
      <c r="F7191">
        <v>77.14</v>
      </c>
      <c r="G7191">
        <v>13.5</v>
      </c>
      <c r="H7191">
        <f t="shared" si="449"/>
        <v>5.9789300000000054</v>
      </c>
      <c r="I7191">
        <f t="shared" si="450"/>
        <v>5.9789300000000052E-2</v>
      </c>
      <c r="J7191">
        <f t="shared" si="451"/>
        <v>1.1279322816864096E-3</v>
      </c>
      <c r="L7191">
        <v>4.0605562140710747</v>
      </c>
    </row>
    <row r="7192" spans="1:12" customFormat="1">
      <c r="A7192" s="10">
        <v>41450</v>
      </c>
      <c r="B7192" s="11">
        <v>0.95833333333333337</v>
      </c>
      <c r="C7192">
        <v>0</v>
      </c>
      <c r="D7192">
        <v>96.68</v>
      </c>
      <c r="E7192">
        <f t="shared" si="448"/>
        <v>8.1069999999999989E-2</v>
      </c>
      <c r="F7192">
        <v>77.12</v>
      </c>
      <c r="G7192">
        <v>13.5</v>
      </c>
      <c r="H7192">
        <f t="shared" si="449"/>
        <v>5.9789300000000054</v>
      </c>
      <c r="I7192">
        <f t="shared" si="450"/>
        <v>5.9789300000000052E-2</v>
      </c>
      <c r="J7192">
        <f t="shared" si="451"/>
        <v>1.1279322816864096E-3</v>
      </c>
      <c r="K7192">
        <f>J7192*3600</f>
        <v>4.0605562140710747</v>
      </c>
      <c r="L7192" s="13">
        <f>K7192*1000/156000</f>
        <v>2.602920650045561E-2</v>
      </c>
    </row>
    <row r="7193" spans="1:12" customFormat="1" hidden="1">
      <c r="A7193" s="10">
        <v>41450</v>
      </c>
      <c r="B7193" s="11">
        <v>0.96180555555555547</v>
      </c>
      <c r="C7193">
        <v>0</v>
      </c>
      <c r="D7193">
        <v>96.69</v>
      </c>
      <c r="E7193">
        <f t="shared" si="448"/>
        <v>8.1069999999999989E-2</v>
      </c>
      <c r="F7193">
        <v>77.12</v>
      </c>
      <c r="G7193">
        <v>13.5</v>
      </c>
      <c r="H7193">
        <f t="shared" si="449"/>
        <v>5.9889299999999963</v>
      </c>
      <c r="I7193">
        <f t="shared" si="450"/>
        <v>5.9889299999999965E-2</v>
      </c>
      <c r="J7193">
        <f t="shared" si="451"/>
        <v>1.1326544793035592E-3</v>
      </c>
      <c r="L7193">
        <v>4.077556125492813</v>
      </c>
    </row>
    <row r="7194" spans="1:12" customFormat="1" hidden="1">
      <c r="A7194" s="10">
        <v>41450</v>
      </c>
      <c r="B7194" s="11">
        <v>0.96527777777777779</v>
      </c>
      <c r="C7194">
        <v>0</v>
      </c>
      <c r="D7194">
        <v>96.7</v>
      </c>
      <c r="E7194">
        <f t="shared" si="448"/>
        <v>8.1069999999999989E-2</v>
      </c>
      <c r="F7194">
        <v>77.14</v>
      </c>
      <c r="G7194">
        <v>13.5</v>
      </c>
      <c r="H7194">
        <f t="shared" si="449"/>
        <v>5.9789300000000054</v>
      </c>
      <c r="I7194">
        <f t="shared" si="450"/>
        <v>5.9789300000000052E-2</v>
      </c>
      <c r="J7194">
        <f t="shared" si="451"/>
        <v>1.1279322816864096E-3</v>
      </c>
      <c r="L7194">
        <v>4.0605562140710747</v>
      </c>
    </row>
    <row r="7195" spans="1:12" customFormat="1" hidden="1">
      <c r="A7195" s="10">
        <v>41450</v>
      </c>
      <c r="B7195" s="11">
        <v>0.96875</v>
      </c>
      <c r="C7195">
        <v>0</v>
      </c>
      <c r="D7195">
        <v>96.63</v>
      </c>
      <c r="E7195">
        <f t="shared" si="448"/>
        <v>8.1069999999999989E-2</v>
      </c>
      <c r="F7195">
        <v>77.09</v>
      </c>
      <c r="G7195">
        <v>13.5</v>
      </c>
      <c r="H7195">
        <f t="shared" si="449"/>
        <v>5.9589299999999952</v>
      </c>
      <c r="I7195">
        <f t="shared" si="450"/>
        <v>5.9589299999999949E-2</v>
      </c>
      <c r="J7195">
        <f t="shared" si="451"/>
        <v>1.1185233733025102E-3</v>
      </c>
      <c r="L7195">
        <v>4.0266841438890371</v>
      </c>
    </row>
    <row r="7196" spans="1:12" customFormat="1" hidden="1">
      <c r="A7196" s="10">
        <v>41450</v>
      </c>
      <c r="B7196" s="11">
        <v>0.97222222222222221</v>
      </c>
      <c r="C7196">
        <v>0</v>
      </c>
      <c r="D7196">
        <v>96.6</v>
      </c>
      <c r="E7196">
        <f t="shared" si="448"/>
        <v>8.1069999999999989E-2</v>
      </c>
      <c r="F7196">
        <v>77.09</v>
      </c>
      <c r="G7196">
        <v>13.5</v>
      </c>
      <c r="H7196">
        <f t="shared" si="449"/>
        <v>5.928929999999994</v>
      </c>
      <c r="I7196">
        <f t="shared" si="450"/>
        <v>5.9289299999999941E-2</v>
      </c>
      <c r="J7196">
        <f t="shared" si="451"/>
        <v>1.1044985792416579E-3</v>
      </c>
      <c r="L7196">
        <v>3.9761948852699684</v>
      </c>
    </row>
    <row r="7197" spans="1:12" customFormat="1" hidden="1">
      <c r="A7197" s="10">
        <v>41450</v>
      </c>
      <c r="B7197" s="11">
        <v>0.97569444444444453</v>
      </c>
      <c r="C7197">
        <v>0</v>
      </c>
      <c r="D7197">
        <v>96.51</v>
      </c>
      <c r="E7197">
        <f t="shared" si="448"/>
        <v>8.1069999999999989E-2</v>
      </c>
      <c r="F7197">
        <v>76.98</v>
      </c>
      <c r="G7197">
        <v>13.5</v>
      </c>
      <c r="H7197">
        <f t="shared" si="449"/>
        <v>5.9489300000000043</v>
      </c>
      <c r="I7197">
        <f t="shared" si="450"/>
        <v>5.9489300000000044E-2</v>
      </c>
      <c r="J7197">
        <f t="shared" si="451"/>
        <v>1.1138366427292812E-3</v>
      </c>
      <c r="L7197">
        <v>4.0098119138254127</v>
      </c>
    </row>
    <row r="7198" spans="1:12" customFormat="1" hidden="1">
      <c r="A7198" s="10">
        <v>41450</v>
      </c>
      <c r="B7198" s="11">
        <v>0.97916666666666663</v>
      </c>
      <c r="C7198">
        <v>0</v>
      </c>
      <c r="D7198">
        <v>96.53</v>
      </c>
      <c r="E7198">
        <f t="shared" si="448"/>
        <v>8.1069999999999989E-2</v>
      </c>
      <c r="F7198">
        <v>76.98</v>
      </c>
      <c r="G7198">
        <v>13.5</v>
      </c>
      <c r="H7198">
        <f t="shared" si="449"/>
        <v>5.9689300000000003</v>
      </c>
      <c r="I7198">
        <f t="shared" si="450"/>
        <v>5.9689300000000001E-2</v>
      </c>
      <c r="J7198">
        <f t="shared" si="451"/>
        <v>1.12322191631909E-3</v>
      </c>
      <c r="K7198">
        <f>J7198*3600</f>
        <v>4.0435988987487237</v>
      </c>
      <c r="L7198" s="1">
        <v>4.0435988987487237</v>
      </c>
    </row>
    <row r="7199" spans="1:12" customFormat="1" hidden="1">
      <c r="A7199" s="10">
        <v>41450</v>
      </c>
      <c r="B7199" s="11">
        <v>0.98263888888888884</v>
      </c>
      <c r="C7199">
        <v>0</v>
      </c>
      <c r="D7199">
        <v>96.5</v>
      </c>
      <c r="E7199">
        <f t="shared" si="448"/>
        <v>8.1069999999999989E-2</v>
      </c>
      <c r="F7199">
        <v>76.97</v>
      </c>
      <c r="G7199">
        <v>13.5</v>
      </c>
      <c r="H7199">
        <f t="shared" si="449"/>
        <v>5.9489300000000043</v>
      </c>
      <c r="I7199">
        <f t="shared" si="450"/>
        <v>5.9489300000000044E-2</v>
      </c>
      <c r="J7199">
        <f t="shared" si="451"/>
        <v>1.1138366427292812E-3</v>
      </c>
      <c r="L7199">
        <v>4.0098119138254127</v>
      </c>
    </row>
    <row r="7200" spans="1:12" customFormat="1" hidden="1">
      <c r="A7200" s="10">
        <v>41450</v>
      </c>
      <c r="B7200" s="11">
        <v>0.98611111111111116</v>
      </c>
      <c r="C7200">
        <v>0</v>
      </c>
      <c r="D7200">
        <v>96.55</v>
      </c>
      <c r="E7200">
        <f t="shared" si="448"/>
        <v>8.1069999999999989E-2</v>
      </c>
      <c r="F7200">
        <v>76.98</v>
      </c>
      <c r="G7200">
        <v>13.5</v>
      </c>
      <c r="H7200">
        <f t="shared" si="449"/>
        <v>5.9889299999999963</v>
      </c>
      <c r="I7200">
        <f t="shared" si="450"/>
        <v>5.9889299999999965E-2</v>
      </c>
      <c r="J7200">
        <f t="shared" si="451"/>
        <v>1.1326544793035592E-3</v>
      </c>
      <c r="L7200">
        <v>4.077556125492813</v>
      </c>
    </row>
    <row r="7201" spans="1:12" customFormat="1" hidden="1">
      <c r="A7201" s="10">
        <v>41450</v>
      </c>
      <c r="B7201" s="11">
        <v>0.98958333333333337</v>
      </c>
      <c r="C7201">
        <v>0</v>
      </c>
      <c r="D7201">
        <v>96.48</v>
      </c>
      <c r="E7201">
        <f t="shared" si="448"/>
        <v>8.1069999999999989E-2</v>
      </c>
      <c r="F7201">
        <v>76.92</v>
      </c>
      <c r="G7201">
        <v>13.5</v>
      </c>
      <c r="H7201">
        <f t="shared" si="449"/>
        <v>5.9789300000000054</v>
      </c>
      <c r="I7201">
        <f t="shared" si="450"/>
        <v>5.9789300000000052E-2</v>
      </c>
      <c r="J7201">
        <f t="shared" si="451"/>
        <v>1.1279322816864096E-3</v>
      </c>
      <c r="L7201">
        <v>4.0605562140710747</v>
      </c>
    </row>
    <row r="7202" spans="1:12" customFormat="1" hidden="1">
      <c r="A7202" s="10">
        <v>41450</v>
      </c>
      <c r="B7202" s="11">
        <v>0.99305555555555547</v>
      </c>
      <c r="C7202">
        <v>0</v>
      </c>
      <c r="D7202">
        <v>96.54</v>
      </c>
      <c r="E7202">
        <f t="shared" si="448"/>
        <v>8.1069999999999989E-2</v>
      </c>
      <c r="F7202">
        <v>76.989999999999995</v>
      </c>
      <c r="G7202">
        <v>13.5</v>
      </c>
      <c r="H7202">
        <f t="shared" si="449"/>
        <v>5.9689300000000145</v>
      </c>
      <c r="I7202">
        <f t="shared" si="450"/>
        <v>5.9689300000000146E-2</v>
      </c>
      <c r="J7202">
        <f t="shared" si="451"/>
        <v>1.1232219163190972E-3</v>
      </c>
      <c r="L7202">
        <v>4.0435988987487494</v>
      </c>
    </row>
    <row r="7203" spans="1:12" customFormat="1" hidden="1">
      <c r="A7203" s="10">
        <v>41450</v>
      </c>
      <c r="B7203" s="11">
        <v>0.99652777777777779</v>
      </c>
      <c r="C7203">
        <v>0</v>
      </c>
      <c r="D7203">
        <v>96.55</v>
      </c>
      <c r="E7203">
        <f t="shared" si="448"/>
        <v>8.1069999999999989E-2</v>
      </c>
      <c r="F7203">
        <v>77.010000000000005</v>
      </c>
      <c r="G7203">
        <v>13.5</v>
      </c>
      <c r="H7203">
        <f t="shared" si="449"/>
        <v>5.9589299999999952</v>
      </c>
      <c r="I7203">
        <f t="shared" si="450"/>
        <v>5.9589299999999949E-2</v>
      </c>
      <c r="J7203">
        <f t="shared" si="451"/>
        <v>1.1185233733025102E-3</v>
      </c>
      <c r="L7203">
        <v>4.0266841438890371</v>
      </c>
    </row>
    <row r="7204" spans="1:12" customFormat="1">
      <c r="A7204" s="10">
        <v>41451</v>
      </c>
      <c r="B7204" s="11">
        <v>0</v>
      </c>
      <c r="C7204">
        <v>0</v>
      </c>
      <c r="D7204">
        <v>96.42</v>
      </c>
      <c r="E7204">
        <f t="shared" si="448"/>
        <v>8.1069999999999989E-2</v>
      </c>
      <c r="F7204">
        <v>76.849999999999994</v>
      </c>
      <c r="G7204">
        <v>13.5</v>
      </c>
      <c r="H7204">
        <f t="shared" si="449"/>
        <v>5.9889300000000105</v>
      </c>
      <c r="I7204">
        <f t="shared" si="450"/>
        <v>5.9889300000000104E-2</v>
      </c>
      <c r="J7204">
        <f t="shared" si="451"/>
        <v>1.1326544793035661E-3</v>
      </c>
      <c r="K7204">
        <f>J7204*3600</f>
        <v>4.0775561254928379</v>
      </c>
      <c r="L7204" s="13">
        <f>K7204*1000/156000</f>
        <v>2.6138180291620756E-2</v>
      </c>
    </row>
    <row r="7205" spans="1:12" customFormat="1" hidden="1">
      <c r="A7205" s="10">
        <v>41451</v>
      </c>
      <c r="B7205" s="11">
        <v>3.472222222222222E-3</v>
      </c>
      <c r="C7205">
        <v>0</v>
      </c>
      <c r="D7205">
        <v>96.49</v>
      </c>
      <c r="E7205">
        <f t="shared" si="448"/>
        <v>8.1069999999999989E-2</v>
      </c>
      <c r="F7205">
        <v>76.95</v>
      </c>
      <c r="G7205">
        <v>13.5</v>
      </c>
      <c r="H7205">
        <f t="shared" si="449"/>
        <v>5.9589299999999952</v>
      </c>
      <c r="I7205">
        <f t="shared" si="450"/>
        <v>5.9589299999999949E-2</v>
      </c>
      <c r="J7205">
        <f t="shared" si="451"/>
        <v>1.1185233733025102E-3</v>
      </c>
      <c r="L7205">
        <v>4.0266841438890371</v>
      </c>
    </row>
    <row r="7206" spans="1:12" customFormat="1" hidden="1">
      <c r="A7206" s="10">
        <v>41451</v>
      </c>
      <c r="B7206" s="11">
        <v>6.9444444444444441E-3</v>
      </c>
      <c r="C7206">
        <v>0</v>
      </c>
      <c r="D7206">
        <v>96.52</v>
      </c>
      <c r="E7206">
        <f t="shared" si="448"/>
        <v>8.1069999999999989E-2</v>
      </c>
      <c r="F7206">
        <v>76.95</v>
      </c>
      <c r="G7206">
        <v>13.5</v>
      </c>
      <c r="H7206">
        <f t="shared" si="449"/>
        <v>5.9889299999999963</v>
      </c>
      <c r="I7206">
        <f t="shared" si="450"/>
        <v>5.9889299999999965E-2</v>
      </c>
      <c r="J7206">
        <f t="shared" si="451"/>
        <v>1.1326544793035592E-3</v>
      </c>
      <c r="L7206">
        <v>4.077556125492813</v>
      </c>
    </row>
    <row r="7207" spans="1:12" customFormat="1" hidden="1">
      <c r="A7207" s="10">
        <v>41451</v>
      </c>
      <c r="B7207" s="11">
        <v>1.0416666666666666E-2</v>
      </c>
      <c r="C7207">
        <v>0</v>
      </c>
      <c r="D7207">
        <v>96.39</v>
      </c>
      <c r="E7207">
        <f t="shared" si="448"/>
        <v>8.1069999999999989E-2</v>
      </c>
      <c r="F7207">
        <v>76.81</v>
      </c>
      <c r="G7207">
        <v>13.5</v>
      </c>
      <c r="H7207">
        <f t="shared" si="449"/>
        <v>5.9989300000000014</v>
      </c>
      <c r="I7207">
        <f t="shared" si="450"/>
        <v>5.9989300000000016E-2</v>
      </c>
      <c r="J7207">
        <f t="shared" si="451"/>
        <v>1.1373885190613788E-3</v>
      </c>
      <c r="L7207">
        <v>4.0945986686209634</v>
      </c>
    </row>
    <row r="7208" spans="1:12" customFormat="1" hidden="1">
      <c r="A7208" s="10">
        <v>41451</v>
      </c>
      <c r="B7208" s="11">
        <v>1.3888888888888888E-2</v>
      </c>
      <c r="C7208">
        <v>0</v>
      </c>
      <c r="D7208">
        <v>96.42</v>
      </c>
      <c r="E7208">
        <f t="shared" si="448"/>
        <v>8.1069999999999989E-2</v>
      </c>
      <c r="F7208">
        <v>76.88</v>
      </c>
      <c r="G7208">
        <v>13.5</v>
      </c>
      <c r="H7208">
        <f t="shared" si="449"/>
        <v>5.9589300000000094</v>
      </c>
      <c r="I7208">
        <f t="shared" si="450"/>
        <v>5.9589300000000095E-2</v>
      </c>
      <c r="J7208">
        <f t="shared" si="451"/>
        <v>1.1185233733025173E-3</v>
      </c>
      <c r="L7208">
        <v>4.0266841438890628</v>
      </c>
    </row>
    <row r="7209" spans="1:12" customFormat="1" hidden="1">
      <c r="A7209" s="10">
        <v>41451</v>
      </c>
      <c r="B7209" s="11">
        <v>1.7361111111111112E-2</v>
      </c>
      <c r="C7209">
        <v>0</v>
      </c>
      <c r="D7209">
        <v>96.5</v>
      </c>
      <c r="E7209">
        <f t="shared" si="448"/>
        <v>8.1069999999999989E-2</v>
      </c>
      <c r="F7209">
        <v>76.95</v>
      </c>
      <c r="G7209">
        <v>13.5</v>
      </c>
      <c r="H7209">
        <f t="shared" si="449"/>
        <v>5.9689300000000003</v>
      </c>
      <c r="I7209">
        <f t="shared" si="450"/>
        <v>5.9689300000000001E-2</v>
      </c>
      <c r="J7209">
        <f t="shared" si="451"/>
        <v>1.12322191631909E-3</v>
      </c>
      <c r="L7209">
        <v>4.0435988987487237</v>
      </c>
    </row>
    <row r="7210" spans="1:12" customFormat="1" hidden="1">
      <c r="A7210" s="10">
        <v>41451</v>
      </c>
      <c r="B7210" s="11">
        <v>2.0833333333333332E-2</v>
      </c>
      <c r="C7210">
        <v>0</v>
      </c>
      <c r="D7210">
        <v>96.53</v>
      </c>
      <c r="E7210">
        <f t="shared" si="448"/>
        <v>8.1069999999999989E-2</v>
      </c>
      <c r="F7210">
        <v>77</v>
      </c>
      <c r="G7210">
        <v>13.5</v>
      </c>
      <c r="H7210">
        <f t="shared" si="449"/>
        <v>5.9489300000000043</v>
      </c>
      <c r="I7210">
        <f t="shared" si="450"/>
        <v>5.9489300000000044E-2</v>
      </c>
      <c r="J7210">
        <f t="shared" si="451"/>
        <v>1.1138366427292812E-3</v>
      </c>
      <c r="K7210">
        <f>J7210*3600</f>
        <v>4.0098119138254127</v>
      </c>
      <c r="L7210" s="1">
        <v>4.0098119138254127</v>
      </c>
    </row>
    <row r="7211" spans="1:12" customFormat="1" hidden="1">
      <c r="A7211" s="10">
        <v>41451</v>
      </c>
      <c r="B7211" s="11">
        <v>2.4305555555555556E-2</v>
      </c>
      <c r="C7211">
        <v>0</v>
      </c>
      <c r="D7211">
        <v>96.37</v>
      </c>
      <c r="E7211">
        <f t="shared" si="448"/>
        <v>8.1069999999999989E-2</v>
      </c>
      <c r="F7211">
        <v>76.8</v>
      </c>
      <c r="G7211">
        <v>13.5</v>
      </c>
      <c r="H7211">
        <f t="shared" si="449"/>
        <v>5.9889300000000105</v>
      </c>
      <c r="I7211">
        <f t="shared" si="450"/>
        <v>5.9889300000000104E-2</v>
      </c>
      <c r="J7211">
        <f t="shared" si="451"/>
        <v>1.1326544793035661E-3</v>
      </c>
      <c r="L7211">
        <v>4.0775561254928379</v>
      </c>
    </row>
    <row r="7212" spans="1:12" customFormat="1" hidden="1">
      <c r="A7212" s="10">
        <v>41451</v>
      </c>
      <c r="B7212" s="11">
        <v>2.7777777777777776E-2</v>
      </c>
      <c r="C7212">
        <v>0</v>
      </c>
      <c r="D7212">
        <v>96.44</v>
      </c>
      <c r="E7212">
        <f t="shared" si="448"/>
        <v>8.1069999999999989E-2</v>
      </c>
      <c r="F7212">
        <v>76.900000000000006</v>
      </c>
      <c r="G7212">
        <v>13.5</v>
      </c>
      <c r="H7212">
        <f t="shared" si="449"/>
        <v>5.9589299999999952</v>
      </c>
      <c r="I7212">
        <f t="shared" si="450"/>
        <v>5.9589299999999949E-2</v>
      </c>
      <c r="J7212">
        <f t="shared" si="451"/>
        <v>1.1185233733025102E-3</v>
      </c>
      <c r="L7212">
        <v>4.0266841438890371</v>
      </c>
    </row>
    <row r="7213" spans="1:12" customFormat="1" hidden="1">
      <c r="A7213" s="10">
        <v>41451</v>
      </c>
      <c r="B7213" s="11">
        <v>3.125E-2</v>
      </c>
      <c r="C7213">
        <v>0</v>
      </c>
      <c r="D7213">
        <v>96.46</v>
      </c>
      <c r="E7213">
        <f t="shared" si="448"/>
        <v>8.1069999999999989E-2</v>
      </c>
      <c r="F7213">
        <v>76.92</v>
      </c>
      <c r="G7213">
        <v>13.5</v>
      </c>
      <c r="H7213">
        <f t="shared" si="449"/>
        <v>5.9589299999999952</v>
      </c>
      <c r="I7213">
        <f t="shared" si="450"/>
        <v>5.9589299999999949E-2</v>
      </c>
      <c r="J7213">
        <f t="shared" si="451"/>
        <v>1.1185233733025102E-3</v>
      </c>
      <c r="L7213">
        <v>4.0266841438890371</v>
      </c>
    </row>
    <row r="7214" spans="1:12" customFormat="1" hidden="1">
      <c r="A7214" s="10">
        <v>41451</v>
      </c>
      <c r="B7214" s="11">
        <v>3.4722222222222224E-2</v>
      </c>
      <c r="C7214">
        <v>0</v>
      </c>
      <c r="D7214">
        <v>96.39</v>
      </c>
      <c r="E7214">
        <f t="shared" si="448"/>
        <v>8.1069999999999989E-2</v>
      </c>
      <c r="F7214">
        <v>76.84</v>
      </c>
      <c r="G7214">
        <v>13.5</v>
      </c>
      <c r="H7214">
        <f t="shared" si="449"/>
        <v>5.9689300000000003</v>
      </c>
      <c r="I7214">
        <f t="shared" si="450"/>
        <v>5.9689300000000001E-2</v>
      </c>
      <c r="J7214">
        <f t="shared" si="451"/>
        <v>1.12322191631909E-3</v>
      </c>
      <c r="L7214">
        <v>4.0435988987487237</v>
      </c>
    </row>
    <row r="7215" spans="1:12" customFormat="1" hidden="1">
      <c r="A7215" s="10">
        <v>41451</v>
      </c>
      <c r="B7215" s="11">
        <v>3.8194444444444441E-2</v>
      </c>
      <c r="C7215">
        <v>0</v>
      </c>
      <c r="D7215">
        <v>96.15</v>
      </c>
      <c r="E7215">
        <f t="shared" si="448"/>
        <v>8.1069999999999989E-2</v>
      </c>
      <c r="F7215">
        <v>76.61</v>
      </c>
      <c r="G7215">
        <v>13.5</v>
      </c>
      <c r="H7215">
        <f t="shared" si="449"/>
        <v>5.9589300000000094</v>
      </c>
      <c r="I7215">
        <f t="shared" si="450"/>
        <v>5.9589300000000095E-2</v>
      </c>
      <c r="J7215">
        <f t="shared" si="451"/>
        <v>1.1185233733025173E-3</v>
      </c>
      <c r="L7215">
        <v>4.0266841438890628</v>
      </c>
    </row>
    <row r="7216" spans="1:12" customFormat="1">
      <c r="A7216" s="10">
        <v>41451</v>
      </c>
      <c r="B7216" s="11">
        <v>4.1666666666666664E-2</v>
      </c>
      <c r="C7216">
        <v>0</v>
      </c>
      <c r="D7216">
        <v>96.1</v>
      </c>
      <c r="E7216">
        <f t="shared" si="448"/>
        <v>8.1069999999999989E-2</v>
      </c>
      <c r="F7216">
        <v>76.56</v>
      </c>
      <c r="G7216">
        <v>13.5</v>
      </c>
      <c r="H7216">
        <f t="shared" si="449"/>
        <v>5.9589299999999952</v>
      </c>
      <c r="I7216">
        <f t="shared" si="450"/>
        <v>5.9589299999999949E-2</v>
      </c>
      <c r="J7216">
        <f t="shared" si="451"/>
        <v>1.1185233733025102E-3</v>
      </c>
      <c r="K7216">
        <f>J7216*3600</f>
        <v>4.0266841438890371</v>
      </c>
      <c r="L7216" s="13">
        <f>K7216*1000/156000</f>
        <v>2.5812077845442545E-2</v>
      </c>
    </row>
    <row r="7217" spans="1:12" customFormat="1" hidden="1">
      <c r="A7217" s="10">
        <v>41451</v>
      </c>
      <c r="B7217" s="11">
        <v>4.5138888888888888E-2</v>
      </c>
      <c r="C7217">
        <v>0</v>
      </c>
      <c r="D7217">
        <v>96.01</v>
      </c>
      <c r="E7217">
        <f t="shared" si="448"/>
        <v>8.1069999999999989E-2</v>
      </c>
      <c r="F7217">
        <v>76.459999999999994</v>
      </c>
      <c r="G7217">
        <v>13.5</v>
      </c>
      <c r="H7217">
        <f t="shared" si="449"/>
        <v>5.9689300000000145</v>
      </c>
      <c r="I7217">
        <f t="shared" si="450"/>
        <v>5.9689300000000146E-2</v>
      </c>
      <c r="J7217">
        <f t="shared" si="451"/>
        <v>1.1232219163190972E-3</v>
      </c>
      <c r="L7217">
        <v>4.0435988987487494</v>
      </c>
    </row>
    <row r="7218" spans="1:12" customFormat="1" hidden="1">
      <c r="A7218" s="10">
        <v>41451</v>
      </c>
      <c r="B7218" s="11">
        <v>4.8611111111111112E-2</v>
      </c>
      <c r="C7218">
        <v>0</v>
      </c>
      <c r="D7218">
        <v>95.99</v>
      </c>
      <c r="E7218">
        <f t="shared" si="448"/>
        <v>8.1069999999999989E-2</v>
      </c>
      <c r="F7218">
        <v>76.44</v>
      </c>
      <c r="G7218">
        <v>13.5</v>
      </c>
      <c r="H7218">
        <f t="shared" si="449"/>
        <v>5.9689300000000003</v>
      </c>
      <c r="I7218">
        <f t="shared" si="450"/>
        <v>5.9689300000000001E-2</v>
      </c>
      <c r="J7218">
        <f t="shared" si="451"/>
        <v>1.12322191631909E-3</v>
      </c>
      <c r="L7218">
        <v>4.0435988987487237</v>
      </c>
    </row>
    <row r="7219" spans="1:12" customFormat="1" hidden="1">
      <c r="A7219" s="10">
        <v>41451</v>
      </c>
      <c r="B7219" s="11">
        <v>5.2083333333333336E-2</v>
      </c>
      <c r="C7219">
        <v>0</v>
      </c>
      <c r="D7219">
        <v>96.02</v>
      </c>
      <c r="E7219">
        <f t="shared" si="448"/>
        <v>8.1069999999999989E-2</v>
      </c>
      <c r="F7219">
        <v>76.510000000000005</v>
      </c>
      <c r="G7219">
        <v>13.5</v>
      </c>
      <c r="H7219">
        <f t="shared" si="449"/>
        <v>5.928929999999994</v>
      </c>
      <c r="I7219">
        <f t="shared" si="450"/>
        <v>5.9289299999999941E-2</v>
      </c>
      <c r="J7219">
        <f t="shared" si="451"/>
        <v>1.1044985792416579E-3</v>
      </c>
      <c r="L7219">
        <v>3.9761948852699684</v>
      </c>
    </row>
    <row r="7220" spans="1:12" customFormat="1" hidden="1">
      <c r="A7220" s="10">
        <v>41451</v>
      </c>
      <c r="B7220" s="11">
        <v>5.5555555555555552E-2</v>
      </c>
      <c r="C7220">
        <v>0</v>
      </c>
      <c r="D7220">
        <v>96.08</v>
      </c>
      <c r="E7220">
        <f t="shared" si="448"/>
        <v>8.1069999999999989E-2</v>
      </c>
      <c r="F7220">
        <v>76.52</v>
      </c>
      <c r="G7220">
        <v>13.5</v>
      </c>
      <c r="H7220">
        <f t="shared" si="449"/>
        <v>5.9789300000000054</v>
      </c>
      <c r="I7220">
        <f t="shared" si="450"/>
        <v>5.9789300000000052E-2</v>
      </c>
      <c r="J7220">
        <f t="shared" si="451"/>
        <v>1.1279322816864096E-3</v>
      </c>
      <c r="L7220">
        <v>4.0605562140710747</v>
      </c>
    </row>
    <row r="7221" spans="1:12" customFormat="1" hidden="1">
      <c r="A7221" s="10">
        <v>41451</v>
      </c>
      <c r="B7221" s="11">
        <v>5.9027777777777783E-2</v>
      </c>
      <c r="C7221">
        <v>0</v>
      </c>
      <c r="D7221">
        <v>96.06</v>
      </c>
      <c r="E7221">
        <f t="shared" si="448"/>
        <v>8.1069999999999989E-2</v>
      </c>
      <c r="F7221">
        <v>76.52</v>
      </c>
      <c r="G7221">
        <v>13.5</v>
      </c>
      <c r="H7221">
        <f t="shared" si="449"/>
        <v>5.9589300000000094</v>
      </c>
      <c r="I7221">
        <f t="shared" si="450"/>
        <v>5.9589300000000095E-2</v>
      </c>
      <c r="J7221">
        <f t="shared" si="451"/>
        <v>1.1185233733025173E-3</v>
      </c>
      <c r="L7221">
        <v>4.0266841438890628</v>
      </c>
    </row>
    <row r="7222" spans="1:12" customFormat="1" hidden="1">
      <c r="A7222" s="10">
        <v>41451</v>
      </c>
      <c r="B7222" s="11">
        <v>6.25E-2</v>
      </c>
      <c r="C7222">
        <v>0</v>
      </c>
      <c r="D7222">
        <v>96.12</v>
      </c>
      <c r="E7222">
        <f t="shared" si="448"/>
        <v>8.1069999999999989E-2</v>
      </c>
      <c r="F7222">
        <v>76.599999999999994</v>
      </c>
      <c r="G7222">
        <v>13.5</v>
      </c>
      <c r="H7222">
        <f t="shared" si="449"/>
        <v>5.9389300000000134</v>
      </c>
      <c r="I7222">
        <f t="shared" si="450"/>
        <v>5.9389300000000131E-2</v>
      </c>
      <c r="J7222">
        <f t="shared" si="451"/>
        <v>1.109161714683684E-3</v>
      </c>
      <c r="K7222">
        <f>J7222*3600</f>
        <v>3.9929821728612622</v>
      </c>
      <c r="L7222" s="1">
        <v>3.9929821728612622</v>
      </c>
    </row>
    <row r="7223" spans="1:12" customFormat="1" hidden="1">
      <c r="A7223" s="10">
        <v>41451</v>
      </c>
      <c r="B7223" s="11">
        <v>6.5972222222222224E-2</v>
      </c>
      <c r="C7223">
        <v>0</v>
      </c>
      <c r="D7223">
        <v>96.09</v>
      </c>
      <c r="E7223">
        <f t="shared" si="448"/>
        <v>8.1069999999999989E-2</v>
      </c>
      <c r="F7223">
        <v>76.56</v>
      </c>
      <c r="G7223">
        <v>13.5</v>
      </c>
      <c r="H7223">
        <f t="shared" si="449"/>
        <v>5.9489300000000043</v>
      </c>
      <c r="I7223">
        <f t="shared" si="450"/>
        <v>5.9489300000000044E-2</v>
      </c>
      <c r="J7223">
        <f t="shared" si="451"/>
        <v>1.1138366427292812E-3</v>
      </c>
      <c r="L7223">
        <v>4.0098119138254127</v>
      </c>
    </row>
    <row r="7224" spans="1:12" customFormat="1" hidden="1">
      <c r="A7224" s="10">
        <v>41451</v>
      </c>
      <c r="B7224" s="11">
        <v>6.9444444444444434E-2</v>
      </c>
      <c r="C7224">
        <v>0</v>
      </c>
      <c r="D7224">
        <v>96.02</v>
      </c>
      <c r="E7224">
        <f t="shared" si="448"/>
        <v>8.1069999999999989E-2</v>
      </c>
      <c r="F7224">
        <v>76.47</v>
      </c>
      <c r="G7224">
        <v>13.5</v>
      </c>
      <c r="H7224">
        <f t="shared" si="449"/>
        <v>5.9689300000000003</v>
      </c>
      <c r="I7224">
        <f t="shared" si="450"/>
        <v>5.9689300000000001E-2</v>
      </c>
      <c r="J7224">
        <f t="shared" si="451"/>
        <v>1.12322191631909E-3</v>
      </c>
      <c r="L7224">
        <v>4.0435988987487237</v>
      </c>
    </row>
    <row r="7225" spans="1:12" customFormat="1" hidden="1">
      <c r="A7225" s="10">
        <v>41451</v>
      </c>
      <c r="B7225" s="11">
        <v>7.2916666666666671E-2</v>
      </c>
      <c r="C7225">
        <v>0</v>
      </c>
      <c r="D7225">
        <v>95.95</v>
      </c>
      <c r="E7225">
        <f t="shared" si="448"/>
        <v>8.1069999999999989E-2</v>
      </c>
      <c r="F7225">
        <v>76.400000000000006</v>
      </c>
      <c r="G7225">
        <v>13.5</v>
      </c>
      <c r="H7225">
        <f t="shared" si="449"/>
        <v>5.9689300000000003</v>
      </c>
      <c r="I7225">
        <f t="shared" si="450"/>
        <v>5.9689300000000001E-2</v>
      </c>
      <c r="J7225">
        <f t="shared" si="451"/>
        <v>1.12322191631909E-3</v>
      </c>
      <c r="L7225">
        <v>4.0435988987487237</v>
      </c>
    </row>
    <row r="7226" spans="1:12" customFormat="1" hidden="1">
      <c r="A7226" s="10">
        <v>41451</v>
      </c>
      <c r="B7226" s="11">
        <v>7.6388888888888895E-2</v>
      </c>
      <c r="C7226">
        <v>0</v>
      </c>
      <c r="D7226">
        <v>96.03</v>
      </c>
      <c r="E7226">
        <f t="shared" si="448"/>
        <v>8.1069999999999989E-2</v>
      </c>
      <c r="F7226">
        <v>76.47</v>
      </c>
      <c r="G7226">
        <v>13.5</v>
      </c>
      <c r="H7226">
        <f t="shared" si="449"/>
        <v>5.9789300000000054</v>
      </c>
      <c r="I7226">
        <f t="shared" si="450"/>
        <v>5.9789300000000052E-2</v>
      </c>
      <c r="J7226">
        <f t="shared" si="451"/>
        <v>1.1279322816864096E-3</v>
      </c>
      <c r="L7226">
        <v>4.0605562140710747</v>
      </c>
    </row>
    <row r="7227" spans="1:12" customFormat="1" hidden="1">
      <c r="A7227" s="10">
        <v>41451</v>
      </c>
      <c r="B7227" s="11">
        <v>7.9861111111111105E-2</v>
      </c>
      <c r="C7227">
        <v>0</v>
      </c>
      <c r="D7227">
        <v>95.99</v>
      </c>
      <c r="E7227">
        <f t="shared" si="448"/>
        <v>8.1069999999999989E-2</v>
      </c>
      <c r="F7227">
        <v>76.459999999999994</v>
      </c>
      <c r="G7227">
        <v>13.5</v>
      </c>
      <c r="H7227">
        <f t="shared" si="449"/>
        <v>5.9489300000000043</v>
      </c>
      <c r="I7227">
        <f t="shared" si="450"/>
        <v>5.9489300000000044E-2</v>
      </c>
      <c r="J7227">
        <f t="shared" si="451"/>
        <v>1.1138366427292812E-3</v>
      </c>
      <c r="L7227">
        <v>4.0098119138254127</v>
      </c>
    </row>
    <row r="7228" spans="1:12" customFormat="1">
      <c r="A7228" s="10">
        <v>41451</v>
      </c>
      <c r="B7228" s="11">
        <v>8.3333333333333329E-2</v>
      </c>
      <c r="C7228">
        <v>0</v>
      </c>
      <c r="D7228">
        <v>96.04</v>
      </c>
      <c r="E7228">
        <f t="shared" si="448"/>
        <v>8.1069999999999989E-2</v>
      </c>
      <c r="F7228">
        <v>76.489999999999995</v>
      </c>
      <c r="G7228">
        <v>13.5</v>
      </c>
      <c r="H7228">
        <f t="shared" si="449"/>
        <v>5.9689300000000145</v>
      </c>
      <c r="I7228">
        <f t="shared" si="450"/>
        <v>5.9689300000000146E-2</v>
      </c>
      <c r="J7228">
        <f t="shared" si="451"/>
        <v>1.1232219163190972E-3</v>
      </c>
      <c r="K7228">
        <f>J7228*3600</f>
        <v>4.0435988987487494</v>
      </c>
      <c r="L7228" s="13">
        <f>K7228*1000/156000</f>
        <v>2.5920505761209932E-2</v>
      </c>
    </row>
    <row r="7229" spans="1:12" customFormat="1" hidden="1">
      <c r="A7229" s="10">
        <v>41451</v>
      </c>
      <c r="B7229" s="11">
        <v>8.6805555555555566E-2</v>
      </c>
      <c r="C7229">
        <v>0</v>
      </c>
      <c r="D7229">
        <v>96</v>
      </c>
      <c r="E7229">
        <f t="shared" si="448"/>
        <v>8.1069999999999989E-2</v>
      </c>
      <c r="F7229">
        <v>76.45</v>
      </c>
      <c r="G7229">
        <v>13.5</v>
      </c>
      <c r="H7229">
        <f t="shared" si="449"/>
        <v>5.9689300000000003</v>
      </c>
      <c r="I7229">
        <f t="shared" si="450"/>
        <v>5.9689300000000001E-2</v>
      </c>
      <c r="J7229">
        <f t="shared" si="451"/>
        <v>1.12322191631909E-3</v>
      </c>
      <c r="L7229">
        <v>4.0435988987487237</v>
      </c>
    </row>
    <row r="7230" spans="1:12" customFormat="1" hidden="1">
      <c r="A7230" s="10">
        <v>41451</v>
      </c>
      <c r="B7230" s="11">
        <v>9.0277777777777776E-2</v>
      </c>
      <c r="C7230">
        <v>0</v>
      </c>
      <c r="D7230">
        <v>96.01</v>
      </c>
      <c r="E7230">
        <f t="shared" si="448"/>
        <v>8.1069999999999989E-2</v>
      </c>
      <c r="F7230">
        <v>76.44</v>
      </c>
      <c r="G7230">
        <v>13.5</v>
      </c>
      <c r="H7230">
        <f t="shared" si="449"/>
        <v>5.9889300000000105</v>
      </c>
      <c r="I7230">
        <f t="shared" si="450"/>
        <v>5.9889300000000104E-2</v>
      </c>
      <c r="J7230">
        <f t="shared" si="451"/>
        <v>1.1326544793035661E-3</v>
      </c>
      <c r="L7230">
        <v>4.0775561254928379</v>
      </c>
    </row>
    <row r="7231" spans="1:12" customFormat="1" hidden="1">
      <c r="A7231" s="10">
        <v>41451</v>
      </c>
      <c r="B7231" s="11">
        <v>9.375E-2</v>
      </c>
      <c r="C7231">
        <v>0</v>
      </c>
      <c r="D7231">
        <v>95.99</v>
      </c>
      <c r="E7231">
        <f t="shared" si="448"/>
        <v>8.1069999999999989E-2</v>
      </c>
      <c r="F7231">
        <v>76.430000000000007</v>
      </c>
      <c r="G7231">
        <v>13.5</v>
      </c>
      <c r="H7231">
        <f t="shared" si="449"/>
        <v>5.9789299999999912</v>
      </c>
      <c r="I7231">
        <f t="shared" si="450"/>
        <v>5.9789299999999913E-2</v>
      </c>
      <c r="J7231">
        <f t="shared" si="451"/>
        <v>1.1279322816864035E-3</v>
      </c>
      <c r="L7231">
        <v>4.0605562140710525</v>
      </c>
    </row>
    <row r="7232" spans="1:12" customFormat="1" hidden="1">
      <c r="A7232" s="10">
        <v>41451</v>
      </c>
      <c r="B7232" s="11">
        <v>9.7222222222222224E-2</v>
      </c>
      <c r="C7232">
        <v>0</v>
      </c>
      <c r="D7232">
        <v>95.96</v>
      </c>
      <c r="E7232">
        <f t="shared" si="448"/>
        <v>8.1069999999999989E-2</v>
      </c>
      <c r="F7232">
        <v>76.400000000000006</v>
      </c>
      <c r="G7232">
        <v>13.5</v>
      </c>
      <c r="H7232">
        <f t="shared" si="449"/>
        <v>5.9789299999999912</v>
      </c>
      <c r="I7232">
        <f t="shared" si="450"/>
        <v>5.9789299999999913E-2</v>
      </c>
      <c r="J7232">
        <f t="shared" si="451"/>
        <v>1.1279322816864035E-3</v>
      </c>
      <c r="L7232">
        <v>4.0605562140710525</v>
      </c>
    </row>
    <row r="7233" spans="1:12" customFormat="1" hidden="1">
      <c r="A7233" s="10">
        <v>41451</v>
      </c>
      <c r="B7233" s="11">
        <v>0.10069444444444443</v>
      </c>
      <c r="C7233">
        <v>0</v>
      </c>
      <c r="D7233">
        <v>95.92</v>
      </c>
      <c r="E7233">
        <f t="shared" si="448"/>
        <v>8.1069999999999989E-2</v>
      </c>
      <c r="F7233">
        <v>76.37</v>
      </c>
      <c r="G7233">
        <v>13.5</v>
      </c>
      <c r="H7233">
        <f t="shared" si="449"/>
        <v>5.9689300000000003</v>
      </c>
      <c r="I7233">
        <f t="shared" si="450"/>
        <v>5.9689300000000001E-2</v>
      </c>
      <c r="J7233">
        <f t="shared" si="451"/>
        <v>1.12322191631909E-3</v>
      </c>
      <c r="L7233">
        <v>4.0435988987487237</v>
      </c>
    </row>
    <row r="7234" spans="1:12" customFormat="1" hidden="1">
      <c r="A7234" s="10">
        <v>41451</v>
      </c>
      <c r="B7234" s="11">
        <v>0.10416666666666667</v>
      </c>
      <c r="C7234">
        <v>0</v>
      </c>
      <c r="D7234">
        <v>95.86</v>
      </c>
      <c r="E7234">
        <f t="shared" si="448"/>
        <v>8.1069999999999989E-2</v>
      </c>
      <c r="F7234">
        <v>76.31</v>
      </c>
      <c r="G7234">
        <v>13.5</v>
      </c>
      <c r="H7234">
        <f t="shared" si="449"/>
        <v>5.9689300000000003</v>
      </c>
      <c r="I7234">
        <f t="shared" si="450"/>
        <v>5.9689300000000001E-2</v>
      </c>
      <c r="J7234">
        <f t="shared" si="451"/>
        <v>1.12322191631909E-3</v>
      </c>
      <c r="K7234">
        <f>J7234*3600</f>
        <v>4.0435988987487237</v>
      </c>
      <c r="L7234" s="1">
        <v>4.0435988987487237</v>
      </c>
    </row>
    <row r="7235" spans="1:12" customFormat="1" hidden="1">
      <c r="A7235" s="10">
        <v>41451</v>
      </c>
      <c r="B7235" s="11">
        <v>0.1076388888888889</v>
      </c>
      <c r="C7235">
        <v>0</v>
      </c>
      <c r="D7235">
        <v>95.8</v>
      </c>
      <c r="E7235">
        <f t="shared" si="448"/>
        <v>8.1069999999999989E-2</v>
      </c>
      <c r="F7235">
        <v>76.25</v>
      </c>
      <c r="G7235">
        <v>13.5</v>
      </c>
      <c r="H7235">
        <f t="shared" si="449"/>
        <v>5.9689300000000003</v>
      </c>
      <c r="I7235">
        <f t="shared" si="450"/>
        <v>5.9689300000000001E-2</v>
      </c>
      <c r="J7235">
        <f t="shared" si="451"/>
        <v>1.12322191631909E-3</v>
      </c>
      <c r="L7235">
        <v>4.0435988987487237</v>
      </c>
    </row>
    <row r="7236" spans="1:12" customFormat="1" hidden="1">
      <c r="A7236" s="10">
        <v>41451</v>
      </c>
      <c r="B7236" s="11">
        <v>0.1111111111111111</v>
      </c>
      <c r="C7236">
        <v>0</v>
      </c>
      <c r="D7236">
        <v>95.85</v>
      </c>
      <c r="E7236">
        <f t="shared" si="448"/>
        <v>8.1069999999999989E-2</v>
      </c>
      <c r="F7236">
        <v>76.290000000000006</v>
      </c>
      <c r="G7236">
        <v>13.5</v>
      </c>
      <c r="H7236">
        <f t="shared" si="449"/>
        <v>5.9789299999999912</v>
      </c>
      <c r="I7236">
        <f t="shared" si="450"/>
        <v>5.9789299999999913E-2</v>
      </c>
      <c r="J7236">
        <f t="shared" si="451"/>
        <v>1.1279322816864035E-3</v>
      </c>
      <c r="L7236">
        <v>4.0605562140710525</v>
      </c>
    </row>
    <row r="7237" spans="1:12" customFormat="1" hidden="1">
      <c r="A7237" s="10">
        <v>41451</v>
      </c>
      <c r="B7237" s="11">
        <v>0.11458333333333333</v>
      </c>
      <c r="C7237">
        <v>0</v>
      </c>
      <c r="D7237">
        <v>95.77</v>
      </c>
      <c r="E7237">
        <f t="shared" ref="E7237:E7300" si="452">(435-368)*1.21/1000</f>
        <v>8.1069999999999989E-2</v>
      </c>
      <c r="F7237">
        <v>76.180000000000007</v>
      </c>
      <c r="G7237">
        <v>13.5</v>
      </c>
      <c r="H7237">
        <f t="shared" ref="H7237:H7300" si="453">D7237-E7237-F7237-G7237</f>
        <v>6.0089299999999923</v>
      </c>
      <c r="I7237">
        <f t="shared" ref="I7237:I7300" si="454">H7237/100</f>
        <v>6.0089299999999922E-2</v>
      </c>
      <c r="J7237">
        <f t="shared" ref="J7237:J7300" si="455">1.2904*I7237^(5/2)</f>
        <v>1.1421344108424221E-3</v>
      </c>
      <c r="L7237">
        <v>4.1116838790327197</v>
      </c>
    </row>
    <row r="7238" spans="1:12" customFormat="1" hidden="1">
      <c r="A7238" s="10">
        <v>41451</v>
      </c>
      <c r="B7238" s="11">
        <v>0.11805555555555557</v>
      </c>
      <c r="C7238">
        <v>0</v>
      </c>
      <c r="D7238">
        <v>95.75</v>
      </c>
      <c r="E7238">
        <f t="shared" si="452"/>
        <v>8.1069999999999989E-2</v>
      </c>
      <c r="F7238">
        <v>76.150000000000006</v>
      </c>
      <c r="G7238">
        <v>13.5</v>
      </c>
      <c r="H7238">
        <f t="shared" si="453"/>
        <v>6.0189299999999974</v>
      </c>
      <c r="I7238">
        <f t="shared" si="454"/>
        <v>6.0189299999999973E-2</v>
      </c>
      <c r="J7238">
        <f t="shared" si="455"/>
        <v>1.146892164521042E-3</v>
      </c>
      <c r="L7238">
        <v>4.1288117922757515</v>
      </c>
    </row>
    <row r="7239" spans="1:12" customFormat="1" hidden="1">
      <c r="A7239" s="10">
        <v>41451</v>
      </c>
      <c r="B7239" s="11">
        <v>0.12152777777777778</v>
      </c>
      <c r="C7239">
        <v>0</v>
      </c>
      <c r="D7239">
        <v>95.64</v>
      </c>
      <c r="E7239">
        <f t="shared" si="452"/>
        <v>8.1069999999999989E-2</v>
      </c>
      <c r="F7239">
        <v>76.03</v>
      </c>
      <c r="G7239">
        <v>13.5</v>
      </c>
      <c r="H7239">
        <f t="shared" si="453"/>
        <v>6.0289300000000026</v>
      </c>
      <c r="I7239">
        <f t="shared" si="454"/>
        <v>6.0289300000000025E-2</v>
      </c>
      <c r="J7239">
        <f t="shared" si="455"/>
        <v>1.1516617899633556E-3</v>
      </c>
      <c r="L7239">
        <v>4.1459824438680801</v>
      </c>
    </row>
    <row r="7240" spans="1:12" customFormat="1">
      <c r="A7240" s="10">
        <v>41451</v>
      </c>
      <c r="B7240" s="11">
        <v>0.125</v>
      </c>
      <c r="C7240">
        <v>0</v>
      </c>
      <c r="D7240">
        <v>95.53</v>
      </c>
      <c r="E7240">
        <f t="shared" si="452"/>
        <v>8.1069999999999989E-2</v>
      </c>
      <c r="F7240">
        <v>75.97</v>
      </c>
      <c r="G7240">
        <v>13.5</v>
      </c>
      <c r="H7240">
        <f t="shared" si="453"/>
        <v>5.9789300000000054</v>
      </c>
      <c r="I7240">
        <f t="shared" si="454"/>
        <v>5.9789300000000052E-2</v>
      </c>
      <c r="J7240">
        <f t="shared" si="455"/>
        <v>1.1279322816864096E-3</v>
      </c>
      <c r="K7240">
        <f>J7240*3600</f>
        <v>4.0605562140710747</v>
      </c>
      <c r="L7240" s="13">
        <f>K7240*1000/156000</f>
        <v>2.602920650045561E-2</v>
      </c>
    </row>
    <row r="7241" spans="1:12" customFormat="1" hidden="1">
      <c r="A7241" s="10">
        <v>41451</v>
      </c>
      <c r="B7241" s="11">
        <v>0.12847222222222224</v>
      </c>
      <c r="C7241">
        <v>0</v>
      </c>
      <c r="D7241">
        <v>95.55</v>
      </c>
      <c r="E7241">
        <f t="shared" si="452"/>
        <v>8.1069999999999989E-2</v>
      </c>
      <c r="F7241">
        <v>75.95</v>
      </c>
      <c r="G7241">
        <v>13.5</v>
      </c>
      <c r="H7241">
        <f t="shared" si="453"/>
        <v>6.0189299999999974</v>
      </c>
      <c r="I7241">
        <f t="shared" si="454"/>
        <v>6.0189299999999973E-2</v>
      </c>
      <c r="J7241">
        <f t="shared" si="455"/>
        <v>1.146892164521042E-3</v>
      </c>
      <c r="L7241">
        <v>4.1288117922757515</v>
      </c>
    </row>
    <row r="7242" spans="1:12" customFormat="1" hidden="1">
      <c r="A7242" s="10">
        <v>41451</v>
      </c>
      <c r="B7242" s="11">
        <v>0.13194444444444445</v>
      </c>
      <c r="C7242">
        <v>0</v>
      </c>
      <c r="D7242">
        <v>95.44</v>
      </c>
      <c r="E7242">
        <f t="shared" si="452"/>
        <v>8.1069999999999989E-2</v>
      </c>
      <c r="F7242">
        <v>75.84</v>
      </c>
      <c r="G7242">
        <v>13.5</v>
      </c>
      <c r="H7242">
        <f t="shared" si="453"/>
        <v>6.0189299999999974</v>
      </c>
      <c r="I7242">
        <f t="shared" si="454"/>
        <v>6.0189299999999973E-2</v>
      </c>
      <c r="J7242">
        <f t="shared" si="455"/>
        <v>1.146892164521042E-3</v>
      </c>
      <c r="L7242">
        <v>4.1288117922757515</v>
      </c>
    </row>
    <row r="7243" spans="1:12" customFormat="1" hidden="1">
      <c r="A7243" s="10">
        <v>41451</v>
      </c>
      <c r="B7243" s="11">
        <v>0.13541666666666666</v>
      </c>
      <c r="C7243">
        <v>0</v>
      </c>
      <c r="D7243">
        <v>95.35</v>
      </c>
      <c r="E7243">
        <f t="shared" si="452"/>
        <v>8.1069999999999989E-2</v>
      </c>
      <c r="F7243">
        <v>75.760000000000005</v>
      </c>
      <c r="G7243">
        <v>13.5</v>
      </c>
      <c r="H7243">
        <f t="shared" si="453"/>
        <v>6.0089299999999923</v>
      </c>
      <c r="I7243">
        <f t="shared" si="454"/>
        <v>6.0089299999999922E-2</v>
      </c>
      <c r="J7243">
        <f t="shared" si="455"/>
        <v>1.1421344108424221E-3</v>
      </c>
      <c r="L7243">
        <v>4.1116838790327197</v>
      </c>
    </row>
    <row r="7244" spans="1:12" customFormat="1" hidden="1">
      <c r="A7244" s="10">
        <v>41451</v>
      </c>
      <c r="B7244" s="11">
        <v>0.1388888888888889</v>
      </c>
      <c r="C7244">
        <v>0</v>
      </c>
      <c r="D7244">
        <v>95.27</v>
      </c>
      <c r="E7244">
        <f t="shared" si="452"/>
        <v>8.1069999999999989E-2</v>
      </c>
      <c r="F7244">
        <v>75.680000000000007</v>
      </c>
      <c r="G7244">
        <v>13.5</v>
      </c>
      <c r="H7244">
        <f t="shared" si="453"/>
        <v>6.0089299999999923</v>
      </c>
      <c r="I7244">
        <f t="shared" si="454"/>
        <v>6.0089299999999922E-2</v>
      </c>
      <c r="J7244">
        <f t="shared" si="455"/>
        <v>1.1421344108424221E-3</v>
      </c>
      <c r="L7244">
        <v>4.1116838790327197</v>
      </c>
    </row>
    <row r="7245" spans="1:12" customFormat="1" hidden="1">
      <c r="A7245" s="10">
        <v>41451</v>
      </c>
      <c r="B7245" s="11">
        <v>0.1423611111111111</v>
      </c>
      <c r="C7245">
        <v>0</v>
      </c>
      <c r="D7245">
        <v>95.25</v>
      </c>
      <c r="E7245">
        <f t="shared" si="452"/>
        <v>8.1069999999999989E-2</v>
      </c>
      <c r="F7245">
        <v>75.650000000000006</v>
      </c>
      <c r="G7245">
        <v>13.5</v>
      </c>
      <c r="H7245">
        <f t="shared" si="453"/>
        <v>6.0189299999999974</v>
      </c>
      <c r="I7245">
        <f t="shared" si="454"/>
        <v>6.0189299999999973E-2</v>
      </c>
      <c r="J7245">
        <f t="shared" si="455"/>
        <v>1.146892164521042E-3</v>
      </c>
      <c r="L7245">
        <v>4.1288117922757515</v>
      </c>
    </row>
    <row r="7246" spans="1:12" customFormat="1" hidden="1">
      <c r="A7246" s="10">
        <v>41451</v>
      </c>
      <c r="B7246" s="11">
        <v>0.14583333333333334</v>
      </c>
      <c r="C7246">
        <v>0</v>
      </c>
      <c r="D7246">
        <v>95.2</v>
      </c>
      <c r="E7246">
        <f t="shared" si="452"/>
        <v>8.1069999999999989E-2</v>
      </c>
      <c r="F7246">
        <v>75.62</v>
      </c>
      <c r="G7246">
        <v>13.5</v>
      </c>
      <c r="H7246">
        <f t="shared" si="453"/>
        <v>5.9989300000000014</v>
      </c>
      <c r="I7246">
        <f t="shared" si="454"/>
        <v>5.9989300000000016E-2</v>
      </c>
      <c r="J7246">
        <f t="shared" si="455"/>
        <v>1.1373885190613788E-3</v>
      </c>
      <c r="K7246">
        <f>J7246*3600</f>
        <v>4.0945986686209634</v>
      </c>
      <c r="L7246" s="1">
        <v>4.0945986686209634</v>
      </c>
    </row>
    <row r="7247" spans="1:12" customFormat="1" hidden="1">
      <c r="A7247" s="10">
        <v>41451</v>
      </c>
      <c r="B7247" s="11">
        <v>0.14930555555555555</v>
      </c>
      <c r="C7247">
        <v>0</v>
      </c>
      <c r="D7247">
        <v>95.14</v>
      </c>
      <c r="E7247">
        <f t="shared" si="452"/>
        <v>8.1069999999999989E-2</v>
      </c>
      <c r="F7247">
        <v>75.56</v>
      </c>
      <c r="G7247">
        <v>13.5</v>
      </c>
      <c r="H7247">
        <f t="shared" si="453"/>
        <v>5.9989300000000014</v>
      </c>
      <c r="I7247">
        <f t="shared" si="454"/>
        <v>5.9989300000000016E-2</v>
      </c>
      <c r="J7247">
        <f t="shared" si="455"/>
        <v>1.1373885190613788E-3</v>
      </c>
      <c r="L7247">
        <v>4.0945986686209634</v>
      </c>
    </row>
    <row r="7248" spans="1:12" customFormat="1" hidden="1">
      <c r="A7248" s="10">
        <v>41451</v>
      </c>
      <c r="B7248" s="11">
        <v>0.15277777777777776</v>
      </c>
      <c r="C7248">
        <v>0</v>
      </c>
      <c r="D7248">
        <v>95.16</v>
      </c>
      <c r="E7248">
        <f t="shared" si="452"/>
        <v>8.1069999999999989E-2</v>
      </c>
      <c r="F7248">
        <v>75.58</v>
      </c>
      <c r="G7248">
        <v>13.5</v>
      </c>
      <c r="H7248">
        <f t="shared" si="453"/>
        <v>5.9989300000000014</v>
      </c>
      <c r="I7248">
        <f t="shared" si="454"/>
        <v>5.9989300000000016E-2</v>
      </c>
      <c r="J7248">
        <f t="shared" si="455"/>
        <v>1.1373885190613788E-3</v>
      </c>
      <c r="L7248">
        <v>4.0945986686209634</v>
      </c>
    </row>
    <row r="7249" spans="1:12" customFormat="1" hidden="1">
      <c r="A7249" s="10">
        <v>41451</v>
      </c>
      <c r="B7249" s="11">
        <v>0.15625</v>
      </c>
      <c r="C7249">
        <v>0</v>
      </c>
      <c r="D7249">
        <v>95.25</v>
      </c>
      <c r="E7249">
        <f t="shared" si="452"/>
        <v>8.1069999999999989E-2</v>
      </c>
      <c r="F7249">
        <v>75.599999999999994</v>
      </c>
      <c r="G7249">
        <v>13.5</v>
      </c>
      <c r="H7249">
        <f t="shared" si="453"/>
        <v>6.0689300000000088</v>
      </c>
      <c r="I7249">
        <f t="shared" si="454"/>
        <v>6.0689300000000085E-2</v>
      </c>
      <c r="J7249">
        <f t="shared" si="455"/>
        <v>1.1708592064056892E-3</v>
      </c>
      <c r="L7249">
        <v>4.2150931430604812</v>
      </c>
    </row>
    <row r="7250" spans="1:12" customFormat="1" hidden="1">
      <c r="A7250" s="10">
        <v>41451</v>
      </c>
      <c r="B7250" s="11">
        <v>0.15972222222222224</v>
      </c>
      <c r="C7250">
        <v>0</v>
      </c>
      <c r="D7250">
        <v>95.17</v>
      </c>
      <c r="E7250">
        <f t="shared" si="452"/>
        <v>8.1069999999999989E-2</v>
      </c>
      <c r="F7250">
        <v>75.55</v>
      </c>
      <c r="G7250">
        <v>13.5</v>
      </c>
      <c r="H7250">
        <f t="shared" si="453"/>
        <v>6.0389300000000077</v>
      </c>
      <c r="I7250">
        <f t="shared" si="454"/>
        <v>6.0389300000000076E-2</v>
      </c>
      <c r="J7250">
        <f t="shared" si="455"/>
        <v>1.1564432970272921E-3</v>
      </c>
      <c r="L7250">
        <v>4.163195869298252</v>
      </c>
    </row>
    <row r="7251" spans="1:12" customFormat="1" hidden="1">
      <c r="A7251" s="10">
        <v>41451</v>
      </c>
      <c r="B7251" s="11">
        <v>0.16319444444444445</v>
      </c>
      <c r="C7251">
        <v>0</v>
      </c>
      <c r="D7251">
        <v>95.2</v>
      </c>
      <c r="E7251">
        <f t="shared" si="452"/>
        <v>8.1069999999999989E-2</v>
      </c>
      <c r="F7251">
        <v>75.56</v>
      </c>
      <c r="G7251">
        <v>13.5</v>
      </c>
      <c r="H7251">
        <f t="shared" si="453"/>
        <v>6.0589300000000037</v>
      </c>
      <c r="I7251">
        <f t="shared" si="454"/>
        <v>6.058930000000004E-2</v>
      </c>
      <c r="J7251">
        <f t="shared" si="455"/>
        <v>1.166041995410915E-3</v>
      </c>
      <c r="L7251">
        <v>4.1977511834792942</v>
      </c>
    </row>
    <row r="7252" spans="1:12" customFormat="1">
      <c r="A7252" s="10">
        <v>41451</v>
      </c>
      <c r="B7252" s="11">
        <v>0.16666666666666666</v>
      </c>
      <c r="C7252">
        <v>0</v>
      </c>
      <c r="D7252">
        <v>95.15</v>
      </c>
      <c r="E7252">
        <f t="shared" si="452"/>
        <v>8.1069999999999989E-2</v>
      </c>
      <c r="F7252">
        <v>75.540000000000006</v>
      </c>
      <c r="G7252">
        <v>13.5</v>
      </c>
      <c r="H7252">
        <f t="shared" si="453"/>
        <v>6.0289300000000026</v>
      </c>
      <c r="I7252">
        <f t="shared" si="454"/>
        <v>6.0289300000000025E-2</v>
      </c>
      <c r="J7252">
        <f t="shared" si="455"/>
        <v>1.1516617899633556E-3</v>
      </c>
      <c r="K7252">
        <f>J7252*3600</f>
        <v>4.1459824438680801</v>
      </c>
      <c r="L7252" s="13">
        <f>K7252*1000/156000</f>
        <v>2.6576810537615896E-2</v>
      </c>
    </row>
    <row r="7253" spans="1:12" customFormat="1" hidden="1">
      <c r="A7253" s="10">
        <v>41451</v>
      </c>
      <c r="B7253" s="11">
        <v>0.17013888888888887</v>
      </c>
      <c r="C7253">
        <v>0</v>
      </c>
      <c r="D7253">
        <v>95.13</v>
      </c>
      <c r="E7253">
        <f t="shared" si="452"/>
        <v>8.1069999999999989E-2</v>
      </c>
      <c r="F7253">
        <v>75.5</v>
      </c>
      <c r="G7253">
        <v>13.5</v>
      </c>
      <c r="H7253">
        <f t="shared" si="453"/>
        <v>6.0489299999999986</v>
      </c>
      <c r="I7253">
        <f t="shared" si="454"/>
        <v>6.0489299999999989E-2</v>
      </c>
      <c r="J7253">
        <f t="shared" si="455"/>
        <v>1.1612366955626044E-3</v>
      </c>
      <c r="L7253">
        <v>4.1804521040253757</v>
      </c>
    </row>
    <row r="7254" spans="1:12" customFormat="1" hidden="1">
      <c r="A7254" s="10">
        <v>41451</v>
      </c>
      <c r="B7254" s="11">
        <v>0.17361111111111113</v>
      </c>
      <c r="C7254">
        <v>0</v>
      </c>
      <c r="D7254">
        <v>95.18</v>
      </c>
      <c r="E7254">
        <f t="shared" si="452"/>
        <v>8.1069999999999989E-2</v>
      </c>
      <c r="F7254">
        <v>75.53</v>
      </c>
      <c r="G7254">
        <v>13.5</v>
      </c>
      <c r="H7254">
        <f t="shared" si="453"/>
        <v>6.0689300000000088</v>
      </c>
      <c r="I7254">
        <f t="shared" si="454"/>
        <v>6.0689300000000085E-2</v>
      </c>
      <c r="J7254">
        <f t="shared" si="455"/>
        <v>1.1708592064056892E-3</v>
      </c>
      <c r="L7254">
        <v>4.2150931430604812</v>
      </c>
    </row>
    <row r="7255" spans="1:12" customFormat="1" hidden="1">
      <c r="A7255" s="10">
        <v>41451</v>
      </c>
      <c r="B7255" s="11">
        <v>0.17708333333333334</v>
      </c>
      <c r="C7255">
        <v>0</v>
      </c>
      <c r="D7255">
        <v>95.09</v>
      </c>
      <c r="E7255">
        <f t="shared" si="452"/>
        <v>8.1069999999999989E-2</v>
      </c>
      <c r="F7255">
        <v>75.5</v>
      </c>
      <c r="G7255">
        <v>13.5</v>
      </c>
      <c r="H7255">
        <f t="shared" si="453"/>
        <v>6.0089300000000065</v>
      </c>
      <c r="I7255">
        <f t="shared" si="454"/>
        <v>6.0089300000000068E-2</v>
      </c>
      <c r="J7255">
        <f t="shared" si="455"/>
        <v>1.1421344108424292E-3</v>
      </c>
      <c r="L7255">
        <v>4.1116838790327455</v>
      </c>
    </row>
    <row r="7256" spans="1:12" customFormat="1" hidden="1">
      <c r="A7256" s="10">
        <v>41451</v>
      </c>
      <c r="B7256" s="11">
        <v>0.18055555555555555</v>
      </c>
      <c r="C7256">
        <v>0</v>
      </c>
      <c r="D7256">
        <v>95.09</v>
      </c>
      <c r="E7256">
        <f t="shared" si="452"/>
        <v>8.1069999999999989E-2</v>
      </c>
      <c r="F7256">
        <v>75.47</v>
      </c>
      <c r="G7256">
        <v>13.5</v>
      </c>
      <c r="H7256">
        <f t="shared" si="453"/>
        <v>6.0389300000000077</v>
      </c>
      <c r="I7256">
        <f t="shared" si="454"/>
        <v>6.0389300000000076E-2</v>
      </c>
      <c r="J7256">
        <f t="shared" si="455"/>
        <v>1.1564432970272921E-3</v>
      </c>
      <c r="L7256">
        <v>4.163195869298252</v>
      </c>
    </row>
    <row r="7257" spans="1:12" customFormat="1" hidden="1">
      <c r="A7257" s="10">
        <v>41451</v>
      </c>
      <c r="B7257" s="11">
        <v>0.18402777777777779</v>
      </c>
      <c r="C7257">
        <v>0</v>
      </c>
      <c r="D7257">
        <v>95</v>
      </c>
      <c r="E7257">
        <f t="shared" si="452"/>
        <v>8.1069999999999989E-2</v>
      </c>
      <c r="F7257">
        <v>75.400000000000006</v>
      </c>
      <c r="G7257">
        <v>13.5</v>
      </c>
      <c r="H7257">
        <f t="shared" si="453"/>
        <v>6.0189299999999974</v>
      </c>
      <c r="I7257">
        <f t="shared" si="454"/>
        <v>6.0189299999999973E-2</v>
      </c>
      <c r="J7257">
        <f t="shared" si="455"/>
        <v>1.146892164521042E-3</v>
      </c>
      <c r="L7257">
        <v>4.1288117922757515</v>
      </c>
    </row>
    <row r="7258" spans="1:12" customFormat="1" hidden="1">
      <c r="A7258" s="10">
        <v>41451</v>
      </c>
      <c r="B7258" s="11">
        <v>0.1875</v>
      </c>
      <c r="C7258">
        <v>0</v>
      </c>
      <c r="D7258">
        <v>94.98</v>
      </c>
      <c r="E7258">
        <f t="shared" si="452"/>
        <v>8.1069999999999989E-2</v>
      </c>
      <c r="F7258">
        <v>75.400000000000006</v>
      </c>
      <c r="G7258">
        <v>13.5</v>
      </c>
      <c r="H7258">
        <f t="shared" si="453"/>
        <v>5.9989300000000014</v>
      </c>
      <c r="I7258">
        <f t="shared" si="454"/>
        <v>5.9989300000000016E-2</v>
      </c>
      <c r="J7258">
        <f t="shared" si="455"/>
        <v>1.1373885190613788E-3</v>
      </c>
      <c r="K7258">
        <f>J7258*3600</f>
        <v>4.0945986686209634</v>
      </c>
      <c r="L7258" s="1">
        <v>4.0945986686209634</v>
      </c>
    </row>
    <row r="7259" spans="1:12" customFormat="1" hidden="1">
      <c r="A7259" s="10">
        <v>41451</v>
      </c>
      <c r="B7259" s="11">
        <v>0.19097222222222221</v>
      </c>
      <c r="C7259">
        <v>0</v>
      </c>
      <c r="D7259">
        <v>94.98</v>
      </c>
      <c r="E7259">
        <f t="shared" si="452"/>
        <v>8.1069999999999989E-2</v>
      </c>
      <c r="F7259">
        <v>75.349999999999994</v>
      </c>
      <c r="G7259">
        <v>13.5</v>
      </c>
      <c r="H7259">
        <f t="shared" si="453"/>
        <v>6.0489300000000128</v>
      </c>
      <c r="I7259">
        <f t="shared" si="454"/>
        <v>6.0489300000000128E-2</v>
      </c>
      <c r="J7259">
        <f t="shared" si="455"/>
        <v>1.1612366955626107E-3</v>
      </c>
      <c r="L7259">
        <v>4.1804521040253988</v>
      </c>
    </row>
    <row r="7260" spans="1:12" customFormat="1" hidden="1">
      <c r="A7260" s="10">
        <v>41451</v>
      </c>
      <c r="B7260" s="11">
        <v>0.19444444444444445</v>
      </c>
      <c r="C7260">
        <v>0</v>
      </c>
      <c r="D7260">
        <v>94.95</v>
      </c>
      <c r="E7260">
        <f t="shared" si="452"/>
        <v>8.1069999999999989E-2</v>
      </c>
      <c r="F7260">
        <v>75.349999999999994</v>
      </c>
      <c r="G7260">
        <v>13.5</v>
      </c>
      <c r="H7260">
        <f t="shared" si="453"/>
        <v>6.0189300000000117</v>
      </c>
      <c r="I7260">
        <f t="shared" si="454"/>
        <v>6.0189300000000119E-2</v>
      </c>
      <c r="J7260">
        <f t="shared" si="455"/>
        <v>1.1468921645210492E-3</v>
      </c>
      <c r="L7260">
        <v>4.1288117922757772</v>
      </c>
    </row>
    <row r="7261" spans="1:12" customFormat="1" hidden="1">
      <c r="A7261" s="10">
        <v>41451</v>
      </c>
      <c r="B7261" s="11">
        <v>0.19791666666666666</v>
      </c>
      <c r="C7261">
        <v>0</v>
      </c>
      <c r="D7261">
        <v>94.93</v>
      </c>
      <c r="E7261">
        <f t="shared" si="452"/>
        <v>8.1069999999999989E-2</v>
      </c>
      <c r="F7261">
        <v>75.3</v>
      </c>
      <c r="G7261">
        <v>13.5</v>
      </c>
      <c r="H7261">
        <f t="shared" si="453"/>
        <v>6.0489300000000128</v>
      </c>
      <c r="I7261">
        <f t="shared" si="454"/>
        <v>6.0489300000000128E-2</v>
      </c>
      <c r="J7261">
        <f t="shared" si="455"/>
        <v>1.1612366955626107E-3</v>
      </c>
      <c r="L7261">
        <v>4.1804521040253988</v>
      </c>
    </row>
    <row r="7262" spans="1:12" customFormat="1" hidden="1">
      <c r="A7262" s="10">
        <v>41451</v>
      </c>
      <c r="B7262" s="11">
        <v>0.20138888888888887</v>
      </c>
      <c r="C7262">
        <v>0</v>
      </c>
      <c r="D7262">
        <v>94.89</v>
      </c>
      <c r="E7262">
        <f t="shared" si="452"/>
        <v>8.1069999999999989E-2</v>
      </c>
      <c r="F7262">
        <v>75.290000000000006</v>
      </c>
      <c r="G7262">
        <v>13.5</v>
      </c>
      <c r="H7262">
        <f t="shared" si="453"/>
        <v>6.0189299999999974</v>
      </c>
      <c r="I7262">
        <f t="shared" si="454"/>
        <v>6.0189299999999973E-2</v>
      </c>
      <c r="J7262">
        <f t="shared" si="455"/>
        <v>1.146892164521042E-3</v>
      </c>
      <c r="L7262">
        <v>4.1288117922757515</v>
      </c>
    </row>
    <row r="7263" spans="1:12" customFormat="1" hidden="1">
      <c r="A7263" s="10">
        <v>41451</v>
      </c>
      <c r="B7263" s="11">
        <v>0.20486111111111113</v>
      </c>
      <c r="C7263">
        <v>0</v>
      </c>
      <c r="D7263">
        <v>94.93</v>
      </c>
      <c r="E7263">
        <f t="shared" si="452"/>
        <v>8.1069999999999989E-2</v>
      </c>
      <c r="F7263">
        <v>75.36</v>
      </c>
      <c r="G7263">
        <v>13.5</v>
      </c>
      <c r="H7263">
        <f t="shared" si="453"/>
        <v>5.9889300000000105</v>
      </c>
      <c r="I7263">
        <f t="shared" si="454"/>
        <v>5.9889300000000104E-2</v>
      </c>
      <c r="J7263">
        <f t="shared" si="455"/>
        <v>1.1326544793035661E-3</v>
      </c>
      <c r="L7263">
        <v>4.0775561254928379</v>
      </c>
    </row>
    <row r="7264" spans="1:12" customFormat="1">
      <c r="A7264" s="10">
        <v>41451</v>
      </c>
      <c r="B7264" s="11">
        <v>0.20833333333333334</v>
      </c>
      <c r="C7264">
        <v>0</v>
      </c>
      <c r="D7264">
        <v>94.97</v>
      </c>
      <c r="E7264">
        <f t="shared" si="452"/>
        <v>8.1069999999999989E-2</v>
      </c>
      <c r="F7264">
        <v>75.37</v>
      </c>
      <c r="G7264">
        <v>13.5</v>
      </c>
      <c r="H7264">
        <f t="shared" si="453"/>
        <v>6.0189299999999974</v>
      </c>
      <c r="I7264">
        <f t="shared" si="454"/>
        <v>6.0189299999999973E-2</v>
      </c>
      <c r="J7264">
        <f t="shared" si="455"/>
        <v>1.146892164521042E-3</v>
      </c>
      <c r="K7264">
        <f>J7264*3600</f>
        <v>4.1288117922757515</v>
      </c>
      <c r="L7264" s="13">
        <f>K7264*1000/156000</f>
        <v>2.646674225817789E-2</v>
      </c>
    </row>
    <row r="7265" spans="1:12" customFormat="1" hidden="1">
      <c r="A7265" s="10">
        <v>41451</v>
      </c>
      <c r="B7265" s="11">
        <v>0.21180555555555555</v>
      </c>
      <c r="C7265">
        <v>0</v>
      </c>
      <c r="D7265">
        <v>95.02</v>
      </c>
      <c r="E7265">
        <f t="shared" si="452"/>
        <v>8.1069999999999989E-2</v>
      </c>
      <c r="F7265">
        <v>75.42</v>
      </c>
      <c r="G7265">
        <v>13.5</v>
      </c>
      <c r="H7265">
        <f t="shared" si="453"/>
        <v>6.0189299999999974</v>
      </c>
      <c r="I7265">
        <f t="shared" si="454"/>
        <v>6.0189299999999973E-2</v>
      </c>
      <c r="J7265">
        <f t="shared" si="455"/>
        <v>1.146892164521042E-3</v>
      </c>
      <c r="L7265">
        <v>4.1288117922757515</v>
      </c>
    </row>
    <row r="7266" spans="1:12" customFormat="1" hidden="1">
      <c r="A7266" s="10">
        <v>41451</v>
      </c>
      <c r="B7266" s="11">
        <v>0.21527777777777779</v>
      </c>
      <c r="C7266">
        <v>0</v>
      </c>
      <c r="D7266">
        <v>95.03</v>
      </c>
      <c r="E7266">
        <f t="shared" si="452"/>
        <v>8.1069999999999989E-2</v>
      </c>
      <c r="F7266">
        <v>75.42</v>
      </c>
      <c r="G7266">
        <v>13.5</v>
      </c>
      <c r="H7266">
        <f t="shared" si="453"/>
        <v>6.0289300000000026</v>
      </c>
      <c r="I7266">
        <f t="shared" si="454"/>
        <v>6.0289300000000025E-2</v>
      </c>
      <c r="J7266">
        <f t="shared" si="455"/>
        <v>1.1516617899633556E-3</v>
      </c>
      <c r="L7266">
        <v>4.1459824438680801</v>
      </c>
    </row>
    <row r="7267" spans="1:12" customFormat="1" hidden="1">
      <c r="A7267" s="10">
        <v>41451</v>
      </c>
      <c r="B7267" s="11">
        <v>0.21875</v>
      </c>
      <c r="C7267">
        <v>0</v>
      </c>
      <c r="D7267">
        <v>95.02</v>
      </c>
      <c r="E7267">
        <f t="shared" si="452"/>
        <v>8.1069999999999989E-2</v>
      </c>
      <c r="F7267">
        <v>75.42</v>
      </c>
      <c r="G7267">
        <v>13.5</v>
      </c>
      <c r="H7267">
        <f t="shared" si="453"/>
        <v>6.0189299999999974</v>
      </c>
      <c r="I7267">
        <f t="shared" si="454"/>
        <v>6.0189299999999973E-2</v>
      </c>
      <c r="J7267">
        <f t="shared" si="455"/>
        <v>1.146892164521042E-3</v>
      </c>
      <c r="L7267">
        <v>4.1288117922757515</v>
      </c>
    </row>
    <row r="7268" spans="1:12" customFormat="1" hidden="1">
      <c r="A7268" s="10">
        <v>41451</v>
      </c>
      <c r="B7268" s="11">
        <v>0.22222222222222221</v>
      </c>
      <c r="C7268">
        <v>0</v>
      </c>
      <c r="D7268">
        <v>94.97</v>
      </c>
      <c r="E7268">
        <f t="shared" si="452"/>
        <v>8.1069999999999989E-2</v>
      </c>
      <c r="F7268">
        <v>75.39</v>
      </c>
      <c r="G7268">
        <v>13.5</v>
      </c>
      <c r="H7268">
        <f t="shared" si="453"/>
        <v>5.9989300000000014</v>
      </c>
      <c r="I7268">
        <f t="shared" si="454"/>
        <v>5.9989300000000016E-2</v>
      </c>
      <c r="J7268">
        <f t="shared" si="455"/>
        <v>1.1373885190613788E-3</v>
      </c>
      <c r="L7268">
        <v>4.0945986686209634</v>
      </c>
    </row>
    <row r="7269" spans="1:12" customFormat="1" hidden="1">
      <c r="A7269" s="10">
        <v>41451</v>
      </c>
      <c r="B7269" s="11">
        <v>0.22569444444444445</v>
      </c>
      <c r="C7269">
        <v>0</v>
      </c>
      <c r="D7269">
        <v>94.97</v>
      </c>
      <c r="E7269">
        <f t="shared" si="452"/>
        <v>8.1069999999999989E-2</v>
      </c>
      <c r="F7269">
        <v>75.41</v>
      </c>
      <c r="G7269">
        <v>13.5</v>
      </c>
      <c r="H7269">
        <f t="shared" si="453"/>
        <v>5.9789300000000054</v>
      </c>
      <c r="I7269">
        <f t="shared" si="454"/>
        <v>5.9789300000000052E-2</v>
      </c>
      <c r="J7269">
        <f t="shared" si="455"/>
        <v>1.1279322816864096E-3</v>
      </c>
      <c r="L7269">
        <v>4.0605562140710747</v>
      </c>
    </row>
    <row r="7270" spans="1:12" customFormat="1" hidden="1">
      <c r="A7270" s="10">
        <v>41451</v>
      </c>
      <c r="B7270" s="11">
        <v>0.22916666666666666</v>
      </c>
      <c r="C7270">
        <v>0</v>
      </c>
      <c r="D7270">
        <v>94.85</v>
      </c>
      <c r="E7270">
        <f t="shared" si="452"/>
        <v>8.1069999999999989E-2</v>
      </c>
      <c r="F7270">
        <v>75.28</v>
      </c>
      <c r="G7270">
        <v>13.5</v>
      </c>
      <c r="H7270">
        <f t="shared" si="453"/>
        <v>5.9889299999999963</v>
      </c>
      <c r="I7270">
        <f t="shared" si="454"/>
        <v>5.9889299999999965E-2</v>
      </c>
      <c r="J7270">
        <f t="shared" si="455"/>
        <v>1.1326544793035592E-3</v>
      </c>
      <c r="K7270">
        <f>J7270*3600</f>
        <v>4.077556125492813</v>
      </c>
      <c r="L7270" s="1">
        <v>4.077556125492813</v>
      </c>
    </row>
    <row r="7271" spans="1:12" customFormat="1" hidden="1">
      <c r="A7271" s="10">
        <v>41451</v>
      </c>
      <c r="B7271" s="11">
        <v>0.23263888888888887</v>
      </c>
      <c r="C7271">
        <v>0</v>
      </c>
      <c r="D7271">
        <v>94.76</v>
      </c>
      <c r="E7271">
        <f t="shared" si="452"/>
        <v>8.1069999999999989E-2</v>
      </c>
      <c r="F7271">
        <v>75.209999999999994</v>
      </c>
      <c r="G7271">
        <v>13.5</v>
      </c>
      <c r="H7271">
        <f t="shared" si="453"/>
        <v>5.9689300000000145</v>
      </c>
      <c r="I7271">
        <f t="shared" si="454"/>
        <v>5.9689300000000146E-2</v>
      </c>
      <c r="J7271">
        <f t="shared" si="455"/>
        <v>1.1232219163190972E-3</v>
      </c>
      <c r="L7271">
        <v>4.0435988987487494</v>
      </c>
    </row>
    <row r="7272" spans="1:12" customFormat="1" hidden="1">
      <c r="A7272" s="10">
        <v>41451</v>
      </c>
      <c r="B7272" s="11">
        <v>0.23611111111111113</v>
      </c>
      <c r="C7272">
        <v>0</v>
      </c>
      <c r="D7272">
        <v>94.69</v>
      </c>
      <c r="E7272">
        <f t="shared" si="452"/>
        <v>8.1069999999999989E-2</v>
      </c>
      <c r="F7272">
        <v>75.13</v>
      </c>
      <c r="G7272">
        <v>13.5</v>
      </c>
      <c r="H7272">
        <f t="shared" si="453"/>
        <v>5.9789300000000054</v>
      </c>
      <c r="I7272">
        <f t="shared" si="454"/>
        <v>5.9789300000000052E-2</v>
      </c>
      <c r="J7272">
        <f t="shared" si="455"/>
        <v>1.1279322816864096E-3</v>
      </c>
      <c r="L7272">
        <v>4.0605562140710747</v>
      </c>
    </row>
    <row r="7273" spans="1:12" customFormat="1" hidden="1">
      <c r="A7273" s="10">
        <v>41451</v>
      </c>
      <c r="B7273" s="11">
        <v>0.23958333333333334</v>
      </c>
      <c r="C7273">
        <v>0</v>
      </c>
      <c r="D7273">
        <v>94.62</v>
      </c>
      <c r="E7273">
        <f t="shared" si="452"/>
        <v>8.1069999999999989E-2</v>
      </c>
      <c r="F7273">
        <v>75.069999999999993</v>
      </c>
      <c r="G7273">
        <v>13.5</v>
      </c>
      <c r="H7273">
        <f t="shared" si="453"/>
        <v>5.9689300000000145</v>
      </c>
      <c r="I7273">
        <f t="shared" si="454"/>
        <v>5.9689300000000146E-2</v>
      </c>
      <c r="J7273">
        <f t="shared" si="455"/>
        <v>1.1232219163190972E-3</v>
      </c>
      <c r="L7273">
        <v>4.0435988987487494</v>
      </c>
    </row>
    <row r="7274" spans="1:12" customFormat="1" hidden="1">
      <c r="A7274" s="10">
        <v>41451</v>
      </c>
      <c r="B7274" s="11">
        <v>0.24305555555555555</v>
      </c>
      <c r="C7274">
        <v>0</v>
      </c>
      <c r="D7274">
        <v>94.46</v>
      </c>
      <c r="E7274">
        <f t="shared" si="452"/>
        <v>8.1069999999999989E-2</v>
      </c>
      <c r="F7274">
        <v>74.930000000000007</v>
      </c>
      <c r="G7274">
        <v>13.5</v>
      </c>
      <c r="H7274">
        <f t="shared" si="453"/>
        <v>5.9489299999999901</v>
      </c>
      <c r="I7274">
        <f t="shared" si="454"/>
        <v>5.9489299999999898E-2</v>
      </c>
      <c r="J7274">
        <f t="shared" si="455"/>
        <v>1.1138366427292743E-3</v>
      </c>
      <c r="L7274">
        <v>4.0098119138253878</v>
      </c>
    </row>
    <row r="7275" spans="1:12" customFormat="1" hidden="1">
      <c r="A7275" s="10">
        <v>41451</v>
      </c>
      <c r="B7275" s="11">
        <v>0.24652777777777779</v>
      </c>
      <c r="C7275">
        <v>0</v>
      </c>
      <c r="D7275">
        <v>94.39</v>
      </c>
      <c r="E7275">
        <f t="shared" si="452"/>
        <v>8.1069999999999989E-2</v>
      </c>
      <c r="F7275">
        <v>74.88</v>
      </c>
      <c r="G7275">
        <v>13.5</v>
      </c>
      <c r="H7275">
        <f t="shared" si="453"/>
        <v>5.9289300000000082</v>
      </c>
      <c r="I7275">
        <f t="shared" si="454"/>
        <v>5.9289300000000079E-2</v>
      </c>
      <c r="J7275">
        <f t="shared" si="455"/>
        <v>1.1044985792416637E-3</v>
      </c>
      <c r="L7275">
        <v>3.9761948852699893</v>
      </c>
    </row>
    <row r="7276" spans="1:12" customFormat="1">
      <c r="A7276" s="10">
        <v>41451</v>
      </c>
      <c r="B7276" s="11">
        <v>0.25</v>
      </c>
      <c r="C7276">
        <v>0</v>
      </c>
      <c r="D7276">
        <v>94.41</v>
      </c>
      <c r="E7276">
        <f t="shared" si="452"/>
        <v>8.1069999999999989E-2</v>
      </c>
      <c r="F7276">
        <v>74.84</v>
      </c>
      <c r="G7276">
        <v>13.5</v>
      </c>
      <c r="H7276">
        <f t="shared" si="453"/>
        <v>5.9889299999999963</v>
      </c>
      <c r="I7276">
        <f t="shared" si="454"/>
        <v>5.9889299999999965E-2</v>
      </c>
      <c r="J7276">
        <f t="shared" si="455"/>
        <v>1.1326544793035592E-3</v>
      </c>
      <c r="K7276">
        <f>J7276*3600</f>
        <v>4.077556125492813</v>
      </c>
      <c r="L7276" s="13">
        <f>K7276*1000/156000</f>
        <v>2.6138180291620596E-2</v>
      </c>
    </row>
    <row r="7277" spans="1:12" customFormat="1" hidden="1">
      <c r="A7277" s="10">
        <v>41451</v>
      </c>
      <c r="B7277" s="11">
        <v>0.25347222222222221</v>
      </c>
      <c r="C7277">
        <v>0</v>
      </c>
      <c r="D7277">
        <v>94.43</v>
      </c>
      <c r="E7277">
        <f t="shared" si="452"/>
        <v>8.1069999999999989E-2</v>
      </c>
      <c r="F7277">
        <v>74.87</v>
      </c>
      <c r="G7277">
        <v>13.5</v>
      </c>
      <c r="H7277">
        <f t="shared" si="453"/>
        <v>5.9789300000000054</v>
      </c>
      <c r="I7277">
        <f t="shared" si="454"/>
        <v>5.9789300000000052E-2</v>
      </c>
      <c r="J7277">
        <f t="shared" si="455"/>
        <v>1.1279322816864096E-3</v>
      </c>
      <c r="L7277">
        <v>4.0605562140710747</v>
      </c>
    </row>
    <row r="7278" spans="1:12" customFormat="1" hidden="1">
      <c r="A7278" s="10">
        <v>41451</v>
      </c>
      <c r="B7278" s="11">
        <v>0.25694444444444448</v>
      </c>
      <c r="C7278">
        <v>0</v>
      </c>
      <c r="D7278">
        <v>94.43</v>
      </c>
      <c r="E7278">
        <f t="shared" si="452"/>
        <v>8.1069999999999989E-2</v>
      </c>
      <c r="F7278">
        <v>74.87</v>
      </c>
      <c r="G7278">
        <v>13.5</v>
      </c>
      <c r="H7278">
        <f t="shared" si="453"/>
        <v>5.9789300000000054</v>
      </c>
      <c r="I7278">
        <f t="shared" si="454"/>
        <v>5.9789300000000052E-2</v>
      </c>
      <c r="J7278">
        <f t="shared" si="455"/>
        <v>1.1279322816864096E-3</v>
      </c>
      <c r="L7278">
        <v>4.0605562140710747</v>
      </c>
    </row>
    <row r="7279" spans="1:12" customFormat="1" hidden="1">
      <c r="A7279" s="10">
        <v>41451</v>
      </c>
      <c r="B7279" s="11">
        <v>0.26041666666666669</v>
      </c>
      <c r="C7279">
        <v>0</v>
      </c>
      <c r="D7279">
        <v>94.47</v>
      </c>
      <c r="E7279">
        <f t="shared" si="452"/>
        <v>8.1069999999999989E-2</v>
      </c>
      <c r="F7279">
        <v>74.92</v>
      </c>
      <c r="G7279">
        <v>13.5</v>
      </c>
      <c r="H7279">
        <f t="shared" si="453"/>
        <v>5.9689300000000003</v>
      </c>
      <c r="I7279">
        <f t="shared" si="454"/>
        <v>5.9689300000000001E-2</v>
      </c>
      <c r="J7279">
        <f t="shared" si="455"/>
        <v>1.12322191631909E-3</v>
      </c>
      <c r="L7279">
        <v>4.0435988987487237</v>
      </c>
    </row>
    <row r="7280" spans="1:12" customFormat="1" hidden="1">
      <c r="A7280" s="10">
        <v>41451</v>
      </c>
      <c r="B7280" s="11">
        <v>0.2638888888888889</v>
      </c>
      <c r="C7280">
        <v>0</v>
      </c>
      <c r="D7280">
        <v>94.42</v>
      </c>
      <c r="E7280">
        <f t="shared" si="452"/>
        <v>8.1069999999999989E-2</v>
      </c>
      <c r="F7280">
        <v>74.92</v>
      </c>
      <c r="G7280">
        <v>13.5</v>
      </c>
      <c r="H7280">
        <f t="shared" si="453"/>
        <v>5.9189300000000031</v>
      </c>
      <c r="I7280">
        <f t="shared" si="454"/>
        <v>5.9189300000000028E-2</v>
      </c>
      <c r="J7280">
        <f t="shared" si="455"/>
        <v>1.099847226470819E-3</v>
      </c>
      <c r="L7280">
        <v>3.9594500152949483</v>
      </c>
    </row>
    <row r="7281" spans="1:12" customFormat="1" hidden="1">
      <c r="A7281" s="10">
        <v>41451</v>
      </c>
      <c r="B7281" s="11">
        <v>0.2673611111111111</v>
      </c>
      <c r="C7281">
        <v>0</v>
      </c>
      <c r="D7281">
        <v>94.5</v>
      </c>
      <c r="E7281">
        <f t="shared" si="452"/>
        <v>8.1069999999999989E-2</v>
      </c>
      <c r="F7281">
        <v>74.95</v>
      </c>
      <c r="G7281">
        <v>13.5</v>
      </c>
      <c r="H7281">
        <f t="shared" si="453"/>
        <v>5.9689300000000003</v>
      </c>
      <c r="I7281">
        <f t="shared" si="454"/>
        <v>5.9689300000000001E-2</v>
      </c>
      <c r="J7281">
        <f t="shared" si="455"/>
        <v>1.12322191631909E-3</v>
      </c>
      <c r="L7281">
        <v>4.0435988987487237</v>
      </c>
    </row>
    <row r="7282" spans="1:12" customFormat="1" hidden="1">
      <c r="A7282" s="10">
        <v>41451</v>
      </c>
      <c r="B7282" s="11">
        <v>0.27083333333333331</v>
      </c>
      <c r="C7282">
        <v>0</v>
      </c>
      <c r="D7282">
        <v>94.46</v>
      </c>
      <c r="E7282">
        <f t="shared" si="452"/>
        <v>8.1069999999999989E-2</v>
      </c>
      <c r="F7282">
        <v>74.91</v>
      </c>
      <c r="G7282">
        <v>13.5</v>
      </c>
      <c r="H7282">
        <f t="shared" si="453"/>
        <v>5.9689300000000003</v>
      </c>
      <c r="I7282">
        <f t="shared" si="454"/>
        <v>5.9689300000000001E-2</v>
      </c>
      <c r="J7282">
        <f t="shared" si="455"/>
        <v>1.12322191631909E-3</v>
      </c>
      <c r="K7282">
        <f>J7282*3600</f>
        <v>4.0435988987487237</v>
      </c>
      <c r="L7282" s="1">
        <v>4.0435988987487237</v>
      </c>
    </row>
    <row r="7283" spans="1:12" customFormat="1" hidden="1">
      <c r="A7283" s="10">
        <v>41451</v>
      </c>
      <c r="B7283" s="11">
        <v>0.27430555555555552</v>
      </c>
      <c r="C7283">
        <v>0</v>
      </c>
      <c r="D7283">
        <v>94.37</v>
      </c>
      <c r="E7283">
        <f t="shared" si="452"/>
        <v>8.1069999999999989E-2</v>
      </c>
      <c r="F7283">
        <v>74.849999999999994</v>
      </c>
      <c r="G7283">
        <v>13.5</v>
      </c>
      <c r="H7283">
        <f t="shared" si="453"/>
        <v>5.9389300000000134</v>
      </c>
      <c r="I7283">
        <f t="shared" si="454"/>
        <v>5.9389300000000131E-2</v>
      </c>
      <c r="J7283">
        <f t="shared" si="455"/>
        <v>1.109161714683684E-3</v>
      </c>
      <c r="L7283">
        <v>3.9929821728612622</v>
      </c>
    </row>
    <row r="7284" spans="1:12" customFormat="1" hidden="1">
      <c r="A7284" s="10">
        <v>41451</v>
      </c>
      <c r="B7284" s="11">
        <v>0.27777777777777779</v>
      </c>
      <c r="C7284">
        <v>0</v>
      </c>
      <c r="D7284">
        <v>94.33</v>
      </c>
      <c r="E7284">
        <f t="shared" si="452"/>
        <v>8.1069999999999989E-2</v>
      </c>
      <c r="F7284">
        <v>74.83</v>
      </c>
      <c r="G7284">
        <v>13.5</v>
      </c>
      <c r="H7284">
        <f t="shared" si="453"/>
        <v>5.9189300000000031</v>
      </c>
      <c r="I7284">
        <f t="shared" si="454"/>
        <v>5.9189300000000028E-2</v>
      </c>
      <c r="J7284">
        <f t="shared" si="455"/>
        <v>1.099847226470819E-3</v>
      </c>
      <c r="L7284">
        <v>3.9594500152949483</v>
      </c>
    </row>
    <row r="7285" spans="1:12" customFormat="1" hidden="1">
      <c r="A7285" s="10">
        <v>41451</v>
      </c>
      <c r="B7285" s="11">
        <v>0.28125</v>
      </c>
      <c r="C7285">
        <v>0</v>
      </c>
      <c r="D7285">
        <v>94.37</v>
      </c>
      <c r="E7285">
        <f t="shared" si="452"/>
        <v>8.1069999999999989E-2</v>
      </c>
      <c r="F7285">
        <v>74.84</v>
      </c>
      <c r="G7285">
        <v>13.5</v>
      </c>
      <c r="H7285">
        <f t="shared" si="453"/>
        <v>5.9489300000000043</v>
      </c>
      <c r="I7285">
        <f t="shared" si="454"/>
        <v>5.9489300000000044E-2</v>
      </c>
      <c r="J7285">
        <f t="shared" si="455"/>
        <v>1.1138366427292812E-3</v>
      </c>
      <c r="L7285">
        <v>4.0098119138254127</v>
      </c>
    </row>
    <row r="7286" spans="1:12" customFormat="1" hidden="1">
      <c r="A7286" s="10">
        <v>41451</v>
      </c>
      <c r="B7286" s="11">
        <v>0.28472222222222221</v>
      </c>
      <c r="C7286">
        <v>0</v>
      </c>
      <c r="D7286">
        <v>94.35</v>
      </c>
      <c r="E7286">
        <f t="shared" si="452"/>
        <v>8.1069999999999989E-2</v>
      </c>
      <c r="F7286">
        <v>74.86</v>
      </c>
      <c r="G7286">
        <v>13.5</v>
      </c>
      <c r="H7286">
        <f t="shared" si="453"/>
        <v>5.908929999999998</v>
      </c>
      <c r="I7286">
        <f t="shared" si="454"/>
        <v>5.9089299999999984E-2</v>
      </c>
      <c r="J7286">
        <f t="shared" si="455"/>
        <v>1.0952076464303632E-3</v>
      </c>
      <c r="L7286">
        <v>3.9427475271493075</v>
      </c>
    </row>
    <row r="7287" spans="1:12" customFormat="1" hidden="1">
      <c r="A7287" s="10">
        <v>41451</v>
      </c>
      <c r="B7287" s="11">
        <v>0.28819444444444448</v>
      </c>
      <c r="C7287">
        <v>0</v>
      </c>
      <c r="D7287">
        <v>94.38</v>
      </c>
      <c r="E7287">
        <f t="shared" si="452"/>
        <v>8.1069999999999989E-2</v>
      </c>
      <c r="F7287">
        <v>74.86</v>
      </c>
      <c r="G7287">
        <v>13.5</v>
      </c>
      <c r="H7287">
        <f t="shared" si="453"/>
        <v>5.9389299999999992</v>
      </c>
      <c r="I7287">
        <f t="shared" si="454"/>
        <v>5.9389299999999992E-2</v>
      </c>
      <c r="J7287">
        <f t="shared" si="455"/>
        <v>1.109161714683677E-3</v>
      </c>
      <c r="L7287">
        <v>3.9929821728612374</v>
      </c>
    </row>
    <row r="7288" spans="1:12" customFormat="1">
      <c r="A7288" s="10">
        <v>41451</v>
      </c>
      <c r="B7288" s="11">
        <v>0.29166666666666669</v>
      </c>
      <c r="C7288">
        <v>0</v>
      </c>
      <c r="D7288">
        <v>94.33</v>
      </c>
      <c r="E7288">
        <f t="shared" si="452"/>
        <v>8.1069999999999989E-2</v>
      </c>
      <c r="F7288">
        <v>74.84</v>
      </c>
      <c r="G7288">
        <v>13.5</v>
      </c>
      <c r="H7288">
        <f t="shared" si="453"/>
        <v>5.908929999999998</v>
      </c>
      <c r="I7288">
        <f t="shared" si="454"/>
        <v>5.9089299999999984E-2</v>
      </c>
      <c r="J7288">
        <f t="shared" si="455"/>
        <v>1.0952076464303632E-3</v>
      </c>
      <c r="K7288">
        <f>J7288*3600</f>
        <v>3.9427475271493075</v>
      </c>
      <c r="L7288" s="13">
        <f>K7288*1000/156000</f>
        <v>2.527402260993146E-2</v>
      </c>
    </row>
    <row r="7289" spans="1:12" customFormat="1" hidden="1">
      <c r="A7289" s="10">
        <v>41451</v>
      </c>
      <c r="B7289" s="11">
        <v>0.2951388888888889</v>
      </c>
      <c r="C7289">
        <v>0</v>
      </c>
      <c r="D7289">
        <v>94.29</v>
      </c>
      <c r="E7289">
        <f t="shared" si="452"/>
        <v>8.1069999999999989E-2</v>
      </c>
      <c r="F7289">
        <v>74.8</v>
      </c>
      <c r="G7289">
        <v>13.5</v>
      </c>
      <c r="H7289">
        <f t="shared" si="453"/>
        <v>5.9089300000000122</v>
      </c>
      <c r="I7289">
        <f t="shared" si="454"/>
        <v>5.9089300000000122E-2</v>
      </c>
      <c r="J7289">
        <f t="shared" si="455"/>
        <v>1.0952076464303699E-3</v>
      </c>
      <c r="L7289">
        <v>3.9427475271493315</v>
      </c>
    </row>
    <row r="7290" spans="1:12" customFormat="1" hidden="1">
      <c r="A7290" s="10">
        <v>41451</v>
      </c>
      <c r="B7290" s="11">
        <v>0.2986111111111111</v>
      </c>
      <c r="C7290">
        <v>0</v>
      </c>
      <c r="D7290">
        <v>94.31</v>
      </c>
      <c r="E7290">
        <f t="shared" si="452"/>
        <v>8.1069999999999989E-2</v>
      </c>
      <c r="F7290">
        <v>74.83</v>
      </c>
      <c r="G7290">
        <v>13.5</v>
      </c>
      <c r="H7290">
        <f t="shared" si="453"/>
        <v>5.8989300000000071</v>
      </c>
      <c r="I7290">
        <f t="shared" si="454"/>
        <v>5.8989300000000071E-2</v>
      </c>
      <c r="J7290">
        <f t="shared" si="455"/>
        <v>1.0905798291711143E-3</v>
      </c>
      <c r="L7290">
        <v>3.9260873850160114</v>
      </c>
    </row>
    <row r="7291" spans="1:12" customFormat="1" hidden="1">
      <c r="A7291" s="10">
        <v>41451</v>
      </c>
      <c r="B7291" s="11">
        <v>0.30208333333333331</v>
      </c>
      <c r="C7291">
        <v>0</v>
      </c>
      <c r="D7291">
        <v>94.29</v>
      </c>
      <c r="E7291">
        <f t="shared" si="452"/>
        <v>8.1069999999999989E-2</v>
      </c>
      <c r="F7291">
        <v>74.83</v>
      </c>
      <c r="G7291">
        <v>13.5</v>
      </c>
      <c r="H7291">
        <f t="shared" si="453"/>
        <v>5.8789300000000111</v>
      </c>
      <c r="I7291">
        <f t="shared" si="454"/>
        <v>5.8789300000000114E-2</v>
      </c>
      <c r="J7291">
        <f t="shared" si="455"/>
        <v>1.0813594431573236E-3</v>
      </c>
      <c r="L7291">
        <v>3.8928939953663648</v>
      </c>
    </row>
    <row r="7292" spans="1:12" customFormat="1" hidden="1">
      <c r="A7292" s="10">
        <v>41451</v>
      </c>
      <c r="B7292" s="11">
        <v>0.30555555555555552</v>
      </c>
      <c r="C7292">
        <v>0</v>
      </c>
      <c r="D7292">
        <v>94.22</v>
      </c>
      <c r="E7292">
        <f t="shared" si="452"/>
        <v>8.1069999999999989E-2</v>
      </c>
      <c r="F7292">
        <v>74.739999999999995</v>
      </c>
      <c r="G7292">
        <v>13.5</v>
      </c>
      <c r="H7292">
        <f t="shared" si="453"/>
        <v>5.8989300000000071</v>
      </c>
      <c r="I7292">
        <f t="shared" si="454"/>
        <v>5.8989300000000071E-2</v>
      </c>
      <c r="J7292">
        <f t="shared" si="455"/>
        <v>1.0905798291711143E-3</v>
      </c>
      <c r="L7292">
        <v>3.9260873850160114</v>
      </c>
    </row>
    <row r="7293" spans="1:12" customFormat="1" hidden="1">
      <c r="A7293" s="10">
        <v>41451</v>
      </c>
      <c r="B7293" s="11">
        <v>0.30902777777777779</v>
      </c>
      <c r="C7293">
        <v>0</v>
      </c>
      <c r="D7293">
        <v>94.28</v>
      </c>
      <c r="E7293">
        <f t="shared" si="452"/>
        <v>8.1069999999999989E-2</v>
      </c>
      <c r="F7293">
        <v>74.8</v>
      </c>
      <c r="G7293">
        <v>13.5</v>
      </c>
      <c r="H7293">
        <f t="shared" si="453"/>
        <v>5.8989300000000071</v>
      </c>
      <c r="I7293">
        <f t="shared" si="454"/>
        <v>5.8989300000000071E-2</v>
      </c>
      <c r="J7293">
        <f t="shared" si="455"/>
        <v>1.0905798291711143E-3</v>
      </c>
      <c r="L7293">
        <v>3.9260873850160114</v>
      </c>
    </row>
    <row r="7294" spans="1:12" customFormat="1" hidden="1">
      <c r="A7294" s="10">
        <v>41451</v>
      </c>
      <c r="B7294" s="11">
        <v>0.3125</v>
      </c>
      <c r="C7294">
        <v>0</v>
      </c>
      <c r="D7294">
        <v>94.23</v>
      </c>
      <c r="E7294">
        <f t="shared" si="452"/>
        <v>8.1069999999999989E-2</v>
      </c>
      <c r="F7294">
        <v>74.75</v>
      </c>
      <c r="G7294">
        <v>13.5</v>
      </c>
      <c r="H7294">
        <f t="shared" si="453"/>
        <v>5.8989300000000071</v>
      </c>
      <c r="I7294">
        <f t="shared" si="454"/>
        <v>5.8989300000000071E-2</v>
      </c>
      <c r="J7294">
        <f t="shared" si="455"/>
        <v>1.0905798291711143E-3</v>
      </c>
      <c r="K7294">
        <f>J7294*3600</f>
        <v>3.9260873850160114</v>
      </c>
      <c r="L7294" s="1">
        <v>3.9260873850160114</v>
      </c>
    </row>
    <row r="7295" spans="1:12" customFormat="1" hidden="1">
      <c r="A7295" s="10">
        <v>41451</v>
      </c>
      <c r="B7295" s="11">
        <v>0.31597222222222221</v>
      </c>
      <c r="C7295">
        <v>0</v>
      </c>
      <c r="D7295">
        <v>94.19</v>
      </c>
      <c r="E7295">
        <f t="shared" si="452"/>
        <v>8.1069999999999989E-2</v>
      </c>
      <c r="F7295">
        <v>74.73</v>
      </c>
      <c r="G7295">
        <v>13.5</v>
      </c>
      <c r="H7295">
        <f t="shared" si="453"/>
        <v>5.8789299999999969</v>
      </c>
      <c r="I7295">
        <f t="shared" si="454"/>
        <v>5.8789299999999968E-2</v>
      </c>
      <c r="J7295">
        <f t="shared" si="455"/>
        <v>1.081359443157316E-3</v>
      </c>
      <c r="L7295">
        <v>3.8928939953663377</v>
      </c>
    </row>
    <row r="7296" spans="1:12" customFormat="1" hidden="1">
      <c r="A7296" s="10">
        <v>41451</v>
      </c>
      <c r="B7296" s="11">
        <v>0.31944444444444448</v>
      </c>
      <c r="C7296">
        <v>0</v>
      </c>
      <c r="D7296">
        <v>94.27</v>
      </c>
      <c r="E7296">
        <f t="shared" si="452"/>
        <v>8.1069999999999989E-2</v>
      </c>
      <c r="F7296">
        <v>74.81</v>
      </c>
      <c r="G7296">
        <v>13.5</v>
      </c>
      <c r="H7296">
        <f t="shared" si="453"/>
        <v>5.8789299999999969</v>
      </c>
      <c r="I7296">
        <f t="shared" si="454"/>
        <v>5.8789299999999968E-2</v>
      </c>
      <c r="J7296">
        <f t="shared" si="455"/>
        <v>1.081359443157316E-3</v>
      </c>
      <c r="L7296">
        <v>3.8928939953663377</v>
      </c>
    </row>
    <row r="7297" spans="1:12" customFormat="1" hidden="1">
      <c r="A7297" s="10">
        <v>41451</v>
      </c>
      <c r="B7297" s="11">
        <v>0.32291666666666669</v>
      </c>
      <c r="C7297">
        <v>0</v>
      </c>
      <c r="D7297">
        <v>94.25</v>
      </c>
      <c r="E7297">
        <f t="shared" si="452"/>
        <v>8.1069999999999989E-2</v>
      </c>
      <c r="F7297">
        <v>74.849999999999994</v>
      </c>
      <c r="G7297">
        <v>13.5</v>
      </c>
      <c r="H7297">
        <f t="shared" si="453"/>
        <v>5.8189300000000088</v>
      </c>
      <c r="I7297">
        <f t="shared" si="454"/>
        <v>5.818930000000009E-2</v>
      </c>
      <c r="J7297">
        <f t="shared" si="455"/>
        <v>1.0539795545283755E-3</v>
      </c>
      <c r="L7297">
        <v>3.7943263963021518</v>
      </c>
    </row>
    <row r="7298" spans="1:12" customFormat="1" hidden="1">
      <c r="A7298" s="10">
        <v>41451</v>
      </c>
      <c r="B7298" s="11">
        <v>0.3263888888888889</v>
      </c>
      <c r="C7298">
        <v>0</v>
      </c>
      <c r="D7298">
        <v>94.32</v>
      </c>
      <c r="E7298">
        <f t="shared" si="452"/>
        <v>8.1069999999999989E-2</v>
      </c>
      <c r="F7298">
        <v>74.91</v>
      </c>
      <c r="G7298">
        <v>13.5</v>
      </c>
      <c r="H7298">
        <f t="shared" si="453"/>
        <v>5.8289299999999997</v>
      </c>
      <c r="I7298">
        <f t="shared" si="454"/>
        <v>5.8289299999999995E-2</v>
      </c>
      <c r="J7298">
        <f t="shared" si="455"/>
        <v>1.0585136287240078E-3</v>
      </c>
      <c r="L7298">
        <v>3.8106490634064283</v>
      </c>
    </row>
    <row r="7299" spans="1:12" customFormat="1" hidden="1">
      <c r="A7299" s="10">
        <v>41451</v>
      </c>
      <c r="B7299" s="11">
        <v>0.3298611111111111</v>
      </c>
      <c r="C7299">
        <v>0</v>
      </c>
      <c r="D7299">
        <v>94.35</v>
      </c>
      <c r="E7299">
        <f t="shared" si="452"/>
        <v>8.1069999999999989E-2</v>
      </c>
      <c r="F7299">
        <v>74.930000000000007</v>
      </c>
      <c r="G7299">
        <v>13.5</v>
      </c>
      <c r="H7299">
        <f t="shared" si="453"/>
        <v>5.8389299999999906</v>
      </c>
      <c r="I7299">
        <f t="shared" si="454"/>
        <v>5.8389299999999908E-2</v>
      </c>
      <c r="J7299">
        <f t="shared" si="455"/>
        <v>1.0630593858023188E-3</v>
      </c>
      <c r="L7299">
        <v>3.8270137888883475</v>
      </c>
    </row>
    <row r="7300" spans="1:12" customFormat="1">
      <c r="A7300" s="10">
        <v>41451</v>
      </c>
      <c r="B7300" s="11">
        <v>0.33333333333333331</v>
      </c>
      <c r="C7300">
        <v>0</v>
      </c>
      <c r="D7300">
        <v>94.37</v>
      </c>
      <c r="E7300">
        <f t="shared" si="452"/>
        <v>8.1069999999999989E-2</v>
      </c>
      <c r="F7300">
        <v>74.95</v>
      </c>
      <c r="G7300">
        <v>13.5</v>
      </c>
      <c r="H7300">
        <f t="shared" si="453"/>
        <v>5.8389300000000048</v>
      </c>
      <c r="I7300">
        <f t="shared" si="454"/>
        <v>5.8389300000000047E-2</v>
      </c>
      <c r="J7300">
        <f t="shared" si="455"/>
        <v>1.0630593858023242E-3</v>
      </c>
      <c r="K7300">
        <f>J7300*3600</f>
        <v>3.8270137888883671</v>
      </c>
      <c r="L7300" s="13">
        <f>K7300*1000/156000</f>
        <v>2.4532139672361328E-2</v>
      </c>
    </row>
    <row r="7301" spans="1:12" customFormat="1" hidden="1">
      <c r="A7301" s="10">
        <v>41451</v>
      </c>
      <c r="B7301" s="11">
        <v>0.33680555555555558</v>
      </c>
      <c r="C7301">
        <v>0</v>
      </c>
      <c r="D7301">
        <v>94.39</v>
      </c>
      <c r="E7301">
        <f t="shared" ref="E7301:E7364" si="456">(435-368)*1.21/1000</f>
        <v>8.1069999999999989E-2</v>
      </c>
      <c r="F7301">
        <v>75</v>
      </c>
      <c r="G7301">
        <v>13.5</v>
      </c>
      <c r="H7301">
        <f t="shared" ref="H7301:H7364" si="457">D7301-E7301-F7301-G7301</f>
        <v>5.8089300000000037</v>
      </c>
      <c r="I7301">
        <f t="shared" ref="I7301:I7364" si="458">H7301/100</f>
        <v>5.8089300000000038E-2</v>
      </c>
      <c r="J7301">
        <f t="shared" ref="J7301:J7364" si="459">1.2904*I7301^(5/2)</f>
        <v>1.0494571531896452E-3</v>
      </c>
      <c r="L7301">
        <v>3.7780457514827228</v>
      </c>
    </row>
    <row r="7302" spans="1:12" customFormat="1" hidden="1">
      <c r="A7302" s="10">
        <v>41451</v>
      </c>
      <c r="B7302" s="11">
        <v>0.34027777777777773</v>
      </c>
      <c r="C7302">
        <v>0</v>
      </c>
      <c r="D7302">
        <v>94.4</v>
      </c>
      <c r="E7302">
        <f t="shared" si="456"/>
        <v>8.1069999999999989E-2</v>
      </c>
      <c r="F7302">
        <v>75.010000000000005</v>
      </c>
      <c r="G7302">
        <v>13.5</v>
      </c>
      <c r="H7302">
        <f t="shared" si="457"/>
        <v>5.8089300000000037</v>
      </c>
      <c r="I7302">
        <f t="shared" si="458"/>
        <v>5.8089300000000038E-2</v>
      </c>
      <c r="J7302">
        <f t="shared" si="459"/>
        <v>1.0494571531896452E-3</v>
      </c>
      <c r="L7302">
        <v>3.7780457514827228</v>
      </c>
    </row>
    <row r="7303" spans="1:12" customFormat="1" hidden="1">
      <c r="A7303" s="10">
        <v>41451</v>
      </c>
      <c r="B7303" s="11">
        <v>0.34375</v>
      </c>
      <c r="C7303">
        <v>0</v>
      </c>
      <c r="D7303">
        <v>94.4</v>
      </c>
      <c r="E7303">
        <f t="shared" si="456"/>
        <v>8.1069999999999989E-2</v>
      </c>
      <c r="F7303">
        <v>75.03</v>
      </c>
      <c r="G7303">
        <v>13.5</v>
      </c>
      <c r="H7303">
        <f t="shared" si="457"/>
        <v>5.7889300000000077</v>
      </c>
      <c r="I7303">
        <f t="shared" si="458"/>
        <v>5.7889300000000074E-2</v>
      </c>
      <c r="J7303">
        <f t="shared" si="459"/>
        <v>1.0404473289367284E-3</v>
      </c>
      <c r="L7303">
        <v>3.7456103841722226</v>
      </c>
    </row>
    <row r="7304" spans="1:12" customFormat="1" hidden="1">
      <c r="A7304" s="10">
        <v>41451</v>
      </c>
      <c r="B7304" s="11">
        <v>0.34722222222222227</v>
      </c>
      <c r="C7304">
        <v>0</v>
      </c>
      <c r="D7304">
        <v>94.38</v>
      </c>
      <c r="E7304">
        <f t="shared" si="456"/>
        <v>8.1069999999999989E-2</v>
      </c>
      <c r="F7304">
        <v>75.02</v>
      </c>
      <c r="G7304">
        <v>13.5</v>
      </c>
      <c r="H7304">
        <f t="shared" si="457"/>
        <v>5.7789300000000026</v>
      </c>
      <c r="I7304">
        <f t="shared" si="458"/>
        <v>5.7789300000000023E-2</v>
      </c>
      <c r="J7304">
        <f t="shared" si="459"/>
        <v>1.0359598859278178E-3</v>
      </c>
      <c r="L7304">
        <v>3.729455589340144</v>
      </c>
    </row>
    <row r="7305" spans="1:12" customFormat="1" hidden="1">
      <c r="A7305" s="10">
        <v>41451</v>
      </c>
      <c r="B7305" s="11">
        <v>0.35069444444444442</v>
      </c>
      <c r="C7305">
        <v>0</v>
      </c>
      <c r="D7305">
        <v>94.33</v>
      </c>
      <c r="E7305">
        <f t="shared" si="456"/>
        <v>8.1069999999999989E-2</v>
      </c>
      <c r="F7305">
        <v>74.989999999999995</v>
      </c>
      <c r="G7305">
        <v>13.5</v>
      </c>
      <c r="H7305">
        <f t="shared" si="457"/>
        <v>5.7589300000000065</v>
      </c>
      <c r="I7305">
        <f t="shared" si="458"/>
        <v>5.7589300000000065E-2</v>
      </c>
      <c r="J7305">
        <f t="shared" si="459"/>
        <v>1.0270198878431979E-3</v>
      </c>
      <c r="L7305">
        <v>3.6972715962355127</v>
      </c>
    </row>
    <row r="7306" spans="1:12" customFormat="1" hidden="1">
      <c r="A7306" s="10">
        <v>41451</v>
      </c>
      <c r="B7306" s="11">
        <v>0.35416666666666669</v>
      </c>
      <c r="C7306">
        <v>0</v>
      </c>
      <c r="D7306">
        <v>94.32</v>
      </c>
      <c r="E7306">
        <f t="shared" si="456"/>
        <v>8.1069999999999989E-2</v>
      </c>
      <c r="F7306">
        <v>74.989999999999995</v>
      </c>
      <c r="G7306">
        <v>13.5</v>
      </c>
      <c r="H7306">
        <f t="shared" si="457"/>
        <v>5.7489300000000014</v>
      </c>
      <c r="I7306">
        <f t="shared" si="458"/>
        <v>5.7489300000000014E-2</v>
      </c>
      <c r="J7306">
        <f t="shared" si="459"/>
        <v>1.0225673126205814E-3</v>
      </c>
      <c r="K7306">
        <f>J7306*3600</f>
        <v>3.6812423254340931</v>
      </c>
      <c r="L7306" s="1">
        <v>3.6812423254340931</v>
      </c>
    </row>
    <row r="7307" spans="1:12" customFormat="1" hidden="1">
      <c r="A7307" s="10">
        <v>41451</v>
      </c>
      <c r="B7307" s="11">
        <v>0.3576388888888889</v>
      </c>
      <c r="C7307">
        <v>0</v>
      </c>
      <c r="D7307">
        <v>94.38</v>
      </c>
      <c r="E7307">
        <f t="shared" si="456"/>
        <v>8.1069999999999989E-2</v>
      </c>
      <c r="F7307">
        <v>74.989999999999995</v>
      </c>
      <c r="G7307">
        <v>13.5</v>
      </c>
      <c r="H7307">
        <f t="shared" si="457"/>
        <v>5.8089300000000037</v>
      </c>
      <c r="I7307">
        <f t="shared" si="458"/>
        <v>5.8089300000000038E-2</v>
      </c>
      <c r="J7307">
        <f t="shared" si="459"/>
        <v>1.0494571531896452E-3</v>
      </c>
      <c r="L7307">
        <v>3.7780457514827228</v>
      </c>
    </row>
    <row r="7308" spans="1:12" customFormat="1" hidden="1">
      <c r="A7308" s="10">
        <v>41451</v>
      </c>
      <c r="B7308" s="11">
        <v>0.3611111111111111</v>
      </c>
      <c r="C7308">
        <v>0</v>
      </c>
      <c r="D7308">
        <v>94.32</v>
      </c>
      <c r="E7308">
        <f t="shared" si="456"/>
        <v>8.1069999999999989E-2</v>
      </c>
      <c r="F7308">
        <v>74.989999999999995</v>
      </c>
      <c r="G7308">
        <v>13.5</v>
      </c>
      <c r="H7308">
        <f t="shared" si="457"/>
        <v>5.7489300000000014</v>
      </c>
      <c r="I7308">
        <f t="shared" si="458"/>
        <v>5.7489300000000014E-2</v>
      </c>
      <c r="J7308">
        <f t="shared" si="459"/>
        <v>1.0225673126205814E-3</v>
      </c>
      <c r="L7308">
        <v>3.6812423254340931</v>
      </c>
    </row>
    <row r="7309" spans="1:12" customFormat="1" hidden="1">
      <c r="A7309" s="10">
        <v>41451</v>
      </c>
      <c r="B7309" s="11">
        <v>0.36458333333333331</v>
      </c>
      <c r="C7309">
        <v>0</v>
      </c>
      <c r="D7309">
        <v>94.28</v>
      </c>
      <c r="E7309">
        <f t="shared" si="456"/>
        <v>8.1069999999999989E-2</v>
      </c>
      <c r="F7309">
        <v>74.930000000000007</v>
      </c>
      <c r="G7309">
        <v>13.5</v>
      </c>
      <c r="H7309">
        <f t="shared" si="457"/>
        <v>5.7689299999999974</v>
      </c>
      <c r="I7309">
        <f t="shared" si="458"/>
        <v>5.7689299999999971E-2</v>
      </c>
      <c r="J7309">
        <f t="shared" si="459"/>
        <v>1.0314840755863337E-3</v>
      </c>
      <c r="L7309">
        <v>3.7133426721108012</v>
      </c>
    </row>
    <row r="7310" spans="1:12" customFormat="1" hidden="1">
      <c r="A7310" s="10">
        <v>41451</v>
      </c>
      <c r="B7310" s="11">
        <v>0.36805555555555558</v>
      </c>
      <c r="C7310">
        <v>0</v>
      </c>
      <c r="D7310">
        <v>94.28</v>
      </c>
      <c r="E7310">
        <f t="shared" si="456"/>
        <v>8.1069999999999989E-2</v>
      </c>
      <c r="F7310">
        <v>74.92</v>
      </c>
      <c r="G7310">
        <v>13.5</v>
      </c>
      <c r="H7310">
        <f t="shared" si="457"/>
        <v>5.7789300000000026</v>
      </c>
      <c r="I7310">
        <f t="shared" si="458"/>
        <v>5.7789300000000023E-2</v>
      </c>
      <c r="J7310">
        <f t="shared" si="459"/>
        <v>1.0359598859278178E-3</v>
      </c>
      <c r="L7310">
        <v>3.729455589340144</v>
      </c>
    </row>
    <row r="7311" spans="1:12" customFormat="1" hidden="1">
      <c r="A7311" s="10">
        <v>41451</v>
      </c>
      <c r="B7311" s="11">
        <v>0.37152777777777773</v>
      </c>
      <c r="C7311">
        <v>0</v>
      </c>
      <c r="D7311">
        <v>94.3</v>
      </c>
      <c r="E7311">
        <f t="shared" si="456"/>
        <v>8.1069999999999989E-2</v>
      </c>
      <c r="F7311">
        <v>74.97</v>
      </c>
      <c r="G7311">
        <v>13.5</v>
      </c>
      <c r="H7311">
        <f t="shared" si="457"/>
        <v>5.7489300000000014</v>
      </c>
      <c r="I7311">
        <f t="shared" si="458"/>
        <v>5.7489300000000014E-2</v>
      </c>
      <c r="J7311">
        <f t="shared" si="459"/>
        <v>1.0225673126205814E-3</v>
      </c>
      <c r="L7311">
        <v>3.6812423254340931</v>
      </c>
    </row>
    <row r="7312" spans="1:12" customFormat="1">
      <c r="A7312" s="10">
        <v>41451</v>
      </c>
      <c r="B7312" s="11">
        <v>0.375</v>
      </c>
      <c r="C7312">
        <v>0</v>
      </c>
      <c r="D7312">
        <v>94.21</v>
      </c>
      <c r="E7312">
        <f t="shared" si="456"/>
        <v>8.1069999999999989E-2</v>
      </c>
      <c r="F7312">
        <v>74.89</v>
      </c>
      <c r="G7312">
        <v>13.5</v>
      </c>
      <c r="H7312">
        <f t="shared" si="457"/>
        <v>5.7389299999999963</v>
      </c>
      <c r="I7312">
        <f t="shared" si="458"/>
        <v>5.7389299999999963E-2</v>
      </c>
      <c r="J7312">
        <f t="shared" si="459"/>
        <v>1.0181263398319244E-3</v>
      </c>
      <c r="K7312">
        <f>J7312*3600</f>
        <v>3.6652548233949278</v>
      </c>
      <c r="L7312" s="13">
        <f>K7312*1000/156000</f>
        <v>2.3495223226890564E-2</v>
      </c>
    </row>
    <row r="7313" spans="1:12" customFormat="1" hidden="1">
      <c r="A7313" s="10">
        <v>41451</v>
      </c>
      <c r="B7313" s="11">
        <v>0.37847222222222227</v>
      </c>
      <c r="C7313">
        <v>0</v>
      </c>
      <c r="D7313">
        <v>94.17</v>
      </c>
      <c r="E7313">
        <f t="shared" si="456"/>
        <v>8.1069999999999989E-2</v>
      </c>
      <c r="F7313">
        <v>74.88</v>
      </c>
      <c r="G7313">
        <v>13.5</v>
      </c>
      <c r="H7313">
        <f t="shared" si="457"/>
        <v>5.7089300000000094</v>
      </c>
      <c r="I7313">
        <f t="shared" si="458"/>
        <v>5.7089300000000093E-2</v>
      </c>
      <c r="J7313">
        <f t="shared" si="459"/>
        <v>1.0048729350722364E-3</v>
      </c>
      <c r="L7313">
        <v>3.6175425662600511</v>
      </c>
    </row>
    <row r="7314" spans="1:12" customFormat="1" hidden="1">
      <c r="A7314" s="10">
        <v>41451</v>
      </c>
      <c r="B7314" s="11">
        <v>0.38194444444444442</v>
      </c>
      <c r="C7314">
        <v>0</v>
      </c>
      <c r="D7314">
        <v>94.1</v>
      </c>
      <c r="E7314">
        <f t="shared" si="456"/>
        <v>8.1069999999999989E-2</v>
      </c>
      <c r="F7314">
        <v>74.84</v>
      </c>
      <c r="G7314">
        <v>13.5</v>
      </c>
      <c r="H7314">
        <f t="shared" si="457"/>
        <v>5.678929999999994</v>
      </c>
      <c r="I7314">
        <f t="shared" si="458"/>
        <v>5.6789299999999938E-2</v>
      </c>
      <c r="J7314">
        <f t="shared" si="459"/>
        <v>9.9172358825651567E-4</v>
      </c>
      <c r="L7314">
        <v>3.5702049177234563</v>
      </c>
    </row>
    <row r="7315" spans="1:12" customFormat="1" hidden="1">
      <c r="A7315" s="10">
        <v>41451</v>
      </c>
      <c r="B7315" s="11">
        <v>0.38541666666666669</v>
      </c>
      <c r="C7315">
        <v>0</v>
      </c>
      <c r="D7315">
        <v>94.12</v>
      </c>
      <c r="E7315">
        <f t="shared" si="456"/>
        <v>8.1069999999999989E-2</v>
      </c>
      <c r="F7315">
        <v>74.81</v>
      </c>
      <c r="G7315">
        <v>13.5</v>
      </c>
      <c r="H7315">
        <f t="shared" si="457"/>
        <v>5.7289300000000054</v>
      </c>
      <c r="I7315">
        <f t="shared" si="458"/>
        <v>5.7289300000000057E-2</v>
      </c>
      <c r="J7315">
        <f t="shared" si="459"/>
        <v>1.0136969593818863E-3</v>
      </c>
      <c r="L7315">
        <v>3.649309053774791</v>
      </c>
    </row>
    <row r="7316" spans="1:12" customFormat="1" hidden="1">
      <c r="A7316" s="10">
        <v>41451</v>
      </c>
      <c r="B7316" s="11">
        <v>0.3888888888888889</v>
      </c>
      <c r="C7316">
        <v>0</v>
      </c>
      <c r="D7316">
        <v>94.1</v>
      </c>
      <c r="E7316">
        <f t="shared" si="456"/>
        <v>8.1069999999999989E-2</v>
      </c>
      <c r="F7316">
        <v>74.819999999999993</v>
      </c>
      <c r="G7316">
        <v>13.5</v>
      </c>
      <c r="H7316">
        <f t="shared" si="457"/>
        <v>5.6989300000000043</v>
      </c>
      <c r="I7316">
        <f t="shared" si="458"/>
        <v>5.6989300000000041E-2</v>
      </c>
      <c r="J7316">
        <f t="shared" si="459"/>
        <v>1.0004782709778478E-3</v>
      </c>
      <c r="L7316">
        <v>3.601721775520252</v>
      </c>
    </row>
    <row r="7317" spans="1:12" customFormat="1" hidden="1">
      <c r="A7317" s="10">
        <v>41451</v>
      </c>
      <c r="B7317" s="11">
        <v>0.3923611111111111</v>
      </c>
      <c r="C7317">
        <v>0</v>
      </c>
      <c r="D7317">
        <v>94.06</v>
      </c>
      <c r="E7317">
        <f t="shared" si="456"/>
        <v>8.1069999999999989E-2</v>
      </c>
      <c r="F7317">
        <v>74.790000000000006</v>
      </c>
      <c r="G7317">
        <v>13.5</v>
      </c>
      <c r="H7317">
        <f t="shared" si="457"/>
        <v>5.6889299999999992</v>
      </c>
      <c r="I7317">
        <f t="shared" si="458"/>
        <v>5.688929999999999E-2</v>
      </c>
      <c r="J7317">
        <f t="shared" si="459"/>
        <v>9.9609515875246539E-4</v>
      </c>
      <c r="L7317">
        <v>3.5859425715088755</v>
      </c>
    </row>
    <row r="7318" spans="1:12" customFormat="1" hidden="1">
      <c r="A7318" s="10">
        <v>41451</v>
      </c>
      <c r="B7318" s="11">
        <v>0.39583333333333331</v>
      </c>
      <c r="C7318">
        <v>0</v>
      </c>
      <c r="D7318">
        <v>94.12</v>
      </c>
      <c r="E7318">
        <f t="shared" si="456"/>
        <v>8.1069999999999989E-2</v>
      </c>
      <c r="F7318">
        <v>74.88</v>
      </c>
      <c r="G7318">
        <v>13.5</v>
      </c>
      <c r="H7318">
        <f t="shared" si="457"/>
        <v>5.6589300000000122</v>
      </c>
      <c r="I7318">
        <f t="shared" si="458"/>
        <v>5.658930000000012E-2</v>
      </c>
      <c r="J7318">
        <f t="shared" si="459"/>
        <v>9.8301503185003135E-4</v>
      </c>
      <c r="K7318">
        <f>J7318*3600</f>
        <v>3.5388541146601127</v>
      </c>
      <c r="L7318" s="1">
        <v>3.5388541146601127</v>
      </c>
    </row>
    <row r="7319" spans="1:12" customFormat="1" hidden="1">
      <c r="A7319" s="10">
        <v>41451</v>
      </c>
      <c r="B7319" s="11">
        <v>0.39930555555555558</v>
      </c>
      <c r="C7319">
        <v>0</v>
      </c>
      <c r="D7319">
        <v>94.24</v>
      </c>
      <c r="E7319">
        <f t="shared" si="456"/>
        <v>8.1069999999999989E-2</v>
      </c>
      <c r="F7319">
        <v>74.989999999999995</v>
      </c>
      <c r="G7319">
        <v>13.5</v>
      </c>
      <c r="H7319">
        <f t="shared" si="457"/>
        <v>5.6689300000000031</v>
      </c>
      <c r="I7319">
        <f t="shared" si="458"/>
        <v>5.6689300000000033E-2</v>
      </c>
      <c r="J7319">
        <f t="shared" si="459"/>
        <v>9.8736354934151607E-4</v>
      </c>
      <c r="L7319">
        <v>3.5545087776294579</v>
      </c>
    </row>
    <row r="7320" spans="1:12" customFormat="1" hidden="1">
      <c r="A7320" s="10">
        <v>41451</v>
      </c>
      <c r="B7320" s="11">
        <v>0.40277777777777773</v>
      </c>
      <c r="C7320">
        <v>0</v>
      </c>
      <c r="D7320">
        <v>94.27</v>
      </c>
      <c r="E7320">
        <f t="shared" si="456"/>
        <v>8.1069999999999989E-2</v>
      </c>
      <c r="F7320">
        <v>75.05</v>
      </c>
      <c r="G7320">
        <v>13.5</v>
      </c>
      <c r="H7320">
        <f t="shared" si="457"/>
        <v>5.638930000000002</v>
      </c>
      <c r="I7320">
        <f t="shared" si="458"/>
        <v>5.6389300000000017E-2</v>
      </c>
      <c r="J7320">
        <f t="shared" si="459"/>
        <v>9.7435252046304684E-4</v>
      </c>
      <c r="L7320">
        <v>3.5076690736669685</v>
      </c>
    </row>
    <row r="7321" spans="1:12" customFormat="1" hidden="1">
      <c r="A7321" s="10">
        <v>41451</v>
      </c>
      <c r="B7321" s="11">
        <v>0.40625</v>
      </c>
      <c r="C7321">
        <v>0</v>
      </c>
      <c r="D7321">
        <v>94.34</v>
      </c>
      <c r="E7321">
        <f t="shared" si="456"/>
        <v>8.1069999999999989E-2</v>
      </c>
      <c r="F7321">
        <v>75.12</v>
      </c>
      <c r="G7321">
        <v>13.5</v>
      </c>
      <c r="H7321">
        <f t="shared" si="457"/>
        <v>5.638930000000002</v>
      </c>
      <c r="I7321">
        <f t="shared" si="458"/>
        <v>5.6389300000000017E-2</v>
      </c>
      <c r="J7321">
        <f t="shared" si="459"/>
        <v>9.7435252046304684E-4</v>
      </c>
      <c r="L7321">
        <v>3.5076690736669685</v>
      </c>
    </row>
    <row r="7322" spans="1:12" customFormat="1" hidden="1">
      <c r="A7322" s="10">
        <v>41451</v>
      </c>
      <c r="B7322" s="11">
        <v>0.40972222222222227</v>
      </c>
      <c r="C7322">
        <v>0</v>
      </c>
      <c r="D7322">
        <v>94.38</v>
      </c>
      <c r="E7322">
        <f t="shared" si="456"/>
        <v>8.1069999999999989E-2</v>
      </c>
      <c r="F7322">
        <v>75.2</v>
      </c>
      <c r="G7322">
        <v>13.5</v>
      </c>
      <c r="H7322">
        <f t="shared" si="457"/>
        <v>5.5989299999999957</v>
      </c>
      <c r="I7322">
        <f t="shared" si="458"/>
        <v>5.5989299999999957E-2</v>
      </c>
      <c r="J7322">
        <f t="shared" si="459"/>
        <v>9.571653068466174E-4</v>
      </c>
      <c r="L7322">
        <v>3.4457951046478228</v>
      </c>
    </row>
    <row r="7323" spans="1:12" customFormat="1" hidden="1">
      <c r="A7323" s="10">
        <v>41451</v>
      </c>
      <c r="B7323" s="11">
        <v>0.41319444444444442</v>
      </c>
      <c r="C7323">
        <v>0</v>
      </c>
      <c r="D7323">
        <v>94.56</v>
      </c>
      <c r="E7323">
        <f t="shared" si="456"/>
        <v>8.1069999999999989E-2</v>
      </c>
      <c r="F7323">
        <v>75.36</v>
      </c>
      <c r="G7323">
        <v>13.5</v>
      </c>
      <c r="H7323">
        <f t="shared" si="457"/>
        <v>5.618930000000006</v>
      </c>
      <c r="I7323">
        <f t="shared" si="458"/>
        <v>5.618930000000006E-2</v>
      </c>
      <c r="J7323">
        <f t="shared" si="459"/>
        <v>9.6573597265646764E-4</v>
      </c>
      <c r="L7323">
        <v>3.4766495015632835</v>
      </c>
    </row>
    <row r="7324" spans="1:12" customFormat="1">
      <c r="A7324" s="10">
        <v>41451</v>
      </c>
      <c r="B7324" s="11">
        <v>0.41666666666666669</v>
      </c>
      <c r="C7324">
        <v>0</v>
      </c>
      <c r="D7324">
        <v>94.6</v>
      </c>
      <c r="E7324">
        <f t="shared" si="456"/>
        <v>8.1069999999999989E-2</v>
      </c>
      <c r="F7324">
        <v>75.400000000000006</v>
      </c>
      <c r="G7324">
        <v>13.5</v>
      </c>
      <c r="H7324">
        <f t="shared" si="457"/>
        <v>5.6189299999999918</v>
      </c>
      <c r="I7324">
        <f t="shared" si="458"/>
        <v>5.6189299999999914E-2</v>
      </c>
      <c r="J7324">
        <f t="shared" si="459"/>
        <v>9.6573597265646168E-4</v>
      </c>
      <c r="K7324">
        <f>J7324*3600</f>
        <v>3.4766495015632621</v>
      </c>
      <c r="L7324" s="13">
        <f>K7324*1000/156000</f>
        <v>2.2286214753610655E-2</v>
      </c>
    </row>
    <row r="7325" spans="1:12" customFormat="1" hidden="1">
      <c r="A7325" s="10">
        <v>41451</v>
      </c>
      <c r="B7325" s="11">
        <v>0.4201388888888889</v>
      </c>
      <c r="C7325">
        <v>0</v>
      </c>
      <c r="D7325">
        <v>94.57</v>
      </c>
      <c r="E7325">
        <f t="shared" si="456"/>
        <v>8.1069999999999989E-2</v>
      </c>
      <c r="F7325">
        <v>75.33</v>
      </c>
      <c r="G7325">
        <v>13.5</v>
      </c>
      <c r="H7325">
        <f t="shared" si="457"/>
        <v>5.658929999999998</v>
      </c>
      <c r="I7325">
        <f t="shared" si="458"/>
        <v>5.6589299999999981E-2</v>
      </c>
      <c r="J7325">
        <f t="shared" si="459"/>
        <v>9.8301503185002615E-4</v>
      </c>
      <c r="L7325">
        <v>3.538854114660094</v>
      </c>
    </row>
    <row r="7326" spans="1:12" customFormat="1" hidden="1">
      <c r="A7326" s="10">
        <v>41451</v>
      </c>
      <c r="B7326" s="11">
        <v>0.4236111111111111</v>
      </c>
      <c r="C7326">
        <v>0</v>
      </c>
      <c r="D7326">
        <v>94.68</v>
      </c>
      <c r="E7326">
        <f t="shared" si="456"/>
        <v>8.1069999999999989E-2</v>
      </c>
      <c r="F7326">
        <v>75.39</v>
      </c>
      <c r="G7326">
        <v>13.5</v>
      </c>
      <c r="H7326">
        <f t="shared" si="457"/>
        <v>5.7089300000000094</v>
      </c>
      <c r="I7326">
        <f t="shared" si="458"/>
        <v>5.7089300000000093E-2</v>
      </c>
      <c r="J7326">
        <f t="shared" si="459"/>
        <v>1.0048729350722364E-3</v>
      </c>
      <c r="L7326">
        <v>3.6175425662600511</v>
      </c>
    </row>
    <row r="7327" spans="1:12" customFormat="1" hidden="1">
      <c r="A7327" s="10">
        <v>41451</v>
      </c>
      <c r="B7327" s="11">
        <v>0.42708333333333331</v>
      </c>
      <c r="C7327">
        <v>0</v>
      </c>
      <c r="D7327">
        <v>94.68</v>
      </c>
      <c r="E7327">
        <f t="shared" si="456"/>
        <v>8.1069999999999989E-2</v>
      </c>
      <c r="F7327">
        <v>75.42</v>
      </c>
      <c r="G7327">
        <v>13.5</v>
      </c>
      <c r="H7327">
        <f t="shared" si="457"/>
        <v>5.6789300000000082</v>
      </c>
      <c r="I7327">
        <f t="shared" si="458"/>
        <v>5.6789300000000084E-2</v>
      </c>
      <c r="J7327">
        <f t="shared" si="459"/>
        <v>9.9172358825652196E-4</v>
      </c>
      <c r="L7327">
        <v>3.5702049177234789</v>
      </c>
    </row>
    <row r="7328" spans="1:12" customFormat="1" hidden="1">
      <c r="A7328" s="10">
        <v>41451</v>
      </c>
      <c r="B7328" s="11">
        <v>0.43055555555555558</v>
      </c>
      <c r="C7328">
        <v>0</v>
      </c>
      <c r="D7328">
        <v>94.7</v>
      </c>
      <c r="E7328">
        <f t="shared" si="456"/>
        <v>8.1069999999999989E-2</v>
      </c>
      <c r="F7328">
        <v>75.42</v>
      </c>
      <c r="G7328">
        <v>13.5</v>
      </c>
      <c r="H7328">
        <f t="shared" si="457"/>
        <v>5.6989300000000043</v>
      </c>
      <c r="I7328">
        <f t="shared" si="458"/>
        <v>5.6989300000000041E-2</v>
      </c>
      <c r="J7328">
        <f t="shared" si="459"/>
        <v>1.0004782709778478E-3</v>
      </c>
      <c r="L7328">
        <v>3.601721775520252</v>
      </c>
    </row>
    <row r="7329" spans="1:12" customFormat="1" hidden="1">
      <c r="A7329" s="10">
        <v>41451</v>
      </c>
      <c r="B7329" s="11">
        <v>0.43402777777777773</v>
      </c>
      <c r="C7329">
        <v>0</v>
      </c>
      <c r="D7329">
        <v>94.72</v>
      </c>
      <c r="E7329">
        <f t="shared" si="456"/>
        <v>8.1069999999999989E-2</v>
      </c>
      <c r="F7329">
        <v>75.459999999999994</v>
      </c>
      <c r="G7329">
        <v>13.5</v>
      </c>
      <c r="H7329">
        <f t="shared" si="457"/>
        <v>5.6789300000000082</v>
      </c>
      <c r="I7329">
        <f t="shared" si="458"/>
        <v>5.6789300000000084E-2</v>
      </c>
      <c r="J7329">
        <f t="shared" si="459"/>
        <v>9.9172358825652196E-4</v>
      </c>
      <c r="L7329">
        <v>3.5702049177234789</v>
      </c>
    </row>
    <row r="7330" spans="1:12" customFormat="1" hidden="1">
      <c r="A7330" s="10">
        <v>41451</v>
      </c>
      <c r="B7330" s="11">
        <v>0.4375</v>
      </c>
      <c r="C7330">
        <v>0</v>
      </c>
      <c r="D7330">
        <v>94.77</v>
      </c>
      <c r="E7330">
        <f t="shared" si="456"/>
        <v>8.1069999999999989E-2</v>
      </c>
      <c r="F7330">
        <v>75.569999999999993</v>
      </c>
      <c r="G7330">
        <v>13.5</v>
      </c>
      <c r="H7330">
        <f t="shared" si="457"/>
        <v>5.618930000000006</v>
      </c>
      <c r="I7330">
        <f t="shared" si="458"/>
        <v>5.618930000000006E-2</v>
      </c>
      <c r="J7330">
        <f t="shared" si="459"/>
        <v>9.6573597265646764E-4</v>
      </c>
      <c r="K7330">
        <f>J7330*3600</f>
        <v>3.4766495015632835</v>
      </c>
      <c r="L7330" s="13">
        <f>K7330*1000/156000</f>
        <v>2.2286214753610794E-2</v>
      </c>
    </row>
    <row r="7331" spans="1:12" customFormat="1" hidden="1">
      <c r="A7331" s="10">
        <v>41451</v>
      </c>
      <c r="B7331" s="11">
        <v>0.44097222222222227</v>
      </c>
      <c r="C7331">
        <v>0</v>
      </c>
      <c r="D7331">
        <v>94.8</v>
      </c>
      <c r="E7331">
        <f t="shared" si="456"/>
        <v>8.1069999999999989E-2</v>
      </c>
      <c r="F7331">
        <v>75.709999999999994</v>
      </c>
      <c r="G7331">
        <v>13.5</v>
      </c>
      <c r="H7331">
        <f t="shared" si="457"/>
        <v>5.5089300000000065</v>
      </c>
      <c r="I7331">
        <f t="shared" si="458"/>
        <v>5.5089300000000063E-2</v>
      </c>
      <c r="J7331">
        <f t="shared" si="459"/>
        <v>9.191629056164558E-4</v>
      </c>
      <c r="L7331">
        <v>3.3089864602192409</v>
      </c>
    </row>
    <row r="7332" spans="1:12" customFormat="1" hidden="1">
      <c r="A7332" s="10">
        <v>41451</v>
      </c>
      <c r="B7332" s="11">
        <v>0.44444444444444442</v>
      </c>
      <c r="C7332">
        <v>0</v>
      </c>
      <c r="D7332">
        <v>94.88</v>
      </c>
      <c r="E7332">
        <f t="shared" si="456"/>
        <v>8.1069999999999989E-2</v>
      </c>
      <c r="F7332">
        <v>75.77</v>
      </c>
      <c r="G7332">
        <v>13.5</v>
      </c>
      <c r="H7332">
        <f t="shared" si="457"/>
        <v>5.5289300000000026</v>
      </c>
      <c r="I7332">
        <f t="shared" si="458"/>
        <v>5.5289300000000027E-2</v>
      </c>
      <c r="J7332">
        <f t="shared" si="459"/>
        <v>9.2752811595370307E-4</v>
      </c>
      <c r="L7332">
        <v>3.3391012174333312</v>
      </c>
    </row>
    <row r="7333" spans="1:12" customFormat="1" hidden="1">
      <c r="A7333" s="10">
        <v>41451</v>
      </c>
      <c r="B7333" s="11">
        <v>0.44791666666666669</v>
      </c>
      <c r="C7333">
        <v>0</v>
      </c>
      <c r="D7333">
        <v>95.02</v>
      </c>
      <c r="E7333">
        <f t="shared" si="456"/>
        <v>8.1069999999999989E-2</v>
      </c>
      <c r="F7333">
        <v>75.75</v>
      </c>
      <c r="G7333">
        <v>13.5</v>
      </c>
      <c r="H7333">
        <f t="shared" si="457"/>
        <v>5.6889299999999992</v>
      </c>
      <c r="I7333">
        <f t="shared" si="458"/>
        <v>5.688929999999999E-2</v>
      </c>
      <c r="J7333">
        <f t="shared" si="459"/>
        <v>9.9609515875246539E-4</v>
      </c>
      <c r="L7333">
        <v>3.5859425715088755</v>
      </c>
    </row>
    <row r="7334" spans="1:12" customFormat="1" hidden="1">
      <c r="A7334" s="10">
        <v>41451</v>
      </c>
      <c r="B7334" s="11">
        <v>0.4513888888888889</v>
      </c>
      <c r="C7334">
        <v>0</v>
      </c>
      <c r="D7334">
        <v>95.08</v>
      </c>
      <c r="E7334">
        <f t="shared" si="456"/>
        <v>8.1069999999999989E-2</v>
      </c>
      <c r="F7334">
        <v>75.75</v>
      </c>
      <c r="G7334">
        <v>13.5</v>
      </c>
      <c r="H7334">
        <f t="shared" si="457"/>
        <v>5.7489300000000014</v>
      </c>
      <c r="I7334">
        <f t="shared" si="458"/>
        <v>5.7489300000000014E-2</v>
      </c>
      <c r="J7334">
        <f t="shared" si="459"/>
        <v>1.0225673126205814E-3</v>
      </c>
      <c r="L7334">
        <v>3.6812423254340931</v>
      </c>
    </row>
    <row r="7335" spans="1:12" customFormat="1" hidden="1">
      <c r="A7335" s="10">
        <v>41451</v>
      </c>
      <c r="B7335" s="11">
        <v>0.4548611111111111</v>
      </c>
      <c r="C7335">
        <v>0</v>
      </c>
      <c r="D7335">
        <v>94.99</v>
      </c>
      <c r="E7335">
        <f t="shared" si="456"/>
        <v>8.1069999999999989E-2</v>
      </c>
      <c r="F7335">
        <v>75.7</v>
      </c>
      <c r="G7335">
        <v>13.5</v>
      </c>
      <c r="H7335">
        <f t="shared" si="457"/>
        <v>5.7089299999999952</v>
      </c>
      <c r="I7335">
        <f t="shared" si="458"/>
        <v>5.7089299999999954E-2</v>
      </c>
      <c r="J7335">
        <f t="shared" si="459"/>
        <v>1.0048729350722312E-3</v>
      </c>
      <c r="L7335">
        <v>3.6175425662600325</v>
      </c>
    </row>
    <row r="7336" spans="1:12" customFormat="1">
      <c r="A7336" s="10">
        <v>41451</v>
      </c>
      <c r="B7336" s="11">
        <v>0.45833333333333331</v>
      </c>
      <c r="C7336">
        <v>0</v>
      </c>
      <c r="D7336">
        <v>94.97</v>
      </c>
      <c r="E7336">
        <f t="shared" si="456"/>
        <v>8.1069999999999989E-2</v>
      </c>
      <c r="F7336">
        <v>75.7</v>
      </c>
      <c r="G7336">
        <v>13.5</v>
      </c>
      <c r="H7336">
        <f t="shared" si="457"/>
        <v>5.6889299999999992</v>
      </c>
      <c r="I7336">
        <f t="shared" si="458"/>
        <v>5.688929999999999E-2</v>
      </c>
      <c r="J7336">
        <f t="shared" si="459"/>
        <v>9.9609515875246539E-4</v>
      </c>
      <c r="K7336">
        <f>J7336*3600</f>
        <v>3.5859425715088755</v>
      </c>
      <c r="L7336" s="13">
        <f>K7336*1000/156000</f>
        <v>2.2986811355826125E-2</v>
      </c>
    </row>
    <row r="7337" spans="1:12" customFormat="1" hidden="1">
      <c r="A7337" s="10">
        <v>41451</v>
      </c>
      <c r="B7337" s="11">
        <v>0.46180555555555558</v>
      </c>
      <c r="C7337">
        <v>0</v>
      </c>
      <c r="D7337">
        <v>94.95</v>
      </c>
      <c r="E7337">
        <f t="shared" si="456"/>
        <v>8.1069999999999989E-2</v>
      </c>
      <c r="F7337">
        <v>75.760000000000005</v>
      </c>
      <c r="G7337">
        <v>13.5</v>
      </c>
      <c r="H7337">
        <f t="shared" si="457"/>
        <v>5.6089300000000009</v>
      </c>
      <c r="I7337">
        <f t="shared" si="458"/>
        <v>5.6089300000000009E-2</v>
      </c>
      <c r="J7337">
        <f t="shared" si="459"/>
        <v>9.6144490960659718E-4</v>
      </c>
      <c r="L7337">
        <v>3.4612016745837497</v>
      </c>
    </row>
    <row r="7338" spans="1:12" customFormat="1" hidden="1">
      <c r="A7338" s="10">
        <v>41451</v>
      </c>
      <c r="B7338" s="11">
        <v>0.46527777777777773</v>
      </c>
      <c r="C7338">
        <v>0</v>
      </c>
      <c r="D7338">
        <v>94.94</v>
      </c>
      <c r="E7338">
        <f t="shared" si="456"/>
        <v>8.1069999999999989E-2</v>
      </c>
      <c r="F7338">
        <v>75.69</v>
      </c>
      <c r="G7338">
        <v>13.5</v>
      </c>
      <c r="H7338">
        <f t="shared" si="457"/>
        <v>5.6689300000000031</v>
      </c>
      <c r="I7338">
        <f t="shared" si="458"/>
        <v>5.6689300000000033E-2</v>
      </c>
      <c r="J7338">
        <f t="shared" si="459"/>
        <v>9.8736354934151607E-4</v>
      </c>
      <c r="L7338">
        <v>3.5545087776294579</v>
      </c>
    </row>
    <row r="7339" spans="1:12" customFormat="1" hidden="1">
      <c r="A7339" s="10">
        <v>41451</v>
      </c>
      <c r="B7339" s="11">
        <v>0.46875</v>
      </c>
      <c r="C7339">
        <v>0</v>
      </c>
      <c r="D7339">
        <v>94.89</v>
      </c>
      <c r="E7339">
        <f t="shared" si="456"/>
        <v>8.1069999999999989E-2</v>
      </c>
      <c r="F7339">
        <v>75.72</v>
      </c>
      <c r="G7339">
        <v>13.5</v>
      </c>
      <c r="H7339">
        <f t="shared" si="457"/>
        <v>5.5889300000000048</v>
      </c>
      <c r="I7339">
        <f t="shared" si="458"/>
        <v>5.5889300000000051E-2</v>
      </c>
      <c r="J7339">
        <f t="shared" si="459"/>
        <v>9.5289715415586404E-4</v>
      </c>
      <c r="L7339">
        <v>3.4304297549611107</v>
      </c>
    </row>
    <row r="7340" spans="1:12" customFormat="1" hidden="1">
      <c r="A7340" s="10">
        <v>41451</v>
      </c>
      <c r="B7340" s="11">
        <v>0.47222222222222227</v>
      </c>
      <c r="C7340">
        <v>0</v>
      </c>
      <c r="D7340">
        <v>94.86</v>
      </c>
      <c r="E7340">
        <f t="shared" si="456"/>
        <v>8.1069999999999989E-2</v>
      </c>
      <c r="F7340">
        <v>75.650000000000006</v>
      </c>
      <c r="G7340">
        <v>13.5</v>
      </c>
      <c r="H7340">
        <f t="shared" si="457"/>
        <v>5.6289299999999969</v>
      </c>
      <c r="I7340">
        <f t="shared" si="458"/>
        <v>5.6289299999999966E-2</v>
      </c>
      <c r="J7340">
        <f t="shared" si="459"/>
        <v>9.7003850620778608E-4</v>
      </c>
      <c r="L7340">
        <v>3.4921386223480297</v>
      </c>
    </row>
    <row r="7341" spans="1:12" customFormat="1" hidden="1">
      <c r="A7341" s="10">
        <v>41451</v>
      </c>
      <c r="B7341" s="11">
        <v>0.47569444444444442</v>
      </c>
      <c r="C7341">
        <v>0</v>
      </c>
      <c r="D7341">
        <v>94.82</v>
      </c>
      <c r="E7341">
        <f t="shared" si="456"/>
        <v>8.1069999999999989E-2</v>
      </c>
      <c r="F7341">
        <v>75.62</v>
      </c>
      <c r="G7341">
        <v>13.5</v>
      </c>
      <c r="H7341">
        <f t="shared" si="457"/>
        <v>5.6189299999999918</v>
      </c>
      <c r="I7341">
        <f t="shared" si="458"/>
        <v>5.6189299999999914E-2</v>
      </c>
      <c r="J7341">
        <f t="shared" si="459"/>
        <v>9.6573597265646168E-4</v>
      </c>
      <c r="L7341">
        <v>3.4766495015632621</v>
      </c>
    </row>
    <row r="7342" spans="1:12" customFormat="1" hidden="1">
      <c r="A7342" s="10">
        <v>41451</v>
      </c>
      <c r="B7342" s="11">
        <v>0.47916666666666669</v>
      </c>
      <c r="C7342">
        <v>0</v>
      </c>
      <c r="D7342">
        <v>94.74</v>
      </c>
      <c r="E7342">
        <f t="shared" si="456"/>
        <v>8.1069999999999989E-2</v>
      </c>
      <c r="F7342">
        <v>75.56</v>
      </c>
      <c r="G7342">
        <v>13.5</v>
      </c>
      <c r="H7342">
        <f t="shared" si="457"/>
        <v>5.5989299999999957</v>
      </c>
      <c r="I7342">
        <f t="shared" si="458"/>
        <v>5.5989299999999957E-2</v>
      </c>
      <c r="J7342">
        <f t="shared" si="459"/>
        <v>9.571653068466174E-4</v>
      </c>
      <c r="K7342">
        <f>J7342*3600</f>
        <v>3.4457951046478228</v>
      </c>
      <c r="L7342" s="1">
        <v>3.4457951046478228</v>
      </c>
    </row>
    <row r="7343" spans="1:12" customFormat="1" hidden="1">
      <c r="A7343" s="10">
        <v>41451</v>
      </c>
      <c r="B7343" s="11">
        <v>0.4826388888888889</v>
      </c>
      <c r="C7343">
        <v>0</v>
      </c>
      <c r="D7343">
        <v>94.69</v>
      </c>
      <c r="E7343">
        <f t="shared" si="456"/>
        <v>8.1069999999999989E-2</v>
      </c>
      <c r="F7343">
        <v>75.489999999999995</v>
      </c>
      <c r="G7343">
        <v>13.5</v>
      </c>
      <c r="H7343">
        <f t="shared" si="457"/>
        <v>5.618930000000006</v>
      </c>
      <c r="I7343">
        <f t="shared" si="458"/>
        <v>5.618930000000006E-2</v>
      </c>
      <c r="J7343">
        <f t="shared" si="459"/>
        <v>9.6573597265646764E-4</v>
      </c>
      <c r="L7343">
        <v>3.4766495015632835</v>
      </c>
    </row>
    <row r="7344" spans="1:12" customFormat="1" hidden="1">
      <c r="A7344" s="10">
        <v>41451</v>
      </c>
      <c r="B7344" s="11">
        <v>0.4861111111111111</v>
      </c>
      <c r="C7344">
        <v>0</v>
      </c>
      <c r="D7344">
        <v>94.7</v>
      </c>
      <c r="E7344">
        <f t="shared" si="456"/>
        <v>8.1069999999999989E-2</v>
      </c>
      <c r="F7344">
        <v>75.53</v>
      </c>
      <c r="G7344">
        <v>13.5</v>
      </c>
      <c r="H7344">
        <f t="shared" si="457"/>
        <v>5.5889300000000048</v>
      </c>
      <c r="I7344">
        <f t="shared" si="458"/>
        <v>5.5889300000000051E-2</v>
      </c>
      <c r="J7344">
        <f t="shared" si="459"/>
        <v>9.5289715415586404E-4</v>
      </c>
      <c r="L7344">
        <v>3.4304297549611107</v>
      </c>
    </row>
    <row r="7345" spans="1:12" customFormat="1" hidden="1">
      <c r="A7345" s="10">
        <v>41451</v>
      </c>
      <c r="B7345" s="11">
        <v>0.48958333333333331</v>
      </c>
      <c r="C7345">
        <v>0</v>
      </c>
      <c r="D7345">
        <v>94.65</v>
      </c>
      <c r="E7345">
        <f t="shared" si="456"/>
        <v>8.1069999999999989E-2</v>
      </c>
      <c r="F7345">
        <v>75.489999999999995</v>
      </c>
      <c r="G7345">
        <v>13.5</v>
      </c>
      <c r="H7345">
        <f t="shared" si="457"/>
        <v>5.5789300000000139</v>
      </c>
      <c r="I7345">
        <f t="shared" si="458"/>
        <v>5.5789300000000139E-2</v>
      </c>
      <c r="J7345">
        <f t="shared" si="459"/>
        <v>9.4864044130452867E-4</v>
      </c>
      <c r="L7345">
        <v>3.4151055886963033</v>
      </c>
    </row>
    <row r="7346" spans="1:12" customFormat="1" hidden="1">
      <c r="A7346" s="10">
        <v>41451</v>
      </c>
      <c r="B7346" s="11">
        <v>0.49305555555555558</v>
      </c>
      <c r="C7346">
        <v>0</v>
      </c>
      <c r="D7346">
        <v>94.65</v>
      </c>
      <c r="E7346">
        <f t="shared" si="456"/>
        <v>8.1069999999999989E-2</v>
      </c>
      <c r="F7346">
        <v>75.47</v>
      </c>
      <c r="G7346">
        <v>13.5</v>
      </c>
      <c r="H7346">
        <f t="shared" si="457"/>
        <v>5.59893000000001</v>
      </c>
      <c r="I7346">
        <f t="shared" si="458"/>
        <v>5.5989300000000103E-2</v>
      </c>
      <c r="J7346">
        <f t="shared" si="459"/>
        <v>9.5716530684662412E-4</v>
      </c>
      <c r="L7346">
        <v>3.4457951046478468</v>
      </c>
    </row>
    <row r="7347" spans="1:12" customFormat="1" hidden="1">
      <c r="A7347" s="10">
        <v>41451</v>
      </c>
      <c r="B7347" s="11">
        <v>0.49652777777777773</v>
      </c>
      <c r="C7347">
        <v>0</v>
      </c>
      <c r="D7347">
        <v>94.66</v>
      </c>
      <c r="E7347">
        <f t="shared" si="456"/>
        <v>8.1069999999999989E-2</v>
      </c>
      <c r="F7347">
        <v>75.510000000000005</v>
      </c>
      <c r="G7347">
        <v>13.5</v>
      </c>
      <c r="H7347">
        <f t="shared" si="457"/>
        <v>5.5689299999999946</v>
      </c>
      <c r="I7347">
        <f t="shared" si="458"/>
        <v>5.5689299999999949E-2</v>
      </c>
      <c r="J7347">
        <f t="shared" si="459"/>
        <v>9.4439515805363854E-4</v>
      </c>
      <c r="L7347">
        <v>3.3998225689930988</v>
      </c>
    </row>
    <row r="7348" spans="1:12" customFormat="1">
      <c r="A7348" s="10">
        <v>41451</v>
      </c>
      <c r="B7348" s="11">
        <v>0.5</v>
      </c>
      <c r="C7348">
        <v>0</v>
      </c>
      <c r="D7348">
        <v>94.65</v>
      </c>
      <c r="E7348">
        <f t="shared" si="456"/>
        <v>8.1069999999999989E-2</v>
      </c>
      <c r="F7348">
        <v>75.5</v>
      </c>
      <c r="G7348">
        <v>13.5</v>
      </c>
      <c r="H7348">
        <f t="shared" si="457"/>
        <v>5.5689300000000088</v>
      </c>
      <c r="I7348">
        <f t="shared" si="458"/>
        <v>5.5689300000000087E-2</v>
      </c>
      <c r="J7348">
        <f t="shared" si="459"/>
        <v>9.4439515805364526E-4</v>
      </c>
      <c r="K7348">
        <f>J7348*3600</f>
        <v>3.3998225689931227</v>
      </c>
      <c r="L7348" s="13">
        <f>K7348*1000/156000</f>
        <v>2.1793734416622582E-2</v>
      </c>
    </row>
    <row r="7349" spans="1:12" customFormat="1" hidden="1">
      <c r="A7349" s="10">
        <v>41451</v>
      </c>
      <c r="B7349" s="11">
        <v>0.50347222222222221</v>
      </c>
      <c r="C7349">
        <v>0</v>
      </c>
      <c r="D7349">
        <v>94.7</v>
      </c>
      <c r="E7349">
        <f t="shared" si="456"/>
        <v>8.1069999999999989E-2</v>
      </c>
      <c r="F7349">
        <v>75.53</v>
      </c>
      <c r="G7349">
        <v>13.5</v>
      </c>
      <c r="H7349">
        <f t="shared" si="457"/>
        <v>5.5889300000000048</v>
      </c>
      <c r="I7349">
        <f t="shared" si="458"/>
        <v>5.5889300000000051E-2</v>
      </c>
      <c r="J7349">
        <f t="shared" si="459"/>
        <v>9.5289715415586404E-4</v>
      </c>
      <c r="L7349">
        <v>3.4304297549611107</v>
      </c>
    </row>
    <row r="7350" spans="1:12" customFormat="1" hidden="1">
      <c r="A7350" s="10">
        <v>41451</v>
      </c>
      <c r="B7350" s="11">
        <v>0.50694444444444442</v>
      </c>
      <c r="C7350">
        <v>0</v>
      </c>
      <c r="D7350">
        <v>94.7</v>
      </c>
      <c r="E7350">
        <f t="shared" si="456"/>
        <v>8.1069999999999989E-2</v>
      </c>
      <c r="F7350">
        <v>75.510000000000005</v>
      </c>
      <c r="G7350">
        <v>13.5</v>
      </c>
      <c r="H7350">
        <f t="shared" si="457"/>
        <v>5.6089300000000009</v>
      </c>
      <c r="I7350">
        <f t="shared" si="458"/>
        <v>5.6089300000000009E-2</v>
      </c>
      <c r="J7350">
        <f t="shared" si="459"/>
        <v>9.6144490960659718E-4</v>
      </c>
      <c r="L7350">
        <v>3.4612016745837497</v>
      </c>
    </row>
    <row r="7351" spans="1:12" customFormat="1" hidden="1">
      <c r="A7351" s="10">
        <v>41451</v>
      </c>
      <c r="B7351" s="11">
        <v>0.51041666666666663</v>
      </c>
      <c r="C7351">
        <v>0</v>
      </c>
      <c r="D7351">
        <v>94.55</v>
      </c>
      <c r="E7351">
        <f t="shared" si="456"/>
        <v>8.1069999999999989E-2</v>
      </c>
      <c r="F7351">
        <v>75.44</v>
      </c>
      <c r="G7351">
        <v>13.5</v>
      </c>
      <c r="H7351">
        <f t="shared" si="457"/>
        <v>5.5289300000000026</v>
      </c>
      <c r="I7351">
        <f t="shared" si="458"/>
        <v>5.5289300000000027E-2</v>
      </c>
      <c r="J7351">
        <f t="shared" si="459"/>
        <v>9.2752811595370307E-4</v>
      </c>
      <c r="L7351">
        <v>3.3391012174333312</v>
      </c>
    </row>
    <row r="7352" spans="1:12" customFormat="1" hidden="1">
      <c r="A7352" s="10">
        <v>41451</v>
      </c>
      <c r="B7352" s="11">
        <v>0.51388888888888895</v>
      </c>
      <c r="C7352">
        <v>0</v>
      </c>
      <c r="D7352">
        <v>94.59</v>
      </c>
      <c r="E7352">
        <f t="shared" si="456"/>
        <v>8.1069999999999989E-2</v>
      </c>
      <c r="F7352">
        <v>75.38</v>
      </c>
      <c r="G7352">
        <v>13.5</v>
      </c>
      <c r="H7352">
        <f t="shared" si="457"/>
        <v>5.6289300000000111</v>
      </c>
      <c r="I7352">
        <f t="shared" si="458"/>
        <v>5.6289300000000111E-2</v>
      </c>
      <c r="J7352">
        <f t="shared" si="459"/>
        <v>9.7003850620779302E-4</v>
      </c>
      <c r="L7352">
        <v>3.4921386223480551</v>
      </c>
    </row>
    <row r="7353" spans="1:12" customFormat="1" hidden="1">
      <c r="A7353" s="10">
        <v>41451</v>
      </c>
      <c r="B7353" s="11">
        <v>0.51736111111111105</v>
      </c>
      <c r="C7353">
        <v>0</v>
      </c>
      <c r="D7353">
        <v>94.49</v>
      </c>
      <c r="E7353">
        <f t="shared" si="456"/>
        <v>8.1069999999999989E-2</v>
      </c>
      <c r="F7353">
        <v>75.349999999999994</v>
      </c>
      <c r="G7353">
        <v>13.5</v>
      </c>
      <c r="H7353">
        <f t="shared" si="457"/>
        <v>5.5589300000000037</v>
      </c>
      <c r="I7353">
        <f t="shared" si="458"/>
        <v>5.5589300000000036E-2</v>
      </c>
      <c r="J7353">
        <f t="shared" si="459"/>
        <v>9.4016129415508268E-4</v>
      </c>
      <c r="L7353">
        <v>3.3845806589582978</v>
      </c>
    </row>
    <row r="7354" spans="1:12" customFormat="1" hidden="1">
      <c r="A7354" s="10">
        <v>41451</v>
      </c>
      <c r="B7354" s="11">
        <v>0.52083333333333337</v>
      </c>
      <c r="C7354">
        <v>0</v>
      </c>
      <c r="D7354">
        <v>94.42</v>
      </c>
      <c r="E7354">
        <f t="shared" si="456"/>
        <v>8.1069999999999989E-2</v>
      </c>
      <c r="F7354">
        <v>75.349999999999994</v>
      </c>
      <c r="G7354">
        <v>13.5</v>
      </c>
      <c r="H7354">
        <f t="shared" si="457"/>
        <v>5.4889300000000105</v>
      </c>
      <c r="I7354">
        <f t="shared" si="458"/>
        <v>5.4889300000000106E-2</v>
      </c>
      <c r="J7354">
        <f t="shared" si="459"/>
        <v>9.1084312594705893E-4</v>
      </c>
      <c r="K7354">
        <f>J7354*3600</f>
        <v>3.279035253409412</v>
      </c>
      <c r="L7354" s="1">
        <v>3.279035253409412</v>
      </c>
    </row>
    <row r="7355" spans="1:12" customFormat="1" hidden="1">
      <c r="A7355" s="10">
        <v>41451</v>
      </c>
      <c r="B7355" s="11">
        <v>0.52430555555555558</v>
      </c>
      <c r="C7355">
        <v>0</v>
      </c>
      <c r="D7355">
        <v>94.42</v>
      </c>
      <c r="E7355">
        <f t="shared" si="456"/>
        <v>8.1069999999999989E-2</v>
      </c>
      <c r="F7355">
        <v>75.260000000000005</v>
      </c>
      <c r="G7355">
        <v>13.5</v>
      </c>
      <c r="H7355">
        <f t="shared" si="457"/>
        <v>5.5789299999999997</v>
      </c>
      <c r="I7355">
        <f t="shared" si="458"/>
        <v>5.57893E-2</v>
      </c>
      <c r="J7355">
        <f t="shared" si="459"/>
        <v>9.4864044130452195E-4</v>
      </c>
      <c r="L7355">
        <v>3.4151055886962789</v>
      </c>
    </row>
    <row r="7356" spans="1:12" customFormat="1" hidden="1">
      <c r="A7356" s="10">
        <v>41451</v>
      </c>
      <c r="B7356" s="11">
        <v>0.52777777777777779</v>
      </c>
      <c r="C7356">
        <v>0</v>
      </c>
      <c r="D7356">
        <v>94.27</v>
      </c>
      <c r="E7356">
        <f t="shared" si="456"/>
        <v>8.1069999999999989E-2</v>
      </c>
      <c r="F7356">
        <v>75.2</v>
      </c>
      <c r="G7356">
        <v>13.5</v>
      </c>
      <c r="H7356">
        <f t="shared" si="457"/>
        <v>5.4889299999999963</v>
      </c>
      <c r="I7356">
        <f t="shared" si="458"/>
        <v>5.488929999999996E-2</v>
      </c>
      <c r="J7356">
        <f t="shared" si="459"/>
        <v>9.1084312594705318E-4</v>
      </c>
      <c r="L7356">
        <v>3.2790352534093916</v>
      </c>
    </row>
    <row r="7357" spans="1:12" customFormat="1" hidden="1">
      <c r="A7357" s="10">
        <v>41451</v>
      </c>
      <c r="B7357" s="11">
        <v>0.53125</v>
      </c>
      <c r="C7357">
        <v>0</v>
      </c>
      <c r="D7357">
        <v>94.32</v>
      </c>
      <c r="E7357">
        <f t="shared" si="456"/>
        <v>8.1069999999999989E-2</v>
      </c>
      <c r="F7357">
        <v>75.2</v>
      </c>
      <c r="G7357">
        <v>13.5</v>
      </c>
      <c r="H7357">
        <f t="shared" si="457"/>
        <v>5.5389299999999935</v>
      </c>
      <c r="I7357">
        <f t="shared" si="458"/>
        <v>5.5389299999999933E-2</v>
      </c>
      <c r="J7357">
        <f t="shared" si="459"/>
        <v>9.3172778337631025E-4</v>
      </c>
      <c r="L7357">
        <v>3.3542200201547168</v>
      </c>
    </row>
    <row r="7358" spans="1:12" customFormat="1" hidden="1">
      <c r="A7358" s="10">
        <v>41451</v>
      </c>
      <c r="B7358" s="11">
        <v>0.53472222222222221</v>
      </c>
      <c r="C7358">
        <v>0</v>
      </c>
      <c r="D7358">
        <v>94.33</v>
      </c>
      <c r="E7358">
        <f t="shared" si="456"/>
        <v>8.1069999999999989E-2</v>
      </c>
      <c r="F7358">
        <v>75.23</v>
      </c>
      <c r="G7358">
        <v>13.5</v>
      </c>
      <c r="H7358">
        <f t="shared" si="457"/>
        <v>5.5189299999999974</v>
      </c>
      <c r="I7358">
        <f t="shared" si="458"/>
        <v>5.5189299999999976E-2</v>
      </c>
      <c r="J7358">
        <f t="shared" si="459"/>
        <v>9.2333982679855325E-4</v>
      </c>
      <c r="L7358">
        <v>3.3240233764747917</v>
      </c>
    </row>
    <row r="7359" spans="1:12" customFormat="1" hidden="1">
      <c r="A7359" s="10">
        <v>41451</v>
      </c>
      <c r="B7359" s="11">
        <v>0.53819444444444442</v>
      </c>
      <c r="C7359">
        <v>0</v>
      </c>
      <c r="D7359">
        <v>94.36</v>
      </c>
      <c r="E7359">
        <f t="shared" si="456"/>
        <v>8.1069999999999989E-2</v>
      </c>
      <c r="F7359">
        <v>75.23</v>
      </c>
      <c r="G7359">
        <v>13.5</v>
      </c>
      <c r="H7359">
        <f t="shared" si="457"/>
        <v>5.5489299999999986</v>
      </c>
      <c r="I7359">
        <f t="shared" si="458"/>
        <v>5.5489299999999984E-2</v>
      </c>
      <c r="J7359">
        <f t="shared" si="459"/>
        <v>9.3593883935149487E-4</v>
      </c>
      <c r="L7359">
        <v>3.3693798216653814</v>
      </c>
    </row>
    <row r="7360" spans="1:12" customFormat="1">
      <c r="A7360" s="10">
        <v>41451</v>
      </c>
      <c r="B7360" s="11">
        <v>0.54166666666666663</v>
      </c>
      <c r="C7360">
        <v>0</v>
      </c>
      <c r="D7360">
        <v>94.39</v>
      </c>
      <c r="E7360">
        <f t="shared" si="456"/>
        <v>8.1069999999999989E-2</v>
      </c>
      <c r="F7360">
        <v>75.290000000000006</v>
      </c>
      <c r="G7360">
        <v>13.5</v>
      </c>
      <c r="H7360">
        <f t="shared" si="457"/>
        <v>5.5189299999999974</v>
      </c>
      <c r="I7360">
        <f t="shared" si="458"/>
        <v>5.5189299999999976E-2</v>
      </c>
      <c r="J7360">
        <f t="shared" si="459"/>
        <v>9.2333982679855325E-4</v>
      </c>
      <c r="K7360">
        <f>J7360*3600</f>
        <v>3.3240233764747917</v>
      </c>
      <c r="L7360" s="13">
        <f>K7360*1000/156000</f>
        <v>2.1307842156889693E-2</v>
      </c>
    </row>
    <row r="7361" spans="1:12" customFormat="1" hidden="1">
      <c r="A7361" s="10">
        <v>41451</v>
      </c>
      <c r="B7361" s="11">
        <v>0.54513888888888895</v>
      </c>
      <c r="C7361">
        <v>0</v>
      </c>
      <c r="D7361">
        <v>94.41</v>
      </c>
      <c r="E7361">
        <f t="shared" si="456"/>
        <v>8.1069999999999989E-2</v>
      </c>
      <c r="F7361">
        <v>75.290000000000006</v>
      </c>
      <c r="G7361">
        <v>13.5</v>
      </c>
      <c r="H7361">
        <f t="shared" si="457"/>
        <v>5.5389299999999935</v>
      </c>
      <c r="I7361">
        <f t="shared" si="458"/>
        <v>5.5389299999999933E-2</v>
      </c>
      <c r="J7361">
        <f t="shared" si="459"/>
        <v>9.3172778337631025E-4</v>
      </c>
      <c r="L7361">
        <v>3.3542200201547168</v>
      </c>
    </row>
    <row r="7362" spans="1:12" customFormat="1" hidden="1">
      <c r="A7362" s="10">
        <v>41451</v>
      </c>
      <c r="B7362" s="11">
        <v>0.54861111111111105</v>
      </c>
      <c r="C7362">
        <v>0</v>
      </c>
      <c r="D7362">
        <v>94.38</v>
      </c>
      <c r="E7362">
        <f t="shared" si="456"/>
        <v>8.1069999999999989E-2</v>
      </c>
      <c r="F7362">
        <v>75.22</v>
      </c>
      <c r="G7362">
        <v>13.5</v>
      </c>
      <c r="H7362">
        <f t="shared" si="457"/>
        <v>5.5789299999999997</v>
      </c>
      <c r="I7362">
        <f t="shared" si="458"/>
        <v>5.57893E-2</v>
      </c>
      <c r="J7362">
        <f t="shared" si="459"/>
        <v>9.4864044130452195E-4</v>
      </c>
      <c r="L7362">
        <v>3.4151055886962789</v>
      </c>
    </row>
    <row r="7363" spans="1:12" customFormat="1" hidden="1">
      <c r="A7363" s="10">
        <v>41451</v>
      </c>
      <c r="B7363" s="11">
        <v>0.55208333333333337</v>
      </c>
      <c r="C7363">
        <v>0</v>
      </c>
      <c r="D7363">
        <v>94.26</v>
      </c>
      <c r="E7363">
        <f t="shared" si="456"/>
        <v>8.1069999999999989E-2</v>
      </c>
      <c r="F7363">
        <v>75.11</v>
      </c>
      <c r="G7363">
        <v>13.5</v>
      </c>
      <c r="H7363">
        <f t="shared" si="457"/>
        <v>5.5689300000000088</v>
      </c>
      <c r="I7363">
        <f t="shared" si="458"/>
        <v>5.5689300000000087E-2</v>
      </c>
      <c r="J7363">
        <f t="shared" si="459"/>
        <v>9.4439515805364526E-4</v>
      </c>
      <c r="L7363">
        <v>3.3998225689931227</v>
      </c>
    </row>
    <row r="7364" spans="1:12" customFormat="1" hidden="1">
      <c r="A7364" s="10">
        <v>41451</v>
      </c>
      <c r="B7364" s="11">
        <v>0.55555555555555558</v>
      </c>
      <c r="C7364">
        <v>0</v>
      </c>
      <c r="D7364">
        <v>94.21</v>
      </c>
      <c r="E7364">
        <f t="shared" si="456"/>
        <v>8.1069999999999989E-2</v>
      </c>
      <c r="F7364">
        <v>75.03</v>
      </c>
      <c r="G7364">
        <v>13.5</v>
      </c>
      <c r="H7364">
        <f t="shared" si="457"/>
        <v>5.5989299999999957</v>
      </c>
      <c r="I7364">
        <f t="shared" si="458"/>
        <v>5.5989299999999957E-2</v>
      </c>
      <c r="J7364">
        <f t="shared" si="459"/>
        <v>9.571653068466174E-4</v>
      </c>
      <c r="L7364">
        <v>3.4457951046478228</v>
      </c>
    </row>
    <row r="7365" spans="1:12" customFormat="1" hidden="1">
      <c r="A7365" s="10">
        <v>41451</v>
      </c>
      <c r="B7365" s="11">
        <v>0.55902777777777779</v>
      </c>
      <c r="C7365">
        <v>0</v>
      </c>
      <c r="D7365">
        <v>94.13</v>
      </c>
      <c r="E7365">
        <f t="shared" ref="E7365:E7428" si="460">(435-368)*1.21/1000</f>
        <v>8.1069999999999989E-2</v>
      </c>
      <c r="F7365">
        <v>74.959999999999994</v>
      </c>
      <c r="G7365">
        <v>13.5</v>
      </c>
      <c r="H7365">
        <f t="shared" ref="H7365:H7428" si="461">D7365-E7365-F7365-G7365</f>
        <v>5.5889300000000048</v>
      </c>
      <c r="I7365">
        <f t="shared" ref="I7365:I7428" si="462">H7365/100</f>
        <v>5.5889300000000051E-2</v>
      </c>
      <c r="J7365">
        <f t="shared" ref="J7365:J7428" si="463">1.2904*I7365^(5/2)</f>
        <v>9.5289715415586404E-4</v>
      </c>
      <c r="L7365">
        <v>3.4304297549611107</v>
      </c>
    </row>
    <row r="7366" spans="1:12" customFormat="1" hidden="1">
      <c r="A7366" s="10">
        <v>41451</v>
      </c>
      <c r="B7366" s="11">
        <v>0.5625</v>
      </c>
      <c r="C7366">
        <v>0</v>
      </c>
      <c r="D7366">
        <v>94.13</v>
      </c>
      <c r="E7366">
        <f t="shared" si="460"/>
        <v>8.1069999999999989E-2</v>
      </c>
      <c r="F7366">
        <v>74.95</v>
      </c>
      <c r="G7366">
        <v>13.5</v>
      </c>
      <c r="H7366">
        <f t="shared" si="461"/>
        <v>5.5989299999999957</v>
      </c>
      <c r="I7366">
        <f t="shared" si="462"/>
        <v>5.5989299999999957E-2</v>
      </c>
      <c r="J7366">
        <f t="shared" si="463"/>
        <v>9.571653068466174E-4</v>
      </c>
      <c r="K7366">
        <f>J7366*3600</f>
        <v>3.4457951046478228</v>
      </c>
      <c r="L7366">
        <v>3.4457951046478228</v>
      </c>
    </row>
    <row r="7367" spans="1:12" customFormat="1" hidden="1">
      <c r="A7367" s="10">
        <v>41451</v>
      </c>
      <c r="B7367" s="11">
        <v>0.56597222222222221</v>
      </c>
      <c r="C7367">
        <v>0</v>
      </c>
      <c r="D7367">
        <v>94.05</v>
      </c>
      <c r="E7367">
        <f t="shared" si="460"/>
        <v>8.1069999999999989E-2</v>
      </c>
      <c r="F7367">
        <v>74.89</v>
      </c>
      <c r="G7367">
        <v>13.5</v>
      </c>
      <c r="H7367">
        <f t="shared" si="461"/>
        <v>5.5789299999999997</v>
      </c>
      <c r="I7367">
        <f t="shared" si="462"/>
        <v>5.57893E-2</v>
      </c>
      <c r="J7367">
        <f t="shared" si="463"/>
        <v>9.4864044130452195E-4</v>
      </c>
      <c r="L7367">
        <v>3.4151055886962789</v>
      </c>
    </row>
    <row r="7368" spans="1:12" customFormat="1" hidden="1">
      <c r="A7368" s="10">
        <v>41451</v>
      </c>
      <c r="B7368" s="11">
        <v>0.56944444444444442</v>
      </c>
      <c r="C7368">
        <v>0</v>
      </c>
      <c r="D7368">
        <v>93.9</v>
      </c>
      <c r="E7368">
        <f t="shared" si="460"/>
        <v>8.1069999999999989E-2</v>
      </c>
      <c r="F7368">
        <v>74.78</v>
      </c>
      <c r="G7368">
        <v>13.5</v>
      </c>
      <c r="H7368">
        <f t="shared" si="461"/>
        <v>5.5389300000000077</v>
      </c>
      <c r="I7368">
        <f t="shared" si="462"/>
        <v>5.5389300000000079E-2</v>
      </c>
      <c r="J7368">
        <f t="shared" si="463"/>
        <v>9.3172778337631589E-4</v>
      </c>
      <c r="L7368">
        <v>3.3542200201547372</v>
      </c>
    </row>
    <row r="7369" spans="1:12" customFormat="1" hidden="1">
      <c r="A7369" s="10">
        <v>41451</v>
      </c>
      <c r="B7369" s="11">
        <v>0.57291666666666663</v>
      </c>
      <c r="C7369">
        <v>0</v>
      </c>
      <c r="D7369">
        <v>93.66</v>
      </c>
      <c r="E7369">
        <f t="shared" si="460"/>
        <v>8.1069999999999989E-2</v>
      </c>
      <c r="F7369">
        <v>74.55</v>
      </c>
      <c r="G7369">
        <v>13.5</v>
      </c>
      <c r="H7369">
        <f t="shared" si="461"/>
        <v>5.5289300000000026</v>
      </c>
      <c r="I7369">
        <f t="shared" si="462"/>
        <v>5.5289300000000027E-2</v>
      </c>
      <c r="J7369">
        <f t="shared" si="463"/>
        <v>9.2752811595370307E-4</v>
      </c>
      <c r="L7369">
        <v>3.3391012174333312</v>
      </c>
    </row>
    <row r="7370" spans="1:12" customFormat="1" hidden="1">
      <c r="A7370" s="10">
        <v>41451</v>
      </c>
      <c r="B7370" s="11">
        <v>0.57638888888888895</v>
      </c>
      <c r="C7370">
        <v>0</v>
      </c>
      <c r="D7370">
        <v>93.39</v>
      </c>
      <c r="E7370">
        <f t="shared" si="460"/>
        <v>8.1069999999999989E-2</v>
      </c>
      <c r="F7370">
        <v>74.349999999999994</v>
      </c>
      <c r="G7370">
        <v>13.5</v>
      </c>
      <c r="H7370">
        <f t="shared" si="461"/>
        <v>5.4589300000000094</v>
      </c>
      <c r="I7370">
        <f t="shared" si="462"/>
        <v>5.4589300000000091E-2</v>
      </c>
      <c r="J7370">
        <f t="shared" si="463"/>
        <v>8.9844845834256002E-4</v>
      </c>
      <c r="L7370">
        <v>3.2344144500332161</v>
      </c>
    </row>
    <row r="7371" spans="1:12" customFormat="1" hidden="1">
      <c r="A7371" s="10">
        <v>41451</v>
      </c>
      <c r="B7371" s="11">
        <v>0.57986111111111105</v>
      </c>
      <c r="C7371">
        <v>0</v>
      </c>
      <c r="D7371">
        <v>93.46</v>
      </c>
      <c r="E7371">
        <f t="shared" si="460"/>
        <v>8.1069999999999989E-2</v>
      </c>
      <c r="F7371">
        <v>74.36</v>
      </c>
      <c r="G7371">
        <v>13.5</v>
      </c>
      <c r="H7371">
        <f t="shared" si="461"/>
        <v>5.5189299999999974</v>
      </c>
      <c r="I7371">
        <f t="shared" si="462"/>
        <v>5.5189299999999976E-2</v>
      </c>
      <c r="J7371">
        <f t="shared" si="463"/>
        <v>9.2333982679855325E-4</v>
      </c>
      <c r="L7371">
        <v>3.3240233764747917</v>
      </c>
    </row>
    <row r="7372" spans="1:12" customFormat="1">
      <c r="A7372" s="10">
        <v>41451</v>
      </c>
      <c r="B7372" s="11">
        <v>0.58333333333333337</v>
      </c>
      <c r="C7372">
        <v>0</v>
      </c>
      <c r="D7372">
        <v>93.34</v>
      </c>
      <c r="E7372">
        <f t="shared" si="460"/>
        <v>8.1069999999999989E-2</v>
      </c>
      <c r="F7372">
        <v>74.39</v>
      </c>
      <c r="G7372">
        <v>13.5</v>
      </c>
      <c r="H7372">
        <f t="shared" si="461"/>
        <v>5.368930000000006</v>
      </c>
      <c r="I7372">
        <f t="shared" si="462"/>
        <v>5.3689300000000058E-2</v>
      </c>
      <c r="J7372">
        <f t="shared" si="463"/>
        <v>8.61873858998765E-4</v>
      </c>
      <c r="K7372">
        <f>J7372*3600</f>
        <v>3.102745892395554</v>
      </c>
      <c r="L7372" s="13">
        <f>K7372*1000/156000</f>
        <v>1.9889396746125346E-2</v>
      </c>
    </row>
    <row r="7373" spans="1:12" customFormat="1" hidden="1">
      <c r="A7373" s="10">
        <v>41451</v>
      </c>
      <c r="B7373" s="11">
        <v>0.58680555555555558</v>
      </c>
      <c r="C7373">
        <v>0</v>
      </c>
      <c r="D7373">
        <v>93.34</v>
      </c>
      <c r="E7373">
        <f t="shared" si="460"/>
        <v>8.1069999999999989E-2</v>
      </c>
      <c r="F7373">
        <v>74.260000000000005</v>
      </c>
      <c r="G7373">
        <v>13.5</v>
      </c>
      <c r="H7373">
        <f t="shared" si="461"/>
        <v>5.4989300000000014</v>
      </c>
      <c r="I7373">
        <f t="shared" si="462"/>
        <v>5.4989300000000012E-2</v>
      </c>
      <c r="J7373">
        <f t="shared" si="463"/>
        <v>9.1499734210365451E-4</v>
      </c>
      <c r="L7373">
        <v>3.2939904315731563</v>
      </c>
    </row>
    <row r="7374" spans="1:12" customFormat="1" hidden="1">
      <c r="A7374" s="10">
        <v>41451</v>
      </c>
      <c r="B7374" s="11">
        <v>0.59027777777777779</v>
      </c>
      <c r="C7374">
        <v>0</v>
      </c>
      <c r="D7374">
        <v>93.34</v>
      </c>
      <c r="E7374">
        <f t="shared" si="460"/>
        <v>8.1069999999999989E-2</v>
      </c>
      <c r="F7374">
        <v>74.260000000000005</v>
      </c>
      <c r="G7374">
        <v>13.5</v>
      </c>
      <c r="H7374">
        <f t="shared" si="461"/>
        <v>5.4989300000000014</v>
      </c>
      <c r="I7374">
        <f t="shared" si="462"/>
        <v>5.4989300000000012E-2</v>
      </c>
      <c r="J7374">
        <f t="shared" si="463"/>
        <v>9.1499734210365451E-4</v>
      </c>
      <c r="L7374">
        <v>3.2939904315731563</v>
      </c>
    </row>
    <row r="7375" spans="1:12" customFormat="1" hidden="1">
      <c r="A7375" s="10">
        <v>41451</v>
      </c>
      <c r="B7375" s="11">
        <v>0.59375</v>
      </c>
      <c r="C7375">
        <v>0</v>
      </c>
      <c r="D7375">
        <v>93.26</v>
      </c>
      <c r="E7375">
        <f t="shared" si="460"/>
        <v>8.1069999999999989E-2</v>
      </c>
      <c r="F7375">
        <v>74.180000000000007</v>
      </c>
      <c r="G7375">
        <v>13.5</v>
      </c>
      <c r="H7375">
        <f t="shared" si="461"/>
        <v>5.4989300000000014</v>
      </c>
      <c r="I7375">
        <f t="shared" si="462"/>
        <v>5.4989300000000012E-2</v>
      </c>
      <c r="J7375">
        <f t="shared" si="463"/>
        <v>9.1499734210365451E-4</v>
      </c>
      <c r="L7375">
        <v>3.2939904315731563</v>
      </c>
    </row>
    <row r="7376" spans="1:12" customFormat="1" hidden="1">
      <c r="A7376" s="10">
        <v>41451</v>
      </c>
      <c r="B7376" s="11">
        <v>0.59722222222222221</v>
      </c>
      <c r="C7376">
        <v>0</v>
      </c>
      <c r="D7376">
        <v>93.24</v>
      </c>
      <c r="E7376">
        <f t="shared" si="460"/>
        <v>8.1069999999999989E-2</v>
      </c>
      <c r="F7376">
        <v>74.150000000000006</v>
      </c>
      <c r="G7376">
        <v>13.5</v>
      </c>
      <c r="H7376">
        <f t="shared" si="461"/>
        <v>5.5089299999999923</v>
      </c>
      <c r="I7376">
        <f t="shared" si="462"/>
        <v>5.5089299999999924E-2</v>
      </c>
      <c r="J7376">
        <f t="shared" si="463"/>
        <v>9.1916290561645092E-4</v>
      </c>
      <c r="L7376">
        <v>3.3089864602192232</v>
      </c>
    </row>
    <row r="7377" spans="1:12" customFormat="1" hidden="1">
      <c r="A7377" s="10">
        <v>41451</v>
      </c>
      <c r="B7377" s="11">
        <v>0.60069444444444442</v>
      </c>
      <c r="C7377">
        <v>0</v>
      </c>
      <c r="D7377">
        <v>93.23</v>
      </c>
      <c r="E7377">
        <f t="shared" si="460"/>
        <v>8.1069999999999989E-2</v>
      </c>
      <c r="F7377">
        <v>74.150000000000006</v>
      </c>
      <c r="G7377">
        <v>13.5</v>
      </c>
      <c r="H7377">
        <f t="shared" si="461"/>
        <v>5.4989300000000014</v>
      </c>
      <c r="I7377">
        <f t="shared" si="462"/>
        <v>5.4989300000000012E-2</v>
      </c>
      <c r="J7377">
        <f t="shared" si="463"/>
        <v>9.1499734210365451E-4</v>
      </c>
      <c r="L7377">
        <v>3.2939904315731563</v>
      </c>
    </row>
    <row r="7378" spans="1:12" customFormat="1" hidden="1">
      <c r="A7378" s="10">
        <v>41451</v>
      </c>
      <c r="B7378" s="11">
        <v>0.60416666666666663</v>
      </c>
      <c r="C7378">
        <v>0</v>
      </c>
      <c r="D7378">
        <v>93.28</v>
      </c>
      <c r="E7378">
        <f t="shared" si="460"/>
        <v>8.1069999999999989E-2</v>
      </c>
      <c r="F7378">
        <v>74.260000000000005</v>
      </c>
      <c r="G7378">
        <v>13.5</v>
      </c>
      <c r="H7378">
        <f t="shared" si="461"/>
        <v>5.4389299999999992</v>
      </c>
      <c r="I7378">
        <f t="shared" si="462"/>
        <v>5.4389299999999995E-2</v>
      </c>
      <c r="J7378">
        <f t="shared" si="463"/>
        <v>8.9024189389032954E-4</v>
      </c>
      <c r="K7378">
        <f>J7378*3600</f>
        <v>3.2048708180051864</v>
      </c>
      <c r="L7378" s="1">
        <v>3.2048708180051864</v>
      </c>
    </row>
    <row r="7379" spans="1:12" customFormat="1" hidden="1">
      <c r="A7379" s="10">
        <v>41451</v>
      </c>
      <c r="B7379" s="11">
        <v>0.60763888888888895</v>
      </c>
      <c r="C7379">
        <v>0</v>
      </c>
      <c r="D7379">
        <v>93.3</v>
      </c>
      <c r="E7379">
        <f t="shared" si="460"/>
        <v>8.1069999999999989E-2</v>
      </c>
      <c r="F7379">
        <v>74.239999999999995</v>
      </c>
      <c r="G7379">
        <v>13.5</v>
      </c>
      <c r="H7379">
        <f t="shared" si="461"/>
        <v>5.4789300000000054</v>
      </c>
      <c r="I7379">
        <f t="shared" si="462"/>
        <v>5.4789300000000055E-2</v>
      </c>
      <c r="J7379">
        <f t="shared" si="463"/>
        <v>9.0670024682417349E-4</v>
      </c>
      <c r="L7379">
        <v>3.2641208885670245</v>
      </c>
    </row>
    <row r="7380" spans="1:12" customFormat="1" hidden="1">
      <c r="A7380" s="10">
        <v>41451</v>
      </c>
      <c r="B7380" s="11">
        <v>0.61111111111111105</v>
      </c>
      <c r="C7380">
        <v>0</v>
      </c>
      <c r="D7380">
        <v>93.32</v>
      </c>
      <c r="E7380">
        <f t="shared" si="460"/>
        <v>8.1069999999999989E-2</v>
      </c>
      <c r="F7380">
        <v>74.17</v>
      </c>
      <c r="G7380">
        <v>13.5</v>
      </c>
      <c r="H7380">
        <f t="shared" si="461"/>
        <v>5.5689299999999946</v>
      </c>
      <c r="I7380">
        <f t="shared" si="462"/>
        <v>5.5689299999999949E-2</v>
      </c>
      <c r="J7380">
        <f t="shared" si="463"/>
        <v>9.4439515805363854E-4</v>
      </c>
      <c r="L7380">
        <v>3.3998225689930988</v>
      </c>
    </row>
    <row r="7381" spans="1:12" customFormat="1" hidden="1">
      <c r="A7381" s="10">
        <v>41451</v>
      </c>
      <c r="B7381" s="11">
        <v>0.61458333333333337</v>
      </c>
      <c r="C7381">
        <v>0</v>
      </c>
      <c r="D7381">
        <v>93.23</v>
      </c>
      <c r="E7381">
        <f t="shared" si="460"/>
        <v>8.1069999999999989E-2</v>
      </c>
      <c r="F7381">
        <v>74.13</v>
      </c>
      <c r="G7381">
        <v>13.5</v>
      </c>
      <c r="H7381">
        <f t="shared" si="461"/>
        <v>5.5189300000000117</v>
      </c>
      <c r="I7381">
        <f t="shared" si="462"/>
        <v>5.5189300000000115E-2</v>
      </c>
      <c r="J7381">
        <f t="shared" si="463"/>
        <v>9.23339826798559E-4</v>
      </c>
      <c r="L7381">
        <v>3.3240233764748126</v>
      </c>
    </row>
    <row r="7382" spans="1:12" customFormat="1" hidden="1">
      <c r="A7382" s="10">
        <v>41451</v>
      </c>
      <c r="B7382" s="11">
        <v>0.61805555555555558</v>
      </c>
      <c r="C7382">
        <v>0</v>
      </c>
      <c r="D7382">
        <v>93.17</v>
      </c>
      <c r="E7382">
        <f t="shared" si="460"/>
        <v>8.1069999999999989E-2</v>
      </c>
      <c r="F7382">
        <v>74.069999999999993</v>
      </c>
      <c r="G7382">
        <v>13.5</v>
      </c>
      <c r="H7382">
        <f t="shared" si="461"/>
        <v>5.5189300000000117</v>
      </c>
      <c r="I7382">
        <f t="shared" si="462"/>
        <v>5.5189300000000115E-2</v>
      </c>
      <c r="J7382">
        <f t="shared" si="463"/>
        <v>9.23339826798559E-4</v>
      </c>
      <c r="L7382">
        <v>3.3240233764748126</v>
      </c>
    </row>
    <row r="7383" spans="1:12" customFormat="1" hidden="1">
      <c r="A7383" s="10">
        <v>41451</v>
      </c>
      <c r="B7383" s="11">
        <v>0.62152777777777779</v>
      </c>
      <c r="C7383">
        <v>0</v>
      </c>
      <c r="D7383">
        <v>93.1</v>
      </c>
      <c r="E7383">
        <f t="shared" si="460"/>
        <v>8.1069999999999989E-2</v>
      </c>
      <c r="F7383">
        <v>73.959999999999994</v>
      </c>
      <c r="G7383">
        <v>13.5</v>
      </c>
      <c r="H7383">
        <f t="shared" si="461"/>
        <v>5.5589300000000037</v>
      </c>
      <c r="I7383">
        <f t="shared" si="462"/>
        <v>5.5589300000000036E-2</v>
      </c>
      <c r="J7383">
        <f t="shared" si="463"/>
        <v>9.4016129415508268E-4</v>
      </c>
      <c r="L7383">
        <v>3.3845806589582978</v>
      </c>
    </row>
    <row r="7384" spans="1:12" customFormat="1">
      <c r="A7384" s="10">
        <v>41451</v>
      </c>
      <c r="B7384" s="11">
        <v>0.625</v>
      </c>
      <c r="C7384">
        <v>0</v>
      </c>
      <c r="D7384">
        <v>93.04</v>
      </c>
      <c r="E7384">
        <f t="shared" si="460"/>
        <v>8.1069999999999989E-2</v>
      </c>
      <c r="F7384">
        <v>73.94</v>
      </c>
      <c r="G7384">
        <v>13.5</v>
      </c>
      <c r="H7384">
        <f t="shared" si="461"/>
        <v>5.5189300000000117</v>
      </c>
      <c r="I7384">
        <f t="shared" si="462"/>
        <v>5.5189300000000115E-2</v>
      </c>
      <c r="J7384">
        <f t="shared" si="463"/>
        <v>9.23339826798559E-4</v>
      </c>
      <c r="K7384">
        <f>J7384*3600</f>
        <v>3.3240233764748126</v>
      </c>
      <c r="L7384" s="13">
        <f>K7384*1000/156000</f>
        <v>2.1307842156889824E-2</v>
      </c>
    </row>
    <row r="7385" spans="1:12" customFormat="1" hidden="1">
      <c r="A7385" s="10">
        <v>41451</v>
      </c>
      <c r="B7385" s="11">
        <v>0.62847222222222221</v>
      </c>
      <c r="C7385">
        <v>0</v>
      </c>
      <c r="D7385">
        <v>93.02</v>
      </c>
      <c r="E7385">
        <f t="shared" si="460"/>
        <v>8.1069999999999989E-2</v>
      </c>
      <c r="F7385">
        <v>73.92</v>
      </c>
      <c r="G7385">
        <v>13.5</v>
      </c>
      <c r="H7385">
        <f t="shared" si="461"/>
        <v>5.5189299999999974</v>
      </c>
      <c r="I7385">
        <f t="shared" si="462"/>
        <v>5.5189299999999976E-2</v>
      </c>
      <c r="J7385">
        <f t="shared" si="463"/>
        <v>9.2333982679855325E-4</v>
      </c>
      <c r="L7385">
        <v>3.3240233764747917</v>
      </c>
    </row>
    <row r="7386" spans="1:12" customFormat="1" hidden="1">
      <c r="A7386" s="10">
        <v>41451</v>
      </c>
      <c r="B7386" s="11">
        <v>0.63194444444444442</v>
      </c>
      <c r="C7386">
        <v>0</v>
      </c>
      <c r="D7386">
        <v>93.13</v>
      </c>
      <c r="E7386">
        <f t="shared" si="460"/>
        <v>8.1069999999999989E-2</v>
      </c>
      <c r="F7386">
        <v>74.010000000000005</v>
      </c>
      <c r="G7386">
        <v>13.5</v>
      </c>
      <c r="H7386">
        <f t="shared" si="461"/>
        <v>5.5389299999999935</v>
      </c>
      <c r="I7386">
        <f t="shared" si="462"/>
        <v>5.5389299999999933E-2</v>
      </c>
      <c r="J7386">
        <f t="shared" si="463"/>
        <v>9.3172778337631025E-4</v>
      </c>
      <c r="L7386">
        <v>3.3542200201547168</v>
      </c>
    </row>
    <row r="7387" spans="1:12" customFormat="1" hidden="1">
      <c r="A7387" s="10">
        <v>41451</v>
      </c>
      <c r="B7387" s="11">
        <v>0.63541666666666663</v>
      </c>
      <c r="C7387">
        <v>0</v>
      </c>
      <c r="D7387">
        <v>93.17</v>
      </c>
      <c r="E7387">
        <f t="shared" si="460"/>
        <v>8.1069999999999989E-2</v>
      </c>
      <c r="F7387">
        <v>74.06</v>
      </c>
      <c r="G7387">
        <v>13.5</v>
      </c>
      <c r="H7387">
        <f t="shared" si="461"/>
        <v>5.5289300000000026</v>
      </c>
      <c r="I7387">
        <f t="shared" si="462"/>
        <v>5.5289300000000027E-2</v>
      </c>
      <c r="J7387">
        <f t="shared" si="463"/>
        <v>9.2752811595370307E-4</v>
      </c>
      <c r="L7387">
        <v>3.3391012174333312</v>
      </c>
    </row>
    <row r="7388" spans="1:12" customFormat="1" hidden="1">
      <c r="A7388" s="10">
        <v>41451</v>
      </c>
      <c r="B7388" s="11">
        <v>0.63888888888888895</v>
      </c>
      <c r="C7388">
        <v>0</v>
      </c>
      <c r="D7388">
        <v>93.08</v>
      </c>
      <c r="E7388">
        <f t="shared" si="460"/>
        <v>8.1069999999999989E-2</v>
      </c>
      <c r="F7388">
        <v>73.97</v>
      </c>
      <c r="G7388">
        <v>13.5</v>
      </c>
      <c r="H7388">
        <f t="shared" si="461"/>
        <v>5.5289300000000026</v>
      </c>
      <c r="I7388">
        <f t="shared" si="462"/>
        <v>5.5289300000000027E-2</v>
      </c>
      <c r="J7388">
        <f t="shared" si="463"/>
        <v>9.2752811595370307E-4</v>
      </c>
      <c r="L7388">
        <v>3.3391012174333312</v>
      </c>
    </row>
    <row r="7389" spans="1:12" customFormat="1" hidden="1">
      <c r="A7389" s="10">
        <v>41451</v>
      </c>
      <c r="B7389" s="11">
        <v>0.64236111111111105</v>
      </c>
      <c r="C7389">
        <v>0</v>
      </c>
      <c r="D7389">
        <v>93</v>
      </c>
      <c r="E7389">
        <f t="shared" si="460"/>
        <v>8.1069999999999989E-2</v>
      </c>
      <c r="F7389">
        <v>73.89</v>
      </c>
      <c r="G7389">
        <v>13.5</v>
      </c>
      <c r="H7389">
        <f t="shared" si="461"/>
        <v>5.5289300000000026</v>
      </c>
      <c r="I7389">
        <f t="shared" si="462"/>
        <v>5.5289300000000027E-2</v>
      </c>
      <c r="J7389">
        <f t="shared" si="463"/>
        <v>9.2752811595370307E-4</v>
      </c>
      <c r="L7389">
        <v>3.3391012174333312</v>
      </c>
    </row>
    <row r="7390" spans="1:12" customFormat="1" hidden="1">
      <c r="A7390" s="10">
        <v>41451</v>
      </c>
      <c r="B7390" s="11">
        <v>0.64583333333333337</v>
      </c>
      <c r="C7390">
        <v>0</v>
      </c>
      <c r="D7390">
        <v>93.01</v>
      </c>
      <c r="E7390">
        <f t="shared" si="460"/>
        <v>8.1069999999999989E-2</v>
      </c>
      <c r="F7390">
        <v>73.89</v>
      </c>
      <c r="G7390">
        <v>13.5</v>
      </c>
      <c r="H7390">
        <f t="shared" si="461"/>
        <v>5.5389300000000077</v>
      </c>
      <c r="I7390">
        <f t="shared" si="462"/>
        <v>5.5389300000000079E-2</v>
      </c>
      <c r="J7390">
        <f t="shared" si="463"/>
        <v>9.3172778337631589E-4</v>
      </c>
      <c r="K7390">
        <f>J7390*3600</f>
        <v>3.3542200201547372</v>
      </c>
      <c r="L7390" s="1">
        <v>3.3542200201547372</v>
      </c>
    </row>
    <row r="7391" spans="1:12" customFormat="1" hidden="1">
      <c r="A7391" s="10">
        <v>41451</v>
      </c>
      <c r="B7391" s="11">
        <v>0.64930555555555558</v>
      </c>
      <c r="C7391">
        <v>0</v>
      </c>
      <c r="D7391">
        <v>92.95</v>
      </c>
      <c r="E7391">
        <f t="shared" si="460"/>
        <v>8.1069999999999989E-2</v>
      </c>
      <c r="F7391">
        <v>73.84</v>
      </c>
      <c r="G7391">
        <v>13.5</v>
      </c>
      <c r="H7391">
        <f t="shared" si="461"/>
        <v>5.5289300000000026</v>
      </c>
      <c r="I7391">
        <f t="shared" si="462"/>
        <v>5.5289300000000027E-2</v>
      </c>
      <c r="J7391">
        <f t="shared" si="463"/>
        <v>9.2752811595370307E-4</v>
      </c>
      <c r="L7391">
        <v>3.3391012174333312</v>
      </c>
    </row>
    <row r="7392" spans="1:12" customFormat="1" hidden="1">
      <c r="A7392" s="10">
        <v>41451</v>
      </c>
      <c r="B7392" s="11">
        <v>0.65277777777777779</v>
      </c>
      <c r="C7392">
        <v>0</v>
      </c>
      <c r="D7392">
        <v>92.84</v>
      </c>
      <c r="E7392">
        <f t="shared" si="460"/>
        <v>8.1069999999999989E-2</v>
      </c>
      <c r="F7392">
        <v>73.77</v>
      </c>
      <c r="G7392">
        <v>13.5</v>
      </c>
      <c r="H7392">
        <f t="shared" si="461"/>
        <v>5.4889300000000105</v>
      </c>
      <c r="I7392">
        <f t="shared" si="462"/>
        <v>5.4889300000000106E-2</v>
      </c>
      <c r="J7392">
        <f t="shared" si="463"/>
        <v>9.1084312594705893E-4</v>
      </c>
      <c r="L7392">
        <v>3.279035253409412</v>
      </c>
    </row>
    <row r="7393" spans="1:12" customFormat="1" hidden="1">
      <c r="A7393" s="10">
        <v>41451</v>
      </c>
      <c r="B7393" s="11">
        <v>0.65625</v>
      </c>
      <c r="C7393">
        <v>0</v>
      </c>
      <c r="D7393">
        <v>92.88</v>
      </c>
      <c r="E7393">
        <f t="shared" si="460"/>
        <v>8.1069999999999989E-2</v>
      </c>
      <c r="F7393">
        <v>73.760000000000005</v>
      </c>
      <c r="G7393">
        <v>13.5</v>
      </c>
      <c r="H7393">
        <f t="shared" si="461"/>
        <v>5.5389299999999935</v>
      </c>
      <c r="I7393">
        <f t="shared" si="462"/>
        <v>5.5389299999999933E-2</v>
      </c>
      <c r="J7393">
        <f t="shared" si="463"/>
        <v>9.3172778337631025E-4</v>
      </c>
      <c r="L7393">
        <v>3.3542200201547168</v>
      </c>
    </row>
    <row r="7394" spans="1:12" customFormat="1" hidden="1">
      <c r="A7394" s="10">
        <v>41451</v>
      </c>
      <c r="B7394" s="11">
        <v>0.65972222222222221</v>
      </c>
      <c r="C7394">
        <v>0</v>
      </c>
      <c r="D7394">
        <v>92.81</v>
      </c>
      <c r="E7394">
        <f t="shared" si="460"/>
        <v>8.1069999999999989E-2</v>
      </c>
      <c r="F7394">
        <v>73.760000000000005</v>
      </c>
      <c r="G7394">
        <v>13.5</v>
      </c>
      <c r="H7394">
        <f t="shared" si="461"/>
        <v>5.4689300000000003</v>
      </c>
      <c r="I7394">
        <f t="shared" si="462"/>
        <v>5.4689300000000003E-2</v>
      </c>
      <c r="J7394">
        <f t="shared" si="463"/>
        <v>9.0256869440311332E-4</v>
      </c>
      <c r="L7394">
        <v>3.2492472998512079</v>
      </c>
    </row>
    <row r="7395" spans="1:12" customFormat="1" hidden="1">
      <c r="A7395" s="10">
        <v>41451</v>
      </c>
      <c r="B7395" s="11">
        <v>0.66319444444444442</v>
      </c>
      <c r="C7395">
        <v>0</v>
      </c>
      <c r="D7395">
        <v>92.83</v>
      </c>
      <c r="E7395">
        <f t="shared" si="460"/>
        <v>8.1069999999999989E-2</v>
      </c>
      <c r="F7395">
        <v>73.739999999999995</v>
      </c>
      <c r="G7395">
        <v>13.5</v>
      </c>
      <c r="H7395">
        <f t="shared" si="461"/>
        <v>5.5089300000000065</v>
      </c>
      <c r="I7395">
        <f t="shared" si="462"/>
        <v>5.5089300000000063E-2</v>
      </c>
      <c r="J7395">
        <f t="shared" si="463"/>
        <v>9.191629056164558E-4</v>
      </c>
      <c r="L7395">
        <v>3.3089864602192409</v>
      </c>
    </row>
    <row r="7396" spans="1:12" customFormat="1">
      <c r="A7396" s="10">
        <v>41451</v>
      </c>
      <c r="B7396" s="11">
        <v>0.66666666666666663</v>
      </c>
      <c r="C7396">
        <v>0</v>
      </c>
      <c r="D7396">
        <v>92.9</v>
      </c>
      <c r="E7396">
        <f t="shared" si="460"/>
        <v>8.1069999999999989E-2</v>
      </c>
      <c r="F7396">
        <v>73.84</v>
      </c>
      <c r="G7396">
        <v>13.5</v>
      </c>
      <c r="H7396">
        <f t="shared" si="461"/>
        <v>5.4789300000000054</v>
      </c>
      <c r="I7396">
        <f t="shared" si="462"/>
        <v>5.4789300000000055E-2</v>
      </c>
      <c r="J7396">
        <f t="shared" si="463"/>
        <v>9.0670024682417349E-4</v>
      </c>
      <c r="K7396">
        <f>J7396*3600</f>
        <v>3.2641208885670245</v>
      </c>
      <c r="L7396" s="13">
        <f>K7396*1000/156000</f>
        <v>2.0923851849788618E-2</v>
      </c>
    </row>
    <row r="7397" spans="1:12" customFormat="1" hidden="1">
      <c r="A7397" s="10">
        <v>41451</v>
      </c>
      <c r="B7397" s="11">
        <v>0.67013888888888884</v>
      </c>
      <c r="C7397">
        <v>0</v>
      </c>
      <c r="D7397">
        <v>92.93</v>
      </c>
      <c r="E7397">
        <f t="shared" si="460"/>
        <v>8.1069999999999989E-2</v>
      </c>
      <c r="F7397">
        <v>73.83</v>
      </c>
      <c r="G7397">
        <v>13.5</v>
      </c>
      <c r="H7397">
        <f t="shared" si="461"/>
        <v>5.5189300000000117</v>
      </c>
      <c r="I7397">
        <f t="shared" si="462"/>
        <v>5.5189300000000115E-2</v>
      </c>
      <c r="J7397">
        <f t="shared" si="463"/>
        <v>9.23339826798559E-4</v>
      </c>
      <c r="L7397">
        <v>3.3240233764748126</v>
      </c>
    </row>
    <row r="7398" spans="1:12" customFormat="1" hidden="1">
      <c r="A7398" s="10">
        <v>41451</v>
      </c>
      <c r="B7398" s="11">
        <v>0.67361111111111116</v>
      </c>
      <c r="C7398">
        <v>0</v>
      </c>
      <c r="D7398">
        <v>93</v>
      </c>
      <c r="E7398">
        <f t="shared" si="460"/>
        <v>8.1069999999999989E-2</v>
      </c>
      <c r="F7398">
        <v>73.97</v>
      </c>
      <c r="G7398">
        <v>13.5</v>
      </c>
      <c r="H7398">
        <f t="shared" si="461"/>
        <v>5.4489300000000043</v>
      </c>
      <c r="I7398">
        <f t="shared" si="462"/>
        <v>5.4489300000000046E-2</v>
      </c>
      <c r="J7398">
        <f t="shared" si="463"/>
        <v>8.9433952829171893E-4</v>
      </c>
      <c r="L7398">
        <v>3.2196223018501882</v>
      </c>
    </row>
    <row r="7399" spans="1:12" customFormat="1" hidden="1">
      <c r="A7399" s="10">
        <v>41451</v>
      </c>
      <c r="B7399" s="11">
        <v>0.67708333333333337</v>
      </c>
      <c r="C7399">
        <v>0</v>
      </c>
      <c r="D7399">
        <v>93.05</v>
      </c>
      <c r="E7399">
        <f t="shared" si="460"/>
        <v>8.1069999999999989E-2</v>
      </c>
      <c r="F7399">
        <v>73.91</v>
      </c>
      <c r="G7399">
        <v>13.5</v>
      </c>
      <c r="H7399">
        <f t="shared" si="461"/>
        <v>5.5589300000000037</v>
      </c>
      <c r="I7399">
        <f t="shared" si="462"/>
        <v>5.5589300000000036E-2</v>
      </c>
      <c r="J7399">
        <f t="shared" si="463"/>
        <v>9.4016129415508268E-4</v>
      </c>
      <c r="L7399">
        <v>3.3845806589582978</v>
      </c>
    </row>
    <row r="7400" spans="1:12" customFormat="1" hidden="1">
      <c r="A7400" s="10">
        <v>41451</v>
      </c>
      <c r="B7400" s="11">
        <v>0.68055555555555547</v>
      </c>
      <c r="C7400">
        <v>0</v>
      </c>
      <c r="D7400">
        <v>92.96</v>
      </c>
      <c r="E7400">
        <f t="shared" si="460"/>
        <v>8.1069999999999989E-2</v>
      </c>
      <c r="F7400">
        <v>73.91</v>
      </c>
      <c r="G7400">
        <v>13.5</v>
      </c>
      <c r="H7400">
        <f t="shared" si="461"/>
        <v>5.4689300000000003</v>
      </c>
      <c r="I7400">
        <f t="shared" si="462"/>
        <v>5.4689300000000003E-2</v>
      </c>
      <c r="J7400">
        <f t="shared" si="463"/>
        <v>9.0256869440311332E-4</v>
      </c>
      <c r="L7400">
        <v>3.2492472998512079</v>
      </c>
    </row>
    <row r="7401" spans="1:12" customFormat="1" hidden="1">
      <c r="A7401" s="10">
        <v>41451</v>
      </c>
      <c r="B7401" s="11">
        <v>0.68402777777777779</v>
      </c>
      <c r="C7401">
        <v>0</v>
      </c>
      <c r="D7401">
        <v>93.15</v>
      </c>
      <c r="E7401">
        <f t="shared" si="460"/>
        <v>8.1069999999999989E-2</v>
      </c>
      <c r="F7401">
        <v>74.040000000000006</v>
      </c>
      <c r="G7401">
        <v>13.5</v>
      </c>
      <c r="H7401">
        <f t="shared" si="461"/>
        <v>5.5289300000000026</v>
      </c>
      <c r="I7401">
        <f t="shared" si="462"/>
        <v>5.5289300000000027E-2</v>
      </c>
      <c r="J7401">
        <f t="shared" si="463"/>
        <v>9.2752811595370307E-4</v>
      </c>
      <c r="L7401">
        <v>3.3391012174333312</v>
      </c>
    </row>
    <row r="7402" spans="1:12" customFormat="1" hidden="1">
      <c r="A7402" s="10">
        <v>41451</v>
      </c>
      <c r="B7402" s="11">
        <v>0.6875</v>
      </c>
      <c r="C7402">
        <v>0</v>
      </c>
      <c r="D7402">
        <v>93.04</v>
      </c>
      <c r="E7402">
        <f t="shared" si="460"/>
        <v>8.1069999999999989E-2</v>
      </c>
      <c r="F7402">
        <v>74</v>
      </c>
      <c r="G7402">
        <v>13.5</v>
      </c>
      <c r="H7402">
        <f t="shared" si="461"/>
        <v>5.4589300000000094</v>
      </c>
      <c r="I7402">
        <f t="shared" si="462"/>
        <v>5.4589300000000091E-2</v>
      </c>
      <c r="J7402">
        <f t="shared" si="463"/>
        <v>8.9844845834256002E-4</v>
      </c>
      <c r="K7402">
        <f>J7402*3600</f>
        <v>3.2344144500332161</v>
      </c>
      <c r="L7402" s="1">
        <v>3.2344144500332161</v>
      </c>
    </row>
    <row r="7403" spans="1:12" customFormat="1" hidden="1">
      <c r="A7403" s="10">
        <v>41451</v>
      </c>
      <c r="B7403" s="11">
        <v>0.69097222222222221</v>
      </c>
      <c r="C7403">
        <v>0</v>
      </c>
      <c r="D7403">
        <v>93.14</v>
      </c>
      <c r="E7403">
        <f t="shared" si="460"/>
        <v>8.1069999999999989E-2</v>
      </c>
      <c r="F7403">
        <v>74.040000000000006</v>
      </c>
      <c r="G7403">
        <v>13.5</v>
      </c>
      <c r="H7403">
        <f t="shared" si="461"/>
        <v>5.5189299999999974</v>
      </c>
      <c r="I7403">
        <f t="shared" si="462"/>
        <v>5.5189299999999976E-2</v>
      </c>
      <c r="J7403">
        <f t="shared" si="463"/>
        <v>9.2333982679855325E-4</v>
      </c>
      <c r="L7403">
        <v>3.3240233764747917</v>
      </c>
    </row>
    <row r="7404" spans="1:12" customFormat="1" hidden="1">
      <c r="A7404" s="10">
        <v>41451</v>
      </c>
      <c r="B7404" s="11">
        <v>0.69444444444444453</v>
      </c>
      <c r="C7404">
        <v>0</v>
      </c>
      <c r="D7404">
        <v>93.21</v>
      </c>
      <c r="E7404">
        <f t="shared" si="460"/>
        <v>8.1069999999999989E-2</v>
      </c>
      <c r="F7404">
        <v>74.069999999999993</v>
      </c>
      <c r="G7404">
        <v>13.5</v>
      </c>
      <c r="H7404">
        <f t="shared" si="461"/>
        <v>5.5589300000000037</v>
      </c>
      <c r="I7404">
        <f t="shared" si="462"/>
        <v>5.5589300000000036E-2</v>
      </c>
      <c r="J7404">
        <f t="shared" si="463"/>
        <v>9.4016129415508268E-4</v>
      </c>
      <c r="L7404">
        <v>3.3845806589582978</v>
      </c>
    </row>
    <row r="7405" spans="1:12" customFormat="1" hidden="1">
      <c r="A7405" s="10">
        <v>41451</v>
      </c>
      <c r="B7405" s="11">
        <v>0.69791666666666663</v>
      </c>
      <c r="C7405">
        <v>0</v>
      </c>
      <c r="D7405">
        <v>93.02</v>
      </c>
      <c r="E7405">
        <f t="shared" si="460"/>
        <v>8.1069999999999989E-2</v>
      </c>
      <c r="F7405">
        <v>73.88</v>
      </c>
      <c r="G7405">
        <v>13.5</v>
      </c>
      <c r="H7405">
        <f t="shared" si="461"/>
        <v>5.5589300000000037</v>
      </c>
      <c r="I7405">
        <f t="shared" si="462"/>
        <v>5.5589300000000036E-2</v>
      </c>
      <c r="J7405">
        <f t="shared" si="463"/>
        <v>9.4016129415508268E-4</v>
      </c>
      <c r="L7405">
        <v>3.3845806589582978</v>
      </c>
    </row>
    <row r="7406" spans="1:12" customFormat="1" hidden="1">
      <c r="A7406" s="10">
        <v>41451</v>
      </c>
      <c r="B7406" s="11">
        <v>0.70138888888888884</v>
      </c>
      <c r="C7406">
        <v>0</v>
      </c>
      <c r="D7406">
        <v>93.1</v>
      </c>
      <c r="E7406">
        <f t="shared" si="460"/>
        <v>8.1069999999999989E-2</v>
      </c>
      <c r="F7406">
        <v>74.010000000000005</v>
      </c>
      <c r="G7406">
        <v>13.5</v>
      </c>
      <c r="H7406">
        <f t="shared" si="461"/>
        <v>5.5089299999999923</v>
      </c>
      <c r="I7406">
        <f t="shared" si="462"/>
        <v>5.5089299999999924E-2</v>
      </c>
      <c r="J7406">
        <f t="shared" si="463"/>
        <v>9.1916290561645092E-4</v>
      </c>
      <c r="L7406">
        <v>3.3089864602192232</v>
      </c>
    </row>
    <row r="7407" spans="1:12" customFormat="1" hidden="1">
      <c r="A7407" s="10">
        <v>41451</v>
      </c>
      <c r="B7407" s="11">
        <v>0.70486111111111116</v>
      </c>
      <c r="C7407">
        <v>0</v>
      </c>
      <c r="D7407">
        <v>93.18</v>
      </c>
      <c r="E7407">
        <f t="shared" si="460"/>
        <v>8.1069999999999989E-2</v>
      </c>
      <c r="F7407">
        <v>74.069999999999993</v>
      </c>
      <c r="G7407">
        <v>13.5</v>
      </c>
      <c r="H7407">
        <f t="shared" si="461"/>
        <v>5.5289300000000168</v>
      </c>
      <c r="I7407">
        <f t="shared" si="462"/>
        <v>5.5289300000000166E-2</v>
      </c>
      <c r="J7407">
        <f t="shared" si="463"/>
        <v>9.2752811595370969E-4</v>
      </c>
      <c r="L7407">
        <v>3.3391012174333548</v>
      </c>
    </row>
    <row r="7408" spans="1:12" customFormat="1">
      <c r="A7408" s="10">
        <v>41451</v>
      </c>
      <c r="B7408" s="11">
        <v>0.70833333333333337</v>
      </c>
      <c r="C7408">
        <v>0</v>
      </c>
      <c r="D7408">
        <v>93.26</v>
      </c>
      <c r="E7408">
        <f t="shared" si="460"/>
        <v>8.1069999999999989E-2</v>
      </c>
      <c r="F7408">
        <v>74.09</v>
      </c>
      <c r="G7408">
        <v>13.5</v>
      </c>
      <c r="H7408">
        <f t="shared" si="461"/>
        <v>5.5889300000000048</v>
      </c>
      <c r="I7408">
        <f t="shared" si="462"/>
        <v>5.5889300000000051E-2</v>
      </c>
      <c r="J7408">
        <f t="shared" si="463"/>
        <v>9.5289715415586404E-4</v>
      </c>
      <c r="K7408">
        <f>J7408*3600</f>
        <v>3.4304297549611107</v>
      </c>
      <c r="L7408" s="13">
        <f>K7408*1000/156000</f>
        <v>2.1989934326673784E-2</v>
      </c>
    </row>
    <row r="7409" spans="1:12" customFormat="1" hidden="1">
      <c r="A7409" s="10">
        <v>41451</v>
      </c>
      <c r="B7409" s="11">
        <v>0.71180555555555547</v>
      </c>
      <c r="C7409">
        <v>0</v>
      </c>
      <c r="D7409">
        <v>93.25</v>
      </c>
      <c r="E7409">
        <f t="shared" si="460"/>
        <v>8.1069999999999989E-2</v>
      </c>
      <c r="F7409">
        <v>74.12</v>
      </c>
      <c r="G7409">
        <v>13.5</v>
      </c>
      <c r="H7409">
        <f t="shared" si="461"/>
        <v>5.5489299999999986</v>
      </c>
      <c r="I7409">
        <f t="shared" si="462"/>
        <v>5.5489299999999984E-2</v>
      </c>
      <c r="J7409">
        <f t="shared" si="463"/>
        <v>9.3593883935149487E-4</v>
      </c>
      <c r="L7409">
        <v>3.3693798216653814</v>
      </c>
    </row>
    <row r="7410" spans="1:12" customFormat="1" hidden="1">
      <c r="A7410" s="10">
        <v>41451</v>
      </c>
      <c r="B7410" s="11">
        <v>0.71527777777777779</v>
      </c>
      <c r="C7410">
        <v>0</v>
      </c>
      <c r="D7410">
        <v>93.33</v>
      </c>
      <c r="E7410">
        <f t="shared" si="460"/>
        <v>8.1069999999999989E-2</v>
      </c>
      <c r="F7410">
        <v>74.16</v>
      </c>
      <c r="G7410">
        <v>13.5</v>
      </c>
      <c r="H7410">
        <f t="shared" si="461"/>
        <v>5.5889300000000048</v>
      </c>
      <c r="I7410">
        <f t="shared" si="462"/>
        <v>5.5889300000000051E-2</v>
      </c>
      <c r="J7410">
        <f t="shared" si="463"/>
        <v>9.5289715415586404E-4</v>
      </c>
      <c r="L7410">
        <v>3.4304297549611107</v>
      </c>
    </row>
    <row r="7411" spans="1:12" customFormat="1" hidden="1">
      <c r="A7411" s="10">
        <v>41451</v>
      </c>
      <c r="B7411" s="11">
        <v>0.71875</v>
      </c>
      <c r="C7411">
        <v>0</v>
      </c>
      <c r="D7411">
        <v>93.19</v>
      </c>
      <c r="E7411">
        <f t="shared" si="460"/>
        <v>8.1069999999999989E-2</v>
      </c>
      <c r="F7411">
        <v>74.069999999999993</v>
      </c>
      <c r="G7411">
        <v>13.5</v>
      </c>
      <c r="H7411">
        <f t="shared" si="461"/>
        <v>5.5389300000000077</v>
      </c>
      <c r="I7411">
        <f t="shared" si="462"/>
        <v>5.5389300000000079E-2</v>
      </c>
      <c r="J7411">
        <f t="shared" si="463"/>
        <v>9.3172778337631589E-4</v>
      </c>
      <c r="L7411">
        <v>3.3542200201547372</v>
      </c>
    </row>
    <row r="7412" spans="1:12" customFormat="1" hidden="1">
      <c r="A7412" s="10">
        <v>41451</v>
      </c>
      <c r="B7412" s="11">
        <v>0.72222222222222221</v>
      </c>
      <c r="C7412">
        <v>0</v>
      </c>
      <c r="D7412">
        <v>93.14</v>
      </c>
      <c r="E7412">
        <f t="shared" si="460"/>
        <v>8.1069999999999989E-2</v>
      </c>
      <c r="F7412">
        <v>74.02</v>
      </c>
      <c r="G7412">
        <v>13.5</v>
      </c>
      <c r="H7412">
        <f t="shared" si="461"/>
        <v>5.5389300000000077</v>
      </c>
      <c r="I7412">
        <f t="shared" si="462"/>
        <v>5.5389300000000079E-2</v>
      </c>
      <c r="J7412">
        <f t="shared" si="463"/>
        <v>9.3172778337631589E-4</v>
      </c>
      <c r="L7412">
        <v>3.3542200201547372</v>
      </c>
    </row>
    <row r="7413" spans="1:12" customFormat="1" hidden="1">
      <c r="A7413" s="10">
        <v>41451</v>
      </c>
      <c r="B7413" s="11">
        <v>0.72569444444444453</v>
      </c>
      <c r="C7413">
        <v>0</v>
      </c>
      <c r="D7413">
        <v>93.28</v>
      </c>
      <c r="E7413">
        <f t="shared" si="460"/>
        <v>8.1069999999999989E-2</v>
      </c>
      <c r="F7413">
        <v>74.11</v>
      </c>
      <c r="G7413">
        <v>13.5</v>
      </c>
      <c r="H7413">
        <f t="shared" si="461"/>
        <v>5.5889300000000048</v>
      </c>
      <c r="I7413">
        <f t="shared" si="462"/>
        <v>5.5889300000000051E-2</v>
      </c>
      <c r="J7413">
        <f t="shared" si="463"/>
        <v>9.5289715415586404E-4</v>
      </c>
      <c r="L7413">
        <v>3.4304297549611107</v>
      </c>
    </row>
    <row r="7414" spans="1:12" customFormat="1" hidden="1">
      <c r="A7414" s="10">
        <v>41451</v>
      </c>
      <c r="B7414" s="11">
        <v>0.72916666666666663</v>
      </c>
      <c r="C7414">
        <v>0</v>
      </c>
      <c r="D7414">
        <v>93.21</v>
      </c>
      <c r="E7414">
        <f t="shared" si="460"/>
        <v>8.1069999999999989E-2</v>
      </c>
      <c r="F7414">
        <v>74.069999999999993</v>
      </c>
      <c r="G7414">
        <v>13.5</v>
      </c>
      <c r="H7414">
        <f t="shared" si="461"/>
        <v>5.5589300000000037</v>
      </c>
      <c r="I7414">
        <f t="shared" si="462"/>
        <v>5.5589300000000036E-2</v>
      </c>
      <c r="J7414">
        <f t="shared" si="463"/>
        <v>9.4016129415508268E-4</v>
      </c>
      <c r="K7414">
        <f>J7414*3600</f>
        <v>3.3845806589582978</v>
      </c>
      <c r="L7414" s="1">
        <v>3.3845806589582978</v>
      </c>
    </row>
    <row r="7415" spans="1:12" customFormat="1" hidden="1">
      <c r="A7415" s="10">
        <v>41451</v>
      </c>
      <c r="B7415" s="11">
        <v>0.73263888888888884</v>
      </c>
      <c r="C7415">
        <v>0</v>
      </c>
      <c r="D7415">
        <v>93.12</v>
      </c>
      <c r="E7415">
        <f t="shared" si="460"/>
        <v>8.1069999999999989E-2</v>
      </c>
      <c r="F7415">
        <v>73.97</v>
      </c>
      <c r="G7415">
        <v>13.5</v>
      </c>
      <c r="H7415">
        <f t="shared" si="461"/>
        <v>5.5689300000000088</v>
      </c>
      <c r="I7415">
        <f t="shared" si="462"/>
        <v>5.5689300000000087E-2</v>
      </c>
      <c r="J7415">
        <f t="shared" si="463"/>
        <v>9.4439515805364526E-4</v>
      </c>
      <c r="L7415">
        <v>3.3998225689931227</v>
      </c>
    </row>
    <row r="7416" spans="1:12" customFormat="1" hidden="1">
      <c r="A7416" s="10">
        <v>41451</v>
      </c>
      <c r="B7416" s="11">
        <v>0.73611111111111116</v>
      </c>
      <c r="C7416">
        <v>0</v>
      </c>
      <c r="D7416">
        <v>93.27</v>
      </c>
      <c r="E7416">
        <f t="shared" si="460"/>
        <v>8.1069999999999989E-2</v>
      </c>
      <c r="F7416">
        <v>74.13</v>
      </c>
      <c r="G7416">
        <v>13.5</v>
      </c>
      <c r="H7416">
        <f t="shared" si="461"/>
        <v>5.5589300000000037</v>
      </c>
      <c r="I7416">
        <f t="shared" si="462"/>
        <v>5.5589300000000036E-2</v>
      </c>
      <c r="J7416">
        <f t="shared" si="463"/>
        <v>9.4016129415508268E-4</v>
      </c>
      <c r="L7416">
        <v>3.3845806589582978</v>
      </c>
    </row>
    <row r="7417" spans="1:12" customFormat="1" hidden="1">
      <c r="A7417" s="10">
        <v>41451</v>
      </c>
      <c r="B7417" s="11">
        <v>0.73958333333333337</v>
      </c>
      <c r="C7417">
        <v>0</v>
      </c>
      <c r="D7417">
        <v>93.36</v>
      </c>
      <c r="E7417">
        <f t="shared" si="460"/>
        <v>8.1069999999999989E-2</v>
      </c>
      <c r="F7417">
        <v>74.16</v>
      </c>
      <c r="G7417">
        <v>13.5</v>
      </c>
      <c r="H7417">
        <f t="shared" si="461"/>
        <v>5.618930000000006</v>
      </c>
      <c r="I7417">
        <f t="shared" si="462"/>
        <v>5.618930000000006E-2</v>
      </c>
      <c r="J7417">
        <f t="shared" si="463"/>
        <v>9.6573597265646764E-4</v>
      </c>
      <c r="L7417">
        <v>3.4766495015632835</v>
      </c>
    </row>
    <row r="7418" spans="1:12" customFormat="1" hidden="1">
      <c r="A7418" s="10">
        <v>41451</v>
      </c>
      <c r="B7418" s="11">
        <v>0.74305555555555547</v>
      </c>
      <c r="C7418">
        <v>0</v>
      </c>
      <c r="D7418">
        <v>93.52</v>
      </c>
      <c r="E7418">
        <f t="shared" si="460"/>
        <v>8.1069999999999989E-2</v>
      </c>
      <c r="F7418">
        <v>74.34</v>
      </c>
      <c r="G7418">
        <v>13.5</v>
      </c>
      <c r="H7418">
        <f t="shared" si="461"/>
        <v>5.5989299999999957</v>
      </c>
      <c r="I7418">
        <f t="shared" si="462"/>
        <v>5.5989299999999957E-2</v>
      </c>
      <c r="J7418">
        <f t="shared" si="463"/>
        <v>9.571653068466174E-4</v>
      </c>
      <c r="L7418">
        <v>3.4457951046478228</v>
      </c>
    </row>
    <row r="7419" spans="1:12" customFormat="1" hidden="1">
      <c r="A7419" s="10">
        <v>41451</v>
      </c>
      <c r="B7419" s="11">
        <v>0.74652777777777779</v>
      </c>
      <c r="C7419">
        <v>0</v>
      </c>
      <c r="D7419">
        <v>93.69</v>
      </c>
      <c r="E7419">
        <f t="shared" si="460"/>
        <v>8.1069999999999989E-2</v>
      </c>
      <c r="F7419">
        <v>74.53</v>
      </c>
      <c r="G7419">
        <v>13.5</v>
      </c>
      <c r="H7419">
        <f t="shared" si="461"/>
        <v>5.5789299999999997</v>
      </c>
      <c r="I7419">
        <f t="shared" si="462"/>
        <v>5.57893E-2</v>
      </c>
      <c r="J7419">
        <f t="shared" si="463"/>
        <v>9.4864044130452195E-4</v>
      </c>
      <c r="L7419">
        <v>3.4151055886962789</v>
      </c>
    </row>
    <row r="7420" spans="1:12" customFormat="1">
      <c r="A7420" s="10">
        <v>41451</v>
      </c>
      <c r="B7420" s="11">
        <v>0.75</v>
      </c>
      <c r="C7420">
        <v>0</v>
      </c>
      <c r="D7420">
        <v>93.69</v>
      </c>
      <c r="E7420">
        <f t="shared" si="460"/>
        <v>8.1069999999999989E-2</v>
      </c>
      <c r="F7420">
        <v>74.489999999999995</v>
      </c>
      <c r="G7420">
        <v>13.5</v>
      </c>
      <c r="H7420">
        <f t="shared" si="461"/>
        <v>5.618930000000006</v>
      </c>
      <c r="I7420">
        <f t="shared" si="462"/>
        <v>5.618930000000006E-2</v>
      </c>
      <c r="J7420">
        <f t="shared" si="463"/>
        <v>9.6573597265646764E-4</v>
      </c>
      <c r="K7420">
        <f>J7420*3600</f>
        <v>3.4766495015632835</v>
      </c>
      <c r="L7420" s="13">
        <f>K7420*1000/156000</f>
        <v>2.2286214753610794E-2</v>
      </c>
    </row>
    <row r="7421" spans="1:12" customFormat="1" hidden="1">
      <c r="A7421" s="10">
        <v>41451</v>
      </c>
      <c r="B7421" s="11">
        <v>0.75347222222222221</v>
      </c>
      <c r="C7421">
        <v>0</v>
      </c>
      <c r="D7421">
        <v>93.67</v>
      </c>
      <c r="E7421">
        <f t="shared" si="460"/>
        <v>8.1069999999999989E-2</v>
      </c>
      <c r="F7421">
        <v>74.48</v>
      </c>
      <c r="G7421">
        <v>13.5</v>
      </c>
      <c r="H7421">
        <f t="shared" si="461"/>
        <v>5.6089300000000009</v>
      </c>
      <c r="I7421">
        <f t="shared" si="462"/>
        <v>5.6089300000000009E-2</v>
      </c>
      <c r="J7421">
        <f t="shared" si="463"/>
        <v>9.6144490960659718E-4</v>
      </c>
      <c r="L7421">
        <v>3.4612016745837497</v>
      </c>
    </row>
    <row r="7422" spans="1:12" customFormat="1" hidden="1">
      <c r="A7422" s="10">
        <v>41451</v>
      </c>
      <c r="B7422" s="11">
        <v>0.75694444444444453</v>
      </c>
      <c r="C7422">
        <v>0</v>
      </c>
      <c r="D7422">
        <v>93.68</v>
      </c>
      <c r="E7422">
        <f t="shared" si="460"/>
        <v>8.1069999999999989E-2</v>
      </c>
      <c r="F7422">
        <v>74.510000000000005</v>
      </c>
      <c r="G7422">
        <v>13.5</v>
      </c>
      <c r="H7422">
        <f t="shared" si="461"/>
        <v>5.5889300000000048</v>
      </c>
      <c r="I7422">
        <f t="shared" si="462"/>
        <v>5.5889300000000051E-2</v>
      </c>
      <c r="J7422">
        <f t="shared" si="463"/>
        <v>9.5289715415586404E-4</v>
      </c>
      <c r="L7422">
        <v>3.4304297549611107</v>
      </c>
    </row>
    <row r="7423" spans="1:12" customFormat="1" hidden="1">
      <c r="A7423" s="10">
        <v>41451</v>
      </c>
      <c r="B7423" s="11">
        <v>0.76041666666666663</v>
      </c>
      <c r="C7423">
        <v>0</v>
      </c>
      <c r="D7423">
        <v>93.7</v>
      </c>
      <c r="E7423">
        <f t="shared" si="460"/>
        <v>8.1069999999999989E-2</v>
      </c>
      <c r="F7423">
        <v>74.489999999999995</v>
      </c>
      <c r="G7423">
        <v>13.5</v>
      </c>
      <c r="H7423">
        <f t="shared" si="461"/>
        <v>5.6289300000000111</v>
      </c>
      <c r="I7423">
        <f t="shared" si="462"/>
        <v>5.6289300000000111E-2</v>
      </c>
      <c r="J7423">
        <f t="shared" si="463"/>
        <v>9.7003850620779302E-4</v>
      </c>
      <c r="L7423">
        <v>3.4921386223480551</v>
      </c>
    </row>
    <row r="7424" spans="1:12" customFormat="1" hidden="1">
      <c r="A7424" s="10">
        <v>41451</v>
      </c>
      <c r="B7424" s="11">
        <v>0.76388888888888884</v>
      </c>
      <c r="C7424">
        <v>0</v>
      </c>
      <c r="D7424">
        <v>93.7</v>
      </c>
      <c r="E7424">
        <f t="shared" si="460"/>
        <v>8.1069999999999989E-2</v>
      </c>
      <c r="F7424">
        <v>74.5</v>
      </c>
      <c r="G7424">
        <v>13.5</v>
      </c>
      <c r="H7424">
        <f t="shared" si="461"/>
        <v>5.618930000000006</v>
      </c>
      <c r="I7424">
        <f t="shared" si="462"/>
        <v>5.618930000000006E-2</v>
      </c>
      <c r="J7424">
        <f t="shared" si="463"/>
        <v>9.6573597265646764E-4</v>
      </c>
      <c r="L7424">
        <v>3.4766495015632835</v>
      </c>
    </row>
    <row r="7425" spans="1:12" customFormat="1" hidden="1">
      <c r="A7425" s="10">
        <v>41451</v>
      </c>
      <c r="B7425" s="11">
        <v>0.76736111111111116</v>
      </c>
      <c r="C7425">
        <v>0</v>
      </c>
      <c r="D7425">
        <v>93.67</v>
      </c>
      <c r="E7425">
        <f t="shared" si="460"/>
        <v>8.1069999999999989E-2</v>
      </c>
      <c r="F7425">
        <v>74.48</v>
      </c>
      <c r="G7425">
        <v>13.5</v>
      </c>
      <c r="H7425">
        <f t="shared" si="461"/>
        <v>5.6089300000000009</v>
      </c>
      <c r="I7425">
        <f t="shared" si="462"/>
        <v>5.6089300000000009E-2</v>
      </c>
      <c r="J7425">
        <f t="shared" si="463"/>
        <v>9.6144490960659718E-4</v>
      </c>
      <c r="L7425">
        <v>3.4612016745837497</v>
      </c>
    </row>
    <row r="7426" spans="1:12" customFormat="1" hidden="1">
      <c r="A7426" s="10">
        <v>41451</v>
      </c>
      <c r="B7426" s="11">
        <v>0.77083333333333337</v>
      </c>
      <c r="C7426">
        <v>0</v>
      </c>
      <c r="D7426">
        <v>93.77</v>
      </c>
      <c r="E7426">
        <f t="shared" si="460"/>
        <v>8.1069999999999989E-2</v>
      </c>
      <c r="F7426">
        <v>74.56</v>
      </c>
      <c r="G7426">
        <v>13.5</v>
      </c>
      <c r="H7426">
        <f t="shared" si="461"/>
        <v>5.6289299999999969</v>
      </c>
      <c r="I7426">
        <f t="shared" si="462"/>
        <v>5.6289299999999966E-2</v>
      </c>
      <c r="J7426">
        <f t="shared" si="463"/>
        <v>9.7003850620778608E-4</v>
      </c>
      <c r="K7426">
        <f>J7426*3600</f>
        <v>3.4921386223480297</v>
      </c>
      <c r="L7426" s="1">
        <v>3.4921386223480297</v>
      </c>
    </row>
    <row r="7427" spans="1:12" customFormat="1" hidden="1">
      <c r="A7427" s="10">
        <v>41451</v>
      </c>
      <c r="B7427" s="11">
        <v>0.77430555555555547</v>
      </c>
      <c r="C7427">
        <v>0</v>
      </c>
      <c r="D7427">
        <v>93.84</v>
      </c>
      <c r="E7427">
        <f t="shared" si="460"/>
        <v>8.1069999999999989E-2</v>
      </c>
      <c r="F7427">
        <v>74.61</v>
      </c>
      <c r="G7427">
        <v>13.5</v>
      </c>
      <c r="H7427">
        <f t="shared" si="461"/>
        <v>5.6489300000000071</v>
      </c>
      <c r="I7427">
        <f t="shared" si="462"/>
        <v>5.6489300000000069E-2</v>
      </c>
      <c r="J7427">
        <f t="shared" si="463"/>
        <v>9.7867802561566559E-4</v>
      </c>
      <c r="L7427">
        <v>3.5232408922163962</v>
      </c>
    </row>
    <row r="7428" spans="1:12" customFormat="1" hidden="1">
      <c r="A7428" s="10">
        <v>41451</v>
      </c>
      <c r="B7428" s="11">
        <v>0.77777777777777779</v>
      </c>
      <c r="C7428">
        <v>0</v>
      </c>
      <c r="D7428">
        <v>93.94</v>
      </c>
      <c r="E7428">
        <f t="shared" si="460"/>
        <v>8.1069999999999989E-2</v>
      </c>
      <c r="F7428">
        <v>74.75</v>
      </c>
      <c r="G7428">
        <v>13.5</v>
      </c>
      <c r="H7428">
        <f t="shared" si="461"/>
        <v>5.6089300000000009</v>
      </c>
      <c r="I7428">
        <f t="shared" si="462"/>
        <v>5.6089300000000009E-2</v>
      </c>
      <c r="J7428">
        <f t="shared" si="463"/>
        <v>9.6144490960659718E-4</v>
      </c>
      <c r="L7428">
        <v>3.4612016745837497</v>
      </c>
    </row>
    <row r="7429" spans="1:12" customFormat="1" hidden="1">
      <c r="A7429" s="10">
        <v>41451</v>
      </c>
      <c r="B7429" s="11">
        <v>0.78125</v>
      </c>
      <c r="C7429">
        <v>0</v>
      </c>
      <c r="D7429">
        <v>94.07</v>
      </c>
      <c r="E7429">
        <f t="shared" ref="E7429:E7492" si="464">(435-368)*1.21/1000</f>
        <v>8.1069999999999989E-2</v>
      </c>
      <c r="F7429">
        <v>74.83</v>
      </c>
      <c r="G7429">
        <v>13.5</v>
      </c>
      <c r="H7429">
        <f t="shared" ref="H7429:H7492" si="465">D7429-E7429-F7429-G7429</f>
        <v>5.658929999999998</v>
      </c>
      <c r="I7429">
        <f t="shared" ref="I7429:I7492" si="466">H7429/100</f>
        <v>5.6589299999999981E-2</v>
      </c>
      <c r="J7429">
        <f t="shared" ref="J7429:J7492" si="467">1.2904*I7429^(5/2)</f>
        <v>9.8301503185002615E-4</v>
      </c>
      <c r="L7429">
        <v>3.538854114660094</v>
      </c>
    </row>
    <row r="7430" spans="1:12" customFormat="1" hidden="1">
      <c r="A7430" s="10">
        <v>41451</v>
      </c>
      <c r="B7430" s="11">
        <v>0.78472222222222221</v>
      </c>
      <c r="C7430">
        <v>0</v>
      </c>
      <c r="D7430">
        <v>94.08</v>
      </c>
      <c r="E7430">
        <f t="shared" si="464"/>
        <v>8.1069999999999989E-2</v>
      </c>
      <c r="F7430">
        <v>74.84</v>
      </c>
      <c r="G7430">
        <v>13.5</v>
      </c>
      <c r="H7430">
        <f t="shared" si="465"/>
        <v>5.658929999999998</v>
      </c>
      <c r="I7430">
        <f t="shared" si="466"/>
        <v>5.6589299999999981E-2</v>
      </c>
      <c r="J7430">
        <f t="shared" si="467"/>
        <v>9.8301503185002615E-4</v>
      </c>
      <c r="L7430">
        <v>3.538854114660094</v>
      </c>
    </row>
    <row r="7431" spans="1:12" customFormat="1" hidden="1">
      <c r="A7431" s="10">
        <v>41451</v>
      </c>
      <c r="B7431" s="11">
        <v>0.78819444444444453</v>
      </c>
      <c r="C7431">
        <v>0</v>
      </c>
      <c r="D7431">
        <v>94.22</v>
      </c>
      <c r="E7431">
        <f t="shared" si="464"/>
        <v>8.1069999999999989E-2</v>
      </c>
      <c r="F7431">
        <v>74.95</v>
      </c>
      <c r="G7431">
        <v>13.5</v>
      </c>
      <c r="H7431">
        <f t="shared" si="465"/>
        <v>5.6889299999999992</v>
      </c>
      <c r="I7431">
        <f t="shared" si="466"/>
        <v>5.688929999999999E-2</v>
      </c>
      <c r="J7431">
        <f t="shared" si="467"/>
        <v>9.9609515875246539E-4</v>
      </c>
      <c r="L7431">
        <v>3.5859425715088755</v>
      </c>
    </row>
    <row r="7432" spans="1:12" customFormat="1">
      <c r="A7432" s="10">
        <v>41451</v>
      </c>
      <c r="B7432" s="11">
        <v>0.79166666666666663</v>
      </c>
      <c r="C7432">
        <v>0</v>
      </c>
      <c r="D7432">
        <v>94.28</v>
      </c>
      <c r="E7432">
        <f t="shared" si="464"/>
        <v>8.1069999999999989E-2</v>
      </c>
      <c r="F7432">
        <v>75.040000000000006</v>
      </c>
      <c r="G7432">
        <v>13.5</v>
      </c>
      <c r="H7432">
        <f t="shared" si="465"/>
        <v>5.658929999999998</v>
      </c>
      <c r="I7432">
        <f t="shared" si="466"/>
        <v>5.6589299999999981E-2</v>
      </c>
      <c r="J7432">
        <f t="shared" si="467"/>
        <v>9.8301503185002615E-4</v>
      </c>
      <c r="K7432">
        <f>J7432*3600</f>
        <v>3.538854114660094</v>
      </c>
      <c r="L7432" s="13">
        <f>K7432*1000/156000</f>
        <v>2.2684962273462141E-2</v>
      </c>
    </row>
    <row r="7433" spans="1:12" customFormat="1" hidden="1">
      <c r="A7433" s="10">
        <v>41451</v>
      </c>
      <c r="B7433" s="11">
        <v>0.79513888888888884</v>
      </c>
      <c r="C7433">
        <v>0</v>
      </c>
      <c r="D7433">
        <v>94.33</v>
      </c>
      <c r="E7433">
        <f t="shared" si="464"/>
        <v>8.1069999999999989E-2</v>
      </c>
      <c r="F7433">
        <v>75.069999999999993</v>
      </c>
      <c r="G7433">
        <v>13.5</v>
      </c>
      <c r="H7433">
        <f t="shared" si="465"/>
        <v>5.6789300000000082</v>
      </c>
      <c r="I7433">
        <f t="shared" si="466"/>
        <v>5.6789300000000084E-2</v>
      </c>
      <c r="J7433">
        <f t="shared" si="467"/>
        <v>9.9172358825652196E-4</v>
      </c>
      <c r="L7433">
        <v>3.5702049177234789</v>
      </c>
    </row>
    <row r="7434" spans="1:12" customFormat="1" hidden="1">
      <c r="A7434" s="10">
        <v>41451</v>
      </c>
      <c r="B7434" s="11">
        <v>0.79861111111111116</v>
      </c>
      <c r="C7434">
        <v>0</v>
      </c>
      <c r="D7434">
        <v>94.31</v>
      </c>
      <c r="E7434">
        <f t="shared" si="464"/>
        <v>8.1069999999999989E-2</v>
      </c>
      <c r="F7434">
        <v>75.03</v>
      </c>
      <c r="G7434">
        <v>13.5</v>
      </c>
      <c r="H7434">
        <f t="shared" si="465"/>
        <v>5.6989300000000043</v>
      </c>
      <c r="I7434">
        <f t="shared" si="466"/>
        <v>5.6989300000000041E-2</v>
      </c>
      <c r="J7434">
        <f t="shared" si="467"/>
        <v>1.0004782709778478E-3</v>
      </c>
      <c r="L7434">
        <v>3.601721775520252</v>
      </c>
    </row>
    <row r="7435" spans="1:12" customFormat="1" hidden="1">
      <c r="A7435" s="10">
        <v>41451</v>
      </c>
      <c r="B7435" s="11">
        <v>0.80208333333333337</v>
      </c>
      <c r="C7435">
        <v>0</v>
      </c>
      <c r="D7435">
        <v>94.42</v>
      </c>
      <c r="E7435">
        <f t="shared" si="464"/>
        <v>8.1069999999999989E-2</v>
      </c>
      <c r="F7435">
        <v>75.19</v>
      </c>
      <c r="G7435">
        <v>13.5</v>
      </c>
      <c r="H7435">
        <f t="shared" si="465"/>
        <v>5.6489300000000071</v>
      </c>
      <c r="I7435">
        <f t="shared" si="466"/>
        <v>5.6489300000000069E-2</v>
      </c>
      <c r="J7435">
        <f t="shared" si="467"/>
        <v>9.7867802561566559E-4</v>
      </c>
      <c r="L7435">
        <v>3.5232408922163962</v>
      </c>
    </row>
    <row r="7436" spans="1:12" customFormat="1" hidden="1">
      <c r="A7436" s="10">
        <v>41451</v>
      </c>
      <c r="B7436" s="11">
        <v>0.80555555555555547</v>
      </c>
      <c r="C7436">
        <v>0</v>
      </c>
      <c r="D7436">
        <v>94.51</v>
      </c>
      <c r="E7436">
        <f t="shared" si="464"/>
        <v>8.1069999999999989E-2</v>
      </c>
      <c r="F7436">
        <v>75.27</v>
      </c>
      <c r="G7436">
        <v>13.5</v>
      </c>
      <c r="H7436">
        <f t="shared" si="465"/>
        <v>5.6589300000000122</v>
      </c>
      <c r="I7436">
        <f t="shared" si="466"/>
        <v>5.658930000000012E-2</v>
      </c>
      <c r="J7436">
        <f t="shared" si="467"/>
        <v>9.8301503185003135E-4</v>
      </c>
      <c r="L7436">
        <v>3.5388541146601127</v>
      </c>
    </row>
    <row r="7437" spans="1:12" customFormat="1" hidden="1">
      <c r="A7437" s="10">
        <v>41451</v>
      </c>
      <c r="B7437" s="11">
        <v>0.80902777777777779</v>
      </c>
      <c r="C7437">
        <v>0</v>
      </c>
      <c r="D7437">
        <v>94.56</v>
      </c>
      <c r="E7437">
        <f t="shared" si="464"/>
        <v>8.1069999999999989E-2</v>
      </c>
      <c r="F7437">
        <v>75.290000000000006</v>
      </c>
      <c r="G7437">
        <v>13.5</v>
      </c>
      <c r="H7437">
        <f t="shared" si="465"/>
        <v>5.6889299999999992</v>
      </c>
      <c r="I7437">
        <f t="shared" si="466"/>
        <v>5.688929999999999E-2</v>
      </c>
      <c r="J7437">
        <f t="shared" si="467"/>
        <v>9.9609515875246539E-4</v>
      </c>
      <c r="L7437">
        <v>3.5859425715088755</v>
      </c>
    </row>
    <row r="7438" spans="1:12" customFormat="1" hidden="1">
      <c r="A7438" s="10">
        <v>41451</v>
      </c>
      <c r="B7438" s="11">
        <v>0.8125</v>
      </c>
      <c r="C7438">
        <v>0</v>
      </c>
      <c r="D7438">
        <v>94.63</v>
      </c>
      <c r="E7438">
        <f t="shared" si="464"/>
        <v>8.1069999999999989E-2</v>
      </c>
      <c r="F7438">
        <v>75.33</v>
      </c>
      <c r="G7438">
        <v>13.5</v>
      </c>
      <c r="H7438">
        <f t="shared" si="465"/>
        <v>5.7189300000000003</v>
      </c>
      <c r="I7438">
        <f t="shared" si="466"/>
        <v>5.7189300000000005E-2</v>
      </c>
      <c r="J7438">
        <f t="shared" si="467"/>
        <v>1.0092791611663087E-3</v>
      </c>
      <c r="K7438">
        <f>J7438*3600</f>
        <v>3.6334049801987112</v>
      </c>
      <c r="L7438" s="1">
        <v>3.6334049801987112</v>
      </c>
    </row>
    <row r="7439" spans="1:12" customFormat="1" hidden="1">
      <c r="A7439" s="10">
        <v>41451</v>
      </c>
      <c r="B7439" s="11">
        <v>0.81597222222222221</v>
      </c>
      <c r="C7439">
        <v>0</v>
      </c>
      <c r="D7439">
        <v>94.69</v>
      </c>
      <c r="E7439">
        <f t="shared" si="464"/>
        <v>8.1069999999999989E-2</v>
      </c>
      <c r="F7439">
        <v>75.41</v>
      </c>
      <c r="G7439">
        <v>13.5</v>
      </c>
      <c r="H7439">
        <f t="shared" si="465"/>
        <v>5.6989300000000043</v>
      </c>
      <c r="I7439">
        <f t="shared" si="466"/>
        <v>5.6989300000000041E-2</v>
      </c>
      <c r="J7439">
        <f t="shared" si="467"/>
        <v>1.0004782709778478E-3</v>
      </c>
      <c r="L7439">
        <v>3.601721775520252</v>
      </c>
    </row>
    <row r="7440" spans="1:12" customFormat="1" hidden="1">
      <c r="A7440" s="10">
        <v>41451</v>
      </c>
      <c r="B7440" s="11">
        <v>0.81944444444444453</v>
      </c>
      <c r="C7440">
        <v>0</v>
      </c>
      <c r="D7440">
        <v>94.69</v>
      </c>
      <c r="E7440">
        <f t="shared" si="464"/>
        <v>8.1069999999999989E-2</v>
      </c>
      <c r="F7440">
        <v>75.400000000000006</v>
      </c>
      <c r="G7440">
        <v>13.5</v>
      </c>
      <c r="H7440">
        <f t="shared" si="465"/>
        <v>5.7089299999999952</v>
      </c>
      <c r="I7440">
        <f t="shared" si="466"/>
        <v>5.7089299999999954E-2</v>
      </c>
      <c r="J7440">
        <f t="shared" si="467"/>
        <v>1.0048729350722312E-3</v>
      </c>
      <c r="L7440">
        <v>3.6175425662600325</v>
      </c>
    </row>
    <row r="7441" spans="1:12" customFormat="1" hidden="1">
      <c r="A7441" s="10">
        <v>41451</v>
      </c>
      <c r="B7441" s="11">
        <v>0.82291666666666663</v>
      </c>
      <c r="C7441">
        <v>0</v>
      </c>
      <c r="D7441">
        <v>94.7</v>
      </c>
      <c r="E7441">
        <f t="shared" si="464"/>
        <v>8.1069999999999989E-2</v>
      </c>
      <c r="F7441">
        <v>75.42</v>
      </c>
      <c r="G7441">
        <v>13.5</v>
      </c>
      <c r="H7441">
        <f t="shared" si="465"/>
        <v>5.6989300000000043</v>
      </c>
      <c r="I7441">
        <f t="shared" si="466"/>
        <v>5.6989300000000041E-2</v>
      </c>
      <c r="J7441">
        <f t="shared" si="467"/>
        <v>1.0004782709778478E-3</v>
      </c>
      <c r="L7441">
        <v>3.601721775520252</v>
      </c>
    </row>
    <row r="7442" spans="1:12" customFormat="1" hidden="1">
      <c r="A7442" s="10">
        <v>41451</v>
      </c>
      <c r="B7442" s="11">
        <v>0.82638888888888884</v>
      </c>
      <c r="C7442">
        <v>0</v>
      </c>
      <c r="D7442">
        <v>94.81</v>
      </c>
      <c r="E7442">
        <f t="shared" si="464"/>
        <v>8.1069999999999989E-2</v>
      </c>
      <c r="F7442">
        <v>75.510000000000005</v>
      </c>
      <c r="G7442">
        <v>13.5</v>
      </c>
      <c r="H7442">
        <f t="shared" si="465"/>
        <v>5.7189300000000003</v>
      </c>
      <c r="I7442">
        <f t="shared" si="466"/>
        <v>5.7189300000000005E-2</v>
      </c>
      <c r="J7442">
        <f t="shared" si="467"/>
        <v>1.0092791611663087E-3</v>
      </c>
      <c r="L7442">
        <v>3.6334049801987112</v>
      </c>
    </row>
    <row r="7443" spans="1:12" customFormat="1" hidden="1">
      <c r="A7443" s="10">
        <v>41451</v>
      </c>
      <c r="B7443" s="11">
        <v>0.82986111111111116</v>
      </c>
      <c r="C7443">
        <v>0</v>
      </c>
      <c r="D7443">
        <v>94.91</v>
      </c>
      <c r="E7443">
        <f t="shared" si="464"/>
        <v>8.1069999999999989E-2</v>
      </c>
      <c r="F7443">
        <v>75.56</v>
      </c>
      <c r="G7443">
        <v>13.5</v>
      </c>
      <c r="H7443">
        <f t="shared" si="465"/>
        <v>5.7689299999999974</v>
      </c>
      <c r="I7443">
        <f t="shared" si="466"/>
        <v>5.7689299999999971E-2</v>
      </c>
      <c r="J7443">
        <f t="shared" si="467"/>
        <v>1.0314840755863337E-3</v>
      </c>
      <c r="L7443">
        <v>3.7133426721108012</v>
      </c>
    </row>
    <row r="7444" spans="1:12" customFormat="1">
      <c r="A7444" s="10">
        <v>41451</v>
      </c>
      <c r="B7444" s="11">
        <v>0.83333333333333337</v>
      </c>
      <c r="C7444">
        <v>0</v>
      </c>
      <c r="D7444">
        <v>94.91</v>
      </c>
      <c r="E7444">
        <f t="shared" si="464"/>
        <v>8.1069999999999989E-2</v>
      </c>
      <c r="F7444">
        <v>75.59</v>
      </c>
      <c r="G7444">
        <v>13.5</v>
      </c>
      <c r="H7444">
        <f t="shared" si="465"/>
        <v>5.7389299999999963</v>
      </c>
      <c r="I7444">
        <f t="shared" si="466"/>
        <v>5.7389299999999963E-2</v>
      </c>
      <c r="J7444">
        <f t="shared" si="467"/>
        <v>1.0181263398319244E-3</v>
      </c>
      <c r="K7444">
        <f>J7444*3600</f>
        <v>3.6652548233949278</v>
      </c>
      <c r="L7444" s="13">
        <f>K7444*1000/156000</f>
        <v>2.3495223226890564E-2</v>
      </c>
    </row>
    <row r="7445" spans="1:12" customFormat="1" hidden="1">
      <c r="A7445" s="10">
        <v>41451</v>
      </c>
      <c r="B7445" s="11">
        <v>0.83680555555555547</v>
      </c>
      <c r="C7445">
        <v>0</v>
      </c>
      <c r="D7445">
        <v>94.84</v>
      </c>
      <c r="E7445">
        <f t="shared" si="464"/>
        <v>8.1069999999999989E-2</v>
      </c>
      <c r="F7445">
        <v>75.52</v>
      </c>
      <c r="G7445">
        <v>13.5</v>
      </c>
      <c r="H7445">
        <f t="shared" si="465"/>
        <v>5.7389300000000105</v>
      </c>
      <c r="I7445">
        <f t="shared" si="466"/>
        <v>5.7389300000000108E-2</v>
      </c>
      <c r="J7445">
        <f t="shared" si="467"/>
        <v>1.0181263398319315E-3</v>
      </c>
      <c r="L7445">
        <v>3.6652548233949536</v>
      </c>
    </row>
    <row r="7446" spans="1:12" customFormat="1" hidden="1">
      <c r="A7446" s="10">
        <v>41451</v>
      </c>
      <c r="B7446" s="11">
        <v>0.84027777777777779</v>
      </c>
      <c r="C7446">
        <v>0</v>
      </c>
      <c r="D7446">
        <v>94.78</v>
      </c>
      <c r="E7446">
        <f t="shared" si="464"/>
        <v>8.1069999999999989E-2</v>
      </c>
      <c r="F7446">
        <v>75.45</v>
      </c>
      <c r="G7446">
        <v>13.5</v>
      </c>
      <c r="H7446">
        <f t="shared" si="465"/>
        <v>5.7489300000000014</v>
      </c>
      <c r="I7446">
        <f t="shared" si="466"/>
        <v>5.7489300000000014E-2</v>
      </c>
      <c r="J7446">
        <f t="shared" si="467"/>
        <v>1.0225673126205814E-3</v>
      </c>
      <c r="L7446">
        <v>3.6812423254340931</v>
      </c>
    </row>
    <row r="7447" spans="1:12" customFormat="1" hidden="1">
      <c r="A7447" s="10">
        <v>41451</v>
      </c>
      <c r="B7447" s="11">
        <v>0.84375</v>
      </c>
      <c r="C7447">
        <v>0</v>
      </c>
      <c r="D7447">
        <v>94.95</v>
      </c>
      <c r="E7447">
        <f t="shared" si="464"/>
        <v>8.1069999999999989E-2</v>
      </c>
      <c r="F7447">
        <v>75.61</v>
      </c>
      <c r="G7447">
        <v>13.5</v>
      </c>
      <c r="H7447">
        <f t="shared" si="465"/>
        <v>5.7589300000000065</v>
      </c>
      <c r="I7447">
        <f t="shared" si="466"/>
        <v>5.7589300000000065E-2</v>
      </c>
      <c r="J7447">
        <f t="shared" si="467"/>
        <v>1.0270198878431979E-3</v>
      </c>
      <c r="L7447">
        <v>3.6972715962355127</v>
      </c>
    </row>
    <row r="7448" spans="1:12" customFormat="1" hidden="1">
      <c r="A7448" s="10">
        <v>41451</v>
      </c>
      <c r="B7448" s="11">
        <v>0.84722222222222221</v>
      </c>
      <c r="C7448">
        <v>0</v>
      </c>
      <c r="D7448">
        <v>94.93</v>
      </c>
      <c r="E7448">
        <f t="shared" si="464"/>
        <v>8.1069999999999989E-2</v>
      </c>
      <c r="F7448">
        <v>75.61</v>
      </c>
      <c r="G7448">
        <v>13.5</v>
      </c>
      <c r="H7448">
        <f t="shared" si="465"/>
        <v>5.7389300000000105</v>
      </c>
      <c r="I7448">
        <f t="shared" si="466"/>
        <v>5.7389300000000108E-2</v>
      </c>
      <c r="J7448">
        <f t="shared" si="467"/>
        <v>1.0181263398319315E-3</v>
      </c>
      <c r="L7448">
        <v>3.6652548233949536</v>
      </c>
    </row>
    <row r="7449" spans="1:12" customFormat="1" hidden="1">
      <c r="A7449" s="10">
        <v>41451</v>
      </c>
      <c r="B7449" s="11">
        <v>0.85069444444444453</v>
      </c>
      <c r="C7449">
        <v>0</v>
      </c>
      <c r="D7449">
        <v>94.95</v>
      </c>
      <c r="E7449">
        <f t="shared" si="464"/>
        <v>8.1069999999999989E-2</v>
      </c>
      <c r="F7449">
        <v>75.599999999999994</v>
      </c>
      <c r="G7449">
        <v>13.5</v>
      </c>
      <c r="H7449">
        <f t="shared" si="465"/>
        <v>5.7689300000000117</v>
      </c>
      <c r="I7449">
        <f t="shared" si="466"/>
        <v>5.7689300000000117E-2</v>
      </c>
      <c r="J7449">
        <f t="shared" si="467"/>
        <v>1.03148407558634E-3</v>
      </c>
      <c r="L7449">
        <v>3.7133426721108238</v>
      </c>
    </row>
    <row r="7450" spans="1:12" customFormat="1" hidden="1">
      <c r="A7450" s="10">
        <v>41451</v>
      </c>
      <c r="B7450" s="11">
        <v>0.85416666666666663</v>
      </c>
      <c r="C7450">
        <v>0</v>
      </c>
      <c r="D7450">
        <v>94.84</v>
      </c>
      <c r="E7450">
        <f t="shared" si="464"/>
        <v>8.1069999999999989E-2</v>
      </c>
      <c r="F7450">
        <v>75.510000000000005</v>
      </c>
      <c r="G7450">
        <v>13.5</v>
      </c>
      <c r="H7450">
        <f t="shared" si="465"/>
        <v>5.7489300000000014</v>
      </c>
      <c r="I7450">
        <f t="shared" si="466"/>
        <v>5.7489300000000014E-2</v>
      </c>
      <c r="J7450">
        <f t="shared" si="467"/>
        <v>1.0225673126205814E-3</v>
      </c>
      <c r="K7450">
        <f>J7450*3600</f>
        <v>3.6812423254340931</v>
      </c>
      <c r="L7450" s="1">
        <v>3.6812423254340931</v>
      </c>
    </row>
    <row r="7451" spans="1:12" customFormat="1" hidden="1">
      <c r="A7451" s="10">
        <v>41451</v>
      </c>
      <c r="B7451" s="11">
        <v>0.85763888888888884</v>
      </c>
      <c r="C7451">
        <v>0</v>
      </c>
      <c r="D7451">
        <v>94.96</v>
      </c>
      <c r="E7451">
        <f t="shared" si="464"/>
        <v>8.1069999999999989E-2</v>
      </c>
      <c r="F7451">
        <v>75.62</v>
      </c>
      <c r="G7451">
        <v>13.5</v>
      </c>
      <c r="H7451">
        <f t="shared" si="465"/>
        <v>5.7589299999999923</v>
      </c>
      <c r="I7451">
        <f t="shared" si="466"/>
        <v>5.7589299999999927E-2</v>
      </c>
      <c r="J7451">
        <f t="shared" si="467"/>
        <v>1.0270198878431908E-3</v>
      </c>
      <c r="L7451">
        <v>3.697271596235487</v>
      </c>
    </row>
    <row r="7452" spans="1:12" customFormat="1" hidden="1">
      <c r="A7452" s="10">
        <v>41451</v>
      </c>
      <c r="B7452" s="11">
        <v>0.86111111111111116</v>
      </c>
      <c r="C7452">
        <v>0</v>
      </c>
      <c r="D7452">
        <v>94.99</v>
      </c>
      <c r="E7452">
        <f t="shared" si="464"/>
        <v>8.1069999999999989E-2</v>
      </c>
      <c r="F7452">
        <v>75.61</v>
      </c>
      <c r="G7452">
        <v>13.5</v>
      </c>
      <c r="H7452">
        <f t="shared" si="465"/>
        <v>5.7989299999999986</v>
      </c>
      <c r="I7452">
        <f t="shared" si="466"/>
        <v>5.7989299999999987E-2</v>
      </c>
      <c r="J7452">
        <f t="shared" si="467"/>
        <v>1.0449464146734368E-3</v>
      </c>
      <c r="L7452">
        <v>3.7618070928243723</v>
      </c>
    </row>
    <row r="7453" spans="1:12" customFormat="1" hidden="1">
      <c r="A7453" s="10">
        <v>41451</v>
      </c>
      <c r="B7453" s="11">
        <v>0.86458333333333337</v>
      </c>
      <c r="C7453">
        <v>0</v>
      </c>
      <c r="D7453">
        <v>95.03</v>
      </c>
      <c r="E7453">
        <f t="shared" si="464"/>
        <v>8.1069999999999989E-2</v>
      </c>
      <c r="F7453">
        <v>75.709999999999994</v>
      </c>
      <c r="G7453">
        <v>13.5</v>
      </c>
      <c r="H7453">
        <f t="shared" si="465"/>
        <v>5.7389300000000105</v>
      </c>
      <c r="I7453">
        <f t="shared" si="466"/>
        <v>5.7389300000000108E-2</v>
      </c>
      <c r="J7453">
        <f t="shared" si="467"/>
        <v>1.0181263398319315E-3</v>
      </c>
      <c r="L7453">
        <v>3.6652548233949536</v>
      </c>
    </row>
    <row r="7454" spans="1:12" customFormat="1" hidden="1">
      <c r="A7454" s="10">
        <v>41451</v>
      </c>
      <c r="B7454" s="11">
        <v>0.86805555555555547</v>
      </c>
      <c r="C7454">
        <v>0</v>
      </c>
      <c r="D7454">
        <v>95.07</v>
      </c>
      <c r="E7454">
        <f t="shared" si="464"/>
        <v>8.1069999999999989E-2</v>
      </c>
      <c r="F7454">
        <v>75.680000000000007</v>
      </c>
      <c r="G7454">
        <v>13.5</v>
      </c>
      <c r="H7454">
        <f t="shared" si="465"/>
        <v>5.8089299999999895</v>
      </c>
      <c r="I7454">
        <f t="shared" si="466"/>
        <v>5.8089299999999892E-2</v>
      </c>
      <c r="J7454">
        <f t="shared" si="467"/>
        <v>1.0494571531896395E-3</v>
      </c>
      <c r="L7454">
        <v>3.7780457514827024</v>
      </c>
    </row>
    <row r="7455" spans="1:12" customFormat="1" hidden="1">
      <c r="A7455" s="10">
        <v>41451</v>
      </c>
      <c r="B7455" s="11">
        <v>0.87152777777777779</v>
      </c>
      <c r="C7455">
        <v>0</v>
      </c>
      <c r="D7455">
        <v>95.1</v>
      </c>
      <c r="E7455">
        <f t="shared" si="464"/>
        <v>8.1069999999999989E-2</v>
      </c>
      <c r="F7455">
        <v>75.73</v>
      </c>
      <c r="G7455">
        <v>13.5</v>
      </c>
      <c r="H7455">
        <f t="shared" si="465"/>
        <v>5.7889299999999935</v>
      </c>
      <c r="I7455">
        <f t="shared" si="466"/>
        <v>5.7889299999999935E-2</v>
      </c>
      <c r="J7455">
        <f t="shared" si="467"/>
        <v>1.0404473289367228E-3</v>
      </c>
      <c r="L7455">
        <v>3.7456103841722022</v>
      </c>
    </row>
    <row r="7456" spans="1:12" customFormat="1">
      <c r="A7456" s="10">
        <v>41451</v>
      </c>
      <c r="B7456" s="11">
        <v>0.875</v>
      </c>
      <c r="C7456">
        <v>0</v>
      </c>
      <c r="D7456">
        <v>95.34</v>
      </c>
      <c r="E7456">
        <f t="shared" si="464"/>
        <v>8.1069999999999989E-2</v>
      </c>
      <c r="F7456">
        <v>75.98</v>
      </c>
      <c r="G7456">
        <v>13.5</v>
      </c>
      <c r="H7456">
        <f t="shared" si="465"/>
        <v>5.7789300000000026</v>
      </c>
      <c r="I7456">
        <f t="shared" si="466"/>
        <v>5.7789300000000023E-2</v>
      </c>
      <c r="J7456">
        <f t="shared" si="467"/>
        <v>1.0359598859278178E-3</v>
      </c>
      <c r="K7456">
        <f>J7456*3600</f>
        <v>3.729455589340144</v>
      </c>
      <c r="L7456" s="13">
        <f>K7456*1000/156000</f>
        <v>2.3906766598334257E-2</v>
      </c>
    </row>
    <row r="7457" spans="1:12" customFormat="1" hidden="1">
      <c r="A7457" s="10">
        <v>41451</v>
      </c>
      <c r="B7457" s="11">
        <v>0.87847222222222221</v>
      </c>
      <c r="C7457">
        <v>0</v>
      </c>
      <c r="D7457">
        <v>95.55</v>
      </c>
      <c r="E7457">
        <f t="shared" si="464"/>
        <v>8.1069999999999989E-2</v>
      </c>
      <c r="F7457">
        <v>76.13</v>
      </c>
      <c r="G7457">
        <v>13.5</v>
      </c>
      <c r="H7457">
        <f t="shared" si="465"/>
        <v>5.8389300000000048</v>
      </c>
      <c r="I7457">
        <f t="shared" si="466"/>
        <v>5.8389300000000047E-2</v>
      </c>
      <c r="J7457">
        <f t="shared" si="467"/>
        <v>1.0630593858023242E-3</v>
      </c>
      <c r="L7457">
        <v>3.8270137888883671</v>
      </c>
    </row>
    <row r="7458" spans="1:12" customFormat="1" hidden="1">
      <c r="A7458" s="10">
        <v>41451</v>
      </c>
      <c r="B7458" s="11">
        <v>0.88194444444444453</v>
      </c>
      <c r="C7458">
        <v>0</v>
      </c>
      <c r="D7458">
        <v>95.51</v>
      </c>
      <c r="E7458">
        <f t="shared" si="464"/>
        <v>8.1069999999999989E-2</v>
      </c>
      <c r="F7458">
        <v>76.13</v>
      </c>
      <c r="G7458">
        <v>13.5</v>
      </c>
      <c r="H7458">
        <f t="shared" si="465"/>
        <v>5.7989300000000128</v>
      </c>
      <c r="I7458">
        <f t="shared" si="466"/>
        <v>5.7989300000000125E-2</v>
      </c>
      <c r="J7458">
        <f t="shared" si="467"/>
        <v>1.0449464146734433E-3</v>
      </c>
      <c r="L7458">
        <v>3.7618070928243958</v>
      </c>
    </row>
    <row r="7459" spans="1:12" customFormat="1" hidden="1">
      <c r="A7459" s="10">
        <v>41451</v>
      </c>
      <c r="B7459" s="11">
        <v>0.88541666666666663</v>
      </c>
      <c r="C7459">
        <v>0</v>
      </c>
      <c r="D7459">
        <v>95.62</v>
      </c>
      <c r="E7459">
        <f t="shared" si="464"/>
        <v>8.1069999999999989E-2</v>
      </c>
      <c r="F7459">
        <v>76.23</v>
      </c>
      <c r="G7459">
        <v>13.5</v>
      </c>
      <c r="H7459">
        <f t="shared" si="465"/>
        <v>5.8089300000000037</v>
      </c>
      <c r="I7459">
        <f t="shared" si="466"/>
        <v>5.8089300000000038E-2</v>
      </c>
      <c r="J7459">
        <f t="shared" si="467"/>
        <v>1.0494571531896452E-3</v>
      </c>
      <c r="L7459">
        <v>3.7780457514827228</v>
      </c>
    </row>
    <row r="7460" spans="1:12" customFormat="1" hidden="1">
      <c r="A7460" s="10">
        <v>41451</v>
      </c>
      <c r="B7460" s="11">
        <v>0.88888888888888884</v>
      </c>
      <c r="C7460">
        <v>0</v>
      </c>
      <c r="D7460">
        <v>95.73</v>
      </c>
      <c r="E7460">
        <f t="shared" si="464"/>
        <v>8.1069999999999989E-2</v>
      </c>
      <c r="F7460">
        <v>76.34</v>
      </c>
      <c r="G7460">
        <v>13.5</v>
      </c>
      <c r="H7460">
        <f t="shared" si="465"/>
        <v>5.8089300000000037</v>
      </c>
      <c r="I7460">
        <f t="shared" si="466"/>
        <v>5.8089300000000038E-2</v>
      </c>
      <c r="J7460">
        <f t="shared" si="467"/>
        <v>1.0494571531896452E-3</v>
      </c>
      <c r="L7460">
        <v>3.7780457514827228</v>
      </c>
    </row>
    <row r="7461" spans="1:12" customFormat="1" hidden="1">
      <c r="A7461" s="10">
        <v>41451</v>
      </c>
      <c r="B7461" s="11">
        <v>0.89236111111111116</v>
      </c>
      <c r="C7461">
        <v>0</v>
      </c>
      <c r="D7461">
        <v>95.85</v>
      </c>
      <c r="E7461">
        <f t="shared" si="464"/>
        <v>8.1069999999999989E-2</v>
      </c>
      <c r="F7461">
        <v>76.48</v>
      </c>
      <c r="G7461">
        <v>13.5</v>
      </c>
      <c r="H7461">
        <f t="shared" si="465"/>
        <v>5.7889299999999935</v>
      </c>
      <c r="I7461">
        <f t="shared" si="466"/>
        <v>5.7889299999999935E-2</v>
      </c>
      <c r="J7461">
        <f t="shared" si="467"/>
        <v>1.0404473289367228E-3</v>
      </c>
      <c r="L7461">
        <v>3.7456103841722022</v>
      </c>
    </row>
    <row r="7462" spans="1:12" customFormat="1" hidden="1">
      <c r="A7462" s="10">
        <v>41451</v>
      </c>
      <c r="B7462" s="11">
        <v>0.89583333333333337</v>
      </c>
      <c r="C7462">
        <v>0</v>
      </c>
      <c r="D7462">
        <v>95.97</v>
      </c>
      <c r="E7462">
        <f t="shared" si="464"/>
        <v>8.1069999999999989E-2</v>
      </c>
      <c r="F7462">
        <v>76.56</v>
      </c>
      <c r="G7462">
        <v>13.5</v>
      </c>
      <c r="H7462">
        <f t="shared" si="465"/>
        <v>5.8289299999999997</v>
      </c>
      <c r="I7462">
        <f t="shared" si="466"/>
        <v>5.8289299999999995E-2</v>
      </c>
      <c r="J7462">
        <f t="shared" si="467"/>
        <v>1.0585136287240078E-3</v>
      </c>
      <c r="K7462">
        <f>J7462*3600</f>
        <v>3.8106490634064283</v>
      </c>
      <c r="L7462" s="1">
        <v>3.8106490634064283</v>
      </c>
    </row>
    <row r="7463" spans="1:12" customFormat="1" hidden="1">
      <c r="A7463" s="10">
        <v>41451</v>
      </c>
      <c r="B7463" s="11">
        <v>0.89930555555555547</v>
      </c>
      <c r="C7463">
        <v>0</v>
      </c>
      <c r="D7463">
        <v>96.07</v>
      </c>
      <c r="E7463">
        <f t="shared" si="464"/>
        <v>8.1069999999999989E-2</v>
      </c>
      <c r="F7463">
        <v>76.680000000000007</v>
      </c>
      <c r="G7463">
        <v>13.5</v>
      </c>
      <c r="H7463">
        <f t="shared" si="465"/>
        <v>5.8089299999999895</v>
      </c>
      <c r="I7463">
        <f t="shared" si="466"/>
        <v>5.8089299999999892E-2</v>
      </c>
      <c r="J7463">
        <f t="shared" si="467"/>
        <v>1.0494571531896395E-3</v>
      </c>
      <c r="L7463">
        <v>3.7780457514827024</v>
      </c>
    </row>
    <row r="7464" spans="1:12" customFormat="1" hidden="1">
      <c r="A7464" s="10">
        <v>41451</v>
      </c>
      <c r="B7464" s="11">
        <v>0.90277777777777779</v>
      </c>
      <c r="C7464">
        <v>0</v>
      </c>
      <c r="D7464">
        <v>96.13</v>
      </c>
      <c r="E7464">
        <f t="shared" si="464"/>
        <v>8.1069999999999989E-2</v>
      </c>
      <c r="F7464">
        <v>76.7</v>
      </c>
      <c r="G7464">
        <v>13.5</v>
      </c>
      <c r="H7464">
        <f t="shared" si="465"/>
        <v>5.8489299999999957</v>
      </c>
      <c r="I7464">
        <f t="shared" si="466"/>
        <v>5.8489299999999959E-2</v>
      </c>
      <c r="J7464">
        <f t="shared" si="467"/>
        <v>1.0676168357804854E-3</v>
      </c>
      <c r="L7464">
        <v>3.8434206088097471</v>
      </c>
    </row>
    <row r="7465" spans="1:12" customFormat="1" hidden="1">
      <c r="A7465" s="10">
        <v>41451</v>
      </c>
      <c r="B7465" s="11">
        <v>0.90625</v>
      </c>
      <c r="C7465">
        <v>0</v>
      </c>
      <c r="D7465">
        <v>96.22</v>
      </c>
      <c r="E7465">
        <f t="shared" si="464"/>
        <v>8.1069999999999989E-2</v>
      </c>
      <c r="F7465">
        <v>76.8</v>
      </c>
      <c r="G7465">
        <v>13.5</v>
      </c>
      <c r="H7465">
        <f t="shared" si="465"/>
        <v>5.8389300000000048</v>
      </c>
      <c r="I7465">
        <f t="shared" si="466"/>
        <v>5.8389300000000047E-2</v>
      </c>
      <c r="J7465">
        <f t="shared" si="467"/>
        <v>1.0630593858023242E-3</v>
      </c>
      <c r="L7465">
        <v>3.8270137888883671</v>
      </c>
    </row>
    <row r="7466" spans="1:12" customFormat="1" hidden="1">
      <c r="A7466" s="10">
        <v>41451</v>
      </c>
      <c r="B7466" s="11">
        <v>0.90972222222222221</v>
      </c>
      <c r="C7466">
        <v>0</v>
      </c>
      <c r="D7466">
        <v>96.25</v>
      </c>
      <c r="E7466">
        <f t="shared" si="464"/>
        <v>8.1069999999999989E-2</v>
      </c>
      <c r="F7466">
        <v>76.849999999999994</v>
      </c>
      <c r="G7466">
        <v>13.5</v>
      </c>
      <c r="H7466">
        <f t="shared" si="465"/>
        <v>5.8189300000000088</v>
      </c>
      <c r="I7466">
        <f t="shared" si="466"/>
        <v>5.818930000000009E-2</v>
      </c>
      <c r="J7466">
        <f t="shared" si="467"/>
        <v>1.0539795545283755E-3</v>
      </c>
      <c r="L7466">
        <v>3.7943263963021518</v>
      </c>
    </row>
    <row r="7467" spans="1:12" customFormat="1" hidden="1">
      <c r="A7467" s="10">
        <v>41451</v>
      </c>
      <c r="B7467" s="11">
        <v>0.91319444444444453</v>
      </c>
      <c r="C7467">
        <v>0</v>
      </c>
      <c r="D7467">
        <v>96.27</v>
      </c>
      <c r="E7467">
        <f t="shared" si="464"/>
        <v>8.1069999999999989E-2</v>
      </c>
      <c r="F7467">
        <v>76.849999999999994</v>
      </c>
      <c r="G7467">
        <v>13.5</v>
      </c>
      <c r="H7467">
        <f t="shared" si="465"/>
        <v>5.8389300000000048</v>
      </c>
      <c r="I7467">
        <f t="shared" si="466"/>
        <v>5.8389300000000047E-2</v>
      </c>
      <c r="J7467">
        <f t="shared" si="467"/>
        <v>1.0630593858023242E-3</v>
      </c>
      <c r="L7467">
        <v>3.8270137888883671</v>
      </c>
    </row>
    <row r="7468" spans="1:12" customFormat="1">
      <c r="A7468" s="10">
        <v>41451</v>
      </c>
      <c r="B7468" s="11">
        <v>0.91666666666666663</v>
      </c>
      <c r="C7468">
        <v>0</v>
      </c>
      <c r="D7468">
        <v>96.35</v>
      </c>
      <c r="E7468">
        <f t="shared" si="464"/>
        <v>8.1069999999999989E-2</v>
      </c>
      <c r="F7468">
        <v>76.92</v>
      </c>
      <c r="G7468">
        <v>13.5</v>
      </c>
      <c r="H7468">
        <f t="shared" si="465"/>
        <v>5.8489299999999957</v>
      </c>
      <c r="I7468">
        <f t="shared" si="466"/>
        <v>5.8489299999999959E-2</v>
      </c>
      <c r="J7468">
        <f t="shared" si="467"/>
        <v>1.0676168357804854E-3</v>
      </c>
      <c r="K7468">
        <f>J7468*3600</f>
        <v>3.8434206088097471</v>
      </c>
      <c r="L7468" s="13">
        <f>K7468*1000/156000</f>
        <v>2.4637311594934277E-2</v>
      </c>
    </row>
    <row r="7469" spans="1:12" customFormat="1" hidden="1">
      <c r="A7469" s="10">
        <v>41451</v>
      </c>
      <c r="B7469" s="11">
        <v>0.92013888888888884</v>
      </c>
      <c r="C7469">
        <v>0</v>
      </c>
      <c r="D7469">
        <v>96.43</v>
      </c>
      <c r="E7469">
        <f t="shared" si="464"/>
        <v>8.1069999999999989E-2</v>
      </c>
      <c r="F7469">
        <v>77.03</v>
      </c>
      <c r="G7469">
        <v>13.5</v>
      </c>
      <c r="H7469">
        <f t="shared" si="465"/>
        <v>5.8189300000000088</v>
      </c>
      <c r="I7469">
        <f t="shared" si="466"/>
        <v>5.818930000000009E-2</v>
      </c>
      <c r="J7469">
        <f t="shared" si="467"/>
        <v>1.0539795545283755E-3</v>
      </c>
      <c r="L7469">
        <v>3.7943263963021518</v>
      </c>
    </row>
    <row r="7470" spans="1:12" customFormat="1" hidden="1">
      <c r="A7470" s="10">
        <v>41451</v>
      </c>
      <c r="B7470" s="11">
        <v>0.92361111111111116</v>
      </c>
      <c r="C7470">
        <v>0</v>
      </c>
      <c r="D7470">
        <v>96.39</v>
      </c>
      <c r="E7470">
        <f t="shared" si="464"/>
        <v>8.1069999999999989E-2</v>
      </c>
      <c r="F7470">
        <v>76.94</v>
      </c>
      <c r="G7470">
        <v>13.5</v>
      </c>
      <c r="H7470">
        <f t="shared" si="465"/>
        <v>5.868930000000006</v>
      </c>
      <c r="I7470">
        <f t="shared" si="466"/>
        <v>5.8689300000000062E-2</v>
      </c>
      <c r="J7470">
        <f t="shared" si="467"/>
        <v>1.0767668544622074E-3</v>
      </c>
      <c r="L7470">
        <v>3.8763606760639466</v>
      </c>
    </row>
    <row r="7471" spans="1:12" customFormat="1" hidden="1">
      <c r="A7471" s="10">
        <v>41451</v>
      </c>
      <c r="B7471" s="11">
        <v>0.92708333333333337</v>
      </c>
      <c r="C7471">
        <v>0</v>
      </c>
      <c r="D7471">
        <v>96.32</v>
      </c>
      <c r="E7471">
        <f t="shared" si="464"/>
        <v>8.1069999999999989E-2</v>
      </c>
      <c r="F7471">
        <v>76.94</v>
      </c>
      <c r="G7471">
        <v>13.5</v>
      </c>
      <c r="H7471">
        <f t="shared" si="465"/>
        <v>5.7989299999999986</v>
      </c>
      <c r="I7471">
        <f t="shared" si="466"/>
        <v>5.7989299999999987E-2</v>
      </c>
      <c r="J7471">
        <f t="shared" si="467"/>
        <v>1.0449464146734368E-3</v>
      </c>
      <c r="L7471">
        <v>3.7618070928243723</v>
      </c>
    </row>
    <row r="7472" spans="1:12" customFormat="1" hidden="1">
      <c r="A7472" s="10">
        <v>41451</v>
      </c>
      <c r="B7472" s="11">
        <v>0.93055555555555547</v>
      </c>
      <c r="C7472">
        <v>0</v>
      </c>
      <c r="D7472">
        <v>96.47</v>
      </c>
      <c r="E7472">
        <f t="shared" si="464"/>
        <v>8.1069999999999989E-2</v>
      </c>
      <c r="F7472">
        <v>77.069999999999993</v>
      </c>
      <c r="G7472">
        <v>13.5</v>
      </c>
      <c r="H7472">
        <f t="shared" si="465"/>
        <v>5.8189300000000088</v>
      </c>
      <c r="I7472">
        <f t="shared" si="466"/>
        <v>5.818930000000009E-2</v>
      </c>
      <c r="J7472">
        <f t="shared" si="467"/>
        <v>1.0539795545283755E-3</v>
      </c>
      <c r="L7472">
        <v>3.7943263963021518</v>
      </c>
    </row>
    <row r="7473" spans="1:12" customFormat="1" hidden="1">
      <c r="A7473" s="10">
        <v>41451</v>
      </c>
      <c r="B7473" s="11">
        <v>0.93402777777777779</v>
      </c>
      <c r="C7473">
        <v>0</v>
      </c>
      <c r="D7473">
        <v>96.46</v>
      </c>
      <c r="E7473">
        <f t="shared" si="464"/>
        <v>8.1069999999999989E-2</v>
      </c>
      <c r="F7473">
        <v>77.03</v>
      </c>
      <c r="G7473">
        <v>13.5</v>
      </c>
      <c r="H7473">
        <f t="shared" si="465"/>
        <v>5.8489299999999957</v>
      </c>
      <c r="I7473">
        <f t="shared" si="466"/>
        <v>5.8489299999999959E-2</v>
      </c>
      <c r="J7473">
        <f t="shared" si="467"/>
        <v>1.0676168357804854E-3</v>
      </c>
      <c r="L7473">
        <v>3.8434206088097471</v>
      </c>
    </row>
    <row r="7474" spans="1:12" customFormat="1" hidden="1">
      <c r="A7474" s="10">
        <v>41451</v>
      </c>
      <c r="B7474" s="11">
        <v>0.9375</v>
      </c>
      <c r="C7474">
        <v>0</v>
      </c>
      <c r="D7474">
        <v>96.55</v>
      </c>
      <c r="E7474">
        <f t="shared" si="464"/>
        <v>8.1069999999999989E-2</v>
      </c>
      <c r="F7474">
        <v>77.12</v>
      </c>
      <c r="G7474">
        <v>13.5</v>
      </c>
      <c r="H7474">
        <f t="shared" si="465"/>
        <v>5.8489299999999957</v>
      </c>
      <c r="I7474">
        <f t="shared" si="466"/>
        <v>5.8489299999999959E-2</v>
      </c>
      <c r="J7474">
        <f t="shared" si="467"/>
        <v>1.0676168357804854E-3</v>
      </c>
      <c r="K7474">
        <f>J7474*3600</f>
        <v>3.8434206088097471</v>
      </c>
      <c r="L7474" s="1">
        <v>3.8434206088097471</v>
      </c>
    </row>
    <row r="7475" spans="1:12" customFormat="1" hidden="1">
      <c r="A7475" s="10">
        <v>41451</v>
      </c>
      <c r="B7475" s="11">
        <v>0.94097222222222221</v>
      </c>
      <c r="C7475">
        <v>0</v>
      </c>
      <c r="D7475">
        <v>96.54</v>
      </c>
      <c r="E7475">
        <f t="shared" si="464"/>
        <v>8.1069999999999989E-2</v>
      </c>
      <c r="F7475">
        <v>77.099999999999994</v>
      </c>
      <c r="G7475">
        <v>13.5</v>
      </c>
      <c r="H7475">
        <f t="shared" si="465"/>
        <v>5.8589300000000151</v>
      </c>
      <c r="I7475">
        <f t="shared" si="466"/>
        <v>5.858930000000015E-2</v>
      </c>
      <c r="J7475">
        <f t="shared" si="467"/>
        <v>1.0721859886671059E-3</v>
      </c>
      <c r="L7475">
        <v>3.8598695592015813</v>
      </c>
    </row>
    <row r="7476" spans="1:12" customFormat="1" hidden="1">
      <c r="A7476" s="10">
        <v>41451</v>
      </c>
      <c r="B7476" s="11">
        <v>0.94444444444444453</v>
      </c>
      <c r="C7476">
        <v>0</v>
      </c>
      <c r="D7476">
        <v>96.57</v>
      </c>
      <c r="E7476">
        <f t="shared" si="464"/>
        <v>8.1069999999999989E-2</v>
      </c>
      <c r="F7476">
        <v>77.12</v>
      </c>
      <c r="G7476">
        <v>13.5</v>
      </c>
      <c r="H7476">
        <f t="shared" si="465"/>
        <v>5.8689299999999918</v>
      </c>
      <c r="I7476">
        <f t="shared" si="466"/>
        <v>5.8689299999999917E-2</v>
      </c>
      <c r="J7476">
        <f t="shared" si="467"/>
        <v>1.0767668544622007E-3</v>
      </c>
      <c r="L7476">
        <v>3.8763606760639227</v>
      </c>
    </row>
    <row r="7477" spans="1:12" customFormat="1" hidden="1">
      <c r="A7477" s="10">
        <v>41451</v>
      </c>
      <c r="B7477" s="11">
        <v>0.94791666666666663</v>
      </c>
      <c r="C7477">
        <v>0</v>
      </c>
      <c r="D7477">
        <v>96.49</v>
      </c>
      <c r="E7477">
        <f t="shared" si="464"/>
        <v>8.1069999999999989E-2</v>
      </c>
      <c r="F7477">
        <v>77.05</v>
      </c>
      <c r="G7477">
        <v>13.5</v>
      </c>
      <c r="H7477">
        <f t="shared" si="465"/>
        <v>5.8589300000000009</v>
      </c>
      <c r="I7477">
        <f t="shared" si="466"/>
        <v>5.8589300000000011E-2</v>
      </c>
      <c r="J7477">
        <f t="shared" si="467"/>
        <v>1.0721859886670994E-3</v>
      </c>
      <c r="L7477">
        <v>3.8598695592015577</v>
      </c>
    </row>
    <row r="7478" spans="1:12" customFormat="1" hidden="1">
      <c r="A7478" s="10">
        <v>41451</v>
      </c>
      <c r="B7478" s="11">
        <v>0.95138888888888884</v>
      </c>
      <c r="C7478">
        <v>0</v>
      </c>
      <c r="D7478">
        <v>96.41</v>
      </c>
      <c r="E7478">
        <f t="shared" si="464"/>
        <v>8.1069999999999989E-2</v>
      </c>
      <c r="F7478">
        <v>76.95</v>
      </c>
      <c r="G7478">
        <v>13.5</v>
      </c>
      <c r="H7478">
        <f t="shared" si="465"/>
        <v>5.8789299999999969</v>
      </c>
      <c r="I7478">
        <f t="shared" si="466"/>
        <v>5.8789299999999968E-2</v>
      </c>
      <c r="J7478">
        <f t="shared" si="467"/>
        <v>1.081359443157316E-3</v>
      </c>
      <c r="L7478">
        <v>3.8928939953663377</v>
      </c>
    </row>
    <row r="7479" spans="1:12" customFormat="1" hidden="1">
      <c r="A7479" s="10">
        <v>41451</v>
      </c>
      <c r="B7479" s="11">
        <v>0.95486111111111116</v>
      </c>
      <c r="C7479">
        <v>0</v>
      </c>
      <c r="D7479">
        <v>96.4</v>
      </c>
      <c r="E7479">
        <f t="shared" si="464"/>
        <v>8.1069999999999989E-2</v>
      </c>
      <c r="F7479">
        <v>76.92</v>
      </c>
      <c r="G7479">
        <v>13.5</v>
      </c>
      <c r="H7479">
        <f t="shared" si="465"/>
        <v>5.8989300000000071</v>
      </c>
      <c r="I7479">
        <f t="shared" si="466"/>
        <v>5.8989300000000071E-2</v>
      </c>
      <c r="J7479">
        <f t="shared" si="467"/>
        <v>1.0905798291711143E-3</v>
      </c>
      <c r="L7479">
        <v>3.9260873850160114</v>
      </c>
    </row>
    <row r="7480" spans="1:12" customFormat="1">
      <c r="A7480" s="10">
        <v>41451</v>
      </c>
      <c r="B7480" s="11">
        <v>0.95833333333333337</v>
      </c>
      <c r="C7480">
        <v>0</v>
      </c>
      <c r="D7480">
        <v>96.32</v>
      </c>
      <c r="E7480">
        <f t="shared" si="464"/>
        <v>8.1069999999999989E-2</v>
      </c>
      <c r="F7480">
        <v>76.900000000000006</v>
      </c>
      <c r="G7480">
        <v>13.5</v>
      </c>
      <c r="H7480">
        <f t="shared" si="465"/>
        <v>5.8389299999999906</v>
      </c>
      <c r="I7480">
        <f t="shared" si="466"/>
        <v>5.8389299999999908E-2</v>
      </c>
      <c r="J7480">
        <f t="shared" si="467"/>
        <v>1.0630593858023188E-3</v>
      </c>
      <c r="K7480">
        <f>J7480*3600</f>
        <v>3.8270137888883475</v>
      </c>
      <c r="L7480" s="13">
        <f>K7480*1000/156000</f>
        <v>2.4532139672361199E-2</v>
      </c>
    </row>
    <row r="7481" spans="1:12" customFormat="1" hidden="1">
      <c r="A7481" s="10">
        <v>41451</v>
      </c>
      <c r="B7481" s="11">
        <v>0.96180555555555547</v>
      </c>
      <c r="C7481">
        <v>0</v>
      </c>
      <c r="D7481">
        <v>96.41</v>
      </c>
      <c r="E7481">
        <f t="shared" si="464"/>
        <v>8.1069999999999989E-2</v>
      </c>
      <c r="F7481">
        <v>76.97</v>
      </c>
      <c r="G7481">
        <v>13.5</v>
      </c>
      <c r="H7481">
        <f t="shared" si="465"/>
        <v>5.8589300000000009</v>
      </c>
      <c r="I7481">
        <f t="shared" si="466"/>
        <v>5.8589300000000011E-2</v>
      </c>
      <c r="J7481">
        <f t="shared" si="467"/>
        <v>1.0721859886670994E-3</v>
      </c>
      <c r="L7481">
        <v>3.8598695592015577</v>
      </c>
    </row>
    <row r="7482" spans="1:12" customFormat="1" hidden="1">
      <c r="A7482" s="10">
        <v>41451</v>
      </c>
      <c r="B7482" s="11">
        <v>0.96527777777777779</v>
      </c>
      <c r="C7482">
        <v>0</v>
      </c>
      <c r="D7482">
        <v>96.5</v>
      </c>
      <c r="E7482">
        <f t="shared" si="464"/>
        <v>8.1069999999999989E-2</v>
      </c>
      <c r="F7482">
        <v>77.02</v>
      </c>
      <c r="G7482">
        <v>13.5</v>
      </c>
      <c r="H7482">
        <f t="shared" si="465"/>
        <v>5.8989300000000071</v>
      </c>
      <c r="I7482">
        <f t="shared" si="466"/>
        <v>5.8989300000000071E-2</v>
      </c>
      <c r="J7482">
        <f t="shared" si="467"/>
        <v>1.0905798291711143E-3</v>
      </c>
      <c r="L7482">
        <v>3.9260873850160114</v>
      </c>
    </row>
    <row r="7483" spans="1:12" customFormat="1" hidden="1">
      <c r="A7483" s="10">
        <v>41451</v>
      </c>
      <c r="B7483" s="11">
        <v>0.96875</v>
      </c>
      <c r="C7483">
        <v>0</v>
      </c>
      <c r="D7483">
        <v>96.57</v>
      </c>
      <c r="E7483">
        <f t="shared" si="464"/>
        <v>8.1069999999999989E-2</v>
      </c>
      <c r="F7483">
        <v>77.099999999999994</v>
      </c>
      <c r="G7483">
        <v>13.5</v>
      </c>
      <c r="H7483">
        <f t="shared" si="465"/>
        <v>5.888930000000002</v>
      </c>
      <c r="I7483">
        <f t="shared" si="466"/>
        <v>5.8889300000000019E-2</v>
      </c>
      <c r="J7483">
        <f t="shared" si="467"/>
        <v>1.085963764735448E-3</v>
      </c>
      <c r="L7483">
        <v>3.9094695530476131</v>
      </c>
    </row>
    <row r="7484" spans="1:12" customFormat="1" hidden="1">
      <c r="A7484" s="10">
        <v>41451</v>
      </c>
      <c r="B7484" s="11">
        <v>0.97222222222222221</v>
      </c>
      <c r="C7484">
        <v>0</v>
      </c>
      <c r="D7484">
        <v>96.56</v>
      </c>
      <c r="E7484">
        <f t="shared" si="464"/>
        <v>8.1069999999999989E-2</v>
      </c>
      <c r="F7484">
        <v>77.099999999999994</v>
      </c>
      <c r="G7484">
        <v>13.5</v>
      </c>
      <c r="H7484">
        <f t="shared" si="465"/>
        <v>5.8789300000000111</v>
      </c>
      <c r="I7484">
        <f t="shared" si="466"/>
        <v>5.8789300000000114E-2</v>
      </c>
      <c r="J7484">
        <f t="shared" si="467"/>
        <v>1.0813594431573236E-3</v>
      </c>
      <c r="L7484">
        <v>3.8928939953663648</v>
      </c>
    </row>
    <row r="7485" spans="1:12" customFormat="1" hidden="1">
      <c r="A7485" s="10">
        <v>41451</v>
      </c>
      <c r="B7485" s="11">
        <v>0.97569444444444453</v>
      </c>
      <c r="C7485">
        <v>0</v>
      </c>
      <c r="D7485">
        <v>96.65</v>
      </c>
      <c r="E7485">
        <f t="shared" si="464"/>
        <v>8.1069999999999989E-2</v>
      </c>
      <c r="F7485">
        <v>77.19</v>
      </c>
      <c r="G7485">
        <v>13.5</v>
      </c>
      <c r="H7485">
        <f t="shared" si="465"/>
        <v>5.8789300000000111</v>
      </c>
      <c r="I7485">
        <f t="shared" si="466"/>
        <v>5.8789300000000114E-2</v>
      </c>
      <c r="J7485">
        <f t="shared" si="467"/>
        <v>1.0813594431573236E-3</v>
      </c>
      <c r="L7485">
        <v>3.8928939953663648</v>
      </c>
    </row>
    <row r="7486" spans="1:12" customFormat="1" hidden="1">
      <c r="A7486" s="10">
        <v>41451</v>
      </c>
      <c r="B7486" s="11">
        <v>0.97916666666666663</v>
      </c>
      <c r="C7486">
        <v>0</v>
      </c>
      <c r="D7486">
        <v>96.59</v>
      </c>
      <c r="E7486">
        <f t="shared" si="464"/>
        <v>8.1069999999999989E-2</v>
      </c>
      <c r="F7486">
        <v>77.16</v>
      </c>
      <c r="G7486">
        <v>13.5</v>
      </c>
      <c r="H7486">
        <f t="shared" si="465"/>
        <v>5.84893000000001</v>
      </c>
      <c r="I7486">
        <f t="shared" si="466"/>
        <v>5.8489300000000098E-2</v>
      </c>
      <c r="J7486">
        <f t="shared" si="467"/>
        <v>1.067616835780491E-3</v>
      </c>
      <c r="K7486">
        <f>J7486*3600</f>
        <v>3.8434206088097675</v>
      </c>
      <c r="L7486" s="1">
        <v>3.8434206088097675</v>
      </c>
    </row>
    <row r="7487" spans="1:12" customFormat="1" hidden="1">
      <c r="A7487" s="10">
        <v>41451</v>
      </c>
      <c r="B7487" s="11">
        <v>0.98263888888888884</v>
      </c>
      <c r="C7487">
        <v>0</v>
      </c>
      <c r="D7487">
        <v>96.63</v>
      </c>
      <c r="E7487">
        <f t="shared" si="464"/>
        <v>8.1069999999999989E-2</v>
      </c>
      <c r="F7487">
        <v>77.17</v>
      </c>
      <c r="G7487">
        <v>13.5</v>
      </c>
      <c r="H7487">
        <f t="shared" si="465"/>
        <v>5.8789299999999969</v>
      </c>
      <c r="I7487">
        <f t="shared" si="466"/>
        <v>5.8789299999999968E-2</v>
      </c>
      <c r="J7487">
        <f t="shared" si="467"/>
        <v>1.081359443157316E-3</v>
      </c>
      <c r="L7487">
        <v>3.8928939953663377</v>
      </c>
    </row>
    <row r="7488" spans="1:12" customFormat="1" hidden="1">
      <c r="A7488" s="10">
        <v>41451</v>
      </c>
      <c r="B7488" s="11">
        <v>0.98611111111111116</v>
      </c>
      <c r="C7488">
        <v>0</v>
      </c>
      <c r="D7488">
        <v>96.7</v>
      </c>
      <c r="E7488">
        <f t="shared" si="464"/>
        <v>8.1069999999999989E-2</v>
      </c>
      <c r="F7488">
        <v>77.25</v>
      </c>
      <c r="G7488">
        <v>13.5</v>
      </c>
      <c r="H7488">
        <f t="shared" si="465"/>
        <v>5.868930000000006</v>
      </c>
      <c r="I7488">
        <f t="shared" si="466"/>
        <v>5.8689300000000062E-2</v>
      </c>
      <c r="J7488">
        <f t="shared" si="467"/>
        <v>1.0767668544622074E-3</v>
      </c>
      <c r="L7488">
        <v>3.8763606760639466</v>
      </c>
    </row>
    <row r="7489" spans="1:12" customFormat="1" hidden="1">
      <c r="A7489" s="10">
        <v>41451</v>
      </c>
      <c r="B7489" s="11">
        <v>0.98958333333333337</v>
      </c>
      <c r="C7489">
        <v>0</v>
      </c>
      <c r="D7489">
        <v>96.68</v>
      </c>
      <c r="E7489">
        <f t="shared" si="464"/>
        <v>8.1069999999999989E-2</v>
      </c>
      <c r="F7489">
        <v>77.23</v>
      </c>
      <c r="G7489">
        <v>13.5</v>
      </c>
      <c r="H7489">
        <f t="shared" si="465"/>
        <v>5.868930000000006</v>
      </c>
      <c r="I7489">
        <f t="shared" si="466"/>
        <v>5.8689300000000062E-2</v>
      </c>
      <c r="J7489">
        <f t="shared" si="467"/>
        <v>1.0767668544622074E-3</v>
      </c>
      <c r="L7489">
        <v>3.8763606760639466</v>
      </c>
    </row>
    <row r="7490" spans="1:12" customFormat="1" hidden="1">
      <c r="A7490" s="10">
        <v>41451</v>
      </c>
      <c r="B7490" s="11">
        <v>0.99305555555555547</v>
      </c>
      <c r="C7490">
        <v>0</v>
      </c>
      <c r="D7490">
        <v>96.73</v>
      </c>
      <c r="E7490">
        <f t="shared" si="464"/>
        <v>8.1069999999999989E-2</v>
      </c>
      <c r="F7490">
        <v>77.28</v>
      </c>
      <c r="G7490">
        <v>13.5</v>
      </c>
      <c r="H7490">
        <f t="shared" si="465"/>
        <v>5.868930000000006</v>
      </c>
      <c r="I7490">
        <f t="shared" si="466"/>
        <v>5.8689300000000062E-2</v>
      </c>
      <c r="J7490">
        <f t="shared" si="467"/>
        <v>1.0767668544622074E-3</v>
      </c>
      <c r="L7490">
        <v>3.8763606760639466</v>
      </c>
    </row>
    <row r="7491" spans="1:12" customFormat="1" hidden="1">
      <c r="A7491" s="10">
        <v>41451</v>
      </c>
      <c r="B7491" s="11">
        <v>0.99652777777777779</v>
      </c>
      <c r="C7491">
        <v>0</v>
      </c>
      <c r="D7491">
        <v>96.61</v>
      </c>
      <c r="E7491">
        <f t="shared" si="464"/>
        <v>8.1069999999999989E-2</v>
      </c>
      <c r="F7491">
        <v>77.180000000000007</v>
      </c>
      <c r="G7491">
        <v>13.5</v>
      </c>
      <c r="H7491">
        <f t="shared" si="465"/>
        <v>5.8489299999999957</v>
      </c>
      <c r="I7491">
        <f t="shared" si="466"/>
        <v>5.8489299999999959E-2</v>
      </c>
      <c r="J7491">
        <f t="shared" si="467"/>
        <v>1.0676168357804854E-3</v>
      </c>
      <c r="L7491">
        <v>3.8434206088097471</v>
      </c>
    </row>
    <row r="7492" spans="1:12" customFormat="1">
      <c r="A7492" s="10">
        <v>41452</v>
      </c>
      <c r="B7492" s="11">
        <v>0</v>
      </c>
      <c r="C7492">
        <v>0</v>
      </c>
      <c r="D7492">
        <v>96.7</v>
      </c>
      <c r="E7492">
        <f t="shared" si="464"/>
        <v>8.1069999999999989E-2</v>
      </c>
      <c r="F7492">
        <v>77.260000000000005</v>
      </c>
      <c r="G7492">
        <v>13.5</v>
      </c>
      <c r="H7492">
        <f t="shared" si="465"/>
        <v>5.8589300000000009</v>
      </c>
      <c r="I7492">
        <f t="shared" si="466"/>
        <v>5.8589300000000011E-2</v>
      </c>
      <c r="J7492">
        <f t="shared" si="467"/>
        <v>1.0721859886670994E-3</v>
      </c>
      <c r="K7492">
        <f>J7492*3600</f>
        <v>3.8598695592015577</v>
      </c>
      <c r="L7492" s="13">
        <f>K7492*1000/156000</f>
        <v>2.4742753584625372E-2</v>
      </c>
    </row>
    <row r="7493" spans="1:12" customFormat="1" hidden="1">
      <c r="A7493" s="10">
        <v>41452</v>
      </c>
      <c r="B7493" s="11">
        <v>3.472222222222222E-3</v>
      </c>
      <c r="C7493">
        <v>0</v>
      </c>
      <c r="D7493">
        <v>96.71</v>
      </c>
      <c r="E7493">
        <f t="shared" ref="E7493:E7556" si="468">(435-368)*1.21/1000</f>
        <v>8.1069999999999989E-2</v>
      </c>
      <c r="F7493">
        <v>77.260000000000005</v>
      </c>
      <c r="G7493">
        <v>13.5</v>
      </c>
      <c r="H7493">
        <f t="shared" ref="H7493:H7556" si="469">D7493-E7493-F7493-G7493</f>
        <v>5.8689299999999918</v>
      </c>
      <c r="I7493">
        <f t="shared" ref="I7493:I7556" si="470">H7493/100</f>
        <v>5.8689299999999917E-2</v>
      </c>
      <c r="J7493">
        <f t="shared" ref="J7493:J7556" si="471">1.2904*I7493^(5/2)</f>
        <v>1.0767668544622007E-3</v>
      </c>
      <c r="L7493">
        <v>3.8763606760639227</v>
      </c>
    </row>
    <row r="7494" spans="1:12" customFormat="1" hidden="1">
      <c r="A7494" s="10">
        <v>41452</v>
      </c>
      <c r="B7494" s="11">
        <v>6.9444444444444441E-3</v>
      </c>
      <c r="C7494">
        <v>0</v>
      </c>
      <c r="D7494">
        <v>96.78</v>
      </c>
      <c r="E7494">
        <f t="shared" si="468"/>
        <v>8.1069999999999989E-2</v>
      </c>
      <c r="F7494">
        <v>77.3</v>
      </c>
      <c r="G7494">
        <v>13.5</v>
      </c>
      <c r="H7494">
        <f t="shared" si="469"/>
        <v>5.8989300000000071</v>
      </c>
      <c r="I7494">
        <f t="shared" si="470"/>
        <v>5.8989300000000071E-2</v>
      </c>
      <c r="J7494">
        <f t="shared" si="471"/>
        <v>1.0905798291711143E-3</v>
      </c>
      <c r="L7494">
        <v>3.9260873850160114</v>
      </c>
    </row>
    <row r="7495" spans="1:12" customFormat="1" hidden="1">
      <c r="A7495" s="10">
        <v>41452</v>
      </c>
      <c r="B7495" s="11">
        <v>1.0416666666666666E-2</v>
      </c>
      <c r="C7495">
        <v>0</v>
      </c>
      <c r="D7495">
        <v>96.64</v>
      </c>
      <c r="E7495">
        <f t="shared" si="468"/>
        <v>8.1069999999999989E-2</v>
      </c>
      <c r="F7495">
        <v>77.180000000000007</v>
      </c>
      <c r="G7495">
        <v>13.5</v>
      </c>
      <c r="H7495">
        <f t="shared" si="469"/>
        <v>5.8789299999999969</v>
      </c>
      <c r="I7495">
        <f t="shared" si="470"/>
        <v>5.8789299999999968E-2</v>
      </c>
      <c r="J7495">
        <f t="shared" si="471"/>
        <v>1.081359443157316E-3</v>
      </c>
      <c r="L7495">
        <v>3.8928939953663377</v>
      </c>
    </row>
    <row r="7496" spans="1:12" customFormat="1" hidden="1">
      <c r="A7496" s="10">
        <v>41452</v>
      </c>
      <c r="B7496" s="11">
        <v>1.3888888888888888E-2</v>
      </c>
      <c r="C7496">
        <v>0</v>
      </c>
      <c r="D7496">
        <v>96.65</v>
      </c>
      <c r="E7496">
        <f t="shared" si="468"/>
        <v>8.1069999999999989E-2</v>
      </c>
      <c r="F7496">
        <v>77.19</v>
      </c>
      <c r="G7496">
        <v>13.5</v>
      </c>
      <c r="H7496">
        <f t="shared" si="469"/>
        <v>5.8789300000000111</v>
      </c>
      <c r="I7496">
        <f t="shared" si="470"/>
        <v>5.8789300000000114E-2</v>
      </c>
      <c r="J7496">
        <f t="shared" si="471"/>
        <v>1.0813594431573236E-3</v>
      </c>
      <c r="L7496">
        <v>3.8928939953663648</v>
      </c>
    </row>
    <row r="7497" spans="1:12" customFormat="1" hidden="1">
      <c r="A7497" s="10">
        <v>41452</v>
      </c>
      <c r="B7497" s="11">
        <v>1.7361111111111112E-2</v>
      </c>
      <c r="C7497">
        <v>0</v>
      </c>
      <c r="D7497">
        <v>96.58</v>
      </c>
      <c r="E7497">
        <f t="shared" si="468"/>
        <v>8.1069999999999989E-2</v>
      </c>
      <c r="F7497">
        <v>77.11</v>
      </c>
      <c r="G7497">
        <v>13.5</v>
      </c>
      <c r="H7497">
        <f t="shared" si="469"/>
        <v>5.888930000000002</v>
      </c>
      <c r="I7497">
        <f t="shared" si="470"/>
        <v>5.8889300000000019E-2</v>
      </c>
      <c r="J7497">
        <f t="shared" si="471"/>
        <v>1.085963764735448E-3</v>
      </c>
      <c r="L7497">
        <v>3.9094695530476131</v>
      </c>
    </row>
    <row r="7498" spans="1:12" customFormat="1" hidden="1">
      <c r="A7498" s="10">
        <v>41452</v>
      </c>
      <c r="B7498" s="11">
        <v>2.0833333333333332E-2</v>
      </c>
      <c r="C7498">
        <v>0</v>
      </c>
      <c r="D7498">
        <v>96.51</v>
      </c>
      <c r="E7498">
        <f t="shared" si="468"/>
        <v>8.1069999999999989E-2</v>
      </c>
      <c r="F7498">
        <v>77.05</v>
      </c>
      <c r="G7498">
        <v>13.5</v>
      </c>
      <c r="H7498">
        <f t="shared" si="469"/>
        <v>5.8789300000000111</v>
      </c>
      <c r="I7498">
        <f t="shared" si="470"/>
        <v>5.8789300000000114E-2</v>
      </c>
      <c r="J7498">
        <f t="shared" si="471"/>
        <v>1.0813594431573236E-3</v>
      </c>
      <c r="K7498">
        <f>J7498*3600</f>
        <v>3.8928939953663648</v>
      </c>
      <c r="L7498" s="1">
        <v>3.8928939953663648</v>
      </c>
    </row>
    <row r="7499" spans="1:12" customFormat="1" hidden="1">
      <c r="A7499" s="10">
        <v>41452</v>
      </c>
      <c r="B7499" s="11">
        <v>2.4305555555555556E-2</v>
      </c>
      <c r="C7499">
        <v>0</v>
      </c>
      <c r="D7499">
        <v>96.4</v>
      </c>
      <c r="E7499">
        <f t="shared" si="468"/>
        <v>8.1069999999999989E-2</v>
      </c>
      <c r="F7499">
        <v>76.92</v>
      </c>
      <c r="G7499">
        <v>13.5</v>
      </c>
      <c r="H7499">
        <f t="shared" si="469"/>
        <v>5.8989300000000071</v>
      </c>
      <c r="I7499">
        <f t="shared" si="470"/>
        <v>5.8989300000000071E-2</v>
      </c>
      <c r="J7499">
        <f t="shared" si="471"/>
        <v>1.0905798291711143E-3</v>
      </c>
      <c r="L7499">
        <v>3.9260873850160114</v>
      </c>
    </row>
    <row r="7500" spans="1:12" customFormat="1" hidden="1">
      <c r="A7500" s="10">
        <v>41452</v>
      </c>
      <c r="B7500" s="11">
        <v>2.7777777777777776E-2</v>
      </c>
      <c r="C7500">
        <v>0</v>
      </c>
      <c r="D7500">
        <v>96.47</v>
      </c>
      <c r="E7500">
        <f t="shared" si="468"/>
        <v>8.1069999999999989E-2</v>
      </c>
      <c r="F7500">
        <v>76.97</v>
      </c>
      <c r="G7500">
        <v>13.5</v>
      </c>
      <c r="H7500">
        <f t="shared" si="469"/>
        <v>5.9189300000000031</v>
      </c>
      <c r="I7500">
        <f t="shared" si="470"/>
        <v>5.9189300000000028E-2</v>
      </c>
      <c r="J7500">
        <f t="shared" si="471"/>
        <v>1.099847226470819E-3</v>
      </c>
      <c r="L7500">
        <v>3.9594500152949483</v>
      </c>
    </row>
    <row r="7501" spans="1:12" customFormat="1" hidden="1">
      <c r="A7501" s="10">
        <v>41452</v>
      </c>
      <c r="B7501" s="11">
        <v>3.125E-2</v>
      </c>
      <c r="C7501">
        <v>0</v>
      </c>
      <c r="D7501">
        <v>96.52</v>
      </c>
      <c r="E7501">
        <f t="shared" si="468"/>
        <v>8.1069999999999989E-2</v>
      </c>
      <c r="F7501">
        <v>77.02</v>
      </c>
      <c r="G7501">
        <v>13.5</v>
      </c>
      <c r="H7501">
        <f t="shared" si="469"/>
        <v>5.9189300000000031</v>
      </c>
      <c r="I7501">
        <f t="shared" si="470"/>
        <v>5.9189300000000028E-2</v>
      </c>
      <c r="J7501">
        <f t="shared" si="471"/>
        <v>1.099847226470819E-3</v>
      </c>
      <c r="L7501">
        <v>3.9594500152949483</v>
      </c>
    </row>
    <row r="7502" spans="1:12" customFormat="1" hidden="1">
      <c r="A7502" s="10">
        <v>41452</v>
      </c>
      <c r="B7502" s="11">
        <v>3.4722222222222224E-2</v>
      </c>
      <c r="C7502">
        <v>0</v>
      </c>
      <c r="D7502">
        <v>96.47</v>
      </c>
      <c r="E7502">
        <f t="shared" si="468"/>
        <v>8.1069999999999989E-2</v>
      </c>
      <c r="F7502">
        <v>77</v>
      </c>
      <c r="G7502">
        <v>13.5</v>
      </c>
      <c r="H7502">
        <f t="shared" si="469"/>
        <v>5.888930000000002</v>
      </c>
      <c r="I7502">
        <f t="shared" si="470"/>
        <v>5.8889300000000019E-2</v>
      </c>
      <c r="J7502">
        <f t="shared" si="471"/>
        <v>1.085963764735448E-3</v>
      </c>
      <c r="L7502">
        <v>3.9094695530476131</v>
      </c>
    </row>
    <row r="7503" spans="1:12" customFormat="1" hidden="1">
      <c r="A7503" s="10">
        <v>41452</v>
      </c>
      <c r="B7503" s="11">
        <v>3.8194444444444441E-2</v>
      </c>
      <c r="C7503">
        <v>0</v>
      </c>
      <c r="D7503">
        <v>96.53</v>
      </c>
      <c r="E7503">
        <f t="shared" si="468"/>
        <v>8.1069999999999989E-2</v>
      </c>
      <c r="F7503">
        <v>77.06</v>
      </c>
      <c r="G7503">
        <v>13.5</v>
      </c>
      <c r="H7503">
        <f t="shared" si="469"/>
        <v>5.888930000000002</v>
      </c>
      <c r="I7503">
        <f t="shared" si="470"/>
        <v>5.8889300000000019E-2</v>
      </c>
      <c r="J7503">
        <f t="shared" si="471"/>
        <v>1.085963764735448E-3</v>
      </c>
      <c r="L7503">
        <v>3.9094695530476131</v>
      </c>
    </row>
    <row r="7504" spans="1:12" customFormat="1">
      <c r="A7504" s="10">
        <v>41452</v>
      </c>
      <c r="B7504" s="11">
        <v>4.1666666666666664E-2</v>
      </c>
      <c r="C7504">
        <v>0</v>
      </c>
      <c r="D7504">
        <v>96.52</v>
      </c>
      <c r="E7504">
        <f t="shared" si="468"/>
        <v>8.1069999999999989E-2</v>
      </c>
      <c r="F7504">
        <v>77.069999999999993</v>
      </c>
      <c r="G7504">
        <v>13.5</v>
      </c>
      <c r="H7504">
        <f t="shared" si="469"/>
        <v>5.868930000000006</v>
      </c>
      <c r="I7504">
        <f t="shared" si="470"/>
        <v>5.8689300000000062E-2</v>
      </c>
      <c r="J7504">
        <f t="shared" si="471"/>
        <v>1.0767668544622074E-3</v>
      </c>
      <c r="K7504">
        <f>J7504*3600</f>
        <v>3.8763606760639466</v>
      </c>
      <c r="L7504" s="13">
        <f>K7504*1000/156000</f>
        <v>2.4848465872204788E-2</v>
      </c>
    </row>
    <row r="7505" spans="1:12" customFormat="1" hidden="1">
      <c r="A7505" s="10">
        <v>41452</v>
      </c>
      <c r="B7505" s="11">
        <v>4.5138888888888888E-2</v>
      </c>
      <c r="C7505">
        <v>0</v>
      </c>
      <c r="D7505">
        <v>96.54</v>
      </c>
      <c r="E7505">
        <f t="shared" si="468"/>
        <v>8.1069999999999989E-2</v>
      </c>
      <c r="F7505">
        <v>77.040000000000006</v>
      </c>
      <c r="G7505">
        <v>13.5</v>
      </c>
      <c r="H7505">
        <f t="shared" si="469"/>
        <v>5.9189300000000031</v>
      </c>
      <c r="I7505">
        <f t="shared" si="470"/>
        <v>5.9189300000000028E-2</v>
      </c>
      <c r="J7505">
        <f t="shared" si="471"/>
        <v>1.099847226470819E-3</v>
      </c>
      <c r="L7505">
        <v>3.9594500152949483</v>
      </c>
    </row>
    <row r="7506" spans="1:12" customFormat="1" hidden="1">
      <c r="A7506" s="10">
        <v>41452</v>
      </c>
      <c r="B7506" s="11">
        <v>4.8611111111111112E-2</v>
      </c>
      <c r="C7506">
        <v>0</v>
      </c>
      <c r="D7506">
        <v>96.46</v>
      </c>
      <c r="E7506">
        <f t="shared" si="468"/>
        <v>8.1069999999999989E-2</v>
      </c>
      <c r="F7506">
        <v>76.95</v>
      </c>
      <c r="G7506">
        <v>13.5</v>
      </c>
      <c r="H7506">
        <f t="shared" si="469"/>
        <v>5.928929999999994</v>
      </c>
      <c r="I7506">
        <f t="shared" si="470"/>
        <v>5.9289299999999941E-2</v>
      </c>
      <c r="J7506">
        <f t="shared" si="471"/>
        <v>1.1044985792416579E-3</v>
      </c>
      <c r="L7506">
        <v>3.9761948852699684</v>
      </c>
    </row>
    <row r="7507" spans="1:12" customFormat="1" hidden="1">
      <c r="A7507" s="10">
        <v>41452</v>
      </c>
      <c r="B7507" s="11">
        <v>5.2083333333333336E-2</v>
      </c>
      <c r="C7507">
        <v>0</v>
      </c>
      <c r="D7507">
        <v>96.44</v>
      </c>
      <c r="E7507">
        <f t="shared" si="468"/>
        <v>8.1069999999999989E-2</v>
      </c>
      <c r="F7507">
        <v>76.94</v>
      </c>
      <c r="G7507">
        <v>13.5</v>
      </c>
      <c r="H7507">
        <f t="shared" si="469"/>
        <v>5.9189300000000031</v>
      </c>
      <c r="I7507">
        <f t="shared" si="470"/>
        <v>5.9189300000000028E-2</v>
      </c>
      <c r="J7507">
        <f t="shared" si="471"/>
        <v>1.099847226470819E-3</v>
      </c>
      <c r="L7507">
        <v>3.9594500152949483</v>
      </c>
    </row>
    <row r="7508" spans="1:12" customFormat="1" hidden="1">
      <c r="A7508" s="10">
        <v>41452</v>
      </c>
      <c r="B7508" s="11">
        <v>5.5555555555555552E-2</v>
      </c>
      <c r="C7508">
        <v>0</v>
      </c>
      <c r="D7508">
        <v>96.46</v>
      </c>
      <c r="E7508">
        <f t="shared" si="468"/>
        <v>8.1069999999999989E-2</v>
      </c>
      <c r="F7508">
        <v>76.97</v>
      </c>
      <c r="G7508">
        <v>13.5</v>
      </c>
      <c r="H7508">
        <f t="shared" si="469"/>
        <v>5.908929999999998</v>
      </c>
      <c r="I7508">
        <f t="shared" si="470"/>
        <v>5.9089299999999984E-2</v>
      </c>
      <c r="J7508">
        <f t="shared" si="471"/>
        <v>1.0952076464303632E-3</v>
      </c>
      <c r="L7508">
        <v>3.9427475271493075</v>
      </c>
    </row>
    <row r="7509" spans="1:12" customFormat="1" hidden="1">
      <c r="A7509" s="10">
        <v>41452</v>
      </c>
      <c r="B7509" s="11">
        <v>5.9027777777777783E-2</v>
      </c>
      <c r="C7509">
        <v>0</v>
      </c>
      <c r="D7509">
        <v>96.43</v>
      </c>
      <c r="E7509">
        <f t="shared" si="468"/>
        <v>8.1069999999999989E-2</v>
      </c>
      <c r="F7509">
        <v>76.95</v>
      </c>
      <c r="G7509">
        <v>13.5</v>
      </c>
      <c r="H7509">
        <f t="shared" si="469"/>
        <v>5.8989300000000071</v>
      </c>
      <c r="I7509">
        <f t="shared" si="470"/>
        <v>5.8989300000000071E-2</v>
      </c>
      <c r="J7509">
        <f t="shared" si="471"/>
        <v>1.0905798291711143E-3</v>
      </c>
      <c r="L7509">
        <v>3.9260873850160114</v>
      </c>
    </row>
    <row r="7510" spans="1:12" customFormat="1" hidden="1">
      <c r="A7510" s="10">
        <v>41452</v>
      </c>
      <c r="B7510" s="11">
        <v>6.25E-2</v>
      </c>
      <c r="C7510">
        <v>0</v>
      </c>
      <c r="D7510">
        <v>96.57</v>
      </c>
      <c r="E7510">
        <f t="shared" si="468"/>
        <v>8.1069999999999989E-2</v>
      </c>
      <c r="F7510">
        <v>77.040000000000006</v>
      </c>
      <c r="G7510">
        <v>13.5</v>
      </c>
      <c r="H7510">
        <f t="shared" si="469"/>
        <v>5.9489299999999901</v>
      </c>
      <c r="I7510">
        <f t="shared" si="470"/>
        <v>5.9489299999999898E-2</v>
      </c>
      <c r="J7510">
        <f t="shared" si="471"/>
        <v>1.1138366427292743E-3</v>
      </c>
      <c r="K7510">
        <f>J7510*3600</f>
        <v>4.0098119138253878</v>
      </c>
      <c r="L7510" s="1">
        <v>4.0098119138253878</v>
      </c>
    </row>
    <row r="7511" spans="1:12" customFormat="1" hidden="1">
      <c r="A7511" s="10">
        <v>41452</v>
      </c>
      <c r="B7511" s="11">
        <v>6.5972222222222224E-2</v>
      </c>
      <c r="C7511">
        <v>0</v>
      </c>
      <c r="D7511">
        <v>96.56</v>
      </c>
      <c r="E7511">
        <f t="shared" si="468"/>
        <v>8.1069999999999989E-2</v>
      </c>
      <c r="F7511">
        <v>77.05</v>
      </c>
      <c r="G7511">
        <v>13.5</v>
      </c>
      <c r="H7511">
        <f t="shared" si="469"/>
        <v>5.9289300000000082</v>
      </c>
      <c r="I7511">
        <f t="shared" si="470"/>
        <v>5.9289300000000079E-2</v>
      </c>
      <c r="J7511">
        <f t="shared" si="471"/>
        <v>1.1044985792416637E-3</v>
      </c>
      <c r="L7511">
        <v>3.9761948852699893</v>
      </c>
    </row>
    <row r="7512" spans="1:12" customFormat="1" hidden="1">
      <c r="A7512" s="10">
        <v>41452</v>
      </c>
      <c r="B7512" s="11">
        <v>6.9444444444444434E-2</v>
      </c>
      <c r="C7512">
        <v>0</v>
      </c>
      <c r="D7512">
        <v>96.67</v>
      </c>
      <c r="E7512">
        <f t="shared" si="468"/>
        <v>8.1069999999999989E-2</v>
      </c>
      <c r="F7512">
        <v>77.150000000000006</v>
      </c>
      <c r="G7512">
        <v>13.5</v>
      </c>
      <c r="H7512">
        <f t="shared" si="469"/>
        <v>5.9389299999999992</v>
      </c>
      <c r="I7512">
        <f t="shared" si="470"/>
        <v>5.9389299999999992E-2</v>
      </c>
      <c r="J7512">
        <f t="shared" si="471"/>
        <v>1.109161714683677E-3</v>
      </c>
      <c r="L7512">
        <v>3.9929821728612374</v>
      </c>
    </row>
    <row r="7513" spans="1:12" customFormat="1" hidden="1">
      <c r="A7513" s="10">
        <v>41452</v>
      </c>
      <c r="B7513" s="11">
        <v>7.2916666666666671E-2</v>
      </c>
      <c r="C7513">
        <v>0</v>
      </c>
      <c r="D7513">
        <v>96.56</v>
      </c>
      <c r="E7513">
        <f t="shared" si="468"/>
        <v>8.1069999999999989E-2</v>
      </c>
      <c r="F7513">
        <v>77.02</v>
      </c>
      <c r="G7513">
        <v>13.5</v>
      </c>
      <c r="H7513">
        <f t="shared" si="469"/>
        <v>5.9589300000000094</v>
      </c>
      <c r="I7513">
        <f t="shared" si="470"/>
        <v>5.9589300000000095E-2</v>
      </c>
      <c r="J7513">
        <f t="shared" si="471"/>
        <v>1.1185233733025173E-3</v>
      </c>
      <c r="L7513">
        <v>4.0266841438890628</v>
      </c>
    </row>
    <row r="7514" spans="1:12" customFormat="1" hidden="1">
      <c r="A7514" s="10">
        <v>41452</v>
      </c>
      <c r="B7514" s="11">
        <v>7.6388888888888895E-2</v>
      </c>
      <c r="C7514">
        <v>0</v>
      </c>
      <c r="D7514">
        <v>96.6</v>
      </c>
      <c r="E7514">
        <f t="shared" si="468"/>
        <v>8.1069999999999989E-2</v>
      </c>
      <c r="F7514">
        <v>77.069999999999993</v>
      </c>
      <c r="G7514">
        <v>13.5</v>
      </c>
      <c r="H7514">
        <f t="shared" si="469"/>
        <v>5.9489300000000043</v>
      </c>
      <c r="I7514">
        <f t="shared" si="470"/>
        <v>5.9489300000000044E-2</v>
      </c>
      <c r="J7514">
        <f t="shared" si="471"/>
        <v>1.1138366427292812E-3</v>
      </c>
      <c r="L7514">
        <v>4.0098119138254127</v>
      </c>
    </row>
    <row r="7515" spans="1:12" customFormat="1" hidden="1">
      <c r="A7515" s="10">
        <v>41452</v>
      </c>
      <c r="B7515" s="11">
        <v>7.9861111111111105E-2</v>
      </c>
      <c r="C7515">
        <v>0</v>
      </c>
      <c r="D7515">
        <v>96.63</v>
      </c>
      <c r="E7515">
        <f t="shared" si="468"/>
        <v>8.1069999999999989E-2</v>
      </c>
      <c r="F7515">
        <v>77.11</v>
      </c>
      <c r="G7515">
        <v>13.5</v>
      </c>
      <c r="H7515">
        <f t="shared" si="469"/>
        <v>5.9389299999999992</v>
      </c>
      <c r="I7515">
        <f t="shared" si="470"/>
        <v>5.9389299999999992E-2</v>
      </c>
      <c r="J7515">
        <f t="shared" si="471"/>
        <v>1.109161714683677E-3</v>
      </c>
      <c r="L7515">
        <v>3.9929821728612374</v>
      </c>
    </row>
    <row r="7516" spans="1:12" customFormat="1">
      <c r="A7516" s="10">
        <v>41452</v>
      </c>
      <c r="B7516" s="11">
        <v>8.3333333333333329E-2</v>
      </c>
      <c r="C7516">
        <v>0</v>
      </c>
      <c r="D7516">
        <v>96.66</v>
      </c>
      <c r="E7516">
        <f t="shared" si="468"/>
        <v>8.1069999999999989E-2</v>
      </c>
      <c r="F7516">
        <v>77.13</v>
      </c>
      <c r="G7516">
        <v>13.5</v>
      </c>
      <c r="H7516">
        <f t="shared" si="469"/>
        <v>5.9489300000000043</v>
      </c>
      <c r="I7516">
        <f t="shared" si="470"/>
        <v>5.9489300000000044E-2</v>
      </c>
      <c r="J7516">
        <f t="shared" si="471"/>
        <v>1.1138366427292812E-3</v>
      </c>
      <c r="K7516">
        <f>J7516*3600</f>
        <v>4.0098119138254127</v>
      </c>
      <c r="L7516" s="13">
        <f>K7516*1000/156000</f>
        <v>2.5703922524521878E-2</v>
      </c>
    </row>
    <row r="7517" spans="1:12" customFormat="1" hidden="1">
      <c r="A7517" s="10">
        <v>41452</v>
      </c>
      <c r="B7517" s="11">
        <v>8.6805555555555566E-2</v>
      </c>
      <c r="C7517">
        <v>0</v>
      </c>
      <c r="D7517">
        <v>96.68</v>
      </c>
      <c r="E7517">
        <f t="shared" si="468"/>
        <v>8.1069999999999989E-2</v>
      </c>
      <c r="F7517">
        <v>77.16</v>
      </c>
      <c r="G7517">
        <v>13.5</v>
      </c>
      <c r="H7517">
        <f t="shared" si="469"/>
        <v>5.9389300000000134</v>
      </c>
      <c r="I7517">
        <f t="shared" si="470"/>
        <v>5.9389300000000131E-2</v>
      </c>
      <c r="J7517">
        <f t="shared" si="471"/>
        <v>1.109161714683684E-3</v>
      </c>
      <c r="L7517">
        <v>3.9929821728612622</v>
      </c>
    </row>
    <row r="7518" spans="1:12" customFormat="1" hidden="1">
      <c r="A7518" s="10">
        <v>41452</v>
      </c>
      <c r="B7518" s="11">
        <v>9.0277777777777776E-2</v>
      </c>
      <c r="C7518">
        <v>0</v>
      </c>
      <c r="D7518">
        <v>96.67</v>
      </c>
      <c r="E7518">
        <f t="shared" si="468"/>
        <v>8.1069999999999989E-2</v>
      </c>
      <c r="F7518">
        <v>77.14</v>
      </c>
      <c r="G7518">
        <v>13.5</v>
      </c>
      <c r="H7518">
        <f t="shared" si="469"/>
        <v>5.9489300000000043</v>
      </c>
      <c r="I7518">
        <f t="shared" si="470"/>
        <v>5.9489300000000044E-2</v>
      </c>
      <c r="J7518">
        <f t="shared" si="471"/>
        <v>1.1138366427292812E-3</v>
      </c>
      <c r="L7518">
        <v>4.0098119138254127</v>
      </c>
    </row>
    <row r="7519" spans="1:12" customFormat="1" hidden="1">
      <c r="A7519" s="10">
        <v>41452</v>
      </c>
      <c r="B7519" s="11">
        <v>9.375E-2</v>
      </c>
      <c r="C7519">
        <v>0</v>
      </c>
      <c r="D7519">
        <v>96.64</v>
      </c>
      <c r="E7519">
        <f t="shared" si="468"/>
        <v>8.1069999999999989E-2</v>
      </c>
      <c r="F7519">
        <v>77.11</v>
      </c>
      <c r="G7519">
        <v>13.5</v>
      </c>
      <c r="H7519">
        <f t="shared" si="469"/>
        <v>5.9489300000000043</v>
      </c>
      <c r="I7519">
        <f t="shared" si="470"/>
        <v>5.9489300000000044E-2</v>
      </c>
      <c r="J7519">
        <f t="shared" si="471"/>
        <v>1.1138366427292812E-3</v>
      </c>
      <c r="L7519">
        <v>4.0098119138254127</v>
      </c>
    </row>
    <row r="7520" spans="1:12" customFormat="1" hidden="1">
      <c r="A7520" s="10">
        <v>41452</v>
      </c>
      <c r="B7520" s="11">
        <v>9.7222222222222224E-2</v>
      </c>
      <c r="C7520">
        <v>0</v>
      </c>
      <c r="D7520">
        <v>96.55</v>
      </c>
      <c r="E7520">
        <f t="shared" si="468"/>
        <v>8.1069999999999989E-2</v>
      </c>
      <c r="F7520">
        <v>77.069999999999993</v>
      </c>
      <c r="G7520">
        <v>13.5</v>
      </c>
      <c r="H7520">
        <f t="shared" si="469"/>
        <v>5.8989300000000071</v>
      </c>
      <c r="I7520">
        <f t="shared" si="470"/>
        <v>5.8989300000000071E-2</v>
      </c>
      <c r="J7520">
        <f t="shared" si="471"/>
        <v>1.0905798291711143E-3</v>
      </c>
      <c r="L7520">
        <v>3.9260873850160114</v>
      </c>
    </row>
    <row r="7521" spans="1:12" customFormat="1" hidden="1">
      <c r="A7521" s="10">
        <v>41452</v>
      </c>
      <c r="B7521" s="11">
        <v>0.10069444444444443</v>
      </c>
      <c r="C7521">
        <v>0</v>
      </c>
      <c r="D7521">
        <v>96.59</v>
      </c>
      <c r="E7521">
        <f t="shared" si="468"/>
        <v>8.1069999999999989E-2</v>
      </c>
      <c r="F7521">
        <v>77.06</v>
      </c>
      <c r="G7521">
        <v>13.5</v>
      </c>
      <c r="H7521">
        <f t="shared" si="469"/>
        <v>5.9489300000000043</v>
      </c>
      <c r="I7521">
        <f t="shared" si="470"/>
        <v>5.9489300000000044E-2</v>
      </c>
      <c r="J7521">
        <f t="shared" si="471"/>
        <v>1.1138366427292812E-3</v>
      </c>
      <c r="L7521">
        <v>4.0098119138254127</v>
      </c>
    </row>
    <row r="7522" spans="1:12" customFormat="1" hidden="1">
      <c r="A7522" s="10">
        <v>41452</v>
      </c>
      <c r="B7522" s="11">
        <v>0.10416666666666667</v>
      </c>
      <c r="C7522">
        <v>0</v>
      </c>
      <c r="D7522">
        <v>96.63</v>
      </c>
      <c r="E7522">
        <f t="shared" si="468"/>
        <v>8.1069999999999989E-2</v>
      </c>
      <c r="F7522">
        <v>77.099999999999994</v>
      </c>
      <c r="G7522">
        <v>13.5</v>
      </c>
      <c r="H7522">
        <f t="shared" si="469"/>
        <v>5.9489300000000043</v>
      </c>
      <c r="I7522">
        <f t="shared" si="470"/>
        <v>5.9489300000000044E-2</v>
      </c>
      <c r="J7522">
        <f t="shared" si="471"/>
        <v>1.1138366427292812E-3</v>
      </c>
      <c r="K7522">
        <f>J7522*3600</f>
        <v>4.0098119138254127</v>
      </c>
      <c r="L7522" s="1">
        <v>4.0098119138254127</v>
      </c>
    </row>
    <row r="7523" spans="1:12" customFormat="1" hidden="1">
      <c r="A7523" s="10">
        <v>41452</v>
      </c>
      <c r="B7523" s="11">
        <v>0.1076388888888889</v>
      </c>
      <c r="C7523">
        <v>0</v>
      </c>
      <c r="D7523">
        <v>96.6</v>
      </c>
      <c r="E7523">
        <f t="shared" si="468"/>
        <v>8.1069999999999989E-2</v>
      </c>
      <c r="F7523">
        <v>77.099999999999994</v>
      </c>
      <c r="G7523">
        <v>13.5</v>
      </c>
      <c r="H7523">
        <f t="shared" si="469"/>
        <v>5.9189300000000031</v>
      </c>
      <c r="I7523">
        <f t="shared" si="470"/>
        <v>5.9189300000000028E-2</v>
      </c>
      <c r="J7523">
        <f t="shared" si="471"/>
        <v>1.099847226470819E-3</v>
      </c>
      <c r="L7523">
        <v>3.9594500152949483</v>
      </c>
    </row>
    <row r="7524" spans="1:12" customFormat="1" hidden="1">
      <c r="A7524" s="10">
        <v>41452</v>
      </c>
      <c r="B7524" s="11">
        <v>0.1111111111111111</v>
      </c>
      <c r="C7524">
        <v>0</v>
      </c>
      <c r="D7524">
        <v>96.68</v>
      </c>
      <c r="E7524">
        <f t="shared" si="468"/>
        <v>8.1069999999999989E-2</v>
      </c>
      <c r="F7524">
        <v>77.16</v>
      </c>
      <c r="G7524">
        <v>13.5</v>
      </c>
      <c r="H7524">
        <f t="shared" si="469"/>
        <v>5.9389300000000134</v>
      </c>
      <c r="I7524">
        <f t="shared" si="470"/>
        <v>5.9389300000000131E-2</v>
      </c>
      <c r="J7524">
        <f t="shared" si="471"/>
        <v>1.109161714683684E-3</v>
      </c>
      <c r="L7524">
        <v>3.9929821728612622</v>
      </c>
    </row>
    <row r="7525" spans="1:12" customFormat="1" hidden="1">
      <c r="A7525" s="10">
        <v>41452</v>
      </c>
      <c r="B7525" s="11">
        <v>0.11458333333333333</v>
      </c>
      <c r="C7525">
        <v>0</v>
      </c>
      <c r="D7525">
        <v>96.69</v>
      </c>
      <c r="E7525">
        <f t="shared" si="468"/>
        <v>8.1069999999999989E-2</v>
      </c>
      <c r="F7525">
        <v>77.150000000000006</v>
      </c>
      <c r="G7525">
        <v>13.5</v>
      </c>
      <c r="H7525">
        <f t="shared" si="469"/>
        <v>5.9589299999999952</v>
      </c>
      <c r="I7525">
        <f t="shared" si="470"/>
        <v>5.9589299999999949E-2</v>
      </c>
      <c r="J7525">
        <f t="shared" si="471"/>
        <v>1.1185233733025102E-3</v>
      </c>
      <c r="L7525">
        <v>4.0266841438890371</v>
      </c>
    </row>
    <row r="7526" spans="1:12" customFormat="1" hidden="1">
      <c r="A7526" s="10">
        <v>41452</v>
      </c>
      <c r="B7526" s="11">
        <v>0.11805555555555557</v>
      </c>
      <c r="C7526">
        <v>0</v>
      </c>
      <c r="D7526">
        <v>96.68</v>
      </c>
      <c r="E7526">
        <f t="shared" si="468"/>
        <v>8.1069999999999989E-2</v>
      </c>
      <c r="F7526">
        <v>77.150000000000006</v>
      </c>
      <c r="G7526">
        <v>13.5</v>
      </c>
      <c r="H7526">
        <f t="shared" si="469"/>
        <v>5.9489300000000043</v>
      </c>
      <c r="I7526">
        <f t="shared" si="470"/>
        <v>5.9489300000000044E-2</v>
      </c>
      <c r="J7526">
        <f t="shared" si="471"/>
        <v>1.1138366427292812E-3</v>
      </c>
      <c r="L7526">
        <v>4.0098119138254127</v>
      </c>
    </row>
    <row r="7527" spans="1:12" customFormat="1" hidden="1">
      <c r="A7527" s="10">
        <v>41452</v>
      </c>
      <c r="B7527" s="11">
        <v>0.12152777777777778</v>
      </c>
      <c r="C7527">
        <v>0</v>
      </c>
      <c r="D7527">
        <v>96.71</v>
      </c>
      <c r="E7527">
        <f t="shared" si="468"/>
        <v>8.1069999999999989E-2</v>
      </c>
      <c r="F7527">
        <v>77.2</v>
      </c>
      <c r="G7527">
        <v>13.5</v>
      </c>
      <c r="H7527">
        <f t="shared" si="469"/>
        <v>5.928929999999994</v>
      </c>
      <c r="I7527">
        <f t="shared" si="470"/>
        <v>5.9289299999999941E-2</v>
      </c>
      <c r="J7527">
        <f t="shared" si="471"/>
        <v>1.1044985792416579E-3</v>
      </c>
      <c r="L7527">
        <v>3.9761948852699684</v>
      </c>
    </row>
    <row r="7528" spans="1:12" customFormat="1">
      <c r="A7528" s="10">
        <v>41452</v>
      </c>
      <c r="B7528" s="11">
        <v>0.125</v>
      </c>
      <c r="C7528">
        <v>0</v>
      </c>
      <c r="D7528">
        <v>96.59</v>
      </c>
      <c r="E7528">
        <f t="shared" si="468"/>
        <v>8.1069999999999989E-2</v>
      </c>
      <c r="F7528">
        <v>77.09</v>
      </c>
      <c r="G7528">
        <v>13.5</v>
      </c>
      <c r="H7528">
        <f t="shared" si="469"/>
        <v>5.9189300000000031</v>
      </c>
      <c r="I7528">
        <f t="shared" si="470"/>
        <v>5.9189300000000028E-2</v>
      </c>
      <c r="J7528">
        <f t="shared" si="471"/>
        <v>1.099847226470819E-3</v>
      </c>
      <c r="K7528">
        <f>J7528*3600</f>
        <v>3.9594500152949483</v>
      </c>
      <c r="L7528" s="13">
        <f>K7528*1000/156000</f>
        <v>2.5381089841634282E-2</v>
      </c>
    </row>
    <row r="7529" spans="1:12" customFormat="1" hidden="1">
      <c r="A7529" s="10">
        <v>41452</v>
      </c>
      <c r="B7529" s="11">
        <v>0.12847222222222224</v>
      </c>
      <c r="C7529">
        <v>0</v>
      </c>
      <c r="D7529">
        <v>96.67</v>
      </c>
      <c r="E7529">
        <f t="shared" si="468"/>
        <v>8.1069999999999989E-2</v>
      </c>
      <c r="F7529">
        <v>77.150000000000006</v>
      </c>
      <c r="G7529">
        <v>13.5</v>
      </c>
      <c r="H7529">
        <f t="shared" si="469"/>
        <v>5.9389299999999992</v>
      </c>
      <c r="I7529">
        <f t="shared" si="470"/>
        <v>5.9389299999999992E-2</v>
      </c>
      <c r="J7529">
        <f t="shared" si="471"/>
        <v>1.109161714683677E-3</v>
      </c>
      <c r="L7529">
        <v>3.9929821728612374</v>
      </c>
    </row>
    <row r="7530" spans="1:12" customFormat="1" hidden="1">
      <c r="A7530" s="10">
        <v>41452</v>
      </c>
      <c r="B7530" s="11">
        <v>0.13194444444444445</v>
      </c>
      <c r="C7530">
        <v>0</v>
      </c>
      <c r="D7530">
        <v>96.67</v>
      </c>
      <c r="E7530">
        <f t="shared" si="468"/>
        <v>8.1069999999999989E-2</v>
      </c>
      <c r="F7530">
        <v>77.16</v>
      </c>
      <c r="G7530">
        <v>13.5</v>
      </c>
      <c r="H7530">
        <f t="shared" si="469"/>
        <v>5.9289300000000082</v>
      </c>
      <c r="I7530">
        <f t="shared" si="470"/>
        <v>5.9289300000000079E-2</v>
      </c>
      <c r="J7530">
        <f t="shared" si="471"/>
        <v>1.1044985792416637E-3</v>
      </c>
      <c r="L7530">
        <v>3.9761948852699893</v>
      </c>
    </row>
    <row r="7531" spans="1:12" customFormat="1" hidden="1">
      <c r="A7531" s="10">
        <v>41452</v>
      </c>
      <c r="B7531" s="11">
        <v>0.13541666666666666</v>
      </c>
      <c r="C7531">
        <v>0</v>
      </c>
      <c r="D7531">
        <v>96.61</v>
      </c>
      <c r="E7531">
        <f t="shared" si="468"/>
        <v>8.1069999999999989E-2</v>
      </c>
      <c r="F7531">
        <v>77.099999999999994</v>
      </c>
      <c r="G7531">
        <v>13.5</v>
      </c>
      <c r="H7531">
        <f t="shared" si="469"/>
        <v>5.9289300000000082</v>
      </c>
      <c r="I7531">
        <f t="shared" si="470"/>
        <v>5.9289300000000079E-2</v>
      </c>
      <c r="J7531">
        <f t="shared" si="471"/>
        <v>1.1044985792416637E-3</v>
      </c>
      <c r="L7531">
        <v>3.9761948852699893</v>
      </c>
    </row>
    <row r="7532" spans="1:12" customFormat="1" hidden="1">
      <c r="A7532" s="10">
        <v>41452</v>
      </c>
      <c r="B7532" s="11">
        <v>0.1388888888888889</v>
      </c>
      <c r="C7532">
        <v>0</v>
      </c>
      <c r="D7532">
        <v>96.58</v>
      </c>
      <c r="E7532">
        <f t="shared" si="468"/>
        <v>8.1069999999999989E-2</v>
      </c>
      <c r="F7532">
        <v>77.06</v>
      </c>
      <c r="G7532">
        <v>13.5</v>
      </c>
      <c r="H7532">
        <f t="shared" si="469"/>
        <v>5.9389299999999992</v>
      </c>
      <c r="I7532">
        <f t="shared" si="470"/>
        <v>5.9389299999999992E-2</v>
      </c>
      <c r="J7532">
        <f t="shared" si="471"/>
        <v>1.109161714683677E-3</v>
      </c>
      <c r="L7532">
        <v>3.9929821728612374</v>
      </c>
    </row>
    <row r="7533" spans="1:12" customFormat="1" hidden="1">
      <c r="A7533" s="10">
        <v>41452</v>
      </c>
      <c r="B7533" s="11">
        <v>0.1423611111111111</v>
      </c>
      <c r="C7533">
        <v>0</v>
      </c>
      <c r="D7533">
        <v>96.5</v>
      </c>
      <c r="E7533">
        <f t="shared" si="468"/>
        <v>8.1069999999999989E-2</v>
      </c>
      <c r="F7533">
        <v>76.95</v>
      </c>
      <c r="G7533">
        <v>13.5</v>
      </c>
      <c r="H7533">
        <f t="shared" si="469"/>
        <v>5.9689300000000003</v>
      </c>
      <c r="I7533">
        <f t="shared" si="470"/>
        <v>5.9689300000000001E-2</v>
      </c>
      <c r="J7533">
        <f t="shared" si="471"/>
        <v>1.12322191631909E-3</v>
      </c>
      <c r="L7533">
        <v>4.0435988987487237</v>
      </c>
    </row>
    <row r="7534" spans="1:12" customFormat="1" hidden="1">
      <c r="A7534" s="10">
        <v>41452</v>
      </c>
      <c r="B7534" s="11">
        <v>0.14583333333333334</v>
      </c>
      <c r="C7534">
        <v>0</v>
      </c>
      <c r="D7534">
        <v>96.49</v>
      </c>
      <c r="E7534">
        <f t="shared" si="468"/>
        <v>8.1069999999999989E-2</v>
      </c>
      <c r="F7534">
        <v>76.989999999999995</v>
      </c>
      <c r="G7534">
        <v>13.5</v>
      </c>
      <c r="H7534">
        <f t="shared" si="469"/>
        <v>5.9189300000000031</v>
      </c>
      <c r="I7534">
        <f t="shared" si="470"/>
        <v>5.9189300000000028E-2</v>
      </c>
      <c r="J7534">
        <f t="shared" si="471"/>
        <v>1.099847226470819E-3</v>
      </c>
      <c r="K7534">
        <f>J7534*3600</f>
        <v>3.9594500152949483</v>
      </c>
      <c r="L7534" s="1">
        <v>3.9594500152949483</v>
      </c>
    </row>
    <row r="7535" spans="1:12" customFormat="1" hidden="1">
      <c r="A7535" s="10">
        <v>41452</v>
      </c>
      <c r="B7535" s="11">
        <v>0.14930555555555555</v>
      </c>
      <c r="C7535">
        <v>0</v>
      </c>
      <c r="D7535">
        <v>96.56</v>
      </c>
      <c r="E7535">
        <f t="shared" si="468"/>
        <v>8.1069999999999989E-2</v>
      </c>
      <c r="F7535">
        <v>77.08</v>
      </c>
      <c r="G7535">
        <v>13.5</v>
      </c>
      <c r="H7535">
        <f t="shared" si="469"/>
        <v>5.8989300000000071</v>
      </c>
      <c r="I7535">
        <f t="shared" si="470"/>
        <v>5.8989300000000071E-2</v>
      </c>
      <c r="J7535">
        <f t="shared" si="471"/>
        <v>1.0905798291711143E-3</v>
      </c>
      <c r="L7535">
        <v>3.9260873850160114</v>
      </c>
    </row>
    <row r="7536" spans="1:12" customFormat="1" hidden="1">
      <c r="A7536" s="10">
        <v>41452</v>
      </c>
      <c r="B7536" s="11">
        <v>0.15277777777777776</v>
      </c>
      <c r="C7536">
        <v>0</v>
      </c>
      <c r="D7536">
        <v>96.51</v>
      </c>
      <c r="E7536">
        <f t="shared" si="468"/>
        <v>8.1069999999999989E-2</v>
      </c>
      <c r="F7536">
        <v>77</v>
      </c>
      <c r="G7536">
        <v>13.5</v>
      </c>
      <c r="H7536">
        <f t="shared" si="469"/>
        <v>5.9289300000000082</v>
      </c>
      <c r="I7536">
        <f t="shared" si="470"/>
        <v>5.9289300000000079E-2</v>
      </c>
      <c r="J7536">
        <f t="shared" si="471"/>
        <v>1.1044985792416637E-3</v>
      </c>
      <c r="L7536">
        <v>3.9761948852699893</v>
      </c>
    </row>
    <row r="7537" spans="1:12" customFormat="1" hidden="1">
      <c r="A7537" s="10">
        <v>41452</v>
      </c>
      <c r="B7537" s="11">
        <v>0.15625</v>
      </c>
      <c r="C7537">
        <v>0</v>
      </c>
      <c r="D7537">
        <v>96.57</v>
      </c>
      <c r="E7537">
        <f t="shared" si="468"/>
        <v>8.1069999999999989E-2</v>
      </c>
      <c r="F7537">
        <v>77.069999999999993</v>
      </c>
      <c r="G7537">
        <v>13.5</v>
      </c>
      <c r="H7537">
        <f t="shared" si="469"/>
        <v>5.9189300000000031</v>
      </c>
      <c r="I7537">
        <f t="shared" si="470"/>
        <v>5.9189300000000028E-2</v>
      </c>
      <c r="J7537">
        <f t="shared" si="471"/>
        <v>1.099847226470819E-3</v>
      </c>
      <c r="L7537">
        <v>3.9594500152949483</v>
      </c>
    </row>
    <row r="7538" spans="1:12" customFormat="1" hidden="1">
      <c r="A7538" s="10">
        <v>41452</v>
      </c>
      <c r="B7538" s="11">
        <v>0.15972222222222224</v>
      </c>
      <c r="C7538">
        <v>0</v>
      </c>
      <c r="D7538">
        <v>96.55</v>
      </c>
      <c r="E7538">
        <f t="shared" si="468"/>
        <v>8.1069999999999989E-2</v>
      </c>
      <c r="F7538">
        <v>77.069999999999993</v>
      </c>
      <c r="G7538">
        <v>13.5</v>
      </c>
      <c r="H7538">
        <f t="shared" si="469"/>
        <v>5.8989300000000071</v>
      </c>
      <c r="I7538">
        <f t="shared" si="470"/>
        <v>5.8989300000000071E-2</v>
      </c>
      <c r="J7538">
        <f t="shared" si="471"/>
        <v>1.0905798291711143E-3</v>
      </c>
      <c r="L7538">
        <v>3.9260873850160114</v>
      </c>
    </row>
    <row r="7539" spans="1:12" customFormat="1" hidden="1">
      <c r="A7539" s="10">
        <v>41452</v>
      </c>
      <c r="B7539" s="11">
        <v>0.16319444444444445</v>
      </c>
      <c r="C7539">
        <v>0</v>
      </c>
      <c r="D7539">
        <v>96.68</v>
      </c>
      <c r="E7539">
        <f t="shared" si="468"/>
        <v>8.1069999999999989E-2</v>
      </c>
      <c r="F7539">
        <v>77.150000000000006</v>
      </c>
      <c r="G7539">
        <v>13.5</v>
      </c>
      <c r="H7539">
        <f t="shared" si="469"/>
        <v>5.9489300000000043</v>
      </c>
      <c r="I7539">
        <f t="shared" si="470"/>
        <v>5.9489300000000044E-2</v>
      </c>
      <c r="J7539">
        <f t="shared" si="471"/>
        <v>1.1138366427292812E-3</v>
      </c>
      <c r="L7539">
        <v>4.0098119138254127</v>
      </c>
    </row>
    <row r="7540" spans="1:12" customFormat="1">
      <c r="A7540" s="10">
        <v>41452</v>
      </c>
      <c r="B7540" s="11">
        <v>0.16666666666666666</v>
      </c>
      <c r="C7540">
        <v>0</v>
      </c>
      <c r="D7540">
        <v>96.64</v>
      </c>
      <c r="E7540">
        <f t="shared" si="468"/>
        <v>8.1069999999999989E-2</v>
      </c>
      <c r="F7540">
        <v>77.14</v>
      </c>
      <c r="G7540">
        <v>13.5</v>
      </c>
      <c r="H7540">
        <f t="shared" si="469"/>
        <v>5.9189300000000031</v>
      </c>
      <c r="I7540">
        <f t="shared" si="470"/>
        <v>5.9189300000000028E-2</v>
      </c>
      <c r="J7540">
        <f t="shared" si="471"/>
        <v>1.099847226470819E-3</v>
      </c>
      <c r="K7540">
        <f>J7540*3600</f>
        <v>3.9594500152949483</v>
      </c>
      <c r="L7540" s="13">
        <f>K7540*1000/156000</f>
        <v>2.5381089841634282E-2</v>
      </c>
    </row>
    <row r="7541" spans="1:12" customFormat="1" hidden="1">
      <c r="A7541" s="10">
        <v>41452</v>
      </c>
      <c r="B7541" s="11">
        <v>0.17013888888888887</v>
      </c>
      <c r="C7541">
        <v>0</v>
      </c>
      <c r="D7541">
        <v>96.63</v>
      </c>
      <c r="E7541">
        <f t="shared" si="468"/>
        <v>8.1069999999999989E-2</v>
      </c>
      <c r="F7541">
        <v>77.14</v>
      </c>
      <c r="G7541">
        <v>13.5</v>
      </c>
      <c r="H7541">
        <f t="shared" si="469"/>
        <v>5.908929999999998</v>
      </c>
      <c r="I7541">
        <f t="shared" si="470"/>
        <v>5.9089299999999984E-2</v>
      </c>
      <c r="J7541">
        <f t="shared" si="471"/>
        <v>1.0952076464303632E-3</v>
      </c>
      <c r="L7541">
        <v>3.9427475271493075</v>
      </c>
    </row>
    <row r="7542" spans="1:12" customFormat="1" hidden="1">
      <c r="A7542" s="10">
        <v>41452</v>
      </c>
      <c r="B7542" s="11">
        <v>0.17361111111111113</v>
      </c>
      <c r="C7542">
        <v>0</v>
      </c>
      <c r="D7542">
        <v>96.57</v>
      </c>
      <c r="E7542">
        <f t="shared" si="468"/>
        <v>8.1069999999999989E-2</v>
      </c>
      <c r="F7542">
        <v>77.069999999999993</v>
      </c>
      <c r="G7542">
        <v>13.5</v>
      </c>
      <c r="H7542">
        <f t="shared" si="469"/>
        <v>5.9189300000000031</v>
      </c>
      <c r="I7542">
        <f t="shared" si="470"/>
        <v>5.9189300000000028E-2</v>
      </c>
      <c r="J7542">
        <f t="shared" si="471"/>
        <v>1.099847226470819E-3</v>
      </c>
      <c r="L7542">
        <v>3.9594500152949483</v>
      </c>
    </row>
    <row r="7543" spans="1:12" customFormat="1" hidden="1">
      <c r="A7543" s="10">
        <v>41452</v>
      </c>
      <c r="B7543" s="11">
        <v>0.17708333333333334</v>
      </c>
      <c r="C7543">
        <v>0</v>
      </c>
      <c r="D7543">
        <v>96.56</v>
      </c>
      <c r="E7543">
        <f t="shared" si="468"/>
        <v>8.1069999999999989E-2</v>
      </c>
      <c r="F7543">
        <v>77.09</v>
      </c>
      <c r="G7543">
        <v>13.5</v>
      </c>
      <c r="H7543">
        <f t="shared" si="469"/>
        <v>5.888930000000002</v>
      </c>
      <c r="I7543">
        <f t="shared" si="470"/>
        <v>5.8889300000000019E-2</v>
      </c>
      <c r="J7543">
        <f t="shared" si="471"/>
        <v>1.085963764735448E-3</v>
      </c>
      <c r="L7543">
        <v>3.9094695530476131</v>
      </c>
    </row>
    <row r="7544" spans="1:12" customFormat="1" hidden="1">
      <c r="A7544" s="10">
        <v>41452</v>
      </c>
      <c r="B7544" s="11">
        <v>0.18055555555555555</v>
      </c>
      <c r="C7544">
        <v>0</v>
      </c>
      <c r="D7544">
        <v>96.57</v>
      </c>
      <c r="E7544">
        <f t="shared" si="468"/>
        <v>8.1069999999999989E-2</v>
      </c>
      <c r="F7544">
        <v>77.05</v>
      </c>
      <c r="G7544">
        <v>13.5</v>
      </c>
      <c r="H7544">
        <f t="shared" si="469"/>
        <v>5.9389299999999992</v>
      </c>
      <c r="I7544">
        <f t="shared" si="470"/>
        <v>5.9389299999999992E-2</v>
      </c>
      <c r="J7544">
        <f t="shared" si="471"/>
        <v>1.109161714683677E-3</v>
      </c>
      <c r="L7544">
        <v>3.9929821728612374</v>
      </c>
    </row>
    <row r="7545" spans="1:12" customFormat="1" hidden="1">
      <c r="A7545" s="10">
        <v>41452</v>
      </c>
      <c r="B7545" s="11">
        <v>0.18402777777777779</v>
      </c>
      <c r="C7545">
        <v>0</v>
      </c>
      <c r="D7545">
        <v>96.61</v>
      </c>
      <c r="E7545">
        <f t="shared" si="468"/>
        <v>8.1069999999999989E-2</v>
      </c>
      <c r="F7545">
        <v>77.099999999999994</v>
      </c>
      <c r="G7545">
        <v>13.5</v>
      </c>
      <c r="H7545">
        <f t="shared" si="469"/>
        <v>5.9289300000000082</v>
      </c>
      <c r="I7545">
        <f t="shared" si="470"/>
        <v>5.9289300000000079E-2</v>
      </c>
      <c r="J7545">
        <f t="shared" si="471"/>
        <v>1.1044985792416637E-3</v>
      </c>
      <c r="L7545">
        <v>3.9761948852699893</v>
      </c>
    </row>
    <row r="7546" spans="1:12" customFormat="1" hidden="1">
      <c r="A7546" s="10">
        <v>41452</v>
      </c>
      <c r="B7546" s="11">
        <v>0.1875</v>
      </c>
      <c r="C7546">
        <v>0</v>
      </c>
      <c r="D7546">
        <v>96.59</v>
      </c>
      <c r="E7546">
        <f t="shared" si="468"/>
        <v>8.1069999999999989E-2</v>
      </c>
      <c r="F7546">
        <v>77.09</v>
      </c>
      <c r="G7546">
        <v>13.5</v>
      </c>
      <c r="H7546">
        <f t="shared" si="469"/>
        <v>5.9189300000000031</v>
      </c>
      <c r="I7546">
        <f t="shared" si="470"/>
        <v>5.9189300000000028E-2</v>
      </c>
      <c r="J7546">
        <f t="shared" si="471"/>
        <v>1.099847226470819E-3</v>
      </c>
      <c r="K7546">
        <f>J7546*3600</f>
        <v>3.9594500152949483</v>
      </c>
      <c r="L7546" s="1">
        <v>3.9594500152949483</v>
      </c>
    </row>
    <row r="7547" spans="1:12" customFormat="1" hidden="1">
      <c r="A7547" s="10">
        <v>41452</v>
      </c>
      <c r="B7547" s="11">
        <v>0.19097222222222221</v>
      </c>
      <c r="C7547">
        <v>0</v>
      </c>
      <c r="D7547">
        <v>96.57</v>
      </c>
      <c r="E7547">
        <f t="shared" si="468"/>
        <v>8.1069999999999989E-2</v>
      </c>
      <c r="F7547">
        <v>77.08</v>
      </c>
      <c r="G7547">
        <v>13.5</v>
      </c>
      <c r="H7547">
        <f t="shared" si="469"/>
        <v>5.908929999999998</v>
      </c>
      <c r="I7547">
        <f t="shared" si="470"/>
        <v>5.9089299999999984E-2</v>
      </c>
      <c r="J7547">
        <f t="shared" si="471"/>
        <v>1.0952076464303632E-3</v>
      </c>
      <c r="L7547">
        <v>3.9427475271493075</v>
      </c>
    </row>
    <row r="7548" spans="1:12" customFormat="1" hidden="1">
      <c r="A7548" s="10">
        <v>41452</v>
      </c>
      <c r="B7548" s="11">
        <v>0.19444444444444445</v>
      </c>
      <c r="C7548">
        <v>0</v>
      </c>
      <c r="D7548">
        <v>96.58</v>
      </c>
      <c r="E7548">
        <f t="shared" si="468"/>
        <v>8.1069999999999989E-2</v>
      </c>
      <c r="F7548">
        <v>77.09</v>
      </c>
      <c r="G7548">
        <v>13.5</v>
      </c>
      <c r="H7548">
        <f t="shared" si="469"/>
        <v>5.908929999999998</v>
      </c>
      <c r="I7548">
        <f t="shared" si="470"/>
        <v>5.9089299999999984E-2</v>
      </c>
      <c r="J7548">
        <f t="shared" si="471"/>
        <v>1.0952076464303632E-3</v>
      </c>
      <c r="L7548">
        <v>3.9427475271493075</v>
      </c>
    </row>
    <row r="7549" spans="1:12" customFormat="1" hidden="1">
      <c r="A7549" s="10">
        <v>41452</v>
      </c>
      <c r="B7549" s="11">
        <v>0.19791666666666666</v>
      </c>
      <c r="C7549">
        <v>0</v>
      </c>
      <c r="D7549">
        <v>96.63</v>
      </c>
      <c r="E7549">
        <f t="shared" si="468"/>
        <v>8.1069999999999989E-2</v>
      </c>
      <c r="F7549">
        <v>77.14</v>
      </c>
      <c r="G7549">
        <v>13.5</v>
      </c>
      <c r="H7549">
        <f t="shared" si="469"/>
        <v>5.908929999999998</v>
      </c>
      <c r="I7549">
        <f t="shared" si="470"/>
        <v>5.9089299999999984E-2</v>
      </c>
      <c r="J7549">
        <f t="shared" si="471"/>
        <v>1.0952076464303632E-3</v>
      </c>
      <c r="L7549">
        <v>3.9427475271493075</v>
      </c>
    </row>
    <row r="7550" spans="1:12" customFormat="1" hidden="1">
      <c r="A7550" s="10">
        <v>41452</v>
      </c>
      <c r="B7550" s="11">
        <v>0.20138888888888887</v>
      </c>
      <c r="C7550">
        <v>0</v>
      </c>
      <c r="D7550">
        <v>96.67</v>
      </c>
      <c r="E7550">
        <f t="shared" si="468"/>
        <v>8.1069999999999989E-2</v>
      </c>
      <c r="F7550">
        <v>77.17</v>
      </c>
      <c r="G7550">
        <v>13.5</v>
      </c>
      <c r="H7550">
        <f t="shared" si="469"/>
        <v>5.9189300000000031</v>
      </c>
      <c r="I7550">
        <f t="shared" si="470"/>
        <v>5.9189300000000028E-2</v>
      </c>
      <c r="J7550">
        <f t="shared" si="471"/>
        <v>1.099847226470819E-3</v>
      </c>
      <c r="L7550">
        <v>3.9594500152949483</v>
      </c>
    </row>
    <row r="7551" spans="1:12" customFormat="1" hidden="1">
      <c r="A7551" s="10">
        <v>41452</v>
      </c>
      <c r="B7551" s="11">
        <v>0.20486111111111113</v>
      </c>
      <c r="C7551">
        <v>0</v>
      </c>
      <c r="D7551">
        <v>96.63</v>
      </c>
      <c r="E7551">
        <f t="shared" si="468"/>
        <v>8.1069999999999989E-2</v>
      </c>
      <c r="F7551">
        <v>77.12</v>
      </c>
      <c r="G7551">
        <v>13.5</v>
      </c>
      <c r="H7551">
        <f t="shared" si="469"/>
        <v>5.928929999999994</v>
      </c>
      <c r="I7551">
        <f t="shared" si="470"/>
        <v>5.9289299999999941E-2</v>
      </c>
      <c r="J7551">
        <f t="shared" si="471"/>
        <v>1.1044985792416579E-3</v>
      </c>
      <c r="L7551">
        <v>3.9761948852699684</v>
      </c>
    </row>
    <row r="7552" spans="1:12" customFormat="1">
      <c r="A7552" s="10">
        <v>41452</v>
      </c>
      <c r="B7552" s="11">
        <v>0.20833333333333334</v>
      </c>
      <c r="C7552">
        <v>0</v>
      </c>
      <c r="D7552">
        <v>96.71</v>
      </c>
      <c r="E7552">
        <f t="shared" si="468"/>
        <v>8.1069999999999989E-2</v>
      </c>
      <c r="F7552">
        <v>77.23</v>
      </c>
      <c r="G7552">
        <v>13.5</v>
      </c>
      <c r="H7552">
        <f t="shared" si="469"/>
        <v>5.8989299999999929</v>
      </c>
      <c r="I7552">
        <f t="shared" si="470"/>
        <v>5.8989299999999932E-2</v>
      </c>
      <c r="J7552">
        <f t="shared" si="471"/>
        <v>1.0905798291711076E-3</v>
      </c>
      <c r="K7552">
        <f>J7552*3600</f>
        <v>3.9260873850159874</v>
      </c>
      <c r="L7552" s="13">
        <f>K7552*1000/156000</f>
        <v>2.516722682702556E-2</v>
      </c>
    </row>
    <row r="7553" spans="1:12" customFormat="1" hidden="1">
      <c r="A7553" s="10">
        <v>41452</v>
      </c>
      <c r="B7553" s="11">
        <v>0.21180555555555555</v>
      </c>
      <c r="C7553">
        <v>0</v>
      </c>
      <c r="D7553">
        <v>96.77</v>
      </c>
      <c r="E7553">
        <f t="shared" si="468"/>
        <v>8.1069999999999989E-2</v>
      </c>
      <c r="F7553">
        <v>77.27</v>
      </c>
      <c r="G7553">
        <v>13.5</v>
      </c>
      <c r="H7553">
        <f t="shared" si="469"/>
        <v>5.9189300000000031</v>
      </c>
      <c r="I7553">
        <f t="shared" si="470"/>
        <v>5.9189300000000028E-2</v>
      </c>
      <c r="J7553">
        <f t="shared" si="471"/>
        <v>1.099847226470819E-3</v>
      </c>
      <c r="L7553">
        <v>3.9594500152949483</v>
      </c>
    </row>
    <row r="7554" spans="1:12" customFormat="1" hidden="1">
      <c r="A7554" s="10">
        <v>41452</v>
      </c>
      <c r="B7554" s="11">
        <v>0.21527777777777779</v>
      </c>
      <c r="C7554">
        <v>0</v>
      </c>
      <c r="D7554">
        <v>96.82</v>
      </c>
      <c r="E7554">
        <f t="shared" si="468"/>
        <v>8.1069999999999989E-2</v>
      </c>
      <c r="F7554">
        <v>77.3</v>
      </c>
      <c r="G7554">
        <v>13.5</v>
      </c>
      <c r="H7554">
        <f t="shared" si="469"/>
        <v>5.9389299999999992</v>
      </c>
      <c r="I7554">
        <f t="shared" si="470"/>
        <v>5.9389299999999992E-2</v>
      </c>
      <c r="J7554">
        <f t="shared" si="471"/>
        <v>1.109161714683677E-3</v>
      </c>
      <c r="L7554">
        <v>3.9929821728612374</v>
      </c>
    </row>
    <row r="7555" spans="1:12" customFormat="1" hidden="1">
      <c r="A7555" s="10">
        <v>41452</v>
      </c>
      <c r="B7555" s="11">
        <v>0.21875</v>
      </c>
      <c r="C7555">
        <v>0</v>
      </c>
      <c r="D7555">
        <v>96.75</v>
      </c>
      <c r="E7555">
        <f t="shared" si="468"/>
        <v>8.1069999999999989E-2</v>
      </c>
      <c r="F7555">
        <v>77.22</v>
      </c>
      <c r="G7555">
        <v>13.5</v>
      </c>
      <c r="H7555">
        <f t="shared" si="469"/>
        <v>5.9489300000000043</v>
      </c>
      <c r="I7555">
        <f t="shared" si="470"/>
        <v>5.9489300000000044E-2</v>
      </c>
      <c r="J7555">
        <f t="shared" si="471"/>
        <v>1.1138366427292812E-3</v>
      </c>
      <c r="L7555">
        <v>4.0098119138254127</v>
      </c>
    </row>
    <row r="7556" spans="1:12" customFormat="1" hidden="1">
      <c r="A7556" s="10">
        <v>41452</v>
      </c>
      <c r="B7556" s="11">
        <v>0.22222222222222221</v>
      </c>
      <c r="C7556">
        <v>0</v>
      </c>
      <c r="D7556">
        <v>96.71</v>
      </c>
      <c r="E7556">
        <f t="shared" si="468"/>
        <v>8.1069999999999989E-2</v>
      </c>
      <c r="F7556">
        <v>77.2</v>
      </c>
      <c r="G7556">
        <v>13.5</v>
      </c>
      <c r="H7556">
        <f t="shared" si="469"/>
        <v>5.928929999999994</v>
      </c>
      <c r="I7556">
        <f t="shared" si="470"/>
        <v>5.9289299999999941E-2</v>
      </c>
      <c r="J7556">
        <f t="shared" si="471"/>
        <v>1.1044985792416579E-3</v>
      </c>
      <c r="L7556">
        <v>3.9761948852699684</v>
      </c>
    </row>
    <row r="7557" spans="1:12" customFormat="1" hidden="1">
      <c r="A7557" s="10">
        <v>41452</v>
      </c>
      <c r="B7557" s="11">
        <v>0.22569444444444445</v>
      </c>
      <c r="C7557">
        <v>0</v>
      </c>
      <c r="D7557">
        <v>96.65</v>
      </c>
      <c r="E7557">
        <f t="shared" ref="E7557:E7620" si="472">(435-368)*1.21/1000</f>
        <v>8.1069999999999989E-2</v>
      </c>
      <c r="F7557">
        <v>77.13</v>
      </c>
      <c r="G7557">
        <v>13.5</v>
      </c>
      <c r="H7557">
        <f t="shared" ref="H7557:H7620" si="473">D7557-E7557-F7557-G7557</f>
        <v>5.9389300000000134</v>
      </c>
      <c r="I7557">
        <f t="shared" ref="I7557:I7620" si="474">H7557/100</f>
        <v>5.9389300000000131E-2</v>
      </c>
      <c r="J7557">
        <f t="shared" ref="J7557:J7620" si="475">1.2904*I7557^(5/2)</f>
        <v>1.109161714683684E-3</v>
      </c>
      <c r="L7557">
        <v>3.9929821728612622</v>
      </c>
    </row>
    <row r="7558" spans="1:12" customFormat="1" hidden="1">
      <c r="A7558" s="10">
        <v>41452</v>
      </c>
      <c r="B7558" s="11">
        <v>0.22916666666666666</v>
      </c>
      <c r="C7558">
        <v>0</v>
      </c>
      <c r="D7558">
        <v>96.63</v>
      </c>
      <c r="E7558">
        <f t="shared" si="472"/>
        <v>8.1069999999999989E-2</v>
      </c>
      <c r="F7558">
        <v>77.09</v>
      </c>
      <c r="G7558">
        <v>13.5</v>
      </c>
      <c r="H7558">
        <f t="shared" si="473"/>
        <v>5.9589299999999952</v>
      </c>
      <c r="I7558">
        <f t="shared" si="474"/>
        <v>5.9589299999999949E-2</v>
      </c>
      <c r="J7558">
        <f t="shared" si="475"/>
        <v>1.1185233733025102E-3</v>
      </c>
      <c r="K7558">
        <f>J7558*3600</f>
        <v>4.0266841438890371</v>
      </c>
      <c r="L7558" s="1">
        <v>4.0266841438890371</v>
      </c>
    </row>
    <row r="7559" spans="1:12" customFormat="1" hidden="1">
      <c r="A7559" s="10">
        <v>41452</v>
      </c>
      <c r="B7559" s="11">
        <v>0.23263888888888887</v>
      </c>
      <c r="C7559">
        <v>0</v>
      </c>
      <c r="D7559">
        <v>96.65</v>
      </c>
      <c r="E7559">
        <f t="shared" si="472"/>
        <v>8.1069999999999989E-2</v>
      </c>
      <c r="F7559">
        <v>77.12</v>
      </c>
      <c r="G7559">
        <v>13.5</v>
      </c>
      <c r="H7559">
        <f t="shared" si="473"/>
        <v>5.9489300000000043</v>
      </c>
      <c r="I7559">
        <f t="shared" si="474"/>
        <v>5.9489300000000044E-2</v>
      </c>
      <c r="J7559">
        <f t="shared" si="475"/>
        <v>1.1138366427292812E-3</v>
      </c>
      <c r="L7559">
        <v>4.0098119138254127</v>
      </c>
    </row>
    <row r="7560" spans="1:12" customFormat="1" hidden="1">
      <c r="A7560" s="10">
        <v>41452</v>
      </c>
      <c r="B7560" s="11">
        <v>0.23611111111111113</v>
      </c>
      <c r="C7560">
        <v>0</v>
      </c>
      <c r="D7560">
        <v>96.73</v>
      </c>
      <c r="E7560">
        <f t="shared" si="472"/>
        <v>8.1069999999999989E-2</v>
      </c>
      <c r="F7560">
        <v>77.2</v>
      </c>
      <c r="G7560">
        <v>13.5</v>
      </c>
      <c r="H7560">
        <f t="shared" si="473"/>
        <v>5.9489300000000043</v>
      </c>
      <c r="I7560">
        <f t="shared" si="474"/>
        <v>5.9489300000000044E-2</v>
      </c>
      <c r="J7560">
        <f t="shared" si="475"/>
        <v>1.1138366427292812E-3</v>
      </c>
      <c r="L7560">
        <v>4.0098119138254127</v>
      </c>
    </row>
    <row r="7561" spans="1:12" customFormat="1" hidden="1">
      <c r="A7561" s="10">
        <v>41452</v>
      </c>
      <c r="B7561" s="11">
        <v>0.23958333333333334</v>
      </c>
      <c r="C7561">
        <v>0</v>
      </c>
      <c r="D7561">
        <v>96.74</v>
      </c>
      <c r="E7561">
        <f t="shared" si="472"/>
        <v>8.1069999999999989E-2</v>
      </c>
      <c r="F7561">
        <v>77.23</v>
      </c>
      <c r="G7561">
        <v>13.5</v>
      </c>
      <c r="H7561">
        <f t="shared" si="473"/>
        <v>5.928929999999994</v>
      </c>
      <c r="I7561">
        <f t="shared" si="474"/>
        <v>5.9289299999999941E-2</v>
      </c>
      <c r="J7561">
        <f t="shared" si="475"/>
        <v>1.1044985792416579E-3</v>
      </c>
      <c r="L7561">
        <v>3.9761948852699684</v>
      </c>
    </row>
    <row r="7562" spans="1:12" customFormat="1" hidden="1">
      <c r="A7562" s="10">
        <v>41452</v>
      </c>
      <c r="B7562" s="11">
        <v>0.24305555555555555</v>
      </c>
      <c r="C7562">
        <v>0</v>
      </c>
      <c r="D7562">
        <v>96.75</v>
      </c>
      <c r="E7562">
        <f t="shared" si="472"/>
        <v>8.1069999999999989E-2</v>
      </c>
      <c r="F7562">
        <v>77.260000000000005</v>
      </c>
      <c r="G7562">
        <v>13.5</v>
      </c>
      <c r="H7562">
        <f t="shared" si="473"/>
        <v>5.908929999999998</v>
      </c>
      <c r="I7562">
        <f t="shared" si="474"/>
        <v>5.9089299999999984E-2</v>
      </c>
      <c r="J7562">
        <f t="shared" si="475"/>
        <v>1.0952076464303632E-3</v>
      </c>
      <c r="L7562">
        <v>3.9427475271493075</v>
      </c>
    </row>
    <row r="7563" spans="1:12" customFormat="1" hidden="1">
      <c r="A7563" s="10">
        <v>41452</v>
      </c>
      <c r="B7563" s="11">
        <v>0.24652777777777779</v>
      </c>
      <c r="C7563">
        <v>0</v>
      </c>
      <c r="D7563">
        <v>96.76</v>
      </c>
      <c r="E7563">
        <f t="shared" si="472"/>
        <v>8.1069999999999989E-2</v>
      </c>
      <c r="F7563">
        <v>77.260000000000005</v>
      </c>
      <c r="G7563">
        <v>13.5</v>
      </c>
      <c r="H7563">
        <f t="shared" si="473"/>
        <v>5.9189300000000031</v>
      </c>
      <c r="I7563">
        <f t="shared" si="474"/>
        <v>5.9189300000000028E-2</v>
      </c>
      <c r="J7563">
        <f t="shared" si="475"/>
        <v>1.099847226470819E-3</v>
      </c>
      <c r="L7563">
        <v>3.9594500152949483</v>
      </c>
    </row>
    <row r="7564" spans="1:12" customFormat="1">
      <c r="A7564" s="10">
        <v>41452</v>
      </c>
      <c r="B7564" s="11">
        <v>0.25</v>
      </c>
      <c r="C7564">
        <v>0</v>
      </c>
      <c r="D7564">
        <v>96.86</v>
      </c>
      <c r="E7564">
        <f t="shared" si="472"/>
        <v>8.1069999999999989E-2</v>
      </c>
      <c r="F7564">
        <v>77.349999999999994</v>
      </c>
      <c r="G7564">
        <v>13.5</v>
      </c>
      <c r="H7564">
        <f t="shared" si="473"/>
        <v>5.9289300000000082</v>
      </c>
      <c r="I7564">
        <f t="shared" si="474"/>
        <v>5.9289300000000079E-2</v>
      </c>
      <c r="J7564">
        <f t="shared" si="475"/>
        <v>1.1044985792416637E-3</v>
      </c>
      <c r="K7564">
        <f>J7564*3600</f>
        <v>3.9761948852699893</v>
      </c>
      <c r="L7564" s="13">
        <f>K7564*1000/156000</f>
        <v>2.5488428751730699E-2</v>
      </c>
    </row>
    <row r="7565" spans="1:12" customFormat="1" hidden="1">
      <c r="A7565" s="10">
        <v>41452</v>
      </c>
      <c r="B7565" s="11">
        <v>0.25347222222222221</v>
      </c>
      <c r="C7565">
        <v>0</v>
      </c>
      <c r="D7565">
        <v>96.8</v>
      </c>
      <c r="E7565">
        <f t="shared" si="472"/>
        <v>8.1069999999999989E-2</v>
      </c>
      <c r="F7565">
        <v>77.27</v>
      </c>
      <c r="G7565">
        <v>13.5</v>
      </c>
      <c r="H7565">
        <f t="shared" si="473"/>
        <v>5.9489300000000043</v>
      </c>
      <c r="I7565">
        <f t="shared" si="474"/>
        <v>5.9489300000000044E-2</v>
      </c>
      <c r="J7565">
        <f t="shared" si="475"/>
        <v>1.1138366427292812E-3</v>
      </c>
      <c r="L7565">
        <v>4.0098119138254127</v>
      </c>
    </row>
    <row r="7566" spans="1:12" customFormat="1" hidden="1">
      <c r="A7566" s="10">
        <v>41452</v>
      </c>
      <c r="B7566" s="11">
        <v>0.25694444444444448</v>
      </c>
      <c r="C7566">
        <v>0</v>
      </c>
      <c r="D7566">
        <v>96.78</v>
      </c>
      <c r="E7566">
        <f t="shared" si="472"/>
        <v>8.1069999999999989E-2</v>
      </c>
      <c r="F7566">
        <v>77.260000000000005</v>
      </c>
      <c r="G7566">
        <v>13.5</v>
      </c>
      <c r="H7566">
        <f t="shared" si="473"/>
        <v>5.9389299999999992</v>
      </c>
      <c r="I7566">
        <f t="shared" si="474"/>
        <v>5.9389299999999992E-2</v>
      </c>
      <c r="J7566">
        <f t="shared" si="475"/>
        <v>1.109161714683677E-3</v>
      </c>
      <c r="L7566">
        <v>3.9929821728612374</v>
      </c>
    </row>
    <row r="7567" spans="1:12" customFormat="1" hidden="1">
      <c r="A7567" s="10">
        <v>41452</v>
      </c>
      <c r="B7567" s="11">
        <v>0.26041666666666669</v>
      </c>
      <c r="C7567">
        <v>0</v>
      </c>
      <c r="D7567">
        <v>96.75</v>
      </c>
      <c r="E7567">
        <f t="shared" si="472"/>
        <v>8.1069999999999989E-2</v>
      </c>
      <c r="F7567">
        <v>77.27</v>
      </c>
      <c r="G7567">
        <v>13.5</v>
      </c>
      <c r="H7567">
        <f t="shared" si="473"/>
        <v>5.8989300000000071</v>
      </c>
      <c r="I7567">
        <f t="shared" si="474"/>
        <v>5.8989300000000071E-2</v>
      </c>
      <c r="J7567">
        <f t="shared" si="475"/>
        <v>1.0905798291711143E-3</v>
      </c>
      <c r="L7567">
        <v>3.9260873850160114</v>
      </c>
    </row>
    <row r="7568" spans="1:12" customFormat="1" hidden="1">
      <c r="A7568" s="10">
        <v>41452</v>
      </c>
      <c r="B7568" s="11">
        <v>0.2638888888888889</v>
      </c>
      <c r="C7568">
        <v>0</v>
      </c>
      <c r="D7568">
        <v>96.73</v>
      </c>
      <c r="E7568">
        <f t="shared" si="472"/>
        <v>8.1069999999999989E-2</v>
      </c>
      <c r="F7568">
        <v>77.180000000000007</v>
      </c>
      <c r="G7568">
        <v>13.5</v>
      </c>
      <c r="H7568">
        <f t="shared" si="473"/>
        <v>5.9689300000000003</v>
      </c>
      <c r="I7568">
        <f t="shared" si="474"/>
        <v>5.9689300000000001E-2</v>
      </c>
      <c r="J7568">
        <f t="shared" si="475"/>
        <v>1.12322191631909E-3</v>
      </c>
      <c r="L7568">
        <v>4.0435988987487237</v>
      </c>
    </row>
    <row r="7569" spans="1:12" customFormat="1" hidden="1">
      <c r="A7569" s="10">
        <v>41452</v>
      </c>
      <c r="B7569" s="11">
        <v>0.2673611111111111</v>
      </c>
      <c r="C7569">
        <v>0</v>
      </c>
      <c r="D7569">
        <v>96.73</v>
      </c>
      <c r="E7569">
        <f t="shared" si="472"/>
        <v>8.1069999999999989E-2</v>
      </c>
      <c r="F7569">
        <v>77.239999999999995</v>
      </c>
      <c r="G7569">
        <v>13.5</v>
      </c>
      <c r="H7569">
        <f t="shared" si="473"/>
        <v>5.9089300000000122</v>
      </c>
      <c r="I7569">
        <f t="shared" si="474"/>
        <v>5.9089300000000122E-2</v>
      </c>
      <c r="J7569">
        <f t="shared" si="475"/>
        <v>1.0952076464303699E-3</v>
      </c>
      <c r="L7569">
        <v>3.9427475271493315</v>
      </c>
    </row>
    <row r="7570" spans="1:12" customFormat="1" hidden="1">
      <c r="A7570" s="10">
        <v>41452</v>
      </c>
      <c r="B7570" s="11">
        <v>0.27083333333333331</v>
      </c>
      <c r="C7570">
        <v>0</v>
      </c>
      <c r="D7570">
        <v>96.72</v>
      </c>
      <c r="E7570">
        <f t="shared" si="472"/>
        <v>8.1069999999999989E-2</v>
      </c>
      <c r="F7570">
        <v>77.23</v>
      </c>
      <c r="G7570">
        <v>13.5</v>
      </c>
      <c r="H7570">
        <f t="shared" si="473"/>
        <v>5.908929999999998</v>
      </c>
      <c r="I7570">
        <f t="shared" si="474"/>
        <v>5.9089299999999984E-2</v>
      </c>
      <c r="J7570">
        <f t="shared" si="475"/>
        <v>1.0952076464303632E-3</v>
      </c>
      <c r="K7570">
        <f>J7570*3600</f>
        <v>3.9427475271493075</v>
      </c>
      <c r="L7570" s="1">
        <v>3.9427475271493075</v>
      </c>
    </row>
    <row r="7571" spans="1:12" customFormat="1" hidden="1">
      <c r="A7571" s="10">
        <v>41452</v>
      </c>
      <c r="B7571" s="11">
        <v>0.27430555555555552</v>
      </c>
      <c r="C7571">
        <v>0</v>
      </c>
      <c r="D7571">
        <v>96.69</v>
      </c>
      <c r="E7571">
        <f t="shared" si="472"/>
        <v>8.1069999999999989E-2</v>
      </c>
      <c r="F7571">
        <v>77.2</v>
      </c>
      <c r="G7571">
        <v>13.5</v>
      </c>
      <c r="H7571">
        <f t="shared" si="473"/>
        <v>5.908929999999998</v>
      </c>
      <c r="I7571">
        <f t="shared" si="474"/>
        <v>5.9089299999999984E-2</v>
      </c>
      <c r="J7571">
        <f t="shared" si="475"/>
        <v>1.0952076464303632E-3</v>
      </c>
      <c r="L7571">
        <v>3.9427475271493075</v>
      </c>
    </row>
    <row r="7572" spans="1:12" customFormat="1" hidden="1">
      <c r="A7572" s="10">
        <v>41452</v>
      </c>
      <c r="B7572" s="11">
        <v>0.27777777777777779</v>
      </c>
      <c r="C7572">
        <v>0</v>
      </c>
      <c r="D7572">
        <v>96.75</v>
      </c>
      <c r="E7572">
        <f t="shared" si="472"/>
        <v>8.1069999999999989E-2</v>
      </c>
      <c r="F7572">
        <v>77.27</v>
      </c>
      <c r="G7572">
        <v>13.5</v>
      </c>
      <c r="H7572">
        <f t="shared" si="473"/>
        <v>5.8989300000000071</v>
      </c>
      <c r="I7572">
        <f t="shared" si="474"/>
        <v>5.8989300000000071E-2</v>
      </c>
      <c r="J7572">
        <f t="shared" si="475"/>
        <v>1.0905798291711143E-3</v>
      </c>
      <c r="L7572">
        <v>3.9260873850160114</v>
      </c>
    </row>
    <row r="7573" spans="1:12" customFormat="1" hidden="1">
      <c r="A7573" s="10">
        <v>41452</v>
      </c>
      <c r="B7573" s="11">
        <v>0.28125</v>
      </c>
      <c r="C7573">
        <v>0</v>
      </c>
      <c r="D7573">
        <v>96.77</v>
      </c>
      <c r="E7573">
        <f t="shared" si="472"/>
        <v>8.1069999999999989E-2</v>
      </c>
      <c r="F7573">
        <v>77.319999999999993</v>
      </c>
      <c r="G7573">
        <v>13.5</v>
      </c>
      <c r="H7573">
        <f t="shared" si="473"/>
        <v>5.868930000000006</v>
      </c>
      <c r="I7573">
        <f t="shared" si="474"/>
        <v>5.8689300000000062E-2</v>
      </c>
      <c r="J7573">
        <f t="shared" si="475"/>
        <v>1.0767668544622074E-3</v>
      </c>
      <c r="L7573">
        <v>3.8763606760639466</v>
      </c>
    </row>
    <row r="7574" spans="1:12" customFormat="1" hidden="1">
      <c r="A7574" s="10">
        <v>41452</v>
      </c>
      <c r="B7574" s="11">
        <v>0.28472222222222221</v>
      </c>
      <c r="C7574">
        <v>0</v>
      </c>
      <c r="D7574">
        <v>96.85</v>
      </c>
      <c r="E7574">
        <f t="shared" si="472"/>
        <v>8.1069999999999989E-2</v>
      </c>
      <c r="F7574">
        <v>77.39</v>
      </c>
      <c r="G7574">
        <v>13.5</v>
      </c>
      <c r="H7574">
        <f t="shared" si="473"/>
        <v>5.8789299999999969</v>
      </c>
      <c r="I7574">
        <f t="shared" si="474"/>
        <v>5.8789299999999968E-2</v>
      </c>
      <c r="J7574">
        <f t="shared" si="475"/>
        <v>1.081359443157316E-3</v>
      </c>
      <c r="L7574">
        <v>3.8928939953663377</v>
      </c>
    </row>
    <row r="7575" spans="1:12" customFormat="1" hidden="1">
      <c r="A7575" s="10">
        <v>41452</v>
      </c>
      <c r="B7575" s="11">
        <v>0.28819444444444448</v>
      </c>
      <c r="C7575">
        <v>0</v>
      </c>
      <c r="D7575">
        <v>96.87</v>
      </c>
      <c r="E7575">
        <f t="shared" si="472"/>
        <v>8.1069999999999989E-2</v>
      </c>
      <c r="F7575">
        <v>77.39</v>
      </c>
      <c r="G7575">
        <v>13.5</v>
      </c>
      <c r="H7575">
        <f t="shared" si="473"/>
        <v>5.8989300000000071</v>
      </c>
      <c r="I7575">
        <f t="shared" si="474"/>
        <v>5.8989300000000071E-2</v>
      </c>
      <c r="J7575">
        <f t="shared" si="475"/>
        <v>1.0905798291711143E-3</v>
      </c>
      <c r="L7575">
        <v>3.9260873850160114</v>
      </c>
    </row>
    <row r="7576" spans="1:12" customFormat="1">
      <c r="A7576" s="10">
        <v>41452</v>
      </c>
      <c r="B7576" s="11">
        <v>0.29166666666666669</v>
      </c>
      <c r="C7576">
        <v>0</v>
      </c>
      <c r="D7576">
        <v>96.82</v>
      </c>
      <c r="E7576">
        <f t="shared" si="472"/>
        <v>8.1069999999999989E-2</v>
      </c>
      <c r="F7576">
        <v>77.38</v>
      </c>
      <c r="G7576">
        <v>13.5</v>
      </c>
      <c r="H7576">
        <f t="shared" si="473"/>
        <v>5.8589300000000009</v>
      </c>
      <c r="I7576">
        <f t="shared" si="474"/>
        <v>5.8589300000000011E-2</v>
      </c>
      <c r="J7576">
        <f t="shared" si="475"/>
        <v>1.0721859886670994E-3</v>
      </c>
      <c r="K7576">
        <f>J7576*3600</f>
        <v>3.8598695592015577</v>
      </c>
      <c r="L7576" s="13">
        <f>K7576*1000/156000</f>
        <v>2.4742753584625372E-2</v>
      </c>
    </row>
    <row r="7577" spans="1:12" customFormat="1" hidden="1">
      <c r="A7577" s="10">
        <v>41452</v>
      </c>
      <c r="B7577" s="11">
        <v>0.2951388888888889</v>
      </c>
      <c r="C7577">
        <v>0</v>
      </c>
      <c r="D7577">
        <v>96.81</v>
      </c>
      <c r="E7577">
        <f t="shared" si="472"/>
        <v>8.1069999999999989E-2</v>
      </c>
      <c r="F7577">
        <v>77.36</v>
      </c>
      <c r="G7577">
        <v>13.5</v>
      </c>
      <c r="H7577">
        <f t="shared" si="473"/>
        <v>5.868930000000006</v>
      </c>
      <c r="I7577">
        <f t="shared" si="474"/>
        <v>5.8689300000000062E-2</v>
      </c>
      <c r="J7577">
        <f t="shared" si="475"/>
        <v>1.0767668544622074E-3</v>
      </c>
      <c r="L7577">
        <v>3.8763606760639466</v>
      </c>
    </row>
    <row r="7578" spans="1:12" customFormat="1" hidden="1">
      <c r="A7578" s="10">
        <v>41452</v>
      </c>
      <c r="B7578" s="11">
        <v>0.2986111111111111</v>
      </c>
      <c r="C7578">
        <v>0</v>
      </c>
      <c r="D7578">
        <v>96.79</v>
      </c>
      <c r="E7578">
        <f t="shared" si="472"/>
        <v>8.1069999999999989E-2</v>
      </c>
      <c r="F7578">
        <v>77.34</v>
      </c>
      <c r="G7578">
        <v>13.5</v>
      </c>
      <c r="H7578">
        <f t="shared" si="473"/>
        <v>5.868930000000006</v>
      </c>
      <c r="I7578">
        <f t="shared" si="474"/>
        <v>5.8689300000000062E-2</v>
      </c>
      <c r="J7578">
        <f t="shared" si="475"/>
        <v>1.0767668544622074E-3</v>
      </c>
      <c r="L7578">
        <v>3.8763606760639466</v>
      </c>
    </row>
    <row r="7579" spans="1:12" customFormat="1" hidden="1">
      <c r="A7579" s="10">
        <v>41452</v>
      </c>
      <c r="B7579" s="11">
        <v>0.30208333333333331</v>
      </c>
      <c r="C7579">
        <v>0</v>
      </c>
      <c r="D7579">
        <v>96.78</v>
      </c>
      <c r="E7579">
        <f t="shared" si="472"/>
        <v>8.1069999999999989E-2</v>
      </c>
      <c r="F7579">
        <v>77.33</v>
      </c>
      <c r="G7579">
        <v>13.5</v>
      </c>
      <c r="H7579">
        <f t="shared" si="473"/>
        <v>5.868930000000006</v>
      </c>
      <c r="I7579">
        <f t="shared" si="474"/>
        <v>5.8689300000000062E-2</v>
      </c>
      <c r="J7579">
        <f t="shared" si="475"/>
        <v>1.0767668544622074E-3</v>
      </c>
      <c r="L7579">
        <v>3.8763606760639466</v>
      </c>
    </row>
    <row r="7580" spans="1:12" customFormat="1" hidden="1">
      <c r="A7580" s="10">
        <v>41452</v>
      </c>
      <c r="B7580" s="11">
        <v>0.30555555555555552</v>
      </c>
      <c r="C7580">
        <v>0</v>
      </c>
      <c r="D7580">
        <v>96.78</v>
      </c>
      <c r="E7580">
        <f t="shared" si="472"/>
        <v>8.1069999999999989E-2</v>
      </c>
      <c r="F7580">
        <v>77.41</v>
      </c>
      <c r="G7580">
        <v>13.5</v>
      </c>
      <c r="H7580">
        <f t="shared" si="473"/>
        <v>5.7889300000000077</v>
      </c>
      <c r="I7580">
        <f t="shared" si="474"/>
        <v>5.7889300000000074E-2</v>
      </c>
      <c r="J7580">
        <f t="shared" si="475"/>
        <v>1.0404473289367284E-3</v>
      </c>
      <c r="L7580">
        <v>3.7456103841722226</v>
      </c>
    </row>
    <row r="7581" spans="1:12" customFormat="1" hidden="1">
      <c r="A7581" s="10">
        <v>41452</v>
      </c>
      <c r="B7581" s="11">
        <v>0.30902777777777779</v>
      </c>
      <c r="C7581">
        <v>0</v>
      </c>
      <c r="D7581">
        <v>96.76</v>
      </c>
      <c r="E7581">
        <f t="shared" si="472"/>
        <v>8.1069999999999989E-2</v>
      </c>
      <c r="F7581">
        <v>77.349999999999994</v>
      </c>
      <c r="G7581">
        <v>13.5</v>
      </c>
      <c r="H7581">
        <f t="shared" si="473"/>
        <v>5.8289300000000139</v>
      </c>
      <c r="I7581">
        <f t="shared" si="474"/>
        <v>5.8289300000000141E-2</v>
      </c>
      <c r="J7581">
        <f t="shared" si="475"/>
        <v>1.0585136287240152E-3</v>
      </c>
      <c r="L7581">
        <v>3.8106490634064549</v>
      </c>
    </row>
    <row r="7582" spans="1:12" customFormat="1" hidden="1">
      <c r="A7582" s="10">
        <v>41452</v>
      </c>
      <c r="B7582" s="11">
        <v>0.3125</v>
      </c>
      <c r="C7582">
        <v>0</v>
      </c>
      <c r="D7582">
        <v>96.82</v>
      </c>
      <c r="E7582">
        <f t="shared" si="472"/>
        <v>8.1069999999999989E-2</v>
      </c>
      <c r="F7582">
        <v>77.430000000000007</v>
      </c>
      <c r="G7582">
        <v>13.5</v>
      </c>
      <c r="H7582">
        <f t="shared" si="473"/>
        <v>5.8089299999999895</v>
      </c>
      <c r="I7582">
        <f t="shared" si="474"/>
        <v>5.8089299999999892E-2</v>
      </c>
      <c r="J7582">
        <f t="shared" si="475"/>
        <v>1.0494571531896395E-3</v>
      </c>
      <c r="K7582">
        <f>J7582*3600</f>
        <v>3.7780457514827024</v>
      </c>
      <c r="L7582" s="1">
        <v>3.7780457514827024</v>
      </c>
    </row>
    <row r="7583" spans="1:12" customFormat="1" hidden="1">
      <c r="A7583" s="10">
        <v>41452</v>
      </c>
      <c r="B7583" s="11">
        <v>0.31597222222222221</v>
      </c>
      <c r="C7583">
        <v>0</v>
      </c>
      <c r="D7583">
        <v>96.78</v>
      </c>
      <c r="E7583">
        <f t="shared" si="472"/>
        <v>8.1069999999999989E-2</v>
      </c>
      <c r="F7583">
        <v>77.44</v>
      </c>
      <c r="G7583">
        <v>13.5</v>
      </c>
      <c r="H7583">
        <f t="shared" si="473"/>
        <v>5.7589300000000065</v>
      </c>
      <c r="I7583">
        <f t="shared" si="474"/>
        <v>5.7589300000000065E-2</v>
      </c>
      <c r="J7583">
        <f t="shared" si="475"/>
        <v>1.0270198878431979E-3</v>
      </c>
      <c r="L7583">
        <v>3.6972715962355127</v>
      </c>
    </row>
    <row r="7584" spans="1:12" customFormat="1" hidden="1">
      <c r="A7584" s="10">
        <v>41452</v>
      </c>
      <c r="B7584" s="11">
        <v>0.31944444444444448</v>
      </c>
      <c r="C7584">
        <v>0</v>
      </c>
      <c r="D7584">
        <v>96.83</v>
      </c>
      <c r="E7584">
        <f t="shared" si="472"/>
        <v>8.1069999999999989E-2</v>
      </c>
      <c r="F7584">
        <v>77.5</v>
      </c>
      <c r="G7584">
        <v>13.5</v>
      </c>
      <c r="H7584">
        <f t="shared" si="473"/>
        <v>5.7489300000000014</v>
      </c>
      <c r="I7584">
        <f t="shared" si="474"/>
        <v>5.7489300000000014E-2</v>
      </c>
      <c r="J7584">
        <f t="shared" si="475"/>
        <v>1.0225673126205814E-3</v>
      </c>
      <c r="L7584">
        <v>3.6812423254340931</v>
      </c>
    </row>
    <row r="7585" spans="1:12" customFormat="1" hidden="1">
      <c r="A7585" s="10">
        <v>41452</v>
      </c>
      <c r="B7585" s="11">
        <v>0.32291666666666669</v>
      </c>
      <c r="C7585">
        <v>0</v>
      </c>
      <c r="D7585">
        <v>96.85</v>
      </c>
      <c r="E7585">
        <f t="shared" si="472"/>
        <v>8.1069999999999989E-2</v>
      </c>
      <c r="F7585">
        <v>77.52</v>
      </c>
      <c r="G7585">
        <v>13.5</v>
      </c>
      <c r="H7585">
        <f t="shared" si="473"/>
        <v>5.7489300000000014</v>
      </c>
      <c r="I7585">
        <f t="shared" si="474"/>
        <v>5.7489300000000014E-2</v>
      </c>
      <c r="J7585">
        <f t="shared" si="475"/>
        <v>1.0225673126205814E-3</v>
      </c>
      <c r="L7585">
        <v>3.6812423254340931</v>
      </c>
    </row>
    <row r="7586" spans="1:12" customFormat="1" hidden="1">
      <c r="A7586" s="10">
        <v>41452</v>
      </c>
      <c r="B7586" s="11">
        <v>0.3263888888888889</v>
      </c>
      <c r="C7586">
        <v>0</v>
      </c>
      <c r="D7586">
        <v>96.9</v>
      </c>
      <c r="E7586">
        <f t="shared" si="472"/>
        <v>8.1069999999999989E-2</v>
      </c>
      <c r="F7586">
        <v>77.56</v>
      </c>
      <c r="G7586">
        <v>13.5</v>
      </c>
      <c r="H7586">
        <f t="shared" si="473"/>
        <v>5.7589300000000065</v>
      </c>
      <c r="I7586">
        <f t="shared" si="474"/>
        <v>5.7589300000000065E-2</v>
      </c>
      <c r="J7586">
        <f t="shared" si="475"/>
        <v>1.0270198878431979E-3</v>
      </c>
      <c r="L7586">
        <v>3.6972715962355127</v>
      </c>
    </row>
    <row r="7587" spans="1:12" customFormat="1" hidden="1">
      <c r="A7587" s="10">
        <v>41452</v>
      </c>
      <c r="B7587" s="11">
        <v>0.3298611111111111</v>
      </c>
      <c r="C7587">
        <v>0</v>
      </c>
      <c r="D7587">
        <v>96.94</v>
      </c>
      <c r="E7587">
        <f t="shared" si="472"/>
        <v>8.1069999999999989E-2</v>
      </c>
      <c r="F7587">
        <v>77.61</v>
      </c>
      <c r="G7587">
        <v>13.5</v>
      </c>
      <c r="H7587">
        <f t="shared" si="473"/>
        <v>5.7489300000000014</v>
      </c>
      <c r="I7587">
        <f t="shared" si="474"/>
        <v>5.7489300000000014E-2</v>
      </c>
      <c r="J7587">
        <f t="shared" si="475"/>
        <v>1.0225673126205814E-3</v>
      </c>
      <c r="L7587">
        <v>3.6812423254340931</v>
      </c>
    </row>
    <row r="7588" spans="1:12" customFormat="1">
      <c r="A7588" s="10">
        <v>41452</v>
      </c>
      <c r="B7588" s="11">
        <v>0.33333333333333331</v>
      </c>
      <c r="C7588">
        <v>0</v>
      </c>
      <c r="D7588">
        <v>97.02</v>
      </c>
      <c r="E7588">
        <f t="shared" si="472"/>
        <v>8.1069999999999989E-2</v>
      </c>
      <c r="F7588">
        <v>77.709999999999994</v>
      </c>
      <c r="G7588">
        <v>13.5</v>
      </c>
      <c r="H7588">
        <f t="shared" si="473"/>
        <v>5.7289300000000054</v>
      </c>
      <c r="I7588">
        <f t="shared" si="474"/>
        <v>5.7289300000000057E-2</v>
      </c>
      <c r="J7588">
        <f t="shared" si="475"/>
        <v>1.0136969593818863E-3</v>
      </c>
      <c r="K7588">
        <f>J7588*3600</f>
        <v>3.649309053774791</v>
      </c>
      <c r="L7588" s="13">
        <f>K7588*1000/156000</f>
        <v>2.3393006754966608E-2</v>
      </c>
    </row>
    <row r="7589" spans="1:12" customFormat="1" hidden="1">
      <c r="A7589" s="10">
        <v>41452</v>
      </c>
      <c r="B7589" s="11">
        <v>0.33680555555555558</v>
      </c>
      <c r="C7589">
        <v>0</v>
      </c>
      <c r="D7589">
        <v>96.95</v>
      </c>
      <c r="E7589">
        <f t="shared" si="472"/>
        <v>8.1069999999999989E-2</v>
      </c>
      <c r="F7589">
        <v>77.64</v>
      </c>
      <c r="G7589">
        <v>13.5</v>
      </c>
      <c r="H7589">
        <f t="shared" si="473"/>
        <v>5.7289300000000054</v>
      </c>
      <c r="I7589">
        <f t="shared" si="474"/>
        <v>5.7289300000000057E-2</v>
      </c>
      <c r="J7589">
        <f t="shared" si="475"/>
        <v>1.0136969593818863E-3</v>
      </c>
      <c r="L7589">
        <v>3.649309053774791</v>
      </c>
    </row>
    <row r="7590" spans="1:12" customFormat="1" hidden="1">
      <c r="A7590" s="10">
        <v>41452</v>
      </c>
      <c r="B7590" s="11">
        <v>0.34027777777777773</v>
      </c>
      <c r="C7590">
        <v>0</v>
      </c>
      <c r="D7590">
        <v>96.95</v>
      </c>
      <c r="E7590">
        <f t="shared" si="472"/>
        <v>8.1069999999999989E-2</v>
      </c>
      <c r="F7590">
        <v>77.7</v>
      </c>
      <c r="G7590">
        <v>13.5</v>
      </c>
      <c r="H7590">
        <f t="shared" si="473"/>
        <v>5.6689300000000031</v>
      </c>
      <c r="I7590">
        <f t="shared" si="474"/>
        <v>5.6689300000000033E-2</v>
      </c>
      <c r="J7590">
        <f t="shared" si="475"/>
        <v>9.8736354934151607E-4</v>
      </c>
      <c r="L7590">
        <v>3.5545087776294579</v>
      </c>
    </row>
    <row r="7591" spans="1:12" customFormat="1" hidden="1">
      <c r="A7591" s="10">
        <v>41452</v>
      </c>
      <c r="B7591" s="11">
        <v>0.34375</v>
      </c>
      <c r="C7591">
        <v>0</v>
      </c>
      <c r="D7591">
        <v>96.96</v>
      </c>
      <c r="E7591">
        <f t="shared" si="472"/>
        <v>8.1069999999999989E-2</v>
      </c>
      <c r="F7591">
        <v>77.709999999999994</v>
      </c>
      <c r="G7591">
        <v>13.5</v>
      </c>
      <c r="H7591">
        <f t="shared" si="473"/>
        <v>5.6689300000000031</v>
      </c>
      <c r="I7591">
        <f t="shared" si="474"/>
        <v>5.6689300000000033E-2</v>
      </c>
      <c r="J7591">
        <f t="shared" si="475"/>
        <v>9.8736354934151607E-4</v>
      </c>
      <c r="L7591">
        <v>3.5545087776294579</v>
      </c>
    </row>
    <row r="7592" spans="1:12" customFormat="1" hidden="1">
      <c r="A7592" s="10">
        <v>41452</v>
      </c>
      <c r="B7592" s="11">
        <v>0.34722222222222227</v>
      </c>
      <c r="C7592">
        <v>0</v>
      </c>
      <c r="D7592">
        <v>96.95</v>
      </c>
      <c r="E7592">
        <f t="shared" si="472"/>
        <v>8.1069999999999989E-2</v>
      </c>
      <c r="F7592">
        <v>77.72</v>
      </c>
      <c r="G7592">
        <v>13.5</v>
      </c>
      <c r="H7592">
        <f t="shared" si="473"/>
        <v>5.6489300000000071</v>
      </c>
      <c r="I7592">
        <f t="shared" si="474"/>
        <v>5.6489300000000069E-2</v>
      </c>
      <c r="J7592">
        <f t="shared" si="475"/>
        <v>9.7867802561566559E-4</v>
      </c>
      <c r="L7592">
        <v>3.5232408922163962</v>
      </c>
    </row>
    <row r="7593" spans="1:12" customFormat="1" hidden="1">
      <c r="A7593" s="10">
        <v>41452</v>
      </c>
      <c r="B7593" s="11">
        <v>0.35069444444444442</v>
      </c>
      <c r="C7593">
        <v>0</v>
      </c>
      <c r="D7593">
        <v>97.02</v>
      </c>
      <c r="E7593">
        <f t="shared" si="472"/>
        <v>8.1069999999999989E-2</v>
      </c>
      <c r="F7593">
        <v>77.78</v>
      </c>
      <c r="G7593">
        <v>13.5</v>
      </c>
      <c r="H7593">
        <f t="shared" si="473"/>
        <v>5.658929999999998</v>
      </c>
      <c r="I7593">
        <f t="shared" si="474"/>
        <v>5.6589299999999981E-2</v>
      </c>
      <c r="J7593">
        <f t="shared" si="475"/>
        <v>9.8301503185002615E-4</v>
      </c>
      <c r="L7593">
        <v>3.538854114660094</v>
      </c>
    </row>
    <row r="7594" spans="1:12" customFormat="1" hidden="1">
      <c r="A7594" s="10">
        <v>41452</v>
      </c>
      <c r="B7594" s="11">
        <v>0.35416666666666669</v>
      </c>
      <c r="C7594">
        <v>0</v>
      </c>
      <c r="D7594">
        <v>97.01</v>
      </c>
      <c r="E7594">
        <f t="shared" si="472"/>
        <v>8.1069999999999989E-2</v>
      </c>
      <c r="F7594">
        <v>77.8</v>
      </c>
      <c r="G7594">
        <v>13.5</v>
      </c>
      <c r="H7594">
        <f t="shared" si="473"/>
        <v>5.6289300000000111</v>
      </c>
      <c r="I7594">
        <f t="shared" si="474"/>
        <v>5.6289300000000111E-2</v>
      </c>
      <c r="J7594">
        <f t="shared" si="475"/>
        <v>9.7003850620779302E-4</v>
      </c>
      <c r="K7594">
        <f>J7594*3600</f>
        <v>3.4921386223480551</v>
      </c>
      <c r="L7594" s="1">
        <v>3.4921386223480551</v>
      </c>
    </row>
    <row r="7595" spans="1:12" customFormat="1" hidden="1">
      <c r="A7595" s="10">
        <v>41452</v>
      </c>
      <c r="B7595" s="11">
        <v>0.3576388888888889</v>
      </c>
      <c r="C7595">
        <v>0</v>
      </c>
      <c r="D7595">
        <v>96.93</v>
      </c>
      <c r="E7595">
        <f t="shared" si="472"/>
        <v>8.1069999999999989E-2</v>
      </c>
      <c r="F7595">
        <v>77.69</v>
      </c>
      <c r="G7595">
        <v>13.5</v>
      </c>
      <c r="H7595">
        <f t="shared" si="473"/>
        <v>5.6589300000000122</v>
      </c>
      <c r="I7595">
        <f t="shared" si="474"/>
        <v>5.658930000000012E-2</v>
      </c>
      <c r="J7595">
        <f t="shared" si="475"/>
        <v>9.8301503185003135E-4</v>
      </c>
      <c r="L7595">
        <v>3.5388541146601127</v>
      </c>
    </row>
    <row r="7596" spans="1:12" customFormat="1" hidden="1">
      <c r="A7596" s="10">
        <v>41452</v>
      </c>
      <c r="B7596" s="11">
        <v>0.3611111111111111</v>
      </c>
      <c r="C7596">
        <v>0</v>
      </c>
      <c r="D7596">
        <v>96.9</v>
      </c>
      <c r="E7596">
        <f t="shared" si="472"/>
        <v>8.1069999999999989E-2</v>
      </c>
      <c r="F7596">
        <v>77.7</v>
      </c>
      <c r="G7596">
        <v>13.5</v>
      </c>
      <c r="H7596">
        <f t="shared" si="473"/>
        <v>5.618930000000006</v>
      </c>
      <c r="I7596">
        <f t="shared" si="474"/>
        <v>5.618930000000006E-2</v>
      </c>
      <c r="J7596">
        <f t="shared" si="475"/>
        <v>9.6573597265646764E-4</v>
      </c>
      <c r="L7596">
        <v>3.4766495015632835</v>
      </c>
    </row>
    <row r="7597" spans="1:12" customFormat="1" hidden="1">
      <c r="A7597" s="10">
        <v>41452</v>
      </c>
      <c r="B7597" s="11">
        <v>0.36458333333333331</v>
      </c>
      <c r="C7597">
        <v>0</v>
      </c>
      <c r="D7597">
        <v>96.88</v>
      </c>
      <c r="E7597">
        <f t="shared" si="472"/>
        <v>8.1069999999999989E-2</v>
      </c>
      <c r="F7597">
        <v>77.7</v>
      </c>
      <c r="G7597">
        <v>13.5</v>
      </c>
      <c r="H7597">
        <f t="shared" si="473"/>
        <v>5.5989299999999957</v>
      </c>
      <c r="I7597">
        <f t="shared" si="474"/>
        <v>5.5989299999999957E-2</v>
      </c>
      <c r="J7597">
        <f t="shared" si="475"/>
        <v>9.571653068466174E-4</v>
      </c>
      <c r="L7597">
        <v>3.4457951046478228</v>
      </c>
    </row>
    <row r="7598" spans="1:12" customFormat="1" hidden="1">
      <c r="A7598" s="10">
        <v>41452</v>
      </c>
      <c r="B7598" s="11">
        <v>0.36805555555555558</v>
      </c>
      <c r="C7598">
        <v>0</v>
      </c>
      <c r="D7598">
        <v>96.77</v>
      </c>
      <c r="E7598">
        <f t="shared" si="472"/>
        <v>8.1069999999999989E-2</v>
      </c>
      <c r="F7598">
        <v>77.59</v>
      </c>
      <c r="G7598">
        <v>13.5</v>
      </c>
      <c r="H7598">
        <f t="shared" si="473"/>
        <v>5.5989299999999957</v>
      </c>
      <c r="I7598">
        <f t="shared" si="474"/>
        <v>5.5989299999999957E-2</v>
      </c>
      <c r="J7598">
        <f t="shared" si="475"/>
        <v>9.571653068466174E-4</v>
      </c>
      <c r="L7598">
        <v>3.4457951046478228</v>
      </c>
    </row>
    <row r="7599" spans="1:12" customFormat="1" hidden="1">
      <c r="A7599" s="10">
        <v>41452</v>
      </c>
      <c r="B7599" s="11">
        <v>0.37152777777777773</v>
      </c>
      <c r="C7599">
        <v>0</v>
      </c>
      <c r="D7599">
        <v>96.69</v>
      </c>
      <c r="E7599">
        <f t="shared" si="472"/>
        <v>8.1069999999999989E-2</v>
      </c>
      <c r="F7599">
        <v>77.5</v>
      </c>
      <c r="G7599">
        <v>13.5</v>
      </c>
      <c r="H7599">
        <f t="shared" si="473"/>
        <v>5.6089300000000009</v>
      </c>
      <c r="I7599">
        <f t="shared" si="474"/>
        <v>5.6089300000000009E-2</v>
      </c>
      <c r="J7599">
        <f t="shared" si="475"/>
        <v>9.6144490960659718E-4</v>
      </c>
      <c r="L7599">
        <v>3.4612016745837497</v>
      </c>
    </row>
    <row r="7600" spans="1:12" customFormat="1">
      <c r="A7600" s="10">
        <v>41452</v>
      </c>
      <c r="B7600" s="11">
        <v>0.375</v>
      </c>
      <c r="C7600">
        <v>0</v>
      </c>
      <c r="D7600">
        <v>96.71</v>
      </c>
      <c r="E7600">
        <f t="shared" si="472"/>
        <v>8.1069999999999989E-2</v>
      </c>
      <c r="F7600">
        <v>77.510000000000005</v>
      </c>
      <c r="G7600">
        <v>13.5</v>
      </c>
      <c r="H7600">
        <f t="shared" si="473"/>
        <v>5.6189299999999918</v>
      </c>
      <c r="I7600">
        <f t="shared" si="474"/>
        <v>5.6189299999999914E-2</v>
      </c>
      <c r="J7600">
        <f t="shared" si="475"/>
        <v>9.6573597265646168E-4</v>
      </c>
      <c r="K7600">
        <f>J7600*3600</f>
        <v>3.4766495015632621</v>
      </c>
      <c r="L7600" s="13">
        <f>K7600*1000/156000</f>
        <v>2.2286214753610655E-2</v>
      </c>
    </row>
    <row r="7601" spans="1:12" customFormat="1" hidden="1">
      <c r="A7601" s="10">
        <v>41452</v>
      </c>
      <c r="B7601" s="11">
        <v>0.37847222222222227</v>
      </c>
      <c r="C7601">
        <v>0</v>
      </c>
      <c r="D7601">
        <v>96.63</v>
      </c>
      <c r="E7601">
        <f t="shared" si="472"/>
        <v>8.1069999999999989E-2</v>
      </c>
      <c r="F7601">
        <v>77.489999999999995</v>
      </c>
      <c r="G7601">
        <v>13.5</v>
      </c>
      <c r="H7601">
        <f t="shared" si="473"/>
        <v>5.5589300000000037</v>
      </c>
      <c r="I7601">
        <f t="shared" si="474"/>
        <v>5.5589300000000036E-2</v>
      </c>
      <c r="J7601">
        <f t="shared" si="475"/>
        <v>9.4016129415508268E-4</v>
      </c>
      <c r="L7601">
        <v>3.3845806589582978</v>
      </c>
    </row>
    <row r="7602" spans="1:12" customFormat="1" hidden="1">
      <c r="A7602" s="10">
        <v>41452</v>
      </c>
      <c r="B7602" s="11">
        <v>0.38194444444444442</v>
      </c>
      <c r="C7602">
        <v>0</v>
      </c>
      <c r="D7602">
        <v>96.64</v>
      </c>
      <c r="E7602">
        <f t="shared" si="472"/>
        <v>8.1069999999999989E-2</v>
      </c>
      <c r="F7602">
        <v>77.52</v>
      </c>
      <c r="G7602">
        <v>13.5</v>
      </c>
      <c r="H7602">
        <f t="shared" si="473"/>
        <v>5.5389300000000077</v>
      </c>
      <c r="I7602">
        <f t="shared" si="474"/>
        <v>5.5389300000000079E-2</v>
      </c>
      <c r="J7602">
        <f t="shared" si="475"/>
        <v>9.3172778337631589E-4</v>
      </c>
      <c r="L7602">
        <v>3.3542200201547372</v>
      </c>
    </row>
    <row r="7603" spans="1:12" customFormat="1" hidden="1">
      <c r="A7603" s="10">
        <v>41452</v>
      </c>
      <c r="B7603" s="11">
        <v>0.38541666666666669</v>
      </c>
      <c r="C7603">
        <v>0</v>
      </c>
      <c r="D7603">
        <v>96.58</v>
      </c>
      <c r="E7603">
        <f t="shared" si="472"/>
        <v>8.1069999999999989E-2</v>
      </c>
      <c r="F7603">
        <v>77.459999999999994</v>
      </c>
      <c r="G7603">
        <v>13.5</v>
      </c>
      <c r="H7603">
        <f t="shared" si="473"/>
        <v>5.5389300000000077</v>
      </c>
      <c r="I7603">
        <f t="shared" si="474"/>
        <v>5.5389300000000079E-2</v>
      </c>
      <c r="J7603">
        <f t="shared" si="475"/>
        <v>9.3172778337631589E-4</v>
      </c>
      <c r="L7603">
        <v>3.3542200201547372</v>
      </c>
    </row>
    <row r="7604" spans="1:12" customFormat="1" hidden="1">
      <c r="A7604" s="10">
        <v>41452</v>
      </c>
      <c r="B7604" s="11">
        <v>0.3888888888888889</v>
      </c>
      <c r="C7604">
        <v>0</v>
      </c>
      <c r="D7604">
        <v>96.53</v>
      </c>
      <c r="E7604">
        <f t="shared" si="472"/>
        <v>8.1069999999999989E-2</v>
      </c>
      <c r="F7604">
        <v>77.430000000000007</v>
      </c>
      <c r="G7604">
        <v>13.5</v>
      </c>
      <c r="H7604">
        <f t="shared" si="473"/>
        <v>5.5189299999999974</v>
      </c>
      <c r="I7604">
        <f t="shared" si="474"/>
        <v>5.5189299999999976E-2</v>
      </c>
      <c r="J7604">
        <f t="shared" si="475"/>
        <v>9.2333982679855325E-4</v>
      </c>
      <c r="L7604">
        <v>3.3240233764747917</v>
      </c>
    </row>
    <row r="7605" spans="1:12" customFormat="1" hidden="1">
      <c r="A7605" s="10">
        <v>41452</v>
      </c>
      <c r="B7605" s="11">
        <v>0.3923611111111111</v>
      </c>
      <c r="C7605">
        <v>0</v>
      </c>
      <c r="D7605">
        <v>96.55</v>
      </c>
      <c r="E7605">
        <f t="shared" si="472"/>
        <v>8.1069999999999989E-2</v>
      </c>
      <c r="F7605">
        <v>77.459999999999994</v>
      </c>
      <c r="G7605">
        <v>13.5</v>
      </c>
      <c r="H7605">
        <f t="shared" si="473"/>
        <v>5.5089300000000065</v>
      </c>
      <c r="I7605">
        <f t="shared" si="474"/>
        <v>5.5089300000000063E-2</v>
      </c>
      <c r="J7605">
        <f t="shared" si="475"/>
        <v>9.191629056164558E-4</v>
      </c>
      <c r="L7605">
        <v>3.3089864602192409</v>
      </c>
    </row>
    <row r="7606" spans="1:12" customFormat="1" hidden="1">
      <c r="A7606" s="10">
        <v>41452</v>
      </c>
      <c r="B7606" s="11">
        <v>0.39583333333333331</v>
      </c>
      <c r="C7606">
        <v>0</v>
      </c>
      <c r="D7606">
        <v>96.59</v>
      </c>
      <c r="E7606">
        <f t="shared" si="472"/>
        <v>8.1069999999999989E-2</v>
      </c>
      <c r="F7606">
        <v>77.5</v>
      </c>
      <c r="G7606">
        <v>13.5</v>
      </c>
      <c r="H7606">
        <f t="shared" si="473"/>
        <v>5.5089300000000065</v>
      </c>
      <c r="I7606">
        <f t="shared" si="474"/>
        <v>5.5089300000000063E-2</v>
      </c>
      <c r="J7606">
        <f t="shared" si="475"/>
        <v>9.191629056164558E-4</v>
      </c>
      <c r="K7606">
        <f>J7606*3600</f>
        <v>3.3089864602192409</v>
      </c>
      <c r="L7606" s="1">
        <v>3.3089864602192409</v>
      </c>
    </row>
    <row r="7607" spans="1:12" customFormat="1" hidden="1">
      <c r="A7607" s="10">
        <v>41452</v>
      </c>
      <c r="B7607" s="11">
        <v>0.39930555555555558</v>
      </c>
      <c r="C7607">
        <v>0</v>
      </c>
      <c r="D7607">
        <v>96.59</v>
      </c>
      <c r="E7607">
        <f t="shared" si="472"/>
        <v>8.1069999999999989E-2</v>
      </c>
      <c r="F7607">
        <v>77.5</v>
      </c>
      <c r="G7607">
        <v>13.5</v>
      </c>
      <c r="H7607">
        <f t="shared" si="473"/>
        <v>5.5089300000000065</v>
      </c>
      <c r="I7607">
        <f t="shared" si="474"/>
        <v>5.5089300000000063E-2</v>
      </c>
      <c r="J7607">
        <f t="shared" si="475"/>
        <v>9.191629056164558E-4</v>
      </c>
      <c r="L7607">
        <v>3.3089864602192409</v>
      </c>
    </row>
    <row r="7608" spans="1:12" customFormat="1" hidden="1">
      <c r="A7608" s="10">
        <v>41452</v>
      </c>
      <c r="B7608" s="11">
        <v>0.40277777777777773</v>
      </c>
      <c r="C7608">
        <v>0</v>
      </c>
      <c r="D7608">
        <v>96.53</v>
      </c>
      <c r="E7608">
        <f t="shared" si="472"/>
        <v>8.1069999999999989E-2</v>
      </c>
      <c r="F7608">
        <v>77.44</v>
      </c>
      <c r="G7608">
        <v>13.5</v>
      </c>
      <c r="H7608">
        <f t="shared" si="473"/>
        <v>5.5089300000000065</v>
      </c>
      <c r="I7608">
        <f t="shared" si="474"/>
        <v>5.5089300000000063E-2</v>
      </c>
      <c r="J7608">
        <f t="shared" si="475"/>
        <v>9.191629056164558E-4</v>
      </c>
      <c r="L7608">
        <v>3.3089864602192409</v>
      </c>
    </row>
    <row r="7609" spans="1:12" customFormat="1" hidden="1">
      <c r="A7609" s="10">
        <v>41452</v>
      </c>
      <c r="B7609" s="11">
        <v>0.40625</v>
      </c>
      <c r="C7609">
        <v>0</v>
      </c>
      <c r="D7609">
        <v>96.47</v>
      </c>
      <c r="E7609">
        <f t="shared" si="472"/>
        <v>8.1069999999999989E-2</v>
      </c>
      <c r="F7609">
        <v>77.39</v>
      </c>
      <c r="G7609">
        <v>13.5</v>
      </c>
      <c r="H7609">
        <f t="shared" si="473"/>
        <v>5.4989300000000014</v>
      </c>
      <c r="I7609">
        <f t="shared" si="474"/>
        <v>5.4989300000000012E-2</v>
      </c>
      <c r="J7609">
        <f t="shared" si="475"/>
        <v>9.1499734210365451E-4</v>
      </c>
      <c r="L7609">
        <v>3.2939904315731563</v>
      </c>
    </row>
    <row r="7610" spans="1:12" customFormat="1" hidden="1">
      <c r="A7610" s="10">
        <v>41452</v>
      </c>
      <c r="B7610" s="11">
        <v>0.40972222222222227</v>
      </c>
      <c r="C7610">
        <v>0</v>
      </c>
      <c r="D7610">
        <v>96.45</v>
      </c>
      <c r="E7610">
        <f t="shared" si="472"/>
        <v>8.1069999999999989E-2</v>
      </c>
      <c r="F7610">
        <v>77.42</v>
      </c>
      <c r="G7610">
        <v>13.5</v>
      </c>
      <c r="H7610">
        <f t="shared" si="473"/>
        <v>5.4489300000000043</v>
      </c>
      <c r="I7610">
        <f t="shared" si="474"/>
        <v>5.4489300000000046E-2</v>
      </c>
      <c r="J7610">
        <f t="shared" si="475"/>
        <v>8.9433952829171893E-4</v>
      </c>
      <c r="L7610">
        <v>3.2196223018501882</v>
      </c>
    </row>
    <row r="7611" spans="1:12" customFormat="1" hidden="1">
      <c r="A7611" s="10">
        <v>41452</v>
      </c>
      <c r="B7611" s="11">
        <v>0.41319444444444442</v>
      </c>
      <c r="C7611">
        <v>0</v>
      </c>
      <c r="D7611">
        <v>96.43</v>
      </c>
      <c r="E7611">
        <f t="shared" si="472"/>
        <v>8.1069999999999989E-2</v>
      </c>
      <c r="F7611">
        <v>77.400000000000006</v>
      </c>
      <c r="G7611">
        <v>13.5</v>
      </c>
      <c r="H7611">
        <f t="shared" si="473"/>
        <v>5.4489300000000043</v>
      </c>
      <c r="I7611">
        <f t="shared" si="474"/>
        <v>5.4489300000000046E-2</v>
      </c>
      <c r="J7611">
        <f t="shared" si="475"/>
        <v>8.9433952829171893E-4</v>
      </c>
      <c r="L7611">
        <v>3.2196223018501882</v>
      </c>
    </row>
    <row r="7612" spans="1:12" customFormat="1">
      <c r="A7612" s="10">
        <v>41452</v>
      </c>
      <c r="B7612" s="11">
        <v>0.41666666666666669</v>
      </c>
      <c r="C7612">
        <v>0</v>
      </c>
      <c r="D7612">
        <v>96.48</v>
      </c>
      <c r="E7612">
        <f t="shared" si="472"/>
        <v>8.1069999999999989E-2</v>
      </c>
      <c r="F7612">
        <v>77.47</v>
      </c>
      <c r="G7612">
        <v>13.5</v>
      </c>
      <c r="H7612">
        <f t="shared" si="473"/>
        <v>5.4289300000000082</v>
      </c>
      <c r="I7612">
        <f t="shared" si="474"/>
        <v>5.4289300000000082E-2</v>
      </c>
      <c r="J7612">
        <f t="shared" si="475"/>
        <v>8.8615554476861641E-4</v>
      </c>
      <c r="K7612">
        <f>J7612*3600</f>
        <v>3.1901599611670193</v>
      </c>
      <c r="L7612" s="13">
        <f>K7612*1000/156000</f>
        <v>2.0449743340814227E-2</v>
      </c>
    </row>
    <row r="7613" spans="1:12" customFormat="1" hidden="1">
      <c r="A7613" s="10">
        <v>41452</v>
      </c>
      <c r="B7613" s="11">
        <v>0.4201388888888889</v>
      </c>
      <c r="C7613">
        <v>0</v>
      </c>
      <c r="D7613">
        <v>96.46</v>
      </c>
      <c r="E7613">
        <f t="shared" si="472"/>
        <v>8.1069999999999989E-2</v>
      </c>
      <c r="F7613">
        <v>77.459999999999994</v>
      </c>
      <c r="G7613">
        <v>13.5</v>
      </c>
      <c r="H7613">
        <f t="shared" si="473"/>
        <v>5.4189300000000031</v>
      </c>
      <c r="I7613">
        <f t="shared" si="474"/>
        <v>5.418930000000003E-2</v>
      </c>
      <c r="J7613">
        <f t="shared" si="475"/>
        <v>8.8208047054725268E-4</v>
      </c>
      <c r="L7613">
        <v>3.1754896939701096</v>
      </c>
    </row>
    <row r="7614" spans="1:12" customFormat="1" hidden="1">
      <c r="A7614" s="10">
        <v>41452</v>
      </c>
      <c r="B7614" s="11">
        <v>0.4236111111111111</v>
      </c>
      <c r="C7614">
        <v>0</v>
      </c>
      <c r="D7614">
        <v>96.53</v>
      </c>
      <c r="E7614">
        <f t="shared" si="472"/>
        <v>8.1069999999999989E-2</v>
      </c>
      <c r="F7614">
        <v>77.489999999999995</v>
      </c>
      <c r="G7614">
        <v>13.5</v>
      </c>
      <c r="H7614">
        <f t="shared" si="473"/>
        <v>5.4589300000000094</v>
      </c>
      <c r="I7614">
        <f t="shared" si="474"/>
        <v>5.4589300000000091E-2</v>
      </c>
      <c r="J7614">
        <f t="shared" si="475"/>
        <v>8.9844845834256002E-4</v>
      </c>
      <c r="L7614">
        <v>3.2344144500332161</v>
      </c>
    </row>
    <row r="7615" spans="1:12" customFormat="1" hidden="1">
      <c r="A7615" s="10">
        <v>41452</v>
      </c>
      <c r="B7615" s="11">
        <v>0.42708333333333331</v>
      </c>
      <c r="C7615">
        <v>0</v>
      </c>
      <c r="D7615">
        <v>96.5</v>
      </c>
      <c r="E7615">
        <f t="shared" si="472"/>
        <v>8.1069999999999989E-2</v>
      </c>
      <c r="F7615">
        <v>77.53</v>
      </c>
      <c r="G7615">
        <v>13.5</v>
      </c>
      <c r="H7615">
        <f t="shared" si="473"/>
        <v>5.388930000000002</v>
      </c>
      <c r="I7615">
        <f t="shared" si="474"/>
        <v>5.3889300000000022E-2</v>
      </c>
      <c r="J7615">
        <f t="shared" si="475"/>
        <v>8.6992279334852421E-4</v>
      </c>
      <c r="L7615">
        <v>3.131722056054687</v>
      </c>
    </row>
    <row r="7616" spans="1:12" customFormat="1" hidden="1">
      <c r="A7616" s="10">
        <v>41452</v>
      </c>
      <c r="B7616" s="11">
        <v>0.43055555555555558</v>
      </c>
      <c r="C7616">
        <v>0</v>
      </c>
      <c r="D7616">
        <v>96.57</v>
      </c>
      <c r="E7616">
        <f t="shared" si="472"/>
        <v>8.1069999999999989E-2</v>
      </c>
      <c r="F7616">
        <v>77.53</v>
      </c>
      <c r="G7616">
        <v>13.5</v>
      </c>
      <c r="H7616">
        <f t="shared" si="473"/>
        <v>5.4589299999999952</v>
      </c>
      <c r="I7616">
        <f t="shared" si="474"/>
        <v>5.4589299999999952E-2</v>
      </c>
      <c r="J7616">
        <f t="shared" si="475"/>
        <v>8.9844845834255449E-4</v>
      </c>
      <c r="L7616">
        <v>3.2344144500331962</v>
      </c>
    </row>
    <row r="7617" spans="1:12" customFormat="1" hidden="1">
      <c r="A7617" s="10">
        <v>41452</v>
      </c>
      <c r="B7617" s="11">
        <v>0.43402777777777773</v>
      </c>
      <c r="C7617">
        <v>0</v>
      </c>
      <c r="D7617">
        <v>96.55</v>
      </c>
      <c r="E7617">
        <f t="shared" si="472"/>
        <v>8.1069999999999989E-2</v>
      </c>
      <c r="F7617">
        <v>77.56</v>
      </c>
      <c r="G7617">
        <v>13.5</v>
      </c>
      <c r="H7617">
        <f t="shared" si="473"/>
        <v>5.408929999999998</v>
      </c>
      <c r="I7617">
        <f t="shared" si="474"/>
        <v>5.4089299999999979E-2</v>
      </c>
      <c r="J7617">
        <f t="shared" si="475"/>
        <v>8.7801666083736532E-4</v>
      </c>
      <c r="L7617">
        <v>3.1608599790145151</v>
      </c>
    </row>
    <row r="7618" spans="1:12" customFormat="1" hidden="1">
      <c r="A7618" s="10">
        <v>41452</v>
      </c>
      <c r="B7618" s="11">
        <v>0.4375</v>
      </c>
      <c r="C7618">
        <v>0</v>
      </c>
      <c r="D7618">
        <v>96.53</v>
      </c>
      <c r="E7618">
        <f t="shared" si="472"/>
        <v>8.1069999999999989E-2</v>
      </c>
      <c r="F7618">
        <v>77.55</v>
      </c>
      <c r="G7618">
        <v>13.5</v>
      </c>
      <c r="H7618">
        <f t="shared" si="473"/>
        <v>5.3989300000000071</v>
      </c>
      <c r="I7618">
        <f t="shared" si="474"/>
        <v>5.3989300000000073E-2</v>
      </c>
      <c r="J7618">
        <f t="shared" si="475"/>
        <v>8.7396410524048763E-4</v>
      </c>
      <c r="K7618">
        <f>J7618*3600</f>
        <v>3.1462707788657553</v>
      </c>
      <c r="L7618" s="13">
        <f>K7618*1000/156000</f>
        <v>2.0168402428626636E-2</v>
      </c>
    </row>
    <row r="7619" spans="1:12" customFormat="1" hidden="1">
      <c r="A7619" s="10">
        <v>41452</v>
      </c>
      <c r="B7619" s="11">
        <v>0.44097222222222227</v>
      </c>
      <c r="C7619">
        <v>0</v>
      </c>
      <c r="D7619">
        <v>96.61</v>
      </c>
      <c r="E7619">
        <f t="shared" si="472"/>
        <v>8.1069999999999989E-2</v>
      </c>
      <c r="F7619">
        <v>77.599999999999994</v>
      </c>
      <c r="G7619">
        <v>13.5</v>
      </c>
      <c r="H7619">
        <f t="shared" si="473"/>
        <v>5.4289300000000082</v>
      </c>
      <c r="I7619">
        <f t="shared" si="474"/>
        <v>5.4289300000000082E-2</v>
      </c>
      <c r="J7619">
        <f t="shared" si="475"/>
        <v>8.8615554476861641E-4</v>
      </c>
      <c r="L7619">
        <v>3.1901599611670193</v>
      </c>
    </row>
    <row r="7620" spans="1:12" customFormat="1" hidden="1">
      <c r="A7620" s="10">
        <v>41452</v>
      </c>
      <c r="B7620" s="11">
        <v>0.44444444444444442</v>
      </c>
      <c r="C7620">
        <v>0</v>
      </c>
      <c r="D7620">
        <v>96.5</v>
      </c>
      <c r="E7620">
        <f t="shared" si="472"/>
        <v>8.1069999999999989E-2</v>
      </c>
      <c r="F7620">
        <v>77.569999999999993</v>
      </c>
      <c r="G7620">
        <v>13.5</v>
      </c>
      <c r="H7620">
        <f t="shared" si="473"/>
        <v>5.34893000000001</v>
      </c>
      <c r="I7620">
        <f t="shared" si="474"/>
        <v>5.3489300000000101E-2</v>
      </c>
      <c r="J7620">
        <f t="shared" si="475"/>
        <v>8.5386977433003894E-4</v>
      </c>
      <c r="L7620">
        <v>3.0739311875881401</v>
      </c>
    </row>
    <row r="7621" spans="1:12" customFormat="1" hidden="1">
      <c r="A7621" s="10">
        <v>41452</v>
      </c>
      <c r="B7621" s="11">
        <v>0.44791666666666669</v>
      </c>
      <c r="C7621">
        <v>0</v>
      </c>
      <c r="D7621">
        <v>96.45</v>
      </c>
      <c r="E7621">
        <f t="shared" ref="E7621:E7684" si="476">(435-368)*1.21/1000</f>
        <v>8.1069999999999989E-2</v>
      </c>
      <c r="F7621">
        <v>77.52</v>
      </c>
      <c r="G7621">
        <v>13.5</v>
      </c>
      <c r="H7621">
        <f t="shared" ref="H7621:H7684" si="477">D7621-E7621-F7621-G7621</f>
        <v>5.34893000000001</v>
      </c>
      <c r="I7621">
        <f t="shared" ref="I7621:I7684" si="478">H7621/100</f>
        <v>5.3489300000000101E-2</v>
      </c>
      <c r="J7621">
        <f t="shared" ref="J7621:J7684" si="479">1.2904*I7621^(5/2)</f>
        <v>8.5386977433003894E-4</v>
      </c>
      <c r="L7621">
        <v>3.0739311875881401</v>
      </c>
    </row>
    <row r="7622" spans="1:12" customFormat="1" hidden="1">
      <c r="A7622" s="10">
        <v>41452</v>
      </c>
      <c r="B7622" s="11">
        <v>0.4513888888888889</v>
      </c>
      <c r="C7622">
        <v>0</v>
      </c>
      <c r="D7622">
        <v>96.43</v>
      </c>
      <c r="E7622">
        <f t="shared" si="476"/>
        <v>8.1069999999999989E-2</v>
      </c>
      <c r="F7622">
        <v>77.510000000000005</v>
      </c>
      <c r="G7622">
        <v>13.5</v>
      </c>
      <c r="H7622">
        <f t="shared" si="477"/>
        <v>5.3389300000000048</v>
      </c>
      <c r="I7622">
        <f t="shared" si="478"/>
        <v>5.3389300000000049E-2</v>
      </c>
      <c r="J7622">
        <f t="shared" si="479"/>
        <v>8.4988452450289855E-4</v>
      </c>
      <c r="L7622">
        <v>3.0595842882104347</v>
      </c>
    </row>
    <row r="7623" spans="1:12" customFormat="1" hidden="1">
      <c r="A7623" s="10">
        <v>41452</v>
      </c>
      <c r="B7623" s="11">
        <v>0.4548611111111111</v>
      </c>
      <c r="C7623">
        <v>0</v>
      </c>
      <c r="D7623">
        <v>96.45</v>
      </c>
      <c r="E7623">
        <f t="shared" si="476"/>
        <v>8.1069999999999989E-2</v>
      </c>
      <c r="F7623">
        <v>77.5</v>
      </c>
      <c r="G7623">
        <v>13.5</v>
      </c>
      <c r="H7623">
        <f t="shared" si="477"/>
        <v>5.368930000000006</v>
      </c>
      <c r="I7623">
        <f t="shared" si="478"/>
        <v>5.3689300000000058E-2</v>
      </c>
      <c r="J7623">
        <f t="shared" si="479"/>
        <v>8.61873858998765E-4</v>
      </c>
      <c r="L7623">
        <v>3.102745892395554</v>
      </c>
    </row>
    <row r="7624" spans="1:12" customFormat="1">
      <c r="A7624" s="10">
        <v>41452</v>
      </c>
      <c r="B7624" s="11">
        <v>0.45833333333333331</v>
      </c>
      <c r="C7624">
        <v>0</v>
      </c>
      <c r="D7624">
        <v>96.42</v>
      </c>
      <c r="E7624">
        <f t="shared" si="476"/>
        <v>8.1069999999999989E-2</v>
      </c>
      <c r="F7624">
        <v>77.47</v>
      </c>
      <c r="G7624">
        <v>13.5</v>
      </c>
      <c r="H7624">
        <f t="shared" si="477"/>
        <v>5.368930000000006</v>
      </c>
      <c r="I7624">
        <f t="shared" si="478"/>
        <v>5.3689300000000058E-2</v>
      </c>
      <c r="J7624">
        <f t="shared" si="479"/>
        <v>8.61873858998765E-4</v>
      </c>
      <c r="K7624">
        <f>J7624*3600</f>
        <v>3.102745892395554</v>
      </c>
      <c r="L7624" s="13">
        <f>K7624*1000/156000</f>
        <v>1.9889396746125346E-2</v>
      </c>
    </row>
    <row r="7625" spans="1:12" customFormat="1" hidden="1">
      <c r="A7625" s="10">
        <v>41452</v>
      </c>
      <c r="B7625" s="11">
        <v>0.46180555555555558</v>
      </c>
      <c r="C7625">
        <v>0</v>
      </c>
      <c r="D7625">
        <v>96.38</v>
      </c>
      <c r="E7625">
        <f t="shared" si="476"/>
        <v>8.1069999999999989E-2</v>
      </c>
      <c r="F7625">
        <v>77.42</v>
      </c>
      <c r="G7625">
        <v>13.5</v>
      </c>
      <c r="H7625">
        <f t="shared" si="477"/>
        <v>5.3789299999999969</v>
      </c>
      <c r="I7625">
        <f t="shared" si="478"/>
        <v>5.378929999999997E-2</v>
      </c>
      <c r="J7625">
        <f t="shared" si="479"/>
        <v>8.6589271474374861E-4</v>
      </c>
      <c r="L7625">
        <v>3.1172137730774949</v>
      </c>
    </row>
    <row r="7626" spans="1:12" customFormat="1" hidden="1">
      <c r="A7626" s="10">
        <v>41452</v>
      </c>
      <c r="B7626" s="11">
        <v>0.46527777777777773</v>
      </c>
      <c r="C7626">
        <v>0</v>
      </c>
      <c r="D7626">
        <v>96.36</v>
      </c>
      <c r="E7626">
        <f t="shared" si="476"/>
        <v>8.1069999999999989E-2</v>
      </c>
      <c r="F7626">
        <v>77.349999999999994</v>
      </c>
      <c r="G7626">
        <v>13.5</v>
      </c>
      <c r="H7626">
        <f t="shared" si="477"/>
        <v>5.4289300000000082</v>
      </c>
      <c r="I7626">
        <f t="shared" si="478"/>
        <v>5.4289300000000082E-2</v>
      </c>
      <c r="J7626">
        <f t="shared" si="479"/>
        <v>8.8615554476861641E-4</v>
      </c>
      <c r="L7626">
        <v>3.1901599611670193</v>
      </c>
    </row>
    <row r="7627" spans="1:12" customFormat="1" hidden="1">
      <c r="A7627" s="10">
        <v>41452</v>
      </c>
      <c r="B7627" s="11">
        <v>0.46875</v>
      </c>
      <c r="C7627">
        <v>0</v>
      </c>
      <c r="D7627">
        <v>96.31</v>
      </c>
      <c r="E7627">
        <f t="shared" si="476"/>
        <v>8.1069999999999989E-2</v>
      </c>
      <c r="F7627">
        <v>77.34</v>
      </c>
      <c r="G7627">
        <v>13.5</v>
      </c>
      <c r="H7627">
        <f t="shared" si="477"/>
        <v>5.388930000000002</v>
      </c>
      <c r="I7627">
        <f t="shared" si="478"/>
        <v>5.3889300000000022E-2</v>
      </c>
      <c r="J7627">
        <f t="shared" si="479"/>
        <v>8.6992279334852421E-4</v>
      </c>
      <c r="L7627">
        <v>3.131722056054687</v>
      </c>
    </row>
    <row r="7628" spans="1:12" customFormat="1" hidden="1">
      <c r="A7628" s="10">
        <v>41452</v>
      </c>
      <c r="B7628" s="11">
        <v>0.47222222222222227</v>
      </c>
      <c r="C7628">
        <v>0</v>
      </c>
      <c r="D7628">
        <v>96.29</v>
      </c>
      <c r="E7628">
        <f t="shared" si="476"/>
        <v>8.1069999999999989E-2</v>
      </c>
      <c r="F7628">
        <v>77.3</v>
      </c>
      <c r="G7628">
        <v>13.5</v>
      </c>
      <c r="H7628">
        <f t="shared" si="477"/>
        <v>5.4089300000000122</v>
      </c>
      <c r="I7628">
        <f t="shared" si="478"/>
        <v>5.4089300000000125E-2</v>
      </c>
      <c r="J7628">
        <f t="shared" si="479"/>
        <v>8.7801666083737074E-4</v>
      </c>
      <c r="L7628">
        <v>3.1608599790145346</v>
      </c>
    </row>
    <row r="7629" spans="1:12" customFormat="1" hidden="1">
      <c r="A7629" s="10">
        <v>41452</v>
      </c>
      <c r="B7629" s="11">
        <v>0.47569444444444442</v>
      </c>
      <c r="C7629">
        <v>0</v>
      </c>
      <c r="D7629">
        <v>96.29</v>
      </c>
      <c r="E7629">
        <f t="shared" si="476"/>
        <v>8.1069999999999989E-2</v>
      </c>
      <c r="F7629">
        <v>77.28</v>
      </c>
      <c r="G7629">
        <v>13.5</v>
      </c>
      <c r="H7629">
        <f t="shared" si="477"/>
        <v>5.4289300000000082</v>
      </c>
      <c r="I7629">
        <f t="shared" si="478"/>
        <v>5.4289300000000082E-2</v>
      </c>
      <c r="J7629">
        <f t="shared" si="479"/>
        <v>8.8615554476861641E-4</v>
      </c>
      <c r="L7629">
        <v>3.1901599611670193</v>
      </c>
    </row>
    <row r="7630" spans="1:12" customFormat="1" hidden="1">
      <c r="A7630" s="10">
        <v>41452</v>
      </c>
      <c r="B7630" s="11">
        <v>0.47916666666666669</v>
      </c>
      <c r="C7630">
        <v>0</v>
      </c>
      <c r="D7630">
        <v>96.21</v>
      </c>
      <c r="E7630">
        <f t="shared" si="476"/>
        <v>8.1069999999999989E-2</v>
      </c>
      <c r="F7630">
        <v>77.22</v>
      </c>
      <c r="G7630">
        <v>13.5</v>
      </c>
      <c r="H7630">
        <f t="shared" si="477"/>
        <v>5.408929999999998</v>
      </c>
      <c r="I7630">
        <f t="shared" si="478"/>
        <v>5.4089299999999979E-2</v>
      </c>
      <c r="J7630">
        <f t="shared" si="479"/>
        <v>8.7801666083736532E-4</v>
      </c>
      <c r="K7630">
        <f>J7630*3600</f>
        <v>3.1608599790145151</v>
      </c>
      <c r="L7630" s="1">
        <v>3.1608599790145151</v>
      </c>
    </row>
    <row r="7631" spans="1:12" customFormat="1" hidden="1">
      <c r="A7631" s="10">
        <v>41452</v>
      </c>
      <c r="B7631" s="11">
        <v>0.4826388888888889</v>
      </c>
      <c r="C7631">
        <v>0</v>
      </c>
      <c r="D7631">
        <v>96.22</v>
      </c>
      <c r="E7631">
        <f t="shared" si="476"/>
        <v>8.1069999999999989E-2</v>
      </c>
      <c r="F7631">
        <v>77.2</v>
      </c>
      <c r="G7631">
        <v>13.5</v>
      </c>
      <c r="H7631">
        <f t="shared" si="477"/>
        <v>5.4389299999999992</v>
      </c>
      <c r="I7631">
        <f t="shared" si="478"/>
        <v>5.4389299999999995E-2</v>
      </c>
      <c r="J7631">
        <f t="shared" si="479"/>
        <v>8.9024189389032954E-4</v>
      </c>
      <c r="L7631">
        <v>3.2048708180051864</v>
      </c>
    </row>
    <row r="7632" spans="1:12" customFormat="1" hidden="1">
      <c r="A7632" s="10">
        <v>41452</v>
      </c>
      <c r="B7632" s="11">
        <v>0.4861111111111111</v>
      </c>
      <c r="C7632">
        <v>0</v>
      </c>
      <c r="D7632">
        <v>96.13</v>
      </c>
      <c r="E7632">
        <f t="shared" si="476"/>
        <v>8.1069999999999989E-2</v>
      </c>
      <c r="F7632">
        <v>77.16</v>
      </c>
      <c r="G7632">
        <v>13.5</v>
      </c>
      <c r="H7632">
        <f t="shared" si="477"/>
        <v>5.388930000000002</v>
      </c>
      <c r="I7632">
        <f t="shared" si="478"/>
        <v>5.3889300000000022E-2</v>
      </c>
      <c r="J7632">
        <f t="shared" si="479"/>
        <v>8.6992279334852421E-4</v>
      </c>
      <c r="L7632">
        <v>3.131722056054687</v>
      </c>
    </row>
    <row r="7633" spans="1:12" customFormat="1" hidden="1">
      <c r="A7633" s="10">
        <v>41452</v>
      </c>
      <c r="B7633" s="11">
        <v>0.48958333333333331</v>
      </c>
      <c r="C7633">
        <v>0</v>
      </c>
      <c r="D7633">
        <v>96.15</v>
      </c>
      <c r="E7633">
        <f t="shared" si="476"/>
        <v>8.1069999999999989E-2</v>
      </c>
      <c r="F7633">
        <v>77.17</v>
      </c>
      <c r="G7633">
        <v>13.5</v>
      </c>
      <c r="H7633">
        <f t="shared" si="477"/>
        <v>5.3989300000000071</v>
      </c>
      <c r="I7633">
        <f t="shared" si="478"/>
        <v>5.3989300000000073E-2</v>
      </c>
      <c r="J7633">
        <f t="shared" si="479"/>
        <v>8.7396410524048763E-4</v>
      </c>
      <c r="L7633">
        <v>3.1462707788657553</v>
      </c>
    </row>
    <row r="7634" spans="1:12" customFormat="1" hidden="1">
      <c r="A7634" s="10">
        <v>41452</v>
      </c>
      <c r="B7634" s="11">
        <v>0.49305555555555558</v>
      </c>
      <c r="C7634">
        <v>0</v>
      </c>
      <c r="D7634">
        <v>96.13</v>
      </c>
      <c r="E7634">
        <f t="shared" si="476"/>
        <v>8.1069999999999989E-2</v>
      </c>
      <c r="F7634">
        <v>77.14</v>
      </c>
      <c r="G7634">
        <v>13.5</v>
      </c>
      <c r="H7634">
        <f t="shared" si="477"/>
        <v>5.408929999999998</v>
      </c>
      <c r="I7634">
        <f t="shared" si="478"/>
        <v>5.4089299999999979E-2</v>
      </c>
      <c r="J7634">
        <f t="shared" si="479"/>
        <v>8.7801666083736532E-4</v>
      </c>
      <c r="L7634">
        <v>3.1608599790145151</v>
      </c>
    </row>
    <row r="7635" spans="1:12" customFormat="1" hidden="1">
      <c r="A7635" s="10">
        <v>41452</v>
      </c>
      <c r="B7635" s="11">
        <v>0.49652777777777773</v>
      </c>
      <c r="C7635">
        <v>0</v>
      </c>
      <c r="D7635">
        <v>96.09</v>
      </c>
      <c r="E7635">
        <f t="shared" si="476"/>
        <v>8.1069999999999989E-2</v>
      </c>
      <c r="F7635">
        <v>77.150000000000006</v>
      </c>
      <c r="G7635">
        <v>13.5</v>
      </c>
      <c r="H7635">
        <f t="shared" si="477"/>
        <v>5.3589300000000009</v>
      </c>
      <c r="I7635">
        <f t="shared" si="478"/>
        <v>5.3589300000000006E-2</v>
      </c>
      <c r="J7635">
        <f t="shared" si="479"/>
        <v>8.5786621567646528E-4</v>
      </c>
      <c r="L7635">
        <v>3.0883183764352751</v>
      </c>
    </row>
    <row r="7636" spans="1:12" customFormat="1">
      <c r="A7636" s="10">
        <v>41452</v>
      </c>
      <c r="B7636" s="11">
        <v>0.5</v>
      </c>
      <c r="C7636">
        <v>0</v>
      </c>
      <c r="D7636">
        <v>96.13</v>
      </c>
      <c r="E7636">
        <f t="shared" si="476"/>
        <v>8.1069999999999989E-2</v>
      </c>
      <c r="F7636">
        <v>77.19</v>
      </c>
      <c r="G7636">
        <v>13.5</v>
      </c>
      <c r="H7636">
        <f t="shared" si="477"/>
        <v>5.3589300000000009</v>
      </c>
      <c r="I7636">
        <f t="shared" si="478"/>
        <v>5.3589300000000006E-2</v>
      </c>
      <c r="J7636">
        <f t="shared" si="479"/>
        <v>8.5786621567646528E-4</v>
      </c>
      <c r="K7636">
        <f>J7636*3600</f>
        <v>3.0883183764352751</v>
      </c>
      <c r="L7636" s="13">
        <f>K7636*1000/156000</f>
        <v>1.9796912669456893E-2</v>
      </c>
    </row>
    <row r="7637" spans="1:12" customFormat="1" hidden="1">
      <c r="A7637" s="10">
        <v>41452</v>
      </c>
      <c r="B7637" s="11">
        <v>0.50347222222222221</v>
      </c>
      <c r="C7637">
        <v>0</v>
      </c>
      <c r="D7637">
        <v>96.13</v>
      </c>
      <c r="E7637">
        <f t="shared" si="476"/>
        <v>8.1069999999999989E-2</v>
      </c>
      <c r="F7637">
        <v>77.19</v>
      </c>
      <c r="G7637">
        <v>13.5</v>
      </c>
      <c r="H7637">
        <f t="shared" si="477"/>
        <v>5.3589300000000009</v>
      </c>
      <c r="I7637">
        <f t="shared" si="478"/>
        <v>5.3589300000000006E-2</v>
      </c>
      <c r="J7637">
        <f t="shared" si="479"/>
        <v>8.5786621567646528E-4</v>
      </c>
      <c r="L7637">
        <v>3.0883183764352751</v>
      </c>
    </row>
    <row r="7638" spans="1:12" customFormat="1" hidden="1">
      <c r="A7638" s="10">
        <v>41452</v>
      </c>
      <c r="B7638" s="11">
        <v>0.50694444444444442</v>
      </c>
      <c r="C7638">
        <v>0</v>
      </c>
      <c r="D7638">
        <v>96.19</v>
      </c>
      <c r="E7638">
        <f t="shared" si="476"/>
        <v>8.1069999999999989E-2</v>
      </c>
      <c r="F7638">
        <v>77.22</v>
      </c>
      <c r="G7638">
        <v>13.5</v>
      </c>
      <c r="H7638">
        <f t="shared" si="477"/>
        <v>5.388930000000002</v>
      </c>
      <c r="I7638">
        <f t="shared" si="478"/>
        <v>5.3889300000000022E-2</v>
      </c>
      <c r="J7638">
        <f t="shared" si="479"/>
        <v>8.6992279334852421E-4</v>
      </c>
      <c r="L7638">
        <v>3.131722056054687</v>
      </c>
    </row>
    <row r="7639" spans="1:12" customFormat="1" hidden="1">
      <c r="A7639" s="10">
        <v>41452</v>
      </c>
      <c r="B7639" s="11">
        <v>0.51041666666666663</v>
      </c>
      <c r="C7639">
        <v>0</v>
      </c>
      <c r="D7639">
        <v>96.14</v>
      </c>
      <c r="E7639">
        <f t="shared" si="476"/>
        <v>8.1069999999999989E-2</v>
      </c>
      <c r="F7639">
        <v>77.16</v>
      </c>
      <c r="G7639">
        <v>13.5</v>
      </c>
      <c r="H7639">
        <f t="shared" si="477"/>
        <v>5.3989300000000071</v>
      </c>
      <c r="I7639">
        <f t="shared" si="478"/>
        <v>5.3989300000000073E-2</v>
      </c>
      <c r="J7639">
        <f t="shared" si="479"/>
        <v>8.7396410524048763E-4</v>
      </c>
      <c r="L7639">
        <v>3.1462707788657553</v>
      </c>
    </row>
    <row r="7640" spans="1:12" customFormat="1" hidden="1">
      <c r="A7640" s="10">
        <v>41452</v>
      </c>
      <c r="B7640" s="11">
        <v>0.51388888888888895</v>
      </c>
      <c r="C7640">
        <v>0</v>
      </c>
      <c r="D7640">
        <v>96.07</v>
      </c>
      <c r="E7640">
        <f t="shared" si="476"/>
        <v>8.1069999999999989E-2</v>
      </c>
      <c r="F7640">
        <v>77.09</v>
      </c>
      <c r="G7640">
        <v>13.5</v>
      </c>
      <c r="H7640">
        <f t="shared" si="477"/>
        <v>5.3989299999999929</v>
      </c>
      <c r="I7640">
        <f t="shared" si="478"/>
        <v>5.3989299999999928E-2</v>
      </c>
      <c r="J7640">
        <f t="shared" si="479"/>
        <v>8.7396410524048221E-4</v>
      </c>
      <c r="L7640">
        <v>3.1462707788657358</v>
      </c>
    </row>
    <row r="7641" spans="1:12" customFormat="1" hidden="1">
      <c r="A7641" s="10">
        <v>41452</v>
      </c>
      <c r="B7641" s="11">
        <v>0.51736111111111105</v>
      </c>
      <c r="C7641">
        <v>0</v>
      </c>
      <c r="D7641">
        <v>96.09</v>
      </c>
      <c r="E7641">
        <f t="shared" si="476"/>
        <v>8.1069999999999989E-2</v>
      </c>
      <c r="F7641">
        <v>77.099999999999994</v>
      </c>
      <c r="G7641">
        <v>13.5</v>
      </c>
      <c r="H7641">
        <f t="shared" si="477"/>
        <v>5.4089300000000122</v>
      </c>
      <c r="I7641">
        <f t="shared" si="478"/>
        <v>5.4089300000000125E-2</v>
      </c>
      <c r="J7641">
        <f t="shared" si="479"/>
        <v>8.7801666083737074E-4</v>
      </c>
      <c r="L7641">
        <v>3.1608599790145346</v>
      </c>
    </row>
    <row r="7642" spans="1:12" customFormat="1" hidden="1">
      <c r="A7642" s="10">
        <v>41452</v>
      </c>
      <c r="B7642" s="11">
        <v>0.52083333333333337</v>
      </c>
      <c r="C7642">
        <v>0</v>
      </c>
      <c r="D7642">
        <v>96.11</v>
      </c>
      <c r="E7642">
        <f t="shared" si="476"/>
        <v>8.1069999999999989E-2</v>
      </c>
      <c r="F7642">
        <v>77.14</v>
      </c>
      <c r="G7642">
        <v>13.5</v>
      </c>
      <c r="H7642">
        <f t="shared" si="477"/>
        <v>5.388930000000002</v>
      </c>
      <c r="I7642">
        <f t="shared" si="478"/>
        <v>5.3889300000000022E-2</v>
      </c>
      <c r="J7642">
        <f t="shared" si="479"/>
        <v>8.6992279334852421E-4</v>
      </c>
      <c r="K7642">
        <f>J7642*3600</f>
        <v>3.131722056054687</v>
      </c>
      <c r="L7642" s="1">
        <v>3.131722056054687</v>
      </c>
    </row>
    <row r="7643" spans="1:12" customFormat="1" hidden="1">
      <c r="A7643" s="10">
        <v>41452</v>
      </c>
      <c r="B7643" s="11">
        <v>0.52430555555555558</v>
      </c>
      <c r="C7643">
        <v>0</v>
      </c>
      <c r="D7643">
        <v>96.05</v>
      </c>
      <c r="E7643">
        <f t="shared" si="476"/>
        <v>8.1069999999999989E-2</v>
      </c>
      <c r="F7643">
        <v>77.069999999999993</v>
      </c>
      <c r="G7643">
        <v>13.5</v>
      </c>
      <c r="H7643">
        <f t="shared" si="477"/>
        <v>5.3989300000000071</v>
      </c>
      <c r="I7643">
        <f t="shared" si="478"/>
        <v>5.3989300000000073E-2</v>
      </c>
      <c r="J7643">
        <f t="shared" si="479"/>
        <v>8.7396410524048763E-4</v>
      </c>
      <c r="L7643">
        <v>3.1462707788657553</v>
      </c>
    </row>
    <row r="7644" spans="1:12" customFormat="1" hidden="1">
      <c r="A7644" s="10">
        <v>41452</v>
      </c>
      <c r="B7644" s="11">
        <v>0.52777777777777779</v>
      </c>
      <c r="C7644">
        <v>0</v>
      </c>
      <c r="D7644">
        <v>96.05</v>
      </c>
      <c r="E7644">
        <f t="shared" si="476"/>
        <v>8.1069999999999989E-2</v>
      </c>
      <c r="F7644">
        <v>77.09</v>
      </c>
      <c r="G7644">
        <v>13.5</v>
      </c>
      <c r="H7644">
        <f t="shared" si="477"/>
        <v>5.3789299999999969</v>
      </c>
      <c r="I7644">
        <f t="shared" si="478"/>
        <v>5.378929999999997E-2</v>
      </c>
      <c r="J7644">
        <f t="shared" si="479"/>
        <v>8.6589271474374861E-4</v>
      </c>
      <c r="L7644">
        <v>3.1172137730774949</v>
      </c>
    </row>
    <row r="7645" spans="1:12" customFormat="1" hidden="1">
      <c r="A7645" s="10">
        <v>41452</v>
      </c>
      <c r="B7645" s="11">
        <v>0.53125</v>
      </c>
      <c r="C7645">
        <v>0</v>
      </c>
      <c r="D7645">
        <v>95.96</v>
      </c>
      <c r="E7645">
        <f t="shared" si="476"/>
        <v>8.1069999999999989E-2</v>
      </c>
      <c r="F7645">
        <v>76.989999999999995</v>
      </c>
      <c r="G7645">
        <v>13.5</v>
      </c>
      <c r="H7645">
        <f t="shared" si="477"/>
        <v>5.388930000000002</v>
      </c>
      <c r="I7645">
        <f t="shared" si="478"/>
        <v>5.3889300000000022E-2</v>
      </c>
      <c r="J7645">
        <f t="shared" si="479"/>
        <v>8.6992279334852421E-4</v>
      </c>
      <c r="L7645">
        <v>3.131722056054687</v>
      </c>
    </row>
    <row r="7646" spans="1:12" customFormat="1" hidden="1">
      <c r="A7646" s="10">
        <v>41452</v>
      </c>
      <c r="B7646" s="11">
        <v>0.53472222222222221</v>
      </c>
      <c r="C7646">
        <v>0</v>
      </c>
      <c r="D7646">
        <v>95.87</v>
      </c>
      <c r="E7646">
        <f t="shared" si="476"/>
        <v>8.1069999999999989E-2</v>
      </c>
      <c r="F7646">
        <v>76.900000000000006</v>
      </c>
      <c r="G7646">
        <v>13.5</v>
      </c>
      <c r="H7646">
        <f t="shared" si="477"/>
        <v>5.388930000000002</v>
      </c>
      <c r="I7646">
        <f t="shared" si="478"/>
        <v>5.3889300000000022E-2</v>
      </c>
      <c r="J7646">
        <f t="shared" si="479"/>
        <v>8.6992279334852421E-4</v>
      </c>
      <c r="L7646">
        <v>3.131722056054687</v>
      </c>
    </row>
    <row r="7647" spans="1:12" customFormat="1" hidden="1">
      <c r="A7647" s="10">
        <v>41452</v>
      </c>
      <c r="B7647" s="11">
        <v>0.53819444444444442</v>
      </c>
      <c r="C7647">
        <v>0</v>
      </c>
      <c r="D7647">
        <v>95.86</v>
      </c>
      <c r="E7647">
        <f t="shared" si="476"/>
        <v>8.1069999999999989E-2</v>
      </c>
      <c r="F7647">
        <v>76.930000000000007</v>
      </c>
      <c r="G7647">
        <v>13.5</v>
      </c>
      <c r="H7647">
        <f t="shared" si="477"/>
        <v>5.3489299999999957</v>
      </c>
      <c r="I7647">
        <f t="shared" si="478"/>
        <v>5.3489299999999955E-2</v>
      </c>
      <c r="J7647">
        <f t="shared" si="479"/>
        <v>8.5386977433003363E-4</v>
      </c>
      <c r="L7647">
        <v>3.073931187588121</v>
      </c>
    </row>
    <row r="7648" spans="1:12" customFormat="1">
      <c r="A7648" s="10">
        <v>41452</v>
      </c>
      <c r="B7648" s="11">
        <v>0.54166666666666663</v>
      </c>
      <c r="C7648">
        <v>0</v>
      </c>
      <c r="D7648">
        <v>95.81</v>
      </c>
      <c r="E7648">
        <f t="shared" si="476"/>
        <v>8.1069999999999989E-2</v>
      </c>
      <c r="F7648">
        <v>76.83</v>
      </c>
      <c r="G7648">
        <v>13.5</v>
      </c>
      <c r="H7648">
        <f t="shared" si="477"/>
        <v>5.3989300000000071</v>
      </c>
      <c r="I7648">
        <f t="shared" si="478"/>
        <v>5.3989300000000073E-2</v>
      </c>
      <c r="J7648">
        <f t="shared" si="479"/>
        <v>8.7396410524048763E-4</v>
      </c>
      <c r="K7648">
        <f>J7648*3600</f>
        <v>3.1462707788657553</v>
      </c>
      <c r="L7648" s="13">
        <f>K7648*1000/156000</f>
        <v>2.0168402428626636E-2</v>
      </c>
    </row>
    <row r="7649" spans="1:12" customFormat="1" hidden="1">
      <c r="A7649" s="10">
        <v>41452</v>
      </c>
      <c r="B7649" s="11">
        <v>0.54513888888888895</v>
      </c>
      <c r="C7649">
        <v>0</v>
      </c>
      <c r="D7649">
        <v>95.8</v>
      </c>
      <c r="E7649">
        <f t="shared" si="476"/>
        <v>8.1069999999999989E-2</v>
      </c>
      <c r="F7649">
        <v>76.87</v>
      </c>
      <c r="G7649">
        <v>13.5</v>
      </c>
      <c r="H7649">
        <f t="shared" si="477"/>
        <v>5.3489299999999957</v>
      </c>
      <c r="I7649">
        <f t="shared" si="478"/>
        <v>5.3489299999999955E-2</v>
      </c>
      <c r="J7649">
        <f t="shared" si="479"/>
        <v>8.5386977433003363E-4</v>
      </c>
      <c r="L7649">
        <v>3.073931187588121</v>
      </c>
    </row>
    <row r="7650" spans="1:12" customFormat="1" hidden="1">
      <c r="A7650" s="10">
        <v>41452</v>
      </c>
      <c r="B7650" s="11">
        <v>0.54861111111111105</v>
      </c>
      <c r="C7650">
        <v>0</v>
      </c>
      <c r="D7650">
        <v>95.86</v>
      </c>
      <c r="E7650">
        <f t="shared" si="476"/>
        <v>8.1069999999999989E-2</v>
      </c>
      <c r="F7650">
        <v>76.930000000000007</v>
      </c>
      <c r="G7650">
        <v>13.5</v>
      </c>
      <c r="H7650">
        <f t="shared" si="477"/>
        <v>5.3489299999999957</v>
      </c>
      <c r="I7650">
        <f t="shared" si="478"/>
        <v>5.3489299999999955E-2</v>
      </c>
      <c r="J7650">
        <f t="shared" si="479"/>
        <v>8.5386977433003363E-4</v>
      </c>
      <c r="L7650">
        <v>3.073931187588121</v>
      </c>
    </row>
    <row r="7651" spans="1:12" customFormat="1" hidden="1">
      <c r="A7651" s="10">
        <v>41452</v>
      </c>
      <c r="B7651" s="11">
        <v>0.55208333333333337</v>
      </c>
      <c r="C7651">
        <v>0</v>
      </c>
      <c r="D7651">
        <v>95.75</v>
      </c>
      <c r="E7651">
        <f t="shared" si="476"/>
        <v>8.1069999999999989E-2</v>
      </c>
      <c r="F7651">
        <v>76.86</v>
      </c>
      <c r="G7651">
        <v>13.5</v>
      </c>
      <c r="H7651">
        <f t="shared" si="477"/>
        <v>5.3089300000000037</v>
      </c>
      <c r="I7651">
        <f t="shared" si="478"/>
        <v>5.3089300000000034E-2</v>
      </c>
      <c r="J7651">
        <f t="shared" si="479"/>
        <v>8.3799581942464523E-4</v>
      </c>
      <c r="L7651">
        <v>3.0167849499287227</v>
      </c>
    </row>
    <row r="7652" spans="1:12" customFormat="1" hidden="1">
      <c r="A7652" s="10">
        <v>41452</v>
      </c>
      <c r="B7652" s="11">
        <v>0.55555555555555558</v>
      </c>
      <c r="C7652">
        <v>0</v>
      </c>
      <c r="D7652">
        <v>95.84</v>
      </c>
      <c r="E7652">
        <f t="shared" si="476"/>
        <v>8.1069999999999989E-2</v>
      </c>
      <c r="F7652">
        <v>76.91</v>
      </c>
      <c r="G7652">
        <v>13.5</v>
      </c>
      <c r="H7652">
        <f t="shared" si="477"/>
        <v>5.34893000000001</v>
      </c>
      <c r="I7652">
        <f t="shared" si="478"/>
        <v>5.3489300000000101E-2</v>
      </c>
      <c r="J7652">
        <f t="shared" si="479"/>
        <v>8.5386977433003894E-4</v>
      </c>
      <c r="L7652">
        <v>3.0739311875881401</v>
      </c>
    </row>
    <row r="7653" spans="1:12" customFormat="1" hidden="1">
      <c r="A7653" s="10">
        <v>41452</v>
      </c>
      <c r="B7653" s="11">
        <v>0.55902777777777779</v>
      </c>
      <c r="C7653">
        <v>0</v>
      </c>
      <c r="D7653">
        <v>95.8</v>
      </c>
      <c r="E7653">
        <f t="shared" si="476"/>
        <v>8.1069999999999989E-2</v>
      </c>
      <c r="F7653">
        <v>76.86</v>
      </c>
      <c r="G7653">
        <v>13.5</v>
      </c>
      <c r="H7653">
        <f t="shared" si="477"/>
        <v>5.3589300000000009</v>
      </c>
      <c r="I7653">
        <f t="shared" si="478"/>
        <v>5.3589300000000006E-2</v>
      </c>
      <c r="J7653">
        <f t="shared" si="479"/>
        <v>8.5786621567646528E-4</v>
      </c>
      <c r="L7653">
        <v>3.0883183764352751</v>
      </c>
    </row>
    <row r="7654" spans="1:12" customFormat="1" hidden="1">
      <c r="A7654" s="10">
        <v>41452</v>
      </c>
      <c r="B7654" s="11">
        <v>0.5625</v>
      </c>
      <c r="C7654">
        <v>0</v>
      </c>
      <c r="D7654">
        <v>95.67</v>
      </c>
      <c r="E7654">
        <f t="shared" si="476"/>
        <v>8.1069999999999989E-2</v>
      </c>
      <c r="F7654">
        <v>76.760000000000005</v>
      </c>
      <c r="G7654">
        <v>13.5</v>
      </c>
      <c r="H7654">
        <f t="shared" si="477"/>
        <v>5.3289299999999997</v>
      </c>
      <c r="I7654">
        <f t="shared" si="478"/>
        <v>5.3289299999999998E-2</v>
      </c>
      <c r="J7654">
        <f t="shared" si="479"/>
        <v>8.459104557286979E-4</v>
      </c>
      <c r="K7654">
        <f>J7654*3600</f>
        <v>3.0452776406233126</v>
      </c>
      <c r="L7654">
        <v>3.0452776406233126</v>
      </c>
    </row>
    <row r="7655" spans="1:12" customFormat="1" hidden="1">
      <c r="A7655" s="10">
        <v>41452</v>
      </c>
      <c r="B7655" s="11">
        <v>0.56597222222222221</v>
      </c>
      <c r="C7655">
        <v>0</v>
      </c>
      <c r="D7655">
        <v>95.62</v>
      </c>
      <c r="E7655">
        <f t="shared" si="476"/>
        <v>8.1069999999999989E-2</v>
      </c>
      <c r="F7655">
        <v>76.680000000000007</v>
      </c>
      <c r="G7655">
        <v>13.5</v>
      </c>
      <c r="H7655">
        <f t="shared" si="477"/>
        <v>5.3589300000000009</v>
      </c>
      <c r="I7655">
        <f t="shared" si="478"/>
        <v>5.3589300000000006E-2</v>
      </c>
      <c r="J7655">
        <f t="shared" si="479"/>
        <v>8.5786621567646528E-4</v>
      </c>
      <c r="L7655">
        <v>3.0883183764352751</v>
      </c>
    </row>
    <row r="7656" spans="1:12" customFormat="1" hidden="1">
      <c r="A7656" s="10">
        <v>41452</v>
      </c>
      <c r="B7656" s="11">
        <v>0.56944444444444442</v>
      </c>
      <c r="C7656">
        <v>0</v>
      </c>
      <c r="D7656">
        <v>95.52</v>
      </c>
      <c r="E7656">
        <f t="shared" si="476"/>
        <v>8.1069999999999989E-2</v>
      </c>
      <c r="F7656">
        <v>76.62</v>
      </c>
      <c r="G7656">
        <v>13.5</v>
      </c>
      <c r="H7656">
        <f t="shared" si="477"/>
        <v>5.3189299999999946</v>
      </c>
      <c r="I7656">
        <f t="shared" si="478"/>
        <v>5.3189299999999946E-2</v>
      </c>
      <c r="J7656">
        <f t="shared" si="479"/>
        <v>8.4194755753127593E-4</v>
      </c>
      <c r="L7656">
        <v>3.0310112071125932</v>
      </c>
    </row>
    <row r="7657" spans="1:12" customFormat="1" hidden="1">
      <c r="A7657" s="10">
        <v>41452</v>
      </c>
      <c r="B7657" s="11">
        <v>0.57291666666666663</v>
      </c>
      <c r="C7657">
        <v>0</v>
      </c>
      <c r="D7657">
        <v>95.55</v>
      </c>
      <c r="E7657">
        <f t="shared" si="476"/>
        <v>8.1069999999999989E-2</v>
      </c>
      <c r="F7657">
        <v>76.59</v>
      </c>
      <c r="G7657">
        <v>13.5</v>
      </c>
      <c r="H7657">
        <f t="shared" si="477"/>
        <v>5.3789299999999969</v>
      </c>
      <c r="I7657">
        <f t="shared" si="478"/>
        <v>5.378929999999997E-2</v>
      </c>
      <c r="J7657">
        <f t="shared" si="479"/>
        <v>8.6589271474374861E-4</v>
      </c>
      <c r="L7657">
        <v>3.1172137730774949</v>
      </c>
    </row>
    <row r="7658" spans="1:12" customFormat="1" hidden="1">
      <c r="A7658" s="10">
        <v>41452</v>
      </c>
      <c r="B7658" s="11">
        <v>0.57638888888888895</v>
      </c>
      <c r="C7658">
        <v>0</v>
      </c>
      <c r="D7658">
        <v>95.39</v>
      </c>
      <c r="E7658">
        <f t="shared" si="476"/>
        <v>8.1069999999999989E-2</v>
      </c>
      <c r="F7658">
        <v>76.459999999999994</v>
      </c>
      <c r="G7658">
        <v>13.5</v>
      </c>
      <c r="H7658">
        <f t="shared" si="477"/>
        <v>5.34893000000001</v>
      </c>
      <c r="I7658">
        <f t="shared" si="478"/>
        <v>5.3489300000000101E-2</v>
      </c>
      <c r="J7658">
        <f t="shared" si="479"/>
        <v>8.5386977433003894E-4</v>
      </c>
      <c r="L7658">
        <v>3.0739311875881401</v>
      </c>
    </row>
    <row r="7659" spans="1:12" customFormat="1" hidden="1">
      <c r="A7659" s="10">
        <v>41452</v>
      </c>
      <c r="B7659" s="11">
        <v>0.57986111111111105</v>
      </c>
      <c r="C7659">
        <v>0</v>
      </c>
      <c r="D7659">
        <v>95.3</v>
      </c>
      <c r="E7659">
        <f t="shared" si="476"/>
        <v>8.1069999999999989E-2</v>
      </c>
      <c r="F7659">
        <v>76.38</v>
      </c>
      <c r="G7659">
        <v>13.5</v>
      </c>
      <c r="H7659">
        <f t="shared" si="477"/>
        <v>5.3389300000000048</v>
      </c>
      <c r="I7659">
        <f t="shared" si="478"/>
        <v>5.3389300000000049E-2</v>
      </c>
      <c r="J7659">
        <f t="shared" si="479"/>
        <v>8.4988452450289855E-4</v>
      </c>
      <c r="L7659">
        <v>3.0595842882104347</v>
      </c>
    </row>
    <row r="7660" spans="1:12" customFormat="1">
      <c r="A7660" s="10">
        <v>41452</v>
      </c>
      <c r="B7660" s="11">
        <v>0.58333333333333337</v>
      </c>
      <c r="C7660">
        <v>0</v>
      </c>
      <c r="D7660">
        <v>95.29</v>
      </c>
      <c r="E7660">
        <f t="shared" si="476"/>
        <v>8.1069999999999989E-2</v>
      </c>
      <c r="F7660">
        <v>76.37</v>
      </c>
      <c r="G7660">
        <v>13.5</v>
      </c>
      <c r="H7660">
        <f t="shared" si="477"/>
        <v>5.3389300000000048</v>
      </c>
      <c r="I7660">
        <f t="shared" si="478"/>
        <v>5.3389300000000049E-2</v>
      </c>
      <c r="J7660">
        <f t="shared" si="479"/>
        <v>8.4988452450289855E-4</v>
      </c>
      <c r="K7660">
        <f>J7660*3600</f>
        <v>3.0595842882104347</v>
      </c>
      <c r="L7660" s="13">
        <f>K7660*1000/156000</f>
        <v>1.9612719796220736E-2</v>
      </c>
    </row>
    <row r="7661" spans="1:12" customFormat="1" hidden="1">
      <c r="A7661" s="10">
        <v>41452</v>
      </c>
      <c r="B7661" s="11">
        <v>0.58680555555555558</v>
      </c>
      <c r="C7661">
        <v>0</v>
      </c>
      <c r="D7661">
        <v>95.26</v>
      </c>
      <c r="E7661">
        <f t="shared" si="476"/>
        <v>8.1069999999999989E-2</v>
      </c>
      <c r="F7661">
        <v>76.319999999999993</v>
      </c>
      <c r="G7661">
        <v>13.5</v>
      </c>
      <c r="H7661">
        <f t="shared" si="477"/>
        <v>5.3589300000000151</v>
      </c>
      <c r="I7661">
        <f t="shared" si="478"/>
        <v>5.3589300000000152E-2</v>
      </c>
      <c r="J7661">
        <f t="shared" si="479"/>
        <v>8.5786621567647135E-4</v>
      </c>
      <c r="L7661">
        <v>3.0883183764352968</v>
      </c>
    </row>
    <row r="7662" spans="1:12" customFormat="1" hidden="1">
      <c r="A7662" s="10">
        <v>41452</v>
      </c>
      <c r="B7662" s="11">
        <v>0.59027777777777779</v>
      </c>
      <c r="C7662">
        <v>0</v>
      </c>
      <c r="D7662">
        <v>95.28</v>
      </c>
      <c r="E7662">
        <f t="shared" si="476"/>
        <v>8.1069999999999989E-2</v>
      </c>
      <c r="F7662">
        <v>76.36</v>
      </c>
      <c r="G7662">
        <v>13.5</v>
      </c>
      <c r="H7662">
        <f t="shared" si="477"/>
        <v>5.3389300000000048</v>
      </c>
      <c r="I7662">
        <f t="shared" si="478"/>
        <v>5.3389300000000049E-2</v>
      </c>
      <c r="J7662">
        <f t="shared" si="479"/>
        <v>8.4988452450289855E-4</v>
      </c>
      <c r="L7662">
        <v>3.0595842882104347</v>
      </c>
    </row>
    <row r="7663" spans="1:12" customFormat="1" hidden="1">
      <c r="A7663" s="10">
        <v>41452</v>
      </c>
      <c r="B7663" s="11">
        <v>0.59375</v>
      </c>
      <c r="C7663">
        <v>0</v>
      </c>
      <c r="D7663">
        <v>95.35</v>
      </c>
      <c r="E7663">
        <f t="shared" si="476"/>
        <v>8.1069999999999989E-2</v>
      </c>
      <c r="F7663">
        <v>76.39</v>
      </c>
      <c r="G7663">
        <v>13.5</v>
      </c>
      <c r="H7663">
        <f t="shared" si="477"/>
        <v>5.3789299999999969</v>
      </c>
      <c r="I7663">
        <f t="shared" si="478"/>
        <v>5.378929999999997E-2</v>
      </c>
      <c r="J7663">
        <f t="shared" si="479"/>
        <v>8.6589271474374861E-4</v>
      </c>
      <c r="L7663">
        <v>3.1172137730774949</v>
      </c>
    </row>
    <row r="7664" spans="1:12" customFormat="1" hidden="1">
      <c r="A7664" s="10">
        <v>41452</v>
      </c>
      <c r="B7664" s="11">
        <v>0.59722222222222221</v>
      </c>
      <c r="C7664">
        <v>0</v>
      </c>
      <c r="D7664">
        <v>95.3</v>
      </c>
      <c r="E7664">
        <f t="shared" si="476"/>
        <v>8.1069999999999989E-2</v>
      </c>
      <c r="F7664">
        <v>76.37</v>
      </c>
      <c r="G7664">
        <v>13.5</v>
      </c>
      <c r="H7664">
        <f t="shared" si="477"/>
        <v>5.3489299999999957</v>
      </c>
      <c r="I7664">
        <f t="shared" si="478"/>
        <v>5.3489299999999955E-2</v>
      </c>
      <c r="J7664">
        <f t="shared" si="479"/>
        <v>8.5386977433003363E-4</v>
      </c>
      <c r="L7664">
        <v>3.073931187588121</v>
      </c>
    </row>
    <row r="7665" spans="1:12" customFormat="1" hidden="1">
      <c r="A7665" s="10">
        <v>41452</v>
      </c>
      <c r="B7665" s="11">
        <v>0.60069444444444442</v>
      </c>
      <c r="C7665">
        <v>0</v>
      </c>
      <c r="D7665">
        <v>95.3</v>
      </c>
      <c r="E7665">
        <f t="shared" si="476"/>
        <v>8.1069999999999989E-2</v>
      </c>
      <c r="F7665">
        <v>76.36</v>
      </c>
      <c r="G7665">
        <v>13.5</v>
      </c>
      <c r="H7665">
        <f t="shared" si="477"/>
        <v>5.3589300000000009</v>
      </c>
      <c r="I7665">
        <f t="shared" si="478"/>
        <v>5.3589300000000006E-2</v>
      </c>
      <c r="J7665">
        <f t="shared" si="479"/>
        <v>8.5786621567646528E-4</v>
      </c>
      <c r="L7665">
        <v>3.0883183764352751</v>
      </c>
    </row>
    <row r="7666" spans="1:12" customFormat="1" hidden="1">
      <c r="A7666" s="10">
        <v>41452</v>
      </c>
      <c r="B7666" s="11">
        <v>0.60416666666666663</v>
      </c>
      <c r="C7666">
        <v>0</v>
      </c>
      <c r="D7666">
        <v>95.27</v>
      </c>
      <c r="E7666">
        <f t="shared" si="476"/>
        <v>8.1069999999999989E-2</v>
      </c>
      <c r="F7666">
        <v>76.349999999999994</v>
      </c>
      <c r="G7666">
        <v>13.5</v>
      </c>
      <c r="H7666">
        <f t="shared" si="477"/>
        <v>5.3389300000000048</v>
      </c>
      <c r="I7666">
        <f t="shared" si="478"/>
        <v>5.3389300000000049E-2</v>
      </c>
      <c r="J7666">
        <f t="shared" si="479"/>
        <v>8.4988452450289855E-4</v>
      </c>
      <c r="K7666">
        <f>J7666*3600</f>
        <v>3.0595842882104347</v>
      </c>
      <c r="L7666" s="1">
        <v>3.0595842882104347</v>
      </c>
    </row>
    <row r="7667" spans="1:12" customFormat="1" hidden="1">
      <c r="A7667" s="10">
        <v>41452</v>
      </c>
      <c r="B7667" s="11">
        <v>0.60763888888888895</v>
      </c>
      <c r="C7667">
        <v>0</v>
      </c>
      <c r="D7667">
        <v>95.24</v>
      </c>
      <c r="E7667">
        <f t="shared" si="476"/>
        <v>8.1069999999999989E-2</v>
      </c>
      <c r="F7667">
        <v>76.319999999999993</v>
      </c>
      <c r="G7667">
        <v>13.5</v>
      </c>
      <c r="H7667">
        <f t="shared" si="477"/>
        <v>5.3389300000000048</v>
      </c>
      <c r="I7667">
        <f t="shared" si="478"/>
        <v>5.3389300000000049E-2</v>
      </c>
      <c r="J7667">
        <f t="shared" si="479"/>
        <v>8.4988452450289855E-4</v>
      </c>
      <c r="L7667">
        <v>3.0595842882104347</v>
      </c>
    </row>
    <row r="7668" spans="1:12" customFormat="1" hidden="1">
      <c r="A7668" s="10">
        <v>41452</v>
      </c>
      <c r="B7668" s="11">
        <v>0.61111111111111105</v>
      </c>
      <c r="C7668">
        <v>0</v>
      </c>
      <c r="D7668">
        <v>95.26</v>
      </c>
      <c r="E7668">
        <f t="shared" si="476"/>
        <v>8.1069999999999989E-2</v>
      </c>
      <c r="F7668">
        <v>76.31</v>
      </c>
      <c r="G7668">
        <v>13.5</v>
      </c>
      <c r="H7668">
        <f t="shared" si="477"/>
        <v>5.368930000000006</v>
      </c>
      <c r="I7668">
        <f t="shared" si="478"/>
        <v>5.3689300000000058E-2</v>
      </c>
      <c r="J7668">
        <f t="shared" si="479"/>
        <v>8.61873858998765E-4</v>
      </c>
      <c r="L7668">
        <v>3.102745892395554</v>
      </c>
    </row>
    <row r="7669" spans="1:12" customFormat="1" hidden="1">
      <c r="A7669" s="10">
        <v>41452</v>
      </c>
      <c r="B7669" s="11">
        <v>0.61458333333333337</v>
      </c>
      <c r="C7669">
        <v>0</v>
      </c>
      <c r="D7669">
        <v>95.24</v>
      </c>
      <c r="E7669">
        <f t="shared" si="476"/>
        <v>8.1069999999999989E-2</v>
      </c>
      <c r="F7669">
        <v>76.31</v>
      </c>
      <c r="G7669">
        <v>13.5</v>
      </c>
      <c r="H7669">
        <f t="shared" si="477"/>
        <v>5.3489299999999957</v>
      </c>
      <c r="I7669">
        <f t="shared" si="478"/>
        <v>5.3489299999999955E-2</v>
      </c>
      <c r="J7669">
        <f t="shared" si="479"/>
        <v>8.5386977433003363E-4</v>
      </c>
      <c r="L7669">
        <v>3.073931187588121</v>
      </c>
    </row>
    <row r="7670" spans="1:12" customFormat="1" hidden="1">
      <c r="A7670" s="10">
        <v>41452</v>
      </c>
      <c r="B7670" s="11">
        <v>0.61805555555555558</v>
      </c>
      <c r="C7670">
        <v>0</v>
      </c>
      <c r="D7670">
        <v>95.2</v>
      </c>
      <c r="E7670">
        <f t="shared" si="476"/>
        <v>8.1069999999999989E-2</v>
      </c>
      <c r="F7670">
        <v>76.290000000000006</v>
      </c>
      <c r="G7670">
        <v>13.5</v>
      </c>
      <c r="H7670">
        <f t="shared" si="477"/>
        <v>5.3289299999999997</v>
      </c>
      <c r="I7670">
        <f t="shared" si="478"/>
        <v>5.3289299999999998E-2</v>
      </c>
      <c r="J7670">
        <f t="shared" si="479"/>
        <v>8.459104557286979E-4</v>
      </c>
      <c r="L7670">
        <v>3.0452776406233126</v>
      </c>
    </row>
    <row r="7671" spans="1:12" customFormat="1" hidden="1">
      <c r="A7671" s="10">
        <v>41452</v>
      </c>
      <c r="B7671" s="11">
        <v>0.62152777777777779</v>
      </c>
      <c r="C7671">
        <v>0</v>
      </c>
      <c r="D7671">
        <v>95.19</v>
      </c>
      <c r="E7671">
        <f t="shared" si="476"/>
        <v>8.1069999999999989E-2</v>
      </c>
      <c r="F7671">
        <v>76.260000000000005</v>
      </c>
      <c r="G7671">
        <v>13.5</v>
      </c>
      <c r="H7671">
        <f t="shared" si="477"/>
        <v>5.3489299999999957</v>
      </c>
      <c r="I7671">
        <f t="shared" si="478"/>
        <v>5.3489299999999955E-2</v>
      </c>
      <c r="J7671">
        <f t="shared" si="479"/>
        <v>8.5386977433003363E-4</v>
      </c>
      <c r="L7671">
        <v>3.073931187588121</v>
      </c>
    </row>
    <row r="7672" spans="1:12" customFormat="1">
      <c r="A7672" s="10">
        <v>41452</v>
      </c>
      <c r="B7672" s="11">
        <v>0.625</v>
      </c>
      <c r="C7672">
        <v>0</v>
      </c>
      <c r="D7672">
        <v>95.14</v>
      </c>
      <c r="E7672">
        <f t="shared" si="476"/>
        <v>8.1069999999999989E-2</v>
      </c>
      <c r="F7672">
        <v>76.22</v>
      </c>
      <c r="G7672">
        <v>13.5</v>
      </c>
      <c r="H7672">
        <f t="shared" si="477"/>
        <v>5.3389300000000048</v>
      </c>
      <c r="I7672">
        <f t="shared" si="478"/>
        <v>5.3389300000000049E-2</v>
      </c>
      <c r="J7672">
        <f t="shared" si="479"/>
        <v>8.4988452450289855E-4</v>
      </c>
      <c r="K7672">
        <f>J7672*3600</f>
        <v>3.0595842882104347</v>
      </c>
      <c r="L7672" s="13">
        <f>K7672*1000/156000</f>
        <v>1.9612719796220736E-2</v>
      </c>
    </row>
    <row r="7673" spans="1:12" customFormat="1" hidden="1">
      <c r="A7673" s="10">
        <v>41452</v>
      </c>
      <c r="B7673" s="11">
        <v>0.62847222222222221</v>
      </c>
      <c r="C7673">
        <v>0</v>
      </c>
      <c r="D7673">
        <v>95.2</v>
      </c>
      <c r="E7673">
        <f t="shared" si="476"/>
        <v>8.1069999999999989E-2</v>
      </c>
      <c r="F7673">
        <v>76.28</v>
      </c>
      <c r="G7673">
        <v>13.5</v>
      </c>
      <c r="H7673">
        <f t="shared" si="477"/>
        <v>5.3389300000000048</v>
      </c>
      <c r="I7673">
        <f t="shared" si="478"/>
        <v>5.3389300000000049E-2</v>
      </c>
      <c r="J7673">
        <f t="shared" si="479"/>
        <v>8.4988452450289855E-4</v>
      </c>
      <c r="L7673">
        <v>3.0595842882104347</v>
      </c>
    </row>
    <row r="7674" spans="1:12" customFormat="1" hidden="1">
      <c r="A7674" s="10">
        <v>41452</v>
      </c>
      <c r="B7674" s="11">
        <v>0.63194444444444442</v>
      </c>
      <c r="C7674">
        <v>0</v>
      </c>
      <c r="D7674">
        <v>95.15</v>
      </c>
      <c r="E7674">
        <f t="shared" si="476"/>
        <v>8.1069999999999989E-2</v>
      </c>
      <c r="F7674">
        <v>76.23</v>
      </c>
      <c r="G7674">
        <v>13.5</v>
      </c>
      <c r="H7674">
        <f t="shared" si="477"/>
        <v>5.3389300000000048</v>
      </c>
      <c r="I7674">
        <f t="shared" si="478"/>
        <v>5.3389300000000049E-2</v>
      </c>
      <c r="J7674">
        <f t="shared" si="479"/>
        <v>8.4988452450289855E-4</v>
      </c>
      <c r="L7674">
        <v>3.0595842882104347</v>
      </c>
    </row>
    <row r="7675" spans="1:12" customFormat="1" hidden="1">
      <c r="A7675" s="10">
        <v>41452</v>
      </c>
      <c r="B7675" s="11">
        <v>0.63541666666666663</v>
      </c>
      <c r="C7675">
        <v>0</v>
      </c>
      <c r="D7675">
        <v>95.09</v>
      </c>
      <c r="E7675">
        <f t="shared" si="476"/>
        <v>8.1069999999999989E-2</v>
      </c>
      <c r="F7675">
        <v>76.180000000000007</v>
      </c>
      <c r="G7675">
        <v>13.5</v>
      </c>
      <c r="H7675">
        <f t="shared" si="477"/>
        <v>5.3289299999999997</v>
      </c>
      <c r="I7675">
        <f t="shared" si="478"/>
        <v>5.3289299999999998E-2</v>
      </c>
      <c r="J7675">
        <f t="shared" si="479"/>
        <v>8.459104557286979E-4</v>
      </c>
      <c r="L7675">
        <v>3.0452776406233126</v>
      </c>
    </row>
    <row r="7676" spans="1:12" customFormat="1" hidden="1">
      <c r="A7676" s="10">
        <v>41452</v>
      </c>
      <c r="B7676" s="11">
        <v>0.63888888888888895</v>
      </c>
      <c r="C7676">
        <v>0</v>
      </c>
      <c r="D7676">
        <v>95.09</v>
      </c>
      <c r="E7676">
        <f t="shared" si="476"/>
        <v>8.1069999999999989E-2</v>
      </c>
      <c r="F7676">
        <v>76.14</v>
      </c>
      <c r="G7676">
        <v>13.5</v>
      </c>
      <c r="H7676">
        <f t="shared" si="477"/>
        <v>5.368930000000006</v>
      </c>
      <c r="I7676">
        <f t="shared" si="478"/>
        <v>5.3689300000000058E-2</v>
      </c>
      <c r="J7676">
        <f t="shared" si="479"/>
        <v>8.61873858998765E-4</v>
      </c>
      <c r="L7676">
        <v>3.102745892395554</v>
      </c>
    </row>
    <row r="7677" spans="1:12" customFormat="1" hidden="1">
      <c r="A7677" s="10">
        <v>41452</v>
      </c>
      <c r="B7677" s="11">
        <v>0.64236111111111105</v>
      </c>
      <c r="C7677">
        <v>0</v>
      </c>
      <c r="D7677">
        <v>95.02</v>
      </c>
      <c r="E7677">
        <f t="shared" si="476"/>
        <v>8.1069999999999989E-2</v>
      </c>
      <c r="F7677">
        <v>76.09</v>
      </c>
      <c r="G7677">
        <v>13.5</v>
      </c>
      <c r="H7677">
        <f t="shared" si="477"/>
        <v>5.3489299999999957</v>
      </c>
      <c r="I7677">
        <f t="shared" si="478"/>
        <v>5.3489299999999955E-2</v>
      </c>
      <c r="J7677">
        <f t="shared" si="479"/>
        <v>8.5386977433003363E-4</v>
      </c>
      <c r="L7677">
        <v>3.073931187588121</v>
      </c>
    </row>
    <row r="7678" spans="1:12" customFormat="1" hidden="1">
      <c r="A7678" s="10">
        <v>41452</v>
      </c>
      <c r="B7678" s="11">
        <v>0.64583333333333337</v>
      </c>
      <c r="C7678">
        <v>0</v>
      </c>
      <c r="D7678">
        <v>94.99</v>
      </c>
      <c r="E7678">
        <f t="shared" si="476"/>
        <v>8.1069999999999989E-2</v>
      </c>
      <c r="F7678">
        <v>76.069999999999993</v>
      </c>
      <c r="G7678">
        <v>13.5</v>
      </c>
      <c r="H7678">
        <f t="shared" si="477"/>
        <v>5.3389300000000048</v>
      </c>
      <c r="I7678">
        <f t="shared" si="478"/>
        <v>5.3389300000000049E-2</v>
      </c>
      <c r="J7678">
        <f t="shared" si="479"/>
        <v>8.4988452450289855E-4</v>
      </c>
      <c r="K7678">
        <f>J7678*3600</f>
        <v>3.0595842882104347</v>
      </c>
      <c r="L7678" s="1">
        <v>3.0595842882104347</v>
      </c>
    </row>
    <row r="7679" spans="1:12" customFormat="1" hidden="1">
      <c r="A7679" s="10">
        <v>41452</v>
      </c>
      <c r="B7679" s="11">
        <v>0.64930555555555558</v>
      </c>
      <c r="C7679">
        <v>0</v>
      </c>
      <c r="D7679">
        <v>94.98</v>
      </c>
      <c r="E7679">
        <f t="shared" si="476"/>
        <v>8.1069999999999989E-2</v>
      </c>
      <c r="F7679">
        <v>76.09</v>
      </c>
      <c r="G7679">
        <v>13.5</v>
      </c>
      <c r="H7679">
        <f t="shared" si="477"/>
        <v>5.3089300000000037</v>
      </c>
      <c r="I7679">
        <f t="shared" si="478"/>
        <v>5.3089300000000034E-2</v>
      </c>
      <c r="J7679">
        <f t="shared" si="479"/>
        <v>8.3799581942464523E-4</v>
      </c>
      <c r="L7679">
        <v>3.0167849499287227</v>
      </c>
    </row>
    <row r="7680" spans="1:12" customFormat="1" hidden="1">
      <c r="A7680" s="10">
        <v>41452</v>
      </c>
      <c r="B7680" s="11">
        <v>0.65277777777777779</v>
      </c>
      <c r="C7680">
        <v>0</v>
      </c>
      <c r="D7680">
        <v>95.06</v>
      </c>
      <c r="E7680">
        <f t="shared" si="476"/>
        <v>8.1069999999999989E-2</v>
      </c>
      <c r="F7680">
        <v>76.12</v>
      </c>
      <c r="G7680">
        <v>13.5</v>
      </c>
      <c r="H7680">
        <f t="shared" si="477"/>
        <v>5.3589300000000009</v>
      </c>
      <c r="I7680">
        <f t="shared" si="478"/>
        <v>5.3589300000000006E-2</v>
      </c>
      <c r="J7680">
        <f t="shared" si="479"/>
        <v>8.5786621567646528E-4</v>
      </c>
      <c r="L7680">
        <v>3.0883183764352751</v>
      </c>
    </row>
    <row r="7681" spans="1:12" customFormat="1" hidden="1">
      <c r="A7681" s="10">
        <v>41452</v>
      </c>
      <c r="B7681" s="11">
        <v>0.65625</v>
      </c>
      <c r="C7681">
        <v>0</v>
      </c>
      <c r="D7681">
        <v>95.02</v>
      </c>
      <c r="E7681">
        <f t="shared" si="476"/>
        <v>8.1069999999999989E-2</v>
      </c>
      <c r="F7681">
        <v>76.099999999999994</v>
      </c>
      <c r="G7681">
        <v>13.5</v>
      </c>
      <c r="H7681">
        <f t="shared" si="477"/>
        <v>5.3389300000000048</v>
      </c>
      <c r="I7681">
        <f t="shared" si="478"/>
        <v>5.3389300000000049E-2</v>
      </c>
      <c r="J7681">
        <f t="shared" si="479"/>
        <v>8.4988452450289855E-4</v>
      </c>
      <c r="L7681">
        <v>3.0595842882104347</v>
      </c>
    </row>
    <row r="7682" spans="1:12" customFormat="1" hidden="1">
      <c r="A7682" s="10">
        <v>41452</v>
      </c>
      <c r="B7682" s="11">
        <v>0.65972222222222221</v>
      </c>
      <c r="C7682">
        <v>0</v>
      </c>
      <c r="D7682">
        <v>95.02</v>
      </c>
      <c r="E7682">
        <f t="shared" si="476"/>
        <v>8.1069999999999989E-2</v>
      </c>
      <c r="F7682">
        <v>76.14</v>
      </c>
      <c r="G7682">
        <v>13.5</v>
      </c>
      <c r="H7682">
        <f t="shared" si="477"/>
        <v>5.2989299999999986</v>
      </c>
      <c r="I7682">
        <f t="shared" si="478"/>
        <v>5.2989299999999989E-2</v>
      </c>
      <c r="J7682">
        <f t="shared" si="479"/>
        <v>8.3405523091293894E-4</v>
      </c>
      <c r="L7682">
        <v>3.0025988312865803</v>
      </c>
    </row>
    <row r="7683" spans="1:12" customFormat="1" hidden="1">
      <c r="A7683" s="10">
        <v>41452</v>
      </c>
      <c r="B7683" s="11">
        <v>0.66319444444444442</v>
      </c>
      <c r="C7683">
        <v>0</v>
      </c>
      <c r="D7683">
        <v>95.06</v>
      </c>
      <c r="E7683">
        <f t="shared" si="476"/>
        <v>8.1069999999999989E-2</v>
      </c>
      <c r="F7683">
        <v>76.150000000000006</v>
      </c>
      <c r="G7683">
        <v>13.5</v>
      </c>
      <c r="H7683">
        <f t="shared" si="477"/>
        <v>5.3289299999999997</v>
      </c>
      <c r="I7683">
        <f t="shared" si="478"/>
        <v>5.3289299999999998E-2</v>
      </c>
      <c r="J7683">
        <f t="shared" si="479"/>
        <v>8.459104557286979E-4</v>
      </c>
      <c r="L7683">
        <v>3.0452776406233126</v>
      </c>
    </row>
    <row r="7684" spans="1:12" customFormat="1">
      <c r="A7684" s="10">
        <v>41452</v>
      </c>
      <c r="B7684" s="11">
        <v>0.66666666666666663</v>
      </c>
      <c r="C7684">
        <v>0</v>
      </c>
      <c r="D7684">
        <v>95.07</v>
      </c>
      <c r="E7684">
        <f t="shared" si="476"/>
        <v>8.1069999999999989E-2</v>
      </c>
      <c r="F7684">
        <v>76.19</v>
      </c>
      <c r="G7684">
        <v>13.5</v>
      </c>
      <c r="H7684">
        <f t="shared" si="477"/>
        <v>5.2989299999999986</v>
      </c>
      <c r="I7684">
        <f t="shared" si="478"/>
        <v>5.2989299999999989E-2</v>
      </c>
      <c r="J7684">
        <f t="shared" si="479"/>
        <v>8.3405523091293894E-4</v>
      </c>
      <c r="K7684">
        <f>J7684*3600</f>
        <v>3.0025988312865803</v>
      </c>
      <c r="L7684" s="13">
        <f>K7684*1000/156000</f>
        <v>1.9247428405683206E-2</v>
      </c>
    </row>
    <row r="7685" spans="1:12" customFormat="1" hidden="1">
      <c r="A7685" s="10">
        <v>41452</v>
      </c>
      <c r="B7685" s="11">
        <v>0.67013888888888884</v>
      </c>
      <c r="C7685">
        <v>0</v>
      </c>
      <c r="D7685">
        <v>95.14</v>
      </c>
      <c r="E7685">
        <f t="shared" ref="E7685:E7748" si="480">(435-368)*1.21/1000</f>
        <v>8.1069999999999989E-2</v>
      </c>
      <c r="F7685">
        <v>76.239999999999995</v>
      </c>
      <c r="G7685">
        <v>13.5</v>
      </c>
      <c r="H7685">
        <f t="shared" ref="H7685:H7748" si="481">D7685-E7685-F7685-G7685</f>
        <v>5.3189300000000088</v>
      </c>
      <c r="I7685">
        <f t="shared" ref="I7685:I7748" si="482">H7685/100</f>
        <v>5.3189300000000085E-2</v>
      </c>
      <c r="J7685">
        <f t="shared" ref="J7685:J7748" si="483">1.2904*I7685^(5/2)</f>
        <v>8.4194755753128113E-4</v>
      </c>
      <c r="L7685">
        <v>3.0310112071126123</v>
      </c>
    </row>
    <row r="7686" spans="1:12" customFormat="1" hidden="1">
      <c r="A7686" s="10">
        <v>41452</v>
      </c>
      <c r="B7686" s="11">
        <v>0.67361111111111116</v>
      </c>
      <c r="C7686">
        <v>0</v>
      </c>
      <c r="D7686">
        <v>95.14</v>
      </c>
      <c r="E7686">
        <f t="shared" si="480"/>
        <v>8.1069999999999989E-2</v>
      </c>
      <c r="F7686">
        <v>76.239999999999995</v>
      </c>
      <c r="G7686">
        <v>13.5</v>
      </c>
      <c r="H7686">
        <f t="shared" si="481"/>
        <v>5.3189300000000088</v>
      </c>
      <c r="I7686">
        <f t="shared" si="482"/>
        <v>5.3189300000000085E-2</v>
      </c>
      <c r="J7686">
        <f t="shared" si="483"/>
        <v>8.4194755753128113E-4</v>
      </c>
      <c r="L7686">
        <v>3.0310112071126123</v>
      </c>
    </row>
    <row r="7687" spans="1:12" customFormat="1" hidden="1">
      <c r="A7687" s="10">
        <v>41452</v>
      </c>
      <c r="B7687" s="11">
        <v>0.67708333333333337</v>
      </c>
      <c r="C7687">
        <v>0</v>
      </c>
      <c r="D7687">
        <v>95.23</v>
      </c>
      <c r="E7687">
        <f t="shared" si="480"/>
        <v>8.1069999999999989E-2</v>
      </c>
      <c r="F7687">
        <v>76.319999999999993</v>
      </c>
      <c r="G7687">
        <v>13.5</v>
      </c>
      <c r="H7687">
        <f t="shared" si="481"/>
        <v>5.3289300000000139</v>
      </c>
      <c r="I7687">
        <f t="shared" si="482"/>
        <v>5.3289300000000137E-2</v>
      </c>
      <c r="J7687">
        <f t="shared" si="483"/>
        <v>8.459104557287031E-4</v>
      </c>
      <c r="L7687">
        <v>3.0452776406233313</v>
      </c>
    </row>
    <row r="7688" spans="1:12" customFormat="1" hidden="1">
      <c r="A7688" s="10">
        <v>41452</v>
      </c>
      <c r="B7688" s="11">
        <v>0.68055555555555547</v>
      </c>
      <c r="C7688">
        <v>0</v>
      </c>
      <c r="D7688">
        <v>95.22</v>
      </c>
      <c r="E7688">
        <f t="shared" si="480"/>
        <v>8.1069999999999989E-2</v>
      </c>
      <c r="F7688">
        <v>76.27</v>
      </c>
      <c r="G7688">
        <v>13.5</v>
      </c>
      <c r="H7688">
        <f t="shared" si="481"/>
        <v>5.368930000000006</v>
      </c>
      <c r="I7688">
        <f t="shared" si="482"/>
        <v>5.3689300000000058E-2</v>
      </c>
      <c r="J7688">
        <f t="shared" si="483"/>
        <v>8.61873858998765E-4</v>
      </c>
      <c r="L7688">
        <v>3.102745892395554</v>
      </c>
    </row>
    <row r="7689" spans="1:12" customFormat="1" hidden="1">
      <c r="A7689" s="10">
        <v>41452</v>
      </c>
      <c r="B7689" s="11">
        <v>0.68402777777777779</v>
      </c>
      <c r="C7689">
        <v>0</v>
      </c>
      <c r="D7689">
        <v>95.1</v>
      </c>
      <c r="E7689">
        <f t="shared" si="480"/>
        <v>8.1069999999999989E-2</v>
      </c>
      <c r="F7689">
        <v>76.22</v>
      </c>
      <c r="G7689">
        <v>13.5</v>
      </c>
      <c r="H7689">
        <f t="shared" si="481"/>
        <v>5.2989299999999986</v>
      </c>
      <c r="I7689">
        <f t="shared" si="482"/>
        <v>5.2989299999999989E-2</v>
      </c>
      <c r="J7689">
        <f t="shared" si="483"/>
        <v>8.3405523091293894E-4</v>
      </c>
      <c r="L7689">
        <v>3.0025988312865803</v>
      </c>
    </row>
    <row r="7690" spans="1:12" customFormat="1" hidden="1">
      <c r="A7690" s="10">
        <v>41452</v>
      </c>
      <c r="B7690" s="11">
        <v>0.6875</v>
      </c>
      <c r="C7690">
        <v>0</v>
      </c>
      <c r="D7690">
        <v>95.17</v>
      </c>
      <c r="E7690">
        <f t="shared" si="480"/>
        <v>8.1069999999999989E-2</v>
      </c>
      <c r="F7690">
        <v>76.2</v>
      </c>
      <c r="G7690">
        <v>13.5</v>
      </c>
      <c r="H7690">
        <f t="shared" si="481"/>
        <v>5.388930000000002</v>
      </c>
      <c r="I7690">
        <f t="shared" si="482"/>
        <v>5.3889300000000022E-2</v>
      </c>
      <c r="J7690">
        <f t="shared" si="483"/>
        <v>8.6992279334852421E-4</v>
      </c>
      <c r="K7690">
        <f>J7690*3600</f>
        <v>3.131722056054687</v>
      </c>
      <c r="L7690" s="1">
        <v>3.131722056054687</v>
      </c>
    </row>
    <row r="7691" spans="1:12" customFormat="1" hidden="1">
      <c r="A7691" s="10">
        <v>41452</v>
      </c>
      <c r="B7691" s="11">
        <v>0.69097222222222221</v>
      </c>
      <c r="C7691">
        <v>0</v>
      </c>
      <c r="D7691">
        <v>95.19</v>
      </c>
      <c r="E7691">
        <f t="shared" si="480"/>
        <v>8.1069999999999989E-2</v>
      </c>
      <c r="F7691">
        <v>76.19</v>
      </c>
      <c r="G7691">
        <v>13.5</v>
      </c>
      <c r="H7691">
        <f t="shared" si="481"/>
        <v>5.4189300000000031</v>
      </c>
      <c r="I7691">
        <f t="shared" si="482"/>
        <v>5.418930000000003E-2</v>
      </c>
      <c r="J7691">
        <f t="shared" si="483"/>
        <v>8.8208047054725268E-4</v>
      </c>
      <c r="L7691">
        <v>3.1754896939701096</v>
      </c>
    </row>
    <row r="7692" spans="1:12" customFormat="1" hidden="1">
      <c r="A7692" s="10">
        <v>41452</v>
      </c>
      <c r="B7692" s="11">
        <v>0.69444444444444453</v>
      </c>
      <c r="C7692">
        <v>0</v>
      </c>
      <c r="D7692">
        <v>95.16</v>
      </c>
      <c r="E7692">
        <f t="shared" si="480"/>
        <v>8.1069999999999989E-2</v>
      </c>
      <c r="F7692">
        <v>76.16</v>
      </c>
      <c r="G7692">
        <v>13.5</v>
      </c>
      <c r="H7692">
        <f t="shared" si="481"/>
        <v>5.4189300000000031</v>
      </c>
      <c r="I7692">
        <f t="shared" si="482"/>
        <v>5.418930000000003E-2</v>
      </c>
      <c r="J7692">
        <f t="shared" si="483"/>
        <v>8.8208047054725268E-4</v>
      </c>
      <c r="L7692">
        <v>3.1754896939701096</v>
      </c>
    </row>
    <row r="7693" spans="1:12" customFormat="1" hidden="1">
      <c r="A7693" s="10">
        <v>41452</v>
      </c>
      <c r="B7693" s="11">
        <v>0.69791666666666663</v>
      </c>
      <c r="C7693">
        <v>0</v>
      </c>
      <c r="D7693">
        <v>95.1</v>
      </c>
      <c r="E7693">
        <f t="shared" si="480"/>
        <v>8.1069999999999989E-2</v>
      </c>
      <c r="F7693">
        <v>76.14</v>
      </c>
      <c r="G7693">
        <v>13.5</v>
      </c>
      <c r="H7693">
        <f t="shared" si="481"/>
        <v>5.3789299999999969</v>
      </c>
      <c r="I7693">
        <f t="shared" si="482"/>
        <v>5.378929999999997E-2</v>
      </c>
      <c r="J7693">
        <f t="shared" si="483"/>
        <v>8.6589271474374861E-4</v>
      </c>
      <c r="L7693">
        <v>3.1172137730774949</v>
      </c>
    </row>
    <row r="7694" spans="1:12" customFormat="1" hidden="1">
      <c r="A7694" s="10">
        <v>41452</v>
      </c>
      <c r="B7694" s="11">
        <v>0.70138888888888884</v>
      </c>
      <c r="C7694">
        <v>0</v>
      </c>
      <c r="D7694">
        <v>95.19</v>
      </c>
      <c r="E7694">
        <f t="shared" si="480"/>
        <v>8.1069999999999989E-2</v>
      </c>
      <c r="F7694">
        <v>76.209999999999994</v>
      </c>
      <c r="G7694">
        <v>13.5</v>
      </c>
      <c r="H7694">
        <f t="shared" si="481"/>
        <v>5.3989300000000071</v>
      </c>
      <c r="I7694">
        <f t="shared" si="482"/>
        <v>5.3989300000000073E-2</v>
      </c>
      <c r="J7694">
        <f t="shared" si="483"/>
        <v>8.7396410524048763E-4</v>
      </c>
      <c r="L7694">
        <v>3.1462707788657553</v>
      </c>
    </row>
    <row r="7695" spans="1:12" customFormat="1" hidden="1">
      <c r="A7695" s="10">
        <v>41452</v>
      </c>
      <c r="B7695" s="11">
        <v>0.70486111111111116</v>
      </c>
      <c r="C7695">
        <v>0</v>
      </c>
      <c r="D7695">
        <v>95.26</v>
      </c>
      <c r="E7695">
        <f t="shared" si="480"/>
        <v>8.1069999999999989E-2</v>
      </c>
      <c r="F7695">
        <v>76.260000000000005</v>
      </c>
      <c r="G7695">
        <v>13.5</v>
      </c>
      <c r="H7695">
        <f t="shared" si="481"/>
        <v>5.4189300000000031</v>
      </c>
      <c r="I7695">
        <f t="shared" si="482"/>
        <v>5.418930000000003E-2</v>
      </c>
      <c r="J7695">
        <f t="shared" si="483"/>
        <v>8.8208047054725268E-4</v>
      </c>
      <c r="L7695">
        <v>3.1754896939701096</v>
      </c>
    </row>
    <row r="7696" spans="1:12" customFormat="1">
      <c r="A7696" s="10">
        <v>41452</v>
      </c>
      <c r="B7696" s="11">
        <v>0.70833333333333337</v>
      </c>
      <c r="C7696">
        <v>0</v>
      </c>
      <c r="D7696">
        <v>95.22</v>
      </c>
      <c r="E7696">
        <f t="shared" si="480"/>
        <v>8.1069999999999989E-2</v>
      </c>
      <c r="F7696">
        <v>76.22</v>
      </c>
      <c r="G7696">
        <v>13.5</v>
      </c>
      <c r="H7696">
        <f t="shared" si="481"/>
        <v>5.4189300000000031</v>
      </c>
      <c r="I7696">
        <f t="shared" si="482"/>
        <v>5.418930000000003E-2</v>
      </c>
      <c r="J7696">
        <f t="shared" si="483"/>
        <v>8.8208047054725268E-4</v>
      </c>
      <c r="K7696">
        <f>J7696*3600</f>
        <v>3.1754896939701096</v>
      </c>
      <c r="L7696" s="13">
        <f>K7696*1000/156000</f>
        <v>2.0355703166475062E-2</v>
      </c>
    </row>
    <row r="7697" spans="1:12" customFormat="1" hidden="1">
      <c r="A7697" s="10">
        <v>41452</v>
      </c>
      <c r="B7697" s="11">
        <v>0.71180555555555547</v>
      </c>
      <c r="C7697">
        <v>0</v>
      </c>
      <c r="D7697">
        <v>95.3</v>
      </c>
      <c r="E7697">
        <f t="shared" si="480"/>
        <v>8.1069999999999989E-2</v>
      </c>
      <c r="F7697">
        <v>76.3</v>
      </c>
      <c r="G7697">
        <v>13.5</v>
      </c>
      <c r="H7697">
        <f t="shared" si="481"/>
        <v>5.4189300000000031</v>
      </c>
      <c r="I7697">
        <f t="shared" si="482"/>
        <v>5.418930000000003E-2</v>
      </c>
      <c r="J7697">
        <f t="shared" si="483"/>
        <v>8.8208047054725268E-4</v>
      </c>
      <c r="L7697">
        <v>3.1754896939701096</v>
      </c>
    </row>
    <row r="7698" spans="1:12" customFormat="1" hidden="1">
      <c r="A7698" s="10">
        <v>41452</v>
      </c>
      <c r="B7698" s="11">
        <v>0.71527777777777779</v>
      </c>
      <c r="C7698">
        <v>0</v>
      </c>
      <c r="D7698">
        <v>95.37</v>
      </c>
      <c r="E7698">
        <f t="shared" si="480"/>
        <v>8.1069999999999989E-2</v>
      </c>
      <c r="F7698">
        <v>76.290000000000006</v>
      </c>
      <c r="G7698">
        <v>13.5</v>
      </c>
      <c r="H7698">
        <f t="shared" si="481"/>
        <v>5.4989300000000014</v>
      </c>
      <c r="I7698">
        <f t="shared" si="482"/>
        <v>5.4989300000000012E-2</v>
      </c>
      <c r="J7698">
        <f t="shared" si="483"/>
        <v>9.1499734210365451E-4</v>
      </c>
      <c r="L7698">
        <v>3.2939904315731563</v>
      </c>
    </row>
    <row r="7699" spans="1:12" customFormat="1" hidden="1">
      <c r="A7699" s="10">
        <v>41452</v>
      </c>
      <c r="B7699" s="11">
        <v>0.71875</v>
      </c>
      <c r="C7699">
        <v>0</v>
      </c>
      <c r="D7699">
        <v>95.38</v>
      </c>
      <c r="E7699">
        <f t="shared" si="480"/>
        <v>8.1069999999999989E-2</v>
      </c>
      <c r="F7699">
        <v>76.28</v>
      </c>
      <c r="G7699">
        <v>13.5</v>
      </c>
      <c r="H7699">
        <f t="shared" si="481"/>
        <v>5.5189299999999974</v>
      </c>
      <c r="I7699">
        <f t="shared" si="482"/>
        <v>5.5189299999999976E-2</v>
      </c>
      <c r="J7699">
        <f t="shared" si="483"/>
        <v>9.2333982679855325E-4</v>
      </c>
      <c r="L7699">
        <v>3.3240233764747917</v>
      </c>
    </row>
    <row r="7700" spans="1:12" customFormat="1" hidden="1">
      <c r="A7700" s="10">
        <v>41452</v>
      </c>
      <c r="B7700" s="11">
        <v>0.72222222222222221</v>
      </c>
      <c r="C7700">
        <v>0</v>
      </c>
      <c r="D7700">
        <v>95.38</v>
      </c>
      <c r="E7700">
        <f t="shared" si="480"/>
        <v>8.1069999999999989E-2</v>
      </c>
      <c r="F7700">
        <v>76.400000000000006</v>
      </c>
      <c r="G7700">
        <v>13.5</v>
      </c>
      <c r="H7700">
        <f t="shared" si="481"/>
        <v>5.3989299999999929</v>
      </c>
      <c r="I7700">
        <f t="shared" si="482"/>
        <v>5.3989299999999928E-2</v>
      </c>
      <c r="J7700">
        <f t="shared" si="483"/>
        <v>8.7396410524048221E-4</v>
      </c>
      <c r="L7700">
        <v>3.1462707788657358</v>
      </c>
    </row>
    <row r="7701" spans="1:12" customFormat="1" hidden="1">
      <c r="A7701" s="10">
        <v>41452</v>
      </c>
      <c r="B7701" s="11">
        <v>0.72569444444444453</v>
      </c>
      <c r="C7701">
        <v>0</v>
      </c>
      <c r="D7701">
        <v>95.38</v>
      </c>
      <c r="E7701">
        <f t="shared" si="480"/>
        <v>8.1069999999999989E-2</v>
      </c>
      <c r="F7701">
        <v>76.33</v>
      </c>
      <c r="G7701">
        <v>13.5</v>
      </c>
      <c r="H7701">
        <f t="shared" si="481"/>
        <v>5.4689300000000003</v>
      </c>
      <c r="I7701">
        <f t="shared" si="482"/>
        <v>5.4689300000000003E-2</v>
      </c>
      <c r="J7701">
        <f t="shared" si="483"/>
        <v>9.0256869440311332E-4</v>
      </c>
      <c r="L7701">
        <v>3.2492472998512079</v>
      </c>
    </row>
    <row r="7702" spans="1:12" customFormat="1" hidden="1">
      <c r="A7702" s="10">
        <v>41452</v>
      </c>
      <c r="B7702" s="11">
        <v>0.72916666666666663</v>
      </c>
      <c r="C7702">
        <v>0</v>
      </c>
      <c r="D7702">
        <v>95.44</v>
      </c>
      <c r="E7702">
        <f t="shared" si="480"/>
        <v>8.1069999999999989E-2</v>
      </c>
      <c r="F7702">
        <v>76.400000000000006</v>
      </c>
      <c r="G7702">
        <v>13.5</v>
      </c>
      <c r="H7702">
        <f t="shared" si="481"/>
        <v>5.4589299999999952</v>
      </c>
      <c r="I7702">
        <f t="shared" si="482"/>
        <v>5.4589299999999952E-2</v>
      </c>
      <c r="J7702">
        <f t="shared" si="483"/>
        <v>8.9844845834255449E-4</v>
      </c>
      <c r="K7702">
        <f>J7702*3600</f>
        <v>3.2344144500331962</v>
      </c>
      <c r="L7702" s="1">
        <v>3.2344144500331962</v>
      </c>
    </row>
    <row r="7703" spans="1:12" customFormat="1" hidden="1">
      <c r="A7703" s="10">
        <v>41452</v>
      </c>
      <c r="B7703" s="11">
        <v>0.73263888888888884</v>
      </c>
      <c r="C7703">
        <v>0</v>
      </c>
      <c r="D7703">
        <v>95.43</v>
      </c>
      <c r="E7703">
        <f t="shared" si="480"/>
        <v>8.1069999999999989E-2</v>
      </c>
      <c r="F7703">
        <v>76.33</v>
      </c>
      <c r="G7703">
        <v>13.5</v>
      </c>
      <c r="H7703">
        <f t="shared" si="481"/>
        <v>5.5189300000000117</v>
      </c>
      <c r="I7703">
        <f t="shared" si="482"/>
        <v>5.5189300000000115E-2</v>
      </c>
      <c r="J7703">
        <f t="shared" si="483"/>
        <v>9.23339826798559E-4</v>
      </c>
      <c r="L7703">
        <v>3.3240233764748126</v>
      </c>
    </row>
    <row r="7704" spans="1:12" customFormat="1" hidden="1">
      <c r="A7704" s="10">
        <v>41452</v>
      </c>
      <c r="B7704" s="11">
        <v>0.73611111111111116</v>
      </c>
      <c r="C7704">
        <v>0</v>
      </c>
      <c r="D7704">
        <v>95.61</v>
      </c>
      <c r="E7704">
        <f t="shared" si="480"/>
        <v>8.1069999999999989E-2</v>
      </c>
      <c r="F7704">
        <v>76.53</v>
      </c>
      <c r="G7704">
        <v>13.5</v>
      </c>
      <c r="H7704">
        <f t="shared" si="481"/>
        <v>5.4989300000000014</v>
      </c>
      <c r="I7704">
        <f t="shared" si="482"/>
        <v>5.4989300000000012E-2</v>
      </c>
      <c r="J7704">
        <f t="shared" si="483"/>
        <v>9.1499734210365451E-4</v>
      </c>
      <c r="L7704">
        <v>3.2939904315731563</v>
      </c>
    </row>
    <row r="7705" spans="1:12" customFormat="1" hidden="1">
      <c r="A7705" s="10">
        <v>41452</v>
      </c>
      <c r="B7705" s="11">
        <v>0.73958333333333337</v>
      </c>
      <c r="C7705">
        <v>0</v>
      </c>
      <c r="D7705">
        <v>95.67</v>
      </c>
      <c r="E7705">
        <f t="shared" si="480"/>
        <v>8.1069999999999989E-2</v>
      </c>
      <c r="F7705">
        <v>76.59</v>
      </c>
      <c r="G7705">
        <v>13.5</v>
      </c>
      <c r="H7705">
        <f t="shared" si="481"/>
        <v>5.4989300000000014</v>
      </c>
      <c r="I7705">
        <f t="shared" si="482"/>
        <v>5.4989300000000012E-2</v>
      </c>
      <c r="J7705">
        <f t="shared" si="483"/>
        <v>9.1499734210365451E-4</v>
      </c>
      <c r="L7705">
        <v>3.2939904315731563</v>
      </c>
    </row>
    <row r="7706" spans="1:12" customFormat="1" hidden="1">
      <c r="A7706" s="10">
        <v>41452</v>
      </c>
      <c r="B7706" s="11">
        <v>0.74305555555555547</v>
      </c>
      <c r="C7706">
        <v>0</v>
      </c>
      <c r="D7706">
        <v>95.73</v>
      </c>
      <c r="E7706">
        <f t="shared" si="480"/>
        <v>8.1069999999999989E-2</v>
      </c>
      <c r="F7706">
        <v>76.67</v>
      </c>
      <c r="G7706">
        <v>13.5</v>
      </c>
      <c r="H7706">
        <f t="shared" si="481"/>
        <v>5.4789300000000054</v>
      </c>
      <c r="I7706">
        <f t="shared" si="482"/>
        <v>5.4789300000000055E-2</v>
      </c>
      <c r="J7706">
        <f t="shared" si="483"/>
        <v>9.0670024682417349E-4</v>
      </c>
      <c r="L7706">
        <v>3.2641208885670245</v>
      </c>
    </row>
    <row r="7707" spans="1:12" customFormat="1" hidden="1">
      <c r="A7707" s="10">
        <v>41452</v>
      </c>
      <c r="B7707" s="11">
        <v>0.74652777777777779</v>
      </c>
      <c r="C7707">
        <v>0</v>
      </c>
      <c r="D7707">
        <v>95.76</v>
      </c>
      <c r="E7707">
        <f t="shared" si="480"/>
        <v>8.1069999999999989E-2</v>
      </c>
      <c r="F7707">
        <v>76.7</v>
      </c>
      <c r="G7707">
        <v>13.5</v>
      </c>
      <c r="H7707">
        <f t="shared" si="481"/>
        <v>5.4789300000000054</v>
      </c>
      <c r="I7707">
        <f t="shared" si="482"/>
        <v>5.4789300000000055E-2</v>
      </c>
      <c r="J7707">
        <f t="shared" si="483"/>
        <v>9.0670024682417349E-4</v>
      </c>
      <c r="L7707">
        <v>3.2641208885670245</v>
      </c>
    </row>
    <row r="7708" spans="1:12" customFormat="1">
      <c r="A7708" s="10">
        <v>41452</v>
      </c>
      <c r="B7708" s="11">
        <v>0.75</v>
      </c>
      <c r="C7708">
        <v>0</v>
      </c>
      <c r="D7708">
        <v>95.83</v>
      </c>
      <c r="E7708">
        <f t="shared" si="480"/>
        <v>8.1069999999999989E-2</v>
      </c>
      <c r="F7708">
        <v>76.760000000000005</v>
      </c>
      <c r="G7708">
        <v>13.5</v>
      </c>
      <c r="H7708">
        <f t="shared" si="481"/>
        <v>5.4889299999999963</v>
      </c>
      <c r="I7708">
        <f t="shared" si="482"/>
        <v>5.488929999999996E-2</v>
      </c>
      <c r="J7708">
        <f t="shared" si="483"/>
        <v>9.1084312594705318E-4</v>
      </c>
      <c r="K7708">
        <f>J7708*3600</f>
        <v>3.2790352534093916</v>
      </c>
      <c r="L7708" s="13">
        <f>K7708*1000/156000</f>
        <v>2.1019456752624305E-2</v>
      </c>
    </row>
    <row r="7709" spans="1:12" customFormat="1" hidden="1">
      <c r="A7709" s="10">
        <v>41452</v>
      </c>
      <c r="B7709" s="11">
        <v>0.75347222222222221</v>
      </c>
      <c r="C7709">
        <v>0</v>
      </c>
      <c r="D7709">
        <v>95.92</v>
      </c>
      <c r="E7709">
        <f t="shared" si="480"/>
        <v>8.1069999999999989E-2</v>
      </c>
      <c r="F7709">
        <v>76.87</v>
      </c>
      <c r="G7709">
        <v>13.5</v>
      </c>
      <c r="H7709">
        <f t="shared" si="481"/>
        <v>5.4689300000000003</v>
      </c>
      <c r="I7709">
        <f t="shared" si="482"/>
        <v>5.4689300000000003E-2</v>
      </c>
      <c r="J7709">
        <f t="shared" si="483"/>
        <v>9.0256869440311332E-4</v>
      </c>
      <c r="L7709">
        <v>3.2492472998512079</v>
      </c>
    </row>
    <row r="7710" spans="1:12" customFormat="1" hidden="1">
      <c r="A7710" s="10">
        <v>41452</v>
      </c>
      <c r="B7710" s="11">
        <v>0.75694444444444453</v>
      </c>
      <c r="C7710">
        <v>0</v>
      </c>
      <c r="D7710">
        <v>95.88</v>
      </c>
      <c r="E7710">
        <f t="shared" si="480"/>
        <v>8.1069999999999989E-2</v>
      </c>
      <c r="F7710">
        <v>76.8</v>
      </c>
      <c r="G7710">
        <v>13.5</v>
      </c>
      <c r="H7710">
        <f t="shared" si="481"/>
        <v>5.4989300000000014</v>
      </c>
      <c r="I7710">
        <f t="shared" si="482"/>
        <v>5.4989300000000012E-2</v>
      </c>
      <c r="J7710">
        <f t="shared" si="483"/>
        <v>9.1499734210365451E-4</v>
      </c>
      <c r="L7710">
        <v>3.2939904315731563</v>
      </c>
    </row>
    <row r="7711" spans="1:12" customFormat="1" hidden="1">
      <c r="A7711" s="10">
        <v>41452</v>
      </c>
      <c r="B7711" s="11">
        <v>0.76041666666666663</v>
      </c>
      <c r="C7711">
        <v>0</v>
      </c>
      <c r="D7711">
        <v>95.97</v>
      </c>
      <c r="E7711">
        <f t="shared" si="480"/>
        <v>8.1069999999999989E-2</v>
      </c>
      <c r="F7711">
        <v>76.88</v>
      </c>
      <c r="G7711">
        <v>13.5</v>
      </c>
      <c r="H7711">
        <f t="shared" si="481"/>
        <v>5.5089300000000065</v>
      </c>
      <c r="I7711">
        <f t="shared" si="482"/>
        <v>5.5089300000000063E-2</v>
      </c>
      <c r="J7711">
        <f t="shared" si="483"/>
        <v>9.191629056164558E-4</v>
      </c>
      <c r="L7711">
        <v>3.3089864602192409</v>
      </c>
    </row>
    <row r="7712" spans="1:12" customFormat="1" hidden="1">
      <c r="A7712" s="10">
        <v>41452</v>
      </c>
      <c r="B7712" s="11">
        <v>0.76388888888888884</v>
      </c>
      <c r="C7712">
        <v>0</v>
      </c>
      <c r="D7712">
        <v>96.22</v>
      </c>
      <c r="E7712">
        <f t="shared" si="480"/>
        <v>8.1069999999999989E-2</v>
      </c>
      <c r="F7712">
        <v>77.11</v>
      </c>
      <c r="G7712">
        <v>13.5</v>
      </c>
      <c r="H7712">
        <f t="shared" si="481"/>
        <v>5.5289300000000026</v>
      </c>
      <c r="I7712">
        <f t="shared" si="482"/>
        <v>5.5289300000000027E-2</v>
      </c>
      <c r="J7712">
        <f t="shared" si="483"/>
        <v>9.2752811595370307E-4</v>
      </c>
      <c r="L7712">
        <v>3.3391012174333312</v>
      </c>
    </row>
    <row r="7713" spans="1:12" customFormat="1" hidden="1">
      <c r="A7713" s="10">
        <v>41452</v>
      </c>
      <c r="B7713" s="11">
        <v>0.76736111111111116</v>
      </c>
      <c r="C7713">
        <v>0</v>
      </c>
      <c r="D7713">
        <v>96.32</v>
      </c>
      <c r="E7713">
        <f t="shared" si="480"/>
        <v>8.1069999999999989E-2</v>
      </c>
      <c r="F7713">
        <v>77.22</v>
      </c>
      <c r="G7713">
        <v>13.5</v>
      </c>
      <c r="H7713">
        <f t="shared" si="481"/>
        <v>5.5189299999999974</v>
      </c>
      <c r="I7713">
        <f t="shared" si="482"/>
        <v>5.5189299999999976E-2</v>
      </c>
      <c r="J7713">
        <f t="shared" si="483"/>
        <v>9.2333982679855325E-4</v>
      </c>
      <c r="L7713">
        <v>3.3240233764747917</v>
      </c>
    </row>
    <row r="7714" spans="1:12" customFormat="1" hidden="1">
      <c r="A7714" s="10">
        <v>41452</v>
      </c>
      <c r="B7714" s="11">
        <v>0.77083333333333337</v>
      </c>
      <c r="C7714">
        <v>0</v>
      </c>
      <c r="D7714">
        <v>96.37</v>
      </c>
      <c r="E7714">
        <f t="shared" si="480"/>
        <v>8.1069999999999989E-2</v>
      </c>
      <c r="F7714">
        <v>77.25</v>
      </c>
      <c r="G7714">
        <v>13.5</v>
      </c>
      <c r="H7714">
        <f t="shared" si="481"/>
        <v>5.5389300000000077</v>
      </c>
      <c r="I7714">
        <f t="shared" si="482"/>
        <v>5.5389300000000079E-2</v>
      </c>
      <c r="J7714">
        <f t="shared" si="483"/>
        <v>9.3172778337631589E-4</v>
      </c>
      <c r="K7714">
        <f>J7714*3600</f>
        <v>3.3542200201547372</v>
      </c>
      <c r="L7714" s="1">
        <v>3.3542200201547372</v>
      </c>
    </row>
    <row r="7715" spans="1:12" customFormat="1" hidden="1">
      <c r="A7715" s="10">
        <v>41452</v>
      </c>
      <c r="B7715" s="11">
        <v>0.77430555555555547</v>
      </c>
      <c r="C7715">
        <v>0</v>
      </c>
      <c r="D7715">
        <v>96.47</v>
      </c>
      <c r="E7715">
        <f t="shared" si="480"/>
        <v>8.1069999999999989E-2</v>
      </c>
      <c r="F7715">
        <v>77.34</v>
      </c>
      <c r="G7715">
        <v>13.5</v>
      </c>
      <c r="H7715">
        <f t="shared" si="481"/>
        <v>5.5489299999999986</v>
      </c>
      <c r="I7715">
        <f t="shared" si="482"/>
        <v>5.5489299999999984E-2</v>
      </c>
      <c r="J7715">
        <f t="shared" si="483"/>
        <v>9.3593883935149487E-4</v>
      </c>
      <c r="L7715">
        <v>3.3693798216653814</v>
      </c>
    </row>
    <row r="7716" spans="1:12" customFormat="1" hidden="1">
      <c r="A7716" s="10">
        <v>41452</v>
      </c>
      <c r="B7716" s="11">
        <v>0.77777777777777779</v>
      </c>
      <c r="C7716">
        <v>0</v>
      </c>
      <c r="D7716">
        <v>96.49</v>
      </c>
      <c r="E7716">
        <f t="shared" si="480"/>
        <v>8.1069999999999989E-2</v>
      </c>
      <c r="F7716">
        <v>77.38</v>
      </c>
      <c r="G7716">
        <v>13.5</v>
      </c>
      <c r="H7716">
        <f t="shared" si="481"/>
        <v>5.5289300000000026</v>
      </c>
      <c r="I7716">
        <f t="shared" si="482"/>
        <v>5.5289300000000027E-2</v>
      </c>
      <c r="J7716">
        <f t="shared" si="483"/>
        <v>9.2752811595370307E-4</v>
      </c>
      <c r="L7716">
        <v>3.3391012174333312</v>
      </c>
    </row>
    <row r="7717" spans="1:12" customFormat="1" hidden="1">
      <c r="A7717" s="10">
        <v>41452</v>
      </c>
      <c r="B7717" s="11">
        <v>0.78125</v>
      </c>
      <c r="C7717">
        <v>0</v>
      </c>
      <c r="D7717">
        <v>96.53</v>
      </c>
      <c r="E7717">
        <f t="shared" si="480"/>
        <v>8.1069999999999989E-2</v>
      </c>
      <c r="F7717">
        <v>77.41</v>
      </c>
      <c r="G7717">
        <v>13.5</v>
      </c>
      <c r="H7717">
        <f t="shared" si="481"/>
        <v>5.5389300000000077</v>
      </c>
      <c r="I7717">
        <f t="shared" si="482"/>
        <v>5.5389300000000079E-2</v>
      </c>
      <c r="J7717">
        <f t="shared" si="483"/>
        <v>9.3172778337631589E-4</v>
      </c>
      <c r="L7717">
        <v>3.3542200201547372</v>
      </c>
    </row>
    <row r="7718" spans="1:12" customFormat="1" hidden="1">
      <c r="A7718" s="10">
        <v>41452</v>
      </c>
      <c r="B7718" s="11">
        <v>0.78472222222222221</v>
      </c>
      <c r="C7718">
        <v>0</v>
      </c>
      <c r="D7718">
        <v>96.65</v>
      </c>
      <c r="E7718">
        <f t="shared" si="480"/>
        <v>8.1069999999999989E-2</v>
      </c>
      <c r="F7718">
        <v>77.53</v>
      </c>
      <c r="G7718">
        <v>13.5</v>
      </c>
      <c r="H7718">
        <f t="shared" si="481"/>
        <v>5.5389300000000077</v>
      </c>
      <c r="I7718">
        <f t="shared" si="482"/>
        <v>5.5389300000000079E-2</v>
      </c>
      <c r="J7718">
        <f t="shared" si="483"/>
        <v>9.3172778337631589E-4</v>
      </c>
      <c r="L7718">
        <v>3.3542200201547372</v>
      </c>
    </row>
    <row r="7719" spans="1:12" customFormat="1" hidden="1">
      <c r="A7719" s="10">
        <v>41452</v>
      </c>
      <c r="B7719" s="11">
        <v>0.78819444444444453</v>
      </c>
      <c r="C7719">
        <v>0</v>
      </c>
      <c r="D7719">
        <v>96.75</v>
      </c>
      <c r="E7719">
        <f t="shared" si="480"/>
        <v>8.1069999999999989E-2</v>
      </c>
      <c r="F7719">
        <v>77.63</v>
      </c>
      <c r="G7719">
        <v>13.5</v>
      </c>
      <c r="H7719">
        <f t="shared" si="481"/>
        <v>5.5389300000000077</v>
      </c>
      <c r="I7719">
        <f t="shared" si="482"/>
        <v>5.5389300000000079E-2</v>
      </c>
      <c r="J7719">
        <f t="shared" si="483"/>
        <v>9.3172778337631589E-4</v>
      </c>
      <c r="L7719">
        <v>3.3542200201547372</v>
      </c>
    </row>
    <row r="7720" spans="1:12" customFormat="1">
      <c r="A7720" s="10">
        <v>41452</v>
      </c>
      <c r="B7720" s="11">
        <v>0.79166666666666663</v>
      </c>
      <c r="C7720">
        <v>0</v>
      </c>
      <c r="D7720">
        <v>96.75</v>
      </c>
      <c r="E7720">
        <f t="shared" si="480"/>
        <v>8.1069999999999989E-2</v>
      </c>
      <c r="F7720">
        <v>77.67</v>
      </c>
      <c r="G7720">
        <v>13.5</v>
      </c>
      <c r="H7720">
        <f t="shared" si="481"/>
        <v>5.4989300000000014</v>
      </c>
      <c r="I7720">
        <f t="shared" si="482"/>
        <v>5.4989300000000012E-2</v>
      </c>
      <c r="J7720">
        <f t="shared" si="483"/>
        <v>9.1499734210365451E-4</v>
      </c>
      <c r="K7720">
        <f>J7720*3600</f>
        <v>3.2939904315731563</v>
      </c>
      <c r="L7720" s="13">
        <f>K7720*1000/156000</f>
        <v>2.1115323279315104E-2</v>
      </c>
    </row>
    <row r="7721" spans="1:12" customFormat="1" hidden="1">
      <c r="A7721" s="10">
        <v>41452</v>
      </c>
      <c r="B7721" s="11">
        <v>0.79513888888888884</v>
      </c>
      <c r="C7721">
        <v>0</v>
      </c>
      <c r="D7721">
        <v>96.72</v>
      </c>
      <c r="E7721">
        <f t="shared" si="480"/>
        <v>8.1069999999999989E-2</v>
      </c>
      <c r="F7721">
        <v>77.63</v>
      </c>
      <c r="G7721">
        <v>13.5</v>
      </c>
      <c r="H7721">
        <f t="shared" si="481"/>
        <v>5.5089300000000065</v>
      </c>
      <c r="I7721">
        <f t="shared" si="482"/>
        <v>5.5089300000000063E-2</v>
      </c>
      <c r="J7721">
        <f t="shared" si="483"/>
        <v>9.191629056164558E-4</v>
      </c>
      <c r="L7721">
        <v>3.3089864602192409</v>
      </c>
    </row>
    <row r="7722" spans="1:12" customFormat="1" hidden="1">
      <c r="A7722" s="10">
        <v>41452</v>
      </c>
      <c r="B7722" s="11">
        <v>0.79861111111111116</v>
      </c>
      <c r="C7722">
        <v>0</v>
      </c>
      <c r="D7722">
        <v>96.83</v>
      </c>
      <c r="E7722">
        <f t="shared" si="480"/>
        <v>8.1069999999999989E-2</v>
      </c>
      <c r="F7722">
        <v>77.680000000000007</v>
      </c>
      <c r="G7722">
        <v>13.5</v>
      </c>
      <c r="H7722">
        <f t="shared" si="481"/>
        <v>5.5689299999999946</v>
      </c>
      <c r="I7722">
        <f t="shared" si="482"/>
        <v>5.5689299999999949E-2</v>
      </c>
      <c r="J7722">
        <f t="shared" si="483"/>
        <v>9.4439515805363854E-4</v>
      </c>
      <c r="L7722">
        <v>3.3998225689930988</v>
      </c>
    </row>
    <row r="7723" spans="1:12" customFormat="1" hidden="1">
      <c r="A7723" s="10">
        <v>41452</v>
      </c>
      <c r="B7723" s="11">
        <v>0.80208333333333337</v>
      </c>
      <c r="C7723">
        <v>0</v>
      </c>
      <c r="D7723">
        <v>96.96</v>
      </c>
      <c r="E7723">
        <f t="shared" si="480"/>
        <v>8.1069999999999989E-2</v>
      </c>
      <c r="F7723">
        <v>77.77</v>
      </c>
      <c r="G7723">
        <v>13.5</v>
      </c>
      <c r="H7723">
        <f t="shared" si="481"/>
        <v>5.6089300000000009</v>
      </c>
      <c r="I7723">
        <f t="shared" si="482"/>
        <v>5.6089300000000009E-2</v>
      </c>
      <c r="J7723">
        <f t="shared" si="483"/>
        <v>9.6144490960659718E-4</v>
      </c>
      <c r="L7723">
        <v>3.4612016745837497</v>
      </c>
    </row>
    <row r="7724" spans="1:12" customFormat="1" hidden="1">
      <c r="A7724" s="10">
        <v>41452</v>
      </c>
      <c r="B7724" s="11">
        <v>0.80555555555555547</v>
      </c>
      <c r="C7724">
        <v>0</v>
      </c>
      <c r="D7724">
        <v>96.81</v>
      </c>
      <c r="E7724">
        <f t="shared" si="480"/>
        <v>8.1069999999999989E-2</v>
      </c>
      <c r="F7724">
        <v>77.66</v>
      </c>
      <c r="G7724">
        <v>13.5</v>
      </c>
      <c r="H7724">
        <f t="shared" si="481"/>
        <v>5.5689300000000088</v>
      </c>
      <c r="I7724">
        <f t="shared" si="482"/>
        <v>5.5689300000000087E-2</v>
      </c>
      <c r="J7724">
        <f t="shared" si="483"/>
        <v>9.4439515805364526E-4</v>
      </c>
      <c r="L7724">
        <v>3.3998225689931227</v>
      </c>
    </row>
    <row r="7725" spans="1:12" customFormat="1" hidden="1">
      <c r="A7725" s="10">
        <v>41452</v>
      </c>
      <c r="B7725" s="11">
        <v>0.80902777777777779</v>
      </c>
      <c r="C7725">
        <v>0</v>
      </c>
      <c r="D7725">
        <v>96.68</v>
      </c>
      <c r="E7725">
        <f t="shared" si="480"/>
        <v>8.1069999999999989E-2</v>
      </c>
      <c r="F7725">
        <v>77.55</v>
      </c>
      <c r="G7725">
        <v>13.5</v>
      </c>
      <c r="H7725">
        <f t="shared" si="481"/>
        <v>5.5489300000000128</v>
      </c>
      <c r="I7725">
        <f t="shared" si="482"/>
        <v>5.548930000000013E-2</v>
      </c>
      <c r="J7725">
        <f t="shared" si="483"/>
        <v>9.3593883935150159E-4</v>
      </c>
      <c r="L7725">
        <v>3.3693798216654058</v>
      </c>
    </row>
    <row r="7726" spans="1:12" customFormat="1" hidden="1">
      <c r="A7726" s="10">
        <v>41452</v>
      </c>
      <c r="B7726" s="11">
        <v>0.8125</v>
      </c>
      <c r="C7726">
        <v>0</v>
      </c>
      <c r="D7726">
        <v>96.84</v>
      </c>
      <c r="E7726">
        <f t="shared" si="480"/>
        <v>8.1069999999999989E-2</v>
      </c>
      <c r="F7726">
        <v>77.67</v>
      </c>
      <c r="G7726">
        <v>13.5</v>
      </c>
      <c r="H7726">
        <f t="shared" si="481"/>
        <v>5.5889300000000048</v>
      </c>
      <c r="I7726">
        <f t="shared" si="482"/>
        <v>5.5889300000000051E-2</v>
      </c>
      <c r="J7726">
        <f t="shared" si="483"/>
        <v>9.5289715415586404E-4</v>
      </c>
      <c r="K7726">
        <f>J7726*3600</f>
        <v>3.4304297549611107</v>
      </c>
      <c r="L7726" s="1">
        <v>3.4304297549611107</v>
      </c>
    </row>
    <row r="7727" spans="1:12" customFormat="1" hidden="1">
      <c r="A7727" s="10">
        <v>41452</v>
      </c>
      <c r="B7727" s="11">
        <v>0.81597222222222221</v>
      </c>
      <c r="C7727">
        <v>0</v>
      </c>
      <c r="D7727">
        <v>96.85</v>
      </c>
      <c r="E7727">
        <f t="shared" si="480"/>
        <v>8.1069999999999989E-2</v>
      </c>
      <c r="F7727">
        <v>77.67</v>
      </c>
      <c r="G7727">
        <v>13.5</v>
      </c>
      <c r="H7727">
        <f t="shared" si="481"/>
        <v>5.5989299999999957</v>
      </c>
      <c r="I7727">
        <f t="shared" si="482"/>
        <v>5.5989299999999957E-2</v>
      </c>
      <c r="J7727">
        <f t="shared" si="483"/>
        <v>9.571653068466174E-4</v>
      </c>
      <c r="L7727">
        <v>3.4457951046478228</v>
      </c>
    </row>
    <row r="7728" spans="1:12" customFormat="1" hidden="1">
      <c r="A7728" s="10">
        <v>41452</v>
      </c>
      <c r="B7728" s="11">
        <v>0.81944444444444453</v>
      </c>
      <c r="C7728">
        <v>0</v>
      </c>
      <c r="D7728">
        <v>96.83</v>
      </c>
      <c r="E7728">
        <f t="shared" si="480"/>
        <v>8.1069999999999989E-2</v>
      </c>
      <c r="F7728">
        <v>77.66</v>
      </c>
      <c r="G7728">
        <v>13.5</v>
      </c>
      <c r="H7728">
        <f t="shared" si="481"/>
        <v>5.5889300000000048</v>
      </c>
      <c r="I7728">
        <f t="shared" si="482"/>
        <v>5.5889300000000051E-2</v>
      </c>
      <c r="J7728">
        <f t="shared" si="483"/>
        <v>9.5289715415586404E-4</v>
      </c>
      <c r="L7728">
        <v>3.4304297549611107</v>
      </c>
    </row>
    <row r="7729" spans="1:12" customFormat="1" hidden="1">
      <c r="A7729" s="10">
        <v>41452</v>
      </c>
      <c r="B7729" s="11">
        <v>0.82291666666666663</v>
      </c>
      <c r="C7729">
        <v>0</v>
      </c>
      <c r="D7729">
        <v>96.97</v>
      </c>
      <c r="E7729">
        <f t="shared" si="480"/>
        <v>8.1069999999999989E-2</v>
      </c>
      <c r="F7729">
        <v>77.760000000000005</v>
      </c>
      <c r="G7729">
        <v>13.5</v>
      </c>
      <c r="H7729">
        <f t="shared" si="481"/>
        <v>5.6289299999999969</v>
      </c>
      <c r="I7729">
        <f t="shared" si="482"/>
        <v>5.6289299999999966E-2</v>
      </c>
      <c r="J7729">
        <f t="shared" si="483"/>
        <v>9.7003850620778608E-4</v>
      </c>
      <c r="L7729">
        <v>3.4921386223480297</v>
      </c>
    </row>
    <row r="7730" spans="1:12" customFormat="1" hidden="1">
      <c r="A7730" s="10">
        <v>41452</v>
      </c>
      <c r="B7730" s="11">
        <v>0.82638888888888884</v>
      </c>
      <c r="C7730">
        <v>0</v>
      </c>
      <c r="D7730">
        <v>96.94</v>
      </c>
      <c r="E7730">
        <f t="shared" si="480"/>
        <v>8.1069999999999989E-2</v>
      </c>
      <c r="F7730">
        <v>77.760000000000005</v>
      </c>
      <c r="G7730">
        <v>13.5</v>
      </c>
      <c r="H7730">
        <f t="shared" si="481"/>
        <v>5.5989299999999957</v>
      </c>
      <c r="I7730">
        <f t="shared" si="482"/>
        <v>5.5989299999999957E-2</v>
      </c>
      <c r="J7730">
        <f t="shared" si="483"/>
        <v>9.571653068466174E-4</v>
      </c>
      <c r="L7730">
        <v>3.4457951046478228</v>
      </c>
    </row>
    <row r="7731" spans="1:12" customFormat="1" hidden="1">
      <c r="A7731" s="10">
        <v>41452</v>
      </c>
      <c r="B7731" s="11">
        <v>0.82986111111111116</v>
      </c>
      <c r="C7731">
        <v>0</v>
      </c>
      <c r="D7731">
        <v>96.89</v>
      </c>
      <c r="E7731">
        <f t="shared" si="480"/>
        <v>8.1069999999999989E-2</v>
      </c>
      <c r="F7731">
        <v>77.72</v>
      </c>
      <c r="G7731">
        <v>13.5</v>
      </c>
      <c r="H7731">
        <f t="shared" si="481"/>
        <v>5.5889300000000048</v>
      </c>
      <c r="I7731">
        <f t="shared" si="482"/>
        <v>5.5889300000000051E-2</v>
      </c>
      <c r="J7731">
        <f t="shared" si="483"/>
        <v>9.5289715415586404E-4</v>
      </c>
      <c r="L7731">
        <v>3.4304297549611107</v>
      </c>
    </row>
    <row r="7732" spans="1:12" customFormat="1">
      <c r="A7732" s="10">
        <v>41452</v>
      </c>
      <c r="B7732" s="11">
        <v>0.83333333333333337</v>
      </c>
      <c r="C7732">
        <v>0</v>
      </c>
      <c r="D7732">
        <v>96.86</v>
      </c>
      <c r="E7732">
        <f t="shared" si="480"/>
        <v>8.1069999999999989E-2</v>
      </c>
      <c r="F7732">
        <v>77.66</v>
      </c>
      <c r="G7732">
        <v>13.5</v>
      </c>
      <c r="H7732">
        <f t="shared" si="481"/>
        <v>5.618930000000006</v>
      </c>
      <c r="I7732">
        <f t="shared" si="482"/>
        <v>5.618930000000006E-2</v>
      </c>
      <c r="J7732">
        <f t="shared" si="483"/>
        <v>9.6573597265646764E-4</v>
      </c>
      <c r="K7732">
        <f>J7732*3600</f>
        <v>3.4766495015632835</v>
      </c>
      <c r="L7732" s="13">
        <f>K7732*1000/156000</f>
        <v>2.2286214753610794E-2</v>
      </c>
    </row>
    <row r="7733" spans="1:12" customFormat="1" hidden="1">
      <c r="A7733" s="10">
        <v>41452</v>
      </c>
      <c r="B7733" s="11">
        <v>0.83680555555555547</v>
      </c>
      <c r="C7733">
        <v>0</v>
      </c>
      <c r="D7733">
        <v>97.02</v>
      </c>
      <c r="E7733">
        <f t="shared" si="480"/>
        <v>8.1069999999999989E-2</v>
      </c>
      <c r="F7733">
        <v>77.83</v>
      </c>
      <c r="G7733">
        <v>13.5</v>
      </c>
      <c r="H7733">
        <f t="shared" si="481"/>
        <v>5.6089300000000009</v>
      </c>
      <c r="I7733">
        <f t="shared" si="482"/>
        <v>5.6089300000000009E-2</v>
      </c>
      <c r="J7733">
        <f t="shared" si="483"/>
        <v>9.6144490960659718E-4</v>
      </c>
      <c r="L7733">
        <v>3.4612016745837497</v>
      </c>
    </row>
    <row r="7734" spans="1:12" customFormat="1" hidden="1">
      <c r="A7734" s="10">
        <v>41452</v>
      </c>
      <c r="B7734" s="11">
        <v>0.84027777777777779</v>
      </c>
      <c r="C7734">
        <v>0</v>
      </c>
      <c r="D7734">
        <v>97.11</v>
      </c>
      <c r="E7734">
        <f t="shared" si="480"/>
        <v>8.1069999999999989E-2</v>
      </c>
      <c r="F7734">
        <v>77.900000000000006</v>
      </c>
      <c r="G7734">
        <v>13.5</v>
      </c>
      <c r="H7734">
        <f t="shared" si="481"/>
        <v>5.6289299999999969</v>
      </c>
      <c r="I7734">
        <f t="shared" si="482"/>
        <v>5.6289299999999966E-2</v>
      </c>
      <c r="J7734">
        <f t="shared" si="483"/>
        <v>9.7003850620778608E-4</v>
      </c>
      <c r="L7734">
        <v>3.4921386223480297</v>
      </c>
    </row>
    <row r="7735" spans="1:12" customFormat="1" hidden="1">
      <c r="A7735" s="10">
        <v>41452</v>
      </c>
      <c r="B7735" s="11">
        <v>0.84375</v>
      </c>
      <c r="C7735">
        <v>0</v>
      </c>
      <c r="D7735">
        <v>97.06</v>
      </c>
      <c r="E7735">
        <f t="shared" si="480"/>
        <v>8.1069999999999989E-2</v>
      </c>
      <c r="F7735">
        <v>77.849999999999994</v>
      </c>
      <c r="G7735">
        <v>13.5</v>
      </c>
      <c r="H7735">
        <f t="shared" si="481"/>
        <v>5.6289300000000111</v>
      </c>
      <c r="I7735">
        <f t="shared" si="482"/>
        <v>5.6289300000000111E-2</v>
      </c>
      <c r="J7735">
        <f t="shared" si="483"/>
        <v>9.7003850620779302E-4</v>
      </c>
      <c r="L7735">
        <v>3.4921386223480551</v>
      </c>
    </row>
    <row r="7736" spans="1:12" customFormat="1" hidden="1">
      <c r="A7736" s="10">
        <v>41452</v>
      </c>
      <c r="B7736" s="11">
        <v>0.84722222222222221</v>
      </c>
      <c r="C7736">
        <v>0</v>
      </c>
      <c r="D7736">
        <v>97</v>
      </c>
      <c r="E7736">
        <f t="shared" si="480"/>
        <v>8.1069999999999989E-2</v>
      </c>
      <c r="F7736">
        <v>77.790000000000006</v>
      </c>
      <c r="G7736">
        <v>13.5</v>
      </c>
      <c r="H7736">
        <f t="shared" si="481"/>
        <v>5.6289299999999969</v>
      </c>
      <c r="I7736">
        <f t="shared" si="482"/>
        <v>5.6289299999999966E-2</v>
      </c>
      <c r="J7736">
        <f t="shared" si="483"/>
        <v>9.7003850620778608E-4</v>
      </c>
      <c r="L7736">
        <v>3.4921386223480297</v>
      </c>
    </row>
    <row r="7737" spans="1:12" customFormat="1" hidden="1">
      <c r="A7737" s="10">
        <v>41452</v>
      </c>
      <c r="B7737" s="11">
        <v>0.85069444444444453</v>
      </c>
      <c r="C7737">
        <v>0</v>
      </c>
      <c r="D7737">
        <v>97.06</v>
      </c>
      <c r="E7737">
        <f t="shared" si="480"/>
        <v>8.1069999999999989E-2</v>
      </c>
      <c r="F7737">
        <v>77.819999999999993</v>
      </c>
      <c r="G7737">
        <v>13.5</v>
      </c>
      <c r="H7737">
        <f t="shared" si="481"/>
        <v>5.6589300000000122</v>
      </c>
      <c r="I7737">
        <f t="shared" si="482"/>
        <v>5.658930000000012E-2</v>
      </c>
      <c r="J7737">
        <f t="shared" si="483"/>
        <v>9.8301503185003135E-4</v>
      </c>
      <c r="L7737">
        <v>3.5388541146601127</v>
      </c>
    </row>
    <row r="7738" spans="1:12" customFormat="1" hidden="1">
      <c r="A7738" s="10">
        <v>41452</v>
      </c>
      <c r="B7738" s="11">
        <v>0.85416666666666663</v>
      </c>
      <c r="C7738">
        <v>0</v>
      </c>
      <c r="D7738">
        <v>97.06</v>
      </c>
      <c r="E7738">
        <f t="shared" si="480"/>
        <v>8.1069999999999989E-2</v>
      </c>
      <c r="F7738">
        <v>77.86</v>
      </c>
      <c r="G7738">
        <v>13.5</v>
      </c>
      <c r="H7738">
        <f t="shared" si="481"/>
        <v>5.618930000000006</v>
      </c>
      <c r="I7738">
        <f t="shared" si="482"/>
        <v>5.618930000000006E-2</v>
      </c>
      <c r="J7738">
        <f t="shared" si="483"/>
        <v>9.6573597265646764E-4</v>
      </c>
      <c r="K7738">
        <f>J7738*3600</f>
        <v>3.4766495015632835</v>
      </c>
      <c r="L7738" s="1">
        <v>3.4766495015632835</v>
      </c>
    </row>
    <row r="7739" spans="1:12" customFormat="1" hidden="1">
      <c r="A7739" s="10">
        <v>41452</v>
      </c>
      <c r="B7739" s="11">
        <v>0.85763888888888884</v>
      </c>
      <c r="C7739">
        <v>0</v>
      </c>
      <c r="D7739">
        <v>97.01</v>
      </c>
      <c r="E7739">
        <f t="shared" si="480"/>
        <v>8.1069999999999989E-2</v>
      </c>
      <c r="F7739">
        <v>77.8</v>
      </c>
      <c r="G7739">
        <v>13.5</v>
      </c>
      <c r="H7739">
        <f t="shared" si="481"/>
        <v>5.6289300000000111</v>
      </c>
      <c r="I7739">
        <f t="shared" si="482"/>
        <v>5.6289300000000111E-2</v>
      </c>
      <c r="J7739">
        <f t="shared" si="483"/>
        <v>9.7003850620779302E-4</v>
      </c>
      <c r="L7739">
        <v>3.4921386223480551</v>
      </c>
    </row>
    <row r="7740" spans="1:12" customFormat="1" hidden="1">
      <c r="A7740" s="10">
        <v>41452</v>
      </c>
      <c r="B7740" s="11">
        <v>0.86111111111111116</v>
      </c>
      <c r="C7740">
        <v>0</v>
      </c>
      <c r="D7740">
        <v>97.1</v>
      </c>
      <c r="E7740">
        <f t="shared" si="480"/>
        <v>8.1069999999999989E-2</v>
      </c>
      <c r="F7740">
        <v>77.89</v>
      </c>
      <c r="G7740">
        <v>13.5</v>
      </c>
      <c r="H7740">
        <f t="shared" si="481"/>
        <v>5.6289299999999969</v>
      </c>
      <c r="I7740">
        <f t="shared" si="482"/>
        <v>5.6289299999999966E-2</v>
      </c>
      <c r="J7740">
        <f t="shared" si="483"/>
        <v>9.7003850620778608E-4</v>
      </c>
      <c r="L7740">
        <v>3.4921386223480297</v>
      </c>
    </row>
    <row r="7741" spans="1:12" customFormat="1" hidden="1">
      <c r="A7741" s="10">
        <v>41452</v>
      </c>
      <c r="B7741" s="11">
        <v>0.86458333333333337</v>
      </c>
      <c r="C7741">
        <v>0</v>
      </c>
      <c r="D7741">
        <v>97.15</v>
      </c>
      <c r="E7741">
        <f t="shared" si="480"/>
        <v>8.1069999999999989E-2</v>
      </c>
      <c r="F7741">
        <v>77.959999999999994</v>
      </c>
      <c r="G7741">
        <v>13.5</v>
      </c>
      <c r="H7741">
        <f t="shared" si="481"/>
        <v>5.6089300000000151</v>
      </c>
      <c r="I7741">
        <f t="shared" si="482"/>
        <v>5.6089300000000147E-2</v>
      </c>
      <c r="J7741">
        <f t="shared" si="483"/>
        <v>9.6144490960660325E-4</v>
      </c>
      <c r="L7741">
        <v>3.4612016745837715</v>
      </c>
    </row>
    <row r="7742" spans="1:12" customFormat="1" hidden="1">
      <c r="A7742" s="10">
        <v>41452</v>
      </c>
      <c r="B7742" s="11">
        <v>0.86805555555555547</v>
      </c>
      <c r="C7742">
        <v>0</v>
      </c>
      <c r="D7742">
        <v>97.21</v>
      </c>
      <c r="E7742">
        <f t="shared" si="480"/>
        <v>8.1069999999999989E-2</v>
      </c>
      <c r="F7742">
        <v>77.98</v>
      </c>
      <c r="G7742">
        <v>13.5</v>
      </c>
      <c r="H7742">
        <f t="shared" si="481"/>
        <v>5.6489299999999929</v>
      </c>
      <c r="I7742">
        <f t="shared" si="482"/>
        <v>5.648929999999993E-2</v>
      </c>
      <c r="J7742">
        <f t="shared" si="483"/>
        <v>9.7867802561566039E-4</v>
      </c>
      <c r="L7742">
        <v>3.5232408922163776</v>
      </c>
    </row>
    <row r="7743" spans="1:12" customFormat="1" hidden="1">
      <c r="A7743" s="10">
        <v>41452</v>
      </c>
      <c r="B7743" s="11">
        <v>0.87152777777777779</v>
      </c>
      <c r="C7743">
        <v>0</v>
      </c>
      <c r="D7743">
        <v>97.23</v>
      </c>
      <c r="E7743">
        <f t="shared" si="480"/>
        <v>8.1069999999999989E-2</v>
      </c>
      <c r="F7743">
        <v>77.95</v>
      </c>
      <c r="G7743">
        <v>13.5</v>
      </c>
      <c r="H7743">
        <f t="shared" si="481"/>
        <v>5.6989300000000043</v>
      </c>
      <c r="I7743">
        <f t="shared" si="482"/>
        <v>5.6989300000000041E-2</v>
      </c>
      <c r="J7743">
        <f t="shared" si="483"/>
        <v>1.0004782709778478E-3</v>
      </c>
      <c r="L7743">
        <v>3.601721775520252</v>
      </c>
    </row>
    <row r="7744" spans="1:12" customFormat="1">
      <c r="A7744" s="10">
        <v>41452</v>
      </c>
      <c r="B7744" s="11">
        <v>0.875</v>
      </c>
      <c r="C7744">
        <v>0</v>
      </c>
      <c r="D7744">
        <v>97.19</v>
      </c>
      <c r="E7744">
        <f t="shared" si="480"/>
        <v>8.1069999999999989E-2</v>
      </c>
      <c r="F7744">
        <v>77.930000000000007</v>
      </c>
      <c r="G7744">
        <v>13.5</v>
      </c>
      <c r="H7744">
        <f t="shared" si="481"/>
        <v>5.678929999999994</v>
      </c>
      <c r="I7744">
        <f t="shared" si="482"/>
        <v>5.6789299999999938E-2</v>
      </c>
      <c r="J7744">
        <f t="shared" si="483"/>
        <v>9.9172358825651567E-4</v>
      </c>
      <c r="K7744">
        <f>J7744*3600</f>
        <v>3.5702049177234563</v>
      </c>
      <c r="L7744" s="13">
        <f>K7744*1000/156000</f>
        <v>2.2885928959765746E-2</v>
      </c>
    </row>
    <row r="7745" spans="1:12" customFormat="1" hidden="1">
      <c r="A7745" s="10">
        <v>41452</v>
      </c>
      <c r="B7745" s="11">
        <v>0.87847222222222221</v>
      </c>
      <c r="C7745">
        <v>0</v>
      </c>
      <c r="D7745">
        <v>97.25</v>
      </c>
      <c r="E7745">
        <f t="shared" si="480"/>
        <v>8.1069999999999989E-2</v>
      </c>
      <c r="F7745">
        <v>78.010000000000005</v>
      </c>
      <c r="G7745">
        <v>13.5</v>
      </c>
      <c r="H7745">
        <f t="shared" si="481"/>
        <v>5.658929999999998</v>
      </c>
      <c r="I7745">
        <f t="shared" si="482"/>
        <v>5.6589299999999981E-2</v>
      </c>
      <c r="J7745">
        <f t="shared" si="483"/>
        <v>9.8301503185002615E-4</v>
      </c>
      <c r="L7745">
        <v>3.538854114660094</v>
      </c>
    </row>
    <row r="7746" spans="1:12" customFormat="1" hidden="1">
      <c r="A7746" s="10">
        <v>41452</v>
      </c>
      <c r="B7746" s="11">
        <v>0.88194444444444453</v>
      </c>
      <c r="C7746">
        <v>0</v>
      </c>
      <c r="D7746">
        <v>97.29</v>
      </c>
      <c r="E7746">
        <f t="shared" si="480"/>
        <v>8.1069999999999989E-2</v>
      </c>
      <c r="F7746">
        <v>78.040000000000006</v>
      </c>
      <c r="G7746">
        <v>13.5</v>
      </c>
      <c r="H7746">
        <f t="shared" si="481"/>
        <v>5.6689300000000031</v>
      </c>
      <c r="I7746">
        <f t="shared" si="482"/>
        <v>5.6689300000000033E-2</v>
      </c>
      <c r="J7746">
        <f t="shared" si="483"/>
        <v>9.8736354934151607E-4</v>
      </c>
      <c r="L7746">
        <v>3.5545087776294579</v>
      </c>
    </row>
    <row r="7747" spans="1:12" customFormat="1" hidden="1">
      <c r="A7747" s="10">
        <v>41452</v>
      </c>
      <c r="B7747" s="11">
        <v>0.88541666666666663</v>
      </c>
      <c r="C7747">
        <v>0</v>
      </c>
      <c r="D7747">
        <v>97.43</v>
      </c>
      <c r="E7747">
        <f t="shared" si="480"/>
        <v>8.1069999999999989E-2</v>
      </c>
      <c r="F7747">
        <v>78.180000000000007</v>
      </c>
      <c r="G7747">
        <v>13.5</v>
      </c>
      <c r="H7747">
        <f t="shared" si="481"/>
        <v>5.6689300000000031</v>
      </c>
      <c r="I7747">
        <f t="shared" si="482"/>
        <v>5.6689300000000033E-2</v>
      </c>
      <c r="J7747">
        <f t="shared" si="483"/>
        <v>9.8736354934151607E-4</v>
      </c>
      <c r="L7747">
        <v>3.5545087776294579</v>
      </c>
    </row>
    <row r="7748" spans="1:12" customFormat="1" hidden="1">
      <c r="A7748" s="10">
        <v>41452</v>
      </c>
      <c r="B7748" s="11">
        <v>0.88888888888888884</v>
      </c>
      <c r="C7748">
        <v>0</v>
      </c>
      <c r="D7748">
        <v>97.36</v>
      </c>
      <c r="E7748">
        <f t="shared" si="480"/>
        <v>8.1069999999999989E-2</v>
      </c>
      <c r="F7748">
        <v>78.09</v>
      </c>
      <c r="G7748">
        <v>13.5</v>
      </c>
      <c r="H7748">
        <f t="shared" si="481"/>
        <v>5.6889299999999992</v>
      </c>
      <c r="I7748">
        <f t="shared" si="482"/>
        <v>5.688929999999999E-2</v>
      </c>
      <c r="J7748">
        <f t="shared" si="483"/>
        <v>9.9609515875246539E-4</v>
      </c>
      <c r="L7748">
        <v>3.5859425715088755</v>
      </c>
    </row>
    <row r="7749" spans="1:12" customFormat="1" hidden="1">
      <c r="A7749" s="10">
        <v>41452</v>
      </c>
      <c r="B7749" s="11">
        <v>0.89236111111111116</v>
      </c>
      <c r="C7749">
        <v>0</v>
      </c>
      <c r="D7749">
        <v>97.33</v>
      </c>
      <c r="E7749">
        <f t="shared" ref="E7749:E7812" si="484">(435-368)*1.21/1000</f>
        <v>8.1069999999999989E-2</v>
      </c>
      <c r="F7749">
        <v>78.08</v>
      </c>
      <c r="G7749">
        <v>13.5</v>
      </c>
      <c r="H7749">
        <f t="shared" ref="H7749:H7812" si="485">D7749-E7749-F7749-G7749</f>
        <v>5.6689300000000031</v>
      </c>
      <c r="I7749">
        <f t="shared" ref="I7749:I7812" si="486">H7749/100</f>
        <v>5.6689300000000033E-2</v>
      </c>
      <c r="J7749">
        <f t="shared" ref="J7749:J7812" si="487">1.2904*I7749^(5/2)</f>
        <v>9.8736354934151607E-4</v>
      </c>
      <c r="L7749">
        <v>3.5545087776294579</v>
      </c>
    </row>
    <row r="7750" spans="1:12" customFormat="1" hidden="1">
      <c r="A7750" s="10">
        <v>41452</v>
      </c>
      <c r="B7750" s="11">
        <v>0.89583333333333337</v>
      </c>
      <c r="C7750">
        <v>0</v>
      </c>
      <c r="D7750">
        <v>97.21</v>
      </c>
      <c r="E7750">
        <f t="shared" si="484"/>
        <v>8.1069999999999989E-2</v>
      </c>
      <c r="F7750">
        <v>77.97</v>
      </c>
      <c r="G7750">
        <v>13.5</v>
      </c>
      <c r="H7750">
        <f t="shared" si="485"/>
        <v>5.658929999999998</v>
      </c>
      <c r="I7750">
        <f t="shared" si="486"/>
        <v>5.6589299999999981E-2</v>
      </c>
      <c r="J7750">
        <f t="shared" si="487"/>
        <v>9.8301503185002615E-4</v>
      </c>
      <c r="K7750">
        <f>J7750*3600</f>
        <v>3.538854114660094</v>
      </c>
      <c r="L7750" s="1">
        <v>3.538854114660094</v>
      </c>
    </row>
    <row r="7751" spans="1:12" customFormat="1" hidden="1">
      <c r="A7751" s="10">
        <v>41452</v>
      </c>
      <c r="B7751" s="11">
        <v>0.89930555555555547</v>
      </c>
      <c r="C7751">
        <v>0</v>
      </c>
      <c r="D7751">
        <v>97.13</v>
      </c>
      <c r="E7751">
        <f t="shared" si="484"/>
        <v>8.1069999999999989E-2</v>
      </c>
      <c r="F7751">
        <v>77.89</v>
      </c>
      <c r="G7751">
        <v>13.5</v>
      </c>
      <c r="H7751">
        <f t="shared" si="485"/>
        <v>5.658929999999998</v>
      </c>
      <c r="I7751">
        <f t="shared" si="486"/>
        <v>5.6589299999999981E-2</v>
      </c>
      <c r="J7751">
        <f t="shared" si="487"/>
        <v>9.8301503185002615E-4</v>
      </c>
      <c r="L7751">
        <v>3.538854114660094</v>
      </c>
    </row>
    <row r="7752" spans="1:12" customFormat="1" hidden="1">
      <c r="A7752" s="10">
        <v>41452</v>
      </c>
      <c r="B7752" s="11">
        <v>0.90277777777777779</v>
      </c>
      <c r="C7752">
        <v>0</v>
      </c>
      <c r="D7752">
        <v>97.38</v>
      </c>
      <c r="E7752">
        <f t="shared" si="484"/>
        <v>8.1069999999999989E-2</v>
      </c>
      <c r="F7752">
        <v>78.11</v>
      </c>
      <c r="G7752">
        <v>13.5</v>
      </c>
      <c r="H7752">
        <f t="shared" si="485"/>
        <v>5.6889299999999992</v>
      </c>
      <c r="I7752">
        <f t="shared" si="486"/>
        <v>5.688929999999999E-2</v>
      </c>
      <c r="J7752">
        <f t="shared" si="487"/>
        <v>9.9609515875246539E-4</v>
      </c>
      <c r="L7752">
        <v>3.5859425715088755</v>
      </c>
    </row>
    <row r="7753" spans="1:12" customFormat="1" hidden="1">
      <c r="A7753" s="10">
        <v>41452</v>
      </c>
      <c r="B7753" s="11">
        <v>0.90625</v>
      </c>
      <c r="C7753">
        <v>0</v>
      </c>
      <c r="D7753">
        <v>97.56</v>
      </c>
      <c r="E7753">
        <f t="shared" si="484"/>
        <v>8.1069999999999989E-2</v>
      </c>
      <c r="F7753">
        <v>78.319999999999993</v>
      </c>
      <c r="G7753">
        <v>13.5</v>
      </c>
      <c r="H7753">
        <f t="shared" si="485"/>
        <v>5.6589300000000122</v>
      </c>
      <c r="I7753">
        <f t="shared" si="486"/>
        <v>5.658930000000012E-2</v>
      </c>
      <c r="J7753">
        <f t="shared" si="487"/>
        <v>9.8301503185003135E-4</v>
      </c>
      <c r="L7753">
        <v>3.5388541146601127</v>
      </c>
    </row>
    <row r="7754" spans="1:12" customFormat="1" hidden="1">
      <c r="A7754" s="10">
        <v>41452</v>
      </c>
      <c r="B7754" s="11">
        <v>0.90972222222222221</v>
      </c>
      <c r="C7754">
        <v>0</v>
      </c>
      <c r="D7754">
        <v>97.66</v>
      </c>
      <c r="E7754">
        <f t="shared" si="484"/>
        <v>8.1069999999999989E-2</v>
      </c>
      <c r="F7754">
        <v>78.38</v>
      </c>
      <c r="G7754">
        <v>13.5</v>
      </c>
      <c r="H7754">
        <f t="shared" si="485"/>
        <v>5.6989300000000043</v>
      </c>
      <c r="I7754">
        <f t="shared" si="486"/>
        <v>5.6989300000000041E-2</v>
      </c>
      <c r="J7754">
        <f t="shared" si="487"/>
        <v>1.0004782709778478E-3</v>
      </c>
      <c r="L7754">
        <v>3.601721775520252</v>
      </c>
    </row>
    <row r="7755" spans="1:12" customFormat="1" hidden="1">
      <c r="A7755" s="10">
        <v>41452</v>
      </c>
      <c r="B7755" s="11">
        <v>0.91319444444444453</v>
      </c>
      <c r="C7755">
        <v>0</v>
      </c>
      <c r="D7755">
        <v>97.85</v>
      </c>
      <c r="E7755">
        <f t="shared" si="484"/>
        <v>8.1069999999999989E-2</v>
      </c>
      <c r="F7755">
        <v>78.569999999999993</v>
      </c>
      <c r="G7755">
        <v>13.5</v>
      </c>
      <c r="H7755">
        <f t="shared" si="485"/>
        <v>5.6989300000000043</v>
      </c>
      <c r="I7755">
        <f t="shared" si="486"/>
        <v>5.6989300000000041E-2</v>
      </c>
      <c r="J7755">
        <f t="shared" si="487"/>
        <v>1.0004782709778478E-3</v>
      </c>
      <c r="L7755">
        <v>3.601721775520252</v>
      </c>
    </row>
    <row r="7756" spans="1:12" customFormat="1">
      <c r="A7756" s="10">
        <v>41452</v>
      </c>
      <c r="B7756" s="11">
        <v>0.91666666666666663</v>
      </c>
      <c r="C7756">
        <v>0</v>
      </c>
      <c r="D7756">
        <v>98.3</v>
      </c>
      <c r="E7756">
        <f t="shared" si="484"/>
        <v>8.1069999999999989E-2</v>
      </c>
      <c r="F7756">
        <v>79.040000000000006</v>
      </c>
      <c r="G7756">
        <v>13.5</v>
      </c>
      <c r="H7756">
        <f t="shared" si="485"/>
        <v>5.678929999999994</v>
      </c>
      <c r="I7756">
        <f t="shared" si="486"/>
        <v>5.6789299999999938E-2</v>
      </c>
      <c r="J7756">
        <f t="shared" si="487"/>
        <v>9.9172358825651567E-4</v>
      </c>
      <c r="K7756">
        <f>J7756*3600</f>
        <v>3.5702049177234563</v>
      </c>
      <c r="L7756" s="13">
        <f>K7756*1000/156000</f>
        <v>2.2885928959765746E-2</v>
      </c>
    </row>
    <row r="7757" spans="1:12" customFormat="1" hidden="1">
      <c r="A7757" s="10">
        <v>41452</v>
      </c>
      <c r="B7757" s="11">
        <v>0.92013888888888884</v>
      </c>
      <c r="C7757">
        <v>0</v>
      </c>
      <c r="D7757">
        <v>98.59</v>
      </c>
      <c r="E7757">
        <f t="shared" si="484"/>
        <v>8.1069999999999989E-2</v>
      </c>
      <c r="F7757">
        <v>79.3</v>
      </c>
      <c r="G7757">
        <v>13.5</v>
      </c>
      <c r="H7757">
        <f t="shared" si="485"/>
        <v>5.7089300000000094</v>
      </c>
      <c r="I7757">
        <f t="shared" si="486"/>
        <v>5.7089300000000093E-2</v>
      </c>
      <c r="J7757">
        <f t="shared" si="487"/>
        <v>1.0048729350722364E-3</v>
      </c>
      <c r="L7757">
        <v>3.6175425662600511</v>
      </c>
    </row>
    <row r="7758" spans="1:12" customFormat="1" hidden="1">
      <c r="A7758" s="10">
        <v>41452</v>
      </c>
      <c r="B7758" s="11">
        <v>0.92361111111111116</v>
      </c>
      <c r="C7758">
        <v>0</v>
      </c>
      <c r="D7758">
        <v>98.78</v>
      </c>
      <c r="E7758">
        <f t="shared" si="484"/>
        <v>8.1069999999999989E-2</v>
      </c>
      <c r="F7758">
        <v>79.540000000000006</v>
      </c>
      <c r="G7758">
        <v>13.5</v>
      </c>
      <c r="H7758">
        <f t="shared" si="485"/>
        <v>5.658929999999998</v>
      </c>
      <c r="I7758">
        <f t="shared" si="486"/>
        <v>5.6589299999999981E-2</v>
      </c>
      <c r="J7758">
        <f t="shared" si="487"/>
        <v>9.8301503185002615E-4</v>
      </c>
      <c r="L7758">
        <v>3.538854114660094</v>
      </c>
    </row>
    <row r="7759" spans="1:12" customFormat="1" hidden="1">
      <c r="A7759" s="10">
        <v>41452</v>
      </c>
      <c r="B7759" s="11">
        <v>0.92708333333333337</v>
      </c>
      <c r="C7759">
        <v>0</v>
      </c>
      <c r="D7759">
        <v>99.29</v>
      </c>
      <c r="E7759">
        <f t="shared" si="484"/>
        <v>8.1069999999999989E-2</v>
      </c>
      <c r="F7759">
        <v>79.72</v>
      </c>
      <c r="G7759">
        <v>13.5</v>
      </c>
      <c r="H7759">
        <f t="shared" si="485"/>
        <v>5.9889300000000105</v>
      </c>
      <c r="I7759">
        <f t="shared" si="486"/>
        <v>5.9889300000000104E-2</v>
      </c>
      <c r="J7759">
        <f t="shared" si="487"/>
        <v>1.1326544793035661E-3</v>
      </c>
      <c r="L7759">
        <v>4.0775561254928379</v>
      </c>
    </row>
    <row r="7760" spans="1:12" customFormat="1" hidden="1">
      <c r="A7760" s="10">
        <v>41452</v>
      </c>
      <c r="B7760" s="11">
        <v>0.93055555555555547</v>
      </c>
      <c r="C7760">
        <v>0</v>
      </c>
      <c r="D7760">
        <v>100.45</v>
      </c>
      <c r="E7760">
        <f t="shared" si="484"/>
        <v>8.1069999999999989E-2</v>
      </c>
      <c r="F7760">
        <v>79.73</v>
      </c>
      <c r="G7760">
        <v>13.5</v>
      </c>
      <c r="H7760">
        <f t="shared" si="485"/>
        <v>7.138930000000002</v>
      </c>
      <c r="I7760">
        <f t="shared" si="486"/>
        <v>7.1389300000000017E-2</v>
      </c>
      <c r="J7760">
        <f t="shared" si="487"/>
        <v>1.7571432287104218E-3</v>
      </c>
      <c r="L7760">
        <v>6.3257156233575182</v>
      </c>
    </row>
    <row r="7761" spans="1:12" customFormat="1" hidden="1">
      <c r="A7761" s="10">
        <v>41452</v>
      </c>
      <c r="B7761" s="11">
        <v>0.93402777777777779</v>
      </c>
      <c r="C7761">
        <v>0</v>
      </c>
      <c r="D7761">
        <v>101.75</v>
      </c>
      <c r="E7761">
        <f t="shared" si="484"/>
        <v>8.1069999999999989E-2</v>
      </c>
      <c r="F7761">
        <v>79.760000000000005</v>
      </c>
      <c r="G7761">
        <v>13.5</v>
      </c>
      <c r="H7761">
        <f t="shared" si="485"/>
        <v>8.408929999999998</v>
      </c>
      <c r="I7761">
        <f t="shared" si="486"/>
        <v>8.4089299999999978E-2</v>
      </c>
      <c r="J7761">
        <f t="shared" si="487"/>
        <v>2.645916882910976E-3</v>
      </c>
      <c r="L7761">
        <v>9.5253007784795134</v>
      </c>
    </row>
    <row r="7762" spans="1:12" customFormat="1" hidden="1">
      <c r="A7762" s="10">
        <v>41452</v>
      </c>
      <c r="B7762" s="11">
        <v>0.9375</v>
      </c>
      <c r="C7762">
        <v>0</v>
      </c>
      <c r="D7762">
        <v>102.11</v>
      </c>
      <c r="E7762">
        <f t="shared" si="484"/>
        <v>8.1069999999999989E-2</v>
      </c>
      <c r="F7762">
        <v>79.739999999999995</v>
      </c>
      <c r="G7762">
        <v>13.5</v>
      </c>
      <c r="H7762">
        <f t="shared" si="485"/>
        <v>8.7889300000000077</v>
      </c>
      <c r="I7762">
        <f t="shared" si="486"/>
        <v>8.7889300000000073E-2</v>
      </c>
      <c r="J7762">
        <f t="shared" si="487"/>
        <v>2.9550468330047648E-3</v>
      </c>
      <c r="K7762">
        <f>J7762*3600</f>
        <v>10.638168598817153</v>
      </c>
      <c r="L7762" s="1">
        <v>10.638168598817153</v>
      </c>
    </row>
    <row r="7763" spans="1:12" customFormat="1" hidden="1">
      <c r="A7763" s="10">
        <v>41452</v>
      </c>
      <c r="B7763" s="11">
        <v>0.94097222222222221</v>
      </c>
      <c r="C7763">
        <v>0</v>
      </c>
      <c r="D7763">
        <v>101.77</v>
      </c>
      <c r="E7763">
        <f t="shared" si="484"/>
        <v>8.1069999999999989E-2</v>
      </c>
      <c r="F7763">
        <v>79.739999999999995</v>
      </c>
      <c r="G7763">
        <v>13.5</v>
      </c>
      <c r="H7763">
        <f t="shared" si="485"/>
        <v>8.4489300000000043</v>
      </c>
      <c r="I7763">
        <f t="shared" si="486"/>
        <v>8.4489300000000045E-2</v>
      </c>
      <c r="J7763">
        <f t="shared" si="487"/>
        <v>2.6774947891392226E-3</v>
      </c>
      <c r="L7763">
        <v>9.6389812409012006</v>
      </c>
    </row>
    <row r="7764" spans="1:12" customFormat="1" hidden="1">
      <c r="A7764" s="10">
        <v>41452</v>
      </c>
      <c r="B7764" s="11">
        <v>0.94444444444444453</v>
      </c>
      <c r="C7764">
        <v>0</v>
      </c>
      <c r="D7764">
        <v>101.36</v>
      </c>
      <c r="E7764">
        <f t="shared" si="484"/>
        <v>8.1069999999999989E-2</v>
      </c>
      <c r="F7764">
        <v>79.72</v>
      </c>
      <c r="G7764">
        <v>13.5</v>
      </c>
      <c r="H7764">
        <f t="shared" si="485"/>
        <v>8.0589300000000037</v>
      </c>
      <c r="I7764">
        <f t="shared" si="486"/>
        <v>8.058930000000003E-2</v>
      </c>
      <c r="J7764">
        <f t="shared" si="487"/>
        <v>2.379128026780968E-3</v>
      </c>
      <c r="L7764">
        <v>8.564860896411485</v>
      </c>
    </row>
    <row r="7765" spans="1:12" customFormat="1" hidden="1">
      <c r="A7765" s="10">
        <v>41452</v>
      </c>
      <c r="B7765" s="11">
        <v>0.94791666666666663</v>
      </c>
      <c r="C7765">
        <v>0</v>
      </c>
      <c r="D7765">
        <v>100.99</v>
      </c>
      <c r="E7765">
        <f t="shared" si="484"/>
        <v>8.1069999999999989E-2</v>
      </c>
      <c r="F7765">
        <v>79.73</v>
      </c>
      <c r="G7765">
        <v>13.5</v>
      </c>
      <c r="H7765">
        <f t="shared" si="485"/>
        <v>7.678929999999994</v>
      </c>
      <c r="I7765">
        <f t="shared" si="486"/>
        <v>7.6789299999999935E-2</v>
      </c>
      <c r="J7765">
        <f t="shared" si="487"/>
        <v>2.1085122377225546E-3</v>
      </c>
      <c r="L7765">
        <v>7.5906440558011967</v>
      </c>
    </row>
    <row r="7766" spans="1:12" customFormat="1" hidden="1">
      <c r="A7766" s="10">
        <v>41452</v>
      </c>
      <c r="B7766" s="11">
        <v>0.95138888888888884</v>
      </c>
      <c r="C7766">
        <v>0</v>
      </c>
      <c r="D7766">
        <v>100.69</v>
      </c>
      <c r="E7766">
        <f t="shared" si="484"/>
        <v>8.1069999999999989E-2</v>
      </c>
      <c r="F7766">
        <v>79.73</v>
      </c>
      <c r="G7766">
        <v>13.5</v>
      </c>
      <c r="H7766">
        <f t="shared" si="485"/>
        <v>7.3789299999999969</v>
      </c>
      <c r="I7766">
        <f t="shared" si="486"/>
        <v>7.3789299999999974E-2</v>
      </c>
      <c r="J7766">
        <f t="shared" si="487"/>
        <v>1.9085688461137975E-3</v>
      </c>
      <c r="L7766">
        <v>6.8708478460096716</v>
      </c>
    </row>
    <row r="7767" spans="1:12" customFormat="1" hidden="1">
      <c r="A7767" s="10">
        <v>41452</v>
      </c>
      <c r="B7767" s="11">
        <v>0.95486111111111116</v>
      </c>
      <c r="C7767">
        <v>0</v>
      </c>
      <c r="D7767">
        <v>100.34</v>
      </c>
      <c r="E7767">
        <f t="shared" si="484"/>
        <v>8.1069999999999989E-2</v>
      </c>
      <c r="F7767">
        <v>79.66</v>
      </c>
      <c r="G7767">
        <v>13.5</v>
      </c>
      <c r="H7767">
        <f t="shared" si="485"/>
        <v>7.09893000000001</v>
      </c>
      <c r="I7767">
        <f t="shared" si="486"/>
        <v>7.0989300000000102E-2</v>
      </c>
      <c r="J7767">
        <f t="shared" si="487"/>
        <v>1.7326330280527306E-3</v>
      </c>
      <c r="L7767">
        <v>6.2374789009898306</v>
      </c>
    </row>
    <row r="7768" spans="1:12" customFormat="1">
      <c r="A7768" s="10">
        <v>41452</v>
      </c>
      <c r="B7768" s="11">
        <v>0.95833333333333337</v>
      </c>
      <c r="C7768">
        <v>0</v>
      </c>
      <c r="D7768">
        <v>100.16</v>
      </c>
      <c r="E7768">
        <f t="shared" si="484"/>
        <v>8.1069999999999989E-2</v>
      </c>
      <c r="F7768">
        <v>79.599999999999994</v>
      </c>
      <c r="G7768">
        <v>13.5</v>
      </c>
      <c r="H7768">
        <f t="shared" si="485"/>
        <v>6.9789300000000054</v>
      </c>
      <c r="I7768">
        <f t="shared" si="486"/>
        <v>6.9789300000000054E-2</v>
      </c>
      <c r="J7768">
        <f t="shared" si="487"/>
        <v>1.6603378181551528E-3</v>
      </c>
      <c r="K7768">
        <f>J7768*3600</f>
        <v>5.9772161453585504</v>
      </c>
      <c r="L7768" s="13">
        <f>K7768*1000/156000</f>
        <v>3.8315488111272757E-2</v>
      </c>
    </row>
    <row r="7769" spans="1:12" customFormat="1" hidden="1">
      <c r="A7769" s="10">
        <v>41452</v>
      </c>
      <c r="B7769" s="11">
        <v>0.96180555555555547</v>
      </c>
      <c r="C7769">
        <v>0</v>
      </c>
      <c r="D7769">
        <v>99.95</v>
      </c>
      <c r="E7769">
        <f t="shared" si="484"/>
        <v>8.1069999999999989E-2</v>
      </c>
      <c r="F7769">
        <v>79.510000000000005</v>
      </c>
      <c r="G7769">
        <v>13.5</v>
      </c>
      <c r="H7769">
        <f t="shared" si="485"/>
        <v>6.8589300000000009</v>
      </c>
      <c r="I7769">
        <f t="shared" si="486"/>
        <v>6.8589300000000006E-2</v>
      </c>
      <c r="J7769">
        <f t="shared" si="487"/>
        <v>1.5898834220523827E-3</v>
      </c>
      <c r="L7769">
        <v>5.7235803193885779</v>
      </c>
    </row>
    <row r="7770" spans="1:12" customFormat="1" hidden="1">
      <c r="A7770" s="10">
        <v>41452</v>
      </c>
      <c r="B7770" s="11">
        <v>0.96527777777777779</v>
      </c>
      <c r="C7770">
        <v>0</v>
      </c>
      <c r="D7770">
        <v>99.99</v>
      </c>
      <c r="E7770">
        <f t="shared" si="484"/>
        <v>8.1069999999999989E-2</v>
      </c>
      <c r="F7770">
        <v>79.52</v>
      </c>
      <c r="G7770">
        <v>13.5</v>
      </c>
      <c r="H7770">
        <f t="shared" si="485"/>
        <v>6.888930000000002</v>
      </c>
      <c r="I7770">
        <f t="shared" si="486"/>
        <v>6.8889300000000014E-2</v>
      </c>
      <c r="J7770">
        <f t="shared" si="487"/>
        <v>1.6073253116869652E-3</v>
      </c>
      <c r="L7770">
        <v>5.7863711220730751</v>
      </c>
    </row>
    <row r="7771" spans="1:12" customFormat="1" hidden="1">
      <c r="A7771" s="10">
        <v>41452</v>
      </c>
      <c r="B7771" s="11">
        <v>0.96875</v>
      </c>
      <c r="C7771">
        <v>0</v>
      </c>
      <c r="D7771">
        <v>99.93</v>
      </c>
      <c r="E7771">
        <f t="shared" si="484"/>
        <v>8.1069999999999989E-2</v>
      </c>
      <c r="F7771">
        <v>79.430000000000007</v>
      </c>
      <c r="G7771">
        <v>13.5</v>
      </c>
      <c r="H7771">
        <f t="shared" si="485"/>
        <v>6.9189300000000031</v>
      </c>
      <c r="I7771">
        <f t="shared" si="486"/>
        <v>6.9189300000000037E-2</v>
      </c>
      <c r="J7771">
        <f t="shared" si="487"/>
        <v>1.6248815085897748E-3</v>
      </c>
      <c r="L7771">
        <v>5.849573430923189</v>
      </c>
    </row>
    <row r="7772" spans="1:12" customFormat="1" hidden="1">
      <c r="A7772" s="10">
        <v>41452</v>
      </c>
      <c r="B7772" s="11">
        <v>0.97222222222222221</v>
      </c>
      <c r="C7772">
        <v>0</v>
      </c>
      <c r="D7772">
        <v>99.83</v>
      </c>
      <c r="E7772">
        <f t="shared" si="484"/>
        <v>8.1069999999999989E-2</v>
      </c>
      <c r="F7772">
        <v>79.34</v>
      </c>
      <c r="G7772">
        <v>13.5</v>
      </c>
      <c r="H7772">
        <f t="shared" si="485"/>
        <v>6.908929999999998</v>
      </c>
      <c r="I7772">
        <f t="shared" si="486"/>
        <v>6.9089299999999979E-2</v>
      </c>
      <c r="J7772">
        <f t="shared" si="487"/>
        <v>1.6190167267896871E-3</v>
      </c>
      <c r="L7772">
        <v>5.8284602164428732</v>
      </c>
    </row>
    <row r="7773" spans="1:12" customFormat="1" hidden="1">
      <c r="A7773" s="10">
        <v>41452</v>
      </c>
      <c r="B7773" s="11">
        <v>0.97569444444444453</v>
      </c>
      <c r="C7773">
        <v>0</v>
      </c>
      <c r="D7773">
        <v>99.75</v>
      </c>
      <c r="E7773">
        <f t="shared" si="484"/>
        <v>8.1069999999999989E-2</v>
      </c>
      <c r="F7773">
        <v>79.319999999999993</v>
      </c>
      <c r="G7773">
        <v>13.5</v>
      </c>
      <c r="H7773">
        <f t="shared" si="485"/>
        <v>6.84893000000001</v>
      </c>
      <c r="I7773">
        <f t="shared" si="486"/>
        <v>6.84893000000001E-2</v>
      </c>
      <c r="J7773">
        <f t="shared" si="487"/>
        <v>1.5840948174060876E-3</v>
      </c>
      <c r="L7773">
        <v>5.7027413426619153</v>
      </c>
    </row>
    <row r="7774" spans="1:12" customFormat="1" hidden="1">
      <c r="A7774" s="10">
        <v>41452</v>
      </c>
      <c r="B7774" s="11">
        <v>0.97916666666666663</v>
      </c>
      <c r="C7774">
        <v>0</v>
      </c>
      <c r="D7774">
        <v>99.77</v>
      </c>
      <c r="E7774">
        <f t="shared" si="484"/>
        <v>8.1069999999999989E-2</v>
      </c>
      <c r="F7774">
        <v>79.349999999999994</v>
      </c>
      <c r="G7774">
        <v>13.5</v>
      </c>
      <c r="H7774">
        <f t="shared" si="485"/>
        <v>6.8389300000000048</v>
      </c>
      <c r="I7774">
        <f t="shared" si="486"/>
        <v>6.8389300000000042E-2</v>
      </c>
      <c r="J7774">
        <f t="shared" si="487"/>
        <v>1.5783188766450313E-3</v>
      </c>
      <c r="K7774">
        <f>J7774*3600</f>
        <v>5.6819479559221131</v>
      </c>
      <c r="L7774" s="1">
        <v>5.6819479559221131</v>
      </c>
    </row>
    <row r="7775" spans="1:12" customFormat="1" hidden="1">
      <c r="A7775" s="10">
        <v>41452</v>
      </c>
      <c r="B7775" s="11">
        <v>0.98263888888888884</v>
      </c>
      <c r="C7775">
        <v>0</v>
      </c>
      <c r="D7775">
        <v>99.66</v>
      </c>
      <c r="E7775">
        <f t="shared" si="484"/>
        <v>8.1069999999999989E-2</v>
      </c>
      <c r="F7775">
        <v>79.28</v>
      </c>
      <c r="G7775">
        <v>13.5</v>
      </c>
      <c r="H7775">
        <f t="shared" si="485"/>
        <v>6.7989299999999986</v>
      </c>
      <c r="I7775">
        <f t="shared" si="486"/>
        <v>6.7989299999999989E-2</v>
      </c>
      <c r="J7775">
        <f t="shared" si="487"/>
        <v>1.5553415673810491E-3</v>
      </c>
      <c r="L7775">
        <v>5.5992296425717765</v>
      </c>
    </row>
    <row r="7776" spans="1:12" customFormat="1" hidden="1">
      <c r="A7776" s="10">
        <v>41452</v>
      </c>
      <c r="B7776" s="11">
        <v>0.98611111111111116</v>
      </c>
      <c r="C7776">
        <v>0</v>
      </c>
      <c r="D7776">
        <v>99.56</v>
      </c>
      <c r="E7776">
        <f t="shared" si="484"/>
        <v>8.1069999999999989E-2</v>
      </c>
      <c r="F7776">
        <v>79.25</v>
      </c>
      <c r="G7776">
        <v>13.5</v>
      </c>
      <c r="H7776">
        <f t="shared" si="485"/>
        <v>6.7289300000000054</v>
      </c>
      <c r="I7776">
        <f t="shared" si="486"/>
        <v>6.7289300000000052E-2</v>
      </c>
      <c r="J7776">
        <f t="shared" si="487"/>
        <v>1.515616694763263E-3</v>
      </c>
      <c r="L7776">
        <v>5.4562201011477471</v>
      </c>
    </row>
    <row r="7777" spans="1:12" customFormat="1" hidden="1">
      <c r="A7777" s="10">
        <v>41452</v>
      </c>
      <c r="B7777" s="11">
        <v>0.98958333333333337</v>
      </c>
      <c r="C7777">
        <v>0</v>
      </c>
      <c r="D7777">
        <v>99.48</v>
      </c>
      <c r="E7777">
        <f t="shared" si="484"/>
        <v>8.1069999999999989E-2</v>
      </c>
      <c r="F7777">
        <v>79.13</v>
      </c>
      <c r="G7777">
        <v>13.5</v>
      </c>
      <c r="H7777">
        <f t="shared" si="485"/>
        <v>6.7689300000000117</v>
      </c>
      <c r="I7777">
        <f t="shared" si="486"/>
        <v>6.7689300000000119E-2</v>
      </c>
      <c r="J7777">
        <f t="shared" si="487"/>
        <v>1.5382411023735216E-3</v>
      </c>
      <c r="L7777">
        <v>5.5376679685446781</v>
      </c>
    </row>
    <row r="7778" spans="1:12" customFormat="1" hidden="1">
      <c r="A7778" s="10">
        <v>41452</v>
      </c>
      <c r="B7778" s="11">
        <v>0.99305555555555547</v>
      </c>
      <c r="C7778">
        <v>0</v>
      </c>
      <c r="D7778">
        <v>99.49</v>
      </c>
      <c r="E7778">
        <f t="shared" si="484"/>
        <v>8.1069999999999989E-2</v>
      </c>
      <c r="F7778">
        <v>79.19</v>
      </c>
      <c r="G7778">
        <v>13.5</v>
      </c>
      <c r="H7778">
        <f t="shared" si="485"/>
        <v>6.7189300000000003</v>
      </c>
      <c r="I7778">
        <f t="shared" si="486"/>
        <v>6.7189300000000007E-2</v>
      </c>
      <c r="J7778">
        <f t="shared" si="487"/>
        <v>1.5099919972942192E-3</v>
      </c>
      <c r="L7778">
        <v>5.4359711902591892</v>
      </c>
    </row>
    <row r="7779" spans="1:12" customFormat="1" hidden="1">
      <c r="A7779" s="10">
        <v>41452</v>
      </c>
      <c r="B7779" s="11">
        <v>0.99652777777777779</v>
      </c>
      <c r="C7779">
        <v>0</v>
      </c>
      <c r="D7779">
        <v>99.42</v>
      </c>
      <c r="E7779">
        <f t="shared" si="484"/>
        <v>8.1069999999999989E-2</v>
      </c>
      <c r="F7779">
        <v>79.13</v>
      </c>
      <c r="G7779">
        <v>13.5</v>
      </c>
      <c r="H7779">
        <f t="shared" si="485"/>
        <v>6.7089300000000094</v>
      </c>
      <c r="I7779">
        <f t="shared" si="486"/>
        <v>6.7089300000000088E-2</v>
      </c>
      <c r="J7779">
        <f t="shared" si="487"/>
        <v>1.504379842947586E-3</v>
      </c>
      <c r="L7779">
        <v>5.4157674346113094</v>
      </c>
    </row>
    <row r="7780" spans="1:12" customFormat="1">
      <c r="A7780" s="10">
        <v>41453</v>
      </c>
      <c r="B7780" s="11">
        <v>0</v>
      </c>
      <c r="C7780">
        <v>0</v>
      </c>
      <c r="D7780">
        <v>99.38</v>
      </c>
      <c r="E7780">
        <f t="shared" si="484"/>
        <v>8.1069999999999989E-2</v>
      </c>
      <c r="F7780">
        <v>79.13</v>
      </c>
      <c r="G7780">
        <v>13.5</v>
      </c>
      <c r="H7780">
        <f t="shared" si="485"/>
        <v>6.6689300000000031</v>
      </c>
      <c r="I7780">
        <f t="shared" si="486"/>
        <v>6.6689300000000035E-2</v>
      </c>
      <c r="J7780">
        <f t="shared" si="487"/>
        <v>1.4820564699276372E-3</v>
      </c>
      <c r="K7780">
        <f>J7780*3600</f>
        <v>5.3354032917394942</v>
      </c>
      <c r="L7780" s="13">
        <f>K7780*1000/156000</f>
        <v>3.4201303152176246E-2</v>
      </c>
    </row>
    <row r="7781" spans="1:12" customFormat="1" hidden="1">
      <c r="A7781" s="10">
        <v>41453</v>
      </c>
      <c r="B7781" s="11">
        <v>3.472222222222222E-3</v>
      </c>
      <c r="C7781">
        <v>0</v>
      </c>
      <c r="D7781">
        <v>99.26</v>
      </c>
      <c r="E7781">
        <f t="shared" si="484"/>
        <v>8.1069999999999989E-2</v>
      </c>
      <c r="F7781">
        <v>79.05</v>
      </c>
      <c r="G7781">
        <v>13.5</v>
      </c>
      <c r="H7781">
        <f t="shared" si="485"/>
        <v>6.6289300000000111</v>
      </c>
      <c r="I7781">
        <f t="shared" si="486"/>
        <v>6.6289300000000106E-2</v>
      </c>
      <c r="J7781">
        <f t="shared" si="487"/>
        <v>1.4599330385977251E-3</v>
      </c>
      <c r="L7781">
        <v>5.2557589389518107</v>
      </c>
    </row>
    <row r="7782" spans="1:12" customFormat="1" hidden="1">
      <c r="A7782" s="10">
        <v>41453</v>
      </c>
      <c r="B7782" s="11">
        <v>6.9444444444444441E-3</v>
      </c>
      <c r="C7782">
        <v>0</v>
      </c>
      <c r="D7782">
        <v>99.01</v>
      </c>
      <c r="E7782">
        <f t="shared" si="484"/>
        <v>8.1069999999999989E-2</v>
      </c>
      <c r="F7782">
        <v>78.8</v>
      </c>
      <c r="G7782">
        <v>13.5</v>
      </c>
      <c r="H7782">
        <f t="shared" si="485"/>
        <v>6.6289300000000111</v>
      </c>
      <c r="I7782">
        <f t="shared" si="486"/>
        <v>6.6289300000000106E-2</v>
      </c>
      <c r="J7782">
        <f t="shared" si="487"/>
        <v>1.4599330385977251E-3</v>
      </c>
      <c r="L7782">
        <v>5.2557589389518107</v>
      </c>
    </row>
    <row r="7783" spans="1:12" customFormat="1" hidden="1">
      <c r="A7783" s="10">
        <v>41453</v>
      </c>
      <c r="B7783" s="11">
        <v>1.0416666666666666E-2</v>
      </c>
      <c r="C7783">
        <v>0</v>
      </c>
      <c r="D7783">
        <v>98.9</v>
      </c>
      <c r="E7783">
        <f t="shared" si="484"/>
        <v>8.1069999999999989E-2</v>
      </c>
      <c r="F7783">
        <v>78.69</v>
      </c>
      <c r="G7783">
        <v>13.5</v>
      </c>
      <c r="H7783">
        <f t="shared" si="485"/>
        <v>6.6289300000000111</v>
      </c>
      <c r="I7783">
        <f t="shared" si="486"/>
        <v>6.6289300000000106E-2</v>
      </c>
      <c r="J7783">
        <f t="shared" si="487"/>
        <v>1.4599330385977251E-3</v>
      </c>
      <c r="L7783">
        <v>5.2557589389518107</v>
      </c>
    </row>
    <row r="7784" spans="1:12" customFormat="1" hidden="1">
      <c r="A7784" s="10">
        <v>41453</v>
      </c>
      <c r="B7784" s="11">
        <v>1.3888888888888888E-2</v>
      </c>
      <c r="C7784">
        <v>0</v>
      </c>
      <c r="D7784">
        <v>98.98</v>
      </c>
      <c r="E7784">
        <f t="shared" si="484"/>
        <v>8.1069999999999989E-2</v>
      </c>
      <c r="F7784">
        <v>78.78</v>
      </c>
      <c r="G7784">
        <v>13.5</v>
      </c>
      <c r="H7784">
        <f t="shared" si="485"/>
        <v>6.618930000000006</v>
      </c>
      <c r="I7784">
        <f t="shared" si="486"/>
        <v>6.6189300000000062E-2</v>
      </c>
      <c r="J7784">
        <f t="shared" si="487"/>
        <v>1.4544333513200154E-3</v>
      </c>
      <c r="L7784">
        <v>5.2359600647520557</v>
      </c>
    </row>
    <row r="7785" spans="1:12" customFormat="1" hidden="1">
      <c r="A7785" s="10">
        <v>41453</v>
      </c>
      <c r="B7785" s="11">
        <v>1.7361111111111112E-2</v>
      </c>
      <c r="C7785">
        <v>0</v>
      </c>
      <c r="D7785">
        <v>99.03</v>
      </c>
      <c r="E7785">
        <f t="shared" si="484"/>
        <v>8.1069999999999989E-2</v>
      </c>
      <c r="F7785">
        <v>78.83</v>
      </c>
      <c r="G7785">
        <v>13.5</v>
      </c>
      <c r="H7785">
        <f t="shared" si="485"/>
        <v>6.618930000000006</v>
      </c>
      <c r="I7785">
        <f t="shared" si="486"/>
        <v>6.6189300000000062E-2</v>
      </c>
      <c r="J7785">
        <f t="shared" si="487"/>
        <v>1.4544333513200154E-3</v>
      </c>
      <c r="L7785">
        <v>5.2359600647520557</v>
      </c>
    </row>
    <row r="7786" spans="1:12" customFormat="1" hidden="1">
      <c r="A7786" s="10">
        <v>41453</v>
      </c>
      <c r="B7786" s="11">
        <v>2.0833333333333332E-2</v>
      </c>
      <c r="C7786">
        <v>0</v>
      </c>
      <c r="D7786">
        <v>99.03</v>
      </c>
      <c r="E7786">
        <f t="shared" si="484"/>
        <v>8.1069999999999989E-2</v>
      </c>
      <c r="F7786">
        <v>78.83</v>
      </c>
      <c r="G7786">
        <v>13.5</v>
      </c>
      <c r="H7786">
        <f t="shared" si="485"/>
        <v>6.618930000000006</v>
      </c>
      <c r="I7786">
        <f t="shared" si="486"/>
        <v>6.6189300000000062E-2</v>
      </c>
      <c r="J7786">
        <f t="shared" si="487"/>
        <v>1.4544333513200154E-3</v>
      </c>
      <c r="K7786">
        <f>J7786*3600</f>
        <v>5.2359600647520557</v>
      </c>
      <c r="L7786" s="1">
        <v>5.2359600647520557</v>
      </c>
    </row>
    <row r="7787" spans="1:12" customFormat="1" hidden="1">
      <c r="A7787" s="10">
        <v>41453</v>
      </c>
      <c r="B7787" s="11">
        <v>2.4305555555555556E-2</v>
      </c>
      <c r="C7787">
        <v>0</v>
      </c>
      <c r="D7787">
        <v>99.06</v>
      </c>
      <c r="E7787">
        <f t="shared" si="484"/>
        <v>8.1069999999999989E-2</v>
      </c>
      <c r="F7787">
        <v>78.819999999999993</v>
      </c>
      <c r="G7787">
        <v>13.5</v>
      </c>
      <c r="H7787">
        <f t="shared" si="485"/>
        <v>6.6589300000000122</v>
      </c>
      <c r="I7787">
        <f t="shared" si="486"/>
        <v>6.6589300000000129E-2</v>
      </c>
      <c r="J7787">
        <f t="shared" si="487"/>
        <v>1.4765068909888778E-3</v>
      </c>
      <c r="L7787">
        <v>5.3154248075599604</v>
      </c>
    </row>
    <row r="7788" spans="1:12" customFormat="1" hidden="1">
      <c r="A7788" s="10">
        <v>41453</v>
      </c>
      <c r="B7788" s="11">
        <v>2.7777777777777776E-2</v>
      </c>
      <c r="C7788">
        <v>0</v>
      </c>
      <c r="D7788">
        <v>98.94</v>
      </c>
      <c r="E7788">
        <f t="shared" si="484"/>
        <v>8.1069999999999989E-2</v>
      </c>
      <c r="F7788">
        <v>78.67</v>
      </c>
      <c r="G7788">
        <v>13.5</v>
      </c>
      <c r="H7788">
        <f t="shared" si="485"/>
        <v>6.6889299999999992</v>
      </c>
      <c r="I7788">
        <f t="shared" si="486"/>
        <v>6.6889299999999985E-2</v>
      </c>
      <c r="J7788">
        <f t="shared" si="487"/>
        <v>1.4931931262639668E-3</v>
      </c>
      <c r="L7788">
        <v>5.3754952545502803</v>
      </c>
    </row>
    <row r="7789" spans="1:12" customFormat="1" hidden="1">
      <c r="A7789" s="10">
        <v>41453</v>
      </c>
      <c r="B7789" s="11">
        <v>3.125E-2</v>
      </c>
      <c r="C7789">
        <v>0</v>
      </c>
      <c r="D7789">
        <v>98.81</v>
      </c>
      <c r="E7789">
        <f t="shared" si="484"/>
        <v>8.1069999999999989E-2</v>
      </c>
      <c r="F7789">
        <v>78.540000000000006</v>
      </c>
      <c r="G7789">
        <v>13.5</v>
      </c>
      <c r="H7789">
        <f t="shared" si="485"/>
        <v>6.6889299999999992</v>
      </c>
      <c r="I7789">
        <f t="shared" si="486"/>
        <v>6.6889299999999985E-2</v>
      </c>
      <c r="J7789">
        <f t="shared" si="487"/>
        <v>1.4931931262639668E-3</v>
      </c>
      <c r="L7789">
        <v>5.3754952545502803</v>
      </c>
    </row>
    <row r="7790" spans="1:12" customFormat="1" hidden="1">
      <c r="A7790" s="10">
        <v>41453</v>
      </c>
      <c r="B7790" s="11">
        <v>3.4722222222222224E-2</v>
      </c>
      <c r="C7790">
        <v>0</v>
      </c>
      <c r="D7790">
        <v>98.96</v>
      </c>
      <c r="E7790">
        <f t="shared" si="484"/>
        <v>8.1069999999999989E-2</v>
      </c>
      <c r="F7790">
        <v>78.64</v>
      </c>
      <c r="G7790">
        <v>13.5</v>
      </c>
      <c r="H7790">
        <f t="shared" si="485"/>
        <v>6.7389299999999963</v>
      </c>
      <c r="I7790">
        <f t="shared" si="486"/>
        <v>6.7389299999999958E-2</v>
      </c>
      <c r="J7790">
        <f t="shared" si="487"/>
        <v>1.5212539446853967E-3</v>
      </c>
      <c r="L7790">
        <v>5.4765142008674284</v>
      </c>
    </row>
    <row r="7791" spans="1:12" customFormat="1" hidden="1">
      <c r="A7791" s="10">
        <v>41453</v>
      </c>
      <c r="B7791" s="11">
        <v>3.8194444444444441E-2</v>
      </c>
      <c r="C7791">
        <v>0</v>
      </c>
      <c r="D7791">
        <v>98.98</v>
      </c>
      <c r="E7791">
        <f t="shared" si="484"/>
        <v>8.1069999999999989E-2</v>
      </c>
      <c r="F7791">
        <v>78.64</v>
      </c>
      <c r="G7791">
        <v>13.5</v>
      </c>
      <c r="H7791">
        <f t="shared" si="485"/>
        <v>6.7589300000000065</v>
      </c>
      <c r="I7791">
        <f t="shared" si="486"/>
        <v>6.758930000000006E-2</v>
      </c>
      <c r="J7791">
        <f t="shared" si="487"/>
        <v>1.5325661391771281E-3</v>
      </c>
      <c r="L7791">
        <v>5.5172381010376617</v>
      </c>
    </row>
    <row r="7792" spans="1:12" customFormat="1">
      <c r="A7792" s="10">
        <v>41453</v>
      </c>
      <c r="B7792" s="11">
        <v>4.1666666666666664E-2</v>
      </c>
      <c r="C7792">
        <v>0</v>
      </c>
      <c r="D7792">
        <v>99.06</v>
      </c>
      <c r="E7792">
        <f t="shared" si="484"/>
        <v>8.1069999999999989E-2</v>
      </c>
      <c r="F7792">
        <v>78.650000000000006</v>
      </c>
      <c r="G7792">
        <v>13.5</v>
      </c>
      <c r="H7792">
        <f t="shared" si="485"/>
        <v>6.8289299999999997</v>
      </c>
      <c r="I7792">
        <f t="shared" si="486"/>
        <v>6.8289299999999997E-2</v>
      </c>
      <c r="J7792">
        <f t="shared" si="487"/>
        <v>1.5725555905206896E-3</v>
      </c>
      <c r="K7792">
        <f>J7792*3600</f>
        <v>5.6612001258744824</v>
      </c>
      <c r="L7792" s="13">
        <f>K7792*1000/156000</f>
        <v>3.6289744396631296E-2</v>
      </c>
    </row>
    <row r="7793" spans="1:12" customFormat="1" hidden="1">
      <c r="A7793" s="10">
        <v>41453</v>
      </c>
      <c r="B7793" s="11">
        <v>4.5138888888888888E-2</v>
      </c>
      <c r="C7793">
        <v>0</v>
      </c>
      <c r="D7793">
        <v>99.11</v>
      </c>
      <c r="E7793">
        <f t="shared" si="484"/>
        <v>8.1069999999999989E-2</v>
      </c>
      <c r="F7793">
        <v>78.64</v>
      </c>
      <c r="G7793">
        <v>13.5</v>
      </c>
      <c r="H7793">
        <f t="shared" si="485"/>
        <v>6.888930000000002</v>
      </c>
      <c r="I7793">
        <f t="shared" si="486"/>
        <v>6.8889300000000014E-2</v>
      </c>
      <c r="J7793">
        <f t="shared" si="487"/>
        <v>1.6073253116869652E-3</v>
      </c>
      <c r="L7793">
        <v>5.7863711220730751</v>
      </c>
    </row>
    <row r="7794" spans="1:12" customFormat="1" hidden="1">
      <c r="A7794" s="10">
        <v>41453</v>
      </c>
      <c r="B7794" s="11">
        <v>4.8611111111111112E-2</v>
      </c>
      <c r="C7794">
        <v>0</v>
      </c>
      <c r="D7794">
        <v>99.37</v>
      </c>
      <c r="E7794">
        <f t="shared" si="484"/>
        <v>8.1069999999999989E-2</v>
      </c>
      <c r="F7794">
        <v>78.81</v>
      </c>
      <c r="G7794">
        <v>13.5</v>
      </c>
      <c r="H7794">
        <f t="shared" si="485"/>
        <v>6.9789300000000054</v>
      </c>
      <c r="I7794">
        <f t="shared" si="486"/>
        <v>6.9789300000000054E-2</v>
      </c>
      <c r="J7794">
        <f t="shared" si="487"/>
        <v>1.6603378181551528E-3</v>
      </c>
      <c r="L7794">
        <v>5.9772161453585504</v>
      </c>
    </row>
    <row r="7795" spans="1:12" customFormat="1" hidden="1">
      <c r="A7795" s="10">
        <v>41453</v>
      </c>
      <c r="B7795" s="11">
        <v>5.2083333333333336E-2</v>
      </c>
      <c r="C7795">
        <v>0</v>
      </c>
      <c r="D7795">
        <v>99.49</v>
      </c>
      <c r="E7795">
        <f t="shared" si="484"/>
        <v>8.1069999999999989E-2</v>
      </c>
      <c r="F7795">
        <v>78.819999999999993</v>
      </c>
      <c r="G7795">
        <v>13.5</v>
      </c>
      <c r="H7795">
        <f t="shared" si="485"/>
        <v>7.0889300000000048</v>
      </c>
      <c r="I7795">
        <f t="shared" si="486"/>
        <v>7.0889300000000044E-2</v>
      </c>
      <c r="J7795">
        <f t="shared" si="487"/>
        <v>1.7265377329312472E-3</v>
      </c>
      <c r="L7795">
        <v>6.2155358385524897</v>
      </c>
    </row>
    <row r="7796" spans="1:12" customFormat="1" hidden="1">
      <c r="A7796" s="10">
        <v>41453</v>
      </c>
      <c r="B7796" s="11">
        <v>5.5555555555555552E-2</v>
      </c>
      <c r="C7796">
        <v>0</v>
      </c>
      <c r="D7796">
        <v>99.58</v>
      </c>
      <c r="E7796">
        <f t="shared" si="484"/>
        <v>8.1069999999999989E-2</v>
      </c>
      <c r="F7796">
        <v>78.88</v>
      </c>
      <c r="G7796">
        <v>13.5</v>
      </c>
      <c r="H7796">
        <f t="shared" si="485"/>
        <v>7.118930000000006</v>
      </c>
      <c r="I7796">
        <f t="shared" si="486"/>
        <v>7.1189300000000066E-2</v>
      </c>
      <c r="J7796">
        <f t="shared" si="487"/>
        <v>1.744862306201369E-3</v>
      </c>
      <c r="L7796">
        <v>6.2815043023249286</v>
      </c>
    </row>
    <row r="7797" spans="1:12" customFormat="1" hidden="1">
      <c r="A7797" s="10">
        <v>41453</v>
      </c>
      <c r="B7797" s="11">
        <v>5.9027777777777783E-2</v>
      </c>
      <c r="C7797">
        <v>0</v>
      </c>
      <c r="D7797">
        <v>99.72</v>
      </c>
      <c r="E7797">
        <f t="shared" si="484"/>
        <v>8.1069999999999989E-2</v>
      </c>
      <c r="F7797">
        <v>78.959999999999994</v>
      </c>
      <c r="G7797">
        <v>13.5</v>
      </c>
      <c r="H7797">
        <f t="shared" si="485"/>
        <v>7.1789300000000082</v>
      </c>
      <c r="I7797">
        <f t="shared" si="486"/>
        <v>7.1789300000000084E-2</v>
      </c>
      <c r="J7797">
        <f t="shared" si="487"/>
        <v>1.7818602966854342E-3</v>
      </c>
      <c r="L7797">
        <v>6.4146970680675626</v>
      </c>
    </row>
    <row r="7798" spans="1:12" customFormat="1" hidden="1">
      <c r="A7798" s="10">
        <v>41453</v>
      </c>
      <c r="B7798" s="11">
        <v>6.25E-2</v>
      </c>
      <c r="C7798">
        <v>0</v>
      </c>
      <c r="D7798">
        <v>99.85</v>
      </c>
      <c r="E7798">
        <f t="shared" si="484"/>
        <v>8.1069999999999989E-2</v>
      </c>
      <c r="F7798">
        <v>79.05</v>
      </c>
      <c r="G7798">
        <v>13.5</v>
      </c>
      <c r="H7798">
        <f t="shared" si="485"/>
        <v>7.2189300000000003</v>
      </c>
      <c r="I7798">
        <f t="shared" si="486"/>
        <v>7.2189299999999998E-2</v>
      </c>
      <c r="J7798">
        <f t="shared" si="487"/>
        <v>1.8067848107168336E-3</v>
      </c>
      <c r="K7798">
        <f>J7798*3600</f>
        <v>6.5044253185806014</v>
      </c>
      <c r="L7798" s="1">
        <v>6.5044253185806014</v>
      </c>
    </row>
    <row r="7799" spans="1:12" customFormat="1" hidden="1">
      <c r="A7799" s="10">
        <v>41453</v>
      </c>
      <c r="B7799" s="11">
        <v>6.5972222222222224E-2</v>
      </c>
      <c r="C7799">
        <v>0</v>
      </c>
      <c r="D7799">
        <v>99.92</v>
      </c>
      <c r="E7799">
        <f t="shared" si="484"/>
        <v>8.1069999999999989E-2</v>
      </c>
      <c r="F7799">
        <v>79.05</v>
      </c>
      <c r="G7799">
        <v>13.5</v>
      </c>
      <c r="H7799">
        <f t="shared" si="485"/>
        <v>7.2889300000000077</v>
      </c>
      <c r="I7799">
        <f t="shared" si="486"/>
        <v>7.2889300000000073E-2</v>
      </c>
      <c r="J7799">
        <f t="shared" si="487"/>
        <v>1.8509036123398846E-3</v>
      </c>
      <c r="L7799">
        <v>6.6632530044235843</v>
      </c>
    </row>
    <row r="7800" spans="1:12" customFormat="1" hidden="1">
      <c r="A7800" s="10">
        <v>41453</v>
      </c>
      <c r="B7800" s="11">
        <v>6.9444444444444434E-2</v>
      </c>
      <c r="C7800">
        <v>0</v>
      </c>
      <c r="D7800">
        <v>99.91</v>
      </c>
      <c r="E7800">
        <f t="shared" si="484"/>
        <v>8.1069999999999989E-2</v>
      </c>
      <c r="F7800">
        <v>79.03</v>
      </c>
      <c r="G7800">
        <v>13.5</v>
      </c>
      <c r="H7800">
        <f t="shared" si="485"/>
        <v>7.2989299999999986</v>
      </c>
      <c r="I7800">
        <f t="shared" si="486"/>
        <v>7.2989299999999979E-2</v>
      </c>
      <c r="J7800">
        <f t="shared" si="487"/>
        <v>1.8572584838680126E-3</v>
      </c>
      <c r="L7800">
        <v>6.6861305419248449</v>
      </c>
    </row>
    <row r="7801" spans="1:12" customFormat="1" hidden="1">
      <c r="A7801" s="10">
        <v>41453</v>
      </c>
      <c r="B7801" s="11">
        <v>7.2916666666666671E-2</v>
      </c>
      <c r="C7801">
        <v>0</v>
      </c>
      <c r="D7801">
        <v>99.93</v>
      </c>
      <c r="E7801">
        <f t="shared" si="484"/>
        <v>8.1069999999999989E-2</v>
      </c>
      <c r="F7801">
        <v>79.02</v>
      </c>
      <c r="G7801">
        <v>13.5</v>
      </c>
      <c r="H7801">
        <f t="shared" si="485"/>
        <v>7.3289300000000139</v>
      </c>
      <c r="I7801">
        <f t="shared" si="486"/>
        <v>7.328930000000014E-2</v>
      </c>
      <c r="J7801">
        <f t="shared" si="487"/>
        <v>1.8764015740524284E-3</v>
      </c>
      <c r="L7801">
        <v>6.7550456665887424</v>
      </c>
    </row>
    <row r="7802" spans="1:12" customFormat="1" hidden="1">
      <c r="A7802" s="10">
        <v>41453</v>
      </c>
      <c r="B7802" s="11">
        <v>7.6388888888888895E-2</v>
      </c>
      <c r="C7802">
        <v>0</v>
      </c>
      <c r="D7802">
        <v>99.97</v>
      </c>
      <c r="E7802">
        <f t="shared" si="484"/>
        <v>8.1069999999999989E-2</v>
      </c>
      <c r="F7802">
        <v>79.040000000000006</v>
      </c>
      <c r="G7802">
        <v>13.5</v>
      </c>
      <c r="H7802">
        <f t="shared" si="485"/>
        <v>7.3489299999999957</v>
      </c>
      <c r="I7802">
        <f t="shared" si="486"/>
        <v>7.3489299999999952E-2</v>
      </c>
      <c r="J7802">
        <f t="shared" si="487"/>
        <v>1.8892291199578671E-3</v>
      </c>
      <c r="L7802">
        <v>6.8012248318483213</v>
      </c>
    </row>
    <row r="7803" spans="1:12" customFormat="1" hidden="1">
      <c r="A7803" s="10">
        <v>41453</v>
      </c>
      <c r="B7803" s="11">
        <v>7.9861111111111105E-2</v>
      </c>
      <c r="C7803">
        <v>0</v>
      </c>
      <c r="D7803">
        <v>100.02</v>
      </c>
      <c r="E7803">
        <f t="shared" si="484"/>
        <v>8.1069999999999989E-2</v>
      </c>
      <c r="F7803">
        <v>79.09</v>
      </c>
      <c r="G7803">
        <v>13.5</v>
      </c>
      <c r="H7803">
        <f t="shared" si="485"/>
        <v>7.3489299999999957</v>
      </c>
      <c r="I7803">
        <f t="shared" si="486"/>
        <v>7.3489299999999952E-2</v>
      </c>
      <c r="J7803">
        <f t="shared" si="487"/>
        <v>1.8892291199578671E-3</v>
      </c>
      <c r="L7803">
        <v>6.8012248318483213</v>
      </c>
    </row>
    <row r="7804" spans="1:12" customFormat="1">
      <c r="A7804" s="10">
        <v>41453</v>
      </c>
      <c r="B7804" s="11">
        <v>8.3333333333333329E-2</v>
      </c>
      <c r="C7804">
        <v>0</v>
      </c>
      <c r="D7804">
        <v>100.07</v>
      </c>
      <c r="E7804">
        <f t="shared" si="484"/>
        <v>8.1069999999999989E-2</v>
      </c>
      <c r="F7804">
        <v>79.14</v>
      </c>
      <c r="G7804">
        <v>13.5</v>
      </c>
      <c r="H7804">
        <f t="shared" si="485"/>
        <v>7.3489299999999957</v>
      </c>
      <c r="I7804">
        <f t="shared" si="486"/>
        <v>7.3489299999999952E-2</v>
      </c>
      <c r="J7804">
        <f t="shared" si="487"/>
        <v>1.8892291199578671E-3</v>
      </c>
      <c r="K7804">
        <f>J7804*3600</f>
        <v>6.8012248318483213</v>
      </c>
      <c r="L7804" s="13">
        <f>K7804*1000/156000</f>
        <v>4.3597595075950776E-2</v>
      </c>
    </row>
    <row r="7805" spans="1:12" customFormat="1" hidden="1">
      <c r="A7805" s="10">
        <v>41453</v>
      </c>
      <c r="B7805" s="11">
        <v>8.6805555555555566E-2</v>
      </c>
      <c r="C7805">
        <v>0</v>
      </c>
      <c r="D7805">
        <v>99.99</v>
      </c>
      <c r="E7805">
        <f t="shared" si="484"/>
        <v>8.1069999999999989E-2</v>
      </c>
      <c r="F7805">
        <v>78.97</v>
      </c>
      <c r="G7805">
        <v>13.5</v>
      </c>
      <c r="H7805">
        <f t="shared" si="485"/>
        <v>7.4389299999999992</v>
      </c>
      <c r="I7805">
        <f t="shared" si="486"/>
        <v>7.4389299999999992E-2</v>
      </c>
      <c r="J7805">
        <f t="shared" si="487"/>
        <v>1.9476034467864496E-3</v>
      </c>
      <c r="L7805">
        <v>7.0113724084312183</v>
      </c>
    </row>
    <row r="7806" spans="1:12" customFormat="1" hidden="1">
      <c r="A7806" s="10">
        <v>41453</v>
      </c>
      <c r="B7806" s="11">
        <v>9.0277777777777776E-2</v>
      </c>
      <c r="C7806">
        <v>0</v>
      </c>
      <c r="D7806">
        <v>99.93</v>
      </c>
      <c r="E7806">
        <f t="shared" si="484"/>
        <v>8.1069999999999989E-2</v>
      </c>
      <c r="F7806">
        <v>78.900000000000006</v>
      </c>
      <c r="G7806">
        <v>13.5</v>
      </c>
      <c r="H7806">
        <f t="shared" si="485"/>
        <v>7.4489300000000043</v>
      </c>
      <c r="I7806">
        <f t="shared" si="486"/>
        <v>7.4489300000000036E-2</v>
      </c>
      <c r="J7806">
        <f t="shared" si="487"/>
        <v>1.9541553550547573E-3</v>
      </c>
      <c r="L7806">
        <v>7.0349592781971264</v>
      </c>
    </row>
    <row r="7807" spans="1:12" customFormat="1" hidden="1">
      <c r="A7807" s="10">
        <v>41453</v>
      </c>
      <c r="B7807" s="11">
        <v>9.375E-2</v>
      </c>
      <c r="C7807">
        <v>0</v>
      </c>
      <c r="D7807">
        <v>99.82</v>
      </c>
      <c r="E7807">
        <f t="shared" si="484"/>
        <v>8.1069999999999989E-2</v>
      </c>
      <c r="F7807">
        <v>78.819999999999993</v>
      </c>
      <c r="G7807">
        <v>13.5</v>
      </c>
      <c r="H7807">
        <f t="shared" si="485"/>
        <v>7.4189300000000031</v>
      </c>
      <c r="I7807">
        <f t="shared" si="486"/>
        <v>7.4189300000000027E-2</v>
      </c>
      <c r="J7807">
        <f t="shared" si="487"/>
        <v>1.9345392156236779E-3</v>
      </c>
      <c r="L7807">
        <v>6.9643411762452407</v>
      </c>
    </row>
    <row r="7808" spans="1:12" customFormat="1" hidden="1">
      <c r="A7808" s="10">
        <v>41453</v>
      </c>
      <c r="B7808" s="11">
        <v>9.7222222222222224E-2</v>
      </c>
      <c r="C7808">
        <v>0</v>
      </c>
      <c r="D7808">
        <v>99.8</v>
      </c>
      <c r="E7808">
        <f t="shared" si="484"/>
        <v>8.1069999999999989E-2</v>
      </c>
      <c r="F7808">
        <v>78.790000000000006</v>
      </c>
      <c r="G7808">
        <v>13.5</v>
      </c>
      <c r="H7808">
        <f t="shared" si="485"/>
        <v>7.428929999999994</v>
      </c>
      <c r="I7808">
        <f t="shared" si="486"/>
        <v>7.4289299999999947E-2</v>
      </c>
      <c r="J7808">
        <f t="shared" si="487"/>
        <v>1.9410647366007322E-3</v>
      </c>
      <c r="L7808">
        <v>6.9878330517626361</v>
      </c>
    </row>
    <row r="7809" spans="1:12" customFormat="1" hidden="1">
      <c r="A7809" s="10">
        <v>41453</v>
      </c>
      <c r="B7809" s="11">
        <v>0.10069444444444443</v>
      </c>
      <c r="C7809">
        <v>0</v>
      </c>
      <c r="D7809">
        <v>99.83</v>
      </c>
      <c r="E7809">
        <f t="shared" si="484"/>
        <v>8.1069999999999989E-2</v>
      </c>
      <c r="F7809">
        <v>78.81</v>
      </c>
      <c r="G7809">
        <v>13.5</v>
      </c>
      <c r="H7809">
        <f t="shared" si="485"/>
        <v>7.4389299999999992</v>
      </c>
      <c r="I7809">
        <f t="shared" si="486"/>
        <v>7.4389299999999992E-2</v>
      </c>
      <c r="J7809">
        <f t="shared" si="487"/>
        <v>1.9476034467864496E-3</v>
      </c>
      <c r="L7809">
        <v>7.0113724084312183</v>
      </c>
    </row>
    <row r="7810" spans="1:12" customFormat="1" hidden="1">
      <c r="A7810" s="10">
        <v>41453</v>
      </c>
      <c r="B7810" s="11">
        <v>0.10416666666666667</v>
      </c>
      <c r="C7810">
        <v>0</v>
      </c>
      <c r="D7810">
        <v>99.71</v>
      </c>
      <c r="E7810">
        <f t="shared" si="484"/>
        <v>8.1069999999999989E-2</v>
      </c>
      <c r="F7810">
        <v>78.7</v>
      </c>
      <c r="G7810">
        <v>13.5</v>
      </c>
      <c r="H7810">
        <f t="shared" si="485"/>
        <v>7.428929999999994</v>
      </c>
      <c r="I7810">
        <f t="shared" si="486"/>
        <v>7.4289299999999947E-2</v>
      </c>
      <c r="J7810">
        <f t="shared" si="487"/>
        <v>1.9410647366007322E-3</v>
      </c>
      <c r="K7810">
        <f>J7810*3600</f>
        <v>6.9878330517626361</v>
      </c>
      <c r="L7810" s="1">
        <v>6.9878330517626361</v>
      </c>
    </row>
    <row r="7811" spans="1:12" customFormat="1" hidden="1">
      <c r="A7811" s="10">
        <v>41453</v>
      </c>
      <c r="B7811" s="11">
        <v>0.1076388888888889</v>
      </c>
      <c r="C7811">
        <v>0</v>
      </c>
      <c r="D7811">
        <v>99.69</v>
      </c>
      <c r="E7811">
        <f t="shared" si="484"/>
        <v>8.1069999999999989E-2</v>
      </c>
      <c r="F7811">
        <v>78.599999999999994</v>
      </c>
      <c r="G7811">
        <v>13.5</v>
      </c>
      <c r="H7811">
        <f t="shared" si="485"/>
        <v>7.5089300000000065</v>
      </c>
      <c r="I7811">
        <f t="shared" si="486"/>
        <v>7.5089300000000067E-2</v>
      </c>
      <c r="J7811">
        <f t="shared" si="487"/>
        <v>1.9937444605898436E-3</v>
      </c>
      <c r="L7811">
        <v>7.1774800581234368</v>
      </c>
    </row>
    <row r="7812" spans="1:12" customFormat="1" hidden="1">
      <c r="A7812" s="10">
        <v>41453</v>
      </c>
      <c r="B7812" s="11">
        <v>0.1111111111111111</v>
      </c>
      <c r="C7812">
        <v>0</v>
      </c>
      <c r="D7812">
        <v>99.63</v>
      </c>
      <c r="E7812">
        <f t="shared" si="484"/>
        <v>8.1069999999999989E-2</v>
      </c>
      <c r="F7812">
        <v>78.58</v>
      </c>
      <c r="G7812">
        <v>13.5</v>
      </c>
      <c r="H7812">
        <f t="shared" si="485"/>
        <v>7.4689300000000003</v>
      </c>
      <c r="I7812">
        <f t="shared" si="486"/>
        <v>7.46893E-2</v>
      </c>
      <c r="J7812">
        <f t="shared" si="487"/>
        <v>1.9672988013050923E-3</v>
      </c>
      <c r="L7812">
        <v>7.0822756846983319</v>
      </c>
    </row>
    <row r="7813" spans="1:12" customFormat="1" hidden="1">
      <c r="A7813" s="10">
        <v>41453</v>
      </c>
      <c r="B7813" s="11">
        <v>0.11458333333333333</v>
      </c>
      <c r="C7813">
        <v>0</v>
      </c>
      <c r="D7813">
        <v>99.65</v>
      </c>
      <c r="E7813">
        <f t="shared" ref="E7813:E7876" si="488">(435-368)*1.21/1000</f>
        <v>8.1069999999999989E-2</v>
      </c>
      <c r="F7813">
        <v>78.569999999999993</v>
      </c>
      <c r="G7813">
        <v>13.5</v>
      </c>
      <c r="H7813">
        <f t="shared" ref="H7813:H7876" si="489">D7813-E7813-F7813-G7813</f>
        <v>7.4989300000000156</v>
      </c>
      <c r="I7813">
        <f t="shared" ref="I7813:I7876" si="490">H7813/100</f>
        <v>7.4989300000000161E-2</v>
      </c>
      <c r="J7813">
        <f t="shared" ref="J7813:J7876" si="491">1.2904*I7813^(5/2)</f>
        <v>1.9871131778063304E-3</v>
      </c>
      <c r="L7813">
        <v>7.1536074401027898</v>
      </c>
    </row>
    <row r="7814" spans="1:12" customFormat="1" hidden="1">
      <c r="A7814" s="10">
        <v>41453</v>
      </c>
      <c r="B7814" s="11">
        <v>0.11805555555555557</v>
      </c>
      <c r="C7814">
        <v>0</v>
      </c>
      <c r="D7814">
        <v>99.5</v>
      </c>
      <c r="E7814">
        <f t="shared" si="488"/>
        <v>8.1069999999999989E-2</v>
      </c>
      <c r="F7814">
        <v>78.430000000000007</v>
      </c>
      <c r="G7814">
        <v>13.5</v>
      </c>
      <c r="H7814">
        <f t="shared" si="489"/>
        <v>7.4889299999999963</v>
      </c>
      <c r="I7814">
        <f t="shared" si="490"/>
        <v>7.4889299999999964E-2</v>
      </c>
      <c r="J7814">
        <f t="shared" si="491"/>
        <v>1.9804951462242316E-3</v>
      </c>
      <c r="L7814">
        <v>7.1297825264072339</v>
      </c>
    </row>
    <row r="7815" spans="1:12" customFormat="1" hidden="1">
      <c r="A7815" s="10">
        <v>41453</v>
      </c>
      <c r="B7815" s="11">
        <v>0.12152777777777778</v>
      </c>
      <c r="C7815">
        <v>0</v>
      </c>
      <c r="D7815">
        <v>99.51</v>
      </c>
      <c r="E7815">
        <f t="shared" si="488"/>
        <v>8.1069999999999989E-2</v>
      </c>
      <c r="F7815">
        <v>78.44</v>
      </c>
      <c r="G7815">
        <v>13.5</v>
      </c>
      <c r="H7815">
        <f t="shared" si="489"/>
        <v>7.4889300000000105</v>
      </c>
      <c r="I7815">
        <f t="shared" si="490"/>
        <v>7.4889300000000103E-2</v>
      </c>
      <c r="J7815">
        <f t="shared" si="491"/>
        <v>1.9804951462242424E-3</v>
      </c>
      <c r="L7815">
        <v>7.1297825264072729</v>
      </c>
    </row>
    <row r="7816" spans="1:12" customFormat="1">
      <c r="A7816" s="10">
        <v>41453</v>
      </c>
      <c r="B7816" s="11">
        <v>0.125</v>
      </c>
      <c r="C7816">
        <v>0</v>
      </c>
      <c r="D7816">
        <v>99.6</v>
      </c>
      <c r="E7816">
        <f t="shared" si="488"/>
        <v>8.1069999999999989E-2</v>
      </c>
      <c r="F7816">
        <v>78.53</v>
      </c>
      <c r="G7816">
        <v>13.5</v>
      </c>
      <c r="H7816">
        <f t="shared" si="489"/>
        <v>7.4889299999999963</v>
      </c>
      <c r="I7816">
        <f t="shared" si="490"/>
        <v>7.4889299999999964E-2</v>
      </c>
      <c r="J7816">
        <f t="shared" si="491"/>
        <v>1.9804951462242316E-3</v>
      </c>
      <c r="K7816">
        <f>J7816*3600</f>
        <v>7.1297825264072339</v>
      </c>
      <c r="L7816" s="13">
        <f>K7816*1000/156000</f>
        <v>4.5703734143636113E-2</v>
      </c>
    </row>
    <row r="7817" spans="1:12" customFormat="1" hidden="1">
      <c r="A7817" s="10">
        <v>41453</v>
      </c>
      <c r="B7817" s="11">
        <v>0.12847222222222224</v>
      </c>
      <c r="C7817">
        <v>0</v>
      </c>
      <c r="D7817">
        <v>99.58</v>
      </c>
      <c r="E7817">
        <f t="shared" si="488"/>
        <v>8.1069999999999989E-2</v>
      </c>
      <c r="F7817">
        <v>78.47</v>
      </c>
      <c r="G7817">
        <v>13.5</v>
      </c>
      <c r="H7817">
        <f t="shared" si="489"/>
        <v>7.5289300000000026</v>
      </c>
      <c r="I7817">
        <f t="shared" si="490"/>
        <v>7.5289300000000031E-2</v>
      </c>
      <c r="J7817">
        <f t="shared" si="491"/>
        <v>2.0070468150851124E-3</v>
      </c>
      <c r="L7817">
        <v>7.2253685343064049</v>
      </c>
    </row>
    <row r="7818" spans="1:12" customFormat="1" hidden="1">
      <c r="A7818" s="10">
        <v>41453</v>
      </c>
      <c r="B7818" s="11">
        <v>0.13194444444444445</v>
      </c>
      <c r="C7818">
        <v>0</v>
      </c>
      <c r="D7818">
        <v>99.55</v>
      </c>
      <c r="E7818">
        <f t="shared" si="488"/>
        <v>8.1069999999999989E-2</v>
      </c>
      <c r="F7818">
        <v>78.5</v>
      </c>
      <c r="G7818">
        <v>13.5</v>
      </c>
      <c r="H7818">
        <f t="shared" si="489"/>
        <v>7.4689300000000003</v>
      </c>
      <c r="I7818">
        <f t="shared" si="490"/>
        <v>7.46893E-2</v>
      </c>
      <c r="J7818">
        <f t="shared" si="491"/>
        <v>1.9672988013050923E-3</v>
      </c>
      <c r="L7818">
        <v>7.0822756846983319</v>
      </c>
    </row>
    <row r="7819" spans="1:12" customFormat="1" hidden="1">
      <c r="A7819" s="10">
        <v>41453</v>
      </c>
      <c r="B7819" s="11">
        <v>0.13541666666666666</v>
      </c>
      <c r="C7819">
        <v>0</v>
      </c>
      <c r="D7819">
        <v>99.58</v>
      </c>
      <c r="E7819">
        <f t="shared" si="488"/>
        <v>8.1069999999999989E-2</v>
      </c>
      <c r="F7819">
        <v>78.52</v>
      </c>
      <c r="G7819">
        <v>13.5</v>
      </c>
      <c r="H7819">
        <f t="shared" si="489"/>
        <v>7.4789300000000054</v>
      </c>
      <c r="I7819">
        <f t="shared" si="490"/>
        <v>7.4789300000000059E-2</v>
      </c>
      <c r="J7819">
        <f t="shared" si="491"/>
        <v>1.9738903570052455E-3</v>
      </c>
      <c r="L7819">
        <v>7.1060052852188837</v>
      </c>
    </row>
    <row r="7820" spans="1:12" customFormat="1" hidden="1">
      <c r="A7820" s="10">
        <v>41453</v>
      </c>
      <c r="B7820" s="11">
        <v>0.1388888888888889</v>
      </c>
      <c r="C7820">
        <v>0</v>
      </c>
      <c r="D7820">
        <v>99.51</v>
      </c>
      <c r="E7820">
        <f t="shared" si="488"/>
        <v>8.1069999999999989E-2</v>
      </c>
      <c r="F7820">
        <v>78.41</v>
      </c>
      <c r="G7820">
        <v>13.5</v>
      </c>
      <c r="H7820">
        <f t="shared" si="489"/>
        <v>7.5189300000000117</v>
      </c>
      <c r="I7820">
        <f t="shared" si="490"/>
        <v>7.5189300000000112E-2</v>
      </c>
      <c r="J7820">
        <f t="shared" si="491"/>
        <v>2.0003890034072519E-3</v>
      </c>
      <c r="L7820">
        <v>7.2014004122661071</v>
      </c>
    </row>
    <row r="7821" spans="1:12" customFormat="1" hidden="1">
      <c r="A7821" s="10">
        <v>41453</v>
      </c>
      <c r="B7821" s="11">
        <v>0.1423611111111111</v>
      </c>
      <c r="C7821">
        <v>0</v>
      </c>
      <c r="D7821">
        <v>99.32</v>
      </c>
      <c r="E7821">
        <f t="shared" si="488"/>
        <v>8.1069999999999989E-2</v>
      </c>
      <c r="F7821">
        <v>78.290000000000006</v>
      </c>
      <c r="G7821">
        <v>13.5</v>
      </c>
      <c r="H7821">
        <f t="shared" si="489"/>
        <v>7.4489299999999901</v>
      </c>
      <c r="I7821">
        <f t="shared" si="490"/>
        <v>7.4489299999999897E-2</v>
      </c>
      <c r="J7821">
        <f t="shared" si="491"/>
        <v>1.9541553550547451E-3</v>
      </c>
      <c r="L7821">
        <v>7.034959278197082</v>
      </c>
    </row>
    <row r="7822" spans="1:12" customFormat="1" hidden="1">
      <c r="A7822" s="10">
        <v>41453</v>
      </c>
      <c r="B7822" s="11">
        <v>0.14583333333333334</v>
      </c>
      <c r="C7822">
        <v>0</v>
      </c>
      <c r="D7822">
        <v>99.31</v>
      </c>
      <c r="E7822">
        <f t="shared" si="488"/>
        <v>8.1069999999999989E-2</v>
      </c>
      <c r="F7822">
        <v>78.27</v>
      </c>
      <c r="G7822">
        <v>13.5</v>
      </c>
      <c r="H7822">
        <f t="shared" si="489"/>
        <v>7.4589300000000094</v>
      </c>
      <c r="I7822">
        <f t="shared" si="490"/>
        <v>7.4589300000000094E-2</v>
      </c>
      <c r="J7822">
        <f t="shared" si="491"/>
        <v>1.9607204702736317E-3</v>
      </c>
      <c r="K7822">
        <f>J7822*3600</f>
        <v>7.0585936929850739</v>
      </c>
      <c r="L7822" s="1">
        <v>7.0585936929850739</v>
      </c>
    </row>
    <row r="7823" spans="1:12" customFormat="1" hidden="1">
      <c r="A7823" s="10">
        <v>41453</v>
      </c>
      <c r="B7823" s="11">
        <v>0.14930555555555555</v>
      </c>
      <c r="C7823">
        <v>0</v>
      </c>
      <c r="D7823">
        <v>99.28</v>
      </c>
      <c r="E7823">
        <f t="shared" si="488"/>
        <v>8.1069999999999989E-2</v>
      </c>
      <c r="F7823">
        <v>78.239999999999995</v>
      </c>
      <c r="G7823">
        <v>13.5</v>
      </c>
      <c r="H7823">
        <f t="shared" si="489"/>
        <v>7.4589300000000094</v>
      </c>
      <c r="I7823">
        <f t="shared" si="490"/>
        <v>7.4589300000000094E-2</v>
      </c>
      <c r="J7823">
        <f t="shared" si="491"/>
        <v>1.9607204702736317E-3</v>
      </c>
      <c r="L7823">
        <v>7.0585936929850739</v>
      </c>
    </row>
    <row r="7824" spans="1:12" customFormat="1" hidden="1">
      <c r="A7824" s="10">
        <v>41453</v>
      </c>
      <c r="B7824" s="11">
        <v>0.15277777777777776</v>
      </c>
      <c r="C7824">
        <v>0</v>
      </c>
      <c r="D7824">
        <v>99.28</v>
      </c>
      <c r="E7824">
        <f t="shared" si="488"/>
        <v>8.1069999999999989E-2</v>
      </c>
      <c r="F7824">
        <v>78.209999999999994</v>
      </c>
      <c r="G7824">
        <v>13.5</v>
      </c>
      <c r="H7824">
        <f t="shared" si="489"/>
        <v>7.4889300000000105</v>
      </c>
      <c r="I7824">
        <f t="shared" si="490"/>
        <v>7.4889300000000103E-2</v>
      </c>
      <c r="J7824">
        <f t="shared" si="491"/>
        <v>1.9804951462242424E-3</v>
      </c>
      <c r="L7824">
        <v>7.1297825264072729</v>
      </c>
    </row>
    <row r="7825" spans="1:12" customFormat="1" hidden="1">
      <c r="A7825" s="10">
        <v>41453</v>
      </c>
      <c r="B7825" s="11">
        <v>0.15625</v>
      </c>
      <c r="C7825">
        <v>0</v>
      </c>
      <c r="D7825">
        <v>99.23</v>
      </c>
      <c r="E7825">
        <f t="shared" si="488"/>
        <v>8.1069999999999989E-2</v>
      </c>
      <c r="F7825">
        <v>78.239999999999995</v>
      </c>
      <c r="G7825">
        <v>13.5</v>
      </c>
      <c r="H7825">
        <f t="shared" si="489"/>
        <v>7.4089300000000122</v>
      </c>
      <c r="I7825">
        <f t="shared" si="490"/>
        <v>7.4089300000000122E-2</v>
      </c>
      <c r="J7825">
        <f t="shared" si="491"/>
        <v>1.9280268749753643E-3</v>
      </c>
      <c r="L7825">
        <v>6.9408967499113112</v>
      </c>
    </row>
    <row r="7826" spans="1:12" customFormat="1" hidden="1">
      <c r="A7826" s="10">
        <v>41453</v>
      </c>
      <c r="B7826" s="11">
        <v>0.15972222222222224</v>
      </c>
      <c r="C7826">
        <v>0</v>
      </c>
      <c r="D7826">
        <v>99.29</v>
      </c>
      <c r="E7826">
        <f t="shared" si="488"/>
        <v>8.1069999999999989E-2</v>
      </c>
      <c r="F7826">
        <v>78.23</v>
      </c>
      <c r="G7826">
        <v>13.5</v>
      </c>
      <c r="H7826">
        <f t="shared" si="489"/>
        <v>7.4789300000000054</v>
      </c>
      <c r="I7826">
        <f t="shared" si="490"/>
        <v>7.4789300000000059E-2</v>
      </c>
      <c r="J7826">
        <f t="shared" si="491"/>
        <v>1.9738903570052455E-3</v>
      </c>
      <c r="L7826">
        <v>7.1060052852188837</v>
      </c>
    </row>
    <row r="7827" spans="1:12" customFormat="1" hidden="1">
      <c r="A7827" s="10">
        <v>41453</v>
      </c>
      <c r="B7827" s="11">
        <v>0.16319444444444445</v>
      </c>
      <c r="C7827">
        <v>0</v>
      </c>
      <c r="D7827">
        <v>99.29</v>
      </c>
      <c r="E7827">
        <f t="shared" si="488"/>
        <v>8.1069999999999989E-2</v>
      </c>
      <c r="F7827">
        <v>78.25</v>
      </c>
      <c r="G7827">
        <v>13.5</v>
      </c>
      <c r="H7827">
        <f t="shared" si="489"/>
        <v>7.4589300000000094</v>
      </c>
      <c r="I7827">
        <f t="shared" si="490"/>
        <v>7.4589300000000094E-2</v>
      </c>
      <c r="J7827">
        <f t="shared" si="491"/>
        <v>1.9607204702736317E-3</v>
      </c>
      <c r="L7827">
        <v>7.0585936929850739</v>
      </c>
    </row>
    <row r="7828" spans="1:12" customFormat="1">
      <c r="A7828" s="10">
        <v>41453</v>
      </c>
      <c r="B7828" s="11">
        <v>0.16666666666666666</v>
      </c>
      <c r="C7828">
        <v>0</v>
      </c>
      <c r="D7828">
        <v>99.29</v>
      </c>
      <c r="E7828">
        <f t="shared" si="488"/>
        <v>8.1069999999999989E-2</v>
      </c>
      <c r="F7828">
        <v>78.290000000000006</v>
      </c>
      <c r="G7828">
        <v>13.5</v>
      </c>
      <c r="H7828">
        <f t="shared" si="489"/>
        <v>7.4189300000000031</v>
      </c>
      <c r="I7828">
        <f t="shared" si="490"/>
        <v>7.4189300000000027E-2</v>
      </c>
      <c r="J7828">
        <f t="shared" si="491"/>
        <v>1.9345392156236779E-3</v>
      </c>
      <c r="K7828">
        <f>J7828*3600</f>
        <v>6.9643411762452407</v>
      </c>
      <c r="L7828" s="13">
        <f>K7828*1000/156000</f>
        <v>4.4643212668238723E-2</v>
      </c>
    </row>
    <row r="7829" spans="1:12" customFormat="1" hidden="1">
      <c r="A7829" s="10">
        <v>41453</v>
      </c>
      <c r="B7829" s="11">
        <v>0.17013888888888887</v>
      </c>
      <c r="C7829">
        <v>0</v>
      </c>
      <c r="D7829">
        <v>99.31</v>
      </c>
      <c r="E7829">
        <f t="shared" si="488"/>
        <v>8.1069999999999989E-2</v>
      </c>
      <c r="F7829">
        <v>78.27</v>
      </c>
      <c r="G7829">
        <v>13.5</v>
      </c>
      <c r="H7829">
        <f t="shared" si="489"/>
        <v>7.4589300000000094</v>
      </c>
      <c r="I7829">
        <f t="shared" si="490"/>
        <v>7.4589300000000094E-2</v>
      </c>
      <c r="J7829">
        <f t="shared" si="491"/>
        <v>1.9607204702736317E-3</v>
      </c>
      <c r="L7829">
        <v>7.0585936929850739</v>
      </c>
    </row>
    <row r="7830" spans="1:12" customFormat="1" hidden="1">
      <c r="A7830" s="10">
        <v>41453</v>
      </c>
      <c r="B7830" s="11">
        <v>0.17361111111111113</v>
      </c>
      <c r="C7830">
        <v>0</v>
      </c>
      <c r="D7830">
        <v>99.33</v>
      </c>
      <c r="E7830">
        <f t="shared" si="488"/>
        <v>8.1069999999999989E-2</v>
      </c>
      <c r="F7830">
        <v>78.31</v>
      </c>
      <c r="G7830">
        <v>13.5</v>
      </c>
      <c r="H7830">
        <f t="shared" si="489"/>
        <v>7.4389299999999992</v>
      </c>
      <c r="I7830">
        <f t="shared" si="490"/>
        <v>7.4389299999999992E-2</v>
      </c>
      <c r="J7830">
        <f t="shared" si="491"/>
        <v>1.9476034467864496E-3</v>
      </c>
      <c r="L7830">
        <v>7.0113724084312183</v>
      </c>
    </row>
    <row r="7831" spans="1:12" customFormat="1" hidden="1">
      <c r="A7831" s="10">
        <v>41453</v>
      </c>
      <c r="B7831" s="11">
        <v>0.17708333333333334</v>
      </c>
      <c r="C7831">
        <v>0</v>
      </c>
      <c r="D7831">
        <v>99.32</v>
      </c>
      <c r="E7831">
        <f t="shared" si="488"/>
        <v>8.1069999999999989E-2</v>
      </c>
      <c r="F7831">
        <v>78.319999999999993</v>
      </c>
      <c r="G7831">
        <v>13.5</v>
      </c>
      <c r="H7831">
        <f t="shared" si="489"/>
        <v>7.4189300000000031</v>
      </c>
      <c r="I7831">
        <f t="shared" si="490"/>
        <v>7.4189300000000027E-2</v>
      </c>
      <c r="J7831">
        <f t="shared" si="491"/>
        <v>1.9345392156236779E-3</v>
      </c>
      <c r="L7831">
        <v>6.9643411762452407</v>
      </c>
    </row>
    <row r="7832" spans="1:12" customFormat="1" hidden="1">
      <c r="A7832" s="10">
        <v>41453</v>
      </c>
      <c r="B7832" s="11">
        <v>0.18055555555555555</v>
      </c>
      <c r="C7832">
        <v>0</v>
      </c>
      <c r="D7832">
        <v>99.4</v>
      </c>
      <c r="E7832">
        <f t="shared" si="488"/>
        <v>8.1069999999999989E-2</v>
      </c>
      <c r="F7832">
        <v>78.38</v>
      </c>
      <c r="G7832">
        <v>13.5</v>
      </c>
      <c r="H7832">
        <f t="shared" si="489"/>
        <v>7.4389300000000134</v>
      </c>
      <c r="I7832">
        <f t="shared" si="490"/>
        <v>7.438930000000013E-2</v>
      </c>
      <c r="J7832">
        <f t="shared" si="491"/>
        <v>1.9476034467864583E-3</v>
      </c>
      <c r="L7832">
        <v>7.0113724084312503</v>
      </c>
    </row>
    <row r="7833" spans="1:12" customFormat="1" hidden="1">
      <c r="A7833" s="10">
        <v>41453</v>
      </c>
      <c r="B7833" s="11">
        <v>0.18402777777777779</v>
      </c>
      <c r="C7833">
        <v>0</v>
      </c>
      <c r="D7833">
        <v>99.43</v>
      </c>
      <c r="E7833">
        <f t="shared" si="488"/>
        <v>8.1069999999999989E-2</v>
      </c>
      <c r="F7833">
        <v>78.400000000000006</v>
      </c>
      <c r="G7833">
        <v>13.5</v>
      </c>
      <c r="H7833">
        <f t="shared" si="489"/>
        <v>7.4489300000000043</v>
      </c>
      <c r="I7833">
        <f t="shared" si="490"/>
        <v>7.4489300000000036E-2</v>
      </c>
      <c r="J7833">
        <f t="shared" si="491"/>
        <v>1.9541553550547573E-3</v>
      </c>
      <c r="L7833">
        <v>7.0349592781971264</v>
      </c>
    </row>
    <row r="7834" spans="1:12" customFormat="1" hidden="1">
      <c r="A7834" s="10">
        <v>41453</v>
      </c>
      <c r="B7834" s="11">
        <v>0.1875</v>
      </c>
      <c r="C7834">
        <v>0</v>
      </c>
      <c r="D7834">
        <v>99.49</v>
      </c>
      <c r="E7834">
        <f t="shared" si="488"/>
        <v>8.1069999999999989E-2</v>
      </c>
      <c r="F7834">
        <v>78.5</v>
      </c>
      <c r="G7834">
        <v>13.5</v>
      </c>
      <c r="H7834">
        <f t="shared" si="489"/>
        <v>7.408929999999998</v>
      </c>
      <c r="I7834">
        <f t="shared" si="490"/>
        <v>7.4089299999999983E-2</v>
      </c>
      <c r="J7834">
        <f t="shared" si="491"/>
        <v>1.9280268749753522E-3</v>
      </c>
      <c r="K7834">
        <f>J7834*3600</f>
        <v>6.9408967499112677</v>
      </c>
      <c r="L7834" s="1">
        <v>6.9408967499112677</v>
      </c>
    </row>
    <row r="7835" spans="1:12" customFormat="1" hidden="1">
      <c r="A7835" s="10">
        <v>41453</v>
      </c>
      <c r="B7835" s="11">
        <v>0.19097222222222221</v>
      </c>
      <c r="C7835">
        <v>0</v>
      </c>
      <c r="D7835">
        <v>99.6</v>
      </c>
      <c r="E7835">
        <f t="shared" si="488"/>
        <v>8.1069999999999989E-2</v>
      </c>
      <c r="F7835">
        <v>78.56</v>
      </c>
      <c r="G7835">
        <v>13.5</v>
      </c>
      <c r="H7835">
        <f t="shared" si="489"/>
        <v>7.4589299999999952</v>
      </c>
      <c r="I7835">
        <f t="shared" si="490"/>
        <v>7.4589299999999956E-2</v>
      </c>
      <c r="J7835">
        <f t="shared" si="491"/>
        <v>1.9607204702736226E-3</v>
      </c>
      <c r="L7835">
        <v>7.058593692985041</v>
      </c>
    </row>
    <row r="7836" spans="1:12" customFormat="1" hidden="1">
      <c r="A7836" s="10">
        <v>41453</v>
      </c>
      <c r="B7836" s="11">
        <v>0.19444444444444445</v>
      </c>
      <c r="C7836">
        <v>0</v>
      </c>
      <c r="D7836">
        <v>99.66</v>
      </c>
      <c r="E7836">
        <f t="shared" si="488"/>
        <v>8.1069999999999989E-2</v>
      </c>
      <c r="F7836">
        <v>78.67</v>
      </c>
      <c r="G7836">
        <v>13.5</v>
      </c>
      <c r="H7836">
        <f t="shared" si="489"/>
        <v>7.408929999999998</v>
      </c>
      <c r="I7836">
        <f t="shared" si="490"/>
        <v>7.4089299999999983E-2</v>
      </c>
      <c r="J7836">
        <f t="shared" si="491"/>
        <v>1.9280268749753522E-3</v>
      </c>
      <c r="L7836">
        <v>6.9408967499112677</v>
      </c>
    </row>
    <row r="7837" spans="1:12" customFormat="1" hidden="1">
      <c r="A7837" s="10">
        <v>41453</v>
      </c>
      <c r="B7837" s="11">
        <v>0.19791666666666666</v>
      </c>
      <c r="C7837">
        <v>0</v>
      </c>
      <c r="D7837">
        <v>99.81</v>
      </c>
      <c r="E7837">
        <f t="shared" si="488"/>
        <v>8.1069999999999989E-2</v>
      </c>
      <c r="F7837">
        <v>78.84</v>
      </c>
      <c r="G7837">
        <v>13.5</v>
      </c>
      <c r="H7837">
        <f t="shared" si="489"/>
        <v>7.388930000000002</v>
      </c>
      <c r="I7837">
        <f t="shared" si="490"/>
        <v>7.3889300000000019E-2</v>
      </c>
      <c r="J7837">
        <f t="shared" si="491"/>
        <v>1.9150416991153209E-3</v>
      </c>
      <c r="L7837">
        <v>6.8941501168151555</v>
      </c>
    </row>
    <row r="7838" spans="1:12" customFormat="1" hidden="1">
      <c r="A7838" s="10">
        <v>41453</v>
      </c>
      <c r="B7838" s="11">
        <v>0.20138888888888887</v>
      </c>
      <c r="C7838">
        <v>0</v>
      </c>
      <c r="D7838">
        <v>99.94</v>
      </c>
      <c r="E7838">
        <f t="shared" si="488"/>
        <v>8.1069999999999989E-2</v>
      </c>
      <c r="F7838">
        <v>78.959999999999994</v>
      </c>
      <c r="G7838">
        <v>13.5</v>
      </c>
      <c r="H7838">
        <f t="shared" si="489"/>
        <v>7.3989300000000071</v>
      </c>
      <c r="I7838">
        <f t="shared" si="490"/>
        <v>7.3989300000000077E-2</v>
      </c>
      <c r="J7838">
        <f t="shared" si="491"/>
        <v>1.9215277057698739E-3</v>
      </c>
      <c r="L7838">
        <v>6.9174997407715457</v>
      </c>
    </row>
    <row r="7839" spans="1:12" customFormat="1" hidden="1">
      <c r="A7839" s="10">
        <v>41453</v>
      </c>
      <c r="B7839" s="11">
        <v>0.20486111111111113</v>
      </c>
      <c r="C7839">
        <v>0</v>
      </c>
      <c r="D7839">
        <v>99.94</v>
      </c>
      <c r="E7839">
        <f t="shared" si="488"/>
        <v>8.1069999999999989E-2</v>
      </c>
      <c r="F7839">
        <v>78.94</v>
      </c>
      <c r="G7839">
        <v>13.5</v>
      </c>
      <c r="H7839">
        <f t="shared" si="489"/>
        <v>7.4189300000000031</v>
      </c>
      <c r="I7839">
        <f t="shared" si="490"/>
        <v>7.4189300000000027E-2</v>
      </c>
      <c r="J7839">
        <f t="shared" si="491"/>
        <v>1.9345392156236779E-3</v>
      </c>
      <c r="L7839">
        <v>6.9643411762452407</v>
      </c>
    </row>
    <row r="7840" spans="1:12" customFormat="1">
      <c r="A7840" s="10">
        <v>41453</v>
      </c>
      <c r="B7840" s="11">
        <v>0.20833333333333334</v>
      </c>
      <c r="C7840">
        <v>0</v>
      </c>
      <c r="D7840">
        <v>99.93</v>
      </c>
      <c r="E7840">
        <f t="shared" si="488"/>
        <v>8.1069999999999989E-2</v>
      </c>
      <c r="F7840">
        <v>78.95</v>
      </c>
      <c r="G7840">
        <v>13.5</v>
      </c>
      <c r="H7840">
        <f t="shared" si="489"/>
        <v>7.3989300000000071</v>
      </c>
      <c r="I7840">
        <f t="shared" si="490"/>
        <v>7.3989300000000077E-2</v>
      </c>
      <c r="J7840">
        <f t="shared" si="491"/>
        <v>1.9215277057698739E-3</v>
      </c>
      <c r="K7840">
        <f>J7840*3600</f>
        <v>6.9174997407715457</v>
      </c>
      <c r="L7840" s="13">
        <f>K7840*1000/156000</f>
        <v>4.4342947056227856E-2</v>
      </c>
    </row>
    <row r="7841" spans="1:12" customFormat="1" hidden="1">
      <c r="A7841" s="10">
        <v>41453</v>
      </c>
      <c r="B7841" s="11">
        <v>0.21180555555555555</v>
      </c>
      <c r="C7841">
        <v>0</v>
      </c>
      <c r="D7841">
        <v>99.99</v>
      </c>
      <c r="E7841">
        <f t="shared" si="488"/>
        <v>8.1069999999999989E-2</v>
      </c>
      <c r="F7841">
        <v>78.98</v>
      </c>
      <c r="G7841">
        <v>13.5</v>
      </c>
      <c r="H7841">
        <f t="shared" si="489"/>
        <v>7.428929999999994</v>
      </c>
      <c r="I7841">
        <f t="shared" si="490"/>
        <v>7.4289299999999947E-2</v>
      </c>
      <c r="J7841">
        <f t="shared" si="491"/>
        <v>1.9410647366007322E-3</v>
      </c>
      <c r="L7841">
        <v>6.9878330517626361</v>
      </c>
    </row>
    <row r="7842" spans="1:12" customFormat="1" hidden="1">
      <c r="A7842" s="10">
        <v>41453</v>
      </c>
      <c r="B7842" s="11">
        <v>0.21527777777777779</v>
      </c>
      <c r="C7842">
        <v>0</v>
      </c>
      <c r="D7842">
        <v>100.01</v>
      </c>
      <c r="E7842">
        <f t="shared" si="488"/>
        <v>8.1069999999999989E-2</v>
      </c>
      <c r="F7842">
        <v>79</v>
      </c>
      <c r="G7842">
        <v>13.5</v>
      </c>
      <c r="H7842">
        <f t="shared" si="489"/>
        <v>7.4289300000000082</v>
      </c>
      <c r="I7842">
        <f t="shared" si="490"/>
        <v>7.4289300000000086E-2</v>
      </c>
      <c r="J7842">
        <f t="shared" si="491"/>
        <v>1.9410647366007445E-3</v>
      </c>
      <c r="L7842">
        <v>6.9878330517626805</v>
      </c>
    </row>
    <row r="7843" spans="1:12" customFormat="1" hidden="1">
      <c r="A7843" s="10">
        <v>41453</v>
      </c>
      <c r="B7843" s="11">
        <v>0.21875</v>
      </c>
      <c r="C7843">
        <v>0</v>
      </c>
      <c r="D7843">
        <v>100.02</v>
      </c>
      <c r="E7843">
        <f t="shared" si="488"/>
        <v>8.1069999999999989E-2</v>
      </c>
      <c r="F7843">
        <v>78.989999999999995</v>
      </c>
      <c r="G7843">
        <v>13.5</v>
      </c>
      <c r="H7843">
        <f t="shared" si="489"/>
        <v>7.4489300000000043</v>
      </c>
      <c r="I7843">
        <f t="shared" si="490"/>
        <v>7.4489300000000036E-2</v>
      </c>
      <c r="J7843">
        <f t="shared" si="491"/>
        <v>1.9541553550547573E-3</v>
      </c>
      <c r="L7843">
        <v>7.0349592781971264</v>
      </c>
    </row>
    <row r="7844" spans="1:12" customFormat="1" hidden="1">
      <c r="A7844" s="10">
        <v>41453</v>
      </c>
      <c r="B7844" s="11">
        <v>0.22222222222222221</v>
      </c>
      <c r="C7844">
        <v>0</v>
      </c>
      <c r="D7844">
        <v>99.95</v>
      </c>
      <c r="E7844">
        <f t="shared" si="488"/>
        <v>8.1069999999999989E-2</v>
      </c>
      <c r="F7844">
        <v>78.91</v>
      </c>
      <c r="G7844">
        <v>13.5</v>
      </c>
      <c r="H7844">
        <f t="shared" si="489"/>
        <v>7.4589300000000094</v>
      </c>
      <c r="I7844">
        <f t="shared" si="490"/>
        <v>7.4589300000000094E-2</v>
      </c>
      <c r="J7844">
        <f t="shared" si="491"/>
        <v>1.9607204702736317E-3</v>
      </c>
      <c r="L7844">
        <v>7.0585936929850739</v>
      </c>
    </row>
    <row r="7845" spans="1:12" customFormat="1" hidden="1">
      <c r="A7845" s="10">
        <v>41453</v>
      </c>
      <c r="B7845" s="11">
        <v>0.22569444444444445</v>
      </c>
      <c r="C7845">
        <v>0</v>
      </c>
      <c r="D7845">
        <v>99.94</v>
      </c>
      <c r="E7845">
        <f t="shared" si="488"/>
        <v>8.1069999999999989E-2</v>
      </c>
      <c r="F7845">
        <v>78.94</v>
      </c>
      <c r="G7845">
        <v>13.5</v>
      </c>
      <c r="H7845">
        <f t="shared" si="489"/>
        <v>7.4189300000000031</v>
      </c>
      <c r="I7845">
        <f t="shared" si="490"/>
        <v>7.4189300000000027E-2</v>
      </c>
      <c r="J7845">
        <f t="shared" si="491"/>
        <v>1.9345392156236779E-3</v>
      </c>
      <c r="L7845">
        <v>6.9643411762452407</v>
      </c>
    </row>
    <row r="7846" spans="1:12" customFormat="1" hidden="1">
      <c r="A7846" s="10">
        <v>41453</v>
      </c>
      <c r="B7846" s="11">
        <v>0.22916666666666666</v>
      </c>
      <c r="C7846">
        <v>0</v>
      </c>
      <c r="D7846">
        <v>99.96</v>
      </c>
      <c r="E7846">
        <f t="shared" si="488"/>
        <v>8.1069999999999989E-2</v>
      </c>
      <c r="F7846">
        <v>78.97</v>
      </c>
      <c r="G7846">
        <v>13.5</v>
      </c>
      <c r="H7846">
        <f t="shared" si="489"/>
        <v>7.408929999999998</v>
      </c>
      <c r="I7846">
        <f t="shared" si="490"/>
        <v>7.4089299999999983E-2</v>
      </c>
      <c r="J7846">
        <f t="shared" si="491"/>
        <v>1.9280268749753522E-3</v>
      </c>
      <c r="K7846">
        <f>J7846*3600</f>
        <v>6.9408967499112677</v>
      </c>
      <c r="L7846" s="1">
        <v>6.9408967499112677</v>
      </c>
    </row>
    <row r="7847" spans="1:12" customFormat="1" hidden="1">
      <c r="A7847" s="10">
        <v>41453</v>
      </c>
      <c r="B7847" s="11">
        <v>0.23263888888888887</v>
      </c>
      <c r="C7847">
        <v>0</v>
      </c>
      <c r="D7847">
        <v>99.96</v>
      </c>
      <c r="E7847">
        <f t="shared" si="488"/>
        <v>8.1069999999999989E-2</v>
      </c>
      <c r="F7847">
        <v>78.98</v>
      </c>
      <c r="G7847">
        <v>13.5</v>
      </c>
      <c r="H7847">
        <f t="shared" si="489"/>
        <v>7.3989299999999929</v>
      </c>
      <c r="I7847">
        <f t="shared" si="490"/>
        <v>7.3989299999999925E-2</v>
      </c>
      <c r="J7847">
        <f t="shared" si="491"/>
        <v>1.9215277057698654E-3</v>
      </c>
      <c r="L7847">
        <v>6.9174997407715155</v>
      </c>
    </row>
    <row r="7848" spans="1:12" customFormat="1" hidden="1">
      <c r="A7848" s="10">
        <v>41453</v>
      </c>
      <c r="B7848" s="11">
        <v>0.23611111111111113</v>
      </c>
      <c r="C7848">
        <v>0</v>
      </c>
      <c r="D7848">
        <v>99.97</v>
      </c>
      <c r="E7848">
        <f t="shared" si="488"/>
        <v>8.1069999999999989E-2</v>
      </c>
      <c r="F7848">
        <v>79</v>
      </c>
      <c r="G7848">
        <v>13.5</v>
      </c>
      <c r="H7848">
        <f t="shared" si="489"/>
        <v>7.388930000000002</v>
      </c>
      <c r="I7848">
        <f t="shared" si="490"/>
        <v>7.3889300000000019E-2</v>
      </c>
      <c r="J7848">
        <f t="shared" si="491"/>
        <v>1.9150416991153209E-3</v>
      </c>
      <c r="L7848">
        <v>6.8941501168151555</v>
      </c>
    </row>
    <row r="7849" spans="1:12" customFormat="1" hidden="1">
      <c r="A7849" s="10">
        <v>41453</v>
      </c>
      <c r="B7849" s="11">
        <v>0.23958333333333334</v>
      </c>
      <c r="C7849">
        <v>0</v>
      </c>
      <c r="D7849">
        <v>99.93</v>
      </c>
      <c r="E7849">
        <f t="shared" si="488"/>
        <v>8.1069999999999989E-2</v>
      </c>
      <c r="F7849">
        <v>78.959999999999994</v>
      </c>
      <c r="G7849">
        <v>13.5</v>
      </c>
      <c r="H7849">
        <f t="shared" si="489"/>
        <v>7.3889300000000162</v>
      </c>
      <c r="I7849">
        <f t="shared" si="490"/>
        <v>7.3889300000000158E-2</v>
      </c>
      <c r="J7849">
        <f t="shared" si="491"/>
        <v>1.9150416991153309E-3</v>
      </c>
      <c r="L7849">
        <v>6.8941501168151911</v>
      </c>
    </row>
    <row r="7850" spans="1:12" customFormat="1" hidden="1">
      <c r="A7850" s="10">
        <v>41453</v>
      </c>
      <c r="B7850" s="11">
        <v>0.24305555555555555</v>
      </c>
      <c r="C7850">
        <v>0</v>
      </c>
      <c r="D7850">
        <v>99.88</v>
      </c>
      <c r="E7850">
        <f t="shared" si="488"/>
        <v>8.1069999999999989E-2</v>
      </c>
      <c r="F7850">
        <v>78.94</v>
      </c>
      <c r="G7850">
        <v>13.5</v>
      </c>
      <c r="H7850">
        <f t="shared" si="489"/>
        <v>7.3589300000000009</v>
      </c>
      <c r="I7850">
        <f t="shared" si="490"/>
        <v>7.358930000000001E-2</v>
      </c>
      <c r="J7850">
        <f t="shared" si="491"/>
        <v>1.8956625654480671E-3</v>
      </c>
      <c r="L7850">
        <v>6.8243852356130414</v>
      </c>
    </row>
    <row r="7851" spans="1:12" customFormat="1" hidden="1">
      <c r="A7851" s="10">
        <v>41453</v>
      </c>
      <c r="B7851" s="11">
        <v>0.24652777777777779</v>
      </c>
      <c r="C7851">
        <v>0</v>
      </c>
      <c r="D7851">
        <v>99.85</v>
      </c>
      <c r="E7851">
        <f t="shared" si="488"/>
        <v>8.1069999999999989E-2</v>
      </c>
      <c r="F7851">
        <v>78.900000000000006</v>
      </c>
      <c r="G7851">
        <v>13.5</v>
      </c>
      <c r="H7851">
        <f t="shared" si="489"/>
        <v>7.3689299999999918</v>
      </c>
      <c r="I7851">
        <f t="shared" si="490"/>
        <v>7.3689299999999916E-2</v>
      </c>
      <c r="J7851">
        <f t="shared" si="491"/>
        <v>1.9021091378613653E-3</v>
      </c>
      <c r="L7851">
        <v>6.8475928963009149</v>
      </c>
    </row>
    <row r="7852" spans="1:12" customFormat="1">
      <c r="A7852" s="10">
        <v>41453</v>
      </c>
      <c r="B7852" s="11">
        <v>0.25</v>
      </c>
      <c r="C7852">
        <v>0</v>
      </c>
      <c r="D7852">
        <v>99.81</v>
      </c>
      <c r="E7852">
        <f t="shared" si="488"/>
        <v>8.1069999999999989E-2</v>
      </c>
      <c r="F7852">
        <v>78.88</v>
      </c>
      <c r="G7852">
        <v>13.5</v>
      </c>
      <c r="H7852">
        <f t="shared" si="489"/>
        <v>7.34893000000001</v>
      </c>
      <c r="I7852">
        <f t="shared" si="490"/>
        <v>7.3489300000000105E-2</v>
      </c>
      <c r="J7852">
        <f t="shared" si="491"/>
        <v>1.8892291199578755E-3</v>
      </c>
      <c r="K7852">
        <f>J7852*3600</f>
        <v>6.8012248318483515</v>
      </c>
      <c r="L7852" s="13">
        <f>K7852*1000/156000</f>
        <v>4.3597595075950971E-2</v>
      </c>
    </row>
    <row r="7853" spans="1:12" customFormat="1" hidden="1">
      <c r="A7853" s="10">
        <v>41453</v>
      </c>
      <c r="B7853" s="11">
        <v>0.25347222222222221</v>
      </c>
      <c r="C7853">
        <v>0</v>
      </c>
      <c r="D7853">
        <v>99.83</v>
      </c>
      <c r="E7853">
        <f t="shared" si="488"/>
        <v>8.1069999999999989E-2</v>
      </c>
      <c r="F7853">
        <v>78.900000000000006</v>
      </c>
      <c r="G7853">
        <v>13.5</v>
      </c>
      <c r="H7853">
        <f t="shared" si="489"/>
        <v>7.3489299999999957</v>
      </c>
      <c r="I7853">
        <f t="shared" si="490"/>
        <v>7.3489299999999952E-2</v>
      </c>
      <c r="J7853">
        <f t="shared" si="491"/>
        <v>1.8892291199578671E-3</v>
      </c>
      <c r="L7853">
        <v>6.8012248318483213</v>
      </c>
    </row>
    <row r="7854" spans="1:12" customFormat="1" hidden="1">
      <c r="A7854" s="10">
        <v>41453</v>
      </c>
      <c r="B7854" s="11">
        <v>0.25694444444444448</v>
      </c>
      <c r="C7854">
        <v>0</v>
      </c>
      <c r="D7854">
        <v>99.83</v>
      </c>
      <c r="E7854">
        <f t="shared" si="488"/>
        <v>8.1069999999999989E-2</v>
      </c>
      <c r="F7854">
        <v>78.89</v>
      </c>
      <c r="G7854">
        <v>13.5</v>
      </c>
      <c r="H7854">
        <f t="shared" si="489"/>
        <v>7.3589300000000009</v>
      </c>
      <c r="I7854">
        <f t="shared" si="490"/>
        <v>7.358930000000001E-2</v>
      </c>
      <c r="J7854">
        <f t="shared" si="491"/>
        <v>1.8956625654480671E-3</v>
      </c>
      <c r="L7854">
        <v>6.8243852356130414</v>
      </c>
    </row>
    <row r="7855" spans="1:12" customFormat="1" hidden="1">
      <c r="A7855" s="10">
        <v>41453</v>
      </c>
      <c r="B7855" s="11">
        <v>0.26041666666666669</v>
      </c>
      <c r="C7855">
        <v>0</v>
      </c>
      <c r="D7855">
        <v>99.87</v>
      </c>
      <c r="E7855">
        <f t="shared" si="488"/>
        <v>8.1069999999999989E-2</v>
      </c>
      <c r="F7855">
        <v>78.88</v>
      </c>
      <c r="G7855">
        <v>13.5</v>
      </c>
      <c r="H7855">
        <f t="shared" si="489"/>
        <v>7.4089300000000122</v>
      </c>
      <c r="I7855">
        <f t="shared" si="490"/>
        <v>7.4089300000000122E-2</v>
      </c>
      <c r="J7855">
        <f t="shared" si="491"/>
        <v>1.9280268749753643E-3</v>
      </c>
      <c r="L7855">
        <v>6.9408967499113112</v>
      </c>
    </row>
    <row r="7856" spans="1:12" customFormat="1" hidden="1">
      <c r="A7856" s="10">
        <v>41453</v>
      </c>
      <c r="B7856" s="11">
        <v>0.2638888888888889</v>
      </c>
      <c r="C7856">
        <v>0</v>
      </c>
      <c r="D7856">
        <v>99.94</v>
      </c>
      <c r="E7856">
        <f t="shared" si="488"/>
        <v>8.1069999999999989E-2</v>
      </c>
      <c r="F7856">
        <v>78.92</v>
      </c>
      <c r="G7856">
        <v>13.5</v>
      </c>
      <c r="H7856">
        <f t="shared" si="489"/>
        <v>7.4389299999999992</v>
      </c>
      <c r="I7856">
        <f t="shared" si="490"/>
        <v>7.4389299999999992E-2</v>
      </c>
      <c r="J7856">
        <f t="shared" si="491"/>
        <v>1.9476034467864496E-3</v>
      </c>
      <c r="L7856">
        <v>7.0113724084312183</v>
      </c>
    </row>
    <row r="7857" spans="1:12" customFormat="1" hidden="1">
      <c r="A7857" s="10">
        <v>41453</v>
      </c>
      <c r="B7857" s="11">
        <v>0.2673611111111111</v>
      </c>
      <c r="C7857">
        <v>0</v>
      </c>
      <c r="D7857">
        <v>99.99</v>
      </c>
      <c r="E7857">
        <f t="shared" si="488"/>
        <v>8.1069999999999989E-2</v>
      </c>
      <c r="F7857">
        <v>78.959999999999994</v>
      </c>
      <c r="G7857">
        <v>13.5</v>
      </c>
      <c r="H7857">
        <f t="shared" si="489"/>
        <v>7.4489300000000043</v>
      </c>
      <c r="I7857">
        <f t="shared" si="490"/>
        <v>7.4489300000000036E-2</v>
      </c>
      <c r="J7857">
        <f t="shared" si="491"/>
        <v>1.9541553550547573E-3</v>
      </c>
      <c r="L7857">
        <v>7.0349592781971264</v>
      </c>
    </row>
    <row r="7858" spans="1:12" customFormat="1" hidden="1">
      <c r="A7858" s="10">
        <v>41453</v>
      </c>
      <c r="B7858" s="11">
        <v>0.27083333333333331</v>
      </c>
      <c r="C7858">
        <v>0</v>
      </c>
      <c r="D7858">
        <v>100.05</v>
      </c>
      <c r="E7858">
        <f t="shared" si="488"/>
        <v>8.1069999999999989E-2</v>
      </c>
      <c r="F7858">
        <v>79</v>
      </c>
      <c r="G7858">
        <v>13.5</v>
      </c>
      <c r="H7858">
        <f t="shared" si="489"/>
        <v>7.4689300000000003</v>
      </c>
      <c r="I7858">
        <f t="shared" si="490"/>
        <v>7.46893E-2</v>
      </c>
      <c r="J7858">
        <f t="shared" si="491"/>
        <v>1.9672988013050923E-3</v>
      </c>
      <c r="K7858">
        <f>J7858*3600</f>
        <v>7.0822756846983319</v>
      </c>
      <c r="L7858" s="1">
        <v>7.0822756846983319</v>
      </c>
    </row>
    <row r="7859" spans="1:12" customFormat="1" hidden="1">
      <c r="A7859" s="10">
        <v>41453</v>
      </c>
      <c r="B7859" s="11">
        <v>0.27430555555555552</v>
      </c>
      <c r="C7859">
        <v>0</v>
      </c>
      <c r="D7859">
        <v>100.11</v>
      </c>
      <c r="E7859">
        <f t="shared" si="488"/>
        <v>8.1069999999999989E-2</v>
      </c>
      <c r="F7859">
        <v>79.03</v>
      </c>
      <c r="G7859">
        <v>13.5</v>
      </c>
      <c r="H7859">
        <f t="shared" si="489"/>
        <v>7.4989300000000014</v>
      </c>
      <c r="I7859">
        <f t="shared" si="490"/>
        <v>7.4989300000000009E-2</v>
      </c>
      <c r="J7859">
        <f t="shared" si="491"/>
        <v>1.9871131778063196E-3</v>
      </c>
      <c r="L7859">
        <v>7.1536074401027507</v>
      </c>
    </row>
    <row r="7860" spans="1:12" customFormat="1" hidden="1">
      <c r="A7860" s="10">
        <v>41453</v>
      </c>
      <c r="B7860" s="11">
        <v>0.27777777777777779</v>
      </c>
      <c r="C7860">
        <v>0</v>
      </c>
      <c r="D7860">
        <v>100.01</v>
      </c>
      <c r="E7860">
        <f t="shared" si="488"/>
        <v>8.1069999999999989E-2</v>
      </c>
      <c r="F7860">
        <v>79</v>
      </c>
      <c r="G7860">
        <v>13.5</v>
      </c>
      <c r="H7860">
        <f t="shared" si="489"/>
        <v>7.4289300000000082</v>
      </c>
      <c r="I7860">
        <f t="shared" si="490"/>
        <v>7.4289300000000086E-2</v>
      </c>
      <c r="J7860">
        <f t="shared" si="491"/>
        <v>1.9410647366007445E-3</v>
      </c>
      <c r="L7860">
        <v>6.9878330517626805</v>
      </c>
    </row>
    <row r="7861" spans="1:12" customFormat="1" hidden="1">
      <c r="A7861" s="10">
        <v>41453</v>
      </c>
      <c r="B7861" s="11">
        <v>0.28125</v>
      </c>
      <c r="C7861">
        <v>0</v>
      </c>
      <c r="D7861">
        <v>100.03</v>
      </c>
      <c r="E7861">
        <f t="shared" si="488"/>
        <v>8.1069999999999989E-2</v>
      </c>
      <c r="F7861">
        <v>79.010000000000005</v>
      </c>
      <c r="G7861">
        <v>13.5</v>
      </c>
      <c r="H7861">
        <f t="shared" si="489"/>
        <v>7.4389299999999992</v>
      </c>
      <c r="I7861">
        <f t="shared" si="490"/>
        <v>7.4389299999999992E-2</v>
      </c>
      <c r="J7861">
        <f t="shared" si="491"/>
        <v>1.9476034467864496E-3</v>
      </c>
      <c r="L7861">
        <v>7.0113724084312183</v>
      </c>
    </row>
    <row r="7862" spans="1:12" customFormat="1" hidden="1">
      <c r="A7862" s="10">
        <v>41453</v>
      </c>
      <c r="B7862" s="11">
        <v>0.28472222222222221</v>
      </c>
      <c r="C7862">
        <v>0</v>
      </c>
      <c r="D7862">
        <v>99.99</v>
      </c>
      <c r="E7862">
        <f t="shared" si="488"/>
        <v>8.1069999999999989E-2</v>
      </c>
      <c r="F7862">
        <v>79.010000000000005</v>
      </c>
      <c r="G7862">
        <v>13.5</v>
      </c>
      <c r="H7862">
        <f t="shared" si="489"/>
        <v>7.3989299999999929</v>
      </c>
      <c r="I7862">
        <f t="shared" si="490"/>
        <v>7.3989299999999925E-2</v>
      </c>
      <c r="J7862">
        <f t="shared" si="491"/>
        <v>1.9215277057698654E-3</v>
      </c>
      <c r="L7862">
        <v>6.9174997407715155</v>
      </c>
    </row>
    <row r="7863" spans="1:12" customFormat="1" hidden="1">
      <c r="A7863" s="10">
        <v>41453</v>
      </c>
      <c r="B7863" s="11">
        <v>0.28819444444444448</v>
      </c>
      <c r="C7863">
        <v>0</v>
      </c>
      <c r="D7863">
        <v>100.03</v>
      </c>
      <c r="E7863">
        <f t="shared" si="488"/>
        <v>8.1069999999999989E-2</v>
      </c>
      <c r="F7863">
        <v>79.05</v>
      </c>
      <c r="G7863">
        <v>13.5</v>
      </c>
      <c r="H7863">
        <f t="shared" si="489"/>
        <v>7.3989300000000071</v>
      </c>
      <c r="I7863">
        <f t="shared" si="490"/>
        <v>7.3989300000000077E-2</v>
      </c>
      <c r="J7863">
        <f t="shared" si="491"/>
        <v>1.9215277057698739E-3</v>
      </c>
      <c r="L7863">
        <v>6.9174997407715457</v>
      </c>
    </row>
    <row r="7864" spans="1:12" customFormat="1">
      <c r="A7864" s="10">
        <v>41453</v>
      </c>
      <c r="B7864" s="11">
        <v>0.29166666666666669</v>
      </c>
      <c r="C7864">
        <v>0</v>
      </c>
      <c r="D7864">
        <v>99.94</v>
      </c>
      <c r="E7864">
        <f t="shared" si="488"/>
        <v>8.1069999999999989E-2</v>
      </c>
      <c r="F7864">
        <v>78.989999999999995</v>
      </c>
      <c r="G7864">
        <v>13.5</v>
      </c>
      <c r="H7864">
        <f t="shared" si="489"/>
        <v>7.368930000000006</v>
      </c>
      <c r="I7864">
        <f t="shared" si="490"/>
        <v>7.3689300000000055E-2</v>
      </c>
      <c r="J7864">
        <f t="shared" si="491"/>
        <v>1.9021091378613737E-3</v>
      </c>
      <c r="K7864">
        <f>J7864*3600</f>
        <v>6.8475928963009451</v>
      </c>
      <c r="L7864" s="13">
        <f>K7864*1000/156000</f>
        <v>4.3894826258339396E-2</v>
      </c>
    </row>
    <row r="7865" spans="1:12" customFormat="1" hidden="1">
      <c r="A7865" s="10">
        <v>41453</v>
      </c>
      <c r="B7865" s="11">
        <v>0.2951388888888889</v>
      </c>
      <c r="C7865">
        <v>0</v>
      </c>
      <c r="D7865">
        <v>99.94</v>
      </c>
      <c r="E7865">
        <f t="shared" si="488"/>
        <v>8.1069999999999989E-2</v>
      </c>
      <c r="F7865">
        <v>79</v>
      </c>
      <c r="G7865">
        <v>13.5</v>
      </c>
      <c r="H7865">
        <f t="shared" si="489"/>
        <v>7.3589300000000009</v>
      </c>
      <c r="I7865">
        <f t="shared" si="490"/>
        <v>7.358930000000001E-2</v>
      </c>
      <c r="J7865">
        <f t="shared" si="491"/>
        <v>1.8956625654480671E-3</v>
      </c>
      <c r="L7865">
        <v>6.8243852356130414</v>
      </c>
    </row>
    <row r="7866" spans="1:12" customFormat="1" hidden="1">
      <c r="A7866" s="10">
        <v>41453</v>
      </c>
      <c r="B7866" s="11">
        <v>0.2986111111111111</v>
      </c>
      <c r="C7866">
        <v>0</v>
      </c>
      <c r="D7866">
        <v>100.04</v>
      </c>
      <c r="E7866">
        <f t="shared" si="488"/>
        <v>8.1069999999999989E-2</v>
      </c>
      <c r="F7866">
        <v>79.099999999999994</v>
      </c>
      <c r="G7866">
        <v>13.5</v>
      </c>
      <c r="H7866">
        <f t="shared" si="489"/>
        <v>7.3589300000000151</v>
      </c>
      <c r="I7866">
        <f t="shared" si="490"/>
        <v>7.3589300000000149E-2</v>
      </c>
      <c r="J7866">
        <f t="shared" si="491"/>
        <v>1.8956625654480753E-3</v>
      </c>
      <c r="L7866">
        <v>6.8243852356130708</v>
      </c>
    </row>
    <row r="7867" spans="1:12" customFormat="1" hidden="1">
      <c r="A7867" s="10">
        <v>41453</v>
      </c>
      <c r="B7867" s="11">
        <v>0.30208333333333331</v>
      </c>
      <c r="C7867">
        <v>0</v>
      </c>
      <c r="D7867">
        <v>100.09</v>
      </c>
      <c r="E7867">
        <f t="shared" si="488"/>
        <v>8.1069999999999989E-2</v>
      </c>
      <c r="F7867">
        <v>79.19</v>
      </c>
      <c r="G7867">
        <v>13.5</v>
      </c>
      <c r="H7867">
        <f t="shared" si="489"/>
        <v>7.3189300000000088</v>
      </c>
      <c r="I7867">
        <f t="shared" si="490"/>
        <v>7.3189300000000082E-2</v>
      </c>
      <c r="J7867">
        <f t="shared" si="491"/>
        <v>1.8700074557747883E-3</v>
      </c>
      <c r="L7867">
        <v>6.7320268407892376</v>
      </c>
    </row>
    <row r="7868" spans="1:12" customFormat="1" hidden="1">
      <c r="A7868" s="10">
        <v>41453</v>
      </c>
      <c r="B7868" s="11">
        <v>0.30555555555555552</v>
      </c>
      <c r="C7868">
        <v>0</v>
      </c>
      <c r="D7868">
        <v>100.08</v>
      </c>
      <c r="E7868">
        <f t="shared" si="488"/>
        <v>8.1069999999999989E-2</v>
      </c>
      <c r="F7868">
        <v>79.19</v>
      </c>
      <c r="G7868">
        <v>13.5</v>
      </c>
      <c r="H7868">
        <f t="shared" si="489"/>
        <v>7.3089300000000037</v>
      </c>
      <c r="I7868">
        <f t="shared" si="490"/>
        <v>7.3089300000000038E-2</v>
      </c>
      <c r="J7868">
        <f t="shared" si="491"/>
        <v>1.8636264286954632E-3</v>
      </c>
      <c r="L7868">
        <v>6.7090551433036678</v>
      </c>
    </row>
    <row r="7869" spans="1:12" customFormat="1" hidden="1">
      <c r="A7869" s="10">
        <v>41453</v>
      </c>
      <c r="B7869" s="11">
        <v>0.30902777777777779</v>
      </c>
      <c r="C7869">
        <v>0</v>
      </c>
      <c r="D7869">
        <v>100.15</v>
      </c>
      <c r="E7869">
        <f t="shared" si="488"/>
        <v>8.1069999999999989E-2</v>
      </c>
      <c r="F7869">
        <v>79.290000000000006</v>
      </c>
      <c r="G7869">
        <v>13.5</v>
      </c>
      <c r="H7869">
        <f t="shared" si="489"/>
        <v>7.2789300000000026</v>
      </c>
      <c r="I7869">
        <f t="shared" si="490"/>
        <v>7.2789300000000029E-2</v>
      </c>
      <c r="J7869">
        <f t="shared" si="491"/>
        <v>1.8445618051523612E-3</v>
      </c>
      <c r="L7869">
        <v>6.6404224985485003</v>
      </c>
    </row>
    <row r="7870" spans="1:12" customFormat="1" hidden="1">
      <c r="A7870" s="10">
        <v>41453</v>
      </c>
      <c r="B7870" s="11">
        <v>0.3125</v>
      </c>
      <c r="C7870">
        <v>0</v>
      </c>
      <c r="D7870">
        <v>100.21</v>
      </c>
      <c r="E7870">
        <f t="shared" si="488"/>
        <v>8.1069999999999989E-2</v>
      </c>
      <c r="F7870">
        <v>79.31</v>
      </c>
      <c r="G7870">
        <v>13.5</v>
      </c>
      <c r="H7870">
        <f t="shared" si="489"/>
        <v>7.3189299999999946</v>
      </c>
      <c r="I7870">
        <f t="shared" si="490"/>
        <v>7.3189299999999943E-2</v>
      </c>
      <c r="J7870">
        <f t="shared" si="491"/>
        <v>1.8700074557747766E-3</v>
      </c>
      <c r="K7870">
        <f>J7870*3600</f>
        <v>6.7320268407891959</v>
      </c>
      <c r="L7870" s="1">
        <v>6.7320268407891959</v>
      </c>
    </row>
    <row r="7871" spans="1:12" customFormat="1" hidden="1">
      <c r="A7871" s="10">
        <v>41453</v>
      </c>
      <c r="B7871" s="11">
        <v>0.31597222222222221</v>
      </c>
      <c r="C7871">
        <v>0</v>
      </c>
      <c r="D7871">
        <v>100.19</v>
      </c>
      <c r="E7871">
        <f t="shared" si="488"/>
        <v>8.1069999999999989E-2</v>
      </c>
      <c r="F7871">
        <v>79.34</v>
      </c>
      <c r="G7871">
        <v>13.5</v>
      </c>
      <c r="H7871">
        <f t="shared" si="489"/>
        <v>7.2689299999999974</v>
      </c>
      <c r="I7871">
        <f t="shared" si="490"/>
        <v>7.2689299999999971E-2</v>
      </c>
      <c r="J7871">
        <f t="shared" si="491"/>
        <v>1.8382330533406063E-3</v>
      </c>
      <c r="L7871">
        <v>6.6176389920261824</v>
      </c>
    </row>
    <row r="7872" spans="1:12" customFormat="1" hidden="1">
      <c r="A7872" s="10">
        <v>41453</v>
      </c>
      <c r="B7872" s="11">
        <v>0.31944444444444448</v>
      </c>
      <c r="C7872">
        <v>0</v>
      </c>
      <c r="D7872">
        <v>100.25</v>
      </c>
      <c r="E7872">
        <f t="shared" si="488"/>
        <v>8.1069999999999989E-2</v>
      </c>
      <c r="F7872">
        <v>79.37</v>
      </c>
      <c r="G7872">
        <v>13.5</v>
      </c>
      <c r="H7872">
        <f t="shared" si="489"/>
        <v>7.2989299999999986</v>
      </c>
      <c r="I7872">
        <f t="shared" si="490"/>
        <v>7.2989299999999979E-2</v>
      </c>
      <c r="J7872">
        <f t="shared" si="491"/>
        <v>1.8572584838680126E-3</v>
      </c>
      <c r="L7872">
        <v>6.6861305419248449</v>
      </c>
    </row>
    <row r="7873" spans="1:12" customFormat="1" hidden="1">
      <c r="A7873" s="10">
        <v>41453</v>
      </c>
      <c r="B7873" s="11">
        <v>0.32291666666666669</v>
      </c>
      <c r="C7873">
        <v>0</v>
      </c>
      <c r="D7873">
        <v>100.21</v>
      </c>
      <c r="E7873">
        <f t="shared" si="488"/>
        <v>8.1069999999999989E-2</v>
      </c>
      <c r="F7873">
        <v>79.349999999999994</v>
      </c>
      <c r="G7873">
        <v>13.5</v>
      </c>
      <c r="H7873">
        <f t="shared" si="489"/>
        <v>7.2789300000000026</v>
      </c>
      <c r="I7873">
        <f t="shared" si="490"/>
        <v>7.2789300000000029E-2</v>
      </c>
      <c r="J7873">
        <f t="shared" si="491"/>
        <v>1.8445618051523612E-3</v>
      </c>
      <c r="L7873">
        <v>6.6404224985485003</v>
      </c>
    </row>
    <row r="7874" spans="1:12" customFormat="1" hidden="1">
      <c r="A7874" s="10">
        <v>41453</v>
      </c>
      <c r="B7874" s="11">
        <v>0.3263888888888889</v>
      </c>
      <c r="C7874">
        <v>0</v>
      </c>
      <c r="D7874">
        <v>100.15</v>
      </c>
      <c r="E7874">
        <f t="shared" si="488"/>
        <v>8.1069999999999989E-2</v>
      </c>
      <c r="F7874">
        <v>79.319999999999993</v>
      </c>
      <c r="G7874">
        <v>13.5</v>
      </c>
      <c r="H7874">
        <f t="shared" si="489"/>
        <v>7.2489300000000156</v>
      </c>
      <c r="I7874">
        <f t="shared" si="490"/>
        <v>7.2489300000000159E-2</v>
      </c>
      <c r="J7874">
        <f t="shared" si="491"/>
        <v>1.8256146799542196E-3</v>
      </c>
      <c r="L7874">
        <v>6.5722128478351909</v>
      </c>
    </row>
    <row r="7875" spans="1:12" customFormat="1" hidden="1">
      <c r="A7875" s="10">
        <v>41453</v>
      </c>
      <c r="B7875" s="11">
        <v>0.3298611111111111</v>
      </c>
      <c r="C7875">
        <v>0</v>
      </c>
      <c r="D7875">
        <v>100.15</v>
      </c>
      <c r="E7875">
        <f t="shared" si="488"/>
        <v>8.1069999999999989E-2</v>
      </c>
      <c r="F7875">
        <v>79.34</v>
      </c>
      <c r="G7875">
        <v>13.5</v>
      </c>
      <c r="H7875">
        <f t="shared" si="489"/>
        <v>7.2289300000000054</v>
      </c>
      <c r="I7875">
        <f t="shared" si="490"/>
        <v>7.2289300000000056E-2</v>
      </c>
      <c r="J7875">
        <f t="shared" si="491"/>
        <v>1.8130484203384882E-3</v>
      </c>
      <c r="L7875">
        <v>6.5269743132185578</v>
      </c>
    </row>
    <row r="7876" spans="1:12" customFormat="1">
      <c r="A7876" s="10">
        <v>41453</v>
      </c>
      <c r="B7876" s="11">
        <v>0.33333333333333331</v>
      </c>
      <c r="C7876">
        <v>0</v>
      </c>
      <c r="D7876">
        <v>100.12</v>
      </c>
      <c r="E7876">
        <f t="shared" si="488"/>
        <v>8.1069999999999989E-2</v>
      </c>
      <c r="F7876">
        <v>79.319999999999993</v>
      </c>
      <c r="G7876">
        <v>13.5</v>
      </c>
      <c r="H7876">
        <f t="shared" si="489"/>
        <v>7.2189300000000145</v>
      </c>
      <c r="I7876">
        <f t="shared" si="490"/>
        <v>7.2189300000000151E-2</v>
      </c>
      <c r="J7876">
        <f t="shared" si="491"/>
        <v>1.8067848107168414E-3</v>
      </c>
      <c r="K7876">
        <f>J7876*3600</f>
        <v>6.5044253185806289</v>
      </c>
      <c r="L7876" s="13">
        <f>K7876*1000/156000</f>
        <v>4.1695034093465574E-2</v>
      </c>
    </row>
    <row r="7877" spans="1:12" customFormat="1" hidden="1">
      <c r="A7877" s="10">
        <v>41453</v>
      </c>
      <c r="B7877" s="11">
        <v>0.33680555555555558</v>
      </c>
      <c r="C7877">
        <v>0</v>
      </c>
      <c r="D7877">
        <v>100.15</v>
      </c>
      <c r="E7877">
        <f t="shared" ref="E7877:E7940" si="492">(435-368)*1.21/1000</f>
        <v>8.1069999999999989E-2</v>
      </c>
      <c r="F7877">
        <v>79.33</v>
      </c>
      <c r="G7877">
        <v>13.5</v>
      </c>
      <c r="H7877">
        <f t="shared" ref="H7877:H7940" si="493">D7877-E7877-F7877-G7877</f>
        <v>7.2389300000000105</v>
      </c>
      <c r="I7877">
        <f t="shared" ref="I7877:I7940" si="494">H7877/100</f>
        <v>7.2389300000000101E-2</v>
      </c>
      <c r="J7877">
        <f t="shared" ref="J7877:J7940" si="495">1.2904*I7877^(5/2)</f>
        <v>1.8193250404190261E-3</v>
      </c>
      <c r="L7877">
        <v>6.5495701455084943</v>
      </c>
    </row>
    <row r="7878" spans="1:12" customFormat="1" hidden="1">
      <c r="A7878" s="10">
        <v>41453</v>
      </c>
      <c r="B7878" s="11">
        <v>0.34027777777777773</v>
      </c>
      <c r="C7878">
        <v>0</v>
      </c>
      <c r="D7878">
        <v>100.12</v>
      </c>
      <c r="E7878">
        <f t="shared" si="492"/>
        <v>8.1069999999999989E-2</v>
      </c>
      <c r="F7878">
        <v>79.3</v>
      </c>
      <c r="G7878">
        <v>13.5</v>
      </c>
      <c r="H7878">
        <f t="shared" si="493"/>
        <v>7.2389300000000105</v>
      </c>
      <c r="I7878">
        <f t="shared" si="494"/>
        <v>7.2389300000000101E-2</v>
      </c>
      <c r="J7878">
        <f t="shared" si="495"/>
        <v>1.8193250404190261E-3</v>
      </c>
      <c r="L7878">
        <v>6.5495701455084943</v>
      </c>
    </row>
    <row r="7879" spans="1:12" customFormat="1" hidden="1">
      <c r="A7879" s="10">
        <v>41453</v>
      </c>
      <c r="B7879" s="11">
        <v>0.34375</v>
      </c>
      <c r="C7879">
        <v>0</v>
      </c>
      <c r="D7879">
        <v>100.1</v>
      </c>
      <c r="E7879">
        <f t="shared" si="492"/>
        <v>8.1069999999999989E-2</v>
      </c>
      <c r="F7879">
        <v>79.3</v>
      </c>
      <c r="G7879">
        <v>13.5</v>
      </c>
      <c r="H7879">
        <f t="shared" si="493"/>
        <v>7.2189300000000003</v>
      </c>
      <c r="I7879">
        <f t="shared" si="494"/>
        <v>7.2189299999999998E-2</v>
      </c>
      <c r="J7879">
        <f t="shared" si="495"/>
        <v>1.8067848107168336E-3</v>
      </c>
      <c r="L7879">
        <v>6.5044253185806014</v>
      </c>
    </row>
    <row r="7880" spans="1:12" customFormat="1" hidden="1">
      <c r="A7880" s="10">
        <v>41453</v>
      </c>
      <c r="B7880" s="11">
        <v>0.34722222222222227</v>
      </c>
      <c r="C7880">
        <v>0</v>
      </c>
      <c r="D7880">
        <v>100.06</v>
      </c>
      <c r="E7880">
        <f t="shared" si="492"/>
        <v>8.1069999999999989E-2</v>
      </c>
      <c r="F7880">
        <v>79.260000000000005</v>
      </c>
      <c r="G7880">
        <v>13.5</v>
      </c>
      <c r="H7880">
        <f t="shared" si="493"/>
        <v>7.2189300000000003</v>
      </c>
      <c r="I7880">
        <f t="shared" si="494"/>
        <v>7.2189299999999998E-2</v>
      </c>
      <c r="J7880">
        <f t="shared" si="495"/>
        <v>1.8067848107168336E-3</v>
      </c>
      <c r="L7880">
        <v>6.5044253185806014</v>
      </c>
    </row>
    <row r="7881" spans="1:12" customFormat="1" hidden="1">
      <c r="A7881" s="10">
        <v>41453</v>
      </c>
      <c r="B7881" s="11">
        <v>0.35069444444444442</v>
      </c>
      <c r="C7881">
        <v>0</v>
      </c>
      <c r="D7881">
        <v>100.06</v>
      </c>
      <c r="E7881">
        <f t="shared" si="492"/>
        <v>8.1069999999999989E-2</v>
      </c>
      <c r="F7881">
        <v>79.27</v>
      </c>
      <c r="G7881">
        <v>13.5</v>
      </c>
      <c r="H7881">
        <f t="shared" si="493"/>
        <v>7.2089300000000094</v>
      </c>
      <c r="I7881">
        <f t="shared" si="494"/>
        <v>7.2089300000000092E-2</v>
      </c>
      <c r="J7881">
        <f t="shared" si="495"/>
        <v>1.8005342025520688E-3</v>
      </c>
      <c r="L7881">
        <v>6.4819231291874475</v>
      </c>
    </row>
    <row r="7882" spans="1:12" customFormat="1" hidden="1">
      <c r="A7882" s="10">
        <v>41453</v>
      </c>
      <c r="B7882" s="11">
        <v>0.35416666666666669</v>
      </c>
      <c r="C7882">
        <v>0</v>
      </c>
      <c r="D7882">
        <v>100</v>
      </c>
      <c r="E7882">
        <f t="shared" si="492"/>
        <v>8.1069999999999989E-2</v>
      </c>
      <c r="F7882">
        <v>79.239999999999995</v>
      </c>
      <c r="G7882">
        <v>13.5</v>
      </c>
      <c r="H7882">
        <f t="shared" si="493"/>
        <v>7.1789300000000082</v>
      </c>
      <c r="I7882">
        <f t="shared" si="494"/>
        <v>7.1789300000000084E-2</v>
      </c>
      <c r="J7882">
        <f t="shared" si="495"/>
        <v>1.7818602966854342E-3</v>
      </c>
      <c r="K7882">
        <f>J7882*3600</f>
        <v>6.4146970680675626</v>
      </c>
      <c r="L7882" s="1">
        <v>6.4146970680675626</v>
      </c>
    </row>
    <row r="7883" spans="1:12" customFormat="1" hidden="1">
      <c r="A7883" s="10">
        <v>41453</v>
      </c>
      <c r="B7883" s="11">
        <v>0.3576388888888889</v>
      </c>
      <c r="C7883">
        <v>0</v>
      </c>
      <c r="D7883">
        <v>99.91</v>
      </c>
      <c r="E7883">
        <f t="shared" si="492"/>
        <v>8.1069999999999989E-2</v>
      </c>
      <c r="F7883">
        <v>79.12</v>
      </c>
      <c r="G7883">
        <v>13.5</v>
      </c>
      <c r="H7883">
        <f t="shared" si="493"/>
        <v>7.2089299999999952</v>
      </c>
      <c r="I7883">
        <f t="shared" si="494"/>
        <v>7.2089299999999953E-2</v>
      </c>
      <c r="J7883">
        <f t="shared" si="495"/>
        <v>1.8005342025520592E-3</v>
      </c>
      <c r="L7883">
        <v>6.4819231291874129</v>
      </c>
    </row>
    <row r="7884" spans="1:12" customFormat="1" hidden="1">
      <c r="A7884" s="10">
        <v>41453</v>
      </c>
      <c r="B7884" s="11">
        <v>0.3611111111111111</v>
      </c>
      <c r="C7884">
        <v>0</v>
      </c>
      <c r="D7884">
        <v>99.94</v>
      </c>
      <c r="E7884">
        <f t="shared" si="492"/>
        <v>8.1069999999999989E-2</v>
      </c>
      <c r="F7884">
        <v>79.150000000000006</v>
      </c>
      <c r="G7884">
        <v>13.5</v>
      </c>
      <c r="H7884">
        <f t="shared" si="493"/>
        <v>7.2089299999999952</v>
      </c>
      <c r="I7884">
        <f t="shared" si="494"/>
        <v>7.2089299999999953E-2</v>
      </c>
      <c r="J7884">
        <f t="shared" si="495"/>
        <v>1.8005342025520592E-3</v>
      </c>
      <c r="L7884">
        <v>6.4819231291874129</v>
      </c>
    </row>
    <row r="7885" spans="1:12" customFormat="1" hidden="1">
      <c r="A7885" s="10">
        <v>41453</v>
      </c>
      <c r="B7885" s="11">
        <v>0.36458333333333331</v>
      </c>
      <c r="C7885">
        <v>0</v>
      </c>
      <c r="D7885">
        <v>99.89</v>
      </c>
      <c r="E7885">
        <f t="shared" si="492"/>
        <v>8.1069999999999989E-2</v>
      </c>
      <c r="F7885">
        <v>79.12</v>
      </c>
      <c r="G7885">
        <v>13.5</v>
      </c>
      <c r="H7885">
        <f t="shared" si="493"/>
        <v>7.1889299999999992</v>
      </c>
      <c r="I7885">
        <f t="shared" si="494"/>
        <v>7.1889299999999989E-2</v>
      </c>
      <c r="J7885">
        <f t="shared" si="495"/>
        <v>1.7880719545539773E-3</v>
      </c>
      <c r="L7885">
        <v>6.4370590363943183</v>
      </c>
    </row>
    <row r="7886" spans="1:12" customFormat="1" hidden="1">
      <c r="A7886" s="10">
        <v>41453</v>
      </c>
      <c r="B7886" s="11">
        <v>0.36805555555555558</v>
      </c>
      <c r="C7886">
        <v>0</v>
      </c>
      <c r="D7886">
        <v>99.81</v>
      </c>
      <c r="E7886">
        <f t="shared" si="492"/>
        <v>8.1069999999999989E-2</v>
      </c>
      <c r="F7886">
        <v>79.06</v>
      </c>
      <c r="G7886">
        <v>13.5</v>
      </c>
      <c r="H7886">
        <f t="shared" si="493"/>
        <v>7.1689300000000031</v>
      </c>
      <c r="I7886">
        <f t="shared" si="494"/>
        <v>7.1689300000000025E-2</v>
      </c>
      <c r="J7886">
        <f t="shared" si="495"/>
        <v>1.7756616042032649E-3</v>
      </c>
      <c r="L7886">
        <v>6.3923817751317538</v>
      </c>
    </row>
    <row r="7887" spans="1:12" customFormat="1" hidden="1">
      <c r="A7887" s="10">
        <v>41453</v>
      </c>
      <c r="B7887" s="11">
        <v>0.37152777777777773</v>
      </c>
      <c r="C7887">
        <v>0</v>
      </c>
      <c r="D7887">
        <v>99.74</v>
      </c>
      <c r="E7887">
        <f t="shared" si="492"/>
        <v>8.1069999999999989E-2</v>
      </c>
      <c r="F7887">
        <v>78.98</v>
      </c>
      <c r="G7887">
        <v>13.5</v>
      </c>
      <c r="H7887">
        <f t="shared" si="493"/>
        <v>7.178929999999994</v>
      </c>
      <c r="I7887">
        <f t="shared" si="494"/>
        <v>7.1789299999999945E-2</v>
      </c>
      <c r="J7887">
        <f t="shared" si="495"/>
        <v>1.7818602966854233E-3</v>
      </c>
      <c r="L7887">
        <v>6.4146970680675244</v>
      </c>
    </row>
    <row r="7888" spans="1:12" customFormat="1">
      <c r="A7888" s="10">
        <v>41453</v>
      </c>
      <c r="B7888" s="11">
        <v>0.375</v>
      </c>
      <c r="C7888">
        <v>0</v>
      </c>
      <c r="D7888">
        <v>99.64</v>
      </c>
      <c r="E7888">
        <f t="shared" si="492"/>
        <v>8.1069999999999989E-2</v>
      </c>
      <c r="F7888">
        <v>78.87</v>
      </c>
      <c r="G7888">
        <v>13.5</v>
      </c>
      <c r="H7888">
        <f t="shared" si="493"/>
        <v>7.1889299999999992</v>
      </c>
      <c r="I7888">
        <f t="shared" si="494"/>
        <v>7.1889299999999989E-2</v>
      </c>
      <c r="J7888">
        <f t="shared" si="495"/>
        <v>1.7880719545539773E-3</v>
      </c>
      <c r="K7888">
        <f>J7888*3600</f>
        <v>6.4370590363943183</v>
      </c>
      <c r="L7888" s="13">
        <f>K7888*1000/156000</f>
        <v>4.1263198951245632E-2</v>
      </c>
    </row>
    <row r="7889" spans="1:12" customFormat="1" hidden="1">
      <c r="A7889" s="10">
        <v>41453</v>
      </c>
      <c r="B7889" s="11">
        <v>0.37847222222222227</v>
      </c>
      <c r="C7889">
        <v>0</v>
      </c>
      <c r="D7889">
        <v>99.67</v>
      </c>
      <c r="E7889">
        <f t="shared" si="492"/>
        <v>8.1069999999999989E-2</v>
      </c>
      <c r="F7889">
        <v>78.92</v>
      </c>
      <c r="G7889">
        <v>13.5</v>
      </c>
      <c r="H7889">
        <f t="shared" si="493"/>
        <v>7.1689300000000031</v>
      </c>
      <c r="I7889">
        <f t="shared" si="494"/>
        <v>7.1689300000000025E-2</v>
      </c>
      <c r="J7889">
        <f t="shared" si="495"/>
        <v>1.7756616042032649E-3</v>
      </c>
      <c r="L7889">
        <v>6.3923817751317538</v>
      </c>
    </row>
    <row r="7890" spans="1:12" customFormat="1" hidden="1">
      <c r="A7890" s="10">
        <v>41453</v>
      </c>
      <c r="B7890" s="11">
        <v>0.38194444444444442</v>
      </c>
      <c r="C7890">
        <v>0</v>
      </c>
      <c r="D7890">
        <v>99.66</v>
      </c>
      <c r="E7890">
        <f t="shared" si="492"/>
        <v>8.1069999999999989E-2</v>
      </c>
      <c r="F7890">
        <v>78.930000000000007</v>
      </c>
      <c r="G7890">
        <v>13.5</v>
      </c>
      <c r="H7890">
        <f t="shared" si="493"/>
        <v>7.1489299999999929</v>
      </c>
      <c r="I7890">
        <f t="shared" si="494"/>
        <v>7.1489299999999922E-2</v>
      </c>
      <c r="J7890">
        <f t="shared" si="495"/>
        <v>1.7633030792585293E-3</v>
      </c>
      <c r="L7890">
        <v>6.3478910853307058</v>
      </c>
    </row>
    <row r="7891" spans="1:12" customFormat="1" hidden="1">
      <c r="A7891" s="10">
        <v>41453</v>
      </c>
      <c r="B7891" s="11">
        <v>0.38541666666666669</v>
      </c>
      <c r="C7891">
        <v>0</v>
      </c>
      <c r="D7891">
        <v>99.71</v>
      </c>
      <c r="E7891">
        <f t="shared" si="492"/>
        <v>8.1069999999999989E-2</v>
      </c>
      <c r="F7891">
        <v>78.95</v>
      </c>
      <c r="G7891">
        <v>13.5</v>
      </c>
      <c r="H7891">
        <f t="shared" si="493"/>
        <v>7.178929999999994</v>
      </c>
      <c r="I7891">
        <f t="shared" si="494"/>
        <v>7.1789299999999945E-2</v>
      </c>
      <c r="J7891">
        <f t="shared" si="495"/>
        <v>1.7818602966854233E-3</v>
      </c>
      <c r="L7891">
        <v>6.4146970680675244</v>
      </c>
    </row>
    <row r="7892" spans="1:12" customFormat="1" hidden="1">
      <c r="A7892" s="10">
        <v>41453</v>
      </c>
      <c r="B7892" s="11">
        <v>0.3888888888888889</v>
      </c>
      <c r="C7892">
        <v>0</v>
      </c>
      <c r="D7892">
        <v>99.62</v>
      </c>
      <c r="E7892">
        <f t="shared" si="492"/>
        <v>8.1069999999999989E-2</v>
      </c>
      <c r="F7892">
        <v>78.849999999999994</v>
      </c>
      <c r="G7892">
        <v>13.5</v>
      </c>
      <c r="H7892">
        <f t="shared" si="493"/>
        <v>7.1889300000000134</v>
      </c>
      <c r="I7892">
        <f t="shared" si="494"/>
        <v>7.1889300000000128E-2</v>
      </c>
      <c r="J7892">
        <f t="shared" si="495"/>
        <v>1.7880719545539856E-3</v>
      </c>
      <c r="L7892">
        <v>6.4370590363943476</v>
      </c>
    </row>
    <row r="7893" spans="1:12" customFormat="1" hidden="1">
      <c r="A7893" s="10">
        <v>41453</v>
      </c>
      <c r="B7893" s="11">
        <v>0.3923611111111111</v>
      </c>
      <c r="C7893">
        <v>0</v>
      </c>
      <c r="D7893">
        <v>99.71</v>
      </c>
      <c r="E7893">
        <f t="shared" si="492"/>
        <v>8.1069999999999989E-2</v>
      </c>
      <c r="F7893">
        <v>78.959999999999994</v>
      </c>
      <c r="G7893">
        <v>13.5</v>
      </c>
      <c r="H7893">
        <f t="shared" si="493"/>
        <v>7.1689300000000031</v>
      </c>
      <c r="I7893">
        <f t="shared" si="494"/>
        <v>7.1689300000000025E-2</v>
      </c>
      <c r="J7893">
        <f t="shared" si="495"/>
        <v>1.7756616042032649E-3</v>
      </c>
      <c r="L7893">
        <v>6.3923817751317538</v>
      </c>
    </row>
    <row r="7894" spans="1:12" customFormat="1" hidden="1">
      <c r="A7894" s="10">
        <v>41453</v>
      </c>
      <c r="B7894" s="11">
        <v>0.39583333333333331</v>
      </c>
      <c r="C7894">
        <v>0</v>
      </c>
      <c r="D7894">
        <v>99.75</v>
      </c>
      <c r="E7894">
        <f t="shared" si="492"/>
        <v>8.1069999999999989E-2</v>
      </c>
      <c r="F7894">
        <v>79</v>
      </c>
      <c r="G7894">
        <v>13.5</v>
      </c>
      <c r="H7894">
        <f t="shared" si="493"/>
        <v>7.1689300000000031</v>
      </c>
      <c r="I7894">
        <f t="shared" si="494"/>
        <v>7.1689300000000025E-2</v>
      </c>
      <c r="J7894">
        <f t="shared" si="495"/>
        <v>1.7756616042032649E-3</v>
      </c>
      <c r="K7894">
        <f>J7894*3600</f>
        <v>6.3923817751317538</v>
      </c>
      <c r="L7894" s="1">
        <v>6.3923817751317538</v>
      </c>
    </row>
    <row r="7895" spans="1:12" customFormat="1" hidden="1">
      <c r="A7895" s="10">
        <v>41453</v>
      </c>
      <c r="B7895" s="11">
        <v>0.39930555555555558</v>
      </c>
      <c r="C7895">
        <v>0</v>
      </c>
      <c r="D7895">
        <v>99.73</v>
      </c>
      <c r="E7895">
        <f t="shared" si="492"/>
        <v>8.1069999999999989E-2</v>
      </c>
      <c r="F7895">
        <v>78.98</v>
      </c>
      <c r="G7895">
        <v>13.5</v>
      </c>
      <c r="H7895">
        <f t="shared" si="493"/>
        <v>7.1689300000000031</v>
      </c>
      <c r="I7895">
        <f t="shared" si="494"/>
        <v>7.1689300000000025E-2</v>
      </c>
      <c r="J7895">
        <f t="shared" si="495"/>
        <v>1.7756616042032649E-3</v>
      </c>
      <c r="L7895">
        <v>6.3923817751317538</v>
      </c>
    </row>
    <row r="7896" spans="1:12" customFormat="1" hidden="1">
      <c r="A7896" s="10">
        <v>41453</v>
      </c>
      <c r="B7896" s="11">
        <v>0.40277777777777773</v>
      </c>
      <c r="C7896">
        <v>0</v>
      </c>
      <c r="D7896">
        <v>99.57</v>
      </c>
      <c r="E7896">
        <f t="shared" si="492"/>
        <v>8.1069999999999989E-2</v>
      </c>
      <c r="F7896">
        <v>78.819999999999993</v>
      </c>
      <c r="G7896">
        <v>13.5</v>
      </c>
      <c r="H7896">
        <f t="shared" si="493"/>
        <v>7.1689300000000031</v>
      </c>
      <c r="I7896">
        <f t="shared" si="494"/>
        <v>7.1689300000000025E-2</v>
      </c>
      <c r="J7896">
        <f t="shared" si="495"/>
        <v>1.7756616042032649E-3</v>
      </c>
      <c r="L7896">
        <v>6.3923817751317538</v>
      </c>
    </row>
    <row r="7897" spans="1:12" customFormat="1" hidden="1">
      <c r="A7897" s="10">
        <v>41453</v>
      </c>
      <c r="B7897" s="11">
        <v>0.40625</v>
      </c>
      <c r="C7897">
        <v>0</v>
      </c>
      <c r="D7897">
        <v>99.52</v>
      </c>
      <c r="E7897">
        <f t="shared" si="492"/>
        <v>8.1069999999999989E-2</v>
      </c>
      <c r="F7897">
        <v>78.8</v>
      </c>
      <c r="G7897">
        <v>13.5</v>
      </c>
      <c r="H7897">
        <f t="shared" si="493"/>
        <v>7.138930000000002</v>
      </c>
      <c r="I7897">
        <f t="shared" si="494"/>
        <v>7.1389300000000017E-2</v>
      </c>
      <c r="J7897">
        <f t="shared" si="495"/>
        <v>1.7571432287104218E-3</v>
      </c>
      <c r="L7897">
        <v>6.3257156233575182</v>
      </c>
    </row>
    <row r="7898" spans="1:12" customFormat="1" hidden="1">
      <c r="A7898" s="10">
        <v>41453</v>
      </c>
      <c r="B7898" s="11">
        <v>0.40972222222222227</v>
      </c>
      <c r="C7898">
        <v>0</v>
      </c>
      <c r="D7898">
        <v>99.42</v>
      </c>
      <c r="E7898">
        <f t="shared" si="492"/>
        <v>8.1069999999999989E-2</v>
      </c>
      <c r="F7898">
        <v>78.680000000000007</v>
      </c>
      <c r="G7898">
        <v>13.5</v>
      </c>
      <c r="H7898">
        <f t="shared" si="493"/>
        <v>7.158929999999998</v>
      </c>
      <c r="I7898">
        <f t="shared" si="494"/>
        <v>7.1589299999999981E-2</v>
      </c>
      <c r="J7898">
        <f t="shared" si="495"/>
        <v>1.7694758680741711E-3</v>
      </c>
      <c r="L7898">
        <v>6.3701131250670162</v>
      </c>
    </row>
    <row r="7899" spans="1:12" customFormat="1" hidden="1">
      <c r="A7899" s="10">
        <v>41453</v>
      </c>
      <c r="B7899" s="11">
        <v>0.41319444444444442</v>
      </c>
      <c r="C7899">
        <v>0</v>
      </c>
      <c r="D7899">
        <v>99.32</v>
      </c>
      <c r="E7899">
        <f t="shared" si="492"/>
        <v>8.1069999999999989E-2</v>
      </c>
      <c r="F7899">
        <v>78.58</v>
      </c>
      <c r="G7899">
        <v>13.5</v>
      </c>
      <c r="H7899">
        <f t="shared" si="493"/>
        <v>7.158929999999998</v>
      </c>
      <c r="I7899">
        <f t="shared" si="494"/>
        <v>7.1589299999999981E-2</v>
      </c>
      <c r="J7899">
        <f t="shared" si="495"/>
        <v>1.7694758680741711E-3</v>
      </c>
      <c r="L7899">
        <v>6.3701131250670162</v>
      </c>
    </row>
    <row r="7900" spans="1:12" customFormat="1">
      <c r="A7900" s="10">
        <v>41453</v>
      </c>
      <c r="B7900" s="11">
        <v>0.41666666666666669</v>
      </c>
      <c r="C7900">
        <v>0</v>
      </c>
      <c r="D7900">
        <v>99.13</v>
      </c>
      <c r="E7900">
        <f t="shared" si="492"/>
        <v>8.1069999999999989E-2</v>
      </c>
      <c r="F7900">
        <v>78.44</v>
      </c>
      <c r="G7900">
        <v>13.5</v>
      </c>
      <c r="H7900">
        <f t="shared" si="493"/>
        <v>7.1089300000000009</v>
      </c>
      <c r="I7900">
        <f t="shared" si="494"/>
        <v>7.1089300000000008E-2</v>
      </c>
      <c r="J7900">
        <f t="shared" si="495"/>
        <v>1.7387412161168621E-3</v>
      </c>
      <c r="K7900">
        <f>J7900*3600</f>
        <v>6.2594683780207037</v>
      </c>
      <c r="L7900" s="13">
        <f>K7900*1000/156000</f>
        <v>4.0124797295004511E-2</v>
      </c>
    </row>
    <row r="7901" spans="1:12" customFormat="1" hidden="1">
      <c r="A7901" s="10">
        <v>41453</v>
      </c>
      <c r="B7901" s="11">
        <v>0.4201388888888889</v>
      </c>
      <c r="C7901">
        <v>0</v>
      </c>
      <c r="D7901">
        <v>99.16</v>
      </c>
      <c r="E7901">
        <f t="shared" si="492"/>
        <v>8.1069999999999989E-2</v>
      </c>
      <c r="F7901">
        <v>78.45</v>
      </c>
      <c r="G7901">
        <v>13.5</v>
      </c>
      <c r="H7901">
        <f t="shared" si="493"/>
        <v>7.1289299999999969</v>
      </c>
      <c r="I7901">
        <f t="shared" si="494"/>
        <v>7.1289299999999972E-2</v>
      </c>
      <c r="J7901">
        <f t="shared" si="495"/>
        <v>1.7509963073775636E-3</v>
      </c>
      <c r="L7901">
        <v>6.303586706559229</v>
      </c>
    </row>
    <row r="7902" spans="1:12" customFormat="1" hidden="1">
      <c r="A7902" s="10">
        <v>41453</v>
      </c>
      <c r="B7902" s="11">
        <v>0.4236111111111111</v>
      </c>
      <c r="C7902">
        <v>0</v>
      </c>
      <c r="D7902">
        <v>99.29</v>
      </c>
      <c r="E7902">
        <f t="shared" si="492"/>
        <v>8.1069999999999989E-2</v>
      </c>
      <c r="F7902">
        <v>78.56</v>
      </c>
      <c r="G7902">
        <v>13.5</v>
      </c>
      <c r="H7902">
        <f t="shared" si="493"/>
        <v>7.1489300000000071</v>
      </c>
      <c r="I7902">
        <f t="shared" si="494"/>
        <v>7.1489300000000075E-2</v>
      </c>
      <c r="J7902">
        <f t="shared" si="495"/>
        <v>1.7633030792585389E-3</v>
      </c>
      <c r="L7902">
        <v>6.3478910853307404</v>
      </c>
    </row>
    <row r="7903" spans="1:12" customFormat="1" hidden="1">
      <c r="A7903" s="10">
        <v>41453</v>
      </c>
      <c r="B7903" s="11">
        <v>0.42708333333333331</v>
      </c>
      <c r="C7903">
        <v>0</v>
      </c>
      <c r="D7903">
        <v>99.26</v>
      </c>
      <c r="E7903">
        <f t="shared" si="492"/>
        <v>8.1069999999999989E-2</v>
      </c>
      <c r="F7903">
        <v>78.540000000000006</v>
      </c>
      <c r="G7903">
        <v>13.5</v>
      </c>
      <c r="H7903">
        <f t="shared" si="493"/>
        <v>7.138930000000002</v>
      </c>
      <c r="I7903">
        <f t="shared" si="494"/>
        <v>7.1389300000000017E-2</v>
      </c>
      <c r="J7903">
        <f t="shared" si="495"/>
        <v>1.7571432287104218E-3</v>
      </c>
      <c r="L7903">
        <v>6.3257156233575182</v>
      </c>
    </row>
    <row r="7904" spans="1:12" customFormat="1" hidden="1">
      <c r="A7904" s="10">
        <v>41453</v>
      </c>
      <c r="B7904" s="11">
        <v>0.43055555555555558</v>
      </c>
      <c r="C7904">
        <v>0</v>
      </c>
      <c r="D7904">
        <v>99.28</v>
      </c>
      <c r="E7904">
        <f t="shared" si="492"/>
        <v>8.1069999999999989E-2</v>
      </c>
      <c r="F7904">
        <v>78.58</v>
      </c>
      <c r="G7904">
        <v>13.5</v>
      </c>
      <c r="H7904">
        <f t="shared" si="493"/>
        <v>7.118930000000006</v>
      </c>
      <c r="I7904">
        <f t="shared" si="494"/>
        <v>7.1189300000000066E-2</v>
      </c>
      <c r="J7904">
        <f t="shared" si="495"/>
        <v>1.744862306201369E-3</v>
      </c>
      <c r="L7904">
        <v>6.2815043023249286</v>
      </c>
    </row>
    <row r="7905" spans="1:12" customFormat="1" hidden="1">
      <c r="A7905" s="10">
        <v>41453</v>
      </c>
      <c r="B7905" s="11">
        <v>0.43402777777777773</v>
      </c>
      <c r="C7905">
        <v>0</v>
      </c>
      <c r="D7905">
        <v>99.2</v>
      </c>
      <c r="E7905">
        <f t="shared" si="492"/>
        <v>8.1069999999999989E-2</v>
      </c>
      <c r="F7905">
        <v>78.53</v>
      </c>
      <c r="G7905">
        <v>13.5</v>
      </c>
      <c r="H7905">
        <f t="shared" si="493"/>
        <v>7.0889300000000048</v>
      </c>
      <c r="I7905">
        <f t="shared" si="494"/>
        <v>7.0889300000000044E-2</v>
      </c>
      <c r="J7905">
        <f t="shared" si="495"/>
        <v>1.7265377329312472E-3</v>
      </c>
      <c r="L7905">
        <v>6.2155358385524897</v>
      </c>
    </row>
    <row r="7906" spans="1:12" customFormat="1" hidden="1">
      <c r="A7906" s="10">
        <v>41453</v>
      </c>
      <c r="B7906" s="11">
        <v>0.4375</v>
      </c>
      <c r="C7906">
        <v>0</v>
      </c>
      <c r="D7906">
        <v>99.19</v>
      </c>
      <c r="E7906">
        <f t="shared" si="492"/>
        <v>8.1069999999999989E-2</v>
      </c>
      <c r="F7906">
        <v>78.489999999999995</v>
      </c>
      <c r="G7906">
        <v>13.5</v>
      </c>
      <c r="H7906">
        <f t="shared" si="493"/>
        <v>7.118930000000006</v>
      </c>
      <c r="I7906">
        <f t="shared" si="494"/>
        <v>7.1189300000000066E-2</v>
      </c>
      <c r="J7906">
        <f t="shared" si="495"/>
        <v>1.744862306201369E-3</v>
      </c>
      <c r="K7906">
        <f>J7906*3600</f>
        <v>6.2815043023249286</v>
      </c>
      <c r="L7906" s="13">
        <f>K7906*1000/156000</f>
        <v>4.0266053220031593E-2</v>
      </c>
    </row>
    <row r="7907" spans="1:12" customFormat="1" hidden="1">
      <c r="A7907" s="10">
        <v>41453</v>
      </c>
      <c r="B7907" s="11">
        <v>0.44097222222222227</v>
      </c>
      <c r="C7907">
        <v>0</v>
      </c>
      <c r="D7907">
        <v>99.2</v>
      </c>
      <c r="E7907">
        <f t="shared" si="492"/>
        <v>8.1069999999999989E-2</v>
      </c>
      <c r="F7907">
        <v>78.55</v>
      </c>
      <c r="G7907">
        <v>13.5</v>
      </c>
      <c r="H7907">
        <f t="shared" si="493"/>
        <v>7.0689300000000088</v>
      </c>
      <c r="I7907">
        <f t="shared" si="494"/>
        <v>7.0689300000000094E-2</v>
      </c>
      <c r="J7907">
        <f t="shared" si="495"/>
        <v>1.7143857851734166E-3</v>
      </c>
      <c r="L7907">
        <v>6.1717888266243</v>
      </c>
    </row>
    <row r="7908" spans="1:12" customFormat="1" hidden="1">
      <c r="A7908" s="10">
        <v>41453</v>
      </c>
      <c r="B7908" s="11">
        <v>0.44444444444444442</v>
      </c>
      <c r="C7908">
        <v>0</v>
      </c>
      <c r="D7908">
        <v>99.27</v>
      </c>
      <c r="E7908">
        <f t="shared" si="492"/>
        <v>8.1069999999999989E-2</v>
      </c>
      <c r="F7908">
        <v>78.62</v>
      </c>
      <c r="G7908">
        <v>13.5</v>
      </c>
      <c r="H7908">
        <f t="shared" si="493"/>
        <v>7.0689299999999946</v>
      </c>
      <c r="I7908">
        <f t="shared" si="494"/>
        <v>7.0689299999999941E-2</v>
      </c>
      <c r="J7908">
        <f t="shared" si="495"/>
        <v>1.7143857851734078E-3</v>
      </c>
      <c r="L7908">
        <v>6.171788826624268</v>
      </c>
    </row>
    <row r="7909" spans="1:12" customFormat="1" hidden="1">
      <c r="A7909" s="10">
        <v>41453</v>
      </c>
      <c r="B7909" s="11">
        <v>0.44791666666666669</v>
      </c>
      <c r="C7909">
        <v>0</v>
      </c>
      <c r="D7909">
        <v>99.24</v>
      </c>
      <c r="E7909">
        <f t="shared" si="492"/>
        <v>8.1069999999999989E-2</v>
      </c>
      <c r="F7909">
        <v>78.63</v>
      </c>
      <c r="G7909">
        <v>13.5</v>
      </c>
      <c r="H7909">
        <f t="shared" si="493"/>
        <v>7.0289300000000026</v>
      </c>
      <c r="I7909">
        <f t="shared" si="494"/>
        <v>7.0289300000000027E-2</v>
      </c>
      <c r="J7909">
        <f t="shared" si="495"/>
        <v>1.6902362048386882E-3</v>
      </c>
      <c r="L7909">
        <v>6.0848503374192777</v>
      </c>
    </row>
    <row r="7910" spans="1:12" customFormat="1" hidden="1">
      <c r="A7910" s="10">
        <v>41453</v>
      </c>
      <c r="B7910" s="11">
        <v>0.4513888888888889</v>
      </c>
      <c r="C7910">
        <v>0</v>
      </c>
      <c r="D7910">
        <v>99.29</v>
      </c>
      <c r="E7910">
        <f t="shared" si="492"/>
        <v>8.1069999999999989E-2</v>
      </c>
      <c r="F7910">
        <v>78.66</v>
      </c>
      <c r="G7910">
        <v>13.5</v>
      </c>
      <c r="H7910">
        <f t="shared" si="493"/>
        <v>7.0489300000000128</v>
      </c>
      <c r="I7910">
        <f t="shared" si="494"/>
        <v>7.048930000000013E-2</v>
      </c>
      <c r="J7910">
        <f t="shared" si="495"/>
        <v>1.7022853000935134E-3</v>
      </c>
      <c r="L7910">
        <v>6.1282270803366483</v>
      </c>
    </row>
    <row r="7911" spans="1:12" customFormat="1" hidden="1">
      <c r="A7911" s="10">
        <v>41453</v>
      </c>
      <c r="B7911" s="11">
        <v>0.4548611111111111</v>
      </c>
      <c r="C7911">
        <v>0</v>
      </c>
      <c r="D7911">
        <v>99.28</v>
      </c>
      <c r="E7911">
        <f t="shared" si="492"/>
        <v>8.1069999999999989E-2</v>
      </c>
      <c r="F7911">
        <v>78.69</v>
      </c>
      <c r="G7911">
        <v>13.5</v>
      </c>
      <c r="H7911">
        <f t="shared" si="493"/>
        <v>7.0089300000000065</v>
      </c>
      <c r="I7911">
        <f t="shared" si="494"/>
        <v>7.0089300000000063E-2</v>
      </c>
      <c r="J7911">
        <f t="shared" si="495"/>
        <v>1.6782384264526875E-3</v>
      </c>
      <c r="L7911">
        <v>6.0416583352296751</v>
      </c>
    </row>
    <row r="7912" spans="1:12" customFormat="1">
      <c r="A7912" s="10">
        <v>41453</v>
      </c>
      <c r="B7912" s="11">
        <v>0.45833333333333331</v>
      </c>
      <c r="C7912">
        <v>0</v>
      </c>
      <c r="D7912">
        <v>99.31</v>
      </c>
      <c r="E7912">
        <f t="shared" si="492"/>
        <v>8.1069999999999989E-2</v>
      </c>
      <c r="F7912">
        <v>78.67</v>
      </c>
      <c r="G7912">
        <v>13.5</v>
      </c>
      <c r="H7912">
        <f t="shared" si="493"/>
        <v>7.0589300000000037</v>
      </c>
      <c r="I7912">
        <f t="shared" si="494"/>
        <v>7.0589300000000035E-2</v>
      </c>
      <c r="J7912">
        <f t="shared" si="495"/>
        <v>1.7083291143496018E-3</v>
      </c>
      <c r="K7912">
        <f>J7912*3600</f>
        <v>6.1499848116585669</v>
      </c>
      <c r="L7912" s="13">
        <f>K7912*1000/156000</f>
        <v>3.9422979561913894E-2</v>
      </c>
    </row>
    <row r="7913" spans="1:12" customFormat="1" hidden="1">
      <c r="A7913" s="10">
        <v>41453</v>
      </c>
      <c r="B7913" s="11">
        <v>0.46180555555555558</v>
      </c>
      <c r="C7913">
        <v>0</v>
      </c>
      <c r="D7913">
        <v>99.33</v>
      </c>
      <c r="E7913">
        <f t="shared" si="492"/>
        <v>8.1069999999999989E-2</v>
      </c>
      <c r="F7913">
        <v>78.7</v>
      </c>
      <c r="G7913">
        <v>13.5</v>
      </c>
      <c r="H7913">
        <f t="shared" si="493"/>
        <v>7.0489299999999986</v>
      </c>
      <c r="I7913">
        <f t="shared" si="494"/>
        <v>7.0489299999999991E-2</v>
      </c>
      <c r="J7913">
        <f t="shared" si="495"/>
        <v>1.702285300093503E-3</v>
      </c>
      <c r="L7913">
        <v>6.128227080336611</v>
      </c>
    </row>
    <row r="7914" spans="1:12" customFormat="1" hidden="1">
      <c r="A7914" s="10">
        <v>41453</v>
      </c>
      <c r="B7914" s="11">
        <v>0.46527777777777773</v>
      </c>
      <c r="C7914">
        <v>0</v>
      </c>
      <c r="D7914">
        <v>99.3</v>
      </c>
      <c r="E7914">
        <f t="shared" si="492"/>
        <v>8.1069999999999989E-2</v>
      </c>
      <c r="F7914">
        <v>78.72</v>
      </c>
      <c r="G7914">
        <v>13.5</v>
      </c>
      <c r="H7914">
        <f t="shared" si="493"/>
        <v>6.9989300000000014</v>
      </c>
      <c r="I7914">
        <f t="shared" si="494"/>
        <v>6.9989300000000018E-2</v>
      </c>
      <c r="J7914">
        <f t="shared" si="495"/>
        <v>1.6722587582582668E-3</v>
      </c>
      <c r="L7914">
        <v>6.0201315297297606</v>
      </c>
    </row>
    <row r="7915" spans="1:12" customFormat="1" hidden="1">
      <c r="A7915" s="10">
        <v>41453</v>
      </c>
      <c r="B7915" s="11">
        <v>0.46875</v>
      </c>
      <c r="C7915">
        <v>0</v>
      </c>
      <c r="D7915">
        <v>99.26</v>
      </c>
      <c r="E7915">
        <f t="shared" si="492"/>
        <v>8.1069999999999989E-2</v>
      </c>
      <c r="F7915">
        <v>78.66</v>
      </c>
      <c r="G7915">
        <v>13.5</v>
      </c>
      <c r="H7915">
        <f t="shared" si="493"/>
        <v>7.0189300000000117</v>
      </c>
      <c r="I7915">
        <f t="shared" si="494"/>
        <v>7.0189300000000121E-2</v>
      </c>
      <c r="J7915">
        <f t="shared" si="495"/>
        <v>1.6842309056009084E-3</v>
      </c>
      <c r="L7915">
        <v>6.0632312601632705</v>
      </c>
    </row>
    <row r="7916" spans="1:12" customFormat="1" hidden="1">
      <c r="A7916" s="10">
        <v>41453</v>
      </c>
      <c r="B7916" s="11">
        <v>0.47222222222222227</v>
      </c>
      <c r="C7916">
        <v>0</v>
      </c>
      <c r="D7916">
        <v>99.23</v>
      </c>
      <c r="E7916">
        <f t="shared" si="492"/>
        <v>8.1069999999999989E-2</v>
      </c>
      <c r="F7916">
        <v>78.63</v>
      </c>
      <c r="G7916">
        <v>13.5</v>
      </c>
      <c r="H7916">
        <f t="shared" si="493"/>
        <v>7.0189300000000117</v>
      </c>
      <c r="I7916">
        <f t="shared" si="494"/>
        <v>7.0189300000000121E-2</v>
      </c>
      <c r="J7916">
        <f t="shared" si="495"/>
        <v>1.6842309056009084E-3</v>
      </c>
      <c r="L7916">
        <v>6.0632312601632705</v>
      </c>
    </row>
    <row r="7917" spans="1:12" customFormat="1" hidden="1">
      <c r="A7917" s="10">
        <v>41453</v>
      </c>
      <c r="B7917" s="11">
        <v>0.47569444444444442</v>
      </c>
      <c r="C7917">
        <v>0</v>
      </c>
      <c r="D7917">
        <v>99.12</v>
      </c>
      <c r="E7917">
        <f t="shared" si="492"/>
        <v>8.1069999999999989E-2</v>
      </c>
      <c r="F7917">
        <v>78.5</v>
      </c>
      <c r="G7917">
        <v>13.5</v>
      </c>
      <c r="H7917">
        <f t="shared" si="493"/>
        <v>7.0389300000000077</v>
      </c>
      <c r="I7917">
        <f t="shared" si="494"/>
        <v>7.0389300000000071E-2</v>
      </c>
      <c r="J7917">
        <f t="shared" si="495"/>
        <v>1.6962543332953016E-3</v>
      </c>
      <c r="L7917">
        <v>6.1065155998630862</v>
      </c>
    </row>
    <row r="7918" spans="1:12" customFormat="1" hidden="1">
      <c r="A7918" s="10">
        <v>41453</v>
      </c>
      <c r="B7918" s="11">
        <v>0.47916666666666669</v>
      </c>
      <c r="C7918">
        <v>0</v>
      </c>
      <c r="D7918">
        <v>99.03</v>
      </c>
      <c r="E7918">
        <f t="shared" si="492"/>
        <v>8.1069999999999989E-2</v>
      </c>
      <c r="F7918">
        <v>78.400000000000006</v>
      </c>
      <c r="G7918">
        <v>13.5</v>
      </c>
      <c r="H7918">
        <f t="shared" si="493"/>
        <v>7.0489299999999986</v>
      </c>
      <c r="I7918">
        <f t="shared" si="494"/>
        <v>7.0489299999999991E-2</v>
      </c>
      <c r="J7918">
        <f t="shared" si="495"/>
        <v>1.702285300093503E-3</v>
      </c>
      <c r="K7918">
        <f>J7918*3600</f>
        <v>6.128227080336611</v>
      </c>
      <c r="L7918" s="1">
        <v>6.128227080336611</v>
      </c>
    </row>
    <row r="7919" spans="1:12" customFormat="1" hidden="1">
      <c r="A7919" s="10">
        <v>41453</v>
      </c>
      <c r="B7919" s="11">
        <v>0.4826388888888889</v>
      </c>
      <c r="C7919">
        <v>0</v>
      </c>
      <c r="D7919">
        <v>98.92</v>
      </c>
      <c r="E7919">
        <f t="shared" si="492"/>
        <v>8.1069999999999989E-2</v>
      </c>
      <c r="F7919">
        <v>78.290000000000006</v>
      </c>
      <c r="G7919">
        <v>13.5</v>
      </c>
      <c r="H7919">
        <f t="shared" si="493"/>
        <v>7.0489299999999986</v>
      </c>
      <c r="I7919">
        <f t="shared" si="494"/>
        <v>7.0489299999999991E-2</v>
      </c>
      <c r="J7919">
        <f t="shared" si="495"/>
        <v>1.702285300093503E-3</v>
      </c>
      <c r="L7919">
        <v>6.128227080336611</v>
      </c>
    </row>
    <row r="7920" spans="1:12" customFormat="1" hidden="1">
      <c r="A7920" s="10">
        <v>41453</v>
      </c>
      <c r="B7920" s="11">
        <v>0.4861111111111111</v>
      </c>
      <c r="C7920">
        <v>0</v>
      </c>
      <c r="D7920">
        <v>98.9</v>
      </c>
      <c r="E7920">
        <f t="shared" si="492"/>
        <v>8.1069999999999989E-2</v>
      </c>
      <c r="F7920">
        <v>78.319999999999993</v>
      </c>
      <c r="G7920">
        <v>13.5</v>
      </c>
      <c r="H7920">
        <f t="shared" si="493"/>
        <v>6.9989300000000156</v>
      </c>
      <c r="I7920">
        <f t="shared" si="494"/>
        <v>6.9989300000000157E-2</v>
      </c>
      <c r="J7920">
        <f t="shared" si="495"/>
        <v>1.6722587582582728E-3</v>
      </c>
      <c r="L7920">
        <v>6.0201315297297819</v>
      </c>
    </row>
    <row r="7921" spans="1:12" customFormat="1" hidden="1">
      <c r="A7921" s="10">
        <v>41453</v>
      </c>
      <c r="B7921" s="11">
        <v>0.48958333333333331</v>
      </c>
      <c r="C7921">
        <v>0</v>
      </c>
      <c r="D7921">
        <v>98.86</v>
      </c>
      <c r="E7921">
        <f t="shared" si="492"/>
        <v>8.1069999999999989E-2</v>
      </c>
      <c r="F7921">
        <v>78.260000000000005</v>
      </c>
      <c r="G7921">
        <v>13.5</v>
      </c>
      <c r="H7921">
        <f t="shared" si="493"/>
        <v>7.0189299999999974</v>
      </c>
      <c r="I7921">
        <f t="shared" si="494"/>
        <v>7.0189299999999968E-2</v>
      </c>
      <c r="J7921">
        <f t="shared" si="495"/>
        <v>1.6842309056009008E-3</v>
      </c>
      <c r="L7921">
        <v>6.063231260163243</v>
      </c>
    </row>
    <row r="7922" spans="1:12" customFormat="1" hidden="1">
      <c r="A7922" s="10">
        <v>41453</v>
      </c>
      <c r="B7922" s="11">
        <v>0.49305555555555558</v>
      </c>
      <c r="C7922">
        <v>0</v>
      </c>
      <c r="D7922">
        <v>98.83</v>
      </c>
      <c r="E7922">
        <f t="shared" si="492"/>
        <v>8.1069999999999989E-2</v>
      </c>
      <c r="F7922">
        <v>78.23</v>
      </c>
      <c r="G7922">
        <v>13.5</v>
      </c>
      <c r="H7922">
        <f t="shared" si="493"/>
        <v>7.0189299999999974</v>
      </c>
      <c r="I7922">
        <f t="shared" si="494"/>
        <v>7.0189299999999968E-2</v>
      </c>
      <c r="J7922">
        <f t="shared" si="495"/>
        <v>1.6842309056009008E-3</v>
      </c>
      <c r="L7922">
        <v>6.063231260163243</v>
      </c>
    </row>
    <row r="7923" spans="1:12" customFormat="1" hidden="1">
      <c r="A7923" s="10">
        <v>41453</v>
      </c>
      <c r="B7923" s="11">
        <v>0.49652777777777773</v>
      </c>
      <c r="C7923">
        <v>0</v>
      </c>
      <c r="D7923">
        <v>98.8</v>
      </c>
      <c r="E7923">
        <f t="shared" si="492"/>
        <v>8.1069999999999989E-2</v>
      </c>
      <c r="F7923">
        <v>78.2</v>
      </c>
      <c r="G7923">
        <v>13.5</v>
      </c>
      <c r="H7923">
        <f t="shared" si="493"/>
        <v>7.0189299999999974</v>
      </c>
      <c r="I7923">
        <f t="shared" si="494"/>
        <v>7.0189299999999968E-2</v>
      </c>
      <c r="J7923">
        <f t="shared" si="495"/>
        <v>1.6842309056009008E-3</v>
      </c>
      <c r="L7923">
        <v>6.063231260163243</v>
      </c>
    </row>
    <row r="7924" spans="1:12" customFormat="1">
      <c r="A7924" s="10">
        <v>41453</v>
      </c>
      <c r="B7924" s="11">
        <v>0.5</v>
      </c>
      <c r="C7924">
        <v>0</v>
      </c>
      <c r="D7924">
        <v>98.81</v>
      </c>
      <c r="E7924">
        <f t="shared" si="492"/>
        <v>8.1069999999999989E-2</v>
      </c>
      <c r="F7924">
        <v>78.23</v>
      </c>
      <c r="G7924">
        <v>13.5</v>
      </c>
      <c r="H7924">
        <f t="shared" si="493"/>
        <v>6.9989300000000014</v>
      </c>
      <c r="I7924">
        <f t="shared" si="494"/>
        <v>6.9989300000000018E-2</v>
      </c>
      <c r="J7924">
        <f t="shared" si="495"/>
        <v>1.6722587582582668E-3</v>
      </c>
      <c r="K7924">
        <f>J7924*3600</f>
        <v>6.0201315297297606</v>
      </c>
      <c r="L7924" s="13">
        <f>K7924*1000/156000</f>
        <v>3.8590586729036924E-2</v>
      </c>
    </row>
    <row r="7925" spans="1:12" customFormat="1" hidden="1">
      <c r="A7925" s="10">
        <v>41453</v>
      </c>
      <c r="B7925" s="11">
        <v>0.50347222222222221</v>
      </c>
      <c r="C7925">
        <v>0</v>
      </c>
      <c r="D7925">
        <v>98.75</v>
      </c>
      <c r="E7925">
        <f t="shared" si="492"/>
        <v>8.1069999999999989E-2</v>
      </c>
      <c r="F7925">
        <v>78.209999999999994</v>
      </c>
      <c r="G7925">
        <v>13.5</v>
      </c>
      <c r="H7925">
        <f t="shared" si="493"/>
        <v>6.9589300000000094</v>
      </c>
      <c r="I7925">
        <f t="shared" si="494"/>
        <v>6.958930000000009E-2</v>
      </c>
      <c r="J7925">
        <f t="shared" si="495"/>
        <v>1.6484680120747808E-3</v>
      </c>
      <c r="L7925">
        <v>5.9344848434692112</v>
      </c>
    </row>
    <row r="7926" spans="1:12" customFormat="1" hidden="1">
      <c r="A7926" s="10">
        <v>41453</v>
      </c>
      <c r="B7926" s="11">
        <v>0.50694444444444442</v>
      </c>
      <c r="C7926">
        <v>0</v>
      </c>
      <c r="D7926">
        <v>98.71</v>
      </c>
      <c r="E7926">
        <f t="shared" si="492"/>
        <v>8.1069999999999989E-2</v>
      </c>
      <c r="F7926">
        <v>78.17</v>
      </c>
      <c r="G7926">
        <v>13.5</v>
      </c>
      <c r="H7926">
        <f t="shared" si="493"/>
        <v>6.9589299999999952</v>
      </c>
      <c r="I7926">
        <f t="shared" si="494"/>
        <v>6.9589299999999951E-2</v>
      </c>
      <c r="J7926">
        <f t="shared" si="495"/>
        <v>1.6484680120747734E-3</v>
      </c>
      <c r="L7926">
        <v>5.9344848434691846</v>
      </c>
    </row>
    <row r="7927" spans="1:12" customFormat="1" hidden="1">
      <c r="A7927" s="10">
        <v>41453</v>
      </c>
      <c r="B7927" s="11">
        <v>0.51041666666666663</v>
      </c>
      <c r="C7927">
        <v>0</v>
      </c>
      <c r="D7927">
        <v>98.7</v>
      </c>
      <c r="E7927">
        <f t="shared" si="492"/>
        <v>8.1069999999999989E-2</v>
      </c>
      <c r="F7927">
        <v>78.150000000000006</v>
      </c>
      <c r="G7927">
        <v>13.5</v>
      </c>
      <c r="H7927">
        <f t="shared" si="493"/>
        <v>6.9689300000000003</v>
      </c>
      <c r="I7927">
        <f t="shared" si="494"/>
        <v>6.968930000000001E-2</v>
      </c>
      <c r="J7927">
        <f t="shared" si="495"/>
        <v>1.6543965279422637E-3</v>
      </c>
      <c r="L7927">
        <v>5.9558275005921493</v>
      </c>
    </row>
    <row r="7928" spans="1:12" customFormat="1" hidden="1">
      <c r="A7928" s="10">
        <v>41453</v>
      </c>
      <c r="B7928" s="11">
        <v>0.51388888888888895</v>
      </c>
      <c r="C7928">
        <v>0</v>
      </c>
      <c r="D7928">
        <v>98.65</v>
      </c>
      <c r="E7928">
        <f t="shared" si="492"/>
        <v>8.1069999999999989E-2</v>
      </c>
      <c r="F7928">
        <v>78.09</v>
      </c>
      <c r="G7928">
        <v>13.5</v>
      </c>
      <c r="H7928">
        <f t="shared" si="493"/>
        <v>6.9789300000000054</v>
      </c>
      <c r="I7928">
        <f t="shared" si="494"/>
        <v>6.9789300000000054E-2</v>
      </c>
      <c r="J7928">
        <f t="shared" si="495"/>
        <v>1.6603378181551528E-3</v>
      </c>
      <c r="L7928">
        <v>5.9772161453585504</v>
      </c>
    </row>
    <row r="7929" spans="1:12" customFormat="1" hidden="1">
      <c r="A7929" s="10">
        <v>41453</v>
      </c>
      <c r="B7929" s="11">
        <v>0.51736111111111105</v>
      </c>
      <c r="C7929">
        <v>0</v>
      </c>
      <c r="D7929">
        <v>98.62</v>
      </c>
      <c r="E7929">
        <f t="shared" si="492"/>
        <v>8.1069999999999989E-2</v>
      </c>
      <c r="F7929">
        <v>78.09</v>
      </c>
      <c r="G7929">
        <v>13.5</v>
      </c>
      <c r="H7929">
        <f t="shared" si="493"/>
        <v>6.9489300000000043</v>
      </c>
      <c r="I7929">
        <f t="shared" si="494"/>
        <v>6.9489300000000045E-2</v>
      </c>
      <c r="J7929">
        <f t="shared" si="495"/>
        <v>1.6425522613841834E-3</v>
      </c>
      <c r="L7929">
        <v>5.9131881409830607</v>
      </c>
    </row>
    <row r="7930" spans="1:12" customFormat="1" hidden="1">
      <c r="A7930" s="10">
        <v>41453</v>
      </c>
      <c r="B7930" s="11">
        <v>0.52083333333333337</v>
      </c>
      <c r="C7930">
        <v>0</v>
      </c>
      <c r="D7930">
        <v>98.59</v>
      </c>
      <c r="E7930">
        <f t="shared" si="492"/>
        <v>8.1069999999999989E-2</v>
      </c>
      <c r="F7930">
        <v>78.069999999999993</v>
      </c>
      <c r="G7930">
        <v>13.5</v>
      </c>
      <c r="H7930">
        <f t="shared" si="493"/>
        <v>6.9389300000000134</v>
      </c>
      <c r="I7930">
        <f t="shared" si="494"/>
        <v>6.938930000000014E-2</v>
      </c>
      <c r="J7930">
        <f t="shared" si="495"/>
        <v>1.6366492666953921E-3</v>
      </c>
      <c r="K7930">
        <f>J7930*3600</f>
        <v>5.8919373601034115</v>
      </c>
      <c r="L7930" s="1">
        <v>5.8919373601034115</v>
      </c>
    </row>
    <row r="7931" spans="1:12" customFormat="1" hidden="1">
      <c r="A7931" s="10">
        <v>41453</v>
      </c>
      <c r="B7931" s="11">
        <v>0.52430555555555558</v>
      </c>
      <c r="C7931">
        <v>0</v>
      </c>
      <c r="D7931">
        <v>98.6</v>
      </c>
      <c r="E7931">
        <f t="shared" si="492"/>
        <v>8.1069999999999989E-2</v>
      </c>
      <c r="F7931">
        <v>78.09</v>
      </c>
      <c r="G7931">
        <v>13.5</v>
      </c>
      <c r="H7931">
        <f t="shared" si="493"/>
        <v>6.928929999999994</v>
      </c>
      <c r="I7931">
        <f t="shared" si="494"/>
        <v>6.9289299999999943E-2</v>
      </c>
      <c r="J7931">
        <f t="shared" si="495"/>
        <v>1.6307590188266838E-3</v>
      </c>
      <c r="L7931">
        <v>5.8707324677760617</v>
      </c>
    </row>
    <row r="7932" spans="1:12" customFormat="1" hidden="1">
      <c r="A7932" s="10">
        <v>41453</v>
      </c>
      <c r="B7932" s="11">
        <v>0.52777777777777779</v>
      </c>
      <c r="C7932">
        <v>0</v>
      </c>
      <c r="D7932">
        <v>98.63</v>
      </c>
      <c r="E7932">
        <f t="shared" si="492"/>
        <v>8.1069999999999989E-2</v>
      </c>
      <c r="F7932">
        <v>78.05</v>
      </c>
      <c r="G7932">
        <v>13.5</v>
      </c>
      <c r="H7932">
        <f t="shared" si="493"/>
        <v>6.9989300000000014</v>
      </c>
      <c r="I7932">
        <f t="shared" si="494"/>
        <v>6.9989300000000018E-2</v>
      </c>
      <c r="J7932">
        <f t="shared" si="495"/>
        <v>1.6722587582582668E-3</v>
      </c>
      <c r="L7932">
        <v>6.0201315297297606</v>
      </c>
    </row>
    <row r="7933" spans="1:12" customFormat="1" hidden="1">
      <c r="A7933" s="10">
        <v>41453</v>
      </c>
      <c r="B7933" s="11">
        <v>0.53125</v>
      </c>
      <c r="C7933">
        <v>0</v>
      </c>
      <c r="D7933">
        <v>98.53</v>
      </c>
      <c r="E7933">
        <f t="shared" si="492"/>
        <v>8.1069999999999989E-2</v>
      </c>
      <c r="F7933">
        <v>78</v>
      </c>
      <c r="G7933">
        <v>13.5</v>
      </c>
      <c r="H7933">
        <f t="shared" si="493"/>
        <v>6.9489300000000043</v>
      </c>
      <c r="I7933">
        <f t="shared" si="494"/>
        <v>6.9489300000000045E-2</v>
      </c>
      <c r="J7933">
        <f t="shared" si="495"/>
        <v>1.6425522613841834E-3</v>
      </c>
      <c r="L7933">
        <v>5.9131881409830607</v>
      </c>
    </row>
    <row r="7934" spans="1:12" customFormat="1" hidden="1">
      <c r="A7934" s="10">
        <v>41453</v>
      </c>
      <c r="B7934" s="11">
        <v>0.53472222222222221</v>
      </c>
      <c r="C7934">
        <v>0</v>
      </c>
      <c r="D7934">
        <v>98.57</v>
      </c>
      <c r="E7934">
        <f t="shared" si="492"/>
        <v>8.1069999999999989E-2</v>
      </c>
      <c r="F7934">
        <v>78.05</v>
      </c>
      <c r="G7934">
        <v>13.5</v>
      </c>
      <c r="H7934">
        <f t="shared" si="493"/>
        <v>6.9389299999999992</v>
      </c>
      <c r="I7934">
        <f t="shared" si="494"/>
        <v>6.9389299999999987E-2</v>
      </c>
      <c r="J7934">
        <f t="shared" si="495"/>
        <v>1.6366492666953834E-3</v>
      </c>
      <c r="L7934">
        <v>5.8919373601033804</v>
      </c>
    </row>
    <row r="7935" spans="1:12" customFormat="1" hidden="1">
      <c r="A7935" s="10">
        <v>41453</v>
      </c>
      <c r="B7935" s="11">
        <v>0.53819444444444442</v>
      </c>
      <c r="C7935">
        <v>0</v>
      </c>
      <c r="D7935">
        <v>98.52</v>
      </c>
      <c r="E7935">
        <f t="shared" si="492"/>
        <v>8.1069999999999989E-2</v>
      </c>
      <c r="F7935">
        <v>78.010000000000005</v>
      </c>
      <c r="G7935">
        <v>13.5</v>
      </c>
      <c r="H7935">
        <f t="shared" si="493"/>
        <v>6.928929999999994</v>
      </c>
      <c r="I7935">
        <f t="shared" si="494"/>
        <v>6.9289299999999943E-2</v>
      </c>
      <c r="J7935">
        <f t="shared" si="495"/>
        <v>1.6307590188266838E-3</v>
      </c>
      <c r="L7935">
        <v>5.8707324677760617</v>
      </c>
    </row>
    <row r="7936" spans="1:12" customFormat="1">
      <c r="A7936" s="10">
        <v>41453</v>
      </c>
      <c r="B7936" s="11">
        <v>0.54166666666666663</v>
      </c>
      <c r="C7936">
        <v>0</v>
      </c>
      <c r="D7936">
        <v>98.44</v>
      </c>
      <c r="E7936">
        <f t="shared" si="492"/>
        <v>8.1069999999999989E-2</v>
      </c>
      <c r="F7936">
        <v>77.94</v>
      </c>
      <c r="G7936">
        <v>13.5</v>
      </c>
      <c r="H7936">
        <f t="shared" si="493"/>
        <v>6.9189300000000031</v>
      </c>
      <c r="I7936">
        <f t="shared" si="494"/>
        <v>6.9189300000000037E-2</v>
      </c>
      <c r="J7936">
        <f t="shared" si="495"/>
        <v>1.6248815085897748E-3</v>
      </c>
      <c r="K7936">
        <f>J7936*3600</f>
        <v>5.849573430923189</v>
      </c>
      <c r="L7936" s="13">
        <f>K7936*1000/156000</f>
        <v>3.7497265582840958E-2</v>
      </c>
    </row>
    <row r="7937" spans="1:12" customFormat="1" hidden="1">
      <c r="A7937" s="10">
        <v>41453</v>
      </c>
      <c r="B7937" s="11">
        <v>0.54513888888888895</v>
      </c>
      <c r="C7937">
        <v>0</v>
      </c>
      <c r="D7937">
        <v>98.41</v>
      </c>
      <c r="E7937">
        <f t="shared" si="492"/>
        <v>8.1069999999999989E-2</v>
      </c>
      <c r="F7937">
        <v>77.91</v>
      </c>
      <c r="G7937">
        <v>13.5</v>
      </c>
      <c r="H7937">
        <f t="shared" si="493"/>
        <v>6.9189300000000031</v>
      </c>
      <c r="I7937">
        <f t="shared" si="494"/>
        <v>6.9189300000000037E-2</v>
      </c>
      <c r="J7937">
        <f t="shared" si="495"/>
        <v>1.6248815085897748E-3</v>
      </c>
      <c r="L7937">
        <v>5.849573430923189</v>
      </c>
    </row>
    <row r="7938" spans="1:12" customFormat="1" hidden="1">
      <c r="A7938" s="10">
        <v>41453</v>
      </c>
      <c r="B7938" s="11">
        <v>0.54861111111111105</v>
      </c>
      <c r="C7938">
        <v>0</v>
      </c>
      <c r="D7938">
        <v>98.43</v>
      </c>
      <c r="E7938">
        <f t="shared" si="492"/>
        <v>8.1069999999999989E-2</v>
      </c>
      <c r="F7938">
        <v>77.92</v>
      </c>
      <c r="G7938">
        <v>13.5</v>
      </c>
      <c r="H7938">
        <f t="shared" si="493"/>
        <v>6.9289300000000082</v>
      </c>
      <c r="I7938">
        <f t="shared" si="494"/>
        <v>6.9289300000000081E-2</v>
      </c>
      <c r="J7938">
        <f t="shared" si="495"/>
        <v>1.6307590188266924E-3</v>
      </c>
      <c r="L7938">
        <v>5.8707324677760928</v>
      </c>
    </row>
    <row r="7939" spans="1:12" customFormat="1" hidden="1">
      <c r="A7939" s="10">
        <v>41453</v>
      </c>
      <c r="B7939" s="11">
        <v>0.55208333333333337</v>
      </c>
      <c r="C7939">
        <v>0</v>
      </c>
      <c r="D7939">
        <v>98.45</v>
      </c>
      <c r="E7939">
        <f t="shared" si="492"/>
        <v>8.1069999999999989E-2</v>
      </c>
      <c r="F7939">
        <v>77.95</v>
      </c>
      <c r="G7939">
        <v>13.5</v>
      </c>
      <c r="H7939">
        <f t="shared" si="493"/>
        <v>6.9189300000000031</v>
      </c>
      <c r="I7939">
        <f t="shared" si="494"/>
        <v>6.9189300000000037E-2</v>
      </c>
      <c r="J7939">
        <f t="shared" si="495"/>
        <v>1.6248815085897748E-3</v>
      </c>
      <c r="L7939">
        <v>5.849573430923189</v>
      </c>
    </row>
    <row r="7940" spans="1:12" customFormat="1" hidden="1">
      <c r="A7940" s="10">
        <v>41453</v>
      </c>
      <c r="B7940" s="11">
        <v>0.55555555555555558</v>
      </c>
      <c r="C7940">
        <v>0</v>
      </c>
      <c r="D7940">
        <v>98.34</v>
      </c>
      <c r="E7940">
        <f t="shared" si="492"/>
        <v>8.1069999999999989E-2</v>
      </c>
      <c r="F7940">
        <v>77.86</v>
      </c>
      <c r="G7940">
        <v>13.5</v>
      </c>
      <c r="H7940">
        <f t="shared" si="493"/>
        <v>6.8989300000000071</v>
      </c>
      <c r="I7940">
        <f t="shared" si="494"/>
        <v>6.8989300000000073E-2</v>
      </c>
      <c r="J7940">
        <f t="shared" si="495"/>
        <v>1.6131646642248434E-3</v>
      </c>
      <c r="L7940">
        <v>5.8073927912094359</v>
      </c>
    </row>
    <row r="7941" spans="1:12" customFormat="1" hidden="1">
      <c r="A7941" s="10">
        <v>41453</v>
      </c>
      <c r="B7941" s="11">
        <v>0.55902777777777779</v>
      </c>
      <c r="C7941">
        <v>0</v>
      </c>
      <c r="D7941">
        <v>98.34</v>
      </c>
      <c r="E7941">
        <f t="shared" ref="E7941:E8004" si="496">(435-368)*1.21/1000</f>
        <v>8.1069999999999989E-2</v>
      </c>
      <c r="F7941">
        <v>77.91</v>
      </c>
      <c r="G7941">
        <v>13.5</v>
      </c>
      <c r="H7941">
        <f t="shared" ref="H7941:H8004" si="497">D7941-E7941-F7941-G7941</f>
        <v>6.84893000000001</v>
      </c>
      <c r="I7941">
        <f t="shared" ref="I7941:I8004" si="498">H7941/100</f>
        <v>6.84893000000001E-2</v>
      </c>
      <c r="J7941">
        <f t="shared" ref="J7941:J8004" si="499">1.2904*I7941^(5/2)</f>
        <v>1.5840948174060876E-3</v>
      </c>
      <c r="L7941">
        <v>5.7027413426619153</v>
      </c>
    </row>
    <row r="7942" spans="1:12" customFormat="1" hidden="1">
      <c r="A7942" s="10">
        <v>41453</v>
      </c>
      <c r="B7942" s="11">
        <v>0.5625</v>
      </c>
      <c r="C7942">
        <v>0</v>
      </c>
      <c r="D7942">
        <v>98.24</v>
      </c>
      <c r="E7942">
        <f t="shared" si="496"/>
        <v>8.1069999999999989E-2</v>
      </c>
      <c r="F7942">
        <v>77.78</v>
      </c>
      <c r="G7942">
        <v>13.5</v>
      </c>
      <c r="H7942">
        <f t="shared" si="497"/>
        <v>6.8789299999999969</v>
      </c>
      <c r="I7942">
        <f t="shared" si="498"/>
        <v>6.878929999999997E-2</v>
      </c>
      <c r="J7942">
        <f t="shared" si="499"/>
        <v>1.601498659961132E-3</v>
      </c>
      <c r="K7942">
        <f>J7942*3600</f>
        <v>5.7653951758600748</v>
      </c>
      <c r="L7942">
        <v>5.7653951758600748</v>
      </c>
    </row>
    <row r="7943" spans="1:12" customFormat="1" hidden="1">
      <c r="A7943" s="10">
        <v>41453</v>
      </c>
      <c r="B7943" s="11">
        <v>0.56597222222222221</v>
      </c>
      <c r="C7943">
        <v>0</v>
      </c>
      <c r="D7943">
        <v>98.23</v>
      </c>
      <c r="E7943">
        <f t="shared" si="496"/>
        <v>8.1069999999999989E-2</v>
      </c>
      <c r="F7943">
        <v>77.760000000000005</v>
      </c>
      <c r="G7943">
        <v>13.5</v>
      </c>
      <c r="H7943">
        <f t="shared" si="497"/>
        <v>6.888930000000002</v>
      </c>
      <c r="I7943">
        <f t="shared" si="498"/>
        <v>6.8889300000000014E-2</v>
      </c>
      <c r="J7943">
        <f t="shared" si="499"/>
        <v>1.6073253116869652E-3</v>
      </c>
      <c r="L7943">
        <v>5.7863711220730751</v>
      </c>
    </row>
    <row r="7944" spans="1:12" customFormat="1" hidden="1">
      <c r="A7944" s="10">
        <v>41453</v>
      </c>
      <c r="B7944" s="11">
        <v>0.56944444444444442</v>
      </c>
      <c r="C7944">
        <v>0</v>
      </c>
      <c r="D7944">
        <v>98.23</v>
      </c>
      <c r="E7944">
        <f t="shared" si="496"/>
        <v>8.1069999999999989E-2</v>
      </c>
      <c r="F7944">
        <v>77.739999999999995</v>
      </c>
      <c r="G7944">
        <v>13.5</v>
      </c>
      <c r="H7944">
        <f t="shared" si="497"/>
        <v>6.9089300000000122</v>
      </c>
      <c r="I7944">
        <f t="shared" si="498"/>
        <v>6.9089300000000117E-2</v>
      </c>
      <c r="J7944">
        <f t="shared" si="499"/>
        <v>1.6190167267896942E-3</v>
      </c>
      <c r="L7944">
        <v>5.8284602164428989</v>
      </c>
    </row>
    <row r="7945" spans="1:12" customFormat="1" hidden="1">
      <c r="A7945" s="10">
        <v>41453</v>
      </c>
      <c r="B7945" s="11">
        <v>0.57291666666666663</v>
      </c>
      <c r="C7945">
        <v>0</v>
      </c>
      <c r="D7945">
        <v>98.22</v>
      </c>
      <c r="E7945">
        <f t="shared" si="496"/>
        <v>8.1069999999999989E-2</v>
      </c>
      <c r="F7945">
        <v>77.81</v>
      </c>
      <c r="G7945">
        <v>13.5</v>
      </c>
      <c r="H7945">
        <f t="shared" si="497"/>
        <v>6.8289299999999997</v>
      </c>
      <c r="I7945">
        <f t="shared" si="498"/>
        <v>6.8289299999999997E-2</v>
      </c>
      <c r="J7945">
        <f t="shared" si="499"/>
        <v>1.5725555905206896E-3</v>
      </c>
      <c r="L7945">
        <v>5.6612001258744824</v>
      </c>
    </row>
    <row r="7946" spans="1:12" customFormat="1" hidden="1">
      <c r="A7946" s="10">
        <v>41453</v>
      </c>
      <c r="B7946" s="11">
        <v>0.57638888888888895</v>
      </c>
      <c r="C7946">
        <v>0</v>
      </c>
      <c r="D7946">
        <v>98.25</v>
      </c>
      <c r="E7946">
        <f t="shared" si="496"/>
        <v>8.1069999999999989E-2</v>
      </c>
      <c r="F7946">
        <v>77.8</v>
      </c>
      <c r="G7946">
        <v>13.5</v>
      </c>
      <c r="H7946">
        <f t="shared" si="497"/>
        <v>6.868930000000006</v>
      </c>
      <c r="I7946">
        <f t="shared" si="498"/>
        <v>6.8689300000000064E-2</v>
      </c>
      <c r="J7946">
        <f t="shared" si="499"/>
        <v>1.5956846998257204E-3</v>
      </c>
      <c r="L7946">
        <v>5.744464919372593</v>
      </c>
    </row>
    <row r="7947" spans="1:12" customFormat="1" hidden="1">
      <c r="A7947" s="10">
        <v>41453</v>
      </c>
      <c r="B7947" s="11">
        <v>0.57986111111111105</v>
      </c>
      <c r="C7947">
        <v>0</v>
      </c>
      <c r="D7947">
        <v>98.21</v>
      </c>
      <c r="E7947">
        <f t="shared" si="496"/>
        <v>8.1069999999999989E-2</v>
      </c>
      <c r="F7947">
        <v>77.78</v>
      </c>
      <c r="G7947">
        <v>13.5</v>
      </c>
      <c r="H7947">
        <f t="shared" si="497"/>
        <v>6.8489299999999957</v>
      </c>
      <c r="I7947">
        <f t="shared" si="498"/>
        <v>6.8489299999999961E-2</v>
      </c>
      <c r="J7947">
        <f t="shared" si="499"/>
        <v>1.5840948174060791E-3</v>
      </c>
      <c r="L7947">
        <v>5.7027413426618851</v>
      </c>
    </row>
    <row r="7948" spans="1:12" customFormat="1">
      <c r="A7948" s="10">
        <v>41453</v>
      </c>
      <c r="B7948" s="11">
        <v>0.58333333333333337</v>
      </c>
      <c r="C7948">
        <v>0</v>
      </c>
      <c r="D7948">
        <v>98.24</v>
      </c>
      <c r="E7948">
        <f t="shared" si="496"/>
        <v>8.1069999999999989E-2</v>
      </c>
      <c r="F7948">
        <v>77.81</v>
      </c>
      <c r="G7948">
        <v>13.5</v>
      </c>
      <c r="H7948">
        <f t="shared" si="497"/>
        <v>6.8489299999999957</v>
      </c>
      <c r="I7948">
        <f t="shared" si="498"/>
        <v>6.8489299999999961E-2</v>
      </c>
      <c r="J7948">
        <f t="shared" si="499"/>
        <v>1.5840948174060791E-3</v>
      </c>
      <c r="K7948">
        <f>J7948*3600</f>
        <v>5.7027413426618851</v>
      </c>
      <c r="L7948" s="13">
        <f>K7948*1000/156000</f>
        <v>3.6556034247832596E-2</v>
      </c>
    </row>
    <row r="7949" spans="1:12" customFormat="1" hidden="1">
      <c r="A7949" s="10">
        <v>41453</v>
      </c>
      <c r="B7949" s="11">
        <v>0.58680555555555558</v>
      </c>
      <c r="C7949">
        <v>0</v>
      </c>
      <c r="D7949">
        <v>98.22</v>
      </c>
      <c r="E7949">
        <f t="shared" si="496"/>
        <v>8.1069999999999989E-2</v>
      </c>
      <c r="F7949">
        <v>77.8</v>
      </c>
      <c r="G7949">
        <v>13.5</v>
      </c>
      <c r="H7949">
        <f t="shared" si="497"/>
        <v>6.8389300000000048</v>
      </c>
      <c r="I7949">
        <f t="shared" si="498"/>
        <v>6.8389300000000042E-2</v>
      </c>
      <c r="J7949">
        <f t="shared" si="499"/>
        <v>1.5783188766450313E-3</v>
      </c>
      <c r="L7949">
        <v>5.6819479559221131</v>
      </c>
    </row>
    <row r="7950" spans="1:12" customFormat="1" hidden="1">
      <c r="A7950" s="10">
        <v>41453</v>
      </c>
      <c r="B7950" s="11">
        <v>0.59027777777777779</v>
      </c>
      <c r="C7950">
        <v>0</v>
      </c>
      <c r="D7950">
        <v>98.19</v>
      </c>
      <c r="E7950">
        <f t="shared" si="496"/>
        <v>8.1069999999999989E-2</v>
      </c>
      <c r="F7950">
        <v>77.78</v>
      </c>
      <c r="G7950">
        <v>13.5</v>
      </c>
      <c r="H7950">
        <f t="shared" si="497"/>
        <v>6.8289299999999997</v>
      </c>
      <c r="I7950">
        <f t="shared" si="498"/>
        <v>6.8289299999999997E-2</v>
      </c>
      <c r="J7950">
        <f t="shared" si="499"/>
        <v>1.5725555905206896E-3</v>
      </c>
      <c r="L7950">
        <v>5.6612001258744824</v>
      </c>
    </row>
    <row r="7951" spans="1:12" customFormat="1" hidden="1">
      <c r="A7951" s="10">
        <v>41453</v>
      </c>
      <c r="B7951" s="11">
        <v>0.59375</v>
      </c>
      <c r="C7951">
        <v>0</v>
      </c>
      <c r="D7951">
        <v>98.23</v>
      </c>
      <c r="E7951">
        <f t="shared" si="496"/>
        <v>8.1069999999999989E-2</v>
      </c>
      <c r="F7951">
        <v>77.78</v>
      </c>
      <c r="G7951">
        <v>13.5</v>
      </c>
      <c r="H7951">
        <f t="shared" si="497"/>
        <v>6.868930000000006</v>
      </c>
      <c r="I7951">
        <f t="shared" si="498"/>
        <v>6.8689300000000064E-2</v>
      </c>
      <c r="J7951">
        <f t="shared" si="499"/>
        <v>1.5956846998257204E-3</v>
      </c>
      <c r="L7951">
        <v>5.744464919372593</v>
      </c>
    </row>
    <row r="7952" spans="1:12" customFormat="1" hidden="1">
      <c r="A7952" s="10">
        <v>41453</v>
      </c>
      <c r="B7952" s="11">
        <v>0.59722222222222221</v>
      </c>
      <c r="C7952">
        <v>0</v>
      </c>
      <c r="D7952">
        <v>98.19</v>
      </c>
      <c r="E7952">
        <f t="shared" si="496"/>
        <v>8.1069999999999989E-2</v>
      </c>
      <c r="F7952">
        <v>77.739999999999995</v>
      </c>
      <c r="G7952">
        <v>13.5</v>
      </c>
      <c r="H7952">
        <f t="shared" si="497"/>
        <v>6.868930000000006</v>
      </c>
      <c r="I7952">
        <f t="shared" si="498"/>
        <v>6.8689300000000064E-2</v>
      </c>
      <c r="J7952">
        <f t="shared" si="499"/>
        <v>1.5956846998257204E-3</v>
      </c>
      <c r="L7952">
        <v>5.744464919372593</v>
      </c>
    </row>
    <row r="7953" spans="1:12" customFormat="1" hidden="1">
      <c r="A7953" s="10">
        <v>41453</v>
      </c>
      <c r="B7953" s="11">
        <v>0.60069444444444442</v>
      </c>
      <c r="C7953">
        <v>0</v>
      </c>
      <c r="D7953">
        <v>98.15</v>
      </c>
      <c r="E7953">
        <f t="shared" si="496"/>
        <v>8.1069999999999989E-2</v>
      </c>
      <c r="F7953">
        <v>77.7</v>
      </c>
      <c r="G7953">
        <v>13.5</v>
      </c>
      <c r="H7953">
        <f t="shared" si="497"/>
        <v>6.868930000000006</v>
      </c>
      <c r="I7953">
        <f t="shared" si="498"/>
        <v>6.8689300000000064E-2</v>
      </c>
      <c r="J7953">
        <f t="shared" si="499"/>
        <v>1.5956846998257204E-3</v>
      </c>
      <c r="L7953">
        <v>5.744464919372593</v>
      </c>
    </row>
    <row r="7954" spans="1:12" customFormat="1" hidden="1">
      <c r="A7954" s="10">
        <v>41453</v>
      </c>
      <c r="B7954" s="11">
        <v>0.60416666666666663</v>
      </c>
      <c r="C7954">
        <v>0</v>
      </c>
      <c r="D7954">
        <v>98.23</v>
      </c>
      <c r="E7954">
        <f t="shared" si="496"/>
        <v>8.1069999999999989E-2</v>
      </c>
      <c r="F7954">
        <v>77.77</v>
      </c>
      <c r="G7954">
        <v>13.5</v>
      </c>
      <c r="H7954">
        <f t="shared" si="497"/>
        <v>6.8789300000000111</v>
      </c>
      <c r="I7954">
        <f t="shared" si="498"/>
        <v>6.8789300000000109E-2</v>
      </c>
      <c r="J7954">
        <f t="shared" si="499"/>
        <v>1.6014986599611392E-3</v>
      </c>
      <c r="K7954">
        <f>J7954*3600</f>
        <v>5.7653951758601005</v>
      </c>
      <c r="L7954" s="1">
        <v>5.7653951758601005</v>
      </c>
    </row>
    <row r="7955" spans="1:12" customFormat="1" hidden="1">
      <c r="A7955" s="10">
        <v>41453</v>
      </c>
      <c r="B7955" s="11">
        <v>0.60763888888888895</v>
      </c>
      <c r="C7955">
        <v>0</v>
      </c>
      <c r="D7955">
        <v>98.22</v>
      </c>
      <c r="E7955">
        <f t="shared" si="496"/>
        <v>8.1069999999999989E-2</v>
      </c>
      <c r="F7955">
        <v>77.760000000000005</v>
      </c>
      <c r="G7955">
        <v>13.5</v>
      </c>
      <c r="H7955">
        <f t="shared" si="497"/>
        <v>6.8789299999999969</v>
      </c>
      <c r="I7955">
        <f t="shared" si="498"/>
        <v>6.878929999999997E-2</v>
      </c>
      <c r="J7955">
        <f t="shared" si="499"/>
        <v>1.601498659961132E-3</v>
      </c>
      <c r="L7955">
        <v>5.7653951758600748</v>
      </c>
    </row>
    <row r="7956" spans="1:12" customFormat="1" hidden="1">
      <c r="A7956" s="10">
        <v>41453</v>
      </c>
      <c r="B7956" s="11">
        <v>0.61111111111111105</v>
      </c>
      <c r="C7956">
        <v>0</v>
      </c>
      <c r="D7956">
        <v>98.2</v>
      </c>
      <c r="E7956">
        <f t="shared" si="496"/>
        <v>8.1069999999999989E-2</v>
      </c>
      <c r="F7956">
        <v>77.709999999999994</v>
      </c>
      <c r="G7956">
        <v>13.5</v>
      </c>
      <c r="H7956">
        <f t="shared" si="497"/>
        <v>6.9089300000000122</v>
      </c>
      <c r="I7956">
        <f t="shared" si="498"/>
        <v>6.9089300000000117E-2</v>
      </c>
      <c r="J7956">
        <f t="shared" si="499"/>
        <v>1.6190167267896942E-3</v>
      </c>
      <c r="L7956">
        <v>5.8284602164428989</v>
      </c>
    </row>
    <row r="7957" spans="1:12" customFormat="1" hidden="1">
      <c r="A7957" s="10">
        <v>41453</v>
      </c>
      <c r="B7957" s="11">
        <v>0.61458333333333337</v>
      </c>
      <c r="C7957">
        <v>0</v>
      </c>
      <c r="D7957">
        <v>98.17</v>
      </c>
      <c r="E7957">
        <f t="shared" si="496"/>
        <v>8.1069999999999989E-2</v>
      </c>
      <c r="F7957">
        <v>77.72</v>
      </c>
      <c r="G7957">
        <v>13.5</v>
      </c>
      <c r="H7957">
        <f t="shared" si="497"/>
        <v>6.868930000000006</v>
      </c>
      <c r="I7957">
        <f t="shared" si="498"/>
        <v>6.8689300000000064E-2</v>
      </c>
      <c r="J7957">
        <f t="shared" si="499"/>
        <v>1.5956846998257204E-3</v>
      </c>
      <c r="L7957">
        <v>5.744464919372593</v>
      </c>
    </row>
    <row r="7958" spans="1:12" customFormat="1" hidden="1">
      <c r="A7958" s="10">
        <v>41453</v>
      </c>
      <c r="B7958" s="11">
        <v>0.61805555555555558</v>
      </c>
      <c r="C7958">
        <v>0</v>
      </c>
      <c r="D7958">
        <v>98.25</v>
      </c>
      <c r="E7958">
        <f t="shared" si="496"/>
        <v>8.1069999999999989E-2</v>
      </c>
      <c r="F7958">
        <v>77.790000000000006</v>
      </c>
      <c r="G7958">
        <v>13.5</v>
      </c>
      <c r="H7958">
        <f t="shared" si="497"/>
        <v>6.8789299999999969</v>
      </c>
      <c r="I7958">
        <f t="shared" si="498"/>
        <v>6.878929999999997E-2</v>
      </c>
      <c r="J7958">
        <f t="shared" si="499"/>
        <v>1.601498659961132E-3</v>
      </c>
      <c r="L7958">
        <v>5.7653951758600748</v>
      </c>
    </row>
    <row r="7959" spans="1:12" customFormat="1" hidden="1">
      <c r="A7959" s="10">
        <v>41453</v>
      </c>
      <c r="B7959" s="11">
        <v>0.62152777777777779</v>
      </c>
      <c r="C7959">
        <v>0</v>
      </c>
      <c r="D7959">
        <v>98.23</v>
      </c>
      <c r="E7959">
        <f t="shared" si="496"/>
        <v>8.1069999999999989E-2</v>
      </c>
      <c r="F7959">
        <v>77.790000000000006</v>
      </c>
      <c r="G7959">
        <v>13.5</v>
      </c>
      <c r="H7959">
        <f t="shared" si="497"/>
        <v>6.8589300000000009</v>
      </c>
      <c r="I7959">
        <f t="shared" si="498"/>
        <v>6.8589300000000006E-2</v>
      </c>
      <c r="J7959">
        <f t="shared" si="499"/>
        <v>1.5898834220523827E-3</v>
      </c>
      <c r="L7959">
        <v>5.7235803193885779</v>
      </c>
    </row>
    <row r="7960" spans="1:12" customFormat="1">
      <c r="A7960" s="10">
        <v>41453</v>
      </c>
      <c r="B7960" s="11">
        <v>0.625</v>
      </c>
      <c r="C7960">
        <v>0</v>
      </c>
      <c r="D7960">
        <v>98.17</v>
      </c>
      <c r="E7960">
        <f t="shared" si="496"/>
        <v>8.1069999999999989E-2</v>
      </c>
      <c r="F7960">
        <v>77.73</v>
      </c>
      <c r="G7960">
        <v>13.5</v>
      </c>
      <c r="H7960">
        <f t="shared" si="497"/>
        <v>6.8589300000000009</v>
      </c>
      <c r="I7960">
        <f t="shared" si="498"/>
        <v>6.8589300000000006E-2</v>
      </c>
      <c r="J7960">
        <f t="shared" si="499"/>
        <v>1.5898834220523827E-3</v>
      </c>
      <c r="K7960">
        <f>J7960*3600</f>
        <v>5.7235803193885779</v>
      </c>
      <c r="L7960" s="13">
        <f>K7960*1000/156000</f>
        <v>3.6689617431978065E-2</v>
      </c>
    </row>
    <row r="7961" spans="1:12" customFormat="1" hidden="1">
      <c r="A7961" s="10">
        <v>41453</v>
      </c>
      <c r="B7961" s="11">
        <v>0.62847222222222221</v>
      </c>
      <c r="C7961">
        <v>0</v>
      </c>
      <c r="D7961">
        <v>98.1</v>
      </c>
      <c r="E7961">
        <f t="shared" si="496"/>
        <v>8.1069999999999989E-2</v>
      </c>
      <c r="F7961">
        <v>77.72</v>
      </c>
      <c r="G7961">
        <v>13.5</v>
      </c>
      <c r="H7961">
        <f t="shared" si="497"/>
        <v>6.7989299999999986</v>
      </c>
      <c r="I7961">
        <f t="shared" si="498"/>
        <v>6.7989299999999989E-2</v>
      </c>
      <c r="J7961">
        <f t="shared" si="499"/>
        <v>1.5553415673810491E-3</v>
      </c>
      <c r="L7961">
        <v>5.5992296425717765</v>
      </c>
    </row>
    <row r="7962" spans="1:12" customFormat="1" hidden="1">
      <c r="A7962" s="10">
        <v>41453</v>
      </c>
      <c r="B7962" s="11">
        <v>0.63194444444444442</v>
      </c>
      <c r="C7962">
        <v>0</v>
      </c>
      <c r="D7962">
        <v>98.09</v>
      </c>
      <c r="E7962">
        <f t="shared" si="496"/>
        <v>8.1069999999999989E-2</v>
      </c>
      <c r="F7962">
        <v>77.66</v>
      </c>
      <c r="G7962">
        <v>13.5</v>
      </c>
      <c r="H7962">
        <f t="shared" si="497"/>
        <v>6.84893000000001</v>
      </c>
      <c r="I7962">
        <f t="shared" si="498"/>
        <v>6.84893000000001E-2</v>
      </c>
      <c r="J7962">
        <f t="shared" si="499"/>
        <v>1.5840948174060876E-3</v>
      </c>
      <c r="L7962">
        <v>5.7027413426619153</v>
      </c>
    </row>
    <row r="7963" spans="1:12" customFormat="1" hidden="1">
      <c r="A7963" s="10">
        <v>41453</v>
      </c>
      <c r="B7963" s="11">
        <v>0.63541666666666663</v>
      </c>
      <c r="C7963">
        <v>0</v>
      </c>
      <c r="D7963">
        <v>98.01</v>
      </c>
      <c r="E7963">
        <f t="shared" si="496"/>
        <v>8.1069999999999989E-2</v>
      </c>
      <c r="F7963">
        <v>77.58</v>
      </c>
      <c r="G7963">
        <v>13.5</v>
      </c>
      <c r="H7963">
        <f t="shared" si="497"/>
        <v>6.84893000000001</v>
      </c>
      <c r="I7963">
        <f t="shared" si="498"/>
        <v>6.84893000000001E-2</v>
      </c>
      <c r="J7963">
        <f t="shared" si="499"/>
        <v>1.5840948174060876E-3</v>
      </c>
      <c r="L7963">
        <v>5.7027413426619153</v>
      </c>
    </row>
    <row r="7964" spans="1:12" customFormat="1" hidden="1">
      <c r="A7964" s="10">
        <v>41453</v>
      </c>
      <c r="B7964" s="11">
        <v>0.63888888888888895</v>
      </c>
      <c r="C7964">
        <v>0</v>
      </c>
      <c r="D7964">
        <v>97.88</v>
      </c>
      <c r="E7964">
        <f t="shared" si="496"/>
        <v>8.1069999999999989E-2</v>
      </c>
      <c r="F7964">
        <v>77.48</v>
      </c>
      <c r="G7964">
        <v>13.5</v>
      </c>
      <c r="H7964">
        <f t="shared" si="497"/>
        <v>6.8189299999999946</v>
      </c>
      <c r="I7964">
        <f t="shared" si="498"/>
        <v>6.8189299999999953E-2</v>
      </c>
      <c r="J7964">
        <f t="shared" si="499"/>
        <v>1.5668049497777612E-3</v>
      </c>
      <c r="L7964">
        <v>5.6404978191999406</v>
      </c>
    </row>
    <row r="7965" spans="1:12" customFormat="1" hidden="1">
      <c r="A7965" s="10">
        <v>41453</v>
      </c>
      <c r="B7965" s="11">
        <v>0.64236111111111105</v>
      </c>
      <c r="C7965">
        <v>0</v>
      </c>
      <c r="D7965">
        <v>97.86</v>
      </c>
      <c r="E7965">
        <f t="shared" si="496"/>
        <v>8.1069999999999989E-2</v>
      </c>
      <c r="F7965">
        <v>77.430000000000007</v>
      </c>
      <c r="G7965">
        <v>13.5</v>
      </c>
      <c r="H7965">
        <f t="shared" si="497"/>
        <v>6.8489299999999957</v>
      </c>
      <c r="I7965">
        <f t="shared" si="498"/>
        <v>6.8489299999999961E-2</v>
      </c>
      <c r="J7965">
        <f t="shared" si="499"/>
        <v>1.5840948174060791E-3</v>
      </c>
      <c r="L7965">
        <v>5.7027413426618851</v>
      </c>
    </row>
    <row r="7966" spans="1:12" customFormat="1" hidden="1">
      <c r="A7966" s="10">
        <v>41453</v>
      </c>
      <c r="B7966" s="11">
        <v>0.64583333333333337</v>
      </c>
      <c r="C7966">
        <v>0</v>
      </c>
      <c r="D7966">
        <v>97.85</v>
      </c>
      <c r="E7966">
        <f t="shared" si="496"/>
        <v>8.1069999999999989E-2</v>
      </c>
      <c r="F7966">
        <v>77.42</v>
      </c>
      <c r="G7966">
        <v>13.5</v>
      </c>
      <c r="H7966">
        <f t="shared" si="497"/>
        <v>6.8489299999999957</v>
      </c>
      <c r="I7966">
        <f t="shared" si="498"/>
        <v>6.8489299999999961E-2</v>
      </c>
      <c r="J7966">
        <f t="shared" si="499"/>
        <v>1.5840948174060791E-3</v>
      </c>
      <c r="K7966">
        <f>J7966*3600</f>
        <v>5.7027413426618851</v>
      </c>
      <c r="L7966" s="1">
        <v>5.7027413426618851</v>
      </c>
    </row>
    <row r="7967" spans="1:12" customFormat="1" hidden="1">
      <c r="A7967" s="10">
        <v>41453</v>
      </c>
      <c r="B7967" s="11">
        <v>0.64930555555555558</v>
      </c>
      <c r="C7967">
        <v>0</v>
      </c>
      <c r="D7967">
        <v>97.79</v>
      </c>
      <c r="E7967">
        <f t="shared" si="496"/>
        <v>8.1069999999999989E-2</v>
      </c>
      <c r="F7967">
        <v>77.38</v>
      </c>
      <c r="G7967">
        <v>13.5</v>
      </c>
      <c r="H7967">
        <f t="shared" si="497"/>
        <v>6.8289300000000139</v>
      </c>
      <c r="I7967">
        <f t="shared" si="498"/>
        <v>6.8289300000000136E-2</v>
      </c>
      <c r="J7967">
        <f t="shared" si="499"/>
        <v>1.5725555905206966E-3</v>
      </c>
      <c r="L7967">
        <v>5.6612001258745073</v>
      </c>
    </row>
    <row r="7968" spans="1:12" customFormat="1" hidden="1">
      <c r="A7968" s="10">
        <v>41453</v>
      </c>
      <c r="B7968" s="11">
        <v>0.65277777777777779</v>
      </c>
      <c r="C7968">
        <v>0</v>
      </c>
      <c r="D7968">
        <v>97.79</v>
      </c>
      <c r="E7968">
        <f t="shared" si="496"/>
        <v>8.1069999999999989E-2</v>
      </c>
      <c r="F7968">
        <v>77.349999999999994</v>
      </c>
      <c r="G7968">
        <v>13.5</v>
      </c>
      <c r="H7968">
        <f t="shared" si="497"/>
        <v>6.8589300000000151</v>
      </c>
      <c r="I7968">
        <f t="shared" si="498"/>
        <v>6.8589300000000145E-2</v>
      </c>
      <c r="J7968">
        <f t="shared" si="499"/>
        <v>1.5898834220523914E-3</v>
      </c>
      <c r="L7968">
        <v>5.723580319388609</v>
      </c>
    </row>
    <row r="7969" spans="1:12" customFormat="1" hidden="1">
      <c r="A7969" s="10">
        <v>41453</v>
      </c>
      <c r="B7969" s="11">
        <v>0.65625</v>
      </c>
      <c r="C7969">
        <v>0</v>
      </c>
      <c r="D7969">
        <v>97.86</v>
      </c>
      <c r="E7969">
        <f t="shared" si="496"/>
        <v>8.1069999999999989E-2</v>
      </c>
      <c r="F7969">
        <v>77.430000000000007</v>
      </c>
      <c r="G7969">
        <v>13.5</v>
      </c>
      <c r="H7969">
        <f t="shared" si="497"/>
        <v>6.8489299999999957</v>
      </c>
      <c r="I7969">
        <f t="shared" si="498"/>
        <v>6.8489299999999961E-2</v>
      </c>
      <c r="J7969">
        <f t="shared" si="499"/>
        <v>1.5840948174060791E-3</v>
      </c>
      <c r="L7969">
        <v>5.7027413426618851</v>
      </c>
    </row>
    <row r="7970" spans="1:12" customFormat="1" hidden="1">
      <c r="A7970" s="10">
        <v>41453</v>
      </c>
      <c r="B7970" s="11">
        <v>0.65972222222222221</v>
      </c>
      <c r="C7970">
        <v>0</v>
      </c>
      <c r="D7970">
        <v>97.91</v>
      </c>
      <c r="E7970">
        <f t="shared" si="496"/>
        <v>8.1069999999999989E-2</v>
      </c>
      <c r="F7970">
        <v>77.48</v>
      </c>
      <c r="G7970">
        <v>13.5</v>
      </c>
      <c r="H7970">
        <f t="shared" si="497"/>
        <v>6.8489299999999957</v>
      </c>
      <c r="I7970">
        <f t="shared" si="498"/>
        <v>6.8489299999999961E-2</v>
      </c>
      <c r="J7970">
        <f t="shared" si="499"/>
        <v>1.5840948174060791E-3</v>
      </c>
      <c r="L7970">
        <v>5.7027413426618851</v>
      </c>
    </row>
    <row r="7971" spans="1:12" customFormat="1" hidden="1">
      <c r="A7971" s="10">
        <v>41453</v>
      </c>
      <c r="B7971" s="11">
        <v>0.66319444444444442</v>
      </c>
      <c r="C7971">
        <v>0</v>
      </c>
      <c r="D7971">
        <v>97.87</v>
      </c>
      <c r="E7971">
        <f t="shared" si="496"/>
        <v>8.1069999999999989E-2</v>
      </c>
      <c r="F7971">
        <v>77.47</v>
      </c>
      <c r="G7971">
        <v>13.5</v>
      </c>
      <c r="H7971">
        <f t="shared" si="497"/>
        <v>6.8189300000000088</v>
      </c>
      <c r="I7971">
        <f t="shared" si="498"/>
        <v>6.8189300000000092E-2</v>
      </c>
      <c r="J7971">
        <f t="shared" si="499"/>
        <v>1.5668049497777697E-3</v>
      </c>
      <c r="L7971">
        <v>5.6404978191999708</v>
      </c>
    </row>
    <row r="7972" spans="1:12" customFormat="1">
      <c r="A7972" s="10">
        <v>41453</v>
      </c>
      <c r="B7972" s="11">
        <v>0.66666666666666663</v>
      </c>
      <c r="C7972">
        <v>0</v>
      </c>
      <c r="D7972">
        <v>97.86</v>
      </c>
      <c r="E7972">
        <f t="shared" si="496"/>
        <v>8.1069999999999989E-2</v>
      </c>
      <c r="F7972">
        <v>77.45</v>
      </c>
      <c r="G7972">
        <v>13.5</v>
      </c>
      <c r="H7972">
        <f t="shared" si="497"/>
        <v>6.8289299999999997</v>
      </c>
      <c r="I7972">
        <f t="shared" si="498"/>
        <v>6.8289299999999997E-2</v>
      </c>
      <c r="J7972">
        <f t="shared" si="499"/>
        <v>1.5725555905206896E-3</v>
      </c>
      <c r="K7972">
        <f>J7972*3600</f>
        <v>5.6612001258744824</v>
      </c>
      <c r="L7972" s="13">
        <f>K7972*1000/156000</f>
        <v>3.6289744396631296E-2</v>
      </c>
    </row>
    <row r="7973" spans="1:12" customFormat="1" hidden="1">
      <c r="A7973" s="10">
        <v>41453</v>
      </c>
      <c r="B7973" s="11">
        <v>0.67013888888888884</v>
      </c>
      <c r="C7973">
        <v>0</v>
      </c>
      <c r="D7973">
        <v>97.83</v>
      </c>
      <c r="E7973">
        <f t="shared" si="496"/>
        <v>8.1069999999999989E-2</v>
      </c>
      <c r="F7973">
        <v>77.42</v>
      </c>
      <c r="G7973">
        <v>13.5</v>
      </c>
      <c r="H7973">
        <f t="shared" si="497"/>
        <v>6.8289299999999997</v>
      </c>
      <c r="I7973">
        <f t="shared" si="498"/>
        <v>6.8289299999999997E-2</v>
      </c>
      <c r="J7973">
        <f t="shared" si="499"/>
        <v>1.5725555905206896E-3</v>
      </c>
      <c r="L7973">
        <v>5.6612001258744824</v>
      </c>
    </row>
    <row r="7974" spans="1:12" customFormat="1" hidden="1">
      <c r="A7974" s="10">
        <v>41453</v>
      </c>
      <c r="B7974" s="11">
        <v>0.67361111111111116</v>
      </c>
      <c r="C7974">
        <v>0</v>
      </c>
      <c r="D7974">
        <v>97.82</v>
      </c>
      <c r="E7974">
        <f t="shared" si="496"/>
        <v>8.1069999999999989E-2</v>
      </c>
      <c r="F7974">
        <v>77.430000000000007</v>
      </c>
      <c r="G7974">
        <v>13.5</v>
      </c>
      <c r="H7974">
        <f t="shared" si="497"/>
        <v>6.8089299999999895</v>
      </c>
      <c r="I7974">
        <f t="shared" si="498"/>
        <v>6.8089299999999894E-2</v>
      </c>
      <c r="J7974">
        <f t="shared" si="499"/>
        <v>1.5610669451541672E-3</v>
      </c>
      <c r="L7974">
        <v>5.6198410025550016</v>
      </c>
    </row>
    <row r="7975" spans="1:12" customFormat="1" hidden="1">
      <c r="A7975" s="10">
        <v>41453</v>
      </c>
      <c r="B7975" s="11">
        <v>0.67708333333333337</v>
      </c>
      <c r="C7975">
        <v>0</v>
      </c>
      <c r="D7975">
        <v>97.75</v>
      </c>
      <c r="E7975">
        <f t="shared" si="496"/>
        <v>8.1069999999999989E-2</v>
      </c>
      <c r="F7975">
        <v>77.33</v>
      </c>
      <c r="G7975">
        <v>13.5</v>
      </c>
      <c r="H7975">
        <f t="shared" si="497"/>
        <v>6.8389300000000048</v>
      </c>
      <c r="I7975">
        <f t="shared" si="498"/>
        <v>6.8389300000000042E-2</v>
      </c>
      <c r="J7975">
        <f t="shared" si="499"/>
        <v>1.5783188766450313E-3</v>
      </c>
      <c r="L7975">
        <v>5.6819479559221131</v>
      </c>
    </row>
    <row r="7976" spans="1:12" customFormat="1" hidden="1">
      <c r="A7976" s="10">
        <v>41453</v>
      </c>
      <c r="B7976" s="11">
        <v>0.68055555555555547</v>
      </c>
      <c r="C7976">
        <v>0</v>
      </c>
      <c r="D7976">
        <v>97.84</v>
      </c>
      <c r="E7976">
        <f t="shared" si="496"/>
        <v>8.1069999999999989E-2</v>
      </c>
      <c r="F7976">
        <v>77.459999999999994</v>
      </c>
      <c r="G7976">
        <v>13.5</v>
      </c>
      <c r="H7976">
        <f t="shared" si="497"/>
        <v>6.7989300000000128</v>
      </c>
      <c r="I7976">
        <f t="shared" si="498"/>
        <v>6.7989300000000127E-2</v>
      </c>
      <c r="J7976">
        <f t="shared" si="499"/>
        <v>1.5553415673810558E-3</v>
      </c>
      <c r="L7976">
        <v>5.5992296425718004</v>
      </c>
    </row>
    <row r="7977" spans="1:12" customFormat="1" hidden="1">
      <c r="A7977" s="10">
        <v>41453</v>
      </c>
      <c r="B7977" s="11">
        <v>0.68402777777777779</v>
      </c>
      <c r="C7977">
        <v>0</v>
      </c>
      <c r="D7977">
        <v>97.87</v>
      </c>
      <c r="E7977">
        <f t="shared" si="496"/>
        <v>8.1069999999999989E-2</v>
      </c>
      <c r="F7977">
        <v>77.48</v>
      </c>
      <c r="G7977">
        <v>13.5</v>
      </c>
      <c r="H7977">
        <f t="shared" si="497"/>
        <v>6.8089300000000037</v>
      </c>
      <c r="I7977">
        <f t="shared" si="498"/>
        <v>6.8089300000000033E-2</v>
      </c>
      <c r="J7977">
        <f t="shared" si="499"/>
        <v>1.5610669451541757E-3</v>
      </c>
      <c r="L7977">
        <v>5.6198410025550327</v>
      </c>
    </row>
    <row r="7978" spans="1:12" customFormat="1" hidden="1">
      <c r="A7978" s="10">
        <v>41453</v>
      </c>
      <c r="B7978" s="11">
        <v>0.6875</v>
      </c>
      <c r="C7978">
        <v>0</v>
      </c>
      <c r="D7978">
        <v>97.88</v>
      </c>
      <c r="E7978">
        <f t="shared" si="496"/>
        <v>8.1069999999999989E-2</v>
      </c>
      <c r="F7978">
        <v>77.48</v>
      </c>
      <c r="G7978">
        <v>13.5</v>
      </c>
      <c r="H7978">
        <f t="shared" si="497"/>
        <v>6.8189299999999946</v>
      </c>
      <c r="I7978">
        <f t="shared" si="498"/>
        <v>6.8189299999999953E-2</v>
      </c>
      <c r="J7978">
        <f t="shared" si="499"/>
        <v>1.5668049497777612E-3</v>
      </c>
      <c r="K7978">
        <f>J7978*3600</f>
        <v>5.6404978191999406</v>
      </c>
      <c r="L7978" s="1">
        <v>5.6404978191999406</v>
      </c>
    </row>
    <row r="7979" spans="1:12" customFormat="1" hidden="1">
      <c r="A7979" s="10">
        <v>41453</v>
      </c>
      <c r="B7979" s="11">
        <v>0.69097222222222221</v>
      </c>
      <c r="C7979">
        <v>0</v>
      </c>
      <c r="D7979">
        <v>98</v>
      </c>
      <c r="E7979">
        <f t="shared" si="496"/>
        <v>8.1069999999999989E-2</v>
      </c>
      <c r="F7979">
        <v>77.61</v>
      </c>
      <c r="G7979">
        <v>13.5</v>
      </c>
      <c r="H7979">
        <f t="shared" si="497"/>
        <v>6.8089300000000037</v>
      </c>
      <c r="I7979">
        <f t="shared" si="498"/>
        <v>6.8089300000000033E-2</v>
      </c>
      <c r="J7979">
        <f t="shared" si="499"/>
        <v>1.5610669451541757E-3</v>
      </c>
      <c r="L7979">
        <v>5.6198410025550327</v>
      </c>
    </row>
    <row r="7980" spans="1:12" customFormat="1" hidden="1">
      <c r="A7980" s="10">
        <v>41453</v>
      </c>
      <c r="B7980" s="11">
        <v>0.69444444444444453</v>
      </c>
      <c r="C7980">
        <v>0</v>
      </c>
      <c r="D7980">
        <v>98.02</v>
      </c>
      <c r="E7980">
        <f t="shared" si="496"/>
        <v>8.1069999999999989E-2</v>
      </c>
      <c r="F7980">
        <v>77.56</v>
      </c>
      <c r="G7980">
        <v>13.5</v>
      </c>
      <c r="H7980">
        <f t="shared" si="497"/>
        <v>6.8789299999999969</v>
      </c>
      <c r="I7980">
        <f t="shared" si="498"/>
        <v>6.878929999999997E-2</v>
      </c>
      <c r="J7980">
        <f t="shared" si="499"/>
        <v>1.601498659961132E-3</v>
      </c>
      <c r="L7980">
        <v>5.7653951758600748</v>
      </c>
    </row>
    <row r="7981" spans="1:12" customFormat="1" hidden="1">
      <c r="A7981" s="10">
        <v>41453</v>
      </c>
      <c r="B7981" s="11">
        <v>0.69791666666666663</v>
      </c>
      <c r="C7981">
        <v>0</v>
      </c>
      <c r="D7981">
        <v>98.02</v>
      </c>
      <c r="E7981">
        <f t="shared" si="496"/>
        <v>8.1069999999999989E-2</v>
      </c>
      <c r="F7981">
        <v>77.59</v>
      </c>
      <c r="G7981">
        <v>13.5</v>
      </c>
      <c r="H7981">
        <f t="shared" si="497"/>
        <v>6.8489299999999957</v>
      </c>
      <c r="I7981">
        <f t="shared" si="498"/>
        <v>6.8489299999999961E-2</v>
      </c>
      <c r="J7981">
        <f t="shared" si="499"/>
        <v>1.5840948174060791E-3</v>
      </c>
      <c r="L7981">
        <v>5.7027413426618851</v>
      </c>
    </row>
    <row r="7982" spans="1:12" customFormat="1" hidden="1">
      <c r="A7982" s="10">
        <v>41453</v>
      </c>
      <c r="B7982" s="11">
        <v>0.70138888888888884</v>
      </c>
      <c r="C7982">
        <v>0</v>
      </c>
      <c r="D7982">
        <v>98</v>
      </c>
      <c r="E7982">
        <f t="shared" si="496"/>
        <v>8.1069999999999989E-2</v>
      </c>
      <c r="F7982">
        <v>77.58</v>
      </c>
      <c r="G7982">
        <v>13.5</v>
      </c>
      <c r="H7982">
        <f t="shared" si="497"/>
        <v>6.8389300000000048</v>
      </c>
      <c r="I7982">
        <f t="shared" si="498"/>
        <v>6.8389300000000042E-2</v>
      </c>
      <c r="J7982">
        <f t="shared" si="499"/>
        <v>1.5783188766450313E-3</v>
      </c>
      <c r="L7982">
        <v>5.6819479559221131</v>
      </c>
    </row>
    <row r="7983" spans="1:12" customFormat="1" hidden="1">
      <c r="A7983" s="10">
        <v>41453</v>
      </c>
      <c r="B7983" s="11">
        <v>0.70486111111111116</v>
      </c>
      <c r="C7983">
        <v>0</v>
      </c>
      <c r="D7983">
        <v>98.13</v>
      </c>
      <c r="E7983">
        <f t="shared" si="496"/>
        <v>8.1069999999999989E-2</v>
      </c>
      <c r="F7983">
        <v>77.680000000000007</v>
      </c>
      <c r="G7983">
        <v>13.5</v>
      </c>
      <c r="H7983">
        <f t="shared" si="497"/>
        <v>6.8689299999999918</v>
      </c>
      <c r="I7983">
        <f t="shared" si="498"/>
        <v>6.8689299999999912E-2</v>
      </c>
      <c r="J7983">
        <f t="shared" si="499"/>
        <v>1.5956846998257106E-3</v>
      </c>
      <c r="L7983">
        <v>5.7444649193725583</v>
      </c>
    </row>
    <row r="7984" spans="1:12" customFormat="1">
      <c r="A7984" s="10">
        <v>41453</v>
      </c>
      <c r="B7984" s="11">
        <v>0.70833333333333337</v>
      </c>
      <c r="C7984">
        <v>0</v>
      </c>
      <c r="D7984">
        <v>98.27</v>
      </c>
      <c r="E7984">
        <f t="shared" si="496"/>
        <v>8.1069999999999989E-2</v>
      </c>
      <c r="F7984">
        <v>77.77</v>
      </c>
      <c r="G7984">
        <v>13.5</v>
      </c>
      <c r="H7984">
        <f t="shared" si="497"/>
        <v>6.9189300000000031</v>
      </c>
      <c r="I7984">
        <f t="shared" si="498"/>
        <v>6.9189300000000037E-2</v>
      </c>
      <c r="J7984">
        <f t="shared" si="499"/>
        <v>1.6248815085897748E-3</v>
      </c>
      <c r="K7984">
        <f>J7984*3600</f>
        <v>5.849573430923189</v>
      </c>
      <c r="L7984" s="13">
        <f>K7984*1000/156000</f>
        <v>3.7497265582840958E-2</v>
      </c>
    </row>
    <row r="7985" spans="1:12" customFormat="1" hidden="1">
      <c r="A7985" s="10">
        <v>41453</v>
      </c>
      <c r="B7985" s="11">
        <v>0.71180555555555547</v>
      </c>
      <c r="C7985">
        <v>0</v>
      </c>
      <c r="D7985">
        <v>98.35</v>
      </c>
      <c r="E7985">
        <f t="shared" si="496"/>
        <v>8.1069999999999989E-2</v>
      </c>
      <c r="F7985">
        <v>77.89</v>
      </c>
      <c r="G7985">
        <v>13.5</v>
      </c>
      <c r="H7985">
        <f t="shared" si="497"/>
        <v>6.8789299999999969</v>
      </c>
      <c r="I7985">
        <f t="shared" si="498"/>
        <v>6.878929999999997E-2</v>
      </c>
      <c r="J7985">
        <f t="shared" si="499"/>
        <v>1.601498659961132E-3</v>
      </c>
      <c r="L7985">
        <v>5.7653951758600748</v>
      </c>
    </row>
    <row r="7986" spans="1:12" customFormat="1" hidden="1">
      <c r="A7986" s="10">
        <v>41453</v>
      </c>
      <c r="B7986" s="11">
        <v>0.71527777777777779</v>
      </c>
      <c r="C7986">
        <v>0</v>
      </c>
      <c r="D7986">
        <v>98.66</v>
      </c>
      <c r="E7986">
        <f t="shared" si="496"/>
        <v>8.1069999999999989E-2</v>
      </c>
      <c r="F7986">
        <v>78.12</v>
      </c>
      <c r="G7986">
        <v>13.5</v>
      </c>
      <c r="H7986">
        <f t="shared" si="497"/>
        <v>6.9589299999999952</v>
      </c>
      <c r="I7986">
        <f t="shared" si="498"/>
        <v>6.9589299999999951E-2</v>
      </c>
      <c r="J7986">
        <f t="shared" si="499"/>
        <v>1.6484680120747734E-3</v>
      </c>
      <c r="L7986">
        <v>5.9344848434691846</v>
      </c>
    </row>
    <row r="7987" spans="1:12" customFormat="1" hidden="1">
      <c r="A7987" s="10">
        <v>41453</v>
      </c>
      <c r="B7987" s="11">
        <v>0.71875</v>
      </c>
      <c r="C7987">
        <v>0</v>
      </c>
      <c r="D7987">
        <v>98.63</v>
      </c>
      <c r="E7987">
        <f t="shared" si="496"/>
        <v>8.1069999999999989E-2</v>
      </c>
      <c r="F7987">
        <v>78.19</v>
      </c>
      <c r="G7987">
        <v>13.5</v>
      </c>
      <c r="H7987">
        <f t="shared" si="497"/>
        <v>6.8589300000000009</v>
      </c>
      <c r="I7987">
        <f t="shared" si="498"/>
        <v>6.8589300000000006E-2</v>
      </c>
      <c r="J7987">
        <f t="shared" si="499"/>
        <v>1.5898834220523827E-3</v>
      </c>
      <c r="L7987">
        <v>5.7235803193885779</v>
      </c>
    </row>
    <row r="7988" spans="1:12" customFormat="1" hidden="1">
      <c r="A7988" s="10">
        <v>41453</v>
      </c>
      <c r="B7988" s="11">
        <v>0.72222222222222221</v>
      </c>
      <c r="C7988">
        <v>0</v>
      </c>
      <c r="D7988">
        <v>98.62</v>
      </c>
      <c r="E7988">
        <f t="shared" si="496"/>
        <v>8.1069999999999989E-2</v>
      </c>
      <c r="F7988">
        <v>78.22</v>
      </c>
      <c r="G7988">
        <v>13.5</v>
      </c>
      <c r="H7988">
        <f t="shared" si="497"/>
        <v>6.8189300000000088</v>
      </c>
      <c r="I7988">
        <f t="shared" si="498"/>
        <v>6.8189300000000092E-2</v>
      </c>
      <c r="J7988">
        <f t="shared" si="499"/>
        <v>1.5668049497777697E-3</v>
      </c>
      <c r="L7988">
        <v>5.6404978191999708</v>
      </c>
    </row>
    <row r="7989" spans="1:12" customFormat="1" hidden="1">
      <c r="A7989" s="10">
        <v>41453</v>
      </c>
      <c r="B7989" s="11">
        <v>0.72569444444444453</v>
      </c>
      <c r="C7989">
        <v>0</v>
      </c>
      <c r="D7989">
        <v>98.79</v>
      </c>
      <c r="E7989">
        <f t="shared" si="496"/>
        <v>8.1069999999999989E-2</v>
      </c>
      <c r="F7989">
        <v>78.33</v>
      </c>
      <c r="G7989">
        <v>13.5</v>
      </c>
      <c r="H7989">
        <f t="shared" si="497"/>
        <v>6.8789300000000111</v>
      </c>
      <c r="I7989">
        <f t="shared" si="498"/>
        <v>6.8789300000000109E-2</v>
      </c>
      <c r="J7989">
        <f t="shared" si="499"/>
        <v>1.6014986599611392E-3</v>
      </c>
      <c r="L7989">
        <v>5.7653951758601005</v>
      </c>
    </row>
    <row r="7990" spans="1:12" customFormat="1" hidden="1">
      <c r="A7990" s="10">
        <v>41453</v>
      </c>
      <c r="B7990" s="11">
        <v>0.72916666666666663</v>
      </c>
      <c r="C7990">
        <v>0</v>
      </c>
      <c r="D7990">
        <v>98.99</v>
      </c>
      <c r="E7990">
        <f t="shared" si="496"/>
        <v>8.1069999999999989E-2</v>
      </c>
      <c r="F7990">
        <v>78.540000000000006</v>
      </c>
      <c r="G7990">
        <v>13.5</v>
      </c>
      <c r="H7990">
        <f t="shared" si="497"/>
        <v>6.8689299999999918</v>
      </c>
      <c r="I7990">
        <f t="shared" si="498"/>
        <v>6.8689299999999912E-2</v>
      </c>
      <c r="J7990">
        <f t="shared" si="499"/>
        <v>1.5956846998257106E-3</v>
      </c>
      <c r="K7990">
        <f>J7990*3600</f>
        <v>5.7444649193725583</v>
      </c>
      <c r="L7990" s="1">
        <v>5.7444649193725583</v>
      </c>
    </row>
    <row r="7991" spans="1:12" customFormat="1" hidden="1">
      <c r="A7991" s="10">
        <v>41453</v>
      </c>
      <c r="B7991" s="11">
        <v>0.73263888888888884</v>
      </c>
      <c r="C7991">
        <v>0</v>
      </c>
      <c r="D7991">
        <v>98.97</v>
      </c>
      <c r="E7991">
        <f t="shared" si="496"/>
        <v>8.1069999999999989E-2</v>
      </c>
      <c r="F7991">
        <v>78.56</v>
      </c>
      <c r="G7991">
        <v>13.5</v>
      </c>
      <c r="H7991">
        <f t="shared" si="497"/>
        <v>6.8289299999999997</v>
      </c>
      <c r="I7991">
        <f t="shared" si="498"/>
        <v>6.8289299999999997E-2</v>
      </c>
      <c r="J7991">
        <f t="shared" si="499"/>
        <v>1.5725555905206896E-3</v>
      </c>
      <c r="L7991">
        <v>5.6612001258744824</v>
      </c>
    </row>
    <row r="7992" spans="1:12" customFormat="1" hidden="1">
      <c r="A7992" s="10">
        <v>41453</v>
      </c>
      <c r="B7992" s="11">
        <v>0.73611111111111116</v>
      </c>
      <c r="C7992">
        <v>0</v>
      </c>
      <c r="D7992">
        <v>99.02</v>
      </c>
      <c r="E7992">
        <f t="shared" si="496"/>
        <v>8.1069999999999989E-2</v>
      </c>
      <c r="F7992">
        <v>78.59</v>
      </c>
      <c r="G7992">
        <v>13.5</v>
      </c>
      <c r="H7992">
        <f t="shared" si="497"/>
        <v>6.8489299999999957</v>
      </c>
      <c r="I7992">
        <f t="shared" si="498"/>
        <v>6.8489299999999961E-2</v>
      </c>
      <c r="J7992">
        <f t="shared" si="499"/>
        <v>1.5840948174060791E-3</v>
      </c>
      <c r="L7992">
        <v>5.7027413426618851</v>
      </c>
    </row>
    <row r="7993" spans="1:12" customFormat="1" hidden="1">
      <c r="A7993" s="10">
        <v>41453</v>
      </c>
      <c r="B7993" s="11">
        <v>0.73958333333333337</v>
      </c>
      <c r="C7993">
        <v>0</v>
      </c>
      <c r="D7993">
        <v>98.99</v>
      </c>
      <c r="E7993">
        <f t="shared" si="496"/>
        <v>8.1069999999999989E-2</v>
      </c>
      <c r="F7993">
        <v>78.510000000000005</v>
      </c>
      <c r="G7993">
        <v>13.5</v>
      </c>
      <c r="H7993">
        <f t="shared" si="497"/>
        <v>6.8989299999999929</v>
      </c>
      <c r="I7993">
        <f t="shared" si="498"/>
        <v>6.8989299999999934E-2</v>
      </c>
      <c r="J7993">
        <f t="shared" si="499"/>
        <v>1.6131646642248349E-3</v>
      </c>
      <c r="L7993">
        <v>5.8073927912094057</v>
      </c>
    </row>
    <row r="7994" spans="1:12" customFormat="1" hidden="1">
      <c r="A7994" s="10">
        <v>41453</v>
      </c>
      <c r="B7994" s="11">
        <v>0.74305555555555547</v>
      </c>
      <c r="C7994">
        <v>0</v>
      </c>
      <c r="D7994">
        <v>99.12</v>
      </c>
      <c r="E7994">
        <f t="shared" si="496"/>
        <v>8.1069999999999989E-2</v>
      </c>
      <c r="F7994">
        <v>78.59</v>
      </c>
      <c r="G7994">
        <v>13.5</v>
      </c>
      <c r="H7994">
        <f t="shared" si="497"/>
        <v>6.9489300000000043</v>
      </c>
      <c r="I7994">
        <f t="shared" si="498"/>
        <v>6.9489300000000045E-2</v>
      </c>
      <c r="J7994">
        <f t="shared" si="499"/>
        <v>1.6425522613841834E-3</v>
      </c>
      <c r="L7994">
        <v>5.9131881409830607</v>
      </c>
    </row>
    <row r="7995" spans="1:12" customFormat="1" hidden="1">
      <c r="A7995" s="10">
        <v>41453</v>
      </c>
      <c r="B7995" s="11">
        <v>0.74652777777777779</v>
      </c>
      <c r="C7995">
        <v>0</v>
      </c>
      <c r="D7995">
        <v>99.14</v>
      </c>
      <c r="E7995">
        <f t="shared" si="496"/>
        <v>8.1069999999999989E-2</v>
      </c>
      <c r="F7995">
        <v>78.64</v>
      </c>
      <c r="G7995">
        <v>13.5</v>
      </c>
      <c r="H7995">
        <f t="shared" si="497"/>
        <v>6.9189300000000031</v>
      </c>
      <c r="I7995">
        <f t="shared" si="498"/>
        <v>6.9189300000000037E-2</v>
      </c>
      <c r="J7995">
        <f t="shared" si="499"/>
        <v>1.6248815085897748E-3</v>
      </c>
      <c r="L7995">
        <v>5.849573430923189</v>
      </c>
    </row>
    <row r="7996" spans="1:12" customFormat="1">
      <c r="A7996" s="10">
        <v>41453</v>
      </c>
      <c r="B7996" s="11">
        <v>0.75</v>
      </c>
      <c r="C7996">
        <v>0</v>
      </c>
      <c r="D7996">
        <v>99.13</v>
      </c>
      <c r="E7996">
        <f t="shared" si="496"/>
        <v>8.1069999999999989E-2</v>
      </c>
      <c r="F7996">
        <v>78.650000000000006</v>
      </c>
      <c r="G7996">
        <v>13.5</v>
      </c>
      <c r="H7996">
        <f t="shared" si="497"/>
        <v>6.8989299999999929</v>
      </c>
      <c r="I7996">
        <f t="shared" si="498"/>
        <v>6.8989299999999934E-2</v>
      </c>
      <c r="J7996">
        <f t="shared" si="499"/>
        <v>1.6131646642248349E-3</v>
      </c>
      <c r="K7996">
        <f>J7996*3600</f>
        <v>5.8073927912094057</v>
      </c>
      <c r="L7996" s="13">
        <f>K7996*1000/156000</f>
        <v>3.722687686672696E-2</v>
      </c>
    </row>
    <row r="7997" spans="1:12" customFormat="1" hidden="1">
      <c r="A7997" s="10">
        <v>41453</v>
      </c>
      <c r="B7997" s="11">
        <v>0.75347222222222221</v>
      </c>
      <c r="C7997">
        <v>0</v>
      </c>
      <c r="D7997">
        <v>99.26</v>
      </c>
      <c r="E7997">
        <f t="shared" si="496"/>
        <v>8.1069999999999989E-2</v>
      </c>
      <c r="F7997">
        <v>78.75</v>
      </c>
      <c r="G7997">
        <v>13.5</v>
      </c>
      <c r="H7997">
        <f t="shared" si="497"/>
        <v>6.9289300000000082</v>
      </c>
      <c r="I7997">
        <f t="shared" si="498"/>
        <v>6.9289300000000081E-2</v>
      </c>
      <c r="J7997">
        <f t="shared" si="499"/>
        <v>1.6307590188266924E-3</v>
      </c>
      <c r="L7997">
        <v>5.8707324677760928</v>
      </c>
    </row>
    <row r="7998" spans="1:12" customFormat="1" hidden="1">
      <c r="A7998" s="10">
        <v>41453</v>
      </c>
      <c r="B7998" s="11">
        <v>0.75694444444444453</v>
      </c>
      <c r="C7998">
        <v>0</v>
      </c>
      <c r="D7998">
        <v>99.25</v>
      </c>
      <c r="E7998">
        <f t="shared" si="496"/>
        <v>8.1069999999999989E-2</v>
      </c>
      <c r="F7998">
        <v>78.75</v>
      </c>
      <c r="G7998">
        <v>13.5</v>
      </c>
      <c r="H7998">
        <f t="shared" si="497"/>
        <v>6.9189300000000031</v>
      </c>
      <c r="I7998">
        <f t="shared" si="498"/>
        <v>6.9189300000000037E-2</v>
      </c>
      <c r="J7998">
        <f t="shared" si="499"/>
        <v>1.6248815085897748E-3</v>
      </c>
      <c r="L7998">
        <v>5.849573430923189</v>
      </c>
    </row>
    <row r="7999" spans="1:12" customFormat="1" hidden="1">
      <c r="A7999" s="10">
        <v>41453</v>
      </c>
      <c r="B7999" s="11">
        <v>0.76041666666666663</v>
      </c>
      <c r="C7999">
        <v>0</v>
      </c>
      <c r="D7999">
        <v>99.29</v>
      </c>
      <c r="E7999">
        <f t="shared" si="496"/>
        <v>8.1069999999999989E-2</v>
      </c>
      <c r="F7999">
        <v>78.790000000000006</v>
      </c>
      <c r="G7999">
        <v>13.5</v>
      </c>
      <c r="H7999">
        <f t="shared" si="497"/>
        <v>6.9189300000000031</v>
      </c>
      <c r="I7999">
        <f t="shared" si="498"/>
        <v>6.9189300000000037E-2</v>
      </c>
      <c r="J7999">
        <f t="shared" si="499"/>
        <v>1.6248815085897748E-3</v>
      </c>
      <c r="L7999">
        <v>5.849573430923189</v>
      </c>
    </row>
    <row r="8000" spans="1:12" customFormat="1" hidden="1">
      <c r="A8000" s="10">
        <v>41453</v>
      </c>
      <c r="B8000" s="11">
        <v>0.76388888888888884</v>
      </c>
      <c r="C8000">
        <v>0</v>
      </c>
      <c r="D8000">
        <v>99.22</v>
      </c>
      <c r="E8000">
        <f t="shared" si="496"/>
        <v>8.1069999999999989E-2</v>
      </c>
      <c r="F8000">
        <v>78.709999999999994</v>
      </c>
      <c r="G8000">
        <v>13.5</v>
      </c>
      <c r="H8000">
        <f t="shared" si="497"/>
        <v>6.9289300000000082</v>
      </c>
      <c r="I8000">
        <f t="shared" si="498"/>
        <v>6.9289300000000081E-2</v>
      </c>
      <c r="J8000">
        <f t="shared" si="499"/>
        <v>1.6307590188266924E-3</v>
      </c>
      <c r="L8000">
        <v>5.8707324677760928</v>
      </c>
    </row>
    <row r="8001" spans="1:12" customFormat="1" hidden="1">
      <c r="A8001" s="10">
        <v>41453</v>
      </c>
      <c r="B8001" s="11">
        <v>0.76736111111111116</v>
      </c>
      <c r="C8001">
        <v>0</v>
      </c>
      <c r="D8001">
        <v>99.1</v>
      </c>
      <c r="E8001">
        <f t="shared" si="496"/>
        <v>8.1069999999999989E-2</v>
      </c>
      <c r="F8001">
        <v>78.59</v>
      </c>
      <c r="G8001">
        <v>13.5</v>
      </c>
      <c r="H8001">
        <f t="shared" si="497"/>
        <v>6.928929999999994</v>
      </c>
      <c r="I8001">
        <f t="shared" si="498"/>
        <v>6.9289299999999943E-2</v>
      </c>
      <c r="J8001">
        <f t="shared" si="499"/>
        <v>1.6307590188266838E-3</v>
      </c>
      <c r="L8001">
        <v>5.8707324677760617</v>
      </c>
    </row>
    <row r="8002" spans="1:12" customFormat="1" hidden="1">
      <c r="A8002" s="10">
        <v>41453</v>
      </c>
      <c r="B8002" s="11">
        <v>0.77083333333333337</v>
      </c>
      <c r="C8002">
        <v>0</v>
      </c>
      <c r="D8002">
        <v>99.13</v>
      </c>
      <c r="E8002">
        <f t="shared" si="496"/>
        <v>8.1069999999999989E-2</v>
      </c>
      <c r="F8002">
        <v>78.61</v>
      </c>
      <c r="G8002">
        <v>13.5</v>
      </c>
      <c r="H8002">
        <f t="shared" si="497"/>
        <v>6.9389299999999992</v>
      </c>
      <c r="I8002">
        <f t="shared" si="498"/>
        <v>6.9389299999999987E-2</v>
      </c>
      <c r="J8002">
        <f t="shared" si="499"/>
        <v>1.6366492666953834E-3</v>
      </c>
      <c r="K8002">
        <f>J8002*3600</f>
        <v>5.8919373601033804</v>
      </c>
      <c r="L8002" s="1">
        <v>5.8919373601033804</v>
      </c>
    </row>
    <row r="8003" spans="1:12" customFormat="1" hidden="1">
      <c r="A8003" s="10">
        <v>41453</v>
      </c>
      <c r="B8003" s="11">
        <v>0.77430555555555547</v>
      </c>
      <c r="C8003">
        <v>0</v>
      </c>
      <c r="D8003">
        <v>99.1</v>
      </c>
      <c r="E8003">
        <f t="shared" si="496"/>
        <v>8.1069999999999989E-2</v>
      </c>
      <c r="F8003">
        <v>78.62</v>
      </c>
      <c r="G8003">
        <v>13.5</v>
      </c>
      <c r="H8003">
        <f t="shared" si="497"/>
        <v>6.8989299999999929</v>
      </c>
      <c r="I8003">
        <f t="shared" si="498"/>
        <v>6.8989299999999934E-2</v>
      </c>
      <c r="J8003">
        <f t="shared" si="499"/>
        <v>1.6131646642248349E-3</v>
      </c>
      <c r="L8003">
        <v>5.8073927912094057</v>
      </c>
    </row>
    <row r="8004" spans="1:12" customFormat="1" hidden="1">
      <c r="A8004" s="10">
        <v>41453</v>
      </c>
      <c r="B8004" s="11">
        <v>0.77777777777777779</v>
      </c>
      <c r="C8004">
        <v>0</v>
      </c>
      <c r="D8004">
        <v>99.08</v>
      </c>
      <c r="E8004">
        <f t="shared" si="496"/>
        <v>8.1069999999999989E-2</v>
      </c>
      <c r="F8004">
        <v>78.569999999999993</v>
      </c>
      <c r="G8004">
        <v>13.5</v>
      </c>
      <c r="H8004">
        <f t="shared" si="497"/>
        <v>6.9289300000000082</v>
      </c>
      <c r="I8004">
        <f t="shared" si="498"/>
        <v>6.9289300000000081E-2</v>
      </c>
      <c r="J8004">
        <f t="shared" si="499"/>
        <v>1.6307590188266924E-3</v>
      </c>
      <c r="L8004">
        <v>5.8707324677760928</v>
      </c>
    </row>
    <row r="8005" spans="1:12" customFormat="1" hidden="1">
      <c r="A8005" s="10">
        <v>41453</v>
      </c>
      <c r="B8005" s="11">
        <v>0.78125</v>
      </c>
      <c r="C8005">
        <v>0</v>
      </c>
      <c r="D8005">
        <v>99.06</v>
      </c>
      <c r="E8005">
        <f t="shared" ref="E8005:E8068" si="500">(435-368)*1.21/1000</f>
        <v>8.1069999999999989E-2</v>
      </c>
      <c r="F8005">
        <v>78.53</v>
      </c>
      <c r="G8005">
        <v>13.5</v>
      </c>
      <c r="H8005">
        <f t="shared" ref="H8005:H8068" si="501">D8005-E8005-F8005-G8005</f>
        <v>6.9489300000000043</v>
      </c>
      <c r="I8005">
        <f t="shared" ref="I8005:I8068" si="502">H8005/100</f>
        <v>6.9489300000000045E-2</v>
      </c>
      <c r="J8005">
        <f t="shared" ref="J8005:J8068" si="503">1.2904*I8005^(5/2)</f>
        <v>1.6425522613841834E-3</v>
      </c>
      <c r="L8005">
        <v>5.9131881409830607</v>
      </c>
    </row>
    <row r="8006" spans="1:12" customFormat="1" hidden="1">
      <c r="A8006" s="10">
        <v>41453</v>
      </c>
      <c r="B8006" s="11">
        <v>0.78472222222222221</v>
      </c>
      <c r="C8006">
        <v>0</v>
      </c>
      <c r="D8006">
        <v>99.1</v>
      </c>
      <c r="E8006">
        <f t="shared" si="500"/>
        <v>8.1069999999999989E-2</v>
      </c>
      <c r="F8006">
        <v>78.58</v>
      </c>
      <c r="G8006">
        <v>13.5</v>
      </c>
      <c r="H8006">
        <f t="shared" si="501"/>
        <v>6.9389299999999992</v>
      </c>
      <c r="I8006">
        <f t="shared" si="502"/>
        <v>6.9389299999999987E-2</v>
      </c>
      <c r="J8006">
        <f t="shared" si="503"/>
        <v>1.6366492666953834E-3</v>
      </c>
      <c r="L8006">
        <v>5.8919373601033804</v>
      </c>
    </row>
    <row r="8007" spans="1:12" customFormat="1" hidden="1">
      <c r="A8007" s="10">
        <v>41453</v>
      </c>
      <c r="B8007" s="11">
        <v>0.78819444444444453</v>
      </c>
      <c r="C8007">
        <v>0</v>
      </c>
      <c r="D8007">
        <v>99.23</v>
      </c>
      <c r="E8007">
        <f t="shared" si="500"/>
        <v>8.1069999999999989E-2</v>
      </c>
      <c r="F8007">
        <v>78.7</v>
      </c>
      <c r="G8007">
        <v>13.5</v>
      </c>
      <c r="H8007">
        <f t="shared" si="501"/>
        <v>6.9489300000000043</v>
      </c>
      <c r="I8007">
        <f t="shared" si="502"/>
        <v>6.9489300000000045E-2</v>
      </c>
      <c r="J8007">
        <f t="shared" si="503"/>
        <v>1.6425522613841834E-3</v>
      </c>
      <c r="L8007">
        <v>5.9131881409830607</v>
      </c>
    </row>
    <row r="8008" spans="1:12" customFormat="1">
      <c r="A8008" s="10">
        <v>41453</v>
      </c>
      <c r="B8008" s="11">
        <v>0.79166666666666663</v>
      </c>
      <c r="C8008">
        <v>0</v>
      </c>
      <c r="D8008">
        <v>99.31</v>
      </c>
      <c r="E8008">
        <f t="shared" si="500"/>
        <v>8.1069999999999989E-2</v>
      </c>
      <c r="F8008">
        <v>78.78</v>
      </c>
      <c r="G8008">
        <v>13.5</v>
      </c>
      <c r="H8008">
        <f t="shared" si="501"/>
        <v>6.9489300000000043</v>
      </c>
      <c r="I8008">
        <f t="shared" si="502"/>
        <v>6.9489300000000045E-2</v>
      </c>
      <c r="J8008">
        <f t="shared" si="503"/>
        <v>1.6425522613841834E-3</v>
      </c>
      <c r="K8008">
        <f>J8008*3600</f>
        <v>5.9131881409830607</v>
      </c>
      <c r="L8008" s="13">
        <f>K8008*1000/156000</f>
        <v>3.7905052185788851E-2</v>
      </c>
    </row>
    <row r="8009" spans="1:12" customFormat="1" hidden="1">
      <c r="A8009" s="10">
        <v>41453</v>
      </c>
      <c r="B8009" s="11">
        <v>0.79513888888888884</v>
      </c>
      <c r="C8009">
        <v>0</v>
      </c>
      <c r="D8009">
        <v>99.3</v>
      </c>
      <c r="E8009">
        <f t="shared" si="500"/>
        <v>8.1069999999999989E-2</v>
      </c>
      <c r="F8009">
        <v>78.760000000000005</v>
      </c>
      <c r="G8009">
        <v>13.5</v>
      </c>
      <c r="H8009">
        <f t="shared" si="501"/>
        <v>6.9589299999999952</v>
      </c>
      <c r="I8009">
        <f t="shared" si="502"/>
        <v>6.9589299999999951E-2</v>
      </c>
      <c r="J8009">
        <f t="shared" si="503"/>
        <v>1.6484680120747734E-3</v>
      </c>
      <c r="L8009">
        <v>5.9344848434691846</v>
      </c>
    </row>
    <row r="8010" spans="1:12" customFormat="1" hidden="1">
      <c r="A8010" s="10">
        <v>41453</v>
      </c>
      <c r="B8010" s="11">
        <v>0.79861111111111116</v>
      </c>
      <c r="C8010">
        <v>0</v>
      </c>
      <c r="D8010">
        <v>99.47</v>
      </c>
      <c r="E8010">
        <f t="shared" si="500"/>
        <v>8.1069999999999989E-2</v>
      </c>
      <c r="F8010">
        <v>78.94</v>
      </c>
      <c r="G8010">
        <v>13.5</v>
      </c>
      <c r="H8010">
        <f t="shared" si="501"/>
        <v>6.9489300000000043</v>
      </c>
      <c r="I8010">
        <f t="shared" si="502"/>
        <v>6.9489300000000045E-2</v>
      </c>
      <c r="J8010">
        <f t="shared" si="503"/>
        <v>1.6425522613841834E-3</v>
      </c>
      <c r="L8010">
        <v>5.9131881409830607</v>
      </c>
    </row>
    <row r="8011" spans="1:12" customFormat="1" hidden="1">
      <c r="A8011" s="10">
        <v>41453</v>
      </c>
      <c r="B8011" s="11">
        <v>0.80208333333333337</v>
      </c>
      <c r="C8011">
        <v>0</v>
      </c>
      <c r="D8011">
        <v>99.47</v>
      </c>
      <c r="E8011">
        <f t="shared" si="500"/>
        <v>8.1069999999999989E-2</v>
      </c>
      <c r="F8011">
        <v>78.95</v>
      </c>
      <c r="G8011">
        <v>13.5</v>
      </c>
      <c r="H8011">
        <f t="shared" si="501"/>
        <v>6.9389299999999992</v>
      </c>
      <c r="I8011">
        <f t="shared" si="502"/>
        <v>6.9389299999999987E-2</v>
      </c>
      <c r="J8011">
        <f t="shared" si="503"/>
        <v>1.6366492666953834E-3</v>
      </c>
      <c r="L8011">
        <v>5.8919373601033804</v>
      </c>
    </row>
    <row r="8012" spans="1:12" customFormat="1" hidden="1">
      <c r="A8012" s="10">
        <v>41453</v>
      </c>
      <c r="B8012" s="11">
        <v>0.80555555555555547</v>
      </c>
      <c r="C8012">
        <v>0</v>
      </c>
      <c r="D8012">
        <v>99.52</v>
      </c>
      <c r="E8012">
        <f t="shared" si="500"/>
        <v>8.1069999999999989E-2</v>
      </c>
      <c r="F8012">
        <v>78.989999999999995</v>
      </c>
      <c r="G8012">
        <v>13.5</v>
      </c>
      <c r="H8012">
        <f t="shared" si="501"/>
        <v>6.9489300000000043</v>
      </c>
      <c r="I8012">
        <f t="shared" si="502"/>
        <v>6.9489300000000045E-2</v>
      </c>
      <c r="J8012">
        <f t="shared" si="503"/>
        <v>1.6425522613841834E-3</v>
      </c>
      <c r="L8012">
        <v>5.9131881409830607</v>
      </c>
    </row>
    <row r="8013" spans="1:12" customFormat="1" hidden="1">
      <c r="A8013" s="10">
        <v>41453</v>
      </c>
      <c r="B8013" s="11">
        <v>0.80902777777777779</v>
      </c>
      <c r="C8013">
        <v>0</v>
      </c>
      <c r="D8013">
        <v>99.56</v>
      </c>
      <c r="E8013">
        <f t="shared" si="500"/>
        <v>8.1069999999999989E-2</v>
      </c>
      <c r="F8013">
        <v>79.02</v>
      </c>
      <c r="G8013">
        <v>13.5</v>
      </c>
      <c r="H8013">
        <f t="shared" si="501"/>
        <v>6.9589300000000094</v>
      </c>
      <c r="I8013">
        <f t="shared" si="502"/>
        <v>6.958930000000009E-2</v>
      </c>
      <c r="J8013">
        <f t="shared" si="503"/>
        <v>1.6484680120747808E-3</v>
      </c>
      <c r="L8013">
        <v>5.9344848434692112</v>
      </c>
    </row>
    <row r="8014" spans="1:12" customFormat="1" hidden="1">
      <c r="A8014" s="10">
        <v>41453</v>
      </c>
      <c r="B8014" s="11">
        <v>0.8125</v>
      </c>
      <c r="C8014">
        <v>0</v>
      </c>
      <c r="D8014">
        <v>99.66</v>
      </c>
      <c r="E8014">
        <f t="shared" si="500"/>
        <v>8.1069999999999989E-2</v>
      </c>
      <c r="F8014">
        <v>79.13</v>
      </c>
      <c r="G8014">
        <v>13.5</v>
      </c>
      <c r="H8014">
        <f t="shared" si="501"/>
        <v>6.9489300000000043</v>
      </c>
      <c r="I8014">
        <f t="shared" si="502"/>
        <v>6.9489300000000045E-2</v>
      </c>
      <c r="J8014">
        <f t="shared" si="503"/>
        <v>1.6425522613841834E-3</v>
      </c>
      <c r="K8014">
        <f>J8014*3600</f>
        <v>5.9131881409830607</v>
      </c>
      <c r="L8014" s="1">
        <v>5.9131881409830607</v>
      </c>
    </row>
    <row r="8015" spans="1:12" customFormat="1" hidden="1">
      <c r="A8015" s="10">
        <v>41453</v>
      </c>
      <c r="B8015" s="11">
        <v>0.81597222222222221</v>
      </c>
      <c r="C8015">
        <v>0</v>
      </c>
      <c r="D8015">
        <v>99.69</v>
      </c>
      <c r="E8015">
        <f t="shared" si="500"/>
        <v>8.1069999999999989E-2</v>
      </c>
      <c r="F8015">
        <v>79.16</v>
      </c>
      <c r="G8015">
        <v>13.5</v>
      </c>
      <c r="H8015">
        <f t="shared" si="501"/>
        <v>6.9489300000000043</v>
      </c>
      <c r="I8015">
        <f t="shared" si="502"/>
        <v>6.9489300000000045E-2</v>
      </c>
      <c r="J8015">
        <f t="shared" si="503"/>
        <v>1.6425522613841834E-3</v>
      </c>
      <c r="L8015">
        <v>5.9131881409830607</v>
      </c>
    </row>
    <row r="8016" spans="1:12" customFormat="1" hidden="1">
      <c r="A8016" s="10">
        <v>41453</v>
      </c>
      <c r="B8016" s="11">
        <v>0.81944444444444453</v>
      </c>
      <c r="C8016">
        <v>0</v>
      </c>
      <c r="D8016">
        <v>99.72</v>
      </c>
      <c r="E8016">
        <f t="shared" si="500"/>
        <v>8.1069999999999989E-2</v>
      </c>
      <c r="F8016">
        <v>79.2</v>
      </c>
      <c r="G8016">
        <v>13.5</v>
      </c>
      <c r="H8016">
        <f t="shared" si="501"/>
        <v>6.9389299999999992</v>
      </c>
      <c r="I8016">
        <f t="shared" si="502"/>
        <v>6.9389299999999987E-2</v>
      </c>
      <c r="J8016">
        <f t="shared" si="503"/>
        <v>1.6366492666953834E-3</v>
      </c>
      <c r="L8016">
        <v>5.8919373601033804</v>
      </c>
    </row>
    <row r="8017" spans="1:12" customFormat="1" hidden="1">
      <c r="A8017" s="10">
        <v>41453</v>
      </c>
      <c r="B8017" s="11">
        <v>0.82291666666666663</v>
      </c>
      <c r="C8017">
        <v>0</v>
      </c>
      <c r="D8017">
        <v>99.86</v>
      </c>
      <c r="E8017">
        <f t="shared" si="500"/>
        <v>8.1069999999999989E-2</v>
      </c>
      <c r="F8017">
        <v>79.3</v>
      </c>
      <c r="G8017">
        <v>13.5</v>
      </c>
      <c r="H8017">
        <f t="shared" si="501"/>
        <v>6.9789300000000054</v>
      </c>
      <c r="I8017">
        <f t="shared" si="502"/>
        <v>6.9789300000000054E-2</v>
      </c>
      <c r="J8017">
        <f t="shared" si="503"/>
        <v>1.6603378181551528E-3</v>
      </c>
      <c r="L8017">
        <v>5.9772161453585504</v>
      </c>
    </row>
    <row r="8018" spans="1:12" customFormat="1" hidden="1">
      <c r="A8018" s="10">
        <v>41453</v>
      </c>
      <c r="B8018" s="11">
        <v>0.82638888888888884</v>
      </c>
      <c r="C8018">
        <v>0</v>
      </c>
      <c r="D8018">
        <v>99.98</v>
      </c>
      <c r="E8018">
        <f t="shared" si="500"/>
        <v>8.1069999999999989E-2</v>
      </c>
      <c r="F8018">
        <v>79.47</v>
      </c>
      <c r="G8018">
        <v>13.5</v>
      </c>
      <c r="H8018">
        <f t="shared" si="501"/>
        <v>6.9289300000000082</v>
      </c>
      <c r="I8018">
        <f t="shared" si="502"/>
        <v>6.9289300000000081E-2</v>
      </c>
      <c r="J8018">
        <f t="shared" si="503"/>
        <v>1.6307590188266924E-3</v>
      </c>
      <c r="L8018">
        <v>5.8707324677760928</v>
      </c>
    </row>
    <row r="8019" spans="1:12" customFormat="1" hidden="1">
      <c r="A8019" s="10">
        <v>41453</v>
      </c>
      <c r="B8019" s="11">
        <v>0.82986111111111116</v>
      </c>
      <c r="C8019">
        <v>0</v>
      </c>
      <c r="D8019">
        <v>100.09</v>
      </c>
      <c r="E8019">
        <f t="shared" si="500"/>
        <v>8.1069999999999989E-2</v>
      </c>
      <c r="F8019">
        <v>79.5</v>
      </c>
      <c r="G8019">
        <v>13.5</v>
      </c>
      <c r="H8019">
        <f t="shared" si="501"/>
        <v>7.0089300000000065</v>
      </c>
      <c r="I8019">
        <f t="shared" si="502"/>
        <v>7.0089300000000063E-2</v>
      </c>
      <c r="J8019">
        <f t="shared" si="503"/>
        <v>1.6782384264526875E-3</v>
      </c>
      <c r="L8019">
        <v>6.0416583352296751</v>
      </c>
    </row>
    <row r="8020" spans="1:12" customFormat="1">
      <c r="A8020" s="10">
        <v>41453</v>
      </c>
      <c r="B8020" s="11">
        <v>0.83333333333333337</v>
      </c>
      <c r="C8020">
        <v>0</v>
      </c>
      <c r="D8020">
        <v>100.07</v>
      </c>
      <c r="E8020">
        <f t="shared" si="500"/>
        <v>8.1069999999999989E-2</v>
      </c>
      <c r="F8020">
        <v>79.510000000000005</v>
      </c>
      <c r="G8020">
        <v>13.5</v>
      </c>
      <c r="H8020">
        <f t="shared" si="501"/>
        <v>6.9789299999999912</v>
      </c>
      <c r="I8020">
        <f t="shared" si="502"/>
        <v>6.9789299999999915E-2</v>
      </c>
      <c r="J8020">
        <f t="shared" si="503"/>
        <v>1.6603378181551424E-3</v>
      </c>
      <c r="K8020">
        <f>J8020*3600</f>
        <v>5.9772161453585122</v>
      </c>
      <c r="L8020" s="13">
        <f>K8020*1000/156000</f>
        <v>3.8315488111272514E-2</v>
      </c>
    </row>
    <row r="8021" spans="1:12" customFormat="1" hidden="1">
      <c r="A8021" s="10">
        <v>41453</v>
      </c>
      <c r="B8021" s="11">
        <v>0.83680555555555547</v>
      </c>
      <c r="C8021">
        <v>0</v>
      </c>
      <c r="D8021">
        <v>100.29</v>
      </c>
      <c r="E8021">
        <f t="shared" si="500"/>
        <v>8.1069999999999989E-2</v>
      </c>
      <c r="F8021">
        <v>79.650000000000006</v>
      </c>
      <c r="G8021">
        <v>13.5</v>
      </c>
      <c r="H8021">
        <f t="shared" si="501"/>
        <v>7.0589300000000037</v>
      </c>
      <c r="I8021">
        <f t="shared" si="502"/>
        <v>7.0589300000000035E-2</v>
      </c>
      <c r="J8021">
        <f t="shared" si="503"/>
        <v>1.7083291143496018E-3</v>
      </c>
      <c r="L8021">
        <v>6.1499848116585669</v>
      </c>
    </row>
    <row r="8022" spans="1:12" customFormat="1" hidden="1">
      <c r="A8022" s="10">
        <v>41453</v>
      </c>
      <c r="B8022" s="11">
        <v>0.84027777777777779</v>
      </c>
      <c r="C8022">
        <v>0</v>
      </c>
      <c r="D8022">
        <v>100.53</v>
      </c>
      <c r="E8022">
        <f t="shared" si="500"/>
        <v>8.1069999999999989E-2</v>
      </c>
      <c r="F8022">
        <v>79.819999999999993</v>
      </c>
      <c r="G8022">
        <v>13.5</v>
      </c>
      <c r="H8022">
        <f t="shared" si="501"/>
        <v>7.1289300000000111</v>
      </c>
      <c r="I8022">
        <f t="shared" si="502"/>
        <v>7.1289300000000111E-2</v>
      </c>
      <c r="J8022">
        <f t="shared" si="503"/>
        <v>1.7509963073775712E-3</v>
      </c>
      <c r="L8022">
        <v>6.3035867065592566</v>
      </c>
    </row>
    <row r="8023" spans="1:12" customFormat="1" hidden="1">
      <c r="A8023" s="10">
        <v>41453</v>
      </c>
      <c r="B8023" s="11">
        <v>0.84375</v>
      </c>
      <c r="C8023">
        <v>0</v>
      </c>
      <c r="D8023">
        <v>101.02</v>
      </c>
      <c r="E8023">
        <f t="shared" si="500"/>
        <v>8.1069999999999989E-2</v>
      </c>
      <c r="F8023">
        <v>80.11</v>
      </c>
      <c r="G8023">
        <v>13.5</v>
      </c>
      <c r="H8023">
        <f t="shared" si="501"/>
        <v>7.3289299999999997</v>
      </c>
      <c r="I8023">
        <f t="shared" si="502"/>
        <v>7.3289300000000002E-2</v>
      </c>
      <c r="J8023">
        <f t="shared" si="503"/>
        <v>1.8764015740524184E-3</v>
      </c>
      <c r="L8023">
        <v>6.755045666588706</v>
      </c>
    </row>
    <row r="8024" spans="1:12" customFormat="1" hidden="1">
      <c r="A8024" s="10">
        <v>41453</v>
      </c>
      <c r="B8024" s="11">
        <v>0.84722222222222221</v>
      </c>
      <c r="C8024">
        <v>0</v>
      </c>
      <c r="D8024">
        <v>101.44</v>
      </c>
      <c r="E8024">
        <f t="shared" si="500"/>
        <v>8.1069999999999989E-2</v>
      </c>
      <c r="F8024">
        <v>80.2</v>
      </c>
      <c r="G8024">
        <v>13.5</v>
      </c>
      <c r="H8024">
        <f t="shared" si="501"/>
        <v>7.658929999999998</v>
      </c>
      <c r="I8024">
        <f t="shared" si="502"/>
        <v>7.6589299999999985E-2</v>
      </c>
      <c r="J8024">
        <f t="shared" si="503"/>
        <v>2.094809838661693E-3</v>
      </c>
      <c r="L8024">
        <v>7.5413154191820952</v>
      </c>
    </row>
    <row r="8025" spans="1:12" customFormat="1" hidden="1">
      <c r="A8025" s="10">
        <v>41453</v>
      </c>
      <c r="B8025" s="11">
        <v>0.85069444444444453</v>
      </c>
      <c r="C8025">
        <v>0</v>
      </c>
      <c r="D8025">
        <v>101.87</v>
      </c>
      <c r="E8025">
        <f t="shared" si="500"/>
        <v>8.1069999999999989E-2</v>
      </c>
      <c r="F8025">
        <v>80.260000000000005</v>
      </c>
      <c r="G8025">
        <v>13.5</v>
      </c>
      <c r="H8025">
        <f t="shared" si="501"/>
        <v>8.0289300000000026</v>
      </c>
      <c r="I8025">
        <f t="shared" si="502"/>
        <v>8.0289300000000022E-2</v>
      </c>
      <c r="J8025">
        <f t="shared" si="503"/>
        <v>2.3570485778194425E-3</v>
      </c>
      <c r="L8025">
        <v>8.4853748801499922</v>
      </c>
    </row>
    <row r="8026" spans="1:12" customFormat="1" hidden="1">
      <c r="A8026" s="10">
        <v>41453</v>
      </c>
      <c r="B8026" s="11">
        <v>0.85416666666666663</v>
      </c>
      <c r="C8026">
        <v>0</v>
      </c>
      <c r="D8026">
        <v>102.17</v>
      </c>
      <c r="E8026">
        <f t="shared" si="500"/>
        <v>8.1069999999999989E-2</v>
      </c>
      <c r="F8026">
        <v>80.27</v>
      </c>
      <c r="G8026">
        <v>13.5</v>
      </c>
      <c r="H8026">
        <f t="shared" si="501"/>
        <v>8.3189300000000088</v>
      </c>
      <c r="I8026">
        <f t="shared" si="502"/>
        <v>8.3189300000000091E-2</v>
      </c>
      <c r="J8026">
        <f t="shared" si="503"/>
        <v>2.5756866630382486E-3</v>
      </c>
      <c r="K8026">
        <f>J8026*3600</f>
        <v>9.2724719869376955</v>
      </c>
      <c r="L8026" s="1">
        <v>9.2724719869376955</v>
      </c>
    </row>
    <row r="8027" spans="1:12" customFormat="1" hidden="1">
      <c r="A8027" s="10">
        <v>41453</v>
      </c>
      <c r="B8027" s="11">
        <v>0.85763888888888884</v>
      </c>
      <c r="C8027">
        <v>0</v>
      </c>
      <c r="D8027">
        <v>102.48</v>
      </c>
      <c r="E8027">
        <f t="shared" si="500"/>
        <v>8.1069999999999989E-2</v>
      </c>
      <c r="F8027">
        <v>80.290000000000006</v>
      </c>
      <c r="G8027">
        <v>13.5</v>
      </c>
      <c r="H8027">
        <f t="shared" si="501"/>
        <v>8.6089300000000009</v>
      </c>
      <c r="I8027">
        <f t="shared" si="502"/>
        <v>8.6089300000000007E-2</v>
      </c>
      <c r="J8027">
        <f t="shared" si="503"/>
        <v>2.8060622144889511E-3</v>
      </c>
      <c r="L8027">
        <v>10.101823972160224</v>
      </c>
    </row>
    <row r="8028" spans="1:12" customFormat="1" hidden="1">
      <c r="A8028" s="10">
        <v>41453</v>
      </c>
      <c r="B8028" s="11">
        <v>0.86111111111111116</v>
      </c>
      <c r="C8028">
        <v>0</v>
      </c>
      <c r="D8028">
        <v>102.41</v>
      </c>
      <c r="E8028">
        <f t="shared" si="500"/>
        <v>8.1069999999999989E-2</v>
      </c>
      <c r="F8028">
        <v>80.319999999999993</v>
      </c>
      <c r="G8028">
        <v>13.5</v>
      </c>
      <c r="H8028">
        <f t="shared" si="501"/>
        <v>8.5089300000000065</v>
      </c>
      <c r="I8028">
        <f t="shared" si="502"/>
        <v>8.5089300000000062E-2</v>
      </c>
      <c r="J8028">
        <f t="shared" si="503"/>
        <v>2.7252837808804616E-3</v>
      </c>
      <c r="L8028">
        <v>9.8110216111696626</v>
      </c>
    </row>
    <row r="8029" spans="1:12" customFormat="1" hidden="1">
      <c r="A8029" s="10">
        <v>41453</v>
      </c>
      <c r="B8029" s="11">
        <v>0.86458333333333337</v>
      </c>
      <c r="C8029">
        <v>0</v>
      </c>
      <c r="D8029">
        <v>102.16</v>
      </c>
      <c r="E8029">
        <f t="shared" si="500"/>
        <v>8.1069999999999989E-2</v>
      </c>
      <c r="F8029">
        <v>80.39</v>
      </c>
      <c r="G8029">
        <v>13.5</v>
      </c>
      <c r="H8029">
        <f t="shared" si="501"/>
        <v>8.1889299999999992</v>
      </c>
      <c r="I8029">
        <f t="shared" si="502"/>
        <v>8.1889299999999998E-2</v>
      </c>
      <c r="J8029">
        <f t="shared" si="503"/>
        <v>2.4762372431562244E-3</v>
      </c>
      <c r="L8029">
        <v>8.9144540753624071</v>
      </c>
    </row>
    <row r="8030" spans="1:12" customFormat="1" hidden="1">
      <c r="A8030" s="10">
        <v>41453</v>
      </c>
      <c r="B8030" s="11">
        <v>0.86805555555555547</v>
      </c>
      <c r="C8030">
        <v>0</v>
      </c>
      <c r="D8030">
        <v>101.98</v>
      </c>
      <c r="E8030">
        <f t="shared" si="500"/>
        <v>8.1069999999999989E-2</v>
      </c>
      <c r="F8030">
        <v>80.47</v>
      </c>
      <c r="G8030">
        <v>13.5</v>
      </c>
      <c r="H8030">
        <f t="shared" si="501"/>
        <v>7.9289300000000082</v>
      </c>
      <c r="I8030">
        <f t="shared" si="502"/>
        <v>7.9289300000000076E-2</v>
      </c>
      <c r="J8030">
        <f t="shared" si="503"/>
        <v>2.2843403637326262E-3</v>
      </c>
      <c r="L8030">
        <v>8.2236253094374536</v>
      </c>
    </row>
    <row r="8031" spans="1:12" customFormat="1" hidden="1">
      <c r="A8031" s="10">
        <v>41453</v>
      </c>
      <c r="B8031" s="11">
        <v>0.87152777777777779</v>
      </c>
      <c r="C8031">
        <v>0</v>
      </c>
      <c r="D8031">
        <v>101.86</v>
      </c>
      <c r="E8031">
        <f t="shared" si="500"/>
        <v>8.1069999999999989E-2</v>
      </c>
      <c r="F8031">
        <v>80.47</v>
      </c>
      <c r="G8031">
        <v>13.5</v>
      </c>
      <c r="H8031">
        <f t="shared" si="501"/>
        <v>7.8089300000000037</v>
      </c>
      <c r="I8031">
        <f t="shared" si="502"/>
        <v>7.8089300000000042E-2</v>
      </c>
      <c r="J8031">
        <f t="shared" si="503"/>
        <v>2.1988883526321158E-3</v>
      </c>
      <c r="L8031">
        <v>7.9159980694756165</v>
      </c>
    </row>
    <row r="8032" spans="1:12" customFormat="1">
      <c r="A8032" s="10">
        <v>41453</v>
      </c>
      <c r="B8032" s="11">
        <v>0.875</v>
      </c>
      <c r="C8032">
        <v>0</v>
      </c>
      <c r="D8032">
        <v>102.03</v>
      </c>
      <c r="E8032">
        <f t="shared" si="500"/>
        <v>8.1069999999999989E-2</v>
      </c>
      <c r="F8032">
        <v>80.64</v>
      </c>
      <c r="G8032">
        <v>13.5</v>
      </c>
      <c r="H8032">
        <f t="shared" si="501"/>
        <v>7.8089300000000037</v>
      </c>
      <c r="I8032">
        <f t="shared" si="502"/>
        <v>7.8089300000000042E-2</v>
      </c>
      <c r="J8032">
        <f t="shared" si="503"/>
        <v>2.1988883526321158E-3</v>
      </c>
      <c r="K8032">
        <f>J8032*3600</f>
        <v>7.9159980694756165</v>
      </c>
      <c r="L8032" s="13">
        <f>K8032*1000/156000</f>
        <v>5.0743577368433442E-2</v>
      </c>
    </row>
    <row r="8033" spans="1:12" customFormat="1" hidden="1">
      <c r="A8033" s="10">
        <v>41453</v>
      </c>
      <c r="B8033" s="11">
        <v>0.87847222222222221</v>
      </c>
      <c r="C8033">
        <v>0</v>
      </c>
      <c r="D8033">
        <v>102.2</v>
      </c>
      <c r="E8033">
        <f t="shared" si="500"/>
        <v>8.1069999999999989E-2</v>
      </c>
      <c r="F8033">
        <v>80.760000000000005</v>
      </c>
      <c r="G8033">
        <v>13.5</v>
      </c>
      <c r="H8033">
        <f t="shared" si="501"/>
        <v>7.8589300000000009</v>
      </c>
      <c r="I8033">
        <f t="shared" si="502"/>
        <v>7.8589300000000015E-2</v>
      </c>
      <c r="J8033">
        <f t="shared" si="503"/>
        <v>2.2342558597936561E-3</v>
      </c>
      <c r="L8033">
        <v>8.043321095257161</v>
      </c>
    </row>
    <row r="8034" spans="1:12" customFormat="1" hidden="1">
      <c r="A8034" s="10">
        <v>41453</v>
      </c>
      <c r="B8034" s="11">
        <v>0.88194444444444453</v>
      </c>
      <c r="C8034">
        <v>0</v>
      </c>
      <c r="D8034">
        <v>102.31</v>
      </c>
      <c r="E8034">
        <f t="shared" si="500"/>
        <v>8.1069999999999989E-2</v>
      </c>
      <c r="F8034">
        <v>80.83</v>
      </c>
      <c r="G8034">
        <v>13.5</v>
      </c>
      <c r="H8034">
        <f t="shared" si="501"/>
        <v>7.8989300000000071</v>
      </c>
      <c r="I8034">
        <f t="shared" si="502"/>
        <v>7.8989300000000068E-2</v>
      </c>
      <c r="J8034">
        <f t="shared" si="503"/>
        <v>2.2627939934242013E-3</v>
      </c>
      <c r="L8034">
        <v>8.1460583763271242</v>
      </c>
    </row>
    <row r="8035" spans="1:12" customFormat="1" hidden="1">
      <c r="A8035" s="10">
        <v>41453</v>
      </c>
      <c r="B8035" s="11">
        <v>0.88541666666666663</v>
      </c>
      <c r="C8035">
        <v>0</v>
      </c>
      <c r="D8035">
        <v>102.44</v>
      </c>
      <c r="E8035">
        <f t="shared" si="500"/>
        <v>8.1069999999999989E-2</v>
      </c>
      <c r="F8035">
        <v>80.88</v>
      </c>
      <c r="G8035">
        <v>13.5</v>
      </c>
      <c r="H8035">
        <f t="shared" si="501"/>
        <v>7.9789300000000054</v>
      </c>
      <c r="I8035">
        <f t="shared" si="502"/>
        <v>7.9789300000000049E-2</v>
      </c>
      <c r="J8035">
        <f t="shared" si="503"/>
        <v>2.32052361187553E-3</v>
      </c>
      <c r="L8035">
        <v>8.3538850027519072</v>
      </c>
    </row>
    <row r="8036" spans="1:12" customFormat="1" hidden="1">
      <c r="A8036" s="10">
        <v>41453</v>
      </c>
      <c r="B8036" s="11">
        <v>0.88888888888888884</v>
      </c>
      <c r="C8036">
        <v>0</v>
      </c>
      <c r="D8036">
        <v>102.62</v>
      </c>
      <c r="E8036">
        <f t="shared" si="500"/>
        <v>8.1069999999999989E-2</v>
      </c>
      <c r="F8036">
        <v>81.03</v>
      </c>
      <c r="G8036">
        <v>13.5</v>
      </c>
      <c r="H8036">
        <f t="shared" si="501"/>
        <v>8.0089300000000065</v>
      </c>
      <c r="I8036">
        <f t="shared" si="502"/>
        <v>8.0089300000000072E-2</v>
      </c>
      <c r="J8036">
        <f t="shared" si="503"/>
        <v>2.342397516813735E-3</v>
      </c>
      <c r="L8036">
        <v>8.4326310605294452</v>
      </c>
    </row>
    <row r="8037" spans="1:12" customFormat="1" hidden="1">
      <c r="A8037" s="10">
        <v>41453</v>
      </c>
      <c r="B8037" s="11">
        <v>0.89236111111111116</v>
      </c>
      <c r="C8037">
        <v>0</v>
      </c>
      <c r="D8037">
        <v>102.66</v>
      </c>
      <c r="E8037">
        <f t="shared" si="500"/>
        <v>8.1069999999999989E-2</v>
      </c>
      <c r="F8037">
        <v>81.11</v>
      </c>
      <c r="G8037">
        <v>13.5</v>
      </c>
      <c r="H8037">
        <f t="shared" si="501"/>
        <v>7.9689300000000003</v>
      </c>
      <c r="I8037">
        <f t="shared" si="502"/>
        <v>7.9689300000000005E-2</v>
      </c>
      <c r="J8037">
        <f t="shared" si="503"/>
        <v>2.3132596590903299E-3</v>
      </c>
      <c r="L8037">
        <v>8.3277347727251883</v>
      </c>
    </row>
    <row r="8038" spans="1:12" customFormat="1" hidden="1">
      <c r="A8038" s="10">
        <v>41453</v>
      </c>
      <c r="B8038" s="11">
        <v>0.89583333333333337</v>
      </c>
      <c r="C8038">
        <v>0</v>
      </c>
      <c r="D8038">
        <v>102.76</v>
      </c>
      <c r="E8038">
        <f t="shared" si="500"/>
        <v>8.1069999999999989E-2</v>
      </c>
      <c r="F8038">
        <v>81.23</v>
      </c>
      <c r="G8038">
        <v>13.5</v>
      </c>
      <c r="H8038">
        <f t="shared" si="501"/>
        <v>7.9489300000000043</v>
      </c>
      <c r="I8038">
        <f t="shared" si="502"/>
        <v>7.948930000000004E-2</v>
      </c>
      <c r="J8038">
        <f t="shared" si="503"/>
        <v>2.2987727254100998E-3</v>
      </c>
      <c r="K8038">
        <f>J8038*3600</f>
        <v>8.2755818114763589</v>
      </c>
      <c r="L8038" s="1">
        <v>8.2755818114763589</v>
      </c>
    </row>
    <row r="8039" spans="1:12" customFormat="1" hidden="1">
      <c r="A8039" s="10">
        <v>41453</v>
      </c>
      <c r="B8039" s="11">
        <v>0.89930555555555547</v>
      </c>
      <c r="C8039">
        <v>0</v>
      </c>
      <c r="D8039">
        <v>102.84</v>
      </c>
      <c r="E8039">
        <f t="shared" si="500"/>
        <v>8.1069999999999989E-2</v>
      </c>
      <c r="F8039">
        <v>81.319999999999993</v>
      </c>
      <c r="G8039">
        <v>13.5</v>
      </c>
      <c r="H8039">
        <f t="shared" si="501"/>
        <v>7.9389300000000134</v>
      </c>
      <c r="I8039">
        <f t="shared" si="502"/>
        <v>7.9389300000000135E-2</v>
      </c>
      <c r="J8039">
        <f t="shared" si="503"/>
        <v>2.2915497273625286E-3</v>
      </c>
      <c r="L8039">
        <v>8.2495790185051039</v>
      </c>
    </row>
    <row r="8040" spans="1:12" customFormat="1" hidden="1">
      <c r="A8040" s="10">
        <v>41453</v>
      </c>
      <c r="B8040" s="11">
        <v>0.90277777777777779</v>
      </c>
      <c r="C8040">
        <v>0</v>
      </c>
      <c r="D8040">
        <v>102.73</v>
      </c>
      <c r="E8040">
        <f t="shared" si="500"/>
        <v>8.1069999999999989E-2</v>
      </c>
      <c r="F8040">
        <v>81.19</v>
      </c>
      <c r="G8040">
        <v>13.5</v>
      </c>
      <c r="H8040">
        <f t="shared" si="501"/>
        <v>7.9589300000000094</v>
      </c>
      <c r="I8040">
        <f t="shared" si="502"/>
        <v>7.9589300000000099E-2</v>
      </c>
      <c r="J8040">
        <f t="shared" si="503"/>
        <v>2.3060093664597193E-3</v>
      </c>
      <c r="L8040">
        <v>8.3016337192549887</v>
      </c>
    </row>
    <row r="8041" spans="1:12" customFormat="1" hidden="1">
      <c r="A8041" s="10">
        <v>41453</v>
      </c>
      <c r="B8041" s="11">
        <v>0.90625</v>
      </c>
      <c r="C8041">
        <v>0</v>
      </c>
      <c r="D8041">
        <v>102.72</v>
      </c>
      <c r="E8041">
        <f t="shared" si="500"/>
        <v>8.1069999999999989E-2</v>
      </c>
      <c r="F8041">
        <v>81.22</v>
      </c>
      <c r="G8041">
        <v>13.5</v>
      </c>
      <c r="H8041">
        <f t="shared" si="501"/>
        <v>7.9189300000000031</v>
      </c>
      <c r="I8041">
        <f t="shared" si="502"/>
        <v>7.9189300000000032E-2</v>
      </c>
      <c r="J8041">
        <f t="shared" si="503"/>
        <v>2.2771446259306342E-3</v>
      </c>
      <c r="L8041">
        <v>8.1977206533502827</v>
      </c>
    </row>
    <row r="8042" spans="1:12" customFormat="1" hidden="1">
      <c r="A8042" s="10">
        <v>41453</v>
      </c>
      <c r="B8042" s="11">
        <v>0.90972222222222221</v>
      </c>
      <c r="C8042">
        <v>0</v>
      </c>
      <c r="D8042">
        <v>102.71</v>
      </c>
      <c r="E8042">
        <f t="shared" si="500"/>
        <v>8.1069999999999989E-2</v>
      </c>
      <c r="F8042">
        <v>81.209999999999994</v>
      </c>
      <c r="G8042">
        <v>13.5</v>
      </c>
      <c r="H8042">
        <f t="shared" si="501"/>
        <v>7.9189300000000031</v>
      </c>
      <c r="I8042">
        <f t="shared" si="502"/>
        <v>7.9189300000000032E-2</v>
      </c>
      <c r="J8042">
        <f t="shared" si="503"/>
        <v>2.2771446259306342E-3</v>
      </c>
      <c r="L8042">
        <v>8.1977206533502827</v>
      </c>
    </row>
    <row r="8043" spans="1:12" customFormat="1" hidden="1">
      <c r="A8043" s="10">
        <v>41453</v>
      </c>
      <c r="B8043" s="11">
        <v>0.91319444444444453</v>
      </c>
      <c r="C8043">
        <v>0</v>
      </c>
      <c r="D8043">
        <v>102.53</v>
      </c>
      <c r="E8043">
        <f t="shared" si="500"/>
        <v>8.1069999999999989E-2</v>
      </c>
      <c r="F8043">
        <v>80.98</v>
      </c>
      <c r="G8043">
        <v>13.5</v>
      </c>
      <c r="H8043">
        <f t="shared" si="501"/>
        <v>7.9689300000000003</v>
      </c>
      <c r="I8043">
        <f t="shared" si="502"/>
        <v>7.9689300000000005E-2</v>
      </c>
      <c r="J8043">
        <f t="shared" si="503"/>
        <v>2.3132596590903299E-3</v>
      </c>
      <c r="L8043">
        <v>8.3277347727251883</v>
      </c>
    </row>
    <row r="8044" spans="1:12" customFormat="1">
      <c r="A8044" s="10">
        <v>41453</v>
      </c>
      <c r="B8044" s="11">
        <v>0.91666666666666663</v>
      </c>
      <c r="C8044">
        <v>0</v>
      </c>
      <c r="D8044">
        <v>102.52</v>
      </c>
      <c r="E8044">
        <f t="shared" si="500"/>
        <v>8.1069999999999989E-2</v>
      </c>
      <c r="F8044">
        <v>80.989999999999995</v>
      </c>
      <c r="G8044">
        <v>13.5</v>
      </c>
      <c r="H8044">
        <f t="shared" si="501"/>
        <v>7.9489300000000043</v>
      </c>
      <c r="I8044">
        <f t="shared" si="502"/>
        <v>7.948930000000004E-2</v>
      </c>
      <c r="J8044">
        <f t="shared" si="503"/>
        <v>2.2987727254100998E-3</v>
      </c>
      <c r="K8044">
        <f>J8044*3600</f>
        <v>8.2755818114763589</v>
      </c>
      <c r="L8044" s="13">
        <f>K8044*1000/156000</f>
        <v>5.3048601355617682E-2</v>
      </c>
    </row>
    <row r="8045" spans="1:12" customFormat="1" hidden="1">
      <c r="A8045" s="10">
        <v>41453</v>
      </c>
      <c r="B8045" s="11">
        <v>0.92013888888888884</v>
      </c>
      <c r="C8045">
        <v>0</v>
      </c>
      <c r="D8045">
        <v>102.44</v>
      </c>
      <c r="E8045">
        <f t="shared" si="500"/>
        <v>8.1069999999999989E-2</v>
      </c>
      <c r="F8045">
        <v>80.89</v>
      </c>
      <c r="G8045">
        <v>13.5</v>
      </c>
      <c r="H8045">
        <f t="shared" si="501"/>
        <v>7.9689300000000003</v>
      </c>
      <c r="I8045">
        <f t="shared" si="502"/>
        <v>7.9689300000000005E-2</v>
      </c>
      <c r="J8045">
        <f t="shared" si="503"/>
        <v>2.3132596590903299E-3</v>
      </c>
      <c r="L8045">
        <v>8.3277347727251883</v>
      </c>
    </row>
    <row r="8046" spans="1:12" customFormat="1" hidden="1">
      <c r="A8046" s="10">
        <v>41453</v>
      </c>
      <c r="B8046" s="11">
        <v>0.92361111111111116</v>
      </c>
      <c r="C8046">
        <v>0</v>
      </c>
      <c r="D8046">
        <v>102.48</v>
      </c>
      <c r="E8046">
        <f t="shared" si="500"/>
        <v>8.1069999999999989E-2</v>
      </c>
      <c r="F8046">
        <v>80.91</v>
      </c>
      <c r="G8046">
        <v>13.5</v>
      </c>
      <c r="H8046">
        <f t="shared" si="501"/>
        <v>7.9889300000000105</v>
      </c>
      <c r="I8046">
        <f t="shared" si="502"/>
        <v>7.9889300000000107E-2</v>
      </c>
      <c r="J8046">
        <f t="shared" si="503"/>
        <v>2.3278012333835061E-3</v>
      </c>
      <c r="L8046">
        <v>8.3800844401806227</v>
      </c>
    </row>
    <row r="8047" spans="1:12" customFormat="1" hidden="1">
      <c r="A8047" s="10">
        <v>41453</v>
      </c>
      <c r="B8047" s="11">
        <v>0.92708333333333337</v>
      </c>
      <c r="C8047">
        <v>0</v>
      </c>
      <c r="D8047">
        <v>102.65</v>
      </c>
      <c r="E8047">
        <f t="shared" si="500"/>
        <v>8.1069999999999989E-2</v>
      </c>
      <c r="F8047">
        <v>80.98</v>
      </c>
      <c r="G8047">
        <v>13.5</v>
      </c>
      <c r="H8047">
        <f t="shared" si="501"/>
        <v>8.0889300000000048</v>
      </c>
      <c r="I8047">
        <f t="shared" si="502"/>
        <v>8.0889300000000053E-2</v>
      </c>
      <c r="J8047">
        <f t="shared" si="503"/>
        <v>2.4013311093944683E-3</v>
      </c>
      <c r="L8047">
        <v>8.6447919938200855</v>
      </c>
    </row>
    <row r="8048" spans="1:12" customFormat="1" hidden="1">
      <c r="A8048" s="10">
        <v>41453</v>
      </c>
      <c r="B8048" s="11">
        <v>0.93055555555555547</v>
      </c>
      <c r="C8048">
        <v>0</v>
      </c>
      <c r="D8048">
        <v>102.55</v>
      </c>
      <c r="E8048">
        <f t="shared" si="500"/>
        <v>8.1069999999999989E-2</v>
      </c>
      <c r="F8048">
        <v>80.89</v>
      </c>
      <c r="G8048">
        <v>13.5</v>
      </c>
      <c r="H8048">
        <f t="shared" si="501"/>
        <v>8.0789299999999997</v>
      </c>
      <c r="I8048">
        <f t="shared" si="502"/>
        <v>8.0789299999999994E-2</v>
      </c>
      <c r="J8048">
        <f t="shared" si="503"/>
        <v>2.3939163305837668E-3</v>
      </c>
      <c r="L8048">
        <v>8.6180987901015609</v>
      </c>
    </row>
    <row r="8049" spans="1:12" customFormat="1" hidden="1">
      <c r="A8049" s="10">
        <v>41453</v>
      </c>
      <c r="B8049" s="11">
        <v>0.93402777777777779</v>
      </c>
      <c r="C8049">
        <v>0</v>
      </c>
      <c r="D8049">
        <v>102.75</v>
      </c>
      <c r="E8049">
        <f t="shared" si="500"/>
        <v>8.1069999999999989E-2</v>
      </c>
      <c r="F8049">
        <v>81.010000000000005</v>
      </c>
      <c r="G8049">
        <v>13.5</v>
      </c>
      <c r="H8049">
        <f t="shared" si="501"/>
        <v>8.158929999999998</v>
      </c>
      <c r="I8049">
        <f t="shared" si="502"/>
        <v>8.1589299999999976E-2</v>
      </c>
      <c r="J8049">
        <f t="shared" si="503"/>
        <v>2.4536203903363345E-3</v>
      </c>
      <c r="L8049">
        <v>8.8330334052108039</v>
      </c>
    </row>
    <row r="8050" spans="1:12" customFormat="1" hidden="1">
      <c r="A8050" s="10">
        <v>41453</v>
      </c>
      <c r="B8050" s="11">
        <v>0.9375</v>
      </c>
      <c r="C8050">
        <v>0</v>
      </c>
      <c r="D8050">
        <v>102.88</v>
      </c>
      <c r="E8050">
        <f t="shared" si="500"/>
        <v>8.1069999999999989E-2</v>
      </c>
      <c r="F8050">
        <v>81.08</v>
      </c>
      <c r="G8050">
        <v>13.5</v>
      </c>
      <c r="H8050">
        <f t="shared" si="501"/>
        <v>8.2189300000000003</v>
      </c>
      <c r="I8050">
        <f t="shared" si="502"/>
        <v>8.2189300000000007E-2</v>
      </c>
      <c r="J8050">
        <f t="shared" si="503"/>
        <v>2.4989787228178839E-3</v>
      </c>
      <c r="K8050">
        <f>J8050*3600</f>
        <v>8.9963234021443821</v>
      </c>
      <c r="L8050" s="1">
        <v>8.9963234021443821</v>
      </c>
    </row>
    <row r="8051" spans="1:12" customFormat="1" hidden="1">
      <c r="A8051" s="10">
        <v>41453</v>
      </c>
      <c r="B8051" s="11">
        <v>0.94097222222222221</v>
      </c>
      <c r="C8051">
        <v>0</v>
      </c>
      <c r="D8051">
        <v>103.01</v>
      </c>
      <c r="E8051">
        <f t="shared" si="500"/>
        <v>8.1069999999999989E-2</v>
      </c>
      <c r="F8051">
        <v>81.13</v>
      </c>
      <c r="G8051">
        <v>13.5</v>
      </c>
      <c r="H8051">
        <f t="shared" si="501"/>
        <v>8.2989300000000128</v>
      </c>
      <c r="I8051">
        <f t="shared" si="502"/>
        <v>8.2989300000000127E-2</v>
      </c>
      <c r="J8051">
        <f t="shared" si="503"/>
        <v>2.5602336885488528E-3</v>
      </c>
      <c r="L8051">
        <v>9.2168412787758704</v>
      </c>
    </row>
    <row r="8052" spans="1:12" customFormat="1" hidden="1">
      <c r="A8052" s="10">
        <v>41453</v>
      </c>
      <c r="B8052" s="11">
        <v>0.94444444444444453</v>
      </c>
      <c r="C8052">
        <v>0</v>
      </c>
      <c r="D8052">
        <v>103.14</v>
      </c>
      <c r="E8052">
        <f t="shared" si="500"/>
        <v>8.1069999999999989E-2</v>
      </c>
      <c r="F8052">
        <v>81.150000000000006</v>
      </c>
      <c r="G8052">
        <v>13.5</v>
      </c>
      <c r="H8052">
        <f t="shared" si="501"/>
        <v>8.408929999999998</v>
      </c>
      <c r="I8052">
        <f t="shared" si="502"/>
        <v>8.4089299999999978E-2</v>
      </c>
      <c r="J8052">
        <f t="shared" si="503"/>
        <v>2.645916882910976E-3</v>
      </c>
      <c r="L8052">
        <v>9.5253007784795134</v>
      </c>
    </row>
    <row r="8053" spans="1:12" customFormat="1" hidden="1">
      <c r="A8053" s="10">
        <v>41453</v>
      </c>
      <c r="B8053" s="11">
        <v>0.94791666666666663</v>
      </c>
      <c r="C8053">
        <v>0</v>
      </c>
      <c r="D8053">
        <v>103.36</v>
      </c>
      <c r="E8053">
        <f t="shared" si="500"/>
        <v>8.1069999999999989E-2</v>
      </c>
      <c r="F8053">
        <v>81.25</v>
      </c>
      <c r="G8053">
        <v>13.5</v>
      </c>
      <c r="H8053">
        <f t="shared" si="501"/>
        <v>8.5289300000000026</v>
      </c>
      <c r="I8053">
        <f t="shared" si="502"/>
        <v>8.5289300000000026E-2</v>
      </c>
      <c r="J8053">
        <f t="shared" si="503"/>
        <v>2.7413262794048483E-3</v>
      </c>
      <c r="L8053">
        <v>9.8687746058574533</v>
      </c>
    </row>
    <row r="8054" spans="1:12" customFormat="1" hidden="1">
      <c r="A8054" s="10">
        <v>41453</v>
      </c>
      <c r="B8054" s="11">
        <v>0.95138888888888884</v>
      </c>
      <c r="C8054">
        <v>0</v>
      </c>
      <c r="D8054">
        <v>103.58</v>
      </c>
      <c r="E8054">
        <f t="shared" si="500"/>
        <v>8.1069999999999989E-2</v>
      </c>
      <c r="F8054">
        <v>81.3</v>
      </c>
      <c r="G8054">
        <v>13.5</v>
      </c>
      <c r="H8054">
        <f t="shared" si="501"/>
        <v>8.6989300000000043</v>
      </c>
      <c r="I8054">
        <f t="shared" si="502"/>
        <v>8.6989300000000047E-2</v>
      </c>
      <c r="J8054">
        <f t="shared" si="503"/>
        <v>2.8799765041072531E-3</v>
      </c>
      <c r="L8054">
        <v>10.367915414786111</v>
      </c>
    </row>
    <row r="8055" spans="1:12" customFormat="1" hidden="1">
      <c r="A8055" s="10">
        <v>41453</v>
      </c>
      <c r="B8055" s="11">
        <v>0.95486111111111116</v>
      </c>
      <c r="C8055">
        <v>0</v>
      </c>
      <c r="D8055">
        <v>103.77</v>
      </c>
      <c r="E8055">
        <f t="shared" si="500"/>
        <v>8.1069999999999989E-2</v>
      </c>
      <c r="F8055">
        <v>81.38</v>
      </c>
      <c r="G8055">
        <v>13.5</v>
      </c>
      <c r="H8055">
        <f t="shared" si="501"/>
        <v>8.8089300000000037</v>
      </c>
      <c r="I8055">
        <f t="shared" si="502"/>
        <v>8.8089300000000037E-2</v>
      </c>
      <c r="J8055">
        <f t="shared" si="503"/>
        <v>2.9718867219399861E-3</v>
      </c>
      <c r="L8055">
        <v>10.69879219898395</v>
      </c>
    </row>
    <row r="8056" spans="1:12" customFormat="1">
      <c r="A8056" s="10">
        <v>41453</v>
      </c>
      <c r="B8056" s="11">
        <v>0.95833333333333337</v>
      </c>
      <c r="C8056">
        <v>0</v>
      </c>
      <c r="D8056">
        <v>103.88</v>
      </c>
      <c r="E8056">
        <f t="shared" si="500"/>
        <v>8.1069999999999989E-2</v>
      </c>
      <c r="F8056">
        <v>81.37</v>
      </c>
      <c r="G8056">
        <v>13.5</v>
      </c>
      <c r="H8056">
        <f t="shared" si="501"/>
        <v>8.928929999999994</v>
      </c>
      <c r="I8056">
        <f t="shared" si="502"/>
        <v>8.9289299999999946E-2</v>
      </c>
      <c r="J8056">
        <f t="shared" si="503"/>
        <v>3.0741347484417583E-3</v>
      </c>
      <c r="K8056">
        <f>J8056*3600</f>
        <v>11.066885094390329</v>
      </c>
      <c r="L8056" s="13">
        <f>K8056*1000/156000</f>
        <v>7.0941571117886723E-2</v>
      </c>
    </row>
    <row r="8057" spans="1:12" customFormat="1" hidden="1">
      <c r="A8057" s="10">
        <v>41453</v>
      </c>
      <c r="B8057" s="11">
        <v>0.96180555555555547</v>
      </c>
      <c r="C8057">
        <v>0</v>
      </c>
      <c r="D8057">
        <v>104.01</v>
      </c>
      <c r="E8057">
        <f t="shared" si="500"/>
        <v>8.1069999999999989E-2</v>
      </c>
      <c r="F8057">
        <v>81.37</v>
      </c>
      <c r="G8057">
        <v>13.5</v>
      </c>
      <c r="H8057">
        <f t="shared" si="501"/>
        <v>9.0589300000000037</v>
      </c>
      <c r="I8057">
        <f t="shared" si="502"/>
        <v>9.0589300000000039E-2</v>
      </c>
      <c r="J8057">
        <f t="shared" si="503"/>
        <v>3.1872535526460358E-3</v>
      </c>
      <c r="L8057">
        <v>11.474112789525728</v>
      </c>
    </row>
    <row r="8058" spans="1:12" customFormat="1" hidden="1">
      <c r="A8058" s="10">
        <v>41453</v>
      </c>
      <c r="B8058" s="11">
        <v>0.96527777777777779</v>
      </c>
      <c r="C8058">
        <v>0</v>
      </c>
      <c r="D8058">
        <v>104.1</v>
      </c>
      <c r="E8058">
        <f t="shared" si="500"/>
        <v>8.1069999999999989E-2</v>
      </c>
      <c r="F8058">
        <v>81.34</v>
      </c>
      <c r="G8058">
        <v>13.5</v>
      </c>
      <c r="H8058">
        <f t="shared" si="501"/>
        <v>9.178929999999994</v>
      </c>
      <c r="I8058">
        <f t="shared" si="502"/>
        <v>9.1789299999999935E-2</v>
      </c>
      <c r="J8058">
        <f t="shared" si="503"/>
        <v>3.293855167148336E-3</v>
      </c>
      <c r="L8058">
        <v>11.85787860173401</v>
      </c>
    </row>
    <row r="8059" spans="1:12" customFormat="1" hidden="1">
      <c r="A8059" s="10">
        <v>41453</v>
      </c>
      <c r="B8059" s="11">
        <v>0.96875</v>
      </c>
      <c r="C8059">
        <v>0</v>
      </c>
      <c r="D8059">
        <v>104.14</v>
      </c>
      <c r="E8059">
        <f t="shared" si="500"/>
        <v>8.1069999999999989E-2</v>
      </c>
      <c r="F8059">
        <v>81.290000000000006</v>
      </c>
      <c r="G8059">
        <v>13.5</v>
      </c>
      <c r="H8059">
        <f t="shared" si="501"/>
        <v>9.2689299999999974</v>
      </c>
      <c r="I8059">
        <f t="shared" si="502"/>
        <v>9.2689299999999974E-2</v>
      </c>
      <c r="J8059">
        <f t="shared" si="503"/>
        <v>3.3751910457332883E-3</v>
      </c>
      <c r="L8059">
        <v>12.150687764639837</v>
      </c>
    </row>
    <row r="8060" spans="1:12" customFormat="1" hidden="1">
      <c r="A8060" s="10">
        <v>41453</v>
      </c>
      <c r="B8060" s="11">
        <v>0.97222222222222221</v>
      </c>
      <c r="C8060">
        <v>0</v>
      </c>
      <c r="D8060">
        <v>104.14</v>
      </c>
      <c r="E8060">
        <f t="shared" si="500"/>
        <v>8.1069999999999989E-2</v>
      </c>
      <c r="F8060">
        <v>81.25</v>
      </c>
      <c r="G8060">
        <v>13.5</v>
      </c>
      <c r="H8060">
        <f t="shared" si="501"/>
        <v>9.3089300000000037</v>
      </c>
      <c r="I8060">
        <f t="shared" si="502"/>
        <v>9.3089300000000041E-2</v>
      </c>
      <c r="J8060">
        <f t="shared" si="503"/>
        <v>3.4117230198449939E-3</v>
      </c>
      <c r="L8060">
        <v>12.282202871441978</v>
      </c>
    </row>
    <row r="8061" spans="1:12" customFormat="1" hidden="1">
      <c r="A8061" s="10">
        <v>41453</v>
      </c>
      <c r="B8061" s="11">
        <v>0.97569444444444453</v>
      </c>
      <c r="C8061">
        <v>0</v>
      </c>
      <c r="D8061">
        <v>104.25</v>
      </c>
      <c r="E8061">
        <f t="shared" si="500"/>
        <v>8.1069999999999989E-2</v>
      </c>
      <c r="F8061">
        <v>81.209999999999994</v>
      </c>
      <c r="G8061">
        <v>13.5</v>
      </c>
      <c r="H8061">
        <f t="shared" si="501"/>
        <v>9.4589300000000094</v>
      </c>
      <c r="I8061">
        <f t="shared" si="502"/>
        <v>9.4589300000000098E-2</v>
      </c>
      <c r="J8061">
        <f t="shared" si="503"/>
        <v>3.5508259342120628E-3</v>
      </c>
      <c r="L8061">
        <v>12.782973363163427</v>
      </c>
    </row>
    <row r="8062" spans="1:12" customFormat="1" hidden="1">
      <c r="A8062" s="10">
        <v>41453</v>
      </c>
      <c r="B8062" s="11">
        <v>0.97916666666666663</v>
      </c>
      <c r="C8062">
        <v>0</v>
      </c>
      <c r="D8062">
        <v>104.29</v>
      </c>
      <c r="E8062">
        <f t="shared" si="500"/>
        <v>8.1069999999999989E-2</v>
      </c>
      <c r="F8062">
        <v>81.23</v>
      </c>
      <c r="G8062">
        <v>13.5</v>
      </c>
      <c r="H8062">
        <f t="shared" si="501"/>
        <v>9.4789300000000054</v>
      </c>
      <c r="I8062">
        <f t="shared" si="502"/>
        <v>9.4789300000000049E-2</v>
      </c>
      <c r="J8062">
        <f t="shared" si="503"/>
        <v>3.5696254116825803E-3</v>
      </c>
      <c r="K8062">
        <f>J8062*3600</f>
        <v>12.850651482057289</v>
      </c>
      <c r="L8062" s="1">
        <v>12.850651482057289</v>
      </c>
    </row>
    <row r="8063" spans="1:12" customFormat="1" hidden="1">
      <c r="A8063" s="10">
        <v>41453</v>
      </c>
      <c r="B8063" s="11">
        <v>0.98263888888888884</v>
      </c>
      <c r="C8063">
        <v>0</v>
      </c>
      <c r="D8063">
        <v>104.28</v>
      </c>
      <c r="E8063">
        <f t="shared" si="500"/>
        <v>8.1069999999999989E-2</v>
      </c>
      <c r="F8063">
        <v>81.16</v>
      </c>
      <c r="G8063">
        <v>13.5</v>
      </c>
      <c r="H8063">
        <f t="shared" si="501"/>
        <v>9.5389300000000077</v>
      </c>
      <c r="I8063">
        <f t="shared" si="502"/>
        <v>9.538930000000008E-2</v>
      </c>
      <c r="J8063">
        <f t="shared" si="503"/>
        <v>3.6263816533565925E-3</v>
      </c>
      <c r="L8063">
        <v>13.054973952083733</v>
      </c>
    </row>
    <row r="8064" spans="1:12" customFormat="1" hidden="1">
      <c r="A8064" s="10">
        <v>41453</v>
      </c>
      <c r="B8064" s="11">
        <v>0.98611111111111116</v>
      </c>
      <c r="C8064">
        <v>0</v>
      </c>
      <c r="D8064">
        <v>104.32</v>
      </c>
      <c r="E8064">
        <f t="shared" si="500"/>
        <v>8.1069999999999989E-2</v>
      </c>
      <c r="F8064">
        <v>81.13</v>
      </c>
      <c r="G8064">
        <v>13.5</v>
      </c>
      <c r="H8064">
        <f t="shared" si="501"/>
        <v>9.6089300000000009</v>
      </c>
      <c r="I8064">
        <f t="shared" si="502"/>
        <v>9.6089300000000002E-2</v>
      </c>
      <c r="J8064">
        <f t="shared" si="503"/>
        <v>3.6932773992148608E-3</v>
      </c>
      <c r="L8064">
        <v>13.295798637173499</v>
      </c>
    </row>
    <row r="8065" spans="1:12" customFormat="1" hidden="1">
      <c r="A8065" s="10">
        <v>41453</v>
      </c>
      <c r="B8065" s="11">
        <v>0.98958333333333337</v>
      </c>
      <c r="C8065">
        <v>0</v>
      </c>
      <c r="D8065">
        <v>104.31</v>
      </c>
      <c r="E8065">
        <f t="shared" si="500"/>
        <v>8.1069999999999989E-2</v>
      </c>
      <c r="F8065">
        <v>81.09</v>
      </c>
      <c r="G8065">
        <v>13.5</v>
      </c>
      <c r="H8065">
        <f t="shared" si="501"/>
        <v>9.638930000000002</v>
      </c>
      <c r="I8065">
        <f t="shared" si="502"/>
        <v>9.6389300000000025E-2</v>
      </c>
      <c r="J8065">
        <f t="shared" si="503"/>
        <v>3.7221718492618989E-3</v>
      </c>
      <c r="L8065">
        <v>13.399818657342836</v>
      </c>
    </row>
    <row r="8066" spans="1:12" customFormat="1" hidden="1">
      <c r="A8066" s="10">
        <v>41453</v>
      </c>
      <c r="B8066" s="11">
        <v>0.99305555555555547</v>
      </c>
      <c r="C8066">
        <v>0</v>
      </c>
      <c r="D8066">
        <v>104.33</v>
      </c>
      <c r="E8066">
        <f t="shared" si="500"/>
        <v>8.1069999999999989E-2</v>
      </c>
      <c r="F8066">
        <v>81.06</v>
      </c>
      <c r="G8066">
        <v>13.5</v>
      </c>
      <c r="H8066">
        <f t="shared" si="501"/>
        <v>9.6889299999999992</v>
      </c>
      <c r="I8066">
        <f t="shared" si="502"/>
        <v>9.6889299999999998E-2</v>
      </c>
      <c r="J8066">
        <f t="shared" si="503"/>
        <v>3.7706298390359373E-3</v>
      </c>
      <c r="L8066">
        <v>13.574267420529374</v>
      </c>
    </row>
    <row r="8067" spans="1:12" customFormat="1" hidden="1">
      <c r="A8067" s="10">
        <v>41453</v>
      </c>
      <c r="B8067" s="11">
        <v>0.99652777777777779</v>
      </c>
      <c r="C8067">
        <v>0</v>
      </c>
      <c r="D8067">
        <v>104.32</v>
      </c>
      <c r="E8067">
        <f t="shared" si="500"/>
        <v>8.1069999999999989E-2</v>
      </c>
      <c r="F8067">
        <v>81.010000000000005</v>
      </c>
      <c r="G8067">
        <v>13.5</v>
      </c>
      <c r="H8067">
        <f t="shared" si="501"/>
        <v>9.7289299999999912</v>
      </c>
      <c r="I8067">
        <f t="shared" si="502"/>
        <v>9.7289299999999912E-2</v>
      </c>
      <c r="J8067">
        <f t="shared" si="503"/>
        <v>3.8096673068879179E-3</v>
      </c>
      <c r="L8067">
        <v>13.714802304796505</v>
      </c>
    </row>
    <row r="8068" spans="1:12" customFormat="1">
      <c r="A8068" s="10">
        <v>41454</v>
      </c>
      <c r="B8068" s="11">
        <v>0</v>
      </c>
      <c r="C8068">
        <v>0</v>
      </c>
      <c r="D8068">
        <v>104.4</v>
      </c>
      <c r="E8068">
        <f t="shared" si="500"/>
        <v>8.1069999999999989E-2</v>
      </c>
      <c r="F8068">
        <v>81.040000000000006</v>
      </c>
      <c r="G8068">
        <v>13.5</v>
      </c>
      <c r="H8068">
        <f t="shared" si="501"/>
        <v>9.7789300000000026</v>
      </c>
      <c r="I8068">
        <f t="shared" si="502"/>
        <v>9.7789300000000023E-2</v>
      </c>
      <c r="J8068">
        <f t="shared" si="503"/>
        <v>3.8588038020677447E-3</v>
      </c>
      <c r="K8068">
        <f>J8068*3600</f>
        <v>13.891693687443881</v>
      </c>
      <c r="L8068" s="13">
        <f>K8068*1000/156000</f>
        <v>8.9049318509255654E-2</v>
      </c>
    </row>
    <row r="8069" spans="1:12" customFormat="1" hidden="1">
      <c r="A8069" s="10">
        <v>41454</v>
      </c>
      <c r="B8069" s="11">
        <v>3.472222222222222E-3</v>
      </c>
      <c r="C8069">
        <v>0</v>
      </c>
      <c r="D8069">
        <v>104.35</v>
      </c>
      <c r="E8069">
        <f t="shared" ref="E8069:E8132" si="504">(435-368)*1.21/1000</f>
        <v>8.1069999999999989E-2</v>
      </c>
      <c r="F8069">
        <v>80.959999999999994</v>
      </c>
      <c r="G8069">
        <v>13.5</v>
      </c>
      <c r="H8069">
        <f t="shared" ref="H8069:H8132" si="505">D8069-E8069-F8069-G8069</f>
        <v>9.8089300000000037</v>
      </c>
      <c r="I8069">
        <f t="shared" ref="I8069:I8132" si="506">H8069/100</f>
        <v>9.8089300000000032E-2</v>
      </c>
      <c r="J8069">
        <f t="shared" ref="J8069:J8132" si="507">1.2904*I8069^(5/2)</f>
        <v>3.8884672232764221E-3</v>
      </c>
      <c r="L8069">
        <v>13.99848200379512</v>
      </c>
    </row>
    <row r="8070" spans="1:12" customFormat="1" hidden="1">
      <c r="A8070" s="10">
        <v>41454</v>
      </c>
      <c r="B8070" s="11">
        <v>6.9444444444444441E-3</v>
      </c>
      <c r="C8070">
        <v>0</v>
      </c>
      <c r="D8070">
        <v>104.38</v>
      </c>
      <c r="E8070">
        <f t="shared" si="504"/>
        <v>8.1069999999999989E-2</v>
      </c>
      <c r="F8070">
        <v>80.97</v>
      </c>
      <c r="G8070">
        <v>13.5</v>
      </c>
      <c r="H8070">
        <f t="shared" si="505"/>
        <v>9.8289299999999997</v>
      </c>
      <c r="I8070">
        <f t="shared" si="506"/>
        <v>9.8289299999999996E-2</v>
      </c>
      <c r="J8070">
        <f t="shared" si="507"/>
        <v>3.9083186013604354E-3</v>
      </c>
      <c r="L8070">
        <v>14.069946964897568</v>
      </c>
    </row>
    <row r="8071" spans="1:12" customFormat="1" hidden="1">
      <c r="A8071" s="10">
        <v>41454</v>
      </c>
      <c r="B8071" s="11">
        <v>1.0416666666666666E-2</v>
      </c>
      <c r="C8071">
        <v>0</v>
      </c>
      <c r="D8071">
        <v>104.34</v>
      </c>
      <c r="E8071">
        <f t="shared" si="504"/>
        <v>8.1069999999999989E-2</v>
      </c>
      <c r="F8071">
        <v>80.89</v>
      </c>
      <c r="G8071">
        <v>13.5</v>
      </c>
      <c r="H8071">
        <f t="shared" si="505"/>
        <v>9.868930000000006</v>
      </c>
      <c r="I8071">
        <f t="shared" si="506"/>
        <v>9.8689300000000063E-2</v>
      </c>
      <c r="J8071">
        <f t="shared" si="507"/>
        <v>3.9482034689298845E-3</v>
      </c>
      <c r="L8071">
        <v>14.213532488147584</v>
      </c>
    </row>
    <row r="8072" spans="1:12" customFormat="1" hidden="1">
      <c r="A8072" s="10">
        <v>41454</v>
      </c>
      <c r="B8072" s="11">
        <v>1.3888888888888888E-2</v>
      </c>
      <c r="C8072">
        <v>0</v>
      </c>
      <c r="D8072">
        <v>104.4</v>
      </c>
      <c r="E8072">
        <f t="shared" si="504"/>
        <v>8.1069999999999989E-2</v>
      </c>
      <c r="F8072">
        <v>80.94</v>
      </c>
      <c r="G8072">
        <v>13.5</v>
      </c>
      <c r="H8072">
        <f t="shared" si="505"/>
        <v>9.8789300000000111</v>
      </c>
      <c r="I8072">
        <f t="shared" si="506"/>
        <v>9.8789300000000108E-2</v>
      </c>
      <c r="J8072">
        <f t="shared" si="507"/>
        <v>3.9582126706758716E-3</v>
      </c>
      <c r="L8072">
        <v>14.249565614433138</v>
      </c>
    </row>
    <row r="8073" spans="1:12" customFormat="1" hidden="1">
      <c r="A8073" s="10">
        <v>41454</v>
      </c>
      <c r="B8073" s="11">
        <v>1.7361111111111112E-2</v>
      </c>
      <c r="C8073">
        <v>0</v>
      </c>
      <c r="D8073">
        <v>104.38</v>
      </c>
      <c r="E8073">
        <f t="shared" si="504"/>
        <v>8.1069999999999989E-2</v>
      </c>
      <c r="F8073">
        <v>80.930000000000007</v>
      </c>
      <c r="G8073">
        <v>13.5</v>
      </c>
      <c r="H8073">
        <f t="shared" si="505"/>
        <v>9.8689299999999918</v>
      </c>
      <c r="I8073">
        <f t="shared" si="506"/>
        <v>9.8689299999999924E-2</v>
      </c>
      <c r="J8073">
        <f t="shared" si="507"/>
        <v>3.9482034689298706E-3</v>
      </c>
      <c r="L8073">
        <v>14.213532488147534</v>
      </c>
    </row>
    <row r="8074" spans="1:12" customFormat="1" hidden="1">
      <c r="A8074" s="10">
        <v>41454</v>
      </c>
      <c r="B8074" s="11">
        <v>2.0833333333333332E-2</v>
      </c>
      <c r="C8074">
        <v>0</v>
      </c>
      <c r="D8074">
        <v>104.41</v>
      </c>
      <c r="E8074">
        <f t="shared" si="504"/>
        <v>8.1069999999999989E-2</v>
      </c>
      <c r="F8074">
        <v>80.92</v>
      </c>
      <c r="G8074">
        <v>13.5</v>
      </c>
      <c r="H8074">
        <f t="shared" si="505"/>
        <v>9.908929999999998</v>
      </c>
      <c r="I8074">
        <f t="shared" si="506"/>
        <v>9.9089299999999977E-2</v>
      </c>
      <c r="J8074">
        <f t="shared" si="507"/>
        <v>3.9883315627753041E-3</v>
      </c>
      <c r="K8074">
        <f>J8074*3600</f>
        <v>14.357993625991094</v>
      </c>
      <c r="L8074" s="1">
        <v>14.357993625991094</v>
      </c>
    </row>
    <row r="8075" spans="1:12" customFormat="1" hidden="1">
      <c r="A8075" s="10">
        <v>41454</v>
      </c>
      <c r="B8075" s="11">
        <v>2.4305555555555556E-2</v>
      </c>
      <c r="C8075">
        <v>0</v>
      </c>
      <c r="D8075">
        <v>104.38</v>
      </c>
      <c r="E8075">
        <f t="shared" si="504"/>
        <v>8.1069999999999989E-2</v>
      </c>
      <c r="F8075">
        <v>80.86</v>
      </c>
      <c r="G8075">
        <v>13.5</v>
      </c>
      <c r="H8075">
        <f t="shared" si="505"/>
        <v>9.9389299999999992</v>
      </c>
      <c r="I8075">
        <f t="shared" si="506"/>
        <v>9.9389299999999986E-2</v>
      </c>
      <c r="J8075">
        <f t="shared" si="507"/>
        <v>4.018587546658999E-3</v>
      </c>
      <c r="L8075">
        <v>14.466915167972397</v>
      </c>
    </row>
    <row r="8076" spans="1:12" customFormat="1" hidden="1">
      <c r="A8076" s="10">
        <v>41454</v>
      </c>
      <c r="B8076" s="11">
        <v>2.7777777777777776E-2</v>
      </c>
      <c r="C8076">
        <v>0</v>
      </c>
      <c r="D8076">
        <v>104.22</v>
      </c>
      <c r="E8076">
        <f t="shared" si="504"/>
        <v>8.1069999999999989E-2</v>
      </c>
      <c r="F8076">
        <v>80.7</v>
      </c>
      <c r="G8076">
        <v>13.5</v>
      </c>
      <c r="H8076">
        <f t="shared" si="505"/>
        <v>9.9389299999999992</v>
      </c>
      <c r="I8076">
        <f t="shared" si="506"/>
        <v>9.9389299999999986E-2</v>
      </c>
      <c r="J8076">
        <f t="shared" si="507"/>
        <v>4.018587546658999E-3</v>
      </c>
      <c r="L8076">
        <v>14.466915167972397</v>
      </c>
    </row>
    <row r="8077" spans="1:12" customFormat="1" hidden="1">
      <c r="A8077" s="10">
        <v>41454</v>
      </c>
      <c r="B8077" s="11">
        <v>3.125E-2</v>
      </c>
      <c r="C8077">
        <v>0</v>
      </c>
      <c r="D8077">
        <v>104.22</v>
      </c>
      <c r="E8077">
        <f t="shared" si="504"/>
        <v>8.1069999999999989E-2</v>
      </c>
      <c r="F8077">
        <v>80.75</v>
      </c>
      <c r="G8077">
        <v>13.5</v>
      </c>
      <c r="H8077">
        <f t="shared" si="505"/>
        <v>9.888930000000002</v>
      </c>
      <c r="I8077">
        <f t="shared" si="506"/>
        <v>9.8889300000000013E-2</v>
      </c>
      <c r="J8077">
        <f t="shared" si="507"/>
        <v>3.9682370817687935E-3</v>
      </c>
      <c r="L8077">
        <v>14.285653494367656</v>
      </c>
    </row>
    <row r="8078" spans="1:12" customFormat="1" hidden="1">
      <c r="A8078" s="10">
        <v>41454</v>
      </c>
      <c r="B8078" s="11">
        <v>3.4722222222222224E-2</v>
      </c>
      <c r="C8078">
        <v>0</v>
      </c>
      <c r="D8078">
        <v>104.33</v>
      </c>
      <c r="E8078">
        <f t="shared" si="504"/>
        <v>8.1069999999999989E-2</v>
      </c>
      <c r="F8078">
        <v>80.81</v>
      </c>
      <c r="G8078">
        <v>13.5</v>
      </c>
      <c r="H8078">
        <f t="shared" si="505"/>
        <v>9.9389299999999992</v>
      </c>
      <c r="I8078">
        <f t="shared" si="506"/>
        <v>9.9389299999999986E-2</v>
      </c>
      <c r="J8078">
        <f t="shared" si="507"/>
        <v>4.018587546658999E-3</v>
      </c>
      <c r="L8078">
        <v>14.466915167972397</v>
      </c>
    </row>
    <row r="8079" spans="1:12" customFormat="1" hidden="1">
      <c r="A8079" s="10">
        <v>41454</v>
      </c>
      <c r="B8079" s="11">
        <v>3.8194444444444441E-2</v>
      </c>
      <c r="C8079">
        <v>0</v>
      </c>
      <c r="D8079">
        <v>104.44</v>
      </c>
      <c r="E8079">
        <f t="shared" si="504"/>
        <v>8.1069999999999989E-2</v>
      </c>
      <c r="F8079">
        <v>80.91</v>
      </c>
      <c r="G8079">
        <v>13.5</v>
      </c>
      <c r="H8079">
        <f t="shared" si="505"/>
        <v>9.9489300000000043</v>
      </c>
      <c r="I8079">
        <f t="shared" si="506"/>
        <v>9.9489300000000044E-2</v>
      </c>
      <c r="J8079">
        <f t="shared" si="507"/>
        <v>4.0287033753120972E-3</v>
      </c>
      <c r="L8079">
        <v>14.50333215112355</v>
      </c>
    </row>
    <row r="8080" spans="1:12" customFormat="1">
      <c r="A8080" s="10">
        <v>41454</v>
      </c>
      <c r="B8080" s="11">
        <v>4.1666666666666664E-2</v>
      </c>
      <c r="C8080">
        <v>0</v>
      </c>
      <c r="D8080">
        <v>104.49</v>
      </c>
      <c r="E8080">
        <f t="shared" si="504"/>
        <v>8.1069999999999989E-2</v>
      </c>
      <c r="F8080">
        <v>80.95</v>
      </c>
      <c r="G8080">
        <v>13.5</v>
      </c>
      <c r="H8080">
        <f t="shared" si="505"/>
        <v>9.9589299999999952</v>
      </c>
      <c r="I8080">
        <f t="shared" si="506"/>
        <v>9.958929999999995E-2</v>
      </c>
      <c r="J8080">
        <f t="shared" si="507"/>
        <v>4.0388344671021138E-3</v>
      </c>
      <c r="K8080">
        <f>J8080*3600</f>
        <v>14.53980408156761</v>
      </c>
      <c r="L8080" s="13">
        <f>K8080*1000/156000</f>
        <v>9.320387231774109E-2</v>
      </c>
    </row>
    <row r="8081" spans="1:12" customFormat="1" hidden="1">
      <c r="A8081" s="10">
        <v>41454</v>
      </c>
      <c r="B8081" s="11">
        <v>4.5138888888888888E-2</v>
      </c>
      <c r="C8081">
        <v>0</v>
      </c>
      <c r="D8081">
        <v>104.47</v>
      </c>
      <c r="E8081">
        <f t="shared" si="504"/>
        <v>8.1069999999999989E-2</v>
      </c>
      <c r="F8081">
        <v>80.94</v>
      </c>
      <c r="G8081">
        <v>13.5</v>
      </c>
      <c r="H8081">
        <f t="shared" si="505"/>
        <v>9.9489300000000043</v>
      </c>
      <c r="I8081">
        <f t="shared" si="506"/>
        <v>9.9489300000000044E-2</v>
      </c>
      <c r="J8081">
        <f t="shared" si="507"/>
        <v>4.0287033753120972E-3</v>
      </c>
      <c r="L8081">
        <v>14.50333215112355</v>
      </c>
    </row>
    <row r="8082" spans="1:12" customFormat="1" hidden="1">
      <c r="A8082" s="10">
        <v>41454</v>
      </c>
      <c r="B8082" s="11">
        <v>4.8611111111111112E-2</v>
      </c>
      <c r="C8082">
        <v>0</v>
      </c>
      <c r="D8082">
        <v>104.52</v>
      </c>
      <c r="E8082">
        <f t="shared" si="504"/>
        <v>8.1069999999999989E-2</v>
      </c>
      <c r="F8082">
        <v>81.03</v>
      </c>
      <c r="G8082">
        <v>13.5</v>
      </c>
      <c r="H8082">
        <f t="shared" si="505"/>
        <v>9.908929999999998</v>
      </c>
      <c r="I8082">
        <f t="shared" si="506"/>
        <v>9.9089299999999977E-2</v>
      </c>
      <c r="J8082">
        <f t="shared" si="507"/>
        <v>3.9883315627753041E-3</v>
      </c>
      <c r="L8082">
        <v>14.357993625991094</v>
      </c>
    </row>
    <row r="8083" spans="1:12" customFormat="1" hidden="1">
      <c r="A8083" s="10">
        <v>41454</v>
      </c>
      <c r="B8083" s="11">
        <v>5.2083333333333336E-2</v>
      </c>
      <c r="C8083">
        <v>0</v>
      </c>
      <c r="D8083">
        <v>104.56</v>
      </c>
      <c r="E8083">
        <f t="shared" si="504"/>
        <v>8.1069999999999989E-2</v>
      </c>
      <c r="F8083">
        <v>81.08</v>
      </c>
      <c r="G8083">
        <v>13.5</v>
      </c>
      <c r="H8083">
        <f t="shared" si="505"/>
        <v>9.8989300000000071</v>
      </c>
      <c r="I8083">
        <f t="shared" si="506"/>
        <v>9.8989300000000072E-2</v>
      </c>
      <c r="J8083">
        <f t="shared" si="507"/>
        <v>3.9782767099045989E-3</v>
      </c>
      <c r="L8083">
        <v>14.321796155656555</v>
      </c>
    </row>
    <row r="8084" spans="1:12" customFormat="1" hidden="1">
      <c r="A8084" s="10">
        <v>41454</v>
      </c>
      <c r="B8084" s="11">
        <v>5.5555555555555552E-2</v>
      </c>
      <c r="C8084">
        <v>0</v>
      </c>
      <c r="D8084">
        <v>104.52</v>
      </c>
      <c r="E8084">
        <f t="shared" si="504"/>
        <v>8.1069999999999989E-2</v>
      </c>
      <c r="F8084">
        <v>81.03</v>
      </c>
      <c r="G8084">
        <v>13.5</v>
      </c>
      <c r="H8084">
        <f t="shared" si="505"/>
        <v>9.908929999999998</v>
      </c>
      <c r="I8084">
        <f t="shared" si="506"/>
        <v>9.9089299999999977E-2</v>
      </c>
      <c r="J8084">
        <f t="shared" si="507"/>
        <v>3.9883315627753041E-3</v>
      </c>
      <c r="L8084">
        <v>14.357993625991094</v>
      </c>
    </row>
    <row r="8085" spans="1:12" customFormat="1" hidden="1">
      <c r="A8085" s="10">
        <v>41454</v>
      </c>
      <c r="B8085" s="11">
        <v>5.9027777777777783E-2</v>
      </c>
      <c r="C8085">
        <v>0</v>
      </c>
      <c r="D8085">
        <v>104.45</v>
      </c>
      <c r="E8085">
        <f t="shared" si="504"/>
        <v>8.1069999999999989E-2</v>
      </c>
      <c r="F8085">
        <v>80.97</v>
      </c>
      <c r="G8085">
        <v>13.5</v>
      </c>
      <c r="H8085">
        <f t="shared" si="505"/>
        <v>9.8989300000000071</v>
      </c>
      <c r="I8085">
        <f t="shared" si="506"/>
        <v>9.8989300000000072E-2</v>
      </c>
      <c r="J8085">
        <f t="shared" si="507"/>
        <v>3.9782767099045989E-3</v>
      </c>
      <c r="L8085">
        <v>14.321796155656555</v>
      </c>
    </row>
    <row r="8086" spans="1:12" customFormat="1" hidden="1">
      <c r="A8086" s="10">
        <v>41454</v>
      </c>
      <c r="B8086" s="11">
        <v>6.25E-2</v>
      </c>
      <c r="C8086">
        <v>0</v>
      </c>
      <c r="D8086">
        <v>104.4</v>
      </c>
      <c r="E8086">
        <f t="shared" si="504"/>
        <v>8.1069999999999989E-2</v>
      </c>
      <c r="F8086">
        <v>80.930000000000007</v>
      </c>
      <c r="G8086">
        <v>13.5</v>
      </c>
      <c r="H8086">
        <f t="shared" si="505"/>
        <v>9.888930000000002</v>
      </c>
      <c r="I8086">
        <f t="shared" si="506"/>
        <v>9.8889300000000013E-2</v>
      </c>
      <c r="J8086">
        <f t="shared" si="507"/>
        <v>3.9682370817687935E-3</v>
      </c>
      <c r="K8086">
        <f>J8086*3600</f>
        <v>14.285653494367656</v>
      </c>
      <c r="L8086" s="1">
        <v>14.285653494367656</v>
      </c>
    </row>
    <row r="8087" spans="1:12" customFormat="1" hidden="1">
      <c r="A8087" s="10">
        <v>41454</v>
      </c>
      <c r="B8087" s="11">
        <v>6.5972222222222224E-2</v>
      </c>
      <c r="C8087">
        <v>0</v>
      </c>
      <c r="D8087">
        <v>104.45</v>
      </c>
      <c r="E8087">
        <f t="shared" si="504"/>
        <v>8.1069999999999989E-2</v>
      </c>
      <c r="F8087">
        <v>80.98</v>
      </c>
      <c r="G8087">
        <v>13.5</v>
      </c>
      <c r="H8087">
        <f t="shared" si="505"/>
        <v>9.888930000000002</v>
      </c>
      <c r="I8087">
        <f t="shared" si="506"/>
        <v>9.8889300000000013E-2</v>
      </c>
      <c r="J8087">
        <f t="shared" si="507"/>
        <v>3.9682370817687935E-3</v>
      </c>
      <c r="L8087">
        <v>14.285653494367656</v>
      </c>
    </row>
    <row r="8088" spans="1:12" customFormat="1" hidden="1">
      <c r="A8088" s="10">
        <v>41454</v>
      </c>
      <c r="B8088" s="11">
        <v>6.9444444444444434E-2</v>
      </c>
      <c r="C8088">
        <v>0</v>
      </c>
      <c r="D8088">
        <v>104.43</v>
      </c>
      <c r="E8088">
        <f t="shared" si="504"/>
        <v>8.1069999999999989E-2</v>
      </c>
      <c r="F8088">
        <v>80.97</v>
      </c>
      <c r="G8088">
        <v>13.5</v>
      </c>
      <c r="H8088">
        <f t="shared" si="505"/>
        <v>9.8789300000000111</v>
      </c>
      <c r="I8088">
        <f t="shared" si="506"/>
        <v>9.8789300000000108E-2</v>
      </c>
      <c r="J8088">
        <f t="shared" si="507"/>
        <v>3.9582126706758716E-3</v>
      </c>
      <c r="L8088">
        <v>14.249565614433138</v>
      </c>
    </row>
    <row r="8089" spans="1:12" customFormat="1" hidden="1">
      <c r="A8089" s="10">
        <v>41454</v>
      </c>
      <c r="B8089" s="11">
        <v>7.2916666666666671E-2</v>
      </c>
      <c r="C8089">
        <v>0</v>
      </c>
      <c r="D8089">
        <v>104.44</v>
      </c>
      <c r="E8089">
        <f t="shared" si="504"/>
        <v>8.1069999999999989E-2</v>
      </c>
      <c r="F8089">
        <v>81.010000000000005</v>
      </c>
      <c r="G8089">
        <v>13.5</v>
      </c>
      <c r="H8089">
        <f t="shared" si="505"/>
        <v>9.8489299999999957</v>
      </c>
      <c r="I8089">
        <f t="shared" si="506"/>
        <v>9.848929999999996E-2</v>
      </c>
      <c r="J8089">
        <f t="shared" si="507"/>
        <v>3.9282306626755668E-3</v>
      </c>
      <c r="L8089">
        <v>14.141630385632041</v>
      </c>
    </row>
    <row r="8090" spans="1:12" customFormat="1" hidden="1">
      <c r="A8090" s="10">
        <v>41454</v>
      </c>
      <c r="B8090" s="11">
        <v>7.6388888888888895E-2</v>
      </c>
      <c r="C8090">
        <v>0</v>
      </c>
      <c r="D8090">
        <v>104.45</v>
      </c>
      <c r="E8090">
        <f t="shared" si="504"/>
        <v>8.1069999999999989E-2</v>
      </c>
      <c r="F8090">
        <v>80.989999999999995</v>
      </c>
      <c r="G8090">
        <v>13.5</v>
      </c>
      <c r="H8090">
        <f t="shared" si="505"/>
        <v>9.8789300000000111</v>
      </c>
      <c r="I8090">
        <f t="shared" si="506"/>
        <v>9.8789300000000108E-2</v>
      </c>
      <c r="J8090">
        <f t="shared" si="507"/>
        <v>3.9582126706758716E-3</v>
      </c>
      <c r="L8090">
        <v>14.249565614433138</v>
      </c>
    </row>
    <row r="8091" spans="1:12" customFormat="1" hidden="1">
      <c r="A8091" s="10">
        <v>41454</v>
      </c>
      <c r="B8091" s="11">
        <v>7.9861111111111105E-2</v>
      </c>
      <c r="C8091">
        <v>0</v>
      </c>
      <c r="D8091">
        <v>104.47</v>
      </c>
      <c r="E8091">
        <f t="shared" si="504"/>
        <v>8.1069999999999989E-2</v>
      </c>
      <c r="F8091">
        <v>81.040000000000006</v>
      </c>
      <c r="G8091">
        <v>13.5</v>
      </c>
      <c r="H8091">
        <f t="shared" si="505"/>
        <v>9.8489299999999957</v>
      </c>
      <c r="I8091">
        <f t="shared" si="506"/>
        <v>9.848929999999996E-2</v>
      </c>
      <c r="J8091">
        <f t="shared" si="507"/>
        <v>3.9282306626755668E-3</v>
      </c>
      <c r="L8091">
        <v>14.141630385632041</v>
      </c>
    </row>
    <row r="8092" spans="1:12" customFormat="1">
      <c r="A8092" s="10">
        <v>41454</v>
      </c>
      <c r="B8092" s="11">
        <v>8.3333333333333329E-2</v>
      </c>
      <c r="C8092">
        <v>0</v>
      </c>
      <c r="D8092">
        <v>104.57</v>
      </c>
      <c r="E8092">
        <f t="shared" si="504"/>
        <v>8.1069999999999989E-2</v>
      </c>
      <c r="F8092">
        <v>81.17</v>
      </c>
      <c r="G8092">
        <v>13.5</v>
      </c>
      <c r="H8092">
        <f t="shared" si="505"/>
        <v>9.8189299999999946</v>
      </c>
      <c r="I8092">
        <f t="shared" si="506"/>
        <v>9.8189299999999952E-2</v>
      </c>
      <c r="J8092">
        <f t="shared" si="507"/>
        <v>3.8983853307737351E-3</v>
      </c>
      <c r="K8092">
        <f>J8092*3600</f>
        <v>14.034187190785447</v>
      </c>
      <c r="L8092" s="13">
        <f>K8092*1000/156000</f>
        <v>8.9962738402470821E-2</v>
      </c>
    </row>
    <row r="8093" spans="1:12" customFormat="1" hidden="1">
      <c r="A8093" s="10">
        <v>41454</v>
      </c>
      <c r="B8093" s="11">
        <v>8.6805555555555566E-2</v>
      </c>
      <c r="C8093">
        <v>0</v>
      </c>
      <c r="D8093">
        <v>104.46</v>
      </c>
      <c r="E8093">
        <f t="shared" si="504"/>
        <v>8.1069999999999989E-2</v>
      </c>
      <c r="F8093">
        <v>81.010000000000005</v>
      </c>
      <c r="G8093">
        <v>13.5</v>
      </c>
      <c r="H8093">
        <f t="shared" si="505"/>
        <v>9.8689299999999918</v>
      </c>
      <c r="I8093">
        <f t="shared" si="506"/>
        <v>9.8689299999999924E-2</v>
      </c>
      <c r="J8093">
        <f t="shared" si="507"/>
        <v>3.9482034689298706E-3</v>
      </c>
      <c r="L8093">
        <v>14.213532488147534</v>
      </c>
    </row>
    <row r="8094" spans="1:12" customFormat="1" hidden="1">
      <c r="A8094" s="10">
        <v>41454</v>
      </c>
      <c r="B8094" s="11">
        <v>9.0277777777777776E-2</v>
      </c>
      <c r="C8094">
        <v>0</v>
      </c>
      <c r="D8094">
        <v>104.35</v>
      </c>
      <c r="E8094">
        <f t="shared" si="504"/>
        <v>8.1069999999999989E-2</v>
      </c>
      <c r="F8094">
        <v>80.95</v>
      </c>
      <c r="G8094">
        <v>13.5</v>
      </c>
      <c r="H8094">
        <f t="shared" si="505"/>
        <v>9.8189299999999946</v>
      </c>
      <c r="I8094">
        <f t="shared" si="506"/>
        <v>9.8189299999999952E-2</v>
      </c>
      <c r="J8094">
        <f t="shared" si="507"/>
        <v>3.8983853307737351E-3</v>
      </c>
      <c r="L8094">
        <v>14.034187190785447</v>
      </c>
    </row>
    <row r="8095" spans="1:12" customFormat="1" hidden="1">
      <c r="A8095" s="10">
        <v>41454</v>
      </c>
      <c r="B8095" s="11">
        <v>9.375E-2</v>
      </c>
      <c r="C8095">
        <v>0</v>
      </c>
      <c r="D8095">
        <v>104.24</v>
      </c>
      <c r="E8095">
        <f t="shared" si="504"/>
        <v>8.1069999999999989E-2</v>
      </c>
      <c r="F8095">
        <v>80.87</v>
      </c>
      <c r="G8095">
        <v>13.5</v>
      </c>
      <c r="H8095">
        <f t="shared" si="505"/>
        <v>9.7889299999999935</v>
      </c>
      <c r="I8095">
        <f t="shared" si="506"/>
        <v>9.7889299999999929E-2</v>
      </c>
      <c r="J8095">
        <f t="shared" si="507"/>
        <v>3.8686764666526407E-3</v>
      </c>
      <c r="L8095">
        <v>13.927235279949507</v>
      </c>
    </row>
    <row r="8096" spans="1:12" customFormat="1" hidden="1">
      <c r="A8096" s="10">
        <v>41454</v>
      </c>
      <c r="B8096" s="11">
        <v>9.7222222222222224E-2</v>
      </c>
      <c r="C8096">
        <v>0</v>
      </c>
      <c r="D8096">
        <v>104.26</v>
      </c>
      <c r="E8096">
        <f t="shared" si="504"/>
        <v>8.1069999999999989E-2</v>
      </c>
      <c r="F8096">
        <v>80.86</v>
      </c>
      <c r="G8096">
        <v>13.5</v>
      </c>
      <c r="H8096">
        <f t="shared" si="505"/>
        <v>9.8189300000000088</v>
      </c>
      <c r="I8096">
        <f t="shared" si="506"/>
        <v>9.818930000000009E-2</v>
      </c>
      <c r="J8096">
        <f t="shared" si="507"/>
        <v>3.898385330773749E-3</v>
      </c>
      <c r="L8096">
        <v>14.034187190785497</v>
      </c>
    </row>
    <row r="8097" spans="1:12" customFormat="1" hidden="1">
      <c r="A8097" s="10">
        <v>41454</v>
      </c>
      <c r="B8097" s="11">
        <v>0.10069444444444443</v>
      </c>
      <c r="C8097">
        <v>0</v>
      </c>
      <c r="D8097">
        <v>104.24</v>
      </c>
      <c r="E8097">
        <f t="shared" si="504"/>
        <v>8.1069999999999989E-2</v>
      </c>
      <c r="F8097">
        <v>80.88</v>
      </c>
      <c r="G8097">
        <v>13.5</v>
      </c>
      <c r="H8097">
        <f t="shared" si="505"/>
        <v>9.7789300000000026</v>
      </c>
      <c r="I8097">
        <f t="shared" si="506"/>
        <v>9.7789300000000023E-2</v>
      </c>
      <c r="J8097">
        <f t="shared" si="507"/>
        <v>3.8588038020677447E-3</v>
      </c>
      <c r="L8097">
        <v>13.891693687443881</v>
      </c>
    </row>
    <row r="8098" spans="1:12" customFormat="1" hidden="1">
      <c r="A8098" s="10">
        <v>41454</v>
      </c>
      <c r="B8098" s="11">
        <v>0.10416666666666667</v>
      </c>
      <c r="C8098">
        <v>0</v>
      </c>
      <c r="D8098">
        <v>104.17</v>
      </c>
      <c r="E8098">
        <f t="shared" si="504"/>
        <v>8.1069999999999989E-2</v>
      </c>
      <c r="F8098">
        <v>80.8</v>
      </c>
      <c r="G8098">
        <v>13.5</v>
      </c>
      <c r="H8098">
        <f t="shared" si="505"/>
        <v>9.7889300000000077</v>
      </c>
      <c r="I8098">
        <f t="shared" si="506"/>
        <v>9.7889300000000082E-2</v>
      </c>
      <c r="J8098">
        <f t="shared" si="507"/>
        <v>3.8686764666526581E-3</v>
      </c>
      <c r="K8098">
        <f>J8098*3600</f>
        <v>13.927235279949569</v>
      </c>
      <c r="L8098" s="1">
        <v>13.927235279949569</v>
      </c>
    </row>
    <row r="8099" spans="1:12" customFormat="1" hidden="1">
      <c r="A8099" s="10">
        <v>41454</v>
      </c>
      <c r="B8099" s="11">
        <v>0.1076388888888889</v>
      </c>
      <c r="C8099">
        <v>0</v>
      </c>
      <c r="D8099">
        <v>104.14</v>
      </c>
      <c r="E8099">
        <f t="shared" si="504"/>
        <v>8.1069999999999989E-2</v>
      </c>
      <c r="F8099">
        <v>80.790000000000006</v>
      </c>
      <c r="G8099">
        <v>13.5</v>
      </c>
      <c r="H8099">
        <f t="shared" si="505"/>
        <v>9.7689299999999974</v>
      </c>
      <c r="I8099">
        <f t="shared" si="506"/>
        <v>9.7689299999999979E-2</v>
      </c>
      <c r="J8099">
        <f t="shared" si="507"/>
        <v>3.848946269655261E-3</v>
      </c>
      <c r="L8099">
        <v>13.856206570758939</v>
      </c>
    </row>
    <row r="8100" spans="1:12" customFormat="1" hidden="1">
      <c r="A8100" s="10">
        <v>41454</v>
      </c>
      <c r="B8100" s="11">
        <v>0.1111111111111111</v>
      </c>
      <c r="C8100">
        <v>0</v>
      </c>
      <c r="D8100">
        <v>104.06</v>
      </c>
      <c r="E8100">
        <f t="shared" si="504"/>
        <v>8.1069999999999989E-2</v>
      </c>
      <c r="F8100">
        <v>80.75</v>
      </c>
      <c r="G8100">
        <v>13.5</v>
      </c>
      <c r="H8100">
        <f t="shared" si="505"/>
        <v>9.7289300000000054</v>
      </c>
      <c r="I8100">
        <f t="shared" si="506"/>
        <v>9.7289300000000051E-2</v>
      </c>
      <c r="J8100">
        <f t="shared" si="507"/>
        <v>3.8096673068879349E-3</v>
      </c>
      <c r="L8100">
        <v>13.714802304796565</v>
      </c>
    </row>
    <row r="8101" spans="1:12" customFormat="1" hidden="1">
      <c r="A8101" s="10">
        <v>41454</v>
      </c>
      <c r="B8101" s="11">
        <v>0.11458333333333333</v>
      </c>
      <c r="C8101">
        <v>0</v>
      </c>
      <c r="D8101">
        <v>103.98</v>
      </c>
      <c r="E8101">
        <f t="shared" si="504"/>
        <v>8.1069999999999989E-2</v>
      </c>
      <c r="F8101">
        <v>80.709999999999994</v>
      </c>
      <c r="G8101">
        <v>13.5</v>
      </c>
      <c r="H8101">
        <f t="shared" si="505"/>
        <v>9.6889300000000134</v>
      </c>
      <c r="I8101">
        <f t="shared" si="506"/>
        <v>9.6889300000000136E-2</v>
      </c>
      <c r="J8101">
        <f t="shared" si="507"/>
        <v>3.7706298390359507E-3</v>
      </c>
      <c r="L8101">
        <v>13.574267420529422</v>
      </c>
    </row>
    <row r="8102" spans="1:12" customFormat="1" hidden="1">
      <c r="A8102" s="10">
        <v>41454</v>
      </c>
      <c r="B8102" s="11">
        <v>0.11805555555555557</v>
      </c>
      <c r="C8102">
        <v>0</v>
      </c>
      <c r="D8102">
        <v>103.86</v>
      </c>
      <c r="E8102">
        <f t="shared" si="504"/>
        <v>8.1069999999999989E-2</v>
      </c>
      <c r="F8102">
        <v>80.59</v>
      </c>
      <c r="G8102">
        <v>13.5</v>
      </c>
      <c r="H8102">
        <f t="shared" si="505"/>
        <v>9.6889299999999992</v>
      </c>
      <c r="I8102">
        <f t="shared" si="506"/>
        <v>9.6889299999999998E-2</v>
      </c>
      <c r="J8102">
        <f t="shared" si="507"/>
        <v>3.7706298390359373E-3</v>
      </c>
      <c r="L8102">
        <v>13.574267420529374</v>
      </c>
    </row>
    <row r="8103" spans="1:12" customFormat="1" hidden="1">
      <c r="A8103" s="10">
        <v>41454</v>
      </c>
      <c r="B8103" s="11">
        <v>0.12152777777777778</v>
      </c>
      <c r="C8103">
        <v>0</v>
      </c>
      <c r="D8103">
        <v>103.8</v>
      </c>
      <c r="E8103">
        <f t="shared" si="504"/>
        <v>8.1069999999999989E-2</v>
      </c>
      <c r="F8103">
        <v>80.52</v>
      </c>
      <c r="G8103">
        <v>13.5</v>
      </c>
      <c r="H8103">
        <f t="shared" si="505"/>
        <v>9.6989300000000043</v>
      </c>
      <c r="I8103">
        <f t="shared" si="506"/>
        <v>9.6989300000000042E-2</v>
      </c>
      <c r="J8103">
        <f t="shared" si="507"/>
        <v>3.7803665930105728E-3</v>
      </c>
      <c r="L8103">
        <v>13.609319734838062</v>
      </c>
    </row>
    <row r="8104" spans="1:12" customFormat="1">
      <c r="A8104" s="10">
        <v>41454</v>
      </c>
      <c r="B8104" s="11">
        <v>0.125</v>
      </c>
      <c r="C8104">
        <v>0</v>
      </c>
      <c r="D8104">
        <v>103.76</v>
      </c>
      <c r="E8104">
        <f t="shared" si="504"/>
        <v>8.1069999999999989E-2</v>
      </c>
      <c r="F8104">
        <v>80.510000000000005</v>
      </c>
      <c r="G8104">
        <v>13.5</v>
      </c>
      <c r="H8104">
        <f t="shared" si="505"/>
        <v>9.6689300000000031</v>
      </c>
      <c r="I8104">
        <f t="shared" si="506"/>
        <v>9.6689300000000034E-2</v>
      </c>
      <c r="J8104">
        <f t="shared" si="507"/>
        <v>3.7512015104435269E-3</v>
      </c>
      <c r="K8104">
        <f>J8104*3600</f>
        <v>13.504325437596696</v>
      </c>
      <c r="L8104" s="13">
        <f>K8104*1000/156000</f>
        <v>8.6566188702542929E-2</v>
      </c>
    </row>
    <row r="8105" spans="1:12" customFormat="1" hidden="1">
      <c r="A8105" s="10">
        <v>41454</v>
      </c>
      <c r="B8105" s="11">
        <v>0.12847222222222224</v>
      </c>
      <c r="C8105">
        <v>0</v>
      </c>
      <c r="D8105">
        <v>103.76</v>
      </c>
      <c r="E8105">
        <f t="shared" si="504"/>
        <v>8.1069999999999989E-2</v>
      </c>
      <c r="F8105">
        <v>80.56</v>
      </c>
      <c r="G8105">
        <v>13.5</v>
      </c>
      <c r="H8105">
        <f t="shared" si="505"/>
        <v>9.618930000000006</v>
      </c>
      <c r="I8105">
        <f t="shared" si="506"/>
        <v>9.6189300000000061E-2</v>
      </c>
      <c r="J8105">
        <f t="shared" si="507"/>
        <v>3.7028938720963848E-3</v>
      </c>
      <c r="L8105">
        <v>13.330417939546985</v>
      </c>
    </row>
    <row r="8106" spans="1:12" customFormat="1" hidden="1">
      <c r="A8106" s="10">
        <v>41454</v>
      </c>
      <c r="B8106" s="11">
        <v>0.13194444444444445</v>
      </c>
      <c r="C8106">
        <v>0</v>
      </c>
      <c r="D8106">
        <v>103.88</v>
      </c>
      <c r="E8106">
        <f t="shared" si="504"/>
        <v>8.1069999999999989E-2</v>
      </c>
      <c r="F8106">
        <v>80.64</v>
      </c>
      <c r="G8106">
        <v>13.5</v>
      </c>
      <c r="H8106">
        <f t="shared" si="505"/>
        <v>9.658929999999998</v>
      </c>
      <c r="I8106">
        <f t="shared" si="506"/>
        <v>9.6589299999999975E-2</v>
      </c>
      <c r="J8106">
        <f t="shared" si="507"/>
        <v>3.7415099202717478E-3</v>
      </c>
      <c r="L8106">
        <v>13.469435712978292</v>
      </c>
    </row>
    <row r="8107" spans="1:12" customFormat="1" hidden="1">
      <c r="A8107" s="10">
        <v>41454</v>
      </c>
      <c r="B8107" s="11">
        <v>0.13541666666666666</v>
      </c>
      <c r="C8107">
        <v>0</v>
      </c>
      <c r="D8107">
        <v>103.85</v>
      </c>
      <c r="E8107">
        <f t="shared" si="504"/>
        <v>8.1069999999999989E-2</v>
      </c>
      <c r="F8107">
        <v>80.63</v>
      </c>
      <c r="G8107">
        <v>13.5</v>
      </c>
      <c r="H8107">
        <f t="shared" si="505"/>
        <v>9.638930000000002</v>
      </c>
      <c r="I8107">
        <f t="shared" si="506"/>
        <v>9.6389300000000025E-2</v>
      </c>
      <c r="J8107">
        <f t="shared" si="507"/>
        <v>3.7221718492618989E-3</v>
      </c>
      <c r="L8107">
        <v>13.399818657342836</v>
      </c>
    </row>
    <row r="8108" spans="1:12" customFormat="1" hidden="1">
      <c r="A8108" s="10">
        <v>41454</v>
      </c>
      <c r="B8108" s="11">
        <v>0.1388888888888889</v>
      </c>
      <c r="C8108">
        <v>0</v>
      </c>
      <c r="D8108">
        <v>103.83</v>
      </c>
      <c r="E8108">
        <f t="shared" si="504"/>
        <v>8.1069999999999989E-2</v>
      </c>
      <c r="F8108">
        <v>80.650000000000006</v>
      </c>
      <c r="G8108">
        <v>13.5</v>
      </c>
      <c r="H8108">
        <f t="shared" si="505"/>
        <v>9.5989299999999957</v>
      </c>
      <c r="I8108">
        <f t="shared" si="506"/>
        <v>9.5989299999999958E-2</v>
      </c>
      <c r="J8108">
        <f t="shared" si="507"/>
        <v>3.6836759263978555E-3</v>
      </c>
      <c r="L8108">
        <v>13.26123333503228</v>
      </c>
    </row>
    <row r="8109" spans="1:12" customFormat="1" hidden="1">
      <c r="A8109" s="10">
        <v>41454</v>
      </c>
      <c r="B8109" s="11">
        <v>0.1423611111111111</v>
      </c>
      <c r="C8109">
        <v>0</v>
      </c>
      <c r="D8109">
        <v>103.92</v>
      </c>
      <c r="E8109">
        <f t="shared" si="504"/>
        <v>8.1069999999999989E-2</v>
      </c>
      <c r="F8109">
        <v>80.760000000000005</v>
      </c>
      <c r="G8109">
        <v>13.5</v>
      </c>
      <c r="H8109">
        <f t="shared" si="505"/>
        <v>9.5789299999999997</v>
      </c>
      <c r="I8109">
        <f t="shared" si="506"/>
        <v>9.5789299999999994E-2</v>
      </c>
      <c r="J8109">
        <f t="shared" si="507"/>
        <v>3.6645179497241348E-3</v>
      </c>
      <c r="L8109">
        <v>13.192264619006885</v>
      </c>
    </row>
    <row r="8110" spans="1:12" customFormat="1" hidden="1">
      <c r="A8110" s="10">
        <v>41454</v>
      </c>
      <c r="B8110" s="11">
        <v>0.14583333333333334</v>
      </c>
      <c r="C8110">
        <v>0</v>
      </c>
      <c r="D8110">
        <v>103.96</v>
      </c>
      <c r="E8110">
        <f t="shared" si="504"/>
        <v>8.1069999999999989E-2</v>
      </c>
      <c r="F8110">
        <v>80.819999999999993</v>
      </c>
      <c r="G8110">
        <v>13.5</v>
      </c>
      <c r="H8110">
        <f t="shared" si="505"/>
        <v>9.5589300000000037</v>
      </c>
      <c r="I8110">
        <f t="shared" si="506"/>
        <v>9.5589300000000044E-2</v>
      </c>
      <c r="J8110">
        <f t="shared" si="507"/>
        <v>3.645419879567909E-3</v>
      </c>
      <c r="K8110">
        <f>J8110*3600</f>
        <v>13.123511566444472</v>
      </c>
      <c r="L8110" s="1">
        <v>13.123511566444472</v>
      </c>
    </row>
    <row r="8111" spans="1:12" customFormat="1" hidden="1">
      <c r="A8111" s="10">
        <v>41454</v>
      </c>
      <c r="B8111" s="11">
        <v>0.14930555555555555</v>
      </c>
      <c r="C8111">
        <v>0</v>
      </c>
      <c r="D8111">
        <v>104.03</v>
      </c>
      <c r="E8111">
        <f t="shared" si="504"/>
        <v>8.1069999999999989E-2</v>
      </c>
      <c r="F8111">
        <v>80.92</v>
      </c>
      <c r="G8111">
        <v>13.5</v>
      </c>
      <c r="H8111">
        <f t="shared" si="505"/>
        <v>9.5289300000000026</v>
      </c>
      <c r="I8111">
        <f t="shared" si="506"/>
        <v>9.5289300000000021E-2</v>
      </c>
      <c r="J8111">
        <f t="shared" si="507"/>
        <v>3.6168849621584349E-3</v>
      </c>
      <c r="L8111">
        <v>13.020785863770366</v>
      </c>
    </row>
    <row r="8112" spans="1:12" customFormat="1" hidden="1">
      <c r="A8112" s="10">
        <v>41454</v>
      </c>
      <c r="B8112" s="11">
        <v>0.15277777777777776</v>
      </c>
      <c r="C8112">
        <v>0</v>
      </c>
      <c r="D8112">
        <v>104.21</v>
      </c>
      <c r="E8112">
        <f t="shared" si="504"/>
        <v>8.1069999999999989E-2</v>
      </c>
      <c r="F8112">
        <v>81.069999999999993</v>
      </c>
      <c r="G8112">
        <v>13.5</v>
      </c>
      <c r="H8112">
        <f t="shared" si="505"/>
        <v>9.5589300000000037</v>
      </c>
      <c r="I8112">
        <f t="shared" si="506"/>
        <v>9.5589300000000044E-2</v>
      </c>
      <c r="J8112">
        <f t="shared" si="507"/>
        <v>3.645419879567909E-3</v>
      </c>
      <c r="L8112">
        <v>13.123511566444472</v>
      </c>
    </row>
    <row r="8113" spans="1:12" customFormat="1" hidden="1">
      <c r="A8113" s="10">
        <v>41454</v>
      </c>
      <c r="B8113" s="11">
        <v>0.15625</v>
      </c>
      <c r="C8113">
        <v>0</v>
      </c>
      <c r="D8113">
        <v>104.26</v>
      </c>
      <c r="E8113">
        <f t="shared" si="504"/>
        <v>8.1069999999999989E-2</v>
      </c>
      <c r="F8113">
        <v>81.150000000000006</v>
      </c>
      <c r="G8113">
        <v>13.5</v>
      </c>
      <c r="H8113">
        <f t="shared" si="505"/>
        <v>9.5289300000000026</v>
      </c>
      <c r="I8113">
        <f t="shared" si="506"/>
        <v>9.5289300000000021E-2</v>
      </c>
      <c r="J8113">
        <f t="shared" si="507"/>
        <v>3.6168849621584349E-3</v>
      </c>
      <c r="L8113">
        <v>13.020785863770366</v>
      </c>
    </row>
    <row r="8114" spans="1:12" customFormat="1" hidden="1">
      <c r="A8114" s="10">
        <v>41454</v>
      </c>
      <c r="B8114" s="11">
        <v>0.15972222222222224</v>
      </c>
      <c r="C8114">
        <v>0</v>
      </c>
      <c r="D8114">
        <v>104.37</v>
      </c>
      <c r="E8114">
        <f t="shared" si="504"/>
        <v>8.1069999999999989E-2</v>
      </c>
      <c r="F8114">
        <v>81.25</v>
      </c>
      <c r="G8114">
        <v>13.5</v>
      </c>
      <c r="H8114">
        <f t="shared" si="505"/>
        <v>9.5389300000000077</v>
      </c>
      <c r="I8114">
        <f t="shared" si="506"/>
        <v>9.538930000000008E-2</v>
      </c>
      <c r="J8114">
        <f t="shared" si="507"/>
        <v>3.6263816533565925E-3</v>
      </c>
      <c r="L8114">
        <v>13.054973952083733</v>
      </c>
    </row>
    <row r="8115" spans="1:12" customFormat="1" hidden="1">
      <c r="A8115" s="10">
        <v>41454</v>
      </c>
      <c r="B8115" s="11">
        <v>0.16319444444444445</v>
      </c>
      <c r="C8115">
        <v>0</v>
      </c>
      <c r="D8115">
        <v>104.49</v>
      </c>
      <c r="E8115">
        <f t="shared" si="504"/>
        <v>8.1069999999999989E-2</v>
      </c>
      <c r="F8115">
        <v>81.41</v>
      </c>
      <c r="G8115">
        <v>13.5</v>
      </c>
      <c r="H8115">
        <f t="shared" si="505"/>
        <v>9.4989300000000014</v>
      </c>
      <c r="I8115">
        <f t="shared" si="506"/>
        <v>9.4989300000000013E-2</v>
      </c>
      <c r="J8115">
        <f t="shared" si="507"/>
        <v>3.5884844821506582E-3</v>
      </c>
      <c r="L8115">
        <v>12.918544135742369</v>
      </c>
    </row>
    <row r="8116" spans="1:12" customFormat="1">
      <c r="A8116" s="10">
        <v>41454</v>
      </c>
      <c r="B8116" s="11">
        <v>0.16666666666666666</v>
      </c>
      <c r="C8116">
        <v>0</v>
      </c>
      <c r="D8116">
        <v>104.76</v>
      </c>
      <c r="E8116">
        <f t="shared" si="504"/>
        <v>8.1069999999999989E-2</v>
      </c>
      <c r="F8116">
        <v>81.7</v>
      </c>
      <c r="G8116">
        <v>13.5</v>
      </c>
      <c r="H8116">
        <f t="shared" si="505"/>
        <v>9.4789300000000054</v>
      </c>
      <c r="I8116">
        <f t="shared" si="506"/>
        <v>9.4789300000000049E-2</v>
      </c>
      <c r="J8116">
        <f t="shared" si="507"/>
        <v>3.5696254116825803E-3</v>
      </c>
      <c r="K8116">
        <f>J8116*3600</f>
        <v>12.850651482057289</v>
      </c>
      <c r="L8116" s="13">
        <f>K8116*1000/156000</f>
        <v>8.2375971038828766E-2</v>
      </c>
    </row>
    <row r="8117" spans="1:12" customFormat="1" hidden="1">
      <c r="A8117" s="10">
        <v>41454</v>
      </c>
      <c r="B8117" s="11">
        <v>0.17013888888888887</v>
      </c>
      <c r="C8117">
        <v>0</v>
      </c>
      <c r="D8117">
        <v>104.85</v>
      </c>
      <c r="E8117">
        <f t="shared" si="504"/>
        <v>8.1069999999999989E-2</v>
      </c>
      <c r="F8117">
        <v>81.8</v>
      </c>
      <c r="G8117">
        <v>13.5</v>
      </c>
      <c r="H8117">
        <f t="shared" si="505"/>
        <v>9.4689300000000003</v>
      </c>
      <c r="I8117">
        <f t="shared" si="506"/>
        <v>9.4689300000000004E-2</v>
      </c>
      <c r="J8117">
        <f t="shared" si="507"/>
        <v>3.5602182277524471E-3</v>
      </c>
      <c r="L8117">
        <v>12.81678561990881</v>
      </c>
    </row>
    <row r="8118" spans="1:12" customFormat="1" hidden="1">
      <c r="A8118" s="10">
        <v>41454</v>
      </c>
      <c r="B8118" s="11">
        <v>0.17361111111111113</v>
      </c>
      <c r="C8118">
        <v>0</v>
      </c>
      <c r="D8118">
        <v>104.93</v>
      </c>
      <c r="E8118">
        <f t="shared" si="504"/>
        <v>8.1069999999999989E-2</v>
      </c>
      <c r="F8118">
        <v>81.900000000000006</v>
      </c>
      <c r="G8118">
        <v>13.5</v>
      </c>
      <c r="H8118">
        <f t="shared" si="505"/>
        <v>9.4489300000000043</v>
      </c>
      <c r="I8118">
        <f t="shared" si="506"/>
        <v>9.448930000000004E-2</v>
      </c>
      <c r="J8118">
        <f t="shared" si="507"/>
        <v>3.5414485231965646E-3</v>
      </c>
      <c r="L8118">
        <v>12.749214683507633</v>
      </c>
    </row>
    <row r="8119" spans="1:12" customFormat="1" hidden="1">
      <c r="A8119" s="10">
        <v>41454</v>
      </c>
      <c r="B8119" s="11">
        <v>0.17708333333333334</v>
      </c>
      <c r="C8119">
        <v>0</v>
      </c>
      <c r="D8119">
        <v>104.98</v>
      </c>
      <c r="E8119">
        <f t="shared" si="504"/>
        <v>8.1069999999999989E-2</v>
      </c>
      <c r="F8119">
        <v>81.96</v>
      </c>
      <c r="G8119">
        <v>13.5</v>
      </c>
      <c r="H8119">
        <f t="shared" si="505"/>
        <v>9.4389300000000134</v>
      </c>
      <c r="I8119">
        <f t="shared" si="506"/>
        <v>9.4389300000000134E-2</v>
      </c>
      <c r="J8119">
        <f t="shared" si="507"/>
        <v>3.5320859868369788E-3</v>
      </c>
      <c r="L8119">
        <v>12.715509552613124</v>
      </c>
    </row>
    <row r="8120" spans="1:12" customFormat="1" hidden="1">
      <c r="A8120" s="10">
        <v>41454</v>
      </c>
      <c r="B8120" s="11">
        <v>0.18055555555555555</v>
      </c>
      <c r="C8120">
        <v>0</v>
      </c>
      <c r="D8120">
        <v>105.08</v>
      </c>
      <c r="E8120">
        <f t="shared" si="504"/>
        <v>8.1069999999999989E-2</v>
      </c>
      <c r="F8120">
        <v>82.06</v>
      </c>
      <c r="G8120">
        <v>13.5</v>
      </c>
      <c r="H8120">
        <f t="shared" si="505"/>
        <v>9.4389299999999992</v>
      </c>
      <c r="I8120">
        <f t="shared" si="506"/>
        <v>9.4389299999999995E-2</v>
      </c>
      <c r="J8120">
        <f t="shared" si="507"/>
        <v>3.5320859868369632E-3</v>
      </c>
      <c r="L8120">
        <v>12.715509552613067</v>
      </c>
    </row>
    <row r="8121" spans="1:12" customFormat="1" hidden="1">
      <c r="A8121" s="10">
        <v>41454</v>
      </c>
      <c r="B8121" s="11">
        <v>0.18402777777777779</v>
      </c>
      <c r="C8121">
        <v>0</v>
      </c>
      <c r="D8121">
        <v>105.01</v>
      </c>
      <c r="E8121">
        <f t="shared" si="504"/>
        <v>8.1069999999999989E-2</v>
      </c>
      <c r="F8121">
        <v>82.02</v>
      </c>
      <c r="G8121">
        <v>13.5</v>
      </c>
      <c r="H8121">
        <f t="shared" si="505"/>
        <v>9.4089300000000122</v>
      </c>
      <c r="I8121">
        <f t="shared" si="506"/>
        <v>9.4089300000000126E-2</v>
      </c>
      <c r="J8121">
        <f t="shared" si="507"/>
        <v>3.5040875469410709E-3</v>
      </c>
      <c r="L8121">
        <v>12.614715168987855</v>
      </c>
    </row>
    <row r="8122" spans="1:12" customFormat="1" hidden="1">
      <c r="A8122" s="10">
        <v>41454</v>
      </c>
      <c r="B8122" s="11">
        <v>0.1875</v>
      </c>
      <c r="C8122">
        <v>0</v>
      </c>
      <c r="D8122">
        <v>105.16</v>
      </c>
      <c r="E8122">
        <f t="shared" si="504"/>
        <v>8.1069999999999989E-2</v>
      </c>
      <c r="F8122">
        <v>82.16</v>
      </c>
      <c r="G8122">
        <v>13.5</v>
      </c>
      <c r="H8122">
        <f t="shared" si="505"/>
        <v>9.4189300000000031</v>
      </c>
      <c r="I8122">
        <f t="shared" si="506"/>
        <v>9.4189300000000031E-2</v>
      </c>
      <c r="J8122">
        <f t="shared" si="507"/>
        <v>3.5134055065886385E-3</v>
      </c>
      <c r="K8122">
        <f>J8122*3600</f>
        <v>12.648259823719098</v>
      </c>
      <c r="L8122" s="1">
        <v>12.648259823719098</v>
      </c>
    </row>
    <row r="8123" spans="1:12" customFormat="1" hidden="1">
      <c r="A8123" s="10">
        <v>41454</v>
      </c>
      <c r="B8123" s="11">
        <v>0.19097222222222221</v>
      </c>
      <c r="C8123">
        <v>0</v>
      </c>
      <c r="D8123">
        <v>105.17</v>
      </c>
      <c r="E8123">
        <f t="shared" si="504"/>
        <v>8.1069999999999989E-2</v>
      </c>
      <c r="F8123">
        <v>82.21</v>
      </c>
      <c r="G8123">
        <v>13.5</v>
      </c>
      <c r="H8123">
        <f t="shared" si="505"/>
        <v>9.3789300000000111</v>
      </c>
      <c r="I8123">
        <f t="shared" si="506"/>
        <v>9.3789300000000117E-2</v>
      </c>
      <c r="J8123">
        <f t="shared" si="507"/>
        <v>3.4762226952636871E-3</v>
      </c>
      <c r="L8123">
        <v>12.514401702949273</v>
      </c>
    </row>
    <row r="8124" spans="1:12" customFormat="1" hidden="1">
      <c r="A8124" s="10">
        <v>41454</v>
      </c>
      <c r="B8124" s="11">
        <v>0.19444444444444445</v>
      </c>
      <c r="C8124">
        <v>0</v>
      </c>
      <c r="D8124">
        <v>105.15</v>
      </c>
      <c r="E8124">
        <f t="shared" si="504"/>
        <v>8.1069999999999989E-2</v>
      </c>
      <c r="F8124">
        <v>82.19</v>
      </c>
      <c r="G8124">
        <v>13.5</v>
      </c>
      <c r="H8124">
        <f t="shared" si="505"/>
        <v>9.3789300000000111</v>
      </c>
      <c r="I8124">
        <f t="shared" si="506"/>
        <v>9.3789300000000117E-2</v>
      </c>
      <c r="J8124">
        <f t="shared" si="507"/>
        <v>3.4762226952636871E-3</v>
      </c>
      <c r="L8124">
        <v>12.514401702949273</v>
      </c>
    </row>
    <row r="8125" spans="1:12" customFormat="1" hidden="1">
      <c r="A8125" s="10">
        <v>41454</v>
      </c>
      <c r="B8125" s="11">
        <v>0.19791666666666666</v>
      </c>
      <c r="C8125">
        <v>0</v>
      </c>
      <c r="D8125">
        <v>105.18</v>
      </c>
      <c r="E8125">
        <f t="shared" si="504"/>
        <v>8.1069999999999989E-2</v>
      </c>
      <c r="F8125">
        <v>82.24</v>
      </c>
      <c r="G8125">
        <v>13.5</v>
      </c>
      <c r="H8125">
        <f t="shared" si="505"/>
        <v>9.3589300000000151</v>
      </c>
      <c r="I8125">
        <f t="shared" si="506"/>
        <v>9.3589300000000153E-2</v>
      </c>
      <c r="J8125">
        <f t="shared" si="507"/>
        <v>3.4577202379151399E-3</v>
      </c>
      <c r="L8125">
        <v>12.447792856494504</v>
      </c>
    </row>
    <row r="8126" spans="1:12" customFormat="1" hidden="1">
      <c r="A8126" s="10">
        <v>41454</v>
      </c>
      <c r="B8126" s="11">
        <v>0.20138888888888887</v>
      </c>
      <c r="C8126">
        <v>0</v>
      </c>
      <c r="D8126">
        <v>105.24</v>
      </c>
      <c r="E8126">
        <f t="shared" si="504"/>
        <v>8.1069999999999989E-2</v>
      </c>
      <c r="F8126">
        <v>82.28</v>
      </c>
      <c r="G8126">
        <v>13.5</v>
      </c>
      <c r="H8126">
        <f t="shared" si="505"/>
        <v>9.3789299999999969</v>
      </c>
      <c r="I8126">
        <f t="shared" si="506"/>
        <v>9.3789299999999964E-2</v>
      </c>
      <c r="J8126">
        <f t="shared" si="507"/>
        <v>3.4762226952636745E-3</v>
      </c>
      <c r="L8126">
        <v>12.514401702949229</v>
      </c>
    </row>
    <row r="8127" spans="1:12" customFormat="1" hidden="1">
      <c r="A8127" s="10">
        <v>41454</v>
      </c>
      <c r="B8127" s="11">
        <v>0.20486111111111113</v>
      </c>
      <c r="C8127">
        <v>0</v>
      </c>
      <c r="D8127">
        <v>105.26</v>
      </c>
      <c r="E8127">
        <f t="shared" si="504"/>
        <v>8.1069999999999989E-2</v>
      </c>
      <c r="F8127">
        <v>82.32</v>
      </c>
      <c r="G8127">
        <v>13.5</v>
      </c>
      <c r="H8127">
        <f t="shared" si="505"/>
        <v>9.3589300000000151</v>
      </c>
      <c r="I8127">
        <f t="shared" si="506"/>
        <v>9.3589300000000153E-2</v>
      </c>
      <c r="J8127">
        <f t="shared" si="507"/>
        <v>3.4577202379151399E-3</v>
      </c>
      <c r="L8127">
        <v>12.447792856494504</v>
      </c>
    </row>
    <row r="8128" spans="1:12" customFormat="1">
      <c r="A8128" s="10">
        <v>41454</v>
      </c>
      <c r="B8128" s="11">
        <v>0.20833333333333334</v>
      </c>
      <c r="C8128">
        <v>0</v>
      </c>
      <c r="D8128">
        <v>105.27</v>
      </c>
      <c r="E8128">
        <f t="shared" si="504"/>
        <v>8.1069999999999989E-2</v>
      </c>
      <c r="F8128">
        <v>82.3</v>
      </c>
      <c r="G8128">
        <v>13.5</v>
      </c>
      <c r="H8128">
        <f t="shared" si="505"/>
        <v>9.388930000000002</v>
      </c>
      <c r="I8128">
        <f t="shared" si="506"/>
        <v>9.3889300000000023E-2</v>
      </c>
      <c r="J8128">
        <f t="shared" si="507"/>
        <v>3.4854961491705681E-3</v>
      </c>
      <c r="K8128">
        <f>J8128*3600</f>
        <v>12.547786137014045</v>
      </c>
      <c r="L8128" s="13">
        <f>K8128*1000/156000</f>
        <v>8.0434526519320801E-2</v>
      </c>
    </row>
    <row r="8129" spans="1:12" customFormat="1" hidden="1">
      <c r="A8129" s="10">
        <v>41454</v>
      </c>
      <c r="B8129" s="11">
        <v>0.21180555555555555</v>
      </c>
      <c r="C8129">
        <v>0</v>
      </c>
      <c r="D8129">
        <v>105.37</v>
      </c>
      <c r="E8129">
        <f t="shared" si="504"/>
        <v>8.1069999999999989E-2</v>
      </c>
      <c r="F8129">
        <v>82.43</v>
      </c>
      <c r="G8129">
        <v>13.5</v>
      </c>
      <c r="H8129">
        <f t="shared" si="505"/>
        <v>9.3589300000000009</v>
      </c>
      <c r="I8129">
        <f t="shared" si="506"/>
        <v>9.3589300000000014E-2</v>
      </c>
      <c r="J8129">
        <f t="shared" si="507"/>
        <v>3.4577202379151273E-3</v>
      </c>
      <c r="L8129">
        <v>12.447792856494459</v>
      </c>
    </row>
    <row r="8130" spans="1:12" customFormat="1" hidden="1">
      <c r="A8130" s="10">
        <v>41454</v>
      </c>
      <c r="B8130" s="11">
        <v>0.21527777777777779</v>
      </c>
      <c r="C8130">
        <v>0</v>
      </c>
      <c r="D8130">
        <v>105.33</v>
      </c>
      <c r="E8130">
        <f t="shared" si="504"/>
        <v>8.1069999999999989E-2</v>
      </c>
      <c r="F8130">
        <v>82.4</v>
      </c>
      <c r="G8130">
        <v>13.5</v>
      </c>
      <c r="H8130">
        <f t="shared" si="505"/>
        <v>9.3489299999999957</v>
      </c>
      <c r="I8130">
        <f t="shared" si="506"/>
        <v>9.3489299999999956E-2</v>
      </c>
      <c r="J8130">
        <f t="shared" si="507"/>
        <v>3.4484912186642292E-3</v>
      </c>
      <c r="L8130">
        <v>12.414568387191226</v>
      </c>
    </row>
    <row r="8131" spans="1:12" customFormat="1" hidden="1">
      <c r="A8131" s="10">
        <v>41454</v>
      </c>
      <c r="B8131" s="11">
        <v>0.21875</v>
      </c>
      <c r="C8131">
        <v>0</v>
      </c>
      <c r="D8131">
        <v>105.24</v>
      </c>
      <c r="E8131">
        <f t="shared" si="504"/>
        <v>8.1069999999999989E-2</v>
      </c>
      <c r="F8131">
        <v>82.39</v>
      </c>
      <c r="G8131">
        <v>13.5</v>
      </c>
      <c r="H8131">
        <f t="shared" si="505"/>
        <v>9.2689299999999974</v>
      </c>
      <c r="I8131">
        <f t="shared" si="506"/>
        <v>9.2689299999999974E-2</v>
      </c>
      <c r="J8131">
        <f t="shared" si="507"/>
        <v>3.3751910457332883E-3</v>
      </c>
      <c r="L8131">
        <v>12.150687764639837</v>
      </c>
    </row>
    <row r="8132" spans="1:12" customFormat="1" hidden="1">
      <c r="A8132" s="10">
        <v>41454</v>
      </c>
      <c r="B8132" s="11">
        <v>0.22222222222222221</v>
      </c>
      <c r="C8132">
        <v>0</v>
      </c>
      <c r="D8132">
        <v>105.28</v>
      </c>
      <c r="E8132">
        <f t="shared" si="504"/>
        <v>8.1069999999999989E-2</v>
      </c>
      <c r="F8132">
        <v>82.42</v>
      </c>
      <c r="G8132">
        <v>13.5</v>
      </c>
      <c r="H8132">
        <f t="shared" si="505"/>
        <v>9.2789300000000026</v>
      </c>
      <c r="I8132">
        <f t="shared" si="506"/>
        <v>9.2789300000000019E-2</v>
      </c>
      <c r="J8132">
        <f t="shared" si="507"/>
        <v>3.3843019209612588E-3</v>
      </c>
      <c r="L8132">
        <v>12.183486915460533</v>
      </c>
    </row>
    <row r="8133" spans="1:12" customFormat="1" hidden="1">
      <c r="A8133" s="10">
        <v>41454</v>
      </c>
      <c r="B8133" s="11">
        <v>0.22569444444444445</v>
      </c>
      <c r="C8133">
        <v>0</v>
      </c>
      <c r="D8133">
        <v>105.24</v>
      </c>
      <c r="E8133">
        <f t="shared" ref="E8133:E8196" si="508">(435-368)*1.21/1000</f>
        <v>8.1069999999999989E-2</v>
      </c>
      <c r="F8133">
        <v>82.39</v>
      </c>
      <c r="G8133">
        <v>13.5</v>
      </c>
      <c r="H8133">
        <f t="shared" ref="H8133:H8196" si="509">D8133-E8133-F8133-G8133</f>
        <v>9.2689299999999974</v>
      </c>
      <c r="I8133">
        <f t="shared" ref="I8133:I8196" si="510">H8133/100</f>
        <v>9.2689299999999974E-2</v>
      </c>
      <c r="J8133">
        <f t="shared" ref="J8133:J8196" si="511">1.2904*I8133^(5/2)</f>
        <v>3.3751910457332883E-3</v>
      </c>
      <c r="L8133">
        <v>12.150687764639837</v>
      </c>
    </row>
    <row r="8134" spans="1:12" customFormat="1" hidden="1">
      <c r="A8134" s="10">
        <v>41454</v>
      </c>
      <c r="B8134" s="11">
        <v>0.22916666666666666</v>
      </c>
      <c r="C8134">
        <v>0</v>
      </c>
      <c r="D8134">
        <v>105.27</v>
      </c>
      <c r="E8134">
        <f t="shared" si="508"/>
        <v>8.1069999999999989E-2</v>
      </c>
      <c r="F8134">
        <v>82.43</v>
      </c>
      <c r="G8134">
        <v>13.5</v>
      </c>
      <c r="H8134">
        <f t="shared" si="509"/>
        <v>9.2589299999999923</v>
      </c>
      <c r="I8134">
        <f t="shared" si="510"/>
        <v>9.258929999999993E-2</v>
      </c>
      <c r="J8134">
        <f t="shared" si="511"/>
        <v>3.366094902800524E-3</v>
      </c>
      <c r="K8134">
        <f>J8134*3600</f>
        <v>12.117941650081887</v>
      </c>
      <c r="L8134" s="1">
        <v>12.117941650081887</v>
      </c>
    </row>
    <row r="8135" spans="1:12" customFormat="1" hidden="1">
      <c r="A8135" s="10">
        <v>41454</v>
      </c>
      <c r="B8135" s="11">
        <v>0.23263888888888887</v>
      </c>
      <c r="C8135">
        <v>0</v>
      </c>
      <c r="D8135">
        <v>105.24</v>
      </c>
      <c r="E8135">
        <f t="shared" si="508"/>
        <v>8.1069999999999989E-2</v>
      </c>
      <c r="F8135">
        <v>82.37</v>
      </c>
      <c r="G8135">
        <v>13.5</v>
      </c>
      <c r="H8135">
        <f t="shared" si="509"/>
        <v>9.2889299999999935</v>
      </c>
      <c r="I8135">
        <f t="shared" si="510"/>
        <v>9.2889299999999939E-2</v>
      </c>
      <c r="J8135">
        <f t="shared" si="511"/>
        <v>3.3934275364294248E-3</v>
      </c>
      <c r="L8135">
        <v>12.216339131145929</v>
      </c>
    </row>
    <row r="8136" spans="1:12" customFormat="1" hidden="1">
      <c r="A8136" s="10">
        <v>41454</v>
      </c>
      <c r="B8136" s="11">
        <v>0.23611111111111113</v>
      </c>
      <c r="C8136">
        <v>0</v>
      </c>
      <c r="D8136">
        <v>105.28</v>
      </c>
      <c r="E8136">
        <f t="shared" si="508"/>
        <v>8.1069999999999989E-2</v>
      </c>
      <c r="F8136">
        <v>82.47</v>
      </c>
      <c r="G8136">
        <v>13.5</v>
      </c>
      <c r="H8136">
        <f t="shared" si="509"/>
        <v>9.2289300000000054</v>
      </c>
      <c r="I8136">
        <f t="shared" si="510"/>
        <v>9.228930000000006E-2</v>
      </c>
      <c r="J8136">
        <f t="shared" si="511"/>
        <v>3.3388947882591886E-3</v>
      </c>
      <c r="L8136">
        <v>12.020021237733079</v>
      </c>
    </row>
    <row r="8137" spans="1:12" customFormat="1" hidden="1">
      <c r="A8137" s="10">
        <v>41454</v>
      </c>
      <c r="B8137" s="11">
        <v>0.23958333333333334</v>
      </c>
      <c r="C8137">
        <v>0</v>
      </c>
      <c r="D8137">
        <v>105.24</v>
      </c>
      <c r="E8137">
        <f t="shared" si="508"/>
        <v>8.1069999999999989E-2</v>
      </c>
      <c r="F8137">
        <v>82.48</v>
      </c>
      <c r="G8137">
        <v>13.5</v>
      </c>
      <c r="H8137">
        <f t="shared" si="509"/>
        <v>9.178929999999994</v>
      </c>
      <c r="I8137">
        <f t="shared" si="510"/>
        <v>9.1789299999999935E-2</v>
      </c>
      <c r="J8137">
        <f t="shared" si="511"/>
        <v>3.293855167148336E-3</v>
      </c>
      <c r="L8137">
        <v>11.85787860173401</v>
      </c>
    </row>
    <row r="8138" spans="1:12" customFormat="1" hidden="1">
      <c r="A8138" s="10">
        <v>41454</v>
      </c>
      <c r="B8138" s="11">
        <v>0.24305555555555555</v>
      </c>
      <c r="C8138">
        <v>0</v>
      </c>
      <c r="D8138">
        <v>105.28</v>
      </c>
      <c r="E8138">
        <f t="shared" si="508"/>
        <v>8.1069999999999989E-2</v>
      </c>
      <c r="F8138">
        <v>82.49</v>
      </c>
      <c r="G8138">
        <v>13.5</v>
      </c>
      <c r="H8138">
        <f t="shared" si="509"/>
        <v>9.2089300000000094</v>
      </c>
      <c r="I8138">
        <f t="shared" si="510"/>
        <v>9.2089300000000096E-2</v>
      </c>
      <c r="J8138">
        <f t="shared" si="511"/>
        <v>3.3208348941894793E-3</v>
      </c>
      <c r="L8138">
        <v>11.955005619082126</v>
      </c>
    </row>
    <row r="8139" spans="1:12" customFormat="1" hidden="1">
      <c r="A8139" s="10">
        <v>41454</v>
      </c>
      <c r="B8139" s="11">
        <v>0.24652777777777779</v>
      </c>
      <c r="C8139">
        <v>0</v>
      </c>
      <c r="D8139">
        <v>105.33</v>
      </c>
      <c r="E8139">
        <f t="shared" si="508"/>
        <v>8.1069999999999989E-2</v>
      </c>
      <c r="F8139">
        <v>82.56</v>
      </c>
      <c r="G8139">
        <v>13.5</v>
      </c>
      <c r="H8139">
        <f t="shared" si="509"/>
        <v>9.1889299999999992</v>
      </c>
      <c r="I8139">
        <f t="shared" si="510"/>
        <v>9.1889299999999993E-2</v>
      </c>
      <c r="J8139">
        <f t="shared" si="511"/>
        <v>3.3028337382552415E-3</v>
      </c>
      <c r="L8139">
        <v>11.89020145771887</v>
      </c>
    </row>
    <row r="8140" spans="1:12" customFormat="1">
      <c r="A8140" s="10">
        <v>41454</v>
      </c>
      <c r="B8140" s="11">
        <v>0.25</v>
      </c>
      <c r="C8140">
        <v>0</v>
      </c>
      <c r="D8140">
        <v>105.26</v>
      </c>
      <c r="E8140">
        <f t="shared" si="508"/>
        <v>8.1069999999999989E-2</v>
      </c>
      <c r="F8140">
        <v>82.48</v>
      </c>
      <c r="G8140">
        <v>13.5</v>
      </c>
      <c r="H8140">
        <f t="shared" si="509"/>
        <v>9.1989300000000043</v>
      </c>
      <c r="I8140">
        <f t="shared" si="510"/>
        <v>9.1989300000000038E-2</v>
      </c>
      <c r="J8140">
        <f t="shared" si="511"/>
        <v>3.3118269779424643E-3</v>
      </c>
      <c r="K8140">
        <f>J8140*3600</f>
        <v>11.922577120592871</v>
      </c>
      <c r="L8140" s="13">
        <f>K8140*1000/156000</f>
        <v>7.642677641405686E-2</v>
      </c>
    </row>
    <row r="8141" spans="1:12" customFormat="1" hidden="1">
      <c r="A8141" s="10">
        <v>41454</v>
      </c>
      <c r="B8141" s="11">
        <v>0.25347222222222221</v>
      </c>
      <c r="C8141">
        <v>0</v>
      </c>
      <c r="D8141">
        <v>105.28</v>
      </c>
      <c r="E8141">
        <f t="shared" si="508"/>
        <v>8.1069999999999989E-2</v>
      </c>
      <c r="F8141">
        <v>82.52</v>
      </c>
      <c r="G8141">
        <v>13.5</v>
      </c>
      <c r="H8141">
        <f t="shared" si="509"/>
        <v>9.1789300000000082</v>
      </c>
      <c r="I8141">
        <f t="shared" si="510"/>
        <v>9.1789300000000087E-2</v>
      </c>
      <c r="J8141">
        <f t="shared" si="511"/>
        <v>3.2938551671483508E-3</v>
      </c>
      <c r="L8141">
        <v>11.857878601734063</v>
      </c>
    </row>
    <row r="8142" spans="1:12" customFormat="1" hidden="1">
      <c r="A8142" s="10">
        <v>41454</v>
      </c>
      <c r="B8142" s="11">
        <v>0.25694444444444448</v>
      </c>
      <c r="C8142">
        <v>0</v>
      </c>
      <c r="D8142">
        <v>105.29</v>
      </c>
      <c r="E8142">
        <f t="shared" si="508"/>
        <v>8.1069999999999989E-2</v>
      </c>
      <c r="F8142">
        <v>82.57</v>
      </c>
      <c r="G8142">
        <v>13.5</v>
      </c>
      <c r="H8142">
        <f t="shared" si="509"/>
        <v>9.1389300000000162</v>
      </c>
      <c r="I8142">
        <f t="shared" si="510"/>
        <v>9.1389300000000159E-2</v>
      </c>
      <c r="J8142">
        <f t="shared" si="511"/>
        <v>3.2580874087819131E-3</v>
      </c>
      <c r="L8142">
        <v>11.729114671614887</v>
      </c>
    </row>
    <row r="8143" spans="1:12" customFormat="1" hidden="1">
      <c r="A8143" s="10">
        <v>41454</v>
      </c>
      <c r="B8143" s="11">
        <v>0.26041666666666669</v>
      </c>
      <c r="C8143">
        <v>0</v>
      </c>
      <c r="D8143">
        <v>105.38</v>
      </c>
      <c r="E8143">
        <f t="shared" si="508"/>
        <v>8.1069999999999989E-2</v>
      </c>
      <c r="F8143">
        <v>82.67</v>
      </c>
      <c r="G8143">
        <v>13.5</v>
      </c>
      <c r="H8143">
        <f t="shared" si="509"/>
        <v>9.1289299999999969</v>
      </c>
      <c r="I8143">
        <f t="shared" si="510"/>
        <v>9.1289299999999962E-2</v>
      </c>
      <c r="J8143">
        <f t="shared" si="511"/>
        <v>3.249182060731954E-3</v>
      </c>
      <c r="L8143">
        <v>11.697055418635035</v>
      </c>
    </row>
    <row r="8144" spans="1:12" customFormat="1" hidden="1">
      <c r="A8144" s="10">
        <v>41454</v>
      </c>
      <c r="B8144" s="11">
        <v>0.2638888888888889</v>
      </c>
      <c r="C8144">
        <v>0</v>
      </c>
      <c r="D8144">
        <v>105.46</v>
      </c>
      <c r="E8144">
        <f t="shared" si="508"/>
        <v>8.1069999999999989E-2</v>
      </c>
      <c r="F8144">
        <v>82.75</v>
      </c>
      <c r="G8144">
        <v>13.5</v>
      </c>
      <c r="H8144">
        <f t="shared" si="509"/>
        <v>9.1289299999999969</v>
      </c>
      <c r="I8144">
        <f t="shared" si="510"/>
        <v>9.1289299999999962E-2</v>
      </c>
      <c r="J8144">
        <f t="shared" si="511"/>
        <v>3.249182060731954E-3</v>
      </c>
      <c r="L8144">
        <v>11.697055418635035</v>
      </c>
    </row>
    <row r="8145" spans="1:12" customFormat="1" hidden="1">
      <c r="A8145" s="10">
        <v>41454</v>
      </c>
      <c r="B8145" s="11">
        <v>0.2673611111111111</v>
      </c>
      <c r="C8145">
        <v>0</v>
      </c>
      <c r="D8145">
        <v>105.47</v>
      </c>
      <c r="E8145">
        <f t="shared" si="508"/>
        <v>8.1069999999999989E-2</v>
      </c>
      <c r="F8145">
        <v>82.81</v>
      </c>
      <c r="G8145">
        <v>13.5</v>
      </c>
      <c r="H8145">
        <f t="shared" si="509"/>
        <v>9.0789299999999997</v>
      </c>
      <c r="I8145">
        <f t="shared" si="510"/>
        <v>9.0789300000000003E-2</v>
      </c>
      <c r="J8145">
        <f t="shared" si="511"/>
        <v>3.2048744693943527E-3</v>
      </c>
      <c r="L8145">
        <v>11.537548089819669</v>
      </c>
    </row>
    <row r="8146" spans="1:12" customFormat="1" hidden="1">
      <c r="A8146" s="10">
        <v>41454</v>
      </c>
      <c r="B8146" s="11">
        <v>0.27083333333333331</v>
      </c>
      <c r="C8146">
        <v>0</v>
      </c>
      <c r="D8146">
        <v>105.52</v>
      </c>
      <c r="E8146">
        <f t="shared" si="508"/>
        <v>8.1069999999999989E-2</v>
      </c>
      <c r="F8146">
        <v>82.84</v>
      </c>
      <c r="G8146">
        <v>13.5</v>
      </c>
      <c r="H8146">
        <f t="shared" si="509"/>
        <v>9.0989299999999957</v>
      </c>
      <c r="I8146">
        <f t="shared" si="510"/>
        <v>9.0989299999999954E-2</v>
      </c>
      <c r="J8146">
        <f t="shared" si="511"/>
        <v>3.2225537082091146E-3</v>
      </c>
      <c r="K8146">
        <f>J8146*3600</f>
        <v>11.601193349552812</v>
      </c>
      <c r="L8146" s="1">
        <v>11.601193349552812</v>
      </c>
    </row>
    <row r="8147" spans="1:12" customFormat="1" hidden="1">
      <c r="A8147" s="10">
        <v>41454</v>
      </c>
      <c r="B8147" s="11">
        <v>0.27430555555555552</v>
      </c>
      <c r="C8147">
        <v>0</v>
      </c>
      <c r="D8147">
        <v>105.5</v>
      </c>
      <c r="E8147">
        <f t="shared" si="508"/>
        <v>8.1069999999999989E-2</v>
      </c>
      <c r="F8147">
        <v>82.87</v>
      </c>
      <c r="G8147">
        <v>13.5</v>
      </c>
      <c r="H8147">
        <f t="shared" si="509"/>
        <v>9.0489299999999986</v>
      </c>
      <c r="I8147">
        <f t="shared" si="510"/>
        <v>9.0489299999999981E-2</v>
      </c>
      <c r="J8147">
        <f t="shared" si="511"/>
        <v>3.1784649449638183E-3</v>
      </c>
      <c r="L8147">
        <v>11.442473801869745</v>
      </c>
    </row>
    <row r="8148" spans="1:12" customFormat="1" hidden="1">
      <c r="A8148" s="10">
        <v>41454</v>
      </c>
      <c r="B8148" s="11">
        <v>0.27777777777777779</v>
      </c>
      <c r="C8148">
        <v>0</v>
      </c>
      <c r="D8148">
        <v>105.54</v>
      </c>
      <c r="E8148">
        <f t="shared" si="508"/>
        <v>8.1069999999999989E-2</v>
      </c>
      <c r="F8148">
        <v>82.9</v>
      </c>
      <c r="G8148">
        <v>13.5</v>
      </c>
      <c r="H8148">
        <f t="shared" si="509"/>
        <v>9.0589300000000037</v>
      </c>
      <c r="I8148">
        <f t="shared" si="510"/>
        <v>9.0589300000000039E-2</v>
      </c>
      <c r="J8148">
        <f t="shared" si="511"/>
        <v>3.1872535526460358E-3</v>
      </c>
      <c r="L8148">
        <v>11.474112789525728</v>
      </c>
    </row>
    <row r="8149" spans="1:12" customFormat="1" hidden="1">
      <c r="A8149" s="10">
        <v>41454</v>
      </c>
      <c r="B8149" s="11">
        <v>0.28125</v>
      </c>
      <c r="C8149">
        <v>0</v>
      </c>
      <c r="D8149">
        <v>105.58</v>
      </c>
      <c r="E8149">
        <f t="shared" si="508"/>
        <v>8.1069999999999989E-2</v>
      </c>
      <c r="F8149">
        <v>82.97</v>
      </c>
      <c r="G8149">
        <v>13.5</v>
      </c>
      <c r="H8149">
        <f t="shared" si="509"/>
        <v>9.0289300000000026</v>
      </c>
      <c r="I8149">
        <f t="shared" si="510"/>
        <v>9.0289300000000031E-2</v>
      </c>
      <c r="J8149">
        <f t="shared" si="511"/>
        <v>3.1609313907785654E-3</v>
      </c>
      <c r="L8149">
        <v>11.379353006802836</v>
      </c>
    </row>
    <row r="8150" spans="1:12" customFormat="1" hidden="1">
      <c r="A8150" s="10">
        <v>41454</v>
      </c>
      <c r="B8150" s="11">
        <v>0.28472222222222221</v>
      </c>
      <c r="C8150">
        <v>0</v>
      </c>
      <c r="D8150">
        <v>105.76</v>
      </c>
      <c r="E8150">
        <f t="shared" si="508"/>
        <v>8.1069999999999989E-2</v>
      </c>
      <c r="F8150">
        <v>83.15</v>
      </c>
      <c r="G8150">
        <v>13.5</v>
      </c>
      <c r="H8150">
        <f t="shared" si="509"/>
        <v>9.0289300000000026</v>
      </c>
      <c r="I8150">
        <f t="shared" si="510"/>
        <v>9.0289300000000031E-2</v>
      </c>
      <c r="J8150">
        <f t="shared" si="511"/>
        <v>3.1609313907785654E-3</v>
      </c>
      <c r="L8150">
        <v>11.379353006802836</v>
      </c>
    </row>
    <row r="8151" spans="1:12" customFormat="1" hidden="1">
      <c r="A8151" s="10">
        <v>41454</v>
      </c>
      <c r="B8151" s="11">
        <v>0.28819444444444448</v>
      </c>
      <c r="C8151">
        <v>0</v>
      </c>
      <c r="D8151">
        <v>105.73</v>
      </c>
      <c r="E8151">
        <f t="shared" si="508"/>
        <v>8.1069999999999989E-2</v>
      </c>
      <c r="F8151">
        <v>83.13</v>
      </c>
      <c r="G8151">
        <v>13.5</v>
      </c>
      <c r="H8151">
        <f t="shared" si="509"/>
        <v>9.0189300000000117</v>
      </c>
      <c r="I8151">
        <f t="shared" si="510"/>
        <v>9.0189300000000111E-2</v>
      </c>
      <c r="J8151">
        <f t="shared" si="511"/>
        <v>3.1521864281802937E-3</v>
      </c>
      <c r="L8151">
        <v>11.347871141449057</v>
      </c>
    </row>
    <row r="8152" spans="1:12" customFormat="1">
      <c r="A8152" s="10">
        <v>41454</v>
      </c>
      <c r="B8152" s="11">
        <v>0.29166666666666669</v>
      </c>
      <c r="C8152">
        <v>0</v>
      </c>
      <c r="D8152">
        <v>105.76</v>
      </c>
      <c r="E8152">
        <f t="shared" si="508"/>
        <v>8.1069999999999989E-2</v>
      </c>
      <c r="F8152">
        <v>83.19</v>
      </c>
      <c r="G8152">
        <v>13.5</v>
      </c>
      <c r="H8152">
        <f t="shared" si="509"/>
        <v>8.9889300000000105</v>
      </c>
      <c r="I8152">
        <f t="shared" si="510"/>
        <v>8.9889300000000102E-2</v>
      </c>
      <c r="J8152">
        <f t="shared" si="511"/>
        <v>3.1260387016978368E-3</v>
      </c>
      <c r="K8152">
        <f>J8152*3600</f>
        <v>11.253739326112212</v>
      </c>
      <c r="L8152" s="13">
        <f>K8152*1000/156000</f>
        <v>7.213935465456546E-2</v>
      </c>
    </row>
    <row r="8153" spans="1:12" customFormat="1" hidden="1">
      <c r="A8153" s="10">
        <v>41454</v>
      </c>
      <c r="B8153" s="11">
        <v>0.2951388888888889</v>
      </c>
      <c r="C8153">
        <v>0</v>
      </c>
      <c r="D8153">
        <v>105.79</v>
      </c>
      <c r="E8153">
        <f t="shared" si="508"/>
        <v>8.1069999999999989E-2</v>
      </c>
      <c r="F8153">
        <v>83.21</v>
      </c>
      <c r="G8153">
        <v>13.5</v>
      </c>
      <c r="H8153">
        <f t="shared" si="509"/>
        <v>8.9989300000000156</v>
      </c>
      <c r="I8153">
        <f t="shared" si="510"/>
        <v>8.9989300000000161E-2</v>
      </c>
      <c r="J8153">
        <f t="shared" si="511"/>
        <v>3.1347400917009333E-3</v>
      </c>
      <c r="L8153">
        <v>11.28506433012336</v>
      </c>
    </row>
    <row r="8154" spans="1:12" customFormat="1" hidden="1">
      <c r="A8154" s="10">
        <v>41454</v>
      </c>
      <c r="B8154" s="11">
        <v>0.2986111111111111</v>
      </c>
      <c r="C8154">
        <v>0</v>
      </c>
      <c r="D8154">
        <v>105.79</v>
      </c>
      <c r="E8154">
        <f t="shared" si="508"/>
        <v>8.1069999999999989E-2</v>
      </c>
      <c r="F8154">
        <v>83.23</v>
      </c>
      <c r="G8154">
        <v>13.5</v>
      </c>
      <c r="H8154">
        <f t="shared" si="509"/>
        <v>8.9789300000000054</v>
      </c>
      <c r="I8154">
        <f t="shared" si="510"/>
        <v>8.9789300000000058E-2</v>
      </c>
      <c r="J8154">
        <f t="shared" si="511"/>
        <v>3.1173518197636623E-3</v>
      </c>
      <c r="L8154">
        <v>11.222466551149184</v>
      </c>
    </row>
    <row r="8155" spans="1:12" customFormat="1" hidden="1">
      <c r="A8155" s="10">
        <v>41454</v>
      </c>
      <c r="B8155" s="11">
        <v>0.30208333333333331</v>
      </c>
      <c r="C8155">
        <v>0</v>
      </c>
      <c r="D8155">
        <v>105.81</v>
      </c>
      <c r="E8155">
        <f t="shared" si="508"/>
        <v>8.1069999999999989E-2</v>
      </c>
      <c r="F8155">
        <v>83.28</v>
      </c>
      <c r="G8155">
        <v>13.5</v>
      </c>
      <c r="H8155">
        <f t="shared" si="509"/>
        <v>8.9489300000000043</v>
      </c>
      <c r="I8155">
        <f t="shared" si="510"/>
        <v>8.9489300000000049E-2</v>
      </c>
      <c r="J8155">
        <f t="shared" si="511"/>
        <v>3.0913781416301014E-3</v>
      </c>
      <c r="L8155">
        <v>11.128961309868364</v>
      </c>
    </row>
    <row r="8156" spans="1:12" customFormat="1" hidden="1">
      <c r="A8156" s="10">
        <v>41454</v>
      </c>
      <c r="B8156" s="11">
        <v>0.30555555555555552</v>
      </c>
      <c r="C8156">
        <v>0</v>
      </c>
      <c r="D8156">
        <v>105.87</v>
      </c>
      <c r="E8156">
        <f t="shared" si="508"/>
        <v>8.1069999999999989E-2</v>
      </c>
      <c r="F8156">
        <v>83.36</v>
      </c>
      <c r="G8156">
        <v>13.5</v>
      </c>
      <c r="H8156">
        <f t="shared" si="509"/>
        <v>8.9289300000000082</v>
      </c>
      <c r="I8156">
        <f t="shared" si="510"/>
        <v>8.9289300000000085E-2</v>
      </c>
      <c r="J8156">
        <f t="shared" si="511"/>
        <v>3.0741347484417717E-3</v>
      </c>
      <c r="L8156">
        <v>11.066885094390377</v>
      </c>
    </row>
    <row r="8157" spans="1:12" customFormat="1" hidden="1">
      <c r="A8157" s="10">
        <v>41454</v>
      </c>
      <c r="B8157" s="11">
        <v>0.30902777777777779</v>
      </c>
      <c r="C8157">
        <v>0</v>
      </c>
      <c r="D8157">
        <v>105.95</v>
      </c>
      <c r="E8157">
        <f t="shared" si="508"/>
        <v>8.1069999999999989E-2</v>
      </c>
      <c r="F8157">
        <v>83.43</v>
      </c>
      <c r="G8157">
        <v>13.5</v>
      </c>
      <c r="H8157">
        <f t="shared" si="509"/>
        <v>8.9389299999999992</v>
      </c>
      <c r="I8157">
        <f t="shared" si="510"/>
        <v>8.9389299999999991E-2</v>
      </c>
      <c r="J8157">
        <f t="shared" si="511"/>
        <v>3.0827492112045132E-3</v>
      </c>
      <c r="L8157">
        <v>11.097897160336247</v>
      </c>
    </row>
    <row r="8158" spans="1:12" customFormat="1" hidden="1">
      <c r="A8158" s="10">
        <v>41454</v>
      </c>
      <c r="B8158" s="11">
        <v>0.3125</v>
      </c>
      <c r="C8158">
        <v>0</v>
      </c>
      <c r="D8158">
        <v>105.96</v>
      </c>
      <c r="E8158">
        <f t="shared" si="508"/>
        <v>8.1069999999999989E-2</v>
      </c>
      <c r="F8158">
        <v>83.44</v>
      </c>
      <c r="G8158">
        <v>13.5</v>
      </c>
      <c r="H8158">
        <f t="shared" si="509"/>
        <v>8.9389299999999992</v>
      </c>
      <c r="I8158">
        <f t="shared" si="510"/>
        <v>8.9389299999999991E-2</v>
      </c>
      <c r="J8158">
        <f t="shared" si="511"/>
        <v>3.0827492112045132E-3</v>
      </c>
      <c r="K8158">
        <f>J8158*3600</f>
        <v>11.097897160336247</v>
      </c>
      <c r="L8158" s="1">
        <v>11.097897160336247</v>
      </c>
    </row>
    <row r="8159" spans="1:12" customFormat="1" hidden="1">
      <c r="A8159" s="10">
        <v>41454</v>
      </c>
      <c r="B8159" s="11">
        <v>0.31597222222222221</v>
      </c>
      <c r="C8159">
        <v>0</v>
      </c>
      <c r="D8159">
        <v>105.98</v>
      </c>
      <c r="E8159">
        <f t="shared" si="508"/>
        <v>8.1069999999999989E-2</v>
      </c>
      <c r="F8159">
        <v>83.5</v>
      </c>
      <c r="G8159">
        <v>13.5</v>
      </c>
      <c r="H8159">
        <f t="shared" si="509"/>
        <v>8.8989300000000071</v>
      </c>
      <c r="I8159">
        <f t="shared" si="510"/>
        <v>8.8989300000000077E-2</v>
      </c>
      <c r="J8159">
        <f t="shared" si="511"/>
        <v>3.0483780851601429E-3</v>
      </c>
      <c r="L8159">
        <v>10.974161106576513</v>
      </c>
    </row>
    <row r="8160" spans="1:12" customFormat="1" hidden="1">
      <c r="A8160" s="10">
        <v>41454</v>
      </c>
      <c r="B8160" s="11">
        <v>0.31944444444444448</v>
      </c>
      <c r="C8160">
        <v>0</v>
      </c>
      <c r="D8160">
        <v>106.14</v>
      </c>
      <c r="E8160">
        <f t="shared" si="508"/>
        <v>8.1069999999999989E-2</v>
      </c>
      <c r="F8160">
        <v>83.65</v>
      </c>
      <c r="G8160">
        <v>13.5</v>
      </c>
      <c r="H8160">
        <f t="shared" si="509"/>
        <v>8.908929999999998</v>
      </c>
      <c r="I8160">
        <f t="shared" si="510"/>
        <v>8.9089299999999982E-2</v>
      </c>
      <c r="J8160">
        <f t="shared" si="511"/>
        <v>3.0569491935211438E-3</v>
      </c>
      <c r="L8160">
        <v>11.005017096676118</v>
      </c>
    </row>
    <row r="8161" spans="1:12" customFormat="1" hidden="1">
      <c r="A8161" s="10">
        <v>41454</v>
      </c>
      <c r="B8161" s="11">
        <v>0.32291666666666669</v>
      </c>
      <c r="C8161">
        <v>0</v>
      </c>
      <c r="D8161">
        <v>106.23</v>
      </c>
      <c r="E8161">
        <f t="shared" si="508"/>
        <v>8.1069999999999989E-2</v>
      </c>
      <c r="F8161">
        <v>83.73</v>
      </c>
      <c r="G8161">
        <v>13.5</v>
      </c>
      <c r="H8161">
        <f t="shared" si="509"/>
        <v>8.9189300000000031</v>
      </c>
      <c r="I8161">
        <f t="shared" si="510"/>
        <v>8.9189300000000027E-2</v>
      </c>
      <c r="J8161">
        <f t="shared" si="511"/>
        <v>3.0655347452470789E-3</v>
      </c>
      <c r="L8161">
        <v>11.035925082889484</v>
      </c>
    </row>
    <row r="8162" spans="1:12" customFormat="1" hidden="1">
      <c r="A8162" s="10">
        <v>41454</v>
      </c>
      <c r="B8162" s="11">
        <v>0.3263888888888889</v>
      </c>
      <c r="C8162">
        <v>0</v>
      </c>
      <c r="D8162">
        <v>106.28</v>
      </c>
      <c r="E8162">
        <f t="shared" si="508"/>
        <v>8.1069999999999989E-2</v>
      </c>
      <c r="F8162">
        <v>83.81</v>
      </c>
      <c r="G8162">
        <v>13.5</v>
      </c>
      <c r="H8162">
        <f t="shared" si="509"/>
        <v>8.888930000000002</v>
      </c>
      <c r="I8162">
        <f t="shared" si="510"/>
        <v>8.8889300000000018E-2</v>
      </c>
      <c r="J8162">
        <f t="shared" si="511"/>
        <v>3.0398214120556464E-3</v>
      </c>
      <c r="L8162">
        <v>10.943357083400327</v>
      </c>
    </row>
    <row r="8163" spans="1:12" customFormat="1" hidden="1">
      <c r="A8163" s="10">
        <v>41454</v>
      </c>
      <c r="B8163" s="11">
        <v>0.3298611111111111</v>
      </c>
      <c r="C8163">
        <v>0</v>
      </c>
      <c r="D8163">
        <v>106.23</v>
      </c>
      <c r="E8163">
        <f t="shared" si="508"/>
        <v>8.1069999999999989E-2</v>
      </c>
      <c r="F8163">
        <v>83.78</v>
      </c>
      <c r="G8163">
        <v>13.5</v>
      </c>
      <c r="H8163">
        <f t="shared" si="509"/>
        <v>8.868930000000006</v>
      </c>
      <c r="I8163">
        <f t="shared" si="510"/>
        <v>8.8689300000000054E-2</v>
      </c>
      <c r="J8163">
        <f t="shared" si="511"/>
        <v>3.0227513391598835E-3</v>
      </c>
      <c r="L8163">
        <v>10.881904820975581</v>
      </c>
    </row>
    <row r="8164" spans="1:12" customFormat="1">
      <c r="A8164" s="10">
        <v>41454</v>
      </c>
      <c r="B8164" s="11">
        <v>0.33333333333333331</v>
      </c>
      <c r="C8164">
        <v>0</v>
      </c>
      <c r="D8164">
        <v>106.17</v>
      </c>
      <c r="E8164">
        <f t="shared" si="508"/>
        <v>8.1069999999999989E-2</v>
      </c>
      <c r="F8164">
        <v>83.75</v>
      </c>
      <c r="G8164">
        <v>13.5</v>
      </c>
      <c r="H8164">
        <f t="shared" si="509"/>
        <v>8.8389300000000048</v>
      </c>
      <c r="I8164">
        <f t="shared" si="510"/>
        <v>8.8389300000000046E-2</v>
      </c>
      <c r="J8164">
        <f t="shared" si="511"/>
        <v>2.9972542912678696E-3</v>
      </c>
      <c r="K8164">
        <f>J8164*3600</f>
        <v>10.790115448564331</v>
      </c>
      <c r="L8164" s="13">
        <f>K8164*1000/156000</f>
        <v>6.9167406721566224E-2</v>
      </c>
    </row>
    <row r="8165" spans="1:12" customFormat="1" hidden="1">
      <c r="A8165" s="10">
        <v>41454</v>
      </c>
      <c r="B8165" s="11">
        <v>0.33680555555555558</v>
      </c>
      <c r="C8165">
        <v>0</v>
      </c>
      <c r="D8165">
        <v>106.17</v>
      </c>
      <c r="E8165">
        <f t="shared" si="508"/>
        <v>8.1069999999999989E-2</v>
      </c>
      <c r="F8165">
        <v>83.77</v>
      </c>
      <c r="G8165">
        <v>13.5</v>
      </c>
      <c r="H8165">
        <f t="shared" si="509"/>
        <v>8.8189300000000088</v>
      </c>
      <c r="I8165">
        <f t="shared" si="510"/>
        <v>8.8189300000000082E-2</v>
      </c>
      <c r="J8165">
        <f t="shared" si="511"/>
        <v>2.9803282054429248E-3</v>
      </c>
      <c r="L8165">
        <v>10.72918153959453</v>
      </c>
    </row>
    <row r="8166" spans="1:12" customFormat="1" hidden="1">
      <c r="A8166" s="10">
        <v>41454</v>
      </c>
      <c r="B8166" s="11">
        <v>0.34027777777777773</v>
      </c>
      <c r="C8166">
        <v>0</v>
      </c>
      <c r="D8166">
        <v>106.16</v>
      </c>
      <c r="E8166">
        <f t="shared" si="508"/>
        <v>8.1069999999999989E-2</v>
      </c>
      <c r="F8166">
        <v>83.79</v>
      </c>
      <c r="G8166">
        <v>13.5</v>
      </c>
      <c r="H8166">
        <f t="shared" si="509"/>
        <v>8.7889299999999935</v>
      </c>
      <c r="I8166">
        <f t="shared" si="510"/>
        <v>8.7889299999999934E-2</v>
      </c>
      <c r="J8166">
        <f t="shared" si="511"/>
        <v>2.955046833004754E-3</v>
      </c>
      <c r="L8166">
        <v>10.638168598817114</v>
      </c>
    </row>
    <row r="8167" spans="1:12" customFormat="1" hidden="1">
      <c r="A8167" s="10">
        <v>41454</v>
      </c>
      <c r="B8167" s="11">
        <v>0.34375</v>
      </c>
      <c r="C8167">
        <v>0</v>
      </c>
      <c r="D8167">
        <v>106.13</v>
      </c>
      <c r="E8167">
        <f t="shared" si="508"/>
        <v>8.1069999999999989E-2</v>
      </c>
      <c r="F8167">
        <v>83.75</v>
      </c>
      <c r="G8167">
        <v>13.5</v>
      </c>
      <c r="H8167">
        <f t="shared" si="509"/>
        <v>8.7989299999999986</v>
      </c>
      <c r="I8167">
        <f t="shared" si="510"/>
        <v>8.7989299999999993E-2</v>
      </c>
      <c r="J8167">
        <f t="shared" si="511"/>
        <v>2.9634596005120354E-3</v>
      </c>
      <c r="L8167">
        <v>10.668454561843328</v>
      </c>
    </row>
    <row r="8168" spans="1:12" customFormat="1" hidden="1">
      <c r="A8168" s="10">
        <v>41454</v>
      </c>
      <c r="B8168" s="11">
        <v>0.34722222222222227</v>
      </c>
      <c r="C8168">
        <v>0</v>
      </c>
      <c r="D8168">
        <v>106.11</v>
      </c>
      <c r="E8168">
        <f t="shared" si="508"/>
        <v>8.1069999999999989E-2</v>
      </c>
      <c r="F8168">
        <v>83.77</v>
      </c>
      <c r="G8168">
        <v>13.5</v>
      </c>
      <c r="H8168">
        <f t="shared" si="509"/>
        <v>8.7589300000000065</v>
      </c>
      <c r="I8168">
        <f t="shared" si="510"/>
        <v>8.7589300000000064E-2</v>
      </c>
      <c r="J8168">
        <f t="shared" si="511"/>
        <v>2.9298945723942723E-3</v>
      </c>
      <c r="L8168">
        <v>10.547620460619381</v>
      </c>
    </row>
    <row r="8169" spans="1:12" customFormat="1" hidden="1">
      <c r="A8169" s="10">
        <v>41454</v>
      </c>
      <c r="B8169" s="11">
        <v>0.35069444444444442</v>
      </c>
      <c r="C8169">
        <v>0</v>
      </c>
      <c r="D8169">
        <v>106.14</v>
      </c>
      <c r="E8169">
        <f t="shared" si="508"/>
        <v>8.1069999999999989E-2</v>
      </c>
      <c r="F8169">
        <v>83.79</v>
      </c>
      <c r="G8169">
        <v>13.5</v>
      </c>
      <c r="H8169">
        <f t="shared" si="509"/>
        <v>8.7689299999999974</v>
      </c>
      <c r="I8169">
        <f t="shared" si="510"/>
        <v>8.768929999999997E-2</v>
      </c>
      <c r="J8169">
        <f t="shared" si="511"/>
        <v>2.9382643271117889E-3</v>
      </c>
      <c r="L8169">
        <v>10.57775157760244</v>
      </c>
    </row>
    <row r="8170" spans="1:12" customFormat="1" hidden="1">
      <c r="A8170" s="10">
        <v>41454</v>
      </c>
      <c r="B8170" s="11">
        <v>0.35416666666666669</v>
      </c>
      <c r="C8170">
        <v>0</v>
      </c>
      <c r="D8170">
        <v>106.19</v>
      </c>
      <c r="E8170">
        <f t="shared" si="508"/>
        <v>8.1069999999999989E-2</v>
      </c>
      <c r="F8170">
        <v>83.83</v>
      </c>
      <c r="G8170">
        <v>13.5</v>
      </c>
      <c r="H8170">
        <f t="shared" si="509"/>
        <v>8.7789300000000026</v>
      </c>
      <c r="I8170">
        <f t="shared" si="510"/>
        <v>8.7789300000000028E-2</v>
      </c>
      <c r="J8170">
        <f t="shared" si="511"/>
        <v>2.9466484112592116E-3</v>
      </c>
      <c r="K8170">
        <f>J8170*3600</f>
        <v>10.607934280533161</v>
      </c>
      <c r="L8170" s="1">
        <v>10.607934280533161</v>
      </c>
    </row>
    <row r="8171" spans="1:12" customFormat="1" hidden="1">
      <c r="A8171" s="10">
        <v>41454</v>
      </c>
      <c r="B8171" s="11">
        <v>0.3576388888888889</v>
      </c>
      <c r="C8171">
        <v>0</v>
      </c>
      <c r="D8171">
        <v>106.3</v>
      </c>
      <c r="E8171">
        <f t="shared" si="508"/>
        <v>8.1069999999999989E-2</v>
      </c>
      <c r="F8171">
        <v>83.95</v>
      </c>
      <c r="G8171">
        <v>13.5</v>
      </c>
      <c r="H8171">
        <f t="shared" si="509"/>
        <v>8.7689299999999974</v>
      </c>
      <c r="I8171">
        <f t="shared" si="510"/>
        <v>8.768929999999997E-2</v>
      </c>
      <c r="J8171">
        <f t="shared" si="511"/>
        <v>2.9382643271117889E-3</v>
      </c>
      <c r="L8171">
        <v>10.57775157760244</v>
      </c>
    </row>
    <row r="8172" spans="1:12" customFormat="1" hidden="1">
      <c r="A8172" s="10">
        <v>41454</v>
      </c>
      <c r="B8172" s="11">
        <v>0.3611111111111111</v>
      </c>
      <c r="C8172">
        <v>0</v>
      </c>
      <c r="D8172">
        <v>106.22</v>
      </c>
      <c r="E8172">
        <f t="shared" si="508"/>
        <v>8.1069999999999989E-2</v>
      </c>
      <c r="F8172">
        <v>83.94</v>
      </c>
      <c r="G8172">
        <v>13.5</v>
      </c>
      <c r="H8172">
        <f t="shared" si="509"/>
        <v>8.6989300000000043</v>
      </c>
      <c r="I8172">
        <f t="shared" si="510"/>
        <v>8.6989300000000047E-2</v>
      </c>
      <c r="J8172">
        <f t="shared" si="511"/>
        <v>2.8799765041072531E-3</v>
      </c>
      <c r="L8172">
        <v>10.367915414786111</v>
      </c>
    </row>
    <row r="8173" spans="1:12" customFormat="1" hidden="1">
      <c r="A8173" s="10">
        <v>41454</v>
      </c>
      <c r="B8173" s="11">
        <v>0.36458333333333331</v>
      </c>
      <c r="C8173">
        <v>0</v>
      </c>
      <c r="D8173">
        <v>106.2</v>
      </c>
      <c r="E8173">
        <f t="shared" si="508"/>
        <v>8.1069999999999989E-2</v>
      </c>
      <c r="F8173">
        <v>83.93</v>
      </c>
      <c r="G8173">
        <v>13.5</v>
      </c>
      <c r="H8173">
        <f t="shared" si="509"/>
        <v>8.6889299999999992</v>
      </c>
      <c r="I8173">
        <f t="shared" si="510"/>
        <v>8.6889299999999989E-2</v>
      </c>
      <c r="J8173">
        <f t="shared" si="511"/>
        <v>2.8717068262958372E-3</v>
      </c>
      <c r="L8173">
        <v>10.338144574665014</v>
      </c>
    </row>
    <row r="8174" spans="1:12" customFormat="1" hidden="1">
      <c r="A8174" s="10">
        <v>41454</v>
      </c>
      <c r="B8174" s="11">
        <v>0.36805555555555558</v>
      </c>
      <c r="C8174">
        <v>0</v>
      </c>
      <c r="D8174">
        <v>106.24</v>
      </c>
      <c r="E8174">
        <f t="shared" si="508"/>
        <v>8.1069999999999989E-2</v>
      </c>
      <c r="F8174">
        <v>83.95</v>
      </c>
      <c r="G8174">
        <v>13.5</v>
      </c>
      <c r="H8174">
        <f t="shared" si="509"/>
        <v>8.7089299999999952</v>
      </c>
      <c r="I8174">
        <f t="shared" si="510"/>
        <v>8.7089299999999953E-2</v>
      </c>
      <c r="J8174">
        <f t="shared" si="511"/>
        <v>2.8882604540399607E-3</v>
      </c>
      <c r="L8174">
        <v>10.397737634543859</v>
      </c>
    </row>
    <row r="8175" spans="1:12" customFormat="1" hidden="1">
      <c r="A8175" s="10">
        <v>41454</v>
      </c>
      <c r="B8175" s="11">
        <v>0.37152777777777773</v>
      </c>
      <c r="C8175">
        <v>0</v>
      </c>
      <c r="D8175">
        <v>106.18</v>
      </c>
      <c r="E8175">
        <f t="shared" si="508"/>
        <v>8.1069999999999989E-2</v>
      </c>
      <c r="F8175">
        <v>83.93</v>
      </c>
      <c r="G8175">
        <v>13.5</v>
      </c>
      <c r="H8175">
        <f t="shared" si="509"/>
        <v>8.6689300000000031</v>
      </c>
      <c r="I8175">
        <f t="shared" si="510"/>
        <v>8.6689300000000025E-2</v>
      </c>
      <c r="J8175">
        <f t="shared" si="511"/>
        <v>2.8552102542092439E-3</v>
      </c>
      <c r="L8175">
        <v>10.278756915153277</v>
      </c>
    </row>
    <row r="8176" spans="1:12" customFormat="1">
      <c r="A8176" s="10">
        <v>41454</v>
      </c>
      <c r="B8176" s="11">
        <v>0.375</v>
      </c>
      <c r="C8176">
        <v>0</v>
      </c>
      <c r="D8176">
        <v>106.19</v>
      </c>
      <c r="E8176">
        <f t="shared" si="508"/>
        <v>8.1069999999999989E-2</v>
      </c>
      <c r="F8176">
        <v>83.98</v>
      </c>
      <c r="G8176">
        <v>13.5</v>
      </c>
      <c r="H8176">
        <f t="shared" si="509"/>
        <v>8.6289299999999969</v>
      </c>
      <c r="I8176">
        <f t="shared" si="510"/>
        <v>8.6289299999999972E-2</v>
      </c>
      <c r="J8176">
        <f t="shared" si="511"/>
        <v>2.8223880141223083E-3</v>
      </c>
      <c r="K8176">
        <f>J8176*3600</f>
        <v>10.16059685084031</v>
      </c>
      <c r="L8176" s="13">
        <f>K8176*1000/156000</f>
        <v>6.5132031095130188E-2</v>
      </c>
    </row>
    <row r="8177" spans="1:12" customFormat="1" hidden="1">
      <c r="A8177" s="10">
        <v>41454</v>
      </c>
      <c r="B8177" s="11">
        <v>0.37847222222222227</v>
      </c>
      <c r="C8177">
        <v>0</v>
      </c>
      <c r="D8177">
        <v>106.11</v>
      </c>
      <c r="E8177">
        <f t="shared" si="508"/>
        <v>8.1069999999999989E-2</v>
      </c>
      <c r="F8177">
        <v>83.92</v>
      </c>
      <c r="G8177">
        <v>13.5</v>
      </c>
      <c r="H8177">
        <f t="shared" si="509"/>
        <v>8.6089300000000009</v>
      </c>
      <c r="I8177">
        <f t="shared" si="510"/>
        <v>8.6089300000000007E-2</v>
      </c>
      <c r="J8177">
        <f t="shared" si="511"/>
        <v>2.8060622144889511E-3</v>
      </c>
      <c r="L8177">
        <v>10.101823972160224</v>
      </c>
    </row>
    <row r="8178" spans="1:12" customFormat="1" hidden="1">
      <c r="A8178" s="10">
        <v>41454</v>
      </c>
      <c r="B8178" s="11">
        <v>0.38194444444444442</v>
      </c>
      <c r="C8178">
        <v>0</v>
      </c>
      <c r="D8178">
        <v>106.13</v>
      </c>
      <c r="E8178">
        <f t="shared" si="508"/>
        <v>8.1069999999999989E-2</v>
      </c>
      <c r="F8178">
        <v>83.95</v>
      </c>
      <c r="G8178">
        <v>13.5</v>
      </c>
      <c r="H8178">
        <f t="shared" si="509"/>
        <v>8.5989299999999957</v>
      </c>
      <c r="I8178">
        <f t="shared" si="510"/>
        <v>8.5989299999999963E-2</v>
      </c>
      <c r="J8178">
        <f t="shared" si="511"/>
        <v>2.7979206159425519E-3</v>
      </c>
      <c r="L8178">
        <v>10.072514217393186</v>
      </c>
    </row>
    <row r="8179" spans="1:12" customFormat="1" hidden="1">
      <c r="A8179" s="10">
        <v>41454</v>
      </c>
      <c r="B8179" s="11">
        <v>0.38541666666666669</v>
      </c>
      <c r="C8179">
        <v>0</v>
      </c>
      <c r="D8179">
        <v>106.1</v>
      </c>
      <c r="E8179">
        <f t="shared" si="508"/>
        <v>8.1069999999999989E-2</v>
      </c>
      <c r="F8179">
        <v>83.91</v>
      </c>
      <c r="G8179">
        <v>13.5</v>
      </c>
      <c r="H8179">
        <f t="shared" si="509"/>
        <v>8.6089300000000009</v>
      </c>
      <c r="I8179">
        <f t="shared" si="510"/>
        <v>8.6089300000000007E-2</v>
      </c>
      <c r="J8179">
        <f t="shared" si="511"/>
        <v>2.8060622144889511E-3</v>
      </c>
      <c r="L8179">
        <v>10.101823972160224</v>
      </c>
    </row>
    <row r="8180" spans="1:12" customFormat="1" hidden="1">
      <c r="A8180" s="10">
        <v>41454</v>
      </c>
      <c r="B8180" s="11">
        <v>0.3888888888888889</v>
      </c>
      <c r="C8180">
        <v>0</v>
      </c>
      <c r="D8180">
        <v>106.13</v>
      </c>
      <c r="E8180">
        <f t="shared" si="508"/>
        <v>8.1069999999999989E-2</v>
      </c>
      <c r="F8180">
        <v>83.97</v>
      </c>
      <c r="G8180">
        <v>13.5</v>
      </c>
      <c r="H8180">
        <f t="shared" si="509"/>
        <v>8.5789299999999997</v>
      </c>
      <c r="I8180">
        <f t="shared" si="510"/>
        <v>8.5789299999999999E-2</v>
      </c>
      <c r="J8180">
        <f t="shared" si="511"/>
        <v>2.7816799801476015E-3</v>
      </c>
      <c r="L8180">
        <v>10.014047928531365</v>
      </c>
    </row>
    <row r="8181" spans="1:12" customFormat="1" hidden="1">
      <c r="A8181" s="10">
        <v>41454</v>
      </c>
      <c r="B8181" s="11">
        <v>0.3923611111111111</v>
      </c>
      <c r="C8181">
        <v>0</v>
      </c>
      <c r="D8181">
        <v>106.01</v>
      </c>
      <c r="E8181">
        <f t="shared" si="508"/>
        <v>8.1069999999999989E-2</v>
      </c>
      <c r="F8181">
        <v>83.9</v>
      </c>
      <c r="G8181">
        <v>13.5</v>
      </c>
      <c r="H8181">
        <f t="shared" si="509"/>
        <v>8.5289300000000026</v>
      </c>
      <c r="I8181">
        <f t="shared" si="510"/>
        <v>8.5289300000000026E-2</v>
      </c>
      <c r="J8181">
        <f t="shared" si="511"/>
        <v>2.7413262794048483E-3</v>
      </c>
      <c r="L8181">
        <v>9.8687746058574533</v>
      </c>
    </row>
    <row r="8182" spans="1:12" customFormat="1" hidden="1">
      <c r="A8182" s="10">
        <v>41454</v>
      </c>
      <c r="B8182" s="11">
        <v>0.39583333333333331</v>
      </c>
      <c r="C8182">
        <v>0</v>
      </c>
      <c r="D8182">
        <v>106.1</v>
      </c>
      <c r="E8182">
        <f t="shared" si="508"/>
        <v>8.1069999999999989E-2</v>
      </c>
      <c r="F8182">
        <v>84.05</v>
      </c>
      <c r="G8182">
        <v>13.5</v>
      </c>
      <c r="H8182">
        <f t="shared" si="509"/>
        <v>8.4689300000000003</v>
      </c>
      <c r="I8182">
        <f t="shared" si="510"/>
        <v>8.4689300000000009E-2</v>
      </c>
      <c r="J8182">
        <f t="shared" si="511"/>
        <v>2.6933681021815204E-3</v>
      </c>
      <c r="K8182">
        <f>J8182*3600</f>
        <v>9.6961251678534737</v>
      </c>
      <c r="L8182" s="1">
        <v>9.6961251678534737</v>
      </c>
    </row>
    <row r="8183" spans="1:12" customFormat="1" hidden="1">
      <c r="A8183" s="10">
        <v>41454</v>
      </c>
      <c r="B8183" s="11">
        <v>0.39930555555555558</v>
      </c>
      <c r="C8183">
        <v>0</v>
      </c>
      <c r="D8183">
        <v>106.09</v>
      </c>
      <c r="E8183">
        <f t="shared" si="508"/>
        <v>8.1069999999999989E-2</v>
      </c>
      <c r="F8183">
        <v>84.05</v>
      </c>
      <c r="G8183">
        <v>13.5</v>
      </c>
      <c r="H8183">
        <f t="shared" si="509"/>
        <v>8.4589300000000094</v>
      </c>
      <c r="I8183">
        <f t="shared" si="510"/>
        <v>8.4589300000000089E-2</v>
      </c>
      <c r="J8183">
        <f t="shared" si="511"/>
        <v>2.6854244087287792E-3</v>
      </c>
      <c r="L8183">
        <v>9.667527871423605</v>
      </c>
    </row>
    <row r="8184" spans="1:12" customFormat="1" hidden="1">
      <c r="A8184" s="10">
        <v>41454</v>
      </c>
      <c r="B8184" s="11">
        <v>0.40277777777777773</v>
      </c>
      <c r="C8184">
        <v>0</v>
      </c>
      <c r="D8184">
        <v>106.09</v>
      </c>
      <c r="E8184">
        <f t="shared" si="508"/>
        <v>8.1069999999999989E-2</v>
      </c>
      <c r="F8184">
        <v>84.04</v>
      </c>
      <c r="G8184">
        <v>13.5</v>
      </c>
      <c r="H8184">
        <f t="shared" si="509"/>
        <v>8.4689300000000003</v>
      </c>
      <c r="I8184">
        <f t="shared" si="510"/>
        <v>8.4689300000000009E-2</v>
      </c>
      <c r="J8184">
        <f t="shared" si="511"/>
        <v>2.6933681021815204E-3</v>
      </c>
      <c r="L8184">
        <v>9.6961251678534737</v>
      </c>
    </row>
    <row r="8185" spans="1:12" customFormat="1" hidden="1">
      <c r="A8185" s="10">
        <v>41454</v>
      </c>
      <c r="B8185" s="11">
        <v>0.40625</v>
      </c>
      <c r="C8185">
        <v>0</v>
      </c>
      <c r="D8185">
        <v>106.06</v>
      </c>
      <c r="E8185">
        <f t="shared" si="508"/>
        <v>8.1069999999999989E-2</v>
      </c>
      <c r="F8185">
        <v>84.06</v>
      </c>
      <c r="G8185">
        <v>13.5</v>
      </c>
      <c r="H8185">
        <f t="shared" si="509"/>
        <v>8.4189300000000031</v>
      </c>
      <c r="I8185">
        <f t="shared" si="510"/>
        <v>8.4189300000000036E-2</v>
      </c>
      <c r="J8185">
        <f t="shared" si="511"/>
        <v>2.6537902903110699E-3</v>
      </c>
      <c r="L8185">
        <v>9.5536450451198522</v>
      </c>
    </row>
    <row r="8186" spans="1:12" customFormat="1" hidden="1">
      <c r="A8186" s="10">
        <v>41454</v>
      </c>
      <c r="B8186" s="11">
        <v>0.40972222222222227</v>
      </c>
      <c r="C8186">
        <v>0</v>
      </c>
      <c r="D8186">
        <v>106</v>
      </c>
      <c r="E8186">
        <f t="shared" si="508"/>
        <v>8.1069999999999989E-2</v>
      </c>
      <c r="F8186">
        <v>84.01</v>
      </c>
      <c r="G8186">
        <v>13.5</v>
      </c>
      <c r="H8186">
        <f t="shared" si="509"/>
        <v>8.408929999999998</v>
      </c>
      <c r="I8186">
        <f t="shared" si="510"/>
        <v>8.4089299999999978E-2</v>
      </c>
      <c r="J8186">
        <f t="shared" si="511"/>
        <v>2.645916882910976E-3</v>
      </c>
      <c r="L8186">
        <v>9.5253007784795134</v>
      </c>
    </row>
    <row r="8187" spans="1:12" customFormat="1" hidden="1">
      <c r="A8187" s="10">
        <v>41454</v>
      </c>
      <c r="B8187" s="11">
        <v>0.41319444444444442</v>
      </c>
      <c r="C8187">
        <v>0</v>
      </c>
      <c r="D8187">
        <v>105.94</v>
      </c>
      <c r="E8187">
        <f t="shared" si="508"/>
        <v>8.1069999999999989E-2</v>
      </c>
      <c r="F8187">
        <v>84</v>
      </c>
      <c r="G8187">
        <v>13.5</v>
      </c>
      <c r="H8187">
        <f t="shared" si="509"/>
        <v>8.3589300000000009</v>
      </c>
      <c r="I8187">
        <f t="shared" si="510"/>
        <v>8.3589300000000005E-2</v>
      </c>
      <c r="J8187">
        <f t="shared" si="511"/>
        <v>2.6067601620162763E-3</v>
      </c>
      <c r="L8187">
        <v>9.3843365832585945</v>
      </c>
    </row>
    <row r="8188" spans="1:12" customFormat="1">
      <c r="A8188" s="10">
        <v>41454</v>
      </c>
      <c r="B8188" s="11">
        <v>0.41666666666666669</v>
      </c>
      <c r="C8188">
        <v>0</v>
      </c>
      <c r="D8188">
        <v>105.92</v>
      </c>
      <c r="E8188">
        <f t="shared" si="508"/>
        <v>8.1069999999999989E-2</v>
      </c>
      <c r="F8188">
        <v>83.98</v>
      </c>
      <c r="G8188">
        <v>13.5</v>
      </c>
      <c r="H8188">
        <f t="shared" si="509"/>
        <v>8.3589300000000009</v>
      </c>
      <c r="I8188">
        <f t="shared" si="510"/>
        <v>8.3589300000000005E-2</v>
      </c>
      <c r="J8188">
        <f t="shared" si="511"/>
        <v>2.6067601620162763E-3</v>
      </c>
      <c r="K8188">
        <f>J8188*3600</f>
        <v>9.3843365832585945</v>
      </c>
      <c r="L8188" s="13">
        <f>K8188*1000/156000</f>
        <v>6.0156003738837151E-2</v>
      </c>
    </row>
    <row r="8189" spans="1:12" customFormat="1" hidden="1">
      <c r="A8189" s="10">
        <v>41454</v>
      </c>
      <c r="B8189" s="11">
        <v>0.4201388888888889</v>
      </c>
      <c r="C8189">
        <v>0</v>
      </c>
      <c r="D8189">
        <v>105.88</v>
      </c>
      <c r="E8189">
        <f t="shared" si="508"/>
        <v>8.1069999999999989E-2</v>
      </c>
      <c r="F8189">
        <v>83.98</v>
      </c>
      <c r="G8189">
        <v>13.5</v>
      </c>
      <c r="H8189">
        <f t="shared" si="509"/>
        <v>8.3189299999999946</v>
      </c>
      <c r="I8189">
        <f t="shared" si="510"/>
        <v>8.3189299999999952E-2</v>
      </c>
      <c r="J8189">
        <f t="shared" si="511"/>
        <v>2.5756866630382391E-3</v>
      </c>
      <c r="L8189">
        <v>9.2724719869376599</v>
      </c>
    </row>
    <row r="8190" spans="1:12" customFormat="1" hidden="1">
      <c r="A8190" s="10">
        <v>41454</v>
      </c>
      <c r="B8190" s="11">
        <v>0.4236111111111111</v>
      </c>
      <c r="C8190">
        <v>0</v>
      </c>
      <c r="D8190">
        <v>105.81</v>
      </c>
      <c r="E8190">
        <f t="shared" si="508"/>
        <v>8.1069999999999989E-2</v>
      </c>
      <c r="F8190">
        <v>83.92</v>
      </c>
      <c r="G8190">
        <v>13.5</v>
      </c>
      <c r="H8190">
        <f t="shared" si="509"/>
        <v>8.3089300000000037</v>
      </c>
      <c r="I8190">
        <f t="shared" si="510"/>
        <v>8.3089300000000033E-2</v>
      </c>
      <c r="J8190">
        <f t="shared" si="511"/>
        <v>2.5679532015330728E-3</v>
      </c>
      <c r="L8190">
        <v>9.2446315255190612</v>
      </c>
    </row>
    <row r="8191" spans="1:12" customFormat="1" hidden="1">
      <c r="A8191" s="10">
        <v>41454</v>
      </c>
      <c r="B8191" s="11">
        <v>0.42708333333333331</v>
      </c>
      <c r="C8191">
        <v>0</v>
      </c>
      <c r="D8191">
        <v>105.81</v>
      </c>
      <c r="E8191">
        <f t="shared" si="508"/>
        <v>8.1069999999999989E-2</v>
      </c>
      <c r="F8191">
        <v>83.91</v>
      </c>
      <c r="G8191">
        <v>13.5</v>
      </c>
      <c r="H8191">
        <f t="shared" si="509"/>
        <v>8.3189300000000088</v>
      </c>
      <c r="I8191">
        <f t="shared" si="510"/>
        <v>8.3189300000000091E-2</v>
      </c>
      <c r="J8191">
        <f t="shared" si="511"/>
        <v>2.5756866630382486E-3</v>
      </c>
      <c r="L8191">
        <v>9.2724719869376955</v>
      </c>
    </row>
    <row r="8192" spans="1:12" customFormat="1" hidden="1">
      <c r="A8192" s="10">
        <v>41454</v>
      </c>
      <c r="B8192" s="11">
        <v>0.43055555555555558</v>
      </c>
      <c r="C8192">
        <v>0</v>
      </c>
      <c r="D8192">
        <v>105.75</v>
      </c>
      <c r="E8192">
        <f t="shared" si="508"/>
        <v>8.1069999999999989E-2</v>
      </c>
      <c r="F8192">
        <v>83.88</v>
      </c>
      <c r="G8192">
        <v>13.5</v>
      </c>
      <c r="H8192">
        <f t="shared" si="509"/>
        <v>8.2889300000000077</v>
      </c>
      <c r="I8192">
        <f t="shared" si="510"/>
        <v>8.2889300000000082E-2</v>
      </c>
      <c r="J8192">
        <f t="shared" si="511"/>
        <v>2.5525281156893597E-3</v>
      </c>
      <c r="L8192">
        <v>9.1891012164816956</v>
      </c>
    </row>
    <row r="8193" spans="1:12" customFormat="1" hidden="1">
      <c r="A8193" s="10">
        <v>41454</v>
      </c>
      <c r="B8193" s="11">
        <v>0.43402777777777773</v>
      </c>
      <c r="C8193">
        <v>0</v>
      </c>
      <c r="D8193">
        <v>105.77</v>
      </c>
      <c r="E8193">
        <f t="shared" si="508"/>
        <v>8.1069999999999989E-2</v>
      </c>
      <c r="F8193">
        <v>83.92</v>
      </c>
      <c r="G8193">
        <v>13.5</v>
      </c>
      <c r="H8193">
        <f t="shared" si="509"/>
        <v>8.2689299999999974</v>
      </c>
      <c r="I8193">
        <f t="shared" si="510"/>
        <v>8.2689299999999979E-2</v>
      </c>
      <c r="J8193">
        <f t="shared" si="511"/>
        <v>2.5371587567343656E-3</v>
      </c>
      <c r="L8193">
        <v>9.1337715242437163</v>
      </c>
    </row>
    <row r="8194" spans="1:12" customFormat="1" hidden="1">
      <c r="A8194" s="10">
        <v>41454</v>
      </c>
      <c r="B8194" s="11">
        <v>0.4375</v>
      </c>
      <c r="C8194">
        <v>0</v>
      </c>
      <c r="D8194">
        <v>105.72</v>
      </c>
      <c r="E8194">
        <f t="shared" si="508"/>
        <v>8.1069999999999989E-2</v>
      </c>
      <c r="F8194">
        <v>83.89</v>
      </c>
      <c r="G8194">
        <v>13.5</v>
      </c>
      <c r="H8194">
        <f t="shared" si="509"/>
        <v>8.2489300000000014</v>
      </c>
      <c r="I8194">
        <f t="shared" si="510"/>
        <v>8.2489300000000015E-2</v>
      </c>
      <c r="J8194">
        <f t="shared" si="511"/>
        <v>2.5218450573969787E-3</v>
      </c>
      <c r="K8194">
        <f>J8194*3600</f>
        <v>9.078642206629123</v>
      </c>
      <c r="L8194" s="13">
        <f>K8194*1000/156000</f>
        <v>5.8196424401468737E-2</v>
      </c>
    </row>
    <row r="8195" spans="1:12" customFormat="1" hidden="1">
      <c r="A8195" s="10">
        <v>41454</v>
      </c>
      <c r="B8195" s="11">
        <v>0.44097222222222227</v>
      </c>
      <c r="C8195">
        <v>0</v>
      </c>
      <c r="D8195">
        <v>105.69</v>
      </c>
      <c r="E8195">
        <f t="shared" si="508"/>
        <v>8.1069999999999989E-2</v>
      </c>
      <c r="F8195">
        <v>83.87</v>
      </c>
      <c r="G8195">
        <v>13.5</v>
      </c>
      <c r="H8195">
        <f t="shared" si="509"/>
        <v>8.2389299999999963</v>
      </c>
      <c r="I8195">
        <f t="shared" si="510"/>
        <v>8.2389299999999957E-2</v>
      </c>
      <c r="J8195">
        <f t="shared" si="511"/>
        <v>2.5142090590404009E-3</v>
      </c>
      <c r="L8195">
        <v>9.0511526125454438</v>
      </c>
    </row>
    <row r="8196" spans="1:12" customFormat="1" hidden="1">
      <c r="A8196" s="10">
        <v>41454</v>
      </c>
      <c r="B8196" s="11">
        <v>0.44444444444444442</v>
      </c>
      <c r="C8196">
        <v>0</v>
      </c>
      <c r="D8196">
        <v>105.69</v>
      </c>
      <c r="E8196">
        <f t="shared" si="508"/>
        <v>8.1069999999999989E-2</v>
      </c>
      <c r="F8196">
        <v>83.88</v>
      </c>
      <c r="G8196">
        <v>13.5</v>
      </c>
      <c r="H8196">
        <f t="shared" si="509"/>
        <v>8.2289300000000054</v>
      </c>
      <c r="I8196">
        <f t="shared" si="510"/>
        <v>8.2289300000000051E-2</v>
      </c>
      <c r="J8196">
        <f t="shared" si="511"/>
        <v>2.5065869503246544E-3</v>
      </c>
      <c r="L8196">
        <v>9.0237130211687564</v>
      </c>
    </row>
    <row r="8197" spans="1:12" customFormat="1" hidden="1">
      <c r="A8197" s="10">
        <v>41454</v>
      </c>
      <c r="B8197" s="11">
        <v>0.44791666666666669</v>
      </c>
      <c r="C8197">
        <v>0</v>
      </c>
      <c r="D8197">
        <v>105.69</v>
      </c>
      <c r="E8197">
        <f t="shared" ref="E8197:E8260" si="512">(435-368)*1.21/1000</f>
        <v>8.1069999999999989E-2</v>
      </c>
      <c r="F8197">
        <v>83.9</v>
      </c>
      <c r="G8197">
        <v>13.5</v>
      </c>
      <c r="H8197">
        <f t="shared" ref="H8197:H8260" si="513">D8197-E8197-F8197-G8197</f>
        <v>8.2089299999999952</v>
      </c>
      <c r="I8197">
        <f t="shared" ref="I8197:I8260" si="514">H8197/100</f>
        <v>8.2089299999999948E-2</v>
      </c>
      <c r="J8197">
        <f t="shared" ref="J8197:J8260" si="515">1.2904*I8197^(5/2)</f>
        <v>2.4913843680831388E-3</v>
      </c>
      <c r="L8197">
        <v>8.9689837250992994</v>
      </c>
    </row>
    <row r="8198" spans="1:12" customFormat="1" hidden="1">
      <c r="A8198" s="10">
        <v>41454</v>
      </c>
      <c r="B8198" s="11">
        <v>0.4513888888888889</v>
      </c>
      <c r="C8198">
        <v>0</v>
      </c>
      <c r="D8198">
        <v>105.59</v>
      </c>
      <c r="E8198">
        <f t="shared" si="512"/>
        <v>8.1069999999999989E-2</v>
      </c>
      <c r="F8198">
        <v>83.84</v>
      </c>
      <c r="G8198">
        <v>13.5</v>
      </c>
      <c r="H8198">
        <f t="shared" si="513"/>
        <v>8.1689300000000031</v>
      </c>
      <c r="I8198">
        <f t="shared" si="514"/>
        <v>8.1689300000000034E-2</v>
      </c>
      <c r="J8198">
        <f t="shared" si="515"/>
        <v>2.4611455079453642E-3</v>
      </c>
      <c r="L8198">
        <v>8.8601238286033119</v>
      </c>
    </row>
    <row r="8199" spans="1:12" customFormat="1" hidden="1">
      <c r="A8199" s="10">
        <v>41454</v>
      </c>
      <c r="B8199" s="11">
        <v>0.4548611111111111</v>
      </c>
      <c r="C8199">
        <v>0</v>
      </c>
      <c r="D8199">
        <v>105.64</v>
      </c>
      <c r="E8199">
        <f t="shared" si="512"/>
        <v>8.1069999999999989E-2</v>
      </c>
      <c r="F8199">
        <v>83.9</v>
      </c>
      <c r="G8199">
        <v>13.5</v>
      </c>
      <c r="H8199">
        <f t="shared" si="513"/>
        <v>8.158929999999998</v>
      </c>
      <c r="I8199">
        <f t="shared" si="514"/>
        <v>8.1589299999999976E-2</v>
      </c>
      <c r="J8199">
        <f t="shared" si="515"/>
        <v>2.4536203903363345E-3</v>
      </c>
      <c r="L8199">
        <v>8.8330334052108039</v>
      </c>
    </row>
    <row r="8200" spans="1:12" customFormat="1">
      <c r="A8200" s="10">
        <v>41454</v>
      </c>
      <c r="B8200" s="11">
        <v>0.45833333333333331</v>
      </c>
      <c r="C8200">
        <v>0</v>
      </c>
      <c r="D8200">
        <v>105.59</v>
      </c>
      <c r="E8200">
        <f t="shared" si="512"/>
        <v>8.1069999999999989E-2</v>
      </c>
      <c r="F8200">
        <v>83.83</v>
      </c>
      <c r="G8200">
        <v>13.5</v>
      </c>
      <c r="H8200">
        <f t="shared" si="513"/>
        <v>8.1789300000000082</v>
      </c>
      <c r="I8200">
        <f t="shared" si="514"/>
        <v>8.1789300000000079E-2</v>
      </c>
      <c r="J8200">
        <f t="shared" si="515"/>
        <v>2.4686844560644263E-3</v>
      </c>
      <c r="K8200">
        <f>J8200*3600</f>
        <v>8.8872640418319353</v>
      </c>
      <c r="L8200" s="13">
        <f>K8200*1000/156000</f>
        <v>5.6969641293794455E-2</v>
      </c>
    </row>
    <row r="8201" spans="1:12" customFormat="1" hidden="1">
      <c r="A8201" s="10">
        <v>41454</v>
      </c>
      <c r="B8201" s="11">
        <v>0.46180555555555558</v>
      </c>
      <c r="C8201">
        <v>0</v>
      </c>
      <c r="D8201">
        <v>105.57</v>
      </c>
      <c r="E8201">
        <f t="shared" si="512"/>
        <v>8.1069999999999989E-2</v>
      </c>
      <c r="F8201">
        <v>83.83</v>
      </c>
      <c r="G8201">
        <v>13.5</v>
      </c>
      <c r="H8201">
        <f t="shared" si="513"/>
        <v>8.158929999999998</v>
      </c>
      <c r="I8201">
        <f t="shared" si="514"/>
        <v>8.1589299999999976E-2</v>
      </c>
      <c r="J8201">
        <f t="shared" si="515"/>
        <v>2.4536203903363345E-3</v>
      </c>
      <c r="L8201">
        <v>8.8330334052108039</v>
      </c>
    </row>
    <row r="8202" spans="1:12" customFormat="1" hidden="1">
      <c r="A8202" s="10">
        <v>41454</v>
      </c>
      <c r="B8202" s="11">
        <v>0.46527777777777773</v>
      </c>
      <c r="C8202">
        <v>0</v>
      </c>
      <c r="D8202">
        <v>105.62</v>
      </c>
      <c r="E8202">
        <f t="shared" si="512"/>
        <v>8.1069999999999989E-2</v>
      </c>
      <c r="F8202">
        <v>83.86</v>
      </c>
      <c r="G8202">
        <v>13.5</v>
      </c>
      <c r="H8202">
        <f t="shared" si="513"/>
        <v>8.1789300000000082</v>
      </c>
      <c r="I8202">
        <f t="shared" si="514"/>
        <v>8.1789300000000079E-2</v>
      </c>
      <c r="J8202">
        <f t="shared" si="515"/>
        <v>2.4686844560644263E-3</v>
      </c>
      <c r="L8202">
        <v>8.8872640418319353</v>
      </c>
    </row>
    <row r="8203" spans="1:12" customFormat="1" hidden="1">
      <c r="A8203" s="10">
        <v>41454</v>
      </c>
      <c r="B8203" s="11">
        <v>0.46875</v>
      </c>
      <c r="C8203">
        <v>0</v>
      </c>
      <c r="D8203">
        <v>105.55</v>
      </c>
      <c r="E8203">
        <f t="shared" si="512"/>
        <v>8.1069999999999989E-2</v>
      </c>
      <c r="F8203">
        <v>83.78</v>
      </c>
      <c r="G8203">
        <v>13.5</v>
      </c>
      <c r="H8203">
        <f t="shared" si="513"/>
        <v>8.1889299999999992</v>
      </c>
      <c r="I8203">
        <f t="shared" si="514"/>
        <v>8.1889299999999998E-2</v>
      </c>
      <c r="J8203">
        <f t="shared" si="515"/>
        <v>2.4762372431562244E-3</v>
      </c>
      <c r="L8203">
        <v>8.9144540753624071</v>
      </c>
    </row>
    <row r="8204" spans="1:12" customFormat="1" hidden="1">
      <c r="A8204" s="10">
        <v>41454</v>
      </c>
      <c r="B8204" s="11">
        <v>0.47222222222222227</v>
      </c>
      <c r="C8204">
        <v>0</v>
      </c>
      <c r="D8204">
        <v>105.47</v>
      </c>
      <c r="E8204">
        <f t="shared" si="512"/>
        <v>8.1069999999999989E-2</v>
      </c>
      <c r="F8204">
        <v>83.72</v>
      </c>
      <c r="G8204">
        <v>13.5</v>
      </c>
      <c r="H8204">
        <f t="shared" si="513"/>
        <v>8.1689300000000031</v>
      </c>
      <c r="I8204">
        <f t="shared" si="514"/>
        <v>8.1689300000000034E-2</v>
      </c>
      <c r="J8204">
        <f t="shared" si="515"/>
        <v>2.4611455079453642E-3</v>
      </c>
      <c r="L8204">
        <v>8.8601238286033119</v>
      </c>
    </row>
    <row r="8205" spans="1:12" customFormat="1" hidden="1">
      <c r="A8205" s="10">
        <v>41454</v>
      </c>
      <c r="B8205" s="11">
        <v>0.47569444444444442</v>
      </c>
      <c r="C8205">
        <v>0</v>
      </c>
      <c r="D8205">
        <v>105.38</v>
      </c>
      <c r="E8205">
        <f t="shared" si="512"/>
        <v>8.1069999999999989E-2</v>
      </c>
      <c r="F8205">
        <v>83.68</v>
      </c>
      <c r="G8205">
        <v>13.5</v>
      </c>
      <c r="H8205">
        <f t="shared" si="513"/>
        <v>8.1189299999999918</v>
      </c>
      <c r="I8205">
        <f t="shared" si="514"/>
        <v>8.1189299999999923E-2</v>
      </c>
      <c r="J8205">
        <f t="shared" si="515"/>
        <v>2.423658055564428E-3</v>
      </c>
      <c r="L8205">
        <v>8.7251690000319417</v>
      </c>
    </row>
    <row r="8206" spans="1:12" customFormat="1" hidden="1">
      <c r="A8206" s="10">
        <v>41454</v>
      </c>
      <c r="B8206" s="11">
        <v>0.47916666666666669</v>
      </c>
      <c r="C8206">
        <v>0</v>
      </c>
      <c r="D8206">
        <v>105.38</v>
      </c>
      <c r="E8206">
        <f t="shared" si="512"/>
        <v>8.1069999999999989E-2</v>
      </c>
      <c r="F8206">
        <v>83.71</v>
      </c>
      <c r="G8206">
        <v>13.5</v>
      </c>
      <c r="H8206">
        <f t="shared" si="513"/>
        <v>8.0889300000000048</v>
      </c>
      <c r="I8206">
        <f t="shared" si="514"/>
        <v>8.0889300000000053E-2</v>
      </c>
      <c r="J8206">
        <f t="shared" si="515"/>
        <v>2.4013311093944683E-3</v>
      </c>
      <c r="K8206">
        <f>J8206*3600</f>
        <v>8.6447919938200855</v>
      </c>
      <c r="L8206" s="1">
        <v>8.6447919938200855</v>
      </c>
    </row>
    <row r="8207" spans="1:12" customFormat="1" hidden="1">
      <c r="A8207" s="10">
        <v>41454</v>
      </c>
      <c r="B8207" s="11">
        <v>0.4826388888888889</v>
      </c>
      <c r="C8207">
        <v>0</v>
      </c>
      <c r="D8207">
        <v>105.37</v>
      </c>
      <c r="E8207">
        <f t="shared" si="512"/>
        <v>8.1069999999999989E-2</v>
      </c>
      <c r="F8207">
        <v>83.7</v>
      </c>
      <c r="G8207">
        <v>13.5</v>
      </c>
      <c r="H8207">
        <f t="shared" si="513"/>
        <v>8.0889300000000048</v>
      </c>
      <c r="I8207">
        <f t="shared" si="514"/>
        <v>8.0889300000000053E-2</v>
      </c>
      <c r="J8207">
        <f t="shared" si="515"/>
        <v>2.4013311093944683E-3</v>
      </c>
      <c r="L8207">
        <v>8.6447919938200855</v>
      </c>
    </row>
    <row r="8208" spans="1:12" customFormat="1" hidden="1">
      <c r="A8208" s="10">
        <v>41454</v>
      </c>
      <c r="B8208" s="11">
        <v>0.4861111111111111</v>
      </c>
      <c r="C8208">
        <v>0</v>
      </c>
      <c r="D8208">
        <v>105.23</v>
      </c>
      <c r="E8208">
        <f t="shared" si="512"/>
        <v>8.1069999999999989E-2</v>
      </c>
      <c r="F8208">
        <v>83.61</v>
      </c>
      <c r="G8208">
        <v>13.5</v>
      </c>
      <c r="H8208">
        <f t="shared" si="513"/>
        <v>8.0389300000000077</v>
      </c>
      <c r="I8208">
        <f t="shared" si="514"/>
        <v>8.038930000000008E-2</v>
      </c>
      <c r="J8208">
        <f t="shared" si="515"/>
        <v>2.3643946712767487E-3</v>
      </c>
      <c r="L8208">
        <v>8.5118208165962947</v>
      </c>
    </row>
    <row r="8209" spans="1:12" customFormat="1" hidden="1">
      <c r="A8209" s="10">
        <v>41454</v>
      </c>
      <c r="B8209" s="11">
        <v>0.48958333333333331</v>
      </c>
      <c r="C8209">
        <v>0</v>
      </c>
      <c r="D8209">
        <v>105.2</v>
      </c>
      <c r="E8209">
        <f t="shared" si="512"/>
        <v>8.1069999999999989E-2</v>
      </c>
      <c r="F8209">
        <v>83.57</v>
      </c>
      <c r="G8209">
        <v>13.5</v>
      </c>
      <c r="H8209">
        <f t="shared" si="513"/>
        <v>8.0489300000000128</v>
      </c>
      <c r="I8209">
        <f t="shared" si="514"/>
        <v>8.0489300000000125E-2</v>
      </c>
      <c r="J8209">
        <f t="shared" si="515"/>
        <v>2.3717544847536489E-3</v>
      </c>
      <c r="L8209">
        <v>8.5383161451131357</v>
      </c>
    </row>
    <row r="8210" spans="1:12" customFormat="1" hidden="1">
      <c r="A8210" s="10">
        <v>41454</v>
      </c>
      <c r="B8210" s="11">
        <v>0.49305555555555558</v>
      </c>
      <c r="C8210">
        <v>0</v>
      </c>
      <c r="D8210">
        <v>105.12</v>
      </c>
      <c r="E8210">
        <f t="shared" si="512"/>
        <v>8.1069999999999989E-2</v>
      </c>
      <c r="F8210">
        <v>83.44</v>
      </c>
      <c r="G8210">
        <v>13.5</v>
      </c>
      <c r="H8210">
        <f t="shared" si="513"/>
        <v>8.09893000000001</v>
      </c>
      <c r="I8210">
        <f t="shared" si="514"/>
        <v>8.0989300000000097E-2</v>
      </c>
      <c r="J8210">
        <f t="shared" si="515"/>
        <v>2.4087596508260583E-3</v>
      </c>
      <c r="L8210">
        <v>8.6715347429738099</v>
      </c>
    </row>
    <row r="8211" spans="1:12" customFormat="1" hidden="1">
      <c r="A8211" s="10">
        <v>41454</v>
      </c>
      <c r="B8211" s="11">
        <v>0.49652777777777773</v>
      </c>
      <c r="C8211">
        <v>0</v>
      </c>
      <c r="D8211">
        <v>105.08</v>
      </c>
      <c r="E8211">
        <f t="shared" si="512"/>
        <v>8.1069999999999989E-2</v>
      </c>
      <c r="F8211">
        <v>83.49</v>
      </c>
      <c r="G8211">
        <v>13.5</v>
      </c>
      <c r="H8211">
        <f t="shared" si="513"/>
        <v>8.0089300000000065</v>
      </c>
      <c r="I8211">
        <f t="shared" si="514"/>
        <v>8.0089300000000072E-2</v>
      </c>
      <c r="J8211">
        <f t="shared" si="515"/>
        <v>2.342397516813735E-3</v>
      </c>
      <c r="L8211">
        <v>8.4326310605294452</v>
      </c>
    </row>
    <row r="8212" spans="1:12" customFormat="1">
      <c r="A8212" s="10">
        <v>41454</v>
      </c>
      <c r="B8212" s="11">
        <v>0.5</v>
      </c>
      <c r="C8212">
        <v>0</v>
      </c>
      <c r="D8212">
        <v>105.09</v>
      </c>
      <c r="E8212">
        <f t="shared" si="512"/>
        <v>8.1069999999999989E-2</v>
      </c>
      <c r="F8212">
        <v>83.5</v>
      </c>
      <c r="G8212">
        <v>13.5</v>
      </c>
      <c r="H8212">
        <f t="shared" si="513"/>
        <v>8.0089300000000065</v>
      </c>
      <c r="I8212">
        <f t="shared" si="514"/>
        <v>8.0089300000000072E-2</v>
      </c>
      <c r="J8212">
        <f t="shared" si="515"/>
        <v>2.342397516813735E-3</v>
      </c>
      <c r="K8212">
        <f>J8212*3600</f>
        <v>8.4326310605294452</v>
      </c>
      <c r="L8212" s="13">
        <f>K8212*1000/156000</f>
        <v>5.4055327311086192E-2</v>
      </c>
    </row>
    <row r="8213" spans="1:12" customFormat="1" hidden="1">
      <c r="A8213" s="10">
        <v>41454</v>
      </c>
      <c r="B8213" s="11">
        <v>0.50347222222222221</v>
      </c>
      <c r="C8213">
        <v>0</v>
      </c>
      <c r="D8213">
        <v>105.03</v>
      </c>
      <c r="E8213">
        <f t="shared" si="512"/>
        <v>8.1069999999999989E-2</v>
      </c>
      <c r="F8213">
        <v>83.45</v>
      </c>
      <c r="G8213">
        <v>13.5</v>
      </c>
      <c r="H8213">
        <f t="shared" si="513"/>
        <v>7.9989300000000014</v>
      </c>
      <c r="I8213">
        <f t="shared" si="514"/>
        <v>7.9989300000000013E-2</v>
      </c>
      <c r="J8213">
        <f t="shared" si="515"/>
        <v>2.3350925321770754E-3</v>
      </c>
      <c r="L8213">
        <v>8.4063331158374712</v>
      </c>
    </row>
    <row r="8214" spans="1:12" customFormat="1" hidden="1">
      <c r="A8214" s="10">
        <v>41454</v>
      </c>
      <c r="B8214" s="11">
        <v>0.50694444444444442</v>
      </c>
      <c r="C8214">
        <v>0</v>
      </c>
      <c r="D8214">
        <v>105.01</v>
      </c>
      <c r="E8214">
        <f t="shared" si="512"/>
        <v>8.1069999999999989E-2</v>
      </c>
      <c r="F8214">
        <v>83.43</v>
      </c>
      <c r="G8214">
        <v>13.5</v>
      </c>
      <c r="H8214">
        <f t="shared" si="513"/>
        <v>7.9989300000000014</v>
      </c>
      <c r="I8214">
        <f t="shared" si="514"/>
        <v>7.9989300000000013E-2</v>
      </c>
      <c r="J8214">
        <f t="shared" si="515"/>
        <v>2.3350925321770754E-3</v>
      </c>
      <c r="L8214">
        <v>8.4063331158374712</v>
      </c>
    </row>
    <row r="8215" spans="1:12" customFormat="1" hidden="1">
      <c r="A8215" s="10">
        <v>41454</v>
      </c>
      <c r="B8215" s="11">
        <v>0.51041666666666663</v>
      </c>
      <c r="C8215">
        <v>0</v>
      </c>
      <c r="D8215">
        <v>105</v>
      </c>
      <c r="E8215">
        <f t="shared" si="512"/>
        <v>8.1069999999999989E-2</v>
      </c>
      <c r="F8215">
        <v>83.45</v>
      </c>
      <c r="G8215">
        <v>13.5</v>
      </c>
      <c r="H8215">
        <f t="shared" si="513"/>
        <v>7.9689300000000003</v>
      </c>
      <c r="I8215">
        <f t="shared" si="514"/>
        <v>7.9689300000000005E-2</v>
      </c>
      <c r="J8215">
        <f t="shared" si="515"/>
        <v>2.3132596590903299E-3</v>
      </c>
      <c r="L8215">
        <v>8.3277347727251883</v>
      </c>
    </row>
    <row r="8216" spans="1:12" customFormat="1" hidden="1">
      <c r="A8216" s="10">
        <v>41454</v>
      </c>
      <c r="B8216" s="11">
        <v>0.51388888888888895</v>
      </c>
      <c r="C8216">
        <v>0</v>
      </c>
      <c r="D8216">
        <v>104.93</v>
      </c>
      <c r="E8216">
        <f t="shared" si="512"/>
        <v>8.1069999999999989E-2</v>
      </c>
      <c r="F8216">
        <v>83.37</v>
      </c>
      <c r="G8216">
        <v>13.5</v>
      </c>
      <c r="H8216">
        <f t="shared" si="513"/>
        <v>7.9789300000000054</v>
      </c>
      <c r="I8216">
        <f t="shared" si="514"/>
        <v>7.9789300000000049E-2</v>
      </c>
      <c r="J8216">
        <f t="shared" si="515"/>
        <v>2.32052361187553E-3</v>
      </c>
      <c r="L8216">
        <v>8.3538850027519072</v>
      </c>
    </row>
    <row r="8217" spans="1:12" customFormat="1" hidden="1">
      <c r="A8217" s="10">
        <v>41454</v>
      </c>
      <c r="B8217" s="11">
        <v>0.51736111111111105</v>
      </c>
      <c r="C8217">
        <v>0</v>
      </c>
      <c r="D8217">
        <v>104.96</v>
      </c>
      <c r="E8217">
        <f t="shared" si="512"/>
        <v>8.1069999999999989E-2</v>
      </c>
      <c r="F8217">
        <v>83.4</v>
      </c>
      <c r="G8217">
        <v>13.5</v>
      </c>
      <c r="H8217">
        <f t="shared" si="513"/>
        <v>7.9789299999999912</v>
      </c>
      <c r="I8217">
        <f t="shared" si="514"/>
        <v>7.978929999999991E-2</v>
      </c>
      <c r="J8217">
        <f t="shared" si="515"/>
        <v>2.3205236118755196E-3</v>
      </c>
      <c r="L8217">
        <v>8.3538850027518698</v>
      </c>
    </row>
    <row r="8218" spans="1:12" customFormat="1" hidden="1">
      <c r="A8218" s="10">
        <v>41454</v>
      </c>
      <c r="B8218" s="11">
        <v>0.52083333333333337</v>
      </c>
      <c r="C8218">
        <v>0</v>
      </c>
      <c r="D8218">
        <v>104.96</v>
      </c>
      <c r="E8218">
        <f t="shared" si="512"/>
        <v>8.1069999999999989E-2</v>
      </c>
      <c r="F8218">
        <v>83.36</v>
      </c>
      <c r="G8218">
        <v>13.5</v>
      </c>
      <c r="H8218">
        <f t="shared" si="513"/>
        <v>8.0189299999999974</v>
      </c>
      <c r="I8218">
        <f t="shared" si="514"/>
        <v>8.0189299999999977E-2</v>
      </c>
      <c r="J8218">
        <f t="shared" si="515"/>
        <v>2.3497161958455888E-3</v>
      </c>
      <c r="K8218">
        <f>J8218*3600</f>
        <v>8.4589783050441198</v>
      </c>
      <c r="L8218" s="1">
        <v>8.4589783050441198</v>
      </c>
    </row>
    <row r="8219" spans="1:12" customFormat="1" hidden="1">
      <c r="A8219" s="10">
        <v>41454</v>
      </c>
      <c r="B8219" s="11">
        <v>0.52430555555555558</v>
      </c>
      <c r="C8219">
        <v>0</v>
      </c>
      <c r="D8219">
        <v>104.95</v>
      </c>
      <c r="E8219">
        <f t="shared" si="512"/>
        <v>8.1069999999999989E-2</v>
      </c>
      <c r="F8219">
        <v>83.38</v>
      </c>
      <c r="G8219">
        <v>13.5</v>
      </c>
      <c r="H8219">
        <f t="shared" si="513"/>
        <v>7.9889300000000105</v>
      </c>
      <c r="I8219">
        <f t="shared" si="514"/>
        <v>7.9889300000000107E-2</v>
      </c>
      <c r="J8219">
        <f t="shared" si="515"/>
        <v>2.3278012333835061E-3</v>
      </c>
      <c r="L8219">
        <v>8.3800844401806227</v>
      </c>
    </row>
    <row r="8220" spans="1:12" customFormat="1" hidden="1">
      <c r="A8220" s="10">
        <v>41454</v>
      </c>
      <c r="B8220" s="11">
        <v>0.52777777777777779</v>
      </c>
      <c r="C8220">
        <v>0</v>
      </c>
      <c r="D8220">
        <v>104.85</v>
      </c>
      <c r="E8220">
        <f t="shared" si="512"/>
        <v>8.1069999999999989E-2</v>
      </c>
      <c r="F8220">
        <v>83.28</v>
      </c>
      <c r="G8220">
        <v>13.5</v>
      </c>
      <c r="H8220">
        <f t="shared" si="513"/>
        <v>7.9889299999999963</v>
      </c>
      <c r="I8220">
        <f t="shared" si="514"/>
        <v>7.9889299999999969E-2</v>
      </c>
      <c r="J8220">
        <f t="shared" si="515"/>
        <v>2.3278012333834957E-3</v>
      </c>
      <c r="L8220">
        <v>8.3800844401805836</v>
      </c>
    </row>
    <row r="8221" spans="1:12" customFormat="1" hidden="1">
      <c r="A8221" s="10">
        <v>41454</v>
      </c>
      <c r="B8221" s="11">
        <v>0.53125</v>
      </c>
      <c r="C8221">
        <v>0</v>
      </c>
      <c r="D8221">
        <v>104.89</v>
      </c>
      <c r="E8221">
        <f t="shared" si="512"/>
        <v>8.1069999999999989E-2</v>
      </c>
      <c r="F8221">
        <v>83.37</v>
      </c>
      <c r="G8221">
        <v>13.5</v>
      </c>
      <c r="H8221">
        <f t="shared" si="513"/>
        <v>7.9389299999999992</v>
      </c>
      <c r="I8221">
        <f t="shared" si="514"/>
        <v>7.9389299999999996E-2</v>
      </c>
      <c r="J8221">
        <f t="shared" si="515"/>
        <v>2.2915497273625204E-3</v>
      </c>
      <c r="L8221">
        <v>8.2495790185050737</v>
      </c>
    </row>
    <row r="8222" spans="1:12" customFormat="1" hidden="1">
      <c r="A8222" s="10">
        <v>41454</v>
      </c>
      <c r="B8222" s="11">
        <v>0.53472222222222221</v>
      </c>
      <c r="C8222">
        <v>0</v>
      </c>
      <c r="D8222">
        <v>104.79</v>
      </c>
      <c r="E8222">
        <f t="shared" si="512"/>
        <v>8.1069999999999989E-2</v>
      </c>
      <c r="F8222">
        <v>83.32</v>
      </c>
      <c r="G8222">
        <v>13.5</v>
      </c>
      <c r="H8222">
        <f t="shared" si="513"/>
        <v>7.8889300000000162</v>
      </c>
      <c r="I8222">
        <f t="shared" si="514"/>
        <v>7.8889300000000162E-2</v>
      </c>
      <c r="J8222">
        <f t="shared" si="515"/>
        <v>2.2556390815130891E-3</v>
      </c>
      <c r="L8222">
        <v>8.1203006934471205</v>
      </c>
    </row>
    <row r="8223" spans="1:12" customFormat="1" hidden="1">
      <c r="A8223" s="10">
        <v>41454</v>
      </c>
      <c r="B8223" s="11">
        <v>0.53819444444444442</v>
      </c>
      <c r="C8223">
        <v>0</v>
      </c>
      <c r="D8223">
        <v>104.71</v>
      </c>
      <c r="E8223">
        <f t="shared" si="512"/>
        <v>8.1069999999999989E-2</v>
      </c>
      <c r="F8223">
        <v>83.22</v>
      </c>
      <c r="G8223">
        <v>13.5</v>
      </c>
      <c r="H8223">
        <f t="shared" si="513"/>
        <v>7.908929999999998</v>
      </c>
      <c r="I8223">
        <f t="shared" si="514"/>
        <v>7.9089299999999974E-2</v>
      </c>
      <c r="J8223">
        <f t="shared" si="515"/>
        <v>2.2699625053613603E-3</v>
      </c>
      <c r="L8223">
        <v>8.1718650193008973</v>
      </c>
    </row>
    <row r="8224" spans="1:12" customFormat="1">
      <c r="A8224" s="10">
        <v>41454</v>
      </c>
      <c r="B8224" s="11">
        <v>0.54166666666666663</v>
      </c>
      <c r="C8224">
        <v>0</v>
      </c>
      <c r="D8224">
        <v>104.6</v>
      </c>
      <c r="E8224">
        <f t="shared" si="512"/>
        <v>8.1069999999999989E-2</v>
      </c>
      <c r="F8224">
        <v>83.09</v>
      </c>
      <c r="G8224">
        <v>13.5</v>
      </c>
      <c r="H8224">
        <f t="shared" si="513"/>
        <v>7.928929999999994</v>
      </c>
      <c r="I8224">
        <f t="shared" si="514"/>
        <v>7.9289299999999938E-2</v>
      </c>
      <c r="J8224">
        <f t="shared" si="515"/>
        <v>2.2843403637326162E-3</v>
      </c>
      <c r="K8224">
        <f>J8224*3600</f>
        <v>8.2236253094374181</v>
      </c>
      <c r="L8224" s="13">
        <f>K8224*1000/156000</f>
        <v>5.271554685536807E-2</v>
      </c>
    </row>
    <row r="8225" spans="1:12" customFormat="1" hidden="1">
      <c r="A8225" s="10">
        <v>41454</v>
      </c>
      <c r="B8225" s="11">
        <v>0.54513888888888895</v>
      </c>
      <c r="C8225">
        <v>0</v>
      </c>
      <c r="D8225">
        <v>104.63</v>
      </c>
      <c r="E8225">
        <f t="shared" si="512"/>
        <v>8.1069999999999989E-2</v>
      </c>
      <c r="F8225">
        <v>83.15</v>
      </c>
      <c r="G8225">
        <v>13.5</v>
      </c>
      <c r="H8225">
        <f t="shared" si="513"/>
        <v>7.8989299999999929</v>
      </c>
      <c r="I8225">
        <f t="shared" si="514"/>
        <v>7.8989299999999929E-2</v>
      </c>
      <c r="J8225">
        <f t="shared" si="515"/>
        <v>2.2627939934241914E-3</v>
      </c>
      <c r="L8225">
        <v>8.1460583763270886</v>
      </c>
    </row>
    <row r="8226" spans="1:12" customFormat="1" hidden="1">
      <c r="A8226" s="10">
        <v>41454</v>
      </c>
      <c r="B8226" s="11">
        <v>0.54861111111111105</v>
      </c>
      <c r="C8226">
        <v>0</v>
      </c>
      <c r="D8226">
        <v>104.55</v>
      </c>
      <c r="E8226">
        <f t="shared" si="512"/>
        <v>8.1069999999999989E-2</v>
      </c>
      <c r="F8226">
        <v>83.11</v>
      </c>
      <c r="G8226">
        <v>13.5</v>
      </c>
      <c r="H8226">
        <f t="shared" si="513"/>
        <v>7.8589300000000009</v>
      </c>
      <c r="I8226">
        <f t="shared" si="514"/>
        <v>7.8589300000000015E-2</v>
      </c>
      <c r="J8226">
        <f t="shared" si="515"/>
        <v>2.2342558597936561E-3</v>
      </c>
      <c r="L8226">
        <v>8.043321095257161</v>
      </c>
    </row>
    <row r="8227" spans="1:12" customFormat="1" hidden="1">
      <c r="A8227" s="10">
        <v>41454</v>
      </c>
      <c r="B8227" s="11">
        <v>0.55208333333333337</v>
      </c>
      <c r="C8227">
        <v>0</v>
      </c>
      <c r="D8227">
        <v>104.46</v>
      </c>
      <c r="E8227">
        <f t="shared" si="512"/>
        <v>8.1069999999999989E-2</v>
      </c>
      <c r="F8227">
        <v>83.03</v>
      </c>
      <c r="G8227">
        <v>13.5</v>
      </c>
      <c r="H8227">
        <f t="shared" si="513"/>
        <v>7.8489299999999957</v>
      </c>
      <c r="I8227">
        <f t="shared" si="514"/>
        <v>7.8489299999999956E-2</v>
      </c>
      <c r="J8227">
        <f t="shared" si="515"/>
        <v>2.2271552618170283E-3</v>
      </c>
      <c r="L8227">
        <v>8.0177589425413025</v>
      </c>
    </row>
    <row r="8228" spans="1:12" customFormat="1" hidden="1">
      <c r="A8228" s="10">
        <v>41454</v>
      </c>
      <c r="B8228" s="11">
        <v>0.55555555555555558</v>
      </c>
      <c r="C8228">
        <v>0</v>
      </c>
      <c r="D8228">
        <v>104.43</v>
      </c>
      <c r="E8228">
        <f t="shared" si="512"/>
        <v>8.1069999999999989E-2</v>
      </c>
      <c r="F8228">
        <v>83.01</v>
      </c>
      <c r="G8228">
        <v>13.5</v>
      </c>
      <c r="H8228">
        <f t="shared" si="513"/>
        <v>7.8389300000000048</v>
      </c>
      <c r="I8228">
        <f t="shared" si="514"/>
        <v>7.8389300000000051E-2</v>
      </c>
      <c r="J8228">
        <f t="shared" si="515"/>
        <v>2.2200682207542356E-3</v>
      </c>
      <c r="L8228">
        <v>7.9922455947152482</v>
      </c>
    </row>
    <row r="8229" spans="1:12" customFormat="1" hidden="1">
      <c r="A8229" s="10">
        <v>41454</v>
      </c>
      <c r="B8229" s="11">
        <v>0.55902777777777779</v>
      </c>
      <c r="C8229">
        <v>0</v>
      </c>
      <c r="D8229">
        <v>104.46</v>
      </c>
      <c r="E8229">
        <f t="shared" si="512"/>
        <v>8.1069999999999989E-2</v>
      </c>
      <c r="F8229">
        <v>83.05</v>
      </c>
      <c r="G8229">
        <v>13.5</v>
      </c>
      <c r="H8229">
        <f t="shared" si="513"/>
        <v>7.8289299999999997</v>
      </c>
      <c r="I8229">
        <f t="shared" si="514"/>
        <v>7.8289299999999992E-2</v>
      </c>
      <c r="J8229">
        <f t="shared" si="515"/>
        <v>2.2129947279663441E-3</v>
      </c>
      <c r="L8229">
        <v>7.9667810206788392</v>
      </c>
    </row>
    <row r="8230" spans="1:12" customFormat="1" hidden="1">
      <c r="A8230" s="10">
        <v>41454</v>
      </c>
      <c r="B8230" s="11">
        <v>0.5625</v>
      </c>
      <c r="C8230">
        <v>0</v>
      </c>
      <c r="D8230">
        <v>104.44</v>
      </c>
      <c r="E8230">
        <f t="shared" si="512"/>
        <v>8.1069999999999989E-2</v>
      </c>
      <c r="F8230">
        <v>83.03</v>
      </c>
      <c r="G8230">
        <v>13.5</v>
      </c>
      <c r="H8230">
        <f t="shared" si="513"/>
        <v>7.8289299999999997</v>
      </c>
      <c r="I8230">
        <f t="shared" si="514"/>
        <v>7.8289299999999992E-2</v>
      </c>
      <c r="J8230">
        <f t="shared" si="515"/>
        <v>2.2129947279663441E-3</v>
      </c>
      <c r="K8230">
        <f>J8230*3600</f>
        <v>7.9667810206788392</v>
      </c>
      <c r="L8230">
        <v>7.9667810206788392</v>
      </c>
    </row>
    <row r="8231" spans="1:12" customFormat="1" hidden="1">
      <c r="A8231" s="10">
        <v>41454</v>
      </c>
      <c r="B8231" s="11">
        <v>0.56597222222222221</v>
      </c>
      <c r="C8231">
        <v>0</v>
      </c>
      <c r="D8231">
        <v>104.43</v>
      </c>
      <c r="E8231">
        <f t="shared" si="512"/>
        <v>8.1069999999999989E-2</v>
      </c>
      <c r="F8231">
        <v>83.03</v>
      </c>
      <c r="G8231">
        <v>13.5</v>
      </c>
      <c r="H8231">
        <f t="shared" si="513"/>
        <v>7.8189300000000088</v>
      </c>
      <c r="I8231">
        <f t="shared" si="514"/>
        <v>7.8189300000000087E-2</v>
      </c>
      <c r="J8231">
        <f t="shared" si="515"/>
        <v>2.2059347748089563E-3</v>
      </c>
      <c r="L8231">
        <v>7.9413651893122426</v>
      </c>
    </row>
    <row r="8232" spans="1:12" customFormat="1" hidden="1">
      <c r="A8232" s="10">
        <v>41454</v>
      </c>
      <c r="B8232" s="11">
        <v>0.56944444444444442</v>
      </c>
      <c r="C8232">
        <v>0</v>
      </c>
      <c r="D8232">
        <v>104.34</v>
      </c>
      <c r="E8232">
        <f t="shared" si="512"/>
        <v>8.1069999999999989E-2</v>
      </c>
      <c r="F8232">
        <v>82.93</v>
      </c>
      <c r="G8232">
        <v>13.5</v>
      </c>
      <c r="H8232">
        <f t="shared" si="513"/>
        <v>7.8289299999999997</v>
      </c>
      <c r="I8232">
        <f t="shared" si="514"/>
        <v>7.8289299999999992E-2</v>
      </c>
      <c r="J8232">
        <f t="shared" si="515"/>
        <v>2.2129947279663441E-3</v>
      </c>
      <c r="L8232">
        <v>7.9667810206788392</v>
      </c>
    </row>
    <row r="8233" spans="1:12" customFormat="1" hidden="1">
      <c r="A8233" s="10">
        <v>41454</v>
      </c>
      <c r="B8233" s="11">
        <v>0.57291666666666663</v>
      </c>
      <c r="C8233">
        <v>0</v>
      </c>
      <c r="D8233">
        <v>104.29</v>
      </c>
      <c r="E8233">
        <f t="shared" si="512"/>
        <v>8.1069999999999989E-2</v>
      </c>
      <c r="F8233">
        <v>82.89</v>
      </c>
      <c r="G8233">
        <v>13.5</v>
      </c>
      <c r="H8233">
        <f t="shared" si="513"/>
        <v>7.8189300000000088</v>
      </c>
      <c r="I8233">
        <f t="shared" si="514"/>
        <v>7.8189300000000087E-2</v>
      </c>
      <c r="J8233">
        <f t="shared" si="515"/>
        <v>2.2059347748089563E-3</v>
      </c>
      <c r="L8233">
        <v>7.9413651893122426</v>
      </c>
    </row>
    <row r="8234" spans="1:12" customFormat="1" hidden="1">
      <c r="A8234" s="10">
        <v>41454</v>
      </c>
      <c r="B8234" s="11">
        <v>0.57638888888888895</v>
      </c>
      <c r="C8234">
        <v>0</v>
      </c>
      <c r="D8234">
        <v>104.25</v>
      </c>
      <c r="E8234">
        <f t="shared" si="512"/>
        <v>8.1069999999999989E-2</v>
      </c>
      <c r="F8234">
        <v>82.86</v>
      </c>
      <c r="G8234">
        <v>13.5</v>
      </c>
      <c r="H8234">
        <f t="shared" si="513"/>
        <v>7.8089300000000037</v>
      </c>
      <c r="I8234">
        <f t="shared" si="514"/>
        <v>7.8089300000000042E-2</v>
      </c>
      <c r="J8234">
        <f t="shared" si="515"/>
        <v>2.1988883526321158E-3</v>
      </c>
      <c r="L8234">
        <v>7.9159980694756165</v>
      </c>
    </row>
    <row r="8235" spans="1:12" customFormat="1" hidden="1">
      <c r="A8235" s="10">
        <v>41454</v>
      </c>
      <c r="B8235" s="11">
        <v>0.57986111111111105</v>
      </c>
      <c r="C8235">
        <v>0</v>
      </c>
      <c r="D8235">
        <v>104.21</v>
      </c>
      <c r="E8235">
        <f t="shared" si="512"/>
        <v>8.1069999999999989E-2</v>
      </c>
      <c r="F8235">
        <v>82.85</v>
      </c>
      <c r="G8235">
        <v>13.5</v>
      </c>
      <c r="H8235">
        <f t="shared" si="513"/>
        <v>7.7789300000000026</v>
      </c>
      <c r="I8235">
        <f t="shared" si="514"/>
        <v>7.778930000000002E-2</v>
      </c>
      <c r="J8235">
        <f t="shared" si="515"/>
        <v>2.1778301854024221E-3</v>
      </c>
      <c r="L8235">
        <v>7.8401886674487198</v>
      </c>
    </row>
    <row r="8236" spans="1:12" customFormat="1">
      <c r="A8236" s="10">
        <v>41454</v>
      </c>
      <c r="B8236" s="11">
        <v>0.58333333333333337</v>
      </c>
      <c r="C8236">
        <v>0</v>
      </c>
      <c r="D8236">
        <v>104.28</v>
      </c>
      <c r="E8236">
        <f t="shared" si="512"/>
        <v>8.1069999999999989E-2</v>
      </c>
      <c r="F8236">
        <v>82.92</v>
      </c>
      <c r="G8236">
        <v>13.5</v>
      </c>
      <c r="H8236">
        <f t="shared" si="513"/>
        <v>7.7789300000000026</v>
      </c>
      <c r="I8236">
        <f t="shared" si="514"/>
        <v>7.778930000000002E-2</v>
      </c>
      <c r="J8236">
        <f t="shared" si="515"/>
        <v>2.1778301854024221E-3</v>
      </c>
      <c r="K8236">
        <f>J8236*3600</f>
        <v>7.8401886674487198</v>
      </c>
      <c r="L8236" s="13">
        <f>K8236*1000/156000</f>
        <v>5.0257619663132816E-2</v>
      </c>
    </row>
    <row r="8237" spans="1:12" customFormat="1" hidden="1">
      <c r="A8237" s="10">
        <v>41454</v>
      </c>
      <c r="B8237" s="11">
        <v>0.58680555555555558</v>
      </c>
      <c r="C8237">
        <v>0</v>
      </c>
      <c r="D8237">
        <v>104.21</v>
      </c>
      <c r="E8237">
        <f t="shared" si="512"/>
        <v>8.1069999999999989E-2</v>
      </c>
      <c r="F8237">
        <v>82.87</v>
      </c>
      <c r="G8237">
        <v>13.5</v>
      </c>
      <c r="H8237">
        <f t="shared" si="513"/>
        <v>7.7589299999999923</v>
      </c>
      <c r="I8237">
        <f t="shared" si="514"/>
        <v>7.7589299999999917E-2</v>
      </c>
      <c r="J8237">
        <f t="shared" si="515"/>
        <v>2.1638589033202895E-3</v>
      </c>
      <c r="L8237">
        <v>7.7898920519530419</v>
      </c>
    </row>
    <row r="8238" spans="1:12" customFormat="1" hidden="1">
      <c r="A8238" s="10">
        <v>41454</v>
      </c>
      <c r="B8238" s="11">
        <v>0.59027777777777779</v>
      </c>
      <c r="C8238">
        <v>0</v>
      </c>
      <c r="D8238">
        <v>104.22</v>
      </c>
      <c r="E8238">
        <f t="shared" si="512"/>
        <v>8.1069999999999989E-2</v>
      </c>
      <c r="F8238">
        <v>82.86</v>
      </c>
      <c r="G8238">
        <v>13.5</v>
      </c>
      <c r="H8238">
        <f t="shared" si="513"/>
        <v>7.7789300000000026</v>
      </c>
      <c r="I8238">
        <f t="shared" si="514"/>
        <v>7.778930000000002E-2</v>
      </c>
      <c r="J8238">
        <f t="shared" si="515"/>
        <v>2.1778301854024221E-3</v>
      </c>
      <c r="L8238">
        <v>7.8401886674487198</v>
      </c>
    </row>
    <row r="8239" spans="1:12" customFormat="1" hidden="1">
      <c r="A8239" s="10">
        <v>41454</v>
      </c>
      <c r="B8239" s="11">
        <v>0.59375</v>
      </c>
      <c r="C8239">
        <v>0</v>
      </c>
      <c r="D8239">
        <v>104.19</v>
      </c>
      <c r="E8239">
        <f t="shared" si="512"/>
        <v>8.1069999999999989E-2</v>
      </c>
      <c r="F8239">
        <v>82.85</v>
      </c>
      <c r="G8239">
        <v>13.5</v>
      </c>
      <c r="H8239">
        <f t="shared" si="513"/>
        <v>7.7589300000000065</v>
      </c>
      <c r="I8239">
        <f t="shared" si="514"/>
        <v>7.7589300000000069E-2</v>
      </c>
      <c r="J8239">
        <f t="shared" si="515"/>
        <v>2.1638589033203012E-3</v>
      </c>
      <c r="L8239">
        <v>7.7898920519530845</v>
      </c>
    </row>
    <row r="8240" spans="1:12" customFormat="1" hidden="1">
      <c r="A8240" s="10">
        <v>41454</v>
      </c>
      <c r="B8240" s="11">
        <v>0.59722222222222221</v>
      </c>
      <c r="C8240">
        <v>0</v>
      </c>
      <c r="D8240">
        <v>104.25</v>
      </c>
      <c r="E8240">
        <f t="shared" si="512"/>
        <v>8.1069999999999989E-2</v>
      </c>
      <c r="F8240">
        <v>82.89</v>
      </c>
      <c r="G8240">
        <v>13.5</v>
      </c>
      <c r="H8240">
        <f t="shared" si="513"/>
        <v>7.7789300000000026</v>
      </c>
      <c r="I8240">
        <f t="shared" si="514"/>
        <v>7.778930000000002E-2</v>
      </c>
      <c r="J8240">
        <f t="shared" si="515"/>
        <v>2.1778301854024221E-3</v>
      </c>
      <c r="L8240">
        <v>7.8401886674487198</v>
      </c>
    </row>
    <row r="8241" spans="1:12" customFormat="1" hidden="1">
      <c r="A8241" s="10">
        <v>41454</v>
      </c>
      <c r="B8241" s="11">
        <v>0.60069444444444442</v>
      </c>
      <c r="C8241">
        <v>0</v>
      </c>
      <c r="D8241">
        <v>104.22</v>
      </c>
      <c r="E8241">
        <f t="shared" si="512"/>
        <v>8.1069999999999989E-2</v>
      </c>
      <c r="F8241">
        <v>82.87</v>
      </c>
      <c r="G8241">
        <v>13.5</v>
      </c>
      <c r="H8241">
        <f t="shared" si="513"/>
        <v>7.7689299999999974</v>
      </c>
      <c r="I8241">
        <f t="shared" si="514"/>
        <v>7.7689299999999975E-2</v>
      </c>
      <c r="J8241">
        <f t="shared" si="515"/>
        <v>2.1708378005375435E-3</v>
      </c>
      <c r="L8241">
        <v>7.8150160819351564</v>
      </c>
    </row>
    <row r="8242" spans="1:12" customFormat="1" hidden="1">
      <c r="A8242" s="10">
        <v>41454</v>
      </c>
      <c r="B8242" s="11">
        <v>0.60416666666666663</v>
      </c>
      <c r="C8242">
        <v>0</v>
      </c>
      <c r="D8242">
        <v>104.19</v>
      </c>
      <c r="E8242">
        <f t="shared" si="512"/>
        <v>8.1069999999999989E-2</v>
      </c>
      <c r="F8242">
        <v>82.85</v>
      </c>
      <c r="G8242">
        <v>13.5</v>
      </c>
      <c r="H8242">
        <f t="shared" si="513"/>
        <v>7.7589300000000065</v>
      </c>
      <c r="I8242">
        <f t="shared" si="514"/>
        <v>7.7589300000000069E-2</v>
      </c>
      <c r="J8242">
        <f t="shared" si="515"/>
        <v>2.1638589033203012E-3</v>
      </c>
      <c r="K8242">
        <f>J8242*3600</f>
        <v>7.7898920519530845</v>
      </c>
      <c r="L8242" s="1">
        <v>7.7898920519530845</v>
      </c>
    </row>
    <row r="8243" spans="1:12" customFormat="1" hidden="1">
      <c r="A8243" s="10">
        <v>41454</v>
      </c>
      <c r="B8243" s="11">
        <v>0.60763888888888895</v>
      </c>
      <c r="C8243">
        <v>0</v>
      </c>
      <c r="D8243">
        <v>104.24</v>
      </c>
      <c r="E8243">
        <f t="shared" si="512"/>
        <v>8.1069999999999989E-2</v>
      </c>
      <c r="F8243">
        <v>82.91</v>
      </c>
      <c r="G8243">
        <v>13.5</v>
      </c>
      <c r="H8243">
        <f t="shared" si="513"/>
        <v>7.7489300000000014</v>
      </c>
      <c r="I8243">
        <f t="shared" si="514"/>
        <v>7.7489300000000011E-2</v>
      </c>
      <c r="J8243">
        <f t="shared" si="515"/>
        <v>2.1568934850673747E-3</v>
      </c>
      <c r="L8243">
        <v>7.7648165462425487</v>
      </c>
    </row>
    <row r="8244" spans="1:12" customFormat="1" hidden="1">
      <c r="A8244" s="10">
        <v>41454</v>
      </c>
      <c r="B8244" s="11">
        <v>0.61111111111111105</v>
      </c>
      <c r="C8244">
        <v>0</v>
      </c>
      <c r="D8244">
        <v>104.22</v>
      </c>
      <c r="E8244">
        <f t="shared" si="512"/>
        <v>8.1069999999999989E-2</v>
      </c>
      <c r="F8244">
        <v>82.92</v>
      </c>
      <c r="G8244">
        <v>13.5</v>
      </c>
      <c r="H8244">
        <f t="shared" si="513"/>
        <v>7.7189300000000003</v>
      </c>
      <c r="I8244">
        <f t="shared" si="514"/>
        <v>7.7189300000000002E-2</v>
      </c>
      <c r="J8244">
        <f t="shared" si="515"/>
        <v>2.1360780171775368E-3</v>
      </c>
      <c r="L8244">
        <v>7.6898808618391321</v>
      </c>
    </row>
    <row r="8245" spans="1:12" customFormat="1" hidden="1">
      <c r="A8245" s="10">
        <v>41454</v>
      </c>
      <c r="B8245" s="11">
        <v>0.61458333333333337</v>
      </c>
      <c r="C8245">
        <v>0</v>
      </c>
      <c r="D8245">
        <v>104.21</v>
      </c>
      <c r="E8245">
        <f t="shared" si="512"/>
        <v>8.1069999999999989E-2</v>
      </c>
      <c r="F8245">
        <v>82.92</v>
      </c>
      <c r="G8245">
        <v>13.5</v>
      </c>
      <c r="H8245">
        <f t="shared" si="513"/>
        <v>7.7089299999999952</v>
      </c>
      <c r="I8245">
        <f t="shared" si="514"/>
        <v>7.7089299999999958E-2</v>
      </c>
      <c r="J8245">
        <f t="shared" si="515"/>
        <v>2.1291664278367942E-3</v>
      </c>
      <c r="L8245">
        <v>7.6649991402124593</v>
      </c>
    </row>
    <row r="8246" spans="1:12" customFormat="1" hidden="1">
      <c r="A8246" s="10">
        <v>41454</v>
      </c>
      <c r="B8246" s="11">
        <v>0.61805555555555558</v>
      </c>
      <c r="C8246">
        <v>0</v>
      </c>
      <c r="D8246">
        <v>104.21</v>
      </c>
      <c r="E8246">
        <f t="shared" si="512"/>
        <v>8.1069999999999989E-2</v>
      </c>
      <c r="F8246">
        <v>82.89</v>
      </c>
      <c r="G8246">
        <v>13.5</v>
      </c>
      <c r="H8246">
        <f t="shared" si="513"/>
        <v>7.7389299999999963</v>
      </c>
      <c r="I8246">
        <f t="shared" si="514"/>
        <v>7.7389299999999966E-2</v>
      </c>
      <c r="J8246">
        <f t="shared" si="515"/>
        <v>2.1499415370898793E-3</v>
      </c>
      <c r="L8246">
        <v>7.7397895335235658</v>
      </c>
    </row>
    <row r="8247" spans="1:12" customFormat="1" hidden="1">
      <c r="A8247" s="10">
        <v>41454</v>
      </c>
      <c r="B8247" s="11">
        <v>0.62152777777777779</v>
      </c>
      <c r="C8247">
        <v>0</v>
      </c>
      <c r="D8247">
        <v>104.15</v>
      </c>
      <c r="E8247">
        <f t="shared" si="512"/>
        <v>8.1069999999999989E-2</v>
      </c>
      <c r="F8247">
        <v>82.83</v>
      </c>
      <c r="G8247">
        <v>13.5</v>
      </c>
      <c r="H8247">
        <f t="shared" si="513"/>
        <v>7.7389300000000105</v>
      </c>
      <c r="I8247">
        <f t="shared" si="514"/>
        <v>7.7389300000000105E-2</v>
      </c>
      <c r="J8247">
        <f t="shared" si="515"/>
        <v>2.1499415370898928E-3</v>
      </c>
      <c r="L8247">
        <v>7.7397895335236138</v>
      </c>
    </row>
    <row r="8248" spans="1:12" customFormat="1">
      <c r="A8248" s="10">
        <v>41454</v>
      </c>
      <c r="B8248" s="11">
        <v>0.625</v>
      </c>
      <c r="C8248">
        <v>0</v>
      </c>
      <c r="D8248">
        <v>104.28</v>
      </c>
      <c r="E8248">
        <f t="shared" si="512"/>
        <v>8.1069999999999989E-2</v>
      </c>
      <c r="F8248">
        <v>82.93</v>
      </c>
      <c r="G8248">
        <v>13.5</v>
      </c>
      <c r="H8248">
        <f t="shared" si="513"/>
        <v>7.7689299999999974</v>
      </c>
      <c r="I8248">
        <f t="shared" si="514"/>
        <v>7.7689299999999975E-2</v>
      </c>
      <c r="J8248">
        <f t="shared" si="515"/>
        <v>2.1708378005375435E-3</v>
      </c>
      <c r="K8248">
        <f>J8248*3600</f>
        <v>7.8150160819351564</v>
      </c>
      <c r="L8248" s="13">
        <f>K8248*1000/156000</f>
        <v>5.0096256935481774E-2</v>
      </c>
    </row>
    <row r="8249" spans="1:12" customFormat="1" hidden="1">
      <c r="A8249" s="10">
        <v>41454</v>
      </c>
      <c r="B8249" s="11">
        <v>0.62847222222222221</v>
      </c>
      <c r="C8249">
        <v>0</v>
      </c>
      <c r="D8249">
        <v>104.33</v>
      </c>
      <c r="E8249">
        <f t="shared" si="512"/>
        <v>8.1069999999999989E-2</v>
      </c>
      <c r="F8249">
        <v>83.06</v>
      </c>
      <c r="G8249">
        <v>13.5</v>
      </c>
      <c r="H8249">
        <f t="shared" si="513"/>
        <v>7.6889299999999992</v>
      </c>
      <c r="I8249">
        <f t="shared" si="514"/>
        <v>7.6889299999999994E-2</v>
      </c>
      <c r="J8249">
        <f t="shared" si="515"/>
        <v>2.1153835468291902E-3</v>
      </c>
      <c r="L8249">
        <v>7.6153807685850845</v>
      </c>
    </row>
    <row r="8250" spans="1:12" customFormat="1" hidden="1">
      <c r="A8250" s="10">
        <v>41454</v>
      </c>
      <c r="B8250" s="11">
        <v>0.63194444444444442</v>
      </c>
      <c r="C8250">
        <v>0</v>
      </c>
      <c r="D8250">
        <v>104.33</v>
      </c>
      <c r="E8250">
        <f t="shared" si="512"/>
        <v>8.1069999999999989E-2</v>
      </c>
      <c r="F8250">
        <v>83.05</v>
      </c>
      <c r="G8250">
        <v>13.5</v>
      </c>
      <c r="H8250">
        <f t="shared" si="513"/>
        <v>7.6989300000000043</v>
      </c>
      <c r="I8250">
        <f t="shared" si="514"/>
        <v>7.6989300000000038E-2</v>
      </c>
      <c r="J8250">
        <f t="shared" si="515"/>
        <v>2.1222682739597022E-3</v>
      </c>
      <c r="L8250">
        <v>7.6401657862549284</v>
      </c>
    </row>
    <row r="8251" spans="1:12" customFormat="1" hidden="1">
      <c r="A8251" s="10">
        <v>41454</v>
      </c>
      <c r="B8251" s="11">
        <v>0.63541666666666663</v>
      </c>
      <c r="C8251">
        <v>0</v>
      </c>
      <c r="D8251">
        <v>104.49</v>
      </c>
      <c r="E8251">
        <f t="shared" si="512"/>
        <v>8.1069999999999989E-2</v>
      </c>
      <c r="F8251">
        <v>83.15</v>
      </c>
      <c r="G8251">
        <v>13.5</v>
      </c>
      <c r="H8251">
        <f t="shared" si="513"/>
        <v>7.7589299999999923</v>
      </c>
      <c r="I8251">
        <f t="shared" si="514"/>
        <v>7.7589299999999917E-2</v>
      </c>
      <c r="J8251">
        <f t="shared" si="515"/>
        <v>2.1638589033202895E-3</v>
      </c>
      <c r="L8251">
        <v>7.7898920519530419</v>
      </c>
    </row>
    <row r="8252" spans="1:12" customFormat="1" hidden="1">
      <c r="A8252" s="10">
        <v>41454</v>
      </c>
      <c r="B8252" s="11">
        <v>0.63888888888888895</v>
      </c>
      <c r="C8252">
        <v>0</v>
      </c>
      <c r="D8252">
        <v>104.54</v>
      </c>
      <c r="E8252">
        <f t="shared" si="512"/>
        <v>8.1069999999999989E-2</v>
      </c>
      <c r="F8252">
        <v>83.23</v>
      </c>
      <c r="G8252">
        <v>13.5</v>
      </c>
      <c r="H8252">
        <f t="shared" si="513"/>
        <v>7.7289300000000054</v>
      </c>
      <c r="I8252">
        <f t="shared" si="514"/>
        <v>7.7289300000000061E-2</v>
      </c>
      <c r="J8252">
        <f t="shared" si="515"/>
        <v>2.143003050693316E-3</v>
      </c>
      <c r="L8252">
        <v>7.7148109824959379</v>
      </c>
    </row>
    <row r="8253" spans="1:12" customFormat="1" hidden="1">
      <c r="A8253" s="10">
        <v>41454</v>
      </c>
      <c r="B8253" s="11">
        <v>0.64236111111111105</v>
      </c>
      <c r="C8253">
        <v>0</v>
      </c>
      <c r="D8253">
        <v>104.53</v>
      </c>
      <c r="E8253">
        <f t="shared" si="512"/>
        <v>8.1069999999999989E-2</v>
      </c>
      <c r="F8253">
        <v>83.2</v>
      </c>
      <c r="G8253">
        <v>13.5</v>
      </c>
      <c r="H8253">
        <f t="shared" si="513"/>
        <v>7.7489300000000014</v>
      </c>
      <c r="I8253">
        <f t="shared" si="514"/>
        <v>7.7489300000000011E-2</v>
      </c>
      <c r="J8253">
        <f t="shared" si="515"/>
        <v>2.1568934850673747E-3</v>
      </c>
      <c r="L8253">
        <v>7.7648165462425487</v>
      </c>
    </row>
    <row r="8254" spans="1:12" customFormat="1" hidden="1">
      <c r="A8254" s="10">
        <v>41454</v>
      </c>
      <c r="B8254" s="11">
        <v>0.64583333333333337</v>
      </c>
      <c r="C8254">
        <v>0</v>
      </c>
      <c r="D8254">
        <v>104.51</v>
      </c>
      <c r="E8254">
        <f t="shared" si="512"/>
        <v>8.1069999999999989E-2</v>
      </c>
      <c r="F8254">
        <v>83.25</v>
      </c>
      <c r="G8254">
        <v>13.5</v>
      </c>
      <c r="H8254">
        <f t="shared" si="513"/>
        <v>7.6789300000000082</v>
      </c>
      <c r="I8254">
        <f t="shared" si="514"/>
        <v>7.6789300000000088E-2</v>
      </c>
      <c r="J8254">
        <f t="shared" si="515"/>
        <v>2.1085122377225659E-3</v>
      </c>
      <c r="K8254">
        <f>J8254*3600</f>
        <v>7.5906440558012376</v>
      </c>
      <c r="L8254" s="1">
        <v>7.5906440558012376</v>
      </c>
    </row>
    <row r="8255" spans="1:12" customFormat="1" hidden="1">
      <c r="A8255" s="10">
        <v>41454</v>
      </c>
      <c r="B8255" s="11">
        <v>0.64930555555555558</v>
      </c>
      <c r="C8255">
        <v>0</v>
      </c>
      <c r="D8255">
        <v>104.56</v>
      </c>
      <c r="E8255">
        <f t="shared" si="512"/>
        <v>8.1069999999999989E-2</v>
      </c>
      <c r="F8255">
        <v>83.33</v>
      </c>
      <c r="G8255">
        <v>13.5</v>
      </c>
      <c r="H8255">
        <f t="shared" si="513"/>
        <v>7.6489300000000071</v>
      </c>
      <c r="I8255">
        <f t="shared" si="514"/>
        <v>7.6489300000000066E-2</v>
      </c>
      <c r="J8255">
        <f t="shared" si="515"/>
        <v>2.0879787312336239E-3</v>
      </c>
      <c r="L8255">
        <v>7.5167234324410463</v>
      </c>
    </row>
    <row r="8256" spans="1:12" customFormat="1" hidden="1">
      <c r="A8256" s="10">
        <v>41454</v>
      </c>
      <c r="B8256" s="11">
        <v>0.65277777777777779</v>
      </c>
      <c r="C8256">
        <v>0</v>
      </c>
      <c r="D8256">
        <v>104.58</v>
      </c>
      <c r="E8256">
        <f t="shared" si="512"/>
        <v>8.1069999999999989E-2</v>
      </c>
      <c r="F8256">
        <v>83.29</v>
      </c>
      <c r="G8256">
        <v>13.5</v>
      </c>
      <c r="H8256">
        <f t="shared" si="513"/>
        <v>7.7089299999999952</v>
      </c>
      <c r="I8256">
        <f t="shared" si="514"/>
        <v>7.7089299999999958E-2</v>
      </c>
      <c r="J8256">
        <f t="shared" si="515"/>
        <v>2.1291664278367942E-3</v>
      </c>
      <c r="L8256">
        <v>7.6649991402124593</v>
      </c>
    </row>
    <row r="8257" spans="1:12" customFormat="1" hidden="1">
      <c r="A8257" s="10">
        <v>41454</v>
      </c>
      <c r="B8257" s="11">
        <v>0.65625</v>
      </c>
      <c r="C8257">
        <v>0</v>
      </c>
      <c r="D8257">
        <v>104.59</v>
      </c>
      <c r="E8257">
        <f t="shared" si="512"/>
        <v>8.1069999999999989E-2</v>
      </c>
      <c r="F8257">
        <v>83.29</v>
      </c>
      <c r="G8257">
        <v>13.5</v>
      </c>
      <c r="H8257">
        <f t="shared" si="513"/>
        <v>7.7189300000000003</v>
      </c>
      <c r="I8257">
        <f t="shared" si="514"/>
        <v>7.7189300000000002E-2</v>
      </c>
      <c r="J8257">
        <f t="shared" si="515"/>
        <v>2.1360780171775368E-3</v>
      </c>
      <c r="L8257">
        <v>7.6898808618391321</v>
      </c>
    </row>
    <row r="8258" spans="1:12" customFormat="1" hidden="1">
      <c r="A8258" s="10">
        <v>41454</v>
      </c>
      <c r="B8258" s="11">
        <v>0.65972222222222221</v>
      </c>
      <c r="C8258">
        <v>0</v>
      </c>
      <c r="D8258">
        <v>104.58</v>
      </c>
      <c r="E8258">
        <f t="shared" si="512"/>
        <v>8.1069999999999989E-2</v>
      </c>
      <c r="F8258">
        <v>83.31</v>
      </c>
      <c r="G8258">
        <v>13.5</v>
      </c>
      <c r="H8258">
        <f t="shared" si="513"/>
        <v>7.6889299999999992</v>
      </c>
      <c r="I8258">
        <f t="shared" si="514"/>
        <v>7.6889299999999994E-2</v>
      </c>
      <c r="J8258">
        <f t="shared" si="515"/>
        <v>2.1153835468291902E-3</v>
      </c>
      <c r="L8258">
        <v>7.6153807685850845</v>
      </c>
    </row>
    <row r="8259" spans="1:12" customFormat="1" hidden="1">
      <c r="A8259" s="10">
        <v>41454</v>
      </c>
      <c r="B8259" s="11">
        <v>0.66319444444444442</v>
      </c>
      <c r="C8259">
        <v>0</v>
      </c>
      <c r="D8259">
        <v>104.65</v>
      </c>
      <c r="E8259">
        <f t="shared" si="512"/>
        <v>8.1069999999999989E-2</v>
      </c>
      <c r="F8259">
        <v>83.39</v>
      </c>
      <c r="G8259">
        <v>13.5</v>
      </c>
      <c r="H8259">
        <f t="shared" si="513"/>
        <v>7.6789300000000082</v>
      </c>
      <c r="I8259">
        <f t="shared" si="514"/>
        <v>7.6789300000000088E-2</v>
      </c>
      <c r="J8259">
        <f t="shared" si="515"/>
        <v>2.1085122377225659E-3</v>
      </c>
      <c r="L8259">
        <v>7.5906440558012376</v>
      </c>
    </row>
    <row r="8260" spans="1:12" customFormat="1">
      <c r="A8260" s="10">
        <v>41454</v>
      </c>
      <c r="B8260" s="11">
        <v>0.66666666666666663</v>
      </c>
      <c r="C8260">
        <v>0</v>
      </c>
      <c r="D8260">
        <v>104.61</v>
      </c>
      <c r="E8260">
        <f t="shared" si="512"/>
        <v>8.1069999999999989E-2</v>
      </c>
      <c r="F8260">
        <v>83.33</v>
      </c>
      <c r="G8260">
        <v>13.5</v>
      </c>
      <c r="H8260">
        <f t="shared" si="513"/>
        <v>7.6989300000000043</v>
      </c>
      <c r="I8260">
        <f t="shared" si="514"/>
        <v>7.6989300000000038E-2</v>
      </c>
      <c r="J8260">
        <f t="shared" si="515"/>
        <v>2.1222682739597022E-3</v>
      </c>
      <c r="K8260">
        <f>J8260*3600</f>
        <v>7.6401657862549284</v>
      </c>
      <c r="L8260" s="13">
        <f>K8260*1000/156000</f>
        <v>4.8975421706762362E-2</v>
      </c>
    </row>
    <row r="8261" spans="1:12" customFormat="1" hidden="1">
      <c r="A8261" s="10">
        <v>41454</v>
      </c>
      <c r="B8261" s="11">
        <v>0.67013888888888884</v>
      </c>
      <c r="C8261">
        <v>0</v>
      </c>
      <c r="D8261">
        <v>104.62</v>
      </c>
      <c r="E8261">
        <f t="shared" ref="E8261:E8324" si="516">(435-368)*1.21/1000</f>
        <v>8.1069999999999989E-2</v>
      </c>
      <c r="F8261">
        <v>83.38</v>
      </c>
      <c r="G8261">
        <v>13.5</v>
      </c>
      <c r="H8261">
        <f t="shared" ref="H8261:H8324" si="517">D8261-E8261-F8261-G8261</f>
        <v>7.6589300000000122</v>
      </c>
      <c r="I8261">
        <f t="shared" ref="I8261:I8324" si="518">H8261/100</f>
        <v>7.6589300000000124E-2</v>
      </c>
      <c r="J8261">
        <f t="shared" ref="J8261:J8324" si="519">1.2904*I8261^(5/2)</f>
        <v>2.0948098386617021E-3</v>
      </c>
      <c r="L8261">
        <v>7.5413154191821281</v>
      </c>
    </row>
    <row r="8262" spans="1:12" customFormat="1" hidden="1">
      <c r="A8262" s="10">
        <v>41454</v>
      </c>
      <c r="B8262" s="11">
        <v>0.67361111111111116</v>
      </c>
      <c r="C8262">
        <v>0</v>
      </c>
      <c r="D8262">
        <v>104.7</v>
      </c>
      <c r="E8262">
        <f t="shared" si="516"/>
        <v>8.1069999999999989E-2</v>
      </c>
      <c r="F8262">
        <v>83.4</v>
      </c>
      <c r="G8262">
        <v>13.5</v>
      </c>
      <c r="H8262">
        <f t="shared" si="517"/>
        <v>7.7189300000000003</v>
      </c>
      <c r="I8262">
        <f t="shared" si="518"/>
        <v>7.7189300000000002E-2</v>
      </c>
      <c r="J8262">
        <f t="shared" si="519"/>
        <v>2.1360780171775368E-3</v>
      </c>
      <c r="L8262">
        <v>7.6898808618391321</v>
      </c>
    </row>
    <row r="8263" spans="1:12" customFormat="1" hidden="1">
      <c r="A8263" s="10">
        <v>41454</v>
      </c>
      <c r="B8263" s="11">
        <v>0.67708333333333337</v>
      </c>
      <c r="C8263">
        <v>0</v>
      </c>
      <c r="D8263">
        <v>104.61</v>
      </c>
      <c r="E8263">
        <f t="shared" si="516"/>
        <v>8.1069999999999989E-2</v>
      </c>
      <c r="F8263">
        <v>83.35</v>
      </c>
      <c r="G8263">
        <v>13.5</v>
      </c>
      <c r="H8263">
        <f t="shared" si="517"/>
        <v>7.6789300000000082</v>
      </c>
      <c r="I8263">
        <f t="shared" si="518"/>
        <v>7.6789300000000088E-2</v>
      </c>
      <c r="J8263">
        <f t="shared" si="519"/>
        <v>2.1085122377225659E-3</v>
      </c>
      <c r="L8263">
        <v>7.5906440558012376</v>
      </c>
    </row>
    <row r="8264" spans="1:12" customFormat="1" hidden="1">
      <c r="A8264" s="10">
        <v>41454</v>
      </c>
      <c r="B8264" s="11">
        <v>0.68055555555555547</v>
      </c>
      <c r="C8264">
        <v>0</v>
      </c>
      <c r="D8264">
        <v>104.64</v>
      </c>
      <c r="E8264">
        <f t="shared" si="516"/>
        <v>8.1069999999999989E-2</v>
      </c>
      <c r="F8264">
        <v>83.33</v>
      </c>
      <c r="G8264">
        <v>13.5</v>
      </c>
      <c r="H8264">
        <f t="shared" si="517"/>
        <v>7.7289300000000054</v>
      </c>
      <c r="I8264">
        <f t="shared" si="518"/>
        <v>7.7289300000000061E-2</v>
      </c>
      <c r="J8264">
        <f t="shared" si="519"/>
        <v>2.143003050693316E-3</v>
      </c>
      <c r="L8264">
        <v>7.7148109824959379</v>
      </c>
    </row>
    <row r="8265" spans="1:12" customFormat="1" hidden="1">
      <c r="A8265" s="10">
        <v>41454</v>
      </c>
      <c r="B8265" s="11">
        <v>0.68402777777777779</v>
      </c>
      <c r="C8265">
        <v>0</v>
      </c>
      <c r="D8265">
        <v>104.59</v>
      </c>
      <c r="E8265">
        <f t="shared" si="516"/>
        <v>8.1069999999999989E-2</v>
      </c>
      <c r="F8265">
        <v>83.29</v>
      </c>
      <c r="G8265">
        <v>13.5</v>
      </c>
      <c r="H8265">
        <f t="shared" si="517"/>
        <v>7.7189300000000003</v>
      </c>
      <c r="I8265">
        <f t="shared" si="518"/>
        <v>7.7189300000000002E-2</v>
      </c>
      <c r="J8265">
        <f t="shared" si="519"/>
        <v>2.1360780171775368E-3</v>
      </c>
      <c r="L8265">
        <v>7.6898808618391321</v>
      </c>
    </row>
    <row r="8266" spans="1:12" customFormat="1" hidden="1">
      <c r="A8266" s="10">
        <v>41454</v>
      </c>
      <c r="B8266" s="11">
        <v>0.6875</v>
      </c>
      <c r="C8266">
        <v>0</v>
      </c>
      <c r="D8266">
        <v>104.54</v>
      </c>
      <c r="E8266">
        <f t="shared" si="516"/>
        <v>8.1069999999999989E-2</v>
      </c>
      <c r="F8266">
        <v>83.28</v>
      </c>
      <c r="G8266">
        <v>13.5</v>
      </c>
      <c r="H8266">
        <f t="shared" si="517"/>
        <v>7.6789300000000082</v>
      </c>
      <c r="I8266">
        <f t="shared" si="518"/>
        <v>7.6789300000000088E-2</v>
      </c>
      <c r="J8266">
        <f t="shared" si="519"/>
        <v>2.1085122377225659E-3</v>
      </c>
      <c r="K8266">
        <f>J8266*3600</f>
        <v>7.5906440558012376</v>
      </c>
      <c r="L8266" s="1">
        <v>7.5906440558012376</v>
      </c>
    </row>
    <row r="8267" spans="1:12" customFormat="1" hidden="1">
      <c r="A8267" s="10">
        <v>41454</v>
      </c>
      <c r="B8267" s="11">
        <v>0.69097222222222221</v>
      </c>
      <c r="C8267">
        <v>0</v>
      </c>
      <c r="D8267">
        <v>104.53</v>
      </c>
      <c r="E8267">
        <f t="shared" si="516"/>
        <v>8.1069999999999989E-2</v>
      </c>
      <c r="F8267">
        <v>83.25</v>
      </c>
      <c r="G8267">
        <v>13.5</v>
      </c>
      <c r="H8267">
        <f t="shared" si="517"/>
        <v>7.6989300000000043</v>
      </c>
      <c r="I8267">
        <f t="shared" si="518"/>
        <v>7.6989300000000038E-2</v>
      </c>
      <c r="J8267">
        <f t="shared" si="519"/>
        <v>2.1222682739597022E-3</v>
      </c>
      <c r="L8267">
        <v>7.6401657862549284</v>
      </c>
    </row>
    <row r="8268" spans="1:12" customFormat="1" hidden="1">
      <c r="A8268" s="10">
        <v>41454</v>
      </c>
      <c r="B8268" s="11">
        <v>0.69444444444444453</v>
      </c>
      <c r="C8268">
        <v>0</v>
      </c>
      <c r="D8268">
        <v>104.51</v>
      </c>
      <c r="E8268">
        <f t="shared" si="516"/>
        <v>8.1069999999999989E-2</v>
      </c>
      <c r="F8268">
        <v>83.23</v>
      </c>
      <c r="G8268">
        <v>13.5</v>
      </c>
      <c r="H8268">
        <f t="shared" si="517"/>
        <v>7.6989300000000043</v>
      </c>
      <c r="I8268">
        <f t="shared" si="518"/>
        <v>7.6989300000000038E-2</v>
      </c>
      <c r="J8268">
        <f t="shared" si="519"/>
        <v>2.1222682739597022E-3</v>
      </c>
      <c r="L8268">
        <v>7.6401657862549284</v>
      </c>
    </row>
    <row r="8269" spans="1:12" customFormat="1" hidden="1">
      <c r="A8269" s="10">
        <v>41454</v>
      </c>
      <c r="B8269" s="11">
        <v>0.69791666666666663</v>
      </c>
      <c r="C8269">
        <v>0</v>
      </c>
      <c r="D8269">
        <v>104.56</v>
      </c>
      <c r="E8269">
        <f t="shared" si="516"/>
        <v>8.1069999999999989E-2</v>
      </c>
      <c r="F8269">
        <v>83.3</v>
      </c>
      <c r="G8269">
        <v>13.5</v>
      </c>
      <c r="H8269">
        <f t="shared" si="517"/>
        <v>7.6789300000000082</v>
      </c>
      <c r="I8269">
        <f t="shared" si="518"/>
        <v>7.6789300000000088E-2</v>
      </c>
      <c r="J8269">
        <f t="shared" si="519"/>
        <v>2.1085122377225659E-3</v>
      </c>
      <c r="L8269">
        <v>7.5906440558012376</v>
      </c>
    </row>
    <row r="8270" spans="1:12" customFormat="1" hidden="1">
      <c r="A8270" s="10">
        <v>41454</v>
      </c>
      <c r="B8270" s="11">
        <v>0.70138888888888884</v>
      </c>
      <c r="C8270">
        <v>0</v>
      </c>
      <c r="D8270">
        <v>104.56</v>
      </c>
      <c r="E8270">
        <f t="shared" si="516"/>
        <v>8.1069999999999989E-2</v>
      </c>
      <c r="F8270">
        <v>83.32</v>
      </c>
      <c r="G8270">
        <v>13.5</v>
      </c>
      <c r="H8270">
        <f t="shared" si="517"/>
        <v>7.6589300000000122</v>
      </c>
      <c r="I8270">
        <f t="shared" si="518"/>
        <v>7.6589300000000124E-2</v>
      </c>
      <c r="J8270">
        <f t="shared" si="519"/>
        <v>2.0948098386617021E-3</v>
      </c>
      <c r="L8270">
        <v>7.5413154191821281</v>
      </c>
    </row>
    <row r="8271" spans="1:12" customFormat="1" hidden="1">
      <c r="A8271" s="10">
        <v>41454</v>
      </c>
      <c r="B8271" s="11">
        <v>0.70486111111111116</v>
      </c>
      <c r="C8271">
        <v>0</v>
      </c>
      <c r="D8271">
        <v>104.54</v>
      </c>
      <c r="E8271">
        <f t="shared" si="516"/>
        <v>8.1069999999999989E-2</v>
      </c>
      <c r="F8271">
        <v>83.3</v>
      </c>
      <c r="G8271">
        <v>13.5</v>
      </c>
      <c r="H8271">
        <f t="shared" si="517"/>
        <v>7.6589300000000122</v>
      </c>
      <c r="I8271">
        <f t="shared" si="518"/>
        <v>7.6589300000000124E-2</v>
      </c>
      <c r="J8271">
        <f t="shared" si="519"/>
        <v>2.0948098386617021E-3</v>
      </c>
      <c r="L8271">
        <v>7.5413154191821281</v>
      </c>
    </row>
    <row r="8272" spans="1:12" customFormat="1">
      <c r="A8272" s="10">
        <v>41454</v>
      </c>
      <c r="B8272" s="11">
        <v>0.70833333333333337</v>
      </c>
      <c r="C8272">
        <v>0</v>
      </c>
      <c r="D8272">
        <v>104.59</v>
      </c>
      <c r="E8272">
        <f t="shared" si="516"/>
        <v>8.1069999999999989E-2</v>
      </c>
      <c r="F8272">
        <v>83.38</v>
      </c>
      <c r="G8272">
        <v>13.5</v>
      </c>
      <c r="H8272">
        <f t="shared" si="517"/>
        <v>7.6289300000000111</v>
      </c>
      <c r="I8272">
        <f t="shared" si="518"/>
        <v>7.6289300000000115E-2</v>
      </c>
      <c r="J8272">
        <f t="shared" si="519"/>
        <v>2.0743566568548035E-3</v>
      </c>
      <c r="K8272">
        <f>J8272*3600</f>
        <v>7.4676839646772928</v>
      </c>
      <c r="L8272" s="13">
        <f>K8272*1000/156000</f>
        <v>4.7869769004341617E-2</v>
      </c>
    </row>
    <row r="8273" spans="1:12" customFormat="1" hidden="1">
      <c r="A8273" s="10">
        <v>41454</v>
      </c>
      <c r="B8273" s="11">
        <v>0.71180555555555547</v>
      </c>
      <c r="C8273">
        <v>0</v>
      </c>
      <c r="D8273">
        <v>104.66</v>
      </c>
      <c r="E8273">
        <f t="shared" si="516"/>
        <v>8.1069999999999989E-2</v>
      </c>
      <c r="F8273">
        <v>83.43</v>
      </c>
      <c r="G8273">
        <v>13.5</v>
      </c>
      <c r="H8273">
        <f t="shared" si="517"/>
        <v>7.6489299999999929</v>
      </c>
      <c r="I8273">
        <f t="shared" si="518"/>
        <v>7.6489299999999927E-2</v>
      </c>
      <c r="J8273">
        <f t="shared" si="519"/>
        <v>2.0879787312336143E-3</v>
      </c>
      <c r="L8273">
        <v>7.5167234324410117</v>
      </c>
    </row>
    <row r="8274" spans="1:12" customFormat="1" hidden="1">
      <c r="A8274" s="10">
        <v>41454</v>
      </c>
      <c r="B8274" s="11">
        <v>0.71527777777777779</v>
      </c>
      <c r="C8274">
        <v>0</v>
      </c>
      <c r="D8274">
        <v>104.67</v>
      </c>
      <c r="E8274">
        <f t="shared" si="516"/>
        <v>8.1069999999999989E-2</v>
      </c>
      <c r="F8274">
        <v>83.46</v>
      </c>
      <c r="G8274">
        <v>13.5</v>
      </c>
      <c r="H8274">
        <f t="shared" si="517"/>
        <v>7.6289300000000111</v>
      </c>
      <c r="I8274">
        <f t="shared" si="518"/>
        <v>7.6289300000000115E-2</v>
      </c>
      <c r="J8274">
        <f t="shared" si="519"/>
        <v>2.0743566568548035E-3</v>
      </c>
      <c r="L8274">
        <v>7.4676839646772928</v>
      </c>
    </row>
    <row r="8275" spans="1:12" customFormat="1" hidden="1">
      <c r="A8275" s="10">
        <v>41454</v>
      </c>
      <c r="B8275" s="11">
        <v>0.71875</v>
      </c>
      <c r="C8275">
        <v>0</v>
      </c>
      <c r="D8275">
        <v>104.71</v>
      </c>
      <c r="E8275">
        <f t="shared" si="516"/>
        <v>8.1069999999999989E-2</v>
      </c>
      <c r="F8275">
        <v>83.48</v>
      </c>
      <c r="G8275">
        <v>13.5</v>
      </c>
      <c r="H8275">
        <f t="shared" si="517"/>
        <v>7.6489299999999929</v>
      </c>
      <c r="I8275">
        <f t="shared" si="518"/>
        <v>7.6489299999999927E-2</v>
      </c>
      <c r="J8275">
        <f t="shared" si="519"/>
        <v>2.0879787312336143E-3</v>
      </c>
      <c r="L8275">
        <v>7.5167234324410117</v>
      </c>
    </row>
    <row r="8276" spans="1:12" customFormat="1" hidden="1">
      <c r="A8276" s="10">
        <v>41454</v>
      </c>
      <c r="B8276" s="11">
        <v>0.72222222222222221</v>
      </c>
      <c r="C8276">
        <v>0</v>
      </c>
      <c r="D8276">
        <v>104.75</v>
      </c>
      <c r="E8276">
        <f t="shared" si="516"/>
        <v>8.1069999999999989E-2</v>
      </c>
      <c r="F8276">
        <v>83.51</v>
      </c>
      <c r="G8276">
        <v>13.5</v>
      </c>
      <c r="H8276">
        <f t="shared" si="517"/>
        <v>7.658929999999998</v>
      </c>
      <c r="I8276">
        <f t="shared" si="518"/>
        <v>7.6589299999999985E-2</v>
      </c>
      <c r="J8276">
        <f t="shared" si="519"/>
        <v>2.094809838661693E-3</v>
      </c>
      <c r="L8276">
        <v>7.5413154191820952</v>
      </c>
    </row>
    <row r="8277" spans="1:12" customFormat="1" hidden="1">
      <c r="A8277" s="10">
        <v>41454</v>
      </c>
      <c r="B8277" s="11">
        <v>0.72569444444444453</v>
      </c>
      <c r="C8277">
        <v>0</v>
      </c>
      <c r="D8277">
        <v>104.74</v>
      </c>
      <c r="E8277">
        <f t="shared" si="516"/>
        <v>8.1069999999999989E-2</v>
      </c>
      <c r="F8277">
        <v>83.52</v>
      </c>
      <c r="G8277">
        <v>13.5</v>
      </c>
      <c r="H8277">
        <f t="shared" si="517"/>
        <v>7.638930000000002</v>
      </c>
      <c r="I8277">
        <f t="shared" si="518"/>
        <v>7.6389300000000021E-2</v>
      </c>
      <c r="J8277">
        <f t="shared" si="519"/>
        <v>2.0811610068817194E-3</v>
      </c>
      <c r="L8277">
        <v>7.4921796247741899</v>
      </c>
    </row>
    <row r="8278" spans="1:12" customFormat="1" hidden="1">
      <c r="A8278" s="10">
        <v>41454</v>
      </c>
      <c r="B8278" s="11">
        <v>0.72916666666666663</v>
      </c>
      <c r="C8278">
        <v>0</v>
      </c>
      <c r="D8278">
        <v>104.81</v>
      </c>
      <c r="E8278">
        <f t="shared" si="516"/>
        <v>8.1069999999999989E-2</v>
      </c>
      <c r="F8278">
        <v>83.53</v>
      </c>
      <c r="G8278">
        <v>13.5</v>
      </c>
      <c r="H8278">
        <f t="shared" si="517"/>
        <v>7.6989300000000043</v>
      </c>
      <c r="I8278">
        <f t="shared" si="518"/>
        <v>7.6989300000000038E-2</v>
      </c>
      <c r="J8278">
        <f t="shared" si="519"/>
        <v>2.1222682739597022E-3</v>
      </c>
      <c r="K8278">
        <f>J8278*3600</f>
        <v>7.6401657862549284</v>
      </c>
      <c r="L8278" s="1">
        <v>7.6401657862549284</v>
      </c>
    </row>
    <row r="8279" spans="1:12" customFormat="1" hidden="1">
      <c r="A8279" s="10">
        <v>41454</v>
      </c>
      <c r="B8279" s="11">
        <v>0.73263888888888884</v>
      </c>
      <c r="C8279">
        <v>0</v>
      </c>
      <c r="D8279">
        <v>104.77</v>
      </c>
      <c r="E8279">
        <f t="shared" si="516"/>
        <v>8.1069999999999989E-2</v>
      </c>
      <c r="F8279">
        <v>83.52</v>
      </c>
      <c r="G8279">
        <v>13.5</v>
      </c>
      <c r="H8279">
        <f t="shared" si="517"/>
        <v>7.6689300000000031</v>
      </c>
      <c r="I8279">
        <f t="shared" si="518"/>
        <v>7.668930000000003E-2</v>
      </c>
      <c r="J8279">
        <f t="shared" si="519"/>
        <v>2.1016543379114203E-3</v>
      </c>
      <c r="L8279">
        <v>7.565955616481113</v>
      </c>
    </row>
    <row r="8280" spans="1:12" customFormat="1" hidden="1">
      <c r="A8280" s="10">
        <v>41454</v>
      </c>
      <c r="B8280" s="11">
        <v>0.73611111111111116</v>
      </c>
      <c r="C8280">
        <v>0</v>
      </c>
      <c r="D8280">
        <v>104.77</v>
      </c>
      <c r="E8280">
        <f t="shared" si="516"/>
        <v>8.1069999999999989E-2</v>
      </c>
      <c r="F8280">
        <v>83.54</v>
      </c>
      <c r="G8280">
        <v>13.5</v>
      </c>
      <c r="H8280">
        <f t="shared" si="517"/>
        <v>7.6489299999999929</v>
      </c>
      <c r="I8280">
        <f t="shared" si="518"/>
        <v>7.6489299999999927E-2</v>
      </c>
      <c r="J8280">
        <f t="shared" si="519"/>
        <v>2.0879787312336143E-3</v>
      </c>
      <c r="L8280">
        <v>7.5167234324410117</v>
      </c>
    </row>
    <row r="8281" spans="1:12" customFormat="1" hidden="1">
      <c r="A8281" s="10">
        <v>41454</v>
      </c>
      <c r="B8281" s="11">
        <v>0.73958333333333337</v>
      </c>
      <c r="C8281">
        <v>0</v>
      </c>
      <c r="D8281">
        <v>104.79</v>
      </c>
      <c r="E8281">
        <f t="shared" si="516"/>
        <v>8.1069999999999989E-2</v>
      </c>
      <c r="F8281">
        <v>83.54</v>
      </c>
      <c r="G8281">
        <v>13.5</v>
      </c>
      <c r="H8281">
        <f t="shared" si="517"/>
        <v>7.6689300000000031</v>
      </c>
      <c r="I8281">
        <f t="shared" si="518"/>
        <v>7.668930000000003E-2</v>
      </c>
      <c r="J8281">
        <f t="shared" si="519"/>
        <v>2.1016543379114203E-3</v>
      </c>
      <c r="L8281">
        <v>7.565955616481113</v>
      </c>
    </row>
    <row r="8282" spans="1:12" customFormat="1" hidden="1">
      <c r="A8282" s="10">
        <v>41454</v>
      </c>
      <c r="B8282" s="11">
        <v>0.74305555555555547</v>
      </c>
      <c r="C8282">
        <v>0</v>
      </c>
      <c r="D8282">
        <v>104.79</v>
      </c>
      <c r="E8282">
        <f t="shared" si="516"/>
        <v>8.1069999999999989E-2</v>
      </c>
      <c r="F8282">
        <v>83.54</v>
      </c>
      <c r="G8282">
        <v>13.5</v>
      </c>
      <c r="H8282">
        <f t="shared" si="517"/>
        <v>7.6689300000000031</v>
      </c>
      <c r="I8282">
        <f t="shared" si="518"/>
        <v>7.668930000000003E-2</v>
      </c>
      <c r="J8282">
        <f t="shared" si="519"/>
        <v>2.1016543379114203E-3</v>
      </c>
      <c r="L8282">
        <v>7.565955616481113</v>
      </c>
    </row>
    <row r="8283" spans="1:12" customFormat="1" hidden="1">
      <c r="A8283" s="10">
        <v>41454</v>
      </c>
      <c r="B8283" s="11">
        <v>0.74652777777777779</v>
      </c>
      <c r="C8283">
        <v>0</v>
      </c>
      <c r="D8283">
        <v>104.81</v>
      </c>
      <c r="E8283">
        <f t="shared" si="516"/>
        <v>8.1069999999999989E-2</v>
      </c>
      <c r="F8283">
        <v>83.6</v>
      </c>
      <c r="G8283">
        <v>13.5</v>
      </c>
      <c r="H8283">
        <f t="shared" si="517"/>
        <v>7.6289300000000111</v>
      </c>
      <c r="I8283">
        <f t="shared" si="518"/>
        <v>7.6289300000000115E-2</v>
      </c>
      <c r="J8283">
        <f t="shared" si="519"/>
        <v>2.0743566568548035E-3</v>
      </c>
      <c r="L8283">
        <v>7.4676839646772928</v>
      </c>
    </row>
    <row r="8284" spans="1:12" customFormat="1">
      <c r="A8284" s="10">
        <v>41454</v>
      </c>
      <c r="B8284" s="11">
        <v>0.75</v>
      </c>
      <c r="C8284">
        <v>0</v>
      </c>
      <c r="D8284">
        <v>104.8</v>
      </c>
      <c r="E8284">
        <f t="shared" si="516"/>
        <v>8.1069999999999989E-2</v>
      </c>
      <c r="F8284">
        <v>83.57</v>
      </c>
      <c r="G8284">
        <v>13.5</v>
      </c>
      <c r="H8284">
        <f t="shared" si="517"/>
        <v>7.6489300000000071</v>
      </c>
      <c r="I8284">
        <f t="shared" si="518"/>
        <v>7.6489300000000066E-2</v>
      </c>
      <c r="J8284">
        <f t="shared" si="519"/>
        <v>2.0879787312336239E-3</v>
      </c>
      <c r="K8284">
        <f>J8284*3600</f>
        <v>7.5167234324410463</v>
      </c>
      <c r="L8284" s="13">
        <f>K8284*1000/156000</f>
        <v>4.8184124566929783E-2</v>
      </c>
    </row>
    <row r="8285" spans="1:12" customFormat="1" hidden="1">
      <c r="A8285" s="10">
        <v>41454</v>
      </c>
      <c r="B8285" s="11">
        <v>0.75347222222222221</v>
      </c>
      <c r="C8285">
        <v>0</v>
      </c>
      <c r="D8285">
        <v>104.91</v>
      </c>
      <c r="E8285">
        <f t="shared" si="516"/>
        <v>8.1069999999999989E-2</v>
      </c>
      <c r="F8285">
        <v>83.69</v>
      </c>
      <c r="G8285">
        <v>13.5</v>
      </c>
      <c r="H8285">
        <f t="shared" si="517"/>
        <v>7.638930000000002</v>
      </c>
      <c r="I8285">
        <f t="shared" si="518"/>
        <v>7.6389300000000021E-2</v>
      </c>
      <c r="J8285">
        <f t="shared" si="519"/>
        <v>2.0811610068817194E-3</v>
      </c>
      <c r="L8285">
        <v>7.4921796247741899</v>
      </c>
    </row>
    <row r="8286" spans="1:12" customFormat="1" hidden="1">
      <c r="A8286" s="10">
        <v>41454</v>
      </c>
      <c r="B8286" s="11">
        <v>0.75694444444444453</v>
      </c>
      <c r="C8286">
        <v>0</v>
      </c>
      <c r="D8286">
        <v>104.97</v>
      </c>
      <c r="E8286">
        <f t="shared" si="516"/>
        <v>8.1069999999999989E-2</v>
      </c>
      <c r="F8286">
        <v>83.74</v>
      </c>
      <c r="G8286">
        <v>13.5</v>
      </c>
      <c r="H8286">
        <f t="shared" si="517"/>
        <v>7.6489300000000071</v>
      </c>
      <c r="I8286">
        <f t="shared" si="518"/>
        <v>7.6489300000000066E-2</v>
      </c>
      <c r="J8286">
        <f t="shared" si="519"/>
        <v>2.0879787312336239E-3</v>
      </c>
      <c r="L8286">
        <v>7.5167234324410463</v>
      </c>
    </row>
    <row r="8287" spans="1:12" customFormat="1" hidden="1">
      <c r="A8287" s="10">
        <v>41454</v>
      </c>
      <c r="B8287" s="11">
        <v>0.76041666666666663</v>
      </c>
      <c r="C8287">
        <v>0</v>
      </c>
      <c r="D8287">
        <v>104.96</v>
      </c>
      <c r="E8287">
        <f t="shared" si="516"/>
        <v>8.1069999999999989E-2</v>
      </c>
      <c r="F8287">
        <v>83.72</v>
      </c>
      <c r="G8287">
        <v>13.5</v>
      </c>
      <c r="H8287">
        <f t="shared" si="517"/>
        <v>7.658929999999998</v>
      </c>
      <c r="I8287">
        <f t="shared" si="518"/>
        <v>7.6589299999999985E-2</v>
      </c>
      <c r="J8287">
        <f t="shared" si="519"/>
        <v>2.094809838661693E-3</v>
      </c>
      <c r="L8287">
        <v>7.5413154191820952</v>
      </c>
    </row>
    <row r="8288" spans="1:12" customFormat="1" hidden="1">
      <c r="A8288" s="10">
        <v>41454</v>
      </c>
      <c r="B8288" s="11">
        <v>0.76388888888888884</v>
      </c>
      <c r="C8288">
        <v>0</v>
      </c>
      <c r="D8288">
        <v>104.99</v>
      </c>
      <c r="E8288">
        <f t="shared" si="516"/>
        <v>8.1069999999999989E-2</v>
      </c>
      <c r="F8288">
        <v>83.77</v>
      </c>
      <c r="G8288">
        <v>13.5</v>
      </c>
      <c r="H8288">
        <f t="shared" si="517"/>
        <v>7.638930000000002</v>
      </c>
      <c r="I8288">
        <f t="shared" si="518"/>
        <v>7.6389300000000021E-2</v>
      </c>
      <c r="J8288">
        <f t="shared" si="519"/>
        <v>2.0811610068817194E-3</v>
      </c>
      <c r="L8288">
        <v>7.4921796247741899</v>
      </c>
    </row>
    <row r="8289" spans="1:12" customFormat="1" hidden="1">
      <c r="A8289" s="10">
        <v>41454</v>
      </c>
      <c r="B8289" s="11">
        <v>0.76736111111111116</v>
      </c>
      <c r="C8289">
        <v>0</v>
      </c>
      <c r="D8289">
        <v>105.05</v>
      </c>
      <c r="E8289">
        <f t="shared" si="516"/>
        <v>8.1069999999999989E-2</v>
      </c>
      <c r="F8289">
        <v>83.83</v>
      </c>
      <c r="G8289">
        <v>13.5</v>
      </c>
      <c r="H8289">
        <f t="shared" si="517"/>
        <v>7.638930000000002</v>
      </c>
      <c r="I8289">
        <f t="shared" si="518"/>
        <v>7.6389300000000021E-2</v>
      </c>
      <c r="J8289">
        <f t="shared" si="519"/>
        <v>2.0811610068817194E-3</v>
      </c>
      <c r="L8289">
        <v>7.4921796247741899</v>
      </c>
    </row>
    <row r="8290" spans="1:12" customFormat="1" hidden="1">
      <c r="A8290" s="10">
        <v>41454</v>
      </c>
      <c r="B8290" s="11">
        <v>0.77083333333333337</v>
      </c>
      <c r="C8290">
        <v>0</v>
      </c>
      <c r="D8290">
        <v>105.03</v>
      </c>
      <c r="E8290">
        <f t="shared" si="516"/>
        <v>8.1069999999999989E-2</v>
      </c>
      <c r="F8290">
        <v>83.81</v>
      </c>
      <c r="G8290">
        <v>13.5</v>
      </c>
      <c r="H8290">
        <f t="shared" si="517"/>
        <v>7.638930000000002</v>
      </c>
      <c r="I8290">
        <f t="shared" si="518"/>
        <v>7.6389300000000021E-2</v>
      </c>
      <c r="J8290">
        <f t="shared" si="519"/>
        <v>2.0811610068817194E-3</v>
      </c>
      <c r="K8290">
        <f>J8290*3600</f>
        <v>7.4921796247741899</v>
      </c>
      <c r="L8290" s="1">
        <v>7.4921796247741899</v>
      </c>
    </row>
    <row r="8291" spans="1:12" customFormat="1" hidden="1">
      <c r="A8291" s="10">
        <v>41454</v>
      </c>
      <c r="B8291" s="11">
        <v>0.77430555555555547</v>
      </c>
      <c r="C8291">
        <v>0</v>
      </c>
      <c r="D8291">
        <v>105.08</v>
      </c>
      <c r="E8291">
        <f t="shared" si="516"/>
        <v>8.1069999999999989E-2</v>
      </c>
      <c r="F8291">
        <v>83.88</v>
      </c>
      <c r="G8291">
        <v>13.5</v>
      </c>
      <c r="H8291">
        <f t="shared" si="517"/>
        <v>7.618930000000006</v>
      </c>
      <c r="I8291">
        <f t="shared" si="518"/>
        <v>7.6189300000000057E-2</v>
      </c>
      <c r="J8291">
        <f t="shared" si="519"/>
        <v>2.0675656723959297E-3</v>
      </c>
      <c r="L8291">
        <v>7.4432364206253467</v>
      </c>
    </row>
    <row r="8292" spans="1:12" customFormat="1" hidden="1">
      <c r="A8292" s="10">
        <v>41454</v>
      </c>
      <c r="B8292" s="11">
        <v>0.77777777777777779</v>
      </c>
      <c r="C8292">
        <v>0</v>
      </c>
      <c r="D8292">
        <v>105.18</v>
      </c>
      <c r="E8292">
        <f t="shared" si="516"/>
        <v>8.1069999999999989E-2</v>
      </c>
      <c r="F8292">
        <v>83.96</v>
      </c>
      <c r="G8292">
        <v>13.5</v>
      </c>
      <c r="H8292">
        <f t="shared" si="517"/>
        <v>7.6389300000000162</v>
      </c>
      <c r="I8292">
        <f t="shared" si="518"/>
        <v>7.638930000000016E-2</v>
      </c>
      <c r="J8292">
        <f t="shared" si="519"/>
        <v>2.0811610068817285E-3</v>
      </c>
      <c r="L8292">
        <v>7.4921796247742227</v>
      </c>
    </row>
    <row r="8293" spans="1:12" customFormat="1" hidden="1">
      <c r="A8293" s="10">
        <v>41454</v>
      </c>
      <c r="B8293" s="11">
        <v>0.78125</v>
      </c>
      <c r="C8293">
        <v>0</v>
      </c>
      <c r="D8293">
        <v>105.12</v>
      </c>
      <c r="E8293">
        <f t="shared" si="516"/>
        <v>8.1069999999999989E-2</v>
      </c>
      <c r="F8293">
        <v>83.92</v>
      </c>
      <c r="G8293">
        <v>13.5</v>
      </c>
      <c r="H8293">
        <f t="shared" si="517"/>
        <v>7.618930000000006</v>
      </c>
      <c r="I8293">
        <f t="shared" si="518"/>
        <v>7.6189300000000057E-2</v>
      </c>
      <c r="J8293">
        <f t="shared" si="519"/>
        <v>2.0675656723959297E-3</v>
      </c>
      <c r="L8293">
        <v>7.4432364206253467</v>
      </c>
    </row>
    <row r="8294" spans="1:12" customFormat="1" hidden="1">
      <c r="A8294" s="10">
        <v>41454</v>
      </c>
      <c r="B8294" s="11">
        <v>0.78472222222222221</v>
      </c>
      <c r="C8294">
        <v>0</v>
      </c>
      <c r="D8294">
        <v>105.22</v>
      </c>
      <c r="E8294">
        <f t="shared" si="516"/>
        <v>8.1069999999999989E-2</v>
      </c>
      <c r="F8294">
        <v>83.99</v>
      </c>
      <c r="G8294">
        <v>13.5</v>
      </c>
      <c r="H8294">
        <f t="shared" si="517"/>
        <v>7.6489300000000071</v>
      </c>
      <c r="I8294">
        <f t="shared" si="518"/>
        <v>7.6489300000000066E-2</v>
      </c>
      <c r="J8294">
        <f t="shared" si="519"/>
        <v>2.0879787312336239E-3</v>
      </c>
      <c r="L8294">
        <v>7.5167234324410463</v>
      </c>
    </row>
    <row r="8295" spans="1:12" customFormat="1" hidden="1">
      <c r="A8295" s="10">
        <v>41454</v>
      </c>
      <c r="B8295" s="11">
        <v>0.78819444444444453</v>
      </c>
      <c r="C8295">
        <v>0</v>
      </c>
      <c r="D8295">
        <v>105.24</v>
      </c>
      <c r="E8295">
        <f t="shared" si="516"/>
        <v>8.1069999999999989E-2</v>
      </c>
      <c r="F8295">
        <v>84.01</v>
      </c>
      <c r="G8295">
        <v>13.5</v>
      </c>
      <c r="H8295">
        <f t="shared" si="517"/>
        <v>7.6489299999999929</v>
      </c>
      <c r="I8295">
        <f t="shared" si="518"/>
        <v>7.6489299999999927E-2</v>
      </c>
      <c r="J8295">
        <f t="shared" si="519"/>
        <v>2.0879787312336143E-3</v>
      </c>
      <c r="L8295">
        <v>7.5167234324410117</v>
      </c>
    </row>
    <row r="8296" spans="1:12" customFormat="1">
      <c r="A8296" s="10">
        <v>41454</v>
      </c>
      <c r="B8296" s="11">
        <v>0.79166666666666663</v>
      </c>
      <c r="C8296">
        <v>0</v>
      </c>
      <c r="D8296">
        <v>105.15</v>
      </c>
      <c r="E8296">
        <f t="shared" si="516"/>
        <v>8.1069999999999989E-2</v>
      </c>
      <c r="F8296">
        <v>83.94</v>
      </c>
      <c r="G8296">
        <v>13.5</v>
      </c>
      <c r="H8296">
        <f t="shared" si="517"/>
        <v>7.6289300000000111</v>
      </c>
      <c r="I8296">
        <f t="shared" si="518"/>
        <v>7.6289300000000115E-2</v>
      </c>
      <c r="J8296">
        <f t="shared" si="519"/>
        <v>2.0743566568548035E-3</v>
      </c>
      <c r="K8296">
        <f>J8296*3600</f>
        <v>7.4676839646772928</v>
      </c>
      <c r="L8296" s="13">
        <f>K8296*1000/156000</f>
        <v>4.7869769004341617E-2</v>
      </c>
    </row>
    <row r="8297" spans="1:12" customFormat="1" hidden="1">
      <c r="A8297" s="10">
        <v>41454</v>
      </c>
      <c r="B8297" s="11">
        <v>0.79513888888888884</v>
      </c>
      <c r="C8297">
        <v>0</v>
      </c>
      <c r="D8297">
        <v>105.12</v>
      </c>
      <c r="E8297">
        <f t="shared" si="516"/>
        <v>8.1069999999999989E-2</v>
      </c>
      <c r="F8297">
        <v>83.91</v>
      </c>
      <c r="G8297">
        <v>13.5</v>
      </c>
      <c r="H8297">
        <f t="shared" si="517"/>
        <v>7.6289300000000111</v>
      </c>
      <c r="I8297">
        <f t="shared" si="518"/>
        <v>7.6289300000000115E-2</v>
      </c>
      <c r="J8297">
        <f t="shared" si="519"/>
        <v>2.0743566568548035E-3</v>
      </c>
      <c r="L8297">
        <v>7.4676839646772928</v>
      </c>
    </row>
    <row r="8298" spans="1:12" customFormat="1" hidden="1">
      <c r="A8298" s="10">
        <v>41454</v>
      </c>
      <c r="B8298" s="11">
        <v>0.79861111111111116</v>
      </c>
      <c r="C8298">
        <v>0</v>
      </c>
      <c r="D8298">
        <v>105.12</v>
      </c>
      <c r="E8298">
        <f t="shared" si="516"/>
        <v>8.1069999999999989E-2</v>
      </c>
      <c r="F8298">
        <v>83.94</v>
      </c>
      <c r="G8298">
        <v>13.5</v>
      </c>
      <c r="H8298">
        <f t="shared" si="517"/>
        <v>7.59893000000001</v>
      </c>
      <c r="I8298">
        <f t="shared" si="518"/>
        <v>7.5989300000000093E-2</v>
      </c>
      <c r="J8298">
        <f t="shared" si="519"/>
        <v>2.0540237651259403E-3</v>
      </c>
      <c r="L8298">
        <v>7.394485554453385</v>
      </c>
    </row>
    <row r="8299" spans="1:12" customFormat="1" hidden="1">
      <c r="A8299" s="10">
        <v>41454</v>
      </c>
      <c r="B8299" s="11">
        <v>0.80208333333333337</v>
      </c>
      <c r="C8299">
        <v>0</v>
      </c>
      <c r="D8299">
        <v>105.2</v>
      </c>
      <c r="E8299">
        <f t="shared" si="516"/>
        <v>8.1069999999999989E-2</v>
      </c>
      <c r="F8299">
        <v>83.98</v>
      </c>
      <c r="G8299">
        <v>13.5</v>
      </c>
      <c r="H8299">
        <f t="shared" si="517"/>
        <v>7.638930000000002</v>
      </c>
      <c r="I8299">
        <f t="shared" si="518"/>
        <v>7.6389300000000021E-2</v>
      </c>
      <c r="J8299">
        <f t="shared" si="519"/>
        <v>2.0811610068817194E-3</v>
      </c>
      <c r="L8299">
        <v>7.4921796247741899</v>
      </c>
    </row>
    <row r="8300" spans="1:12" customFormat="1" hidden="1">
      <c r="A8300" s="10">
        <v>41454</v>
      </c>
      <c r="B8300" s="11">
        <v>0.80555555555555547</v>
      </c>
      <c r="C8300">
        <v>0</v>
      </c>
      <c r="D8300">
        <v>105.33</v>
      </c>
      <c r="E8300">
        <f t="shared" si="516"/>
        <v>8.1069999999999989E-2</v>
      </c>
      <c r="F8300">
        <v>84.11</v>
      </c>
      <c r="G8300">
        <v>13.5</v>
      </c>
      <c r="H8300">
        <f t="shared" si="517"/>
        <v>7.638930000000002</v>
      </c>
      <c r="I8300">
        <f t="shared" si="518"/>
        <v>7.6389300000000021E-2</v>
      </c>
      <c r="J8300">
        <f t="shared" si="519"/>
        <v>2.0811610068817194E-3</v>
      </c>
      <c r="L8300">
        <v>7.4921796247741899</v>
      </c>
    </row>
    <row r="8301" spans="1:12" customFormat="1" hidden="1">
      <c r="A8301" s="10">
        <v>41454</v>
      </c>
      <c r="B8301" s="11">
        <v>0.80902777777777779</v>
      </c>
      <c r="C8301">
        <v>0</v>
      </c>
      <c r="D8301">
        <v>105.45</v>
      </c>
      <c r="E8301">
        <f t="shared" si="516"/>
        <v>8.1069999999999989E-2</v>
      </c>
      <c r="F8301">
        <v>84.19</v>
      </c>
      <c r="G8301">
        <v>13.5</v>
      </c>
      <c r="H8301">
        <f t="shared" si="517"/>
        <v>7.6789300000000082</v>
      </c>
      <c r="I8301">
        <f t="shared" si="518"/>
        <v>7.6789300000000088E-2</v>
      </c>
      <c r="J8301">
        <f t="shared" si="519"/>
        <v>2.1085122377225659E-3</v>
      </c>
      <c r="L8301">
        <v>7.5906440558012376</v>
      </c>
    </row>
    <row r="8302" spans="1:12" customFormat="1" hidden="1">
      <c r="A8302" s="10">
        <v>41454</v>
      </c>
      <c r="B8302" s="11">
        <v>0.8125</v>
      </c>
      <c r="C8302">
        <v>0</v>
      </c>
      <c r="D8302">
        <v>105.45</v>
      </c>
      <c r="E8302">
        <f t="shared" si="516"/>
        <v>8.1069999999999989E-2</v>
      </c>
      <c r="F8302">
        <v>84.21</v>
      </c>
      <c r="G8302">
        <v>13.5</v>
      </c>
      <c r="H8302">
        <f t="shared" si="517"/>
        <v>7.6589300000000122</v>
      </c>
      <c r="I8302">
        <f t="shared" si="518"/>
        <v>7.6589300000000124E-2</v>
      </c>
      <c r="J8302">
        <f t="shared" si="519"/>
        <v>2.0948098386617021E-3</v>
      </c>
      <c r="K8302">
        <f>J8302*3600</f>
        <v>7.5413154191821281</v>
      </c>
      <c r="L8302" s="1">
        <v>7.5413154191821281</v>
      </c>
    </row>
    <row r="8303" spans="1:12" customFormat="1" hidden="1">
      <c r="A8303" s="10">
        <v>41454</v>
      </c>
      <c r="B8303" s="11">
        <v>0.81597222222222221</v>
      </c>
      <c r="C8303">
        <v>0</v>
      </c>
      <c r="D8303">
        <v>105.47</v>
      </c>
      <c r="E8303">
        <f t="shared" si="516"/>
        <v>8.1069999999999989E-2</v>
      </c>
      <c r="F8303">
        <v>84.23</v>
      </c>
      <c r="G8303">
        <v>13.5</v>
      </c>
      <c r="H8303">
        <f t="shared" si="517"/>
        <v>7.658929999999998</v>
      </c>
      <c r="I8303">
        <f t="shared" si="518"/>
        <v>7.6589299999999985E-2</v>
      </c>
      <c r="J8303">
        <f t="shared" si="519"/>
        <v>2.094809838661693E-3</v>
      </c>
      <c r="L8303">
        <v>7.5413154191820952</v>
      </c>
    </row>
    <row r="8304" spans="1:12" customFormat="1" hidden="1">
      <c r="A8304" s="10">
        <v>41454</v>
      </c>
      <c r="B8304" s="11">
        <v>0.81944444444444453</v>
      </c>
      <c r="C8304">
        <v>0</v>
      </c>
      <c r="D8304">
        <v>105.5</v>
      </c>
      <c r="E8304">
        <f t="shared" si="516"/>
        <v>8.1069999999999989E-2</v>
      </c>
      <c r="F8304">
        <v>84.26</v>
      </c>
      <c r="G8304">
        <v>13.5</v>
      </c>
      <c r="H8304">
        <f t="shared" si="517"/>
        <v>7.658929999999998</v>
      </c>
      <c r="I8304">
        <f t="shared" si="518"/>
        <v>7.6589299999999985E-2</v>
      </c>
      <c r="J8304">
        <f t="shared" si="519"/>
        <v>2.094809838661693E-3</v>
      </c>
      <c r="L8304">
        <v>7.5413154191820952</v>
      </c>
    </row>
    <row r="8305" spans="1:12" customFormat="1" hidden="1">
      <c r="A8305" s="10">
        <v>41454</v>
      </c>
      <c r="B8305" s="11">
        <v>0.82291666666666663</v>
      </c>
      <c r="C8305">
        <v>0</v>
      </c>
      <c r="D8305">
        <v>105.44</v>
      </c>
      <c r="E8305">
        <f t="shared" si="516"/>
        <v>8.1069999999999989E-2</v>
      </c>
      <c r="F8305">
        <v>84.22</v>
      </c>
      <c r="G8305">
        <v>13.5</v>
      </c>
      <c r="H8305">
        <f t="shared" si="517"/>
        <v>7.638930000000002</v>
      </c>
      <c r="I8305">
        <f t="shared" si="518"/>
        <v>7.6389300000000021E-2</v>
      </c>
      <c r="J8305">
        <f t="shared" si="519"/>
        <v>2.0811610068817194E-3</v>
      </c>
      <c r="L8305">
        <v>7.4921796247741899</v>
      </c>
    </row>
    <row r="8306" spans="1:12" customFormat="1" hidden="1">
      <c r="A8306" s="10">
        <v>41454</v>
      </c>
      <c r="B8306" s="11">
        <v>0.82638888888888884</v>
      </c>
      <c r="C8306">
        <v>0</v>
      </c>
      <c r="D8306">
        <v>105.53</v>
      </c>
      <c r="E8306">
        <f t="shared" si="516"/>
        <v>8.1069999999999989E-2</v>
      </c>
      <c r="F8306">
        <v>84.28</v>
      </c>
      <c r="G8306">
        <v>13.5</v>
      </c>
      <c r="H8306">
        <f t="shared" si="517"/>
        <v>7.6689300000000031</v>
      </c>
      <c r="I8306">
        <f t="shared" si="518"/>
        <v>7.668930000000003E-2</v>
      </c>
      <c r="J8306">
        <f t="shared" si="519"/>
        <v>2.1016543379114203E-3</v>
      </c>
      <c r="L8306">
        <v>7.565955616481113</v>
      </c>
    </row>
    <row r="8307" spans="1:12" customFormat="1" hidden="1">
      <c r="A8307" s="10">
        <v>41454</v>
      </c>
      <c r="B8307" s="11">
        <v>0.82986111111111116</v>
      </c>
      <c r="C8307">
        <v>0</v>
      </c>
      <c r="D8307">
        <v>105.64</v>
      </c>
      <c r="E8307">
        <f t="shared" si="516"/>
        <v>8.1069999999999989E-2</v>
      </c>
      <c r="F8307">
        <v>84.39</v>
      </c>
      <c r="G8307">
        <v>13.5</v>
      </c>
      <c r="H8307">
        <f t="shared" si="517"/>
        <v>7.6689300000000031</v>
      </c>
      <c r="I8307">
        <f t="shared" si="518"/>
        <v>7.668930000000003E-2</v>
      </c>
      <c r="J8307">
        <f t="shared" si="519"/>
        <v>2.1016543379114203E-3</v>
      </c>
      <c r="L8307">
        <v>7.565955616481113</v>
      </c>
    </row>
    <row r="8308" spans="1:12" customFormat="1">
      <c r="A8308" s="10">
        <v>41454</v>
      </c>
      <c r="B8308" s="11">
        <v>0.83333333333333337</v>
      </c>
      <c r="C8308">
        <v>0</v>
      </c>
      <c r="D8308">
        <v>105.75</v>
      </c>
      <c r="E8308">
        <f t="shared" si="516"/>
        <v>8.1069999999999989E-2</v>
      </c>
      <c r="F8308">
        <v>84.48</v>
      </c>
      <c r="G8308">
        <v>13.5</v>
      </c>
      <c r="H8308">
        <f t="shared" si="517"/>
        <v>7.6889299999999992</v>
      </c>
      <c r="I8308">
        <f t="shared" si="518"/>
        <v>7.6889299999999994E-2</v>
      </c>
      <c r="J8308">
        <f t="shared" si="519"/>
        <v>2.1153835468291902E-3</v>
      </c>
      <c r="K8308">
        <f>J8308*3600</f>
        <v>7.6153807685850845</v>
      </c>
      <c r="L8308" s="13">
        <f>K8308*1000/156000</f>
        <v>4.8816543388365927E-2</v>
      </c>
    </row>
    <row r="8309" spans="1:12" customFormat="1" hidden="1">
      <c r="A8309" s="10">
        <v>41454</v>
      </c>
      <c r="B8309" s="11">
        <v>0.83680555555555547</v>
      </c>
      <c r="C8309">
        <v>0</v>
      </c>
      <c r="D8309">
        <v>105.76</v>
      </c>
      <c r="E8309">
        <f t="shared" si="516"/>
        <v>8.1069999999999989E-2</v>
      </c>
      <c r="F8309">
        <v>84.54</v>
      </c>
      <c r="G8309">
        <v>13.5</v>
      </c>
      <c r="H8309">
        <f t="shared" si="517"/>
        <v>7.638930000000002</v>
      </c>
      <c r="I8309">
        <f t="shared" si="518"/>
        <v>7.6389300000000021E-2</v>
      </c>
      <c r="J8309">
        <f t="shared" si="519"/>
        <v>2.0811610068817194E-3</v>
      </c>
      <c r="L8309">
        <v>7.4921796247741899</v>
      </c>
    </row>
    <row r="8310" spans="1:12" customFormat="1" hidden="1">
      <c r="A8310" s="10">
        <v>41454</v>
      </c>
      <c r="B8310" s="11">
        <v>0.84027777777777779</v>
      </c>
      <c r="C8310">
        <v>0</v>
      </c>
      <c r="D8310">
        <v>105.81</v>
      </c>
      <c r="E8310">
        <f t="shared" si="516"/>
        <v>8.1069999999999989E-2</v>
      </c>
      <c r="F8310">
        <v>84.54</v>
      </c>
      <c r="G8310">
        <v>13.5</v>
      </c>
      <c r="H8310">
        <f t="shared" si="517"/>
        <v>7.6889299999999992</v>
      </c>
      <c r="I8310">
        <f t="shared" si="518"/>
        <v>7.6889299999999994E-2</v>
      </c>
      <c r="J8310">
        <f t="shared" si="519"/>
        <v>2.1153835468291902E-3</v>
      </c>
      <c r="L8310">
        <v>7.6153807685850845</v>
      </c>
    </row>
    <row r="8311" spans="1:12" customFormat="1" hidden="1">
      <c r="A8311" s="10">
        <v>41454</v>
      </c>
      <c r="B8311" s="11">
        <v>0.84375</v>
      </c>
      <c r="C8311">
        <v>0</v>
      </c>
      <c r="D8311">
        <v>105.81</v>
      </c>
      <c r="E8311">
        <f t="shared" si="516"/>
        <v>8.1069999999999989E-2</v>
      </c>
      <c r="F8311">
        <v>84.56</v>
      </c>
      <c r="G8311">
        <v>13.5</v>
      </c>
      <c r="H8311">
        <f t="shared" si="517"/>
        <v>7.6689300000000031</v>
      </c>
      <c r="I8311">
        <f t="shared" si="518"/>
        <v>7.668930000000003E-2</v>
      </c>
      <c r="J8311">
        <f t="shared" si="519"/>
        <v>2.1016543379114203E-3</v>
      </c>
      <c r="L8311">
        <v>7.565955616481113</v>
      </c>
    </row>
    <row r="8312" spans="1:12" customFormat="1" hidden="1">
      <c r="A8312" s="10">
        <v>41454</v>
      </c>
      <c r="B8312" s="11">
        <v>0.84722222222222221</v>
      </c>
      <c r="C8312">
        <v>0</v>
      </c>
      <c r="D8312">
        <v>105.85</v>
      </c>
      <c r="E8312">
        <f t="shared" si="516"/>
        <v>8.1069999999999989E-2</v>
      </c>
      <c r="F8312">
        <v>84.58</v>
      </c>
      <c r="G8312">
        <v>13.5</v>
      </c>
      <c r="H8312">
        <f t="shared" si="517"/>
        <v>7.6889299999999992</v>
      </c>
      <c r="I8312">
        <f t="shared" si="518"/>
        <v>7.6889299999999994E-2</v>
      </c>
      <c r="J8312">
        <f t="shared" si="519"/>
        <v>2.1153835468291902E-3</v>
      </c>
      <c r="L8312">
        <v>7.6153807685850845</v>
      </c>
    </row>
    <row r="8313" spans="1:12" customFormat="1" hidden="1">
      <c r="A8313" s="10">
        <v>41454</v>
      </c>
      <c r="B8313" s="11">
        <v>0.85069444444444453</v>
      </c>
      <c r="C8313">
        <v>0</v>
      </c>
      <c r="D8313">
        <v>105.86</v>
      </c>
      <c r="E8313">
        <f t="shared" si="516"/>
        <v>8.1069999999999989E-2</v>
      </c>
      <c r="F8313">
        <v>84.58</v>
      </c>
      <c r="G8313">
        <v>13.5</v>
      </c>
      <c r="H8313">
        <f t="shared" si="517"/>
        <v>7.6989300000000043</v>
      </c>
      <c r="I8313">
        <f t="shared" si="518"/>
        <v>7.6989300000000038E-2</v>
      </c>
      <c r="J8313">
        <f t="shared" si="519"/>
        <v>2.1222682739597022E-3</v>
      </c>
      <c r="L8313">
        <v>7.6401657862549284</v>
      </c>
    </row>
    <row r="8314" spans="1:12" customFormat="1" hidden="1">
      <c r="A8314" s="10">
        <v>41454</v>
      </c>
      <c r="B8314" s="11">
        <v>0.85416666666666663</v>
      </c>
      <c r="C8314">
        <v>0</v>
      </c>
      <c r="D8314">
        <v>105.81</v>
      </c>
      <c r="E8314">
        <f t="shared" si="516"/>
        <v>8.1069999999999989E-2</v>
      </c>
      <c r="F8314">
        <v>84.59</v>
      </c>
      <c r="G8314">
        <v>13.5</v>
      </c>
      <c r="H8314">
        <f t="shared" si="517"/>
        <v>7.638930000000002</v>
      </c>
      <c r="I8314">
        <f t="shared" si="518"/>
        <v>7.6389300000000021E-2</v>
      </c>
      <c r="J8314">
        <f t="shared" si="519"/>
        <v>2.0811610068817194E-3</v>
      </c>
      <c r="K8314">
        <f>J8314*3600</f>
        <v>7.4921796247741899</v>
      </c>
      <c r="L8314" s="1">
        <v>7.4921796247741899</v>
      </c>
    </row>
    <row r="8315" spans="1:12" customFormat="1" hidden="1">
      <c r="A8315" s="10">
        <v>41454</v>
      </c>
      <c r="B8315" s="11">
        <v>0.85763888888888884</v>
      </c>
      <c r="C8315">
        <v>0</v>
      </c>
      <c r="D8315">
        <v>105.95</v>
      </c>
      <c r="E8315">
        <f t="shared" si="516"/>
        <v>8.1069999999999989E-2</v>
      </c>
      <c r="F8315">
        <v>84.67</v>
      </c>
      <c r="G8315">
        <v>13.5</v>
      </c>
      <c r="H8315">
        <f t="shared" si="517"/>
        <v>7.6989300000000043</v>
      </c>
      <c r="I8315">
        <f t="shared" si="518"/>
        <v>7.6989300000000038E-2</v>
      </c>
      <c r="J8315">
        <f t="shared" si="519"/>
        <v>2.1222682739597022E-3</v>
      </c>
      <c r="L8315">
        <v>7.6401657862549284</v>
      </c>
    </row>
    <row r="8316" spans="1:12" customFormat="1" hidden="1">
      <c r="A8316" s="10">
        <v>41454</v>
      </c>
      <c r="B8316" s="11">
        <v>0.86111111111111116</v>
      </c>
      <c r="C8316">
        <v>0</v>
      </c>
      <c r="D8316">
        <v>105.97</v>
      </c>
      <c r="E8316">
        <f t="shared" si="516"/>
        <v>8.1069999999999989E-2</v>
      </c>
      <c r="F8316">
        <v>84.7</v>
      </c>
      <c r="G8316">
        <v>13.5</v>
      </c>
      <c r="H8316">
        <f t="shared" si="517"/>
        <v>7.6889299999999992</v>
      </c>
      <c r="I8316">
        <f t="shared" si="518"/>
        <v>7.6889299999999994E-2</v>
      </c>
      <c r="J8316">
        <f t="shared" si="519"/>
        <v>2.1153835468291902E-3</v>
      </c>
      <c r="L8316">
        <v>7.6153807685850845</v>
      </c>
    </row>
    <row r="8317" spans="1:12" customFormat="1" hidden="1">
      <c r="A8317" s="10">
        <v>41454</v>
      </c>
      <c r="B8317" s="11">
        <v>0.86458333333333337</v>
      </c>
      <c r="C8317">
        <v>0</v>
      </c>
      <c r="D8317">
        <v>106.03</v>
      </c>
      <c r="E8317">
        <f t="shared" si="516"/>
        <v>8.1069999999999989E-2</v>
      </c>
      <c r="F8317">
        <v>84.75</v>
      </c>
      <c r="G8317">
        <v>13.5</v>
      </c>
      <c r="H8317">
        <f t="shared" si="517"/>
        <v>7.6989300000000043</v>
      </c>
      <c r="I8317">
        <f t="shared" si="518"/>
        <v>7.6989300000000038E-2</v>
      </c>
      <c r="J8317">
        <f t="shared" si="519"/>
        <v>2.1222682739597022E-3</v>
      </c>
      <c r="L8317">
        <v>7.6401657862549284</v>
      </c>
    </row>
    <row r="8318" spans="1:12" customFormat="1" hidden="1">
      <c r="A8318" s="10">
        <v>41454</v>
      </c>
      <c r="B8318" s="11">
        <v>0.86805555555555547</v>
      </c>
      <c r="C8318">
        <v>0</v>
      </c>
      <c r="D8318">
        <v>105.99</v>
      </c>
      <c r="E8318">
        <f t="shared" si="516"/>
        <v>8.1069999999999989E-2</v>
      </c>
      <c r="F8318">
        <v>84.75</v>
      </c>
      <c r="G8318">
        <v>13.5</v>
      </c>
      <c r="H8318">
        <f t="shared" si="517"/>
        <v>7.658929999999998</v>
      </c>
      <c r="I8318">
        <f t="shared" si="518"/>
        <v>7.6589299999999985E-2</v>
      </c>
      <c r="J8318">
        <f t="shared" si="519"/>
        <v>2.094809838661693E-3</v>
      </c>
      <c r="L8318">
        <v>7.5413154191820952</v>
      </c>
    </row>
    <row r="8319" spans="1:12" customFormat="1" hidden="1">
      <c r="A8319" s="10">
        <v>41454</v>
      </c>
      <c r="B8319" s="11">
        <v>0.87152777777777779</v>
      </c>
      <c r="C8319">
        <v>0</v>
      </c>
      <c r="D8319">
        <v>106.08</v>
      </c>
      <c r="E8319">
        <f t="shared" si="516"/>
        <v>8.1069999999999989E-2</v>
      </c>
      <c r="F8319">
        <v>84.82</v>
      </c>
      <c r="G8319">
        <v>13.5</v>
      </c>
      <c r="H8319">
        <f t="shared" si="517"/>
        <v>7.6789300000000082</v>
      </c>
      <c r="I8319">
        <f t="shared" si="518"/>
        <v>7.6789300000000088E-2</v>
      </c>
      <c r="J8319">
        <f t="shared" si="519"/>
        <v>2.1085122377225659E-3</v>
      </c>
      <c r="L8319">
        <v>7.5906440558012376</v>
      </c>
    </row>
    <row r="8320" spans="1:12" customFormat="1">
      <c r="A8320" s="10">
        <v>41454</v>
      </c>
      <c r="B8320" s="11">
        <v>0.875</v>
      </c>
      <c r="C8320">
        <v>0</v>
      </c>
      <c r="D8320">
        <v>106.09</v>
      </c>
      <c r="E8320">
        <f t="shared" si="516"/>
        <v>8.1069999999999989E-2</v>
      </c>
      <c r="F8320">
        <v>84.86</v>
      </c>
      <c r="G8320">
        <v>13.5</v>
      </c>
      <c r="H8320">
        <f t="shared" si="517"/>
        <v>7.6489300000000071</v>
      </c>
      <c r="I8320">
        <f t="shared" si="518"/>
        <v>7.6489300000000066E-2</v>
      </c>
      <c r="J8320">
        <f t="shared" si="519"/>
        <v>2.0879787312336239E-3</v>
      </c>
      <c r="K8320">
        <f>J8320*3600</f>
        <v>7.5167234324410463</v>
      </c>
      <c r="L8320" s="13">
        <f>K8320*1000/156000</f>
        <v>4.8184124566929783E-2</v>
      </c>
    </row>
    <row r="8321" spans="1:12" customFormat="1" hidden="1">
      <c r="A8321" s="10">
        <v>41454</v>
      </c>
      <c r="B8321" s="11">
        <v>0.87847222222222221</v>
      </c>
      <c r="C8321">
        <v>0</v>
      </c>
      <c r="D8321">
        <v>106.13</v>
      </c>
      <c r="E8321">
        <f t="shared" si="516"/>
        <v>8.1069999999999989E-2</v>
      </c>
      <c r="F8321">
        <v>84.91</v>
      </c>
      <c r="G8321">
        <v>13.5</v>
      </c>
      <c r="H8321">
        <f t="shared" si="517"/>
        <v>7.638930000000002</v>
      </c>
      <c r="I8321">
        <f t="shared" si="518"/>
        <v>7.6389300000000021E-2</v>
      </c>
      <c r="J8321">
        <f t="shared" si="519"/>
        <v>2.0811610068817194E-3</v>
      </c>
      <c r="L8321">
        <v>7.4921796247741899</v>
      </c>
    </row>
    <row r="8322" spans="1:12" customFormat="1" hidden="1">
      <c r="A8322" s="10">
        <v>41454</v>
      </c>
      <c r="B8322" s="11">
        <v>0.88194444444444453</v>
      </c>
      <c r="C8322">
        <v>0</v>
      </c>
      <c r="D8322">
        <v>106.15</v>
      </c>
      <c r="E8322">
        <f t="shared" si="516"/>
        <v>8.1069999999999989E-2</v>
      </c>
      <c r="F8322">
        <v>84.92</v>
      </c>
      <c r="G8322">
        <v>13.5</v>
      </c>
      <c r="H8322">
        <f t="shared" si="517"/>
        <v>7.6489300000000071</v>
      </c>
      <c r="I8322">
        <f t="shared" si="518"/>
        <v>7.6489300000000066E-2</v>
      </c>
      <c r="J8322">
        <f t="shared" si="519"/>
        <v>2.0879787312336239E-3</v>
      </c>
      <c r="L8322">
        <v>7.5167234324410463</v>
      </c>
    </row>
    <row r="8323" spans="1:12" customFormat="1" hidden="1">
      <c r="A8323" s="10">
        <v>41454</v>
      </c>
      <c r="B8323" s="11">
        <v>0.88541666666666663</v>
      </c>
      <c r="C8323">
        <v>0</v>
      </c>
      <c r="D8323">
        <v>106.14</v>
      </c>
      <c r="E8323">
        <f t="shared" si="516"/>
        <v>8.1069999999999989E-2</v>
      </c>
      <c r="F8323">
        <v>84.91</v>
      </c>
      <c r="G8323">
        <v>13.5</v>
      </c>
      <c r="H8323">
        <f t="shared" si="517"/>
        <v>7.6489300000000071</v>
      </c>
      <c r="I8323">
        <f t="shared" si="518"/>
        <v>7.6489300000000066E-2</v>
      </c>
      <c r="J8323">
        <f t="shared" si="519"/>
        <v>2.0879787312336239E-3</v>
      </c>
      <c r="L8323">
        <v>7.5167234324410463</v>
      </c>
    </row>
    <row r="8324" spans="1:12" customFormat="1" hidden="1">
      <c r="A8324" s="10">
        <v>41454</v>
      </c>
      <c r="B8324" s="11">
        <v>0.88888888888888884</v>
      </c>
      <c r="C8324">
        <v>0</v>
      </c>
      <c r="D8324">
        <v>106.2</v>
      </c>
      <c r="E8324">
        <f t="shared" si="516"/>
        <v>8.1069999999999989E-2</v>
      </c>
      <c r="F8324">
        <v>84.97</v>
      </c>
      <c r="G8324">
        <v>13.5</v>
      </c>
      <c r="H8324">
        <f t="shared" si="517"/>
        <v>7.6489300000000071</v>
      </c>
      <c r="I8324">
        <f t="shared" si="518"/>
        <v>7.6489300000000066E-2</v>
      </c>
      <c r="J8324">
        <f t="shared" si="519"/>
        <v>2.0879787312336239E-3</v>
      </c>
      <c r="L8324">
        <v>7.5167234324410463</v>
      </c>
    </row>
    <row r="8325" spans="1:12" customFormat="1" hidden="1">
      <c r="A8325" s="10">
        <v>41454</v>
      </c>
      <c r="B8325" s="11">
        <v>0.89236111111111116</v>
      </c>
      <c r="C8325">
        <v>0</v>
      </c>
      <c r="D8325">
        <v>106.21</v>
      </c>
      <c r="E8325">
        <f t="shared" ref="E8325:E8388" si="520">(435-368)*1.21/1000</f>
        <v>8.1069999999999989E-2</v>
      </c>
      <c r="F8325">
        <v>84.99</v>
      </c>
      <c r="G8325">
        <v>13.5</v>
      </c>
      <c r="H8325">
        <f t="shared" ref="H8325:H8388" si="521">D8325-E8325-F8325-G8325</f>
        <v>7.638930000000002</v>
      </c>
      <c r="I8325">
        <f t="shared" ref="I8325:I8388" si="522">H8325/100</f>
        <v>7.6389300000000021E-2</v>
      </c>
      <c r="J8325">
        <f t="shared" ref="J8325:J8388" si="523">1.2904*I8325^(5/2)</f>
        <v>2.0811610068817194E-3</v>
      </c>
      <c r="L8325">
        <v>7.4921796247741899</v>
      </c>
    </row>
    <row r="8326" spans="1:12" customFormat="1" hidden="1">
      <c r="A8326" s="10">
        <v>41454</v>
      </c>
      <c r="B8326" s="11">
        <v>0.89583333333333337</v>
      </c>
      <c r="C8326">
        <v>0</v>
      </c>
      <c r="D8326">
        <v>106.22</v>
      </c>
      <c r="E8326">
        <f t="shared" si="520"/>
        <v>8.1069999999999989E-2</v>
      </c>
      <c r="F8326">
        <v>84.97</v>
      </c>
      <c r="G8326">
        <v>13.5</v>
      </c>
      <c r="H8326">
        <f t="shared" si="521"/>
        <v>7.6689300000000031</v>
      </c>
      <c r="I8326">
        <f t="shared" si="522"/>
        <v>7.668930000000003E-2</v>
      </c>
      <c r="J8326">
        <f t="shared" si="523"/>
        <v>2.1016543379114203E-3</v>
      </c>
      <c r="K8326">
        <f>J8326*3600</f>
        <v>7.565955616481113</v>
      </c>
      <c r="L8326" s="1">
        <v>7.565955616481113</v>
      </c>
    </row>
    <row r="8327" spans="1:12" customFormat="1" hidden="1">
      <c r="A8327" s="10">
        <v>41454</v>
      </c>
      <c r="B8327" s="11">
        <v>0.89930555555555547</v>
      </c>
      <c r="C8327">
        <v>0</v>
      </c>
      <c r="D8327">
        <v>106.2</v>
      </c>
      <c r="E8327">
        <f t="shared" si="520"/>
        <v>8.1069999999999989E-2</v>
      </c>
      <c r="F8327">
        <v>84.96</v>
      </c>
      <c r="G8327">
        <v>13.5</v>
      </c>
      <c r="H8327">
        <f t="shared" si="521"/>
        <v>7.6589300000000122</v>
      </c>
      <c r="I8327">
        <f t="shared" si="522"/>
        <v>7.6589300000000124E-2</v>
      </c>
      <c r="J8327">
        <f t="shared" si="523"/>
        <v>2.0948098386617021E-3</v>
      </c>
      <c r="L8327">
        <v>7.5413154191821281</v>
      </c>
    </row>
    <row r="8328" spans="1:12" customFormat="1" hidden="1">
      <c r="A8328" s="10">
        <v>41454</v>
      </c>
      <c r="B8328" s="11">
        <v>0.90277777777777779</v>
      </c>
      <c r="C8328">
        <v>0</v>
      </c>
      <c r="D8328">
        <v>106.19</v>
      </c>
      <c r="E8328">
        <f t="shared" si="520"/>
        <v>8.1069999999999989E-2</v>
      </c>
      <c r="F8328">
        <v>84.95</v>
      </c>
      <c r="G8328">
        <v>13.5</v>
      </c>
      <c r="H8328">
        <f t="shared" si="521"/>
        <v>7.658929999999998</v>
      </c>
      <c r="I8328">
        <f t="shared" si="522"/>
        <v>7.6589299999999985E-2</v>
      </c>
      <c r="J8328">
        <f t="shared" si="523"/>
        <v>2.094809838661693E-3</v>
      </c>
      <c r="L8328">
        <v>7.5413154191820952</v>
      </c>
    </row>
    <row r="8329" spans="1:12" customFormat="1" hidden="1">
      <c r="A8329" s="10">
        <v>41454</v>
      </c>
      <c r="B8329" s="11">
        <v>0.90625</v>
      </c>
      <c r="C8329">
        <v>0</v>
      </c>
      <c r="D8329">
        <v>106.19</v>
      </c>
      <c r="E8329">
        <f t="shared" si="520"/>
        <v>8.1069999999999989E-2</v>
      </c>
      <c r="F8329">
        <v>84.95</v>
      </c>
      <c r="G8329">
        <v>13.5</v>
      </c>
      <c r="H8329">
        <f t="shared" si="521"/>
        <v>7.658929999999998</v>
      </c>
      <c r="I8329">
        <f t="shared" si="522"/>
        <v>7.6589299999999985E-2</v>
      </c>
      <c r="J8329">
        <f t="shared" si="523"/>
        <v>2.094809838661693E-3</v>
      </c>
      <c r="L8329">
        <v>7.5413154191820952</v>
      </c>
    </row>
    <row r="8330" spans="1:12" customFormat="1" hidden="1">
      <c r="A8330" s="10">
        <v>41454</v>
      </c>
      <c r="B8330" s="11">
        <v>0.90972222222222221</v>
      </c>
      <c r="C8330">
        <v>0</v>
      </c>
      <c r="D8330">
        <v>106.15</v>
      </c>
      <c r="E8330">
        <f t="shared" si="520"/>
        <v>8.1069999999999989E-2</v>
      </c>
      <c r="F8330">
        <v>84.9</v>
      </c>
      <c r="G8330">
        <v>13.5</v>
      </c>
      <c r="H8330">
        <f t="shared" si="521"/>
        <v>7.6689300000000031</v>
      </c>
      <c r="I8330">
        <f t="shared" si="522"/>
        <v>7.668930000000003E-2</v>
      </c>
      <c r="J8330">
        <f t="shared" si="523"/>
        <v>2.1016543379114203E-3</v>
      </c>
      <c r="L8330">
        <v>7.565955616481113</v>
      </c>
    </row>
    <row r="8331" spans="1:12" customFormat="1" hidden="1">
      <c r="A8331" s="10">
        <v>41454</v>
      </c>
      <c r="B8331" s="11">
        <v>0.91319444444444453</v>
      </c>
      <c r="C8331">
        <v>0</v>
      </c>
      <c r="D8331">
        <v>106.12</v>
      </c>
      <c r="E8331">
        <f t="shared" si="520"/>
        <v>8.1069999999999989E-2</v>
      </c>
      <c r="F8331">
        <v>84.87</v>
      </c>
      <c r="G8331">
        <v>13.5</v>
      </c>
      <c r="H8331">
        <f t="shared" si="521"/>
        <v>7.6689300000000031</v>
      </c>
      <c r="I8331">
        <f t="shared" si="522"/>
        <v>7.668930000000003E-2</v>
      </c>
      <c r="J8331">
        <f t="shared" si="523"/>
        <v>2.1016543379114203E-3</v>
      </c>
      <c r="L8331">
        <v>7.565955616481113</v>
      </c>
    </row>
    <row r="8332" spans="1:12" customFormat="1">
      <c r="A8332" s="10">
        <v>41454</v>
      </c>
      <c r="B8332" s="11">
        <v>0.91666666666666663</v>
      </c>
      <c r="C8332">
        <v>0</v>
      </c>
      <c r="D8332">
        <v>106.09</v>
      </c>
      <c r="E8332">
        <f t="shared" si="520"/>
        <v>8.1069999999999989E-2</v>
      </c>
      <c r="F8332">
        <v>84.87</v>
      </c>
      <c r="G8332">
        <v>13.5</v>
      </c>
      <c r="H8332">
        <f t="shared" si="521"/>
        <v>7.638930000000002</v>
      </c>
      <c r="I8332">
        <f t="shared" si="522"/>
        <v>7.6389300000000021E-2</v>
      </c>
      <c r="J8332">
        <f t="shared" si="523"/>
        <v>2.0811610068817194E-3</v>
      </c>
      <c r="K8332">
        <f>J8332*3600</f>
        <v>7.4921796247741899</v>
      </c>
      <c r="L8332" s="13">
        <f>K8332*1000/156000</f>
        <v>4.8026792466501211E-2</v>
      </c>
    </row>
    <row r="8333" spans="1:12" customFormat="1" hidden="1">
      <c r="A8333" s="10">
        <v>41454</v>
      </c>
      <c r="B8333" s="11">
        <v>0.92013888888888884</v>
      </c>
      <c r="C8333">
        <v>0</v>
      </c>
      <c r="D8333">
        <v>106.11</v>
      </c>
      <c r="E8333">
        <f t="shared" si="520"/>
        <v>8.1069999999999989E-2</v>
      </c>
      <c r="F8333">
        <v>84.85</v>
      </c>
      <c r="G8333">
        <v>13.5</v>
      </c>
      <c r="H8333">
        <f t="shared" si="521"/>
        <v>7.6789300000000082</v>
      </c>
      <c r="I8333">
        <f t="shared" si="522"/>
        <v>7.6789300000000088E-2</v>
      </c>
      <c r="J8333">
        <f t="shared" si="523"/>
        <v>2.1085122377225659E-3</v>
      </c>
      <c r="L8333">
        <v>7.5906440558012376</v>
      </c>
    </row>
    <row r="8334" spans="1:12" customFormat="1" hidden="1">
      <c r="A8334" s="10">
        <v>41454</v>
      </c>
      <c r="B8334" s="11">
        <v>0.92361111111111116</v>
      </c>
      <c r="C8334">
        <v>0</v>
      </c>
      <c r="D8334">
        <v>106.13</v>
      </c>
      <c r="E8334">
        <f t="shared" si="520"/>
        <v>8.1069999999999989E-2</v>
      </c>
      <c r="F8334">
        <v>84.87</v>
      </c>
      <c r="G8334">
        <v>13.5</v>
      </c>
      <c r="H8334">
        <f t="shared" si="521"/>
        <v>7.678929999999994</v>
      </c>
      <c r="I8334">
        <f t="shared" si="522"/>
        <v>7.6789299999999935E-2</v>
      </c>
      <c r="J8334">
        <f t="shared" si="523"/>
        <v>2.1085122377225546E-3</v>
      </c>
      <c r="L8334">
        <v>7.5906440558011967</v>
      </c>
    </row>
    <row r="8335" spans="1:12" customFormat="1" hidden="1">
      <c r="A8335" s="10">
        <v>41454</v>
      </c>
      <c r="B8335" s="11">
        <v>0.92708333333333337</v>
      </c>
      <c r="C8335">
        <v>0</v>
      </c>
      <c r="D8335">
        <v>106.2</v>
      </c>
      <c r="E8335">
        <f t="shared" si="520"/>
        <v>8.1069999999999989E-2</v>
      </c>
      <c r="F8335">
        <v>84.93</v>
      </c>
      <c r="G8335">
        <v>13.5</v>
      </c>
      <c r="H8335">
        <f t="shared" si="521"/>
        <v>7.6889299999999992</v>
      </c>
      <c r="I8335">
        <f t="shared" si="522"/>
        <v>7.6889299999999994E-2</v>
      </c>
      <c r="J8335">
        <f t="shared" si="523"/>
        <v>2.1153835468291902E-3</v>
      </c>
      <c r="L8335">
        <v>7.6153807685850845</v>
      </c>
    </row>
    <row r="8336" spans="1:12" customFormat="1" hidden="1">
      <c r="A8336" s="10">
        <v>41454</v>
      </c>
      <c r="B8336" s="11">
        <v>0.93055555555555547</v>
      </c>
      <c r="C8336">
        <v>0</v>
      </c>
      <c r="D8336">
        <v>106.16</v>
      </c>
      <c r="E8336">
        <f t="shared" si="520"/>
        <v>8.1069999999999989E-2</v>
      </c>
      <c r="F8336">
        <v>84.96</v>
      </c>
      <c r="G8336">
        <v>13.5</v>
      </c>
      <c r="H8336">
        <f t="shared" si="521"/>
        <v>7.618930000000006</v>
      </c>
      <c r="I8336">
        <f t="shared" si="522"/>
        <v>7.6189300000000057E-2</v>
      </c>
      <c r="J8336">
        <f t="shared" si="523"/>
        <v>2.0675656723959297E-3</v>
      </c>
      <c r="L8336">
        <v>7.4432364206253467</v>
      </c>
    </row>
    <row r="8337" spans="1:12" customFormat="1" hidden="1">
      <c r="A8337" s="10">
        <v>41454</v>
      </c>
      <c r="B8337" s="11">
        <v>0.93402777777777779</v>
      </c>
      <c r="C8337">
        <v>0</v>
      </c>
      <c r="D8337">
        <v>106.16</v>
      </c>
      <c r="E8337">
        <f t="shared" si="520"/>
        <v>8.1069999999999989E-2</v>
      </c>
      <c r="F8337">
        <v>84.91</v>
      </c>
      <c r="G8337">
        <v>13.5</v>
      </c>
      <c r="H8337">
        <f t="shared" si="521"/>
        <v>7.6689300000000031</v>
      </c>
      <c r="I8337">
        <f t="shared" si="522"/>
        <v>7.668930000000003E-2</v>
      </c>
      <c r="J8337">
        <f t="shared" si="523"/>
        <v>2.1016543379114203E-3</v>
      </c>
      <c r="L8337">
        <v>7.565955616481113</v>
      </c>
    </row>
    <row r="8338" spans="1:12" customFormat="1" hidden="1">
      <c r="A8338" s="10">
        <v>41454</v>
      </c>
      <c r="B8338" s="11">
        <v>0.9375</v>
      </c>
      <c r="C8338">
        <v>0</v>
      </c>
      <c r="D8338">
        <v>106.15</v>
      </c>
      <c r="E8338">
        <f t="shared" si="520"/>
        <v>8.1069999999999989E-2</v>
      </c>
      <c r="F8338">
        <v>84.93</v>
      </c>
      <c r="G8338">
        <v>13.5</v>
      </c>
      <c r="H8338">
        <f t="shared" si="521"/>
        <v>7.638930000000002</v>
      </c>
      <c r="I8338">
        <f t="shared" si="522"/>
        <v>7.6389300000000021E-2</v>
      </c>
      <c r="J8338">
        <f t="shared" si="523"/>
        <v>2.0811610068817194E-3</v>
      </c>
      <c r="K8338">
        <f>J8338*3600</f>
        <v>7.4921796247741899</v>
      </c>
      <c r="L8338" s="1">
        <v>7.4921796247741899</v>
      </c>
    </row>
    <row r="8339" spans="1:12" customFormat="1" hidden="1">
      <c r="A8339" s="10">
        <v>41454</v>
      </c>
      <c r="B8339" s="11">
        <v>0.94097222222222221</v>
      </c>
      <c r="C8339">
        <v>0</v>
      </c>
      <c r="D8339">
        <v>106.15</v>
      </c>
      <c r="E8339">
        <f t="shared" si="520"/>
        <v>8.1069999999999989E-2</v>
      </c>
      <c r="F8339">
        <v>84.95</v>
      </c>
      <c r="G8339">
        <v>13.5</v>
      </c>
      <c r="H8339">
        <f t="shared" si="521"/>
        <v>7.618930000000006</v>
      </c>
      <c r="I8339">
        <f t="shared" si="522"/>
        <v>7.6189300000000057E-2</v>
      </c>
      <c r="J8339">
        <f t="shared" si="523"/>
        <v>2.0675656723959297E-3</v>
      </c>
      <c r="L8339">
        <v>7.4432364206253467</v>
      </c>
    </row>
    <row r="8340" spans="1:12" customFormat="1" hidden="1">
      <c r="A8340" s="10">
        <v>41454</v>
      </c>
      <c r="B8340" s="11">
        <v>0.94444444444444453</v>
      </c>
      <c r="C8340">
        <v>0</v>
      </c>
      <c r="D8340">
        <v>106.21</v>
      </c>
      <c r="E8340">
        <f t="shared" si="520"/>
        <v>8.1069999999999989E-2</v>
      </c>
      <c r="F8340">
        <v>84.98</v>
      </c>
      <c r="G8340">
        <v>13.5</v>
      </c>
      <c r="H8340">
        <f t="shared" si="521"/>
        <v>7.6489299999999929</v>
      </c>
      <c r="I8340">
        <f t="shared" si="522"/>
        <v>7.6489299999999927E-2</v>
      </c>
      <c r="J8340">
        <f t="shared" si="523"/>
        <v>2.0879787312336143E-3</v>
      </c>
      <c r="L8340">
        <v>7.5167234324410117</v>
      </c>
    </row>
    <row r="8341" spans="1:12" customFormat="1" hidden="1">
      <c r="A8341" s="10">
        <v>41454</v>
      </c>
      <c r="B8341" s="11">
        <v>0.94791666666666663</v>
      </c>
      <c r="C8341">
        <v>0</v>
      </c>
      <c r="D8341">
        <v>106.19</v>
      </c>
      <c r="E8341">
        <f t="shared" si="520"/>
        <v>8.1069999999999989E-2</v>
      </c>
      <c r="F8341">
        <v>84.97</v>
      </c>
      <c r="G8341">
        <v>13.5</v>
      </c>
      <c r="H8341">
        <f t="shared" si="521"/>
        <v>7.638930000000002</v>
      </c>
      <c r="I8341">
        <f t="shared" si="522"/>
        <v>7.6389300000000021E-2</v>
      </c>
      <c r="J8341">
        <f t="shared" si="523"/>
        <v>2.0811610068817194E-3</v>
      </c>
      <c r="L8341">
        <v>7.4921796247741899</v>
      </c>
    </row>
    <row r="8342" spans="1:12" customFormat="1" hidden="1">
      <c r="A8342" s="10">
        <v>41454</v>
      </c>
      <c r="B8342" s="11">
        <v>0.95138888888888884</v>
      </c>
      <c r="C8342">
        <v>0</v>
      </c>
      <c r="D8342">
        <v>106.21</v>
      </c>
      <c r="E8342">
        <f t="shared" si="520"/>
        <v>8.1069999999999989E-2</v>
      </c>
      <c r="F8342">
        <v>85.01</v>
      </c>
      <c r="G8342">
        <v>13.5</v>
      </c>
      <c r="H8342">
        <f t="shared" si="521"/>
        <v>7.6189299999999918</v>
      </c>
      <c r="I8342">
        <f t="shared" si="522"/>
        <v>7.6189299999999918E-2</v>
      </c>
      <c r="J8342">
        <f t="shared" si="523"/>
        <v>2.0675656723959206E-3</v>
      </c>
      <c r="L8342">
        <v>7.4432364206253139</v>
      </c>
    </row>
    <row r="8343" spans="1:12" customFormat="1" hidden="1">
      <c r="A8343" s="10">
        <v>41454</v>
      </c>
      <c r="B8343" s="11">
        <v>0.95486111111111116</v>
      </c>
      <c r="C8343">
        <v>0</v>
      </c>
      <c r="D8343">
        <v>106.22</v>
      </c>
      <c r="E8343">
        <f t="shared" si="520"/>
        <v>8.1069999999999989E-2</v>
      </c>
      <c r="F8343">
        <v>85</v>
      </c>
      <c r="G8343">
        <v>13.5</v>
      </c>
      <c r="H8343">
        <f t="shared" si="521"/>
        <v>7.638930000000002</v>
      </c>
      <c r="I8343">
        <f t="shared" si="522"/>
        <v>7.6389300000000021E-2</v>
      </c>
      <c r="J8343">
        <f t="shared" si="523"/>
        <v>2.0811610068817194E-3</v>
      </c>
      <c r="L8343">
        <v>7.4921796247741899</v>
      </c>
    </row>
    <row r="8344" spans="1:12" customFormat="1">
      <c r="A8344" s="10">
        <v>41454</v>
      </c>
      <c r="B8344" s="11">
        <v>0.95833333333333337</v>
      </c>
      <c r="C8344">
        <v>0</v>
      </c>
      <c r="D8344">
        <v>106.26</v>
      </c>
      <c r="E8344">
        <f t="shared" si="520"/>
        <v>8.1069999999999989E-2</v>
      </c>
      <c r="F8344">
        <v>85.04</v>
      </c>
      <c r="G8344">
        <v>13.5</v>
      </c>
      <c r="H8344">
        <f t="shared" si="521"/>
        <v>7.638930000000002</v>
      </c>
      <c r="I8344">
        <f t="shared" si="522"/>
        <v>7.6389300000000021E-2</v>
      </c>
      <c r="J8344">
        <f t="shared" si="523"/>
        <v>2.0811610068817194E-3</v>
      </c>
      <c r="K8344">
        <f>J8344*3600</f>
        <v>7.4921796247741899</v>
      </c>
      <c r="L8344" s="13">
        <f>K8344*1000/156000</f>
        <v>4.8026792466501211E-2</v>
      </c>
    </row>
    <row r="8345" spans="1:12" customFormat="1" hidden="1">
      <c r="A8345" s="10">
        <v>41454</v>
      </c>
      <c r="B8345" s="11">
        <v>0.96180555555555547</v>
      </c>
      <c r="C8345">
        <v>0</v>
      </c>
      <c r="D8345">
        <v>106.27</v>
      </c>
      <c r="E8345">
        <f t="shared" si="520"/>
        <v>8.1069999999999989E-2</v>
      </c>
      <c r="F8345">
        <v>85.04</v>
      </c>
      <c r="G8345">
        <v>13.5</v>
      </c>
      <c r="H8345">
        <f t="shared" si="521"/>
        <v>7.6489299999999929</v>
      </c>
      <c r="I8345">
        <f t="shared" si="522"/>
        <v>7.6489299999999927E-2</v>
      </c>
      <c r="J8345">
        <f t="shared" si="523"/>
        <v>2.0879787312336143E-3</v>
      </c>
      <c r="L8345">
        <v>7.5167234324410117</v>
      </c>
    </row>
    <row r="8346" spans="1:12" customFormat="1" hidden="1">
      <c r="A8346" s="10">
        <v>41454</v>
      </c>
      <c r="B8346" s="11">
        <v>0.96527777777777779</v>
      </c>
      <c r="C8346">
        <v>0</v>
      </c>
      <c r="D8346">
        <v>106.3</v>
      </c>
      <c r="E8346">
        <f t="shared" si="520"/>
        <v>8.1069999999999989E-2</v>
      </c>
      <c r="F8346">
        <v>85.1</v>
      </c>
      <c r="G8346">
        <v>13.5</v>
      </c>
      <c r="H8346">
        <f t="shared" si="521"/>
        <v>7.618930000000006</v>
      </c>
      <c r="I8346">
        <f t="shared" si="522"/>
        <v>7.6189300000000057E-2</v>
      </c>
      <c r="J8346">
        <f t="shared" si="523"/>
        <v>2.0675656723959297E-3</v>
      </c>
      <c r="L8346">
        <v>7.4432364206253467</v>
      </c>
    </row>
    <row r="8347" spans="1:12" customFormat="1" hidden="1">
      <c r="A8347" s="10">
        <v>41454</v>
      </c>
      <c r="B8347" s="11">
        <v>0.96875</v>
      </c>
      <c r="C8347">
        <v>0</v>
      </c>
      <c r="D8347">
        <v>106.33</v>
      </c>
      <c r="E8347">
        <f t="shared" si="520"/>
        <v>8.1069999999999989E-2</v>
      </c>
      <c r="F8347">
        <v>85.11</v>
      </c>
      <c r="G8347">
        <v>13.5</v>
      </c>
      <c r="H8347">
        <f t="shared" si="521"/>
        <v>7.638930000000002</v>
      </c>
      <c r="I8347">
        <f t="shared" si="522"/>
        <v>7.6389300000000021E-2</v>
      </c>
      <c r="J8347">
        <f t="shared" si="523"/>
        <v>2.0811610068817194E-3</v>
      </c>
      <c r="L8347">
        <v>7.4921796247741899</v>
      </c>
    </row>
    <row r="8348" spans="1:12" customFormat="1" hidden="1">
      <c r="A8348" s="10">
        <v>41454</v>
      </c>
      <c r="B8348" s="11">
        <v>0.97222222222222221</v>
      </c>
      <c r="C8348">
        <v>0</v>
      </c>
      <c r="D8348">
        <v>106.31</v>
      </c>
      <c r="E8348">
        <f t="shared" si="520"/>
        <v>8.1069999999999989E-2</v>
      </c>
      <c r="F8348">
        <v>85.14</v>
      </c>
      <c r="G8348">
        <v>13.5</v>
      </c>
      <c r="H8348">
        <f t="shared" si="521"/>
        <v>7.5889300000000048</v>
      </c>
      <c r="I8348">
        <f t="shared" si="522"/>
        <v>7.5889300000000048E-2</v>
      </c>
      <c r="J8348">
        <f t="shared" si="523"/>
        <v>2.0472728247722155E-3</v>
      </c>
      <c r="L8348">
        <v>7.3701821691799756</v>
      </c>
    </row>
    <row r="8349" spans="1:12" customFormat="1" hidden="1">
      <c r="A8349" s="10">
        <v>41454</v>
      </c>
      <c r="B8349" s="11">
        <v>0.97569444444444453</v>
      </c>
      <c r="C8349">
        <v>0</v>
      </c>
      <c r="D8349">
        <v>106.3</v>
      </c>
      <c r="E8349">
        <f t="shared" si="520"/>
        <v>8.1069999999999989E-2</v>
      </c>
      <c r="F8349">
        <v>85.12</v>
      </c>
      <c r="G8349">
        <v>13.5</v>
      </c>
      <c r="H8349">
        <f t="shared" si="521"/>
        <v>7.5989299999999957</v>
      </c>
      <c r="I8349">
        <f t="shared" si="522"/>
        <v>7.5989299999999954E-2</v>
      </c>
      <c r="J8349">
        <f t="shared" si="523"/>
        <v>2.0540237651259312E-3</v>
      </c>
      <c r="L8349">
        <v>7.3944855544533521</v>
      </c>
    </row>
    <row r="8350" spans="1:12" customFormat="1" hidden="1">
      <c r="A8350" s="10">
        <v>41454</v>
      </c>
      <c r="B8350" s="11">
        <v>0.97916666666666663</v>
      </c>
      <c r="C8350">
        <v>0</v>
      </c>
      <c r="D8350">
        <v>106.23</v>
      </c>
      <c r="E8350">
        <f t="shared" si="520"/>
        <v>8.1069999999999989E-2</v>
      </c>
      <c r="F8350">
        <v>85.05</v>
      </c>
      <c r="G8350">
        <v>13.5</v>
      </c>
      <c r="H8350">
        <f t="shared" si="521"/>
        <v>7.59893000000001</v>
      </c>
      <c r="I8350">
        <f t="shared" si="522"/>
        <v>7.5989300000000093E-2</v>
      </c>
      <c r="J8350">
        <f t="shared" si="523"/>
        <v>2.0540237651259403E-3</v>
      </c>
      <c r="K8350">
        <f>J8350*3600</f>
        <v>7.394485554453385</v>
      </c>
      <c r="L8350" s="1">
        <v>7.394485554453385</v>
      </c>
    </row>
    <row r="8351" spans="1:12" customFormat="1" hidden="1">
      <c r="A8351" s="10">
        <v>41454</v>
      </c>
      <c r="B8351" s="11">
        <v>0.98263888888888884</v>
      </c>
      <c r="C8351">
        <v>0</v>
      </c>
      <c r="D8351">
        <v>106.25</v>
      </c>
      <c r="E8351">
        <f t="shared" si="520"/>
        <v>8.1069999999999989E-2</v>
      </c>
      <c r="F8351">
        <v>85.06</v>
      </c>
      <c r="G8351">
        <v>13.5</v>
      </c>
      <c r="H8351">
        <f t="shared" si="521"/>
        <v>7.6089300000000009</v>
      </c>
      <c r="I8351">
        <f t="shared" si="522"/>
        <v>7.6089300000000012E-2</v>
      </c>
      <c r="J8351">
        <f t="shared" si="523"/>
        <v>2.0607880447424472E-3</v>
      </c>
      <c r="L8351">
        <v>7.4188369610728095</v>
      </c>
    </row>
    <row r="8352" spans="1:12" customFormat="1" hidden="1">
      <c r="A8352" s="10">
        <v>41454</v>
      </c>
      <c r="B8352" s="11">
        <v>0.98611111111111116</v>
      </c>
      <c r="C8352">
        <v>0</v>
      </c>
      <c r="D8352">
        <v>106.22</v>
      </c>
      <c r="E8352">
        <f t="shared" si="520"/>
        <v>8.1069999999999989E-2</v>
      </c>
      <c r="F8352">
        <v>85.04</v>
      </c>
      <c r="G8352">
        <v>13.5</v>
      </c>
      <c r="H8352">
        <f t="shared" si="521"/>
        <v>7.5989299999999957</v>
      </c>
      <c r="I8352">
        <f t="shared" si="522"/>
        <v>7.5989299999999954E-2</v>
      </c>
      <c r="J8352">
        <f t="shared" si="523"/>
        <v>2.0540237651259312E-3</v>
      </c>
      <c r="L8352">
        <v>7.3944855544533521</v>
      </c>
    </row>
    <row r="8353" spans="1:12" customFormat="1" hidden="1">
      <c r="A8353" s="10">
        <v>41454</v>
      </c>
      <c r="B8353" s="11">
        <v>0.98958333333333337</v>
      </c>
      <c r="C8353">
        <v>0</v>
      </c>
      <c r="D8353">
        <v>106.21</v>
      </c>
      <c r="E8353">
        <f t="shared" si="520"/>
        <v>8.1069999999999989E-2</v>
      </c>
      <c r="F8353">
        <v>85.04</v>
      </c>
      <c r="G8353">
        <v>13.5</v>
      </c>
      <c r="H8353">
        <f t="shared" si="521"/>
        <v>7.5889299999999906</v>
      </c>
      <c r="I8353">
        <f t="shared" si="522"/>
        <v>7.588929999999991E-2</v>
      </c>
      <c r="J8353">
        <f t="shared" si="523"/>
        <v>2.0472728247722064E-3</v>
      </c>
      <c r="L8353">
        <v>7.3701821691799427</v>
      </c>
    </row>
    <row r="8354" spans="1:12" customFormat="1" hidden="1">
      <c r="A8354" s="10">
        <v>41454</v>
      </c>
      <c r="B8354" s="11">
        <v>0.99305555555555547</v>
      </c>
      <c r="C8354">
        <v>0</v>
      </c>
      <c r="D8354">
        <v>106.25</v>
      </c>
      <c r="E8354">
        <f t="shared" si="520"/>
        <v>8.1069999999999989E-2</v>
      </c>
      <c r="F8354">
        <v>85.05</v>
      </c>
      <c r="G8354">
        <v>13.5</v>
      </c>
      <c r="H8354">
        <f t="shared" si="521"/>
        <v>7.618930000000006</v>
      </c>
      <c r="I8354">
        <f t="shared" si="522"/>
        <v>7.6189300000000057E-2</v>
      </c>
      <c r="J8354">
        <f t="shared" si="523"/>
        <v>2.0675656723959297E-3</v>
      </c>
      <c r="L8354">
        <v>7.4432364206253467</v>
      </c>
    </row>
    <row r="8355" spans="1:12" customFormat="1" hidden="1">
      <c r="A8355" s="10">
        <v>41454</v>
      </c>
      <c r="B8355" s="11">
        <v>0.99652777777777779</v>
      </c>
      <c r="C8355">
        <v>0</v>
      </c>
      <c r="D8355">
        <v>106.23</v>
      </c>
      <c r="E8355">
        <f t="shared" si="520"/>
        <v>8.1069999999999989E-2</v>
      </c>
      <c r="F8355">
        <v>85.06</v>
      </c>
      <c r="G8355">
        <v>13.5</v>
      </c>
      <c r="H8355">
        <f t="shared" si="521"/>
        <v>7.5889300000000048</v>
      </c>
      <c r="I8355">
        <f t="shared" si="522"/>
        <v>7.5889300000000048E-2</v>
      </c>
      <c r="J8355">
        <f t="shared" si="523"/>
        <v>2.0472728247722155E-3</v>
      </c>
      <c r="L8355">
        <v>7.3701821691799756</v>
      </c>
    </row>
    <row r="8356" spans="1:12" customFormat="1">
      <c r="A8356" s="10">
        <v>41455</v>
      </c>
      <c r="B8356" s="11">
        <v>0</v>
      </c>
      <c r="C8356">
        <v>0</v>
      </c>
      <c r="D8356">
        <v>106.26</v>
      </c>
      <c r="E8356">
        <f t="shared" si="520"/>
        <v>8.1069999999999989E-2</v>
      </c>
      <c r="F8356">
        <v>85.07</v>
      </c>
      <c r="G8356">
        <v>13.5</v>
      </c>
      <c r="H8356">
        <f t="shared" si="521"/>
        <v>7.6089300000000151</v>
      </c>
      <c r="I8356">
        <f t="shared" si="522"/>
        <v>7.6089300000000151E-2</v>
      </c>
      <c r="J8356">
        <f t="shared" si="523"/>
        <v>2.0607880447424546E-3</v>
      </c>
      <c r="K8356">
        <f>J8356*3600</f>
        <v>7.4188369610728362</v>
      </c>
      <c r="L8356" s="13">
        <f>K8356*1000/156000</f>
        <v>4.7556647186364334E-2</v>
      </c>
    </row>
    <row r="8357" spans="1:12" customFormat="1" hidden="1">
      <c r="A8357" s="10">
        <v>41455</v>
      </c>
      <c r="B8357" s="11">
        <v>3.472222222222222E-3</v>
      </c>
      <c r="C8357">
        <v>0</v>
      </c>
      <c r="D8357">
        <v>106.28</v>
      </c>
      <c r="E8357">
        <f t="shared" si="520"/>
        <v>8.1069999999999989E-2</v>
      </c>
      <c r="F8357">
        <v>85.08</v>
      </c>
      <c r="G8357">
        <v>13.5</v>
      </c>
      <c r="H8357">
        <f t="shared" si="521"/>
        <v>7.618930000000006</v>
      </c>
      <c r="I8357">
        <f t="shared" si="522"/>
        <v>7.6189300000000057E-2</v>
      </c>
      <c r="J8357">
        <f t="shared" si="523"/>
        <v>2.0675656723959297E-3</v>
      </c>
      <c r="L8357">
        <v>7.4432364206253467</v>
      </c>
    </row>
    <row r="8358" spans="1:12" customFormat="1" hidden="1">
      <c r="A8358" s="10">
        <v>41455</v>
      </c>
      <c r="B8358" s="11">
        <v>6.9444444444444441E-3</v>
      </c>
      <c r="C8358">
        <v>0</v>
      </c>
      <c r="D8358">
        <v>106.24</v>
      </c>
      <c r="E8358">
        <f t="shared" si="520"/>
        <v>8.1069999999999989E-2</v>
      </c>
      <c r="F8358">
        <v>85.09</v>
      </c>
      <c r="G8358">
        <v>13.5</v>
      </c>
      <c r="H8358">
        <f t="shared" si="521"/>
        <v>7.5689299999999946</v>
      </c>
      <c r="I8358">
        <f t="shared" si="522"/>
        <v>7.5689299999999946E-2</v>
      </c>
      <c r="J8358">
        <f t="shared" si="523"/>
        <v>2.0338109267275107E-3</v>
      </c>
      <c r="L8358">
        <v>7.3217193362190383</v>
      </c>
    </row>
    <row r="8359" spans="1:12" customFormat="1" hidden="1">
      <c r="A8359" s="10">
        <v>41455</v>
      </c>
      <c r="B8359" s="11">
        <v>1.0416666666666666E-2</v>
      </c>
      <c r="C8359">
        <v>0</v>
      </c>
      <c r="D8359">
        <v>106.31</v>
      </c>
      <c r="E8359">
        <f t="shared" si="520"/>
        <v>8.1069999999999989E-2</v>
      </c>
      <c r="F8359">
        <v>85.1</v>
      </c>
      <c r="G8359">
        <v>13.5</v>
      </c>
      <c r="H8359">
        <f t="shared" si="521"/>
        <v>7.6289300000000111</v>
      </c>
      <c r="I8359">
        <f t="shared" si="522"/>
        <v>7.6289300000000115E-2</v>
      </c>
      <c r="J8359">
        <f t="shared" si="523"/>
        <v>2.0743566568548035E-3</v>
      </c>
      <c r="L8359">
        <v>7.4676839646772928</v>
      </c>
    </row>
    <row r="8360" spans="1:12" customFormat="1" hidden="1">
      <c r="A8360" s="10">
        <v>41455</v>
      </c>
      <c r="B8360" s="11">
        <v>1.3888888888888888E-2</v>
      </c>
      <c r="C8360">
        <v>0</v>
      </c>
      <c r="D8360">
        <v>106.29</v>
      </c>
      <c r="E8360">
        <f t="shared" si="520"/>
        <v>8.1069999999999989E-2</v>
      </c>
      <c r="F8360">
        <v>85.12</v>
      </c>
      <c r="G8360">
        <v>13.5</v>
      </c>
      <c r="H8360">
        <f t="shared" si="521"/>
        <v>7.5889300000000048</v>
      </c>
      <c r="I8360">
        <f t="shared" si="522"/>
        <v>7.5889300000000048E-2</v>
      </c>
      <c r="J8360">
        <f t="shared" si="523"/>
        <v>2.0472728247722155E-3</v>
      </c>
      <c r="L8360">
        <v>7.3701821691799756</v>
      </c>
    </row>
    <row r="8361" spans="1:12" customFormat="1" hidden="1">
      <c r="A8361" s="10">
        <v>41455</v>
      </c>
      <c r="B8361" s="11">
        <v>1.7361111111111112E-2</v>
      </c>
      <c r="C8361">
        <v>0</v>
      </c>
      <c r="D8361">
        <v>106.27</v>
      </c>
      <c r="E8361">
        <f t="shared" si="520"/>
        <v>8.1069999999999989E-2</v>
      </c>
      <c r="F8361">
        <v>85.11</v>
      </c>
      <c r="G8361">
        <v>13.5</v>
      </c>
      <c r="H8361">
        <f t="shared" si="521"/>
        <v>7.5789299999999997</v>
      </c>
      <c r="I8361">
        <f t="shared" si="522"/>
        <v>7.5789300000000004E-2</v>
      </c>
      <c r="J8361">
        <f t="shared" si="523"/>
        <v>2.0405352149013198E-3</v>
      </c>
      <c r="L8361">
        <v>7.3459267736447513</v>
      </c>
    </row>
    <row r="8362" spans="1:12" customFormat="1" hidden="1">
      <c r="A8362" s="10">
        <v>41455</v>
      </c>
      <c r="B8362" s="11">
        <v>2.0833333333333332E-2</v>
      </c>
      <c r="C8362">
        <v>0</v>
      </c>
      <c r="D8362">
        <v>106.27</v>
      </c>
      <c r="E8362">
        <f t="shared" si="520"/>
        <v>8.1069999999999989E-2</v>
      </c>
      <c r="F8362">
        <v>85.1</v>
      </c>
      <c r="G8362">
        <v>13.5</v>
      </c>
      <c r="H8362">
        <f t="shared" si="521"/>
        <v>7.5889300000000048</v>
      </c>
      <c r="I8362">
        <f t="shared" si="522"/>
        <v>7.5889300000000048E-2</v>
      </c>
      <c r="J8362">
        <f t="shared" si="523"/>
        <v>2.0472728247722155E-3</v>
      </c>
      <c r="K8362">
        <f>J8362*3600</f>
        <v>7.3701821691799756</v>
      </c>
      <c r="L8362" s="1">
        <v>7.3701821691799756</v>
      </c>
    </row>
    <row r="8363" spans="1:12" customFormat="1" hidden="1">
      <c r="A8363" s="10">
        <v>41455</v>
      </c>
      <c r="B8363" s="11">
        <v>2.4305555555555556E-2</v>
      </c>
      <c r="C8363">
        <v>0</v>
      </c>
      <c r="D8363">
        <v>106.22</v>
      </c>
      <c r="E8363">
        <f t="shared" si="520"/>
        <v>8.1069999999999989E-2</v>
      </c>
      <c r="F8363">
        <v>85.06</v>
      </c>
      <c r="G8363">
        <v>13.5</v>
      </c>
      <c r="H8363">
        <f t="shared" si="521"/>
        <v>7.5789299999999997</v>
      </c>
      <c r="I8363">
        <f t="shared" si="522"/>
        <v>7.5789300000000004E-2</v>
      </c>
      <c r="J8363">
        <f t="shared" si="523"/>
        <v>2.0405352149013198E-3</v>
      </c>
      <c r="L8363">
        <v>7.3459267736447513</v>
      </c>
    </row>
    <row r="8364" spans="1:12" customFormat="1" hidden="1">
      <c r="A8364" s="10">
        <v>41455</v>
      </c>
      <c r="B8364" s="11">
        <v>2.7777777777777776E-2</v>
      </c>
      <c r="C8364">
        <v>0</v>
      </c>
      <c r="D8364">
        <v>106.27</v>
      </c>
      <c r="E8364">
        <f t="shared" si="520"/>
        <v>8.1069999999999989E-2</v>
      </c>
      <c r="F8364">
        <v>85.13</v>
      </c>
      <c r="G8364">
        <v>13.5</v>
      </c>
      <c r="H8364">
        <f t="shared" si="521"/>
        <v>7.5589300000000037</v>
      </c>
      <c r="I8364">
        <f t="shared" si="522"/>
        <v>7.558930000000004E-2</v>
      </c>
      <c r="J8364">
        <f t="shared" si="523"/>
        <v>2.0270999514592591E-3</v>
      </c>
      <c r="L8364">
        <v>7.2975598252533329</v>
      </c>
    </row>
    <row r="8365" spans="1:12" customFormat="1" hidden="1">
      <c r="A8365" s="10">
        <v>41455</v>
      </c>
      <c r="B8365" s="11">
        <v>3.125E-2</v>
      </c>
      <c r="C8365">
        <v>0</v>
      </c>
      <c r="D8365">
        <v>106.29</v>
      </c>
      <c r="E8365">
        <f t="shared" si="520"/>
        <v>8.1069999999999989E-2</v>
      </c>
      <c r="F8365">
        <v>85.14</v>
      </c>
      <c r="G8365">
        <v>13.5</v>
      </c>
      <c r="H8365">
        <f t="shared" si="521"/>
        <v>7.5689300000000088</v>
      </c>
      <c r="I8365">
        <f t="shared" si="522"/>
        <v>7.5689300000000084E-2</v>
      </c>
      <c r="J8365">
        <f t="shared" si="523"/>
        <v>2.0338109267275216E-3</v>
      </c>
      <c r="L8365">
        <v>7.3217193362190773</v>
      </c>
    </row>
    <row r="8366" spans="1:12" customFormat="1" hidden="1">
      <c r="A8366" s="10">
        <v>41455</v>
      </c>
      <c r="B8366" s="11">
        <v>3.4722222222222224E-2</v>
      </c>
      <c r="C8366">
        <v>0</v>
      </c>
      <c r="D8366">
        <v>106.38</v>
      </c>
      <c r="E8366">
        <f t="shared" si="520"/>
        <v>8.1069999999999989E-2</v>
      </c>
      <c r="F8366">
        <v>85.2</v>
      </c>
      <c r="G8366">
        <v>13.5</v>
      </c>
      <c r="H8366">
        <f t="shared" si="521"/>
        <v>7.5989299999999957</v>
      </c>
      <c r="I8366">
        <f t="shared" si="522"/>
        <v>7.5989299999999954E-2</v>
      </c>
      <c r="J8366">
        <f t="shared" si="523"/>
        <v>2.0540237651259312E-3</v>
      </c>
      <c r="L8366">
        <v>7.3944855544533521</v>
      </c>
    </row>
    <row r="8367" spans="1:12" customFormat="1" hidden="1">
      <c r="A8367" s="10">
        <v>41455</v>
      </c>
      <c r="B8367" s="11">
        <v>3.8194444444444441E-2</v>
      </c>
      <c r="C8367">
        <v>0</v>
      </c>
      <c r="D8367">
        <v>106.33</v>
      </c>
      <c r="E8367">
        <f t="shared" si="520"/>
        <v>8.1069999999999989E-2</v>
      </c>
      <c r="F8367">
        <v>85.16</v>
      </c>
      <c r="G8367">
        <v>13.5</v>
      </c>
      <c r="H8367">
        <f t="shared" si="521"/>
        <v>7.5889300000000048</v>
      </c>
      <c r="I8367">
        <f t="shared" si="522"/>
        <v>7.5889300000000048E-2</v>
      </c>
      <c r="J8367">
        <f t="shared" si="523"/>
        <v>2.0472728247722155E-3</v>
      </c>
      <c r="L8367">
        <v>7.3701821691799756</v>
      </c>
    </row>
    <row r="8368" spans="1:12" customFormat="1">
      <c r="A8368" s="10">
        <v>41455</v>
      </c>
      <c r="B8368" s="11">
        <v>4.1666666666666664E-2</v>
      </c>
      <c r="C8368">
        <v>0</v>
      </c>
      <c r="D8368">
        <v>106.29</v>
      </c>
      <c r="E8368">
        <f t="shared" si="520"/>
        <v>8.1069999999999989E-2</v>
      </c>
      <c r="F8368">
        <v>85.15</v>
      </c>
      <c r="G8368">
        <v>13.5</v>
      </c>
      <c r="H8368">
        <f t="shared" si="521"/>
        <v>7.5589300000000037</v>
      </c>
      <c r="I8368">
        <f t="shared" si="522"/>
        <v>7.558930000000004E-2</v>
      </c>
      <c r="J8368">
        <f t="shared" si="523"/>
        <v>2.0270999514592591E-3</v>
      </c>
      <c r="K8368">
        <f>J8368*3600</f>
        <v>7.2975598252533329</v>
      </c>
      <c r="L8368" s="13">
        <f>K8368*1000/156000</f>
        <v>4.6779229649059825E-2</v>
      </c>
    </row>
    <row r="8369" spans="1:12" customFormat="1" hidden="1">
      <c r="A8369" s="10">
        <v>41455</v>
      </c>
      <c r="B8369" s="11">
        <v>4.5138888888888888E-2</v>
      </c>
      <c r="C8369">
        <v>0</v>
      </c>
      <c r="D8369">
        <v>106.31</v>
      </c>
      <c r="E8369">
        <f t="shared" si="520"/>
        <v>8.1069999999999989E-2</v>
      </c>
      <c r="F8369">
        <v>85.17</v>
      </c>
      <c r="G8369">
        <v>13.5</v>
      </c>
      <c r="H8369">
        <f t="shared" si="521"/>
        <v>7.5589300000000037</v>
      </c>
      <c r="I8369">
        <f t="shared" si="522"/>
        <v>7.558930000000004E-2</v>
      </c>
      <c r="J8369">
        <f t="shared" si="523"/>
        <v>2.0270999514592591E-3</v>
      </c>
      <c r="L8369">
        <v>7.2975598252533329</v>
      </c>
    </row>
    <row r="8370" spans="1:12" customFormat="1" hidden="1">
      <c r="A8370" s="10">
        <v>41455</v>
      </c>
      <c r="B8370" s="11">
        <v>4.8611111111111112E-2</v>
      </c>
      <c r="C8370">
        <v>0</v>
      </c>
      <c r="D8370">
        <v>106.29</v>
      </c>
      <c r="E8370">
        <f t="shared" si="520"/>
        <v>8.1069999999999989E-2</v>
      </c>
      <c r="F8370">
        <v>85.16</v>
      </c>
      <c r="G8370">
        <v>13.5</v>
      </c>
      <c r="H8370">
        <f t="shared" si="521"/>
        <v>7.5489300000000128</v>
      </c>
      <c r="I8370">
        <f t="shared" si="522"/>
        <v>7.5489300000000134E-2</v>
      </c>
      <c r="J8370">
        <f t="shared" si="523"/>
        <v>2.0204022802991959E-3</v>
      </c>
      <c r="L8370">
        <v>7.2734482090771051</v>
      </c>
    </row>
    <row r="8371" spans="1:12" customFormat="1" hidden="1">
      <c r="A8371" s="10">
        <v>41455</v>
      </c>
      <c r="B8371" s="11">
        <v>5.2083333333333336E-2</v>
      </c>
      <c r="C8371">
        <v>0</v>
      </c>
      <c r="D8371">
        <v>106.33</v>
      </c>
      <c r="E8371">
        <f t="shared" si="520"/>
        <v>8.1069999999999989E-2</v>
      </c>
      <c r="F8371">
        <v>85.18</v>
      </c>
      <c r="G8371">
        <v>13.5</v>
      </c>
      <c r="H8371">
        <f t="shared" si="521"/>
        <v>7.5689299999999946</v>
      </c>
      <c r="I8371">
        <f t="shared" si="522"/>
        <v>7.5689299999999946E-2</v>
      </c>
      <c r="J8371">
        <f t="shared" si="523"/>
        <v>2.0338109267275107E-3</v>
      </c>
      <c r="L8371">
        <v>7.3217193362190383</v>
      </c>
    </row>
    <row r="8372" spans="1:12" customFormat="1" hidden="1">
      <c r="A8372" s="10">
        <v>41455</v>
      </c>
      <c r="B8372" s="11">
        <v>5.5555555555555552E-2</v>
      </c>
      <c r="C8372">
        <v>0</v>
      </c>
      <c r="D8372">
        <v>106.3</v>
      </c>
      <c r="E8372">
        <f t="shared" si="520"/>
        <v>8.1069999999999989E-2</v>
      </c>
      <c r="F8372">
        <v>85.17</v>
      </c>
      <c r="G8372">
        <v>13.5</v>
      </c>
      <c r="H8372">
        <f t="shared" si="521"/>
        <v>7.5489299999999986</v>
      </c>
      <c r="I8372">
        <f t="shared" si="522"/>
        <v>7.5489299999999981E-2</v>
      </c>
      <c r="J8372">
        <f t="shared" si="523"/>
        <v>2.0204022802991868E-3</v>
      </c>
      <c r="L8372">
        <v>7.2734482090770722</v>
      </c>
    </row>
    <row r="8373" spans="1:12" customFormat="1" hidden="1">
      <c r="A8373" s="10">
        <v>41455</v>
      </c>
      <c r="B8373" s="11">
        <v>5.9027777777777783E-2</v>
      </c>
      <c r="C8373">
        <v>0</v>
      </c>
      <c r="D8373">
        <v>106.27</v>
      </c>
      <c r="E8373">
        <f t="shared" si="520"/>
        <v>8.1069999999999989E-2</v>
      </c>
      <c r="F8373">
        <v>85.16</v>
      </c>
      <c r="G8373">
        <v>13.5</v>
      </c>
      <c r="H8373">
        <f t="shared" si="521"/>
        <v>7.5289300000000026</v>
      </c>
      <c r="I8373">
        <f t="shared" si="522"/>
        <v>7.5289300000000031E-2</v>
      </c>
      <c r="J8373">
        <f t="shared" si="523"/>
        <v>2.0070468150851124E-3</v>
      </c>
      <c r="L8373">
        <v>7.2253685343064049</v>
      </c>
    </row>
    <row r="8374" spans="1:12" customFormat="1" hidden="1">
      <c r="A8374" s="10">
        <v>41455</v>
      </c>
      <c r="B8374" s="11">
        <v>6.25E-2</v>
      </c>
      <c r="C8374">
        <v>0</v>
      </c>
      <c r="D8374">
        <v>106.25</v>
      </c>
      <c r="E8374">
        <f t="shared" si="520"/>
        <v>8.1069999999999989E-2</v>
      </c>
      <c r="F8374">
        <v>85.13</v>
      </c>
      <c r="G8374">
        <v>13.5</v>
      </c>
      <c r="H8374">
        <f t="shared" si="521"/>
        <v>7.5389300000000077</v>
      </c>
      <c r="I8374">
        <f t="shared" si="522"/>
        <v>7.5389300000000076E-2</v>
      </c>
      <c r="J8374">
        <f t="shared" si="523"/>
        <v>2.0137179044441471E-3</v>
      </c>
      <c r="K8374">
        <f>J8374*3600</f>
        <v>7.2493844559989293</v>
      </c>
      <c r="L8374" s="1">
        <v>7.2493844559989293</v>
      </c>
    </row>
    <row r="8375" spans="1:12" customFormat="1" hidden="1">
      <c r="A8375" s="10">
        <v>41455</v>
      </c>
      <c r="B8375" s="11">
        <v>6.5972222222222224E-2</v>
      </c>
      <c r="C8375">
        <v>0</v>
      </c>
      <c r="D8375">
        <v>106.2</v>
      </c>
      <c r="E8375">
        <f t="shared" si="520"/>
        <v>8.1069999999999989E-2</v>
      </c>
      <c r="F8375">
        <v>85.08</v>
      </c>
      <c r="G8375">
        <v>13.5</v>
      </c>
      <c r="H8375">
        <f t="shared" si="521"/>
        <v>7.5389300000000077</v>
      </c>
      <c r="I8375">
        <f t="shared" si="522"/>
        <v>7.5389300000000076E-2</v>
      </c>
      <c r="J8375">
        <f t="shared" si="523"/>
        <v>2.0137179044441471E-3</v>
      </c>
      <c r="L8375">
        <v>7.2493844559989293</v>
      </c>
    </row>
    <row r="8376" spans="1:12" customFormat="1" hidden="1">
      <c r="A8376" s="10">
        <v>41455</v>
      </c>
      <c r="B8376" s="11">
        <v>6.9444444444444434E-2</v>
      </c>
      <c r="C8376">
        <v>0</v>
      </c>
      <c r="D8376">
        <v>106.2</v>
      </c>
      <c r="E8376">
        <f t="shared" si="520"/>
        <v>8.1069999999999989E-2</v>
      </c>
      <c r="F8376">
        <v>85.06</v>
      </c>
      <c r="G8376">
        <v>13.5</v>
      </c>
      <c r="H8376">
        <f t="shared" si="521"/>
        <v>7.5589300000000037</v>
      </c>
      <c r="I8376">
        <f t="shared" si="522"/>
        <v>7.558930000000004E-2</v>
      </c>
      <c r="J8376">
        <f t="shared" si="523"/>
        <v>2.0270999514592591E-3</v>
      </c>
      <c r="L8376">
        <v>7.2975598252533329</v>
      </c>
    </row>
    <row r="8377" spans="1:12" customFormat="1" hidden="1">
      <c r="A8377" s="10">
        <v>41455</v>
      </c>
      <c r="B8377" s="11">
        <v>7.2916666666666671E-2</v>
      </c>
      <c r="C8377">
        <v>0</v>
      </c>
      <c r="D8377">
        <v>106.24</v>
      </c>
      <c r="E8377">
        <f t="shared" si="520"/>
        <v>8.1069999999999989E-2</v>
      </c>
      <c r="F8377">
        <v>85.07</v>
      </c>
      <c r="G8377">
        <v>13.5</v>
      </c>
      <c r="H8377">
        <f t="shared" si="521"/>
        <v>7.5889300000000048</v>
      </c>
      <c r="I8377">
        <f t="shared" si="522"/>
        <v>7.5889300000000048E-2</v>
      </c>
      <c r="J8377">
        <f t="shared" si="523"/>
        <v>2.0472728247722155E-3</v>
      </c>
      <c r="L8377">
        <v>7.3701821691799756</v>
      </c>
    </row>
    <row r="8378" spans="1:12" customFormat="1" hidden="1">
      <c r="A8378" s="10">
        <v>41455</v>
      </c>
      <c r="B8378" s="11">
        <v>7.6388888888888895E-2</v>
      </c>
      <c r="C8378">
        <v>0</v>
      </c>
      <c r="D8378">
        <v>106.2</v>
      </c>
      <c r="E8378">
        <f t="shared" si="520"/>
        <v>8.1069999999999989E-2</v>
      </c>
      <c r="F8378">
        <v>85.06</v>
      </c>
      <c r="G8378">
        <v>13.5</v>
      </c>
      <c r="H8378">
        <f t="shared" si="521"/>
        <v>7.5589300000000037</v>
      </c>
      <c r="I8378">
        <f t="shared" si="522"/>
        <v>7.558930000000004E-2</v>
      </c>
      <c r="J8378">
        <f t="shared" si="523"/>
        <v>2.0270999514592591E-3</v>
      </c>
      <c r="L8378">
        <v>7.2975598252533329</v>
      </c>
    </row>
    <row r="8379" spans="1:12" customFormat="1" hidden="1">
      <c r="A8379" s="10">
        <v>41455</v>
      </c>
      <c r="B8379" s="11">
        <v>7.9861111111111105E-2</v>
      </c>
      <c r="C8379">
        <v>0</v>
      </c>
      <c r="D8379">
        <v>106.11</v>
      </c>
      <c r="E8379">
        <f t="shared" si="520"/>
        <v>8.1069999999999989E-2</v>
      </c>
      <c r="F8379">
        <v>84.96</v>
      </c>
      <c r="G8379">
        <v>13.5</v>
      </c>
      <c r="H8379">
        <f t="shared" si="521"/>
        <v>7.5689300000000088</v>
      </c>
      <c r="I8379">
        <f t="shared" si="522"/>
        <v>7.5689300000000084E-2</v>
      </c>
      <c r="J8379">
        <f t="shared" si="523"/>
        <v>2.0338109267275216E-3</v>
      </c>
      <c r="L8379">
        <v>7.3217193362190773</v>
      </c>
    </row>
    <row r="8380" spans="1:12" customFormat="1">
      <c r="A8380" s="10">
        <v>41455</v>
      </c>
      <c r="B8380" s="11">
        <v>8.3333333333333329E-2</v>
      </c>
      <c r="C8380">
        <v>0</v>
      </c>
      <c r="D8380">
        <v>105.99</v>
      </c>
      <c r="E8380">
        <f t="shared" si="520"/>
        <v>8.1069999999999989E-2</v>
      </c>
      <c r="F8380">
        <v>84.86</v>
      </c>
      <c r="G8380">
        <v>13.5</v>
      </c>
      <c r="H8380">
        <f t="shared" si="521"/>
        <v>7.5489299999999986</v>
      </c>
      <c r="I8380">
        <f t="shared" si="522"/>
        <v>7.5489299999999981E-2</v>
      </c>
      <c r="J8380">
        <f t="shared" si="523"/>
        <v>2.0204022802991868E-3</v>
      </c>
      <c r="K8380">
        <f>J8380*3600</f>
        <v>7.2734482090770722</v>
      </c>
      <c r="L8380" s="13">
        <f>K8380*1000/156000</f>
        <v>4.6624668006904312E-2</v>
      </c>
    </row>
    <row r="8381" spans="1:12" customFormat="1" hidden="1">
      <c r="A8381" s="10">
        <v>41455</v>
      </c>
      <c r="B8381" s="11">
        <v>8.6805555555555566E-2</v>
      </c>
      <c r="C8381">
        <v>0</v>
      </c>
      <c r="D8381">
        <v>105.96</v>
      </c>
      <c r="E8381">
        <f t="shared" si="520"/>
        <v>8.1069999999999989E-2</v>
      </c>
      <c r="F8381">
        <v>84.85</v>
      </c>
      <c r="G8381">
        <v>13.5</v>
      </c>
      <c r="H8381">
        <f t="shared" si="521"/>
        <v>7.5289300000000026</v>
      </c>
      <c r="I8381">
        <f t="shared" si="522"/>
        <v>7.5289300000000031E-2</v>
      </c>
      <c r="J8381">
        <f t="shared" si="523"/>
        <v>2.0070468150851124E-3</v>
      </c>
      <c r="L8381">
        <v>7.2253685343064049</v>
      </c>
    </row>
    <row r="8382" spans="1:12" customFormat="1" hidden="1">
      <c r="A8382" s="10">
        <v>41455</v>
      </c>
      <c r="B8382" s="11">
        <v>9.0277777777777776E-2</v>
      </c>
      <c r="C8382">
        <v>0</v>
      </c>
      <c r="D8382">
        <v>105.95</v>
      </c>
      <c r="E8382">
        <f t="shared" si="520"/>
        <v>8.1069999999999989E-2</v>
      </c>
      <c r="F8382">
        <v>84.85</v>
      </c>
      <c r="G8382">
        <v>13.5</v>
      </c>
      <c r="H8382">
        <f t="shared" si="521"/>
        <v>7.5189300000000117</v>
      </c>
      <c r="I8382">
        <f t="shared" si="522"/>
        <v>7.5189300000000112E-2</v>
      </c>
      <c r="J8382">
        <f t="shared" si="523"/>
        <v>2.0003890034072519E-3</v>
      </c>
      <c r="L8382">
        <v>7.2014004122661071</v>
      </c>
    </row>
    <row r="8383" spans="1:12" customFormat="1" hidden="1">
      <c r="A8383" s="10">
        <v>41455</v>
      </c>
      <c r="B8383" s="11">
        <v>9.375E-2</v>
      </c>
      <c r="C8383">
        <v>0</v>
      </c>
      <c r="D8383">
        <v>105.92</v>
      </c>
      <c r="E8383">
        <f t="shared" si="520"/>
        <v>8.1069999999999989E-2</v>
      </c>
      <c r="F8383">
        <v>84.85</v>
      </c>
      <c r="G8383">
        <v>13.5</v>
      </c>
      <c r="H8383">
        <f t="shared" si="521"/>
        <v>7.4889300000000105</v>
      </c>
      <c r="I8383">
        <f t="shared" si="522"/>
        <v>7.4889300000000103E-2</v>
      </c>
      <c r="J8383">
        <f t="shared" si="523"/>
        <v>1.9804951462242424E-3</v>
      </c>
      <c r="L8383">
        <v>7.1297825264072729</v>
      </c>
    </row>
    <row r="8384" spans="1:12" customFormat="1" hidden="1">
      <c r="A8384" s="10">
        <v>41455</v>
      </c>
      <c r="B8384" s="11">
        <v>9.7222222222222224E-2</v>
      </c>
      <c r="C8384">
        <v>0</v>
      </c>
      <c r="D8384">
        <v>105.95</v>
      </c>
      <c r="E8384">
        <f t="shared" si="520"/>
        <v>8.1069999999999989E-2</v>
      </c>
      <c r="F8384">
        <v>84.83</v>
      </c>
      <c r="G8384">
        <v>13.5</v>
      </c>
      <c r="H8384">
        <f t="shared" si="521"/>
        <v>7.5389300000000077</v>
      </c>
      <c r="I8384">
        <f t="shared" si="522"/>
        <v>7.5389300000000076E-2</v>
      </c>
      <c r="J8384">
        <f t="shared" si="523"/>
        <v>2.0137179044441471E-3</v>
      </c>
      <c r="L8384">
        <v>7.2493844559989293</v>
      </c>
    </row>
    <row r="8385" spans="1:12" customFormat="1" hidden="1">
      <c r="A8385" s="10">
        <v>41455</v>
      </c>
      <c r="B8385" s="11">
        <v>0.10069444444444443</v>
      </c>
      <c r="C8385">
        <v>0</v>
      </c>
      <c r="D8385">
        <v>105.94</v>
      </c>
      <c r="E8385">
        <f t="shared" si="520"/>
        <v>8.1069999999999989E-2</v>
      </c>
      <c r="F8385">
        <v>84.84</v>
      </c>
      <c r="G8385">
        <v>13.5</v>
      </c>
      <c r="H8385">
        <f t="shared" si="521"/>
        <v>7.5189299999999974</v>
      </c>
      <c r="I8385">
        <f t="shared" si="522"/>
        <v>7.5189299999999973E-2</v>
      </c>
      <c r="J8385">
        <f t="shared" si="523"/>
        <v>2.0003890034072411E-3</v>
      </c>
      <c r="L8385">
        <v>7.201400412266068</v>
      </c>
    </row>
    <row r="8386" spans="1:12" customFormat="1" hidden="1">
      <c r="A8386" s="10">
        <v>41455</v>
      </c>
      <c r="B8386" s="11">
        <v>0.10416666666666667</v>
      </c>
      <c r="C8386">
        <v>0</v>
      </c>
      <c r="D8386">
        <v>105.89</v>
      </c>
      <c r="E8386">
        <f t="shared" si="520"/>
        <v>8.1069999999999989E-2</v>
      </c>
      <c r="F8386">
        <v>84.81</v>
      </c>
      <c r="G8386">
        <v>13.5</v>
      </c>
      <c r="H8386">
        <f t="shared" si="521"/>
        <v>7.4989300000000014</v>
      </c>
      <c r="I8386">
        <f t="shared" si="522"/>
        <v>7.4989300000000009E-2</v>
      </c>
      <c r="J8386">
        <f t="shared" si="523"/>
        <v>1.9871131778063196E-3</v>
      </c>
      <c r="K8386">
        <f>J8386*3600</f>
        <v>7.1536074401027507</v>
      </c>
      <c r="L8386" s="1">
        <v>7.1536074401027507</v>
      </c>
    </row>
    <row r="8387" spans="1:12" customFormat="1" hidden="1">
      <c r="A8387" s="10">
        <v>41455</v>
      </c>
      <c r="B8387" s="11">
        <v>0.1076388888888889</v>
      </c>
      <c r="C8387">
        <v>0</v>
      </c>
      <c r="D8387">
        <v>105.9</v>
      </c>
      <c r="E8387">
        <f t="shared" si="520"/>
        <v>8.1069999999999989E-2</v>
      </c>
      <c r="F8387">
        <v>84.82</v>
      </c>
      <c r="G8387">
        <v>13.5</v>
      </c>
      <c r="H8387">
        <f t="shared" si="521"/>
        <v>7.4989300000000156</v>
      </c>
      <c r="I8387">
        <f t="shared" si="522"/>
        <v>7.4989300000000161E-2</v>
      </c>
      <c r="J8387">
        <f t="shared" si="523"/>
        <v>1.9871131778063304E-3</v>
      </c>
      <c r="L8387">
        <v>7.1536074401027898</v>
      </c>
    </row>
    <row r="8388" spans="1:12" customFormat="1" hidden="1">
      <c r="A8388" s="10">
        <v>41455</v>
      </c>
      <c r="B8388" s="11">
        <v>0.1111111111111111</v>
      </c>
      <c r="C8388">
        <v>0</v>
      </c>
      <c r="D8388">
        <v>105.9</v>
      </c>
      <c r="E8388">
        <f t="shared" si="520"/>
        <v>8.1069999999999989E-2</v>
      </c>
      <c r="F8388">
        <v>84.81</v>
      </c>
      <c r="G8388">
        <v>13.5</v>
      </c>
      <c r="H8388">
        <f t="shared" si="521"/>
        <v>7.5089300000000065</v>
      </c>
      <c r="I8388">
        <f t="shared" si="522"/>
        <v>7.5089300000000067E-2</v>
      </c>
      <c r="J8388">
        <f t="shared" si="523"/>
        <v>1.9937444605898436E-3</v>
      </c>
      <c r="L8388">
        <v>7.1774800581234368</v>
      </c>
    </row>
    <row r="8389" spans="1:12" customFormat="1" hidden="1">
      <c r="A8389" s="10">
        <v>41455</v>
      </c>
      <c r="B8389" s="11">
        <v>0.11458333333333333</v>
      </c>
      <c r="C8389">
        <v>0</v>
      </c>
      <c r="D8389">
        <v>105.82</v>
      </c>
      <c r="E8389">
        <f t="shared" ref="E8389:E8452" si="524">(435-368)*1.21/1000</f>
        <v>8.1069999999999989E-2</v>
      </c>
      <c r="F8389">
        <v>84.72</v>
      </c>
      <c r="G8389">
        <v>13.5</v>
      </c>
      <c r="H8389">
        <f t="shared" ref="H8389:H8452" si="525">D8389-E8389-F8389-G8389</f>
        <v>7.5189299999999974</v>
      </c>
      <c r="I8389">
        <f t="shared" ref="I8389:I8452" si="526">H8389/100</f>
        <v>7.5189299999999973E-2</v>
      </c>
      <c r="J8389">
        <f t="shared" ref="J8389:J8452" si="527">1.2904*I8389^(5/2)</f>
        <v>2.0003890034072411E-3</v>
      </c>
      <c r="L8389">
        <v>7.201400412266068</v>
      </c>
    </row>
    <row r="8390" spans="1:12" customFormat="1" hidden="1">
      <c r="A8390" s="10">
        <v>41455</v>
      </c>
      <c r="B8390" s="11">
        <v>0.11805555555555557</v>
      </c>
      <c r="C8390">
        <v>0</v>
      </c>
      <c r="D8390">
        <v>105.81</v>
      </c>
      <c r="E8390">
        <f t="shared" si="524"/>
        <v>8.1069999999999989E-2</v>
      </c>
      <c r="F8390">
        <v>84.72</v>
      </c>
      <c r="G8390">
        <v>13.5</v>
      </c>
      <c r="H8390">
        <f t="shared" si="525"/>
        <v>7.5089300000000065</v>
      </c>
      <c r="I8390">
        <f t="shared" si="526"/>
        <v>7.5089300000000067E-2</v>
      </c>
      <c r="J8390">
        <f t="shared" si="527"/>
        <v>1.9937444605898436E-3</v>
      </c>
      <c r="L8390">
        <v>7.1774800581234368</v>
      </c>
    </row>
    <row r="8391" spans="1:12" customFormat="1" hidden="1">
      <c r="A8391" s="10">
        <v>41455</v>
      </c>
      <c r="B8391" s="11">
        <v>0.12152777777777778</v>
      </c>
      <c r="C8391">
        <v>0</v>
      </c>
      <c r="D8391">
        <v>105.82</v>
      </c>
      <c r="E8391">
        <f t="shared" si="524"/>
        <v>8.1069999999999989E-2</v>
      </c>
      <c r="F8391">
        <v>84.75</v>
      </c>
      <c r="G8391">
        <v>13.5</v>
      </c>
      <c r="H8391">
        <f t="shared" si="525"/>
        <v>7.4889299999999963</v>
      </c>
      <c r="I8391">
        <f t="shared" si="526"/>
        <v>7.4889299999999964E-2</v>
      </c>
      <c r="J8391">
        <f t="shared" si="527"/>
        <v>1.9804951462242316E-3</v>
      </c>
      <c r="L8391">
        <v>7.1297825264072339</v>
      </c>
    </row>
    <row r="8392" spans="1:12" customFormat="1">
      <c r="A8392" s="10">
        <v>41455</v>
      </c>
      <c r="B8392" s="11">
        <v>0.125</v>
      </c>
      <c r="C8392">
        <v>0</v>
      </c>
      <c r="D8392">
        <v>105.8</v>
      </c>
      <c r="E8392">
        <f t="shared" si="524"/>
        <v>8.1069999999999989E-2</v>
      </c>
      <c r="F8392">
        <v>84.72</v>
      </c>
      <c r="G8392">
        <v>13.5</v>
      </c>
      <c r="H8392">
        <f t="shared" si="525"/>
        <v>7.4989300000000014</v>
      </c>
      <c r="I8392">
        <f t="shared" si="526"/>
        <v>7.4989300000000009E-2</v>
      </c>
      <c r="J8392">
        <f t="shared" si="527"/>
        <v>1.9871131778063196E-3</v>
      </c>
      <c r="K8392">
        <f>J8392*3600</f>
        <v>7.1536074401027507</v>
      </c>
      <c r="L8392" s="13">
        <f>K8392*1000/156000</f>
        <v>4.5856457949376608E-2</v>
      </c>
    </row>
    <row r="8393" spans="1:12" customFormat="1" hidden="1">
      <c r="A8393" s="10">
        <v>41455</v>
      </c>
      <c r="B8393" s="11">
        <v>0.12847222222222224</v>
      </c>
      <c r="C8393">
        <v>0</v>
      </c>
      <c r="D8393">
        <v>105.75</v>
      </c>
      <c r="E8393">
        <f t="shared" si="524"/>
        <v>8.1069999999999989E-2</v>
      </c>
      <c r="F8393">
        <v>84.68</v>
      </c>
      <c r="G8393">
        <v>13.5</v>
      </c>
      <c r="H8393">
        <f t="shared" si="525"/>
        <v>7.4889299999999963</v>
      </c>
      <c r="I8393">
        <f t="shared" si="526"/>
        <v>7.4889299999999964E-2</v>
      </c>
      <c r="J8393">
        <f t="shared" si="527"/>
        <v>1.9804951462242316E-3</v>
      </c>
      <c r="L8393">
        <v>7.1297825264072339</v>
      </c>
    </row>
    <row r="8394" spans="1:12" customFormat="1" hidden="1">
      <c r="A8394" s="10">
        <v>41455</v>
      </c>
      <c r="B8394" s="11">
        <v>0.13194444444444445</v>
      </c>
      <c r="C8394">
        <v>0</v>
      </c>
      <c r="D8394">
        <v>105.77</v>
      </c>
      <c r="E8394">
        <f t="shared" si="524"/>
        <v>8.1069999999999989E-2</v>
      </c>
      <c r="F8394">
        <v>84.68</v>
      </c>
      <c r="G8394">
        <v>13.5</v>
      </c>
      <c r="H8394">
        <f t="shared" si="525"/>
        <v>7.5089299999999923</v>
      </c>
      <c r="I8394">
        <f t="shared" si="526"/>
        <v>7.5089299999999928E-2</v>
      </c>
      <c r="J8394">
        <f t="shared" si="527"/>
        <v>1.9937444605898332E-3</v>
      </c>
      <c r="L8394">
        <v>7.1774800581233995</v>
      </c>
    </row>
    <row r="8395" spans="1:12" customFormat="1" hidden="1">
      <c r="A8395" s="10">
        <v>41455</v>
      </c>
      <c r="B8395" s="11">
        <v>0.13541666666666666</v>
      </c>
      <c r="C8395">
        <v>0</v>
      </c>
      <c r="D8395">
        <v>105.78</v>
      </c>
      <c r="E8395">
        <f t="shared" si="524"/>
        <v>8.1069999999999989E-2</v>
      </c>
      <c r="F8395">
        <v>84.69</v>
      </c>
      <c r="G8395">
        <v>13.5</v>
      </c>
      <c r="H8395">
        <f t="shared" si="525"/>
        <v>7.5089300000000065</v>
      </c>
      <c r="I8395">
        <f t="shared" si="526"/>
        <v>7.5089300000000067E-2</v>
      </c>
      <c r="J8395">
        <f t="shared" si="527"/>
        <v>1.9937444605898436E-3</v>
      </c>
      <c r="L8395">
        <v>7.1774800581234368</v>
      </c>
    </row>
    <row r="8396" spans="1:12" customFormat="1" hidden="1">
      <c r="A8396" s="10">
        <v>41455</v>
      </c>
      <c r="B8396" s="11">
        <v>0.1388888888888889</v>
      </c>
      <c r="C8396">
        <v>0</v>
      </c>
      <c r="D8396">
        <v>105.71</v>
      </c>
      <c r="E8396">
        <f t="shared" si="524"/>
        <v>8.1069999999999989E-2</v>
      </c>
      <c r="F8396">
        <v>84.63</v>
      </c>
      <c r="G8396">
        <v>13.5</v>
      </c>
      <c r="H8396">
        <f t="shared" si="525"/>
        <v>7.4989300000000014</v>
      </c>
      <c r="I8396">
        <f t="shared" si="526"/>
        <v>7.4989300000000009E-2</v>
      </c>
      <c r="J8396">
        <f t="shared" si="527"/>
        <v>1.9871131778063196E-3</v>
      </c>
      <c r="L8396">
        <v>7.1536074401027507</v>
      </c>
    </row>
    <row r="8397" spans="1:12" customFormat="1" hidden="1">
      <c r="A8397" s="10">
        <v>41455</v>
      </c>
      <c r="B8397" s="11">
        <v>0.1423611111111111</v>
      </c>
      <c r="C8397">
        <v>0</v>
      </c>
      <c r="D8397">
        <v>105.7</v>
      </c>
      <c r="E8397">
        <f t="shared" si="524"/>
        <v>8.1069999999999989E-2</v>
      </c>
      <c r="F8397">
        <v>84.63</v>
      </c>
      <c r="G8397">
        <v>13.5</v>
      </c>
      <c r="H8397">
        <f t="shared" si="525"/>
        <v>7.4889300000000105</v>
      </c>
      <c r="I8397">
        <f t="shared" si="526"/>
        <v>7.4889300000000103E-2</v>
      </c>
      <c r="J8397">
        <f t="shared" si="527"/>
        <v>1.9804951462242424E-3</v>
      </c>
      <c r="L8397">
        <v>7.1297825264072729</v>
      </c>
    </row>
    <row r="8398" spans="1:12" customFormat="1" hidden="1">
      <c r="A8398" s="10">
        <v>41455</v>
      </c>
      <c r="B8398" s="11">
        <v>0.14583333333333334</v>
      </c>
      <c r="C8398">
        <v>0</v>
      </c>
      <c r="D8398">
        <v>105.69</v>
      </c>
      <c r="E8398">
        <f t="shared" si="524"/>
        <v>8.1069999999999989E-2</v>
      </c>
      <c r="F8398">
        <v>84.64</v>
      </c>
      <c r="G8398">
        <v>13.5</v>
      </c>
      <c r="H8398">
        <f t="shared" si="525"/>
        <v>7.4689300000000003</v>
      </c>
      <c r="I8398">
        <f t="shared" si="526"/>
        <v>7.46893E-2</v>
      </c>
      <c r="J8398">
        <f t="shared" si="527"/>
        <v>1.9672988013050923E-3</v>
      </c>
      <c r="K8398">
        <f>J8398*3600</f>
        <v>7.0822756846983319</v>
      </c>
      <c r="L8398" s="1">
        <v>7.0822756846983319</v>
      </c>
    </row>
    <row r="8399" spans="1:12" customFormat="1" hidden="1">
      <c r="A8399" s="10">
        <v>41455</v>
      </c>
      <c r="B8399" s="11">
        <v>0.14930555555555555</v>
      </c>
      <c r="C8399">
        <v>0</v>
      </c>
      <c r="D8399">
        <v>105.73</v>
      </c>
      <c r="E8399">
        <f t="shared" si="524"/>
        <v>8.1069999999999989E-2</v>
      </c>
      <c r="F8399">
        <v>84.67</v>
      </c>
      <c r="G8399">
        <v>13.5</v>
      </c>
      <c r="H8399">
        <f t="shared" si="525"/>
        <v>7.4789300000000054</v>
      </c>
      <c r="I8399">
        <f t="shared" si="526"/>
        <v>7.4789300000000059E-2</v>
      </c>
      <c r="J8399">
        <f t="shared" si="527"/>
        <v>1.9738903570052455E-3</v>
      </c>
      <c r="L8399">
        <v>7.1060052852188837</v>
      </c>
    </row>
    <row r="8400" spans="1:12" customFormat="1" hidden="1">
      <c r="A8400" s="10">
        <v>41455</v>
      </c>
      <c r="B8400" s="11">
        <v>0.15277777777777776</v>
      </c>
      <c r="C8400">
        <v>0</v>
      </c>
      <c r="D8400">
        <v>105.69</v>
      </c>
      <c r="E8400">
        <f t="shared" si="524"/>
        <v>8.1069999999999989E-2</v>
      </c>
      <c r="F8400">
        <v>84.6</v>
      </c>
      <c r="G8400">
        <v>13.5</v>
      </c>
      <c r="H8400">
        <f t="shared" si="525"/>
        <v>7.5089300000000065</v>
      </c>
      <c r="I8400">
        <f t="shared" si="526"/>
        <v>7.5089300000000067E-2</v>
      </c>
      <c r="J8400">
        <f t="shared" si="527"/>
        <v>1.9937444605898436E-3</v>
      </c>
      <c r="L8400">
        <v>7.1774800581234368</v>
      </c>
    </row>
    <row r="8401" spans="1:12" customFormat="1" hidden="1">
      <c r="A8401" s="10">
        <v>41455</v>
      </c>
      <c r="B8401" s="11">
        <v>0.15625</v>
      </c>
      <c r="C8401">
        <v>0</v>
      </c>
      <c r="D8401">
        <v>105.61</v>
      </c>
      <c r="E8401">
        <f t="shared" si="524"/>
        <v>8.1069999999999989E-2</v>
      </c>
      <c r="F8401">
        <v>84.54</v>
      </c>
      <c r="G8401">
        <v>13.5</v>
      </c>
      <c r="H8401">
        <f t="shared" si="525"/>
        <v>7.4889299999999963</v>
      </c>
      <c r="I8401">
        <f t="shared" si="526"/>
        <v>7.4889299999999964E-2</v>
      </c>
      <c r="J8401">
        <f t="shared" si="527"/>
        <v>1.9804951462242316E-3</v>
      </c>
      <c r="L8401">
        <v>7.1297825264072339</v>
      </c>
    </row>
    <row r="8402" spans="1:12" customFormat="1" hidden="1">
      <c r="A8402" s="10">
        <v>41455</v>
      </c>
      <c r="B8402" s="11">
        <v>0.15972222222222224</v>
      </c>
      <c r="C8402">
        <v>0</v>
      </c>
      <c r="D8402">
        <v>105.55</v>
      </c>
      <c r="E8402">
        <f t="shared" si="524"/>
        <v>8.1069999999999989E-2</v>
      </c>
      <c r="F8402">
        <v>84.5</v>
      </c>
      <c r="G8402">
        <v>13.5</v>
      </c>
      <c r="H8402">
        <f t="shared" si="525"/>
        <v>7.4689300000000003</v>
      </c>
      <c r="I8402">
        <f t="shared" si="526"/>
        <v>7.46893E-2</v>
      </c>
      <c r="J8402">
        <f t="shared" si="527"/>
        <v>1.9672988013050923E-3</v>
      </c>
      <c r="L8402">
        <v>7.0822756846983319</v>
      </c>
    </row>
    <row r="8403" spans="1:12" customFormat="1" hidden="1">
      <c r="A8403" s="10">
        <v>41455</v>
      </c>
      <c r="B8403" s="11">
        <v>0.16319444444444445</v>
      </c>
      <c r="C8403">
        <v>0</v>
      </c>
      <c r="D8403">
        <v>105.56</v>
      </c>
      <c r="E8403">
        <f t="shared" si="524"/>
        <v>8.1069999999999989E-2</v>
      </c>
      <c r="F8403">
        <v>84.51</v>
      </c>
      <c r="G8403">
        <v>13.5</v>
      </c>
      <c r="H8403">
        <f t="shared" si="525"/>
        <v>7.4689300000000003</v>
      </c>
      <c r="I8403">
        <f t="shared" si="526"/>
        <v>7.46893E-2</v>
      </c>
      <c r="J8403">
        <f t="shared" si="527"/>
        <v>1.9672988013050923E-3</v>
      </c>
      <c r="L8403">
        <v>7.0822756846983319</v>
      </c>
    </row>
    <row r="8404" spans="1:12" customFormat="1">
      <c r="A8404" s="10">
        <v>41455</v>
      </c>
      <c r="B8404" s="11">
        <v>0.16666666666666666</v>
      </c>
      <c r="C8404">
        <v>0</v>
      </c>
      <c r="D8404">
        <v>105.52</v>
      </c>
      <c r="E8404">
        <f t="shared" si="524"/>
        <v>8.1069999999999989E-2</v>
      </c>
      <c r="F8404">
        <v>84.5</v>
      </c>
      <c r="G8404">
        <v>13.5</v>
      </c>
      <c r="H8404">
        <f t="shared" si="525"/>
        <v>7.4389299999999992</v>
      </c>
      <c r="I8404">
        <f t="shared" si="526"/>
        <v>7.4389299999999992E-2</v>
      </c>
      <c r="J8404">
        <f t="shared" si="527"/>
        <v>1.9476034467864496E-3</v>
      </c>
      <c r="K8404">
        <f>J8404*3600</f>
        <v>7.0113724084312183</v>
      </c>
      <c r="L8404" s="13">
        <f>K8404*1000/156000</f>
        <v>4.494469492584114E-2</v>
      </c>
    </row>
    <row r="8405" spans="1:12" customFormat="1" hidden="1">
      <c r="A8405" s="10">
        <v>41455</v>
      </c>
      <c r="B8405" s="11">
        <v>0.17013888888888887</v>
      </c>
      <c r="C8405">
        <v>0</v>
      </c>
      <c r="D8405">
        <v>105.56</v>
      </c>
      <c r="E8405">
        <f t="shared" si="524"/>
        <v>8.1069999999999989E-2</v>
      </c>
      <c r="F8405">
        <v>84.52</v>
      </c>
      <c r="G8405">
        <v>13.5</v>
      </c>
      <c r="H8405">
        <f t="shared" si="525"/>
        <v>7.4589300000000094</v>
      </c>
      <c r="I8405">
        <f t="shared" si="526"/>
        <v>7.4589300000000094E-2</v>
      </c>
      <c r="J8405">
        <f t="shared" si="527"/>
        <v>1.9607204702736317E-3</v>
      </c>
      <c r="L8405">
        <v>7.0585936929850739</v>
      </c>
    </row>
    <row r="8406" spans="1:12" customFormat="1" hidden="1">
      <c r="A8406" s="10">
        <v>41455</v>
      </c>
      <c r="B8406" s="11">
        <v>0.17361111111111113</v>
      </c>
      <c r="C8406">
        <v>0</v>
      </c>
      <c r="D8406">
        <v>105.57</v>
      </c>
      <c r="E8406">
        <f t="shared" si="524"/>
        <v>8.1069999999999989E-2</v>
      </c>
      <c r="F8406">
        <v>84.54</v>
      </c>
      <c r="G8406">
        <v>13.5</v>
      </c>
      <c r="H8406">
        <f t="shared" si="525"/>
        <v>7.4489299999999901</v>
      </c>
      <c r="I8406">
        <f t="shared" si="526"/>
        <v>7.4489299999999897E-2</v>
      </c>
      <c r="J8406">
        <f t="shared" si="527"/>
        <v>1.9541553550547451E-3</v>
      </c>
      <c r="L8406">
        <v>7.034959278197082</v>
      </c>
    </row>
    <row r="8407" spans="1:12" customFormat="1" hidden="1">
      <c r="A8407" s="10">
        <v>41455</v>
      </c>
      <c r="B8407" s="11">
        <v>0.17708333333333334</v>
      </c>
      <c r="C8407">
        <v>0</v>
      </c>
      <c r="D8407">
        <v>105.6</v>
      </c>
      <c r="E8407">
        <f t="shared" si="524"/>
        <v>8.1069999999999989E-2</v>
      </c>
      <c r="F8407">
        <v>84.57</v>
      </c>
      <c r="G8407">
        <v>13.5</v>
      </c>
      <c r="H8407">
        <f t="shared" si="525"/>
        <v>7.4489300000000043</v>
      </c>
      <c r="I8407">
        <f t="shared" si="526"/>
        <v>7.4489300000000036E-2</v>
      </c>
      <c r="J8407">
        <f t="shared" si="527"/>
        <v>1.9541553550547573E-3</v>
      </c>
      <c r="L8407">
        <v>7.0349592781971264</v>
      </c>
    </row>
    <row r="8408" spans="1:12" customFormat="1" hidden="1">
      <c r="A8408" s="10">
        <v>41455</v>
      </c>
      <c r="B8408" s="11">
        <v>0.18055555555555555</v>
      </c>
      <c r="C8408">
        <v>0</v>
      </c>
      <c r="D8408">
        <v>105.56</v>
      </c>
      <c r="E8408">
        <f t="shared" si="524"/>
        <v>8.1069999999999989E-2</v>
      </c>
      <c r="F8408">
        <v>84.54</v>
      </c>
      <c r="G8408">
        <v>13.5</v>
      </c>
      <c r="H8408">
        <f t="shared" si="525"/>
        <v>7.4389299999999992</v>
      </c>
      <c r="I8408">
        <f t="shared" si="526"/>
        <v>7.4389299999999992E-2</v>
      </c>
      <c r="J8408">
        <f t="shared" si="527"/>
        <v>1.9476034467864496E-3</v>
      </c>
      <c r="L8408">
        <v>7.0113724084312183</v>
      </c>
    </row>
    <row r="8409" spans="1:12" customFormat="1" hidden="1">
      <c r="A8409" s="10">
        <v>41455</v>
      </c>
      <c r="B8409" s="11">
        <v>0.18402777777777779</v>
      </c>
      <c r="C8409">
        <v>0</v>
      </c>
      <c r="D8409">
        <v>105.56</v>
      </c>
      <c r="E8409">
        <f t="shared" si="524"/>
        <v>8.1069999999999989E-2</v>
      </c>
      <c r="F8409">
        <v>84.52</v>
      </c>
      <c r="G8409">
        <v>13.5</v>
      </c>
      <c r="H8409">
        <f t="shared" si="525"/>
        <v>7.4589300000000094</v>
      </c>
      <c r="I8409">
        <f t="shared" si="526"/>
        <v>7.4589300000000094E-2</v>
      </c>
      <c r="J8409">
        <f t="shared" si="527"/>
        <v>1.9607204702736317E-3</v>
      </c>
      <c r="L8409">
        <v>7.0585936929850739</v>
      </c>
    </row>
    <row r="8410" spans="1:12" customFormat="1" hidden="1">
      <c r="A8410" s="10">
        <v>41455</v>
      </c>
      <c r="B8410" s="11">
        <v>0.1875</v>
      </c>
      <c r="C8410">
        <v>0</v>
      </c>
      <c r="D8410">
        <v>105.53</v>
      </c>
      <c r="E8410">
        <f t="shared" si="524"/>
        <v>8.1069999999999989E-2</v>
      </c>
      <c r="F8410">
        <v>84.53</v>
      </c>
      <c r="G8410">
        <v>13.5</v>
      </c>
      <c r="H8410">
        <f t="shared" si="525"/>
        <v>7.4189300000000031</v>
      </c>
      <c r="I8410">
        <f t="shared" si="526"/>
        <v>7.4189300000000027E-2</v>
      </c>
      <c r="J8410">
        <f t="shared" si="527"/>
        <v>1.9345392156236779E-3</v>
      </c>
      <c r="K8410">
        <f>J8410*3600</f>
        <v>6.9643411762452407</v>
      </c>
      <c r="L8410" s="1">
        <v>6.9643411762452407</v>
      </c>
    </row>
    <row r="8411" spans="1:12" customFormat="1" hidden="1">
      <c r="A8411" s="10">
        <v>41455</v>
      </c>
      <c r="B8411" s="11">
        <v>0.19097222222222221</v>
      </c>
      <c r="C8411">
        <v>0</v>
      </c>
      <c r="D8411">
        <v>105.53</v>
      </c>
      <c r="E8411">
        <f t="shared" si="524"/>
        <v>8.1069999999999989E-2</v>
      </c>
      <c r="F8411">
        <v>84.47</v>
      </c>
      <c r="G8411">
        <v>13.5</v>
      </c>
      <c r="H8411">
        <f t="shared" si="525"/>
        <v>7.4789300000000054</v>
      </c>
      <c r="I8411">
        <f t="shared" si="526"/>
        <v>7.4789300000000059E-2</v>
      </c>
      <c r="J8411">
        <f t="shared" si="527"/>
        <v>1.9738903570052455E-3</v>
      </c>
      <c r="L8411">
        <v>7.1060052852188837</v>
      </c>
    </row>
    <row r="8412" spans="1:12" customFormat="1" hidden="1">
      <c r="A8412" s="10">
        <v>41455</v>
      </c>
      <c r="B8412" s="11">
        <v>0.19444444444444445</v>
      </c>
      <c r="C8412">
        <v>0</v>
      </c>
      <c r="D8412">
        <v>105.5</v>
      </c>
      <c r="E8412">
        <f t="shared" si="524"/>
        <v>8.1069999999999989E-2</v>
      </c>
      <c r="F8412">
        <v>84.47</v>
      </c>
      <c r="G8412">
        <v>13.5</v>
      </c>
      <c r="H8412">
        <f t="shared" si="525"/>
        <v>7.4489300000000043</v>
      </c>
      <c r="I8412">
        <f t="shared" si="526"/>
        <v>7.4489300000000036E-2</v>
      </c>
      <c r="J8412">
        <f t="shared" si="527"/>
        <v>1.9541553550547573E-3</v>
      </c>
      <c r="L8412">
        <v>7.0349592781971264</v>
      </c>
    </row>
    <row r="8413" spans="1:12" customFormat="1" hidden="1">
      <c r="A8413" s="10">
        <v>41455</v>
      </c>
      <c r="B8413" s="11">
        <v>0.19791666666666666</v>
      </c>
      <c r="C8413">
        <v>0</v>
      </c>
      <c r="D8413">
        <v>105.46</v>
      </c>
      <c r="E8413">
        <f t="shared" si="524"/>
        <v>8.1069999999999989E-2</v>
      </c>
      <c r="F8413">
        <v>84.46</v>
      </c>
      <c r="G8413">
        <v>13.5</v>
      </c>
      <c r="H8413">
        <f t="shared" si="525"/>
        <v>7.4189300000000031</v>
      </c>
      <c r="I8413">
        <f t="shared" si="526"/>
        <v>7.4189300000000027E-2</v>
      </c>
      <c r="J8413">
        <f t="shared" si="527"/>
        <v>1.9345392156236779E-3</v>
      </c>
      <c r="L8413">
        <v>6.9643411762452407</v>
      </c>
    </row>
    <row r="8414" spans="1:12" customFormat="1" hidden="1">
      <c r="A8414" s="10">
        <v>41455</v>
      </c>
      <c r="B8414" s="11">
        <v>0.20138888888888887</v>
      </c>
      <c r="C8414">
        <v>0</v>
      </c>
      <c r="D8414">
        <v>105.41</v>
      </c>
      <c r="E8414">
        <f t="shared" si="524"/>
        <v>8.1069999999999989E-2</v>
      </c>
      <c r="F8414">
        <v>84.41</v>
      </c>
      <c r="G8414">
        <v>13.5</v>
      </c>
      <c r="H8414">
        <f t="shared" si="525"/>
        <v>7.4189300000000031</v>
      </c>
      <c r="I8414">
        <f t="shared" si="526"/>
        <v>7.4189300000000027E-2</v>
      </c>
      <c r="J8414">
        <f t="shared" si="527"/>
        <v>1.9345392156236779E-3</v>
      </c>
      <c r="L8414">
        <v>6.9643411762452407</v>
      </c>
    </row>
    <row r="8415" spans="1:12" customFormat="1" hidden="1">
      <c r="A8415" s="10">
        <v>41455</v>
      </c>
      <c r="B8415" s="11">
        <v>0.20486111111111113</v>
      </c>
      <c r="C8415">
        <v>0</v>
      </c>
      <c r="D8415">
        <v>105.47</v>
      </c>
      <c r="E8415">
        <f t="shared" si="524"/>
        <v>8.1069999999999989E-2</v>
      </c>
      <c r="F8415">
        <v>84.46</v>
      </c>
      <c r="G8415">
        <v>13.5</v>
      </c>
      <c r="H8415">
        <f t="shared" si="525"/>
        <v>7.4289300000000082</v>
      </c>
      <c r="I8415">
        <f t="shared" si="526"/>
        <v>7.4289300000000086E-2</v>
      </c>
      <c r="J8415">
        <f t="shared" si="527"/>
        <v>1.9410647366007445E-3</v>
      </c>
      <c r="L8415">
        <v>6.9878330517626805</v>
      </c>
    </row>
    <row r="8416" spans="1:12" customFormat="1">
      <c r="A8416" s="10">
        <v>41455</v>
      </c>
      <c r="B8416" s="11">
        <v>0.20833333333333334</v>
      </c>
      <c r="C8416">
        <v>0</v>
      </c>
      <c r="D8416">
        <v>105.52</v>
      </c>
      <c r="E8416">
        <f t="shared" si="524"/>
        <v>8.1069999999999989E-2</v>
      </c>
      <c r="F8416">
        <v>84.48</v>
      </c>
      <c r="G8416">
        <v>13.5</v>
      </c>
      <c r="H8416">
        <f t="shared" si="525"/>
        <v>7.4589299999999952</v>
      </c>
      <c r="I8416">
        <f t="shared" si="526"/>
        <v>7.4589299999999956E-2</v>
      </c>
      <c r="J8416">
        <f t="shared" si="527"/>
        <v>1.9607204702736226E-3</v>
      </c>
      <c r="K8416">
        <f>J8416*3600</f>
        <v>7.058593692985041</v>
      </c>
      <c r="L8416" s="13">
        <f>K8416*1000/156000</f>
        <v>4.5247395467852829E-2</v>
      </c>
    </row>
    <row r="8417" spans="1:12" customFormat="1" hidden="1">
      <c r="A8417" s="10">
        <v>41455</v>
      </c>
      <c r="B8417" s="11">
        <v>0.21180555555555555</v>
      </c>
      <c r="C8417">
        <v>0</v>
      </c>
      <c r="D8417">
        <v>105.57</v>
      </c>
      <c r="E8417">
        <f t="shared" si="524"/>
        <v>8.1069999999999989E-2</v>
      </c>
      <c r="F8417">
        <v>84.57</v>
      </c>
      <c r="G8417">
        <v>13.5</v>
      </c>
      <c r="H8417">
        <f t="shared" si="525"/>
        <v>7.4189300000000031</v>
      </c>
      <c r="I8417">
        <f t="shared" si="526"/>
        <v>7.4189300000000027E-2</v>
      </c>
      <c r="J8417">
        <f t="shared" si="527"/>
        <v>1.9345392156236779E-3</v>
      </c>
      <c r="L8417">
        <v>6.9643411762452407</v>
      </c>
    </row>
    <row r="8418" spans="1:12" customFormat="1" hidden="1">
      <c r="A8418" s="10">
        <v>41455</v>
      </c>
      <c r="B8418" s="11">
        <v>0.21527777777777779</v>
      </c>
      <c r="C8418">
        <v>0</v>
      </c>
      <c r="D8418">
        <v>105.6</v>
      </c>
      <c r="E8418">
        <f t="shared" si="524"/>
        <v>8.1069999999999989E-2</v>
      </c>
      <c r="F8418">
        <v>84.56</v>
      </c>
      <c r="G8418">
        <v>13.5</v>
      </c>
      <c r="H8418">
        <f t="shared" si="525"/>
        <v>7.4589299999999952</v>
      </c>
      <c r="I8418">
        <f t="shared" si="526"/>
        <v>7.4589299999999956E-2</v>
      </c>
      <c r="J8418">
        <f t="shared" si="527"/>
        <v>1.9607204702736226E-3</v>
      </c>
      <c r="L8418">
        <v>7.058593692985041</v>
      </c>
    </row>
    <row r="8419" spans="1:12" customFormat="1" hidden="1">
      <c r="A8419" s="10">
        <v>41455</v>
      </c>
      <c r="B8419" s="11">
        <v>0.21875</v>
      </c>
      <c r="C8419">
        <v>0</v>
      </c>
      <c r="D8419">
        <v>105.55</v>
      </c>
      <c r="E8419">
        <f t="shared" si="524"/>
        <v>8.1069999999999989E-2</v>
      </c>
      <c r="F8419">
        <v>84.56</v>
      </c>
      <c r="G8419">
        <v>13.5</v>
      </c>
      <c r="H8419">
        <f t="shared" si="525"/>
        <v>7.408929999999998</v>
      </c>
      <c r="I8419">
        <f t="shared" si="526"/>
        <v>7.4089299999999983E-2</v>
      </c>
      <c r="J8419">
        <f t="shared" si="527"/>
        <v>1.9280268749753522E-3</v>
      </c>
      <c r="L8419">
        <v>6.9408967499112677</v>
      </c>
    </row>
    <row r="8420" spans="1:12" customFormat="1" hidden="1">
      <c r="A8420" s="10">
        <v>41455</v>
      </c>
      <c r="B8420" s="11">
        <v>0.22222222222222221</v>
      </c>
      <c r="C8420">
        <v>0</v>
      </c>
      <c r="D8420">
        <v>105.53</v>
      </c>
      <c r="E8420">
        <f t="shared" si="524"/>
        <v>8.1069999999999989E-2</v>
      </c>
      <c r="F8420">
        <v>84.55</v>
      </c>
      <c r="G8420">
        <v>13.5</v>
      </c>
      <c r="H8420">
        <f t="shared" si="525"/>
        <v>7.3989300000000071</v>
      </c>
      <c r="I8420">
        <f t="shared" si="526"/>
        <v>7.3989300000000077E-2</v>
      </c>
      <c r="J8420">
        <f t="shared" si="527"/>
        <v>1.9215277057698739E-3</v>
      </c>
      <c r="L8420">
        <v>6.9174997407715457</v>
      </c>
    </row>
    <row r="8421" spans="1:12" customFormat="1" hidden="1">
      <c r="A8421" s="10">
        <v>41455</v>
      </c>
      <c r="B8421" s="11">
        <v>0.22569444444444445</v>
      </c>
      <c r="C8421">
        <v>0</v>
      </c>
      <c r="D8421">
        <v>105.56</v>
      </c>
      <c r="E8421">
        <f t="shared" si="524"/>
        <v>8.1069999999999989E-2</v>
      </c>
      <c r="F8421">
        <v>84.56</v>
      </c>
      <c r="G8421">
        <v>13.5</v>
      </c>
      <c r="H8421">
        <f t="shared" si="525"/>
        <v>7.4189300000000031</v>
      </c>
      <c r="I8421">
        <f t="shared" si="526"/>
        <v>7.4189300000000027E-2</v>
      </c>
      <c r="J8421">
        <f t="shared" si="527"/>
        <v>1.9345392156236779E-3</v>
      </c>
      <c r="L8421">
        <v>6.9643411762452407</v>
      </c>
    </row>
    <row r="8422" spans="1:12" customFormat="1" hidden="1">
      <c r="A8422" s="10">
        <v>41455</v>
      </c>
      <c r="B8422" s="11">
        <v>0.22916666666666666</v>
      </c>
      <c r="C8422">
        <v>0</v>
      </c>
      <c r="D8422">
        <v>105.53</v>
      </c>
      <c r="E8422">
        <f t="shared" si="524"/>
        <v>8.1069999999999989E-2</v>
      </c>
      <c r="F8422">
        <v>84.53</v>
      </c>
      <c r="G8422">
        <v>13.5</v>
      </c>
      <c r="H8422">
        <f t="shared" si="525"/>
        <v>7.4189300000000031</v>
      </c>
      <c r="I8422">
        <f t="shared" si="526"/>
        <v>7.4189300000000027E-2</v>
      </c>
      <c r="J8422">
        <f t="shared" si="527"/>
        <v>1.9345392156236779E-3</v>
      </c>
      <c r="K8422">
        <f>J8422*3600</f>
        <v>6.9643411762452407</v>
      </c>
      <c r="L8422" s="1">
        <v>6.9643411762452407</v>
      </c>
    </row>
    <row r="8423" spans="1:12" customFormat="1" hidden="1">
      <c r="A8423" s="10">
        <v>41455</v>
      </c>
      <c r="B8423" s="11">
        <v>0.23263888888888887</v>
      </c>
      <c r="C8423">
        <v>0</v>
      </c>
      <c r="D8423">
        <v>105.57</v>
      </c>
      <c r="E8423">
        <f t="shared" si="524"/>
        <v>8.1069999999999989E-2</v>
      </c>
      <c r="F8423">
        <v>84.54</v>
      </c>
      <c r="G8423">
        <v>13.5</v>
      </c>
      <c r="H8423">
        <f t="shared" si="525"/>
        <v>7.4489299999999901</v>
      </c>
      <c r="I8423">
        <f t="shared" si="526"/>
        <v>7.4489299999999897E-2</v>
      </c>
      <c r="J8423">
        <f t="shared" si="527"/>
        <v>1.9541553550547451E-3</v>
      </c>
      <c r="L8423">
        <v>7.034959278197082</v>
      </c>
    </row>
    <row r="8424" spans="1:12" customFormat="1" hidden="1">
      <c r="A8424" s="10">
        <v>41455</v>
      </c>
      <c r="B8424" s="11">
        <v>0.23611111111111113</v>
      </c>
      <c r="C8424">
        <v>0</v>
      </c>
      <c r="D8424">
        <v>105.52</v>
      </c>
      <c r="E8424">
        <f t="shared" si="524"/>
        <v>8.1069999999999989E-2</v>
      </c>
      <c r="F8424">
        <v>84.53</v>
      </c>
      <c r="G8424">
        <v>13.5</v>
      </c>
      <c r="H8424">
        <f t="shared" si="525"/>
        <v>7.408929999999998</v>
      </c>
      <c r="I8424">
        <f t="shared" si="526"/>
        <v>7.4089299999999983E-2</v>
      </c>
      <c r="J8424">
        <f t="shared" si="527"/>
        <v>1.9280268749753522E-3</v>
      </c>
      <c r="L8424">
        <v>6.9408967499112677</v>
      </c>
    </row>
    <row r="8425" spans="1:12" customFormat="1" hidden="1">
      <c r="A8425" s="10">
        <v>41455</v>
      </c>
      <c r="B8425" s="11">
        <v>0.23958333333333334</v>
      </c>
      <c r="C8425">
        <v>0</v>
      </c>
      <c r="D8425">
        <v>105.49</v>
      </c>
      <c r="E8425">
        <f t="shared" si="524"/>
        <v>8.1069999999999989E-2</v>
      </c>
      <c r="F8425">
        <v>84.53</v>
      </c>
      <c r="G8425">
        <v>13.5</v>
      </c>
      <c r="H8425">
        <f t="shared" si="525"/>
        <v>7.3789299999999969</v>
      </c>
      <c r="I8425">
        <f t="shared" si="526"/>
        <v>7.3789299999999974E-2</v>
      </c>
      <c r="J8425">
        <f t="shared" si="527"/>
        <v>1.9085688461137975E-3</v>
      </c>
      <c r="L8425">
        <v>6.8708478460096716</v>
      </c>
    </row>
    <row r="8426" spans="1:12" customFormat="1" hidden="1">
      <c r="A8426" s="10">
        <v>41455</v>
      </c>
      <c r="B8426" s="11">
        <v>0.24305555555555555</v>
      </c>
      <c r="C8426">
        <v>0</v>
      </c>
      <c r="D8426">
        <v>105.58</v>
      </c>
      <c r="E8426">
        <f t="shared" si="524"/>
        <v>8.1069999999999989E-2</v>
      </c>
      <c r="F8426">
        <v>84.58</v>
      </c>
      <c r="G8426">
        <v>13.5</v>
      </c>
      <c r="H8426">
        <f t="shared" si="525"/>
        <v>7.4189300000000031</v>
      </c>
      <c r="I8426">
        <f t="shared" si="526"/>
        <v>7.4189300000000027E-2</v>
      </c>
      <c r="J8426">
        <f t="shared" si="527"/>
        <v>1.9345392156236779E-3</v>
      </c>
      <c r="L8426">
        <v>6.9643411762452407</v>
      </c>
    </row>
    <row r="8427" spans="1:12" customFormat="1" hidden="1">
      <c r="A8427" s="10">
        <v>41455</v>
      </c>
      <c r="B8427" s="11">
        <v>0.24652777777777779</v>
      </c>
      <c r="C8427">
        <v>0</v>
      </c>
      <c r="D8427">
        <v>105.57</v>
      </c>
      <c r="E8427">
        <f t="shared" si="524"/>
        <v>8.1069999999999989E-2</v>
      </c>
      <c r="F8427">
        <v>84.57</v>
      </c>
      <c r="G8427">
        <v>13.5</v>
      </c>
      <c r="H8427">
        <f t="shared" si="525"/>
        <v>7.4189300000000031</v>
      </c>
      <c r="I8427">
        <f t="shared" si="526"/>
        <v>7.4189300000000027E-2</v>
      </c>
      <c r="J8427">
        <f t="shared" si="527"/>
        <v>1.9345392156236779E-3</v>
      </c>
      <c r="L8427">
        <v>6.9643411762452407</v>
      </c>
    </row>
    <row r="8428" spans="1:12" customFormat="1">
      <c r="A8428" s="10">
        <v>41455</v>
      </c>
      <c r="B8428" s="11">
        <v>0.25</v>
      </c>
      <c r="C8428">
        <v>0</v>
      </c>
      <c r="D8428">
        <v>105.48</v>
      </c>
      <c r="E8428">
        <f t="shared" si="524"/>
        <v>8.1069999999999989E-2</v>
      </c>
      <c r="F8428">
        <v>84.47</v>
      </c>
      <c r="G8428">
        <v>13.5</v>
      </c>
      <c r="H8428">
        <f t="shared" si="525"/>
        <v>7.4289300000000082</v>
      </c>
      <c r="I8428">
        <f t="shared" si="526"/>
        <v>7.4289300000000086E-2</v>
      </c>
      <c r="J8428">
        <f t="shared" si="527"/>
        <v>1.9410647366007445E-3</v>
      </c>
      <c r="K8428">
        <f>J8428*3600</f>
        <v>6.9878330517626805</v>
      </c>
      <c r="L8428" s="13">
        <f>K8428*1000/156000</f>
        <v>4.4793801613863336E-2</v>
      </c>
    </row>
    <row r="8429" spans="1:12" customFormat="1" hidden="1">
      <c r="A8429" s="10">
        <v>41455</v>
      </c>
      <c r="B8429" s="11">
        <v>0.25347222222222221</v>
      </c>
      <c r="C8429">
        <v>0</v>
      </c>
      <c r="D8429">
        <v>105.51</v>
      </c>
      <c r="E8429">
        <f t="shared" si="524"/>
        <v>8.1069999999999989E-2</v>
      </c>
      <c r="F8429">
        <v>84.49</v>
      </c>
      <c r="G8429">
        <v>13.5</v>
      </c>
      <c r="H8429">
        <f t="shared" si="525"/>
        <v>7.4389300000000134</v>
      </c>
      <c r="I8429">
        <f t="shared" si="526"/>
        <v>7.438930000000013E-2</v>
      </c>
      <c r="J8429">
        <f t="shared" si="527"/>
        <v>1.9476034467864583E-3</v>
      </c>
      <c r="L8429">
        <v>7.0113724084312503</v>
      </c>
    </row>
    <row r="8430" spans="1:12" customFormat="1" hidden="1">
      <c r="A8430" s="10">
        <v>41455</v>
      </c>
      <c r="B8430" s="11">
        <v>0.25694444444444448</v>
      </c>
      <c r="C8430">
        <v>0</v>
      </c>
      <c r="D8430">
        <v>105.49</v>
      </c>
      <c r="E8430">
        <f t="shared" si="524"/>
        <v>8.1069999999999989E-2</v>
      </c>
      <c r="F8430">
        <v>84.52</v>
      </c>
      <c r="G8430">
        <v>13.5</v>
      </c>
      <c r="H8430">
        <f t="shared" si="525"/>
        <v>7.388930000000002</v>
      </c>
      <c r="I8430">
        <f t="shared" si="526"/>
        <v>7.3889300000000019E-2</v>
      </c>
      <c r="J8430">
        <f t="shared" si="527"/>
        <v>1.9150416991153209E-3</v>
      </c>
      <c r="L8430">
        <v>6.8941501168151555</v>
      </c>
    </row>
    <row r="8431" spans="1:12" customFormat="1" hidden="1">
      <c r="A8431" s="10">
        <v>41455</v>
      </c>
      <c r="B8431" s="11">
        <v>0.26041666666666669</v>
      </c>
      <c r="C8431">
        <v>0</v>
      </c>
      <c r="D8431">
        <v>105.57</v>
      </c>
      <c r="E8431">
        <f t="shared" si="524"/>
        <v>8.1069999999999989E-2</v>
      </c>
      <c r="F8431">
        <v>84.6</v>
      </c>
      <c r="G8431">
        <v>13.5</v>
      </c>
      <c r="H8431">
        <f t="shared" si="525"/>
        <v>7.388930000000002</v>
      </c>
      <c r="I8431">
        <f t="shared" si="526"/>
        <v>7.3889300000000019E-2</v>
      </c>
      <c r="J8431">
        <f t="shared" si="527"/>
        <v>1.9150416991153209E-3</v>
      </c>
      <c r="L8431">
        <v>6.8941501168151555</v>
      </c>
    </row>
    <row r="8432" spans="1:12" customFormat="1" hidden="1">
      <c r="A8432" s="10">
        <v>41455</v>
      </c>
      <c r="B8432" s="11">
        <v>0.2638888888888889</v>
      </c>
      <c r="C8432">
        <v>0</v>
      </c>
      <c r="D8432">
        <v>105.66</v>
      </c>
      <c r="E8432">
        <f t="shared" si="524"/>
        <v>8.1069999999999989E-2</v>
      </c>
      <c r="F8432">
        <v>84.69</v>
      </c>
      <c r="G8432">
        <v>13.5</v>
      </c>
      <c r="H8432">
        <f t="shared" si="525"/>
        <v>7.388930000000002</v>
      </c>
      <c r="I8432">
        <f t="shared" si="526"/>
        <v>7.3889300000000019E-2</v>
      </c>
      <c r="J8432">
        <f t="shared" si="527"/>
        <v>1.9150416991153209E-3</v>
      </c>
      <c r="L8432">
        <v>6.8941501168151555</v>
      </c>
    </row>
    <row r="8433" spans="1:12" customFormat="1" hidden="1">
      <c r="A8433" s="10">
        <v>41455</v>
      </c>
      <c r="B8433" s="11">
        <v>0.2673611111111111</v>
      </c>
      <c r="C8433">
        <v>0</v>
      </c>
      <c r="D8433">
        <v>105.72</v>
      </c>
      <c r="E8433">
        <f t="shared" si="524"/>
        <v>8.1069999999999989E-2</v>
      </c>
      <c r="F8433">
        <v>84.71</v>
      </c>
      <c r="G8433">
        <v>13.5</v>
      </c>
      <c r="H8433">
        <f t="shared" si="525"/>
        <v>7.4289300000000082</v>
      </c>
      <c r="I8433">
        <f t="shared" si="526"/>
        <v>7.4289300000000086E-2</v>
      </c>
      <c r="J8433">
        <f t="shared" si="527"/>
        <v>1.9410647366007445E-3</v>
      </c>
      <c r="L8433">
        <v>6.9878330517626805</v>
      </c>
    </row>
    <row r="8434" spans="1:12" customFormat="1" hidden="1">
      <c r="A8434" s="10">
        <v>41455</v>
      </c>
      <c r="B8434" s="11">
        <v>0.27083333333333331</v>
      </c>
      <c r="C8434">
        <v>0</v>
      </c>
      <c r="D8434">
        <v>105.62</v>
      </c>
      <c r="E8434">
        <f t="shared" si="524"/>
        <v>8.1069999999999989E-2</v>
      </c>
      <c r="F8434">
        <v>84.68</v>
      </c>
      <c r="G8434">
        <v>13.5</v>
      </c>
      <c r="H8434">
        <f t="shared" si="525"/>
        <v>7.3589300000000009</v>
      </c>
      <c r="I8434">
        <f t="shared" si="526"/>
        <v>7.358930000000001E-2</v>
      </c>
      <c r="J8434">
        <f t="shared" si="527"/>
        <v>1.8956625654480671E-3</v>
      </c>
      <c r="K8434">
        <f>J8434*3600</f>
        <v>6.8243852356130414</v>
      </c>
      <c r="L8434" s="1">
        <v>6.8243852356130414</v>
      </c>
    </row>
    <row r="8435" spans="1:12" customFormat="1" hidden="1">
      <c r="A8435" s="10">
        <v>41455</v>
      </c>
      <c r="B8435" s="11">
        <v>0.27430555555555552</v>
      </c>
      <c r="C8435">
        <v>0</v>
      </c>
      <c r="D8435">
        <v>105.61</v>
      </c>
      <c r="E8435">
        <f t="shared" si="524"/>
        <v>8.1069999999999989E-2</v>
      </c>
      <c r="F8435">
        <v>84.65</v>
      </c>
      <c r="G8435">
        <v>13.5</v>
      </c>
      <c r="H8435">
        <f t="shared" si="525"/>
        <v>7.3789299999999969</v>
      </c>
      <c r="I8435">
        <f t="shared" si="526"/>
        <v>7.3789299999999974E-2</v>
      </c>
      <c r="J8435">
        <f t="shared" si="527"/>
        <v>1.9085688461137975E-3</v>
      </c>
      <c r="L8435">
        <v>6.8708478460096716</v>
      </c>
    </row>
    <row r="8436" spans="1:12" customFormat="1" hidden="1">
      <c r="A8436" s="10">
        <v>41455</v>
      </c>
      <c r="B8436" s="11">
        <v>0.27777777777777779</v>
      </c>
      <c r="C8436">
        <v>0</v>
      </c>
      <c r="D8436">
        <v>105.62</v>
      </c>
      <c r="E8436">
        <f t="shared" si="524"/>
        <v>8.1069999999999989E-2</v>
      </c>
      <c r="F8436">
        <v>84.67</v>
      </c>
      <c r="G8436">
        <v>13.5</v>
      </c>
      <c r="H8436">
        <f t="shared" si="525"/>
        <v>7.368930000000006</v>
      </c>
      <c r="I8436">
        <f t="shared" si="526"/>
        <v>7.3689300000000055E-2</v>
      </c>
      <c r="J8436">
        <f t="shared" si="527"/>
        <v>1.9021091378613737E-3</v>
      </c>
      <c r="L8436">
        <v>6.8475928963009451</v>
      </c>
    </row>
    <row r="8437" spans="1:12" customFormat="1" hidden="1">
      <c r="A8437" s="10">
        <v>41455</v>
      </c>
      <c r="B8437" s="11">
        <v>0.28125</v>
      </c>
      <c r="C8437">
        <v>0</v>
      </c>
      <c r="D8437">
        <v>105.67</v>
      </c>
      <c r="E8437">
        <f t="shared" si="524"/>
        <v>8.1069999999999989E-2</v>
      </c>
      <c r="F8437">
        <v>84.74</v>
      </c>
      <c r="G8437">
        <v>13.5</v>
      </c>
      <c r="H8437">
        <f t="shared" si="525"/>
        <v>7.34893000000001</v>
      </c>
      <c r="I8437">
        <f t="shared" si="526"/>
        <v>7.3489300000000105E-2</v>
      </c>
      <c r="J8437">
        <f t="shared" si="527"/>
        <v>1.8892291199578755E-3</v>
      </c>
      <c r="L8437">
        <v>6.8012248318483515</v>
      </c>
    </row>
    <row r="8438" spans="1:12" customFormat="1" hidden="1">
      <c r="A8438" s="10">
        <v>41455</v>
      </c>
      <c r="B8438" s="11">
        <v>0.28472222222222221</v>
      </c>
      <c r="C8438">
        <v>0</v>
      </c>
      <c r="D8438">
        <v>105.73</v>
      </c>
      <c r="E8438">
        <f t="shared" si="524"/>
        <v>8.1069999999999989E-2</v>
      </c>
      <c r="F8438">
        <v>84.79</v>
      </c>
      <c r="G8438">
        <v>13.5</v>
      </c>
      <c r="H8438">
        <f t="shared" si="525"/>
        <v>7.3589300000000009</v>
      </c>
      <c r="I8438">
        <f t="shared" si="526"/>
        <v>7.358930000000001E-2</v>
      </c>
      <c r="J8438">
        <f t="shared" si="527"/>
        <v>1.8956625654480671E-3</v>
      </c>
      <c r="L8438">
        <v>6.8243852356130414</v>
      </c>
    </row>
    <row r="8439" spans="1:12" customFormat="1" hidden="1">
      <c r="A8439" s="10">
        <v>41455</v>
      </c>
      <c r="B8439" s="11">
        <v>0.28819444444444448</v>
      </c>
      <c r="C8439">
        <v>0</v>
      </c>
      <c r="D8439">
        <v>105.78</v>
      </c>
      <c r="E8439">
        <f t="shared" si="524"/>
        <v>8.1069999999999989E-2</v>
      </c>
      <c r="F8439">
        <v>84.83</v>
      </c>
      <c r="G8439">
        <v>13.5</v>
      </c>
      <c r="H8439">
        <f t="shared" si="525"/>
        <v>7.368930000000006</v>
      </c>
      <c r="I8439">
        <f t="shared" si="526"/>
        <v>7.3689300000000055E-2</v>
      </c>
      <c r="J8439">
        <f t="shared" si="527"/>
        <v>1.9021091378613737E-3</v>
      </c>
      <c r="L8439">
        <v>6.8475928963009451</v>
      </c>
    </row>
    <row r="8440" spans="1:12" customFormat="1">
      <c r="A8440" s="10">
        <v>41455</v>
      </c>
      <c r="B8440" s="11">
        <v>0.29166666666666669</v>
      </c>
      <c r="C8440">
        <v>0</v>
      </c>
      <c r="D8440">
        <v>105.81</v>
      </c>
      <c r="E8440">
        <f t="shared" si="524"/>
        <v>8.1069999999999989E-2</v>
      </c>
      <c r="F8440">
        <v>84.9</v>
      </c>
      <c r="G8440">
        <v>13.5</v>
      </c>
      <c r="H8440">
        <f t="shared" si="525"/>
        <v>7.3289299999999997</v>
      </c>
      <c r="I8440">
        <f t="shared" si="526"/>
        <v>7.3289300000000002E-2</v>
      </c>
      <c r="J8440">
        <f t="shared" si="527"/>
        <v>1.8764015740524184E-3</v>
      </c>
      <c r="K8440">
        <f>J8440*3600</f>
        <v>6.755045666588706</v>
      </c>
      <c r="L8440" s="13">
        <f>K8440*1000/156000</f>
        <v>4.3301574785825039E-2</v>
      </c>
    </row>
    <row r="8441" spans="1:12" customFormat="1" hidden="1">
      <c r="A8441" s="10">
        <v>41455</v>
      </c>
      <c r="B8441" s="11">
        <v>0.2951388888888889</v>
      </c>
      <c r="C8441">
        <v>0</v>
      </c>
      <c r="D8441">
        <v>105.88</v>
      </c>
      <c r="E8441">
        <f t="shared" si="524"/>
        <v>8.1069999999999989E-2</v>
      </c>
      <c r="F8441">
        <v>84.96</v>
      </c>
      <c r="G8441">
        <v>13.5</v>
      </c>
      <c r="H8441">
        <f t="shared" si="525"/>
        <v>7.3389300000000048</v>
      </c>
      <c r="I8441">
        <f t="shared" si="526"/>
        <v>7.3389300000000046E-2</v>
      </c>
      <c r="J8441">
        <f t="shared" si="527"/>
        <v>1.8828087924687073E-3</v>
      </c>
      <c r="L8441">
        <v>6.778111652887346</v>
      </c>
    </row>
    <row r="8442" spans="1:12" customFormat="1" hidden="1">
      <c r="A8442" s="10">
        <v>41455</v>
      </c>
      <c r="B8442" s="11">
        <v>0.2986111111111111</v>
      </c>
      <c r="C8442">
        <v>0</v>
      </c>
      <c r="D8442">
        <v>105.89</v>
      </c>
      <c r="E8442">
        <f t="shared" si="524"/>
        <v>8.1069999999999989E-2</v>
      </c>
      <c r="F8442">
        <v>85.01</v>
      </c>
      <c r="G8442">
        <v>13.5</v>
      </c>
      <c r="H8442">
        <f t="shared" si="525"/>
        <v>7.2989299999999986</v>
      </c>
      <c r="I8442">
        <f t="shared" si="526"/>
        <v>7.2989299999999979E-2</v>
      </c>
      <c r="J8442">
        <f t="shared" si="527"/>
        <v>1.8572584838680126E-3</v>
      </c>
      <c r="L8442">
        <v>6.6861305419248449</v>
      </c>
    </row>
    <row r="8443" spans="1:12" customFormat="1" hidden="1">
      <c r="A8443" s="10">
        <v>41455</v>
      </c>
      <c r="B8443" s="11">
        <v>0.30208333333333331</v>
      </c>
      <c r="C8443">
        <v>0</v>
      </c>
      <c r="D8443">
        <v>105.88</v>
      </c>
      <c r="E8443">
        <f t="shared" si="524"/>
        <v>8.1069999999999989E-2</v>
      </c>
      <c r="F8443">
        <v>84.99</v>
      </c>
      <c r="G8443">
        <v>13.5</v>
      </c>
      <c r="H8443">
        <f t="shared" si="525"/>
        <v>7.3089300000000037</v>
      </c>
      <c r="I8443">
        <f t="shared" si="526"/>
        <v>7.3089300000000038E-2</v>
      </c>
      <c r="J8443">
        <f t="shared" si="527"/>
        <v>1.8636264286954632E-3</v>
      </c>
      <c r="L8443">
        <v>6.7090551433036678</v>
      </c>
    </row>
    <row r="8444" spans="1:12" customFormat="1" hidden="1">
      <c r="A8444" s="10">
        <v>41455</v>
      </c>
      <c r="B8444" s="11">
        <v>0.30555555555555552</v>
      </c>
      <c r="C8444">
        <v>0</v>
      </c>
      <c r="D8444">
        <v>105.98</v>
      </c>
      <c r="E8444">
        <f t="shared" si="524"/>
        <v>8.1069999999999989E-2</v>
      </c>
      <c r="F8444">
        <v>85.06</v>
      </c>
      <c r="G8444">
        <v>13.5</v>
      </c>
      <c r="H8444">
        <f t="shared" si="525"/>
        <v>7.3389300000000048</v>
      </c>
      <c r="I8444">
        <f t="shared" si="526"/>
        <v>7.3389300000000046E-2</v>
      </c>
      <c r="J8444">
        <f t="shared" si="527"/>
        <v>1.8828087924687073E-3</v>
      </c>
      <c r="L8444">
        <v>6.778111652887346</v>
      </c>
    </row>
    <row r="8445" spans="1:12" customFormat="1" hidden="1">
      <c r="A8445" s="10">
        <v>41455</v>
      </c>
      <c r="B8445" s="11">
        <v>0.30902777777777779</v>
      </c>
      <c r="C8445">
        <v>0</v>
      </c>
      <c r="D8445">
        <v>105.94</v>
      </c>
      <c r="E8445">
        <f t="shared" si="524"/>
        <v>8.1069999999999989E-2</v>
      </c>
      <c r="F8445">
        <v>85.04</v>
      </c>
      <c r="G8445">
        <v>13.5</v>
      </c>
      <c r="H8445">
        <f t="shared" si="525"/>
        <v>7.3189299999999946</v>
      </c>
      <c r="I8445">
        <f t="shared" si="526"/>
        <v>7.3189299999999943E-2</v>
      </c>
      <c r="J8445">
        <f t="shared" si="527"/>
        <v>1.8700074557747766E-3</v>
      </c>
      <c r="L8445">
        <v>6.7320268407891959</v>
      </c>
    </row>
    <row r="8446" spans="1:12" customFormat="1" hidden="1">
      <c r="A8446" s="10">
        <v>41455</v>
      </c>
      <c r="B8446" s="11">
        <v>0.3125</v>
      </c>
      <c r="C8446">
        <v>0</v>
      </c>
      <c r="D8446">
        <v>106.02</v>
      </c>
      <c r="E8446">
        <f t="shared" si="524"/>
        <v>8.1069999999999989E-2</v>
      </c>
      <c r="F8446">
        <v>85.12</v>
      </c>
      <c r="G8446">
        <v>13.5</v>
      </c>
      <c r="H8446">
        <f t="shared" si="525"/>
        <v>7.3189299999999946</v>
      </c>
      <c r="I8446">
        <f t="shared" si="526"/>
        <v>7.3189299999999943E-2</v>
      </c>
      <c r="J8446">
        <f t="shared" si="527"/>
        <v>1.8700074557747766E-3</v>
      </c>
      <c r="K8446">
        <f>J8446*3600</f>
        <v>6.7320268407891959</v>
      </c>
      <c r="L8446" s="1">
        <v>6.7320268407891959</v>
      </c>
    </row>
    <row r="8447" spans="1:12" customFormat="1" hidden="1">
      <c r="A8447" s="10">
        <v>41455</v>
      </c>
      <c r="B8447" s="11">
        <v>0.31597222222222221</v>
      </c>
      <c r="C8447">
        <v>0</v>
      </c>
      <c r="D8447">
        <v>105.98</v>
      </c>
      <c r="E8447">
        <f t="shared" si="524"/>
        <v>8.1069999999999989E-2</v>
      </c>
      <c r="F8447">
        <v>85.08</v>
      </c>
      <c r="G8447">
        <v>13.5</v>
      </c>
      <c r="H8447">
        <f t="shared" si="525"/>
        <v>7.3189300000000088</v>
      </c>
      <c r="I8447">
        <f t="shared" si="526"/>
        <v>7.3189300000000082E-2</v>
      </c>
      <c r="J8447">
        <f t="shared" si="527"/>
        <v>1.8700074557747883E-3</v>
      </c>
      <c r="L8447">
        <v>6.7320268407892376</v>
      </c>
    </row>
    <row r="8448" spans="1:12" customFormat="1" hidden="1">
      <c r="A8448" s="10">
        <v>41455</v>
      </c>
      <c r="B8448" s="11">
        <v>0.31944444444444448</v>
      </c>
      <c r="C8448">
        <v>0</v>
      </c>
      <c r="D8448">
        <v>105.95</v>
      </c>
      <c r="E8448">
        <f t="shared" si="524"/>
        <v>8.1069999999999989E-2</v>
      </c>
      <c r="F8448">
        <v>85.05</v>
      </c>
      <c r="G8448">
        <v>13.5</v>
      </c>
      <c r="H8448">
        <f t="shared" si="525"/>
        <v>7.3189300000000088</v>
      </c>
      <c r="I8448">
        <f t="shared" si="526"/>
        <v>7.3189300000000082E-2</v>
      </c>
      <c r="J8448">
        <f t="shared" si="527"/>
        <v>1.8700074557747883E-3</v>
      </c>
      <c r="L8448">
        <v>6.7320268407892376</v>
      </c>
    </row>
    <row r="8449" spans="1:12" customFormat="1" hidden="1">
      <c r="A8449" s="10">
        <v>41455</v>
      </c>
      <c r="B8449" s="11">
        <v>0.32291666666666669</v>
      </c>
      <c r="C8449">
        <v>0</v>
      </c>
      <c r="D8449">
        <v>105.92</v>
      </c>
      <c r="E8449">
        <f t="shared" si="524"/>
        <v>8.1069999999999989E-2</v>
      </c>
      <c r="F8449">
        <v>85.07</v>
      </c>
      <c r="G8449">
        <v>13.5</v>
      </c>
      <c r="H8449">
        <f t="shared" si="525"/>
        <v>7.2689300000000117</v>
      </c>
      <c r="I8449">
        <f t="shared" si="526"/>
        <v>7.2689300000000123E-2</v>
      </c>
      <c r="J8449">
        <f t="shared" si="527"/>
        <v>1.8382330533406131E-3</v>
      </c>
      <c r="L8449">
        <v>6.6176389920262073</v>
      </c>
    </row>
    <row r="8450" spans="1:12" customFormat="1" hidden="1">
      <c r="A8450" s="10">
        <v>41455</v>
      </c>
      <c r="B8450" s="11">
        <v>0.3263888888888889</v>
      </c>
      <c r="C8450">
        <v>0</v>
      </c>
      <c r="D8450">
        <v>105.87</v>
      </c>
      <c r="E8450">
        <f t="shared" si="524"/>
        <v>8.1069999999999989E-2</v>
      </c>
      <c r="F8450">
        <v>85</v>
      </c>
      <c r="G8450">
        <v>13.5</v>
      </c>
      <c r="H8450">
        <f t="shared" si="525"/>
        <v>7.2889300000000077</v>
      </c>
      <c r="I8450">
        <f t="shared" si="526"/>
        <v>7.2889300000000073E-2</v>
      </c>
      <c r="J8450">
        <f t="shared" si="527"/>
        <v>1.8509036123398846E-3</v>
      </c>
      <c r="L8450">
        <v>6.6632530044235843</v>
      </c>
    </row>
    <row r="8451" spans="1:12" customFormat="1" hidden="1">
      <c r="A8451" s="10">
        <v>41455</v>
      </c>
      <c r="B8451" s="11">
        <v>0.3298611111111111</v>
      </c>
      <c r="C8451">
        <v>0</v>
      </c>
      <c r="D8451">
        <v>105.9</v>
      </c>
      <c r="E8451">
        <f t="shared" si="524"/>
        <v>8.1069999999999989E-2</v>
      </c>
      <c r="F8451">
        <v>85.06</v>
      </c>
      <c r="G8451">
        <v>13.5</v>
      </c>
      <c r="H8451">
        <f t="shared" si="525"/>
        <v>7.2589300000000065</v>
      </c>
      <c r="I8451">
        <f t="shared" si="526"/>
        <v>7.2589300000000065E-2</v>
      </c>
      <c r="J8451">
        <f t="shared" si="527"/>
        <v>1.8319173479336194E-3</v>
      </c>
      <c r="L8451">
        <v>6.5949024525610298</v>
      </c>
    </row>
    <row r="8452" spans="1:12" customFormat="1">
      <c r="A8452" s="10">
        <v>41455</v>
      </c>
      <c r="B8452" s="11">
        <v>0.33333333333333331</v>
      </c>
      <c r="C8452">
        <v>0</v>
      </c>
      <c r="D8452">
        <v>105.98</v>
      </c>
      <c r="E8452">
        <f t="shared" si="524"/>
        <v>8.1069999999999989E-2</v>
      </c>
      <c r="F8452">
        <v>85.13</v>
      </c>
      <c r="G8452">
        <v>13.5</v>
      </c>
      <c r="H8452">
        <f t="shared" si="525"/>
        <v>7.2689300000000117</v>
      </c>
      <c r="I8452">
        <f t="shared" si="526"/>
        <v>7.2689300000000123E-2</v>
      </c>
      <c r="J8452">
        <f t="shared" si="527"/>
        <v>1.8382330533406131E-3</v>
      </c>
      <c r="K8452">
        <f>J8452*3600</f>
        <v>6.6176389920262073</v>
      </c>
      <c r="L8452" s="13">
        <f>K8452*1000/156000</f>
        <v>4.2420762769398768E-2</v>
      </c>
    </row>
    <row r="8453" spans="1:12" customFormat="1" hidden="1">
      <c r="A8453" s="10">
        <v>41455</v>
      </c>
      <c r="B8453" s="11">
        <v>0.33680555555555558</v>
      </c>
      <c r="C8453">
        <v>0</v>
      </c>
      <c r="D8453">
        <v>106</v>
      </c>
      <c r="E8453">
        <f t="shared" ref="E8453:E8516" si="528">(435-368)*1.21/1000</f>
        <v>8.1069999999999989E-2</v>
      </c>
      <c r="F8453">
        <v>85.17</v>
      </c>
      <c r="G8453">
        <v>13.5</v>
      </c>
      <c r="H8453">
        <f t="shared" ref="H8453:H8516" si="529">D8453-E8453-F8453-G8453</f>
        <v>7.2489300000000014</v>
      </c>
      <c r="I8453">
        <f t="shared" ref="I8453:I8516" si="530">H8453/100</f>
        <v>7.248930000000002E-2</v>
      </c>
      <c r="J8453">
        <f t="shared" ref="J8453:J8516" si="531">1.2904*I8453^(5/2)</f>
        <v>1.8256146799542101E-3</v>
      </c>
      <c r="L8453">
        <v>6.5722128478351562</v>
      </c>
    </row>
    <row r="8454" spans="1:12" customFormat="1" hidden="1">
      <c r="A8454" s="10">
        <v>41455</v>
      </c>
      <c r="B8454" s="11">
        <v>0.34027777777777773</v>
      </c>
      <c r="C8454">
        <v>0</v>
      </c>
      <c r="D8454">
        <v>105.97</v>
      </c>
      <c r="E8454">
        <f t="shared" si="528"/>
        <v>8.1069999999999989E-2</v>
      </c>
      <c r="F8454">
        <v>85.15</v>
      </c>
      <c r="G8454">
        <v>13.5</v>
      </c>
      <c r="H8454">
        <f t="shared" si="529"/>
        <v>7.2389299999999963</v>
      </c>
      <c r="I8454">
        <f t="shared" si="530"/>
        <v>7.2389299999999962E-2</v>
      </c>
      <c r="J8454">
        <f t="shared" si="531"/>
        <v>1.8193250404190168E-3</v>
      </c>
      <c r="L8454">
        <v>6.5495701455084605</v>
      </c>
    </row>
    <row r="8455" spans="1:12" customFormat="1" hidden="1">
      <c r="A8455" s="10">
        <v>41455</v>
      </c>
      <c r="B8455" s="11">
        <v>0.34375</v>
      </c>
      <c r="C8455">
        <v>0</v>
      </c>
      <c r="D8455">
        <v>105.97</v>
      </c>
      <c r="E8455">
        <f t="shared" si="528"/>
        <v>8.1069999999999989E-2</v>
      </c>
      <c r="F8455">
        <v>85.19</v>
      </c>
      <c r="G8455">
        <v>13.5</v>
      </c>
      <c r="H8455">
        <f t="shared" si="529"/>
        <v>7.1989300000000043</v>
      </c>
      <c r="I8455">
        <f t="shared" si="530"/>
        <v>7.1989300000000048E-2</v>
      </c>
      <c r="J8455">
        <f t="shared" si="531"/>
        <v>1.794296586835943E-3</v>
      </c>
      <c r="L8455">
        <v>6.4594677126093947</v>
      </c>
    </row>
    <row r="8456" spans="1:12" customFormat="1" hidden="1">
      <c r="A8456" s="10">
        <v>41455</v>
      </c>
      <c r="B8456" s="11">
        <v>0.34722222222222227</v>
      </c>
      <c r="C8456">
        <v>0</v>
      </c>
      <c r="D8456">
        <v>106.03</v>
      </c>
      <c r="E8456">
        <f t="shared" si="528"/>
        <v>8.1069999999999989E-2</v>
      </c>
      <c r="F8456">
        <v>85.23</v>
      </c>
      <c r="G8456">
        <v>13.5</v>
      </c>
      <c r="H8456">
        <f t="shared" si="529"/>
        <v>7.2189300000000003</v>
      </c>
      <c r="I8456">
        <f t="shared" si="530"/>
        <v>7.2189299999999998E-2</v>
      </c>
      <c r="J8456">
        <f t="shared" si="531"/>
        <v>1.8067848107168336E-3</v>
      </c>
      <c r="L8456">
        <v>6.5044253185806014</v>
      </c>
    </row>
    <row r="8457" spans="1:12" customFormat="1" hidden="1">
      <c r="A8457" s="10">
        <v>41455</v>
      </c>
      <c r="B8457" s="11">
        <v>0.35069444444444442</v>
      </c>
      <c r="C8457">
        <v>0</v>
      </c>
      <c r="D8457">
        <v>106.05</v>
      </c>
      <c r="E8457">
        <f t="shared" si="528"/>
        <v>8.1069999999999989E-2</v>
      </c>
      <c r="F8457">
        <v>85.27</v>
      </c>
      <c r="G8457">
        <v>13.5</v>
      </c>
      <c r="H8457">
        <f t="shared" si="529"/>
        <v>7.1989300000000043</v>
      </c>
      <c r="I8457">
        <f t="shared" si="530"/>
        <v>7.1989300000000048E-2</v>
      </c>
      <c r="J8457">
        <f t="shared" si="531"/>
        <v>1.794296586835943E-3</v>
      </c>
      <c r="L8457">
        <v>6.4594677126093947</v>
      </c>
    </row>
    <row r="8458" spans="1:12" customFormat="1" hidden="1">
      <c r="A8458" s="10">
        <v>41455</v>
      </c>
      <c r="B8458" s="11">
        <v>0.35416666666666669</v>
      </c>
      <c r="C8458">
        <v>0</v>
      </c>
      <c r="D8458">
        <v>106.08</v>
      </c>
      <c r="E8458">
        <f t="shared" si="528"/>
        <v>8.1069999999999989E-2</v>
      </c>
      <c r="F8458">
        <v>85.29</v>
      </c>
      <c r="G8458">
        <v>13.5</v>
      </c>
      <c r="H8458">
        <f t="shared" si="529"/>
        <v>7.2089299999999952</v>
      </c>
      <c r="I8458">
        <f t="shared" si="530"/>
        <v>7.2089299999999953E-2</v>
      </c>
      <c r="J8458">
        <f t="shared" si="531"/>
        <v>1.8005342025520592E-3</v>
      </c>
      <c r="K8458">
        <f>J8458*3600</f>
        <v>6.4819231291874129</v>
      </c>
      <c r="L8458" s="1">
        <v>6.4819231291874129</v>
      </c>
    </row>
    <row r="8459" spans="1:12" customFormat="1" hidden="1">
      <c r="A8459" s="10">
        <v>41455</v>
      </c>
      <c r="B8459" s="11">
        <v>0.3576388888888889</v>
      </c>
      <c r="C8459">
        <v>0</v>
      </c>
      <c r="D8459">
        <v>106</v>
      </c>
      <c r="E8459">
        <f t="shared" si="528"/>
        <v>8.1069999999999989E-2</v>
      </c>
      <c r="F8459">
        <v>85.25</v>
      </c>
      <c r="G8459">
        <v>13.5</v>
      </c>
      <c r="H8459">
        <f t="shared" si="529"/>
        <v>7.1689300000000031</v>
      </c>
      <c r="I8459">
        <f t="shared" si="530"/>
        <v>7.1689300000000025E-2</v>
      </c>
      <c r="J8459">
        <f t="shared" si="531"/>
        <v>1.7756616042032649E-3</v>
      </c>
      <c r="L8459">
        <v>6.3923817751317538</v>
      </c>
    </row>
    <row r="8460" spans="1:12" customFormat="1" hidden="1">
      <c r="A8460" s="10">
        <v>41455</v>
      </c>
      <c r="B8460" s="11">
        <v>0.3611111111111111</v>
      </c>
      <c r="C8460">
        <v>0</v>
      </c>
      <c r="D8460">
        <v>106.01</v>
      </c>
      <c r="E8460">
        <f t="shared" si="528"/>
        <v>8.1069999999999989E-2</v>
      </c>
      <c r="F8460">
        <v>85.23</v>
      </c>
      <c r="G8460">
        <v>13.5</v>
      </c>
      <c r="H8460">
        <f t="shared" si="529"/>
        <v>7.1989300000000043</v>
      </c>
      <c r="I8460">
        <f t="shared" si="530"/>
        <v>7.1989300000000048E-2</v>
      </c>
      <c r="J8460">
        <f t="shared" si="531"/>
        <v>1.794296586835943E-3</v>
      </c>
      <c r="L8460">
        <v>6.4594677126093947</v>
      </c>
    </row>
    <row r="8461" spans="1:12" customFormat="1" hidden="1">
      <c r="A8461" s="10">
        <v>41455</v>
      </c>
      <c r="B8461" s="11">
        <v>0.36458333333333331</v>
      </c>
      <c r="C8461">
        <v>0</v>
      </c>
      <c r="D8461">
        <v>105.96</v>
      </c>
      <c r="E8461">
        <f t="shared" si="528"/>
        <v>8.1069999999999989E-2</v>
      </c>
      <c r="F8461">
        <v>85.24</v>
      </c>
      <c r="G8461">
        <v>13.5</v>
      </c>
      <c r="H8461">
        <f t="shared" si="529"/>
        <v>7.138930000000002</v>
      </c>
      <c r="I8461">
        <f t="shared" si="530"/>
        <v>7.1389300000000017E-2</v>
      </c>
      <c r="J8461">
        <f t="shared" si="531"/>
        <v>1.7571432287104218E-3</v>
      </c>
      <c r="L8461">
        <v>6.3257156233575182</v>
      </c>
    </row>
    <row r="8462" spans="1:12" customFormat="1" hidden="1">
      <c r="A8462" s="10">
        <v>41455</v>
      </c>
      <c r="B8462" s="11">
        <v>0.36805555555555558</v>
      </c>
      <c r="C8462">
        <v>0</v>
      </c>
      <c r="D8462">
        <v>105.98</v>
      </c>
      <c r="E8462">
        <f t="shared" si="528"/>
        <v>8.1069999999999989E-2</v>
      </c>
      <c r="F8462">
        <v>85.25</v>
      </c>
      <c r="G8462">
        <v>13.5</v>
      </c>
      <c r="H8462">
        <f t="shared" si="529"/>
        <v>7.1489300000000071</v>
      </c>
      <c r="I8462">
        <f t="shared" si="530"/>
        <v>7.1489300000000075E-2</v>
      </c>
      <c r="J8462">
        <f t="shared" si="531"/>
        <v>1.7633030792585389E-3</v>
      </c>
      <c r="L8462">
        <v>6.3478910853307404</v>
      </c>
    </row>
    <row r="8463" spans="1:12" customFormat="1" hidden="1">
      <c r="A8463" s="10">
        <v>41455</v>
      </c>
      <c r="B8463" s="11">
        <v>0.37152777777777773</v>
      </c>
      <c r="C8463">
        <v>0</v>
      </c>
      <c r="D8463">
        <v>105.96</v>
      </c>
      <c r="E8463">
        <f t="shared" si="528"/>
        <v>8.1069999999999989E-2</v>
      </c>
      <c r="F8463">
        <v>85.24</v>
      </c>
      <c r="G8463">
        <v>13.5</v>
      </c>
      <c r="H8463">
        <f t="shared" si="529"/>
        <v>7.138930000000002</v>
      </c>
      <c r="I8463">
        <f t="shared" si="530"/>
        <v>7.1389300000000017E-2</v>
      </c>
      <c r="J8463">
        <f t="shared" si="531"/>
        <v>1.7571432287104218E-3</v>
      </c>
      <c r="L8463">
        <v>6.3257156233575182</v>
      </c>
    </row>
    <row r="8464" spans="1:12" customFormat="1">
      <c r="A8464" s="10">
        <v>41455</v>
      </c>
      <c r="B8464" s="11">
        <v>0.375</v>
      </c>
      <c r="C8464">
        <v>0</v>
      </c>
      <c r="D8464">
        <v>105.9</v>
      </c>
      <c r="E8464">
        <f t="shared" si="528"/>
        <v>8.1069999999999989E-2</v>
      </c>
      <c r="F8464">
        <v>85.21</v>
      </c>
      <c r="G8464">
        <v>13.5</v>
      </c>
      <c r="H8464">
        <f t="shared" si="529"/>
        <v>7.1089300000000151</v>
      </c>
      <c r="I8464">
        <f t="shared" si="530"/>
        <v>7.1089300000000147E-2</v>
      </c>
      <c r="J8464">
        <f t="shared" si="531"/>
        <v>1.7387412161168714E-3</v>
      </c>
      <c r="K8464">
        <f>J8464*3600</f>
        <v>6.2594683780207374</v>
      </c>
      <c r="L8464" s="13">
        <f>K8464*1000/156000</f>
        <v>4.0124797295004726E-2</v>
      </c>
    </row>
    <row r="8465" spans="1:12" customFormat="1" hidden="1">
      <c r="A8465" s="10">
        <v>41455</v>
      </c>
      <c r="B8465" s="11">
        <v>0.37847222222222227</v>
      </c>
      <c r="C8465">
        <v>0</v>
      </c>
      <c r="D8465">
        <v>105.83</v>
      </c>
      <c r="E8465">
        <f t="shared" si="528"/>
        <v>8.1069999999999989E-2</v>
      </c>
      <c r="F8465">
        <v>85.17</v>
      </c>
      <c r="G8465">
        <v>13.5</v>
      </c>
      <c r="H8465">
        <f t="shared" si="529"/>
        <v>7.0789299999999997</v>
      </c>
      <c r="I8465">
        <f t="shared" si="530"/>
        <v>7.0789299999999999E-2</v>
      </c>
      <c r="J8465">
        <f t="shared" si="531"/>
        <v>1.7204553216683114E-3</v>
      </c>
      <c r="L8465">
        <v>6.1936391580059214</v>
      </c>
    </row>
    <row r="8466" spans="1:12" customFormat="1" hidden="1">
      <c r="A8466" s="10">
        <v>41455</v>
      </c>
      <c r="B8466" s="11">
        <v>0.38194444444444442</v>
      </c>
      <c r="C8466">
        <v>0</v>
      </c>
      <c r="D8466">
        <v>105.78</v>
      </c>
      <c r="E8466">
        <f t="shared" si="528"/>
        <v>8.1069999999999989E-2</v>
      </c>
      <c r="F8466">
        <v>85.16</v>
      </c>
      <c r="G8466">
        <v>13.5</v>
      </c>
      <c r="H8466">
        <f t="shared" si="529"/>
        <v>7.0389300000000077</v>
      </c>
      <c r="I8466">
        <f t="shared" si="530"/>
        <v>7.0389300000000071E-2</v>
      </c>
      <c r="J8466">
        <f t="shared" si="531"/>
        <v>1.6962543332953016E-3</v>
      </c>
      <c r="L8466">
        <v>6.1065155998630862</v>
      </c>
    </row>
    <row r="8467" spans="1:12" customFormat="1" hidden="1">
      <c r="A8467" s="10">
        <v>41455</v>
      </c>
      <c r="B8467" s="11">
        <v>0.38541666666666669</v>
      </c>
      <c r="C8467">
        <v>0</v>
      </c>
      <c r="D8467">
        <v>105.72</v>
      </c>
      <c r="E8467">
        <f t="shared" si="528"/>
        <v>8.1069999999999989E-2</v>
      </c>
      <c r="F8467">
        <v>85.14</v>
      </c>
      <c r="G8467">
        <v>13.5</v>
      </c>
      <c r="H8467">
        <f t="shared" si="529"/>
        <v>6.9989300000000014</v>
      </c>
      <c r="I8467">
        <f t="shared" si="530"/>
        <v>6.9989300000000018E-2</v>
      </c>
      <c r="J8467">
        <f t="shared" si="531"/>
        <v>1.6722587582582668E-3</v>
      </c>
      <c r="L8467">
        <v>6.0201315297297606</v>
      </c>
    </row>
    <row r="8468" spans="1:12" customFormat="1" hidden="1">
      <c r="A8468" s="10">
        <v>41455</v>
      </c>
      <c r="B8468" s="11">
        <v>0.3888888888888889</v>
      </c>
      <c r="C8468">
        <v>0</v>
      </c>
      <c r="D8468">
        <v>105.63</v>
      </c>
      <c r="E8468">
        <f t="shared" si="528"/>
        <v>8.1069999999999989E-2</v>
      </c>
      <c r="F8468">
        <v>85.06</v>
      </c>
      <c r="G8468">
        <v>13.5</v>
      </c>
      <c r="H8468">
        <f t="shared" si="529"/>
        <v>6.9889299999999963</v>
      </c>
      <c r="I8468">
        <f t="shared" si="530"/>
        <v>6.988929999999996E-2</v>
      </c>
      <c r="J8468">
        <f t="shared" si="531"/>
        <v>1.6662918918753564E-3</v>
      </c>
      <c r="L8468">
        <v>5.9986508107512835</v>
      </c>
    </row>
    <row r="8469" spans="1:12" customFormat="1" hidden="1">
      <c r="A8469" s="10">
        <v>41455</v>
      </c>
      <c r="B8469" s="11">
        <v>0.3923611111111111</v>
      </c>
      <c r="C8469">
        <v>0</v>
      </c>
      <c r="D8469">
        <v>105.53</v>
      </c>
      <c r="E8469">
        <f t="shared" si="528"/>
        <v>8.1069999999999989E-2</v>
      </c>
      <c r="F8469">
        <v>84.92</v>
      </c>
      <c r="G8469">
        <v>13.5</v>
      </c>
      <c r="H8469">
        <f t="shared" si="529"/>
        <v>7.0289300000000026</v>
      </c>
      <c r="I8469">
        <f t="shared" si="530"/>
        <v>7.0289300000000027E-2</v>
      </c>
      <c r="J8469">
        <f t="shared" si="531"/>
        <v>1.6902362048386882E-3</v>
      </c>
      <c r="L8469">
        <v>6.0848503374192777</v>
      </c>
    </row>
    <row r="8470" spans="1:12" customFormat="1" hidden="1">
      <c r="A8470" s="10">
        <v>41455</v>
      </c>
      <c r="B8470" s="11">
        <v>0.39583333333333331</v>
      </c>
      <c r="C8470">
        <v>0</v>
      </c>
      <c r="D8470">
        <v>105.48</v>
      </c>
      <c r="E8470">
        <f t="shared" si="528"/>
        <v>8.1069999999999989E-2</v>
      </c>
      <c r="F8470">
        <v>84.92</v>
      </c>
      <c r="G8470">
        <v>13.5</v>
      </c>
      <c r="H8470">
        <f t="shared" si="529"/>
        <v>6.9789300000000054</v>
      </c>
      <c r="I8470">
        <f t="shared" si="530"/>
        <v>6.9789300000000054E-2</v>
      </c>
      <c r="J8470">
        <f t="shared" si="531"/>
        <v>1.6603378181551528E-3</v>
      </c>
      <c r="K8470">
        <f>J8470*3600</f>
        <v>5.9772161453585504</v>
      </c>
      <c r="L8470" s="1">
        <v>5.9772161453585504</v>
      </c>
    </row>
    <row r="8471" spans="1:12" customFormat="1" hidden="1">
      <c r="A8471" s="10">
        <v>41455</v>
      </c>
      <c r="B8471" s="11">
        <v>0.39930555555555558</v>
      </c>
      <c r="C8471">
        <v>0</v>
      </c>
      <c r="D8471">
        <v>105.46</v>
      </c>
      <c r="E8471">
        <f t="shared" si="528"/>
        <v>8.1069999999999989E-2</v>
      </c>
      <c r="F8471">
        <v>84.95</v>
      </c>
      <c r="G8471">
        <v>13.5</v>
      </c>
      <c r="H8471">
        <f t="shared" si="529"/>
        <v>6.928929999999994</v>
      </c>
      <c r="I8471">
        <f t="shared" si="530"/>
        <v>6.9289299999999943E-2</v>
      </c>
      <c r="J8471">
        <f t="shared" si="531"/>
        <v>1.6307590188266838E-3</v>
      </c>
      <c r="L8471">
        <v>5.8707324677760617</v>
      </c>
    </row>
    <row r="8472" spans="1:12" customFormat="1" hidden="1">
      <c r="A8472" s="10">
        <v>41455</v>
      </c>
      <c r="B8472" s="11">
        <v>0.40277777777777773</v>
      </c>
      <c r="C8472">
        <v>0</v>
      </c>
      <c r="D8472">
        <v>105.45</v>
      </c>
      <c r="E8472">
        <f t="shared" si="528"/>
        <v>8.1069999999999989E-2</v>
      </c>
      <c r="F8472">
        <v>84.93</v>
      </c>
      <c r="G8472">
        <v>13.5</v>
      </c>
      <c r="H8472">
        <f t="shared" si="529"/>
        <v>6.9389299999999992</v>
      </c>
      <c r="I8472">
        <f t="shared" si="530"/>
        <v>6.9389299999999987E-2</v>
      </c>
      <c r="J8472">
        <f t="shared" si="531"/>
        <v>1.6366492666953834E-3</v>
      </c>
      <c r="L8472">
        <v>5.8919373601033804</v>
      </c>
    </row>
    <row r="8473" spans="1:12" customFormat="1" hidden="1">
      <c r="A8473" s="10">
        <v>41455</v>
      </c>
      <c r="B8473" s="11">
        <v>0.40625</v>
      </c>
      <c r="C8473">
        <v>0</v>
      </c>
      <c r="D8473">
        <v>105.32</v>
      </c>
      <c r="E8473">
        <f t="shared" si="528"/>
        <v>8.1069999999999989E-2</v>
      </c>
      <c r="F8473">
        <v>84.85</v>
      </c>
      <c r="G8473">
        <v>13.5</v>
      </c>
      <c r="H8473">
        <f t="shared" si="529"/>
        <v>6.888930000000002</v>
      </c>
      <c r="I8473">
        <f t="shared" si="530"/>
        <v>6.8889300000000014E-2</v>
      </c>
      <c r="J8473">
        <f t="shared" si="531"/>
        <v>1.6073253116869652E-3</v>
      </c>
      <c r="L8473">
        <v>5.7863711220730751</v>
      </c>
    </row>
    <row r="8474" spans="1:12" customFormat="1" hidden="1">
      <c r="A8474" s="10">
        <v>41455</v>
      </c>
      <c r="B8474" s="11">
        <v>0.40972222222222227</v>
      </c>
      <c r="C8474">
        <v>0</v>
      </c>
      <c r="D8474">
        <v>105.27</v>
      </c>
      <c r="E8474">
        <f t="shared" si="528"/>
        <v>8.1069999999999989E-2</v>
      </c>
      <c r="F8474">
        <v>84.84</v>
      </c>
      <c r="G8474">
        <v>13.5</v>
      </c>
      <c r="H8474">
        <f t="shared" si="529"/>
        <v>6.8489299999999957</v>
      </c>
      <c r="I8474">
        <f t="shared" si="530"/>
        <v>6.8489299999999961E-2</v>
      </c>
      <c r="J8474">
        <f t="shared" si="531"/>
        <v>1.5840948174060791E-3</v>
      </c>
      <c r="L8474">
        <v>5.7027413426618851</v>
      </c>
    </row>
    <row r="8475" spans="1:12" customFormat="1" hidden="1">
      <c r="A8475" s="10">
        <v>41455</v>
      </c>
      <c r="B8475" s="11">
        <v>0.41319444444444442</v>
      </c>
      <c r="C8475">
        <v>0</v>
      </c>
      <c r="D8475">
        <v>105.26</v>
      </c>
      <c r="E8475">
        <f t="shared" si="528"/>
        <v>8.1069999999999989E-2</v>
      </c>
      <c r="F8475">
        <v>84.81</v>
      </c>
      <c r="G8475">
        <v>13.5</v>
      </c>
      <c r="H8475">
        <f t="shared" si="529"/>
        <v>6.868930000000006</v>
      </c>
      <c r="I8475">
        <f t="shared" si="530"/>
        <v>6.8689300000000064E-2</v>
      </c>
      <c r="J8475">
        <f t="shared" si="531"/>
        <v>1.5956846998257204E-3</v>
      </c>
      <c r="L8475">
        <v>5.744464919372593</v>
      </c>
    </row>
    <row r="8476" spans="1:12" customFormat="1">
      <c r="A8476" s="10">
        <v>41455</v>
      </c>
      <c r="B8476" s="11">
        <v>0.41666666666666669</v>
      </c>
      <c r="C8476">
        <v>0</v>
      </c>
      <c r="D8476">
        <v>105.21</v>
      </c>
      <c r="E8476">
        <f t="shared" si="528"/>
        <v>8.1069999999999989E-2</v>
      </c>
      <c r="F8476">
        <v>84.8</v>
      </c>
      <c r="G8476">
        <v>13.5</v>
      </c>
      <c r="H8476">
        <f t="shared" si="529"/>
        <v>6.8289299999999997</v>
      </c>
      <c r="I8476">
        <f t="shared" si="530"/>
        <v>6.8289299999999997E-2</v>
      </c>
      <c r="J8476">
        <f t="shared" si="531"/>
        <v>1.5725555905206896E-3</v>
      </c>
      <c r="K8476">
        <f>J8476*3600</f>
        <v>5.6612001258744824</v>
      </c>
      <c r="L8476" s="13">
        <f>K8476*1000/156000</f>
        <v>3.6289744396631296E-2</v>
      </c>
    </row>
    <row r="8477" spans="1:12" customFormat="1" hidden="1">
      <c r="A8477" s="10">
        <v>41455</v>
      </c>
      <c r="B8477" s="11">
        <v>0.4201388888888889</v>
      </c>
      <c r="C8477">
        <v>0</v>
      </c>
      <c r="D8477">
        <v>105.1</v>
      </c>
      <c r="E8477">
        <f t="shared" si="528"/>
        <v>8.1069999999999989E-2</v>
      </c>
      <c r="F8477">
        <v>84.71</v>
      </c>
      <c r="G8477">
        <v>13.5</v>
      </c>
      <c r="H8477">
        <f t="shared" si="529"/>
        <v>6.8089300000000037</v>
      </c>
      <c r="I8477">
        <f t="shared" si="530"/>
        <v>6.8089300000000033E-2</v>
      </c>
      <c r="J8477">
        <f t="shared" si="531"/>
        <v>1.5610669451541757E-3</v>
      </c>
      <c r="L8477">
        <v>5.6198410025550327</v>
      </c>
    </row>
    <row r="8478" spans="1:12" customFormat="1" hidden="1">
      <c r="A8478" s="10">
        <v>41455</v>
      </c>
      <c r="B8478" s="11">
        <v>0.4236111111111111</v>
      </c>
      <c r="C8478">
        <v>0</v>
      </c>
      <c r="D8478">
        <v>105.07</v>
      </c>
      <c r="E8478">
        <f t="shared" si="528"/>
        <v>8.1069999999999989E-2</v>
      </c>
      <c r="F8478">
        <v>84.69</v>
      </c>
      <c r="G8478">
        <v>13.5</v>
      </c>
      <c r="H8478">
        <f t="shared" si="529"/>
        <v>6.7989299999999986</v>
      </c>
      <c r="I8478">
        <f t="shared" si="530"/>
        <v>6.7989299999999989E-2</v>
      </c>
      <c r="J8478">
        <f t="shared" si="531"/>
        <v>1.5553415673810491E-3</v>
      </c>
      <c r="L8478">
        <v>5.5992296425717765</v>
      </c>
    </row>
    <row r="8479" spans="1:12" customFormat="1" hidden="1">
      <c r="A8479" s="10">
        <v>41455</v>
      </c>
      <c r="B8479" s="11">
        <v>0.42708333333333331</v>
      </c>
      <c r="C8479">
        <v>0</v>
      </c>
      <c r="D8479">
        <v>105.06</v>
      </c>
      <c r="E8479">
        <f t="shared" si="528"/>
        <v>8.1069999999999989E-2</v>
      </c>
      <c r="F8479">
        <v>84.67</v>
      </c>
      <c r="G8479">
        <v>13.5</v>
      </c>
      <c r="H8479">
        <f t="shared" si="529"/>
        <v>6.8089300000000037</v>
      </c>
      <c r="I8479">
        <f t="shared" si="530"/>
        <v>6.8089300000000033E-2</v>
      </c>
      <c r="J8479">
        <f t="shared" si="531"/>
        <v>1.5610669451541757E-3</v>
      </c>
      <c r="L8479">
        <v>5.6198410025550327</v>
      </c>
    </row>
    <row r="8480" spans="1:12" customFormat="1" hidden="1">
      <c r="A8480" s="10">
        <v>41455</v>
      </c>
      <c r="B8480" s="11">
        <v>0.43055555555555558</v>
      </c>
      <c r="C8480">
        <v>0</v>
      </c>
      <c r="D8480">
        <v>105.11</v>
      </c>
      <c r="E8480">
        <f t="shared" si="528"/>
        <v>8.1069999999999989E-2</v>
      </c>
      <c r="F8480">
        <v>84.77</v>
      </c>
      <c r="G8480">
        <v>13.5</v>
      </c>
      <c r="H8480">
        <f t="shared" si="529"/>
        <v>6.7589300000000065</v>
      </c>
      <c r="I8480">
        <f t="shared" si="530"/>
        <v>6.758930000000006E-2</v>
      </c>
      <c r="J8480">
        <f t="shared" si="531"/>
        <v>1.5325661391771281E-3</v>
      </c>
      <c r="L8480">
        <v>5.5172381010376617</v>
      </c>
    </row>
    <row r="8481" spans="1:12" customFormat="1" hidden="1">
      <c r="A8481" s="10">
        <v>41455</v>
      </c>
      <c r="B8481" s="11">
        <v>0.43402777777777773</v>
      </c>
      <c r="C8481">
        <v>0</v>
      </c>
      <c r="D8481">
        <v>105.05</v>
      </c>
      <c r="E8481">
        <f t="shared" si="528"/>
        <v>8.1069999999999989E-2</v>
      </c>
      <c r="F8481">
        <v>84.71</v>
      </c>
      <c r="G8481">
        <v>13.5</v>
      </c>
      <c r="H8481">
        <f t="shared" si="529"/>
        <v>6.7589300000000065</v>
      </c>
      <c r="I8481">
        <f t="shared" si="530"/>
        <v>6.758930000000006E-2</v>
      </c>
      <c r="J8481">
        <f t="shared" si="531"/>
        <v>1.5325661391771281E-3</v>
      </c>
      <c r="L8481">
        <v>5.5172381010376617</v>
      </c>
    </row>
    <row r="8482" spans="1:12" customFormat="1" hidden="1">
      <c r="A8482" s="10">
        <v>41455</v>
      </c>
      <c r="B8482" s="11">
        <v>0.4375</v>
      </c>
      <c r="C8482">
        <v>0</v>
      </c>
      <c r="D8482">
        <v>104.98</v>
      </c>
      <c r="E8482">
        <f t="shared" si="528"/>
        <v>8.1069999999999989E-2</v>
      </c>
      <c r="F8482">
        <v>84.61</v>
      </c>
      <c r="G8482">
        <v>13.5</v>
      </c>
      <c r="H8482">
        <f t="shared" si="529"/>
        <v>6.7889300000000077</v>
      </c>
      <c r="I8482">
        <f t="shared" si="530"/>
        <v>6.7889300000000083E-2</v>
      </c>
      <c r="J8482">
        <f t="shared" si="531"/>
        <v>1.549628807182711E-3</v>
      </c>
      <c r="K8482">
        <f>J8482*3600</f>
        <v>5.5786637058577595</v>
      </c>
      <c r="L8482" s="13">
        <f>K8482*1000/156000</f>
        <v>3.5760664781139484E-2</v>
      </c>
    </row>
    <row r="8483" spans="1:12" customFormat="1" hidden="1">
      <c r="A8483" s="10">
        <v>41455</v>
      </c>
      <c r="B8483" s="11">
        <v>0.44097222222222227</v>
      </c>
      <c r="C8483">
        <v>0</v>
      </c>
      <c r="D8483">
        <v>104.84</v>
      </c>
      <c r="E8483">
        <f t="shared" si="528"/>
        <v>8.1069999999999989E-2</v>
      </c>
      <c r="F8483">
        <v>84.48</v>
      </c>
      <c r="G8483">
        <v>13.5</v>
      </c>
      <c r="H8483">
        <f t="shared" si="529"/>
        <v>6.7789300000000026</v>
      </c>
      <c r="I8483">
        <f t="shared" si="530"/>
        <v>6.7789300000000025E-2</v>
      </c>
      <c r="J8483">
        <f t="shared" si="531"/>
        <v>1.5439286552766452E-3</v>
      </c>
      <c r="L8483">
        <v>5.5581431589959225</v>
      </c>
    </row>
    <row r="8484" spans="1:12" customFormat="1" hidden="1">
      <c r="A8484" s="10">
        <v>41455</v>
      </c>
      <c r="B8484" s="11">
        <v>0.44444444444444442</v>
      </c>
      <c r="C8484">
        <v>0</v>
      </c>
      <c r="D8484">
        <v>104.84</v>
      </c>
      <c r="E8484">
        <f t="shared" si="528"/>
        <v>8.1069999999999989E-2</v>
      </c>
      <c r="F8484">
        <v>84.52</v>
      </c>
      <c r="G8484">
        <v>13.5</v>
      </c>
      <c r="H8484">
        <f t="shared" si="529"/>
        <v>6.7389300000000105</v>
      </c>
      <c r="I8484">
        <f t="shared" si="530"/>
        <v>6.738930000000011E-2</v>
      </c>
      <c r="J8484">
        <f t="shared" si="531"/>
        <v>1.521253944685405E-3</v>
      </c>
      <c r="L8484">
        <v>5.4765142008674577</v>
      </c>
    </row>
    <row r="8485" spans="1:12" customFormat="1" hidden="1">
      <c r="A8485" s="10">
        <v>41455</v>
      </c>
      <c r="B8485" s="11">
        <v>0.44791666666666669</v>
      </c>
      <c r="C8485">
        <v>0</v>
      </c>
      <c r="D8485">
        <v>104.86</v>
      </c>
      <c r="E8485">
        <f t="shared" si="528"/>
        <v>8.1069999999999989E-2</v>
      </c>
      <c r="F8485">
        <v>84.56</v>
      </c>
      <c r="G8485">
        <v>13.5</v>
      </c>
      <c r="H8485">
        <f t="shared" si="529"/>
        <v>6.7189300000000003</v>
      </c>
      <c r="I8485">
        <f t="shared" si="530"/>
        <v>6.7189300000000007E-2</v>
      </c>
      <c r="J8485">
        <f t="shared" si="531"/>
        <v>1.5099919972942192E-3</v>
      </c>
      <c r="L8485">
        <v>5.4359711902591892</v>
      </c>
    </row>
    <row r="8486" spans="1:12" customFormat="1" hidden="1">
      <c r="A8486" s="10">
        <v>41455</v>
      </c>
      <c r="B8486" s="11">
        <v>0.4513888888888889</v>
      </c>
      <c r="C8486">
        <v>0</v>
      </c>
      <c r="D8486">
        <v>104.82</v>
      </c>
      <c r="E8486">
        <f t="shared" si="528"/>
        <v>8.1069999999999989E-2</v>
      </c>
      <c r="F8486">
        <v>84.52</v>
      </c>
      <c r="G8486">
        <v>13.5</v>
      </c>
      <c r="H8486">
        <f t="shared" si="529"/>
        <v>6.7189300000000003</v>
      </c>
      <c r="I8486">
        <f t="shared" si="530"/>
        <v>6.7189300000000007E-2</v>
      </c>
      <c r="J8486">
        <f t="shared" si="531"/>
        <v>1.5099919972942192E-3</v>
      </c>
      <c r="L8486">
        <v>5.4359711902591892</v>
      </c>
    </row>
    <row r="8487" spans="1:12" customFormat="1" hidden="1">
      <c r="A8487" s="10">
        <v>41455</v>
      </c>
      <c r="B8487" s="11">
        <v>0.4548611111111111</v>
      </c>
      <c r="C8487">
        <v>0</v>
      </c>
      <c r="D8487">
        <v>104.74</v>
      </c>
      <c r="E8487">
        <f t="shared" si="528"/>
        <v>8.1069999999999989E-2</v>
      </c>
      <c r="F8487">
        <v>84.47</v>
      </c>
      <c r="G8487">
        <v>13.5</v>
      </c>
      <c r="H8487">
        <f t="shared" si="529"/>
        <v>6.6889299999999992</v>
      </c>
      <c r="I8487">
        <f t="shared" si="530"/>
        <v>6.6889299999999985E-2</v>
      </c>
      <c r="J8487">
        <f t="shared" si="531"/>
        <v>1.4931931262639668E-3</v>
      </c>
      <c r="L8487">
        <v>5.3754952545502803</v>
      </c>
    </row>
    <row r="8488" spans="1:12" customFormat="1">
      <c r="A8488" s="10">
        <v>41455</v>
      </c>
      <c r="B8488" s="11">
        <v>0.45833333333333331</v>
      </c>
      <c r="C8488">
        <v>0</v>
      </c>
      <c r="D8488">
        <v>104.63</v>
      </c>
      <c r="E8488">
        <f t="shared" si="528"/>
        <v>8.1069999999999989E-2</v>
      </c>
      <c r="F8488">
        <v>84.39</v>
      </c>
      <c r="G8488">
        <v>13.5</v>
      </c>
      <c r="H8488">
        <f t="shared" si="529"/>
        <v>6.658929999999998</v>
      </c>
      <c r="I8488">
        <f t="shared" si="530"/>
        <v>6.6589299999999976E-2</v>
      </c>
      <c r="J8488">
        <f t="shared" si="531"/>
        <v>1.47650689098887E-3</v>
      </c>
      <c r="K8488">
        <f>J8488*3600</f>
        <v>5.315424807559932</v>
      </c>
      <c r="L8488" s="13">
        <f>K8488*1000/156000</f>
        <v>3.4073235945897E-2</v>
      </c>
    </row>
    <row r="8489" spans="1:12" customFormat="1" hidden="1">
      <c r="A8489" s="10">
        <v>41455</v>
      </c>
      <c r="B8489" s="11">
        <v>0.46180555555555558</v>
      </c>
      <c r="C8489">
        <v>0</v>
      </c>
      <c r="D8489">
        <v>104.53</v>
      </c>
      <c r="E8489">
        <f t="shared" si="528"/>
        <v>8.1069999999999989E-2</v>
      </c>
      <c r="F8489">
        <v>84.29</v>
      </c>
      <c r="G8489">
        <v>13.5</v>
      </c>
      <c r="H8489">
        <f t="shared" si="529"/>
        <v>6.658929999999998</v>
      </c>
      <c r="I8489">
        <f t="shared" si="530"/>
        <v>6.6589299999999976E-2</v>
      </c>
      <c r="J8489">
        <f t="shared" si="531"/>
        <v>1.47650689098887E-3</v>
      </c>
      <c r="L8489">
        <v>5.315424807559932</v>
      </c>
    </row>
    <row r="8490" spans="1:12" customFormat="1" hidden="1">
      <c r="A8490" s="10">
        <v>41455</v>
      </c>
      <c r="B8490" s="11">
        <v>0.46527777777777773</v>
      </c>
      <c r="C8490">
        <v>0</v>
      </c>
      <c r="D8490">
        <v>104.48</v>
      </c>
      <c r="E8490">
        <f t="shared" si="528"/>
        <v>8.1069999999999989E-2</v>
      </c>
      <c r="F8490">
        <v>84.24</v>
      </c>
      <c r="G8490">
        <v>13.5</v>
      </c>
      <c r="H8490">
        <f t="shared" si="529"/>
        <v>6.6589300000000122</v>
      </c>
      <c r="I8490">
        <f t="shared" si="530"/>
        <v>6.6589300000000129E-2</v>
      </c>
      <c r="J8490">
        <f t="shared" si="531"/>
        <v>1.4765068909888778E-3</v>
      </c>
      <c r="L8490">
        <v>5.3154248075599604</v>
      </c>
    </row>
    <row r="8491" spans="1:12" customFormat="1" hidden="1">
      <c r="A8491" s="10">
        <v>41455</v>
      </c>
      <c r="B8491" s="11">
        <v>0.46875</v>
      </c>
      <c r="C8491">
        <v>0</v>
      </c>
      <c r="D8491">
        <v>104.44</v>
      </c>
      <c r="E8491">
        <f t="shared" si="528"/>
        <v>8.1069999999999989E-2</v>
      </c>
      <c r="F8491">
        <v>84.22</v>
      </c>
      <c r="G8491">
        <v>13.5</v>
      </c>
      <c r="H8491">
        <f t="shared" si="529"/>
        <v>6.638930000000002</v>
      </c>
      <c r="I8491">
        <f t="shared" si="530"/>
        <v>6.6389300000000026E-2</v>
      </c>
      <c r="J8491">
        <f t="shared" si="531"/>
        <v>1.4654451847070935E-3</v>
      </c>
      <c r="L8491">
        <v>5.275602664945537</v>
      </c>
    </row>
    <row r="8492" spans="1:12" customFormat="1" hidden="1">
      <c r="A8492" s="10">
        <v>41455</v>
      </c>
      <c r="B8492" s="11">
        <v>0.47222222222222227</v>
      </c>
      <c r="C8492">
        <v>0</v>
      </c>
      <c r="D8492">
        <v>104.47</v>
      </c>
      <c r="E8492">
        <f t="shared" si="528"/>
        <v>8.1069999999999989E-2</v>
      </c>
      <c r="F8492">
        <v>84.25</v>
      </c>
      <c r="G8492">
        <v>13.5</v>
      </c>
      <c r="H8492">
        <f t="shared" si="529"/>
        <v>6.638930000000002</v>
      </c>
      <c r="I8492">
        <f t="shared" si="530"/>
        <v>6.6389300000000026E-2</v>
      </c>
      <c r="J8492">
        <f t="shared" si="531"/>
        <v>1.4654451847070935E-3</v>
      </c>
      <c r="L8492">
        <v>5.275602664945537</v>
      </c>
    </row>
    <row r="8493" spans="1:12" customFormat="1" hidden="1">
      <c r="A8493" s="10">
        <v>41455</v>
      </c>
      <c r="B8493" s="11">
        <v>0.47569444444444442</v>
      </c>
      <c r="C8493">
        <v>0</v>
      </c>
      <c r="D8493">
        <v>104.44</v>
      </c>
      <c r="E8493">
        <f t="shared" si="528"/>
        <v>8.1069999999999989E-2</v>
      </c>
      <c r="F8493">
        <v>84.22</v>
      </c>
      <c r="G8493">
        <v>13.5</v>
      </c>
      <c r="H8493">
        <f t="shared" si="529"/>
        <v>6.638930000000002</v>
      </c>
      <c r="I8493">
        <f t="shared" si="530"/>
        <v>6.6389300000000026E-2</v>
      </c>
      <c r="J8493">
        <f t="shared" si="531"/>
        <v>1.4654451847070935E-3</v>
      </c>
      <c r="L8493">
        <v>5.275602664945537</v>
      </c>
    </row>
    <row r="8494" spans="1:12" customFormat="1" hidden="1">
      <c r="A8494" s="10">
        <v>41455</v>
      </c>
      <c r="B8494" s="11">
        <v>0.47916666666666669</v>
      </c>
      <c r="C8494">
        <v>0</v>
      </c>
      <c r="D8494">
        <v>104.41</v>
      </c>
      <c r="E8494">
        <f t="shared" si="528"/>
        <v>8.1069999999999989E-2</v>
      </c>
      <c r="F8494">
        <v>84.2</v>
      </c>
      <c r="G8494">
        <v>13.5</v>
      </c>
      <c r="H8494">
        <f t="shared" si="529"/>
        <v>6.6289299999999969</v>
      </c>
      <c r="I8494">
        <f t="shared" si="530"/>
        <v>6.6289299999999968E-2</v>
      </c>
      <c r="J8494">
        <f t="shared" si="531"/>
        <v>1.4599330385977171E-3</v>
      </c>
      <c r="K8494">
        <f>J8494*3600</f>
        <v>5.2557589389517814</v>
      </c>
      <c r="L8494" s="1">
        <v>5.2557589389517814</v>
      </c>
    </row>
    <row r="8495" spans="1:12" customFormat="1" hidden="1">
      <c r="A8495" s="10">
        <v>41455</v>
      </c>
      <c r="B8495" s="11">
        <v>0.4826388888888889</v>
      </c>
      <c r="C8495">
        <v>0</v>
      </c>
      <c r="D8495">
        <v>104.38</v>
      </c>
      <c r="E8495">
        <f t="shared" si="528"/>
        <v>8.1069999999999989E-2</v>
      </c>
      <c r="F8495">
        <v>84.14</v>
      </c>
      <c r="G8495">
        <v>13.5</v>
      </c>
      <c r="H8495">
        <f t="shared" si="529"/>
        <v>6.658929999999998</v>
      </c>
      <c r="I8495">
        <f t="shared" si="530"/>
        <v>6.6589299999999976E-2</v>
      </c>
      <c r="J8495">
        <f t="shared" si="531"/>
        <v>1.47650689098887E-3</v>
      </c>
      <c r="L8495">
        <v>5.315424807559932</v>
      </c>
    </row>
    <row r="8496" spans="1:12" customFormat="1" hidden="1">
      <c r="A8496" s="10">
        <v>41455</v>
      </c>
      <c r="B8496" s="11">
        <v>0.4861111111111111</v>
      </c>
      <c r="C8496">
        <v>0</v>
      </c>
      <c r="D8496">
        <v>104.3</v>
      </c>
      <c r="E8496">
        <f t="shared" si="528"/>
        <v>8.1069999999999989E-2</v>
      </c>
      <c r="F8496">
        <v>84.13</v>
      </c>
      <c r="G8496">
        <v>13.5</v>
      </c>
      <c r="H8496">
        <f t="shared" si="529"/>
        <v>6.5889300000000048</v>
      </c>
      <c r="I8496">
        <f t="shared" si="530"/>
        <v>6.5889300000000053E-2</v>
      </c>
      <c r="J8496">
        <f t="shared" si="531"/>
        <v>1.4380089484326965E-3</v>
      </c>
      <c r="L8496">
        <v>5.1768322143577077</v>
      </c>
    </row>
    <row r="8497" spans="1:12" customFormat="1" hidden="1">
      <c r="A8497" s="10">
        <v>41455</v>
      </c>
      <c r="B8497" s="11">
        <v>0.48958333333333331</v>
      </c>
      <c r="C8497">
        <v>0</v>
      </c>
      <c r="D8497">
        <v>104.27</v>
      </c>
      <c r="E8497">
        <f t="shared" si="528"/>
        <v>8.1069999999999989E-2</v>
      </c>
      <c r="F8497">
        <v>84.06</v>
      </c>
      <c r="G8497">
        <v>13.5</v>
      </c>
      <c r="H8497">
        <f t="shared" si="529"/>
        <v>6.6289299999999969</v>
      </c>
      <c r="I8497">
        <f t="shared" si="530"/>
        <v>6.6289299999999968E-2</v>
      </c>
      <c r="J8497">
        <f t="shared" si="531"/>
        <v>1.4599330385977171E-3</v>
      </c>
      <c r="L8497">
        <v>5.2557589389517814</v>
      </c>
    </row>
    <row r="8498" spans="1:12" customFormat="1" hidden="1">
      <c r="A8498" s="10">
        <v>41455</v>
      </c>
      <c r="B8498" s="11">
        <v>0.49305555555555558</v>
      </c>
      <c r="C8498">
        <v>0</v>
      </c>
      <c r="D8498">
        <v>104.22</v>
      </c>
      <c r="E8498">
        <f t="shared" si="528"/>
        <v>8.1069999999999989E-2</v>
      </c>
      <c r="F8498">
        <v>84.02</v>
      </c>
      <c r="G8498">
        <v>13.5</v>
      </c>
      <c r="H8498">
        <f t="shared" si="529"/>
        <v>6.618930000000006</v>
      </c>
      <c r="I8498">
        <f t="shared" si="530"/>
        <v>6.6189300000000062E-2</v>
      </c>
      <c r="J8498">
        <f t="shared" si="531"/>
        <v>1.4544333513200154E-3</v>
      </c>
      <c r="L8498">
        <v>5.2359600647520557</v>
      </c>
    </row>
    <row r="8499" spans="1:12" customFormat="1" hidden="1">
      <c r="A8499" s="10">
        <v>41455</v>
      </c>
      <c r="B8499" s="11">
        <v>0.49652777777777773</v>
      </c>
      <c r="C8499">
        <v>0</v>
      </c>
      <c r="D8499">
        <v>104.14</v>
      </c>
      <c r="E8499">
        <f t="shared" si="528"/>
        <v>8.1069999999999989E-2</v>
      </c>
      <c r="F8499">
        <v>83.94</v>
      </c>
      <c r="G8499">
        <v>13.5</v>
      </c>
      <c r="H8499">
        <f t="shared" si="529"/>
        <v>6.618930000000006</v>
      </c>
      <c r="I8499">
        <f t="shared" si="530"/>
        <v>6.6189300000000062E-2</v>
      </c>
      <c r="J8499">
        <f t="shared" si="531"/>
        <v>1.4544333513200154E-3</v>
      </c>
      <c r="L8499">
        <v>5.2359600647520557</v>
      </c>
    </row>
    <row r="8500" spans="1:12" customFormat="1">
      <c r="A8500" s="10">
        <v>41455</v>
      </c>
      <c r="B8500" s="11">
        <v>0.5</v>
      </c>
      <c r="C8500">
        <v>0</v>
      </c>
      <c r="D8500">
        <v>103.98</v>
      </c>
      <c r="E8500">
        <f t="shared" si="528"/>
        <v>8.1069999999999989E-2</v>
      </c>
      <c r="F8500">
        <v>83.83</v>
      </c>
      <c r="G8500">
        <v>13.5</v>
      </c>
      <c r="H8500">
        <f t="shared" si="529"/>
        <v>6.5689300000000088</v>
      </c>
      <c r="I8500">
        <f t="shared" si="530"/>
        <v>6.5689300000000089E-2</v>
      </c>
      <c r="J8500">
        <f t="shared" si="531"/>
        <v>1.4271214681271845E-3</v>
      </c>
      <c r="K8500">
        <f>J8500*3600</f>
        <v>5.1376372852578642</v>
      </c>
      <c r="L8500" s="13">
        <f>K8500*1000/156000</f>
        <v>3.2933572341396565E-2</v>
      </c>
    </row>
    <row r="8501" spans="1:12" customFormat="1" hidden="1">
      <c r="A8501" s="10">
        <v>41455</v>
      </c>
      <c r="B8501" s="11">
        <v>0.50347222222222221</v>
      </c>
      <c r="C8501">
        <v>0</v>
      </c>
      <c r="D8501">
        <v>103.89</v>
      </c>
      <c r="E8501">
        <f t="shared" si="528"/>
        <v>8.1069999999999989E-2</v>
      </c>
      <c r="F8501">
        <v>83.75</v>
      </c>
      <c r="G8501">
        <v>13.5</v>
      </c>
      <c r="H8501">
        <f t="shared" si="529"/>
        <v>6.5589300000000037</v>
      </c>
      <c r="I8501">
        <f t="shared" si="530"/>
        <v>6.5589300000000031E-2</v>
      </c>
      <c r="J8501">
        <f t="shared" si="531"/>
        <v>1.421696336172074E-3</v>
      </c>
      <c r="L8501">
        <v>5.1181068102194667</v>
      </c>
    </row>
    <row r="8502" spans="1:12" customFormat="1" hidden="1">
      <c r="A8502" s="10">
        <v>41455</v>
      </c>
      <c r="B8502" s="11">
        <v>0.50694444444444442</v>
      </c>
      <c r="C8502">
        <v>0</v>
      </c>
      <c r="D8502">
        <v>103.81</v>
      </c>
      <c r="E8502">
        <f t="shared" si="528"/>
        <v>8.1069999999999989E-2</v>
      </c>
      <c r="F8502">
        <v>83.59</v>
      </c>
      <c r="G8502">
        <v>13.5</v>
      </c>
      <c r="H8502">
        <f t="shared" si="529"/>
        <v>6.638930000000002</v>
      </c>
      <c r="I8502">
        <f t="shared" si="530"/>
        <v>6.6389300000000026E-2</v>
      </c>
      <c r="J8502">
        <f t="shared" si="531"/>
        <v>1.4654451847070935E-3</v>
      </c>
      <c r="L8502">
        <v>5.275602664945537</v>
      </c>
    </row>
    <row r="8503" spans="1:12" customFormat="1" hidden="1">
      <c r="A8503" s="10">
        <v>41455</v>
      </c>
      <c r="B8503" s="11">
        <v>0.51041666666666663</v>
      </c>
      <c r="C8503">
        <v>0</v>
      </c>
      <c r="D8503">
        <v>103.67</v>
      </c>
      <c r="E8503">
        <f t="shared" si="528"/>
        <v>8.1069999999999989E-2</v>
      </c>
      <c r="F8503">
        <v>83.53</v>
      </c>
      <c r="G8503">
        <v>13.5</v>
      </c>
      <c r="H8503">
        <f t="shared" si="529"/>
        <v>6.5589300000000037</v>
      </c>
      <c r="I8503">
        <f t="shared" si="530"/>
        <v>6.5589300000000031E-2</v>
      </c>
      <c r="J8503">
        <f t="shared" si="531"/>
        <v>1.421696336172074E-3</v>
      </c>
      <c r="L8503">
        <v>5.1181068102194667</v>
      </c>
    </row>
    <row r="8504" spans="1:12" customFormat="1" hidden="1">
      <c r="A8504" s="10">
        <v>41455</v>
      </c>
      <c r="B8504" s="11">
        <v>0.51388888888888895</v>
      </c>
      <c r="C8504">
        <v>0</v>
      </c>
      <c r="D8504">
        <v>103.66</v>
      </c>
      <c r="E8504">
        <f t="shared" si="528"/>
        <v>8.1069999999999989E-2</v>
      </c>
      <c r="F8504">
        <v>83.54</v>
      </c>
      <c r="G8504">
        <v>13.5</v>
      </c>
      <c r="H8504">
        <f t="shared" si="529"/>
        <v>6.5389299999999935</v>
      </c>
      <c r="I8504">
        <f t="shared" si="530"/>
        <v>6.5389299999999928E-2</v>
      </c>
      <c r="J8504">
        <f t="shared" si="531"/>
        <v>1.410883241438474E-3</v>
      </c>
      <c r="L8504">
        <v>5.0791796691785063</v>
      </c>
    </row>
    <row r="8505" spans="1:12" customFormat="1" hidden="1">
      <c r="A8505" s="10">
        <v>41455</v>
      </c>
      <c r="B8505" s="11">
        <v>0.51736111111111105</v>
      </c>
      <c r="C8505">
        <v>0</v>
      </c>
      <c r="D8505">
        <v>103.65</v>
      </c>
      <c r="E8505">
        <f t="shared" si="528"/>
        <v>8.1069999999999989E-2</v>
      </c>
      <c r="F8505">
        <v>83.48</v>
      </c>
      <c r="G8505">
        <v>13.5</v>
      </c>
      <c r="H8505">
        <f t="shared" si="529"/>
        <v>6.5889300000000048</v>
      </c>
      <c r="I8505">
        <f t="shared" si="530"/>
        <v>6.5889300000000053E-2</v>
      </c>
      <c r="J8505">
        <f t="shared" si="531"/>
        <v>1.4380089484326965E-3</v>
      </c>
      <c r="L8505">
        <v>5.1768322143577077</v>
      </c>
    </row>
    <row r="8506" spans="1:12" customFormat="1" hidden="1">
      <c r="A8506" s="10">
        <v>41455</v>
      </c>
      <c r="B8506" s="11">
        <v>0.52083333333333337</v>
      </c>
      <c r="C8506">
        <v>0</v>
      </c>
      <c r="D8506">
        <v>103.67</v>
      </c>
      <c r="E8506">
        <f t="shared" si="528"/>
        <v>8.1069999999999989E-2</v>
      </c>
      <c r="F8506">
        <v>83.5</v>
      </c>
      <c r="G8506">
        <v>13.5</v>
      </c>
      <c r="H8506">
        <f t="shared" si="529"/>
        <v>6.5889300000000048</v>
      </c>
      <c r="I8506">
        <f t="shared" si="530"/>
        <v>6.5889300000000053E-2</v>
      </c>
      <c r="J8506">
        <f t="shared" si="531"/>
        <v>1.4380089484326965E-3</v>
      </c>
      <c r="K8506">
        <f>J8506*3600</f>
        <v>5.1768322143577077</v>
      </c>
      <c r="L8506" s="1">
        <v>5.1768322143577077</v>
      </c>
    </row>
    <row r="8507" spans="1:12" customFormat="1" hidden="1">
      <c r="A8507" s="10">
        <v>41455</v>
      </c>
      <c r="B8507" s="11">
        <v>0.52430555555555558</v>
      </c>
      <c r="C8507">
        <v>0</v>
      </c>
      <c r="D8507">
        <v>103.62</v>
      </c>
      <c r="E8507">
        <f t="shared" si="528"/>
        <v>8.1069999999999989E-2</v>
      </c>
      <c r="F8507">
        <v>83.45</v>
      </c>
      <c r="G8507">
        <v>13.5</v>
      </c>
      <c r="H8507">
        <f t="shared" si="529"/>
        <v>6.5889300000000048</v>
      </c>
      <c r="I8507">
        <f t="shared" si="530"/>
        <v>6.5889300000000053E-2</v>
      </c>
      <c r="J8507">
        <f t="shared" si="531"/>
        <v>1.4380089484326965E-3</v>
      </c>
      <c r="L8507">
        <v>5.1768322143577077</v>
      </c>
    </row>
    <row r="8508" spans="1:12" customFormat="1" hidden="1">
      <c r="A8508" s="10">
        <v>41455</v>
      </c>
      <c r="B8508" s="11">
        <v>0.52777777777777779</v>
      </c>
      <c r="C8508">
        <v>0</v>
      </c>
      <c r="D8508">
        <v>103.56</v>
      </c>
      <c r="E8508">
        <f t="shared" si="528"/>
        <v>8.1069999999999989E-2</v>
      </c>
      <c r="F8508">
        <v>83.32</v>
      </c>
      <c r="G8508">
        <v>13.5</v>
      </c>
      <c r="H8508">
        <f t="shared" si="529"/>
        <v>6.6589300000000122</v>
      </c>
      <c r="I8508">
        <f t="shared" si="530"/>
        <v>6.6589300000000129E-2</v>
      </c>
      <c r="J8508">
        <f t="shared" si="531"/>
        <v>1.4765068909888778E-3</v>
      </c>
      <c r="L8508">
        <v>5.3154248075599604</v>
      </c>
    </row>
    <row r="8509" spans="1:12" customFormat="1" hidden="1">
      <c r="A8509" s="10">
        <v>41455</v>
      </c>
      <c r="B8509" s="11">
        <v>0.53125</v>
      </c>
      <c r="C8509">
        <v>0</v>
      </c>
      <c r="D8509">
        <v>103.49</v>
      </c>
      <c r="E8509">
        <f t="shared" si="528"/>
        <v>8.1069999999999989E-2</v>
      </c>
      <c r="F8509">
        <v>83.3</v>
      </c>
      <c r="G8509">
        <v>13.5</v>
      </c>
      <c r="H8509">
        <f t="shared" si="529"/>
        <v>6.6089300000000009</v>
      </c>
      <c r="I8509">
        <f t="shared" si="530"/>
        <v>6.6089300000000004E-2</v>
      </c>
      <c r="J8509">
        <f t="shared" si="531"/>
        <v>1.4489461134731066E-3</v>
      </c>
      <c r="L8509">
        <v>5.2162060085031836</v>
      </c>
    </row>
    <row r="8510" spans="1:12" customFormat="1" hidden="1">
      <c r="A8510" s="10">
        <v>41455</v>
      </c>
      <c r="B8510" s="11">
        <v>0.53472222222222221</v>
      </c>
      <c r="C8510">
        <v>0</v>
      </c>
      <c r="D8510">
        <v>103.48</v>
      </c>
      <c r="E8510">
        <f t="shared" si="528"/>
        <v>8.1069999999999989E-2</v>
      </c>
      <c r="F8510">
        <v>83.27</v>
      </c>
      <c r="G8510">
        <v>13.5</v>
      </c>
      <c r="H8510">
        <f t="shared" si="529"/>
        <v>6.6289300000000111</v>
      </c>
      <c r="I8510">
        <f t="shared" si="530"/>
        <v>6.6289300000000106E-2</v>
      </c>
      <c r="J8510">
        <f t="shared" si="531"/>
        <v>1.4599330385977251E-3</v>
      </c>
      <c r="L8510">
        <v>5.2557589389518107</v>
      </c>
    </row>
    <row r="8511" spans="1:12" customFormat="1" hidden="1">
      <c r="A8511" s="10">
        <v>41455</v>
      </c>
      <c r="B8511" s="11">
        <v>0.53819444444444442</v>
      </c>
      <c r="C8511">
        <v>0</v>
      </c>
      <c r="D8511">
        <v>103.51</v>
      </c>
      <c r="E8511">
        <f t="shared" si="528"/>
        <v>8.1069999999999989E-2</v>
      </c>
      <c r="F8511">
        <v>83.34</v>
      </c>
      <c r="G8511">
        <v>13.5</v>
      </c>
      <c r="H8511">
        <f t="shared" si="529"/>
        <v>6.5889300000000048</v>
      </c>
      <c r="I8511">
        <f t="shared" si="530"/>
        <v>6.5889300000000053E-2</v>
      </c>
      <c r="J8511">
        <f t="shared" si="531"/>
        <v>1.4380089484326965E-3</v>
      </c>
      <c r="L8511">
        <v>5.1768322143577077</v>
      </c>
    </row>
    <row r="8512" spans="1:12" customFormat="1">
      <c r="A8512" s="10">
        <v>41455</v>
      </c>
      <c r="B8512" s="11">
        <v>0.54166666666666663</v>
      </c>
      <c r="C8512">
        <v>0</v>
      </c>
      <c r="D8512">
        <v>103.45</v>
      </c>
      <c r="E8512">
        <f t="shared" si="528"/>
        <v>8.1069999999999989E-2</v>
      </c>
      <c r="F8512">
        <v>83.3</v>
      </c>
      <c r="G8512">
        <v>13.5</v>
      </c>
      <c r="H8512">
        <f t="shared" si="529"/>
        <v>6.5689300000000088</v>
      </c>
      <c r="I8512">
        <f t="shared" si="530"/>
        <v>6.5689300000000089E-2</v>
      </c>
      <c r="J8512">
        <f t="shared" si="531"/>
        <v>1.4271214681271845E-3</v>
      </c>
      <c r="K8512">
        <f>J8512*3600</f>
        <v>5.1376372852578642</v>
      </c>
      <c r="L8512" s="13">
        <f>K8512*1000/156000</f>
        <v>3.2933572341396565E-2</v>
      </c>
    </row>
    <row r="8513" spans="1:12" customFormat="1" hidden="1">
      <c r="A8513" s="10">
        <v>41455</v>
      </c>
      <c r="B8513" s="11">
        <v>0.54513888888888895</v>
      </c>
      <c r="C8513">
        <v>0</v>
      </c>
      <c r="D8513">
        <v>103.36</v>
      </c>
      <c r="E8513">
        <f t="shared" si="528"/>
        <v>8.1069999999999989E-2</v>
      </c>
      <c r="F8513">
        <v>83.2</v>
      </c>
      <c r="G8513">
        <v>13.5</v>
      </c>
      <c r="H8513">
        <f t="shared" si="529"/>
        <v>6.5789299999999997</v>
      </c>
      <c r="I8513">
        <f t="shared" si="530"/>
        <v>6.5789299999999995E-2</v>
      </c>
      <c r="J8513">
        <f t="shared" si="531"/>
        <v>1.4325590024018679E-3</v>
      </c>
      <c r="L8513">
        <v>5.1572124086467248</v>
      </c>
    </row>
    <row r="8514" spans="1:12" customFormat="1" hidden="1">
      <c r="A8514" s="10">
        <v>41455</v>
      </c>
      <c r="B8514" s="11">
        <v>0.54861111111111105</v>
      </c>
      <c r="C8514">
        <v>0</v>
      </c>
      <c r="D8514">
        <v>103.3</v>
      </c>
      <c r="E8514">
        <f t="shared" si="528"/>
        <v>8.1069999999999989E-2</v>
      </c>
      <c r="F8514">
        <v>83.15</v>
      </c>
      <c r="G8514">
        <v>13.5</v>
      </c>
      <c r="H8514">
        <f t="shared" si="529"/>
        <v>6.5689299999999946</v>
      </c>
      <c r="I8514">
        <f t="shared" si="530"/>
        <v>6.5689299999999951E-2</v>
      </c>
      <c r="J8514">
        <f t="shared" si="531"/>
        <v>1.4271214681271756E-3</v>
      </c>
      <c r="L8514">
        <v>5.1376372852578323</v>
      </c>
    </row>
    <row r="8515" spans="1:12" customFormat="1" hidden="1">
      <c r="A8515" s="10">
        <v>41455</v>
      </c>
      <c r="B8515" s="11">
        <v>0.55208333333333337</v>
      </c>
      <c r="C8515">
        <v>0</v>
      </c>
      <c r="D8515">
        <v>103.27</v>
      </c>
      <c r="E8515">
        <f t="shared" si="528"/>
        <v>8.1069999999999989E-2</v>
      </c>
      <c r="F8515">
        <v>83.2</v>
      </c>
      <c r="G8515">
        <v>13.5</v>
      </c>
      <c r="H8515">
        <f t="shared" si="529"/>
        <v>6.4889299999999963</v>
      </c>
      <c r="I8515">
        <f t="shared" si="530"/>
        <v>6.4889299999999969E-2</v>
      </c>
      <c r="J8515">
        <f t="shared" si="531"/>
        <v>1.3840668832515177E-3</v>
      </c>
      <c r="L8515">
        <v>4.9826407797054637</v>
      </c>
    </row>
    <row r="8516" spans="1:12" customFormat="1" hidden="1">
      <c r="A8516" s="10">
        <v>41455</v>
      </c>
      <c r="B8516" s="11">
        <v>0.55555555555555558</v>
      </c>
      <c r="C8516">
        <v>0</v>
      </c>
      <c r="D8516">
        <v>103.25</v>
      </c>
      <c r="E8516">
        <f t="shared" si="528"/>
        <v>8.1069999999999989E-2</v>
      </c>
      <c r="F8516">
        <v>83.2</v>
      </c>
      <c r="G8516">
        <v>13.5</v>
      </c>
      <c r="H8516">
        <f t="shared" si="529"/>
        <v>6.4689300000000003</v>
      </c>
      <c r="I8516">
        <f t="shared" si="530"/>
        <v>6.4689300000000005E-2</v>
      </c>
      <c r="J8516">
        <f t="shared" si="531"/>
        <v>1.3734266923570307E-3</v>
      </c>
      <c r="L8516">
        <v>4.9443360924853108</v>
      </c>
    </row>
    <row r="8517" spans="1:12" customFormat="1" hidden="1">
      <c r="A8517" s="10">
        <v>41455</v>
      </c>
      <c r="B8517" s="11">
        <v>0.55902777777777779</v>
      </c>
      <c r="C8517">
        <v>0</v>
      </c>
      <c r="D8517">
        <v>103.25</v>
      </c>
      <c r="E8517">
        <f t="shared" ref="E8517:E8580" si="532">(435-368)*1.21/1000</f>
        <v>8.1069999999999989E-2</v>
      </c>
      <c r="F8517">
        <v>83.16</v>
      </c>
      <c r="G8517">
        <v>13.5</v>
      </c>
      <c r="H8517">
        <f t="shared" ref="H8517:H8580" si="533">D8517-E8517-F8517-G8517</f>
        <v>6.5089300000000065</v>
      </c>
      <c r="I8517">
        <f t="shared" ref="I8517:I8580" si="534">H8517/100</f>
        <v>6.5089300000000072E-2</v>
      </c>
      <c r="J8517">
        <f t="shared" ref="J8517:J8580" si="535">1.2904*I8517^(5/2)</f>
        <v>1.3947563804072123E-3</v>
      </c>
      <c r="L8517">
        <v>5.0211229694659645</v>
      </c>
    </row>
    <row r="8518" spans="1:12" customFormat="1" hidden="1">
      <c r="A8518" s="10">
        <v>41455</v>
      </c>
      <c r="B8518" s="11">
        <v>0.5625</v>
      </c>
      <c r="C8518">
        <v>0</v>
      </c>
      <c r="D8518">
        <v>103.22</v>
      </c>
      <c r="E8518">
        <f t="shared" si="532"/>
        <v>8.1069999999999989E-2</v>
      </c>
      <c r="F8518">
        <v>83.13</v>
      </c>
      <c r="G8518">
        <v>13.5</v>
      </c>
      <c r="H8518">
        <f t="shared" si="533"/>
        <v>6.5089300000000065</v>
      </c>
      <c r="I8518">
        <f t="shared" si="534"/>
        <v>6.5089300000000072E-2</v>
      </c>
      <c r="J8518">
        <f t="shared" si="535"/>
        <v>1.3947563804072123E-3</v>
      </c>
      <c r="K8518">
        <f>J8518*3600</f>
        <v>5.0211229694659645</v>
      </c>
      <c r="L8518">
        <v>5.0211229694659645</v>
      </c>
    </row>
    <row r="8519" spans="1:12" customFormat="1" hidden="1">
      <c r="A8519" s="10">
        <v>41455</v>
      </c>
      <c r="B8519" s="11">
        <v>0.56597222222222221</v>
      </c>
      <c r="C8519">
        <v>0</v>
      </c>
      <c r="D8519">
        <v>103.15</v>
      </c>
      <c r="E8519">
        <f t="shared" si="532"/>
        <v>8.1069999999999989E-2</v>
      </c>
      <c r="F8519">
        <v>83.07</v>
      </c>
      <c r="G8519">
        <v>13.5</v>
      </c>
      <c r="H8519">
        <f t="shared" si="533"/>
        <v>6.4989300000000156</v>
      </c>
      <c r="I8519">
        <f t="shared" si="534"/>
        <v>6.4989300000000153E-2</v>
      </c>
      <c r="J8519">
        <f t="shared" si="535"/>
        <v>1.3894054637985582E-3</v>
      </c>
      <c r="L8519">
        <v>5.0018596696748094</v>
      </c>
    </row>
    <row r="8520" spans="1:12" customFormat="1" hidden="1">
      <c r="A8520" s="10">
        <v>41455</v>
      </c>
      <c r="B8520" s="11">
        <v>0.56944444444444442</v>
      </c>
      <c r="C8520">
        <v>0</v>
      </c>
      <c r="D8520">
        <v>103.1</v>
      </c>
      <c r="E8520">
        <f t="shared" si="532"/>
        <v>8.1069999999999989E-2</v>
      </c>
      <c r="F8520">
        <v>82.99</v>
      </c>
      <c r="G8520">
        <v>13.5</v>
      </c>
      <c r="H8520">
        <f t="shared" si="533"/>
        <v>6.5289300000000026</v>
      </c>
      <c r="I8520">
        <f t="shared" si="534"/>
        <v>6.5289300000000022E-2</v>
      </c>
      <c r="J8520">
        <f t="shared" si="535"/>
        <v>1.4054952597508986E-3</v>
      </c>
      <c r="L8520">
        <v>5.0597829351032351</v>
      </c>
    </row>
    <row r="8521" spans="1:12" customFormat="1" hidden="1">
      <c r="A8521" s="10">
        <v>41455</v>
      </c>
      <c r="B8521" s="11">
        <v>0.57291666666666663</v>
      </c>
      <c r="C8521">
        <v>0</v>
      </c>
      <c r="D8521">
        <v>103.01</v>
      </c>
      <c r="E8521">
        <f t="shared" si="532"/>
        <v>8.1069999999999989E-2</v>
      </c>
      <c r="F8521">
        <v>82.87</v>
      </c>
      <c r="G8521">
        <v>13.5</v>
      </c>
      <c r="H8521">
        <f t="shared" si="533"/>
        <v>6.5589300000000037</v>
      </c>
      <c r="I8521">
        <f t="shared" si="534"/>
        <v>6.5589300000000031E-2</v>
      </c>
      <c r="J8521">
        <f t="shared" si="535"/>
        <v>1.421696336172074E-3</v>
      </c>
      <c r="L8521">
        <v>5.1181068102194667</v>
      </c>
    </row>
    <row r="8522" spans="1:12" customFormat="1" hidden="1">
      <c r="A8522" s="10">
        <v>41455</v>
      </c>
      <c r="B8522" s="11">
        <v>0.57638888888888895</v>
      </c>
      <c r="C8522">
        <v>0</v>
      </c>
      <c r="D8522">
        <v>102.9</v>
      </c>
      <c r="E8522">
        <f t="shared" si="532"/>
        <v>8.1069999999999989E-2</v>
      </c>
      <c r="F8522">
        <v>82.77</v>
      </c>
      <c r="G8522">
        <v>13.5</v>
      </c>
      <c r="H8522">
        <f t="shared" si="533"/>
        <v>6.5489300000000128</v>
      </c>
      <c r="I8522">
        <f t="shared" si="534"/>
        <v>6.5489300000000125E-2</v>
      </c>
      <c r="J8522">
        <f t="shared" si="535"/>
        <v>1.4162835970928254E-3</v>
      </c>
      <c r="L8522">
        <v>5.0986209495341717</v>
      </c>
    </row>
    <row r="8523" spans="1:12" customFormat="1" hidden="1">
      <c r="A8523" s="10">
        <v>41455</v>
      </c>
      <c r="B8523" s="11">
        <v>0.57986111111111105</v>
      </c>
      <c r="C8523">
        <v>0</v>
      </c>
      <c r="D8523">
        <v>102.82</v>
      </c>
      <c r="E8523">
        <f t="shared" si="532"/>
        <v>8.1069999999999989E-2</v>
      </c>
      <c r="F8523">
        <v>82.74</v>
      </c>
      <c r="G8523">
        <v>13.5</v>
      </c>
      <c r="H8523">
        <f t="shared" si="533"/>
        <v>6.4989300000000014</v>
      </c>
      <c r="I8523">
        <f t="shared" si="534"/>
        <v>6.4989300000000014E-2</v>
      </c>
      <c r="J8523">
        <f t="shared" si="535"/>
        <v>1.389405463798551E-3</v>
      </c>
      <c r="L8523">
        <v>5.0018596696747837</v>
      </c>
    </row>
    <row r="8524" spans="1:12" customFormat="1">
      <c r="A8524" s="10">
        <v>41455</v>
      </c>
      <c r="B8524" s="11">
        <v>0.58333333333333337</v>
      </c>
      <c r="C8524">
        <v>0</v>
      </c>
      <c r="D8524">
        <v>102.82</v>
      </c>
      <c r="E8524">
        <f t="shared" si="532"/>
        <v>8.1069999999999989E-2</v>
      </c>
      <c r="F8524">
        <v>82.68</v>
      </c>
      <c r="G8524">
        <v>13.5</v>
      </c>
      <c r="H8524">
        <f t="shared" si="533"/>
        <v>6.5589299999999895</v>
      </c>
      <c r="I8524">
        <f t="shared" si="534"/>
        <v>6.5589299999999892E-2</v>
      </c>
      <c r="J8524">
        <f t="shared" si="535"/>
        <v>1.4216963361720664E-3</v>
      </c>
      <c r="K8524">
        <f>J8524*3600</f>
        <v>5.1181068102194391</v>
      </c>
      <c r="L8524" s="13">
        <f>K8524*1000/156000</f>
        <v>3.2808376988586151E-2</v>
      </c>
    </row>
    <row r="8525" spans="1:12" customFormat="1" hidden="1">
      <c r="A8525" s="10">
        <v>41455</v>
      </c>
      <c r="B8525" s="11">
        <v>0.58680555555555558</v>
      </c>
      <c r="C8525">
        <v>0</v>
      </c>
      <c r="D8525">
        <v>102.74</v>
      </c>
      <c r="E8525">
        <f t="shared" si="532"/>
        <v>8.1069999999999989E-2</v>
      </c>
      <c r="F8525">
        <v>82.65</v>
      </c>
      <c r="G8525">
        <v>13.5</v>
      </c>
      <c r="H8525">
        <f t="shared" si="533"/>
        <v>6.5089299999999923</v>
      </c>
      <c r="I8525">
        <f t="shared" si="534"/>
        <v>6.5089299999999919E-2</v>
      </c>
      <c r="J8525">
        <f t="shared" si="535"/>
        <v>1.3947563804072049E-3</v>
      </c>
      <c r="L8525">
        <v>5.0211229694659378</v>
      </c>
    </row>
    <row r="8526" spans="1:12" customFormat="1" hidden="1">
      <c r="A8526" s="10">
        <v>41455</v>
      </c>
      <c r="B8526" s="11">
        <v>0.59027777777777779</v>
      </c>
      <c r="C8526">
        <v>0</v>
      </c>
      <c r="D8526">
        <v>102.74</v>
      </c>
      <c r="E8526">
        <f t="shared" si="532"/>
        <v>8.1069999999999989E-2</v>
      </c>
      <c r="F8526">
        <v>82.62</v>
      </c>
      <c r="G8526">
        <v>13.5</v>
      </c>
      <c r="H8526">
        <f t="shared" si="533"/>
        <v>6.5389299999999935</v>
      </c>
      <c r="I8526">
        <f t="shared" si="534"/>
        <v>6.5389299999999928E-2</v>
      </c>
      <c r="J8526">
        <f t="shared" si="535"/>
        <v>1.410883241438474E-3</v>
      </c>
      <c r="L8526">
        <v>5.0791796691785063</v>
      </c>
    </row>
    <row r="8527" spans="1:12" customFormat="1" hidden="1">
      <c r="A8527" s="10">
        <v>41455</v>
      </c>
      <c r="B8527" s="11">
        <v>0.59375</v>
      </c>
      <c r="C8527">
        <v>0</v>
      </c>
      <c r="D8527">
        <v>102.64</v>
      </c>
      <c r="E8527">
        <f t="shared" si="532"/>
        <v>8.1069999999999989E-2</v>
      </c>
      <c r="F8527">
        <v>82.56</v>
      </c>
      <c r="G8527">
        <v>13.5</v>
      </c>
      <c r="H8527">
        <f t="shared" si="533"/>
        <v>6.4989300000000014</v>
      </c>
      <c r="I8527">
        <f t="shared" si="534"/>
        <v>6.4989300000000014E-2</v>
      </c>
      <c r="J8527">
        <f t="shared" si="535"/>
        <v>1.389405463798551E-3</v>
      </c>
      <c r="L8527">
        <v>5.0018596696747837</v>
      </c>
    </row>
    <row r="8528" spans="1:12" customFormat="1" hidden="1">
      <c r="A8528" s="10">
        <v>41455</v>
      </c>
      <c r="B8528" s="11">
        <v>0.59722222222222221</v>
      </c>
      <c r="C8528">
        <v>0</v>
      </c>
      <c r="D8528">
        <v>102.59</v>
      </c>
      <c r="E8528">
        <f t="shared" si="532"/>
        <v>8.1069999999999989E-2</v>
      </c>
      <c r="F8528">
        <v>82.51</v>
      </c>
      <c r="G8528">
        <v>13.5</v>
      </c>
      <c r="H8528">
        <f t="shared" si="533"/>
        <v>6.4989300000000014</v>
      </c>
      <c r="I8528">
        <f t="shared" si="534"/>
        <v>6.4989300000000014E-2</v>
      </c>
      <c r="J8528">
        <f t="shared" si="535"/>
        <v>1.389405463798551E-3</v>
      </c>
      <c r="L8528">
        <v>5.0018596696747837</v>
      </c>
    </row>
    <row r="8529" spans="1:12" customFormat="1" hidden="1">
      <c r="A8529" s="10">
        <v>41455</v>
      </c>
      <c r="B8529" s="11">
        <v>0.60069444444444442</v>
      </c>
      <c r="C8529">
        <v>0</v>
      </c>
      <c r="D8529">
        <v>102.5</v>
      </c>
      <c r="E8529">
        <f t="shared" si="532"/>
        <v>8.1069999999999989E-2</v>
      </c>
      <c r="F8529">
        <v>82.44</v>
      </c>
      <c r="G8529">
        <v>13.5</v>
      </c>
      <c r="H8529">
        <f t="shared" si="533"/>
        <v>6.4789300000000054</v>
      </c>
      <c r="I8529">
        <f t="shared" si="534"/>
        <v>6.478930000000005E-2</v>
      </c>
      <c r="J8529">
        <f t="shared" si="535"/>
        <v>1.3787406292716181E-3</v>
      </c>
      <c r="L8529">
        <v>4.963466265377825</v>
      </c>
    </row>
    <row r="8530" spans="1:12" customFormat="1" hidden="1">
      <c r="A8530" s="10">
        <v>41455</v>
      </c>
      <c r="B8530" s="11">
        <v>0.60416666666666663</v>
      </c>
      <c r="C8530">
        <v>0</v>
      </c>
      <c r="D8530">
        <v>102.43</v>
      </c>
      <c r="E8530">
        <f t="shared" si="532"/>
        <v>8.1069999999999989E-2</v>
      </c>
      <c r="F8530">
        <v>82.35</v>
      </c>
      <c r="G8530">
        <v>13.5</v>
      </c>
      <c r="H8530">
        <f t="shared" si="533"/>
        <v>6.4989300000000156</v>
      </c>
      <c r="I8530">
        <f t="shared" si="534"/>
        <v>6.4989300000000153E-2</v>
      </c>
      <c r="J8530">
        <f t="shared" si="535"/>
        <v>1.3894054637985582E-3</v>
      </c>
      <c r="K8530">
        <f>J8530*3600</f>
        <v>5.0018596696748094</v>
      </c>
      <c r="L8530" s="1">
        <v>5.0018596696748094</v>
      </c>
    </row>
    <row r="8531" spans="1:12" customFormat="1" hidden="1">
      <c r="A8531" s="10">
        <v>41455</v>
      </c>
      <c r="B8531" s="11">
        <v>0.60763888888888895</v>
      </c>
      <c r="C8531">
        <v>0</v>
      </c>
      <c r="D8531">
        <v>102.36</v>
      </c>
      <c r="E8531">
        <f t="shared" si="532"/>
        <v>8.1069999999999989E-2</v>
      </c>
      <c r="F8531">
        <v>82.3</v>
      </c>
      <c r="G8531">
        <v>13.5</v>
      </c>
      <c r="H8531">
        <f t="shared" si="533"/>
        <v>6.4789300000000054</v>
      </c>
      <c r="I8531">
        <f t="shared" si="534"/>
        <v>6.478930000000005E-2</v>
      </c>
      <c r="J8531">
        <f t="shared" si="535"/>
        <v>1.3787406292716181E-3</v>
      </c>
      <c r="L8531">
        <v>4.963466265377825</v>
      </c>
    </row>
    <row r="8532" spans="1:12" customFormat="1" hidden="1">
      <c r="A8532" s="10">
        <v>41455</v>
      </c>
      <c r="B8532" s="11">
        <v>0.61111111111111105</v>
      </c>
      <c r="C8532">
        <v>0</v>
      </c>
      <c r="D8532">
        <v>102.3</v>
      </c>
      <c r="E8532">
        <f t="shared" si="532"/>
        <v>8.1069999999999989E-2</v>
      </c>
      <c r="F8532">
        <v>82.23</v>
      </c>
      <c r="G8532">
        <v>13.5</v>
      </c>
      <c r="H8532">
        <f t="shared" si="533"/>
        <v>6.4889299999999963</v>
      </c>
      <c r="I8532">
        <f t="shared" si="534"/>
        <v>6.4889299999999969E-2</v>
      </c>
      <c r="J8532">
        <f t="shared" si="535"/>
        <v>1.3840668832515177E-3</v>
      </c>
      <c r="L8532">
        <v>4.9826407797054637</v>
      </c>
    </row>
    <row r="8533" spans="1:12" customFormat="1" hidden="1">
      <c r="A8533" s="10">
        <v>41455</v>
      </c>
      <c r="B8533" s="11">
        <v>0.61458333333333337</v>
      </c>
      <c r="C8533">
        <v>0</v>
      </c>
      <c r="D8533">
        <v>102.23</v>
      </c>
      <c r="E8533">
        <f t="shared" si="532"/>
        <v>8.1069999999999989E-2</v>
      </c>
      <c r="F8533">
        <v>82.16</v>
      </c>
      <c r="G8533">
        <v>13.5</v>
      </c>
      <c r="H8533">
        <f t="shared" si="533"/>
        <v>6.4889300000000105</v>
      </c>
      <c r="I8533">
        <f t="shared" si="534"/>
        <v>6.4889300000000108E-2</v>
      </c>
      <c r="J8533">
        <f t="shared" si="535"/>
        <v>1.3840668832515227E-3</v>
      </c>
      <c r="L8533">
        <v>4.9826407797054815</v>
      </c>
    </row>
    <row r="8534" spans="1:12" customFormat="1" hidden="1">
      <c r="A8534" s="10">
        <v>41455</v>
      </c>
      <c r="B8534" s="11">
        <v>0.61805555555555558</v>
      </c>
      <c r="C8534">
        <v>0</v>
      </c>
      <c r="D8534">
        <v>102.2</v>
      </c>
      <c r="E8534">
        <f t="shared" si="532"/>
        <v>8.1069999999999989E-2</v>
      </c>
      <c r="F8534">
        <v>82.12</v>
      </c>
      <c r="G8534">
        <v>13.5</v>
      </c>
      <c r="H8534">
        <f t="shared" si="533"/>
        <v>6.4989300000000014</v>
      </c>
      <c r="I8534">
        <f t="shared" si="534"/>
        <v>6.4989300000000014E-2</v>
      </c>
      <c r="J8534">
        <f t="shared" si="535"/>
        <v>1.389405463798551E-3</v>
      </c>
      <c r="L8534">
        <v>5.0018596696747837</v>
      </c>
    </row>
    <row r="8535" spans="1:12" customFormat="1" hidden="1">
      <c r="A8535" s="10">
        <v>41455</v>
      </c>
      <c r="B8535" s="11">
        <v>0.62152777777777779</v>
      </c>
      <c r="C8535">
        <v>0</v>
      </c>
      <c r="D8535">
        <v>102.13</v>
      </c>
      <c r="E8535">
        <f t="shared" si="532"/>
        <v>8.1069999999999989E-2</v>
      </c>
      <c r="F8535">
        <v>82.04</v>
      </c>
      <c r="G8535">
        <v>13.5</v>
      </c>
      <c r="H8535">
        <f t="shared" si="533"/>
        <v>6.5089299999999923</v>
      </c>
      <c r="I8535">
        <f t="shared" si="534"/>
        <v>6.5089299999999919E-2</v>
      </c>
      <c r="J8535">
        <f t="shared" si="535"/>
        <v>1.3947563804072049E-3</v>
      </c>
      <c r="L8535">
        <v>5.0211229694659378</v>
      </c>
    </row>
    <row r="8536" spans="1:12" customFormat="1">
      <c r="A8536" s="10">
        <v>41455</v>
      </c>
      <c r="B8536" s="11">
        <v>0.625</v>
      </c>
      <c r="C8536">
        <v>0</v>
      </c>
      <c r="D8536">
        <v>102.04</v>
      </c>
      <c r="E8536">
        <f t="shared" si="532"/>
        <v>8.1069999999999989E-2</v>
      </c>
      <c r="F8536">
        <v>81.95</v>
      </c>
      <c r="G8536">
        <v>13.5</v>
      </c>
      <c r="H8536">
        <f t="shared" si="533"/>
        <v>6.5089300000000065</v>
      </c>
      <c r="I8536">
        <f t="shared" si="534"/>
        <v>6.5089300000000072E-2</v>
      </c>
      <c r="J8536">
        <f t="shared" si="535"/>
        <v>1.3947563804072123E-3</v>
      </c>
      <c r="K8536">
        <f>J8536*3600</f>
        <v>5.0211229694659645</v>
      </c>
      <c r="L8536" s="13">
        <f>K8536*1000/156000</f>
        <v>3.2186685701704895E-2</v>
      </c>
    </row>
    <row r="8537" spans="1:12" customFormat="1" hidden="1">
      <c r="A8537" s="10">
        <v>41455</v>
      </c>
      <c r="B8537" s="11">
        <v>0.62847222222222221</v>
      </c>
      <c r="C8537">
        <v>0</v>
      </c>
      <c r="D8537">
        <v>102.09</v>
      </c>
      <c r="E8537">
        <f t="shared" si="532"/>
        <v>8.1069999999999989E-2</v>
      </c>
      <c r="F8537">
        <v>81.99</v>
      </c>
      <c r="G8537">
        <v>13.5</v>
      </c>
      <c r="H8537">
        <f t="shared" si="533"/>
        <v>6.5189300000000117</v>
      </c>
      <c r="I8537">
        <f t="shared" si="534"/>
        <v>6.5189300000000117E-2</v>
      </c>
      <c r="J8537">
        <f t="shared" si="535"/>
        <v>1.4001196425646935E-3</v>
      </c>
      <c r="L8537">
        <v>5.0404307132328965</v>
      </c>
    </row>
    <row r="8538" spans="1:12" customFormat="1" hidden="1">
      <c r="A8538" s="10">
        <v>41455</v>
      </c>
      <c r="B8538" s="11">
        <v>0.63194444444444442</v>
      </c>
      <c r="C8538">
        <v>0</v>
      </c>
      <c r="D8538">
        <v>102.08</v>
      </c>
      <c r="E8538">
        <f t="shared" si="532"/>
        <v>8.1069999999999989E-2</v>
      </c>
      <c r="F8538">
        <v>81.97</v>
      </c>
      <c r="G8538">
        <v>13.5</v>
      </c>
      <c r="H8538">
        <f t="shared" si="533"/>
        <v>6.5289300000000026</v>
      </c>
      <c r="I8538">
        <f t="shared" si="534"/>
        <v>6.5289300000000022E-2</v>
      </c>
      <c r="J8538">
        <f t="shared" si="535"/>
        <v>1.4054952597508986E-3</v>
      </c>
      <c r="L8538">
        <v>5.0597829351032351</v>
      </c>
    </row>
    <row r="8539" spans="1:12" customFormat="1" hidden="1">
      <c r="A8539" s="10">
        <v>41455</v>
      </c>
      <c r="B8539" s="11">
        <v>0.63541666666666663</v>
      </c>
      <c r="C8539">
        <v>0</v>
      </c>
      <c r="D8539">
        <v>101.97</v>
      </c>
      <c r="E8539">
        <f t="shared" si="532"/>
        <v>8.1069999999999989E-2</v>
      </c>
      <c r="F8539">
        <v>81.84</v>
      </c>
      <c r="G8539">
        <v>13.5</v>
      </c>
      <c r="H8539">
        <f t="shared" si="533"/>
        <v>6.5489299999999986</v>
      </c>
      <c r="I8539">
        <f t="shared" si="534"/>
        <v>6.5489299999999986E-2</v>
      </c>
      <c r="J8539">
        <f t="shared" si="535"/>
        <v>1.4162835970928178E-3</v>
      </c>
      <c r="L8539">
        <v>5.0986209495341441</v>
      </c>
    </row>
    <row r="8540" spans="1:12" customFormat="1" hidden="1">
      <c r="A8540" s="10">
        <v>41455</v>
      </c>
      <c r="B8540" s="11">
        <v>0.63888888888888895</v>
      </c>
      <c r="C8540">
        <v>0</v>
      </c>
      <c r="D8540">
        <v>101.87</v>
      </c>
      <c r="E8540">
        <f t="shared" si="532"/>
        <v>8.1069999999999989E-2</v>
      </c>
      <c r="F8540">
        <v>81.78</v>
      </c>
      <c r="G8540">
        <v>13.5</v>
      </c>
      <c r="H8540">
        <f t="shared" si="533"/>
        <v>6.5089300000000065</v>
      </c>
      <c r="I8540">
        <f t="shared" si="534"/>
        <v>6.5089300000000072E-2</v>
      </c>
      <c r="J8540">
        <f t="shared" si="535"/>
        <v>1.3947563804072123E-3</v>
      </c>
      <c r="L8540">
        <v>5.0211229694659645</v>
      </c>
    </row>
    <row r="8541" spans="1:12" customFormat="1" hidden="1">
      <c r="A8541" s="10">
        <v>41455</v>
      </c>
      <c r="B8541" s="11">
        <v>0.64236111111111105</v>
      </c>
      <c r="C8541">
        <v>0</v>
      </c>
      <c r="D8541">
        <v>101.84</v>
      </c>
      <c r="E8541">
        <f t="shared" si="532"/>
        <v>8.1069999999999989E-2</v>
      </c>
      <c r="F8541">
        <v>81.760000000000005</v>
      </c>
      <c r="G8541">
        <v>13.5</v>
      </c>
      <c r="H8541">
        <f t="shared" si="533"/>
        <v>6.4989300000000014</v>
      </c>
      <c r="I8541">
        <f t="shared" si="534"/>
        <v>6.4989300000000014E-2</v>
      </c>
      <c r="J8541">
        <f t="shared" si="535"/>
        <v>1.389405463798551E-3</v>
      </c>
      <c r="L8541">
        <v>5.0018596696747837</v>
      </c>
    </row>
    <row r="8542" spans="1:12" customFormat="1" hidden="1">
      <c r="A8542" s="10">
        <v>41455</v>
      </c>
      <c r="B8542" s="11">
        <v>0.64583333333333337</v>
      </c>
      <c r="C8542">
        <v>0</v>
      </c>
      <c r="D8542">
        <v>101.8</v>
      </c>
      <c r="E8542">
        <f t="shared" si="532"/>
        <v>8.1069999999999989E-2</v>
      </c>
      <c r="F8542">
        <v>81.72</v>
      </c>
      <c r="G8542">
        <v>13.5</v>
      </c>
      <c r="H8542">
        <f t="shared" si="533"/>
        <v>6.4989300000000014</v>
      </c>
      <c r="I8542">
        <f t="shared" si="534"/>
        <v>6.4989300000000014E-2</v>
      </c>
      <c r="J8542">
        <f t="shared" si="535"/>
        <v>1.389405463798551E-3</v>
      </c>
      <c r="K8542">
        <f>J8542*3600</f>
        <v>5.0018596696747837</v>
      </c>
      <c r="L8542" s="1">
        <v>5.0018596696747837</v>
      </c>
    </row>
    <row r="8543" spans="1:12" customFormat="1" hidden="1">
      <c r="A8543" s="10">
        <v>41455</v>
      </c>
      <c r="B8543" s="11">
        <v>0.64930555555555558</v>
      </c>
      <c r="C8543">
        <v>0</v>
      </c>
      <c r="D8543">
        <v>101.8</v>
      </c>
      <c r="E8543">
        <f t="shared" si="532"/>
        <v>8.1069999999999989E-2</v>
      </c>
      <c r="F8543">
        <v>81.709999999999994</v>
      </c>
      <c r="G8543">
        <v>13.5</v>
      </c>
      <c r="H8543">
        <f t="shared" si="533"/>
        <v>6.5089300000000065</v>
      </c>
      <c r="I8543">
        <f t="shared" si="534"/>
        <v>6.5089300000000072E-2</v>
      </c>
      <c r="J8543">
        <f t="shared" si="535"/>
        <v>1.3947563804072123E-3</v>
      </c>
      <c r="L8543">
        <v>5.0211229694659645</v>
      </c>
    </row>
    <row r="8544" spans="1:12" customFormat="1" hidden="1">
      <c r="A8544" s="10">
        <v>41455</v>
      </c>
      <c r="B8544" s="11">
        <v>0.65277777777777779</v>
      </c>
      <c r="C8544">
        <v>0</v>
      </c>
      <c r="D8544">
        <v>101.78</v>
      </c>
      <c r="E8544">
        <f t="shared" si="532"/>
        <v>8.1069999999999989E-2</v>
      </c>
      <c r="F8544">
        <v>81.73</v>
      </c>
      <c r="G8544">
        <v>13.5</v>
      </c>
      <c r="H8544">
        <f t="shared" si="533"/>
        <v>6.4689300000000003</v>
      </c>
      <c r="I8544">
        <f t="shared" si="534"/>
        <v>6.4689300000000005E-2</v>
      </c>
      <c r="J8544">
        <f t="shared" si="535"/>
        <v>1.3734266923570307E-3</v>
      </c>
      <c r="L8544">
        <v>4.9443360924853108</v>
      </c>
    </row>
    <row r="8545" spans="1:12" customFormat="1" hidden="1">
      <c r="A8545" s="10">
        <v>41455</v>
      </c>
      <c r="B8545" s="11">
        <v>0.65625</v>
      </c>
      <c r="C8545">
        <v>0</v>
      </c>
      <c r="D8545">
        <v>101.76</v>
      </c>
      <c r="E8545">
        <f t="shared" si="532"/>
        <v>8.1069999999999989E-2</v>
      </c>
      <c r="F8545">
        <v>81.709999999999994</v>
      </c>
      <c r="G8545">
        <v>13.5</v>
      </c>
      <c r="H8545">
        <f t="shared" si="533"/>
        <v>6.4689300000000145</v>
      </c>
      <c r="I8545">
        <f t="shared" si="534"/>
        <v>6.4689300000000144E-2</v>
      </c>
      <c r="J8545">
        <f t="shared" si="535"/>
        <v>1.3734266923570379E-3</v>
      </c>
      <c r="L8545">
        <v>4.9443360924853366</v>
      </c>
    </row>
    <row r="8546" spans="1:12" customFormat="1" hidden="1">
      <c r="A8546" s="10">
        <v>41455</v>
      </c>
      <c r="B8546" s="11">
        <v>0.65972222222222221</v>
      </c>
      <c r="C8546">
        <v>0</v>
      </c>
      <c r="D8546">
        <v>101.81</v>
      </c>
      <c r="E8546">
        <f t="shared" si="532"/>
        <v>8.1069999999999989E-2</v>
      </c>
      <c r="F8546">
        <v>81.73</v>
      </c>
      <c r="G8546">
        <v>13.5</v>
      </c>
      <c r="H8546">
        <f t="shared" si="533"/>
        <v>6.4989300000000014</v>
      </c>
      <c r="I8546">
        <f t="shared" si="534"/>
        <v>6.4989300000000014E-2</v>
      </c>
      <c r="J8546">
        <f t="shared" si="535"/>
        <v>1.389405463798551E-3</v>
      </c>
      <c r="L8546">
        <v>5.0018596696747837</v>
      </c>
    </row>
    <row r="8547" spans="1:12" customFormat="1" hidden="1">
      <c r="A8547" s="10">
        <v>41455</v>
      </c>
      <c r="B8547" s="11">
        <v>0.66319444444444442</v>
      </c>
      <c r="C8547">
        <v>0</v>
      </c>
      <c r="D8547">
        <v>101.77</v>
      </c>
      <c r="E8547">
        <f t="shared" si="532"/>
        <v>8.1069999999999989E-2</v>
      </c>
      <c r="F8547">
        <v>81.69</v>
      </c>
      <c r="G8547">
        <v>13.5</v>
      </c>
      <c r="H8547">
        <f t="shared" si="533"/>
        <v>6.4989300000000014</v>
      </c>
      <c r="I8547">
        <f t="shared" si="534"/>
        <v>6.4989300000000014E-2</v>
      </c>
      <c r="J8547">
        <f t="shared" si="535"/>
        <v>1.389405463798551E-3</v>
      </c>
      <c r="L8547">
        <v>5.0018596696747837</v>
      </c>
    </row>
    <row r="8548" spans="1:12" customFormat="1">
      <c r="A8548" s="10">
        <v>41455</v>
      </c>
      <c r="B8548" s="11">
        <v>0.66666666666666663</v>
      </c>
      <c r="C8548">
        <v>0</v>
      </c>
      <c r="D8548">
        <v>101.8</v>
      </c>
      <c r="E8548">
        <f t="shared" si="532"/>
        <v>8.1069999999999989E-2</v>
      </c>
      <c r="F8548">
        <v>81.73</v>
      </c>
      <c r="G8548">
        <v>13.5</v>
      </c>
      <c r="H8548">
        <f t="shared" si="533"/>
        <v>6.4889299999999963</v>
      </c>
      <c r="I8548">
        <f t="shared" si="534"/>
        <v>6.4889299999999969E-2</v>
      </c>
      <c r="J8548">
        <f t="shared" si="535"/>
        <v>1.3840668832515177E-3</v>
      </c>
      <c r="K8548">
        <f>J8548*3600</f>
        <v>4.9826407797054637</v>
      </c>
      <c r="L8548" s="13">
        <f>K8548*1000/156000</f>
        <v>3.1940004998111948E-2</v>
      </c>
    </row>
    <row r="8549" spans="1:12" customFormat="1" hidden="1">
      <c r="A8549" s="10">
        <v>41455</v>
      </c>
      <c r="B8549" s="11">
        <v>0.67013888888888884</v>
      </c>
      <c r="C8549">
        <v>0</v>
      </c>
      <c r="D8549">
        <v>101.81</v>
      </c>
      <c r="E8549">
        <f t="shared" si="532"/>
        <v>8.1069999999999989E-2</v>
      </c>
      <c r="F8549">
        <v>81.75</v>
      </c>
      <c r="G8549">
        <v>13.5</v>
      </c>
      <c r="H8549">
        <f t="shared" si="533"/>
        <v>6.4789300000000054</v>
      </c>
      <c r="I8549">
        <f t="shared" si="534"/>
        <v>6.478930000000005E-2</v>
      </c>
      <c r="J8549">
        <f t="shared" si="535"/>
        <v>1.3787406292716181E-3</v>
      </c>
      <c r="L8549">
        <v>4.963466265377825</v>
      </c>
    </row>
    <row r="8550" spans="1:12" customFormat="1" hidden="1">
      <c r="A8550" s="10">
        <v>41455</v>
      </c>
      <c r="B8550" s="11">
        <v>0.67361111111111116</v>
      </c>
      <c r="C8550">
        <v>0</v>
      </c>
      <c r="D8550">
        <v>101.78</v>
      </c>
      <c r="E8550">
        <f t="shared" si="532"/>
        <v>8.1069999999999989E-2</v>
      </c>
      <c r="F8550">
        <v>81.69</v>
      </c>
      <c r="G8550">
        <v>13.5</v>
      </c>
      <c r="H8550">
        <f t="shared" si="533"/>
        <v>6.5089300000000065</v>
      </c>
      <c r="I8550">
        <f t="shared" si="534"/>
        <v>6.5089300000000072E-2</v>
      </c>
      <c r="J8550">
        <f t="shared" si="535"/>
        <v>1.3947563804072123E-3</v>
      </c>
      <c r="L8550">
        <v>5.0211229694659645</v>
      </c>
    </row>
    <row r="8551" spans="1:12" customFormat="1" hidden="1">
      <c r="A8551" s="10">
        <v>41455</v>
      </c>
      <c r="B8551" s="11">
        <v>0.67708333333333337</v>
      </c>
      <c r="C8551">
        <v>0</v>
      </c>
      <c r="D8551">
        <v>101.73</v>
      </c>
      <c r="E8551">
        <f t="shared" si="532"/>
        <v>8.1069999999999989E-2</v>
      </c>
      <c r="F8551">
        <v>81.650000000000006</v>
      </c>
      <c r="G8551">
        <v>13.5</v>
      </c>
      <c r="H8551">
        <f t="shared" si="533"/>
        <v>6.4989300000000014</v>
      </c>
      <c r="I8551">
        <f t="shared" si="534"/>
        <v>6.4989300000000014E-2</v>
      </c>
      <c r="J8551">
        <f t="shared" si="535"/>
        <v>1.389405463798551E-3</v>
      </c>
      <c r="L8551">
        <v>5.0018596696747837</v>
      </c>
    </row>
    <row r="8552" spans="1:12" customFormat="1" hidden="1">
      <c r="A8552" s="10">
        <v>41455</v>
      </c>
      <c r="B8552" s="11">
        <v>0.68055555555555547</v>
      </c>
      <c r="C8552">
        <v>0</v>
      </c>
      <c r="D8552">
        <v>101.71</v>
      </c>
      <c r="E8552">
        <f t="shared" si="532"/>
        <v>8.1069999999999989E-2</v>
      </c>
      <c r="F8552">
        <v>81.64</v>
      </c>
      <c r="G8552">
        <v>13.5</v>
      </c>
      <c r="H8552">
        <f t="shared" si="533"/>
        <v>6.4889299999999963</v>
      </c>
      <c r="I8552">
        <f t="shared" si="534"/>
        <v>6.4889299999999969E-2</v>
      </c>
      <c r="J8552">
        <f t="shared" si="535"/>
        <v>1.3840668832515177E-3</v>
      </c>
      <c r="L8552">
        <v>4.9826407797054637</v>
      </c>
    </row>
    <row r="8553" spans="1:12" customFormat="1" hidden="1">
      <c r="A8553" s="10">
        <v>41455</v>
      </c>
      <c r="B8553" s="11">
        <v>0.68402777777777779</v>
      </c>
      <c r="C8553">
        <v>0</v>
      </c>
      <c r="D8553">
        <v>101.75</v>
      </c>
      <c r="E8553">
        <f t="shared" si="532"/>
        <v>8.1069999999999989E-2</v>
      </c>
      <c r="F8553">
        <v>81.64</v>
      </c>
      <c r="G8553">
        <v>13.5</v>
      </c>
      <c r="H8553">
        <f t="shared" si="533"/>
        <v>6.5289300000000026</v>
      </c>
      <c r="I8553">
        <f t="shared" si="534"/>
        <v>6.5289300000000022E-2</v>
      </c>
      <c r="J8553">
        <f t="shared" si="535"/>
        <v>1.4054952597508986E-3</v>
      </c>
      <c r="L8553">
        <v>5.0597829351032351</v>
      </c>
    </row>
    <row r="8554" spans="1:12" customFormat="1" hidden="1">
      <c r="A8554" s="10">
        <v>41455</v>
      </c>
      <c r="B8554" s="11">
        <v>0.6875</v>
      </c>
      <c r="C8554">
        <v>0</v>
      </c>
      <c r="D8554">
        <v>101.71</v>
      </c>
      <c r="E8554">
        <f t="shared" si="532"/>
        <v>8.1069999999999989E-2</v>
      </c>
      <c r="F8554">
        <v>81.64</v>
      </c>
      <c r="G8554">
        <v>13.5</v>
      </c>
      <c r="H8554">
        <f t="shared" si="533"/>
        <v>6.4889299999999963</v>
      </c>
      <c r="I8554">
        <f t="shared" si="534"/>
        <v>6.4889299999999969E-2</v>
      </c>
      <c r="J8554">
        <f t="shared" si="535"/>
        <v>1.3840668832515177E-3</v>
      </c>
      <c r="K8554">
        <f>J8554*3600</f>
        <v>4.9826407797054637</v>
      </c>
      <c r="L8554" s="1">
        <v>4.9826407797054637</v>
      </c>
    </row>
    <row r="8555" spans="1:12" customFormat="1" hidden="1">
      <c r="A8555" s="10">
        <v>41455</v>
      </c>
      <c r="B8555" s="11">
        <v>0.69097222222222221</v>
      </c>
      <c r="C8555">
        <v>0</v>
      </c>
      <c r="D8555">
        <v>101.68</v>
      </c>
      <c r="E8555">
        <f t="shared" si="532"/>
        <v>8.1069999999999989E-2</v>
      </c>
      <c r="F8555">
        <v>81.62</v>
      </c>
      <c r="G8555">
        <v>13.5</v>
      </c>
      <c r="H8555">
        <f t="shared" si="533"/>
        <v>6.4789300000000054</v>
      </c>
      <c r="I8555">
        <f t="shared" si="534"/>
        <v>6.478930000000005E-2</v>
      </c>
      <c r="J8555">
        <f t="shared" si="535"/>
        <v>1.3787406292716181E-3</v>
      </c>
      <c r="L8555">
        <v>4.963466265377825</v>
      </c>
    </row>
    <row r="8556" spans="1:12" customFormat="1" hidden="1">
      <c r="A8556" s="10">
        <v>41455</v>
      </c>
      <c r="B8556" s="11">
        <v>0.69444444444444453</v>
      </c>
      <c r="C8556">
        <v>0</v>
      </c>
      <c r="D8556">
        <v>101.62</v>
      </c>
      <c r="E8556">
        <f t="shared" si="532"/>
        <v>8.1069999999999989E-2</v>
      </c>
      <c r="F8556">
        <v>81.58</v>
      </c>
      <c r="G8556">
        <v>13.5</v>
      </c>
      <c r="H8556">
        <f t="shared" si="533"/>
        <v>6.4589300000000094</v>
      </c>
      <c r="I8556">
        <f t="shared" si="534"/>
        <v>6.4589300000000099E-2</v>
      </c>
      <c r="J8556">
        <f t="shared" si="535"/>
        <v>1.3681250629986143E-3</v>
      </c>
      <c r="L8556">
        <v>4.9252502267950113</v>
      </c>
    </row>
    <row r="8557" spans="1:12" customFormat="1" hidden="1">
      <c r="A8557" s="10">
        <v>41455</v>
      </c>
      <c r="B8557" s="11">
        <v>0.69791666666666663</v>
      </c>
      <c r="C8557">
        <v>0</v>
      </c>
      <c r="D8557">
        <v>101.6</v>
      </c>
      <c r="E8557">
        <f t="shared" si="532"/>
        <v>8.1069999999999989E-2</v>
      </c>
      <c r="F8557">
        <v>81.53</v>
      </c>
      <c r="G8557">
        <v>13.5</v>
      </c>
      <c r="H8557">
        <f t="shared" si="533"/>
        <v>6.4889299999999963</v>
      </c>
      <c r="I8557">
        <f t="shared" si="534"/>
        <v>6.4889299999999969E-2</v>
      </c>
      <c r="J8557">
        <f t="shared" si="535"/>
        <v>1.3840668832515177E-3</v>
      </c>
      <c r="L8557">
        <v>4.9826407797054637</v>
      </c>
    </row>
    <row r="8558" spans="1:12" customFormat="1" hidden="1">
      <c r="A8558" s="10">
        <v>41455</v>
      </c>
      <c r="B8558" s="11">
        <v>0.70138888888888884</v>
      </c>
      <c r="C8558">
        <v>0</v>
      </c>
      <c r="D8558">
        <v>101.62</v>
      </c>
      <c r="E8558">
        <f t="shared" si="532"/>
        <v>8.1069999999999989E-2</v>
      </c>
      <c r="F8558">
        <v>81.56</v>
      </c>
      <c r="G8558">
        <v>13.5</v>
      </c>
      <c r="H8558">
        <f t="shared" si="533"/>
        <v>6.4789300000000054</v>
      </c>
      <c r="I8558">
        <f t="shared" si="534"/>
        <v>6.478930000000005E-2</v>
      </c>
      <c r="J8558">
        <f t="shared" si="535"/>
        <v>1.3787406292716181E-3</v>
      </c>
      <c r="L8558">
        <v>4.963466265377825</v>
      </c>
    </row>
    <row r="8559" spans="1:12" customFormat="1" hidden="1">
      <c r="A8559" s="10">
        <v>41455</v>
      </c>
      <c r="B8559" s="11">
        <v>0.70486111111111116</v>
      </c>
      <c r="C8559">
        <v>0</v>
      </c>
      <c r="D8559">
        <v>101.61</v>
      </c>
      <c r="E8559">
        <f t="shared" si="532"/>
        <v>8.1069999999999989E-2</v>
      </c>
      <c r="F8559">
        <v>81.510000000000005</v>
      </c>
      <c r="G8559">
        <v>13.5</v>
      </c>
      <c r="H8559">
        <f t="shared" si="533"/>
        <v>6.5189299999999974</v>
      </c>
      <c r="I8559">
        <f t="shared" si="534"/>
        <v>6.5189299999999978E-2</v>
      </c>
      <c r="J8559">
        <f t="shared" si="535"/>
        <v>1.4001196425646875E-3</v>
      </c>
      <c r="L8559">
        <v>5.0404307132328752</v>
      </c>
    </row>
    <row r="8560" spans="1:12" customFormat="1">
      <c r="A8560" s="10">
        <v>41455</v>
      </c>
      <c r="B8560" s="11">
        <v>0.70833333333333337</v>
      </c>
      <c r="C8560">
        <v>0</v>
      </c>
      <c r="D8560">
        <v>101.45</v>
      </c>
      <c r="E8560">
        <f t="shared" si="532"/>
        <v>8.1069999999999989E-2</v>
      </c>
      <c r="F8560">
        <v>81.42</v>
      </c>
      <c r="G8560">
        <v>13.5</v>
      </c>
      <c r="H8560">
        <f t="shared" si="533"/>
        <v>6.4489300000000043</v>
      </c>
      <c r="I8560">
        <f t="shared" si="534"/>
        <v>6.4489300000000041E-2</v>
      </c>
      <c r="J8560">
        <f t="shared" si="535"/>
        <v>1.3628357316798512E-3</v>
      </c>
      <c r="K8560">
        <f>J8560*3600</f>
        <v>4.9062086340474647</v>
      </c>
      <c r="L8560" s="13">
        <f>K8560*1000/156000</f>
        <v>3.1450055346458103E-2</v>
      </c>
    </row>
    <row r="8561" spans="1:12" customFormat="1" hidden="1">
      <c r="A8561" s="10">
        <v>41455</v>
      </c>
      <c r="B8561" s="11">
        <v>0.71180555555555547</v>
      </c>
      <c r="C8561">
        <v>0</v>
      </c>
      <c r="D8561">
        <v>101.45</v>
      </c>
      <c r="E8561">
        <f t="shared" si="532"/>
        <v>8.1069999999999989E-2</v>
      </c>
      <c r="F8561">
        <v>81.39</v>
      </c>
      <c r="G8561">
        <v>13.5</v>
      </c>
      <c r="H8561">
        <f t="shared" si="533"/>
        <v>6.4789300000000054</v>
      </c>
      <c r="I8561">
        <f t="shared" si="534"/>
        <v>6.478930000000005E-2</v>
      </c>
      <c r="J8561">
        <f t="shared" si="535"/>
        <v>1.3787406292716181E-3</v>
      </c>
      <c r="L8561">
        <v>4.963466265377825</v>
      </c>
    </row>
    <row r="8562" spans="1:12" customFormat="1" hidden="1">
      <c r="A8562" s="10">
        <v>41455</v>
      </c>
      <c r="B8562" s="11">
        <v>0.71527777777777779</v>
      </c>
      <c r="C8562">
        <v>0</v>
      </c>
      <c r="D8562">
        <v>101.52</v>
      </c>
      <c r="E8562">
        <f t="shared" si="532"/>
        <v>8.1069999999999989E-2</v>
      </c>
      <c r="F8562">
        <v>81.39</v>
      </c>
      <c r="G8562">
        <v>13.5</v>
      </c>
      <c r="H8562">
        <f t="shared" si="533"/>
        <v>6.5489299999999986</v>
      </c>
      <c r="I8562">
        <f t="shared" si="534"/>
        <v>6.5489299999999986E-2</v>
      </c>
      <c r="J8562">
        <f t="shared" si="535"/>
        <v>1.4162835970928178E-3</v>
      </c>
      <c r="L8562">
        <v>5.0986209495341441</v>
      </c>
    </row>
    <row r="8563" spans="1:12" customFormat="1" hidden="1">
      <c r="A8563" s="10">
        <v>41455</v>
      </c>
      <c r="B8563" s="11">
        <v>0.71875</v>
      </c>
      <c r="C8563">
        <v>0</v>
      </c>
      <c r="D8563">
        <v>101.59</v>
      </c>
      <c r="E8563">
        <f t="shared" si="532"/>
        <v>8.1069999999999989E-2</v>
      </c>
      <c r="F8563">
        <v>81.5</v>
      </c>
      <c r="G8563">
        <v>13.5</v>
      </c>
      <c r="H8563">
        <f t="shared" si="533"/>
        <v>6.5089300000000065</v>
      </c>
      <c r="I8563">
        <f t="shared" si="534"/>
        <v>6.5089300000000072E-2</v>
      </c>
      <c r="J8563">
        <f t="shared" si="535"/>
        <v>1.3947563804072123E-3</v>
      </c>
      <c r="L8563">
        <v>5.0211229694659645</v>
      </c>
    </row>
    <row r="8564" spans="1:12" customFormat="1" hidden="1">
      <c r="A8564" s="10">
        <v>41455</v>
      </c>
      <c r="B8564" s="11">
        <v>0.72222222222222221</v>
      </c>
      <c r="C8564">
        <v>0</v>
      </c>
      <c r="D8564">
        <v>101.58</v>
      </c>
      <c r="E8564">
        <f t="shared" si="532"/>
        <v>8.1069999999999989E-2</v>
      </c>
      <c r="F8564">
        <v>81.489999999999995</v>
      </c>
      <c r="G8564">
        <v>13.5</v>
      </c>
      <c r="H8564">
        <f t="shared" si="533"/>
        <v>6.5089300000000065</v>
      </c>
      <c r="I8564">
        <f t="shared" si="534"/>
        <v>6.5089300000000072E-2</v>
      </c>
      <c r="J8564">
        <f t="shared" si="535"/>
        <v>1.3947563804072123E-3</v>
      </c>
      <c r="L8564">
        <v>5.0211229694659645</v>
      </c>
    </row>
    <row r="8565" spans="1:12" customFormat="1" hidden="1">
      <c r="A8565" s="10">
        <v>41455</v>
      </c>
      <c r="B8565" s="11">
        <v>0.72569444444444453</v>
      </c>
      <c r="C8565">
        <v>0</v>
      </c>
      <c r="D8565">
        <v>101.58</v>
      </c>
      <c r="E8565">
        <f t="shared" si="532"/>
        <v>8.1069999999999989E-2</v>
      </c>
      <c r="F8565">
        <v>81.47</v>
      </c>
      <c r="G8565">
        <v>13.5</v>
      </c>
      <c r="H8565">
        <f t="shared" si="533"/>
        <v>6.5289300000000026</v>
      </c>
      <c r="I8565">
        <f t="shared" si="534"/>
        <v>6.5289300000000022E-2</v>
      </c>
      <c r="J8565">
        <f t="shared" si="535"/>
        <v>1.4054952597508986E-3</v>
      </c>
      <c r="L8565">
        <v>5.0597829351032351</v>
      </c>
    </row>
    <row r="8566" spans="1:12" customFormat="1" hidden="1">
      <c r="A8566" s="10">
        <v>41455</v>
      </c>
      <c r="B8566" s="11">
        <v>0.72916666666666663</v>
      </c>
      <c r="C8566">
        <v>0</v>
      </c>
      <c r="D8566">
        <v>101.55</v>
      </c>
      <c r="E8566">
        <f t="shared" si="532"/>
        <v>8.1069999999999989E-2</v>
      </c>
      <c r="F8566">
        <v>81.459999999999994</v>
      </c>
      <c r="G8566">
        <v>13.5</v>
      </c>
      <c r="H8566">
        <f t="shared" si="533"/>
        <v>6.5089300000000065</v>
      </c>
      <c r="I8566">
        <f t="shared" si="534"/>
        <v>6.5089300000000072E-2</v>
      </c>
      <c r="J8566">
        <f t="shared" si="535"/>
        <v>1.3947563804072123E-3</v>
      </c>
      <c r="K8566">
        <f>J8566*3600</f>
        <v>5.0211229694659645</v>
      </c>
      <c r="L8566" s="1">
        <v>5.0211229694659645</v>
      </c>
    </row>
    <row r="8567" spans="1:12" customFormat="1" hidden="1">
      <c r="A8567" s="10">
        <v>41455</v>
      </c>
      <c r="B8567" s="11">
        <v>0.73263888888888884</v>
      </c>
      <c r="C8567">
        <v>0</v>
      </c>
      <c r="D8567">
        <v>101.55</v>
      </c>
      <c r="E8567">
        <f t="shared" si="532"/>
        <v>8.1069999999999989E-2</v>
      </c>
      <c r="F8567">
        <v>81.45</v>
      </c>
      <c r="G8567">
        <v>13.5</v>
      </c>
      <c r="H8567">
        <f t="shared" si="533"/>
        <v>6.5189299999999974</v>
      </c>
      <c r="I8567">
        <f t="shared" si="534"/>
        <v>6.5189299999999978E-2</v>
      </c>
      <c r="J8567">
        <f t="shared" si="535"/>
        <v>1.4001196425646875E-3</v>
      </c>
      <c r="L8567">
        <v>5.0404307132328752</v>
      </c>
    </row>
    <row r="8568" spans="1:12" customFormat="1" hidden="1">
      <c r="A8568" s="10">
        <v>41455</v>
      </c>
      <c r="B8568" s="11">
        <v>0.73611111111111116</v>
      </c>
      <c r="C8568">
        <v>0</v>
      </c>
      <c r="D8568">
        <v>101.58</v>
      </c>
      <c r="E8568">
        <f t="shared" si="532"/>
        <v>8.1069999999999989E-2</v>
      </c>
      <c r="F8568">
        <v>81.489999999999995</v>
      </c>
      <c r="G8568">
        <v>13.5</v>
      </c>
      <c r="H8568">
        <f t="shared" si="533"/>
        <v>6.5089300000000065</v>
      </c>
      <c r="I8568">
        <f t="shared" si="534"/>
        <v>6.5089300000000072E-2</v>
      </c>
      <c r="J8568">
        <f t="shared" si="535"/>
        <v>1.3947563804072123E-3</v>
      </c>
      <c r="L8568">
        <v>5.0211229694659645</v>
      </c>
    </row>
    <row r="8569" spans="1:12" customFormat="1" hidden="1">
      <c r="A8569" s="10">
        <v>41455</v>
      </c>
      <c r="B8569" s="11">
        <v>0.73958333333333337</v>
      </c>
      <c r="C8569">
        <v>0</v>
      </c>
      <c r="D8569">
        <v>101.6</v>
      </c>
      <c r="E8569">
        <f t="shared" si="532"/>
        <v>8.1069999999999989E-2</v>
      </c>
      <c r="F8569">
        <v>81.510000000000005</v>
      </c>
      <c r="G8569">
        <v>13.5</v>
      </c>
      <c r="H8569">
        <f t="shared" si="533"/>
        <v>6.5089299999999923</v>
      </c>
      <c r="I8569">
        <f t="shared" si="534"/>
        <v>6.5089299999999919E-2</v>
      </c>
      <c r="J8569">
        <f t="shared" si="535"/>
        <v>1.3947563804072049E-3</v>
      </c>
      <c r="L8569">
        <v>5.0211229694659378</v>
      </c>
    </row>
    <row r="8570" spans="1:12" customFormat="1" hidden="1">
      <c r="A8570" s="10">
        <v>41455</v>
      </c>
      <c r="B8570" s="11">
        <v>0.74305555555555547</v>
      </c>
      <c r="C8570">
        <v>0</v>
      </c>
      <c r="D8570">
        <v>101.62</v>
      </c>
      <c r="E8570">
        <f t="shared" si="532"/>
        <v>8.1069999999999989E-2</v>
      </c>
      <c r="F8570">
        <v>81.52</v>
      </c>
      <c r="G8570">
        <v>13.5</v>
      </c>
      <c r="H8570">
        <f t="shared" si="533"/>
        <v>6.5189300000000117</v>
      </c>
      <c r="I8570">
        <f t="shared" si="534"/>
        <v>6.5189300000000117E-2</v>
      </c>
      <c r="J8570">
        <f t="shared" si="535"/>
        <v>1.4001196425646935E-3</v>
      </c>
      <c r="L8570">
        <v>5.0404307132328965</v>
      </c>
    </row>
    <row r="8571" spans="1:12" customFormat="1" hidden="1">
      <c r="A8571" s="10">
        <v>41455</v>
      </c>
      <c r="B8571" s="11">
        <v>0.74652777777777779</v>
      </c>
      <c r="C8571">
        <v>0</v>
      </c>
      <c r="D8571">
        <v>101.62</v>
      </c>
      <c r="E8571">
        <f t="shared" si="532"/>
        <v>8.1069999999999989E-2</v>
      </c>
      <c r="F8571">
        <v>81.52</v>
      </c>
      <c r="G8571">
        <v>13.5</v>
      </c>
      <c r="H8571">
        <f t="shared" si="533"/>
        <v>6.5189300000000117</v>
      </c>
      <c r="I8571">
        <f t="shared" si="534"/>
        <v>6.5189300000000117E-2</v>
      </c>
      <c r="J8571">
        <f t="shared" si="535"/>
        <v>1.4001196425646935E-3</v>
      </c>
      <c r="L8571">
        <v>5.0404307132328965</v>
      </c>
    </row>
    <row r="8572" spans="1:12" customFormat="1">
      <c r="A8572" s="10">
        <v>41455</v>
      </c>
      <c r="B8572" s="11">
        <v>0.75</v>
      </c>
      <c r="C8572">
        <v>0</v>
      </c>
      <c r="D8572">
        <v>101.62</v>
      </c>
      <c r="E8572">
        <f t="shared" si="532"/>
        <v>8.1069999999999989E-2</v>
      </c>
      <c r="F8572">
        <v>81.53</v>
      </c>
      <c r="G8572">
        <v>13.5</v>
      </c>
      <c r="H8572">
        <f t="shared" si="533"/>
        <v>6.5089300000000065</v>
      </c>
      <c r="I8572">
        <f t="shared" si="534"/>
        <v>6.5089300000000072E-2</v>
      </c>
      <c r="J8572">
        <f t="shared" si="535"/>
        <v>1.3947563804072123E-3</v>
      </c>
      <c r="K8572">
        <f>J8572*3600</f>
        <v>5.0211229694659645</v>
      </c>
      <c r="L8572" s="13">
        <f>K8572*1000/156000</f>
        <v>3.2186685701704895E-2</v>
      </c>
    </row>
    <row r="8573" spans="1:12" customFormat="1" hidden="1">
      <c r="A8573" s="10">
        <v>41455</v>
      </c>
      <c r="B8573" s="11">
        <v>0.75347222222222221</v>
      </c>
      <c r="C8573">
        <v>0</v>
      </c>
      <c r="D8573">
        <v>101.66</v>
      </c>
      <c r="E8573">
        <f t="shared" si="532"/>
        <v>8.1069999999999989E-2</v>
      </c>
      <c r="F8573">
        <v>81.569999999999993</v>
      </c>
      <c r="G8573">
        <v>13.5</v>
      </c>
      <c r="H8573">
        <f t="shared" si="533"/>
        <v>6.5089300000000065</v>
      </c>
      <c r="I8573">
        <f t="shared" si="534"/>
        <v>6.5089300000000072E-2</v>
      </c>
      <c r="J8573">
        <f t="shared" si="535"/>
        <v>1.3947563804072123E-3</v>
      </c>
      <c r="L8573">
        <v>5.0211229694659645</v>
      </c>
    </row>
    <row r="8574" spans="1:12" customFormat="1" hidden="1">
      <c r="A8574" s="10">
        <v>41455</v>
      </c>
      <c r="B8574" s="11">
        <v>0.75694444444444453</v>
      </c>
      <c r="C8574">
        <v>0</v>
      </c>
      <c r="D8574">
        <v>101.66</v>
      </c>
      <c r="E8574">
        <f t="shared" si="532"/>
        <v>8.1069999999999989E-2</v>
      </c>
      <c r="F8574">
        <v>81.569999999999993</v>
      </c>
      <c r="G8574">
        <v>13.5</v>
      </c>
      <c r="H8574">
        <f t="shared" si="533"/>
        <v>6.5089300000000065</v>
      </c>
      <c r="I8574">
        <f t="shared" si="534"/>
        <v>6.5089300000000072E-2</v>
      </c>
      <c r="J8574">
        <f t="shared" si="535"/>
        <v>1.3947563804072123E-3</v>
      </c>
      <c r="L8574">
        <v>5.0211229694659645</v>
      </c>
    </row>
    <row r="8575" spans="1:12" customFormat="1" hidden="1">
      <c r="A8575" s="10">
        <v>41455</v>
      </c>
      <c r="B8575" s="11">
        <v>0.76041666666666663</v>
      </c>
      <c r="C8575">
        <v>0</v>
      </c>
      <c r="D8575">
        <v>101.64</v>
      </c>
      <c r="E8575">
        <f t="shared" si="532"/>
        <v>8.1069999999999989E-2</v>
      </c>
      <c r="F8575">
        <v>81.56</v>
      </c>
      <c r="G8575">
        <v>13.5</v>
      </c>
      <c r="H8575">
        <f t="shared" si="533"/>
        <v>6.4989300000000014</v>
      </c>
      <c r="I8575">
        <f t="shared" si="534"/>
        <v>6.4989300000000014E-2</v>
      </c>
      <c r="J8575">
        <f t="shared" si="535"/>
        <v>1.389405463798551E-3</v>
      </c>
      <c r="L8575">
        <v>5.0018596696747837</v>
      </c>
    </row>
    <row r="8576" spans="1:12" customFormat="1" hidden="1">
      <c r="A8576" s="10">
        <v>41455</v>
      </c>
      <c r="B8576" s="11">
        <v>0.76388888888888884</v>
      </c>
      <c r="C8576">
        <v>0</v>
      </c>
      <c r="D8576">
        <v>101.66</v>
      </c>
      <c r="E8576">
        <f t="shared" si="532"/>
        <v>8.1069999999999989E-2</v>
      </c>
      <c r="F8576">
        <v>81.540000000000006</v>
      </c>
      <c r="G8576">
        <v>13.5</v>
      </c>
      <c r="H8576">
        <f t="shared" si="533"/>
        <v>6.5389299999999935</v>
      </c>
      <c r="I8576">
        <f t="shared" si="534"/>
        <v>6.5389299999999928E-2</v>
      </c>
      <c r="J8576">
        <f t="shared" si="535"/>
        <v>1.410883241438474E-3</v>
      </c>
      <c r="L8576">
        <v>5.0791796691785063</v>
      </c>
    </row>
    <row r="8577" spans="1:12" customFormat="1" hidden="1">
      <c r="A8577" s="10">
        <v>41455</v>
      </c>
      <c r="B8577" s="11">
        <v>0.76736111111111116</v>
      </c>
      <c r="C8577">
        <v>0</v>
      </c>
      <c r="D8577">
        <v>101.65</v>
      </c>
      <c r="E8577">
        <f t="shared" si="532"/>
        <v>8.1069999999999989E-2</v>
      </c>
      <c r="F8577">
        <v>81.55</v>
      </c>
      <c r="G8577">
        <v>13.5</v>
      </c>
      <c r="H8577">
        <f t="shared" si="533"/>
        <v>6.5189300000000117</v>
      </c>
      <c r="I8577">
        <f t="shared" si="534"/>
        <v>6.5189300000000117E-2</v>
      </c>
      <c r="J8577">
        <f t="shared" si="535"/>
        <v>1.4001196425646935E-3</v>
      </c>
      <c r="L8577">
        <v>5.0404307132328965</v>
      </c>
    </row>
    <row r="8578" spans="1:12" customFormat="1" hidden="1">
      <c r="A8578" s="10">
        <v>41455</v>
      </c>
      <c r="B8578" s="11">
        <v>0.77083333333333337</v>
      </c>
      <c r="C8578">
        <v>0</v>
      </c>
      <c r="D8578">
        <v>101.74</v>
      </c>
      <c r="E8578">
        <f t="shared" si="532"/>
        <v>8.1069999999999989E-2</v>
      </c>
      <c r="F8578">
        <v>81.62</v>
      </c>
      <c r="G8578">
        <v>13.5</v>
      </c>
      <c r="H8578">
        <f t="shared" si="533"/>
        <v>6.5389299999999935</v>
      </c>
      <c r="I8578">
        <f t="shared" si="534"/>
        <v>6.5389299999999928E-2</v>
      </c>
      <c r="J8578">
        <f t="shared" si="535"/>
        <v>1.410883241438474E-3</v>
      </c>
      <c r="K8578">
        <f>J8578*3600</f>
        <v>5.0791796691785063</v>
      </c>
      <c r="L8578" s="1">
        <v>5.0791796691785063</v>
      </c>
    </row>
    <row r="8579" spans="1:12" customFormat="1" hidden="1">
      <c r="A8579" s="10">
        <v>41455</v>
      </c>
      <c r="B8579" s="11">
        <v>0.77430555555555547</v>
      </c>
      <c r="C8579">
        <v>0</v>
      </c>
      <c r="D8579">
        <v>101.76</v>
      </c>
      <c r="E8579">
        <f t="shared" si="532"/>
        <v>8.1069999999999989E-2</v>
      </c>
      <c r="F8579">
        <v>81.63</v>
      </c>
      <c r="G8579">
        <v>13.5</v>
      </c>
      <c r="H8579">
        <f t="shared" si="533"/>
        <v>6.5489300000000128</v>
      </c>
      <c r="I8579">
        <f t="shared" si="534"/>
        <v>6.5489300000000125E-2</v>
      </c>
      <c r="J8579">
        <f t="shared" si="535"/>
        <v>1.4162835970928254E-3</v>
      </c>
      <c r="L8579">
        <v>5.0986209495341717</v>
      </c>
    </row>
    <row r="8580" spans="1:12" customFormat="1" hidden="1">
      <c r="A8580" s="10">
        <v>41455</v>
      </c>
      <c r="B8580" s="11">
        <v>0.77777777777777779</v>
      </c>
      <c r="C8580">
        <v>0</v>
      </c>
      <c r="D8580">
        <v>101.72</v>
      </c>
      <c r="E8580">
        <f t="shared" si="532"/>
        <v>8.1069999999999989E-2</v>
      </c>
      <c r="F8580">
        <v>81.61</v>
      </c>
      <c r="G8580">
        <v>13.5</v>
      </c>
      <c r="H8580">
        <f t="shared" si="533"/>
        <v>6.5289300000000026</v>
      </c>
      <c r="I8580">
        <f t="shared" si="534"/>
        <v>6.5289300000000022E-2</v>
      </c>
      <c r="J8580">
        <f t="shared" si="535"/>
        <v>1.4054952597508986E-3</v>
      </c>
      <c r="L8580">
        <v>5.0597829351032351</v>
      </c>
    </row>
    <row r="8581" spans="1:12" customFormat="1" hidden="1">
      <c r="A8581" s="10">
        <v>41455</v>
      </c>
      <c r="B8581" s="11">
        <v>0.78125</v>
      </c>
      <c r="C8581">
        <v>0</v>
      </c>
      <c r="D8581">
        <v>101.7</v>
      </c>
      <c r="E8581">
        <f t="shared" ref="E8581:E8644" si="536">(435-368)*1.21/1000</f>
        <v>8.1069999999999989E-2</v>
      </c>
      <c r="F8581">
        <v>81.59</v>
      </c>
      <c r="G8581">
        <v>13.5</v>
      </c>
      <c r="H8581">
        <f t="shared" ref="H8581:H8644" si="537">D8581-E8581-F8581-G8581</f>
        <v>6.5289300000000026</v>
      </c>
      <c r="I8581">
        <f t="shared" ref="I8581:I8644" si="538">H8581/100</f>
        <v>6.5289300000000022E-2</v>
      </c>
      <c r="J8581">
        <f t="shared" ref="J8581:J8644" si="539">1.2904*I8581^(5/2)</f>
        <v>1.4054952597508986E-3</v>
      </c>
      <c r="L8581">
        <v>5.0597829351032351</v>
      </c>
    </row>
    <row r="8582" spans="1:12" customFormat="1" hidden="1">
      <c r="A8582" s="10">
        <v>41455</v>
      </c>
      <c r="B8582" s="11">
        <v>0.78472222222222221</v>
      </c>
      <c r="C8582">
        <v>0</v>
      </c>
      <c r="D8582">
        <v>101.73</v>
      </c>
      <c r="E8582">
        <f t="shared" si="536"/>
        <v>8.1069999999999989E-2</v>
      </c>
      <c r="F8582">
        <v>81.61</v>
      </c>
      <c r="G8582">
        <v>13.5</v>
      </c>
      <c r="H8582">
        <f t="shared" si="537"/>
        <v>6.5389300000000077</v>
      </c>
      <c r="I8582">
        <f t="shared" si="538"/>
        <v>6.5389300000000081E-2</v>
      </c>
      <c r="J8582">
        <f t="shared" si="539"/>
        <v>1.4108832414384815E-3</v>
      </c>
      <c r="L8582">
        <v>5.0791796691785338</v>
      </c>
    </row>
    <row r="8583" spans="1:12" customFormat="1" hidden="1">
      <c r="A8583" s="10">
        <v>41455</v>
      </c>
      <c r="B8583" s="11">
        <v>0.78819444444444453</v>
      </c>
      <c r="C8583">
        <v>0</v>
      </c>
      <c r="D8583">
        <v>101.73</v>
      </c>
      <c r="E8583">
        <f t="shared" si="536"/>
        <v>8.1069999999999989E-2</v>
      </c>
      <c r="F8583">
        <v>81.63</v>
      </c>
      <c r="G8583">
        <v>13.5</v>
      </c>
      <c r="H8583">
        <f t="shared" si="537"/>
        <v>6.5189300000000117</v>
      </c>
      <c r="I8583">
        <f t="shared" si="538"/>
        <v>6.5189300000000117E-2</v>
      </c>
      <c r="J8583">
        <f t="shared" si="539"/>
        <v>1.4001196425646935E-3</v>
      </c>
      <c r="L8583">
        <v>5.0404307132328965</v>
      </c>
    </row>
    <row r="8584" spans="1:12" customFormat="1">
      <c r="A8584" s="10">
        <v>41455</v>
      </c>
      <c r="B8584" s="11">
        <v>0.79166666666666663</v>
      </c>
      <c r="C8584">
        <v>0</v>
      </c>
      <c r="D8584">
        <v>101.75</v>
      </c>
      <c r="E8584">
        <f t="shared" si="536"/>
        <v>8.1069999999999989E-2</v>
      </c>
      <c r="F8584">
        <v>81.650000000000006</v>
      </c>
      <c r="G8584">
        <v>13.5</v>
      </c>
      <c r="H8584">
        <f t="shared" si="537"/>
        <v>6.5189299999999974</v>
      </c>
      <c r="I8584">
        <f t="shared" si="538"/>
        <v>6.5189299999999978E-2</v>
      </c>
      <c r="J8584">
        <f t="shared" si="539"/>
        <v>1.4001196425646875E-3</v>
      </c>
      <c r="K8584">
        <f>J8584*3600</f>
        <v>5.0404307132328752</v>
      </c>
      <c r="L8584" s="13">
        <f>K8584*1000/156000</f>
        <v>3.2310453289954327E-2</v>
      </c>
    </row>
    <row r="8585" spans="1:12" customFormat="1" hidden="1">
      <c r="A8585" s="10">
        <v>41455</v>
      </c>
      <c r="B8585" s="11">
        <v>0.79513888888888884</v>
      </c>
      <c r="C8585">
        <v>0</v>
      </c>
      <c r="D8585">
        <v>101.75</v>
      </c>
      <c r="E8585">
        <f t="shared" si="536"/>
        <v>8.1069999999999989E-2</v>
      </c>
      <c r="F8585">
        <v>81.64</v>
      </c>
      <c r="G8585">
        <v>13.5</v>
      </c>
      <c r="H8585">
        <f t="shared" si="537"/>
        <v>6.5289300000000026</v>
      </c>
      <c r="I8585">
        <f t="shared" si="538"/>
        <v>6.5289300000000022E-2</v>
      </c>
      <c r="J8585">
        <f t="shared" si="539"/>
        <v>1.4054952597508986E-3</v>
      </c>
      <c r="L8585">
        <v>5.0597829351032351</v>
      </c>
    </row>
    <row r="8586" spans="1:12" customFormat="1" hidden="1">
      <c r="A8586" s="10">
        <v>41455</v>
      </c>
      <c r="B8586" s="11">
        <v>0.79861111111111116</v>
      </c>
      <c r="C8586">
        <v>0</v>
      </c>
      <c r="D8586">
        <v>101.87</v>
      </c>
      <c r="E8586">
        <f t="shared" si="536"/>
        <v>8.1069999999999989E-2</v>
      </c>
      <c r="F8586">
        <v>81.75</v>
      </c>
      <c r="G8586">
        <v>13.5</v>
      </c>
      <c r="H8586">
        <f t="shared" si="537"/>
        <v>6.5389300000000077</v>
      </c>
      <c r="I8586">
        <f t="shared" si="538"/>
        <v>6.5389300000000081E-2</v>
      </c>
      <c r="J8586">
        <f t="shared" si="539"/>
        <v>1.4108832414384815E-3</v>
      </c>
      <c r="L8586">
        <v>5.0791796691785338</v>
      </c>
    </row>
    <row r="8587" spans="1:12" customFormat="1" hidden="1">
      <c r="A8587" s="10">
        <v>41455</v>
      </c>
      <c r="B8587" s="11">
        <v>0.80208333333333337</v>
      </c>
      <c r="C8587">
        <v>0</v>
      </c>
      <c r="D8587">
        <v>101.95</v>
      </c>
      <c r="E8587">
        <f t="shared" si="536"/>
        <v>8.1069999999999989E-2</v>
      </c>
      <c r="F8587">
        <v>81.83</v>
      </c>
      <c r="G8587">
        <v>13.5</v>
      </c>
      <c r="H8587">
        <f t="shared" si="537"/>
        <v>6.5389300000000077</v>
      </c>
      <c r="I8587">
        <f t="shared" si="538"/>
        <v>6.5389300000000081E-2</v>
      </c>
      <c r="J8587">
        <f t="shared" si="539"/>
        <v>1.4108832414384815E-3</v>
      </c>
      <c r="L8587">
        <v>5.0791796691785338</v>
      </c>
    </row>
    <row r="8588" spans="1:12" customFormat="1" hidden="1">
      <c r="A8588" s="10">
        <v>41455</v>
      </c>
      <c r="B8588" s="11">
        <v>0.80555555555555547</v>
      </c>
      <c r="C8588">
        <v>0</v>
      </c>
      <c r="D8588">
        <v>101.97</v>
      </c>
      <c r="E8588">
        <f t="shared" si="536"/>
        <v>8.1069999999999989E-2</v>
      </c>
      <c r="F8588">
        <v>81.86</v>
      </c>
      <c r="G8588">
        <v>13.5</v>
      </c>
      <c r="H8588">
        <f t="shared" si="537"/>
        <v>6.5289300000000026</v>
      </c>
      <c r="I8588">
        <f t="shared" si="538"/>
        <v>6.5289300000000022E-2</v>
      </c>
      <c r="J8588">
        <f t="shared" si="539"/>
        <v>1.4054952597508986E-3</v>
      </c>
      <c r="L8588">
        <v>5.0597829351032351</v>
      </c>
    </row>
    <row r="8589" spans="1:12" customFormat="1" hidden="1">
      <c r="A8589" s="10">
        <v>41455</v>
      </c>
      <c r="B8589" s="11">
        <v>0.80902777777777779</v>
      </c>
      <c r="C8589">
        <v>0</v>
      </c>
      <c r="D8589">
        <v>101.96</v>
      </c>
      <c r="E8589">
        <f t="shared" si="536"/>
        <v>8.1069999999999989E-2</v>
      </c>
      <c r="F8589">
        <v>81.819999999999993</v>
      </c>
      <c r="G8589">
        <v>13.5</v>
      </c>
      <c r="H8589">
        <f t="shared" si="537"/>
        <v>6.5589300000000037</v>
      </c>
      <c r="I8589">
        <f t="shared" si="538"/>
        <v>6.5589300000000031E-2</v>
      </c>
      <c r="J8589">
        <f t="shared" si="539"/>
        <v>1.421696336172074E-3</v>
      </c>
      <c r="L8589">
        <v>5.1181068102194667</v>
      </c>
    </row>
    <row r="8590" spans="1:12" customFormat="1" hidden="1">
      <c r="A8590" s="10">
        <v>41455</v>
      </c>
      <c r="B8590" s="11">
        <v>0.8125</v>
      </c>
      <c r="C8590">
        <v>0</v>
      </c>
      <c r="D8590">
        <v>101.97</v>
      </c>
      <c r="E8590">
        <f t="shared" si="536"/>
        <v>8.1069999999999989E-2</v>
      </c>
      <c r="F8590">
        <v>81.86</v>
      </c>
      <c r="G8590">
        <v>13.5</v>
      </c>
      <c r="H8590">
        <f t="shared" si="537"/>
        <v>6.5289300000000026</v>
      </c>
      <c r="I8590">
        <f t="shared" si="538"/>
        <v>6.5289300000000022E-2</v>
      </c>
      <c r="J8590">
        <f t="shared" si="539"/>
        <v>1.4054952597508986E-3</v>
      </c>
      <c r="K8590">
        <f>J8590*3600</f>
        <v>5.0597829351032351</v>
      </c>
      <c r="L8590" s="1">
        <v>5.0597829351032351</v>
      </c>
    </row>
    <row r="8591" spans="1:12" customFormat="1" hidden="1">
      <c r="A8591" s="10">
        <v>41455</v>
      </c>
      <c r="B8591" s="11">
        <v>0.81597222222222221</v>
      </c>
      <c r="C8591">
        <v>0</v>
      </c>
      <c r="D8591">
        <v>102.01</v>
      </c>
      <c r="E8591">
        <f t="shared" si="536"/>
        <v>8.1069999999999989E-2</v>
      </c>
      <c r="F8591">
        <v>81.849999999999994</v>
      </c>
      <c r="G8591">
        <v>13.5</v>
      </c>
      <c r="H8591">
        <f t="shared" si="537"/>
        <v>6.5789300000000139</v>
      </c>
      <c r="I8591">
        <f t="shared" si="538"/>
        <v>6.5789300000000134E-2</v>
      </c>
      <c r="J8591">
        <f t="shared" si="539"/>
        <v>1.4325590024018768E-3</v>
      </c>
      <c r="L8591">
        <v>5.1572124086467568</v>
      </c>
    </row>
    <row r="8592" spans="1:12" customFormat="1" hidden="1">
      <c r="A8592" s="10">
        <v>41455</v>
      </c>
      <c r="B8592" s="11">
        <v>0.81944444444444453</v>
      </c>
      <c r="C8592">
        <v>0</v>
      </c>
      <c r="D8592">
        <v>102.01</v>
      </c>
      <c r="E8592">
        <f t="shared" si="536"/>
        <v>8.1069999999999989E-2</v>
      </c>
      <c r="F8592">
        <v>81.819999999999993</v>
      </c>
      <c r="G8592">
        <v>13.5</v>
      </c>
      <c r="H8592">
        <f t="shared" si="537"/>
        <v>6.6089300000000151</v>
      </c>
      <c r="I8592">
        <f t="shared" si="538"/>
        <v>6.6089300000000156E-2</v>
      </c>
      <c r="J8592">
        <f t="shared" si="539"/>
        <v>1.4489461134731144E-3</v>
      </c>
      <c r="L8592">
        <v>5.216206008503212</v>
      </c>
    </row>
    <row r="8593" spans="1:12" customFormat="1" hidden="1">
      <c r="A8593" s="10">
        <v>41455</v>
      </c>
      <c r="B8593" s="11">
        <v>0.82291666666666663</v>
      </c>
      <c r="C8593">
        <v>0</v>
      </c>
      <c r="D8593">
        <v>101.98</v>
      </c>
      <c r="E8593">
        <f t="shared" si="536"/>
        <v>8.1069999999999989E-2</v>
      </c>
      <c r="F8593">
        <v>81.84</v>
      </c>
      <c r="G8593">
        <v>13.5</v>
      </c>
      <c r="H8593">
        <f t="shared" si="537"/>
        <v>6.5589300000000037</v>
      </c>
      <c r="I8593">
        <f t="shared" si="538"/>
        <v>6.5589300000000031E-2</v>
      </c>
      <c r="J8593">
        <f t="shared" si="539"/>
        <v>1.421696336172074E-3</v>
      </c>
      <c r="L8593">
        <v>5.1181068102194667</v>
      </c>
    </row>
    <row r="8594" spans="1:12" customFormat="1" hidden="1">
      <c r="A8594" s="10">
        <v>41455</v>
      </c>
      <c r="B8594" s="11">
        <v>0.82638888888888884</v>
      </c>
      <c r="C8594">
        <v>0</v>
      </c>
      <c r="D8594">
        <v>101.97</v>
      </c>
      <c r="E8594">
        <f t="shared" si="536"/>
        <v>8.1069999999999989E-2</v>
      </c>
      <c r="F8594">
        <v>81.83</v>
      </c>
      <c r="G8594">
        <v>13.5</v>
      </c>
      <c r="H8594">
        <f t="shared" si="537"/>
        <v>6.5589300000000037</v>
      </c>
      <c r="I8594">
        <f t="shared" si="538"/>
        <v>6.5589300000000031E-2</v>
      </c>
      <c r="J8594">
        <f t="shared" si="539"/>
        <v>1.421696336172074E-3</v>
      </c>
      <c r="L8594">
        <v>5.1181068102194667</v>
      </c>
    </row>
    <row r="8595" spans="1:12" customFormat="1" hidden="1">
      <c r="A8595" s="10">
        <v>41455</v>
      </c>
      <c r="B8595" s="11">
        <v>0.82986111111111116</v>
      </c>
      <c r="C8595">
        <v>0</v>
      </c>
      <c r="D8595">
        <v>102.01</v>
      </c>
      <c r="E8595">
        <f t="shared" si="536"/>
        <v>8.1069999999999989E-2</v>
      </c>
      <c r="F8595">
        <v>81.84</v>
      </c>
      <c r="G8595">
        <v>13.5</v>
      </c>
      <c r="H8595">
        <f t="shared" si="537"/>
        <v>6.5889300000000048</v>
      </c>
      <c r="I8595">
        <f t="shared" si="538"/>
        <v>6.5889300000000053E-2</v>
      </c>
      <c r="J8595">
        <f t="shared" si="539"/>
        <v>1.4380089484326965E-3</v>
      </c>
      <c r="L8595">
        <v>5.1768322143577077</v>
      </c>
    </row>
    <row r="8596" spans="1:12" customFormat="1">
      <c r="A8596" s="10">
        <v>41455</v>
      </c>
      <c r="B8596" s="11">
        <v>0.83333333333333337</v>
      </c>
      <c r="C8596">
        <v>0</v>
      </c>
      <c r="D8596">
        <v>102</v>
      </c>
      <c r="E8596">
        <f t="shared" si="536"/>
        <v>8.1069999999999989E-2</v>
      </c>
      <c r="F8596">
        <v>81.849999999999994</v>
      </c>
      <c r="G8596">
        <v>13.5</v>
      </c>
      <c r="H8596">
        <f t="shared" si="537"/>
        <v>6.5689300000000088</v>
      </c>
      <c r="I8596">
        <f t="shared" si="538"/>
        <v>6.5689300000000089E-2</v>
      </c>
      <c r="J8596">
        <f t="shared" si="539"/>
        <v>1.4271214681271845E-3</v>
      </c>
      <c r="K8596">
        <f>J8596*3600</f>
        <v>5.1376372852578642</v>
      </c>
      <c r="L8596" s="13">
        <f>K8596*1000/156000</f>
        <v>3.2933572341396565E-2</v>
      </c>
    </row>
    <row r="8597" spans="1:12" customFormat="1" hidden="1">
      <c r="A8597" s="10">
        <v>41455</v>
      </c>
      <c r="B8597" s="11">
        <v>0.83680555555555547</v>
      </c>
      <c r="C8597">
        <v>0</v>
      </c>
      <c r="D8597">
        <v>102.07</v>
      </c>
      <c r="E8597">
        <f t="shared" si="536"/>
        <v>8.1069999999999989E-2</v>
      </c>
      <c r="F8597">
        <v>81.91</v>
      </c>
      <c r="G8597">
        <v>13.5</v>
      </c>
      <c r="H8597">
        <f t="shared" si="537"/>
        <v>6.5789299999999997</v>
      </c>
      <c r="I8597">
        <f t="shared" si="538"/>
        <v>6.5789299999999995E-2</v>
      </c>
      <c r="J8597">
        <f t="shared" si="539"/>
        <v>1.4325590024018679E-3</v>
      </c>
      <c r="L8597">
        <v>5.1572124086467248</v>
      </c>
    </row>
    <row r="8598" spans="1:12" customFormat="1" hidden="1">
      <c r="A8598" s="10">
        <v>41455</v>
      </c>
      <c r="B8598" s="11">
        <v>0.84027777777777779</v>
      </c>
      <c r="C8598">
        <v>0</v>
      </c>
      <c r="D8598">
        <v>102.16</v>
      </c>
      <c r="E8598">
        <f t="shared" si="536"/>
        <v>8.1069999999999989E-2</v>
      </c>
      <c r="F8598">
        <v>81.98</v>
      </c>
      <c r="G8598">
        <v>13.5</v>
      </c>
      <c r="H8598">
        <f t="shared" si="537"/>
        <v>6.5989299999999957</v>
      </c>
      <c r="I8598">
        <f t="shared" si="538"/>
        <v>6.5989299999999959E-2</v>
      </c>
      <c r="J8598">
        <f t="shared" si="539"/>
        <v>1.4434713156490269E-3</v>
      </c>
      <c r="L8598">
        <v>5.1964967363364964</v>
      </c>
    </row>
    <row r="8599" spans="1:12" customFormat="1" hidden="1">
      <c r="A8599" s="10">
        <v>41455</v>
      </c>
      <c r="B8599" s="11">
        <v>0.84375</v>
      </c>
      <c r="C8599">
        <v>0</v>
      </c>
      <c r="D8599">
        <v>102.19</v>
      </c>
      <c r="E8599">
        <f t="shared" si="536"/>
        <v>8.1069999999999989E-2</v>
      </c>
      <c r="F8599">
        <v>82.06</v>
      </c>
      <c r="G8599">
        <v>13.5</v>
      </c>
      <c r="H8599">
        <f t="shared" si="537"/>
        <v>6.5489299999999986</v>
      </c>
      <c r="I8599">
        <f t="shared" si="538"/>
        <v>6.5489299999999986E-2</v>
      </c>
      <c r="J8599">
        <f t="shared" si="539"/>
        <v>1.4162835970928178E-3</v>
      </c>
      <c r="L8599">
        <v>5.0986209495341441</v>
      </c>
    </row>
    <row r="8600" spans="1:12" customFormat="1" hidden="1">
      <c r="A8600" s="10">
        <v>41455</v>
      </c>
      <c r="B8600" s="11">
        <v>0.84722222222222221</v>
      </c>
      <c r="C8600">
        <v>0</v>
      </c>
      <c r="D8600">
        <v>102.25</v>
      </c>
      <c r="E8600">
        <f t="shared" si="536"/>
        <v>8.1069999999999989E-2</v>
      </c>
      <c r="F8600">
        <v>82.08</v>
      </c>
      <c r="G8600">
        <v>13.5</v>
      </c>
      <c r="H8600">
        <f t="shared" si="537"/>
        <v>6.5889300000000048</v>
      </c>
      <c r="I8600">
        <f t="shared" si="538"/>
        <v>6.5889300000000053E-2</v>
      </c>
      <c r="J8600">
        <f t="shared" si="539"/>
        <v>1.4380089484326965E-3</v>
      </c>
      <c r="L8600">
        <v>5.1768322143577077</v>
      </c>
    </row>
    <row r="8601" spans="1:12" customFormat="1" hidden="1">
      <c r="A8601" s="10">
        <v>41455</v>
      </c>
      <c r="B8601" s="11">
        <v>0.85069444444444453</v>
      </c>
      <c r="C8601">
        <v>0</v>
      </c>
      <c r="D8601">
        <v>102.37</v>
      </c>
      <c r="E8601">
        <f t="shared" si="536"/>
        <v>8.1069999999999989E-2</v>
      </c>
      <c r="F8601">
        <v>82.18</v>
      </c>
      <c r="G8601">
        <v>13.5</v>
      </c>
      <c r="H8601">
        <f t="shared" si="537"/>
        <v>6.6089300000000009</v>
      </c>
      <c r="I8601">
        <f t="shared" si="538"/>
        <v>6.6089300000000004E-2</v>
      </c>
      <c r="J8601">
        <f t="shared" si="539"/>
        <v>1.4489461134731066E-3</v>
      </c>
      <c r="L8601">
        <v>5.2162060085031836</v>
      </c>
    </row>
    <row r="8602" spans="1:12" customFormat="1" hidden="1">
      <c r="A8602" s="10">
        <v>41455</v>
      </c>
      <c r="B8602" s="11">
        <v>0.85416666666666663</v>
      </c>
      <c r="C8602">
        <v>0</v>
      </c>
      <c r="D8602">
        <v>102.33</v>
      </c>
      <c r="E8602">
        <f t="shared" si="536"/>
        <v>8.1069999999999989E-2</v>
      </c>
      <c r="F8602">
        <v>82.16</v>
      </c>
      <c r="G8602">
        <v>13.5</v>
      </c>
      <c r="H8602">
        <f t="shared" si="537"/>
        <v>6.5889300000000048</v>
      </c>
      <c r="I8602">
        <f t="shared" si="538"/>
        <v>6.5889300000000053E-2</v>
      </c>
      <c r="J8602">
        <f t="shared" si="539"/>
        <v>1.4380089484326965E-3</v>
      </c>
      <c r="K8602">
        <f>J8602*3600</f>
        <v>5.1768322143577077</v>
      </c>
      <c r="L8602" s="1">
        <v>5.1768322143577077</v>
      </c>
    </row>
    <row r="8603" spans="1:12" customFormat="1" hidden="1">
      <c r="A8603" s="10">
        <v>41455</v>
      </c>
      <c r="B8603" s="11">
        <v>0.85763888888888884</v>
      </c>
      <c r="C8603">
        <v>0</v>
      </c>
      <c r="D8603">
        <v>102.31</v>
      </c>
      <c r="E8603">
        <f t="shared" si="536"/>
        <v>8.1069999999999989E-2</v>
      </c>
      <c r="F8603">
        <v>82.13</v>
      </c>
      <c r="G8603">
        <v>13.5</v>
      </c>
      <c r="H8603">
        <f t="shared" si="537"/>
        <v>6.59893000000001</v>
      </c>
      <c r="I8603">
        <f t="shared" si="538"/>
        <v>6.5989300000000098E-2</v>
      </c>
      <c r="J8603">
        <f t="shared" si="539"/>
        <v>1.4434713156490347E-3</v>
      </c>
      <c r="L8603">
        <v>5.1964967363365249</v>
      </c>
    </row>
    <row r="8604" spans="1:12" customFormat="1" hidden="1">
      <c r="A8604" s="10">
        <v>41455</v>
      </c>
      <c r="B8604" s="11">
        <v>0.86111111111111116</v>
      </c>
      <c r="C8604">
        <v>0</v>
      </c>
      <c r="D8604">
        <v>102.34</v>
      </c>
      <c r="E8604">
        <f t="shared" si="536"/>
        <v>8.1069999999999989E-2</v>
      </c>
      <c r="F8604">
        <v>82.16</v>
      </c>
      <c r="G8604">
        <v>13.5</v>
      </c>
      <c r="H8604">
        <f t="shared" si="537"/>
        <v>6.59893000000001</v>
      </c>
      <c r="I8604">
        <f t="shared" si="538"/>
        <v>6.5989300000000098E-2</v>
      </c>
      <c r="J8604">
        <f t="shared" si="539"/>
        <v>1.4434713156490347E-3</v>
      </c>
      <c r="L8604">
        <v>5.1964967363365249</v>
      </c>
    </row>
    <row r="8605" spans="1:12" customFormat="1" hidden="1">
      <c r="A8605" s="10">
        <v>41455</v>
      </c>
      <c r="B8605" s="11">
        <v>0.86458333333333337</v>
      </c>
      <c r="C8605">
        <v>0</v>
      </c>
      <c r="D8605">
        <v>102.39</v>
      </c>
      <c r="E8605">
        <f t="shared" si="536"/>
        <v>8.1069999999999989E-2</v>
      </c>
      <c r="F8605">
        <v>82.22</v>
      </c>
      <c r="G8605">
        <v>13.5</v>
      </c>
      <c r="H8605">
        <f t="shared" si="537"/>
        <v>6.5889300000000048</v>
      </c>
      <c r="I8605">
        <f t="shared" si="538"/>
        <v>6.5889300000000053E-2</v>
      </c>
      <c r="J8605">
        <f t="shared" si="539"/>
        <v>1.4380089484326965E-3</v>
      </c>
      <c r="L8605">
        <v>5.1768322143577077</v>
      </c>
    </row>
    <row r="8606" spans="1:12" customFormat="1" hidden="1">
      <c r="A8606" s="10">
        <v>41455</v>
      </c>
      <c r="B8606" s="11">
        <v>0.86805555555555547</v>
      </c>
      <c r="C8606">
        <v>0</v>
      </c>
      <c r="D8606">
        <v>102.42</v>
      </c>
      <c r="E8606">
        <f t="shared" si="536"/>
        <v>8.1069999999999989E-2</v>
      </c>
      <c r="F8606">
        <v>82.23</v>
      </c>
      <c r="G8606">
        <v>13.5</v>
      </c>
      <c r="H8606">
        <f t="shared" si="537"/>
        <v>6.6089300000000009</v>
      </c>
      <c r="I8606">
        <f t="shared" si="538"/>
        <v>6.6089300000000004E-2</v>
      </c>
      <c r="J8606">
        <f t="shared" si="539"/>
        <v>1.4489461134731066E-3</v>
      </c>
      <c r="L8606">
        <v>5.2162060085031836</v>
      </c>
    </row>
    <row r="8607" spans="1:12" customFormat="1" hidden="1">
      <c r="A8607" s="10">
        <v>41455</v>
      </c>
      <c r="B8607" s="11">
        <v>0.87152777777777779</v>
      </c>
      <c r="C8607">
        <v>0</v>
      </c>
      <c r="D8607">
        <v>102.37</v>
      </c>
      <c r="E8607">
        <f t="shared" si="536"/>
        <v>8.1069999999999989E-2</v>
      </c>
      <c r="F8607">
        <v>82.2</v>
      </c>
      <c r="G8607">
        <v>13.5</v>
      </c>
      <c r="H8607">
        <f t="shared" si="537"/>
        <v>6.5889300000000048</v>
      </c>
      <c r="I8607">
        <f t="shared" si="538"/>
        <v>6.5889300000000053E-2</v>
      </c>
      <c r="J8607">
        <f t="shared" si="539"/>
        <v>1.4380089484326965E-3</v>
      </c>
      <c r="L8607">
        <v>5.1768322143577077</v>
      </c>
    </row>
    <row r="8608" spans="1:12" customFormat="1">
      <c r="A8608" s="10">
        <v>41455</v>
      </c>
      <c r="B8608" s="11">
        <v>0.875</v>
      </c>
      <c r="C8608">
        <v>0</v>
      </c>
      <c r="D8608">
        <v>102.43</v>
      </c>
      <c r="E8608">
        <f t="shared" si="536"/>
        <v>8.1069999999999989E-2</v>
      </c>
      <c r="F8608">
        <v>82.23</v>
      </c>
      <c r="G8608">
        <v>13.5</v>
      </c>
      <c r="H8608">
        <f t="shared" si="537"/>
        <v>6.618930000000006</v>
      </c>
      <c r="I8608">
        <f t="shared" si="538"/>
        <v>6.6189300000000062E-2</v>
      </c>
      <c r="J8608">
        <f t="shared" si="539"/>
        <v>1.4544333513200154E-3</v>
      </c>
      <c r="K8608">
        <f>J8608*3600</f>
        <v>5.2359600647520557</v>
      </c>
      <c r="L8608" s="13">
        <f>K8608*1000/156000</f>
        <v>3.3563846568923431E-2</v>
      </c>
    </row>
    <row r="8609" spans="1:12" customFormat="1" hidden="1">
      <c r="A8609" s="10">
        <v>41455</v>
      </c>
      <c r="B8609" s="11">
        <v>0.87847222222222221</v>
      </c>
      <c r="C8609">
        <v>0</v>
      </c>
      <c r="D8609">
        <v>102.43</v>
      </c>
      <c r="E8609">
        <f t="shared" si="536"/>
        <v>8.1069999999999989E-2</v>
      </c>
      <c r="F8609">
        <v>82.25</v>
      </c>
      <c r="G8609">
        <v>13.5</v>
      </c>
      <c r="H8609">
        <f t="shared" si="537"/>
        <v>6.59893000000001</v>
      </c>
      <c r="I8609">
        <f t="shared" si="538"/>
        <v>6.5989300000000098E-2</v>
      </c>
      <c r="J8609">
        <f t="shared" si="539"/>
        <v>1.4434713156490347E-3</v>
      </c>
      <c r="L8609">
        <v>5.1964967363365249</v>
      </c>
    </row>
    <row r="8610" spans="1:12" customFormat="1" hidden="1">
      <c r="A8610" s="10">
        <v>41455</v>
      </c>
      <c r="B8610" s="11">
        <v>0.88194444444444453</v>
      </c>
      <c r="C8610">
        <v>0</v>
      </c>
      <c r="D8610">
        <v>102.55</v>
      </c>
      <c r="E8610">
        <f t="shared" si="536"/>
        <v>8.1069999999999989E-2</v>
      </c>
      <c r="F8610">
        <v>82.31</v>
      </c>
      <c r="G8610">
        <v>13.5</v>
      </c>
      <c r="H8610">
        <f t="shared" si="537"/>
        <v>6.658929999999998</v>
      </c>
      <c r="I8610">
        <f t="shared" si="538"/>
        <v>6.6589299999999976E-2</v>
      </c>
      <c r="J8610">
        <f t="shared" si="539"/>
        <v>1.47650689098887E-3</v>
      </c>
      <c r="L8610">
        <v>5.315424807559932</v>
      </c>
    </row>
    <row r="8611" spans="1:12" customFormat="1" hidden="1">
      <c r="A8611" s="10">
        <v>41455</v>
      </c>
      <c r="B8611" s="11">
        <v>0.88541666666666663</v>
      </c>
      <c r="C8611">
        <v>0</v>
      </c>
      <c r="D8611">
        <v>102.52</v>
      </c>
      <c r="E8611">
        <f t="shared" si="536"/>
        <v>8.1069999999999989E-2</v>
      </c>
      <c r="F8611">
        <v>82.32</v>
      </c>
      <c r="G8611">
        <v>13.5</v>
      </c>
      <c r="H8611">
        <f t="shared" si="537"/>
        <v>6.618930000000006</v>
      </c>
      <c r="I8611">
        <f t="shared" si="538"/>
        <v>6.6189300000000062E-2</v>
      </c>
      <c r="J8611">
        <f t="shared" si="539"/>
        <v>1.4544333513200154E-3</v>
      </c>
      <c r="L8611">
        <v>5.2359600647520557</v>
      </c>
    </row>
    <row r="8612" spans="1:12" customFormat="1" hidden="1">
      <c r="A8612" s="10">
        <v>41455</v>
      </c>
      <c r="B8612" s="11">
        <v>0.88888888888888884</v>
      </c>
      <c r="C8612">
        <v>0</v>
      </c>
      <c r="D8612">
        <v>102.57</v>
      </c>
      <c r="E8612">
        <f t="shared" si="536"/>
        <v>8.1069999999999989E-2</v>
      </c>
      <c r="F8612">
        <v>82.36</v>
      </c>
      <c r="G8612">
        <v>13.5</v>
      </c>
      <c r="H8612">
        <f t="shared" si="537"/>
        <v>6.6289299999999969</v>
      </c>
      <c r="I8612">
        <f t="shared" si="538"/>
        <v>6.6289299999999968E-2</v>
      </c>
      <c r="J8612">
        <f t="shared" si="539"/>
        <v>1.4599330385977171E-3</v>
      </c>
      <c r="L8612">
        <v>5.2557589389517814</v>
      </c>
    </row>
    <row r="8613" spans="1:12" customFormat="1" hidden="1">
      <c r="A8613" s="10">
        <v>41455</v>
      </c>
      <c r="B8613" s="11">
        <v>0.89236111111111116</v>
      </c>
      <c r="C8613">
        <v>0</v>
      </c>
      <c r="D8613">
        <v>102.62</v>
      </c>
      <c r="E8613">
        <f t="shared" si="536"/>
        <v>8.1069999999999989E-2</v>
      </c>
      <c r="F8613">
        <v>82.41</v>
      </c>
      <c r="G8613">
        <v>13.5</v>
      </c>
      <c r="H8613">
        <f t="shared" si="537"/>
        <v>6.6289300000000111</v>
      </c>
      <c r="I8613">
        <f t="shared" si="538"/>
        <v>6.6289300000000106E-2</v>
      </c>
      <c r="J8613">
        <f t="shared" si="539"/>
        <v>1.4599330385977251E-3</v>
      </c>
      <c r="L8613">
        <v>5.2557589389518107</v>
      </c>
    </row>
    <row r="8614" spans="1:12" customFormat="1" hidden="1">
      <c r="A8614" s="10">
        <v>41455</v>
      </c>
      <c r="B8614" s="11">
        <v>0.89583333333333337</v>
      </c>
      <c r="C8614">
        <v>0</v>
      </c>
      <c r="D8614">
        <v>102.73</v>
      </c>
      <c r="E8614">
        <f t="shared" si="536"/>
        <v>8.1069999999999989E-2</v>
      </c>
      <c r="F8614">
        <v>82.49</v>
      </c>
      <c r="G8614">
        <v>13.5</v>
      </c>
      <c r="H8614">
        <f t="shared" si="537"/>
        <v>6.6589300000000122</v>
      </c>
      <c r="I8614">
        <f t="shared" si="538"/>
        <v>6.6589300000000129E-2</v>
      </c>
      <c r="J8614">
        <f t="shared" si="539"/>
        <v>1.4765068909888778E-3</v>
      </c>
      <c r="K8614">
        <f>J8614*3600</f>
        <v>5.3154248075599604</v>
      </c>
      <c r="L8614" s="1">
        <v>5.3154248075599604</v>
      </c>
    </row>
    <row r="8615" spans="1:12" customFormat="1" hidden="1">
      <c r="A8615" s="10">
        <v>41455</v>
      </c>
      <c r="B8615" s="11">
        <v>0.89930555555555547</v>
      </c>
      <c r="C8615">
        <v>0</v>
      </c>
      <c r="D8615">
        <v>102.8</v>
      </c>
      <c r="E8615">
        <f t="shared" si="536"/>
        <v>8.1069999999999989E-2</v>
      </c>
      <c r="F8615">
        <v>82.61</v>
      </c>
      <c r="G8615">
        <v>13.5</v>
      </c>
      <c r="H8615">
        <f t="shared" si="537"/>
        <v>6.6089300000000009</v>
      </c>
      <c r="I8615">
        <f t="shared" si="538"/>
        <v>6.6089300000000004E-2</v>
      </c>
      <c r="J8615">
        <f t="shared" si="539"/>
        <v>1.4489461134731066E-3</v>
      </c>
      <c r="L8615">
        <v>5.2162060085031836</v>
      </c>
    </row>
    <row r="8616" spans="1:12" customFormat="1" hidden="1">
      <c r="A8616" s="10">
        <v>41455</v>
      </c>
      <c r="B8616" s="11">
        <v>0.90277777777777779</v>
      </c>
      <c r="C8616">
        <v>0</v>
      </c>
      <c r="D8616">
        <v>102.81</v>
      </c>
      <c r="E8616">
        <f t="shared" si="536"/>
        <v>8.1069999999999989E-2</v>
      </c>
      <c r="F8616">
        <v>82.63</v>
      </c>
      <c r="G8616">
        <v>13.5</v>
      </c>
      <c r="H8616">
        <f t="shared" si="537"/>
        <v>6.59893000000001</v>
      </c>
      <c r="I8616">
        <f t="shared" si="538"/>
        <v>6.5989300000000098E-2</v>
      </c>
      <c r="J8616">
        <f t="shared" si="539"/>
        <v>1.4434713156490347E-3</v>
      </c>
      <c r="L8616">
        <v>5.1964967363365249</v>
      </c>
    </row>
    <row r="8617" spans="1:12" customFormat="1" hidden="1">
      <c r="A8617" s="10">
        <v>41455</v>
      </c>
      <c r="B8617" s="11">
        <v>0.90625</v>
      </c>
      <c r="C8617">
        <v>0</v>
      </c>
      <c r="D8617">
        <v>102.86</v>
      </c>
      <c r="E8617">
        <f t="shared" si="536"/>
        <v>8.1069999999999989E-2</v>
      </c>
      <c r="F8617">
        <v>82.65</v>
      </c>
      <c r="G8617">
        <v>13.5</v>
      </c>
      <c r="H8617">
        <f t="shared" si="537"/>
        <v>6.6289299999999969</v>
      </c>
      <c r="I8617">
        <f t="shared" si="538"/>
        <v>6.6289299999999968E-2</v>
      </c>
      <c r="J8617">
        <f t="shared" si="539"/>
        <v>1.4599330385977171E-3</v>
      </c>
      <c r="L8617">
        <v>5.2557589389517814</v>
      </c>
    </row>
    <row r="8618" spans="1:12" customFormat="1" hidden="1">
      <c r="A8618" s="10">
        <v>41455</v>
      </c>
      <c r="B8618" s="11">
        <v>0.90972222222222221</v>
      </c>
      <c r="C8618">
        <v>0</v>
      </c>
      <c r="D8618">
        <v>102.88</v>
      </c>
      <c r="E8618">
        <f t="shared" si="536"/>
        <v>8.1069999999999989E-2</v>
      </c>
      <c r="F8618">
        <v>82.67</v>
      </c>
      <c r="G8618">
        <v>13.5</v>
      </c>
      <c r="H8618">
        <f t="shared" si="537"/>
        <v>6.6289299999999969</v>
      </c>
      <c r="I8618">
        <f t="shared" si="538"/>
        <v>6.6289299999999968E-2</v>
      </c>
      <c r="J8618">
        <f t="shared" si="539"/>
        <v>1.4599330385977171E-3</v>
      </c>
      <c r="L8618">
        <v>5.2557589389517814</v>
      </c>
    </row>
    <row r="8619" spans="1:12" customFormat="1" hidden="1">
      <c r="A8619" s="10">
        <v>41455</v>
      </c>
      <c r="B8619" s="11">
        <v>0.91319444444444453</v>
      </c>
      <c r="C8619">
        <v>0</v>
      </c>
      <c r="D8619">
        <v>102.93</v>
      </c>
      <c r="E8619">
        <f t="shared" si="536"/>
        <v>8.1069999999999989E-2</v>
      </c>
      <c r="F8619">
        <v>82.69</v>
      </c>
      <c r="G8619">
        <v>13.5</v>
      </c>
      <c r="H8619">
        <f t="shared" si="537"/>
        <v>6.6589300000000122</v>
      </c>
      <c r="I8619">
        <f t="shared" si="538"/>
        <v>6.6589300000000129E-2</v>
      </c>
      <c r="J8619">
        <f t="shared" si="539"/>
        <v>1.4765068909888778E-3</v>
      </c>
      <c r="L8619">
        <v>5.3154248075599604</v>
      </c>
    </row>
    <row r="8620" spans="1:12" customFormat="1">
      <c r="A8620" s="10">
        <v>41455</v>
      </c>
      <c r="B8620" s="11">
        <v>0.91666666666666663</v>
      </c>
      <c r="C8620">
        <v>0</v>
      </c>
      <c r="D8620">
        <v>102.94</v>
      </c>
      <c r="E8620">
        <f t="shared" si="536"/>
        <v>8.1069999999999989E-2</v>
      </c>
      <c r="F8620">
        <v>82.72</v>
      </c>
      <c r="G8620">
        <v>13.5</v>
      </c>
      <c r="H8620">
        <f t="shared" si="537"/>
        <v>6.638930000000002</v>
      </c>
      <c r="I8620">
        <f t="shared" si="538"/>
        <v>6.6389300000000026E-2</v>
      </c>
      <c r="J8620">
        <f t="shared" si="539"/>
        <v>1.4654451847070935E-3</v>
      </c>
      <c r="K8620">
        <f>J8620*3600</f>
        <v>5.275602664945537</v>
      </c>
      <c r="L8620" s="13">
        <f>K8620*1000/156000</f>
        <v>3.381796580093293E-2</v>
      </c>
    </row>
    <row r="8621" spans="1:12" customFormat="1" hidden="1">
      <c r="A8621" s="10">
        <v>41455</v>
      </c>
      <c r="B8621" s="11">
        <v>0.92013888888888884</v>
      </c>
      <c r="C8621">
        <v>0</v>
      </c>
      <c r="D8621">
        <v>102.94</v>
      </c>
      <c r="E8621">
        <f t="shared" si="536"/>
        <v>8.1069999999999989E-2</v>
      </c>
      <c r="F8621">
        <v>82.72</v>
      </c>
      <c r="G8621">
        <v>13.5</v>
      </c>
      <c r="H8621">
        <f t="shared" si="537"/>
        <v>6.638930000000002</v>
      </c>
      <c r="I8621">
        <f t="shared" si="538"/>
        <v>6.6389300000000026E-2</v>
      </c>
      <c r="J8621">
        <f t="shared" si="539"/>
        <v>1.4654451847070935E-3</v>
      </c>
      <c r="L8621">
        <v>5.275602664945537</v>
      </c>
    </row>
    <row r="8622" spans="1:12" customFormat="1" hidden="1">
      <c r="A8622" s="10">
        <v>41455</v>
      </c>
      <c r="B8622" s="11">
        <v>0.92361111111111116</v>
      </c>
      <c r="C8622">
        <v>0</v>
      </c>
      <c r="D8622">
        <v>102.97</v>
      </c>
      <c r="E8622">
        <f t="shared" si="536"/>
        <v>8.1069999999999989E-2</v>
      </c>
      <c r="F8622">
        <v>82.75</v>
      </c>
      <c r="G8622">
        <v>13.5</v>
      </c>
      <c r="H8622">
        <f t="shared" si="537"/>
        <v>6.638930000000002</v>
      </c>
      <c r="I8622">
        <f t="shared" si="538"/>
        <v>6.6389300000000026E-2</v>
      </c>
      <c r="J8622">
        <f t="shared" si="539"/>
        <v>1.4654451847070935E-3</v>
      </c>
      <c r="L8622">
        <v>5.275602664945537</v>
      </c>
    </row>
    <row r="8623" spans="1:12" customFormat="1" hidden="1">
      <c r="A8623" s="10">
        <v>41455</v>
      </c>
      <c r="B8623" s="11">
        <v>0.92708333333333337</v>
      </c>
      <c r="C8623">
        <v>0</v>
      </c>
      <c r="D8623">
        <v>103.03</v>
      </c>
      <c r="E8623">
        <f t="shared" si="536"/>
        <v>8.1069999999999989E-2</v>
      </c>
      <c r="F8623">
        <v>82.78</v>
      </c>
      <c r="G8623">
        <v>13.5</v>
      </c>
      <c r="H8623">
        <f t="shared" si="537"/>
        <v>6.6689300000000031</v>
      </c>
      <c r="I8623">
        <f t="shared" si="538"/>
        <v>6.6689300000000035E-2</v>
      </c>
      <c r="J8623">
        <f t="shared" si="539"/>
        <v>1.4820564699276372E-3</v>
      </c>
      <c r="L8623">
        <v>5.3354032917394942</v>
      </c>
    </row>
    <row r="8624" spans="1:12" customFormat="1" hidden="1">
      <c r="A8624" s="10">
        <v>41455</v>
      </c>
      <c r="B8624" s="11">
        <v>0.93055555555555547</v>
      </c>
      <c r="C8624">
        <v>0</v>
      </c>
      <c r="D8624">
        <v>102.93</v>
      </c>
      <c r="E8624">
        <f t="shared" si="536"/>
        <v>8.1069999999999989E-2</v>
      </c>
      <c r="F8624">
        <v>82.71</v>
      </c>
      <c r="G8624">
        <v>13.5</v>
      </c>
      <c r="H8624">
        <f t="shared" si="537"/>
        <v>6.6389300000000162</v>
      </c>
      <c r="I8624">
        <f t="shared" si="538"/>
        <v>6.6389300000000165E-2</v>
      </c>
      <c r="J8624">
        <f t="shared" si="539"/>
        <v>1.4654451847070998E-3</v>
      </c>
      <c r="L8624">
        <v>5.2756026649455592</v>
      </c>
    </row>
    <row r="8625" spans="1:12" customFormat="1" hidden="1">
      <c r="A8625" s="10">
        <v>41455</v>
      </c>
      <c r="B8625" s="11">
        <v>0.93402777777777779</v>
      </c>
      <c r="C8625">
        <v>0</v>
      </c>
      <c r="D8625">
        <v>102.93</v>
      </c>
      <c r="E8625">
        <f t="shared" si="536"/>
        <v>8.1069999999999989E-2</v>
      </c>
      <c r="F8625">
        <v>82.72</v>
      </c>
      <c r="G8625">
        <v>13.5</v>
      </c>
      <c r="H8625">
        <f t="shared" si="537"/>
        <v>6.6289300000000111</v>
      </c>
      <c r="I8625">
        <f t="shared" si="538"/>
        <v>6.6289300000000106E-2</v>
      </c>
      <c r="J8625">
        <f t="shared" si="539"/>
        <v>1.4599330385977251E-3</v>
      </c>
      <c r="L8625">
        <v>5.2557589389518107</v>
      </c>
    </row>
    <row r="8626" spans="1:12" customFormat="1" hidden="1">
      <c r="A8626" s="10">
        <v>41455</v>
      </c>
      <c r="B8626" s="11">
        <v>0.9375</v>
      </c>
      <c r="C8626">
        <v>0</v>
      </c>
      <c r="D8626">
        <v>102.88</v>
      </c>
      <c r="E8626">
        <f t="shared" si="536"/>
        <v>8.1069999999999989E-2</v>
      </c>
      <c r="F8626">
        <v>82.66</v>
      </c>
      <c r="G8626">
        <v>13.5</v>
      </c>
      <c r="H8626">
        <f t="shared" si="537"/>
        <v>6.638930000000002</v>
      </c>
      <c r="I8626">
        <f t="shared" si="538"/>
        <v>6.6389300000000026E-2</v>
      </c>
      <c r="J8626">
        <f t="shared" si="539"/>
        <v>1.4654451847070935E-3</v>
      </c>
      <c r="K8626">
        <f>J8626*3600</f>
        <v>5.275602664945537</v>
      </c>
      <c r="L8626" s="1">
        <v>5.275602664945537</v>
      </c>
    </row>
    <row r="8627" spans="1:12" customFormat="1" hidden="1">
      <c r="A8627" s="10">
        <v>41455</v>
      </c>
      <c r="B8627" s="11">
        <v>0.94097222222222221</v>
      </c>
      <c r="C8627">
        <v>0</v>
      </c>
      <c r="D8627">
        <v>102.91</v>
      </c>
      <c r="E8627">
        <f t="shared" si="536"/>
        <v>8.1069999999999989E-2</v>
      </c>
      <c r="F8627">
        <v>82.68</v>
      </c>
      <c r="G8627">
        <v>13.5</v>
      </c>
      <c r="H8627">
        <f t="shared" si="537"/>
        <v>6.6489299999999929</v>
      </c>
      <c r="I8627">
        <f t="shared" si="538"/>
        <v>6.6489299999999932E-2</v>
      </c>
      <c r="J8627">
        <f t="shared" si="539"/>
        <v>1.4709697990419042E-3</v>
      </c>
      <c r="L8627">
        <v>5.2954912765508553</v>
      </c>
    </row>
    <row r="8628" spans="1:12" customFormat="1" hidden="1">
      <c r="A8628" s="10">
        <v>41455</v>
      </c>
      <c r="B8628" s="11">
        <v>0.94444444444444453</v>
      </c>
      <c r="C8628">
        <v>0</v>
      </c>
      <c r="D8628">
        <v>102.92</v>
      </c>
      <c r="E8628">
        <f t="shared" si="536"/>
        <v>8.1069999999999989E-2</v>
      </c>
      <c r="F8628">
        <v>82.67</v>
      </c>
      <c r="G8628">
        <v>13.5</v>
      </c>
      <c r="H8628">
        <f t="shared" si="537"/>
        <v>6.6689300000000031</v>
      </c>
      <c r="I8628">
        <f t="shared" si="538"/>
        <v>6.6689300000000035E-2</v>
      </c>
      <c r="J8628">
        <f t="shared" si="539"/>
        <v>1.4820564699276372E-3</v>
      </c>
      <c r="L8628">
        <v>5.3354032917394942</v>
      </c>
    </row>
    <row r="8629" spans="1:12" customFormat="1" hidden="1">
      <c r="A8629" s="10">
        <v>41455</v>
      </c>
      <c r="B8629" s="11">
        <v>0.94791666666666663</v>
      </c>
      <c r="C8629">
        <v>0</v>
      </c>
      <c r="D8629">
        <v>102.89</v>
      </c>
      <c r="E8629">
        <f t="shared" si="536"/>
        <v>8.1069999999999989E-2</v>
      </c>
      <c r="F8629">
        <v>82.64</v>
      </c>
      <c r="G8629">
        <v>13.5</v>
      </c>
      <c r="H8629">
        <f t="shared" si="537"/>
        <v>6.6689300000000031</v>
      </c>
      <c r="I8629">
        <f t="shared" si="538"/>
        <v>6.6689300000000035E-2</v>
      </c>
      <c r="J8629">
        <f t="shared" si="539"/>
        <v>1.4820564699276372E-3</v>
      </c>
      <c r="L8629">
        <v>5.3354032917394942</v>
      </c>
    </row>
    <row r="8630" spans="1:12" customFormat="1" hidden="1">
      <c r="A8630" s="10">
        <v>41455</v>
      </c>
      <c r="B8630" s="11">
        <v>0.95138888888888884</v>
      </c>
      <c r="C8630">
        <v>0</v>
      </c>
      <c r="D8630">
        <v>102.87</v>
      </c>
      <c r="E8630">
        <f t="shared" si="536"/>
        <v>8.1069999999999989E-2</v>
      </c>
      <c r="F8630">
        <v>82.67</v>
      </c>
      <c r="G8630">
        <v>13.5</v>
      </c>
      <c r="H8630">
        <f t="shared" si="537"/>
        <v>6.618930000000006</v>
      </c>
      <c r="I8630">
        <f t="shared" si="538"/>
        <v>6.6189300000000062E-2</v>
      </c>
      <c r="J8630">
        <f t="shared" si="539"/>
        <v>1.4544333513200154E-3</v>
      </c>
      <c r="L8630">
        <v>5.2359600647520557</v>
      </c>
    </row>
    <row r="8631" spans="1:12" customFormat="1" hidden="1">
      <c r="A8631" s="10">
        <v>41455</v>
      </c>
      <c r="B8631" s="11">
        <v>0.95486111111111116</v>
      </c>
      <c r="C8631">
        <v>0</v>
      </c>
      <c r="D8631">
        <v>102.91</v>
      </c>
      <c r="E8631">
        <f t="shared" si="536"/>
        <v>8.1069999999999989E-2</v>
      </c>
      <c r="F8631">
        <v>82.68</v>
      </c>
      <c r="G8631">
        <v>13.5</v>
      </c>
      <c r="H8631">
        <f t="shared" si="537"/>
        <v>6.6489299999999929</v>
      </c>
      <c r="I8631">
        <f t="shared" si="538"/>
        <v>6.6489299999999932E-2</v>
      </c>
      <c r="J8631">
        <f t="shared" si="539"/>
        <v>1.4709697990419042E-3</v>
      </c>
      <c r="L8631">
        <v>5.2954912765508553</v>
      </c>
    </row>
    <row r="8632" spans="1:12" customFormat="1">
      <c r="A8632" s="10">
        <v>41455</v>
      </c>
      <c r="B8632" s="11">
        <v>0.95833333333333337</v>
      </c>
      <c r="C8632">
        <v>0</v>
      </c>
      <c r="D8632">
        <v>102.93</v>
      </c>
      <c r="E8632">
        <f t="shared" si="536"/>
        <v>8.1069999999999989E-2</v>
      </c>
      <c r="F8632">
        <v>82.68</v>
      </c>
      <c r="G8632">
        <v>13.5</v>
      </c>
      <c r="H8632">
        <f t="shared" si="537"/>
        <v>6.6689300000000031</v>
      </c>
      <c r="I8632">
        <f t="shared" si="538"/>
        <v>6.6689300000000035E-2</v>
      </c>
      <c r="J8632">
        <f t="shared" si="539"/>
        <v>1.4820564699276372E-3</v>
      </c>
      <c r="K8632">
        <f>J8632*3600</f>
        <v>5.3354032917394942</v>
      </c>
      <c r="L8632" s="13">
        <f>K8632*1000/156000</f>
        <v>3.4201303152176246E-2</v>
      </c>
    </row>
    <row r="8633" spans="1:12" customFormat="1" hidden="1">
      <c r="A8633" s="10">
        <v>41455</v>
      </c>
      <c r="B8633" s="11">
        <v>0.96180555555555547</v>
      </c>
      <c r="C8633">
        <v>0</v>
      </c>
      <c r="D8633">
        <v>102.92</v>
      </c>
      <c r="E8633">
        <f t="shared" si="536"/>
        <v>8.1069999999999989E-2</v>
      </c>
      <c r="F8633">
        <v>82.7</v>
      </c>
      <c r="G8633">
        <v>13.5</v>
      </c>
      <c r="H8633">
        <f t="shared" si="537"/>
        <v>6.638930000000002</v>
      </c>
      <c r="I8633">
        <f t="shared" si="538"/>
        <v>6.6389300000000026E-2</v>
      </c>
      <c r="J8633">
        <f t="shared" si="539"/>
        <v>1.4654451847070935E-3</v>
      </c>
      <c r="L8633">
        <v>5.275602664945537</v>
      </c>
    </row>
    <row r="8634" spans="1:12" customFormat="1" hidden="1">
      <c r="A8634" s="10">
        <v>41455</v>
      </c>
      <c r="B8634" s="11">
        <v>0.96527777777777779</v>
      </c>
      <c r="C8634">
        <v>0</v>
      </c>
      <c r="D8634">
        <v>102.9</v>
      </c>
      <c r="E8634">
        <f t="shared" si="536"/>
        <v>8.1069999999999989E-2</v>
      </c>
      <c r="F8634">
        <v>82.64</v>
      </c>
      <c r="G8634">
        <v>13.5</v>
      </c>
      <c r="H8634">
        <f t="shared" si="537"/>
        <v>6.6789300000000082</v>
      </c>
      <c r="I8634">
        <f t="shared" si="538"/>
        <v>6.6789300000000079E-2</v>
      </c>
      <c r="J8634">
        <f t="shared" si="539"/>
        <v>1.4876185452308097E-3</v>
      </c>
      <c r="L8634">
        <v>5.3554267628309153</v>
      </c>
    </row>
    <row r="8635" spans="1:12" customFormat="1" hidden="1">
      <c r="A8635" s="10">
        <v>41455</v>
      </c>
      <c r="B8635" s="11">
        <v>0.96875</v>
      </c>
      <c r="C8635">
        <v>0</v>
      </c>
      <c r="D8635">
        <v>102.82</v>
      </c>
      <c r="E8635">
        <f t="shared" si="536"/>
        <v>8.1069999999999989E-2</v>
      </c>
      <c r="F8635">
        <v>82.6</v>
      </c>
      <c r="G8635">
        <v>13.5</v>
      </c>
      <c r="H8635">
        <f t="shared" si="537"/>
        <v>6.638930000000002</v>
      </c>
      <c r="I8635">
        <f t="shared" si="538"/>
        <v>6.6389300000000026E-2</v>
      </c>
      <c r="J8635">
        <f t="shared" si="539"/>
        <v>1.4654451847070935E-3</v>
      </c>
      <c r="L8635">
        <v>5.275602664945537</v>
      </c>
    </row>
    <row r="8636" spans="1:12" customFormat="1" hidden="1">
      <c r="A8636" s="10">
        <v>41455</v>
      </c>
      <c r="B8636" s="11">
        <v>0.97222222222222221</v>
      </c>
      <c r="C8636">
        <v>0</v>
      </c>
      <c r="D8636">
        <v>102.85</v>
      </c>
      <c r="E8636">
        <f t="shared" si="536"/>
        <v>8.1069999999999989E-2</v>
      </c>
      <c r="F8636">
        <v>82.55</v>
      </c>
      <c r="G8636">
        <v>13.5</v>
      </c>
      <c r="H8636">
        <f t="shared" si="537"/>
        <v>6.7189300000000003</v>
      </c>
      <c r="I8636">
        <f t="shared" si="538"/>
        <v>6.7189300000000007E-2</v>
      </c>
      <c r="J8636">
        <f t="shared" si="539"/>
        <v>1.5099919972942192E-3</v>
      </c>
      <c r="L8636">
        <v>5.4359711902591892</v>
      </c>
    </row>
    <row r="8637" spans="1:12" customFormat="1" hidden="1">
      <c r="A8637" s="10">
        <v>41455</v>
      </c>
      <c r="B8637" s="11">
        <v>0.97569444444444453</v>
      </c>
      <c r="C8637">
        <v>0</v>
      </c>
      <c r="D8637">
        <v>102.75</v>
      </c>
      <c r="E8637">
        <f t="shared" si="536"/>
        <v>8.1069999999999989E-2</v>
      </c>
      <c r="F8637">
        <v>82.5</v>
      </c>
      <c r="G8637">
        <v>13.5</v>
      </c>
      <c r="H8637">
        <f t="shared" si="537"/>
        <v>6.6689300000000031</v>
      </c>
      <c r="I8637">
        <f t="shared" si="538"/>
        <v>6.6689300000000035E-2</v>
      </c>
      <c r="J8637">
        <f t="shared" si="539"/>
        <v>1.4820564699276372E-3</v>
      </c>
      <c r="L8637">
        <v>5.3354032917394942</v>
      </c>
    </row>
    <row r="8638" spans="1:12" customFormat="1" hidden="1">
      <c r="A8638" s="10">
        <v>41455</v>
      </c>
      <c r="B8638" s="11">
        <v>0.97916666666666663</v>
      </c>
      <c r="C8638">
        <v>0</v>
      </c>
      <c r="D8638">
        <v>102.77</v>
      </c>
      <c r="E8638">
        <f t="shared" si="536"/>
        <v>8.1069999999999989E-2</v>
      </c>
      <c r="F8638">
        <v>82.49</v>
      </c>
      <c r="G8638">
        <v>13.5</v>
      </c>
      <c r="H8638">
        <f t="shared" si="537"/>
        <v>6.6989300000000043</v>
      </c>
      <c r="I8638">
        <f t="shared" si="538"/>
        <v>6.6989300000000043E-2</v>
      </c>
      <c r="J8638">
        <f t="shared" si="539"/>
        <v>1.4987802223857016E-3</v>
      </c>
      <c r="K8638">
        <f>J8638*3600</f>
        <v>5.3956088005885254</v>
      </c>
      <c r="L8638" s="1">
        <v>5.3956088005885254</v>
      </c>
    </row>
    <row r="8639" spans="1:12" customFormat="1" hidden="1">
      <c r="A8639" s="10">
        <v>41455</v>
      </c>
      <c r="B8639" s="11">
        <v>0.98263888888888884</v>
      </c>
      <c r="C8639">
        <v>0</v>
      </c>
      <c r="D8639">
        <v>102.73</v>
      </c>
      <c r="E8639">
        <f t="shared" si="536"/>
        <v>8.1069999999999989E-2</v>
      </c>
      <c r="F8639">
        <v>82.48</v>
      </c>
      <c r="G8639">
        <v>13.5</v>
      </c>
      <c r="H8639">
        <f t="shared" si="537"/>
        <v>6.6689300000000031</v>
      </c>
      <c r="I8639">
        <f t="shared" si="538"/>
        <v>6.6689300000000035E-2</v>
      </c>
      <c r="J8639">
        <f t="shared" si="539"/>
        <v>1.4820564699276372E-3</v>
      </c>
      <c r="L8639">
        <v>5.3354032917394942</v>
      </c>
    </row>
    <row r="8640" spans="1:12" customFormat="1" hidden="1">
      <c r="A8640" s="10">
        <v>41455</v>
      </c>
      <c r="B8640" s="11">
        <v>0.98611111111111116</v>
      </c>
      <c r="C8640">
        <v>0</v>
      </c>
      <c r="D8640">
        <v>102.66</v>
      </c>
      <c r="E8640">
        <f t="shared" si="536"/>
        <v>8.1069999999999989E-2</v>
      </c>
      <c r="F8640">
        <v>82.38</v>
      </c>
      <c r="G8640">
        <v>13.5</v>
      </c>
      <c r="H8640">
        <f t="shared" si="537"/>
        <v>6.6989300000000043</v>
      </c>
      <c r="I8640">
        <f t="shared" si="538"/>
        <v>6.6989300000000043E-2</v>
      </c>
      <c r="J8640">
        <f t="shared" si="539"/>
        <v>1.4987802223857016E-3</v>
      </c>
      <c r="L8640">
        <v>5.3956088005885254</v>
      </c>
    </row>
    <row r="8641" spans="1:12" customFormat="1" hidden="1">
      <c r="A8641" s="10">
        <v>41455</v>
      </c>
      <c r="B8641" s="11">
        <v>0.98958333333333337</v>
      </c>
      <c r="C8641">
        <v>0</v>
      </c>
      <c r="D8641">
        <v>102.6</v>
      </c>
      <c r="E8641">
        <f t="shared" si="536"/>
        <v>8.1069999999999989E-2</v>
      </c>
      <c r="F8641">
        <v>82.33</v>
      </c>
      <c r="G8641">
        <v>13.5</v>
      </c>
      <c r="H8641">
        <f t="shared" si="537"/>
        <v>6.6889299999999992</v>
      </c>
      <c r="I8641">
        <f t="shared" si="538"/>
        <v>6.6889299999999985E-2</v>
      </c>
      <c r="J8641">
        <f t="shared" si="539"/>
        <v>1.4931931262639668E-3</v>
      </c>
      <c r="L8641">
        <v>5.3754952545502803</v>
      </c>
    </row>
    <row r="8642" spans="1:12" customFormat="1" hidden="1">
      <c r="A8642" s="10">
        <v>41455</v>
      </c>
      <c r="B8642" s="11">
        <v>0.99305555555555547</v>
      </c>
      <c r="C8642">
        <v>0</v>
      </c>
      <c r="D8642">
        <v>102.57</v>
      </c>
      <c r="E8642">
        <f t="shared" si="536"/>
        <v>8.1069999999999989E-2</v>
      </c>
      <c r="F8642">
        <v>82.34</v>
      </c>
      <c r="G8642">
        <v>13.5</v>
      </c>
      <c r="H8642">
        <f t="shared" si="537"/>
        <v>6.6489299999999929</v>
      </c>
      <c r="I8642">
        <f t="shared" si="538"/>
        <v>6.6489299999999932E-2</v>
      </c>
      <c r="J8642">
        <f t="shared" si="539"/>
        <v>1.4709697990419042E-3</v>
      </c>
      <c r="L8642">
        <v>5.2954912765508553</v>
      </c>
    </row>
    <row r="8643" spans="1:12" customFormat="1" hidden="1">
      <c r="A8643" s="10">
        <v>41455</v>
      </c>
      <c r="B8643" s="11">
        <v>0.99652777777777779</v>
      </c>
      <c r="C8643">
        <v>0</v>
      </c>
      <c r="D8643">
        <v>102.58</v>
      </c>
      <c r="E8643">
        <f t="shared" si="536"/>
        <v>8.1069999999999989E-2</v>
      </c>
      <c r="F8643">
        <v>82.34</v>
      </c>
      <c r="G8643">
        <v>13.5</v>
      </c>
      <c r="H8643">
        <f t="shared" si="537"/>
        <v>6.658929999999998</v>
      </c>
      <c r="I8643">
        <f t="shared" si="538"/>
        <v>6.6589299999999976E-2</v>
      </c>
      <c r="J8643">
        <f t="shared" si="539"/>
        <v>1.47650689098887E-3</v>
      </c>
      <c r="L8643">
        <v>5.315424807559932</v>
      </c>
    </row>
    <row r="8644" spans="1:12" customFormat="1">
      <c r="A8644" s="10">
        <v>41456</v>
      </c>
      <c r="B8644" s="11">
        <v>0</v>
      </c>
      <c r="C8644">
        <v>0</v>
      </c>
      <c r="D8644">
        <v>102.57</v>
      </c>
      <c r="E8644">
        <f t="shared" si="536"/>
        <v>8.1069999999999989E-2</v>
      </c>
      <c r="F8644">
        <v>82.34</v>
      </c>
      <c r="G8644">
        <v>13.5</v>
      </c>
      <c r="H8644">
        <f t="shared" si="537"/>
        <v>6.6489299999999929</v>
      </c>
      <c r="I8644">
        <f t="shared" si="538"/>
        <v>6.6489299999999932E-2</v>
      </c>
      <c r="J8644">
        <f t="shared" si="539"/>
        <v>1.4709697990419042E-3</v>
      </c>
      <c r="K8644">
        <f>J8644*3600</f>
        <v>5.2954912765508553</v>
      </c>
      <c r="L8644" s="13">
        <f>K8644*1000/156000</f>
        <v>3.3945456900967022E-2</v>
      </c>
    </row>
    <row r="8645" spans="1:12" customFormat="1" hidden="1">
      <c r="A8645" s="10">
        <v>41456</v>
      </c>
      <c r="B8645" s="11">
        <v>3.472222222222222E-3</v>
      </c>
      <c r="C8645">
        <v>0</v>
      </c>
      <c r="D8645">
        <v>102.5</v>
      </c>
      <c r="E8645">
        <f t="shared" ref="E8645:E8708" si="540">(435-368)*1.21/1000</f>
        <v>8.1069999999999989E-2</v>
      </c>
      <c r="F8645">
        <v>82.27</v>
      </c>
      <c r="G8645">
        <v>13.5</v>
      </c>
      <c r="H8645">
        <f t="shared" ref="H8645:H8708" si="541">D8645-E8645-F8645-G8645</f>
        <v>6.6489300000000071</v>
      </c>
      <c r="I8645">
        <f t="shared" ref="I8645:I8708" si="542">H8645/100</f>
        <v>6.6489300000000071E-2</v>
      </c>
      <c r="J8645">
        <f t="shared" ref="J8645:J8708" si="543">1.2904*I8645^(5/2)</f>
        <v>1.4709697990419107E-3</v>
      </c>
      <c r="L8645">
        <v>5.2954912765508784</v>
      </c>
    </row>
    <row r="8646" spans="1:12" customFormat="1" hidden="1">
      <c r="A8646" s="10">
        <v>41456</v>
      </c>
      <c r="B8646" s="11">
        <v>6.9444444444444441E-3</v>
      </c>
      <c r="C8646">
        <v>0</v>
      </c>
      <c r="D8646">
        <v>102.41</v>
      </c>
      <c r="E8646">
        <f t="shared" si="540"/>
        <v>8.1069999999999989E-2</v>
      </c>
      <c r="F8646">
        <v>82.16</v>
      </c>
      <c r="G8646">
        <v>13.5</v>
      </c>
      <c r="H8646">
        <f t="shared" si="541"/>
        <v>6.6689300000000031</v>
      </c>
      <c r="I8646">
        <f t="shared" si="542"/>
        <v>6.6689300000000035E-2</v>
      </c>
      <c r="J8646">
        <f t="shared" si="543"/>
        <v>1.4820564699276372E-3</v>
      </c>
      <c r="L8646">
        <v>5.3354032917394942</v>
      </c>
    </row>
    <row r="8647" spans="1:12" customFormat="1" hidden="1">
      <c r="A8647" s="10">
        <v>41456</v>
      </c>
      <c r="B8647" s="11">
        <v>1.0416666666666666E-2</v>
      </c>
      <c r="C8647">
        <v>0</v>
      </c>
      <c r="D8647">
        <v>102.39</v>
      </c>
      <c r="E8647">
        <f t="shared" si="540"/>
        <v>8.1069999999999989E-2</v>
      </c>
      <c r="F8647">
        <v>82.16</v>
      </c>
      <c r="G8647">
        <v>13.5</v>
      </c>
      <c r="H8647">
        <f t="shared" si="541"/>
        <v>6.6489300000000071</v>
      </c>
      <c r="I8647">
        <f t="shared" si="542"/>
        <v>6.6489300000000071E-2</v>
      </c>
      <c r="J8647">
        <f t="shared" si="543"/>
        <v>1.4709697990419107E-3</v>
      </c>
      <c r="L8647">
        <v>5.2954912765508784</v>
      </c>
    </row>
    <row r="8648" spans="1:12" customFormat="1" hidden="1">
      <c r="A8648" s="10">
        <v>41456</v>
      </c>
      <c r="B8648" s="11">
        <v>1.3888888888888888E-2</v>
      </c>
      <c r="C8648">
        <v>0</v>
      </c>
      <c r="D8648">
        <v>102.37</v>
      </c>
      <c r="E8648">
        <f t="shared" si="540"/>
        <v>8.1069999999999989E-2</v>
      </c>
      <c r="F8648">
        <v>82.12</v>
      </c>
      <c r="G8648">
        <v>13.5</v>
      </c>
      <c r="H8648">
        <f t="shared" si="541"/>
        <v>6.6689300000000031</v>
      </c>
      <c r="I8648">
        <f t="shared" si="542"/>
        <v>6.6689300000000035E-2</v>
      </c>
      <c r="J8648">
        <f t="shared" si="543"/>
        <v>1.4820564699276372E-3</v>
      </c>
      <c r="L8648">
        <v>5.3354032917394942</v>
      </c>
    </row>
    <row r="8649" spans="1:12" customFormat="1" hidden="1">
      <c r="A8649" s="10">
        <v>41456</v>
      </c>
      <c r="B8649" s="11">
        <v>1.7361111111111112E-2</v>
      </c>
      <c r="C8649">
        <v>0</v>
      </c>
      <c r="D8649">
        <v>102.35</v>
      </c>
      <c r="E8649">
        <f t="shared" si="540"/>
        <v>8.1069999999999989E-2</v>
      </c>
      <c r="F8649">
        <v>82.07</v>
      </c>
      <c r="G8649">
        <v>13.5</v>
      </c>
      <c r="H8649">
        <f t="shared" si="541"/>
        <v>6.6989300000000043</v>
      </c>
      <c r="I8649">
        <f t="shared" si="542"/>
        <v>6.6989300000000043E-2</v>
      </c>
      <c r="J8649">
        <f t="shared" si="543"/>
        <v>1.4987802223857016E-3</v>
      </c>
      <c r="L8649">
        <v>5.3956088005885254</v>
      </c>
    </row>
    <row r="8650" spans="1:12" customFormat="1" hidden="1">
      <c r="A8650" s="10">
        <v>41456</v>
      </c>
      <c r="B8650" s="11">
        <v>2.0833333333333332E-2</v>
      </c>
      <c r="C8650">
        <v>0</v>
      </c>
      <c r="D8650">
        <v>102.29</v>
      </c>
      <c r="E8650">
        <f t="shared" si="540"/>
        <v>8.1069999999999989E-2</v>
      </c>
      <c r="F8650">
        <v>82.04</v>
      </c>
      <c r="G8650">
        <v>13.5</v>
      </c>
      <c r="H8650">
        <f t="shared" si="541"/>
        <v>6.6689300000000031</v>
      </c>
      <c r="I8650">
        <f t="shared" si="542"/>
        <v>6.6689300000000035E-2</v>
      </c>
      <c r="J8650">
        <f t="shared" si="543"/>
        <v>1.4820564699276372E-3</v>
      </c>
      <c r="K8650">
        <f>J8650*3600</f>
        <v>5.3354032917394942</v>
      </c>
      <c r="L8650" s="1">
        <v>5.3354032917394942</v>
      </c>
    </row>
    <row r="8651" spans="1:12" customFormat="1" hidden="1">
      <c r="A8651" s="10">
        <v>41456</v>
      </c>
      <c r="B8651" s="11">
        <v>2.4305555555555556E-2</v>
      </c>
      <c r="C8651">
        <v>0</v>
      </c>
      <c r="D8651">
        <v>102.25</v>
      </c>
      <c r="E8651">
        <f t="shared" si="540"/>
        <v>8.1069999999999989E-2</v>
      </c>
      <c r="F8651">
        <v>81.95</v>
      </c>
      <c r="G8651">
        <v>13.5</v>
      </c>
      <c r="H8651">
        <f t="shared" si="541"/>
        <v>6.7189300000000003</v>
      </c>
      <c r="I8651">
        <f t="shared" si="542"/>
        <v>6.7189300000000007E-2</v>
      </c>
      <c r="J8651">
        <f t="shared" si="543"/>
        <v>1.5099919972942192E-3</v>
      </c>
      <c r="L8651">
        <v>5.4359711902591892</v>
      </c>
    </row>
    <row r="8652" spans="1:12" customFormat="1" hidden="1">
      <c r="A8652" s="10">
        <v>41456</v>
      </c>
      <c r="B8652" s="11">
        <v>2.7777777777777776E-2</v>
      </c>
      <c r="C8652">
        <v>0</v>
      </c>
      <c r="D8652">
        <v>102.24</v>
      </c>
      <c r="E8652">
        <f t="shared" si="540"/>
        <v>8.1069999999999989E-2</v>
      </c>
      <c r="F8652">
        <v>81.95</v>
      </c>
      <c r="G8652">
        <v>13.5</v>
      </c>
      <c r="H8652">
        <f t="shared" si="541"/>
        <v>6.7089299999999952</v>
      </c>
      <c r="I8652">
        <f t="shared" si="542"/>
        <v>6.7089299999999949E-2</v>
      </c>
      <c r="J8652">
        <f t="shared" si="543"/>
        <v>1.5043798429475793E-3</v>
      </c>
      <c r="L8652">
        <v>5.4157674346112854</v>
      </c>
    </row>
    <row r="8653" spans="1:12" customFormat="1" hidden="1">
      <c r="A8653" s="10">
        <v>41456</v>
      </c>
      <c r="B8653" s="11">
        <v>3.125E-2</v>
      </c>
      <c r="C8653">
        <v>0</v>
      </c>
      <c r="D8653">
        <v>102.11</v>
      </c>
      <c r="E8653">
        <f t="shared" si="540"/>
        <v>8.1069999999999989E-2</v>
      </c>
      <c r="F8653">
        <v>81.86</v>
      </c>
      <c r="G8653">
        <v>13.5</v>
      </c>
      <c r="H8653">
        <f t="shared" si="541"/>
        <v>6.6689300000000031</v>
      </c>
      <c r="I8653">
        <f t="shared" si="542"/>
        <v>6.6689300000000035E-2</v>
      </c>
      <c r="J8653">
        <f t="shared" si="543"/>
        <v>1.4820564699276372E-3</v>
      </c>
      <c r="L8653">
        <v>5.3354032917394942</v>
      </c>
    </row>
    <row r="8654" spans="1:12" customFormat="1" hidden="1">
      <c r="A8654" s="10">
        <v>41456</v>
      </c>
      <c r="B8654" s="11">
        <v>3.4722222222222224E-2</v>
      </c>
      <c r="C8654">
        <v>0</v>
      </c>
      <c r="D8654">
        <v>102.18</v>
      </c>
      <c r="E8654">
        <f t="shared" si="540"/>
        <v>8.1069999999999989E-2</v>
      </c>
      <c r="F8654">
        <v>81.91</v>
      </c>
      <c r="G8654">
        <v>13.5</v>
      </c>
      <c r="H8654">
        <f t="shared" si="541"/>
        <v>6.6889300000000134</v>
      </c>
      <c r="I8654">
        <f t="shared" si="542"/>
        <v>6.6889300000000138E-2</v>
      </c>
      <c r="J8654">
        <f t="shared" si="543"/>
        <v>1.4931931262639759E-3</v>
      </c>
      <c r="L8654">
        <v>5.3754952545503132</v>
      </c>
    </row>
    <row r="8655" spans="1:12" customFormat="1" hidden="1">
      <c r="A8655" s="10">
        <v>41456</v>
      </c>
      <c r="B8655" s="11">
        <v>3.8194444444444441E-2</v>
      </c>
      <c r="C8655">
        <v>0</v>
      </c>
      <c r="D8655">
        <v>102.06</v>
      </c>
      <c r="E8655">
        <f t="shared" si="540"/>
        <v>8.1069999999999989E-2</v>
      </c>
      <c r="F8655">
        <v>81.8</v>
      </c>
      <c r="G8655">
        <v>13.5</v>
      </c>
      <c r="H8655">
        <f t="shared" si="541"/>
        <v>6.6789300000000082</v>
      </c>
      <c r="I8655">
        <f t="shared" si="542"/>
        <v>6.6789300000000079E-2</v>
      </c>
      <c r="J8655">
        <f t="shared" si="543"/>
        <v>1.4876185452308097E-3</v>
      </c>
      <c r="L8655">
        <v>5.3554267628309153</v>
      </c>
    </row>
    <row r="8656" spans="1:12" customFormat="1">
      <c r="A8656" s="10">
        <v>41456</v>
      </c>
      <c r="B8656" s="11">
        <v>4.1666666666666664E-2</v>
      </c>
      <c r="C8656">
        <v>0</v>
      </c>
      <c r="D8656">
        <v>102.03</v>
      </c>
      <c r="E8656">
        <f t="shared" si="540"/>
        <v>8.1069999999999989E-2</v>
      </c>
      <c r="F8656">
        <v>81.78</v>
      </c>
      <c r="G8656">
        <v>13.5</v>
      </c>
      <c r="H8656">
        <f t="shared" si="541"/>
        <v>6.6689300000000031</v>
      </c>
      <c r="I8656">
        <f t="shared" si="542"/>
        <v>6.6689300000000035E-2</v>
      </c>
      <c r="J8656">
        <f t="shared" si="543"/>
        <v>1.4820564699276372E-3</v>
      </c>
      <c r="K8656">
        <f>J8656*3600</f>
        <v>5.3354032917394942</v>
      </c>
      <c r="L8656" s="13">
        <f>K8656*1000/156000</f>
        <v>3.4201303152176246E-2</v>
      </c>
    </row>
    <row r="8657" spans="1:12" customFormat="1" hidden="1">
      <c r="A8657" s="10">
        <v>41456</v>
      </c>
      <c r="B8657" s="11">
        <v>4.5138888888888888E-2</v>
      </c>
      <c r="C8657">
        <v>0</v>
      </c>
      <c r="D8657">
        <v>102.05</v>
      </c>
      <c r="E8657">
        <f t="shared" si="540"/>
        <v>8.1069999999999989E-2</v>
      </c>
      <c r="F8657">
        <v>81.819999999999993</v>
      </c>
      <c r="G8657">
        <v>13.5</v>
      </c>
      <c r="H8657">
        <f t="shared" si="541"/>
        <v>6.6489300000000071</v>
      </c>
      <c r="I8657">
        <f t="shared" si="542"/>
        <v>6.6489300000000071E-2</v>
      </c>
      <c r="J8657">
        <f t="shared" si="543"/>
        <v>1.4709697990419107E-3</v>
      </c>
      <c r="L8657">
        <v>5.2954912765508784</v>
      </c>
    </row>
    <row r="8658" spans="1:12" customFormat="1" hidden="1">
      <c r="A8658" s="10">
        <v>41456</v>
      </c>
      <c r="B8658" s="11">
        <v>4.8611111111111112E-2</v>
      </c>
      <c r="C8658">
        <v>0</v>
      </c>
      <c r="D8658">
        <v>102.19</v>
      </c>
      <c r="E8658">
        <f t="shared" si="540"/>
        <v>8.1069999999999989E-2</v>
      </c>
      <c r="F8658">
        <v>81.900000000000006</v>
      </c>
      <c r="G8658">
        <v>13.5</v>
      </c>
      <c r="H8658">
        <f t="shared" si="541"/>
        <v>6.7089299999999952</v>
      </c>
      <c r="I8658">
        <f t="shared" si="542"/>
        <v>6.7089299999999949E-2</v>
      </c>
      <c r="J8658">
        <f t="shared" si="543"/>
        <v>1.5043798429475793E-3</v>
      </c>
      <c r="L8658">
        <v>5.4157674346112854</v>
      </c>
    </row>
    <row r="8659" spans="1:12" customFormat="1" hidden="1">
      <c r="A8659" s="10">
        <v>41456</v>
      </c>
      <c r="B8659" s="11">
        <v>5.2083333333333336E-2</v>
      </c>
      <c r="C8659">
        <v>0</v>
      </c>
      <c r="D8659">
        <v>102.18</v>
      </c>
      <c r="E8659">
        <f t="shared" si="540"/>
        <v>8.1069999999999989E-2</v>
      </c>
      <c r="F8659">
        <v>81.900000000000006</v>
      </c>
      <c r="G8659">
        <v>13.5</v>
      </c>
      <c r="H8659">
        <f t="shared" si="541"/>
        <v>6.6989300000000043</v>
      </c>
      <c r="I8659">
        <f t="shared" si="542"/>
        <v>6.6989300000000043E-2</v>
      </c>
      <c r="J8659">
        <f t="shared" si="543"/>
        <v>1.4987802223857016E-3</v>
      </c>
      <c r="L8659">
        <v>5.3956088005885254</v>
      </c>
    </row>
    <row r="8660" spans="1:12" customFormat="1" hidden="1">
      <c r="A8660" s="10">
        <v>41456</v>
      </c>
      <c r="B8660" s="11">
        <v>5.5555555555555552E-2</v>
      </c>
      <c r="C8660">
        <v>0</v>
      </c>
      <c r="D8660">
        <v>102.17</v>
      </c>
      <c r="E8660">
        <f t="shared" si="540"/>
        <v>8.1069999999999989E-2</v>
      </c>
      <c r="F8660">
        <v>81.89</v>
      </c>
      <c r="G8660">
        <v>13.5</v>
      </c>
      <c r="H8660">
        <f t="shared" si="541"/>
        <v>6.6989300000000043</v>
      </c>
      <c r="I8660">
        <f t="shared" si="542"/>
        <v>6.6989300000000043E-2</v>
      </c>
      <c r="J8660">
        <f t="shared" si="543"/>
        <v>1.4987802223857016E-3</v>
      </c>
      <c r="L8660">
        <v>5.3956088005885254</v>
      </c>
    </row>
    <row r="8661" spans="1:12" customFormat="1" hidden="1">
      <c r="A8661" s="10">
        <v>41456</v>
      </c>
      <c r="B8661" s="11">
        <v>5.9027777777777783E-2</v>
      </c>
      <c r="C8661">
        <v>0</v>
      </c>
      <c r="D8661">
        <v>102.06</v>
      </c>
      <c r="E8661">
        <f t="shared" si="540"/>
        <v>8.1069999999999989E-2</v>
      </c>
      <c r="F8661">
        <v>81.78</v>
      </c>
      <c r="G8661">
        <v>13.5</v>
      </c>
      <c r="H8661">
        <f t="shared" si="541"/>
        <v>6.6989300000000043</v>
      </c>
      <c r="I8661">
        <f t="shared" si="542"/>
        <v>6.6989300000000043E-2</v>
      </c>
      <c r="J8661">
        <f t="shared" si="543"/>
        <v>1.4987802223857016E-3</v>
      </c>
      <c r="L8661">
        <v>5.3956088005885254</v>
      </c>
    </row>
    <row r="8662" spans="1:12" customFormat="1" hidden="1">
      <c r="A8662" s="10">
        <v>41456</v>
      </c>
      <c r="B8662" s="11">
        <v>6.25E-2</v>
      </c>
      <c r="C8662">
        <v>0</v>
      </c>
      <c r="D8662">
        <v>101.99</v>
      </c>
      <c r="E8662">
        <f t="shared" si="540"/>
        <v>8.1069999999999989E-2</v>
      </c>
      <c r="F8662">
        <v>81.67</v>
      </c>
      <c r="G8662">
        <v>13.5</v>
      </c>
      <c r="H8662">
        <f t="shared" si="541"/>
        <v>6.7389299999999963</v>
      </c>
      <c r="I8662">
        <f t="shared" si="542"/>
        <v>6.7389299999999958E-2</v>
      </c>
      <c r="J8662">
        <f t="shared" si="543"/>
        <v>1.5212539446853967E-3</v>
      </c>
      <c r="K8662">
        <f>J8662*3600</f>
        <v>5.4765142008674284</v>
      </c>
      <c r="L8662" s="1">
        <v>5.4765142008674284</v>
      </c>
    </row>
    <row r="8663" spans="1:12" customFormat="1" hidden="1">
      <c r="A8663" s="10">
        <v>41456</v>
      </c>
      <c r="B8663" s="11">
        <v>6.5972222222222224E-2</v>
      </c>
      <c r="C8663">
        <v>0</v>
      </c>
      <c r="D8663">
        <v>101.92</v>
      </c>
      <c r="E8663">
        <f t="shared" si="540"/>
        <v>8.1069999999999989E-2</v>
      </c>
      <c r="F8663">
        <v>81.64</v>
      </c>
      <c r="G8663">
        <v>13.5</v>
      </c>
      <c r="H8663">
        <f t="shared" si="541"/>
        <v>6.6989300000000043</v>
      </c>
      <c r="I8663">
        <f t="shared" si="542"/>
        <v>6.6989300000000043E-2</v>
      </c>
      <c r="J8663">
        <f t="shared" si="543"/>
        <v>1.4987802223857016E-3</v>
      </c>
      <c r="L8663">
        <v>5.3956088005885254</v>
      </c>
    </row>
    <row r="8664" spans="1:12" customFormat="1" hidden="1">
      <c r="A8664" s="10">
        <v>41456</v>
      </c>
      <c r="B8664" s="11">
        <v>6.9444444444444434E-2</v>
      </c>
      <c r="C8664">
        <v>0</v>
      </c>
      <c r="D8664">
        <v>101.81</v>
      </c>
      <c r="E8664">
        <f t="shared" si="540"/>
        <v>8.1069999999999989E-2</v>
      </c>
      <c r="F8664">
        <v>81.56</v>
      </c>
      <c r="G8664">
        <v>13.5</v>
      </c>
      <c r="H8664">
        <f t="shared" si="541"/>
        <v>6.6689300000000031</v>
      </c>
      <c r="I8664">
        <f t="shared" si="542"/>
        <v>6.6689300000000035E-2</v>
      </c>
      <c r="J8664">
        <f t="shared" si="543"/>
        <v>1.4820564699276372E-3</v>
      </c>
      <c r="L8664">
        <v>5.3354032917394942</v>
      </c>
    </row>
    <row r="8665" spans="1:12" customFormat="1" hidden="1">
      <c r="A8665" s="10">
        <v>41456</v>
      </c>
      <c r="B8665" s="11">
        <v>7.2916666666666671E-2</v>
      </c>
      <c r="C8665">
        <v>0</v>
      </c>
      <c r="D8665">
        <v>101.88</v>
      </c>
      <c r="E8665">
        <f t="shared" si="540"/>
        <v>8.1069999999999989E-2</v>
      </c>
      <c r="F8665">
        <v>81.599999999999994</v>
      </c>
      <c r="G8665">
        <v>13.5</v>
      </c>
      <c r="H8665">
        <f t="shared" si="541"/>
        <v>6.6989300000000043</v>
      </c>
      <c r="I8665">
        <f t="shared" si="542"/>
        <v>6.6989300000000043E-2</v>
      </c>
      <c r="J8665">
        <f t="shared" si="543"/>
        <v>1.4987802223857016E-3</v>
      </c>
      <c r="L8665">
        <v>5.3956088005885254</v>
      </c>
    </row>
    <row r="8666" spans="1:12" customFormat="1" hidden="1">
      <c r="A8666" s="10">
        <v>41456</v>
      </c>
      <c r="B8666" s="11">
        <v>7.6388888888888895E-2</v>
      </c>
      <c r="C8666">
        <v>0</v>
      </c>
      <c r="D8666">
        <v>101.78</v>
      </c>
      <c r="E8666">
        <f t="shared" si="540"/>
        <v>8.1069999999999989E-2</v>
      </c>
      <c r="F8666">
        <v>81.510000000000005</v>
      </c>
      <c r="G8666">
        <v>13.5</v>
      </c>
      <c r="H8666">
        <f t="shared" si="541"/>
        <v>6.6889299999999992</v>
      </c>
      <c r="I8666">
        <f t="shared" si="542"/>
        <v>6.6889299999999985E-2</v>
      </c>
      <c r="J8666">
        <f t="shared" si="543"/>
        <v>1.4931931262639668E-3</v>
      </c>
      <c r="L8666">
        <v>5.3754952545502803</v>
      </c>
    </row>
    <row r="8667" spans="1:12" customFormat="1" hidden="1">
      <c r="A8667" s="10">
        <v>41456</v>
      </c>
      <c r="B8667" s="11">
        <v>7.9861111111111105E-2</v>
      </c>
      <c r="C8667">
        <v>0</v>
      </c>
      <c r="D8667">
        <v>101.71</v>
      </c>
      <c r="E8667">
        <f t="shared" si="540"/>
        <v>8.1069999999999989E-2</v>
      </c>
      <c r="F8667">
        <v>81.45</v>
      </c>
      <c r="G8667">
        <v>13.5</v>
      </c>
      <c r="H8667">
        <f t="shared" si="541"/>
        <v>6.678929999999994</v>
      </c>
      <c r="I8667">
        <f t="shared" si="542"/>
        <v>6.678929999999994E-2</v>
      </c>
      <c r="J8667">
        <f t="shared" si="543"/>
        <v>1.4876185452308017E-3</v>
      </c>
      <c r="L8667">
        <v>5.355426762830886</v>
      </c>
    </row>
    <row r="8668" spans="1:12" customFormat="1">
      <c r="A8668" s="10">
        <v>41456</v>
      </c>
      <c r="B8668" s="11">
        <v>8.3333333333333329E-2</v>
      </c>
      <c r="C8668">
        <v>0</v>
      </c>
      <c r="D8668">
        <v>101.7</v>
      </c>
      <c r="E8668">
        <f t="shared" si="540"/>
        <v>8.1069999999999989E-2</v>
      </c>
      <c r="F8668">
        <v>81.42</v>
      </c>
      <c r="G8668">
        <v>13.5</v>
      </c>
      <c r="H8668">
        <f t="shared" si="541"/>
        <v>6.6989300000000043</v>
      </c>
      <c r="I8668">
        <f t="shared" si="542"/>
        <v>6.6989300000000043E-2</v>
      </c>
      <c r="J8668">
        <f t="shared" si="543"/>
        <v>1.4987802223857016E-3</v>
      </c>
      <c r="K8668">
        <f>J8668*3600</f>
        <v>5.3956088005885254</v>
      </c>
      <c r="L8668" s="13">
        <f>K8668*1000/156000</f>
        <v>3.4587235901208498E-2</v>
      </c>
    </row>
    <row r="8669" spans="1:12" customFormat="1" hidden="1">
      <c r="A8669" s="10">
        <v>41456</v>
      </c>
      <c r="B8669" s="11">
        <v>8.6805555555555566E-2</v>
      </c>
      <c r="C8669">
        <v>0</v>
      </c>
      <c r="D8669">
        <v>101.6</v>
      </c>
      <c r="E8669">
        <f t="shared" si="540"/>
        <v>8.1069999999999989E-2</v>
      </c>
      <c r="F8669">
        <v>81.34</v>
      </c>
      <c r="G8669">
        <v>13.5</v>
      </c>
      <c r="H8669">
        <f t="shared" si="541"/>
        <v>6.678929999999994</v>
      </c>
      <c r="I8669">
        <f t="shared" si="542"/>
        <v>6.678929999999994E-2</v>
      </c>
      <c r="J8669">
        <f t="shared" si="543"/>
        <v>1.4876185452308017E-3</v>
      </c>
      <c r="L8669">
        <v>5.355426762830886</v>
      </c>
    </row>
    <row r="8670" spans="1:12" customFormat="1" hidden="1">
      <c r="A8670" s="10">
        <v>41456</v>
      </c>
      <c r="B8670" s="11">
        <v>9.0277777777777776E-2</v>
      </c>
      <c r="C8670">
        <v>0</v>
      </c>
      <c r="D8670">
        <v>101.59</v>
      </c>
      <c r="E8670">
        <f t="shared" si="540"/>
        <v>8.1069999999999989E-2</v>
      </c>
      <c r="F8670">
        <v>81.319999999999993</v>
      </c>
      <c r="G8670">
        <v>13.5</v>
      </c>
      <c r="H8670">
        <f t="shared" si="541"/>
        <v>6.6889300000000134</v>
      </c>
      <c r="I8670">
        <f t="shared" si="542"/>
        <v>6.6889300000000138E-2</v>
      </c>
      <c r="J8670">
        <f t="shared" si="543"/>
        <v>1.4931931262639759E-3</v>
      </c>
      <c r="L8670">
        <v>5.3754952545503132</v>
      </c>
    </row>
    <row r="8671" spans="1:12" customFormat="1" hidden="1">
      <c r="A8671" s="10">
        <v>41456</v>
      </c>
      <c r="B8671" s="11">
        <v>9.375E-2</v>
      </c>
      <c r="C8671">
        <v>0</v>
      </c>
      <c r="D8671">
        <v>101.51</v>
      </c>
      <c r="E8671">
        <f t="shared" si="540"/>
        <v>8.1069999999999989E-2</v>
      </c>
      <c r="F8671">
        <v>81.260000000000005</v>
      </c>
      <c r="G8671">
        <v>13.5</v>
      </c>
      <c r="H8671">
        <f t="shared" si="541"/>
        <v>6.6689300000000031</v>
      </c>
      <c r="I8671">
        <f t="shared" si="542"/>
        <v>6.6689300000000035E-2</v>
      </c>
      <c r="J8671">
        <f t="shared" si="543"/>
        <v>1.4820564699276372E-3</v>
      </c>
      <c r="L8671">
        <v>5.3354032917394942</v>
      </c>
    </row>
    <row r="8672" spans="1:12" customFormat="1" hidden="1">
      <c r="A8672" s="10">
        <v>41456</v>
      </c>
      <c r="B8672" s="11">
        <v>9.7222222222222224E-2</v>
      </c>
      <c r="C8672">
        <v>0</v>
      </c>
      <c r="D8672">
        <v>101.48</v>
      </c>
      <c r="E8672">
        <f t="shared" si="540"/>
        <v>8.1069999999999989E-2</v>
      </c>
      <c r="F8672">
        <v>81.209999999999994</v>
      </c>
      <c r="G8672">
        <v>13.5</v>
      </c>
      <c r="H8672">
        <f t="shared" si="541"/>
        <v>6.6889300000000134</v>
      </c>
      <c r="I8672">
        <f t="shared" si="542"/>
        <v>6.6889300000000138E-2</v>
      </c>
      <c r="J8672">
        <f t="shared" si="543"/>
        <v>1.4931931262639759E-3</v>
      </c>
      <c r="L8672">
        <v>5.3754952545503132</v>
      </c>
    </row>
    <row r="8673" spans="1:12" customFormat="1" hidden="1">
      <c r="A8673" s="10">
        <v>41456</v>
      </c>
      <c r="B8673" s="11">
        <v>0.10069444444444443</v>
      </c>
      <c r="C8673">
        <v>0</v>
      </c>
      <c r="D8673">
        <v>101.4</v>
      </c>
      <c r="E8673">
        <f t="shared" si="540"/>
        <v>8.1069999999999989E-2</v>
      </c>
      <c r="F8673">
        <v>81.150000000000006</v>
      </c>
      <c r="G8673">
        <v>13.5</v>
      </c>
      <c r="H8673">
        <f t="shared" si="541"/>
        <v>6.6689300000000031</v>
      </c>
      <c r="I8673">
        <f t="shared" si="542"/>
        <v>6.6689300000000035E-2</v>
      </c>
      <c r="J8673">
        <f t="shared" si="543"/>
        <v>1.4820564699276372E-3</v>
      </c>
      <c r="L8673">
        <v>5.3354032917394942</v>
      </c>
    </row>
    <row r="8674" spans="1:12" customFormat="1" hidden="1">
      <c r="A8674" s="10">
        <v>41456</v>
      </c>
      <c r="B8674" s="11">
        <v>0.10416666666666667</v>
      </c>
      <c r="C8674">
        <v>0</v>
      </c>
      <c r="D8674">
        <v>101.48</v>
      </c>
      <c r="E8674">
        <f t="shared" si="540"/>
        <v>8.1069999999999989E-2</v>
      </c>
      <c r="F8674">
        <v>81.209999999999994</v>
      </c>
      <c r="G8674">
        <v>13.5</v>
      </c>
      <c r="H8674">
        <f t="shared" si="541"/>
        <v>6.6889300000000134</v>
      </c>
      <c r="I8674">
        <f t="shared" si="542"/>
        <v>6.6889300000000138E-2</v>
      </c>
      <c r="J8674">
        <f t="shared" si="543"/>
        <v>1.4931931262639759E-3</v>
      </c>
      <c r="K8674">
        <f>J8674*3600</f>
        <v>5.3754952545503132</v>
      </c>
      <c r="L8674" s="1">
        <v>5.3754952545503132</v>
      </c>
    </row>
    <row r="8675" spans="1:12" customFormat="1" hidden="1">
      <c r="A8675" s="10">
        <v>41456</v>
      </c>
      <c r="B8675" s="11">
        <v>0.1076388888888889</v>
      </c>
      <c r="C8675">
        <v>0</v>
      </c>
      <c r="D8675">
        <v>101.46</v>
      </c>
      <c r="E8675">
        <f t="shared" si="540"/>
        <v>8.1069999999999989E-2</v>
      </c>
      <c r="F8675">
        <v>81.239999999999995</v>
      </c>
      <c r="G8675">
        <v>13.5</v>
      </c>
      <c r="H8675">
        <f t="shared" si="541"/>
        <v>6.638930000000002</v>
      </c>
      <c r="I8675">
        <f t="shared" si="542"/>
        <v>6.6389300000000026E-2</v>
      </c>
      <c r="J8675">
        <f t="shared" si="543"/>
        <v>1.4654451847070935E-3</v>
      </c>
      <c r="L8675">
        <v>5.275602664945537</v>
      </c>
    </row>
    <row r="8676" spans="1:12" customFormat="1" hidden="1">
      <c r="A8676" s="10">
        <v>41456</v>
      </c>
      <c r="B8676" s="11">
        <v>0.1111111111111111</v>
      </c>
      <c r="C8676">
        <v>0</v>
      </c>
      <c r="D8676">
        <v>101.43</v>
      </c>
      <c r="E8676">
        <f t="shared" si="540"/>
        <v>8.1069999999999989E-2</v>
      </c>
      <c r="F8676">
        <v>81.180000000000007</v>
      </c>
      <c r="G8676">
        <v>13.5</v>
      </c>
      <c r="H8676">
        <f t="shared" si="541"/>
        <v>6.6689300000000031</v>
      </c>
      <c r="I8676">
        <f t="shared" si="542"/>
        <v>6.6689300000000035E-2</v>
      </c>
      <c r="J8676">
        <f t="shared" si="543"/>
        <v>1.4820564699276372E-3</v>
      </c>
      <c r="L8676">
        <v>5.3354032917394942</v>
      </c>
    </row>
    <row r="8677" spans="1:12" customFormat="1" hidden="1">
      <c r="A8677" s="10">
        <v>41456</v>
      </c>
      <c r="B8677" s="11">
        <v>0.11458333333333333</v>
      </c>
      <c r="C8677">
        <v>0</v>
      </c>
      <c r="D8677">
        <v>101.33</v>
      </c>
      <c r="E8677">
        <f t="shared" si="540"/>
        <v>8.1069999999999989E-2</v>
      </c>
      <c r="F8677">
        <v>81.09</v>
      </c>
      <c r="G8677">
        <v>13.5</v>
      </c>
      <c r="H8677">
        <f t="shared" si="541"/>
        <v>6.658929999999998</v>
      </c>
      <c r="I8677">
        <f t="shared" si="542"/>
        <v>6.6589299999999976E-2</v>
      </c>
      <c r="J8677">
        <f t="shared" si="543"/>
        <v>1.47650689098887E-3</v>
      </c>
      <c r="L8677">
        <v>5.315424807559932</v>
      </c>
    </row>
    <row r="8678" spans="1:12" customFormat="1" hidden="1">
      <c r="A8678" s="10">
        <v>41456</v>
      </c>
      <c r="B8678" s="11">
        <v>0.11805555555555557</v>
      </c>
      <c r="C8678">
        <v>0</v>
      </c>
      <c r="D8678">
        <v>101.3</v>
      </c>
      <c r="E8678">
        <f t="shared" si="540"/>
        <v>8.1069999999999989E-2</v>
      </c>
      <c r="F8678">
        <v>81.08</v>
      </c>
      <c r="G8678">
        <v>13.5</v>
      </c>
      <c r="H8678">
        <f t="shared" si="541"/>
        <v>6.638930000000002</v>
      </c>
      <c r="I8678">
        <f t="shared" si="542"/>
        <v>6.6389300000000026E-2</v>
      </c>
      <c r="J8678">
        <f t="shared" si="543"/>
        <v>1.4654451847070935E-3</v>
      </c>
      <c r="L8678">
        <v>5.275602664945537</v>
      </c>
    </row>
    <row r="8679" spans="1:12" customFormat="1" hidden="1">
      <c r="A8679" s="10">
        <v>41456</v>
      </c>
      <c r="B8679" s="11">
        <v>0.12152777777777778</v>
      </c>
      <c r="C8679">
        <v>0</v>
      </c>
      <c r="D8679">
        <v>101.24</v>
      </c>
      <c r="E8679">
        <f t="shared" si="540"/>
        <v>8.1069999999999989E-2</v>
      </c>
      <c r="F8679">
        <v>81.02</v>
      </c>
      <c r="G8679">
        <v>13.5</v>
      </c>
      <c r="H8679">
        <f t="shared" si="541"/>
        <v>6.638930000000002</v>
      </c>
      <c r="I8679">
        <f t="shared" si="542"/>
        <v>6.6389300000000026E-2</v>
      </c>
      <c r="J8679">
        <f t="shared" si="543"/>
        <v>1.4654451847070935E-3</v>
      </c>
      <c r="L8679">
        <v>5.275602664945537</v>
      </c>
    </row>
    <row r="8680" spans="1:12" customFormat="1">
      <c r="A8680" s="10">
        <v>41456</v>
      </c>
      <c r="B8680" s="11">
        <v>0.125</v>
      </c>
      <c r="C8680">
        <v>0</v>
      </c>
      <c r="D8680">
        <v>101.34</v>
      </c>
      <c r="E8680">
        <f t="shared" si="540"/>
        <v>8.1069999999999989E-2</v>
      </c>
      <c r="F8680">
        <v>81.12</v>
      </c>
      <c r="G8680">
        <v>13.5</v>
      </c>
      <c r="H8680">
        <f t="shared" si="541"/>
        <v>6.638930000000002</v>
      </c>
      <c r="I8680">
        <f t="shared" si="542"/>
        <v>6.6389300000000026E-2</v>
      </c>
      <c r="J8680">
        <f t="shared" si="543"/>
        <v>1.4654451847070935E-3</v>
      </c>
      <c r="K8680">
        <f>J8680*3600</f>
        <v>5.275602664945537</v>
      </c>
      <c r="L8680" s="13">
        <f>K8680*1000/156000</f>
        <v>3.381796580093293E-2</v>
      </c>
    </row>
    <row r="8681" spans="1:12" customFormat="1" hidden="1">
      <c r="A8681" s="10">
        <v>41456</v>
      </c>
      <c r="B8681" s="11">
        <v>0.12847222222222224</v>
      </c>
      <c r="C8681">
        <v>0</v>
      </c>
      <c r="D8681">
        <v>101.38</v>
      </c>
      <c r="E8681">
        <f t="shared" si="540"/>
        <v>8.1069999999999989E-2</v>
      </c>
      <c r="F8681">
        <v>81.14</v>
      </c>
      <c r="G8681">
        <v>13.5</v>
      </c>
      <c r="H8681">
        <f t="shared" si="541"/>
        <v>6.658929999999998</v>
      </c>
      <c r="I8681">
        <f t="shared" si="542"/>
        <v>6.6589299999999976E-2</v>
      </c>
      <c r="J8681">
        <f t="shared" si="543"/>
        <v>1.47650689098887E-3</v>
      </c>
      <c r="L8681">
        <v>5.315424807559932</v>
      </c>
    </row>
    <row r="8682" spans="1:12" customFormat="1" hidden="1">
      <c r="A8682" s="10">
        <v>41456</v>
      </c>
      <c r="B8682" s="11">
        <v>0.13194444444444445</v>
      </c>
      <c r="C8682">
        <v>0</v>
      </c>
      <c r="D8682">
        <v>101.41</v>
      </c>
      <c r="E8682">
        <f t="shared" si="540"/>
        <v>8.1069999999999989E-2</v>
      </c>
      <c r="F8682">
        <v>81.150000000000006</v>
      </c>
      <c r="G8682">
        <v>13.5</v>
      </c>
      <c r="H8682">
        <f t="shared" si="541"/>
        <v>6.678929999999994</v>
      </c>
      <c r="I8682">
        <f t="shared" si="542"/>
        <v>6.678929999999994E-2</v>
      </c>
      <c r="J8682">
        <f t="shared" si="543"/>
        <v>1.4876185452308017E-3</v>
      </c>
      <c r="L8682">
        <v>5.355426762830886</v>
      </c>
    </row>
    <row r="8683" spans="1:12" customFormat="1" hidden="1">
      <c r="A8683" s="10">
        <v>41456</v>
      </c>
      <c r="B8683" s="11">
        <v>0.13541666666666666</v>
      </c>
      <c r="C8683">
        <v>0</v>
      </c>
      <c r="D8683">
        <v>101.42</v>
      </c>
      <c r="E8683">
        <f t="shared" si="540"/>
        <v>8.1069999999999989E-2</v>
      </c>
      <c r="F8683">
        <v>81.19</v>
      </c>
      <c r="G8683">
        <v>13.5</v>
      </c>
      <c r="H8683">
        <f t="shared" si="541"/>
        <v>6.6489300000000071</v>
      </c>
      <c r="I8683">
        <f t="shared" si="542"/>
        <v>6.6489300000000071E-2</v>
      </c>
      <c r="J8683">
        <f t="shared" si="543"/>
        <v>1.4709697990419107E-3</v>
      </c>
      <c r="L8683">
        <v>5.2954912765508784</v>
      </c>
    </row>
    <row r="8684" spans="1:12" customFormat="1" hidden="1">
      <c r="A8684" s="10">
        <v>41456</v>
      </c>
      <c r="B8684" s="11">
        <v>0.1388888888888889</v>
      </c>
      <c r="C8684">
        <v>0</v>
      </c>
      <c r="D8684">
        <v>101.37</v>
      </c>
      <c r="E8684">
        <f t="shared" si="540"/>
        <v>8.1069999999999989E-2</v>
      </c>
      <c r="F8684">
        <v>81.14</v>
      </c>
      <c r="G8684">
        <v>13.5</v>
      </c>
      <c r="H8684">
        <f t="shared" si="541"/>
        <v>6.6489300000000071</v>
      </c>
      <c r="I8684">
        <f t="shared" si="542"/>
        <v>6.6489300000000071E-2</v>
      </c>
      <c r="J8684">
        <f t="shared" si="543"/>
        <v>1.4709697990419107E-3</v>
      </c>
      <c r="L8684">
        <v>5.2954912765508784</v>
      </c>
    </row>
    <row r="8685" spans="1:12" customFormat="1" hidden="1">
      <c r="A8685" s="10">
        <v>41456</v>
      </c>
      <c r="B8685" s="11">
        <v>0.1423611111111111</v>
      </c>
      <c r="C8685">
        <v>0</v>
      </c>
      <c r="D8685">
        <v>101.43</v>
      </c>
      <c r="E8685">
        <f t="shared" si="540"/>
        <v>8.1069999999999989E-2</v>
      </c>
      <c r="F8685">
        <v>81.209999999999994</v>
      </c>
      <c r="G8685">
        <v>13.5</v>
      </c>
      <c r="H8685">
        <f t="shared" si="541"/>
        <v>6.6389300000000162</v>
      </c>
      <c r="I8685">
        <f t="shared" si="542"/>
        <v>6.6389300000000165E-2</v>
      </c>
      <c r="J8685">
        <f t="shared" si="543"/>
        <v>1.4654451847070998E-3</v>
      </c>
      <c r="L8685">
        <v>5.2756026649455592</v>
      </c>
    </row>
    <row r="8686" spans="1:12" customFormat="1" hidden="1">
      <c r="A8686" s="10">
        <v>41456</v>
      </c>
      <c r="B8686" s="11">
        <v>0.14583333333333334</v>
      </c>
      <c r="C8686">
        <v>0</v>
      </c>
      <c r="D8686">
        <v>101.5</v>
      </c>
      <c r="E8686">
        <f t="shared" si="540"/>
        <v>8.1069999999999989E-2</v>
      </c>
      <c r="F8686">
        <v>81.290000000000006</v>
      </c>
      <c r="G8686">
        <v>13.5</v>
      </c>
      <c r="H8686">
        <f t="shared" si="541"/>
        <v>6.6289299999999969</v>
      </c>
      <c r="I8686">
        <f t="shared" si="542"/>
        <v>6.6289299999999968E-2</v>
      </c>
      <c r="J8686">
        <f t="shared" si="543"/>
        <v>1.4599330385977171E-3</v>
      </c>
      <c r="K8686">
        <f>J8686*3600</f>
        <v>5.2557589389517814</v>
      </c>
      <c r="L8686" s="1">
        <v>5.2557589389517814</v>
      </c>
    </row>
    <row r="8687" spans="1:12" customFormat="1" hidden="1">
      <c r="A8687" s="10">
        <v>41456</v>
      </c>
      <c r="B8687" s="11">
        <v>0.14930555555555555</v>
      </c>
      <c r="C8687">
        <v>0</v>
      </c>
      <c r="D8687">
        <v>101.49</v>
      </c>
      <c r="E8687">
        <f t="shared" si="540"/>
        <v>8.1069999999999989E-2</v>
      </c>
      <c r="F8687">
        <v>81.31</v>
      </c>
      <c r="G8687">
        <v>13.5</v>
      </c>
      <c r="H8687">
        <f t="shared" si="541"/>
        <v>6.5989299999999957</v>
      </c>
      <c r="I8687">
        <f t="shared" si="542"/>
        <v>6.5989299999999959E-2</v>
      </c>
      <c r="J8687">
        <f t="shared" si="543"/>
        <v>1.4434713156490269E-3</v>
      </c>
      <c r="L8687">
        <v>5.1964967363364964</v>
      </c>
    </row>
    <row r="8688" spans="1:12" customFormat="1" hidden="1">
      <c r="A8688" s="10">
        <v>41456</v>
      </c>
      <c r="B8688" s="11">
        <v>0.15277777777777776</v>
      </c>
      <c r="C8688">
        <v>0</v>
      </c>
      <c r="D8688">
        <v>101.52</v>
      </c>
      <c r="E8688">
        <f t="shared" si="540"/>
        <v>8.1069999999999989E-2</v>
      </c>
      <c r="F8688">
        <v>81.27</v>
      </c>
      <c r="G8688">
        <v>13.5</v>
      </c>
      <c r="H8688">
        <f t="shared" si="541"/>
        <v>6.6689300000000031</v>
      </c>
      <c r="I8688">
        <f t="shared" si="542"/>
        <v>6.6689300000000035E-2</v>
      </c>
      <c r="J8688">
        <f t="shared" si="543"/>
        <v>1.4820564699276372E-3</v>
      </c>
      <c r="L8688">
        <v>5.3354032917394942</v>
      </c>
    </row>
    <row r="8689" spans="1:12" customFormat="1" hidden="1">
      <c r="A8689" s="10">
        <v>41456</v>
      </c>
      <c r="B8689" s="11">
        <v>0.15625</v>
      </c>
      <c r="C8689">
        <v>0</v>
      </c>
      <c r="D8689">
        <v>101.51</v>
      </c>
      <c r="E8689">
        <f t="shared" si="540"/>
        <v>8.1069999999999989E-2</v>
      </c>
      <c r="F8689">
        <v>81.31</v>
      </c>
      <c r="G8689">
        <v>13.5</v>
      </c>
      <c r="H8689">
        <f t="shared" si="541"/>
        <v>6.618930000000006</v>
      </c>
      <c r="I8689">
        <f t="shared" si="542"/>
        <v>6.6189300000000062E-2</v>
      </c>
      <c r="J8689">
        <f t="shared" si="543"/>
        <v>1.4544333513200154E-3</v>
      </c>
      <c r="L8689">
        <v>5.2359600647520557</v>
      </c>
    </row>
    <row r="8690" spans="1:12" customFormat="1" hidden="1">
      <c r="A8690" s="10">
        <v>41456</v>
      </c>
      <c r="B8690" s="11">
        <v>0.15972222222222224</v>
      </c>
      <c r="C8690">
        <v>0</v>
      </c>
      <c r="D8690">
        <v>101.55</v>
      </c>
      <c r="E8690">
        <f t="shared" si="540"/>
        <v>8.1069999999999989E-2</v>
      </c>
      <c r="F8690">
        <v>81.33</v>
      </c>
      <c r="G8690">
        <v>13.5</v>
      </c>
      <c r="H8690">
        <f t="shared" si="541"/>
        <v>6.638930000000002</v>
      </c>
      <c r="I8690">
        <f t="shared" si="542"/>
        <v>6.6389300000000026E-2</v>
      </c>
      <c r="J8690">
        <f t="shared" si="543"/>
        <v>1.4654451847070935E-3</v>
      </c>
      <c r="L8690">
        <v>5.275602664945537</v>
      </c>
    </row>
    <row r="8691" spans="1:12" customFormat="1" hidden="1">
      <c r="A8691" s="10">
        <v>41456</v>
      </c>
      <c r="B8691" s="11">
        <v>0.16319444444444445</v>
      </c>
      <c r="C8691">
        <v>0</v>
      </c>
      <c r="D8691">
        <v>101.56</v>
      </c>
      <c r="E8691">
        <f t="shared" si="540"/>
        <v>8.1069999999999989E-2</v>
      </c>
      <c r="F8691">
        <v>81.36</v>
      </c>
      <c r="G8691">
        <v>13.5</v>
      </c>
      <c r="H8691">
        <f t="shared" si="541"/>
        <v>6.618930000000006</v>
      </c>
      <c r="I8691">
        <f t="shared" si="542"/>
        <v>6.6189300000000062E-2</v>
      </c>
      <c r="J8691">
        <f t="shared" si="543"/>
        <v>1.4544333513200154E-3</v>
      </c>
      <c r="L8691">
        <v>5.2359600647520557</v>
      </c>
    </row>
    <row r="8692" spans="1:12" customFormat="1">
      <c r="A8692" s="10">
        <v>41456</v>
      </c>
      <c r="B8692" s="11">
        <v>0.16666666666666666</v>
      </c>
      <c r="C8692">
        <v>0</v>
      </c>
      <c r="D8692">
        <v>101.58</v>
      </c>
      <c r="E8692">
        <f t="shared" si="540"/>
        <v>8.1069999999999989E-2</v>
      </c>
      <c r="F8692">
        <v>81.36</v>
      </c>
      <c r="G8692">
        <v>13.5</v>
      </c>
      <c r="H8692">
        <f t="shared" si="541"/>
        <v>6.638930000000002</v>
      </c>
      <c r="I8692">
        <f t="shared" si="542"/>
        <v>6.6389300000000026E-2</v>
      </c>
      <c r="J8692">
        <f t="shared" si="543"/>
        <v>1.4654451847070935E-3</v>
      </c>
      <c r="K8692">
        <f>J8692*3600</f>
        <v>5.275602664945537</v>
      </c>
      <c r="L8692" s="13">
        <f>K8692*1000/156000</f>
        <v>3.381796580093293E-2</v>
      </c>
    </row>
    <row r="8693" spans="1:12" customFormat="1" hidden="1">
      <c r="A8693" s="10">
        <v>41456</v>
      </c>
      <c r="B8693" s="11">
        <v>0.17013888888888887</v>
      </c>
      <c r="C8693">
        <v>0</v>
      </c>
      <c r="D8693">
        <v>101.54</v>
      </c>
      <c r="E8693">
        <f t="shared" si="540"/>
        <v>8.1069999999999989E-2</v>
      </c>
      <c r="F8693">
        <v>81.349999999999994</v>
      </c>
      <c r="G8693">
        <v>13.5</v>
      </c>
      <c r="H8693">
        <f t="shared" si="541"/>
        <v>6.6089300000000151</v>
      </c>
      <c r="I8693">
        <f t="shared" si="542"/>
        <v>6.6089300000000156E-2</v>
      </c>
      <c r="J8693">
        <f t="shared" si="543"/>
        <v>1.4489461134731144E-3</v>
      </c>
      <c r="L8693">
        <v>5.216206008503212</v>
      </c>
    </row>
    <row r="8694" spans="1:12" customFormat="1" hidden="1">
      <c r="A8694" s="10">
        <v>41456</v>
      </c>
      <c r="B8694" s="11">
        <v>0.17361111111111113</v>
      </c>
      <c r="C8694">
        <v>0</v>
      </c>
      <c r="D8694">
        <v>101.54</v>
      </c>
      <c r="E8694">
        <f t="shared" si="540"/>
        <v>8.1069999999999989E-2</v>
      </c>
      <c r="F8694">
        <v>81.33</v>
      </c>
      <c r="G8694">
        <v>13.5</v>
      </c>
      <c r="H8694">
        <f t="shared" si="541"/>
        <v>6.6289300000000111</v>
      </c>
      <c r="I8694">
        <f t="shared" si="542"/>
        <v>6.6289300000000106E-2</v>
      </c>
      <c r="J8694">
        <f t="shared" si="543"/>
        <v>1.4599330385977251E-3</v>
      </c>
      <c r="L8694">
        <v>5.2557589389518107</v>
      </c>
    </row>
    <row r="8695" spans="1:12" customFormat="1" hidden="1">
      <c r="A8695" s="10">
        <v>41456</v>
      </c>
      <c r="B8695" s="11">
        <v>0.17708333333333334</v>
      </c>
      <c r="C8695">
        <v>0</v>
      </c>
      <c r="D8695">
        <v>101.58</v>
      </c>
      <c r="E8695">
        <f t="shared" si="540"/>
        <v>8.1069999999999989E-2</v>
      </c>
      <c r="F8695">
        <v>81.34</v>
      </c>
      <c r="G8695">
        <v>13.5</v>
      </c>
      <c r="H8695">
        <f t="shared" si="541"/>
        <v>6.658929999999998</v>
      </c>
      <c r="I8695">
        <f t="shared" si="542"/>
        <v>6.6589299999999976E-2</v>
      </c>
      <c r="J8695">
        <f t="shared" si="543"/>
        <v>1.47650689098887E-3</v>
      </c>
      <c r="L8695">
        <v>5.315424807559932</v>
      </c>
    </row>
    <row r="8696" spans="1:12" customFormat="1" hidden="1">
      <c r="A8696" s="10">
        <v>41456</v>
      </c>
      <c r="B8696" s="11">
        <v>0.18055555555555555</v>
      </c>
      <c r="C8696">
        <v>0</v>
      </c>
      <c r="D8696">
        <v>101.64</v>
      </c>
      <c r="E8696">
        <f t="shared" si="540"/>
        <v>8.1069999999999989E-2</v>
      </c>
      <c r="F8696">
        <v>81.400000000000006</v>
      </c>
      <c r="G8696">
        <v>13.5</v>
      </c>
      <c r="H8696">
        <f t="shared" si="541"/>
        <v>6.658929999999998</v>
      </c>
      <c r="I8696">
        <f t="shared" si="542"/>
        <v>6.6589299999999976E-2</v>
      </c>
      <c r="J8696">
        <f t="shared" si="543"/>
        <v>1.47650689098887E-3</v>
      </c>
      <c r="L8696">
        <v>5.315424807559932</v>
      </c>
    </row>
    <row r="8697" spans="1:12" customFormat="1" hidden="1">
      <c r="A8697" s="10">
        <v>41456</v>
      </c>
      <c r="B8697" s="11">
        <v>0.18402777777777779</v>
      </c>
      <c r="C8697">
        <v>0</v>
      </c>
      <c r="D8697">
        <v>101.7</v>
      </c>
      <c r="E8697">
        <f t="shared" si="540"/>
        <v>8.1069999999999989E-2</v>
      </c>
      <c r="F8697">
        <v>81.47</v>
      </c>
      <c r="G8697">
        <v>13.5</v>
      </c>
      <c r="H8697">
        <f t="shared" si="541"/>
        <v>6.6489300000000071</v>
      </c>
      <c r="I8697">
        <f t="shared" si="542"/>
        <v>6.6489300000000071E-2</v>
      </c>
      <c r="J8697">
        <f t="shared" si="543"/>
        <v>1.4709697990419107E-3</v>
      </c>
      <c r="L8697">
        <v>5.2954912765508784</v>
      </c>
    </row>
    <row r="8698" spans="1:12" customFormat="1" hidden="1">
      <c r="A8698" s="10">
        <v>41456</v>
      </c>
      <c r="B8698" s="11">
        <v>0.1875</v>
      </c>
      <c r="C8698">
        <v>0</v>
      </c>
      <c r="D8698">
        <v>101.71</v>
      </c>
      <c r="E8698">
        <f t="shared" si="540"/>
        <v>8.1069999999999989E-2</v>
      </c>
      <c r="F8698">
        <v>81.489999999999995</v>
      </c>
      <c r="G8698">
        <v>13.5</v>
      </c>
      <c r="H8698">
        <f t="shared" si="541"/>
        <v>6.638930000000002</v>
      </c>
      <c r="I8698">
        <f t="shared" si="542"/>
        <v>6.6389300000000026E-2</v>
      </c>
      <c r="J8698">
        <f t="shared" si="543"/>
        <v>1.4654451847070935E-3</v>
      </c>
      <c r="K8698">
        <f>J8698*3600</f>
        <v>5.275602664945537</v>
      </c>
      <c r="L8698" s="1">
        <v>5.275602664945537</v>
      </c>
    </row>
    <row r="8699" spans="1:12" customFormat="1" hidden="1">
      <c r="A8699" s="10">
        <v>41456</v>
      </c>
      <c r="B8699" s="11">
        <v>0.19097222222222221</v>
      </c>
      <c r="C8699">
        <v>0</v>
      </c>
      <c r="D8699">
        <v>101.76</v>
      </c>
      <c r="E8699">
        <f t="shared" si="540"/>
        <v>8.1069999999999989E-2</v>
      </c>
      <c r="F8699">
        <v>81.540000000000006</v>
      </c>
      <c r="G8699">
        <v>13.5</v>
      </c>
      <c r="H8699">
        <f t="shared" si="541"/>
        <v>6.638930000000002</v>
      </c>
      <c r="I8699">
        <f t="shared" si="542"/>
        <v>6.6389300000000026E-2</v>
      </c>
      <c r="J8699">
        <f t="shared" si="543"/>
        <v>1.4654451847070935E-3</v>
      </c>
      <c r="L8699">
        <v>5.275602664945537</v>
      </c>
    </row>
    <row r="8700" spans="1:12" customFormat="1" hidden="1">
      <c r="A8700" s="10">
        <v>41456</v>
      </c>
      <c r="B8700" s="11">
        <v>0.19444444444444445</v>
      </c>
      <c r="C8700">
        <v>0</v>
      </c>
      <c r="D8700">
        <v>101.84</v>
      </c>
      <c r="E8700">
        <f t="shared" si="540"/>
        <v>8.1069999999999989E-2</v>
      </c>
      <c r="F8700">
        <v>81.599999999999994</v>
      </c>
      <c r="G8700">
        <v>13.5</v>
      </c>
      <c r="H8700">
        <f t="shared" si="541"/>
        <v>6.6589300000000122</v>
      </c>
      <c r="I8700">
        <f t="shared" si="542"/>
        <v>6.6589300000000129E-2</v>
      </c>
      <c r="J8700">
        <f t="shared" si="543"/>
        <v>1.4765068909888778E-3</v>
      </c>
      <c r="L8700">
        <v>5.3154248075599604</v>
      </c>
    </row>
    <row r="8701" spans="1:12" customFormat="1" hidden="1">
      <c r="A8701" s="10">
        <v>41456</v>
      </c>
      <c r="B8701" s="11">
        <v>0.19791666666666666</v>
      </c>
      <c r="C8701">
        <v>0</v>
      </c>
      <c r="D8701">
        <v>101.75</v>
      </c>
      <c r="E8701">
        <f t="shared" si="540"/>
        <v>8.1069999999999989E-2</v>
      </c>
      <c r="F8701">
        <v>81.52</v>
      </c>
      <c r="G8701">
        <v>13.5</v>
      </c>
      <c r="H8701">
        <f t="shared" si="541"/>
        <v>6.6489300000000071</v>
      </c>
      <c r="I8701">
        <f t="shared" si="542"/>
        <v>6.6489300000000071E-2</v>
      </c>
      <c r="J8701">
        <f t="shared" si="543"/>
        <v>1.4709697990419107E-3</v>
      </c>
      <c r="L8701">
        <v>5.2954912765508784</v>
      </c>
    </row>
    <row r="8702" spans="1:12" customFormat="1" hidden="1">
      <c r="A8702" s="10">
        <v>41456</v>
      </c>
      <c r="B8702" s="11">
        <v>0.20138888888888887</v>
      </c>
      <c r="C8702">
        <v>0</v>
      </c>
      <c r="D8702">
        <v>101.82</v>
      </c>
      <c r="E8702">
        <f t="shared" si="540"/>
        <v>8.1069999999999989E-2</v>
      </c>
      <c r="F8702">
        <v>81.59</v>
      </c>
      <c r="G8702">
        <v>13.5</v>
      </c>
      <c r="H8702">
        <f t="shared" si="541"/>
        <v>6.6489299999999929</v>
      </c>
      <c r="I8702">
        <f t="shared" si="542"/>
        <v>6.6489299999999932E-2</v>
      </c>
      <c r="J8702">
        <f t="shared" si="543"/>
        <v>1.4709697990419042E-3</v>
      </c>
      <c r="L8702">
        <v>5.2954912765508553</v>
      </c>
    </row>
    <row r="8703" spans="1:12" customFormat="1" hidden="1">
      <c r="A8703" s="10">
        <v>41456</v>
      </c>
      <c r="B8703" s="11">
        <v>0.20486111111111113</v>
      </c>
      <c r="C8703">
        <v>0</v>
      </c>
      <c r="D8703">
        <v>101.9</v>
      </c>
      <c r="E8703">
        <f t="shared" si="540"/>
        <v>8.1069999999999989E-2</v>
      </c>
      <c r="F8703">
        <v>81.66</v>
      </c>
      <c r="G8703">
        <v>13.5</v>
      </c>
      <c r="H8703">
        <f t="shared" si="541"/>
        <v>6.6589300000000122</v>
      </c>
      <c r="I8703">
        <f t="shared" si="542"/>
        <v>6.6589300000000129E-2</v>
      </c>
      <c r="J8703">
        <f t="shared" si="543"/>
        <v>1.4765068909888778E-3</v>
      </c>
      <c r="L8703">
        <v>5.3154248075599604</v>
      </c>
    </row>
    <row r="8704" spans="1:12" customFormat="1">
      <c r="A8704" s="10">
        <v>41456</v>
      </c>
      <c r="B8704" s="11">
        <v>0.20833333333333334</v>
      </c>
      <c r="C8704">
        <v>0</v>
      </c>
      <c r="D8704">
        <v>101.84</v>
      </c>
      <c r="E8704">
        <f t="shared" si="540"/>
        <v>8.1069999999999989E-2</v>
      </c>
      <c r="F8704">
        <v>81.64</v>
      </c>
      <c r="G8704">
        <v>13.5</v>
      </c>
      <c r="H8704">
        <f t="shared" si="541"/>
        <v>6.618930000000006</v>
      </c>
      <c r="I8704">
        <f t="shared" si="542"/>
        <v>6.6189300000000062E-2</v>
      </c>
      <c r="J8704">
        <f t="shared" si="543"/>
        <v>1.4544333513200154E-3</v>
      </c>
      <c r="K8704">
        <f>J8704*3600</f>
        <v>5.2359600647520557</v>
      </c>
      <c r="L8704" s="13">
        <f>K8704*1000/156000</f>
        <v>3.3563846568923431E-2</v>
      </c>
    </row>
    <row r="8705" spans="1:12" customFormat="1" hidden="1">
      <c r="A8705" s="10">
        <v>41456</v>
      </c>
      <c r="B8705" s="11">
        <v>0.21180555555555555</v>
      </c>
      <c r="C8705">
        <v>0</v>
      </c>
      <c r="D8705">
        <v>101.83</v>
      </c>
      <c r="E8705">
        <f t="shared" si="540"/>
        <v>8.1069999999999989E-2</v>
      </c>
      <c r="F8705">
        <v>81.64</v>
      </c>
      <c r="G8705">
        <v>13.5</v>
      </c>
      <c r="H8705">
        <f t="shared" si="541"/>
        <v>6.6089300000000009</v>
      </c>
      <c r="I8705">
        <f t="shared" si="542"/>
        <v>6.6089300000000004E-2</v>
      </c>
      <c r="J8705">
        <f t="shared" si="543"/>
        <v>1.4489461134731066E-3</v>
      </c>
      <c r="L8705">
        <v>5.2162060085031836</v>
      </c>
    </row>
    <row r="8706" spans="1:12" customFormat="1" hidden="1">
      <c r="A8706" s="10">
        <v>41456</v>
      </c>
      <c r="B8706" s="11">
        <v>0.21527777777777779</v>
      </c>
      <c r="C8706">
        <v>0</v>
      </c>
      <c r="D8706">
        <v>101.95</v>
      </c>
      <c r="E8706">
        <f t="shared" si="540"/>
        <v>8.1069999999999989E-2</v>
      </c>
      <c r="F8706">
        <v>81.73</v>
      </c>
      <c r="G8706">
        <v>13.5</v>
      </c>
      <c r="H8706">
        <f t="shared" si="541"/>
        <v>6.638930000000002</v>
      </c>
      <c r="I8706">
        <f t="shared" si="542"/>
        <v>6.6389300000000026E-2</v>
      </c>
      <c r="J8706">
        <f t="shared" si="543"/>
        <v>1.4654451847070935E-3</v>
      </c>
      <c r="L8706">
        <v>5.275602664945537</v>
      </c>
    </row>
    <row r="8707" spans="1:12" customFormat="1" hidden="1">
      <c r="A8707" s="10">
        <v>41456</v>
      </c>
      <c r="B8707" s="11">
        <v>0.21875</v>
      </c>
      <c r="C8707">
        <v>0</v>
      </c>
      <c r="D8707">
        <v>101.95</v>
      </c>
      <c r="E8707">
        <f t="shared" si="540"/>
        <v>8.1069999999999989E-2</v>
      </c>
      <c r="F8707">
        <v>81.739999999999995</v>
      </c>
      <c r="G8707">
        <v>13.5</v>
      </c>
      <c r="H8707">
        <f t="shared" si="541"/>
        <v>6.6289300000000111</v>
      </c>
      <c r="I8707">
        <f t="shared" si="542"/>
        <v>6.6289300000000106E-2</v>
      </c>
      <c r="J8707">
        <f t="shared" si="543"/>
        <v>1.4599330385977251E-3</v>
      </c>
      <c r="L8707">
        <v>5.2557589389518107</v>
      </c>
    </row>
    <row r="8708" spans="1:12" customFormat="1" hidden="1">
      <c r="A8708" s="10">
        <v>41456</v>
      </c>
      <c r="B8708" s="11">
        <v>0.22222222222222221</v>
      </c>
      <c r="C8708">
        <v>0</v>
      </c>
      <c r="D8708">
        <v>102.06</v>
      </c>
      <c r="E8708">
        <f t="shared" si="540"/>
        <v>8.1069999999999989E-2</v>
      </c>
      <c r="F8708">
        <v>81.84</v>
      </c>
      <c r="G8708">
        <v>13.5</v>
      </c>
      <c r="H8708">
        <f t="shared" si="541"/>
        <v>6.638930000000002</v>
      </c>
      <c r="I8708">
        <f t="shared" si="542"/>
        <v>6.6389300000000026E-2</v>
      </c>
      <c r="J8708">
        <f t="shared" si="543"/>
        <v>1.4654451847070935E-3</v>
      </c>
      <c r="L8708">
        <v>5.275602664945537</v>
      </c>
    </row>
    <row r="8709" spans="1:12" customFormat="1" hidden="1">
      <c r="A8709" s="10">
        <v>41456</v>
      </c>
      <c r="B8709" s="11">
        <v>0.22569444444444445</v>
      </c>
      <c r="C8709">
        <v>0</v>
      </c>
      <c r="D8709">
        <v>102.02</v>
      </c>
      <c r="E8709">
        <f t="shared" ref="E8709:E8772" si="544">(435-368)*1.21/1000</f>
        <v>8.1069999999999989E-2</v>
      </c>
      <c r="F8709">
        <v>81.790000000000006</v>
      </c>
      <c r="G8709">
        <v>13.5</v>
      </c>
      <c r="H8709">
        <f t="shared" ref="H8709:H8772" si="545">D8709-E8709-F8709-G8709</f>
        <v>6.6489299999999929</v>
      </c>
      <c r="I8709">
        <f t="shared" ref="I8709:I8772" si="546">H8709/100</f>
        <v>6.6489299999999932E-2</v>
      </c>
      <c r="J8709">
        <f t="shared" ref="J8709:J8772" si="547">1.2904*I8709^(5/2)</f>
        <v>1.4709697990419042E-3</v>
      </c>
      <c r="L8709">
        <v>5.2954912765508553</v>
      </c>
    </row>
    <row r="8710" spans="1:12" customFormat="1" hidden="1">
      <c r="A8710" s="10">
        <v>41456</v>
      </c>
      <c r="B8710" s="11">
        <v>0.22916666666666666</v>
      </c>
      <c r="C8710">
        <v>0</v>
      </c>
      <c r="D8710">
        <v>102.07</v>
      </c>
      <c r="E8710">
        <f t="shared" si="544"/>
        <v>8.1069999999999989E-2</v>
      </c>
      <c r="F8710">
        <v>81.84</v>
      </c>
      <c r="G8710">
        <v>13.5</v>
      </c>
      <c r="H8710">
        <f t="shared" si="545"/>
        <v>6.6489299999999929</v>
      </c>
      <c r="I8710">
        <f t="shared" si="546"/>
        <v>6.6489299999999932E-2</v>
      </c>
      <c r="J8710">
        <f t="shared" si="547"/>
        <v>1.4709697990419042E-3</v>
      </c>
      <c r="K8710">
        <f>J8710*3600</f>
        <v>5.2954912765508553</v>
      </c>
      <c r="L8710" s="1">
        <v>5.2954912765508553</v>
      </c>
    </row>
    <row r="8711" spans="1:12" customFormat="1" hidden="1">
      <c r="A8711" s="10">
        <v>41456</v>
      </c>
      <c r="B8711" s="11">
        <v>0.23263888888888887</v>
      </c>
      <c r="C8711">
        <v>0</v>
      </c>
      <c r="D8711">
        <v>102.04</v>
      </c>
      <c r="E8711">
        <f t="shared" si="544"/>
        <v>8.1069999999999989E-2</v>
      </c>
      <c r="F8711">
        <v>81.8</v>
      </c>
      <c r="G8711">
        <v>13.5</v>
      </c>
      <c r="H8711">
        <f t="shared" si="545"/>
        <v>6.6589300000000122</v>
      </c>
      <c r="I8711">
        <f t="shared" si="546"/>
        <v>6.6589300000000129E-2</v>
      </c>
      <c r="J8711">
        <f t="shared" si="547"/>
        <v>1.4765068909888778E-3</v>
      </c>
      <c r="L8711">
        <v>5.3154248075599604</v>
      </c>
    </row>
    <row r="8712" spans="1:12" customFormat="1" hidden="1">
      <c r="A8712" s="10">
        <v>41456</v>
      </c>
      <c r="B8712" s="11">
        <v>0.23611111111111113</v>
      </c>
      <c r="C8712">
        <v>0</v>
      </c>
      <c r="D8712">
        <v>101.98</v>
      </c>
      <c r="E8712">
        <f t="shared" si="544"/>
        <v>8.1069999999999989E-2</v>
      </c>
      <c r="F8712">
        <v>81.75</v>
      </c>
      <c r="G8712">
        <v>13.5</v>
      </c>
      <c r="H8712">
        <f t="shared" si="545"/>
        <v>6.6489300000000071</v>
      </c>
      <c r="I8712">
        <f t="shared" si="546"/>
        <v>6.6489300000000071E-2</v>
      </c>
      <c r="J8712">
        <f t="shared" si="547"/>
        <v>1.4709697990419107E-3</v>
      </c>
      <c r="L8712">
        <v>5.2954912765508784</v>
      </c>
    </row>
    <row r="8713" spans="1:12" customFormat="1" hidden="1">
      <c r="A8713" s="10">
        <v>41456</v>
      </c>
      <c r="B8713" s="11">
        <v>0.23958333333333334</v>
      </c>
      <c r="C8713">
        <v>0</v>
      </c>
      <c r="D8713">
        <v>102.04</v>
      </c>
      <c r="E8713">
        <f t="shared" si="544"/>
        <v>8.1069999999999989E-2</v>
      </c>
      <c r="F8713">
        <v>81.819999999999993</v>
      </c>
      <c r="G8713">
        <v>13.5</v>
      </c>
      <c r="H8713">
        <f t="shared" si="545"/>
        <v>6.6389300000000162</v>
      </c>
      <c r="I8713">
        <f t="shared" si="546"/>
        <v>6.6389300000000165E-2</v>
      </c>
      <c r="J8713">
        <f t="shared" si="547"/>
        <v>1.4654451847070998E-3</v>
      </c>
      <c r="L8713">
        <v>5.2756026649455592</v>
      </c>
    </row>
    <row r="8714" spans="1:12" customFormat="1" hidden="1">
      <c r="A8714" s="10">
        <v>41456</v>
      </c>
      <c r="B8714" s="11">
        <v>0.24305555555555555</v>
      </c>
      <c r="C8714">
        <v>0</v>
      </c>
      <c r="D8714">
        <v>102.02</v>
      </c>
      <c r="E8714">
        <f t="shared" si="544"/>
        <v>8.1069999999999989E-2</v>
      </c>
      <c r="F8714">
        <v>81.78</v>
      </c>
      <c r="G8714">
        <v>13.5</v>
      </c>
      <c r="H8714">
        <f t="shared" si="545"/>
        <v>6.658929999999998</v>
      </c>
      <c r="I8714">
        <f t="shared" si="546"/>
        <v>6.6589299999999976E-2</v>
      </c>
      <c r="J8714">
        <f t="shared" si="547"/>
        <v>1.47650689098887E-3</v>
      </c>
      <c r="L8714">
        <v>5.315424807559932</v>
      </c>
    </row>
    <row r="8715" spans="1:12" customFormat="1" hidden="1">
      <c r="A8715" s="10">
        <v>41456</v>
      </c>
      <c r="B8715" s="11">
        <v>0.24652777777777779</v>
      </c>
      <c r="C8715">
        <v>0</v>
      </c>
      <c r="D8715">
        <v>102.1</v>
      </c>
      <c r="E8715">
        <f t="shared" si="544"/>
        <v>8.1069999999999989E-2</v>
      </c>
      <c r="F8715">
        <v>81.86</v>
      </c>
      <c r="G8715">
        <v>13.5</v>
      </c>
      <c r="H8715">
        <f t="shared" si="545"/>
        <v>6.658929999999998</v>
      </c>
      <c r="I8715">
        <f t="shared" si="546"/>
        <v>6.6589299999999976E-2</v>
      </c>
      <c r="J8715">
        <f t="shared" si="547"/>
        <v>1.47650689098887E-3</v>
      </c>
      <c r="L8715">
        <v>5.315424807559932</v>
      </c>
    </row>
    <row r="8716" spans="1:12" customFormat="1">
      <c r="A8716" s="10">
        <v>41456</v>
      </c>
      <c r="B8716" s="11">
        <v>0.25</v>
      </c>
      <c r="C8716">
        <v>0</v>
      </c>
      <c r="D8716">
        <v>102.02</v>
      </c>
      <c r="E8716">
        <f t="shared" si="544"/>
        <v>8.1069999999999989E-2</v>
      </c>
      <c r="F8716">
        <v>81.83</v>
      </c>
      <c r="G8716">
        <v>13.5</v>
      </c>
      <c r="H8716">
        <f t="shared" si="545"/>
        <v>6.6089300000000009</v>
      </c>
      <c r="I8716">
        <f t="shared" si="546"/>
        <v>6.6089300000000004E-2</v>
      </c>
      <c r="J8716">
        <f t="shared" si="547"/>
        <v>1.4489461134731066E-3</v>
      </c>
      <c r="K8716">
        <f>J8716*3600</f>
        <v>5.2162060085031836</v>
      </c>
      <c r="L8716" s="13">
        <f>K8716*1000/156000</f>
        <v>3.3437218003225536E-2</v>
      </c>
    </row>
    <row r="8717" spans="1:12" customFormat="1" hidden="1">
      <c r="A8717" s="10">
        <v>41456</v>
      </c>
      <c r="B8717" s="11">
        <v>0.25347222222222221</v>
      </c>
      <c r="C8717">
        <v>0</v>
      </c>
      <c r="D8717">
        <v>102.12</v>
      </c>
      <c r="E8717">
        <f t="shared" si="544"/>
        <v>8.1069999999999989E-2</v>
      </c>
      <c r="F8717">
        <v>81.91</v>
      </c>
      <c r="G8717">
        <v>13.5</v>
      </c>
      <c r="H8717">
        <f t="shared" si="545"/>
        <v>6.6289300000000111</v>
      </c>
      <c r="I8717">
        <f t="shared" si="546"/>
        <v>6.6289300000000106E-2</v>
      </c>
      <c r="J8717">
        <f t="shared" si="547"/>
        <v>1.4599330385977251E-3</v>
      </c>
      <c r="L8717">
        <v>5.2557589389518107</v>
      </c>
    </row>
    <row r="8718" spans="1:12" customFormat="1" hidden="1">
      <c r="A8718" s="10">
        <v>41456</v>
      </c>
      <c r="B8718" s="11">
        <v>0.25694444444444448</v>
      </c>
      <c r="C8718">
        <v>0</v>
      </c>
      <c r="D8718">
        <v>102.22</v>
      </c>
      <c r="E8718">
        <f t="shared" si="544"/>
        <v>8.1069999999999989E-2</v>
      </c>
      <c r="F8718">
        <v>81.99</v>
      </c>
      <c r="G8718">
        <v>13.5</v>
      </c>
      <c r="H8718">
        <f t="shared" si="545"/>
        <v>6.6489300000000071</v>
      </c>
      <c r="I8718">
        <f t="shared" si="546"/>
        <v>6.6489300000000071E-2</v>
      </c>
      <c r="J8718">
        <f t="shared" si="547"/>
        <v>1.4709697990419107E-3</v>
      </c>
      <c r="L8718">
        <v>5.2954912765508784</v>
      </c>
    </row>
    <row r="8719" spans="1:12" customFormat="1" hidden="1">
      <c r="A8719" s="10">
        <v>41456</v>
      </c>
      <c r="B8719" s="11">
        <v>0.26041666666666669</v>
      </c>
      <c r="C8719">
        <v>0</v>
      </c>
      <c r="D8719">
        <v>102.14</v>
      </c>
      <c r="E8719">
        <f t="shared" si="544"/>
        <v>8.1069999999999989E-2</v>
      </c>
      <c r="F8719">
        <v>81.92</v>
      </c>
      <c r="G8719">
        <v>13.5</v>
      </c>
      <c r="H8719">
        <f t="shared" si="545"/>
        <v>6.638930000000002</v>
      </c>
      <c r="I8719">
        <f t="shared" si="546"/>
        <v>6.6389300000000026E-2</v>
      </c>
      <c r="J8719">
        <f t="shared" si="547"/>
        <v>1.4654451847070935E-3</v>
      </c>
      <c r="L8719">
        <v>5.275602664945537</v>
      </c>
    </row>
    <row r="8720" spans="1:12" customFormat="1" hidden="1">
      <c r="A8720" s="10">
        <v>41456</v>
      </c>
      <c r="B8720" s="11">
        <v>0.2638888888888889</v>
      </c>
      <c r="C8720">
        <v>0</v>
      </c>
      <c r="D8720">
        <v>102.09</v>
      </c>
      <c r="E8720">
        <f t="shared" si="544"/>
        <v>8.1069999999999989E-2</v>
      </c>
      <c r="F8720">
        <v>81.88</v>
      </c>
      <c r="G8720">
        <v>13.5</v>
      </c>
      <c r="H8720">
        <f t="shared" si="545"/>
        <v>6.6289300000000111</v>
      </c>
      <c r="I8720">
        <f t="shared" si="546"/>
        <v>6.6289300000000106E-2</v>
      </c>
      <c r="J8720">
        <f t="shared" si="547"/>
        <v>1.4599330385977251E-3</v>
      </c>
      <c r="L8720">
        <v>5.2557589389518107</v>
      </c>
    </row>
    <row r="8721" spans="1:12" customFormat="1" hidden="1">
      <c r="A8721" s="10">
        <v>41456</v>
      </c>
      <c r="B8721" s="11">
        <v>0.2673611111111111</v>
      </c>
      <c r="C8721">
        <v>0</v>
      </c>
      <c r="D8721">
        <v>102.13</v>
      </c>
      <c r="E8721">
        <f t="shared" si="544"/>
        <v>8.1069999999999989E-2</v>
      </c>
      <c r="F8721">
        <v>81.91</v>
      </c>
      <c r="G8721">
        <v>13.5</v>
      </c>
      <c r="H8721">
        <f t="shared" si="545"/>
        <v>6.638930000000002</v>
      </c>
      <c r="I8721">
        <f t="shared" si="546"/>
        <v>6.6389300000000026E-2</v>
      </c>
      <c r="J8721">
        <f t="shared" si="547"/>
        <v>1.4654451847070935E-3</v>
      </c>
      <c r="L8721">
        <v>5.275602664945537</v>
      </c>
    </row>
    <row r="8722" spans="1:12" customFormat="1" hidden="1">
      <c r="A8722" s="10">
        <v>41456</v>
      </c>
      <c r="B8722" s="11">
        <v>0.27083333333333331</v>
      </c>
      <c r="C8722">
        <v>0</v>
      </c>
      <c r="D8722">
        <v>102.08</v>
      </c>
      <c r="E8722">
        <f t="shared" si="544"/>
        <v>8.1069999999999989E-2</v>
      </c>
      <c r="F8722">
        <v>81.89</v>
      </c>
      <c r="G8722">
        <v>13.5</v>
      </c>
      <c r="H8722">
        <f t="shared" si="545"/>
        <v>6.6089300000000009</v>
      </c>
      <c r="I8722">
        <f t="shared" si="546"/>
        <v>6.6089300000000004E-2</v>
      </c>
      <c r="J8722">
        <f t="shared" si="547"/>
        <v>1.4489461134731066E-3</v>
      </c>
      <c r="K8722">
        <f>J8722*3600</f>
        <v>5.2162060085031836</v>
      </c>
      <c r="L8722" s="1">
        <v>5.2162060085031836</v>
      </c>
    </row>
    <row r="8723" spans="1:12" customFormat="1" hidden="1">
      <c r="A8723" s="10">
        <v>41456</v>
      </c>
      <c r="B8723" s="11">
        <v>0.27430555555555552</v>
      </c>
      <c r="C8723">
        <v>0</v>
      </c>
      <c r="D8723">
        <v>102.14</v>
      </c>
      <c r="E8723">
        <f t="shared" si="544"/>
        <v>8.1069999999999989E-2</v>
      </c>
      <c r="F8723">
        <v>81.96</v>
      </c>
      <c r="G8723">
        <v>13.5</v>
      </c>
      <c r="H8723">
        <f t="shared" si="545"/>
        <v>6.59893000000001</v>
      </c>
      <c r="I8723">
        <f t="shared" si="546"/>
        <v>6.5989300000000098E-2</v>
      </c>
      <c r="J8723">
        <f t="shared" si="547"/>
        <v>1.4434713156490347E-3</v>
      </c>
      <c r="L8723">
        <v>5.1964967363365249</v>
      </c>
    </row>
    <row r="8724" spans="1:12" customFormat="1" hidden="1">
      <c r="A8724" s="10">
        <v>41456</v>
      </c>
      <c r="B8724" s="11">
        <v>0.27777777777777779</v>
      </c>
      <c r="C8724">
        <v>0</v>
      </c>
      <c r="D8724">
        <v>102.23</v>
      </c>
      <c r="E8724">
        <f t="shared" si="544"/>
        <v>8.1069999999999989E-2</v>
      </c>
      <c r="F8724">
        <v>82.02</v>
      </c>
      <c r="G8724">
        <v>13.5</v>
      </c>
      <c r="H8724">
        <f t="shared" si="545"/>
        <v>6.6289300000000111</v>
      </c>
      <c r="I8724">
        <f t="shared" si="546"/>
        <v>6.6289300000000106E-2</v>
      </c>
      <c r="J8724">
        <f t="shared" si="547"/>
        <v>1.4599330385977251E-3</v>
      </c>
      <c r="L8724">
        <v>5.2557589389518107</v>
      </c>
    </row>
    <row r="8725" spans="1:12" customFormat="1" hidden="1">
      <c r="A8725" s="10">
        <v>41456</v>
      </c>
      <c r="B8725" s="11">
        <v>0.28125</v>
      </c>
      <c r="C8725">
        <v>0</v>
      </c>
      <c r="D8725">
        <v>102.2</v>
      </c>
      <c r="E8725">
        <f t="shared" si="544"/>
        <v>8.1069999999999989E-2</v>
      </c>
      <c r="F8725">
        <v>81.98</v>
      </c>
      <c r="G8725">
        <v>13.5</v>
      </c>
      <c r="H8725">
        <f t="shared" si="545"/>
        <v>6.638930000000002</v>
      </c>
      <c r="I8725">
        <f t="shared" si="546"/>
        <v>6.6389300000000026E-2</v>
      </c>
      <c r="J8725">
        <f t="shared" si="547"/>
        <v>1.4654451847070935E-3</v>
      </c>
      <c r="L8725">
        <v>5.275602664945537</v>
      </c>
    </row>
    <row r="8726" spans="1:12" customFormat="1" hidden="1">
      <c r="A8726" s="10">
        <v>41456</v>
      </c>
      <c r="B8726" s="11">
        <v>0.28472222222222221</v>
      </c>
      <c r="C8726">
        <v>0</v>
      </c>
      <c r="D8726">
        <v>102.26</v>
      </c>
      <c r="E8726">
        <f t="shared" si="544"/>
        <v>8.1069999999999989E-2</v>
      </c>
      <c r="F8726">
        <v>82.06</v>
      </c>
      <c r="G8726">
        <v>13.5</v>
      </c>
      <c r="H8726">
        <f t="shared" si="545"/>
        <v>6.618930000000006</v>
      </c>
      <c r="I8726">
        <f t="shared" si="546"/>
        <v>6.6189300000000062E-2</v>
      </c>
      <c r="J8726">
        <f t="shared" si="547"/>
        <v>1.4544333513200154E-3</v>
      </c>
      <c r="L8726">
        <v>5.2359600647520557</v>
      </c>
    </row>
    <row r="8727" spans="1:12" customFormat="1" hidden="1">
      <c r="A8727" s="10">
        <v>41456</v>
      </c>
      <c r="B8727" s="11">
        <v>0.28819444444444448</v>
      </c>
      <c r="C8727">
        <v>0</v>
      </c>
      <c r="D8727">
        <v>102.29</v>
      </c>
      <c r="E8727">
        <f t="shared" si="544"/>
        <v>8.1069999999999989E-2</v>
      </c>
      <c r="F8727">
        <v>82.12</v>
      </c>
      <c r="G8727">
        <v>13.5</v>
      </c>
      <c r="H8727">
        <f t="shared" si="545"/>
        <v>6.5889300000000048</v>
      </c>
      <c r="I8727">
        <f t="shared" si="546"/>
        <v>6.5889300000000053E-2</v>
      </c>
      <c r="J8727">
        <f t="shared" si="547"/>
        <v>1.4380089484326965E-3</v>
      </c>
      <c r="L8727">
        <v>5.1768322143577077</v>
      </c>
    </row>
    <row r="8728" spans="1:12" customFormat="1">
      <c r="A8728" s="10">
        <v>41456</v>
      </c>
      <c r="B8728" s="11">
        <v>0.29166666666666669</v>
      </c>
      <c r="C8728">
        <v>0</v>
      </c>
      <c r="D8728">
        <v>102.4</v>
      </c>
      <c r="E8728">
        <f t="shared" si="544"/>
        <v>8.1069999999999989E-2</v>
      </c>
      <c r="F8728">
        <v>82.21</v>
      </c>
      <c r="G8728">
        <v>13.5</v>
      </c>
      <c r="H8728">
        <f t="shared" si="545"/>
        <v>6.6089300000000151</v>
      </c>
      <c r="I8728">
        <f t="shared" si="546"/>
        <v>6.6089300000000156E-2</v>
      </c>
      <c r="J8728">
        <f t="shared" si="547"/>
        <v>1.4489461134731144E-3</v>
      </c>
      <c r="K8728">
        <f>J8728*3600</f>
        <v>5.216206008503212</v>
      </c>
      <c r="L8728" s="13">
        <f>K8728*1000/156000</f>
        <v>3.3437218003225716E-2</v>
      </c>
    </row>
    <row r="8729" spans="1:12" customFormat="1" hidden="1">
      <c r="A8729" s="10">
        <v>41456</v>
      </c>
      <c r="B8729" s="11">
        <v>0.2951388888888889</v>
      </c>
      <c r="C8729">
        <v>0</v>
      </c>
      <c r="D8729">
        <v>102.56</v>
      </c>
      <c r="E8729">
        <f t="shared" si="544"/>
        <v>8.1069999999999989E-2</v>
      </c>
      <c r="F8729">
        <v>82.38</v>
      </c>
      <c r="G8729">
        <v>13.5</v>
      </c>
      <c r="H8729">
        <f t="shared" si="545"/>
        <v>6.59893000000001</v>
      </c>
      <c r="I8729">
        <f t="shared" si="546"/>
        <v>6.5989300000000098E-2</v>
      </c>
      <c r="J8729">
        <f t="shared" si="547"/>
        <v>1.4434713156490347E-3</v>
      </c>
      <c r="L8729">
        <v>5.1964967363365249</v>
      </c>
    </row>
    <row r="8730" spans="1:12" customFormat="1" hidden="1">
      <c r="A8730" s="10">
        <v>41456</v>
      </c>
      <c r="B8730" s="11">
        <v>0.2986111111111111</v>
      </c>
      <c r="C8730">
        <v>0</v>
      </c>
      <c r="D8730">
        <v>102.64</v>
      </c>
      <c r="E8730">
        <f t="shared" si="544"/>
        <v>8.1069999999999989E-2</v>
      </c>
      <c r="F8730">
        <v>82.44</v>
      </c>
      <c r="G8730">
        <v>13.5</v>
      </c>
      <c r="H8730">
        <f t="shared" si="545"/>
        <v>6.618930000000006</v>
      </c>
      <c r="I8730">
        <f t="shared" si="546"/>
        <v>6.6189300000000062E-2</v>
      </c>
      <c r="J8730">
        <f t="shared" si="547"/>
        <v>1.4544333513200154E-3</v>
      </c>
      <c r="L8730">
        <v>5.2359600647520557</v>
      </c>
    </row>
    <row r="8731" spans="1:12" customFormat="1" hidden="1">
      <c r="A8731" s="10">
        <v>41456</v>
      </c>
      <c r="B8731" s="11">
        <v>0.30208333333333331</v>
      </c>
      <c r="C8731">
        <v>0</v>
      </c>
      <c r="D8731">
        <v>102.7</v>
      </c>
      <c r="E8731">
        <f t="shared" si="544"/>
        <v>8.1069999999999989E-2</v>
      </c>
      <c r="F8731">
        <v>82.55</v>
      </c>
      <c r="G8731">
        <v>13.5</v>
      </c>
      <c r="H8731">
        <f t="shared" si="545"/>
        <v>6.5689300000000088</v>
      </c>
      <c r="I8731">
        <f t="shared" si="546"/>
        <v>6.5689300000000089E-2</v>
      </c>
      <c r="J8731">
        <f t="shared" si="547"/>
        <v>1.4271214681271845E-3</v>
      </c>
      <c r="L8731">
        <v>5.1376372852578642</v>
      </c>
    </row>
    <row r="8732" spans="1:12" customFormat="1" hidden="1">
      <c r="A8732" s="10">
        <v>41456</v>
      </c>
      <c r="B8732" s="11">
        <v>0.30555555555555552</v>
      </c>
      <c r="C8732">
        <v>0</v>
      </c>
      <c r="D8732">
        <v>102.76</v>
      </c>
      <c r="E8732">
        <f t="shared" si="544"/>
        <v>8.1069999999999989E-2</v>
      </c>
      <c r="F8732">
        <v>82.58</v>
      </c>
      <c r="G8732">
        <v>13.5</v>
      </c>
      <c r="H8732">
        <f t="shared" si="545"/>
        <v>6.59893000000001</v>
      </c>
      <c r="I8732">
        <f t="shared" si="546"/>
        <v>6.5989300000000098E-2</v>
      </c>
      <c r="J8732">
        <f t="shared" si="547"/>
        <v>1.4434713156490347E-3</v>
      </c>
      <c r="L8732">
        <v>5.1964967363365249</v>
      </c>
    </row>
    <row r="8733" spans="1:12" customFormat="1" hidden="1">
      <c r="A8733" s="10">
        <v>41456</v>
      </c>
      <c r="B8733" s="11">
        <v>0.30902777777777779</v>
      </c>
      <c r="C8733">
        <v>0</v>
      </c>
      <c r="D8733">
        <v>102.77</v>
      </c>
      <c r="E8733">
        <f t="shared" si="544"/>
        <v>8.1069999999999989E-2</v>
      </c>
      <c r="F8733">
        <v>82.58</v>
      </c>
      <c r="G8733">
        <v>13.5</v>
      </c>
      <c r="H8733">
        <f t="shared" si="545"/>
        <v>6.6089300000000009</v>
      </c>
      <c r="I8733">
        <f t="shared" si="546"/>
        <v>6.6089300000000004E-2</v>
      </c>
      <c r="J8733">
        <f t="shared" si="547"/>
        <v>1.4489461134731066E-3</v>
      </c>
      <c r="L8733">
        <v>5.2162060085031836</v>
      </c>
    </row>
    <row r="8734" spans="1:12" customFormat="1" hidden="1">
      <c r="A8734" s="10">
        <v>41456</v>
      </c>
      <c r="B8734" s="11">
        <v>0.3125</v>
      </c>
      <c r="C8734">
        <v>0</v>
      </c>
      <c r="D8734">
        <v>102.74</v>
      </c>
      <c r="E8734">
        <f t="shared" si="544"/>
        <v>8.1069999999999989E-2</v>
      </c>
      <c r="F8734">
        <v>82.58</v>
      </c>
      <c r="G8734">
        <v>13.5</v>
      </c>
      <c r="H8734">
        <f t="shared" si="545"/>
        <v>6.5789299999999997</v>
      </c>
      <c r="I8734">
        <f t="shared" si="546"/>
        <v>6.5789299999999995E-2</v>
      </c>
      <c r="J8734">
        <f t="shared" si="547"/>
        <v>1.4325590024018679E-3</v>
      </c>
      <c r="K8734">
        <f>J8734*3600</f>
        <v>5.1572124086467248</v>
      </c>
      <c r="L8734" s="1">
        <v>5.1572124086467248</v>
      </c>
    </row>
    <row r="8735" spans="1:12" customFormat="1" hidden="1">
      <c r="A8735" s="10">
        <v>41456</v>
      </c>
      <c r="B8735" s="11">
        <v>0.31597222222222221</v>
      </c>
      <c r="C8735">
        <v>0</v>
      </c>
      <c r="D8735">
        <v>102.79</v>
      </c>
      <c r="E8735">
        <f t="shared" si="544"/>
        <v>8.1069999999999989E-2</v>
      </c>
      <c r="F8735">
        <v>82.63</v>
      </c>
      <c r="G8735">
        <v>13.5</v>
      </c>
      <c r="H8735">
        <f t="shared" si="545"/>
        <v>6.5789300000000139</v>
      </c>
      <c r="I8735">
        <f t="shared" si="546"/>
        <v>6.5789300000000134E-2</v>
      </c>
      <c r="J8735">
        <f t="shared" si="547"/>
        <v>1.4325590024018768E-3</v>
      </c>
      <c r="L8735">
        <v>5.1572124086467568</v>
      </c>
    </row>
    <row r="8736" spans="1:12" customFormat="1" hidden="1">
      <c r="A8736" s="10">
        <v>41456</v>
      </c>
      <c r="B8736" s="11">
        <v>0.31944444444444448</v>
      </c>
      <c r="C8736">
        <v>0</v>
      </c>
      <c r="D8736">
        <v>102.83</v>
      </c>
      <c r="E8736">
        <f t="shared" si="544"/>
        <v>8.1069999999999989E-2</v>
      </c>
      <c r="F8736">
        <v>82.69</v>
      </c>
      <c r="G8736">
        <v>13.5</v>
      </c>
      <c r="H8736">
        <f t="shared" si="545"/>
        <v>6.5589300000000037</v>
      </c>
      <c r="I8736">
        <f t="shared" si="546"/>
        <v>6.5589300000000031E-2</v>
      </c>
      <c r="J8736">
        <f t="shared" si="547"/>
        <v>1.421696336172074E-3</v>
      </c>
      <c r="L8736">
        <v>5.1181068102194667</v>
      </c>
    </row>
    <row r="8737" spans="1:12" customFormat="1" hidden="1">
      <c r="A8737" s="10">
        <v>41456</v>
      </c>
      <c r="B8737" s="11">
        <v>0.32291666666666669</v>
      </c>
      <c r="C8737">
        <v>0</v>
      </c>
      <c r="D8737">
        <v>102.89</v>
      </c>
      <c r="E8737">
        <f t="shared" si="544"/>
        <v>8.1069999999999989E-2</v>
      </c>
      <c r="F8737">
        <v>82.75</v>
      </c>
      <c r="G8737">
        <v>13.5</v>
      </c>
      <c r="H8737">
        <f t="shared" si="545"/>
        <v>6.5589300000000037</v>
      </c>
      <c r="I8737">
        <f t="shared" si="546"/>
        <v>6.5589300000000031E-2</v>
      </c>
      <c r="J8737">
        <f t="shared" si="547"/>
        <v>1.421696336172074E-3</v>
      </c>
      <c r="L8737">
        <v>5.1181068102194667</v>
      </c>
    </row>
    <row r="8738" spans="1:12" customFormat="1" hidden="1">
      <c r="A8738" s="10">
        <v>41456</v>
      </c>
      <c r="B8738" s="11">
        <v>0.3263888888888889</v>
      </c>
      <c r="C8738">
        <v>0</v>
      </c>
      <c r="D8738">
        <v>102.85</v>
      </c>
      <c r="E8738">
        <f t="shared" si="544"/>
        <v>8.1069999999999989E-2</v>
      </c>
      <c r="F8738">
        <v>82.73</v>
      </c>
      <c r="G8738">
        <v>13.5</v>
      </c>
      <c r="H8738">
        <f t="shared" si="545"/>
        <v>6.5389299999999935</v>
      </c>
      <c r="I8738">
        <f t="shared" si="546"/>
        <v>6.5389299999999928E-2</v>
      </c>
      <c r="J8738">
        <f t="shared" si="547"/>
        <v>1.410883241438474E-3</v>
      </c>
      <c r="L8738">
        <v>5.0791796691785063</v>
      </c>
    </row>
    <row r="8739" spans="1:12" customFormat="1" hidden="1">
      <c r="A8739" s="10">
        <v>41456</v>
      </c>
      <c r="B8739" s="11">
        <v>0.3298611111111111</v>
      </c>
      <c r="C8739">
        <v>0</v>
      </c>
      <c r="D8739">
        <v>102.96</v>
      </c>
      <c r="E8739">
        <f t="shared" si="544"/>
        <v>8.1069999999999989E-2</v>
      </c>
      <c r="F8739">
        <v>82.82</v>
      </c>
      <c r="G8739">
        <v>13.5</v>
      </c>
      <c r="H8739">
        <f t="shared" si="545"/>
        <v>6.5589300000000037</v>
      </c>
      <c r="I8739">
        <f t="shared" si="546"/>
        <v>6.5589300000000031E-2</v>
      </c>
      <c r="J8739">
        <f t="shared" si="547"/>
        <v>1.421696336172074E-3</v>
      </c>
      <c r="L8739">
        <v>5.1181068102194667</v>
      </c>
    </row>
    <row r="8740" spans="1:12" customFormat="1">
      <c r="A8740" s="10">
        <v>41456</v>
      </c>
      <c r="B8740" s="11">
        <v>0.33333333333333331</v>
      </c>
      <c r="C8740">
        <v>0</v>
      </c>
      <c r="D8740">
        <v>102.94</v>
      </c>
      <c r="E8740">
        <f t="shared" si="544"/>
        <v>8.1069999999999989E-2</v>
      </c>
      <c r="F8740">
        <v>82.82</v>
      </c>
      <c r="G8740">
        <v>13.5</v>
      </c>
      <c r="H8740">
        <f t="shared" si="545"/>
        <v>6.5389300000000077</v>
      </c>
      <c r="I8740">
        <f t="shared" si="546"/>
        <v>6.5389300000000081E-2</v>
      </c>
      <c r="J8740">
        <f t="shared" si="547"/>
        <v>1.4108832414384815E-3</v>
      </c>
      <c r="K8740">
        <f>J8740*3600</f>
        <v>5.0791796691785338</v>
      </c>
      <c r="L8740" s="13">
        <f>K8740*1000/156000</f>
        <v>3.2558844033195727E-2</v>
      </c>
    </row>
    <row r="8741" spans="1:12" customFormat="1" hidden="1">
      <c r="A8741" s="10">
        <v>41456</v>
      </c>
      <c r="B8741" s="11">
        <v>0.33680555555555558</v>
      </c>
      <c r="C8741">
        <v>0</v>
      </c>
      <c r="D8741">
        <v>102.96</v>
      </c>
      <c r="E8741">
        <f t="shared" si="544"/>
        <v>8.1069999999999989E-2</v>
      </c>
      <c r="F8741">
        <v>82.84</v>
      </c>
      <c r="G8741">
        <v>13.5</v>
      </c>
      <c r="H8741">
        <f t="shared" si="545"/>
        <v>6.5389299999999935</v>
      </c>
      <c r="I8741">
        <f t="shared" si="546"/>
        <v>6.5389299999999928E-2</v>
      </c>
      <c r="J8741">
        <f t="shared" si="547"/>
        <v>1.410883241438474E-3</v>
      </c>
      <c r="L8741">
        <v>5.0791796691785063</v>
      </c>
    </row>
    <row r="8742" spans="1:12" customFormat="1" hidden="1">
      <c r="A8742" s="10">
        <v>41456</v>
      </c>
      <c r="B8742" s="11">
        <v>0.34027777777777773</v>
      </c>
      <c r="C8742">
        <v>0</v>
      </c>
      <c r="D8742">
        <v>103</v>
      </c>
      <c r="E8742">
        <f t="shared" si="544"/>
        <v>8.1069999999999989E-2</v>
      </c>
      <c r="F8742">
        <v>82.85</v>
      </c>
      <c r="G8742">
        <v>13.5</v>
      </c>
      <c r="H8742">
        <f t="shared" si="545"/>
        <v>6.5689300000000088</v>
      </c>
      <c r="I8742">
        <f t="shared" si="546"/>
        <v>6.5689300000000089E-2</v>
      </c>
      <c r="J8742">
        <f t="shared" si="547"/>
        <v>1.4271214681271845E-3</v>
      </c>
      <c r="L8742">
        <v>5.1376372852578642</v>
      </c>
    </row>
    <row r="8743" spans="1:12" customFormat="1" hidden="1">
      <c r="A8743" s="10">
        <v>41456</v>
      </c>
      <c r="B8743" s="11">
        <v>0.34375</v>
      </c>
      <c r="C8743">
        <v>0</v>
      </c>
      <c r="D8743">
        <v>102.93</v>
      </c>
      <c r="E8743">
        <f t="shared" si="544"/>
        <v>8.1069999999999989E-2</v>
      </c>
      <c r="F8743">
        <v>82.8</v>
      </c>
      <c r="G8743">
        <v>13.5</v>
      </c>
      <c r="H8743">
        <f t="shared" si="545"/>
        <v>6.5489300000000128</v>
      </c>
      <c r="I8743">
        <f t="shared" si="546"/>
        <v>6.5489300000000125E-2</v>
      </c>
      <c r="J8743">
        <f t="shared" si="547"/>
        <v>1.4162835970928254E-3</v>
      </c>
      <c r="L8743">
        <v>5.0986209495341717</v>
      </c>
    </row>
    <row r="8744" spans="1:12" customFormat="1" hidden="1">
      <c r="A8744" s="10">
        <v>41456</v>
      </c>
      <c r="B8744" s="11">
        <v>0.34722222222222227</v>
      </c>
      <c r="C8744">
        <v>0</v>
      </c>
      <c r="D8744">
        <v>102.92</v>
      </c>
      <c r="E8744">
        <f t="shared" si="544"/>
        <v>8.1069999999999989E-2</v>
      </c>
      <c r="F8744">
        <v>82.78</v>
      </c>
      <c r="G8744">
        <v>13.5</v>
      </c>
      <c r="H8744">
        <f t="shared" si="545"/>
        <v>6.5589300000000037</v>
      </c>
      <c r="I8744">
        <f t="shared" si="546"/>
        <v>6.5589300000000031E-2</v>
      </c>
      <c r="J8744">
        <f t="shared" si="547"/>
        <v>1.421696336172074E-3</v>
      </c>
      <c r="L8744">
        <v>5.1181068102194667</v>
      </c>
    </row>
    <row r="8745" spans="1:12" customFormat="1" hidden="1">
      <c r="A8745" s="10">
        <v>41456</v>
      </c>
      <c r="B8745" s="11">
        <v>0.35069444444444442</v>
      </c>
      <c r="C8745">
        <v>0</v>
      </c>
      <c r="D8745">
        <v>102.86</v>
      </c>
      <c r="E8745">
        <f t="shared" si="544"/>
        <v>8.1069999999999989E-2</v>
      </c>
      <c r="F8745">
        <v>82.75</v>
      </c>
      <c r="G8745">
        <v>13.5</v>
      </c>
      <c r="H8745">
        <f t="shared" si="545"/>
        <v>6.5289300000000026</v>
      </c>
      <c r="I8745">
        <f t="shared" si="546"/>
        <v>6.5289300000000022E-2</v>
      </c>
      <c r="J8745">
        <f t="shared" si="547"/>
        <v>1.4054952597508986E-3</v>
      </c>
      <c r="L8745">
        <v>5.0597829351032351</v>
      </c>
    </row>
    <row r="8746" spans="1:12" customFormat="1" hidden="1">
      <c r="A8746" s="10">
        <v>41456</v>
      </c>
      <c r="B8746" s="11">
        <v>0.35416666666666669</v>
      </c>
      <c r="C8746">
        <v>0</v>
      </c>
      <c r="D8746">
        <v>102.77</v>
      </c>
      <c r="E8746">
        <f t="shared" si="544"/>
        <v>8.1069999999999989E-2</v>
      </c>
      <c r="F8746">
        <v>82.64</v>
      </c>
      <c r="G8746">
        <v>13.5</v>
      </c>
      <c r="H8746">
        <f t="shared" si="545"/>
        <v>6.5489299999999986</v>
      </c>
      <c r="I8746">
        <f t="shared" si="546"/>
        <v>6.5489299999999986E-2</v>
      </c>
      <c r="J8746">
        <f t="shared" si="547"/>
        <v>1.4162835970928178E-3</v>
      </c>
      <c r="K8746">
        <f>J8746*3600</f>
        <v>5.0986209495341441</v>
      </c>
      <c r="L8746" s="1">
        <v>5.0986209495341441</v>
      </c>
    </row>
    <row r="8747" spans="1:12" customFormat="1" hidden="1">
      <c r="A8747" s="10">
        <v>41456</v>
      </c>
      <c r="B8747" s="11">
        <v>0.3576388888888889</v>
      </c>
      <c r="C8747">
        <v>0</v>
      </c>
      <c r="D8747">
        <v>102.71</v>
      </c>
      <c r="E8747">
        <f t="shared" si="544"/>
        <v>8.1069999999999989E-2</v>
      </c>
      <c r="F8747">
        <v>82.61</v>
      </c>
      <c r="G8747">
        <v>13.5</v>
      </c>
      <c r="H8747">
        <f t="shared" si="545"/>
        <v>6.5189299999999974</v>
      </c>
      <c r="I8747">
        <f t="shared" si="546"/>
        <v>6.5189299999999978E-2</v>
      </c>
      <c r="J8747">
        <f t="shared" si="547"/>
        <v>1.4001196425646875E-3</v>
      </c>
      <c r="L8747">
        <v>5.0404307132328752</v>
      </c>
    </row>
    <row r="8748" spans="1:12" customFormat="1" hidden="1">
      <c r="A8748" s="10">
        <v>41456</v>
      </c>
      <c r="B8748" s="11">
        <v>0.3611111111111111</v>
      </c>
      <c r="C8748">
        <v>0</v>
      </c>
      <c r="D8748">
        <v>102.58</v>
      </c>
      <c r="E8748">
        <f t="shared" si="544"/>
        <v>8.1069999999999989E-2</v>
      </c>
      <c r="F8748">
        <v>82.52</v>
      </c>
      <c r="G8748">
        <v>13.5</v>
      </c>
      <c r="H8748">
        <f t="shared" si="545"/>
        <v>6.4789300000000054</v>
      </c>
      <c r="I8748">
        <f t="shared" si="546"/>
        <v>6.478930000000005E-2</v>
      </c>
      <c r="J8748">
        <f t="shared" si="547"/>
        <v>1.3787406292716181E-3</v>
      </c>
      <c r="L8748">
        <v>4.963466265377825</v>
      </c>
    </row>
    <row r="8749" spans="1:12" customFormat="1" hidden="1">
      <c r="A8749" s="10">
        <v>41456</v>
      </c>
      <c r="B8749" s="11">
        <v>0.36458333333333331</v>
      </c>
      <c r="C8749">
        <v>0</v>
      </c>
      <c r="D8749">
        <v>102.6</v>
      </c>
      <c r="E8749">
        <f t="shared" si="544"/>
        <v>8.1069999999999989E-2</v>
      </c>
      <c r="F8749">
        <v>82.49</v>
      </c>
      <c r="G8749">
        <v>13.5</v>
      </c>
      <c r="H8749">
        <f t="shared" si="545"/>
        <v>6.5289300000000026</v>
      </c>
      <c r="I8749">
        <f t="shared" si="546"/>
        <v>6.5289300000000022E-2</v>
      </c>
      <c r="J8749">
        <f t="shared" si="547"/>
        <v>1.4054952597508986E-3</v>
      </c>
      <c r="L8749">
        <v>5.0597829351032351</v>
      </c>
    </row>
    <row r="8750" spans="1:12" customFormat="1" hidden="1">
      <c r="A8750" s="10">
        <v>41456</v>
      </c>
      <c r="B8750" s="11">
        <v>0.36805555555555558</v>
      </c>
      <c r="C8750">
        <v>0</v>
      </c>
      <c r="D8750">
        <v>102.5</v>
      </c>
      <c r="E8750">
        <f t="shared" si="544"/>
        <v>8.1069999999999989E-2</v>
      </c>
      <c r="F8750">
        <v>82.43</v>
      </c>
      <c r="G8750">
        <v>13.5</v>
      </c>
      <c r="H8750">
        <f t="shared" si="545"/>
        <v>6.4889299999999963</v>
      </c>
      <c r="I8750">
        <f t="shared" si="546"/>
        <v>6.4889299999999969E-2</v>
      </c>
      <c r="J8750">
        <f t="shared" si="547"/>
        <v>1.3840668832515177E-3</v>
      </c>
      <c r="L8750">
        <v>4.9826407797054637</v>
      </c>
    </row>
    <row r="8751" spans="1:12" customFormat="1" hidden="1">
      <c r="A8751" s="10">
        <v>41456</v>
      </c>
      <c r="B8751" s="11">
        <v>0.37152777777777773</v>
      </c>
      <c r="C8751">
        <v>0</v>
      </c>
      <c r="D8751">
        <v>102.39</v>
      </c>
      <c r="E8751">
        <f t="shared" si="544"/>
        <v>8.1069999999999989E-2</v>
      </c>
      <c r="F8751">
        <v>82.33</v>
      </c>
      <c r="G8751">
        <v>13.5</v>
      </c>
      <c r="H8751">
        <f t="shared" si="545"/>
        <v>6.4789300000000054</v>
      </c>
      <c r="I8751">
        <f t="shared" si="546"/>
        <v>6.478930000000005E-2</v>
      </c>
      <c r="J8751">
        <f t="shared" si="547"/>
        <v>1.3787406292716181E-3</v>
      </c>
      <c r="L8751">
        <v>4.963466265377825</v>
      </c>
    </row>
    <row r="8752" spans="1:12" customFormat="1">
      <c r="A8752" s="10">
        <v>41456</v>
      </c>
      <c r="B8752" s="11">
        <v>0.375</v>
      </c>
      <c r="C8752">
        <v>0</v>
      </c>
      <c r="D8752">
        <v>102.35</v>
      </c>
      <c r="E8752">
        <f t="shared" si="544"/>
        <v>8.1069999999999989E-2</v>
      </c>
      <c r="F8752">
        <v>82.34</v>
      </c>
      <c r="G8752">
        <v>13.5</v>
      </c>
      <c r="H8752">
        <f t="shared" si="545"/>
        <v>6.428929999999994</v>
      </c>
      <c r="I8752">
        <f t="shared" si="546"/>
        <v>6.4289299999999938E-2</v>
      </c>
      <c r="J8752">
        <f t="shared" si="547"/>
        <v>1.3522939250584318E-3</v>
      </c>
      <c r="K8752">
        <f>J8752*3600</f>
        <v>4.8682581302103545</v>
      </c>
      <c r="L8752" s="13">
        <f>K8752*1000/156000</f>
        <v>3.1206782885963812E-2</v>
      </c>
    </row>
    <row r="8753" spans="1:12" customFormat="1" hidden="1">
      <c r="A8753" s="10">
        <v>41456</v>
      </c>
      <c r="B8753" s="11">
        <v>0.37847222222222227</v>
      </c>
      <c r="C8753">
        <v>0</v>
      </c>
      <c r="D8753">
        <v>102.4</v>
      </c>
      <c r="E8753">
        <f t="shared" si="544"/>
        <v>8.1069999999999989E-2</v>
      </c>
      <c r="F8753">
        <v>82.38</v>
      </c>
      <c r="G8753">
        <v>13.5</v>
      </c>
      <c r="H8753">
        <f t="shared" si="545"/>
        <v>6.4389300000000134</v>
      </c>
      <c r="I8753">
        <f t="shared" si="546"/>
        <v>6.4389300000000135E-2</v>
      </c>
      <c r="J8753">
        <f t="shared" si="547"/>
        <v>1.3575586888768848E-3</v>
      </c>
      <c r="L8753">
        <v>4.8872112799567855</v>
      </c>
    </row>
    <row r="8754" spans="1:12" customFormat="1" hidden="1">
      <c r="A8754" s="10">
        <v>41456</v>
      </c>
      <c r="B8754" s="11">
        <v>0.38194444444444442</v>
      </c>
      <c r="C8754">
        <v>0</v>
      </c>
      <c r="D8754">
        <v>102.29</v>
      </c>
      <c r="E8754">
        <f t="shared" si="544"/>
        <v>8.1069999999999989E-2</v>
      </c>
      <c r="F8754">
        <v>82.28</v>
      </c>
      <c r="G8754">
        <v>13.5</v>
      </c>
      <c r="H8754">
        <f t="shared" si="545"/>
        <v>6.4289300000000082</v>
      </c>
      <c r="I8754">
        <f t="shared" si="546"/>
        <v>6.4289300000000077E-2</v>
      </c>
      <c r="J8754">
        <f t="shared" si="547"/>
        <v>1.3522939250584392E-3</v>
      </c>
      <c r="L8754">
        <v>4.8682581302103811</v>
      </c>
    </row>
    <row r="8755" spans="1:12" customFormat="1" hidden="1">
      <c r="A8755" s="10">
        <v>41456</v>
      </c>
      <c r="B8755" s="11">
        <v>0.38541666666666669</v>
      </c>
      <c r="C8755">
        <v>0</v>
      </c>
      <c r="D8755">
        <v>102.13</v>
      </c>
      <c r="E8755">
        <f t="shared" si="544"/>
        <v>8.1069999999999989E-2</v>
      </c>
      <c r="F8755">
        <v>82.16</v>
      </c>
      <c r="G8755">
        <v>13.5</v>
      </c>
      <c r="H8755">
        <f t="shared" si="545"/>
        <v>6.388930000000002</v>
      </c>
      <c r="I8755">
        <f t="shared" si="546"/>
        <v>6.3889300000000024E-2</v>
      </c>
      <c r="J8755">
        <f t="shared" si="547"/>
        <v>1.3313574687452406E-3</v>
      </c>
      <c r="L8755">
        <v>4.7928868874828661</v>
      </c>
    </row>
    <row r="8756" spans="1:12" customFormat="1" hidden="1">
      <c r="A8756" s="10">
        <v>41456</v>
      </c>
      <c r="B8756" s="11">
        <v>0.3888888888888889</v>
      </c>
      <c r="C8756">
        <v>0</v>
      </c>
      <c r="D8756">
        <v>102.04</v>
      </c>
      <c r="E8756">
        <f t="shared" si="544"/>
        <v>8.1069999999999989E-2</v>
      </c>
      <c r="F8756">
        <v>82.06</v>
      </c>
      <c r="G8756">
        <v>13.5</v>
      </c>
      <c r="H8756">
        <f t="shared" si="545"/>
        <v>6.3989300000000071</v>
      </c>
      <c r="I8756">
        <f t="shared" si="546"/>
        <v>6.3989300000000068E-2</v>
      </c>
      <c r="J8756">
        <f t="shared" si="547"/>
        <v>1.3365732120865139E-3</v>
      </c>
      <c r="L8756">
        <v>4.8116635635114502</v>
      </c>
    </row>
    <row r="8757" spans="1:12" customFormat="1" hidden="1">
      <c r="A8757" s="10">
        <v>41456</v>
      </c>
      <c r="B8757" s="11">
        <v>0.3923611111111111</v>
      </c>
      <c r="C8757">
        <v>0</v>
      </c>
      <c r="D8757">
        <v>102</v>
      </c>
      <c r="E8757">
        <f t="shared" si="544"/>
        <v>8.1069999999999989E-2</v>
      </c>
      <c r="F8757">
        <v>82.06</v>
      </c>
      <c r="G8757">
        <v>13.5</v>
      </c>
      <c r="H8757">
        <f t="shared" si="545"/>
        <v>6.3589300000000009</v>
      </c>
      <c r="I8757">
        <f t="shared" si="546"/>
        <v>6.3589300000000015E-2</v>
      </c>
      <c r="J8757">
        <f t="shared" si="547"/>
        <v>1.3157835877110518E-3</v>
      </c>
      <c r="L8757">
        <v>4.736820915759786</v>
      </c>
    </row>
    <row r="8758" spans="1:12" customFormat="1" hidden="1">
      <c r="A8758" s="10">
        <v>41456</v>
      </c>
      <c r="B8758" s="11">
        <v>0.39583333333333331</v>
      </c>
      <c r="C8758">
        <v>0</v>
      </c>
      <c r="D8758">
        <v>101.96</v>
      </c>
      <c r="E8758">
        <f t="shared" si="544"/>
        <v>8.1069999999999989E-2</v>
      </c>
      <c r="F8758">
        <v>82.07</v>
      </c>
      <c r="G8758">
        <v>13.5</v>
      </c>
      <c r="H8758">
        <f t="shared" si="545"/>
        <v>6.3089300000000037</v>
      </c>
      <c r="I8758">
        <f t="shared" si="546"/>
        <v>6.3089300000000043E-2</v>
      </c>
      <c r="J8758">
        <f t="shared" si="547"/>
        <v>1.2900710404927893E-3</v>
      </c>
      <c r="K8758">
        <f>J8758*3600</f>
        <v>4.6442557457740419</v>
      </c>
      <c r="L8758" s="1">
        <v>4.6442557457740419</v>
      </c>
    </row>
    <row r="8759" spans="1:12" customFormat="1" hidden="1">
      <c r="A8759" s="10">
        <v>41456</v>
      </c>
      <c r="B8759" s="11">
        <v>0.39930555555555558</v>
      </c>
      <c r="C8759">
        <v>0</v>
      </c>
      <c r="D8759">
        <v>102.04</v>
      </c>
      <c r="E8759">
        <f t="shared" si="544"/>
        <v>8.1069999999999989E-2</v>
      </c>
      <c r="F8759">
        <v>82.17</v>
      </c>
      <c r="G8759">
        <v>13.5</v>
      </c>
      <c r="H8759">
        <f t="shared" si="545"/>
        <v>6.2889300000000077</v>
      </c>
      <c r="I8759">
        <f t="shared" si="546"/>
        <v>6.2889300000000078E-2</v>
      </c>
      <c r="J8759">
        <f t="shared" si="547"/>
        <v>1.2798711697404464E-3</v>
      </c>
      <c r="L8759">
        <v>4.6075362110656073</v>
      </c>
    </row>
    <row r="8760" spans="1:12" customFormat="1" hidden="1">
      <c r="A8760" s="10">
        <v>41456</v>
      </c>
      <c r="B8760" s="11">
        <v>0.40277777777777773</v>
      </c>
      <c r="C8760">
        <v>0</v>
      </c>
      <c r="D8760">
        <v>101.99</v>
      </c>
      <c r="E8760">
        <f t="shared" si="544"/>
        <v>8.1069999999999989E-2</v>
      </c>
      <c r="F8760">
        <v>82.11</v>
      </c>
      <c r="G8760">
        <v>13.5</v>
      </c>
      <c r="H8760">
        <f t="shared" si="545"/>
        <v>6.2989299999999986</v>
      </c>
      <c r="I8760">
        <f t="shared" si="546"/>
        <v>6.2989299999999984E-2</v>
      </c>
      <c r="J8760">
        <f t="shared" si="547"/>
        <v>1.284965032735866E-3</v>
      </c>
      <c r="L8760">
        <v>4.6258741178491176</v>
      </c>
    </row>
    <row r="8761" spans="1:12" customFormat="1" hidden="1">
      <c r="A8761" s="10">
        <v>41456</v>
      </c>
      <c r="B8761" s="11">
        <v>0.40625</v>
      </c>
      <c r="C8761">
        <v>0</v>
      </c>
      <c r="D8761">
        <v>101.98</v>
      </c>
      <c r="E8761">
        <f t="shared" si="544"/>
        <v>8.1069999999999989E-2</v>
      </c>
      <c r="F8761">
        <v>82.11</v>
      </c>
      <c r="G8761">
        <v>13.5</v>
      </c>
      <c r="H8761">
        <f t="shared" si="545"/>
        <v>6.2889300000000077</v>
      </c>
      <c r="I8761">
        <f t="shared" si="546"/>
        <v>6.2889300000000078E-2</v>
      </c>
      <c r="J8761">
        <f t="shared" si="547"/>
        <v>1.2798711697404464E-3</v>
      </c>
      <c r="L8761">
        <v>4.6075362110656073</v>
      </c>
    </row>
    <row r="8762" spans="1:12" customFormat="1" hidden="1">
      <c r="A8762" s="10">
        <v>41456</v>
      </c>
      <c r="B8762" s="11">
        <v>0.40972222222222227</v>
      </c>
      <c r="C8762">
        <v>0</v>
      </c>
      <c r="D8762">
        <v>101.95</v>
      </c>
      <c r="E8762">
        <f t="shared" si="544"/>
        <v>8.1069999999999989E-2</v>
      </c>
      <c r="F8762">
        <v>82.11</v>
      </c>
      <c r="G8762">
        <v>13.5</v>
      </c>
      <c r="H8762">
        <f t="shared" si="545"/>
        <v>6.2589300000000065</v>
      </c>
      <c r="I8762">
        <f t="shared" si="546"/>
        <v>6.258930000000007E-2</v>
      </c>
      <c r="J8762">
        <f t="shared" si="547"/>
        <v>1.2646623528430911E-3</v>
      </c>
      <c r="L8762">
        <v>4.5527844702351281</v>
      </c>
    </row>
    <row r="8763" spans="1:12" customFormat="1" hidden="1">
      <c r="A8763" s="10">
        <v>41456</v>
      </c>
      <c r="B8763" s="11">
        <v>0.41319444444444442</v>
      </c>
      <c r="C8763">
        <v>0</v>
      </c>
      <c r="D8763">
        <v>101.88</v>
      </c>
      <c r="E8763">
        <f t="shared" si="544"/>
        <v>8.1069999999999989E-2</v>
      </c>
      <c r="F8763">
        <v>82.03</v>
      </c>
      <c r="G8763">
        <v>13.5</v>
      </c>
      <c r="H8763">
        <f t="shared" si="545"/>
        <v>6.2689299999999974</v>
      </c>
      <c r="I8763">
        <f t="shared" si="546"/>
        <v>6.2689299999999976E-2</v>
      </c>
      <c r="J8763">
        <f t="shared" si="547"/>
        <v>1.2697198394497344E-3</v>
      </c>
      <c r="L8763">
        <v>4.570991422019044</v>
      </c>
    </row>
    <row r="8764" spans="1:12" customFormat="1">
      <c r="A8764" s="10">
        <v>41456</v>
      </c>
      <c r="B8764" s="11">
        <v>0.41666666666666669</v>
      </c>
      <c r="C8764">
        <v>0</v>
      </c>
      <c r="D8764">
        <v>101.85</v>
      </c>
      <c r="E8764">
        <f t="shared" si="544"/>
        <v>8.1069999999999989E-2</v>
      </c>
      <c r="F8764">
        <v>82.07</v>
      </c>
      <c r="G8764">
        <v>13.5</v>
      </c>
      <c r="H8764">
        <f t="shared" si="545"/>
        <v>6.1989300000000043</v>
      </c>
      <c r="I8764">
        <f t="shared" si="546"/>
        <v>6.1989300000000046E-2</v>
      </c>
      <c r="J8764">
        <f t="shared" si="547"/>
        <v>1.2345713232213449E-3</v>
      </c>
      <c r="K8764">
        <f>J8764*3600</f>
        <v>4.4444567635968415</v>
      </c>
      <c r="L8764" s="13">
        <f>K8764*1000/156000</f>
        <v>2.8490107458954111E-2</v>
      </c>
    </row>
    <row r="8765" spans="1:12" customFormat="1" hidden="1">
      <c r="A8765" s="10">
        <v>41456</v>
      </c>
      <c r="B8765" s="11">
        <v>0.4201388888888889</v>
      </c>
      <c r="C8765">
        <v>0</v>
      </c>
      <c r="D8765">
        <v>101.84</v>
      </c>
      <c r="E8765">
        <f t="shared" si="544"/>
        <v>8.1069999999999989E-2</v>
      </c>
      <c r="F8765">
        <v>82.05</v>
      </c>
      <c r="G8765">
        <v>13.5</v>
      </c>
      <c r="H8765">
        <f t="shared" si="545"/>
        <v>6.2089300000000094</v>
      </c>
      <c r="I8765">
        <f t="shared" si="546"/>
        <v>6.2089300000000097E-2</v>
      </c>
      <c r="J8765">
        <f t="shared" si="547"/>
        <v>1.239556318275228E-3</v>
      </c>
      <c r="L8765">
        <v>4.4624027457908202</v>
      </c>
    </row>
    <row r="8766" spans="1:12" customFormat="1" hidden="1">
      <c r="A8766" s="10">
        <v>41456</v>
      </c>
      <c r="B8766" s="11">
        <v>0.4236111111111111</v>
      </c>
      <c r="C8766">
        <v>0</v>
      </c>
      <c r="D8766">
        <v>101.88</v>
      </c>
      <c r="E8766">
        <f t="shared" si="544"/>
        <v>8.1069999999999989E-2</v>
      </c>
      <c r="F8766">
        <v>82.07</v>
      </c>
      <c r="G8766">
        <v>13.5</v>
      </c>
      <c r="H8766">
        <f t="shared" si="545"/>
        <v>6.2289300000000054</v>
      </c>
      <c r="I8766">
        <f t="shared" si="546"/>
        <v>6.2289300000000054E-2</v>
      </c>
      <c r="J8766">
        <f t="shared" si="547"/>
        <v>1.249562491147905E-3</v>
      </c>
      <c r="L8766">
        <v>4.4984249681324577</v>
      </c>
    </row>
    <row r="8767" spans="1:12" customFormat="1" hidden="1">
      <c r="A8767" s="10">
        <v>41456</v>
      </c>
      <c r="B8767" s="11">
        <v>0.42708333333333331</v>
      </c>
      <c r="C8767">
        <v>0</v>
      </c>
      <c r="D8767">
        <v>101.88</v>
      </c>
      <c r="E8767">
        <f t="shared" si="544"/>
        <v>8.1069999999999989E-2</v>
      </c>
      <c r="F8767">
        <v>82.05</v>
      </c>
      <c r="G8767">
        <v>13.5</v>
      </c>
      <c r="H8767">
        <f t="shared" si="545"/>
        <v>6.2489300000000014</v>
      </c>
      <c r="I8767">
        <f t="shared" si="546"/>
        <v>6.2489300000000012E-2</v>
      </c>
      <c r="J8767">
        <f t="shared" si="547"/>
        <v>1.2596169723751638E-3</v>
      </c>
      <c r="L8767">
        <v>4.5346211005505896</v>
      </c>
    </row>
    <row r="8768" spans="1:12" customFormat="1" hidden="1">
      <c r="A8768" s="10">
        <v>41456</v>
      </c>
      <c r="B8768" s="11">
        <v>0.43055555555555558</v>
      </c>
      <c r="C8768">
        <v>0</v>
      </c>
      <c r="D8768">
        <v>101.73</v>
      </c>
      <c r="E8768">
        <f t="shared" si="544"/>
        <v>8.1069999999999989E-2</v>
      </c>
      <c r="F8768">
        <v>81.96</v>
      </c>
      <c r="G8768">
        <v>13.5</v>
      </c>
      <c r="H8768">
        <f t="shared" si="545"/>
        <v>6.1889300000000134</v>
      </c>
      <c r="I8768">
        <f t="shared" si="546"/>
        <v>6.1889300000000133E-2</v>
      </c>
      <c r="J8768">
        <f t="shared" si="547"/>
        <v>1.2295983761398885E-3</v>
      </c>
      <c r="L8768">
        <v>4.4265541541035986</v>
      </c>
    </row>
    <row r="8769" spans="1:12" customFormat="1" hidden="1">
      <c r="A8769" s="10">
        <v>41456</v>
      </c>
      <c r="B8769" s="11">
        <v>0.43402777777777773</v>
      </c>
      <c r="C8769">
        <v>0</v>
      </c>
      <c r="D8769">
        <v>101.65</v>
      </c>
      <c r="E8769">
        <f t="shared" si="544"/>
        <v>8.1069999999999989E-2</v>
      </c>
      <c r="F8769">
        <v>81.87</v>
      </c>
      <c r="G8769">
        <v>13.5</v>
      </c>
      <c r="H8769">
        <f t="shared" si="545"/>
        <v>6.1989300000000043</v>
      </c>
      <c r="I8769">
        <f t="shared" si="546"/>
        <v>6.1989300000000046E-2</v>
      </c>
      <c r="J8769">
        <f t="shared" si="547"/>
        <v>1.2345713232213449E-3</v>
      </c>
      <c r="L8769">
        <v>4.4444567635968415</v>
      </c>
    </row>
    <row r="8770" spans="1:12" customFormat="1" hidden="1">
      <c r="A8770" s="10">
        <v>41456</v>
      </c>
      <c r="B8770" s="11">
        <v>0.4375</v>
      </c>
      <c r="C8770">
        <v>0</v>
      </c>
      <c r="D8770">
        <v>101.65</v>
      </c>
      <c r="E8770">
        <f t="shared" si="544"/>
        <v>8.1069999999999989E-2</v>
      </c>
      <c r="F8770">
        <v>81.93</v>
      </c>
      <c r="G8770">
        <v>13.5</v>
      </c>
      <c r="H8770">
        <f t="shared" si="545"/>
        <v>6.138930000000002</v>
      </c>
      <c r="I8770">
        <f t="shared" si="546"/>
        <v>6.1389300000000022E-2</v>
      </c>
      <c r="J8770">
        <f t="shared" si="547"/>
        <v>1.2049140197836815E-3</v>
      </c>
      <c r="K8770">
        <f>J8770*3600</f>
        <v>4.3376904712212534</v>
      </c>
      <c r="L8770" s="13">
        <f>K8770*1000/156000</f>
        <v>2.7805708148854191E-2</v>
      </c>
    </row>
    <row r="8771" spans="1:12" customFormat="1" hidden="1">
      <c r="A8771" s="10">
        <v>41456</v>
      </c>
      <c r="B8771" s="11">
        <v>0.44097222222222227</v>
      </c>
      <c r="C8771">
        <v>0</v>
      </c>
      <c r="D8771">
        <v>101.67</v>
      </c>
      <c r="E8771">
        <f t="shared" si="544"/>
        <v>8.1069999999999989E-2</v>
      </c>
      <c r="F8771">
        <v>81.93</v>
      </c>
      <c r="G8771">
        <v>13.5</v>
      </c>
      <c r="H8771">
        <f t="shared" si="545"/>
        <v>6.158929999999998</v>
      </c>
      <c r="I8771">
        <f t="shared" si="546"/>
        <v>6.1589299999999979E-2</v>
      </c>
      <c r="J8771">
        <f t="shared" si="547"/>
        <v>1.2147517254736311E-3</v>
      </c>
      <c r="L8771">
        <v>4.3731062117050721</v>
      </c>
    </row>
    <row r="8772" spans="1:12" customFormat="1" hidden="1">
      <c r="A8772" s="10">
        <v>41456</v>
      </c>
      <c r="B8772" s="11">
        <v>0.44444444444444442</v>
      </c>
      <c r="C8772">
        <v>0</v>
      </c>
      <c r="D8772">
        <v>101.66</v>
      </c>
      <c r="E8772">
        <f t="shared" si="544"/>
        <v>8.1069999999999989E-2</v>
      </c>
      <c r="F8772">
        <v>81.91</v>
      </c>
      <c r="G8772">
        <v>13.5</v>
      </c>
      <c r="H8772">
        <f t="shared" si="545"/>
        <v>6.1689300000000031</v>
      </c>
      <c r="I8772">
        <f t="shared" si="546"/>
        <v>6.168930000000003E-2</v>
      </c>
      <c r="J8772">
        <f t="shared" si="547"/>
        <v>1.2196885869995328E-3</v>
      </c>
      <c r="L8772">
        <v>4.3908789131983177</v>
      </c>
    </row>
    <row r="8773" spans="1:12" customFormat="1" hidden="1">
      <c r="A8773" s="10">
        <v>41456</v>
      </c>
      <c r="B8773" s="11">
        <v>0.44791666666666669</v>
      </c>
      <c r="C8773">
        <v>0</v>
      </c>
      <c r="D8773">
        <v>101.57</v>
      </c>
      <c r="E8773">
        <f t="shared" ref="E8773:E8836" si="548">(435-368)*1.21/1000</f>
        <v>8.1069999999999989E-2</v>
      </c>
      <c r="F8773">
        <v>81.83</v>
      </c>
      <c r="G8773">
        <v>13.5</v>
      </c>
      <c r="H8773">
        <f t="shared" ref="H8773:H8836" si="549">D8773-E8773-F8773-G8773</f>
        <v>6.158929999999998</v>
      </c>
      <c r="I8773">
        <f t="shared" ref="I8773:I8836" si="550">H8773/100</f>
        <v>6.1589299999999979E-2</v>
      </c>
      <c r="J8773">
        <f t="shared" ref="J8773:J8836" si="551">1.2904*I8773^(5/2)</f>
        <v>1.2147517254736311E-3</v>
      </c>
      <c r="L8773">
        <v>4.3731062117050721</v>
      </c>
    </row>
    <row r="8774" spans="1:12" customFormat="1" hidden="1">
      <c r="A8774" s="10">
        <v>41456</v>
      </c>
      <c r="B8774" s="11">
        <v>0.4513888888888889</v>
      </c>
      <c r="C8774">
        <v>0</v>
      </c>
      <c r="D8774">
        <v>101.37</v>
      </c>
      <c r="E8774">
        <f t="shared" si="548"/>
        <v>8.1069999999999989E-2</v>
      </c>
      <c r="F8774">
        <v>81.66</v>
      </c>
      <c r="G8774">
        <v>13.5</v>
      </c>
      <c r="H8774">
        <f t="shared" si="549"/>
        <v>6.1289300000000111</v>
      </c>
      <c r="I8774">
        <f t="shared" si="550"/>
        <v>6.1289300000000109E-2</v>
      </c>
      <c r="J8774">
        <f t="shared" si="551"/>
        <v>1.200013156105193E-3</v>
      </c>
      <c r="L8774">
        <v>4.3200473619786948</v>
      </c>
    </row>
    <row r="8775" spans="1:12" customFormat="1" hidden="1">
      <c r="A8775" s="10">
        <v>41456</v>
      </c>
      <c r="B8775" s="11">
        <v>0.4548611111111111</v>
      </c>
      <c r="C8775">
        <v>0</v>
      </c>
      <c r="D8775">
        <v>101.27</v>
      </c>
      <c r="E8775">
        <f t="shared" si="548"/>
        <v>8.1069999999999989E-2</v>
      </c>
      <c r="F8775">
        <v>81.56</v>
      </c>
      <c r="G8775">
        <v>13.5</v>
      </c>
      <c r="H8775">
        <f t="shared" si="549"/>
        <v>6.1289299999999969</v>
      </c>
      <c r="I8775">
        <f t="shared" si="550"/>
        <v>6.128929999999997E-2</v>
      </c>
      <c r="J8775">
        <f t="shared" si="551"/>
        <v>1.2000131561051867E-3</v>
      </c>
      <c r="L8775">
        <v>4.3200473619786726</v>
      </c>
    </row>
    <row r="8776" spans="1:12" customFormat="1">
      <c r="A8776" s="10">
        <v>41456</v>
      </c>
      <c r="B8776" s="11">
        <v>0.45833333333333331</v>
      </c>
      <c r="C8776">
        <v>0</v>
      </c>
      <c r="D8776">
        <v>101.31</v>
      </c>
      <c r="E8776">
        <f t="shared" si="548"/>
        <v>8.1069999999999989E-2</v>
      </c>
      <c r="F8776">
        <v>81.58</v>
      </c>
      <c r="G8776">
        <v>13.5</v>
      </c>
      <c r="H8776">
        <f t="shared" si="549"/>
        <v>6.1489300000000071</v>
      </c>
      <c r="I8776">
        <f t="shared" si="550"/>
        <v>6.1489300000000073E-2</v>
      </c>
      <c r="J8776">
        <f t="shared" si="551"/>
        <v>1.2098268729861031E-3</v>
      </c>
      <c r="K8776">
        <f>J8776*3600</f>
        <v>4.3553767427499714</v>
      </c>
      <c r="L8776" s="13">
        <f>K8776*1000/156000</f>
        <v>2.7919081684294689E-2</v>
      </c>
    </row>
    <row r="8777" spans="1:12" customFormat="1" hidden="1">
      <c r="A8777" s="10">
        <v>41456</v>
      </c>
      <c r="B8777" s="11">
        <v>0.46180555555555558</v>
      </c>
      <c r="C8777">
        <v>0</v>
      </c>
      <c r="D8777">
        <v>101.28</v>
      </c>
      <c r="E8777">
        <f t="shared" si="548"/>
        <v>8.1069999999999989E-2</v>
      </c>
      <c r="F8777">
        <v>81.599999999999994</v>
      </c>
      <c r="G8777">
        <v>13.5</v>
      </c>
      <c r="H8777">
        <f t="shared" si="549"/>
        <v>6.09893000000001</v>
      </c>
      <c r="I8777">
        <f t="shared" si="550"/>
        <v>6.09893000000001E-2</v>
      </c>
      <c r="J8777">
        <f t="shared" si="551"/>
        <v>1.185382404482003E-3</v>
      </c>
      <c r="L8777">
        <v>4.2673766561352107</v>
      </c>
    </row>
    <row r="8778" spans="1:12" customFormat="1" hidden="1">
      <c r="A8778" s="10">
        <v>41456</v>
      </c>
      <c r="B8778" s="11">
        <v>0.46527777777777773</v>
      </c>
      <c r="C8778">
        <v>0</v>
      </c>
      <c r="D8778">
        <v>101.32</v>
      </c>
      <c r="E8778">
        <f t="shared" si="548"/>
        <v>8.1069999999999989E-2</v>
      </c>
      <c r="F8778">
        <v>81.63</v>
      </c>
      <c r="G8778">
        <v>13.5</v>
      </c>
      <c r="H8778">
        <f t="shared" si="549"/>
        <v>6.1089300000000009</v>
      </c>
      <c r="I8778">
        <f t="shared" si="550"/>
        <v>6.1089300000000006E-2</v>
      </c>
      <c r="J8778">
        <f t="shared" si="551"/>
        <v>1.1902473582354565E-3</v>
      </c>
      <c r="L8778">
        <v>4.2848904896476432</v>
      </c>
    </row>
    <row r="8779" spans="1:12" customFormat="1" hidden="1">
      <c r="A8779" s="10">
        <v>41456</v>
      </c>
      <c r="B8779" s="11">
        <v>0.46875</v>
      </c>
      <c r="C8779">
        <v>0</v>
      </c>
      <c r="D8779">
        <v>101.38</v>
      </c>
      <c r="E8779">
        <f t="shared" si="548"/>
        <v>8.1069999999999989E-2</v>
      </c>
      <c r="F8779">
        <v>81.650000000000006</v>
      </c>
      <c r="G8779">
        <v>13.5</v>
      </c>
      <c r="H8779">
        <f t="shared" si="549"/>
        <v>6.1489299999999929</v>
      </c>
      <c r="I8779">
        <f t="shared" si="550"/>
        <v>6.1489299999999927E-2</v>
      </c>
      <c r="J8779">
        <f t="shared" si="551"/>
        <v>1.2098268729860944E-3</v>
      </c>
      <c r="L8779">
        <v>4.3553767427499404</v>
      </c>
    </row>
    <row r="8780" spans="1:12" customFormat="1" hidden="1">
      <c r="A8780" s="10">
        <v>41456</v>
      </c>
      <c r="B8780" s="11">
        <v>0.47222222222222227</v>
      </c>
      <c r="C8780">
        <v>0</v>
      </c>
      <c r="D8780">
        <v>101.34</v>
      </c>
      <c r="E8780">
        <f t="shared" si="548"/>
        <v>8.1069999999999989E-2</v>
      </c>
      <c r="F8780">
        <v>81.64</v>
      </c>
      <c r="G8780">
        <v>13.5</v>
      </c>
      <c r="H8780">
        <f t="shared" si="549"/>
        <v>6.118930000000006</v>
      </c>
      <c r="I8780">
        <f t="shared" si="550"/>
        <v>6.1189300000000058E-2</v>
      </c>
      <c r="J8780">
        <f t="shared" si="551"/>
        <v>1.1951242721814882E-3</v>
      </c>
      <c r="L8780">
        <v>4.3024473798533576</v>
      </c>
    </row>
    <row r="8781" spans="1:12" customFormat="1" hidden="1">
      <c r="A8781" s="10">
        <v>41456</v>
      </c>
      <c r="B8781" s="11">
        <v>0.47569444444444442</v>
      </c>
      <c r="C8781">
        <v>0</v>
      </c>
      <c r="D8781">
        <v>101.29</v>
      </c>
      <c r="E8781">
        <f t="shared" si="548"/>
        <v>8.1069999999999989E-2</v>
      </c>
      <c r="F8781">
        <v>81.64</v>
      </c>
      <c r="G8781">
        <v>13.5</v>
      </c>
      <c r="H8781">
        <f t="shared" si="549"/>
        <v>6.0689300000000088</v>
      </c>
      <c r="I8781">
        <f t="shared" si="550"/>
        <v>6.0689300000000085E-2</v>
      </c>
      <c r="J8781">
        <f t="shared" si="551"/>
        <v>1.1708592064056892E-3</v>
      </c>
      <c r="L8781">
        <v>4.2150931430604812</v>
      </c>
    </row>
    <row r="8782" spans="1:12" customFormat="1" hidden="1">
      <c r="A8782" s="10">
        <v>41456</v>
      </c>
      <c r="B8782" s="11">
        <v>0.47916666666666669</v>
      </c>
      <c r="C8782">
        <v>0</v>
      </c>
      <c r="D8782">
        <v>101.34</v>
      </c>
      <c r="E8782">
        <f t="shared" si="548"/>
        <v>8.1069999999999989E-2</v>
      </c>
      <c r="F8782">
        <v>81.67</v>
      </c>
      <c r="G8782">
        <v>13.5</v>
      </c>
      <c r="H8782">
        <f t="shared" si="549"/>
        <v>6.0889300000000048</v>
      </c>
      <c r="I8782">
        <f t="shared" si="550"/>
        <v>6.0889300000000049E-2</v>
      </c>
      <c r="J8782">
        <f t="shared" si="551"/>
        <v>1.1805294011279933E-3</v>
      </c>
      <c r="K8782">
        <f>J8782*3600</f>
        <v>4.249905844060776</v>
      </c>
      <c r="L8782" s="1">
        <v>4.249905844060776</v>
      </c>
    </row>
    <row r="8783" spans="1:12" customFormat="1" hidden="1">
      <c r="A8783" s="10">
        <v>41456</v>
      </c>
      <c r="B8783" s="11">
        <v>0.4826388888888889</v>
      </c>
      <c r="C8783">
        <v>0</v>
      </c>
      <c r="D8783">
        <v>101.27</v>
      </c>
      <c r="E8783">
        <f t="shared" si="548"/>
        <v>8.1069999999999989E-2</v>
      </c>
      <c r="F8783">
        <v>81.569999999999993</v>
      </c>
      <c r="G8783">
        <v>13.5</v>
      </c>
      <c r="H8783">
        <f t="shared" si="549"/>
        <v>6.118930000000006</v>
      </c>
      <c r="I8783">
        <f t="shared" si="550"/>
        <v>6.1189300000000058E-2</v>
      </c>
      <c r="J8783">
        <f t="shared" si="551"/>
        <v>1.1951242721814882E-3</v>
      </c>
      <c r="L8783">
        <v>4.3024473798533576</v>
      </c>
    </row>
    <row r="8784" spans="1:12" customFormat="1" hidden="1">
      <c r="A8784" s="10">
        <v>41456</v>
      </c>
      <c r="B8784" s="11">
        <v>0.4861111111111111</v>
      </c>
      <c r="C8784">
        <v>0</v>
      </c>
      <c r="D8784">
        <v>101.19</v>
      </c>
      <c r="E8784">
        <f t="shared" si="548"/>
        <v>8.1069999999999989E-2</v>
      </c>
      <c r="F8784">
        <v>81.52</v>
      </c>
      <c r="G8784">
        <v>13.5</v>
      </c>
      <c r="H8784">
        <f t="shared" si="549"/>
        <v>6.0889300000000048</v>
      </c>
      <c r="I8784">
        <f t="shared" si="550"/>
        <v>6.0889300000000049E-2</v>
      </c>
      <c r="J8784">
        <f t="shared" si="551"/>
        <v>1.1805294011279933E-3</v>
      </c>
      <c r="L8784">
        <v>4.249905844060776</v>
      </c>
    </row>
    <row r="8785" spans="1:12" customFormat="1" hidden="1">
      <c r="A8785" s="10">
        <v>41456</v>
      </c>
      <c r="B8785" s="11">
        <v>0.48958333333333331</v>
      </c>
      <c r="C8785">
        <v>0</v>
      </c>
      <c r="D8785">
        <v>101.16</v>
      </c>
      <c r="E8785">
        <f t="shared" si="548"/>
        <v>8.1069999999999989E-2</v>
      </c>
      <c r="F8785">
        <v>81.489999999999995</v>
      </c>
      <c r="G8785">
        <v>13.5</v>
      </c>
      <c r="H8785">
        <f t="shared" si="549"/>
        <v>6.0889300000000048</v>
      </c>
      <c r="I8785">
        <f t="shared" si="550"/>
        <v>6.0889300000000049E-2</v>
      </c>
      <c r="J8785">
        <f t="shared" si="551"/>
        <v>1.1805294011279933E-3</v>
      </c>
      <c r="L8785">
        <v>4.249905844060776</v>
      </c>
    </row>
    <row r="8786" spans="1:12" customFormat="1" hidden="1">
      <c r="A8786" s="10">
        <v>41456</v>
      </c>
      <c r="B8786" s="11">
        <v>0.49305555555555558</v>
      </c>
      <c r="C8786">
        <v>0</v>
      </c>
      <c r="D8786">
        <v>101.23</v>
      </c>
      <c r="E8786">
        <f t="shared" si="548"/>
        <v>8.1069999999999989E-2</v>
      </c>
      <c r="F8786">
        <v>81.53</v>
      </c>
      <c r="G8786">
        <v>13.5</v>
      </c>
      <c r="H8786">
        <f t="shared" si="549"/>
        <v>6.118930000000006</v>
      </c>
      <c r="I8786">
        <f t="shared" si="550"/>
        <v>6.1189300000000058E-2</v>
      </c>
      <c r="J8786">
        <f t="shared" si="551"/>
        <v>1.1951242721814882E-3</v>
      </c>
      <c r="L8786">
        <v>4.3024473798533576</v>
      </c>
    </row>
    <row r="8787" spans="1:12" customFormat="1" hidden="1">
      <c r="A8787" s="10">
        <v>41456</v>
      </c>
      <c r="B8787" s="11">
        <v>0.49652777777777773</v>
      </c>
      <c r="C8787">
        <v>0</v>
      </c>
      <c r="D8787">
        <v>101.18</v>
      </c>
      <c r="E8787">
        <f t="shared" si="548"/>
        <v>8.1069999999999989E-2</v>
      </c>
      <c r="F8787">
        <v>81.53</v>
      </c>
      <c r="G8787">
        <v>13.5</v>
      </c>
      <c r="H8787">
        <f t="shared" si="549"/>
        <v>6.0689300000000088</v>
      </c>
      <c r="I8787">
        <f t="shared" si="550"/>
        <v>6.0689300000000085E-2</v>
      </c>
      <c r="J8787">
        <f t="shared" si="551"/>
        <v>1.1708592064056892E-3</v>
      </c>
      <c r="L8787">
        <v>4.2150931430604812</v>
      </c>
    </row>
    <row r="8788" spans="1:12" customFormat="1">
      <c r="A8788" s="10">
        <v>41456</v>
      </c>
      <c r="B8788" s="11">
        <v>0.5</v>
      </c>
      <c r="C8788">
        <v>0</v>
      </c>
      <c r="D8788">
        <v>101.1</v>
      </c>
      <c r="E8788">
        <f t="shared" si="548"/>
        <v>8.1069999999999989E-2</v>
      </c>
      <c r="F8788">
        <v>81.430000000000007</v>
      </c>
      <c r="G8788">
        <v>13.5</v>
      </c>
      <c r="H8788">
        <f t="shared" si="549"/>
        <v>6.0889299999999906</v>
      </c>
      <c r="I8788">
        <f t="shared" si="550"/>
        <v>6.0889299999999903E-2</v>
      </c>
      <c r="J8788">
        <f t="shared" si="551"/>
        <v>1.1805294011279861E-3</v>
      </c>
      <c r="K8788">
        <f>J8788*3600</f>
        <v>4.2499058440607502</v>
      </c>
      <c r="L8788" s="13">
        <f>K8788*1000/156000</f>
        <v>2.7242986179876607E-2</v>
      </c>
    </row>
    <row r="8789" spans="1:12" customFormat="1" hidden="1">
      <c r="A8789" s="10">
        <v>41456</v>
      </c>
      <c r="B8789" s="11">
        <v>0.50347222222222221</v>
      </c>
      <c r="C8789">
        <v>0</v>
      </c>
      <c r="D8789">
        <v>101.02</v>
      </c>
      <c r="E8789">
        <f t="shared" si="548"/>
        <v>8.1069999999999989E-2</v>
      </c>
      <c r="F8789">
        <v>81.34</v>
      </c>
      <c r="G8789">
        <v>13.5</v>
      </c>
      <c r="H8789">
        <f t="shared" si="549"/>
        <v>6.0989299999999957</v>
      </c>
      <c r="I8789">
        <f t="shared" si="550"/>
        <v>6.0989299999999955E-2</v>
      </c>
      <c r="J8789">
        <f t="shared" si="551"/>
        <v>1.1853824044819948E-3</v>
      </c>
      <c r="L8789">
        <v>4.2673766561351814</v>
      </c>
    </row>
    <row r="8790" spans="1:12" customFormat="1" hidden="1">
      <c r="A8790" s="10">
        <v>41456</v>
      </c>
      <c r="B8790" s="11">
        <v>0.50694444444444442</v>
      </c>
      <c r="C8790">
        <v>0</v>
      </c>
      <c r="D8790">
        <v>101.01</v>
      </c>
      <c r="E8790">
        <f t="shared" si="548"/>
        <v>8.1069999999999989E-2</v>
      </c>
      <c r="F8790">
        <v>81.36</v>
      </c>
      <c r="G8790">
        <v>13.5</v>
      </c>
      <c r="H8790">
        <f t="shared" si="549"/>
        <v>6.0689300000000088</v>
      </c>
      <c r="I8790">
        <f t="shared" si="550"/>
        <v>6.0689300000000085E-2</v>
      </c>
      <c r="J8790">
        <f t="shared" si="551"/>
        <v>1.1708592064056892E-3</v>
      </c>
      <c r="L8790">
        <v>4.2150931430604812</v>
      </c>
    </row>
    <row r="8791" spans="1:12" customFormat="1" hidden="1">
      <c r="A8791" s="10">
        <v>41456</v>
      </c>
      <c r="B8791" s="11">
        <v>0.51041666666666663</v>
      </c>
      <c r="C8791">
        <v>0</v>
      </c>
      <c r="D8791">
        <v>100.95</v>
      </c>
      <c r="E8791">
        <f t="shared" si="548"/>
        <v>8.1069999999999989E-2</v>
      </c>
      <c r="F8791">
        <v>81.3</v>
      </c>
      <c r="G8791">
        <v>13.5</v>
      </c>
      <c r="H8791">
        <f t="shared" si="549"/>
        <v>6.0689300000000088</v>
      </c>
      <c r="I8791">
        <f t="shared" si="550"/>
        <v>6.0689300000000085E-2</v>
      </c>
      <c r="J8791">
        <f t="shared" si="551"/>
        <v>1.1708592064056892E-3</v>
      </c>
      <c r="L8791">
        <v>4.2150931430604812</v>
      </c>
    </row>
    <row r="8792" spans="1:12" customFormat="1" hidden="1">
      <c r="A8792" s="10">
        <v>41456</v>
      </c>
      <c r="B8792" s="11">
        <v>0.51388888888888895</v>
      </c>
      <c r="C8792">
        <v>0</v>
      </c>
      <c r="D8792">
        <v>100.85</v>
      </c>
      <c r="E8792">
        <f t="shared" si="548"/>
        <v>8.1069999999999989E-2</v>
      </c>
      <c r="F8792">
        <v>81.2</v>
      </c>
      <c r="G8792">
        <v>13.5</v>
      </c>
      <c r="H8792">
        <f t="shared" si="549"/>
        <v>6.0689299999999946</v>
      </c>
      <c r="I8792">
        <f t="shared" si="550"/>
        <v>6.0689299999999946E-2</v>
      </c>
      <c r="J8792">
        <f t="shared" si="551"/>
        <v>1.170859206405682E-3</v>
      </c>
      <c r="L8792">
        <v>4.2150931430604555</v>
      </c>
    </row>
    <row r="8793" spans="1:12" customFormat="1" hidden="1">
      <c r="A8793" s="10">
        <v>41456</v>
      </c>
      <c r="B8793" s="11">
        <v>0.51736111111111105</v>
      </c>
      <c r="C8793">
        <v>0</v>
      </c>
      <c r="D8793">
        <v>100.75</v>
      </c>
      <c r="E8793">
        <f t="shared" si="548"/>
        <v>8.1069999999999989E-2</v>
      </c>
      <c r="F8793">
        <v>81.08</v>
      </c>
      <c r="G8793">
        <v>13.5</v>
      </c>
      <c r="H8793">
        <f t="shared" si="549"/>
        <v>6.0889300000000048</v>
      </c>
      <c r="I8793">
        <f t="shared" si="550"/>
        <v>6.0889300000000049E-2</v>
      </c>
      <c r="J8793">
        <f t="shared" si="551"/>
        <v>1.1805294011279933E-3</v>
      </c>
      <c r="L8793">
        <v>4.249905844060776</v>
      </c>
    </row>
    <row r="8794" spans="1:12" customFormat="1" hidden="1">
      <c r="A8794" s="10">
        <v>41456</v>
      </c>
      <c r="B8794" s="11">
        <v>0.52083333333333337</v>
      </c>
      <c r="C8794">
        <v>0</v>
      </c>
      <c r="D8794">
        <v>100.71</v>
      </c>
      <c r="E8794">
        <f t="shared" si="548"/>
        <v>8.1069999999999989E-2</v>
      </c>
      <c r="F8794">
        <v>81.040000000000006</v>
      </c>
      <c r="G8794">
        <v>13.5</v>
      </c>
      <c r="H8794">
        <f t="shared" si="549"/>
        <v>6.0889299999999906</v>
      </c>
      <c r="I8794">
        <f t="shared" si="550"/>
        <v>6.0889299999999903E-2</v>
      </c>
      <c r="J8794">
        <f t="shared" si="551"/>
        <v>1.1805294011279861E-3</v>
      </c>
      <c r="K8794">
        <f>J8794*3600</f>
        <v>4.2499058440607502</v>
      </c>
      <c r="L8794" s="1">
        <v>4.2499058440607502</v>
      </c>
    </row>
    <row r="8795" spans="1:12" customFormat="1" hidden="1">
      <c r="A8795" s="10">
        <v>41456</v>
      </c>
      <c r="B8795" s="11">
        <v>0.52430555555555558</v>
      </c>
      <c r="C8795">
        <v>0</v>
      </c>
      <c r="D8795">
        <v>100.69</v>
      </c>
      <c r="E8795">
        <f t="shared" si="548"/>
        <v>8.1069999999999989E-2</v>
      </c>
      <c r="F8795">
        <v>81.02</v>
      </c>
      <c r="G8795">
        <v>13.5</v>
      </c>
      <c r="H8795">
        <f t="shared" si="549"/>
        <v>6.0889300000000048</v>
      </c>
      <c r="I8795">
        <f t="shared" si="550"/>
        <v>6.0889300000000049E-2</v>
      </c>
      <c r="J8795">
        <f t="shared" si="551"/>
        <v>1.1805294011279933E-3</v>
      </c>
      <c r="L8795">
        <v>4.249905844060776</v>
      </c>
    </row>
    <row r="8796" spans="1:12" customFormat="1" hidden="1">
      <c r="A8796" s="10">
        <v>41456</v>
      </c>
      <c r="B8796" s="11">
        <v>0.52777777777777779</v>
      </c>
      <c r="C8796">
        <v>0</v>
      </c>
      <c r="D8796">
        <v>100.56</v>
      </c>
      <c r="E8796">
        <f t="shared" si="548"/>
        <v>8.1069999999999989E-2</v>
      </c>
      <c r="F8796">
        <v>80.88</v>
      </c>
      <c r="G8796">
        <v>13.5</v>
      </c>
      <c r="H8796">
        <f t="shared" si="549"/>
        <v>6.09893000000001</v>
      </c>
      <c r="I8796">
        <f t="shared" si="550"/>
        <v>6.09893000000001E-2</v>
      </c>
      <c r="J8796">
        <f t="shared" si="551"/>
        <v>1.185382404482003E-3</v>
      </c>
      <c r="L8796">
        <v>4.2673766561352107</v>
      </c>
    </row>
    <row r="8797" spans="1:12" customFormat="1" hidden="1">
      <c r="A8797" s="10">
        <v>41456</v>
      </c>
      <c r="B8797" s="11">
        <v>0.53125</v>
      </c>
      <c r="C8797">
        <v>0</v>
      </c>
      <c r="D8797">
        <v>100.55</v>
      </c>
      <c r="E8797">
        <f t="shared" si="548"/>
        <v>8.1069999999999989E-2</v>
      </c>
      <c r="F8797">
        <v>80.86</v>
      </c>
      <c r="G8797">
        <v>13.5</v>
      </c>
      <c r="H8797">
        <f t="shared" si="549"/>
        <v>6.1089300000000009</v>
      </c>
      <c r="I8797">
        <f t="shared" si="550"/>
        <v>6.1089300000000006E-2</v>
      </c>
      <c r="J8797">
        <f t="shared" si="551"/>
        <v>1.1902473582354565E-3</v>
      </c>
      <c r="L8797">
        <v>4.2848904896476432</v>
      </c>
    </row>
    <row r="8798" spans="1:12" customFormat="1" hidden="1">
      <c r="A8798" s="10">
        <v>41456</v>
      </c>
      <c r="B8798" s="11">
        <v>0.53472222222222221</v>
      </c>
      <c r="C8798">
        <v>0</v>
      </c>
      <c r="D8798">
        <v>100.46</v>
      </c>
      <c r="E8798">
        <f t="shared" si="548"/>
        <v>8.1069999999999989E-2</v>
      </c>
      <c r="F8798">
        <v>80.819999999999993</v>
      </c>
      <c r="G8798">
        <v>13.5</v>
      </c>
      <c r="H8798">
        <f t="shared" si="549"/>
        <v>6.0589300000000037</v>
      </c>
      <c r="I8798">
        <f t="shared" si="550"/>
        <v>6.058930000000004E-2</v>
      </c>
      <c r="J8798">
        <f t="shared" si="551"/>
        <v>1.166041995410915E-3</v>
      </c>
      <c r="L8798">
        <v>4.1977511834792942</v>
      </c>
    </row>
    <row r="8799" spans="1:12" customFormat="1" hidden="1">
      <c r="A8799" s="10">
        <v>41456</v>
      </c>
      <c r="B8799" s="11">
        <v>0.53819444444444442</v>
      </c>
      <c r="C8799">
        <v>0</v>
      </c>
      <c r="D8799">
        <v>100.4</v>
      </c>
      <c r="E8799">
        <f t="shared" si="548"/>
        <v>8.1069999999999989E-2</v>
      </c>
      <c r="F8799">
        <v>80.77</v>
      </c>
      <c r="G8799">
        <v>13.5</v>
      </c>
      <c r="H8799">
        <f t="shared" si="549"/>
        <v>6.0489300000000128</v>
      </c>
      <c r="I8799">
        <f t="shared" si="550"/>
        <v>6.0489300000000128E-2</v>
      </c>
      <c r="J8799">
        <f t="shared" si="551"/>
        <v>1.1612366955626107E-3</v>
      </c>
      <c r="L8799">
        <v>4.1804521040253988</v>
      </c>
    </row>
    <row r="8800" spans="1:12" customFormat="1">
      <c r="A8800" s="10">
        <v>41456</v>
      </c>
      <c r="B8800" s="11">
        <v>0.54166666666666663</v>
      </c>
      <c r="C8800">
        <v>0</v>
      </c>
      <c r="D8800">
        <v>100.31</v>
      </c>
      <c r="E8800">
        <f t="shared" si="548"/>
        <v>8.1069999999999989E-2</v>
      </c>
      <c r="F8800">
        <v>80.66</v>
      </c>
      <c r="G8800">
        <v>13.5</v>
      </c>
      <c r="H8800">
        <f t="shared" si="549"/>
        <v>6.0689300000000088</v>
      </c>
      <c r="I8800">
        <f t="shared" si="550"/>
        <v>6.0689300000000085E-2</v>
      </c>
      <c r="J8800">
        <f t="shared" si="551"/>
        <v>1.1708592064056892E-3</v>
      </c>
      <c r="K8800">
        <f>J8800*3600</f>
        <v>4.2150931430604812</v>
      </c>
      <c r="L8800" s="13">
        <f>K8800*1000/156000</f>
        <v>2.7019827840131291E-2</v>
      </c>
    </row>
    <row r="8801" spans="1:12" customFormat="1" hidden="1">
      <c r="A8801" s="10">
        <v>41456</v>
      </c>
      <c r="B8801" s="11">
        <v>0.54513888888888895</v>
      </c>
      <c r="C8801">
        <v>0</v>
      </c>
      <c r="D8801">
        <v>100.39</v>
      </c>
      <c r="E8801">
        <f t="shared" si="548"/>
        <v>8.1069999999999989E-2</v>
      </c>
      <c r="F8801">
        <v>80.709999999999994</v>
      </c>
      <c r="G8801">
        <v>13.5</v>
      </c>
      <c r="H8801">
        <f t="shared" si="549"/>
        <v>6.09893000000001</v>
      </c>
      <c r="I8801">
        <f t="shared" si="550"/>
        <v>6.09893000000001E-2</v>
      </c>
      <c r="J8801">
        <f t="shared" si="551"/>
        <v>1.185382404482003E-3</v>
      </c>
      <c r="L8801">
        <v>4.2673766561352107</v>
      </c>
    </row>
    <row r="8802" spans="1:12" customFormat="1" hidden="1">
      <c r="A8802" s="10">
        <v>41456</v>
      </c>
      <c r="B8802" s="11">
        <v>0.54861111111111105</v>
      </c>
      <c r="C8802">
        <v>0</v>
      </c>
      <c r="D8802">
        <v>100.3</v>
      </c>
      <c r="E8802">
        <f t="shared" si="548"/>
        <v>8.1069999999999989E-2</v>
      </c>
      <c r="F8802">
        <v>80.650000000000006</v>
      </c>
      <c r="G8802">
        <v>13.5</v>
      </c>
      <c r="H8802">
        <f t="shared" si="549"/>
        <v>6.0689299999999946</v>
      </c>
      <c r="I8802">
        <f t="shared" si="550"/>
        <v>6.0689299999999946E-2</v>
      </c>
      <c r="J8802">
        <f t="shared" si="551"/>
        <v>1.170859206405682E-3</v>
      </c>
      <c r="L8802">
        <v>4.2150931430604555</v>
      </c>
    </row>
    <row r="8803" spans="1:12" customFormat="1" hidden="1">
      <c r="A8803" s="10">
        <v>41456</v>
      </c>
      <c r="B8803" s="11">
        <v>0.55208333333333337</v>
      </c>
      <c r="C8803">
        <v>0</v>
      </c>
      <c r="D8803">
        <v>100.26</v>
      </c>
      <c r="E8803">
        <f t="shared" si="548"/>
        <v>8.1069999999999989E-2</v>
      </c>
      <c r="F8803">
        <v>80.569999999999993</v>
      </c>
      <c r="G8803">
        <v>13.5</v>
      </c>
      <c r="H8803">
        <f t="shared" si="549"/>
        <v>6.1089300000000151</v>
      </c>
      <c r="I8803">
        <f t="shared" si="550"/>
        <v>6.1089300000000152E-2</v>
      </c>
      <c r="J8803">
        <f t="shared" si="551"/>
        <v>1.1902473582354638E-3</v>
      </c>
      <c r="L8803">
        <v>4.2848904896476698</v>
      </c>
    </row>
    <row r="8804" spans="1:12" customFormat="1" hidden="1">
      <c r="A8804" s="10">
        <v>41456</v>
      </c>
      <c r="B8804" s="11">
        <v>0.55555555555555558</v>
      </c>
      <c r="C8804">
        <v>0</v>
      </c>
      <c r="D8804">
        <v>100.23</v>
      </c>
      <c r="E8804">
        <f t="shared" si="548"/>
        <v>8.1069999999999989E-2</v>
      </c>
      <c r="F8804">
        <v>80.61</v>
      </c>
      <c r="G8804">
        <v>13.5</v>
      </c>
      <c r="H8804">
        <f t="shared" si="549"/>
        <v>6.0389300000000077</v>
      </c>
      <c r="I8804">
        <f t="shared" si="550"/>
        <v>6.0389300000000076E-2</v>
      </c>
      <c r="J8804">
        <f t="shared" si="551"/>
        <v>1.1564432970272921E-3</v>
      </c>
      <c r="L8804">
        <v>4.163195869298252</v>
      </c>
    </row>
    <row r="8805" spans="1:12" customFormat="1" hidden="1">
      <c r="A8805" s="10">
        <v>41456</v>
      </c>
      <c r="B8805" s="11">
        <v>0.55902777777777779</v>
      </c>
      <c r="C8805">
        <v>0</v>
      </c>
      <c r="D8805">
        <v>100.21</v>
      </c>
      <c r="E8805">
        <f t="shared" si="548"/>
        <v>8.1069999999999989E-2</v>
      </c>
      <c r="F8805">
        <v>80.61</v>
      </c>
      <c r="G8805">
        <v>13.5</v>
      </c>
      <c r="H8805">
        <f t="shared" si="549"/>
        <v>6.0189299999999974</v>
      </c>
      <c r="I8805">
        <f t="shared" si="550"/>
        <v>6.0189299999999973E-2</v>
      </c>
      <c r="J8805">
        <f t="shared" si="551"/>
        <v>1.146892164521042E-3</v>
      </c>
      <c r="L8805">
        <v>4.1288117922757515</v>
      </c>
    </row>
    <row r="8806" spans="1:12" customFormat="1" hidden="1">
      <c r="A8806" s="10">
        <v>41456</v>
      </c>
      <c r="B8806" s="11">
        <v>0.5625</v>
      </c>
      <c r="C8806">
        <v>0</v>
      </c>
      <c r="D8806">
        <v>100.12</v>
      </c>
      <c r="E8806">
        <f t="shared" si="548"/>
        <v>8.1069999999999989E-2</v>
      </c>
      <c r="F8806">
        <v>80.5</v>
      </c>
      <c r="G8806">
        <v>13.5</v>
      </c>
      <c r="H8806">
        <f t="shared" si="549"/>
        <v>6.0389300000000077</v>
      </c>
      <c r="I8806">
        <f t="shared" si="550"/>
        <v>6.0389300000000076E-2</v>
      </c>
      <c r="J8806">
        <f t="shared" si="551"/>
        <v>1.1564432970272921E-3</v>
      </c>
      <c r="K8806">
        <f>J8806*3600</f>
        <v>4.163195869298252</v>
      </c>
      <c r="L8806">
        <v>4.163195869298252</v>
      </c>
    </row>
    <row r="8807" spans="1:12" customFormat="1" hidden="1">
      <c r="A8807" s="10">
        <v>41456</v>
      </c>
      <c r="B8807" s="11">
        <v>0.56597222222222221</v>
      </c>
      <c r="C8807">
        <v>0</v>
      </c>
      <c r="D8807">
        <v>100.13</v>
      </c>
      <c r="E8807">
        <f t="shared" si="548"/>
        <v>8.1069999999999989E-2</v>
      </c>
      <c r="F8807">
        <v>80.44</v>
      </c>
      <c r="G8807">
        <v>13.5</v>
      </c>
      <c r="H8807">
        <f t="shared" si="549"/>
        <v>6.1089300000000009</v>
      </c>
      <c r="I8807">
        <f t="shared" si="550"/>
        <v>6.1089300000000006E-2</v>
      </c>
      <c r="J8807">
        <f t="shared" si="551"/>
        <v>1.1902473582354565E-3</v>
      </c>
      <c r="L8807">
        <v>4.2848904896476432</v>
      </c>
    </row>
    <row r="8808" spans="1:12" customFormat="1" hidden="1">
      <c r="A8808" s="10">
        <v>41456</v>
      </c>
      <c r="B8808" s="11">
        <v>0.56944444444444442</v>
      </c>
      <c r="C8808">
        <v>0</v>
      </c>
      <c r="D8808">
        <v>100.04</v>
      </c>
      <c r="E8808">
        <f t="shared" si="548"/>
        <v>8.1069999999999989E-2</v>
      </c>
      <c r="F8808">
        <v>80.41</v>
      </c>
      <c r="G8808">
        <v>13.5</v>
      </c>
      <c r="H8808">
        <f t="shared" si="549"/>
        <v>6.0489300000000128</v>
      </c>
      <c r="I8808">
        <f t="shared" si="550"/>
        <v>6.0489300000000128E-2</v>
      </c>
      <c r="J8808">
        <f t="shared" si="551"/>
        <v>1.1612366955626107E-3</v>
      </c>
      <c r="L8808">
        <v>4.1804521040253988</v>
      </c>
    </row>
    <row r="8809" spans="1:12" customFormat="1" hidden="1">
      <c r="A8809" s="10">
        <v>41456</v>
      </c>
      <c r="B8809" s="11">
        <v>0.57291666666666663</v>
      </c>
      <c r="C8809">
        <v>0</v>
      </c>
      <c r="D8809">
        <v>100.04</v>
      </c>
      <c r="E8809">
        <f t="shared" si="548"/>
        <v>8.1069999999999989E-2</v>
      </c>
      <c r="F8809">
        <v>80.39</v>
      </c>
      <c r="G8809">
        <v>13.5</v>
      </c>
      <c r="H8809">
        <f t="shared" si="549"/>
        <v>6.0689300000000088</v>
      </c>
      <c r="I8809">
        <f t="shared" si="550"/>
        <v>6.0689300000000085E-2</v>
      </c>
      <c r="J8809">
        <f t="shared" si="551"/>
        <v>1.1708592064056892E-3</v>
      </c>
      <c r="L8809">
        <v>4.2150931430604812</v>
      </c>
    </row>
    <row r="8810" spans="1:12" customFormat="1" hidden="1">
      <c r="A8810" s="10">
        <v>41456</v>
      </c>
      <c r="B8810" s="11">
        <v>0.57638888888888895</v>
      </c>
      <c r="C8810">
        <v>0</v>
      </c>
      <c r="D8810">
        <v>100.03</v>
      </c>
      <c r="E8810">
        <f t="shared" si="548"/>
        <v>8.1069999999999989E-2</v>
      </c>
      <c r="F8810">
        <v>80.33</v>
      </c>
      <c r="G8810">
        <v>13.5</v>
      </c>
      <c r="H8810">
        <f t="shared" si="549"/>
        <v>6.118930000000006</v>
      </c>
      <c r="I8810">
        <f t="shared" si="550"/>
        <v>6.1189300000000058E-2</v>
      </c>
      <c r="J8810">
        <f t="shared" si="551"/>
        <v>1.1951242721814882E-3</v>
      </c>
      <c r="L8810">
        <v>4.3024473798533576</v>
      </c>
    </row>
    <row r="8811" spans="1:12" customFormat="1" hidden="1">
      <c r="A8811" s="10">
        <v>41456</v>
      </c>
      <c r="B8811" s="11">
        <v>0.57986111111111105</v>
      </c>
      <c r="C8811">
        <v>0</v>
      </c>
      <c r="D8811">
        <v>99.93</v>
      </c>
      <c r="E8811">
        <f t="shared" si="548"/>
        <v>8.1069999999999989E-2</v>
      </c>
      <c r="F8811">
        <v>80.290000000000006</v>
      </c>
      <c r="G8811">
        <v>13.5</v>
      </c>
      <c r="H8811">
        <f t="shared" si="549"/>
        <v>6.0589300000000037</v>
      </c>
      <c r="I8811">
        <f t="shared" si="550"/>
        <v>6.058930000000004E-2</v>
      </c>
      <c r="J8811">
        <f t="shared" si="551"/>
        <v>1.166041995410915E-3</v>
      </c>
      <c r="L8811">
        <v>4.1977511834792942</v>
      </c>
    </row>
    <row r="8812" spans="1:12" customFormat="1">
      <c r="A8812" s="10">
        <v>41456</v>
      </c>
      <c r="B8812" s="11">
        <v>0.58333333333333337</v>
      </c>
      <c r="C8812">
        <v>0</v>
      </c>
      <c r="D8812">
        <v>99.9</v>
      </c>
      <c r="E8812">
        <f t="shared" si="548"/>
        <v>8.1069999999999989E-2</v>
      </c>
      <c r="F8812">
        <v>80.25</v>
      </c>
      <c r="G8812">
        <v>13.5</v>
      </c>
      <c r="H8812">
        <f t="shared" si="549"/>
        <v>6.0689300000000088</v>
      </c>
      <c r="I8812">
        <f t="shared" si="550"/>
        <v>6.0689300000000085E-2</v>
      </c>
      <c r="J8812">
        <f t="shared" si="551"/>
        <v>1.1708592064056892E-3</v>
      </c>
      <c r="K8812">
        <f>J8812*3600</f>
        <v>4.2150931430604812</v>
      </c>
      <c r="L8812" s="13">
        <f>K8812*1000/156000</f>
        <v>2.7019827840131291E-2</v>
      </c>
    </row>
    <row r="8813" spans="1:12" customFormat="1" hidden="1">
      <c r="A8813" s="10">
        <v>41456</v>
      </c>
      <c r="B8813" s="11">
        <v>0.58680555555555558</v>
      </c>
      <c r="C8813">
        <v>0</v>
      </c>
      <c r="D8813">
        <v>99.9</v>
      </c>
      <c r="E8813">
        <f t="shared" si="548"/>
        <v>8.1069999999999989E-2</v>
      </c>
      <c r="F8813">
        <v>80.23</v>
      </c>
      <c r="G8813">
        <v>13.5</v>
      </c>
      <c r="H8813">
        <f t="shared" si="549"/>
        <v>6.0889300000000048</v>
      </c>
      <c r="I8813">
        <f t="shared" si="550"/>
        <v>6.0889300000000049E-2</v>
      </c>
      <c r="J8813">
        <f t="shared" si="551"/>
        <v>1.1805294011279933E-3</v>
      </c>
      <c r="L8813">
        <v>4.249905844060776</v>
      </c>
    </row>
    <row r="8814" spans="1:12" customFormat="1" hidden="1">
      <c r="A8814" s="10">
        <v>41456</v>
      </c>
      <c r="B8814" s="11">
        <v>0.59027777777777779</v>
      </c>
      <c r="C8814">
        <v>0</v>
      </c>
      <c r="D8814">
        <v>99.88</v>
      </c>
      <c r="E8814">
        <f t="shared" si="548"/>
        <v>8.1069999999999989E-2</v>
      </c>
      <c r="F8814">
        <v>80.25</v>
      </c>
      <c r="G8814">
        <v>13.5</v>
      </c>
      <c r="H8814">
        <f t="shared" si="549"/>
        <v>6.0489299999999986</v>
      </c>
      <c r="I8814">
        <f t="shared" si="550"/>
        <v>6.0489299999999989E-2</v>
      </c>
      <c r="J8814">
        <f t="shared" si="551"/>
        <v>1.1612366955626044E-3</v>
      </c>
      <c r="L8814">
        <v>4.1804521040253757</v>
      </c>
    </row>
    <row r="8815" spans="1:12" customFormat="1" hidden="1">
      <c r="A8815" s="10">
        <v>41456</v>
      </c>
      <c r="B8815" s="11">
        <v>0.59375</v>
      </c>
      <c r="C8815">
        <v>0</v>
      </c>
      <c r="D8815">
        <v>99.72</v>
      </c>
      <c r="E8815">
        <f t="shared" si="548"/>
        <v>8.1069999999999989E-2</v>
      </c>
      <c r="F8815">
        <v>80.05</v>
      </c>
      <c r="G8815">
        <v>13.5</v>
      </c>
      <c r="H8815">
        <f t="shared" si="549"/>
        <v>6.0889300000000048</v>
      </c>
      <c r="I8815">
        <f t="shared" si="550"/>
        <v>6.0889300000000049E-2</v>
      </c>
      <c r="J8815">
        <f t="shared" si="551"/>
        <v>1.1805294011279933E-3</v>
      </c>
      <c r="L8815">
        <v>4.249905844060776</v>
      </c>
    </row>
    <row r="8816" spans="1:12" customFormat="1" hidden="1">
      <c r="A8816" s="10">
        <v>41456</v>
      </c>
      <c r="B8816" s="11">
        <v>0.59722222222222221</v>
      </c>
      <c r="C8816">
        <v>0</v>
      </c>
      <c r="D8816">
        <v>99.77</v>
      </c>
      <c r="E8816">
        <f t="shared" si="548"/>
        <v>8.1069999999999989E-2</v>
      </c>
      <c r="F8816">
        <v>80.12</v>
      </c>
      <c r="G8816">
        <v>13.5</v>
      </c>
      <c r="H8816">
        <f t="shared" si="549"/>
        <v>6.0689299999999946</v>
      </c>
      <c r="I8816">
        <f t="shared" si="550"/>
        <v>6.0689299999999946E-2</v>
      </c>
      <c r="J8816">
        <f t="shared" si="551"/>
        <v>1.170859206405682E-3</v>
      </c>
      <c r="L8816">
        <v>4.2150931430604555</v>
      </c>
    </row>
    <row r="8817" spans="1:12" customFormat="1" hidden="1">
      <c r="A8817" s="10">
        <v>41456</v>
      </c>
      <c r="B8817" s="11">
        <v>0.60069444444444442</v>
      </c>
      <c r="C8817">
        <v>0</v>
      </c>
      <c r="D8817">
        <v>99.66</v>
      </c>
      <c r="E8817">
        <f t="shared" si="548"/>
        <v>8.1069999999999989E-2</v>
      </c>
      <c r="F8817">
        <v>80.06</v>
      </c>
      <c r="G8817">
        <v>13.5</v>
      </c>
      <c r="H8817">
        <f t="shared" si="549"/>
        <v>6.0189299999999974</v>
      </c>
      <c r="I8817">
        <f t="shared" si="550"/>
        <v>6.0189299999999973E-2</v>
      </c>
      <c r="J8817">
        <f t="shared" si="551"/>
        <v>1.146892164521042E-3</v>
      </c>
      <c r="L8817">
        <v>4.1288117922757515</v>
      </c>
    </row>
    <row r="8818" spans="1:12" customFormat="1" hidden="1">
      <c r="A8818" s="10">
        <v>41456</v>
      </c>
      <c r="B8818" s="11">
        <v>0.60416666666666663</v>
      </c>
      <c r="C8818">
        <v>0</v>
      </c>
      <c r="D8818">
        <v>99.56</v>
      </c>
      <c r="E8818">
        <f t="shared" si="548"/>
        <v>8.1069999999999989E-2</v>
      </c>
      <c r="F8818">
        <v>79.92</v>
      </c>
      <c r="G8818">
        <v>13.5</v>
      </c>
      <c r="H8818">
        <f t="shared" si="549"/>
        <v>6.0589300000000037</v>
      </c>
      <c r="I8818">
        <f t="shared" si="550"/>
        <v>6.058930000000004E-2</v>
      </c>
      <c r="J8818">
        <f t="shared" si="551"/>
        <v>1.166041995410915E-3</v>
      </c>
      <c r="K8818">
        <f>J8818*3600</f>
        <v>4.1977511834792942</v>
      </c>
      <c r="L8818" s="1">
        <v>4.1977511834792942</v>
      </c>
    </row>
    <row r="8819" spans="1:12" customFormat="1" hidden="1">
      <c r="A8819" s="10">
        <v>41456</v>
      </c>
      <c r="B8819" s="11">
        <v>0.60763888888888895</v>
      </c>
      <c r="C8819">
        <v>0</v>
      </c>
      <c r="D8819">
        <v>99.45</v>
      </c>
      <c r="E8819">
        <f t="shared" si="548"/>
        <v>8.1069999999999989E-2</v>
      </c>
      <c r="F8819">
        <v>79.8</v>
      </c>
      <c r="G8819">
        <v>13.5</v>
      </c>
      <c r="H8819">
        <f t="shared" si="549"/>
        <v>6.0689300000000088</v>
      </c>
      <c r="I8819">
        <f t="shared" si="550"/>
        <v>6.0689300000000085E-2</v>
      </c>
      <c r="J8819">
        <f t="shared" si="551"/>
        <v>1.1708592064056892E-3</v>
      </c>
      <c r="L8819">
        <v>4.2150931430604812</v>
      </c>
    </row>
    <row r="8820" spans="1:12" customFormat="1" hidden="1">
      <c r="A8820" s="10">
        <v>41456</v>
      </c>
      <c r="B8820" s="11">
        <v>0.61111111111111105</v>
      </c>
      <c r="C8820">
        <v>0</v>
      </c>
      <c r="D8820">
        <v>99.46</v>
      </c>
      <c r="E8820">
        <f t="shared" si="548"/>
        <v>8.1069999999999989E-2</v>
      </c>
      <c r="F8820">
        <v>79.77</v>
      </c>
      <c r="G8820">
        <v>13.5</v>
      </c>
      <c r="H8820">
        <f t="shared" si="549"/>
        <v>6.1089300000000009</v>
      </c>
      <c r="I8820">
        <f t="shared" si="550"/>
        <v>6.1089300000000006E-2</v>
      </c>
      <c r="J8820">
        <f t="shared" si="551"/>
        <v>1.1902473582354565E-3</v>
      </c>
      <c r="L8820">
        <v>4.2848904896476432</v>
      </c>
    </row>
    <row r="8821" spans="1:12" customFormat="1" hidden="1">
      <c r="A8821" s="10">
        <v>41456</v>
      </c>
      <c r="B8821" s="11">
        <v>0.61458333333333337</v>
      </c>
      <c r="C8821">
        <v>0</v>
      </c>
      <c r="D8821">
        <v>99.37</v>
      </c>
      <c r="E8821">
        <f t="shared" si="548"/>
        <v>8.1069999999999989E-2</v>
      </c>
      <c r="F8821">
        <v>79.78</v>
      </c>
      <c r="G8821">
        <v>13.5</v>
      </c>
      <c r="H8821">
        <f t="shared" si="549"/>
        <v>6.0089300000000065</v>
      </c>
      <c r="I8821">
        <f t="shared" si="550"/>
        <v>6.0089300000000068E-2</v>
      </c>
      <c r="J8821">
        <f t="shared" si="551"/>
        <v>1.1421344108424292E-3</v>
      </c>
      <c r="L8821">
        <v>4.1116838790327455</v>
      </c>
    </row>
    <row r="8822" spans="1:12" customFormat="1" hidden="1">
      <c r="A8822" s="10">
        <v>41456</v>
      </c>
      <c r="B8822" s="11">
        <v>0.61805555555555558</v>
      </c>
      <c r="C8822">
        <v>0</v>
      </c>
      <c r="D8822">
        <v>99.28</v>
      </c>
      <c r="E8822">
        <f t="shared" si="548"/>
        <v>8.1069999999999989E-2</v>
      </c>
      <c r="F8822">
        <v>79.67</v>
      </c>
      <c r="G8822">
        <v>13.5</v>
      </c>
      <c r="H8822">
        <f t="shared" si="549"/>
        <v>6.0289300000000026</v>
      </c>
      <c r="I8822">
        <f t="shared" si="550"/>
        <v>6.0289300000000025E-2</v>
      </c>
      <c r="J8822">
        <f t="shared" si="551"/>
        <v>1.1516617899633556E-3</v>
      </c>
      <c r="L8822">
        <v>4.1459824438680801</v>
      </c>
    </row>
    <row r="8823" spans="1:12" customFormat="1" hidden="1">
      <c r="A8823" s="10">
        <v>41456</v>
      </c>
      <c r="B8823" s="11">
        <v>0.62152777777777779</v>
      </c>
      <c r="C8823">
        <v>0</v>
      </c>
      <c r="D8823">
        <v>99.14</v>
      </c>
      <c r="E8823">
        <f t="shared" si="548"/>
        <v>8.1069999999999989E-2</v>
      </c>
      <c r="F8823">
        <v>79.53</v>
      </c>
      <c r="G8823">
        <v>13.5</v>
      </c>
      <c r="H8823">
        <f t="shared" si="549"/>
        <v>6.0289300000000026</v>
      </c>
      <c r="I8823">
        <f t="shared" si="550"/>
        <v>6.0289300000000025E-2</v>
      </c>
      <c r="J8823">
        <f t="shared" si="551"/>
        <v>1.1516617899633556E-3</v>
      </c>
      <c r="L8823">
        <v>4.1459824438680801</v>
      </c>
    </row>
    <row r="8824" spans="1:12" customFormat="1">
      <c r="A8824" s="10">
        <v>41456</v>
      </c>
      <c r="B8824" s="11">
        <v>0.625</v>
      </c>
      <c r="C8824">
        <v>0</v>
      </c>
      <c r="D8824">
        <v>99.17</v>
      </c>
      <c r="E8824">
        <f t="shared" si="548"/>
        <v>8.1069999999999989E-2</v>
      </c>
      <c r="F8824">
        <v>79.52</v>
      </c>
      <c r="G8824">
        <v>13.5</v>
      </c>
      <c r="H8824">
        <f t="shared" si="549"/>
        <v>6.0689300000000088</v>
      </c>
      <c r="I8824">
        <f t="shared" si="550"/>
        <v>6.0689300000000085E-2</v>
      </c>
      <c r="J8824">
        <f t="shared" si="551"/>
        <v>1.1708592064056892E-3</v>
      </c>
      <c r="K8824">
        <f>J8824*3600</f>
        <v>4.2150931430604812</v>
      </c>
      <c r="L8824" s="13">
        <f>K8824*1000/156000</f>
        <v>2.7019827840131291E-2</v>
      </c>
    </row>
    <row r="8825" spans="1:12" customFormat="1" hidden="1">
      <c r="A8825" s="10">
        <v>41456</v>
      </c>
      <c r="B8825" s="11">
        <v>0.62847222222222221</v>
      </c>
      <c r="C8825">
        <v>0</v>
      </c>
      <c r="D8825">
        <v>99.18</v>
      </c>
      <c r="E8825">
        <f t="shared" si="548"/>
        <v>8.1069999999999989E-2</v>
      </c>
      <c r="F8825">
        <v>79.58</v>
      </c>
      <c r="G8825">
        <v>13.5</v>
      </c>
      <c r="H8825">
        <f t="shared" si="549"/>
        <v>6.0189300000000117</v>
      </c>
      <c r="I8825">
        <f t="shared" si="550"/>
        <v>6.0189300000000119E-2</v>
      </c>
      <c r="J8825">
        <f t="shared" si="551"/>
        <v>1.1468921645210492E-3</v>
      </c>
      <c r="L8825">
        <v>4.1288117922757772</v>
      </c>
    </row>
    <row r="8826" spans="1:12" customFormat="1" hidden="1">
      <c r="A8826" s="10">
        <v>41456</v>
      </c>
      <c r="B8826" s="11">
        <v>0.63194444444444442</v>
      </c>
      <c r="C8826">
        <v>0</v>
      </c>
      <c r="D8826">
        <v>99.37</v>
      </c>
      <c r="E8826">
        <f t="shared" si="548"/>
        <v>8.1069999999999989E-2</v>
      </c>
      <c r="F8826">
        <v>79.760000000000005</v>
      </c>
      <c r="G8826">
        <v>13.5</v>
      </c>
      <c r="H8826">
        <f t="shared" si="549"/>
        <v>6.0289300000000026</v>
      </c>
      <c r="I8826">
        <f t="shared" si="550"/>
        <v>6.0289300000000025E-2</v>
      </c>
      <c r="J8826">
        <f t="shared" si="551"/>
        <v>1.1516617899633556E-3</v>
      </c>
      <c r="L8826">
        <v>4.1459824438680801</v>
      </c>
    </row>
    <row r="8827" spans="1:12" customFormat="1" hidden="1">
      <c r="A8827" s="10">
        <v>41456</v>
      </c>
      <c r="B8827" s="11">
        <v>0.63541666666666663</v>
      </c>
      <c r="C8827">
        <v>0</v>
      </c>
      <c r="D8827">
        <v>99.38</v>
      </c>
      <c r="E8827">
        <f t="shared" si="548"/>
        <v>8.1069999999999989E-2</v>
      </c>
      <c r="F8827">
        <v>79.760000000000005</v>
      </c>
      <c r="G8827">
        <v>13.5</v>
      </c>
      <c r="H8827">
        <f t="shared" si="549"/>
        <v>6.0389299999999935</v>
      </c>
      <c r="I8827">
        <f t="shared" si="550"/>
        <v>6.0389299999999937E-2</v>
      </c>
      <c r="J8827">
        <f t="shared" si="551"/>
        <v>1.156443297027285E-3</v>
      </c>
      <c r="L8827">
        <v>4.1631958692982263</v>
      </c>
    </row>
    <row r="8828" spans="1:12" customFormat="1" hidden="1">
      <c r="A8828" s="10">
        <v>41456</v>
      </c>
      <c r="B8828" s="11">
        <v>0.63888888888888895</v>
      </c>
      <c r="C8828">
        <v>0</v>
      </c>
      <c r="D8828">
        <v>99.36</v>
      </c>
      <c r="E8828">
        <f t="shared" si="548"/>
        <v>8.1069999999999989E-2</v>
      </c>
      <c r="F8828">
        <v>79.739999999999995</v>
      </c>
      <c r="G8828">
        <v>13.5</v>
      </c>
      <c r="H8828">
        <f t="shared" si="549"/>
        <v>6.0389300000000077</v>
      </c>
      <c r="I8828">
        <f t="shared" si="550"/>
        <v>6.0389300000000076E-2</v>
      </c>
      <c r="J8828">
        <f t="shared" si="551"/>
        <v>1.1564432970272921E-3</v>
      </c>
      <c r="L8828">
        <v>4.163195869298252</v>
      </c>
    </row>
    <row r="8829" spans="1:12" customFormat="1" hidden="1">
      <c r="A8829" s="10">
        <v>41456</v>
      </c>
      <c r="B8829" s="11">
        <v>0.64236111111111105</v>
      </c>
      <c r="C8829">
        <v>0</v>
      </c>
      <c r="D8829">
        <v>99.43</v>
      </c>
      <c r="E8829">
        <f t="shared" si="548"/>
        <v>8.1069999999999989E-2</v>
      </c>
      <c r="F8829">
        <v>79.83</v>
      </c>
      <c r="G8829">
        <v>13.5</v>
      </c>
      <c r="H8829">
        <f t="shared" si="549"/>
        <v>6.0189300000000117</v>
      </c>
      <c r="I8829">
        <f t="shared" si="550"/>
        <v>6.0189300000000119E-2</v>
      </c>
      <c r="J8829">
        <f t="shared" si="551"/>
        <v>1.1468921645210492E-3</v>
      </c>
      <c r="L8829">
        <v>4.1288117922757772</v>
      </c>
    </row>
    <row r="8830" spans="1:12" customFormat="1" hidden="1">
      <c r="A8830" s="10">
        <v>41456</v>
      </c>
      <c r="B8830" s="11">
        <v>0.64583333333333337</v>
      </c>
      <c r="C8830">
        <v>0</v>
      </c>
      <c r="D8830">
        <v>99.31</v>
      </c>
      <c r="E8830">
        <f t="shared" si="548"/>
        <v>8.1069999999999989E-2</v>
      </c>
      <c r="F8830">
        <v>79.66</v>
      </c>
      <c r="G8830">
        <v>13.5</v>
      </c>
      <c r="H8830">
        <f t="shared" si="549"/>
        <v>6.0689300000000088</v>
      </c>
      <c r="I8830">
        <f t="shared" si="550"/>
        <v>6.0689300000000085E-2</v>
      </c>
      <c r="J8830">
        <f t="shared" si="551"/>
        <v>1.1708592064056892E-3</v>
      </c>
      <c r="K8830">
        <f>J8830*3600</f>
        <v>4.2150931430604812</v>
      </c>
      <c r="L8830" s="1">
        <v>4.2150931430604812</v>
      </c>
    </row>
    <row r="8831" spans="1:12" customFormat="1" hidden="1">
      <c r="A8831" s="10">
        <v>41456</v>
      </c>
      <c r="B8831" s="11">
        <v>0.64930555555555558</v>
      </c>
      <c r="C8831">
        <v>0</v>
      </c>
      <c r="D8831">
        <v>99.22</v>
      </c>
      <c r="E8831">
        <f t="shared" si="548"/>
        <v>8.1069999999999989E-2</v>
      </c>
      <c r="F8831">
        <v>79.62</v>
      </c>
      <c r="G8831">
        <v>13.5</v>
      </c>
      <c r="H8831">
        <f t="shared" si="549"/>
        <v>6.0189299999999974</v>
      </c>
      <c r="I8831">
        <f t="shared" si="550"/>
        <v>6.0189299999999973E-2</v>
      </c>
      <c r="J8831">
        <f t="shared" si="551"/>
        <v>1.146892164521042E-3</v>
      </c>
      <c r="L8831">
        <v>4.1288117922757515</v>
      </c>
    </row>
    <row r="8832" spans="1:12" customFormat="1" hidden="1">
      <c r="A8832" s="10">
        <v>41456</v>
      </c>
      <c r="B8832" s="11">
        <v>0.65277777777777779</v>
      </c>
      <c r="C8832">
        <v>0</v>
      </c>
      <c r="D8832">
        <v>99.27</v>
      </c>
      <c r="E8832">
        <f t="shared" si="548"/>
        <v>8.1069999999999989E-2</v>
      </c>
      <c r="F8832">
        <v>79.66</v>
      </c>
      <c r="G8832">
        <v>13.5</v>
      </c>
      <c r="H8832">
        <f t="shared" si="549"/>
        <v>6.0289300000000026</v>
      </c>
      <c r="I8832">
        <f t="shared" si="550"/>
        <v>6.0289300000000025E-2</v>
      </c>
      <c r="J8832">
        <f t="shared" si="551"/>
        <v>1.1516617899633556E-3</v>
      </c>
      <c r="L8832">
        <v>4.1459824438680801</v>
      </c>
    </row>
    <row r="8833" spans="1:12" customFormat="1" hidden="1">
      <c r="A8833" s="10">
        <v>41456</v>
      </c>
      <c r="B8833" s="11">
        <v>0.65625</v>
      </c>
      <c r="C8833">
        <v>0</v>
      </c>
      <c r="D8833">
        <v>99.21</v>
      </c>
      <c r="E8833">
        <f t="shared" si="548"/>
        <v>8.1069999999999989E-2</v>
      </c>
      <c r="F8833">
        <v>79.599999999999994</v>
      </c>
      <c r="G8833">
        <v>13.5</v>
      </c>
      <c r="H8833">
        <f t="shared" si="549"/>
        <v>6.0289300000000026</v>
      </c>
      <c r="I8833">
        <f t="shared" si="550"/>
        <v>6.0289300000000025E-2</v>
      </c>
      <c r="J8833">
        <f t="shared" si="551"/>
        <v>1.1516617899633556E-3</v>
      </c>
      <c r="L8833">
        <v>4.1459824438680801</v>
      </c>
    </row>
    <row r="8834" spans="1:12" customFormat="1" hidden="1">
      <c r="A8834" s="10">
        <v>41456</v>
      </c>
      <c r="B8834" s="11">
        <v>0.65972222222222221</v>
      </c>
      <c r="C8834">
        <v>0</v>
      </c>
      <c r="D8834">
        <v>99.36</v>
      </c>
      <c r="E8834">
        <f t="shared" si="548"/>
        <v>8.1069999999999989E-2</v>
      </c>
      <c r="F8834">
        <v>79.760000000000005</v>
      </c>
      <c r="G8834">
        <v>13.5</v>
      </c>
      <c r="H8834">
        <f t="shared" si="549"/>
        <v>6.0189299999999974</v>
      </c>
      <c r="I8834">
        <f t="shared" si="550"/>
        <v>6.0189299999999973E-2</v>
      </c>
      <c r="J8834">
        <f t="shared" si="551"/>
        <v>1.146892164521042E-3</v>
      </c>
      <c r="L8834">
        <v>4.1288117922757515</v>
      </c>
    </row>
    <row r="8835" spans="1:12" customFormat="1" hidden="1">
      <c r="A8835" s="10">
        <v>41456</v>
      </c>
      <c r="B8835" s="11">
        <v>0.66319444444444442</v>
      </c>
      <c r="C8835">
        <v>0</v>
      </c>
      <c r="D8835">
        <v>99.26</v>
      </c>
      <c r="E8835">
        <f t="shared" si="548"/>
        <v>8.1069999999999989E-2</v>
      </c>
      <c r="F8835">
        <v>79.599999999999994</v>
      </c>
      <c r="G8835">
        <v>13.5</v>
      </c>
      <c r="H8835">
        <f t="shared" si="549"/>
        <v>6.0789300000000139</v>
      </c>
      <c r="I8835">
        <f t="shared" si="550"/>
        <v>6.0789300000000136E-2</v>
      </c>
      <c r="J8835">
        <f t="shared" si="551"/>
        <v>1.175688338372294E-3</v>
      </c>
      <c r="L8835">
        <v>4.2324780181402586</v>
      </c>
    </row>
    <row r="8836" spans="1:12" customFormat="1">
      <c r="A8836" s="10">
        <v>41456</v>
      </c>
      <c r="B8836" s="11">
        <v>0.66666666666666663</v>
      </c>
      <c r="C8836">
        <v>0</v>
      </c>
      <c r="D8836">
        <v>99.23</v>
      </c>
      <c r="E8836">
        <f t="shared" si="548"/>
        <v>8.1069999999999989E-2</v>
      </c>
      <c r="F8836">
        <v>79.599999999999994</v>
      </c>
      <c r="G8836">
        <v>13.5</v>
      </c>
      <c r="H8836">
        <f t="shared" si="549"/>
        <v>6.0489300000000128</v>
      </c>
      <c r="I8836">
        <f t="shared" si="550"/>
        <v>6.0489300000000128E-2</v>
      </c>
      <c r="J8836">
        <f t="shared" si="551"/>
        <v>1.1612366955626107E-3</v>
      </c>
      <c r="K8836">
        <f>J8836*3600</f>
        <v>4.1804521040253988</v>
      </c>
      <c r="L8836" s="13">
        <f>K8836*1000/156000</f>
        <v>2.679776989759871E-2</v>
      </c>
    </row>
    <row r="8837" spans="1:12" customFormat="1" hidden="1">
      <c r="A8837" s="10">
        <v>41456</v>
      </c>
      <c r="B8837" s="11">
        <v>0.67013888888888884</v>
      </c>
      <c r="C8837">
        <v>0</v>
      </c>
      <c r="D8837">
        <v>79.17</v>
      </c>
      <c r="E8837">
        <f t="shared" ref="E8837:E8900" si="552">(435-368)*1.21/1000</f>
        <v>8.1069999999999989E-2</v>
      </c>
      <c r="F8837">
        <v>79.73</v>
      </c>
      <c r="G8837">
        <v>13.5</v>
      </c>
      <c r="H8837">
        <f t="shared" ref="H8837:H8900" si="553">D8837-E8837-F8837-G8837</f>
        <v>-14.141069999999999</v>
      </c>
      <c r="I8837">
        <f t="shared" ref="I8837:I8900" si="554">H8837/100</f>
        <v>-0.1414107</v>
      </c>
      <c r="J8837" t="e">
        <f t="shared" ref="J8837:J8900" si="555">1.2904*I8837^(5/2)</f>
        <v>#NUM!</v>
      </c>
      <c r="L8837" t="e">
        <v>#NUM!</v>
      </c>
    </row>
    <row r="8838" spans="1:12" customFormat="1" hidden="1">
      <c r="A8838" s="10">
        <v>41456</v>
      </c>
      <c r="B8838" s="11">
        <v>0.67361111111111116</v>
      </c>
      <c r="C8838">
        <v>0</v>
      </c>
      <c r="D8838">
        <v>100.45</v>
      </c>
      <c r="E8838">
        <f t="shared" si="552"/>
        <v>8.1069999999999989E-2</v>
      </c>
      <c r="F8838">
        <v>79.55</v>
      </c>
      <c r="G8838">
        <v>13.5</v>
      </c>
      <c r="H8838">
        <f t="shared" si="553"/>
        <v>7.3189300000000088</v>
      </c>
      <c r="I8838">
        <f t="shared" si="554"/>
        <v>7.3189300000000082E-2</v>
      </c>
      <c r="J8838">
        <f t="shared" si="555"/>
        <v>1.8700074557747883E-3</v>
      </c>
      <c r="L8838">
        <v>6.7320268407892376</v>
      </c>
    </row>
    <row r="8839" spans="1:12" customFormat="1" hidden="1">
      <c r="A8839" s="10">
        <v>41456</v>
      </c>
      <c r="B8839" s="11">
        <v>0.67708333333333337</v>
      </c>
      <c r="C8839">
        <v>0</v>
      </c>
      <c r="D8839">
        <v>99.38</v>
      </c>
      <c r="E8839">
        <f t="shared" si="552"/>
        <v>8.1069999999999989E-2</v>
      </c>
      <c r="F8839">
        <v>79.53</v>
      </c>
      <c r="G8839">
        <v>13.5</v>
      </c>
      <c r="H8839">
        <f t="shared" si="553"/>
        <v>6.2689299999999974</v>
      </c>
      <c r="I8839">
        <f t="shared" si="554"/>
        <v>6.2689299999999976E-2</v>
      </c>
      <c r="J8839">
        <f t="shared" si="555"/>
        <v>1.2697198394497344E-3</v>
      </c>
      <c r="L8839">
        <v>4.570991422019044</v>
      </c>
    </row>
    <row r="8840" spans="1:12" customFormat="1" hidden="1">
      <c r="A8840" s="10">
        <v>41456</v>
      </c>
      <c r="B8840" s="11">
        <v>0.68055555555555547</v>
      </c>
      <c r="C8840">
        <v>0</v>
      </c>
      <c r="D8840">
        <v>99.16</v>
      </c>
      <c r="E8840">
        <f t="shared" si="552"/>
        <v>8.1069999999999989E-2</v>
      </c>
      <c r="F8840">
        <v>79.45</v>
      </c>
      <c r="G8840">
        <v>13.5</v>
      </c>
      <c r="H8840">
        <f t="shared" si="553"/>
        <v>6.1289299999999969</v>
      </c>
      <c r="I8840">
        <f t="shared" si="554"/>
        <v>6.128929999999997E-2</v>
      </c>
      <c r="J8840">
        <f t="shared" si="555"/>
        <v>1.2000131561051867E-3</v>
      </c>
      <c r="L8840">
        <v>4.3200473619786726</v>
      </c>
    </row>
    <row r="8841" spans="1:12" customFormat="1" hidden="1">
      <c r="A8841" s="10">
        <v>41456</v>
      </c>
      <c r="B8841" s="11">
        <v>0.68402777777777779</v>
      </c>
      <c r="C8841">
        <v>0</v>
      </c>
      <c r="D8841">
        <v>99.03</v>
      </c>
      <c r="E8841">
        <f t="shared" si="552"/>
        <v>8.1069999999999989E-2</v>
      </c>
      <c r="F8841">
        <v>79.39</v>
      </c>
      <c r="G8841">
        <v>13.5</v>
      </c>
      <c r="H8841">
        <f t="shared" si="553"/>
        <v>6.0589300000000037</v>
      </c>
      <c r="I8841">
        <f t="shared" si="554"/>
        <v>6.058930000000004E-2</v>
      </c>
      <c r="J8841">
        <f t="shared" si="555"/>
        <v>1.166041995410915E-3</v>
      </c>
      <c r="L8841">
        <v>4.1977511834792942</v>
      </c>
    </row>
    <row r="8842" spans="1:12" customFormat="1" hidden="1">
      <c r="A8842" s="10">
        <v>41456</v>
      </c>
      <c r="B8842" s="11">
        <v>0.6875</v>
      </c>
      <c r="C8842">
        <v>0</v>
      </c>
      <c r="D8842">
        <v>98.96</v>
      </c>
      <c r="E8842">
        <f t="shared" si="552"/>
        <v>8.1069999999999989E-2</v>
      </c>
      <c r="F8842">
        <v>79.3</v>
      </c>
      <c r="G8842">
        <v>13.5</v>
      </c>
      <c r="H8842">
        <f t="shared" si="553"/>
        <v>6.0789299999999997</v>
      </c>
      <c r="I8842">
        <f t="shared" si="554"/>
        <v>6.0789299999999998E-2</v>
      </c>
      <c r="J8842">
        <f t="shared" si="555"/>
        <v>1.1756883383722866E-3</v>
      </c>
      <c r="K8842">
        <f>J8842*3600</f>
        <v>4.2324780181402319</v>
      </c>
      <c r="L8842" s="1">
        <v>4.2324780181402319</v>
      </c>
    </row>
    <row r="8843" spans="1:12" customFormat="1" hidden="1">
      <c r="A8843" s="10">
        <v>41456</v>
      </c>
      <c r="B8843" s="11">
        <v>0.69097222222222221</v>
      </c>
      <c r="C8843">
        <v>0</v>
      </c>
      <c r="D8843">
        <v>98.92</v>
      </c>
      <c r="E8843">
        <f t="shared" si="552"/>
        <v>8.1069999999999989E-2</v>
      </c>
      <c r="F8843">
        <v>79.239999999999995</v>
      </c>
      <c r="G8843">
        <v>13.5</v>
      </c>
      <c r="H8843">
        <f t="shared" si="553"/>
        <v>6.09893000000001</v>
      </c>
      <c r="I8843">
        <f t="shared" si="554"/>
        <v>6.09893000000001E-2</v>
      </c>
      <c r="J8843">
        <f t="shared" si="555"/>
        <v>1.185382404482003E-3</v>
      </c>
      <c r="L8843">
        <v>4.2673766561352107</v>
      </c>
    </row>
    <row r="8844" spans="1:12" customFormat="1" hidden="1">
      <c r="A8844" s="10">
        <v>41456</v>
      </c>
      <c r="B8844" s="11">
        <v>0.69444444444444453</v>
      </c>
      <c r="C8844">
        <v>0</v>
      </c>
      <c r="D8844">
        <v>98.99</v>
      </c>
      <c r="E8844">
        <f t="shared" si="552"/>
        <v>8.1069999999999989E-2</v>
      </c>
      <c r="F8844">
        <v>79.290000000000006</v>
      </c>
      <c r="G8844">
        <v>13.5</v>
      </c>
      <c r="H8844">
        <f t="shared" si="553"/>
        <v>6.1189299999999918</v>
      </c>
      <c r="I8844">
        <f t="shared" si="554"/>
        <v>6.1189299999999919E-2</v>
      </c>
      <c r="J8844">
        <f t="shared" si="555"/>
        <v>1.1951242721814806E-3</v>
      </c>
      <c r="L8844">
        <v>4.30244737985333</v>
      </c>
    </row>
    <row r="8845" spans="1:12" customFormat="1" hidden="1">
      <c r="A8845" s="10">
        <v>41456</v>
      </c>
      <c r="B8845" s="11">
        <v>0.69791666666666663</v>
      </c>
      <c r="C8845">
        <v>0</v>
      </c>
      <c r="D8845">
        <v>99.06</v>
      </c>
      <c r="E8845">
        <f t="shared" si="552"/>
        <v>8.1069999999999989E-2</v>
      </c>
      <c r="F8845">
        <v>79.39</v>
      </c>
      <c r="G8845">
        <v>13.5</v>
      </c>
      <c r="H8845">
        <f t="shared" si="553"/>
        <v>6.0889300000000048</v>
      </c>
      <c r="I8845">
        <f t="shared" si="554"/>
        <v>6.0889300000000049E-2</v>
      </c>
      <c r="J8845">
        <f t="shared" si="555"/>
        <v>1.1805294011279933E-3</v>
      </c>
      <c r="L8845">
        <v>4.249905844060776</v>
      </c>
    </row>
    <row r="8846" spans="1:12" customFormat="1" hidden="1">
      <c r="A8846" s="10">
        <v>41456</v>
      </c>
      <c r="B8846" s="11">
        <v>0.70138888888888884</v>
      </c>
      <c r="C8846">
        <v>0</v>
      </c>
      <c r="D8846">
        <v>99.05</v>
      </c>
      <c r="E8846">
        <f t="shared" si="552"/>
        <v>8.1069999999999989E-2</v>
      </c>
      <c r="F8846">
        <v>79.39</v>
      </c>
      <c r="G8846">
        <v>13.5</v>
      </c>
      <c r="H8846">
        <f t="shared" si="553"/>
        <v>6.0789299999999997</v>
      </c>
      <c r="I8846">
        <f t="shared" si="554"/>
        <v>6.0789299999999998E-2</v>
      </c>
      <c r="J8846">
        <f t="shared" si="555"/>
        <v>1.1756883383722866E-3</v>
      </c>
      <c r="L8846">
        <v>4.2324780181402319</v>
      </c>
    </row>
    <row r="8847" spans="1:12" customFormat="1" hidden="1">
      <c r="A8847" s="10">
        <v>41456</v>
      </c>
      <c r="B8847" s="11">
        <v>0.70486111111111116</v>
      </c>
      <c r="C8847">
        <v>0</v>
      </c>
      <c r="D8847">
        <v>98.98</v>
      </c>
      <c r="E8847">
        <f t="shared" si="552"/>
        <v>8.1069999999999989E-2</v>
      </c>
      <c r="F8847">
        <v>79.27</v>
      </c>
      <c r="G8847">
        <v>13.5</v>
      </c>
      <c r="H8847">
        <f t="shared" si="553"/>
        <v>6.1289300000000111</v>
      </c>
      <c r="I8847">
        <f t="shared" si="554"/>
        <v>6.1289300000000109E-2</v>
      </c>
      <c r="J8847">
        <f t="shared" si="555"/>
        <v>1.200013156105193E-3</v>
      </c>
      <c r="L8847">
        <v>4.3200473619786948</v>
      </c>
    </row>
    <row r="8848" spans="1:12" customFormat="1">
      <c r="A8848" s="10">
        <v>41456</v>
      </c>
      <c r="B8848" s="11">
        <v>0.70833333333333337</v>
      </c>
      <c r="C8848">
        <v>0</v>
      </c>
      <c r="D8848">
        <v>98.96</v>
      </c>
      <c r="E8848">
        <f t="shared" si="552"/>
        <v>8.1069999999999989E-2</v>
      </c>
      <c r="F8848">
        <v>79.260000000000005</v>
      </c>
      <c r="G8848">
        <v>13.5</v>
      </c>
      <c r="H8848">
        <f t="shared" si="553"/>
        <v>6.1189299999999918</v>
      </c>
      <c r="I8848">
        <f t="shared" si="554"/>
        <v>6.1189299999999919E-2</v>
      </c>
      <c r="J8848">
        <f t="shared" si="555"/>
        <v>1.1951242721814806E-3</v>
      </c>
      <c r="K8848">
        <f>J8848*3600</f>
        <v>4.30244737985333</v>
      </c>
      <c r="L8848" s="13">
        <f>K8848*1000/156000</f>
        <v>2.7579790896495704E-2</v>
      </c>
    </row>
    <row r="8849" spans="1:12" customFormat="1" hidden="1">
      <c r="A8849" s="10">
        <v>41456</v>
      </c>
      <c r="B8849" s="11">
        <v>0.71180555555555547</v>
      </c>
      <c r="C8849">
        <v>0</v>
      </c>
      <c r="D8849">
        <v>98.85</v>
      </c>
      <c r="E8849">
        <f t="shared" si="552"/>
        <v>8.1069999999999989E-2</v>
      </c>
      <c r="F8849">
        <v>79.12</v>
      </c>
      <c r="G8849">
        <v>13.5</v>
      </c>
      <c r="H8849">
        <f t="shared" si="553"/>
        <v>6.1489299999999929</v>
      </c>
      <c r="I8849">
        <f t="shared" si="554"/>
        <v>6.1489299999999927E-2</v>
      </c>
      <c r="J8849">
        <f t="shared" si="555"/>
        <v>1.2098268729860944E-3</v>
      </c>
      <c r="L8849">
        <v>4.3553767427499404</v>
      </c>
    </row>
    <row r="8850" spans="1:12" customFormat="1" hidden="1">
      <c r="A8850" s="10">
        <v>41456</v>
      </c>
      <c r="B8850" s="11">
        <v>0.71527777777777779</v>
      </c>
      <c r="C8850">
        <v>0</v>
      </c>
      <c r="D8850">
        <v>98.78</v>
      </c>
      <c r="E8850">
        <f t="shared" si="552"/>
        <v>8.1069999999999989E-2</v>
      </c>
      <c r="F8850">
        <v>79.08</v>
      </c>
      <c r="G8850">
        <v>13.5</v>
      </c>
      <c r="H8850">
        <f t="shared" si="553"/>
        <v>6.118930000000006</v>
      </c>
      <c r="I8850">
        <f t="shared" si="554"/>
        <v>6.1189300000000058E-2</v>
      </c>
      <c r="J8850">
        <f t="shared" si="555"/>
        <v>1.1951242721814882E-3</v>
      </c>
      <c r="L8850">
        <v>4.3024473798533576</v>
      </c>
    </row>
    <row r="8851" spans="1:12" customFormat="1" hidden="1">
      <c r="A8851" s="10">
        <v>41456</v>
      </c>
      <c r="B8851" s="11">
        <v>0.71875</v>
      </c>
      <c r="C8851">
        <v>0</v>
      </c>
      <c r="D8851">
        <v>98.76</v>
      </c>
      <c r="E8851">
        <f t="shared" si="552"/>
        <v>8.1069999999999989E-2</v>
      </c>
      <c r="F8851">
        <v>79</v>
      </c>
      <c r="G8851">
        <v>13.5</v>
      </c>
      <c r="H8851">
        <f t="shared" si="553"/>
        <v>6.1789300000000082</v>
      </c>
      <c r="I8851">
        <f t="shared" si="554"/>
        <v>6.1789300000000082E-2</v>
      </c>
      <c r="J8851">
        <f t="shared" si="555"/>
        <v>1.224637467309138E-3</v>
      </c>
      <c r="L8851">
        <v>4.4086948823128971</v>
      </c>
    </row>
    <row r="8852" spans="1:12" customFormat="1" hidden="1">
      <c r="A8852" s="10">
        <v>41456</v>
      </c>
      <c r="B8852" s="11">
        <v>0.72222222222222221</v>
      </c>
      <c r="C8852">
        <v>0</v>
      </c>
      <c r="D8852">
        <v>98.69</v>
      </c>
      <c r="E8852">
        <f t="shared" si="552"/>
        <v>8.1069999999999989E-2</v>
      </c>
      <c r="F8852">
        <v>78.95</v>
      </c>
      <c r="G8852">
        <v>13.5</v>
      </c>
      <c r="H8852">
        <f t="shared" si="553"/>
        <v>6.158929999999998</v>
      </c>
      <c r="I8852">
        <f t="shared" si="554"/>
        <v>6.1589299999999979E-2</v>
      </c>
      <c r="J8852">
        <f t="shared" si="555"/>
        <v>1.2147517254736311E-3</v>
      </c>
      <c r="L8852">
        <v>4.3731062117050721</v>
      </c>
    </row>
    <row r="8853" spans="1:12" customFormat="1" hidden="1">
      <c r="A8853" s="10">
        <v>41456</v>
      </c>
      <c r="B8853" s="11">
        <v>0.72569444444444453</v>
      </c>
      <c r="C8853">
        <v>0</v>
      </c>
      <c r="D8853">
        <v>98.65</v>
      </c>
      <c r="E8853">
        <f t="shared" si="552"/>
        <v>8.1069999999999989E-2</v>
      </c>
      <c r="F8853">
        <v>78.94</v>
      </c>
      <c r="G8853">
        <v>13.5</v>
      </c>
      <c r="H8853">
        <f t="shared" si="553"/>
        <v>6.1289300000000111</v>
      </c>
      <c r="I8853">
        <f t="shared" si="554"/>
        <v>6.1289300000000109E-2</v>
      </c>
      <c r="J8853">
        <f t="shared" si="555"/>
        <v>1.200013156105193E-3</v>
      </c>
      <c r="L8853">
        <v>4.3200473619786948</v>
      </c>
    </row>
    <row r="8854" spans="1:12" customFormat="1" hidden="1">
      <c r="A8854" s="10">
        <v>41456</v>
      </c>
      <c r="B8854" s="11">
        <v>0.72916666666666663</v>
      </c>
      <c r="C8854">
        <v>0</v>
      </c>
      <c r="D8854">
        <v>98.71</v>
      </c>
      <c r="E8854">
        <f t="shared" si="552"/>
        <v>8.1069999999999989E-2</v>
      </c>
      <c r="F8854">
        <v>78.98</v>
      </c>
      <c r="G8854">
        <v>13.5</v>
      </c>
      <c r="H8854">
        <f t="shared" si="553"/>
        <v>6.1489299999999929</v>
      </c>
      <c r="I8854">
        <f t="shared" si="554"/>
        <v>6.1489299999999927E-2</v>
      </c>
      <c r="J8854">
        <f t="shared" si="555"/>
        <v>1.2098268729860944E-3</v>
      </c>
      <c r="K8854">
        <f>J8854*3600</f>
        <v>4.3553767427499404</v>
      </c>
      <c r="L8854" s="1">
        <v>4.3553767427499404</v>
      </c>
    </row>
    <row r="8855" spans="1:12" customFormat="1" hidden="1">
      <c r="A8855" s="10">
        <v>41456</v>
      </c>
      <c r="B8855" s="11">
        <v>0.73263888888888884</v>
      </c>
      <c r="C8855">
        <v>0</v>
      </c>
      <c r="D8855">
        <v>98.78</v>
      </c>
      <c r="E8855">
        <f t="shared" si="552"/>
        <v>8.1069999999999989E-2</v>
      </c>
      <c r="F8855">
        <v>79.040000000000006</v>
      </c>
      <c r="G8855">
        <v>13.5</v>
      </c>
      <c r="H8855">
        <f t="shared" si="553"/>
        <v>6.158929999999998</v>
      </c>
      <c r="I8855">
        <f t="shared" si="554"/>
        <v>6.1589299999999979E-2</v>
      </c>
      <c r="J8855">
        <f t="shared" si="555"/>
        <v>1.2147517254736311E-3</v>
      </c>
      <c r="L8855">
        <v>4.3731062117050721</v>
      </c>
    </row>
    <row r="8856" spans="1:12" customFormat="1" hidden="1">
      <c r="A8856" s="10">
        <v>41456</v>
      </c>
      <c r="B8856" s="11">
        <v>0.73611111111111116</v>
      </c>
      <c r="C8856">
        <v>0</v>
      </c>
      <c r="D8856">
        <v>98.81</v>
      </c>
      <c r="E8856">
        <f t="shared" si="552"/>
        <v>8.1069999999999989E-2</v>
      </c>
      <c r="F8856">
        <v>79.08</v>
      </c>
      <c r="G8856">
        <v>13.5</v>
      </c>
      <c r="H8856">
        <f t="shared" si="553"/>
        <v>6.1489300000000071</v>
      </c>
      <c r="I8856">
        <f t="shared" si="554"/>
        <v>6.1489300000000073E-2</v>
      </c>
      <c r="J8856">
        <f t="shared" si="555"/>
        <v>1.2098268729861031E-3</v>
      </c>
      <c r="L8856">
        <v>4.3553767427499714</v>
      </c>
    </row>
    <row r="8857" spans="1:12" customFormat="1" hidden="1">
      <c r="A8857" s="10">
        <v>41456</v>
      </c>
      <c r="B8857" s="11">
        <v>0.73958333333333337</v>
      </c>
      <c r="C8857">
        <v>0</v>
      </c>
      <c r="D8857">
        <v>98.72</v>
      </c>
      <c r="E8857">
        <f t="shared" si="552"/>
        <v>8.1069999999999989E-2</v>
      </c>
      <c r="F8857">
        <v>78.97</v>
      </c>
      <c r="G8857">
        <v>13.5</v>
      </c>
      <c r="H8857">
        <f t="shared" si="553"/>
        <v>6.1689300000000031</v>
      </c>
      <c r="I8857">
        <f t="shared" si="554"/>
        <v>6.168930000000003E-2</v>
      </c>
      <c r="J8857">
        <f t="shared" si="555"/>
        <v>1.2196885869995328E-3</v>
      </c>
      <c r="L8857">
        <v>4.3908789131983177</v>
      </c>
    </row>
    <row r="8858" spans="1:12" customFormat="1" hidden="1">
      <c r="A8858" s="10">
        <v>41456</v>
      </c>
      <c r="B8858" s="11">
        <v>0.74305555555555547</v>
      </c>
      <c r="C8858">
        <v>0</v>
      </c>
      <c r="D8858">
        <v>98.76</v>
      </c>
      <c r="E8858">
        <f t="shared" si="552"/>
        <v>8.1069999999999989E-2</v>
      </c>
      <c r="F8858">
        <v>79.069999999999993</v>
      </c>
      <c r="G8858">
        <v>13.5</v>
      </c>
      <c r="H8858">
        <f t="shared" si="553"/>
        <v>6.1089300000000151</v>
      </c>
      <c r="I8858">
        <f t="shared" si="554"/>
        <v>6.1089300000000152E-2</v>
      </c>
      <c r="J8858">
        <f t="shared" si="555"/>
        <v>1.1902473582354638E-3</v>
      </c>
      <c r="L8858">
        <v>4.2848904896476698</v>
      </c>
    </row>
    <row r="8859" spans="1:12" customFormat="1" hidden="1">
      <c r="A8859" s="10">
        <v>41456</v>
      </c>
      <c r="B8859" s="11">
        <v>0.74652777777777779</v>
      </c>
      <c r="C8859">
        <v>0</v>
      </c>
      <c r="D8859">
        <v>98.78</v>
      </c>
      <c r="E8859">
        <f t="shared" si="552"/>
        <v>8.1069999999999989E-2</v>
      </c>
      <c r="F8859">
        <v>79.05</v>
      </c>
      <c r="G8859">
        <v>13.5</v>
      </c>
      <c r="H8859">
        <f t="shared" si="553"/>
        <v>6.1489300000000071</v>
      </c>
      <c r="I8859">
        <f t="shared" si="554"/>
        <v>6.1489300000000073E-2</v>
      </c>
      <c r="J8859">
        <f t="shared" si="555"/>
        <v>1.2098268729861031E-3</v>
      </c>
      <c r="L8859">
        <v>4.3553767427499714</v>
      </c>
    </row>
    <row r="8860" spans="1:12" customFormat="1">
      <c r="A8860" s="10">
        <v>41456</v>
      </c>
      <c r="B8860" s="11">
        <v>0.75</v>
      </c>
      <c r="C8860">
        <v>0</v>
      </c>
      <c r="D8860">
        <v>98.72</v>
      </c>
      <c r="E8860">
        <f t="shared" si="552"/>
        <v>8.1069999999999989E-2</v>
      </c>
      <c r="F8860">
        <v>78.98</v>
      </c>
      <c r="G8860">
        <v>13.5</v>
      </c>
      <c r="H8860">
        <f t="shared" si="553"/>
        <v>6.158929999999998</v>
      </c>
      <c r="I8860">
        <f t="shared" si="554"/>
        <v>6.1589299999999979E-2</v>
      </c>
      <c r="J8860">
        <f t="shared" si="555"/>
        <v>1.2147517254736311E-3</v>
      </c>
      <c r="K8860">
        <f>J8860*3600</f>
        <v>4.3731062117050721</v>
      </c>
      <c r="L8860" s="13">
        <f>K8860*1000/156000</f>
        <v>2.8032732126314568E-2</v>
      </c>
    </row>
    <row r="8861" spans="1:12" customFormat="1" hidden="1">
      <c r="A8861" s="10">
        <v>41456</v>
      </c>
      <c r="B8861" s="11">
        <v>0.75347222222222221</v>
      </c>
      <c r="C8861">
        <v>0</v>
      </c>
      <c r="D8861">
        <v>98.7</v>
      </c>
      <c r="E8861">
        <f t="shared" si="552"/>
        <v>8.1069999999999989E-2</v>
      </c>
      <c r="F8861">
        <v>78.92</v>
      </c>
      <c r="G8861">
        <v>13.5</v>
      </c>
      <c r="H8861">
        <f t="shared" si="553"/>
        <v>6.1989300000000043</v>
      </c>
      <c r="I8861">
        <f t="shared" si="554"/>
        <v>6.1989300000000046E-2</v>
      </c>
      <c r="J8861">
        <f t="shared" si="555"/>
        <v>1.2345713232213449E-3</v>
      </c>
      <c r="L8861">
        <v>4.4444567635968415</v>
      </c>
    </row>
    <row r="8862" spans="1:12" customFormat="1" hidden="1">
      <c r="A8862" s="10">
        <v>41456</v>
      </c>
      <c r="B8862" s="11">
        <v>0.75694444444444453</v>
      </c>
      <c r="C8862">
        <v>0</v>
      </c>
      <c r="D8862">
        <v>98.67</v>
      </c>
      <c r="E8862">
        <f t="shared" si="552"/>
        <v>8.1069999999999989E-2</v>
      </c>
      <c r="F8862">
        <v>78.91</v>
      </c>
      <c r="G8862">
        <v>13.5</v>
      </c>
      <c r="H8862">
        <f t="shared" si="553"/>
        <v>6.1789300000000082</v>
      </c>
      <c r="I8862">
        <f t="shared" si="554"/>
        <v>6.1789300000000082E-2</v>
      </c>
      <c r="J8862">
        <f t="shared" si="555"/>
        <v>1.224637467309138E-3</v>
      </c>
      <c r="L8862">
        <v>4.4086948823128971</v>
      </c>
    </row>
    <row r="8863" spans="1:12" customFormat="1" hidden="1">
      <c r="A8863" s="10">
        <v>41456</v>
      </c>
      <c r="B8863" s="11">
        <v>0.76041666666666663</v>
      </c>
      <c r="C8863">
        <v>0</v>
      </c>
      <c r="D8863">
        <v>98.58</v>
      </c>
      <c r="E8863">
        <f t="shared" si="552"/>
        <v>8.1069999999999989E-2</v>
      </c>
      <c r="F8863">
        <v>78.819999999999993</v>
      </c>
      <c r="G8863">
        <v>13.5</v>
      </c>
      <c r="H8863">
        <f t="shared" si="553"/>
        <v>6.1789300000000082</v>
      </c>
      <c r="I8863">
        <f t="shared" si="554"/>
        <v>6.1789300000000082E-2</v>
      </c>
      <c r="J8863">
        <f t="shared" si="555"/>
        <v>1.224637467309138E-3</v>
      </c>
      <c r="L8863">
        <v>4.4086948823128971</v>
      </c>
    </row>
    <row r="8864" spans="1:12" customFormat="1" hidden="1">
      <c r="A8864" s="10">
        <v>41456</v>
      </c>
      <c r="B8864" s="11">
        <v>0.76388888888888884</v>
      </c>
      <c r="C8864">
        <v>0</v>
      </c>
      <c r="D8864">
        <v>98.58</v>
      </c>
      <c r="E8864">
        <f t="shared" si="552"/>
        <v>8.1069999999999989E-2</v>
      </c>
      <c r="F8864">
        <v>78.83</v>
      </c>
      <c r="G8864">
        <v>13.5</v>
      </c>
      <c r="H8864">
        <f t="shared" si="553"/>
        <v>6.1689300000000031</v>
      </c>
      <c r="I8864">
        <f t="shared" si="554"/>
        <v>6.168930000000003E-2</v>
      </c>
      <c r="J8864">
        <f t="shared" si="555"/>
        <v>1.2196885869995328E-3</v>
      </c>
      <c r="L8864">
        <v>4.3908789131983177</v>
      </c>
    </row>
    <row r="8865" spans="1:12" customFormat="1" hidden="1">
      <c r="A8865" s="10">
        <v>41456</v>
      </c>
      <c r="B8865" s="11">
        <v>0.76736111111111116</v>
      </c>
      <c r="C8865">
        <v>0</v>
      </c>
      <c r="D8865">
        <v>98.57</v>
      </c>
      <c r="E8865">
        <f t="shared" si="552"/>
        <v>8.1069999999999989E-2</v>
      </c>
      <c r="F8865">
        <v>78.819999999999993</v>
      </c>
      <c r="G8865">
        <v>13.5</v>
      </c>
      <c r="H8865">
        <f t="shared" si="553"/>
        <v>6.1689300000000031</v>
      </c>
      <c r="I8865">
        <f t="shared" si="554"/>
        <v>6.168930000000003E-2</v>
      </c>
      <c r="J8865">
        <f t="shared" si="555"/>
        <v>1.2196885869995328E-3</v>
      </c>
      <c r="L8865">
        <v>4.3908789131983177</v>
      </c>
    </row>
    <row r="8866" spans="1:12" customFormat="1" hidden="1">
      <c r="A8866" s="10">
        <v>41456</v>
      </c>
      <c r="B8866" s="11">
        <v>0.77083333333333337</v>
      </c>
      <c r="C8866">
        <v>0</v>
      </c>
      <c r="D8866">
        <v>98.59</v>
      </c>
      <c r="E8866">
        <f t="shared" si="552"/>
        <v>8.1069999999999989E-2</v>
      </c>
      <c r="F8866">
        <v>78.86</v>
      </c>
      <c r="G8866">
        <v>13.5</v>
      </c>
      <c r="H8866">
        <f t="shared" si="553"/>
        <v>6.1489300000000071</v>
      </c>
      <c r="I8866">
        <f t="shared" si="554"/>
        <v>6.1489300000000073E-2</v>
      </c>
      <c r="J8866">
        <f t="shared" si="555"/>
        <v>1.2098268729861031E-3</v>
      </c>
      <c r="K8866">
        <f>J8866*3600</f>
        <v>4.3553767427499714</v>
      </c>
      <c r="L8866" s="1">
        <v>4.3553767427499714</v>
      </c>
    </row>
    <row r="8867" spans="1:12" customFormat="1" hidden="1">
      <c r="A8867" s="10">
        <v>41456</v>
      </c>
      <c r="B8867" s="11">
        <v>0.77430555555555547</v>
      </c>
      <c r="C8867">
        <v>0</v>
      </c>
      <c r="D8867">
        <v>98.81</v>
      </c>
      <c r="E8867">
        <f t="shared" si="552"/>
        <v>8.1069999999999989E-2</v>
      </c>
      <c r="F8867">
        <v>79.040000000000006</v>
      </c>
      <c r="G8867">
        <v>13.5</v>
      </c>
      <c r="H8867">
        <f t="shared" si="553"/>
        <v>6.1889299999999992</v>
      </c>
      <c r="I8867">
        <f t="shared" si="554"/>
        <v>6.1889299999999994E-2</v>
      </c>
      <c r="J8867">
        <f t="shared" si="555"/>
        <v>1.229598376139882E-3</v>
      </c>
      <c r="L8867">
        <v>4.4265541541035756</v>
      </c>
    </row>
    <row r="8868" spans="1:12" customFormat="1" hidden="1">
      <c r="A8868" s="10">
        <v>41456</v>
      </c>
      <c r="B8868" s="11">
        <v>0.77777777777777779</v>
      </c>
      <c r="C8868">
        <v>0</v>
      </c>
      <c r="D8868">
        <v>98.88</v>
      </c>
      <c r="E8868">
        <f t="shared" si="552"/>
        <v>8.1069999999999989E-2</v>
      </c>
      <c r="F8868">
        <v>79.099999999999994</v>
      </c>
      <c r="G8868">
        <v>13.5</v>
      </c>
      <c r="H8868">
        <f t="shared" si="553"/>
        <v>6.1989300000000043</v>
      </c>
      <c r="I8868">
        <f t="shared" si="554"/>
        <v>6.1989300000000046E-2</v>
      </c>
      <c r="J8868">
        <f t="shared" si="555"/>
        <v>1.2345713232213449E-3</v>
      </c>
      <c r="L8868">
        <v>4.4444567635968415</v>
      </c>
    </row>
    <row r="8869" spans="1:12" customFormat="1" hidden="1">
      <c r="A8869" s="10">
        <v>41456</v>
      </c>
      <c r="B8869" s="11">
        <v>0.78125</v>
      </c>
      <c r="C8869">
        <v>0</v>
      </c>
      <c r="D8869">
        <v>98.85</v>
      </c>
      <c r="E8869">
        <f t="shared" si="552"/>
        <v>8.1069999999999989E-2</v>
      </c>
      <c r="F8869">
        <v>79.09</v>
      </c>
      <c r="G8869">
        <v>13.5</v>
      </c>
      <c r="H8869">
        <f t="shared" si="553"/>
        <v>6.178929999999994</v>
      </c>
      <c r="I8869">
        <f t="shared" si="554"/>
        <v>6.1789299999999943E-2</v>
      </c>
      <c r="J8869">
        <f t="shared" si="555"/>
        <v>1.2246374673091315E-3</v>
      </c>
      <c r="L8869">
        <v>4.4086948823128731</v>
      </c>
    </row>
    <row r="8870" spans="1:12" customFormat="1" hidden="1">
      <c r="A8870" s="10">
        <v>41456</v>
      </c>
      <c r="B8870" s="11">
        <v>0.78472222222222221</v>
      </c>
      <c r="C8870">
        <v>0</v>
      </c>
      <c r="D8870">
        <v>98.94</v>
      </c>
      <c r="E8870">
        <f t="shared" si="552"/>
        <v>8.1069999999999989E-2</v>
      </c>
      <c r="F8870">
        <v>79.16</v>
      </c>
      <c r="G8870">
        <v>13.5</v>
      </c>
      <c r="H8870">
        <f t="shared" si="553"/>
        <v>6.1989300000000043</v>
      </c>
      <c r="I8870">
        <f t="shared" si="554"/>
        <v>6.1989300000000046E-2</v>
      </c>
      <c r="J8870">
        <f t="shared" si="555"/>
        <v>1.2345713232213449E-3</v>
      </c>
      <c r="L8870">
        <v>4.4444567635968415</v>
      </c>
    </row>
    <row r="8871" spans="1:12" customFormat="1" hidden="1">
      <c r="A8871" s="10">
        <v>41456</v>
      </c>
      <c r="B8871" s="11">
        <v>0.78819444444444453</v>
      </c>
      <c r="C8871">
        <v>0</v>
      </c>
      <c r="D8871">
        <v>98.9</v>
      </c>
      <c r="E8871">
        <f t="shared" si="552"/>
        <v>8.1069999999999989E-2</v>
      </c>
      <c r="F8871">
        <v>79.12</v>
      </c>
      <c r="G8871">
        <v>13.5</v>
      </c>
      <c r="H8871">
        <f t="shared" si="553"/>
        <v>6.1989300000000043</v>
      </c>
      <c r="I8871">
        <f t="shared" si="554"/>
        <v>6.1989300000000046E-2</v>
      </c>
      <c r="J8871">
        <f t="shared" si="555"/>
        <v>1.2345713232213449E-3</v>
      </c>
      <c r="L8871">
        <v>4.4444567635968415</v>
      </c>
    </row>
    <row r="8872" spans="1:12" customFormat="1">
      <c r="A8872" s="10">
        <v>41456</v>
      </c>
      <c r="B8872" s="11">
        <v>0.79166666666666663</v>
      </c>
      <c r="C8872">
        <v>0</v>
      </c>
      <c r="D8872">
        <v>99.04</v>
      </c>
      <c r="E8872">
        <f t="shared" si="552"/>
        <v>8.1069999999999989E-2</v>
      </c>
      <c r="F8872">
        <v>79.27</v>
      </c>
      <c r="G8872">
        <v>13.5</v>
      </c>
      <c r="H8872">
        <f t="shared" si="553"/>
        <v>6.1889300000000134</v>
      </c>
      <c r="I8872">
        <f t="shared" si="554"/>
        <v>6.1889300000000133E-2</v>
      </c>
      <c r="J8872">
        <f t="shared" si="555"/>
        <v>1.2295983761398885E-3</v>
      </c>
      <c r="K8872">
        <f>J8872*3600</f>
        <v>4.4265541541035986</v>
      </c>
      <c r="L8872" s="13">
        <f>K8872*1000/156000</f>
        <v>2.8375347141689732E-2</v>
      </c>
    </row>
    <row r="8873" spans="1:12" customFormat="1" hidden="1">
      <c r="A8873" s="10">
        <v>41456</v>
      </c>
      <c r="B8873" s="11">
        <v>0.79513888888888884</v>
      </c>
      <c r="C8873">
        <v>0</v>
      </c>
      <c r="D8873">
        <v>99.01</v>
      </c>
      <c r="E8873">
        <f t="shared" si="552"/>
        <v>8.1069999999999989E-2</v>
      </c>
      <c r="F8873">
        <v>79.25</v>
      </c>
      <c r="G8873">
        <v>13.5</v>
      </c>
      <c r="H8873">
        <f t="shared" si="553"/>
        <v>6.1789300000000082</v>
      </c>
      <c r="I8873">
        <f t="shared" si="554"/>
        <v>6.1789300000000082E-2</v>
      </c>
      <c r="J8873">
        <f t="shared" si="555"/>
        <v>1.224637467309138E-3</v>
      </c>
      <c r="L8873">
        <v>4.4086948823128971</v>
      </c>
    </row>
    <row r="8874" spans="1:12" customFormat="1" hidden="1">
      <c r="A8874" s="10">
        <v>41456</v>
      </c>
      <c r="B8874" s="11">
        <v>0.79861111111111116</v>
      </c>
      <c r="C8874">
        <v>0</v>
      </c>
      <c r="D8874">
        <v>99.15</v>
      </c>
      <c r="E8874">
        <f t="shared" si="552"/>
        <v>8.1069999999999989E-2</v>
      </c>
      <c r="F8874">
        <v>79.37</v>
      </c>
      <c r="G8874">
        <v>13.5</v>
      </c>
      <c r="H8874">
        <f t="shared" si="553"/>
        <v>6.1989300000000043</v>
      </c>
      <c r="I8874">
        <f t="shared" si="554"/>
        <v>6.1989300000000046E-2</v>
      </c>
      <c r="J8874">
        <f t="shared" si="555"/>
        <v>1.2345713232213449E-3</v>
      </c>
      <c r="L8874">
        <v>4.4444567635968415</v>
      </c>
    </row>
    <row r="8875" spans="1:12" customFormat="1" hidden="1">
      <c r="A8875" s="10">
        <v>41456</v>
      </c>
      <c r="B8875" s="11">
        <v>0.80208333333333337</v>
      </c>
      <c r="C8875">
        <v>0</v>
      </c>
      <c r="D8875">
        <v>99.13</v>
      </c>
      <c r="E8875">
        <f t="shared" si="552"/>
        <v>8.1069999999999989E-2</v>
      </c>
      <c r="F8875">
        <v>79.31</v>
      </c>
      <c r="G8875">
        <v>13.5</v>
      </c>
      <c r="H8875">
        <f t="shared" si="553"/>
        <v>6.2389299999999963</v>
      </c>
      <c r="I8875">
        <f t="shared" si="554"/>
        <v>6.238929999999996E-2</v>
      </c>
      <c r="J8875">
        <f t="shared" si="555"/>
        <v>1.254583688371002E-3</v>
      </c>
      <c r="L8875">
        <v>4.5165012781356069</v>
      </c>
    </row>
    <row r="8876" spans="1:12" customFormat="1" hidden="1">
      <c r="A8876" s="10">
        <v>41456</v>
      </c>
      <c r="B8876" s="11">
        <v>0.80555555555555547</v>
      </c>
      <c r="C8876">
        <v>0</v>
      </c>
      <c r="D8876">
        <v>99.24</v>
      </c>
      <c r="E8876">
        <f t="shared" si="552"/>
        <v>8.1069999999999989E-2</v>
      </c>
      <c r="F8876">
        <v>79.44</v>
      </c>
      <c r="G8876">
        <v>13.5</v>
      </c>
      <c r="H8876">
        <f t="shared" si="553"/>
        <v>6.2189300000000003</v>
      </c>
      <c r="I8876">
        <f t="shared" si="554"/>
        <v>6.2189300000000003E-2</v>
      </c>
      <c r="J8876">
        <f t="shared" si="555"/>
        <v>1.2445533710153927E-3</v>
      </c>
      <c r="L8876">
        <v>4.4803921356554133</v>
      </c>
    </row>
    <row r="8877" spans="1:12" customFormat="1" hidden="1">
      <c r="A8877" s="10">
        <v>41456</v>
      </c>
      <c r="B8877" s="11">
        <v>0.80902777777777779</v>
      </c>
      <c r="C8877">
        <v>0</v>
      </c>
      <c r="D8877">
        <v>99.38</v>
      </c>
      <c r="E8877">
        <f t="shared" si="552"/>
        <v>8.1069999999999989E-2</v>
      </c>
      <c r="F8877">
        <v>79.569999999999993</v>
      </c>
      <c r="G8877">
        <v>13.5</v>
      </c>
      <c r="H8877">
        <f t="shared" si="553"/>
        <v>6.2289300000000054</v>
      </c>
      <c r="I8877">
        <f t="shared" si="554"/>
        <v>6.2289300000000054E-2</v>
      </c>
      <c r="J8877">
        <f t="shared" si="555"/>
        <v>1.249562491147905E-3</v>
      </c>
      <c r="L8877">
        <v>4.4984249681324577</v>
      </c>
    </row>
    <row r="8878" spans="1:12" customFormat="1" hidden="1">
      <c r="A8878" s="10">
        <v>41456</v>
      </c>
      <c r="B8878" s="11">
        <v>0.8125</v>
      </c>
      <c r="C8878">
        <v>0</v>
      </c>
      <c r="D8878">
        <v>99.46</v>
      </c>
      <c r="E8878">
        <f t="shared" si="552"/>
        <v>8.1069999999999989E-2</v>
      </c>
      <c r="F8878">
        <v>79.63</v>
      </c>
      <c r="G8878">
        <v>13.5</v>
      </c>
      <c r="H8878">
        <f t="shared" si="553"/>
        <v>6.2489300000000014</v>
      </c>
      <c r="I8878">
        <f t="shared" si="554"/>
        <v>6.2489300000000012E-2</v>
      </c>
      <c r="J8878">
        <f t="shared" si="555"/>
        <v>1.2596169723751638E-3</v>
      </c>
      <c r="K8878">
        <f>J8878*3600</f>
        <v>4.5346211005505896</v>
      </c>
      <c r="L8878" s="1">
        <v>4.5346211005505896</v>
      </c>
    </row>
    <row r="8879" spans="1:12" customFormat="1" hidden="1">
      <c r="A8879" s="10">
        <v>41456</v>
      </c>
      <c r="B8879" s="11">
        <v>0.81597222222222221</v>
      </c>
      <c r="C8879">
        <v>0</v>
      </c>
      <c r="D8879">
        <v>99.64</v>
      </c>
      <c r="E8879">
        <f t="shared" si="552"/>
        <v>8.1069999999999989E-2</v>
      </c>
      <c r="F8879">
        <v>79.819999999999993</v>
      </c>
      <c r="G8879">
        <v>13.5</v>
      </c>
      <c r="H8879">
        <f t="shared" si="553"/>
        <v>6.2389300000000105</v>
      </c>
      <c r="I8879">
        <f t="shared" si="554"/>
        <v>6.2389300000000106E-2</v>
      </c>
      <c r="J8879">
        <f t="shared" si="555"/>
        <v>1.2545836883710087E-3</v>
      </c>
      <c r="L8879">
        <v>4.5165012781356317</v>
      </c>
    </row>
    <row r="8880" spans="1:12" customFormat="1" hidden="1">
      <c r="A8880" s="10">
        <v>41456</v>
      </c>
      <c r="B8880" s="11">
        <v>0.81944444444444453</v>
      </c>
      <c r="C8880">
        <v>0</v>
      </c>
      <c r="D8880">
        <v>99.7</v>
      </c>
      <c r="E8880">
        <f t="shared" si="552"/>
        <v>8.1069999999999989E-2</v>
      </c>
      <c r="F8880">
        <v>79.88</v>
      </c>
      <c r="G8880">
        <v>13.5</v>
      </c>
      <c r="H8880">
        <f t="shared" si="553"/>
        <v>6.2389300000000105</v>
      </c>
      <c r="I8880">
        <f t="shared" si="554"/>
        <v>6.2389300000000106E-2</v>
      </c>
      <c r="J8880">
        <f t="shared" si="555"/>
        <v>1.2545836883710087E-3</v>
      </c>
      <c r="L8880">
        <v>4.5165012781356317</v>
      </c>
    </row>
    <row r="8881" spans="1:12" customFormat="1" hidden="1">
      <c r="A8881" s="10">
        <v>41456</v>
      </c>
      <c r="B8881" s="11">
        <v>0.82291666666666663</v>
      </c>
      <c r="C8881">
        <v>0</v>
      </c>
      <c r="D8881">
        <v>99.75</v>
      </c>
      <c r="E8881">
        <f t="shared" si="552"/>
        <v>8.1069999999999989E-2</v>
      </c>
      <c r="F8881">
        <v>79.89</v>
      </c>
      <c r="G8881">
        <v>13.5</v>
      </c>
      <c r="H8881">
        <f t="shared" si="553"/>
        <v>6.2789300000000026</v>
      </c>
      <c r="I8881">
        <f t="shared" si="554"/>
        <v>6.278930000000002E-2</v>
      </c>
      <c r="J8881">
        <f t="shared" si="555"/>
        <v>1.2747894418623463E-3</v>
      </c>
      <c r="L8881">
        <v>4.5892419907044468</v>
      </c>
    </row>
    <row r="8882" spans="1:12" customFormat="1" hidden="1">
      <c r="A8882" s="10">
        <v>41456</v>
      </c>
      <c r="B8882" s="11">
        <v>0.82638888888888884</v>
      </c>
      <c r="C8882">
        <v>0</v>
      </c>
      <c r="D8882">
        <v>99.74</v>
      </c>
      <c r="E8882">
        <f t="shared" si="552"/>
        <v>8.1069999999999989E-2</v>
      </c>
      <c r="F8882">
        <v>79.900000000000006</v>
      </c>
      <c r="G8882">
        <v>13.5</v>
      </c>
      <c r="H8882">
        <f t="shared" si="553"/>
        <v>6.2589299999999923</v>
      </c>
      <c r="I8882">
        <f t="shared" si="554"/>
        <v>6.2589299999999917E-2</v>
      </c>
      <c r="J8882">
        <f t="shared" si="555"/>
        <v>1.264662352843082E-3</v>
      </c>
      <c r="L8882">
        <v>4.5527844702350952</v>
      </c>
    </row>
    <row r="8883" spans="1:12" customFormat="1" hidden="1">
      <c r="A8883" s="10">
        <v>41456</v>
      </c>
      <c r="B8883" s="11">
        <v>0.82986111111111116</v>
      </c>
      <c r="C8883">
        <v>0</v>
      </c>
      <c r="D8883">
        <v>99.72</v>
      </c>
      <c r="E8883">
        <f t="shared" si="552"/>
        <v>8.1069999999999989E-2</v>
      </c>
      <c r="F8883">
        <v>79.86</v>
      </c>
      <c r="G8883">
        <v>13.5</v>
      </c>
      <c r="H8883">
        <f t="shared" si="553"/>
        <v>6.2789300000000026</v>
      </c>
      <c r="I8883">
        <f t="shared" si="554"/>
        <v>6.278930000000002E-2</v>
      </c>
      <c r="J8883">
        <f t="shared" si="555"/>
        <v>1.2747894418623463E-3</v>
      </c>
      <c r="L8883">
        <v>4.5892419907044468</v>
      </c>
    </row>
    <row r="8884" spans="1:12" customFormat="1">
      <c r="A8884" s="10">
        <v>41456</v>
      </c>
      <c r="B8884" s="11">
        <v>0.83333333333333337</v>
      </c>
      <c r="C8884">
        <v>0</v>
      </c>
      <c r="D8884">
        <v>99.64</v>
      </c>
      <c r="E8884">
        <f t="shared" si="552"/>
        <v>8.1069999999999989E-2</v>
      </c>
      <c r="F8884">
        <v>79.790000000000006</v>
      </c>
      <c r="G8884">
        <v>13.5</v>
      </c>
      <c r="H8884">
        <f t="shared" si="553"/>
        <v>6.2689299999999974</v>
      </c>
      <c r="I8884">
        <f t="shared" si="554"/>
        <v>6.2689299999999976E-2</v>
      </c>
      <c r="J8884">
        <f t="shared" si="555"/>
        <v>1.2697198394497344E-3</v>
      </c>
      <c r="K8884">
        <f>J8884*3600</f>
        <v>4.570991422019044</v>
      </c>
      <c r="L8884" s="13">
        <f>K8884*1000/156000</f>
        <v>2.9301227064224642E-2</v>
      </c>
    </row>
    <row r="8885" spans="1:12" customFormat="1" hidden="1">
      <c r="A8885" s="10">
        <v>41456</v>
      </c>
      <c r="B8885" s="11">
        <v>0.83680555555555547</v>
      </c>
      <c r="C8885">
        <v>0</v>
      </c>
      <c r="D8885">
        <v>99.66</v>
      </c>
      <c r="E8885">
        <f t="shared" si="552"/>
        <v>8.1069999999999989E-2</v>
      </c>
      <c r="F8885">
        <v>79.83</v>
      </c>
      <c r="G8885">
        <v>13.5</v>
      </c>
      <c r="H8885">
        <f t="shared" si="553"/>
        <v>6.2489300000000014</v>
      </c>
      <c r="I8885">
        <f t="shared" si="554"/>
        <v>6.2489300000000012E-2</v>
      </c>
      <c r="J8885">
        <f t="shared" si="555"/>
        <v>1.2596169723751638E-3</v>
      </c>
      <c r="L8885">
        <v>4.5346211005505896</v>
      </c>
    </row>
    <row r="8886" spans="1:12" customFormat="1" hidden="1">
      <c r="A8886" s="10">
        <v>41456</v>
      </c>
      <c r="B8886" s="11">
        <v>0.84027777777777779</v>
      </c>
      <c r="C8886">
        <v>0</v>
      </c>
      <c r="D8886">
        <v>99.66</v>
      </c>
      <c r="E8886">
        <f t="shared" si="552"/>
        <v>8.1069999999999989E-2</v>
      </c>
      <c r="F8886">
        <v>79.790000000000006</v>
      </c>
      <c r="G8886">
        <v>13.5</v>
      </c>
      <c r="H8886">
        <f t="shared" si="553"/>
        <v>6.2889299999999935</v>
      </c>
      <c r="I8886">
        <f t="shared" si="554"/>
        <v>6.288929999999994E-2</v>
      </c>
      <c r="J8886">
        <f t="shared" si="555"/>
        <v>1.2798711697404397E-3</v>
      </c>
      <c r="L8886">
        <v>4.6075362110655833</v>
      </c>
    </row>
    <row r="8887" spans="1:12" customFormat="1" hidden="1">
      <c r="A8887" s="10">
        <v>41456</v>
      </c>
      <c r="B8887" s="11">
        <v>0.84375</v>
      </c>
      <c r="C8887">
        <v>0</v>
      </c>
      <c r="D8887">
        <v>99.68</v>
      </c>
      <c r="E8887">
        <f t="shared" si="552"/>
        <v>8.1069999999999989E-2</v>
      </c>
      <c r="F8887">
        <v>79.84</v>
      </c>
      <c r="G8887">
        <v>13.5</v>
      </c>
      <c r="H8887">
        <f t="shared" si="553"/>
        <v>6.2589300000000065</v>
      </c>
      <c r="I8887">
        <f t="shared" si="554"/>
        <v>6.258930000000007E-2</v>
      </c>
      <c r="J8887">
        <f t="shared" si="555"/>
        <v>1.2646623528430911E-3</v>
      </c>
      <c r="L8887">
        <v>4.5527844702351281</v>
      </c>
    </row>
    <row r="8888" spans="1:12" customFormat="1" hidden="1">
      <c r="A8888" s="10">
        <v>41456</v>
      </c>
      <c r="B8888" s="11">
        <v>0.84722222222222221</v>
      </c>
      <c r="C8888">
        <v>0</v>
      </c>
      <c r="D8888">
        <v>99.68</v>
      </c>
      <c r="E8888">
        <f t="shared" si="552"/>
        <v>8.1069999999999989E-2</v>
      </c>
      <c r="F8888">
        <v>79.83</v>
      </c>
      <c r="G8888">
        <v>13.5</v>
      </c>
      <c r="H8888">
        <f t="shared" si="553"/>
        <v>6.2689300000000117</v>
      </c>
      <c r="I8888">
        <f t="shared" si="554"/>
        <v>6.2689300000000114E-2</v>
      </c>
      <c r="J8888">
        <f t="shared" si="555"/>
        <v>1.2697198394497412E-3</v>
      </c>
      <c r="L8888">
        <v>4.5709914220190679</v>
      </c>
    </row>
    <row r="8889" spans="1:12" customFormat="1" hidden="1">
      <c r="A8889" s="10">
        <v>41456</v>
      </c>
      <c r="B8889" s="11">
        <v>0.85069444444444453</v>
      </c>
      <c r="C8889">
        <v>0</v>
      </c>
      <c r="D8889">
        <v>99.67</v>
      </c>
      <c r="E8889">
        <f t="shared" si="552"/>
        <v>8.1069999999999989E-2</v>
      </c>
      <c r="F8889">
        <v>79.790000000000006</v>
      </c>
      <c r="G8889">
        <v>13.5</v>
      </c>
      <c r="H8889">
        <f t="shared" si="553"/>
        <v>6.2989299999999986</v>
      </c>
      <c r="I8889">
        <f t="shared" si="554"/>
        <v>6.2989299999999984E-2</v>
      </c>
      <c r="J8889">
        <f t="shared" si="555"/>
        <v>1.284965032735866E-3</v>
      </c>
      <c r="L8889">
        <v>4.6258741178491176</v>
      </c>
    </row>
    <row r="8890" spans="1:12" customFormat="1" hidden="1">
      <c r="A8890" s="10">
        <v>41456</v>
      </c>
      <c r="B8890" s="11">
        <v>0.85416666666666663</v>
      </c>
      <c r="C8890">
        <v>0</v>
      </c>
      <c r="D8890">
        <v>99.68</v>
      </c>
      <c r="E8890">
        <f t="shared" si="552"/>
        <v>8.1069999999999989E-2</v>
      </c>
      <c r="F8890">
        <v>79.849999999999994</v>
      </c>
      <c r="G8890">
        <v>13.5</v>
      </c>
      <c r="H8890">
        <f t="shared" si="553"/>
        <v>6.2489300000000156</v>
      </c>
      <c r="I8890">
        <f t="shared" si="554"/>
        <v>6.2489300000000157E-2</v>
      </c>
      <c r="J8890">
        <f t="shared" si="555"/>
        <v>1.2596169723751703E-3</v>
      </c>
      <c r="K8890">
        <f>J8890*3600</f>
        <v>4.5346211005506127</v>
      </c>
      <c r="L8890" s="1">
        <v>4.5346211005506127</v>
      </c>
    </row>
    <row r="8891" spans="1:12" customFormat="1" hidden="1">
      <c r="A8891" s="10">
        <v>41456</v>
      </c>
      <c r="B8891" s="11">
        <v>0.85763888888888884</v>
      </c>
      <c r="C8891">
        <v>0</v>
      </c>
      <c r="D8891">
        <v>99.77</v>
      </c>
      <c r="E8891">
        <f t="shared" si="552"/>
        <v>8.1069999999999989E-2</v>
      </c>
      <c r="F8891">
        <v>79.92</v>
      </c>
      <c r="G8891">
        <v>13.5</v>
      </c>
      <c r="H8891">
        <f t="shared" si="553"/>
        <v>6.2689299999999974</v>
      </c>
      <c r="I8891">
        <f t="shared" si="554"/>
        <v>6.2689299999999976E-2</v>
      </c>
      <c r="J8891">
        <f t="shared" si="555"/>
        <v>1.2697198394497344E-3</v>
      </c>
      <c r="L8891">
        <v>4.570991422019044</v>
      </c>
    </row>
    <row r="8892" spans="1:12" customFormat="1" hidden="1">
      <c r="A8892" s="10">
        <v>41456</v>
      </c>
      <c r="B8892" s="11">
        <v>0.86111111111111116</v>
      </c>
      <c r="C8892">
        <v>0</v>
      </c>
      <c r="D8892">
        <v>99.78</v>
      </c>
      <c r="E8892">
        <f t="shared" si="552"/>
        <v>8.1069999999999989E-2</v>
      </c>
      <c r="F8892">
        <v>79.91</v>
      </c>
      <c r="G8892">
        <v>13.5</v>
      </c>
      <c r="H8892">
        <f t="shared" si="553"/>
        <v>6.2889300000000077</v>
      </c>
      <c r="I8892">
        <f t="shared" si="554"/>
        <v>6.2889300000000078E-2</v>
      </c>
      <c r="J8892">
        <f t="shared" si="555"/>
        <v>1.2798711697404464E-3</v>
      </c>
      <c r="L8892">
        <v>4.6075362110656073</v>
      </c>
    </row>
    <row r="8893" spans="1:12" customFormat="1" hidden="1">
      <c r="A8893" s="10">
        <v>41456</v>
      </c>
      <c r="B8893" s="11">
        <v>0.86458333333333337</v>
      </c>
      <c r="C8893">
        <v>0</v>
      </c>
      <c r="D8893">
        <v>99.85</v>
      </c>
      <c r="E8893">
        <f t="shared" si="552"/>
        <v>8.1069999999999989E-2</v>
      </c>
      <c r="F8893">
        <v>80</v>
      </c>
      <c r="G8893">
        <v>13.5</v>
      </c>
      <c r="H8893">
        <f t="shared" si="553"/>
        <v>6.2689299999999974</v>
      </c>
      <c r="I8893">
        <f t="shared" si="554"/>
        <v>6.2689299999999976E-2</v>
      </c>
      <c r="J8893">
        <f t="shared" si="555"/>
        <v>1.2697198394497344E-3</v>
      </c>
      <c r="L8893">
        <v>4.570991422019044</v>
      </c>
    </row>
    <row r="8894" spans="1:12" customFormat="1" hidden="1">
      <c r="A8894" s="10">
        <v>41456</v>
      </c>
      <c r="B8894" s="11">
        <v>0.86805555555555547</v>
      </c>
      <c r="C8894">
        <v>0</v>
      </c>
      <c r="D8894">
        <v>99.91</v>
      </c>
      <c r="E8894">
        <f t="shared" si="552"/>
        <v>8.1069999999999989E-2</v>
      </c>
      <c r="F8894">
        <v>80.03</v>
      </c>
      <c r="G8894">
        <v>13.5</v>
      </c>
      <c r="H8894">
        <f t="shared" si="553"/>
        <v>6.2989299999999986</v>
      </c>
      <c r="I8894">
        <f t="shared" si="554"/>
        <v>6.2989299999999984E-2</v>
      </c>
      <c r="J8894">
        <f t="shared" si="555"/>
        <v>1.284965032735866E-3</v>
      </c>
      <c r="L8894">
        <v>4.6258741178491176</v>
      </c>
    </row>
    <row r="8895" spans="1:12" customFormat="1" hidden="1">
      <c r="A8895" s="10">
        <v>41456</v>
      </c>
      <c r="B8895" s="11">
        <v>0.87152777777777779</v>
      </c>
      <c r="C8895">
        <v>0</v>
      </c>
      <c r="D8895">
        <v>100.01</v>
      </c>
      <c r="E8895">
        <f t="shared" si="552"/>
        <v>8.1069999999999989E-2</v>
      </c>
      <c r="F8895">
        <v>80.14</v>
      </c>
      <c r="G8895">
        <v>13.5</v>
      </c>
      <c r="H8895">
        <f t="shared" si="553"/>
        <v>6.2889300000000077</v>
      </c>
      <c r="I8895">
        <f t="shared" si="554"/>
        <v>6.2889300000000078E-2</v>
      </c>
      <c r="J8895">
        <f t="shared" si="555"/>
        <v>1.2798711697404464E-3</v>
      </c>
      <c r="L8895">
        <v>4.6075362110656073</v>
      </c>
    </row>
    <row r="8896" spans="1:12" customFormat="1">
      <c r="A8896" s="10">
        <v>41456</v>
      </c>
      <c r="B8896" s="11">
        <v>0.875</v>
      </c>
      <c r="C8896">
        <v>0</v>
      </c>
      <c r="D8896">
        <v>100.06</v>
      </c>
      <c r="E8896">
        <f t="shared" si="552"/>
        <v>8.1069999999999989E-2</v>
      </c>
      <c r="F8896">
        <v>80.22</v>
      </c>
      <c r="G8896">
        <v>13.5</v>
      </c>
      <c r="H8896">
        <f t="shared" si="553"/>
        <v>6.2589300000000065</v>
      </c>
      <c r="I8896">
        <f t="shared" si="554"/>
        <v>6.258930000000007E-2</v>
      </c>
      <c r="J8896">
        <f t="shared" si="555"/>
        <v>1.2646623528430911E-3</v>
      </c>
      <c r="K8896">
        <f>J8896*3600</f>
        <v>4.5527844702351281</v>
      </c>
      <c r="L8896" s="13">
        <f>K8896*1000/156000</f>
        <v>2.9184515834840566E-2</v>
      </c>
    </row>
    <row r="8897" spans="1:12" customFormat="1" hidden="1">
      <c r="A8897" s="10">
        <v>41456</v>
      </c>
      <c r="B8897" s="11">
        <v>0.87847222222222221</v>
      </c>
      <c r="C8897">
        <v>0</v>
      </c>
      <c r="D8897">
        <v>100.09</v>
      </c>
      <c r="E8897">
        <f t="shared" si="552"/>
        <v>8.1069999999999989E-2</v>
      </c>
      <c r="F8897">
        <v>80.209999999999994</v>
      </c>
      <c r="G8897">
        <v>13.5</v>
      </c>
      <c r="H8897">
        <f t="shared" si="553"/>
        <v>6.2989300000000128</v>
      </c>
      <c r="I8897">
        <f t="shared" si="554"/>
        <v>6.2989300000000123E-2</v>
      </c>
      <c r="J8897">
        <f t="shared" si="555"/>
        <v>1.284965032735874E-3</v>
      </c>
      <c r="L8897">
        <v>4.625874117849146</v>
      </c>
    </row>
    <row r="8898" spans="1:12" customFormat="1" hidden="1">
      <c r="A8898" s="10">
        <v>41456</v>
      </c>
      <c r="B8898" s="11">
        <v>0.88194444444444453</v>
      </c>
      <c r="C8898">
        <v>0</v>
      </c>
      <c r="D8898">
        <v>100.11</v>
      </c>
      <c r="E8898">
        <f t="shared" si="552"/>
        <v>8.1069999999999989E-2</v>
      </c>
      <c r="F8898">
        <v>80.260000000000005</v>
      </c>
      <c r="G8898">
        <v>13.5</v>
      </c>
      <c r="H8898">
        <f t="shared" si="553"/>
        <v>6.2689299999999974</v>
      </c>
      <c r="I8898">
        <f t="shared" si="554"/>
        <v>6.2689299999999976E-2</v>
      </c>
      <c r="J8898">
        <f t="shared" si="555"/>
        <v>1.2697198394497344E-3</v>
      </c>
      <c r="L8898">
        <v>4.570991422019044</v>
      </c>
    </row>
    <row r="8899" spans="1:12" customFormat="1" hidden="1">
      <c r="A8899" s="10">
        <v>41456</v>
      </c>
      <c r="B8899" s="11">
        <v>0.88541666666666663</v>
      </c>
      <c r="C8899">
        <v>0</v>
      </c>
      <c r="D8899">
        <v>100.13</v>
      </c>
      <c r="E8899">
        <f t="shared" si="552"/>
        <v>8.1069999999999989E-2</v>
      </c>
      <c r="F8899">
        <v>80.260000000000005</v>
      </c>
      <c r="G8899">
        <v>13.5</v>
      </c>
      <c r="H8899">
        <f t="shared" si="553"/>
        <v>6.2889299999999935</v>
      </c>
      <c r="I8899">
        <f t="shared" si="554"/>
        <v>6.288929999999994E-2</v>
      </c>
      <c r="J8899">
        <f t="shared" si="555"/>
        <v>1.2798711697404397E-3</v>
      </c>
      <c r="L8899">
        <v>4.6075362110655833</v>
      </c>
    </row>
    <row r="8900" spans="1:12" customFormat="1" hidden="1">
      <c r="A8900" s="10">
        <v>41456</v>
      </c>
      <c r="B8900" s="11">
        <v>0.88888888888888884</v>
      </c>
      <c r="C8900">
        <v>0</v>
      </c>
      <c r="D8900">
        <v>100.11</v>
      </c>
      <c r="E8900">
        <f t="shared" si="552"/>
        <v>8.1069999999999989E-2</v>
      </c>
      <c r="F8900">
        <v>80.25</v>
      </c>
      <c r="G8900">
        <v>13.5</v>
      </c>
      <c r="H8900">
        <f t="shared" si="553"/>
        <v>6.2789300000000026</v>
      </c>
      <c r="I8900">
        <f t="shared" si="554"/>
        <v>6.278930000000002E-2</v>
      </c>
      <c r="J8900">
        <f t="shared" si="555"/>
        <v>1.2747894418623463E-3</v>
      </c>
      <c r="L8900">
        <v>4.5892419907044468</v>
      </c>
    </row>
    <row r="8901" spans="1:12" customFormat="1" hidden="1">
      <c r="A8901" s="10">
        <v>41456</v>
      </c>
      <c r="B8901" s="11">
        <v>0.89236111111111116</v>
      </c>
      <c r="C8901">
        <v>0</v>
      </c>
      <c r="D8901">
        <v>100.18</v>
      </c>
      <c r="E8901">
        <f t="shared" ref="E8901:E8964" si="556">(435-368)*1.21/1000</f>
        <v>8.1069999999999989E-2</v>
      </c>
      <c r="F8901">
        <v>80.319999999999993</v>
      </c>
      <c r="G8901">
        <v>13.5</v>
      </c>
      <c r="H8901">
        <f t="shared" ref="H8901:H8964" si="557">D8901-E8901-F8901-G8901</f>
        <v>6.2789300000000168</v>
      </c>
      <c r="I8901">
        <f t="shared" ref="I8901:I8964" si="558">H8901/100</f>
        <v>6.2789300000000173E-2</v>
      </c>
      <c r="J8901">
        <f t="shared" ref="J8901:J8964" si="559">1.2904*I8901^(5/2)</f>
        <v>1.2747894418623541E-3</v>
      </c>
      <c r="L8901">
        <v>4.5892419907044752</v>
      </c>
    </row>
    <row r="8902" spans="1:12" customFormat="1" hidden="1">
      <c r="A8902" s="10">
        <v>41456</v>
      </c>
      <c r="B8902" s="11">
        <v>0.89583333333333337</v>
      </c>
      <c r="C8902">
        <v>0</v>
      </c>
      <c r="D8902">
        <v>100.26</v>
      </c>
      <c r="E8902">
        <f t="shared" si="556"/>
        <v>8.1069999999999989E-2</v>
      </c>
      <c r="F8902">
        <v>80.38</v>
      </c>
      <c r="G8902">
        <v>13.5</v>
      </c>
      <c r="H8902">
        <f t="shared" si="557"/>
        <v>6.2989300000000128</v>
      </c>
      <c r="I8902">
        <f t="shared" si="558"/>
        <v>6.2989300000000123E-2</v>
      </c>
      <c r="J8902">
        <f t="shared" si="559"/>
        <v>1.284965032735874E-3</v>
      </c>
      <c r="K8902">
        <f>J8902*3600</f>
        <v>4.625874117849146</v>
      </c>
      <c r="L8902" s="1">
        <v>4.625874117849146</v>
      </c>
    </row>
    <row r="8903" spans="1:12" customFormat="1" hidden="1">
      <c r="A8903" s="10">
        <v>41456</v>
      </c>
      <c r="B8903" s="11">
        <v>0.89930555555555547</v>
      </c>
      <c r="C8903">
        <v>0</v>
      </c>
      <c r="D8903">
        <v>100.35</v>
      </c>
      <c r="E8903">
        <f t="shared" si="556"/>
        <v>8.1069999999999989E-2</v>
      </c>
      <c r="F8903">
        <v>80.47</v>
      </c>
      <c r="G8903">
        <v>13.5</v>
      </c>
      <c r="H8903">
        <f t="shared" si="557"/>
        <v>6.2989299999999986</v>
      </c>
      <c r="I8903">
        <f t="shared" si="558"/>
        <v>6.2989299999999984E-2</v>
      </c>
      <c r="J8903">
        <f t="shared" si="559"/>
        <v>1.284965032735866E-3</v>
      </c>
      <c r="L8903">
        <v>4.6258741178491176</v>
      </c>
    </row>
    <row r="8904" spans="1:12" customFormat="1" hidden="1">
      <c r="A8904" s="10">
        <v>41456</v>
      </c>
      <c r="B8904" s="11">
        <v>0.90277777777777779</v>
      </c>
      <c r="C8904">
        <v>0</v>
      </c>
      <c r="D8904">
        <v>100.33</v>
      </c>
      <c r="E8904">
        <f t="shared" si="556"/>
        <v>8.1069999999999989E-2</v>
      </c>
      <c r="F8904">
        <v>80.44</v>
      </c>
      <c r="G8904">
        <v>13.5</v>
      </c>
      <c r="H8904">
        <f t="shared" si="557"/>
        <v>6.3089300000000037</v>
      </c>
      <c r="I8904">
        <f t="shared" si="558"/>
        <v>6.3089300000000043E-2</v>
      </c>
      <c r="J8904">
        <f t="shared" si="559"/>
        <v>1.2900710404927893E-3</v>
      </c>
      <c r="L8904">
        <v>4.6442557457740419</v>
      </c>
    </row>
    <row r="8905" spans="1:12" customFormat="1" hidden="1">
      <c r="A8905" s="10">
        <v>41456</v>
      </c>
      <c r="B8905" s="11">
        <v>0.90625</v>
      </c>
      <c r="C8905">
        <v>0</v>
      </c>
      <c r="D8905">
        <v>100.25</v>
      </c>
      <c r="E8905">
        <f t="shared" si="556"/>
        <v>8.1069999999999989E-2</v>
      </c>
      <c r="F8905">
        <v>80.38</v>
      </c>
      <c r="G8905">
        <v>13.5</v>
      </c>
      <c r="H8905">
        <f t="shared" si="557"/>
        <v>6.2889300000000077</v>
      </c>
      <c r="I8905">
        <f t="shared" si="558"/>
        <v>6.2889300000000078E-2</v>
      </c>
      <c r="J8905">
        <f t="shared" si="559"/>
        <v>1.2798711697404464E-3</v>
      </c>
      <c r="L8905">
        <v>4.6075362110656073</v>
      </c>
    </row>
    <row r="8906" spans="1:12" customFormat="1" hidden="1">
      <c r="A8906" s="10">
        <v>41456</v>
      </c>
      <c r="B8906" s="11">
        <v>0.90972222222222221</v>
      </c>
      <c r="C8906">
        <v>0</v>
      </c>
      <c r="D8906">
        <v>100.28</v>
      </c>
      <c r="E8906">
        <f t="shared" si="556"/>
        <v>8.1069999999999989E-2</v>
      </c>
      <c r="F8906">
        <v>80.39</v>
      </c>
      <c r="G8906">
        <v>13.5</v>
      </c>
      <c r="H8906">
        <f t="shared" si="557"/>
        <v>6.3089300000000037</v>
      </c>
      <c r="I8906">
        <f t="shared" si="558"/>
        <v>6.3089300000000043E-2</v>
      </c>
      <c r="J8906">
        <f t="shared" si="559"/>
        <v>1.2900710404927893E-3</v>
      </c>
      <c r="L8906">
        <v>4.6442557457740419</v>
      </c>
    </row>
    <row r="8907" spans="1:12" customFormat="1" hidden="1">
      <c r="A8907" s="10">
        <v>41456</v>
      </c>
      <c r="B8907" s="11">
        <v>0.91319444444444453</v>
      </c>
      <c r="C8907">
        <v>0</v>
      </c>
      <c r="D8907">
        <v>100.28</v>
      </c>
      <c r="E8907">
        <f t="shared" si="556"/>
        <v>8.1069999999999989E-2</v>
      </c>
      <c r="F8907">
        <v>80.39</v>
      </c>
      <c r="G8907">
        <v>13.5</v>
      </c>
      <c r="H8907">
        <f t="shared" si="557"/>
        <v>6.3089300000000037</v>
      </c>
      <c r="I8907">
        <f t="shared" si="558"/>
        <v>6.3089300000000043E-2</v>
      </c>
      <c r="J8907">
        <f t="shared" si="559"/>
        <v>1.2900710404927893E-3</v>
      </c>
      <c r="L8907">
        <v>4.6442557457740419</v>
      </c>
    </row>
    <row r="8908" spans="1:12" customFormat="1">
      <c r="A8908" s="10">
        <v>41456</v>
      </c>
      <c r="B8908" s="11">
        <v>0.91666666666666663</v>
      </c>
      <c r="C8908">
        <v>0</v>
      </c>
      <c r="D8908">
        <v>100.26</v>
      </c>
      <c r="E8908">
        <f t="shared" si="556"/>
        <v>8.1069999999999989E-2</v>
      </c>
      <c r="F8908">
        <v>80.349999999999994</v>
      </c>
      <c r="G8908">
        <v>13.5</v>
      </c>
      <c r="H8908">
        <f t="shared" si="557"/>
        <v>6.3289300000000139</v>
      </c>
      <c r="I8908">
        <f t="shared" si="558"/>
        <v>6.3289300000000145E-2</v>
      </c>
      <c r="J8908">
        <f t="shared" si="559"/>
        <v>1.3003195288295486E-3</v>
      </c>
      <c r="K8908">
        <f>J8908*3600</f>
        <v>4.6811503037863753</v>
      </c>
      <c r="L8908" s="13">
        <f>K8908*1000/156000</f>
        <v>3.0007373742220352E-2</v>
      </c>
    </row>
    <row r="8909" spans="1:12" customFormat="1" hidden="1">
      <c r="A8909" s="10">
        <v>41456</v>
      </c>
      <c r="B8909" s="11">
        <v>0.92013888888888884</v>
      </c>
      <c r="C8909">
        <v>0</v>
      </c>
      <c r="D8909">
        <v>100.18</v>
      </c>
      <c r="E8909">
        <f t="shared" si="556"/>
        <v>8.1069999999999989E-2</v>
      </c>
      <c r="F8909">
        <v>80.27</v>
      </c>
      <c r="G8909">
        <v>13.5</v>
      </c>
      <c r="H8909">
        <f t="shared" si="557"/>
        <v>6.3289300000000139</v>
      </c>
      <c r="I8909">
        <f t="shared" si="558"/>
        <v>6.3289300000000145E-2</v>
      </c>
      <c r="J8909">
        <f t="shared" si="559"/>
        <v>1.3003195288295486E-3</v>
      </c>
      <c r="L8909">
        <v>4.6811503037863753</v>
      </c>
    </row>
    <row r="8910" spans="1:12" customFormat="1" hidden="1">
      <c r="A8910" s="10">
        <v>41456</v>
      </c>
      <c r="B8910" s="11">
        <v>0.92361111111111116</v>
      </c>
      <c r="C8910">
        <v>0</v>
      </c>
      <c r="D8910">
        <v>100.02</v>
      </c>
      <c r="E8910">
        <f t="shared" si="556"/>
        <v>8.1069999999999989E-2</v>
      </c>
      <c r="F8910">
        <v>80.13</v>
      </c>
      <c r="G8910">
        <v>13.5</v>
      </c>
      <c r="H8910">
        <f t="shared" si="557"/>
        <v>6.3089300000000037</v>
      </c>
      <c r="I8910">
        <f t="shared" si="558"/>
        <v>6.3089300000000043E-2</v>
      </c>
      <c r="J8910">
        <f t="shared" si="559"/>
        <v>1.2900710404927893E-3</v>
      </c>
      <c r="L8910">
        <v>4.6442557457740419</v>
      </c>
    </row>
    <row r="8911" spans="1:12" customFormat="1" hidden="1">
      <c r="A8911" s="10">
        <v>41456</v>
      </c>
      <c r="B8911" s="11">
        <v>0.92708333333333337</v>
      </c>
      <c r="C8911">
        <v>0</v>
      </c>
      <c r="D8911">
        <v>99.98</v>
      </c>
      <c r="E8911">
        <f t="shared" si="556"/>
        <v>8.1069999999999989E-2</v>
      </c>
      <c r="F8911">
        <v>80.08</v>
      </c>
      <c r="G8911">
        <v>13.5</v>
      </c>
      <c r="H8911">
        <f t="shared" si="557"/>
        <v>6.3189300000000088</v>
      </c>
      <c r="I8911">
        <f t="shared" si="558"/>
        <v>6.3189300000000087E-2</v>
      </c>
      <c r="J8911">
        <f t="shared" si="559"/>
        <v>1.2951892026477215E-3</v>
      </c>
      <c r="L8911">
        <v>4.6626811295317978</v>
      </c>
    </row>
    <row r="8912" spans="1:12" customFormat="1" hidden="1">
      <c r="A8912" s="10">
        <v>41456</v>
      </c>
      <c r="B8912" s="11">
        <v>0.93055555555555547</v>
      </c>
      <c r="C8912">
        <v>0</v>
      </c>
      <c r="D8912">
        <v>99.93</v>
      </c>
      <c r="E8912">
        <f t="shared" si="556"/>
        <v>8.1069999999999989E-2</v>
      </c>
      <c r="F8912">
        <v>80.02</v>
      </c>
      <c r="G8912">
        <v>13.5</v>
      </c>
      <c r="H8912">
        <f t="shared" si="557"/>
        <v>6.3289300000000139</v>
      </c>
      <c r="I8912">
        <f t="shared" si="558"/>
        <v>6.3289300000000145E-2</v>
      </c>
      <c r="J8912">
        <f t="shared" si="559"/>
        <v>1.3003195288295486E-3</v>
      </c>
      <c r="L8912">
        <v>4.6811503037863753</v>
      </c>
    </row>
    <row r="8913" spans="1:12" customFormat="1" hidden="1">
      <c r="A8913" s="10">
        <v>41456</v>
      </c>
      <c r="B8913" s="11">
        <v>0.93402777777777779</v>
      </c>
      <c r="C8913">
        <v>0</v>
      </c>
      <c r="D8913">
        <v>99.92</v>
      </c>
      <c r="E8913">
        <f t="shared" si="556"/>
        <v>8.1069999999999989E-2</v>
      </c>
      <c r="F8913">
        <v>80.040000000000006</v>
      </c>
      <c r="G8913">
        <v>13.5</v>
      </c>
      <c r="H8913">
        <f t="shared" si="557"/>
        <v>6.2989299999999986</v>
      </c>
      <c r="I8913">
        <f t="shared" si="558"/>
        <v>6.2989299999999984E-2</v>
      </c>
      <c r="J8913">
        <f t="shared" si="559"/>
        <v>1.284965032735866E-3</v>
      </c>
      <c r="L8913">
        <v>4.6258741178491176</v>
      </c>
    </row>
    <row r="8914" spans="1:12" customFormat="1" hidden="1">
      <c r="A8914" s="10">
        <v>41456</v>
      </c>
      <c r="B8914" s="11">
        <v>0.9375</v>
      </c>
      <c r="C8914">
        <v>0</v>
      </c>
      <c r="D8914">
        <v>99.82</v>
      </c>
      <c r="E8914">
        <f t="shared" si="556"/>
        <v>8.1069999999999989E-2</v>
      </c>
      <c r="F8914">
        <v>79.91</v>
      </c>
      <c r="G8914">
        <v>13.5</v>
      </c>
      <c r="H8914">
        <f t="shared" si="557"/>
        <v>6.3289299999999997</v>
      </c>
      <c r="I8914">
        <f t="shared" si="558"/>
        <v>6.3289299999999993E-2</v>
      </c>
      <c r="J8914">
        <f t="shared" si="559"/>
        <v>1.3003195288295408E-3</v>
      </c>
      <c r="K8914">
        <f>J8914*3600</f>
        <v>4.6811503037863469</v>
      </c>
      <c r="L8914" s="1">
        <v>4.6811503037863469</v>
      </c>
    </row>
    <row r="8915" spans="1:12" customFormat="1" hidden="1">
      <c r="A8915" s="10">
        <v>41456</v>
      </c>
      <c r="B8915" s="11">
        <v>0.94097222222222221</v>
      </c>
      <c r="C8915">
        <v>0</v>
      </c>
      <c r="D8915">
        <v>99.74</v>
      </c>
      <c r="E8915">
        <f t="shared" si="556"/>
        <v>8.1069999999999989E-2</v>
      </c>
      <c r="F8915">
        <v>79.83</v>
      </c>
      <c r="G8915">
        <v>13.5</v>
      </c>
      <c r="H8915">
        <f t="shared" si="557"/>
        <v>6.3289299999999997</v>
      </c>
      <c r="I8915">
        <f t="shared" si="558"/>
        <v>6.3289299999999993E-2</v>
      </c>
      <c r="J8915">
        <f t="shared" si="559"/>
        <v>1.3003195288295408E-3</v>
      </c>
      <c r="L8915">
        <v>4.6811503037863469</v>
      </c>
    </row>
    <row r="8916" spans="1:12" customFormat="1" hidden="1">
      <c r="A8916" s="10">
        <v>41456</v>
      </c>
      <c r="B8916" s="11">
        <v>0.94444444444444453</v>
      </c>
      <c r="C8916">
        <v>0</v>
      </c>
      <c r="D8916">
        <v>99.59</v>
      </c>
      <c r="E8916">
        <f t="shared" si="556"/>
        <v>8.1069999999999989E-2</v>
      </c>
      <c r="F8916">
        <v>79.72</v>
      </c>
      <c r="G8916">
        <v>13.5</v>
      </c>
      <c r="H8916">
        <f t="shared" si="557"/>
        <v>6.2889300000000077</v>
      </c>
      <c r="I8916">
        <f t="shared" si="558"/>
        <v>6.2889300000000078E-2</v>
      </c>
      <c r="J8916">
        <f t="shared" si="559"/>
        <v>1.2798711697404464E-3</v>
      </c>
      <c r="L8916">
        <v>4.6075362110656073</v>
      </c>
    </row>
    <row r="8917" spans="1:12" customFormat="1" hidden="1">
      <c r="A8917" s="10">
        <v>41456</v>
      </c>
      <c r="B8917" s="11">
        <v>0.94791666666666663</v>
      </c>
      <c r="C8917">
        <v>0</v>
      </c>
      <c r="D8917">
        <v>99.63</v>
      </c>
      <c r="E8917">
        <f t="shared" si="556"/>
        <v>8.1069999999999989E-2</v>
      </c>
      <c r="F8917">
        <v>79.77</v>
      </c>
      <c r="G8917">
        <v>13.5</v>
      </c>
      <c r="H8917">
        <f t="shared" si="557"/>
        <v>6.2789300000000026</v>
      </c>
      <c r="I8917">
        <f t="shared" si="558"/>
        <v>6.278930000000002E-2</v>
      </c>
      <c r="J8917">
        <f t="shared" si="559"/>
        <v>1.2747894418623463E-3</v>
      </c>
      <c r="L8917">
        <v>4.5892419907044468</v>
      </c>
    </row>
    <row r="8918" spans="1:12" customFormat="1" hidden="1">
      <c r="A8918" s="10">
        <v>41456</v>
      </c>
      <c r="B8918" s="11">
        <v>0.95138888888888884</v>
      </c>
      <c r="C8918">
        <v>0</v>
      </c>
      <c r="D8918">
        <v>99.61</v>
      </c>
      <c r="E8918">
        <f t="shared" si="556"/>
        <v>8.1069999999999989E-2</v>
      </c>
      <c r="F8918">
        <v>79.73</v>
      </c>
      <c r="G8918">
        <v>13.5</v>
      </c>
      <c r="H8918">
        <f t="shared" si="557"/>
        <v>6.2989299999999986</v>
      </c>
      <c r="I8918">
        <f t="shared" si="558"/>
        <v>6.2989299999999984E-2</v>
      </c>
      <c r="J8918">
        <f t="shared" si="559"/>
        <v>1.284965032735866E-3</v>
      </c>
      <c r="L8918">
        <v>4.6258741178491176</v>
      </c>
    </row>
    <row r="8919" spans="1:12" customFormat="1" hidden="1">
      <c r="A8919" s="10">
        <v>41456</v>
      </c>
      <c r="B8919" s="11">
        <v>0.95486111111111116</v>
      </c>
      <c r="C8919">
        <v>0</v>
      </c>
      <c r="D8919">
        <v>99.59</v>
      </c>
      <c r="E8919">
        <f t="shared" si="556"/>
        <v>8.1069999999999989E-2</v>
      </c>
      <c r="F8919">
        <v>79.709999999999994</v>
      </c>
      <c r="G8919">
        <v>13.5</v>
      </c>
      <c r="H8919">
        <f t="shared" si="557"/>
        <v>6.2989300000000128</v>
      </c>
      <c r="I8919">
        <f t="shared" si="558"/>
        <v>6.2989300000000123E-2</v>
      </c>
      <c r="J8919">
        <f t="shared" si="559"/>
        <v>1.284965032735874E-3</v>
      </c>
      <c r="L8919">
        <v>4.625874117849146</v>
      </c>
    </row>
    <row r="8920" spans="1:12" customFormat="1">
      <c r="A8920" s="10">
        <v>41456</v>
      </c>
      <c r="B8920" s="11">
        <v>0.95833333333333337</v>
      </c>
      <c r="C8920">
        <v>0</v>
      </c>
      <c r="D8920">
        <v>99.5</v>
      </c>
      <c r="E8920">
        <f t="shared" si="556"/>
        <v>8.1069999999999989E-2</v>
      </c>
      <c r="F8920">
        <v>79.59</v>
      </c>
      <c r="G8920">
        <v>13.5</v>
      </c>
      <c r="H8920">
        <f t="shared" si="557"/>
        <v>6.3289299999999997</v>
      </c>
      <c r="I8920">
        <f t="shared" si="558"/>
        <v>6.3289299999999993E-2</v>
      </c>
      <c r="J8920">
        <f t="shared" si="559"/>
        <v>1.3003195288295408E-3</v>
      </c>
      <c r="K8920">
        <f>J8920*3600</f>
        <v>4.6811503037863469</v>
      </c>
      <c r="L8920" s="13">
        <f>K8920*1000/156000</f>
        <v>3.0007373742220171E-2</v>
      </c>
    </row>
    <row r="8921" spans="1:12" customFormat="1" hidden="1">
      <c r="A8921" s="10">
        <v>41456</v>
      </c>
      <c r="B8921" s="11">
        <v>0.96180555555555547</v>
      </c>
      <c r="C8921">
        <v>0</v>
      </c>
      <c r="D8921">
        <v>99.52</v>
      </c>
      <c r="E8921">
        <f t="shared" si="556"/>
        <v>8.1069999999999989E-2</v>
      </c>
      <c r="F8921">
        <v>79.63</v>
      </c>
      <c r="G8921">
        <v>13.5</v>
      </c>
      <c r="H8921">
        <f t="shared" si="557"/>
        <v>6.3089300000000037</v>
      </c>
      <c r="I8921">
        <f t="shared" si="558"/>
        <v>6.3089300000000043E-2</v>
      </c>
      <c r="J8921">
        <f t="shared" si="559"/>
        <v>1.2900710404927893E-3</v>
      </c>
      <c r="L8921">
        <v>4.6442557457740419</v>
      </c>
    </row>
    <row r="8922" spans="1:12" customFormat="1" hidden="1">
      <c r="A8922" s="10">
        <v>41456</v>
      </c>
      <c r="B8922" s="11">
        <v>0.96527777777777779</v>
      </c>
      <c r="C8922">
        <v>0</v>
      </c>
      <c r="D8922">
        <v>99.49</v>
      </c>
      <c r="E8922">
        <f t="shared" si="556"/>
        <v>8.1069999999999989E-2</v>
      </c>
      <c r="F8922">
        <v>79.599999999999994</v>
      </c>
      <c r="G8922">
        <v>13.5</v>
      </c>
      <c r="H8922">
        <f t="shared" si="557"/>
        <v>6.3089300000000037</v>
      </c>
      <c r="I8922">
        <f t="shared" si="558"/>
        <v>6.3089300000000043E-2</v>
      </c>
      <c r="J8922">
        <f t="shared" si="559"/>
        <v>1.2900710404927893E-3</v>
      </c>
      <c r="L8922">
        <v>4.6442557457740419</v>
      </c>
    </row>
    <row r="8923" spans="1:12" customFormat="1" hidden="1">
      <c r="A8923" s="10">
        <v>41456</v>
      </c>
      <c r="B8923" s="11">
        <v>0.96875</v>
      </c>
      <c r="C8923">
        <v>0</v>
      </c>
      <c r="D8923">
        <v>99.54</v>
      </c>
      <c r="E8923">
        <f t="shared" si="556"/>
        <v>8.1069999999999989E-2</v>
      </c>
      <c r="F8923">
        <v>79.63</v>
      </c>
      <c r="G8923">
        <v>13.5</v>
      </c>
      <c r="H8923">
        <f t="shared" si="557"/>
        <v>6.3289300000000139</v>
      </c>
      <c r="I8923">
        <f t="shared" si="558"/>
        <v>6.3289300000000145E-2</v>
      </c>
      <c r="J8923">
        <f t="shared" si="559"/>
        <v>1.3003195288295486E-3</v>
      </c>
      <c r="L8923">
        <v>4.6811503037863753</v>
      </c>
    </row>
    <row r="8924" spans="1:12" customFormat="1" hidden="1">
      <c r="A8924" s="10">
        <v>41456</v>
      </c>
      <c r="B8924" s="11">
        <v>0.97222222222222221</v>
      </c>
      <c r="C8924">
        <v>0</v>
      </c>
      <c r="D8924">
        <v>99.47</v>
      </c>
      <c r="E8924">
        <f t="shared" si="556"/>
        <v>8.1069999999999989E-2</v>
      </c>
      <c r="F8924">
        <v>79.56</v>
      </c>
      <c r="G8924">
        <v>13.5</v>
      </c>
      <c r="H8924">
        <f t="shared" si="557"/>
        <v>6.3289299999999997</v>
      </c>
      <c r="I8924">
        <f t="shared" si="558"/>
        <v>6.3289299999999993E-2</v>
      </c>
      <c r="J8924">
        <f t="shared" si="559"/>
        <v>1.3003195288295408E-3</v>
      </c>
      <c r="L8924">
        <v>4.6811503037863469</v>
      </c>
    </row>
    <row r="8925" spans="1:12" customFormat="1" hidden="1">
      <c r="A8925" s="10">
        <v>41456</v>
      </c>
      <c r="B8925" s="11">
        <v>0.97569444444444453</v>
      </c>
      <c r="C8925">
        <v>0</v>
      </c>
      <c r="D8925">
        <v>99.52</v>
      </c>
      <c r="E8925">
        <f t="shared" si="556"/>
        <v>8.1069999999999989E-2</v>
      </c>
      <c r="F8925">
        <v>79.62</v>
      </c>
      <c r="G8925">
        <v>13.5</v>
      </c>
      <c r="H8925">
        <f t="shared" si="557"/>
        <v>6.3189299999999946</v>
      </c>
      <c r="I8925">
        <f t="shared" si="558"/>
        <v>6.3189299999999948E-2</v>
      </c>
      <c r="J8925">
        <f t="shared" si="559"/>
        <v>1.2951892026477146E-3</v>
      </c>
      <c r="L8925">
        <v>4.6626811295317721</v>
      </c>
    </row>
    <row r="8926" spans="1:12" customFormat="1" hidden="1">
      <c r="A8926" s="10">
        <v>41456</v>
      </c>
      <c r="B8926" s="11">
        <v>0.97916666666666663</v>
      </c>
      <c r="C8926">
        <v>0</v>
      </c>
      <c r="D8926">
        <v>99.54</v>
      </c>
      <c r="E8926">
        <f t="shared" si="556"/>
        <v>8.1069999999999989E-2</v>
      </c>
      <c r="F8926">
        <v>79.63</v>
      </c>
      <c r="G8926">
        <v>13.5</v>
      </c>
      <c r="H8926">
        <f t="shared" si="557"/>
        <v>6.3289300000000139</v>
      </c>
      <c r="I8926">
        <f t="shared" si="558"/>
        <v>6.3289300000000145E-2</v>
      </c>
      <c r="J8926">
        <f t="shared" si="559"/>
        <v>1.3003195288295486E-3</v>
      </c>
      <c r="K8926">
        <f>J8926*3600</f>
        <v>4.6811503037863753</v>
      </c>
      <c r="L8926" s="1">
        <v>4.6811503037863753</v>
      </c>
    </row>
    <row r="8927" spans="1:12" customFormat="1" hidden="1">
      <c r="A8927" s="10">
        <v>41456</v>
      </c>
      <c r="B8927" s="11">
        <v>0.98263888888888884</v>
      </c>
      <c r="C8927">
        <v>0</v>
      </c>
      <c r="D8927">
        <v>99.5</v>
      </c>
      <c r="E8927">
        <f t="shared" si="556"/>
        <v>8.1069999999999989E-2</v>
      </c>
      <c r="F8927">
        <v>79.569999999999993</v>
      </c>
      <c r="G8927">
        <v>13.5</v>
      </c>
      <c r="H8927">
        <f t="shared" si="557"/>
        <v>6.34893000000001</v>
      </c>
      <c r="I8927">
        <f t="shared" si="558"/>
        <v>6.3489300000000096E-2</v>
      </c>
      <c r="J8927">
        <f t="shared" si="559"/>
        <v>1.3106167117513359E-3</v>
      </c>
      <c r="L8927">
        <v>4.7182201623048092</v>
      </c>
    </row>
    <row r="8928" spans="1:12" customFormat="1" hidden="1">
      <c r="A8928" s="10">
        <v>41456</v>
      </c>
      <c r="B8928" s="11">
        <v>0.98611111111111116</v>
      </c>
      <c r="C8928">
        <v>0</v>
      </c>
      <c r="D8928">
        <v>99.45</v>
      </c>
      <c r="E8928">
        <f t="shared" si="556"/>
        <v>8.1069999999999989E-2</v>
      </c>
      <c r="F8928">
        <v>79.53</v>
      </c>
      <c r="G8928">
        <v>13.5</v>
      </c>
      <c r="H8928">
        <f t="shared" si="557"/>
        <v>6.3389300000000048</v>
      </c>
      <c r="I8928">
        <f t="shared" si="558"/>
        <v>6.3389300000000051E-2</v>
      </c>
      <c r="J8928">
        <f t="shared" si="559"/>
        <v>1.3054620286595256E-3</v>
      </c>
      <c r="L8928">
        <v>4.699663303174292</v>
      </c>
    </row>
    <row r="8929" spans="1:12" customFormat="1" hidden="1">
      <c r="A8929" s="10">
        <v>41456</v>
      </c>
      <c r="B8929" s="11">
        <v>0.98958333333333337</v>
      </c>
      <c r="C8929">
        <v>0</v>
      </c>
      <c r="D8929">
        <v>99.43</v>
      </c>
      <c r="E8929">
        <f t="shared" si="556"/>
        <v>8.1069999999999989E-2</v>
      </c>
      <c r="F8929">
        <v>79.5</v>
      </c>
      <c r="G8929">
        <v>13.5</v>
      </c>
      <c r="H8929">
        <f t="shared" si="557"/>
        <v>6.34893000000001</v>
      </c>
      <c r="I8929">
        <f t="shared" si="558"/>
        <v>6.3489300000000096E-2</v>
      </c>
      <c r="J8929">
        <f t="shared" si="559"/>
        <v>1.3106167117513359E-3</v>
      </c>
      <c r="L8929">
        <v>4.7182201623048092</v>
      </c>
    </row>
    <row r="8930" spans="1:12" customFormat="1" hidden="1">
      <c r="A8930" s="10">
        <v>41456</v>
      </c>
      <c r="B8930" s="11">
        <v>0.99305555555555547</v>
      </c>
      <c r="C8930">
        <v>0</v>
      </c>
      <c r="D8930">
        <v>99.31</v>
      </c>
      <c r="E8930">
        <f t="shared" si="556"/>
        <v>8.1069999999999989E-2</v>
      </c>
      <c r="F8930">
        <v>79.400000000000006</v>
      </c>
      <c r="G8930">
        <v>13.5</v>
      </c>
      <c r="H8930">
        <f t="shared" si="557"/>
        <v>6.3289299999999997</v>
      </c>
      <c r="I8930">
        <f t="shared" si="558"/>
        <v>6.3289299999999993E-2</v>
      </c>
      <c r="J8930">
        <f t="shared" si="559"/>
        <v>1.3003195288295408E-3</v>
      </c>
      <c r="L8930">
        <v>4.6811503037863469</v>
      </c>
    </row>
    <row r="8931" spans="1:12" customFormat="1" hidden="1">
      <c r="A8931" s="10">
        <v>41456</v>
      </c>
      <c r="B8931" s="11">
        <v>0.99652777777777779</v>
      </c>
      <c r="C8931">
        <v>0</v>
      </c>
      <c r="D8931">
        <v>99.11</v>
      </c>
      <c r="E8931">
        <f t="shared" si="556"/>
        <v>8.1069999999999989E-2</v>
      </c>
      <c r="F8931">
        <v>79.19</v>
      </c>
      <c r="G8931">
        <v>13.5</v>
      </c>
      <c r="H8931">
        <f t="shared" si="557"/>
        <v>6.3389300000000048</v>
      </c>
      <c r="I8931">
        <f t="shared" si="558"/>
        <v>6.3389300000000051E-2</v>
      </c>
      <c r="J8931">
        <f t="shared" si="559"/>
        <v>1.3054620286595256E-3</v>
      </c>
      <c r="L8931">
        <v>4.699663303174292</v>
      </c>
    </row>
    <row r="8932" spans="1:12" customFormat="1">
      <c r="A8932" s="10">
        <v>41457</v>
      </c>
      <c r="B8932" s="11">
        <v>0</v>
      </c>
      <c r="C8932">
        <v>0</v>
      </c>
      <c r="D8932">
        <v>98.99</v>
      </c>
      <c r="E8932">
        <f t="shared" si="556"/>
        <v>8.1069999999999989E-2</v>
      </c>
      <c r="F8932">
        <v>79.069999999999993</v>
      </c>
      <c r="G8932">
        <v>13.5</v>
      </c>
      <c r="H8932">
        <f t="shared" si="557"/>
        <v>6.3389300000000048</v>
      </c>
      <c r="I8932">
        <f t="shared" si="558"/>
        <v>6.3389300000000051E-2</v>
      </c>
      <c r="J8932">
        <f t="shared" si="559"/>
        <v>1.3054620286595256E-3</v>
      </c>
      <c r="K8932">
        <f>J8932*3600</f>
        <v>4.699663303174292</v>
      </c>
      <c r="L8932" s="13">
        <f>K8932*1000/156000</f>
        <v>3.0126046815219822E-2</v>
      </c>
    </row>
    <row r="8933" spans="1:12" customFormat="1" hidden="1">
      <c r="A8933" s="10">
        <v>41457</v>
      </c>
      <c r="B8933" s="11">
        <v>3.472222222222222E-3</v>
      </c>
      <c r="C8933">
        <v>0</v>
      </c>
      <c r="D8933">
        <v>99.02</v>
      </c>
      <c r="E8933">
        <f t="shared" si="556"/>
        <v>8.1069999999999989E-2</v>
      </c>
      <c r="F8933">
        <v>79.08</v>
      </c>
      <c r="G8933">
        <v>13.5</v>
      </c>
      <c r="H8933">
        <f t="shared" si="557"/>
        <v>6.3589300000000009</v>
      </c>
      <c r="I8933">
        <f t="shared" si="558"/>
        <v>6.3589300000000015E-2</v>
      </c>
      <c r="J8933">
        <f t="shared" si="559"/>
        <v>1.3157835877110518E-3</v>
      </c>
      <c r="L8933">
        <v>4.736820915759786</v>
      </c>
    </row>
    <row r="8934" spans="1:12" customFormat="1" hidden="1">
      <c r="A8934" s="10">
        <v>41457</v>
      </c>
      <c r="B8934" s="11">
        <v>6.9444444444444441E-3</v>
      </c>
      <c r="C8934">
        <v>0</v>
      </c>
      <c r="D8934">
        <v>99.1</v>
      </c>
      <c r="E8934">
        <f t="shared" si="556"/>
        <v>8.1069999999999989E-2</v>
      </c>
      <c r="F8934">
        <v>79.19</v>
      </c>
      <c r="G8934">
        <v>13.5</v>
      </c>
      <c r="H8934">
        <f t="shared" si="557"/>
        <v>6.3289299999999997</v>
      </c>
      <c r="I8934">
        <f t="shared" si="558"/>
        <v>6.3289299999999993E-2</v>
      </c>
      <c r="J8934">
        <f t="shared" si="559"/>
        <v>1.3003195288295408E-3</v>
      </c>
      <c r="L8934">
        <v>4.6811503037863469</v>
      </c>
    </row>
    <row r="8935" spans="1:12" customFormat="1" hidden="1">
      <c r="A8935" s="10">
        <v>41457</v>
      </c>
      <c r="B8935" s="11">
        <v>1.0416666666666666E-2</v>
      </c>
      <c r="C8935">
        <v>0</v>
      </c>
      <c r="D8935">
        <v>99.31</v>
      </c>
      <c r="E8935">
        <f t="shared" si="556"/>
        <v>8.1069999999999989E-2</v>
      </c>
      <c r="F8935">
        <v>79.400000000000006</v>
      </c>
      <c r="G8935">
        <v>13.5</v>
      </c>
      <c r="H8935">
        <f t="shared" si="557"/>
        <v>6.3289299999999997</v>
      </c>
      <c r="I8935">
        <f t="shared" si="558"/>
        <v>6.3289299999999993E-2</v>
      </c>
      <c r="J8935">
        <f t="shared" si="559"/>
        <v>1.3003195288295408E-3</v>
      </c>
      <c r="L8935">
        <v>4.6811503037863469</v>
      </c>
    </row>
    <row r="8936" spans="1:12" customFormat="1" hidden="1">
      <c r="A8936" s="10">
        <v>41457</v>
      </c>
      <c r="B8936" s="11">
        <v>1.3888888888888888E-2</v>
      </c>
      <c r="C8936">
        <v>0</v>
      </c>
      <c r="D8936">
        <v>99.46</v>
      </c>
      <c r="E8936">
        <f t="shared" si="556"/>
        <v>8.1069999999999989E-2</v>
      </c>
      <c r="F8936">
        <v>79.55</v>
      </c>
      <c r="G8936">
        <v>13.5</v>
      </c>
      <c r="H8936">
        <f t="shared" si="557"/>
        <v>6.3289299999999997</v>
      </c>
      <c r="I8936">
        <f t="shared" si="558"/>
        <v>6.3289299999999993E-2</v>
      </c>
      <c r="J8936">
        <f t="shared" si="559"/>
        <v>1.3003195288295408E-3</v>
      </c>
      <c r="L8936">
        <v>4.6811503037863469</v>
      </c>
    </row>
    <row r="8937" spans="1:12" customFormat="1" hidden="1">
      <c r="A8937" s="10">
        <v>41457</v>
      </c>
      <c r="B8937" s="11">
        <v>1.7361111111111112E-2</v>
      </c>
      <c r="C8937">
        <v>0</v>
      </c>
      <c r="D8937">
        <v>99.48</v>
      </c>
      <c r="E8937">
        <f t="shared" si="556"/>
        <v>8.1069999999999989E-2</v>
      </c>
      <c r="F8937">
        <v>79.56</v>
      </c>
      <c r="G8937">
        <v>13.5</v>
      </c>
      <c r="H8937">
        <f t="shared" si="557"/>
        <v>6.3389300000000048</v>
      </c>
      <c r="I8937">
        <f t="shared" si="558"/>
        <v>6.3389300000000051E-2</v>
      </c>
      <c r="J8937">
        <f t="shared" si="559"/>
        <v>1.3054620286595256E-3</v>
      </c>
      <c r="L8937">
        <v>4.699663303174292</v>
      </c>
    </row>
    <row r="8938" spans="1:12" customFormat="1" hidden="1">
      <c r="A8938" s="10">
        <v>41457</v>
      </c>
      <c r="B8938" s="11">
        <v>2.0833333333333332E-2</v>
      </c>
      <c r="C8938">
        <v>0</v>
      </c>
      <c r="D8938">
        <v>99.45</v>
      </c>
      <c r="E8938">
        <f t="shared" si="556"/>
        <v>8.1069999999999989E-2</v>
      </c>
      <c r="F8938">
        <v>79.5</v>
      </c>
      <c r="G8938">
        <v>13.5</v>
      </c>
      <c r="H8938">
        <f t="shared" si="557"/>
        <v>6.368930000000006</v>
      </c>
      <c r="I8938">
        <f t="shared" si="558"/>
        <v>6.368930000000006E-2</v>
      </c>
      <c r="J8938">
        <f t="shared" si="559"/>
        <v>1.3209626661372135E-3</v>
      </c>
      <c r="K8938">
        <f>J8938*3600</f>
        <v>4.7554655980939682</v>
      </c>
      <c r="L8938" s="1">
        <v>4.7554655980939682</v>
      </c>
    </row>
    <row r="8939" spans="1:12" customFormat="1" hidden="1">
      <c r="A8939" s="10">
        <v>41457</v>
      </c>
      <c r="B8939" s="11">
        <v>2.4305555555555556E-2</v>
      </c>
      <c r="C8939">
        <v>0</v>
      </c>
      <c r="D8939">
        <v>99.35</v>
      </c>
      <c r="E8939">
        <f t="shared" si="556"/>
        <v>8.1069999999999989E-2</v>
      </c>
      <c r="F8939">
        <v>79.42</v>
      </c>
      <c r="G8939">
        <v>13.5</v>
      </c>
      <c r="H8939">
        <f t="shared" si="557"/>
        <v>6.3489299999999957</v>
      </c>
      <c r="I8939">
        <f t="shared" si="558"/>
        <v>6.3489299999999957E-2</v>
      </c>
      <c r="J8939">
        <f t="shared" si="559"/>
        <v>1.3106167117513279E-3</v>
      </c>
      <c r="L8939">
        <v>4.7182201623047808</v>
      </c>
    </row>
    <row r="8940" spans="1:12" customFormat="1" hidden="1">
      <c r="A8940" s="10">
        <v>41457</v>
      </c>
      <c r="B8940" s="11">
        <v>2.7777777777777776E-2</v>
      </c>
      <c r="C8940">
        <v>0</v>
      </c>
      <c r="D8940">
        <v>99.26</v>
      </c>
      <c r="E8940">
        <f t="shared" si="556"/>
        <v>8.1069999999999989E-2</v>
      </c>
      <c r="F8940">
        <v>79.319999999999993</v>
      </c>
      <c r="G8940">
        <v>13.5</v>
      </c>
      <c r="H8940">
        <f t="shared" si="557"/>
        <v>6.3589300000000151</v>
      </c>
      <c r="I8940">
        <f t="shared" si="558"/>
        <v>6.3589300000000154E-2</v>
      </c>
      <c r="J8940">
        <f t="shared" si="559"/>
        <v>1.3157835877110587E-3</v>
      </c>
      <c r="L8940">
        <v>4.7368209157598109</v>
      </c>
    </row>
    <row r="8941" spans="1:12" customFormat="1" hidden="1">
      <c r="A8941" s="10">
        <v>41457</v>
      </c>
      <c r="B8941" s="11">
        <v>3.125E-2</v>
      </c>
      <c r="C8941">
        <v>0</v>
      </c>
      <c r="D8941">
        <v>99.24</v>
      </c>
      <c r="E8941">
        <f t="shared" si="556"/>
        <v>8.1069999999999989E-2</v>
      </c>
      <c r="F8941">
        <v>79.3</v>
      </c>
      <c r="G8941">
        <v>13.5</v>
      </c>
      <c r="H8941">
        <f t="shared" si="557"/>
        <v>6.3589300000000009</v>
      </c>
      <c r="I8941">
        <f t="shared" si="558"/>
        <v>6.3589300000000015E-2</v>
      </c>
      <c r="J8941">
        <f t="shared" si="559"/>
        <v>1.3157835877110518E-3</v>
      </c>
      <c r="L8941">
        <v>4.736820915759786</v>
      </c>
    </row>
    <row r="8942" spans="1:12" customFormat="1" hidden="1">
      <c r="A8942" s="10">
        <v>41457</v>
      </c>
      <c r="B8942" s="11">
        <v>3.4722222222222224E-2</v>
      </c>
      <c r="C8942">
        <v>0</v>
      </c>
      <c r="D8942">
        <v>99.16</v>
      </c>
      <c r="E8942">
        <f t="shared" si="556"/>
        <v>8.1069999999999989E-2</v>
      </c>
      <c r="F8942">
        <v>79.239999999999995</v>
      </c>
      <c r="G8942">
        <v>13.5</v>
      </c>
      <c r="H8942">
        <f t="shared" si="557"/>
        <v>6.3389300000000048</v>
      </c>
      <c r="I8942">
        <f t="shared" si="558"/>
        <v>6.3389300000000051E-2</v>
      </c>
      <c r="J8942">
        <f t="shared" si="559"/>
        <v>1.3054620286595256E-3</v>
      </c>
      <c r="L8942">
        <v>4.699663303174292</v>
      </c>
    </row>
    <row r="8943" spans="1:12" customFormat="1" hidden="1">
      <c r="A8943" s="10">
        <v>41457</v>
      </c>
      <c r="B8943" s="11">
        <v>3.8194444444444441E-2</v>
      </c>
      <c r="C8943">
        <v>0</v>
      </c>
      <c r="D8943">
        <v>99.13</v>
      </c>
      <c r="E8943">
        <f t="shared" si="556"/>
        <v>8.1069999999999989E-2</v>
      </c>
      <c r="F8943">
        <v>79.209999999999994</v>
      </c>
      <c r="G8943">
        <v>13.5</v>
      </c>
      <c r="H8943">
        <f t="shared" si="557"/>
        <v>6.3389300000000048</v>
      </c>
      <c r="I8943">
        <f t="shared" si="558"/>
        <v>6.3389300000000051E-2</v>
      </c>
      <c r="J8943">
        <f t="shared" si="559"/>
        <v>1.3054620286595256E-3</v>
      </c>
      <c r="L8943">
        <v>4.699663303174292</v>
      </c>
    </row>
    <row r="8944" spans="1:12" customFormat="1">
      <c r="A8944" s="10">
        <v>41457</v>
      </c>
      <c r="B8944" s="11">
        <v>4.1666666666666664E-2</v>
      </c>
      <c r="C8944">
        <v>0</v>
      </c>
      <c r="D8944">
        <v>99.08</v>
      </c>
      <c r="E8944">
        <f t="shared" si="556"/>
        <v>8.1069999999999989E-2</v>
      </c>
      <c r="F8944">
        <v>79.150000000000006</v>
      </c>
      <c r="G8944">
        <v>13.5</v>
      </c>
      <c r="H8944">
        <f t="shared" si="557"/>
        <v>6.3489299999999957</v>
      </c>
      <c r="I8944">
        <f t="shared" si="558"/>
        <v>6.3489299999999957E-2</v>
      </c>
      <c r="J8944">
        <f t="shared" si="559"/>
        <v>1.3106167117513279E-3</v>
      </c>
      <c r="K8944">
        <f>J8944*3600</f>
        <v>4.7182201623047808</v>
      </c>
      <c r="L8944" s="13">
        <f>K8944*1000/156000</f>
        <v>3.0245001040415258E-2</v>
      </c>
    </row>
    <row r="8945" spans="1:12" customFormat="1" hidden="1">
      <c r="A8945" s="10">
        <v>41457</v>
      </c>
      <c r="B8945" s="11">
        <v>4.5138888888888888E-2</v>
      </c>
      <c r="C8945">
        <v>0</v>
      </c>
      <c r="D8945">
        <v>98.96</v>
      </c>
      <c r="E8945">
        <f t="shared" si="556"/>
        <v>8.1069999999999989E-2</v>
      </c>
      <c r="F8945">
        <v>79.040000000000006</v>
      </c>
      <c r="G8945">
        <v>13.5</v>
      </c>
      <c r="H8945">
        <f t="shared" si="557"/>
        <v>6.3389299999999906</v>
      </c>
      <c r="I8945">
        <f t="shared" si="558"/>
        <v>6.3389299999999912E-2</v>
      </c>
      <c r="J8945">
        <f t="shared" si="559"/>
        <v>1.3054620286595188E-3</v>
      </c>
      <c r="L8945">
        <v>4.6996633031742681</v>
      </c>
    </row>
    <row r="8946" spans="1:12" customFormat="1" hidden="1">
      <c r="A8946" s="10">
        <v>41457</v>
      </c>
      <c r="B8946" s="11">
        <v>4.8611111111111112E-2</v>
      </c>
      <c r="C8946">
        <v>0</v>
      </c>
      <c r="D8946">
        <v>98.93</v>
      </c>
      <c r="E8946">
        <f t="shared" si="556"/>
        <v>8.1069999999999989E-2</v>
      </c>
      <c r="F8946">
        <v>79</v>
      </c>
      <c r="G8946">
        <v>13.5</v>
      </c>
      <c r="H8946">
        <f t="shared" si="557"/>
        <v>6.34893000000001</v>
      </c>
      <c r="I8946">
        <f t="shared" si="558"/>
        <v>6.3489300000000096E-2</v>
      </c>
      <c r="J8946">
        <f t="shared" si="559"/>
        <v>1.3106167117513359E-3</v>
      </c>
      <c r="L8946">
        <v>4.7182201623048092</v>
      </c>
    </row>
    <row r="8947" spans="1:12" customFormat="1" hidden="1">
      <c r="A8947" s="10">
        <v>41457</v>
      </c>
      <c r="B8947" s="11">
        <v>5.2083333333333336E-2</v>
      </c>
      <c r="C8947">
        <v>0</v>
      </c>
      <c r="D8947">
        <v>98.84</v>
      </c>
      <c r="E8947">
        <f t="shared" si="556"/>
        <v>8.1069999999999989E-2</v>
      </c>
      <c r="F8947">
        <v>78.91</v>
      </c>
      <c r="G8947">
        <v>13.5</v>
      </c>
      <c r="H8947">
        <f t="shared" si="557"/>
        <v>6.34893000000001</v>
      </c>
      <c r="I8947">
        <f t="shared" si="558"/>
        <v>6.3489300000000096E-2</v>
      </c>
      <c r="J8947">
        <f t="shared" si="559"/>
        <v>1.3106167117513359E-3</v>
      </c>
      <c r="L8947">
        <v>4.7182201623048092</v>
      </c>
    </row>
    <row r="8948" spans="1:12" customFormat="1" hidden="1">
      <c r="A8948" s="10">
        <v>41457</v>
      </c>
      <c r="B8948" s="11">
        <v>5.5555555555555552E-2</v>
      </c>
      <c r="C8948">
        <v>0</v>
      </c>
      <c r="D8948">
        <v>98.74</v>
      </c>
      <c r="E8948">
        <f t="shared" si="556"/>
        <v>8.1069999999999989E-2</v>
      </c>
      <c r="F8948">
        <v>78.8</v>
      </c>
      <c r="G8948">
        <v>13.5</v>
      </c>
      <c r="H8948">
        <f t="shared" si="557"/>
        <v>6.3589300000000009</v>
      </c>
      <c r="I8948">
        <f t="shared" si="558"/>
        <v>6.3589300000000015E-2</v>
      </c>
      <c r="J8948">
        <f t="shared" si="559"/>
        <v>1.3157835877110518E-3</v>
      </c>
      <c r="L8948">
        <v>4.736820915759786</v>
      </c>
    </row>
    <row r="8949" spans="1:12" customFormat="1" hidden="1">
      <c r="A8949" s="10">
        <v>41457</v>
      </c>
      <c r="B8949" s="11">
        <v>5.9027777777777783E-2</v>
      </c>
      <c r="C8949">
        <v>0</v>
      </c>
      <c r="D8949">
        <v>98.71</v>
      </c>
      <c r="E8949">
        <f t="shared" si="556"/>
        <v>8.1069999999999989E-2</v>
      </c>
      <c r="F8949">
        <v>78.78</v>
      </c>
      <c r="G8949">
        <v>13.5</v>
      </c>
      <c r="H8949">
        <f t="shared" si="557"/>
        <v>6.3489299999999957</v>
      </c>
      <c r="I8949">
        <f t="shared" si="558"/>
        <v>6.3489299999999957E-2</v>
      </c>
      <c r="J8949">
        <f t="shared" si="559"/>
        <v>1.3106167117513279E-3</v>
      </c>
      <c r="L8949">
        <v>4.7182201623047808</v>
      </c>
    </row>
    <row r="8950" spans="1:12" customFormat="1" hidden="1">
      <c r="A8950" s="10">
        <v>41457</v>
      </c>
      <c r="B8950" s="11">
        <v>6.25E-2</v>
      </c>
      <c r="C8950">
        <v>0</v>
      </c>
      <c r="D8950">
        <v>98.73</v>
      </c>
      <c r="E8950">
        <f t="shared" si="556"/>
        <v>8.1069999999999989E-2</v>
      </c>
      <c r="F8950">
        <v>78.81</v>
      </c>
      <c r="G8950">
        <v>13.5</v>
      </c>
      <c r="H8950">
        <f t="shared" si="557"/>
        <v>6.3389300000000048</v>
      </c>
      <c r="I8950">
        <f t="shared" si="558"/>
        <v>6.3389300000000051E-2</v>
      </c>
      <c r="J8950">
        <f t="shared" si="559"/>
        <v>1.3054620286595256E-3</v>
      </c>
      <c r="K8950">
        <f>J8950*3600</f>
        <v>4.699663303174292</v>
      </c>
      <c r="L8950" s="1">
        <v>4.699663303174292</v>
      </c>
    </row>
    <row r="8951" spans="1:12" customFormat="1" hidden="1">
      <c r="A8951" s="10">
        <v>41457</v>
      </c>
      <c r="B8951" s="11">
        <v>6.5972222222222224E-2</v>
      </c>
      <c r="C8951">
        <v>0</v>
      </c>
      <c r="D8951">
        <v>98.67</v>
      </c>
      <c r="E8951">
        <f t="shared" si="556"/>
        <v>8.1069999999999989E-2</v>
      </c>
      <c r="F8951">
        <v>78.73</v>
      </c>
      <c r="G8951">
        <v>13.5</v>
      </c>
      <c r="H8951">
        <f t="shared" si="557"/>
        <v>6.3589300000000009</v>
      </c>
      <c r="I8951">
        <f t="shared" si="558"/>
        <v>6.3589300000000015E-2</v>
      </c>
      <c r="J8951">
        <f t="shared" si="559"/>
        <v>1.3157835877110518E-3</v>
      </c>
      <c r="L8951">
        <v>4.736820915759786</v>
      </c>
    </row>
    <row r="8952" spans="1:12" customFormat="1" hidden="1">
      <c r="A8952" s="10">
        <v>41457</v>
      </c>
      <c r="B8952" s="11">
        <v>6.9444444444444434E-2</v>
      </c>
      <c r="C8952">
        <v>0</v>
      </c>
      <c r="D8952">
        <v>98.56</v>
      </c>
      <c r="E8952">
        <f t="shared" si="556"/>
        <v>8.1069999999999989E-2</v>
      </c>
      <c r="F8952">
        <v>78.64</v>
      </c>
      <c r="G8952">
        <v>13.5</v>
      </c>
      <c r="H8952">
        <f t="shared" si="557"/>
        <v>6.3389300000000048</v>
      </c>
      <c r="I8952">
        <f t="shared" si="558"/>
        <v>6.3389300000000051E-2</v>
      </c>
      <c r="J8952">
        <f t="shared" si="559"/>
        <v>1.3054620286595256E-3</v>
      </c>
      <c r="L8952">
        <v>4.699663303174292</v>
      </c>
    </row>
    <row r="8953" spans="1:12" customFormat="1" hidden="1">
      <c r="A8953" s="10">
        <v>41457</v>
      </c>
      <c r="B8953" s="11">
        <v>7.2916666666666671E-2</v>
      </c>
      <c r="C8953">
        <v>0</v>
      </c>
      <c r="D8953">
        <v>98.41</v>
      </c>
      <c r="E8953">
        <f t="shared" si="556"/>
        <v>8.1069999999999989E-2</v>
      </c>
      <c r="F8953">
        <v>78.5</v>
      </c>
      <c r="G8953">
        <v>13.5</v>
      </c>
      <c r="H8953">
        <f t="shared" si="557"/>
        <v>6.3289299999999997</v>
      </c>
      <c r="I8953">
        <f t="shared" si="558"/>
        <v>6.3289299999999993E-2</v>
      </c>
      <c r="J8953">
        <f t="shared" si="559"/>
        <v>1.3003195288295408E-3</v>
      </c>
      <c r="L8953">
        <v>4.6811503037863469</v>
      </c>
    </row>
    <row r="8954" spans="1:12" customFormat="1" hidden="1">
      <c r="A8954" s="10">
        <v>41457</v>
      </c>
      <c r="B8954" s="11">
        <v>7.6388888888888895E-2</v>
      </c>
      <c r="C8954">
        <v>0</v>
      </c>
      <c r="D8954">
        <v>98.39</v>
      </c>
      <c r="E8954">
        <f t="shared" si="556"/>
        <v>8.1069999999999989E-2</v>
      </c>
      <c r="F8954">
        <v>78.45</v>
      </c>
      <c r="G8954">
        <v>13.5</v>
      </c>
      <c r="H8954">
        <f t="shared" si="557"/>
        <v>6.3589300000000009</v>
      </c>
      <c r="I8954">
        <f t="shared" si="558"/>
        <v>6.3589300000000015E-2</v>
      </c>
      <c r="J8954">
        <f t="shared" si="559"/>
        <v>1.3157835877110518E-3</v>
      </c>
      <c r="L8954">
        <v>4.736820915759786</v>
      </c>
    </row>
    <row r="8955" spans="1:12" customFormat="1" hidden="1">
      <c r="A8955" s="10">
        <v>41457</v>
      </c>
      <c r="B8955" s="11">
        <v>7.9861111111111105E-2</v>
      </c>
      <c r="C8955">
        <v>0</v>
      </c>
      <c r="D8955">
        <v>98.39</v>
      </c>
      <c r="E8955">
        <f t="shared" si="556"/>
        <v>8.1069999999999989E-2</v>
      </c>
      <c r="F8955">
        <v>78.459999999999994</v>
      </c>
      <c r="G8955">
        <v>13.5</v>
      </c>
      <c r="H8955">
        <f t="shared" si="557"/>
        <v>6.34893000000001</v>
      </c>
      <c r="I8955">
        <f t="shared" si="558"/>
        <v>6.3489300000000096E-2</v>
      </c>
      <c r="J8955">
        <f t="shared" si="559"/>
        <v>1.3106167117513359E-3</v>
      </c>
      <c r="L8955">
        <v>4.7182201623048092</v>
      </c>
    </row>
    <row r="8956" spans="1:12" customFormat="1">
      <c r="A8956" s="10">
        <v>41457</v>
      </c>
      <c r="B8956" s="11">
        <v>8.3333333333333329E-2</v>
      </c>
      <c r="C8956">
        <v>0</v>
      </c>
      <c r="D8956">
        <v>98.36</v>
      </c>
      <c r="E8956">
        <f t="shared" si="556"/>
        <v>8.1069999999999989E-2</v>
      </c>
      <c r="F8956">
        <v>78.44</v>
      </c>
      <c r="G8956">
        <v>13.5</v>
      </c>
      <c r="H8956">
        <f t="shared" si="557"/>
        <v>6.3389300000000048</v>
      </c>
      <c r="I8956">
        <f t="shared" si="558"/>
        <v>6.3389300000000051E-2</v>
      </c>
      <c r="J8956">
        <f t="shared" si="559"/>
        <v>1.3054620286595256E-3</v>
      </c>
      <c r="K8956">
        <f>J8956*3600</f>
        <v>4.699663303174292</v>
      </c>
      <c r="L8956" s="13">
        <f>K8956*1000/156000</f>
        <v>3.0126046815219822E-2</v>
      </c>
    </row>
    <row r="8957" spans="1:12" customFormat="1" hidden="1">
      <c r="A8957" s="10">
        <v>41457</v>
      </c>
      <c r="B8957" s="11">
        <v>8.6805555555555566E-2</v>
      </c>
      <c r="C8957">
        <v>0</v>
      </c>
      <c r="D8957">
        <v>98.23</v>
      </c>
      <c r="E8957">
        <f t="shared" si="556"/>
        <v>8.1069999999999989E-2</v>
      </c>
      <c r="F8957">
        <v>78.290000000000006</v>
      </c>
      <c r="G8957">
        <v>13.5</v>
      </c>
      <c r="H8957">
        <f t="shared" si="557"/>
        <v>6.3589300000000009</v>
      </c>
      <c r="I8957">
        <f t="shared" si="558"/>
        <v>6.3589300000000015E-2</v>
      </c>
      <c r="J8957">
        <f t="shared" si="559"/>
        <v>1.3157835877110518E-3</v>
      </c>
      <c r="L8957">
        <v>4.736820915759786</v>
      </c>
    </row>
    <row r="8958" spans="1:12" customFormat="1" hidden="1">
      <c r="A8958" s="10">
        <v>41457</v>
      </c>
      <c r="B8958" s="11">
        <v>9.0277777777777776E-2</v>
      </c>
      <c r="C8958">
        <v>0</v>
      </c>
      <c r="D8958">
        <v>98.19</v>
      </c>
      <c r="E8958">
        <f t="shared" si="556"/>
        <v>8.1069999999999989E-2</v>
      </c>
      <c r="F8958">
        <v>78.260000000000005</v>
      </c>
      <c r="G8958">
        <v>13.5</v>
      </c>
      <c r="H8958">
        <f t="shared" si="557"/>
        <v>6.3489299999999957</v>
      </c>
      <c r="I8958">
        <f t="shared" si="558"/>
        <v>6.3489299999999957E-2</v>
      </c>
      <c r="J8958">
        <f t="shared" si="559"/>
        <v>1.3106167117513279E-3</v>
      </c>
      <c r="L8958">
        <v>4.7182201623047808</v>
      </c>
    </row>
    <row r="8959" spans="1:12" customFormat="1" hidden="1">
      <c r="A8959" s="10">
        <v>41457</v>
      </c>
      <c r="B8959" s="11">
        <v>9.375E-2</v>
      </c>
      <c r="C8959">
        <v>0</v>
      </c>
      <c r="D8959">
        <v>98.15</v>
      </c>
      <c r="E8959">
        <f t="shared" si="556"/>
        <v>8.1069999999999989E-2</v>
      </c>
      <c r="F8959">
        <v>78.22</v>
      </c>
      <c r="G8959">
        <v>13.5</v>
      </c>
      <c r="H8959">
        <f t="shared" si="557"/>
        <v>6.34893000000001</v>
      </c>
      <c r="I8959">
        <f t="shared" si="558"/>
        <v>6.3489300000000096E-2</v>
      </c>
      <c r="J8959">
        <f t="shared" si="559"/>
        <v>1.3106167117513359E-3</v>
      </c>
      <c r="L8959">
        <v>4.7182201623048092</v>
      </c>
    </row>
    <row r="8960" spans="1:12" customFormat="1" hidden="1">
      <c r="A8960" s="10">
        <v>41457</v>
      </c>
      <c r="B8960" s="11">
        <v>9.7222222222222224E-2</v>
      </c>
      <c r="C8960">
        <v>0</v>
      </c>
      <c r="D8960">
        <v>98.11</v>
      </c>
      <c r="E8960">
        <f t="shared" si="556"/>
        <v>8.1069999999999989E-2</v>
      </c>
      <c r="F8960">
        <v>78.2</v>
      </c>
      <c r="G8960">
        <v>13.5</v>
      </c>
      <c r="H8960">
        <f t="shared" si="557"/>
        <v>6.3289299999999997</v>
      </c>
      <c r="I8960">
        <f t="shared" si="558"/>
        <v>6.3289299999999993E-2</v>
      </c>
      <c r="J8960">
        <f t="shared" si="559"/>
        <v>1.3003195288295408E-3</v>
      </c>
      <c r="L8960">
        <v>4.6811503037863469</v>
      </c>
    </row>
    <row r="8961" spans="1:12" customFormat="1" hidden="1">
      <c r="A8961" s="10">
        <v>41457</v>
      </c>
      <c r="B8961" s="11">
        <v>0.10069444444444443</v>
      </c>
      <c r="C8961">
        <v>0</v>
      </c>
      <c r="D8961">
        <v>98.05</v>
      </c>
      <c r="E8961">
        <f t="shared" si="556"/>
        <v>8.1069999999999989E-2</v>
      </c>
      <c r="F8961">
        <v>78.17</v>
      </c>
      <c r="G8961">
        <v>13.5</v>
      </c>
      <c r="H8961">
        <f t="shared" si="557"/>
        <v>6.2989299999999986</v>
      </c>
      <c r="I8961">
        <f t="shared" si="558"/>
        <v>6.2989299999999984E-2</v>
      </c>
      <c r="J8961">
        <f t="shared" si="559"/>
        <v>1.284965032735866E-3</v>
      </c>
      <c r="L8961">
        <v>4.6258741178491176</v>
      </c>
    </row>
    <row r="8962" spans="1:12" customFormat="1" hidden="1">
      <c r="A8962" s="10">
        <v>41457</v>
      </c>
      <c r="B8962" s="11">
        <v>0.10416666666666667</v>
      </c>
      <c r="C8962">
        <v>0</v>
      </c>
      <c r="D8962">
        <v>98.02</v>
      </c>
      <c r="E8962">
        <f t="shared" si="556"/>
        <v>8.1069999999999989E-2</v>
      </c>
      <c r="F8962">
        <v>78.099999999999994</v>
      </c>
      <c r="G8962">
        <v>13.5</v>
      </c>
      <c r="H8962">
        <f t="shared" si="557"/>
        <v>6.3389300000000048</v>
      </c>
      <c r="I8962">
        <f t="shared" si="558"/>
        <v>6.3389300000000051E-2</v>
      </c>
      <c r="J8962">
        <f t="shared" si="559"/>
        <v>1.3054620286595256E-3</v>
      </c>
      <c r="K8962">
        <f>J8962*3600</f>
        <v>4.699663303174292</v>
      </c>
      <c r="L8962" s="1">
        <v>4.699663303174292</v>
      </c>
    </row>
    <row r="8963" spans="1:12" customFormat="1" hidden="1">
      <c r="A8963" s="10">
        <v>41457</v>
      </c>
      <c r="B8963" s="11">
        <v>0.1076388888888889</v>
      </c>
      <c r="C8963">
        <v>0</v>
      </c>
      <c r="D8963">
        <v>97.96</v>
      </c>
      <c r="E8963">
        <f t="shared" si="556"/>
        <v>8.1069999999999989E-2</v>
      </c>
      <c r="F8963">
        <v>78.05</v>
      </c>
      <c r="G8963">
        <v>13.5</v>
      </c>
      <c r="H8963">
        <f t="shared" si="557"/>
        <v>6.3289299999999997</v>
      </c>
      <c r="I8963">
        <f t="shared" si="558"/>
        <v>6.3289299999999993E-2</v>
      </c>
      <c r="J8963">
        <f t="shared" si="559"/>
        <v>1.3003195288295408E-3</v>
      </c>
      <c r="L8963">
        <v>4.6811503037863469</v>
      </c>
    </row>
    <row r="8964" spans="1:12" customFormat="1" hidden="1">
      <c r="A8964" s="10">
        <v>41457</v>
      </c>
      <c r="B8964" s="11">
        <v>0.1111111111111111</v>
      </c>
      <c r="C8964">
        <v>0</v>
      </c>
      <c r="D8964">
        <v>97.94</v>
      </c>
      <c r="E8964">
        <f t="shared" si="556"/>
        <v>8.1069999999999989E-2</v>
      </c>
      <c r="F8964">
        <v>78.040000000000006</v>
      </c>
      <c r="G8964">
        <v>13.5</v>
      </c>
      <c r="H8964">
        <f t="shared" si="557"/>
        <v>6.3189299999999946</v>
      </c>
      <c r="I8964">
        <f t="shared" si="558"/>
        <v>6.3189299999999948E-2</v>
      </c>
      <c r="J8964">
        <f t="shared" si="559"/>
        <v>1.2951892026477146E-3</v>
      </c>
      <c r="L8964">
        <v>4.6626811295317721</v>
      </c>
    </row>
    <row r="8965" spans="1:12" customFormat="1" hidden="1">
      <c r="A8965" s="10">
        <v>41457</v>
      </c>
      <c r="B8965" s="11">
        <v>0.11458333333333333</v>
      </c>
      <c r="C8965">
        <v>0</v>
      </c>
      <c r="D8965">
        <v>97.99</v>
      </c>
      <c r="E8965">
        <f t="shared" ref="E8965:E9028" si="560">(435-368)*1.21/1000</f>
        <v>8.1069999999999989E-2</v>
      </c>
      <c r="F8965">
        <v>78.09</v>
      </c>
      <c r="G8965">
        <v>13.5</v>
      </c>
      <c r="H8965">
        <f t="shared" ref="H8965:H9028" si="561">D8965-E8965-F8965-G8965</f>
        <v>6.3189299999999946</v>
      </c>
      <c r="I8965">
        <f t="shared" ref="I8965:I9028" si="562">H8965/100</f>
        <v>6.3189299999999948E-2</v>
      </c>
      <c r="J8965">
        <f t="shared" ref="J8965:J9028" si="563">1.2904*I8965^(5/2)</f>
        <v>1.2951892026477146E-3</v>
      </c>
      <c r="L8965">
        <v>4.6626811295317721</v>
      </c>
    </row>
    <row r="8966" spans="1:12" customFormat="1" hidden="1">
      <c r="A8966" s="10">
        <v>41457</v>
      </c>
      <c r="B8966" s="11">
        <v>0.11805555555555557</v>
      </c>
      <c r="C8966">
        <v>0</v>
      </c>
      <c r="D8966">
        <v>98.03</v>
      </c>
      <c r="E8966">
        <f t="shared" si="560"/>
        <v>8.1069999999999989E-2</v>
      </c>
      <c r="F8966">
        <v>78.099999999999994</v>
      </c>
      <c r="G8966">
        <v>13.5</v>
      </c>
      <c r="H8966">
        <f t="shared" si="561"/>
        <v>6.34893000000001</v>
      </c>
      <c r="I8966">
        <f t="shared" si="562"/>
        <v>6.3489300000000096E-2</v>
      </c>
      <c r="J8966">
        <f t="shared" si="563"/>
        <v>1.3106167117513359E-3</v>
      </c>
      <c r="L8966">
        <v>4.7182201623048092</v>
      </c>
    </row>
    <row r="8967" spans="1:12" customFormat="1" hidden="1">
      <c r="A8967" s="10">
        <v>41457</v>
      </c>
      <c r="B8967" s="11">
        <v>0.12152777777777778</v>
      </c>
      <c r="C8967">
        <v>0</v>
      </c>
      <c r="D8967">
        <v>97.97</v>
      </c>
      <c r="E8967">
        <f t="shared" si="560"/>
        <v>8.1069999999999989E-2</v>
      </c>
      <c r="F8967">
        <v>78.06</v>
      </c>
      <c r="G8967">
        <v>13.5</v>
      </c>
      <c r="H8967">
        <f t="shared" si="561"/>
        <v>6.3289299999999997</v>
      </c>
      <c r="I8967">
        <f t="shared" si="562"/>
        <v>6.3289299999999993E-2</v>
      </c>
      <c r="J8967">
        <f t="shared" si="563"/>
        <v>1.3003195288295408E-3</v>
      </c>
      <c r="L8967">
        <v>4.6811503037863469</v>
      </c>
    </row>
    <row r="8968" spans="1:12" customFormat="1">
      <c r="A8968" s="10">
        <v>41457</v>
      </c>
      <c r="B8968" s="11">
        <v>0.125</v>
      </c>
      <c r="C8968">
        <v>0</v>
      </c>
      <c r="D8968">
        <v>98.02</v>
      </c>
      <c r="E8968">
        <f t="shared" si="560"/>
        <v>8.1069999999999989E-2</v>
      </c>
      <c r="F8968">
        <v>78.09</v>
      </c>
      <c r="G8968">
        <v>13.5</v>
      </c>
      <c r="H8968">
        <f t="shared" si="561"/>
        <v>6.3489299999999957</v>
      </c>
      <c r="I8968">
        <f t="shared" si="562"/>
        <v>6.3489299999999957E-2</v>
      </c>
      <c r="J8968">
        <f t="shared" si="563"/>
        <v>1.3106167117513279E-3</v>
      </c>
      <c r="K8968">
        <f>J8968*3600</f>
        <v>4.7182201623047808</v>
      </c>
      <c r="L8968" s="13">
        <f>K8968*1000/156000</f>
        <v>3.0245001040415258E-2</v>
      </c>
    </row>
    <row r="8969" spans="1:12" customFormat="1" hidden="1">
      <c r="A8969" s="10">
        <v>41457</v>
      </c>
      <c r="B8969" s="11">
        <v>0.12847222222222224</v>
      </c>
      <c r="C8969">
        <v>0</v>
      </c>
      <c r="D8969">
        <v>98</v>
      </c>
      <c r="E8969">
        <f t="shared" si="560"/>
        <v>8.1069999999999989E-2</v>
      </c>
      <c r="F8969">
        <v>78.069999999999993</v>
      </c>
      <c r="G8969">
        <v>13.5</v>
      </c>
      <c r="H8969">
        <f t="shared" si="561"/>
        <v>6.34893000000001</v>
      </c>
      <c r="I8969">
        <f t="shared" si="562"/>
        <v>6.3489300000000096E-2</v>
      </c>
      <c r="J8969">
        <f t="shared" si="563"/>
        <v>1.3106167117513359E-3</v>
      </c>
      <c r="L8969">
        <v>4.7182201623048092</v>
      </c>
    </row>
    <row r="8970" spans="1:12" customFormat="1" hidden="1">
      <c r="A8970" s="10">
        <v>41457</v>
      </c>
      <c r="B8970" s="11">
        <v>0.13194444444444445</v>
      </c>
      <c r="C8970">
        <v>0</v>
      </c>
      <c r="D8970">
        <v>97.98</v>
      </c>
      <c r="E8970">
        <f t="shared" si="560"/>
        <v>8.1069999999999989E-2</v>
      </c>
      <c r="F8970">
        <v>78.03</v>
      </c>
      <c r="G8970">
        <v>13.5</v>
      </c>
      <c r="H8970">
        <f t="shared" si="561"/>
        <v>6.368930000000006</v>
      </c>
      <c r="I8970">
        <f t="shared" si="562"/>
        <v>6.368930000000006E-2</v>
      </c>
      <c r="J8970">
        <f t="shared" si="563"/>
        <v>1.3209626661372135E-3</v>
      </c>
      <c r="L8970">
        <v>4.7554655980939682</v>
      </c>
    </row>
    <row r="8971" spans="1:12" customFormat="1" hidden="1">
      <c r="A8971" s="10">
        <v>41457</v>
      </c>
      <c r="B8971" s="11">
        <v>0.13541666666666666</v>
      </c>
      <c r="C8971">
        <v>0</v>
      </c>
      <c r="D8971">
        <v>97.86</v>
      </c>
      <c r="E8971">
        <f t="shared" si="560"/>
        <v>8.1069999999999989E-2</v>
      </c>
      <c r="F8971">
        <v>77.94</v>
      </c>
      <c r="G8971">
        <v>13.5</v>
      </c>
      <c r="H8971">
        <f t="shared" si="561"/>
        <v>6.3389300000000048</v>
      </c>
      <c r="I8971">
        <f t="shared" si="562"/>
        <v>6.3389300000000051E-2</v>
      </c>
      <c r="J8971">
        <f t="shared" si="563"/>
        <v>1.3054620286595256E-3</v>
      </c>
      <c r="L8971">
        <v>4.699663303174292</v>
      </c>
    </row>
    <row r="8972" spans="1:12" customFormat="1" hidden="1">
      <c r="A8972" s="10">
        <v>41457</v>
      </c>
      <c r="B8972" s="11">
        <v>0.1388888888888889</v>
      </c>
      <c r="C8972">
        <v>0</v>
      </c>
      <c r="D8972">
        <v>97.78</v>
      </c>
      <c r="E8972">
        <f t="shared" si="560"/>
        <v>8.1069999999999989E-2</v>
      </c>
      <c r="F8972">
        <v>77.84</v>
      </c>
      <c r="G8972">
        <v>13.5</v>
      </c>
      <c r="H8972">
        <f t="shared" si="561"/>
        <v>6.3589300000000009</v>
      </c>
      <c r="I8972">
        <f t="shared" si="562"/>
        <v>6.3589300000000015E-2</v>
      </c>
      <c r="J8972">
        <f t="shared" si="563"/>
        <v>1.3157835877110518E-3</v>
      </c>
      <c r="L8972">
        <v>4.736820915759786</v>
      </c>
    </row>
    <row r="8973" spans="1:12" customFormat="1" hidden="1">
      <c r="A8973" s="10">
        <v>41457</v>
      </c>
      <c r="B8973" s="11">
        <v>0.1423611111111111</v>
      </c>
      <c r="C8973">
        <v>0</v>
      </c>
      <c r="D8973">
        <v>97.77</v>
      </c>
      <c r="E8973">
        <f t="shared" si="560"/>
        <v>8.1069999999999989E-2</v>
      </c>
      <c r="F8973">
        <v>77.81</v>
      </c>
      <c r="G8973">
        <v>13.5</v>
      </c>
      <c r="H8973">
        <f t="shared" si="561"/>
        <v>6.3789299999999969</v>
      </c>
      <c r="I8973">
        <f t="shared" si="562"/>
        <v>6.3789299999999965E-2</v>
      </c>
      <c r="J8973">
        <f t="shared" si="563"/>
        <v>1.3261539566207868E-3</v>
      </c>
      <c r="L8973">
        <v>4.7741542438348326</v>
      </c>
    </row>
    <row r="8974" spans="1:12" customFormat="1" hidden="1">
      <c r="A8974" s="10">
        <v>41457</v>
      </c>
      <c r="B8974" s="11">
        <v>0.14583333333333334</v>
      </c>
      <c r="C8974">
        <v>0</v>
      </c>
      <c r="D8974">
        <v>97.71</v>
      </c>
      <c r="E8974">
        <f t="shared" si="560"/>
        <v>8.1069999999999989E-2</v>
      </c>
      <c r="F8974">
        <v>77.78</v>
      </c>
      <c r="G8974">
        <v>13.5</v>
      </c>
      <c r="H8974">
        <f t="shared" si="561"/>
        <v>6.3489299999999957</v>
      </c>
      <c r="I8974">
        <f t="shared" si="562"/>
        <v>6.3489299999999957E-2</v>
      </c>
      <c r="J8974">
        <f t="shared" si="563"/>
        <v>1.3106167117513279E-3</v>
      </c>
      <c r="K8974">
        <f>J8974*3600</f>
        <v>4.7182201623047808</v>
      </c>
      <c r="L8974" s="1">
        <v>4.7182201623047808</v>
      </c>
    </row>
    <row r="8975" spans="1:12" customFormat="1" hidden="1">
      <c r="A8975" s="10">
        <v>41457</v>
      </c>
      <c r="B8975" s="11">
        <v>0.14930555555555555</v>
      </c>
      <c r="C8975">
        <v>0</v>
      </c>
      <c r="D8975">
        <v>97.71</v>
      </c>
      <c r="E8975">
        <f t="shared" si="560"/>
        <v>8.1069999999999989E-2</v>
      </c>
      <c r="F8975">
        <v>77.77</v>
      </c>
      <c r="G8975">
        <v>13.5</v>
      </c>
      <c r="H8975">
        <f t="shared" si="561"/>
        <v>6.3589300000000009</v>
      </c>
      <c r="I8975">
        <f t="shared" si="562"/>
        <v>6.3589300000000015E-2</v>
      </c>
      <c r="J8975">
        <f t="shared" si="563"/>
        <v>1.3157835877110518E-3</v>
      </c>
      <c r="L8975">
        <v>4.736820915759786</v>
      </c>
    </row>
    <row r="8976" spans="1:12" customFormat="1" hidden="1">
      <c r="A8976" s="10">
        <v>41457</v>
      </c>
      <c r="B8976" s="11">
        <v>0.15277777777777776</v>
      </c>
      <c r="C8976">
        <v>0</v>
      </c>
      <c r="D8976">
        <v>97.73</v>
      </c>
      <c r="E8976">
        <f t="shared" si="560"/>
        <v>8.1069999999999989E-2</v>
      </c>
      <c r="F8976">
        <v>77.819999999999993</v>
      </c>
      <c r="G8976">
        <v>13.5</v>
      </c>
      <c r="H8976">
        <f t="shared" si="561"/>
        <v>6.3289300000000139</v>
      </c>
      <c r="I8976">
        <f t="shared" si="562"/>
        <v>6.3289300000000145E-2</v>
      </c>
      <c r="J8976">
        <f t="shared" si="563"/>
        <v>1.3003195288295486E-3</v>
      </c>
      <c r="L8976">
        <v>4.6811503037863753</v>
      </c>
    </row>
    <row r="8977" spans="1:12" customFormat="1" hidden="1">
      <c r="A8977" s="10">
        <v>41457</v>
      </c>
      <c r="B8977" s="11">
        <v>0.15625</v>
      </c>
      <c r="C8977">
        <v>0</v>
      </c>
      <c r="D8977">
        <v>97.74</v>
      </c>
      <c r="E8977">
        <f t="shared" si="560"/>
        <v>8.1069999999999989E-2</v>
      </c>
      <c r="F8977">
        <v>77.81</v>
      </c>
      <c r="G8977">
        <v>13.5</v>
      </c>
      <c r="H8977">
        <f t="shared" si="561"/>
        <v>6.3489299999999957</v>
      </c>
      <c r="I8977">
        <f t="shared" si="562"/>
        <v>6.3489299999999957E-2</v>
      </c>
      <c r="J8977">
        <f t="shared" si="563"/>
        <v>1.3106167117513279E-3</v>
      </c>
      <c r="L8977">
        <v>4.7182201623047808</v>
      </c>
    </row>
    <row r="8978" spans="1:12" customFormat="1" hidden="1">
      <c r="A8978" s="10">
        <v>41457</v>
      </c>
      <c r="B8978" s="11">
        <v>0.15972222222222224</v>
      </c>
      <c r="C8978">
        <v>0</v>
      </c>
      <c r="D8978">
        <v>97.77</v>
      </c>
      <c r="E8978">
        <f t="shared" si="560"/>
        <v>8.1069999999999989E-2</v>
      </c>
      <c r="F8978">
        <v>77.849999999999994</v>
      </c>
      <c r="G8978">
        <v>13.5</v>
      </c>
      <c r="H8978">
        <f t="shared" si="561"/>
        <v>6.3389300000000048</v>
      </c>
      <c r="I8978">
        <f t="shared" si="562"/>
        <v>6.3389300000000051E-2</v>
      </c>
      <c r="J8978">
        <f t="shared" si="563"/>
        <v>1.3054620286595256E-3</v>
      </c>
      <c r="L8978">
        <v>4.699663303174292</v>
      </c>
    </row>
    <row r="8979" spans="1:12" customFormat="1" hidden="1">
      <c r="A8979" s="10">
        <v>41457</v>
      </c>
      <c r="B8979" s="11">
        <v>0.16319444444444445</v>
      </c>
      <c r="C8979">
        <v>0</v>
      </c>
      <c r="D8979">
        <v>97.74</v>
      </c>
      <c r="E8979">
        <f t="shared" si="560"/>
        <v>8.1069999999999989E-2</v>
      </c>
      <c r="F8979">
        <v>77.849999999999994</v>
      </c>
      <c r="G8979">
        <v>13.5</v>
      </c>
      <c r="H8979">
        <f t="shared" si="561"/>
        <v>6.3089300000000037</v>
      </c>
      <c r="I8979">
        <f t="shared" si="562"/>
        <v>6.3089300000000043E-2</v>
      </c>
      <c r="J8979">
        <f t="shared" si="563"/>
        <v>1.2900710404927893E-3</v>
      </c>
      <c r="L8979">
        <v>4.6442557457740419</v>
      </c>
    </row>
    <row r="8980" spans="1:12" customFormat="1">
      <c r="A8980" s="10">
        <v>41457</v>
      </c>
      <c r="B8980" s="11">
        <v>0.16666666666666666</v>
      </c>
      <c r="C8980">
        <v>0</v>
      </c>
      <c r="D8980">
        <v>97.86</v>
      </c>
      <c r="E8980">
        <f t="shared" si="560"/>
        <v>8.1069999999999989E-2</v>
      </c>
      <c r="F8980">
        <v>77.94</v>
      </c>
      <c r="G8980">
        <v>13.5</v>
      </c>
      <c r="H8980">
        <f t="shared" si="561"/>
        <v>6.3389300000000048</v>
      </c>
      <c r="I8980">
        <f t="shared" si="562"/>
        <v>6.3389300000000051E-2</v>
      </c>
      <c r="J8980">
        <f t="shared" si="563"/>
        <v>1.3054620286595256E-3</v>
      </c>
      <c r="K8980">
        <f>J8980*3600</f>
        <v>4.699663303174292</v>
      </c>
      <c r="L8980" s="13">
        <f>K8980*1000/156000</f>
        <v>3.0126046815219822E-2</v>
      </c>
    </row>
    <row r="8981" spans="1:12" customFormat="1" hidden="1">
      <c r="A8981" s="10">
        <v>41457</v>
      </c>
      <c r="B8981" s="11">
        <v>0.17013888888888887</v>
      </c>
      <c r="C8981">
        <v>0</v>
      </c>
      <c r="D8981">
        <v>97.77</v>
      </c>
      <c r="E8981">
        <f t="shared" si="560"/>
        <v>8.1069999999999989E-2</v>
      </c>
      <c r="F8981">
        <v>77.849999999999994</v>
      </c>
      <c r="G8981">
        <v>13.5</v>
      </c>
      <c r="H8981">
        <f t="shared" si="561"/>
        <v>6.3389300000000048</v>
      </c>
      <c r="I8981">
        <f t="shared" si="562"/>
        <v>6.3389300000000051E-2</v>
      </c>
      <c r="J8981">
        <f t="shared" si="563"/>
        <v>1.3054620286595256E-3</v>
      </c>
      <c r="L8981">
        <v>4.699663303174292</v>
      </c>
    </row>
    <row r="8982" spans="1:12" customFormat="1" hidden="1">
      <c r="A8982" s="10">
        <v>41457</v>
      </c>
      <c r="B8982" s="11">
        <v>0.17361111111111113</v>
      </c>
      <c r="C8982">
        <v>0</v>
      </c>
      <c r="D8982">
        <v>97.81</v>
      </c>
      <c r="E8982">
        <f t="shared" si="560"/>
        <v>8.1069999999999989E-2</v>
      </c>
      <c r="F8982">
        <v>77.88</v>
      </c>
      <c r="G8982">
        <v>13.5</v>
      </c>
      <c r="H8982">
        <f t="shared" si="561"/>
        <v>6.34893000000001</v>
      </c>
      <c r="I8982">
        <f t="shared" si="562"/>
        <v>6.3489300000000096E-2</v>
      </c>
      <c r="J8982">
        <f t="shared" si="563"/>
        <v>1.3106167117513359E-3</v>
      </c>
      <c r="L8982">
        <v>4.7182201623048092</v>
      </c>
    </row>
    <row r="8983" spans="1:12" customFormat="1" hidden="1">
      <c r="A8983" s="10">
        <v>41457</v>
      </c>
      <c r="B8983" s="11">
        <v>0.17708333333333334</v>
      </c>
      <c r="C8983">
        <v>0</v>
      </c>
      <c r="D8983">
        <v>97.73</v>
      </c>
      <c r="E8983">
        <f t="shared" si="560"/>
        <v>8.1069999999999989E-2</v>
      </c>
      <c r="F8983">
        <v>77.819999999999993</v>
      </c>
      <c r="G8983">
        <v>13.5</v>
      </c>
      <c r="H8983">
        <f t="shared" si="561"/>
        <v>6.3289300000000139</v>
      </c>
      <c r="I8983">
        <f t="shared" si="562"/>
        <v>6.3289300000000145E-2</v>
      </c>
      <c r="J8983">
        <f t="shared" si="563"/>
        <v>1.3003195288295486E-3</v>
      </c>
      <c r="L8983">
        <v>4.6811503037863753</v>
      </c>
    </row>
    <row r="8984" spans="1:12" customFormat="1" hidden="1">
      <c r="A8984" s="10">
        <v>41457</v>
      </c>
      <c r="B8984" s="11">
        <v>0.18055555555555555</v>
      </c>
      <c r="C8984">
        <v>0</v>
      </c>
      <c r="D8984">
        <v>97.72</v>
      </c>
      <c r="E8984">
        <f t="shared" si="560"/>
        <v>8.1069999999999989E-2</v>
      </c>
      <c r="F8984">
        <v>77.78</v>
      </c>
      <c r="G8984">
        <v>13.5</v>
      </c>
      <c r="H8984">
        <f t="shared" si="561"/>
        <v>6.3589300000000009</v>
      </c>
      <c r="I8984">
        <f t="shared" si="562"/>
        <v>6.3589300000000015E-2</v>
      </c>
      <c r="J8984">
        <f t="shared" si="563"/>
        <v>1.3157835877110518E-3</v>
      </c>
      <c r="L8984">
        <v>4.736820915759786</v>
      </c>
    </row>
    <row r="8985" spans="1:12" customFormat="1" hidden="1">
      <c r="A8985" s="10">
        <v>41457</v>
      </c>
      <c r="B8985" s="11">
        <v>0.18402777777777779</v>
      </c>
      <c r="C8985">
        <v>0</v>
      </c>
      <c r="D8985">
        <v>97.66</v>
      </c>
      <c r="E8985">
        <f t="shared" si="560"/>
        <v>8.1069999999999989E-2</v>
      </c>
      <c r="F8985">
        <v>77.75</v>
      </c>
      <c r="G8985">
        <v>13.5</v>
      </c>
      <c r="H8985">
        <f t="shared" si="561"/>
        <v>6.3289299999999997</v>
      </c>
      <c r="I8985">
        <f t="shared" si="562"/>
        <v>6.3289299999999993E-2</v>
      </c>
      <c r="J8985">
        <f t="shared" si="563"/>
        <v>1.3003195288295408E-3</v>
      </c>
      <c r="L8985">
        <v>4.6811503037863469</v>
      </c>
    </row>
    <row r="8986" spans="1:12" customFormat="1" hidden="1">
      <c r="A8986" s="10">
        <v>41457</v>
      </c>
      <c r="B8986" s="11">
        <v>0.1875</v>
      </c>
      <c r="C8986">
        <v>0</v>
      </c>
      <c r="D8986">
        <v>97.59</v>
      </c>
      <c r="E8986">
        <f t="shared" si="560"/>
        <v>8.1069999999999989E-2</v>
      </c>
      <c r="F8986">
        <v>77.72</v>
      </c>
      <c r="G8986">
        <v>13.5</v>
      </c>
      <c r="H8986">
        <f t="shared" si="561"/>
        <v>6.2889300000000077</v>
      </c>
      <c r="I8986">
        <f t="shared" si="562"/>
        <v>6.2889300000000078E-2</v>
      </c>
      <c r="J8986">
        <f t="shared" si="563"/>
        <v>1.2798711697404464E-3</v>
      </c>
      <c r="K8986">
        <f>J8986*3600</f>
        <v>4.6075362110656073</v>
      </c>
      <c r="L8986" s="1">
        <v>4.6075362110656073</v>
      </c>
    </row>
    <row r="8987" spans="1:12" customFormat="1" hidden="1">
      <c r="A8987" s="10">
        <v>41457</v>
      </c>
      <c r="B8987" s="11">
        <v>0.19097222222222221</v>
      </c>
      <c r="C8987">
        <v>0</v>
      </c>
      <c r="D8987">
        <v>97.56</v>
      </c>
      <c r="E8987">
        <f t="shared" si="560"/>
        <v>8.1069999999999989E-2</v>
      </c>
      <c r="F8987">
        <v>77.69</v>
      </c>
      <c r="G8987">
        <v>13.5</v>
      </c>
      <c r="H8987">
        <f t="shared" si="561"/>
        <v>6.2889300000000077</v>
      </c>
      <c r="I8987">
        <f t="shared" si="562"/>
        <v>6.2889300000000078E-2</v>
      </c>
      <c r="J8987">
        <f t="shared" si="563"/>
        <v>1.2798711697404464E-3</v>
      </c>
      <c r="L8987">
        <v>4.6075362110656073</v>
      </c>
    </row>
    <row r="8988" spans="1:12" customFormat="1" hidden="1">
      <c r="A8988" s="10">
        <v>41457</v>
      </c>
      <c r="B8988" s="11">
        <v>0.19444444444444445</v>
      </c>
      <c r="C8988">
        <v>0</v>
      </c>
      <c r="D8988">
        <v>97.6</v>
      </c>
      <c r="E8988">
        <f t="shared" si="560"/>
        <v>8.1069999999999989E-2</v>
      </c>
      <c r="F8988">
        <v>77.739999999999995</v>
      </c>
      <c r="G8988">
        <v>13.5</v>
      </c>
      <c r="H8988">
        <f t="shared" si="561"/>
        <v>6.2789300000000026</v>
      </c>
      <c r="I8988">
        <f t="shared" si="562"/>
        <v>6.278930000000002E-2</v>
      </c>
      <c r="J8988">
        <f t="shared" si="563"/>
        <v>1.2747894418623463E-3</v>
      </c>
      <c r="L8988">
        <v>4.5892419907044468</v>
      </c>
    </row>
    <row r="8989" spans="1:12" customFormat="1" hidden="1">
      <c r="A8989" s="10">
        <v>41457</v>
      </c>
      <c r="B8989" s="11">
        <v>0.19791666666666666</v>
      </c>
      <c r="C8989">
        <v>0</v>
      </c>
      <c r="D8989">
        <v>97.62</v>
      </c>
      <c r="E8989">
        <f t="shared" si="560"/>
        <v>8.1069999999999989E-2</v>
      </c>
      <c r="F8989">
        <v>77.73</v>
      </c>
      <c r="G8989">
        <v>13.5</v>
      </c>
      <c r="H8989">
        <f t="shared" si="561"/>
        <v>6.3089300000000037</v>
      </c>
      <c r="I8989">
        <f t="shared" si="562"/>
        <v>6.3089300000000043E-2</v>
      </c>
      <c r="J8989">
        <f t="shared" si="563"/>
        <v>1.2900710404927893E-3</v>
      </c>
      <c r="L8989">
        <v>4.6442557457740419</v>
      </c>
    </row>
    <row r="8990" spans="1:12" customFormat="1" hidden="1">
      <c r="A8990" s="10">
        <v>41457</v>
      </c>
      <c r="B8990" s="11">
        <v>0.20138888888888887</v>
      </c>
      <c r="C8990">
        <v>0</v>
      </c>
      <c r="D8990">
        <v>97.73</v>
      </c>
      <c r="E8990">
        <f t="shared" si="560"/>
        <v>8.1069999999999989E-2</v>
      </c>
      <c r="F8990">
        <v>77.84</v>
      </c>
      <c r="G8990">
        <v>13.5</v>
      </c>
      <c r="H8990">
        <f t="shared" si="561"/>
        <v>6.3089300000000037</v>
      </c>
      <c r="I8990">
        <f t="shared" si="562"/>
        <v>6.3089300000000043E-2</v>
      </c>
      <c r="J8990">
        <f t="shared" si="563"/>
        <v>1.2900710404927893E-3</v>
      </c>
      <c r="L8990">
        <v>4.6442557457740419</v>
      </c>
    </row>
    <row r="8991" spans="1:12" customFormat="1" hidden="1">
      <c r="A8991" s="10">
        <v>41457</v>
      </c>
      <c r="B8991" s="11">
        <v>0.20486111111111113</v>
      </c>
      <c r="C8991">
        <v>0</v>
      </c>
      <c r="D8991">
        <v>97.69</v>
      </c>
      <c r="E8991">
        <f t="shared" si="560"/>
        <v>8.1069999999999989E-2</v>
      </c>
      <c r="F8991">
        <v>77.819999999999993</v>
      </c>
      <c r="G8991">
        <v>13.5</v>
      </c>
      <c r="H8991">
        <f t="shared" si="561"/>
        <v>6.2889300000000077</v>
      </c>
      <c r="I8991">
        <f t="shared" si="562"/>
        <v>6.2889300000000078E-2</v>
      </c>
      <c r="J8991">
        <f t="shared" si="563"/>
        <v>1.2798711697404464E-3</v>
      </c>
      <c r="L8991">
        <v>4.6075362110656073</v>
      </c>
    </row>
    <row r="8992" spans="1:12" customFormat="1">
      <c r="A8992" s="10">
        <v>41457</v>
      </c>
      <c r="B8992" s="11">
        <v>0.20833333333333334</v>
      </c>
      <c r="C8992">
        <v>0</v>
      </c>
      <c r="D8992">
        <v>97.71</v>
      </c>
      <c r="E8992">
        <f t="shared" si="560"/>
        <v>8.1069999999999989E-2</v>
      </c>
      <c r="F8992">
        <v>77.849999999999994</v>
      </c>
      <c r="G8992">
        <v>13.5</v>
      </c>
      <c r="H8992">
        <f t="shared" si="561"/>
        <v>6.2789300000000026</v>
      </c>
      <c r="I8992">
        <f t="shared" si="562"/>
        <v>6.278930000000002E-2</v>
      </c>
      <c r="J8992">
        <f t="shared" si="563"/>
        <v>1.2747894418623463E-3</v>
      </c>
      <c r="K8992">
        <f>J8992*3600</f>
        <v>4.5892419907044468</v>
      </c>
      <c r="L8992" s="13">
        <f>K8992*1000/156000</f>
        <v>2.9418217889131071E-2</v>
      </c>
    </row>
    <row r="8993" spans="1:12" customFormat="1" hidden="1">
      <c r="A8993" s="10">
        <v>41457</v>
      </c>
      <c r="B8993" s="11">
        <v>0.21180555555555555</v>
      </c>
      <c r="C8993">
        <v>0</v>
      </c>
      <c r="D8993">
        <v>97.67</v>
      </c>
      <c r="E8993">
        <f t="shared" si="560"/>
        <v>8.1069999999999989E-2</v>
      </c>
      <c r="F8993">
        <v>77.790000000000006</v>
      </c>
      <c r="G8993">
        <v>13.5</v>
      </c>
      <c r="H8993">
        <f t="shared" si="561"/>
        <v>6.2989299999999986</v>
      </c>
      <c r="I8993">
        <f t="shared" si="562"/>
        <v>6.2989299999999984E-2</v>
      </c>
      <c r="J8993">
        <f t="shared" si="563"/>
        <v>1.284965032735866E-3</v>
      </c>
      <c r="L8993">
        <v>4.6258741178491176</v>
      </c>
    </row>
    <row r="8994" spans="1:12" customFormat="1" hidden="1">
      <c r="A8994" s="10">
        <v>41457</v>
      </c>
      <c r="B8994" s="11">
        <v>0.21527777777777779</v>
      </c>
      <c r="C8994">
        <v>0</v>
      </c>
      <c r="D8994">
        <v>97.61</v>
      </c>
      <c r="E8994">
        <f t="shared" si="560"/>
        <v>8.1069999999999989E-2</v>
      </c>
      <c r="F8994">
        <v>77.760000000000005</v>
      </c>
      <c r="G8994">
        <v>13.5</v>
      </c>
      <c r="H8994">
        <f t="shared" si="561"/>
        <v>6.2689299999999974</v>
      </c>
      <c r="I8994">
        <f t="shared" si="562"/>
        <v>6.2689299999999976E-2</v>
      </c>
      <c r="J8994">
        <f t="shared" si="563"/>
        <v>1.2697198394497344E-3</v>
      </c>
      <c r="L8994">
        <v>4.570991422019044</v>
      </c>
    </row>
    <row r="8995" spans="1:12" customFormat="1" hidden="1">
      <c r="A8995" s="10">
        <v>41457</v>
      </c>
      <c r="B8995" s="11">
        <v>0.21875</v>
      </c>
      <c r="C8995">
        <v>0</v>
      </c>
      <c r="D8995">
        <v>97.53</v>
      </c>
      <c r="E8995">
        <f t="shared" si="560"/>
        <v>8.1069999999999989E-2</v>
      </c>
      <c r="F8995">
        <v>77.66</v>
      </c>
      <c r="G8995">
        <v>13.5</v>
      </c>
      <c r="H8995">
        <f t="shared" si="561"/>
        <v>6.2889300000000077</v>
      </c>
      <c r="I8995">
        <f t="shared" si="562"/>
        <v>6.2889300000000078E-2</v>
      </c>
      <c r="J8995">
        <f t="shared" si="563"/>
        <v>1.2798711697404464E-3</v>
      </c>
      <c r="L8995">
        <v>4.6075362110656073</v>
      </c>
    </row>
    <row r="8996" spans="1:12" customFormat="1" hidden="1">
      <c r="A8996" s="10">
        <v>41457</v>
      </c>
      <c r="B8996" s="11">
        <v>0.22222222222222221</v>
      </c>
      <c r="C8996">
        <v>0</v>
      </c>
      <c r="D8996">
        <v>97.39</v>
      </c>
      <c r="E8996">
        <f t="shared" si="560"/>
        <v>8.1069999999999989E-2</v>
      </c>
      <c r="F8996">
        <v>77.540000000000006</v>
      </c>
      <c r="G8996">
        <v>13.5</v>
      </c>
      <c r="H8996">
        <f t="shared" si="561"/>
        <v>6.2689299999999974</v>
      </c>
      <c r="I8996">
        <f t="shared" si="562"/>
        <v>6.2689299999999976E-2</v>
      </c>
      <c r="J8996">
        <f t="shared" si="563"/>
        <v>1.2697198394497344E-3</v>
      </c>
      <c r="L8996">
        <v>4.570991422019044</v>
      </c>
    </row>
    <row r="8997" spans="1:12" customFormat="1" hidden="1">
      <c r="A8997" s="10">
        <v>41457</v>
      </c>
      <c r="B8997" s="11">
        <v>0.22569444444444445</v>
      </c>
      <c r="C8997">
        <v>0</v>
      </c>
      <c r="D8997">
        <v>97.32</v>
      </c>
      <c r="E8997">
        <f t="shared" si="560"/>
        <v>8.1069999999999989E-2</v>
      </c>
      <c r="F8997">
        <v>77.45</v>
      </c>
      <c r="G8997">
        <v>13.5</v>
      </c>
      <c r="H8997">
        <f t="shared" si="561"/>
        <v>6.2889299999999935</v>
      </c>
      <c r="I8997">
        <f t="shared" si="562"/>
        <v>6.288929999999994E-2</v>
      </c>
      <c r="J8997">
        <f t="shared" si="563"/>
        <v>1.2798711697404397E-3</v>
      </c>
      <c r="L8997">
        <v>4.6075362110655833</v>
      </c>
    </row>
    <row r="8998" spans="1:12" customFormat="1" hidden="1">
      <c r="A8998" s="10">
        <v>41457</v>
      </c>
      <c r="B8998" s="11">
        <v>0.22916666666666666</v>
      </c>
      <c r="C8998">
        <v>0</v>
      </c>
      <c r="D8998">
        <v>97.32</v>
      </c>
      <c r="E8998">
        <f t="shared" si="560"/>
        <v>8.1069999999999989E-2</v>
      </c>
      <c r="F8998">
        <v>77.44</v>
      </c>
      <c r="G8998">
        <v>13.5</v>
      </c>
      <c r="H8998">
        <f t="shared" si="561"/>
        <v>6.2989299999999986</v>
      </c>
      <c r="I8998">
        <f t="shared" si="562"/>
        <v>6.2989299999999984E-2</v>
      </c>
      <c r="J8998">
        <f t="shared" si="563"/>
        <v>1.284965032735866E-3</v>
      </c>
      <c r="K8998">
        <f>J8998*3600</f>
        <v>4.6258741178491176</v>
      </c>
      <c r="L8998" s="1">
        <v>4.6258741178491176</v>
      </c>
    </row>
    <row r="8999" spans="1:12" customFormat="1" hidden="1">
      <c r="A8999" s="10">
        <v>41457</v>
      </c>
      <c r="B8999" s="11">
        <v>0.23263888888888887</v>
      </c>
      <c r="C8999">
        <v>0</v>
      </c>
      <c r="D8999">
        <v>97.22</v>
      </c>
      <c r="E8999">
        <f t="shared" si="560"/>
        <v>8.1069999999999989E-2</v>
      </c>
      <c r="F8999">
        <v>77.33</v>
      </c>
      <c r="G8999">
        <v>13.5</v>
      </c>
      <c r="H8999">
        <f t="shared" si="561"/>
        <v>6.3089300000000037</v>
      </c>
      <c r="I8999">
        <f t="shared" si="562"/>
        <v>6.3089300000000043E-2</v>
      </c>
      <c r="J8999">
        <f t="shared" si="563"/>
        <v>1.2900710404927893E-3</v>
      </c>
      <c r="L8999">
        <v>4.6442557457740419</v>
      </c>
    </row>
    <row r="9000" spans="1:12" customFormat="1" hidden="1">
      <c r="A9000" s="10">
        <v>41457</v>
      </c>
      <c r="B9000" s="11">
        <v>0.23611111111111113</v>
      </c>
      <c r="C9000">
        <v>0</v>
      </c>
      <c r="D9000">
        <v>97.2</v>
      </c>
      <c r="E9000">
        <f t="shared" si="560"/>
        <v>8.1069999999999989E-2</v>
      </c>
      <c r="F9000">
        <v>77.3</v>
      </c>
      <c r="G9000">
        <v>13.5</v>
      </c>
      <c r="H9000">
        <f t="shared" si="561"/>
        <v>6.3189300000000088</v>
      </c>
      <c r="I9000">
        <f t="shared" si="562"/>
        <v>6.3189300000000087E-2</v>
      </c>
      <c r="J9000">
        <f t="shared" si="563"/>
        <v>1.2951892026477215E-3</v>
      </c>
      <c r="L9000">
        <v>4.6626811295317978</v>
      </c>
    </row>
    <row r="9001" spans="1:12" customFormat="1" hidden="1">
      <c r="A9001" s="10">
        <v>41457</v>
      </c>
      <c r="B9001" s="11">
        <v>0.23958333333333334</v>
      </c>
      <c r="C9001">
        <v>0</v>
      </c>
      <c r="D9001">
        <v>97.11</v>
      </c>
      <c r="E9001">
        <f t="shared" si="560"/>
        <v>8.1069999999999989E-2</v>
      </c>
      <c r="F9001">
        <v>77.209999999999994</v>
      </c>
      <c r="G9001">
        <v>13.5</v>
      </c>
      <c r="H9001">
        <f t="shared" si="561"/>
        <v>6.3189300000000088</v>
      </c>
      <c r="I9001">
        <f t="shared" si="562"/>
        <v>6.3189300000000087E-2</v>
      </c>
      <c r="J9001">
        <f t="shared" si="563"/>
        <v>1.2951892026477215E-3</v>
      </c>
      <c r="L9001">
        <v>4.6626811295317978</v>
      </c>
    </row>
    <row r="9002" spans="1:12" customFormat="1" hidden="1">
      <c r="A9002" s="10">
        <v>41457</v>
      </c>
      <c r="B9002" s="11">
        <v>0.24305555555555555</v>
      </c>
      <c r="C9002">
        <v>0</v>
      </c>
      <c r="D9002">
        <v>96.98</v>
      </c>
      <c r="E9002">
        <f t="shared" si="560"/>
        <v>8.1069999999999989E-2</v>
      </c>
      <c r="F9002">
        <v>77.12</v>
      </c>
      <c r="G9002">
        <v>13.5</v>
      </c>
      <c r="H9002">
        <f t="shared" si="561"/>
        <v>6.2789300000000026</v>
      </c>
      <c r="I9002">
        <f t="shared" si="562"/>
        <v>6.278930000000002E-2</v>
      </c>
      <c r="J9002">
        <f t="shared" si="563"/>
        <v>1.2747894418623463E-3</v>
      </c>
      <c r="L9002">
        <v>4.5892419907044468</v>
      </c>
    </row>
    <row r="9003" spans="1:12" customFormat="1" hidden="1">
      <c r="A9003" s="10">
        <v>41457</v>
      </c>
      <c r="B9003" s="11">
        <v>0.24652777777777779</v>
      </c>
      <c r="C9003">
        <v>0</v>
      </c>
      <c r="D9003">
        <v>96.92</v>
      </c>
      <c r="E9003">
        <f t="shared" si="560"/>
        <v>8.1069999999999989E-2</v>
      </c>
      <c r="F9003">
        <v>77.099999999999994</v>
      </c>
      <c r="G9003">
        <v>13.5</v>
      </c>
      <c r="H9003">
        <f t="shared" si="561"/>
        <v>6.2389300000000105</v>
      </c>
      <c r="I9003">
        <f t="shared" si="562"/>
        <v>6.2389300000000106E-2</v>
      </c>
      <c r="J9003">
        <f t="shared" si="563"/>
        <v>1.2545836883710087E-3</v>
      </c>
      <c r="L9003">
        <v>4.5165012781356317</v>
      </c>
    </row>
    <row r="9004" spans="1:12" customFormat="1">
      <c r="A9004" s="10">
        <v>41457</v>
      </c>
      <c r="B9004" s="11">
        <v>0.25</v>
      </c>
      <c r="C9004">
        <v>0</v>
      </c>
      <c r="D9004">
        <v>96.92</v>
      </c>
      <c r="E9004">
        <f t="shared" si="560"/>
        <v>8.1069999999999989E-2</v>
      </c>
      <c r="F9004">
        <v>77.069999999999993</v>
      </c>
      <c r="G9004">
        <v>13.5</v>
      </c>
      <c r="H9004">
        <f t="shared" si="561"/>
        <v>6.2689300000000117</v>
      </c>
      <c r="I9004">
        <f t="shared" si="562"/>
        <v>6.2689300000000114E-2</v>
      </c>
      <c r="J9004">
        <f t="shared" si="563"/>
        <v>1.2697198394497412E-3</v>
      </c>
      <c r="K9004">
        <f>J9004*3600</f>
        <v>4.5709914220190679</v>
      </c>
      <c r="L9004" s="13">
        <f>K9004*1000/156000</f>
        <v>2.9301227064224791E-2</v>
      </c>
    </row>
    <row r="9005" spans="1:12" customFormat="1" hidden="1">
      <c r="A9005" s="10">
        <v>41457</v>
      </c>
      <c r="B9005" s="11">
        <v>0.25347222222222221</v>
      </c>
      <c r="C9005">
        <v>0</v>
      </c>
      <c r="D9005">
        <v>96.85</v>
      </c>
      <c r="E9005">
        <f t="shared" si="560"/>
        <v>8.1069999999999989E-2</v>
      </c>
      <c r="F9005">
        <v>76.98</v>
      </c>
      <c r="G9005">
        <v>13.5</v>
      </c>
      <c r="H9005">
        <f t="shared" si="561"/>
        <v>6.2889299999999935</v>
      </c>
      <c r="I9005">
        <f t="shared" si="562"/>
        <v>6.288929999999994E-2</v>
      </c>
      <c r="J9005">
        <f t="shared" si="563"/>
        <v>1.2798711697404397E-3</v>
      </c>
      <c r="L9005">
        <v>4.6075362110655833</v>
      </c>
    </row>
    <row r="9006" spans="1:12" customFormat="1" hidden="1">
      <c r="A9006" s="10">
        <v>41457</v>
      </c>
      <c r="B9006" s="11">
        <v>0.25694444444444448</v>
      </c>
      <c r="C9006">
        <v>0</v>
      </c>
      <c r="D9006">
        <v>96.8</v>
      </c>
      <c r="E9006">
        <f t="shared" si="560"/>
        <v>8.1069999999999989E-2</v>
      </c>
      <c r="F9006">
        <v>76.94</v>
      </c>
      <c r="G9006">
        <v>13.5</v>
      </c>
      <c r="H9006">
        <f t="shared" si="561"/>
        <v>6.2789300000000026</v>
      </c>
      <c r="I9006">
        <f t="shared" si="562"/>
        <v>6.278930000000002E-2</v>
      </c>
      <c r="J9006">
        <f t="shared" si="563"/>
        <v>1.2747894418623463E-3</v>
      </c>
      <c r="L9006">
        <v>4.5892419907044468</v>
      </c>
    </row>
    <row r="9007" spans="1:12" customFormat="1" hidden="1">
      <c r="A9007" s="10">
        <v>41457</v>
      </c>
      <c r="B9007" s="11">
        <v>0.26041666666666669</v>
      </c>
      <c r="C9007">
        <v>0</v>
      </c>
      <c r="D9007">
        <v>96.69</v>
      </c>
      <c r="E9007">
        <f t="shared" si="560"/>
        <v>8.1069999999999989E-2</v>
      </c>
      <c r="F9007">
        <v>76.849999999999994</v>
      </c>
      <c r="G9007">
        <v>13.5</v>
      </c>
      <c r="H9007">
        <f t="shared" si="561"/>
        <v>6.2589300000000065</v>
      </c>
      <c r="I9007">
        <f t="shared" si="562"/>
        <v>6.258930000000007E-2</v>
      </c>
      <c r="J9007">
        <f t="shared" si="563"/>
        <v>1.2646623528430911E-3</v>
      </c>
      <c r="L9007">
        <v>4.5527844702351281</v>
      </c>
    </row>
    <row r="9008" spans="1:12" customFormat="1" hidden="1">
      <c r="A9008" s="10">
        <v>41457</v>
      </c>
      <c r="B9008" s="11">
        <v>0.2638888888888889</v>
      </c>
      <c r="C9008">
        <v>0</v>
      </c>
      <c r="D9008">
        <v>96.68</v>
      </c>
      <c r="E9008">
        <f t="shared" si="560"/>
        <v>8.1069999999999989E-2</v>
      </c>
      <c r="F9008">
        <v>76.819999999999993</v>
      </c>
      <c r="G9008">
        <v>13.5</v>
      </c>
      <c r="H9008">
        <f t="shared" si="561"/>
        <v>6.2789300000000168</v>
      </c>
      <c r="I9008">
        <f t="shared" si="562"/>
        <v>6.2789300000000173E-2</v>
      </c>
      <c r="J9008">
        <f t="shared" si="563"/>
        <v>1.2747894418623541E-3</v>
      </c>
      <c r="L9008">
        <v>4.5892419907044752</v>
      </c>
    </row>
    <row r="9009" spans="1:12" customFormat="1" hidden="1">
      <c r="A9009" s="10">
        <v>41457</v>
      </c>
      <c r="B9009" s="11">
        <v>0.2673611111111111</v>
      </c>
      <c r="C9009">
        <v>0</v>
      </c>
      <c r="D9009">
        <v>96.58</v>
      </c>
      <c r="E9009">
        <f t="shared" si="560"/>
        <v>8.1069999999999989E-2</v>
      </c>
      <c r="F9009">
        <v>76.73</v>
      </c>
      <c r="G9009">
        <v>13.5</v>
      </c>
      <c r="H9009">
        <f t="shared" si="561"/>
        <v>6.2689299999999974</v>
      </c>
      <c r="I9009">
        <f t="shared" si="562"/>
        <v>6.2689299999999976E-2</v>
      </c>
      <c r="J9009">
        <f t="shared" si="563"/>
        <v>1.2697198394497344E-3</v>
      </c>
      <c r="L9009">
        <v>4.570991422019044</v>
      </c>
    </row>
    <row r="9010" spans="1:12" customFormat="1" hidden="1">
      <c r="A9010" s="10">
        <v>41457</v>
      </c>
      <c r="B9010" s="11">
        <v>0.27083333333333331</v>
      </c>
      <c r="C9010">
        <v>0</v>
      </c>
      <c r="D9010">
        <v>96.46</v>
      </c>
      <c r="E9010">
        <f t="shared" si="560"/>
        <v>8.1069999999999989E-2</v>
      </c>
      <c r="F9010">
        <v>76.63</v>
      </c>
      <c r="G9010">
        <v>13.5</v>
      </c>
      <c r="H9010">
        <f t="shared" si="561"/>
        <v>6.2489300000000014</v>
      </c>
      <c r="I9010">
        <f t="shared" si="562"/>
        <v>6.2489300000000012E-2</v>
      </c>
      <c r="J9010">
        <f t="shared" si="563"/>
        <v>1.2596169723751638E-3</v>
      </c>
      <c r="K9010">
        <f>J9010*3600</f>
        <v>4.5346211005505896</v>
      </c>
      <c r="L9010" s="1">
        <v>4.5346211005505896</v>
      </c>
    </row>
    <row r="9011" spans="1:12" customFormat="1" hidden="1">
      <c r="A9011" s="10">
        <v>41457</v>
      </c>
      <c r="B9011" s="11">
        <v>0.27430555555555552</v>
      </c>
      <c r="C9011">
        <v>0</v>
      </c>
      <c r="D9011">
        <v>96.32</v>
      </c>
      <c r="E9011">
        <f t="shared" si="560"/>
        <v>8.1069999999999989E-2</v>
      </c>
      <c r="F9011">
        <v>76.510000000000005</v>
      </c>
      <c r="G9011">
        <v>13.5</v>
      </c>
      <c r="H9011">
        <f t="shared" si="561"/>
        <v>6.2289299999999912</v>
      </c>
      <c r="I9011">
        <f t="shared" si="562"/>
        <v>6.2289299999999909E-2</v>
      </c>
      <c r="J9011">
        <f t="shared" si="563"/>
        <v>1.2495624911478985E-3</v>
      </c>
      <c r="L9011">
        <v>4.4984249681324346</v>
      </c>
    </row>
    <row r="9012" spans="1:12" customFormat="1" hidden="1">
      <c r="A9012" s="10">
        <v>41457</v>
      </c>
      <c r="B9012" s="11">
        <v>0.27777777777777779</v>
      </c>
      <c r="C9012">
        <v>0</v>
      </c>
      <c r="D9012">
        <v>96.35</v>
      </c>
      <c r="E9012">
        <f t="shared" si="560"/>
        <v>8.1069999999999989E-2</v>
      </c>
      <c r="F9012">
        <v>76.540000000000006</v>
      </c>
      <c r="G9012">
        <v>13.5</v>
      </c>
      <c r="H9012">
        <f t="shared" si="561"/>
        <v>6.2289299999999912</v>
      </c>
      <c r="I9012">
        <f t="shared" si="562"/>
        <v>6.2289299999999909E-2</v>
      </c>
      <c r="J9012">
        <f t="shared" si="563"/>
        <v>1.2495624911478985E-3</v>
      </c>
      <c r="L9012">
        <v>4.4984249681324346</v>
      </c>
    </row>
    <row r="9013" spans="1:12" customFormat="1" hidden="1">
      <c r="A9013" s="10">
        <v>41457</v>
      </c>
      <c r="B9013" s="11">
        <v>0.28125</v>
      </c>
      <c r="C9013">
        <v>0</v>
      </c>
      <c r="D9013">
        <v>96.32</v>
      </c>
      <c r="E9013">
        <f t="shared" si="560"/>
        <v>8.1069999999999989E-2</v>
      </c>
      <c r="F9013">
        <v>76.5</v>
      </c>
      <c r="G9013">
        <v>13.5</v>
      </c>
      <c r="H9013">
        <f t="shared" si="561"/>
        <v>6.2389299999999963</v>
      </c>
      <c r="I9013">
        <f t="shared" si="562"/>
        <v>6.238929999999996E-2</v>
      </c>
      <c r="J9013">
        <f t="shared" si="563"/>
        <v>1.254583688371002E-3</v>
      </c>
      <c r="L9013">
        <v>4.5165012781356069</v>
      </c>
    </row>
    <row r="9014" spans="1:12" customFormat="1" hidden="1">
      <c r="A9014" s="10">
        <v>41457</v>
      </c>
      <c r="B9014" s="11">
        <v>0.28472222222222221</v>
      </c>
      <c r="C9014">
        <v>0</v>
      </c>
      <c r="D9014">
        <v>96.28</v>
      </c>
      <c r="E9014">
        <f t="shared" si="560"/>
        <v>8.1069999999999989E-2</v>
      </c>
      <c r="F9014">
        <v>76.45</v>
      </c>
      <c r="G9014">
        <v>13.5</v>
      </c>
      <c r="H9014">
        <f t="shared" si="561"/>
        <v>6.2489300000000014</v>
      </c>
      <c r="I9014">
        <f t="shared" si="562"/>
        <v>6.2489300000000012E-2</v>
      </c>
      <c r="J9014">
        <f t="shared" si="563"/>
        <v>1.2596169723751638E-3</v>
      </c>
      <c r="L9014">
        <v>4.5346211005505896</v>
      </c>
    </row>
    <row r="9015" spans="1:12" customFormat="1" hidden="1">
      <c r="A9015" s="10">
        <v>41457</v>
      </c>
      <c r="B9015" s="11">
        <v>0.28819444444444448</v>
      </c>
      <c r="C9015">
        <v>0</v>
      </c>
      <c r="D9015">
        <v>96.28</v>
      </c>
      <c r="E9015">
        <f t="shared" si="560"/>
        <v>8.1069999999999989E-2</v>
      </c>
      <c r="F9015">
        <v>76.459999999999994</v>
      </c>
      <c r="G9015">
        <v>13.5</v>
      </c>
      <c r="H9015">
        <f t="shared" si="561"/>
        <v>6.2389300000000105</v>
      </c>
      <c r="I9015">
        <f t="shared" si="562"/>
        <v>6.2389300000000106E-2</v>
      </c>
      <c r="J9015">
        <f t="shared" si="563"/>
        <v>1.2545836883710087E-3</v>
      </c>
      <c r="L9015">
        <v>4.5165012781356317</v>
      </c>
    </row>
    <row r="9016" spans="1:12" customFormat="1">
      <c r="A9016" s="10">
        <v>41457</v>
      </c>
      <c r="B9016" s="11">
        <v>0.29166666666666669</v>
      </c>
      <c r="C9016">
        <v>0</v>
      </c>
      <c r="D9016">
        <v>96.33</v>
      </c>
      <c r="E9016">
        <f t="shared" si="560"/>
        <v>8.1069999999999989E-2</v>
      </c>
      <c r="F9016">
        <v>76.52</v>
      </c>
      <c r="G9016">
        <v>13.5</v>
      </c>
      <c r="H9016">
        <f t="shared" si="561"/>
        <v>6.2289300000000054</v>
      </c>
      <c r="I9016">
        <f t="shared" si="562"/>
        <v>6.2289300000000054E-2</v>
      </c>
      <c r="J9016">
        <f t="shared" si="563"/>
        <v>1.249562491147905E-3</v>
      </c>
      <c r="K9016">
        <f>J9016*3600</f>
        <v>4.4984249681324577</v>
      </c>
      <c r="L9016" s="13">
        <f>K9016*1000/156000</f>
        <v>2.8836057488028578E-2</v>
      </c>
    </row>
    <row r="9017" spans="1:12" customFormat="1" hidden="1">
      <c r="A9017" s="10">
        <v>41457</v>
      </c>
      <c r="B9017" s="11">
        <v>0.2951388888888889</v>
      </c>
      <c r="C9017">
        <v>0</v>
      </c>
      <c r="D9017">
        <v>96.27</v>
      </c>
      <c r="E9017">
        <f t="shared" si="560"/>
        <v>8.1069999999999989E-2</v>
      </c>
      <c r="F9017">
        <v>76.459999999999994</v>
      </c>
      <c r="G9017">
        <v>13.5</v>
      </c>
      <c r="H9017">
        <f t="shared" si="561"/>
        <v>6.2289300000000054</v>
      </c>
      <c r="I9017">
        <f t="shared" si="562"/>
        <v>6.2289300000000054E-2</v>
      </c>
      <c r="J9017">
        <f t="shared" si="563"/>
        <v>1.249562491147905E-3</v>
      </c>
      <c r="L9017">
        <v>4.4984249681324577</v>
      </c>
    </row>
    <row r="9018" spans="1:12" customFormat="1" hidden="1">
      <c r="A9018" s="10">
        <v>41457</v>
      </c>
      <c r="B9018" s="11">
        <v>0.2986111111111111</v>
      </c>
      <c r="C9018">
        <v>0</v>
      </c>
      <c r="D9018">
        <v>96.23</v>
      </c>
      <c r="E9018">
        <f t="shared" si="560"/>
        <v>8.1069999999999989E-2</v>
      </c>
      <c r="F9018">
        <v>76.41</v>
      </c>
      <c r="G9018">
        <v>13.5</v>
      </c>
      <c r="H9018">
        <f t="shared" si="561"/>
        <v>6.2389300000000105</v>
      </c>
      <c r="I9018">
        <f t="shared" si="562"/>
        <v>6.2389300000000106E-2</v>
      </c>
      <c r="J9018">
        <f t="shared" si="563"/>
        <v>1.2545836883710087E-3</v>
      </c>
      <c r="L9018">
        <v>4.5165012781356317</v>
      </c>
    </row>
    <row r="9019" spans="1:12" customFormat="1" hidden="1">
      <c r="A9019" s="10">
        <v>41457</v>
      </c>
      <c r="B9019" s="11">
        <v>0.30208333333333331</v>
      </c>
      <c r="C9019">
        <v>0</v>
      </c>
      <c r="D9019">
        <v>96.15</v>
      </c>
      <c r="E9019">
        <f t="shared" si="560"/>
        <v>8.1069999999999989E-2</v>
      </c>
      <c r="F9019">
        <v>76.36</v>
      </c>
      <c r="G9019">
        <v>13.5</v>
      </c>
      <c r="H9019">
        <f t="shared" si="561"/>
        <v>6.2089300000000094</v>
      </c>
      <c r="I9019">
        <f t="shared" si="562"/>
        <v>6.2089300000000097E-2</v>
      </c>
      <c r="J9019">
        <f t="shared" si="563"/>
        <v>1.239556318275228E-3</v>
      </c>
      <c r="L9019">
        <v>4.4624027457908202</v>
      </c>
    </row>
    <row r="9020" spans="1:12" customFormat="1" hidden="1">
      <c r="A9020" s="10">
        <v>41457</v>
      </c>
      <c r="B9020" s="11">
        <v>0.30555555555555552</v>
      </c>
      <c r="C9020">
        <v>0</v>
      </c>
      <c r="D9020">
        <v>96.21</v>
      </c>
      <c r="E9020">
        <f t="shared" si="560"/>
        <v>8.1069999999999989E-2</v>
      </c>
      <c r="F9020">
        <v>76.41</v>
      </c>
      <c r="G9020">
        <v>13.5</v>
      </c>
      <c r="H9020">
        <f t="shared" si="561"/>
        <v>6.2189300000000003</v>
      </c>
      <c r="I9020">
        <f t="shared" si="562"/>
        <v>6.2189300000000003E-2</v>
      </c>
      <c r="J9020">
        <f t="shared" si="563"/>
        <v>1.2445533710153927E-3</v>
      </c>
      <c r="L9020">
        <v>4.4803921356554133</v>
      </c>
    </row>
    <row r="9021" spans="1:12" customFormat="1" hidden="1">
      <c r="A9021" s="10">
        <v>41457</v>
      </c>
      <c r="B9021" s="11">
        <v>0.30902777777777779</v>
      </c>
      <c r="C9021">
        <v>0</v>
      </c>
      <c r="D9021">
        <v>96.26</v>
      </c>
      <c r="E9021">
        <f t="shared" si="560"/>
        <v>8.1069999999999989E-2</v>
      </c>
      <c r="F9021">
        <v>76.42</v>
      </c>
      <c r="G9021">
        <v>13.5</v>
      </c>
      <c r="H9021">
        <f t="shared" si="561"/>
        <v>6.2589300000000065</v>
      </c>
      <c r="I9021">
        <f t="shared" si="562"/>
        <v>6.258930000000007E-2</v>
      </c>
      <c r="J9021">
        <f t="shared" si="563"/>
        <v>1.2646623528430911E-3</v>
      </c>
      <c r="L9021">
        <v>4.5527844702351281</v>
      </c>
    </row>
    <row r="9022" spans="1:12" customFormat="1" hidden="1">
      <c r="A9022" s="10">
        <v>41457</v>
      </c>
      <c r="B9022" s="11">
        <v>0.3125</v>
      </c>
      <c r="C9022">
        <v>0</v>
      </c>
      <c r="D9022">
        <v>96.16</v>
      </c>
      <c r="E9022">
        <f t="shared" si="560"/>
        <v>8.1069999999999989E-2</v>
      </c>
      <c r="F9022">
        <v>76.319999999999993</v>
      </c>
      <c r="G9022">
        <v>13.5</v>
      </c>
      <c r="H9022">
        <f t="shared" si="561"/>
        <v>6.2589300000000065</v>
      </c>
      <c r="I9022">
        <f t="shared" si="562"/>
        <v>6.258930000000007E-2</v>
      </c>
      <c r="J9022">
        <f t="shared" si="563"/>
        <v>1.2646623528430911E-3</v>
      </c>
      <c r="K9022">
        <f>J9022*3600</f>
        <v>4.5527844702351281</v>
      </c>
      <c r="L9022" s="1">
        <v>4.5527844702351281</v>
      </c>
    </row>
    <row r="9023" spans="1:12" customFormat="1" hidden="1">
      <c r="A9023" s="10">
        <v>41457</v>
      </c>
      <c r="B9023" s="11">
        <v>0.31597222222222221</v>
      </c>
      <c r="C9023">
        <v>0</v>
      </c>
      <c r="D9023">
        <v>96.11</v>
      </c>
      <c r="E9023">
        <f t="shared" si="560"/>
        <v>8.1069999999999989E-2</v>
      </c>
      <c r="F9023">
        <v>76.27</v>
      </c>
      <c r="G9023">
        <v>13.5</v>
      </c>
      <c r="H9023">
        <f t="shared" si="561"/>
        <v>6.2589300000000065</v>
      </c>
      <c r="I9023">
        <f t="shared" si="562"/>
        <v>6.258930000000007E-2</v>
      </c>
      <c r="J9023">
        <f t="shared" si="563"/>
        <v>1.2646623528430911E-3</v>
      </c>
      <c r="L9023">
        <v>4.5527844702351281</v>
      </c>
    </row>
    <row r="9024" spans="1:12" customFormat="1" hidden="1">
      <c r="A9024" s="10">
        <v>41457</v>
      </c>
      <c r="B9024" s="11">
        <v>0.31944444444444448</v>
      </c>
      <c r="C9024">
        <v>0</v>
      </c>
      <c r="D9024">
        <v>96.05</v>
      </c>
      <c r="E9024">
        <f t="shared" si="560"/>
        <v>8.1069999999999989E-2</v>
      </c>
      <c r="F9024">
        <v>76.239999999999995</v>
      </c>
      <c r="G9024">
        <v>13.5</v>
      </c>
      <c r="H9024">
        <f t="shared" si="561"/>
        <v>6.2289300000000054</v>
      </c>
      <c r="I9024">
        <f t="shared" si="562"/>
        <v>6.2289300000000054E-2</v>
      </c>
      <c r="J9024">
        <f t="shared" si="563"/>
        <v>1.249562491147905E-3</v>
      </c>
      <c r="L9024">
        <v>4.4984249681324577</v>
      </c>
    </row>
    <row r="9025" spans="1:12" customFormat="1" hidden="1">
      <c r="A9025" s="10">
        <v>41457</v>
      </c>
      <c r="B9025" s="11">
        <v>0.32291666666666669</v>
      </c>
      <c r="C9025">
        <v>0</v>
      </c>
      <c r="D9025">
        <v>95.97</v>
      </c>
      <c r="E9025">
        <f t="shared" si="560"/>
        <v>8.1069999999999989E-2</v>
      </c>
      <c r="F9025">
        <v>76.14</v>
      </c>
      <c r="G9025">
        <v>13.5</v>
      </c>
      <c r="H9025">
        <f t="shared" si="561"/>
        <v>6.2489300000000014</v>
      </c>
      <c r="I9025">
        <f t="shared" si="562"/>
        <v>6.2489300000000012E-2</v>
      </c>
      <c r="J9025">
        <f t="shared" si="563"/>
        <v>1.2596169723751638E-3</v>
      </c>
      <c r="L9025">
        <v>4.5346211005505896</v>
      </c>
    </row>
    <row r="9026" spans="1:12" customFormat="1" hidden="1">
      <c r="A9026" s="10">
        <v>41457</v>
      </c>
      <c r="B9026" s="11">
        <v>0.3263888888888889</v>
      </c>
      <c r="C9026">
        <v>0</v>
      </c>
      <c r="D9026">
        <v>95.89</v>
      </c>
      <c r="E9026">
        <f t="shared" si="560"/>
        <v>8.1069999999999989E-2</v>
      </c>
      <c r="F9026">
        <v>76.069999999999993</v>
      </c>
      <c r="G9026">
        <v>13.5</v>
      </c>
      <c r="H9026">
        <f t="shared" si="561"/>
        <v>6.2389300000000105</v>
      </c>
      <c r="I9026">
        <f t="shared" si="562"/>
        <v>6.2389300000000106E-2</v>
      </c>
      <c r="J9026">
        <f t="shared" si="563"/>
        <v>1.2545836883710087E-3</v>
      </c>
      <c r="L9026">
        <v>4.5165012781356317</v>
      </c>
    </row>
    <row r="9027" spans="1:12" customFormat="1" hidden="1">
      <c r="A9027" s="10">
        <v>41457</v>
      </c>
      <c r="B9027" s="11">
        <v>0.3298611111111111</v>
      </c>
      <c r="C9027">
        <v>0</v>
      </c>
      <c r="D9027">
        <v>95.81</v>
      </c>
      <c r="E9027">
        <f t="shared" si="560"/>
        <v>8.1069999999999989E-2</v>
      </c>
      <c r="F9027">
        <v>75.989999999999995</v>
      </c>
      <c r="G9027">
        <v>13.5</v>
      </c>
      <c r="H9027">
        <f t="shared" si="561"/>
        <v>6.2389300000000105</v>
      </c>
      <c r="I9027">
        <f t="shared" si="562"/>
        <v>6.2389300000000106E-2</v>
      </c>
      <c r="J9027">
        <f t="shared" si="563"/>
        <v>1.2545836883710087E-3</v>
      </c>
      <c r="L9027">
        <v>4.5165012781356317</v>
      </c>
    </row>
    <row r="9028" spans="1:12" customFormat="1">
      <c r="A9028" s="10">
        <v>41457</v>
      </c>
      <c r="B9028" s="11">
        <v>0.33333333333333331</v>
      </c>
      <c r="C9028">
        <v>0</v>
      </c>
      <c r="D9028">
        <v>95.71</v>
      </c>
      <c r="E9028">
        <f t="shared" si="560"/>
        <v>8.1069999999999989E-2</v>
      </c>
      <c r="F9028">
        <v>75.88</v>
      </c>
      <c r="G9028">
        <v>13.5</v>
      </c>
      <c r="H9028">
        <f t="shared" si="561"/>
        <v>6.2489300000000014</v>
      </c>
      <c r="I9028">
        <f t="shared" si="562"/>
        <v>6.2489300000000012E-2</v>
      </c>
      <c r="J9028">
        <f t="shared" si="563"/>
        <v>1.2596169723751638E-3</v>
      </c>
      <c r="K9028">
        <f>J9028*3600</f>
        <v>4.5346211005505896</v>
      </c>
      <c r="L9028" s="13">
        <f>K9028*1000/156000</f>
        <v>2.9068083977888393E-2</v>
      </c>
    </row>
    <row r="9029" spans="1:12" customFormat="1" hidden="1">
      <c r="A9029" s="10">
        <v>41457</v>
      </c>
      <c r="B9029" s="11">
        <v>0.33680555555555558</v>
      </c>
      <c r="C9029">
        <v>0</v>
      </c>
      <c r="D9029">
        <v>95.69</v>
      </c>
      <c r="E9029">
        <f t="shared" ref="E9029:E9092" si="564">(435-368)*1.21/1000</f>
        <v>8.1069999999999989E-2</v>
      </c>
      <c r="F9029">
        <v>75.87</v>
      </c>
      <c r="G9029">
        <v>13.5</v>
      </c>
      <c r="H9029">
        <f t="shared" ref="H9029:H9092" si="565">D9029-E9029-F9029-G9029</f>
        <v>6.2389299999999963</v>
      </c>
      <c r="I9029">
        <f t="shared" ref="I9029:I9092" si="566">H9029/100</f>
        <v>6.238929999999996E-2</v>
      </c>
      <c r="J9029">
        <f t="shared" ref="J9029:J9092" si="567">1.2904*I9029^(5/2)</f>
        <v>1.254583688371002E-3</v>
      </c>
      <c r="L9029">
        <v>4.5165012781356069</v>
      </c>
    </row>
    <row r="9030" spans="1:12" customFormat="1" hidden="1">
      <c r="A9030" s="10">
        <v>41457</v>
      </c>
      <c r="B9030" s="11">
        <v>0.34027777777777773</v>
      </c>
      <c r="C9030">
        <v>0</v>
      </c>
      <c r="D9030">
        <v>95.61</v>
      </c>
      <c r="E9030">
        <f t="shared" si="564"/>
        <v>8.1069999999999989E-2</v>
      </c>
      <c r="F9030">
        <v>75.77</v>
      </c>
      <c r="G9030">
        <v>13.5</v>
      </c>
      <c r="H9030">
        <f t="shared" si="565"/>
        <v>6.2589300000000065</v>
      </c>
      <c r="I9030">
        <f t="shared" si="566"/>
        <v>6.258930000000007E-2</v>
      </c>
      <c r="J9030">
        <f t="shared" si="567"/>
        <v>1.2646623528430911E-3</v>
      </c>
      <c r="L9030">
        <v>4.5527844702351281</v>
      </c>
    </row>
    <row r="9031" spans="1:12" customFormat="1" hidden="1">
      <c r="A9031" s="10">
        <v>41457</v>
      </c>
      <c r="B9031" s="11">
        <v>0.34375</v>
      </c>
      <c r="C9031">
        <v>0</v>
      </c>
      <c r="D9031">
        <v>95.46</v>
      </c>
      <c r="E9031">
        <f t="shared" si="564"/>
        <v>8.1069999999999989E-2</v>
      </c>
      <c r="F9031">
        <v>75.650000000000006</v>
      </c>
      <c r="G9031">
        <v>13.5</v>
      </c>
      <c r="H9031">
        <f t="shared" si="565"/>
        <v>6.2289299999999912</v>
      </c>
      <c r="I9031">
        <f t="shared" si="566"/>
        <v>6.2289299999999909E-2</v>
      </c>
      <c r="J9031">
        <f t="shared" si="567"/>
        <v>1.2495624911478985E-3</v>
      </c>
      <c r="L9031">
        <v>4.4984249681324346</v>
      </c>
    </row>
    <row r="9032" spans="1:12" customFormat="1" hidden="1">
      <c r="A9032" s="10">
        <v>41457</v>
      </c>
      <c r="B9032" s="11">
        <v>0.34722222222222227</v>
      </c>
      <c r="C9032">
        <v>0</v>
      </c>
      <c r="D9032">
        <v>95.38</v>
      </c>
      <c r="E9032">
        <f t="shared" si="564"/>
        <v>8.1069999999999989E-2</v>
      </c>
      <c r="F9032">
        <v>75.55</v>
      </c>
      <c r="G9032">
        <v>13.5</v>
      </c>
      <c r="H9032">
        <f t="shared" si="565"/>
        <v>6.2489300000000014</v>
      </c>
      <c r="I9032">
        <f t="shared" si="566"/>
        <v>6.2489300000000012E-2</v>
      </c>
      <c r="J9032">
        <f t="shared" si="567"/>
        <v>1.2596169723751638E-3</v>
      </c>
      <c r="L9032">
        <v>4.5346211005505896</v>
      </c>
    </row>
    <row r="9033" spans="1:12" customFormat="1" hidden="1">
      <c r="A9033" s="10">
        <v>41457</v>
      </c>
      <c r="B9033" s="11">
        <v>0.35069444444444442</v>
      </c>
      <c r="C9033">
        <v>0</v>
      </c>
      <c r="D9033">
        <v>95.38</v>
      </c>
      <c r="E9033">
        <f t="shared" si="564"/>
        <v>8.1069999999999989E-2</v>
      </c>
      <c r="F9033">
        <v>75.540000000000006</v>
      </c>
      <c r="G9033">
        <v>13.5</v>
      </c>
      <c r="H9033">
        <f t="shared" si="565"/>
        <v>6.2589299999999923</v>
      </c>
      <c r="I9033">
        <f t="shared" si="566"/>
        <v>6.2589299999999917E-2</v>
      </c>
      <c r="J9033">
        <f t="shared" si="567"/>
        <v>1.264662352843082E-3</v>
      </c>
      <c r="L9033">
        <v>4.5527844702350952</v>
      </c>
    </row>
    <row r="9034" spans="1:12" customFormat="1" hidden="1">
      <c r="A9034" s="10">
        <v>41457</v>
      </c>
      <c r="B9034" s="11">
        <v>0.35416666666666669</v>
      </c>
      <c r="C9034">
        <v>0</v>
      </c>
      <c r="D9034">
        <v>95.36</v>
      </c>
      <c r="E9034">
        <f t="shared" si="564"/>
        <v>8.1069999999999989E-2</v>
      </c>
      <c r="F9034">
        <v>75.489999999999995</v>
      </c>
      <c r="G9034">
        <v>13.5</v>
      </c>
      <c r="H9034">
        <f t="shared" si="565"/>
        <v>6.2889300000000077</v>
      </c>
      <c r="I9034">
        <f t="shared" si="566"/>
        <v>6.2889300000000078E-2</v>
      </c>
      <c r="J9034">
        <f t="shared" si="567"/>
        <v>1.2798711697404464E-3</v>
      </c>
      <c r="K9034">
        <f>J9034*3600</f>
        <v>4.6075362110656073</v>
      </c>
      <c r="L9034" s="1">
        <v>4.6075362110656073</v>
      </c>
    </row>
    <row r="9035" spans="1:12" customFormat="1" hidden="1">
      <c r="A9035" s="10">
        <v>41457</v>
      </c>
      <c r="B9035" s="11">
        <v>0.3576388888888889</v>
      </c>
      <c r="C9035">
        <v>0</v>
      </c>
      <c r="D9035">
        <v>95.34</v>
      </c>
      <c r="E9035">
        <f t="shared" si="564"/>
        <v>8.1069999999999989E-2</v>
      </c>
      <c r="F9035">
        <v>75.489999999999995</v>
      </c>
      <c r="G9035">
        <v>13.5</v>
      </c>
      <c r="H9035">
        <f t="shared" si="565"/>
        <v>6.2689300000000117</v>
      </c>
      <c r="I9035">
        <f t="shared" si="566"/>
        <v>6.2689300000000114E-2</v>
      </c>
      <c r="J9035">
        <f t="shared" si="567"/>
        <v>1.2697198394497412E-3</v>
      </c>
      <c r="L9035">
        <v>4.5709914220190679</v>
      </c>
    </row>
    <row r="9036" spans="1:12" customFormat="1" hidden="1">
      <c r="A9036" s="10">
        <v>41457</v>
      </c>
      <c r="B9036" s="11">
        <v>0.3611111111111111</v>
      </c>
      <c r="C9036">
        <v>0</v>
      </c>
      <c r="D9036">
        <v>95.29</v>
      </c>
      <c r="E9036">
        <f t="shared" si="564"/>
        <v>8.1069999999999989E-2</v>
      </c>
      <c r="F9036">
        <v>75.45</v>
      </c>
      <c r="G9036">
        <v>13.5</v>
      </c>
      <c r="H9036">
        <f t="shared" si="565"/>
        <v>6.2589300000000065</v>
      </c>
      <c r="I9036">
        <f t="shared" si="566"/>
        <v>6.258930000000007E-2</v>
      </c>
      <c r="J9036">
        <f t="shared" si="567"/>
        <v>1.2646623528430911E-3</v>
      </c>
      <c r="L9036">
        <v>4.5527844702351281</v>
      </c>
    </row>
    <row r="9037" spans="1:12" customFormat="1" hidden="1">
      <c r="A9037" s="10">
        <v>41457</v>
      </c>
      <c r="B9037" s="11">
        <v>0.36458333333333331</v>
      </c>
      <c r="C9037">
        <v>0</v>
      </c>
      <c r="D9037">
        <v>95.39</v>
      </c>
      <c r="E9037">
        <f t="shared" si="564"/>
        <v>8.1069999999999989E-2</v>
      </c>
      <c r="F9037">
        <v>75.45</v>
      </c>
      <c r="G9037">
        <v>13.5</v>
      </c>
      <c r="H9037">
        <f t="shared" si="565"/>
        <v>6.3589300000000009</v>
      </c>
      <c r="I9037">
        <f t="shared" si="566"/>
        <v>6.3589300000000015E-2</v>
      </c>
      <c r="J9037">
        <f t="shared" si="567"/>
        <v>1.3157835877110518E-3</v>
      </c>
      <c r="L9037">
        <v>4.736820915759786</v>
      </c>
    </row>
    <row r="9038" spans="1:12" customFormat="1" hidden="1">
      <c r="A9038" s="10">
        <v>41457</v>
      </c>
      <c r="B9038" s="11">
        <v>0.36805555555555558</v>
      </c>
      <c r="C9038">
        <v>0</v>
      </c>
      <c r="D9038">
        <v>95.41</v>
      </c>
      <c r="E9038">
        <f t="shared" si="564"/>
        <v>8.1069999999999989E-2</v>
      </c>
      <c r="F9038">
        <v>75.41</v>
      </c>
      <c r="G9038">
        <v>13.5</v>
      </c>
      <c r="H9038">
        <f t="shared" si="565"/>
        <v>6.4189300000000031</v>
      </c>
      <c r="I9038">
        <f t="shared" si="566"/>
        <v>6.4189300000000032E-2</v>
      </c>
      <c r="J9038">
        <f t="shared" si="567"/>
        <v>1.3470414306858589E-3</v>
      </c>
      <c r="L9038">
        <v>4.8493491504690924</v>
      </c>
    </row>
    <row r="9039" spans="1:12" customFormat="1" hidden="1">
      <c r="A9039" s="10">
        <v>41457</v>
      </c>
      <c r="B9039" s="11">
        <v>0.37152777777777773</v>
      </c>
      <c r="C9039">
        <v>0</v>
      </c>
      <c r="D9039">
        <v>95.49</v>
      </c>
      <c r="E9039">
        <f t="shared" si="564"/>
        <v>8.1069999999999989E-2</v>
      </c>
      <c r="F9039">
        <v>75.22</v>
      </c>
      <c r="G9039">
        <v>13.5</v>
      </c>
      <c r="H9039">
        <f t="shared" si="565"/>
        <v>6.6889299999999992</v>
      </c>
      <c r="I9039">
        <f t="shared" si="566"/>
        <v>6.6889299999999985E-2</v>
      </c>
      <c r="J9039">
        <f t="shared" si="567"/>
        <v>1.4931931262639668E-3</v>
      </c>
      <c r="L9039">
        <v>5.3754952545502803</v>
      </c>
    </row>
    <row r="9040" spans="1:12" customFormat="1">
      <c r="A9040" s="10">
        <v>41457</v>
      </c>
      <c r="B9040" s="11">
        <v>0.375</v>
      </c>
      <c r="C9040">
        <v>0</v>
      </c>
      <c r="D9040">
        <v>95.59</v>
      </c>
      <c r="E9040">
        <f t="shared" si="564"/>
        <v>8.1069999999999989E-2</v>
      </c>
      <c r="F9040">
        <v>75.17</v>
      </c>
      <c r="G9040">
        <v>13.5</v>
      </c>
      <c r="H9040">
        <f t="shared" si="565"/>
        <v>6.8389300000000048</v>
      </c>
      <c r="I9040">
        <f t="shared" si="566"/>
        <v>6.8389300000000042E-2</v>
      </c>
      <c r="J9040">
        <f t="shared" si="567"/>
        <v>1.5783188766450313E-3</v>
      </c>
      <c r="K9040">
        <f>J9040*3600</f>
        <v>5.6819479559221131</v>
      </c>
      <c r="L9040" s="13">
        <f>K9040*1000/156000</f>
        <v>3.6422743307193028E-2</v>
      </c>
    </row>
    <row r="9041" spans="1:12" customFormat="1" hidden="1">
      <c r="A9041" s="10">
        <v>41457</v>
      </c>
      <c r="B9041" s="11">
        <v>0.37847222222222227</v>
      </c>
      <c r="C9041">
        <v>0</v>
      </c>
      <c r="D9041">
        <v>95.6</v>
      </c>
      <c r="E9041">
        <f t="shared" si="564"/>
        <v>8.1069999999999989E-2</v>
      </c>
      <c r="F9041">
        <v>75.069999999999993</v>
      </c>
      <c r="G9041">
        <v>13.5</v>
      </c>
      <c r="H9041">
        <f t="shared" si="565"/>
        <v>6.9489300000000043</v>
      </c>
      <c r="I9041">
        <f t="shared" si="566"/>
        <v>6.9489300000000045E-2</v>
      </c>
      <c r="J9041">
        <f t="shared" si="567"/>
        <v>1.6425522613841834E-3</v>
      </c>
      <c r="L9041">
        <v>5.9131881409830607</v>
      </c>
    </row>
    <row r="9042" spans="1:12" customFormat="1" hidden="1">
      <c r="A9042" s="10">
        <v>41457</v>
      </c>
      <c r="B9042" s="11">
        <v>0.38194444444444442</v>
      </c>
      <c r="C9042">
        <v>0</v>
      </c>
      <c r="D9042">
        <v>95.9</v>
      </c>
      <c r="E9042">
        <f t="shared" si="564"/>
        <v>8.1069999999999989E-2</v>
      </c>
      <c r="F9042">
        <v>75.209999999999994</v>
      </c>
      <c r="G9042">
        <v>13.5</v>
      </c>
      <c r="H9042">
        <f t="shared" si="565"/>
        <v>7.1089300000000151</v>
      </c>
      <c r="I9042">
        <f t="shared" si="566"/>
        <v>7.1089300000000147E-2</v>
      </c>
      <c r="J9042">
        <f t="shared" si="567"/>
        <v>1.7387412161168714E-3</v>
      </c>
      <c r="L9042">
        <v>6.2594683780207374</v>
      </c>
    </row>
    <row r="9043" spans="1:12" customFormat="1" hidden="1">
      <c r="A9043" s="10">
        <v>41457</v>
      </c>
      <c r="B9043" s="11">
        <v>0.38541666666666669</v>
      </c>
      <c r="C9043">
        <v>0</v>
      </c>
      <c r="D9043">
        <v>96.12</v>
      </c>
      <c r="E9043">
        <f t="shared" si="564"/>
        <v>8.1069999999999989E-2</v>
      </c>
      <c r="F9043">
        <v>75.22</v>
      </c>
      <c r="G9043">
        <v>13.5</v>
      </c>
      <c r="H9043">
        <f t="shared" si="565"/>
        <v>7.3189300000000088</v>
      </c>
      <c r="I9043">
        <f t="shared" si="566"/>
        <v>7.3189300000000082E-2</v>
      </c>
      <c r="J9043">
        <f t="shared" si="567"/>
        <v>1.8700074557747883E-3</v>
      </c>
      <c r="L9043">
        <v>6.7320268407892376</v>
      </c>
    </row>
    <row r="9044" spans="1:12" customFormat="1" hidden="1">
      <c r="A9044" s="10">
        <v>41457</v>
      </c>
      <c r="B9044" s="11">
        <v>0.3888888888888889</v>
      </c>
      <c r="C9044">
        <v>0</v>
      </c>
      <c r="D9044">
        <v>96.25</v>
      </c>
      <c r="E9044">
        <f t="shared" si="564"/>
        <v>8.1069999999999989E-2</v>
      </c>
      <c r="F9044">
        <v>74.989999999999995</v>
      </c>
      <c r="G9044">
        <v>13.5</v>
      </c>
      <c r="H9044">
        <f t="shared" si="565"/>
        <v>7.6789300000000082</v>
      </c>
      <c r="I9044">
        <f t="shared" si="566"/>
        <v>7.6789300000000088E-2</v>
      </c>
      <c r="J9044">
        <f t="shared" si="567"/>
        <v>2.1085122377225659E-3</v>
      </c>
      <c r="L9044">
        <v>7.5906440558012376</v>
      </c>
    </row>
    <row r="9045" spans="1:12" customFormat="1" hidden="1">
      <c r="A9045" s="10">
        <v>41457</v>
      </c>
      <c r="B9045" s="11">
        <v>0.3923611111111111</v>
      </c>
      <c r="C9045">
        <v>0</v>
      </c>
      <c r="D9045">
        <v>96.17</v>
      </c>
      <c r="E9045">
        <f t="shared" si="564"/>
        <v>8.1069999999999989E-2</v>
      </c>
      <c r="F9045">
        <v>74.930000000000007</v>
      </c>
      <c r="G9045">
        <v>13.5</v>
      </c>
      <c r="H9045">
        <f t="shared" si="565"/>
        <v>7.658929999999998</v>
      </c>
      <c r="I9045">
        <f t="shared" si="566"/>
        <v>7.6589299999999985E-2</v>
      </c>
      <c r="J9045">
        <f t="shared" si="567"/>
        <v>2.094809838661693E-3</v>
      </c>
      <c r="L9045">
        <v>7.5413154191820952</v>
      </c>
    </row>
    <row r="9046" spans="1:12" customFormat="1" hidden="1">
      <c r="A9046" s="10">
        <v>41457</v>
      </c>
      <c r="B9046" s="11">
        <v>0.39583333333333331</v>
      </c>
      <c r="C9046">
        <v>0</v>
      </c>
      <c r="D9046">
        <v>96.1</v>
      </c>
      <c r="E9046">
        <f t="shared" si="564"/>
        <v>8.1069999999999989E-2</v>
      </c>
      <c r="F9046">
        <v>75.010000000000005</v>
      </c>
      <c r="G9046">
        <v>13.5</v>
      </c>
      <c r="H9046">
        <f t="shared" si="565"/>
        <v>7.5089299999999923</v>
      </c>
      <c r="I9046">
        <f t="shared" si="566"/>
        <v>7.5089299999999928E-2</v>
      </c>
      <c r="J9046">
        <f t="shared" si="567"/>
        <v>1.9937444605898332E-3</v>
      </c>
      <c r="K9046">
        <f>J9046*3600</f>
        <v>7.1774800581233995</v>
      </c>
      <c r="L9046" s="1">
        <v>7.1774800581233995</v>
      </c>
    </row>
    <row r="9047" spans="1:12" customFormat="1" hidden="1">
      <c r="A9047" s="10">
        <v>41457</v>
      </c>
      <c r="B9047" s="11">
        <v>0.39930555555555558</v>
      </c>
      <c r="C9047">
        <v>0</v>
      </c>
      <c r="D9047">
        <v>95.84</v>
      </c>
      <c r="E9047">
        <f t="shared" si="564"/>
        <v>8.1069999999999989E-2</v>
      </c>
      <c r="F9047">
        <v>74.91</v>
      </c>
      <c r="G9047">
        <v>13.5</v>
      </c>
      <c r="H9047">
        <f t="shared" si="565"/>
        <v>7.34893000000001</v>
      </c>
      <c r="I9047">
        <f t="shared" si="566"/>
        <v>7.3489300000000105E-2</v>
      </c>
      <c r="J9047">
        <f t="shared" si="567"/>
        <v>1.8892291199578755E-3</v>
      </c>
      <c r="L9047">
        <v>6.8012248318483515</v>
      </c>
    </row>
    <row r="9048" spans="1:12" customFormat="1" hidden="1">
      <c r="A9048" s="10">
        <v>41457</v>
      </c>
      <c r="B9048" s="11">
        <v>0.40277777777777773</v>
      </c>
      <c r="C9048">
        <v>0</v>
      </c>
      <c r="D9048">
        <v>95.72</v>
      </c>
      <c r="E9048">
        <f t="shared" si="564"/>
        <v>8.1069999999999989E-2</v>
      </c>
      <c r="F9048">
        <v>74.88</v>
      </c>
      <c r="G9048">
        <v>13.5</v>
      </c>
      <c r="H9048">
        <f t="shared" si="565"/>
        <v>7.2589300000000065</v>
      </c>
      <c r="I9048">
        <f t="shared" si="566"/>
        <v>7.2589300000000065E-2</v>
      </c>
      <c r="J9048">
        <f t="shared" si="567"/>
        <v>1.8319173479336194E-3</v>
      </c>
      <c r="L9048">
        <v>6.5949024525610298</v>
      </c>
    </row>
    <row r="9049" spans="1:12" customFormat="1" hidden="1">
      <c r="A9049" s="10">
        <v>41457</v>
      </c>
      <c r="B9049" s="11">
        <v>0.40625</v>
      </c>
      <c r="C9049">
        <v>0</v>
      </c>
      <c r="D9049">
        <v>95.47</v>
      </c>
      <c r="E9049">
        <f t="shared" si="564"/>
        <v>8.1069999999999989E-2</v>
      </c>
      <c r="F9049">
        <v>74.64</v>
      </c>
      <c r="G9049">
        <v>13.5</v>
      </c>
      <c r="H9049">
        <f t="shared" si="565"/>
        <v>7.2489300000000014</v>
      </c>
      <c r="I9049">
        <f t="shared" si="566"/>
        <v>7.248930000000002E-2</v>
      </c>
      <c r="J9049">
        <f t="shared" si="567"/>
        <v>1.8256146799542101E-3</v>
      </c>
      <c r="L9049">
        <v>6.5722128478351562</v>
      </c>
    </row>
    <row r="9050" spans="1:12" customFormat="1" hidden="1">
      <c r="A9050" s="10">
        <v>41457</v>
      </c>
      <c r="B9050" s="11">
        <v>0.40972222222222227</v>
      </c>
      <c r="C9050">
        <v>0</v>
      </c>
      <c r="D9050">
        <v>95.61</v>
      </c>
      <c r="E9050">
        <f t="shared" si="564"/>
        <v>8.1069999999999989E-2</v>
      </c>
      <c r="F9050">
        <v>74.67</v>
      </c>
      <c r="G9050">
        <v>13.5</v>
      </c>
      <c r="H9050">
        <f t="shared" si="565"/>
        <v>7.3589300000000009</v>
      </c>
      <c r="I9050">
        <f t="shared" si="566"/>
        <v>7.358930000000001E-2</v>
      </c>
      <c r="J9050">
        <f t="shared" si="567"/>
        <v>1.8956625654480671E-3</v>
      </c>
      <c r="L9050">
        <v>6.8243852356130414</v>
      </c>
    </row>
    <row r="9051" spans="1:12" customFormat="1" hidden="1">
      <c r="A9051" s="10">
        <v>41457</v>
      </c>
      <c r="B9051" s="11">
        <v>0.41319444444444442</v>
      </c>
      <c r="C9051">
        <v>0</v>
      </c>
      <c r="D9051">
        <v>95.79</v>
      </c>
      <c r="E9051">
        <f t="shared" si="564"/>
        <v>8.1069999999999989E-2</v>
      </c>
      <c r="F9051">
        <v>74.67</v>
      </c>
      <c r="G9051">
        <v>13.5</v>
      </c>
      <c r="H9051">
        <f t="shared" si="565"/>
        <v>7.5389300000000077</v>
      </c>
      <c r="I9051">
        <f t="shared" si="566"/>
        <v>7.5389300000000076E-2</v>
      </c>
      <c r="J9051">
        <f t="shared" si="567"/>
        <v>2.0137179044441471E-3</v>
      </c>
      <c r="L9051">
        <v>7.2493844559989293</v>
      </c>
    </row>
    <row r="9052" spans="1:12" customFormat="1">
      <c r="A9052" s="10">
        <v>41457</v>
      </c>
      <c r="B9052" s="11">
        <v>0.41666666666666669</v>
      </c>
      <c r="C9052">
        <v>0</v>
      </c>
      <c r="D9052">
        <v>95.73</v>
      </c>
      <c r="E9052">
        <f t="shared" si="564"/>
        <v>8.1069999999999989E-2</v>
      </c>
      <c r="F9052">
        <v>74.569999999999993</v>
      </c>
      <c r="G9052">
        <v>13.5</v>
      </c>
      <c r="H9052">
        <f t="shared" si="565"/>
        <v>7.5789300000000139</v>
      </c>
      <c r="I9052">
        <f t="shared" si="566"/>
        <v>7.5789300000000143E-2</v>
      </c>
      <c r="J9052">
        <f t="shared" si="567"/>
        <v>2.0405352149013311E-3</v>
      </c>
      <c r="K9052">
        <f>J9052*3600</f>
        <v>7.3459267736447922</v>
      </c>
      <c r="L9052" s="13">
        <f>K9052*1000/156000</f>
        <v>4.7089274190030714E-2</v>
      </c>
    </row>
    <row r="9053" spans="1:12" customFormat="1" hidden="1">
      <c r="A9053" s="10">
        <v>41457</v>
      </c>
      <c r="B9053" s="11">
        <v>0.4201388888888889</v>
      </c>
      <c r="C9053">
        <v>0</v>
      </c>
      <c r="D9053">
        <v>95.69</v>
      </c>
      <c r="E9053">
        <f t="shared" si="564"/>
        <v>8.1069999999999989E-2</v>
      </c>
      <c r="F9053">
        <v>74.47</v>
      </c>
      <c r="G9053">
        <v>13.5</v>
      </c>
      <c r="H9053">
        <f t="shared" si="565"/>
        <v>7.638930000000002</v>
      </c>
      <c r="I9053">
        <f t="shared" si="566"/>
        <v>7.6389300000000021E-2</v>
      </c>
      <c r="J9053">
        <f t="shared" si="567"/>
        <v>2.0811610068817194E-3</v>
      </c>
      <c r="L9053">
        <v>7.4921796247741899</v>
      </c>
    </row>
    <row r="9054" spans="1:12" customFormat="1" hidden="1">
      <c r="A9054" s="10">
        <v>41457</v>
      </c>
      <c r="B9054" s="11">
        <v>0.4236111111111111</v>
      </c>
      <c r="C9054">
        <v>0</v>
      </c>
      <c r="D9054">
        <v>95.63</v>
      </c>
      <c r="E9054">
        <f t="shared" si="564"/>
        <v>8.1069999999999989E-2</v>
      </c>
      <c r="F9054">
        <v>74.31</v>
      </c>
      <c r="G9054">
        <v>13.5</v>
      </c>
      <c r="H9054">
        <f t="shared" si="565"/>
        <v>7.7389299999999963</v>
      </c>
      <c r="I9054">
        <f t="shared" si="566"/>
        <v>7.7389299999999966E-2</v>
      </c>
      <c r="J9054">
        <f t="shared" si="567"/>
        <v>2.1499415370898793E-3</v>
      </c>
      <c r="L9054">
        <v>7.7397895335235658</v>
      </c>
    </row>
    <row r="9055" spans="1:12" customFormat="1" hidden="1">
      <c r="A9055" s="10">
        <v>41457</v>
      </c>
      <c r="B9055" s="11">
        <v>0.42708333333333331</v>
      </c>
      <c r="C9055">
        <v>0</v>
      </c>
      <c r="D9055">
        <v>95.73</v>
      </c>
      <c r="E9055">
        <f t="shared" si="564"/>
        <v>8.1069999999999989E-2</v>
      </c>
      <c r="F9055">
        <v>74.16</v>
      </c>
      <c r="G9055">
        <v>13.5</v>
      </c>
      <c r="H9055">
        <f t="shared" si="565"/>
        <v>7.9889300000000105</v>
      </c>
      <c r="I9055">
        <f t="shared" si="566"/>
        <v>7.9889300000000107E-2</v>
      </c>
      <c r="J9055">
        <f t="shared" si="567"/>
        <v>2.3278012333835061E-3</v>
      </c>
      <c r="L9055">
        <v>8.3800844401806227</v>
      </c>
    </row>
    <row r="9056" spans="1:12" customFormat="1" hidden="1">
      <c r="A9056" s="10">
        <v>41457</v>
      </c>
      <c r="B9056" s="11">
        <v>0.43055555555555558</v>
      </c>
      <c r="C9056">
        <v>0</v>
      </c>
      <c r="D9056">
        <v>95.61</v>
      </c>
      <c r="E9056">
        <f t="shared" si="564"/>
        <v>8.1069999999999989E-2</v>
      </c>
      <c r="F9056">
        <v>74.02</v>
      </c>
      <c r="G9056">
        <v>13.5</v>
      </c>
      <c r="H9056">
        <f t="shared" si="565"/>
        <v>8.0089300000000065</v>
      </c>
      <c r="I9056">
        <f t="shared" si="566"/>
        <v>8.0089300000000072E-2</v>
      </c>
      <c r="J9056">
        <f t="shared" si="567"/>
        <v>2.342397516813735E-3</v>
      </c>
      <c r="L9056">
        <v>8.4326310605294452</v>
      </c>
    </row>
    <row r="9057" spans="1:12" customFormat="1" hidden="1">
      <c r="A9057" s="10">
        <v>41457</v>
      </c>
      <c r="B9057" s="11">
        <v>0.43402777777777773</v>
      </c>
      <c r="C9057">
        <v>0</v>
      </c>
      <c r="D9057">
        <v>95.4</v>
      </c>
      <c r="E9057">
        <f t="shared" si="564"/>
        <v>8.1069999999999989E-2</v>
      </c>
      <c r="F9057">
        <v>73.89</v>
      </c>
      <c r="G9057">
        <v>13.5</v>
      </c>
      <c r="H9057">
        <f t="shared" si="565"/>
        <v>7.9289300000000082</v>
      </c>
      <c r="I9057">
        <f t="shared" si="566"/>
        <v>7.9289300000000076E-2</v>
      </c>
      <c r="J9057">
        <f t="shared" si="567"/>
        <v>2.2843403637326262E-3</v>
      </c>
      <c r="L9057">
        <v>8.2236253094374536</v>
      </c>
    </row>
    <row r="9058" spans="1:12" customFormat="1" hidden="1">
      <c r="A9058" s="10">
        <v>41457</v>
      </c>
      <c r="B9058" s="11">
        <v>0.4375</v>
      </c>
      <c r="C9058">
        <v>0</v>
      </c>
      <c r="D9058">
        <v>95.16</v>
      </c>
      <c r="E9058">
        <f t="shared" si="564"/>
        <v>8.1069999999999989E-2</v>
      </c>
      <c r="F9058">
        <v>73.790000000000006</v>
      </c>
      <c r="G9058">
        <v>13.5</v>
      </c>
      <c r="H9058">
        <f t="shared" si="565"/>
        <v>7.7889299999999935</v>
      </c>
      <c r="I9058">
        <f t="shared" si="566"/>
        <v>7.7889299999999939E-2</v>
      </c>
      <c r="J9058">
        <f t="shared" si="567"/>
        <v>2.184836066592641E-3</v>
      </c>
      <c r="K9058">
        <f>J9058*3600</f>
        <v>7.8654098397335073</v>
      </c>
      <c r="L9058" s="13">
        <f>K9058*1000/156000</f>
        <v>5.0419293844445559E-2</v>
      </c>
    </row>
    <row r="9059" spans="1:12" customFormat="1" hidden="1">
      <c r="A9059" s="10">
        <v>41457</v>
      </c>
      <c r="B9059" s="11">
        <v>0.44097222222222227</v>
      </c>
      <c r="C9059">
        <v>0</v>
      </c>
      <c r="D9059">
        <v>94.96</v>
      </c>
      <c r="E9059">
        <f t="shared" si="564"/>
        <v>8.1069999999999989E-2</v>
      </c>
      <c r="F9059">
        <v>73.62</v>
      </c>
      <c r="G9059">
        <v>13.5</v>
      </c>
      <c r="H9059">
        <f t="shared" si="565"/>
        <v>7.7589299999999923</v>
      </c>
      <c r="I9059">
        <f t="shared" si="566"/>
        <v>7.7589299999999917E-2</v>
      </c>
      <c r="J9059">
        <f t="shared" si="567"/>
        <v>2.1638589033202895E-3</v>
      </c>
      <c r="L9059">
        <v>7.7898920519530419</v>
      </c>
    </row>
    <row r="9060" spans="1:12" customFormat="1" hidden="1">
      <c r="A9060" s="10">
        <v>41457</v>
      </c>
      <c r="B9060" s="11">
        <v>0.44444444444444442</v>
      </c>
      <c r="C9060">
        <v>0</v>
      </c>
      <c r="D9060">
        <v>94.85</v>
      </c>
      <c r="E9060">
        <f t="shared" si="564"/>
        <v>8.1069999999999989E-2</v>
      </c>
      <c r="F9060">
        <v>73.52</v>
      </c>
      <c r="G9060">
        <v>13.5</v>
      </c>
      <c r="H9060">
        <f t="shared" si="565"/>
        <v>7.7489300000000014</v>
      </c>
      <c r="I9060">
        <f t="shared" si="566"/>
        <v>7.7489300000000011E-2</v>
      </c>
      <c r="J9060">
        <f t="shared" si="567"/>
        <v>2.1568934850673747E-3</v>
      </c>
      <c r="L9060">
        <v>7.7648165462425487</v>
      </c>
    </row>
    <row r="9061" spans="1:12" customFormat="1" hidden="1">
      <c r="A9061" s="10">
        <v>41457</v>
      </c>
      <c r="B9061" s="11">
        <v>0.44791666666666669</v>
      </c>
      <c r="C9061">
        <v>0</v>
      </c>
      <c r="D9061">
        <v>94.73</v>
      </c>
      <c r="E9061">
        <f t="shared" si="564"/>
        <v>8.1069999999999989E-2</v>
      </c>
      <c r="F9061">
        <v>73.41</v>
      </c>
      <c r="G9061">
        <v>13.5</v>
      </c>
      <c r="H9061">
        <f t="shared" si="565"/>
        <v>7.7389300000000105</v>
      </c>
      <c r="I9061">
        <f t="shared" si="566"/>
        <v>7.7389300000000105E-2</v>
      </c>
      <c r="J9061">
        <f t="shared" si="567"/>
        <v>2.1499415370898928E-3</v>
      </c>
      <c r="L9061">
        <v>7.7397895335236138</v>
      </c>
    </row>
    <row r="9062" spans="1:12" customFormat="1" hidden="1">
      <c r="A9062" s="10">
        <v>41457</v>
      </c>
      <c r="B9062" s="11">
        <v>0.4513888888888889</v>
      </c>
      <c r="C9062">
        <v>0</v>
      </c>
      <c r="D9062">
        <v>94.68</v>
      </c>
      <c r="E9062">
        <f t="shared" si="564"/>
        <v>8.1069999999999989E-2</v>
      </c>
      <c r="F9062">
        <v>73.28</v>
      </c>
      <c r="G9062">
        <v>13.5</v>
      </c>
      <c r="H9062">
        <f t="shared" si="565"/>
        <v>7.8189300000000088</v>
      </c>
      <c r="I9062">
        <f t="shared" si="566"/>
        <v>7.8189300000000087E-2</v>
      </c>
      <c r="J9062">
        <f t="shared" si="567"/>
        <v>2.2059347748089563E-3</v>
      </c>
      <c r="L9062">
        <v>7.9413651893122426</v>
      </c>
    </row>
    <row r="9063" spans="1:12" customFormat="1" hidden="1">
      <c r="A9063" s="10">
        <v>41457</v>
      </c>
      <c r="B9063" s="11">
        <v>0.4548611111111111</v>
      </c>
      <c r="C9063">
        <v>0</v>
      </c>
      <c r="D9063">
        <v>94.72</v>
      </c>
      <c r="E9063">
        <f t="shared" si="564"/>
        <v>8.1069999999999989E-2</v>
      </c>
      <c r="F9063">
        <v>73.17</v>
      </c>
      <c r="G9063">
        <v>13.5</v>
      </c>
      <c r="H9063">
        <f t="shared" si="565"/>
        <v>7.9689300000000003</v>
      </c>
      <c r="I9063">
        <f t="shared" si="566"/>
        <v>7.9689300000000005E-2</v>
      </c>
      <c r="J9063">
        <f t="shared" si="567"/>
        <v>2.3132596590903299E-3</v>
      </c>
      <c r="L9063">
        <v>8.3277347727251883</v>
      </c>
    </row>
    <row r="9064" spans="1:12" customFormat="1">
      <c r="A9064" s="10">
        <v>41457</v>
      </c>
      <c r="B9064" s="11">
        <v>0.45833333333333331</v>
      </c>
      <c r="C9064">
        <v>0</v>
      </c>
      <c r="D9064">
        <v>94.89</v>
      </c>
      <c r="E9064">
        <f t="shared" si="564"/>
        <v>8.1069999999999989E-2</v>
      </c>
      <c r="F9064">
        <v>73.150000000000006</v>
      </c>
      <c r="G9064">
        <v>13.5</v>
      </c>
      <c r="H9064">
        <f t="shared" si="565"/>
        <v>8.158929999999998</v>
      </c>
      <c r="I9064">
        <f t="shared" si="566"/>
        <v>8.1589299999999976E-2</v>
      </c>
      <c r="J9064">
        <f t="shared" si="567"/>
        <v>2.4536203903363345E-3</v>
      </c>
      <c r="K9064">
        <f>J9064*3600</f>
        <v>8.8330334052108039</v>
      </c>
      <c r="L9064" s="13">
        <f>K9064*1000/156000</f>
        <v>5.662200900776157E-2</v>
      </c>
    </row>
    <row r="9065" spans="1:12" customFormat="1" hidden="1">
      <c r="A9065" s="10">
        <v>41457</v>
      </c>
      <c r="B9065" s="11">
        <v>0.46180555555555558</v>
      </c>
      <c r="C9065">
        <v>0</v>
      </c>
      <c r="D9065">
        <v>95.09</v>
      </c>
      <c r="E9065">
        <f t="shared" si="564"/>
        <v>8.1069999999999989E-2</v>
      </c>
      <c r="F9065">
        <v>73.2</v>
      </c>
      <c r="G9065">
        <v>13.5</v>
      </c>
      <c r="H9065">
        <f t="shared" si="565"/>
        <v>8.3089300000000037</v>
      </c>
      <c r="I9065">
        <f t="shared" si="566"/>
        <v>8.3089300000000033E-2</v>
      </c>
      <c r="J9065">
        <f t="shared" si="567"/>
        <v>2.5679532015330728E-3</v>
      </c>
      <c r="L9065">
        <v>9.2446315255190612</v>
      </c>
    </row>
    <row r="9066" spans="1:12" customFormat="1" hidden="1">
      <c r="A9066" s="10">
        <v>41457</v>
      </c>
      <c r="B9066" s="11">
        <v>0.46527777777777773</v>
      </c>
      <c r="C9066">
        <v>0</v>
      </c>
      <c r="D9066">
        <v>95.27</v>
      </c>
      <c r="E9066">
        <f t="shared" si="564"/>
        <v>8.1069999999999989E-2</v>
      </c>
      <c r="F9066">
        <v>73.03</v>
      </c>
      <c r="G9066">
        <v>13.5</v>
      </c>
      <c r="H9066">
        <f t="shared" si="565"/>
        <v>8.658929999999998</v>
      </c>
      <c r="I9066">
        <f t="shared" si="566"/>
        <v>8.658929999999998E-2</v>
      </c>
      <c r="J9066">
        <f t="shared" si="567"/>
        <v>2.8469833435084066E-3</v>
      </c>
      <c r="L9066">
        <v>10.249140036630264</v>
      </c>
    </row>
    <row r="9067" spans="1:12" customFormat="1" hidden="1">
      <c r="A9067" s="10">
        <v>41457</v>
      </c>
      <c r="B9067" s="11">
        <v>0.46875</v>
      </c>
      <c r="C9067">
        <v>0</v>
      </c>
      <c r="D9067">
        <v>95.45</v>
      </c>
      <c r="E9067">
        <f t="shared" si="564"/>
        <v>8.1069999999999989E-2</v>
      </c>
      <c r="F9067">
        <v>73.150000000000006</v>
      </c>
      <c r="G9067">
        <v>13.5</v>
      </c>
      <c r="H9067">
        <f t="shared" si="565"/>
        <v>8.7189300000000003</v>
      </c>
      <c r="I9067">
        <f t="shared" si="566"/>
        <v>8.7189299999999997E-2</v>
      </c>
      <c r="J9067">
        <f t="shared" si="567"/>
        <v>2.8965586842950039E-3</v>
      </c>
      <c r="L9067">
        <v>10.427611263462014</v>
      </c>
    </row>
    <row r="9068" spans="1:12" customFormat="1" hidden="1">
      <c r="A9068" s="10">
        <v>41457</v>
      </c>
      <c r="B9068" s="11">
        <v>0.47222222222222227</v>
      </c>
      <c r="C9068">
        <v>0</v>
      </c>
      <c r="D9068">
        <v>95.75</v>
      </c>
      <c r="E9068">
        <f t="shared" si="564"/>
        <v>8.1069999999999989E-2</v>
      </c>
      <c r="F9068">
        <v>73.11</v>
      </c>
      <c r="G9068">
        <v>13.5</v>
      </c>
      <c r="H9068">
        <f t="shared" si="565"/>
        <v>9.0589300000000037</v>
      </c>
      <c r="I9068">
        <f t="shared" si="566"/>
        <v>9.0589300000000039E-2</v>
      </c>
      <c r="J9068">
        <f t="shared" si="567"/>
        <v>3.1872535526460358E-3</v>
      </c>
      <c r="L9068">
        <v>11.474112789525728</v>
      </c>
    </row>
    <row r="9069" spans="1:12" customFormat="1" hidden="1">
      <c r="A9069" s="10">
        <v>41457</v>
      </c>
      <c r="B9069" s="11">
        <v>0.47569444444444442</v>
      </c>
      <c r="C9069">
        <v>0</v>
      </c>
      <c r="D9069">
        <v>95.77</v>
      </c>
      <c r="E9069">
        <f t="shared" si="564"/>
        <v>8.1069999999999989E-2</v>
      </c>
      <c r="F9069">
        <v>72.84</v>
      </c>
      <c r="G9069">
        <v>13.5</v>
      </c>
      <c r="H9069">
        <f t="shared" si="565"/>
        <v>9.3489299999999957</v>
      </c>
      <c r="I9069">
        <f t="shared" si="566"/>
        <v>9.3489299999999956E-2</v>
      </c>
      <c r="J9069">
        <f t="shared" si="567"/>
        <v>3.4484912186642292E-3</v>
      </c>
      <c r="L9069">
        <v>12.414568387191226</v>
      </c>
    </row>
    <row r="9070" spans="1:12" customFormat="1" hidden="1">
      <c r="A9070" s="10">
        <v>41457</v>
      </c>
      <c r="B9070" s="11">
        <v>0.47916666666666669</v>
      </c>
      <c r="C9070">
        <v>0</v>
      </c>
      <c r="D9070">
        <v>95.77</v>
      </c>
      <c r="E9070">
        <f t="shared" si="564"/>
        <v>8.1069999999999989E-2</v>
      </c>
      <c r="F9070">
        <v>72.819999999999993</v>
      </c>
      <c r="G9070">
        <v>13.5</v>
      </c>
      <c r="H9070">
        <f t="shared" si="565"/>
        <v>9.368930000000006</v>
      </c>
      <c r="I9070">
        <f t="shared" si="566"/>
        <v>9.3689300000000059E-2</v>
      </c>
      <c r="J9070">
        <f t="shared" si="567"/>
        <v>3.4669640608127037E-3</v>
      </c>
      <c r="K9070">
        <f>J9070*3600</f>
        <v>12.481070618925733</v>
      </c>
      <c r="L9070" s="1">
        <v>12.481070618925733</v>
      </c>
    </row>
    <row r="9071" spans="1:12" customFormat="1" hidden="1">
      <c r="A9071" s="10">
        <v>41457</v>
      </c>
      <c r="B9071" s="11">
        <v>0.4826388888888889</v>
      </c>
      <c r="C9071">
        <v>0</v>
      </c>
      <c r="D9071">
        <v>95.59</v>
      </c>
      <c r="E9071">
        <f t="shared" si="564"/>
        <v>8.1069999999999989E-2</v>
      </c>
      <c r="F9071">
        <v>72.55</v>
      </c>
      <c r="G9071">
        <v>13.5</v>
      </c>
      <c r="H9071">
        <f t="shared" si="565"/>
        <v>9.4589300000000094</v>
      </c>
      <c r="I9071">
        <f t="shared" si="566"/>
        <v>9.4589300000000098E-2</v>
      </c>
      <c r="J9071">
        <f t="shared" si="567"/>
        <v>3.5508259342120628E-3</v>
      </c>
      <c r="L9071">
        <v>12.782973363163427</v>
      </c>
    </row>
    <row r="9072" spans="1:12" customFormat="1" hidden="1">
      <c r="A9072" s="10">
        <v>41457</v>
      </c>
      <c r="B9072" s="11">
        <v>0.4861111111111111</v>
      </c>
      <c r="C9072">
        <v>0</v>
      </c>
      <c r="D9072">
        <v>95.64</v>
      </c>
      <c r="E9072">
        <f t="shared" si="564"/>
        <v>8.1069999999999989E-2</v>
      </c>
      <c r="F9072">
        <v>72.44</v>
      </c>
      <c r="G9072">
        <v>13.5</v>
      </c>
      <c r="H9072">
        <f t="shared" si="565"/>
        <v>9.618930000000006</v>
      </c>
      <c r="I9072">
        <f t="shared" si="566"/>
        <v>9.6189300000000061E-2</v>
      </c>
      <c r="J9072">
        <f t="shared" si="567"/>
        <v>3.7028938720963848E-3</v>
      </c>
      <c r="L9072">
        <v>13.330417939546985</v>
      </c>
    </row>
    <row r="9073" spans="1:12" customFormat="1" hidden="1">
      <c r="A9073" s="10">
        <v>41457</v>
      </c>
      <c r="B9073" s="11">
        <v>0.48958333333333331</v>
      </c>
      <c r="C9073">
        <v>0</v>
      </c>
      <c r="D9073">
        <v>95.81</v>
      </c>
      <c r="E9073">
        <f t="shared" si="564"/>
        <v>8.1069999999999989E-2</v>
      </c>
      <c r="F9073">
        <v>72.41</v>
      </c>
      <c r="G9073">
        <v>13.5</v>
      </c>
      <c r="H9073">
        <f t="shared" si="565"/>
        <v>9.8189300000000088</v>
      </c>
      <c r="I9073">
        <f t="shared" si="566"/>
        <v>9.818930000000009E-2</v>
      </c>
      <c r="J9073">
        <f t="shared" si="567"/>
        <v>3.898385330773749E-3</v>
      </c>
      <c r="L9073">
        <v>14.034187190785497</v>
      </c>
    </row>
    <row r="9074" spans="1:12" customFormat="1" hidden="1">
      <c r="A9074" s="10">
        <v>41457</v>
      </c>
      <c r="B9074" s="11">
        <v>0.49305555555555558</v>
      </c>
      <c r="C9074">
        <v>0</v>
      </c>
      <c r="D9074">
        <v>95.84</v>
      </c>
      <c r="E9074">
        <f t="shared" si="564"/>
        <v>8.1069999999999989E-2</v>
      </c>
      <c r="F9074">
        <v>72.19</v>
      </c>
      <c r="G9074">
        <v>13.5</v>
      </c>
      <c r="H9074">
        <f t="shared" si="565"/>
        <v>10.068930000000009</v>
      </c>
      <c r="I9074">
        <f t="shared" si="566"/>
        <v>0.10068930000000009</v>
      </c>
      <c r="J9074">
        <f t="shared" si="567"/>
        <v>4.1512860343670488E-3</v>
      </c>
      <c r="L9074">
        <v>14.944629723721375</v>
      </c>
    </row>
    <row r="9075" spans="1:12" customFormat="1" hidden="1">
      <c r="A9075" s="10">
        <v>41457</v>
      </c>
      <c r="B9075" s="11">
        <v>0.49652777777777773</v>
      </c>
      <c r="C9075">
        <v>0</v>
      </c>
      <c r="D9075">
        <v>95.71</v>
      </c>
      <c r="E9075">
        <f t="shared" si="564"/>
        <v>8.1069999999999989E-2</v>
      </c>
      <c r="F9075">
        <v>71.989999999999995</v>
      </c>
      <c r="G9075">
        <v>13.5</v>
      </c>
      <c r="H9075">
        <f t="shared" si="565"/>
        <v>10.138930000000002</v>
      </c>
      <c r="I9075">
        <f t="shared" si="566"/>
        <v>0.10138930000000002</v>
      </c>
      <c r="J9075">
        <f t="shared" si="567"/>
        <v>4.2238128396295529E-3</v>
      </c>
      <c r="L9075">
        <v>15.205726222666391</v>
      </c>
    </row>
    <row r="9076" spans="1:12" customFormat="1">
      <c r="A9076" s="10">
        <v>41457</v>
      </c>
      <c r="B9076" s="11">
        <v>0.5</v>
      </c>
      <c r="C9076">
        <v>0</v>
      </c>
      <c r="D9076">
        <v>95.61</v>
      </c>
      <c r="E9076">
        <f t="shared" si="564"/>
        <v>8.1069999999999989E-2</v>
      </c>
      <c r="F9076">
        <v>71.81</v>
      </c>
      <c r="G9076">
        <v>13.5</v>
      </c>
      <c r="H9076">
        <f t="shared" si="565"/>
        <v>10.21893</v>
      </c>
      <c r="I9076">
        <f t="shared" si="566"/>
        <v>0.1021893</v>
      </c>
      <c r="J9076">
        <f t="shared" si="567"/>
        <v>4.3076252595019016E-3</v>
      </c>
      <c r="K9076">
        <f>J9076*3600</f>
        <v>15.507450934206846</v>
      </c>
      <c r="L9076" s="13">
        <f>K9076*1000/156000</f>
        <v>9.9406736757736189E-2</v>
      </c>
    </row>
    <row r="9077" spans="1:12" customFormat="1" hidden="1">
      <c r="A9077" s="10">
        <v>41457</v>
      </c>
      <c r="B9077" s="11">
        <v>0.50347222222222221</v>
      </c>
      <c r="C9077">
        <v>0</v>
      </c>
      <c r="D9077">
        <v>95.7</v>
      </c>
      <c r="E9077">
        <f t="shared" si="564"/>
        <v>8.1069999999999989E-2</v>
      </c>
      <c r="F9077">
        <v>71.739999999999995</v>
      </c>
      <c r="G9077">
        <v>13.5</v>
      </c>
      <c r="H9077">
        <f t="shared" si="565"/>
        <v>10.378930000000011</v>
      </c>
      <c r="I9077">
        <f t="shared" si="566"/>
        <v>0.10378930000000011</v>
      </c>
      <c r="J9077">
        <f t="shared" si="567"/>
        <v>4.478223984396271E-3</v>
      </c>
      <c r="L9077">
        <v>16.121606343826574</v>
      </c>
    </row>
    <row r="9078" spans="1:12" customFormat="1" hidden="1">
      <c r="A9078" s="10">
        <v>41457</v>
      </c>
      <c r="B9078" s="11">
        <v>0.50694444444444442</v>
      </c>
      <c r="C9078">
        <v>0</v>
      </c>
      <c r="D9078">
        <v>95.74</v>
      </c>
      <c r="E9078">
        <f t="shared" si="564"/>
        <v>8.1069999999999989E-2</v>
      </c>
      <c r="F9078">
        <v>71.61</v>
      </c>
      <c r="G9078">
        <v>13.5</v>
      </c>
      <c r="H9078">
        <f t="shared" si="565"/>
        <v>10.548929999999999</v>
      </c>
      <c r="I9078">
        <f t="shared" si="566"/>
        <v>0.10548929999999998</v>
      </c>
      <c r="J9078">
        <f t="shared" si="567"/>
        <v>4.6638586607249156E-3</v>
      </c>
      <c r="L9078">
        <v>16.789891178609697</v>
      </c>
    </row>
    <row r="9079" spans="1:12" customFormat="1" hidden="1">
      <c r="A9079" s="10">
        <v>41457</v>
      </c>
      <c r="B9079" s="11">
        <v>0.51041666666666663</v>
      </c>
      <c r="C9079">
        <v>0</v>
      </c>
      <c r="D9079">
        <v>95.69</v>
      </c>
      <c r="E9079">
        <f t="shared" si="564"/>
        <v>8.1069999999999989E-2</v>
      </c>
      <c r="F9079">
        <v>71.430000000000007</v>
      </c>
      <c r="G9079">
        <v>13.5</v>
      </c>
      <c r="H9079">
        <f t="shared" si="565"/>
        <v>10.678929999999994</v>
      </c>
      <c r="I9079">
        <f t="shared" si="566"/>
        <v>0.10678929999999993</v>
      </c>
      <c r="J9079">
        <f t="shared" si="567"/>
        <v>4.8088773848689419E-3</v>
      </c>
      <c r="L9079">
        <v>17.311958585528192</v>
      </c>
    </row>
    <row r="9080" spans="1:12" customFormat="1" hidden="1">
      <c r="A9080" s="10">
        <v>41457</v>
      </c>
      <c r="B9080" s="11">
        <v>0.51388888888888895</v>
      </c>
      <c r="C9080">
        <v>0</v>
      </c>
      <c r="D9080">
        <v>95.81</v>
      </c>
      <c r="E9080">
        <f t="shared" si="564"/>
        <v>8.1069999999999989E-2</v>
      </c>
      <c r="F9080">
        <v>71.44</v>
      </c>
      <c r="G9080">
        <v>13.5</v>
      </c>
      <c r="H9080">
        <f t="shared" si="565"/>
        <v>10.788930000000008</v>
      </c>
      <c r="I9080">
        <f t="shared" si="566"/>
        <v>0.10788930000000008</v>
      </c>
      <c r="J9080">
        <f t="shared" si="567"/>
        <v>4.9336722200045806E-3</v>
      </c>
      <c r="L9080">
        <v>17.761219992016489</v>
      </c>
    </row>
    <row r="9081" spans="1:12" customFormat="1" hidden="1">
      <c r="A9081" s="10">
        <v>41457</v>
      </c>
      <c r="B9081" s="11">
        <v>0.51736111111111105</v>
      </c>
      <c r="C9081">
        <v>0</v>
      </c>
      <c r="D9081">
        <v>95.63</v>
      </c>
      <c r="E9081">
        <f t="shared" si="564"/>
        <v>8.1069999999999989E-2</v>
      </c>
      <c r="F9081">
        <v>71.290000000000006</v>
      </c>
      <c r="G9081">
        <v>13.5</v>
      </c>
      <c r="H9081">
        <f t="shared" si="565"/>
        <v>10.758929999999992</v>
      </c>
      <c r="I9081">
        <f t="shared" si="566"/>
        <v>0.10758929999999993</v>
      </c>
      <c r="J9081">
        <f t="shared" si="567"/>
        <v>4.8994469449313372E-3</v>
      </c>
      <c r="L9081">
        <v>17.638009001752813</v>
      </c>
    </row>
    <row r="9082" spans="1:12" customFormat="1" hidden="1">
      <c r="A9082" s="10">
        <v>41457</v>
      </c>
      <c r="B9082" s="11">
        <v>0.52083333333333337</v>
      </c>
      <c r="C9082">
        <v>0</v>
      </c>
      <c r="D9082">
        <v>95.52</v>
      </c>
      <c r="E9082">
        <f t="shared" si="564"/>
        <v>8.1069999999999989E-2</v>
      </c>
      <c r="F9082">
        <v>71.239999999999995</v>
      </c>
      <c r="G9082">
        <v>13.5</v>
      </c>
      <c r="H9082">
        <f t="shared" si="565"/>
        <v>10.698930000000004</v>
      </c>
      <c r="I9082">
        <f t="shared" si="566"/>
        <v>0.10698930000000004</v>
      </c>
      <c r="J9082">
        <f t="shared" si="567"/>
        <v>4.8314247478107872E-3</v>
      </c>
      <c r="K9082">
        <f>J9082*3600</f>
        <v>17.393129092118834</v>
      </c>
      <c r="L9082" s="1">
        <v>17.393129092118834</v>
      </c>
    </row>
    <row r="9083" spans="1:12" customFormat="1" hidden="1">
      <c r="A9083" s="10">
        <v>41457</v>
      </c>
      <c r="B9083" s="11">
        <v>0.52430555555555558</v>
      </c>
      <c r="C9083">
        <v>0</v>
      </c>
      <c r="D9083">
        <v>95.57</v>
      </c>
      <c r="E9083">
        <f t="shared" si="564"/>
        <v>8.1069999999999989E-2</v>
      </c>
      <c r="F9083">
        <v>71.2</v>
      </c>
      <c r="G9083">
        <v>13.5</v>
      </c>
      <c r="H9083">
        <f t="shared" si="565"/>
        <v>10.788929999999993</v>
      </c>
      <c r="I9083">
        <f t="shared" si="566"/>
        <v>0.10788929999999994</v>
      </c>
      <c r="J9083">
        <f t="shared" si="567"/>
        <v>4.9336722200045632E-3</v>
      </c>
      <c r="L9083">
        <v>17.761219992016429</v>
      </c>
    </row>
    <row r="9084" spans="1:12" customFormat="1" hidden="1">
      <c r="A9084" s="10">
        <v>41457</v>
      </c>
      <c r="B9084" s="11">
        <v>0.52777777777777779</v>
      </c>
      <c r="C9084">
        <v>0</v>
      </c>
      <c r="D9084">
        <v>95.45</v>
      </c>
      <c r="E9084">
        <f t="shared" si="564"/>
        <v>8.1069999999999989E-2</v>
      </c>
      <c r="F9084">
        <v>71</v>
      </c>
      <c r="G9084">
        <v>13.5</v>
      </c>
      <c r="H9084">
        <f t="shared" si="565"/>
        <v>10.868930000000006</v>
      </c>
      <c r="I9084">
        <f t="shared" si="566"/>
        <v>0.10868930000000006</v>
      </c>
      <c r="J9084">
        <f t="shared" si="567"/>
        <v>5.0256395144482584E-3</v>
      </c>
      <c r="L9084">
        <v>18.092302252013731</v>
      </c>
    </row>
    <row r="9085" spans="1:12" customFormat="1" hidden="1">
      <c r="A9085" s="10">
        <v>41457</v>
      </c>
      <c r="B9085" s="11">
        <v>0.53125</v>
      </c>
      <c r="C9085">
        <v>0</v>
      </c>
      <c r="D9085">
        <v>95.48</v>
      </c>
      <c r="E9085">
        <f t="shared" si="564"/>
        <v>8.1069999999999989E-2</v>
      </c>
      <c r="F9085">
        <v>70.989999999999995</v>
      </c>
      <c r="G9085">
        <v>13.5</v>
      </c>
      <c r="H9085">
        <f t="shared" si="565"/>
        <v>10.908930000000012</v>
      </c>
      <c r="I9085">
        <f t="shared" si="566"/>
        <v>0.10908930000000013</v>
      </c>
      <c r="J9085">
        <f t="shared" si="567"/>
        <v>5.0720058043650313E-3</v>
      </c>
      <c r="L9085">
        <v>18.259220895714112</v>
      </c>
    </row>
    <row r="9086" spans="1:12" customFormat="1" hidden="1">
      <c r="A9086" s="10">
        <v>41457</v>
      </c>
      <c r="B9086" s="11">
        <v>0.53472222222222221</v>
      </c>
      <c r="C9086">
        <v>0</v>
      </c>
      <c r="D9086">
        <v>95.62</v>
      </c>
      <c r="E9086">
        <f t="shared" si="564"/>
        <v>8.1069999999999989E-2</v>
      </c>
      <c r="F9086">
        <v>70.78</v>
      </c>
      <c r="G9086">
        <v>13.5</v>
      </c>
      <c r="H9086">
        <f t="shared" si="565"/>
        <v>11.258930000000007</v>
      </c>
      <c r="I9086">
        <f t="shared" si="566"/>
        <v>0.11258930000000006</v>
      </c>
      <c r="J9086">
        <f t="shared" si="567"/>
        <v>5.4886704017920755E-3</v>
      </c>
      <c r="L9086">
        <v>19.759213446451472</v>
      </c>
    </row>
    <row r="9087" spans="1:12" customFormat="1" hidden="1">
      <c r="A9087" s="10">
        <v>41457</v>
      </c>
      <c r="B9087" s="11">
        <v>0.53819444444444442</v>
      </c>
      <c r="C9087">
        <v>0</v>
      </c>
      <c r="D9087">
        <v>95.43</v>
      </c>
      <c r="E9087">
        <f t="shared" si="564"/>
        <v>8.1069999999999989E-2</v>
      </c>
      <c r="F9087">
        <v>70.760000000000005</v>
      </c>
      <c r="G9087">
        <v>13.5</v>
      </c>
      <c r="H9087">
        <f t="shared" si="565"/>
        <v>11.088930000000005</v>
      </c>
      <c r="I9087">
        <f t="shared" si="566"/>
        <v>0.11088930000000005</v>
      </c>
      <c r="J9087">
        <f t="shared" si="567"/>
        <v>5.2838254124098569E-3</v>
      </c>
      <c r="L9087">
        <v>19.021771484675487</v>
      </c>
    </row>
    <row r="9088" spans="1:12" customFormat="1">
      <c r="A9088" s="10">
        <v>41457</v>
      </c>
      <c r="B9088" s="11">
        <v>0.54166666666666663</v>
      </c>
      <c r="C9088">
        <v>0</v>
      </c>
      <c r="D9088">
        <v>95.36</v>
      </c>
      <c r="E9088">
        <f t="shared" si="564"/>
        <v>8.1069999999999989E-2</v>
      </c>
      <c r="F9088">
        <v>70.48</v>
      </c>
      <c r="G9088">
        <v>13.5</v>
      </c>
      <c r="H9088">
        <f t="shared" si="565"/>
        <v>11.298929999999999</v>
      </c>
      <c r="I9088">
        <f t="shared" si="566"/>
        <v>0.11298929999999999</v>
      </c>
      <c r="J9088">
        <f t="shared" si="567"/>
        <v>5.5375498592820701E-3</v>
      </c>
      <c r="K9088">
        <f>J9088*3600</f>
        <v>19.935179493415454</v>
      </c>
      <c r="L9088" s="13">
        <f>K9088*1000/156000</f>
        <v>0.12778961213727855</v>
      </c>
    </row>
    <row r="9089" spans="1:12" customFormat="1" hidden="1">
      <c r="A9089" s="10">
        <v>41457</v>
      </c>
      <c r="B9089" s="11">
        <v>0.54513888888888895</v>
      </c>
      <c r="C9089">
        <v>0</v>
      </c>
      <c r="D9089">
        <v>95.63</v>
      </c>
      <c r="E9089">
        <f t="shared" si="564"/>
        <v>8.1069999999999989E-2</v>
      </c>
      <c r="F9089">
        <v>70.5</v>
      </c>
      <c r="G9089">
        <v>13.5</v>
      </c>
      <c r="H9089">
        <f t="shared" si="565"/>
        <v>11.548929999999999</v>
      </c>
      <c r="I9089">
        <f t="shared" si="566"/>
        <v>0.11548929999999999</v>
      </c>
      <c r="J9089">
        <f t="shared" si="567"/>
        <v>5.8489610185291823E-3</v>
      </c>
      <c r="L9089">
        <v>21.056259666705056</v>
      </c>
    </row>
    <row r="9090" spans="1:12" customFormat="1" hidden="1">
      <c r="A9090" s="10">
        <v>41457</v>
      </c>
      <c r="B9090" s="11">
        <v>0.54861111111111105</v>
      </c>
      <c r="C9090">
        <v>0</v>
      </c>
      <c r="D9090">
        <v>95.69</v>
      </c>
      <c r="E9090">
        <f t="shared" si="564"/>
        <v>8.1069999999999989E-2</v>
      </c>
      <c r="F9090">
        <v>70.5</v>
      </c>
      <c r="G9090">
        <v>13.5</v>
      </c>
      <c r="H9090">
        <f t="shared" si="565"/>
        <v>11.608930000000001</v>
      </c>
      <c r="I9090">
        <f t="shared" si="566"/>
        <v>0.11608930000000001</v>
      </c>
      <c r="J9090">
        <f t="shared" si="567"/>
        <v>5.9252248500337133E-3</v>
      </c>
      <c r="L9090">
        <v>21.330809460121369</v>
      </c>
    </row>
    <row r="9091" spans="1:12" customFormat="1" hidden="1">
      <c r="A9091" s="10">
        <v>41457</v>
      </c>
      <c r="B9091" s="11">
        <v>0.55208333333333337</v>
      </c>
      <c r="C9091">
        <v>0</v>
      </c>
      <c r="D9091">
        <v>95.71</v>
      </c>
      <c r="E9091">
        <f t="shared" si="564"/>
        <v>8.1069999999999989E-2</v>
      </c>
      <c r="F9091">
        <v>70.27</v>
      </c>
      <c r="G9091">
        <v>13.5</v>
      </c>
      <c r="H9091">
        <f t="shared" si="565"/>
        <v>11.858930000000001</v>
      </c>
      <c r="I9091">
        <f t="shared" si="566"/>
        <v>0.11858930000000001</v>
      </c>
      <c r="J9091">
        <f t="shared" si="567"/>
        <v>6.2493970527149022E-3</v>
      </c>
      <c r="L9091">
        <v>22.497829389773649</v>
      </c>
    </row>
    <row r="9092" spans="1:12" customFormat="1" hidden="1">
      <c r="A9092" s="10">
        <v>41457</v>
      </c>
      <c r="B9092" s="11">
        <v>0.55555555555555558</v>
      </c>
      <c r="C9092">
        <v>0</v>
      </c>
      <c r="D9092">
        <v>95.79</v>
      </c>
      <c r="E9092">
        <f t="shared" si="564"/>
        <v>8.1069999999999989E-2</v>
      </c>
      <c r="F9092">
        <v>70.3</v>
      </c>
      <c r="G9092">
        <v>13.5</v>
      </c>
      <c r="H9092">
        <f t="shared" si="565"/>
        <v>11.908930000000012</v>
      </c>
      <c r="I9092">
        <f t="shared" si="566"/>
        <v>0.11908930000000012</v>
      </c>
      <c r="J9092">
        <f t="shared" si="567"/>
        <v>6.3154777679740072E-3</v>
      </c>
      <c r="L9092">
        <v>22.735719964706426</v>
      </c>
    </row>
    <row r="9093" spans="1:12" customFormat="1" hidden="1">
      <c r="A9093" s="10">
        <v>41457</v>
      </c>
      <c r="B9093" s="11">
        <v>0.55902777777777779</v>
      </c>
      <c r="C9093">
        <v>0</v>
      </c>
      <c r="D9093">
        <v>95.89</v>
      </c>
      <c r="E9093">
        <f t="shared" ref="E9093:E9156" si="568">(435-368)*1.21/1000</f>
        <v>8.1069999999999989E-2</v>
      </c>
      <c r="F9093">
        <v>70.16</v>
      </c>
      <c r="G9093">
        <v>13.5</v>
      </c>
      <c r="H9093">
        <f t="shared" ref="H9093:H9156" si="569">D9093-E9093-F9093-G9093</f>
        <v>12.148930000000007</v>
      </c>
      <c r="I9093">
        <f t="shared" ref="I9093:I9156" si="570">H9093/100</f>
        <v>0.12148930000000008</v>
      </c>
      <c r="J9093">
        <f t="shared" ref="J9093:J9156" si="571">1.2904*I9093^(5/2)</f>
        <v>6.638491885429392E-3</v>
      </c>
      <c r="L9093">
        <v>23.898570787545811</v>
      </c>
    </row>
    <row r="9094" spans="1:12" customFormat="1" hidden="1">
      <c r="A9094" s="10">
        <v>41457</v>
      </c>
      <c r="B9094" s="11">
        <v>0.5625</v>
      </c>
      <c r="C9094">
        <v>0</v>
      </c>
      <c r="D9094">
        <v>95.61</v>
      </c>
      <c r="E9094">
        <f t="shared" si="568"/>
        <v>8.1069999999999989E-2</v>
      </c>
      <c r="F9094">
        <v>69.87</v>
      </c>
      <c r="G9094">
        <v>13.5</v>
      </c>
      <c r="H9094">
        <f t="shared" si="569"/>
        <v>12.158929999999998</v>
      </c>
      <c r="I9094">
        <f t="shared" si="570"/>
        <v>0.12158929999999998</v>
      </c>
      <c r="J9094">
        <f t="shared" si="571"/>
        <v>6.6521609711904153E-3</v>
      </c>
      <c r="K9094">
        <f>J9094*3600</f>
        <v>23.947779496285495</v>
      </c>
      <c r="L9094">
        <v>23.947779496285495</v>
      </c>
    </row>
    <row r="9095" spans="1:12" customFormat="1" hidden="1">
      <c r="A9095" s="10">
        <v>41457</v>
      </c>
      <c r="B9095" s="11">
        <v>0.56597222222222221</v>
      </c>
      <c r="C9095">
        <v>0</v>
      </c>
      <c r="D9095">
        <v>95.67</v>
      </c>
      <c r="E9095">
        <f t="shared" si="568"/>
        <v>8.1069999999999989E-2</v>
      </c>
      <c r="F9095">
        <v>69.709999999999994</v>
      </c>
      <c r="G9095">
        <v>13.5</v>
      </c>
      <c r="H9095">
        <f t="shared" si="569"/>
        <v>12.378930000000011</v>
      </c>
      <c r="I9095">
        <f t="shared" si="570"/>
        <v>0.12378930000000012</v>
      </c>
      <c r="J9095">
        <f t="shared" si="571"/>
        <v>6.9571620957364164E-3</v>
      </c>
      <c r="L9095">
        <v>25.045783544651098</v>
      </c>
    </row>
    <row r="9096" spans="1:12" customFormat="1" hidden="1">
      <c r="A9096" s="10">
        <v>41457</v>
      </c>
      <c r="B9096" s="11">
        <v>0.56944444444444442</v>
      </c>
      <c r="C9096">
        <v>0</v>
      </c>
      <c r="D9096">
        <v>95.48</v>
      </c>
      <c r="E9096">
        <f t="shared" si="568"/>
        <v>8.1069999999999989E-2</v>
      </c>
      <c r="F9096">
        <v>69.569999999999993</v>
      </c>
      <c r="G9096">
        <v>13.5</v>
      </c>
      <c r="H9096">
        <f t="shared" si="569"/>
        <v>12.328930000000014</v>
      </c>
      <c r="I9096">
        <f t="shared" si="570"/>
        <v>0.12328930000000014</v>
      </c>
      <c r="J9096">
        <f t="shared" si="571"/>
        <v>6.8871227155712835E-3</v>
      </c>
      <c r="L9096">
        <v>24.793641776056621</v>
      </c>
    </row>
    <row r="9097" spans="1:12" customFormat="1" hidden="1">
      <c r="A9097" s="10">
        <v>41457</v>
      </c>
      <c r="B9097" s="11">
        <v>0.57291666666666663</v>
      </c>
      <c r="C9097">
        <v>0</v>
      </c>
      <c r="D9097">
        <v>95.36</v>
      </c>
      <c r="E9097">
        <f t="shared" si="568"/>
        <v>8.1069999999999989E-2</v>
      </c>
      <c r="F9097">
        <v>69.48</v>
      </c>
      <c r="G9097">
        <v>13.5</v>
      </c>
      <c r="H9097">
        <f t="shared" si="569"/>
        <v>12.298929999999999</v>
      </c>
      <c r="I9097">
        <f t="shared" si="570"/>
        <v>0.12298929999999998</v>
      </c>
      <c r="J9097">
        <f t="shared" si="571"/>
        <v>6.8453030342515448E-3</v>
      </c>
      <c r="L9097">
        <v>24.643090923305561</v>
      </c>
    </row>
    <row r="9098" spans="1:12" customFormat="1" hidden="1">
      <c r="A9098" s="10">
        <v>41457</v>
      </c>
      <c r="B9098" s="11">
        <v>0.57638888888888895</v>
      </c>
      <c r="C9098">
        <v>0</v>
      </c>
      <c r="D9098">
        <v>95.31</v>
      </c>
      <c r="E9098">
        <f t="shared" si="568"/>
        <v>8.1069999999999989E-2</v>
      </c>
      <c r="F9098">
        <v>69.12</v>
      </c>
      <c r="G9098">
        <v>13.5</v>
      </c>
      <c r="H9098">
        <f t="shared" si="569"/>
        <v>12.608930000000001</v>
      </c>
      <c r="I9098">
        <f t="shared" si="570"/>
        <v>0.12608930000000002</v>
      </c>
      <c r="J9098">
        <f t="shared" si="571"/>
        <v>7.2848386747871776E-3</v>
      </c>
      <c r="L9098">
        <v>26.22541922923384</v>
      </c>
    </row>
    <row r="9099" spans="1:12" customFormat="1" hidden="1">
      <c r="A9099" s="10">
        <v>41457</v>
      </c>
      <c r="B9099" s="11">
        <v>0.57986111111111105</v>
      </c>
      <c r="C9099">
        <v>0</v>
      </c>
      <c r="D9099">
        <v>95.27</v>
      </c>
      <c r="E9099">
        <f t="shared" si="568"/>
        <v>8.1069999999999989E-2</v>
      </c>
      <c r="F9099">
        <v>69.010000000000005</v>
      </c>
      <c r="G9099">
        <v>13.5</v>
      </c>
      <c r="H9099">
        <f t="shared" si="569"/>
        <v>12.678929999999994</v>
      </c>
      <c r="I9099">
        <f t="shared" si="570"/>
        <v>0.12678929999999994</v>
      </c>
      <c r="J9099">
        <f t="shared" si="571"/>
        <v>7.3863667010062601E-3</v>
      </c>
      <c r="L9099">
        <v>26.590920123622535</v>
      </c>
    </row>
    <row r="9100" spans="1:12" customFormat="1">
      <c r="A9100" s="10">
        <v>41457</v>
      </c>
      <c r="B9100" s="11">
        <v>0.58333333333333337</v>
      </c>
      <c r="C9100">
        <v>0</v>
      </c>
      <c r="D9100">
        <v>95.13</v>
      </c>
      <c r="E9100">
        <f t="shared" si="568"/>
        <v>8.1069999999999989E-2</v>
      </c>
      <c r="F9100">
        <v>68.95</v>
      </c>
      <c r="G9100">
        <v>13.5</v>
      </c>
      <c r="H9100">
        <f t="shared" si="569"/>
        <v>12.598929999999996</v>
      </c>
      <c r="I9100">
        <f t="shared" si="570"/>
        <v>0.12598929999999997</v>
      </c>
      <c r="J9100">
        <f t="shared" si="571"/>
        <v>7.2704034568401776E-3</v>
      </c>
      <c r="K9100">
        <f>J9100*3600</f>
        <v>26.17345244462464</v>
      </c>
      <c r="L9100" s="13">
        <f>K9100*1000/156000</f>
        <v>0.16777854131169639</v>
      </c>
    </row>
    <row r="9101" spans="1:12" customFormat="1" hidden="1">
      <c r="A9101" s="10">
        <v>41457</v>
      </c>
      <c r="B9101" s="11">
        <v>0.58680555555555558</v>
      </c>
      <c r="C9101">
        <v>0</v>
      </c>
      <c r="D9101">
        <v>95.16</v>
      </c>
      <c r="E9101">
        <f t="shared" si="568"/>
        <v>8.1069999999999989E-2</v>
      </c>
      <c r="F9101">
        <v>68.64</v>
      </c>
      <c r="G9101">
        <v>13.5</v>
      </c>
      <c r="H9101">
        <f t="shared" si="569"/>
        <v>12.938929999999999</v>
      </c>
      <c r="I9101">
        <f t="shared" si="570"/>
        <v>0.12938929999999998</v>
      </c>
      <c r="J9101">
        <f t="shared" si="571"/>
        <v>7.7708810767096632E-3</v>
      </c>
      <c r="L9101">
        <v>27.975171876154789</v>
      </c>
    </row>
    <row r="9102" spans="1:12" customFormat="1" hidden="1">
      <c r="A9102" s="10">
        <v>41457</v>
      </c>
      <c r="B9102" s="11">
        <v>0.59027777777777779</v>
      </c>
      <c r="C9102">
        <v>0</v>
      </c>
      <c r="D9102">
        <v>95.2</v>
      </c>
      <c r="E9102">
        <f t="shared" si="568"/>
        <v>8.1069999999999989E-2</v>
      </c>
      <c r="F9102">
        <v>68.849999999999994</v>
      </c>
      <c r="G9102">
        <v>13.5</v>
      </c>
      <c r="H9102">
        <f t="shared" si="569"/>
        <v>12.768930000000012</v>
      </c>
      <c r="I9102">
        <f t="shared" si="570"/>
        <v>0.12768930000000012</v>
      </c>
      <c r="J9102">
        <f t="shared" si="571"/>
        <v>7.5181436530657132E-3</v>
      </c>
      <c r="L9102">
        <v>27.065317151036567</v>
      </c>
    </row>
    <row r="9103" spans="1:12" customFormat="1" hidden="1">
      <c r="A9103" s="10">
        <v>41457</v>
      </c>
      <c r="B9103" s="11">
        <v>0.59375</v>
      </c>
      <c r="C9103">
        <v>0</v>
      </c>
      <c r="D9103">
        <v>95.09</v>
      </c>
      <c r="E9103">
        <f t="shared" si="568"/>
        <v>8.1069999999999989E-2</v>
      </c>
      <c r="F9103">
        <v>68.63</v>
      </c>
      <c r="G9103">
        <v>13.5</v>
      </c>
      <c r="H9103">
        <f t="shared" si="569"/>
        <v>12.878930000000011</v>
      </c>
      <c r="I9103">
        <f t="shared" si="570"/>
        <v>0.12878930000000011</v>
      </c>
      <c r="J9103">
        <f t="shared" si="571"/>
        <v>7.6811069321863368E-3</v>
      </c>
      <c r="L9103">
        <v>27.651984955870812</v>
      </c>
    </row>
    <row r="9104" spans="1:12" customFormat="1" hidden="1">
      <c r="A9104" s="10">
        <v>41457</v>
      </c>
      <c r="B9104" s="11">
        <v>0.59722222222222221</v>
      </c>
      <c r="C9104">
        <v>0</v>
      </c>
      <c r="D9104">
        <v>94.75</v>
      </c>
      <c r="E9104">
        <f t="shared" si="568"/>
        <v>8.1069999999999989E-2</v>
      </c>
      <c r="F9104">
        <v>68.16</v>
      </c>
      <c r="G9104">
        <v>13.5</v>
      </c>
      <c r="H9104">
        <f t="shared" si="569"/>
        <v>13.008930000000007</v>
      </c>
      <c r="I9104">
        <f t="shared" si="570"/>
        <v>0.13008930000000007</v>
      </c>
      <c r="J9104">
        <f t="shared" si="571"/>
        <v>7.8764096638672728E-3</v>
      </c>
      <c r="L9104">
        <v>28.355074789922181</v>
      </c>
    </row>
    <row r="9105" spans="1:12" customFormat="1" hidden="1">
      <c r="A9105" s="10">
        <v>41457</v>
      </c>
      <c r="B9105" s="11">
        <v>0.60069444444444442</v>
      </c>
      <c r="C9105">
        <v>0</v>
      </c>
      <c r="D9105">
        <v>94.76</v>
      </c>
      <c r="E9105">
        <f t="shared" si="568"/>
        <v>8.1069999999999989E-2</v>
      </c>
      <c r="F9105">
        <v>68.239999999999995</v>
      </c>
      <c r="G9105">
        <v>13.5</v>
      </c>
      <c r="H9105">
        <f t="shared" si="569"/>
        <v>12.938930000000013</v>
      </c>
      <c r="I9105">
        <f t="shared" si="570"/>
        <v>0.12938930000000012</v>
      </c>
      <c r="J9105">
        <f t="shared" si="571"/>
        <v>7.7708810767096771E-3</v>
      </c>
      <c r="L9105">
        <v>27.975171876154839</v>
      </c>
    </row>
    <row r="9106" spans="1:12" customFormat="1" hidden="1">
      <c r="A9106" s="10">
        <v>41457</v>
      </c>
      <c r="B9106" s="11">
        <v>0.60416666666666663</v>
      </c>
      <c r="C9106">
        <v>0</v>
      </c>
      <c r="D9106">
        <v>94.68</v>
      </c>
      <c r="E9106">
        <f t="shared" si="568"/>
        <v>8.1069999999999989E-2</v>
      </c>
      <c r="F9106">
        <v>68</v>
      </c>
      <c r="G9106">
        <v>13.5</v>
      </c>
      <c r="H9106">
        <f t="shared" si="569"/>
        <v>13.09893000000001</v>
      </c>
      <c r="I9106">
        <f t="shared" si="570"/>
        <v>0.13098930000000009</v>
      </c>
      <c r="J9106">
        <f t="shared" si="571"/>
        <v>8.0133462311763291E-3</v>
      </c>
      <c r="K9106">
        <f>J9106*3600</f>
        <v>28.848046432234785</v>
      </c>
      <c r="L9106" s="1">
        <v>28.848046432234785</v>
      </c>
    </row>
    <row r="9107" spans="1:12" customFormat="1" hidden="1">
      <c r="A9107" s="10">
        <v>41457</v>
      </c>
      <c r="B9107" s="11">
        <v>0.60763888888888895</v>
      </c>
      <c r="C9107">
        <v>0</v>
      </c>
      <c r="D9107">
        <v>94.37</v>
      </c>
      <c r="E9107">
        <f t="shared" si="568"/>
        <v>8.1069999999999989E-2</v>
      </c>
      <c r="F9107">
        <v>68.03</v>
      </c>
      <c r="G9107">
        <v>13.5</v>
      </c>
      <c r="H9107">
        <f t="shared" si="569"/>
        <v>12.758930000000007</v>
      </c>
      <c r="I9107">
        <f t="shared" si="570"/>
        <v>0.12758930000000007</v>
      </c>
      <c r="J9107">
        <f t="shared" si="571"/>
        <v>7.5034326938303838E-3</v>
      </c>
      <c r="L9107">
        <v>27.01235769778938</v>
      </c>
    </row>
    <row r="9108" spans="1:12" customFormat="1" hidden="1">
      <c r="A9108" s="10">
        <v>41457</v>
      </c>
      <c r="B9108" s="11">
        <v>0.61111111111111105</v>
      </c>
      <c r="C9108">
        <v>0</v>
      </c>
      <c r="D9108">
        <v>94.59</v>
      </c>
      <c r="E9108">
        <f t="shared" si="568"/>
        <v>8.1069999999999989E-2</v>
      </c>
      <c r="F9108">
        <v>68.209999999999994</v>
      </c>
      <c r="G9108">
        <v>13.5</v>
      </c>
      <c r="H9108">
        <f t="shared" si="569"/>
        <v>12.798930000000013</v>
      </c>
      <c r="I9108">
        <f t="shared" si="570"/>
        <v>0.12798930000000014</v>
      </c>
      <c r="J9108">
        <f t="shared" si="571"/>
        <v>7.5623803068953889E-3</v>
      </c>
      <c r="L9108">
        <v>27.224569104823399</v>
      </c>
    </row>
    <row r="9109" spans="1:12" customFormat="1" hidden="1">
      <c r="A9109" s="10">
        <v>41457</v>
      </c>
      <c r="B9109" s="11">
        <v>0.61458333333333337</v>
      </c>
      <c r="C9109">
        <v>0</v>
      </c>
      <c r="D9109">
        <v>94.56</v>
      </c>
      <c r="E9109">
        <f t="shared" si="568"/>
        <v>8.1069999999999989E-2</v>
      </c>
      <c r="F9109">
        <v>68.069999999999993</v>
      </c>
      <c r="G9109">
        <v>13.5</v>
      </c>
      <c r="H9109">
        <f t="shared" si="569"/>
        <v>12.908930000000012</v>
      </c>
      <c r="I9109">
        <f t="shared" si="570"/>
        <v>0.12908930000000013</v>
      </c>
      <c r="J9109">
        <f t="shared" si="571"/>
        <v>7.7259157672640985E-3</v>
      </c>
      <c r="L9109">
        <v>27.813296762150756</v>
      </c>
    </row>
    <row r="9110" spans="1:12" customFormat="1" hidden="1">
      <c r="A9110" s="10">
        <v>41457</v>
      </c>
      <c r="B9110" s="11">
        <v>0.61805555555555558</v>
      </c>
      <c r="C9110">
        <v>0</v>
      </c>
      <c r="D9110">
        <v>94.47</v>
      </c>
      <c r="E9110">
        <f t="shared" si="568"/>
        <v>8.1069999999999989E-2</v>
      </c>
      <c r="F9110">
        <v>68.06</v>
      </c>
      <c r="G9110">
        <v>13.5</v>
      </c>
      <c r="H9110">
        <f t="shared" si="569"/>
        <v>12.82893</v>
      </c>
      <c r="I9110">
        <f t="shared" si="570"/>
        <v>0.1282893</v>
      </c>
      <c r="J9110">
        <f t="shared" si="571"/>
        <v>7.6067727669889614E-3</v>
      </c>
      <c r="L9110">
        <v>27.384381961160262</v>
      </c>
    </row>
    <row r="9111" spans="1:12" customFormat="1" hidden="1">
      <c r="A9111" s="10">
        <v>41457</v>
      </c>
      <c r="B9111" s="11">
        <v>0.62152777777777779</v>
      </c>
      <c r="C9111">
        <v>0</v>
      </c>
      <c r="D9111">
        <v>94.24</v>
      </c>
      <c r="E9111">
        <f t="shared" si="568"/>
        <v>8.1069999999999989E-2</v>
      </c>
      <c r="F9111">
        <v>67.95</v>
      </c>
      <c r="G9111">
        <v>13.5</v>
      </c>
      <c r="H9111">
        <f t="shared" si="569"/>
        <v>12.708929999999995</v>
      </c>
      <c r="I9111">
        <f t="shared" si="570"/>
        <v>0.12708929999999996</v>
      </c>
      <c r="J9111">
        <f t="shared" si="571"/>
        <v>7.430137033151595E-3</v>
      </c>
      <c r="L9111">
        <v>26.748493319345741</v>
      </c>
    </row>
    <row r="9112" spans="1:12" customFormat="1">
      <c r="A9112" s="10">
        <v>41457</v>
      </c>
      <c r="B9112" s="11">
        <v>0.625</v>
      </c>
      <c r="C9112">
        <v>0</v>
      </c>
      <c r="D9112">
        <v>94.35</v>
      </c>
      <c r="E9112">
        <f t="shared" si="568"/>
        <v>8.1069999999999989E-2</v>
      </c>
      <c r="F9112">
        <v>68.06</v>
      </c>
      <c r="G9112">
        <v>13.5</v>
      </c>
      <c r="H9112">
        <f t="shared" si="569"/>
        <v>12.708929999999995</v>
      </c>
      <c r="I9112">
        <f t="shared" si="570"/>
        <v>0.12708929999999996</v>
      </c>
      <c r="J9112">
        <f t="shared" si="571"/>
        <v>7.430137033151595E-3</v>
      </c>
      <c r="K9112">
        <f>J9112*3600</f>
        <v>26.748493319345741</v>
      </c>
      <c r="L9112" s="13">
        <f>K9112*1000/156000</f>
        <v>0.17146470076503678</v>
      </c>
    </row>
    <row r="9113" spans="1:12" customFormat="1" hidden="1">
      <c r="A9113" s="10">
        <v>41457</v>
      </c>
      <c r="B9113" s="11">
        <v>0.62847222222222221</v>
      </c>
      <c r="C9113">
        <v>0</v>
      </c>
      <c r="D9113">
        <v>94.3</v>
      </c>
      <c r="E9113">
        <f t="shared" si="568"/>
        <v>8.1069999999999989E-2</v>
      </c>
      <c r="F9113">
        <v>68.16</v>
      </c>
      <c r="G9113">
        <v>13.5</v>
      </c>
      <c r="H9113">
        <f t="shared" si="569"/>
        <v>12.558930000000004</v>
      </c>
      <c r="I9113">
        <f t="shared" si="570"/>
        <v>0.12558930000000004</v>
      </c>
      <c r="J9113">
        <f t="shared" si="571"/>
        <v>7.2128342770252504E-3</v>
      </c>
      <c r="L9113">
        <v>25.966203397290901</v>
      </c>
    </row>
    <row r="9114" spans="1:12" customFormat="1" hidden="1">
      <c r="A9114" s="10">
        <v>41457</v>
      </c>
      <c r="B9114" s="11">
        <v>0.63194444444444442</v>
      </c>
      <c r="C9114">
        <v>0</v>
      </c>
      <c r="D9114">
        <v>94.4</v>
      </c>
      <c r="E9114">
        <f t="shared" si="568"/>
        <v>8.1069999999999989E-2</v>
      </c>
      <c r="F9114">
        <v>68.239999999999995</v>
      </c>
      <c r="G9114">
        <v>13.5</v>
      </c>
      <c r="H9114">
        <f t="shared" si="569"/>
        <v>12.578930000000014</v>
      </c>
      <c r="I9114">
        <f t="shared" si="570"/>
        <v>0.12578930000000013</v>
      </c>
      <c r="J9114">
        <f t="shared" si="571"/>
        <v>7.2415845421778067E-3</v>
      </c>
      <c r="L9114">
        <v>26.069704351840105</v>
      </c>
    </row>
    <row r="9115" spans="1:12" customFormat="1" hidden="1">
      <c r="A9115" s="10">
        <v>41457</v>
      </c>
      <c r="B9115" s="11">
        <v>0.63541666666666663</v>
      </c>
      <c r="C9115">
        <v>0</v>
      </c>
      <c r="D9115">
        <v>94.22</v>
      </c>
      <c r="E9115">
        <f t="shared" si="568"/>
        <v>8.1069999999999989E-2</v>
      </c>
      <c r="F9115">
        <v>68.03</v>
      </c>
      <c r="G9115">
        <v>13.5</v>
      </c>
      <c r="H9115">
        <f t="shared" si="569"/>
        <v>12.608930000000001</v>
      </c>
      <c r="I9115">
        <f t="shared" si="570"/>
        <v>0.12608930000000002</v>
      </c>
      <c r="J9115">
        <f t="shared" si="571"/>
        <v>7.2848386747871776E-3</v>
      </c>
      <c r="L9115">
        <v>26.22541922923384</v>
      </c>
    </row>
    <row r="9116" spans="1:12" customFormat="1" hidden="1">
      <c r="A9116" s="10">
        <v>41457</v>
      </c>
      <c r="B9116" s="11">
        <v>0.63888888888888895</v>
      </c>
      <c r="C9116">
        <v>0</v>
      </c>
      <c r="D9116">
        <v>93.97</v>
      </c>
      <c r="E9116">
        <f t="shared" si="568"/>
        <v>8.1069999999999989E-2</v>
      </c>
      <c r="F9116">
        <v>67.88</v>
      </c>
      <c r="G9116">
        <v>13.5</v>
      </c>
      <c r="H9116">
        <f t="shared" si="569"/>
        <v>12.508930000000007</v>
      </c>
      <c r="I9116">
        <f t="shared" si="570"/>
        <v>0.12508930000000007</v>
      </c>
      <c r="J9116">
        <f t="shared" si="571"/>
        <v>7.1412585973514246E-3</v>
      </c>
      <c r="L9116">
        <v>25.708530950465128</v>
      </c>
    </row>
    <row r="9117" spans="1:12" customFormat="1" hidden="1">
      <c r="A9117" s="10">
        <v>41457</v>
      </c>
      <c r="B9117" s="11">
        <v>0.64236111111111105</v>
      </c>
      <c r="C9117">
        <v>0</v>
      </c>
      <c r="D9117">
        <v>93.77</v>
      </c>
      <c r="E9117">
        <f t="shared" si="568"/>
        <v>8.1069999999999989E-2</v>
      </c>
      <c r="F9117">
        <v>67.84</v>
      </c>
      <c r="G9117">
        <v>13.5</v>
      </c>
      <c r="H9117">
        <f t="shared" si="569"/>
        <v>12.348929999999996</v>
      </c>
      <c r="I9117">
        <f t="shared" si="570"/>
        <v>0.12348929999999995</v>
      </c>
      <c r="J9117">
        <f t="shared" si="571"/>
        <v>6.9150874465029539E-3</v>
      </c>
      <c r="L9117">
        <v>24.894314807410634</v>
      </c>
    </row>
    <row r="9118" spans="1:12" customFormat="1" hidden="1">
      <c r="A9118" s="10">
        <v>41457</v>
      </c>
      <c r="B9118" s="11">
        <v>0.64583333333333337</v>
      </c>
      <c r="C9118">
        <v>0</v>
      </c>
      <c r="D9118">
        <v>93.71</v>
      </c>
      <c r="E9118">
        <f t="shared" si="568"/>
        <v>8.1069999999999989E-2</v>
      </c>
      <c r="F9118">
        <v>67.7</v>
      </c>
      <c r="G9118">
        <v>13.5</v>
      </c>
      <c r="H9118">
        <f t="shared" si="569"/>
        <v>12.428929999999994</v>
      </c>
      <c r="I9118">
        <f t="shared" si="570"/>
        <v>0.12428929999999994</v>
      </c>
      <c r="J9118">
        <f t="shared" si="571"/>
        <v>7.0276271106113307E-3</v>
      </c>
      <c r="K9118">
        <f>J9118*3600</f>
        <v>25.299457598200789</v>
      </c>
      <c r="L9118" s="1">
        <v>25.299457598200789</v>
      </c>
    </row>
    <row r="9119" spans="1:12" customFormat="1" hidden="1">
      <c r="A9119" s="10">
        <v>41457</v>
      </c>
      <c r="B9119" s="11">
        <v>0.64930555555555558</v>
      </c>
      <c r="C9119">
        <v>0</v>
      </c>
      <c r="D9119">
        <v>93.79</v>
      </c>
      <c r="E9119">
        <f t="shared" si="568"/>
        <v>8.1069999999999989E-2</v>
      </c>
      <c r="F9119">
        <v>67.7</v>
      </c>
      <c r="G9119">
        <v>13.5</v>
      </c>
      <c r="H9119">
        <f t="shared" si="569"/>
        <v>12.508930000000007</v>
      </c>
      <c r="I9119">
        <f t="shared" si="570"/>
        <v>0.12508930000000007</v>
      </c>
      <c r="J9119">
        <f t="shared" si="571"/>
        <v>7.1412585973514246E-3</v>
      </c>
      <c r="L9119">
        <v>25.708530950465128</v>
      </c>
    </row>
    <row r="9120" spans="1:12" customFormat="1" hidden="1">
      <c r="A9120" s="10">
        <v>41457</v>
      </c>
      <c r="B9120" s="11">
        <v>0.65277777777777779</v>
      </c>
      <c r="C9120">
        <v>0</v>
      </c>
      <c r="D9120">
        <v>93.6</v>
      </c>
      <c r="E9120">
        <f t="shared" si="568"/>
        <v>8.1069999999999989E-2</v>
      </c>
      <c r="F9120">
        <v>67.709999999999994</v>
      </c>
      <c r="G9120">
        <v>13.5</v>
      </c>
      <c r="H9120">
        <f t="shared" si="569"/>
        <v>12.308930000000004</v>
      </c>
      <c r="I9120">
        <f t="shared" si="570"/>
        <v>0.12308930000000004</v>
      </c>
      <c r="J9120">
        <f t="shared" si="571"/>
        <v>6.8592259485381344E-3</v>
      </c>
      <c r="L9120">
        <v>24.693213414737283</v>
      </c>
    </row>
    <row r="9121" spans="1:12" customFormat="1" hidden="1">
      <c r="A9121" s="10">
        <v>41457</v>
      </c>
      <c r="B9121" s="11">
        <v>0.65625</v>
      </c>
      <c r="C9121">
        <v>0</v>
      </c>
      <c r="D9121">
        <v>93.49</v>
      </c>
      <c r="E9121">
        <f t="shared" si="568"/>
        <v>8.1069999999999989E-2</v>
      </c>
      <c r="F9121">
        <v>67.58</v>
      </c>
      <c r="G9121">
        <v>13.5</v>
      </c>
      <c r="H9121">
        <f t="shared" si="569"/>
        <v>12.32893</v>
      </c>
      <c r="I9121">
        <f t="shared" si="570"/>
        <v>0.12328929999999999</v>
      </c>
      <c r="J9121">
        <f t="shared" si="571"/>
        <v>6.8871227155712644E-3</v>
      </c>
      <c r="L9121">
        <v>24.793641776056553</v>
      </c>
    </row>
    <row r="9122" spans="1:12" customFormat="1" hidden="1">
      <c r="A9122" s="10">
        <v>41457</v>
      </c>
      <c r="B9122" s="11">
        <v>0.65972222222222221</v>
      </c>
      <c r="C9122">
        <v>0</v>
      </c>
      <c r="D9122">
        <v>93.55</v>
      </c>
      <c r="E9122">
        <f t="shared" si="568"/>
        <v>8.1069999999999989E-2</v>
      </c>
      <c r="F9122">
        <v>67.489999999999995</v>
      </c>
      <c r="G9122">
        <v>13.5</v>
      </c>
      <c r="H9122">
        <f t="shared" si="569"/>
        <v>12.478930000000005</v>
      </c>
      <c r="I9122">
        <f t="shared" si="570"/>
        <v>0.12478930000000005</v>
      </c>
      <c r="J9122">
        <f t="shared" si="571"/>
        <v>7.0985186189261107E-3</v>
      </c>
      <c r="L9122">
        <v>25.554667028133998</v>
      </c>
    </row>
    <row r="9123" spans="1:12" customFormat="1" hidden="1">
      <c r="A9123" s="10">
        <v>41457</v>
      </c>
      <c r="B9123" s="11">
        <v>0.66319444444444442</v>
      </c>
      <c r="C9123">
        <v>0</v>
      </c>
      <c r="D9123">
        <v>93.47</v>
      </c>
      <c r="E9123">
        <f t="shared" si="568"/>
        <v>8.1069999999999989E-2</v>
      </c>
      <c r="F9123">
        <v>67.489999999999995</v>
      </c>
      <c r="G9123">
        <v>13.5</v>
      </c>
      <c r="H9123">
        <f t="shared" si="569"/>
        <v>12.398930000000007</v>
      </c>
      <c r="I9123">
        <f t="shared" si="570"/>
        <v>0.12398930000000007</v>
      </c>
      <c r="J9123">
        <f t="shared" si="571"/>
        <v>6.98529697739355E-3</v>
      </c>
      <c r="L9123">
        <v>25.147069118616781</v>
      </c>
    </row>
    <row r="9124" spans="1:12" customFormat="1">
      <c r="A9124" s="10">
        <v>41457</v>
      </c>
      <c r="B9124" s="11">
        <v>0.66666666666666663</v>
      </c>
      <c r="C9124">
        <v>0</v>
      </c>
      <c r="D9124">
        <v>93.08</v>
      </c>
      <c r="E9124">
        <f t="shared" si="568"/>
        <v>8.1069999999999989E-2</v>
      </c>
      <c r="F9124">
        <v>67.02</v>
      </c>
      <c r="G9124">
        <v>13.5</v>
      </c>
      <c r="H9124">
        <f t="shared" si="569"/>
        <v>12.478930000000005</v>
      </c>
      <c r="I9124">
        <f t="shared" si="570"/>
        <v>0.12478930000000005</v>
      </c>
      <c r="J9124">
        <f t="shared" si="571"/>
        <v>7.0985186189261107E-3</v>
      </c>
      <c r="K9124">
        <f>J9124*3600</f>
        <v>25.554667028133998</v>
      </c>
      <c r="L9124" s="13">
        <f>K9124*1000/156000</f>
        <v>0.16381196812906409</v>
      </c>
    </row>
    <row r="9125" spans="1:12" customFormat="1" hidden="1">
      <c r="A9125" s="10">
        <v>41457</v>
      </c>
      <c r="B9125" s="11">
        <v>0.67013888888888884</v>
      </c>
      <c r="C9125">
        <v>0</v>
      </c>
      <c r="D9125">
        <v>92.99</v>
      </c>
      <c r="E9125">
        <f t="shared" si="568"/>
        <v>8.1069999999999989E-2</v>
      </c>
      <c r="F9125">
        <v>66.86</v>
      </c>
      <c r="G9125">
        <v>13.5</v>
      </c>
      <c r="H9125">
        <f t="shared" si="569"/>
        <v>12.548929999999999</v>
      </c>
      <c r="I9125">
        <f t="shared" si="570"/>
        <v>0.1254893</v>
      </c>
      <c r="J9125">
        <f t="shared" si="571"/>
        <v>7.1984848709553762E-3</v>
      </c>
      <c r="L9125">
        <v>25.914545535439355</v>
      </c>
    </row>
    <row r="9126" spans="1:12" customFormat="1" hidden="1">
      <c r="A9126" s="10">
        <v>41457</v>
      </c>
      <c r="B9126" s="11">
        <v>0.67361111111111116</v>
      </c>
      <c r="C9126">
        <v>0</v>
      </c>
      <c r="D9126">
        <v>92.42</v>
      </c>
      <c r="E9126">
        <f t="shared" si="568"/>
        <v>8.1069999999999989E-2</v>
      </c>
      <c r="F9126">
        <v>66.5</v>
      </c>
      <c r="G9126">
        <v>13.5</v>
      </c>
      <c r="H9126">
        <f t="shared" si="569"/>
        <v>12.338930000000005</v>
      </c>
      <c r="I9126">
        <f t="shared" si="570"/>
        <v>0.12338930000000005</v>
      </c>
      <c r="J9126">
        <f t="shared" si="571"/>
        <v>6.9010965821048069E-3</v>
      </c>
      <c r="L9126">
        <v>24.843947695577306</v>
      </c>
    </row>
    <row r="9127" spans="1:12" customFormat="1" hidden="1">
      <c r="A9127" s="10">
        <v>41457</v>
      </c>
      <c r="B9127" s="11">
        <v>0.67708333333333337</v>
      </c>
      <c r="C9127">
        <v>0</v>
      </c>
      <c r="D9127">
        <v>92.37</v>
      </c>
      <c r="E9127">
        <f t="shared" si="568"/>
        <v>8.1069999999999989E-2</v>
      </c>
      <c r="F9127">
        <v>66.39</v>
      </c>
      <c r="G9127">
        <v>13.5</v>
      </c>
      <c r="H9127">
        <f t="shared" si="569"/>
        <v>12.398930000000007</v>
      </c>
      <c r="I9127">
        <f t="shared" si="570"/>
        <v>0.12398930000000007</v>
      </c>
      <c r="J9127">
        <f t="shared" si="571"/>
        <v>6.98529697739355E-3</v>
      </c>
      <c r="L9127">
        <v>25.147069118616781</v>
      </c>
    </row>
    <row r="9128" spans="1:12" customFormat="1" hidden="1">
      <c r="A9128" s="10">
        <v>41457</v>
      </c>
      <c r="B9128" s="11">
        <v>0.68055555555555547</v>
      </c>
      <c r="C9128">
        <v>0</v>
      </c>
      <c r="D9128">
        <v>92.21</v>
      </c>
      <c r="E9128">
        <f t="shared" si="568"/>
        <v>8.1069999999999989E-2</v>
      </c>
      <c r="F9128">
        <v>66.25</v>
      </c>
      <c r="G9128">
        <v>13.5</v>
      </c>
      <c r="H9128">
        <f t="shared" si="569"/>
        <v>12.378929999999997</v>
      </c>
      <c r="I9128">
        <f t="shared" si="570"/>
        <v>0.12378929999999996</v>
      </c>
      <c r="J9128">
        <f t="shared" si="571"/>
        <v>6.9571620957363921E-3</v>
      </c>
      <c r="L9128">
        <v>25.045783544651012</v>
      </c>
    </row>
    <row r="9129" spans="1:12" customFormat="1" hidden="1">
      <c r="A9129" s="10">
        <v>41457</v>
      </c>
      <c r="B9129" s="11">
        <v>0.68402777777777779</v>
      </c>
      <c r="C9129">
        <v>0</v>
      </c>
      <c r="D9129">
        <v>92.31</v>
      </c>
      <c r="E9129">
        <f t="shared" si="568"/>
        <v>8.1069999999999989E-2</v>
      </c>
      <c r="F9129">
        <v>66.47</v>
      </c>
      <c r="G9129">
        <v>13.5</v>
      </c>
      <c r="H9129">
        <f t="shared" si="569"/>
        <v>12.258930000000007</v>
      </c>
      <c r="I9129">
        <f t="shared" si="570"/>
        <v>0.12258930000000007</v>
      </c>
      <c r="J9129">
        <f t="shared" si="571"/>
        <v>6.7897810109928949E-3</v>
      </c>
      <c r="L9129">
        <v>24.443211639574422</v>
      </c>
    </row>
    <row r="9130" spans="1:12" customFormat="1" hidden="1">
      <c r="A9130" s="10">
        <v>41457</v>
      </c>
      <c r="B9130" s="11">
        <v>0.6875</v>
      </c>
      <c r="C9130">
        <v>0</v>
      </c>
      <c r="D9130">
        <v>92.14</v>
      </c>
      <c r="E9130">
        <f t="shared" si="568"/>
        <v>8.1069999999999989E-2</v>
      </c>
      <c r="F9130">
        <v>66.2</v>
      </c>
      <c r="G9130">
        <v>13.5</v>
      </c>
      <c r="H9130">
        <f t="shared" si="569"/>
        <v>12.358930000000001</v>
      </c>
      <c r="I9130">
        <f t="shared" si="570"/>
        <v>0.12358930000000001</v>
      </c>
      <c r="J9130">
        <f t="shared" si="571"/>
        <v>6.9290953156522705E-3</v>
      </c>
      <c r="K9130">
        <f>J9130*3600</f>
        <v>24.944743136348173</v>
      </c>
      <c r="L9130" s="1">
        <v>24.944743136348173</v>
      </c>
    </row>
    <row r="9131" spans="1:12" customFormat="1" hidden="1">
      <c r="A9131" s="10">
        <v>41457</v>
      </c>
      <c r="B9131" s="11">
        <v>0.69097222222222221</v>
      </c>
      <c r="C9131">
        <v>0</v>
      </c>
      <c r="D9131">
        <v>92.1</v>
      </c>
      <c r="E9131">
        <f t="shared" si="568"/>
        <v>8.1069999999999989E-2</v>
      </c>
      <c r="F9131">
        <v>66.459999999999994</v>
      </c>
      <c r="G9131">
        <v>13.5</v>
      </c>
      <c r="H9131">
        <f t="shared" si="569"/>
        <v>12.058930000000004</v>
      </c>
      <c r="I9131">
        <f t="shared" si="570"/>
        <v>0.12058930000000004</v>
      </c>
      <c r="J9131">
        <f t="shared" si="571"/>
        <v>6.5162282717267581E-3</v>
      </c>
      <c r="L9131">
        <v>23.45842177821633</v>
      </c>
    </row>
    <row r="9132" spans="1:12" customFormat="1" hidden="1">
      <c r="A9132" s="10">
        <v>41457</v>
      </c>
      <c r="B9132" s="11">
        <v>0.69444444444444453</v>
      </c>
      <c r="C9132">
        <v>0</v>
      </c>
      <c r="D9132">
        <v>91.8</v>
      </c>
      <c r="E9132">
        <f t="shared" si="568"/>
        <v>8.1069999999999989E-2</v>
      </c>
      <c r="F9132">
        <v>66.12</v>
      </c>
      <c r="G9132">
        <v>13.5</v>
      </c>
      <c r="H9132">
        <f t="shared" si="569"/>
        <v>12.098929999999996</v>
      </c>
      <c r="I9132">
        <f t="shared" si="570"/>
        <v>0.12098929999999995</v>
      </c>
      <c r="J9132">
        <f t="shared" si="571"/>
        <v>6.5703993150236437E-3</v>
      </c>
      <c r="L9132">
        <v>23.653437534085118</v>
      </c>
    </row>
    <row r="9133" spans="1:12" customFormat="1" hidden="1">
      <c r="A9133" s="10">
        <v>41457</v>
      </c>
      <c r="B9133" s="11">
        <v>0.69791666666666663</v>
      </c>
      <c r="C9133">
        <v>0</v>
      </c>
      <c r="D9133">
        <v>91.87</v>
      </c>
      <c r="E9133">
        <f t="shared" si="568"/>
        <v>8.1069999999999989E-2</v>
      </c>
      <c r="F9133">
        <v>65.989999999999995</v>
      </c>
      <c r="G9133">
        <v>13.5</v>
      </c>
      <c r="H9133">
        <f t="shared" si="569"/>
        <v>12.298930000000013</v>
      </c>
      <c r="I9133">
        <f t="shared" si="570"/>
        <v>0.12298930000000013</v>
      </c>
      <c r="J9133">
        <f t="shared" si="571"/>
        <v>6.8453030342515691E-3</v>
      </c>
      <c r="L9133">
        <v>24.64309092330565</v>
      </c>
    </row>
    <row r="9134" spans="1:12" customFormat="1" hidden="1">
      <c r="A9134" s="10">
        <v>41457</v>
      </c>
      <c r="B9134" s="11">
        <v>0.70138888888888884</v>
      </c>
      <c r="C9134">
        <v>0</v>
      </c>
      <c r="D9134">
        <v>91.92</v>
      </c>
      <c r="E9134">
        <f t="shared" si="568"/>
        <v>8.1069999999999989E-2</v>
      </c>
      <c r="F9134">
        <v>66.150000000000006</v>
      </c>
      <c r="G9134">
        <v>13.5</v>
      </c>
      <c r="H9134">
        <f t="shared" si="569"/>
        <v>12.188929999999999</v>
      </c>
      <c r="I9134">
        <f t="shared" si="570"/>
        <v>0.12188929999999999</v>
      </c>
      <c r="J9134">
        <f t="shared" si="571"/>
        <v>6.6932694967813539E-3</v>
      </c>
      <c r="L9134">
        <v>24.095770188412875</v>
      </c>
    </row>
    <row r="9135" spans="1:12" customFormat="1" hidden="1">
      <c r="A9135" s="10">
        <v>41457</v>
      </c>
      <c r="B9135" s="11">
        <v>0.70486111111111116</v>
      </c>
      <c r="C9135">
        <v>0</v>
      </c>
      <c r="D9135">
        <v>92.03</v>
      </c>
      <c r="E9135">
        <f t="shared" si="568"/>
        <v>8.1069999999999989E-2</v>
      </c>
      <c r="F9135">
        <v>66.2</v>
      </c>
      <c r="G9135">
        <v>13.5</v>
      </c>
      <c r="H9135">
        <f t="shared" si="569"/>
        <v>12.248930000000001</v>
      </c>
      <c r="I9135">
        <f t="shared" si="570"/>
        <v>0.12248930000000001</v>
      </c>
      <c r="J9135">
        <f t="shared" si="571"/>
        <v>6.7759428791265815E-3</v>
      </c>
      <c r="L9135">
        <v>24.393394364855695</v>
      </c>
    </row>
    <row r="9136" spans="1:12" customFormat="1">
      <c r="A9136" s="10">
        <v>41457</v>
      </c>
      <c r="B9136" s="11">
        <v>0.70833333333333337</v>
      </c>
      <c r="C9136">
        <v>0</v>
      </c>
      <c r="D9136">
        <v>91.99</v>
      </c>
      <c r="E9136">
        <f t="shared" si="568"/>
        <v>8.1069999999999989E-2</v>
      </c>
      <c r="F9136">
        <v>66.25</v>
      </c>
      <c r="G9136">
        <v>13.5</v>
      </c>
      <c r="H9136">
        <f t="shared" si="569"/>
        <v>12.158929999999998</v>
      </c>
      <c r="I9136">
        <f t="shared" si="570"/>
        <v>0.12158929999999998</v>
      </c>
      <c r="J9136">
        <f t="shared" si="571"/>
        <v>6.6521609711904153E-3</v>
      </c>
      <c r="K9136">
        <f>J9136*3600</f>
        <v>23.947779496285495</v>
      </c>
      <c r="L9136" s="13">
        <f>K9136*1000/156000</f>
        <v>0.15351140702747113</v>
      </c>
    </row>
    <row r="9137" spans="1:12" customFormat="1" hidden="1">
      <c r="A9137" s="10">
        <v>41457</v>
      </c>
      <c r="B9137" s="11">
        <v>0.71180555555555547</v>
      </c>
      <c r="C9137">
        <v>0</v>
      </c>
      <c r="D9137">
        <v>91.67</v>
      </c>
      <c r="E9137">
        <f t="shared" si="568"/>
        <v>8.1069999999999989E-2</v>
      </c>
      <c r="F9137">
        <v>66.13</v>
      </c>
      <c r="G9137">
        <v>13.5</v>
      </c>
      <c r="H9137">
        <f t="shared" si="569"/>
        <v>11.958930000000009</v>
      </c>
      <c r="I9137">
        <f t="shared" si="570"/>
        <v>0.11958930000000009</v>
      </c>
      <c r="J9137">
        <f t="shared" si="571"/>
        <v>6.3819759595492246E-3</v>
      </c>
      <c r="L9137">
        <v>22.975113454377208</v>
      </c>
    </row>
    <row r="9138" spans="1:12" customFormat="1" hidden="1">
      <c r="A9138" s="10">
        <v>41457</v>
      </c>
      <c r="B9138" s="11">
        <v>0.71527777777777779</v>
      </c>
      <c r="C9138">
        <v>0</v>
      </c>
      <c r="D9138">
        <v>91.88</v>
      </c>
      <c r="E9138">
        <f t="shared" si="568"/>
        <v>8.1069999999999989E-2</v>
      </c>
      <c r="F9138">
        <v>66.099999999999994</v>
      </c>
      <c r="G9138">
        <v>13.5</v>
      </c>
      <c r="H9138">
        <f t="shared" si="569"/>
        <v>12.198930000000004</v>
      </c>
      <c r="I9138">
        <f t="shared" si="570"/>
        <v>0.12198930000000004</v>
      </c>
      <c r="J9138">
        <f t="shared" si="571"/>
        <v>6.707006117862349E-3</v>
      </c>
      <c r="L9138">
        <v>24.145222024304456</v>
      </c>
    </row>
    <row r="9139" spans="1:12" customFormat="1" hidden="1">
      <c r="A9139" s="10">
        <v>41457</v>
      </c>
      <c r="B9139" s="11">
        <v>0.71875</v>
      </c>
      <c r="C9139">
        <v>0</v>
      </c>
      <c r="D9139">
        <v>91.9</v>
      </c>
      <c r="E9139">
        <f t="shared" si="568"/>
        <v>8.1069999999999989E-2</v>
      </c>
      <c r="F9139">
        <v>66.209999999999994</v>
      </c>
      <c r="G9139">
        <v>13.5</v>
      </c>
      <c r="H9139">
        <f t="shared" si="569"/>
        <v>12.108930000000015</v>
      </c>
      <c r="I9139">
        <f t="shared" si="570"/>
        <v>0.12108930000000015</v>
      </c>
      <c r="J9139">
        <f t="shared" si="571"/>
        <v>6.5839841378091436E-3</v>
      </c>
      <c r="L9139">
        <v>23.702342896112917</v>
      </c>
    </row>
    <row r="9140" spans="1:12" customFormat="1" hidden="1">
      <c r="A9140" s="10">
        <v>41457</v>
      </c>
      <c r="B9140" s="11">
        <v>0.72222222222222221</v>
      </c>
      <c r="C9140">
        <v>0</v>
      </c>
      <c r="D9140">
        <v>92.22</v>
      </c>
      <c r="E9140">
        <f t="shared" si="568"/>
        <v>8.1069999999999989E-2</v>
      </c>
      <c r="F9140">
        <v>66.489999999999995</v>
      </c>
      <c r="G9140">
        <v>13.5</v>
      </c>
      <c r="H9140">
        <f t="shared" si="569"/>
        <v>12.148930000000007</v>
      </c>
      <c r="I9140">
        <f t="shared" si="570"/>
        <v>0.12148930000000008</v>
      </c>
      <c r="J9140">
        <f t="shared" si="571"/>
        <v>6.638491885429392E-3</v>
      </c>
      <c r="L9140">
        <v>23.898570787545811</v>
      </c>
    </row>
    <row r="9141" spans="1:12" customFormat="1" hidden="1">
      <c r="A9141" s="10">
        <v>41457</v>
      </c>
      <c r="B9141" s="11">
        <v>0.72569444444444453</v>
      </c>
      <c r="C9141">
        <v>0</v>
      </c>
      <c r="D9141">
        <v>91.95</v>
      </c>
      <c r="E9141">
        <f t="shared" si="568"/>
        <v>8.1069999999999989E-2</v>
      </c>
      <c r="F9141">
        <v>66.400000000000006</v>
      </c>
      <c r="G9141">
        <v>13.5</v>
      </c>
      <c r="H9141">
        <f t="shared" si="569"/>
        <v>11.96893</v>
      </c>
      <c r="I9141">
        <f t="shared" si="570"/>
        <v>0.1196893</v>
      </c>
      <c r="J9141">
        <f t="shared" si="571"/>
        <v>6.3953257720963993E-3</v>
      </c>
      <c r="L9141">
        <v>23.023172779547039</v>
      </c>
    </row>
    <row r="9142" spans="1:12" customFormat="1" hidden="1">
      <c r="A9142" s="10">
        <v>41457</v>
      </c>
      <c r="B9142" s="11">
        <v>0.72916666666666663</v>
      </c>
      <c r="C9142">
        <v>0</v>
      </c>
      <c r="D9142">
        <v>91.57</v>
      </c>
      <c r="E9142">
        <f t="shared" si="568"/>
        <v>8.1069999999999989E-2</v>
      </c>
      <c r="F9142">
        <v>66.11</v>
      </c>
      <c r="G9142">
        <v>13.5</v>
      </c>
      <c r="H9142">
        <f t="shared" si="569"/>
        <v>11.878929999999997</v>
      </c>
      <c r="I9142">
        <f t="shared" si="570"/>
        <v>0.11878929999999997</v>
      </c>
      <c r="J9142">
        <f t="shared" si="571"/>
        <v>6.2757792977675081E-3</v>
      </c>
      <c r="K9142">
        <f>J9142*3600</f>
        <v>22.592805471963029</v>
      </c>
      <c r="L9142" s="1">
        <v>22.592805471963029</v>
      </c>
    </row>
    <row r="9143" spans="1:12" customFormat="1" hidden="1">
      <c r="A9143" s="10">
        <v>41457</v>
      </c>
      <c r="B9143" s="11">
        <v>0.73263888888888884</v>
      </c>
      <c r="C9143">
        <v>0</v>
      </c>
      <c r="D9143">
        <v>91.82</v>
      </c>
      <c r="E9143">
        <f t="shared" si="568"/>
        <v>8.1069999999999989E-2</v>
      </c>
      <c r="F9143">
        <v>66.27</v>
      </c>
      <c r="G9143">
        <v>13.5</v>
      </c>
      <c r="H9143">
        <f t="shared" si="569"/>
        <v>11.96893</v>
      </c>
      <c r="I9143">
        <f t="shared" si="570"/>
        <v>0.1196893</v>
      </c>
      <c r="J9143">
        <f t="shared" si="571"/>
        <v>6.3953257720963993E-3</v>
      </c>
      <c r="L9143">
        <v>23.023172779547039</v>
      </c>
    </row>
    <row r="9144" spans="1:12" customFormat="1" hidden="1">
      <c r="A9144" s="10">
        <v>41457</v>
      </c>
      <c r="B9144" s="11">
        <v>0.73611111111111116</v>
      </c>
      <c r="C9144">
        <v>0</v>
      </c>
      <c r="D9144">
        <v>91.82</v>
      </c>
      <c r="E9144">
        <f t="shared" si="568"/>
        <v>8.1069999999999989E-2</v>
      </c>
      <c r="F9144">
        <v>66.5</v>
      </c>
      <c r="G9144">
        <v>13.5</v>
      </c>
      <c r="H9144">
        <f t="shared" si="569"/>
        <v>11.738929999999996</v>
      </c>
      <c r="I9144">
        <f t="shared" si="570"/>
        <v>0.11738929999999996</v>
      </c>
      <c r="J9144">
        <f t="shared" si="571"/>
        <v>6.0925013857210889E-3</v>
      </c>
      <c r="L9144">
        <v>21.933004988595918</v>
      </c>
    </row>
    <row r="9145" spans="1:12" customFormat="1" hidden="1">
      <c r="A9145" s="10">
        <v>41457</v>
      </c>
      <c r="B9145" s="11">
        <v>0.73958333333333337</v>
      </c>
      <c r="C9145">
        <v>0</v>
      </c>
      <c r="D9145">
        <v>91.62</v>
      </c>
      <c r="E9145">
        <f t="shared" si="568"/>
        <v>8.1069999999999989E-2</v>
      </c>
      <c r="F9145">
        <v>66.099999999999994</v>
      </c>
      <c r="G9145">
        <v>13.5</v>
      </c>
      <c r="H9145">
        <f t="shared" si="569"/>
        <v>11.938930000000013</v>
      </c>
      <c r="I9145">
        <f t="shared" si="570"/>
        <v>0.11938930000000013</v>
      </c>
      <c r="J9145">
        <f t="shared" si="571"/>
        <v>6.355326529689613E-3</v>
      </c>
      <c r="L9145">
        <v>22.879175506882607</v>
      </c>
    </row>
    <row r="9146" spans="1:12" customFormat="1" hidden="1">
      <c r="A9146" s="10">
        <v>41457</v>
      </c>
      <c r="B9146" s="11">
        <v>0.74305555555555547</v>
      </c>
      <c r="C9146">
        <v>0</v>
      </c>
      <c r="D9146">
        <v>91.4</v>
      </c>
      <c r="E9146">
        <f t="shared" si="568"/>
        <v>8.1069999999999989E-2</v>
      </c>
      <c r="F9146">
        <v>65.91</v>
      </c>
      <c r="G9146">
        <v>13.5</v>
      </c>
      <c r="H9146">
        <f t="shared" si="569"/>
        <v>11.908930000000012</v>
      </c>
      <c r="I9146">
        <f t="shared" si="570"/>
        <v>0.11908930000000012</v>
      </c>
      <c r="J9146">
        <f t="shared" si="571"/>
        <v>6.3154777679740072E-3</v>
      </c>
      <c r="L9146">
        <v>22.735719964706426</v>
      </c>
    </row>
    <row r="9147" spans="1:12" customFormat="1" hidden="1">
      <c r="A9147" s="10">
        <v>41457</v>
      </c>
      <c r="B9147" s="11">
        <v>0.74652777777777779</v>
      </c>
      <c r="C9147">
        <v>0</v>
      </c>
      <c r="D9147">
        <v>91.65</v>
      </c>
      <c r="E9147">
        <f t="shared" si="568"/>
        <v>8.1069999999999989E-2</v>
      </c>
      <c r="F9147">
        <v>66.16</v>
      </c>
      <c r="G9147">
        <v>13.5</v>
      </c>
      <c r="H9147">
        <f t="shared" si="569"/>
        <v>11.908930000000012</v>
      </c>
      <c r="I9147">
        <f t="shared" si="570"/>
        <v>0.11908930000000012</v>
      </c>
      <c r="J9147">
        <f t="shared" si="571"/>
        <v>6.3154777679740072E-3</v>
      </c>
      <c r="L9147">
        <v>22.735719964706426</v>
      </c>
    </row>
    <row r="9148" spans="1:12" customFormat="1">
      <c r="A9148" s="10">
        <v>41457</v>
      </c>
      <c r="B9148" s="11">
        <v>0.75</v>
      </c>
      <c r="C9148">
        <v>0</v>
      </c>
      <c r="D9148">
        <v>91.98</v>
      </c>
      <c r="E9148">
        <f t="shared" si="568"/>
        <v>8.1069999999999989E-2</v>
      </c>
      <c r="F9148">
        <v>66.39</v>
      </c>
      <c r="G9148">
        <v>13.5</v>
      </c>
      <c r="H9148">
        <f t="shared" si="569"/>
        <v>12.008930000000007</v>
      </c>
      <c r="I9148">
        <f t="shared" si="570"/>
        <v>0.12008930000000007</v>
      </c>
      <c r="J9148">
        <f t="shared" si="571"/>
        <v>6.4488925029173244E-3</v>
      </c>
      <c r="K9148">
        <f>J9148*3600</f>
        <v>23.216013010502369</v>
      </c>
      <c r="L9148" s="13">
        <f>K9148*1000/156000</f>
        <v>0.14882059622116903</v>
      </c>
    </row>
    <row r="9149" spans="1:12" customFormat="1" hidden="1">
      <c r="A9149" s="10">
        <v>41457</v>
      </c>
      <c r="B9149" s="11">
        <v>0.75347222222222221</v>
      </c>
      <c r="C9149">
        <v>0</v>
      </c>
      <c r="D9149">
        <v>91.46</v>
      </c>
      <c r="E9149">
        <f t="shared" si="568"/>
        <v>8.1069999999999989E-2</v>
      </c>
      <c r="F9149">
        <v>65.930000000000007</v>
      </c>
      <c r="G9149">
        <v>13.5</v>
      </c>
      <c r="H9149">
        <f t="shared" si="569"/>
        <v>11.94892999999999</v>
      </c>
      <c r="I9149">
        <f t="shared" si="570"/>
        <v>0.1194892999999999</v>
      </c>
      <c r="J9149">
        <f t="shared" si="571"/>
        <v>6.3686428810795868E-3</v>
      </c>
      <c r="L9149">
        <v>22.927114371886514</v>
      </c>
    </row>
    <row r="9150" spans="1:12" customFormat="1" hidden="1">
      <c r="A9150" s="10">
        <v>41457</v>
      </c>
      <c r="B9150" s="11">
        <v>0.75694444444444453</v>
      </c>
      <c r="C9150">
        <v>0</v>
      </c>
      <c r="D9150">
        <v>91.39</v>
      </c>
      <c r="E9150">
        <f t="shared" si="568"/>
        <v>8.1069999999999989E-2</v>
      </c>
      <c r="F9150">
        <v>65.709999999999994</v>
      </c>
      <c r="G9150">
        <v>13.5</v>
      </c>
      <c r="H9150">
        <f t="shared" si="569"/>
        <v>12.09893000000001</v>
      </c>
      <c r="I9150">
        <f t="shared" si="570"/>
        <v>0.12098930000000011</v>
      </c>
      <c r="J9150">
        <f t="shared" si="571"/>
        <v>6.5703993150236671E-3</v>
      </c>
      <c r="L9150">
        <v>23.653437534085203</v>
      </c>
    </row>
    <row r="9151" spans="1:12" customFormat="1" hidden="1">
      <c r="A9151" s="10">
        <v>41457</v>
      </c>
      <c r="B9151" s="11">
        <v>0.76041666666666663</v>
      </c>
      <c r="C9151">
        <v>0</v>
      </c>
      <c r="D9151">
        <v>91.13</v>
      </c>
      <c r="E9151">
        <f t="shared" si="568"/>
        <v>8.1069999999999989E-2</v>
      </c>
      <c r="F9151">
        <v>65.41</v>
      </c>
      <c r="G9151">
        <v>13.5</v>
      </c>
      <c r="H9151">
        <f t="shared" si="569"/>
        <v>12.138930000000002</v>
      </c>
      <c r="I9151">
        <f t="shared" si="570"/>
        <v>0.12138930000000002</v>
      </c>
      <c r="J9151">
        <f t="shared" si="571"/>
        <v>6.624839666155141E-3</v>
      </c>
      <c r="L9151">
        <v>23.849422798158507</v>
      </c>
    </row>
    <row r="9152" spans="1:12" customFormat="1" hidden="1">
      <c r="A9152" s="10">
        <v>41457</v>
      </c>
      <c r="B9152" s="11">
        <v>0.76388888888888884</v>
      </c>
      <c r="C9152">
        <v>0</v>
      </c>
      <c r="D9152">
        <v>90.68</v>
      </c>
      <c r="E9152">
        <f t="shared" si="568"/>
        <v>8.1069999999999989E-2</v>
      </c>
      <c r="F9152">
        <v>65.22</v>
      </c>
      <c r="G9152">
        <v>13.5</v>
      </c>
      <c r="H9152">
        <f t="shared" si="569"/>
        <v>11.878930000000011</v>
      </c>
      <c r="I9152">
        <f t="shared" si="570"/>
        <v>0.11878930000000011</v>
      </c>
      <c r="J9152">
        <f t="shared" si="571"/>
        <v>6.2757792977675194E-3</v>
      </c>
      <c r="L9152">
        <v>22.592805471963072</v>
      </c>
    </row>
    <row r="9153" spans="1:12" customFormat="1" hidden="1">
      <c r="A9153" s="10">
        <v>41457</v>
      </c>
      <c r="B9153" s="11">
        <v>0.76736111111111116</v>
      </c>
      <c r="C9153">
        <v>0</v>
      </c>
      <c r="D9153">
        <v>90.82</v>
      </c>
      <c r="E9153">
        <f t="shared" si="568"/>
        <v>8.1069999999999989E-2</v>
      </c>
      <c r="F9153">
        <v>65.430000000000007</v>
      </c>
      <c r="G9153">
        <v>13.5</v>
      </c>
      <c r="H9153">
        <f t="shared" si="569"/>
        <v>11.808929999999989</v>
      </c>
      <c r="I9153">
        <f t="shared" si="570"/>
        <v>0.1180892999999999</v>
      </c>
      <c r="J9153">
        <f t="shared" si="571"/>
        <v>6.1837329364553958E-3</v>
      </c>
      <c r="L9153">
        <v>22.261438571239424</v>
      </c>
    </row>
    <row r="9154" spans="1:12" customFormat="1" hidden="1">
      <c r="A9154" s="10">
        <v>41457</v>
      </c>
      <c r="B9154" s="11">
        <v>0.77083333333333337</v>
      </c>
      <c r="C9154">
        <v>0</v>
      </c>
      <c r="D9154">
        <v>91.11</v>
      </c>
      <c r="E9154">
        <f t="shared" si="568"/>
        <v>8.1069999999999989E-2</v>
      </c>
      <c r="F9154">
        <v>65.41</v>
      </c>
      <c r="G9154">
        <v>13.5</v>
      </c>
      <c r="H9154">
        <f t="shared" si="569"/>
        <v>12.118930000000006</v>
      </c>
      <c r="I9154">
        <f t="shared" si="570"/>
        <v>0.12118930000000006</v>
      </c>
      <c r="J9154">
        <f t="shared" si="571"/>
        <v>6.5975857992922908E-3</v>
      </c>
      <c r="K9154">
        <f>J9154*3600</f>
        <v>23.751308877452246</v>
      </c>
      <c r="L9154" s="1">
        <v>23.751308877452246</v>
      </c>
    </row>
    <row r="9155" spans="1:12" customFormat="1" hidden="1">
      <c r="A9155" s="10">
        <v>41457</v>
      </c>
      <c r="B9155" s="11">
        <v>0.77430555555555547</v>
      </c>
      <c r="C9155">
        <v>0</v>
      </c>
      <c r="D9155">
        <v>91.68</v>
      </c>
      <c r="E9155">
        <f t="shared" si="568"/>
        <v>8.1069999999999989E-2</v>
      </c>
      <c r="F9155">
        <v>65.95</v>
      </c>
      <c r="G9155">
        <v>13.5</v>
      </c>
      <c r="H9155">
        <f t="shared" si="569"/>
        <v>12.148930000000007</v>
      </c>
      <c r="I9155">
        <f t="shared" si="570"/>
        <v>0.12148930000000008</v>
      </c>
      <c r="J9155">
        <f t="shared" si="571"/>
        <v>6.638491885429392E-3</v>
      </c>
      <c r="L9155">
        <v>23.898570787545811</v>
      </c>
    </row>
    <row r="9156" spans="1:12" customFormat="1" hidden="1">
      <c r="A9156" s="10">
        <v>41457</v>
      </c>
      <c r="B9156" s="11">
        <v>0.77777777777777779</v>
      </c>
      <c r="C9156">
        <v>0</v>
      </c>
      <c r="D9156">
        <v>91.61</v>
      </c>
      <c r="E9156">
        <f t="shared" si="568"/>
        <v>8.1069999999999989E-2</v>
      </c>
      <c r="F9156">
        <v>65.67</v>
      </c>
      <c r="G9156">
        <v>13.5</v>
      </c>
      <c r="H9156">
        <f t="shared" si="569"/>
        <v>12.358930000000001</v>
      </c>
      <c r="I9156">
        <f t="shared" si="570"/>
        <v>0.12358930000000001</v>
      </c>
      <c r="J9156">
        <f t="shared" si="571"/>
        <v>6.9290953156522705E-3</v>
      </c>
      <c r="L9156">
        <v>24.944743136348173</v>
      </c>
    </row>
    <row r="9157" spans="1:12" customFormat="1" hidden="1">
      <c r="A9157" s="10">
        <v>41457</v>
      </c>
      <c r="B9157" s="11">
        <v>0.78125</v>
      </c>
      <c r="C9157">
        <v>0</v>
      </c>
      <c r="D9157">
        <v>91.86</v>
      </c>
      <c r="E9157">
        <f t="shared" ref="E9157:E9220" si="572">(435-368)*1.21/1000</f>
        <v>8.1069999999999989E-2</v>
      </c>
      <c r="F9157">
        <v>65.790000000000006</v>
      </c>
      <c r="G9157">
        <v>13.5</v>
      </c>
      <c r="H9157">
        <f t="shared" ref="H9157:H9220" si="573">D9157-E9157-F9157-G9157</f>
        <v>12.488929999999996</v>
      </c>
      <c r="I9157">
        <f t="shared" ref="I9157:I9220" si="574">H9157/100</f>
        <v>0.12488929999999997</v>
      </c>
      <c r="J9157">
        <f t="shared" ref="J9157:J9220" si="575">1.2904*I9157^(5/2)</f>
        <v>7.1127481752484758E-3</v>
      </c>
      <c r="L9157">
        <v>25.605893430894511</v>
      </c>
    </row>
    <row r="9158" spans="1:12" customFormat="1" hidden="1">
      <c r="A9158" s="10">
        <v>41457</v>
      </c>
      <c r="B9158" s="11">
        <v>0.78472222222222221</v>
      </c>
      <c r="C9158">
        <v>0</v>
      </c>
      <c r="D9158">
        <v>91.64</v>
      </c>
      <c r="E9158">
        <f t="shared" si="572"/>
        <v>8.1069999999999989E-2</v>
      </c>
      <c r="F9158">
        <v>65.58</v>
      </c>
      <c r="G9158">
        <v>13.5</v>
      </c>
      <c r="H9158">
        <f t="shared" si="573"/>
        <v>12.478930000000005</v>
      </c>
      <c r="I9158">
        <f t="shared" si="574"/>
        <v>0.12478930000000005</v>
      </c>
      <c r="J9158">
        <f t="shared" si="575"/>
        <v>7.0985186189261107E-3</v>
      </c>
      <c r="L9158">
        <v>25.554667028133998</v>
      </c>
    </row>
    <row r="9159" spans="1:12" customFormat="1" hidden="1">
      <c r="A9159" s="10">
        <v>41457</v>
      </c>
      <c r="B9159" s="11">
        <v>0.78819444444444453</v>
      </c>
      <c r="C9159">
        <v>0</v>
      </c>
      <c r="D9159">
        <v>91.86</v>
      </c>
      <c r="E9159">
        <f t="shared" si="572"/>
        <v>8.1069999999999989E-2</v>
      </c>
      <c r="F9159">
        <v>65.72</v>
      </c>
      <c r="G9159">
        <v>13.5</v>
      </c>
      <c r="H9159">
        <f t="shared" si="573"/>
        <v>12.558930000000004</v>
      </c>
      <c r="I9159">
        <f t="shared" si="574"/>
        <v>0.12558930000000004</v>
      </c>
      <c r="J9159">
        <f t="shared" si="575"/>
        <v>7.2128342770252504E-3</v>
      </c>
      <c r="L9159">
        <v>25.966203397290901</v>
      </c>
    </row>
    <row r="9160" spans="1:12" customFormat="1">
      <c r="A9160" s="10">
        <v>41457</v>
      </c>
      <c r="B9160" s="11">
        <v>0.79166666666666663</v>
      </c>
      <c r="C9160">
        <v>0</v>
      </c>
      <c r="D9160">
        <v>91.97</v>
      </c>
      <c r="E9160">
        <f t="shared" si="572"/>
        <v>8.1069999999999989E-2</v>
      </c>
      <c r="F9160">
        <v>65.7</v>
      </c>
      <c r="G9160">
        <v>13.5</v>
      </c>
      <c r="H9160">
        <f t="shared" si="573"/>
        <v>12.688929999999999</v>
      </c>
      <c r="I9160">
        <f t="shared" si="574"/>
        <v>0.12688929999999998</v>
      </c>
      <c r="J9160">
        <f t="shared" si="575"/>
        <v>7.4009395722023112E-3</v>
      </c>
      <c r="K9160">
        <f>J9160*3600</f>
        <v>26.643382459928322</v>
      </c>
      <c r="L9160" s="13">
        <f>K9160*1000/156000</f>
        <v>0.17079091320466872</v>
      </c>
    </row>
    <row r="9161" spans="1:12" customFormat="1" hidden="1">
      <c r="A9161" s="10">
        <v>41457</v>
      </c>
      <c r="B9161" s="11">
        <v>0.79513888888888884</v>
      </c>
      <c r="C9161">
        <v>0</v>
      </c>
      <c r="D9161">
        <v>91.88</v>
      </c>
      <c r="E9161">
        <f t="shared" si="572"/>
        <v>8.1069999999999989E-2</v>
      </c>
      <c r="F9161">
        <v>65.7</v>
      </c>
      <c r="G9161">
        <v>13.5</v>
      </c>
      <c r="H9161">
        <f t="shared" si="573"/>
        <v>12.598929999999996</v>
      </c>
      <c r="I9161">
        <f t="shared" si="574"/>
        <v>0.12598929999999997</v>
      </c>
      <c r="J9161">
        <f t="shared" si="575"/>
        <v>7.2704034568401776E-3</v>
      </c>
      <c r="L9161">
        <v>26.17345244462464</v>
      </c>
    </row>
    <row r="9162" spans="1:12" customFormat="1" hidden="1">
      <c r="A9162" s="10">
        <v>41457</v>
      </c>
      <c r="B9162" s="11">
        <v>0.79861111111111116</v>
      </c>
      <c r="C9162">
        <v>0</v>
      </c>
      <c r="D9162">
        <v>91.82</v>
      </c>
      <c r="E9162">
        <f t="shared" si="572"/>
        <v>8.1069999999999989E-2</v>
      </c>
      <c r="F9162">
        <v>65.59</v>
      </c>
      <c r="G9162">
        <v>13.5</v>
      </c>
      <c r="H9162">
        <f t="shared" si="573"/>
        <v>12.648929999999993</v>
      </c>
      <c r="I9162">
        <f t="shared" si="574"/>
        <v>0.12648929999999992</v>
      </c>
      <c r="J9162">
        <f t="shared" si="575"/>
        <v>7.3427514430014816E-3</v>
      </c>
      <c r="L9162">
        <v>26.433905194805334</v>
      </c>
    </row>
    <row r="9163" spans="1:12" customFormat="1" hidden="1">
      <c r="A9163" s="10">
        <v>41457</v>
      </c>
      <c r="B9163" s="11">
        <v>0.80208333333333337</v>
      </c>
      <c r="C9163">
        <v>0</v>
      </c>
      <c r="D9163">
        <v>91.78</v>
      </c>
      <c r="E9163">
        <f t="shared" si="572"/>
        <v>8.1069999999999989E-2</v>
      </c>
      <c r="F9163">
        <v>65.650000000000006</v>
      </c>
      <c r="G9163">
        <v>13.5</v>
      </c>
      <c r="H9163">
        <f t="shared" si="573"/>
        <v>12.548929999999999</v>
      </c>
      <c r="I9163">
        <f t="shared" si="574"/>
        <v>0.1254893</v>
      </c>
      <c r="J9163">
        <f t="shared" si="575"/>
        <v>7.1984848709553762E-3</v>
      </c>
      <c r="L9163">
        <v>25.914545535439355</v>
      </c>
    </row>
    <row r="9164" spans="1:12" customFormat="1" hidden="1">
      <c r="A9164" s="10">
        <v>41457</v>
      </c>
      <c r="B9164" s="11">
        <v>0.80555555555555547</v>
      </c>
      <c r="C9164">
        <v>0</v>
      </c>
      <c r="D9164">
        <v>91.45</v>
      </c>
      <c r="E9164">
        <f t="shared" si="572"/>
        <v>8.1069999999999989E-2</v>
      </c>
      <c r="F9164">
        <v>65.39</v>
      </c>
      <c r="G9164">
        <v>13.5</v>
      </c>
      <c r="H9164">
        <f t="shared" si="573"/>
        <v>12.478930000000005</v>
      </c>
      <c r="I9164">
        <f t="shared" si="574"/>
        <v>0.12478930000000005</v>
      </c>
      <c r="J9164">
        <f t="shared" si="575"/>
        <v>7.0985186189261107E-3</v>
      </c>
      <c r="L9164">
        <v>25.554667028133998</v>
      </c>
    </row>
    <row r="9165" spans="1:12" customFormat="1" hidden="1">
      <c r="A9165" s="10">
        <v>41457</v>
      </c>
      <c r="B9165" s="11">
        <v>0.80902777777777779</v>
      </c>
      <c r="C9165">
        <v>0</v>
      </c>
      <c r="D9165">
        <v>90.91</v>
      </c>
      <c r="E9165">
        <f t="shared" si="572"/>
        <v>8.1069999999999989E-2</v>
      </c>
      <c r="F9165">
        <v>65.62</v>
      </c>
      <c r="G9165">
        <v>13.5</v>
      </c>
      <c r="H9165">
        <f t="shared" si="573"/>
        <v>11.708929999999995</v>
      </c>
      <c r="I9165">
        <f t="shared" si="574"/>
        <v>0.11708929999999995</v>
      </c>
      <c r="J9165">
        <f t="shared" si="575"/>
        <v>6.0536509824000119E-3</v>
      </c>
      <c r="L9165">
        <v>21.793143536640041</v>
      </c>
    </row>
    <row r="9166" spans="1:12" customFormat="1" hidden="1">
      <c r="A9166" s="10">
        <v>41457</v>
      </c>
      <c r="B9166" s="11">
        <v>0.8125</v>
      </c>
      <c r="C9166">
        <v>0</v>
      </c>
      <c r="D9166">
        <v>90.96</v>
      </c>
      <c r="E9166">
        <f t="shared" si="572"/>
        <v>8.1069999999999989E-2</v>
      </c>
      <c r="F9166">
        <v>65.459999999999994</v>
      </c>
      <c r="G9166">
        <v>13.5</v>
      </c>
      <c r="H9166">
        <f t="shared" si="573"/>
        <v>11.918930000000003</v>
      </c>
      <c r="I9166">
        <f t="shared" si="574"/>
        <v>0.11918930000000003</v>
      </c>
      <c r="J9166">
        <f t="shared" si="575"/>
        <v>6.3287439801420721E-3</v>
      </c>
      <c r="K9166">
        <f>J9166*3600</f>
        <v>22.78347832851146</v>
      </c>
      <c r="L9166" s="1">
        <v>22.78347832851146</v>
      </c>
    </row>
    <row r="9167" spans="1:12" customFormat="1" hidden="1">
      <c r="A9167" s="10">
        <v>41457</v>
      </c>
      <c r="B9167" s="11">
        <v>0.81597222222222221</v>
      </c>
      <c r="C9167">
        <v>0</v>
      </c>
      <c r="D9167">
        <v>90.92</v>
      </c>
      <c r="E9167">
        <f t="shared" si="572"/>
        <v>8.1069999999999989E-2</v>
      </c>
      <c r="F9167">
        <v>65.650000000000006</v>
      </c>
      <c r="G9167">
        <v>13.5</v>
      </c>
      <c r="H9167">
        <f t="shared" si="573"/>
        <v>11.688929999999999</v>
      </c>
      <c r="I9167">
        <f t="shared" si="574"/>
        <v>0.11688929999999999</v>
      </c>
      <c r="J9167">
        <f t="shared" si="575"/>
        <v>6.0278335165053825E-3</v>
      </c>
      <c r="L9167">
        <v>21.700200659419377</v>
      </c>
    </row>
    <row r="9168" spans="1:12" customFormat="1" hidden="1">
      <c r="A9168" s="10">
        <v>41457</v>
      </c>
      <c r="B9168" s="11">
        <v>0.81944444444444453</v>
      </c>
      <c r="C9168">
        <v>0</v>
      </c>
      <c r="D9168">
        <v>91.03</v>
      </c>
      <c r="E9168">
        <f t="shared" si="572"/>
        <v>8.1069999999999989E-2</v>
      </c>
      <c r="F9168">
        <v>65.41</v>
      </c>
      <c r="G9168">
        <v>13.5</v>
      </c>
      <c r="H9168">
        <f t="shared" si="573"/>
        <v>12.038930000000008</v>
      </c>
      <c r="I9168">
        <f t="shared" si="574"/>
        <v>0.12038930000000007</v>
      </c>
      <c r="J9168">
        <f t="shared" si="575"/>
        <v>6.4892436013122409E-3</v>
      </c>
      <c r="L9168">
        <v>23.361276964724066</v>
      </c>
    </row>
    <row r="9169" spans="1:12" customFormat="1" hidden="1">
      <c r="A9169" s="10">
        <v>41457</v>
      </c>
      <c r="B9169" s="11">
        <v>0.82291666666666663</v>
      </c>
      <c r="C9169">
        <v>0</v>
      </c>
      <c r="D9169">
        <v>90.99</v>
      </c>
      <c r="E9169">
        <f t="shared" si="572"/>
        <v>8.1069999999999989E-2</v>
      </c>
      <c r="F9169">
        <v>65.56</v>
      </c>
      <c r="G9169">
        <v>13.5</v>
      </c>
      <c r="H9169">
        <f t="shared" si="573"/>
        <v>11.848929999999996</v>
      </c>
      <c r="I9169">
        <f t="shared" si="574"/>
        <v>0.11848929999999996</v>
      </c>
      <c r="J9169">
        <f t="shared" si="575"/>
        <v>6.2362309296496703E-3</v>
      </c>
      <c r="L9169">
        <v>22.450431346738814</v>
      </c>
    </row>
    <row r="9170" spans="1:12" customFormat="1" hidden="1">
      <c r="A9170" s="10">
        <v>41457</v>
      </c>
      <c r="B9170" s="11">
        <v>0.82638888888888884</v>
      </c>
      <c r="C9170">
        <v>0</v>
      </c>
      <c r="D9170">
        <v>91.12</v>
      </c>
      <c r="E9170">
        <f t="shared" si="572"/>
        <v>8.1069999999999989E-2</v>
      </c>
      <c r="F9170">
        <v>65.459999999999994</v>
      </c>
      <c r="G9170">
        <v>13.5</v>
      </c>
      <c r="H9170">
        <f t="shared" si="573"/>
        <v>12.078930000000014</v>
      </c>
      <c r="I9170">
        <f t="shared" si="574"/>
        <v>0.12078930000000014</v>
      </c>
      <c r="J9170">
        <f t="shared" si="575"/>
        <v>6.5432801577251848E-3</v>
      </c>
      <c r="L9170">
        <v>23.555808567810665</v>
      </c>
    </row>
    <row r="9171" spans="1:12" customFormat="1" hidden="1">
      <c r="A9171" s="10">
        <v>41457</v>
      </c>
      <c r="B9171" s="11">
        <v>0.82986111111111116</v>
      </c>
      <c r="C9171">
        <v>0</v>
      </c>
      <c r="D9171">
        <v>90.98</v>
      </c>
      <c r="E9171">
        <f t="shared" si="572"/>
        <v>8.1069999999999989E-2</v>
      </c>
      <c r="F9171">
        <v>65.58</v>
      </c>
      <c r="G9171">
        <v>13.5</v>
      </c>
      <c r="H9171">
        <f t="shared" si="573"/>
        <v>11.818930000000009</v>
      </c>
      <c r="I9171">
        <f t="shared" si="574"/>
        <v>0.11818930000000009</v>
      </c>
      <c r="J9171">
        <f t="shared" si="575"/>
        <v>6.1968324739606583E-3</v>
      </c>
      <c r="L9171">
        <v>22.308596906258369</v>
      </c>
    </row>
    <row r="9172" spans="1:12" customFormat="1">
      <c r="A9172" s="10">
        <v>41457</v>
      </c>
      <c r="B9172" s="11">
        <v>0.83333333333333337</v>
      </c>
      <c r="C9172">
        <v>0</v>
      </c>
      <c r="D9172">
        <v>90.89</v>
      </c>
      <c r="E9172">
        <f t="shared" si="572"/>
        <v>8.1069999999999989E-2</v>
      </c>
      <c r="F9172">
        <v>65.53</v>
      </c>
      <c r="G9172">
        <v>13.5</v>
      </c>
      <c r="H9172">
        <f t="shared" si="573"/>
        <v>11.778930000000003</v>
      </c>
      <c r="I9172">
        <f t="shared" si="574"/>
        <v>0.11778930000000003</v>
      </c>
      <c r="J9172">
        <f t="shared" si="575"/>
        <v>6.1445340685630087E-3</v>
      </c>
      <c r="K9172">
        <f>J9172*3600</f>
        <v>22.120322646826832</v>
      </c>
      <c r="L9172" s="13">
        <f>K9172*1000/156000</f>
        <v>0.14179694004376175</v>
      </c>
    </row>
    <row r="9173" spans="1:12" customFormat="1" hidden="1">
      <c r="A9173" s="10">
        <v>41457</v>
      </c>
      <c r="B9173" s="11">
        <v>0.83680555555555547</v>
      </c>
      <c r="C9173">
        <v>0</v>
      </c>
      <c r="D9173">
        <v>91.01</v>
      </c>
      <c r="E9173">
        <f t="shared" si="572"/>
        <v>8.1069999999999989E-2</v>
      </c>
      <c r="F9173">
        <v>65.56</v>
      </c>
      <c r="G9173">
        <v>13.5</v>
      </c>
      <c r="H9173">
        <f t="shared" si="573"/>
        <v>11.868930000000006</v>
      </c>
      <c r="I9173">
        <f t="shared" si="574"/>
        <v>0.11868930000000005</v>
      </c>
      <c r="J9173">
        <f t="shared" si="575"/>
        <v>6.2625798397460391E-3</v>
      </c>
      <c r="L9173">
        <v>22.545287423085739</v>
      </c>
    </row>
    <row r="9174" spans="1:12" customFormat="1" hidden="1">
      <c r="A9174" s="10">
        <v>41457</v>
      </c>
      <c r="B9174" s="11">
        <v>0.84027777777777779</v>
      </c>
      <c r="C9174">
        <v>0</v>
      </c>
      <c r="D9174">
        <v>91.2</v>
      </c>
      <c r="E9174">
        <f t="shared" si="572"/>
        <v>8.1069999999999989E-2</v>
      </c>
      <c r="F9174">
        <v>65.72</v>
      </c>
      <c r="G9174">
        <v>13.5</v>
      </c>
      <c r="H9174">
        <f t="shared" si="573"/>
        <v>11.898930000000007</v>
      </c>
      <c r="I9174">
        <f t="shared" si="574"/>
        <v>0.11898930000000008</v>
      </c>
      <c r="J9174">
        <f t="shared" si="575"/>
        <v>6.3022282548644499E-3</v>
      </c>
      <c r="L9174">
        <v>22.688021717512019</v>
      </c>
    </row>
    <row r="9175" spans="1:12" customFormat="1" hidden="1">
      <c r="A9175" s="10">
        <v>41457</v>
      </c>
      <c r="B9175" s="11">
        <v>0.84375</v>
      </c>
      <c r="C9175">
        <v>0</v>
      </c>
      <c r="D9175">
        <v>91</v>
      </c>
      <c r="E9175">
        <f t="shared" si="572"/>
        <v>8.1069999999999989E-2</v>
      </c>
      <c r="F9175">
        <v>65.53</v>
      </c>
      <c r="G9175">
        <v>13.5</v>
      </c>
      <c r="H9175">
        <f t="shared" si="573"/>
        <v>11.888930000000002</v>
      </c>
      <c r="I9175">
        <f t="shared" si="574"/>
        <v>0.11888930000000002</v>
      </c>
      <c r="J9175">
        <f t="shared" si="575"/>
        <v>6.2889954338008055E-3</v>
      </c>
      <c r="L9175">
        <v>22.640383561682899</v>
      </c>
    </row>
    <row r="9176" spans="1:12" customFormat="1" hidden="1">
      <c r="A9176" s="10">
        <v>41457</v>
      </c>
      <c r="B9176" s="11">
        <v>0.84722222222222221</v>
      </c>
      <c r="C9176">
        <v>0</v>
      </c>
      <c r="D9176">
        <v>91.16</v>
      </c>
      <c r="E9176">
        <f t="shared" si="572"/>
        <v>8.1069999999999989E-2</v>
      </c>
      <c r="F9176">
        <v>65.790000000000006</v>
      </c>
      <c r="G9176">
        <v>13.5</v>
      </c>
      <c r="H9176">
        <f t="shared" si="573"/>
        <v>11.788929999999993</v>
      </c>
      <c r="I9176">
        <f t="shared" si="574"/>
        <v>0.11788929999999993</v>
      </c>
      <c r="J9176">
        <f t="shared" si="575"/>
        <v>6.1575837408003355E-3</v>
      </c>
      <c r="L9176">
        <v>22.167301466881209</v>
      </c>
    </row>
    <row r="9177" spans="1:12" customFormat="1" hidden="1">
      <c r="A9177" s="10">
        <v>41457</v>
      </c>
      <c r="B9177" s="11">
        <v>0.85069444444444453</v>
      </c>
      <c r="C9177">
        <v>0</v>
      </c>
      <c r="D9177">
        <v>91.3</v>
      </c>
      <c r="E9177">
        <f t="shared" si="572"/>
        <v>8.1069999999999989E-2</v>
      </c>
      <c r="F9177">
        <v>65.88</v>
      </c>
      <c r="G9177">
        <v>13.5</v>
      </c>
      <c r="H9177">
        <f t="shared" si="573"/>
        <v>11.838930000000005</v>
      </c>
      <c r="I9177">
        <f t="shared" si="574"/>
        <v>0.11838930000000004</v>
      </c>
      <c r="J9177">
        <f t="shared" si="575"/>
        <v>6.2230814635229666E-3</v>
      </c>
      <c r="L9177">
        <v>22.403093268682682</v>
      </c>
    </row>
    <row r="9178" spans="1:12" customFormat="1" hidden="1">
      <c r="A9178" s="10">
        <v>41457</v>
      </c>
      <c r="B9178" s="11">
        <v>0.85416666666666663</v>
      </c>
      <c r="C9178">
        <v>0</v>
      </c>
      <c r="D9178">
        <v>91.4</v>
      </c>
      <c r="E9178">
        <f t="shared" si="572"/>
        <v>8.1069999999999989E-2</v>
      </c>
      <c r="F9178">
        <v>65.930000000000007</v>
      </c>
      <c r="G9178">
        <v>13.5</v>
      </c>
      <c r="H9178">
        <f t="shared" si="573"/>
        <v>11.888930000000002</v>
      </c>
      <c r="I9178">
        <f t="shared" si="574"/>
        <v>0.11888930000000002</v>
      </c>
      <c r="J9178">
        <f t="shared" si="575"/>
        <v>6.2889954338008055E-3</v>
      </c>
      <c r="K9178">
        <f>J9178*3600</f>
        <v>22.640383561682899</v>
      </c>
      <c r="L9178" s="1">
        <v>22.640383561682899</v>
      </c>
    </row>
    <row r="9179" spans="1:12" customFormat="1" hidden="1">
      <c r="A9179" s="10">
        <v>41457</v>
      </c>
      <c r="B9179" s="11">
        <v>0.85763888888888884</v>
      </c>
      <c r="C9179">
        <v>0</v>
      </c>
      <c r="D9179">
        <v>91.39</v>
      </c>
      <c r="E9179">
        <f t="shared" si="572"/>
        <v>8.1069999999999989E-2</v>
      </c>
      <c r="F9179">
        <v>65.91</v>
      </c>
      <c r="G9179">
        <v>13.5</v>
      </c>
      <c r="H9179">
        <f t="shared" si="573"/>
        <v>11.898930000000007</v>
      </c>
      <c r="I9179">
        <f t="shared" si="574"/>
        <v>0.11898930000000008</v>
      </c>
      <c r="J9179">
        <f t="shared" si="575"/>
        <v>6.3022282548644499E-3</v>
      </c>
      <c r="L9179">
        <v>22.688021717512019</v>
      </c>
    </row>
    <row r="9180" spans="1:12" customFormat="1" hidden="1">
      <c r="A9180" s="10">
        <v>41457</v>
      </c>
      <c r="B9180" s="11">
        <v>0.86111111111111116</v>
      </c>
      <c r="C9180">
        <v>0</v>
      </c>
      <c r="D9180">
        <v>91.37</v>
      </c>
      <c r="E9180">
        <f t="shared" si="572"/>
        <v>8.1069999999999989E-2</v>
      </c>
      <c r="F9180">
        <v>66.02</v>
      </c>
      <c r="G9180">
        <v>13.5</v>
      </c>
      <c r="H9180">
        <f t="shared" si="573"/>
        <v>11.768930000000012</v>
      </c>
      <c r="I9180">
        <f t="shared" si="574"/>
        <v>0.11768930000000012</v>
      </c>
      <c r="J9180">
        <f t="shared" si="575"/>
        <v>6.1315010039891555E-3</v>
      </c>
      <c r="L9180">
        <v>22.073403614360959</v>
      </c>
    </row>
    <row r="9181" spans="1:12" customFormat="1" hidden="1">
      <c r="A9181" s="10">
        <v>41457</v>
      </c>
      <c r="B9181" s="11">
        <v>0.86458333333333337</v>
      </c>
      <c r="C9181">
        <v>0</v>
      </c>
      <c r="D9181">
        <v>91.62</v>
      </c>
      <c r="E9181">
        <f t="shared" si="572"/>
        <v>8.1069999999999989E-2</v>
      </c>
      <c r="F9181">
        <v>66.16</v>
      </c>
      <c r="G9181">
        <v>13.5</v>
      </c>
      <c r="H9181">
        <f t="shared" si="573"/>
        <v>11.878930000000011</v>
      </c>
      <c r="I9181">
        <f t="shared" si="574"/>
        <v>0.11878930000000011</v>
      </c>
      <c r="J9181">
        <f t="shared" si="575"/>
        <v>6.2757792977675194E-3</v>
      </c>
      <c r="L9181">
        <v>22.592805471963072</v>
      </c>
    </row>
    <row r="9182" spans="1:12" customFormat="1" hidden="1">
      <c r="A9182" s="10">
        <v>41457</v>
      </c>
      <c r="B9182" s="11">
        <v>0.86805555555555547</v>
      </c>
      <c r="C9182">
        <v>0</v>
      </c>
      <c r="D9182">
        <v>91.85</v>
      </c>
      <c r="E9182">
        <f t="shared" si="572"/>
        <v>8.1069999999999989E-2</v>
      </c>
      <c r="F9182">
        <v>66.400000000000006</v>
      </c>
      <c r="G9182">
        <v>13.5</v>
      </c>
      <c r="H9182">
        <f t="shared" si="573"/>
        <v>11.868929999999992</v>
      </c>
      <c r="I9182">
        <f t="shared" si="574"/>
        <v>0.11868929999999991</v>
      </c>
      <c r="J9182">
        <f t="shared" si="575"/>
        <v>6.2625798397460278E-3</v>
      </c>
      <c r="L9182">
        <v>22.5452874230857</v>
      </c>
    </row>
    <row r="9183" spans="1:12" customFormat="1" hidden="1">
      <c r="A9183" s="10">
        <v>41457</v>
      </c>
      <c r="B9183" s="11">
        <v>0.87152777777777779</v>
      </c>
      <c r="C9183">
        <v>0</v>
      </c>
      <c r="D9183">
        <v>91.99</v>
      </c>
      <c r="E9183">
        <f t="shared" si="572"/>
        <v>8.1069999999999989E-2</v>
      </c>
      <c r="F9183">
        <v>66.34</v>
      </c>
      <c r="G9183">
        <v>13.5</v>
      </c>
      <c r="H9183">
        <f t="shared" si="573"/>
        <v>12.068929999999995</v>
      </c>
      <c r="I9183">
        <f t="shared" si="574"/>
        <v>0.12068929999999994</v>
      </c>
      <c r="J9183">
        <f t="shared" si="575"/>
        <v>6.5297458092946218E-3</v>
      </c>
      <c r="L9183">
        <v>23.507084913460638</v>
      </c>
    </row>
    <row r="9184" spans="1:12" customFormat="1">
      <c r="A9184" s="10">
        <v>41457</v>
      </c>
      <c r="B9184" s="11">
        <v>0.875</v>
      </c>
      <c r="C9184">
        <v>0</v>
      </c>
      <c r="D9184">
        <v>92.08</v>
      </c>
      <c r="E9184">
        <f t="shared" si="572"/>
        <v>8.1069999999999989E-2</v>
      </c>
      <c r="F9184">
        <v>66.33</v>
      </c>
      <c r="G9184">
        <v>13.5</v>
      </c>
      <c r="H9184">
        <f t="shared" si="573"/>
        <v>12.168930000000003</v>
      </c>
      <c r="I9184">
        <f t="shared" si="574"/>
        <v>0.12168930000000003</v>
      </c>
      <c r="J9184">
        <f t="shared" si="575"/>
        <v>6.6658469303783954E-3</v>
      </c>
      <c r="K9184">
        <f>J9184*3600</f>
        <v>23.997048949362224</v>
      </c>
      <c r="L9184" s="13">
        <f>K9184*1000/156000</f>
        <v>0.15382723685488603</v>
      </c>
    </row>
    <row r="9185" spans="1:12" customFormat="1" hidden="1">
      <c r="A9185" s="10">
        <v>41457</v>
      </c>
      <c r="B9185" s="11">
        <v>0.87847222222222221</v>
      </c>
      <c r="C9185">
        <v>0</v>
      </c>
      <c r="D9185">
        <v>92.27</v>
      </c>
      <c r="E9185">
        <f t="shared" si="572"/>
        <v>8.1069999999999989E-2</v>
      </c>
      <c r="F9185">
        <v>66.760000000000005</v>
      </c>
      <c r="G9185">
        <v>13.5</v>
      </c>
      <c r="H9185">
        <f t="shared" si="573"/>
        <v>11.928929999999994</v>
      </c>
      <c r="I9185">
        <f t="shared" si="574"/>
        <v>0.11928929999999995</v>
      </c>
      <c r="J9185">
        <f t="shared" si="575"/>
        <v>6.3420268983783506E-3</v>
      </c>
      <c r="L9185">
        <v>22.831296834162064</v>
      </c>
    </row>
    <row r="9186" spans="1:12" customFormat="1" hidden="1">
      <c r="A9186" s="10">
        <v>41457</v>
      </c>
      <c r="B9186" s="11">
        <v>0.88194444444444453</v>
      </c>
      <c r="C9186">
        <v>0</v>
      </c>
      <c r="D9186">
        <v>92.43</v>
      </c>
      <c r="E9186">
        <f t="shared" si="572"/>
        <v>8.1069999999999989E-2</v>
      </c>
      <c r="F9186">
        <v>66.75</v>
      </c>
      <c r="G9186">
        <v>13.5</v>
      </c>
      <c r="H9186">
        <f t="shared" si="573"/>
        <v>12.09893000000001</v>
      </c>
      <c r="I9186">
        <f t="shared" si="574"/>
        <v>0.12098930000000011</v>
      </c>
      <c r="J9186">
        <f t="shared" si="575"/>
        <v>6.5703993150236671E-3</v>
      </c>
      <c r="L9186">
        <v>23.653437534085203</v>
      </c>
    </row>
    <row r="9187" spans="1:12" customFormat="1" hidden="1">
      <c r="A9187" s="10">
        <v>41457</v>
      </c>
      <c r="B9187" s="11">
        <v>0.88541666666666663</v>
      </c>
      <c r="C9187">
        <v>0</v>
      </c>
      <c r="D9187">
        <v>92.65</v>
      </c>
      <c r="E9187">
        <f t="shared" si="572"/>
        <v>8.1069999999999989E-2</v>
      </c>
      <c r="F9187">
        <v>66.89</v>
      </c>
      <c r="G9187">
        <v>13.5</v>
      </c>
      <c r="H9187">
        <f t="shared" si="573"/>
        <v>12.178930000000008</v>
      </c>
      <c r="I9187">
        <f t="shared" si="574"/>
        <v>0.12178930000000009</v>
      </c>
      <c r="J9187">
        <f t="shared" si="575"/>
        <v>6.6795497699305697E-3</v>
      </c>
      <c r="L9187">
        <v>24.046379171750051</v>
      </c>
    </row>
    <row r="9188" spans="1:12" customFormat="1" hidden="1">
      <c r="A9188" s="10">
        <v>41457</v>
      </c>
      <c r="B9188" s="11">
        <v>0.88888888888888884</v>
      </c>
      <c r="C9188">
        <v>0</v>
      </c>
      <c r="D9188">
        <v>92.63</v>
      </c>
      <c r="E9188">
        <f t="shared" si="572"/>
        <v>8.1069999999999989E-2</v>
      </c>
      <c r="F9188">
        <v>66.930000000000007</v>
      </c>
      <c r="G9188">
        <v>13.5</v>
      </c>
      <c r="H9188">
        <f t="shared" si="573"/>
        <v>12.118929999999992</v>
      </c>
      <c r="I9188">
        <f t="shared" si="574"/>
        <v>0.12118929999999992</v>
      </c>
      <c r="J9188">
        <f t="shared" si="575"/>
        <v>6.5975857992922743E-3</v>
      </c>
      <c r="L9188">
        <v>23.751308877452189</v>
      </c>
    </row>
    <row r="9189" spans="1:12" customFormat="1" hidden="1">
      <c r="A9189" s="10">
        <v>41457</v>
      </c>
      <c r="B9189" s="11">
        <v>0.89236111111111116</v>
      </c>
      <c r="C9189">
        <v>0</v>
      </c>
      <c r="D9189">
        <v>92.85</v>
      </c>
      <c r="E9189">
        <f t="shared" si="572"/>
        <v>8.1069999999999989E-2</v>
      </c>
      <c r="F9189">
        <v>67.06</v>
      </c>
      <c r="G9189">
        <v>13.5</v>
      </c>
      <c r="H9189">
        <f t="shared" si="573"/>
        <v>12.208929999999995</v>
      </c>
      <c r="I9189">
        <f t="shared" si="574"/>
        <v>0.12208929999999996</v>
      </c>
      <c r="J9189">
        <f t="shared" si="575"/>
        <v>6.7207596401022583E-3</v>
      </c>
      <c r="L9189">
        <v>24.19473470436813</v>
      </c>
    </row>
    <row r="9190" spans="1:12" customFormat="1" hidden="1">
      <c r="A9190" s="10">
        <v>41457</v>
      </c>
      <c r="B9190" s="11">
        <v>0.89583333333333337</v>
      </c>
      <c r="C9190">
        <v>0</v>
      </c>
      <c r="D9190">
        <v>92.95</v>
      </c>
      <c r="E9190">
        <f t="shared" si="572"/>
        <v>8.1069999999999989E-2</v>
      </c>
      <c r="F9190">
        <v>67.239999999999995</v>
      </c>
      <c r="G9190">
        <v>13.5</v>
      </c>
      <c r="H9190">
        <f t="shared" si="573"/>
        <v>12.128930000000011</v>
      </c>
      <c r="I9190">
        <f t="shared" si="574"/>
        <v>0.12128930000000011</v>
      </c>
      <c r="J9190">
        <f t="shared" si="575"/>
        <v>6.6112043064247405E-3</v>
      </c>
      <c r="K9190">
        <f>J9190*3600</f>
        <v>23.800335503129066</v>
      </c>
      <c r="L9190" s="1">
        <v>23.800335503129066</v>
      </c>
    </row>
    <row r="9191" spans="1:12" customFormat="1" hidden="1">
      <c r="A9191" s="10">
        <v>41457</v>
      </c>
      <c r="B9191" s="11">
        <v>0.89930555555555547</v>
      </c>
      <c r="C9191">
        <v>0</v>
      </c>
      <c r="D9191">
        <v>93</v>
      </c>
      <c r="E9191">
        <f t="shared" si="572"/>
        <v>8.1069999999999989E-2</v>
      </c>
      <c r="F9191">
        <v>67.239999999999995</v>
      </c>
      <c r="G9191">
        <v>13.5</v>
      </c>
      <c r="H9191">
        <f t="shared" si="573"/>
        <v>12.178930000000008</v>
      </c>
      <c r="I9191">
        <f t="shared" si="574"/>
        <v>0.12178930000000009</v>
      </c>
      <c r="J9191">
        <f t="shared" si="575"/>
        <v>6.6795497699305697E-3</v>
      </c>
      <c r="L9191">
        <v>24.046379171750051</v>
      </c>
    </row>
    <row r="9192" spans="1:12" customFormat="1" hidden="1">
      <c r="A9192" s="10">
        <v>41457</v>
      </c>
      <c r="B9192" s="11">
        <v>0.90277777777777779</v>
      </c>
      <c r="C9192">
        <v>0</v>
      </c>
      <c r="D9192">
        <v>93.27</v>
      </c>
      <c r="E9192">
        <f t="shared" si="572"/>
        <v>8.1069999999999989E-2</v>
      </c>
      <c r="F9192">
        <v>67.260000000000005</v>
      </c>
      <c r="G9192">
        <v>13.5</v>
      </c>
      <c r="H9192">
        <f t="shared" si="573"/>
        <v>12.428929999999994</v>
      </c>
      <c r="I9192">
        <f t="shared" si="574"/>
        <v>0.12428929999999994</v>
      </c>
      <c r="J9192">
        <f t="shared" si="575"/>
        <v>7.0276271106113307E-3</v>
      </c>
      <c r="L9192">
        <v>25.299457598200789</v>
      </c>
    </row>
    <row r="9193" spans="1:12" customFormat="1" hidden="1">
      <c r="A9193" s="10">
        <v>41457</v>
      </c>
      <c r="B9193" s="11">
        <v>0.90625</v>
      </c>
      <c r="C9193">
        <v>0</v>
      </c>
      <c r="D9193">
        <v>93.38</v>
      </c>
      <c r="E9193">
        <f t="shared" si="572"/>
        <v>8.1069999999999989E-2</v>
      </c>
      <c r="F9193">
        <v>67.489999999999995</v>
      </c>
      <c r="G9193">
        <v>13.5</v>
      </c>
      <c r="H9193">
        <f t="shared" si="573"/>
        <v>12.308930000000004</v>
      </c>
      <c r="I9193">
        <f t="shared" si="574"/>
        <v>0.12308930000000004</v>
      </c>
      <c r="J9193">
        <f t="shared" si="575"/>
        <v>6.8592259485381344E-3</v>
      </c>
      <c r="L9193">
        <v>24.693213414737283</v>
      </c>
    </row>
    <row r="9194" spans="1:12" customFormat="1" hidden="1">
      <c r="A9194" s="10">
        <v>41457</v>
      </c>
      <c r="B9194" s="11">
        <v>0.90972222222222221</v>
      </c>
      <c r="C9194">
        <v>0</v>
      </c>
      <c r="D9194">
        <v>93.5</v>
      </c>
      <c r="E9194">
        <f t="shared" si="572"/>
        <v>8.1069999999999989E-2</v>
      </c>
      <c r="F9194">
        <v>67.56</v>
      </c>
      <c r="G9194">
        <v>13.5</v>
      </c>
      <c r="H9194">
        <f t="shared" si="573"/>
        <v>12.358930000000001</v>
      </c>
      <c r="I9194">
        <f t="shared" si="574"/>
        <v>0.12358930000000001</v>
      </c>
      <c r="J9194">
        <f t="shared" si="575"/>
        <v>6.9290953156522705E-3</v>
      </c>
      <c r="L9194">
        <v>24.944743136348173</v>
      </c>
    </row>
    <row r="9195" spans="1:12" customFormat="1" hidden="1">
      <c r="A9195" s="10">
        <v>41457</v>
      </c>
      <c r="B9195" s="11">
        <v>0.91319444444444453</v>
      </c>
      <c r="C9195">
        <v>0</v>
      </c>
      <c r="D9195">
        <v>93.4</v>
      </c>
      <c r="E9195">
        <f t="shared" si="572"/>
        <v>8.1069999999999989E-2</v>
      </c>
      <c r="F9195">
        <v>67.56</v>
      </c>
      <c r="G9195">
        <v>13.5</v>
      </c>
      <c r="H9195">
        <f t="shared" si="573"/>
        <v>12.258930000000007</v>
      </c>
      <c r="I9195">
        <f t="shared" si="574"/>
        <v>0.12258930000000007</v>
      </c>
      <c r="J9195">
        <f t="shared" si="575"/>
        <v>6.7897810109928949E-3</v>
      </c>
      <c r="L9195">
        <v>24.443211639574422</v>
      </c>
    </row>
    <row r="9196" spans="1:12" customFormat="1">
      <c r="A9196" s="10">
        <v>41457</v>
      </c>
      <c r="B9196" s="11">
        <v>0.91666666666666663</v>
      </c>
      <c r="C9196">
        <v>0</v>
      </c>
      <c r="D9196">
        <v>93.53</v>
      </c>
      <c r="E9196">
        <f t="shared" si="572"/>
        <v>8.1069999999999989E-2</v>
      </c>
      <c r="F9196">
        <v>67.55</v>
      </c>
      <c r="G9196">
        <v>13.5</v>
      </c>
      <c r="H9196">
        <f t="shared" si="573"/>
        <v>12.398930000000007</v>
      </c>
      <c r="I9196">
        <f t="shared" si="574"/>
        <v>0.12398930000000007</v>
      </c>
      <c r="J9196">
        <f t="shared" si="575"/>
        <v>6.98529697739355E-3</v>
      </c>
      <c r="K9196">
        <f>J9196*3600</f>
        <v>25.147069118616781</v>
      </c>
      <c r="L9196" s="13">
        <f>K9196*1000/156000</f>
        <v>0.16119916101677423</v>
      </c>
    </row>
    <row r="9197" spans="1:12" customFormat="1" hidden="1">
      <c r="A9197" s="10">
        <v>41457</v>
      </c>
      <c r="B9197" s="11">
        <v>0.92013888888888884</v>
      </c>
      <c r="C9197">
        <v>0</v>
      </c>
      <c r="D9197">
        <v>93.72</v>
      </c>
      <c r="E9197">
        <f t="shared" si="572"/>
        <v>8.1069999999999989E-2</v>
      </c>
      <c r="F9197">
        <v>67.63</v>
      </c>
      <c r="G9197">
        <v>13.5</v>
      </c>
      <c r="H9197">
        <f t="shared" si="573"/>
        <v>12.508930000000007</v>
      </c>
      <c r="I9197">
        <f t="shared" si="574"/>
        <v>0.12508930000000007</v>
      </c>
      <c r="J9197">
        <f t="shared" si="575"/>
        <v>7.1412585973514246E-3</v>
      </c>
      <c r="L9197">
        <v>25.708530950465128</v>
      </c>
    </row>
    <row r="9198" spans="1:12" customFormat="1" hidden="1">
      <c r="A9198" s="10">
        <v>41457</v>
      </c>
      <c r="B9198" s="11">
        <v>0.92361111111111116</v>
      </c>
      <c r="C9198">
        <v>0</v>
      </c>
      <c r="D9198">
        <v>93.75</v>
      </c>
      <c r="E9198">
        <f t="shared" si="572"/>
        <v>8.1069999999999989E-2</v>
      </c>
      <c r="F9198">
        <v>67.650000000000006</v>
      </c>
      <c r="G9198">
        <v>13.5</v>
      </c>
      <c r="H9198">
        <f t="shared" si="573"/>
        <v>12.518929999999997</v>
      </c>
      <c r="I9198">
        <f t="shared" si="574"/>
        <v>0.12518929999999998</v>
      </c>
      <c r="J9198">
        <f t="shared" si="575"/>
        <v>7.1555394768193009E-3</v>
      </c>
      <c r="L9198">
        <v>25.759942116549482</v>
      </c>
    </row>
    <row r="9199" spans="1:12" customFormat="1" hidden="1">
      <c r="A9199" s="10">
        <v>41457</v>
      </c>
      <c r="B9199" s="11">
        <v>0.92708333333333337</v>
      </c>
      <c r="C9199">
        <v>0</v>
      </c>
      <c r="D9199">
        <v>93.67</v>
      </c>
      <c r="E9199">
        <f t="shared" si="572"/>
        <v>8.1069999999999989E-2</v>
      </c>
      <c r="F9199">
        <v>67.62</v>
      </c>
      <c r="G9199">
        <v>13.5</v>
      </c>
      <c r="H9199">
        <f t="shared" si="573"/>
        <v>12.46893</v>
      </c>
      <c r="I9199">
        <f t="shared" si="574"/>
        <v>0.1246893</v>
      </c>
      <c r="J9199">
        <f t="shared" si="575"/>
        <v>7.0843061566269877E-3</v>
      </c>
      <c r="L9199">
        <v>25.503502163857156</v>
      </c>
    </row>
    <row r="9200" spans="1:12" customFormat="1" hidden="1">
      <c r="A9200" s="10">
        <v>41457</v>
      </c>
      <c r="B9200" s="11">
        <v>0.93055555555555547</v>
      </c>
      <c r="C9200">
        <v>0</v>
      </c>
      <c r="D9200">
        <v>93.8</v>
      </c>
      <c r="E9200">
        <f t="shared" si="572"/>
        <v>8.1069999999999989E-2</v>
      </c>
      <c r="F9200">
        <v>67.62</v>
      </c>
      <c r="G9200">
        <v>13.5</v>
      </c>
      <c r="H9200">
        <f t="shared" si="573"/>
        <v>12.598929999999996</v>
      </c>
      <c r="I9200">
        <f t="shared" si="574"/>
        <v>0.12598929999999997</v>
      </c>
      <c r="J9200">
        <f t="shared" si="575"/>
        <v>7.2704034568401776E-3</v>
      </c>
      <c r="L9200">
        <v>26.17345244462464</v>
      </c>
    </row>
    <row r="9201" spans="1:12" customFormat="1" hidden="1">
      <c r="A9201" s="10">
        <v>41457</v>
      </c>
      <c r="B9201" s="11">
        <v>0.93402777777777779</v>
      </c>
      <c r="C9201">
        <v>0</v>
      </c>
      <c r="D9201">
        <v>93.78</v>
      </c>
      <c r="E9201">
        <f t="shared" si="572"/>
        <v>8.1069999999999989E-2</v>
      </c>
      <c r="F9201">
        <v>67.69</v>
      </c>
      <c r="G9201">
        <v>13.5</v>
      </c>
      <c r="H9201">
        <f t="shared" si="573"/>
        <v>12.508930000000007</v>
      </c>
      <c r="I9201">
        <f t="shared" si="574"/>
        <v>0.12508930000000007</v>
      </c>
      <c r="J9201">
        <f t="shared" si="575"/>
        <v>7.1412585973514246E-3</v>
      </c>
      <c r="L9201">
        <v>25.708530950465128</v>
      </c>
    </row>
    <row r="9202" spans="1:12" customFormat="1" hidden="1">
      <c r="A9202" s="10">
        <v>41457</v>
      </c>
      <c r="B9202" s="11">
        <v>0.9375</v>
      </c>
      <c r="C9202">
        <v>0</v>
      </c>
      <c r="D9202">
        <v>93.88</v>
      </c>
      <c r="E9202">
        <f t="shared" si="572"/>
        <v>8.1069999999999989E-2</v>
      </c>
      <c r="F9202">
        <v>67.73</v>
      </c>
      <c r="G9202">
        <v>13.5</v>
      </c>
      <c r="H9202">
        <f t="shared" si="573"/>
        <v>12.568929999999995</v>
      </c>
      <c r="I9202">
        <f t="shared" si="574"/>
        <v>0.12568929999999995</v>
      </c>
      <c r="J9202">
        <f t="shared" si="575"/>
        <v>7.2272008318240459E-3</v>
      </c>
      <c r="K9202">
        <f>J9202*3600</f>
        <v>26.017922994566565</v>
      </c>
      <c r="L9202" s="1">
        <v>26.017922994566565</v>
      </c>
    </row>
    <row r="9203" spans="1:12" customFormat="1" hidden="1">
      <c r="A9203" s="10">
        <v>41457</v>
      </c>
      <c r="B9203" s="11">
        <v>0.94097222222222221</v>
      </c>
      <c r="C9203">
        <v>0</v>
      </c>
      <c r="D9203">
        <v>94.12</v>
      </c>
      <c r="E9203">
        <f t="shared" si="572"/>
        <v>8.1069999999999989E-2</v>
      </c>
      <c r="F9203">
        <v>67.95</v>
      </c>
      <c r="G9203">
        <v>13.5</v>
      </c>
      <c r="H9203">
        <f t="shared" si="573"/>
        <v>12.588930000000005</v>
      </c>
      <c r="I9203">
        <f t="shared" si="574"/>
        <v>0.12588930000000004</v>
      </c>
      <c r="J9203">
        <f t="shared" si="575"/>
        <v>7.25598541490966E-3</v>
      </c>
      <c r="L9203">
        <v>26.121547493674775</v>
      </c>
    </row>
    <row r="9204" spans="1:12" customFormat="1" hidden="1">
      <c r="A9204" s="10">
        <v>41457</v>
      </c>
      <c r="B9204" s="11">
        <v>0.94444444444444453</v>
      </c>
      <c r="C9204">
        <v>0</v>
      </c>
      <c r="D9204">
        <v>94.24</v>
      </c>
      <c r="E9204">
        <f t="shared" si="572"/>
        <v>8.1069999999999989E-2</v>
      </c>
      <c r="F9204">
        <v>68.17</v>
      </c>
      <c r="G9204">
        <v>13.5</v>
      </c>
      <c r="H9204">
        <f t="shared" si="573"/>
        <v>12.488929999999996</v>
      </c>
      <c r="I9204">
        <f t="shared" si="574"/>
        <v>0.12488929999999997</v>
      </c>
      <c r="J9204">
        <f t="shared" si="575"/>
        <v>7.1127481752484758E-3</v>
      </c>
      <c r="L9204">
        <v>25.605893430894511</v>
      </c>
    </row>
    <row r="9205" spans="1:12" customFormat="1" hidden="1">
      <c r="A9205" s="10">
        <v>41457</v>
      </c>
      <c r="B9205" s="11">
        <v>0.94791666666666663</v>
      </c>
      <c r="C9205">
        <v>0</v>
      </c>
      <c r="D9205">
        <v>94.38</v>
      </c>
      <c r="E9205">
        <f t="shared" si="572"/>
        <v>8.1069999999999989E-2</v>
      </c>
      <c r="F9205">
        <v>68.13</v>
      </c>
      <c r="G9205">
        <v>13.5</v>
      </c>
      <c r="H9205">
        <f t="shared" si="573"/>
        <v>12.668930000000003</v>
      </c>
      <c r="I9205">
        <f t="shared" si="574"/>
        <v>0.12668930000000003</v>
      </c>
      <c r="J9205">
        <f t="shared" si="575"/>
        <v>7.3718110602720736E-3</v>
      </c>
      <c r="L9205">
        <v>26.538519816979466</v>
      </c>
    </row>
    <row r="9206" spans="1:12" customFormat="1" hidden="1">
      <c r="A9206" s="10">
        <v>41457</v>
      </c>
      <c r="B9206" s="11">
        <v>0.95138888888888884</v>
      </c>
      <c r="C9206">
        <v>0</v>
      </c>
      <c r="D9206">
        <v>94.52</v>
      </c>
      <c r="E9206">
        <f t="shared" si="572"/>
        <v>8.1069999999999989E-2</v>
      </c>
      <c r="F9206">
        <v>68.150000000000006</v>
      </c>
      <c r="G9206">
        <v>13.5</v>
      </c>
      <c r="H9206">
        <f t="shared" si="573"/>
        <v>12.788929999999993</v>
      </c>
      <c r="I9206">
        <f t="shared" si="574"/>
        <v>0.12788929999999993</v>
      </c>
      <c r="J9206">
        <f t="shared" si="575"/>
        <v>7.5476174528298955E-3</v>
      </c>
      <c r="L9206">
        <v>27.171422830187623</v>
      </c>
    </row>
    <row r="9207" spans="1:12" customFormat="1" hidden="1">
      <c r="A9207" s="10">
        <v>41457</v>
      </c>
      <c r="B9207" s="11">
        <v>0.95486111111111116</v>
      </c>
      <c r="C9207">
        <v>0</v>
      </c>
      <c r="D9207">
        <v>94.57</v>
      </c>
      <c r="E9207">
        <f t="shared" si="572"/>
        <v>8.1069999999999989E-2</v>
      </c>
      <c r="F9207">
        <v>68.13</v>
      </c>
      <c r="G9207">
        <v>13.5</v>
      </c>
      <c r="H9207">
        <f t="shared" si="573"/>
        <v>12.858930000000001</v>
      </c>
      <c r="I9207">
        <f t="shared" si="574"/>
        <v>0.12858930000000002</v>
      </c>
      <c r="J9207">
        <f t="shared" si="575"/>
        <v>7.6513212158404115E-3</v>
      </c>
      <c r="L9207">
        <v>27.544756377025482</v>
      </c>
    </row>
    <row r="9208" spans="1:12" customFormat="1">
      <c r="A9208" s="10">
        <v>41457</v>
      </c>
      <c r="B9208" s="11">
        <v>0.95833333333333337</v>
      </c>
      <c r="C9208">
        <v>0</v>
      </c>
      <c r="D9208">
        <v>94.67</v>
      </c>
      <c r="E9208">
        <f t="shared" si="572"/>
        <v>8.1069999999999989E-2</v>
      </c>
      <c r="F9208">
        <v>68.239999999999995</v>
      </c>
      <c r="G9208">
        <v>13.5</v>
      </c>
      <c r="H9208">
        <f t="shared" si="573"/>
        <v>12.84893000000001</v>
      </c>
      <c r="I9208">
        <f t="shared" si="574"/>
        <v>0.12848930000000011</v>
      </c>
      <c r="J9208">
        <f t="shared" si="575"/>
        <v>7.6364543895494621E-3</v>
      </c>
      <c r="K9208">
        <f>J9208*3600</f>
        <v>27.491235802378064</v>
      </c>
      <c r="L9208" s="13">
        <f>K9208*1000/156000</f>
        <v>0.17622587052806452</v>
      </c>
    </row>
    <row r="9209" spans="1:12" customFormat="1" hidden="1">
      <c r="A9209" s="10">
        <v>41457</v>
      </c>
      <c r="B9209" s="11">
        <v>0.96180555555555547</v>
      </c>
      <c r="C9209">
        <v>0</v>
      </c>
      <c r="D9209">
        <v>94.91</v>
      </c>
      <c r="E9209">
        <f t="shared" si="572"/>
        <v>8.1069999999999989E-2</v>
      </c>
      <c r="F9209">
        <v>68.34</v>
      </c>
      <c r="G9209">
        <v>13.5</v>
      </c>
      <c r="H9209">
        <f t="shared" si="573"/>
        <v>12.988929999999996</v>
      </c>
      <c r="I9209">
        <f t="shared" si="574"/>
        <v>0.12988929999999996</v>
      </c>
      <c r="J9209">
        <f t="shared" si="575"/>
        <v>7.8461714733896234E-3</v>
      </c>
      <c r="L9209">
        <v>28.246217304202645</v>
      </c>
    </row>
    <row r="9210" spans="1:12" customFormat="1" hidden="1">
      <c r="A9210" s="10">
        <v>41457</v>
      </c>
      <c r="B9210" s="11">
        <v>0.96527777777777779</v>
      </c>
      <c r="C9210">
        <v>0</v>
      </c>
      <c r="D9210">
        <v>94.73</v>
      </c>
      <c r="E9210">
        <f t="shared" si="572"/>
        <v>8.1069999999999989E-2</v>
      </c>
      <c r="F9210">
        <v>68.239999999999995</v>
      </c>
      <c r="G9210">
        <v>13.5</v>
      </c>
      <c r="H9210">
        <f t="shared" si="573"/>
        <v>12.908930000000012</v>
      </c>
      <c r="I9210">
        <f t="shared" si="574"/>
        <v>0.12908930000000013</v>
      </c>
      <c r="J9210">
        <f t="shared" si="575"/>
        <v>7.7259157672640985E-3</v>
      </c>
      <c r="L9210">
        <v>27.813296762150756</v>
      </c>
    </row>
    <row r="9211" spans="1:12" customFormat="1" hidden="1">
      <c r="A9211" s="10">
        <v>41457</v>
      </c>
      <c r="B9211" s="11">
        <v>0.96875</v>
      </c>
      <c r="C9211">
        <v>0</v>
      </c>
      <c r="D9211">
        <v>94.85</v>
      </c>
      <c r="E9211">
        <f t="shared" si="572"/>
        <v>8.1069999999999989E-2</v>
      </c>
      <c r="F9211">
        <v>68.319999999999993</v>
      </c>
      <c r="G9211">
        <v>13.5</v>
      </c>
      <c r="H9211">
        <f t="shared" si="573"/>
        <v>12.948930000000004</v>
      </c>
      <c r="I9211">
        <f t="shared" si="574"/>
        <v>0.12948930000000003</v>
      </c>
      <c r="J9211">
        <f t="shared" si="575"/>
        <v>7.7859043166869785E-3</v>
      </c>
      <c r="L9211">
        <v>28.029255540073123</v>
      </c>
    </row>
    <row r="9212" spans="1:12" customFormat="1" hidden="1">
      <c r="A9212" s="10">
        <v>41457</v>
      </c>
      <c r="B9212" s="11">
        <v>0.97222222222222221</v>
      </c>
      <c r="C9212">
        <v>0</v>
      </c>
      <c r="D9212">
        <v>94.52</v>
      </c>
      <c r="E9212">
        <f t="shared" si="572"/>
        <v>8.1069999999999989E-2</v>
      </c>
      <c r="F9212">
        <v>68.27</v>
      </c>
      <c r="G9212">
        <v>13.5</v>
      </c>
      <c r="H9212">
        <f t="shared" si="573"/>
        <v>12.668930000000003</v>
      </c>
      <c r="I9212">
        <f t="shared" si="574"/>
        <v>0.12668930000000003</v>
      </c>
      <c r="J9212">
        <f t="shared" si="575"/>
        <v>7.3718110602720736E-3</v>
      </c>
      <c r="L9212">
        <v>26.538519816979466</v>
      </c>
    </row>
    <row r="9213" spans="1:12" customFormat="1" hidden="1">
      <c r="A9213" s="10">
        <v>41457</v>
      </c>
      <c r="B9213" s="11">
        <v>0.97569444444444453</v>
      </c>
      <c r="C9213">
        <v>0</v>
      </c>
      <c r="D9213">
        <v>94.82</v>
      </c>
      <c r="E9213">
        <f t="shared" si="572"/>
        <v>8.1069999999999989E-2</v>
      </c>
      <c r="F9213">
        <v>68.53</v>
      </c>
      <c r="G9213">
        <v>13.5</v>
      </c>
      <c r="H9213">
        <f t="shared" si="573"/>
        <v>12.708929999999995</v>
      </c>
      <c r="I9213">
        <f t="shared" si="574"/>
        <v>0.12708929999999996</v>
      </c>
      <c r="J9213">
        <f t="shared" si="575"/>
        <v>7.430137033151595E-3</v>
      </c>
      <c r="L9213">
        <v>26.748493319345741</v>
      </c>
    </row>
    <row r="9214" spans="1:12" customFormat="1" hidden="1">
      <c r="A9214" s="10">
        <v>41457</v>
      </c>
      <c r="B9214" s="11">
        <v>0.97916666666666663</v>
      </c>
      <c r="C9214">
        <v>0</v>
      </c>
      <c r="D9214">
        <v>94.63</v>
      </c>
      <c r="E9214">
        <f t="shared" si="572"/>
        <v>8.1069999999999989E-2</v>
      </c>
      <c r="F9214">
        <v>68.36</v>
      </c>
      <c r="G9214">
        <v>13.5</v>
      </c>
      <c r="H9214">
        <f t="shared" si="573"/>
        <v>12.688929999999999</v>
      </c>
      <c r="I9214">
        <f t="shared" si="574"/>
        <v>0.12688929999999998</v>
      </c>
      <c r="J9214">
        <f t="shared" si="575"/>
        <v>7.4009395722023112E-3</v>
      </c>
      <c r="K9214">
        <f>J9214*3600</f>
        <v>26.643382459928322</v>
      </c>
      <c r="L9214" s="1">
        <v>26.643382459928322</v>
      </c>
    </row>
    <row r="9215" spans="1:12" customFormat="1" hidden="1">
      <c r="A9215" s="10">
        <v>41457</v>
      </c>
      <c r="B9215" s="11">
        <v>0.98263888888888884</v>
      </c>
      <c r="C9215">
        <v>0</v>
      </c>
      <c r="D9215">
        <v>94.67</v>
      </c>
      <c r="E9215">
        <f t="shared" si="572"/>
        <v>8.1069999999999989E-2</v>
      </c>
      <c r="F9215">
        <v>68.34</v>
      </c>
      <c r="G9215">
        <v>13.5</v>
      </c>
      <c r="H9215">
        <f t="shared" si="573"/>
        <v>12.748930000000001</v>
      </c>
      <c r="I9215">
        <f t="shared" si="574"/>
        <v>0.12748930000000003</v>
      </c>
      <c r="J9215">
        <f t="shared" si="575"/>
        <v>7.4887390193307864E-3</v>
      </c>
      <c r="L9215">
        <v>26.95946046959083</v>
      </c>
    </row>
    <row r="9216" spans="1:12" customFormat="1" hidden="1">
      <c r="A9216" s="10">
        <v>41457</v>
      </c>
      <c r="B9216" s="11">
        <v>0.98611111111111116</v>
      </c>
      <c r="C9216">
        <v>0</v>
      </c>
      <c r="D9216">
        <v>94.5</v>
      </c>
      <c r="E9216">
        <f t="shared" si="572"/>
        <v>8.1069999999999989E-2</v>
      </c>
      <c r="F9216">
        <v>68.31</v>
      </c>
      <c r="G9216">
        <v>13.5</v>
      </c>
      <c r="H9216">
        <f t="shared" si="573"/>
        <v>12.608930000000001</v>
      </c>
      <c r="I9216">
        <f t="shared" si="574"/>
        <v>0.12608930000000002</v>
      </c>
      <c r="J9216">
        <f t="shared" si="575"/>
        <v>7.2848386747871776E-3</v>
      </c>
      <c r="L9216">
        <v>26.22541922923384</v>
      </c>
    </row>
    <row r="9217" spans="1:12" customFormat="1" hidden="1">
      <c r="A9217" s="10">
        <v>41457</v>
      </c>
      <c r="B9217" s="11">
        <v>0.98958333333333337</v>
      </c>
      <c r="C9217">
        <v>0</v>
      </c>
      <c r="D9217">
        <v>94.54</v>
      </c>
      <c r="E9217">
        <f t="shared" si="572"/>
        <v>8.1069999999999989E-2</v>
      </c>
      <c r="F9217">
        <v>68.36</v>
      </c>
      <c r="G9217">
        <v>13.5</v>
      </c>
      <c r="H9217">
        <f t="shared" si="573"/>
        <v>12.59893000000001</v>
      </c>
      <c r="I9217">
        <f t="shared" si="574"/>
        <v>0.12598930000000011</v>
      </c>
      <c r="J9217">
        <f t="shared" si="575"/>
        <v>7.2704034568401906E-3</v>
      </c>
      <c r="L9217">
        <v>26.173452444624687</v>
      </c>
    </row>
    <row r="9218" spans="1:12" customFormat="1" hidden="1">
      <c r="A9218" s="10">
        <v>41457</v>
      </c>
      <c r="B9218" s="11">
        <v>0.99305555555555547</v>
      </c>
      <c r="C9218">
        <v>0</v>
      </c>
      <c r="D9218">
        <v>94.51</v>
      </c>
      <c r="E9218">
        <f t="shared" si="572"/>
        <v>8.1069999999999989E-2</v>
      </c>
      <c r="F9218">
        <v>68.23</v>
      </c>
      <c r="G9218">
        <v>13.5</v>
      </c>
      <c r="H9218">
        <f t="shared" si="573"/>
        <v>12.698930000000004</v>
      </c>
      <c r="I9218">
        <f t="shared" si="574"/>
        <v>0.12698930000000005</v>
      </c>
      <c r="J9218">
        <f t="shared" si="575"/>
        <v>7.4155296806538038E-3</v>
      </c>
      <c r="L9218">
        <v>26.695906850353694</v>
      </c>
    </row>
    <row r="9219" spans="1:12" customFormat="1" hidden="1">
      <c r="A9219" s="10">
        <v>41457</v>
      </c>
      <c r="B9219" s="11">
        <v>0.99652777777777779</v>
      </c>
      <c r="C9219">
        <v>0</v>
      </c>
      <c r="D9219">
        <v>94.69</v>
      </c>
      <c r="E9219">
        <f t="shared" si="572"/>
        <v>8.1069999999999989E-2</v>
      </c>
      <c r="F9219">
        <v>68.069999999999993</v>
      </c>
      <c r="G9219">
        <v>13.5</v>
      </c>
      <c r="H9219">
        <f t="shared" si="573"/>
        <v>13.038930000000008</v>
      </c>
      <c r="I9219">
        <f t="shared" si="574"/>
        <v>0.13038930000000007</v>
      </c>
      <c r="J9219">
        <f t="shared" si="575"/>
        <v>7.9218978657483261E-3</v>
      </c>
      <c r="L9219">
        <v>28.518832316693974</v>
      </c>
    </row>
    <row r="9220" spans="1:12" customFormat="1">
      <c r="A9220" s="10">
        <v>41458</v>
      </c>
      <c r="B9220" s="11">
        <v>0</v>
      </c>
      <c r="C9220">
        <v>0</v>
      </c>
      <c r="D9220">
        <v>94.41</v>
      </c>
      <c r="E9220">
        <f t="shared" si="572"/>
        <v>8.1069999999999989E-2</v>
      </c>
      <c r="F9220">
        <v>68.25</v>
      </c>
      <c r="G9220">
        <v>13.5</v>
      </c>
      <c r="H9220">
        <f t="shared" si="573"/>
        <v>12.57893</v>
      </c>
      <c r="I9220">
        <f t="shared" si="574"/>
        <v>0.12578929999999999</v>
      </c>
      <c r="J9220">
        <f t="shared" si="575"/>
        <v>7.2415845421777876E-3</v>
      </c>
      <c r="K9220">
        <f>J9220*3600</f>
        <v>26.069704351840034</v>
      </c>
      <c r="L9220" s="13">
        <f>K9220*1000/156000</f>
        <v>0.16711348943487203</v>
      </c>
    </row>
    <row r="9221" spans="1:12" customFormat="1" hidden="1">
      <c r="A9221" s="10">
        <v>41458</v>
      </c>
      <c r="B9221" s="11">
        <v>3.472222222222222E-3</v>
      </c>
      <c r="C9221">
        <v>0</v>
      </c>
      <c r="D9221">
        <v>94.71</v>
      </c>
      <c r="E9221">
        <f t="shared" ref="E9221:E9284" si="576">(435-368)*1.21/1000</f>
        <v>8.1069999999999989E-2</v>
      </c>
      <c r="F9221">
        <v>68.23</v>
      </c>
      <c r="G9221">
        <v>13.5</v>
      </c>
      <c r="H9221">
        <f t="shared" ref="H9221:H9284" si="577">D9221-E9221-F9221-G9221</f>
        <v>12.898929999999993</v>
      </c>
      <c r="I9221">
        <f t="shared" ref="I9221:I9284" si="578">H9221/100</f>
        <v>0.12898929999999992</v>
      </c>
      <c r="J9221">
        <f t="shared" ref="J9221:J9284" si="579">1.2904*I9221^(5/2)</f>
        <v>7.7109621118436472E-3</v>
      </c>
      <c r="L9221">
        <v>27.75946360263713</v>
      </c>
    </row>
    <row r="9222" spans="1:12" customFormat="1" hidden="1">
      <c r="A9222" s="10">
        <v>41458</v>
      </c>
      <c r="B9222" s="11">
        <v>6.9444444444444441E-3</v>
      </c>
      <c r="C9222">
        <v>0</v>
      </c>
      <c r="D9222">
        <v>94.44</v>
      </c>
      <c r="E9222">
        <f t="shared" si="576"/>
        <v>8.1069999999999989E-2</v>
      </c>
      <c r="F9222">
        <v>68.03</v>
      </c>
      <c r="G9222">
        <v>13.5</v>
      </c>
      <c r="H9222">
        <f t="shared" si="577"/>
        <v>12.82893</v>
      </c>
      <c r="I9222">
        <f t="shared" si="578"/>
        <v>0.1282893</v>
      </c>
      <c r="J9222">
        <f t="shared" si="579"/>
        <v>7.6067727669889614E-3</v>
      </c>
      <c r="L9222">
        <v>27.384381961160262</v>
      </c>
    </row>
    <row r="9223" spans="1:12" customFormat="1" hidden="1">
      <c r="A9223" s="10">
        <v>41458</v>
      </c>
      <c r="B9223" s="11">
        <v>1.0416666666666666E-2</v>
      </c>
      <c r="C9223">
        <v>0</v>
      </c>
      <c r="D9223">
        <v>94.45</v>
      </c>
      <c r="E9223">
        <f t="shared" si="576"/>
        <v>8.1069999999999989E-2</v>
      </c>
      <c r="F9223">
        <v>67.989999999999995</v>
      </c>
      <c r="G9223">
        <v>13.5</v>
      </c>
      <c r="H9223">
        <f t="shared" si="577"/>
        <v>12.878930000000011</v>
      </c>
      <c r="I9223">
        <f t="shared" si="578"/>
        <v>0.12878930000000011</v>
      </c>
      <c r="J9223">
        <f t="shared" si="579"/>
        <v>7.6811069321863368E-3</v>
      </c>
      <c r="L9223">
        <v>27.651984955870812</v>
      </c>
    </row>
    <row r="9224" spans="1:12" customFormat="1" hidden="1">
      <c r="A9224" s="10">
        <v>41458</v>
      </c>
      <c r="B9224" s="11">
        <v>1.3888888888888888E-2</v>
      </c>
      <c r="C9224">
        <v>0</v>
      </c>
      <c r="D9224">
        <v>94.5</v>
      </c>
      <c r="E9224">
        <f t="shared" si="576"/>
        <v>8.1069999999999989E-2</v>
      </c>
      <c r="F9224">
        <v>68</v>
      </c>
      <c r="G9224">
        <v>13.5</v>
      </c>
      <c r="H9224">
        <f t="shared" si="577"/>
        <v>12.918930000000003</v>
      </c>
      <c r="I9224">
        <f t="shared" si="578"/>
        <v>0.12918930000000003</v>
      </c>
      <c r="J9224">
        <f t="shared" si="579"/>
        <v>7.7408868087271302E-3</v>
      </c>
      <c r="L9224">
        <v>27.86719251141767</v>
      </c>
    </row>
    <row r="9225" spans="1:12" customFormat="1" hidden="1">
      <c r="A9225" s="10">
        <v>41458</v>
      </c>
      <c r="B9225" s="11">
        <v>1.7361111111111112E-2</v>
      </c>
      <c r="C9225">
        <v>0</v>
      </c>
      <c r="D9225">
        <v>94.5</v>
      </c>
      <c r="E9225">
        <f t="shared" si="576"/>
        <v>8.1069999999999989E-2</v>
      </c>
      <c r="F9225">
        <v>67.87</v>
      </c>
      <c r="G9225">
        <v>13.5</v>
      </c>
      <c r="H9225">
        <f t="shared" si="577"/>
        <v>13.048929999999999</v>
      </c>
      <c r="I9225">
        <f t="shared" si="578"/>
        <v>0.13048929999999997</v>
      </c>
      <c r="J9225">
        <f t="shared" si="579"/>
        <v>7.937095537505743E-3</v>
      </c>
      <c r="L9225">
        <v>28.573543935020673</v>
      </c>
    </row>
    <row r="9226" spans="1:12" customFormat="1" hidden="1">
      <c r="A9226" s="10">
        <v>41458</v>
      </c>
      <c r="B9226" s="11">
        <v>2.0833333333333332E-2</v>
      </c>
      <c r="C9226">
        <v>0</v>
      </c>
      <c r="D9226">
        <v>94.55</v>
      </c>
      <c r="E9226">
        <f t="shared" si="576"/>
        <v>8.1069999999999989E-2</v>
      </c>
      <c r="F9226">
        <v>67.959999999999994</v>
      </c>
      <c r="G9226">
        <v>13.5</v>
      </c>
      <c r="H9226">
        <f t="shared" si="577"/>
        <v>13.008930000000007</v>
      </c>
      <c r="I9226">
        <f t="shared" si="578"/>
        <v>0.13008930000000007</v>
      </c>
      <c r="J9226">
        <f t="shared" si="579"/>
        <v>7.8764096638672728E-3</v>
      </c>
      <c r="K9226">
        <f>J9226*3600</f>
        <v>28.355074789922181</v>
      </c>
      <c r="L9226" s="1">
        <v>28.355074789922181</v>
      </c>
    </row>
    <row r="9227" spans="1:12" customFormat="1" hidden="1">
      <c r="A9227" s="10">
        <v>41458</v>
      </c>
      <c r="B9227" s="11">
        <v>2.4305555555555556E-2</v>
      </c>
      <c r="C9227">
        <v>0</v>
      </c>
      <c r="D9227">
        <v>94.5</v>
      </c>
      <c r="E9227">
        <f t="shared" si="576"/>
        <v>8.1069999999999989E-2</v>
      </c>
      <c r="F9227">
        <v>68.099999999999994</v>
      </c>
      <c r="G9227">
        <v>13.5</v>
      </c>
      <c r="H9227">
        <f t="shared" si="577"/>
        <v>12.818930000000009</v>
      </c>
      <c r="I9227">
        <f t="shared" si="578"/>
        <v>0.12818930000000009</v>
      </c>
      <c r="J9227">
        <f t="shared" si="579"/>
        <v>7.5919579572145479E-3</v>
      </c>
      <c r="L9227">
        <v>27.331048645972373</v>
      </c>
    </row>
    <row r="9228" spans="1:12" customFormat="1" hidden="1">
      <c r="A9228" s="10">
        <v>41458</v>
      </c>
      <c r="B9228" s="11">
        <v>2.7777777777777776E-2</v>
      </c>
      <c r="C9228">
        <v>0</v>
      </c>
      <c r="D9228">
        <v>94.69</v>
      </c>
      <c r="E9228">
        <f t="shared" si="576"/>
        <v>8.1069999999999989E-2</v>
      </c>
      <c r="F9228">
        <v>68.22</v>
      </c>
      <c r="G9228">
        <v>13.5</v>
      </c>
      <c r="H9228">
        <f t="shared" si="577"/>
        <v>12.888930000000002</v>
      </c>
      <c r="I9228">
        <f t="shared" si="578"/>
        <v>0.12888930000000001</v>
      </c>
      <c r="J9228">
        <f t="shared" si="579"/>
        <v>7.6960258357304081E-3</v>
      </c>
      <c r="L9228">
        <v>27.705693008629471</v>
      </c>
    </row>
    <row r="9229" spans="1:12" customFormat="1" hidden="1">
      <c r="A9229" s="10">
        <v>41458</v>
      </c>
      <c r="B9229" s="11">
        <v>3.125E-2</v>
      </c>
      <c r="C9229">
        <v>0</v>
      </c>
      <c r="D9229">
        <v>94.79</v>
      </c>
      <c r="E9229">
        <f t="shared" si="576"/>
        <v>8.1069999999999989E-2</v>
      </c>
      <c r="F9229">
        <v>68.19</v>
      </c>
      <c r="G9229">
        <v>13.5</v>
      </c>
      <c r="H9229">
        <f t="shared" si="577"/>
        <v>13.018930000000012</v>
      </c>
      <c r="I9229">
        <f t="shared" si="578"/>
        <v>0.13018930000000012</v>
      </c>
      <c r="J9229">
        <f t="shared" si="579"/>
        <v>7.8915549356321259E-3</v>
      </c>
      <c r="L9229">
        <v>28.409597768275653</v>
      </c>
    </row>
    <row r="9230" spans="1:12" customFormat="1" hidden="1">
      <c r="A9230" s="10">
        <v>41458</v>
      </c>
      <c r="B9230" s="11">
        <v>3.4722222222222224E-2</v>
      </c>
      <c r="C9230">
        <v>0</v>
      </c>
      <c r="D9230">
        <v>94.65</v>
      </c>
      <c r="E9230">
        <f t="shared" si="576"/>
        <v>8.1069999999999989E-2</v>
      </c>
      <c r="F9230">
        <v>68.06</v>
      </c>
      <c r="G9230">
        <v>13.5</v>
      </c>
      <c r="H9230">
        <f t="shared" si="577"/>
        <v>13.008930000000007</v>
      </c>
      <c r="I9230">
        <f t="shared" si="578"/>
        <v>0.13008930000000007</v>
      </c>
      <c r="J9230">
        <f t="shared" si="579"/>
        <v>7.8764096638672728E-3</v>
      </c>
      <c r="L9230">
        <v>28.355074789922181</v>
      </c>
    </row>
    <row r="9231" spans="1:12" customFormat="1" hidden="1">
      <c r="A9231" s="10">
        <v>41458</v>
      </c>
      <c r="B9231" s="11">
        <v>3.8194444444444441E-2</v>
      </c>
      <c r="C9231">
        <v>0</v>
      </c>
      <c r="D9231">
        <v>94.69</v>
      </c>
      <c r="E9231">
        <f t="shared" si="576"/>
        <v>8.1069999999999989E-2</v>
      </c>
      <c r="F9231">
        <v>68.22</v>
      </c>
      <c r="G9231">
        <v>13.5</v>
      </c>
      <c r="H9231">
        <f t="shared" si="577"/>
        <v>12.888930000000002</v>
      </c>
      <c r="I9231">
        <f t="shared" si="578"/>
        <v>0.12888930000000001</v>
      </c>
      <c r="J9231">
        <f t="shared" si="579"/>
        <v>7.6960258357304081E-3</v>
      </c>
      <c r="L9231">
        <v>27.705693008629471</v>
      </c>
    </row>
    <row r="9232" spans="1:12" customFormat="1">
      <c r="A9232" s="10">
        <v>41458</v>
      </c>
      <c r="B9232" s="11">
        <v>4.1666666666666664E-2</v>
      </c>
      <c r="C9232">
        <v>0</v>
      </c>
      <c r="D9232">
        <v>94.96</v>
      </c>
      <c r="E9232">
        <f t="shared" si="576"/>
        <v>8.1069999999999989E-2</v>
      </c>
      <c r="F9232">
        <v>68.39</v>
      </c>
      <c r="G9232">
        <v>13.5</v>
      </c>
      <c r="H9232">
        <f t="shared" si="577"/>
        <v>12.988929999999996</v>
      </c>
      <c r="I9232">
        <f t="shared" si="578"/>
        <v>0.12988929999999996</v>
      </c>
      <c r="J9232">
        <f t="shared" si="579"/>
        <v>7.8461714733896234E-3</v>
      </c>
      <c r="K9232">
        <f>J9232*3600</f>
        <v>28.246217304202645</v>
      </c>
      <c r="L9232" s="13">
        <f>K9232*1000/156000</f>
        <v>0.18106549553976053</v>
      </c>
    </row>
    <row r="9233" spans="1:12" customFormat="1" hidden="1">
      <c r="A9233" s="10">
        <v>41458</v>
      </c>
      <c r="B9233" s="11">
        <v>4.5138888888888888E-2</v>
      </c>
      <c r="C9233">
        <v>0</v>
      </c>
      <c r="D9233">
        <v>95.17</v>
      </c>
      <c r="E9233">
        <f t="shared" si="576"/>
        <v>8.1069999999999989E-2</v>
      </c>
      <c r="F9233">
        <v>68.55</v>
      </c>
      <c r="G9233">
        <v>13.5</v>
      </c>
      <c r="H9233">
        <f t="shared" si="577"/>
        <v>13.038930000000008</v>
      </c>
      <c r="I9233">
        <f t="shared" si="578"/>
        <v>0.13038930000000007</v>
      </c>
      <c r="J9233">
        <f t="shared" si="579"/>
        <v>7.9218978657483261E-3</v>
      </c>
      <c r="L9233">
        <v>28.518832316693974</v>
      </c>
    </row>
    <row r="9234" spans="1:12" customFormat="1" hidden="1">
      <c r="A9234" s="10">
        <v>41458</v>
      </c>
      <c r="B9234" s="11">
        <v>4.8611111111111112E-2</v>
      </c>
      <c r="C9234">
        <v>0</v>
      </c>
      <c r="D9234">
        <v>95.33</v>
      </c>
      <c r="E9234">
        <f t="shared" si="576"/>
        <v>8.1069999999999989E-2</v>
      </c>
      <c r="F9234">
        <v>68.75</v>
      </c>
      <c r="G9234">
        <v>13.5</v>
      </c>
      <c r="H9234">
        <f t="shared" si="577"/>
        <v>12.998930000000001</v>
      </c>
      <c r="I9234">
        <f t="shared" si="578"/>
        <v>0.1299893</v>
      </c>
      <c r="J9234">
        <f t="shared" si="579"/>
        <v>7.8612818453562654E-3</v>
      </c>
      <c r="L9234">
        <v>28.300614643282554</v>
      </c>
    </row>
    <row r="9235" spans="1:12" customFormat="1" hidden="1">
      <c r="A9235" s="10">
        <v>41458</v>
      </c>
      <c r="B9235" s="11">
        <v>5.2083333333333336E-2</v>
      </c>
      <c r="C9235">
        <v>0</v>
      </c>
      <c r="D9235">
        <v>95.54</v>
      </c>
      <c r="E9235">
        <f t="shared" si="576"/>
        <v>8.1069999999999989E-2</v>
      </c>
      <c r="F9235">
        <v>68.849999999999994</v>
      </c>
      <c r="G9235">
        <v>13.5</v>
      </c>
      <c r="H9235">
        <f t="shared" si="577"/>
        <v>13.108930000000015</v>
      </c>
      <c r="I9235">
        <f t="shared" si="578"/>
        <v>0.13108930000000016</v>
      </c>
      <c r="J9235">
        <f t="shared" si="579"/>
        <v>8.0286488837275644E-3</v>
      </c>
      <c r="L9235">
        <v>28.903135981419233</v>
      </c>
    </row>
    <row r="9236" spans="1:12" customFormat="1" hidden="1">
      <c r="A9236" s="10">
        <v>41458</v>
      </c>
      <c r="B9236" s="11">
        <v>5.5555555555555552E-2</v>
      </c>
      <c r="C9236">
        <v>0</v>
      </c>
      <c r="D9236">
        <v>95.42</v>
      </c>
      <c r="E9236">
        <f t="shared" si="576"/>
        <v>8.1069999999999989E-2</v>
      </c>
      <c r="F9236">
        <v>68.84</v>
      </c>
      <c r="G9236">
        <v>13.5</v>
      </c>
      <c r="H9236">
        <f t="shared" si="577"/>
        <v>12.998930000000001</v>
      </c>
      <c r="I9236">
        <f t="shared" si="578"/>
        <v>0.1299893</v>
      </c>
      <c r="J9236">
        <f t="shared" si="579"/>
        <v>7.8612818453562654E-3</v>
      </c>
      <c r="L9236">
        <v>28.300614643282554</v>
      </c>
    </row>
    <row r="9237" spans="1:12" customFormat="1" hidden="1">
      <c r="A9237" s="10">
        <v>41458</v>
      </c>
      <c r="B9237" s="11">
        <v>5.9027777777777783E-2</v>
      </c>
      <c r="C9237">
        <v>0</v>
      </c>
      <c r="D9237">
        <v>95.54</v>
      </c>
      <c r="E9237">
        <f t="shared" si="576"/>
        <v>8.1069999999999989E-2</v>
      </c>
      <c r="F9237">
        <v>68.87</v>
      </c>
      <c r="G9237">
        <v>13.5</v>
      </c>
      <c r="H9237">
        <f t="shared" si="577"/>
        <v>13.088930000000005</v>
      </c>
      <c r="I9237">
        <f t="shared" si="578"/>
        <v>0.13088930000000004</v>
      </c>
      <c r="J9237">
        <f t="shared" si="579"/>
        <v>7.9980610921485343E-3</v>
      </c>
      <c r="L9237">
        <v>28.793019931734722</v>
      </c>
    </row>
    <row r="9238" spans="1:12" customFormat="1" hidden="1">
      <c r="A9238" s="10">
        <v>41458</v>
      </c>
      <c r="B9238" s="11">
        <v>6.25E-2</v>
      </c>
      <c r="C9238">
        <v>0</v>
      </c>
      <c r="D9238">
        <v>95.66</v>
      </c>
      <c r="E9238">
        <f t="shared" si="576"/>
        <v>8.1069999999999989E-2</v>
      </c>
      <c r="F9238">
        <v>69.03</v>
      </c>
      <c r="G9238">
        <v>13.5</v>
      </c>
      <c r="H9238">
        <f t="shared" si="577"/>
        <v>13.048929999999999</v>
      </c>
      <c r="I9238">
        <f t="shared" si="578"/>
        <v>0.13048929999999997</v>
      </c>
      <c r="J9238">
        <f t="shared" si="579"/>
        <v>7.937095537505743E-3</v>
      </c>
      <c r="K9238">
        <f>J9238*3600</f>
        <v>28.573543935020673</v>
      </c>
      <c r="L9238" s="1">
        <v>28.573543935020673</v>
      </c>
    </row>
    <row r="9239" spans="1:12" customFormat="1" hidden="1">
      <c r="A9239" s="10">
        <v>41458</v>
      </c>
      <c r="B9239" s="11">
        <v>6.5972222222222224E-2</v>
      </c>
      <c r="C9239">
        <v>0</v>
      </c>
      <c r="D9239">
        <v>95.74</v>
      </c>
      <c r="E9239">
        <f t="shared" si="576"/>
        <v>8.1069999999999989E-2</v>
      </c>
      <c r="F9239">
        <v>69.06</v>
      </c>
      <c r="G9239">
        <v>13.5</v>
      </c>
      <c r="H9239">
        <f t="shared" si="577"/>
        <v>13.098929999999996</v>
      </c>
      <c r="I9239">
        <f t="shared" si="578"/>
        <v>0.13098929999999995</v>
      </c>
      <c r="J9239">
        <f t="shared" si="579"/>
        <v>8.0133462311763153E-3</v>
      </c>
      <c r="L9239">
        <v>28.848046432234735</v>
      </c>
    </row>
    <row r="9240" spans="1:12" customFormat="1" hidden="1">
      <c r="A9240" s="10">
        <v>41458</v>
      </c>
      <c r="B9240" s="11">
        <v>6.9444444444444434E-2</v>
      </c>
      <c r="C9240">
        <v>0</v>
      </c>
      <c r="D9240">
        <v>95.75</v>
      </c>
      <c r="E9240">
        <f t="shared" si="576"/>
        <v>8.1069999999999989E-2</v>
      </c>
      <c r="F9240">
        <v>69.13</v>
      </c>
      <c r="G9240">
        <v>13.5</v>
      </c>
      <c r="H9240">
        <f t="shared" si="577"/>
        <v>13.038930000000008</v>
      </c>
      <c r="I9240">
        <f t="shared" si="578"/>
        <v>0.13038930000000007</v>
      </c>
      <c r="J9240">
        <f t="shared" si="579"/>
        <v>7.9218978657483261E-3</v>
      </c>
      <c r="L9240">
        <v>28.518832316693974</v>
      </c>
    </row>
    <row r="9241" spans="1:12" customFormat="1" hidden="1">
      <c r="A9241" s="10">
        <v>41458</v>
      </c>
      <c r="B9241" s="11">
        <v>7.2916666666666671E-2</v>
      </c>
      <c r="C9241">
        <v>0</v>
      </c>
      <c r="D9241">
        <v>95.65</v>
      </c>
      <c r="E9241">
        <f t="shared" si="576"/>
        <v>8.1069999999999989E-2</v>
      </c>
      <c r="F9241">
        <v>69.09</v>
      </c>
      <c r="G9241">
        <v>13.5</v>
      </c>
      <c r="H9241">
        <f t="shared" si="577"/>
        <v>12.978930000000005</v>
      </c>
      <c r="I9241">
        <f t="shared" si="578"/>
        <v>0.12978930000000005</v>
      </c>
      <c r="J9241">
        <f t="shared" si="579"/>
        <v>7.8310785412553287E-3</v>
      </c>
      <c r="L9241">
        <v>28.191882748519184</v>
      </c>
    </row>
    <row r="9242" spans="1:12" customFormat="1" hidden="1">
      <c r="A9242" s="10">
        <v>41458</v>
      </c>
      <c r="B9242" s="11">
        <v>7.6388888888888895E-2</v>
      </c>
      <c r="C9242">
        <v>0</v>
      </c>
      <c r="D9242">
        <v>95.82</v>
      </c>
      <c r="E9242">
        <f t="shared" si="576"/>
        <v>8.1069999999999989E-2</v>
      </c>
      <c r="F9242">
        <v>69.19</v>
      </c>
      <c r="G9242">
        <v>13.5</v>
      </c>
      <c r="H9242">
        <f t="shared" si="577"/>
        <v>13.048929999999999</v>
      </c>
      <c r="I9242">
        <f t="shared" si="578"/>
        <v>0.13048929999999997</v>
      </c>
      <c r="J9242">
        <f t="shared" si="579"/>
        <v>7.937095537505743E-3</v>
      </c>
      <c r="L9242">
        <v>28.573543935020673</v>
      </c>
    </row>
    <row r="9243" spans="1:12" customFormat="1" hidden="1">
      <c r="A9243" s="10">
        <v>41458</v>
      </c>
      <c r="B9243" s="11">
        <v>7.9861111111111105E-2</v>
      </c>
      <c r="C9243">
        <v>0</v>
      </c>
      <c r="D9243">
        <v>95.84</v>
      </c>
      <c r="E9243">
        <f t="shared" si="576"/>
        <v>8.1069999999999989E-2</v>
      </c>
      <c r="F9243">
        <v>69.16</v>
      </c>
      <c r="G9243">
        <v>13.5</v>
      </c>
      <c r="H9243">
        <f t="shared" si="577"/>
        <v>13.09893000000001</v>
      </c>
      <c r="I9243">
        <f t="shared" si="578"/>
        <v>0.13098930000000009</v>
      </c>
      <c r="J9243">
        <f t="shared" si="579"/>
        <v>8.0133462311763291E-3</v>
      </c>
      <c r="L9243">
        <v>28.848046432234785</v>
      </c>
    </row>
    <row r="9244" spans="1:12" customFormat="1">
      <c r="A9244" s="10">
        <v>41458</v>
      </c>
      <c r="B9244" s="11">
        <v>8.3333333333333329E-2</v>
      </c>
      <c r="C9244">
        <v>0</v>
      </c>
      <c r="D9244">
        <v>95.94</v>
      </c>
      <c r="E9244">
        <f t="shared" si="576"/>
        <v>8.1069999999999989E-2</v>
      </c>
      <c r="F9244">
        <v>69.37</v>
      </c>
      <c r="G9244">
        <v>13.5</v>
      </c>
      <c r="H9244">
        <f t="shared" si="577"/>
        <v>12.988929999999996</v>
      </c>
      <c r="I9244">
        <f t="shared" si="578"/>
        <v>0.12988929999999996</v>
      </c>
      <c r="J9244">
        <f t="shared" si="579"/>
        <v>7.8461714733896234E-3</v>
      </c>
      <c r="K9244">
        <f>J9244*3600</f>
        <v>28.246217304202645</v>
      </c>
      <c r="L9244" s="13">
        <f>K9244*1000/156000</f>
        <v>0.18106549553976053</v>
      </c>
    </row>
    <row r="9245" spans="1:12" customFormat="1" hidden="1">
      <c r="A9245" s="10">
        <v>41458</v>
      </c>
      <c r="B9245" s="11">
        <v>8.6805555555555566E-2</v>
      </c>
      <c r="C9245">
        <v>0</v>
      </c>
      <c r="D9245">
        <v>96.05</v>
      </c>
      <c r="E9245">
        <f t="shared" si="576"/>
        <v>8.1069999999999989E-2</v>
      </c>
      <c r="F9245">
        <v>69.47</v>
      </c>
      <c r="G9245">
        <v>13.5</v>
      </c>
      <c r="H9245">
        <f t="shared" si="577"/>
        <v>12.998930000000001</v>
      </c>
      <c r="I9245">
        <f t="shared" si="578"/>
        <v>0.1299893</v>
      </c>
      <c r="J9245">
        <f t="shared" si="579"/>
        <v>7.8612818453562654E-3</v>
      </c>
      <c r="L9245">
        <v>28.300614643282554</v>
      </c>
    </row>
    <row r="9246" spans="1:12" customFormat="1" hidden="1">
      <c r="A9246" s="10">
        <v>41458</v>
      </c>
      <c r="B9246" s="11">
        <v>9.0277777777777776E-2</v>
      </c>
      <c r="C9246">
        <v>0</v>
      </c>
      <c r="D9246">
        <v>96.19</v>
      </c>
      <c r="E9246">
        <f t="shared" si="576"/>
        <v>8.1069999999999989E-2</v>
      </c>
      <c r="F9246">
        <v>69.510000000000005</v>
      </c>
      <c r="G9246">
        <v>13.5</v>
      </c>
      <c r="H9246">
        <f t="shared" si="577"/>
        <v>13.098929999999996</v>
      </c>
      <c r="I9246">
        <f t="shared" si="578"/>
        <v>0.13098929999999995</v>
      </c>
      <c r="J9246">
        <f t="shared" si="579"/>
        <v>8.0133462311763153E-3</v>
      </c>
      <c r="L9246">
        <v>28.848046432234735</v>
      </c>
    </row>
    <row r="9247" spans="1:12" customFormat="1" hidden="1">
      <c r="A9247" s="10">
        <v>41458</v>
      </c>
      <c r="B9247" s="11">
        <v>9.375E-2</v>
      </c>
      <c r="C9247">
        <v>0</v>
      </c>
      <c r="D9247">
        <v>96.15</v>
      </c>
      <c r="E9247">
        <f t="shared" si="576"/>
        <v>8.1069999999999989E-2</v>
      </c>
      <c r="F9247">
        <v>69.48</v>
      </c>
      <c r="G9247">
        <v>13.5</v>
      </c>
      <c r="H9247">
        <f t="shared" si="577"/>
        <v>13.088930000000005</v>
      </c>
      <c r="I9247">
        <f t="shared" si="578"/>
        <v>0.13088930000000004</v>
      </c>
      <c r="J9247">
        <f t="shared" si="579"/>
        <v>7.9980610921485343E-3</v>
      </c>
      <c r="L9247">
        <v>28.793019931734722</v>
      </c>
    </row>
    <row r="9248" spans="1:12" customFormat="1" hidden="1">
      <c r="A9248" s="10">
        <v>41458</v>
      </c>
      <c r="B9248" s="11">
        <v>9.7222222222222224E-2</v>
      </c>
      <c r="C9248">
        <v>0</v>
      </c>
      <c r="D9248">
        <v>96.11</v>
      </c>
      <c r="E9248">
        <f t="shared" si="576"/>
        <v>8.1069999999999989E-2</v>
      </c>
      <c r="F9248">
        <v>69.5</v>
      </c>
      <c r="G9248">
        <v>13.5</v>
      </c>
      <c r="H9248">
        <f t="shared" si="577"/>
        <v>13.028930000000003</v>
      </c>
      <c r="I9248">
        <f t="shared" si="578"/>
        <v>0.13028930000000002</v>
      </c>
      <c r="J9248">
        <f t="shared" si="579"/>
        <v>7.9067176673576905E-3</v>
      </c>
      <c r="L9248">
        <v>28.464183602487687</v>
      </c>
    </row>
    <row r="9249" spans="1:12" customFormat="1" hidden="1">
      <c r="A9249" s="10">
        <v>41458</v>
      </c>
      <c r="B9249" s="11">
        <v>0.10069444444444443</v>
      </c>
      <c r="C9249">
        <v>0</v>
      </c>
      <c r="D9249">
        <v>96.22</v>
      </c>
      <c r="E9249">
        <f t="shared" si="576"/>
        <v>8.1069999999999989E-2</v>
      </c>
      <c r="F9249">
        <v>69.599999999999994</v>
      </c>
      <c r="G9249">
        <v>13.5</v>
      </c>
      <c r="H9249">
        <f t="shared" si="577"/>
        <v>13.038930000000008</v>
      </c>
      <c r="I9249">
        <f t="shared" si="578"/>
        <v>0.13038930000000007</v>
      </c>
      <c r="J9249">
        <f t="shared" si="579"/>
        <v>7.9218978657483261E-3</v>
      </c>
      <c r="L9249">
        <v>28.518832316693974</v>
      </c>
    </row>
    <row r="9250" spans="1:12" customFormat="1" hidden="1">
      <c r="A9250" s="10">
        <v>41458</v>
      </c>
      <c r="B9250" s="11">
        <v>0.10416666666666667</v>
      </c>
      <c r="C9250">
        <v>0</v>
      </c>
      <c r="D9250">
        <v>96.49</v>
      </c>
      <c r="E9250">
        <f t="shared" si="576"/>
        <v>8.1069999999999989E-2</v>
      </c>
      <c r="F9250">
        <v>69.78</v>
      </c>
      <c r="G9250">
        <v>13.5</v>
      </c>
      <c r="H9250">
        <f t="shared" si="577"/>
        <v>13.128929999999997</v>
      </c>
      <c r="I9250">
        <f t="shared" si="578"/>
        <v>0.13128929999999997</v>
      </c>
      <c r="J9250">
        <f t="shared" si="579"/>
        <v>8.0593067561329588E-3</v>
      </c>
      <c r="K9250">
        <f>J9250*3600</f>
        <v>29.013504322078653</v>
      </c>
      <c r="L9250" s="1">
        <v>29.013504322078653</v>
      </c>
    </row>
    <row r="9251" spans="1:12" customFormat="1" hidden="1">
      <c r="A9251" s="10">
        <v>41458</v>
      </c>
      <c r="B9251" s="11">
        <v>0.1076388888888889</v>
      </c>
      <c r="C9251">
        <v>0</v>
      </c>
      <c r="D9251">
        <v>96.4</v>
      </c>
      <c r="E9251">
        <f t="shared" si="576"/>
        <v>8.1069999999999989E-2</v>
      </c>
      <c r="F9251">
        <v>69.78</v>
      </c>
      <c r="G9251">
        <v>13.5</v>
      </c>
      <c r="H9251">
        <f t="shared" si="577"/>
        <v>13.038930000000008</v>
      </c>
      <c r="I9251">
        <f t="shared" si="578"/>
        <v>0.13038930000000007</v>
      </c>
      <c r="J9251">
        <f t="shared" si="579"/>
        <v>7.9218978657483261E-3</v>
      </c>
      <c r="L9251">
        <v>28.518832316693974</v>
      </c>
    </row>
    <row r="9252" spans="1:12" customFormat="1" hidden="1">
      <c r="A9252" s="10">
        <v>41458</v>
      </c>
      <c r="B9252" s="11">
        <v>0.1111111111111111</v>
      </c>
      <c r="C9252">
        <v>0</v>
      </c>
      <c r="D9252">
        <v>96.41</v>
      </c>
      <c r="E9252">
        <f t="shared" si="576"/>
        <v>8.1069999999999989E-2</v>
      </c>
      <c r="F9252">
        <v>69.790000000000006</v>
      </c>
      <c r="G9252">
        <v>13.5</v>
      </c>
      <c r="H9252">
        <f t="shared" si="577"/>
        <v>13.038929999999993</v>
      </c>
      <c r="I9252">
        <f t="shared" si="578"/>
        <v>0.13038929999999993</v>
      </c>
      <c r="J9252">
        <f t="shared" si="579"/>
        <v>7.9218978657483122E-3</v>
      </c>
      <c r="L9252">
        <v>28.518832316693924</v>
      </c>
    </row>
    <row r="9253" spans="1:12" customFormat="1" hidden="1">
      <c r="A9253" s="10">
        <v>41458</v>
      </c>
      <c r="B9253" s="11">
        <v>0.11458333333333333</v>
      </c>
      <c r="C9253">
        <v>0</v>
      </c>
      <c r="D9253">
        <v>96.49</v>
      </c>
      <c r="E9253">
        <f t="shared" si="576"/>
        <v>8.1069999999999989E-2</v>
      </c>
      <c r="F9253">
        <v>69.900000000000006</v>
      </c>
      <c r="G9253">
        <v>13.5</v>
      </c>
      <c r="H9253">
        <f t="shared" si="577"/>
        <v>13.008929999999992</v>
      </c>
      <c r="I9253">
        <f t="shared" si="578"/>
        <v>0.13008929999999994</v>
      </c>
      <c r="J9253">
        <f t="shared" si="579"/>
        <v>7.876409663867252E-3</v>
      </c>
      <c r="L9253">
        <v>28.355074789922107</v>
      </c>
    </row>
    <row r="9254" spans="1:12" customFormat="1" hidden="1">
      <c r="A9254" s="10">
        <v>41458</v>
      </c>
      <c r="B9254" s="11">
        <v>0.11805555555555557</v>
      </c>
      <c r="C9254">
        <v>0</v>
      </c>
      <c r="D9254">
        <v>96.29</v>
      </c>
      <c r="E9254">
        <f t="shared" si="576"/>
        <v>8.1069999999999989E-2</v>
      </c>
      <c r="F9254">
        <v>69.53</v>
      </c>
      <c r="G9254">
        <v>13.5</v>
      </c>
      <c r="H9254">
        <f t="shared" si="577"/>
        <v>13.178930000000008</v>
      </c>
      <c r="I9254">
        <f t="shared" si="578"/>
        <v>0.13178930000000008</v>
      </c>
      <c r="J9254">
        <f t="shared" si="579"/>
        <v>8.1362583913620855E-3</v>
      </c>
      <c r="L9254">
        <v>29.290530208903508</v>
      </c>
    </row>
    <row r="9255" spans="1:12" customFormat="1" hidden="1">
      <c r="A9255" s="10">
        <v>41458</v>
      </c>
      <c r="B9255" s="11">
        <v>0.12152777777777778</v>
      </c>
      <c r="C9255">
        <v>0</v>
      </c>
      <c r="D9255">
        <v>96.37</v>
      </c>
      <c r="E9255">
        <f t="shared" si="576"/>
        <v>8.1069999999999989E-2</v>
      </c>
      <c r="F9255">
        <v>69.7</v>
      </c>
      <c r="G9255">
        <v>13.5</v>
      </c>
      <c r="H9255">
        <f t="shared" si="577"/>
        <v>13.088930000000005</v>
      </c>
      <c r="I9255">
        <f t="shared" si="578"/>
        <v>0.13088930000000004</v>
      </c>
      <c r="J9255">
        <f t="shared" si="579"/>
        <v>7.9980610921485343E-3</v>
      </c>
      <c r="L9255">
        <v>28.793019931734722</v>
      </c>
    </row>
    <row r="9256" spans="1:12" customFormat="1">
      <c r="A9256" s="10">
        <v>41458</v>
      </c>
      <c r="B9256" s="11">
        <v>0.125</v>
      </c>
      <c r="C9256">
        <v>0</v>
      </c>
      <c r="D9256">
        <v>96.29</v>
      </c>
      <c r="E9256">
        <f t="shared" si="576"/>
        <v>8.1069999999999989E-2</v>
      </c>
      <c r="F9256">
        <v>69.680000000000007</v>
      </c>
      <c r="G9256">
        <v>13.5</v>
      </c>
      <c r="H9256">
        <f t="shared" si="577"/>
        <v>13.028930000000003</v>
      </c>
      <c r="I9256">
        <f t="shared" si="578"/>
        <v>0.13028930000000002</v>
      </c>
      <c r="J9256">
        <f t="shared" si="579"/>
        <v>7.9067176673576905E-3</v>
      </c>
      <c r="K9256">
        <f>J9256*3600</f>
        <v>28.464183602487687</v>
      </c>
      <c r="L9256" s="13">
        <f>K9256*1000/156000</f>
        <v>0.18246271540056208</v>
      </c>
    </row>
    <row r="9257" spans="1:12" customFormat="1" hidden="1">
      <c r="A9257" s="10">
        <v>41458</v>
      </c>
      <c r="B9257" s="11">
        <v>0.12847222222222224</v>
      </c>
      <c r="C9257">
        <v>0</v>
      </c>
      <c r="D9257">
        <v>96.34</v>
      </c>
      <c r="E9257">
        <f t="shared" si="576"/>
        <v>8.1069999999999989E-2</v>
      </c>
      <c r="F9257">
        <v>69.599999999999994</v>
      </c>
      <c r="G9257">
        <v>13.5</v>
      </c>
      <c r="H9257">
        <f t="shared" si="577"/>
        <v>13.158930000000012</v>
      </c>
      <c r="I9257">
        <f t="shared" si="578"/>
        <v>0.13158930000000013</v>
      </c>
      <c r="J9257">
        <f t="shared" si="579"/>
        <v>8.1054250831795634E-3</v>
      </c>
      <c r="L9257">
        <v>29.179530299446427</v>
      </c>
    </row>
    <row r="9258" spans="1:12" customFormat="1" hidden="1">
      <c r="A9258" s="10">
        <v>41458</v>
      </c>
      <c r="B9258" s="11">
        <v>0.13194444444444445</v>
      </c>
      <c r="C9258">
        <v>0</v>
      </c>
      <c r="D9258">
        <v>96.26</v>
      </c>
      <c r="E9258">
        <f t="shared" si="576"/>
        <v>8.1069999999999989E-2</v>
      </c>
      <c r="F9258">
        <v>69.62</v>
      </c>
      <c r="G9258">
        <v>13.5</v>
      </c>
      <c r="H9258">
        <f t="shared" si="577"/>
        <v>13.058930000000004</v>
      </c>
      <c r="I9258">
        <f t="shared" si="578"/>
        <v>0.13058930000000005</v>
      </c>
      <c r="J9258">
        <f t="shared" si="579"/>
        <v>7.9523106893291673E-3</v>
      </c>
      <c r="L9258">
        <v>28.628318481585001</v>
      </c>
    </row>
    <row r="9259" spans="1:12" customFormat="1" hidden="1">
      <c r="A9259" s="10">
        <v>41458</v>
      </c>
      <c r="B9259" s="11">
        <v>0.13541666666666666</v>
      </c>
      <c r="C9259">
        <v>0</v>
      </c>
      <c r="D9259">
        <v>96.2</v>
      </c>
      <c r="E9259">
        <f t="shared" si="576"/>
        <v>8.1069999999999989E-2</v>
      </c>
      <c r="F9259">
        <v>69.569999999999993</v>
      </c>
      <c r="G9259">
        <v>13.5</v>
      </c>
      <c r="H9259">
        <f t="shared" si="577"/>
        <v>13.048930000000013</v>
      </c>
      <c r="I9259">
        <f t="shared" si="578"/>
        <v>0.13048930000000014</v>
      </c>
      <c r="J9259">
        <f t="shared" si="579"/>
        <v>7.9370955375057638E-3</v>
      </c>
      <c r="L9259">
        <v>28.573543935020748</v>
      </c>
    </row>
    <row r="9260" spans="1:12" customFormat="1" hidden="1">
      <c r="A9260" s="10">
        <v>41458</v>
      </c>
      <c r="B9260" s="11">
        <v>0.1388888888888889</v>
      </c>
      <c r="C9260">
        <v>0</v>
      </c>
      <c r="D9260">
        <v>96.36</v>
      </c>
      <c r="E9260">
        <f t="shared" si="576"/>
        <v>8.1069999999999989E-2</v>
      </c>
      <c r="F9260">
        <v>69.7</v>
      </c>
      <c r="G9260">
        <v>13.5</v>
      </c>
      <c r="H9260">
        <f t="shared" si="577"/>
        <v>13.07893</v>
      </c>
      <c r="I9260">
        <f t="shared" si="578"/>
        <v>0.1307893</v>
      </c>
      <c r="J9260">
        <f t="shared" si="579"/>
        <v>7.9827934599577786E-3</v>
      </c>
      <c r="L9260">
        <v>28.738056455848003</v>
      </c>
    </row>
    <row r="9261" spans="1:12" customFormat="1" hidden="1">
      <c r="A9261" s="10">
        <v>41458</v>
      </c>
      <c r="B9261" s="11">
        <v>0.1423611111111111</v>
      </c>
      <c r="C9261">
        <v>0</v>
      </c>
      <c r="D9261">
        <v>96.29</v>
      </c>
      <c r="E9261">
        <f t="shared" si="576"/>
        <v>8.1069999999999989E-2</v>
      </c>
      <c r="F9261">
        <v>69.62</v>
      </c>
      <c r="G9261">
        <v>13.5</v>
      </c>
      <c r="H9261">
        <f t="shared" si="577"/>
        <v>13.088930000000005</v>
      </c>
      <c r="I9261">
        <f t="shared" si="578"/>
        <v>0.13088930000000004</v>
      </c>
      <c r="J9261">
        <f t="shared" si="579"/>
        <v>7.9980610921485343E-3</v>
      </c>
      <c r="L9261">
        <v>28.793019931734722</v>
      </c>
    </row>
    <row r="9262" spans="1:12" customFormat="1" hidden="1">
      <c r="A9262" s="10">
        <v>41458</v>
      </c>
      <c r="B9262" s="11">
        <v>0.14583333333333334</v>
      </c>
      <c r="C9262">
        <v>0</v>
      </c>
      <c r="D9262">
        <v>96.27</v>
      </c>
      <c r="E9262">
        <f t="shared" si="576"/>
        <v>8.1069999999999989E-2</v>
      </c>
      <c r="F9262">
        <v>69.61</v>
      </c>
      <c r="G9262">
        <v>13.5</v>
      </c>
      <c r="H9262">
        <f t="shared" si="577"/>
        <v>13.07893</v>
      </c>
      <c r="I9262">
        <f t="shared" si="578"/>
        <v>0.1307893</v>
      </c>
      <c r="J9262">
        <f t="shared" si="579"/>
        <v>7.9827934599577786E-3</v>
      </c>
      <c r="K9262">
        <f>J9262*3600</f>
        <v>28.738056455848003</v>
      </c>
      <c r="L9262" s="1">
        <v>28.738056455848003</v>
      </c>
    </row>
    <row r="9263" spans="1:12" customFormat="1" hidden="1">
      <c r="A9263" s="10">
        <v>41458</v>
      </c>
      <c r="B9263" s="11">
        <v>0.14930555555555555</v>
      </c>
      <c r="C9263">
        <v>0</v>
      </c>
      <c r="D9263">
        <v>96.19</v>
      </c>
      <c r="E9263">
        <f t="shared" si="576"/>
        <v>8.1069999999999989E-2</v>
      </c>
      <c r="F9263">
        <v>69.540000000000006</v>
      </c>
      <c r="G9263">
        <v>13.5</v>
      </c>
      <c r="H9263">
        <f t="shared" si="577"/>
        <v>13.068929999999995</v>
      </c>
      <c r="I9263">
        <f t="shared" si="578"/>
        <v>0.13068929999999995</v>
      </c>
      <c r="J9263">
        <f t="shared" si="579"/>
        <v>7.9675433279151435E-3</v>
      </c>
      <c r="L9263">
        <v>28.683155980494515</v>
      </c>
    </row>
    <row r="9264" spans="1:12" customFormat="1" hidden="1">
      <c r="A9264" s="10">
        <v>41458</v>
      </c>
      <c r="B9264" s="11">
        <v>0.15277777777777776</v>
      </c>
      <c r="C9264">
        <v>0</v>
      </c>
      <c r="D9264">
        <v>96.2</v>
      </c>
      <c r="E9264">
        <f t="shared" si="576"/>
        <v>8.1069999999999989E-2</v>
      </c>
      <c r="F9264">
        <v>69.58</v>
      </c>
      <c r="G9264">
        <v>13.5</v>
      </c>
      <c r="H9264">
        <f t="shared" si="577"/>
        <v>13.038930000000008</v>
      </c>
      <c r="I9264">
        <f t="shared" si="578"/>
        <v>0.13038930000000007</v>
      </c>
      <c r="J9264">
        <f t="shared" si="579"/>
        <v>7.9218978657483261E-3</v>
      </c>
      <c r="L9264">
        <v>28.518832316693974</v>
      </c>
    </row>
    <row r="9265" spans="1:12" customFormat="1" hidden="1">
      <c r="A9265" s="10">
        <v>41458</v>
      </c>
      <c r="B9265" s="11">
        <v>0.15625</v>
      </c>
      <c r="C9265">
        <v>0</v>
      </c>
      <c r="D9265">
        <v>96.37</v>
      </c>
      <c r="E9265">
        <f t="shared" si="576"/>
        <v>8.1069999999999989E-2</v>
      </c>
      <c r="F9265">
        <v>69.73</v>
      </c>
      <c r="G9265">
        <v>13.5</v>
      </c>
      <c r="H9265">
        <f t="shared" si="577"/>
        <v>13.058930000000004</v>
      </c>
      <c r="I9265">
        <f t="shared" si="578"/>
        <v>0.13058930000000005</v>
      </c>
      <c r="J9265">
        <f t="shared" si="579"/>
        <v>7.9523106893291673E-3</v>
      </c>
      <c r="L9265">
        <v>28.628318481585001</v>
      </c>
    </row>
    <row r="9266" spans="1:12" customFormat="1" hidden="1">
      <c r="A9266" s="10">
        <v>41458</v>
      </c>
      <c r="B9266" s="11">
        <v>0.15972222222222224</v>
      </c>
      <c r="C9266">
        <v>0</v>
      </c>
      <c r="D9266">
        <v>96.38</v>
      </c>
      <c r="E9266">
        <f t="shared" si="576"/>
        <v>8.1069999999999989E-2</v>
      </c>
      <c r="F9266">
        <v>69.73</v>
      </c>
      <c r="G9266">
        <v>13.5</v>
      </c>
      <c r="H9266">
        <f t="shared" si="577"/>
        <v>13.068929999999995</v>
      </c>
      <c r="I9266">
        <f t="shared" si="578"/>
        <v>0.13068929999999995</v>
      </c>
      <c r="J9266">
        <f t="shared" si="579"/>
        <v>7.9675433279151435E-3</v>
      </c>
      <c r="L9266">
        <v>28.683155980494515</v>
      </c>
    </row>
    <row r="9267" spans="1:12" customFormat="1" hidden="1">
      <c r="A9267" s="10">
        <v>41458</v>
      </c>
      <c r="B9267" s="11">
        <v>0.16319444444444445</v>
      </c>
      <c r="C9267">
        <v>0</v>
      </c>
      <c r="D9267">
        <v>96.47</v>
      </c>
      <c r="E9267">
        <f t="shared" si="576"/>
        <v>8.1069999999999989E-2</v>
      </c>
      <c r="F9267">
        <v>69.8</v>
      </c>
      <c r="G9267">
        <v>13.5</v>
      </c>
      <c r="H9267">
        <f t="shared" si="577"/>
        <v>13.088930000000005</v>
      </c>
      <c r="I9267">
        <f t="shared" si="578"/>
        <v>0.13088930000000004</v>
      </c>
      <c r="J9267">
        <f t="shared" si="579"/>
        <v>7.9980610921485343E-3</v>
      </c>
      <c r="L9267">
        <v>28.793019931734722</v>
      </c>
    </row>
    <row r="9268" spans="1:12" customFormat="1">
      <c r="A9268" s="10">
        <v>41458</v>
      </c>
      <c r="B9268" s="11">
        <v>0.16666666666666666</v>
      </c>
      <c r="C9268">
        <v>0</v>
      </c>
      <c r="D9268">
        <v>96.54</v>
      </c>
      <c r="E9268">
        <f t="shared" si="576"/>
        <v>8.1069999999999989E-2</v>
      </c>
      <c r="F9268">
        <v>69.92</v>
      </c>
      <c r="G9268">
        <v>13.5</v>
      </c>
      <c r="H9268">
        <f t="shared" si="577"/>
        <v>13.038930000000008</v>
      </c>
      <c r="I9268">
        <f t="shared" si="578"/>
        <v>0.13038930000000007</v>
      </c>
      <c r="J9268">
        <f t="shared" si="579"/>
        <v>7.9218978657483261E-3</v>
      </c>
      <c r="K9268">
        <f>J9268*3600</f>
        <v>28.518832316693974</v>
      </c>
      <c r="L9268" s="13">
        <f>K9268*1000/156000</f>
        <v>0.18281302767111521</v>
      </c>
    </row>
    <row r="9269" spans="1:12" customFormat="1" hidden="1">
      <c r="A9269" s="10">
        <v>41458</v>
      </c>
      <c r="B9269" s="11">
        <v>0.17013888888888887</v>
      </c>
      <c r="C9269">
        <v>0</v>
      </c>
      <c r="D9269">
        <v>96.69</v>
      </c>
      <c r="E9269">
        <f t="shared" si="576"/>
        <v>8.1069999999999989E-2</v>
      </c>
      <c r="F9269">
        <v>70.14</v>
      </c>
      <c r="G9269">
        <v>13.5</v>
      </c>
      <c r="H9269">
        <f t="shared" si="577"/>
        <v>12.96893</v>
      </c>
      <c r="I9269">
        <f t="shared" si="578"/>
        <v>0.12968930000000001</v>
      </c>
      <c r="J9269">
        <f t="shared" si="579"/>
        <v>7.8160030422386902E-3</v>
      </c>
      <c r="L9269">
        <v>28.137610952059283</v>
      </c>
    </row>
    <row r="9270" spans="1:12" customFormat="1" hidden="1">
      <c r="A9270" s="10">
        <v>41458</v>
      </c>
      <c r="B9270" s="11">
        <v>0.17361111111111113</v>
      </c>
      <c r="C9270">
        <v>0</v>
      </c>
      <c r="D9270">
        <v>96.74</v>
      </c>
      <c r="E9270">
        <f t="shared" si="576"/>
        <v>8.1069999999999989E-2</v>
      </c>
      <c r="F9270">
        <v>70.13</v>
      </c>
      <c r="G9270">
        <v>13.5</v>
      </c>
      <c r="H9270">
        <f t="shared" si="577"/>
        <v>13.028930000000003</v>
      </c>
      <c r="I9270">
        <f t="shared" si="578"/>
        <v>0.13028930000000002</v>
      </c>
      <c r="J9270">
        <f t="shared" si="579"/>
        <v>7.9067176673576905E-3</v>
      </c>
      <c r="L9270">
        <v>28.464183602487687</v>
      </c>
    </row>
    <row r="9271" spans="1:12" customFormat="1" hidden="1">
      <c r="A9271" s="10">
        <v>41458</v>
      </c>
      <c r="B9271" s="11">
        <v>0.17708333333333334</v>
      </c>
      <c r="C9271">
        <v>0</v>
      </c>
      <c r="D9271">
        <v>96.77</v>
      </c>
      <c r="E9271">
        <f t="shared" si="576"/>
        <v>8.1069999999999989E-2</v>
      </c>
      <c r="F9271">
        <v>70.180000000000007</v>
      </c>
      <c r="G9271">
        <v>13.5</v>
      </c>
      <c r="H9271">
        <f t="shared" si="577"/>
        <v>13.008929999999992</v>
      </c>
      <c r="I9271">
        <f t="shared" si="578"/>
        <v>0.13008929999999994</v>
      </c>
      <c r="J9271">
        <f t="shared" si="579"/>
        <v>7.876409663867252E-3</v>
      </c>
      <c r="L9271">
        <v>28.355074789922107</v>
      </c>
    </row>
    <row r="9272" spans="1:12" customFormat="1" hidden="1">
      <c r="A9272" s="10">
        <v>41458</v>
      </c>
      <c r="B9272" s="11">
        <v>0.18055555555555555</v>
      </c>
      <c r="C9272">
        <v>0</v>
      </c>
      <c r="D9272">
        <v>96.82</v>
      </c>
      <c r="E9272">
        <f t="shared" si="576"/>
        <v>8.1069999999999989E-2</v>
      </c>
      <c r="F9272">
        <v>70.209999999999994</v>
      </c>
      <c r="G9272">
        <v>13.5</v>
      </c>
      <c r="H9272">
        <f t="shared" si="577"/>
        <v>13.028930000000003</v>
      </c>
      <c r="I9272">
        <f t="shared" si="578"/>
        <v>0.13028930000000002</v>
      </c>
      <c r="J9272">
        <f t="shared" si="579"/>
        <v>7.9067176673576905E-3</v>
      </c>
      <c r="L9272">
        <v>28.464183602487687</v>
      </c>
    </row>
    <row r="9273" spans="1:12" customFormat="1" hidden="1">
      <c r="A9273" s="10">
        <v>41458</v>
      </c>
      <c r="B9273" s="11">
        <v>0.18402777777777779</v>
      </c>
      <c r="C9273">
        <v>0</v>
      </c>
      <c r="D9273">
        <v>96.7</v>
      </c>
      <c r="E9273">
        <f t="shared" si="576"/>
        <v>8.1069999999999989E-2</v>
      </c>
      <c r="F9273">
        <v>70.209999999999994</v>
      </c>
      <c r="G9273">
        <v>13.5</v>
      </c>
      <c r="H9273">
        <f t="shared" si="577"/>
        <v>12.908930000000012</v>
      </c>
      <c r="I9273">
        <f t="shared" si="578"/>
        <v>0.12908930000000013</v>
      </c>
      <c r="J9273">
        <f t="shared" si="579"/>
        <v>7.7259157672640985E-3</v>
      </c>
      <c r="L9273">
        <v>27.813296762150756</v>
      </c>
    </row>
    <row r="9274" spans="1:12" customFormat="1" hidden="1">
      <c r="A9274" s="10">
        <v>41458</v>
      </c>
      <c r="B9274" s="11">
        <v>0.1875</v>
      </c>
      <c r="C9274">
        <v>0</v>
      </c>
      <c r="D9274">
        <v>96.95</v>
      </c>
      <c r="E9274">
        <f t="shared" si="576"/>
        <v>8.1069999999999989E-2</v>
      </c>
      <c r="F9274">
        <v>70.36</v>
      </c>
      <c r="G9274">
        <v>13.5</v>
      </c>
      <c r="H9274">
        <f t="shared" si="577"/>
        <v>13.008930000000007</v>
      </c>
      <c r="I9274">
        <f t="shared" si="578"/>
        <v>0.13008930000000007</v>
      </c>
      <c r="J9274">
        <f t="shared" si="579"/>
        <v>7.8764096638672728E-3</v>
      </c>
      <c r="K9274">
        <f>J9274*3600</f>
        <v>28.355074789922181</v>
      </c>
      <c r="L9274" s="1">
        <v>28.355074789922181</v>
      </c>
    </row>
    <row r="9275" spans="1:12" customFormat="1" hidden="1">
      <c r="A9275" s="10">
        <v>41458</v>
      </c>
      <c r="B9275" s="11">
        <v>0.19097222222222221</v>
      </c>
      <c r="C9275">
        <v>0</v>
      </c>
      <c r="D9275">
        <v>96.72</v>
      </c>
      <c r="E9275">
        <f t="shared" si="576"/>
        <v>8.1069999999999989E-2</v>
      </c>
      <c r="F9275">
        <v>70.22</v>
      </c>
      <c r="G9275">
        <v>13.5</v>
      </c>
      <c r="H9275">
        <f t="shared" si="577"/>
        <v>12.918930000000003</v>
      </c>
      <c r="I9275">
        <f t="shared" si="578"/>
        <v>0.12918930000000003</v>
      </c>
      <c r="J9275">
        <f t="shared" si="579"/>
        <v>7.7408868087271302E-3</v>
      </c>
      <c r="L9275">
        <v>27.86719251141767</v>
      </c>
    </row>
    <row r="9276" spans="1:12" customFormat="1" hidden="1">
      <c r="A9276" s="10">
        <v>41458</v>
      </c>
      <c r="B9276" s="11">
        <v>0.19444444444444445</v>
      </c>
      <c r="C9276">
        <v>0</v>
      </c>
      <c r="D9276">
        <v>96.8</v>
      </c>
      <c r="E9276">
        <f t="shared" si="576"/>
        <v>8.1069999999999989E-2</v>
      </c>
      <c r="F9276">
        <v>70.22</v>
      </c>
      <c r="G9276">
        <v>13.5</v>
      </c>
      <c r="H9276">
        <f t="shared" si="577"/>
        <v>12.998930000000001</v>
      </c>
      <c r="I9276">
        <f t="shared" si="578"/>
        <v>0.1299893</v>
      </c>
      <c r="J9276">
        <f t="shared" si="579"/>
        <v>7.8612818453562654E-3</v>
      </c>
      <c r="L9276">
        <v>28.300614643282554</v>
      </c>
    </row>
    <row r="9277" spans="1:12" customFormat="1" hidden="1">
      <c r="A9277" s="10">
        <v>41458</v>
      </c>
      <c r="B9277" s="11">
        <v>0.19791666666666666</v>
      </c>
      <c r="C9277">
        <v>0</v>
      </c>
      <c r="D9277">
        <v>96.94</v>
      </c>
      <c r="E9277">
        <f t="shared" si="576"/>
        <v>8.1069999999999989E-2</v>
      </c>
      <c r="F9277">
        <v>70.34</v>
      </c>
      <c r="G9277">
        <v>13.5</v>
      </c>
      <c r="H9277">
        <f t="shared" si="577"/>
        <v>13.018929999999997</v>
      </c>
      <c r="I9277">
        <f t="shared" si="578"/>
        <v>0.13018929999999998</v>
      </c>
      <c r="J9277">
        <f t="shared" si="579"/>
        <v>7.8915549356320981E-3</v>
      </c>
      <c r="L9277">
        <v>28.409597768275553</v>
      </c>
    </row>
    <row r="9278" spans="1:12" customFormat="1" hidden="1">
      <c r="A9278" s="10">
        <v>41458</v>
      </c>
      <c r="B9278" s="11">
        <v>0.20138888888888887</v>
      </c>
      <c r="C9278">
        <v>0</v>
      </c>
      <c r="D9278">
        <v>96.94</v>
      </c>
      <c r="E9278">
        <f t="shared" si="576"/>
        <v>8.1069999999999989E-2</v>
      </c>
      <c r="F9278">
        <v>70.38</v>
      </c>
      <c r="G9278">
        <v>13.5</v>
      </c>
      <c r="H9278">
        <f t="shared" si="577"/>
        <v>12.978930000000005</v>
      </c>
      <c r="I9278">
        <f t="shared" si="578"/>
        <v>0.12978930000000005</v>
      </c>
      <c r="J9278">
        <f t="shared" si="579"/>
        <v>7.8310785412553287E-3</v>
      </c>
      <c r="L9278">
        <v>28.191882748519184</v>
      </c>
    </row>
    <row r="9279" spans="1:12" customFormat="1" hidden="1">
      <c r="A9279" s="10">
        <v>41458</v>
      </c>
      <c r="B9279" s="11">
        <v>0.20486111111111113</v>
      </c>
      <c r="C9279">
        <v>0</v>
      </c>
      <c r="D9279">
        <v>97.02</v>
      </c>
      <c r="E9279">
        <f t="shared" si="576"/>
        <v>8.1069999999999989E-2</v>
      </c>
      <c r="F9279">
        <v>70.489999999999995</v>
      </c>
      <c r="G9279">
        <v>13.5</v>
      </c>
      <c r="H9279">
        <f t="shared" si="577"/>
        <v>12.948930000000004</v>
      </c>
      <c r="I9279">
        <f t="shared" si="578"/>
        <v>0.12948930000000003</v>
      </c>
      <c r="J9279">
        <f t="shared" si="579"/>
        <v>7.7859043166869785E-3</v>
      </c>
      <c r="L9279">
        <v>28.029255540073123</v>
      </c>
    </row>
    <row r="9280" spans="1:12" customFormat="1">
      <c r="A9280" s="10">
        <v>41458</v>
      </c>
      <c r="B9280" s="11">
        <v>0.20833333333333334</v>
      </c>
      <c r="C9280">
        <v>0</v>
      </c>
      <c r="D9280">
        <v>97.03</v>
      </c>
      <c r="E9280">
        <f t="shared" si="576"/>
        <v>8.1069999999999989E-2</v>
      </c>
      <c r="F9280">
        <v>70.540000000000006</v>
      </c>
      <c r="G9280">
        <v>13.5</v>
      </c>
      <c r="H9280">
        <f t="shared" si="577"/>
        <v>12.908929999999998</v>
      </c>
      <c r="I9280">
        <f t="shared" si="578"/>
        <v>0.12908929999999999</v>
      </c>
      <c r="J9280">
        <f t="shared" si="579"/>
        <v>7.7259157672640846E-3</v>
      </c>
      <c r="K9280">
        <f>J9280*3600</f>
        <v>27.813296762150703</v>
      </c>
      <c r="L9280" s="13">
        <f>K9280*1000/156000</f>
        <v>0.1782903638599404</v>
      </c>
    </row>
    <row r="9281" spans="1:12" customFormat="1" hidden="1">
      <c r="A9281" s="10">
        <v>41458</v>
      </c>
      <c r="B9281" s="11">
        <v>0.21180555555555555</v>
      </c>
      <c r="C9281">
        <v>0</v>
      </c>
      <c r="D9281">
        <v>97.06</v>
      </c>
      <c r="E9281">
        <f t="shared" si="576"/>
        <v>8.1069999999999989E-2</v>
      </c>
      <c r="F9281">
        <v>70.56</v>
      </c>
      <c r="G9281">
        <v>13.5</v>
      </c>
      <c r="H9281">
        <f t="shared" si="577"/>
        <v>12.918930000000003</v>
      </c>
      <c r="I9281">
        <f t="shared" si="578"/>
        <v>0.12918930000000003</v>
      </c>
      <c r="J9281">
        <f t="shared" si="579"/>
        <v>7.7408868087271302E-3</v>
      </c>
      <c r="L9281">
        <v>27.86719251141767</v>
      </c>
    </row>
    <row r="9282" spans="1:12" customFormat="1" hidden="1">
      <c r="A9282" s="10">
        <v>41458</v>
      </c>
      <c r="B9282" s="11">
        <v>0.21527777777777779</v>
      </c>
      <c r="C9282">
        <v>0</v>
      </c>
      <c r="D9282">
        <v>97.1</v>
      </c>
      <c r="E9282">
        <f t="shared" si="576"/>
        <v>8.1069999999999989E-2</v>
      </c>
      <c r="F9282">
        <v>70.56</v>
      </c>
      <c r="G9282">
        <v>13.5</v>
      </c>
      <c r="H9282">
        <f t="shared" si="577"/>
        <v>12.958929999999995</v>
      </c>
      <c r="I9282">
        <f t="shared" si="578"/>
        <v>0.12958929999999996</v>
      </c>
      <c r="J9282">
        <f t="shared" si="579"/>
        <v>7.800944969622501E-3</v>
      </c>
      <c r="L9282">
        <v>28.083401890641003</v>
      </c>
    </row>
    <row r="9283" spans="1:12" customFormat="1" hidden="1">
      <c r="A9283" s="10">
        <v>41458</v>
      </c>
      <c r="B9283" s="11">
        <v>0.21875</v>
      </c>
      <c r="C9283">
        <v>0</v>
      </c>
      <c r="D9283">
        <v>97.14</v>
      </c>
      <c r="E9283">
        <f t="shared" si="576"/>
        <v>8.1069999999999989E-2</v>
      </c>
      <c r="F9283">
        <v>70.63</v>
      </c>
      <c r="G9283">
        <v>13.5</v>
      </c>
      <c r="H9283">
        <f t="shared" si="577"/>
        <v>12.928930000000008</v>
      </c>
      <c r="I9283">
        <f t="shared" si="578"/>
        <v>0.12928930000000008</v>
      </c>
      <c r="J9283">
        <f t="shared" si="579"/>
        <v>7.7558752429655996E-3</v>
      </c>
      <c r="L9283">
        <v>27.921150874676158</v>
      </c>
    </row>
    <row r="9284" spans="1:12" customFormat="1" hidden="1">
      <c r="A9284" s="10">
        <v>41458</v>
      </c>
      <c r="B9284" s="11">
        <v>0.22222222222222221</v>
      </c>
      <c r="C9284">
        <v>0</v>
      </c>
      <c r="D9284">
        <v>97.1</v>
      </c>
      <c r="E9284">
        <f t="shared" si="576"/>
        <v>8.1069999999999989E-2</v>
      </c>
      <c r="F9284">
        <v>70.62</v>
      </c>
      <c r="G9284">
        <v>13.5</v>
      </c>
      <c r="H9284">
        <f t="shared" si="577"/>
        <v>12.898929999999993</v>
      </c>
      <c r="I9284">
        <f t="shared" si="578"/>
        <v>0.12898929999999992</v>
      </c>
      <c r="J9284">
        <f t="shared" si="579"/>
        <v>7.7109621118436472E-3</v>
      </c>
      <c r="L9284">
        <v>27.75946360263713</v>
      </c>
    </row>
    <row r="9285" spans="1:12" customFormat="1" hidden="1">
      <c r="A9285" s="10">
        <v>41458</v>
      </c>
      <c r="B9285" s="11">
        <v>0.22569444444444445</v>
      </c>
      <c r="C9285">
        <v>0</v>
      </c>
      <c r="D9285">
        <v>97.02</v>
      </c>
      <c r="E9285">
        <f t="shared" ref="E9285:E9348" si="580">(435-368)*1.21/1000</f>
        <v>8.1069999999999989E-2</v>
      </c>
      <c r="F9285">
        <v>70.55</v>
      </c>
      <c r="G9285">
        <v>13.5</v>
      </c>
      <c r="H9285">
        <f t="shared" ref="H9285:H9348" si="581">D9285-E9285-F9285-G9285</f>
        <v>12.888930000000002</v>
      </c>
      <c r="I9285">
        <f t="shared" ref="I9285:I9348" si="582">H9285/100</f>
        <v>0.12888930000000001</v>
      </c>
      <c r="J9285">
        <f t="shared" ref="J9285:J9348" si="583">1.2904*I9285^(5/2)</f>
        <v>7.6960258357304081E-3</v>
      </c>
      <c r="L9285">
        <v>27.705693008629471</v>
      </c>
    </row>
    <row r="9286" spans="1:12" customFormat="1" hidden="1">
      <c r="A9286" s="10">
        <v>41458</v>
      </c>
      <c r="B9286" s="11">
        <v>0.22916666666666666</v>
      </c>
      <c r="C9286">
        <v>0</v>
      </c>
      <c r="D9286">
        <v>97.04</v>
      </c>
      <c r="E9286">
        <f t="shared" si="580"/>
        <v>8.1069999999999989E-2</v>
      </c>
      <c r="F9286">
        <v>70.510000000000005</v>
      </c>
      <c r="G9286">
        <v>13.5</v>
      </c>
      <c r="H9286">
        <f t="shared" si="581"/>
        <v>12.948930000000004</v>
      </c>
      <c r="I9286">
        <f t="shared" si="582"/>
        <v>0.12948930000000003</v>
      </c>
      <c r="J9286">
        <f t="shared" si="583"/>
        <v>7.7859043166869785E-3</v>
      </c>
      <c r="K9286">
        <f>J9286*3600</f>
        <v>28.029255540073123</v>
      </c>
      <c r="L9286" s="1">
        <v>28.029255540073123</v>
      </c>
    </row>
    <row r="9287" spans="1:12" customFormat="1" hidden="1">
      <c r="A9287" s="10">
        <v>41458</v>
      </c>
      <c r="B9287" s="11">
        <v>0.23263888888888887</v>
      </c>
      <c r="C9287">
        <v>0</v>
      </c>
      <c r="D9287">
        <v>97.06</v>
      </c>
      <c r="E9287">
        <f t="shared" si="580"/>
        <v>8.1069999999999989E-2</v>
      </c>
      <c r="F9287">
        <v>70.599999999999994</v>
      </c>
      <c r="G9287">
        <v>13.5</v>
      </c>
      <c r="H9287">
        <f t="shared" si="581"/>
        <v>12.878930000000011</v>
      </c>
      <c r="I9287">
        <f t="shared" si="582"/>
        <v>0.12878930000000011</v>
      </c>
      <c r="J9287">
        <f t="shared" si="583"/>
        <v>7.6811069321863368E-3</v>
      </c>
      <c r="L9287">
        <v>27.651984955870812</v>
      </c>
    </row>
    <row r="9288" spans="1:12" customFormat="1" hidden="1">
      <c r="A9288" s="10">
        <v>41458</v>
      </c>
      <c r="B9288" s="11">
        <v>0.23611111111111113</v>
      </c>
      <c r="C9288">
        <v>0</v>
      </c>
      <c r="D9288">
        <v>97.03</v>
      </c>
      <c r="E9288">
        <f t="shared" si="580"/>
        <v>8.1069999999999989E-2</v>
      </c>
      <c r="F9288">
        <v>70.62</v>
      </c>
      <c r="G9288">
        <v>13.5</v>
      </c>
      <c r="H9288">
        <f t="shared" si="581"/>
        <v>12.82893</v>
      </c>
      <c r="I9288">
        <f t="shared" si="582"/>
        <v>0.1282893</v>
      </c>
      <c r="J9288">
        <f t="shared" si="583"/>
        <v>7.6067727669889614E-3</v>
      </c>
      <c r="L9288">
        <v>27.384381961160262</v>
      </c>
    </row>
    <row r="9289" spans="1:12" customFormat="1" hidden="1">
      <c r="A9289" s="10">
        <v>41458</v>
      </c>
      <c r="B9289" s="11">
        <v>0.23958333333333334</v>
      </c>
      <c r="C9289">
        <v>0</v>
      </c>
      <c r="D9289">
        <v>97.17</v>
      </c>
      <c r="E9289">
        <f t="shared" si="580"/>
        <v>8.1069999999999989E-2</v>
      </c>
      <c r="F9289">
        <v>70.73</v>
      </c>
      <c r="G9289">
        <v>13.5</v>
      </c>
      <c r="H9289">
        <f t="shared" si="581"/>
        <v>12.858930000000001</v>
      </c>
      <c r="I9289">
        <f t="shared" si="582"/>
        <v>0.12858930000000002</v>
      </c>
      <c r="J9289">
        <f t="shared" si="583"/>
        <v>7.6513212158404115E-3</v>
      </c>
      <c r="L9289">
        <v>27.544756377025482</v>
      </c>
    </row>
    <row r="9290" spans="1:12" customFormat="1" hidden="1">
      <c r="A9290" s="10">
        <v>41458</v>
      </c>
      <c r="B9290" s="11">
        <v>0.24305555555555555</v>
      </c>
      <c r="C9290">
        <v>0</v>
      </c>
      <c r="D9290">
        <v>97.1</v>
      </c>
      <c r="E9290">
        <f t="shared" si="580"/>
        <v>8.1069999999999989E-2</v>
      </c>
      <c r="F9290">
        <v>70.650000000000006</v>
      </c>
      <c r="G9290">
        <v>13.5</v>
      </c>
      <c r="H9290">
        <f t="shared" si="581"/>
        <v>12.868929999999992</v>
      </c>
      <c r="I9290">
        <f t="shared" si="582"/>
        <v>0.12868929999999992</v>
      </c>
      <c r="J9290">
        <f t="shared" si="583"/>
        <v>7.6662053944707258E-3</v>
      </c>
      <c r="L9290">
        <v>27.598339420094614</v>
      </c>
    </row>
    <row r="9291" spans="1:12" customFormat="1" hidden="1">
      <c r="A9291" s="10">
        <v>41458</v>
      </c>
      <c r="B9291" s="11">
        <v>0.24652777777777779</v>
      </c>
      <c r="C9291">
        <v>0</v>
      </c>
      <c r="D9291">
        <v>97.11</v>
      </c>
      <c r="E9291">
        <f t="shared" si="580"/>
        <v>8.1069999999999989E-2</v>
      </c>
      <c r="F9291">
        <v>70.739999999999995</v>
      </c>
      <c r="G9291">
        <v>13.5</v>
      </c>
      <c r="H9291">
        <f t="shared" si="581"/>
        <v>12.788930000000008</v>
      </c>
      <c r="I9291">
        <f t="shared" si="582"/>
        <v>0.12788930000000007</v>
      </c>
      <c r="J9291">
        <f t="shared" si="583"/>
        <v>7.5476174528299224E-3</v>
      </c>
      <c r="L9291">
        <v>27.171422830187719</v>
      </c>
    </row>
    <row r="9292" spans="1:12" customFormat="1">
      <c r="A9292" s="10">
        <v>41458</v>
      </c>
      <c r="B9292" s="11">
        <v>0.25</v>
      </c>
      <c r="C9292">
        <v>0</v>
      </c>
      <c r="D9292">
        <v>97.1</v>
      </c>
      <c r="E9292">
        <f t="shared" si="580"/>
        <v>8.1069999999999989E-2</v>
      </c>
      <c r="F9292">
        <v>70.69</v>
      </c>
      <c r="G9292">
        <v>13.5</v>
      </c>
      <c r="H9292">
        <f t="shared" si="581"/>
        <v>12.82893</v>
      </c>
      <c r="I9292">
        <f t="shared" si="582"/>
        <v>0.1282893</v>
      </c>
      <c r="J9292">
        <f t="shared" si="583"/>
        <v>7.6067727669889614E-3</v>
      </c>
      <c r="K9292">
        <f>J9292*3600</f>
        <v>27.384381961160262</v>
      </c>
      <c r="L9292" s="13">
        <f>K9292*1000/156000</f>
        <v>0.17554091000743757</v>
      </c>
    </row>
    <row r="9293" spans="1:12" customFormat="1" hidden="1">
      <c r="A9293" s="10">
        <v>41458</v>
      </c>
      <c r="B9293" s="11">
        <v>0.25347222222222221</v>
      </c>
      <c r="C9293">
        <v>0</v>
      </c>
      <c r="D9293">
        <v>97.24</v>
      </c>
      <c r="E9293">
        <f t="shared" si="580"/>
        <v>8.1069999999999989E-2</v>
      </c>
      <c r="F9293">
        <v>70.849999999999994</v>
      </c>
      <c r="G9293">
        <v>13.5</v>
      </c>
      <c r="H9293">
        <f t="shared" si="581"/>
        <v>12.808930000000004</v>
      </c>
      <c r="I9293">
        <f t="shared" si="582"/>
        <v>0.12808930000000004</v>
      </c>
      <c r="J9293">
        <f t="shared" si="583"/>
        <v>7.5771604727696918E-3</v>
      </c>
      <c r="L9293">
        <v>27.277777701970891</v>
      </c>
    </row>
    <row r="9294" spans="1:12" customFormat="1" hidden="1">
      <c r="A9294" s="10">
        <v>41458</v>
      </c>
      <c r="B9294" s="11">
        <v>0.25694444444444448</v>
      </c>
      <c r="C9294">
        <v>0</v>
      </c>
      <c r="D9294">
        <v>97.18</v>
      </c>
      <c r="E9294">
        <f t="shared" si="580"/>
        <v>8.1069999999999989E-2</v>
      </c>
      <c r="F9294">
        <v>70.77</v>
      </c>
      <c r="G9294">
        <v>13.5</v>
      </c>
      <c r="H9294">
        <f t="shared" si="581"/>
        <v>12.828930000000014</v>
      </c>
      <c r="I9294">
        <f t="shared" si="582"/>
        <v>0.12828930000000013</v>
      </c>
      <c r="J9294">
        <f t="shared" si="583"/>
        <v>7.6067727669889744E-3</v>
      </c>
      <c r="L9294">
        <v>27.384381961160308</v>
      </c>
    </row>
    <row r="9295" spans="1:12" customFormat="1" hidden="1">
      <c r="A9295" s="10">
        <v>41458</v>
      </c>
      <c r="B9295" s="11">
        <v>0.26041666666666669</v>
      </c>
      <c r="C9295">
        <v>0</v>
      </c>
      <c r="D9295">
        <v>97.35</v>
      </c>
      <c r="E9295">
        <f t="shared" si="580"/>
        <v>8.1069999999999989E-2</v>
      </c>
      <c r="F9295">
        <v>70.94</v>
      </c>
      <c r="G9295">
        <v>13.5</v>
      </c>
      <c r="H9295">
        <f t="shared" si="581"/>
        <v>12.82893</v>
      </c>
      <c r="I9295">
        <f t="shared" si="582"/>
        <v>0.1282893</v>
      </c>
      <c r="J9295">
        <f t="shared" si="583"/>
        <v>7.6067727669889614E-3</v>
      </c>
      <c r="L9295">
        <v>27.384381961160262</v>
      </c>
    </row>
    <row r="9296" spans="1:12" customFormat="1" hidden="1">
      <c r="A9296" s="10">
        <v>41458</v>
      </c>
      <c r="B9296" s="11">
        <v>0.2638888888888889</v>
      </c>
      <c r="C9296">
        <v>0</v>
      </c>
      <c r="D9296">
        <v>97.25</v>
      </c>
      <c r="E9296">
        <f t="shared" si="580"/>
        <v>8.1069999999999989E-2</v>
      </c>
      <c r="F9296">
        <v>70.819999999999993</v>
      </c>
      <c r="G9296">
        <v>13.5</v>
      </c>
      <c r="H9296">
        <f t="shared" si="581"/>
        <v>12.84893000000001</v>
      </c>
      <c r="I9296">
        <f t="shared" si="582"/>
        <v>0.12848930000000011</v>
      </c>
      <c r="J9296">
        <f t="shared" si="583"/>
        <v>7.6364543895494621E-3</v>
      </c>
      <c r="L9296">
        <v>27.491235802378064</v>
      </c>
    </row>
    <row r="9297" spans="1:12" customFormat="1" hidden="1">
      <c r="A9297" s="10">
        <v>41458</v>
      </c>
      <c r="B9297" s="11">
        <v>0.2673611111111111</v>
      </c>
      <c r="C9297">
        <v>0</v>
      </c>
      <c r="D9297">
        <v>97.19</v>
      </c>
      <c r="E9297">
        <f t="shared" si="580"/>
        <v>8.1069999999999989E-2</v>
      </c>
      <c r="F9297">
        <v>70.819999999999993</v>
      </c>
      <c r="G9297">
        <v>13.5</v>
      </c>
      <c r="H9297">
        <f t="shared" si="581"/>
        <v>12.788930000000008</v>
      </c>
      <c r="I9297">
        <f t="shared" si="582"/>
        <v>0.12788930000000007</v>
      </c>
      <c r="J9297">
        <f t="shared" si="583"/>
        <v>7.5476174528299224E-3</v>
      </c>
      <c r="L9297">
        <v>27.171422830187719</v>
      </c>
    </row>
    <row r="9298" spans="1:12" customFormat="1" hidden="1">
      <c r="A9298" s="10">
        <v>41458</v>
      </c>
      <c r="B9298" s="11">
        <v>0.27083333333333331</v>
      </c>
      <c r="C9298">
        <v>0</v>
      </c>
      <c r="D9298">
        <v>97.09</v>
      </c>
      <c r="E9298">
        <f t="shared" si="580"/>
        <v>8.1069999999999989E-2</v>
      </c>
      <c r="F9298">
        <v>70.72</v>
      </c>
      <c r="G9298">
        <v>13.5</v>
      </c>
      <c r="H9298">
        <f t="shared" si="581"/>
        <v>12.788930000000008</v>
      </c>
      <c r="I9298">
        <f t="shared" si="582"/>
        <v>0.12788930000000007</v>
      </c>
      <c r="J9298">
        <f t="shared" si="583"/>
        <v>7.5476174528299224E-3</v>
      </c>
      <c r="K9298">
        <f>J9298*3600</f>
        <v>27.171422830187719</v>
      </c>
      <c r="L9298" s="1">
        <v>27.171422830187719</v>
      </c>
    </row>
    <row r="9299" spans="1:12" customFormat="1" hidden="1">
      <c r="A9299" s="10">
        <v>41458</v>
      </c>
      <c r="B9299" s="11">
        <v>0.27430555555555552</v>
      </c>
      <c r="C9299">
        <v>0</v>
      </c>
      <c r="D9299">
        <v>96.99</v>
      </c>
      <c r="E9299">
        <f t="shared" si="580"/>
        <v>8.1069999999999989E-2</v>
      </c>
      <c r="F9299">
        <v>70.650000000000006</v>
      </c>
      <c r="G9299">
        <v>13.5</v>
      </c>
      <c r="H9299">
        <f t="shared" si="581"/>
        <v>12.758929999999992</v>
      </c>
      <c r="I9299">
        <f t="shared" si="582"/>
        <v>0.12758929999999993</v>
      </c>
      <c r="J9299">
        <f t="shared" si="583"/>
        <v>7.5034326938303569E-3</v>
      </c>
      <c r="L9299">
        <v>27.012357697789284</v>
      </c>
    </row>
    <row r="9300" spans="1:12" customFormat="1" hidden="1">
      <c r="A9300" s="10">
        <v>41458</v>
      </c>
      <c r="B9300" s="11">
        <v>0.27777777777777779</v>
      </c>
      <c r="C9300">
        <v>0</v>
      </c>
      <c r="D9300">
        <v>97.04</v>
      </c>
      <c r="E9300">
        <f t="shared" si="580"/>
        <v>8.1069999999999989E-2</v>
      </c>
      <c r="F9300">
        <v>70.7</v>
      </c>
      <c r="G9300">
        <v>13.5</v>
      </c>
      <c r="H9300">
        <f t="shared" si="581"/>
        <v>12.758930000000007</v>
      </c>
      <c r="I9300">
        <f t="shared" si="582"/>
        <v>0.12758930000000007</v>
      </c>
      <c r="J9300">
        <f t="shared" si="583"/>
        <v>7.5034326938303838E-3</v>
      </c>
      <c r="L9300">
        <v>27.01235769778938</v>
      </c>
    </row>
    <row r="9301" spans="1:12" customFormat="1" hidden="1">
      <c r="A9301" s="10">
        <v>41458</v>
      </c>
      <c r="B9301" s="11">
        <v>0.28125</v>
      </c>
      <c r="C9301">
        <v>0</v>
      </c>
      <c r="D9301">
        <v>97</v>
      </c>
      <c r="E9301">
        <f t="shared" si="580"/>
        <v>8.1069999999999989E-2</v>
      </c>
      <c r="F9301">
        <v>70.680000000000007</v>
      </c>
      <c r="G9301">
        <v>13.5</v>
      </c>
      <c r="H9301">
        <f t="shared" si="581"/>
        <v>12.738929999999996</v>
      </c>
      <c r="I9301">
        <f t="shared" si="582"/>
        <v>0.12738929999999996</v>
      </c>
      <c r="J9301">
        <f t="shared" si="583"/>
        <v>7.4740626227919977E-3</v>
      </c>
      <c r="L9301">
        <v>26.90662544205119</v>
      </c>
    </row>
    <row r="9302" spans="1:12" customFormat="1" hidden="1">
      <c r="A9302" s="10">
        <v>41458</v>
      </c>
      <c r="B9302" s="11">
        <v>0.28472222222222221</v>
      </c>
      <c r="C9302">
        <v>0</v>
      </c>
      <c r="D9302">
        <v>97.1</v>
      </c>
      <c r="E9302">
        <f t="shared" si="580"/>
        <v>8.1069999999999989E-2</v>
      </c>
      <c r="F9302">
        <v>70.78</v>
      </c>
      <c r="G9302">
        <v>13.5</v>
      </c>
      <c r="H9302">
        <f t="shared" si="581"/>
        <v>12.738929999999996</v>
      </c>
      <c r="I9302">
        <f t="shared" si="582"/>
        <v>0.12738929999999996</v>
      </c>
      <c r="J9302">
        <f t="shared" si="583"/>
        <v>7.4740626227919977E-3</v>
      </c>
      <c r="L9302">
        <v>26.90662544205119</v>
      </c>
    </row>
    <row r="9303" spans="1:12" customFormat="1" hidden="1">
      <c r="A9303" s="10">
        <v>41458</v>
      </c>
      <c r="B9303" s="11">
        <v>0.28819444444444448</v>
      </c>
      <c r="C9303">
        <v>0</v>
      </c>
      <c r="D9303">
        <v>97.1</v>
      </c>
      <c r="E9303">
        <f t="shared" si="580"/>
        <v>8.1069999999999989E-2</v>
      </c>
      <c r="F9303">
        <v>70.8</v>
      </c>
      <c r="G9303">
        <v>13.5</v>
      </c>
      <c r="H9303">
        <f t="shared" si="581"/>
        <v>12.71893</v>
      </c>
      <c r="I9303">
        <f t="shared" si="582"/>
        <v>0.12718930000000001</v>
      </c>
      <c r="J9303">
        <f t="shared" si="583"/>
        <v>7.4447616364839838E-3</v>
      </c>
      <c r="L9303">
        <v>26.801141891342343</v>
      </c>
    </row>
    <row r="9304" spans="1:12" customFormat="1">
      <c r="A9304" s="10">
        <v>41458</v>
      </c>
      <c r="B9304" s="11">
        <v>0.29166666666666669</v>
      </c>
      <c r="C9304">
        <v>0</v>
      </c>
      <c r="D9304">
        <v>97.21</v>
      </c>
      <c r="E9304">
        <f t="shared" si="580"/>
        <v>8.1069999999999989E-2</v>
      </c>
      <c r="F9304">
        <v>70.95</v>
      </c>
      <c r="G9304">
        <v>13.5</v>
      </c>
      <c r="H9304">
        <f t="shared" si="581"/>
        <v>12.678929999999994</v>
      </c>
      <c r="I9304">
        <f t="shared" si="582"/>
        <v>0.12678929999999994</v>
      </c>
      <c r="J9304">
        <f t="shared" si="583"/>
        <v>7.3863667010062601E-3</v>
      </c>
      <c r="K9304">
        <f>J9304*3600</f>
        <v>26.590920123622535</v>
      </c>
      <c r="L9304" s="13">
        <f>K9304*1000/156000</f>
        <v>0.17045461617706753</v>
      </c>
    </row>
    <row r="9305" spans="1:12" customFormat="1" hidden="1">
      <c r="A9305" s="10">
        <v>41458</v>
      </c>
      <c r="B9305" s="11">
        <v>0.2951388888888889</v>
      </c>
      <c r="C9305">
        <v>0</v>
      </c>
      <c r="D9305">
        <v>97.27</v>
      </c>
      <c r="E9305">
        <f t="shared" si="580"/>
        <v>8.1069999999999989E-2</v>
      </c>
      <c r="F9305">
        <v>70.959999999999994</v>
      </c>
      <c r="G9305">
        <v>13.5</v>
      </c>
      <c r="H9305">
        <f t="shared" si="581"/>
        <v>12.728930000000005</v>
      </c>
      <c r="I9305">
        <f t="shared" si="582"/>
        <v>0.12728930000000005</v>
      </c>
      <c r="J9305">
        <f t="shared" si="583"/>
        <v>7.4594034974364946E-3</v>
      </c>
      <c r="L9305">
        <v>26.853852590771382</v>
      </c>
    </row>
    <row r="9306" spans="1:12" customFormat="1" hidden="1">
      <c r="A9306" s="10">
        <v>41458</v>
      </c>
      <c r="B9306" s="11">
        <v>0.2986111111111111</v>
      </c>
      <c r="C9306">
        <v>0</v>
      </c>
      <c r="D9306">
        <v>97.17</v>
      </c>
      <c r="E9306">
        <f t="shared" si="580"/>
        <v>8.1069999999999989E-2</v>
      </c>
      <c r="F9306">
        <v>70.92</v>
      </c>
      <c r="G9306">
        <v>13.5</v>
      </c>
      <c r="H9306">
        <f t="shared" si="581"/>
        <v>12.668930000000003</v>
      </c>
      <c r="I9306">
        <f t="shared" si="582"/>
        <v>0.12668930000000003</v>
      </c>
      <c r="J9306">
        <f t="shared" si="583"/>
        <v>7.3718110602720736E-3</v>
      </c>
      <c r="L9306">
        <v>26.538519816979466</v>
      </c>
    </row>
    <row r="9307" spans="1:12" customFormat="1" hidden="1">
      <c r="A9307" s="10">
        <v>41458</v>
      </c>
      <c r="B9307" s="11">
        <v>0.30208333333333331</v>
      </c>
      <c r="C9307">
        <v>0</v>
      </c>
      <c r="D9307">
        <v>97.09</v>
      </c>
      <c r="E9307">
        <f t="shared" si="580"/>
        <v>8.1069999999999989E-2</v>
      </c>
      <c r="F9307">
        <v>70.87</v>
      </c>
      <c r="G9307">
        <v>13.5</v>
      </c>
      <c r="H9307">
        <f t="shared" si="581"/>
        <v>12.638930000000002</v>
      </c>
      <c r="I9307">
        <f t="shared" si="582"/>
        <v>0.12638930000000001</v>
      </c>
      <c r="J9307">
        <f t="shared" si="583"/>
        <v>7.328247452864557E-3</v>
      </c>
      <c r="L9307">
        <v>26.381690830312404</v>
      </c>
    </row>
    <row r="9308" spans="1:12" customFormat="1" hidden="1">
      <c r="A9308" s="10">
        <v>41458</v>
      </c>
      <c r="B9308" s="11">
        <v>0.30555555555555552</v>
      </c>
      <c r="C9308">
        <v>0</v>
      </c>
      <c r="D9308">
        <v>97.2</v>
      </c>
      <c r="E9308">
        <f t="shared" si="580"/>
        <v>8.1069999999999989E-2</v>
      </c>
      <c r="F9308">
        <v>70.930000000000007</v>
      </c>
      <c r="G9308">
        <v>13.5</v>
      </c>
      <c r="H9308">
        <f t="shared" si="581"/>
        <v>12.688929999999999</v>
      </c>
      <c r="I9308">
        <f t="shared" si="582"/>
        <v>0.12688929999999998</v>
      </c>
      <c r="J9308">
        <f t="shared" si="583"/>
        <v>7.4009395722023112E-3</v>
      </c>
      <c r="L9308">
        <v>26.643382459928322</v>
      </c>
    </row>
    <row r="9309" spans="1:12" customFormat="1" hidden="1">
      <c r="A9309" s="10">
        <v>41458</v>
      </c>
      <c r="B9309" s="11">
        <v>0.30902777777777779</v>
      </c>
      <c r="C9309">
        <v>0</v>
      </c>
      <c r="D9309">
        <v>97.13</v>
      </c>
      <c r="E9309">
        <f t="shared" si="580"/>
        <v>8.1069999999999989E-2</v>
      </c>
      <c r="F9309">
        <v>70.92</v>
      </c>
      <c r="G9309">
        <v>13.5</v>
      </c>
      <c r="H9309">
        <f t="shared" si="581"/>
        <v>12.628929999999997</v>
      </c>
      <c r="I9309">
        <f t="shared" si="582"/>
        <v>0.12628929999999997</v>
      </c>
      <c r="J9309">
        <f t="shared" si="583"/>
        <v>7.3137606659882974E-3</v>
      </c>
      <c r="L9309">
        <v>26.329538397557872</v>
      </c>
    </row>
    <row r="9310" spans="1:12" customFormat="1" hidden="1">
      <c r="A9310" s="10">
        <v>41458</v>
      </c>
      <c r="B9310" s="11">
        <v>0.3125</v>
      </c>
      <c r="C9310">
        <v>0</v>
      </c>
      <c r="D9310">
        <v>97.04</v>
      </c>
      <c r="E9310">
        <f t="shared" si="580"/>
        <v>8.1069999999999989E-2</v>
      </c>
      <c r="F9310">
        <v>70.89</v>
      </c>
      <c r="G9310">
        <v>13.5</v>
      </c>
      <c r="H9310">
        <f t="shared" si="581"/>
        <v>12.568930000000009</v>
      </c>
      <c r="I9310">
        <f t="shared" si="582"/>
        <v>0.12568930000000009</v>
      </c>
      <c r="J9310">
        <f t="shared" si="583"/>
        <v>7.2272008318240719E-3</v>
      </c>
      <c r="K9310">
        <f>J9310*3600</f>
        <v>26.017922994566661</v>
      </c>
      <c r="L9310" s="1">
        <v>26.017922994566661</v>
      </c>
    </row>
    <row r="9311" spans="1:12" customFormat="1" hidden="1">
      <c r="A9311" s="10">
        <v>41458</v>
      </c>
      <c r="B9311" s="11">
        <v>0.31597222222222221</v>
      </c>
      <c r="C9311">
        <v>0</v>
      </c>
      <c r="D9311">
        <v>97.05</v>
      </c>
      <c r="E9311">
        <f t="shared" si="580"/>
        <v>8.1069999999999989E-2</v>
      </c>
      <c r="F9311">
        <v>70.86</v>
      </c>
      <c r="G9311">
        <v>13.5</v>
      </c>
      <c r="H9311">
        <f t="shared" si="581"/>
        <v>12.608930000000001</v>
      </c>
      <c r="I9311">
        <f t="shared" si="582"/>
        <v>0.12608930000000002</v>
      </c>
      <c r="J9311">
        <f t="shared" si="583"/>
        <v>7.2848386747871776E-3</v>
      </c>
      <c r="L9311">
        <v>26.22541922923384</v>
      </c>
    </row>
    <row r="9312" spans="1:12" customFormat="1" hidden="1">
      <c r="A9312" s="10">
        <v>41458</v>
      </c>
      <c r="B9312" s="11">
        <v>0.31944444444444448</v>
      </c>
      <c r="C9312">
        <v>0</v>
      </c>
      <c r="D9312">
        <v>97.05</v>
      </c>
      <c r="E9312">
        <f t="shared" si="580"/>
        <v>8.1069999999999989E-2</v>
      </c>
      <c r="F9312">
        <v>70.88</v>
      </c>
      <c r="G9312">
        <v>13.5</v>
      </c>
      <c r="H9312">
        <f t="shared" si="581"/>
        <v>12.588930000000005</v>
      </c>
      <c r="I9312">
        <f t="shared" si="582"/>
        <v>0.12588930000000004</v>
      </c>
      <c r="J9312">
        <f t="shared" si="583"/>
        <v>7.25598541490966E-3</v>
      </c>
      <c r="L9312">
        <v>26.121547493674775</v>
      </c>
    </row>
    <row r="9313" spans="1:12" customFormat="1" hidden="1">
      <c r="A9313" s="10">
        <v>41458</v>
      </c>
      <c r="B9313" s="11">
        <v>0.32291666666666669</v>
      </c>
      <c r="C9313">
        <v>0</v>
      </c>
      <c r="D9313">
        <v>97.09</v>
      </c>
      <c r="E9313">
        <f t="shared" si="580"/>
        <v>8.1069999999999989E-2</v>
      </c>
      <c r="F9313">
        <v>70.91</v>
      </c>
      <c r="G9313">
        <v>13.5</v>
      </c>
      <c r="H9313">
        <f t="shared" si="581"/>
        <v>12.59893000000001</v>
      </c>
      <c r="I9313">
        <f t="shared" si="582"/>
        <v>0.12598930000000011</v>
      </c>
      <c r="J9313">
        <f t="shared" si="583"/>
        <v>7.2704034568401906E-3</v>
      </c>
      <c r="L9313">
        <v>26.173452444624687</v>
      </c>
    </row>
    <row r="9314" spans="1:12" customFormat="1" hidden="1">
      <c r="A9314" s="10">
        <v>41458</v>
      </c>
      <c r="B9314" s="11">
        <v>0.3263888888888889</v>
      </c>
      <c r="C9314">
        <v>0</v>
      </c>
      <c r="D9314">
        <v>97.21</v>
      </c>
      <c r="E9314">
        <f t="shared" si="580"/>
        <v>8.1069999999999989E-2</v>
      </c>
      <c r="F9314">
        <v>71.02</v>
      </c>
      <c r="G9314">
        <v>13.5</v>
      </c>
      <c r="H9314">
        <f t="shared" si="581"/>
        <v>12.608930000000001</v>
      </c>
      <c r="I9314">
        <f t="shared" si="582"/>
        <v>0.12608930000000002</v>
      </c>
      <c r="J9314">
        <f t="shared" si="583"/>
        <v>7.2848386747871776E-3</v>
      </c>
      <c r="L9314">
        <v>26.22541922923384</v>
      </c>
    </row>
    <row r="9315" spans="1:12" customFormat="1" hidden="1">
      <c r="A9315" s="10">
        <v>41458</v>
      </c>
      <c r="B9315" s="11">
        <v>0.3298611111111111</v>
      </c>
      <c r="C9315">
        <v>0</v>
      </c>
      <c r="D9315">
        <v>97.17</v>
      </c>
      <c r="E9315">
        <f t="shared" si="580"/>
        <v>8.1069999999999989E-2</v>
      </c>
      <c r="F9315">
        <v>71.010000000000005</v>
      </c>
      <c r="G9315">
        <v>13.5</v>
      </c>
      <c r="H9315">
        <f t="shared" si="581"/>
        <v>12.57893</v>
      </c>
      <c r="I9315">
        <f t="shared" si="582"/>
        <v>0.12578929999999999</v>
      </c>
      <c r="J9315">
        <f t="shared" si="583"/>
        <v>7.2415845421777876E-3</v>
      </c>
      <c r="L9315">
        <v>26.069704351840034</v>
      </c>
    </row>
    <row r="9316" spans="1:12" customFormat="1">
      <c r="A9316" s="10">
        <v>41458</v>
      </c>
      <c r="B9316" s="11">
        <v>0.33333333333333331</v>
      </c>
      <c r="C9316">
        <v>0</v>
      </c>
      <c r="D9316">
        <v>97.28</v>
      </c>
      <c r="E9316">
        <f t="shared" si="580"/>
        <v>8.1069999999999989E-2</v>
      </c>
      <c r="F9316">
        <v>71.099999999999994</v>
      </c>
      <c r="G9316">
        <v>13.5</v>
      </c>
      <c r="H9316">
        <f t="shared" si="581"/>
        <v>12.59893000000001</v>
      </c>
      <c r="I9316">
        <f t="shared" si="582"/>
        <v>0.12598930000000011</v>
      </c>
      <c r="J9316">
        <f t="shared" si="583"/>
        <v>7.2704034568401906E-3</v>
      </c>
      <c r="K9316">
        <f>J9316*3600</f>
        <v>26.173452444624687</v>
      </c>
      <c r="L9316" s="13">
        <f>K9316*1000/156000</f>
        <v>0.1677785413116967</v>
      </c>
    </row>
    <row r="9317" spans="1:12" customFormat="1" hidden="1">
      <c r="A9317" s="10">
        <v>41458</v>
      </c>
      <c r="B9317" s="11">
        <v>0.33680555555555558</v>
      </c>
      <c r="C9317">
        <v>0</v>
      </c>
      <c r="D9317">
        <v>97.17</v>
      </c>
      <c r="E9317">
        <f t="shared" si="580"/>
        <v>8.1069999999999989E-2</v>
      </c>
      <c r="F9317">
        <v>71.06</v>
      </c>
      <c r="G9317">
        <v>13.5</v>
      </c>
      <c r="H9317">
        <f t="shared" si="581"/>
        <v>12.528930000000003</v>
      </c>
      <c r="I9317">
        <f t="shared" si="582"/>
        <v>0.12528930000000002</v>
      </c>
      <c r="J9317">
        <f t="shared" si="583"/>
        <v>7.1698374776851641E-3</v>
      </c>
      <c r="L9317">
        <v>25.811414919666589</v>
      </c>
    </row>
    <row r="9318" spans="1:12" customFormat="1" hidden="1">
      <c r="A9318" s="10">
        <v>41458</v>
      </c>
      <c r="B9318" s="11">
        <v>0.34027777777777773</v>
      </c>
      <c r="C9318">
        <v>0</v>
      </c>
      <c r="D9318">
        <v>97.3</v>
      </c>
      <c r="E9318">
        <f t="shared" si="580"/>
        <v>8.1069999999999989E-2</v>
      </c>
      <c r="F9318">
        <v>71.180000000000007</v>
      </c>
      <c r="G9318">
        <v>13.5</v>
      </c>
      <c r="H9318">
        <f t="shared" si="581"/>
        <v>12.538929999999993</v>
      </c>
      <c r="I9318">
        <f t="shared" si="582"/>
        <v>0.12538929999999993</v>
      </c>
      <c r="J9318">
        <f t="shared" si="583"/>
        <v>7.1841526067858022E-3</v>
      </c>
      <c r="L9318">
        <v>25.862949384428887</v>
      </c>
    </row>
    <row r="9319" spans="1:12" customFormat="1" hidden="1">
      <c r="A9319" s="10">
        <v>41458</v>
      </c>
      <c r="B9319" s="11">
        <v>0.34375</v>
      </c>
      <c r="C9319">
        <v>0</v>
      </c>
      <c r="D9319">
        <v>97.22</v>
      </c>
      <c r="E9319">
        <f t="shared" si="580"/>
        <v>8.1069999999999989E-2</v>
      </c>
      <c r="F9319">
        <v>71.150000000000006</v>
      </c>
      <c r="G9319">
        <v>13.5</v>
      </c>
      <c r="H9319">
        <f t="shared" si="581"/>
        <v>12.488929999999996</v>
      </c>
      <c r="I9319">
        <f t="shared" si="582"/>
        <v>0.12488929999999997</v>
      </c>
      <c r="J9319">
        <f t="shared" si="583"/>
        <v>7.1127481752484758E-3</v>
      </c>
      <c r="L9319">
        <v>25.605893430894511</v>
      </c>
    </row>
    <row r="9320" spans="1:12" customFormat="1" hidden="1">
      <c r="A9320" s="10">
        <v>41458</v>
      </c>
      <c r="B9320" s="11">
        <v>0.34722222222222227</v>
      </c>
      <c r="C9320">
        <v>0</v>
      </c>
      <c r="D9320">
        <v>97.13</v>
      </c>
      <c r="E9320">
        <f t="shared" si="580"/>
        <v>8.1069999999999989E-2</v>
      </c>
      <c r="F9320">
        <v>71.12</v>
      </c>
      <c r="G9320">
        <v>13.5</v>
      </c>
      <c r="H9320">
        <f t="shared" si="581"/>
        <v>12.428929999999994</v>
      </c>
      <c r="I9320">
        <f t="shared" si="582"/>
        <v>0.12428929999999994</v>
      </c>
      <c r="J9320">
        <f t="shared" si="583"/>
        <v>7.0276271106113307E-3</v>
      </c>
      <c r="L9320">
        <v>25.299457598200789</v>
      </c>
    </row>
    <row r="9321" spans="1:12" customFormat="1" hidden="1">
      <c r="A9321" s="10">
        <v>41458</v>
      </c>
      <c r="B9321" s="11">
        <v>0.35069444444444442</v>
      </c>
      <c r="C9321">
        <v>0</v>
      </c>
      <c r="D9321">
        <v>97.15</v>
      </c>
      <c r="E9321">
        <f t="shared" si="580"/>
        <v>8.1069999999999989E-2</v>
      </c>
      <c r="F9321">
        <v>71.099999999999994</v>
      </c>
      <c r="G9321">
        <v>13.5</v>
      </c>
      <c r="H9321">
        <f t="shared" si="581"/>
        <v>12.468930000000015</v>
      </c>
      <c r="I9321">
        <f t="shared" si="582"/>
        <v>0.12468930000000014</v>
      </c>
      <c r="J9321">
        <f t="shared" si="583"/>
        <v>7.0843061566270068E-3</v>
      </c>
      <c r="L9321">
        <v>25.503502163857224</v>
      </c>
    </row>
    <row r="9322" spans="1:12" customFormat="1" hidden="1">
      <c r="A9322" s="10">
        <v>41458</v>
      </c>
      <c r="B9322" s="11">
        <v>0.35416666666666669</v>
      </c>
      <c r="C9322">
        <v>0</v>
      </c>
      <c r="D9322">
        <v>97.16</v>
      </c>
      <c r="E9322">
        <f t="shared" si="580"/>
        <v>8.1069999999999989E-2</v>
      </c>
      <c r="F9322">
        <v>71.14</v>
      </c>
      <c r="G9322">
        <v>13.5</v>
      </c>
      <c r="H9322">
        <f t="shared" si="581"/>
        <v>12.438929999999999</v>
      </c>
      <c r="I9322">
        <f t="shared" si="582"/>
        <v>0.12438929999999999</v>
      </c>
      <c r="J9322">
        <f t="shared" si="583"/>
        <v>7.0417712653501781E-3</v>
      </c>
      <c r="K9322">
        <f>J9322*3600</f>
        <v>25.350376555260642</v>
      </c>
      <c r="L9322" s="1">
        <v>25.350376555260642</v>
      </c>
    </row>
    <row r="9323" spans="1:12" customFormat="1" hidden="1">
      <c r="A9323" s="10">
        <v>41458</v>
      </c>
      <c r="B9323" s="11">
        <v>0.3576388888888889</v>
      </c>
      <c r="C9323">
        <v>0</v>
      </c>
      <c r="D9323">
        <v>97.1</v>
      </c>
      <c r="E9323">
        <f t="shared" si="580"/>
        <v>8.1069999999999989E-2</v>
      </c>
      <c r="F9323">
        <v>71.13</v>
      </c>
      <c r="G9323">
        <v>13.5</v>
      </c>
      <c r="H9323">
        <f t="shared" si="581"/>
        <v>12.388930000000002</v>
      </c>
      <c r="I9323">
        <f t="shared" si="582"/>
        <v>0.12388930000000002</v>
      </c>
      <c r="J9323">
        <f t="shared" si="583"/>
        <v>6.9712210204303125E-3</v>
      </c>
      <c r="L9323">
        <v>25.096395673549125</v>
      </c>
    </row>
    <row r="9324" spans="1:12" customFormat="1" hidden="1">
      <c r="A9324" s="10">
        <v>41458</v>
      </c>
      <c r="B9324" s="11">
        <v>0.3611111111111111</v>
      </c>
      <c r="C9324">
        <v>0</v>
      </c>
      <c r="D9324">
        <v>97.06</v>
      </c>
      <c r="E9324">
        <f t="shared" si="580"/>
        <v>8.1069999999999989E-2</v>
      </c>
      <c r="F9324">
        <v>71.099999999999994</v>
      </c>
      <c r="G9324">
        <v>13.5</v>
      </c>
      <c r="H9324">
        <f t="shared" si="581"/>
        <v>12.378930000000011</v>
      </c>
      <c r="I9324">
        <f t="shared" si="582"/>
        <v>0.12378930000000012</v>
      </c>
      <c r="J9324">
        <f t="shared" si="583"/>
        <v>6.9571620957364164E-3</v>
      </c>
      <c r="L9324">
        <v>25.045783544651098</v>
      </c>
    </row>
    <row r="9325" spans="1:12" customFormat="1" hidden="1">
      <c r="A9325" s="10">
        <v>41458</v>
      </c>
      <c r="B9325" s="11">
        <v>0.36458333333333331</v>
      </c>
      <c r="C9325">
        <v>0</v>
      </c>
      <c r="D9325">
        <v>96.99</v>
      </c>
      <c r="E9325">
        <f t="shared" si="580"/>
        <v>8.1069999999999989E-2</v>
      </c>
      <c r="F9325">
        <v>71.069999999999993</v>
      </c>
      <c r="G9325">
        <v>13.5</v>
      </c>
      <c r="H9325">
        <f t="shared" si="581"/>
        <v>12.338930000000005</v>
      </c>
      <c r="I9325">
        <f t="shared" si="582"/>
        <v>0.12338930000000005</v>
      </c>
      <c r="J9325">
        <f t="shared" si="583"/>
        <v>6.9010965821048069E-3</v>
      </c>
      <c r="L9325">
        <v>24.843947695577306</v>
      </c>
    </row>
    <row r="9326" spans="1:12" customFormat="1" hidden="1">
      <c r="A9326" s="10">
        <v>41458</v>
      </c>
      <c r="B9326" s="11">
        <v>0.36805555555555558</v>
      </c>
      <c r="C9326">
        <v>0</v>
      </c>
      <c r="D9326">
        <v>97.16</v>
      </c>
      <c r="E9326">
        <f t="shared" si="580"/>
        <v>8.1069999999999989E-2</v>
      </c>
      <c r="F9326">
        <v>71.19</v>
      </c>
      <c r="G9326">
        <v>13.5</v>
      </c>
      <c r="H9326">
        <f t="shared" si="581"/>
        <v>12.388930000000002</v>
      </c>
      <c r="I9326">
        <f t="shared" si="582"/>
        <v>0.12388930000000002</v>
      </c>
      <c r="J9326">
        <f t="shared" si="583"/>
        <v>6.9712210204303125E-3</v>
      </c>
      <c r="L9326">
        <v>25.096395673549125</v>
      </c>
    </row>
    <row r="9327" spans="1:12" customFormat="1" hidden="1">
      <c r="A9327" s="10">
        <v>41458</v>
      </c>
      <c r="B9327" s="11">
        <v>0.37152777777777773</v>
      </c>
      <c r="C9327">
        <v>0</v>
      </c>
      <c r="D9327">
        <v>97.24</v>
      </c>
      <c r="E9327">
        <f t="shared" si="580"/>
        <v>8.1069999999999989E-2</v>
      </c>
      <c r="F9327">
        <v>71.28</v>
      </c>
      <c r="G9327">
        <v>13.5</v>
      </c>
      <c r="H9327">
        <f t="shared" si="581"/>
        <v>12.378929999999997</v>
      </c>
      <c r="I9327">
        <f t="shared" si="582"/>
        <v>0.12378929999999996</v>
      </c>
      <c r="J9327">
        <f t="shared" si="583"/>
        <v>6.9571620957363921E-3</v>
      </c>
      <c r="L9327">
        <v>25.045783544651012</v>
      </c>
    </row>
    <row r="9328" spans="1:12" customFormat="1">
      <c r="A9328" s="10">
        <v>41458</v>
      </c>
      <c r="B9328" s="11">
        <v>0.375</v>
      </c>
      <c r="C9328">
        <v>0</v>
      </c>
      <c r="D9328">
        <v>97.28</v>
      </c>
      <c r="E9328">
        <f t="shared" si="580"/>
        <v>8.1069999999999989E-2</v>
      </c>
      <c r="F9328">
        <v>71.36</v>
      </c>
      <c r="G9328">
        <v>13.5</v>
      </c>
      <c r="H9328">
        <f t="shared" si="581"/>
        <v>12.338930000000005</v>
      </c>
      <c r="I9328">
        <f t="shared" si="582"/>
        <v>0.12338930000000005</v>
      </c>
      <c r="J9328">
        <f t="shared" si="583"/>
        <v>6.9010965821048069E-3</v>
      </c>
      <c r="K9328">
        <f>J9328*3600</f>
        <v>24.843947695577306</v>
      </c>
      <c r="L9328" s="13">
        <f>K9328*1000/156000</f>
        <v>0.1592560749716494</v>
      </c>
    </row>
    <row r="9329" spans="1:12" customFormat="1" hidden="1">
      <c r="A9329" s="10">
        <v>41458</v>
      </c>
      <c r="B9329" s="11">
        <v>0.37847222222222227</v>
      </c>
      <c r="C9329">
        <v>0</v>
      </c>
      <c r="D9329">
        <v>97.28</v>
      </c>
      <c r="E9329">
        <f t="shared" si="580"/>
        <v>8.1069999999999989E-2</v>
      </c>
      <c r="F9329">
        <v>71.400000000000006</v>
      </c>
      <c r="G9329">
        <v>13.5</v>
      </c>
      <c r="H9329">
        <f t="shared" si="581"/>
        <v>12.298929999999999</v>
      </c>
      <c r="I9329">
        <f t="shared" si="582"/>
        <v>0.12298929999999998</v>
      </c>
      <c r="J9329">
        <f t="shared" si="583"/>
        <v>6.8453030342515448E-3</v>
      </c>
      <c r="L9329">
        <v>24.643090923305561</v>
      </c>
    </row>
    <row r="9330" spans="1:12" customFormat="1" hidden="1">
      <c r="A9330" s="10">
        <v>41458</v>
      </c>
      <c r="B9330" s="11">
        <v>0.38194444444444442</v>
      </c>
      <c r="C9330">
        <v>0</v>
      </c>
      <c r="D9330">
        <v>97.36</v>
      </c>
      <c r="E9330">
        <f t="shared" si="580"/>
        <v>8.1069999999999989E-2</v>
      </c>
      <c r="F9330">
        <v>71.45</v>
      </c>
      <c r="G9330">
        <v>13.5</v>
      </c>
      <c r="H9330">
        <f t="shared" si="581"/>
        <v>12.32893</v>
      </c>
      <c r="I9330">
        <f t="shared" si="582"/>
        <v>0.12328929999999999</v>
      </c>
      <c r="J9330">
        <f t="shared" si="583"/>
        <v>6.8871227155712644E-3</v>
      </c>
      <c r="L9330">
        <v>24.793641776056553</v>
      </c>
    </row>
    <row r="9331" spans="1:12" customFormat="1" hidden="1">
      <c r="A9331" s="10">
        <v>41458</v>
      </c>
      <c r="B9331" s="11">
        <v>0.38541666666666669</v>
      </c>
      <c r="C9331">
        <v>0</v>
      </c>
      <c r="D9331">
        <v>97.39</v>
      </c>
      <c r="E9331">
        <f t="shared" si="580"/>
        <v>8.1069999999999989E-2</v>
      </c>
      <c r="F9331">
        <v>71.53</v>
      </c>
      <c r="G9331">
        <v>13.5</v>
      </c>
      <c r="H9331">
        <f t="shared" si="581"/>
        <v>12.278930000000003</v>
      </c>
      <c r="I9331">
        <f t="shared" si="582"/>
        <v>0.12278930000000003</v>
      </c>
      <c r="J9331">
        <f t="shared" si="583"/>
        <v>6.8175081096498924E-3</v>
      </c>
      <c r="L9331">
        <v>24.543029194739614</v>
      </c>
    </row>
    <row r="9332" spans="1:12" customFormat="1" hidden="1">
      <c r="A9332" s="10">
        <v>41458</v>
      </c>
      <c r="B9332" s="11">
        <v>0.3888888888888889</v>
      </c>
      <c r="C9332">
        <v>0</v>
      </c>
      <c r="D9332">
        <v>97.54</v>
      </c>
      <c r="E9332">
        <f t="shared" si="580"/>
        <v>8.1069999999999989E-2</v>
      </c>
      <c r="F9332">
        <v>71.7</v>
      </c>
      <c r="G9332">
        <v>13.5</v>
      </c>
      <c r="H9332">
        <f t="shared" si="581"/>
        <v>12.258930000000007</v>
      </c>
      <c r="I9332">
        <f t="shared" si="582"/>
        <v>0.12258930000000007</v>
      </c>
      <c r="J9332">
        <f t="shared" si="583"/>
        <v>6.7897810109928949E-3</v>
      </c>
      <c r="L9332">
        <v>24.443211639574422</v>
      </c>
    </row>
    <row r="9333" spans="1:12" customFormat="1" hidden="1">
      <c r="A9333" s="10">
        <v>41458</v>
      </c>
      <c r="B9333" s="11">
        <v>0.3923611111111111</v>
      </c>
      <c r="C9333">
        <v>0</v>
      </c>
      <c r="D9333">
        <v>97.67</v>
      </c>
      <c r="E9333">
        <f t="shared" si="580"/>
        <v>8.1069999999999989E-2</v>
      </c>
      <c r="F9333">
        <v>71.78</v>
      </c>
      <c r="G9333">
        <v>13.5</v>
      </c>
      <c r="H9333">
        <f t="shared" si="581"/>
        <v>12.308930000000004</v>
      </c>
      <c r="I9333">
        <f t="shared" si="582"/>
        <v>0.12308930000000004</v>
      </c>
      <c r="J9333">
        <f t="shared" si="583"/>
        <v>6.8592259485381344E-3</v>
      </c>
      <c r="L9333">
        <v>24.693213414737283</v>
      </c>
    </row>
    <row r="9334" spans="1:12" customFormat="1" hidden="1">
      <c r="A9334" s="10">
        <v>41458</v>
      </c>
      <c r="B9334" s="11">
        <v>0.39583333333333331</v>
      </c>
      <c r="C9334">
        <v>0</v>
      </c>
      <c r="D9334">
        <v>97.77</v>
      </c>
      <c r="E9334">
        <f t="shared" si="580"/>
        <v>8.1069999999999989E-2</v>
      </c>
      <c r="F9334">
        <v>71.900000000000006</v>
      </c>
      <c r="G9334">
        <v>13.5</v>
      </c>
      <c r="H9334">
        <f t="shared" si="581"/>
        <v>12.288929999999993</v>
      </c>
      <c r="I9334">
        <f t="shared" si="582"/>
        <v>0.12288929999999994</v>
      </c>
      <c r="J9334">
        <f t="shared" si="583"/>
        <v>6.8313970902556254E-3</v>
      </c>
      <c r="K9334">
        <f>J9334*3600</f>
        <v>24.593029524920251</v>
      </c>
      <c r="L9334" s="1">
        <v>24.593029524920251</v>
      </c>
    </row>
    <row r="9335" spans="1:12" customFormat="1" hidden="1">
      <c r="A9335" s="10">
        <v>41458</v>
      </c>
      <c r="B9335" s="11">
        <v>0.39930555555555558</v>
      </c>
      <c r="C9335">
        <v>0</v>
      </c>
      <c r="D9335">
        <v>97.8</v>
      </c>
      <c r="E9335">
        <f t="shared" si="580"/>
        <v>8.1069999999999989E-2</v>
      </c>
      <c r="F9335">
        <v>71.98</v>
      </c>
      <c r="G9335">
        <v>13.5</v>
      </c>
      <c r="H9335">
        <f t="shared" si="581"/>
        <v>12.238929999999996</v>
      </c>
      <c r="I9335">
        <f t="shared" si="582"/>
        <v>0.12238929999999996</v>
      </c>
      <c r="J9335">
        <f t="shared" si="583"/>
        <v>6.7621216830203506E-3</v>
      </c>
      <c r="L9335">
        <v>24.343638058873264</v>
      </c>
    </row>
    <row r="9336" spans="1:12" customFormat="1" hidden="1">
      <c r="A9336" s="10">
        <v>41458</v>
      </c>
      <c r="B9336" s="11">
        <v>0.40277777777777773</v>
      </c>
      <c r="C9336">
        <v>0</v>
      </c>
      <c r="D9336">
        <v>97.89</v>
      </c>
      <c r="E9336">
        <f t="shared" si="580"/>
        <v>8.1069999999999989E-2</v>
      </c>
      <c r="F9336">
        <v>72</v>
      </c>
      <c r="G9336">
        <v>13.5</v>
      </c>
      <c r="H9336">
        <f t="shared" si="581"/>
        <v>12.308930000000004</v>
      </c>
      <c r="I9336">
        <f t="shared" si="582"/>
        <v>0.12308930000000004</v>
      </c>
      <c r="J9336">
        <f t="shared" si="583"/>
        <v>6.8592259485381344E-3</v>
      </c>
      <c r="L9336">
        <v>24.693213414737283</v>
      </c>
    </row>
    <row r="9337" spans="1:12" customFormat="1" hidden="1">
      <c r="A9337" s="10">
        <v>41458</v>
      </c>
      <c r="B9337" s="11">
        <v>0.40625</v>
      </c>
      <c r="C9337">
        <v>0</v>
      </c>
      <c r="D9337">
        <v>97.92</v>
      </c>
      <c r="E9337">
        <f t="shared" si="580"/>
        <v>8.1069999999999989E-2</v>
      </c>
      <c r="F9337">
        <v>72.11</v>
      </c>
      <c r="G9337">
        <v>13.5</v>
      </c>
      <c r="H9337">
        <f t="shared" si="581"/>
        <v>12.228930000000005</v>
      </c>
      <c r="I9337">
        <f t="shared" si="582"/>
        <v>0.12228930000000006</v>
      </c>
      <c r="J9337">
        <f t="shared" si="583"/>
        <v>6.7483174157596318E-3</v>
      </c>
      <c r="L9337">
        <v>24.293942696734675</v>
      </c>
    </row>
    <row r="9338" spans="1:12" customFormat="1" hidden="1">
      <c r="A9338" s="10">
        <v>41458</v>
      </c>
      <c r="B9338" s="11">
        <v>0.40972222222222227</v>
      </c>
      <c r="C9338">
        <v>0</v>
      </c>
      <c r="D9338">
        <v>97.84</v>
      </c>
      <c r="E9338">
        <f t="shared" si="580"/>
        <v>8.1069999999999989E-2</v>
      </c>
      <c r="F9338">
        <v>72.099999999999994</v>
      </c>
      <c r="G9338">
        <v>13.5</v>
      </c>
      <c r="H9338">
        <f t="shared" si="581"/>
        <v>12.158930000000012</v>
      </c>
      <c r="I9338">
        <f t="shared" si="582"/>
        <v>0.12158930000000012</v>
      </c>
      <c r="J9338">
        <f t="shared" si="583"/>
        <v>6.6521609711904404E-3</v>
      </c>
      <c r="L9338">
        <v>23.947779496285584</v>
      </c>
    </row>
    <row r="9339" spans="1:12" customFormat="1" hidden="1">
      <c r="A9339" s="10">
        <v>41458</v>
      </c>
      <c r="B9339" s="11">
        <v>0.41319444444444442</v>
      </c>
      <c r="C9339">
        <v>0</v>
      </c>
      <c r="D9339">
        <v>97.92</v>
      </c>
      <c r="E9339">
        <f t="shared" si="580"/>
        <v>8.1069999999999989E-2</v>
      </c>
      <c r="F9339">
        <v>72.14</v>
      </c>
      <c r="G9339">
        <v>13.5</v>
      </c>
      <c r="H9339">
        <f t="shared" si="581"/>
        <v>12.198930000000004</v>
      </c>
      <c r="I9339">
        <f t="shared" si="582"/>
        <v>0.12198930000000004</v>
      </c>
      <c r="J9339">
        <f t="shared" si="583"/>
        <v>6.707006117862349E-3</v>
      </c>
      <c r="L9339">
        <v>24.145222024304456</v>
      </c>
    </row>
    <row r="9340" spans="1:12" customFormat="1">
      <c r="A9340" s="10">
        <v>41458</v>
      </c>
      <c r="B9340" s="11">
        <v>0.41666666666666669</v>
      </c>
      <c r="C9340">
        <v>0</v>
      </c>
      <c r="D9340">
        <v>98.05</v>
      </c>
      <c r="E9340">
        <f t="shared" si="580"/>
        <v>8.1069999999999989E-2</v>
      </c>
      <c r="F9340">
        <v>72.34</v>
      </c>
      <c r="G9340">
        <v>13.5</v>
      </c>
      <c r="H9340">
        <f t="shared" si="581"/>
        <v>12.128929999999997</v>
      </c>
      <c r="I9340">
        <f t="shared" si="582"/>
        <v>0.12128929999999997</v>
      </c>
      <c r="J9340">
        <f t="shared" si="583"/>
        <v>6.6112043064247171E-3</v>
      </c>
      <c r="K9340">
        <f>J9340*3600</f>
        <v>23.800335503128981</v>
      </c>
      <c r="L9340" s="13">
        <f>K9340*1000/156000</f>
        <v>0.15256625322518577</v>
      </c>
    </row>
    <row r="9341" spans="1:12" customFormat="1" hidden="1">
      <c r="A9341" s="10">
        <v>41458</v>
      </c>
      <c r="B9341" s="11">
        <v>0.4201388888888889</v>
      </c>
      <c r="C9341">
        <v>0</v>
      </c>
      <c r="D9341">
        <v>98.02</v>
      </c>
      <c r="E9341">
        <f t="shared" si="580"/>
        <v>8.1069999999999989E-2</v>
      </c>
      <c r="F9341">
        <v>72.36</v>
      </c>
      <c r="G9341">
        <v>13.5</v>
      </c>
      <c r="H9341">
        <f t="shared" si="581"/>
        <v>12.07893</v>
      </c>
      <c r="I9341">
        <f t="shared" si="582"/>
        <v>0.1207893</v>
      </c>
      <c r="J9341">
        <f t="shared" si="583"/>
        <v>6.5432801577251683E-3</v>
      </c>
      <c r="L9341">
        <v>23.555808567810605</v>
      </c>
    </row>
    <row r="9342" spans="1:12" customFormat="1" hidden="1">
      <c r="A9342" s="10">
        <v>41458</v>
      </c>
      <c r="B9342" s="11">
        <v>0.4236111111111111</v>
      </c>
      <c r="C9342">
        <v>0</v>
      </c>
      <c r="D9342">
        <v>98.1</v>
      </c>
      <c r="E9342">
        <f t="shared" si="580"/>
        <v>8.1069999999999989E-2</v>
      </c>
      <c r="F9342">
        <v>72.400000000000006</v>
      </c>
      <c r="G9342">
        <v>13.5</v>
      </c>
      <c r="H9342">
        <f t="shared" si="581"/>
        <v>12.118929999999992</v>
      </c>
      <c r="I9342">
        <f t="shared" si="582"/>
        <v>0.12118929999999992</v>
      </c>
      <c r="J9342">
        <f t="shared" si="583"/>
        <v>6.5975857992922743E-3</v>
      </c>
      <c r="L9342">
        <v>23.751308877452189</v>
      </c>
    </row>
    <row r="9343" spans="1:12" customFormat="1" hidden="1">
      <c r="A9343" s="10">
        <v>41458</v>
      </c>
      <c r="B9343" s="11">
        <v>0.42708333333333331</v>
      </c>
      <c r="C9343">
        <v>0</v>
      </c>
      <c r="D9343">
        <v>98.08</v>
      </c>
      <c r="E9343">
        <f t="shared" si="580"/>
        <v>8.1069999999999989E-2</v>
      </c>
      <c r="F9343">
        <v>72.430000000000007</v>
      </c>
      <c r="G9343">
        <v>13.5</v>
      </c>
      <c r="H9343">
        <f t="shared" si="581"/>
        <v>12.068929999999995</v>
      </c>
      <c r="I9343">
        <f t="shared" si="582"/>
        <v>0.12068929999999994</v>
      </c>
      <c r="J9343">
        <f t="shared" si="583"/>
        <v>6.5297458092946218E-3</v>
      </c>
      <c r="L9343">
        <v>23.507084913460638</v>
      </c>
    </row>
    <row r="9344" spans="1:12" customFormat="1" hidden="1">
      <c r="A9344" s="10">
        <v>41458</v>
      </c>
      <c r="B9344" s="11">
        <v>0.43055555555555558</v>
      </c>
      <c r="C9344">
        <v>0</v>
      </c>
      <c r="D9344">
        <v>97.95</v>
      </c>
      <c r="E9344">
        <f t="shared" si="580"/>
        <v>8.1069999999999989E-2</v>
      </c>
      <c r="F9344">
        <v>72.31</v>
      </c>
      <c r="G9344">
        <v>13.5</v>
      </c>
      <c r="H9344">
        <f t="shared" si="581"/>
        <v>12.058930000000004</v>
      </c>
      <c r="I9344">
        <f t="shared" si="582"/>
        <v>0.12058930000000004</v>
      </c>
      <c r="J9344">
        <f t="shared" si="583"/>
        <v>6.5162282717267581E-3</v>
      </c>
      <c r="L9344">
        <v>23.45842177821633</v>
      </c>
    </row>
    <row r="9345" spans="1:12" customFormat="1" hidden="1">
      <c r="A9345" s="10">
        <v>41458</v>
      </c>
      <c r="B9345" s="11">
        <v>0.43402777777777773</v>
      </c>
      <c r="C9345">
        <v>0</v>
      </c>
      <c r="D9345">
        <v>98.03</v>
      </c>
      <c r="E9345">
        <f t="shared" si="580"/>
        <v>8.1069999999999989E-2</v>
      </c>
      <c r="F9345">
        <v>72.36</v>
      </c>
      <c r="G9345">
        <v>13.5</v>
      </c>
      <c r="H9345">
        <f t="shared" si="581"/>
        <v>12.088930000000005</v>
      </c>
      <c r="I9345">
        <f t="shared" si="582"/>
        <v>0.12088930000000005</v>
      </c>
      <c r="J9345">
        <f t="shared" si="583"/>
        <v>6.5568313239814493E-3</v>
      </c>
      <c r="L9345">
        <v>23.604592766333216</v>
      </c>
    </row>
    <row r="9346" spans="1:12" customFormat="1" hidden="1">
      <c r="A9346" s="10">
        <v>41458</v>
      </c>
      <c r="B9346" s="11">
        <v>0.4375</v>
      </c>
      <c r="C9346">
        <v>0</v>
      </c>
      <c r="D9346">
        <v>98.16</v>
      </c>
      <c r="E9346">
        <f t="shared" si="580"/>
        <v>8.1069999999999989E-2</v>
      </c>
      <c r="F9346">
        <v>72.55</v>
      </c>
      <c r="G9346">
        <v>13.5</v>
      </c>
      <c r="H9346">
        <f t="shared" si="581"/>
        <v>12.028930000000003</v>
      </c>
      <c r="I9346">
        <f t="shared" si="582"/>
        <v>0.12028930000000003</v>
      </c>
      <c r="J9346">
        <f t="shared" si="583"/>
        <v>6.4757764545249922E-3</v>
      </c>
      <c r="K9346">
        <f>J9346*3600</f>
        <v>23.312795236289972</v>
      </c>
      <c r="L9346" s="13">
        <f>K9346*1000/156000</f>
        <v>0.14944099510442288</v>
      </c>
    </row>
    <row r="9347" spans="1:12" customFormat="1" hidden="1">
      <c r="A9347" s="10">
        <v>41458</v>
      </c>
      <c r="B9347" s="11">
        <v>0.44097222222222227</v>
      </c>
      <c r="C9347">
        <v>0</v>
      </c>
      <c r="D9347">
        <v>98.06</v>
      </c>
      <c r="E9347">
        <f t="shared" si="580"/>
        <v>8.1069999999999989E-2</v>
      </c>
      <c r="F9347">
        <v>72.59</v>
      </c>
      <c r="G9347">
        <v>13.5</v>
      </c>
      <c r="H9347">
        <f t="shared" si="581"/>
        <v>11.888930000000002</v>
      </c>
      <c r="I9347">
        <f t="shared" si="582"/>
        <v>0.11888930000000002</v>
      </c>
      <c r="J9347">
        <f t="shared" si="583"/>
        <v>6.2889954338008055E-3</v>
      </c>
      <c r="L9347">
        <v>22.640383561682899</v>
      </c>
    </row>
    <row r="9348" spans="1:12" customFormat="1" hidden="1">
      <c r="A9348" s="10">
        <v>41458</v>
      </c>
      <c r="B9348" s="11">
        <v>0.44444444444444442</v>
      </c>
      <c r="C9348">
        <v>0</v>
      </c>
      <c r="D9348">
        <v>98.11</v>
      </c>
      <c r="E9348">
        <f t="shared" si="580"/>
        <v>8.1069999999999989E-2</v>
      </c>
      <c r="F9348">
        <v>72.59</v>
      </c>
      <c r="G9348">
        <v>13.5</v>
      </c>
      <c r="H9348">
        <f t="shared" si="581"/>
        <v>11.938929999999999</v>
      </c>
      <c r="I9348">
        <f t="shared" si="582"/>
        <v>0.11938929999999999</v>
      </c>
      <c r="J9348">
        <f t="shared" si="583"/>
        <v>6.3553265296896018E-3</v>
      </c>
      <c r="L9348">
        <v>22.879175506882568</v>
      </c>
    </row>
    <row r="9349" spans="1:12" customFormat="1" hidden="1">
      <c r="A9349" s="10">
        <v>41458</v>
      </c>
      <c r="B9349" s="11">
        <v>0.44791666666666669</v>
      </c>
      <c r="C9349">
        <v>0</v>
      </c>
      <c r="D9349">
        <v>98.13</v>
      </c>
      <c r="E9349">
        <f t="shared" ref="E9349:E9412" si="584">(435-368)*1.21/1000</f>
        <v>8.1069999999999989E-2</v>
      </c>
      <c r="F9349">
        <v>72.64</v>
      </c>
      <c r="G9349">
        <v>13.5</v>
      </c>
      <c r="H9349">
        <f t="shared" ref="H9349:H9412" si="585">D9349-E9349-F9349-G9349</f>
        <v>11.908929999999998</v>
      </c>
      <c r="I9349">
        <f t="shared" ref="I9349:I9412" si="586">H9349/100</f>
        <v>0.11908929999999998</v>
      </c>
      <c r="J9349">
        <f t="shared" ref="J9349:J9412" si="587">1.2904*I9349^(5/2)</f>
        <v>6.3154777679739846E-3</v>
      </c>
      <c r="L9349">
        <v>22.735719964706345</v>
      </c>
    </row>
    <row r="9350" spans="1:12" customFormat="1" hidden="1">
      <c r="A9350" s="10">
        <v>41458</v>
      </c>
      <c r="B9350" s="11">
        <v>0.4513888888888889</v>
      </c>
      <c r="C9350">
        <v>0</v>
      </c>
      <c r="D9350">
        <v>98.14</v>
      </c>
      <c r="E9350">
        <f t="shared" si="584"/>
        <v>8.1069999999999989E-2</v>
      </c>
      <c r="F9350">
        <v>72.67</v>
      </c>
      <c r="G9350">
        <v>13.5</v>
      </c>
      <c r="H9350">
        <f t="shared" si="585"/>
        <v>11.888930000000002</v>
      </c>
      <c r="I9350">
        <f t="shared" si="586"/>
        <v>0.11888930000000002</v>
      </c>
      <c r="J9350">
        <f t="shared" si="587"/>
        <v>6.2889954338008055E-3</v>
      </c>
      <c r="L9350">
        <v>22.640383561682899</v>
      </c>
    </row>
    <row r="9351" spans="1:12" customFormat="1" hidden="1">
      <c r="A9351" s="10">
        <v>41458</v>
      </c>
      <c r="B9351" s="11">
        <v>0.4548611111111111</v>
      </c>
      <c r="C9351">
        <v>0</v>
      </c>
      <c r="D9351">
        <v>98.12</v>
      </c>
      <c r="E9351">
        <f t="shared" si="584"/>
        <v>8.1069999999999989E-2</v>
      </c>
      <c r="F9351">
        <v>72.67</v>
      </c>
      <c r="G9351">
        <v>13.5</v>
      </c>
      <c r="H9351">
        <f t="shared" si="585"/>
        <v>11.868930000000006</v>
      </c>
      <c r="I9351">
        <f t="shared" si="586"/>
        <v>0.11868930000000005</v>
      </c>
      <c r="J9351">
        <f t="shared" si="587"/>
        <v>6.2625798397460391E-3</v>
      </c>
      <c r="L9351">
        <v>22.545287423085739</v>
      </c>
    </row>
    <row r="9352" spans="1:12" customFormat="1">
      <c r="A9352" s="10">
        <v>41458</v>
      </c>
      <c r="B9352" s="11">
        <v>0.45833333333333331</v>
      </c>
      <c r="C9352">
        <v>0</v>
      </c>
      <c r="D9352">
        <v>98.15</v>
      </c>
      <c r="E9352">
        <f t="shared" si="584"/>
        <v>8.1069999999999989E-2</v>
      </c>
      <c r="F9352">
        <v>72.73</v>
      </c>
      <c r="G9352">
        <v>13.5</v>
      </c>
      <c r="H9352">
        <f t="shared" si="585"/>
        <v>11.838930000000005</v>
      </c>
      <c r="I9352">
        <f t="shared" si="586"/>
        <v>0.11838930000000004</v>
      </c>
      <c r="J9352">
        <f t="shared" si="587"/>
        <v>6.2230814635229666E-3</v>
      </c>
      <c r="K9352">
        <f>J9352*3600</f>
        <v>22.403093268682682</v>
      </c>
      <c r="L9352" s="13">
        <f>K9352*1000/156000</f>
        <v>0.14360957223514539</v>
      </c>
    </row>
    <row r="9353" spans="1:12" customFormat="1" hidden="1">
      <c r="A9353" s="10">
        <v>41458</v>
      </c>
      <c r="B9353" s="11">
        <v>0.46180555555555558</v>
      </c>
      <c r="C9353">
        <v>0</v>
      </c>
      <c r="D9353">
        <v>98.02</v>
      </c>
      <c r="E9353">
        <f t="shared" si="584"/>
        <v>8.1069999999999989E-2</v>
      </c>
      <c r="F9353">
        <v>72.599999999999994</v>
      </c>
      <c r="G9353">
        <v>13.5</v>
      </c>
      <c r="H9353">
        <f t="shared" si="585"/>
        <v>11.838930000000005</v>
      </c>
      <c r="I9353">
        <f t="shared" si="586"/>
        <v>0.11838930000000004</v>
      </c>
      <c r="J9353">
        <f t="shared" si="587"/>
        <v>6.2230814635229666E-3</v>
      </c>
      <c r="L9353">
        <v>22.403093268682682</v>
      </c>
    </row>
    <row r="9354" spans="1:12" customFormat="1" hidden="1">
      <c r="A9354" s="10">
        <v>41458</v>
      </c>
      <c r="B9354" s="11">
        <v>0.46527777777777773</v>
      </c>
      <c r="C9354">
        <v>0</v>
      </c>
      <c r="D9354">
        <v>97.8</v>
      </c>
      <c r="E9354">
        <f t="shared" si="584"/>
        <v>8.1069999999999989E-2</v>
      </c>
      <c r="F9354">
        <v>72.36</v>
      </c>
      <c r="G9354">
        <v>13.5</v>
      </c>
      <c r="H9354">
        <f t="shared" si="585"/>
        <v>11.858930000000001</v>
      </c>
      <c r="I9354">
        <f t="shared" si="586"/>
        <v>0.11858930000000001</v>
      </c>
      <c r="J9354">
        <f t="shared" si="587"/>
        <v>6.2493970527149022E-3</v>
      </c>
      <c r="L9354">
        <v>22.497829389773649</v>
      </c>
    </row>
    <row r="9355" spans="1:12" customFormat="1" hidden="1">
      <c r="A9355" s="10">
        <v>41458</v>
      </c>
      <c r="B9355" s="11">
        <v>0.46875</v>
      </c>
      <c r="C9355">
        <v>0</v>
      </c>
      <c r="D9355">
        <v>97.51</v>
      </c>
      <c r="E9355">
        <f t="shared" si="584"/>
        <v>8.1069999999999989E-2</v>
      </c>
      <c r="F9355">
        <v>72.09</v>
      </c>
      <c r="G9355">
        <v>13.5</v>
      </c>
      <c r="H9355">
        <f t="shared" si="585"/>
        <v>11.838930000000005</v>
      </c>
      <c r="I9355">
        <f t="shared" si="586"/>
        <v>0.11838930000000004</v>
      </c>
      <c r="J9355">
        <f t="shared" si="587"/>
        <v>6.2230814635229666E-3</v>
      </c>
      <c r="L9355">
        <v>22.403093268682682</v>
      </c>
    </row>
    <row r="9356" spans="1:12" customFormat="1" hidden="1">
      <c r="A9356" s="10">
        <v>41458</v>
      </c>
      <c r="B9356" s="11">
        <v>0.47222222222222227</v>
      </c>
      <c r="C9356">
        <v>0</v>
      </c>
      <c r="D9356">
        <v>97.14</v>
      </c>
      <c r="E9356">
        <f t="shared" si="584"/>
        <v>8.1069999999999989E-2</v>
      </c>
      <c r="F9356">
        <v>71.790000000000006</v>
      </c>
      <c r="G9356">
        <v>13.5</v>
      </c>
      <c r="H9356">
        <f t="shared" si="585"/>
        <v>11.768929999999997</v>
      </c>
      <c r="I9356">
        <f t="shared" si="586"/>
        <v>0.11768929999999997</v>
      </c>
      <c r="J9356">
        <f t="shared" si="587"/>
        <v>6.1315010039891399E-3</v>
      </c>
      <c r="L9356">
        <v>22.073403614360902</v>
      </c>
    </row>
    <row r="9357" spans="1:12" customFormat="1" hidden="1">
      <c r="A9357" s="10">
        <v>41458</v>
      </c>
      <c r="B9357" s="11">
        <v>0.47569444444444442</v>
      </c>
      <c r="C9357">
        <v>0</v>
      </c>
      <c r="D9357">
        <v>97.15</v>
      </c>
      <c r="E9357">
        <f t="shared" si="584"/>
        <v>8.1069999999999989E-2</v>
      </c>
      <c r="F9357">
        <v>71.78</v>
      </c>
      <c r="G9357">
        <v>13.5</v>
      </c>
      <c r="H9357">
        <f t="shared" si="585"/>
        <v>11.788930000000008</v>
      </c>
      <c r="I9357">
        <f t="shared" si="586"/>
        <v>0.11788930000000007</v>
      </c>
      <c r="J9357">
        <f t="shared" si="587"/>
        <v>6.1575837408003511E-3</v>
      </c>
      <c r="L9357">
        <v>22.167301466881263</v>
      </c>
    </row>
    <row r="9358" spans="1:12" customFormat="1" hidden="1">
      <c r="A9358" s="10">
        <v>41458</v>
      </c>
      <c r="B9358" s="11">
        <v>0.47916666666666669</v>
      </c>
      <c r="C9358">
        <v>0</v>
      </c>
      <c r="D9358">
        <v>97.04</v>
      </c>
      <c r="E9358">
        <f t="shared" si="584"/>
        <v>8.1069999999999989E-2</v>
      </c>
      <c r="F9358">
        <v>71.7</v>
      </c>
      <c r="G9358">
        <v>13.5</v>
      </c>
      <c r="H9358">
        <f t="shared" si="585"/>
        <v>11.758930000000007</v>
      </c>
      <c r="I9358">
        <f t="shared" si="586"/>
        <v>0.11758930000000006</v>
      </c>
      <c r="J9358">
        <f t="shared" si="587"/>
        <v>6.1184845400275275E-3</v>
      </c>
      <c r="K9358">
        <f>J9358*3600</f>
        <v>22.026544344099097</v>
      </c>
      <c r="L9358" s="1">
        <v>22.026544344099097</v>
      </c>
    </row>
    <row r="9359" spans="1:12" customFormat="1" hidden="1">
      <c r="A9359" s="10">
        <v>41458</v>
      </c>
      <c r="B9359" s="11">
        <v>0.4826388888888889</v>
      </c>
      <c r="C9359">
        <v>0</v>
      </c>
      <c r="D9359">
        <v>96.86</v>
      </c>
      <c r="E9359">
        <f t="shared" si="584"/>
        <v>8.1069999999999989E-2</v>
      </c>
      <c r="F9359">
        <v>71.459999999999994</v>
      </c>
      <c r="G9359">
        <v>13.5</v>
      </c>
      <c r="H9359">
        <f t="shared" si="585"/>
        <v>11.818930000000009</v>
      </c>
      <c r="I9359">
        <f t="shared" si="586"/>
        <v>0.11818930000000009</v>
      </c>
      <c r="J9359">
        <f t="shared" si="587"/>
        <v>6.1968324739606583E-3</v>
      </c>
      <c r="L9359">
        <v>22.308596906258369</v>
      </c>
    </row>
    <row r="9360" spans="1:12" customFormat="1" hidden="1">
      <c r="A9360" s="10">
        <v>41458</v>
      </c>
      <c r="B9360" s="11">
        <v>0.4861111111111111</v>
      </c>
      <c r="C9360">
        <v>0</v>
      </c>
      <c r="D9360">
        <v>96.73</v>
      </c>
      <c r="E9360">
        <f t="shared" si="584"/>
        <v>8.1069999999999989E-2</v>
      </c>
      <c r="F9360">
        <v>71.36</v>
      </c>
      <c r="G9360">
        <v>13.5</v>
      </c>
      <c r="H9360">
        <f t="shared" si="585"/>
        <v>11.788930000000008</v>
      </c>
      <c r="I9360">
        <f t="shared" si="586"/>
        <v>0.11788930000000007</v>
      </c>
      <c r="J9360">
        <f t="shared" si="587"/>
        <v>6.1575837408003511E-3</v>
      </c>
      <c r="L9360">
        <v>22.167301466881263</v>
      </c>
    </row>
    <row r="9361" spans="1:12" customFormat="1" hidden="1">
      <c r="A9361" s="10">
        <v>41458</v>
      </c>
      <c r="B9361" s="11">
        <v>0.48958333333333331</v>
      </c>
      <c r="C9361">
        <v>0</v>
      </c>
      <c r="D9361">
        <v>96.58</v>
      </c>
      <c r="E9361">
        <f t="shared" si="584"/>
        <v>8.1069999999999989E-2</v>
      </c>
      <c r="F9361">
        <v>71.2</v>
      </c>
      <c r="G9361">
        <v>13.5</v>
      </c>
      <c r="H9361">
        <f t="shared" si="585"/>
        <v>11.798929999999999</v>
      </c>
      <c r="I9361">
        <f t="shared" si="586"/>
        <v>0.11798929999999999</v>
      </c>
      <c r="J9361">
        <f t="shared" si="587"/>
        <v>6.1706500277493945E-3</v>
      </c>
      <c r="L9361">
        <v>22.214340099897822</v>
      </c>
    </row>
    <row r="9362" spans="1:12" customFormat="1" hidden="1">
      <c r="A9362" s="10">
        <v>41458</v>
      </c>
      <c r="B9362" s="11">
        <v>0.49305555555555558</v>
      </c>
      <c r="C9362">
        <v>0</v>
      </c>
      <c r="D9362">
        <v>96.54</v>
      </c>
      <c r="E9362">
        <f t="shared" si="584"/>
        <v>8.1069999999999989E-2</v>
      </c>
      <c r="F9362">
        <v>71.25</v>
      </c>
      <c r="G9362">
        <v>13.5</v>
      </c>
      <c r="H9362">
        <f t="shared" si="585"/>
        <v>11.708930000000009</v>
      </c>
      <c r="I9362">
        <f t="shared" si="586"/>
        <v>0.11708930000000009</v>
      </c>
      <c r="J9362">
        <f t="shared" si="587"/>
        <v>6.0536509824000275E-3</v>
      </c>
      <c r="L9362">
        <v>21.793143536640098</v>
      </c>
    </row>
    <row r="9363" spans="1:12" customFormat="1" hidden="1">
      <c r="A9363" s="10">
        <v>41458</v>
      </c>
      <c r="B9363" s="11">
        <v>0.49652777777777773</v>
      </c>
      <c r="C9363">
        <v>0</v>
      </c>
      <c r="D9363">
        <v>96.49</v>
      </c>
      <c r="E9363">
        <f t="shared" si="584"/>
        <v>8.1069999999999989E-2</v>
      </c>
      <c r="F9363">
        <v>71.16</v>
      </c>
      <c r="G9363">
        <v>13.5</v>
      </c>
      <c r="H9363">
        <f t="shared" si="585"/>
        <v>11.748930000000001</v>
      </c>
      <c r="I9363">
        <f t="shared" si="586"/>
        <v>0.11748930000000002</v>
      </c>
      <c r="J9363">
        <f t="shared" si="587"/>
        <v>6.1054846696239175E-3</v>
      </c>
      <c r="L9363">
        <v>21.979744810646103</v>
      </c>
    </row>
    <row r="9364" spans="1:12" customFormat="1">
      <c r="A9364" s="10">
        <v>41458</v>
      </c>
      <c r="B9364" s="11">
        <v>0.5</v>
      </c>
      <c r="C9364">
        <v>0</v>
      </c>
      <c r="D9364">
        <v>96.35</v>
      </c>
      <c r="E9364">
        <f t="shared" si="584"/>
        <v>8.1069999999999989E-2</v>
      </c>
      <c r="F9364">
        <v>71</v>
      </c>
      <c r="G9364">
        <v>13.5</v>
      </c>
      <c r="H9364">
        <f t="shared" si="585"/>
        <v>11.768929999999997</v>
      </c>
      <c r="I9364">
        <f t="shared" si="586"/>
        <v>0.11768929999999997</v>
      </c>
      <c r="J9364">
        <f t="shared" si="587"/>
        <v>6.1315010039891399E-3</v>
      </c>
      <c r="K9364">
        <f>J9364*3600</f>
        <v>22.073403614360902</v>
      </c>
      <c r="L9364" s="13">
        <f>K9364*1000/156000</f>
        <v>0.14149617701513398</v>
      </c>
    </row>
    <row r="9365" spans="1:12" customFormat="1" hidden="1">
      <c r="A9365" s="10">
        <v>41458</v>
      </c>
      <c r="B9365" s="11">
        <v>0.50347222222222221</v>
      </c>
      <c r="C9365">
        <v>0</v>
      </c>
      <c r="D9365">
        <v>96.26</v>
      </c>
      <c r="E9365">
        <f t="shared" si="584"/>
        <v>8.1069999999999989E-2</v>
      </c>
      <c r="F9365">
        <v>70.98</v>
      </c>
      <c r="G9365">
        <v>13.5</v>
      </c>
      <c r="H9365">
        <f t="shared" si="585"/>
        <v>11.698930000000004</v>
      </c>
      <c r="I9365">
        <f t="shared" si="586"/>
        <v>0.11698930000000005</v>
      </c>
      <c r="J9365">
        <f t="shared" si="587"/>
        <v>6.0407339738679554E-3</v>
      </c>
      <c r="L9365">
        <v>21.746642305924638</v>
      </c>
    </row>
    <row r="9366" spans="1:12" customFormat="1" hidden="1">
      <c r="A9366" s="10">
        <v>41458</v>
      </c>
      <c r="B9366" s="11">
        <v>0.50694444444444442</v>
      </c>
      <c r="C9366">
        <v>0</v>
      </c>
      <c r="D9366">
        <v>96.22</v>
      </c>
      <c r="E9366">
        <f t="shared" si="584"/>
        <v>8.1069999999999989E-2</v>
      </c>
      <c r="F9366">
        <v>70.91</v>
      </c>
      <c r="G9366">
        <v>13.5</v>
      </c>
      <c r="H9366">
        <f t="shared" si="585"/>
        <v>11.728930000000005</v>
      </c>
      <c r="I9366">
        <f t="shared" si="586"/>
        <v>0.11728930000000005</v>
      </c>
      <c r="J9366">
        <f t="shared" si="587"/>
        <v>6.0795346812588412E-3</v>
      </c>
      <c r="L9366">
        <v>21.886324852531828</v>
      </c>
    </row>
    <row r="9367" spans="1:12" customFormat="1" hidden="1">
      <c r="A9367" s="10">
        <v>41458</v>
      </c>
      <c r="B9367" s="11">
        <v>0.51041666666666663</v>
      </c>
      <c r="C9367">
        <v>0</v>
      </c>
      <c r="D9367">
        <v>96.1</v>
      </c>
      <c r="E9367">
        <f t="shared" si="584"/>
        <v>8.1069999999999989E-2</v>
      </c>
      <c r="F9367">
        <v>70.87</v>
      </c>
      <c r="G9367">
        <v>13.5</v>
      </c>
      <c r="H9367">
        <f t="shared" si="585"/>
        <v>11.648929999999993</v>
      </c>
      <c r="I9367">
        <f t="shared" si="586"/>
        <v>0.11648929999999993</v>
      </c>
      <c r="J9367">
        <f t="shared" si="587"/>
        <v>5.9763970571986864E-3</v>
      </c>
      <c r="L9367">
        <v>21.515029405915271</v>
      </c>
    </row>
    <row r="9368" spans="1:12" customFormat="1" hidden="1">
      <c r="A9368" s="10">
        <v>41458</v>
      </c>
      <c r="B9368" s="11">
        <v>0.51388888888888895</v>
      </c>
      <c r="C9368">
        <v>0</v>
      </c>
      <c r="D9368">
        <v>96.08</v>
      </c>
      <c r="E9368">
        <f t="shared" si="584"/>
        <v>8.1069999999999989E-2</v>
      </c>
      <c r="F9368">
        <v>70.84</v>
      </c>
      <c r="G9368">
        <v>13.5</v>
      </c>
      <c r="H9368">
        <f t="shared" si="585"/>
        <v>11.658929999999998</v>
      </c>
      <c r="I9368">
        <f t="shared" si="586"/>
        <v>0.11658929999999998</v>
      </c>
      <c r="J9368">
        <f t="shared" si="587"/>
        <v>5.9892313806665749E-3</v>
      </c>
      <c r="L9368">
        <v>21.561232970399669</v>
      </c>
    </row>
    <row r="9369" spans="1:12" customFormat="1" hidden="1">
      <c r="A9369" s="10">
        <v>41458</v>
      </c>
      <c r="B9369" s="11">
        <v>0.51736111111111105</v>
      </c>
      <c r="C9369">
        <v>0</v>
      </c>
      <c r="D9369">
        <v>96.1</v>
      </c>
      <c r="E9369">
        <f t="shared" si="584"/>
        <v>8.1069999999999989E-2</v>
      </c>
      <c r="F9369">
        <v>70.89</v>
      </c>
      <c r="G9369">
        <v>13.5</v>
      </c>
      <c r="H9369">
        <f t="shared" si="585"/>
        <v>11.628929999999997</v>
      </c>
      <c r="I9369">
        <f t="shared" si="586"/>
        <v>0.11628929999999997</v>
      </c>
      <c r="J9369">
        <f t="shared" si="587"/>
        <v>5.9507779504604334E-3</v>
      </c>
      <c r="L9369">
        <v>21.422800621657561</v>
      </c>
    </row>
    <row r="9370" spans="1:12" customFormat="1" hidden="1">
      <c r="A9370" s="10">
        <v>41458</v>
      </c>
      <c r="B9370" s="11">
        <v>0.52083333333333337</v>
      </c>
      <c r="C9370">
        <v>0</v>
      </c>
      <c r="D9370">
        <v>96.1</v>
      </c>
      <c r="E9370">
        <f t="shared" si="584"/>
        <v>8.1069999999999989E-2</v>
      </c>
      <c r="F9370">
        <v>70.88</v>
      </c>
      <c r="G9370">
        <v>13.5</v>
      </c>
      <c r="H9370">
        <f t="shared" si="585"/>
        <v>11.638930000000002</v>
      </c>
      <c r="I9370">
        <f t="shared" si="586"/>
        <v>0.11638930000000001</v>
      </c>
      <c r="J9370">
        <f t="shared" si="587"/>
        <v>5.9635792494934807E-3</v>
      </c>
      <c r="K9370">
        <f>J9370*3600</f>
        <v>21.468885298176531</v>
      </c>
      <c r="L9370" s="1">
        <v>21.468885298176531</v>
      </c>
    </row>
    <row r="9371" spans="1:12" customFormat="1" hidden="1">
      <c r="A9371" s="10">
        <v>41458</v>
      </c>
      <c r="B9371" s="11">
        <v>0.52430555555555558</v>
      </c>
      <c r="C9371">
        <v>0</v>
      </c>
      <c r="D9371">
        <v>96.05</v>
      </c>
      <c r="E9371">
        <f t="shared" si="584"/>
        <v>8.1069999999999989E-2</v>
      </c>
      <c r="F9371">
        <v>70.84</v>
      </c>
      <c r="G9371">
        <v>13.5</v>
      </c>
      <c r="H9371">
        <f t="shared" si="585"/>
        <v>11.628929999999997</v>
      </c>
      <c r="I9371">
        <f t="shared" si="586"/>
        <v>0.11628929999999997</v>
      </c>
      <c r="J9371">
        <f t="shared" si="587"/>
        <v>5.9507779504604334E-3</v>
      </c>
      <c r="L9371">
        <v>21.422800621657561</v>
      </c>
    </row>
    <row r="9372" spans="1:12" customFormat="1" hidden="1">
      <c r="A9372" s="10">
        <v>41458</v>
      </c>
      <c r="B9372" s="11">
        <v>0.52777777777777779</v>
      </c>
      <c r="C9372">
        <v>0</v>
      </c>
      <c r="D9372">
        <v>95.84</v>
      </c>
      <c r="E9372">
        <f t="shared" si="584"/>
        <v>8.1069999999999989E-2</v>
      </c>
      <c r="F9372">
        <v>70.67</v>
      </c>
      <c r="G9372">
        <v>13.5</v>
      </c>
      <c r="H9372">
        <f t="shared" si="585"/>
        <v>11.588930000000005</v>
      </c>
      <c r="I9372">
        <f t="shared" si="586"/>
        <v>0.11588930000000004</v>
      </c>
      <c r="J9372">
        <f t="shared" si="587"/>
        <v>5.8997376991336446E-3</v>
      </c>
      <c r="L9372">
        <v>21.239055716881122</v>
      </c>
    </row>
    <row r="9373" spans="1:12" customFormat="1" hidden="1">
      <c r="A9373" s="10">
        <v>41458</v>
      </c>
      <c r="B9373" s="11">
        <v>0.53125</v>
      </c>
      <c r="C9373">
        <v>0</v>
      </c>
      <c r="D9373">
        <v>95.82</v>
      </c>
      <c r="E9373">
        <f t="shared" si="584"/>
        <v>8.1069999999999989E-2</v>
      </c>
      <c r="F9373">
        <v>70.709999999999994</v>
      </c>
      <c r="G9373">
        <v>13.5</v>
      </c>
      <c r="H9373">
        <f t="shared" si="585"/>
        <v>11.528930000000003</v>
      </c>
      <c r="I9373">
        <f t="shared" si="586"/>
        <v>0.11528930000000003</v>
      </c>
      <c r="J9373">
        <f t="shared" si="587"/>
        <v>5.8236713750098581E-3</v>
      </c>
      <c r="L9373">
        <v>20.96521695003549</v>
      </c>
    </row>
    <row r="9374" spans="1:12" customFormat="1" hidden="1">
      <c r="A9374" s="10">
        <v>41458</v>
      </c>
      <c r="B9374" s="11">
        <v>0.53472222222222221</v>
      </c>
      <c r="C9374">
        <v>0</v>
      </c>
      <c r="D9374">
        <v>95.78</v>
      </c>
      <c r="E9374">
        <f t="shared" si="584"/>
        <v>8.1069999999999989E-2</v>
      </c>
      <c r="F9374">
        <v>70.739999999999995</v>
      </c>
      <c r="G9374">
        <v>13.5</v>
      </c>
      <c r="H9374">
        <f t="shared" si="585"/>
        <v>11.458930000000009</v>
      </c>
      <c r="I9374">
        <f t="shared" si="586"/>
        <v>0.11458930000000009</v>
      </c>
      <c r="J9374">
        <f t="shared" si="587"/>
        <v>5.7356748082405774E-3</v>
      </c>
      <c r="L9374">
        <v>20.648429309666078</v>
      </c>
    </row>
    <row r="9375" spans="1:12" customFormat="1" hidden="1">
      <c r="A9375" s="10">
        <v>41458</v>
      </c>
      <c r="B9375" s="11">
        <v>0.53819444444444442</v>
      </c>
      <c r="C9375">
        <v>0</v>
      </c>
      <c r="D9375">
        <v>95.61</v>
      </c>
      <c r="E9375">
        <f t="shared" si="584"/>
        <v>8.1069999999999989E-2</v>
      </c>
      <c r="F9375">
        <v>70.45</v>
      </c>
      <c r="G9375">
        <v>13.5</v>
      </c>
      <c r="H9375">
        <f t="shared" si="585"/>
        <v>11.57893</v>
      </c>
      <c r="I9375">
        <f t="shared" si="586"/>
        <v>0.1157893</v>
      </c>
      <c r="J9375">
        <f t="shared" si="587"/>
        <v>5.8870188369974583E-3</v>
      </c>
      <c r="L9375">
        <v>21.19326781319085</v>
      </c>
    </row>
    <row r="9376" spans="1:12" customFormat="1">
      <c r="A9376" s="10">
        <v>41458</v>
      </c>
      <c r="B9376" s="11">
        <v>0.54166666666666663</v>
      </c>
      <c r="C9376">
        <v>0</v>
      </c>
      <c r="D9376">
        <v>95.45</v>
      </c>
      <c r="E9376">
        <f t="shared" si="584"/>
        <v>8.1069999999999989E-2</v>
      </c>
      <c r="F9376">
        <v>70.400000000000006</v>
      </c>
      <c r="G9376">
        <v>13.5</v>
      </c>
      <c r="H9376">
        <f t="shared" si="585"/>
        <v>11.46893</v>
      </c>
      <c r="I9376">
        <f t="shared" si="586"/>
        <v>0.11468930000000001</v>
      </c>
      <c r="J9376">
        <f t="shared" si="587"/>
        <v>5.748196547658185E-3</v>
      </c>
      <c r="K9376">
        <f>J9376*3600</f>
        <v>20.693507571569466</v>
      </c>
      <c r="L9376" s="13">
        <f>K9376*1000/156000</f>
        <v>0.13265068956134274</v>
      </c>
    </row>
    <row r="9377" spans="1:12" customFormat="1" hidden="1">
      <c r="A9377" s="10">
        <v>41458</v>
      </c>
      <c r="B9377" s="11">
        <v>0.54513888888888895</v>
      </c>
      <c r="C9377">
        <v>0</v>
      </c>
      <c r="D9377">
        <v>95.51</v>
      </c>
      <c r="E9377">
        <f t="shared" si="584"/>
        <v>8.1069999999999989E-2</v>
      </c>
      <c r="F9377">
        <v>70.41</v>
      </c>
      <c r="G9377">
        <v>13.5</v>
      </c>
      <c r="H9377">
        <f t="shared" si="585"/>
        <v>11.518930000000012</v>
      </c>
      <c r="I9377">
        <f t="shared" si="586"/>
        <v>0.11518930000000012</v>
      </c>
      <c r="J9377">
        <f t="shared" si="587"/>
        <v>5.8110512025246674E-3</v>
      </c>
      <c r="L9377">
        <v>20.919784329088802</v>
      </c>
    </row>
    <row r="9378" spans="1:12" customFormat="1" hidden="1">
      <c r="A9378" s="10">
        <v>41458</v>
      </c>
      <c r="B9378" s="11">
        <v>0.54861111111111105</v>
      </c>
      <c r="C9378">
        <v>0</v>
      </c>
      <c r="D9378">
        <v>95.41</v>
      </c>
      <c r="E9378">
        <f t="shared" si="584"/>
        <v>8.1069999999999989E-2</v>
      </c>
      <c r="F9378">
        <v>70.39</v>
      </c>
      <c r="G9378">
        <v>13.5</v>
      </c>
      <c r="H9378">
        <f t="shared" si="585"/>
        <v>11.438929999999999</v>
      </c>
      <c r="I9378">
        <f t="shared" si="586"/>
        <v>0.11438929999999999</v>
      </c>
      <c r="J9378">
        <f t="shared" si="587"/>
        <v>5.7106804638122144E-3</v>
      </c>
      <c r="L9378">
        <v>20.558449669723974</v>
      </c>
    </row>
    <row r="9379" spans="1:12" customFormat="1" hidden="1">
      <c r="A9379" s="10">
        <v>41458</v>
      </c>
      <c r="B9379" s="11">
        <v>0.55208333333333337</v>
      </c>
      <c r="C9379">
        <v>0</v>
      </c>
      <c r="D9379">
        <v>95.15</v>
      </c>
      <c r="E9379">
        <f t="shared" si="584"/>
        <v>8.1069999999999989E-2</v>
      </c>
      <c r="F9379">
        <v>70.13</v>
      </c>
      <c r="G9379">
        <v>13.5</v>
      </c>
      <c r="H9379">
        <f t="shared" si="585"/>
        <v>11.438930000000013</v>
      </c>
      <c r="I9379">
        <f t="shared" si="586"/>
        <v>0.11438930000000014</v>
      </c>
      <c r="J9379">
        <f t="shared" si="587"/>
        <v>5.7106804638122344E-3</v>
      </c>
      <c r="L9379">
        <v>20.558449669724045</v>
      </c>
    </row>
    <row r="9380" spans="1:12" customFormat="1" hidden="1">
      <c r="A9380" s="10">
        <v>41458</v>
      </c>
      <c r="B9380" s="11">
        <v>0.55555555555555558</v>
      </c>
      <c r="C9380">
        <v>0</v>
      </c>
      <c r="D9380">
        <v>95.24</v>
      </c>
      <c r="E9380">
        <f t="shared" si="584"/>
        <v>8.1069999999999989E-2</v>
      </c>
      <c r="F9380">
        <v>70.12</v>
      </c>
      <c r="G9380">
        <v>13.5</v>
      </c>
      <c r="H9380">
        <f t="shared" si="585"/>
        <v>11.538929999999993</v>
      </c>
      <c r="I9380">
        <f t="shared" si="586"/>
        <v>0.11538929999999993</v>
      </c>
      <c r="J9380">
        <f t="shared" si="587"/>
        <v>5.8363079779699487E-3</v>
      </c>
      <c r="L9380">
        <v>21.010708720691817</v>
      </c>
    </row>
    <row r="9381" spans="1:12" customFormat="1" hidden="1">
      <c r="A9381" s="10">
        <v>41458</v>
      </c>
      <c r="B9381" s="11">
        <v>0.55902777777777779</v>
      </c>
      <c r="C9381">
        <v>0</v>
      </c>
      <c r="D9381">
        <v>95.18</v>
      </c>
      <c r="E9381">
        <f t="shared" si="584"/>
        <v>8.1069999999999989E-2</v>
      </c>
      <c r="F9381">
        <v>70.16</v>
      </c>
      <c r="G9381">
        <v>13.5</v>
      </c>
      <c r="H9381">
        <f t="shared" si="585"/>
        <v>11.438930000000013</v>
      </c>
      <c r="I9381">
        <f t="shared" si="586"/>
        <v>0.11438930000000014</v>
      </c>
      <c r="J9381">
        <f t="shared" si="587"/>
        <v>5.7106804638122344E-3</v>
      </c>
      <c r="L9381">
        <v>20.558449669724045</v>
      </c>
    </row>
    <row r="9382" spans="1:12" customFormat="1" hidden="1">
      <c r="A9382" s="10">
        <v>41458</v>
      </c>
      <c r="B9382" s="11">
        <v>0.5625</v>
      </c>
      <c r="C9382">
        <v>0</v>
      </c>
      <c r="D9382">
        <v>95.2</v>
      </c>
      <c r="E9382">
        <f t="shared" si="584"/>
        <v>8.1069999999999989E-2</v>
      </c>
      <c r="F9382">
        <v>70.209999999999994</v>
      </c>
      <c r="G9382">
        <v>13.5</v>
      </c>
      <c r="H9382">
        <f t="shared" si="585"/>
        <v>11.408930000000012</v>
      </c>
      <c r="I9382">
        <f t="shared" si="586"/>
        <v>0.11408930000000012</v>
      </c>
      <c r="J9382">
        <f t="shared" si="587"/>
        <v>5.6733116759042947E-3</v>
      </c>
      <c r="K9382">
        <f>J9382*3600</f>
        <v>20.423922033255462</v>
      </c>
      <c r="L9382">
        <v>20.423922033255462</v>
      </c>
    </row>
    <row r="9383" spans="1:12" customFormat="1" hidden="1">
      <c r="A9383" s="10">
        <v>41458</v>
      </c>
      <c r="B9383" s="11">
        <v>0.56597222222222221</v>
      </c>
      <c r="C9383">
        <v>0</v>
      </c>
      <c r="D9383">
        <v>95</v>
      </c>
      <c r="E9383">
        <f t="shared" si="584"/>
        <v>8.1069999999999989E-2</v>
      </c>
      <c r="F9383">
        <v>70.010000000000005</v>
      </c>
      <c r="G9383">
        <v>13.5</v>
      </c>
      <c r="H9383">
        <f t="shared" si="585"/>
        <v>11.408929999999998</v>
      </c>
      <c r="I9383">
        <f t="shared" si="586"/>
        <v>0.11408929999999998</v>
      </c>
      <c r="J9383">
        <f t="shared" si="587"/>
        <v>5.6733116759042747E-3</v>
      </c>
      <c r="L9383">
        <v>20.423922033255391</v>
      </c>
    </row>
    <row r="9384" spans="1:12" customFormat="1" hidden="1">
      <c r="A9384" s="10">
        <v>41458</v>
      </c>
      <c r="B9384" s="11">
        <v>0.56944444444444442</v>
      </c>
      <c r="C9384">
        <v>0</v>
      </c>
      <c r="D9384">
        <v>95.01</v>
      </c>
      <c r="E9384">
        <f t="shared" si="584"/>
        <v>8.1069999999999989E-2</v>
      </c>
      <c r="F9384">
        <v>69.98</v>
      </c>
      <c r="G9384">
        <v>13.5</v>
      </c>
      <c r="H9384">
        <f t="shared" si="585"/>
        <v>11.448930000000004</v>
      </c>
      <c r="I9384">
        <f t="shared" si="586"/>
        <v>0.11448930000000004</v>
      </c>
      <c r="J9384">
        <f t="shared" si="587"/>
        <v>5.7231694493416006E-3</v>
      </c>
      <c r="L9384">
        <v>20.603410017629763</v>
      </c>
    </row>
    <row r="9385" spans="1:12" customFormat="1" hidden="1">
      <c r="A9385" s="10">
        <v>41458</v>
      </c>
      <c r="B9385" s="11">
        <v>0.57291666666666663</v>
      </c>
      <c r="C9385">
        <v>0</v>
      </c>
      <c r="D9385">
        <v>94.86</v>
      </c>
      <c r="E9385">
        <f t="shared" si="584"/>
        <v>8.1069999999999989E-2</v>
      </c>
      <c r="F9385">
        <v>69.92</v>
      </c>
      <c r="G9385">
        <v>13.5</v>
      </c>
      <c r="H9385">
        <f t="shared" si="585"/>
        <v>11.358930000000001</v>
      </c>
      <c r="I9385">
        <f t="shared" si="586"/>
        <v>0.1135893</v>
      </c>
      <c r="J9385">
        <f t="shared" si="587"/>
        <v>5.611357161964081E-3</v>
      </c>
      <c r="L9385">
        <v>20.200885783070692</v>
      </c>
    </row>
    <row r="9386" spans="1:12" customFormat="1" hidden="1">
      <c r="A9386" s="10">
        <v>41458</v>
      </c>
      <c r="B9386" s="11">
        <v>0.57638888888888895</v>
      </c>
      <c r="C9386">
        <v>0</v>
      </c>
      <c r="D9386">
        <v>94.88</v>
      </c>
      <c r="E9386">
        <f t="shared" si="584"/>
        <v>8.1069999999999989E-2</v>
      </c>
      <c r="F9386">
        <v>69.78</v>
      </c>
      <c r="G9386">
        <v>13.5</v>
      </c>
      <c r="H9386">
        <f t="shared" si="585"/>
        <v>11.518929999999997</v>
      </c>
      <c r="I9386">
        <f t="shared" si="586"/>
        <v>0.11518929999999998</v>
      </c>
      <c r="J9386">
        <f t="shared" si="587"/>
        <v>5.8110512025246466E-3</v>
      </c>
      <c r="L9386">
        <v>20.919784329088728</v>
      </c>
    </row>
    <row r="9387" spans="1:12" customFormat="1" hidden="1">
      <c r="A9387" s="10">
        <v>41458</v>
      </c>
      <c r="B9387" s="11">
        <v>0.57986111111111105</v>
      </c>
      <c r="C9387">
        <v>0</v>
      </c>
      <c r="D9387">
        <v>94.78</v>
      </c>
      <c r="E9387">
        <f t="shared" si="584"/>
        <v>8.1069999999999989E-2</v>
      </c>
      <c r="F9387">
        <v>69.81</v>
      </c>
      <c r="G9387">
        <v>13.5</v>
      </c>
      <c r="H9387">
        <f t="shared" si="585"/>
        <v>11.388930000000002</v>
      </c>
      <c r="I9387">
        <f t="shared" si="586"/>
        <v>0.11388930000000003</v>
      </c>
      <c r="J9387">
        <f t="shared" si="587"/>
        <v>5.6484808862736552E-3</v>
      </c>
      <c r="L9387">
        <v>20.33453119058516</v>
      </c>
    </row>
    <row r="9388" spans="1:12" customFormat="1">
      <c r="A9388" s="10">
        <v>41458</v>
      </c>
      <c r="B9388" s="11">
        <v>0.58333333333333337</v>
      </c>
      <c r="C9388">
        <v>0</v>
      </c>
      <c r="D9388">
        <v>94.82</v>
      </c>
      <c r="E9388">
        <f t="shared" si="584"/>
        <v>8.1069999999999989E-2</v>
      </c>
      <c r="F9388">
        <v>69.89</v>
      </c>
      <c r="G9388">
        <v>13.5</v>
      </c>
      <c r="H9388">
        <f t="shared" si="585"/>
        <v>11.348929999999996</v>
      </c>
      <c r="I9388">
        <f t="shared" si="586"/>
        <v>0.11348929999999996</v>
      </c>
      <c r="J9388">
        <f t="shared" si="587"/>
        <v>5.5990152145371343E-3</v>
      </c>
      <c r="K9388">
        <f>J9388*3600</f>
        <v>20.156454772333685</v>
      </c>
      <c r="L9388" s="13">
        <f>K9388*1000/156000</f>
        <v>0.12920804341239542</v>
      </c>
    </row>
    <row r="9389" spans="1:12" customFormat="1" hidden="1">
      <c r="A9389" s="10">
        <v>41458</v>
      </c>
      <c r="B9389" s="11">
        <v>0.58680555555555558</v>
      </c>
      <c r="C9389">
        <v>0</v>
      </c>
      <c r="D9389">
        <v>94.99</v>
      </c>
      <c r="E9389">
        <f t="shared" si="584"/>
        <v>8.1069999999999989E-2</v>
      </c>
      <c r="F9389">
        <v>70.03</v>
      </c>
      <c r="G9389">
        <v>13.5</v>
      </c>
      <c r="H9389">
        <f t="shared" si="585"/>
        <v>11.378929999999997</v>
      </c>
      <c r="I9389">
        <f t="shared" si="586"/>
        <v>0.11378929999999997</v>
      </c>
      <c r="J9389">
        <f t="shared" si="587"/>
        <v>5.6360899906566031E-3</v>
      </c>
      <c r="L9389">
        <v>20.289923966363773</v>
      </c>
    </row>
    <row r="9390" spans="1:12" customFormat="1" hidden="1">
      <c r="A9390" s="10">
        <v>41458</v>
      </c>
      <c r="B9390" s="11">
        <v>0.59027777777777779</v>
      </c>
      <c r="C9390">
        <v>0</v>
      </c>
      <c r="D9390">
        <v>95.09</v>
      </c>
      <c r="E9390">
        <f t="shared" si="584"/>
        <v>8.1069999999999989E-2</v>
      </c>
      <c r="F9390">
        <v>70.180000000000007</v>
      </c>
      <c r="G9390">
        <v>13.5</v>
      </c>
      <c r="H9390">
        <f t="shared" si="585"/>
        <v>11.32893</v>
      </c>
      <c r="I9390">
        <f t="shared" si="586"/>
        <v>0.1132893</v>
      </c>
      <c r="J9390">
        <f t="shared" si="587"/>
        <v>5.5743802176195806E-3</v>
      </c>
      <c r="L9390">
        <v>20.067768783430491</v>
      </c>
    </row>
    <row r="9391" spans="1:12" customFormat="1" hidden="1">
      <c r="A9391" s="10">
        <v>41458</v>
      </c>
      <c r="B9391" s="11">
        <v>0.59375</v>
      </c>
      <c r="C9391">
        <v>0</v>
      </c>
      <c r="D9391">
        <v>94.96</v>
      </c>
      <c r="E9391">
        <f t="shared" si="584"/>
        <v>8.1069999999999989E-2</v>
      </c>
      <c r="F9391">
        <v>70.040000000000006</v>
      </c>
      <c r="G9391">
        <v>13.5</v>
      </c>
      <c r="H9391">
        <f t="shared" si="585"/>
        <v>11.338929999999991</v>
      </c>
      <c r="I9391">
        <f t="shared" si="586"/>
        <v>0.1133892999999999</v>
      </c>
      <c r="J9391">
        <f t="shared" si="587"/>
        <v>5.5866895688168406E-3</v>
      </c>
      <c r="L9391">
        <v>20.112082447740626</v>
      </c>
    </row>
    <row r="9392" spans="1:12" customFormat="1" hidden="1">
      <c r="A9392" s="10">
        <v>41458</v>
      </c>
      <c r="B9392" s="11">
        <v>0.59722222222222221</v>
      </c>
      <c r="C9392">
        <v>0</v>
      </c>
      <c r="D9392">
        <v>94.88</v>
      </c>
      <c r="E9392">
        <f t="shared" si="584"/>
        <v>8.1069999999999989E-2</v>
      </c>
      <c r="F9392">
        <v>69.95</v>
      </c>
      <c r="G9392">
        <v>13.5</v>
      </c>
      <c r="H9392">
        <f t="shared" si="585"/>
        <v>11.348929999999996</v>
      </c>
      <c r="I9392">
        <f t="shared" si="586"/>
        <v>0.11348929999999996</v>
      </c>
      <c r="J9392">
        <f t="shared" si="587"/>
        <v>5.5990152145371343E-3</v>
      </c>
      <c r="L9392">
        <v>20.156454772333685</v>
      </c>
    </row>
    <row r="9393" spans="1:12" customFormat="1" hidden="1">
      <c r="A9393" s="10">
        <v>41458</v>
      </c>
      <c r="B9393" s="11">
        <v>0.60069444444444442</v>
      </c>
      <c r="C9393">
        <v>0</v>
      </c>
      <c r="D9393">
        <v>94.86</v>
      </c>
      <c r="E9393">
        <f t="shared" si="584"/>
        <v>8.1069999999999989E-2</v>
      </c>
      <c r="F9393">
        <v>69.97</v>
      </c>
      <c r="G9393">
        <v>13.5</v>
      </c>
      <c r="H9393">
        <f t="shared" si="585"/>
        <v>11.308930000000004</v>
      </c>
      <c r="I9393">
        <f t="shared" si="586"/>
        <v>0.11308930000000003</v>
      </c>
      <c r="J9393">
        <f t="shared" si="587"/>
        <v>5.5498103700437557E-3</v>
      </c>
      <c r="L9393">
        <v>19.979317332157521</v>
      </c>
    </row>
    <row r="9394" spans="1:12" customFormat="1" hidden="1">
      <c r="A9394" s="10">
        <v>41458</v>
      </c>
      <c r="B9394" s="11">
        <v>0.60416666666666663</v>
      </c>
      <c r="C9394">
        <v>0</v>
      </c>
      <c r="D9394">
        <v>94.82</v>
      </c>
      <c r="E9394">
        <f t="shared" si="584"/>
        <v>8.1069999999999989E-2</v>
      </c>
      <c r="F9394">
        <v>69.95</v>
      </c>
      <c r="G9394">
        <v>13.5</v>
      </c>
      <c r="H9394">
        <f t="shared" si="585"/>
        <v>11.288929999999993</v>
      </c>
      <c r="I9394">
        <f t="shared" si="586"/>
        <v>0.11288929999999993</v>
      </c>
      <c r="J9394">
        <f t="shared" si="587"/>
        <v>5.5253056142771624E-3</v>
      </c>
      <c r="K9394">
        <f>J9394*3600</f>
        <v>19.891100211397784</v>
      </c>
      <c r="L9394" s="1">
        <v>19.891100211397784</v>
      </c>
    </row>
    <row r="9395" spans="1:12" customFormat="1" hidden="1">
      <c r="A9395" s="10">
        <v>41458</v>
      </c>
      <c r="B9395" s="11">
        <v>0.60763888888888895</v>
      </c>
      <c r="C9395">
        <v>0</v>
      </c>
      <c r="D9395">
        <v>94.87</v>
      </c>
      <c r="E9395">
        <f t="shared" si="584"/>
        <v>8.1069999999999989E-2</v>
      </c>
      <c r="F9395">
        <v>69.959999999999994</v>
      </c>
      <c r="G9395">
        <v>13.5</v>
      </c>
      <c r="H9395">
        <f t="shared" si="585"/>
        <v>11.328930000000014</v>
      </c>
      <c r="I9395">
        <f t="shared" si="586"/>
        <v>0.11328930000000013</v>
      </c>
      <c r="J9395">
        <f t="shared" si="587"/>
        <v>5.5743802176196006E-3</v>
      </c>
      <c r="L9395">
        <v>20.067768783430562</v>
      </c>
    </row>
    <row r="9396" spans="1:12" customFormat="1" hidden="1">
      <c r="A9396" s="10">
        <v>41458</v>
      </c>
      <c r="B9396" s="11">
        <v>0.61111111111111105</v>
      </c>
      <c r="C9396">
        <v>0</v>
      </c>
      <c r="D9396">
        <v>94.91</v>
      </c>
      <c r="E9396">
        <f t="shared" si="584"/>
        <v>8.1069999999999989E-2</v>
      </c>
      <c r="F9396">
        <v>69.989999999999995</v>
      </c>
      <c r="G9396">
        <v>13.5</v>
      </c>
      <c r="H9396">
        <f t="shared" si="585"/>
        <v>11.338930000000005</v>
      </c>
      <c r="I9396">
        <f t="shared" si="586"/>
        <v>0.11338930000000005</v>
      </c>
      <c r="J9396">
        <f t="shared" si="587"/>
        <v>5.5866895688168605E-3</v>
      </c>
      <c r="L9396">
        <v>20.112082447740697</v>
      </c>
    </row>
    <row r="9397" spans="1:12" customFormat="1" hidden="1">
      <c r="A9397" s="10">
        <v>41458</v>
      </c>
      <c r="B9397" s="11">
        <v>0.61458333333333337</v>
      </c>
      <c r="C9397">
        <v>0</v>
      </c>
      <c r="D9397">
        <v>94.84</v>
      </c>
      <c r="E9397">
        <f t="shared" si="584"/>
        <v>8.1069999999999989E-2</v>
      </c>
      <c r="F9397">
        <v>69.94</v>
      </c>
      <c r="G9397">
        <v>13.5</v>
      </c>
      <c r="H9397">
        <f t="shared" si="585"/>
        <v>11.318930000000009</v>
      </c>
      <c r="I9397">
        <f t="shared" si="586"/>
        <v>0.11318930000000009</v>
      </c>
      <c r="J9397">
        <f t="shared" si="587"/>
        <v>5.5620871537585522E-3</v>
      </c>
      <c r="L9397">
        <v>20.023513753530789</v>
      </c>
    </row>
    <row r="9398" spans="1:12" customFormat="1" hidden="1">
      <c r="A9398" s="10">
        <v>41458</v>
      </c>
      <c r="B9398" s="11">
        <v>0.61805555555555558</v>
      </c>
      <c r="C9398">
        <v>0</v>
      </c>
      <c r="D9398">
        <v>95.04</v>
      </c>
      <c r="E9398">
        <f t="shared" si="584"/>
        <v>8.1069999999999989E-2</v>
      </c>
      <c r="F9398">
        <v>70.11</v>
      </c>
      <c r="G9398">
        <v>13.5</v>
      </c>
      <c r="H9398">
        <f t="shared" si="585"/>
        <v>11.34893000000001</v>
      </c>
      <c r="I9398">
        <f t="shared" si="586"/>
        <v>0.1134893000000001</v>
      </c>
      <c r="J9398">
        <f t="shared" si="587"/>
        <v>5.5990152145371491E-3</v>
      </c>
      <c r="L9398">
        <v>20.156454772333735</v>
      </c>
    </row>
    <row r="9399" spans="1:12" customFormat="1" hidden="1">
      <c r="A9399" s="10">
        <v>41458</v>
      </c>
      <c r="B9399" s="11">
        <v>0.62152777777777779</v>
      </c>
      <c r="C9399">
        <v>0</v>
      </c>
      <c r="D9399">
        <v>94.89</v>
      </c>
      <c r="E9399">
        <f t="shared" si="584"/>
        <v>8.1069999999999989E-2</v>
      </c>
      <c r="F9399">
        <v>70.08</v>
      </c>
      <c r="G9399">
        <v>13.5</v>
      </c>
      <c r="H9399">
        <f t="shared" si="585"/>
        <v>11.228930000000005</v>
      </c>
      <c r="I9399">
        <f t="shared" si="586"/>
        <v>0.11228930000000005</v>
      </c>
      <c r="J9399">
        <f t="shared" si="587"/>
        <v>5.4521813217439314E-3</v>
      </c>
      <c r="L9399">
        <v>19.627852758278152</v>
      </c>
    </row>
    <row r="9400" spans="1:12" customFormat="1">
      <c r="A9400" s="10">
        <v>41458</v>
      </c>
      <c r="B9400" s="11">
        <v>0.625</v>
      </c>
      <c r="C9400">
        <v>0</v>
      </c>
      <c r="D9400">
        <v>94.89</v>
      </c>
      <c r="E9400">
        <f t="shared" si="584"/>
        <v>8.1069999999999989E-2</v>
      </c>
      <c r="F9400">
        <v>70.09</v>
      </c>
      <c r="G9400">
        <v>13.5</v>
      </c>
      <c r="H9400">
        <f t="shared" si="585"/>
        <v>11.21893</v>
      </c>
      <c r="I9400">
        <f t="shared" si="586"/>
        <v>0.11218930000000001</v>
      </c>
      <c r="J9400">
        <f t="shared" si="587"/>
        <v>5.4400507352712147E-3</v>
      </c>
      <c r="K9400">
        <f>J9400*3600</f>
        <v>19.584182646976373</v>
      </c>
      <c r="L9400" s="13">
        <f>K9400*1000/156000</f>
        <v>0.12553963235241264</v>
      </c>
    </row>
    <row r="9401" spans="1:12" customFormat="1" hidden="1">
      <c r="A9401" s="10">
        <v>41458</v>
      </c>
      <c r="B9401" s="11">
        <v>0.62847222222222221</v>
      </c>
      <c r="C9401">
        <v>0</v>
      </c>
      <c r="D9401">
        <v>94.75</v>
      </c>
      <c r="E9401">
        <f t="shared" si="584"/>
        <v>8.1069999999999989E-2</v>
      </c>
      <c r="F9401">
        <v>69.97</v>
      </c>
      <c r="G9401">
        <v>13.5</v>
      </c>
      <c r="H9401">
        <f t="shared" si="585"/>
        <v>11.198930000000004</v>
      </c>
      <c r="I9401">
        <f t="shared" si="586"/>
        <v>0.11198930000000004</v>
      </c>
      <c r="J9401">
        <f t="shared" si="587"/>
        <v>5.4158381793140611E-3</v>
      </c>
      <c r="L9401">
        <v>19.49701744553062</v>
      </c>
    </row>
    <row r="9402" spans="1:12" customFormat="1" hidden="1">
      <c r="A9402" s="10">
        <v>41458</v>
      </c>
      <c r="B9402" s="11">
        <v>0.63194444444444442</v>
      </c>
      <c r="C9402">
        <v>0</v>
      </c>
      <c r="D9402">
        <v>94.81</v>
      </c>
      <c r="E9402">
        <f t="shared" si="584"/>
        <v>8.1069999999999989E-2</v>
      </c>
      <c r="F9402">
        <v>70</v>
      </c>
      <c r="G9402">
        <v>13.5</v>
      </c>
      <c r="H9402">
        <f t="shared" si="585"/>
        <v>11.228930000000005</v>
      </c>
      <c r="I9402">
        <f t="shared" si="586"/>
        <v>0.11228930000000005</v>
      </c>
      <c r="J9402">
        <f t="shared" si="587"/>
        <v>5.4521813217439314E-3</v>
      </c>
      <c r="L9402">
        <v>19.627852758278152</v>
      </c>
    </row>
    <row r="9403" spans="1:12" customFormat="1" hidden="1">
      <c r="A9403" s="10">
        <v>41458</v>
      </c>
      <c r="B9403" s="11">
        <v>0.63541666666666663</v>
      </c>
      <c r="C9403">
        <v>0</v>
      </c>
      <c r="D9403">
        <v>94.75</v>
      </c>
      <c r="E9403">
        <f t="shared" si="584"/>
        <v>8.1069999999999989E-2</v>
      </c>
      <c r="F9403">
        <v>69.930000000000007</v>
      </c>
      <c r="G9403">
        <v>13.5</v>
      </c>
      <c r="H9403">
        <f t="shared" si="585"/>
        <v>11.238929999999996</v>
      </c>
      <c r="I9403">
        <f t="shared" si="586"/>
        <v>0.11238929999999997</v>
      </c>
      <c r="J9403">
        <f t="shared" si="587"/>
        <v>5.4643281235096921E-3</v>
      </c>
      <c r="L9403">
        <v>19.67158124463489</v>
      </c>
    </row>
    <row r="9404" spans="1:12" customFormat="1" hidden="1">
      <c r="A9404" s="10">
        <v>41458</v>
      </c>
      <c r="B9404" s="11">
        <v>0.63888888888888895</v>
      </c>
      <c r="C9404">
        <v>0</v>
      </c>
      <c r="D9404">
        <v>94.86</v>
      </c>
      <c r="E9404">
        <f t="shared" si="584"/>
        <v>8.1069999999999989E-2</v>
      </c>
      <c r="F9404">
        <v>69.959999999999994</v>
      </c>
      <c r="G9404">
        <v>13.5</v>
      </c>
      <c r="H9404">
        <f t="shared" si="585"/>
        <v>11.318930000000009</v>
      </c>
      <c r="I9404">
        <f t="shared" si="586"/>
        <v>0.11318930000000009</v>
      </c>
      <c r="J9404">
        <f t="shared" si="587"/>
        <v>5.5620871537585522E-3</v>
      </c>
      <c r="L9404">
        <v>20.023513753530789</v>
      </c>
    </row>
    <row r="9405" spans="1:12" customFormat="1" hidden="1">
      <c r="A9405" s="10">
        <v>41458</v>
      </c>
      <c r="B9405" s="11">
        <v>0.64236111111111105</v>
      </c>
      <c r="C9405">
        <v>0</v>
      </c>
      <c r="D9405">
        <v>94.46</v>
      </c>
      <c r="E9405">
        <f t="shared" si="584"/>
        <v>8.1069999999999989E-2</v>
      </c>
      <c r="F9405">
        <v>69.73</v>
      </c>
      <c r="G9405">
        <v>13.5</v>
      </c>
      <c r="H9405">
        <f t="shared" si="585"/>
        <v>11.148929999999993</v>
      </c>
      <c r="I9405">
        <f t="shared" si="586"/>
        <v>0.11148929999999993</v>
      </c>
      <c r="J9405">
        <f t="shared" si="587"/>
        <v>5.3555900511198353E-3</v>
      </c>
      <c r="L9405">
        <v>19.280124184031408</v>
      </c>
    </row>
    <row r="9406" spans="1:12" customFormat="1" hidden="1">
      <c r="A9406" s="10">
        <v>41458</v>
      </c>
      <c r="B9406" s="11">
        <v>0.64583333333333337</v>
      </c>
      <c r="C9406">
        <v>0</v>
      </c>
      <c r="D9406">
        <v>94.36</v>
      </c>
      <c r="E9406">
        <f t="shared" si="584"/>
        <v>8.1069999999999989E-2</v>
      </c>
      <c r="F9406">
        <v>69.56</v>
      </c>
      <c r="G9406">
        <v>13.5</v>
      </c>
      <c r="H9406">
        <f t="shared" si="585"/>
        <v>11.21893</v>
      </c>
      <c r="I9406">
        <f t="shared" si="586"/>
        <v>0.11218930000000001</v>
      </c>
      <c r="J9406">
        <f t="shared" si="587"/>
        <v>5.4400507352712147E-3</v>
      </c>
      <c r="K9406">
        <f>J9406*3600</f>
        <v>19.584182646976373</v>
      </c>
      <c r="L9406" s="1">
        <v>19.584182646976373</v>
      </c>
    </row>
    <row r="9407" spans="1:12" customFormat="1" hidden="1">
      <c r="A9407" s="10">
        <v>41458</v>
      </c>
      <c r="B9407" s="11">
        <v>0.64930555555555558</v>
      </c>
      <c r="C9407">
        <v>0</v>
      </c>
      <c r="D9407">
        <v>94.45</v>
      </c>
      <c r="E9407">
        <f t="shared" si="584"/>
        <v>8.1069999999999989E-2</v>
      </c>
      <c r="F9407">
        <v>69.66</v>
      </c>
      <c r="G9407">
        <v>13.5</v>
      </c>
      <c r="H9407">
        <f t="shared" si="585"/>
        <v>11.208930000000009</v>
      </c>
      <c r="I9407">
        <f t="shared" si="586"/>
        <v>0.1120893000000001</v>
      </c>
      <c r="J9407">
        <f t="shared" si="587"/>
        <v>5.4279363568696575E-3</v>
      </c>
      <c r="L9407">
        <v>19.540570884730766</v>
      </c>
    </row>
    <row r="9408" spans="1:12" customFormat="1" hidden="1">
      <c r="A9408" s="10">
        <v>41458</v>
      </c>
      <c r="B9408" s="11">
        <v>0.65277777777777779</v>
      </c>
      <c r="C9408">
        <v>0</v>
      </c>
      <c r="D9408">
        <v>94.48</v>
      </c>
      <c r="E9408">
        <f t="shared" si="584"/>
        <v>8.1069999999999989E-2</v>
      </c>
      <c r="F9408">
        <v>69.790000000000006</v>
      </c>
      <c r="G9408">
        <v>13.5</v>
      </c>
      <c r="H9408">
        <f t="shared" si="585"/>
        <v>11.108930000000001</v>
      </c>
      <c r="I9408">
        <f t="shared" si="586"/>
        <v>0.1110893</v>
      </c>
      <c r="J9408">
        <f t="shared" si="587"/>
        <v>5.3076824256346232E-3</v>
      </c>
      <c r="L9408">
        <v>19.107656732284642</v>
      </c>
    </row>
    <row r="9409" spans="1:12" customFormat="1" hidden="1">
      <c r="A9409" s="10">
        <v>41458</v>
      </c>
      <c r="B9409" s="11">
        <v>0.65625</v>
      </c>
      <c r="C9409">
        <v>0</v>
      </c>
      <c r="D9409">
        <v>94.46</v>
      </c>
      <c r="E9409">
        <f t="shared" si="584"/>
        <v>8.1069999999999989E-2</v>
      </c>
      <c r="F9409">
        <v>69.75</v>
      </c>
      <c r="G9409">
        <v>13.5</v>
      </c>
      <c r="H9409">
        <f t="shared" si="585"/>
        <v>11.128929999999997</v>
      </c>
      <c r="I9409">
        <f t="shared" si="586"/>
        <v>0.11128929999999997</v>
      </c>
      <c r="J9409">
        <f t="shared" si="587"/>
        <v>5.3316039525220845E-3</v>
      </c>
      <c r="L9409">
        <v>19.193774229079505</v>
      </c>
    </row>
    <row r="9410" spans="1:12" customFormat="1" hidden="1">
      <c r="A9410" s="10">
        <v>41458</v>
      </c>
      <c r="B9410" s="11">
        <v>0.65972222222222221</v>
      </c>
      <c r="C9410">
        <v>0</v>
      </c>
      <c r="D9410">
        <v>94.44</v>
      </c>
      <c r="E9410">
        <f t="shared" si="584"/>
        <v>8.1069999999999989E-2</v>
      </c>
      <c r="F9410">
        <v>69.739999999999995</v>
      </c>
      <c r="G9410">
        <v>13.5</v>
      </c>
      <c r="H9410">
        <f t="shared" si="585"/>
        <v>11.118930000000006</v>
      </c>
      <c r="I9410">
        <f t="shared" si="586"/>
        <v>0.11118930000000006</v>
      </c>
      <c r="J9410">
        <f t="shared" si="587"/>
        <v>5.3196351212413213E-3</v>
      </c>
      <c r="L9410">
        <v>19.150686436468757</v>
      </c>
    </row>
    <row r="9411" spans="1:12" customFormat="1" hidden="1">
      <c r="A9411" s="10">
        <v>41458</v>
      </c>
      <c r="B9411" s="11">
        <v>0.66319444444444442</v>
      </c>
      <c r="C9411">
        <v>0</v>
      </c>
      <c r="D9411">
        <v>94.31</v>
      </c>
      <c r="E9411">
        <f t="shared" si="584"/>
        <v>8.1069999999999989E-2</v>
      </c>
      <c r="F9411">
        <v>69.72</v>
      </c>
      <c r="G9411">
        <v>13.5</v>
      </c>
      <c r="H9411">
        <f t="shared" si="585"/>
        <v>11.008930000000007</v>
      </c>
      <c r="I9411">
        <f t="shared" si="586"/>
        <v>0.11008930000000007</v>
      </c>
      <c r="J9411">
        <f t="shared" si="587"/>
        <v>5.1890413333531135E-3</v>
      </c>
      <c r="L9411">
        <v>18.680548800071207</v>
      </c>
    </row>
    <row r="9412" spans="1:12" customFormat="1">
      <c r="A9412" s="10">
        <v>41458</v>
      </c>
      <c r="B9412" s="11">
        <v>0.66666666666666663</v>
      </c>
      <c r="C9412">
        <v>0</v>
      </c>
      <c r="D9412">
        <v>94.41</v>
      </c>
      <c r="E9412">
        <f t="shared" si="584"/>
        <v>8.1069999999999989E-2</v>
      </c>
      <c r="F9412">
        <v>69.739999999999995</v>
      </c>
      <c r="G9412">
        <v>13.5</v>
      </c>
      <c r="H9412">
        <f t="shared" si="585"/>
        <v>11.088930000000005</v>
      </c>
      <c r="I9412">
        <f t="shared" si="586"/>
        <v>0.11088930000000005</v>
      </c>
      <c r="J9412">
        <f t="shared" si="587"/>
        <v>5.2838254124098569E-3</v>
      </c>
      <c r="K9412">
        <f>J9412*3600</f>
        <v>19.021771484675487</v>
      </c>
      <c r="L9412" s="13">
        <f>K9412*1000/156000</f>
        <v>0.12193443259407363</v>
      </c>
    </row>
    <row r="9413" spans="1:12" customFormat="1" hidden="1">
      <c r="A9413" s="10">
        <v>41458</v>
      </c>
      <c r="B9413" s="11">
        <v>0.67013888888888884</v>
      </c>
      <c r="C9413">
        <v>0</v>
      </c>
      <c r="D9413">
        <v>94.41</v>
      </c>
      <c r="E9413">
        <f t="shared" ref="E9413:E9476" si="588">(435-368)*1.21/1000</f>
        <v>8.1069999999999989E-2</v>
      </c>
      <c r="F9413">
        <v>69.819999999999993</v>
      </c>
      <c r="G9413">
        <v>13.5</v>
      </c>
      <c r="H9413">
        <f t="shared" ref="H9413:H9476" si="589">D9413-E9413-F9413-G9413</f>
        <v>11.008930000000007</v>
      </c>
      <c r="I9413">
        <f t="shared" ref="I9413:I9476" si="590">H9413/100</f>
        <v>0.11008930000000007</v>
      </c>
      <c r="J9413">
        <f t="shared" ref="J9413:J9476" si="591">1.2904*I9413^(5/2)</f>
        <v>5.1890413333531135E-3</v>
      </c>
      <c r="L9413">
        <v>18.680548800071207</v>
      </c>
    </row>
    <row r="9414" spans="1:12" customFormat="1" hidden="1">
      <c r="A9414" s="10">
        <v>41458</v>
      </c>
      <c r="B9414" s="11">
        <v>0.67361111111111116</v>
      </c>
      <c r="C9414">
        <v>0</v>
      </c>
      <c r="D9414">
        <v>94.4</v>
      </c>
      <c r="E9414">
        <f t="shared" si="588"/>
        <v>8.1069999999999989E-2</v>
      </c>
      <c r="F9414">
        <v>69.75</v>
      </c>
      <c r="G9414">
        <v>13.5</v>
      </c>
      <c r="H9414">
        <f t="shared" si="589"/>
        <v>11.068930000000009</v>
      </c>
      <c r="I9414">
        <f t="shared" si="590"/>
        <v>0.11068930000000009</v>
      </c>
      <c r="J9414">
        <f t="shared" si="591"/>
        <v>5.2600328547479092E-3</v>
      </c>
      <c r="L9414">
        <v>18.936118277092472</v>
      </c>
    </row>
    <row r="9415" spans="1:12" customFormat="1" hidden="1">
      <c r="A9415" s="10">
        <v>41458</v>
      </c>
      <c r="B9415" s="11">
        <v>0.67708333333333337</v>
      </c>
      <c r="C9415">
        <v>0</v>
      </c>
      <c r="D9415">
        <v>94.29</v>
      </c>
      <c r="E9415">
        <f t="shared" si="588"/>
        <v>8.1069999999999989E-2</v>
      </c>
      <c r="F9415">
        <v>69.739999999999995</v>
      </c>
      <c r="G9415">
        <v>13.5</v>
      </c>
      <c r="H9415">
        <f t="shared" si="589"/>
        <v>10.968930000000015</v>
      </c>
      <c r="I9415">
        <f t="shared" si="590"/>
        <v>0.10968930000000014</v>
      </c>
      <c r="J9415">
        <f t="shared" si="591"/>
        <v>5.1420348627076382E-3</v>
      </c>
      <c r="L9415">
        <v>18.511325505747497</v>
      </c>
    </row>
    <row r="9416" spans="1:12" customFormat="1" hidden="1">
      <c r="A9416" s="10">
        <v>41458</v>
      </c>
      <c r="B9416" s="11">
        <v>0.68055555555555547</v>
      </c>
      <c r="C9416">
        <v>0</v>
      </c>
      <c r="D9416">
        <v>94.4</v>
      </c>
      <c r="E9416">
        <f t="shared" si="588"/>
        <v>8.1069999999999989E-2</v>
      </c>
      <c r="F9416">
        <v>69.849999999999994</v>
      </c>
      <c r="G9416">
        <v>13.5</v>
      </c>
      <c r="H9416">
        <f t="shared" si="589"/>
        <v>10.968930000000015</v>
      </c>
      <c r="I9416">
        <f t="shared" si="590"/>
        <v>0.10968930000000014</v>
      </c>
      <c r="J9416">
        <f t="shared" si="591"/>
        <v>5.1420348627076382E-3</v>
      </c>
      <c r="L9416">
        <v>18.511325505747497</v>
      </c>
    </row>
    <row r="9417" spans="1:12" customFormat="1" hidden="1">
      <c r="A9417" s="10">
        <v>41458</v>
      </c>
      <c r="B9417" s="11">
        <v>0.68402777777777779</v>
      </c>
      <c r="C9417">
        <v>0</v>
      </c>
      <c r="D9417">
        <v>94.3</v>
      </c>
      <c r="E9417">
        <f t="shared" si="588"/>
        <v>8.1069999999999989E-2</v>
      </c>
      <c r="F9417">
        <v>69.72</v>
      </c>
      <c r="G9417">
        <v>13.5</v>
      </c>
      <c r="H9417">
        <f t="shared" si="589"/>
        <v>10.998930000000001</v>
      </c>
      <c r="I9417">
        <f t="shared" si="590"/>
        <v>0.10998930000000001</v>
      </c>
      <c r="J9417">
        <f t="shared" si="591"/>
        <v>5.1772656504399045E-3</v>
      </c>
      <c r="L9417">
        <v>18.638156341583656</v>
      </c>
    </row>
    <row r="9418" spans="1:12" customFormat="1" hidden="1">
      <c r="A9418" s="10">
        <v>41458</v>
      </c>
      <c r="B9418" s="11">
        <v>0.6875</v>
      </c>
      <c r="C9418">
        <v>0</v>
      </c>
      <c r="D9418">
        <v>94.21</v>
      </c>
      <c r="E9418">
        <f t="shared" si="588"/>
        <v>8.1069999999999989E-2</v>
      </c>
      <c r="F9418">
        <v>69.61</v>
      </c>
      <c r="G9418">
        <v>13.5</v>
      </c>
      <c r="H9418">
        <f t="shared" si="589"/>
        <v>11.018929999999997</v>
      </c>
      <c r="I9418">
        <f t="shared" si="590"/>
        <v>0.11018929999999998</v>
      </c>
      <c r="J9418">
        <f t="shared" si="591"/>
        <v>5.2008330719265595E-3</v>
      </c>
      <c r="K9418">
        <f>J9418*3600</f>
        <v>18.722999058935613</v>
      </c>
      <c r="L9418" s="1">
        <v>18.722999058935613</v>
      </c>
    </row>
    <row r="9419" spans="1:12" customFormat="1" hidden="1">
      <c r="A9419" s="10">
        <v>41458</v>
      </c>
      <c r="B9419" s="11">
        <v>0.69097222222222221</v>
      </c>
      <c r="C9419">
        <v>0</v>
      </c>
      <c r="D9419">
        <v>94.26</v>
      </c>
      <c r="E9419">
        <f t="shared" si="588"/>
        <v>8.1069999999999989E-2</v>
      </c>
      <c r="F9419">
        <v>69.66</v>
      </c>
      <c r="G9419">
        <v>13.5</v>
      </c>
      <c r="H9419">
        <f t="shared" si="589"/>
        <v>11.018930000000012</v>
      </c>
      <c r="I9419">
        <f t="shared" si="590"/>
        <v>0.11018930000000011</v>
      </c>
      <c r="J9419">
        <f t="shared" si="591"/>
        <v>5.2008330719265777E-3</v>
      </c>
      <c r="L9419">
        <v>18.722999058935681</v>
      </c>
    </row>
    <row r="9420" spans="1:12" customFormat="1" hidden="1">
      <c r="A9420" s="10">
        <v>41458</v>
      </c>
      <c r="B9420" s="11">
        <v>0.69444444444444453</v>
      </c>
      <c r="C9420">
        <v>0</v>
      </c>
      <c r="D9420">
        <v>94.24</v>
      </c>
      <c r="E9420">
        <f t="shared" si="588"/>
        <v>8.1069999999999989E-2</v>
      </c>
      <c r="F9420">
        <v>69.66</v>
      </c>
      <c r="G9420">
        <v>13.5</v>
      </c>
      <c r="H9420">
        <f t="shared" si="589"/>
        <v>10.998930000000001</v>
      </c>
      <c r="I9420">
        <f t="shared" si="590"/>
        <v>0.10998930000000001</v>
      </c>
      <c r="J9420">
        <f t="shared" si="591"/>
        <v>5.1772656504399045E-3</v>
      </c>
      <c r="L9420">
        <v>18.638156341583656</v>
      </c>
    </row>
    <row r="9421" spans="1:12" customFormat="1" hidden="1">
      <c r="A9421" s="10">
        <v>41458</v>
      </c>
      <c r="B9421" s="11">
        <v>0.69791666666666663</v>
      </c>
      <c r="C9421">
        <v>0</v>
      </c>
      <c r="D9421">
        <v>94.08</v>
      </c>
      <c r="E9421">
        <f t="shared" si="588"/>
        <v>8.1069999999999989E-2</v>
      </c>
      <c r="F9421">
        <v>69.540000000000006</v>
      </c>
      <c r="G9421">
        <v>13.5</v>
      </c>
      <c r="H9421">
        <f t="shared" si="589"/>
        <v>10.958929999999995</v>
      </c>
      <c r="I9421">
        <f t="shared" si="590"/>
        <v>0.10958929999999995</v>
      </c>
      <c r="J9421">
        <f t="shared" si="591"/>
        <v>5.1303233294646179E-3</v>
      </c>
      <c r="L9421">
        <v>18.469163986072626</v>
      </c>
    </row>
    <row r="9422" spans="1:12" customFormat="1" hidden="1">
      <c r="A9422" s="10">
        <v>41458</v>
      </c>
      <c r="B9422" s="11">
        <v>0.70138888888888884</v>
      </c>
      <c r="C9422">
        <v>0</v>
      </c>
      <c r="D9422">
        <v>94.04</v>
      </c>
      <c r="E9422">
        <f t="shared" si="588"/>
        <v>8.1069999999999989E-2</v>
      </c>
      <c r="F9422">
        <v>69.42</v>
      </c>
      <c r="G9422">
        <v>13.5</v>
      </c>
      <c r="H9422">
        <f t="shared" si="589"/>
        <v>11.038930000000008</v>
      </c>
      <c r="I9422">
        <f t="shared" si="590"/>
        <v>0.11038930000000008</v>
      </c>
      <c r="J9422">
        <f t="shared" si="591"/>
        <v>5.2244647452127603E-3</v>
      </c>
      <c r="L9422">
        <v>18.808073082765937</v>
      </c>
    </row>
    <row r="9423" spans="1:12" customFormat="1" hidden="1">
      <c r="A9423" s="10">
        <v>41458</v>
      </c>
      <c r="B9423" s="11">
        <v>0.70486111111111116</v>
      </c>
      <c r="C9423">
        <v>0</v>
      </c>
      <c r="D9423">
        <v>93.94</v>
      </c>
      <c r="E9423">
        <f t="shared" si="588"/>
        <v>8.1069999999999989E-2</v>
      </c>
      <c r="F9423">
        <v>69.23</v>
      </c>
      <c r="G9423">
        <v>13.5</v>
      </c>
      <c r="H9423">
        <f t="shared" si="589"/>
        <v>11.128929999999997</v>
      </c>
      <c r="I9423">
        <f t="shared" si="590"/>
        <v>0.11128929999999997</v>
      </c>
      <c r="J9423">
        <f t="shared" si="591"/>
        <v>5.3316039525220845E-3</v>
      </c>
      <c r="L9423">
        <v>19.193774229079505</v>
      </c>
    </row>
    <row r="9424" spans="1:12" customFormat="1">
      <c r="A9424" s="10">
        <v>41458</v>
      </c>
      <c r="B9424" s="11">
        <v>0.70833333333333337</v>
      </c>
      <c r="C9424">
        <v>0</v>
      </c>
      <c r="D9424">
        <v>93.9</v>
      </c>
      <c r="E9424">
        <f t="shared" si="588"/>
        <v>8.1069999999999989E-2</v>
      </c>
      <c r="F9424">
        <v>69.25</v>
      </c>
      <c r="G9424">
        <v>13.5</v>
      </c>
      <c r="H9424">
        <f t="shared" si="589"/>
        <v>11.068930000000009</v>
      </c>
      <c r="I9424">
        <f t="shared" si="590"/>
        <v>0.11068930000000009</v>
      </c>
      <c r="J9424">
        <f t="shared" si="591"/>
        <v>5.2600328547479092E-3</v>
      </c>
      <c r="K9424">
        <f>J9424*3600</f>
        <v>18.936118277092472</v>
      </c>
      <c r="L9424" s="13">
        <f>K9424*1000/156000</f>
        <v>0.12138537357110558</v>
      </c>
    </row>
    <row r="9425" spans="1:12" customFormat="1" hidden="1">
      <c r="A9425" s="10">
        <v>41458</v>
      </c>
      <c r="B9425" s="11">
        <v>0.71180555555555547</v>
      </c>
      <c r="C9425">
        <v>0</v>
      </c>
      <c r="D9425">
        <v>93.92</v>
      </c>
      <c r="E9425">
        <f t="shared" si="588"/>
        <v>8.1069999999999989E-2</v>
      </c>
      <c r="F9425">
        <v>69.209999999999994</v>
      </c>
      <c r="G9425">
        <v>13.5</v>
      </c>
      <c r="H9425">
        <f t="shared" si="589"/>
        <v>11.128930000000011</v>
      </c>
      <c r="I9425">
        <f t="shared" si="590"/>
        <v>0.1112893000000001</v>
      </c>
      <c r="J9425">
        <f t="shared" si="591"/>
        <v>5.3316039525221036E-3</v>
      </c>
      <c r="L9425">
        <v>19.193774229079573</v>
      </c>
    </row>
    <row r="9426" spans="1:12" customFormat="1" hidden="1">
      <c r="A9426" s="10">
        <v>41458</v>
      </c>
      <c r="B9426" s="11">
        <v>0.71527777777777779</v>
      </c>
      <c r="C9426">
        <v>0</v>
      </c>
      <c r="D9426">
        <v>93.84</v>
      </c>
      <c r="E9426">
        <f t="shared" si="588"/>
        <v>8.1069999999999989E-2</v>
      </c>
      <c r="F9426">
        <v>69.25</v>
      </c>
      <c r="G9426">
        <v>13.5</v>
      </c>
      <c r="H9426">
        <f t="shared" si="589"/>
        <v>11.008930000000007</v>
      </c>
      <c r="I9426">
        <f t="shared" si="590"/>
        <v>0.11008930000000007</v>
      </c>
      <c r="J9426">
        <f t="shared" si="591"/>
        <v>5.1890413333531135E-3</v>
      </c>
      <c r="L9426">
        <v>18.680548800071207</v>
      </c>
    </row>
    <row r="9427" spans="1:12" customFormat="1" hidden="1">
      <c r="A9427" s="10">
        <v>41458</v>
      </c>
      <c r="B9427" s="11">
        <v>0.71875</v>
      </c>
      <c r="C9427">
        <v>0</v>
      </c>
      <c r="D9427">
        <v>93.82</v>
      </c>
      <c r="E9427">
        <f t="shared" si="588"/>
        <v>8.1069999999999989E-2</v>
      </c>
      <c r="F9427">
        <v>69.239999999999995</v>
      </c>
      <c r="G9427">
        <v>13.5</v>
      </c>
      <c r="H9427">
        <f t="shared" si="589"/>
        <v>10.998930000000001</v>
      </c>
      <c r="I9427">
        <f t="shared" si="590"/>
        <v>0.10998930000000001</v>
      </c>
      <c r="J9427">
        <f t="shared" si="591"/>
        <v>5.1772656504399045E-3</v>
      </c>
      <c r="L9427">
        <v>18.638156341583656</v>
      </c>
    </row>
    <row r="9428" spans="1:12" customFormat="1" hidden="1">
      <c r="A9428" s="10">
        <v>41458</v>
      </c>
      <c r="B9428" s="11">
        <v>0.72222222222222221</v>
      </c>
      <c r="C9428">
        <v>0</v>
      </c>
      <c r="D9428">
        <v>93.84</v>
      </c>
      <c r="E9428">
        <f t="shared" si="588"/>
        <v>8.1069999999999989E-2</v>
      </c>
      <c r="F9428">
        <v>69.2</v>
      </c>
      <c r="G9428">
        <v>13.5</v>
      </c>
      <c r="H9428">
        <f t="shared" si="589"/>
        <v>11.058930000000004</v>
      </c>
      <c r="I9428">
        <f t="shared" si="590"/>
        <v>0.11058930000000004</v>
      </c>
      <c r="J9428">
        <f t="shared" si="591"/>
        <v>5.2481607285824444E-3</v>
      </c>
      <c r="L9428">
        <v>18.893378622896801</v>
      </c>
    </row>
    <row r="9429" spans="1:12" customFormat="1" hidden="1">
      <c r="A9429" s="10">
        <v>41458</v>
      </c>
      <c r="B9429" s="11">
        <v>0.72569444444444453</v>
      </c>
      <c r="C9429">
        <v>0</v>
      </c>
      <c r="D9429">
        <v>93.84</v>
      </c>
      <c r="E9429">
        <f t="shared" si="588"/>
        <v>8.1069999999999989E-2</v>
      </c>
      <c r="F9429">
        <v>69.2</v>
      </c>
      <c r="G9429">
        <v>13.5</v>
      </c>
      <c r="H9429">
        <f t="shared" si="589"/>
        <v>11.058930000000004</v>
      </c>
      <c r="I9429">
        <f t="shared" si="590"/>
        <v>0.11058930000000004</v>
      </c>
      <c r="J9429">
        <f t="shared" si="591"/>
        <v>5.2481607285824444E-3</v>
      </c>
      <c r="L9429">
        <v>18.893378622896801</v>
      </c>
    </row>
    <row r="9430" spans="1:12" customFormat="1" hidden="1">
      <c r="A9430" s="10">
        <v>41458</v>
      </c>
      <c r="B9430" s="11">
        <v>0.72916666666666663</v>
      </c>
      <c r="C9430">
        <v>0</v>
      </c>
      <c r="D9430">
        <v>93.9</v>
      </c>
      <c r="E9430">
        <f t="shared" si="588"/>
        <v>8.1069999999999989E-2</v>
      </c>
      <c r="F9430">
        <v>69.400000000000006</v>
      </c>
      <c r="G9430">
        <v>13.5</v>
      </c>
      <c r="H9430">
        <f t="shared" si="589"/>
        <v>10.918930000000003</v>
      </c>
      <c r="I9430">
        <f t="shared" si="590"/>
        <v>0.10918930000000003</v>
      </c>
      <c r="J9430">
        <f t="shared" si="591"/>
        <v>5.0836373149542383E-3</v>
      </c>
      <c r="K9430">
        <f>J9430*3600</f>
        <v>18.301094333835259</v>
      </c>
      <c r="L9430" s="1">
        <v>18.301094333835259</v>
      </c>
    </row>
    <row r="9431" spans="1:12" customFormat="1" hidden="1">
      <c r="A9431" s="10">
        <v>41458</v>
      </c>
      <c r="B9431" s="11">
        <v>0.73263888888888884</v>
      </c>
      <c r="C9431">
        <v>0</v>
      </c>
      <c r="D9431">
        <v>93.9</v>
      </c>
      <c r="E9431">
        <f t="shared" si="588"/>
        <v>8.1069999999999989E-2</v>
      </c>
      <c r="F9431">
        <v>69.31</v>
      </c>
      <c r="G9431">
        <v>13.5</v>
      </c>
      <c r="H9431">
        <f t="shared" si="589"/>
        <v>11.008930000000007</v>
      </c>
      <c r="I9431">
        <f t="shared" si="590"/>
        <v>0.11008930000000007</v>
      </c>
      <c r="J9431">
        <f t="shared" si="591"/>
        <v>5.1890413333531135E-3</v>
      </c>
      <c r="L9431">
        <v>18.680548800071207</v>
      </c>
    </row>
    <row r="9432" spans="1:12" customFormat="1" hidden="1">
      <c r="A9432" s="10">
        <v>41458</v>
      </c>
      <c r="B9432" s="11">
        <v>0.73611111111111116</v>
      </c>
      <c r="C9432">
        <v>0</v>
      </c>
      <c r="D9432">
        <v>93.98</v>
      </c>
      <c r="E9432">
        <f t="shared" si="588"/>
        <v>8.1069999999999989E-2</v>
      </c>
      <c r="F9432">
        <v>69.42</v>
      </c>
      <c r="G9432">
        <v>13.5</v>
      </c>
      <c r="H9432">
        <f t="shared" si="589"/>
        <v>10.978930000000005</v>
      </c>
      <c r="I9432">
        <f t="shared" si="590"/>
        <v>0.10978930000000005</v>
      </c>
      <c r="J9432">
        <f t="shared" si="591"/>
        <v>5.1537624224159114E-3</v>
      </c>
      <c r="L9432">
        <v>18.553544720697282</v>
      </c>
    </row>
    <row r="9433" spans="1:12" customFormat="1" hidden="1">
      <c r="A9433" s="10">
        <v>41458</v>
      </c>
      <c r="B9433" s="11">
        <v>0.73958333333333337</v>
      </c>
      <c r="C9433">
        <v>0</v>
      </c>
      <c r="D9433">
        <v>93.97</v>
      </c>
      <c r="E9433">
        <f t="shared" si="588"/>
        <v>8.1069999999999989E-2</v>
      </c>
      <c r="F9433">
        <v>69.349999999999994</v>
      </c>
      <c r="G9433">
        <v>13.5</v>
      </c>
      <c r="H9433">
        <f t="shared" si="589"/>
        <v>11.038930000000008</v>
      </c>
      <c r="I9433">
        <f t="shared" si="590"/>
        <v>0.11038930000000008</v>
      </c>
      <c r="J9433">
        <f t="shared" si="591"/>
        <v>5.2244647452127603E-3</v>
      </c>
      <c r="L9433">
        <v>18.808073082765937</v>
      </c>
    </row>
    <row r="9434" spans="1:12" customFormat="1" hidden="1">
      <c r="A9434" s="10">
        <v>41458</v>
      </c>
      <c r="B9434" s="11">
        <v>0.74305555555555547</v>
      </c>
      <c r="C9434">
        <v>0</v>
      </c>
      <c r="D9434">
        <v>94.02</v>
      </c>
      <c r="E9434">
        <f t="shared" si="588"/>
        <v>8.1069999999999989E-2</v>
      </c>
      <c r="F9434">
        <v>69.489999999999995</v>
      </c>
      <c r="G9434">
        <v>13.5</v>
      </c>
      <c r="H9434">
        <f t="shared" si="589"/>
        <v>10.948930000000004</v>
      </c>
      <c r="I9434">
        <f t="shared" si="590"/>
        <v>0.10948930000000004</v>
      </c>
      <c r="J9434">
        <f t="shared" si="591"/>
        <v>5.1186278153798476E-3</v>
      </c>
      <c r="L9434">
        <v>18.427060135367451</v>
      </c>
    </row>
    <row r="9435" spans="1:12" customFormat="1" hidden="1">
      <c r="A9435" s="10">
        <v>41458</v>
      </c>
      <c r="B9435" s="11">
        <v>0.74652777777777779</v>
      </c>
      <c r="C9435">
        <v>0</v>
      </c>
      <c r="D9435">
        <v>94.08</v>
      </c>
      <c r="E9435">
        <f t="shared" si="588"/>
        <v>8.1069999999999989E-2</v>
      </c>
      <c r="F9435">
        <v>69.55</v>
      </c>
      <c r="G9435">
        <v>13.5</v>
      </c>
      <c r="H9435">
        <f t="shared" si="589"/>
        <v>10.948930000000004</v>
      </c>
      <c r="I9435">
        <f t="shared" si="590"/>
        <v>0.10948930000000004</v>
      </c>
      <c r="J9435">
        <f t="shared" si="591"/>
        <v>5.1186278153798476E-3</v>
      </c>
      <c r="L9435">
        <v>18.427060135367451</v>
      </c>
    </row>
    <row r="9436" spans="1:12" customFormat="1">
      <c r="A9436" s="10">
        <v>41458</v>
      </c>
      <c r="B9436" s="11">
        <v>0.75</v>
      </c>
      <c r="C9436">
        <v>0</v>
      </c>
      <c r="D9436">
        <v>94.12</v>
      </c>
      <c r="E9436">
        <f t="shared" si="588"/>
        <v>8.1069999999999989E-2</v>
      </c>
      <c r="F9436">
        <v>69.53</v>
      </c>
      <c r="G9436">
        <v>13.5</v>
      </c>
      <c r="H9436">
        <f t="shared" si="589"/>
        <v>11.008930000000007</v>
      </c>
      <c r="I9436">
        <f t="shared" si="590"/>
        <v>0.11008930000000007</v>
      </c>
      <c r="J9436">
        <f t="shared" si="591"/>
        <v>5.1890413333531135E-3</v>
      </c>
      <c r="K9436">
        <f>J9436*3600</f>
        <v>18.680548800071207</v>
      </c>
      <c r="L9436" s="13">
        <f>K9436*1000/156000</f>
        <v>0.11974710769276414</v>
      </c>
    </row>
    <row r="9437" spans="1:12" customFormat="1" hidden="1">
      <c r="A9437" s="10">
        <v>41458</v>
      </c>
      <c r="B9437" s="11">
        <v>0.75347222222222221</v>
      </c>
      <c r="C9437">
        <v>0</v>
      </c>
      <c r="D9437">
        <v>94.18</v>
      </c>
      <c r="E9437">
        <f t="shared" si="588"/>
        <v>8.1069999999999989E-2</v>
      </c>
      <c r="F9437">
        <v>69.59</v>
      </c>
      <c r="G9437">
        <v>13.5</v>
      </c>
      <c r="H9437">
        <f t="shared" si="589"/>
        <v>11.008930000000007</v>
      </c>
      <c r="I9437">
        <f t="shared" si="590"/>
        <v>0.11008930000000007</v>
      </c>
      <c r="J9437">
        <f t="shared" si="591"/>
        <v>5.1890413333531135E-3</v>
      </c>
      <c r="L9437">
        <v>18.680548800071207</v>
      </c>
    </row>
    <row r="9438" spans="1:12" customFormat="1" hidden="1">
      <c r="A9438" s="10">
        <v>41458</v>
      </c>
      <c r="B9438" s="11">
        <v>0.75694444444444453</v>
      </c>
      <c r="C9438">
        <v>0</v>
      </c>
      <c r="D9438">
        <v>94.27</v>
      </c>
      <c r="E9438">
        <f t="shared" si="588"/>
        <v>8.1069999999999989E-2</v>
      </c>
      <c r="F9438">
        <v>69.77</v>
      </c>
      <c r="G9438">
        <v>13.5</v>
      </c>
      <c r="H9438">
        <f t="shared" si="589"/>
        <v>10.918930000000003</v>
      </c>
      <c r="I9438">
        <f t="shared" si="590"/>
        <v>0.10918930000000003</v>
      </c>
      <c r="J9438">
        <f t="shared" si="591"/>
        <v>5.0836373149542383E-3</v>
      </c>
      <c r="L9438">
        <v>18.301094333835259</v>
      </c>
    </row>
    <row r="9439" spans="1:12" customFormat="1" hidden="1">
      <c r="A9439" s="10">
        <v>41458</v>
      </c>
      <c r="B9439" s="11">
        <v>0.76041666666666663</v>
      </c>
      <c r="C9439">
        <v>0</v>
      </c>
      <c r="D9439">
        <v>94.31</v>
      </c>
      <c r="E9439">
        <f t="shared" si="588"/>
        <v>8.1069999999999989E-2</v>
      </c>
      <c r="F9439">
        <v>69.819999999999993</v>
      </c>
      <c r="G9439">
        <v>13.5</v>
      </c>
      <c r="H9439">
        <f t="shared" si="589"/>
        <v>10.908930000000012</v>
      </c>
      <c r="I9439">
        <f t="shared" si="590"/>
        <v>0.10908930000000013</v>
      </c>
      <c r="J9439">
        <f t="shared" si="591"/>
        <v>5.0720058043650313E-3</v>
      </c>
      <c r="L9439">
        <v>18.259220895714112</v>
      </c>
    </row>
    <row r="9440" spans="1:12" customFormat="1" hidden="1">
      <c r="A9440" s="10">
        <v>41458</v>
      </c>
      <c r="B9440" s="11">
        <v>0.76388888888888884</v>
      </c>
      <c r="C9440">
        <v>0</v>
      </c>
      <c r="D9440">
        <v>94.43</v>
      </c>
      <c r="E9440">
        <f t="shared" si="588"/>
        <v>8.1069999999999989E-2</v>
      </c>
      <c r="F9440">
        <v>69.89</v>
      </c>
      <c r="G9440">
        <v>13.5</v>
      </c>
      <c r="H9440">
        <f t="shared" si="589"/>
        <v>10.958930000000009</v>
      </c>
      <c r="I9440">
        <f t="shared" si="590"/>
        <v>0.1095893000000001</v>
      </c>
      <c r="J9440">
        <f t="shared" si="591"/>
        <v>5.1303233294646318E-3</v>
      </c>
      <c r="L9440">
        <v>18.469163986072676</v>
      </c>
    </row>
    <row r="9441" spans="1:12" customFormat="1" hidden="1">
      <c r="A9441" s="10">
        <v>41458</v>
      </c>
      <c r="B9441" s="11">
        <v>0.76736111111111116</v>
      </c>
      <c r="C9441">
        <v>0</v>
      </c>
      <c r="D9441">
        <v>94.48</v>
      </c>
      <c r="E9441">
        <f t="shared" si="588"/>
        <v>8.1069999999999989E-2</v>
      </c>
      <c r="F9441">
        <v>69.95</v>
      </c>
      <c r="G9441">
        <v>13.5</v>
      </c>
      <c r="H9441">
        <f t="shared" si="589"/>
        <v>10.948930000000004</v>
      </c>
      <c r="I9441">
        <f t="shared" si="590"/>
        <v>0.10948930000000004</v>
      </c>
      <c r="J9441">
        <f t="shared" si="591"/>
        <v>5.1186278153798476E-3</v>
      </c>
      <c r="L9441">
        <v>18.427060135367451</v>
      </c>
    </row>
    <row r="9442" spans="1:12" customFormat="1" hidden="1">
      <c r="A9442" s="10">
        <v>41458</v>
      </c>
      <c r="B9442" s="11">
        <v>0.77083333333333337</v>
      </c>
      <c r="C9442">
        <v>0</v>
      </c>
      <c r="D9442">
        <v>94.45</v>
      </c>
      <c r="E9442">
        <f t="shared" si="588"/>
        <v>8.1069999999999989E-2</v>
      </c>
      <c r="F9442">
        <v>69.959999999999994</v>
      </c>
      <c r="G9442">
        <v>13.5</v>
      </c>
      <c r="H9442">
        <f t="shared" si="589"/>
        <v>10.908930000000012</v>
      </c>
      <c r="I9442">
        <f t="shared" si="590"/>
        <v>0.10908930000000013</v>
      </c>
      <c r="J9442">
        <f t="shared" si="591"/>
        <v>5.0720058043650313E-3</v>
      </c>
      <c r="K9442">
        <f>J9442*3600</f>
        <v>18.259220895714112</v>
      </c>
      <c r="L9442" s="1">
        <v>18.259220895714112</v>
      </c>
    </row>
    <row r="9443" spans="1:12" customFormat="1" hidden="1">
      <c r="A9443" s="10">
        <v>41458</v>
      </c>
      <c r="B9443" s="11">
        <v>0.77430555555555547</v>
      </c>
      <c r="C9443">
        <v>0</v>
      </c>
      <c r="D9443">
        <v>94.39</v>
      </c>
      <c r="E9443">
        <f t="shared" si="588"/>
        <v>8.1069999999999989E-2</v>
      </c>
      <c r="F9443">
        <v>69.92</v>
      </c>
      <c r="G9443">
        <v>13.5</v>
      </c>
      <c r="H9443">
        <f t="shared" si="589"/>
        <v>10.888930000000002</v>
      </c>
      <c r="I9443">
        <f t="shared" si="590"/>
        <v>0.10888930000000002</v>
      </c>
      <c r="J9443">
        <f t="shared" si="591"/>
        <v>5.0487907235779303E-3</v>
      </c>
      <c r="L9443">
        <v>18.175646604880548</v>
      </c>
    </row>
    <row r="9444" spans="1:12" customFormat="1" hidden="1">
      <c r="A9444" s="10">
        <v>41458</v>
      </c>
      <c r="B9444" s="11">
        <v>0.77777777777777779</v>
      </c>
      <c r="C9444">
        <v>0</v>
      </c>
      <c r="D9444">
        <v>94.33</v>
      </c>
      <c r="E9444">
        <f t="shared" si="588"/>
        <v>8.1069999999999989E-2</v>
      </c>
      <c r="F9444">
        <v>69.88</v>
      </c>
      <c r="G9444">
        <v>13.5</v>
      </c>
      <c r="H9444">
        <f t="shared" si="589"/>
        <v>10.868930000000006</v>
      </c>
      <c r="I9444">
        <f t="shared" si="590"/>
        <v>0.10868930000000006</v>
      </c>
      <c r="J9444">
        <f t="shared" si="591"/>
        <v>5.0256395144482584E-3</v>
      </c>
      <c r="L9444">
        <v>18.092302252013731</v>
      </c>
    </row>
    <row r="9445" spans="1:12" customFormat="1" hidden="1">
      <c r="A9445" s="10">
        <v>41458</v>
      </c>
      <c r="B9445" s="11">
        <v>0.78125</v>
      </c>
      <c r="C9445">
        <v>0</v>
      </c>
      <c r="D9445">
        <v>94.42</v>
      </c>
      <c r="E9445">
        <f t="shared" si="588"/>
        <v>8.1069999999999989E-2</v>
      </c>
      <c r="F9445">
        <v>69.989999999999995</v>
      </c>
      <c r="G9445">
        <v>13.5</v>
      </c>
      <c r="H9445">
        <f t="shared" si="589"/>
        <v>10.84893000000001</v>
      </c>
      <c r="I9445">
        <f t="shared" si="590"/>
        <v>0.10848930000000009</v>
      </c>
      <c r="J9445">
        <f t="shared" si="591"/>
        <v>5.0025521182916061E-3</v>
      </c>
      <c r="L9445">
        <v>18.009187625849783</v>
      </c>
    </row>
    <row r="9446" spans="1:12" customFormat="1" hidden="1">
      <c r="A9446" s="10">
        <v>41458</v>
      </c>
      <c r="B9446" s="11">
        <v>0.78472222222222221</v>
      </c>
      <c r="C9446">
        <v>0</v>
      </c>
      <c r="D9446">
        <v>94.48</v>
      </c>
      <c r="E9446">
        <f t="shared" si="588"/>
        <v>8.1069999999999989E-2</v>
      </c>
      <c r="F9446">
        <v>70.069999999999993</v>
      </c>
      <c r="G9446">
        <v>13.5</v>
      </c>
      <c r="H9446">
        <f t="shared" si="589"/>
        <v>10.828930000000014</v>
      </c>
      <c r="I9446">
        <f t="shared" si="590"/>
        <v>0.10828930000000014</v>
      </c>
      <c r="J9446">
        <f t="shared" si="591"/>
        <v>4.9795284763695562E-3</v>
      </c>
      <c r="L9446">
        <v>17.926302514930402</v>
      </c>
    </row>
    <row r="9447" spans="1:12" customFormat="1" hidden="1">
      <c r="A9447" s="10">
        <v>41458</v>
      </c>
      <c r="B9447" s="11">
        <v>0.78819444444444453</v>
      </c>
      <c r="C9447">
        <v>0</v>
      </c>
      <c r="D9447">
        <v>94.58</v>
      </c>
      <c r="E9447">
        <f t="shared" si="588"/>
        <v>8.1069999999999989E-2</v>
      </c>
      <c r="F9447">
        <v>70.069999999999993</v>
      </c>
      <c r="G9447">
        <v>13.5</v>
      </c>
      <c r="H9447">
        <f t="shared" si="589"/>
        <v>10.928930000000008</v>
      </c>
      <c r="I9447">
        <f t="shared" si="590"/>
        <v>0.10928930000000009</v>
      </c>
      <c r="J9447">
        <f t="shared" si="591"/>
        <v>5.0952848154400638E-3</v>
      </c>
      <c r="L9447">
        <v>18.34302533558423</v>
      </c>
    </row>
    <row r="9448" spans="1:12" customFormat="1">
      <c r="A9448" s="10">
        <v>41458</v>
      </c>
      <c r="B9448" s="11">
        <v>0.79166666666666663</v>
      </c>
      <c r="C9448">
        <v>0</v>
      </c>
      <c r="D9448">
        <v>94.52</v>
      </c>
      <c r="E9448">
        <f t="shared" si="588"/>
        <v>8.1069999999999989E-2</v>
      </c>
      <c r="F9448">
        <v>70.11</v>
      </c>
      <c r="G9448">
        <v>13.5</v>
      </c>
      <c r="H9448">
        <f t="shared" si="589"/>
        <v>10.82893</v>
      </c>
      <c r="I9448">
        <f t="shared" si="590"/>
        <v>0.10828929999999999</v>
      </c>
      <c r="J9448">
        <f t="shared" si="591"/>
        <v>4.9795284763695345E-3</v>
      </c>
      <c r="K9448">
        <f>J9448*3600</f>
        <v>17.926302514930324</v>
      </c>
      <c r="L9448" s="13">
        <f>K9448*1000/156000</f>
        <v>0.11491219560852772</v>
      </c>
    </row>
    <row r="9449" spans="1:12" customFormat="1" hidden="1">
      <c r="A9449" s="10">
        <v>41458</v>
      </c>
      <c r="B9449" s="11">
        <v>0.79513888888888884</v>
      </c>
      <c r="C9449">
        <v>0</v>
      </c>
      <c r="D9449">
        <v>94.58</v>
      </c>
      <c r="E9449">
        <f t="shared" si="588"/>
        <v>8.1069999999999989E-2</v>
      </c>
      <c r="F9449">
        <v>70.11</v>
      </c>
      <c r="G9449">
        <v>13.5</v>
      </c>
      <c r="H9449">
        <f t="shared" si="589"/>
        <v>10.888930000000002</v>
      </c>
      <c r="I9449">
        <f t="shared" si="590"/>
        <v>0.10888930000000002</v>
      </c>
      <c r="J9449">
        <f t="shared" si="591"/>
        <v>5.0487907235779303E-3</v>
      </c>
      <c r="L9449">
        <v>18.175646604880548</v>
      </c>
    </row>
    <row r="9450" spans="1:12" customFormat="1" hidden="1">
      <c r="A9450" s="10">
        <v>41458</v>
      </c>
      <c r="B9450" s="11">
        <v>0.79861111111111116</v>
      </c>
      <c r="C9450">
        <v>0</v>
      </c>
      <c r="D9450">
        <v>94.56</v>
      </c>
      <c r="E9450">
        <f t="shared" si="588"/>
        <v>8.1069999999999989E-2</v>
      </c>
      <c r="F9450">
        <v>70.14</v>
      </c>
      <c r="G9450">
        <v>13.5</v>
      </c>
      <c r="H9450">
        <f t="shared" si="589"/>
        <v>10.838930000000005</v>
      </c>
      <c r="I9450">
        <f t="shared" si="590"/>
        <v>0.10838930000000005</v>
      </c>
      <c r="J9450">
        <f t="shared" si="591"/>
        <v>4.9910323317245101E-3</v>
      </c>
      <c r="L9450">
        <v>17.967716394208235</v>
      </c>
    </row>
    <row r="9451" spans="1:12" customFormat="1" hidden="1">
      <c r="A9451" s="10">
        <v>41458</v>
      </c>
      <c r="B9451" s="11">
        <v>0.80208333333333337</v>
      </c>
      <c r="C9451">
        <v>0</v>
      </c>
      <c r="D9451">
        <v>94.54</v>
      </c>
      <c r="E9451">
        <f t="shared" si="588"/>
        <v>8.1069999999999989E-2</v>
      </c>
      <c r="F9451">
        <v>70.14</v>
      </c>
      <c r="G9451">
        <v>13.5</v>
      </c>
      <c r="H9451">
        <f t="shared" si="589"/>
        <v>10.818930000000009</v>
      </c>
      <c r="I9451">
        <f t="shared" si="590"/>
        <v>0.10818930000000009</v>
      </c>
      <c r="J9451">
        <f t="shared" si="591"/>
        <v>4.9680405448759273E-3</v>
      </c>
      <c r="L9451">
        <v>17.884945961553338</v>
      </c>
    </row>
    <row r="9452" spans="1:12" customFormat="1" hidden="1">
      <c r="A9452" s="10">
        <v>41458</v>
      </c>
      <c r="B9452" s="11">
        <v>0.80555555555555547</v>
      </c>
      <c r="C9452">
        <v>0</v>
      </c>
      <c r="D9452">
        <v>94.55</v>
      </c>
      <c r="E9452">
        <f t="shared" si="588"/>
        <v>8.1069999999999989E-2</v>
      </c>
      <c r="F9452">
        <v>70.11</v>
      </c>
      <c r="G9452">
        <v>13.5</v>
      </c>
      <c r="H9452">
        <f t="shared" si="589"/>
        <v>10.858930000000001</v>
      </c>
      <c r="I9452">
        <f t="shared" si="590"/>
        <v>0.10858930000000001</v>
      </c>
      <c r="J9452">
        <f t="shared" si="591"/>
        <v>5.0140878434181812E-3</v>
      </c>
      <c r="L9452">
        <v>18.050716236305451</v>
      </c>
    </row>
    <row r="9453" spans="1:12" customFormat="1" hidden="1">
      <c r="A9453" s="10">
        <v>41458</v>
      </c>
      <c r="B9453" s="11">
        <v>0.80902777777777779</v>
      </c>
      <c r="C9453">
        <v>0</v>
      </c>
      <c r="D9453">
        <v>94.52</v>
      </c>
      <c r="E9453">
        <f t="shared" si="588"/>
        <v>8.1069999999999989E-2</v>
      </c>
      <c r="F9453">
        <v>70.09</v>
      </c>
      <c r="G9453">
        <v>13.5</v>
      </c>
      <c r="H9453">
        <f t="shared" si="589"/>
        <v>10.848929999999996</v>
      </c>
      <c r="I9453">
        <f t="shared" si="590"/>
        <v>0.10848929999999996</v>
      </c>
      <c r="J9453">
        <f t="shared" si="591"/>
        <v>5.0025521182915879E-3</v>
      </c>
      <c r="L9453">
        <v>18.009187625849716</v>
      </c>
    </row>
    <row r="9454" spans="1:12" customFormat="1" hidden="1">
      <c r="A9454" s="10">
        <v>41458</v>
      </c>
      <c r="B9454" s="11">
        <v>0.8125</v>
      </c>
      <c r="C9454">
        <v>0</v>
      </c>
      <c r="D9454">
        <v>94.54</v>
      </c>
      <c r="E9454">
        <f t="shared" si="588"/>
        <v>8.1069999999999989E-2</v>
      </c>
      <c r="F9454">
        <v>70.12</v>
      </c>
      <c r="G9454">
        <v>13.5</v>
      </c>
      <c r="H9454">
        <f t="shared" si="589"/>
        <v>10.838930000000005</v>
      </c>
      <c r="I9454">
        <f t="shared" si="590"/>
        <v>0.10838930000000005</v>
      </c>
      <c r="J9454">
        <f t="shared" si="591"/>
        <v>4.9910323317245101E-3</v>
      </c>
      <c r="K9454">
        <f>J9454*3600</f>
        <v>17.967716394208235</v>
      </c>
      <c r="L9454" s="1">
        <v>17.967716394208235</v>
      </c>
    </row>
    <row r="9455" spans="1:12" customFormat="1" hidden="1">
      <c r="A9455" s="10">
        <v>41458</v>
      </c>
      <c r="B9455" s="11">
        <v>0.81597222222222221</v>
      </c>
      <c r="C9455">
        <v>0</v>
      </c>
      <c r="D9455">
        <v>94.48</v>
      </c>
      <c r="E9455">
        <f t="shared" si="588"/>
        <v>8.1069999999999989E-2</v>
      </c>
      <c r="F9455">
        <v>70.11</v>
      </c>
      <c r="G9455">
        <v>13.5</v>
      </c>
      <c r="H9455">
        <f t="shared" si="589"/>
        <v>10.788930000000008</v>
      </c>
      <c r="I9455">
        <f t="shared" si="590"/>
        <v>0.10788930000000008</v>
      </c>
      <c r="J9455">
        <f t="shared" si="591"/>
        <v>4.9336722200045806E-3</v>
      </c>
      <c r="L9455">
        <v>17.761219992016489</v>
      </c>
    </row>
    <row r="9456" spans="1:12" customFormat="1" hidden="1">
      <c r="A9456" s="10">
        <v>41458</v>
      </c>
      <c r="B9456" s="11">
        <v>0.81944444444444453</v>
      </c>
      <c r="C9456">
        <v>0</v>
      </c>
      <c r="D9456">
        <v>94.48</v>
      </c>
      <c r="E9456">
        <f t="shared" si="588"/>
        <v>8.1069999999999989E-2</v>
      </c>
      <c r="F9456">
        <v>70.05</v>
      </c>
      <c r="G9456">
        <v>13.5</v>
      </c>
      <c r="H9456">
        <f t="shared" si="589"/>
        <v>10.84893000000001</v>
      </c>
      <c r="I9456">
        <f t="shared" si="590"/>
        <v>0.10848930000000009</v>
      </c>
      <c r="J9456">
        <f t="shared" si="591"/>
        <v>5.0025521182916061E-3</v>
      </c>
      <c r="L9456">
        <v>18.009187625849783</v>
      </c>
    </row>
    <row r="9457" spans="1:12" customFormat="1" hidden="1">
      <c r="A9457" s="10">
        <v>41458</v>
      </c>
      <c r="B9457" s="11">
        <v>0.82291666666666663</v>
      </c>
      <c r="C9457">
        <v>0</v>
      </c>
      <c r="D9457">
        <v>94.6</v>
      </c>
      <c r="E9457">
        <f t="shared" si="588"/>
        <v>8.1069999999999989E-2</v>
      </c>
      <c r="F9457">
        <v>70.239999999999995</v>
      </c>
      <c r="G9457">
        <v>13.5</v>
      </c>
      <c r="H9457">
        <f t="shared" si="589"/>
        <v>10.778930000000003</v>
      </c>
      <c r="I9457">
        <f t="shared" si="590"/>
        <v>0.10778930000000003</v>
      </c>
      <c r="J9457">
        <f t="shared" si="591"/>
        <v>4.9222479103807363E-3</v>
      </c>
      <c r="L9457">
        <v>17.720092477370653</v>
      </c>
    </row>
    <row r="9458" spans="1:12" customFormat="1" hidden="1">
      <c r="A9458" s="10">
        <v>41458</v>
      </c>
      <c r="B9458" s="11">
        <v>0.82638888888888884</v>
      </c>
      <c r="C9458">
        <v>0</v>
      </c>
      <c r="D9458">
        <v>94.58</v>
      </c>
      <c r="E9458">
        <f t="shared" si="588"/>
        <v>8.1069999999999989E-2</v>
      </c>
      <c r="F9458">
        <v>70.180000000000007</v>
      </c>
      <c r="G9458">
        <v>13.5</v>
      </c>
      <c r="H9458">
        <f t="shared" si="589"/>
        <v>10.818929999999995</v>
      </c>
      <c r="I9458">
        <f t="shared" si="590"/>
        <v>0.10818929999999995</v>
      </c>
      <c r="J9458">
        <f t="shared" si="591"/>
        <v>4.9680405448759152E-3</v>
      </c>
      <c r="L9458">
        <v>17.884945961553296</v>
      </c>
    </row>
    <row r="9459" spans="1:12" customFormat="1" hidden="1">
      <c r="A9459" s="10">
        <v>41458</v>
      </c>
      <c r="B9459" s="11">
        <v>0.82986111111111116</v>
      </c>
      <c r="C9459">
        <v>0</v>
      </c>
      <c r="D9459">
        <v>94.52</v>
      </c>
      <c r="E9459">
        <f t="shared" si="588"/>
        <v>8.1069999999999989E-2</v>
      </c>
      <c r="F9459">
        <v>70.17</v>
      </c>
      <c r="G9459">
        <v>13.5</v>
      </c>
      <c r="H9459">
        <f t="shared" si="589"/>
        <v>10.768929999999997</v>
      </c>
      <c r="I9459">
        <f t="shared" si="590"/>
        <v>0.10768929999999997</v>
      </c>
      <c r="J9459">
        <f t="shared" si="591"/>
        <v>4.9108394878133862E-3</v>
      </c>
      <c r="L9459">
        <v>17.679022156128191</v>
      </c>
    </row>
    <row r="9460" spans="1:12" customFormat="1">
      <c r="A9460" s="10">
        <v>41458</v>
      </c>
      <c r="B9460" s="11">
        <v>0.83333333333333337</v>
      </c>
      <c r="C9460">
        <v>0</v>
      </c>
      <c r="D9460">
        <v>94.52</v>
      </c>
      <c r="E9460">
        <f t="shared" si="588"/>
        <v>8.1069999999999989E-2</v>
      </c>
      <c r="F9460">
        <v>70.22</v>
      </c>
      <c r="G9460">
        <v>13.5</v>
      </c>
      <c r="H9460">
        <f t="shared" si="589"/>
        <v>10.71893</v>
      </c>
      <c r="I9460">
        <f t="shared" si="590"/>
        <v>0.1071893</v>
      </c>
      <c r="J9460">
        <f t="shared" si="591"/>
        <v>4.8540354227120785E-3</v>
      </c>
      <c r="K9460">
        <f>J9460*3600</f>
        <v>17.474527521763484</v>
      </c>
      <c r="L9460" s="13">
        <f>K9460*1000/156000</f>
        <v>0.11201620206258645</v>
      </c>
    </row>
    <row r="9461" spans="1:12" customFormat="1" hidden="1">
      <c r="A9461" s="10">
        <v>41458</v>
      </c>
      <c r="B9461" s="11">
        <v>0.83680555555555547</v>
      </c>
      <c r="C9461">
        <v>0</v>
      </c>
      <c r="D9461">
        <v>94.66</v>
      </c>
      <c r="E9461">
        <f t="shared" si="588"/>
        <v>8.1069999999999989E-2</v>
      </c>
      <c r="F9461">
        <v>70.22</v>
      </c>
      <c r="G9461">
        <v>13.5</v>
      </c>
      <c r="H9461">
        <f t="shared" si="589"/>
        <v>10.858930000000001</v>
      </c>
      <c r="I9461">
        <f t="shared" si="590"/>
        <v>0.10858930000000001</v>
      </c>
      <c r="J9461">
        <f t="shared" si="591"/>
        <v>5.0140878434181812E-3</v>
      </c>
      <c r="L9461">
        <v>18.050716236305451</v>
      </c>
    </row>
    <row r="9462" spans="1:12" customFormat="1" hidden="1">
      <c r="A9462" s="10">
        <v>41458</v>
      </c>
      <c r="B9462" s="11">
        <v>0.84027777777777779</v>
      </c>
      <c r="C9462">
        <v>0</v>
      </c>
      <c r="D9462">
        <v>94.52</v>
      </c>
      <c r="E9462">
        <f t="shared" si="588"/>
        <v>8.1069999999999989E-2</v>
      </c>
      <c r="F9462">
        <v>70.12</v>
      </c>
      <c r="G9462">
        <v>13.5</v>
      </c>
      <c r="H9462">
        <f t="shared" si="589"/>
        <v>10.818929999999995</v>
      </c>
      <c r="I9462">
        <f t="shared" si="590"/>
        <v>0.10818929999999995</v>
      </c>
      <c r="J9462">
        <f t="shared" si="591"/>
        <v>4.9680405448759152E-3</v>
      </c>
      <c r="L9462">
        <v>17.884945961553296</v>
      </c>
    </row>
    <row r="9463" spans="1:12" customFormat="1" hidden="1">
      <c r="A9463" s="10">
        <v>41458</v>
      </c>
      <c r="B9463" s="11">
        <v>0.84375</v>
      </c>
      <c r="C9463">
        <v>0</v>
      </c>
      <c r="D9463">
        <v>94.56</v>
      </c>
      <c r="E9463">
        <f t="shared" si="588"/>
        <v>8.1069999999999989E-2</v>
      </c>
      <c r="F9463">
        <v>70.209999999999994</v>
      </c>
      <c r="G9463">
        <v>13.5</v>
      </c>
      <c r="H9463">
        <f t="shared" si="589"/>
        <v>10.768930000000012</v>
      </c>
      <c r="I9463">
        <f t="shared" si="590"/>
        <v>0.10768930000000011</v>
      </c>
      <c r="J9463">
        <f t="shared" si="591"/>
        <v>4.9108394878134044E-3</v>
      </c>
      <c r="L9463">
        <v>17.679022156128255</v>
      </c>
    </row>
    <row r="9464" spans="1:12" customFormat="1" hidden="1">
      <c r="A9464" s="10">
        <v>41458</v>
      </c>
      <c r="B9464" s="11">
        <v>0.84722222222222221</v>
      </c>
      <c r="C9464">
        <v>0</v>
      </c>
      <c r="D9464">
        <v>94.66</v>
      </c>
      <c r="E9464">
        <f t="shared" si="588"/>
        <v>8.1069999999999989E-2</v>
      </c>
      <c r="F9464">
        <v>70.319999999999993</v>
      </c>
      <c r="G9464">
        <v>13.5</v>
      </c>
      <c r="H9464">
        <f t="shared" si="589"/>
        <v>10.758930000000007</v>
      </c>
      <c r="I9464">
        <f t="shared" si="590"/>
        <v>0.10758930000000007</v>
      </c>
      <c r="J9464">
        <f t="shared" si="591"/>
        <v>4.8994469449313554E-3</v>
      </c>
      <c r="L9464">
        <v>17.638009001752881</v>
      </c>
    </row>
    <row r="9465" spans="1:12" customFormat="1" hidden="1">
      <c r="A9465" s="10">
        <v>41458</v>
      </c>
      <c r="B9465" s="11">
        <v>0.85069444444444453</v>
      </c>
      <c r="C9465">
        <v>0</v>
      </c>
      <c r="D9465">
        <v>94.65</v>
      </c>
      <c r="E9465">
        <f t="shared" si="588"/>
        <v>8.1069999999999989E-2</v>
      </c>
      <c r="F9465">
        <v>70.33</v>
      </c>
      <c r="G9465">
        <v>13.5</v>
      </c>
      <c r="H9465">
        <f t="shared" si="589"/>
        <v>10.738930000000011</v>
      </c>
      <c r="I9465">
        <f t="shared" si="590"/>
        <v>0.1073893000000001</v>
      </c>
      <c r="J9465">
        <f t="shared" si="591"/>
        <v>4.8767094687212102E-3</v>
      </c>
      <c r="L9465">
        <v>17.556154087396358</v>
      </c>
    </row>
    <row r="9466" spans="1:12" customFormat="1" hidden="1">
      <c r="A9466" s="10">
        <v>41458</v>
      </c>
      <c r="B9466" s="11">
        <v>0.85416666666666663</v>
      </c>
      <c r="C9466">
        <v>0</v>
      </c>
      <c r="D9466">
        <v>94.82</v>
      </c>
      <c r="E9466">
        <f t="shared" si="588"/>
        <v>8.1069999999999989E-2</v>
      </c>
      <c r="F9466">
        <v>70.459999999999994</v>
      </c>
      <c r="G9466">
        <v>13.5</v>
      </c>
      <c r="H9466">
        <f t="shared" si="589"/>
        <v>10.778930000000003</v>
      </c>
      <c r="I9466">
        <f t="shared" si="590"/>
        <v>0.10778930000000003</v>
      </c>
      <c r="J9466">
        <f t="shared" si="591"/>
        <v>4.9222479103807363E-3</v>
      </c>
      <c r="K9466">
        <f>J9466*3600</f>
        <v>17.720092477370653</v>
      </c>
      <c r="L9466" s="1">
        <v>17.720092477370653</v>
      </c>
    </row>
    <row r="9467" spans="1:12" customFormat="1" hidden="1">
      <c r="A9467" s="10">
        <v>41458</v>
      </c>
      <c r="B9467" s="11">
        <v>0.85763888888888884</v>
      </c>
      <c r="C9467">
        <v>0</v>
      </c>
      <c r="D9467">
        <v>94.82</v>
      </c>
      <c r="E9467">
        <f t="shared" si="588"/>
        <v>8.1069999999999989E-2</v>
      </c>
      <c r="F9467">
        <v>70.489999999999995</v>
      </c>
      <c r="G9467">
        <v>13.5</v>
      </c>
      <c r="H9467">
        <f t="shared" si="589"/>
        <v>10.748930000000001</v>
      </c>
      <c r="I9467">
        <f t="shared" si="590"/>
        <v>0.10748930000000001</v>
      </c>
      <c r="J9467">
        <f t="shared" si="591"/>
        <v>4.8880702743599709E-3</v>
      </c>
      <c r="L9467">
        <v>17.597052987695896</v>
      </c>
    </row>
    <row r="9468" spans="1:12" customFormat="1" hidden="1">
      <c r="A9468" s="10">
        <v>41458</v>
      </c>
      <c r="B9468" s="11">
        <v>0.86111111111111116</v>
      </c>
      <c r="C9468">
        <v>0</v>
      </c>
      <c r="D9468">
        <v>94.93</v>
      </c>
      <c r="E9468">
        <f t="shared" si="588"/>
        <v>8.1069999999999989E-2</v>
      </c>
      <c r="F9468">
        <v>70.62</v>
      </c>
      <c r="G9468">
        <v>13.5</v>
      </c>
      <c r="H9468">
        <f t="shared" si="589"/>
        <v>10.728930000000005</v>
      </c>
      <c r="I9468">
        <f t="shared" si="590"/>
        <v>0.10728930000000006</v>
      </c>
      <c r="J9468">
        <f t="shared" si="591"/>
        <v>4.8653645206335498E-3</v>
      </c>
      <c r="L9468">
        <v>17.515312274280781</v>
      </c>
    </row>
    <row r="9469" spans="1:12" customFormat="1" hidden="1">
      <c r="A9469" s="10">
        <v>41458</v>
      </c>
      <c r="B9469" s="11">
        <v>0.86458333333333337</v>
      </c>
      <c r="C9469">
        <v>0</v>
      </c>
      <c r="D9469">
        <v>94.98</v>
      </c>
      <c r="E9469">
        <f t="shared" si="588"/>
        <v>8.1069999999999989E-2</v>
      </c>
      <c r="F9469">
        <v>70.62</v>
      </c>
      <c r="G9469">
        <v>13.5</v>
      </c>
      <c r="H9469">
        <f t="shared" si="589"/>
        <v>10.778930000000003</v>
      </c>
      <c r="I9469">
        <f t="shared" si="590"/>
        <v>0.10778930000000003</v>
      </c>
      <c r="J9469">
        <f t="shared" si="591"/>
        <v>4.9222479103807363E-3</v>
      </c>
      <c r="L9469">
        <v>17.720092477370653</v>
      </c>
    </row>
    <row r="9470" spans="1:12" customFormat="1" hidden="1">
      <c r="A9470" s="10">
        <v>41458</v>
      </c>
      <c r="B9470" s="11">
        <v>0.86805555555555547</v>
      </c>
      <c r="C9470">
        <v>0</v>
      </c>
      <c r="D9470">
        <v>94.99</v>
      </c>
      <c r="E9470">
        <f t="shared" si="588"/>
        <v>8.1069999999999989E-2</v>
      </c>
      <c r="F9470">
        <v>70.72</v>
      </c>
      <c r="G9470">
        <v>13.5</v>
      </c>
      <c r="H9470">
        <f t="shared" si="589"/>
        <v>10.688929999999999</v>
      </c>
      <c r="I9470">
        <f t="shared" si="590"/>
        <v>0.10688929999999999</v>
      </c>
      <c r="J9470">
        <f t="shared" si="591"/>
        <v>4.8201431560438643E-3</v>
      </c>
      <c r="L9470">
        <v>17.352515361757913</v>
      </c>
    </row>
    <row r="9471" spans="1:12" customFormat="1" hidden="1">
      <c r="A9471" s="10">
        <v>41458</v>
      </c>
      <c r="B9471" s="11">
        <v>0.87152777777777779</v>
      </c>
      <c r="C9471">
        <v>0</v>
      </c>
      <c r="D9471">
        <v>95.04</v>
      </c>
      <c r="E9471">
        <f t="shared" si="588"/>
        <v>8.1069999999999989E-2</v>
      </c>
      <c r="F9471">
        <v>70.739999999999995</v>
      </c>
      <c r="G9471">
        <v>13.5</v>
      </c>
      <c r="H9471">
        <f t="shared" si="589"/>
        <v>10.718930000000015</v>
      </c>
      <c r="I9471">
        <f t="shared" si="590"/>
        <v>0.10718930000000014</v>
      </c>
      <c r="J9471">
        <f t="shared" si="591"/>
        <v>4.8540354227120915E-3</v>
      </c>
      <c r="L9471">
        <v>17.47452752176353</v>
      </c>
    </row>
    <row r="9472" spans="1:12" customFormat="1">
      <c r="A9472" s="10">
        <v>41458</v>
      </c>
      <c r="B9472" s="11">
        <v>0.875</v>
      </c>
      <c r="C9472">
        <v>0</v>
      </c>
      <c r="D9472">
        <v>95.07</v>
      </c>
      <c r="E9472">
        <f t="shared" si="588"/>
        <v>8.1069999999999989E-2</v>
      </c>
      <c r="F9472">
        <v>70.8</v>
      </c>
      <c r="G9472">
        <v>13.5</v>
      </c>
      <c r="H9472">
        <f t="shared" si="589"/>
        <v>10.688929999999999</v>
      </c>
      <c r="I9472">
        <f t="shared" si="590"/>
        <v>0.10688929999999999</v>
      </c>
      <c r="J9472">
        <f t="shared" si="591"/>
        <v>4.8201431560438643E-3</v>
      </c>
      <c r="K9472">
        <f>J9472*3600</f>
        <v>17.352515361757913</v>
      </c>
      <c r="L9472" s="13">
        <f>K9472*1000/156000</f>
        <v>0.11123407283178149</v>
      </c>
    </row>
    <row r="9473" spans="1:12" customFormat="1" hidden="1">
      <c r="A9473" s="10">
        <v>41458</v>
      </c>
      <c r="B9473" s="11">
        <v>0.87847222222222221</v>
      </c>
      <c r="C9473">
        <v>0</v>
      </c>
      <c r="D9473">
        <v>95.18</v>
      </c>
      <c r="E9473">
        <f t="shared" si="588"/>
        <v>8.1069999999999989E-2</v>
      </c>
      <c r="F9473">
        <v>70.89</v>
      </c>
      <c r="G9473">
        <v>13.5</v>
      </c>
      <c r="H9473">
        <f t="shared" si="589"/>
        <v>10.708930000000009</v>
      </c>
      <c r="I9473">
        <f t="shared" si="590"/>
        <v>0.1070893000000001</v>
      </c>
      <c r="J9473">
        <f t="shared" si="591"/>
        <v>4.8427221675684451E-3</v>
      </c>
      <c r="L9473">
        <v>17.433799803246401</v>
      </c>
    </row>
    <row r="9474" spans="1:12" customFormat="1" hidden="1">
      <c r="A9474" s="10">
        <v>41458</v>
      </c>
      <c r="B9474" s="11">
        <v>0.88194444444444453</v>
      </c>
      <c r="C9474">
        <v>0</v>
      </c>
      <c r="D9474">
        <v>95.2</v>
      </c>
      <c r="E9474">
        <f t="shared" si="588"/>
        <v>8.1069999999999989E-2</v>
      </c>
      <c r="F9474">
        <v>70.92</v>
      </c>
      <c r="G9474">
        <v>13.5</v>
      </c>
      <c r="H9474">
        <f t="shared" si="589"/>
        <v>10.698930000000004</v>
      </c>
      <c r="I9474">
        <f t="shared" si="590"/>
        <v>0.10698930000000004</v>
      </c>
      <c r="J9474">
        <f t="shared" si="591"/>
        <v>4.8314247478107872E-3</v>
      </c>
      <c r="L9474">
        <v>17.393129092118834</v>
      </c>
    </row>
    <row r="9475" spans="1:12" customFormat="1" hidden="1">
      <c r="A9475" s="10">
        <v>41458</v>
      </c>
      <c r="B9475" s="11">
        <v>0.88541666666666663</v>
      </c>
      <c r="C9475">
        <v>0</v>
      </c>
      <c r="D9475">
        <v>95.18</v>
      </c>
      <c r="E9475">
        <f t="shared" si="588"/>
        <v>8.1069999999999989E-2</v>
      </c>
      <c r="F9475">
        <v>70.87</v>
      </c>
      <c r="G9475">
        <v>13.5</v>
      </c>
      <c r="H9475">
        <f t="shared" si="589"/>
        <v>10.728930000000005</v>
      </c>
      <c r="I9475">
        <f t="shared" si="590"/>
        <v>0.10728930000000006</v>
      </c>
      <c r="J9475">
        <f t="shared" si="591"/>
        <v>4.8653645206335498E-3</v>
      </c>
      <c r="L9475">
        <v>17.515312274280781</v>
      </c>
    </row>
    <row r="9476" spans="1:12" customFormat="1" hidden="1">
      <c r="A9476" s="10">
        <v>41458</v>
      </c>
      <c r="B9476" s="11">
        <v>0.88888888888888884</v>
      </c>
      <c r="C9476">
        <v>0</v>
      </c>
      <c r="D9476">
        <v>95.16</v>
      </c>
      <c r="E9476">
        <f t="shared" si="588"/>
        <v>8.1069999999999989E-2</v>
      </c>
      <c r="F9476">
        <v>70.88</v>
      </c>
      <c r="G9476">
        <v>13.5</v>
      </c>
      <c r="H9476">
        <f t="shared" si="589"/>
        <v>10.698930000000004</v>
      </c>
      <c r="I9476">
        <f t="shared" si="590"/>
        <v>0.10698930000000004</v>
      </c>
      <c r="J9476">
        <f t="shared" si="591"/>
        <v>4.8314247478107872E-3</v>
      </c>
      <c r="L9476">
        <v>17.393129092118834</v>
      </c>
    </row>
    <row r="9477" spans="1:12" customFormat="1" hidden="1">
      <c r="A9477" s="10">
        <v>41458</v>
      </c>
      <c r="B9477" s="11">
        <v>0.89236111111111116</v>
      </c>
      <c r="C9477">
        <v>0</v>
      </c>
      <c r="D9477">
        <v>95.14</v>
      </c>
      <c r="E9477">
        <f t="shared" ref="E9477:E9540" si="592">(435-368)*1.21/1000</f>
        <v>8.1069999999999989E-2</v>
      </c>
      <c r="F9477">
        <v>70.91</v>
      </c>
      <c r="G9477">
        <v>13.5</v>
      </c>
      <c r="H9477">
        <f t="shared" ref="H9477:H9540" si="593">D9477-E9477-F9477-G9477</f>
        <v>10.648930000000007</v>
      </c>
      <c r="I9477">
        <f t="shared" ref="I9477:I9540" si="594">H9477/100</f>
        <v>0.10648930000000006</v>
      </c>
      <c r="J9477">
        <f t="shared" ref="J9477:J9540" si="595">1.2904*I9477^(5/2)</f>
        <v>4.7751749208570062E-3</v>
      </c>
      <c r="L9477">
        <v>17.190629715085223</v>
      </c>
    </row>
    <row r="9478" spans="1:12" customFormat="1" hidden="1">
      <c r="A9478" s="10">
        <v>41458</v>
      </c>
      <c r="B9478" s="11">
        <v>0.89583333333333337</v>
      </c>
      <c r="C9478">
        <v>0</v>
      </c>
      <c r="D9478">
        <v>95.16</v>
      </c>
      <c r="E9478">
        <f t="shared" si="592"/>
        <v>8.1069999999999989E-2</v>
      </c>
      <c r="F9478">
        <v>70.94</v>
      </c>
      <c r="G9478">
        <v>13.5</v>
      </c>
      <c r="H9478">
        <f t="shared" si="593"/>
        <v>10.638930000000002</v>
      </c>
      <c r="I9478">
        <f t="shared" si="594"/>
        <v>0.10638930000000002</v>
      </c>
      <c r="J9478">
        <f t="shared" si="595"/>
        <v>4.7639723579935263E-3</v>
      </c>
      <c r="K9478">
        <f>J9478*3600</f>
        <v>17.150300488776693</v>
      </c>
      <c r="L9478" s="1">
        <v>17.150300488776693</v>
      </c>
    </row>
    <row r="9479" spans="1:12" customFormat="1" hidden="1">
      <c r="A9479" s="10">
        <v>41458</v>
      </c>
      <c r="B9479" s="11">
        <v>0.89930555555555547</v>
      </c>
      <c r="C9479">
        <v>0</v>
      </c>
      <c r="D9479">
        <v>95.14</v>
      </c>
      <c r="E9479">
        <f t="shared" si="592"/>
        <v>8.1069999999999989E-2</v>
      </c>
      <c r="F9479">
        <v>71</v>
      </c>
      <c r="G9479">
        <v>13.5</v>
      </c>
      <c r="H9479">
        <f t="shared" si="593"/>
        <v>10.558930000000004</v>
      </c>
      <c r="I9479">
        <f t="shared" si="594"/>
        <v>0.10558930000000004</v>
      </c>
      <c r="J9479">
        <f t="shared" si="595"/>
        <v>4.6749194390697029E-3</v>
      </c>
      <c r="L9479">
        <v>16.829709980650932</v>
      </c>
    </row>
    <row r="9480" spans="1:12" customFormat="1" hidden="1">
      <c r="A9480" s="10">
        <v>41458</v>
      </c>
      <c r="B9480" s="11">
        <v>0.90277777777777779</v>
      </c>
      <c r="C9480">
        <v>0</v>
      </c>
      <c r="D9480">
        <v>95.2</v>
      </c>
      <c r="E9480">
        <f t="shared" si="592"/>
        <v>8.1069999999999989E-2</v>
      </c>
      <c r="F9480">
        <v>70.989999999999995</v>
      </c>
      <c r="G9480">
        <v>13.5</v>
      </c>
      <c r="H9480">
        <f t="shared" si="593"/>
        <v>10.628930000000011</v>
      </c>
      <c r="I9480">
        <f t="shared" si="594"/>
        <v>0.10628930000000011</v>
      </c>
      <c r="J9480">
        <f t="shared" si="595"/>
        <v>4.7527855786764026E-3</v>
      </c>
      <c r="L9480">
        <v>17.110028083235051</v>
      </c>
    </row>
    <row r="9481" spans="1:12" customFormat="1" hidden="1">
      <c r="A9481" s="10">
        <v>41458</v>
      </c>
      <c r="B9481" s="11">
        <v>0.90625</v>
      </c>
      <c r="C9481">
        <v>0</v>
      </c>
      <c r="D9481">
        <v>95.23</v>
      </c>
      <c r="E9481">
        <f t="shared" si="592"/>
        <v>8.1069999999999989E-2</v>
      </c>
      <c r="F9481">
        <v>71.010000000000005</v>
      </c>
      <c r="G9481">
        <v>13.5</v>
      </c>
      <c r="H9481">
        <f t="shared" si="593"/>
        <v>10.638930000000002</v>
      </c>
      <c r="I9481">
        <f t="shared" si="594"/>
        <v>0.10638930000000002</v>
      </c>
      <c r="J9481">
        <f t="shared" si="595"/>
        <v>4.7639723579935263E-3</v>
      </c>
      <c r="L9481">
        <v>17.150300488776693</v>
      </c>
    </row>
    <row r="9482" spans="1:12" customFormat="1" hidden="1">
      <c r="A9482" s="10">
        <v>41458</v>
      </c>
      <c r="B9482" s="11">
        <v>0.90972222222222221</v>
      </c>
      <c r="C9482">
        <v>0</v>
      </c>
      <c r="D9482">
        <v>95.31</v>
      </c>
      <c r="E9482">
        <f t="shared" si="592"/>
        <v>8.1069999999999989E-2</v>
      </c>
      <c r="F9482">
        <v>71.150000000000006</v>
      </c>
      <c r="G9482">
        <v>13.5</v>
      </c>
      <c r="H9482">
        <f t="shared" si="593"/>
        <v>10.57893</v>
      </c>
      <c r="I9482">
        <f t="shared" si="594"/>
        <v>0.1057893</v>
      </c>
      <c r="J9482">
        <f t="shared" si="595"/>
        <v>4.697088175478638E-3</v>
      </c>
      <c r="L9482">
        <v>16.909517431723096</v>
      </c>
    </row>
    <row r="9483" spans="1:12" customFormat="1" hidden="1">
      <c r="A9483" s="10">
        <v>41458</v>
      </c>
      <c r="B9483" s="11">
        <v>0.91319444444444453</v>
      </c>
      <c r="C9483">
        <v>0</v>
      </c>
      <c r="D9483">
        <v>95.3</v>
      </c>
      <c r="E9483">
        <f t="shared" si="592"/>
        <v>8.1069999999999989E-2</v>
      </c>
      <c r="F9483">
        <v>71.14</v>
      </c>
      <c r="G9483">
        <v>13.5</v>
      </c>
      <c r="H9483">
        <f t="shared" si="593"/>
        <v>10.57893</v>
      </c>
      <c r="I9483">
        <f t="shared" si="594"/>
        <v>0.1057893</v>
      </c>
      <c r="J9483">
        <f t="shared" si="595"/>
        <v>4.697088175478638E-3</v>
      </c>
      <c r="L9483">
        <v>16.909517431723096</v>
      </c>
    </row>
    <row r="9484" spans="1:12" customFormat="1">
      <c r="A9484" s="10">
        <v>41458</v>
      </c>
      <c r="B9484" s="11">
        <v>0.91666666666666663</v>
      </c>
      <c r="C9484">
        <v>0</v>
      </c>
      <c r="D9484">
        <v>95.31</v>
      </c>
      <c r="E9484">
        <f t="shared" si="592"/>
        <v>8.1069999999999989E-2</v>
      </c>
      <c r="F9484">
        <v>71.13</v>
      </c>
      <c r="G9484">
        <v>13.5</v>
      </c>
      <c r="H9484">
        <f t="shared" si="593"/>
        <v>10.59893000000001</v>
      </c>
      <c r="I9484">
        <f t="shared" si="594"/>
        <v>0.10598930000000011</v>
      </c>
      <c r="J9484">
        <f t="shared" si="595"/>
        <v>4.7193198677899038E-3</v>
      </c>
      <c r="K9484">
        <f>J9484*3600</f>
        <v>16.989551524043655</v>
      </c>
      <c r="L9484" s="13">
        <f>K9484*1000/156000</f>
        <v>0.1089073815643824</v>
      </c>
    </row>
    <row r="9485" spans="1:12" customFormat="1" hidden="1">
      <c r="A9485" s="10">
        <v>41458</v>
      </c>
      <c r="B9485" s="11">
        <v>0.92013888888888884</v>
      </c>
      <c r="C9485">
        <v>0</v>
      </c>
      <c r="D9485">
        <v>95.39</v>
      </c>
      <c r="E9485">
        <f t="shared" si="592"/>
        <v>8.1069999999999989E-2</v>
      </c>
      <c r="F9485">
        <v>71.239999999999995</v>
      </c>
      <c r="G9485">
        <v>13.5</v>
      </c>
      <c r="H9485">
        <f t="shared" si="593"/>
        <v>10.568930000000009</v>
      </c>
      <c r="I9485">
        <f t="shared" si="594"/>
        <v>0.10568930000000008</v>
      </c>
      <c r="J9485">
        <f t="shared" si="595"/>
        <v>4.6859959415062437E-3</v>
      </c>
      <c r="L9485">
        <v>16.869585389422479</v>
      </c>
    </row>
    <row r="9486" spans="1:12" customFormat="1" hidden="1">
      <c r="A9486" s="10">
        <v>41458</v>
      </c>
      <c r="B9486" s="11">
        <v>0.92361111111111116</v>
      </c>
      <c r="C9486">
        <v>0</v>
      </c>
      <c r="D9486">
        <v>95.47</v>
      </c>
      <c r="E9486">
        <f t="shared" si="592"/>
        <v>8.1069999999999989E-2</v>
      </c>
      <c r="F9486">
        <v>71.290000000000006</v>
      </c>
      <c r="G9486">
        <v>13.5</v>
      </c>
      <c r="H9486">
        <f t="shared" si="593"/>
        <v>10.598929999999996</v>
      </c>
      <c r="I9486">
        <f t="shared" si="594"/>
        <v>0.10598929999999995</v>
      </c>
      <c r="J9486">
        <f t="shared" si="595"/>
        <v>4.7193198677898873E-3</v>
      </c>
      <c r="L9486">
        <v>16.989551524043595</v>
      </c>
    </row>
    <row r="9487" spans="1:12" customFormat="1" hidden="1">
      <c r="A9487" s="10">
        <v>41458</v>
      </c>
      <c r="B9487" s="11">
        <v>0.92708333333333337</v>
      </c>
      <c r="C9487">
        <v>0</v>
      </c>
      <c r="D9487">
        <v>95.45</v>
      </c>
      <c r="E9487">
        <f t="shared" si="592"/>
        <v>8.1069999999999989E-2</v>
      </c>
      <c r="F9487">
        <v>71.290000000000006</v>
      </c>
      <c r="G9487">
        <v>13.5</v>
      </c>
      <c r="H9487">
        <f t="shared" si="593"/>
        <v>10.57893</v>
      </c>
      <c r="I9487">
        <f t="shared" si="594"/>
        <v>0.1057893</v>
      </c>
      <c r="J9487">
        <f t="shared" si="595"/>
        <v>4.697088175478638E-3</v>
      </c>
      <c r="L9487">
        <v>16.909517431723096</v>
      </c>
    </row>
    <row r="9488" spans="1:12" customFormat="1" hidden="1">
      <c r="A9488" s="10">
        <v>41458</v>
      </c>
      <c r="B9488" s="11">
        <v>0.93055555555555547</v>
      </c>
      <c r="C9488">
        <v>0</v>
      </c>
      <c r="D9488">
        <v>95.46</v>
      </c>
      <c r="E9488">
        <f t="shared" si="592"/>
        <v>8.1069999999999989E-2</v>
      </c>
      <c r="F9488">
        <v>71.319999999999993</v>
      </c>
      <c r="G9488">
        <v>13.5</v>
      </c>
      <c r="H9488">
        <f t="shared" si="593"/>
        <v>10.558930000000004</v>
      </c>
      <c r="I9488">
        <f t="shared" si="594"/>
        <v>0.10558930000000004</v>
      </c>
      <c r="J9488">
        <f t="shared" si="595"/>
        <v>4.6749194390697029E-3</v>
      </c>
      <c r="L9488">
        <v>16.829709980650932</v>
      </c>
    </row>
    <row r="9489" spans="1:12" customFormat="1" hidden="1">
      <c r="A9489" s="10">
        <v>41458</v>
      </c>
      <c r="B9489" s="11">
        <v>0.93402777777777779</v>
      </c>
      <c r="C9489">
        <v>0</v>
      </c>
      <c r="D9489">
        <v>95.5</v>
      </c>
      <c r="E9489">
        <f t="shared" si="592"/>
        <v>8.1069999999999989E-2</v>
      </c>
      <c r="F9489">
        <v>71.37</v>
      </c>
      <c r="G9489">
        <v>13.5</v>
      </c>
      <c r="H9489">
        <f t="shared" si="593"/>
        <v>10.548929999999999</v>
      </c>
      <c r="I9489">
        <f t="shared" si="594"/>
        <v>0.10548929999999998</v>
      </c>
      <c r="J9489">
        <f t="shared" si="595"/>
        <v>4.6638586607249156E-3</v>
      </c>
      <c r="L9489">
        <v>16.789891178609697</v>
      </c>
    </row>
    <row r="9490" spans="1:12" customFormat="1" hidden="1">
      <c r="A9490" s="10">
        <v>41458</v>
      </c>
      <c r="B9490" s="11">
        <v>0.9375</v>
      </c>
      <c r="C9490">
        <v>0</v>
      </c>
      <c r="D9490">
        <v>95.45</v>
      </c>
      <c r="E9490">
        <f t="shared" si="592"/>
        <v>8.1069999999999989E-2</v>
      </c>
      <c r="F9490">
        <v>71.290000000000006</v>
      </c>
      <c r="G9490">
        <v>13.5</v>
      </c>
      <c r="H9490">
        <f t="shared" si="593"/>
        <v>10.57893</v>
      </c>
      <c r="I9490">
        <f t="shared" si="594"/>
        <v>0.1057893</v>
      </c>
      <c r="J9490">
        <f t="shared" si="595"/>
        <v>4.697088175478638E-3</v>
      </c>
      <c r="K9490">
        <f>J9490*3600</f>
        <v>16.909517431723096</v>
      </c>
      <c r="L9490" s="1">
        <v>16.909517431723096</v>
      </c>
    </row>
    <row r="9491" spans="1:12" customFormat="1" hidden="1">
      <c r="A9491" s="10">
        <v>41458</v>
      </c>
      <c r="B9491" s="11">
        <v>0.94097222222222221</v>
      </c>
      <c r="C9491">
        <v>0</v>
      </c>
      <c r="D9491">
        <v>95.43</v>
      </c>
      <c r="E9491">
        <f t="shared" si="592"/>
        <v>8.1069999999999989E-2</v>
      </c>
      <c r="F9491">
        <v>71.319999999999993</v>
      </c>
      <c r="G9491">
        <v>13.5</v>
      </c>
      <c r="H9491">
        <f t="shared" si="593"/>
        <v>10.528930000000017</v>
      </c>
      <c r="I9491">
        <f t="shared" si="594"/>
        <v>0.10528930000000017</v>
      </c>
      <c r="J9491">
        <f t="shared" si="595"/>
        <v>4.6417842465165463E-3</v>
      </c>
      <c r="L9491">
        <v>16.710423287459566</v>
      </c>
    </row>
    <row r="9492" spans="1:12" customFormat="1" hidden="1">
      <c r="A9492" s="10">
        <v>41458</v>
      </c>
      <c r="B9492" s="11">
        <v>0.94444444444444453</v>
      </c>
      <c r="C9492">
        <v>0</v>
      </c>
      <c r="D9492">
        <v>95.47</v>
      </c>
      <c r="E9492">
        <f t="shared" si="592"/>
        <v>8.1069999999999989E-2</v>
      </c>
      <c r="F9492">
        <v>71.34</v>
      </c>
      <c r="G9492">
        <v>13.5</v>
      </c>
      <c r="H9492">
        <f t="shared" si="593"/>
        <v>10.548929999999999</v>
      </c>
      <c r="I9492">
        <f t="shared" si="594"/>
        <v>0.10548929999999998</v>
      </c>
      <c r="J9492">
        <f t="shared" si="595"/>
        <v>4.6638586607249156E-3</v>
      </c>
      <c r="L9492">
        <v>16.789891178609697</v>
      </c>
    </row>
    <row r="9493" spans="1:12" customFormat="1" hidden="1">
      <c r="A9493" s="10">
        <v>41458</v>
      </c>
      <c r="B9493" s="11">
        <v>0.94791666666666663</v>
      </c>
      <c r="C9493">
        <v>0</v>
      </c>
      <c r="D9493">
        <v>95.41</v>
      </c>
      <c r="E9493">
        <f t="shared" si="592"/>
        <v>8.1069999999999989E-2</v>
      </c>
      <c r="F9493">
        <v>71.290000000000006</v>
      </c>
      <c r="G9493">
        <v>13.5</v>
      </c>
      <c r="H9493">
        <f t="shared" si="593"/>
        <v>10.538929999999993</v>
      </c>
      <c r="I9493">
        <f t="shared" si="594"/>
        <v>0.10538929999999994</v>
      </c>
      <c r="J9493">
        <f t="shared" si="595"/>
        <v>4.652813599024243E-3</v>
      </c>
      <c r="L9493">
        <v>16.750128956487274</v>
      </c>
    </row>
    <row r="9494" spans="1:12" customFormat="1" hidden="1">
      <c r="A9494" s="10">
        <v>41458</v>
      </c>
      <c r="B9494" s="11">
        <v>0.95138888888888884</v>
      </c>
      <c r="C9494">
        <v>0</v>
      </c>
      <c r="D9494">
        <v>95.46</v>
      </c>
      <c r="E9494">
        <f t="shared" si="592"/>
        <v>8.1069999999999989E-2</v>
      </c>
      <c r="F9494">
        <v>71.349999999999994</v>
      </c>
      <c r="G9494">
        <v>13.5</v>
      </c>
      <c r="H9494">
        <f t="shared" si="593"/>
        <v>10.528930000000003</v>
      </c>
      <c r="I9494">
        <f t="shared" si="594"/>
        <v>0.10528930000000003</v>
      </c>
      <c r="J9494">
        <f t="shared" si="595"/>
        <v>4.6417842465165289E-3</v>
      </c>
      <c r="L9494">
        <v>16.710423287459506</v>
      </c>
    </row>
    <row r="9495" spans="1:12" customFormat="1" hidden="1">
      <c r="A9495" s="10">
        <v>41458</v>
      </c>
      <c r="B9495" s="11">
        <v>0.95486111111111116</v>
      </c>
      <c r="C9495">
        <v>0</v>
      </c>
      <c r="D9495">
        <v>95.41</v>
      </c>
      <c r="E9495">
        <f t="shared" si="592"/>
        <v>8.1069999999999989E-2</v>
      </c>
      <c r="F9495">
        <v>71.319999999999993</v>
      </c>
      <c r="G9495">
        <v>13.5</v>
      </c>
      <c r="H9495">
        <f t="shared" si="593"/>
        <v>10.508930000000007</v>
      </c>
      <c r="I9495">
        <f t="shared" si="594"/>
        <v>0.10508930000000007</v>
      </c>
      <c r="J9495">
        <f t="shared" si="595"/>
        <v>4.6197726392575768E-3</v>
      </c>
      <c r="L9495">
        <v>16.631181501327276</v>
      </c>
    </row>
    <row r="9496" spans="1:12" customFormat="1">
      <c r="A9496" s="10">
        <v>41458</v>
      </c>
      <c r="B9496" s="11">
        <v>0.95833333333333337</v>
      </c>
      <c r="C9496">
        <v>0</v>
      </c>
      <c r="D9496">
        <v>95.4</v>
      </c>
      <c r="E9496">
        <f t="shared" si="592"/>
        <v>8.1069999999999989E-2</v>
      </c>
      <c r="F9496">
        <v>71.349999999999994</v>
      </c>
      <c r="G9496">
        <v>13.5</v>
      </c>
      <c r="H9496">
        <f t="shared" si="593"/>
        <v>10.468930000000015</v>
      </c>
      <c r="I9496">
        <f t="shared" si="594"/>
        <v>0.10468930000000015</v>
      </c>
      <c r="J9496">
        <f t="shared" si="595"/>
        <v>4.5759376068104929E-3</v>
      </c>
      <c r="K9496">
        <f>J9496*3600</f>
        <v>16.473375384517773</v>
      </c>
      <c r="L9496" s="13">
        <f>K9496*1000/156000</f>
        <v>0.10559856015716522</v>
      </c>
    </row>
    <row r="9497" spans="1:12" customFormat="1" hidden="1">
      <c r="A9497" s="10">
        <v>41458</v>
      </c>
      <c r="B9497" s="11">
        <v>0.96180555555555547</v>
      </c>
      <c r="C9497">
        <v>0</v>
      </c>
      <c r="D9497">
        <v>95.4</v>
      </c>
      <c r="E9497">
        <f t="shared" si="592"/>
        <v>8.1069999999999989E-2</v>
      </c>
      <c r="F9497">
        <v>71.290000000000006</v>
      </c>
      <c r="G9497">
        <v>13.5</v>
      </c>
      <c r="H9497">
        <f t="shared" si="593"/>
        <v>10.528930000000003</v>
      </c>
      <c r="I9497">
        <f t="shared" si="594"/>
        <v>0.10528930000000003</v>
      </c>
      <c r="J9497">
        <f t="shared" si="595"/>
        <v>4.6417842465165289E-3</v>
      </c>
      <c r="L9497">
        <v>16.710423287459506</v>
      </c>
    </row>
    <row r="9498" spans="1:12" customFormat="1" hidden="1">
      <c r="A9498" s="10">
        <v>41458</v>
      </c>
      <c r="B9498" s="11">
        <v>0.96527777777777779</v>
      </c>
      <c r="C9498">
        <v>0</v>
      </c>
      <c r="D9498">
        <v>95.41</v>
      </c>
      <c r="E9498">
        <f t="shared" si="592"/>
        <v>8.1069999999999989E-2</v>
      </c>
      <c r="F9498">
        <v>71.319999999999993</v>
      </c>
      <c r="G9498">
        <v>13.5</v>
      </c>
      <c r="H9498">
        <f t="shared" si="593"/>
        <v>10.508930000000007</v>
      </c>
      <c r="I9498">
        <f t="shared" si="594"/>
        <v>0.10508930000000007</v>
      </c>
      <c r="J9498">
        <f t="shared" si="595"/>
        <v>4.6197726392575768E-3</v>
      </c>
      <c r="L9498">
        <v>16.631181501327276</v>
      </c>
    </row>
    <row r="9499" spans="1:12" customFormat="1" hidden="1">
      <c r="A9499" s="10">
        <v>41458</v>
      </c>
      <c r="B9499" s="11">
        <v>0.96875</v>
      </c>
      <c r="C9499">
        <v>0</v>
      </c>
      <c r="D9499">
        <v>95.39</v>
      </c>
      <c r="E9499">
        <f t="shared" si="592"/>
        <v>8.1069999999999989E-2</v>
      </c>
      <c r="F9499">
        <v>71.28</v>
      </c>
      <c r="G9499">
        <v>13.5</v>
      </c>
      <c r="H9499">
        <f t="shared" si="593"/>
        <v>10.528930000000003</v>
      </c>
      <c r="I9499">
        <f t="shared" si="594"/>
        <v>0.10528930000000003</v>
      </c>
      <c r="J9499">
        <f t="shared" si="595"/>
        <v>4.6417842465165289E-3</v>
      </c>
      <c r="L9499">
        <v>16.710423287459506</v>
      </c>
    </row>
    <row r="9500" spans="1:12" customFormat="1" hidden="1">
      <c r="A9500" s="10">
        <v>41458</v>
      </c>
      <c r="B9500" s="11">
        <v>0.97222222222222221</v>
      </c>
      <c r="C9500">
        <v>0</v>
      </c>
      <c r="D9500">
        <v>95.39</v>
      </c>
      <c r="E9500">
        <f t="shared" si="592"/>
        <v>8.1069999999999989E-2</v>
      </c>
      <c r="F9500">
        <v>71.36</v>
      </c>
      <c r="G9500">
        <v>13.5</v>
      </c>
      <c r="H9500">
        <f t="shared" si="593"/>
        <v>10.448930000000004</v>
      </c>
      <c r="I9500">
        <f t="shared" si="594"/>
        <v>0.10448930000000005</v>
      </c>
      <c r="J9500">
        <f t="shared" si="595"/>
        <v>4.5541140620914168E-3</v>
      </c>
      <c r="L9500">
        <v>16.3948106235291</v>
      </c>
    </row>
    <row r="9501" spans="1:12" customFormat="1" hidden="1">
      <c r="A9501" s="10">
        <v>41458</v>
      </c>
      <c r="B9501" s="11">
        <v>0.97569444444444453</v>
      </c>
      <c r="C9501">
        <v>0</v>
      </c>
      <c r="D9501">
        <v>95.46</v>
      </c>
      <c r="E9501">
        <f t="shared" si="592"/>
        <v>8.1069999999999989E-2</v>
      </c>
      <c r="F9501">
        <v>71.400000000000006</v>
      </c>
      <c r="G9501">
        <v>13.5</v>
      </c>
      <c r="H9501">
        <f t="shared" si="593"/>
        <v>10.478929999999991</v>
      </c>
      <c r="I9501">
        <f t="shared" si="594"/>
        <v>0.10478929999999992</v>
      </c>
      <c r="J9501">
        <f t="shared" si="595"/>
        <v>4.5868728608334172E-3</v>
      </c>
      <c r="L9501">
        <v>16.512742299000301</v>
      </c>
    </row>
    <row r="9502" spans="1:12" customFormat="1" hidden="1">
      <c r="A9502" s="10">
        <v>41458</v>
      </c>
      <c r="B9502" s="11">
        <v>0.97916666666666663</v>
      </c>
      <c r="C9502">
        <v>0</v>
      </c>
      <c r="D9502">
        <v>95.39</v>
      </c>
      <c r="E9502">
        <f t="shared" si="592"/>
        <v>8.1069999999999989E-2</v>
      </c>
      <c r="F9502">
        <v>71.31</v>
      </c>
      <c r="G9502">
        <v>13.5</v>
      </c>
      <c r="H9502">
        <f t="shared" si="593"/>
        <v>10.498930000000001</v>
      </c>
      <c r="I9502">
        <f t="shared" si="594"/>
        <v>0.10498930000000001</v>
      </c>
      <c r="J9502">
        <f t="shared" si="595"/>
        <v>4.6087903695862936E-3</v>
      </c>
      <c r="K9502">
        <f>J9502*3600</f>
        <v>16.591645330510659</v>
      </c>
      <c r="L9502" s="1">
        <v>16.591645330510659</v>
      </c>
    </row>
    <row r="9503" spans="1:12" customFormat="1" hidden="1">
      <c r="A9503" s="10">
        <v>41458</v>
      </c>
      <c r="B9503" s="11">
        <v>0.98263888888888884</v>
      </c>
      <c r="C9503">
        <v>0</v>
      </c>
      <c r="D9503">
        <v>95.29</v>
      </c>
      <c r="E9503">
        <f t="shared" si="592"/>
        <v>8.1069999999999989E-2</v>
      </c>
      <c r="F9503">
        <v>71.23</v>
      </c>
      <c r="G9503">
        <v>13.5</v>
      </c>
      <c r="H9503">
        <f t="shared" si="593"/>
        <v>10.478930000000005</v>
      </c>
      <c r="I9503">
        <f t="shared" si="594"/>
        <v>0.10478930000000006</v>
      </c>
      <c r="J9503">
        <f t="shared" si="595"/>
        <v>4.5868728608334337E-3</v>
      </c>
      <c r="L9503">
        <v>16.512742299000362</v>
      </c>
    </row>
    <row r="9504" spans="1:12" customFormat="1" hidden="1">
      <c r="A9504" s="10">
        <v>41458</v>
      </c>
      <c r="B9504" s="11">
        <v>0.98611111111111116</v>
      </c>
      <c r="C9504">
        <v>0</v>
      </c>
      <c r="D9504">
        <v>95.14</v>
      </c>
      <c r="E9504">
        <f t="shared" si="592"/>
        <v>8.1069999999999989E-2</v>
      </c>
      <c r="F9504">
        <v>71.12</v>
      </c>
      <c r="G9504">
        <v>13.5</v>
      </c>
      <c r="H9504">
        <f t="shared" si="593"/>
        <v>10.438929999999999</v>
      </c>
      <c r="I9504">
        <f t="shared" si="594"/>
        <v>0.10438929999999999</v>
      </c>
      <c r="J9504">
        <f t="shared" si="595"/>
        <v>4.5432257564325187E-3</v>
      </c>
      <c r="L9504">
        <v>16.355612723157069</v>
      </c>
    </row>
    <row r="9505" spans="1:12" customFormat="1" hidden="1">
      <c r="A9505" s="10">
        <v>41458</v>
      </c>
      <c r="B9505" s="11">
        <v>0.98958333333333337</v>
      </c>
      <c r="C9505">
        <v>0</v>
      </c>
      <c r="D9505">
        <v>95.04</v>
      </c>
      <c r="E9505">
        <f t="shared" si="592"/>
        <v>8.1069999999999989E-2</v>
      </c>
      <c r="F9505">
        <v>71.02</v>
      </c>
      <c r="G9505">
        <v>13.5</v>
      </c>
      <c r="H9505">
        <f t="shared" si="593"/>
        <v>10.438930000000013</v>
      </c>
      <c r="I9505">
        <f t="shared" si="594"/>
        <v>0.10438930000000013</v>
      </c>
      <c r="J9505">
        <f t="shared" si="595"/>
        <v>4.5432257564325352E-3</v>
      </c>
      <c r="L9505">
        <v>16.355612723157126</v>
      </c>
    </row>
    <row r="9506" spans="1:12" customFormat="1" hidden="1">
      <c r="A9506" s="10">
        <v>41458</v>
      </c>
      <c r="B9506" s="11">
        <v>0.99305555555555547</v>
      </c>
      <c r="C9506">
        <v>0</v>
      </c>
      <c r="D9506">
        <v>95.07</v>
      </c>
      <c r="E9506">
        <f t="shared" si="592"/>
        <v>8.1069999999999989E-2</v>
      </c>
      <c r="F9506">
        <v>71.099999999999994</v>
      </c>
      <c r="G9506">
        <v>13.5</v>
      </c>
      <c r="H9506">
        <f t="shared" si="593"/>
        <v>10.388930000000002</v>
      </c>
      <c r="I9506">
        <f t="shared" si="594"/>
        <v>0.10388930000000002</v>
      </c>
      <c r="J9506">
        <f t="shared" si="595"/>
        <v>4.4890185955665223E-3</v>
      </c>
      <c r="L9506">
        <v>16.160466944039481</v>
      </c>
    </row>
    <row r="9507" spans="1:12" customFormat="1" hidden="1">
      <c r="A9507" s="10">
        <v>41458</v>
      </c>
      <c r="B9507" s="11">
        <v>0.99652777777777779</v>
      </c>
      <c r="C9507">
        <v>0</v>
      </c>
      <c r="D9507">
        <v>95.04</v>
      </c>
      <c r="E9507">
        <f t="shared" si="592"/>
        <v>8.1069999999999989E-2</v>
      </c>
      <c r="F9507">
        <v>71.010000000000005</v>
      </c>
      <c r="G9507">
        <v>13.5</v>
      </c>
      <c r="H9507">
        <f t="shared" si="593"/>
        <v>10.448930000000004</v>
      </c>
      <c r="I9507">
        <f t="shared" si="594"/>
        <v>0.10448930000000005</v>
      </c>
      <c r="J9507">
        <f t="shared" si="595"/>
        <v>4.5541140620914168E-3</v>
      </c>
      <c r="L9507">
        <v>16.3948106235291</v>
      </c>
    </row>
    <row r="9508" spans="1:12" customFormat="1">
      <c r="A9508" s="10">
        <v>41459</v>
      </c>
      <c r="B9508" s="11">
        <v>0</v>
      </c>
      <c r="C9508">
        <v>0</v>
      </c>
      <c r="D9508">
        <v>95.04</v>
      </c>
      <c r="E9508">
        <f t="shared" si="592"/>
        <v>8.1069999999999989E-2</v>
      </c>
      <c r="F9508">
        <v>71.03</v>
      </c>
      <c r="G9508">
        <v>13.5</v>
      </c>
      <c r="H9508">
        <f t="shared" si="593"/>
        <v>10.428930000000008</v>
      </c>
      <c r="I9508">
        <f t="shared" si="594"/>
        <v>0.10428930000000008</v>
      </c>
      <c r="J9508">
        <f t="shared" si="595"/>
        <v>4.532353085259593E-3</v>
      </c>
      <c r="K9508">
        <f>J9508*3600</f>
        <v>16.316471106934536</v>
      </c>
      <c r="L9508" s="13">
        <f>K9508*1000/156000</f>
        <v>0.10459276350599062</v>
      </c>
    </row>
    <row r="9509" spans="1:12" customFormat="1" hidden="1">
      <c r="A9509" s="10">
        <v>41459</v>
      </c>
      <c r="B9509" s="11">
        <v>3.472222222222222E-3</v>
      </c>
      <c r="C9509">
        <v>0</v>
      </c>
      <c r="D9509">
        <v>94.98</v>
      </c>
      <c r="E9509">
        <f t="shared" si="592"/>
        <v>8.1069999999999989E-2</v>
      </c>
      <c r="F9509">
        <v>71.010000000000005</v>
      </c>
      <c r="G9509">
        <v>13.5</v>
      </c>
      <c r="H9509">
        <f t="shared" si="593"/>
        <v>10.388930000000002</v>
      </c>
      <c r="I9509">
        <f t="shared" si="594"/>
        <v>0.10388930000000002</v>
      </c>
      <c r="J9509">
        <f t="shared" si="595"/>
        <v>4.4890185955665223E-3</v>
      </c>
      <c r="L9509">
        <v>16.160466944039481</v>
      </c>
    </row>
    <row r="9510" spans="1:12" customFormat="1" hidden="1">
      <c r="A9510" s="10">
        <v>41459</v>
      </c>
      <c r="B9510" s="11">
        <v>6.9444444444444441E-3</v>
      </c>
      <c r="C9510">
        <v>0</v>
      </c>
      <c r="D9510">
        <v>95.05</v>
      </c>
      <c r="E9510">
        <f t="shared" si="592"/>
        <v>8.1069999999999989E-2</v>
      </c>
      <c r="F9510">
        <v>71.02</v>
      </c>
      <c r="G9510">
        <v>13.5</v>
      </c>
      <c r="H9510">
        <f t="shared" si="593"/>
        <v>10.448930000000004</v>
      </c>
      <c r="I9510">
        <f t="shared" si="594"/>
        <v>0.10448930000000005</v>
      </c>
      <c r="J9510">
        <f t="shared" si="595"/>
        <v>4.5541140620914168E-3</v>
      </c>
      <c r="L9510">
        <v>16.3948106235291</v>
      </c>
    </row>
    <row r="9511" spans="1:12" customFormat="1" hidden="1">
      <c r="A9511" s="10">
        <v>41459</v>
      </c>
      <c r="B9511" s="11">
        <v>1.0416666666666666E-2</v>
      </c>
      <c r="C9511">
        <v>0</v>
      </c>
      <c r="D9511">
        <v>94.96</v>
      </c>
      <c r="E9511">
        <f t="shared" si="592"/>
        <v>8.1069999999999989E-2</v>
      </c>
      <c r="F9511">
        <v>71.06</v>
      </c>
      <c r="G9511">
        <v>13.5</v>
      </c>
      <c r="H9511">
        <f t="shared" si="593"/>
        <v>10.318929999999995</v>
      </c>
      <c r="I9511">
        <f t="shared" si="594"/>
        <v>0.10318929999999994</v>
      </c>
      <c r="J9511">
        <f t="shared" si="595"/>
        <v>4.4137834336167364E-3</v>
      </c>
      <c r="L9511">
        <v>15.889620361020251</v>
      </c>
    </row>
    <row r="9512" spans="1:12" customFormat="1" hidden="1">
      <c r="A9512" s="10">
        <v>41459</v>
      </c>
      <c r="B9512" s="11">
        <v>1.3888888888888888E-2</v>
      </c>
      <c r="C9512">
        <v>0</v>
      </c>
      <c r="D9512">
        <v>94.89</v>
      </c>
      <c r="E9512">
        <f t="shared" si="592"/>
        <v>8.1069999999999989E-2</v>
      </c>
      <c r="F9512">
        <v>70.849999999999994</v>
      </c>
      <c r="G9512">
        <v>13.5</v>
      </c>
      <c r="H9512">
        <f t="shared" si="593"/>
        <v>10.458930000000009</v>
      </c>
      <c r="I9512">
        <f t="shared" si="594"/>
        <v>0.10458930000000009</v>
      </c>
      <c r="J9512">
        <f t="shared" si="595"/>
        <v>4.5650180097230137E-3</v>
      </c>
      <c r="L9512">
        <v>16.43406483500285</v>
      </c>
    </row>
    <row r="9513" spans="1:12" customFormat="1" hidden="1">
      <c r="A9513" s="10">
        <v>41459</v>
      </c>
      <c r="B9513" s="11">
        <v>1.7361111111111112E-2</v>
      </c>
      <c r="C9513">
        <v>0</v>
      </c>
      <c r="D9513">
        <v>94.81</v>
      </c>
      <c r="E9513">
        <f t="shared" si="592"/>
        <v>8.1069999999999989E-2</v>
      </c>
      <c r="F9513">
        <v>70.900000000000006</v>
      </c>
      <c r="G9513">
        <v>13.5</v>
      </c>
      <c r="H9513">
        <f t="shared" si="593"/>
        <v>10.32893</v>
      </c>
      <c r="I9513">
        <f t="shared" si="594"/>
        <v>0.1032893</v>
      </c>
      <c r="J9513">
        <f t="shared" si="595"/>
        <v>4.4244846205997021E-3</v>
      </c>
      <c r="L9513">
        <v>15.928144634158928</v>
      </c>
    </row>
    <row r="9514" spans="1:12" customFormat="1" hidden="1">
      <c r="A9514" s="10">
        <v>41459</v>
      </c>
      <c r="B9514" s="11">
        <v>2.0833333333333332E-2</v>
      </c>
      <c r="C9514">
        <v>0</v>
      </c>
      <c r="D9514">
        <v>94.81</v>
      </c>
      <c r="E9514">
        <f t="shared" si="592"/>
        <v>8.1069999999999989E-2</v>
      </c>
      <c r="F9514">
        <v>70.92</v>
      </c>
      <c r="G9514">
        <v>13.5</v>
      </c>
      <c r="H9514">
        <f t="shared" si="593"/>
        <v>10.308930000000004</v>
      </c>
      <c r="I9514">
        <f t="shared" si="594"/>
        <v>0.10308930000000004</v>
      </c>
      <c r="J9514">
        <f t="shared" si="595"/>
        <v>4.4030977909974003E-3</v>
      </c>
      <c r="K9514">
        <f>J9514*3600</f>
        <v>15.851152047590642</v>
      </c>
      <c r="L9514" s="1">
        <v>15.851152047590642</v>
      </c>
    </row>
    <row r="9515" spans="1:12" customFormat="1" hidden="1">
      <c r="A9515" s="10">
        <v>41459</v>
      </c>
      <c r="B9515" s="11">
        <v>2.4305555555555556E-2</v>
      </c>
      <c r="C9515">
        <v>0</v>
      </c>
      <c r="D9515">
        <v>94.81</v>
      </c>
      <c r="E9515">
        <f t="shared" si="592"/>
        <v>8.1069999999999989E-2</v>
      </c>
      <c r="F9515">
        <v>70.94</v>
      </c>
      <c r="G9515">
        <v>13.5</v>
      </c>
      <c r="H9515">
        <f t="shared" si="593"/>
        <v>10.288930000000008</v>
      </c>
      <c r="I9515">
        <f t="shared" si="594"/>
        <v>0.10288930000000007</v>
      </c>
      <c r="J9515">
        <f t="shared" si="595"/>
        <v>4.3817731087107429E-3</v>
      </c>
      <c r="L9515">
        <v>15.774383191358675</v>
      </c>
    </row>
    <row r="9516" spans="1:12" customFormat="1" hidden="1">
      <c r="A9516" s="10">
        <v>41459</v>
      </c>
      <c r="B9516" s="11">
        <v>2.7777777777777776E-2</v>
      </c>
      <c r="C9516">
        <v>0</v>
      </c>
      <c r="D9516">
        <v>94.95</v>
      </c>
      <c r="E9516">
        <f t="shared" si="592"/>
        <v>8.1069999999999989E-2</v>
      </c>
      <c r="F9516">
        <v>71.05</v>
      </c>
      <c r="G9516">
        <v>13.5</v>
      </c>
      <c r="H9516">
        <f t="shared" si="593"/>
        <v>10.318930000000009</v>
      </c>
      <c r="I9516">
        <f t="shared" si="594"/>
        <v>0.10318930000000009</v>
      </c>
      <c r="J9516">
        <f t="shared" si="595"/>
        <v>4.413783433616752E-3</v>
      </c>
      <c r="L9516">
        <v>15.889620361020308</v>
      </c>
    </row>
    <row r="9517" spans="1:12" customFormat="1" hidden="1">
      <c r="A9517" s="10">
        <v>41459</v>
      </c>
      <c r="B9517" s="11">
        <v>3.125E-2</v>
      </c>
      <c r="C9517">
        <v>0</v>
      </c>
      <c r="D9517">
        <v>94.89</v>
      </c>
      <c r="E9517">
        <f t="shared" si="592"/>
        <v>8.1069999999999989E-2</v>
      </c>
      <c r="F9517">
        <v>71.040000000000006</v>
      </c>
      <c r="G9517">
        <v>13.5</v>
      </c>
      <c r="H9517">
        <f t="shared" si="593"/>
        <v>10.268929999999997</v>
      </c>
      <c r="I9517">
        <f t="shared" si="594"/>
        <v>0.10268929999999997</v>
      </c>
      <c r="J9517">
        <f t="shared" si="595"/>
        <v>4.3605105134255024E-3</v>
      </c>
      <c r="L9517">
        <v>15.697837848331808</v>
      </c>
    </row>
    <row r="9518" spans="1:12" customFormat="1" hidden="1">
      <c r="A9518" s="10">
        <v>41459</v>
      </c>
      <c r="B9518" s="11">
        <v>3.4722222222222224E-2</v>
      </c>
      <c r="C9518">
        <v>0</v>
      </c>
      <c r="D9518">
        <v>94.98</v>
      </c>
      <c r="E9518">
        <f t="shared" si="592"/>
        <v>8.1069999999999989E-2</v>
      </c>
      <c r="F9518">
        <v>71.069999999999993</v>
      </c>
      <c r="G9518">
        <v>13.5</v>
      </c>
      <c r="H9518">
        <f t="shared" si="593"/>
        <v>10.328930000000014</v>
      </c>
      <c r="I9518">
        <f t="shared" si="594"/>
        <v>0.10328930000000014</v>
      </c>
      <c r="J9518">
        <f t="shared" si="595"/>
        <v>4.4244846205997177E-3</v>
      </c>
      <c r="L9518">
        <v>15.928144634158985</v>
      </c>
    </row>
    <row r="9519" spans="1:12" customFormat="1" hidden="1">
      <c r="A9519" s="10">
        <v>41459</v>
      </c>
      <c r="B9519" s="11">
        <v>3.8194444444444441E-2</v>
      </c>
      <c r="C9519">
        <v>0</v>
      </c>
      <c r="D9519">
        <v>94.85</v>
      </c>
      <c r="E9519">
        <f t="shared" si="592"/>
        <v>8.1069999999999989E-2</v>
      </c>
      <c r="F9519">
        <v>70.94</v>
      </c>
      <c r="G9519">
        <v>13.5</v>
      </c>
      <c r="H9519">
        <f t="shared" si="593"/>
        <v>10.32893</v>
      </c>
      <c r="I9519">
        <f t="shared" si="594"/>
        <v>0.1032893</v>
      </c>
      <c r="J9519">
        <f t="shared" si="595"/>
        <v>4.4244846205997021E-3</v>
      </c>
      <c r="L9519">
        <v>15.928144634158928</v>
      </c>
    </row>
    <row r="9520" spans="1:12" customFormat="1">
      <c r="A9520" s="10">
        <v>41459</v>
      </c>
      <c r="B9520" s="11">
        <v>4.1666666666666664E-2</v>
      </c>
      <c r="C9520">
        <v>0</v>
      </c>
      <c r="D9520">
        <v>94.96</v>
      </c>
      <c r="E9520">
        <f t="shared" si="592"/>
        <v>8.1069999999999989E-2</v>
      </c>
      <c r="F9520">
        <v>71.040000000000006</v>
      </c>
      <c r="G9520">
        <v>13.5</v>
      </c>
      <c r="H9520">
        <f t="shared" si="593"/>
        <v>10.338929999999991</v>
      </c>
      <c r="I9520">
        <f t="shared" si="594"/>
        <v>0.10338929999999991</v>
      </c>
      <c r="J9520">
        <f t="shared" si="595"/>
        <v>4.4352013594764076E-3</v>
      </c>
      <c r="K9520">
        <f>J9520*3600</f>
        <v>15.966724894115067</v>
      </c>
      <c r="L9520" s="13">
        <f>K9520*1000/156000</f>
        <v>0.10235080060330172</v>
      </c>
    </row>
    <row r="9521" spans="1:12" customFormat="1" hidden="1">
      <c r="A9521" s="10">
        <v>41459</v>
      </c>
      <c r="B9521" s="11">
        <v>4.5138888888888888E-2</v>
      </c>
      <c r="C9521">
        <v>0</v>
      </c>
      <c r="D9521">
        <v>94.95</v>
      </c>
      <c r="E9521">
        <f t="shared" si="592"/>
        <v>8.1069999999999989E-2</v>
      </c>
      <c r="F9521">
        <v>71.02</v>
      </c>
      <c r="G9521">
        <v>13.5</v>
      </c>
      <c r="H9521">
        <f t="shared" si="593"/>
        <v>10.34893000000001</v>
      </c>
      <c r="I9521">
        <f t="shared" si="594"/>
        <v>0.1034893000000001</v>
      </c>
      <c r="J9521">
        <f t="shared" si="595"/>
        <v>4.4459336577734035E-3</v>
      </c>
      <c r="L9521">
        <v>16.005361167984251</v>
      </c>
    </row>
    <row r="9522" spans="1:12" customFormat="1" hidden="1">
      <c r="A9522" s="10">
        <v>41459</v>
      </c>
      <c r="B9522" s="11">
        <v>4.8611111111111112E-2</v>
      </c>
      <c r="C9522">
        <v>0</v>
      </c>
      <c r="D9522">
        <v>94.79</v>
      </c>
      <c r="E9522">
        <f t="shared" si="592"/>
        <v>8.1069999999999989E-2</v>
      </c>
      <c r="F9522">
        <v>70.97</v>
      </c>
      <c r="G9522">
        <v>13.5</v>
      </c>
      <c r="H9522">
        <f t="shared" si="593"/>
        <v>10.238930000000011</v>
      </c>
      <c r="I9522">
        <f t="shared" si="594"/>
        <v>0.1023893000000001</v>
      </c>
      <c r="J9522">
        <f t="shared" si="595"/>
        <v>4.3287329015436063E-3</v>
      </c>
      <c r="L9522">
        <v>15.583438445556983</v>
      </c>
    </row>
    <row r="9523" spans="1:12" customFormat="1" hidden="1">
      <c r="A9523" s="10">
        <v>41459</v>
      </c>
      <c r="B9523" s="11">
        <v>5.2083333333333336E-2</v>
      </c>
      <c r="C9523">
        <v>0</v>
      </c>
      <c r="D9523">
        <v>94.79</v>
      </c>
      <c r="E9523">
        <f t="shared" si="592"/>
        <v>8.1069999999999989E-2</v>
      </c>
      <c r="F9523">
        <v>70.83</v>
      </c>
      <c r="G9523">
        <v>13.5</v>
      </c>
      <c r="H9523">
        <f t="shared" si="593"/>
        <v>10.378930000000011</v>
      </c>
      <c r="I9523">
        <f t="shared" si="594"/>
        <v>0.10378930000000011</v>
      </c>
      <c r="J9523">
        <f t="shared" si="595"/>
        <v>4.478223984396271E-3</v>
      </c>
      <c r="L9523">
        <v>16.121606343826574</v>
      </c>
    </row>
    <row r="9524" spans="1:12" customFormat="1" hidden="1">
      <c r="A9524" s="10">
        <v>41459</v>
      </c>
      <c r="B9524" s="11">
        <v>5.5555555555555552E-2</v>
      </c>
      <c r="C9524">
        <v>0</v>
      </c>
      <c r="D9524">
        <v>94.81</v>
      </c>
      <c r="E9524">
        <f t="shared" si="592"/>
        <v>8.1069999999999989E-2</v>
      </c>
      <c r="F9524">
        <v>70.989999999999995</v>
      </c>
      <c r="G9524">
        <v>13.5</v>
      </c>
      <c r="H9524">
        <f t="shared" si="593"/>
        <v>10.238930000000011</v>
      </c>
      <c r="I9524">
        <f t="shared" si="594"/>
        <v>0.1023893000000001</v>
      </c>
      <c r="J9524">
        <f t="shared" si="595"/>
        <v>4.3287329015436063E-3</v>
      </c>
      <c r="L9524">
        <v>15.583438445556983</v>
      </c>
    </row>
    <row r="9525" spans="1:12" customFormat="1" hidden="1">
      <c r="A9525" s="10">
        <v>41459</v>
      </c>
      <c r="B9525" s="11">
        <v>5.9027777777777783E-2</v>
      </c>
      <c r="C9525">
        <v>0</v>
      </c>
      <c r="D9525">
        <v>94.81</v>
      </c>
      <c r="E9525">
        <f t="shared" si="592"/>
        <v>8.1069999999999989E-2</v>
      </c>
      <c r="F9525">
        <v>70.95</v>
      </c>
      <c r="G9525">
        <v>13.5</v>
      </c>
      <c r="H9525">
        <f t="shared" si="593"/>
        <v>10.278930000000003</v>
      </c>
      <c r="I9525">
        <f t="shared" si="594"/>
        <v>0.10278930000000003</v>
      </c>
      <c r="J9525">
        <f t="shared" si="595"/>
        <v>4.3711340539648712E-3</v>
      </c>
      <c r="L9525">
        <v>15.736082594273537</v>
      </c>
    </row>
    <row r="9526" spans="1:12" customFormat="1" hidden="1">
      <c r="A9526" s="10">
        <v>41459</v>
      </c>
      <c r="B9526" s="11">
        <v>6.25E-2</v>
      </c>
      <c r="C9526">
        <v>0</v>
      </c>
      <c r="D9526">
        <v>94.77</v>
      </c>
      <c r="E9526">
        <f t="shared" si="592"/>
        <v>8.1069999999999989E-2</v>
      </c>
      <c r="F9526">
        <v>70.94</v>
      </c>
      <c r="G9526">
        <v>13.5</v>
      </c>
      <c r="H9526">
        <f t="shared" si="593"/>
        <v>10.248930000000001</v>
      </c>
      <c r="I9526">
        <f t="shared" si="594"/>
        <v>0.10248930000000002</v>
      </c>
      <c r="J9526">
        <f t="shared" si="595"/>
        <v>4.3393099447688243E-3</v>
      </c>
      <c r="K9526">
        <f>J9526*3600</f>
        <v>15.621515801167767</v>
      </c>
      <c r="L9526" s="1">
        <v>15.621515801167767</v>
      </c>
    </row>
    <row r="9527" spans="1:12" customFormat="1" hidden="1">
      <c r="A9527" s="10">
        <v>41459</v>
      </c>
      <c r="B9527" s="11">
        <v>6.5972222222222224E-2</v>
      </c>
      <c r="C9527">
        <v>0</v>
      </c>
      <c r="D9527">
        <v>94.8</v>
      </c>
      <c r="E9527">
        <f t="shared" si="592"/>
        <v>8.1069999999999989E-2</v>
      </c>
      <c r="F9527">
        <v>70.95</v>
      </c>
      <c r="G9527">
        <v>13.5</v>
      </c>
      <c r="H9527">
        <f t="shared" si="593"/>
        <v>10.268929999999997</v>
      </c>
      <c r="I9527">
        <f t="shared" si="594"/>
        <v>0.10268929999999997</v>
      </c>
      <c r="J9527">
        <f t="shared" si="595"/>
        <v>4.3605105134255024E-3</v>
      </c>
      <c r="L9527">
        <v>15.697837848331808</v>
      </c>
    </row>
    <row r="9528" spans="1:12" customFormat="1" hidden="1">
      <c r="A9528" s="10">
        <v>41459</v>
      </c>
      <c r="B9528" s="11">
        <v>6.9444444444444434E-2</v>
      </c>
      <c r="C9528">
        <v>0</v>
      </c>
      <c r="D9528">
        <v>94.71</v>
      </c>
      <c r="E9528">
        <f t="shared" si="592"/>
        <v>8.1069999999999989E-2</v>
      </c>
      <c r="F9528">
        <v>70.86</v>
      </c>
      <c r="G9528">
        <v>13.5</v>
      </c>
      <c r="H9528">
        <f t="shared" si="593"/>
        <v>10.268929999999997</v>
      </c>
      <c r="I9528">
        <f t="shared" si="594"/>
        <v>0.10268929999999997</v>
      </c>
      <c r="J9528">
        <f t="shared" si="595"/>
        <v>4.3605105134255024E-3</v>
      </c>
      <c r="L9528">
        <v>15.697837848331808</v>
      </c>
    </row>
    <row r="9529" spans="1:12" customFormat="1" hidden="1">
      <c r="A9529" s="10">
        <v>41459</v>
      </c>
      <c r="B9529" s="11">
        <v>7.2916666666666671E-2</v>
      </c>
      <c r="C9529">
        <v>0</v>
      </c>
      <c r="D9529">
        <v>94.79</v>
      </c>
      <c r="E9529">
        <f t="shared" si="592"/>
        <v>8.1069999999999989E-2</v>
      </c>
      <c r="F9529">
        <v>70.94</v>
      </c>
      <c r="G9529">
        <v>13.5</v>
      </c>
      <c r="H9529">
        <f t="shared" si="593"/>
        <v>10.268930000000012</v>
      </c>
      <c r="I9529">
        <f t="shared" si="594"/>
        <v>0.10268930000000012</v>
      </c>
      <c r="J9529">
        <f t="shared" si="595"/>
        <v>4.3605105134255145E-3</v>
      </c>
      <c r="L9529">
        <v>15.697837848331853</v>
      </c>
    </row>
    <row r="9530" spans="1:12" customFormat="1" hidden="1">
      <c r="A9530" s="10">
        <v>41459</v>
      </c>
      <c r="B9530" s="11">
        <v>7.6388888888888895E-2</v>
      </c>
      <c r="C9530">
        <v>0</v>
      </c>
      <c r="D9530">
        <v>94.61</v>
      </c>
      <c r="E9530">
        <f t="shared" si="592"/>
        <v>8.1069999999999989E-2</v>
      </c>
      <c r="F9530">
        <v>70.94</v>
      </c>
      <c r="G9530">
        <v>13.5</v>
      </c>
      <c r="H9530">
        <f t="shared" si="593"/>
        <v>10.088930000000005</v>
      </c>
      <c r="I9530">
        <f t="shared" si="594"/>
        <v>0.10088930000000004</v>
      </c>
      <c r="J9530">
        <f t="shared" si="595"/>
        <v>4.1719310899084316E-3</v>
      </c>
      <c r="L9530">
        <v>15.018951923670354</v>
      </c>
    </row>
    <row r="9531" spans="1:12" customFormat="1" hidden="1">
      <c r="A9531" s="10">
        <v>41459</v>
      </c>
      <c r="B9531" s="11">
        <v>7.9861111111111105E-2</v>
      </c>
      <c r="C9531">
        <v>0</v>
      </c>
      <c r="D9531">
        <v>94.66</v>
      </c>
      <c r="E9531">
        <f t="shared" si="592"/>
        <v>8.1069999999999989E-2</v>
      </c>
      <c r="F9531">
        <v>70.81</v>
      </c>
      <c r="G9531">
        <v>13.5</v>
      </c>
      <c r="H9531">
        <f t="shared" si="593"/>
        <v>10.268929999999997</v>
      </c>
      <c r="I9531">
        <f t="shared" si="594"/>
        <v>0.10268929999999997</v>
      </c>
      <c r="J9531">
        <f t="shared" si="595"/>
        <v>4.3605105134255024E-3</v>
      </c>
      <c r="L9531">
        <v>15.697837848331808</v>
      </c>
    </row>
    <row r="9532" spans="1:12" customFormat="1">
      <c r="A9532" s="10">
        <v>41459</v>
      </c>
      <c r="B9532" s="11">
        <v>8.3333333333333329E-2</v>
      </c>
      <c r="C9532">
        <v>0</v>
      </c>
      <c r="D9532">
        <v>94.67</v>
      </c>
      <c r="E9532">
        <f t="shared" si="592"/>
        <v>8.1069999999999989E-2</v>
      </c>
      <c r="F9532">
        <v>70.849999999999994</v>
      </c>
      <c r="G9532">
        <v>13.5</v>
      </c>
      <c r="H9532">
        <f t="shared" si="593"/>
        <v>10.238930000000011</v>
      </c>
      <c r="I9532">
        <f t="shared" si="594"/>
        <v>0.1023893000000001</v>
      </c>
      <c r="J9532">
        <f t="shared" si="595"/>
        <v>4.3287329015436063E-3</v>
      </c>
      <c r="K9532">
        <f>J9532*3600</f>
        <v>15.583438445556983</v>
      </c>
      <c r="L9532" s="13">
        <f>K9532*1000/156000</f>
        <v>9.9893836189467844E-2</v>
      </c>
    </row>
    <row r="9533" spans="1:12" customFormat="1" hidden="1">
      <c r="A9533" s="10">
        <v>41459</v>
      </c>
      <c r="B9533" s="11">
        <v>8.6805555555555566E-2</v>
      </c>
      <c r="C9533">
        <v>0</v>
      </c>
      <c r="D9533">
        <v>94.59</v>
      </c>
      <c r="E9533">
        <f t="shared" si="592"/>
        <v>8.1069999999999989E-2</v>
      </c>
      <c r="F9533">
        <v>70.83</v>
      </c>
      <c r="G9533">
        <v>13.5</v>
      </c>
      <c r="H9533">
        <f t="shared" si="593"/>
        <v>10.178930000000008</v>
      </c>
      <c r="I9533">
        <f t="shared" si="594"/>
        <v>0.10178930000000008</v>
      </c>
      <c r="J9533">
        <f t="shared" si="595"/>
        <v>4.2655955411550379E-3</v>
      </c>
      <c r="L9533">
        <v>15.356143948158136</v>
      </c>
    </row>
    <row r="9534" spans="1:12" customFormat="1" hidden="1">
      <c r="A9534" s="10">
        <v>41459</v>
      </c>
      <c r="B9534" s="11">
        <v>9.0277777777777776E-2</v>
      </c>
      <c r="C9534">
        <v>0</v>
      </c>
      <c r="D9534">
        <v>94.54</v>
      </c>
      <c r="E9534">
        <f t="shared" si="592"/>
        <v>8.1069999999999989E-2</v>
      </c>
      <c r="F9534">
        <v>70.69</v>
      </c>
      <c r="G9534">
        <v>13.5</v>
      </c>
      <c r="H9534">
        <f t="shared" si="593"/>
        <v>10.268930000000012</v>
      </c>
      <c r="I9534">
        <f t="shared" si="594"/>
        <v>0.10268930000000012</v>
      </c>
      <c r="J9534">
        <f t="shared" si="595"/>
        <v>4.3605105134255145E-3</v>
      </c>
      <c r="L9534">
        <v>15.697837848331853</v>
      </c>
    </row>
    <row r="9535" spans="1:12" customFormat="1" hidden="1">
      <c r="A9535" s="10">
        <v>41459</v>
      </c>
      <c r="B9535" s="11">
        <v>9.375E-2</v>
      </c>
      <c r="C9535">
        <v>0</v>
      </c>
      <c r="D9535">
        <v>94.55</v>
      </c>
      <c r="E9535">
        <f t="shared" si="592"/>
        <v>8.1069999999999989E-2</v>
      </c>
      <c r="F9535">
        <v>70.790000000000006</v>
      </c>
      <c r="G9535">
        <v>13.5</v>
      </c>
      <c r="H9535">
        <f t="shared" si="593"/>
        <v>10.178929999999994</v>
      </c>
      <c r="I9535">
        <f t="shared" si="594"/>
        <v>0.10178929999999994</v>
      </c>
      <c r="J9535">
        <f t="shared" si="595"/>
        <v>4.2655955411550232E-3</v>
      </c>
      <c r="L9535">
        <v>15.356143948158083</v>
      </c>
    </row>
    <row r="9536" spans="1:12" customFormat="1" hidden="1">
      <c r="A9536" s="10">
        <v>41459</v>
      </c>
      <c r="B9536" s="11">
        <v>9.7222222222222224E-2</v>
      </c>
      <c r="C9536">
        <v>0</v>
      </c>
      <c r="D9536">
        <v>94.47</v>
      </c>
      <c r="E9536">
        <f t="shared" si="592"/>
        <v>8.1069999999999989E-2</v>
      </c>
      <c r="F9536">
        <v>70.739999999999995</v>
      </c>
      <c r="G9536">
        <v>13.5</v>
      </c>
      <c r="H9536">
        <f t="shared" si="593"/>
        <v>10.148930000000007</v>
      </c>
      <c r="I9536">
        <f t="shared" si="594"/>
        <v>0.10148930000000007</v>
      </c>
      <c r="J9536">
        <f t="shared" si="595"/>
        <v>4.2342353837362756E-3</v>
      </c>
      <c r="L9536">
        <v>15.243247381450592</v>
      </c>
    </row>
    <row r="9537" spans="1:12" customFormat="1" hidden="1">
      <c r="A9537" s="10">
        <v>41459</v>
      </c>
      <c r="B9537" s="11">
        <v>0.10069444444444443</v>
      </c>
      <c r="C9537">
        <v>0</v>
      </c>
      <c r="D9537">
        <v>94.42</v>
      </c>
      <c r="E9537">
        <f t="shared" si="592"/>
        <v>8.1069999999999989E-2</v>
      </c>
      <c r="F9537">
        <v>70.62</v>
      </c>
      <c r="G9537">
        <v>13.5</v>
      </c>
      <c r="H9537">
        <f t="shared" si="593"/>
        <v>10.21893</v>
      </c>
      <c r="I9537">
        <f t="shared" si="594"/>
        <v>0.1021893</v>
      </c>
      <c r="J9537">
        <f t="shared" si="595"/>
        <v>4.3076252595019016E-3</v>
      </c>
      <c r="L9537">
        <v>15.507450934206846</v>
      </c>
    </row>
    <row r="9538" spans="1:12" customFormat="1" hidden="1">
      <c r="A9538" s="10">
        <v>41459</v>
      </c>
      <c r="B9538" s="11">
        <v>0.10416666666666667</v>
      </c>
      <c r="C9538">
        <v>0</v>
      </c>
      <c r="D9538">
        <v>94.4</v>
      </c>
      <c r="E9538">
        <f t="shared" si="592"/>
        <v>8.1069999999999989E-2</v>
      </c>
      <c r="F9538">
        <v>70.62</v>
      </c>
      <c r="G9538">
        <v>13.5</v>
      </c>
      <c r="H9538">
        <f t="shared" si="593"/>
        <v>10.198930000000004</v>
      </c>
      <c r="I9538">
        <f t="shared" si="594"/>
        <v>0.10198930000000005</v>
      </c>
      <c r="J9538">
        <f t="shared" si="595"/>
        <v>4.2865794928988914E-3</v>
      </c>
      <c r="K9538">
        <f>J9538*3600</f>
        <v>15.43168617443601</v>
      </c>
      <c r="L9538" s="1">
        <v>15.43168617443601</v>
      </c>
    </row>
    <row r="9539" spans="1:12" customFormat="1" hidden="1">
      <c r="A9539" s="10">
        <v>41459</v>
      </c>
      <c r="B9539" s="11">
        <v>0.1076388888888889</v>
      </c>
      <c r="C9539">
        <v>0</v>
      </c>
      <c r="D9539">
        <v>94.34</v>
      </c>
      <c r="E9539">
        <f t="shared" si="592"/>
        <v>8.1069999999999989E-2</v>
      </c>
      <c r="F9539">
        <v>70.62</v>
      </c>
      <c r="G9539">
        <v>13.5</v>
      </c>
      <c r="H9539">
        <f t="shared" si="593"/>
        <v>10.138930000000002</v>
      </c>
      <c r="I9539">
        <f t="shared" si="594"/>
        <v>0.10138930000000002</v>
      </c>
      <c r="J9539">
        <f t="shared" si="595"/>
        <v>4.2238128396295529E-3</v>
      </c>
      <c r="L9539">
        <v>15.205726222666391</v>
      </c>
    </row>
    <row r="9540" spans="1:12" customFormat="1" hidden="1">
      <c r="A9540" s="10">
        <v>41459</v>
      </c>
      <c r="B9540" s="11">
        <v>0.1111111111111111</v>
      </c>
      <c r="C9540">
        <v>0</v>
      </c>
      <c r="D9540">
        <v>94.29</v>
      </c>
      <c r="E9540">
        <f t="shared" si="592"/>
        <v>8.1069999999999989E-2</v>
      </c>
      <c r="F9540">
        <v>70.58</v>
      </c>
      <c r="G9540">
        <v>13.5</v>
      </c>
      <c r="H9540">
        <f t="shared" si="593"/>
        <v>10.128930000000011</v>
      </c>
      <c r="I9540">
        <f t="shared" si="594"/>
        <v>0.10128930000000011</v>
      </c>
      <c r="J9540">
        <f t="shared" si="595"/>
        <v>4.2134057037146377E-3</v>
      </c>
      <c r="L9540">
        <v>15.168260533372695</v>
      </c>
    </row>
    <row r="9541" spans="1:12" customFormat="1" hidden="1">
      <c r="A9541" s="10">
        <v>41459</v>
      </c>
      <c r="B9541" s="11">
        <v>0.11458333333333333</v>
      </c>
      <c r="C9541">
        <v>0</v>
      </c>
      <c r="D9541">
        <v>94.33</v>
      </c>
      <c r="E9541">
        <f t="shared" ref="E9541:E9604" si="596">(435-368)*1.21/1000</f>
        <v>8.1069999999999989E-2</v>
      </c>
      <c r="F9541">
        <v>70.599999999999994</v>
      </c>
      <c r="G9541">
        <v>13.5</v>
      </c>
      <c r="H9541">
        <f t="shared" ref="H9541:H9604" si="597">D9541-E9541-F9541-G9541</f>
        <v>10.148930000000007</v>
      </c>
      <c r="I9541">
        <f t="shared" ref="I9541:I9604" si="598">H9541/100</f>
        <v>0.10148930000000007</v>
      </c>
      <c r="J9541">
        <f t="shared" ref="J9541:J9604" si="599">1.2904*I9541^(5/2)</f>
        <v>4.2342353837362756E-3</v>
      </c>
      <c r="L9541">
        <v>15.243247381450592</v>
      </c>
    </row>
    <row r="9542" spans="1:12" customFormat="1" hidden="1">
      <c r="A9542" s="10">
        <v>41459</v>
      </c>
      <c r="B9542" s="11">
        <v>0.11805555555555557</v>
      </c>
      <c r="C9542">
        <v>0</v>
      </c>
      <c r="D9542">
        <v>94.32</v>
      </c>
      <c r="E9542">
        <f t="shared" si="596"/>
        <v>8.1069999999999989E-2</v>
      </c>
      <c r="F9542">
        <v>70.59</v>
      </c>
      <c r="G9542">
        <v>13.5</v>
      </c>
      <c r="H9542">
        <f t="shared" si="597"/>
        <v>10.148929999999993</v>
      </c>
      <c r="I9542">
        <f t="shared" si="598"/>
        <v>0.10148929999999994</v>
      </c>
      <c r="J9542">
        <f t="shared" si="599"/>
        <v>4.2342353837362609E-3</v>
      </c>
      <c r="L9542">
        <v>15.243247381450539</v>
      </c>
    </row>
    <row r="9543" spans="1:12" customFormat="1" hidden="1">
      <c r="A9543" s="10">
        <v>41459</v>
      </c>
      <c r="B9543" s="11">
        <v>0.12152777777777778</v>
      </c>
      <c r="C9543">
        <v>0</v>
      </c>
      <c r="D9543">
        <v>94.47</v>
      </c>
      <c r="E9543">
        <f t="shared" si="596"/>
        <v>8.1069999999999989E-2</v>
      </c>
      <c r="F9543">
        <v>70.73</v>
      </c>
      <c r="G9543">
        <v>13.5</v>
      </c>
      <c r="H9543">
        <f t="shared" si="597"/>
        <v>10.158929999999998</v>
      </c>
      <c r="I9543">
        <f t="shared" si="598"/>
        <v>0.10158929999999998</v>
      </c>
      <c r="J9543">
        <f t="shared" si="599"/>
        <v>4.2446733436314263E-3</v>
      </c>
      <c r="L9543">
        <v>15.280824037073135</v>
      </c>
    </row>
    <row r="9544" spans="1:12" customFormat="1">
      <c r="A9544" s="10">
        <v>41459</v>
      </c>
      <c r="B9544" s="11">
        <v>0.125</v>
      </c>
      <c r="C9544">
        <v>0</v>
      </c>
      <c r="D9544">
        <v>94.43</v>
      </c>
      <c r="E9544">
        <f t="shared" si="596"/>
        <v>8.1069999999999989E-2</v>
      </c>
      <c r="F9544">
        <v>70.66</v>
      </c>
      <c r="G9544">
        <v>13.5</v>
      </c>
      <c r="H9544">
        <f t="shared" si="597"/>
        <v>10.188930000000013</v>
      </c>
      <c r="I9544">
        <f t="shared" si="598"/>
        <v>0.10188930000000013</v>
      </c>
      <c r="J9544">
        <f t="shared" si="599"/>
        <v>4.276079793958114E-3</v>
      </c>
      <c r="K9544">
        <f>J9544*3600</f>
        <v>15.39388725824921</v>
      </c>
      <c r="L9544" s="13">
        <f>K9544*1000/156000</f>
        <v>9.8678764475956471E-2</v>
      </c>
    </row>
    <row r="9545" spans="1:12" customFormat="1" hidden="1">
      <c r="A9545" s="10">
        <v>41459</v>
      </c>
      <c r="B9545" s="11">
        <v>0.12847222222222224</v>
      </c>
      <c r="C9545">
        <v>0</v>
      </c>
      <c r="D9545">
        <v>94.49</v>
      </c>
      <c r="E9545">
        <f t="shared" si="596"/>
        <v>8.1069999999999989E-2</v>
      </c>
      <c r="F9545">
        <v>70.760000000000005</v>
      </c>
      <c r="G9545">
        <v>13.5</v>
      </c>
      <c r="H9545">
        <f t="shared" si="597"/>
        <v>10.148929999999993</v>
      </c>
      <c r="I9545">
        <f t="shared" si="598"/>
        <v>0.10148929999999994</v>
      </c>
      <c r="J9545">
        <f t="shared" si="599"/>
        <v>4.2342353837362609E-3</v>
      </c>
      <c r="L9545">
        <v>15.243247381450539</v>
      </c>
    </row>
    <row r="9546" spans="1:12" customFormat="1" hidden="1">
      <c r="A9546" s="10">
        <v>41459</v>
      </c>
      <c r="B9546" s="11">
        <v>0.13194444444444445</v>
      </c>
      <c r="C9546">
        <v>0</v>
      </c>
      <c r="D9546">
        <v>94.45</v>
      </c>
      <c r="E9546">
        <f t="shared" si="596"/>
        <v>8.1069999999999989E-2</v>
      </c>
      <c r="F9546">
        <v>70.7</v>
      </c>
      <c r="G9546">
        <v>13.5</v>
      </c>
      <c r="H9546">
        <f t="shared" si="597"/>
        <v>10.168930000000003</v>
      </c>
      <c r="I9546">
        <f t="shared" si="598"/>
        <v>0.10168930000000004</v>
      </c>
      <c r="J9546">
        <f t="shared" si="599"/>
        <v>4.2551267269079641E-3</v>
      </c>
      <c r="L9546">
        <v>15.31845621686867</v>
      </c>
    </row>
    <row r="9547" spans="1:12" customFormat="1" hidden="1">
      <c r="A9547" s="10">
        <v>41459</v>
      </c>
      <c r="B9547" s="11">
        <v>0.13541666666666666</v>
      </c>
      <c r="C9547">
        <v>0</v>
      </c>
      <c r="D9547">
        <v>94.5</v>
      </c>
      <c r="E9547">
        <f t="shared" si="596"/>
        <v>8.1069999999999989E-2</v>
      </c>
      <c r="F9547">
        <v>70.81</v>
      </c>
      <c r="G9547">
        <v>13.5</v>
      </c>
      <c r="H9547">
        <f t="shared" si="597"/>
        <v>10.108930000000001</v>
      </c>
      <c r="I9547">
        <f t="shared" si="598"/>
        <v>0.10108930000000001</v>
      </c>
      <c r="J9547">
        <f t="shared" si="599"/>
        <v>4.1926376260547809E-3</v>
      </c>
      <c r="L9547">
        <v>15.09349545379721</v>
      </c>
    </row>
    <row r="9548" spans="1:12" customFormat="1" hidden="1">
      <c r="A9548" s="10">
        <v>41459</v>
      </c>
      <c r="B9548" s="11">
        <v>0.1388888888888889</v>
      </c>
      <c r="C9548">
        <v>0</v>
      </c>
      <c r="D9548">
        <v>94.45</v>
      </c>
      <c r="E9548">
        <f t="shared" si="596"/>
        <v>8.1069999999999989E-2</v>
      </c>
      <c r="F9548">
        <v>70.64</v>
      </c>
      <c r="G9548">
        <v>13.5</v>
      </c>
      <c r="H9548">
        <f t="shared" si="597"/>
        <v>10.228930000000005</v>
      </c>
      <c r="I9548">
        <f t="shared" si="598"/>
        <v>0.10228930000000006</v>
      </c>
      <c r="J9548">
        <f t="shared" si="599"/>
        <v>4.3181713423090223E-3</v>
      </c>
      <c r="L9548">
        <v>15.54541683231248</v>
      </c>
    </row>
    <row r="9549" spans="1:12" customFormat="1" hidden="1">
      <c r="A9549" s="10">
        <v>41459</v>
      </c>
      <c r="B9549" s="11">
        <v>0.1423611111111111</v>
      </c>
      <c r="C9549">
        <v>0</v>
      </c>
      <c r="D9549">
        <v>94.37</v>
      </c>
      <c r="E9549">
        <f t="shared" si="596"/>
        <v>8.1069999999999989E-2</v>
      </c>
      <c r="F9549">
        <v>70.680000000000007</v>
      </c>
      <c r="G9549">
        <v>13.5</v>
      </c>
      <c r="H9549">
        <f t="shared" si="597"/>
        <v>10.108930000000001</v>
      </c>
      <c r="I9549">
        <f t="shared" si="598"/>
        <v>0.10108930000000001</v>
      </c>
      <c r="J9549">
        <f t="shared" si="599"/>
        <v>4.1926376260547809E-3</v>
      </c>
      <c r="L9549">
        <v>15.09349545379721</v>
      </c>
    </row>
    <row r="9550" spans="1:12" customFormat="1" hidden="1">
      <c r="A9550" s="10">
        <v>41459</v>
      </c>
      <c r="B9550" s="11">
        <v>0.14583333333333334</v>
      </c>
      <c r="C9550">
        <v>0</v>
      </c>
      <c r="D9550">
        <v>94.3</v>
      </c>
      <c r="E9550">
        <f t="shared" si="596"/>
        <v>8.1069999999999989E-2</v>
      </c>
      <c r="F9550">
        <v>70.61</v>
      </c>
      <c r="G9550">
        <v>13.5</v>
      </c>
      <c r="H9550">
        <f t="shared" si="597"/>
        <v>10.108930000000001</v>
      </c>
      <c r="I9550">
        <f t="shared" si="598"/>
        <v>0.10108930000000001</v>
      </c>
      <c r="J9550">
        <f t="shared" si="599"/>
        <v>4.1926376260547809E-3</v>
      </c>
      <c r="K9550">
        <f>J9550*3600</f>
        <v>15.09349545379721</v>
      </c>
      <c r="L9550" s="1">
        <v>15.09349545379721</v>
      </c>
    </row>
    <row r="9551" spans="1:12" customFormat="1" hidden="1">
      <c r="A9551" s="10">
        <v>41459</v>
      </c>
      <c r="B9551" s="11">
        <v>0.14930555555555555</v>
      </c>
      <c r="C9551">
        <v>0</v>
      </c>
      <c r="D9551">
        <v>94.25</v>
      </c>
      <c r="E9551">
        <f t="shared" si="596"/>
        <v>8.1069999999999989E-2</v>
      </c>
      <c r="F9551">
        <v>70.599999999999994</v>
      </c>
      <c r="G9551">
        <v>13.5</v>
      </c>
      <c r="H9551">
        <f t="shared" si="597"/>
        <v>10.068930000000009</v>
      </c>
      <c r="I9551">
        <f t="shared" si="598"/>
        <v>0.10068930000000009</v>
      </c>
      <c r="J9551">
        <f t="shared" si="599"/>
        <v>4.1512860343670488E-3</v>
      </c>
      <c r="L9551">
        <v>14.944629723721375</v>
      </c>
    </row>
    <row r="9552" spans="1:12" customFormat="1" hidden="1">
      <c r="A9552" s="10">
        <v>41459</v>
      </c>
      <c r="B9552" s="11">
        <v>0.15277777777777776</v>
      </c>
      <c r="C9552">
        <v>0</v>
      </c>
      <c r="D9552">
        <v>94.24</v>
      </c>
      <c r="E9552">
        <f t="shared" si="596"/>
        <v>8.1069999999999989E-2</v>
      </c>
      <c r="F9552">
        <v>70.599999999999994</v>
      </c>
      <c r="G9552">
        <v>13.5</v>
      </c>
      <c r="H9552">
        <f t="shared" si="597"/>
        <v>10.058930000000004</v>
      </c>
      <c r="I9552">
        <f t="shared" si="598"/>
        <v>0.10058930000000003</v>
      </c>
      <c r="J9552">
        <f t="shared" si="599"/>
        <v>4.1409865427727809E-3</v>
      </c>
      <c r="L9552">
        <v>14.90755155398201</v>
      </c>
    </row>
    <row r="9553" spans="1:12" customFormat="1" hidden="1">
      <c r="A9553" s="10">
        <v>41459</v>
      </c>
      <c r="B9553" s="11">
        <v>0.15625</v>
      </c>
      <c r="C9553">
        <v>0</v>
      </c>
      <c r="D9553">
        <v>94.13</v>
      </c>
      <c r="E9553">
        <f t="shared" si="596"/>
        <v>8.1069999999999989E-2</v>
      </c>
      <c r="F9553">
        <v>70.569999999999993</v>
      </c>
      <c r="G9553">
        <v>13.5</v>
      </c>
      <c r="H9553">
        <f t="shared" si="597"/>
        <v>9.9789300000000054</v>
      </c>
      <c r="I9553">
        <f t="shared" si="598"/>
        <v>9.9789300000000053E-2</v>
      </c>
      <c r="J9553">
        <f t="shared" si="599"/>
        <v>4.0591424707644048E-3</v>
      </c>
      <c r="L9553">
        <v>14.612912894751858</v>
      </c>
    </row>
    <row r="9554" spans="1:12" customFormat="1" hidden="1">
      <c r="A9554" s="10">
        <v>41459</v>
      </c>
      <c r="B9554" s="11">
        <v>0.15972222222222224</v>
      </c>
      <c r="C9554">
        <v>0</v>
      </c>
      <c r="D9554">
        <v>94.21</v>
      </c>
      <c r="E9554">
        <f t="shared" si="596"/>
        <v>8.1069999999999989E-2</v>
      </c>
      <c r="F9554">
        <v>70.599999999999994</v>
      </c>
      <c r="G9554">
        <v>13.5</v>
      </c>
      <c r="H9554">
        <f t="shared" si="597"/>
        <v>10.028930000000003</v>
      </c>
      <c r="I9554">
        <f t="shared" si="598"/>
        <v>0.10028930000000003</v>
      </c>
      <c r="J9554">
        <f t="shared" si="599"/>
        <v>4.1101801211628564E-3</v>
      </c>
      <c r="L9554">
        <v>14.796648436186283</v>
      </c>
    </row>
    <row r="9555" spans="1:12" customFormat="1" hidden="1">
      <c r="A9555" s="10">
        <v>41459</v>
      </c>
      <c r="B9555" s="11">
        <v>0.16319444444444445</v>
      </c>
      <c r="C9555">
        <v>0</v>
      </c>
      <c r="D9555">
        <v>94.19</v>
      </c>
      <c r="E9555">
        <f t="shared" si="596"/>
        <v>8.1069999999999989E-2</v>
      </c>
      <c r="F9555">
        <v>70.58</v>
      </c>
      <c r="G9555">
        <v>13.5</v>
      </c>
      <c r="H9555">
        <f t="shared" si="597"/>
        <v>10.028930000000003</v>
      </c>
      <c r="I9555">
        <f t="shared" si="598"/>
        <v>0.10028930000000003</v>
      </c>
      <c r="J9555">
        <f t="shared" si="599"/>
        <v>4.1101801211628564E-3</v>
      </c>
      <c r="L9555">
        <v>14.796648436186283</v>
      </c>
    </row>
    <row r="9556" spans="1:12" customFormat="1">
      <c r="A9556" s="10">
        <v>41459</v>
      </c>
      <c r="B9556" s="11">
        <v>0.16666666666666666</v>
      </c>
      <c r="C9556">
        <v>0</v>
      </c>
      <c r="D9556">
        <v>94.12</v>
      </c>
      <c r="E9556">
        <f t="shared" si="596"/>
        <v>8.1069999999999989E-2</v>
      </c>
      <c r="F9556">
        <v>70.53</v>
      </c>
      <c r="G9556">
        <v>13.5</v>
      </c>
      <c r="H9556">
        <f t="shared" si="597"/>
        <v>10.008930000000007</v>
      </c>
      <c r="I9556">
        <f t="shared" si="598"/>
        <v>0.10008930000000006</v>
      </c>
      <c r="J9556">
        <f t="shared" si="599"/>
        <v>4.089719141380288E-3</v>
      </c>
      <c r="K9556">
        <f>J9556*3600</f>
        <v>14.722988908969036</v>
      </c>
      <c r="L9556" s="13">
        <f>K9556*1000/156000</f>
        <v>9.4378134031852801E-2</v>
      </c>
    </row>
    <row r="9557" spans="1:12" customFormat="1" hidden="1">
      <c r="A9557" s="10">
        <v>41459</v>
      </c>
      <c r="B9557" s="11">
        <v>0.17013888888888887</v>
      </c>
      <c r="C9557">
        <v>0</v>
      </c>
      <c r="D9557">
        <v>94.08</v>
      </c>
      <c r="E9557">
        <f t="shared" si="596"/>
        <v>8.1069999999999989E-2</v>
      </c>
      <c r="F9557">
        <v>70.47</v>
      </c>
      <c r="G9557">
        <v>13.5</v>
      </c>
      <c r="H9557">
        <f t="shared" si="597"/>
        <v>10.028930000000003</v>
      </c>
      <c r="I9557">
        <f t="shared" si="598"/>
        <v>0.10028930000000003</v>
      </c>
      <c r="J9557">
        <f t="shared" si="599"/>
        <v>4.1101801211628564E-3</v>
      </c>
      <c r="L9557">
        <v>14.796648436186283</v>
      </c>
    </row>
    <row r="9558" spans="1:12" customFormat="1" hidden="1">
      <c r="A9558" s="10">
        <v>41459</v>
      </c>
      <c r="B9558" s="11">
        <v>0.17361111111111113</v>
      </c>
      <c r="C9558">
        <v>0</v>
      </c>
      <c r="D9558">
        <v>94.09</v>
      </c>
      <c r="E9558">
        <f t="shared" si="596"/>
        <v>8.1069999999999989E-2</v>
      </c>
      <c r="F9558">
        <v>70.5</v>
      </c>
      <c r="G9558">
        <v>13.5</v>
      </c>
      <c r="H9558">
        <f t="shared" si="597"/>
        <v>10.008930000000007</v>
      </c>
      <c r="I9558">
        <f t="shared" si="598"/>
        <v>0.10008930000000006</v>
      </c>
      <c r="J9558">
        <f t="shared" si="599"/>
        <v>4.089719141380288E-3</v>
      </c>
      <c r="L9558">
        <v>14.722988908969036</v>
      </c>
    </row>
    <row r="9559" spans="1:12" customFormat="1" hidden="1">
      <c r="A9559" s="10">
        <v>41459</v>
      </c>
      <c r="B9559" s="11">
        <v>0.17708333333333334</v>
      </c>
      <c r="C9559">
        <v>0</v>
      </c>
      <c r="D9559">
        <v>93.96</v>
      </c>
      <c r="E9559">
        <f t="shared" si="596"/>
        <v>8.1069999999999989E-2</v>
      </c>
      <c r="F9559">
        <v>70.42</v>
      </c>
      <c r="G9559">
        <v>13.5</v>
      </c>
      <c r="H9559">
        <f t="shared" si="597"/>
        <v>9.9589299999999952</v>
      </c>
      <c r="I9559">
        <f t="shared" si="598"/>
        <v>9.958929999999995E-2</v>
      </c>
      <c r="J9559">
        <f t="shared" si="599"/>
        <v>4.0388344671021138E-3</v>
      </c>
      <c r="L9559">
        <v>14.53980408156761</v>
      </c>
    </row>
    <row r="9560" spans="1:12" customFormat="1" hidden="1">
      <c r="A9560" s="10">
        <v>41459</v>
      </c>
      <c r="B9560" s="11">
        <v>0.18055555555555555</v>
      </c>
      <c r="C9560">
        <v>0</v>
      </c>
      <c r="D9560">
        <v>93.93</v>
      </c>
      <c r="E9560">
        <f t="shared" si="596"/>
        <v>8.1069999999999989E-2</v>
      </c>
      <c r="F9560">
        <v>70.34</v>
      </c>
      <c r="G9560">
        <v>13.5</v>
      </c>
      <c r="H9560">
        <f t="shared" si="597"/>
        <v>10.008930000000007</v>
      </c>
      <c r="I9560">
        <f t="shared" si="598"/>
        <v>0.10008930000000006</v>
      </c>
      <c r="J9560">
        <f t="shared" si="599"/>
        <v>4.089719141380288E-3</v>
      </c>
      <c r="L9560">
        <v>14.722988908969036</v>
      </c>
    </row>
    <row r="9561" spans="1:12" customFormat="1" hidden="1">
      <c r="A9561" s="10">
        <v>41459</v>
      </c>
      <c r="B9561" s="11">
        <v>0.18402777777777779</v>
      </c>
      <c r="C9561">
        <v>0</v>
      </c>
      <c r="D9561">
        <v>93.95</v>
      </c>
      <c r="E9561">
        <f t="shared" si="596"/>
        <v>8.1069999999999989E-2</v>
      </c>
      <c r="F9561">
        <v>70.37</v>
      </c>
      <c r="G9561">
        <v>13.5</v>
      </c>
      <c r="H9561">
        <f t="shared" si="597"/>
        <v>9.9989300000000014</v>
      </c>
      <c r="I9561">
        <f t="shared" si="598"/>
        <v>9.9989300000000017E-2</v>
      </c>
      <c r="J9561">
        <f t="shared" si="599"/>
        <v>4.0795116189502219E-3</v>
      </c>
      <c r="L9561">
        <v>14.686241828220799</v>
      </c>
    </row>
    <row r="9562" spans="1:12" customFormat="1" hidden="1">
      <c r="A9562" s="10">
        <v>41459</v>
      </c>
      <c r="B9562" s="11">
        <v>0.1875</v>
      </c>
      <c r="C9562">
        <v>0</v>
      </c>
      <c r="D9562">
        <v>93.89</v>
      </c>
      <c r="E9562">
        <f t="shared" si="596"/>
        <v>8.1069999999999989E-2</v>
      </c>
      <c r="F9562">
        <v>70.28</v>
      </c>
      <c r="G9562">
        <v>13.5</v>
      </c>
      <c r="H9562">
        <f t="shared" si="597"/>
        <v>10.028930000000003</v>
      </c>
      <c r="I9562">
        <f t="shared" si="598"/>
        <v>0.10028930000000003</v>
      </c>
      <c r="J9562">
        <f t="shared" si="599"/>
        <v>4.1101801211628564E-3</v>
      </c>
      <c r="K9562">
        <f>J9562*3600</f>
        <v>14.796648436186283</v>
      </c>
      <c r="L9562" s="1">
        <v>14.796648436186283</v>
      </c>
    </row>
    <row r="9563" spans="1:12" customFormat="1" hidden="1">
      <c r="A9563" s="10">
        <v>41459</v>
      </c>
      <c r="B9563" s="11">
        <v>0.19097222222222221</v>
      </c>
      <c r="C9563">
        <v>0</v>
      </c>
      <c r="D9563">
        <v>93.79</v>
      </c>
      <c r="E9563">
        <f t="shared" si="596"/>
        <v>8.1069999999999989E-2</v>
      </c>
      <c r="F9563">
        <v>70.25</v>
      </c>
      <c r="G9563">
        <v>13.5</v>
      </c>
      <c r="H9563">
        <f t="shared" si="597"/>
        <v>9.9589300000000094</v>
      </c>
      <c r="I9563">
        <f t="shared" si="598"/>
        <v>9.9589300000000089E-2</v>
      </c>
      <c r="J9563">
        <f t="shared" si="599"/>
        <v>4.0388344671021285E-3</v>
      </c>
      <c r="L9563">
        <v>14.539804081567663</v>
      </c>
    </row>
    <row r="9564" spans="1:12" customFormat="1" hidden="1">
      <c r="A9564" s="10">
        <v>41459</v>
      </c>
      <c r="B9564" s="11">
        <v>0.19444444444444445</v>
      </c>
      <c r="C9564">
        <v>0</v>
      </c>
      <c r="D9564">
        <v>93.78</v>
      </c>
      <c r="E9564">
        <f t="shared" si="596"/>
        <v>8.1069999999999989E-2</v>
      </c>
      <c r="F9564">
        <v>70.209999999999994</v>
      </c>
      <c r="G9564">
        <v>13.5</v>
      </c>
      <c r="H9564">
        <f t="shared" si="597"/>
        <v>9.9889300000000105</v>
      </c>
      <c r="I9564">
        <f t="shared" si="598"/>
        <v>9.9889300000000111E-2</v>
      </c>
      <c r="J9564">
        <f t="shared" si="599"/>
        <v>4.0693193979627531E-3</v>
      </c>
      <c r="L9564">
        <v>14.649549832665912</v>
      </c>
    </row>
    <row r="9565" spans="1:12" customFormat="1" hidden="1">
      <c r="A9565" s="10">
        <v>41459</v>
      </c>
      <c r="B9565" s="11">
        <v>0.19791666666666666</v>
      </c>
      <c r="C9565">
        <v>0</v>
      </c>
      <c r="D9565">
        <v>93.76</v>
      </c>
      <c r="E9565">
        <f t="shared" si="596"/>
        <v>8.1069999999999989E-2</v>
      </c>
      <c r="F9565">
        <v>70.180000000000007</v>
      </c>
      <c r="G9565">
        <v>13.5</v>
      </c>
      <c r="H9565">
        <f t="shared" si="597"/>
        <v>9.9989300000000014</v>
      </c>
      <c r="I9565">
        <f t="shared" si="598"/>
        <v>9.9989300000000017E-2</v>
      </c>
      <c r="J9565">
        <f t="shared" si="599"/>
        <v>4.0795116189502219E-3</v>
      </c>
      <c r="L9565">
        <v>14.686241828220799</v>
      </c>
    </row>
    <row r="9566" spans="1:12" customFormat="1" hidden="1">
      <c r="A9566" s="10">
        <v>41459</v>
      </c>
      <c r="B9566" s="11">
        <v>0.20138888888888887</v>
      </c>
      <c r="C9566">
        <v>0</v>
      </c>
      <c r="D9566">
        <v>93.7</v>
      </c>
      <c r="E9566">
        <f t="shared" si="596"/>
        <v>8.1069999999999989E-2</v>
      </c>
      <c r="F9566">
        <v>70.150000000000006</v>
      </c>
      <c r="G9566">
        <v>13.5</v>
      </c>
      <c r="H9566">
        <f t="shared" si="597"/>
        <v>9.9689300000000003</v>
      </c>
      <c r="I9566">
        <f t="shared" si="598"/>
        <v>9.9689300000000008E-2</v>
      </c>
      <c r="J9566">
        <f t="shared" si="599"/>
        <v>4.0489808296978987E-3</v>
      </c>
      <c r="L9566">
        <v>14.576330986912435</v>
      </c>
    </row>
    <row r="9567" spans="1:12" customFormat="1" hidden="1">
      <c r="A9567" s="10">
        <v>41459</v>
      </c>
      <c r="B9567" s="11">
        <v>0.20486111111111113</v>
      </c>
      <c r="C9567">
        <v>0</v>
      </c>
      <c r="D9567">
        <v>93.67</v>
      </c>
      <c r="E9567">
        <f t="shared" si="596"/>
        <v>8.1069999999999989E-2</v>
      </c>
      <c r="F9567">
        <v>70.13</v>
      </c>
      <c r="G9567">
        <v>13.5</v>
      </c>
      <c r="H9567">
        <f t="shared" si="597"/>
        <v>9.9589300000000094</v>
      </c>
      <c r="I9567">
        <f t="shared" si="598"/>
        <v>9.9589300000000089E-2</v>
      </c>
      <c r="J9567">
        <f t="shared" si="599"/>
        <v>4.0388344671021285E-3</v>
      </c>
      <c r="L9567">
        <v>14.539804081567663</v>
      </c>
    </row>
    <row r="9568" spans="1:12" customFormat="1">
      <c r="A9568" s="10">
        <v>41459</v>
      </c>
      <c r="B9568" s="11">
        <v>0.20833333333333334</v>
      </c>
      <c r="C9568">
        <v>0</v>
      </c>
      <c r="D9568">
        <v>93.63</v>
      </c>
      <c r="E9568">
        <f t="shared" si="596"/>
        <v>8.1069999999999989E-2</v>
      </c>
      <c r="F9568">
        <v>70.099999999999994</v>
      </c>
      <c r="G9568">
        <v>13.5</v>
      </c>
      <c r="H9568">
        <f t="shared" si="597"/>
        <v>9.9489300000000043</v>
      </c>
      <c r="I9568">
        <f t="shared" si="598"/>
        <v>9.9489300000000044E-2</v>
      </c>
      <c r="J9568">
        <f t="shared" si="599"/>
        <v>4.0287033753120972E-3</v>
      </c>
      <c r="K9568">
        <f>J9568*3600</f>
        <v>14.50333215112355</v>
      </c>
      <c r="L9568" s="13">
        <f>K9568*1000/156000</f>
        <v>9.2970077891817632E-2</v>
      </c>
    </row>
    <row r="9569" spans="1:12" customFormat="1" hidden="1">
      <c r="A9569" s="10">
        <v>41459</v>
      </c>
      <c r="B9569" s="11">
        <v>0.21180555555555555</v>
      </c>
      <c r="C9569">
        <v>0</v>
      </c>
      <c r="D9569">
        <v>93.63</v>
      </c>
      <c r="E9569">
        <f t="shared" si="596"/>
        <v>8.1069999999999989E-2</v>
      </c>
      <c r="F9569">
        <v>70.08</v>
      </c>
      <c r="G9569">
        <v>13.5</v>
      </c>
      <c r="H9569">
        <f t="shared" si="597"/>
        <v>9.9689300000000003</v>
      </c>
      <c r="I9569">
        <f t="shared" si="598"/>
        <v>9.9689300000000008E-2</v>
      </c>
      <c r="J9569">
        <f t="shared" si="599"/>
        <v>4.0489808296978987E-3</v>
      </c>
      <c r="L9569">
        <v>14.576330986912435</v>
      </c>
    </row>
    <row r="9570" spans="1:12" customFormat="1" hidden="1">
      <c r="A9570" s="10">
        <v>41459</v>
      </c>
      <c r="B9570" s="11">
        <v>0.21527777777777779</v>
      </c>
      <c r="C9570">
        <v>0</v>
      </c>
      <c r="D9570">
        <v>93.62</v>
      </c>
      <c r="E9570">
        <f t="shared" si="596"/>
        <v>8.1069999999999989E-2</v>
      </c>
      <c r="F9570">
        <v>70.08</v>
      </c>
      <c r="G9570">
        <v>13.5</v>
      </c>
      <c r="H9570">
        <f t="shared" si="597"/>
        <v>9.9589300000000094</v>
      </c>
      <c r="I9570">
        <f t="shared" si="598"/>
        <v>9.9589300000000089E-2</v>
      </c>
      <c r="J9570">
        <f t="shared" si="599"/>
        <v>4.0388344671021285E-3</v>
      </c>
      <c r="L9570">
        <v>14.539804081567663</v>
      </c>
    </row>
    <row r="9571" spans="1:12" customFormat="1" hidden="1">
      <c r="A9571" s="10">
        <v>41459</v>
      </c>
      <c r="B9571" s="11">
        <v>0.21875</v>
      </c>
      <c r="C9571">
        <v>0</v>
      </c>
      <c r="D9571">
        <v>93.52</v>
      </c>
      <c r="E9571">
        <f t="shared" si="596"/>
        <v>8.1069999999999989E-2</v>
      </c>
      <c r="F9571">
        <v>70.010000000000005</v>
      </c>
      <c r="G9571">
        <v>13.5</v>
      </c>
      <c r="H9571">
        <f t="shared" si="597"/>
        <v>9.928929999999994</v>
      </c>
      <c r="I9571">
        <f t="shared" si="598"/>
        <v>9.9289299999999941E-2</v>
      </c>
      <c r="J9571">
        <f t="shared" si="599"/>
        <v>4.0084869734701651E-3</v>
      </c>
      <c r="L9571">
        <v>14.430553104492594</v>
      </c>
    </row>
    <row r="9572" spans="1:12" customFormat="1" hidden="1">
      <c r="A9572" s="10">
        <v>41459</v>
      </c>
      <c r="B9572" s="11">
        <v>0.22222222222222221</v>
      </c>
      <c r="C9572">
        <v>0</v>
      </c>
      <c r="D9572">
        <v>93.45</v>
      </c>
      <c r="E9572">
        <f t="shared" si="596"/>
        <v>8.1069999999999989E-2</v>
      </c>
      <c r="F9572">
        <v>69.92</v>
      </c>
      <c r="G9572">
        <v>13.5</v>
      </c>
      <c r="H9572">
        <f t="shared" si="597"/>
        <v>9.9489300000000043</v>
      </c>
      <c r="I9572">
        <f t="shared" si="598"/>
        <v>9.9489300000000044E-2</v>
      </c>
      <c r="J9572">
        <f t="shared" si="599"/>
        <v>4.0287033753120972E-3</v>
      </c>
      <c r="L9572">
        <v>14.50333215112355</v>
      </c>
    </row>
    <row r="9573" spans="1:12" customFormat="1" hidden="1">
      <c r="A9573" s="10">
        <v>41459</v>
      </c>
      <c r="B9573" s="11">
        <v>0.22569444444444445</v>
      </c>
      <c r="C9573">
        <v>0</v>
      </c>
      <c r="D9573">
        <v>93.47</v>
      </c>
      <c r="E9573">
        <f t="shared" si="596"/>
        <v>8.1069999999999989E-2</v>
      </c>
      <c r="F9573">
        <v>69.94</v>
      </c>
      <c r="G9573">
        <v>13.5</v>
      </c>
      <c r="H9573">
        <f t="shared" si="597"/>
        <v>9.9489300000000043</v>
      </c>
      <c r="I9573">
        <f t="shared" si="598"/>
        <v>9.9489300000000044E-2</v>
      </c>
      <c r="J9573">
        <f t="shared" si="599"/>
        <v>4.0287033753120972E-3</v>
      </c>
      <c r="L9573">
        <v>14.50333215112355</v>
      </c>
    </row>
    <row r="9574" spans="1:12" customFormat="1" hidden="1">
      <c r="A9574" s="10">
        <v>41459</v>
      </c>
      <c r="B9574" s="11">
        <v>0.22916666666666666</v>
      </c>
      <c r="C9574">
        <v>0</v>
      </c>
      <c r="D9574">
        <v>93.47</v>
      </c>
      <c r="E9574">
        <f t="shared" si="596"/>
        <v>8.1069999999999989E-2</v>
      </c>
      <c r="F9574">
        <v>69.98</v>
      </c>
      <c r="G9574">
        <v>13.5</v>
      </c>
      <c r="H9574">
        <f t="shared" si="597"/>
        <v>9.908929999999998</v>
      </c>
      <c r="I9574">
        <f t="shared" si="598"/>
        <v>9.9089299999999977E-2</v>
      </c>
      <c r="J9574">
        <f t="shared" si="599"/>
        <v>3.9883315627753041E-3</v>
      </c>
      <c r="K9574">
        <f>J9574*3600</f>
        <v>14.357993625991094</v>
      </c>
      <c r="L9574" s="1">
        <v>14.357993625991094</v>
      </c>
    </row>
    <row r="9575" spans="1:12" customFormat="1" hidden="1">
      <c r="A9575" s="10">
        <v>41459</v>
      </c>
      <c r="B9575" s="11">
        <v>0.23263888888888887</v>
      </c>
      <c r="C9575">
        <v>0</v>
      </c>
      <c r="D9575">
        <v>93.44</v>
      </c>
      <c r="E9575">
        <f t="shared" si="596"/>
        <v>8.1069999999999989E-2</v>
      </c>
      <c r="F9575">
        <v>69.95</v>
      </c>
      <c r="G9575">
        <v>13.5</v>
      </c>
      <c r="H9575">
        <f t="shared" si="597"/>
        <v>9.908929999999998</v>
      </c>
      <c r="I9575">
        <f t="shared" si="598"/>
        <v>9.9089299999999977E-2</v>
      </c>
      <c r="J9575">
        <f t="shared" si="599"/>
        <v>3.9883315627753041E-3</v>
      </c>
      <c r="L9575">
        <v>14.357993625991094</v>
      </c>
    </row>
    <row r="9576" spans="1:12" customFormat="1" hidden="1">
      <c r="A9576" s="10">
        <v>41459</v>
      </c>
      <c r="B9576" s="11">
        <v>0.23611111111111113</v>
      </c>
      <c r="C9576">
        <v>0</v>
      </c>
      <c r="D9576">
        <v>93.54</v>
      </c>
      <c r="E9576">
        <f t="shared" si="596"/>
        <v>8.1069999999999989E-2</v>
      </c>
      <c r="F9576">
        <v>70.05</v>
      </c>
      <c r="G9576">
        <v>13.5</v>
      </c>
      <c r="H9576">
        <f t="shared" si="597"/>
        <v>9.9089300000000122</v>
      </c>
      <c r="I9576">
        <f t="shared" si="598"/>
        <v>9.9089300000000116E-2</v>
      </c>
      <c r="J9576">
        <f t="shared" si="599"/>
        <v>3.9883315627753145E-3</v>
      </c>
      <c r="L9576">
        <v>14.357993625991133</v>
      </c>
    </row>
    <row r="9577" spans="1:12" customFormat="1" hidden="1">
      <c r="A9577" s="10">
        <v>41459</v>
      </c>
      <c r="B9577" s="11">
        <v>0.23958333333333334</v>
      </c>
      <c r="C9577">
        <v>0</v>
      </c>
      <c r="D9577">
        <v>93.61</v>
      </c>
      <c r="E9577">
        <f t="shared" si="596"/>
        <v>8.1069999999999989E-2</v>
      </c>
      <c r="F9577">
        <v>70.150000000000006</v>
      </c>
      <c r="G9577">
        <v>13.5</v>
      </c>
      <c r="H9577">
        <f t="shared" si="597"/>
        <v>9.8789299999999969</v>
      </c>
      <c r="I9577">
        <f t="shared" si="598"/>
        <v>9.8789299999999969E-2</v>
      </c>
      <c r="J9577">
        <f t="shared" si="599"/>
        <v>3.9582126706758577E-3</v>
      </c>
      <c r="L9577">
        <v>14.249565614433088</v>
      </c>
    </row>
    <row r="9578" spans="1:12" customFormat="1" hidden="1">
      <c r="A9578" s="10">
        <v>41459</v>
      </c>
      <c r="B9578" s="11">
        <v>0.24305555555555555</v>
      </c>
      <c r="C9578">
        <v>0</v>
      </c>
      <c r="D9578">
        <v>93.61</v>
      </c>
      <c r="E9578">
        <f t="shared" si="596"/>
        <v>8.1069999999999989E-2</v>
      </c>
      <c r="F9578">
        <v>70.099999999999994</v>
      </c>
      <c r="G9578">
        <v>13.5</v>
      </c>
      <c r="H9578">
        <f t="shared" si="597"/>
        <v>9.9289300000000082</v>
      </c>
      <c r="I9578">
        <f t="shared" si="598"/>
        <v>9.928930000000008E-2</v>
      </c>
      <c r="J9578">
        <f t="shared" si="599"/>
        <v>4.0084869734701789E-3</v>
      </c>
      <c r="L9578">
        <v>14.430553104492644</v>
      </c>
    </row>
    <row r="9579" spans="1:12" customFormat="1" hidden="1">
      <c r="A9579" s="10">
        <v>41459</v>
      </c>
      <c r="B9579" s="11">
        <v>0.24652777777777779</v>
      </c>
      <c r="C9579">
        <v>0</v>
      </c>
      <c r="D9579">
        <v>93.7</v>
      </c>
      <c r="E9579">
        <f t="shared" si="596"/>
        <v>8.1069999999999989E-2</v>
      </c>
      <c r="F9579">
        <v>70.22</v>
      </c>
      <c r="G9579">
        <v>13.5</v>
      </c>
      <c r="H9579">
        <f t="shared" si="597"/>
        <v>9.8989300000000071</v>
      </c>
      <c r="I9579">
        <f t="shared" si="598"/>
        <v>9.8989300000000072E-2</v>
      </c>
      <c r="J9579">
        <f t="shared" si="599"/>
        <v>3.9782767099045989E-3</v>
      </c>
      <c r="L9579">
        <v>14.321796155656555</v>
      </c>
    </row>
    <row r="9580" spans="1:12" customFormat="1">
      <c r="A9580" s="10">
        <v>41459</v>
      </c>
      <c r="B9580" s="11">
        <v>0.25</v>
      </c>
      <c r="C9580">
        <v>0</v>
      </c>
      <c r="D9580">
        <v>93.69</v>
      </c>
      <c r="E9580">
        <f t="shared" si="596"/>
        <v>8.1069999999999989E-2</v>
      </c>
      <c r="F9580">
        <v>70.25</v>
      </c>
      <c r="G9580">
        <v>13.5</v>
      </c>
      <c r="H9580">
        <f t="shared" si="597"/>
        <v>9.8589300000000009</v>
      </c>
      <c r="I9580">
        <f t="shared" si="598"/>
        <v>9.8589300000000005E-2</v>
      </c>
      <c r="J9580">
        <f t="shared" si="599"/>
        <v>3.9382094688310268E-3</v>
      </c>
      <c r="K9580">
        <f>J9580*3600</f>
        <v>14.177554087791696</v>
      </c>
      <c r="L9580" s="13">
        <f>K9580*1000/156000</f>
        <v>9.0881756973023683E-2</v>
      </c>
    </row>
    <row r="9581" spans="1:12" customFormat="1" hidden="1">
      <c r="A9581" s="10">
        <v>41459</v>
      </c>
      <c r="B9581" s="11">
        <v>0.25347222222222221</v>
      </c>
      <c r="C9581">
        <v>0</v>
      </c>
      <c r="D9581">
        <v>93.75</v>
      </c>
      <c r="E9581">
        <f t="shared" si="596"/>
        <v>8.1069999999999989E-2</v>
      </c>
      <c r="F9581">
        <v>70.349999999999994</v>
      </c>
      <c r="G9581">
        <v>13.5</v>
      </c>
      <c r="H9581">
        <f t="shared" si="597"/>
        <v>9.8189300000000088</v>
      </c>
      <c r="I9581">
        <f t="shared" si="598"/>
        <v>9.818930000000009E-2</v>
      </c>
      <c r="J9581">
        <f t="shared" si="599"/>
        <v>3.898385330773749E-3</v>
      </c>
      <c r="L9581">
        <v>14.034187190785497</v>
      </c>
    </row>
    <row r="9582" spans="1:12" customFormat="1" hidden="1">
      <c r="A9582" s="10">
        <v>41459</v>
      </c>
      <c r="B9582" s="11">
        <v>0.25694444444444448</v>
      </c>
      <c r="C9582">
        <v>0</v>
      </c>
      <c r="D9582">
        <v>93.75</v>
      </c>
      <c r="E9582">
        <f t="shared" si="596"/>
        <v>8.1069999999999989E-2</v>
      </c>
      <c r="F9582">
        <v>70.31</v>
      </c>
      <c r="G9582">
        <v>13.5</v>
      </c>
      <c r="H9582">
        <f t="shared" si="597"/>
        <v>9.8589300000000009</v>
      </c>
      <c r="I9582">
        <f t="shared" si="598"/>
        <v>9.8589300000000005E-2</v>
      </c>
      <c r="J9582">
        <f t="shared" si="599"/>
        <v>3.9382094688310268E-3</v>
      </c>
      <c r="L9582">
        <v>14.177554087791696</v>
      </c>
    </row>
    <row r="9583" spans="1:12" customFormat="1" hidden="1">
      <c r="A9583" s="10">
        <v>41459</v>
      </c>
      <c r="B9583" s="11">
        <v>0.26041666666666669</v>
      </c>
      <c r="C9583">
        <v>0</v>
      </c>
      <c r="D9583">
        <v>93.78</v>
      </c>
      <c r="E9583">
        <f t="shared" si="596"/>
        <v>8.1069999999999989E-2</v>
      </c>
      <c r="F9583">
        <v>70.34</v>
      </c>
      <c r="G9583">
        <v>13.5</v>
      </c>
      <c r="H9583">
        <f t="shared" si="597"/>
        <v>9.8589300000000009</v>
      </c>
      <c r="I9583">
        <f t="shared" si="598"/>
        <v>9.8589300000000005E-2</v>
      </c>
      <c r="J9583">
        <f t="shared" si="599"/>
        <v>3.9382094688310268E-3</v>
      </c>
      <c r="L9583">
        <v>14.177554087791696</v>
      </c>
    </row>
    <row r="9584" spans="1:12" customFormat="1" hidden="1">
      <c r="A9584" s="10">
        <v>41459</v>
      </c>
      <c r="B9584" s="11">
        <v>0.2638888888888889</v>
      </c>
      <c r="C9584">
        <v>0</v>
      </c>
      <c r="D9584">
        <v>93.81</v>
      </c>
      <c r="E9584">
        <f t="shared" si="596"/>
        <v>8.1069999999999989E-2</v>
      </c>
      <c r="F9584">
        <v>70.349999999999994</v>
      </c>
      <c r="G9584">
        <v>13.5</v>
      </c>
      <c r="H9584">
        <f t="shared" si="597"/>
        <v>9.8789300000000111</v>
      </c>
      <c r="I9584">
        <f t="shared" si="598"/>
        <v>9.8789300000000108E-2</v>
      </c>
      <c r="J9584">
        <f t="shared" si="599"/>
        <v>3.9582126706758716E-3</v>
      </c>
      <c r="L9584">
        <v>14.249565614433138</v>
      </c>
    </row>
    <row r="9585" spans="1:12" customFormat="1" hidden="1">
      <c r="A9585" s="10">
        <v>41459</v>
      </c>
      <c r="B9585" s="11">
        <v>0.2673611111111111</v>
      </c>
      <c r="C9585">
        <v>0</v>
      </c>
      <c r="D9585">
        <v>93.81</v>
      </c>
      <c r="E9585">
        <f t="shared" si="596"/>
        <v>8.1069999999999989E-2</v>
      </c>
      <c r="F9585">
        <v>70.41</v>
      </c>
      <c r="G9585">
        <v>13.5</v>
      </c>
      <c r="H9585">
        <f t="shared" si="597"/>
        <v>9.8189300000000088</v>
      </c>
      <c r="I9585">
        <f t="shared" si="598"/>
        <v>9.818930000000009E-2</v>
      </c>
      <c r="J9585">
        <f t="shared" si="599"/>
        <v>3.898385330773749E-3</v>
      </c>
      <c r="L9585">
        <v>14.034187190785497</v>
      </c>
    </row>
    <row r="9586" spans="1:12" customFormat="1" hidden="1">
      <c r="A9586" s="10">
        <v>41459</v>
      </c>
      <c r="B9586" s="11">
        <v>0.27083333333333331</v>
      </c>
      <c r="C9586">
        <v>0</v>
      </c>
      <c r="D9586">
        <v>93.92</v>
      </c>
      <c r="E9586">
        <f t="shared" si="596"/>
        <v>8.1069999999999989E-2</v>
      </c>
      <c r="F9586">
        <v>70.52</v>
      </c>
      <c r="G9586">
        <v>13.5</v>
      </c>
      <c r="H9586">
        <f t="shared" si="597"/>
        <v>9.8189300000000088</v>
      </c>
      <c r="I9586">
        <f t="shared" si="598"/>
        <v>9.818930000000009E-2</v>
      </c>
      <c r="J9586">
        <f t="shared" si="599"/>
        <v>3.898385330773749E-3</v>
      </c>
      <c r="K9586">
        <f>J9586*3600</f>
        <v>14.034187190785497</v>
      </c>
      <c r="L9586" s="1">
        <v>14.034187190785497</v>
      </c>
    </row>
    <row r="9587" spans="1:12" customFormat="1" hidden="1">
      <c r="A9587" s="10">
        <v>41459</v>
      </c>
      <c r="B9587" s="11">
        <v>0.27430555555555552</v>
      </c>
      <c r="C9587">
        <v>0</v>
      </c>
      <c r="D9587">
        <v>93.95</v>
      </c>
      <c r="E9587">
        <f t="shared" si="596"/>
        <v>8.1069999999999989E-2</v>
      </c>
      <c r="F9587">
        <v>70.56</v>
      </c>
      <c r="G9587">
        <v>13.5</v>
      </c>
      <c r="H9587">
        <f t="shared" si="597"/>
        <v>9.8089300000000037</v>
      </c>
      <c r="I9587">
        <f t="shared" si="598"/>
        <v>9.8089300000000032E-2</v>
      </c>
      <c r="J9587">
        <f t="shared" si="599"/>
        <v>3.8884672232764221E-3</v>
      </c>
      <c r="L9587">
        <v>13.99848200379512</v>
      </c>
    </row>
    <row r="9588" spans="1:12" customFormat="1" hidden="1">
      <c r="A9588" s="10">
        <v>41459</v>
      </c>
      <c r="B9588" s="11">
        <v>0.27777777777777779</v>
      </c>
      <c r="C9588">
        <v>0</v>
      </c>
      <c r="D9588">
        <v>93.92</v>
      </c>
      <c r="E9588">
        <f t="shared" si="596"/>
        <v>8.1069999999999989E-2</v>
      </c>
      <c r="F9588">
        <v>70.52</v>
      </c>
      <c r="G9588">
        <v>13.5</v>
      </c>
      <c r="H9588">
        <f t="shared" si="597"/>
        <v>9.8189300000000088</v>
      </c>
      <c r="I9588">
        <f t="shared" si="598"/>
        <v>9.818930000000009E-2</v>
      </c>
      <c r="J9588">
        <f t="shared" si="599"/>
        <v>3.898385330773749E-3</v>
      </c>
      <c r="L9588">
        <v>14.034187190785497</v>
      </c>
    </row>
    <row r="9589" spans="1:12" customFormat="1" hidden="1">
      <c r="A9589" s="10">
        <v>41459</v>
      </c>
      <c r="B9589" s="11">
        <v>0.28125</v>
      </c>
      <c r="C9589">
        <v>0</v>
      </c>
      <c r="D9589">
        <v>93.93</v>
      </c>
      <c r="E9589">
        <f t="shared" si="596"/>
        <v>8.1069999999999989E-2</v>
      </c>
      <c r="F9589">
        <v>70.55</v>
      </c>
      <c r="G9589">
        <v>13.5</v>
      </c>
      <c r="H9589">
        <f t="shared" si="597"/>
        <v>9.7989300000000128</v>
      </c>
      <c r="I9589">
        <f t="shared" si="598"/>
        <v>9.7989300000000126E-2</v>
      </c>
      <c r="J9589">
        <f t="shared" si="599"/>
        <v>3.8785642711451533E-3</v>
      </c>
      <c r="L9589">
        <v>13.962831376122551</v>
      </c>
    </row>
    <row r="9590" spans="1:12" customFormat="1" hidden="1">
      <c r="A9590" s="10">
        <v>41459</v>
      </c>
      <c r="B9590" s="11">
        <v>0.28472222222222221</v>
      </c>
      <c r="C9590">
        <v>0</v>
      </c>
      <c r="D9590">
        <v>94.04</v>
      </c>
      <c r="E9590">
        <f t="shared" si="596"/>
        <v>8.1069999999999989E-2</v>
      </c>
      <c r="F9590">
        <v>70.64</v>
      </c>
      <c r="G9590">
        <v>13.5</v>
      </c>
      <c r="H9590">
        <f t="shared" si="597"/>
        <v>9.8189300000000088</v>
      </c>
      <c r="I9590">
        <f t="shared" si="598"/>
        <v>9.818930000000009E-2</v>
      </c>
      <c r="J9590">
        <f t="shared" si="599"/>
        <v>3.898385330773749E-3</v>
      </c>
      <c r="L9590">
        <v>14.034187190785497</v>
      </c>
    </row>
    <row r="9591" spans="1:12" customFormat="1" hidden="1">
      <c r="A9591" s="10">
        <v>41459</v>
      </c>
      <c r="B9591" s="11">
        <v>0.28819444444444448</v>
      </c>
      <c r="C9591">
        <v>0</v>
      </c>
      <c r="D9591">
        <v>94.09</v>
      </c>
      <c r="E9591">
        <f t="shared" si="596"/>
        <v>8.1069999999999989E-2</v>
      </c>
      <c r="F9591">
        <v>70.739999999999995</v>
      </c>
      <c r="G9591">
        <v>13.5</v>
      </c>
      <c r="H9591">
        <f t="shared" si="597"/>
        <v>9.7689300000000117</v>
      </c>
      <c r="I9591">
        <f t="shared" si="598"/>
        <v>9.7689300000000118E-2</v>
      </c>
      <c r="J9591">
        <f t="shared" si="599"/>
        <v>3.8489462696552745E-3</v>
      </c>
      <c r="L9591">
        <v>13.856206570758989</v>
      </c>
    </row>
    <row r="9592" spans="1:12" customFormat="1">
      <c r="A9592" s="10">
        <v>41459</v>
      </c>
      <c r="B9592" s="11">
        <v>0.29166666666666669</v>
      </c>
      <c r="C9592">
        <v>0</v>
      </c>
      <c r="D9592">
        <v>94.19</v>
      </c>
      <c r="E9592">
        <f t="shared" si="596"/>
        <v>8.1069999999999989E-2</v>
      </c>
      <c r="F9592">
        <v>70.84</v>
      </c>
      <c r="G9592">
        <v>13.5</v>
      </c>
      <c r="H9592">
        <f t="shared" si="597"/>
        <v>9.7689299999999974</v>
      </c>
      <c r="I9592">
        <f t="shared" si="598"/>
        <v>9.7689299999999979E-2</v>
      </c>
      <c r="J9592">
        <f t="shared" si="599"/>
        <v>3.848946269655261E-3</v>
      </c>
      <c r="K9592">
        <f>J9592*3600</f>
        <v>13.856206570758939</v>
      </c>
      <c r="L9592" s="13">
        <f>K9592*1000/156000</f>
        <v>8.8821836992044476E-2</v>
      </c>
    </row>
    <row r="9593" spans="1:12" customFormat="1" hidden="1">
      <c r="A9593" s="10">
        <v>41459</v>
      </c>
      <c r="B9593" s="11">
        <v>0.2951388888888889</v>
      </c>
      <c r="C9593">
        <v>0</v>
      </c>
      <c r="D9593">
        <v>94.28</v>
      </c>
      <c r="E9593">
        <f t="shared" si="596"/>
        <v>8.1069999999999989E-2</v>
      </c>
      <c r="F9593">
        <v>70.900000000000006</v>
      </c>
      <c r="G9593">
        <v>13.5</v>
      </c>
      <c r="H9593">
        <f t="shared" si="597"/>
        <v>9.7989299999999986</v>
      </c>
      <c r="I9593">
        <f t="shared" si="598"/>
        <v>9.7989299999999988E-2</v>
      </c>
      <c r="J9593">
        <f t="shared" si="599"/>
        <v>3.8785642711451399E-3</v>
      </c>
      <c r="L9593">
        <v>13.962831376122503</v>
      </c>
    </row>
    <row r="9594" spans="1:12" customFormat="1" hidden="1">
      <c r="A9594" s="10">
        <v>41459</v>
      </c>
      <c r="B9594" s="11">
        <v>0.2986111111111111</v>
      </c>
      <c r="C9594">
        <v>0</v>
      </c>
      <c r="D9594">
        <v>94.38</v>
      </c>
      <c r="E9594">
        <f t="shared" si="596"/>
        <v>8.1069999999999989E-2</v>
      </c>
      <c r="F9594">
        <v>70.989999999999995</v>
      </c>
      <c r="G9594">
        <v>13.5</v>
      </c>
      <c r="H9594">
        <f t="shared" si="597"/>
        <v>9.8089300000000037</v>
      </c>
      <c r="I9594">
        <f t="shared" si="598"/>
        <v>9.8089300000000032E-2</v>
      </c>
      <c r="J9594">
        <f t="shared" si="599"/>
        <v>3.8884672232764221E-3</v>
      </c>
      <c r="L9594">
        <v>13.99848200379512</v>
      </c>
    </row>
    <row r="9595" spans="1:12" customFormat="1" hidden="1">
      <c r="A9595" s="10">
        <v>41459</v>
      </c>
      <c r="B9595" s="11">
        <v>0.30208333333333331</v>
      </c>
      <c r="C9595">
        <v>0</v>
      </c>
      <c r="D9595">
        <v>94.42</v>
      </c>
      <c r="E9595">
        <f t="shared" si="596"/>
        <v>8.1069999999999989E-2</v>
      </c>
      <c r="F9595">
        <v>71.010000000000005</v>
      </c>
      <c r="G9595">
        <v>13.5</v>
      </c>
      <c r="H9595">
        <f t="shared" si="597"/>
        <v>9.8289299999999997</v>
      </c>
      <c r="I9595">
        <f t="shared" si="598"/>
        <v>9.8289299999999996E-2</v>
      </c>
      <c r="J9595">
        <f t="shared" si="599"/>
        <v>3.9083186013604354E-3</v>
      </c>
      <c r="L9595">
        <v>14.069946964897568</v>
      </c>
    </row>
    <row r="9596" spans="1:12" customFormat="1" hidden="1">
      <c r="A9596" s="10">
        <v>41459</v>
      </c>
      <c r="B9596" s="11">
        <v>0.30555555555555552</v>
      </c>
      <c r="C9596">
        <v>0</v>
      </c>
      <c r="D9596">
        <v>94.38</v>
      </c>
      <c r="E9596">
        <f t="shared" si="596"/>
        <v>8.1069999999999989E-2</v>
      </c>
      <c r="F9596">
        <v>71.03</v>
      </c>
      <c r="G9596">
        <v>13.5</v>
      </c>
      <c r="H9596">
        <f t="shared" si="597"/>
        <v>9.7689299999999974</v>
      </c>
      <c r="I9596">
        <f t="shared" si="598"/>
        <v>9.7689299999999979E-2</v>
      </c>
      <c r="J9596">
        <f t="shared" si="599"/>
        <v>3.848946269655261E-3</v>
      </c>
      <c r="L9596">
        <v>13.856206570758939</v>
      </c>
    </row>
    <row r="9597" spans="1:12" customFormat="1" hidden="1">
      <c r="A9597" s="10">
        <v>41459</v>
      </c>
      <c r="B9597" s="11">
        <v>0.30902777777777779</v>
      </c>
      <c r="C9597">
        <v>0</v>
      </c>
      <c r="D9597">
        <v>94.45</v>
      </c>
      <c r="E9597">
        <f t="shared" si="596"/>
        <v>8.1069999999999989E-2</v>
      </c>
      <c r="F9597">
        <v>71.06</v>
      </c>
      <c r="G9597">
        <v>13.5</v>
      </c>
      <c r="H9597">
        <f t="shared" si="597"/>
        <v>9.8089300000000037</v>
      </c>
      <c r="I9597">
        <f t="shared" si="598"/>
        <v>9.8089300000000032E-2</v>
      </c>
      <c r="J9597">
        <f t="shared" si="599"/>
        <v>3.8884672232764221E-3</v>
      </c>
      <c r="L9597">
        <v>13.99848200379512</v>
      </c>
    </row>
    <row r="9598" spans="1:12" customFormat="1" hidden="1">
      <c r="A9598" s="10">
        <v>41459</v>
      </c>
      <c r="B9598" s="11">
        <v>0.3125</v>
      </c>
      <c r="C9598">
        <v>0</v>
      </c>
      <c r="D9598">
        <v>94.43</v>
      </c>
      <c r="E9598">
        <f t="shared" si="596"/>
        <v>8.1069999999999989E-2</v>
      </c>
      <c r="F9598">
        <v>71.099999999999994</v>
      </c>
      <c r="G9598">
        <v>13.5</v>
      </c>
      <c r="H9598">
        <f t="shared" si="597"/>
        <v>9.7489300000000156</v>
      </c>
      <c r="I9598">
        <f t="shared" si="598"/>
        <v>9.7489300000000154E-2</v>
      </c>
      <c r="J9598">
        <f t="shared" si="599"/>
        <v>3.829276570387194E-3</v>
      </c>
      <c r="K9598">
        <f>J9598*3600</f>
        <v>13.785395653393898</v>
      </c>
      <c r="L9598" s="1">
        <v>13.785395653393898</v>
      </c>
    </row>
    <row r="9599" spans="1:12" customFormat="1" hidden="1">
      <c r="A9599" s="10">
        <v>41459</v>
      </c>
      <c r="B9599" s="11">
        <v>0.31597222222222221</v>
      </c>
      <c r="C9599">
        <v>0</v>
      </c>
      <c r="D9599">
        <v>94.44</v>
      </c>
      <c r="E9599">
        <f t="shared" si="596"/>
        <v>8.1069999999999989E-2</v>
      </c>
      <c r="F9599">
        <v>71.11</v>
      </c>
      <c r="G9599">
        <v>13.5</v>
      </c>
      <c r="H9599">
        <f t="shared" si="597"/>
        <v>9.7489300000000014</v>
      </c>
      <c r="I9599">
        <f t="shared" si="598"/>
        <v>9.7489300000000015E-2</v>
      </c>
      <c r="J9599">
        <f t="shared" si="599"/>
        <v>3.8292765703871767E-3</v>
      </c>
      <c r="L9599">
        <v>13.785395653393836</v>
      </c>
    </row>
    <row r="9600" spans="1:12" customFormat="1" hidden="1">
      <c r="A9600" s="10">
        <v>41459</v>
      </c>
      <c r="B9600" s="11">
        <v>0.31944444444444448</v>
      </c>
      <c r="C9600">
        <v>0</v>
      </c>
      <c r="D9600">
        <v>94.4</v>
      </c>
      <c r="E9600">
        <f t="shared" si="596"/>
        <v>8.1069999999999989E-2</v>
      </c>
      <c r="F9600">
        <v>71.069999999999993</v>
      </c>
      <c r="G9600">
        <v>13.5</v>
      </c>
      <c r="H9600">
        <f t="shared" si="597"/>
        <v>9.7489300000000156</v>
      </c>
      <c r="I9600">
        <f t="shared" si="598"/>
        <v>9.7489300000000154E-2</v>
      </c>
      <c r="J9600">
        <f t="shared" si="599"/>
        <v>3.829276570387194E-3</v>
      </c>
      <c r="L9600">
        <v>13.785395653393898</v>
      </c>
    </row>
    <row r="9601" spans="1:12" customFormat="1" hidden="1">
      <c r="A9601" s="10">
        <v>41459</v>
      </c>
      <c r="B9601" s="11">
        <v>0.32291666666666669</v>
      </c>
      <c r="C9601">
        <v>0</v>
      </c>
      <c r="D9601">
        <v>94.51</v>
      </c>
      <c r="E9601">
        <f t="shared" si="596"/>
        <v>8.1069999999999989E-2</v>
      </c>
      <c r="F9601">
        <v>71.17</v>
      </c>
      <c r="G9601">
        <v>13.5</v>
      </c>
      <c r="H9601">
        <f t="shared" si="597"/>
        <v>9.7589300000000065</v>
      </c>
      <c r="I9601">
        <f t="shared" si="598"/>
        <v>9.7589300000000059E-2</v>
      </c>
      <c r="J9601">
        <f t="shared" si="599"/>
        <v>3.8391038616761041E-3</v>
      </c>
      <c r="L9601">
        <v>13.820773902033975</v>
      </c>
    </row>
    <row r="9602" spans="1:12" customFormat="1" hidden="1">
      <c r="A9602" s="10">
        <v>41459</v>
      </c>
      <c r="B9602" s="11">
        <v>0.3263888888888889</v>
      </c>
      <c r="C9602">
        <v>0</v>
      </c>
      <c r="D9602">
        <v>94.46</v>
      </c>
      <c r="E9602">
        <f t="shared" si="596"/>
        <v>8.1069999999999989E-2</v>
      </c>
      <c r="F9602">
        <v>71.12</v>
      </c>
      <c r="G9602">
        <v>13.5</v>
      </c>
      <c r="H9602">
        <f t="shared" si="597"/>
        <v>9.7589299999999923</v>
      </c>
      <c r="I9602">
        <f t="shared" si="598"/>
        <v>9.7589299999999921E-2</v>
      </c>
      <c r="J9602">
        <f t="shared" si="599"/>
        <v>3.8391038616760898E-3</v>
      </c>
      <c r="L9602">
        <v>13.820773902033924</v>
      </c>
    </row>
    <row r="9603" spans="1:12" customFormat="1" hidden="1">
      <c r="A9603" s="10">
        <v>41459</v>
      </c>
      <c r="B9603" s="11">
        <v>0.3298611111111111</v>
      </c>
      <c r="C9603">
        <v>0</v>
      </c>
      <c r="D9603">
        <v>94.4</v>
      </c>
      <c r="E9603">
        <f t="shared" si="596"/>
        <v>8.1069999999999989E-2</v>
      </c>
      <c r="F9603">
        <v>71.09</v>
      </c>
      <c r="G9603">
        <v>13.5</v>
      </c>
      <c r="H9603">
        <f t="shared" si="597"/>
        <v>9.7289300000000054</v>
      </c>
      <c r="I9603">
        <f t="shared" si="598"/>
        <v>9.7289300000000051E-2</v>
      </c>
      <c r="J9603">
        <f t="shared" si="599"/>
        <v>3.8096673068879349E-3</v>
      </c>
      <c r="L9603">
        <v>13.714802304796565</v>
      </c>
    </row>
    <row r="9604" spans="1:12" customFormat="1">
      <c r="A9604" s="10">
        <v>41459</v>
      </c>
      <c r="B9604" s="11">
        <v>0.33333333333333331</v>
      </c>
      <c r="C9604">
        <v>0</v>
      </c>
      <c r="D9604">
        <v>94.41</v>
      </c>
      <c r="E9604">
        <f t="shared" si="596"/>
        <v>8.1069999999999989E-2</v>
      </c>
      <c r="F9604">
        <v>71.11</v>
      </c>
      <c r="G9604">
        <v>13.5</v>
      </c>
      <c r="H9604">
        <f t="shared" si="597"/>
        <v>9.7189300000000003</v>
      </c>
      <c r="I9604">
        <f t="shared" si="598"/>
        <v>9.7189300000000006E-2</v>
      </c>
      <c r="J9604">
        <f t="shared" si="599"/>
        <v>3.7998853191715904E-3</v>
      </c>
      <c r="K9604">
        <f>J9604*3600</f>
        <v>13.679587149017726</v>
      </c>
      <c r="L9604" s="13">
        <f>K9604*1000/156000</f>
        <v>8.7689661211652087E-2</v>
      </c>
    </row>
    <row r="9605" spans="1:12" customFormat="1" hidden="1">
      <c r="A9605" s="10">
        <v>41459</v>
      </c>
      <c r="B9605" s="11">
        <v>0.33680555555555558</v>
      </c>
      <c r="C9605">
        <v>0</v>
      </c>
      <c r="D9605">
        <v>94.37</v>
      </c>
      <c r="E9605">
        <f t="shared" ref="E9605:E9668" si="600">(435-368)*1.21/1000</f>
        <v>8.1069999999999989E-2</v>
      </c>
      <c r="F9605">
        <v>71.11</v>
      </c>
      <c r="G9605">
        <v>13.5</v>
      </c>
      <c r="H9605">
        <f t="shared" ref="H9605:H9668" si="601">D9605-E9605-F9605-G9605</f>
        <v>9.6789300000000082</v>
      </c>
      <c r="I9605">
        <f t="shared" ref="I9605:I9668" si="602">H9605/100</f>
        <v>9.6789300000000078E-2</v>
      </c>
      <c r="J9605">
        <f t="shared" ref="J9605:J9668" si="603">1.2904*I9605^(5/2)</f>
        <v>3.7609081474385929E-3</v>
      </c>
      <c r="L9605">
        <v>13.539269330778934</v>
      </c>
    </row>
    <row r="9606" spans="1:12" customFormat="1" hidden="1">
      <c r="A9606" s="10">
        <v>41459</v>
      </c>
      <c r="B9606" s="11">
        <v>0.34027777777777773</v>
      </c>
      <c r="C9606">
        <v>0</v>
      </c>
      <c r="D9606">
        <v>94.4</v>
      </c>
      <c r="E9606">
        <f t="shared" si="600"/>
        <v>8.1069999999999989E-2</v>
      </c>
      <c r="F9606">
        <v>71.11</v>
      </c>
      <c r="G9606">
        <v>13.5</v>
      </c>
      <c r="H9606">
        <f t="shared" si="601"/>
        <v>9.7089300000000094</v>
      </c>
      <c r="I9606">
        <f t="shared" si="602"/>
        <v>9.7089300000000101E-2</v>
      </c>
      <c r="J9606">
        <f t="shared" si="603"/>
        <v>3.7901184171334748E-3</v>
      </c>
      <c r="L9606">
        <v>13.644426301680509</v>
      </c>
    </row>
    <row r="9607" spans="1:12" customFormat="1" hidden="1">
      <c r="A9607" s="10">
        <v>41459</v>
      </c>
      <c r="B9607" s="11">
        <v>0.34375</v>
      </c>
      <c r="C9607">
        <v>0</v>
      </c>
      <c r="D9607">
        <v>94.38</v>
      </c>
      <c r="E9607">
        <f t="shared" si="600"/>
        <v>8.1069999999999989E-2</v>
      </c>
      <c r="F9607">
        <v>71.12</v>
      </c>
      <c r="G9607">
        <v>13.5</v>
      </c>
      <c r="H9607">
        <f t="shared" si="601"/>
        <v>9.678929999999994</v>
      </c>
      <c r="I9607">
        <f t="shared" si="602"/>
        <v>9.6789299999999939E-2</v>
      </c>
      <c r="J9607">
        <f t="shared" si="603"/>
        <v>3.760908147438576E-3</v>
      </c>
      <c r="L9607">
        <v>13.539269330778874</v>
      </c>
    </row>
    <row r="9608" spans="1:12" customFormat="1" hidden="1">
      <c r="A9608" s="10">
        <v>41459</v>
      </c>
      <c r="B9608" s="11">
        <v>0.34722222222222227</v>
      </c>
      <c r="C9608">
        <v>0</v>
      </c>
      <c r="D9608">
        <v>94.36</v>
      </c>
      <c r="E9608">
        <f t="shared" si="600"/>
        <v>8.1069999999999989E-2</v>
      </c>
      <c r="F9608">
        <v>71.06</v>
      </c>
      <c r="G9608">
        <v>13.5</v>
      </c>
      <c r="H9608">
        <f t="shared" si="601"/>
        <v>9.7189300000000003</v>
      </c>
      <c r="I9608">
        <f t="shared" si="602"/>
        <v>9.7189300000000006E-2</v>
      </c>
      <c r="J9608">
        <f t="shared" si="603"/>
        <v>3.7998853191715904E-3</v>
      </c>
      <c r="L9608">
        <v>13.679587149017726</v>
      </c>
    </row>
    <row r="9609" spans="1:12" customFormat="1" hidden="1">
      <c r="A9609" s="10">
        <v>41459</v>
      </c>
      <c r="B9609" s="11">
        <v>0.35069444444444442</v>
      </c>
      <c r="C9609">
        <v>0</v>
      </c>
      <c r="D9609">
        <v>94.37</v>
      </c>
      <c r="E9609">
        <f t="shared" si="600"/>
        <v>8.1069999999999989E-2</v>
      </c>
      <c r="F9609">
        <v>71.099999999999994</v>
      </c>
      <c r="G9609">
        <v>13.5</v>
      </c>
      <c r="H9609">
        <f t="shared" si="601"/>
        <v>9.6889300000000134</v>
      </c>
      <c r="I9609">
        <f t="shared" si="602"/>
        <v>9.6889300000000136E-2</v>
      </c>
      <c r="J9609">
        <f t="shared" si="603"/>
        <v>3.7706298390359507E-3</v>
      </c>
      <c r="L9609">
        <v>13.574267420529422</v>
      </c>
    </row>
    <row r="9610" spans="1:12" customFormat="1" hidden="1">
      <c r="A9610" s="10">
        <v>41459</v>
      </c>
      <c r="B9610" s="11">
        <v>0.35416666666666669</v>
      </c>
      <c r="C9610">
        <v>0</v>
      </c>
      <c r="D9610">
        <v>94.44</v>
      </c>
      <c r="E9610">
        <f t="shared" si="600"/>
        <v>8.1069999999999989E-2</v>
      </c>
      <c r="F9610">
        <v>71.19</v>
      </c>
      <c r="G9610">
        <v>13.5</v>
      </c>
      <c r="H9610">
        <f t="shared" si="601"/>
        <v>9.6689300000000031</v>
      </c>
      <c r="I9610">
        <f t="shared" si="602"/>
        <v>9.6689300000000034E-2</v>
      </c>
      <c r="J9610">
        <f t="shared" si="603"/>
        <v>3.7512015104435269E-3</v>
      </c>
      <c r="K9610">
        <f>J9610*3600</f>
        <v>13.504325437596696</v>
      </c>
      <c r="L9610" s="1">
        <v>13.504325437596696</v>
      </c>
    </row>
    <row r="9611" spans="1:12" customFormat="1" hidden="1">
      <c r="A9611" s="10">
        <v>41459</v>
      </c>
      <c r="B9611" s="11">
        <v>0.3576388888888889</v>
      </c>
      <c r="C9611">
        <v>0</v>
      </c>
      <c r="D9611">
        <v>94.44</v>
      </c>
      <c r="E9611">
        <f t="shared" si="600"/>
        <v>8.1069999999999989E-2</v>
      </c>
      <c r="F9611">
        <v>71.19</v>
      </c>
      <c r="G9611">
        <v>13.5</v>
      </c>
      <c r="H9611">
        <f t="shared" si="601"/>
        <v>9.6689300000000031</v>
      </c>
      <c r="I9611">
        <f t="shared" si="602"/>
        <v>9.6689300000000034E-2</v>
      </c>
      <c r="J9611">
        <f t="shared" si="603"/>
        <v>3.7512015104435269E-3</v>
      </c>
      <c r="L9611">
        <v>13.504325437596696</v>
      </c>
    </row>
    <row r="9612" spans="1:12" customFormat="1" hidden="1">
      <c r="A9612" s="10">
        <v>41459</v>
      </c>
      <c r="B9612" s="11">
        <v>0.3611111111111111</v>
      </c>
      <c r="C9612">
        <v>0</v>
      </c>
      <c r="D9612">
        <v>94.42</v>
      </c>
      <c r="E9612">
        <f t="shared" si="600"/>
        <v>8.1069999999999989E-2</v>
      </c>
      <c r="F9612">
        <v>71.19</v>
      </c>
      <c r="G9612">
        <v>13.5</v>
      </c>
      <c r="H9612">
        <f t="shared" si="601"/>
        <v>9.6489300000000071</v>
      </c>
      <c r="I9612">
        <f t="shared" si="602"/>
        <v>9.6489300000000069E-2</v>
      </c>
      <c r="J9612">
        <f t="shared" si="603"/>
        <v>3.7318333691402326E-3</v>
      </c>
      <c r="L9612">
        <v>13.434600128904837</v>
      </c>
    </row>
    <row r="9613" spans="1:12" customFormat="1" hidden="1">
      <c r="A9613" s="10">
        <v>41459</v>
      </c>
      <c r="B9613" s="11">
        <v>0.36458333333333331</v>
      </c>
      <c r="C9613">
        <v>0</v>
      </c>
      <c r="D9613">
        <v>94.43</v>
      </c>
      <c r="E9613">
        <f t="shared" si="600"/>
        <v>8.1069999999999989E-2</v>
      </c>
      <c r="F9613">
        <v>71.19</v>
      </c>
      <c r="G9613">
        <v>13.5</v>
      </c>
      <c r="H9613">
        <f t="shared" si="601"/>
        <v>9.6589300000000122</v>
      </c>
      <c r="I9613">
        <f t="shared" si="602"/>
        <v>9.6589300000000128E-2</v>
      </c>
      <c r="J9613">
        <f t="shared" si="603"/>
        <v>3.7415099202717647E-3</v>
      </c>
      <c r="L9613">
        <v>13.469435712978353</v>
      </c>
    </row>
    <row r="9614" spans="1:12" customFormat="1" hidden="1">
      <c r="A9614" s="10">
        <v>41459</v>
      </c>
      <c r="B9614" s="11">
        <v>0.36805555555555558</v>
      </c>
      <c r="C9614">
        <v>0</v>
      </c>
      <c r="D9614">
        <v>94.35</v>
      </c>
      <c r="E9614">
        <f t="shared" si="600"/>
        <v>8.1069999999999989E-2</v>
      </c>
      <c r="F9614">
        <v>71.150000000000006</v>
      </c>
      <c r="G9614">
        <v>13.5</v>
      </c>
      <c r="H9614">
        <f t="shared" si="601"/>
        <v>9.6189299999999918</v>
      </c>
      <c r="I9614">
        <f t="shared" si="602"/>
        <v>9.6189299999999922E-2</v>
      </c>
      <c r="J9614">
        <f t="shared" si="603"/>
        <v>3.7028938720963687E-3</v>
      </c>
      <c r="L9614">
        <v>13.330417939546928</v>
      </c>
    </row>
    <row r="9615" spans="1:12" customFormat="1" hidden="1">
      <c r="A9615" s="10">
        <v>41459</v>
      </c>
      <c r="B9615" s="11">
        <v>0.37152777777777773</v>
      </c>
      <c r="C9615">
        <v>0</v>
      </c>
      <c r="D9615">
        <v>94.3</v>
      </c>
      <c r="E9615">
        <f t="shared" si="600"/>
        <v>8.1069999999999989E-2</v>
      </c>
      <c r="F9615">
        <v>71.13</v>
      </c>
      <c r="G9615">
        <v>13.5</v>
      </c>
      <c r="H9615">
        <f t="shared" si="601"/>
        <v>9.5889300000000048</v>
      </c>
      <c r="I9615">
        <f t="shared" si="602"/>
        <v>9.5889300000000052E-2</v>
      </c>
      <c r="J9615">
        <f t="shared" si="603"/>
        <v>3.6740894458380802E-3</v>
      </c>
      <c r="L9615">
        <v>13.226722005017088</v>
      </c>
    </row>
    <row r="9616" spans="1:12" customFormat="1">
      <c r="A9616" s="10">
        <v>41459</v>
      </c>
      <c r="B9616" s="11">
        <v>0.375</v>
      </c>
      <c r="C9616">
        <v>0</v>
      </c>
      <c r="D9616">
        <v>94.22</v>
      </c>
      <c r="E9616">
        <f t="shared" si="600"/>
        <v>8.1069999999999989E-2</v>
      </c>
      <c r="F9616">
        <v>71.069999999999993</v>
      </c>
      <c r="G9616">
        <v>13.5</v>
      </c>
      <c r="H9616">
        <f t="shared" si="601"/>
        <v>9.5689300000000088</v>
      </c>
      <c r="I9616">
        <f t="shared" si="602"/>
        <v>9.5689300000000088E-2</v>
      </c>
      <c r="J9616">
        <f t="shared" si="603"/>
        <v>3.6549614302405975E-3</v>
      </c>
      <c r="K9616">
        <f>J9616*3600</f>
        <v>13.15786114886615</v>
      </c>
      <c r="L9616" s="13">
        <f>K9616*1000/156000</f>
        <v>8.4345263774783019E-2</v>
      </c>
    </row>
    <row r="9617" spans="1:12" customFormat="1" hidden="1">
      <c r="A9617" s="10">
        <v>41459</v>
      </c>
      <c r="B9617" s="11">
        <v>0.37847222222222227</v>
      </c>
      <c r="C9617">
        <v>0</v>
      </c>
      <c r="D9617">
        <v>94.35</v>
      </c>
      <c r="E9617">
        <f t="shared" si="600"/>
        <v>8.1069999999999989E-2</v>
      </c>
      <c r="F9617">
        <v>71.16</v>
      </c>
      <c r="G9617">
        <v>13.5</v>
      </c>
      <c r="H9617">
        <f t="shared" si="601"/>
        <v>9.6089300000000009</v>
      </c>
      <c r="I9617">
        <f t="shared" si="602"/>
        <v>9.6089300000000002E-2</v>
      </c>
      <c r="J9617">
        <f t="shared" si="603"/>
        <v>3.6932773992148608E-3</v>
      </c>
      <c r="L9617">
        <v>13.295798637173499</v>
      </c>
    </row>
    <row r="9618" spans="1:12" customFormat="1" hidden="1">
      <c r="A9618" s="10">
        <v>41459</v>
      </c>
      <c r="B9618" s="11">
        <v>0.38194444444444442</v>
      </c>
      <c r="C9618">
        <v>0</v>
      </c>
      <c r="D9618">
        <v>94.27</v>
      </c>
      <c r="E9618">
        <f t="shared" si="600"/>
        <v>8.1069999999999989E-2</v>
      </c>
      <c r="F9618">
        <v>71.099999999999994</v>
      </c>
      <c r="G9618">
        <v>13.5</v>
      </c>
      <c r="H9618">
        <f t="shared" si="601"/>
        <v>9.5889300000000048</v>
      </c>
      <c r="I9618">
        <f t="shared" si="602"/>
        <v>9.5889300000000052E-2</v>
      </c>
      <c r="J9618">
        <f t="shared" si="603"/>
        <v>3.6740894458380802E-3</v>
      </c>
      <c r="L9618">
        <v>13.226722005017088</v>
      </c>
    </row>
    <row r="9619" spans="1:12" customFormat="1" hidden="1">
      <c r="A9619" s="10">
        <v>41459</v>
      </c>
      <c r="B9619" s="11">
        <v>0.38541666666666669</v>
      </c>
      <c r="C9619">
        <v>0</v>
      </c>
      <c r="D9619">
        <v>94.2</v>
      </c>
      <c r="E9619">
        <f t="shared" si="600"/>
        <v>8.1069999999999989E-2</v>
      </c>
      <c r="F9619">
        <v>70.98</v>
      </c>
      <c r="G9619">
        <v>13.5</v>
      </c>
      <c r="H9619">
        <f t="shared" si="601"/>
        <v>9.638930000000002</v>
      </c>
      <c r="I9619">
        <f t="shared" si="602"/>
        <v>9.6389300000000025E-2</v>
      </c>
      <c r="J9619">
        <f t="shared" si="603"/>
        <v>3.7221718492618989E-3</v>
      </c>
      <c r="L9619">
        <v>13.399818657342836</v>
      </c>
    </row>
    <row r="9620" spans="1:12" customFormat="1" hidden="1">
      <c r="A9620" s="10">
        <v>41459</v>
      </c>
      <c r="B9620" s="11">
        <v>0.3888888888888889</v>
      </c>
      <c r="C9620">
        <v>0</v>
      </c>
      <c r="D9620">
        <v>94.03</v>
      </c>
      <c r="E9620">
        <f t="shared" si="600"/>
        <v>8.1069999999999989E-2</v>
      </c>
      <c r="F9620">
        <v>70.900000000000006</v>
      </c>
      <c r="G9620">
        <v>13.5</v>
      </c>
      <c r="H9620">
        <f t="shared" si="601"/>
        <v>9.5489299999999986</v>
      </c>
      <c r="I9620">
        <f t="shared" si="602"/>
        <v>9.5489299999999985E-2</v>
      </c>
      <c r="J9620">
        <f t="shared" si="603"/>
        <v>3.6358932898824733E-3</v>
      </c>
      <c r="L9620">
        <v>13.089215843576904</v>
      </c>
    </row>
    <row r="9621" spans="1:12" customFormat="1" hidden="1">
      <c r="A9621" s="10">
        <v>41459</v>
      </c>
      <c r="B9621" s="11">
        <v>0.3923611111111111</v>
      </c>
      <c r="C9621">
        <v>0</v>
      </c>
      <c r="D9621">
        <v>93.99</v>
      </c>
      <c r="E9621">
        <f t="shared" si="600"/>
        <v>8.1069999999999989E-2</v>
      </c>
      <c r="F9621">
        <v>70.88</v>
      </c>
      <c r="G9621">
        <v>13.5</v>
      </c>
      <c r="H9621">
        <f t="shared" si="601"/>
        <v>9.5289300000000026</v>
      </c>
      <c r="I9621">
        <f t="shared" si="602"/>
        <v>9.5289300000000021E-2</v>
      </c>
      <c r="J9621">
        <f t="shared" si="603"/>
        <v>3.6168849621584349E-3</v>
      </c>
      <c r="L9621">
        <v>13.020785863770366</v>
      </c>
    </row>
    <row r="9622" spans="1:12" customFormat="1" hidden="1">
      <c r="A9622" s="10">
        <v>41459</v>
      </c>
      <c r="B9622" s="11">
        <v>0.39583333333333331</v>
      </c>
      <c r="C9622">
        <v>0</v>
      </c>
      <c r="D9622">
        <v>94.05</v>
      </c>
      <c r="E9622">
        <f t="shared" si="600"/>
        <v>8.1069999999999989E-2</v>
      </c>
      <c r="F9622">
        <v>70.87</v>
      </c>
      <c r="G9622">
        <v>13.5</v>
      </c>
      <c r="H9622">
        <f t="shared" si="601"/>
        <v>9.5989299999999957</v>
      </c>
      <c r="I9622">
        <f t="shared" si="602"/>
        <v>9.5989299999999958E-2</v>
      </c>
      <c r="J9622">
        <f t="shared" si="603"/>
        <v>3.6836759263978555E-3</v>
      </c>
      <c r="K9622">
        <f>J9622*3600</f>
        <v>13.26123333503228</v>
      </c>
      <c r="L9622" s="1">
        <v>13.26123333503228</v>
      </c>
    </row>
    <row r="9623" spans="1:12" customFormat="1" hidden="1">
      <c r="A9623" s="10">
        <v>41459</v>
      </c>
      <c r="B9623" s="11">
        <v>0.39930555555555558</v>
      </c>
      <c r="C9623">
        <v>0</v>
      </c>
      <c r="D9623">
        <v>94.05</v>
      </c>
      <c r="E9623">
        <f t="shared" si="600"/>
        <v>8.1069999999999989E-2</v>
      </c>
      <c r="F9623">
        <v>70.98</v>
      </c>
      <c r="G9623">
        <v>13.5</v>
      </c>
      <c r="H9623">
        <f t="shared" si="601"/>
        <v>9.4889299999999963</v>
      </c>
      <c r="I9623">
        <f t="shared" si="602"/>
        <v>9.4889299999999968E-2</v>
      </c>
      <c r="J9623">
        <f t="shared" si="603"/>
        <v>3.5790474938631246E-3</v>
      </c>
      <c r="L9623">
        <v>12.884570977907249</v>
      </c>
    </row>
    <row r="9624" spans="1:12" customFormat="1" hidden="1">
      <c r="A9624" s="10">
        <v>41459</v>
      </c>
      <c r="B9624" s="11">
        <v>0.40277777777777773</v>
      </c>
      <c r="C9624">
        <v>0</v>
      </c>
      <c r="D9624">
        <v>94.1</v>
      </c>
      <c r="E9624">
        <f t="shared" si="600"/>
        <v>8.1069999999999989E-2</v>
      </c>
      <c r="F9624">
        <v>71</v>
      </c>
      <c r="G9624">
        <v>13.5</v>
      </c>
      <c r="H9624">
        <f t="shared" si="601"/>
        <v>9.5189299999999974</v>
      </c>
      <c r="I9624">
        <f t="shared" si="602"/>
        <v>9.5189299999999977E-2</v>
      </c>
      <c r="J9624">
        <f t="shared" si="603"/>
        <v>3.6074032084520932E-3</v>
      </c>
      <c r="L9624">
        <v>12.986651550427535</v>
      </c>
    </row>
    <row r="9625" spans="1:12" customFormat="1" hidden="1">
      <c r="A9625" s="10">
        <v>41459</v>
      </c>
      <c r="B9625" s="11">
        <v>0.40625</v>
      </c>
      <c r="C9625">
        <v>0</v>
      </c>
      <c r="D9625">
        <v>94.15</v>
      </c>
      <c r="E9625">
        <f t="shared" si="600"/>
        <v>8.1069999999999989E-2</v>
      </c>
      <c r="F9625">
        <v>71.05</v>
      </c>
      <c r="G9625">
        <v>13.5</v>
      </c>
      <c r="H9625">
        <f t="shared" si="601"/>
        <v>9.5189300000000117</v>
      </c>
      <c r="I9625">
        <f t="shared" si="602"/>
        <v>9.5189300000000115E-2</v>
      </c>
      <c r="J9625">
        <f t="shared" si="603"/>
        <v>3.6074032084521062E-3</v>
      </c>
      <c r="L9625">
        <v>12.986651550427583</v>
      </c>
    </row>
    <row r="9626" spans="1:12" customFormat="1" hidden="1">
      <c r="A9626" s="10">
        <v>41459</v>
      </c>
      <c r="B9626" s="11">
        <v>0.40972222222222227</v>
      </c>
      <c r="C9626">
        <v>0</v>
      </c>
      <c r="D9626">
        <v>94.09</v>
      </c>
      <c r="E9626">
        <f t="shared" si="600"/>
        <v>8.1069999999999989E-2</v>
      </c>
      <c r="F9626">
        <v>70.989999999999995</v>
      </c>
      <c r="G9626">
        <v>13.5</v>
      </c>
      <c r="H9626">
        <f t="shared" si="601"/>
        <v>9.5189300000000117</v>
      </c>
      <c r="I9626">
        <f t="shared" si="602"/>
        <v>9.5189300000000115E-2</v>
      </c>
      <c r="J9626">
        <f t="shared" si="603"/>
        <v>3.6074032084521062E-3</v>
      </c>
      <c r="L9626">
        <v>12.986651550427583</v>
      </c>
    </row>
    <row r="9627" spans="1:12" customFormat="1" hidden="1">
      <c r="A9627" s="10">
        <v>41459</v>
      </c>
      <c r="B9627" s="11">
        <v>0.41319444444444442</v>
      </c>
      <c r="C9627">
        <v>0</v>
      </c>
      <c r="D9627">
        <v>94.16</v>
      </c>
      <c r="E9627">
        <f t="shared" si="600"/>
        <v>8.1069999999999989E-2</v>
      </c>
      <c r="F9627">
        <v>71.069999999999993</v>
      </c>
      <c r="G9627">
        <v>13.5</v>
      </c>
      <c r="H9627">
        <f t="shared" si="601"/>
        <v>9.5089300000000065</v>
      </c>
      <c r="I9627">
        <f t="shared" si="602"/>
        <v>9.5089300000000071E-2</v>
      </c>
      <c r="J9627">
        <f t="shared" si="603"/>
        <v>3.5979363843975606E-3</v>
      </c>
      <c r="L9627">
        <v>12.952570983831219</v>
      </c>
    </row>
    <row r="9628" spans="1:12" customFormat="1">
      <c r="A9628" s="10">
        <v>41459</v>
      </c>
      <c r="B9628" s="11">
        <v>0.41666666666666669</v>
      </c>
      <c r="C9628">
        <v>0</v>
      </c>
      <c r="D9628">
        <v>94.12</v>
      </c>
      <c r="E9628">
        <f t="shared" si="600"/>
        <v>8.1069999999999989E-2</v>
      </c>
      <c r="F9628">
        <v>71.03</v>
      </c>
      <c r="G9628">
        <v>13.5</v>
      </c>
      <c r="H9628">
        <f t="shared" si="601"/>
        <v>9.5089300000000065</v>
      </c>
      <c r="I9628">
        <f t="shared" si="602"/>
        <v>9.5089300000000071E-2</v>
      </c>
      <c r="J9628">
        <f t="shared" si="603"/>
        <v>3.5979363843975606E-3</v>
      </c>
      <c r="K9628">
        <f>J9628*3600</f>
        <v>12.952570983831219</v>
      </c>
      <c r="L9628" s="13">
        <f>K9628*1000/156000</f>
        <v>8.3029301178405249E-2</v>
      </c>
    </row>
    <row r="9629" spans="1:12" customFormat="1" hidden="1">
      <c r="A9629" s="10">
        <v>41459</v>
      </c>
      <c r="B9629" s="11">
        <v>0.4201388888888889</v>
      </c>
      <c r="C9629">
        <v>0</v>
      </c>
      <c r="D9629">
        <v>94.14</v>
      </c>
      <c r="E9629">
        <f t="shared" si="600"/>
        <v>8.1069999999999989E-2</v>
      </c>
      <c r="F9629">
        <v>71.099999999999994</v>
      </c>
      <c r="G9629">
        <v>13.5</v>
      </c>
      <c r="H9629">
        <f t="shared" si="601"/>
        <v>9.4589300000000094</v>
      </c>
      <c r="I9629">
        <f t="shared" si="602"/>
        <v>9.4589300000000098E-2</v>
      </c>
      <c r="J9629">
        <f t="shared" si="603"/>
        <v>3.5508259342120628E-3</v>
      </c>
      <c r="L9629">
        <v>12.782973363163427</v>
      </c>
    </row>
    <row r="9630" spans="1:12" customFormat="1" hidden="1">
      <c r="A9630" s="10">
        <v>41459</v>
      </c>
      <c r="B9630" s="11">
        <v>0.4236111111111111</v>
      </c>
      <c r="C9630">
        <v>0</v>
      </c>
      <c r="D9630">
        <v>94.1</v>
      </c>
      <c r="E9630">
        <f t="shared" si="600"/>
        <v>8.1069999999999989E-2</v>
      </c>
      <c r="F9630">
        <v>71.06</v>
      </c>
      <c r="G9630">
        <v>13.5</v>
      </c>
      <c r="H9630">
        <f t="shared" si="601"/>
        <v>9.4589299999999952</v>
      </c>
      <c r="I9630">
        <f t="shared" si="602"/>
        <v>9.4589299999999946E-2</v>
      </c>
      <c r="J9630">
        <f t="shared" si="603"/>
        <v>3.5508259342120502E-3</v>
      </c>
      <c r="L9630">
        <v>12.78297336316338</v>
      </c>
    </row>
    <row r="9631" spans="1:12" customFormat="1" hidden="1">
      <c r="A9631" s="10">
        <v>41459</v>
      </c>
      <c r="B9631" s="11">
        <v>0.42708333333333331</v>
      </c>
      <c r="C9631">
        <v>0</v>
      </c>
      <c r="D9631">
        <v>94.04</v>
      </c>
      <c r="E9631">
        <f t="shared" si="600"/>
        <v>8.1069999999999989E-2</v>
      </c>
      <c r="F9631">
        <v>71.040000000000006</v>
      </c>
      <c r="G9631">
        <v>13.5</v>
      </c>
      <c r="H9631">
        <f t="shared" si="601"/>
        <v>9.4189300000000031</v>
      </c>
      <c r="I9631">
        <f t="shared" si="602"/>
        <v>9.4189300000000031E-2</v>
      </c>
      <c r="J9631">
        <f t="shared" si="603"/>
        <v>3.5134055065886385E-3</v>
      </c>
      <c r="L9631">
        <v>12.648259823719098</v>
      </c>
    </row>
    <row r="9632" spans="1:12" customFormat="1" hidden="1">
      <c r="A9632" s="10">
        <v>41459</v>
      </c>
      <c r="B9632" s="11">
        <v>0.43055555555555558</v>
      </c>
      <c r="C9632">
        <v>0</v>
      </c>
      <c r="D9632">
        <v>94.1</v>
      </c>
      <c r="E9632">
        <f t="shared" si="600"/>
        <v>8.1069999999999989E-2</v>
      </c>
      <c r="F9632">
        <v>71.08</v>
      </c>
      <c r="G9632">
        <v>13.5</v>
      </c>
      <c r="H9632">
        <f t="shared" si="601"/>
        <v>9.4389299999999992</v>
      </c>
      <c r="I9632">
        <f t="shared" si="602"/>
        <v>9.4389299999999995E-2</v>
      </c>
      <c r="J9632">
        <f t="shared" si="603"/>
        <v>3.5320859868369632E-3</v>
      </c>
      <c r="L9632">
        <v>12.715509552613067</v>
      </c>
    </row>
    <row r="9633" spans="1:12" customFormat="1" hidden="1">
      <c r="A9633" s="10">
        <v>41459</v>
      </c>
      <c r="B9633" s="11">
        <v>0.43402777777777773</v>
      </c>
      <c r="C9633">
        <v>0</v>
      </c>
      <c r="D9633">
        <v>93.98</v>
      </c>
      <c r="E9633">
        <f t="shared" si="600"/>
        <v>8.1069999999999989E-2</v>
      </c>
      <c r="F9633">
        <v>70.94</v>
      </c>
      <c r="G9633">
        <v>13.5</v>
      </c>
      <c r="H9633">
        <f t="shared" si="601"/>
        <v>9.4589300000000094</v>
      </c>
      <c r="I9633">
        <f t="shared" si="602"/>
        <v>9.4589300000000098E-2</v>
      </c>
      <c r="J9633">
        <f t="shared" si="603"/>
        <v>3.5508259342120628E-3</v>
      </c>
      <c r="L9633">
        <v>12.782973363163427</v>
      </c>
    </row>
    <row r="9634" spans="1:12" customFormat="1" hidden="1">
      <c r="A9634" s="10">
        <v>41459</v>
      </c>
      <c r="B9634" s="11">
        <v>0.4375</v>
      </c>
      <c r="C9634">
        <v>0</v>
      </c>
      <c r="D9634">
        <v>93.93</v>
      </c>
      <c r="E9634">
        <f t="shared" si="600"/>
        <v>8.1069999999999989E-2</v>
      </c>
      <c r="F9634">
        <v>70.92</v>
      </c>
      <c r="G9634">
        <v>13.5</v>
      </c>
      <c r="H9634">
        <f t="shared" si="601"/>
        <v>9.4289300000000082</v>
      </c>
      <c r="I9634">
        <f t="shared" si="602"/>
        <v>9.4289300000000076E-2</v>
      </c>
      <c r="J9634">
        <f t="shared" si="603"/>
        <v>3.5227383172601111E-3</v>
      </c>
      <c r="K9634">
        <f>J9634*3600</f>
        <v>12.6818579421364</v>
      </c>
      <c r="L9634" s="13">
        <f>K9634*1000/156000</f>
        <v>8.1293961167541021E-2</v>
      </c>
    </row>
    <row r="9635" spans="1:12" customFormat="1" hidden="1">
      <c r="A9635" s="10">
        <v>41459</v>
      </c>
      <c r="B9635" s="11">
        <v>0.44097222222222227</v>
      </c>
      <c r="C9635">
        <v>0</v>
      </c>
      <c r="D9635">
        <v>93.81</v>
      </c>
      <c r="E9635">
        <f t="shared" si="600"/>
        <v>8.1069999999999989E-2</v>
      </c>
      <c r="F9635">
        <v>70.83</v>
      </c>
      <c r="G9635">
        <v>13.5</v>
      </c>
      <c r="H9635">
        <f t="shared" si="601"/>
        <v>9.3989300000000071</v>
      </c>
      <c r="I9635">
        <f t="shared" si="602"/>
        <v>9.3989300000000067E-2</v>
      </c>
      <c r="J9635">
        <f t="shared" si="603"/>
        <v>3.4947844304316698E-3</v>
      </c>
      <c r="L9635">
        <v>12.581223949554012</v>
      </c>
    </row>
    <row r="9636" spans="1:12" customFormat="1" hidden="1">
      <c r="A9636" s="10">
        <v>41459</v>
      </c>
      <c r="B9636" s="11">
        <v>0.44444444444444442</v>
      </c>
      <c r="C9636">
        <v>0</v>
      </c>
      <c r="D9636">
        <v>93.89</v>
      </c>
      <c r="E9636">
        <f t="shared" si="600"/>
        <v>8.1069999999999989E-2</v>
      </c>
      <c r="F9636">
        <v>70.900000000000006</v>
      </c>
      <c r="G9636">
        <v>13.5</v>
      </c>
      <c r="H9636">
        <f t="shared" si="601"/>
        <v>9.408929999999998</v>
      </c>
      <c r="I9636">
        <f t="shared" si="602"/>
        <v>9.4089299999999987E-2</v>
      </c>
      <c r="J9636">
        <f t="shared" si="603"/>
        <v>3.5040875469410579E-3</v>
      </c>
      <c r="L9636">
        <v>12.614715168987809</v>
      </c>
    </row>
    <row r="9637" spans="1:12" customFormat="1" hidden="1">
      <c r="A9637" s="10">
        <v>41459</v>
      </c>
      <c r="B9637" s="11">
        <v>0.44791666666666669</v>
      </c>
      <c r="C9637">
        <v>0</v>
      </c>
      <c r="D9637">
        <v>93.85</v>
      </c>
      <c r="E9637">
        <f t="shared" si="600"/>
        <v>8.1069999999999989E-2</v>
      </c>
      <c r="F9637">
        <v>70.89</v>
      </c>
      <c r="G9637">
        <v>13.5</v>
      </c>
      <c r="H9637">
        <f t="shared" si="601"/>
        <v>9.3789299999999969</v>
      </c>
      <c r="I9637">
        <f t="shared" si="602"/>
        <v>9.3789299999999964E-2</v>
      </c>
      <c r="J9637">
        <f t="shared" si="603"/>
        <v>3.4762226952636745E-3</v>
      </c>
      <c r="L9637">
        <v>12.514401702949229</v>
      </c>
    </row>
    <row r="9638" spans="1:12" customFormat="1" hidden="1">
      <c r="A9638" s="10">
        <v>41459</v>
      </c>
      <c r="B9638" s="11">
        <v>0.4513888888888889</v>
      </c>
      <c r="C9638">
        <v>0</v>
      </c>
      <c r="D9638">
        <v>93.84</v>
      </c>
      <c r="E9638">
        <f t="shared" si="600"/>
        <v>8.1069999999999989E-2</v>
      </c>
      <c r="F9638">
        <v>70.900000000000006</v>
      </c>
      <c r="G9638">
        <v>13.5</v>
      </c>
      <c r="H9638">
        <f t="shared" si="601"/>
        <v>9.3589300000000009</v>
      </c>
      <c r="I9638">
        <f t="shared" si="602"/>
        <v>9.3589300000000014E-2</v>
      </c>
      <c r="J9638">
        <f t="shared" si="603"/>
        <v>3.4577202379151273E-3</v>
      </c>
      <c r="L9638">
        <v>12.447792856494459</v>
      </c>
    </row>
    <row r="9639" spans="1:12" customFormat="1" hidden="1">
      <c r="A9639" s="10">
        <v>41459</v>
      </c>
      <c r="B9639" s="11">
        <v>0.4548611111111111</v>
      </c>
      <c r="C9639">
        <v>0</v>
      </c>
      <c r="D9639">
        <v>93.86</v>
      </c>
      <c r="E9639">
        <f t="shared" si="600"/>
        <v>8.1069999999999989E-2</v>
      </c>
      <c r="F9639">
        <v>70.89</v>
      </c>
      <c r="G9639">
        <v>13.5</v>
      </c>
      <c r="H9639">
        <f t="shared" si="601"/>
        <v>9.388930000000002</v>
      </c>
      <c r="I9639">
        <f t="shared" si="602"/>
        <v>9.3889300000000023E-2</v>
      </c>
      <c r="J9639">
        <f t="shared" si="603"/>
        <v>3.4854961491705681E-3</v>
      </c>
      <c r="L9639">
        <v>12.547786137014045</v>
      </c>
    </row>
    <row r="9640" spans="1:12" customFormat="1">
      <c r="A9640" s="10">
        <v>41459</v>
      </c>
      <c r="B9640" s="11">
        <v>0.45833333333333331</v>
      </c>
      <c r="C9640">
        <v>0</v>
      </c>
      <c r="D9640">
        <v>93.81</v>
      </c>
      <c r="E9640">
        <f t="shared" si="600"/>
        <v>8.1069999999999989E-2</v>
      </c>
      <c r="F9640">
        <v>70.84</v>
      </c>
      <c r="G9640">
        <v>13.5</v>
      </c>
      <c r="H9640">
        <f t="shared" si="601"/>
        <v>9.388930000000002</v>
      </c>
      <c r="I9640">
        <f t="shared" si="602"/>
        <v>9.3889300000000023E-2</v>
      </c>
      <c r="J9640">
        <f t="shared" si="603"/>
        <v>3.4854961491705681E-3</v>
      </c>
      <c r="K9640">
        <f>J9640*3600</f>
        <v>12.547786137014045</v>
      </c>
      <c r="L9640" s="13">
        <f>K9640*1000/156000</f>
        <v>8.0434526519320801E-2</v>
      </c>
    </row>
    <row r="9641" spans="1:12" customFormat="1" hidden="1">
      <c r="A9641" s="10">
        <v>41459</v>
      </c>
      <c r="B9641" s="11">
        <v>0.46180555555555558</v>
      </c>
      <c r="C9641">
        <v>0</v>
      </c>
      <c r="D9641">
        <v>93.75</v>
      </c>
      <c r="E9641">
        <f t="shared" si="600"/>
        <v>8.1069999999999989E-2</v>
      </c>
      <c r="F9641">
        <v>70.78</v>
      </c>
      <c r="G9641">
        <v>13.5</v>
      </c>
      <c r="H9641">
        <f t="shared" si="601"/>
        <v>9.388930000000002</v>
      </c>
      <c r="I9641">
        <f t="shared" si="602"/>
        <v>9.3889300000000023E-2</v>
      </c>
      <c r="J9641">
        <f t="shared" si="603"/>
        <v>3.4854961491705681E-3</v>
      </c>
      <c r="L9641">
        <v>12.547786137014045</v>
      </c>
    </row>
    <row r="9642" spans="1:12" customFormat="1" hidden="1">
      <c r="A9642" s="10">
        <v>41459</v>
      </c>
      <c r="B9642" s="11">
        <v>0.46527777777777773</v>
      </c>
      <c r="C9642">
        <v>0</v>
      </c>
      <c r="D9642">
        <v>93.61</v>
      </c>
      <c r="E9642">
        <f t="shared" si="600"/>
        <v>8.1069999999999989E-2</v>
      </c>
      <c r="F9642">
        <v>70.69</v>
      </c>
      <c r="G9642">
        <v>13.5</v>
      </c>
      <c r="H9642">
        <f t="shared" si="601"/>
        <v>9.3389300000000048</v>
      </c>
      <c r="I9642">
        <f t="shared" si="602"/>
        <v>9.338930000000005E-2</v>
      </c>
      <c r="J9642">
        <f t="shared" si="603"/>
        <v>3.4392769951490853E-3</v>
      </c>
      <c r="L9642">
        <v>12.381397182536707</v>
      </c>
    </row>
    <row r="9643" spans="1:12" customFormat="1" hidden="1">
      <c r="A9643" s="10">
        <v>41459</v>
      </c>
      <c r="B9643" s="11">
        <v>0.46875</v>
      </c>
      <c r="C9643">
        <v>0</v>
      </c>
      <c r="D9643">
        <v>93.54</v>
      </c>
      <c r="E9643">
        <f t="shared" si="600"/>
        <v>8.1069999999999989E-2</v>
      </c>
      <c r="F9643">
        <v>70.569999999999993</v>
      </c>
      <c r="G9643">
        <v>13.5</v>
      </c>
      <c r="H9643">
        <f t="shared" si="601"/>
        <v>9.3889300000000162</v>
      </c>
      <c r="I9643">
        <f t="shared" si="602"/>
        <v>9.3889300000000162E-2</v>
      </c>
      <c r="J9643">
        <f t="shared" si="603"/>
        <v>3.4854961491705837E-3</v>
      </c>
      <c r="L9643">
        <v>12.547786137014102</v>
      </c>
    </row>
    <row r="9644" spans="1:12" customFormat="1" hidden="1">
      <c r="A9644" s="10">
        <v>41459</v>
      </c>
      <c r="B9644" s="11">
        <v>0.47222222222222227</v>
      </c>
      <c r="C9644">
        <v>0</v>
      </c>
      <c r="D9644">
        <v>93.58</v>
      </c>
      <c r="E9644">
        <f t="shared" si="600"/>
        <v>8.1069999999999989E-2</v>
      </c>
      <c r="F9644">
        <v>70.66</v>
      </c>
      <c r="G9644">
        <v>13.5</v>
      </c>
      <c r="H9644">
        <f t="shared" si="601"/>
        <v>9.3389300000000048</v>
      </c>
      <c r="I9644">
        <f t="shared" si="602"/>
        <v>9.338930000000005E-2</v>
      </c>
      <c r="J9644">
        <f t="shared" si="603"/>
        <v>3.4392769951490853E-3</v>
      </c>
      <c r="L9644">
        <v>12.381397182536707</v>
      </c>
    </row>
    <row r="9645" spans="1:12" customFormat="1" hidden="1">
      <c r="A9645" s="10">
        <v>41459</v>
      </c>
      <c r="B9645" s="11">
        <v>0.47569444444444442</v>
      </c>
      <c r="C9645">
        <v>0</v>
      </c>
      <c r="D9645">
        <v>93.59</v>
      </c>
      <c r="E9645">
        <f t="shared" si="600"/>
        <v>8.1069999999999989E-2</v>
      </c>
      <c r="F9645">
        <v>70.73</v>
      </c>
      <c r="G9645">
        <v>13.5</v>
      </c>
      <c r="H9645">
        <f t="shared" si="601"/>
        <v>9.2789300000000026</v>
      </c>
      <c r="I9645">
        <f t="shared" si="602"/>
        <v>9.2789300000000019E-2</v>
      </c>
      <c r="J9645">
        <f t="shared" si="603"/>
        <v>3.3843019209612588E-3</v>
      </c>
      <c r="L9645">
        <v>12.183486915460533</v>
      </c>
    </row>
    <row r="9646" spans="1:12" customFormat="1" hidden="1">
      <c r="A9646" s="10">
        <v>41459</v>
      </c>
      <c r="B9646" s="11">
        <v>0.47916666666666669</v>
      </c>
      <c r="C9646">
        <v>0</v>
      </c>
      <c r="D9646">
        <v>93.57</v>
      </c>
      <c r="E9646">
        <f t="shared" si="600"/>
        <v>8.1069999999999989E-2</v>
      </c>
      <c r="F9646">
        <v>70.72</v>
      </c>
      <c r="G9646">
        <v>13.5</v>
      </c>
      <c r="H9646">
        <f t="shared" si="601"/>
        <v>9.2689299999999974</v>
      </c>
      <c r="I9646">
        <f t="shared" si="602"/>
        <v>9.2689299999999974E-2</v>
      </c>
      <c r="J9646">
        <f t="shared" si="603"/>
        <v>3.3751910457332883E-3</v>
      </c>
      <c r="K9646">
        <f>J9646*3600</f>
        <v>12.150687764639837</v>
      </c>
      <c r="L9646" s="1">
        <v>12.150687764639837</v>
      </c>
    </row>
    <row r="9647" spans="1:12" customFormat="1" hidden="1">
      <c r="A9647" s="10">
        <v>41459</v>
      </c>
      <c r="B9647" s="11">
        <v>0.4826388888888889</v>
      </c>
      <c r="C9647">
        <v>0</v>
      </c>
      <c r="D9647">
        <v>93.54</v>
      </c>
      <c r="E9647">
        <f t="shared" si="600"/>
        <v>8.1069999999999989E-2</v>
      </c>
      <c r="F9647">
        <v>70.67</v>
      </c>
      <c r="G9647">
        <v>13.5</v>
      </c>
      <c r="H9647">
        <f t="shared" si="601"/>
        <v>9.2889300000000077</v>
      </c>
      <c r="I9647">
        <f t="shared" si="602"/>
        <v>9.2889300000000077E-2</v>
      </c>
      <c r="J9647">
        <f t="shared" si="603"/>
        <v>3.3934275364294365E-3</v>
      </c>
      <c r="L9647">
        <v>12.216339131145972</v>
      </c>
    </row>
    <row r="9648" spans="1:12" customFormat="1" hidden="1">
      <c r="A9648" s="10">
        <v>41459</v>
      </c>
      <c r="B9648" s="11">
        <v>0.4861111111111111</v>
      </c>
      <c r="C9648">
        <v>0</v>
      </c>
      <c r="D9648">
        <v>93.5</v>
      </c>
      <c r="E9648">
        <f t="shared" si="600"/>
        <v>8.1069999999999989E-2</v>
      </c>
      <c r="F9648">
        <v>70.66</v>
      </c>
      <c r="G9648">
        <v>13.5</v>
      </c>
      <c r="H9648">
        <f t="shared" si="601"/>
        <v>9.2589300000000065</v>
      </c>
      <c r="I9648">
        <f t="shared" si="602"/>
        <v>9.2589300000000069E-2</v>
      </c>
      <c r="J9648">
        <f t="shared" si="603"/>
        <v>3.3660949028005388E-3</v>
      </c>
      <c r="L9648">
        <v>12.11794165008194</v>
      </c>
    </row>
    <row r="9649" spans="1:12" customFormat="1" hidden="1">
      <c r="A9649" s="10">
        <v>41459</v>
      </c>
      <c r="B9649" s="11">
        <v>0.48958333333333331</v>
      </c>
      <c r="C9649">
        <v>0</v>
      </c>
      <c r="D9649">
        <v>93.39</v>
      </c>
      <c r="E9649">
        <f t="shared" si="600"/>
        <v>8.1069999999999989E-2</v>
      </c>
      <c r="F9649">
        <v>70.52</v>
      </c>
      <c r="G9649">
        <v>13.5</v>
      </c>
      <c r="H9649">
        <f t="shared" si="601"/>
        <v>9.2889300000000077</v>
      </c>
      <c r="I9649">
        <f t="shared" si="602"/>
        <v>9.2889300000000077E-2</v>
      </c>
      <c r="J9649">
        <f t="shared" si="603"/>
        <v>3.3934275364294365E-3</v>
      </c>
      <c r="L9649">
        <v>12.216339131145972</v>
      </c>
    </row>
    <row r="9650" spans="1:12" customFormat="1" hidden="1">
      <c r="A9650" s="10">
        <v>41459</v>
      </c>
      <c r="B9650" s="11">
        <v>0.49305555555555558</v>
      </c>
      <c r="C9650">
        <v>0</v>
      </c>
      <c r="D9650">
        <v>93.36</v>
      </c>
      <c r="E9650">
        <f t="shared" si="600"/>
        <v>8.1069999999999989E-2</v>
      </c>
      <c r="F9650">
        <v>70.459999999999994</v>
      </c>
      <c r="G9650">
        <v>13.5</v>
      </c>
      <c r="H9650">
        <f t="shared" si="601"/>
        <v>9.3189300000000088</v>
      </c>
      <c r="I9650">
        <f t="shared" si="602"/>
        <v>9.3189300000000086E-2</v>
      </c>
      <c r="J9650">
        <f t="shared" si="603"/>
        <v>3.420892903661005E-3</v>
      </c>
      <c r="L9650">
        <v>12.315214453179617</v>
      </c>
    </row>
    <row r="9651" spans="1:12" customFormat="1" hidden="1">
      <c r="A9651" s="10">
        <v>41459</v>
      </c>
      <c r="B9651" s="11">
        <v>0.49652777777777773</v>
      </c>
      <c r="C9651">
        <v>0</v>
      </c>
      <c r="D9651">
        <v>93.44</v>
      </c>
      <c r="E9651">
        <f t="shared" si="600"/>
        <v>8.1069999999999989E-2</v>
      </c>
      <c r="F9651">
        <v>70.599999999999994</v>
      </c>
      <c r="G9651">
        <v>13.5</v>
      </c>
      <c r="H9651">
        <f t="shared" si="601"/>
        <v>9.2589300000000065</v>
      </c>
      <c r="I9651">
        <f t="shared" si="602"/>
        <v>9.2589300000000069E-2</v>
      </c>
      <c r="J9651">
        <f t="shared" si="603"/>
        <v>3.3660949028005388E-3</v>
      </c>
      <c r="L9651">
        <v>12.11794165008194</v>
      </c>
    </row>
    <row r="9652" spans="1:12" customFormat="1">
      <c r="A9652" s="10">
        <v>41459</v>
      </c>
      <c r="B9652" s="11">
        <v>0.5</v>
      </c>
      <c r="C9652">
        <v>0</v>
      </c>
      <c r="D9652">
        <v>93.44</v>
      </c>
      <c r="E9652">
        <f t="shared" si="600"/>
        <v>8.1069999999999989E-2</v>
      </c>
      <c r="F9652">
        <v>70.63</v>
      </c>
      <c r="G9652">
        <v>13.5</v>
      </c>
      <c r="H9652">
        <f t="shared" si="601"/>
        <v>9.2289300000000054</v>
      </c>
      <c r="I9652">
        <f t="shared" si="602"/>
        <v>9.228930000000006E-2</v>
      </c>
      <c r="J9652">
        <f t="shared" si="603"/>
        <v>3.3388947882591886E-3</v>
      </c>
      <c r="K9652">
        <f>J9652*3600</f>
        <v>12.020021237733079</v>
      </c>
      <c r="L9652" s="13">
        <f>K9652*1000/156000</f>
        <v>7.705141819059666E-2</v>
      </c>
    </row>
    <row r="9653" spans="1:12" customFormat="1" hidden="1">
      <c r="A9653" s="10">
        <v>41459</v>
      </c>
      <c r="B9653" s="11">
        <v>0.50347222222222221</v>
      </c>
      <c r="C9653">
        <v>0</v>
      </c>
      <c r="D9653">
        <v>93.42</v>
      </c>
      <c r="E9653">
        <f t="shared" si="600"/>
        <v>8.1069999999999989E-2</v>
      </c>
      <c r="F9653">
        <v>70.56</v>
      </c>
      <c r="G9653">
        <v>13.5</v>
      </c>
      <c r="H9653">
        <f t="shared" si="601"/>
        <v>9.2789300000000026</v>
      </c>
      <c r="I9653">
        <f t="shared" si="602"/>
        <v>9.2789300000000019E-2</v>
      </c>
      <c r="J9653">
        <f t="shared" si="603"/>
        <v>3.3843019209612588E-3</v>
      </c>
      <c r="L9653">
        <v>12.183486915460533</v>
      </c>
    </row>
    <row r="9654" spans="1:12" customFormat="1" hidden="1">
      <c r="A9654" s="10">
        <v>41459</v>
      </c>
      <c r="B9654" s="11">
        <v>0.50694444444444442</v>
      </c>
      <c r="C9654">
        <v>0</v>
      </c>
      <c r="D9654">
        <v>93.47</v>
      </c>
      <c r="E9654">
        <f t="shared" si="600"/>
        <v>8.1069999999999989E-2</v>
      </c>
      <c r="F9654">
        <v>70.66</v>
      </c>
      <c r="G9654">
        <v>13.5</v>
      </c>
      <c r="H9654">
        <f t="shared" si="601"/>
        <v>9.2289300000000054</v>
      </c>
      <c r="I9654">
        <f t="shared" si="602"/>
        <v>9.228930000000006E-2</v>
      </c>
      <c r="J9654">
        <f t="shared" si="603"/>
        <v>3.3388947882591886E-3</v>
      </c>
      <c r="L9654">
        <v>12.020021237733079</v>
      </c>
    </row>
    <row r="9655" spans="1:12" customFormat="1" hidden="1">
      <c r="A9655" s="10">
        <v>41459</v>
      </c>
      <c r="B9655" s="11">
        <v>0.51041666666666663</v>
      </c>
      <c r="C9655">
        <v>0</v>
      </c>
      <c r="D9655">
        <v>93.42</v>
      </c>
      <c r="E9655">
        <f t="shared" si="600"/>
        <v>8.1069999999999989E-2</v>
      </c>
      <c r="F9655">
        <v>70.59</v>
      </c>
      <c r="G9655">
        <v>13.5</v>
      </c>
      <c r="H9655">
        <f t="shared" si="601"/>
        <v>9.2489300000000014</v>
      </c>
      <c r="I9655">
        <f t="shared" si="602"/>
        <v>9.248930000000001E-2</v>
      </c>
      <c r="J9655">
        <f t="shared" si="603"/>
        <v>3.3570134842136968E-3</v>
      </c>
      <c r="L9655">
        <v>12.085248543169309</v>
      </c>
    </row>
    <row r="9656" spans="1:12" customFormat="1" hidden="1">
      <c r="A9656" s="10">
        <v>41459</v>
      </c>
      <c r="B9656" s="11">
        <v>0.51388888888888895</v>
      </c>
      <c r="C9656">
        <v>0</v>
      </c>
      <c r="D9656">
        <v>93.28</v>
      </c>
      <c r="E9656">
        <f t="shared" si="600"/>
        <v>8.1069999999999989E-2</v>
      </c>
      <c r="F9656">
        <v>70.44</v>
      </c>
      <c r="G9656">
        <v>13.5</v>
      </c>
      <c r="H9656">
        <f t="shared" si="601"/>
        <v>9.2589300000000065</v>
      </c>
      <c r="I9656">
        <f t="shared" si="602"/>
        <v>9.2589300000000069E-2</v>
      </c>
      <c r="J9656">
        <f t="shared" si="603"/>
        <v>3.3660949028005388E-3</v>
      </c>
      <c r="L9656">
        <v>12.11794165008194</v>
      </c>
    </row>
    <row r="9657" spans="1:12" customFormat="1" hidden="1">
      <c r="A9657" s="10">
        <v>41459</v>
      </c>
      <c r="B9657" s="11">
        <v>0.51736111111111105</v>
      </c>
      <c r="C9657">
        <v>0</v>
      </c>
      <c r="D9657">
        <v>93.21</v>
      </c>
      <c r="E9657">
        <f t="shared" si="600"/>
        <v>8.1069999999999989E-2</v>
      </c>
      <c r="F9657">
        <v>70.42</v>
      </c>
      <c r="G9657">
        <v>13.5</v>
      </c>
      <c r="H9657">
        <f t="shared" si="601"/>
        <v>9.2089299999999952</v>
      </c>
      <c r="I9657">
        <f t="shared" si="602"/>
        <v>9.2089299999999957E-2</v>
      </c>
      <c r="J9657">
        <f t="shared" si="603"/>
        <v>3.3208348941894702E-3</v>
      </c>
      <c r="L9657">
        <v>11.955005619082092</v>
      </c>
    </row>
    <row r="9658" spans="1:12" customFormat="1" hidden="1">
      <c r="A9658" s="10">
        <v>41459</v>
      </c>
      <c r="B9658" s="11">
        <v>0.52083333333333337</v>
      </c>
      <c r="C9658">
        <v>0</v>
      </c>
      <c r="D9658">
        <v>93.29</v>
      </c>
      <c r="E9658">
        <f t="shared" si="600"/>
        <v>8.1069999999999989E-2</v>
      </c>
      <c r="F9658">
        <v>70.44</v>
      </c>
      <c r="G9658">
        <v>13.5</v>
      </c>
      <c r="H9658">
        <f t="shared" si="601"/>
        <v>9.2689300000000117</v>
      </c>
      <c r="I9658">
        <f t="shared" si="602"/>
        <v>9.2689300000000113E-2</v>
      </c>
      <c r="J9658">
        <f t="shared" si="603"/>
        <v>3.3751910457332974E-3</v>
      </c>
      <c r="K9658">
        <f>J9658*3600</f>
        <v>12.150687764639871</v>
      </c>
      <c r="L9658" s="1">
        <v>12.150687764639871</v>
      </c>
    </row>
    <row r="9659" spans="1:12" customFormat="1" hidden="1">
      <c r="A9659" s="10">
        <v>41459</v>
      </c>
      <c r="B9659" s="11">
        <v>0.52430555555555558</v>
      </c>
      <c r="C9659">
        <v>0</v>
      </c>
      <c r="D9659">
        <v>93.26</v>
      </c>
      <c r="E9659">
        <f t="shared" si="600"/>
        <v>8.1069999999999989E-2</v>
      </c>
      <c r="F9659">
        <v>70.430000000000007</v>
      </c>
      <c r="G9659">
        <v>13.5</v>
      </c>
      <c r="H9659">
        <f t="shared" si="601"/>
        <v>9.2489300000000014</v>
      </c>
      <c r="I9659">
        <f t="shared" si="602"/>
        <v>9.248930000000001E-2</v>
      </c>
      <c r="J9659">
        <f t="shared" si="603"/>
        <v>3.3570134842136968E-3</v>
      </c>
      <c r="L9659">
        <v>12.085248543169309</v>
      </c>
    </row>
    <row r="9660" spans="1:12" customFormat="1" hidden="1">
      <c r="A9660" s="10">
        <v>41459</v>
      </c>
      <c r="B9660" s="11">
        <v>0.52777777777777779</v>
      </c>
      <c r="C9660">
        <v>0</v>
      </c>
      <c r="D9660">
        <v>93.23</v>
      </c>
      <c r="E9660">
        <f t="shared" si="600"/>
        <v>8.1069999999999989E-2</v>
      </c>
      <c r="F9660">
        <v>70.44</v>
      </c>
      <c r="G9660">
        <v>13.5</v>
      </c>
      <c r="H9660">
        <f t="shared" si="601"/>
        <v>9.2089300000000094</v>
      </c>
      <c r="I9660">
        <f t="shared" si="602"/>
        <v>9.2089300000000096E-2</v>
      </c>
      <c r="J9660">
        <f t="shared" si="603"/>
        <v>3.3208348941894793E-3</v>
      </c>
      <c r="L9660">
        <v>11.955005619082126</v>
      </c>
    </row>
    <row r="9661" spans="1:12" customFormat="1" hidden="1">
      <c r="A9661" s="10">
        <v>41459</v>
      </c>
      <c r="B9661" s="11">
        <v>0.53125</v>
      </c>
      <c r="C9661">
        <v>0</v>
      </c>
      <c r="D9661">
        <v>93.23</v>
      </c>
      <c r="E9661">
        <f t="shared" si="600"/>
        <v>8.1069999999999989E-2</v>
      </c>
      <c r="F9661">
        <v>70.430000000000007</v>
      </c>
      <c r="G9661">
        <v>13.5</v>
      </c>
      <c r="H9661">
        <f t="shared" si="601"/>
        <v>9.2189300000000003</v>
      </c>
      <c r="I9661">
        <f t="shared" si="602"/>
        <v>9.2189300000000002E-2</v>
      </c>
      <c r="J9661">
        <f t="shared" si="603"/>
        <v>3.32985749497144E-3</v>
      </c>
      <c r="L9661">
        <v>11.987486981897185</v>
      </c>
    </row>
    <row r="9662" spans="1:12" customFormat="1" hidden="1">
      <c r="A9662" s="10">
        <v>41459</v>
      </c>
      <c r="B9662" s="11">
        <v>0.53472222222222221</v>
      </c>
      <c r="C9662">
        <v>0</v>
      </c>
      <c r="D9662">
        <v>93.1</v>
      </c>
      <c r="E9662">
        <f t="shared" si="600"/>
        <v>8.1069999999999989E-2</v>
      </c>
      <c r="F9662">
        <v>70.27</v>
      </c>
      <c r="G9662">
        <v>13.5</v>
      </c>
      <c r="H9662">
        <f t="shared" si="601"/>
        <v>9.2489300000000014</v>
      </c>
      <c r="I9662">
        <f t="shared" si="602"/>
        <v>9.248930000000001E-2</v>
      </c>
      <c r="J9662">
        <f t="shared" si="603"/>
        <v>3.3570134842136968E-3</v>
      </c>
      <c r="L9662">
        <v>12.085248543169309</v>
      </c>
    </row>
    <row r="9663" spans="1:12" customFormat="1" hidden="1">
      <c r="A9663" s="10">
        <v>41459</v>
      </c>
      <c r="B9663" s="11">
        <v>0.53819444444444442</v>
      </c>
      <c r="C9663">
        <v>0</v>
      </c>
      <c r="D9663">
        <v>93.06</v>
      </c>
      <c r="E9663">
        <f t="shared" si="600"/>
        <v>8.1069999999999989E-2</v>
      </c>
      <c r="F9663">
        <v>70.209999999999994</v>
      </c>
      <c r="G9663">
        <v>13.5</v>
      </c>
      <c r="H9663">
        <f t="shared" si="601"/>
        <v>9.2689300000000117</v>
      </c>
      <c r="I9663">
        <f t="shared" si="602"/>
        <v>9.2689300000000113E-2</v>
      </c>
      <c r="J9663">
        <f t="shared" si="603"/>
        <v>3.3751910457332974E-3</v>
      </c>
      <c r="L9663">
        <v>12.150687764639871</v>
      </c>
    </row>
    <row r="9664" spans="1:12" customFormat="1">
      <c r="A9664" s="10">
        <v>41459</v>
      </c>
      <c r="B9664" s="11">
        <v>0.54166666666666663</v>
      </c>
      <c r="C9664">
        <v>0</v>
      </c>
      <c r="D9664">
        <v>92.85</v>
      </c>
      <c r="E9664">
        <f t="shared" si="600"/>
        <v>8.1069999999999989E-2</v>
      </c>
      <c r="F9664">
        <v>70.03</v>
      </c>
      <c r="G9664">
        <v>13.5</v>
      </c>
      <c r="H9664">
        <f t="shared" si="601"/>
        <v>9.2389299999999963</v>
      </c>
      <c r="I9664">
        <f t="shared" si="602"/>
        <v>9.2389299999999966E-2</v>
      </c>
      <c r="J9664">
        <f t="shared" si="603"/>
        <v>3.3479467820192064E-3</v>
      </c>
      <c r="K9664">
        <f>J9664*3600</f>
        <v>12.052608415269143</v>
      </c>
      <c r="L9664" s="13">
        <f>K9664*1000/156000</f>
        <v>7.7260310354289388E-2</v>
      </c>
    </row>
    <row r="9665" spans="1:12" customFormat="1" hidden="1">
      <c r="A9665" s="10">
        <v>41459</v>
      </c>
      <c r="B9665" s="11">
        <v>0.54513888888888895</v>
      </c>
      <c r="C9665">
        <v>0</v>
      </c>
      <c r="D9665">
        <v>92.89</v>
      </c>
      <c r="E9665">
        <f t="shared" si="600"/>
        <v>8.1069999999999989E-2</v>
      </c>
      <c r="F9665">
        <v>70.11</v>
      </c>
      <c r="G9665">
        <v>13.5</v>
      </c>
      <c r="H9665">
        <f t="shared" si="601"/>
        <v>9.1989300000000043</v>
      </c>
      <c r="I9665">
        <f t="shared" si="602"/>
        <v>9.1989300000000038E-2</v>
      </c>
      <c r="J9665">
        <f t="shared" si="603"/>
        <v>3.3118269779424643E-3</v>
      </c>
      <c r="L9665">
        <v>11.922577120592871</v>
      </c>
    </row>
    <row r="9666" spans="1:12" customFormat="1" hidden="1">
      <c r="A9666" s="10">
        <v>41459</v>
      </c>
      <c r="B9666" s="11">
        <v>0.54861111111111105</v>
      </c>
      <c r="C9666">
        <v>0</v>
      </c>
      <c r="D9666">
        <v>92.79</v>
      </c>
      <c r="E9666">
        <f t="shared" si="600"/>
        <v>8.1069999999999989E-2</v>
      </c>
      <c r="F9666">
        <v>69.989999999999995</v>
      </c>
      <c r="G9666">
        <v>13.5</v>
      </c>
      <c r="H9666">
        <f t="shared" si="601"/>
        <v>9.2189300000000145</v>
      </c>
      <c r="I9666">
        <f t="shared" si="602"/>
        <v>9.2189300000000141E-2</v>
      </c>
      <c r="J9666">
        <f t="shared" si="603"/>
        <v>3.3298574949714517E-3</v>
      </c>
      <c r="L9666">
        <v>11.987486981897225</v>
      </c>
    </row>
    <row r="9667" spans="1:12" customFormat="1" hidden="1">
      <c r="A9667" s="10">
        <v>41459</v>
      </c>
      <c r="B9667" s="11">
        <v>0.55208333333333337</v>
      </c>
      <c r="C9667">
        <v>0</v>
      </c>
      <c r="D9667">
        <v>92.6</v>
      </c>
      <c r="E9667">
        <f t="shared" si="600"/>
        <v>8.1069999999999989E-2</v>
      </c>
      <c r="F9667">
        <v>69.819999999999993</v>
      </c>
      <c r="G9667">
        <v>13.5</v>
      </c>
      <c r="H9667">
        <f t="shared" si="601"/>
        <v>9.1989300000000043</v>
      </c>
      <c r="I9667">
        <f t="shared" si="602"/>
        <v>9.1989300000000038E-2</v>
      </c>
      <c r="J9667">
        <f t="shared" si="603"/>
        <v>3.3118269779424643E-3</v>
      </c>
      <c r="L9667">
        <v>11.922577120592871</v>
      </c>
    </row>
    <row r="9668" spans="1:12" customFormat="1" hidden="1">
      <c r="A9668" s="10">
        <v>41459</v>
      </c>
      <c r="B9668" s="11">
        <v>0.55555555555555558</v>
      </c>
      <c r="C9668">
        <v>0</v>
      </c>
      <c r="D9668">
        <v>92.57</v>
      </c>
      <c r="E9668">
        <f t="shared" si="600"/>
        <v>8.1069999999999989E-2</v>
      </c>
      <c r="F9668">
        <v>69.78</v>
      </c>
      <c r="G9668">
        <v>13.5</v>
      </c>
      <c r="H9668">
        <f t="shared" si="601"/>
        <v>9.2089299999999952</v>
      </c>
      <c r="I9668">
        <f t="shared" si="602"/>
        <v>9.2089299999999957E-2</v>
      </c>
      <c r="J9668">
        <f t="shared" si="603"/>
        <v>3.3208348941894702E-3</v>
      </c>
      <c r="L9668">
        <v>11.955005619082092</v>
      </c>
    </row>
    <row r="9669" spans="1:12" customFormat="1" hidden="1">
      <c r="A9669" s="10">
        <v>41459</v>
      </c>
      <c r="B9669" s="11">
        <v>0.55902777777777779</v>
      </c>
      <c r="C9669">
        <v>0</v>
      </c>
      <c r="D9669">
        <v>92.29</v>
      </c>
      <c r="E9669">
        <f t="shared" ref="E9669:E9732" si="604">(435-368)*1.21/1000</f>
        <v>8.1069999999999989E-2</v>
      </c>
      <c r="F9669">
        <v>69.58</v>
      </c>
      <c r="G9669">
        <v>13.5</v>
      </c>
      <c r="H9669">
        <f t="shared" ref="H9669:H9732" si="605">D9669-E9669-F9669-G9669</f>
        <v>9.1289300000000111</v>
      </c>
      <c r="I9669">
        <f t="shared" ref="I9669:I9732" si="606">H9669/100</f>
        <v>9.1289300000000115E-2</v>
      </c>
      <c r="J9669">
        <f t="shared" ref="J9669:J9732" si="607">1.2904*I9669^(5/2)</f>
        <v>3.2491820607319687E-3</v>
      </c>
      <c r="L9669">
        <v>11.697055418635088</v>
      </c>
    </row>
    <row r="9670" spans="1:12" customFormat="1" hidden="1">
      <c r="A9670" s="10">
        <v>41459</v>
      </c>
      <c r="B9670" s="11">
        <v>0.5625</v>
      </c>
      <c r="C9670">
        <v>0</v>
      </c>
      <c r="D9670">
        <v>92.41</v>
      </c>
      <c r="E9670">
        <f t="shared" si="604"/>
        <v>8.1069999999999989E-2</v>
      </c>
      <c r="F9670">
        <v>69.66</v>
      </c>
      <c r="G9670">
        <v>13.5</v>
      </c>
      <c r="H9670">
        <f t="shared" si="605"/>
        <v>9.1689300000000031</v>
      </c>
      <c r="I9670">
        <f t="shared" si="606"/>
        <v>9.1689300000000029E-2</v>
      </c>
      <c r="J9670">
        <f t="shared" si="607"/>
        <v>3.2848912566379187E-3</v>
      </c>
      <c r="K9670">
        <f>J9670*3600</f>
        <v>11.825608523896507</v>
      </c>
      <c r="L9670">
        <v>11.825608523896507</v>
      </c>
    </row>
    <row r="9671" spans="1:12" customFormat="1" hidden="1">
      <c r="A9671" s="10">
        <v>41459</v>
      </c>
      <c r="B9671" s="11">
        <v>0.56597222222222221</v>
      </c>
      <c r="C9671">
        <v>0</v>
      </c>
      <c r="D9671">
        <v>92.42</v>
      </c>
      <c r="E9671">
        <f t="shared" si="604"/>
        <v>8.1069999999999989E-2</v>
      </c>
      <c r="F9671">
        <v>69.7</v>
      </c>
      <c r="G9671">
        <v>13.5</v>
      </c>
      <c r="H9671">
        <f t="shared" si="605"/>
        <v>9.138930000000002</v>
      </c>
      <c r="I9671">
        <f t="shared" si="606"/>
        <v>9.1389300000000021E-2</v>
      </c>
      <c r="J9671">
        <f t="shared" si="607"/>
        <v>3.2580874087819013E-3</v>
      </c>
      <c r="L9671">
        <v>11.729114671614845</v>
      </c>
    </row>
    <row r="9672" spans="1:12" customFormat="1" hidden="1">
      <c r="A9672" s="10">
        <v>41459</v>
      </c>
      <c r="B9672" s="11">
        <v>0.56944444444444442</v>
      </c>
      <c r="C9672">
        <v>0</v>
      </c>
      <c r="D9672">
        <v>92.4</v>
      </c>
      <c r="E9672">
        <f t="shared" si="604"/>
        <v>8.1069999999999989E-2</v>
      </c>
      <c r="F9672">
        <v>69.709999999999994</v>
      </c>
      <c r="G9672">
        <v>13.5</v>
      </c>
      <c r="H9672">
        <f t="shared" si="605"/>
        <v>9.1089300000000151</v>
      </c>
      <c r="I9672">
        <f t="shared" si="606"/>
        <v>9.1089300000000151E-2</v>
      </c>
      <c r="J9672">
        <f t="shared" si="607"/>
        <v>3.231415218457817E-3</v>
      </c>
      <c r="L9672">
        <v>11.633094786448142</v>
      </c>
    </row>
    <row r="9673" spans="1:12" customFormat="1" hidden="1">
      <c r="A9673" s="10">
        <v>41459</v>
      </c>
      <c r="B9673" s="11">
        <v>0.57291666666666663</v>
      </c>
      <c r="C9673">
        <v>0</v>
      </c>
      <c r="D9673">
        <v>92.31</v>
      </c>
      <c r="E9673">
        <f t="shared" si="604"/>
        <v>8.1069999999999989E-2</v>
      </c>
      <c r="F9673">
        <v>69.599999999999994</v>
      </c>
      <c r="G9673">
        <v>13.5</v>
      </c>
      <c r="H9673">
        <f t="shared" si="605"/>
        <v>9.1289300000000111</v>
      </c>
      <c r="I9673">
        <f t="shared" si="606"/>
        <v>9.1289300000000115E-2</v>
      </c>
      <c r="J9673">
        <f t="shared" si="607"/>
        <v>3.2491820607319687E-3</v>
      </c>
      <c r="L9673">
        <v>11.697055418635088</v>
      </c>
    </row>
    <row r="9674" spans="1:12" customFormat="1" hidden="1">
      <c r="A9674" s="10">
        <v>41459</v>
      </c>
      <c r="B9674" s="11">
        <v>0.57638888888888895</v>
      </c>
      <c r="C9674">
        <v>0</v>
      </c>
      <c r="D9674">
        <v>92.24</v>
      </c>
      <c r="E9674">
        <f t="shared" si="604"/>
        <v>8.1069999999999989E-2</v>
      </c>
      <c r="F9674">
        <v>69.52</v>
      </c>
      <c r="G9674">
        <v>13.5</v>
      </c>
      <c r="H9674">
        <f t="shared" si="605"/>
        <v>9.138930000000002</v>
      </c>
      <c r="I9674">
        <f t="shared" si="606"/>
        <v>9.1389300000000021E-2</v>
      </c>
      <c r="J9674">
        <f t="shared" si="607"/>
        <v>3.2580874087819013E-3</v>
      </c>
      <c r="L9674">
        <v>11.729114671614845</v>
      </c>
    </row>
    <row r="9675" spans="1:12" customFormat="1" hidden="1">
      <c r="A9675" s="10">
        <v>41459</v>
      </c>
      <c r="B9675" s="11">
        <v>0.57986111111111105</v>
      </c>
      <c r="C9675">
        <v>0</v>
      </c>
      <c r="D9675">
        <v>92.28</v>
      </c>
      <c r="E9675">
        <f t="shared" si="604"/>
        <v>8.1069999999999989E-2</v>
      </c>
      <c r="F9675">
        <v>69.59</v>
      </c>
      <c r="G9675">
        <v>13.5</v>
      </c>
      <c r="H9675">
        <f t="shared" si="605"/>
        <v>9.1089300000000009</v>
      </c>
      <c r="I9675">
        <f t="shared" si="606"/>
        <v>9.1089300000000012E-2</v>
      </c>
      <c r="J9675">
        <f t="shared" si="607"/>
        <v>3.2314152184578083E-3</v>
      </c>
      <c r="L9675">
        <v>11.63309478644811</v>
      </c>
    </row>
    <row r="9676" spans="1:12" customFormat="1">
      <c r="A9676" s="10">
        <v>41459</v>
      </c>
      <c r="B9676" s="11">
        <v>0.58333333333333337</v>
      </c>
      <c r="C9676">
        <v>0</v>
      </c>
      <c r="D9676">
        <v>92.36</v>
      </c>
      <c r="E9676">
        <f t="shared" si="604"/>
        <v>8.1069999999999989E-2</v>
      </c>
      <c r="F9676">
        <v>69.59</v>
      </c>
      <c r="G9676">
        <v>13.5</v>
      </c>
      <c r="H9676">
        <f t="shared" si="605"/>
        <v>9.1889299999999992</v>
      </c>
      <c r="I9676">
        <f t="shared" si="606"/>
        <v>9.1889299999999993E-2</v>
      </c>
      <c r="J9676">
        <f t="shared" si="607"/>
        <v>3.3028337382552415E-3</v>
      </c>
      <c r="K9676">
        <f>J9676*3600</f>
        <v>11.89020145771887</v>
      </c>
      <c r="L9676" s="13">
        <f>K9676*1000/156000</f>
        <v>7.6219240113582498E-2</v>
      </c>
    </row>
    <row r="9677" spans="1:12" customFormat="1" hidden="1">
      <c r="A9677" s="10">
        <v>41459</v>
      </c>
      <c r="B9677" s="11">
        <v>0.58680555555555558</v>
      </c>
      <c r="C9677">
        <v>0</v>
      </c>
      <c r="D9677">
        <v>92.29</v>
      </c>
      <c r="E9677">
        <f t="shared" si="604"/>
        <v>8.1069999999999989E-2</v>
      </c>
      <c r="F9677">
        <v>69.540000000000006</v>
      </c>
      <c r="G9677">
        <v>13.5</v>
      </c>
      <c r="H9677">
        <f t="shared" si="605"/>
        <v>9.1689300000000031</v>
      </c>
      <c r="I9677">
        <f t="shared" si="606"/>
        <v>9.1689300000000029E-2</v>
      </c>
      <c r="J9677">
        <f t="shared" si="607"/>
        <v>3.2848912566379187E-3</v>
      </c>
      <c r="L9677">
        <v>11.825608523896507</v>
      </c>
    </row>
    <row r="9678" spans="1:12" customFormat="1" hidden="1">
      <c r="A9678" s="10">
        <v>41459</v>
      </c>
      <c r="B9678" s="11">
        <v>0.59027777777777779</v>
      </c>
      <c r="C9678">
        <v>0</v>
      </c>
      <c r="D9678">
        <v>92.24</v>
      </c>
      <c r="E9678">
        <f t="shared" si="604"/>
        <v>8.1069999999999989E-2</v>
      </c>
      <c r="F9678">
        <v>69.459999999999994</v>
      </c>
      <c r="G9678">
        <v>13.5</v>
      </c>
      <c r="H9678">
        <f t="shared" si="605"/>
        <v>9.1989300000000043</v>
      </c>
      <c r="I9678">
        <f t="shared" si="606"/>
        <v>9.1989300000000038E-2</v>
      </c>
      <c r="J9678">
        <f t="shared" si="607"/>
        <v>3.3118269779424643E-3</v>
      </c>
      <c r="L9678">
        <v>11.922577120592871</v>
      </c>
    </row>
    <row r="9679" spans="1:12" customFormat="1" hidden="1">
      <c r="A9679" s="10">
        <v>41459</v>
      </c>
      <c r="B9679" s="11">
        <v>0.59375</v>
      </c>
      <c r="C9679">
        <v>0</v>
      </c>
      <c r="D9679">
        <v>92.2</v>
      </c>
      <c r="E9679">
        <f t="shared" si="604"/>
        <v>8.1069999999999989E-2</v>
      </c>
      <c r="F9679">
        <v>69.47</v>
      </c>
      <c r="G9679">
        <v>13.5</v>
      </c>
      <c r="H9679">
        <f t="shared" si="605"/>
        <v>9.1489300000000071</v>
      </c>
      <c r="I9679">
        <f t="shared" si="606"/>
        <v>9.1489300000000065E-2</v>
      </c>
      <c r="J9679">
        <f t="shared" si="607"/>
        <v>3.2670073854494217E-3</v>
      </c>
      <c r="L9679">
        <v>11.761226587617918</v>
      </c>
    </row>
    <row r="9680" spans="1:12" customFormat="1" hidden="1">
      <c r="A9680" s="10">
        <v>41459</v>
      </c>
      <c r="B9680" s="11">
        <v>0.59722222222222221</v>
      </c>
      <c r="C9680">
        <v>0</v>
      </c>
      <c r="D9680">
        <v>92.24</v>
      </c>
      <c r="E9680">
        <f t="shared" si="604"/>
        <v>8.1069999999999989E-2</v>
      </c>
      <c r="F9680">
        <v>69.45</v>
      </c>
      <c r="G9680">
        <v>13.5</v>
      </c>
      <c r="H9680">
        <f t="shared" si="605"/>
        <v>9.2089299999999952</v>
      </c>
      <c r="I9680">
        <f t="shared" si="606"/>
        <v>9.2089299999999957E-2</v>
      </c>
      <c r="J9680">
        <f t="shared" si="607"/>
        <v>3.3208348941894702E-3</v>
      </c>
      <c r="L9680">
        <v>11.955005619082092</v>
      </c>
    </row>
    <row r="9681" spans="1:12" customFormat="1" hidden="1">
      <c r="A9681" s="10">
        <v>41459</v>
      </c>
      <c r="B9681" s="11">
        <v>0.60069444444444442</v>
      </c>
      <c r="C9681">
        <v>0</v>
      </c>
      <c r="D9681">
        <v>92.23</v>
      </c>
      <c r="E9681">
        <f t="shared" si="604"/>
        <v>8.1069999999999989E-2</v>
      </c>
      <c r="F9681">
        <v>69.45</v>
      </c>
      <c r="G9681">
        <v>13.5</v>
      </c>
      <c r="H9681">
        <f t="shared" si="605"/>
        <v>9.1989300000000043</v>
      </c>
      <c r="I9681">
        <f t="shared" si="606"/>
        <v>9.1989300000000038E-2</v>
      </c>
      <c r="J9681">
        <f t="shared" si="607"/>
        <v>3.3118269779424643E-3</v>
      </c>
      <c r="L9681">
        <v>11.922577120592871</v>
      </c>
    </row>
    <row r="9682" spans="1:12" customFormat="1" hidden="1">
      <c r="A9682" s="10">
        <v>41459</v>
      </c>
      <c r="B9682" s="11">
        <v>0.60416666666666663</v>
      </c>
      <c r="C9682">
        <v>0</v>
      </c>
      <c r="D9682">
        <v>92.17</v>
      </c>
      <c r="E9682">
        <f t="shared" si="604"/>
        <v>8.1069999999999989E-2</v>
      </c>
      <c r="F9682">
        <v>69.41</v>
      </c>
      <c r="G9682">
        <v>13.5</v>
      </c>
      <c r="H9682">
        <f t="shared" si="605"/>
        <v>9.1789300000000082</v>
      </c>
      <c r="I9682">
        <f t="shared" si="606"/>
        <v>9.1789300000000087E-2</v>
      </c>
      <c r="J9682">
        <f t="shared" si="607"/>
        <v>3.2938551671483508E-3</v>
      </c>
      <c r="K9682">
        <f>J9682*3600</f>
        <v>11.857878601734063</v>
      </c>
      <c r="L9682" s="1">
        <v>11.857878601734063</v>
      </c>
    </row>
    <row r="9683" spans="1:12" customFormat="1" hidden="1">
      <c r="A9683" s="10">
        <v>41459</v>
      </c>
      <c r="B9683" s="11">
        <v>0.60763888888888895</v>
      </c>
      <c r="C9683">
        <v>0</v>
      </c>
      <c r="D9683">
        <v>92.19</v>
      </c>
      <c r="E9683">
        <f t="shared" si="604"/>
        <v>8.1069999999999989E-2</v>
      </c>
      <c r="F9683">
        <v>69.400000000000006</v>
      </c>
      <c r="G9683">
        <v>13.5</v>
      </c>
      <c r="H9683">
        <f t="shared" si="605"/>
        <v>9.2089299999999952</v>
      </c>
      <c r="I9683">
        <f t="shared" si="606"/>
        <v>9.2089299999999957E-2</v>
      </c>
      <c r="J9683">
        <f t="shared" si="607"/>
        <v>3.3208348941894702E-3</v>
      </c>
      <c r="L9683">
        <v>11.955005619082092</v>
      </c>
    </row>
    <row r="9684" spans="1:12" customFormat="1" hidden="1">
      <c r="A9684" s="10">
        <v>41459</v>
      </c>
      <c r="B9684" s="11">
        <v>0.61111111111111105</v>
      </c>
      <c r="C9684">
        <v>0</v>
      </c>
      <c r="D9684">
        <v>92.07</v>
      </c>
      <c r="E9684">
        <f t="shared" si="604"/>
        <v>8.1069999999999989E-2</v>
      </c>
      <c r="F9684">
        <v>69.319999999999993</v>
      </c>
      <c r="G9684">
        <v>13.5</v>
      </c>
      <c r="H9684">
        <f t="shared" si="605"/>
        <v>9.1689300000000031</v>
      </c>
      <c r="I9684">
        <f t="shared" si="606"/>
        <v>9.1689300000000029E-2</v>
      </c>
      <c r="J9684">
        <f t="shared" si="607"/>
        <v>3.2848912566379187E-3</v>
      </c>
      <c r="L9684">
        <v>11.825608523896507</v>
      </c>
    </row>
    <row r="9685" spans="1:12" customFormat="1" hidden="1">
      <c r="A9685" s="10">
        <v>41459</v>
      </c>
      <c r="B9685" s="11">
        <v>0.61458333333333337</v>
      </c>
      <c r="C9685">
        <v>0</v>
      </c>
      <c r="D9685">
        <v>92.12</v>
      </c>
      <c r="E9685">
        <f t="shared" si="604"/>
        <v>8.1069999999999989E-2</v>
      </c>
      <c r="F9685">
        <v>69.34</v>
      </c>
      <c r="G9685">
        <v>13.5</v>
      </c>
      <c r="H9685">
        <f t="shared" si="605"/>
        <v>9.1989300000000043</v>
      </c>
      <c r="I9685">
        <f t="shared" si="606"/>
        <v>9.1989300000000038E-2</v>
      </c>
      <c r="J9685">
        <f t="shared" si="607"/>
        <v>3.3118269779424643E-3</v>
      </c>
      <c r="L9685">
        <v>11.922577120592871</v>
      </c>
    </row>
    <row r="9686" spans="1:12" customFormat="1" hidden="1">
      <c r="A9686" s="10">
        <v>41459</v>
      </c>
      <c r="B9686" s="11">
        <v>0.61805555555555558</v>
      </c>
      <c r="C9686">
        <v>0</v>
      </c>
      <c r="D9686">
        <v>92.07</v>
      </c>
      <c r="E9686">
        <f t="shared" si="604"/>
        <v>8.1069999999999989E-2</v>
      </c>
      <c r="F9686">
        <v>69.33</v>
      </c>
      <c r="G9686">
        <v>13.5</v>
      </c>
      <c r="H9686">
        <f t="shared" si="605"/>
        <v>9.158929999999998</v>
      </c>
      <c r="I9686">
        <f t="shared" si="606"/>
        <v>9.1589299999999985E-2</v>
      </c>
      <c r="J9686">
        <f t="shared" si="607"/>
        <v>3.2759419987357851E-3</v>
      </c>
      <c r="L9686">
        <v>11.793391195448827</v>
      </c>
    </row>
    <row r="9687" spans="1:12" customFormat="1" hidden="1">
      <c r="A9687" s="10">
        <v>41459</v>
      </c>
      <c r="B9687" s="11">
        <v>0.62152777777777779</v>
      </c>
      <c r="C9687">
        <v>0</v>
      </c>
      <c r="D9687">
        <v>92.11</v>
      </c>
      <c r="E9687">
        <f t="shared" si="604"/>
        <v>8.1069999999999989E-2</v>
      </c>
      <c r="F9687">
        <v>69.31</v>
      </c>
      <c r="G9687">
        <v>13.5</v>
      </c>
      <c r="H9687">
        <f t="shared" si="605"/>
        <v>9.2189300000000003</v>
      </c>
      <c r="I9687">
        <f t="shared" si="606"/>
        <v>9.2189300000000002E-2</v>
      </c>
      <c r="J9687">
        <f t="shared" si="607"/>
        <v>3.32985749497144E-3</v>
      </c>
      <c r="L9687">
        <v>11.987486981897185</v>
      </c>
    </row>
    <row r="9688" spans="1:12" customFormat="1">
      <c r="A9688" s="10">
        <v>41459</v>
      </c>
      <c r="B9688" s="11">
        <v>0.625</v>
      </c>
      <c r="C9688">
        <v>0</v>
      </c>
      <c r="D9688">
        <v>92.03</v>
      </c>
      <c r="E9688">
        <f t="shared" si="604"/>
        <v>8.1069999999999989E-2</v>
      </c>
      <c r="F9688">
        <v>69.290000000000006</v>
      </c>
      <c r="G9688">
        <v>13.5</v>
      </c>
      <c r="H9688">
        <f t="shared" si="605"/>
        <v>9.158929999999998</v>
      </c>
      <c r="I9688">
        <f t="shared" si="606"/>
        <v>9.1589299999999985E-2</v>
      </c>
      <c r="J9688">
        <f t="shared" si="607"/>
        <v>3.2759419987357851E-3</v>
      </c>
      <c r="K9688">
        <f>J9688*3600</f>
        <v>11.793391195448827</v>
      </c>
      <c r="L9688" s="13">
        <f>K9688*1000/156000</f>
        <v>7.5598661509287346E-2</v>
      </c>
    </row>
    <row r="9689" spans="1:12" customFormat="1" hidden="1">
      <c r="A9689" s="10">
        <v>41459</v>
      </c>
      <c r="B9689" s="11">
        <v>0.62847222222222221</v>
      </c>
      <c r="C9689">
        <v>0</v>
      </c>
      <c r="D9689">
        <v>91.87</v>
      </c>
      <c r="E9689">
        <f t="shared" si="604"/>
        <v>8.1069999999999989E-2</v>
      </c>
      <c r="F9689">
        <v>69.150000000000006</v>
      </c>
      <c r="G9689">
        <v>13.5</v>
      </c>
      <c r="H9689">
        <f t="shared" si="605"/>
        <v>9.138930000000002</v>
      </c>
      <c r="I9689">
        <f t="shared" si="606"/>
        <v>9.1389300000000021E-2</v>
      </c>
      <c r="J9689">
        <f t="shared" si="607"/>
        <v>3.2580874087819013E-3</v>
      </c>
      <c r="L9689">
        <v>11.729114671614845</v>
      </c>
    </row>
    <row r="9690" spans="1:12" customFormat="1" hidden="1">
      <c r="A9690" s="10">
        <v>41459</v>
      </c>
      <c r="B9690" s="11">
        <v>0.63194444444444442</v>
      </c>
      <c r="C9690">
        <v>0</v>
      </c>
      <c r="D9690">
        <v>91.97</v>
      </c>
      <c r="E9690">
        <f t="shared" si="604"/>
        <v>8.1069999999999989E-2</v>
      </c>
      <c r="F9690">
        <v>69.239999999999995</v>
      </c>
      <c r="G9690">
        <v>13.5</v>
      </c>
      <c r="H9690">
        <f t="shared" si="605"/>
        <v>9.1489300000000071</v>
      </c>
      <c r="I9690">
        <f t="shared" si="606"/>
        <v>9.1489300000000065E-2</v>
      </c>
      <c r="J9690">
        <f t="shared" si="607"/>
        <v>3.2670073854494217E-3</v>
      </c>
      <c r="L9690">
        <v>11.761226587617918</v>
      </c>
    </row>
    <row r="9691" spans="1:12" customFormat="1" hidden="1">
      <c r="A9691" s="10">
        <v>41459</v>
      </c>
      <c r="B9691" s="11">
        <v>0.63541666666666663</v>
      </c>
      <c r="C9691">
        <v>0</v>
      </c>
      <c r="D9691">
        <v>91.8</v>
      </c>
      <c r="E9691">
        <f t="shared" si="604"/>
        <v>8.1069999999999989E-2</v>
      </c>
      <c r="F9691">
        <v>69.150000000000006</v>
      </c>
      <c r="G9691">
        <v>13.5</v>
      </c>
      <c r="H9691">
        <f t="shared" si="605"/>
        <v>9.0689299999999946</v>
      </c>
      <c r="I9691">
        <f t="shared" si="606"/>
        <v>9.0689299999999945E-2</v>
      </c>
      <c r="J9691">
        <f t="shared" si="607"/>
        <v>3.1960567247773667E-3</v>
      </c>
      <c r="L9691">
        <v>11.505804209198519</v>
      </c>
    </row>
    <row r="9692" spans="1:12" customFormat="1" hidden="1">
      <c r="A9692" s="10">
        <v>41459</v>
      </c>
      <c r="B9692" s="11">
        <v>0.63888888888888895</v>
      </c>
      <c r="C9692">
        <v>0</v>
      </c>
      <c r="D9692">
        <v>91.84</v>
      </c>
      <c r="E9692">
        <f t="shared" si="604"/>
        <v>8.1069999999999989E-2</v>
      </c>
      <c r="F9692">
        <v>69.11</v>
      </c>
      <c r="G9692">
        <v>13.5</v>
      </c>
      <c r="H9692">
        <f t="shared" si="605"/>
        <v>9.1489300000000071</v>
      </c>
      <c r="I9692">
        <f t="shared" si="606"/>
        <v>9.1489300000000065E-2</v>
      </c>
      <c r="J9692">
        <f t="shared" si="607"/>
        <v>3.2670073854494217E-3</v>
      </c>
      <c r="L9692">
        <v>11.761226587617918</v>
      </c>
    </row>
    <row r="9693" spans="1:12" customFormat="1" hidden="1">
      <c r="A9693" s="10">
        <v>41459</v>
      </c>
      <c r="B9693" s="11">
        <v>0.64236111111111105</v>
      </c>
      <c r="C9693">
        <v>0</v>
      </c>
      <c r="D9693">
        <v>91.82</v>
      </c>
      <c r="E9693">
        <f t="shared" si="604"/>
        <v>8.1069999999999989E-2</v>
      </c>
      <c r="F9693">
        <v>69.12</v>
      </c>
      <c r="G9693">
        <v>13.5</v>
      </c>
      <c r="H9693">
        <f t="shared" si="605"/>
        <v>9.1189299999999918</v>
      </c>
      <c r="I9693">
        <f t="shared" si="606"/>
        <v>9.1189299999999918E-2</v>
      </c>
      <c r="J9693">
        <f t="shared" si="607"/>
        <v>3.2402913332939326E-3</v>
      </c>
      <c r="L9693">
        <v>11.665048799858157</v>
      </c>
    </row>
    <row r="9694" spans="1:12" customFormat="1" hidden="1">
      <c r="A9694" s="10">
        <v>41459</v>
      </c>
      <c r="B9694" s="11">
        <v>0.64583333333333337</v>
      </c>
      <c r="C9694">
        <v>0</v>
      </c>
      <c r="D9694">
        <v>91.83</v>
      </c>
      <c r="E9694">
        <f t="shared" si="604"/>
        <v>8.1069999999999989E-2</v>
      </c>
      <c r="F9694">
        <v>69.09</v>
      </c>
      <c r="G9694">
        <v>13.5</v>
      </c>
      <c r="H9694">
        <f t="shared" si="605"/>
        <v>9.158929999999998</v>
      </c>
      <c r="I9694">
        <f t="shared" si="606"/>
        <v>9.1589299999999985E-2</v>
      </c>
      <c r="J9694">
        <f t="shared" si="607"/>
        <v>3.2759419987357851E-3</v>
      </c>
      <c r="K9694">
        <f>J9694*3600</f>
        <v>11.793391195448827</v>
      </c>
      <c r="L9694" s="1">
        <v>11.793391195448827</v>
      </c>
    </row>
    <row r="9695" spans="1:12" customFormat="1" hidden="1">
      <c r="A9695" s="10">
        <v>41459</v>
      </c>
      <c r="B9695" s="11">
        <v>0.64930555555555558</v>
      </c>
      <c r="C9695">
        <v>0</v>
      </c>
      <c r="D9695">
        <v>91.67</v>
      </c>
      <c r="E9695">
        <f t="shared" si="604"/>
        <v>8.1069999999999989E-2</v>
      </c>
      <c r="F9695">
        <v>68.92</v>
      </c>
      <c r="G9695">
        <v>13.5</v>
      </c>
      <c r="H9695">
        <f t="shared" si="605"/>
        <v>9.1689300000000031</v>
      </c>
      <c r="I9695">
        <f t="shared" si="606"/>
        <v>9.1689300000000029E-2</v>
      </c>
      <c r="J9695">
        <f t="shared" si="607"/>
        <v>3.2848912566379187E-3</v>
      </c>
      <c r="L9695">
        <v>11.825608523896507</v>
      </c>
    </row>
    <row r="9696" spans="1:12" customFormat="1" hidden="1">
      <c r="A9696" s="10">
        <v>41459</v>
      </c>
      <c r="B9696" s="11">
        <v>0.65277777777777779</v>
      </c>
      <c r="C9696">
        <v>0</v>
      </c>
      <c r="D9696">
        <v>91.63</v>
      </c>
      <c r="E9696">
        <f t="shared" si="604"/>
        <v>8.1069999999999989E-2</v>
      </c>
      <c r="F9696">
        <v>68.930000000000007</v>
      </c>
      <c r="G9696">
        <v>13.5</v>
      </c>
      <c r="H9696">
        <f t="shared" si="605"/>
        <v>9.1189299999999918</v>
      </c>
      <c r="I9696">
        <f t="shared" si="606"/>
        <v>9.1189299999999918E-2</v>
      </c>
      <c r="J9696">
        <f t="shared" si="607"/>
        <v>3.2402913332939326E-3</v>
      </c>
      <c r="L9696">
        <v>11.665048799858157</v>
      </c>
    </row>
    <row r="9697" spans="1:12" customFormat="1" hidden="1">
      <c r="A9697" s="10">
        <v>41459</v>
      </c>
      <c r="B9697" s="11">
        <v>0.65625</v>
      </c>
      <c r="C9697">
        <v>0</v>
      </c>
      <c r="D9697">
        <v>91.55</v>
      </c>
      <c r="E9697">
        <f t="shared" si="604"/>
        <v>8.1069999999999989E-2</v>
      </c>
      <c r="F9697">
        <v>68.849999999999994</v>
      </c>
      <c r="G9697">
        <v>13.5</v>
      </c>
      <c r="H9697">
        <f t="shared" si="605"/>
        <v>9.118930000000006</v>
      </c>
      <c r="I9697">
        <f t="shared" si="606"/>
        <v>9.1189300000000056E-2</v>
      </c>
      <c r="J9697">
        <f t="shared" si="607"/>
        <v>3.2402913332939443E-3</v>
      </c>
      <c r="L9697">
        <v>11.6650487998582</v>
      </c>
    </row>
    <row r="9698" spans="1:12" customFormat="1" hidden="1">
      <c r="A9698" s="10">
        <v>41459</v>
      </c>
      <c r="B9698" s="11">
        <v>0.65972222222222221</v>
      </c>
      <c r="C9698">
        <v>0</v>
      </c>
      <c r="D9698">
        <v>91.56</v>
      </c>
      <c r="E9698">
        <f t="shared" si="604"/>
        <v>8.1069999999999989E-2</v>
      </c>
      <c r="F9698">
        <v>68.849999999999994</v>
      </c>
      <c r="G9698">
        <v>13.5</v>
      </c>
      <c r="H9698">
        <f t="shared" si="605"/>
        <v>9.1289300000000111</v>
      </c>
      <c r="I9698">
        <f t="shared" si="606"/>
        <v>9.1289300000000115E-2</v>
      </c>
      <c r="J9698">
        <f t="shared" si="607"/>
        <v>3.2491820607319687E-3</v>
      </c>
      <c r="L9698">
        <v>11.697055418635088</v>
      </c>
    </row>
    <row r="9699" spans="1:12" customFormat="1" hidden="1">
      <c r="A9699" s="10">
        <v>41459</v>
      </c>
      <c r="B9699" s="11">
        <v>0.66319444444444442</v>
      </c>
      <c r="C9699">
        <v>0</v>
      </c>
      <c r="D9699">
        <v>91.42</v>
      </c>
      <c r="E9699">
        <f t="shared" si="604"/>
        <v>8.1069999999999989E-2</v>
      </c>
      <c r="F9699">
        <v>68.760000000000005</v>
      </c>
      <c r="G9699">
        <v>13.5</v>
      </c>
      <c r="H9699">
        <f t="shared" si="605"/>
        <v>9.0789299999999997</v>
      </c>
      <c r="I9699">
        <f t="shared" si="606"/>
        <v>9.0789300000000003E-2</v>
      </c>
      <c r="J9699">
        <f t="shared" si="607"/>
        <v>3.2048744693943527E-3</v>
      </c>
      <c r="L9699">
        <v>11.537548089819669</v>
      </c>
    </row>
    <row r="9700" spans="1:12" customFormat="1">
      <c r="A9700" s="10">
        <v>41459</v>
      </c>
      <c r="B9700" s="11">
        <v>0.66666666666666663</v>
      </c>
      <c r="C9700">
        <v>0</v>
      </c>
      <c r="D9700">
        <v>91.3</v>
      </c>
      <c r="E9700">
        <f t="shared" si="604"/>
        <v>8.1069999999999989E-2</v>
      </c>
      <c r="F9700">
        <v>68.58</v>
      </c>
      <c r="G9700">
        <v>13.5</v>
      </c>
      <c r="H9700">
        <f t="shared" si="605"/>
        <v>9.138930000000002</v>
      </c>
      <c r="I9700">
        <f t="shared" si="606"/>
        <v>9.1389300000000021E-2</v>
      </c>
      <c r="J9700">
        <f t="shared" si="607"/>
        <v>3.2580874087819013E-3</v>
      </c>
      <c r="K9700">
        <f>J9700*3600</f>
        <v>11.729114671614845</v>
      </c>
      <c r="L9700" s="13">
        <f>K9700*1000/156000</f>
        <v>7.518663251035157E-2</v>
      </c>
    </row>
    <row r="9701" spans="1:12" customFormat="1" hidden="1">
      <c r="A9701" s="10">
        <v>41459</v>
      </c>
      <c r="B9701" s="11">
        <v>0.67013888888888884</v>
      </c>
      <c r="C9701">
        <v>0</v>
      </c>
      <c r="D9701">
        <v>91.09</v>
      </c>
      <c r="E9701">
        <f t="shared" si="604"/>
        <v>8.1069999999999989E-2</v>
      </c>
      <c r="F9701">
        <v>68.349999999999994</v>
      </c>
      <c r="G9701">
        <v>13.5</v>
      </c>
      <c r="H9701">
        <f t="shared" si="605"/>
        <v>9.1589300000000122</v>
      </c>
      <c r="I9701">
        <f t="shared" si="606"/>
        <v>9.1589300000000123E-2</v>
      </c>
      <c r="J9701">
        <f t="shared" si="607"/>
        <v>3.2759419987357995E-3</v>
      </c>
      <c r="L9701">
        <v>11.793391195448878</v>
      </c>
    </row>
    <row r="9702" spans="1:12" customFormat="1" hidden="1">
      <c r="A9702" s="10">
        <v>41459</v>
      </c>
      <c r="B9702" s="11">
        <v>0.67361111111111116</v>
      </c>
      <c r="C9702">
        <v>0</v>
      </c>
      <c r="D9702">
        <v>90.99</v>
      </c>
      <c r="E9702">
        <f t="shared" si="604"/>
        <v>8.1069999999999989E-2</v>
      </c>
      <c r="F9702">
        <v>68.28</v>
      </c>
      <c r="G9702">
        <v>13.5</v>
      </c>
      <c r="H9702">
        <f t="shared" si="605"/>
        <v>9.1289299999999969</v>
      </c>
      <c r="I9702">
        <f t="shared" si="606"/>
        <v>9.1289299999999962E-2</v>
      </c>
      <c r="J9702">
        <f t="shared" si="607"/>
        <v>3.249182060731954E-3</v>
      </c>
      <c r="L9702">
        <v>11.697055418635035</v>
      </c>
    </row>
    <row r="9703" spans="1:12" customFormat="1" hidden="1">
      <c r="A9703" s="10">
        <v>41459</v>
      </c>
      <c r="B9703" s="11">
        <v>0.67708333333333337</v>
      </c>
      <c r="C9703">
        <v>0</v>
      </c>
      <c r="D9703">
        <v>90.93</v>
      </c>
      <c r="E9703">
        <f t="shared" si="604"/>
        <v>8.1069999999999989E-2</v>
      </c>
      <c r="F9703">
        <v>68.209999999999994</v>
      </c>
      <c r="G9703">
        <v>13.5</v>
      </c>
      <c r="H9703">
        <f t="shared" si="605"/>
        <v>9.1389300000000162</v>
      </c>
      <c r="I9703">
        <f t="shared" si="606"/>
        <v>9.1389300000000159E-2</v>
      </c>
      <c r="J9703">
        <f t="shared" si="607"/>
        <v>3.2580874087819131E-3</v>
      </c>
      <c r="L9703">
        <v>11.729114671614887</v>
      </c>
    </row>
    <row r="9704" spans="1:12" customFormat="1" hidden="1">
      <c r="A9704" s="10">
        <v>41459</v>
      </c>
      <c r="B9704" s="11">
        <v>0.68055555555555547</v>
      </c>
      <c r="C9704">
        <v>0</v>
      </c>
      <c r="D9704">
        <v>90.9</v>
      </c>
      <c r="E9704">
        <f t="shared" si="604"/>
        <v>8.1069999999999989E-2</v>
      </c>
      <c r="F9704">
        <v>68.14</v>
      </c>
      <c r="G9704">
        <v>13.5</v>
      </c>
      <c r="H9704">
        <f t="shared" si="605"/>
        <v>9.1789300000000082</v>
      </c>
      <c r="I9704">
        <f t="shared" si="606"/>
        <v>9.1789300000000087E-2</v>
      </c>
      <c r="J9704">
        <f t="shared" si="607"/>
        <v>3.2938551671483508E-3</v>
      </c>
      <c r="L9704">
        <v>11.857878601734063</v>
      </c>
    </row>
    <row r="9705" spans="1:12" customFormat="1" hidden="1">
      <c r="A9705" s="10">
        <v>41459</v>
      </c>
      <c r="B9705" s="11">
        <v>0.68402777777777779</v>
      </c>
      <c r="C9705">
        <v>0</v>
      </c>
      <c r="D9705">
        <v>90.96</v>
      </c>
      <c r="E9705">
        <f t="shared" si="604"/>
        <v>8.1069999999999989E-2</v>
      </c>
      <c r="F9705">
        <v>68.31</v>
      </c>
      <c r="G9705">
        <v>13.5</v>
      </c>
      <c r="H9705">
        <f t="shared" si="605"/>
        <v>9.0689299999999946</v>
      </c>
      <c r="I9705">
        <f t="shared" si="606"/>
        <v>9.0689299999999945E-2</v>
      </c>
      <c r="J9705">
        <f t="shared" si="607"/>
        <v>3.1960567247773667E-3</v>
      </c>
      <c r="L9705">
        <v>11.505804209198519</v>
      </c>
    </row>
    <row r="9706" spans="1:12" customFormat="1" hidden="1">
      <c r="A9706" s="10">
        <v>41459</v>
      </c>
      <c r="B9706" s="11">
        <v>0.6875</v>
      </c>
      <c r="C9706">
        <v>0</v>
      </c>
      <c r="D9706">
        <v>91.21</v>
      </c>
      <c r="E9706">
        <f t="shared" si="604"/>
        <v>8.1069999999999989E-2</v>
      </c>
      <c r="F9706">
        <v>68.52</v>
      </c>
      <c r="G9706">
        <v>13.5</v>
      </c>
      <c r="H9706">
        <f t="shared" si="605"/>
        <v>9.1089300000000009</v>
      </c>
      <c r="I9706">
        <f t="shared" si="606"/>
        <v>9.1089300000000012E-2</v>
      </c>
      <c r="J9706">
        <f t="shared" si="607"/>
        <v>3.2314152184578083E-3</v>
      </c>
      <c r="K9706">
        <f>J9706*3600</f>
        <v>11.63309478644811</v>
      </c>
      <c r="L9706" s="1">
        <v>11.63309478644811</v>
      </c>
    </row>
    <row r="9707" spans="1:12" customFormat="1" hidden="1">
      <c r="A9707" s="10">
        <v>41459</v>
      </c>
      <c r="B9707" s="11">
        <v>0.69097222222222221</v>
      </c>
      <c r="C9707">
        <v>0</v>
      </c>
      <c r="D9707">
        <v>91.37</v>
      </c>
      <c r="E9707">
        <f t="shared" si="604"/>
        <v>8.1069999999999989E-2</v>
      </c>
      <c r="F9707">
        <v>68.650000000000006</v>
      </c>
      <c r="G9707">
        <v>13.5</v>
      </c>
      <c r="H9707">
        <f t="shared" si="605"/>
        <v>9.138930000000002</v>
      </c>
      <c r="I9707">
        <f t="shared" si="606"/>
        <v>9.1389300000000021E-2</v>
      </c>
      <c r="J9707">
        <f t="shared" si="607"/>
        <v>3.2580874087819013E-3</v>
      </c>
      <c r="L9707">
        <v>11.729114671614845</v>
      </c>
    </row>
    <row r="9708" spans="1:12" customFormat="1" hidden="1">
      <c r="A9708" s="10">
        <v>41459</v>
      </c>
      <c r="B9708" s="11">
        <v>0.69444444444444453</v>
      </c>
      <c r="C9708">
        <v>0</v>
      </c>
      <c r="D9708">
        <v>91.35</v>
      </c>
      <c r="E9708">
        <f t="shared" si="604"/>
        <v>8.1069999999999989E-2</v>
      </c>
      <c r="F9708">
        <v>68.73</v>
      </c>
      <c r="G9708">
        <v>13.5</v>
      </c>
      <c r="H9708">
        <f t="shared" si="605"/>
        <v>9.0389299999999935</v>
      </c>
      <c r="I9708">
        <f t="shared" si="606"/>
        <v>9.0389299999999936E-2</v>
      </c>
      <c r="J9708">
        <f t="shared" si="607"/>
        <v>3.1696908936897877E-3</v>
      </c>
      <c r="L9708">
        <v>11.410887217283236</v>
      </c>
    </row>
    <row r="9709" spans="1:12" customFormat="1" hidden="1">
      <c r="A9709" s="10">
        <v>41459</v>
      </c>
      <c r="B9709" s="11">
        <v>0.69791666666666663</v>
      </c>
      <c r="C9709">
        <v>0</v>
      </c>
      <c r="D9709">
        <v>91.43</v>
      </c>
      <c r="E9709">
        <f t="shared" si="604"/>
        <v>8.1069999999999989E-2</v>
      </c>
      <c r="F9709">
        <v>68.739999999999995</v>
      </c>
      <c r="G9709">
        <v>13.5</v>
      </c>
      <c r="H9709">
        <f t="shared" si="605"/>
        <v>9.1089300000000151</v>
      </c>
      <c r="I9709">
        <f t="shared" si="606"/>
        <v>9.1089300000000151E-2</v>
      </c>
      <c r="J9709">
        <f t="shared" si="607"/>
        <v>3.231415218457817E-3</v>
      </c>
      <c r="L9709">
        <v>11.633094786448142</v>
      </c>
    </row>
    <row r="9710" spans="1:12" customFormat="1" hidden="1">
      <c r="A9710" s="10">
        <v>41459</v>
      </c>
      <c r="B9710" s="11">
        <v>0.70138888888888884</v>
      </c>
      <c r="C9710">
        <v>0</v>
      </c>
      <c r="D9710">
        <v>91.32</v>
      </c>
      <c r="E9710">
        <f t="shared" si="604"/>
        <v>8.1069999999999989E-2</v>
      </c>
      <c r="F9710">
        <v>68.69</v>
      </c>
      <c r="G9710">
        <v>13.5</v>
      </c>
      <c r="H9710">
        <f t="shared" si="605"/>
        <v>9.0489299999999986</v>
      </c>
      <c r="I9710">
        <f t="shared" si="606"/>
        <v>9.0489299999999981E-2</v>
      </c>
      <c r="J9710">
        <f t="shared" si="607"/>
        <v>3.1784649449638183E-3</v>
      </c>
      <c r="L9710">
        <v>11.442473801869745</v>
      </c>
    </row>
    <row r="9711" spans="1:12" customFormat="1" hidden="1">
      <c r="A9711" s="10">
        <v>41459</v>
      </c>
      <c r="B9711" s="11">
        <v>0.70486111111111116</v>
      </c>
      <c r="C9711">
        <v>0</v>
      </c>
      <c r="D9711">
        <v>91.27</v>
      </c>
      <c r="E9711">
        <f t="shared" si="604"/>
        <v>8.1069999999999989E-2</v>
      </c>
      <c r="F9711">
        <v>68.59</v>
      </c>
      <c r="G9711">
        <v>13.5</v>
      </c>
      <c r="H9711">
        <f t="shared" si="605"/>
        <v>9.0989299999999957</v>
      </c>
      <c r="I9711">
        <f t="shared" si="606"/>
        <v>9.0989299999999954E-2</v>
      </c>
      <c r="J9711">
        <f t="shared" si="607"/>
        <v>3.2225537082091146E-3</v>
      </c>
      <c r="L9711">
        <v>11.601193349552812</v>
      </c>
    </row>
    <row r="9712" spans="1:12" customFormat="1">
      <c r="A9712" s="10">
        <v>41459</v>
      </c>
      <c r="B9712" s="11">
        <v>0.70833333333333337</v>
      </c>
      <c r="C9712">
        <v>0</v>
      </c>
      <c r="D9712">
        <v>91.24</v>
      </c>
      <c r="E9712">
        <f t="shared" si="604"/>
        <v>8.1069999999999989E-2</v>
      </c>
      <c r="F9712">
        <v>68.56</v>
      </c>
      <c r="G9712">
        <v>13.5</v>
      </c>
      <c r="H9712">
        <f t="shared" si="605"/>
        <v>9.0989299999999957</v>
      </c>
      <c r="I9712">
        <f t="shared" si="606"/>
        <v>9.0989299999999954E-2</v>
      </c>
      <c r="J9712">
        <f t="shared" si="607"/>
        <v>3.2225537082091146E-3</v>
      </c>
      <c r="K9712">
        <f>J9712*3600</f>
        <v>11.601193349552812</v>
      </c>
      <c r="L9712" s="13">
        <f>K9712*1000/156000</f>
        <v>7.436662403559495E-2</v>
      </c>
    </row>
    <row r="9713" spans="1:12" customFormat="1" hidden="1">
      <c r="A9713" s="10">
        <v>41459</v>
      </c>
      <c r="B9713" s="11">
        <v>0.71180555555555547</v>
      </c>
      <c r="C9713">
        <v>0</v>
      </c>
      <c r="D9713">
        <v>91.12</v>
      </c>
      <c r="E9713">
        <f t="shared" si="604"/>
        <v>8.1069999999999989E-2</v>
      </c>
      <c r="F9713">
        <v>68.489999999999995</v>
      </c>
      <c r="G9713">
        <v>13.5</v>
      </c>
      <c r="H9713">
        <f t="shared" si="605"/>
        <v>9.0489300000000128</v>
      </c>
      <c r="I9713">
        <f t="shared" si="606"/>
        <v>9.0489300000000134E-2</v>
      </c>
      <c r="J9713">
        <f t="shared" si="607"/>
        <v>3.1784649449638322E-3</v>
      </c>
      <c r="L9713">
        <v>11.442473801869795</v>
      </c>
    </row>
    <row r="9714" spans="1:12" customFormat="1" hidden="1">
      <c r="A9714" s="10">
        <v>41459</v>
      </c>
      <c r="B9714" s="11">
        <v>0.71527777777777779</v>
      </c>
      <c r="C9714">
        <v>0</v>
      </c>
      <c r="D9714">
        <v>91.17</v>
      </c>
      <c r="E9714">
        <f t="shared" si="604"/>
        <v>8.1069999999999989E-2</v>
      </c>
      <c r="F9714">
        <v>68.48</v>
      </c>
      <c r="G9714">
        <v>13.5</v>
      </c>
      <c r="H9714">
        <f t="shared" si="605"/>
        <v>9.1089300000000009</v>
      </c>
      <c r="I9714">
        <f t="shared" si="606"/>
        <v>9.1089300000000012E-2</v>
      </c>
      <c r="J9714">
        <f t="shared" si="607"/>
        <v>3.2314152184578083E-3</v>
      </c>
      <c r="L9714">
        <v>11.63309478644811</v>
      </c>
    </row>
    <row r="9715" spans="1:12" customFormat="1" hidden="1">
      <c r="A9715" s="10">
        <v>41459</v>
      </c>
      <c r="B9715" s="11">
        <v>0.71875</v>
      </c>
      <c r="C9715">
        <v>0</v>
      </c>
      <c r="D9715">
        <v>91.15</v>
      </c>
      <c r="E9715">
        <f t="shared" si="604"/>
        <v>8.1069999999999989E-2</v>
      </c>
      <c r="F9715">
        <v>68.45</v>
      </c>
      <c r="G9715">
        <v>13.5</v>
      </c>
      <c r="H9715">
        <f t="shared" si="605"/>
        <v>9.118930000000006</v>
      </c>
      <c r="I9715">
        <f t="shared" si="606"/>
        <v>9.1189300000000056E-2</v>
      </c>
      <c r="J9715">
        <f t="shared" si="607"/>
        <v>3.2402913332939443E-3</v>
      </c>
      <c r="L9715">
        <v>11.6650487998582</v>
      </c>
    </row>
    <row r="9716" spans="1:12" customFormat="1" hidden="1">
      <c r="A9716" s="10">
        <v>41459</v>
      </c>
      <c r="B9716" s="11">
        <v>0.72222222222222221</v>
      </c>
      <c r="C9716">
        <v>0</v>
      </c>
      <c r="D9716">
        <v>91.15</v>
      </c>
      <c r="E9716">
        <f t="shared" si="604"/>
        <v>8.1069999999999989E-2</v>
      </c>
      <c r="F9716">
        <v>68.47</v>
      </c>
      <c r="G9716">
        <v>13.5</v>
      </c>
      <c r="H9716">
        <f t="shared" si="605"/>
        <v>9.09893000000001</v>
      </c>
      <c r="I9716">
        <f t="shared" si="606"/>
        <v>9.0989300000000106E-2</v>
      </c>
      <c r="J9716">
        <f t="shared" si="607"/>
        <v>3.2225537082091293E-3</v>
      </c>
      <c r="L9716">
        <v>11.601193349552865</v>
      </c>
    </row>
    <row r="9717" spans="1:12" customFormat="1" hidden="1">
      <c r="A9717" s="10">
        <v>41459</v>
      </c>
      <c r="B9717" s="11">
        <v>0.72569444444444453</v>
      </c>
      <c r="C9717">
        <v>0</v>
      </c>
      <c r="D9717">
        <v>91.26</v>
      </c>
      <c r="E9717">
        <f t="shared" si="604"/>
        <v>8.1069999999999989E-2</v>
      </c>
      <c r="F9717">
        <v>68.63</v>
      </c>
      <c r="G9717">
        <v>13.5</v>
      </c>
      <c r="H9717">
        <f t="shared" si="605"/>
        <v>9.0489300000000128</v>
      </c>
      <c r="I9717">
        <f t="shared" si="606"/>
        <v>9.0489300000000134E-2</v>
      </c>
      <c r="J9717">
        <f t="shared" si="607"/>
        <v>3.1784649449638322E-3</v>
      </c>
      <c r="L9717">
        <v>11.442473801869795</v>
      </c>
    </row>
    <row r="9718" spans="1:12" customFormat="1" hidden="1">
      <c r="A9718" s="10">
        <v>41459</v>
      </c>
      <c r="B9718" s="11">
        <v>0.72916666666666663</v>
      </c>
      <c r="C9718">
        <v>0</v>
      </c>
      <c r="D9718">
        <v>91.24</v>
      </c>
      <c r="E9718">
        <f t="shared" si="604"/>
        <v>8.1069999999999989E-2</v>
      </c>
      <c r="F9718">
        <v>68.61</v>
      </c>
      <c r="G9718">
        <v>13.5</v>
      </c>
      <c r="H9718">
        <f t="shared" si="605"/>
        <v>9.0489299999999986</v>
      </c>
      <c r="I9718">
        <f t="shared" si="606"/>
        <v>9.0489299999999981E-2</v>
      </c>
      <c r="J9718">
        <f t="shared" si="607"/>
        <v>3.1784649449638183E-3</v>
      </c>
      <c r="K9718">
        <f>J9718*3600</f>
        <v>11.442473801869745</v>
      </c>
      <c r="L9718" s="1">
        <v>11.442473801869745</v>
      </c>
    </row>
    <row r="9719" spans="1:12" customFormat="1" hidden="1">
      <c r="A9719" s="10">
        <v>41459</v>
      </c>
      <c r="B9719" s="11">
        <v>0.73263888888888884</v>
      </c>
      <c r="C9719">
        <v>0</v>
      </c>
      <c r="D9719">
        <v>91.14</v>
      </c>
      <c r="E9719">
        <f t="shared" si="604"/>
        <v>8.1069999999999989E-2</v>
      </c>
      <c r="F9719">
        <v>68.55</v>
      </c>
      <c r="G9719">
        <v>13.5</v>
      </c>
      <c r="H9719">
        <f t="shared" si="605"/>
        <v>9.0089300000000065</v>
      </c>
      <c r="I9719">
        <f t="shared" si="606"/>
        <v>9.0089300000000067E-2</v>
      </c>
      <c r="J9719">
        <f t="shared" si="607"/>
        <v>3.1434559978406633E-3</v>
      </c>
      <c r="L9719">
        <v>11.316441592226388</v>
      </c>
    </row>
    <row r="9720" spans="1:12" customFormat="1" hidden="1">
      <c r="A9720" s="10">
        <v>41459</v>
      </c>
      <c r="B9720" s="11">
        <v>0.73611111111111116</v>
      </c>
      <c r="C9720">
        <v>0</v>
      </c>
      <c r="D9720">
        <v>91.28</v>
      </c>
      <c r="E9720">
        <f t="shared" si="604"/>
        <v>8.1069999999999989E-2</v>
      </c>
      <c r="F9720">
        <v>68.62</v>
      </c>
      <c r="G9720">
        <v>13.5</v>
      </c>
      <c r="H9720">
        <f t="shared" si="605"/>
        <v>9.0789299999999997</v>
      </c>
      <c r="I9720">
        <f t="shared" si="606"/>
        <v>9.0789300000000003E-2</v>
      </c>
      <c r="J9720">
        <f t="shared" si="607"/>
        <v>3.2048744693943527E-3</v>
      </c>
      <c r="L9720">
        <v>11.537548089819669</v>
      </c>
    </row>
    <row r="9721" spans="1:12" customFormat="1" hidden="1">
      <c r="A9721" s="10">
        <v>41459</v>
      </c>
      <c r="B9721" s="11">
        <v>0.73958333333333337</v>
      </c>
      <c r="C9721">
        <v>0</v>
      </c>
      <c r="D9721">
        <v>91.22</v>
      </c>
      <c r="E9721">
        <f t="shared" si="604"/>
        <v>8.1069999999999989E-2</v>
      </c>
      <c r="F9721">
        <v>68.510000000000005</v>
      </c>
      <c r="G9721">
        <v>13.5</v>
      </c>
      <c r="H9721">
        <f t="shared" si="605"/>
        <v>9.1289299999999969</v>
      </c>
      <c r="I9721">
        <f t="shared" si="606"/>
        <v>9.1289299999999962E-2</v>
      </c>
      <c r="J9721">
        <f t="shared" si="607"/>
        <v>3.249182060731954E-3</v>
      </c>
      <c r="L9721">
        <v>11.697055418635035</v>
      </c>
    </row>
    <row r="9722" spans="1:12" customFormat="1" hidden="1">
      <c r="A9722" s="10">
        <v>41459</v>
      </c>
      <c r="B9722" s="11">
        <v>0.74305555555555547</v>
      </c>
      <c r="C9722">
        <v>0</v>
      </c>
      <c r="D9722">
        <v>91.18</v>
      </c>
      <c r="E9722">
        <f t="shared" si="604"/>
        <v>8.1069999999999989E-2</v>
      </c>
      <c r="F9722">
        <v>68.47</v>
      </c>
      <c r="G9722">
        <v>13.5</v>
      </c>
      <c r="H9722">
        <f t="shared" si="605"/>
        <v>9.1289300000000111</v>
      </c>
      <c r="I9722">
        <f t="shared" si="606"/>
        <v>9.1289300000000115E-2</v>
      </c>
      <c r="J9722">
        <f t="shared" si="607"/>
        <v>3.2491820607319687E-3</v>
      </c>
      <c r="L9722">
        <v>11.697055418635088</v>
      </c>
    </row>
    <row r="9723" spans="1:12" customFormat="1" hidden="1">
      <c r="A9723" s="10">
        <v>41459</v>
      </c>
      <c r="B9723" s="11">
        <v>0.74652777777777779</v>
      </c>
      <c r="C9723">
        <v>0</v>
      </c>
      <c r="D9723">
        <v>91.11</v>
      </c>
      <c r="E9723">
        <f t="shared" si="604"/>
        <v>8.1069999999999989E-2</v>
      </c>
      <c r="F9723">
        <v>68.47</v>
      </c>
      <c r="G9723">
        <v>13.5</v>
      </c>
      <c r="H9723">
        <f t="shared" si="605"/>
        <v>9.0589300000000037</v>
      </c>
      <c r="I9723">
        <f t="shared" si="606"/>
        <v>9.0589300000000039E-2</v>
      </c>
      <c r="J9723">
        <f t="shared" si="607"/>
        <v>3.1872535526460358E-3</v>
      </c>
      <c r="L9723">
        <v>11.474112789525728</v>
      </c>
    </row>
    <row r="9724" spans="1:12" customFormat="1">
      <c r="A9724" s="10">
        <v>41459</v>
      </c>
      <c r="B9724" s="11">
        <v>0.75</v>
      </c>
      <c r="C9724">
        <v>0</v>
      </c>
      <c r="D9724">
        <v>91.37</v>
      </c>
      <c r="E9724">
        <f t="shared" si="604"/>
        <v>8.1069999999999989E-2</v>
      </c>
      <c r="F9724">
        <v>68.760000000000005</v>
      </c>
      <c r="G9724">
        <v>13.5</v>
      </c>
      <c r="H9724">
        <f t="shared" si="605"/>
        <v>9.0289300000000026</v>
      </c>
      <c r="I9724">
        <f t="shared" si="606"/>
        <v>9.0289300000000031E-2</v>
      </c>
      <c r="J9724">
        <f t="shared" si="607"/>
        <v>3.1609313907785654E-3</v>
      </c>
      <c r="K9724">
        <f>J9724*3600</f>
        <v>11.379353006802836</v>
      </c>
      <c r="L9724" s="13">
        <f>K9724*1000/156000</f>
        <v>7.2944570556428431E-2</v>
      </c>
    </row>
    <row r="9725" spans="1:12" customFormat="1" hidden="1">
      <c r="A9725" s="10">
        <v>41459</v>
      </c>
      <c r="B9725" s="11">
        <v>0.75347222222222221</v>
      </c>
      <c r="C9725">
        <v>0</v>
      </c>
      <c r="D9725">
        <v>91.36</v>
      </c>
      <c r="E9725">
        <f t="shared" si="604"/>
        <v>8.1069999999999989E-2</v>
      </c>
      <c r="F9725">
        <v>68.73</v>
      </c>
      <c r="G9725">
        <v>13.5</v>
      </c>
      <c r="H9725">
        <f t="shared" si="605"/>
        <v>9.0489299999999986</v>
      </c>
      <c r="I9725">
        <f t="shared" si="606"/>
        <v>9.0489299999999981E-2</v>
      </c>
      <c r="J9725">
        <f t="shared" si="607"/>
        <v>3.1784649449638183E-3</v>
      </c>
      <c r="L9725">
        <v>11.442473801869745</v>
      </c>
    </row>
    <row r="9726" spans="1:12" customFormat="1" hidden="1">
      <c r="A9726" s="10">
        <v>41459</v>
      </c>
      <c r="B9726" s="11">
        <v>0.75694444444444453</v>
      </c>
      <c r="C9726">
        <v>0</v>
      </c>
      <c r="D9726">
        <v>91.42</v>
      </c>
      <c r="E9726">
        <f t="shared" si="604"/>
        <v>8.1069999999999989E-2</v>
      </c>
      <c r="F9726">
        <v>68.819999999999993</v>
      </c>
      <c r="G9726">
        <v>13.5</v>
      </c>
      <c r="H9726">
        <f t="shared" si="605"/>
        <v>9.0189300000000117</v>
      </c>
      <c r="I9726">
        <f t="shared" si="606"/>
        <v>9.0189300000000111E-2</v>
      </c>
      <c r="J9726">
        <f t="shared" si="607"/>
        <v>3.1521864281802937E-3</v>
      </c>
      <c r="L9726">
        <v>11.347871141449057</v>
      </c>
    </row>
    <row r="9727" spans="1:12" customFormat="1" hidden="1">
      <c r="A9727" s="10">
        <v>41459</v>
      </c>
      <c r="B9727" s="11">
        <v>0.76041666666666663</v>
      </c>
      <c r="C9727">
        <v>0</v>
      </c>
      <c r="D9727">
        <v>91.45</v>
      </c>
      <c r="E9727">
        <f t="shared" si="604"/>
        <v>8.1069999999999989E-2</v>
      </c>
      <c r="F9727">
        <v>68.849999999999994</v>
      </c>
      <c r="G9727">
        <v>13.5</v>
      </c>
      <c r="H9727">
        <f t="shared" si="605"/>
        <v>9.0189300000000117</v>
      </c>
      <c r="I9727">
        <f t="shared" si="606"/>
        <v>9.0189300000000111E-2</v>
      </c>
      <c r="J9727">
        <f t="shared" si="607"/>
        <v>3.1521864281802937E-3</v>
      </c>
      <c r="L9727">
        <v>11.347871141449057</v>
      </c>
    </row>
    <row r="9728" spans="1:12" customFormat="1" hidden="1">
      <c r="A9728" s="10">
        <v>41459</v>
      </c>
      <c r="B9728" s="11">
        <v>0.76388888888888884</v>
      </c>
      <c r="C9728">
        <v>0</v>
      </c>
      <c r="D9728">
        <v>91.49</v>
      </c>
      <c r="E9728">
        <f t="shared" si="604"/>
        <v>8.1069999999999989E-2</v>
      </c>
      <c r="F9728">
        <v>68.83</v>
      </c>
      <c r="G9728">
        <v>13.5</v>
      </c>
      <c r="H9728">
        <f t="shared" si="605"/>
        <v>9.0789299999999997</v>
      </c>
      <c r="I9728">
        <f t="shared" si="606"/>
        <v>9.0789300000000003E-2</v>
      </c>
      <c r="J9728">
        <f t="shared" si="607"/>
        <v>3.2048744693943527E-3</v>
      </c>
      <c r="L9728">
        <v>11.537548089819669</v>
      </c>
    </row>
    <row r="9729" spans="1:12" customFormat="1" hidden="1">
      <c r="A9729" s="10">
        <v>41459</v>
      </c>
      <c r="B9729" s="11">
        <v>0.76736111111111116</v>
      </c>
      <c r="C9729">
        <v>0</v>
      </c>
      <c r="D9729">
        <v>91.53</v>
      </c>
      <c r="E9729">
        <f t="shared" si="604"/>
        <v>8.1069999999999989E-2</v>
      </c>
      <c r="F9729">
        <v>68.89</v>
      </c>
      <c r="G9729">
        <v>13.5</v>
      </c>
      <c r="H9729">
        <f t="shared" si="605"/>
        <v>9.0589300000000037</v>
      </c>
      <c r="I9729">
        <f t="shared" si="606"/>
        <v>9.0589300000000039E-2</v>
      </c>
      <c r="J9729">
        <f t="shared" si="607"/>
        <v>3.1872535526460358E-3</v>
      </c>
      <c r="L9729">
        <v>11.474112789525728</v>
      </c>
    </row>
    <row r="9730" spans="1:12" customFormat="1" hidden="1">
      <c r="A9730" s="10">
        <v>41459</v>
      </c>
      <c r="B9730" s="11">
        <v>0.77083333333333337</v>
      </c>
      <c r="C9730">
        <v>0</v>
      </c>
      <c r="D9730">
        <v>91.48</v>
      </c>
      <c r="E9730">
        <f t="shared" si="604"/>
        <v>8.1069999999999989E-2</v>
      </c>
      <c r="F9730">
        <v>68.900000000000006</v>
      </c>
      <c r="G9730">
        <v>13.5</v>
      </c>
      <c r="H9730">
        <f t="shared" si="605"/>
        <v>8.9989300000000014</v>
      </c>
      <c r="I9730">
        <f t="shared" si="606"/>
        <v>8.9989300000000008E-2</v>
      </c>
      <c r="J9730">
        <f t="shared" si="607"/>
        <v>3.134740091700919E-3</v>
      </c>
      <c r="K9730">
        <f>J9730*3600</f>
        <v>11.285064330123308</v>
      </c>
      <c r="L9730" s="1">
        <v>11.285064330123308</v>
      </c>
    </row>
    <row r="9731" spans="1:12" customFormat="1" hidden="1">
      <c r="A9731" s="10">
        <v>41459</v>
      </c>
      <c r="B9731" s="11">
        <v>0.77430555555555547</v>
      </c>
      <c r="C9731">
        <v>0</v>
      </c>
      <c r="D9731">
        <v>91.51</v>
      </c>
      <c r="E9731">
        <f t="shared" si="604"/>
        <v>8.1069999999999989E-2</v>
      </c>
      <c r="F9731">
        <v>68.849999999999994</v>
      </c>
      <c r="G9731">
        <v>13.5</v>
      </c>
      <c r="H9731">
        <f t="shared" si="605"/>
        <v>9.0789300000000139</v>
      </c>
      <c r="I9731">
        <f t="shared" si="606"/>
        <v>9.0789300000000142E-2</v>
      </c>
      <c r="J9731">
        <f t="shared" si="607"/>
        <v>3.2048744693943666E-3</v>
      </c>
      <c r="L9731">
        <v>11.537548089819719</v>
      </c>
    </row>
    <row r="9732" spans="1:12" customFormat="1" hidden="1">
      <c r="A9732" s="10">
        <v>41459</v>
      </c>
      <c r="B9732" s="11">
        <v>0.77777777777777779</v>
      </c>
      <c r="C9732">
        <v>0</v>
      </c>
      <c r="D9732">
        <v>91.56</v>
      </c>
      <c r="E9732">
        <f t="shared" si="604"/>
        <v>8.1069999999999989E-2</v>
      </c>
      <c r="F9732">
        <v>68.94</v>
      </c>
      <c r="G9732">
        <v>13.5</v>
      </c>
      <c r="H9732">
        <f t="shared" si="605"/>
        <v>9.0389300000000077</v>
      </c>
      <c r="I9732">
        <f t="shared" si="606"/>
        <v>9.0389300000000075E-2</v>
      </c>
      <c r="J9732">
        <f t="shared" si="607"/>
        <v>3.169690893689799E-3</v>
      </c>
      <c r="L9732">
        <v>11.410887217283276</v>
      </c>
    </row>
    <row r="9733" spans="1:12" customFormat="1" hidden="1">
      <c r="A9733" s="10">
        <v>41459</v>
      </c>
      <c r="B9733" s="11">
        <v>0.78125</v>
      </c>
      <c r="C9733">
        <v>0</v>
      </c>
      <c r="D9733">
        <v>91.57</v>
      </c>
      <c r="E9733">
        <f t="shared" ref="E9733:E9796" si="608">(435-368)*1.21/1000</f>
        <v>8.1069999999999989E-2</v>
      </c>
      <c r="F9733">
        <v>69.010000000000005</v>
      </c>
      <c r="G9733">
        <v>13.5</v>
      </c>
      <c r="H9733">
        <f t="shared" ref="H9733:H9796" si="609">D9733-E9733-F9733-G9733</f>
        <v>8.9789299999999912</v>
      </c>
      <c r="I9733">
        <f t="shared" ref="I9733:I9796" si="610">H9733/100</f>
        <v>8.9789299999999905E-2</v>
      </c>
      <c r="J9733">
        <f t="shared" ref="J9733:J9796" si="611">1.2904*I9733^(5/2)</f>
        <v>3.1173518197636515E-3</v>
      </c>
      <c r="L9733">
        <v>11.222466551149145</v>
      </c>
    </row>
    <row r="9734" spans="1:12" customFormat="1" hidden="1">
      <c r="A9734" s="10">
        <v>41459</v>
      </c>
      <c r="B9734" s="11">
        <v>0.78472222222222221</v>
      </c>
      <c r="C9734">
        <v>0</v>
      </c>
      <c r="D9734">
        <v>91.62</v>
      </c>
      <c r="E9734">
        <f t="shared" si="608"/>
        <v>8.1069999999999989E-2</v>
      </c>
      <c r="F9734">
        <v>69.02</v>
      </c>
      <c r="G9734">
        <v>13.5</v>
      </c>
      <c r="H9734">
        <f t="shared" si="609"/>
        <v>9.0189300000000117</v>
      </c>
      <c r="I9734">
        <f t="shared" si="610"/>
        <v>9.0189300000000111E-2</v>
      </c>
      <c r="J9734">
        <f t="shared" si="611"/>
        <v>3.1521864281802937E-3</v>
      </c>
      <c r="L9734">
        <v>11.347871141449057</v>
      </c>
    </row>
    <row r="9735" spans="1:12" customFormat="1" hidden="1">
      <c r="A9735" s="10">
        <v>41459</v>
      </c>
      <c r="B9735" s="11">
        <v>0.78819444444444453</v>
      </c>
      <c r="C9735">
        <v>0</v>
      </c>
      <c r="D9735">
        <v>91.51</v>
      </c>
      <c r="E9735">
        <f t="shared" si="608"/>
        <v>8.1069999999999989E-2</v>
      </c>
      <c r="F9735">
        <v>68.959999999999994</v>
      </c>
      <c r="G9735">
        <v>13.5</v>
      </c>
      <c r="H9735">
        <f t="shared" si="609"/>
        <v>8.9689300000000145</v>
      </c>
      <c r="I9735">
        <f t="shared" si="610"/>
        <v>8.9689300000000138E-2</v>
      </c>
      <c r="J9735">
        <f t="shared" si="611"/>
        <v>3.108679437826215E-3</v>
      </c>
      <c r="L9735">
        <v>11.191245976174374</v>
      </c>
    </row>
    <row r="9736" spans="1:12" customFormat="1">
      <c r="A9736" s="10">
        <v>41459</v>
      </c>
      <c r="B9736" s="11">
        <v>0.79166666666666663</v>
      </c>
      <c r="C9736">
        <v>0</v>
      </c>
      <c r="D9736">
        <v>91.47</v>
      </c>
      <c r="E9736">
        <f t="shared" si="608"/>
        <v>8.1069999999999989E-2</v>
      </c>
      <c r="F9736">
        <v>68.95</v>
      </c>
      <c r="G9736">
        <v>13.5</v>
      </c>
      <c r="H9736">
        <f t="shared" si="609"/>
        <v>8.9389299999999992</v>
      </c>
      <c r="I9736">
        <f t="shared" si="610"/>
        <v>8.9389299999999991E-2</v>
      </c>
      <c r="J9736">
        <f t="shared" si="611"/>
        <v>3.0827492112045132E-3</v>
      </c>
      <c r="K9736">
        <f>J9736*3600</f>
        <v>11.097897160336247</v>
      </c>
      <c r="L9736" s="13">
        <f>K9736*1000/156000</f>
        <v>7.1140366412411851E-2</v>
      </c>
    </row>
    <row r="9737" spans="1:12" customFormat="1" hidden="1">
      <c r="A9737" s="10">
        <v>41459</v>
      </c>
      <c r="B9737" s="11">
        <v>0.79513888888888884</v>
      </c>
      <c r="C9737">
        <v>0</v>
      </c>
      <c r="D9737">
        <v>91.6</v>
      </c>
      <c r="E9737">
        <f t="shared" si="608"/>
        <v>8.1069999999999989E-2</v>
      </c>
      <c r="F9737">
        <v>69</v>
      </c>
      <c r="G9737">
        <v>13.5</v>
      </c>
      <c r="H9737">
        <f t="shared" si="609"/>
        <v>9.0189299999999974</v>
      </c>
      <c r="I9737">
        <f t="shared" si="610"/>
        <v>9.0189299999999972E-2</v>
      </c>
      <c r="J9737">
        <f t="shared" si="611"/>
        <v>3.1521864281802829E-3</v>
      </c>
      <c r="L9737">
        <v>11.347871141449017</v>
      </c>
    </row>
    <row r="9738" spans="1:12" customFormat="1" hidden="1">
      <c r="A9738" s="10">
        <v>41459</v>
      </c>
      <c r="B9738" s="11">
        <v>0.79861111111111116</v>
      </c>
      <c r="C9738">
        <v>0</v>
      </c>
      <c r="D9738">
        <v>91.56</v>
      </c>
      <c r="E9738">
        <f t="shared" si="608"/>
        <v>8.1069999999999989E-2</v>
      </c>
      <c r="F9738">
        <v>69</v>
      </c>
      <c r="G9738">
        <v>13.5</v>
      </c>
      <c r="H9738">
        <f t="shared" si="609"/>
        <v>8.9789300000000054</v>
      </c>
      <c r="I9738">
        <f t="shared" si="610"/>
        <v>8.9789300000000058E-2</v>
      </c>
      <c r="J9738">
        <f t="shared" si="611"/>
        <v>3.1173518197636623E-3</v>
      </c>
      <c r="L9738">
        <v>11.222466551149184</v>
      </c>
    </row>
    <row r="9739" spans="1:12" customFormat="1" hidden="1">
      <c r="A9739" s="10">
        <v>41459</v>
      </c>
      <c r="B9739" s="11">
        <v>0.80208333333333337</v>
      </c>
      <c r="C9739">
        <v>0</v>
      </c>
      <c r="D9739">
        <v>91.59</v>
      </c>
      <c r="E9739">
        <f t="shared" si="608"/>
        <v>8.1069999999999989E-2</v>
      </c>
      <c r="F9739">
        <v>69</v>
      </c>
      <c r="G9739">
        <v>13.5</v>
      </c>
      <c r="H9739">
        <f t="shared" si="609"/>
        <v>9.0089300000000065</v>
      </c>
      <c r="I9739">
        <f t="shared" si="610"/>
        <v>9.0089300000000067E-2</v>
      </c>
      <c r="J9739">
        <f t="shared" si="611"/>
        <v>3.1434559978406633E-3</v>
      </c>
      <c r="L9739">
        <v>11.316441592226388</v>
      </c>
    </row>
    <row r="9740" spans="1:12" customFormat="1" hidden="1">
      <c r="A9740" s="10">
        <v>41459</v>
      </c>
      <c r="B9740" s="11">
        <v>0.80555555555555547</v>
      </c>
      <c r="C9740">
        <v>0</v>
      </c>
      <c r="D9740">
        <v>91.66</v>
      </c>
      <c r="E9740">
        <f t="shared" si="608"/>
        <v>8.1069999999999989E-2</v>
      </c>
      <c r="F9740">
        <v>69.03</v>
      </c>
      <c r="G9740">
        <v>13.5</v>
      </c>
      <c r="H9740">
        <f t="shared" si="609"/>
        <v>9.0489299999999986</v>
      </c>
      <c r="I9740">
        <f t="shared" si="610"/>
        <v>9.0489299999999981E-2</v>
      </c>
      <c r="J9740">
        <f t="shared" si="611"/>
        <v>3.1784649449638183E-3</v>
      </c>
      <c r="L9740">
        <v>11.442473801869745</v>
      </c>
    </row>
    <row r="9741" spans="1:12" customFormat="1" hidden="1">
      <c r="A9741" s="10">
        <v>41459</v>
      </c>
      <c r="B9741" s="11">
        <v>0.80902777777777779</v>
      </c>
      <c r="C9741">
        <v>0</v>
      </c>
      <c r="D9741">
        <v>91.5</v>
      </c>
      <c r="E9741">
        <f t="shared" si="608"/>
        <v>8.1069999999999989E-2</v>
      </c>
      <c r="F9741">
        <v>68.92</v>
      </c>
      <c r="G9741">
        <v>13.5</v>
      </c>
      <c r="H9741">
        <f t="shared" si="609"/>
        <v>8.9989300000000014</v>
      </c>
      <c r="I9741">
        <f t="shared" si="610"/>
        <v>8.9989300000000008E-2</v>
      </c>
      <c r="J9741">
        <f t="shared" si="611"/>
        <v>3.134740091700919E-3</v>
      </c>
      <c r="L9741">
        <v>11.285064330123308</v>
      </c>
    </row>
    <row r="9742" spans="1:12" customFormat="1" hidden="1">
      <c r="A9742" s="10">
        <v>41459</v>
      </c>
      <c r="B9742" s="11">
        <v>0.8125</v>
      </c>
      <c r="C9742">
        <v>0</v>
      </c>
      <c r="D9742">
        <v>91.45</v>
      </c>
      <c r="E9742">
        <f t="shared" si="608"/>
        <v>8.1069999999999989E-2</v>
      </c>
      <c r="F9742">
        <v>68.86</v>
      </c>
      <c r="G9742">
        <v>13.5</v>
      </c>
      <c r="H9742">
        <f t="shared" si="609"/>
        <v>9.0089300000000065</v>
      </c>
      <c r="I9742">
        <f t="shared" si="610"/>
        <v>9.0089300000000067E-2</v>
      </c>
      <c r="J9742">
        <f t="shared" si="611"/>
        <v>3.1434559978406633E-3</v>
      </c>
      <c r="K9742">
        <f>J9742*3600</f>
        <v>11.316441592226388</v>
      </c>
      <c r="L9742" s="1">
        <v>11.316441592226388</v>
      </c>
    </row>
    <row r="9743" spans="1:12" customFormat="1" hidden="1">
      <c r="A9743" s="10">
        <v>41459</v>
      </c>
      <c r="B9743" s="11">
        <v>0.81597222222222221</v>
      </c>
      <c r="C9743">
        <v>0</v>
      </c>
      <c r="D9743">
        <v>91.42</v>
      </c>
      <c r="E9743">
        <f t="shared" si="608"/>
        <v>8.1069999999999989E-2</v>
      </c>
      <c r="F9743">
        <v>68.849999999999994</v>
      </c>
      <c r="G9743">
        <v>13.5</v>
      </c>
      <c r="H9743">
        <f t="shared" si="609"/>
        <v>8.9889300000000105</v>
      </c>
      <c r="I9743">
        <f t="shared" si="610"/>
        <v>8.9889300000000102E-2</v>
      </c>
      <c r="J9743">
        <f t="shared" si="611"/>
        <v>3.1260387016978368E-3</v>
      </c>
      <c r="L9743">
        <v>11.253739326112212</v>
      </c>
    </row>
    <row r="9744" spans="1:12" customFormat="1" hidden="1">
      <c r="A9744" s="10">
        <v>41459</v>
      </c>
      <c r="B9744" s="11">
        <v>0.81944444444444453</v>
      </c>
      <c r="C9744">
        <v>0</v>
      </c>
      <c r="D9744">
        <v>91.23</v>
      </c>
      <c r="E9744">
        <f t="shared" si="608"/>
        <v>8.1069999999999989E-2</v>
      </c>
      <c r="F9744">
        <v>68.599999999999994</v>
      </c>
      <c r="G9744">
        <v>13.5</v>
      </c>
      <c r="H9744">
        <f t="shared" si="609"/>
        <v>9.0489300000000128</v>
      </c>
      <c r="I9744">
        <f t="shared" si="610"/>
        <v>9.0489300000000134E-2</v>
      </c>
      <c r="J9744">
        <f t="shared" si="611"/>
        <v>3.1784649449638322E-3</v>
      </c>
      <c r="L9744">
        <v>11.442473801869795</v>
      </c>
    </row>
    <row r="9745" spans="1:12" customFormat="1" hidden="1">
      <c r="A9745" s="10">
        <v>41459</v>
      </c>
      <c r="B9745" s="11">
        <v>0.82291666666666663</v>
      </c>
      <c r="C9745">
        <v>0</v>
      </c>
      <c r="D9745">
        <v>91.43</v>
      </c>
      <c r="E9745">
        <f t="shared" si="608"/>
        <v>8.1069999999999989E-2</v>
      </c>
      <c r="F9745">
        <v>68.87</v>
      </c>
      <c r="G9745">
        <v>13.5</v>
      </c>
      <c r="H9745">
        <f t="shared" si="609"/>
        <v>8.9789300000000054</v>
      </c>
      <c r="I9745">
        <f t="shared" si="610"/>
        <v>8.9789300000000058E-2</v>
      </c>
      <c r="J9745">
        <f t="shared" si="611"/>
        <v>3.1173518197636623E-3</v>
      </c>
      <c r="L9745">
        <v>11.222466551149184</v>
      </c>
    </row>
    <row r="9746" spans="1:12" customFormat="1" hidden="1">
      <c r="A9746" s="10">
        <v>41459</v>
      </c>
      <c r="B9746" s="11">
        <v>0.82638888888888884</v>
      </c>
      <c r="C9746">
        <v>0</v>
      </c>
      <c r="D9746">
        <v>91.54</v>
      </c>
      <c r="E9746">
        <f t="shared" si="608"/>
        <v>8.1069999999999989E-2</v>
      </c>
      <c r="F9746">
        <v>68.959999999999994</v>
      </c>
      <c r="G9746">
        <v>13.5</v>
      </c>
      <c r="H9746">
        <f t="shared" si="609"/>
        <v>8.9989300000000156</v>
      </c>
      <c r="I9746">
        <f t="shared" si="610"/>
        <v>8.9989300000000161E-2</v>
      </c>
      <c r="J9746">
        <f t="shared" si="611"/>
        <v>3.1347400917009333E-3</v>
      </c>
      <c r="L9746">
        <v>11.28506433012336</v>
      </c>
    </row>
    <row r="9747" spans="1:12" customFormat="1" hidden="1">
      <c r="A9747" s="10">
        <v>41459</v>
      </c>
      <c r="B9747" s="11">
        <v>0.82986111111111116</v>
      </c>
      <c r="C9747">
        <v>0</v>
      </c>
      <c r="D9747">
        <v>91.56</v>
      </c>
      <c r="E9747">
        <f t="shared" si="608"/>
        <v>8.1069999999999989E-2</v>
      </c>
      <c r="F9747">
        <v>68.91</v>
      </c>
      <c r="G9747">
        <v>13.5</v>
      </c>
      <c r="H9747">
        <f t="shared" si="609"/>
        <v>9.0689300000000088</v>
      </c>
      <c r="I9747">
        <f t="shared" si="610"/>
        <v>9.0689300000000084E-2</v>
      </c>
      <c r="J9747">
        <f t="shared" si="611"/>
        <v>3.196056724777381E-3</v>
      </c>
      <c r="L9747">
        <v>11.505804209198571</v>
      </c>
    </row>
    <row r="9748" spans="1:12" customFormat="1">
      <c r="A9748" s="10">
        <v>41459</v>
      </c>
      <c r="B9748" s="11">
        <v>0.83333333333333337</v>
      </c>
      <c r="C9748">
        <v>0</v>
      </c>
      <c r="D9748">
        <v>91.61</v>
      </c>
      <c r="E9748">
        <f t="shared" si="608"/>
        <v>8.1069999999999989E-2</v>
      </c>
      <c r="F9748">
        <v>69</v>
      </c>
      <c r="G9748">
        <v>13.5</v>
      </c>
      <c r="H9748">
        <f t="shared" si="609"/>
        <v>9.0289300000000026</v>
      </c>
      <c r="I9748">
        <f t="shared" si="610"/>
        <v>9.0289300000000031E-2</v>
      </c>
      <c r="J9748">
        <f t="shared" si="611"/>
        <v>3.1609313907785654E-3</v>
      </c>
      <c r="K9748">
        <f>J9748*3600</f>
        <v>11.379353006802836</v>
      </c>
      <c r="L9748" s="13">
        <f>K9748*1000/156000</f>
        <v>7.2944570556428431E-2</v>
      </c>
    </row>
    <row r="9749" spans="1:12" customFormat="1" hidden="1">
      <c r="A9749" s="10">
        <v>41459</v>
      </c>
      <c r="B9749" s="11">
        <v>0.83680555555555547</v>
      </c>
      <c r="C9749">
        <v>0</v>
      </c>
      <c r="D9749">
        <v>91.63</v>
      </c>
      <c r="E9749">
        <f t="shared" si="608"/>
        <v>8.1069999999999989E-2</v>
      </c>
      <c r="F9749">
        <v>69</v>
      </c>
      <c r="G9749">
        <v>13.5</v>
      </c>
      <c r="H9749">
        <f t="shared" si="609"/>
        <v>9.0489299999999986</v>
      </c>
      <c r="I9749">
        <f t="shared" si="610"/>
        <v>9.0489299999999981E-2</v>
      </c>
      <c r="J9749">
        <f t="shared" si="611"/>
        <v>3.1784649449638183E-3</v>
      </c>
      <c r="L9749">
        <v>11.442473801869745</v>
      </c>
    </row>
    <row r="9750" spans="1:12" customFormat="1" hidden="1">
      <c r="A9750" s="10">
        <v>41459</v>
      </c>
      <c r="B9750" s="11">
        <v>0.84027777777777779</v>
      </c>
      <c r="C9750">
        <v>0</v>
      </c>
      <c r="D9750">
        <v>91.61</v>
      </c>
      <c r="E9750">
        <f t="shared" si="608"/>
        <v>8.1069999999999989E-2</v>
      </c>
      <c r="F9750">
        <v>68.97</v>
      </c>
      <c r="G9750">
        <v>13.5</v>
      </c>
      <c r="H9750">
        <f t="shared" si="609"/>
        <v>9.0589300000000037</v>
      </c>
      <c r="I9750">
        <f t="shared" si="610"/>
        <v>9.0589300000000039E-2</v>
      </c>
      <c r="J9750">
        <f t="shared" si="611"/>
        <v>3.1872535526460358E-3</v>
      </c>
      <c r="L9750">
        <v>11.474112789525728</v>
      </c>
    </row>
    <row r="9751" spans="1:12" customFormat="1" hidden="1">
      <c r="A9751" s="10">
        <v>41459</v>
      </c>
      <c r="B9751" s="11">
        <v>0.84375</v>
      </c>
      <c r="C9751">
        <v>0</v>
      </c>
      <c r="D9751">
        <v>91.69</v>
      </c>
      <c r="E9751">
        <f t="shared" si="608"/>
        <v>8.1069999999999989E-2</v>
      </c>
      <c r="F9751">
        <v>69.11</v>
      </c>
      <c r="G9751">
        <v>13.5</v>
      </c>
      <c r="H9751">
        <f t="shared" si="609"/>
        <v>8.9989300000000014</v>
      </c>
      <c r="I9751">
        <f t="shared" si="610"/>
        <v>8.9989300000000008E-2</v>
      </c>
      <c r="J9751">
        <f t="shared" si="611"/>
        <v>3.134740091700919E-3</v>
      </c>
      <c r="L9751">
        <v>11.285064330123308</v>
      </c>
    </row>
    <row r="9752" spans="1:12" customFormat="1" hidden="1">
      <c r="A9752" s="10">
        <v>41459</v>
      </c>
      <c r="B9752" s="11">
        <v>0.84722222222222221</v>
      </c>
      <c r="C9752">
        <v>0</v>
      </c>
      <c r="D9752">
        <v>91.54</v>
      </c>
      <c r="E9752">
        <f t="shared" si="608"/>
        <v>8.1069999999999989E-2</v>
      </c>
      <c r="F9752">
        <v>68.98</v>
      </c>
      <c r="G9752">
        <v>13.5</v>
      </c>
      <c r="H9752">
        <f t="shared" si="609"/>
        <v>8.9789300000000054</v>
      </c>
      <c r="I9752">
        <f t="shared" si="610"/>
        <v>8.9789300000000058E-2</v>
      </c>
      <c r="J9752">
        <f t="shared" si="611"/>
        <v>3.1173518197636623E-3</v>
      </c>
      <c r="L9752">
        <v>11.222466551149184</v>
      </c>
    </row>
    <row r="9753" spans="1:12" customFormat="1" hidden="1">
      <c r="A9753" s="10">
        <v>41459</v>
      </c>
      <c r="B9753" s="11">
        <v>0.85069444444444453</v>
      </c>
      <c r="C9753">
        <v>0</v>
      </c>
      <c r="D9753">
        <v>91.6</v>
      </c>
      <c r="E9753">
        <f t="shared" si="608"/>
        <v>8.1069999999999989E-2</v>
      </c>
      <c r="F9753">
        <v>69.040000000000006</v>
      </c>
      <c r="G9753">
        <v>13.5</v>
      </c>
      <c r="H9753">
        <f t="shared" si="609"/>
        <v>8.9789299999999912</v>
      </c>
      <c r="I9753">
        <f t="shared" si="610"/>
        <v>8.9789299999999905E-2</v>
      </c>
      <c r="J9753">
        <f t="shared" si="611"/>
        <v>3.1173518197636515E-3</v>
      </c>
      <c r="L9753">
        <v>11.222466551149145</v>
      </c>
    </row>
    <row r="9754" spans="1:12" customFormat="1" hidden="1">
      <c r="A9754" s="10">
        <v>41459</v>
      </c>
      <c r="B9754" s="11">
        <v>0.85416666666666663</v>
      </c>
      <c r="C9754">
        <v>0</v>
      </c>
      <c r="D9754">
        <v>91.83</v>
      </c>
      <c r="E9754">
        <f t="shared" si="608"/>
        <v>8.1069999999999989E-2</v>
      </c>
      <c r="F9754">
        <v>69.17</v>
      </c>
      <c r="G9754">
        <v>13.5</v>
      </c>
      <c r="H9754">
        <f t="shared" si="609"/>
        <v>9.0789299999999997</v>
      </c>
      <c r="I9754">
        <f t="shared" si="610"/>
        <v>9.0789300000000003E-2</v>
      </c>
      <c r="J9754">
        <f t="shared" si="611"/>
        <v>3.2048744693943527E-3</v>
      </c>
      <c r="K9754">
        <f>J9754*3600</f>
        <v>11.537548089819669</v>
      </c>
      <c r="L9754" s="1">
        <v>11.537548089819669</v>
      </c>
    </row>
    <row r="9755" spans="1:12" customFormat="1" hidden="1">
      <c r="A9755" s="10">
        <v>41459</v>
      </c>
      <c r="B9755" s="11">
        <v>0.85763888888888884</v>
      </c>
      <c r="C9755">
        <v>0</v>
      </c>
      <c r="D9755">
        <v>91.79</v>
      </c>
      <c r="E9755">
        <f t="shared" si="608"/>
        <v>8.1069999999999989E-2</v>
      </c>
      <c r="F9755">
        <v>69.290000000000006</v>
      </c>
      <c r="G9755">
        <v>13.5</v>
      </c>
      <c r="H9755">
        <f t="shared" si="609"/>
        <v>8.9189300000000031</v>
      </c>
      <c r="I9755">
        <f t="shared" si="610"/>
        <v>8.9189300000000027E-2</v>
      </c>
      <c r="J9755">
        <f t="shared" si="611"/>
        <v>3.0655347452470789E-3</v>
      </c>
      <c r="L9755">
        <v>11.035925082889484</v>
      </c>
    </row>
    <row r="9756" spans="1:12" customFormat="1" hidden="1">
      <c r="A9756" s="10">
        <v>41459</v>
      </c>
      <c r="B9756" s="11">
        <v>0.86111111111111116</v>
      </c>
      <c r="C9756">
        <v>0</v>
      </c>
      <c r="D9756">
        <v>91.81</v>
      </c>
      <c r="E9756">
        <f t="shared" si="608"/>
        <v>8.1069999999999989E-2</v>
      </c>
      <c r="F9756">
        <v>69.13</v>
      </c>
      <c r="G9756">
        <v>13.5</v>
      </c>
      <c r="H9756">
        <f t="shared" si="609"/>
        <v>9.09893000000001</v>
      </c>
      <c r="I9756">
        <f t="shared" si="610"/>
        <v>9.0989300000000106E-2</v>
      </c>
      <c r="J9756">
        <f t="shared" si="611"/>
        <v>3.2225537082091293E-3</v>
      </c>
      <c r="L9756">
        <v>11.601193349552865</v>
      </c>
    </row>
    <row r="9757" spans="1:12" customFormat="1" hidden="1">
      <c r="A9757" s="10">
        <v>41459</v>
      </c>
      <c r="B9757" s="11">
        <v>0.86458333333333337</v>
      </c>
      <c r="C9757">
        <v>0</v>
      </c>
      <c r="D9757">
        <v>91.93</v>
      </c>
      <c r="E9757">
        <f t="shared" si="608"/>
        <v>8.1069999999999989E-2</v>
      </c>
      <c r="F9757">
        <v>69.27</v>
      </c>
      <c r="G9757">
        <v>13.5</v>
      </c>
      <c r="H9757">
        <f t="shared" si="609"/>
        <v>9.0789300000000139</v>
      </c>
      <c r="I9757">
        <f t="shared" si="610"/>
        <v>9.0789300000000142E-2</v>
      </c>
      <c r="J9757">
        <f t="shared" si="611"/>
        <v>3.2048744693943666E-3</v>
      </c>
      <c r="L9757">
        <v>11.537548089819719</v>
      </c>
    </row>
    <row r="9758" spans="1:12" customFormat="1" hidden="1">
      <c r="A9758" s="10">
        <v>41459</v>
      </c>
      <c r="B9758" s="11">
        <v>0.86805555555555547</v>
      </c>
      <c r="C9758">
        <v>0</v>
      </c>
      <c r="D9758">
        <v>92.05</v>
      </c>
      <c r="E9758">
        <f t="shared" si="608"/>
        <v>8.1069999999999989E-2</v>
      </c>
      <c r="F9758">
        <v>69.25</v>
      </c>
      <c r="G9758">
        <v>13.5</v>
      </c>
      <c r="H9758">
        <f t="shared" si="609"/>
        <v>9.2189300000000003</v>
      </c>
      <c r="I9758">
        <f t="shared" si="610"/>
        <v>9.2189300000000002E-2</v>
      </c>
      <c r="J9758">
        <f t="shared" si="611"/>
        <v>3.32985749497144E-3</v>
      </c>
      <c r="L9758">
        <v>11.987486981897185</v>
      </c>
    </row>
    <row r="9759" spans="1:12" customFormat="1" hidden="1">
      <c r="A9759" s="10">
        <v>41459</v>
      </c>
      <c r="B9759" s="11">
        <v>0.87152777777777779</v>
      </c>
      <c r="C9759">
        <v>0</v>
      </c>
      <c r="D9759">
        <v>92.23</v>
      </c>
      <c r="E9759">
        <f t="shared" si="608"/>
        <v>8.1069999999999989E-2</v>
      </c>
      <c r="F9759">
        <v>69.430000000000007</v>
      </c>
      <c r="G9759">
        <v>13.5</v>
      </c>
      <c r="H9759">
        <f t="shared" si="609"/>
        <v>9.2189300000000003</v>
      </c>
      <c r="I9759">
        <f t="shared" si="610"/>
        <v>9.2189300000000002E-2</v>
      </c>
      <c r="J9759">
        <f t="shared" si="611"/>
        <v>3.32985749497144E-3</v>
      </c>
      <c r="L9759">
        <v>11.987486981897185</v>
      </c>
    </row>
    <row r="9760" spans="1:12" customFormat="1">
      <c r="A9760" s="10">
        <v>41459</v>
      </c>
      <c r="B9760" s="11">
        <v>0.875</v>
      </c>
      <c r="C9760">
        <v>0</v>
      </c>
      <c r="D9760">
        <v>92.32</v>
      </c>
      <c r="E9760">
        <f t="shared" si="608"/>
        <v>8.1069999999999989E-2</v>
      </c>
      <c r="F9760">
        <v>69.44</v>
      </c>
      <c r="G9760">
        <v>13.5</v>
      </c>
      <c r="H9760">
        <f t="shared" si="609"/>
        <v>9.2989299999999986</v>
      </c>
      <c r="I9760">
        <f t="shared" si="610"/>
        <v>9.2989299999999983E-2</v>
      </c>
      <c r="J9760">
        <f t="shared" si="611"/>
        <v>3.4025679000785239E-3</v>
      </c>
      <c r="K9760">
        <f>J9760*3600</f>
        <v>12.249244440282686</v>
      </c>
      <c r="L9760" s="13">
        <f>K9760*1000/156000</f>
        <v>7.8520797694119779E-2</v>
      </c>
    </row>
    <row r="9761" spans="1:12" customFormat="1" hidden="1">
      <c r="A9761" s="10">
        <v>41459</v>
      </c>
      <c r="B9761" s="11">
        <v>0.87847222222222221</v>
      </c>
      <c r="C9761">
        <v>0</v>
      </c>
      <c r="D9761">
        <v>92.51</v>
      </c>
      <c r="E9761">
        <f t="shared" si="608"/>
        <v>8.1069999999999989E-2</v>
      </c>
      <c r="F9761">
        <v>69.59</v>
      </c>
      <c r="G9761">
        <v>13.5</v>
      </c>
      <c r="H9761">
        <f t="shared" si="609"/>
        <v>9.3389300000000048</v>
      </c>
      <c r="I9761">
        <f t="shared" si="610"/>
        <v>9.338930000000005E-2</v>
      </c>
      <c r="J9761">
        <f t="shared" si="611"/>
        <v>3.4392769951490853E-3</v>
      </c>
      <c r="L9761">
        <v>12.381397182536707</v>
      </c>
    </row>
    <row r="9762" spans="1:12" customFormat="1" hidden="1">
      <c r="A9762" s="10">
        <v>41459</v>
      </c>
      <c r="B9762" s="11">
        <v>0.88194444444444453</v>
      </c>
      <c r="C9762">
        <v>0</v>
      </c>
      <c r="D9762">
        <v>92.69</v>
      </c>
      <c r="E9762">
        <f t="shared" si="608"/>
        <v>8.1069999999999989E-2</v>
      </c>
      <c r="F9762">
        <v>69.790000000000006</v>
      </c>
      <c r="G9762">
        <v>13.5</v>
      </c>
      <c r="H9762">
        <f t="shared" si="609"/>
        <v>9.3189299999999946</v>
      </c>
      <c r="I9762">
        <f t="shared" si="610"/>
        <v>9.3189299999999947E-2</v>
      </c>
      <c r="J9762">
        <f t="shared" si="611"/>
        <v>3.4208929036609929E-3</v>
      </c>
      <c r="L9762">
        <v>12.315214453179575</v>
      </c>
    </row>
    <row r="9763" spans="1:12" customFormat="1" hidden="1">
      <c r="A9763" s="10">
        <v>41459</v>
      </c>
      <c r="B9763" s="11">
        <v>0.88541666666666663</v>
      </c>
      <c r="C9763">
        <v>0</v>
      </c>
      <c r="D9763">
        <v>92.83</v>
      </c>
      <c r="E9763">
        <f t="shared" si="608"/>
        <v>8.1069999999999989E-2</v>
      </c>
      <c r="F9763">
        <v>69.930000000000007</v>
      </c>
      <c r="G9763">
        <v>13.5</v>
      </c>
      <c r="H9763">
        <f t="shared" si="609"/>
        <v>9.3189299999999946</v>
      </c>
      <c r="I9763">
        <f t="shared" si="610"/>
        <v>9.3189299999999947E-2</v>
      </c>
      <c r="J9763">
        <f t="shared" si="611"/>
        <v>3.4208929036609929E-3</v>
      </c>
      <c r="L9763">
        <v>12.315214453179575</v>
      </c>
    </row>
    <row r="9764" spans="1:12" customFormat="1" hidden="1">
      <c r="A9764" s="10">
        <v>41459</v>
      </c>
      <c r="B9764" s="11">
        <v>0.88888888888888884</v>
      </c>
      <c r="C9764">
        <v>0</v>
      </c>
      <c r="D9764">
        <v>92.78</v>
      </c>
      <c r="E9764">
        <f t="shared" si="608"/>
        <v>8.1069999999999989E-2</v>
      </c>
      <c r="F9764">
        <v>69.92</v>
      </c>
      <c r="G9764">
        <v>13.5</v>
      </c>
      <c r="H9764">
        <f t="shared" si="609"/>
        <v>9.2789300000000026</v>
      </c>
      <c r="I9764">
        <f t="shared" si="610"/>
        <v>9.2789300000000019E-2</v>
      </c>
      <c r="J9764">
        <f t="shared" si="611"/>
        <v>3.3843019209612588E-3</v>
      </c>
      <c r="L9764">
        <v>12.183486915460533</v>
      </c>
    </row>
    <row r="9765" spans="1:12" customFormat="1" hidden="1">
      <c r="A9765" s="10">
        <v>41459</v>
      </c>
      <c r="B9765" s="11">
        <v>0.89236111111111116</v>
      </c>
      <c r="C9765">
        <v>0</v>
      </c>
      <c r="D9765">
        <v>92.72</v>
      </c>
      <c r="E9765">
        <f t="shared" si="608"/>
        <v>8.1069999999999989E-2</v>
      </c>
      <c r="F9765">
        <v>69.87</v>
      </c>
      <c r="G9765">
        <v>13.5</v>
      </c>
      <c r="H9765">
        <f t="shared" si="609"/>
        <v>9.2689299999999974</v>
      </c>
      <c r="I9765">
        <f t="shared" si="610"/>
        <v>9.2689299999999974E-2</v>
      </c>
      <c r="J9765">
        <f t="shared" si="611"/>
        <v>3.3751910457332883E-3</v>
      </c>
      <c r="L9765">
        <v>12.150687764639837</v>
      </c>
    </row>
    <row r="9766" spans="1:12" customFormat="1" hidden="1">
      <c r="A9766" s="10">
        <v>41459</v>
      </c>
      <c r="B9766" s="11">
        <v>0.89583333333333337</v>
      </c>
      <c r="C9766">
        <v>0</v>
      </c>
      <c r="D9766">
        <v>92.96</v>
      </c>
      <c r="E9766">
        <f t="shared" si="608"/>
        <v>8.1069999999999989E-2</v>
      </c>
      <c r="F9766">
        <v>69.95</v>
      </c>
      <c r="G9766">
        <v>13.5</v>
      </c>
      <c r="H9766">
        <f t="shared" si="609"/>
        <v>9.428929999999994</v>
      </c>
      <c r="I9766">
        <f t="shared" si="610"/>
        <v>9.4289299999999937E-2</v>
      </c>
      <c r="J9766">
        <f t="shared" si="611"/>
        <v>3.522738317260092E-3</v>
      </c>
      <c r="K9766">
        <f>J9766*3600</f>
        <v>12.681857942136331</v>
      </c>
      <c r="L9766" s="1">
        <v>12.681857942136331</v>
      </c>
    </row>
    <row r="9767" spans="1:12" customFormat="1" hidden="1">
      <c r="A9767" s="10">
        <v>41459</v>
      </c>
      <c r="B9767" s="11">
        <v>0.89930555555555547</v>
      </c>
      <c r="C9767">
        <v>0</v>
      </c>
      <c r="D9767">
        <v>93.03</v>
      </c>
      <c r="E9767">
        <f t="shared" si="608"/>
        <v>8.1069999999999989E-2</v>
      </c>
      <c r="F9767">
        <v>70.17</v>
      </c>
      <c r="G9767">
        <v>13.5</v>
      </c>
      <c r="H9767">
        <f t="shared" si="609"/>
        <v>9.2789300000000026</v>
      </c>
      <c r="I9767">
        <f t="shared" si="610"/>
        <v>9.2789300000000019E-2</v>
      </c>
      <c r="J9767">
        <f t="shared" si="611"/>
        <v>3.3843019209612588E-3</v>
      </c>
      <c r="L9767">
        <v>12.183486915460533</v>
      </c>
    </row>
    <row r="9768" spans="1:12" customFormat="1" hidden="1">
      <c r="A9768" s="10">
        <v>41459</v>
      </c>
      <c r="B9768" s="11">
        <v>0.90277777777777779</v>
      </c>
      <c r="C9768">
        <v>0</v>
      </c>
      <c r="D9768">
        <v>92.98</v>
      </c>
      <c r="E9768">
        <f t="shared" si="608"/>
        <v>8.1069999999999989E-2</v>
      </c>
      <c r="F9768">
        <v>70.11</v>
      </c>
      <c r="G9768">
        <v>13.5</v>
      </c>
      <c r="H9768">
        <f t="shared" si="609"/>
        <v>9.2889300000000077</v>
      </c>
      <c r="I9768">
        <f t="shared" si="610"/>
        <v>9.2889300000000077E-2</v>
      </c>
      <c r="J9768">
        <f t="shared" si="611"/>
        <v>3.3934275364294365E-3</v>
      </c>
      <c r="L9768">
        <v>12.216339131145972</v>
      </c>
    </row>
    <row r="9769" spans="1:12" customFormat="1" hidden="1">
      <c r="A9769" s="10">
        <v>41459</v>
      </c>
      <c r="B9769" s="11">
        <v>0.90625</v>
      </c>
      <c r="C9769">
        <v>0</v>
      </c>
      <c r="D9769">
        <v>93.2</v>
      </c>
      <c r="E9769">
        <f t="shared" si="608"/>
        <v>8.1069999999999989E-2</v>
      </c>
      <c r="F9769">
        <v>70.27</v>
      </c>
      <c r="G9769">
        <v>13.5</v>
      </c>
      <c r="H9769">
        <f t="shared" si="609"/>
        <v>9.34893000000001</v>
      </c>
      <c r="I9769">
        <f t="shared" si="610"/>
        <v>9.3489300000000095E-2</v>
      </c>
      <c r="J9769">
        <f t="shared" si="611"/>
        <v>3.4484912186642479E-3</v>
      </c>
      <c r="L9769">
        <v>12.414568387191292</v>
      </c>
    </row>
    <row r="9770" spans="1:12" customFormat="1" hidden="1">
      <c r="A9770" s="10">
        <v>41459</v>
      </c>
      <c r="B9770" s="11">
        <v>0.90972222222222221</v>
      </c>
      <c r="C9770">
        <v>0</v>
      </c>
      <c r="D9770">
        <v>93.19</v>
      </c>
      <c r="E9770">
        <f t="shared" si="608"/>
        <v>8.1069999999999989E-2</v>
      </c>
      <c r="F9770">
        <v>70.31</v>
      </c>
      <c r="G9770">
        <v>13.5</v>
      </c>
      <c r="H9770">
        <f t="shared" si="609"/>
        <v>9.2989299999999986</v>
      </c>
      <c r="I9770">
        <f t="shared" si="610"/>
        <v>9.2989299999999983E-2</v>
      </c>
      <c r="J9770">
        <f t="shared" si="611"/>
        <v>3.4025679000785239E-3</v>
      </c>
      <c r="L9770">
        <v>12.249244440282686</v>
      </c>
    </row>
    <row r="9771" spans="1:12" customFormat="1" hidden="1">
      <c r="A9771" s="10">
        <v>41459</v>
      </c>
      <c r="B9771" s="11">
        <v>0.91319444444444453</v>
      </c>
      <c r="C9771">
        <v>0</v>
      </c>
      <c r="D9771">
        <v>93.28</v>
      </c>
      <c r="E9771">
        <f t="shared" si="608"/>
        <v>8.1069999999999989E-2</v>
      </c>
      <c r="F9771">
        <v>70.400000000000006</v>
      </c>
      <c r="G9771">
        <v>13.5</v>
      </c>
      <c r="H9771">
        <f t="shared" si="609"/>
        <v>9.2989299999999986</v>
      </c>
      <c r="I9771">
        <f t="shared" si="610"/>
        <v>9.2989299999999983E-2</v>
      </c>
      <c r="J9771">
        <f t="shared" si="611"/>
        <v>3.4025679000785239E-3</v>
      </c>
      <c r="L9771">
        <v>12.249244440282686</v>
      </c>
    </row>
    <row r="9772" spans="1:12" customFormat="1">
      <c r="A9772" s="10">
        <v>41459</v>
      </c>
      <c r="B9772" s="11">
        <v>0.91666666666666663</v>
      </c>
      <c r="C9772">
        <v>0</v>
      </c>
      <c r="D9772">
        <v>93.3</v>
      </c>
      <c r="E9772">
        <f t="shared" si="608"/>
        <v>8.1069999999999989E-2</v>
      </c>
      <c r="F9772">
        <v>70.41</v>
      </c>
      <c r="G9772">
        <v>13.5</v>
      </c>
      <c r="H9772">
        <f t="shared" si="609"/>
        <v>9.3089300000000037</v>
      </c>
      <c r="I9772">
        <f t="shared" si="610"/>
        <v>9.3089300000000041E-2</v>
      </c>
      <c r="J9772">
        <f t="shared" si="611"/>
        <v>3.4117230198449939E-3</v>
      </c>
      <c r="K9772">
        <f>J9772*3600</f>
        <v>12.282202871441978</v>
      </c>
      <c r="L9772" s="13">
        <f>K9772*1000/156000</f>
        <v>7.873206968873063E-2</v>
      </c>
    </row>
    <row r="9773" spans="1:12" customFormat="1" hidden="1">
      <c r="A9773" s="10">
        <v>41459</v>
      </c>
      <c r="B9773" s="11">
        <v>0.92013888888888884</v>
      </c>
      <c r="C9773">
        <v>0</v>
      </c>
      <c r="D9773">
        <v>93.29</v>
      </c>
      <c r="E9773">
        <f t="shared" si="608"/>
        <v>8.1069999999999989E-2</v>
      </c>
      <c r="F9773">
        <v>70.39</v>
      </c>
      <c r="G9773">
        <v>13.5</v>
      </c>
      <c r="H9773">
        <f t="shared" si="609"/>
        <v>9.3189300000000088</v>
      </c>
      <c r="I9773">
        <f t="shared" si="610"/>
        <v>9.3189300000000086E-2</v>
      </c>
      <c r="J9773">
        <f t="shared" si="611"/>
        <v>3.420892903661005E-3</v>
      </c>
      <c r="L9773">
        <v>12.315214453179617</v>
      </c>
    </row>
    <row r="9774" spans="1:12" customFormat="1" hidden="1">
      <c r="A9774" s="10">
        <v>41459</v>
      </c>
      <c r="B9774" s="11">
        <v>0.92361111111111116</v>
      </c>
      <c r="C9774">
        <v>0</v>
      </c>
      <c r="D9774">
        <v>93.29</v>
      </c>
      <c r="E9774">
        <f t="shared" si="608"/>
        <v>8.1069999999999989E-2</v>
      </c>
      <c r="F9774">
        <v>70.42</v>
      </c>
      <c r="G9774">
        <v>13.5</v>
      </c>
      <c r="H9774">
        <f t="shared" si="609"/>
        <v>9.2889300000000077</v>
      </c>
      <c r="I9774">
        <f t="shared" si="610"/>
        <v>9.2889300000000077E-2</v>
      </c>
      <c r="J9774">
        <f t="shared" si="611"/>
        <v>3.3934275364294365E-3</v>
      </c>
      <c r="L9774">
        <v>12.216339131145972</v>
      </c>
    </row>
    <row r="9775" spans="1:12" customFormat="1" hidden="1">
      <c r="A9775" s="10">
        <v>41459</v>
      </c>
      <c r="B9775" s="11">
        <v>0.92708333333333337</v>
      </c>
      <c r="C9775">
        <v>0</v>
      </c>
      <c r="D9775">
        <v>93.2</v>
      </c>
      <c r="E9775">
        <f t="shared" si="608"/>
        <v>8.1069999999999989E-2</v>
      </c>
      <c r="F9775">
        <v>70.31</v>
      </c>
      <c r="G9775">
        <v>13.5</v>
      </c>
      <c r="H9775">
        <f t="shared" si="609"/>
        <v>9.3089300000000037</v>
      </c>
      <c r="I9775">
        <f t="shared" si="610"/>
        <v>9.3089300000000041E-2</v>
      </c>
      <c r="J9775">
        <f t="shared" si="611"/>
        <v>3.4117230198449939E-3</v>
      </c>
      <c r="L9775">
        <v>12.282202871441978</v>
      </c>
    </row>
    <row r="9776" spans="1:12" customFormat="1" hidden="1">
      <c r="A9776" s="10">
        <v>41459</v>
      </c>
      <c r="B9776" s="11">
        <v>0.93055555555555547</v>
      </c>
      <c r="C9776">
        <v>0</v>
      </c>
      <c r="D9776">
        <v>93.12</v>
      </c>
      <c r="E9776">
        <f t="shared" si="608"/>
        <v>8.1069999999999989E-2</v>
      </c>
      <c r="F9776">
        <v>70.239999999999995</v>
      </c>
      <c r="G9776">
        <v>13.5</v>
      </c>
      <c r="H9776">
        <f t="shared" si="609"/>
        <v>9.2989300000000128</v>
      </c>
      <c r="I9776">
        <f t="shared" si="610"/>
        <v>9.2989300000000122E-2</v>
      </c>
      <c r="J9776">
        <f t="shared" si="611"/>
        <v>3.402567900078539E-3</v>
      </c>
      <c r="L9776">
        <v>12.249244440282741</v>
      </c>
    </row>
    <row r="9777" spans="1:12" customFormat="1" hidden="1">
      <c r="A9777" s="10">
        <v>41459</v>
      </c>
      <c r="B9777" s="11">
        <v>0.93402777777777779</v>
      </c>
      <c r="C9777">
        <v>0</v>
      </c>
      <c r="D9777">
        <v>93.09</v>
      </c>
      <c r="E9777">
        <f t="shared" si="608"/>
        <v>8.1069999999999989E-2</v>
      </c>
      <c r="F9777">
        <v>70.209999999999994</v>
      </c>
      <c r="G9777">
        <v>13.5</v>
      </c>
      <c r="H9777">
        <f t="shared" si="609"/>
        <v>9.2989300000000128</v>
      </c>
      <c r="I9777">
        <f t="shared" si="610"/>
        <v>9.2989300000000122E-2</v>
      </c>
      <c r="J9777">
        <f t="shared" si="611"/>
        <v>3.402567900078539E-3</v>
      </c>
      <c r="L9777">
        <v>12.249244440282741</v>
      </c>
    </row>
    <row r="9778" spans="1:12" customFormat="1" hidden="1">
      <c r="A9778" s="10">
        <v>41459</v>
      </c>
      <c r="B9778" s="11">
        <v>0.9375</v>
      </c>
      <c r="C9778">
        <v>0</v>
      </c>
      <c r="D9778">
        <v>93.18</v>
      </c>
      <c r="E9778">
        <f t="shared" si="608"/>
        <v>8.1069999999999989E-2</v>
      </c>
      <c r="F9778">
        <v>70.31</v>
      </c>
      <c r="G9778">
        <v>13.5</v>
      </c>
      <c r="H9778">
        <f t="shared" si="609"/>
        <v>9.2889300000000077</v>
      </c>
      <c r="I9778">
        <f t="shared" si="610"/>
        <v>9.2889300000000077E-2</v>
      </c>
      <c r="J9778">
        <f t="shared" si="611"/>
        <v>3.3934275364294365E-3</v>
      </c>
      <c r="K9778">
        <f>J9778*3600</f>
        <v>12.216339131145972</v>
      </c>
      <c r="L9778" s="1">
        <v>12.216339131145972</v>
      </c>
    </row>
    <row r="9779" spans="1:12" customFormat="1" hidden="1">
      <c r="A9779" s="10">
        <v>41459</v>
      </c>
      <c r="B9779" s="11">
        <v>0.94097222222222221</v>
      </c>
      <c r="C9779">
        <v>0</v>
      </c>
      <c r="D9779">
        <v>93.25</v>
      </c>
      <c r="E9779">
        <f t="shared" si="608"/>
        <v>8.1069999999999989E-2</v>
      </c>
      <c r="F9779">
        <v>70.38</v>
      </c>
      <c r="G9779">
        <v>13.5</v>
      </c>
      <c r="H9779">
        <f t="shared" si="609"/>
        <v>9.2889300000000077</v>
      </c>
      <c r="I9779">
        <f t="shared" si="610"/>
        <v>9.2889300000000077E-2</v>
      </c>
      <c r="J9779">
        <f t="shared" si="611"/>
        <v>3.3934275364294365E-3</v>
      </c>
      <c r="L9779">
        <v>12.216339131145972</v>
      </c>
    </row>
    <row r="9780" spans="1:12" customFormat="1" hidden="1">
      <c r="A9780" s="10">
        <v>41459</v>
      </c>
      <c r="B9780" s="11">
        <v>0.94444444444444453</v>
      </c>
      <c r="C9780">
        <v>0</v>
      </c>
      <c r="D9780">
        <v>93.25</v>
      </c>
      <c r="E9780">
        <f t="shared" si="608"/>
        <v>8.1069999999999989E-2</v>
      </c>
      <c r="F9780">
        <v>70.41</v>
      </c>
      <c r="G9780">
        <v>13.5</v>
      </c>
      <c r="H9780">
        <f t="shared" si="609"/>
        <v>9.2589300000000065</v>
      </c>
      <c r="I9780">
        <f t="shared" si="610"/>
        <v>9.2589300000000069E-2</v>
      </c>
      <c r="J9780">
        <f t="shared" si="611"/>
        <v>3.3660949028005388E-3</v>
      </c>
      <c r="L9780">
        <v>12.11794165008194</v>
      </c>
    </row>
    <row r="9781" spans="1:12" customFormat="1" hidden="1">
      <c r="A9781" s="10">
        <v>41459</v>
      </c>
      <c r="B9781" s="11">
        <v>0.94791666666666663</v>
      </c>
      <c r="C9781">
        <v>0</v>
      </c>
      <c r="D9781">
        <v>93.29</v>
      </c>
      <c r="E9781">
        <f t="shared" si="608"/>
        <v>8.1069999999999989E-2</v>
      </c>
      <c r="F9781">
        <v>70.39</v>
      </c>
      <c r="G9781">
        <v>13.5</v>
      </c>
      <c r="H9781">
        <f t="shared" si="609"/>
        <v>9.3189300000000088</v>
      </c>
      <c r="I9781">
        <f t="shared" si="610"/>
        <v>9.3189300000000086E-2</v>
      </c>
      <c r="J9781">
        <f t="shared" si="611"/>
        <v>3.420892903661005E-3</v>
      </c>
      <c r="L9781">
        <v>12.315214453179617</v>
      </c>
    </row>
    <row r="9782" spans="1:12" customFormat="1" hidden="1">
      <c r="A9782" s="10">
        <v>41459</v>
      </c>
      <c r="B9782" s="11">
        <v>0.95138888888888884</v>
      </c>
      <c r="C9782">
        <v>0</v>
      </c>
      <c r="D9782">
        <v>93.3</v>
      </c>
      <c r="E9782">
        <f t="shared" si="608"/>
        <v>8.1069999999999989E-2</v>
      </c>
      <c r="F9782">
        <v>70.400000000000006</v>
      </c>
      <c r="G9782">
        <v>13.5</v>
      </c>
      <c r="H9782">
        <f t="shared" si="609"/>
        <v>9.3189299999999946</v>
      </c>
      <c r="I9782">
        <f t="shared" si="610"/>
        <v>9.3189299999999947E-2</v>
      </c>
      <c r="J9782">
        <f t="shared" si="611"/>
        <v>3.4208929036609929E-3</v>
      </c>
      <c r="L9782">
        <v>12.315214453179575</v>
      </c>
    </row>
    <row r="9783" spans="1:12" customFormat="1" hidden="1">
      <c r="A9783" s="10">
        <v>41459</v>
      </c>
      <c r="B9783" s="11">
        <v>0.95486111111111116</v>
      </c>
      <c r="C9783">
        <v>0</v>
      </c>
      <c r="D9783">
        <v>93.31</v>
      </c>
      <c r="E9783">
        <f t="shared" si="608"/>
        <v>8.1069999999999989E-2</v>
      </c>
      <c r="F9783">
        <v>70.47</v>
      </c>
      <c r="G9783">
        <v>13.5</v>
      </c>
      <c r="H9783">
        <f t="shared" si="609"/>
        <v>9.2589300000000065</v>
      </c>
      <c r="I9783">
        <f t="shared" si="610"/>
        <v>9.2589300000000069E-2</v>
      </c>
      <c r="J9783">
        <f t="shared" si="611"/>
        <v>3.3660949028005388E-3</v>
      </c>
      <c r="L9783">
        <v>12.11794165008194</v>
      </c>
    </row>
    <row r="9784" spans="1:12" customFormat="1">
      <c r="A9784" s="10">
        <v>41459</v>
      </c>
      <c r="B9784" s="11">
        <v>0.95833333333333337</v>
      </c>
      <c r="C9784">
        <v>0</v>
      </c>
      <c r="D9784">
        <v>93.33</v>
      </c>
      <c r="E9784">
        <f t="shared" si="608"/>
        <v>8.1069999999999989E-2</v>
      </c>
      <c r="F9784">
        <v>70.489999999999995</v>
      </c>
      <c r="G9784">
        <v>13.5</v>
      </c>
      <c r="H9784">
        <f t="shared" si="609"/>
        <v>9.2589300000000065</v>
      </c>
      <c r="I9784">
        <f t="shared" si="610"/>
        <v>9.2589300000000069E-2</v>
      </c>
      <c r="J9784">
        <f t="shared" si="611"/>
        <v>3.3660949028005388E-3</v>
      </c>
      <c r="K9784">
        <f>J9784*3600</f>
        <v>12.11794165008194</v>
      </c>
      <c r="L9784" s="13">
        <f>K9784*1000/156000</f>
        <v>7.7679113141550904E-2</v>
      </c>
    </row>
    <row r="9785" spans="1:12" customFormat="1" hidden="1">
      <c r="A9785" s="10">
        <v>41459</v>
      </c>
      <c r="B9785" s="11">
        <v>0.96180555555555547</v>
      </c>
      <c r="C9785">
        <v>0</v>
      </c>
      <c r="D9785">
        <v>93.2</v>
      </c>
      <c r="E9785">
        <f t="shared" si="608"/>
        <v>8.1069999999999989E-2</v>
      </c>
      <c r="F9785">
        <v>70.37</v>
      </c>
      <c r="G9785">
        <v>13.5</v>
      </c>
      <c r="H9785">
        <f t="shared" si="609"/>
        <v>9.2489300000000014</v>
      </c>
      <c r="I9785">
        <f t="shared" si="610"/>
        <v>9.248930000000001E-2</v>
      </c>
      <c r="J9785">
        <f t="shared" si="611"/>
        <v>3.3570134842136968E-3</v>
      </c>
      <c r="L9785">
        <v>12.085248543169309</v>
      </c>
    </row>
    <row r="9786" spans="1:12" customFormat="1" hidden="1">
      <c r="A9786" s="10">
        <v>41459</v>
      </c>
      <c r="B9786" s="11">
        <v>0.96527777777777779</v>
      </c>
      <c r="C9786">
        <v>0</v>
      </c>
      <c r="D9786">
        <v>93.3</v>
      </c>
      <c r="E9786">
        <f t="shared" si="608"/>
        <v>8.1069999999999989E-2</v>
      </c>
      <c r="F9786">
        <v>70.459999999999994</v>
      </c>
      <c r="G9786">
        <v>13.5</v>
      </c>
      <c r="H9786">
        <f t="shared" si="609"/>
        <v>9.2589300000000065</v>
      </c>
      <c r="I9786">
        <f t="shared" si="610"/>
        <v>9.2589300000000069E-2</v>
      </c>
      <c r="J9786">
        <f t="shared" si="611"/>
        <v>3.3660949028005388E-3</v>
      </c>
      <c r="L9786">
        <v>12.11794165008194</v>
      </c>
    </row>
    <row r="9787" spans="1:12" customFormat="1" hidden="1">
      <c r="A9787" s="10">
        <v>41459</v>
      </c>
      <c r="B9787" s="11">
        <v>0.96875</v>
      </c>
      <c r="C9787">
        <v>0</v>
      </c>
      <c r="D9787">
        <v>93.3</v>
      </c>
      <c r="E9787">
        <f t="shared" si="608"/>
        <v>8.1069999999999989E-2</v>
      </c>
      <c r="F9787">
        <v>70.44</v>
      </c>
      <c r="G9787">
        <v>13.5</v>
      </c>
      <c r="H9787">
        <f t="shared" si="609"/>
        <v>9.2789300000000026</v>
      </c>
      <c r="I9787">
        <f t="shared" si="610"/>
        <v>9.2789300000000019E-2</v>
      </c>
      <c r="J9787">
        <f t="shared" si="611"/>
        <v>3.3843019209612588E-3</v>
      </c>
      <c r="L9787">
        <v>12.183486915460533</v>
      </c>
    </row>
    <row r="9788" spans="1:12" customFormat="1" hidden="1">
      <c r="A9788" s="10">
        <v>41459</v>
      </c>
      <c r="B9788" s="11">
        <v>0.97222222222222221</v>
      </c>
      <c r="C9788">
        <v>0</v>
      </c>
      <c r="D9788">
        <v>93.21</v>
      </c>
      <c r="E9788">
        <f t="shared" si="608"/>
        <v>8.1069999999999989E-2</v>
      </c>
      <c r="F9788">
        <v>70.37</v>
      </c>
      <c r="G9788">
        <v>13.5</v>
      </c>
      <c r="H9788">
        <f t="shared" si="609"/>
        <v>9.2589299999999923</v>
      </c>
      <c r="I9788">
        <f t="shared" si="610"/>
        <v>9.258929999999993E-2</v>
      </c>
      <c r="J9788">
        <f t="shared" si="611"/>
        <v>3.366094902800524E-3</v>
      </c>
      <c r="L9788">
        <v>12.117941650081887</v>
      </c>
    </row>
    <row r="9789" spans="1:12" customFormat="1" hidden="1">
      <c r="A9789" s="10">
        <v>41459</v>
      </c>
      <c r="B9789" s="11">
        <v>0.97569444444444453</v>
      </c>
      <c r="C9789">
        <v>0</v>
      </c>
      <c r="D9789">
        <v>93.11</v>
      </c>
      <c r="E9789">
        <f t="shared" si="608"/>
        <v>8.1069999999999989E-2</v>
      </c>
      <c r="F9789">
        <v>70.31</v>
      </c>
      <c r="G9789">
        <v>13.5</v>
      </c>
      <c r="H9789">
        <f t="shared" si="609"/>
        <v>9.2189300000000003</v>
      </c>
      <c r="I9789">
        <f t="shared" si="610"/>
        <v>9.2189300000000002E-2</v>
      </c>
      <c r="J9789">
        <f t="shared" si="611"/>
        <v>3.32985749497144E-3</v>
      </c>
      <c r="L9789">
        <v>11.987486981897185</v>
      </c>
    </row>
    <row r="9790" spans="1:12" customFormat="1" hidden="1">
      <c r="A9790" s="10">
        <v>41459</v>
      </c>
      <c r="B9790" s="11">
        <v>0.97916666666666663</v>
      </c>
      <c r="C9790">
        <v>0</v>
      </c>
      <c r="D9790">
        <v>93.16</v>
      </c>
      <c r="E9790">
        <f t="shared" si="608"/>
        <v>8.1069999999999989E-2</v>
      </c>
      <c r="F9790">
        <v>70.31</v>
      </c>
      <c r="G9790">
        <v>13.5</v>
      </c>
      <c r="H9790">
        <f t="shared" si="609"/>
        <v>9.2689299999999974</v>
      </c>
      <c r="I9790">
        <f t="shared" si="610"/>
        <v>9.2689299999999974E-2</v>
      </c>
      <c r="J9790">
        <f t="shared" si="611"/>
        <v>3.3751910457332883E-3</v>
      </c>
      <c r="K9790">
        <f>J9790*3600</f>
        <v>12.150687764639837</v>
      </c>
      <c r="L9790" s="1">
        <v>12.150687764639837</v>
      </c>
    </row>
    <row r="9791" spans="1:12" customFormat="1" hidden="1">
      <c r="A9791" s="10">
        <v>41459</v>
      </c>
      <c r="B9791" s="11">
        <v>0.98263888888888884</v>
      </c>
      <c r="C9791">
        <v>0</v>
      </c>
      <c r="D9791">
        <v>93.06</v>
      </c>
      <c r="E9791">
        <f t="shared" si="608"/>
        <v>8.1069999999999989E-2</v>
      </c>
      <c r="F9791">
        <v>70.25</v>
      </c>
      <c r="G9791">
        <v>13.5</v>
      </c>
      <c r="H9791">
        <f t="shared" si="609"/>
        <v>9.2289300000000054</v>
      </c>
      <c r="I9791">
        <f t="shared" si="610"/>
        <v>9.228930000000006E-2</v>
      </c>
      <c r="J9791">
        <f t="shared" si="611"/>
        <v>3.3388947882591886E-3</v>
      </c>
      <c r="L9791">
        <v>12.020021237733079</v>
      </c>
    </row>
    <row r="9792" spans="1:12" customFormat="1" hidden="1">
      <c r="A9792" s="10">
        <v>41459</v>
      </c>
      <c r="B9792" s="11">
        <v>0.98611111111111116</v>
      </c>
      <c r="C9792">
        <v>0</v>
      </c>
      <c r="D9792">
        <v>92.97</v>
      </c>
      <c r="E9792">
        <f t="shared" si="608"/>
        <v>8.1069999999999989E-2</v>
      </c>
      <c r="F9792">
        <v>70.150000000000006</v>
      </c>
      <c r="G9792">
        <v>13.5</v>
      </c>
      <c r="H9792">
        <f t="shared" si="609"/>
        <v>9.2389299999999963</v>
      </c>
      <c r="I9792">
        <f t="shared" si="610"/>
        <v>9.2389299999999966E-2</v>
      </c>
      <c r="J9792">
        <f t="shared" si="611"/>
        <v>3.3479467820192064E-3</v>
      </c>
      <c r="L9792">
        <v>12.052608415269143</v>
      </c>
    </row>
    <row r="9793" spans="1:12" customFormat="1" hidden="1">
      <c r="A9793" s="10">
        <v>41459</v>
      </c>
      <c r="B9793" s="11">
        <v>0.98958333333333337</v>
      </c>
      <c r="C9793">
        <v>0</v>
      </c>
      <c r="D9793">
        <v>93.04</v>
      </c>
      <c r="E9793">
        <f t="shared" si="608"/>
        <v>8.1069999999999989E-2</v>
      </c>
      <c r="F9793">
        <v>70.180000000000007</v>
      </c>
      <c r="G9793">
        <v>13.5</v>
      </c>
      <c r="H9793">
        <f t="shared" si="609"/>
        <v>9.2789300000000026</v>
      </c>
      <c r="I9793">
        <f t="shared" si="610"/>
        <v>9.2789300000000019E-2</v>
      </c>
      <c r="J9793">
        <f t="shared" si="611"/>
        <v>3.3843019209612588E-3</v>
      </c>
      <c r="L9793">
        <v>12.183486915460533</v>
      </c>
    </row>
    <row r="9794" spans="1:12" customFormat="1" hidden="1">
      <c r="A9794" s="10">
        <v>41459</v>
      </c>
      <c r="B9794" s="11">
        <v>0.99305555555555547</v>
      </c>
      <c r="C9794">
        <v>0</v>
      </c>
      <c r="D9794">
        <v>92.91</v>
      </c>
      <c r="E9794">
        <f t="shared" si="608"/>
        <v>8.1069999999999989E-2</v>
      </c>
      <c r="F9794">
        <v>70.099999999999994</v>
      </c>
      <c r="G9794">
        <v>13.5</v>
      </c>
      <c r="H9794">
        <f t="shared" si="609"/>
        <v>9.2289300000000054</v>
      </c>
      <c r="I9794">
        <f t="shared" si="610"/>
        <v>9.228930000000006E-2</v>
      </c>
      <c r="J9794">
        <f t="shared" si="611"/>
        <v>3.3388947882591886E-3</v>
      </c>
      <c r="L9794">
        <v>12.020021237733079</v>
      </c>
    </row>
    <row r="9795" spans="1:12" customFormat="1" hidden="1">
      <c r="A9795" s="10">
        <v>41459</v>
      </c>
      <c r="B9795" s="11">
        <v>0.99652777777777779</v>
      </c>
      <c r="C9795">
        <v>0</v>
      </c>
      <c r="D9795">
        <v>92.83</v>
      </c>
      <c r="E9795">
        <f t="shared" si="608"/>
        <v>8.1069999999999989E-2</v>
      </c>
      <c r="F9795">
        <v>69.989999999999995</v>
      </c>
      <c r="G9795">
        <v>13.5</v>
      </c>
      <c r="H9795">
        <f t="shared" si="609"/>
        <v>9.2589300000000065</v>
      </c>
      <c r="I9795">
        <f t="shared" si="610"/>
        <v>9.2589300000000069E-2</v>
      </c>
      <c r="J9795">
        <f t="shared" si="611"/>
        <v>3.3660949028005388E-3</v>
      </c>
      <c r="L9795">
        <v>12.11794165008194</v>
      </c>
    </row>
    <row r="9796" spans="1:12" customFormat="1">
      <c r="A9796" s="10">
        <v>41460</v>
      </c>
      <c r="B9796" s="11">
        <v>0</v>
      </c>
      <c r="C9796">
        <v>0</v>
      </c>
      <c r="D9796">
        <v>92.83</v>
      </c>
      <c r="E9796">
        <f t="shared" si="608"/>
        <v>8.1069999999999989E-2</v>
      </c>
      <c r="F9796">
        <v>69.989999999999995</v>
      </c>
      <c r="G9796">
        <v>13.5</v>
      </c>
      <c r="H9796">
        <f t="shared" si="609"/>
        <v>9.2589300000000065</v>
      </c>
      <c r="I9796">
        <f t="shared" si="610"/>
        <v>9.2589300000000069E-2</v>
      </c>
      <c r="J9796">
        <f t="shared" si="611"/>
        <v>3.3660949028005388E-3</v>
      </c>
      <c r="K9796">
        <f>J9796*3600</f>
        <v>12.11794165008194</v>
      </c>
      <c r="L9796" s="13">
        <f>K9796*1000/156000</f>
        <v>7.7679113141550904E-2</v>
      </c>
    </row>
    <row r="9797" spans="1:12" customFormat="1" hidden="1">
      <c r="A9797" s="10">
        <v>41460</v>
      </c>
      <c r="B9797" s="11">
        <v>3.472222222222222E-3</v>
      </c>
      <c r="C9797">
        <v>0</v>
      </c>
      <c r="D9797">
        <v>92.72</v>
      </c>
      <c r="E9797">
        <f t="shared" ref="E9797:E9860" si="612">(435-368)*1.21/1000</f>
        <v>8.1069999999999989E-2</v>
      </c>
      <c r="F9797">
        <v>69.900000000000006</v>
      </c>
      <c r="G9797">
        <v>13.5</v>
      </c>
      <c r="H9797">
        <f t="shared" ref="H9797:H9860" si="613">D9797-E9797-F9797-G9797</f>
        <v>9.2389299999999963</v>
      </c>
      <c r="I9797">
        <f t="shared" ref="I9797:I9860" si="614">H9797/100</f>
        <v>9.2389299999999966E-2</v>
      </c>
      <c r="J9797">
        <f t="shared" ref="J9797:J9860" si="615">1.2904*I9797^(5/2)</f>
        <v>3.3479467820192064E-3</v>
      </c>
      <c r="L9797">
        <v>12.052608415269143</v>
      </c>
    </row>
    <row r="9798" spans="1:12" customFormat="1" hidden="1">
      <c r="A9798" s="10">
        <v>41460</v>
      </c>
      <c r="B9798" s="11">
        <v>6.9444444444444441E-3</v>
      </c>
      <c r="C9798">
        <v>0</v>
      </c>
      <c r="D9798">
        <v>92.73</v>
      </c>
      <c r="E9798">
        <f t="shared" si="612"/>
        <v>8.1069999999999989E-2</v>
      </c>
      <c r="F9798">
        <v>69.930000000000007</v>
      </c>
      <c r="G9798">
        <v>13.5</v>
      </c>
      <c r="H9798">
        <f t="shared" si="613"/>
        <v>9.2189300000000003</v>
      </c>
      <c r="I9798">
        <f t="shared" si="614"/>
        <v>9.2189300000000002E-2</v>
      </c>
      <c r="J9798">
        <f t="shared" si="615"/>
        <v>3.32985749497144E-3</v>
      </c>
      <c r="L9798">
        <v>11.987486981897185</v>
      </c>
    </row>
    <row r="9799" spans="1:12" customFormat="1" hidden="1">
      <c r="A9799" s="10">
        <v>41460</v>
      </c>
      <c r="B9799" s="11">
        <v>1.0416666666666666E-2</v>
      </c>
      <c r="C9799">
        <v>0</v>
      </c>
      <c r="D9799">
        <v>92.72</v>
      </c>
      <c r="E9799">
        <f t="shared" si="612"/>
        <v>8.1069999999999989E-2</v>
      </c>
      <c r="F9799">
        <v>69.94</v>
      </c>
      <c r="G9799">
        <v>13.5</v>
      </c>
      <c r="H9799">
        <f t="shared" si="613"/>
        <v>9.1989300000000043</v>
      </c>
      <c r="I9799">
        <f t="shared" si="614"/>
        <v>9.1989300000000038E-2</v>
      </c>
      <c r="J9799">
        <f t="shared" si="615"/>
        <v>3.3118269779424643E-3</v>
      </c>
      <c r="L9799">
        <v>11.922577120592871</v>
      </c>
    </row>
    <row r="9800" spans="1:12" customFormat="1" hidden="1">
      <c r="A9800" s="10">
        <v>41460</v>
      </c>
      <c r="B9800" s="11">
        <v>1.3888888888888888E-2</v>
      </c>
      <c r="C9800">
        <v>0</v>
      </c>
      <c r="D9800">
        <v>92.66</v>
      </c>
      <c r="E9800">
        <f t="shared" si="612"/>
        <v>8.1069999999999989E-2</v>
      </c>
      <c r="F9800">
        <v>69.86</v>
      </c>
      <c r="G9800">
        <v>13.5</v>
      </c>
      <c r="H9800">
        <f t="shared" si="613"/>
        <v>9.2189300000000003</v>
      </c>
      <c r="I9800">
        <f t="shared" si="614"/>
        <v>9.2189300000000002E-2</v>
      </c>
      <c r="J9800">
        <f t="shared" si="615"/>
        <v>3.32985749497144E-3</v>
      </c>
      <c r="L9800">
        <v>11.987486981897185</v>
      </c>
    </row>
    <row r="9801" spans="1:12" customFormat="1" hidden="1">
      <c r="A9801" s="10">
        <v>41460</v>
      </c>
      <c r="B9801" s="11">
        <v>1.7361111111111112E-2</v>
      </c>
      <c r="C9801">
        <v>0</v>
      </c>
      <c r="D9801">
        <v>92.54</v>
      </c>
      <c r="E9801">
        <f t="shared" si="612"/>
        <v>8.1069999999999989E-2</v>
      </c>
      <c r="F9801">
        <v>69.78</v>
      </c>
      <c r="G9801">
        <v>13.5</v>
      </c>
      <c r="H9801">
        <f t="shared" si="613"/>
        <v>9.1789300000000082</v>
      </c>
      <c r="I9801">
        <f t="shared" si="614"/>
        <v>9.1789300000000087E-2</v>
      </c>
      <c r="J9801">
        <f t="shared" si="615"/>
        <v>3.2938551671483508E-3</v>
      </c>
      <c r="L9801">
        <v>11.857878601734063</v>
      </c>
    </row>
    <row r="9802" spans="1:12" customFormat="1" hidden="1">
      <c r="A9802" s="10">
        <v>41460</v>
      </c>
      <c r="B9802" s="11">
        <v>2.0833333333333332E-2</v>
      </c>
      <c r="C9802">
        <v>0</v>
      </c>
      <c r="D9802">
        <v>92.47</v>
      </c>
      <c r="E9802">
        <f t="shared" si="612"/>
        <v>8.1069999999999989E-2</v>
      </c>
      <c r="F9802">
        <v>69.709999999999994</v>
      </c>
      <c r="G9802">
        <v>13.5</v>
      </c>
      <c r="H9802">
        <f t="shared" si="613"/>
        <v>9.1789300000000082</v>
      </c>
      <c r="I9802">
        <f t="shared" si="614"/>
        <v>9.1789300000000087E-2</v>
      </c>
      <c r="J9802">
        <f t="shared" si="615"/>
        <v>3.2938551671483508E-3</v>
      </c>
      <c r="K9802">
        <f>J9802*3600</f>
        <v>11.857878601734063</v>
      </c>
      <c r="L9802" s="1">
        <v>11.857878601734063</v>
      </c>
    </row>
    <row r="9803" spans="1:12" customFormat="1" hidden="1">
      <c r="A9803" s="10">
        <v>41460</v>
      </c>
      <c r="B9803" s="11">
        <v>2.4305555555555556E-2</v>
      </c>
      <c r="C9803">
        <v>0</v>
      </c>
      <c r="D9803">
        <v>92.46</v>
      </c>
      <c r="E9803">
        <f t="shared" si="612"/>
        <v>8.1069999999999989E-2</v>
      </c>
      <c r="F9803">
        <v>69.69</v>
      </c>
      <c r="G9803">
        <v>13.5</v>
      </c>
      <c r="H9803">
        <f t="shared" si="613"/>
        <v>9.1889299999999992</v>
      </c>
      <c r="I9803">
        <f t="shared" si="614"/>
        <v>9.1889299999999993E-2</v>
      </c>
      <c r="J9803">
        <f t="shared" si="615"/>
        <v>3.3028337382552415E-3</v>
      </c>
      <c r="L9803">
        <v>11.89020145771887</v>
      </c>
    </row>
    <row r="9804" spans="1:12" customFormat="1" hidden="1">
      <c r="A9804" s="10">
        <v>41460</v>
      </c>
      <c r="B9804" s="11">
        <v>2.7777777777777776E-2</v>
      </c>
      <c r="C9804">
        <v>0</v>
      </c>
      <c r="D9804">
        <v>92.39</v>
      </c>
      <c r="E9804">
        <f t="shared" si="612"/>
        <v>8.1069999999999989E-2</v>
      </c>
      <c r="F9804">
        <v>69.59</v>
      </c>
      <c r="G9804">
        <v>13.5</v>
      </c>
      <c r="H9804">
        <f t="shared" si="613"/>
        <v>9.2189300000000003</v>
      </c>
      <c r="I9804">
        <f t="shared" si="614"/>
        <v>9.2189300000000002E-2</v>
      </c>
      <c r="J9804">
        <f t="shared" si="615"/>
        <v>3.32985749497144E-3</v>
      </c>
      <c r="L9804">
        <v>11.987486981897185</v>
      </c>
    </row>
    <row r="9805" spans="1:12" customFormat="1" hidden="1">
      <c r="A9805" s="10">
        <v>41460</v>
      </c>
      <c r="B9805" s="11">
        <v>3.125E-2</v>
      </c>
      <c r="C9805">
        <v>0</v>
      </c>
      <c r="D9805">
        <v>92.27</v>
      </c>
      <c r="E9805">
        <f t="shared" si="612"/>
        <v>8.1069999999999989E-2</v>
      </c>
      <c r="F9805">
        <v>69.53</v>
      </c>
      <c r="G9805">
        <v>13.5</v>
      </c>
      <c r="H9805">
        <f t="shared" si="613"/>
        <v>9.158929999999998</v>
      </c>
      <c r="I9805">
        <f t="shared" si="614"/>
        <v>9.1589299999999985E-2</v>
      </c>
      <c r="J9805">
        <f t="shared" si="615"/>
        <v>3.2759419987357851E-3</v>
      </c>
      <c r="L9805">
        <v>11.793391195448827</v>
      </c>
    </row>
    <row r="9806" spans="1:12" customFormat="1" hidden="1">
      <c r="A9806" s="10">
        <v>41460</v>
      </c>
      <c r="B9806" s="11">
        <v>3.4722222222222224E-2</v>
      </c>
      <c r="C9806">
        <v>0</v>
      </c>
      <c r="D9806">
        <v>92.19</v>
      </c>
      <c r="E9806">
        <f t="shared" si="612"/>
        <v>8.1069999999999989E-2</v>
      </c>
      <c r="F9806">
        <v>69.400000000000006</v>
      </c>
      <c r="G9806">
        <v>13.5</v>
      </c>
      <c r="H9806">
        <f t="shared" si="613"/>
        <v>9.2089299999999952</v>
      </c>
      <c r="I9806">
        <f t="shared" si="614"/>
        <v>9.2089299999999957E-2</v>
      </c>
      <c r="J9806">
        <f t="shared" si="615"/>
        <v>3.3208348941894702E-3</v>
      </c>
      <c r="L9806">
        <v>11.955005619082092</v>
      </c>
    </row>
    <row r="9807" spans="1:12" customFormat="1" hidden="1">
      <c r="A9807" s="10">
        <v>41460</v>
      </c>
      <c r="B9807" s="11">
        <v>3.8194444444444441E-2</v>
      </c>
      <c r="C9807">
        <v>0</v>
      </c>
      <c r="D9807">
        <v>92.12</v>
      </c>
      <c r="E9807">
        <f t="shared" si="612"/>
        <v>8.1069999999999989E-2</v>
      </c>
      <c r="F9807">
        <v>69.39</v>
      </c>
      <c r="G9807">
        <v>13.5</v>
      </c>
      <c r="H9807">
        <f t="shared" si="613"/>
        <v>9.1489300000000071</v>
      </c>
      <c r="I9807">
        <f t="shared" si="614"/>
        <v>9.1489300000000065E-2</v>
      </c>
      <c r="J9807">
        <f t="shared" si="615"/>
        <v>3.2670073854494217E-3</v>
      </c>
      <c r="L9807">
        <v>11.761226587617918</v>
      </c>
    </row>
    <row r="9808" spans="1:12" customFormat="1">
      <c r="A9808" s="10">
        <v>41460</v>
      </c>
      <c r="B9808" s="11">
        <v>4.1666666666666664E-2</v>
      </c>
      <c r="C9808">
        <v>0</v>
      </c>
      <c r="D9808">
        <v>91.95</v>
      </c>
      <c r="E9808">
        <f t="shared" si="612"/>
        <v>8.1069999999999989E-2</v>
      </c>
      <c r="F9808">
        <v>69.19</v>
      </c>
      <c r="G9808">
        <v>13.5</v>
      </c>
      <c r="H9808">
        <f t="shared" si="613"/>
        <v>9.1789300000000082</v>
      </c>
      <c r="I9808">
        <f t="shared" si="614"/>
        <v>9.1789300000000087E-2</v>
      </c>
      <c r="J9808">
        <f t="shared" si="615"/>
        <v>3.2938551671483508E-3</v>
      </c>
      <c r="K9808">
        <f>J9808*3600</f>
        <v>11.857878601734063</v>
      </c>
      <c r="L9808" s="13">
        <f>K9808*1000/156000</f>
        <v>7.6012042318808093E-2</v>
      </c>
    </row>
    <row r="9809" spans="1:12" customFormat="1" hidden="1">
      <c r="A9809" s="10">
        <v>41460</v>
      </c>
      <c r="B9809" s="11">
        <v>4.5138888888888888E-2</v>
      </c>
      <c r="C9809">
        <v>0</v>
      </c>
      <c r="D9809">
        <v>91.84</v>
      </c>
      <c r="E9809">
        <f t="shared" si="612"/>
        <v>8.1069999999999989E-2</v>
      </c>
      <c r="F9809">
        <v>69.099999999999994</v>
      </c>
      <c r="G9809">
        <v>13.5</v>
      </c>
      <c r="H9809">
        <f t="shared" si="613"/>
        <v>9.1589300000000122</v>
      </c>
      <c r="I9809">
        <f t="shared" si="614"/>
        <v>9.1589300000000123E-2</v>
      </c>
      <c r="J9809">
        <f t="shared" si="615"/>
        <v>3.2759419987357995E-3</v>
      </c>
      <c r="L9809">
        <v>11.793391195448878</v>
      </c>
    </row>
    <row r="9810" spans="1:12" customFormat="1" hidden="1">
      <c r="A9810" s="10">
        <v>41460</v>
      </c>
      <c r="B9810" s="11">
        <v>4.8611111111111112E-2</v>
      </c>
      <c r="C9810">
        <v>0</v>
      </c>
      <c r="D9810">
        <v>91.75</v>
      </c>
      <c r="E9810">
        <f t="shared" si="612"/>
        <v>8.1069999999999989E-2</v>
      </c>
      <c r="F9810">
        <v>69.010000000000005</v>
      </c>
      <c r="G9810">
        <v>13.5</v>
      </c>
      <c r="H9810">
        <f t="shared" si="613"/>
        <v>9.158929999999998</v>
      </c>
      <c r="I9810">
        <f t="shared" si="614"/>
        <v>9.1589299999999985E-2</v>
      </c>
      <c r="J9810">
        <f t="shared" si="615"/>
        <v>3.2759419987357851E-3</v>
      </c>
      <c r="L9810">
        <v>11.793391195448827</v>
      </c>
    </row>
    <row r="9811" spans="1:12" customFormat="1" hidden="1">
      <c r="A9811" s="10">
        <v>41460</v>
      </c>
      <c r="B9811" s="11">
        <v>5.2083333333333336E-2</v>
      </c>
      <c r="C9811">
        <v>0</v>
      </c>
      <c r="D9811">
        <v>91.8</v>
      </c>
      <c r="E9811">
        <f t="shared" si="612"/>
        <v>8.1069999999999989E-2</v>
      </c>
      <c r="F9811">
        <v>69.040000000000006</v>
      </c>
      <c r="G9811">
        <v>13.5</v>
      </c>
      <c r="H9811">
        <f t="shared" si="613"/>
        <v>9.178929999999994</v>
      </c>
      <c r="I9811">
        <f t="shared" si="614"/>
        <v>9.1789299999999935E-2</v>
      </c>
      <c r="J9811">
        <f t="shared" si="615"/>
        <v>3.293855167148336E-3</v>
      </c>
      <c r="L9811">
        <v>11.85787860173401</v>
      </c>
    </row>
    <row r="9812" spans="1:12" customFormat="1" hidden="1">
      <c r="A9812" s="10">
        <v>41460</v>
      </c>
      <c r="B9812" s="11">
        <v>5.5555555555555552E-2</v>
      </c>
      <c r="C9812">
        <v>0</v>
      </c>
      <c r="D9812">
        <v>91.8</v>
      </c>
      <c r="E9812">
        <f t="shared" si="612"/>
        <v>8.1069999999999989E-2</v>
      </c>
      <c r="F9812">
        <v>69.010000000000005</v>
      </c>
      <c r="G9812">
        <v>13.5</v>
      </c>
      <c r="H9812">
        <f t="shared" si="613"/>
        <v>9.2089299999999952</v>
      </c>
      <c r="I9812">
        <f t="shared" si="614"/>
        <v>9.2089299999999957E-2</v>
      </c>
      <c r="J9812">
        <f t="shared" si="615"/>
        <v>3.3208348941894702E-3</v>
      </c>
      <c r="L9812">
        <v>11.955005619082092</v>
      </c>
    </row>
    <row r="9813" spans="1:12" customFormat="1" hidden="1">
      <c r="A9813" s="10">
        <v>41460</v>
      </c>
      <c r="B9813" s="11">
        <v>5.9027777777777783E-2</v>
      </c>
      <c r="C9813">
        <v>0</v>
      </c>
      <c r="D9813">
        <v>91.67</v>
      </c>
      <c r="E9813">
        <f t="shared" si="612"/>
        <v>8.1069999999999989E-2</v>
      </c>
      <c r="F9813">
        <v>68.930000000000007</v>
      </c>
      <c r="G9813">
        <v>13.5</v>
      </c>
      <c r="H9813">
        <f t="shared" si="613"/>
        <v>9.158929999999998</v>
      </c>
      <c r="I9813">
        <f t="shared" si="614"/>
        <v>9.1589299999999985E-2</v>
      </c>
      <c r="J9813">
        <f t="shared" si="615"/>
        <v>3.2759419987357851E-3</v>
      </c>
      <c r="L9813">
        <v>11.793391195448827</v>
      </c>
    </row>
    <row r="9814" spans="1:12" customFormat="1" hidden="1">
      <c r="A9814" s="10">
        <v>41460</v>
      </c>
      <c r="B9814" s="11">
        <v>6.25E-2</v>
      </c>
      <c r="C9814">
        <v>0</v>
      </c>
      <c r="D9814">
        <v>91.67</v>
      </c>
      <c r="E9814">
        <f t="shared" si="612"/>
        <v>8.1069999999999989E-2</v>
      </c>
      <c r="F9814">
        <v>68.900000000000006</v>
      </c>
      <c r="G9814">
        <v>13.5</v>
      </c>
      <c r="H9814">
        <f t="shared" si="613"/>
        <v>9.1889299999999992</v>
      </c>
      <c r="I9814">
        <f t="shared" si="614"/>
        <v>9.1889299999999993E-2</v>
      </c>
      <c r="J9814">
        <f t="shared" si="615"/>
        <v>3.3028337382552415E-3</v>
      </c>
      <c r="K9814">
        <f>J9814*3600</f>
        <v>11.89020145771887</v>
      </c>
      <c r="L9814" s="1">
        <v>11.89020145771887</v>
      </c>
    </row>
    <row r="9815" spans="1:12" customFormat="1" hidden="1">
      <c r="A9815" s="10">
        <v>41460</v>
      </c>
      <c r="B9815" s="11">
        <v>6.5972222222222224E-2</v>
      </c>
      <c r="C9815">
        <v>0</v>
      </c>
      <c r="D9815">
        <v>91.56</v>
      </c>
      <c r="E9815">
        <f t="shared" si="612"/>
        <v>8.1069999999999989E-2</v>
      </c>
      <c r="F9815">
        <v>68.83</v>
      </c>
      <c r="G9815">
        <v>13.5</v>
      </c>
      <c r="H9815">
        <f t="shared" si="613"/>
        <v>9.1489300000000071</v>
      </c>
      <c r="I9815">
        <f t="shared" si="614"/>
        <v>9.1489300000000065E-2</v>
      </c>
      <c r="J9815">
        <f t="shared" si="615"/>
        <v>3.2670073854494217E-3</v>
      </c>
      <c r="L9815">
        <v>11.761226587617918</v>
      </c>
    </row>
    <row r="9816" spans="1:12" customFormat="1" hidden="1">
      <c r="A9816" s="10">
        <v>41460</v>
      </c>
      <c r="B9816" s="11">
        <v>6.9444444444444434E-2</v>
      </c>
      <c r="C9816">
        <v>0</v>
      </c>
      <c r="D9816">
        <v>91.69</v>
      </c>
      <c r="E9816">
        <f t="shared" si="612"/>
        <v>8.1069999999999989E-2</v>
      </c>
      <c r="F9816">
        <v>68.91</v>
      </c>
      <c r="G9816">
        <v>13.5</v>
      </c>
      <c r="H9816">
        <f t="shared" si="613"/>
        <v>9.1989300000000043</v>
      </c>
      <c r="I9816">
        <f t="shared" si="614"/>
        <v>9.1989300000000038E-2</v>
      </c>
      <c r="J9816">
        <f t="shared" si="615"/>
        <v>3.3118269779424643E-3</v>
      </c>
      <c r="L9816">
        <v>11.922577120592871</v>
      </c>
    </row>
    <row r="9817" spans="1:12" customFormat="1" hidden="1">
      <c r="A9817" s="10">
        <v>41460</v>
      </c>
      <c r="B9817" s="11">
        <v>7.2916666666666671E-2</v>
      </c>
      <c r="C9817">
        <v>0</v>
      </c>
      <c r="D9817">
        <v>91.76</v>
      </c>
      <c r="E9817">
        <f t="shared" si="612"/>
        <v>8.1069999999999989E-2</v>
      </c>
      <c r="F9817">
        <v>68.989999999999995</v>
      </c>
      <c r="G9817">
        <v>13.5</v>
      </c>
      <c r="H9817">
        <f t="shared" si="613"/>
        <v>9.1889300000000134</v>
      </c>
      <c r="I9817">
        <f t="shared" si="614"/>
        <v>9.1889300000000132E-2</v>
      </c>
      <c r="J9817">
        <f t="shared" si="615"/>
        <v>3.3028337382552567E-3</v>
      </c>
      <c r="L9817">
        <v>11.890201457718923</v>
      </c>
    </row>
    <row r="9818" spans="1:12" customFormat="1" hidden="1">
      <c r="A9818" s="10">
        <v>41460</v>
      </c>
      <c r="B9818" s="11">
        <v>7.6388888888888895E-2</v>
      </c>
      <c r="C9818">
        <v>0</v>
      </c>
      <c r="D9818">
        <v>91.65</v>
      </c>
      <c r="E9818">
        <f t="shared" si="612"/>
        <v>8.1069999999999989E-2</v>
      </c>
      <c r="F9818">
        <v>68.900000000000006</v>
      </c>
      <c r="G9818">
        <v>13.5</v>
      </c>
      <c r="H9818">
        <f t="shared" si="613"/>
        <v>9.1689300000000031</v>
      </c>
      <c r="I9818">
        <f t="shared" si="614"/>
        <v>9.1689300000000029E-2</v>
      </c>
      <c r="J9818">
        <f t="shared" si="615"/>
        <v>3.2848912566379187E-3</v>
      </c>
      <c r="L9818">
        <v>11.825608523896507</v>
      </c>
    </row>
    <row r="9819" spans="1:12" customFormat="1" hidden="1">
      <c r="A9819" s="10">
        <v>41460</v>
      </c>
      <c r="B9819" s="11">
        <v>7.9861111111111105E-2</v>
      </c>
      <c r="C9819">
        <v>0</v>
      </c>
      <c r="D9819">
        <v>91.65</v>
      </c>
      <c r="E9819">
        <f t="shared" si="612"/>
        <v>8.1069999999999989E-2</v>
      </c>
      <c r="F9819">
        <v>68.91</v>
      </c>
      <c r="G9819">
        <v>13.5</v>
      </c>
      <c r="H9819">
        <f t="shared" si="613"/>
        <v>9.1589300000000122</v>
      </c>
      <c r="I9819">
        <f t="shared" si="614"/>
        <v>9.1589300000000123E-2</v>
      </c>
      <c r="J9819">
        <f t="shared" si="615"/>
        <v>3.2759419987357995E-3</v>
      </c>
      <c r="L9819">
        <v>11.793391195448878</v>
      </c>
    </row>
    <row r="9820" spans="1:12" customFormat="1">
      <c r="A9820" s="10">
        <v>41460</v>
      </c>
      <c r="B9820" s="11">
        <v>8.3333333333333329E-2</v>
      </c>
      <c r="C9820">
        <v>0</v>
      </c>
      <c r="D9820">
        <v>91.58</v>
      </c>
      <c r="E9820">
        <f t="shared" si="612"/>
        <v>8.1069999999999989E-2</v>
      </c>
      <c r="F9820">
        <v>68.8</v>
      </c>
      <c r="G9820">
        <v>13.5</v>
      </c>
      <c r="H9820">
        <f t="shared" si="613"/>
        <v>9.1989300000000043</v>
      </c>
      <c r="I9820">
        <f t="shared" si="614"/>
        <v>9.1989300000000038E-2</v>
      </c>
      <c r="J9820">
        <f t="shared" si="615"/>
        <v>3.3118269779424643E-3</v>
      </c>
      <c r="K9820">
        <f>J9820*3600</f>
        <v>11.922577120592871</v>
      </c>
      <c r="L9820" s="13">
        <f>K9820*1000/156000</f>
        <v>7.642677641405686E-2</v>
      </c>
    </row>
    <row r="9821" spans="1:12" customFormat="1" hidden="1">
      <c r="A9821" s="10">
        <v>41460</v>
      </c>
      <c r="B9821" s="11">
        <v>8.6805555555555566E-2</v>
      </c>
      <c r="C9821">
        <v>0</v>
      </c>
      <c r="D9821">
        <v>91.46</v>
      </c>
      <c r="E9821">
        <f t="shared" si="612"/>
        <v>8.1069999999999989E-2</v>
      </c>
      <c r="F9821">
        <v>68.739999999999995</v>
      </c>
      <c r="G9821">
        <v>13.5</v>
      </c>
      <c r="H9821">
        <f t="shared" si="613"/>
        <v>9.138930000000002</v>
      </c>
      <c r="I9821">
        <f t="shared" si="614"/>
        <v>9.1389300000000021E-2</v>
      </c>
      <c r="J9821">
        <f t="shared" si="615"/>
        <v>3.2580874087819013E-3</v>
      </c>
      <c r="L9821">
        <v>11.729114671614845</v>
      </c>
    </row>
    <row r="9822" spans="1:12" customFormat="1" hidden="1">
      <c r="A9822" s="10">
        <v>41460</v>
      </c>
      <c r="B9822" s="11">
        <v>9.0277777777777776E-2</v>
      </c>
      <c r="C9822">
        <v>0</v>
      </c>
      <c r="D9822">
        <v>91.54</v>
      </c>
      <c r="E9822">
        <f t="shared" si="612"/>
        <v>8.1069999999999989E-2</v>
      </c>
      <c r="F9822">
        <v>68.81</v>
      </c>
      <c r="G9822">
        <v>13.5</v>
      </c>
      <c r="H9822">
        <f t="shared" si="613"/>
        <v>9.1489300000000071</v>
      </c>
      <c r="I9822">
        <f t="shared" si="614"/>
        <v>9.1489300000000065E-2</v>
      </c>
      <c r="J9822">
        <f t="shared" si="615"/>
        <v>3.2670073854494217E-3</v>
      </c>
      <c r="L9822">
        <v>11.761226587617918</v>
      </c>
    </row>
    <row r="9823" spans="1:12" customFormat="1" hidden="1">
      <c r="A9823" s="10">
        <v>41460</v>
      </c>
      <c r="B9823" s="11">
        <v>9.375E-2</v>
      </c>
      <c r="C9823">
        <v>0</v>
      </c>
      <c r="D9823">
        <v>91.53</v>
      </c>
      <c r="E9823">
        <f t="shared" si="612"/>
        <v>8.1069999999999989E-2</v>
      </c>
      <c r="F9823">
        <v>68.819999999999993</v>
      </c>
      <c r="G9823">
        <v>13.5</v>
      </c>
      <c r="H9823">
        <f t="shared" si="613"/>
        <v>9.1289300000000111</v>
      </c>
      <c r="I9823">
        <f t="shared" si="614"/>
        <v>9.1289300000000115E-2</v>
      </c>
      <c r="J9823">
        <f t="shared" si="615"/>
        <v>3.2491820607319687E-3</v>
      </c>
      <c r="L9823">
        <v>11.697055418635088</v>
      </c>
    </row>
    <row r="9824" spans="1:12" customFormat="1" hidden="1">
      <c r="A9824" s="10">
        <v>41460</v>
      </c>
      <c r="B9824" s="11">
        <v>9.7222222222222224E-2</v>
      </c>
      <c r="C9824">
        <v>0</v>
      </c>
      <c r="D9824">
        <v>91.63</v>
      </c>
      <c r="E9824">
        <f t="shared" si="612"/>
        <v>8.1069999999999989E-2</v>
      </c>
      <c r="F9824">
        <v>68.89</v>
      </c>
      <c r="G9824">
        <v>13.5</v>
      </c>
      <c r="H9824">
        <f t="shared" si="613"/>
        <v>9.158929999999998</v>
      </c>
      <c r="I9824">
        <f t="shared" si="614"/>
        <v>9.1589299999999985E-2</v>
      </c>
      <c r="J9824">
        <f t="shared" si="615"/>
        <v>3.2759419987357851E-3</v>
      </c>
      <c r="L9824">
        <v>11.793391195448827</v>
      </c>
    </row>
    <row r="9825" spans="1:12" customFormat="1" hidden="1">
      <c r="A9825" s="10">
        <v>41460</v>
      </c>
      <c r="B9825" s="11">
        <v>0.10069444444444443</v>
      </c>
      <c r="C9825">
        <v>0</v>
      </c>
      <c r="D9825">
        <v>91.72</v>
      </c>
      <c r="E9825">
        <f t="shared" si="612"/>
        <v>8.1069999999999989E-2</v>
      </c>
      <c r="F9825">
        <v>69</v>
      </c>
      <c r="G9825">
        <v>13.5</v>
      </c>
      <c r="H9825">
        <f t="shared" si="613"/>
        <v>9.138930000000002</v>
      </c>
      <c r="I9825">
        <f t="shared" si="614"/>
        <v>9.1389300000000021E-2</v>
      </c>
      <c r="J9825">
        <f t="shared" si="615"/>
        <v>3.2580874087819013E-3</v>
      </c>
      <c r="L9825">
        <v>11.729114671614845</v>
      </c>
    </row>
    <row r="9826" spans="1:12" customFormat="1" hidden="1">
      <c r="A9826" s="10">
        <v>41460</v>
      </c>
      <c r="B9826" s="11">
        <v>0.10416666666666667</v>
      </c>
      <c r="C9826">
        <v>0</v>
      </c>
      <c r="D9826">
        <v>91.65</v>
      </c>
      <c r="E9826">
        <f t="shared" si="612"/>
        <v>8.1069999999999989E-2</v>
      </c>
      <c r="F9826">
        <v>68.94</v>
      </c>
      <c r="G9826">
        <v>13.5</v>
      </c>
      <c r="H9826">
        <f t="shared" si="613"/>
        <v>9.1289300000000111</v>
      </c>
      <c r="I9826">
        <f t="shared" si="614"/>
        <v>9.1289300000000115E-2</v>
      </c>
      <c r="J9826">
        <f t="shared" si="615"/>
        <v>3.2491820607319687E-3</v>
      </c>
      <c r="K9826">
        <f>J9826*3600</f>
        <v>11.697055418635088</v>
      </c>
      <c r="L9826" s="1">
        <v>11.697055418635088</v>
      </c>
    </row>
    <row r="9827" spans="1:12" customFormat="1" hidden="1">
      <c r="A9827" s="10">
        <v>41460</v>
      </c>
      <c r="B9827" s="11">
        <v>0.1076388888888889</v>
      </c>
      <c r="C9827">
        <v>0</v>
      </c>
      <c r="D9827">
        <v>91.72</v>
      </c>
      <c r="E9827">
        <f t="shared" si="612"/>
        <v>8.1069999999999989E-2</v>
      </c>
      <c r="F9827">
        <v>68.989999999999995</v>
      </c>
      <c r="G9827">
        <v>13.5</v>
      </c>
      <c r="H9827">
        <f t="shared" si="613"/>
        <v>9.1489300000000071</v>
      </c>
      <c r="I9827">
        <f t="shared" si="614"/>
        <v>9.1489300000000065E-2</v>
      </c>
      <c r="J9827">
        <f t="shared" si="615"/>
        <v>3.2670073854494217E-3</v>
      </c>
      <c r="L9827">
        <v>11.761226587617918</v>
      </c>
    </row>
    <row r="9828" spans="1:12" customFormat="1" hidden="1">
      <c r="A9828" s="10">
        <v>41460</v>
      </c>
      <c r="B9828" s="11">
        <v>0.1111111111111111</v>
      </c>
      <c r="C9828">
        <v>0</v>
      </c>
      <c r="D9828">
        <v>91.64</v>
      </c>
      <c r="E9828">
        <f t="shared" si="612"/>
        <v>8.1069999999999989E-2</v>
      </c>
      <c r="F9828">
        <v>68.930000000000007</v>
      </c>
      <c r="G9828">
        <v>13.5</v>
      </c>
      <c r="H9828">
        <f t="shared" si="613"/>
        <v>9.1289299999999969</v>
      </c>
      <c r="I9828">
        <f t="shared" si="614"/>
        <v>9.1289299999999962E-2</v>
      </c>
      <c r="J9828">
        <f t="shared" si="615"/>
        <v>3.249182060731954E-3</v>
      </c>
      <c r="L9828">
        <v>11.697055418635035</v>
      </c>
    </row>
    <row r="9829" spans="1:12" customFormat="1" hidden="1">
      <c r="A9829" s="10">
        <v>41460</v>
      </c>
      <c r="B9829" s="11">
        <v>0.11458333333333333</v>
      </c>
      <c r="C9829">
        <v>0</v>
      </c>
      <c r="D9829">
        <v>91.66</v>
      </c>
      <c r="E9829">
        <f t="shared" si="612"/>
        <v>8.1069999999999989E-2</v>
      </c>
      <c r="F9829">
        <v>68.930000000000007</v>
      </c>
      <c r="G9829">
        <v>13.5</v>
      </c>
      <c r="H9829">
        <f t="shared" si="613"/>
        <v>9.1489299999999929</v>
      </c>
      <c r="I9829">
        <f t="shared" si="614"/>
        <v>9.1489299999999926E-2</v>
      </c>
      <c r="J9829">
        <f t="shared" si="615"/>
        <v>3.26700738544941E-3</v>
      </c>
      <c r="L9829">
        <v>11.761226587617875</v>
      </c>
    </row>
    <row r="9830" spans="1:12" customFormat="1" hidden="1">
      <c r="A9830" s="10">
        <v>41460</v>
      </c>
      <c r="B9830" s="11">
        <v>0.11805555555555557</v>
      </c>
      <c r="C9830">
        <v>0</v>
      </c>
      <c r="D9830">
        <v>91.64</v>
      </c>
      <c r="E9830">
        <f t="shared" si="612"/>
        <v>8.1069999999999989E-2</v>
      </c>
      <c r="F9830">
        <v>68.930000000000007</v>
      </c>
      <c r="G9830">
        <v>13.5</v>
      </c>
      <c r="H9830">
        <f t="shared" si="613"/>
        <v>9.1289299999999969</v>
      </c>
      <c r="I9830">
        <f t="shared" si="614"/>
        <v>9.1289299999999962E-2</v>
      </c>
      <c r="J9830">
        <f t="shared" si="615"/>
        <v>3.249182060731954E-3</v>
      </c>
      <c r="L9830">
        <v>11.697055418635035</v>
      </c>
    </row>
    <row r="9831" spans="1:12" customFormat="1" hidden="1">
      <c r="A9831" s="10">
        <v>41460</v>
      </c>
      <c r="B9831" s="11">
        <v>0.12152777777777778</v>
      </c>
      <c r="C9831">
        <v>0</v>
      </c>
      <c r="D9831">
        <v>91.67</v>
      </c>
      <c r="E9831">
        <f t="shared" si="612"/>
        <v>8.1069999999999989E-2</v>
      </c>
      <c r="F9831">
        <v>68.88</v>
      </c>
      <c r="G9831">
        <v>13.5</v>
      </c>
      <c r="H9831">
        <f t="shared" si="613"/>
        <v>9.2089300000000094</v>
      </c>
      <c r="I9831">
        <f t="shared" si="614"/>
        <v>9.2089300000000096E-2</v>
      </c>
      <c r="J9831">
        <f t="shared" si="615"/>
        <v>3.3208348941894793E-3</v>
      </c>
      <c r="L9831">
        <v>11.955005619082126</v>
      </c>
    </row>
    <row r="9832" spans="1:12" customFormat="1">
      <c r="A9832" s="10">
        <v>41460</v>
      </c>
      <c r="B9832" s="11">
        <v>0.125</v>
      </c>
      <c r="C9832">
        <v>0</v>
      </c>
      <c r="D9832">
        <v>91.65</v>
      </c>
      <c r="E9832">
        <f t="shared" si="612"/>
        <v>8.1069999999999989E-2</v>
      </c>
      <c r="F9832">
        <v>68.89</v>
      </c>
      <c r="G9832">
        <v>13.5</v>
      </c>
      <c r="H9832">
        <f t="shared" si="613"/>
        <v>9.1789300000000082</v>
      </c>
      <c r="I9832">
        <f t="shared" si="614"/>
        <v>9.1789300000000087E-2</v>
      </c>
      <c r="J9832">
        <f t="shared" si="615"/>
        <v>3.2938551671483508E-3</v>
      </c>
      <c r="K9832">
        <f>J9832*3600</f>
        <v>11.857878601734063</v>
      </c>
      <c r="L9832" s="13">
        <f>K9832*1000/156000</f>
        <v>7.6012042318808093E-2</v>
      </c>
    </row>
    <row r="9833" spans="1:12" customFormat="1" hidden="1">
      <c r="A9833" s="10">
        <v>41460</v>
      </c>
      <c r="B9833" s="11">
        <v>0.12847222222222224</v>
      </c>
      <c r="C9833">
        <v>0</v>
      </c>
      <c r="D9833">
        <v>91.73</v>
      </c>
      <c r="E9833">
        <f t="shared" si="612"/>
        <v>8.1069999999999989E-2</v>
      </c>
      <c r="F9833">
        <v>68.930000000000007</v>
      </c>
      <c r="G9833">
        <v>13.5</v>
      </c>
      <c r="H9833">
        <f t="shared" si="613"/>
        <v>9.2189300000000003</v>
      </c>
      <c r="I9833">
        <f t="shared" si="614"/>
        <v>9.2189300000000002E-2</v>
      </c>
      <c r="J9833">
        <f t="shared" si="615"/>
        <v>3.32985749497144E-3</v>
      </c>
      <c r="L9833">
        <v>11.987486981897185</v>
      </c>
    </row>
    <row r="9834" spans="1:12" customFormat="1" hidden="1">
      <c r="A9834" s="10">
        <v>41460</v>
      </c>
      <c r="B9834" s="11">
        <v>0.13194444444444445</v>
      </c>
      <c r="C9834">
        <v>0</v>
      </c>
      <c r="D9834">
        <v>91.73</v>
      </c>
      <c r="E9834">
        <f t="shared" si="612"/>
        <v>8.1069999999999989E-2</v>
      </c>
      <c r="F9834">
        <v>68.92</v>
      </c>
      <c r="G9834">
        <v>13.5</v>
      </c>
      <c r="H9834">
        <f t="shared" si="613"/>
        <v>9.2289300000000054</v>
      </c>
      <c r="I9834">
        <f t="shared" si="614"/>
        <v>9.228930000000006E-2</v>
      </c>
      <c r="J9834">
        <f t="shared" si="615"/>
        <v>3.3388947882591886E-3</v>
      </c>
      <c r="L9834">
        <v>12.020021237733079</v>
      </c>
    </row>
    <row r="9835" spans="1:12" customFormat="1" hidden="1">
      <c r="A9835" s="10">
        <v>41460</v>
      </c>
      <c r="B9835" s="11">
        <v>0.13541666666666666</v>
      </c>
      <c r="C9835">
        <v>0</v>
      </c>
      <c r="D9835">
        <v>91.66</v>
      </c>
      <c r="E9835">
        <f t="shared" si="612"/>
        <v>8.1069999999999989E-2</v>
      </c>
      <c r="F9835">
        <v>68.89</v>
      </c>
      <c r="G9835">
        <v>13.5</v>
      </c>
      <c r="H9835">
        <f t="shared" si="613"/>
        <v>9.1889299999999992</v>
      </c>
      <c r="I9835">
        <f t="shared" si="614"/>
        <v>9.1889299999999993E-2</v>
      </c>
      <c r="J9835">
        <f t="shared" si="615"/>
        <v>3.3028337382552415E-3</v>
      </c>
      <c r="L9835">
        <v>11.89020145771887</v>
      </c>
    </row>
    <row r="9836" spans="1:12" customFormat="1" hidden="1">
      <c r="A9836" s="10">
        <v>41460</v>
      </c>
      <c r="B9836" s="11">
        <v>0.1388888888888889</v>
      </c>
      <c r="C9836">
        <v>0</v>
      </c>
      <c r="D9836">
        <v>91.72</v>
      </c>
      <c r="E9836">
        <f t="shared" si="612"/>
        <v>8.1069999999999989E-2</v>
      </c>
      <c r="F9836">
        <v>68.94</v>
      </c>
      <c r="G9836">
        <v>13.5</v>
      </c>
      <c r="H9836">
        <f t="shared" si="613"/>
        <v>9.1989300000000043</v>
      </c>
      <c r="I9836">
        <f t="shared" si="614"/>
        <v>9.1989300000000038E-2</v>
      </c>
      <c r="J9836">
        <f t="shared" si="615"/>
        <v>3.3118269779424643E-3</v>
      </c>
      <c r="L9836">
        <v>11.922577120592871</v>
      </c>
    </row>
    <row r="9837" spans="1:12" customFormat="1" hidden="1">
      <c r="A9837" s="10">
        <v>41460</v>
      </c>
      <c r="B9837" s="11">
        <v>0.1423611111111111</v>
      </c>
      <c r="C9837">
        <v>0</v>
      </c>
      <c r="D9837">
        <v>91.66</v>
      </c>
      <c r="E9837">
        <f t="shared" si="612"/>
        <v>8.1069999999999989E-2</v>
      </c>
      <c r="F9837">
        <v>68.900000000000006</v>
      </c>
      <c r="G9837">
        <v>13.5</v>
      </c>
      <c r="H9837">
        <f t="shared" si="613"/>
        <v>9.178929999999994</v>
      </c>
      <c r="I9837">
        <f t="shared" si="614"/>
        <v>9.1789299999999935E-2</v>
      </c>
      <c r="J9837">
        <f t="shared" si="615"/>
        <v>3.293855167148336E-3</v>
      </c>
      <c r="L9837">
        <v>11.85787860173401</v>
      </c>
    </row>
    <row r="9838" spans="1:12" customFormat="1" hidden="1">
      <c r="A9838" s="10">
        <v>41460</v>
      </c>
      <c r="B9838" s="11">
        <v>0.14583333333333334</v>
      </c>
      <c r="C9838">
        <v>0</v>
      </c>
      <c r="D9838">
        <v>91.68</v>
      </c>
      <c r="E9838">
        <f t="shared" si="612"/>
        <v>8.1069999999999989E-2</v>
      </c>
      <c r="F9838">
        <v>68.900000000000006</v>
      </c>
      <c r="G9838">
        <v>13.5</v>
      </c>
      <c r="H9838">
        <f t="shared" si="613"/>
        <v>9.1989300000000043</v>
      </c>
      <c r="I9838">
        <f t="shared" si="614"/>
        <v>9.1989300000000038E-2</v>
      </c>
      <c r="J9838">
        <f t="shared" si="615"/>
        <v>3.3118269779424643E-3</v>
      </c>
      <c r="K9838">
        <f>J9838*3600</f>
        <v>11.922577120592871</v>
      </c>
      <c r="L9838" s="1">
        <v>11.922577120592871</v>
      </c>
    </row>
    <row r="9839" spans="1:12" customFormat="1" hidden="1">
      <c r="A9839" s="10">
        <v>41460</v>
      </c>
      <c r="B9839" s="11">
        <v>0.14930555555555555</v>
      </c>
      <c r="C9839">
        <v>0</v>
      </c>
      <c r="D9839">
        <v>91.65</v>
      </c>
      <c r="E9839">
        <f t="shared" si="612"/>
        <v>8.1069999999999989E-2</v>
      </c>
      <c r="F9839">
        <v>68.849999999999994</v>
      </c>
      <c r="G9839">
        <v>13.5</v>
      </c>
      <c r="H9839">
        <f t="shared" si="613"/>
        <v>9.2189300000000145</v>
      </c>
      <c r="I9839">
        <f t="shared" si="614"/>
        <v>9.2189300000000141E-2</v>
      </c>
      <c r="J9839">
        <f t="shared" si="615"/>
        <v>3.3298574949714517E-3</v>
      </c>
      <c r="L9839">
        <v>11.987486981897225</v>
      </c>
    </row>
    <row r="9840" spans="1:12" customFormat="1" hidden="1">
      <c r="A9840" s="10">
        <v>41460</v>
      </c>
      <c r="B9840" s="11">
        <v>0.15277777777777776</v>
      </c>
      <c r="C9840">
        <v>0</v>
      </c>
      <c r="D9840">
        <v>91.53</v>
      </c>
      <c r="E9840">
        <f t="shared" si="612"/>
        <v>8.1069999999999989E-2</v>
      </c>
      <c r="F9840">
        <v>68.709999999999994</v>
      </c>
      <c r="G9840">
        <v>13.5</v>
      </c>
      <c r="H9840">
        <f t="shared" si="613"/>
        <v>9.2389300000000105</v>
      </c>
      <c r="I9840">
        <f t="shared" si="614"/>
        <v>9.2389300000000105E-2</v>
      </c>
      <c r="J9840">
        <f t="shared" si="615"/>
        <v>3.3479467820192181E-3</v>
      </c>
      <c r="L9840">
        <v>12.052608415269185</v>
      </c>
    </row>
    <row r="9841" spans="1:12" customFormat="1" hidden="1">
      <c r="A9841" s="10">
        <v>41460</v>
      </c>
      <c r="B9841" s="11">
        <v>0.15625</v>
      </c>
      <c r="C9841">
        <v>0</v>
      </c>
      <c r="D9841">
        <v>91.44</v>
      </c>
      <c r="E9841">
        <f t="shared" si="612"/>
        <v>8.1069999999999989E-2</v>
      </c>
      <c r="F9841">
        <v>68.64</v>
      </c>
      <c r="G9841">
        <v>13.5</v>
      </c>
      <c r="H9841">
        <f t="shared" si="613"/>
        <v>9.2189300000000003</v>
      </c>
      <c r="I9841">
        <f t="shared" si="614"/>
        <v>9.2189300000000002E-2</v>
      </c>
      <c r="J9841">
        <f t="shared" si="615"/>
        <v>3.32985749497144E-3</v>
      </c>
      <c r="L9841">
        <v>11.987486981897185</v>
      </c>
    </row>
    <row r="9842" spans="1:12" customFormat="1" hidden="1">
      <c r="A9842" s="10">
        <v>41460</v>
      </c>
      <c r="B9842" s="11">
        <v>0.15972222222222224</v>
      </c>
      <c r="C9842">
        <v>0</v>
      </c>
      <c r="D9842">
        <v>91.45</v>
      </c>
      <c r="E9842">
        <f t="shared" si="612"/>
        <v>8.1069999999999989E-2</v>
      </c>
      <c r="F9842">
        <v>68.59</v>
      </c>
      <c r="G9842">
        <v>13.5</v>
      </c>
      <c r="H9842">
        <f t="shared" si="613"/>
        <v>9.2789300000000026</v>
      </c>
      <c r="I9842">
        <f t="shared" si="614"/>
        <v>9.2789300000000019E-2</v>
      </c>
      <c r="J9842">
        <f t="shared" si="615"/>
        <v>3.3843019209612588E-3</v>
      </c>
      <c r="L9842">
        <v>12.183486915460533</v>
      </c>
    </row>
    <row r="9843" spans="1:12" customFormat="1" hidden="1">
      <c r="A9843" s="10">
        <v>41460</v>
      </c>
      <c r="B9843" s="11">
        <v>0.16319444444444445</v>
      </c>
      <c r="C9843">
        <v>0</v>
      </c>
      <c r="D9843">
        <v>91.8</v>
      </c>
      <c r="E9843">
        <f t="shared" si="612"/>
        <v>8.1069999999999989E-2</v>
      </c>
      <c r="F9843">
        <v>68.599999999999994</v>
      </c>
      <c r="G9843">
        <v>13.5</v>
      </c>
      <c r="H9843">
        <f t="shared" si="613"/>
        <v>9.618930000000006</v>
      </c>
      <c r="I9843">
        <f t="shared" si="614"/>
        <v>9.6189300000000061E-2</v>
      </c>
      <c r="J9843">
        <f t="shared" si="615"/>
        <v>3.7028938720963848E-3</v>
      </c>
      <c r="L9843">
        <v>13.330417939546985</v>
      </c>
    </row>
    <row r="9844" spans="1:12" customFormat="1">
      <c r="A9844" s="10">
        <v>41460</v>
      </c>
      <c r="B9844" s="11">
        <v>0.16666666666666666</v>
      </c>
      <c r="C9844">
        <v>0</v>
      </c>
      <c r="D9844">
        <v>92.21</v>
      </c>
      <c r="E9844">
        <f t="shared" si="612"/>
        <v>8.1069999999999989E-2</v>
      </c>
      <c r="F9844">
        <v>68.63</v>
      </c>
      <c r="G9844">
        <v>13.5</v>
      </c>
      <c r="H9844">
        <f t="shared" si="613"/>
        <v>9.9989300000000014</v>
      </c>
      <c r="I9844">
        <f t="shared" si="614"/>
        <v>9.9989300000000017E-2</v>
      </c>
      <c r="J9844">
        <f t="shared" si="615"/>
        <v>4.0795116189502219E-3</v>
      </c>
      <c r="K9844">
        <f>J9844*3600</f>
        <v>14.686241828220799</v>
      </c>
      <c r="L9844" s="13">
        <f>K9844*1000/156000</f>
        <v>9.4142575821928212E-2</v>
      </c>
    </row>
    <row r="9845" spans="1:12" customFormat="1" hidden="1">
      <c r="A9845" s="10">
        <v>41460</v>
      </c>
      <c r="B9845" s="11">
        <v>0.17013888888888887</v>
      </c>
      <c r="C9845">
        <v>0</v>
      </c>
      <c r="D9845">
        <v>92.09</v>
      </c>
      <c r="E9845">
        <f t="shared" si="612"/>
        <v>8.1069999999999989E-2</v>
      </c>
      <c r="F9845">
        <v>68.489999999999995</v>
      </c>
      <c r="G9845">
        <v>13.5</v>
      </c>
      <c r="H9845">
        <f t="shared" si="613"/>
        <v>10.018930000000012</v>
      </c>
      <c r="I9845">
        <f t="shared" si="614"/>
        <v>0.10018930000000012</v>
      </c>
      <c r="J9845">
        <f t="shared" si="615"/>
        <v>4.0999419729025651E-3</v>
      </c>
      <c r="L9845">
        <v>14.759791102449235</v>
      </c>
    </row>
    <row r="9846" spans="1:12" customFormat="1" hidden="1">
      <c r="A9846" s="10">
        <v>41460</v>
      </c>
      <c r="B9846" s="11">
        <v>0.17361111111111113</v>
      </c>
      <c r="C9846">
        <v>0</v>
      </c>
      <c r="D9846">
        <v>92.01</v>
      </c>
      <c r="E9846">
        <f t="shared" si="612"/>
        <v>8.1069999999999989E-2</v>
      </c>
      <c r="F9846">
        <v>68.41</v>
      </c>
      <c r="G9846">
        <v>13.5</v>
      </c>
      <c r="H9846">
        <f t="shared" si="613"/>
        <v>10.018930000000012</v>
      </c>
      <c r="I9846">
        <f t="shared" si="614"/>
        <v>0.10018930000000012</v>
      </c>
      <c r="J9846">
        <f t="shared" si="615"/>
        <v>4.0999419729025651E-3</v>
      </c>
      <c r="L9846">
        <v>14.759791102449235</v>
      </c>
    </row>
    <row r="9847" spans="1:12" customFormat="1" hidden="1">
      <c r="A9847" s="10">
        <v>41460</v>
      </c>
      <c r="B9847" s="11">
        <v>0.17708333333333334</v>
      </c>
      <c r="C9847">
        <v>0</v>
      </c>
      <c r="D9847">
        <v>92</v>
      </c>
      <c r="E9847">
        <f t="shared" si="612"/>
        <v>8.1069999999999989E-2</v>
      </c>
      <c r="F9847">
        <v>68.42</v>
      </c>
      <c r="G9847">
        <v>13.5</v>
      </c>
      <c r="H9847">
        <f t="shared" si="613"/>
        <v>9.9989300000000014</v>
      </c>
      <c r="I9847">
        <f t="shared" si="614"/>
        <v>9.9989300000000017E-2</v>
      </c>
      <c r="J9847">
        <f t="shared" si="615"/>
        <v>4.0795116189502219E-3</v>
      </c>
      <c r="L9847">
        <v>14.686241828220799</v>
      </c>
    </row>
    <row r="9848" spans="1:12" customFormat="1" hidden="1">
      <c r="A9848" s="10">
        <v>41460</v>
      </c>
      <c r="B9848" s="11">
        <v>0.18055555555555555</v>
      </c>
      <c r="C9848">
        <v>0</v>
      </c>
      <c r="D9848">
        <v>92.06</v>
      </c>
      <c r="E9848">
        <f t="shared" si="612"/>
        <v>8.1069999999999989E-2</v>
      </c>
      <c r="F9848">
        <v>68.489999999999995</v>
      </c>
      <c r="G9848">
        <v>13.5</v>
      </c>
      <c r="H9848">
        <f t="shared" si="613"/>
        <v>9.9889300000000105</v>
      </c>
      <c r="I9848">
        <f t="shared" si="614"/>
        <v>9.9889300000000111E-2</v>
      </c>
      <c r="J9848">
        <f t="shared" si="615"/>
        <v>4.0693193979627531E-3</v>
      </c>
      <c r="L9848">
        <v>14.649549832665912</v>
      </c>
    </row>
    <row r="9849" spans="1:12" customFormat="1" hidden="1">
      <c r="A9849" s="10">
        <v>41460</v>
      </c>
      <c r="B9849" s="11">
        <v>0.18402777777777779</v>
      </c>
      <c r="C9849">
        <v>0</v>
      </c>
      <c r="D9849">
        <v>92.11</v>
      </c>
      <c r="E9849">
        <f t="shared" si="612"/>
        <v>8.1069999999999989E-2</v>
      </c>
      <c r="F9849">
        <v>68.55</v>
      </c>
      <c r="G9849">
        <v>13.5</v>
      </c>
      <c r="H9849">
        <f t="shared" si="613"/>
        <v>9.9789300000000054</v>
      </c>
      <c r="I9849">
        <f t="shared" si="614"/>
        <v>9.9789300000000053E-2</v>
      </c>
      <c r="J9849">
        <f t="shared" si="615"/>
        <v>4.0591424707644048E-3</v>
      </c>
      <c r="L9849">
        <v>14.612912894751858</v>
      </c>
    </row>
    <row r="9850" spans="1:12" customFormat="1" hidden="1">
      <c r="A9850" s="10">
        <v>41460</v>
      </c>
      <c r="B9850" s="11">
        <v>0.1875</v>
      </c>
      <c r="C9850">
        <v>0</v>
      </c>
      <c r="D9850">
        <v>92.1</v>
      </c>
      <c r="E9850">
        <f t="shared" si="612"/>
        <v>8.1069999999999989E-2</v>
      </c>
      <c r="F9850">
        <v>68.56</v>
      </c>
      <c r="G9850">
        <v>13.5</v>
      </c>
      <c r="H9850">
        <f t="shared" si="613"/>
        <v>9.9589299999999952</v>
      </c>
      <c r="I9850">
        <f t="shared" si="614"/>
        <v>9.958929999999995E-2</v>
      </c>
      <c r="J9850">
        <f t="shared" si="615"/>
        <v>4.0388344671021138E-3</v>
      </c>
      <c r="K9850">
        <f>J9850*3600</f>
        <v>14.53980408156761</v>
      </c>
      <c r="L9850" s="1">
        <v>14.53980408156761</v>
      </c>
    </row>
    <row r="9851" spans="1:12" customFormat="1" hidden="1">
      <c r="A9851" s="10">
        <v>41460</v>
      </c>
      <c r="B9851" s="11">
        <v>0.19097222222222221</v>
      </c>
      <c r="C9851">
        <v>0</v>
      </c>
      <c r="D9851">
        <v>92.19</v>
      </c>
      <c r="E9851">
        <f t="shared" si="612"/>
        <v>8.1069999999999989E-2</v>
      </c>
      <c r="F9851">
        <v>68.63</v>
      </c>
      <c r="G9851">
        <v>13.5</v>
      </c>
      <c r="H9851">
        <f t="shared" si="613"/>
        <v>9.9789300000000054</v>
      </c>
      <c r="I9851">
        <f t="shared" si="614"/>
        <v>9.9789300000000053E-2</v>
      </c>
      <c r="J9851">
        <f t="shared" si="615"/>
        <v>4.0591424707644048E-3</v>
      </c>
      <c r="L9851">
        <v>14.612912894751858</v>
      </c>
    </row>
    <row r="9852" spans="1:12" customFormat="1" hidden="1">
      <c r="A9852" s="10">
        <v>41460</v>
      </c>
      <c r="B9852" s="11">
        <v>0.19444444444444445</v>
      </c>
      <c r="C9852">
        <v>0</v>
      </c>
      <c r="D9852">
        <v>92.14</v>
      </c>
      <c r="E9852">
        <f t="shared" si="612"/>
        <v>8.1069999999999989E-2</v>
      </c>
      <c r="F9852">
        <v>68.58</v>
      </c>
      <c r="G9852">
        <v>13.5</v>
      </c>
      <c r="H9852">
        <f t="shared" si="613"/>
        <v>9.9789300000000054</v>
      </c>
      <c r="I9852">
        <f t="shared" si="614"/>
        <v>9.9789300000000053E-2</v>
      </c>
      <c r="J9852">
        <f t="shared" si="615"/>
        <v>4.0591424707644048E-3</v>
      </c>
      <c r="L9852">
        <v>14.612912894751858</v>
      </c>
    </row>
    <row r="9853" spans="1:12" customFormat="1" hidden="1">
      <c r="A9853" s="10">
        <v>41460</v>
      </c>
      <c r="B9853" s="11">
        <v>0.19791666666666666</v>
      </c>
      <c r="C9853">
        <v>0</v>
      </c>
      <c r="D9853">
        <v>92.09</v>
      </c>
      <c r="E9853">
        <f t="shared" si="612"/>
        <v>8.1069999999999989E-2</v>
      </c>
      <c r="F9853">
        <v>68.569999999999993</v>
      </c>
      <c r="G9853">
        <v>13.5</v>
      </c>
      <c r="H9853">
        <f t="shared" si="613"/>
        <v>9.9389300000000134</v>
      </c>
      <c r="I9853">
        <f t="shared" si="614"/>
        <v>9.9389300000000139E-2</v>
      </c>
      <c r="J9853">
        <f t="shared" si="615"/>
        <v>4.0185875466590137E-3</v>
      </c>
      <c r="L9853">
        <v>14.466915167972449</v>
      </c>
    </row>
    <row r="9854" spans="1:12" customFormat="1" hidden="1">
      <c r="A9854" s="10">
        <v>41460</v>
      </c>
      <c r="B9854" s="11">
        <v>0.20138888888888887</v>
      </c>
      <c r="C9854">
        <v>0</v>
      </c>
      <c r="D9854">
        <v>92.13</v>
      </c>
      <c r="E9854">
        <f t="shared" si="612"/>
        <v>8.1069999999999989E-2</v>
      </c>
      <c r="F9854">
        <v>68.59</v>
      </c>
      <c r="G9854">
        <v>13.5</v>
      </c>
      <c r="H9854">
        <f t="shared" si="613"/>
        <v>9.9589299999999952</v>
      </c>
      <c r="I9854">
        <f t="shared" si="614"/>
        <v>9.958929999999995E-2</v>
      </c>
      <c r="J9854">
        <f t="shared" si="615"/>
        <v>4.0388344671021138E-3</v>
      </c>
      <c r="L9854">
        <v>14.53980408156761</v>
      </c>
    </row>
    <row r="9855" spans="1:12" customFormat="1" hidden="1">
      <c r="A9855" s="10">
        <v>41460</v>
      </c>
      <c r="B9855" s="11">
        <v>0.20486111111111113</v>
      </c>
      <c r="C9855">
        <v>0</v>
      </c>
      <c r="D9855">
        <v>92.03</v>
      </c>
      <c r="E9855">
        <f t="shared" si="612"/>
        <v>8.1069999999999989E-2</v>
      </c>
      <c r="F9855">
        <v>68.47</v>
      </c>
      <c r="G9855">
        <v>13.5</v>
      </c>
      <c r="H9855">
        <f t="shared" si="613"/>
        <v>9.9789300000000054</v>
      </c>
      <c r="I9855">
        <f t="shared" si="614"/>
        <v>9.9789300000000053E-2</v>
      </c>
      <c r="J9855">
        <f t="shared" si="615"/>
        <v>4.0591424707644048E-3</v>
      </c>
      <c r="L9855">
        <v>14.612912894751858</v>
      </c>
    </row>
    <row r="9856" spans="1:12" customFormat="1">
      <c r="A9856" s="10">
        <v>41460</v>
      </c>
      <c r="B9856" s="11">
        <v>0.20833333333333334</v>
      </c>
      <c r="C9856">
        <v>0</v>
      </c>
      <c r="D9856">
        <v>92.04</v>
      </c>
      <c r="E9856">
        <f t="shared" si="612"/>
        <v>8.1069999999999989E-2</v>
      </c>
      <c r="F9856">
        <v>68.55</v>
      </c>
      <c r="G9856">
        <v>13.5</v>
      </c>
      <c r="H9856">
        <f t="shared" si="613"/>
        <v>9.9089300000000122</v>
      </c>
      <c r="I9856">
        <f t="shared" si="614"/>
        <v>9.9089300000000116E-2</v>
      </c>
      <c r="J9856">
        <f t="shared" si="615"/>
        <v>3.9883315627753145E-3</v>
      </c>
      <c r="K9856">
        <f>J9856*3600</f>
        <v>14.357993625991133</v>
      </c>
      <c r="L9856" s="13">
        <f>K9856*1000/156000</f>
        <v>9.2038420679430341E-2</v>
      </c>
    </row>
    <row r="9857" spans="1:12" customFormat="1" hidden="1">
      <c r="A9857" s="10">
        <v>41460</v>
      </c>
      <c r="B9857" s="11">
        <v>0.21180555555555555</v>
      </c>
      <c r="C9857">
        <v>0</v>
      </c>
      <c r="D9857">
        <v>92.19</v>
      </c>
      <c r="E9857">
        <f t="shared" si="612"/>
        <v>8.1069999999999989E-2</v>
      </c>
      <c r="F9857">
        <v>68.72</v>
      </c>
      <c r="G9857">
        <v>13.5</v>
      </c>
      <c r="H9857">
        <f t="shared" si="613"/>
        <v>9.888930000000002</v>
      </c>
      <c r="I9857">
        <f t="shared" si="614"/>
        <v>9.8889300000000013E-2</v>
      </c>
      <c r="J9857">
        <f t="shared" si="615"/>
        <v>3.9682370817687935E-3</v>
      </c>
      <c r="L9857">
        <v>14.285653494367656</v>
      </c>
    </row>
    <row r="9858" spans="1:12" customFormat="1" hidden="1">
      <c r="A9858" s="10">
        <v>41460</v>
      </c>
      <c r="B9858" s="11">
        <v>0.21527777777777779</v>
      </c>
      <c r="C9858">
        <v>0</v>
      </c>
      <c r="D9858">
        <v>92.16</v>
      </c>
      <c r="E9858">
        <f t="shared" si="612"/>
        <v>8.1069999999999989E-2</v>
      </c>
      <c r="F9858">
        <v>68.67</v>
      </c>
      <c r="G9858">
        <v>13.5</v>
      </c>
      <c r="H9858">
        <f t="shared" si="613"/>
        <v>9.908929999999998</v>
      </c>
      <c r="I9858">
        <f t="shared" si="614"/>
        <v>9.9089299999999977E-2</v>
      </c>
      <c r="J9858">
        <f t="shared" si="615"/>
        <v>3.9883315627753041E-3</v>
      </c>
      <c r="L9858">
        <v>14.357993625991094</v>
      </c>
    </row>
    <row r="9859" spans="1:12" customFormat="1" hidden="1">
      <c r="A9859" s="10">
        <v>41460</v>
      </c>
      <c r="B9859" s="11">
        <v>0.21875</v>
      </c>
      <c r="C9859">
        <v>0</v>
      </c>
      <c r="D9859">
        <v>92.23</v>
      </c>
      <c r="E9859">
        <f t="shared" si="612"/>
        <v>8.1069999999999989E-2</v>
      </c>
      <c r="F9859">
        <v>68.73</v>
      </c>
      <c r="G9859">
        <v>13.5</v>
      </c>
      <c r="H9859">
        <f t="shared" si="613"/>
        <v>9.9189300000000031</v>
      </c>
      <c r="I9859">
        <f t="shared" si="614"/>
        <v>9.9189300000000036E-2</v>
      </c>
      <c r="J9859">
        <f t="shared" si="615"/>
        <v>3.9984016480690771E-3</v>
      </c>
      <c r="L9859">
        <v>14.394245933048678</v>
      </c>
    </row>
    <row r="9860" spans="1:12" customFormat="1" hidden="1">
      <c r="A9860" s="10">
        <v>41460</v>
      </c>
      <c r="B9860" s="11">
        <v>0.22222222222222221</v>
      </c>
      <c r="C9860">
        <v>0</v>
      </c>
      <c r="D9860">
        <v>92.05</v>
      </c>
      <c r="E9860">
        <f t="shared" si="612"/>
        <v>8.1069999999999989E-2</v>
      </c>
      <c r="F9860">
        <v>68.55</v>
      </c>
      <c r="G9860">
        <v>13.5</v>
      </c>
      <c r="H9860">
        <f t="shared" si="613"/>
        <v>9.9189300000000031</v>
      </c>
      <c r="I9860">
        <f t="shared" si="614"/>
        <v>9.9189300000000036E-2</v>
      </c>
      <c r="J9860">
        <f t="shared" si="615"/>
        <v>3.9984016480690771E-3</v>
      </c>
      <c r="L9860">
        <v>14.394245933048678</v>
      </c>
    </row>
    <row r="9861" spans="1:12" customFormat="1" hidden="1">
      <c r="A9861" s="10">
        <v>41460</v>
      </c>
      <c r="B9861" s="11">
        <v>0.22569444444444445</v>
      </c>
      <c r="C9861">
        <v>0</v>
      </c>
      <c r="D9861">
        <v>91.97</v>
      </c>
      <c r="E9861">
        <f t="shared" ref="E9861:E9924" si="616">(435-368)*1.21/1000</f>
        <v>8.1069999999999989E-2</v>
      </c>
      <c r="F9861">
        <v>68.510000000000005</v>
      </c>
      <c r="G9861">
        <v>13.5</v>
      </c>
      <c r="H9861">
        <f t="shared" ref="H9861:H9924" si="617">D9861-E9861-F9861-G9861</f>
        <v>9.8789299999999969</v>
      </c>
      <c r="I9861">
        <f t="shared" ref="I9861:I9924" si="618">H9861/100</f>
        <v>9.8789299999999969E-2</v>
      </c>
      <c r="J9861">
        <f t="shared" ref="J9861:J9924" si="619">1.2904*I9861^(5/2)</f>
        <v>3.9582126706758577E-3</v>
      </c>
      <c r="L9861">
        <v>14.249565614433088</v>
      </c>
    </row>
    <row r="9862" spans="1:12" customFormat="1" hidden="1">
      <c r="A9862" s="10">
        <v>41460</v>
      </c>
      <c r="B9862" s="11">
        <v>0.22916666666666666</v>
      </c>
      <c r="C9862">
        <v>0</v>
      </c>
      <c r="D9862">
        <v>92.05</v>
      </c>
      <c r="E9862">
        <f t="shared" si="616"/>
        <v>8.1069999999999989E-2</v>
      </c>
      <c r="F9862">
        <v>68.58</v>
      </c>
      <c r="G9862">
        <v>13.5</v>
      </c>
      <c r="H9862">
        <f t="shared" si="617"/>
        <v>9.888930000000002</v>
      </c>
      <c r="I9862">
        <f t="shared" si="618"/>
        <v>9.8889300000000013E-2</v>
      </c>
      <c r="J9862">
        <f t="shared" si="619"/>
        <v>3.9682370817687935E-3</v>
      </c>
      <c r="K9862">
        <f>J9862*3600</f>
        <v>14.285653494367656</v>
      </c>
      <c r="L9862" s="1">
        <v>14.285653494367656</v>
      </c>
    </row>
    <row r="9863" spans="1:12" customFormat="1" hidden="1">
      <c r="A9863" s="10">
        <v>41460</v>
      </c>
      <c r="B9863" s="11">
        <v>0.23263888888888887</v>
      </c>
      <c r="C9863">
        <v>0</v>
      </c>
      <c r="D9863">
        <v>92.08</v>
      </c>
      <c r="E9863">
        <f t="shared" si="616"/>
        <v>8.1069999999999989E-2</v>
      </c>
      <c r="F9863">
        <v>68.599999999999994</v>
      </c>
      <c r="G9863">
        <v>13.5</v>
      </c>
      <c r="H9863">
        <f t="shared" si="617"/>
        <v>9.8989300000000071</v>
      </c>
      <c r="I9863">
        <f t="shared" si="618"/>
        <v>9.8989300000000072E-2</v>
      </c>
      <c r="J9863">
        <f t="shared" si="619"/>
        <v>3.9782767099045989E-3</v>
      </c>
      <c r="L9863">
        <v>14.321796155656555</v>
      </c>
    </row>
    <row r="9864" spans="1:12" customFormat="1" hidden="1">
      <c r="A9864" s="10">
        <v>41460</v>
      </c>
      <c r="B9864" s="11">
        <v>0.23611111111111113</v>
      </c>
      <c r="C9864">
        <v>0</v>
      </c>
      <c r="D9864">
        <v>92.06</v>
      </c>
      <c r="E9864">
        <f t="shared" si="616"/>
        <v>8.1069999999999989E-2</v>
      </c>
      <c r="F9864">
        <v>68.62</v>
      </c>
      <c r="G9864">
        <v>13.5</v>
      </c>
      <c r="H9864">
        <f t="shared" si="617"/>
        <v>9.8589300000000009</v>
      </c>
      <c r="I9864">
        <f t="shared" si="618"/>
        <v>9.8589300000000005E-2</v>
      </c>
      <c r="J9864">
        <f t="shared" si="619"/>
        <v>3.9382094688310268E-3</v>
      </c>
      <c r="L9864">
        <v>14.177554087791696</v>
      </c>
    </row>
    <row r="9865" spans="1:12" customFormat="1" hidden="1">
      <c r="A9865" s="10">
        <v>41460</v>
      </c>
      <c r="B9865" s="11">
        <v>0.23958333333333334</v>
      </c>
      <c r="C9865">
        <v>0</v>
      </c>
      <c r="D9865">
        <v>92.07</v>
      </c>
      <c r="E9865">
        <f t="shared" si="616"/>
        <v>8.1069999999999989E-2</v>
      </c>
      <c r="F9865">
        <v>68.7</v>
      </c>
      <c r="G9865">
        <v>13.5</v>
      </c>
      <c r="H9865">
        <f t="shared" si="617"/>
        <v>9.7889299999999935</v>
      </c>
      <c r="I9865">
        <f t="shared" si="618"/>
        <v>9.7889299999999929E-2</v>
      </c>
      <c r="J9865">
        <f t="shared" si="619"/>
        <v>3.8686764666526407E-3</v>
      </c>
      <c r="L9865">
        <v>13.927235279949507</v>
      </c>
    </row>
    <row r="9866" spans="1:12" customFormat="1" hidden="1">
      <c r="A9866" s="10">
        <v>41460</v>
      </c>
      <c r="B9866" s="11">
        <v>0.24305555555555555</v>
      </c>
      <c r="C9866">
        <v>0</v>
      </c>
      <c r="D9866">
        <v>91.64</v>
      </c>
      <c r="E9866">
        <f t="shared" si="616"/>
        <v>8.1069999999999989E-2</v>
      </c>
      <c r="F9866">
        <v>68.63</v>
      </c>
      <c r="G9866">
        <v>13.5</v>
      </c>
      <c r="H9866">
        <f t="shared" si="617"/>
        <v>9.4289300000000082</v>
      </c>
      <c r="I9866">
        <f t="shared" si="618"/>
        <v>9.4289300000000076E-2</v>
      </c>
      <c r="J9866">
        <f t="shared" si="619"/>
        <v>3.5227383172601111E-3</v>
      </c>
      <c r="L9866">
        <v>12.6818579421364</v>
      </c>
    </row>
    <row r="9867" spans="1:12" customFormat="1" hidden="1">
      <c r="A9867" s="10">
        <v>41460</v>
      </c>
      <c r="B9867" s="11">
        <v>0.24652777777777779</v>
      </c>
      <c r="C9867">
        <v>0</v>
      </c>
      <c r="D9867">
        <v>91.5</v>
      </c>
      <c r="E9867">
        <f t="shared" si="616"/>
        <v>8.1069999999999989E-2</v>
      </c>
      <c r="F9867">
        <v>68.72</v>
      </c>
      <c r="G9867">
        <v>13.5</v>
      </c>
      <c r="H9867">
        <f t="shared" si="617"/>
        <v>9.1989300000000043</v>
      </c>
      <c r="I9867">
        <f t="shared" si="618"/>
        <v>9.1989300000000038E-2</v>
      </c>
      <c r="J9867">
        <f t="shared" si="619"/>
        <v>3.3118269779424643E-3</v>
      </c>
      <c r="L9867">
        <v>11.922577120592871</v>
      </c>
    </row>
    <row r="9868" spans="1:12" customFormat="1">
      <c r="A9868" s="10">
        <v>41460</v>
      </c>
      <c r="B9868" s="11">
        <v>0.25</v>
      </c>
      <c r="C9868">
        <v>0</v>
      </c>
      <c r="D9868">
        <v>91.53</v>
      </c>
      <c r="E9868">
        <f t="shared" si="616"/>
        <v>8.1069999999999989E-2</v>
      </c>
      <c r="F9868">
        <v>68.709999999999994</v>
      </c>
      <c r="G9868">
        <v>13.5</v>
      </c>
      <c r="H9868">
        <f t="shared" si="617"/>
        <v>9.2389300000000105</v>
      </c>
      <c r="I9868">
        <f t="shared" si="618"/>
        <v>9.2389300000000105E-2</v>
      </c>
      <c r="J9868">
        <f t="shared" si="619"/>
        <v>3.3479467820192181E-3</v>
      </c>
      <c r="K9868">
        <f>J9868*3600</f>
        <v>12.052608415269185</v>
      </c>
      <c r="L9868" s="13">
        <f>K9868*1000/156000</f>
        <v>7.7260310354289652E-2</v>
      </c>
    </row>
    <row r="9869" spans="1:12" customFormat="1" hidden="1">
      <c r="A9869" s="10">
        <v>41460</v>
      </c>
      <c r="B9869" s="11">
        <v>0.25347222222222221</v>
      </c>
      <c r="C9869">
        <v>0</v>
      </c>
      <c r="D9869">
        <v>91.52</v>
      </c>
      <c r="E9869">
        <f t="shared" si="616"/>
        <v>8.1069999999999989E-2</v>
      </c>
      <c r="F9869">
        <v>68.709999999999994</v>
      </c>
      <c r="G9869">
        <v>13.5</v>
      </c>
      <c r="H9869">
        <f t="shared" si="617"/>
        <v>9.2289300000000054</v>
      </c>
      <c r="I9869">
        <f t="shared" si="618"/>
        <v>9.228930000000006E-2</v>
      </c>
      <c r="J9869">
        <f t="shared" si="619"/>
        <v>3.3388947882591886E-3</v>
      </c>
      <c r="L9869">
        <v>12.020021237733079</v>
      </c>
    </row>
    <row r="9870" spans="1:12" customFormat="1" hidden="1">
      <c r="A9870" s="10">
        <v>41460</v>
      </c>
      <c r="B9870" s="11">
        <v>0.25694444444444448</v>
      </c>
      <c r="C9870">
        <v>0</v>
      </c>
      <c r="D9870">
        <v>91.55</v>
      </c>
      <c r="E9870">
        <f t="shared" si="616"/>
        <v>8.1069999999999989E-2</v>
      </c>
      <c r="F9870">
        <v>68.72</v>
      </c>
      <c r="G9870">
        <v>13.5</v>
      </c>
      <c r="H9870">
        <f t="shared" si="617"/>
        <v>9.2489300000000014</v>
      </c>
      <c r="I9870">
        <f t="shared" si="618"/>
        <v>9.248930000000001E-2</v>
      </c>
      <c r="J9870">
        <f t="shared" si="619"/>
        <v>3.3570134842136968E-3</v>
      </c>
      <c r="L9870">
        <v>12.085248543169309</v>
      </c>
    </row>
    <row r="9871" spans="1:12" customFormat="1" hidden="1">
      <c r="A9871" s="10">
        <v>41460</v>
      </c>
      <c r="B9871" s="11">
        <v>0.26041666666666669</v>
      </c>
      <c r="C9871">
        <v>0</v>
      </c>
      <c r="D9871">
        <v>91.55</v>
      </c>
      <c r="E9871">
        <f t="shared" si="616"/>
        <v>8.1069999999999989E-2</v>
      </c>
      <c r="F9871">
        <v>68.73</v>
      </c>
      <c r="G9871">
        <v>13.5</v>
      </c>
      <c r="H9871">
        <f t="shared" si="617"/>
        <v>9.2389299999999963</v>
      </c>
      <c r="I9871">
        <f t="shared" si="618"/>
        <v>9.2389299999999966E-2</v>
      </c>
      <c r="J9871">
        <f t="shared" si="619"/>
        <v>3.3479467820192064E-3</v>
      </c>
      <c r="L9871">
        <v>12.052608415269143</v>
      </c>
    </row>
    <row r="9872" spans="1:12" customFormat="1" hidden="1">
      <c r="A9872" s="10">
        <v>41460</v>
      </c>
      <c r="B9872" s="11">
        <v>0.2638888888888889</v>
      </c>
      <c r="C9872">
        <v>0</v>
      </c>
      <c r="D9872">
        <v>91.62</v>
      </c>
      <c r="E9872">
        <f t="shared" si="616"/>
        <v>8.1069999999999989E-2</v>
      </c>
      <c r="F9872">
        <v>68.8</v>
      </c>
      <c r="G9872">
        <v>13.5</v>
      </c>
      <c r="H9872">
        <f t="shared" si="617"/>
        <v>9.2389300000000105</v>
      </c>
      <c r="I9872">
        <f t="shared" si="618"/>
        <v>9.2389300000000105E-2</v>
      </c>
      <c r="J9872">
        <f t="shared" si="619"/>
        <v>3.3479467820192181E-3</v>
      </c>
      <c r="L9872">
        <v>12.052608415269185</v>
      </c>
    </row>
    <row r="9873" spans="1:12" customFormat="1" hidden="1">
      <c r="A9873" s="10">
        <v>41460</v>
      </c>
      <c r="B9873" s="11">
        <v>0.2673611111111111</v>
      </c>
      <c r="C9873">
        <v>0</v>
      </c>
      <c r="D9873">
        <v>91.7</v>
      </c>
      <c r="E9873">
        <f t="shared" si="616"/>
        <v>8.1069999999999989E-2</v>
      </c>
      <c r="F9873">
        <v>68.89</v>
      </c>
      <c r="G9873">
        <v>13.5</v>
      </c>
      <c r="H9873">
        <f t="shared" si="617"/>
        <v>9.2289300000000054</v>
      </c>
      <c r="I9873">
        <f t="shared" si="618"/>
        <v>9.228930000000006E-2</v>
      </c>
      <c r="J9873">
        <f t="shared" si="619"/>
        <v>3.3388947882591886E-3</v>
      </c>
      <c r="L9873">
        <v>12.020021237733079</v>
      </c>
    </row>
    <row r="9874" spans="1:12" customFormat="1" hidden="1">
      <c r="A9874" s="10">
        <v>41460</v>
      </c>
      <c r="B9874" s="11">
        <v>0.27083333333333331</v>
      </c>
      <c r="C9874">
        <v>0</v>
      </c>
      <c r="D9874">
        <v>91.7</v>
      </c>
      <c r="E9874">
        <f t="shared" si="616"/>
        <v>8.1069999999999989E-2</v>
      </c>
      <c r="F9874">
        <v>68.89</v>
      </c>
      <c r="G9874">
        <v>13.5</v>
      </c>
      <c r="H9874">
        <f t="shared" si="617"/>
        <v>9.2289300000000054</v>
      </c>
      <c r="I9874">
        <f t="shared" si="618"/>
        <v>9.228930000000006E-2</v>
      </c>
      <c r="J9874">
        <f t="shared" si="619"/>
        <v>3.3388947882591886E-3</v>
      </c>
      <c r="K9874">
        <f>J9874*3600</f>
        <v>12.020021237733079</v>
      </c>
      <c r="L9874" s="1">
        <v>12.020021237733079</v>
      </c>
    </row>
    <row r="9875" spans="1:12" customFormat="1" hidden="1">
      <c r="A9875" s="10">
        <v>41460</v>
      </c>
      <c r="B9875" s="11">
        <v>0.27430555555555552</v>
      </c>
      <c r="C9875">
        <v>0</v>
      </c>
      <c r="D9875">
        <v>91.62</v>
      </c>
      <c r="E9875">
        <f t="shared" si="616"/>
        <v>8.1069999999999989E-2</v>
      </c>
      <c r="F9875">
        <v>68.88</v>
      </c>
      <c r="G9875">
        <v>13.5</v>
      </c>
      <c r="H9875">
        <f t="shared" si="617"/>
        <v>9.1589300000000122</v>
      </c>
      <c r="I9875">
        <f t="shared" si="618"/>
        <v>9.1589300000000123E-2</v>
      </c>
      <c r="J9875">
        <f t="shared" si="619"/>
        <v>3.2759419987357995E-3</v>
      </c>
      <c r="L9875">
        <v>11.793391195448878</v>
      </c>
    </row>
    <row r="9876" spans="1:12" customFormat="1" hidden="1">
      <c r="A9876" s="10">
        <v>41460</v>
      </c>
      <c r="B9876" s="11">
        <v>0.27777777777777779</v>
      </c>
      <c r="C9876">
        <v>0</v>
      </c>
      <c r="D9876">
        <v>91.72</v>
      </c>
      <c r="E9876">
        <f t="shared" si="616"/>
        <v>8.1069999999999989E-2</v>
      </c>
      <c r="F9876">
        <v>68.95</v>
      </c>
      <c r="G9876">
        <v>13.5</v>
      </c>
      <c r="H9876">
        <f t="shared" si="617"/>
        <v>9.1889299999999992</v>
      </c>
      <c r="I9876">
        <f t="shared" si="618"/>
        <v>9.1889299999999993E-2</v>
      </c>
      <c r="J9876">
        <f t="shared" si="619"/>
        <v>3.3028337382552415E-3</v>
      </c>
      <c r="L9876">
        <v>11.89020145771887</v>
      </c>
    </row>
    <row r="9877" spans="1:12" customFormat="1" hidden="1">
      <c r="A9877" s="10">
        <v>41460</v>
      </c>
      <c r="B9877" s="11">
        <v>0.28125</v>
      </c>
      <c r="C9877">
        <v>0</v>
      </c>
      <c r="D9877">
        <v>91.76</v>
      </c>
      <c r="E9877">
        <f t="shared" si="616"/>
        <v>8.1069999999999989E-2</v>
      </c>
      <c r="F9877">
        <v>69.02</v>
      </c>
      <c r="G9877">
        <v>13.5</v>
      </c>
      <c r="H9877">
        <f t="shared" si="617"/>
        <v>9.1589300000000122</v>
      </c>
      <c r="I9877">
        <f t="shared" si="618"/>
        <v>9.1589300000000123E-2</v>
      </c>
      <c r="J9877">
        <f t="shared" si="619"/>
        <v>3.2759419987357995E-3</v>
      </c>
      <c r="L9877">
        <v>11.793391195448878</v>
      </c>
    </row>
    <row r="9878" spans="1:12" customFormat="1" hidden="1">
      <c r="A9878" s="10">
        <v>41460</v>
      </c>
      <c r="B9878" s="11">
        <v>0.28472222222222221</v>
      </c>
      <c r="C9878">
        <v>0</v>
      </c>
      <c r="D9878">
        <v>91.79</v>
      </c>
      <c r="E9878">
        <f t="shared" si="616"/>
        <v>8.1069999999999989E-2</v>
      </c>
      <c r="F9878">
        <v>69.06</v>
      </c>
      <c r="G9878">
        <v>13.5</v>
      </c>
      <c r="H9878">
        <f t="shared" si="617"/>
        <v>9.1489300000000071</v>
      </c>
      <c r="I9878">
        <f t="shared" si="618"/>
        <v>9.1489300000000065E-2</v>
      </c>
      <c r="J9878">
        <f t="shared" si="619"/>
        <v>3.2670073854494217E-3</v>
      </c>
      <c r="L9878">
        <v>11.761226587617918</v>
      </c>
    </row>
    <row r="9879" spans="1:12" customFormat="1" hidden="1">
      <c r="A9879" s="10">
        <v>41460</v>
      </c>
      <c r="B9879" s="11">
        <v>0.28819444444444448</v>
      </c>
      <c r="C9879">
        <v>0</v>
      </c>
      <c r="D9879">
        <v>91.69</v>
      </c>
      <c r="E9879">
        <f t="shared" si="616"/>
        <v>8.1069999999999989E-2</v>
      </c>
      <c r="F9879">
        <v>68.959999999999994</v>
      </c>
      <c r="G9879">
        <v>13.5</v>
      </c>
      <c r="H9879">
        <f t="shared" si="617"/>
        <v>9.1489300000000071</v>
      </c>
      <c r="I9879">
        <f t="shared" si="618"/>
        <v>9.1489300000000065E-2</v>
      </c>
      <c r="J9879">
        <f t="shared" si="619"/>
        <v>3.2670073854494217E-3</v>
      </c>
      <c r="L9879">
        <v>11.761226587617918</v>
      </c>
    </row>
    <row r="9880" spans="1:12" customFormat="1">
      <c r="A9880" s="10">
        <v>41460</v>
      </c>
      <c r="B9880" s="11">
        <v>0.29166666666666669</v>
      </c>
      <c r="C9880">
        <v>0</v>
      </c>
      <c r="D9880">
        <v>91.63</v>
      </c>
      <c r="E9880">
        <f t="shared" si="616"/>
        <v>8.1069999999999989E-2</v>
      </c>
      <c r="F9880">
        <v>68.930000000000007</v>
      </c>
      <c r="G9880">
        <v>13.5</v>
      </c>
      <c r="H9880">
        <f t="shared" si="617"/>
        <v>9.1189299999999918</v>
      </c>
      <c r="I9880">
        <f t="shared" si="618"/>
        <v>9.1189299999999918E-2</v>
      </c>
      <c r="J9880">
        <f t="shared" si="619"/>
        <v>3.2402913332939326E-3</v>
      </c>
      <c r="K9880">
        <f>J9880*3600</f>
        <v>11.665048799858157</v>
      </c>
      <c r="L9880" s="13">
        <f>K9880*1000/156000</f>
        <v>7.4775953845244603E-2</v>
      </c>
    </row>
    <row r="9881" spans="1:12" customFormat="1" hidden="1">
      <c r="A9881" s="10">
        <v>41460</v>
      </c>
      <c r="B9881" s="11">
        <v>0.2951388888888889</v>
      </c>
      <c r="C9881">
        <v>0</v>
      </c>
      <c r="D9881">
        <v>91.69</v>
      </c>
      <c r="E9881">
        <f t="shared" si="616"/>
        <v>8.1069999999999989E-2</v>
      </c>
      <c r="F9881">
        <v>69</v>
      </c>
      <c r="G9881">
        <v>13.5</v>
      </c>
      <c r="H9881">
        <f t="shared" si="617"/>
        <v>9.1089300000000009</v>
      </c>
      <c r="I9881">
        <f t="shared" si="618"/>
        <v>9.1089300000000012E-2</v>
      </c>
      <c r="J9881">
        <f t="shared" si="619"/>
        <v>3.2314152184578083E-3</v>
      </c>
      <c r="L9881">
        <v>11.63309478644811</v>
      </c>
    </row>
    <row r="9882" spans="1:12" customFormat="1" hidden="1">
      <c r="A9882" s="10">
        <v>41460</v>
      </c>
      <c r="B9882" s="11">
        <v>0.2986111111111111</v>
      </c>
      <c r="C9882">
        <v>0</v>
      </c>
      <c r="D9882">
        <v>91.76</v>
      </c>
      <c r="E9882">
        <f t="shared" si="616"/>
        <v>8.1069999999999989E-2</v>
      </c>
      <c r="F9882">
        <v>69.040000000000006</v>
      </c>
      <c r="G9882">
        <v>13.5</v>
      </c>
      <c r="H9882">
        <f t="shared" si="617"/>
        <v>9.138930000000002</v>
      </c>
      <c r="I9882">
        <f t="shared" si="618"/>
        <v>9.1389300000000021E-2</v>
      </c>
      <c r="J9882">
        <f t="shared" si="619"/>
        <v>3.2580874087819013E-3</v>
      </c>
      <c r="L9882">
        <v>11.729114671614845</v>
      </c>
    </row>
    <row r="9883" spans="1:12" customFormat="1" hidden="1">
      <c r="A9883" s="10">
        <v>41460</v>
      </c>
      <c r="B9883" s="11">
        <v>0.30208333333333331</v>
      </c>
      <c r="C9883">
        <v>0</v>
      </c>
      <c r="D9883">
        <v>91.59</v>
      </c>
      <c r="E9883">
        <f t="shared" si="616"/>
        <v>8.1069999999999989E-2</v>
      </c>
      <c r="F9883">
        <v>68.91</v>
      </c>
      <c r="G9883">
        <v>13.5</v>
      </c>
      <c r="H9883">
        <f t="shared" si="617"/>
        <v>9.09893000000001</v>
      </c>
      <c r="I9883">
        <f t="shared" si="618"/>
        <v>9.0989300000000106E-2</v>
      </c>
      <c r="J9883">
        <f t="shared" si="619"/>
        <v>3.2225537082091293E-3</v>
      </c>
      <c r="L9883">
        <v>11.601193349552865</v>
      </c>
    </row>
    <row r="9884" spans="1:12" customFormat="1" hidden="1">
      <c r="A9884" s="10">
        <v>41460</v>
      </c>
      <c r="B9884" s="11">
        <v>0.30555555555555552</v>
      </c>
      <c r="C9884">
        <v>0</v>
      </c>
      <c r="D9884">
        <v>91.59</v>
      </c>
      <c r="E9884">
        <f t="shared" si="616"/>
        <v>8.1069999999999989E-2</v>
      </c>
      <c r="F9884">
        <v>68.91</v>
      </c>
      <c r="G9884">
        <v>13.5</v>
      </c>
      <c r="H9884">
        <f t="shared" si="617"/>
        <v>9.09893000000001</v>
      </c>
      <c r="I9884">
        <f t="shared" si="618"/>
        <v>9.0989300000000106E-2</v>
      </c>
      <c r="J9884">
        <f t="shared" si="619"/>
        <v>3.2225537082091293E-3</v>
      </c>
      <c r="L9884">
        <v>11.601193349552865</v>
      </c>
    </row>
    <row r="9885" spans="1:12" customFormat="1" hidden="1">
      <c r="A9885" s="10">
        <v>41460</v>
      </c>
      <c r="B9885" s="11">
        <v>0.30902777777777779</v>
      </c>
      <c r="C9885">
        <v>0</v>
      </c>
      <c r="D9885">
        <v>91.5</v>
      </c>
      <c r="E9885">
        <f t="shared" si="616"/>
        <v>8.1069999999999989E-2</v>
      </c>
      <c r="F9885">
        <v>68.790000000000006</v>
      </c>
      <c r="G9885">
        <v>13.5</v>
      </c>
      <c r="H9885">
        <f t="shared" si="617"/>
        <v>9.1289299999999969</v>
      </c>
      <c r="I9885">
        <f t="shared" si="618"/>
        <v>9.1289299999999962E-2</v>
      </c>
      <c r="J9885">
        <f t="shared" si="619"/>
        <v>3.249182060731954E-3</v>
      </c>
      <c r="L9885">
        <v>11.697055418635035</v>
      </c>
    </row>
    <row r="9886" spans="1:12" customFormat="1" hidden="1">
      <c r="A9886" s="10">
        <v>41460</v>
      </c>
      <c r="B9886" s="11">
        <v>0.3125</v>
      </c>
      <c r="C9886">
        <v>0</v>
      </c>
      <c r="D9886">
        <v>91.5</v>
      </c>
      <c r="E9886">
        <f t="shared" si="616"/>
        <v>8.1069999999999989E-2</v>
      </c>
      <c r="F9886">
        <v>68.83</v>
      </c>
      <c r="G9886">
        <v>13.5</v>
      </c>
      <c r="H9886">
        <f t="shared" si="617"/>
        <v>9.0889300000000048</v>
      </c>
      <c r="I9886">
        <f t="shared" si="618"/>
        <v>9.0889300000000048E-2</v>
      </c>
      <c r="J9886">
        <f t="shared" si="619"/>
        <v>3.2137067945290543E-3</v>
      </c>
      <c r="K9886">
        <f>J9886*3600</f>
        <v>11.569344460304595</v>
      </c>
      <c r="L9886" s="1">
        <v>11.569344460304595</v>
      </c>
    </row>
    <row r="9887" spans="1:12" customFormat="1" hidden="1">
      <c r="A9887" s="10">
        <v>41460</v>
      </c>
      <c r="B9887" s="11">
        <v>0.31597222222222221</v>
      </c>
      <c r="C9887">
        <v>0</v>
      </c>
      <c r="D9887">
        <v>91.49</v>
      </c>
      <c r="E9887">
        <f t="shared" si="616"/>
        <v>8.1069999999999989E-2</v>
      </c>
      <c r="F9887">
        <v>68.84</v>
      </c>
      <c r="G9887">
        <v>13.5</v>
      </c>
      <c r="H9887">
        <f t="shared" si="617"/>
        <v>9.0689299999999946</v>
      </c>
      <c r="I9887">
        <f t="shared" si="618"/>
        <v>9.0689299999999945E-2</v>
      </c>
      <c r="J9887">
        <f t="shared" si="619"/>
        <v>3.1960567247773667E-3</v>
      </c>
      <c r="L9887">
        <v>11.505804209198519</v>
      </c>
    </row>
    <row r="9888" spans="1:12" customFormat="1" hidden="1">
      <c r="A9888" s="10">
        <v>41460</v>
      </c>
      <c r="B9888" s="11">
        <v>0.31944444444444448</v>
      </c>
      <c r="C9888">
        <v>0</v>
      </c>
      <c r="D9888">
        <v>91.62</v>
      </c>
      <c r="E9888">
        <f t="shared" si="616"/>
        <v>8.1069999999999989E-2</v>
      </c>
      <c r="F9888">
        <v>68.95</v>
      </c>
      <c r="G9888">
        <v>13.5</v>
      </c>
      <c r="H9888">
        <f t="shared" si="617"/>
        <v>9.0889300000000048</v>
      </c>
      <c r="I9888">
        <f t="shared" si="618"/>
        <v>9.0889300000000048E-2</v>
      </c>
      <c r="J9888">
        <f t="shared" si="619"/>
        <v>3.2137067945290543E-3</v>
      </c>
      <c r="L9888">
        <v>11.569344460304595</v>
      </c>
    </row>
    <row r="9889" spans="1:12" customFormat="1" hidden="1">
      <c r="A9889" s="10">
        <v>41460</v>
      </c>
      <c r="B9889" s="11">
        <v>0.32291666666666669</v>
      </c>
      <c r="C9889">
        <v>0</v>
      </c>
      <c r="D9889">
        <v>91.58</v>
      </c>
      <c r="E9889">
        <f t="shared" si="616"/>
        <v>8.1069999999999989E-2</v>
      </c>
      <c r="F9889">
        <v>68.930000000000007</v>
      </c>
      <c r="G9889">
        <v>13.5</v>
      </c>
      <c r="H9889">
        <f t="shared" si="617"/>
        <v>9.0689299999999946</v>
      </c>
      <c r="I9889">
        <f t="shared" si="618"/>
        <v>9.0689299999999945E-2</v>
      </c>
      <c r="J9889">
        <f t="shared" si="619"/>
        <v>3.1960567247773667E-3</v>
      </c>
      <c r="L9889">
        <v>11.505804209198519</v>
      </c>
    </row>
    <row r="9890" spans="1:12" customFormat="1" hidden="1">
      <c r="A9890" s="10">
        <v>41460</v>
      </c>
      <c r="B9890" s="11">
        <v>0.3263888888888889</v>
      </c>
      <c r="C9890">
        <v>0</v>
      </c>
      <c r="D9890">
        <v>91.65</v>
      </c>
      <c r="E9890">
        <f t="shared" si="616"/>
        <v>8.1069999999999989E-2</v>
      </c>
      <c r="F9890">
        <v>69</v>
      </c>
      <c r="G9890">
        <v>13.5</v>
      </c>
      <c r="H9890">
        <f t="shared" si="617"/>
        <v>9.0689300000000088</v>
      </c>
      <c r="I9890">
        <f t="shared" si="618"/>
        <v>9.0689300000000084E-2</v>
      </c>
      <c r="J9890">
        <f t="shared" si="619"/>
        <v>3.196056724777381E-3</v>
      </c>
      <c r="L9890">
        <v>11.505804209198571</v>
      </c>
    </row>
    <row r="9891" spans="1:12" customFormat="1" hidden="1">
      <c r="A9891" s="10">
        <v>41460</v>
      </c>
      <c r="B9891" s="11">
        <v>0.3298611111111111</v>
      </c>
      <c r="C9891">
        <v>0</v>
      </c>
      <c r="D9891">
        <v>91.75</v>
      </c>
      <c r="E9891">
        <f t="shared" si="616"/>
        <v>8.1069999999999989E-2</v>
      </c>
      <c r="F9891">
        <v>69.09</v>
      </c>
      <c r="G9891">
        <v>13.5</v>
      </c>
      <c r="H9891">
        <f t="shared" si="617"/>
        <v>9.0789299999999997</v>
      </c>
      <c r="I9891">
        <f t="shared" si="618"/>
        <v>9.0789300000000003E-2</v>
      </c>
      <c r="J9891">
        <f t="shared" si="619"/>
        <v>3.2048744693943527E-3</v>
      </c>
      <c r="L9891">
        <v>11.537548089819669</v>
      </c>
    </row>
    <row r="9892" spans="1:12" customFormat="1">
      <c r="A9892" s="10">
        <v>41460</v>
      </c>
      <c r="B9892" s="11">
        <v>0.33333333333333331</v>
      </c>
      <c r="C9892">
        <v>0</v>
      </c>
      <c r="D9892">
        <v>91.69</v>
      </c>
      <c r="E9892">
        <f t="shared" si="616"/>
        <v>8.1069999999999989E-2</v>
      </c>
      <c r="F9892">
        <v>69.05</v>
      </c>
      <c r="G9892">
        <v>13.5</v>
      </c>
      <c r="H9892">
        <f t="shared" si="617"/>
        <v>9.0589300000000037</v>
      </c>
      <c r="I9892">
        <f t="shared" si="618"/>
        <v>9.0589300000000039E-2</v>
      </c>
      <c r="J9892">
        <f t="shared" si="619"/>
        <v>3.1872535526460358E-3</v>
      </c>
      <c r="K9892">
        <f>J9892*3600</f>
        <v>11.474112789525728</v>
      </c>
      <c r="L9892" s="13">
        <f>K9892*1000/156000</f>
        <v>7.3552005061062367E-2</v>
      </c>
    </row>
    <row r="9893" spans="1:12" customFormat="1" hidden="1">
      <c r="A9893" s="10">
        <v>41460</v>
      </c>
      <c r="B9893" s="11">
        <v>0.33680555555555558</v>
      </c>
      <c r="C9893">
        <v>0</v>
      </c>
      <c r="D9893">
        <v>91.64</v>
      </c>
      <c r="E9893">
        <f t="shared" si="616"/>
        <v>8.1069999999999989E-2</v>
      </c>
      <c r="F9893">
        <v>69</v>
      </c>
      <c r="G9893">
        <v>13.5</v>
      </c>
      <c r="H9893">
        <f t="shared" si="617"/>
        <v>9.0589300000000037</v>
      </c>
      <c r="I9893">
        <f t="shared" si="618"/>
        <v>9.0589300000000039E-2</v>
      </c>
      <c r="J9893">
        <f t="shared" si="619"/>
        <v>3.1872535526460358E-3</v>
      </c>
      <c r="L9893">
        <v>11.474112789525728</v>
      </c>
    </row>
    <row r="9894" spans="1:12" customFormat="1" hidden="1">
      <c r="A9894" s="10">
        <v>41460</v>
      </c>
      <c r="B9894" s="11">
        <v>0.34027777777777773</v>
      </c>
      <c r="C9894">
        <v>0</v>
      </c>
      <c r="D9894">
        <v>91.61</v>
      </c>
      <c r="E9894">
        <f t="shared" si="616"/>
        <v>8.1069999999999989E-2</v>
      </c>
      <c r="F9894">
        <v>68.989999999999995</v>
      </c>
      <c r="G9894">
        <v>13.5</v>
      </c>
      <c r="H9894">
        <f t="shared" si="617"/>
        <v>9.0389300000000077</v>
      </c>
      <c r="I9894">
        <f t="shared" si="618"/>
        <v>9.0389300000000075E-2</v>
      </c>
      <c r="J9894">
        <f t="shared" si="619"/>
        <v>3.169690893689799E-3</v>
      </c>
      <c r="L9894">
        <v>11.410887217283276</v>
      </c>
    </row>
    <row r="9895" spans="1:12" customFormat="1" hidden="1">
      <c r="A9895" s="10">
        <v>41460</v>
      </c>
      <c r="B9895" s="11">
        <v>0.34375</v>
      </c>
      <c r="C9895">
        <v>0</v>
      </c>
      <c r="D9895">
        <v>91.7</v>
      </c>
      <c r="E9895">
        <f t="shared" si="616"/>
        <v>8.1069999999999989E-2</v>
      </c>
      <c r="F9895">
        <v>69.05</v>
      </c>
      <c r="G9895">
        <v>13.5</v>
      </c>
      <c r="H9895">
        <f t="shared" si="617"/>
        <v>9.0689300000000088</v>
      </c>
      <c r="I9895">
        <f t="shared" si="618"/>
        <v>9.0689300000000084E-2</v>
      </c>
      <c r="J9895">
        <f t="shared" si="619"/>
        <v>3.196056724777381E-3</v>
      </c>
      <c r="L9895">
        <v>11.505804209198571</v>
      </c>
    </row>
    <row r="9896" spans="1:12" customFormat="1" hidden="1">
      <c r="A9896" s="10">
        <v>41460</v>
      </c>
      <c r="B9896" s="11">
        <v>0.34722222222222227</v>
      </c>
      <c r="C9896">
        <v>0</v>
      </c>
      <c r="D9896">
        <v>91.66</v>
      </c>
      <c r="E9896">
        <f t="shared" si="616"/>
        <v>8.1069999999999989E-2</v>
      </c>
      <c r="F9896">
        <v>69.010000000000005</v>
      </c>
      <c r="G9896">
        <v>13.5</v>
      </c>
      <c r="H9896">
        <f t="shared" si="617"/>
        <v>9.0689299999999946</v>
      </c>
      <c r="I9896">
        <f t="shared" si="618"/>
        <v>9.0689299999999945E-2</v>
      </c>
      <c r="J9896">
        <f t="shared" si="619"/>
        <v>3.1960567247773667E-3</v>
      </c>
      <c r="L9896">
        <v>11.505804209198519</v>
      </c>
    </row>
    <row r="9897" spans="1:12" customFormat="1" hidden="1">
      <c r="A9897" s="10">
        <v>41460</v>
      </c>
      <c r="B9897" s="11">
        <v>0.35069444444444442</v>
      </c>
      <c r="C9897">
        <v>0</v>
      </c>
      <c r="D9897">
        <v>91.6</v>
      </c>
      <c r="E9897">
        <f t="shared" si="616"/>
        <v>8.1069999999999989E-2</v>
      </c>
      <c r="F9897">
        <v>68.97</v>
      </c>
      <c r="G9897">
        <v>13.5</v>
      </c>
      <c r="H9897">
        <f t="shared" si="617"/>
        <v>9.0489299999999986</v>
      </c>
      <c r="I9897">
        <f t="shared" si="618"/>
        <v>9.0489299999999981E-2</v>
      </c>
      <c r="J9897">
        <f t="shared" si="619"/>
        <v>3.1784649449638183E-3</v>
      </c>
      <c r="L9897">
        <v>11.442473801869745</v>
      </c>
    </row>
    <row r="9898" spans="1:12" customFormat="1" hidden="1">
      <c r="A9898" s="10">
        <v>41460</v>
      </c>
      <c r="B9898" s="11">
        <v>0.35416666666666669</v>
      </c>
      <c r="C9898">
        <v>0</v>
      </c>
      <c r="D9898">
        <v>91.58</v>
      </c>
      <c r="E9898">
        <f t="shared" si="616"/>
        <v>8.1069999999999989E-2</v>
      </c>
      <c r="F9898">
        <v>68.959999999999994</v>
      </c>
      <c r="G9898">
        <v>13.5</v>
      </c>
      <c r="H9898">
        <f t="shared" si="617"/>
        <v>9.0389300000000077</v>
      </c>
      <c r="I9898">
        <f t="shared" si="618"/>
        <v>9.0389300000000075E-2</v>
      </c>
      <c r="J9898">
        <f t="shared" si="619"/>
        <v>3.169690893689799E-3</v>
      </c>
      <c r="K9898">
        <f>J9898*3600</f>
        <v>11.410887217283276</v>
      </c>
      <c r="L9898" s="1">
        <v>11.410887217283276</v>
      </c>
    </row>
    <row r="9899" spans="1:12" customFormat="1" hidden="1">
      <c r="A9899" s="10">
        <v>41460</v>
      </c>
      <c r="B9899" s="11">
        <v>0.3576388888888889</v>
      </c>
      <c r="C9899">
        <v>0</v>
      </c>
      <c r="D9899">
        <v>91.47</v>
      </c>
      <c r="E9899">
        <f t="shared" si="616"/>
        <v>8.1069999999999989E-2</v>
      </c>
      <c r="F9899">
        <v>68.89</v>
      </c>
      <c r="G9899">
        <v>13.5</v>
      </c>
      <c r="H9899">
        <f t="shared" si="617"/>
        <v>8.9989300000000014</v>
      </c>
      <c r="I9899">
        <f t="shared" si="618"/>
        <v>8.9989300000000008E-2</v>
      </c>
      <c r="J9899">
        <f t="shared" si="619"/>
        <v>3.134740091700919E-3</v>
      </c>
      <c r="L9899">
        <v>11.285064330123308</v>
      </c>
    </row>
    <row r="9900" spans="1:12" customFormat="1" hidden="1">
      <c r="A9900" s="10">
        <v>41460</v>
      </c>
      <c r="B9900" s="11">
        <v>0.3611111111111111</v>
      </c>
      <c r="C9900">
        <v>0</v>
      </c>
      <c r="D9900">
        <v>91.38</v>
      </c>
      <c r="E9900">
        <f t="shared" si="616"/>
        <v>8.1069999999999989E-2</v>
      </c>
      <c r="F9900">
        <v>68.8</v>
      </c>
      <c r="G9900">
        <v>13.5</v>
      </c>
      <c r="H9900">
        <f t="shared" si="617"/>
        <v>8.9989300000000014</v>
      </c>
      <c r="I9900">
        <f t="shared" si="618"/>
        <v>8.9989300000000008E-2</v>
      </c>
      <c r="J9900">
        <f t="shared" si="619"/>
        <v>3.134740091700919E-3</v>
      </c>
      <c r="L9900">
        <v>11.285064330123308</v>
      </c>
    </row>
    <row r="9901" spans="1:12" customFormat="1" hidden="1">
      <c r="A9901" s="10">
        <v>41460</v>
      </c>
      <c r="B9901" s="11">
        <v>0.36458333333333331</v>
      </c>
      <c r="C9901">
        <v>0</v>
      </c>
      <c r="D9901">
        <v>91.45</v>
      </c>
      <c r="E9901">
        <f t="shared" si="616"/>
        <v>8.1069999999999989E-2</v>
      </c>
      <c r="F9901">
        <v>68.87</v>
      </c>
      <c r="G9901">
        <v>13.5</v>
      </c>
      <c r="H9901">
        <f t="shared" si="617"/>
        <v>8.9989300000000014</v>
      </c>
      <c r="I9901">
        <f t="shared" si="618"/>
        <v>8.9989300000000008E-2</v>
      </c>
      <c r="J9901">
        <f t="shared" si="619"/>
        <v>3.134740091700919E-3</v>
      </c>
      <c r="L9901">
        <v>11.285064330123308</v>
      </c>
    </row>
    <row r="9902" spans="1:12" customFormat="1" hidden="1">
      <c r="A9902" s="10">
        <v>41460</v>
      </c>
      <c r="B9902" s="11">
        <v>0.36805555555555558</v>
      </c>
      <c r="C9902">
        <v>0</v>
      </c>
      <c r="D9902">
        <v>91.34</v>
      </c>
      <c r="E9902">
        <f t="shared" si="616"/>
        <v>8.1069999999999989E-2</v>
      </c>
      <c r="F9902">
        <v>68.77</v>
      </c>
      <c r="G9902">
        <v>13.5</v>
      </c>
      <c r="H9902">
        <f t="shared" si="617"/>
        <v>8.9889300000000105</v>
      </c>
      <c r="I9902">
        <f t="shared" si="618"/>
        <v>8.9889300000000102E-2</v>
      </c>
      <c r="J9902">
        <f t="shared" si="619"/>
        <v>3.1260387016978368E-3</v>
      </c>
      <c r="L9902">
        <v>11.253739326112212</v>
      </c>
    </row>
    <row r="9903" spans="1:12" customFormat="1" hidden="1">
      <c r="A9903" s="10">
        <v>41460</v>
      </c>
      <c r="B9903" s="11">
        <v>0.37152777777777773</v>
      </c>
      <c r="C9903">
        <v>0</v>
      </c>
      <c r="D9903">
        <v>91.38</v>
      </c>
      <c r="E9903">
        <f t="shared" si="616"/>
        <v>8.1069999999999989E-2</v>
      </c>
      <c r="F9903">
        <v>68.81</v>
      </c>
      <c r="G9903">
        <v>13.5</v>
      </c>
      <c r="H9903">
        <f t="shared" si="617"/>
        <v>8.9889299999999963</v>
      </c>
      <c r="I9903">
        <f t="shared" si="618"/>
        <v>8.9889299999999964E-2</v>
      </c>
      <c r="J9903">
        <f t="shared" si="619"/>
        <v>3.1260387016978225E-3</v>
      </c>
      <c r="L9903">
        <v>11.253739326112161</v>
      </c>
    </row>
    <row r="9904" spans="1:12" customFormat="1">
      <c r="A9904" s="10">
        <v>41460</v>
      </c>
      <c r="B9904" s="11">
        <v>0.375</v>
      </c>
      <c r="C9904">
        <v>0</v>
      </c>
      <c r="D9904">
        <v>91.4</v>
      </c>
      <c r="E9904">
        <f t="shared" si="616"/>
        <v>8.1069999999999989E-2</v>
      </c>
      <c r="F9904">
        <v>68.849999999999994</v>
      </c>
      <c r="G9904">
        <v>13.5</v>
      </c>
      <c r="H9904">
        <f t="shared" si="617"/>
        <v>8.9689300000000145</v>
      </c>
      <c r="I9904">
        <f t="shared" si="618"/>
        <v>8.9689300000000138E-2</v>
      </c>
      <c r="J9904">
        <f t="shared" si="619"/>
        <v>3.108679437826215E-3</v>
      </c>
      <c r="K9904">
        <f>J9904*3600</f>
        <v>11.191245976174374</v>
      </c>
      <c r="L9904" s="13">
        <f>K9904*1000/156000</f>
        <v>7.1738756257528041E-2</v>
      </c>
    </row>
    <row r="9905" spans="1:12" customFormat="1" hidden="1">
      <c r="A9905" s="10">
        <v>41460</v>
      </c>
      <c r="B9905" s="11">
        <v>0.37847222222222227</v>
      </c>
      <c r="C9905">
        <v>0</v>
      </c>
      <c r="D9905">
        <v>91.31</v>
      </c>
      <c r="E9905">
        <f t="shared" si="616"/>
        <v>8.1069999999999989E-2</v>
      </c>
      <c r="F9905">
        <v>68.78</v>
      </c>
      <c r="G9905">
        <v>13.5</v>
      </c>
      <c r="H9905">
        <f t="shared" si="617"/>
        <v>8.9489300000000043</v>
      </c>
      <c r="I9905">
        <f t="shared" si="618"/>
        <v>8.9489300000000049E-2</v>
      </c>
      <c r="J9905">
        <f t="shared" si="619"/>
        <v>3.0913781416301014E-3</v>
      </c>
      <c r="L9905">
        <v>11.128961309868364</v>
      </c>
    </row>
    <row r="9906" spans="1:12" customFormat="1" hidden="1">
      <c r="A9906" s="10">
        <v>41460</v>
      </c>
      <c r="B9906" s="11">
        <v>0.38194444444444442</v>
      </c>
      <c r="C9906">
        <v>0</v>
      </c>
      <c r="D9906">
        <v>91.38</v>
      </c>
      <c r="E9906">
        <f t="shared" si="616"/>
        <v>8.1069999999999989E-2</v>
      </c>
      <c r="F9906">
        <v>68.819999999999993</v>
      </c>
      <c r="G9906">
        <v>13.5</v>
      </c>
      <c r="H9906">
        <f t="shared" si="617"/>
        <v>8.9789300000000054</v>
      </c>
      <c r="I9906">
        <f t="shared" si="618"/>
        <v>8.9789300000000058E-2</v>
      </c>
      <c r="J9906">
        <f t="shared" si="619"/>
        <v>3.1173518197636623E-3</v>
      </c>
      <c r="L9906">
        <v>11.222466551149184</v>
      </c>
    </row>
    <row r="9907" spans="1:12" customFormat="1" hidden="1">
      <c r="A9907" s="10">
        <v>41460</v>
      </c>
      <c r="B9907" s="11">
        <v>0.38541666666666669</v>
      </c>
      <c r="C9907">
        <v>0</v>
      </c>
      <c r="D9907">
        <v>91.44</v>
      </c>
      <c r="E9907">
        <f t="shared" si="616"/>
        <v>8.1069999999999989E-2</v>
      </c>
      <c r="F9907">
        <v>68.900000000000006</v>
      </c>
      <c r="G9907">
        <v>13.5</v>
      </c>
      <c r="H9907">
        <f t="shared" si="617"/>
        <v>8.9589299999999952</v>
      </c>
      <c r="I9907">
        <f t="shared" si="618"/>
        <v>8.9589299999999955E-2</v>
      </c>
      <c r="J9907">
        <f t="shared" si="619"/>
        <v>3.1000215478087499E-3</v>
      </c>
      <c r="L9907">
        <v>11.160077572111499</v>
      </c>
    </row>
    <row r="9908" spans="1:12" customFormat="1" hidden="1">
      <c r="A9908" s="10">
        <v>41460</v>
      </c>
      <c r="B9908" s="11">
        <v>0.3888888888888889</v>
      </c>
      <c r="C9908">
        <v>0</v>
      </c>
      <c r="D9908">
        <v>91.35</v>
      </c>
      <c r="E9908">
        <f t="shared" si="616"/>
        <v>8.1069999999999989E-2</v>
      </c>
      <c r="F9908">
        <v>68.849999999999994</v>
      </c>
      <c r="G9908">
        <v>13.5</v>
      </c>
      <c r="H9908">
        <f t="shared" si="617"/>
        <v>8.9189300000000031</v>
      </c>
      <c r="I9908">
        <f t="shared" si="618"/>
        <v>8.9189300000000027E-2</v>
      </c>
      <c r="J9908">
        <f t="shared" si="619"/>
        <v>3.0655347452470789E-3</v>
      </c>
      <c r="L9908">
        <v>11.035925082889484</v>
      </c>
    </row>
    <row r="9909" spans="1:12" customFormat="1" hidden="1">
      <c r="A9909" s="10">
        <v>41460</v>
      </c>
      <c r="B9909" s="11">
        <v>0.3923611111111111</v>
      </c>
      <c r="C9909">
        <v>0</v>
      </c>
      <c r="D9909">
        <v>91.38</v>
      </c>
      <c r="E9909">
        <f t="shared" si="616"/>
        <v>8.1069999999999989E-2</v>
      </c>
      <c r="F9909">
        <v>68.89</v>
      </c>
      <c r="G9909">
        <v>13.5</v>
      </c>
      <c r="H9909">
        <f t="shared" si="617"/>
        <v>8.908929999999998</v>
      </c>
      <c r="I9909">
        <f t="shared" si="618"/>
        <v>8.9089299999999982E-2</v>
      </c>
      <c r="J9909">
        <f t="shared" si="619"/>
        <v>3.0569491935211438E-3</v>
      </c>
      <c r="L9909">
        <v>11.005017096676118</v>
      </c>
    </row>
    <row r="9910" spans="1:12" customFormat="1" hidden="1">
      <c r="A9910" s="10">
        <v>41460</v>
      </c>
      <c r="B9910" s="11">
        <v>0.39583333333333331</v>
      </c>
      <c r="C9910">
        <v>0</v>
      </c>
      <c r="D9910">
        <v>91.31</v>
      </c>
      <c r="E9910">
        <f t="shared" si="616"/>
        <v>8.1069999999999989E-2</v>
      </c>
      <c r="F9910">
        <v>68.819999999999993</v>
      </c>
      <c r="G9910">
        <v>13.5</v>
      </c>
      <c r="H9910">
        <f t="shared" si="617"/>
        <v>8.9089300000000122</v>
      </c>
      <c r="I9910">
        <f t="shared" si="618"/>
        <v>8.9089300000000121E-2</v>
      </c>
      <c r="J9910">
        <f t="shared" si="619"/>
        <v>3.0569491935211572E-3</v>
      </c>
      <c r="K9910">
        <f>J9910*3600</f>
        <v>11.005017096676166</v>
      </c>
      <c r="L9910" s="1">
        <v>11.005017096676166</v>
      </c>
    </row>
    <row r="9911" spans="1:12" customFormat="1" hidden="1">
      <c r="A9911" s="10">
        <v>41460</v>
      </c>
      <c r="B9911" s="11">
        <v>0.39930555555555558</v>
      </c>
      <c r="C9911">
        <v>0</v>
      </c>
      <c r="D9911">
        <v>91.42</v>
      </c>
      <c r="E9911">
        <f t="shared" si="616"/>
        <v>8.1069999999999989E-2</v>
      </c>
      <c r="F9911">
        <v>68.94</v>
      </c>
      <c r="G9911">
        <v>13.5</v>
      </c>
      <c r="H9911">
        <f t="shared" si="617"/>
        <v>8.8989300000000071</v>
      </c>
      <c r="I9911">
        <f t="shared" si="618"/>
        <v>8.8989300000000077E-2</v>
      </c>
      <c r="J9911">
        <f t="shared" si="619"/>
        <v>3.0483780851601429E-3</v>
      </c>
      <c r="L9911">
        <v>10.974161106576513</v>
      </c>
    </row>
    <row r="9912" spans="1:12" customFormat="1" hidden="1">
      <c r="A9912" s="10">
        <v>41460</v>
      </c>
      <c r="B9912" s="11">
        <v>0.40277777777777773</v>
      </c>
      <c r="C9912">
        <v>0</v>
      </c>
      <c r="D9912">
        <v>91.41</v>
      </c>
      <c r="E9912">
        <f t="shared" si="616"/>
        <v>8.1069999999999989E-2</v>
      </c>
      <c r="F9912">
        <v>68.959999999999994</v>
      </c>
      <c r="G9912">
        <v>13.5</v>
      </c>
      <c r="H9912">
        <f t="shared" si="617"/>
        <v>8.868930000000006</v>
      </c>
      <c r="I9912">
        <f t="shared" si="618"/>
        <v>8.8689300000000054E-2</v>
      </c>
      <c r="J9912">
        <f t="shared" si="619"/>
        <v>3.0227513391598835E-3</v>
      </c>
      <c r="L9912">
        <v>10.881904820975581</v>
      </c>
    </row>
    <row r="9913" spans="1:12" customFormat="1" hidden="1">
      <c r="A9913" s="10">
        <v>41460</v>
      </c>
      <c r="B9913" s="11">
        <v>0.40625</v>
      </c>
      <c r="C9913">
        <v>0</v>
      </c>
      <c r="D9913">
        <v>91.33</v>
      </c>
      <c r="E9913">
        <f t="shared" si="616"/>
        <v>8.1069999999999989E-2</v>
      </c>
      <c r="F9913">
        <v>68.83</v>
      </c>
      <c r="G9913">
        <v>13.5</v>
      </c>
      <c r="H9913">
        <f t="shared" si="617"/>
        <v>8.9189300000000031</v>
      </c>
      <c r="I9913">
        <f t="shared" si="618"/>
        <v>8.9189300000000027E-2</v>
      </c>
      <c r="J9913">
        <f t="shared" si="619"/>
        <v>3.0655347452470789E-3</v>
      </c>
      <c r="L9913">
        <v>11.035925082889484</v>
      </c>
    </row>
    <row r="9914" spans="1:12" customFormat="1" hidden="1">
      <c r="A9914" s="10">
        <v>41460</v>
      </c>
      <c r="B9914" s="11">
        <v>0.40972222222222227</v>
      </c>
      <c r="C9914">
        <v>0</v>
      </c>
      <c r="D9914">
        <v>91.25</v>
      </c>
      <c r="E9914">
        <f t="shared" si="616"/>
        <v>8.1069999999999989E-2</v>
      </c>
      <c r="F9914">
        <v>68.760000000000005</v>
      </c>
      <c r="G9914">
        <v>13.5</v>
      </c>
      <c r="H9914">
        <f t="shared" si="617"/>
        <v>8.908929999999998</v>
      </c>
      <c r="I9914">
        <f t="shared" si="618"/>
        <v>8.9089299999999982E-2</v>
      </c>
      <c r="J9914">
        <f t="shared" si="619"/>
        <v>3.0569491935211438E-3</v>
      </c>
      <c r="L9914">
        <v>11.005017096676118</v>
      </c>
    </row>
    <row r="9915" spans="1:12" customFormat="1" hidden="1">
      <c r="A9915" s="10">
        <v>41460</v>
      </c>
      <c r="B9915" s="11">
        <v>0.41319444444444442</v>
      </c>
      <c r="C9915">
        <v>0</v>
      </c>
      <c r="D9915">
        <v>91.22</v>
      </c>
      <c r="E9915">
        <f t="shared" si="616"/>
        <v>8.1069999999999989E-2</v>
      </c>
      <c r="F9915">
        <v>68.760000000000005</v>
      </c>
      <c r="G9915">
        <v>13.5</v>
      </c>
      <c r="H9915">
        <f t="shared" si="617"/>
        <v>8.8789299999999969</v>
      </c>
      <c r="I9915">
        <f t="shared" si="618"/>
        <v>8.8789299999999974E-2</v>
      </c>
      <c r="J9915">
        <f t="shared" si="619"/>
        <v>3.0312791660947287E-3</v>
      </c>
      <c r="L9915">
        <v>10.912604997941024</v>
      </c>
    </row>
    <row r="9916" spans="1:12" customFormat="1">
      <c r="A9916" s="10">
        <v>41460</v>
      </c>
      <c r="B9916" s="11">
        <v>0.41666666666666669</v>
      </c>
      <c r="C9916">
        <v>0</v>
      </c>
      <c r="D9916">
        <v>91.12</v>
      </c>
      <c r="E9916">
        <f t="shared" si="616"/>
        <v>8.1069999999999989E-2</v>
      </c>
      <c r="F9916">
        <v>68.709999999999994</v>
      </c>
      <c r="G9916">
        <v>13.5</v>
      </c>
      <c r="H9916">
        <f t="shared" si="617"/>
        <v>8.8289300000000139</v>
      </c>
      <c r="I9916">
        <f t="shared" si="618"/>
        <v>8.828930000000014E-2</v>
      </c>
      <c r="J9916">
        <f t="shared" si="619"/>
        <v>2.9887840591705361E-3</v>
      </c>
      <c r="K9916">
        <f>J9916*3600</f>
        <v>10.75962261301393</v>
      </c>
      <c r="L9916" s="13">
        <f>K9916*1000/156000</f>
        <v>6.8971939827012371E-2</v>
      </c>
    </row>
    <row r="9917" spans="1:12" customFormat="1" hidden="1">
      <c r="A9917" s="10">
        <v>41460</v>
      </c>
      <c r="B9917" s="11">
        <v>0.4201388888888889</v>
      </c>
      <c r="C9917">
        <v>0</v>
      </c>
      <c r="D9917">
        <v>91.21</v>
      </c>
      <c r="E9917">
        <f t="shared" si="616"/>
        <v>8.1069999999999989E-2</v>
      </c>
      <c r="F9917">
        <v>68.8</v>
      </c>
      <c r="G9917">
        <v>13.5</v>
      </c>
      <c r="H9917">
        <f t="shared" si="617"/>
        <v>8.8289299999999997</v>
      </c>
      <c r="I9917">
        <f t="shared" si="618"/>
        <v>8.8289300000000001E-2</v>
      </c>
      <c r="J9917">
        <f t="shared" si="619"/>
        <v>2.9887840591705226E-3</v>
      </c>
      <c r="L9917">
        <v>10.759622613013882</v>
      </c>
    </row>
    <row r="9918" spans="1:12" customFormat="1" hidden="1">
      <c r="A9918" s="10">
        <v>41460</v>
      </c>
      <c r="B9918" s="11">
        <v>0.4236111111111111</v>
      </c>
      <c r="C9918">
        <v>0</v>
      </c>
      <c r="D9918">
        <v>91.19</v>
      </c>
      <c r="E9918">
        <f t="shared" si="616"/>
        <v>8.1069999999999989E-2</v>
      </c>
      <c r="F9918">
        <v>68.8</v>
      </c>
      <c r="G9918">
        <v>13.5</v>
      </c>
      <c r="H9918">
        <f t="shared" si="617"/>
        <v>8.8089300000000037</v>
      </c>
      <c r="I9918">
        <f t="shared" si="618"/>
        <v>8.8089300000000037E-2</v>
      </c>
      <c r="J9918">
        <f t="shared" si="619"/>
        <v>2.9718867219399861E-3</v>
      </c>
      <c r="L9918">
        <v>10.69879219898395</v>
      </c>
    </row>
    <row r="9919" spans="1:12" customFormat="1" hidden="1">
      <c r="A9919" s="10">
        <v>41460</v>
      </c>
      <c r="B9919" s="11">
        <v>0.42708333333333331</v>
      </c>
      <c r="C9919">
        <v>0</v>
      </c>
      <c r="D9919">
        <v>91.1</v>
      </c>
      <c r="E9919">
        <f t="shared" si="616"/>
        <v>8.1069999999999989E-2</v>
      </c>
      <c r="F9919">
        <v>68.8</v>
      </c>
      <c r="G9919">
        <v>13.5</v>
      </c>
      <c r="H9919">
        <f t="shared" si="617"/>
        <v>8.7189300000000003</v>
      </c>
      <c r="I9919">
        <f t="shared" si="618"/>
        <v>8.7189299999999997E-2</v>
      </c>
      <c r="J9919">
        <f t="shared" si="619"/>
        <v>2.8965586842950039E-3</v>
      </c>
      <c r="L9919">
        <v>10.427611263462014</v>
      </c>
    </row>
    <row r="9920" spans="1:12" customFormat="1" hidden="1">
      <c r="A9920" s="10">
        <v>41460</v>
      </c>
      <c r="B9920" s="11">
        <v>0.43055555555555558</v>
      </c>
      <c r="C9920">
        <v>0</v>
      </c>
      <c r="D9920">
        <v>91.04</v>
      </c>
      <c r="E9920">
        <f t="shared" si="616"/>
        <v>8.1069999999999989E-2</v>
      </c>
      <c r="F9920">
        <v>68.84</v>
      </c>
      <c r="G9920">
        <v>13.5</v>
      </c>
      <c r="H9920">
        <f t="shared" si="617"/>
        <v>8.618930000000006</v>
      </c>
      <c r="I9920">
        <f t="shared" si="618"/>
        <v>8.6189300000000066E-2</v>
      </c>
      <c r="J9920">
        <f t="shared" si="619"/>
        <v>2.8142180111342895E-3</v>
      </c>
      <c r="L9920">
        <v>10.131184840083442</v>
      </c>
    </row>
    <row r="9921" spans="1:12" customFormat="1" hidden="1">
      <c r="A9921" s="10">
        <v>41460</v>
      </c>
      <c r="B9921" s="11">
        <v>0.43402777777777773</v>
      </c>
      <c r="C9921">
        <v>0</v>
      </c>
      <c r="D9921">
        <v>91.17</v>
      </c>
      <c r="E9921">
        <f t="shared" si="616"/>
        <v>8.1069999999999989E-2</v>
      </c>
      <c r="F9921">
        <v>68.98</v>
      </c>
      <c r="G9921">
        <v>13.5</v>
      </c>
      <c r="H9921">
        <f t="shared" si="617"/>
        <v>8.6089300000000009</v>
      </c>
      <c r="I9921">
        <f t="shared" si="618"/>
        <v>8.6089300000000007E-2</v>
      </c>
      <c r="J9921">
        <f t="shared" si="619"/>
        <v>2.8060622144889511E-3</v>
      </c>
      <c r="L9921">
        <v>10.101823972160224</v>
      </c>
    </row>
    <row r="9922" spans="1:12" customFormat="1" hidden="1">
      <c r="A9922" s="10">
        <v>41460</v>
      </c>
      <c r="B9922" s="11">
        <v>0.4375</v>
      </c>
      <c r="C9922">
        <v>0</v>
      </c>
      <c r="D9922">
        <v>90.93</v>
      </c>
      <c r="E9922">
        <f t="shared" si="616"/>
        <v>8.1069999999999989E-2</v>
      </c>
      <c r="F9922">
        <v>69</v>
      </c>
      <c r="G9922">
        <v>13.5</v>
      </c>
      <c r="H9922">
        <f t="shared" si="617"/>
        <v>8.34893000000001</v>
      </c>
      <c r="I9922">
        <f t="shared" si="618"/>
        <v>8.34893000000001E-2</v>
      </c>
      <c r="J9922">
        <f t="shared" si="619"/>
        <v>2.5989708225659771E-3</v>
      </c>
      <c r="K9922">
        <f>J9922*3600</f>
        <v>9.3562949612375181</v>
      </c>
      <c r="L9922" s="13">
        <f>K9922*1000/156000</f>
        <v>5.9976249751522548E-2</v>
      </c>
    </row>
    <row r="9923" spans="1:12" customFormat="1" hidden="1">
      <c r="A9923" s="10">
        <v>41460</v>
      </c>
      <c r="B9923" s="11">
        <v>0.44097222222222227</v>
      </c>
      <c r="C9923">
        <v>0</v>
      </c>
      <c r="D9923">
        <v>90.96</v>
      </c>
      <c r="E9923">
        <f t="shared" si="616"/>
        <v>8.1069999999999989E-2</v>
      </c>
      <c r="F9923">
        <v>69.03</v>
      </c>
      <c r="G9923">
        <v>13.5</v>
      </c>
      <c r="H9923">
        <f t="shared" si="617"/>
        <v>8.3489299999999957</v>
      </c>
      <c r="I9923">
        <f t="shared" si="618"/>
        <v>8.3489299999999961E-2</v>
      </c>
      <c r="J9923">
        <f t="shared" si="619"/>
        <v>2.5989708225659675E-3</v>
      </c>
      <c r="L9923">
        <v>9.3562949612374826</v>
      </c>
    </row>
    <row r="9924" spans="1:12" customFormat="1" hidden="1">
      <c r="A9924" s="10">
        <v>41460</v>
      </c>
      <c r="B9924" s="11">
        <v>0.44444444444444442</v>
      </c>
      <c r="C9924">
        <v>0</v>
      </c>
      <c r="D9924">
        <v>91</v>
      </c>
      <c r="E9924">
        <f t="shared" si="616"/>
        <v>8.1069999999999989E-2</v>
      </c>
      <c r="F9924">
        <v>69.03</v>
      </c>
      <c r="G9924">
        <v>13.5</v>
      </c>
      <c r="H9924">
        <f t="shared" si="617"/>
        <v>8.388930000000002</v>
      </c>
      <c r="I9924">
        <f t="shared" si="618"/>
        <v>8.3889300000000014E-2</v>
      </c>
      <c r="J9924">
        <f t="shared" si="619"/>
        <v>2.6302121563852206E-3</v>
      </c>
      <c r="L9924">
        <v>9.4687637629867947</v>
      </c>
    </row>
    <row r="9925" spans="1:12" customFormat="1" hidden="1">
      <c r="A9925" s="10">
        <v>41460</v>
      </c>
      <c r="B9925" s="11">
        <v>0.44791666666666669</v>
      </c>
      <c r="C9925">
        <v>0</v>
      </c>
      <c r="D9925">
        <v>90.89</v>
      </c>
      <c r="E9925">
        <f t="shared" ref="E9925:E9988" si="620">(435-368)*1.21/1000</f>
        <v>8.1069999999999989E-2</v>
      </c>
      <c r="F9925">
        <v>68.95</v>
      </c>
      <c r="G9925">
        <v>13.5</v>
      </c>
      <c r="H9925">
        <f t="shared" ref="H9925:H9988" si="621">D9925-E9925-F9925-G9925</f>
        <v>8.3589300000000009</v>
      </c>
      <c r="I9925">
        <f t="shared" ref="I9925:I9988" si="622">H9925/100</f>
        <v>8.3589300000000005E-2</v>
      </c>
      <c r="J9925">
        <f t="shared" ref="J9925:J9988" si="623">1.2904*I9925^(5/2)</f>
        <v>2.6067601620162763E-3</v>
      </c>
      <c r="L9925">
        <v>9.3843365832585945</v>
      </c>
    </row>
    <row r="9926" spans="1:12" customFormat="1" hidden="1">
      <c r="A9926" s="10">
        <v>41460</v>
      </c>
      <c r="B9926" s="11">
        <v>0.4513888888888889</v>
      </c>
      <c r="C9926">
        <v>0</v>
      </c>
      <c r="D9926">
        <v>90.83</v>
      </c>
      <c r="E9926">
        <f t="shared" si="620"/>
        <v>8.1069999999999989E-2</v>
      </c>
      <c r="F9926">
        <v>68.900000000000006</v>
      </c>
      <c r="G9926">
        <v>13.5</v>
      </c>
      <c r="H9926">
        <f t="shared" si="621"/>
        <v>8.3489299999999957</v>
      </c>
      <c r="I9926">
        <f t="shared" si="622"/>
        <v>8.3489299999999961E-2</v>
      </c>
      <c r="J9926">
        <f t="shared" si="623"/>
        <v>2.5989708225659675E-3</v>
      </c>
      <c r="L9926">
        <v>9.3562949612374826</v>
      </c>
    </row>
    <row r="9927" spans="1:12" customFormat="1" hidden="1">
      <c r="A9927" s="10">
        <v>41460</v>
      </c>
      <c r="B9927" s="11">
        <v>0.4548611111111111</v>
      </c>
      <c r="C9927">
        <v>0</v>
      </c>
      <c r="D9927">
        <v>90.82</v>
      </c>
      <c r="E9927">
        <f t="shared" si="620"/>
        <v>8.1069999999999989E-2</v>
      </c>
      <c r="F9927">
        <v>68.88</v>
      </c>
      <c r="G9927">
        <v>13.5</v>
      </c>
      <c r="H9927">
        <f t="shared" si="621"/>
        <v>8.3589300000000009</v>
      </c>
      <c r="I9927">
        <f t="shared" si="622"/>
        <v>8.3589300000000005E-2</v>
      </c>
      <c r="J9927">
        <f t="shared" si="623"/>
        <v>2.6067601620162763E-3</v>
      </c>
      <c r="L9927">
        <v>9.3843365832585945</v>
      </c>
    </row>
    <row r="9928" spans="1:12" customFormat="1">
      <c r="A9928" s="10">
        <v>41460</v>
      </c>
      <c r="B9928" s="11">
        <v>0.45833333333333331</v>
      </c>
      <c r="C9928">
        <v>0</v>
      </c>
      <c r="D9928">
        <v>90.8</v>
      </c>
      <c r="E9928">
        <f t="shared" si="620"/>
        <v>8.1069999999999989E-2</v>
      </c>
      <c r="F9928">
        <v>68.92</v>
      </c>
      <c r="G9928">
        <v>13.5</v>
      </c>
      <c r="H9928">
        <f t="shared" si="621"/>
        <v>8.2989299999999986</v>
      </c>
      <c r="I9928">
        <f t="shared" si="622"/>
        <v>8.2989299999999988E-2</v>
      </c>
      <c r="J9928">
        <f t="shared" si="623"/>
        <v>2.5602336885488441E-3</v>
      </c>
      <c r="K9928">
        <f>J9928*3600</f>
        <v>9.2168412787758385</v>
      </c>
      <c r="L9928" s="13">
        <f>K9928*1000/156000</f>
        <v>5.9082315889588712E-2</v>
      </c>
    </row>
    <row r="9929" spans="1:12" customFormat="1" hidden="1">
      <c r="A9929" s="10">
        <v>41460</v>
      </c>
      <c r="B9929" s="11">
        <v>0.46180555555555558</v>
      </c>
      <c r="C9929">
        <v>0</v>
      </c>
      <c r="D9929">
        <v>90.79</v>
      </c>
      <c r="E9929">
        <f t="shared" si="620"/>
        <v>8.1069999999999989E-2</v>
      </c>
      <c r="F9929">
        <v>68.92</v>
      </c>
      <c r="G9929">
        <v>13.5</v>
      </c>
      <c r="H9929">
        <f t="shared" si="621"/>
        <v>8.2889300000000077</v>
      </c>
      <c r="I9929">
        <f t="shared" si="622"/>
        <v>8.2889300000000082E-2</v>
      </c>
      <c r="J9929">
        <f t="shared" si="623"/>
        <v>2.5525281156893597E-3</v>
      </c>
      <c r="L9929">
        <v>9.1891012164816956</v>
      </c>
    </row>
    <row r="9930" spans="1:12" customFormat="1" hidden="1">
      <c r="A9930" s="10">
        <v>41460</v>
      </c>
      <c r="B9930" s="11">
        <v>0.46527777777777773</v>
      </c>
      <c r="C9930">
        <v>0</v>
      </c>
      <c r="D9930">
        <v>90.84</v>
      </c>
      <c r="E9930">
        <f t="shared" si="620"/>
        <v>8.1069999999999989E-2</v>
      </c>
      <c r="F9930">
        <v>69</v>
      </c>
      <c r="G9930">
        <v>13.5</v>
      </c>
      <c r="H9930">
        <f t="shared" si="621"/>
        <v>8.2589300000000065</v>
      </c>
      <c r="I9930">
        <f t="shared" si="622"/>
        <v>8.258930000000006E-2</v>
      </c>
      <c r="J9930">
        <f t="shared" si="623"/>
        <v>2.5294949538211008E-3</v>
      </c>
      <c r="L9930">
        <v>9.1061818337559632</v>
      </c>
    </row>
    <row r="9931" spans="1:12" customFormat="1" hidden="1">
      <c r="A9931" s="10">
        <v>41460</v>
      </c>
      <c r="B9931" s="11">
        <v>0.46875</v>
      </c>
      <c r="C9931">
        <v>0</v>
      </c>
      <c r="D9931">
        <v>90.97</v>
      </c>
      <c r="E9931">
        <f t="shared" si="620"/>
        <v>8.1069999999999989E-2</v>
      </c>
      <c r="F9931">
        <v>69.08</v>
      </c>
      <c r="G9931">
        <v>13.5</v>
      </c>
      <c r="H9931">
        <f t="shared" si="621"/>
        <v>8.3089300000000037</v>
      </c>
      <c r="I9931">
        <f t="shared" si="622"/>
        <v>8.3089300000000033E-2</v>
      </c>
      <c r="J9931">
        <f t="shared" si="623"/>
        <v>2.5679532015330728E-3</v>
      </c>
      <c r="L9931">
        <v>9.2446315255190612</v>
      </c>
    </row>
    <row r="9932" spans="1:12" customFormat="1" hidden="1">
      <c r="A9932" s="10">
        <v>41460</v>
      </c>
      <c r="B9932" s="11">
        <v>0.47222222222222227</v>
      </c>
      <c r="C9932">
        <v>0</v>
      </c>
      <c r="D9932">
        <v>90.99</v>
      </c>
      <c r="E9932">
        <f t="shared" si="620"/>
        <v>8.1069999999999989E-2</v>
      </c>
      <c r="F9932">
        <v>69.099999999999994</v>
      </c>
      <c r="G9932">
        <v>13.5</v>
      </c>
      <c r="H9932">
        <f t="shared" si="621"/>
        <v>8.3089300000000037</v>
      </c>
      <c r="I9932">
        <f t="shared" si="622"/>
        <v>8.3089300000000033E-2</v>
      </c>
      <c r="J9932">
        <f t="shared" si="623"/>
        <v>2.5679532015330728E-3</v>
      </c>
      <c r="L9932">
        <v>9.2446315255190612</v>
      </c>
    </row>
    <row r="9933" spans="1:12" customFormat="1" hidden="1">
      <c r="A9933" s="10">
        <v>41460</v>
      </c>
      <c r="B9933" s="11">
        <v>0.47569444444444442</v>
      </c>
      <c r="C9933">
        <v>0</v>
      </c>
      <c r="D9933">
        <v>91</v>
      </c>
      <c r="E9933">
        <f t="shared" si="620"/>
        <v>8.1069999999999989E-2</v>
      </c>
      <c r="F9933">
        <v>69.12</v>
      </c>
      <c r="G9933">
        <v>13.5</v>
      </c>
      <c r="H9933">
        <f t="shared" si="621"/>
        <v>8.2989299999999986</v>
      </c>
      <c r="I9933">
        <f t="shared" si="622"/>
        <v>8.2989299999999988E-2</v>
      </c>
      <c r="J9933">
        <f t="shared" si="623"/>
        <v>2.5602336885488441E-3</v>
      </c>
      <c r="L9933">
        <v>9.2168412787758385</v>
      </c>
    </row>
    <row r="9934" spans="1:12" customFormat="1" hidden="1">
      <c r="A9934" s="10">
        <v>41460</v>
      </c>
      <c r="B9934" s="11">
        <v>0.47916666666666669</v>
      </c>
      <c r="C9934">
        <v>0</v>
      </c>
      <c r="D9934">
        <v>90.87</v>
      </c>
      <c r="E9934">
        <f t="shared" si="620"/>
        <v>8.1069999999999989E-2</v>
      </c>
      <c r="F9934">
        <v>68.97</v>
      </c>
      <c r="G9934">
        <v>13.5</v>
      </c>
      <c r="H9934">
        <f t="shared" si="621"/>
        <v>8.3189300000000088</v>
      </c>
      <c r="I9934">
        <f t="shared" si="622"/>
        <v>8.3189300000000091E-2</v>
      </c>
      <c r="J9934">
        <f t="shared" si="623"/>
        <v>2.5756866630382486E-3</v>
      </c>
      <c r="K9934">
        <f>J9934*3600</f>
        <v>9.2724719869376955</v>
      </c>
      <c r="L9934" s="1">
        <v>9.2724719869376955</v>
      </c>
    </row>
    <row r="9935" spans="1:12" customFormat="1" hidden="1">
      <c r="A9935" s="10">
        <v>41460</v>
      </c>
      <c r="B9935" s="11">
        <v>0.4826388888888889</v>
      </c>
      <c r="C9935">
        <v>0</v>
      </c>
      <c r="D9935">
        <v>90.7</v>
      </c>
      <c r="E9935">
        <f t="shared" si="620"/>
        <v>8.1069999999999989E-2</v>
      </c>
      <c r="F9935">
        <v>68.849999999999994</v>
      </c>
      <c r="G9935">
        <v>13.5</v>
      </c>
      <c r="H9935">
        <f t="shared" si="621"/>
        <v>8.2689300000000117</v>
      </c>
      <c r="I9935">
        <f t="shared" si="622"/>
        <v>8.2689300000000118E-2</v>
      </c>
      <c r="J9935">
        <f t="shared" si="623"/>
        <v>2.5371587567343768E-3</v>
      </c>
      <c r="L9935">
        <v>9.1337715242437572</v>
      </c>
    </row>
    <row r="9936" spans="1:12" customFormat="1" hidden="1">
      <c r="A9936" s="10">
        <v>41460</v>
      </c>
      <c r="B9936" s="11">
        <v>0.4861111111111111</v>
      </c>
      <c r="C9936">
        <v>0</v>
      </c>
      <c r="D9936">
        <v>90.65</v>
      </c>
      <c r="E9936">
        <f t="shared" si="620"/>
        <v>8.1069999999999989E-2</v>
      </c>
      <c r="F9936">
        <v>68.78</v>
      </c>
      <c r="G9936">
        <v>13.5</v>
      </c>
      <c r="H9936">
        <f t="shared" si="621"/>
        <v>8.2889300000000077</v>
      </c>
      <c r="I9936">
        <f t="shared" si="622"/>
        <v>8.2889300000000082E-2</v>
      </c>
      <c r="J9936">
        <f t="shared" si="623"/>
        <v>2.5525281156893597E-3</v>
      </c>
      <c r="L9936">
        <v>9.1891012164816956</v>
      </c>
    </row>
    <row r="9937" spans="1:12" customFormat="1" hidden="1">
      <c r="A9937" s="10">
        <v>41460</v>
      </c>
      <c r="B9937" s="11">
        <v>0.48958333333333331</v>
      </c>
      <c r="C9937">
        <v>0</v>
      </c>
      <c r="D9937">
        <v>90.63</v>
      </c>
      <c r="E9937">
        <f t="shared" si="620"/>
        <v>8.1069999999999989E-2</v>
      </c>
      <c r="F9937">
        <v>68.81</v>
      </c>
      <c r="G9937">
        <v>13.5</v>
      </c>
      <c r="H9937">
        <f t="shared" si="621"/>
        <v>8.2389299999999963</v>
      </c>
      <c r="I9937">
        <f t="shared" si="622"/>
        <v>8.2389299999999957E-2</v>
      </c>
      <c r="J9937">
        <f t="shared" si="623"/>
        <v>2.5142090590404009E-3</v>
      </c>
      <c r="L9937">
        <v>9.0511526125454438</v>
      </c>
    </row>
    <row r="9938" spans="1:12" customFormat="1" hidden="1">
      <c r="A9938" s="10">
        <v>41460</v>
      </c>
      <c r="B9938" s="11">
        <v>0.49305555555555558</v>
      </c>
      <c r="C9938">
        <v>0</v>
      </c>
      <c r="D9938">
        <v>90.73</v>
      </c>
      <c r="E9938">
        <f t="shared" si="620"/>
        <v>8.1069999999999989E-2</v>
      </c>
      <c r="F9938">
        <v>68.900000000000006</v>
      </c>
      <c r="G9938">
        <v>13.5</v>
      </c>
      <c r="H9938">
        <f t="shared" si="621"/>
        <v>8.2489300000000014</v>
      </c>
      <c r="I9938">
        <f t="shared" si="622"/>
        <v>8.2489300000000015E-2</v>
      </c>
      <c r="J9938">
        <f t="shared" si="623"/>
        <v>2.5218450573969787E-3</v>
      </c>
      <c r="L9938">
        <v>9.078642206629123</v>
      </c>
    </row>
    <row r="9939" spans="1:12" customFormat="1" hidden="1">
      <c r="A9939" s="10">
        <v>41460</v>
      </c>
      <c r="B9939" s="11">
        <v>0.49652777777777773</v>
      </c>
      <c r="C9939">
        <v>0</v>
      </c>
      <c r="D9939">
        <v>90.69</v>
      </c>
      <c r="E9939">
        <f t="shared" si="620"/>
        <v>8.1069999999999989E-2</v>
      </c>
      <c r="F9939">
        <v>68.89</v>
      </c>
      <c r="G9939">
        <v>13.5</v>
      </c>
      <c r="H9939">
        <f t="shared" si="621"/>
        <v>8.2189300000000003</v>
      </c>
      <c r="I9939">
        <f t="shared" si="622"/>
        <v>8.2189300000000007E-2</v>
      </c>
      <c r="J9939">
        <f t="shared" si="623"/>
        <v>2.4989787228178839E-3</v>
      </c>
      <c r="L9939">
        <v>8.9963234021443821</v>
      </c>
    </row>
    <row r="9940" spans="1:12" customFormat="1">
      <c r="A9940" s="10">
        <v>41460</v>
      </c>
      <c r="B9940" s="11">
        <v>0.5</v>
      </c>
      <c r="C9940">
        <v>0</v>
      </c>
      <c r="D9940">
        <v>90.72</v>
      </c>
      <c r="E9940">
        <f t="shared" si="620"/>
        <v>8.1069999999999989E-2</v>
      </c>
      <c r="F9940">
        <v>68.89</v>
      </c>
      <c r="G9940">
        <v>13.5</v>
      </c>
      <c r="H9940">
        <f t="shared" si="621"/>
        <v>8.2489300000000014</v>
      </c>
      <c r="I9940">
        <f t="shared" si="622"/>
        <v>8.2489300000000015E-2</v>
      </c>
      <c r="J9940">
        <f t="shared" si="623"/>
        <v>2.5218450573969787E-3</v>
      </c>
      <c r="K9940">
        <f>J9940*3600</f>
        <v>9.078642206629123</v>
      </c>
      <c r="L9940" s="13">
        <f>K9940*1000/156000</f>
        <v>5.8196424401468737E-2</v>
      </c>
    </row>
    <row r="9941" spans="1:12" customFormat="1" hidden="1">
      <c r="A9941" s="10">
        <v>41460</v>
      </c>
      <c r="B9941" s="11">
        <v>0.50347222222222221</v>
      </c>
      <c r="C9941">
        <v>0</v>
      </c>
      <c r="D9941">
        <v>90.78</v>
      </c>
      <c r="E9941">
        <f t="shared" si="620"/>
        <v>8.1069999999999989E-2</v>
      </c>
      <c r="F9941">
        <v>69</v>
      </c>
      <c r="G9941">
        <v>13.5</v>
      </c>
      <c r="H9941">
        <f t="shared" si="621"/>
        <v>8.1989300000000043</v>
      </c>
      <c r="I9941">
        <f t="shared" si="622"/>
        <v>8.1989300000000043E-2</v>
      </c>
      <c r="J9941">
        <f t="shared" si="623"/>
        <v>2.4838038776783394E-3</v>
      </c>
      <c r="L9941">
        <v>8.9416939596420217</v>
      </c>
    </row>
    <row r="9942" spans="1:12" customFormat="1" hidden="1">
      <c r="A9942" s="10">
        <v>41460</v>
      </c>
      <c r="B9942" s="11">
        <v>0.50694444444444442</v>
      </c>
      <c r="C9942">
        <v>0</v>
      </c>
      <c r="D9942">
        <v>90.86</v>
      </c>
      <c r="E9942">
        <f t="shared" si="620"/>
        <v>8.1069999999999989E-2</v>
      </c>
      <c r="F9942">
        <v>69.040000000000006</v>
      </c>
      <c r="G9942">
        <v>13.5</v>
      </c>
      <c r="H9942">
        <f t="shared" si="621"/>
        <v>8.2389299999999963</v>
      </c>
      <c r="I9942">
        <f t="shared" si="622"/>
        <v>8.2389299999999957E-2</v>
      </c>
      <c r="J9942">
        <f t="shared" si="623"/>
        <v>2.5142090590404009E-3</v>
      </c>
      <c r="L9942">
        <v>9.0511526125454438</v>
      </c>
    </row>
    <row r="9943" spans="1:12" customFormat="1" hidden="1">
      <c r="A9943" s="10">
        <v>41460</v>
      </c>
      <c r="B9943" s="11">
        <v>0.51041666666666663</v>
      </c>
      <c r="C9943">
        <v>0</v>
      </c>
      <c r="D9943">
        <v>90.85</v>
      </c>
      <c r="E9943">
        <f t="shared" si="620"/>
        <v>8.1069999999999989E-2</v>
      </c>
      <c r="F9943">
        <v>69.05</v>
      </c>
      <c r="G9943">
        <v>13.5</v>
      </c>
      <c r="H9943">
        <f t="shared" si="621"/>
        <v>8.2189300000000003</v>
      </c>
      <c r="I9943">
        <f t="shared" si="622"/>
        <v>8.2189300000000007E-2</v>
      </c>
      <c r="J9943">
        <f t="shared" si="623"/>
        <v>2.4989787228178839E-3</v>
      </c>
      <c r="L9943">
        <v>8.9963234021443821</v>
      </c>
    </row>
    <row r="9944" spans="1:12" customFormat="1" hidden="1">
      <c r="A9944" s="10">
        <v>41460</v>
      </c>
      <c r="B9944" s="11">
        <v>0.51388888888888895</v>
      </c>
      <c r="C9944">
        <v>0</v>
      </c>
      <c r="D9944">
        <v>90.87</v>
      </c>
      <c r="E9944">
        <f t="shared" si="620"/>
        <v>8.1069999999999989E-2</v>
      </c>
      <c r="F9944">
        <v>68.989999999999995</v>
      </c>
      <c r="G9944">
        <v>13.5</v>
      </c>
      <c r="H9944">
        <f t="shared" si="621"/>
        <v>8.2989300000000128</v>
      </c>
      <c r="I9944">
        <f t="shared" si="622"/>
        <v>8.2989300000000127E-2</v>
      </c>
      <c r="J9944">
        <f t="shared" si="623"/>
        <v>2.5602336885488528E-3</v>
      </c>
      <c r="L9944">
        <v>9.2168412787758704</v>
      </c>
    </row>
    <row r="9945" spans="1:12" customFormat="1" hidden="1">
      <c r="A9945" s="10">
        <v>41460</v>
      </c>
      <c r="B9945" s="11">
        <v>0.51736111111111105</v>
      </c>
      <c r="C9945">
        <v>0</v>
      </c>
      <c r="D9945">
        <v>90.86</v>
      </c>
      <c r="E9945">
        <f t="shared" si="620"/>
        <v>8.1069999999999989E-2</v>
      </c>
      <c r="F9945">
        <v>69.06</v>
      </c>
      <c r="G9945">
        <v>13.5</v>
      </c>
      <c r="H9945">
        <f t="shared" si="621"/>
        <v>8.2189300000000003</v>
      </c>
      <c r="I9945">
        <f t="shared" si="622"/>
        <v>8.2189300000000007E-2</v>
      </c>
      <c r="J9945">
        <f t="shared" si="623"/>
        <v>2.4989787228178839E-3</v>
      </c>
      <c r="L9945">
        <v>8.9963234021443821</v>
      </c>
    </row>
    <row r="9946" spans="1:12" customFormat="1" hidden="1">
      <c r="A9946" s="10">
        <v>41460</v>
      </c>
      <c r="B9946" s="11">
        <v>0.52083333333333337</v>
      </c>
      <c r="C9946">
        <v>0</v>
      </c>
      <c r="D9946">
        <v>90.92</v>
      </c>
      <c r="E9946">
        <f t="shared" si="620"/>
        <v>8.1069999999999989E-2</v>
      </c>
      <c r="F9946">
        <v>69.099999999999994</v>
      </c>
      <c r="G9946">
        <v>13.5</v>
      </c>
      <c r="H9946">
        <f t="shared" si="621"/>
        <v>8.2389300000000105</v>
      </c>
      <c r="I9946">
        <f t="shared" si="622"/>
        <v>8.238930000000011E-2</v>
      </c>
      <c r="J9946">
        <f t="shared" si="623"/>
        <v>2.5142090590404122E-3</v>
      </c>
      <c r="K9946">
        <f>J9946*3600</f>
        <v>9.0511526125454846</v>
      </c>
      <c r="L9946" s="1">
        <v>9.0511526125454846</v>
      </c>
    </row>
    <row r="9947" spans="1:12" customFormat="1" hidden="1">
      <c r="A9947" s="10">
        <v>41460</v>
      </c>
      <c r="B9947" s="11">
        <v>0.52430555555555558</v>
      </c>
      <c r="C9947">
        <v>0</v>
      </c>
      <c r="D9947">
        <v>90.93</v>
      </c>
      <c r="E9947">
        <f t="shared" si="620"/>
        <v>8.1069999999999989E-2</v>
      </c>
      <c r="F9947">
        <v>69.11</v>
      </c>
      <c r="G9947">
        <v>13.5</v>
      </c>
      <c r="H9947">
        <f t="shared" si="621"/>
        <v>8.2389300000000105</v>
      </c>
      <c r="I9947">
        <f t="shared" si="622"/>
        <v>8.238930000000011E-2</v>
      </c>
      <c r="J9947">
        <f t="shared" si="623"/>
        <v>2.5142090590404122E-3</v>
      </c>
      <c r="L9947">
        <v>9.0511526125454846</v>
      </c>
    </row>
    <row r="9948" spans="1:12" customFormat="1" hidden="1">
      <c r="A9948" s="10">
        <v>41460</v>
      </c>
      <c r="B9948" s="11">
        <v>0.52777777777777779</v>
      </c>
      <c r="C9948">
        <v>0</v>
      </c>
      <c r="D9948">
        <v>90.87</v>
      </c>
      <c r="E9948">
        <f t="shared" si="620"/>
        <v>8.1069999999999989E-2</v>
      </c>
      <c r="F9948">
        <v>69.08</v>
      </c>
      <c r="G9948">
        <v>13.5</v>
      </c>
      <c r="H9948">
        <f t="shared" si="621"/>
        <v>8.2089300000000094</v>
      </c>
      <c r="I9948">
        <f t="shared" si="622"/>
        <v>8.2089300000000087E-2</v>
      </c>
      <c r="J9948">
        <f t="shared" si="623"/>
        <v>2.49138436808315E-3</v>
      </c>
      <c r="L9948">
        <v>8.9689837250993403</v>
      </c>
    </row>
    <row r="9949" spans="1:12" customFormat="1" hidden="1">
      <c r="A9949" s="10">
        <v>41460</v>
      </c>
      <c r="B9949" s="11">
        <v>0.53125</v>
      </c>
      <c r="C9949">
        <v>0</v>
      </c>
      <c r="D9949">
        <v>90.9</v>
      </c>
      <c r="E9949">
        <f t="shared" si="620"/>
        <v>8.1069999999999989E-2</v>
      </c>
      <c r="F9949">
        <v>69.11</v>
      </c>
      <c r="G9949">
        <v>13.5</v>
      </c>
      <c r="H9949">
        <f t="shared" si="621"/>
        <v>8.2089300000000094</v>
      </c>
      <c r="I9949">
        <f t="shared" si="622"/>
        <v>8.2089300000000087E-2</v>
      </c>
      <c r="J9949">
        <f t="shared" si="623"/>
        <v>2.49138436808315E-3</v>
      </c>
      <c r="L9949">
        <v>8.9689837250993403</v>
      </c>
    </row>
    <row r="9950" spans="1:12" customFormat="1" hidden="1">
      <c r="A9950" s="10">
        <v>41460</v>
      </c>
      <c r="B9950" s="11">
        <v>0.53472222222222221</v>
      </c>
      <c r="C9950">
        <v>0</v>
      </c>
      <c r="D9950">
        <v>90.95</v>
      </c>
      <c r="E9950">
        <f t="shared" si="620"/>
        <v>8.1069999999999989E-2</v>
      </c>
      <c r="F9950">
        <v>69.14</v>
      </c>
      <c r="G9950">
        <v>13.5</v>
      </c>
      <c r="H9950">
        <f t="shared" si="621"/>
        <v>8.2289300000000054</v>
      </c>
      <c r="I9950">
        <f t="shared" si="622"/>
        <v>8.2289300000000051E-2</v>
      </c>
      <c r="J9950">
        <f t="shared" si="623"/>
        <v>2.5065869503246544E-3</v>
      </c>
      <c r="L9950">
        <v>9.0237130211687564</v>
      </c>
    </row>
    <row r="9951" spans="1:12" customFormat="1" hidden="1">
      <c r="A9951" s="10">
        <v>41460</v>
      </c>
      <c r="B9951" s="11">
        <v>0.53819444444444442</v>
      </c>
      <c r="C9951">
        <v>0</v>
      </c>
      <c r="D9951">
        <v>90.86</v>
      </c>
      <c r="E9951">
        <f t="shared" si="620"/>
        <v>8.1069999999999989E-2</v>
      </c>
      <c r="F9951">
        <v>69.09</v>
      </c>
      <c r="G9951">
        <v>13.5</v>
      </c>
      <c r="H9951">
        <f t="shared" si="621"/>
        <v>8.1889299999999992</v>
      </c>
      <c r="I9951">
        <f t="shared" si="622"/>
        <v>8.1889299999999998E-2</v>
      </c>
      <c r="J9951">
        <f t="shared" si="623"/>
        <v>2.4762372431562244E-3</v>
      </c>
      <c r="L9951">
        <v>8.9144540753624071</v>
      </c>
    </row>
    <row r="9952" spans="1:12" customFormat="1">
      <c r="A9952" s="10">
        <v>41460</v>
      </c>
      <c r="B9952" s="11">
        <v>0.54166666666666663</v>
      </c>
      <c r="C9952">
        <v>0</v>
      </c>
      <c r="D9952">
        <v>90.84</v>
      </c>
      <c r="E9952">
        <f t="shared" si="620"/>
        <v>8.1069999999999989E-2</v>
      </c>
      <c r="F9952">
        <v>69.099999999999994</v>
      </c>
      <c r="G9952">
        <v>13.5</v>
      </c>
      <c r="H9952">
        <f t="shared" si="621"/>
        <v>8.1589300000000122</v>
      </c>
      <c r="I9952">
        <f t="shared" si="622"/>
        <v>8.1589300000000128E-2</v>
      </c>
      <c r="J9952">
        <f t="shared" si="623"/>
        <v>2.4536203903363432E-3</v>
      </c>
      <c r="K9952">
        <f>J9952*3600</f>
        <v>8.8330334052108359</v>
      </c>
      <c r="L9952" s="13">
        <f>K9952*1000/156000</f>
        <v>5.6622009007761764E-2</v>
      </c>
    </row>
    <row r="9953" spans="1:12" customFormat="1" hidden="1">
      <c r="A9953" s="10">
        <v>41460</v>
      </c>
      <c r="B9953" s="11">
        <v>0.54513888888888895</v>
      </c>
      <c r="C9953">
        <v>0</v>
      </c>
      <c r="D9953">
        <v>90.88</v>
      </c>
      <c r="E9953">
        <f t="shared" si="620"/>
        <v>8.1069999999999989E-2</v>
      </c>
      <c r="F9953">
        <v>69.06</v>
      </c>
      <c r="G9953">
        <v>13.5</v>
      </c>
      <c r="H9953">
        <f t="shared" si="621"/>
        <v>8.2389299999999963</v>
      </c>
      <c r="I9953">
        <f t="shared" si="622"/>
        <v>8.2389299999999957E-2</v>
      </c>
      <c r="J9953">
        <f t="shared" si="623"/>
        <v>2.5142090590404009E-3</v>
      </c>
      <c r="L9953">
        <v>9.0511526125454438</v>
      </c>
    </row>
    <row r="9954" spans="1:12" customFormat="1" hidden="1">
      <c r="A9954" s="10">
        <v>41460</v>
      </c>
      <c r="B9954" s="11">
        <v>0.54861111111111105</v>
      </c>
      <c r="C9954">
        <v>0</v>
      </c>
      <c r="D9954">
        <v>90.81</v>
      </c>
      <c r="E9954">
        <f t="shared" si="620"/>
        <v>8.1069999999999989E-2</v>
      </c>
      <c r="F9954">
        <v>69.040000000000006</v>
      </c>
      <c r="G9954">
        <v>13.5</v>
      </c>
      <c r="H9954">
        <f t="shared" si="621"/>
        <v>8.1889299999999992</v>
      </c>
      <c r="I9954">
        <f t="shared" si="622"/>
        <v>8.1889299999999998E-2</v>
      </c>
      <c r="J9954">
        <f t="shared" si="623"/>
        <v>2.4762372431562244E-3</v>
      </c>
      <c r="L9954">
        <v>8.9144540753624071</v>
      </c>
    </row>
    <row r="9955" spans="1:12" customFormat="1" hidden="1">
      <c r="A9955" s="10">
        <v>41460</v>
      </c>
      <c r="B9955" s="11">
        <v>0.55208333333333337</v>
      </c>
      <c r="C9955">
        <v>0</v>
      </c>
      <c r="D9955">
        <v>90.79</v>
      </c>
      <c r="E9955">
        <f t="shared" si="620"/>
        <v>8.1069999999999989E-2</v>
      </c>
      <c r="F9955">
        <v>69.06</v>
      </c>
      <c r="G9955">
        <v>13.5</v>
      </c>
      <c r="H9955">
        <f t="shared" si="621"/>
        <v>8.1489300000000071</v>
      </c>
      <c r="I9955">
        <f t="shared" si="622"/>
        <v>8.148930000000007E-2</v>
      </c>
      <c r="J9955">
        <f t="shared" si="623"/>
        <v>2.4461090947694316E-3</v>
      </c>
      <c r="L9955">
        <v>8.8059927411699537</v>
      </c>
    </row>
    <row r="9956" spans="1:12" customFormat="1" hidden="1">
      <c r="A9956" s="10">
        <v>41460</v>
      </c>
      <c r="B9956" s="11">
        <v>0.55555555555555558</v>
      </c>
      <c r="C9956">
        <v>0</v>
      </c>
      <c r="D9956">
        <v>90.76</v>
      </c>
      <c r="E9956">
        <f t="shared" si="620"/>
        <v>8.1069999999999989E-2</v>
      </c>
      <c r="F9956">
        <v>69</v>
      </c>
      <c r="G9956">
        <v>13.5</v>
      </c>
      <c r="H9956">
        <f t="shared" si="621"/>
        <v>8.1789300000000082</v>
      </c>
      <c r="I9956">
        <f t="shared" si="622"/>
        <v>8.1789300000000079E-2</v>
      </c>
      <c r="J9956">
        <f t="shared" si="623"/>
        <v>2.4686844560644263E-3</v>
      </c>
      <c r="L9956">
        <v>8.8872640418319353</v>
      </c>
    </row>
    <row r="9957" spans="1:12" customFormat="1" hidden="1">
      <c r="A9957" s="10">
        <v>41460</v>
      </c>
      <c r="B9957" s="11">
        <v>0.55902777777777779</v>
      </c>
      <c r="C9957">
        <v>0</v>
      </c>
      <c r="D9957">
        <v>90.61</v>
      </c>
      <c r="E9957">
        <f t="shared" si="620"/>
        <v>8.1069999999999989E-2</v>
      </c>
      <c r="F9957">
        <v>68.87</v>
      </c>
      <c r="G9957">
        <v>13.5</v>
      </c>
      <c r="H9957">
        <f t="shared" si="621"/>
        <v>8.158929999999998</v>
      </c>
      <c r="I9957">
        <f t="shared" si="622"/>
        <v>8.1589299999999976E-2</v>
      </c>
      <c r="J9957">
        <f t="shared" si="623"/>
        <v>2.4536203903363345E-3</v>
      </c>
      <c r="L9957">
        <v>8.8330334052108039</v>
      </c>
    </row>
    <row r="9958" spans="1:12" customFormat="1" hidden="1">
      <c r="A9958" s="10">
        <v>41460</v>
      </c>
      <c r="B9958" s="11">
        <v>0.5625</v>
      </c>
      <c r="C9958">
        <v>0</v>
      </c>
      <c r="D9958">
        <v>90.53</v>
      </c>
      <c r="E9958">
        <f t="shared" si="620"/>
        <v>8.1069999999999989E-2</v>
      </c>
      <c r="F9958">
        <v>68.77</v>
      </c>
      <c r="G9958">
        <v>13.5</v>
      </c>
      <c r="H9958">
        <f t="shared" si="621"/>
        <v>8.1789300000000082</v>
      </c>
      <c r="I9958">
        <f t="shared" si="622"/>
        <v>8.1789300000000079E-2</v>
      </c>
      <c r="J9958">
        <f t="shared" si="623"/>
        <v>2.4686844560644263E-3</v>
      </c>
      <c r="K9958">
        <f>J9958*3600</f>
        <v>8.8872640418319353</v>
      </c>
      <c r="L9958">
        <v>8.8872640418319353</v>
      </c>
    </row>
    <row r="9959" spans="1:12" customFormat="1" hidden="1">
      <c r="A9959" s="10">
        <v>41460</v>
      </c>
      <c r="B9959" s="11">
        <v>0.56597222222222221</v>
      </c>
      <c r="C9959">
        <v>0</v>
      </c>
      <c r="D9959">
        <v>90.47</v>
      </c>
      <c r="E9959">
        <f t="shared" si="620"/>
        <v>8.1069999999999989E-2</v>
      </c>
      <c r="F9959">
        <v>68.709999999999994</v>
      </c>
      <c r="G9959">
        <v>13.5</v>
      </c>
      <c r="H9959">
        <f t="shared" si="621"/>
        <v>8.1789300000000082</v>
      </c>
      <c r="I9959">
        <f t="shared" si="622"/>
        <v>8.1789300000000079E-2</v>
      </c>
      <c r="J9959">
        <f t="shared" si="623"/>
        <v>2.4686844560644263E-3</v>
      </c>
      <c r="L9959">
        <v>8.8872640418319353</v>
      </c>
    </row>
    <row r="9960" spans="1:12" customFormat="1" hidden="1">
      <c r="A9960" s="10">
        <v>41460</v>
      </c>
      <c r="B9960" s="11">
        <v>0.56944444444444442</v>
      </c>
      <c r="C9960">
        <v>0</v>
      </c>
      <c r="D9960">
        <v>90.42</v>
      </c>
      <c r="E9960">
        <f t="shared" si="620"/>
        <v>8.1069999999999989E-2</v>
      </c>
      <c r="F9960">
        <v>68.61</v>
      </c>
      <c r="G9960">
        <v>13.5</v>
      </c>
      <c r="H9960">
        <f t="shared" si="621"/>
        <v>8.2289300000000054</v>
      </c>
      <c r="I9960">
        <f t="shared" si="622"/>
        <v>8.2289300000000051E-2</v>
      </c>
      <c r="J9960">
        <f t="shared" si="623"/>
        <v>2.5065869503246544E-3</v>
      </c>
      <c r="L9960">
        <v>9.0237130211687564</v>
      </c>
    </row>
    <row r="9961" spans="1:12" customFormat="1" hidden="1">
      <c r="A9961" s="10">
        <v>41460</v>
      </c>
      <c r="B9961" s="11">
        <v>0.57291666666666663</v>
      </c>
      <c r="C9961">
        <v>0</v>
      </c>
      <c r="D9961">
        <v>90.35</v>
      </c>
      <c r="E9961">
        <f t="shared" si="620"/>
        <v>8.1069999999999989E-2</v>
      </c>
      <c r="F9961">
        <v>68.58</v>
      </c>
      <c r="G9961">
        <v>13.5</v>
      </c>
      <c r="H9961">
        <f t="shared" si="621"/>
        <v>8.1889299999999992</v>
      </c>
      <c r="I9961">
        <f t="shared" si="622"/>
        <v>8.1889299999999998E-2</v>
      </c>
      <c r="J9961">
        <f t="shared" si="623"/>
        <v>2.4762372431562244E-3</v>
      </c>
      <c r="L9961">
        <v>8.9144540753624071</v>
      </c>
    </row>
    <row r="9962" spans="1:12" customFormat="1" hidden="1">
      <c r="A9962" s="10">
        <v>41460</v>
      </c>
      <c r="B9962" s="11">
        <v>0.57638888888888895</v>
      </c>
      <c r="C9962">
        <v>0</v>
      </c>
      <c r="D9962">
        <v>90.35</v>
      </c>
      <c r="E9962">
        <f t="shared" si="620"/>
        <v>8.1069999999999989E-2</v>
      </c>
      <c r="F9962">
        <v>68.599999999999994</v>
      </c>
      <c r="G9962">
        <v>13.5</v>
      </c>
      <c r="H9962">
        <f t="shared" si="621"/>
        <v>8.1689300000000031</v>
      </c>
      <c r="I9962">
        <f t="shared" si="622"/>
        <v>8.1689300000000034E-2</v>
      </c>
      <c r="J9962">
        <f t="shared" si="623"/>
        <v>2.4611455079453642E-3</v>
      </c>
      <c r="L9962">
        <v>8.8601238286033119</v>
      </c>
    </row>
    <row r="9963" spans="1:12" customFormat="1" hidden="1">
      <c r="A9963" s="10">
        <v>41460</v>
      </c>
      <c r="B9963" s="11">
        <v>0.57986111111111105</v>
      </c>
      <c r="C9963">
        <v>0</v>
      </c>
      <c r="D9963">
        <v>90.39</v>
      </c>
      <c r="E9963">
        <f t="shared" si="620"/>
        <v>8.1069999999999989E-2</v>
      </c>
      <c r="F9963">
        <v>68.63</v>
      </c>
      <c r="G9963">
        <v>13.5</v>
      </c>
      <c r="H9963">
        <f t="shared" si="621"/>
        <v>8.1789300000000082</v>
      </c>
      <c r="I9963">
        <f t="shared" si="622"/>
        <v>8.1789300000000079E-2</v>
      </c>
      <c r="J9963">
        <f t="shared" si="623"/>
        <v>2.4686844560644263E-3</v>
      </c>
      <c r="L9963">
        <v>8.8872640418319353</v>
      </c>
    </row>
    <row r="9964" spans="1:12" customFormat="1">
      <c r="A9964" s="10">
        <v>41460</v>
      </c>
      <c r="B9964" s="11">
        <v>0.58333333333333337</v>
      </c>
      <c r="C9964">
        <v>0</v>
      </c>
      <c r="D9964">
        <v>90.33</v>
      </c>
      <c r="E9964">
        <f t="shared" si="620"/>
        <v>8.1069999999999989E-2</v>
      </c>
      <c r="F9964">
        <v>68.59</v>
      </c>
      <c r="G9964">
        <v>13.5</v>
      </c>
      <c r="H9964">
        <f t="shared" si="621"/>
        <v>8.158929999999998</v>
      </c>
      <c r="I9964">
        <f t="shared" si="622"/>
        <v>8.1589299999999976E-2</v>
      </c>
      <c r="J9964">
        <f t="shared" si="623"/>
        <v>2.4536203903363345E-3</v>
      </c>
      <c r="K9964">
        <f>J9964*3600</f>
        <v>8.8330334052108039</v>
      </c>
      <c r="L9964" s="13">
        <f>K9964*1000/156000</f>
        <v>5.662200900776157E-2</v>
      </c>
    </row>
    <row r="9965" spans="1:12" customFormat="1" hidden="1">
      <c r="A9965" s="10">
        <v>41460</v>
      </c>
      <c r="B9965" s="11">
        <v>0.58680555555555558</v>
      </c>
      <c r="C9965">
        <v>0</v>
      </c>
      <c r="D9965">
        <v>90.29</v>
      </c>
      <c r="E9965">
        <f t="shared" si="620"/>
        <v>8.1069999999999989E-2</v>
      </c>
      <c r="F9965">
        <v>68.58</v>
      </c>
      <c r="G9965">
        <v>13.5</v>
      </c>
      <c r="H9965">
        <f t="shared" si="621"/>
        <v>8.1289300000000111</v>
      </c>
      <c r="I9965">
        <f t="shared" si="622"/>
        <v>8.1289300000000106E-2</v>
      </c>
      <c r="J9965">
        <f t="shared" si="623"/>
        <v>2.4311279358643833E-3</v>
      </c>
      <c r="L9965">
        <v>8.7520605691117801</v>
      </c>
    </row>
    <row r="9966" spans="1:12" customFormat="1" hidden="1">
      <c r="A9966" s="10">
        <v>41460</v>
      </c>
      <c r="B9966" s="11">
        <v>0.59027777777777779</v>
      </c>
      <c r="C9966">
        <v>0</v>
      </c>
      <c r="D9966">
        <v>90.29</v>
      </c>
      <c r="E9966">
        <f t="shared" si="620"/>
        <v>8.1069999999999989E-2</v>
      </c>
      <c r="F9966">
        <v>68.569999999999993</v>
      </c>
      <c r="G9966">
        <v>13.5</v>
      </c>
      <c r="H9966">
        <f t="shared" si="621"/>
        <v>8.1389300000000162</v>
      </c>
      <c r="I9966">
        <f t="shared" si="622"/>
        <v>8.1389300000000164E-2</v>
      </c>
      <c r="J9966">
        <f t="shared" si="623"/>
        <v>2.4386116127715508E-3</v>
      </c>
      <c r="L9966">
        <v>8.7790018059775825</v>
      </c>
    </row>
    <row r="9967" spans="1:12" customFormat="1" hidden="1">
      <c r="A9967" s="10">
        <v>41460</v>
      </c>
      <c r="B9967" s="11">
        <v>0.59375</v>
      </c>
      <c r="C9967">
        <v>0</v>
      </c>
      <c r="D9967">
        <v>90.29</v>
      </c>
      <c r="E9967">
        <f t="shared" si="620"/>
        <v>8.1069999999999989E-2</v>
      </c>
      <c r="F9967">
        <v>68.540000000000006</v>
      </c>
      <c r="G9967">
        <v>13.5</v>
      </c>
      <c r="H9967">
        <f t="shared" si="621"/>
        <v>8.1689300000000031</v>
      </c>
      <c r="I9967">
        <f t="shared" si="622"/>
        <v>8.1689300000000034E-2</v>
      </c>
      <c r="J9967">
        <f t="shared" si="623"/>
        <v>2.4611455079453642E-3</v>
      </c>
      <c r="L9967">
        <v>8.8601238286033119</v>
      </c>
    </row>
    <row r="9968" spans="1:12" customFormat="1" hidden="1">
      <c r="A9968" s="10">
        <v>41460</v>
      </c>
      <c r="B9968" s="11">
        <v>0.59722222222222221</v>
      </c>
      <c r="C9968">
        <v>0</v>
      </c>
      <c r="D9968">
        <v>90.3</v>
      </c>
      <c r="E9968">
        <f t="shared" si="620"/>
        <v>8.1069999999999989E-2</v>
      </c>
      <c r="F9968">
        <v>68.56</v>
      </c>
      <c r="G9968">
        <v>13.5</v>
      </c>
      <c r="H9968">
        <f t="shared" si="621"/>
        <v>8.158929999999998</v>
      </c>
      <c r="I9968">
        <f t="shared" si="622"/>
        <v>8.1589299999999976E-2</v>
      </c>
      <c r="J9968">
        <f t="shared" si="623"/>
        <v>2.4536203903363345E-3</v>
      </c>
      <c r="L9968">
        <v>8.8330334052108039</v>
      </c>
    </row>
    <row r="9969" spans="1:12" customFormat="1" hidden="1">
      <c r="A9969" s="10">
        <v>41460</v>
      </c>
      <c r="B9969" s="11">
        <v>0.60069444444444442</v>
      </c>
      <c r="C9969">
        <v>0</v>
      </c>
      <c r="D9969">
        <v>90.31</v>
      </c>
      <c r="E9969">
        <f t="shared" si="620"/>
        <v>8.1069999999999989E-2</v>
      </c>
      <c r="F9969">
        <v>68.569999999999993</v>
      </c>
      <c r="G9969">
        <v>13.5</v>
      </c>
      <c r="H9969">
        <f t="shared" si="621"/>
        <v>8.1589300000000122</v>
      </c>
      <c r="I9969">
        <f t="shared" si="622"/>
        <v>8.1589300000000128E-2</v>
      </c>
      <c r="J9969">
        <f t="shared" si="623"/>
        <v>2.4536203903363432E-3</v>
      </c>
      <c r="L9969">
        <v>8.8330334052108359</v>
      </c>
    </row>
    <row r="9970" spans="1:12" customFormat="1" hidden="1">
      <c r="A9970" s="10">
        <v>41460</v>
      </c>
      <c r="B9970" s="11">
        <v>0.60416666666666663</v>
      </c>
      <c r="C9970">
        <v>0</v>
      </c>
      <c r="D9970">
        <v>90.31</v>
      </c>
      <c r="E9970">
        <f t="shared" si="620"/>
        <v>8.1069999999999989E-2</v>
      </c>
      <c r="F9970">
        <v>68.58</v>
      </c>
      <c r="G9970">
        <v>13.5</v>
      </c>
      <c r="H9970">
        <f t="shared" si="621"/>
        <v>8.1489300000000071</v>
      </c>
      <c r="I9970">
        <f t="shared" si="622"/>
        <v>8.148930000000007E-2</v>
      </c>
      <c r="J9970">
        <f t="shared" si="623"/>
        <v>2.4461090947694316E-3</v>
      </c>
      <c r="K9970">
        <f>J9970*3600</f>
        <v>8.8059927411699537</v>
      </c>
      <c r="L9970" s="1">
        <v>8.8059927411699537</v>
      </c>
    </row>
    <row r="9971" spans="1:12" customFormat="1" hidden="1">
      <c r="A9971" s="10">
        <v>41460</v>
      </c>
      <c r="B9971" s="11">
        <v>0.60763888888888895</v>
      </c>
      <c r="C9971">
        <v>0</v>
      </c>
      <c r="D9971">
        <v>90.32</v>
      </c>
      <c r="E9971">
        <f t="shared" si="620"/>
        <v>8.1069999999999989E-2</v>
      </c>
      <c r="F9971">
        <v>68.599999999999994</v>
      </c>
      <c r="G9971">
        <v>13.5</v>
      </c>
      <c r="H9971">
        <f t="shared" si="621"/>
        <v>8.138930000000002</v>
      </c>
      <c r="I9971">
        <f t="shared" si="622"/>
        <v>8.1389300000000026E-2</v>
      </c>
      <c r="J9971">
        <f t="shared" si="623"/>
        <v>2.4386116127715399E-3</v>
      </c>
      <c r="L9971">
        <v>8.7790018059775434</v>
      </c>
    </row>
    <row r="9972" spans="1:12" customFormat="1" hidden="1">
      <c r="A9972" s="10">
        <v>41460</v>
      </c>
      <c r="B9972" s="11">
        <v>0.61111111111111105</v>
      </c>
      <c r="C9972">
        <v>0</v>
      </c>
      <c r="D9972">
        <v>90.42</v>
      </c>
      <c r="E9972">
        <f t="shared" si="620"/>
        <v>8.1069999999999989E-2</v>
      </c>
      <c r="F9972">
        <v>68.72</v>
      </c>
      <c r="G9972">
        <v>13.5</v>
      </c>
      <c r="H9972">
        <f t="shared" si="621"/>
        <v>8.118930000000006</v>
      </c>
      <c r="I9972">
        <f t="shared" si="622"/>
        <v>8.1189300000000061E-2</v>
      </c>
      <c r="J9972">
        <f t="shared" si="623"/>
        <v>2.4236580555644345E-3</v>
      </c>
      <c r="L9972">
        <v>8.7251690000319648</v>
      </c>
    </row>
    <row r="9973" spans="1:12" customFormat="1" hidden="1">
      <c r="A9973" s="10">
        <v>41460</v>
      </c>
      <c r="B9973" s="11">
        <v>0.61458333333333337</v>
      </c>
      <c r="C9973">
        <v>0</v>
      </c>
      <c r="D9973">
        <v>90.4</v>
      </c>
      <c r="E9973">
        <f t="shared" si="620"/>
        <v>8.1069999999999989E-2</v>
      </c>
      <c r="F9973">
        <v>68.650000000000006</v>
      </c>
      <c r="G9973">
        <v>13.5</v>
      </c>
      <c r="H9973">
        <f t="shared" si="621"/>
        <v>8.1689300000000031</v>
      </c>
      <c r="I9973">
        <f t="shared" si="622"/>
        <v>8.1689300000000034E-2</v>
      </c>
      <c r="J9973">
        <f t="shared" si="623"/>
        <v>2.4611455079453642E-3</v>
      </c>
      <c r="L9973">
        <v>8.8601238286033119</v>
      </c>
    </row>
    <row r="9974" spans="1:12" customFormat="1" hidden="1">
      <c r="A9974" s="10">
        <v>41460</v>
      </c>
      <c r="B9974" s="11">
        <v>0.61805555555555558</v>
      </c>
      <c r="C9974">
        <v>0</v>
      </c>
      <c r="D9974">
        <v>90.32</v>
      </c>
      <c r="E9974">
        <f t="shared" si="620"/>
        <v>8.1069999999999989E-2</v>
      </c>
      <c r="F9974">
        <v>68.650000000000006</v>
      </c>
      <c r="G9974">
        <v>13.5</v>
      </c>
      <c r="H9974">
        <f t="shared" si="621"/>
        <v>8.0889299999999906</v>
      </c>
      <c r="I9974">
        <f t="shared" si="622"/>
        <v>8.08892999999999E-2</v>
      </c>
      <c r="J9974">
        <f t="shared" si="623"/>
        <v>2.4013311093944558E-3</v>
      </c>
      <c r="L9974">
        <v>8.644791993820041</v>
      </c>
    </row>
    <row r="9975" spans="1:12" customFormat="1" hidden="1">
      <c r="A9975" s="10">
        <v>41460</v>
      </c>
      <c r="B9975" s="11">
        <v>0.62152777777777779</v>
      </c>
      <c r="C9975">
        <v>0</v>
      </c>
      <c r="D9975">
        <v>90.47</v>
      </c>
      <c r="E9975">
        <f t="shared" si="620"/>
        <v>8.1069999999999989E-2</v>
      </c>
      <c r="F9975">
        <v>68.760000000000005</v>
      </c>
      <c r="G9975">
        <v>13.5</v>
      </c>
      <c r="H9975">
        <f t="shared" si="621"/>
        <v>8.1289299999999969</v>
      </c>
      <c r="I9975">
        <f t="shared" si="622"/>
        <v>8.1289299999999967E-2</v>
      </c>
      <c r="J9975">
        <f t="shared" si="623"/>
        <v>2.4311279358643768E-3</v>
      </c>
      <c r="L9975">
        <v>8.752060569111757</v>
      </c>
    </row>
    <row r="9976" spans="1:12" customFormat="1">
      <c r="A9976" s="10">
        <v>41460</v>
      </c>
      <c r="B9976" s="11">
        <v>0.625</v>
      </c>
      <c r="C9976">
        <v>0</v>
      </c>
      <c r="D9976">
        <v>90.49</v>
      </c>
      <c r="E9976">
        <f t="shared" si="620"/>
        <v>8.1069999999999989E-2</v>
      </c>
      <c r="F9976">
        <v>68.760000000000005</v>
      </c>
      <c r="G9976">
        <v>13.5</v>
      </c>
      <c r="H9976">
        <f t="shared" si="621"/>
        <v>8.1489299999999929</v>
      </c>
      <c r="I9976">
        <f t="shared" si="622"/>
        <v>8.1489299999999931E-2</v>
      </c>
      <c r="J9976">
        <f t="shared" si="623"/>
        <v>2.4461090947694181E-3</v>
      </c>
      <c r="K9976">
        <f>J9976*3600</f>
        <v>8.8059927411699057</v>
      </c>
      <c r="L9976" s="13">
        <f>K9976*1000/156000</f>
        <v>5.6448671417755808E-2</v>
      </c>
    </row>
    <row r="9977" spans="1:12" customFormat="1" hidden="1">
      <c r="A9977" s="10">
        <v>41460</v>
      </c>
      <c r="B9977" s="11">
        <v>0.62847222222222221</v>
      </c>
      <c r="C9977">
        <v>0</v>
      </c>
      <c r="D9977">
        <v>90.42</v>
      </c>
      <c r="E9977">
        <f t="shared" si="620"/>
        <v>8.1069999999999989E-2</v>
      </c>
      <c r="F9977">
        <v>68.72</v>
      </c>
      <c r="G9977">
        <v>13.5</v>
      </c>
      <c r="H9977">
        <f t="shared" si="621"/>
        <v>8.118930000000006</v>
      </c>
      <c r="I9977">
        <f t="shared" si="622"/>
        <v>8.1189300000000061E-2</v>
      </c>
      <c r="J9977">
        <f t="shared" si="623"/>
        <v>2.4236580555644345E-3</v>
      </c>
      <c r="L9977">
        <v>8.7251690000319648</v>
      </c>
    </row>
    <row r="9978" spans="1:12" customFormat="1" hidden="1">
      <c r="A9978" s="10">
        <v>41460</v>
      </c>
      <c r="B9978" s="11">
        <v>0.63194444444444442</v>
      </c>
      <c r="C9978">
        <v>0</v>
      </c>
      <c r="D9978">
        <v>90.44</v>
      </c>
      <c r="E9978">
        <f t="shared" si="620"/>
        <v>8.1069999999999989E-2</v>
      </c>
      <c r="F9978">
        <v>68.78</v>
      </c>
      <c r="G9978">
        <v>13.5</v>
      </c>
      <c r="H9978">
        <f t="shared" si="621"/>
        <v>8.0789299999999997</v>
      </c>
      <c r="I9978">
        <f t="shared" si="622"/>
        <v>8.0789299999999994E-2</v>
      </c>
      <c r="J9978">
        <f t="shared" si="623"/>
        <v>2.3939163305837668E-3</v>
      </c>
      <c r="L9978">
        <v>8.6180987901015609</v>
      </c>
    </row>
    <row r="9979" spans="1:12" customFormat="1" hidden="1">
      <c r="A9979" s="10">
        <v>41460</v>
      </c>
      <c r="B9979" s="11">
        <v>0.63541666666666663</v>
      </c>
      <c r="C9979">
        <v>0</v>
      </c>
      <c r="D9979">
        <v>90.5</v>
      </c>
      <c r="E9979">
        <f t="shared" si="620"/>
        <v>8.1069999999999989E-2</v>
      </c>
      <c r="F9979">
        <v>68.83</v>
      </c>
      <c r="G9979">
        <v>13.5</v>
      </c>
      <c r="H9979">
        <f t="shared" si="621"/>
        <v>8.0889300000000048</v>
      </c>
      <c r="I9979">
        <f t="shared" si="622"/>
        <v>8.0889300000000053E-2</v>
      </c>
      <c r="J9979">
        <f t="shared" si="623"/>
        <v>2.4013311093944683E-3</v>
      </c>
      <c r="L9979">
        <v>8.6447919938200855</v>
      </c>
    </row>
    <row r="9980" spans="1:12" customFormat="1" hidden="1">
      <c r="A9980" s="10">
        <v>41460</v>
      </c>
      <c r="B9980" s="11">
        <v>0.63888888888888895</v>
      </c>
      <c r="C9980">
        <v>0</v>
      </c>
      <c r="D9980">
        <v>90.47</v>
      </c>
      <c r="E9980">
        <f t="shared" si="620"/>
        <v>8.1069999999999989E-2</v>
      </c>
      <c r="F9980">
        <v>68.760000000000005</v>
      </c>
      <c r="G9980">
        <v>13.5</v>
      </c>
      <c r="H9980">
        <f t="shared" si="621"/>
        <v>8.1289299999999969</v>
      </c>
      <c r="I9980">
        <f t="shared" si="622"/>
        <v>8.1289299999999967E-2</v>
      </c>
      <c r="J9980">
        <f t="shared" si="623"/>
        <v>2.4311279358643768E-3</v>
      </c>
      <c r="L9980">
        <v>8.752060569111757</v>
      </c>
    </row>
    <row r="9981" spans="1:12" customFormat="1" hidden="1">
      <c r="A9981" s="10">
        <v>41460</v>
      </c>
      <c r="B9981" s="11">
        <v>0.64236111111111105</v>
      </c>
      <c r="C9981">
        <v>0</v>
      </c>
      <c r="D9981">
        <v>90.53</v>
      </c>
      <c r="E9981">
        <f t="shared" si="620"/>
        <v>8.1069999999999989E-2</v>
      </c>
      <c r="F9981">
        <v>68.84</v>
      </c>
      <c r="G9981">
        <v>13.5</v>
      </c>
      <c r="H9981">
        <f t="shared" si="621"/>
        <v>8.1089300000000009</v>
      </c>
      <c r="I9981">
        <f t="shared" si="622"/>
        <v>8.1089300000000003E-2</v>
      </c>
      <c r="J9981">
        <f t="shared" si="623"/>
        <v>2.4162019633829769E-3</v>
      </c>
      <c r="L9981">
        <v>8.6983270681787168</v>
      </c>
    </row>
    <row r="9982" spans="1:12" customFormat="1" hidden="1">
      <c r="A9982" s="10">
        <v>41460</v>
      </c>
      <c r="B9982" s="11">
        <v>0.64583333333333337</v>
      </c>
      <c r="C9982">
        <v>0</v>
      </c>
      <c r="D9982">
        <v>90.54</v>
      </c>
      <c r="E9982">
        <f t="shared" si="620"/>
        <v>8.1069999999999989E-2</v>
      </c>
      <c r="F9982">
        <v>68.89</v>
      </c>
      <c r="G9982">
        <v>13.5</v>
      </c>
      <c r="H9982">
        <f t="shared" si="621"/>
        <v>8.0689300000000088</v>
      </c>
      <c r="I9982">
        <f t="shared" si="622"/>
        <v>8.0689300000000089E-2</v>
      </c>
      <c r="J9982">
        <f t="shared" si="623"/>
        <v>2.386515305884265E-3</v>
      </c>
      <c r="K9982">
        <f>J9982*3600</f>
        <v>8.5914551011833549</v>
      </c>
      <c r="L9982" s="1">
        <v>8.5914551011833549</v>
      </c>
    </row>
    <row r="9983" spans="1:12" customFormat="1" hidden="1">
      <c r="A9983" s="10">
        <v>41460</v>
      </c>
      <c r="B9983" s="11">
        <v>0.64930555555555558</v>
      </c>
      <c r="C9983">
        <v>0</v>
      </c>
      <c r="D9983">
        <v>90.55</v>
      </c>
      <c r="E9983">
        <f t="shared" si="620"/>
        <v>8.1069999999999989E-2</v>
      </c>
      <c r="F9983">
        <v>68.89</v>
      </c>
      <c r="G9983">
        <v>13.5</v>
      </c>
      <c r="H9983">
        <f t="shared" si="621"/>
        <v>8.0789299999999997</v>
      </c>
      <c r="I9983">
        <f t="shared" si="622"/>
        <v>8.0789299999999994E-2</v>
      </c>
      <c r="J9983">
        <f t="shared" si="623"/>
        <v>2.3939163305837668E-3</v>
      </c>
      <c r="L9983">
        <v>8.6180987901015609</v>
      </c>
    </row>
    <row r="9984" spans="1:12" customFormat="1" hidden="1">
      <c r="A9984" s="10">
        <v>41460</v>
      </c>
      <c r="B9984" s="11">
        <v>0.65277777777777779</v>
      </c>
      <c r="C9984">
        <v>0</v>
      </c>
      <c r="D9984">
        <v>90.58</v>
      </c>
      <c r="E9984">
        <f t="shared" si="620"/>
        <v>8.1069999999999989E-2</v>
      </c>
      <c r="F9984">
        <v>68.88</v>
      </c>
      <c r="G9984">
        <v>13.5</v>
      </c>
      <c r="H9984">
        <f t="shared" si="621"/>
        <v>8.118930000000006</v>
      </c>
      <c r="I9984">
        <f t="shared" si="622"/>
        <v>8.1189300000000061E-2</v>
      </c>
      <c r="J9984">
        <f t="shared" si="623"/>
        <v>2.4236580555644345E-3</v>
      </c>
      <c r="L9984">
        <v>8.7251690000319648</v>
      </c>
    </row>
    <row r="9985" spans="1:12" customFormat="1" hidden="1">
      <c r="A9985" s="10">
        <v>41460</v>
      </c>
      <c r="B9985" s="11">
        <v>0.65625</v>
      </c>
      <c r="C9985">
        <v>0</v>
      </c>
      <c r="D9985">
        <v>90.59</v>
      </c>
      <c r="E9985">
        <f t="shared" si="620"/>
        <v>8.1069999999999989E-2</v>
      </c>
      <c r="F9985">
        <v>68.94</v>
      </c>
      <c r="G9985">
        <v>13.5</v>
      </c>
      <c r="H9985">
        <f t="shared" si="621"/>
        <v>8.0689300000000088</v>
      </c>
      <c r="I9985">
        <f t="shared" si="622"/>
        <v>8.0689300000000089E-2</v>
      </c>
      <c r="J9985">
        <f t="shared" si="623"/>
        <v>2.386515305884265E-3</v>
      </c>
      <c r="L9985">
        <v>8.5914551011833549</v>
      </c>
    </row>
    <row r="9986" spans="1:12" customFormat="1" hidden="1">
      <c r="A9986" s="10">
        <v>41460</v>
      </c>
      <c r="B9986" s="11">
        <v>0.65972222222222221</v>
      </c>
      <c r="C9986">
        <v>0</v>
      </c>
      <c r="D9986">
        <v>90.62</v>
      </c>
      <c r="E9986">
        <f t="shared" si="620"/>
        <v>8.1069999999999989E-2</v>
      </c>
      <c r="F9986">
        <v>68.94</v>
      </c>
      <c r="G9986">
        <v>13.5</v>
      </c>
      <c r="H9986">
        <f t="shared" si="621"/>
        <v>8.09893000000001</v>
      </c>
      <c r="I9986">
        <f t="shared" si="622"/>
        <v>8.0989300000000097E-2</v>
      </c>
      <c r="J9986">
        <f t="shared" si="623"/>
        <v>2.4087596508260583E-3</v>
      </c>
      <c r="L9986">
        <v>8.6715347429738099</v>
      </c>
    </row>
    <row r="9987" spans="1:12" customFormat="1" hidden="1">
      <c r="A9987" s="10">
        <v>41460</v>
      </c>
      <c r="B9987" s="11">
        <v>0.66319444444444442</v>
      </c>
      <c r="C9987">
        <v>0</v>
      </c>
      <c r="D9987">
        <v>90.67</v>
      </c>
      <c r="E9987">
        <f t="shared" si="620"/>
        <v>8.1069999999999989E-2</v>
      </c>
      <c r="F9987">
        <v>68.930000000000007</v>
      </c>
      <c r="G9987">
        <v>13.5</v>
      </c>
      <c r="H9987">
        <f t="shared" si="621"/>
        <v>8.158929999999998</v>
      </c>
      <c r="I9987">
        <f t="shared" si="622"/>
        <v>8.1589299999999976E-2</v>
      </c>
      <c r="J9987">
        <f t="shared" si="623"/>
        <v>2.4536203903363345E-3</v>
      </c>
      <c r="L9987">
        <v>8.8330334052108039</v>
      </c>
    </row>
    <row r="9988" spans="1:12" customFormat="1">
      <c r="A9988" s="10">
        <v>41460</v>
      </c>
      <c r="B9988" s="11">
        <v>0.66666666666666663</v>
      </c>
      <c r="C9988">
        <v>0</v>
      </c>
      <c r="D9988">
        <v>90.54</v>
      </c>
      <c r="E9988">
        <f t="shared" si="620"/>
        <v>8.1069999999999989E-2</v>
      </c>
      <c r="F9988">
        <v>68.86</v>
      </c>
      <c r="G9988">
        <v>13.5</v>
      </c>
      <c r="H9988">
        <f t="shared" si="621"/>
        <v>8.09893000000001</v>
      </c>
      <c r="I9988">
        <f t="shared" si="622"/>
        <v>8.0989300000000097E-2</v>
      </c>
      <c r="J9988">
        <f t="shared" si="623"/>
        <v>2.4087596508260583E-3</v>
      </c>
      <c r="K9988">
        <f>J9988*3600</f>
        <v>8.6715347429738099</v>
      </c>
      <c r="L9988" s="13">
        <f>K9988*1000/156000</f>
        <v>5.558676117290904E-2</v>
      </c>
    </row>
    <row r="9989" spans="1:12" customFormat="1" hidden="1">
      <c r="A9989" s="10">
        <v>41460</v>
      </c>
      <c r="B9989" s="11">
        <v>0.67013888888888884</v>
      </c>
      <c r="C9989">
        <v>0</v>
      </c>
      <c r="D9989">
        <v>90.51</v>
      </c>
      <c r="E9989">
        <f t="shared" ref="E9989:E10052" si="624">(435-368)*1.21/1000</f>
        <v>8.1069999999999989E-2</v>
      </c>
      <c r="F9989">
        <v>68.86</v>
      </c>
      <c r="G9989">
        <v>13.5</v>
      </c>
      <c r="H9989">
        <f t="shared" ref="H9989:H10052" si="625">D9989-E9989-F9989-G9989</f>
        <v>8.0689300000000088</v>
      </c>
      <c r="I9989">
        <f t="shared" ref="I9989:I10052" si="626">H9989/100</f>
        <v>8.0689300000000089E-2</v>
      </c>
      <c r="J9989">
        <f t="shared" ref="J9989:J10052" si="627">1.2904*I9989^(5/2)</f>
        <v>2.386515305884265E-3</v>
      </c>
      <c r="L9989">
        <v>8.5914551011833549</v>
      </c>
    </row>
    <row r="9990" spans="1:12" customFormat="1" hidden="1">
      <c r="A9990" s="10">
        <v>41460</v>
      </c>
      <c r="B9990" s="11">
        <v>0.67361111111111116</v>
      </c>
      <c r="C9990">
        <v>0</v>
      </c>
      <c r="D9990">
        <v>90.55</v>
      </c>
      <c r="E9990">
        <f t="shared" si="624"/>
        <v>8.1069999999999989E-2</v>
      </c>
      <c r="F9990">
        <v>68.89</v>
      </c>
      <c r="G9990">
        <v>13.5</v>
      </c>
      <c r="H9990">
        <f t="shared" si="625"/>
        <v>8.0789299999999997</v>
      </c>
      <c r="I9990">
        <f t="shared" si="626"/>
        <v>8.0789299999999994E-2</v>
      </c>
      <c r="J9990">
        <f t="shared" si="627"/>
        <v>2.3939163305837668E-3</v>
      </c>
      <c r="L9990">
        <v>8.6180987901015609</v>
      </c>
    </row>
    <row r="9991" spans="1:12" customFormat="1" hidden="1">
      <c r="A9991" s="10">
        <v>41460</v>
      </c>
      <c r="B9991" s="11">
        <v>0.67708333333333337</v>
      </c>
      <c r="C9991">
        <v>0</v>
      </c>
      <c r="D9991">
        <v>90.49</v>
      </c>
      <c r="E9991">
        <f t="shared" si="624"/>
        <v>8.1069999999999989E-2</v>
      </c>
      <c r="F9991">
        <v>68.86</v>
      </c>
      <c r="G9991">
        <v>13.5</v>
      </c>
      <c r="H9991">
        <f t="shared" si="625"/>
        <v>8.0489299999999986</v>
      </c>
      <c r="I9991">
        <f t="shared" si="626"/>
        <v>8.0489299999999986E-2</v>
      </c>
      <c r="J9991">
        <f t="shared" si="627"/>
        <v>2.3717544847536385E-3</v>
      </c>
      <c r="L9991">
        <v>8.5383161451130984</v>
      </c>
    </row>
    <row r="9992" spans="1:12" customFormat="1" hidden="1">
      <c r="A9992" s="10">
        <v>41460</v>
      </c>
      <c r="B9992" s="11">
        <v>0.68055555555555547</v>
      </c>
      <c r="C9992">
        <v>0</v>
      </c>
      <c r="D9992">
        <v>90.56</v>
      </c>
      <c r="E9992">
        <f t="shared" si="624"/>
        <v>8.1069999999999989E-2</v>
      </c>
      <c r="F9992">
        <v>68.89</v>
      </c>
      <c r="G9992">
        <v>13.5</v>
      </c>
      <c r="H9992">
        <f t="shared" si="625"/>
        <v>8.0889300000000048</v>
      </c>
      <c r="I9992">
        <f t="shared" si="626"/>
        <v>8.0889300000000053E-2</v>
      </c>
      <c r="J9992">
        <f t="shared" si="627"/>
        <v>2.4013311093944683E-3</v>
      </c>
      <c r="L9992">
        <v>8.6447919938200855</v>
      </c>
    </row>
    <row r="9993" spans="1:12" customFormat="1" hidden="1">
      <c r="A9993" s="10">
        <v>41460</v>
      </c>
      <c r="B9993" s="11">
        <v>0.68402777777777779</v>
      </c>
      <c r="C9993">
        <v>0</v>
      </c>
      <c r="D9993">
        <v>90.56</v>
      </c>
      <c r="E9993">
        <f t="shared" si="624"/>
        <v>8.1069999999999989E-2</v>
      </c>
      <c r="F9993">
        <v>68.930000000000007</v>
      </c>
      <c r="G9993">
        <v>13.5</v>
      </c>
      <c r="H9993">
        <f t="shared" si="625"/>
        <v>8.0489299999999986</v>
      </c>
      <c r="I9993">
        <f t="shared" si="626"/>
        <v>8.0489299999999986E-2</v>
      </c>
      <c r="J9993">
        <f t="shared" si="627"/>
        <v>2.3717544847536385E-3</v>
      </c>
      <c r="L9993">
        <v>8.5383161451130984</v>
      </c>
    </row>
    <row r="9994" spans="1:12" customFormat="1" hidden="1">
      <c r="A9994" s="10">
        <v>41460</v>
      </c>
      <c r="B9994" s="11">
        <v>0.6875</v>
      </c>
      <c r="C9994">
        <v>0</v>
      </c>
      <c r="D9994">
        <v>90.57</v>
      </c>
      <c r="E9994">
        <f t="shared" si="624"/>
        <v>8.1069999999999989E-2</v>
      </c>
      <c r="F9994">
        <v>68.89</v>
      </c>
      <c r="G9994">
        <v>13.5</v>
      </c>
      <c r="H9994">
        <f t="shared" si="625"/>
        <v>8.0989299999999957</v>
      </c>
      <c r="I9994">
        <f t="shared" si="626"/>
        <v>8.0989299999999959E-2</v>
      </c>
      <c r="J9994">
        <f t="shared" si="627"/>
        <v>2.4087596508260479E-3</v>
      </c>
      <c r="K9994">
        <f>J9994*3600</f>
        <v>8.6715347429737726</v>
      </c>
      <c r="L9994" s="1">
        <v>8.6715347429737726</v>
      </c>
    </row>
    <row r="9995" spans="1:12" customFormat="1" hidden="1">
      <c r="A9995" s="10">
        <v>41460</v>
      </c>
      <c r="B9995" s="11">
        <v>0.69097222222222221</v>
      </c>
      <c r="C9995">
        <v>0</v>
      </c>
      <c r="D9995">
        <v>90.58</v>
      </c>
      <c r="E9995">
        <f t="shared" si="624"/>
        <v>8.1069999999999989E-2</v>
      </c>
      <c r="F9995">
        <v>68.900000000000006</v>
      </c>
      <c r="G9995">
        <v>13.5</v>
      </c>
      <c r="H9995">
        <f t="shared" si="625"/>
        <v>8.0989299999999957</v>
      </c>
      <c r="I9995">
        <f t="shared" si="626"/>
        <v>8.0989299999999959E-2</v>
      </c>
      <c r="J9995">
        <f t="shared" si="627"/>
        <v>2.4087596508260479E-3</v>
      </c>
      <c r="L9995">
        <v>8.6715347429737726</v>
      </c>
    </row>
    <row r="9996" spans="1:12" customFormat="1" hidden="1">
      <c r="A9996" s="10">
        <v>41460</v>
      </c>
      <c r="B9996" s="11">
        <v>0.69444444444444453</v>
      </c>
      <c r="C9996">
        <v>0</v>
      </c>
      <c r="D9996">
        <v>90.59</v>
      </c>
      <c r="E9996">
        <f t="shared" si="624"/>
        <v>8.1069999999999989E-2</v>
      </c>
      <c r="F9996">
        <v>68.94</v>
      </c>
      <c r="G9996">
        <v>13.5</v>
      </c>
      <c r="H9996">
        <f t="shared" si="625"/>
        <v>8.0689300000000088</v>
      </c>
      <c r="I9996">
        <f t="shared" si="626"/>
        <v>8.0689300000000089E-2</v>
      </c>
      <c r="J9996">
        <f t="shared" si="627"/>
        <v>2.386515305884265E-3</v>
      </c>
      <c r="L9996">
        <v>8.5914551011833549</v>
      </c>
    </row>
    <row r="9997" spans="1:12" customFormat="1" hidden="1">
      <c r="A9997" s="10">
        <v>41460</v>
      </c>
      <c r="B9997" s="11">
        <v>0.69791666666666663</v>
      </c>
      <c r="C9997">
        <v>0</v>
      </c>
      <c r="D9997">
        <v>90.61</v>
      </c>
      <c r="E9997">
        <f t="shared" si="624"/>
        <v>8.1069999999999989E-2</v>
      </c>
      <c r="F9997">
        <v>68.97</v>
      </c>
      <c r="G9997">
        <v>13.5</v>
      </c>
      <c r="H9997">
        <f t="shared" si="625"/>
        <v>8.0589300000000037</v>
      </c>
      <c r="I9997">
        <f t="shared" si="626"/>
        <v>8.058930000000003E-2</v>
      </c>
      <c r="J9997">
        <f t="shared" si="627"/>
        <v>2.379128026780968E-3</v>
      </c>
      <c r="L9997">
        <v>8.564860896411485</v>
      </c>
    </row>
    <row r="9998" spans="1:12" customFormat="1" hidden="1">
      <c r="A9998" s="10">
        <v>41460</v>
      </c>
      <c r="B9998" s="11">
        <v>0.70138888888888884</v>
      </c>
      <c r="C9998">
        <v>0</v>
      </c>
      <c r="D9998">
        <v>90.63</v>
      </c>
      <c r="E9998">
        <f t="shared" si="624"/>
        <v>8.1069999999999989E-2</v>
      </c>
      <c r="F9998">
        <v>68.989999999999995</v>
      </c>
      <c r="G9998">
        <v>13.5</v>
      </c>
      <c r="H9998">
        <f t="shared" si="625"/>
        <v>8.0589300000000037</v>
      </c>
      <c r="I9998">
        <f t="shared" si="626"/>
        <v>8.058930000000003E-2</v>
      </c>
      <c r="J9998">
        <f t="shared" si="627"/>
        <v>2.379128026780968E-3</v>
      </c>
      <c r="L9998">
        <v>8.564860896411485</v>
      </c>
    </row>
    <row r="9999" spans="1:12" customFormat="1" hidden="1">
      <c r="A9999" s="10">
        <v>41460</v>
      </c>
      <c r="B9999" s="11">
        <v>0.70486111111111116</v>
      </c>
      <c r="C9999">
        <v>0</v>
      </c>
      <c r="D9999">
        <v>90.66</v>
      </c>
      <c r="E9999">
        <f t="shared" si="624"/>
        <v>8.1069999999999989E-2</v>
      </c>
      <c r="F9999">
        <v>69</v>
      </c>
      <c r="G9999">
        <v>13.5</v>
      </c>
      <c r="H9999">
        <f t="shared" si="625"/>
        <v>8.0789299999999997</v>
      </c>
      <c r="I9999">
        <f t="shared" si="626"/>
        <v>8.0789299999999994E-2</v>
      </c>
      <c r="J9999">
        <f t="shared" si="627"/>
        <v>2.3939163305837668E-3</v>
      </c>
      <c r="L9999">
        <v>8.6180987901015609</v>
      </c>
    </row>
    <row r="10000" spans="1:12" customFormat="1">
      <c r="A10000" s="10">
        <v>41460</v>
      </c>
      <c r="B10000" s="11">
        <v>0.70833333333333337</v>
      </c>
      <c r="C10000">
        <v>0</v>
      </c>
      <c r="D10000">
        <v>90.63</v>
      </c>
      <c r="E10000">
        <f t="shared" si="624"/>
        <v>8.1069999999999989E-2</v>
      </c>
      <c r="F10000">
        <v>68.989999999999995</v>
      </c>
      <c r="G10000">
        <v>13.5</v>
      </c>
      <c r="H10000">
        <f t="shared" si="625"/>
        <v>8.0589300000000037</v>
      </c>
      <c r="I10000">
        <f t="shared" si="626"/>
        <v>8.058930000000003E-2</v>
      </c>
      <c r="J10000">
        <f t="shared" si="627"/>
        <v>2.379128026780968E-3</v>
      </c>
      <c r="K10000">
        <f>J10000*3600</f>
        <v>8.564860896411485</v>
      </c>
      <c r="L10000" s="13">
        <f>K10000*1000/156000</f>
        <v>5.490295446417618E-2</v>
      </c>
    </row>
    <row r="10001" spans="1:12" customFormat="1" hidden="1">
      <c r="A10001" s="10">
        <v>41460</v>
      </c>
      <c r="B10001" s="11">
        <v>0.71180555555555547</v>
      </c>
      <c r="C10001">
        <v>0</v>
      </c>
      <c r="D10001">
        <v>90.62</v>
      </c>
      <c r="E10001">
        <f t="shared" si="624"/>
        <v>8.1069999999999989E-2</v>
      </c>
      <c r="F10001">
        <v>68.959999999999994</v>
      </c>
      <c r="G10001">
        <v>13.5</v>
      </c>
      <c r="H10001">
        <f t="shared" si="625"/>
        <v>8.0789300000000139</v>
      </c>
      <c r="I10001">
        <f t="shared" si="626"/>
        <v>8.0789300000000133E-2</v>
      </c>
      <c r="J10001">
        <f t="shared" si="627"/>
        <v>2.3939163305837772E-3</v>
      </c>
      <c r="L10001">
        <v>8.6180987901015982</v>
      </c>
    </row>
    <row r="10002" spans="1:12" customFormat="1" hidden="1">
      <c r="A10002" s="10">
        <v>41460</v>
      </c>
      <c r="B10002" s="11">
        <v>0.71527777777777779</v>
      </c>
      <c r="C10002">
        <v>0</v>
      </c>
      <c r="D10002">
        <v>90.59</v>
      </c>
      <c r="E10002">
        <f t="shared" si="624"/>
        <v>8.1069999999999989E-2</v>
      </c>
      <c r="F10002">
        <v>68.930000000000007</v>
      </c>
      <c r="G10002">
        <v>13.5</v>
      </c>
      <c r="H10002">
        <f t="shared" si="625"/>
        <v>8.0789299999999997</v>
      </c>
      <c r="I10002">
        <f t="shared" si="626"/>
        <v>8.0789299999999994E-2</v>
      </c>
      <c r="J10002">
        <f t="shared" si="627"/>
        <v>2.3939163305837668E-3</v>
      </c>
      <c r="L10002">
        <v>8.6180987901015609</v>
      </c>
    </row>
    <row r="10003" spans="1:12" customFormat="1" hidden="1">
      <c r="A10003" s="10">
        <v>41460</v>
      </c>
      <c r="B10003" s="11">
        <v>0.71875</v>
      </c>
      <c r="C10003">
        <v>0</v>
      </c>
      <c r="D10003">
        <v>90.61</v>
      </c>
      <c r="E10003">
        <f t="shared" si="624"/>
        <v>8.1069999999999989E-2</v>
      </c>
      <c r="F10003">
        <v>68.94</v>
      </c>
      <c r="G10003">
        <v>13.5</v>
      </c>
      <c r="H10003">
        <f t="shared" si="625"/>
        <v>8.0889300000000048</v>
      </c>
      <c r="I10003">
        <f t="shared" si="626"/>
        <v>8.0889300000000053E-2</v>
      </c>
      <c r="J10003">
        <f t="shared" si="627"/>
        <v>2.4013311093944683E-3</v>
      </c>
      <c r="L10003">
        <v>8.6447919938200855</v>
      </c>
    </row>
    <row r="10004" spans="1:12" customFormat="1" hidden="1">
      <c r="A10004" s="10">
        <v>41460</v>
      </c>
      <c r="B10004" s="11">
        <v>0.72222222222222221</v>
      </c>
      <c r="C10004">
        <v>0</v>
      </c>
      <c r="D10004">
        <v>90.6</v>
      </c>
      <c r="E10004">
        <f t="shared" si="624"/>
        <v>8.1069999999999989E-2</v>
      </c>
      <c r="F10004">
        <v>68.97</v>
      </c>
      <c r="G10004">
        <v>13.5</v>
      </c>
      <c r="H10004">
        <f t="shared" si="625"/>
        <v>8.0489299999999986</v>
      </c>
      <c r="I10004">
        <f t="shared" si="626"/>
        <v>8.0489299999999986E-2</v>
      </c>
      <c r="J10004">
        <f t="shared" si="627"/>
        <v>2.3717544847536385E-3</v>
      </c>
      <c r="L10004">
        <v>8.5383161451130984</v>
      </c>
    </row>
    <row r="10005" spans="1:12" customFormat="1" hidden="1">
      <c r="A10005" s="10">
        <v>41460</v>
      </c>
      <c r="B10005" s="11">
        <v>0.72569444444444453</v>
      </c>
      <c r="C10005">
        <v>0</v>
      </c>
      <c r="D10005">
        <v>90.68</v>
      </c>
      <c r="E10005">
        <f t="shared" si="624"/>
        <v>8.1069999999999989E-2</v>
      </c>
      <c r="F10005">
        <v>69.03</v>
      </c>
      <c r="G10005">
        <v>13.5</v>
      </c>
      <c r="H10005">
        <f t="shared" si="625"/>
        <v>8.0689300000000088</v>
      </c>
      <c r="I10005">
        <f t="shared" si="626"/>
        <v>8.0689300000000089E-2</v>
      </c>
      <c r="J10005">
        <f t="shared" si="627"/>
        <v>2.386515305884265E-3</v>
      </c>
      <c r="L10005">
        <v>8.5914551011833549</v>
      </c>
    </row>
    <row r="10006" spans="1:12" customFormat="1" hidden="1">
      <c r="A10006" s="10">
        <v>41460</v>
      </c>
      <c r="B10006" s="11">
        <v>0.72916666666666663</v>
      </c>
      <c r="C10006">
        <v>0</v>
      </c>
      <c r="D10006">
        <v>90.71</v>
      </c>
      <c r="E10006">
        <f t="shared" si="624"/>
        <v>8.1069999999999989E-2</v>
      </c>
      <c r="F10006">
        <v>69.03</v>
      </c>
      <c r="G10006">
        <v>13.5</v>
      </c>
      <c r="H10006">
        <f t="shared" si="625"/>
        <v>8.0989299999999957</v>
      </c>
      <c r="I10006">
        <f t="shared" si="626"/>
        <v>8.0989299999999959E-2</v>
      </c>
      <c r="J10006">
        <f t="shared" si="627"/>
        <v>2.4087596508260479E-3</v>
      </c>
      <c r="K10006">
        <f>J10006*3600</f>
        <v>8.6715347429737726</v>
      </c>
      <c r="L10006" s="1">
        <v>8.6715347429737726</v>
      </c>
    </row>
    <row r="10007" spans="1:12" customFormat="1" hidden="1">
      <c r="A10007" s="10">
        <v>41460</v>
      </c>
      <c r="B10007" s="11">
        <v>0.73263888888888884</v>
      </c>
      <c r="C10007">
        <v>0</v>
      </c>
      <c r="D10007">
        <v>90.61</v>
      </c>
      <c r="E10007">
        <f t="shared" si="624"/>
        <v>8.1069999999999989E-2</v>
      </c>
      <c r="F10007">
        <v>68.94</v>
      </c>
      <c r="G10007">
        <v>13.5</v>
      </c>
      <c r="H10007">
        <f t="shared" si="625"/>
        <v>8.0889300000000048</v>
      </c>
      <c r="I10007">
        <f t="shared" si="626"/>
        <v>8.0889300000000053E-2</v>
      </c>
      <c r="J10007">
        <f t="shared" si="627"/>
        <v>2.4013311093944683E-3</v>
      </c>
      <c r="L10007">
        <v>8.6447919938200855</v>
      </c>
    </row>
    <row r="10008" spans="1:12" customFormat="1" hidden="1">
      <c r="A10008" s="10">
        <v>41460</v>
      </c>
      <c r="B10008" s="11">
        <v>0.73611111111111116</v>
      </c>
      <c r="C10008">
        <v>0</v>
      </c>
      <c r="D10008">
        <v>90.6</v>
      </c>
      <c r="E10008">
        <f t="shared" si="624"/>
        <v>8.1069999999999989E-2</v>
      </c>
      <c r="F10008">
        <v>68.94</v>
      </c>
      <c r="G10008">
        <v>13.5</v>
      </c>
      <c r="H10008">
        <f t="shared" si="625"/>
        <v>8.0789299999999997</v>
      </c>
      <c r="I10008">
        <f t="shared" si="626"/>
        <v>8.0789299999999994E-2</v>
      </c>
      <c r="J10008">
        <f t="shared" si="627"/>
        <v>2.3939163305837668E-3</v>
      </c>
      <c r="L10008">
        <v>8.6180987901015609</v>
      </c>
    </row>
    <row r="10009" spans="1:12" customFormat="1" hidden="1">
      <c r="A10009" s="10">
        <v>41460</v>
      </c>
      <c r="B10009" s="11">
        <v>0.73958333333333337</v>
      </c>
      <c r="C10009">
        <v>0</v>
      </c>
      <c r="D10009">
        <v>90.6</v>
      </c>
      <c r="E10009">
        <f t="shared" si="624"/>
        <v>8.1069999999999989E-2</v>
      </c>
      <c r="F10009">
        <v>68.94</v>
      </c>
      <c r="G10009">
        <v>13.5</v>
      </c>
      <c r="H10009">
        <f t="shared" si="625"/>
        <v>8.0789299999999997</v>
      </c>
      <c r="I10009">
        <f t="shared" si="626"/>
        <v>8.0789299999999994E-2</v>
      </c>
      <c r="J10009">
        <f t="shared" si="627"/>
        <v>2.3939163305837668E-3</v>
      </c>
      <c r="L10009">
        <v>8.6180987901015609</v>
      </c>
    </row>
    <row r="10010" spans="1:12" customFormat="1" hidden="1">
      <c r="A10010" s="10">
        <v>41460</v>
      </c>
      <c r="B10010" s="11">
        <v>0.74305555555555547</v>
      </c>
      <c r="C10010">
        <v>0</v>
      </c>
      <c r="D10010">
        <v>90.61</v>
      </c>
      <c r="E10010">
        <f t="shared" si="624"/>
        <v>8.1069999999999989E-2</v>
      </c>
      <c r="F10010">
        <v>68.94</v>
      </c>
      <c r="G10010">
        <v>13.5</v>
      </c>
      <c r="H10010">
        <f t="shared" si="625"/>
        <v>8.0889300000000048</v>
      </c>
      <c r="I10010">
        <f t="shared" si="626"/>
        <v>8.0889300000000053E-2</v>
      </c>
      <c r="J10010">
        <f t="shared" si="627"/>
        <v>2.4013311093944683E-3</v>
      </c>
      <c r="L10010">
        <v>8.6447919938200855</v>
      </c>
    </row>
    <row r="10011" spans="1:12" customFormat="1" hidden="1">
      <c r="A10011" s="10">
        <v>41460</v>
      </c>
      <c r="B10011" s="11">
        <v>0.74652777777777779</v>
      </c>
      <c r="C10011">
        <v>0</v>
      </c>
      <c r="D10011">
        <v>90.63</v>
      </c>
      <c r="E10011">
        <f t="shared" si="624"/>
        <v>8.1069999999999989E-2</v>
      </c>
      <c r="F10011">
        <v>68.95</v>
      </c>
      <c r="G10011">
        <v>13.5</v>
      </c>
      <c r="H10011">
        <f t="shared" si="625"/>
        <v>8.0989299999999957</v>
      </c>
      <c r="I10011">
        <f t="shared" si="626"/>
        <v>8.0989299999999959E-2</v>
      </c>
      <c r="J10011">
        <f t="shared" si="627"/>
        <v>2.4087596508260479E-3</v>
      </c>
      <c r="L10011">
        <v>8.6715347429737726</v>
      </c>
    </row>
    <row r="10012" spans="1:12" customFormat="1">
      <c r="A10012" s="10">
        <v>41460</v>
      </c>
      <c r="B10012" s="11">
        <v>0.75</v>
      </c>
      <c r="C10012">
        <v>0</v>
      </c>
      <c r="D10012">
        <v>90.71</v>
      </c>
      <c r="E10012">
        <f t="shared" si="624"/>
        <v>8.1069999999999989E-2</v>
      </c>
      <c r="F10012">
        <v>69.069999999999993</v>
      </c>
      <c r="G10012">
        <v>13.5</v>
      </c>
      <c r="H10012">
        <f t="shared" si="625"/>
        <v>8.0589300000000037</v>
      </c>
      <c r="I10012">
        <f t="shared" si="626"/>
        <v>8.058930000000003E-2</v>
      </c>
      <c r="J10012">
        <f t="shared" si="627"/>
        <v>2.379128026780968E-3</v>
      </c>
      <c r="K10012">
        <f>J10012*3600</f>
        <v>8.564860896411485</v>
      </c>
      <c r="L10012" s="13">
        <f>K10012*1000/156000</f>
        <v>5.490295446417618E-2</v>
      </c>
    </row>
    <row r="10013" spans="1:12" customFormat="1" hidden="1">
      <c r="A10013" s="10">
        <v>41460</v>
      </c>
      <c r="B10013" s="11">
        <v>0.75347222222222221</v>
      </c>
      <c r="C10013">
        <v>0</v>
      </c>
      <c r="D10013">
        <v>90.78</v>
      </c>
      <c r="E10013">
        <f t="shared" si="624"/>
        <v>8.1069999999999989E-2</v>
      </c>
      <c r="F10013">
        <v>69.14</v>
      </c>
      <c r="G10013">
        <v>13.5</v>
      </c>
      <c r="H10013">
        <f t="shared" si="625"/>
        <v>8.0589300000000037</v>
      </c>
      <c r="I10013">
        <f t="shared" si="626"/>
        <v>8.058930000000003E-2</v>
      </c>
      <c r="J10013">
        <f t="shared" si="627"/>
        <v>2.379128026780968E-3</v>
      </c>
      <c r="L10013">
        <v>8.564860896411485</v>
      </c>
    </row>
    <row r="10014" spans="1:12" customFormat="1" hidden="1">
      <c r="A10014" s="10">
        <v>41460</v>
      </c>
      <c r="B10014" s="11">
        <v>0.75694444444444453</v>
      </c>
      <c r="C10014">
        <v>0</v>
      </c>
      <c r="D10014">
        <v>90.94</v>
      </c>
      <c r="E10014">
        <f t="shared" si="624"/>
        <v>8.1069999999999989E-2</v>
      </c>
      <c r="F10014">
        <v>69.27</v>
      </c>
      <c r="G10014">
        <v>13.5</v>
      </c>
      <c r="H10014">
        <f t="shared" si="625"/>
        <v>8.0889300000000048</v>
      </c>
      <c r="I10014">
        <f t="shared" si="626"/>
        <v>8.0889300000000053E-2</v>
      </c>
      <c r="J10014">
        <f t="shared" si="627"/>
        <v>2.4013311093944683E-3</v>
      </c>
      <c r="L10014">
        <v>8.6447919938200855</v>
      </c>
    </row>
    <row r="10015" spans="1:12" customFormat="1" hidden="1">
      <c r="A10015" s="10">
        <v>41460</v>
      </c>
      <c r="B10015" s="11">
        <v>0.76041666666666663</v>
      </c>
      <c r="C10015">
        <v>0</v>
      </c>
      <c r="D10015">
        <v>91.04</v>
      </c>
      <c r="E10015">
        <f t="shared" si="624"/>
        <v>8.1069999999999989E-2</v>
      </c>
      <c r="F10015">
        <v>69.349999999999994</v>
      </c>
      <c r="G10015">
        <v>13.5</v>
      </c>
      <c r="H10015">
        <f t="shared" si="625"/>
        <v>8.1089300000000151</v>
      </c>
      <c r="I10015">
        <f t="shared" si="626"/>
        <v>8.1089300000000156E-2</v>
      </c>
      <c r="J10015">
        <f t="shared" si="627"/>
        <v>2.4162019633829877E-3</v>
      </c>
      <c r="L10015">
        <v>8.6983270681787559</v>
      </c>
    </row>
    <row r="10016" spans="1:12" customFormat="1" hidden="1">
      <c r="A10016" s="10">
        <v>41460</v>
      </c>
      <c r="B10016" s="11">
        <v>0.76388888888888884</v>
      </c>
      <c r="C10016">
        <v>0</v>
      </c>
      <c r="D10016">
        <v>91.03</v>
      </c>
      <c r="E10016">
        <f t="shared" si="624"/>
        <v>8.1069999999999989E-2</v>
      </c>
      <c r="F10016">
        <v>69.42</v>
      </c>
      <c r="G10016">
        <v>13.5</v>
      </c>
      <c r="H10016">
        <f t="shared" si="625"/>
        <v>8.0289300000000026</v>
      </c>
      <c r="I10016">
        <f t="shared" si="626"/>
        <v>8.0289300000000022E-2</v>
      </c>
      <c r="J10016">
        <f t="shared" si="627"/>
        <v>2.3570485778194425E-3</v>
      </c>
      <c r="L10016">
        <v>8.4853748801499922</v>
      </c>
    </row>
    <row r="10017" spans="1:12" customFormat="1" hidden="1">
      <c r="A10017" s="10">
        <v>41460</v>
      </c>
      <c r="B10017" s="11">
        <v>0.76736111111111116</v>
      </c>
      <c r="C10017">
        <v>0</v>
      </c>
      <c r="D10017">
        <v>91.12</v>
      </c>
      <c r="E10017">
        <f t="shared" si="624"/>
        <v>8.1069999999999989E-2</v>
      </c>
      <c r="F10017">
        <v>69.45</v>
      </c>
      <c r="G10017">
        <v>13.5</v>
      </c>
      <c r="H10017">
        <f t="shared" si="625"/>
        <v>8.0889300000000048</v>
      </c>
      <c r="I10017">
        <f t="shared" si="626"/>
        <v>8.0889300000000053E-2</v>
      </c>
      <c r="J10017">
        <f t="shared" si="627"/>
        <v>2.4013311093944683E-3</v>
      </c>
      <c r="L10017">
        <v>8.6447919938200855</v>
      </c>
    </row>
    <row r="10018" spans="1:12" customFormat="1" hidden="1">
      <c r="A10018" s="10">
        <v>41460</v>
      </c>
      <c r="B10018" s="11">
        <v>0.77083333333333337</v>
      </c>
      <c r="C10018">
        <v>0</v>
      </c>
      <c r="D10018">
        <v>91.22</v>
      </c>
      <c r="E10018">
        <f t="shared" si="624"/>
        <v>8.1069999999999989E-2</v>
      </c>
      <c r="F10018">
        <v>69.56</v>
      </c>
      <c r="G10018">
        <v>13.5</v>
      </c>
      <c r="H10018">
        <f t="shared" si="625"/>
        <v>8.0789299999999997</v>
      </c>
      <c r="I10018">
        <f t="shared" si="626"/>
        <v>8.0789299999999994E-2</v>
      </c>
      <c r="J10018">
        <f t="shared" si="627"/>
        <v>2.3939163305837668E-3</v>
      </c>
      <c r="K10018">
        <f>J10018*3600</f>
        <v>8.6180987901015609</v>
      </c>
      <c r="L10018" s="1">
        <v>8.6180987901015609</v>
      </c>
    </row>
    <row r="10019" spans="1:12" customFormat="1" hidden="1">
      <c r="A10019" s="10">
        <v>41460</v>
      </c>
      <c r="B10019" s="11">
        <v>0.77430555555555547</v>
      </c>
      <c r="C10019">
        <v>0</v>
      </c>
      <c r="D10019">
        <v>91.22</v>
      </c>
      <c r="E10019">
        <f t="shared" si="624"/>
        <v>8.1069999999999989E-2</v>
      </c>
      <c r="F10019">
        <v>69.56</v>
      </c>
      <c r="G10019">
        <v>13.5</v>
      </c>
      <c r="H10019">
        <f t="shared" si="625"/>
        <v>8.0789299999999997</v>
      </c>
      <c r="I10019">
        <f t="shared" si="626"/>
        <v>8.0789299999999994E-2</v>
      </c>
      <c r="J10019">
        <f t="shared" si="627"/>
        <v>2.3939163305837668E-3</v>
      </c>
      <c r="L10019">
        <v>8.6180987901015609</v>
      </c>
    </row>
    <row r="10020" spans="1:12" customFormat="1" hidden="1">
      <c r="A10020" s="10">
        <v>41460</v>
      </c>
      <c r="B10020" s="11">
        <v>0.77777777777777779</v>
      </c>
      <c r="C10020">
        <v>0</v>
      </c>
      <c r="D10020">
        <v>91.28</v>
      </c>
      <c r="E10020">
        <f t="shared" si="624"/>
        <v>8.1069999999999989E-2</v>
      </c>
      <c r="F10020">
        <v>69.569999999999993</v>
      </c>
      <c r="G10020">
        <v>13.5</v>
      </c>
      <c r="H10020">
        <f t="shared" si="625"/>
        <v>8.1289300000000111</v>
      </c>
      <c r="I10020">
        <f t="shared" si="626"/>
        <v>8.1289300000000106E-2</v>
      </c>
      <c r="J10020">
        <f t="shared" si="627"/>
        <v>2.4311279358643833E-3</v>
      </c>
      <c r="L10020">
        <v>8.7520605691117801</v>
      </c>
    </row>
    <row r="10021" spans="1:12" customFormat="1" hidden="1">
      <c r="A10021" s="10">
        <v>41460</v>
      </c>
      <c r="B10021" s="11">
        <v>0.78125</v>
      </c>
      <c r="C10021">
        <v>0</v>
      </c>
      <c r="D10021">
        <v>91.32</v>
      </c>
      <c r="E10021">
        <f t="shared" si="624"/>
        <v>8.1069999999999989E-2</v>
      </c>
      <c r="F10021">
        <v>69.7</v>
      </c>
      <c r="G10021">
        <v>13.5</v>
      </c>
      <c r="H10021">
        <f t="shared" si="625"/>
        <v>8.0389299999999935</v>
      </c>
      <c r="I10021">
        <f t="shared" si="626"/>
        <v>8.0389299999999941E-2</v>
      </c>
      <c r="J10021">
        <f t="shared" si="627"/>
        <v>2.3643946712767362E-3</v>
      </c>
      <c r="L10021">
        <v>8.5118208165962503</v>
      </c>
    </row>
    <row r="10022" spans="1:12" customFormat="1" hidden="1">
      <c r="A10022" s="10">
        <v>41460</v>
      </c>
      <c r="B10022" s="11">
        <v>0.78472222222222221</v>
      </c>
      <c r="C10022">
        <v>0</v>
      </c>
      <c r="D10022">
        <v>91.39</v>
      </c>
      <c r="E10022">
        <f t="shared" si="624"/>
        <v>8.1069999999999989E-2</v>
      </c>
      <c r="F10022">
        <v>69.709999999999994</v>
      </c>
      <c r="G10022">
        <v>13.5</v>
      </c>
      <c r="H10022">
        <f t="shared" si="625"/>
        <v>8.09893000000001</v>
      </c>
      <c r="I10022">
        <f t="shared" si="626"/>
        <v>8.0989300000000097E-2</v>
      </c>
      <c r="J10022">
        <f t="shared" si="627"/>
        <v>2.4087596508260583E-3</v>
      </c>
      <c r="L10022">
        <v>8.6715347429738099</v>
      </c>
    </row>
    <row r="10023" spans="1:12" customFormat="1" hidden="1">
      <c r="A10023" s="10">
        <v>41460</v>
      </c>
      <c r="B10023" s="11">
        <v>0.78819444444444453</v>
      </c>
      <c r="C10023">
        <v>0</v>
      </c>
      <c r="D10023">
        <v>91.47</v>
      </c>
      <c r="E10023">
        <f t="shared" si="624"/>
        <v>8.1069999999999989E-2</v>
      </c>
      <c r="F10023">
        <v>69.83</v>
      </c>
      <c r="G10023">
        <v>13.5</v>
      </c>
      <c r="H10023">
        <f t="shared" si="625"/>
        <v>8.0589300000000037</v>
      </c>
      <c r="I10023">
        <f t="shared" si="626"/>
        <v>8.058930000000003E-2</v>
      </c>
      <c r="J10023">
        <f t="shared" si="627"/>
        <v>2.379128026780968E-3</v>
      </c>
      <c r="L10023">
        <v>8.564860896411485</v>
      </c>
    </row>
    <row r="10024" spans="1:12" customFormat="1">
      <c r="A10024" s="10">
        <v>41460</v>
      </c>
      <c r="B10024" s="11">
        <v>0.79166666666666663</v>
      </c>
      <c r="C10024">
        <v>0</v>
      </c>
      <c r="D10024">
        <v>91.6</v>
      </c>
      <c r="E10024">
        <f t="shared" si="624"/>
        <v>8.1069999999999989E-2</v>
      </c>
      <c r="F10024">
        <v>69.91</v>
      </c>
      <c r="G10024">
        <v>13.5</v>
      </c>
      <c r="H10024">
        <f t="shared" si="625"/>
        <v>8.1089300000000009</v>
      </c>
      <c r="I10024">
        <f t="shared" si="626"/>
        <v>8.1089300000000003E-2</v>
      </c>
      <c r="J10024">
        <f t="shared" si="627"/>
        <v>2.4162019633829769E-3</v>
      </c>
      <c r="K10024">
        <f>J10024*3600</f>
        <v>8.6983270681787168</v>
      </c>
      <c r="L10024" s="13">
        <f>K10024*1000/156000</f>
        <v>5.5758506847299466E-2</v>
      </c>
    </row>
    <row r="10025" spans="1:12" customFormat="1" hidden="1">
      <c r="A10025" s="10">
        <v>41460</v>
      </c>
      <c r="B10025" s="11">
        <v>0.79513888888888884</v>
      </c>
      <c r="C10025">
        <v>0</v>
      </c>
      <c r="D10025">
        <v>91.66</v>
      </c>
      <c r="E10025">
        <f t="shared" si="624"/>
        <v>8.1069999999999989E-2</v>
      </c>
      <c r="F10025">
        <v>70</v>
      </c>
      <c r="G10025">
        <v>13.5</v>
      </c>
      <c r="H10025">
        <f t="shared" si="625"/>
        <v>8.0789299999999997</v>
      </c>
      <c r="I10025">
        <f t="shared" si="626"/>
        <v>8.0789299999999994E-2</v>
      </c>
      <c r="J10025">
        <f t="shared" si="627"/>
        <v>2.3939163305837668E-3</v>
      </c>
      <c r="L10025">
        <v>8.6180987901015609</v>
      </c>
    </row>
    <row r="10026" spans="1:12" customFormat="1" hidden="1">
      <c r="A10026" s="10">
        <v>41460</v>
      </c>
      <c r="B10026" s="11">
        <v>0.79861111111111116</v>
      </c>
      <c r="C10026">
        <v>0</v>
      </c>
      <c r="D10026">
        <v>91.74</v>
      </c>
      <c r="E10026">
        <f t="shared" si="624"/>
        <v>8.1069999999999989E-2</v>
      </c>
      <c r="F10026">
        <v>70.08</v>
      </c>
      <c r="G10026">
        <v>13.5</v>
      </c>
      <c r="H10026">
        <f t="shared" si="625"/>
        <v>8.0789299999999997</v>
      </c>
      <c r="I10026">
        <f t="shared" si="626"/>
        <v>8.0789299999999994E-2</v>
      </c>
      <c r="J10026">
        <f t="shared" si="627"/>
        <v>2.3939163305837668E-3</v>
      </c>
      <c r="L10026">
        <v>8.6180987901015609</v>
      </c>
    </row>
    <row r="10027" spans="1:12" customFormat="1" hidden="1">
      <c r="A10027" s="10">
        <v>41460</v>
      </c>
      <c r="B10027" s="11">
        <v>0.80208333333333337</v>
      </c>
      <c r="C10027">
        <v>0</v>
      </c>
      <c r="D10027">
        <v>91.83</v>
      </c>
      <c r="E10027">
        <f t="shared" si="624"/>
        <v>8.1069999999999989E-2</v>
      </c>
      <c r="F10027">
        <v>70.14</v>
      </c>
      <c r="G10027">
        <v>13.5</v>
      </c>
      <c r="H10027">
        <f t="shared" si="625"/>
        <v>8.1089300000000009</v>
      </c>
      <c r="I10027">
        <f t="shared" si="626"/>
        <v>8.1089300000000003E-2</v>
      </c>
      <c r="J10027">
        <f t="shared" si="627"/>
        <v>2.4162019633829769E-3</v>
      </c>
      <c r="L10027">
        <v>8.6983270681787168</v>
      </c>
    </row>
    <row r="10028" spans="1:12" customFormat="1" hidden="1">
      <c r="A10028" s="10">
        <v>41460</v>
      </c>
      <c r="B10028" s="11">
        <v>0.80555555555555547</v>
      </c>
      <c r="C10028">
        <v>0</v>
      </c>
      <c r="D10028">
        <v>91.98</v>
      </c>
      <c r="E10028">
        <f t="shared" si="624"/>
        <v>8.1069999999999989E-2</v>
      </c>
      <c r="F10028">
        <v>70.33</v>
      </c>
      <c r="G10028">
        <v>13.5</v>
      </c>
      <c r="H10028">
        <f t="shared" si="625"/>
        <v>8.0689300000000088</v>
      </c>
      <c r="I10028">
        <f t="shared" si="626"/>
        <v>8.0689300000000089E-2</v>
      </c>
      <c r="J10028">
        <f t="shared" si="627"/>
        <v>2.386515305884265E-3</v>
      </c>
      <c r="L10028">
        <v>8.5914551011833549</v>
      </c>
    </row>
    <row r="10029" spans="1:12" customFormat="1" hidden="1">
      <c r="A10029" s="10">
        <v>41460</v>
      </c>
      <c r="B10029" s="11">
        <v>0.80902777777777779</v>
      </c>
      <c r="C10029">
        <v>0</v>
      </c>
      <c r="D10029">
        <v>92.09</v>
      </c>
      <c r="E10029">
        <f t="shared" si="624"/>
        <v>8.1069999999999989E-2</v>
      </c>
      <c r="F10029">
        <v>70.44</v>
      </c>
      <c r="G10029">
        <v>13.5</v>
      </c>
      <c r="H10029">
        <f t="shared" si="625"/>
        <v>8.0689300000000088</v>
      </c>
      <c r="I10029">
        <f t="shared" si="626"/>
        <v>8.0689300000000089E-2</v>
      </c>
      <c r="J10029">
        <f t="shared" si="627"/>
        <v>2.386515305884265E-3</v>
      </c>
      <c r="L10029">
        <v>8.5914551011833549</v>
      </c>
    </row>
    <row r="10030" spans="1:12" customFormat="1" hidden="1">
      <c r="A10030" s="10">
        <v>41460</v>
      </c>
      <c r="B10030" s="11">
        <v>0.8125</v>
      </c>
      <c r="C10030">
        <v>0</v>
      </c>
      <c r="D10030">
        <v>92.2</v>
      </c>
      <c r="E10030">
        <f t="shared" si="624"/>
        <v>8.1069999999999989E-2</v>
      </c>
      <c r="F10030">
        <v>70.52</v>
      </c>
      <c r="G10030">
        <v>13.5</v>
      </c>
      <c r="H10030">
        <f t="shared" si="625"/>
        <v>8.09893000000001</v>
      </c>
      <c r="I10030">
        <f t="shared" si="626"/>
        <v>8.0989300000000097E-2</v>
      </c>
      <c r="J10030">
        <f t="shared" si="627"/>
        <v>2.4087596508260583E-3</v>
      </c>
      <c r="K10030">
        <f>J10030*3600</f>
        <v>8.6715347429738099</v>
      </c>
      <c r="L10030" s="1">
        <v>8.6715347429738099</v>
      </c>
    </row>
    <row r="10031" spans="1:12" customFormat="1" hidden="1">
      <c r="A10031" s="10">
        <v>41460</v>
      </c>
      <c r="B10031" s="11">
        <v>0.81597222222222221</v>
      </c>
      <c r="C10031">
        <v>0</v>
      </c>
      <c r="D10031">
        <v>92.28</v>
      </c>
      <c r="E10031">
        <f t="shared" si="624"/>
        <v>8.1069999999999989E-2</v>
      </c>
      <c r="F10031">
        <v>70.61</v>
      </c>
      <c r="G10031">
        <v>13.5</v>
      </c>
      <c r="H10031">
        <f t="shared" si="625"/>
        <v>8.0889300000000048</v>
      </c>
      <c r="I10031">
        <f t="shared" si="626"/>
        <v>8.0889300000000053E-2</v>
      </c>
      <c r="J10031">
        <f t="shared" si="627"/>
        <v>2.4013311093944683E-3</v>
      </c>
      <c r="L10031">
        <v>8.6447919938200855</v>
      </c>
    </row>
    <row r="10032" spans="1:12" customFormat="1" hidden="1">
      <c r="A10032" s="10">
        <v>41460</v>
      </c>
      <c r="B10032" s="11">
        <v>0.81944444444444453</v>
      </c>
      <c r="C10032">
        <v>0</v>
      </c>
      <c r="D10032">
        <v>92.38</v>
      </c>
      <c r="E10032">
        <f t="shared" si="624"/>
        <v>8.1069999999999989E-2</v>
      </c>
      <c r="F10032">
        <v>70.72</v>
      </c>
      <c r="G10032">
        <v>13.5</v>
      </c>
      <c r="H10032">
        <f t="shared" si="625"/>
        <v>8.0789299999999997</v>
      </c>
      <c r="I10032">
        <f t="shared" si="626"/>
        <v>8.0789299999999994E-2</v>
      </c>
      <c r="J10032">
        <f t="shared" si="627"/>
        <v>2.3939163305837668E-3</v>
      </c>
      <c r="L10032">
        <v>8.6180987901015609</v>
      </c>
    </row>
    <row r="10033" spans="1:12" customFormat="1" hidden="1">
      <c r="A10033" s="10">
        <v>41460</v>
      </c>
      <c r="B10033" s="11">
        <v>0.82291666666666663</v>
      </c>
      <c r="C10033">
        <v>0</v>
      </c>
      <c r="D10033">
        <v>92.44</v>
      </c>
      <c r="E10033">
        <f t="shared" si="624"/>
        <v>8.1069999999999989E-2</v>
      </c>
      <c r="F10033">
        <v>70.77</v>
      </c>
      <c r="G10033">
        <v>13.5</v>
      </c>
      <c r="H10033">
        <f t="shared" si="625"/>
        <v>8.0889300000000048</v>
      </c>
      <c r="I10033">
        <f t="shared" si="626"/>
        <v>8.0889300000000053E-2</v>
      </c>
      <c r="J10033">
        <f t="shared" si="627"/>
        <v>2.4013311093944683E-3</v>
      </c>
      <c r="L10033">
        <v>8.6447919938200855</v>
      </c>
    </row>
    <row r="10034" spans="1:12" customFormat="1" hidden="1">
      <c r="A10034" s="10">
        <v>41460</v>
      </c>
      <c r="B10034" s="11">
        <v>0.82638888888888884</v>
      </c>
      <c r="C10034">
        <v>0</v>
      </c>
      <c r="D10034">
        <v>92.51</v>
      </c>
      <c r="E10034">
        <f t="shared" si="624"/>
        <v>8.1069999999999989E-2</v>
      </c>
      <c r="F10034">
        <v>70.88</v>
      </c>
      <c r="G10034">
        <v>13.5</v>
      </c>
      <c r="H10034">
        <f t="shared" si="625"/>
        <v>8.0489300000000128</v>
      </c>
      <c r="I10034">
        <f t="shared" si="626"/>
        <v>8.0489300000000125E-2</v>
      </c>
      <c r="J10034">
        <f t="shared" si="627"/>
        <v>2.3717544847536489E-3</v>
      </c>
      <c r="L10034">
        <v>8.5383161451131357</v>
      </c>
    </row>
    <row r="10035" spans="1:12" customFormat="1" hidden="1">
      <c r="A10035" s="10">
        <v>41460</v>
      </c>
      <c r="B10035" s="11">
        <v>0.82986111111111116</v>
      </c>
      <c r="C10035">
        <v>0</v>
      </c>
      <c r="D10035">
        <v>92.59</v>
      </c>
      <c r="E10035">
        <f t="shared" si="624"/>
        <v>8.1069999999999989E-2</v>
      </c>
      <c r="F10035">
        <v>70.900000000000006</v>
      </c>
      <c r="G10035">
        <v>13.5</v>
      </c>
      <c r="H10035">
        <f t="shared" si="625"/>
        <v>8.1089300000000009</v>
      </c>
      <c r="I10035">
        <f t="shared" si="626"/>
        <v>8.1089300000000003E-2</v>
      </c>
      <c r="J10035">
        <f t="shared" si="627"/>
        <v>2.4162019633829769E-3</v>
      </c>
      <c r="L10035">
        <v>8.6983270681787168</v>
      </c>
    </row>
    <row r="10036" spans="1:12" customFormat="1">
      <c r="A10036" s="10">
        <v>41460</v>
      </c>
      <c r="B10036" s="11">
        <v>0.83333333333333337</v>
      </c>
      <c r="C10036">
        <v>0</v>
      </c>
      <c r="D10036">
        <v>92.66</v>
      </c>
      <c r="E10036">
        <f t="shared" si="624"/>
        <v>8.1069999999999989E-2</v>
      </c>
      <c r="F10036">
        <v>70.959999999999994</v>
      </c>
      <c r="G10036">
        <v>13.5</v>
      </c>
      <c r="H10036">
        <f t="shared" si="625"/>
        <v>8.118930000000006</v>
      </c>
      <c r="I10036">
        <f t="shared" si="626"/>
        <v>8.1189300000000061E-2</v>
      </c>
      <c r="J10036">
        <f t="shared" si="627"/>
        <v>2.4236580555644345E-3</v>
      </c>
      <c r="K10036">
        <f>J10036*3600</f>
        <v>8.7251690000319648</v>
      </c>
      <c r="L10036" s="13">
        <f>K10036*1000/156000</f>
        <v>5.593057051302542E-2</v>
      </c>
    </row>
    <row r="10037" spans="1:12" customFormat="1" hidden="1">
      <c r="A10037" s="10">
        <v>41460</v>
      </c>
      <c r="B10037" s="11">
        <v>0.83680555555555547</v>
      </c>
      <c r="C10037">
        <v>0</v>
      </c>
      <c r="D10037">
        <v>92.69</v>
      </c>
      <c r="E10037">
        <f t="shared" si="624"/>
        <v>8.1069999999999989E-2</v>
      </c>
      <c r="F10037">
        <v>71</v>
      </c>
      <c r="G10037">
        <v>13.5</v>
      </c>
      <c r="H10037">
        <f t="shared" si="625"/>
        <v>8.1089300000000009</v>
      </c>
      <c r="I10037">
        <f t="shared" si="626"/>
        <v>8.1089300000000003E-2</v>
      </c>
      <c r="J10037">
        <f t="shared" si="627"/>
        <v>2.4162019633829769E-3</v>
      </c>
      <c r="L10037">
        <v>8.6983270681787168</v>
      </c>
    </row>
    <row r="10038" spans="1:12" customFormat="1" hidden="1">
      <c r="A10038" s="10">
        <v>41460</v>
      </c>
      <c r="B10038" s="11">
        <v>0.84027777777777779</v>
      </c>
      <c r="C10038">
        <v>0</v>
      </c>
      <c r="D10038">
        <v>92.72</v>
      </c>
      <c r="E10038">
        <f t="shared" si="624"/>
        <v>8.1069999999999989E-2</v>
      </c>
      <c r="F10038">
        <v>71.06</v>
      </c>
      <c r="G10038">
        <v>13.5</v>
      </c>
      <c r="H10038">
        <f t="shared" si="625"/>
        <v>8.0789299999999997</v>
      </c>
      <c r="I10038">
        <f t="shared" si="626"/>
        <v>8.0789299999999994E-2</v>
      </c>
      <c r="J10038">
        <f t="shared" si="627"/>
        <v>2.3939163305837668E-3</v>
      </c>
      <c r="L10038">
        <v>8.6180987901015609</v>
      </c>
    </row>
    <row r="10039" spans="1:12" customFormat="1" hidden="1">
      <c r="A10039" s="10">
        <v>41460</v>
      </c>
      <c r="B10039" s="11">
        <v>0.84375</v>
      </c>
      <c r="C10039">
        <v>0</v>
      </c>
      <c r="D10039">
        <v>92.83</v>
      </c>
      <c r="E10039">
        <f t="shared" si="624"/>
        <v>8.1069999999999989E-2</v>
      </c>
      <c r="F10039">
        <v>71.150000000000006</v>
      </c>
      <c r="G10039">
        <v>13.5</v>
      </c>
      <c r="H10039">
        <f t="shared" si="625"/>
        <v>8.0989299999999957</v>
      </c>
      <c r="I10039">
        <f t="shared" si="626"/>
        <v>8.0989299999999959E-2</v>
      </c>
      <c r="J10039">
        <f t="shared" si="627"/>
        <v>2.4087596508260479E-3</v>
      </c>
      <c r="L10039">
        <v>8.6715347429737726</v>
      </c>
    </row>
    <row r="10040" spans="1:12" customFormat="1" hidden="1">
      <c r="A10040" s="10">
        <v>41460</v>
      </c>
      <c r="B10040" s="11">
        <v>0.84722222222222221</v>
      </c>
      <c r="C10040">
        <v>0</v>
      </c>
      <c r="D10040">
        <v>92.96</v>
      </c>
      <c r="E10040">
        <f t="shared" si="624"/>
        <v>8.1069999999999989E-2</v>
      </c>
      <c r="F10040">
        <v>71.239999999999995</v>
      </c>
      <c r="G10040">
        <v>13.5</v>
      </c>
      <c r="H10040">
        <f t="shared" si="625"/>
        <v>8.138930000000002</v>
      </c>
      <c r="I10040">
        <f t="shared" si="626"/>
        <v>8.1389300000000026E-2</v>
      </c>
      <c r="J10040">
        <f t="shared" si="627"/>
        <v>2.4386116127715399E-3</v>
      </c>
      <c r="L10040">
        <v>8.7790018059775434</v>
      </c>
    </row>
    <row r="10041" spans="1:12" customFormat="1" hidden="1">
      <c r="A10041" s="10">
        <v>41460</v>
      </c>
      <c r="B10041" s="11">
        <v>0.85069444444444453</v>
      </c>
      <c r="C10041">
        <v>0</v>
      </c>
      <c r="D10041">
        <v>93</v>
      </c>
      <c r="E10041">
        <f t="shared" si="624"/>
        <v>8.1069999999999989E-2</v>
      </c>
      <c r="F10041">
        <v>71.34</v>
      </c>
      <c r="G10041">
        <v>13.5</v>
      </c>
      <c r="H10041">
        <f t="shared" si="625"/>
        <v>8.0789299999999997</v>
      </c>
      <c r="I10041">
        <f t="shared" si="626"/>
        <v>8.0789299999999994E-2</v>
      </c>
      <c r="J10041">
        <f t="shared" si="627"/>
        <v>2.3939163305837668E-3</v>
      </c>
      <c r="L10041">
        <v>8.6180987901015609</v>
      </c>
    </row>
    <row r="10042" spans="1:12" customFormat="1" hidden="1">
      <c r="A10042" s="10">
        <v>41460</v>
      </c>
      <c r="B10042" s="11">
        <v>0.85416666666666663</v>
      </c>
      <c r="C10042">
        <v>0</v>
      </c>
      <c r="D10042">
        <v>93.11</v>
      </c>
      <c r="E10042">
        <f t="shared" si="624"/>
        <v>8.1069999999999989E-2</v>
      </c>
      <c r="F10042">
        <v>71.430000000000007</v>
      </c>
      <c r="G10042">
        <v>13.5</v>
      </c>
      <c r="H10042">
        <f t="shared" si="625"/>
        <v>8.0989299999999957</v>
      </c>
      <c r="I10042">
        <f t="shared" si="626"/>
        <v>8.0989299999999959E-2</v>
      </c>
      <c r="J10042">
        <f t="shared" si="627"/>
        <v>2.4087596508260479E-3</v>
      </c>
      <c r="K10042">
        <f>J10042*3600</f>
        <v>8.6715347429737726</v>
      </c>
      <c r="L10042" s="1">
        <v>8.6715347429737726</v>
      </c>
    </row>
    <row r="10043" spans="1:12" customFormat="1" hidden="1">
      <c r="A10043" s="10">
        <v>41460</v>
      </c>
      <c r="B10043" s="11">
        <v>0.85763888888888884</v>
      </c>
      <c r="C10043">
        <v>0</v>
      </c>
      <c r="D10043">
        <v>93.17</v>
      </c>
      <c r="E10043">
        <f t="shared" si="624"/>
        <v>8.1069999999999989E-2</v>
      </c>
      <c r="F10043">
        <v>71.48</v>
      </c>
      <c r="G10043">
        <v>13.5</v>
      </c>
      <c r="H10043">
        <f t="shared" si="625"/>
        <v>8.1089300000000009</v>
      </c>
      <c r="I10043">
        <f t="shared" si="626"/>
        <v>8.1089300000000003E-2</v>
      </c>
      <c r="J10043">
        <f t="shared" si="627"/>
        <v>2.4162019633829769E-3</v>
      </c>
      <c r="L10043">
        <v>8.6983270681787168</v>
      </c>
    </row>
    <row r="10044" spans="1:12" customFormat="1" hidden="1">
      <c r="A10044" s="10">
        <v>41460</v>
      </c>
      <c r="B10044" s="11">
        <v>0.86111111111111116</v>
      </c>
      <c r="C10044">
        <v>0</v>
      </c>
      <c r="D10044">
        <v>93.3</v>
      </c>
      <c r="E10044">
        <f t="shared" si="624"/>
        <v>8.1069999999999989E-2</v>
      </c>
      <c r="F10044">
        <v>71.63</v>
      </c>
      <c r="G10044">
        <v>13.5</v>
      </c>
      <c r="H10044">
        <f t="shared" si="625"/>
        <v>8.0889300000000048</v>
      </c>
      <c r="I10044">
        <f t="shared" si="626"/>
        <v>8.0889300000000053E-2</v>
      </c>
      <c r="J10044">
        <f t="shared" si="627"/>
        <v>2.4013311093944683E-3</v>
      </c>
      <c r="L10044">
        <v>8.6447919938200855</v>
      </c>
    </row>
    <row r="10045" spans="1:12" customFormat="1" hidden="1">
      <c r="A10045" s="10">
        <v>41460</v>
      </c>
      <c r="B10045" s="11">
        <v>0.86458333333333337</v>
      </c>
      <c r="C10045">
        <v>0</v>
      </c>
      <c r="D10045">
        <v>93.4</v>
      </c>
      <c r="E10045">
        <f t="shared" si="624"/>
        <v>8.1069999999999989E-2</v>
      </c>
      <c r="F10045">
        <v>71.73</v>
      </c>
      <c r="G10045">
        <v>13.5</v>
      </c>
      <c r="H10045">
        <f t="shared" si="625"/>
        <v>8.0889300000000048</v>
      </c>
      <c r="I10045">
        <f t="shared" si="626"/>
        <v>8.0889300000000053E-2</v>
      </c>
      <c r="J10045">
        <f t="shared" si="627"/>
        <v>2.4013311093944683E-3</v>
      </c>
      <c r="L10045">
        <v>8.6447919938200855</v>
      </c>
    </row>
    <row r="10046" spans="1:12" customFormat="1" hidden="1">
      <c r="A10046" s="10">
        <v>41460</v>
      </c>
      <c r="B10046" s="11">
        <v>0.86805555555555547</v>
      </c>
      <c r="C10046">
        <v>0</v>
      </c>
      <c r="D10046">
        <v>93.48</v>
      </c>
      <c r="E10046">
        <f t="shared" si="624"/>
        <v>8.1069999999999989E-2</v>
      </c>
      <c r="F10046">
        <v>71.8</v>
      </c>
      <c r="G10046">
        <v>13.5</v>
      </c>
      <c r="H10046">
        <f t="shared" si="625"/>
        <v>8.09893000000001</v>
      </c>
      <c r="I10046">
        <f t="shared" si="626"/>
        <v>8.0989300000000097E-2</v>
      </c>
      <c r="J10046">
        <f t="shared" si="627"/>
        <v>2.4087596508260583E-3</v>
      </c>
      <c r="L10046">
        <v>8.6715347429738099</v>
      </c>
    </row>
    <row r="10047" spans="1:12" customFormat="1" hidden="1">
      <c r="A10047" s="10">
        <v>41460</v>
      </c>
      <c r="B10047" s="11">
        <v>0.87152777777777779</v>
      </c>
      <c r="C10047">
        <v>0</v>
      </c>
      <c r="D10047">
        <v>93.47</v>
      </c>
      <c r="E10047">
        <f t="shared" si="624"/>
        <v>8.1069999999999989E-2</v>
      </c>
      <c r="F10047">
        <v>71.81</v>
      </c>
      <c r="G10047">
        <v>13.5</v>
      </c>
      <c r="H10047">
        <f t="shared" si="625"/>
        <v>8.0789299999999997</v>
      </c>
      <c r="I10047">
        <f t="shared" si="626"/>
        <v>8.0789299999999994E-2</v>
      </c>
      <c r="J10047">
        <f t="shared" si="627"/>
        <v>2.3939163305837668E-3</v>
      </c>
      <c r="L10047">
        <v>8.6180987901015609</v>
      </c>
    </row>
    <row r="10048" spans="1:12" customFormat="1">
      <c r="A10048" s="10">
        <v>41460</v>
      </c>
      <c r="B10048" s="11">
        <v>0.875</v>
      </c>
      <c r="C10048">
        <v>0</v>
      </c>
      <c r="D10048">
        <v>93.65</v>
      </c>
      <c r="E10048">
        <f t="shared" si="624"/>
        <v>8.1069999999999989E-2</v>
      </c>
      <c r="F10048">
        <v>71.98</v>
      </c>
      <c r="G10048">
        <v>13.5</v>
      </c>
      <c r="H10048">
        <f t="shared" si="625"/>
        <v>8.0889300000000048</v>
      </c>
      <c r="I10048">
        <f t="shared" si="626"/>
        <v>8.0889300000000053E-2</v>
      </c>
      <c r="J10048">
        <f t="shared" si="627"/>
        <v>2.4013311093944683E-3</v>
      </c>
      <c r="K10048">
        <f>J10048*3600</f>
        <v>8.6447919938200855</v>
      </c>
      <c r="L10048" s="13">
        <f>K10048*1000/156000</f>
        <v>5.5415333293718491E-2</v>
      </c>
    </row>
    <row r="10049" spans="1:12" customFormat="1" hidden="1">
      <c r="A10049" s="10">
        <v>41460</v>
      </c>
      <c r="B10049" s="11">
        <v>0.87847222222222221</v>
      </c>
      <c r="C10049">
        <v>0</v>
      </c>
      <c r="D10049">
        <v>93.81</v>
      </c>
      <c r="E10049">
        <f t="shared" si="624"/>
        <v>8.1069999999999989E-2</v>
      </c>
      <c r="F10049">
        <v>72.150000000000006</v>
      </c>
      <c r="G10049">
        <v>13.5</v>
      </c>
      <c r="H10049">
        <f t="shared" si="625"/>
        <v>8.0789299999999997</v>
      </c>
      <c r="I10049">
        <f t="shared" si="626"/>
        <v>8.0789299999999994E-2</v>
      </c>
      <c r="J10049">
        <f t="shared" si="627"/>
        <v>2.3939163305837668E-3</v>
      </c>
      <c r="L10049">
        <v>8.6180987901015609</v>
      </c>
    </row>
    <row r="10050" spans="1:12" customFormat="1" hidden="1">
      <c r="A10050" s="10">
        <v>41460</v>
      </c>
      <c r="B10050" s="11">
        <v>0.88194444444444453</v>
      </c>
      <c r="C10050">
        <v>0</v>
      </c>
      <c r="D10050">
        <v>93.79</v>
      </c>
      <c r="E10050">
        <f t="shared" si="624"/>
        <v>8.1069999999999989E-2</v>
      </c>
      <c r="F10050">
        <v>72.13</v>
      </c>
      <c r="G10050">
        <v>13.5</v>
      </c>
      <c r="H10050">
        <f t="shared" si="625"/>
        <v>8.0789300000000139</v>
      </c>
      <c r="I10050">
        <f t="shared" si="626"/>
        <v>8.0789300000000133E-2</v>
      </c>
      <c r="J10050">
        <f t="shared" si="627"/>
        <v>2.3939163305837772E-3</v>
      </c>
      <c r="L10050">
        <v>8.6180987901015982</v>
      </c>
    </row>
    <row r="10051" spans="1:12" customFormat="1" hidden="1">
      <c r="A10051" s="10">
        <v>41460</v>
      </c>
      <c r="B10051" s="11">
        <v>0.88541666666666663</v>
      </c>
      <c r="C10051">
        <v>0</v>
      </c>
      <c r="D10051">
        <v>93.95</v>
      </c>
      <c r="E10051">
        <f t="shared" si="624"/>
        <v>8.1069999999999989E-2</v>
      </c>
      <c r="F10051">
        <v>72.260000000000005</v>
      </c>
      <c r="G10051">
        <v>13.5</v>
      </c>
      <c r="H10051">
        <f t="shared" si="625"/>
        <v>8.1089300000000009</v>
      </c>
      <c r="I10051">
        <f t="shared" si="626"/>
        <v>8.1089300000000003E-2</v>
      </c>
      <c r="J10051">
        <f t="shared" si="627"/>
        <v>2.4162019633829769E-3</v>
      </c>
      <c r="L10051">
        <v>8.6983270681787168</v>
      </c>
    </row>
    <row r="10052" spans="1:12" customFormat="1" hidden="1">
      <c r="A10052" s="10">
        <v>41460</v>
      </c>
      <c r="B10052" s="11">
        <v>0.88888888888888884</v>
      </c>
      <c r="C10052">
        <v>0</v>
      </c>
      <c r="D10052">
        <v>94.05</v>
      </c>
      <c r="E10052">
        <f t="shared" si="624"/>
        <v>8.1069999999999989E-2</v>
      </c>
      <c r="F10052">
        <v>72.33</v>
      </c>
      <c r="G10052">
        <v>13.5</v>
      </c>
      <c r="H10052">
        <f t="shared" si="625"/>
        <v>8.138930000000002</v>
      </c>
      <c r="I10052">
        <f t="shared" si="626"/>
        <v>8.1389300000000026E-2</v>
      </c>
      <c r="J10052">
        <f t="shared" si="627"/>
        <v>2.4386116127715399E-3</v>
      </c>
      <c r="L10052">
        <v>8.7790018059775434</v>
      </c>
    </row>
    <row r="10053" spans="1:12" customFormat="1" hidden="1">
      <c r="A10053" s="10">
        <v>41460</v>
      </c>
      <c r="B10053" s="11">
        <v>0.89236111111111116</v>
      </c>
      <c r="C10053">
        <v>0</v>
      </c>
      <c r="D10053">
        <v>94.08</v>
      </c>
      <c r="E10053">
        <f t="shared" ref="E10053:E10116" si="628">(435-368)*1.21/1000</f>
        <v>8.1069999999999989E-2</v>
      </c>
      <c r="F10053">
        <v>72.400000000000006</v>
      </c>
      <c r="G10053">
        <v>13.5</v>
      </c>
      <c r="H10053">
        <f t="shared" ref="H10053:H10116" si="629">D10053-E10053-F10053-G10053</f>
        <v>8.0989299999999957</v>
      </c>
      <c r="I10053">
        <f t="shared" ref="I10053:I10116" si="630">H10053/100</f>
        <v>8.0989299999999959E-2</v>
      </c>
      <c r="J10053">
        <f t="shared" ref="J10053:J10116" si="631">1.2904*I10053^(5/2)</f>
        <v>2.4087596508260479E-3</v>
      </c>
      <c r="L10053">
        <v>8.6715347429737726</v>
      </c>
    </row>
    <row r="10054" spans="1:12" customFormat="1" hidden="1">
      <c r="A10054" s="10">
        <v>41460</v>
      </c>
      <c r="B10054" s="11">
        <v>0.89583333333333337</v>
      </c>
      <c r="C10054">
        <v>0</v>
      </c>
      <c r="D10054">
        <v>94.1</v>
      </c>
      <c r="E10054">
        <f t="shared" si="628"/>
        <v>8.1069999999999989E-2</v>
      </c>
      <c r="F10054">
        <v>72.430000000000007</v>
      </c>
      <c r="G10054">
        <v>13.5</v>
      </c>
      <c r="H10054">
        <f t="shared" si="629"/>
        <v>8.0889299999999906</v>
      </c>
      <c r="I10054">
        <f t="shared" si="630"/>
        <v>8.08892999999999E-2</v>
      </c>
      <c r="J10054">
        <f t="shared" si="631"/>
        <v>2.4013311093944558E-3</v>
      </c>
      <c r="K10054">
        <f>J10054*3600</f>
        <v>8.644791993820041</v>
      </c>
      <c r="L10054" s="1">
        <v>8.644791993820041</v>
      </c>
    </row>
    <row r="10055" spans="1:12" customFormat="1" hidden="1">
      <c r="A10055" s="10">
        <v>41460</v>
      </c>
      <c r="B10055" s="11">
        <v>0.89930555555555547</v>
      </c>
      <c r="C10055">
        <v>0</v>
      </c>
      <c r="D10055">
        <v>94.15</v>
      </c>
      <c r="E10055">
        <f t="shared" si="628"/>
        <v>8.1069999999999989E-2</v>
      </c>
      <c r="F10055">
        <v>72.459999999999994</v>
      </c>
      <c r="G10055">
        <v>13.5</v>
      </c>
      <c r="H10055">
        <f t="shared" si="629"/>
        <v>8.1089300000000151</v>
      </c>
      <c r="I10055">
        <f t="shared" si="630"/>
        <v>8.1089300000000156E-2</v>
      </c>
      <c r="J10055">
        <f t="shared" si="631"/>
        <v>2.4162019633829877E-3</v>
      </c>
      <c r="L10055">
        <v>8.6983270681787559</v>
      </c>
    </row>
    <row r="10056" spans="1:12" customFormat="1" hidden="1">
      <c r="A10056" s="10">
        <v>41460</v>
      </c>
      <c r="B10056" s="11">
        <v>0.90277777777777779</v>
      </c>
      <c r="C10056">
        <v>0</v>
      </c>
      <c r="D10056">
        <v>94.31</v>
      </c>
      <c r="E10056">
        <f t="shared" si="628"/>
        <v>8.1069999999999989E-2</v>
      </c>
      <c r="F10056">
        <v>72.599999999999994</v>
      </c>
      <c r="G10056">
        <v>13.5</v>
      </c>
      <c r="H10056">
        <f t="shared" si="629"/>
        <v>8.1289300000000111</v>
      </c>
      <c r="I10056">
        <f t="shared" si="630"/>
        <v>8.1289300000000106E-2</v>
      </c>
      <c r="J10056">
        <f t="shared" si="631"/>
        <v>2.4311279358643833E-3</v>
      </c>
      <c r="L10056">
        <v>8.7520605691117801</v>
      </c>
    </row>
    <row r="10057" spans="1:12" customFormat="1" hidden="1">
      <c r="A10057" s="10">
        <v>41460</v>
      </c>
      <c r="B10057" s="11">
        <v>0.90625</v>
      </c>
      <c r="C10057">
        <v>0</v>
      </c>
      <c r="D10057">
        <v>94.36</v>
      </c>
      <c r="E10057">
        <f t="shared" si="628"/>
        <v>8.1069999999999989E-2</v>
      </c>
      <c r="F10057">
        <v>72.66</v>
      </c>
      <c r="G10057">
        <v>13.5</v>
      </c>
      <c r="H10057">
        <f t="shared" si="629"/>
        <v>8.118930000000006</v>
      </c>
      <c r="I10057">
        <f t="shared" si="630"/>
        <v>8.1189300000000061E-2</v>
      </c>
      <c r="J10057">
        <f t="shared" si="631"/>
        <v>2.4236580555644345E-3</v>
      </c>
      <c r="L10057">
        <v>8.7251690000319648</v>
      </c>
    </row>
    <row r="10058" spans="1:12" customFormat="1" hidden="1">
      <c r="A10058" s="10">
        <v>41460</v>
      </c>
      <c r="B10058" s="11">
        <v>0.90972222222222221</v>
      </c>
      <c r="C10058">
        <v>0</v>
      </c>
      <c r="D10058">
        <v>94.38</v>
      </c>
      <c r="E10058">
        <f t="shared" si="628"/>
        <v>8.1069999999999989E-2</v>
      </c>
      <c r="F10058">
        <v>72.709999999999994</v>
      </c>
      <c r="G10058">
        <v>13.5</v>
      </c>
      <c r="H10058">
        <f t="shared" si="629"/>
        <v>8.0889300000000048</v>
      </c>
      <c r="I10058">
        <f t="shared" si="630"/>
        <v>8.0889300000000053E-2</v>
      </c>
      <c r="J10058">
        <f t="shared" si="631"/>
        <v>2.4013311093944683E-3</v>
      </c>
      <c r="L10058">
        <v>8.6447919938200855</v>
      </c>
    </row>
    <row r="10059" spans="1:12" customFormat="1" hidden="1">
      <c r="A10059" s="10">
        <v>41460</v>
      </c>
      <c r="B10059" s="11">
        <v>0.91319444444444453</v>
      </c>
      <c r="C10059">
        <v>0</v>
      </c>
      <c r="D10059">
        <v>94.47</v>
      </c>
      <c r="E10059">
        <f t="shared" si="628"/>
        <v>8.1069999999999989E-2</v>
      </c>
      <c r="F10059">
        <v>72.75</v>
      </c>
      <c r="G10059">
        <v>13.5</v>
      </c>
      <c r="H10059">
        <f t="shared" si="629"/>
        <v>8.138930000000002</v>
      </c>
      <c r="I10059">
        <f t="shared" si="630"/>
        <v>8.1389300000000026E-2</v>
      </c>
      <c r="J10059">
        <f t="shared" si="631"/>
        <v>2.4386116127715399E-3</v>
      </c>
      <c r="L10059">
        <v>8.7790018059775434</v>
      </c>
    </row>
    <row r="10060" spans="1:12" customFormat="1">
      <c r="A10060" s="10">
        <v>41460</v>
      </c>
      <c r="B10060" s="11">
        <v>0.91666666666666663</v>
      </c>
      <c r="C10060">
        <v>0</v>
      </c>
      <c r="D10060">
        <v>94.48</v>
      </c>
      <c r="E10060">
        <f t="shared" si="628"/>
        <v>8.1069999999999989E-2</v>
      </c>
      <c r="F10060">
        <v>72.78</v>
      </c>
      <c r="G10060">
        <v>13.5</v>
      </c>
      <c r="H10060">
        <f t="shared" si="629"/>
        <v>8.118930000000006</v>
      </c>
      <c r="I10060">
        <f t="shared" si="630"/>
        <v>8.1189300000000061E-2</v>
      </c>
      <c r="J10060">
        <f t="shared" si="631"/>
        <v>2.4236580555644345E-3</v>
      </c>
      <c r="K10060">
        <f>J10060*3600</f>
        <v>8.7251690000319648</v>
      </c>
      <c r="L10060" s="13">
        <f>K10060*1000/156000</f>
        <v>5.593057051302542E-2</v>
      </c>
    </row>
    <row r="10061" spans="1:12" customFormat="1" hidden="1">
      <c r="A10061" s="10">
        <v>41460</v>
      </c>
      <c r="B10061" s="11">
        <v>0.92013888888888884</v>
      </c>
      <c r="C10061">
        <v>0</v>
      </c>
      <c r="D10061">
        <v>94.57</v>
      </c>
      <c r="E10061">
        <f t="shared" si="628"/>
        <v>8.1069999999999989E-2</v>
      </c>
      <c r="F10061">
        <v>72.88</v>
      </c>
      <c r="G10061">
        <v>13.5</v>
      </c>
      <c r="H10061">
        <f t="shared" si="629"/>
        <v>8.1089300000000009</v>
      </c>
      <c r="I10061">
        <f t="shared" si="630"/>
        <v>8.1089300000000003E-2</v>
      </c>
      <c r="J10061">
        <f t="shared" si="631"/>
        <v>2.4162019633829769E-3</v>
      </c>
      <c r="L10061">
        <v>8.6983270681787168</v>
      </c>
    </row>
    <row r="10062" spans="1:12" customFormat="1" hidden="1">
      <c r="A10062" s="10">
        <v>41460</v>
      </c>
      <c r="B10062" s="11">
        <v>0.92361111111111116</v>
      </c>
      <c r="C10062">
        <v>0</v>
      </c>
      <c r="D10062">
        <v>94.59</v>
      </c>
      <c r="E10062">
        <f t="shared" si="628"/>
        <v>8.1069999999999989E-2</v>
      </c>
      <c r="F10062">
        <v>72.88</v>
      </c>
      <c r="G10062">
        <v>13.5</v>
      </c>
      <c r="H10062">
        <f t="shared" si="629"/>
        <v>8.1289300000000111</v>
      </c>
      <c r="I10062">
        <f t="shared" si="630"/>
        <v>8.1289300000000106E-2</v>
      </c>
      <c r="J10062">
        <f t="shared" si="631"/>
        <v>2.4311279358643833E-3</v>
      </c>
      <c r="L10062">
        <v>8.7520605691117801</v>
      </c>
    </row>
    <row r="10063" spans="1:12" customFormat="1" hidden="1">
      <c r="A10063" s="10">
        <v>41460</v>
      </c>
      <c r="B10063" s="11">
        <v>0.92708333333333337</v>
      </c>
      <c r="C10063">
        <v>0</v>
      </c>
      <c r="D10063">
        <v>94.59</v>
      </c>
      <c r="E10063">
        <f t="shared" si="628"/>
        <v>8.1069999999999989E-2</v>
      </c>
      <c r="F10063">
        <v>72.900000000000006</v>
      </c>
      <c r="G10063">
        <v>13.5</v>
      </c>
      <c r="H10063">
        <f t="shared" si="629"/>
        <v>8.1089300000000009</v>
      </c>
      <c r="I10063">
        <f t="shared" si="630"/>
        <v>8.1089300000000003E-2</v>
      </c>
      <c r="J10063">
        <f t="shared" si="631"/>
        <v>2.4162019633829769E-3</v>
      </c>
      <c r="L10063">
        <v>8.6983270681787168</v>
      </c>
    </row>
    <row r="10064" spans="1:12" customFormat="1" hidden="1">
      <c r="A10064" s="10">
        <v>41460</v>
      </c>
      <c r="B10064" s="11">
        <v>0.93055555555555547</v>
      </c>
      <c r="C10064">
        <v>0</v>
      </c>
      <c r="D10064">
        <v>94.56</v>
      </c>
      <c r="E10064">
        <f t="shared" si="628"/>
        <v>8.1069999999999989E-2</v>
      </c>
      <c r="F10064">
        <v>72.849999999999994</v>
      </c>
      <c r="G10064">
        <v>13.5</v>
      </c>
      <c r="H10064">
        <f t="shared" si="629"/>
        <v>8.1289300000000111</v>
      </c>
      <c r="I10064">
        <f t="shared" si="630"/>
        <v>8.1289300000000106E-2</v>
      </c>
      <c r="J10064">
        <f t="shared" si="631"/>
        <v>2.4311279358643833E-3</v>
      </c>
      <c r="L10064">
        <v>8.7520605691117801</v>
      </c>
    </row>
    <row r="10065" spans="1:12" customFormat="1" hidden="1">
      <c r="A10065" s="10">
        <v>41460</v>
      </c>
      <c r="B10065" s="11">
        <v>0.93402777777777779</v>
      </c>
      <c r="C10065">
        <v>0</v>
      </c>
      <c r="D10065">
        <v>94.67</v>
      </c>
      <c r="E10065">
        <f t="shared" si="628"/>
        <v>8.1069999999999989E-2</v>
      </c>
      <c r="F10065">
        <v>72.97</v>
      </c>
      <c r="G10065">
        <v>13.5</v>
      </c>
      <c r="H10065">
        <f t="shared" si="629"/>
        <v>8.118930000000006</v>
      </c>
      <c r="I10065">
        <f t="shared" si="630"/>
        <v>8.1189300000000061E-2</v>
      </c>
      <c r="J10065">
        <f t="shared" si="631"/>
        <v>2.4236580555644345E-3</v>
      </c>
      <c r="L10065">
        <v>8.7251690000319648</v>
      </c>
    </row>
    <row r="10066" spans="1:12" customFormat="1" hidden="1">
      <c r="A10066" s="10">
        <v>41460</v>
      </c>
      <c r="B10066" s="11">
        <v>0.9375</v>
      </c>
      <c r="C10066">
        <v>0</v>
      </c>
      <c r="D10066">
        <v>94.76</v>
      </c>
      <c r="E10066">
        <f t="shared" si="628"/>
        <v>8.1069999999999989E-2</v>
      </c>
      <c r="F10066">
        <v>73.040000000000006</v>
      </c>
      <c r="G10066">
        <v>13.5</v>
      </c>
      <c r="H10066">
        <f t="shared" si="629"/>
        <v>8.138930000000002</v>
      </c>
      <c r="I10066">
        <f t="shared" si="630"/>
        <v>8.1389300000000026E-2</v>
      </c>
      <c r="J10066">
        <f t="shared" si="631"/>
        <v>2.4386116127715399E-3</v>
      </c>
      <c r="K10066">
        <f>J10066*3600</f>
        <v>8.7790018059775434</v>
      </c>
      <c r="L10066" s="1">
        <v>8.7790018059775434</v>
      </c>
    </row>
    <row r="10067" spans="1:12" customFormat="1" hidden="1">
      <c r="A10067" s="10">
        <v>41460</v>
      </c>
      <c r="B10067" s="11">
        <v>0.94097222222222221</v>
      </c>
      <c r="C10067">
        <v>0</v>
      </c>
      <c r="D10067">
        <v>94.8</v>
      </c>
      <c r="E10067">
        <f t="shared" si="628"/>
        <v>8.1069999999999989E-2</v>
      </c>
      <c r="F10067">
        <v>73.099999999999994</v>
      </c>
      <c r="G10067">
        <v>13.5</v>
      </c>
      <c r="H10067">
        <f t="shared" si="629"/>
        <v>8.118930000000006</v>
      </c>
      <c r="I10067">
        <f t="shared" si="630"/>
        <v>8.1189300000000061E-2</v>
      </c>
      <c r="J10067">
        <f t="shared" si="631"/>
        <v>2.4236580555644345E-3</v>
      </c>
      <c r="L10067">
        <v>8.7251690000319648</v>
      </c>
    </row>
    <row r="10068" spans="1:12" customFormat="1" hidden="1">
      <c r="A10068" s="10">
        <v>41460</v>
      </c>
      <c r="B10068" s="11">
        <v>0.94444444444444453</v>
      </c>
      <c r="C10068">
        <v>0</v>
      </c>
      <c r="D10068">
        <v>94.83</v>
      </c>
      <c r="E10068">
        <f t="shared" si="628"/>
        <v>8.1069999999999989E-2</v>
      </c>
      <c r="F10068">
        <v>73.14</v>
      </c>
      <c r="G10068">
        <v>13.5</v>
      </c>
      <c r="H10068">
        <f t="shared" si="629"/>
        <v>8.1089300000000009</v>
      </c>
      <c r="I10068">
        <f t="shared" si="630"/>
        <v>8.1089300000000003E-2</v>
      </c>
      <c r="J10068">
        <f t="shared" si="631"/>
        <v>2.4162019633829769E-3</v>
      </c>
      <c r="L10068">
        <v>8.6983270681787168</v>
      </c>
    </row>
    <row r="10069" spans="1:12" customFormat="1" hidden="1">
      <c r="A10069" s="10">
        <v>41460</v>
      </c>
      <c r="B10069" s="11">
        <v>0.94791666666666663</v>
      </c>
      <c r="C10069">
        <v>0</v>
      </c>
      <c r="D10069">
        <v>94.78</v>
      </c>
      <c r="E10069">
        <f t="shared" si="628"/>
        <v>8.1069999999999989E-2</v>
      </c>
      <c r="F10069">
        <v>73.099999999999994</v>
      </c>
      <c r="G10069">
        <v>13.5</v>
      </c>
      <c r="H10069">
        <f t="shared" si="629"/>
        <v>8.09893000000001</v>
      </c>
      <c r="I10069">
        <f t="shared" si="630"/>
        <v>8.0989300000000097E-2</v>
      </c>
      <c r="J10069">
        <f t="shared" si="631"/>
        <v>2.4087596508260583E-3</v>
      </c>
      <c r="L10069">
        <v>8.6715347429738099</v>
      </c>
    </row>
    <row r="10070" spans="1:12" customFormat="1" hidden="1">
      <c r="A10070" s="10">
        <v>41460</v>
      </c>
      <c r="B10070" s="11">
        <v>0.95138888888888884</v>
      </c>
      <c r="C10070">
        <v>0</v>
      </c>
      <c r="D10070">
        <v>94.84</v>
      </c>
      <c r="E10070">
        <f t="shared" si="628"/>
        <v>8.1069999999999989E-2</v>
      </c>
      <c r="F10070">
        <v>73.150000000000006</v>
      </c>
      <c r="G10070">
        <v>13.5</v>
      </c>
      <c r="H10070">
        <f t="shared" si="629"/>
        <v>8.1089300000000009</v>
      </c>
      <c r="I10070">
        <f t="shared" si="630"/>
        <v>8.1089300000000003E-2</v>
      </c>
      <c r="J10070">
        <f t="shared" si="631"/>
        <v>2.4162019633829769E-3</v>
      </c>
      <c r="L10070">
        <v>8.6983270681787168</v>
      </c>
    </row>
    <row r="10071" spans="1:12" customFormat="1" hidden="1">
      <c r="A10071" s="10">
        <v>41460</v>
      </c>
      <c r="B10071" s="11">
        <v>0.95486111111111116</v>
      </c>
      <c r="C10071">
        <v>0</v>
      </c>
      <c r="D10071">
        <v>94.92</v>
      </c>
      <c r="E10071">
        <f t="shared" si="628"/>
        <v>8.1069999999999989E-2</v>
      </c>
      <c r="F10071">
        <v>73.23</v>
      </c>
      <c r="G10071">
        <v>13.5</v>
      </c>
      <c r="H10071">
        <f t="shared" si="629"/>
        <v>8.1089300000000009</v>
      </c>
      <c r="I10071">
        <f t="shared" si="630"/>
        <v>8.1089300000000003E-2</v>
      </c>
      <c r="J10071">
        <f t="shared" si="631"/>
        <v>2.4162019633829769E-3</v>
      </c>
      <c r="L10071">
        <v>8.6983270681787168</v>
      </c>
    </row>
    <row r="10072" spans="1:12" customFormat="1">
      <c r="A10072" s="10">
        <v>41460</v>
      </c>
      <c r="B10072" s="11">
        <v>0.95833333333333337</v>
      </c>
      <c r="C10072">
        <v>0</v>
      </c>
      <c r="D10072">
        <v>94.97</v>
      </c>
      <c r="E10072">
        <f t="shared" si="628"/>
        <v>8.1069999999999989E-2</v>
      </c>
      <c r="F10072">
        <v>73.27</v>
      </c>
      <c r="G10072">
        <v>13.5</v>
      </c>
      <c r="H10072">
        <f t="shared" si="629"/>
        <v>8.118930000000006</v>
      </c>
      <c r="I10072">
        <f t="shared" si="630"/>
        <v>8.1189300000000061E-2</v>
      </c>
      <c r="J10072">
        <f t="shared" si="631"/>
        <v>2.4236580555644345E-3</v>
      </c>
      <c r="K10072">
        <f>J10072*3600</f>
        <v>8.7251690000319648</v>
      </c>
      <c r="L10072" s="13">
        <f>K10072*1000/156000</f>
        <v>5.593057051302542E-2</v>
      </c>
    </row>
    <row r="10073" spans="1:12" customFormat="1" hidden="1">
      <c r="A10073" s="10">
        <v>41460</v>
      </c>
      <c r="B10073" s="11">
        <v>0.96180555555555547</v>
      </c>
      <c r="C10073">
        <v>0</v>
      </c>
      <c r="D10073">
        <v>94.97</v>
      </c>
      <c r="E10073">
        <f t="shared" si="628"/>
        <v>8.1069999999999989E-2</v>
      </c>
      <c r="F10073">
        <v>73.290000000000006</v>
      </c>
      <c r="G10073">
        <v>13.5</v>
      </c>
      <c r="H10073">
        <f t="shared" si="629"/>
        <v>8.0989299999999957</v>
      </c>
      <c r="I10073">
        <f t="shared" si="630"/>
        <v>8.0989299999999959E-2</v>
      </c>
      <c r="J10073">
        <f t="shared" si="631"/>
        <v>2.4087596508260479E-3</v>
      </c>
      <c r="L10073">
        <v>8.6715347429737726</v>
      </c>
    </row>
    <row r="10074" spans="1:12" customFormat="1" hidden="1">
      <c r="A10074" s="10">
        <v>41460</v>
      </c>
      <c r="B10074" s="11">
        <v>0.96527777777777779</v>
      </c>
      <c r="C10074">
        <v>0</v>
      </c>
      <c r="D10074">
        <v>95.09</v>
      </c>
      <c r="E10074">
        <f t="shared" si="628"/>
        <v>8.1069999999999989E-2</v>
      </c>
      <c r="F10074">
        <v>73.39</v>
      </c>
      <c r="G10074">
        <v>13.5</v>
      </c>
      <c r="H10074">
        <f t="shared" si="629"/>
        <v>8.118930000000006</v>
      </c>
      <c r="I10074">
        <f t="shared" si="630"/>
        <v>8.1189300000000061E-2</v>
      </c>
      <c r="J10074">
        <f t="shared" si="631"/>
        <v>2.4236580555644345E-3</v>
      </c>
      <c r="L10074">
        <v>8.7251690000319648</v>
      </c>
    </row>
    <row r="10075" spans="1:12" customFormat="1" hidden="1">
      <c r="A10075" s="10">
        <v>41460</v>
      </c>
      <c r="B10075" s="11">
        <v>0.96875</v>
      </c>
      <c r="C10075">
        <v>0</v>
      </c>
      <c r="D10075">
        <v>95.16</v>
      </c>
      <c r="E10075">
        <f t="shared" si="628"/>
        <v>8.1069999999999989E-2</v>
      </c>
      <c r="F10075">
        <v>73.47</v>
      </c>
      <c r="G10075">
        <v>13.5</v>
      </c>
      <c r="H10075">
        <f t="shared" si="629"/>
        <v>8.1089300000000009</v>
      </c>
      <c r="I10075">
        <f t="shared" si="630"/>
        <v>8.1089300000000003E-2</v>
      </c>
      <c r="J10075">
        <f t="shared" si="631"/>
        <v>2.4162019633829769E-3</v>
      </c>
      <c r="L10075">
        <v>8.6983270681787168</v>
      </c>
    </row>
    <row r="10076" spans="1:12" customFormat="1" hidden="1">
      <c r="A10076" s="10">
        <v>41460</v>
      </c>
      <c r="B10076" s="11">
        <v>0.97222222222222221</v>
      </c>
      <c r="C10076">
        <v>0</v>
      </c>
      <c r="D10076">
        <v>95.26</v>
      </c>
      <c r="E10076">
        <f t="shared" si="628"/>
        <v>8.1069999999999989E-2</v>
      </c>
      <c r="F10076">
        <v>73.52</v>
      </c>
      <c r="G10076">
        <v>13.5</v>
      </c>
      <c r="H10076">
        <f t="shared" si="629"/>
        <v>8.1589300000000122</v>
      </c>
      <c r="I10076">
        <f t="shared" si="630"/>
        <v>8.1589300000000128E-2</v>
      </c>
      <c r="J10076">
        <f t="shared" si="631"/>
        <v>2.4536203903363432E-3</v>
      </c>
      <c r="L10076">
        <v>8.8330334052108359</v>
      </c>
    </row>
    <row r="10077" spans="1:12" customFormat="1" hidden="1">
      <c r="A10077" s="10">
        <v>41460</v>
      </c>
      <c r="B10077" s="11">
        <v>0.97569444444444453</v>
      </c>
      <c r="C10077">
        <v>0</v>
      </c>
      <c r="D10077">
        <v>95.23</v>
      </c>
      <c r="E10077">
        <f t="shared" si="628"/>
        <v>8.1069999999999989E-2</v>
      </c>
      <c r="F10077">
        <v>73.52</v>
      </c>
      <c r="G10077">
        <v>13.5</v>
      </c>
      <c r="H10077">
        <f t="shared" si="629"/>
        <v>8.1289300000000111</v>
      </c>
      <c r="I10077">
        <f t="shared" si="630"/>
        <v>8.1289300000000106E-2</v>
      </c>
      <c r="J10077">
        <f t="shared" si="631"/>
        <v>2.4311279358643833E-3</v>
      </c>
      <c r="L10077">
        <v>8.7520605691117801</v>
      </c>
    </row>
    <row r="10078" spans="1:12" customFormat="1" hidden="1">
      <c r="A10078" s="10">
        <v>41460</v>
      </c>
      <c r="B10078" s="11">
        <v>0.97916666666666663</v>
      </c>
      <c r="C10078">
        <v>0</v>
      </c>
      <c r="D10078">
        <v>95.2</v>
      </c>
      <c r="E10078">
        <f t="shared" si="628"/>
        <v>8.1069999999999989E-2</v>
      </c>
      <c r="F10078">
        <v>73.52</v>
      </c>
      <c r="G10078">
        <v>13.5</v>
      </c>
      <c r="H10078">
        <f t="shared" si="629"/>
        <v>8.09893000000001</v>
      </c>
      <c r="I10078">
        <f t="shared" si="630"/>
        <v>8.0989300000000097E-2</v>
      </c>
      <c r="J10078">
        <f t="shared" si="631"/>
        <v>2.4087596508260583E-3</v>
      </c>
      <c r="K10078">
        <f>J10078*3600</f>
        <v>8.6715347429738099</v>
      </c>
      <c r="L10078" s="1">
        <v>8.6715347429738099</v>
      </c>
    </row>
    <row r="10079" spans="1:12" customFormat="1" hidden="1">
      <c r="A10079" s="10">
        <v>41460</v>
      </c>
      <c r="B10079" s="11">
        <v>0.98263888888888884</v>
      </c>
      <c r="C10079">
        <v>0</v>
      </c>
      <c r="D10079">
        <v>95.23</v>
      </c>
      <c r="E10079">
        <f t="shared" si="628"/>
        <v>8.1069999999999989E-2</v>
      </c>
      <c r="F10079">
        <v>73.52</v>
      </c>
      <c r="G10079">
        <v>13.5</v>
      </c>
      <c r="H10079">
        <f t="shared" si="629"/>
        <v>8.1289300000000111</v>
      </c>
      <c r="I10079">
        <f t="shared" si="630"/>
        <v>8.1289300000000106E-2</v>
      </c>
      <c r="J10079">
        <f t="shared" si="631"/>
        <v>2.4311279358643833E-3</v>
      </c>
      <c r="L10079">
        <v>8.7520605691117801</v>
      </c>
    </row>
    <row r="10080" spans="1:12" customFormat="1" hidden="1">
      <c r="A10080" s="10">
        <v>41460</v>
      </c>
      <c r="B10080" s="11">
        <v>0.98611111111111116</v>
      </c>
      <c r="C10080">
        <v>0</v>
      </c>
      <c r="D10080">
        <v>95.31</v>
      </c>
      <c r="E10080">
        <f t="shared" si="628"/>
        <v>8.1069999999999989E-2</v>
      </c>
      <c r="F10080">
        <v>73.599999999999994</v>
      </c>
      <c r="G10080">
        <v>13.5</v>
      </c>
      <c r="H10080">
        <f t="shared" si="629"/>
        <v>8.1289300000000111</v>
      </c>
      <c r="I10080">
        <f t="shared" si="630"/>
        <v>8.1289300000000106E-2</v>
      </c>
      <c r="J10080">
        <f t="shared" si="631"/>
        <v>2.4311279358643833E-3</v>
      </c>
      <c r="L10080">
        <v>8.7520605691117801</v>
      </c>
    </row>
    <row r="10081" spans="1:12" customFormat="1" hidden="1">
      <c r="A10081" s="10">
        <v>41460</v>
      </c>
      <c r="B10081" s="11">
        <v>0.98958333333333337</v>
      </c>
      <c r="C10081">
        <v>0</v>
      </c>
      <c r="D10081">
        <v>95.34</v>
      </c>
      <c r="E10081">
        <f t="shared" si="628"/>
        <v>8.1069999999999989E-2</v>
      </c>
      <c r="F10081">
        <v>73.62</v>
      </c>
      <c r="G10081">
        <v>13.5</v>
      </c>
      <c r="H10081">
        <f t="shared" si="629"/>
        <v>8.138930000000002</v>
      </c>
      <c r="I10081">
        <f t="shared" si="630"/>
        <v>8.1389300000000026E-2</v>
      </c>
      <c r="J10081">
        <f t="shared" si="631"/>
        <v>2.4386116127715399E-3</v>
      </c>
      <c r="L10081">
        <v>8.7790018059775434</v>
      </c>
    </row>
    <row r="10082" spans="1:12" customFormat="1" hidden="1">
      <c r="A10082" s="10">
        <v>41460</v>
      </c>
      <c r="B10082" s="11">
        <v>0.99305555555555547</v>
      </c>
      <c r="C10082">
        <v>0</v>
      </c>
      <c r="D10082">
        <v>95.34</v>
      </c>
      <c r="E10082">
        <f t="shared" si="628"/>
        <v>8.1069999999999989E-2</v>
      </c>
      <c r="F10082">
        <v>73.67</v>
      </c>
      <c r="G10082">
        <v>13.5</v>
      </c>
      <c r="H10082">
        <f t="shared" si="629"/>
        <v>8.0889300000000048</v>
      </c>
      <c r="I10082">
        <f t="shared" si="630"/>
        <v>8.0889300000000053E-2</v>
      </c>
      <c r="J10082">
        <f t="shared" si="631"/>
        <v>2.4013311093944683E-3</v>
      </c>
      <c r="L10082">
        <v>8.6447919938200855</v>
      </c>
    </row>
    <row r="10083" spans="1:12" customFormat="1" hidden="1">
      <c r="A10083" s="10">
        <v>41460</v>
      </c>
      <c r="B10083" s="11">
        <v>0.99652777777777779</v>
      </c>
      <c r="C10083">
        <v>0</v>
      </c>
      <c r="D10083">
        <v>95.33</v>
      </c>
      <c r="E10083">
        <f t="shared" si="628"/>
        <v>8.1069999999999989E-2</v>
      </c>
      <c r="F10083">
        <v>73.62</v>
      </c>
      <c r="G10083">
        <v>13.5</v>
      </c>
      <c r="H10083">
        <f t="shared" si="629"/>
        <v>8.1289299999999969</v>
      </c>
      <c r="I10083">
        <f t="shared" si="630"/>
        <v>8.1289299999999967E-2</v>
      </c>
      <c r="J10083">
        <f t="shared" si="631"/>
        <v>2.4311279358643768E-3</v>
      </c>
      <c r="L10083">
        <v>8.752060569111757</v>
      </c>
    </row>
    <row r="10084" spans="1:12" customFormat="1">
      <c r="A10084" s="10">
        <v>41461</v>
      </c>
      <c r="B10084" s="11">
        <v>0</v>
      </c>
      <c r="C10084">
        <v>0</v>
      </c>
      <c r="D10084">
        <v>95.37</v>
      </c>
      <c r="E10084">
        <f t="shared" si="628"/>
        <v>8.1069999999999989E-2</v>
      </c>
      <c r="F10084">
        <v>73.64</v>
      </c>
      <c r="G10084">
        <v>13.5</v>
      </c>
      <c r="H10084">
        <f t="shared" si="629"/>
        <v>8.1489300000000071</v>
      </c>
      <c r="I10084">
        <f t="shared" si="630"/>
        <v>8.148930000000007E-2</v>
      </c>
      <c r="J10084">
        <f t="shared" si="631"/>
        <v>2.4461090947694316E-3</v>
      </c>
      <c r="K10084">
        <f>J10084*3600</f>
        <v>8.8059927411699537</v>
      </c>
      <c r="L10084" s="13">
        <f>K10084*1000/156000</f>
        <v>5.6448671417756113E-2</v>
      </c>
    </row>
    <row r="10085" spans="1:12" customFormat="1" hidden="1">
      <c r="A10085" s="10">
        <v>41461</v>
      </c>
      <c r="B10085" s="11">
        <v>3.472222222222222E-3</v>
      </c>
      <c r="C10085">
        <v>0</v>
      </c>
      <c r="D10085">
        <v>95.38</v>
      </c>
      <c r="E10085">
        <f t="shared" si="628"/>
        <v>8.1069999999999989E-2</v>
      </c>
      <c r="F10085">
        <v>73.67</v>
      </c>
      <c r="G10085">
        <v>13.5</v>
      </c>
      <c r="H10085">
        <f t="shared" si="629"/>
        <v>8.1289299999999969</v>
      </c>
      <c r="I10085">
        <f t="shared" si="630"/>
        <v>8.1289299999999967E-2</v>
      </c>
      <c r="J10085">
        <f t="shared" si="631"/>
        <v>2.4311279358643768E-3</v>
      </c>
      <c r="L10085">
        <v>8.752060569111757</v>
      </c>
    </row>
    <row r="10086" spans="1:12" customFormat="1" hidden="1">
      <c r="A10086" s="10">
        <v>41461</v>
      </c>
      <c r="B10086" s="11">
        <v>6.9444444444444441E-3</v>
      </c>
      <c r="C10086">
        <v>0</v>
      </c>
      <c r="D10086">
        <v>95.48</v>
      </c>
      <c r="E10086">
        <f t="shared" si="628"/>
        <v>8.1069999999999989E-2</v>
      </c>
      <c r="F10086">
        <v>73.77</v>
      </c>
      <c r="G10086">
        <v>13.5</v>
      </c>
      <c r="H10086">
        <f t="shared" si="629"/>
        <v>8.1289300000000111</v>
      </c>
      <c r="I10086">
        <f t="shared" si="630"/>
        <v>8.1289300000000106E-2</v>
      </c>
      <c r="J10086">
        <f t="shared" si="631"/>
        <v>2.4311279358643833E-3</v>
      </c>
      <c r="L10086">
        <v>8.7520605691117801</v>
      </c>
    </row>
    <row r="10087" spans="1:12" customFormat="1" hidden="1">
      <c r="A10087" s="10">
        <v>41461</v>
      </c>
      <c r="B10087" s="11">
        <v>1.0416666666666666E-2</v>
      </c>
      <c r="C10087">
        <v>0</v>
      </c>
      <c r="D10087">
        <v>95.53</v>
      </c>
      <c r="E10087">
        <f t="shared" si="628"/>
        <v>8.1069999999999989E-2</v>
      </c>
      <c r="F10087">
        <v>73.83</v>
      </c>
      <c r="G10087">
        <v>13.5</v>
      </c>
      <c r="H10087">
        <f t="shared" si="629"/>
        <v>8.118930000000006</v>
      </c>
      <c r="I10087">
        <f t="shared" si="630"/>
        <v>8.1189300000000061E-2</v>
      </c>
      <c r="J10087">
        <f t="shared" si="631"/>
        <v>2.4236580555644345E-3</v>
      </c>
      <c r="L10087">
        <v>8.7251690000319648</v>
      </c>
    </row>
    <row r="10088" spans="1:12" customFormat="1" hidden="1">
      <c r="A10088" s="10">
        <v>41461</v>
      </c>
      <c r="B10088" s="11">
        <v>1.3888888888888888E-2</v>
      </c>
      <c r="C10088">
        <v>0</v>
      </c>
      <c r="D10088">
        <v>95.59</v>
      </c>
      <c r="E10088">
        <f t="shared" si="628"/>
        <v>8.1069999999999989E-2</v>
      </c>
      <c r="F10088">
        <v>73.91</v>
      </c>
      <c r="G10088">
        <v>13.5</v>
      </c>
      <c r="H10088">
        <f t="shared" si="629"/>
        <v>8.09893000000001</v>
      </c>
      <c r="I10088">
        <f t="shared" si="630"/>
        <v>8.0989300000000097E-2</v>
      </c>
      <c r="J10088">
        <f t="shared" si="631"/>
        <v>2.4087596508260583E-3</v>
      </c>
      <c r="L10088">
        <v>8.6715347429738099</v>
      </c>
    </row>
    <row r="10089" spans="1:12" customFormat="1" hidden="1">
      <c r="A10089" s="10">
        <v>41461</v>
      </c>
      <c r="B10089" s="11">
        <v>1.7361111111111112E-2</v>
      </c>
      <c r="C10089">
        <v>0</v>
      </c>
      <c r="D10089">
        <v>95.6</v>
      </c>
      <c r="E10089">
        <f t="shared" si="628"/>
        <v>8.1069999999999989E-2</v>
      </c>
      <c r="F10089">
        <v>73.92</v>
      </c>
      <c r="G10089">
        <v>13.5</v>
      </c>
      <c r="H10089">
        <f t="shared" si="629"/>
        <v>8.0989299999999957</v>
      </c>
      <c r="I10089">
        <f t="shared" si="630"/>
        <v>8.0989299999999959E-2</v>
      </c>
      <c r="J10089">
        <f t="shared" si="631"/>
        <v>2.4087596508260479E-3</v>
      </c>
      <c r="L10089">
        <v>8.6715347429737726</v>
      </c>
    </row>
    <row r="10090" spans="1:12" customFormat="1" hidden="1">
      <c r="A10090" s="10">
        <v>41461</v>
      </c>
      <c r="B10090" s="11">
        <v>2.0833333333333332E-2</v>
      </c>
      <c r="C10090">
        <v>0</v>
      </c>
      <c r="D10090">
        <v>95.66</v>
      </c>
      <c r="E10090">
        <f t="shared" si="628"/>
        <v>8.1069999999999989E-2</v>
      </c>
      <c r="F10090">
        <v>73.98</v>
      </c>
      <c r="G10090">
        <v>13.5</v>
      </c>
      <c r="H10090">
        <f t="shared" si="629"/>
        <v>8.0989299999999957</v>
      </c>
      <c r="I10090">
        <f t="shared" si="630"/>
        <v>8.0989299999999959E-2</v>
      </c>
      <c r="J10090">
        <f t="shared" si="631"/>
        <v>2.4087596508260479E-3</v>
      </c>
      <c r="K10090">
        <f>J10090*3600</f>
        <v>8.6715347429737726</v>
      </c>
      <c r="L10090" s="1">
        <v>8.6715347429737726</v>
      </c>
    </row>
    <row r="10091" spans="1:12" customFormat="1" hidden="1">
      <c r="A10091" s="10">
        <v>41461</v>
      </c>
      <c r="B10091" s="11">
        <v>2.4305555555555556E-2</v>
      </c>
      <c r="C10091">
        <v>0</v>
      </c>
      <c r="D10091">
        <v>95.63</v>
      </c>
      <c r="E10091">
        <f t="shared" si="628"/>
        <v>8.1069999999999989E-2</v>
      </c>
      <c r="F10091">
        <v>73.959999999999994</v>
      </c>
      <c r="G10091">
        <v>13.5</v>
      </c>
      <c r="H10091">
        <f t="shared" si="629"/>
        <v>8.0889300000000048</v>
      </c>
      <c r="I10091">
        <f t="shared" si="630"/>
        <v>8.0889300000000053E-2</v>
      </c>
      <c r="J10091">
        <f t="shared" si="631"/>
        <v>2.4013311093944683E-3</v>
      </c>
      <c r="L10091">
        <v>8.6447919938200855</v>
      </c>
    </row>
    <row r="10092" spans="1:12" customFormat="1" hidden="1">
      <c r="A10092" s="10">
        <v>41461</v>
      </c>
      <c r="B10092" s="11">
        <v>2.7777777777777776E-2</v>
      </c>
      <c r="C10092">
        <v>0</v>
      </c>
      <c r="D10092">
        <v>95.64</v>
      </c>
      <c r="E10092">
        <f t="shared" si="628"/>
        <v>8.1069999999999989E-2</v>
      </c>
      <c r="F10092">
        <v>73.98</v>
      </c>
      <c r="G10092">
        <v>13.5</v>
      </c>
      <c r="H10092">
        <f t="shared" si="629"/>
        <v>8.0789299999999997</v>
      </c>
      <c r="I10092">
        <f t="shared" si="630"/>
        <v>8.0789299999999994E-2</v>
      </c>
      <c r="J10092">
        <f t="shared" si="631"/>
        <v>2.3939163305837668E-3</v>
      </c>
      <c r="L10092">
        <v>8.6180987901015609</v>
      </c>
    </row>
    <row r="10093" spans="1:12" customFormat="1" hidden="1">
      <c r="A10093" s="10">
        <v>41461</v>
      </c>
      <c r="B10093" s="11">
        <v>3.125E-2</v>
      </c>
      <c r="C10093">
        <v>0</v>
      </c>
      <c r="D10093">
        <v>95.75</v>
      </c>
      <c r="E10093">
        <f t="shared" si="628"/>
        <v>8.1069999999999989E-2</v>
      </c>
      <c r="F10093">
        <v>74.040000000000006</v>
      </c>
      <c r="G10093">
        <v>13.5</v>
      </c>
      <c r="H10093">
        <f t="shared" si="629"/>
        <v>8.1289299999999969</v>
      </c>
      <c r="I10093">
        <f t="shared" si="630"/>
        <v>8.1289299999999967E-2</v>
      </c>
      <c r="J10093">
        <f t="shared" si="631"/>
        <v>2.4311279358643768E-3</v>
      </c>
      <c r="L10093">
        <v>8.752060569111757</v>
      </c>
    </row>
    <row r="10094" spans="1:12" customFormat="1" hidden="1">
      <c r="A10094" s="10">
        <v>41461</v>
      </c>
      <c r="B10094" s="11">
        <v>3.4722222222222224E-2</v>
      </c>
      <c r="C10094">
        <v>0</v>
      </c>
      <c r="D10094">
        <v>95.72</v>
      </c>
      <c r="E10094">
        <f t="shared" si="628"/>
        <v>8.1069999999999989E-2</v>
      </c>
      <c r="F10094">
        <v>74.05</v>
      </c>
      <c r="G10094">
        <v>13.5</v>
      </c>
      <c r="H10094">
        <f t="shared" si="629"/>
        <v>8.0889300000000048</v>
      </c>
      <c r="I10094">
        <f t="shared" si="630"/>
        <v>8.0889300000000053E-2</v>
      </c>
      <c r="J10094">
        <f t="shared" si="631"/>
        <v>2.4013311093944683E-3</v>
      </c>
      <c r="L10094">
        <v>8.6447919938200855</v>
      </c>
    </row>
    <row r="10095" spans="1:12" customFormat="1" hidden="1">
      <c r="A10095" s="10">
        <v>41461</v>
      </c>
      <c r="B10095" s="11">
        <v>3.8194444444444441E-2</v>
      </c>
      <c r="C10095">
        <v>0</v>
      </c>
      <c r="D10095">
        <v>95.74</v>
      </c>
      <c r="E10095">
        <f t="shared" si="628"/>
        <v>8.1069999999999989E-2</v>
      </c>
      <c r="F10095">
        <v>74.06</v>
      </c>
      <c r="G10095">
        <v>13.5</v>
      </c>
      <c r="H10095">
        <f t="shared" si="629"/>
        <v>8.0989299999999957</v>
      </c>
      <c r="I10095">
        <f t="shared" si="630"/>
        <v>8.0989299999999959E-2</v>
      </c>
      <c r="J10095">
        <f t="shared" si="631"/>
        <v>2.4087596508260479E-3</v>
      </c>
      <c r="L10095">
        <v>8.6715347429737726</v>
      </c>
    </row>
    <row r="10096" spans="1:12" customFormat="1">
      <c r="A10096" s="10">
        <v>41461</v>
      </c>
      <c r="B10096" s="11">
        <v>4.1666666666666664E-2</v>
      </c>
      <c r="C10096">
        <v>0</v>
      </c>
      <c r="D10096">
        <v>95.73</v>
      </c>
      <c r="E10096">
        <f t="shared" si="628"/>
        <v>8.1069999999999989E-2</v>
      </c>
      <c r="F10096">
        <v>74.040000000000006</v>
      </c>
      <c r="G10096">
        <v>13.5</v>
      </c>
      <c r="H10096">
        <f t="shared" si="629"/>
        <v>8.1089300000000009</v>
      </c>
      <c r="I10096">
        <f t="shared" si="630"/>
        <v>8.1089300000000003E-2</v>
      </c>
      <c r="J10096">
        <f t="shared" si="631"/>
        <v>2.4162019633829769E-3</v>
      </c>
      <c r="K10096">
        <f>J10096*3600</f>
        <v>8.6983270681787168</v>
      </c>
      <c r="L10096" s="13">
        <f>K10096*1000/156000</f>
        <v>5.5758506847299466E-2</v>
      </c>
    </row>
    <row r="10097" spans="1:12" customFormat="1" hidden="1">
      <c r="A10097" s="10">
        <v>41461</v>
      </c>
      <c r="B10097" s="11">
        <v>4.5138888888888888E-2</v>
      </c>
      <c r="C10097">
        <v>0</v>
      </c>
      <c r="D10097">
        <v>95.77</v>
      </c>
      <c r="E10097">
        <f t="shared" si="628"/>
        <v>8.1069999999999989E-2</v>
      </c>
      <c r="F10097">
        <v>74.08</v>
      </c>
      <c r="G10097">
        <v>13.5</v>
      </c>
      <c r="H10097">
        <f t="shared" si="629"/>
        <v>8.1089300000000009</v>
      </c>
      <c r="I10097">
        <f t="shared" si="630"/>
        <v>8.1089300000000003E-2</v>
      </c>
      <c r="J10097">
        <f t="shared" si="631"/>
        <v>2.4162019633829769E-3</v>
      </c>
      <c r="L10097">
        <v>8.6983270681787168</v>
      </c>
    </row>
    <row r="10098" spans="1:12" customFormat="1" hidden="1">
      <c r="A10098" s="10">
        <v>41461</v>
      </c>
      <c r="B10098" s="11">
        <v>4.8611111111111112E-2</v>
      </c>
      <c r="C10098">
        <v>0</v>
      </c>
      <c r="D10098">
        <v>95.84</v>
      </c>
      <c r="E10098">
        <f t="shared" si="628"/>
        <v>8.1069999999999989E-2</v>
      </c>
      <c r="F10098">
        <v>74.17</v>
      </c>
      <c r="G10098">
        <v>13.5</v>
      </c>
      <c r="H10098">
        <f t="shared" si="629"/>
        <v>8.0889300000000048</v>
      </c>
      <c r="I10098">
        <f t="shared" si="630"/>
        <v>8.0889300000000053E-2</v>
      </c>
      <c r="J10098">
        <f t="shared" si="631"/>
        <v>2.4013311093944683E-3</v>
      </c>
      <c r="L10098">
        <v>8.6447919938200855</v>
      </c>
    </row>
    <row r="10099" spans="1:12" customFormat="1" hidden="1">
      <c r="A10099" s="10">
        <v>41461</v>
      </c>
      <c r="B10099" s="11">
        <v>5.2083333333333336E-2</v>
      </c>
      <c r="C10099">
        <v>0</v>
      </c>
      <c r="D10099">
        <v>95.88</v>
      </c>
      <c r="E10099">
        <f t="shared" si="628"/>
        <v>8.1069999999999989E-2</v>
      </c>
      <c r="F10099">
        <v>74.239999999999995</v>
      </c>
      <c r="G10099">
        <v>13.5</v>
      </c>
      <c r="H10099">
        <f t="shared" si="629"/>
        <v>8.0589300000000037</v>
      </c>
      <c r="I10099">
        <f t="shared" si="630"/>
        <v>8.058930000000003E-2</v>
      </c>
      <c r="J10099">
        <f t="shared" si="631"/>
        <v>2.379128026780968E-3</v>
      </c>
      <c r="L10099">
        <v>8.564860896411485</v>
      </c>
    </row>
    <row r="10100" spans="1:12" customFormat="1" hidden="1">
      <c r="A10100" s="10">
        <v>41461</v>
      </c>
      <c r="B10100" s="11">
        <v>5.5555555555555552E-2</v>
      </c>
      <c r="C10100">
        <v>0</v>
      </c>
      <c r="D10100">
        <v>95.81</v>
      </c>
      <c r="E10100">
        <f t="shared" si="628"/>
        <v>8.1069999999999989E-2</v>
      </c>
      <c r="F10100">
        <v>74.180000000000007</v>
      </c>
      <c r="G10100">
        <v>13.5</v>
      </c>
      <c r="H10100">
        <f t="shared" si="629"/>
        <v>8.0489299999999986</v>
      </c>
      <c r="I10100">
        <f t="shared" si="630"/>
        <v>8.0489299999999986E-2</v>
      </c>
      <c r="J10100">
        <f t="shared" si="631"/>
        <v>2.3717544847536385E-3</v>
      </c>
      <c r="L10100">
        <v>8.5383161451130984</v>
      </c>
    </row>
    <row r="10101" spans="1:12" customFormat="1" hidden="1">
      <c r="A10101" s="10">
        <v>41461</v>
      </c>
      <c r="B10101" s="11">
        <v>5.9027777777777783E-2</v>
      </c>
      <c r="C10101">
        <v>0</v>
      </c>
      <c r="D10101">
        <v>95.89</v>
      </c>
      <c r="E10101">
        <f t="shared" si="628"/>
        <v>8.1069999999999989E-2</v>
      </c>
      <c r="F10101">
        <v>74.28</v>
      </c>
      <c r="G10101">
        <v>13.5</v>
      </c>
      <c r="H10101">
        <f t="shared" si="629"/>
        <v>8.0289300000000026</v>
      </c>
      <c r="I10101">
        <f t="shared" si="630"/>
        <v>8.0289300000000022E-2</v>
      </c>
      <c r="J10101">
        <f t="shared" si="631"/>
        <v>2.3570485778194425E-3</v>
      </c>
      <c r="L10101">
        <v>8.4853748801499922</v>
      </c>
    </row>
    <row r="10102" spans="1:12" customFormat="1" hidden="1">
      <c r="A10102" s="10">
        <v>41461</v>
      </c>
      <c r="B10102" s="11">
        <v>6.25E-2</v>
      </c>
      <c r="C10102">
        <v>0</v>
      </c>
      <c r="D10102">
        <v>95.92</v>
      </c>
      <c r="E10102">
        <f t="shared" si="628"/>
        <v>8.1069999999999989E-2</v>
      </c>
      <c r="F10102">
        <v>74.239999999999995</v>
      </c>
      <c r="G10102">
        <v>13.5</v>
      </c>
      <c r="H10102">
        <f t="shared" si="629"/>
        <v>8.09893000000001</v>
      </c>
      <c r="I10102">
        <f t="shared" si="630"/>
        <v>8.0989300000000097E-2</v>
      </c>
      <c r="J10102">
        <f t="shared" si="631"/>
        <v>2.4087596508260583E-3</v>
      </c>
      <c r="K10102">
        <f>J10102*3600</f>
        <v>8.6715347429738099</v>
      </c>
      <c r="L10102" s="1">
        <v>8.6715347429738099</v>
      </c>
    </row>
    <row r="10103" spans="1:12" customFormat="1" hidden="1">
      <c r="A10103" s="10">
        <v>41461</v>
      </c>
      <c r="B10103" s="11">
        <v>6.5972222222222224E-2</v>
      </c>
      <c r="C10103">
        <v>0</v>
      </c>
      <c r="D10103">
        <v>95.82</v>
      </c>
      <c r="E10103">
        <f t="shared" si="628"/>
        <v>8.1069999999999989E-2</v>
      </c>
      <c r="F10103">
        <v>74.150000000000006</v>
      </c>
      <c r="G10103">
        <v>13.5</v>
      </c>
      <c r="H10103">
        <f t="shared" si="629"/>
        <v>8.0889299999999906</v>
      </c>
      <c r="I10103">
        <f t="shared" si="630"/>
        <v>8.08892999999999E-2</v>
      </c>
      <c r="J10103">
        <f t="shared" si="631"/>
        <v>2.4013311093944558E-3</v>
      </c>
      <c r="L10103">
        <v>8.644791993820041</v>
      </c>
    </row>
    <row r="10104" spans="1:12" customFormat="1" hidden="1">
      <c r="A10104" s="10">
        <v>41461</v>
      </c>
      <c r="B10104" s="11">
        <v>6.9444444444444434E-2</v>
      </c>
      <c r="C10104">
        <v>0</v>
      </c>
      <c r="D10104">
        <v>95.82</v>
      </c>
      <c r="E10104">
        <f t="shared" si="628"/>
        <v>8.1069999999999989E-2</v>
      </c>
      <c r="F10104">
        <v>74.19</v>
      </c>
      <c r="G10104">
        <v>13.5</v>
      </c>
      <c r="H10104">
        <f t="shared" si="629"/>
        <v>8.0489299999999986</v>
      </c>
      <c r="I10104">
        <f t="shared" si="630"/>
        <v>8.0489299999999986E-2</v>
      </c>
      <c r="J10104">
        <f t="shared" si="631"/>
        <v>2.3717544847536385E-3</v>
      </c>
      <c r="L10104">
        <v>8.5383161451130984</v>
      </c>
    </row>
    <row r="10105" spans="1:12" customFormat="1" hidden="1">
      <c r="A10105" s="10">
        <v>41461</v>
      </c>
      <c r="B10105" s="11">
        <v>7.2916666666666671E-2</v>
      </c>
      <c r="C10105">
        <v>0</v>
      </c>
      <c r="D10105">
        <v>95.93</v>
      </c>
      <c r="E10105">
        <f t="shared" si="628"/>
        <v>8.1069999999999989E-2</v>
      </c>
      <c r="F10105">
        <v>74.28</v>
      </c>
      <c r="G10105">
        <v>13.5</v>
      </c>
      <c r="H10105">
        <f t="shared" si="629"/>
        <v>8.0689300000000088</v>
      </c>
      <c r="I10105">
        <f t="shared" si="630"/>
        <v>8.0689300000000089E-2</v>
      </c>
      <c r="J10105">
        <f t="shared" si="631"/>
        <v>2.386515305884265E-3</v>
      </c>
      <c r="L10105">
        <v>8.5914551011833549</v>
      </c>
    </row>
    <row r="10106" spans="1:12" customFormat="1" hidden="1">
      <c r="A10106" s="10">
        <v>41461</v>
      </c>
      <c r="B10106" s="11">
        <v>7.6388888888888895E-2</v>
      </c>
      <c r="C10106">
        <v>0</v>
      </c>
      <c r="D10106">
        <v>95.81</v>
      </c>
      <c r="E10106">
        <f t="shared" si="628"/>
        <v>8.1069999999999989E-2</v>
      </c>
      <c r="F10106">
        <v>74.16</v>
      </c>
      <c r="G10106">
        <v>13.5</v>
      </c>
      <c r="H10106">
        <f t="shared" si="629"/>
        <v>8.0689300000000088</v>
      </c>
      <c r="I10106">
        <f t="shared" si="630"/>
        <v>8.0689300000000089E-2</v>
      </c>
      <c r="J10106">
        <f t="shared" si="631"/>
        <v>2.386515305884265E-3</v>
      </c>
      <c r="L10106">
        <v>8.5914551011833549</v>
      </c>
    </row>
    <row r="10107" spans="1:12" customFormat="1" hidden="1">
      <c r="A10107" s="10">
        <v>41461</v>
      </c>
      <c r="B10107" s="11">
        <v>7.9861111111111105E-2</v>
      </c>
      <c r="C10107">
        <v>0</v>
      </c>
      <c r="D10107">
        <v>95.84</v>
      </c>
      <c r="E10107">
        <f t="shared" si="628"/>
        <v>8.1069999999999989E-2</v>
      </c>
      <c r="F10107">
        <v>74.17</v>
      </c>
      <c r="G10107">
        <v>13.5</v>
      </c>
      <c r="H10107">
        <f t="shared" si="629"/>
        <v>8.0889300000000048</v>
      </c>
      <c r="I10107">
        <f t="shared" si="630"/>
        <v>8.0889300000000053E-2</v>
      </c>
      <c r="J10107">
        <f t="shared" si="631"/>
        <v>2.4013311093944683E-3</v>
      </c>
      <c r="L10107">
        <v>8.6447919938200855</v>
      </c>
    </row>
    <row r="10108" spans="1:12" customFormat="1">
      <c r="A10108" s="10">
        <v>41461</v>
      </c>
      <c r="B10108" s="11">
        <v>8.3333333333333329E-2</v>
      </c>
      <c r="C10108">
        <v>0</v>
      </c>
      <c r="D10108">
        <v>95.9</v>
      </c>
      <c r="E10108">
        <f t="shared" si="628"/>
        <v>8.1069999999999989E-2</v>
      </c>
      <c r="F10108">
        <v>74.239999999999995</v>
      </c>
      <c r="G10108">
        <v>13.5</v>
      </c>
      <c r="H10108">
        <f t="shared" si="629"/>
        <v>8.0789300000000139</v>
      </c>
      <c r="I10108">
        <f t="shared" si="630"/>
        <v>8.0789300000000133E-2</v>
      </c>
      <c r="J10108">
        <f t="shared" si="631"/>
        <v>2.3939163305837772E-3</v>
      </c>
      <c r="K10108">
        <f>J10108*3600</f>
        <v>8.6180987901015982</v>
      </c>
      <c r="L10108" s="13">
        <f>K10108*1000/156000</f>
        <v>5.5244223013471781E-2</v>
      </c>
    </row>
    <row r="10109" spans="1:12" customFormat="1" hidden="1">
      <c r="A10109" s="10">
        <v>41461</v>
      </c>
      <c r="B10109" s="11">
        <v>8.6805555555555566E-2</v>
      </c>
      <c r="C10109">
        <v>0</v>
      </c>
      <c r="D10109">
        <v>95.91</v>
      </c>
      <c r="E10109">
        <f t="shared" si="628"/>
        <v>8.1069999999999989E-2</v>
      </c>
      <c r="F10109">
        <v>74.28</v>
      </c>
      <c r="G10109">
        <v>13.5</v>
      </c>
      <c r="H10109">
        <f t="shared" si="629"/>
        <v>8.0489299999999986</v>
      </c>
      <c r="I10109">
        <f t="shared" si="630"/>
        <v>8.0489299999999986E-2</v>
      </c>
      <c r="J10109">
        <f t="shared" si="631"/>
        <v>2.3717544847536385E-3</v>
      </c>
      <c r="L10109">
        <v>8.5383161451130984</v>
      </c>
    </row>
    <row r="10110" spans="1:12" customFormat="1" hidden="1">
      <c r="A10110" s="10">
        <v>41461</v>
      </c>
      <c r="B10110" s="11">
        <v>9.0277777777777776E-2</v>
      </c>
      <c r="C10110">
        <v>0</v>
      </c>
      <c r="D10110">
        <v>95.89</v>
      </c>
      <c r="E10110">
        <f t="shared" si="628"/>
        <v>8.1069999999999989E-2</v>
      </c>
      <c r="F10110">
        <v>74.31</v>
      </c>
      <c r="G10110">
        <v>13.5</v>
      </c>
      <c r="H10110">
        <f t="shared" si="629"/>
        <v>7.9989300000000014</v>
      </c>
      <c r="I10110">
        <f t="shared" si="630"/>
        <v>7.9989300000000013E-2</v>
      </c>
      <c r="J10110">
        <f t="shared" si="631"/>
        <v>2.3350925321770754E-3</v>
      </c>
      <c r="L10110">
        <v>8.4063331158374712</v>
      </c>
    </row>
    <row r="10111" spans="1:12" customFormat="1" hidden="1">
      <c r="A10111" s="10">
        <v>41461</v>
      </c>
      <c r="B10111" s="11">
        <v>9.375E-2</v>
      </c>
      <c r="C10111">
        <v>0</v>
      </c>
      <c r="D10111">
        <v>95.95</v>
      </c>
      <c r="E10111">
        <f t="shared" si="628"/>
        <v>8.1069999999999989E-2</v>
      </c>
      <c r="F10111">
        <v>74.31</v>
      </c>
      <c r="G10111">
        <v>13.5</v>
      </c>
      <c r="H10111">
        <f t="shared" si="629"/>
        <v>8.0589300000000037</v>
      </c>
      <c r="I10111">
        <f t="shared" si="630"/>
        <v>8.058930000000003E-2</v>
      </c>
      <c r="J10111">
        <f t="shared" si="631"/>
        <v>2.379128026780968E-3</v>
      </c>
      <c r="L10111">
        <v>8.564860896411485</v>
      </c>
    </row>
    <row r="10112" spans="1:12" customFormat="1" hidden="1">
      <c r="A10112" s="10">
        <v>41461</v>
      </c>
      <c r="B10112" s="11">
        <v>9.7222222222222224E-2</v>
      </c>
      <c r="C10112">
        <v>0</v>
      </c>
      <c r="D10112">
        <v>95.91</v>
      </c>
      <c r="E10112">
        <f t="shared" si="628"/>
        <v>8.1069999999999989E-2</v>
      </c>
      <c r="F10112">
        <v>74.290000000000006</v>
      </c>
      <c r="G10112">
        <v>13.5</v>
      </c>
      <c r="H10112">
        <f t="shared" si="629"/>
        <v>8.0389299999999935</v>
      </c>
      <c r="I10112">
        <f t="shared" si="630"/>
        <v>8.0389299999999941E-2</v>
      </c>
      <c r="J10112">
        <f t="shared" si="631"/>
        <v>2.3643946712767362E-3</v>
      </c>
      <c r="L10112">
        <v>8.5118208165962503</v>
      </c>
    </row>
    <row r="10113" spans="1:12" customFormat="1" hidden="1">
      <c r="A10113" s="10">
        <v>41461</v>
      </c>
      <c r="B10113" s="11">
        <v>0.10069444444444443</v>
      </c>
      <c r="C10113">
        <v>0</v>
      </c>
      <c r="D10113">
        <v>95.92</v>
      </c>
      <c r="E10113">
        <f t="shared" si="628"/>
        <v>8.1069999999999989E-2</v>
      </c>
      <c r="F10113">
        <v>74.28</v>
      </c>
      <c r="G10113">
        <v>13.5</v>
      </c>
      <c r="H10113">
        <f t="shared" si="629"/>
        <v>8.0589300000000037</v>
      </c>
      <c r="I10113">
        <f t="shared" si="630"/>
        <v>8.058930000000003E-2</v>
      </c>
      <c r="J10113">
        <f t="shared" si="631"/>
        <v>2.379128026780968E-3</v>
      </c>
      <c r="L10113">
        <v>8.564860896411485</v>
      </c>
    </row>
    <row r="10114" spans="1:12" customFormat="1" hidden="1">
      <c r="A10114" s="10">
        <v>41461</v>
      </c>
      <c r="B10114" s="11">
        <v>0.10416666666666667</v>
      </c>
      <c r="C10114">
        <v>0</v>
      </c>
      <c r="D10114">
        <v>95.99</v>
      </c>
      <c r="E10114">
        <f t="shared" si="628"/>
        <v>8.1069999999999989E-2</v>
      </c>
      <c r="F10114">
        <v>74.39</v>
      </c>
      <c r="G10114">
        <v>13.5</v>
      </c>
      <c r="H10114">
        <f t="shared" si="629"/>
        <v>8.0189299999999974</v>
      </c>
      <c r="I10114">
        <f t="shared" si="630"/>
        <v>8.0189299999999977E-2</v>
      </c>
      <c r="J10114">
        <f t="shared" si="631"/>
        <v>2.3497161958455888E-3</v>
      </c>
      <c r="K10114">
        <f>J10114*3600</f>
        <v>8.4589783050441198</v>
      </c>
      <c r="L10114" s="1">
        <v>8.4589783050441198</v>
      </c>
    </row>
    <row r="10115" spans="1:12" customFormat="1" hidden="1">
      <c r="A10115" s="10">
        <v>41461</v>
      </c>
      <c r="B10115" s="11">
        <v>0.1076388888888889</v>
      </c>
      <c r="C10115">
        <v>0</v>
      </c>
      <c r="D10115">
        <v>96.07</v>
      </c>
      <c r="E10115">
        <f t="shared" si="628"/>
        <v>8.1069999999999989E-2</v>
      </c>
      <c r="F10115">
        <v>74.459999999999994</v>
      </c>
      <c r="G10115">
        <v>13.5</v>
      </c>
      <c r="H10115">
        <f t="shared" si="629"/>
        <v>8.0289300000000026</v>
      </c>
      <c r="I10115">
        <f t="shared" si="630"/>
        <v>8.0289300000000022E-2</v>
      </c>
      <c r="J10115">
        <f t="shared" si="631"/>
        <v>2.3570485778194425E-3</v>
      </c>
      <c r="L10115">
        <v>8.4853748801499922</v>
      </c>
    </row>
    <row r="10116" spans="1:12" customFormat="1" hidden="1">
      <c r="A10116" s="10">
        <v>41461</v>
      </c>
      <c r="B10116" s="11">
        <v>0.1111111111111111</v>
      </c>
      <c r="C10116">
        <v>0</v>
      </c>
      <c r="D10116">
        <v>96.12</v>
      </c>
      <c r="E10116">
        <f t="shared" si="628"/>
        <v>8.1069999999999989E-2</v>
      </c>
      <c r="F10116">
        <v>74.489999999999995</v>
      </c>
      <c r="G10116">
        <v>13.5</v>
      </c>
      <c r="H10116">
        <f t="shared" si="629"/>
        <v>8.0489300000000128</v>
      </c>
      <c r="I10116">
        <f t="shared" si="630"/>
        <v>8.0489300000000125E-2</v>
      </c>
      <c r="J10116">
        <f t="shared" si="631"/>
        <v>2.3717544847536489E-3</v>
      </c>
      <c r="L10116">
        <v>8.5383161451131357</v>
      </c>
    </row>
    <row r="10117" spans="1:12" customFormat="1" hidden="1">
      <c r="A10117" s="10">
        <v>41461</v>
      </c>
      <c r="B10117" s="11">
        <v>0.11458333333333333</v>
      </c>
      <c r="C10117">
        <v>0</v>
      </c>
      <c r="D10117">
        <v>96.21</v>
      </c>
      <c r="E10117">
        <f t="shared" ref="E10117:E10180" si="632">(435-368)*1.21/1000</f>
        <v>8.1069999999999989E-2</v>
      </c>
      <c r="F10117">
        <v>74.569999999999993</v>
      </c>
      <c r="G10117">
        <v>13.5</v>
      </c>
      <c r="H10117">
        <f t="shared" ref="H10117:H10180" si="633">D10117-E10117-F10117-G10117</f>
        <v>8.0589300000000037</v>
      </c>
      <c r="I10117">
        <f t="shared" ref="I10117:I10180" si="634">H10117/100</f>
        <v>8.058930000000003E-2</v>
      </c>
      <c r="J10117">
        <f t="shared" ref="J10117:J10180" si="635">1.2904*I10117^(5/2)</f>
        <v>2.379128026780968E-3</v>
      </c>
      <c r="L10117">
        <v>8.564860896411485</v>
      </c>
    </row>
    <row r="10118" spans="1:12" customFormat="1" hidden="1">
      <c r="A10118" s="10">
        <v>41461</v>
      </c>
      <c r="B10118" s="11">
        <v>0.11805555555555557</v>
      </c>
      <c r="C10118">
        <v>0</v>
      </c>
      <c r="D10118">
        <v>96.22</v>
      </c>
      <c r="E10118">
        <f t="shared" si="632"/>
        <v>8.1069999999999989E-2</v>
      </c>
      <c r="F10118">
        <v>74.58</v>
      </c>
      <c r="G10118">
        <v>13.5</v>
      </c>
      <c r="H10118">
        <f t="shared" si="633"/>
        <v>8.0589300000000037</v>
      </c>
      <c r="I10118">
        <f t="shared" si="634"/>
        <v>8.058930000000003E-2</v>
      </c>
      <c r="J10118">
        <f t="shared" si="635"/>
        <v>2.379128026780968E-3</v>
      </c>
      <c r="L10118">
        <v>8.564860896411485</v>
      </c>
    </row>
    <row r="10119" spans="1:12" customFormat="1" hidden="1">
      <c r="A10119" s="10">
        <v>41461</v>
      </c>
      <c r="B10119" s="11">
        <v>0.12152777777777778</v>
      </c>
      <c r="C10119">
        <v>0</v>
      </c>
      <c r="D10119">
        <v>96.28</v>
      </c>
      <c r="E10119">
        <f t="shared" si="632"/>
        <v>8.1069999999999989E-2</v>
      </c>
      <c r="F10119">
        <v>74.67</v>
      </c>
      <c r="G10119">
        <v>13.5</v>
      </c>
      <c r="H10119">
        <f t="shared" si="633"/>
        <v>8.0289300000000026</v>
      </c>
      <c r="I10119">
        <f t="shared" si="634"/>
        <v>8.0289300000000022E-2</v>
      </c>
      <c r="J10119">
        <f t="shared" si="635"/>
        <v>2.3570485778194425E-3</v>
      </c>
      <c r="L10119">
        <v>8.4853748801499922</v>
      </c>
    </row>
    <row r="10120" spans="1:12" customFormat="1">
      <c r="A10120" s="10">
        <v>41461</v>
      </c>
      <c r="B10120" s="11">
        <v>0.125</v>
      </c>
      <c r="C10120">
        <v>0</v>
      </c>
      <c r="D10120">
        <v>96.31</v>
      </c>
      <c r="E10120">
        <f t="shared" si="632"/>
        <v>8.1069999999999989E-2</v>
      </c>
      <c r="F10120">
        <v>74.7</v>
      </c>
      <c r="G10120">
        <v>13.5</v>
      </c>
      <c r="H10120">
        <f t="shared" si="633"/>
        <v>8.0289300000000026</v>
      </c>
      <c r="I10120">
        <f t="shared" si="634"/>
        <v>8.0289300000000022E-2</v>
      </c>
      <c r="J10120">
        <f t="shared" si="635"/>
        <v>2.3570485778194425E-3</v>
      </c>
      <c r="K10120">
        <f>J10120*3600</f>
        <v>8.4853748801499922</v>
      </c>
      <c r="L10120" s="13">
        <f>K10120*1000/156000</f>
        <v>5.4393428718910203E-2</v>
      </c>
    </row>
    <row r="10121" spans="1:12" customFormat="1" hidden="1">
      <c r="A10121" s="10">
        <v>41461</v>
      </c>
      <c r="B10121" s="11">
        <v>0.12847222222222224</v>
      </c>
      <c r="C10121">
        <v>0</v>
      </c>
      <c r="D10121">
        <v>96.32</v>
      </c>
      <c r="E10121">
        <f t="shared" si="632"/>
        <v>8.1069999999999989E-2</v>
      </c>
      <c r="F10121">
        <v>74.7</v>
      </c>
      <c r="G10121">
        <v>13.5</v>
      </c>
      <c r="H10121">
        <f t="shared" si="633"/>
        <v>8.0389299999999935</v>
      </c>
      <c r="I10121">
        <f t="shared" si="634"/>
        <v>8.0389299999999941E-2</v>
      </c>
      <c r="J10121">
        <f t="shared" si="635"/>
        <v>2.3643946712767362E-3</v>
      </c>
      <c r="L10121">
        <v>8.5118208165962503</v>
      </c>
    </row>
    <row r="10122" spans="1:12" customFormat="1" hidden="1">
      <c r="A10122" s="10">
        <v>41461</v>
      </c>
      <c r="B10122" s="11">
        <v>0.13194444444444445</v>
      </c>
      <c r="C10122">
        <v>0</v>
      </c>
      <c r="D10122">
        <v>96.4</v>
      </c>
      <c r="E10122">
        <f t="shared" si="632"/>
        <v>8.1069999999999989E-2</v>
      </c>
      <c r="F10122">
        <v>74.790000000000006</v>
      </c>
      <c r="G10122">
        <v>13.5</v>
      </c>
      <c r="H10122">
        <f t="shared" si="633"/>
        <v>8.0289300000000026</v>
      </c>
      <c r="I10122">
        <f t="shared" si="634"/>
        <v>8.0289300000000022E-2</v>
      </c>
      <c r="J10122">
        <f t="shared" si="635"/>
        <v>2.3570485778194425E-3</v>
      </c>
      <c r="L10122">
        <v>8.4853748801499922</v>
      </c>
    </row>
    <row r="10123" spans="1:12" customFormat="1" hidden="1">
      <c r="A10123" s="10">
        <v>41461</v>
      </c>
      <c r="B10123" s="11">
        <v>0.13541666666666666</v>
      </c>
      <c r="C10123">
        <v>0</v>
      </c>
      <c r="D10123">
        <v>96.42</v>
      </c>
      <c r="E10123">
        <f t="shared" si="632"/>
        <v>8.1069999999999989E-2</v>
      </c>
      <c r="F10123">
        <v>74.8</v>
      </c>
      <c r="G10123">
        <v>13.5</v>
      </c>
      <c r="H10123">
        <f t="shared" si="633"/>
        <v>8.0389300000000077</v>
      </c>
      <c r="I10123">
        <f t="shared" si="634"/>
        <v>8.038930000000008E-2</v>
      </c>
      <c r="J10123">
        <f t="shared" si="635"/>
        <v>2.3643946712767487E-3</v>
      </c>
      <c r="L10123">
        <v>8.5118208165962947</v>
      </c>
    </row>
    <row r="10124" spans="1:12" customFormat="1" hidden="1">
      <c r="A10124" s="10">
        <v>41461</v>
      </c>
      <c r="B10124" s="11">
        <v>0.1388888888888889</v>
      </c>
      <c r="C10124">
        <v>0</v>
      </c>
      <c r="D10124">
        <v>96.39</v>
      </c>
      <c r="E10124">
        <f t="shared" si="632"/>
        <v>8.1069999999999989E-2</v>
      </c>
      <c r="F10124">
        <v>74.790000000000006</v>
      </c>
      <c r="G10124">
        <v>13.5</v>
      </c>
      <c r="H10124">
        <f t="shared" si="633"/>
        <v>8.0189299999999974</v>
      </c>
      <c r="I10124">
        <f t="shared" si="634"/>
        <v>8.0189299999999977E-2</v>
      </c>
      <c r="J10124">
        <f t="shared" si="635"/>
        <v>2.3497161958455888E-3</v>
      </c>
      <c r="L10124">
        <v>8.4589783050441198</v>
      </c>
    </row>
    <row r="10125" spans="1:12" customFormat="1" hidden="1">
      <c r="A10125" s="10">
        <v>41461</v>
      </c>
      <c r="B10125" s="11">
        <v>0.1423611111111111</v>
      </c>
      <c r="C10125">
        <v>0</v>
      </c>
      <c r="D10125">
        <v>96.41</v>
      </c>
      <c r="E10125">
        <f t="shared" si="632"/>
        <v>8.1069999999999989E-2</v>
      </c>
      <c r="F10125">
        <v>74.819999999999993</v>
      </c>
      <c r="G10125">
        <v>13.5</v>
      </c>
      <c r="H10125">
        <f t="shared" si="633"/>
        <v>8.0089300000000065</v>
      </c>
      <c r="I10125">
        <f t="shared" si="634"/>
        <v>8.0089300000000072E-2</v>
      </c>
      <c r="J10125">
        <f t="shared" si="635"/>
        <v>2.342397516813735E-3</v>
      </c>
      <c r="L10125">
        <v>8.4326310605294452</v>
      </c>
    </row>
    <row r="10126" spans="1:12" customFormat="1" hidden="1">
      <c r="A10126" s="10">
        <v>41461</v>
      </c>
      <c r="B10126" s="11">
        <v>0.14583333333333334</v>
      </c>
      <c r="C10126">
        <v>0</v>
      </c>
      <c r="D10126">
        <v>96.41</v>
      </c>
      <c r="E10126">
        <f t="shared" si="632"/>
        <v>8.1069999999999989E-2</v>
      </c>
      <c r="F10126">
        <v>74.819999999999993</v>
      </c>
      <c r="G10126">
        <v>13.5</v>
      </c>
      <c r="H10126">
        <f t="shared" si="633"/>
        <v>8.0089300000000065</v>
      </c>
      <c r="I10126">
        <f t="shared" si="634"/>
        <v>8.0089300000000072E-2</v>
      </c>
      <c r="J10126">
        <f t="shared" si="635"/>
        <v>2.342397516813735E-3</v>
      </c>
      <c r="K10126">
        <f>J10126*3600</f>
        <v>8.4326310605294452</v>
      </c>
      <c r="L10126" s="1">
        <v>8.4326310605294452</v>
      </c>
    </row>
    <row r="10127" spans="1:12" customFormat="1" hidden="1">
      <c r="A10127" s="10">
        <v>41461</v>
      </c>
      <c r="B10127" s="11">
        <v>0.14930555555555555</v>
      </c>
      <c r="C10127">
        <v>0</v>
      </c>
      <c r="D10127">
        <v>96.45</v>
      </c>
      <c r="E10127">
        <f t="shared" si="632"/>
        <v>8.1069999999999989E-2</v>
      </c>
      <c r="F10127">
        <v>74.84</v>
      </c>
      <c r="G10127">
        <v>13.5</v>
      </c>
      <c r="H10127">
        <f t="shared" si="633"/>
        <v>8.0289300000000026</v>
      </c>
      <c r="I10127">
        <f t="shared" si="634"/>
        <v>8.0289300000000022E-2</v>
      </c>
      <c r="J10127">
        <f t="shared" si="635"/>
        <v>2.3570485778194425E-3</v>
      </c>
      <c r="L10127">
        <v>8.4853748801499922</v>
      </c>
    </row>
    <row r="10128" spans="1:12" customFormat="1" hidden="1">
      <c r="A10128" s="10">
        <v>41461</v>
      </c>
      <c r="B10128" s="11">
        <v>0.15277777777777776</v>
      </c>
      <c r="C10128">
        <v>0</v>
      </c>
      <c r="D10128">
        <v>96.51</v>
      </c>
      <c r="E10128">
        <f t="shared" si="632"/>
        <v>8.1069999999999989E-2</v>
      </c>
      <c r="F10128">
        <v>74.900000000000006</v>
      </c>
      <c r="G10128">
        <v>13.5</v>
      </c>
      <c r="H10128">
        <f t="shared" si="633"/>
        <v>8.0289300000000026</v>
      </c>
      <c r="I10128">
        <f t="shared" si="634"/>
        <v>8.0289300000000022E-2</v>
      </c>
      <c r="J10128">
        <f t="shared" si="635"/>
        <v>2.3570485778194425E-3</v>
      </c>
      <c r="L10128">
        <v>8.4853748801499922</v>
      </c>
    </row>
    <row r="10129" spans="1:12" customFormat="1" hidden="1">
      <c r="A10129" s="10">
        <v>41461</v>
      </c>
      <c r="B10129" s="11">
        <v>0.15625</v>
      </c>
      <c r="C10129">
        <v>0</v>
      </c>
      <c r="D10129">
        <v>96.54</v>
      </c>
      <c r="E10129">
        <f t="shared" si="632"/>
        <v>8.1069999999999989E-2</v>
      </c>
      <c r="F10129">
        <v>74.94</v>
      </c>
      <c r="G10129">
        <v>13.5</v>
      </c>
      <c r="H10129">
        <f t="shared" si="633"/>
        <v>8.0189300000000117</v>
      </c>
      <c r="I10129">
        <f t="shared" si="634"/>
        <v>8.0189300000000116E-2</v>
      </c>
      <c r="J10129">
        <f t="shared" si="635"/>
        <v>2.3497161958455992E-3</v>
      </c>
      <c r="L10129">
        <v>8.4589783050441572</v>
      </c>
    </row>
    <row r="10130" spans="1:12" customFormat="1" hidden="1">
      <c r="A10130" s="10">
        <v>41461</v>
      </c>
      <c r="B10130" s="11">
        <v>0.15972222222222224</v>
      </c>
      <c r="C10130">
        <v>0</v>
      </c>
      <c r="D10130">
        <v>96.55</v>
      </c>
      <c r="E10130">
        <f t="shared" si="632"/>
        <v>8.1069999999999989E-2</v>
      </c>
      <c r="F10130">
        <v>75.010000000000005</v>
      </c>
      <c r="G10130">
        <v>13.5</v>
      </c>
      <c r="H10130">
        <f t="shared" si="633"/>
        <v>7.9589299999999952</v>
      </c>
      <c r="I10130">
        <f t="shared" si="634"/>
        <v>7.9589299999999946E-2</v>
      </c>
      <c r="J10130">
        <f t="shared" si="635"/>
        <v>2.3060093664597089E-3</v>
      </c>
      <c r="L10130">
        <v>8.3016337192549514</v>
      </c>
    </row>
    <row r="10131" spans="1:12" customFormat="1" hidden="1">
      <c r="A10131" s="10">
        <v>41461</v>
      </c>
      <c r="B10131" s="11">
        <v>0.16319444444444445</v>
      </c>
      <c r="C10131">
        <v>0</v>
      </c>
      <c r="D10131">
        <v>96.55</v>
      </c>
      <c r="E10131">
        <f t="shared" si="632"/>
        <v>8.1069999999999989E-2</v>
      </c>
      <c r="F10131">
        <v>74.98</v>
      </c>
      <c r="G10131">
        <v>13.5</v>
      </c>
      <c r="H10131">
        <f t="shared" si="633"/>
        <v>7.9889299999999963</v>
      </c>
      <c r="I10131">
        <f t="shared" si="634"/>
        <v>7.9889299999999969E-2</v>
      </c>
      <c r="J10131">
        <f t="shared" si="635"/>
        <v>2.3278012333834957E-3</v>
      </c>
      <c r="L10131">
        <v>8.3800844401805836</v>
      </c>
    </row>
    <row r="10132" spans="1:12" customFormat="1">
      <c r="A10132" s="10">
        <v>41461</v>
      </c>
      <c r="B10132" s="11">
        <v>0.16666666666666666</v>
      </c>
      <c r="C10132">
        <v>0</v>
      </c>
      <c r="D10132">
        <v>96.63</v>
      </c>
      <c r="E10132">
        <f t="shared" si="632"/>
        <v>8.1069999999999989E-2</v>
      </c>
      <c r="F10132">
        <v>75.05</v>
      </c>
      <c r="G10132">
        <v>13.5</v>
      </c>
      <c r="H10132">
        <f t="shared" si="633"/>
        <v>7.9989300000000014</v>
      </c>
      <c r="I10132">
        <f t="shared" si="634"/>
        <v>7.9989300000000013E-2</v>
      </c>
      <c r="J10132">
        <f t="shared" si="635"/>
        <v>2.3350925321770754E-3</v>
      </c>
      <c r="K10132">
        <f>J10132*3600</f>
        <v>8.4063331158374712</v>
      </c>
      <c r="L10132" s="13">
        <f>K10132*1000/156000</f>
        <v>5.3886750742547895E-2</v>
      </c>
    </row>
    <row r="10133" spans="1:12" customFormat="1" hidden="1">
      <c r="A10133" s="10">
        <v>41461</v>
      </c>
      <c r="B10133" s="11">
        <v>0.17013888888888887</v>
      </c>
      <c r="C10133">
        <v>0</v>
      </c>
      <c r="D10133">
        <v>96.63</v>
      </c>
      <c r="E10133">
        <f t="shared" si="632"/>
        <v>8.1069999999999989E-2</v>
      </c>
      <c r="F10133">
        <v>75.05</v>
      </c>
      <c r="G10133">
        <v>13.5</v>
      </c>
      <c r="H10133">
        <f t="shared" si="633"/>
        <v>7.9989300000000014</v>
      </c>
      <c r="I10133">
        <f t="shared" si="634"/>
        <v>7.9989300000000013E-2</v>
      </c>
      <c r="J10133">
        <f t="shared" si="635"/>
        <v>2.3350925321770754E-3</v>
      </c>
      <c r="L10133">
        <v>8.4063331158374712</v>
      </c>
    </row>
    <row r="10134" spans="1:12" customFormat="1" hidden="1">
      <c r="A10134" s="10">
        <v>41461</v>
      </c>
      <c r="B10134" s="11">
        <v>0.17361111111111113</v>
      </c>
      <c r="C10134">
        <v>0</v>
      </c>
      <c r="D10134">
        <v>96.73</v>
      </c>
      <c r="E10134">
        <f t="shared" si="632"/>
        <v>8.1069999999999989E-2</v>
      </c>
      <c r="F10134">
        <v>75.150000000000006</v>
      </c>
      <c r="G10134">
        <v>13.5</v>
      </c>
      <c r="H10134">
        <f t="shared" si="633"/>
        <v>7.9989300000000014</v>
      </c>
      <c r="I10134">
        <f t="shared" si="634"/>
        <v>7.9989300000000013E-2</v>
      </c>
      <c r="J10134">
        <f t="shared" si="635"/>
        <v>2.3350925321770754E-3</v>
      </c>
      <c r="L10134">
        <v>8.4063331158374712</v>
      </c>
    </row>
    <row r="10135" spans="1:12" customFormat="1" hidden="1">
      <c r="A10135" s="10">
        <v>41461</v>
      </c>
      <c r="B10135" s="11">
        <v>0.17708333333333334</v>
      </c>
      <c r="C10135">
        <v>0</v>
      </c>
      <c r="D10135">
        <v>96.85</v>
      </c>
      <c r="E10135">
        <f t="shared" si="632"/>
        <v>8.1069999999999989E-2</v>
      </c>
      <c r="F10135">
        <v>75.260000000000005</v>
      </c>
      <c r="G10135">
        <v>13.5</v>
      </c>
      <c r="H10135">
        <f t="shared" si="633"/>
        <v>8.0089299999999923</v>
      </c>
      <c r="I10135">
        <f t="shared" si="634"/>
        <v>8.0089299999999919E-2</v>
      </c>
      <c r="J10135">
        <f t="shared" si="635"/>
        <v>2.3423975168137246E-3</v>
      </c>
      <c r="L10135">
        <v>8.4326310605294079</v>
      </c>
    </row>
    <row r="10136" spans="1:12" customFormat="1" hidden="1">
      <c r="A10136" s="10">
        <v>41461</v>
      </c>
      <c r="B10136" s="11">
        <v>0.18055555555555555</v>
      </c>
      <c r="C10136">
        <v>0</v>
      </c>
      <c r="D10136">
        <v>96.89</v>
      </c>
      <c r="E10136">
        <f t="shared" si="632"/>
        <v>8.1069999999999989E-2</v>
      </c>
      <c r="F10136">
        <v>75.319999999999993</v>
      </c>
      <c r="G10136">
        <v>13.5</v>
      </c>
      <c r="H10136">
        <f t="shared" si="633"/>
        <v>7.9889300000000105</v>
      </c>
      <c r="I10136">
        <f t="shared" si="634"/>
        <v>7.9889300000000107E-2</v>
      </c>
      <c r="J10136">
        <f t="shared" si="635"/>
        <v>2.3278012333835061E-3</v>
      </c>
      <c r="L10136">
        <v>8.3800844401806227</v>
      </c>
    </row>
    <row r="10137" spans="1:12" customFormat="1" hidden="1">
      <c r="A10137" s="10">
        <v>41461</v>
      </c>
      <c r="B10137" s="11">
        <v>0.18402777777777779</v>
      </c>
      <c r="C10137">
        <v>0</v>
      </c>
      <c r="D10137">
        <v>96.88</v>
      </c>
      <c r="E10137">
        <f t="shared" si="632"/>
        <v>8.1069999999999989E-2</v>
      </c>
      <c r="F10137">
        <v>75.31</v>
      </c>
      <c r="G10137">
        <v>13.5</v>
      </c>
      <c r="H10137">
        <f t="shared" si="633"/>
        <v>7.9889299999999963</v>
      </c>
      <c r="I10137">
        <f t="shared" si="634"/>
        <v>7.9889299999999969E-2</v>
      </c>
      <c r="J10137">
        <f t="shared" si="635"/>
        <v>2.3278012333834957E-3</v>
      </c>
      <c r="L10137">
        <v>8.3800844401805836</v>
      </c>
    </row>
    <row r="10138" spans="1:12" customFormat="1" hidden="1">
      <c r="A10138" s="10">
        <v>41461</v>
      </c>
      <c r="B10138" s="11">
        <v>0.1875</v>
      </c>
      <c r="C10138">
        <v>0</v>
      </c>
      <c r="D10138">
        <v>96.86</v>
      </c>
      <c r="E10138">
        <f t="shared" si="632"/>
        <v>8.1069999999999989E-2</v>
      </c>
      <c r="F10138">
        <v>75.319999999999993</v>
      </c>
      <c r="G10138">
        <v>13.5</v>
      </c>
      <c r="H10138">
        <f t="shared" si="633"/>
        <v>7.9589300000000094</v>
      </c>
      <c r="I10138">
        <f t="shared" si="634"/>
        <v>7.9589300000000099E-2</v>
      </c>
      <c r="J10138">
        <f t="shared" si="635"/>
        <v>2.3060093664597193E-3</v>
      </c>
      <c r="K10138">
        <f>J10138*3600</f>
        <v>8.3016337192549887</v>
      </c>
      <c r="L10138" s="1">
        <v>8.3016337192549887</v>
      </c>
    </row>
    <row r="10139" spans="1:12" customFormat="1" hidden="1">
      <c r="A10139" s="10">
        <v>41461</v>
      </c>
      <c r="B10139" s="11">
        <v>0.19097222222222221</v>
      </c>
      <c r="C10139">
        <v>0</v>
      </c>
      <c r="D10139">
        <v>96.89</v>
      </c>
      <c r="E10139">
        <f t="shared" si="632"/>
        <v>8.1069999999999989E-2</v>
      </c>
      <c r="F10139">
        <v>75.319999999999993</v>
      </c>
      <c r="G10139">
        <v>13.5</v>
      </c>
      <c r="H10139">
        <f t="shared" si="633"/>
        <v>7.9889300000000105</v>
      </c>
      <c r="I10139">
        <f t="shared" si="634"/>
        <v>7.9889300000000107E-2</v>
      </c>
      <c r="J10139">
        <f t="shared" si="635"/>
        <v>2.3278012333835061E-3</v>
      </c>
      <c r="L10139">
        <v>8.3800844401806227</v>
      </c>
    </row>
    <row r="10140" spans="1:12" customFormat="1" hidden="1">
      <c r="A10140" s="10">
        <v>41461</v>
      </c>
      <c r="B10140" s="11">
        <v>0.19444444444444445</v>
      </c>
      <c r="C10140">
        <v>0</v>
      </c>
      <c r="D10140">
        <v>96.92</v>
      </c>
      <c r="E10140">
        <f t="shared" si="632"/>
        <v>8.1069999999999989E-2</v>
      </c>
      <c r="F10140">
        <v>75.36</v>
      </c>
      <c r="G10140">
        <v>13.5</v>
      </c>
      <c r="H10140">
        <f t="shared" si="633"/>
        <v>7.9789300000000054</v>
      </c>
      <c r="I10140">
        <f t="shared" si="634"/>
        <v>7.9789300000000049E-2</v>
      </c>
      <c r="J10140">
        <f t="shared" si="635"/>
        <v>2.32052361187553E-3</v>
      </c>
      <c r="L10140">
        <v>8.3538850027519072</v>
      </c>
    </row>
    <row r="10141" spans="1:12" customFormat="1" hidden="1">
      <c r="A10141" s="10">
        <v>41461</v>
      </c>
      <c r="B10141" s="11">
        <v>0.19791666666666666</v>
      </c>
      <c r="C10141">
        <v>0</v>
      </c>
      <c r="D10141">
        <v>96.96</v>
      </c>
      <c r="E10141">
        <f t="shared" si="632"/>
        <v>8.1069999999999989E-2</v>
      </c>
      <c r="F10141">
        <v>75.41</v>
      </c>
      <c r="G10141">
        <v>13.5</v>
      </c>
      <c r="H10141">
        <f t="shared" si="633"/>
        <v>7.9689300000000003</v>
      </c>
      <c r="I10141">
        <f t="shared" si="634"/>
        <v>7.9689300000000005E-2</v>
      </c>
      <c r="J10141">
        <f t="shared" si="635"/>
        <v>2.3132596590903299E-3</v>
      </c>
      <c r="L10141">
        <v>8.3277347727251883</v>
      </c>
    </row>
    <row r="10142" spans="1:12" customFormat="1" hidden="1">
      <c r="A10142" s="10">
        <v>41461</v>
      </c>
      <c r="B10142" s="11">
        <v>0.20138888888888887</v>
      </c>
      <c r="C10142">
        <v>0</v>
      </c>
      <c r="D10142">
        <v>97.01</v>
      </c>
      <c r="E10142">
        <f t="shared" si="632"/>
        <v>8.1069999999999989E-2</v>
      </c>
      <c r="F10142">
        <v>75.45</v>
      </c>
      <c r="G10142">
        <v>13.5</v>
      </c>
      <c r="H10142">
        <f t="shared" si="633"/>
        <v>7.9789300000000054</v>
      </c>
      <c r="I10142">
        <f t="shared" si="634"/>
        <v>7.9789300000000049E-2</v>
      </c>
      <c r="J10142">
        <f t="shared" si="635"/>
        <v>2.32052361187553E-3</v>
      </c>
      <c r="L10142">
        <v>8.3538850027519072</v>
      </c>
    </row>
    <row r="10143" spans="1:12" customFormat="1" hidden="1">
      <c r="A10143" s="10">
        <v>41461</v>
      </c>
      <c r="B10143" s="11">
        <v>0.20486111111111113</v>
      </c>
      <c r="C10143">
        <v>0</v>
      </c>
      <c r="D10143">
        <v>97.1</v>
      </c>
      <c r="E10143">
        <f t="shared" si="632"/>
        <v>8.1069999999999989E-2</v>
      </c>
      <c r="F10143">
        <v>75.540000000000006</v>
      </c>
      <c r="G10143">
        <v>13.5</v>
      </c>
      <c r="H10143">
        <f t="shared" si="633"/>
        <v>7.9789299999999912</v>
      </c>
      <c r="I10143">
        <f t="shared" si="634"/>
        <v>7.978929999999991E-2</v>
      </c>
      <c r="J10143">
        <f t="shared" si="635"/>
        <v>2.3205236118755196E-3</v>
      </c>
      <c r="L10143">
        <v>8.3538850027518698</v>
      </c>
    </row>
    <row r="10144" spans="1:12" customFormat="1">
      <c r="A10144" s="10">
        <v>41461</v>
      </c>
      <c r="B10144" s="11">
        <v>0.20833333333333334</v>
      </c>
      <c r="C10144">
        <v>0</v>
      </c>
      <c r="D10144">
        <v>97.2</v>
      </c>
      <c r="E10144">
        <f t="shared" si="632"/>
        <v>8.1069999999999989E-2</v>
      </c>
      <c r="F10144">
        <v>75.650000000000006</v>
      </c>
      <c r="G10144">
        <v>13.5</v>
      </c>
      <c r="H10144">
        <f t="shared" si="633"/>
        <v>7.9689300000000003</v>
      </c>
      <c r="I10144">
        <f t="shared" si="634"/>
        <v>7.9689300000000005E-2</v>
      </c>
      <c r="J10144">
        <f t="shared" si="635"/>
        <v>2.3132596590903299E-3</v>
      </c>
      <c r="K10144">
        <f>J10144*3600</f>
        <v>8.3277347727251883</v>
      </c>
      <c r="L10144" s="13">
        <f>K10144*1000/156000</f>
        <v>5.3382915209776852E-2</v>
      </c>
    </row>
    <row r="10145" spans="1:12" customFormat="1" hidden="1">
      <c r="A10145" s="10">
        <v>41461</v>
      </c>
      <c r="B10145" s="11">
        <v>0.21180555555555555</v>
      </c>
      <c r="C10145">
        <v>0</v>
      </c>
      <c r="D10145">
        <v>97.25</v>
      </c>
      <c r="E10145">
        <f t="shared" si="632"/>
        <v>8.1069999999999989E-2</v>
      </c>
      <c r="F10145">
        <v>75.709999999999994</v>
      </c>
      <c r="G10145">
        <v>13.5</v>
      </c>
      <c r="H10145">
        <f t="shared" si="633"/>
        <v>7.9589300000000094</v>
      </c>
      <c r="I10145">
        <f t="shared" si="634"/>
        <v>7.9589300000000099E-2</v>
      </c>
      <c r="J10145">
        <f t="shared" si="635"/>
        <v>2.3060093664597193E-3</v>
      </c>
      <c r="L10145">
        <v>8.3016337192549887</v>
      </c>
    </row>
    <row r="10146" spans="1:12" customFormat="1" hidden="1">
      <c r="A10146" s="10">
        <v>41461</v>
      </c>
      <c r="B10146" s="11">
        <v>0.21527777777777779</v>
      </c>
      <c r="C10146">
        <v>0</v>
      </c>
      <c r="D10146">
        <v>97.3</v>
      </c>
      <c r="E10146">
        <f t="shared" si="632"/>
        <v>8.1069999999999989E-2</v>
      </c>
      <c r="F10146">
        <v>75.77</v>
      </c>
      <c r="G10146">
        <v>13.5</v>
      </c>
      <c r="H10146">
        <f t="shared" si="633"/>
        <v>7.9489300000000043</v>
      </c>
      <c r="I10146">
        <f t="shared" si="634"/>
        <v>7.948930000000004E-2</v>
      </c>
      <c r="J10146">
        <f t="shared" si="635"/>
        <v>2.2987727254100998E-3</v>
      </c>
      <c r="L10146">
        <v>8.2755818114763589</v>
      </c>
    </row>
    <row r="10147" spans="1:12" customFormat="1" hidden="1">
      <c r="A10147" s="10">
        <v>41461</v>
      </c>
      <c r="B10147" s="11">
        <v>0.21875</v>
      </c>
      <c r="C10147">
        <v>0</v>
      </c>
      <c r="D10147">
        <v>97.35</v>
      </c>
      <c r="E10147">
        <f t="shared" si="632"/>
        <v>8.1069999999999989E-2</v>
      </c>
      <c r="F10147">
        <v>75.8</v>
      </c>
      <c r="G10147">
        <v>13.5</v>
      </c>
      <c r="H10147">
        <f t="shared" si="633"/>
        <v>7.9689300000000003</v>
      </c>
      <c r="I10147">
        <f t="shared" si="634"/>
        <v>7.9689300000000005E-2</v>
      </c>
      <c r="J10147">
        <f t="shared" si="635"/>
        <v>2.3132596590903299E-3</v>
      </c>
      <c r="L10147">
        <v>8.3277347727251883</v>
      </c>
    </row>
    <row r="10148" spans="1:12" customFormat="1" hidden="1">
      <c r="A10148" s="10">
        <v>41461</v>
      </c>
      <c r="B10148" s="11">
        <v>0.22222222222222221</v>
      </c>
      <c r="C10148">
        <v>0</v>
      </c>
      <c r="D10148">
        <v>97.32</v>
      </c>
      <c r="E10148">
        <f t="shared" si="632"/>
        <v>8.1069999999999989E-2</v>
      </c>
      <c r="F10148">
        <v>75.790000000000006</v>
      </c>
      <c r="G10148">
        <v>13.5</v>
      </c>
      <c r="H10148">
        <f t="shared" si="633"/>
        <v>7.9489299999999901</v>
      </c>
      <c r="I10148">
        <f t="shared" si="634"/>
        <v>7.9489299999999902E-2</v>
      </c>
      <c r="J10148">
        <f t="shared" si="635"/>
        <v>2.2987727254100893E-3</v>
      </c>
      <c r="L10148">
        <v>8.2755818114763215</v>
      </c>
    </row>
    <row r="10149" spans="1:12" customFormat="1" hidden="1">
      <c r="A10149" s="10">
        <v>41461</v>
      </c>
      <c r="B10149" s="11">
        <v>0.22569444444444445</v>
      </c>
      <c r="C10149">
        <v>0</v>
      </c>
      <c r="D10149">
        <v>97.34</v>
      </c>
      <c r="E10149">
        <f t="shared" si="632"/>
        <v>8.1069999999999989E-2</v>
      </c>
      <c r="F10149">
        <v>75.8</v>
      </c>
      <c r="G10149">
        <v>13.5</v>
      </c>
      <c r="H10149">
        <f t="shared" si="633"/>
        <v>7.9589300000000094</v>
      </c>
      <c r="I10149">
        <f t="shared" si="634"/>
        <v>7.9589300000000099E-2</v>
      </c>
      <c r="J10149">
        <f t="shared" si="635"/>
        <v>2.3060093664597193E-3</v>
      </c>
      <c r="L10149">
        <v>8.3016337192549887</v>
      </c>
    </row>
    <row r="10150" spans="1:12" customFormat="1" hidden="1">
      <c r="A10150" s="10">
        <v>41461</v>
      </c>
      <c r="B10150" s="11">
        <v>0.22916666666666666</v>
      </c>
      <c r="C10150">
        <v>0</v>
      </c>
      <c r="D10150">
        <v>97.38</v>
      </c>
      <c r="E10150">
        <f t="shared" si="632"/>
        <v>8.1069999999999989E-2</v>
      </c>
      <c r="F10150">
        <v>75.81</v>
      </c>
      <c r="G10150">
        <v>13.5</v>
      </c>
      <c r="H10150">
        <f t="shared" si="633"/>
        <v>7.9889299999999963</v>
      </c>
      <c r="I10150">
        <f t="shared" si="634"/>
        <v>7.9889299999999969E-2</v>
      </c>
      <c r="J10150">
        <f t="shared" si="635"/>
        <v>2.3278012333834957E-3</v>
      </c>
      <c r="K10150">
        <f>J10150*3600</f>
        <v>8.3800844401805836</v>
      </c>
      <c r="L10150" s="1">
        <v>8.3800844401805836</v>
      </c>
    </row>
    <row r="10151" spans="1:12" customFormat="1" hidden="1">
      <c r="A10151" s="10">
        <v>41461</v>
      </c>
      <c r="B10151" s="11">
        <v>0.23263888888888887</v>
      </c>
      <c r="C10151">
        <v>0</v>
      </c>
      <c r="D10151">
        <v>97.38</v>
      </c>
      <c r="E10151">
        <f t="shared" si="632"/>
        <v>8.1069999999999989E-2</v>
      </c>
      <c r="F10151">
        <v>75.83</v>
      </c>
      <c r="G10151">
        <v>13.5</v>
      </c>
      <c r="H10151">
        <f t="shared" si="633"/>
        <v>7.9689300000000003</v>
      </c>
      <c r="I10151">
        <f t="shared" si="634"/>
        <v>7.9689300000000005E-2</v>
      </c>
      <c r="J10151">
        <f t="shared" si="635"/>
        <v>2.3132596590903299E-3</v>
      </c>
      <c r="L10151">
        <v>8.3277347727251883</v>
      </c>
    </row>
    <row r="10152" spans="1:12" customFormat="1" hidden="1">
      <c r="A10152" s="10">
        <v>41461</v>
      </c>
      <c r="B10152" s="11">
        <v>0.23611111111111113</v>
      </c>
      <c r="C10152">
        <v>0</v>
      </c>
      <c r="D10152">
        <v>97.36</v>
      </c>
      <c r="E10152">
        <f t="shared" si="632"/>
        <v>8.1069999999999989E-2</v>
      </c>
      <c r="F10152">
        <v>75.83</v>
      </c>
      <c r="G10152">
        <v>13.5</v>
      </c>
      <c r="H10152">
        <f t="shared" si="633"/>
        <v>7.9489300000000043</v>
      </c>
      <c r="I10152">
        <f t="shared" si="634"/>
        <v>7.948930000000004E-2</v>
      </c>
      <c r="J10152">
        <f t="shared" si="635"/>
        <v>2.2987727254100998E-3</v>
      </c>
      <c r="L10152">
        <v>8.2755818114763589</v>
      </c>
    </row>
    <row r="10153" spans="1:12" customFormat="1" hidden="1">
      <c r="A10153" s="10">
        <v>41461</v>
      </c>
      <c r="B10153" s="11">
        <v>0.23958333333333334</v>
      </c>
      <c r="C10153">
        <v>0</v>
      </c>
      <c r="D10153">
        <v>97.45</v>
      </c>
      <c r="E10153">
        <f t="shared" si="632"/>
        <v>8.1069999999999989E-2</v>
      </c>
      <c r="F10153">
        <v>75.92</v>
      </c>
      <c r="G10153">
        <v>13.5</v>
      </c>
      <c r="H10153">
        <f t="shared" si="633"/>
        <v>7.9489300000000043</v>
      </c>
      <c r="I10153">
        <f t="shared" si="634"/>
        <v>7.948930000000004E-2</v>
      </c>
      <c r="J10153">
        <f t="shared" si="635"/>
        <v>2.2987727254100998E-3</v>
      </c>
      <c r="L10153">
        <v>8.2755818114763589</v>
      </c>
    </row>
    <row r="10154" spans="1:12" customFormat="1" hidden="1">
      <c r="A10154" s="10">
        <v>41461</v>
      </c>
      <c r="B10154" s="11">
        <v>0.24305555555555555</v>
      </c>
      <c r="C10154">
        <v>0</v>
      </c>
      <c r="D10154">
        <v>97.46</v>
      </c>
      <c r="E10154">
        <f t="shared" si="632"/>
        <v>8.1069999999999989E-2</v>
      </c>
      <c r="F10154">
        <v>75.930000000000007</v>
      </c>
      <c r="G10154">
        <v>13.5</v>
      </c>
      <c r="H10154">
        <f t="shared" si="633"/>
        <v>7.9489299999999901</v>
      </c>
      <c r="I10154">
        <f t="shared" si="634"/>
        <v>7.9489299999999902E-2</v>
      </c>
      <c r="J10154">
        <f t="shared" si="635"/>
        <v>2.2987727254100893E-3</v>
      </c>
      <c r="L10154">
        <v>8.2755818114763215</v>
      </c>
    </row>
    <row r="10155" spans="1:12" customFormat="1" hidden="1">
      <c r="A10155" s="10">
        <v>41461</v>
      </c>
      <c r="B10155" s="11">
        <v>0.24652777777777779</v>
      </c>
      <c r="C10155">
        <v>0</v>
      </c>
      <c r="D10155">
        <v>97.51</v>
      </c>
      <c r="E10155">
        <f t="shared" si="632"/>
        <v>8.1069999999999989E-2</v>
      </c>
      <c r="F10155">
        <v>75.989999999999995</v>
      </c>
      <c r="G10155">
        <v>13.5</v>
      </c>
      <c r="H10155">
        <f t="shared" si="633"/>
        <v>7.9389300000000134</v>
      </c>
      <c r="I10155">
        <f t="shared" si="634"/>
        <v>7.9389300000000135E-2</v>
      </c>
      <c r="J10155">
        <f t="shared" si="635"/>
        <v>2.2915497273625286E-3</v>
      </c>
      <c r="L10155">
        <v>8.2495790185051039</v>
      </c>
    </row>
    <row r="10156" spans="1:12" customFormat="1">
      <c r="A10156" s="10">
        <v>41461</v>
      </c>
      <c r="B10156" s="11">
        <v>0.25</v>
      </c>
      <c r="C10156">
        <v>0</v>
      </c>
      <c r="D10156">
        <v>97.57</v>
      </c>
      <c r="E10156">
        <f t="shared" si="632"/>
        <v>8.1069999999999989E-2</v>
      </c>
      <c r="F10156">
        <v>76.05</v>
      </c>
      <c r="G10156">
        <v>13.5</v>
      </c>
      <c r="H10156">
        <f t="shared" si="633"/>
        <v>7.9389299999999992</v>
      </c>
      <c r="I10156">
        <f t="shared" si="634"/>
        <v>7.9389299999999996E-2</v>
      </c>
      <c r="J10156">
        <f t="shared" si="635"/>
        <v>2.2915497273625204E-3</v>
      </c>
      <c r="K10156">
        <f>J10156*3600</f>
        <v>8.2495790185050737</v>
      </c>
      <c r="L10156" s="13">
        <f>K10156*1000/156000</f>
        <v>5.2881916785288932E-2</v>
      </c>
    </row>
    <row r="10157" spans="1:12" customFormat="1" hidden="1">
      <c r="A10157" s="10">
        <v>41461</v>
      </c>
      <c r="B10157" s="11">
        <v>0.25347222222222221</v>
      </c>
      <c r="C10157">
        <v>0</v>
      </c>
      <c r="D10157">
        <v>97.6</v>
      </c>
      <c r="E10157">
        <f t="shared" si="632"/>
        <v>8.1069999999999989E-2</v>
      </c>
      <c r="F10157">
        <v>76.09</v>
      </c>
      <c r="G10157">
        <v>13.5</v>
      </c>
      <c r="H10157">
        <f t="shared" si="633"/>
        <v>7.928929999999994</v>
      </c>
      <c r="I10157">
        <f t="shared" si="634"/>
        <v>7.9289299999999938E-2</v>
      </c>
      <c r="J10157">
        <f t="shared" si="635"/>
        <v>2.2843403637326162E-3</v>
      </c>
      <c r="L10157">
        <v>8.2236253094374181</v>
      </c>
    </row>
    <row r="10158" spans="1:12" customFormat="1" hidden="1">
      <c r="A10158" s="10">
        <v>41461</v>
      </c>
      <c r="B10158" s="11">
        <v>0.25694444444444448</v>
      </c>
      <c r="C10158">
        <v>0</v>
      </c>
      <c r="D10158">
        <v>97.66</v>
      </c>
      <c r="E10158">
        <f t="shared" si="632"/>
        <v>8.1069999999999989E-2</v>
      </c>
      <c r="F10158">
        <v>76.150000000000006</v>
      </c>
      <c r="G10158">
        <v>13.5</v>
      </c>
      <c r="H10158">
        <f t="shared" si="633"/>
        <v>7.928929999999994</v>
      </c>
      <c r="I10158">
        <f t="shared" si="634"/>
        <v>7.9289299999999938E-2</v>
      </c>
      <c r="J10158">
        <f t="shared" si="635"/>
        <v>2.2843403637326162E-3</v>
      </c>
      <c r="L10158">
        <v>8.2236253094374181</v>
      </c>
    </row>
    <row r="10159" spans="1:12" customFormat="1" hidden="1">
      <c r="A10159" s="10">
        <v>41461</v>
      </c>
      <c r="B10159" s="11">
        <v>0.26041666666666669</v>
      </c>
      <c r="C10159">
        <v>0</v>
      </c>
      <c r="D10159">
        <v>97.72</v>
      </c>
      <c r="E10159">
        <f t="shared" si="632"/>
        <v>8.1069999999999989E-2</v>
      </c>
      <c r="F10159">
        <v>76.209999999999994</v>
      </c>
      <c r="G10159">
        <v>13.5</v>
      </c>
      <c r="H10159">
        <f t="shared" si="633"/>
        <v>7.9289300000000082</v>
      </c>
      <c r="I10159">
        <f t="shared" si="634"/>
        <v>7.9289300000000076E-2</v>
      </c>
      <c r="J10159">
        <f t="shared" si="635"/>
        <v>2.2843403637326262E-3</v>
      </c>
      <c r="L10159">
        <v>8.2236253094374536</v>
      </c>
    </row>
    <row r="10160" spans="1:12" customFormat="1" hidden="1">
      <c r="A10160" s="10">
        <v>41461</v>
      </c>
      <c r="B10160" s="11">
        <v>0.2638888888888889</v>
      </c>
      <c r="C10160">
        <v>0</v>
      </c>
      <c r="D10160">
        <v>97.73</v>
      </c>
      <c r="E10160">
        <f t="shared" si="632"/>
        <v>8.1069999999999989E-2</v>
      </c>
      <c r="F10160">
        <v>76.22</v>
      </c>
      <c r="G10160">
        <v>13.5</v>
      </c>
      <c r="H10160">
        <f t="shared" si="633"/>
        <v>7.9289300000000082</v>
      </c>
      <c r="I10160">
        <f t="shared" si="634"/>
        <v>7.9289300000000076E-2</v>
      </c>
      <c r="J10160">
        <f t="shared" si="635"/>
        <v>2.2843403637326262E-3</v>
      </c>
      <c r="L10160">
        <v>8.2236253094374536</v>
      </c>
    </row>
    <row r="10161" spans="1:12" customFormat="1" hidden="1">
      <c r="A10161" s="10">
        <v>41461</v>
      </c>
      <c r="B10161" s="11">
        <v>0.2673611111111111</v>
      </c>
      <c r="C10161">
        <v>0</v>
      </c>
      <c r="D10161">
        <v>97.75</v>
      </c>
      <c r="E10161">
        <f t="shared" si="632"/>
        <v>8.1069999999999989E-2</v>
      </c>
      <c r="F10161">
        <v>76.239999999999995</v>
      </c>
      <c r="G10161">
        <v>13.5</v>
      </c>
      <c r="H10161">
        <f t="shared" si="633"/>
        <v>7.9289300000000082</v>
      </c>
      <c r="I10161">
        <f t="shared" si="634"/>
        <v>7.9289300000000076E-2</v>
      </c>
      <c r="J10161">
        <f t="shared" si="635"/>
        <v>2.2843403637326262E-3</v>
      </c>
      <c r="L10161">
        <v>8.2236253094374536</v>
      </c>
    </row>
    <row r="10162" spans="1:12" customFormat="1" hidden="1">
      <c r="A10162" s="10">
        <v>41461</v>
      </c>
      <c r="B10162" s="11">
        <v>0.27083333333333331</v>
      </c>
      <c r="C10162">
        <v>0</v>
      </c>
      <c r="D10162">
        <v>97.78</v>
      </c>
      <c r="E10162">
        <f t="shared" si="632"/>
        <v>8.1069999999999989E-2</v>
      </c>
      <c r="F10162">
        <v>76.27</v>
      </c>
      <c r="G10162">
        <v>13.5</v>
      </c>
      <c r="H10162">
        <f t="shared" si="633"/>
        <v>7.9289300000000082</v>
      </c>
      <c r="I10162">
        <f t="shared" si="634"/>
        <v>7.9289300000000076E-2</v>
      </c>
      <c r="J10162">
        <f t="shared" si="635"/>
        <v>2.2843403637326262E-3</v>
      </c>
      <c r="K10162">
        <f>J10162*3600</f>
        <v>8.2236253094374536</v>
      </c>
      <c r="L10162" s="1">
        <v>8.2236253094374536</v>
      </c>
    </row>
    <row r="10163" spans="1:12" customFormat="1" hidden="1">
      <c r="A10163" s="10">
        <v>41461</v>
      </c>
      <c r="B10163" s="11">
        <v>0.27430555555555552</v>
      </c>
      <c r="C10163">
        <v>0</v>
      </c>
      <c r="D10163">
        <v>97.79</v>
      </c>
      <c r="E10163">
        <f t="shared" si="632"/>
        <v>8.1069999999999989E-2</v>
      </c>
      <c r="F10163">
        <v>76.319999999999993</v>
      </c>
      <c r="G10163">
        <v>13.5</v>
      </c>
      <c r="H10163">
        <f t="shared" si="633"/>
        <v>7.8889300000000162</v>
      </c>
      <c r="I10163">
        <f t="shared" si="634"/>
        <v>7.8889300000000162E-2</v>
      </c>
      <c r="J10163">
        <f t="shared" si="635"/>
        <v>2.2556390815130891E-3</v>
      </c>
      <c r="L10163">
        <v>8.1203006934471205</v>
      </c>
    </row>
    <row r="10164" spans="1:12" customFormat="1" hidden="1">
      <c r="A10164" s="10">
        <v>41461</v>
      </c>
      <c r="B10164" s="11">
        <v>0.27777777777777779</v>
      </c>
      <c r="C10164">
        <v>0</v>
      </c>
      <c r="D10164">
        <v>97.85</v>
      </c>
      <c r="E10164">
        <f t="shared" si="632"/>
        <v>8.1069999999999989E-2</v>
      </c>
      <c r="F10164">
        <v>76.39</v>
      </c>
      <c r="G10164">
        <v>13.5</v>
      </c>
      <c r="H10164">
        <f t="shared" si="633"/>
        <v>7.8789299999999969</v>
      </c>
      <c r="I10164">
        <f t="shared" si="634"/>
        <v>7.8789299999999965E-2</v>
      </c>
      <c r="J10164">
        <f t="shared" si="635"/>
        <v>2.2484977610165002E-3</v>
      </c>
      <c r="L10164">
        <v>8.0945919396594004</v>
      </c>
    </row>
    <row r="10165" spans="1:12" customFormat="1" hidden="1">
      <c r="A10165" s="10">
        <v>41461</v>
      </c>
      <c r="B10165" s="11">
        <v>0.28125</v>
      </c>
      <c r="C10165">
        <v>0</v>
      </c>
      <c r="D10165">
        <v>97.92</v>
      </c>
      <c r="E10165">
        <f t="shared" si="632"/>
        <v>8.1069999999999989E-2</v>
      </c>
      <c r="F10165">
        <v>76.44</v>
      </c>
      <c r="G10165">
        <v>13.5</v>
      </c>
      <c r="H10165">
        <f t="shared" si="633"/>
        <v>7.8989300000000071</v>
      </c>
      <c r="I10165">
        <f t="shared" si="634"/>
        <v>7.8989300000000068E-2</v>
      </c>
      <c r="J10165">
        <f t="shared" si="635"/>
        <v>2.2627939934242013E-3</v>
      </c>
      <c r="L10165">
        <v>8.1460583763271242</v>
      </c>
    </row>
    <row r="10166" spans="1:12" customFormat="1" hidden="1">
      <c r="A10166" s="10">
        <v>41461</v>
      </c>
      <c r="B10166" s="11">
        <v>0.28472222222222221</v>
      </c>
      <c r="C10166">
        <v>0</v>
      </c>
      <c r="D10166">
        <v>97.96</v>
      </c>
      <c r="E10166">
        <f t="shared" si="632"/>
        <v>8.1069999999999989E-2</v>
      </c>
      <c r="F10166">
        <v>76.48</v>
      </c>
      <c r="G10166">
        <v>13.5</v>
      </c>
      <c r="H10166">
        <f t="shared" si="633"/>
        <v>7.8989299999999929</v>
      </c>
      <c r="I10166">
        <f t="shared" si="634"/>
        <v>7.8989299999999929E-2</v>
      </c>
      <c r="J10166">
        <f t="shared" si="635"/>
        <v>2.2627939934241914E-3</v>
      </c>
      <c r="L10166">
        <v>8.1460583763270886</v>
      </c>
    </row>
    <row r="10167" spans="1:12" customFormat="1" hidden="1">
      <c r="A10167" s="10">
        <v>41461</v>
      </c>
      <c r="B10167" s="11">
        <v>0.28819444444444448</v>
      </c>
      <c r="C10167">
        <v>0</v>
      </c>
      <c r="D10167">
        <v>97.98</v>
      </c>
      <c r="E10167">
        <f t="shared" si="632"/>
        <v>8.1069999999999989E-2</v>
      </c>
      <c r="F10167">
        <v>76.53</v>
      </c>
      <c r="G10167">
        <v>13.5</v>
      </c>
      <c r="H10167">
        <f t="shared" si="633"/>
        <v>7.868930000000006</v>
      </c>
      <c r="I10167">
        <f t="shared" si="634"/>
        <v>7.8689300000000059E-2</v>
      </c>
      <c r="J10167">
        <f t="shared" si="635"/>
        <v>2.2413700233175136E-3</v>
      </c>
      <c r="L10167">
        <v>8.0689320839430483</v>
      </c>
    </row>
    <row r="10168" spans="1:12" customFormat="1">
      <c r="A10168" s="10">
        <v>41461</v>
      </c>
      <c r="B10168" s="11">
        <v>0.29166666666666669</v>
      </c>
      <c r="C10168">
        <v>0</v>
      </c>
      <c r="D10168">
        <v>98.07</v>
      </c>
      <c r="E10168">
        <f t="shared" si="632"/>
        <v>8.1069999999999989E-2</v>
      </c>
      <c r="F10168">
        <v>76.650000000000006</v>
      </c>
      <c r="G10168">
        <v>13.5</v>
      </c>
      <c r="H10168">
        <f t="shared" si="633"/>
        <v>7.8389299999999906</v>
      </c>
      <c r="I10168">
        <f t="shared" si="634"/>
        <v>7.8389299999999912E-2</v>
      </c>
      <c r="J10168">
        <f t="shared" si="635"/>
        <v>2.2200682207542256E-3</v>
      </c>
      <c r="K10168">
        <f>J10168*3600</f>
        <v>7.9922455947152118</v>
      </c>
      <c r="L10168" s="13">
        <f>K10168*1000/156000</f>
        <v>5.1232343555866741E-2</v>
      </c>
    </row>
    <row r="10169" spans="1:12" customFormat="1" hidden="1">
      <c r="A10169" s="10">
        <v>41461</v>
      </c>
      <c r="B10169" s="11">
        <v>0.2951388888888889</v>
      </c>
      <c r="C10169">
        <v>0</v>
      </c>
      <c r="D10169">
        <v>98.19</v>
      </c>
      <c r="E10169">
        <f t="shared" si="632"/>
        <v>8.1069999999999989E-2</v>
      </c>
      <c r="F10169">
        <v>76.760000000000005</v>
      </c>
      <c r="G10169">
        <v>13.5</v>
      </c>
      <c r="H10169">
        <f t="shared" si="633"/>
        <v>7.8489299999999957</v>
      </c>
      <c r="I10169">
        <f t="shared" si="634"/>
        <v>7.8489299999999956E-2</v>
      </c>
      <c r="J10169">
        <f t="shared" si="635"/>
        <v>2.2271552618170283E-3</v>
      </c>
      <c r="L10169">
        <v>8.0177589425413025</v>
      </c>
    </row>
    <row r="10170" spans="1:12" customFormat="1" hidden="1">
      <c r="A10170" s="10">
        <v>41461</v>
      </c>
      <c r="B10170" s="11">
        <v>0.2986111111111111</v>
      </c>
      <c r="C10170">
        <v>0</v>
      </c>
      <c r="D10170">
        <v>98.23</v>
      </c>
      <c r="E10170">
        <f t="shared" si="632"/>
        <v>8.1069999999999989E-2</v>
      </c>
      <c r="F10170">
        <v>76.790000000000006</v>
      </c>
      <c r="G10170">
        <v>13.5</v>
      </c>
      <c r="H10170">
        <f t="shared" si="633"/>
        <v>7.8589300000000009</v>
      </c>
      <c r="I10170">
        <f t="shared" si="634"/>
        <v>7.8589300000000015E-2</v>
      </c>
      <c r="J10170">
        <f t="shared" si="635"/>
        <v>2.2342558597936561E-3</v>
      </c>
      <c r="L10170">
        <v>8.043321095257161</v>
      </c>
    </row>
    <row r="10171" spans="1:12" customFormat="1" hidden="1">
      <c r="A10171" s="10">
        <v>41461</v>
      </c>
      <c r="B10171" s="11">
        <v>0.30208333333333331</v>
      </c>
      <c r="C10171">
        <v>0</v>
      </c>
      <c r="D10171">
        <v>98.26</v>
      </c>
      <c r="E10171">
        <f t="shared" si="632"/>
        <v>8.1069999999999989E-2</v>
      </c>
      <c r="F10171">
        <v>76.84</v>
      </c>
      <c r="G10171">
        <v>13.5</v>
      </c>
      <c r="H10171">
        <f t="shared" si="633"/>
        <v>7.8389300000000048</v>
      </c>
      <c r="I10171">
        <f t="shared" si="634"/>
        <v>7.8389300000000051E-2</v>
      </c>
      <c r="J10171">
        <f t="shared" si="635"/>
        <v>2.2200682207542356E-3</v>
      </c>
      <c r="L10171">
        <v>7.9922455947152482</v>
      </c>
    </row>
    <row r="10172" spans="1:12" customFormat="1" hidden="1">
      <c r="A10172" s="10">
        <v>41461</v>
      </c>
      <c r="B10172" s="11">
        <v>0.30555555555555552</v>
      </c>
      <c r="C10172">
        <v>0</v>
      </c>
      <c r="D10172">
        <v>98.3</v>
      </c>
      <c r="E10172">
        <f t="shared" si="632"/>
        <v>8.1069999999999989E-2</v>
      </c>
      <c r="F10172">
        <v>76.87</v>
      </c>
      <c r="G10172">
        <v>13.5</v>
      </c>
      <c r="H10172">
        <f t="shared" si="633"/>
        <v>7.8489299999999957</v>
      </c>
      <c r="I10172">
        <f t="shared" si="634"/>
        <v>7.8489299999999956E-2</v>
      </c>
      <c r="J10172">
        <f t="shared" si="635"/>
        <v>2.2271552618170283E-3</v>
      </c>
      <c r="L10172">
        <v>8.0177589425413025</v>
      </c>
    </row>
    <row r="10173" spans="1:12" customFormat="1" hidden="1">
      <c r="A10173" s="10">
        <v>41461</v>
      </c>
      <c r="B10173" s="11">
        <v>0.30902777777777779</v>
      </c>
      <c r="C10173">
        <v>0</v>
      </c>
      <c r="D10173">
        <v>98.37</v>
      </c>
      <c r="E10173">
        <f t="shared" si="632"/>
        <v>8.1069999999999989E-2</v>
      </c>
      <c r="F10173">
        <v>76.94</v>
      </c>
      <c r="G10173">
        <v>13.5</v>
      </c>
      <c r="H10173">
        <f t="shared" si="633"/>
        <v>7.84893000000001</v>
      </c>
      <c r="I10173">
        <f t="shared" si="634"/>
        <v>7.8489300000000095E-2</v>
      </c>
      <c r="J10173">
        <f t="shared" si="635"/>
        <v>2.2271552618170387E-3</v>
      </c>
      <c r="L10173">
        <v>8.0177589425413398</v>
      </c>
    </row>
    <row r="10174" spans="1:12" customFormat="1" hidden="1">
      <c r="A10174" s="10">
        <v>41461</v>
      </c>
      <c r="B10174" s="11">
        <v>0.3125</v>
      </c>
      <c r="C10174">
        <v>0</v>
      </c>
      <c r="D10174">
        <v>98.41</v>
      </c>
      <c r="E10174">
        <f t="shared" si="632"/>
        <v>8.1069999999999989E-2</v>
      </c>
      <c r="F10174">
        <v>76.989999999999995</v>
      </c>
      <c r="G10174">
        <v>13.5</v>
      </c>
      <c r="H10174">
        <f t="shared" si="633"/>
        <v>7.8389300000000048</v>
      </c>
      <c r="I10174">
        <f t="shared" si="634"/>
        <v>7.8389300000000051E-2</v>
      </c>
      <c r="J10174">
        <f t="shared" si="635"/>
        <v>2.2200682207542356E-3</v>
      </c>
      <c r="K10174">
        <f>J10174*3600</f>
        <v>7.9922455947152482</v>
      </c>
      <c r="L10174" s="1">
        <v>7.9922455947152482</v>
      </c>
    </row>
    <row r="10175" spans="1:12" customFormat="1" hidden="1">
      <c r="A10175" s="10">
        <v>41461</v>
      </c>
      <c r="B10175" s="11">
        <v>0.31597222222222221</v>
      </c>
      <c r="C10175">
        <v>0</v>
      </c>
      <c r="D10175">
        <v>98.45</v>
      </c>
      <c r="E10175">
        <f t="shared" si="632"/>
        <v>8.1069999999999989E-2</v>
      </c>
      <c r="F10175">
        <v>77.069999999999993</v>
      </c>
      <c r="G10175">
        <v>13.5</v>
      </c>
      <c r="H10175">
        <f t="shared" si="633"/>
        <v>7.7989300000000128</v>
      </c>
      <c r="I10175">
        <f t="shared" si="634"/>
        <v>7.7989300000000122E-2</v>
      </c>
      <c r="J10175">
        <f t="shared" si="635"/>
        <v>2.1918554527803578E-3</v>
      </c>
      <c r="L10175">
        <v>7.8906796300092878</v>
      </c>
    </row>
    <row r="10176" spans="1:12" customFormat="1" hidden="1">
      <c r="A10176" s="10">
        <v>41461</v>
      </c>
      <c r="B10176" s="11">
        <v>0.31944444444444448</v>
      </c>
      <c r="C10176">
        <v>0</v>
      </c>
      <c r="D10176">
        <v>98.46</v>
      </c>
      <c r="E10176">
        <f t="shared" si="632"/>
        <v>8.1069999999999989E-2</v>
      </c>
      <c r="F10176">
        <v>77.11</v>
      </c>
      <c r="G10176">
        <v>13.5</v>
      </c>
      <c r="H10176">
        <f t="shared" si="633"/>
        <v>7.7689299999999974</v>
      </c>
      <c r="I10176">
        <f t="shared" si="634"/>
        <v>7.7689299999999975E-2</v>
      </c>
      <c r="J10176">
        <f t="shared" si="635"/>
        <v>2.1708378005375435E-3</v>
      </c>
      <c r="L10176">
        <v>7.8150160819351564</v>
      </c>
    </row>
    <row r="10177" spans="1:12" customFormat="1" hidden="1">
      <c r="A10177" s="10">
        <v>41461</v>
      </c>
      <c r="B10177" s="11">
        <v>0.32291666666666669</v>
      </c>
      <c r="C10177">
        <v>0</v>
      </c>
      <c r="D10177">
        <v>98.47</v>
      </c>
      <c r="E10177">
        <f t="shared" si="632"/>
        <v>8.1069999999999989E-2</v>
      </c>
      <c r="F10177">
        <v>77.08</v>
      </c>
      <c r="G10177">
        <v>13.5</v>
      </c>
      <c r="H10177">
        <f t="shared" si="633"/>
        <v>7.8089300000000037</v>
      </c>
      <c r="I10177">
        <f t="shared" si="634"/>
        <v>7.8089300000000042E-2</v>
      </c>
      <c r="J10177">
        <f t="shared" si="635"/>
        <v>2.1988883526321158E-3</v>
      </c>
      <c r="L10177">
        <v>7.9159980694756165</v>
      </c>
    </row>
    <row r="10178" spans="1:12" customFormat="1" hidden="1">
      <c r="A10178" s="10">
        <v>41461</v>
      </c>
      <c r="B10178" s="11">
        <v>0.3263888888888889</v>
      </c>
      <c r="C10178">
        <v>0</v>
      </c>
      <c r="D10178">
        <v>98.56</v>
      </c>
      <c r="E10178">
        <f t="shared" si="632"/>
        <v>8.1069999999999989E-2</v>
      </c>
      <c r="F10178">
        <v>77.19</v>
      </c>
      <c r="G10178">
        <v>13.5</v>
      </c>
      <c r="H10178">
        <f t="shared" si="633"/>
        <v>7.7889300000000077</v>
      </c>
      <c r="I10178">
        <f t="shared" si="634"/>
        <v>7.7889300000000078E-2</v>
      </c>
      <c r="J10178">
        <f t="shared" si="635"/>
        <v>2.1848360665926484E-3</v>
      </c>
      <c r="L10178">
        <v>7.8654098397335339</v>
      </c>
    </row>
    <row r="10179" spans="1:12" customFormat="1" hidden="1">
      <c r="A10179" s="10">
        <v>41461</v>
      </c>
      <c r="B10179" s="11">
        <v>0.3298611111111111</v>
      </c>
      <c r="C10179">
        <v>0</v>
      </c>
      <c r="D10179">
        <v>98.62</v>
      </c>
      <c r="E10179">
        <f t="shared" si="632"/>
        <v>8.1069999999999989E-2</v>
      </c>
      <c r="F10179">
        <v>77.239999999999995</v>
      </c>
      <c r="G10179">
        <v>13.5</v>
      </c>
      <c r="H10179">
        <f t="shared" si="633"/>
        <v>7.7989300000000128</v>
      </c>
      <c r="I10179">
        <f t="shared" si="634"/>
        <v>7.7989300000000122E-2</v>
      </c>
      <c r="J10179">
        <f t="shared" si="635"/>
        <v>2.1918554527803578E-3</v>
      </c>
      <c r="L10179">
        <v>7.8906796300092878</v>
      </c>
    </row>
    <row r="10180" spans="1:12" customFormat="1">
      <c r="A10180" s="10">
        <v>41461</v>
      </c>
      <c r="B10180" s="11">
        <v>0.33333333333333331</v>
      </c>
      <c r="C10180">
        <v>0</v>
      </c>
      <c r="D10180">
        <v>98.67</v>
      </c>
      <c r="E10180">
        <f t="shared" si="632"/>
        <v>8.1069999999999989E-2</v>
      </c>
      <c r="F10180">
        <v>77.3</v>
      </c>
      <c r="G10180">
        <v>13.5</v>
      </c>
      <c r="H10180">
        <f t="shared" si="633"/>
        <v>7.7889300000000077</v>
      </c>
      <c r="I10180">
        <f t="shared" si="634"/>
        <v>7.7889300000000078E-2</v>
      </c>
      <c r="J10180">
        <f t="shared" si="635"/>
        <v>2.1848360665926484E-3</v>
      </c>
      <c r="K10180">
        <f>J10180*3600</f>
        <v>7.8654098397335339</v>
      </c>
      <c r="L10180" s="13">
        <f>K10180*1000/156000</f>
        <v>5.0419293844445733E-2</v>
      </c>
    </row>
    <row r="10181" spans="1:12" customFormat="1" hidden="1">
      <c r="A10181" s="10">
        <v>41461</v>
      </c>
      <c r="B10181" s="11">
        <v>0.33680555555555558</v>
      </c>
      <c r="C10181">
        <v>0</v>
      </c>
      <c r="D10181">
        <v>98.75</v>
      </c>
      <c r="E10181">
        <f t="shared" ref="E10181:E10244" si="636">(435-368)*1.21/1000</f>
        <v>8.1069999999999989E-2</v>
      </c>
      <c r="F10181">
        <v>77.37</v>
      </c>
      <c r="G10181">
        <v>13.5</v>
      </c>
      <c r="H10181">
        <f t="shared" ref="H10181:H10244" si="637">D10181-E10181-F10181-G10181</f>
        <v>7.7989299999999986</v>
      </c>
      <c r="I10181">
        <f t="shared" ref="I10181:I10244" si="638">H10181/100</f>
        <v>7.7989299999999984E-2</v>
      </c>
      <c r="J10181">
        <f t="shared" ref="J10181:J10244" si="639">1.2904*I10181^(5/2)</f>
        <v>2.1918554527803479E-3</v>
      </c>
      <c r="L10181">
        <v>7.8906796300092523</v>
      </c>
    </row>
    <row r="10182" spans="1:12" customFormat="1" hidden="1">
      <c r="A10182" s="10">
        <v>41461</v>
      </c>
      <c r="B10182" s="11">
        <v>0.34027777777777773</v>
      </c>
      <c r="C10182">
        <v>0</v>
      </c>
      <c r="D10182">
        <v>98.83</v>
      </c>
      <c r="E10182">
        <f t="shared" si="636"/>
        <v>8.1069999999999989E-2</v>
      </c>
      <c r="F10182">
        <v>77.5</v>
      </c>
      <c r="G10182">
        <v>13.5</v>
      </c>
      <c r="H10182">
        <f t="shared" si="637"/>
        <v>7.7489300000000014</v>
      </c>
      <c r="I10182">
        <f t="shared" si="638"/>
        <v>7.7489300000000011E-2</v>
      </c>
      <c r="J10182">
        <f t="shared" si="639"/>
        <v>2.1568934850673747E-3</v>
      </c>
      <c r="L10182">
        <v>7.7648165462425487</v>
      </c>
    </row>
    <row r="10183" spans="1:12" customFormat="1" hidden="1">
      <c r="A10183" s="10">
        <v>41461</v>
      </c>
      <c r="B10183" s="11">
        <v>0.34375</v>
      </c>
      <c r="C10183">
        <v>0</v>
      </c>
      <c r="D10183">
        <v>98.89</v>
      </c>
      <c r="E10183">
        <f t="shared" si="636"/>
        <v>8.1069999999999989E-2</v>
      </c>
      <c r="F10183">
        <v>77.540000000000006</v>
      </c>
      <c r="G10183">
        <v>13.5</v>
      </c>
      <c r="H10183">
        <f t="shared" si="637"/>
        <v>7.7689299999999974</v>
      </c>
      <c r="I10183">
        <f t="shared" si="638"/>
        <v>7.7689299999999975E-2</v>
      </c>
      <c r="J10183">
        <f t="shared" si="639"/>
        <v>2.1708378005375435E-3</v>
      </c>
      <c r="L10183">
        <v>7.8150160819351564</v>
      </c>
    </row>
    <row r="10184" spans="1:12" customFormat="1" hidden="1">
      <c r="A10184" s="10">
        <v>41461</v>
      </c>
      <c r="B10184" s="11">
        <v>0.34722222222222227</v>
      </c>
      <c r="C10184">
        <v>0</v>
      </c>
      <c r="D10184">
        <v>98.89</v>
      </c>
      <c r="E10184">
        <f t="shared" si="636"/>
        <v>8.1069999999999989E-2</v>
      </c>
      <c r="F10184">
        <v>77.56</v>
      </c>
      <c r="G10184">
        <v>13.5</v>
      </c>
      <c r="H10184">
        <f t="shared" si="637"/>
        <v>7.7489300000000014</v>
      </c>
      <c r="I10184">
        <f t="shared" si="638"/>
        <v>7.7489300000000011E-2</v>
      </c>
      <c r="J10184">
        <f t="shared" si="639"/>
        <v>2.1568934850673747E-3</v>
      </c>
      <c r="L10184">
        <v>7.7648165462425487</v>
      </c>
    </row>
    <row r="10185" spans="1:12" customFormat="1" hidden="1">
      <c r="A10185" s="10">
        <v>41461</v>
      </c>
      <c r="B10185" s="11">
        <v>0.35069444444444442</v>
      </c>
      <c r="C10185">
        <v>0</v>
      </c>
      <c r="D10185">
        <v>98.98</v>
      </c>
      <c r="E10185">
        <f t="shared" si="636"/>
        <v>8.1069999999999989E-2</v>
      </c>
      <c r="F10185">
        <v>77.64</v>
      </c>
      <c r="G10185">
        <v>13.5</v>
      </c>
      <c r="H10185">
        <f t="shared" si="637"/>
        <v>7.7589300000000065</v>
      </c>
      <c r="I10185">
        <f t="shared" si="638"/>
        <v>7.7589300000000069E-2</v>
      </c>
      <c r="J10185">
        <f t="shared" si="639"/>
        <v>2.1638589033203012E-3</v>
      </c>
      <c r="L10185">
        <v>7.7898920519530845</v>
      </c>
    </row>
    <row r="10186" spans="1:12" customFormat="1" hidden="1">
      <c r="A10186" s="10">
        <v>41461</v>
      </c>
      <c r="B10186" s="11">
        <v>0.35416666666666669</v>
      </c>
      <c r="C10186">
        <v>0</v>
      </c>
      <c r="D10186">
        <v>99.01</v>
      </c>
      <c r="E10186">
        <f t="shared" si="636"/>
        <v>8.1069999999999989E-2</v>
      </c>
      <c r="F10186">
        <v>77.7</v>
      </c>
      <c r="G10186">
        <v>13.5</v>
      </c>
      <c r="H10186">
        <f t="shared" si="637"/>
        <v>7.7289300000000054</v>
      </c>
      <c r="I10186">
        <f t="shared" si="638"/>
        <v>7.7289300000000061E-2</v>
      </c>
      <c r="J10186">
        <f t="shared" si="639"/>
        <v>2.143003050693316E-3</v>
      </c>
      <c r="K10186">
        <f>J10186*3600</f>
        <v>7.7148109824959379</v>
      </c>
      <c r="L10186" s="1">
        <v>7.7148109824959379</v>
      </c>
    </row>
    <row r="10187" spans="1:12" customFormat="1" hidden="1">
      <c r="A10187" s="10">
        <v>41461</v>
      </c>
      <c r="B10187" s="11">
        <v>0.3576388888888889</v>
      </c>
      <c r="C10187">
        <v>0</v>
      </c>
      <c r="D10187">
        <v>98.96</v>
      </c>
      <c r="E10187">
        <f t="shared" si="636"/>
        <v>8.1069999999999989E-2</v>
      </c>
      <c r="F10187">
        <v>77.69</v>
      </c>
      <c r="G10187">
        <v>13.5</v>
      </c>
      <c r="H10187">
        <f t="shared" si="637"/>
        <v>7.6889299999999992</v>
      </c>
      <c r="I10187">
        <f t="shared" si="638"/>
        <v>7.6889299999999994E-2</v>
      </c>
      <c r="J10187">
        <f t="shared" si="639"/>
        <v>2.1153835468291902E-3</v>
      </c>
      <c r="L10187">
        <v>7.6153807685850845</v>
      </c>
    </row>
    <row r="10188" spans="1:12" customFormat="1" hidden="1">
      <c r="A10188" s="10">
        <v>41461</v>
      </c>
      <c r="B10188" s="11">
        <v>0.3611111111111111</v>
      </c>
      <c r="C10188">
        <v>0</v>
      </c>
      <c r="D10188">
        <v>99</v>
      </c>
      <c r="E10188">
        <f t="shared" si="636"/>
        <v>8.1069999999999989E-2</v>
      </c>
      <c r="F10188">
        <v>77.69</v>
      </c>
      <c r="G10188">
        <v>13.5</v>
      </c>
      <c r="H10188">
        <f t="shared" si="637"/>
        <v>7.7289300000000054</v>
      </c>
      <c r="I10188">
        <f t="shared" si="638"/>
        <v>7.7289300000000061E-2</v>
      </c>
      <c r="J10188">
        <f t="shared" si="639"/>
        <v>2.143003050693316E-3</v>
      </c>
      <c r="L10188">
        <v>7.7148109824959379</v>
      </c>
    </row>
    <row r="10189" spans="1:12" customFormat="1" hidden="1">
      <c r="A10189" s="10">
        <v>41461</v>
      </c>
      <c r="B10189" s="11">
        <v>0.36458333333333331</v>
      </c>
      <c r="C10189">
        <v>0</v>
      </c>
      <c r="D10189">
        <v>98.99</v>
      </c>
      <c r="E10189">
        <f t="shared" si="636"/>
        <v>8.1069999999999989E-2</v>
      </c>
      <c r="F10189">
        <v>77.72</v>
      </c>
      <c r="G10189">
        <v>13.5</v>
      </c>
      <c r="H10189">
        <f t="shared" si="637"/>
        <v>7.6889299999999992</v>
      </c>
      <c r="I10189">
        <f t="shared" si="638"/>
        <v>7.6889299999999994E-2</v>
      </c>
      <c r="J10189">
        <f t="shared" si="639"/>
        <v>2.1153835468291902E-3</v>
      </c>
      <c r="L10189">
        <v>7.6153807685850845</v>
      </c>
    </row>
    <row r="10190" spans="1:12" customFormat="1" hidden="1">
      <c r="A10190" s="10">
        <v>41461</v>
      </c>
      <c r="B10190" s="11">
        <v>0.36805555555555558</v>
      </c>
      <c r="C10190">
        <v>0</v>
      </c>
      <c r="D10190">
        <v>99.11</v>
      </c>
      <c r="E10190">
        <f t="shared" si="636"/>
        <v>8.1069999999999989E-2</v>
      </c>
      <c r="F10190">
        <v>77.790000000000006</v>
      </c>
      <c r="G10190">
        <v>13.5</v>
      </c>
      <c r="H10190">
        <f t="shared" si="637"/>
        <v>7.7389299999999963</v>
      </c>
      <c r="I10190">
        <f t="shared" si="638"/>
        <v>7.7389299999999966E-2</v>
      </c>
      <c r="J10190">
        <f t="shared" si="639"/>
        <v>2.1499415370898793E-3</v>
      </c>
      <c r="L10190">
        <v>7.7397895335235658</v>
      </c>
    </row>
    <row r="10191" spans="1:12" customFormat="1" hidden="1">
      <c r="A10191" s="10">
        <v>41461</v>
      </c>
      <c r="B10191" s="11">
        <v>0.37152777777777773</v>
      </c>
      <c r="C10191">
        <v>0</v>
      </c>
      <c r="D10191">
        <v>99.14</v>
      </c>
      <c r="E10191">
        <f t="shared" si="636"/>
        <v>8.1069999999999989E-2</v>
      </c>
      <c r="F10191">
        <v>77.81</v>
      </c>
      <c r="G10191">
        <v>13.5</v>
      </c>
      <c r="H10191">
        <f t="shared" si="637"/>
        <v>7.7489300000000014</v>
      </c>
      <c r="I10191">
        <f t="shared" si="638"/>
        <v>7.7489300000000011E-2</v>
      </c>
      <c r="J10191">
        <f t="shared" si="639"/>
        <v>2.1568934850673747E-3</v>
      </c>
      <c r="L10191">
        <v>7.7648165462425487</v>
      </c>
    </row>
    <row r="10192" spans="1:12" customFormat="1">
      <c r="A10192" s="10">
        <v>41461</v>
      </c>
      <c r="B10192" s="11">
        <v>0.375</v>
      </c>
      <c r="C10192">
        <v>0</v>
      </c>
      <c r="D10192">
        <v>99.13</v>
      </c>
      <c r="E10192">
        <f t="shared" si="636"/>
        <v>8.1069999999999989E-2</v>
      </c>
      <c r="F10192">
        <v>77.77</v>
      </c>
      <c r="G10192">
        <v>13.5</v>
      </c>
      <c r="H10192">
        <f t="shared" si="637"/>
        <v>7.7789300000000026</v>
      </c>
      <c r="I10192">
        <f t="shared" si="638"/>
        <v>7.778930000000002E-2</v>
      </c>
      <c r="J10192">
        <f t="shared" si="639"/>
        <v>2.1778301854024221E-3</v>
      </c>
      <c r="K10192">
        <f>J10192*3600</f>
        <v>7.8401886674487198</v>
      </c>
      <c r="L10192" s="13">
        <f>K10192*1000/156000</f>
        <v>5.0257619663132816E-2</v>
      </c>
    </row>
    <row r="10193" spans="1:12" customFormat="1" hidden="1">
      <c r="A10193" s="10">
        <v>41461</v>
      </c>
      <c r="B10193" s="11">
        <v>0.37847222222222227</v>
      </c>
      <c r="C10193">
        <v>0</v>
      </c>
      <c r="D10193">
        <v>99.13</v>
      </c>
      <c r="E10193">
        <f t="shared" si="636"/>
        <v>8.1069999999999989E-2</v>
      </c>
      <c r="F10193">
        <v>77.83</v>
      </c>
      <c r="G10193">
        <v>13.5</v>
      </c>
      <c r="H10193">
        <f t="shared" si="637"/>
        <v>7.7189300000000003</v>
      </c>
      <c r="I10193">
        <f t="shared" si="638"/>
        <v>7.7189300000000002E-2</v>
      </c>
      <c r="J10193">
        <f t="shared" si="639"/>
        <v>2.1360780171775368E-3</v>
      </c>
      <c r="L10193">
        <v>7.6898808618391321</v>
      </c>
    </row>
    <row r="10194" spans="1:12" customFormat="1" hidden="1">
      <c r="A10194" s="10">
        <v>41461</v>
      </c>
      <c r="B10194" s="11">
        <v>0.38194444444444442</v>
      </c>
      <c r="C10194">
        <v>0</v>
      </c>
      <c r="D10194">
        <v>99.13</v>
      </c>
      <c r="E10194">
        <f t="shared" si="636"/>
        <v>8.1069999999999989E-2</v>
      </c>
      <c r="F10194">
        <v>77.83</v>
      </c>
      <c r="G10194">
        <v>13.5</v>
      </c>
      <c r="H10194">
        <f t="shared" si="637"/>
        <v>7.7189300000000003</v>
      </c>
      <c r="I10194">
        <f t="shared" si="638"/>
        <v>7.7189300000000002E-2</v>
      </c>
      <c r="J10194">
        <f t="shared" si="639"/>
        <v>2.1360780171775368E-3</v>
      </c>
      <c r="L10194">
        <v>7.6898808618391321</v>
      </c>
    </row>
    <row r="10195" spans="1:12" customFormat="1" hidden="1">
      <c r="A10195" s="10">
        <v>41461</v>
      </c>
      <c r="B10195" s="11">
        <v>0.38541666666666669</v>
      </c>
      <c r="C10195">
        <v>0</v>
      </c>
      <c r="D10195">
        <v>99.14</v>
      </c>
      <c r="E10195">
        <f t="shared" si="636"/>
        <v>8.1069999999999989E-2</v>
      </c>
      <c r="F10195">
        <v>77.819999999999993</v>
      </c>
      <c r="G10195">
        <v>13.5</v>
      </c>
      <c r="H10195">
        <f t="shared" si="637"/>
        <v>7.7389300000000105</v>
      </c>
      <c r="I10195">
        <f t="shared" si="638"/>
        <v>7.7389300000000105E-2</v>
      </c>
      <c r="J10195">
        <f t="shared" si="639"/>
        <v>2.1499415370898928E-3</v>
      </c>
      <c r="L10195">
        <v>7.7397895335236138</v>
      </c>
    </row>
    <row r="10196" spans="1:12" customFormat="1" hidden="1">
      <c r="A10196" s="10">
        <v>41461</v>
      </c>
      <c r="B10196" s="11">
        <v>0.3888888888888889</v>
      </c>
      <c r="C10196">
        <v>0</v>
      </c>
      <c r="D10196">
        <v>99.08</v>
      </c>
      <c r="E10196">
        <f t="shared" si="636"/>
        <v>8.1069999999999989E-2</v>
      </c>
      <c r="F10196">
        <v>77.77</v>
      </c>
      <c r="G10196">
        <v>13.5</v>
      </c>
      <c r="H10196">
        <f t="shared" si="637"/>
        <v>7.7289300000000054</v>
      </c>
      <c r="I10196">
        <f t="shared" si="638"/>
        <v>7.7289300000000061E-2</v>
      </c>
      <c r="J10196">
        <f t="shared" si="639"/>
        <v>2.143003050693316E-3</v>
      </c>
      <c r="L10196">
        <v>7.7148109824959379</v>
      </c>
    </row>
    <row r="10197" spans="1:12" customFormat="1" hidden="1">
      <c r="A10197" s="10">
        <v>41461</v>
      </c>
      <c r="B10197" s="11">
        <v>0.3923611111111111</v>
      </c>
      <c r="C10197">
        <v>0</v>
      </c>
      <c r="D10197">
        <v>99.14</v>
      </c>
      <c r="E10197">
        <f t="shared" si="636"/>
        <v>8.1069999999999989E-2</v>
      </c>
      <c r="F10197">
        <v>77.819999999999993</v>
      </c>
      <c r="G10197">
        <v>13.5</v>
      </c>
      <c r="H10197">
        <f t="shared" si="637"/>
        <v>7.7389300000000105</v>
      </c>
      <c r="I10197">
        <f t="shared" si="638"/>
        <v>7.7389300000000105E-2</v>
      </c>
      <c r="J10197">
        <f t="shared" si="639"/>
        <v>2.1499415370898928E-3</v>
      </c>
      <c r="L10197">
        <v>7.7397895335236138</v>
      </c>
    </row>
    <row r="10198" spans="1:12" customFormat="1" hidden="1">
      <c r="A10198" s="10">
        <v>41461</v>
      </c>
      <c r="B10198" s="11">
        <v>0.39583333333333331</v>
      </c>
      <c r="C10198">
        <v>0</v>
      </c>
      <c r="D10198">
        <v>99.09</v>
      </c>
      <c r="E10198">
        <f t="shared" si="636"/>
        <v>8.1069999999999989E-2</v>
      </c>
      <c r="F10198">
        <v>77.83</v>
      </c>
      <c r="G10198">
        <v>13.5</v>
      </c>
      <c r="H10198">
        <f t="shared" si="637"/>
        <v>7.6789300000000082</v>
      </c>
      <c r="I10198">
        <f t="shared" si="638"/>
        <v>7.6789300000000088E-2</v>
      </c>
      <c r="J10198">
        <f t="shared" si="639"/>
        <v>2.1085122377225659E-3</v>
      </c>
      <c r="K10198">
        <f>J10198*3600</f>
        <v>7.5906440558012376</v>
      </c>
      <c r="L10198" s="1">
        <v>7.5906440558012376</v>
      </c>
    </row>
    <row r="10199" spans="1:12" customFormat="1" hidden="1">
      <c r="A10199" s="10">
        <v>41461</v>
      </c>
      <c r="B10199" s="11">
        <v>0.39930555555555558</v>
      </c>
      <c r="C10199">
        <v>0</v>
      </c>
      <c r="D10199">
        <v>99.15</v>
      </c>
      <c r="E10199">
        <f t="shared" si="636"/>
        <v>8.1069999999999989E-2</v>
      </c>
      <c r="F10199">
        <v>77.89</v>
      </c>
      <c r="G10199">
        <v>13.5</v>
      </c>
      <c r="H10199">
        <f t="shared" si="637"/>
        <v>7.6789300000000082</v>
      </c>
      <c r="I10199">
        <f t="shared" si="638"/>
        <v>7.6789300000000088E-2</v>
      </c>
      <c r="J10199">
        <f t="shared" si="639"/>
        <v>2.1085122377225659E-3</v>
      </c>
      <c r="L10199">
        <v>7.5906440558012376</v>
      </c>
    </row>
    <row r="10200" spans="1:12" customFormat="1" hidden="1">
      <c r="A10200" s="10">
        <v>41461</v>
      </c>
      <c r="B10200" s="11">
        <v>0.40277777777777773</v>
      </c>
      <c r="C10200">
        <v>0</v>
      </c>
      <c r="D10200">
        <v>99.15</v>
      </c>
      <c r="E10200">
        <f t="shared" si="636"/>
        <v>8.1069999999999989E-2</v>
      </c>
      <c r="F10200">
        <v>77.94</v>
      </c>
      <c r="G10200">
        <v>13.5</v>
      </c>
      <c r="H10200">
        <f t="shared" si="637"/>
        <v>7.6289300000000111</v>
      </c>
      <c r="I10200">
        <f t="shared" si="638"/>
        <v>7.6289300000000115E-2</v>
      </c>
      <c r="J10200">
        <f t="shared" si="639"/>
        <v>2.0743566568548035E-3</v>
      </c>
      <c r="L10200">
        <v>7.4676839646772928</v>
      </c>
    </row>
    <row r="10201" spans="1:12" customFormat="1" hidden="1">
      <c r="A10201" s="10">
        <v>41461</v>
      </c>
      <c r="B10201" s="11">
        <v>0.40625</v>
      </c>
      <c r="C10201">
        <v>0</v>
      </c>
      <c r="D10201">
        <v>99.18</v>
      </c>
      <c r="E10201">
        <f t="shared" si="636"/>
        <v>8.1069999999999989E-2</v>
      </c>
      <c r="F10201">
        <v>77.98</v>
      </c>
      <c r="G10201">
        <v>13.5</v>
      </c>
      <c r="H10201">
        <f t="shared" si="637"/>
        <v>7.618930000000006</v>
      </c>
      <c r="I10201">
        <f t="shared" si="638"/>
        <v>7.6189300000000057E-2</v>
      </c>
      <c r="J10201">
        <f t="shared" si="639"/>
        <v>2.0675656723959297E-3</v>
      </c>
      <c r="L10201">
        <v>7.4432364206253467</v>
      </c>
    </row>
    <row r="10202" spans="1:12" customFormat="1" hidden="1">
      <c r="A10202" s="10">
        <v>41461</v>
      </c>
      <c r="B10202" s="11">
        <v>0.40972222222222227</v>
      </c>
      <c r="C10202">
        <v>0</v>
      </c>
      <c r="D10202">
        <v>99.23</v>
      </c>
      <c r="E10202">
        <f t="shared" si="636"/>
        <v>8.1069999999999989E-2</v>
      </c>
      <c r="F10202">
        <v>78.06</v>
      </c>
      <c r="G10202">
        <v>13.5</v>
      </c>
      <c r="H10202">
        <f t="shared" si="637"/>
        <v>7.5889300000000048</v>
      </c>
      <c r="I10202">
        <f t="shared" si="638"/>
        <v>7.5889300000000048E-2</v>
      </c>
      <c r="J10202">
        <f t="shared" si="639"/>
        <v>2.0472728247722155E-3</v>
      </c>
      <c r="L10202">
        <v>7.3701821691799756</v>
      </c>
    </row>
    <row r="10203" spans="1:12" customFormat="1" hidden="1">
      <c r="A10203" s="10">
        <v>41461</v>
      </c>
      <c r="B10203" s="11">
        <v>0.41319444444444442</v>
      </c>
      <c r="C10203">
        <v>0</v>
      </c>
      <c r="D10203">
        <v>99.29</v>
      </c>
      <c r="E10203">
        <f t="shared" si="636"/>
        <v>8.1069999999999989E-2</v>
      </c>
      <c r="F10203">
        <v>78.09</v>
      </c>
      <c r="G10203">
        <v>13.5</v>
      </c>
      <c r="H10203">
        <f t="shared" si="637"/>
        <v>7.618930000000006</v>
      </c>
      <c r="I10203">
        <f t="shared" si="638"/>
        <v>7.6189300000000057E-2</v>
      </c>
      <c r="J10203">
        <f t="shared" si="639"/>
        <v>2.0675656723959297E-3</v>
      </c>
      <c r="L10203">
        <v>7.4432364206253467</v>
      </c>
    </row>
    <row r="10204" spans="1:12" customFormat="1">
      <c r="A10204" s="10">
        <v>41461</v>
      </c>
      <c r="B10204" s="11">
        <v>0.41666666666666669</v>
      </c>
      <c r="C10204">
        <v>0</v>
      </c>
      <c r="D10204">
        <v>99.3</v>
      </c>
      <c r="E10204">
        <f t="shared" si="636"/>
        <v>8.1069999999999989E-2</v>
      </c>
      <c r="F10204">
        <v>78.11</v>
      </c>
      <c r="G10204">
        <v>13.5</v>
      </c>
      <c r="H10204">
        <f t="shared" si="637"/>
        <v>7.6089300000000009</v>
      </c>
      <c r="I10204">
        <f t="shared" si="638"/>
        <v>7.6089300000000012E-2</v>
      </c>
      <c r="J10204">
        <f t="shared" si="639"/>
        <v>2.0607880447424472E-3</v>
      </c>
      <c r="K10204">
        <f>J10204*3600</f>
        <v>7.4188369610728095</v>
      </c>
      <c r="L10204" s="13">
        <f>K10204*1000/156000</f>
        <v>4.7556647186364161E-2</v>
      </c>
    </row>
    <row r="10205" spans="1:12" customFormat="1" hidden="1">
      <c r="A10205" s="10">
        <v>41461</v>
      </c>
      <c r="B10205" s="11">
        <v>0.4201388888888889</v>
      </c>
      <c r="C10205">
        <v>0</v>
      </c>
      <c r="D10205">
        <v>99.24</v>
      </c>
      <c r="E10205">
        <f t="shared" si="636"/>
        <v>8.1069999999999989E-2</v>
      </c>
      <c r="F10205">
        <v>78.05</v>
      </c>
      <c r="G10205">
        <v>13.5</v>
      </c>
      <c r="H10205">
        <f t="shared" si="637"/>
        <v>7.6089300000000009</v>
      </c>
      <c r="I10205">
        <f t="shared" si="638"/>
        <v>7.6089300000000012E-2</v>
      </c>
      <c r="J10205">
        <f t="shared" si="639"/>
        <v>2.0607880447424472E-3</v>
      </c>
      <c r="L10205">
        <v>7.4188369610728095</v>
      </c>
    </row>
    <row r="10206" spans="1:12" customFormat="1" hidden="1">
      <c r="A10206" s="10">
        <v>41461</v>
      </c>
      <c r="B10206" s="11">
        <v>0.4236111111111111</v>
      </c>
      <c r="C10206">
        <v>0</v>
      </c>
      <c r="D10206">
        <v>99.27</v>
      </c>
      <c r="E10206">
        <f t="shared" si="636"/>
        <v>8.1069999999999989E-2</v>
      </c>
      <c r="F10206">
        <v>78.069999999999993</v>
      </c>
      <c r="G10206">
        <v>13.5</v>
      </c>
      <c r="H10206">
        <f t="shared" si="637"/>
        <v>7.618930000000006</v>
      </c>
      <c r="I10206">
        <f t="shared" si="638"/>
        <v>7.6189300000000057E-2</v>
      </c>
      <c r="J10206">
        <f t="shared" si="639"/>
        <v>2.0675656723959297E-3</v>
      </c>
      <c r="L10206">
        <v>7.4432364206253467</v>
      </c>
    </row>
    <row r="10207" spans="1:12" customFormat="1" hidden="1">
      <c r="A10207" s="10">
        <v>41461</v>
      </c>
      <c r="B10207" s="11">
        <v>0.42708333333333331</v>
      </c>
      <c r="C10207">
        <v>0</v>
      </c>
      <c r="D10207">
        <v>99.23</v>
      </c>
      <c r="E10207">
        <f t="shared" si="636"/>
        <v>8.1069999999999989E-2</v>
      </c>
      <c r="F10207">
        <v>78.069999999999993</v>
      </c>
      <c r="G10207">
        <v>13.5</v>
      </c>
      <c r="H10207">
        <f t="shared" si="637"/>
        <v>7.5789300000000139</v>
      </c>
      <c r="I10207">
        <f t="shared" si="638"/>
        <v>7.5789300000000143E-2</v>
      </c>
      <c r="J10207">
        <f t="shared" si="639"/>
        <v>2.0405352149013311E-3</v>
      </c>
      <c r="L10207">
        <v>7.3459267736447922</v>
      </c>
    </row>
    <row r="10208" spans="1:12" customFormat="1" hidden="1">
      <c r="A10208" s="10">
        <v>41461</v>
      </c>
      <c r="B10208" s="11">
        <v>0.43055555555555558</v>
      </c>
      <c r="C10208">
        <v>0</v>
      </c>
      <c r="D10208">
        <v>99.2</v>
      </c>
      <c r="E10208">
        <f t="shared" si="636"/>
        <v>8.1069999999999989E-2</v>
      </c>
      <c r="F10208">
        <v>78.069999999999993</v>
      </c>
      <c r="G10208">
        <v>13.5</v>
      </c>
      <c r="H10208">
        <f t="shared" si="637"/>
        <v>7.5489300000000128</v>
      </c>
      <c r="I10208">
        <f t="shared" si="638"/>
        <v>7.5489300000000134E-2</v>
      </c>
      <c r="J10208">
        <f t="shared" si="639"/>
        <v>2.0204022802991959E-3</v>
      </c>
      <c r="L10208">
        <v>7.2734482090771051</v>
      </c>
    </row>
    <row r="10209" spans="1:12" customFormat="1" hidden="1">
      <c r="A10209" s="10">
        <v>41461</v>
      </c>
      <c r="B10209" s="11">
        <v>0.43402777777777773</v>
      </c>
      <c r="C10209">
        <v>0</v>
      </c>
      <c r="D10209">
        <v>99.26</v>
      </c>
      <c r="E10209">
        <f t="shared" si="636"/>
        <v>8.1069999999999989E-2</v>
      </c>
      <c r="F10209">
        <v>78.099999999999994</v>
      </c>
      <c r="G10209">
        <v>13.5</v>
      </c>
      <c r="H10209">
        <f t="shared" si="637"/>
        <v>7.5789300000000139</v>
      </c>
      <c r="I10209">
        <f t="shared" si="638"/>
        <v>7.5789300000000143E-2</v>
      </c>
      <c r="J10209">
        <f t="shared" si="639"/>
        <v>2.0405352149013311E-3</v>
      </c>
      <c r="L10209">
        <v>7.3459267736447922</v>
      </c>
    </row>
    <row r="10210" spans="1:12" customFormat="1" hidden="1">
      <c r="A10210" s="10">
        <v>41461</v>
      </c>
      <c r="B10210" s="11">
        <v>0.4375</v>
      </c>
      <c r="C10210">
        <v>0</v>
      </c>
      <c r="D10210">
        <v>99.25</v>
      </c>
      <c r="E10210">
        <f t="shared" si="636"/>
        <v>8.1069999999999989E-2</v>
      </c>
      <c r="F10210">
        <v>78.12</v>
      </c>
      <c r="G10210">
        <v>13.5</v>
      </c>
      <c r="H10210">
        <f t="shared" si="637"/>
        <v>7.5489299999999986</v>
      </c>
      <c r="I10210">
        <f t="shared" si="638"/>
        <v>7.5489299999999981E-2</v>
      </c>
      <c r="J10210">
        <f t="shared" si="639"/>
        <v>2.0204022802991868E-3</v>
      </c>
      <c r="K10210">
        <f>J10210*3600</f>
        <v>7.2734482090770722</v>
      </c>
      <c r="L10210" s="13">
        <f>K10210*1000/156000</f>
        <v>4.6624668006904312E-2</v>
      </c>
    </row>
    <row r="10211" spans="1:12" customFormat="1" hidden="1">
      <c r="A10211" s="10">
        <v>41461</v>
      </c>
      <c r="B10211" s="11">
        <v>0.44097222222222227</v>
      </c>
      <c r="C10211">
        <v>0</v>
      </c>
      <c r="D10211">
        <v>99.26</v>
      </c>
      <c r="E10211">
        <f t="shared" si="636"/>
        <v>8.1069999999999989E-2</v>
      </c>
      <c r="F10211">
        <v>78.12</v>
      </c>
      <c r="G10211">
        <v>13.5</v>
      </c>
      <c r="H10211">
        <f t="shared" si="637"/>
        <v>7.5589300000000037</v>
      </c>
      <c r="I10211">
        <f t="shared" si="638"/>
        <v>7.558930000000004E-2</v>
      </c>
      <c r="J10211">
        <f t="shared" si="639"/>
        <v>2.0270999514592591E-3</v>
      </c>
      <c r="L10211">
        <v>7.2975598252533329</v>
      </c>
    </row>
    <row r="10212" spans="1:12" customFormat="1" hidden="1">
      <c r="A10212" s="10">
        <v>41461</v>
      </c>
      <c r="B10212" s="11">
        <v>0.44444444444444442</v>
      </c>
      <c r="C10212">
        <v>0</v>
      </c>
      <c r="D10212">
        <v>99.26</v>
      </c>
      <c r="E10212">
        <f t="shared" si="636"/>
        <v>8.1069999999999989E-2</v>
      </c>
      <c r="F10212">
        <v>78.099999999999994</v>
      </c>
      <c r="G10212">
        <v>13.5</v>
      </c>
      <c r="H10212">
        <f t="shared" si="637"/>
        <v>7.5789300000000139</v>
      </c>
      <c r="I10212">
        <f t="shared" si="638"/>
        <v>7.5789300000000143E-2</v>
      </c>
      <c r="J10212">
        <f t="shared" si="639"/>
        <v>2.0405352149013311E-3</v>
      </c>
      <c r="L10212">
        <v>7.3459267736447922</v>
      </c>
    </row>
    <row r="10213" spans="1:12" customFormat="1" hidden="1">
      <c r="A10213" s="10">
        <v>41461</v>
      </c>
      <c r="B10213" s="11">
        <v>0.44791666666666669</v>
      </c>
      <c r="C10213">
        <v>0</v>
      </c>
      <c r="D10213">
        <v>99.19</v>
      </c>
      <c r="E10213">
        <f t="shared" si="636"/>
        <v>8.1069999999999989E-2</v>
      </c>
      <c r="F10213">
        <v>77.989999999999995</v>
      </c>
      <c r="G10213">
        <v>13.5</v>
      </c>
      <c r="H10213">
        <f t="shared" si="637"/>
        <v>7.618930000000006</v>
      </c>
      <c r="I10213">
        <f t="shared" si="638"/>
        <v>7.6189300000000057E-2</v>
      </c>
      <c r="J10213">
        <f t="shared" si="639"/>
        <v>2.0675656723959297E-3</v>
      </c>
      <c r="L10213">
        <v>7.4432364206253467</v>
      </c>
    </row>
    <row r="10214" spans="1:12" customFormat="1" hidden="1">
      <c r="A10214" s="10">
        <v>41461</v>
      </c>
      <c r="B10214" s="11">
        <v>0.4513888888888889</v>
      </c>
      <c r="C10214">
        <v>0</v>
      </c>
      <c r="D10214">
        <v>99.13</v>
      </c>
      <c r="E10214">
        <f t="shared" si="636"/>
        <v>8.1069999999999989E-2</v>
      </c>
      <c r="F10214">
        <v>77.92</v>
      </c>
      <c r="G10214">
        <v>13.5</v>
      </c>
      <c r="H10214">
        <f t="shared" si="637"/>
        <v>7.6289299999999969</v>
      </c>
      <c r="I10214">
        <f t="shared" si="638"/>
        <v>7.6289299999999963E-2</v>
      </c>
      <c r="J10214">
        <f t="shared" si="639"/>
        <v>2.0743566568547922E-3</v>
      </c>
      <c r="L10214">
        <v>7.4676839646772519</v>
      </c>
    </row>
    <row r="10215" spans="1:12" customFormat="1" hidden="1">
      <c r="A10215" s="10">
        <v>41461</v>
      </c>
      <c r="B10215" s="11">
        <v>0.4548611111111111</v>
      </c>
      <c r="C10215">
        <v>0</v>
      </c>
      <c r="D10215">
        <v>99.13</v>
      </c>
      <c r="E10215">
        <f t="shared" si="636"/>
        <v>8.1069999999999989E-2</v>
      </c>
      <c r="F10215">
        <v>77.95</v>
      </c>
      <c r="G10215">
        <v>13.5</v>
      </c>
      <c r="H10215">
        <f t="shared" si="637"/>
        <v>7.5989299999999957</v>
      </c>
      <c r="I10215">
        <f t="shared" si="638"/>
        <v>7.5989299999999954E-2</v>
      </c>
      <c r="J10215">
        <f t="shared" si="639"/>
        <v>2.0540237651259312E-3</v>
      </c>
      <c r="L10215">
        <v>7.3944855544533521</v>
      </c>
    </row>
    <row r="10216" spans="1:12" customFormat="1">
      <c r="A10216" s="10">
        <v>41461</v>
      </c>
      <c r="B10216" s="11">
        <v>0.45833333333333331</v>
      </c>
      <c r="C10216">
        <v>0</v>
      </c>
      <c r="D10216">
        <v>99.13</v>
      </c>
      <c r="E10216">
        <f t="shared" si="636"/>
        <v>8.1069999999999989E-2</v>
      </c>
      <c r="F10216">
        <v>77.98</v>
      </c>
      <c r="G10216">
        <v>13.5</v>
      </c>
      <c r="H10216">
        <f t="shared" si="637"/>
        <v>7.5689299999999946</v>
      </c>
      <c r="I10216">
        <f t="shared" si="638"/>
        <v>7.5689299999999946E-2</v>
      </c>
      <c r="J10216">
        <f t="shared" si="639"/>
        <v>2.0338109267275107E-3</v>
      </c>
      <c r="K10216">
        <f>J10216*3600</f>
        <v>7.3217193362190383</v>
      </c>
      <c r="L10216" s="13">
        <f>K10216*1000/156000</f>
        <v>4.6934098309096402E-2</v>
      </c>
    </row>
    <row r="10217" spans="1:12" customFormat="1" hidden="1">
      <c r="A10217" s="10">
        <v>41461</v>
      </c>
      <c r="B10217" s="11">
        <v>0.46180555555555558</v>
      </c>
      <c r="C10217">
        <v>0</v>
      </c>
      <c r="D10217">
        <v>99.11</v>
      </c>
      <c r="E10217">
        <f t="shared" si="636"/>
        <v>8.1069999999999989E-2</v>
      </c>
      <c r="F10217">
        <v>77.92</v>
      </c>
      <c r="G10217">
        <v>13.5</v>
      </c>
      <c r="H10217">
        <f t="shared" si="637"/>
        <v>7.6089300000000009</v>
      </c>
      <c r="I10217">
        <f t="shared" si="638"/>
        <v>7.6089300000000012E-2</v>
      </c>
      <c r="J10217">
        <f t="shared" si="639"/>
        <v>2.0607880447424472E-3</v>
      </c>
      <c r="L10217">
        <v>7.4188369610728095</v>
      </c>
    </row>
    <row r="10218" spans="1:12" customFormat="1" hidden="1">
      <c r="A10218" s="10">
        <v>41461</v>
      </c>
      <c r="B10218" s="11">
        <v>0.46527777777777773</v>
      </c>
      <c r="C10218">
        <v>0</v>
      </c>
      <c r="D10218">
        <v>99.1</v>
      </c>
      <c r="E10218">
        <f t="shared" si="636"/>
        <v>8.1069999999999989E-2</v>
      </c>
      <c r="F10218">
        <v>77.92</v>
      </c>
      <c r="G10218">
        <v>13.5</v>
      </c>
      <c r="H10218">
        <f t="shared" si="637"/>
        <v>7.5989299999999957</v>
      </c>
      <c r="I10218">
        <f t="shared" si="638"/>
        <v>7.5989299999999954E-2</v>
      </c>
      <c r="J10218">
        <f t="shared" si="639"/>
        <v>2.0540237651259312E-3</v>
      </c>
      <c r="L10218">
        <v>7.3944855544533521</v>
      </c>
    </row>
    <row r="10219" spans="1:12" customFormat="1" hidden="1">
      <c r="A10219" s="10">
        <v>41461</v>
      </c>
      <c r="B10219" s="11">
        <v>0.46875</v>
      </c>
      <c r="C10219">
        <v>0</v>
      </c>
      <c r="D10219">
        <v>99.09</v>
      </c>
      <c r="E10219">
        <f t="shared" si="636"/>
        <v>8.1069999999999989E-2</v>
      </c>
      <c r="F10219">
        <v>77.91</v>
      </c>
      <c r="G10219">
        <v>13.5</v>
      </c>
      <c r="H10219">
        <f t="shared" si="637"/>
        <v>7.59893000000001</v>
      </c>
      <c r="I10219">
        <f t="shared" si="638"/>
        <v>7.5989300000000093E-2</v>
      </c>
      <c r="J10219">
        <f t="shared" si="639"/>
        <v>2.0540237651259403E-3</v>
      </c>
      <c r="L10219">
        <v>7.394485554453385</v>
      </c>
    </row>
    <row r="10220" spans="1:12" customFormat="1" hidden="1">
      <c r="A10220" s="10">
        <v>41461</v>
      </c>
      <c r="B10220" s="11">
        <v>0.47222222222222227</v>
      </c>
      <c r="C10220">
        <v>0</v>
      </c>
      <c r="D10220">
        <v>99.09</v>
      </c>
      <c r="E10220">
        <f t="shared" si="636"/>
        <v>8.1069999999999989E-2</v>
      </c>
      <c r="F10220">
        <v>77.91</v>
      </c>
      <c r="G10220">
        <v>13.5</v>
      </c>
      <c r="H10220">
        <f t="shared" si="637"/>
        <v>7.59893000000001</v>
      </c>
      <c r="I10220">
        <f t="shared" si="638"/>
        <v>7.5989300000000093E-2</v>
      </c>
      <c r="J10220">
        <f t="shared" si="639"/>
        <v>2.0540237651259403E-3</v>
      </c>
      <c r="L10220">
        <v>7.394485554453385</v>
      </c>
    </row>
    <row r="10221" spans="1:12" customFormat="1" hidden="1">
      <c r="A10221" s="10">
        <v>41461</v>
      </c>
      <c r="B10221" s="11">
        <v>0.47569444444444442</v>
      </c>
      <c r="C10221">
        <v>0</v>
      </c>
      <c r="D10221">
        <v>99.12</v>
      </c>
      <c r="E10221">
        <f t="shared" si="636"/>
        <v>8.1069999999999989E-2</v>
      </c>
      <c r="F10221">
        <v>77.98</v>
      </c>
      <c r="G10221">
        <v>13.5</v>
      </c>
      <c r="H10221">
        <f t="shared" si="637"/>
        <v>7.5589300000000037</v>
      </c>
      <c r="I10221">
        <f t="shared" si="638"/>
        <v>7.558930000000004E-2</v>
      </c>
      <c r="J10221">
        <f t="shared" si="639"/>
        <v>2.0270999514592591E-3</v>
      </c>
      <c r="L10221">
        <v>7.2975598252533329</v>
      </c>
    </row>
    <row r="10222" spans="1:12" customFormat="1" hidden="1">
      <c r="A10222" s="10">
        <v>41461</v>
      </c>
      <c r="B10222" s="11">
        <v>0.47916666666666669</v>
      </c>
      <c r="C10222">
        <v>0</v>
      </c>
      <c r="D10222">
        <v>99.11</v>
      </c>
      <c r="E10222">
        <f t="shared" si="636"/>
        <v>8.1069999999999989E-2</v>
      </c>
      <c r="F10222">
        <v>77.91</v>
      </c>
      <c r="G10222">
        <v>13.5</v>
      </c>
      <c r="H10222">
        <f t="shared" si="637"/>
        <v>7.618930000000006</v>
      </c>
      <c r="I10222">
        <f t="shared" si="638"/>
        <v>7.6189300000000057E-2</v>
      </c>
      <c r="J10222">
        <f t="shared" si="639"/>
        <v>2.0675656723959297E-3</v>
      </c>
      <c r="K10222">
        <f>J10222*3600</f>
        <v>7.4432364206253467</v>
      </c>
      <c r="L10222" s="1">
        <v>7.4432364206253467</v>
      </c>
    </row>
    <row r="10223" spans="1:12" customFormat="1" hidden="1">
      <c r="A10223" s="10">
        <v>41461</v>
      </c>
      <c r="B10223" s="11">
        <v>0.4826388888888889</v>
      </c>
      <c r="C10223">
        <v>0</v>
      </c>
      <c r="D10223">
        <v>99.11</v>
      </c>
      <c r="E10223">
        <f t="shared" si="636"/>
        <v>8.1069999999999989E-2</v>
      </c>
      <c r="F10223">
        <v>77.95</v>
      </c>
      <c r="G10223">
        <v>13.5</v>
      </c>
      <c r="H10223">
        <f t="shared" si="637"/>
        <v>7.5789299999999997</v>
      </c>
      <c r="I10223">
        <f t="shared" si="638"/>
        <v>7.5789300000000004E-2</v>
      </c>
      <c r="J10223">
        <f t="shared" si="639"/>
        <v>2.0405352149013198E-3</v>
      </c>
      <c r="L10223">
        <v>7.3459267736447513</v>
      </c>
    </row>
    <row r="10224" spans="1:12" customFormat="1" hidden="1">
      <c r="A10224" s="10">
        <v>41461</v>
      </c>
      <c r="B10224" s="11">
        <v>0.4861111111111111</v>
      </c>
      <c r="C10224">
        <v>0</v>
      </c>
      <c r="D10224">
        <v>99.17</v>
      </c>
      <c r="E10224">
        <f t="shared" si="636"/>
        <v>8.1069999999999989E-2</v>
      </c>
      <c r="F10224">
        <v>78.010000000000005</v>
      </c>
      <c r="G10224">
        <v>13.5</v>
      </c>
      <c r="H10224">
        <f t="shared" si="637"/>
        <v>7.5789299999999997</v>
      </c>
      <c r="I10224">
        <f t="shared" si="638"/>
        <v>7.5789300000000004E-2</v>
      </c>
      <c r="J10224">
        <f t="shared" si="639"/>
        <v>2.0405352149013198E-3</v>
      </c>
      <c r="L10224">
        <v>7.3459267736447513</v>
      </c>
    </row>
    <row r="10225" spans="1:12" customFormat="1" hidden="1">
      <c r="A10225" s="10">
        <v>41461</v>
      </c>
      <c r="B10225" s="11">
        <v>0.48958333333333331</v>
      </c>
      <c r="C10225">
        <v>0</v>
      </c>
      <c r="D10225">
        <v>99.08</v>
      </c>
      <c r="E10225">
        <f t="shared" si="636"/>
        <v>8.1069999999999989E-2</v>
      </c>
      <c r="F10225">
        <v>77.95</v>
      </c>
      <c r="G10225">
        <v>13.5</v>
      </c>
      <c r="H10225">
        <f t="shared" si="637"/>
        <v>7.5489299999999986</v>
      </c>
      <c r="I10225">
        <f t="shared" si="638"/>
        <v>7.5489299999999981E-2</v>
      </c>
      <c r="J10225">
        <f t="shared" si="639"/>
        <v>2.0204022802991868E-3</v>
      </c>
      <c r="L10225">
        <v>7.2734482090770722</v>
      </c>
    </row>
    <row r="10226" spans="1:12" customFormat="1" hidden="1">
      <c r="A10226" s="10">
        <v>41461</v>
      </c>
      <c r="B10226" s="11">
        <v>0.49305555555555558</v>
      </c>
      <c r="C10226">
        <v>0</v>
      </c>
      <c r="D10226">
        <v>99.09</v>
      </c>
      <c r="E10226">
        <f t="shared" si="636"/>
        <v>8.1069999999999989E-2</v>
      </c>
      <c r="F10226">
        <v>77.959999999999994</v>
      </c>
      <c r="G10226">
        <v>13.5</v>
      </c>
      <c r="H10226">
        <f t="shared" si="637"/>
        <v>7.5489300000000128</v>
      </c>
      <c r="I10226">
        <f t="shared" si="638"/>
        <v>7.5489300000000134E-2</v>
      </c>
      <c r="J10226">
        <f t="shared" si="639"/>
        <v>2.0204022802991959E-3</v>
      </c>
      <c r="L10226">
        <v>7.2734482090771051</v>
      </c>
    </row>
    <row r="10227" spans="1:12" customFormat="1" hidden="1">
      <c r="A10227" s="10">
        <v>41461</v>
      </c>
      <c r="B10227" s="11">
        <v>0.49652777777777773</v>
      </c>
      <c r="C10227">
        <v>0</v>
      </c>
      <c r="D10227">
        <v>99.16</v>
      </c>
      <c r="E10227">
        <f t="shared" si="636"/>
        <v>8.1069999999999989E-2</v>
      </c>
      <c r="F10227">
        <v>78.03</v>
      </c>
      <c r="G10227">
        <v>13.5</v>
      </c>
      <c r="H10227">
        <f t="shared" si="637"/>
        <v>7.5489299999999986</v>
      </c>
      <c r="I10227">
        <f t="shared" si="638"/>
        <v>7.5489299999999981E-2</v>
      </c>
      <c r="J10227">
        <f t="shared" si="639"/>
        <v>2.0204022802991868E-3</v>
      </c>
      <c r="L10227">
        <v>7.2734482090770722</v>
      </c>
    </row>
    <row r="10228" spans="1:12" customFormat="1">
      <c r="A10228" s="10">
        <v>41461</v>
      </c>
      <c r="B10228" s="11">
        <v>0.5</v>
      </c>
      <c r="C10228">
        <v>0</v>
      </c>
      <c r="D10228">
        <v>99.12</v>
      </c>
      <c r="E10228">
        <f t="shared" si="636"/>
        <v>8.1069999999999989E-2</v>
      </c>
      <c r="F10228">
        <v>78.040000000000006</v>
      </c>
      <c r="G10228">
        <v>13.5</v>
      </c>
      <c r="H10228">
        <f t="shared" si="637"/>
        <v>7.4989300000000014</v>
      </c>
      <c r="I10228">
        <f t="shared" si="638"/>
        <v>7.4989300000000009E-2</v>
      </c>
      <c r="J10228">
        <f t="shared" si="639"/>
        <v>1.9871131778063196E-3</v>
      </c>
      <c r="K10228">
        <f>J10228*3600</f>
        <v>7.1536074401027507</v>
      </c>
      <c r="L10228" s="13">
        <f>K10228*1000/156000</f>
        <v>4.5856457949376608E-2</v>
      </c>
    </row>
    <row r="10229" spans="1:12" customFormat="1" hidden="1">
      <c r="A10229" s="10">
        <v>41461</v>
      </c>
      <c r="B10229" s="11">
        <v>0.50347222222222221</v>
      </c>
      <c r="C10229">
        <v>0</v>
      </c>
      <c r="D10229">
        <v>99.11</v>
      </c>
      <c r="E10229">
        <f t="shared" si="636"/>
        <v>8.1069999999999989E-2</v>
      </c>
      <c r="F10229">
        <v>78.03</v>
      </c>
      <c r="G10229">
        <v>13.5</v>
      </c>
      <c r="H10229">
        <f t="shared" si="637"/>
        <v>7.4989300000000014</v>
      </c>
      <c r="I10229">
        <f t="shared" si="638"/>
        <v>7.4989300000000009E-2</v>
      </c>
      <c r="J10229">
        <f t="shared" si="639"/>
        <v>1.9871131778063196E-3</v>
      </c>
      <c r="L10229">
        <v>7.1536074401027507</v>
      </c>
    </row>
    <row r="10230" spans="1:12" customFormat="1" hidden="1">
      <c r="A10230" s="10">
        <v>41461</v>
      </c>
      <c r="B10230" s="11">
        <v>0.50694444444444442</v>
      </c>
      <c r="C10230">
        <v>0</v>
      </c>
      <c r="D10230">
        <v>99.13</v>
      </c>
      <c r="E10230">
        <f t="shared" si="636"/>
        <v>8.1069999999999989E-2</v>
      </c>
      <c r="F10230">
        <v>78.05</v>
      </c>
      <c r="G10230">
        <v>13.5</v>
      </c>
      <c r="H10230">
        <f t="shared" si="637"/>
        <v>7.4989300000000014</v>
      </c>
      <c r="I10230">
        <f t="shared" si="638"/>
        <v>7.4989300000000009E-2</v>
      </c>
      <c r="J10230">
        <f t="shared" si="639"/>
        <v>1.9871131778063196E-3</v>
      </c>
      <c r="L10230">
        <v>7.1536074401027507</v>
      </c>
    </row>
    <row r="10231" spans="1:12" customFormat="1" hidden="1">
      <c r="A10231" s="10">
        <v>41461</v>
      </c>
      <c r="B10231" s="11">
        <v>0.51041666666666663</v>
      </c>
      <c r="C10231">
        <v>0</v>
      </c>
      <c r="D10231">
        <v>99.2</v>
      </c>
      <c r="E10231">
        <f t="shared" si="636"/>
        <v>8.1069999999999989E-2</v>
      </c>
      <c r="F10231">
        <v>78.099999999999994</v>
      </c>
      <c r="G10231">
        <v>13.5</v>
      </c>
      <c r="H10231">
        <f t="shared" si="637"/>
        <v>7.5189300000000117</v>
      </c>
      <c r="I10231">
        <f t="shared" si="638"/>
        <v>7.5189300000000112E-2</v>
      </c>
      <c r="J10231">
        <f t="shared" si="639"/>
        <v>2.0003890034072519E-3</v>
      </c>
      <c r="L10231">
        <v>7.2014004122661071</v>
      </c>
    </row>
    <row r="10232" spans="1:12" customFormat="1" hidden="1">
      <c r="A10232" s="10">
        <v>41461</v>
      </c>
      <c r="B10232" s="11">
        <v>0.51388888888888895</v>
      </c>
      <c r="C10232">
        <v>0</v>
      </c>
      <c r="D10232">
        <v>99.16</v>
      </c>
      <c r="E10232">
        <f t="shared" si="636"/>
        <v>8.1069999999999989E-2</v>
      </c>
      <c r="F10232">
        <v>78.05</v>
      </c>
      <c r="G10232">
        <v>13.5</v>
      </c>
      <c r="H10232">
        <f t="shared" si="637"/>
        <v>7.5289300000000026</v>
      </c>
      <c r="I10232">
        <f t="shared" si="638"/>
        <v>7.5289300000000031E-2</v>
      </c>
      <c r="J10232">
        <f t="shared" si="639"/>
        <v>2.0070468150851124E-3</v>
      </c>
      <c r="L10232">
        <v>7.2253685343064049</v>
      </c>
    </row>
    <row r="10233" spans="1:12" customFormat="1" hidden="1">
      <c r="A10233" s="10">
        <v>41461</v>
      </c>
      <c r="B10233" s="11">
        <v>0.51736111111111105</v>
      </c>
      <c r="C10233">
        <v>0</v>
      </c>
      <c r="D10233">
        <v>99.13</v>
      </c>
      <c r="E10233">
        <f t="shared" si="636"/>
        <v>8.1069999999999989E-2</v>
      </c>
      <c r="F10233">
        <v>78.03</v>
      </c>
      <c r="G10233">
        <v>13.5</v>
      </c>
      <c r="H10233">
        <f t="shared" si="637"/>
        <v>7.5189299999999974</v>
      </c>
      <c r="I10233">
        <f t="shared" si="638"/>
        <v>7.5189299999999973E-2</v>
      </c>
      <c r="J10233">
        <f t="shared" si="639"/>
        <v>2.0003890034072411E-3</v>
      </c>
      <c r="L10233">
        <v>7.201400412266068</v>
      </c>
    </row>
    <row r="10234" spans="1:12" customFormat="1" hidden="1">
      <c r="A10234" s="10">
        <v>41461</v>
      </c>
      <c r="B10234" s="11">
        <v>0.52083333333333337</v>
      </c>
      <c r="C10234">
        <v>0</v>
      </c>
      <c r="D10234">
        <v>99.07</v>
      </c>
      <c r="E10234">
        <f t="shared" si="636"/>
        <v>8.1069999999999989E-2</v>
      </c>
      <c r="F10234">
        <v>77.98</v>
      </c>
      <c r="G10234">
        <v>13.5</v>
      </c>
      <c r="H10234">
        <f t="shared" si="637"/>
        <v>7.5089299999999923</v>
      </c>
      <c r="I10234">
        <f t="shared" si="638"/>
        <v>7.5089299999999928E-2</v>
      </c>
      <c r="J10234">
        <f t="shared" si="639"/>
        <v>1.9937444605898332E-3</v>
      </c>
      <c r="K10234">
        <f>J10234*3600</f>
        <v>7.1774800581233995</v>
      </c>
      <c r="L10234" s="1">
        <v>7.1774800581233995</v>
      </c>
    </row>
    <row r="10235" spans="1:12" customFormat="1" hidden="1">
      <c r="A10235" s="10">
        <v>41461</v>
      </c>
      <c r="B10235" s="11">
        <v>0.52430555555555558</v>
      </c>
      <c r="C10235">
        <v>0</v>
      </c>
      <c r="D10235">
        <v>99.12</v>
      </c>
      <c r="E10235">
        <f t="shared" si="636"/>
        <v>8.1069999999999989E-2</v>
      </c>
      <c r="F10235">
        <v>78.03</v>
      </c>
      <c r="G10235">
        <v>13.5</v>
      </c>
      <c r="H10235">
        <f t="shared" si="637"/>
        <v>7.5089300000000065</v>
      </c>
      <c r="I10235">
        <f t="shared" si="638"/>
        <v>7.5089300000000067E-2</v>
      </c>
      <c r="J10235">
        <f t="shared" si="639"/>
        <v>1.9937444605898436E-3</v>
      </c>
      <c r="L10235">
        <v>7.1774800581234368</v>
      </c>
    </row>
    <row r="10236" spans="1:12" customFormat="1" hidden="1">
      <c r="A10236" s="10">
        <v>41461</v>
      </c>
      <c r="B10236" s="11">
        <v>0.52777777777777779</v>
      </c>
      <c r="C10236">
        <v>0</v>
      </c>
      <c r="D10236">
        <v>99.12</v>
      </c>
      <c r="E10236">
        <f t="shared" si="636"/>
        <v>8.1069999999999989E-2</v>
      </c>
      <c r="F10236">
        <v>77.94</v>
      </c>
      <c r="G10236">
        <v>13.5</v>
      </c>
      <c r="H10236">
        <f t="shared" si="637"/>
        <v>7.59893000000001</v>
      </c>
      <c r="I10236">
        <f t="shared" si="638"/>
        <v>7.5989300000000093E-2</v>
      </c>
      <c r="J10236">
        <f t="shared" si="639"/>
        <v>2.0540237651259403E-3</v>
      </c>
      <c r="L10236">
        <v>7.394485554453385</v>
      </c>
    </row>
    <row r="10237" spans="1:12" customFormat="1" hidden="1">
      <c r="A10237" s="10">
        <v>41461</v>
      </c>
      <c r="B10237" s="11">
        <v>0.53125</v>
      </c>
      <c r="C10237">
        <v>0</v>
      </c>
      <c r="D10237">
        <v>99.06</v>
      </c>
      <c r="E10237">
        <f t="shared" si="636"/>
        <v>8.1069999999999989E-2</v>
      </c>
      <c r="F10237">
        <v>77.94</v>
      </c>
      <c r="G10237">
        <v>13.5</v>
      </c>
      <c r="H10237">
        <f t="shared" si="637"/>
        <v>7.5389300000000077</v>
      </c>
      <c r="I10237">
        <f t="shared" si="638"/>
        <v>7.5389300000000076E-2</v>
      </c>
      <c r="J10237">
        <f t="shared" si="639"/>
        <v>2.0137179044441471E-3</v>
      </c>
      <c r="L10237">
        <v>7.2493844559989293</v>
      </c>
    </row>
    <row r="10238" spans="1:12" customFormat="1" hidden="1">
      <c r="A10238" s="10">
        <v>41461</v>
      </c>
      <c r="B10238" s="11">
        <v>0.53472222222222221</v>
      </c>
      <c r="C10238">
        <v>0</v>
      </c>
      <c r="D10238">
        <v>99.05</v>
      </c>
      <c r="E10238">
        <f t="shared" si="636"/>
        <v>8.1069999999999989E-2</v>
      </c>
      <c r="F10238">
        <v>77.959999999999994</v>
      </c>
      <c r="G10238">
        <v>13.5</v>
      </c>
      <c r="H10238">
        <f t="shared" si="637"/>
        <v>7.5089300000000065</v>
      </c>
      <c r="I10238">
        <f t="shared" si="638"/>
        <v>7.5089300000000067E-2</v>
      </c>
      <c r="J10238">
        <f t="shared" si="639"/>
        <v>1.9937444605898436E-3</v>
      </c>
      <c r="L10238">
        <v>7.1774800581234368</v>
      </c>
    </row>
    <row r="10239" spans="1:12" customFormat="1" hidden="1">
      <c r="A10239" s="10">
        <v>41461</v>
      </c>
      <c r="B10239" s="11">
        <v>0.53819444444444442</v>
      </c>
      <c r="C10239">
        <v>0</v>
      </c>
      <c r="D10239">
        <v>99.04</v>
      </c>
      <c r="E10239">
        <f t="shared" si="636"/>
        <v>8.1069999999999989E-2</v>
      </c>
      <c r="F10239">
        <v>77.98</v>
      </c>
      <c r="G10239">
        <v>13.5</v>
      </c>
      <c r="H10239">
        <f t="shared" si="637"/>
        <v>7.4789300000000054</v>
      </c>
      <c r="I10239">
        <f t="shared" si="638"/>
        <v>7.4789300000000059E-2</v>
      </c>
      <c r="J10239">
        <f t="shared" si="639"/>
        <v>1.9738903570052455E-3</v>
      </c>
      <c r="L10239">
        <v>7.1060052852188837</v>
      </c>
    </row>
    <row r="10240" spans="1:12" customFormat="1">
      <c r="A10240" s="10">
        <v>41461</v>
      </c>
      <c r="B10240" s="11">
        <v>0.54166666666666663</v>
      </c>
      <c r="C10240">
        <v>0</v>
      </c>
      <c r="D10240">
        <v>99.04</v>
      </c>
      <c r="E10240">
        <f t="shared" si="636"/>
        <v>8.1069999999999989E-2</v>
      </c>
      <c r="F10240">
        <v>78</v>
      </c>
      <c r="G10240">
        <v>13.5</v>
      </c>
      <c r="H10240">
        <f t="shared" si="637"/>
        <v>7.4589300000000094</v>
      </c>
      <c r="I10240">
        <f t="shared" si="638"/>
        <v>7.4589300000000094E-2</v>
      </c>
      <c r="J10240">
        <f t="shared" si="639"/>
        <v>1.9607204702736317E-3</v>
      </c>
      <c r="K10240">
        <f>J10240*3600</f>
        <v>7.0585936929850739</v>
      </c>
      <c r="L10240" s="13">
        <f>K10240*1000/156000</f>
        <v>4.5247395467853037E-2</v>
      </c>
    </row>
    <row r="10241" spans="1:12" customFormat="1" hidden="1">
      <c r="A10241" s="10">
        <v>41461</v>
      </c>
      <c r="B10241" s="11">
        <v>0.54513888888888895</v>
      </c>
      <c r="C10241">
        <v>0</v>
      </c>
      <c r="D10241">
        <v>99.04</v>
      </c>
      <c r="E10241">
        <f t="shared" si="636"/>
        <v>8.1069999999999989E-2</v>
      </c>
      <c r="F10241">
        <v>78.010000000000005</v>
      </c>
      <c r="G10241">
        <v>13.5</v>
      </c>
      <c r="H10241">
        <f t="shared" si="637"/>
        <v>7.4489300000000043</v>
      </c>
      <c r="I10241">
        <f t="shared" si="638"/>
        <v>7.4489300000000036E-2</v>
      </c>
      <c r="J10241">
        <f t="shared" si="639"/>
        <v>1.9541553550547573E-3</v>
      </c>
      <c r="L10241">
        <v>7.0349592781971264</v>
      </c>
    </row>
    <row r="10242" spans="1:12" customFormat="1" hidden="1">
      <c r="A10242" s="10">
        <v>41461</v>
      </c>
      <c r="B10242" s="11">
        <v>0.54861111111111105</v>
      </c>
      <c r="C10242">
        <v>0</v>
      </c>
      <c r="D10242">
        <v>98.99</v>
      </c>
      <c r="E10242">
        <f t="shared" si="636"/>
        <v>8.1069999999999989E-2</v>
      </c>
      <c r="F10242">
        <v>77.930000000000007</v>
      </c>
      <c r="G10242">
        <v>13.5</v>
      </c>
      <c r="H10242">
        <f t="shared" si="637"/>
        <v>7.4789299999999912</v>
      </c>
      <c r="I10242">
        <f t="shared" si="638"/>
        <v>7.4789299999999906E-2</v>
      </c>
      <c r="J10242">
        <f t="shared" si="639"/>
        <v>1.9738903570052355E-3</v>
      </c>
      <c r="L10242">
        <v>7.1060052852188482</v>
      </c>
    </row>
    <row r="10243" spans="1:12" customFormat="1" hidden="1">
      <c r="A10243" s="10">
        <v>41461</v>
      </c>
      <c r="B10243" s="11">
        <v>0.55208333333333337</v>
      </c>
      <c r="C10243">
        <v>0</v>
      </c>
      <c r="D10243">
        <v>98.96</v>
      </c>
      <c r="E10243">
        <f t="shared" si="636"/>
        <v>8.1069999999999989E-2</v>
      </c>
      <c r="F10243">
        <v>77.84</v>
      </c>
      <c r="G10243">
        <v>13.5</v>
      </c>
      <c r="H10243">
        <f t="shared" si="637"/>
        <v>7.5389299999999935</v>
      </c>
      <c r="I10243">
        <f t="shared" si="638"/>
        <v>7.5389299999999937E-2</v>
      </c>
      <c r="J10243">
        <f t="shared" si="639"/>
        <v>2.013717904444138E-3</v>
      </c>
      <c r="L10243">
        <v>7.2493844559988965</v>
      </c>
    </row>
    <row r="10244" spans="1:12" customFormat="1" hidden="1">
      <c r="A10244" s="10">
        <v>41461</v>
      </c>
      <c r="B10244" s="11">
        <v>0.55555555555555558</v>
      </c>
      <c r="C10244">
        <v>0</v>
      </c>
      <c r="D10244">
        <v>98.86</v>
      </c>
      <c r="E10244">
        <f t="shared" si="636"/>
        <v>8.1069999999999989E-2</v>
      </c>
      <c r="F10244">
        <v>77.83</v>
      </c>
      <c r="G10244">
        <v>13.5</v>
      </c>
      <c r="H10244">
        <f t="shared" si="637"/>
        <v>7.4489300000000043</v>
      </c>
      <c r="I10244">
        <f t="shared" si="638"/>
        <v>7.4489300000000036E-2</v>
      </c>
      <c r="J10244">
        <f t="shared" si="639"/>
        <v>1.9541553550547573E-3</v>
      </c>
      <c r="L10244">
        <v>7.0349592781971264</v>
      </c>
    </row>
    <row r="10245" spans="1:12" customFormat="1" hidden="1">
      <c r="A10245" s="10">
        <v>41461</v>
      </c>
      <c r="B10245" s="11">
        <v>0.55902777777777779</v>
      </c>
      <c r="C10245">
        <v>0</v>
      </c>
      <c r="D10245">
        <v>98.85</v>
      </c>
      <c r="E10245">
        <f t="shared" ref="E10245:E10308" si="640">(435-368)*1.21/1000</f>
        <v>8.1069999999999989E-2</v>
      </c>
      <c r="F10245">
        <v>77.819999999999993</v>
      </c>
      <c r="G10245">
        <v>13.5</v>
      </c>
      <c r="H10245">
        <f t="shared" ref="H10245:H10308" si="641">D10245-E10245-F10245-G10245</f>
        <v>7.4489300000000043</v>
      </c>
      <c r="I10245">
        <f t="shared" ref="I10245:I10308" si="642">H10245/100</f>
        <v>7.4489300000000036E-2</v>
      </c>
      <c r="J10245">
        <f t="shared" ref="J10245:J10308" si="643">1.2904*I10245^(5/2)</f>
        <v>1.9541553550547573E-3</v>
      </c>
      <c r="L10245">
        <v>7.0349592781971264</v>
      </c>
    </row>
    <row r="10246" spans="1:12" customFormat="1" hidden="1">
      <c r="A10246" s="10">
        <v>41461</v>
      </c>
      <c r="B10246" s="11">
        <v>0.5625</v>
      </c>
      <c r="C10246">
        <v>0</v>
      </c>
      <c r="D10246">
        <v>98.83</v>
      </c>
      <c r="E10246">
        <f t="shared" si="640"/>
        <v>8.1069999999999989E-2</v>
      </c>
      <c r="F10246">
        <v>77.680000000000007</v>
      </c>
      <c r="G10246">
        <v>13.5</v>
      </c>
      <c r="H10246">
        <f t="shared" si="641"/>
        <v>7.5689299999999946</v>
      </c>
      <c r="I10246">
        <f t="shared" si="642"/>
        <v>7.5689299999999946E-2</v>
      </c>
      <c r="J10246">
        <f t="shared" si="643"/>
        <v>2.0338109267275107E-3</v>
      </c>
      <c r="K10246">
        <f>J10246*3600</f>
        <v>7.3217193362190383</v>
      </c>
      <c r="L10246">
        <v>7.3217193362190383</v>
      </c>
    </row>
    <row r="10247" spans="1:12" customFormat="1" hidden="1">
      <c r="A10247" s="10">
        <v>41461</v>
      </c>
      <c r="B10247" s="11">
        <v>0.56597222222222221</v>
      </c>
      <c r="C10247">
        <v>0</v>
      </c>
      <c r="D10247">
        <v>98.86</v>
      </c>
      <c r="E10247">
        <f t="shared" si="640"/>
        <v>8.1069999999999989E-2</v>
      </c>
      <c r="F10247">
        <v>77.69</v>
      </c>
      <c r="G10247">
        <v>13.5</v>
      </c>
      <c r="H10247">
        <f t="shared" si="641"/>
        <v>7.5889300000000048</v>
      </c>
      <c r="I10247">
        <f t="shared" si="642"/>
        <v>7.5889300000000048E-2</v>
      </c>
      <c r="J10247">
        <f t="shared" si="643"/>
        <v>2.0472728247722155E-3</v>
      </c>
      <c r="L10247">
        <v>7.3701821691799756</v>
      </c>
    </row>
    <row r="10248" spans="1:12" customFormat="1" hidden="1">
      <c r="A10248" s="10">
        <v>41461</v>
      </c>
      <c r="B10248" s="11">
        <v>0.56944444444444442</v>
      </c>
      <c r="C10248">
        <v>0</v>
      </c>
      <c r="D10248">
        <v>98.85</v>
      </c>
      <c r="E10248">
        <f t="shared" si="640"/>
        <v>8.1069999999999989E-2</v>
      </c>
      <c r="F10248">
        <v>77.760000000000005</v>
      </c>
      <c r="G10248">
        <v>13.5</v>
      </c>
      <c r="H10248">
        <f t="shared" si="641"/>
        <v>7.5089299999999923</v>
      </c>
      <c r="I10248">
        <f t="shared" si="642"/>
        <v>7.5089299999999928E-2</v>
      </c>
      <c r="J10248">
        <f t="shared" si="643"/>
        <v>1.9937444605898332E-3</v>
      </c>
      <c r="L10248">
        <v>7.1774800581233995</v>
      </c>
    </row>
    <row r="10249" spans="1:12" customFormat="1" hidden="1">
      <c r="A10249" s="10">
        <v>41461</v>
      </c>
      <c r="B10249" s="11">
        <v>0.57291666666666663</v>
      </c>
      <c r="C10249">
        <v>0</v>
      </c>
      <c r="D10249">
        <v>98.78</v>
      </c>
      <c r="E10249">
        <f t="shared" si="640"/>
        <v>8.1069999999999989E-2</v>
      </c>
      <c r="F10249">
        <v>77.709999999999994</v>
      </c>
      <c r="G10249">
        <v>13.5</v>
      </c>
      <c r="H10249">
        <f t="shared" si="641"/>
        <v>7.4889300000000105</v>
      </c>
      <c r="I10249">
        <f t="shared" si="642"/>
        <v>7.4889300000000103E-2</v>
      </c>
      <c r="J10249">
        <f t="shared" si="643"/>
        <v>1.9804951462242424E-3</v>
      </c>
      <c r="L10249">
        <v>7.1297825264072729</v>
      </c>
    </row>
    <row r="10250" spans="1:12" customFormat="1" hidden="1">
      <c r="A10250" s="10">
        <v>41461</v>
      </c>
      <c r="B10250" s="11">
        <v>0.57638888888888895</v>
      </c>
      <c r="C10250">
        <v>0</v>
      </c>
      <c r="D10250">
        <v>98.74</v>
      </c>
      <c r="E10250">
        <f t="shared" si="640"/>
        <v>8.1069999999999989E-2</v>
      </c>
      <c r="F10250">
        <v>77.72</v>
      </c>
      <c r="G10250">
        <v>13.5</v>
      </c>
      <c r="H10250">
        <f t="shared" si="641"/>
        <v>7.4389299999999992</v>
      </c>
      <c r="I10250">
        <f t="shared" si="642"/>
        <v>7.4389299999999992E-2</v>
      </c>
      <c r="J10250">
        <f t="shared" si="643"/>
        <v>1.9476034467864496E-3</v>
      </c>
      <c r="L10250">
        <v>7.0113724084312183</v>
      </c>
    </row>
    <row r="10251" spans="1:12" customFormat="1" hidden="1">
      <c r="A10251" s="10">
        <v>41461</v>
      </c>
      <c r="B10251" s="11">
        <v>0.57986111111111105</v>
      </c>
      <c r="C10251">
        <v>0</v>
      </c>
      <c r="D10251">
        <v>98.72</v>
      </c>
      <c r="E10251">
        <f t="shared" si="640"/>
        <v>8.1069999999999989E-2</v>
      </c>
      <c r="F10251">
        <v>77.61</v>
      </c>
      <c r="G10251">
        <v>13.5</v>
      </c>
      <c r="H10251">
        <f t="shared" si="641"/>
        <v>7.5289300000000026</v>
      </c>
      <c r="I10251">
        <f t="shared" si="642"/>
        <v>7.5289300000000031E-2</v>
      </c>
      <c r="J10251">
        <f t="shared" si="643"/>
        <v>2.0070468150851124E-3</v>
      </c>
      <c r="L10251">
        <v>7.2253685343064049</v>
      </c>
    </row>
    <row r="10252" spans="1:12" customFormat="1">
      <c r="A10252" s="10">
        <v>41461</v>
      </c>
      <c r="B10252" s="11">
        <v>0.58333333333333337</v>
      </c>
      <c r="C10252">
        <v>0</v>
      </c>
      <c r="D10252">
        <v>98.66</v>
      </c>
      <c r="E10252">
        <f t="shared" si="640"/>
        <v>8.1069999999999989E-2</v>
      </c>
      <c r="F10252">
        <v>77.599999999999994</v>
      </c>
      <c r="G10252">
        <v>13.5</v>
      </c>
      <c r="H10252">
        <f t="shared" si="641"/>
        <v>7.4789300000000054</v>
      </c>
      <c r="I10252">
        <f t="shared" si="642"/>
        <v>7.4789300000000059E-2</v>
      </c>
      <c r="J10252">
        <f t="shared" si="643"/>
        <v>1.9738903570052455E-3</v>
      </c>
      <c r="K10252">
        <f>J10252*3600</f>
        <v>7.1060052852188837</v>
      </c>
      <c r="L10252" s="13">
        <f>K10252*1000/156000</f>
        <v>4.5551315930890283E-2</v>
      </c>
    </row>
    <row r="10253" spans="1:12" customFormat="1" hidden="1">
      <c r="A10253" s="10">
        <v>41461</v>
      </c>
      <c r="B10253" s="11">
        <v>0.58680555555555558</v>
      </c>
      <c r="C10253">
        <v>0</v>
      </c>
      <c r="D10253">
        <v>98.63</v>
      </c>
      <c r="E10253">
        <f t="shared" si="640"/>
        <v>8.1069999999999989E-2</v>
      </c>
      <c r="F10253">
        <v>77.55</v>
      </c>
      <c r="G10253">
        <v>13.5</v>
      </c>
      <c r="H10253">
        <f t="shared" si="641"/>
        <v>7.4989300000000014</v>
      </c>
      <c r="I10253">
        <f t="shared" si="642"/>
        <v>7.4989300000000009E-2</v>
      </c>
      <c r="J10253">
        <f t="shared" si="643"/>
        <v>1.9871131778063196E-3</v>
      </c>
      <c r="L10253">
        <v>7.1536074401027507</v>
      </c>
    </row>
    <row r="10254" spans="1:12" customFormat="1" hidden="1">
      <c r="A10254" s="10">
        <v>41461</v>
      </c>
      <c r="B10254" s="11">
        <v>0.59027777777777779</v>
      </c>
      <c r="C10254">
        <v>0</v>
      </c>
      <c r="D10254">
        <v>98.62</v>
      </c>
      <c r="E10254">
        <f t="shared" si="640"/>
        <v>8.1069999999999989E-2</v>
      </c>
      <c r="F10254">
        <v>77.61</v>
      </c>
      <c r="G10254">
        <v>13.5</v>
      </c>
      <c r="H10254">
        <f t="shared" si="641"/>
        <v>7.4289300000000082</v>
      </c>
      <c r="I10254">
        <f t="shared" si="642"/>
        <v>7.4289300000000086E-2</v>
      </c>
      <c r="J10254">
        <f t="shared" si="643"/>
        <v>1.9410647366007445E-3</v>
      </c>
      <c r="L10254">
        <v>6.9878330517626805</v>
      </c>
    </row>
    <row r="10255" spans="1:12" customFormat="1" hidden="1">
      <c r="A10255" s="10">
        <v>41461</v>
      </c>
      <c r="B10255" s="11">
        <v>0.59375</v>
      </c>
      <c r="C10255">
        <v>0</v>
      </c>
      <c r="D10255">
        <v>98.58</v>
      </c>
      <c r="E10255">
        <f t="shared" si="640"/>
        <v>8.1069999999999989E-2</v>
      </c>
      <c r="F10255">
        <v>77.510000000000005</v>
      </c>
      <c r="G10255">
        <v>13.5</v>
      </c>
      <c r="H10255">
        <f t="shared" si="641"/>
        <v>7.4889299999999963</v>
      </c>
      <c r="I10255">
        <f t="shared" si="642"/>
        <v>7.4889299999999964E-2</v>
      </c>
      <c r="J10255">
        <f t="shared" si="643"/>
        <v>1.9804951462242316E-3</v>
      </c>
      <c r="L10255">
        <v>7.1297825264072339</v>
      </c>
    </row>
    <row r="10256" spans="1:12" customFormat="1" hidden="1">
      <c r="A10256" s="10">
        <v>41461</v>
      </c>
      <c r="B10256" s="11">
        <v>0.59722222222222221</v>
      </c>
      <c r="C10256">
        <v>0</v>
      </c>
      <c r="D10256">
        <v>98.6</v>
      </c>
      <c r="E10256">
        <f t="shared" si="640"/>
        <v>8.1069999999999989E-2</v>
      </c>
      <c r="F10256">
        <v>77.510000000000005</v>
      </c>
      <c r="G10256">
        <v>13.5</v>
      </c>
      <c r="H10256">
        <f t="shared" si="641"/>
        <v>7.5089299999999923</v>
      </c>
      <c r="I10256">
        <f t="shared" si="642"/>
        <v>7.5089299999999928E-2</v>
      </c>
      <c r="J10256">
        <f t="shared" si="643"/>
        <v>1.9937444605898332E-3</v>
      </c>
      <c r="L10256">
        <v>7.1774800581233995</v>
      </c>
    </row>
    <row r="10257" spans="1:12" customFormat="1" hidden="1">
      <c r="A10257" s="10">
        <v>41461</v>
      </c>
      <c r="B10257" s="11">
        <v>0.60069444444444442</v>
      </c>
      <c r="C10257">
        <v>0</v>
      </c>
      <c r="D10257">
        <v>98.55</v>
      </c>
      <c r="E10257">
        <f t="shared" si="640"/>
        <v>8.1069999999999989E-2</v>
      </c>
      <c r="F10257">
        <v>77.5</v>
      </c>
      <c r="G10257">
        <v>13.5</v>
      </c>
      <c r="H10257">
        <f t="shared" si="641"/>
        <v>7.4689300000000003</v>
      </c>
      <c r="I10257">
        <f t="shared" si="642"/>
        <v>7.46893E-2</v>
      </c>
      <c r="J10257">
        <f t="shared" si="643"/>
        <v>1.9672988013050923E-3</v>
      </c>
      <c r="L10257">
        <v>7.0822756846983319</v>
      </c>
    </row>
    <row r="10258" spans="1:12" customFormat="1" hidden="1">
      <c r="A10258" s="10">
        <v>41461</v>
      </c>
      <c r="B10258" s="11">
        <v>0.60416666666666663</v>
      </c>
      <c r="C10258">
        <v>0</v>
      </c>
      <c r="D10258">
        <v>98.56</v>
      </c>
      <c r="E10258">
        <f t="shared" si="640"/>
        <v>8.1069999999999989E-2</v>
      </c>
      <c r="F10258">
        <v>77.53</v>
      </c>
      <c r="G10258">
        <v>13.5</v>
      </c>
      <c r="H10258">
        <f t="shared" si="641"/>
        <v>7.4489300000000043</v>
      </c>
      <c r="I10258">
        <f t="shared" si="642"/>
        <v>7.4489300000000036E-2</v>
      </c>
      <c r="J10258">
        <f t="shared" si="643"/>
        <v>1.9541553550547573E-3</v>
      </c>
      <c r="K10258">
        <f>J10258*3600</f>
        <v>7.0349592781971264</v>
      </c>
      <c r="L10258" s="1">
        <v>7.0349592781971264</v>
      </c>
    </row>
    <row r="10259" spans="1:12" customFormat="1" hidden="1">
      <c r="A10259" s="10">
        <v>41461</v>
      </c>
      <c r="B10259" s="11">
        <v>0.60763888888888895</v>
      </c>
      <c r="C10259">
        <v>0</v>
      </c>
      <c r="D10259">
        <v>98.5</v>
      </c>
      <c r="E10259">
        <f t="shared" si="640"/>
        <v>8.1069999999999989E-2</v>
      </c>
      <c r="F10259">
        <v>77.459999999999994</v>
      </c>
      <c r="G10259">
        <v>13.5</v>
      </c>
      <c r="H10259">
        <f t="shared" si="641"/>
        <v>7.4589300000000094</v>
      </c>
      <c r="I10259">
        <f t="shared" si="642"/>
        <v>7.4589300000000094E-2</v>
      </c>
      <c r="J10259">
        <f t="shared" si="643"/>
        <v>1.9607204702736317E-3</v>
      </c>
      <c r="L10259">
        <v>7.0585936929850739</v>
      </c>
    </row>
    <row r="10260" spans="1:12" customFormat="1" hidden="1">
      <c r="A10260" s="10">
        <v>41461</v>
      </c>
      <c r="B10260" s="11">
        <v>0.61111111111111105</v>
      </c>
      <c r="C10260">
        <v>0</v>
      </c>
      <c r="D10260">
        <v>98.43</v>
      </c>
      <c r="E10260">
        <f t="shared" si="640"/>
        <v>8.1069999999999989E-2</v>
      </c>
      <c r="F10260">
        <v>77.42</v>
      </c>
      <c r="G10260">
        <v>13.5</v>
      </c>
      <c r="H10260">
        <f t="shared" si="641"/>
        <v>7.4289300000000082</v>
      </c>
      <c r="I10260">
        <f t="shared" si="642"/>
        <v>7.4289300000000086E-2</v>
      </c>
      <c r="J10260">
        <f t="shared" si="643"/>
        <v>1.9410647366007445E-3</v>
      </c>
      <c r="L10260">
        <v>6.9878330517626805</v>
      </c>
    </row>
    <row r="10261" spans="1:12" customFormat="1" hidden="1">
      <c r="A10261" s="10">
        <v>41461</v>
      </c>
      <c r="B10261" s="11">
        <v>0.61458333333333337</v>
      </c>
      <c r="C10261">
        <v>0</v>
      </c>
      <c r="D10261">
        <v>98.46</v>
      </c>
      <c r="E10261">
        <f t="shared" si="640"/>
        <v>8.1069999999999989E-2</v>
      </c>
      <c r="F10261">
        <v>77.45</v>
      </c>
      <c r="G10261">
        <v>13.5</v>
      </c>
      <c r="H10261">
        <f t="shared" si="641"/>
        <v>7.428929999999994</v>
      </c>
      <c r="I10261">
        <f t="shared" si="642"/>
        <v>7.4289299999999947E-2</v>
      </c>
      <c r="J10261">
        <f t="shared" si="643"/>
        <v>1.9410647366007322E-3</v>
      </c>
      <c r="L10261">
        <v>6.9878330517626361</v>
      </c>
    </row>
    <row r="10262" spans="1:12" customFormat="1" hidden="1">
      <c r="A10262" s="10">
        <v>41461</v>
      </c>
      <c r="B10262" s="11">
        <v>0.61805555555555558</v>
      </c>
      <c r="C10262">
        <v>0</v>
      </c>
      <c r="D10262">
        <v>98.45</v>
      </c>
      <c r="E10262">
        <f t="shared" si="640"/>
        <v>8.1069999999999989E-2</v>
      </c>
      <c r="F10262">
        <v>77.41</v>
      </c>
      <c r="G10262">
        <v>13.5</v>
      </c>
      <c r="H10262">
        <f t="shared" si="641"/>
        <v>7.4589300000000094</v>
      </c>
      <c r="I10262">
        <f t="shared" si="642"/>
        <v>7.4589300000000094E-2</v>
      </c>
      <c r="J10262">
        <f t="shared" si="643"/>
        <v>1.9607204702736317E-3</v>
      </c>
      <c r="L10262">
        <v>7.0585936929850739</v>
      </c>
    </row>
    <row r="10263" spans="1:12" customFormat="1" hidden="1">
      <c r="A10263" s="10">
        <v>41461</v>
      </c>
      <c r="B10263" s="11">
        <v>0.62152777777777779</v>
      </c>
      <c r="C10263">
        <v>0</v>
      </c>
      <c r="D10263">
        <v>98.4</v>
      </c>
      <c r="E10263">
        <f t="shared" si="640"/>
        <v>8.1069999999999989E-2</v>
      </c>
      <c r="F10263">
        <v>77.42</v>
      </c>
      <c r="G10263">
        <v>13.5</v>
      </c>
      <c r="H10263">
        <f t="shared" si="641"/>
        <v>7.3989300000000071</v>
      </c>
      <c r="I10263">
        <f t="shared" si="642"/>
        <v>7.3989300000000077E-2</v>
      </c>
      <c r="J10263">
        <f t="shared" si="643"/>
        <v>1.9215277057698739E-3</v>
      </c>
      <c r="L10263">
        <v>6.9174997407715457</v>
      </c>
    </row>
    <row r="10264" spans="1:12" customFormat="1">
      <c r="A10264" s="10">
        <v>41461</v>
      </c>
      <c r="B10264" s="11">
        <v>0.625</v>
      </c>
      <c r="C10264">
        <v>0</v>
      </c>
      <c r="D10264">
        <v>98.42</v>
      </c>
      <c r="E10264">
        <f t="shared" si="640"/>
        <v>8.1069999999999989E-2</v>
      </c>
      <c r="F10264">
        <v>77.39</v>
      </c>
      <c r="G10264">
        <v>13.5</v>
      </c>
      <c r="H10264">
        <f t="shared" si="641"/>
        <v>7.4489300000000043</v>
      </c>
      <c r="I10264">
        <f t="shared" si="642"/>
        <v>7.4489300000000036E-2</v>
      </c>
      <c r="J10264">
        <f t="shared" si="643"/>
        <v>1.9541553550547573E-3</v>
      </c>
      <c r="K10264">
        <f>J10264*3600</f>
        <v>7.0349592781971264</v>
      </c>
      <c r="L10264" s="13">
        <f>K10264*1000/156000</f>
        <v>4.5095892808955935E-2</v>
      </c>
    </row>
    <row r="10265" spans="1:12" customFormat="1" hidden="1">
      <c r="A10265" s="10">
        <v>41461</v>
      </c>
      <c r="B10265" s="11">
        <v>0.62847222222222221</v>
      </c>
      <c r="C10265">
        <v>0</v>
      </c>
      <c r="D10265">
        <v>98.35</v>
      </c>
      <c r="E10265">
        <f t="shared" si="640"/>
        <v>8.1069999999999989E-2</v>
      </c>
      <c r="F10265">
        <v>77.400000000000006</v>
      </c>
      <c r="G10265">
        <v>13.5</v>
      </c>
      <c r="H10265">
        <f t="shared" si="641"/>
        <v>7.3689299999999918</v>
      </c>
      <c r="I10265">
        <f t="shared" si="642"/>
        <v>7.3689299999999916E-2</v>
      </c>
      <c r="J10265">
        <f t="shared" si="643"/>
        <v>1.9021091378613653E-3</v>
      </c>
      <c r="L10265">
        <v>6.8475928963009149</v>
      </c>
    </row>
    <row r="10266" spans="1:12" customFormat="1" hidden="1">
      <c r="A10266" s="10">
        <v>41461</v>
      </c>
      <c r="B10266" s="11">
        <v>0.63194444444444442</v>
      </c>
      <c r="C10266">
        <v>0</v>
      </c>
      <c r="D10266">
        <v>98.4</v>
      </c>
      <c r="E10266">
        <f t="shared" si="640"/>
        <v>8.1069999999999989E-2</v>
      </c>
      <c r="F10266">
        <v>77.41</v>
      </c>
      <c r="G10266">
        <v>13.5</v>
      </c>
      <c r="H10266">
        <f t="shared" si="641"/>
        <v>7.4089300000000122</v>
      </c>
      <c r="I10266">
        <f t="shared" si="642"/>
        <v>7.4089300000000122E-2</v>
      </c>
      <c r="J10266">
        <f t="shared" si="643"/>
        <v>1.9280268749753643E-3</v>
      </c>
      <c r="L10266">
        <v>6.9408967499113112</v>
      </c>
    </row>
    <row r="10267" spans="1:12" customFormat="1" hidden="1">
      <c r="A10267" s="10">
        <v>41461</v>
      </c>
      <c r="B10267" s="11">
        <v>0.63541666666666663</v>
      </c>
      <c r="C10267">
        <v>0</v>
      </c>
      <c r="D10267">
        <v>98.4</v>
      </c>
      <c r="E10267">
        <f t="shared" si="640"/>
        <v>8.1069999999999989E-2</v>
      </c>
      <c r="F10267">
        <v>77.42</v>
      </c>
      <c r="G10267">
        <v>13.5</v>
      </c>
      <c r="H10267">
        <f t="shared" si="641"/>
        <v>7.3989300000000071</v>
      </c>
      <c r="I10267">
        <f t="shared" si="642"/>
        <v>7.3989300000000077E-2</v>
      </c>
      <c r="J10267">
        <f t="shared" si="643"/>
        <v>1.9215277057698739E-3</v>
      </c>
      <c r="L10267">
        <v>6.9174997407715457</v>
      </c>
    </row>
    <row r="10268" spans="1:12" customFormat="1" hidden="1">
      <c r="A10268" s="10">
        <v>41461</v>
      </c>
      <c r="B10268" s="11">
        <v>0.63888888888888895</v>
      </c>
      <c r="C10268">
        <v>0</v>
      </c>
      <c r="D10268">
        <v>98.41</v>
      </c>
      <c r="E10268">
        <f t="shared" si="640"/>
        <v>8.1069999999999989E-2</v>
      </c>
      <c r="F10268">
        <v>77.45</v>
      </c>
      <c r="G10268">
        <v>13.5</v>
      </c>
      <c r="H10268">
        <f t="shared" si="641"/>
        <v>7.3789299999999969</v>
      </c>
      <c r="I10268">
        <f t="shared" si="642"/>
        <v>7.3789299999999974E-2</v>
      </c>
      <c r="J10268">
        <f t="shared" si="643"/>
        <v>1.9085688461137975E-3</v>
      </c>
      <c r="L10268">
        <v>6.8708478460096716</v>
      </c>
    </row>
    <row r="10269" spans="1:12" customFormat="1" hidden="1">
      <c r="A10269" s="10">
        <v>41461</v>
      </c>
      <c r="B10269" s="11">
        <v>0.64236111111111105</v>
      </c>
      <c r="C10269">
        <v>0</v>
      </c>
      <c r="D10269">
        <v>98.43</v>
      </c>
      <c r="E10269">
        <f t="shared" si="640"/>
        <v>8.1069999999999989E-2</v>
      </c>
      <c r="F10269">
        <v>77.489999999999995</v>
      </c>
      <c r="G10269">
        <v>13.5</v>
      </c>
      <c r="H10269">
        <f t="shared" si="641"/>
        <v>7.3589300000000151</v>
      </c>
      <c r="I10269">
        <f t="shared" si="642"/>
        <v>7.3589300000000149E-2</v>
      </c>
      <c r="J10269">
        <f t="shared" si="643"/>
        <v>1.8956625654480753E-3</v>
      </c>
      <c r="L10269">
        <v>6.8243852356130708</v>
      </c>
    </row>
    <row r="10270" spans="1:12" customFormat="1" hidden="1">
      <c r="A10270" s="10">
        <v>41461</v>
      </c>
      <c r="B10270" s="11">
        <v>0.64583333333333337</v>
      </c>
      <c r="C10270">
        <v>0</v>
      </c>
      <c r="D10270">
        <v>98.44</v>
      </c>
      <c r="E10270">
        <f t="shared" si="640"/>
        <v>8.1069999999999989E-2</v>
      </c>
      <c r="F10270">
        <v>77.540000000000006</v>
      </c>
      <c r="G10270">
        <v>13.5</v>
      </c>
      <c r="H10270">
        <f t="shared" si="641"/>
        <v>7.3189299999999946</v>
      </c>
      <c r="I10270">
        <f t="shared" si="642"/>
        <v>7.3189299999999943E-2</v>
      </c>
      <c r="J10270">
        <f t="shared" si="643"/>
        <v>1.8700074557747766E-3</v>
      </c>
      <c r="K10270">
        <f>J10270*3600</f>
        <v>6.7320268407891959</v>
      </c>
      <c r="L10270" s="1">
        <v>6.7320268407891959</v>
      </c>
    </row>
    <row r="10271" spans="1:12" customFormat="1" hidden="1">
      <c r="A10271" s="10">
        <v>41461</v>
      </c>
      <c r="B10271" s="11">
        <v>0.64930555555555558</v>
      </c>
      <c r="C10271">
        <v>0</v>
      </c>
      <c r="D10271">
        <v>98.53</v>
      </c>
      <c r="E10271">
        <f t="shared" si="640"/>
        <v>8.1069999999999989E-2</v>
      </c>
      <c r="F10271">
        <v>77.569999999999993</v>
      </c>
      <c r="G10271">
        <v>13.5</v>
      </c>
      <c r="H10271">
        <f t="shared" si="641"/>
        <v>7.3789300000000111</v>
      </c>
      <c r="I10271">
        <f t="shared" si="642"/>
        <v>7.3789300000000113E-2</v>
      </c>
      <c r="J10271">
        <f t="shared" si="643"/>
        <v>1.9085688461138062E-3</v>
      </c>
      <c r="L10271">
        <v>6.8708478460097027</v>
      </c>
    </row>
    <row r="10272" spans="1:12" customFormat="1" hidden="1">
      <c r="A10272" s="10">
        <v>41461</v>
      </c>
      <c r="B10272" s="11">
        <v>0.65277777777777779</v>
      </c>
      <c r="C10272">
        <v>0</v>
      </c>
      <c r="D10272">
        <v>98.49</v>
      </c>
      <c r="E10272">
        <f t="shared" si="640"/>
        <v>8.1069999999999989E-2</v>
      </c>
      <c r="F10272">
        <v>77.540000000000006</v>
      </c>
      <c r="G10272">
        <v>13.5</v>
      </c>
      <c r="H10272">
        <f t="shared" si="641"/>
        <v>7.3689299999999918</v>
      </c>
      <c r="I10272">
        <f t="shared" si="642"/>
        <v>7.3689299999999916E-2</v>
      </c>
      <c r="J10272">
        <f t="shared" si="643"/>
        <v>1.9021091378613653E-3</v>
      </c>
      <c r="L10272">
        <v>6.8475928963009149</v>
      </c>
    </row>
    <row r="10273" spans="1:12" customFormat="1" hidden="1">
      <c r="A10273" s="10">
        <v>41461</v>
      </c>
      <c r="B10273" s="11">
        <v>0.65625</v>
      </c>
      <c r="C10273">
        <v>0</v>
      </c>
      <c r="D10273">
        <v>98.5</v>
      </c>
      <c r="E10273">
        <f t="shared" si="640"/>
        <v>8.1069999999999989E-2</v>
      </c>
      <c r="F10273">
        <v>77.489999999999995</v>
      </c>
      <c r="G10273">
        <v>13.5</v>
      </c>
      <c r="H10273">
        <f t="shared" si="641"/>
        <v>7.4289300000000082</v>
      </c>
      <c r="I10273">
        <f t="shared" si="642"/>
        <v>7.4289300000000086E-2</v>
      </c>
      <c r="J10273">
        <f t="shared" si="643"/>
        <v>1.9410647366007445E-3</v>
      </c>
      <c r="L10273">
        <v>6.9878330517626805</v>
      </c>
    </row>
    <row r="10274" spans="1:12" customFormat="1" hidden="1">
      <c r="A10274" s="10">
        <v>41461</v>
      </c>
      <c r="B10274" s="11">
        <v>0.65972222222222221</v>
      </c>
      <c r="C10274">
        <v>0</v>
      </c>
      <c r="D10274">
        <v>98.44</v>
      </c>
      <c r="E10274">
        <f t="shared" si="640"/>
        <v>8.1069999999999989E-2</v>
      </c>
      <c r="F10274">
        <v>77.47</v>
      </c>
      <c r="G10274">
        <v>13.5</v>
      </c>
      <c r="H10274">
        <f t="shared" si="641"/>
        <v>7.388930000000002</v>
      </c>
      <c r="I10274">
        <f t="shared" si="642"/>
        <v>7.3889300000000019E-2</v>
      </c>
      <c r="J10274">
        <f t="shared" si="643"/>
        <v>1.9150416991153209E-3</v>
      </c>
      <c r="L10274">
        <v>6.8941501168151555</v>
      </c>
    </row>
    <row r="10275" spans="1:12" customFormat="1" hidden="1">
      <c r="A10275" s="10">
        <v>41461</v>
      </c>
      <c r="B10275" s="11">
        <v>0.66319444444444442</v>
      </c>
      <c r="C10275">
        <v>0</v>
      </c>
      <c r="D10275">
        <v>98.55</v>
      </c>
      <c r="E10275">
        <f t="shared" si="640"/>
        <v>8.1069999999999989E-2</v>
      </c>
      <c r="F10275">
        <v>77.56</v>
      </c>
      <c r="G10275">
        <v>13.5</v>
      </c>
      <c r="H10275">
        <f t="shared" si="641"/>
        <v>7.408929999999998</v>
      </c>
      <c r="I10275">
        <f t="shared" si="642"/>
        <v>7.4089299999999983E-2</v>
      </c>
      <c r="J10275">
        <f t="shared" si="643"/>
        <v>1.9280268749753522E-3</v>
      </c>
      <c r="L10275">
        <v>6.9408967499112677</v>
      </c>
    </row>
    <row r="10276" spans="1:12" customFormat="1">
      <c r="A10276" s="10">
        <v>41461</v>
      </c>
      <c r="B10276" s="11">
        <v>0.66666666666666663</v>
      </c>
      <c r="C10276">
        <v>0</v>
      </c>
      <c r="D10276">
        <v>98.63</v>
      </c>
      <c r="E10276">
        <f t="shared" si="640"/>
        <v>8.1069999999999989E-2</v>
      </c>
      <c r="F10276">
        <v>77.64</v>
      </c>
      <c r="G10276">
        <v>13.5</v>
      </c>
      <c r="H10276">
        <f t="shared" si="641"/>
        <v>7.408929999999998</v>
      </c>
      <c r="I10276">
        <f t="shared" si="642"/>
        <v>7.4089299999999983E-2</v>
      </c>
      <c r="J10276">
        <f t="shared" si="643"/>
        <v>1.9280268749753522E-3</v>
      </c>
      <c r="K10276">
        <f>J10276*3600</f>
        <v>6.9408967499112677</v>
      </c>
      <c r="L10276" s="13">
        <f>K10276*1000/156000</f>
        <v>4.4492927884046587E-2</v>
      </c>
    </row>
    <row r="10277" spans="1:12" customFormat="1" hidden="1">
      <c r="A10277" s="10">
        <v>41461</v>
      </c>
      <c r="B10277" s="11">
        <v>0.67013888888888884</v>
      </c>
      <c r="C10277">
        <v>0</v>
      </c>
      <c r="D10277">
        <v>98.61</v>
      </c>
      <c r="E10277">
        <f t="shared" si="640"/>
        <v>8.1069999999999989E-2</v>
      </c>
      <c r="F10277">
        <v>77.62</v>
      </c>
      <c r="G10277">
        <v>13.5</v>
      </c>
      <c r="H10277">
        <f t="shared" si="641"/>
        <v>7.408929999999998</v>
      </c>
      <c r="I10277">
        <f t="shared" si="642"/>
        <v>7.4089299999999983E-2</v>
      </c>
      <c r="J10277">
        <f t="shared" si="643"/>
        <v>1.9280268749753522E-3</v>
      </c>
      <c r="L10277">
        <v>6.9408967499112677</v>
      </c>
    </row>
    <row r="10278" spans="1:12" customFormat="1" hidden="1">
      <c r="A10278" s="10">
        <v>41461</v>
      </c>
      <c r="B10278" s="11">
        <v>0.67361111111111116</v>
      </c>
      <c r="C10278">
        <v>0</v>
      </c>
      <c r="D10278">
        <v>98.63</v>
      </c>
      <c r="E10278">
        <f t="shared" si="640"/>
        <v>8.1069999999999989E-2</v>
      </c>
      <c r="F10278">
        <v>77.64</v>
      </c>
      <c r="G10278">
        <v>13.5</v>
      </c>
      <c r="H10278">
        <f t="shared" si="641"/>
        <v>7.408929999999998</v>
      </c>
      <c r="I10278">
        <f t="shared" si="642"/>
        <v>7.4089299999999983E-2</v>
      </c>
      <c r="J10278">
        <f t="shared" si="643"/>
        <v>1.9280268749753522E-3</v>
      </c>
      <c r="L10278">
        <v>6.9408967499112677</v>
      </c>
    </row>
    <row r="10279" spans="1:12" customFormat="1" hidden="1">
      <c r="A10279" s="10">
        <v>41461</v>
      </c>
      <c r="B10279" s="11">
        <v>0.67708333333333337</v>
      </c>
      <c r="C10279">
        <v>0</v>
      </c>
      <c r="D10279">
        <v>98.63</v>
      </c>
      <c r="E10279">
        <f t="shared" si="640"/>
        <v>8.1069999999999989E-2</v>
      </c>
      <c r="F10279">
        <v>77.64</v>
      </c>
      <c r="G10279">
        <v>13.5</v>
      </c>
      <c r="H10279">
        <f t="shared" si="641"/>
        <v>7.408929999999998</v>
      </c>
      <c r="I10279">
        <f t="shared" si="642"/>
        <v>7.4089299999999983E-2</v>
      </c>
      <c r="J10279">
        <f t="shared" si="643"/>
        <v>1.9280268749753522E-3</v>
      </c>
      <c r="L10279">
        <v>6.9408967499112677</v>
      </c>
    </row>
    <row r="10280" spans="1:12" customFormat="1" hidden="1">
      <c r="A10280" s="10">
        <v>41461</v>
      </c>
      <c r="B10280" s="11">
        <v>0.68055555555555547</v>
      </c>
      <c r="C10280">
        <v>0</v>
      </c>
      <c r="D10280">
        <v>98.62</v>
      </c>
      <c r="E10280">
        <f t="shared" si="640"/>
        <v>8.1069999999999989E-2</v>
      </c>
      <c r="F10280">
        <v>77.63</v>
      </c>
      <c r="G10280">
        <v>13.5</v>
      </c>
      <c r="H10280">
        <f t="shared" si="641"/>
        <v>7.4089300000000122</v>
      </c>
      <c r="I10280">
        <f t="shared" si="642"/>
        <v>7.4089300000000122E-2</v>
      </c>
      <c r="J10280">
        <f t="shared" si="643"/>
        <v>1.9280268749753643E-3</v>
      </c>
      <c r="L10280">
        <v>6.9408967499113112</v>
      </c>
    </row>
    <row r="10281" spans="1:12" customFormat="1" hidden="1">
      <c r="A10281" s="10">
        <v>41461</v>
      </c>
      <c r="B10281" s="11">
        <v>0.68402777777777779</v>
      </c>
      <c r="C10281">
        <v>0</v>
      </c>
      <c r="D10281">
        <v>98.62</v>
      </c>
      <c r="E10281">
        <f t="shared" si="640"/>
        <v>8.1069999999999989E-2</v>
      </c>
      <c r="F10281">
        <v>77.63</v>
      </c>
      <c r="G10281">
        <v>13.5</v>
      </c>
      <c r="H10281">
        <f t="shared" si="641"/>
        <v>7.4089300000000122</v>
      </c>
      <c r="I10281">
        <f t="shared" si="642"/>
        <v>7.4089300000000122E-2</v>
      </c>
      <c r="J10281">
        <f t="shared" si="643"/>
        <v>1.9280268749753643E-3</v>
      </c>
      <c r="L10281">
        <v>6.9408967499113112</v>
      </c>
    </row>
    <row r="10282" spans="1:12" customFormat="1" hidden="1">
      <c r="A10282" s="10">
        <v>41461</v>
      </c>
      <c r="B10282" s="11">
        <v>0.6875</v>
      </c>
      <c r="C10282">
        <v>0</v>
      </c>
      <c r="D10282">
        <v>98.62</v>
      </c>
      <c r="E10282">
        <f t="shared" si="640"/>
        <v>8.1069999999999989E-2</v>
      </c>
      <c r="F10282">
        <v>77.650000000000006</v>
      </c>
      <c r="G10282">
        <v>13.5</v>
      </c>
      <c r="H10282">
        <f t="shared" si="641"/>
        <v>7.388930000000002</v>
      </c>
      <c r="I10282">
        <f t="shared" si="642"/>
        <v>7.3889300000000019E-2</v>
      </c>
      <c r="J10282">
        <f t="shared" si="643"/>
        <v>1.9150416991153209E-3</v>
      </c>
      <c r="K10282">
        <f>J10282*3600</f>
        <v>6.8941501168151555</v>
      </c>
      <c r="L10282" s="1">
        <v>6.8941501168151555</v>
      </c>
    </row>
    <row r="10283" spans="1:12" customFormat="1" hidden="1">
      <c r="A10283" s="10">
        <v>41461</v>
      </c>
      <c r="B10283" s="11">
        <v>0.69097222222222221</v>
      </c>
      <c r="C10283">
        <v>0</v>
      </c>
      <c r="D10283">
        <v>98.62</v>
      </c>
      <c r="E10283">
        <f t="shared" si="640"/>
        <v>8.1069999999999989E-2</v>
      </c>
      <c r="F10283">
        <v>77.67</v>
      </c>
      <c r="G10283">
        <v>13.5</v>
      </c>
      <c r="H10283">
        <f t="shared" si="641"/>
        <v>7.368930000000006</v>
      </c>
      <c r="I10283">
        <f t="shared" si="642"/>
        <v>7.3689300000000055E-2</v>
      </c>
      <c r="J10283">
        <f t="shared" si="643"/>
        <v>1.9021091378613737E-3</v>
      </c>
      <c r="L10283">
        <v>6.8475928963009451</v>
      </c>
    </row>
    <row r="10284" spans="1:12" customFormat="1" hidden="1">
      <c r="A10284" s="10">
        <v>41461</v>
      </c>
      <c r="B10284" s="11">
        <v>0.69444444444444453</v>
      </c>
      <c r="C10284">
        <v>0</v>
      </c>
      <c r="D10284">
        <v>98.62</v>
      </c>
      <c r="E10284">
        <f t="shared" si="640"/>
        <v>8.1069999999999989E-2</v>
      </c>
      <c r="F10284">
        <v>77.64</v>
      </c>
      <c r="G10284">
        <v>13.5</v>
      </c>
      <c r="H10284">
        <f t="shared" si="641"/>
        <v>7.3989300000000071</v>
      </c>
      <c r="I10284">
        <f t="shared" si="642"/>
        <v>7.3989300000000077E-2</v>
      </c>
      <c r="J10284">
        <f t="shared" si="643"/>
        <v>1.9215277057698739E-3</v>
      </c>
      <c r="L10284">
        <v>6.9174997407715457</v>
      </c>
    </row>
    <row r="10285" spans="1:12" customFormat="1" hidden="1">
      <c r="A10285" s="10">
        <v>41461</v>
      </c>
      <c r="B10285" s="11">
        <v>0.69791666666666663</v>
      </c>
      <c r="C10285">
        <v>0</v>
      </c>
      <c r="D10285">
        <v>98.57</v>
      </c>
      <c r="E10285">
        <f t="shared" si="640"/>
        <v>8.1069999999999989E-2</v>
      </c>
      <c r="F10285">
        <v>77.61</v>
      </c>
      <c r="G10285">
        <v>13.5</v>
      </c>
      <c r="H10285">
        <f t="shared" si="641"/>
        <v>7.3789299999999969</v>
      </c>
      <c r="I10285">
        <f t="shared" si="642"/>
        <v>7.3789299999999974E-2</v>
      </c>
      <c r="J10285">
        <f t="shared" si="643"/>
        <v>1.9085688461137975E-3</v>
      </c>
      <c r="L10285">
        <v>6.8708478460096716</v>
      </c>
    </row>
    <row r="10286" spans="1:12" customFormat="1" hidden="1">
      <c r="A10286" s="10">
        <v>41461</v>
      </c>
      <c r="B10286" s="11">
        <v>0.70138888888888884</v>
      </c>
      <c r="C10286">
        <v>0</v>
      </c>
      <c r="D10286">
        <v>98.56</v>
      </c>
      <c r="E10286">
        <f t="shared" si="640"/>
        <v>8.1069999999999989E-2</v>
      </c>
      <c r="F10286">
        <v>77.64</v>
      </c>
      <c r="G10286">
        <v>13.5</v>
      </c>
      <c r="H10286">
        <f t="shared" si="641"/>
        <v>7.3389300000000048</v>
      </c>
      <c r="I10286">
        <f t="shared" si="642"/>
        <v>7.3389300000000046E-2</v>
      </c>
      <c r="J10286">
        <f t="shared" si="643"/>
        <v>1.8828087924687073E-3</v>
      </c>
      <c r="L10286">
        <v>6.778111652887346</v>
      </c>
    </row>
    <row r="10287" spans="1:12" customFormat="1" hidden="1">
      <c r="A10287" s="10">
        <v>41461</v>
      </c>
      <c r="B10287" s="11">
        <v>0.70486111111111116</v>
      </c>
      <c r="C10287">
        <v>0</v>
      </c>
      <c r="D10287">
        <v>98.58</v>
      </c>
      <c r="E10287">
        <f t="shared" si="640"/>
        <v>8.1069999999999989E-2</v>
      </c>
      <c r="F10287">
        <v>77.599999999999994</v>
      </c>
      <c r="G10287">
        <v>13.5</v>
      </c>
      <c r="H10287">
        <f t="shared" si="641"/>
        <v>7.3989300000000071</v>
      </c>
      <c r="I10287">
        <f t="shared" si="642"/>
        <v>7.3989300000000077E-2</v>
      </c>
      <c r="J10287">
        <f t="shared" si="643"/>
        <v>1.9215277057698739E-3</v>
      </c>
      <c r="L10287">
        <v>6.9174997407715457</v>
      </c>
    </row>
    <row r="10288" spans="1:12" customFormat="1">
      <c r="A10288" s="10">
        <v>41461</v>
      </c>
      <c r="B10288" s="11">
        <v>0.70833333333333337</v>
      </c>
      <c r="C10288">
        <v>0</v>
      </c>
      <c r="D10288">
        <v>98.55</v>
      </c>
      <c r="E10288">
        <f t="shared" si="640"/>
        <v>8.1069999999999989E-2</v>
      </c>
      <c r="F10288">
        <v>77.59</v>
      </c>
      <c r="G10288">
        <v>13.5</v>
      </c>
      <c r="H10288">
        <f t="shared" si="641"/>
        <v>7.3789299999999969</v>
      </c>
      <c r="I10288">
        <f t="shared" si="642"/>
        <v>7.3789299999999974E-2</v>
      </c>
      <c r="J10288">
        <f t="shared" si="643"/>
        <v>1.9085688461137975E-3</v>
      </c>
      <c r="K10288">
        <f>J10288*3600</f>
        <v>6.8708478460096716</v>
      </c>
      <c r="L10288" s="13">
        <f>K10288*1000/156000</f>
        <v>4.4043896448779943E-2</v>
      </c>
    </row>
    <row r="10289" spans="1:12" customFormat="1" hidden="1">
      <c r="A10289" s="10">
        <v>41461</v>
      </c>
      <c r="B10289" s="11">
        <v>0.71180555555555547</v>
      </c>
      <c r="C10289">
        <v>0</v>
      </c>
      <c r="D10289">
        <v>98.53</v>
      </c>
      <c r="E10289">
        <f t="shared" si="640"/>
        <v>8.1069999999999989E-2</v>
      </c>
      <c r="F10289">
        <v>77.58</v>
      </c>
      <c r="G10289">
        <v>13.5</v>
      </c>
      <c r="H10289">
        <f t="shared" si="641"/>
        <v>7.368930000000006</v>
      </c>
      <c r="I10289">
        <f t="shared" si="642"/>
        <v>7.3689300000000055E-2</v>
      </c>
      <c r="J10289">
        <f t="shared" si="643"/>
        <v>1.9021091378613737E-3</v>
      </c>
      <c r="L10289">
        <v>6.8475928963009451</v>
      </c>
    </row>
    <row r="10290" spans="1:12" customFormat="1" hidden="1">
      <c r="A10290" s="10">
        <v>41461</v>
      </c>
      <c r="B10290" s="11">
        <v>0.71527777777777779</v>
      </c>
      <c r="C10290">
        <v>0</v>
      </c>
      <c r="D10290">
        <v>98.53</v>
      </c>
      <c r="E10290">
        <f t="shared" si="640"/>
        <v>8.1069999999999989E-2</v>
      </c>
      <c r="F10290">
        <v>77.540000000000006</v>
      </c>
      <c r="G10290">
        <v>13.5</v>
      </c>
      <c r="H10290">
        <f t="shared" si="641"/>
        <v>7.408929999999998</v>
      </c>
      <c r="I10290">
        <f t="shared" si="642"/>
        <v>7.4089299999999983E-2</v>
      </c>
      <c r="J10290">
        <f t="shared" si="643"/>
        <v>1.9280268749753522E-3</v>
      </c>
      <c r="L10290">
        <v>6.9408967499112677</v>
      </c>
    </row>
    <row r="10291" spans="1:12" customFormat="1" hidden="1">
      <c r="A10291" s="10">
        <v>41461</v>
      </c>
      <c r="B10291" s="11">
        <v>0.71875</v>
      </c>
      <c r="C10291">
        <v>0</v>
      </c>
      <c r="D10291">
        <v>98.54</v>
      </c>
      <c r="E10291">
        <f t="shared" si="640"/>
        <v>8.1069999999999989E-2</v>
      </c>
      <c r="F10291">
        <v>77.55</v>
      </c>
      <c r="G10291">
        <v>13.5</v>
      </c>
      <c r="H10291">
        <f t="shared" si="641"/>
        <v>7.4089300000000122</v>
      </c>
      <c r="I10291">
        <f t="shared" si="642"/>
        <v>7.4089300000000122E-2</v>
      </c>
      <c r="J10291">
        <f t="shared" si="643"/>
        <v>1.9280268749753643E-3</v>
      </c>
      <c r="L10291">
        <v>6.9408967499113112</v>
      </c>
    </row>
    <row r="10292" spans="1:12" customFormat="1" hidden="1">
      <c r="A10292" s="10">
        <v>41461</v>
      </c>
      <c r="B10292" s="11">
        <v>0.72222222222222221</v>
      </c>
      <c r="C10292">
        <v>0</v>
      </c>
      <c r="D10292">
        <v>98.6</v>
      </c>
      <c r="E10292">
        <f t="shared" si="640"/>
        <v>8.1069999999999989E-2</v>
      </c>
      <c r="F10292">
        <v>77.63</v>
      </c>
      <c r="G10292">
        <v>13.5</v>
      </c>
      <c r="H10292">
        <f t="shared" si="641"/>
        <v>7.388930000000002</v>
      </c>
      <c r="I10292">
        <f t="shared" si="642"/>
        <v>7.3889300000000019E-2</v>
      </c>
      <c r="J10292">
        <f t="shared" si="643"/>
        <v>1.9150416991153209E-3</v>
      </c>
      <c r="L10292">
        <v>6.8941501168151555</v>
      </c>
    </row>
    <row r="10293" spans="1:12" customFormat="1" hidden="1">
      <c r="A10293" s="10">
        <v>41461</v>
      </c>
      <c r="B10293" s="11">
        <v>0.72569444444444453</v>
      </c>
      <c r="C10293">
        <v>0</v>
      </c>
      <c r="D10293">
        <v>98.7</v>
      </c>
      <c r="E10293">
        <f t="shared" si="640"/>
        <v>8.1069999999999989E-2</v>
      </c>
      <c r="F10293">
        <v>77.69</v>
      </c>
      <c r="G10293">
        <v>13.5</v>
      </c>
      <c r="H10293">
        <f t="shared" si="641"/>
        <v>7.4289300000000082</v>
      </c>
      <c r="I10293">
        <f t="shared" si="642"/>
        <v>7.4289300000000086E-2</v>
      </c>
      <c r="J10293">
        <f t="shared" si="643"/>
        <v>1.9410647366007445E-3</v>
      </c>
      <c r="L10293">
        <v>6.9878330517626805</v>
      </c>
    </row>
    <row r="10294" spans="1:12" customFormat="1" hidden="1">
      <c r="A10294" s="10">
        <v>41461</v>
      </c>
      <c r="B10294" s="11">
        <v>0.72916666666666663</v>
      </c>
      <c r="C10294">
        <v>0</v>
      </c>
      <c r="D10294">
        <v>98.74</v>
      </c>
      <c r="E10294">
        <f t="shared" si="640"/>
        <v>8.1069999999999989E-2</v>
      </c>
      <c r="F10294">
        <v>77.739999999999995</v>
      </c>
      <c r="G10294">
        <v>13.5</v>
      </c>
      <c r="H10294">
        <f t="shared" si="641"/>
        <v>7.4189300000000031</v>
      </c>
      <c r="I10294">
        <f t="shared" si="642"/>
        <v>7.4189300000000027E-2</v>
      </c>
      <c r="J10294">
        <f t="shared" si="643"/>
        <v>1.9345392156236779E-3</v>
      </c>
      <c r="K10294">
        <f>J10294*3600</f>
        <v>6.9643411762452407</v>
      </c>
      <c r="L10294" s="1">
        <v>6.9643411762452407</v>
      </c>
    </row>
    <row r="10295" spans="1:12" customFormat="1" hidden="1">
      <c r="A10295" s="10">
        <v>41461</v>
      </c>
      <c r="B10295" s="11">
        <v>0.73263888888888884</v>
      </c>
      <c r="C10295">
        <v>0</v>
      </c>
      <c r="D10295">
        <v>98.77</v>
      </c>
      <c r="E10295">
        <f t="shared" si="640"/>
        <v>8.1069999999999989E-2</v>
      </c>
      <c r="F10295">
        <v>77.75</v>
      </c>
      <c r="G10295">
        <v>13.5</v>
      </c>
      <c r="H10295">
        <f t="shared" si="641"/>
        <v>7.4389299999999992</v>
      </c>
      <c r="I10295">
        <f t="shared" si="642"/>
        <v>7.4389299999999992E-2</v>
      </c>
      <c r="J10295">
        <f t="shared" si="643"/>
        <v>1.9476034467864496E-3</v>
      </c>
      <c r="L10295">
        <v>7.0113724084312183</v>
      </c>
    </row>
    <row r="10296" spans="1:12" customFormat="1" hidden="1">
      <c r="A10296" s="10">
        <v>41461</v>
      </c>
      <c r="B10296" s="11">
        <v>0.73611111111111116</v>
      </c>
      <c r="C10296">
        <v>0</v>
      </c>
      <c r="D10296">
        <v>98.78</v>
      </c>
      <c r="E10296">
        <f t="shared" si="640"/>
        <v>8.1069999999999989E-2</v>
      </c>
      <c r="F10296">
        <v>77.739999999999995</v>
      </c>
      <c r="G10296">
        <v>13.5</v>
      </c>
      <c r="H10296">
        <f t="shared" si="641"/>
        <v>7.4589300000000094</v>
      </c>
      <c r="I10296">
        <f t="shared" si="642"/>
        <v>7.4589300000000094E-2</v>
      </c>
      <c r="J10296">
        <f t="shared" si="643"/>
        <v>1.9607204702736317E-3</v>
      </c>
      <c r="L10296">
        <v>7.0585936929850739</v>
      </c>
    </row>
    <row r="10297" spans="1:12" customFormat="1" hidden="1">
      <c r="A10297" s="10">
        <v>41461</v>
      </c>
      <c r="B10297" s="11">
        <v>0.73958333333333337</v>
      </c>
      <c r="C10297">
        <v>0</v>
      </c>
      <c r="D10297">
        <v>98.79</v>
      </c>
      <c r="E10297">
        <f t="shared" si="640"/>
        <v>8.1069999999999989E-2</v>
      </c>
      <c r="F10297">
        <v>77.81</v>
      </c>
      <c r="G10297">
        <v>13.5</v>
      </c>
      <c r="H10297">
        <f t="shared" si="641"/>
        <v>7.3989300000000071</v>
      </c>
      <c r="I10297">
        <f t="shared" si="642"/>
        <v>7.3989300000000077E-2</v>
      </c>
      <c r="J10297">
        <f t="shared" si="643"/>
        <v>1.9215277057698739E-3</v>
      </c>
      <c r="L10297">
        <v>6.9174997407715457</v>
      </c>
    </row>
    <row r="10298" spans="1:12" customFormat="1" hidden="1">
      <c r="A10298" s="10">
        <v>41461</v>
      </c>
      <c r="B10298" s="11">
        <v>0.74305555555555547</v>
      </c>
      <c r="C10298">
        <v>0</v>
      </c>
      <c r="D10298">
        <v>98.85</v>
      </c>
      <c r="E10298">
        <f t="shared" si="640"/>
        <v>8.1069999999999989E-2</v>
      </c>
      <c r="F10298">
        <v>77.84</v>
      </c>
      <c r="G10298">
        <v>13.5</v>
      </c>
      <c r="H10298">
        <f t="shared" si="641"/>
        <v>7.428929999999994</v>
      </c>
      <c r="I10298">
        <f t="shared" si="642"/>
        <v>7.4289299999999947E-2</v>
      </c>
      <c r="J10298">
        <f t="shared" si="643"/>
        <v>1.9410647366007322E-3</v>
      </c>
      <c r="L10298">
        <v>6.9878330517626361</v>
      </c>
    </row>
    <row r="10299" spans="1:12" customFormat="1" hidden="1">
      <c r="A10299" s="10">
        <v>41461</v>
      </c>
      <c r="B10299" s="11">
        <v>0.74652777777777779</v>
      </c>
      <c r="C10299">
        <v>0</v>
      </c>
      <c r="D10299">
        <v>98.82</v>
      </c>
      <c r="E10299">
        <f t="shared" si="640"/>
        <v>8.1069999999999989E-2</v>
      </c>
      <c r="F10299">
        <v>77.81</v>
      </c>
      <c r="G10299">
        <v>13.5</v>
      </c>
      <c r="H10299">
        <f t="shared" si="641"/>
        <v>7.428929999999994</v>
      </c>
      <c r="I10299">
        <f t="shared" si="642"/>
        <v>7.4289299999999947E-2</v>
      </c>
      <c r="J10299">
        <f t="shared" si="643"/>
        <v>1.9410647366007322E-3</v>
      </c>
      <c r="L10299">
        <v>6.9878330517626361</v>
      </c>
    </row>
    <row r="10300" spans="1:12" customFormat="1">
      <c r="A10300" s="10">
        <v>41461</v>
      </c>
      <c r="B10300" s="11">
        <v>0.75</v>
      </c>
      <c r="C10300">
        <v>0</v>
      </c>
      <c r="D10300">
        <v>98.78</v>
      </c>
      <c r="E10300">
        <f t="shared" si="640"/>
        <v>8.1069999999999989E-2</v>
      </c>
      <c r="F10300">
        <v>77.760000000000005</v>
      </c>
      <c r="G10300">
        <v>13.5</v>
      </c>
      <c r="H10300">
        <f t="shared" si="641"/>
        <v>7.4389299999999992</v>
      </c>
      <c r="I10300">
        <f t="shared" si="642"/>
        <v>7.4389299999999992E-2</v>
      </c>
      <c r="J10300">
        <f t="shared" si="643"/>
        <v>1.9476034467864496E-3</v>
      </c>
      <c r="K10300">
        <f>J10300*3600</f>
        <v>7.0113724084312183</v>
      </c>
      <c r="L10300" s="13">
        <f>K10300*1000/156000</f>
        <v>4.494469492584114E-2</v>
      </c>
    </row>
    <row r="10301" spans="1:12" customFormat="1" hidden="1">
      <c r="A10301" s="10">
        <v>41461</v>
      </c>
      <c r="B10301" s="11">
        <v>0.75347222222222221</v>
      </c>
      <c r="C10301">
        <v>0</v>
      </c>
      <c r="D10301">
        <v>98.76</v>
      </c>
      <c r="E10301">
        <f t="shared" si="640"/>
        <v>8.1069999999999989E-2</v>
      </c>
      <c r="F10301">
        <v>77.77</v>
      </c>
      <c r="G10301">
        <v>13.5</v>
      </c>
      <c r="H10301">
        <f t="shared" si="641"/>
        <v>7.4089300000000122</v>
      </c>
      <c r="I10301">
        <f t="shared" si="642"/>
        <v>7.4089300000000122E-2</v>
      </c>
      <c r="J10301">
        <f t="shared" si="643"/>
        <v>1.9280268749753643E-3</v>
      </c>
      <c r="L10301">
        <v>6.9408967499113112</v>
      </c>
    </row>
    <row r="10302" spans="1:12" customFormat="1" hidden="1">
      <c r="A10302" s="10">
        <v>41461</v>
      </c>
      <c r="B10302" s="11">
        <v>0.75694444444444453</v>
      </c>
      <c r="C10302">
        <v>0</v>
      </c>
      <c r="D10302">
        <v>98.76</v>
      </c>
      <c r="E10302">
        <f t="shared" si="640"/>
        <v>8.1069999999999989E-2</v>
      </c>
      <c r="F10302">
        <v>77.78</v>
      </c>
      <c r="G10302">
        <v>13.5</v>
      </c>
      <c r="H10302">
        <f t="shared" si="641"/>
        <v>7.3989300000000071</v>
      </c>
      <c r="I10302">
        <f t="shared" si="642"/>
        <v>7.3989300000000077E-2</v>
      </c>
      <c r="J10302">
        <f t="shared" si="643"/>
        <v>1.9215277057698739E-3</v>
      </c>
      <c r="L10302">
        <v>6.9174997407715457</v>
      </c>
    </row>
    <row r="10303" spans="1:12" customFormat="1" hidden="1">
      <c r="A10303" s="10">
        <v>41461</v>
      </c>
      <c r="B10303" s="11">
        <v>0.76041666666666663</v>
      </c>
      <c r="C10303">
        <v>0</v>
      </c>
      <c r="D10303">
        <v>98.79</v>
      </c>
      <c r="E10303">
        <f t="shared" si="640"/>
        <v>8.1069999999999989E-2</v>
      </c>
      <c r="F10303">
        <v>77.77</v>
      </c>
      <c r="G10303">
        <v>13.5</v>
      </c>
      <c r="H10303">
        <f t="shared" si="641"/>
        <v>7.4389300000000134</v>
      </c>
      <c r="I10303">
        <f t="shared" si="642"/>
        <v>7.438930000000013E-2</v>
      </c>
      <c r="J10303">
        <f t="shared" si="643"/>
        <v>1.9476034467864583E-3</v>
      </c>
      <c r="L10303">
        <v>7.0113724084312503</v>
      </c>
    </row>
    <row r="10304" spans="1:12" customFormat="1" hidden="1">
      <c r="A10304" s="10">
        <v>41461</v>
      </c>
      <c r="B10304" s="11">
        <v>0.76388888888888884</v>
      </c>
      <c r="C10304">
        <v>0</v>
      </c>
      <c r="D10304">
        <v>98.85</v>
      </c>
      <c r="E10304">
        <f t="shared" si="640"/>
        <v>8.1069999999999989E-2</v>
      </c>
      <c r="F10304">
        <v>77.819999999999993</v>
      </c>
      <c r="G10304">
        <v>13.5</v>
      </c>
      <c r="H10304">
        <f t="shared" si="641"/>
        <v>7.4489300000000043</v>
      </c>
      <c r="I10304">
        <f t="shared" si="642"/>
        <v>7.4489300000000036E-2</v>
      </c>
      <c r="J10304">
        <f t="shared" si="643"/>
        <v>1.9541553550547573E-3</v>
      </c>
      <c r="L10304">
        <v>7.0349592781971264</v>
      </c>
    </row>
    <row r="10305" spans="1:12" customFormat="1" hidden="1">
      <c r="A10305" s="10">
        <v>41461</v>
      </c>
      <c r="B10305" s="11">
        <v>0.76736111111111116</v>
      </c>
      <c r="C10305">
        <v>0</v>
      </c>
      <c r="D10305">
        <v>98.82</v>
      </c>
      <c r="E10305">
        <f t="shared" si="640"/>
        <v>8.1069999999999989E-2</v>
      </c>
      <c r="F10305">
        <v>77.83</v>
      </c>
      <c r="G10305">
        <v>13.5</v>
      </c>
      <c r="H10305">
        <f t="shared" si="641"/>
        <v>7.408929999999998</v>
      </c>
      <c r="I10305">
        <f t="shared" si="642"/>
        <v>7.4089299999999983E-2</v>
      </c>
      <c r="J10305">
        <f t="shared" si="643"/>
        <v>1.9280268749753522E-3</v>
      </c>
      <c r="L10305">
        <v>6.9408967499112677</v>
      </c>
    </row>
    <row r="10306" spans="1:12" customFormat="1" hidden="1">
      <c r="A10306" s="10">
        <v>41461</v>
      </c>
      <c r="B10306" s="11">
        <v>0.77083333333333337</v>
      </c>
      <c r="C10306">
        <v>0</v>
      </c>
      <c r="D10306">
        <v>98.84</v>
      </c>
      <c r="E10306">
        <f t="shared" si="640"/>
        <v>8.1069999999999989E-2</v>
      </c>
      <c r="F10306">
        <v>77.83</v>
      </c>
      <c r="G10306">
        <v>13.5</v>
      </c>
      <c r="H10306">
        <f t="shared" si="641"/>
        <v>7.4289300000000082</v>
      </c>
      <c r="I10306">
        <f t="shared" si="642"/>
        <v>7.4289300000000086E-2</v>
      </c>
      <c r="J10306">
        <f t="shared" si="643"/>
        <v>1.9410647366007445E-3</v>
      </c>
      <c r="K10306">
        <f>J10306*3600</f>
        <v>6.9878330517626805</v>
      </c>
      <c r="L10306" s="1">
        <v>6.9878330517626805</v>
      </c>
    </row>
    <row r="10307" spans="1:12" customFormat="1" hidden="1">
      <c r="A10307" s="10">
        <v>41461</v>
      </c>
      <c r="B10307" s="11">
        <v>0.77430555555555547</v>
      </c>
      <c r="C10307">
        <v>0</v>
      </c>
      <c r="D10307">
        <v>98.86</v>
      </c>
      <c r="E10307">
        <f t="shared" si="640"/>
        <v>8.1069999999999989E-2</v>
      </c>
      <c r="F10307">
        <v>77.87</v>
      </c>
      <c r="G10307">
        <v>13.5</v>
      </c>
      <c r="H10307">
        <f t="shared" si="641"/>
        <v>7.408929999999998</v>
      </c>
      <c r="I10307">
        <f t="shared" si="642"/>
        <v>7.4089299999999983E-2</v>
      </c>
      <c r="J10307">
        <f t="shared" si="643"/>
        <v>1.9280268749753522E-3</v>
      </c>
      <c r="L10307">
        <v>6.9408967499112677</v>
      </c>
    </row>
    <row r="10308" spans="1:12" customFormat="1" hidden="1">
      <c r="A10308" s="10">
        <v>41461</v>
      </c>
      <c r="B10308" s="11">
        <v>0.77777777777777779</v>
      </c>
      <c r="C10308">
        <v>0</v>
      </c>
      <c r="D10308">
        <v>98.89</v>
      </c>
      <c r="E10308">
        <f t="shared" si="640"/>
        <v>8.1069999999999989E-2</v>
      </c>
      <c r="F10308">
        <v>77.88</v>
      </c>
      <c r="G10308">
        <v>13.5</v>
      </c>
      <c r="H10308">
        <f t="shared" si="641"/>
        <v>7.4289300000000082</v>
      </c>
      <c r="I10308">
        <f t="shared" si="642"/>
        <v>7.4289300000000086E-2</v>
      </c>
      <c r="J10308">
        <f t="shared" si="643"/>
        <v>1.9410647366007445E-3</v>
      </c>
      <c r="L10308">
        <v>6.9878330517626805</v>
      </c>
    </row>
    <row r="10309" spans="1:12" customFormat="1" hidden="1">
      <c r="A10309" s="10">
        <v>41461</v>
      </c>
      <c r="B10309" s="11">
        <v>0.78125</v>
      </c>
      <c r="C10309">
        <v>0</v>
      </c>
      <c r="D10309">
        <v>98.92</v>
      </c>
      <c r="E10309">
        <f t="shared" ref="E10309:E10372" si="644">(435-368)*1.21/1000</f>
        <v>8.1069999999999989E-2</v>
      </c>
      <c r="F10309">
        <v>77.91</v>
      </c>
      <c r="G10309">
        <v>13.5</v>
      </c>
      <c r="H10309">
        <f t="shared" ref="H10309:H10372" si="645">D10309-E10309-F10309-G10309</f>
        <v>7.4289300000000082</v>
      </c>
      <c r="I10309">
        <f t="shared" ref="I10309:I10372" si="646">H10309/100</f>
        <v>7.4289300000000086E-2</v>
      </c>
      <c r="J10309">
        <f t="shared" ref="J10309:J10372" si="647">1.2904*I10309^(5/2)</f>
        <v>1.9410647366007445E-3</v>
      </c>
      <c r="L10309">
        <v>6.9878330517626805</v>
      </c>
    </row>
    <row r="10310" spans="1:12" customFormat="1" hidden="1">
      <c r="A10310" s="10">
        <v>41461</v>
      </c>
      <c r="B10310" s="11">
        <v>0.78472222222222221</v>
      </c>
      <c r="C10310">
        <v>0</v>
      </c>
      <c r="D10310">
        <v>98.95</v>
      </c>
      <c r="E10310">
        <f t="shared" si="644"/>
        <v>8.1069999999999989E-2</v>
      </c>
      <c r="F10310">
        <v>77.959999999999994</v>
      </c>
      <c r="G10310">
        <v>13.5</v>
      </c>
      <c r="H10310">
        <f t="shared" si="645"/>
        <v>7.4089300000000122</v>
      </c>
      <c r="I10310">
        <f t="shared" si="646"/>
        <v>7.4089300000000122E-2</v>
      </c>
      <c r="J10310">
        <f t="shared" si="647"/>
        <v>1.9280268749753643E-3</v>
      </c>
      <c r="L10310">
        <v>6.9408967499113112</v>
      </c>
    </row>
    <row r="10311" spans="1:12" customFormat="1" hidden="1">
      <c r="A10311" s="10">
        <v>41461</v>
      </c>
      <c r="B10311" s="11">
        <v>0.78819444444444453</v>
      </c>
      <c r="C10311">
        <v>0</v>
      </c>
      <c r="D10311">
        <v>99.07</v>
      </c>
      <c r="E10311">
        <f t="shared" si="644"/>
        <v>8.1069999999999989E-2</v>
      </c>
      <c r="F10311">
        <v>78.05</v>
      </c>
      <c r="G10311">
        <v>13.5</v>
      </c>
      <c r="H10311">
        <f t="shared" si="645"/>
        <v>7.4389299999999992</v>
      </c>
      <c r="I10311">
        <f t="shared" si="646"/>
        <v>7.4389299999999992E-2</v>
      </c>
      <c r="J10311">
        <f t="shared" si="647"/>
        <v>1.9476034467864496E-3</v>
      </c>
      <c r="L10311">
        <v>7.0113724084312183</v>
      </c>
    </row>
    <row r="10312" spans="1:12" customFormat="1">
      <c r="A10312" s="10">
        <v>41461</v>
      </c>
      <c r="B10312" s="11">
        <v>0.79166666666666663</v>
      </c>
      <c r="C10312">
        <v>0</v>
      </c>
      <c r="D10312">
        <v>99.1</v>
      </c>
      <c r="E10312">
        <f t="shared" si="644"/>
        <v>8.1069999999999989E-2</v>
      </c>
      <c r="F10312">
        <v>78.06</v>
      </c>
      <c r="G10312">
        <v>13.5</v>
      </c>
      <c r="H10312">
        <f t="shared" si="645"/>
        <v>7.4589299999999952</v>
      </c>
      <c r="I10312">
        <f t="shared" si="646"/>
        <v>7.4589299999999956E-2</v>
      </c>
      <c r="J10312">
        <f t="shared" si="647"/>
        <v>1.9607204702736226E-3</v>
      </c>
      <c r="K10312">
        <f>J10312*3600</f>
        <v>7.058593692985041</v>
      </c>
      <c r="L10312" s="13">
        <f>K10312*1000/156000</f>
        <v>4.5247395467852829E-2</v>
      </c>
    </row>
    <row r="10313" spans="1:12" customFormat="1" hidden="1">
      <c r="A10313" s="10">
        <v>41461</v>
      </c>
      <c r="B10313" s="11">
        <v>0.79513888888888884</v>
      </c>
      <c r="C10313">
        <v>0</v>
      </c>
      <c r="D10313">
        <v>99.19</v>
      </c>
      <c r="E10313">
        <f t="shared" si="644"/>
        <v>8.1069999999999989E-2</v>
      </c>
      <c r="F10313">
        <v>78.14</v>
      </c>
      <c r="G10313">
        <v>13.5</v>
      </c>
      <c r="H10313">
        <f t="shared" si="645"/>
        <v>7.4689300000000003</v>
      </c>
      <c r="I10313">
        <f t="shared" si="646"/>
        <v>7.46893E-2</v>
      </c>
      <c r="J10313">
        <f t="shared" si="647"/>
        <v>1.9672988013050923E-3</v>
      </c>
      <c r="L10313">
        <v>7.0822756846983319</v>
      </c>
    </row>
    <row r="10314" spans="1:12" customFormat="1" hidden="1">
      <c r="A10314" s="10">
        <v>41461</v>
      </c>
      <c r="B10314" s="11">
        <v>0.79861111111111116</v>
      </c>
      <c r="C10314">
        <v>0</v>
      </c>
      <c r="D10314">
        <v>99.21</v>
      </c>
      <c r="E10314">
        <f t="shared" si="644"/>
        <v>8.1069999999999989E-2</v>
      </c>
      <c r="F10314">
        <v>78.2</v>
      </c>
      <c r="G10314">
        <v>13.5</v>
      </c>
      <c r="H10314">
        <f t="shared" si="645"/>
        <v>7.428929999999994</v>
      </c>
      <c r="I10314">
        <f t="shared" si="646"/>
        <v>7.4289299999999947E-2</v>
      </c>
      <c r="J10314">
        <f t="shared" si="647"/>
        <v>1.9410647366007322E-3</v>
      </c>
      <c r="L10314">
        <v>6.9878330517626361</v>
      </c>
    </row>
    <row r="10315" spans="1:12" customFormat="1" hidden="1">
      <c r="A10315" s="10">
        <v>41461</v>
      </c>
      <c r="B10315" s="11">
        <v>0.80208333333333337</v>
      </c>
      <c r="C10315">
        <v>0</v>
      </c>
      <c r="D10315">
        <v>99.32</v>
      </c>
      <c r="E10315">
        <f t="shared" si="644"/>
        <v>8.1069999999999989E-2</v>
      </c>
      <c r="F10315">
        <v>78.28</v>
      </c>
      <c r="G10315">
        <v>13.5</v>
      </c>
      <c r="H10315">
        <f t="shared" si="645"/>
        <v>7.4589299999999952</v>
      </c>
      <c r="I10315">
        <f t="shared" si="646"/>
        <v>7.4589299999999956E-2</v>
      </c>
      <c r="J10315">
        <f t="shared" si="647"/>
        <v>1.9607204702736226E-3</v>
      </c>
      <c r="L10315">
        <v>7.058593692985041</v>
      </c>
    </row>
    <row r="10316" spans="1:12" customFormat="1" hidden="1">
      <c r="A10316" s="10">
        <v>41461</v>
      </c>
      <c r="B10316" s="11">
        <v>0.80555555555555547</v>
      </c>
      <c r="C10316">
        <v>0</v>
      </c>
      <c r="D10316">
        <v>99.43</v>
      </c>
      <c r="E10316">
        <f t="shared" si="644"/>
        <v>8.1069999999999989E-2</v>
      </c>
      <c r="F10316">
        <v>78.39</v>
      </c>
      <c r="G10316">
        <v>13.5</v>
      </c>
      <c r="H10316">
        <f t="shared" si="645"/>
        <v>7.4589300000000094</v>
      </c>
      <c r="I10316">
        <f t="shared" si="646"/>
        <v>7.4589300000000094E-2</v>
      </c>
      <c r="J10316">
        <f t="shared" si="647"/>
        <v>1.9607204702736317E-3</v>
      </c>
      <c r="L10316">
        <v>7.0585936929850739</v>
      </c>
    </row>
    <row r="10317" spans="1:12" customFormat="1" hidden="1">
      <c r="A10317" s="10">
        <v>41461</v>
      </c>
      <c r="B10317" s="11">
        <v>0.80902777777777779</v>
      </c>
      <c r="C10317">
        <v>0</v>
      </c>
      <c r="D10317">
        <v>99.48</v>
      </c>
      <c r="E10317">
        <f t="shared" si="644"/>
        <v>8.1069999999999989E-2</v>
      </c>
      <c r="F10317">
        <v>78.459999999999994</v>
      </c>
      <c r="G10317">
        <v>13.5</v>
      </c>
      <c r="H10317">
        <f t="shared" si="645"/>
        <v>7.4389300000000134</v>
      </c>
      <c r="I10317">
        <f t="shared" si="646"/>
        <v>7.438930000000013E-2</v>
      </c>
      <c r="J10317">
        <f t="shared" si="647"/>
        <v>1.9476034467864583E-3</v>
      </c>
      <c r="L10317">
        <v>7.0113724084312503</v>
      </c>
    </row>
    <row r="10318" spans="1:12" customFormat="1" hidden="1">
      <c r="A10318" s="10">
        <v>41461</v>
      </c>
      <c r="B10318" s="11">
        <v>0.8125</v>
      </c>
      <c r="C10318">
        <v>0</v>
      </c>
      <c r="D10318">
        <v>99.56</v>
      </c>
      <c r="E10318">
        <f t="shared" si="644"/>
        <v>8.1069999999999989E-2</v>
      </c>
      <c r="F10318">
        <v>78.52</v>
      </c>
      <c r="G10318">
        <v>13.5</v>
      </c>
      <c r="H10318">
        <f t="shared" si="645"/>
        <v>7.4589300000000094</v>
      </c>
      <c r="I10318">
        <f t="shared" si="646"/>
        <v>7.4589300000000094E-2</v>
      </c>
      <c r="J10318">
        <f t="shared" si="647"/>
        <v>1.9607204702736317E-3</v>
      </c>
      <c r="K10318">
        <f>J10318*3600</f>
        <v>7.0585936929850739</v>
      </c>
      <c r="L10318" s="1">
        <v>7.0585936929850739</v>
      </c>
    </row>
    <row r="10319" spans="1:12" customFormat="1" hidden="1">
      <c r="A10319" s="10">
        <v>41461</v>
      </c>
      <c r="B10319" s="11">
        <v>0.81597222222222221</v>
      </c>
      <c r="C10319">
        <v>0</v>
      </c>
      <c r="D10319">
        <v>99.61</v>
      </c>
      <c r="E10319">
        <f t="shared" si="644"/>
        <v>8.1069999999999989E-2</v>
      </c>
      <c r="F10319">
        <v>78.569999999999993</v>
      </c>
      <c r="G10319">
        <v>13.5</v>
      </c>
      <c r="H10319">
        <f t="shared" si="645"/>
        <v>7.4589300000000094</v>
      </c>
      <c r="I10319">
        <f t="shared" si="646"/>
        <v>7.4589300000000094E-2</v>
      </c>
      <c r="J10319">
        <f t="shared" si="647"/>
        <v>1.9607204702736317E-3</v>
      </c>
      <c r="L10319">
        <v>7.0585936929850739</v>
      </c>
    </row>
    <row r="10320" spans="1:12" customFormat="1" hidden="1">
      <c r="A10320" s="10">
        <v>41461</v>
      </c>
      <c r="B10320" s="11">
        <v>0.81944444444444453</v>
      </c>
      <c r="C10320">
        <v>0</v>
      </c>
      <c r="D10320">
        <v>99.67</v>
      </c>
      <c r="E10320">
        <f t="shared" si="644"/>
        <v>8.1069999999999989E-2</v>
      </c>
      <c r="F10320">
        <v>78.62</v>
      </c>
      <c r="G10320">
        <v>13.5</v>
      </c>
      <c r="H10320">
        <f t="shared" si="645"/>
        <v>7.4689300000000003</v>
      </c>
      <c r="I10320">
        <f t="shared" si="646"/>
        <v>7.46893E-2</v>
      </c>
      <c r="J10320">
        <f t="shared" si="647"/>
        <v>1.9672988013050923E-3</v>
      </c>
      <c r="L10320">
        <v>7.0822756846983319</v>
      </c>
    </row>
    <row r="10321" spans="1:12" customFormat="1" hidden="1">
      <c r="A10321" s="10">
        <v>41461</v>
      </c>
      <c r="B10321" s="11">
        <v>0.82291666666666663</v>
      </c>
      <c r="C10321">
        <v>0</v>
      </c>
      <c r="D10321">
        <v>99.75</v>
      </c>
      <c r="E10321">
        <f t="shared" si="644"/>
        <v>8.1069999999999989E-2</v>
      </c>
      <c r="F10321">
        <v>78.73</v>
      </c>
      <c r="G10321">
        <v>13.5</v>
      </c>
      <c r="H10321">
        <f t="shared" si="645"/>
        <v>7.4389299999999992</v>
      </c>
      <c r="I10321">
        <f t="shared" si="646"/>
        <v>7.4389299999999992E-2</v>
      </c>
      <c r="J10321">
        <f t="shared" si="647"/>
        <v>1.9476034467864496E-3</v>
      </c>
      <c r="L10321">
        <v>7.0113724084312183</v>
      </c>
    </row>
    <row r="10322" spans="1:12" customFormat="1" hidden="1">
      <c r="A10322" s="10">
        <v>41461</v>
      </c>
      <c r="B10322" s="11">
        <v>0.82638888888888884</v>
      </c>
      <c r="C10322">
        <v>0</v>
      </c>
      <c r="D10322">
        <v>99.87</v>
      </c>
      <c r="E10322">
        <f t="shared" si="644"/>
        <v>8.1069999999999989E-2</v>
      </c>
      <c r="F10322">
        <v>78.81</v>
      </c>
      <c r="G10322">
        <v>13.5</v>
      </c>
      <c r="H10322">
        <f t="shared" si="645"/>
        <v>7.4789300000000054</v>
      </c>
      <c r="I10322">
        <f t="shared" si="646"/>
        <v>7.4789300000000059E-2</v>
      </c>
      <c r="J10322">
        <f t="shared" si="647"/>
        <v>1.9738903570052455E-3</v>
      </c>
      <c r="L10322">
        <v>7.1060052852188837</v>
      </c>
    </row>
    <row r="10323" spans="1:12" customFormat="1" hidden="1">
      <c r="A10323" s="10">
        <v>41461</v>
      </c>
      <c r="B10323" s="11">
        <v>0.82986111111111116</v>
      </c>
      <c r="C10323">
        <v>0</v>
      </c>
      <c r="D10323">
        <v>99.86</v>
      </c>
      <c r="E10323">
        <f t="shared" si="644"/>
        <v>8.1069999999999989E-2</v>
      </c>
      <c r="F10323">
        <v>78.8</v>
      </c>
      <c r="G10323">
        <v>13.5</v>
      </c>
      <c r="H10323">
        <f t="shared" si="645"/>
        <v>7.4789300000000054</v>
      </c>
      <c r="I10323">
        <f t="shared" si="646"/>
        <v>7.4789300000000059E-2</v>
      </c>
      <c r="J10323">
        <f t="shared" si="647"/>
        <v>1.9738903570052455E-3</v>
      </c>
      <c r="L10323">
        <v>7.1060052852188837</v>
      </c>
    </row>
    <row r="10324" spans="1:12" customFormat="1">
      <c r="A10324" s="10">
        <v>41461</v>
      </c>
      <c r="B10324" s="11">
        <v>0.83333333333333337</v>
      </c>
      <c r="C10324">
        <v>0</v>
      </c>
      <c r="D10324">
        <v>99.88</v>
      </c>
      <c r="E10324">
        <f t="shared" si="644"/>
        <v>8.1069999999999989E-2</v>
      </c>
      <c r="F10324">
        <v>78.84</v>
      </c>
      <c r="G10324">
        <v>13.5</v>
      </c>
      <c r="H10324">
        <f t="shared" si="645"/>
        <v>7.4589299999999952</v>
      </c>
      <c r="I10324">
        <f t="shared" si="646"/>
        <v>7.4589299999999956E-2</v>
      </c>
      <c r="J10324">
        <f t="shared" si="647"/>
        <v>1.9607204702736226E-3</v>
      </c>
      <c r="K10324">
        <f>J10324*3600</f>
        <v>7.058593692985041</v>
      </c>
      <c r="L10324" s="13">
        <f>K10324*1000/156000</f>
        <v>4.5247395467852829E-2</v>
      </c>
    </row>
    <row r="10325" spans="1:12" customFormat="1" hidden="1">
      <c r="A10325" s="10">
        <v>41461</v>
      </c>
      <c r="B10325" s="11">
        <v>0.83680555555555547</v>
      </c>
      <c r="C10325">
        <v>0</v>
      </c>
      <c r="D10325">
        <v>99.93</v>
      </c>
      <c r="E10325">
        <f t="shared" si="644"/>
        <v>8.1069999999999989E-2</v>
      </c>
      <c r="F10325">
        <v>78.900000000000006</v>
      </c>
      <c r="G10325">
        <v>13.5</v>
      </c>
      <c r="H10325">
        <f t="shared" si="645"/>
        <v>7.4489300000000043</v>
      </c>
      <c r="I10325">
        <f t="shared" si="646"/>
        <v>7.4489300000000036E-2</v>
      </c>
      <c r="J10325">
        <f t="shared" si="647"/>
        <v>1.9541553550547573E-3</v>
      </c>
      <c r="L10325">
        <v>7.0349592781971264</v>
      </c>
    </row>
    <row r="10326" spans="1:12" customFormat="1" hidden="1">
      <c r="A10326" s="10">
        <v>41461</v>
      </c>
      <c r="B10326" s="11">
        <v>0.84027777777777779</v>
      </c>
      <c r="C10326">
        <v>0</v>
      </c>
      <c r="D10326">
        <v>100.01</v>
      </c>
      <c r="E10326">
        <f t="shared" si="644"/>
        <v>8.1069999999999989E-2</v>
      </c>
      <c r="F10326">
        <v>78.959999999999994</v>
      </c>
      <c r="G10326">
        <v>13.5</v>
      </c>
      <c r="H10326">
        <f t="shared" si="645"/>
        <v>7.4689300000000145</v>
      </c>
      <c r="I10326">
        <f t="shared" si="646"/>
        <v>7.4689300000000139E-2</v>
      </c>
      <c r="J10326">
        <f t="shared" si="647"/>
        <v>1.967298801305101E-3</v>
      </c>
      <c r="L10326">
        <v>7.0822756846983639</v>
      </c>
    </row>
    <row r="10327" spans="1:12" customFormat="1" hidden="1">
      <c r="A10327" s="10">
        <v>41461</v>
      </c>
      <c r="B10327" s="11">
        <v>0.84375</v>
      </c>
      <c r="C10327">
        <v>0</v>
      </c>
      <c r="D10327">
        <v>100.05</v>
      </c>
      <c r="E10327">
        <f t="shared" si="644"/>
        <v>8.1069999999999989E-2</v>
      </c>
      <c r="F10327">
        <v>79.010000000000005</v>
      </c>
      <c r="G10327">
        <v>13.5</v>
      </c>
      <c r="H10327">
        <f t="shared" si="645"/>
        <v>7.4589299999999952</v>
      </c>
      <c r="I10327">
        <f t="shared" si="646"/>
        <v>7.4589299999999956E-2</v>
      </c>
      <c r="J10327">
        <f t="shared" si="647"/>
        <v>1.9607204702736226E-3</v>
      </c>
      <c r="L10327">
        <v>7.058593692985041</v>
      </c>
    </row>
    <row r="10328" spans="1:12" customFormat="1" hidden="1">
      <c r="A10328" s="10">
        <v>41461</v>
      </c>
      <c r="B10328" s="11">
        <v>0.84722222222222221</v>
      </c>
      <c r="C10328">
        <v>0</v>
      </c>
      <c r="D10328">
        <v>100.14</v>
      </c>
      <c r="E10328">
        <f t="shared" si="644"/>
        <v>8.1069999999999989E-2</v>
      </c>
      <c r="F10328">
        <v>79.08</v>
      </c>
      <c r="G10328">
        <v>13.5</v>
      </c>
      <c r="H10328">
        <f t="shared" si="645"/>
        <v>7.4789300000000054</v>
      </c>
      <c r="I10328">
        <f t="shared" si="646"/>
        <v>7.4789300000000059E-2</v>
      </c>
      <c r="J10328">
        <f t="shared" si="647"/>
        <v>1.9738903570052455E-3</v>
      </c>
      <c r="L10328">
        <v>7.1060052852188837</v>
      </c>
    </row>
    <row r="10329" spans="1:12" customFormat="1" hidden="1">
      <c r="A10329" s="10">
        <v>41461</v>
      </c>
      <c r="B10329" s="11">
        <v>0.85069444444444453</v>
      </c>
      <c r="C10329">
        <v>0</v>
      </c>
      <c r="D10329">
        <v>100.25</v>
      </c>
      <c r="E10329">
        <f t="shared" si="644"/>
        <v>8.1069999999999989E-2</v>
      </c>
      <c r="F10329">
        <v>79.17</v>
      </c>
      <c r="G10329">
        <v>13.5</v>
      </c>
      <c r="H10329">
        <f t="shared" si="645"/>
        <v>7.4989300000000014</v>
      </c>
      <c r="I10329">
        <f t="shared" si="646"/>
        <v>7.4989300000000009E-2</v>
      </c>
      <c r="J10329">
        <f t="shared" si="647"/>
        <v>1.9871131778063196E-3</v>
      </c>
      <c r="L10329">
        <v>7.1536074401027507</v>
      </c>
    </row>
    <row r="10330" spans="1:12" customFormat="1" hidden="1">
      <c r="A10330" s="10">
        <v>41461</v>
      </c>
      <c r="B10330" s="11">
        <v>0.85416666666666663</v>
      </c>
      <c r="C10330">
        <v>0</v>
      </c>
      <c r="D10330">
        <v>100.29</v>
      </c>
      <c r="E10330">
        <f t="shared" si="644"/>
        <v>8.1069999999999989E-2</v>
      </c>
      <c r="F10330">
        <v>79.25</v>
      </c>
      <c r="G10330">
        <v>13.5</v>
      </c>
      <c r="H10330">
        <f t="shared" si="645"/>
        <v>7.4589300000000094</v>
      </c>
      <c r="I10330">
        <f t="shared" si="646"/>
        <v>7.4589300000000094E-2</v>
      </c>
      <c r="J10330">
        <f t="shared" si="647"/>
        <v>1.9607204702736317E-3</v>
      </c>
      <c r="K10330">
        <f>J10330*3600</f>
        <v>7.0585936929850739</v>
      </c>
      <c r="L10330" s="1">
        <v>7.0585936929850739</v>
      </c>
    </row>
    <row r="10331" spans="1:12" customFormat="1" hidden="1">
      <c r="A10331" s="10">
        <v>41461</v>
      </c>
      <c r="B10331" s="11">
        <v>0.85763888888888884</v>
      </c>
      <c r="C10331">
        <v>0</v>
      </c>
      <c r="D10331">
        <v>100.38</v>
      </c>
      <c r="E10331">
        <f t="shared" si="644"/>
        <v>8.1069999999999989E-2</v>
      </c>
      <c r="F10331">
        <v>79.290000000000006</v>
      </c>
      <c r="G10331">
        <v>13.5</v>
      </c>
      <c r="H10331">
        <f t="shared" si="645"/>
        <v>7.5089299999999923</v>
      </c>
      <c r="I10331">
        <f t="shared" si="646"/>
        <v>7.5089299999999928E-2</v>
      </c>
      <c r="J10331">
        <f t="shared" si="647"/>
        <v>1.9937444605898332E-3</v>
      </c>
      <c r="L10331">
        <v>7.1774800581233995</v>
      </c>
    </row>
    <row r="10332" spans="1:12" customFormat="1" hidden="1">
      <c r="A10332" s="10">
        <v>41461</v>
      </c>
      <c r="B10332" s="11">
        <v>0.86111111111111116</v>
      </c>
      <c r="C10332">
        <v>0</v>
      </c>
      <c r="D10332">
        <v>100.41</v>
      </c>
      <c r="E10332">
        <f t="shared" si="644"/>
        <v>8.1069999999999989E-2</v>
      </c>
      <c r="F10332">
        <v>79.33</v>
      </c>
      <c r="G10332">
        <v>13.5</v>
      </c>
      <c r="H10332">
        <f t="shared" si="645"/>
        <v>7.4989300000000014</v>
      </c>
      <c r="I10332">
        <f t="shared" si="646"/>
        <v>7.4989300000000009E-2</v>
      </c>
      <c r="J10332">
        <f t="shared" si="647"/>
        <v>1.9871131778063196E-3</v>
      </c>
      <c r="L10332">
        <v>7.1536074401027507</v>
      </c>
    </row>
    <row r="10333" spans="1:12" customFormat="1" hidden="1">
      <c r="A10333" s="10">
        <v>41461</v>
      </c>
      <c r="B10333" s="11">
        <v>0.86458333333333337</v>
      </c>
      <c r="C10333">
        <v>0</v>
      </c>
      <c r="D10333">
        <v>100.53</v>
      </c>
      <c r="E10333">
        <f t="shared" si="644"/>
        <v>8.1069999999999989E-2</v>
      </c>
      <c r="F10333">
        <v>79.44</v>
      </c>
      <c r="G10333">
        <v>13.5</v>
      </c>
      <c r="H10333">
        <f t="shared" si="645"/>
        <v>7.5089300000000065</v>
      </c>
      <c r="I10333">
        <f t="shared" si="646"/>
        <v>7.5089300000000067E-2</v>
      </c>
      <c r="J10333">
        <f t="shared" si="647"/>
        <v>1.9937444605898436E-3</v>
      </c>
      <c r="L10333">
        <v>7.1774800581234368</v>
      </c>
    </row>
    <row r="10334" spans="1:12" customFormat="1" hidden="1">
      <c r="A10334" s="10">
        <v>41461</v>
      </c>
      <c r="B10334" s="11">
        <v>0.86805555555555547</v>
      </c>
      <c r="C10334">
        <v>0</v>
      </c>
      <c r="D10334">
        <v>100.6</v>
      </c>
      <c r="E10334">
        <f t="shared" si="644"/>
        <v>8.1069999999999989E-2</v>
      </c>
      <c r="F10334">
        <v>79.540000000000006</v>
      </c>
      <c r="G10334">
        <v>13.5</v>
      </c>
      <c r="H10334">
        <f t="shared" si="645"/>
        <v>7.4789299999999912</v>
      </c>
      <c r="I10334">
        <f t="shared" si="646"/>
        <v>7.4789299999999906E-2</v>
      </c>
      <c r="J10334">
        <f t="shared" si="647"/>
        <v>1.9738903570052355E-3</v>
      </c>
      <c r="L10334">
        <v>7.1060052852188482</v>
      </c>
    </row>
    <row r="10335" spans="1:12" customFormat="1" hidden="1">
      <c r="A10335" s="10">
        <v>41461</v>
      </c>
      <c r="B10335" s="11">
        <v>0.87152777777777779</v>
      </c>
      <c r="C10335">
        <v>0</v>
      </c>
      <c r="D10335">
        <v>100.72</v>
      </c>
      <c r="E10335">
        <f t="shared" si="644"/>
        <v>8.1069999999999989E-2</v>
      </c>
      <c r="F10335">
        <v>79.62</v>
      </c>
      <c r="G10335">
        <v>13.5</v>
      </c>
      <c r="H10335">
        <f t="shared" si="645"/>
        <v>7.5189299999999974</v>
      </c>
      <c r="I10335">
        <f t="shared" si="646"/>
        <v>7.5189299999999973E-2</v>
      </c>
      <c r="J10335">
        <f t="shared" si="647"/>
        <v>2.0003890034072411E-3</v>
      </c>
      <c r="L10335">
        <v>7.201400412266068</v>
      </c>
    </row>
    <row r="10336" spans="1:12" customFormat="1">
      <c r="A10336" s="10">
        <v>41461</v>
      </c>
      <c r="B10336" s="11">
        <v>0.875</v>
      </c>
      <c r="C10336">
        <v>0</v>
      </c>
      <c r="D10336">
        <v>100.79</v>
      </c>
      <c r="E10336">
        <f t="shared" si="644"/>
        <v>8.1069999999999989E-2</v>
      </c>
      <c r="F10336">
        <v>79.709999999999994</v>
      </c>
      <c r="G10336">
        <v>13.5</v>
      </c>
      <c r="H10336">
        <f t="shared" si="645"/>
        <v>7.4989300000000156</v>
      </c>
      <c r="I10336">
        <f t="shared" si="646"/>
        <v>7.4989300000000161E-2</v>
      </c>
      <c r="J10336">
        <f t="shared" si="647"/>
        <v>1.9871131778063304E-3</v>
      </c>
      <c r="K10336">
        <f>J10336*3600</f>
        <v>7.1536074401027898</v>
      </c>
      <c r="L10336" s="13">
        <f>K10336*1000/156000</f>
        <v>4.5856457949376858E-2</v>
      </c>
    </row>
    <row r="10337" spans="1:12" customFormat="1" hidden="1">
      <c r="A10337" s="10">
        <v>41461</v>
      </c>
      <c r="B10337" s="11">
        <v>0.87847222222222221</v>
      </c>
      <c r="C10337">
        <v>0</v>
      </c>
      <c r="D10337">
        <v>100.89</v>
      </c>
      <c r="E10337">
        <f t="shared" si="644"/>
        <v>8.1069999999999989E-2</v>
      </c>
      <c r="F10337">
        <v>79.790000000000006</v>
      </c>
      <c r="G10337">
        <v>13.5</v>
      </c>
      <c r="H10337">
        <f t="shared" si="645"/>
        <v>7.5189299999999974</v>
      </c>
      <c r="I10337">
        <f t="shared" si="646"/>
        <v>7.5189299999999973E-2</v>
      </c>
      <c r="J10337">
        <f t="shared" si="647"/>
        <v>2.0003890034072411E-3</v>
      </c>
      <c r="L10337">
        <v>7.201400412266068</v>
      </c>
    </row>
    <row r="10338" spans="1:12" customFormat="1" hidden="1">
      <c r="A10338" s="10">
        <v>41461</v>
      </c>
      <c r="B10338" s="11">
        <v>0.88194444444444453</v>
      </c>
      <c r="C10338">
        <v>0</v>
      </c>
      <c r="D10338">
        <v>100.92</v>
      </c>
      <c r="E10338">
        <f t="shared" si="644"/>
        <v>8.1069999999999989E-2</v>
      </c>
      <c r="F10338">
        <v>79.84</v>
      </c>
      <c r="G10338">
        <v>13.5</v>
      </c>
      <c r="H10338">
        <f t="shared" si="645"/>
        <v>7.4989300000000014</v>
      </c>
      <c r="I10338">
        <f t="shared" si="646"/>
        <v>7.4989300000000009E-2</v>
      </c>
      <c r="J10338">
        <f t="shared" si="647"/>
        <v>1.9871131778063196E-3</v>
      </c>
      <c r="L10338">
        <v>7.1536074401027507</v>
      </c>
    </row>
    <row r="10339" spans="1:12" customFormat="1" hidden="1">
      <c r="A10339" s="10">
        <v>41461</v>
      </c>
      <c r="B10339" s="11">
        <v>0.88541666666666663</v>
      </c>
      <c r="C10339">
        <v>0</v>
      </c>
      <c r="D10339">
        <v>101.06</v>
      </c>
      <c r="E10339">
        <f t="shared" si="644"/>
        <v>8.1069999999999989E-2</v>
      </c>
      <c r="F10339">
        <v>79.959999999999994</v>
      </c>
      <c r="G10339">
        <v>13.5</v>
      </c>
      <c r="H10339">
        <f t="shared" si="645"/>
        <v>7.5189300000000117</v>
      </c>
      <c r="I10339">
        <f t="shared" si="646"/>
        <v>7.5189300000000112E-2</v>
      </c>
      <c r="J10339">
        <f t="shared" si="647"/>
        <v>2.0003890034072519E-3</v>
      </c>
      <c r="L10339">
        <v>7.2014004122661071</v>
      </c>
    </row>
    <row r="10340" spans="1:12" customFormat="1" hidden="1">
      <c r="A10340" s="10">
        <v>41461</v>
      </c>
      <c r="B10340" s="11">
        <v>0.88888888888888884</v>
      </c>
      <c r="C10340">
        <v>0</v>
      </c>
      <c r="D10340">
        <v>101.15</v>
      </c>
      <c r="E10340">
        <f t="shared" si="644"/>
        <v>8.1069999999999989E-2</v>
      </c>
      <c r="F10340">
        <v>80.06</v>
      </c>
      <c r="G10340">
        <v>13.5</v>
      </c>
      <c r="H10340">
        <f t="shared" si="645"/>
        <v>7.5089300000000065</v>
      </c>
      <c r="I10340">
        <f t="shared" si="646"/>
        <v>7.5089300000000067E-2</v>
      </c>
      <c r="J10340">
        <f t="shared" si="647"/>
        <v>1.9937444605898436E-3</v>
      </c>
      <c r="L10340">
        <v>7.1774800581234368</v>
      </c>
    </row>
    <row r="10341" spans="1:12" customFormat="1" hidden="1">
      <c r="A10341" s="10">
        <v>41461</v>
      </c>
      <c r="B10341" s="11">
        <v>0.89236111111111116</v>
      </c>
      <c r="C10341">
        <v>0</v>
      </c>
      <c r="D10341">
        <v>101.17</v>
      </c>
      <c r="E10341">
        <f t="shared" si="644"/>
        <v>8.1069999999999989E-2</v>
      </c>
      <c r="F10341">
        <v>80.06</v>
      </c>
      <c r="G10341">
        <v>13.5</v>
      </c>
      <c r="H10341">
        <f t="shared" si="645"/>
        <v>7.5289300000000026</v>
      </c>
      <c r="I10341">
        <f t="shared" si="646"/>
        <v>7.5289300000000031E-2</v>
      </c>
      <c r="J10341">
        <f t="shared" si="647"/>
        <v>2.0070468150851124E-3</v>
      </c>
      <c r="L10341">
        <v>7.2253685343064049</v>
      </c>
    </row>
    <row r="10342" spans="1:12" customFormat="1" hidden="1">
      <c r="A10342" s="10">
        <v>41461</v>
      </c>
      <c r="B10342" s="11">
        <v>0.89583333333333337</v>
      </c>
      <c r="C10342">
        <v>0</v>
      </c>
      <c r="D10342">
        <v>101.19</v>
      </c>
      <c r="E10342">
        <f t="shared" si="644"/>
        <v>8.1069999999999989E-2</v>
      </c>
      <c r="F10342">
        <v>80.09</v>
      </c>
      <c r="G10342">
        <v>13.5</v>
      </c>
      <c r="H10342">
        <f t="shared" si="645"/>
        <v>7.5189299999999974</v>
      </c>
      <c r="I10342">
        <f t="shared" si="646"/>
        <v>7.5189299999999973E-2</v>
      </c>
      <c r="J10342">
        <f t="shared" si="647"/>
        <v>2.0003890034072411E-3</v>
      </c>
      <c r="K10342">
        <f>J10342*3600</f>
        <v>7.201400412266068</v>
      </c>
      <c r="L10342" s="1">
        <v>7.201400412266068</v>
      </c>
    </row>
    <row r="10343" spans="1:12" customFormat="1" hidden="1">
      <c r="A10343" s="10">
        <v>41461</v>
      </c>
      <c r="B10343" s="11">
        <v>0.89930555555555547</v>
      </c>
      <c r="C10343">
        <v>0</v>
      </c>
      <c r="D10343">
        <v>101.27</v>
      </c>
      <c r="E10343">
        <f t="shared" si="644"/>
        <v>8.1069999999999989E-2</v>
      </c>
      <c r="F10343">
        <v>80.150000000000006</v>
      </c>
      <c r="G10343">
        <v>13.5</v>
      </c>
      <c r="H10343">
        <f t="shared" si="645"/>
        <v>7.5389299999999935</v>
      </c>
      <c r="I10343">
        <f t="shared" si="646"/>
        <v>7.5389299999999937E-2</v>
      </c>
      <c r="J10343">
        <f t="shared" si="647"/>
        <v>2.013717904444138E-3</v>
      </c>
      <c r="L10343">
        <v>7.2493844559988965</v>
      </c>
    </row>
    <row r="10344" spans="1:12" customFormat="1" hidden="1">
      <c r="A10344" s="10">
        <v>41461</v>
      </c>
      <c r="B10344" s="11">
        <v>0.90277777777777779</v>
      </c>
      <c r="C10344">
        <v>0</v>
      </c>
      <c r="D10344">
        <v>101.26</v>
      </c>
      <c r="E10344">
        <f t="shared" si="644"/>
        <v>8.1069999999999989E-2</v>
      </c>
      <c r="F10344">
        <v>80.180000000000007</v>
      </c>
      <c r="G10344">
        <v>13.5</v>
      </c>
      <c r="H10344">
        <f t="shared" si="645"/>
        <v>7.4989300000000014</v>
      </c>
      <c r="I10344">
        <f t="shared" si="646"/>
        <v>7.4989300000000009E-2</v>
      </c>
      <c r="J10344">
        <f t="shared" si="647"/>
        <v>1.9871131778063196E-3</v>
      </c>
      <c r="L10344">
        <v>7.1536074401027507</v>
      </c>
    </row>
    <row r="10345" spans="1:12" customFormat="1" hidden="1">
      <c r="A10345" s="10">
        <v>41461</v>
      </c>
      <c r="B10345" s="11">
        <v>0.90625</v>
      </c>
      <c r="C10345">
        <v>0</v>
      </c>
      <c r="D10345">
        <v>101.25</v>
      </c>
      <c r="E10345">
        <f t="shared" si="644"/>
        <v>8.1069999999999989E-2</v>
      </c>
      <c r="F10345">
        <v>80.17</v>
      </c>
      <c r="G10345">
        <v>13.5</v>
      </c>
      <c r="H10345">
        <f t="shared" si="645"/>
        <v>7.4989300000000014</v>
      </c>
      <c r="I10345">
        <f t="shared" si="646"/>
        <v>7.4989300000000009E-2</v>
      </c>
      <c r="J10345">
        <f t="shared" si="647"/>
        <v>1.9871131778063196E-3</v>
      </c>
      <c r="L10345">
        <v>7.1536074401027507</v>
      </c>
    </row>
    <row r="10346" spans="1:12" customFormat="1" hidden="1">
      <c r="A10346" s="10">
        <v>41461</v>
      </c>
      <c r="B10346" s="11">
        <v>0.90972222222222221</v>
      </c>
      <c r="C10346">
        <v>0</v>
      </c>
      <c r="D10346">
        <v>101.3</v>
      </c>
      <c r="E10346">
        <f t="shared" si="644"/>
        <v>8.1069999999999989E-2</v>
      </c>
      <c r="F10346">
        <v>80.22</v>
      </c>
      <c r="G10346">
        <v>13.5</v>
      </c>
      <c r="H10346">
        <f t="shared" si="645"/>
        <v>7.4989300000000014</v>
      </c>
      <c r="I10346">
        <f t="shared" si="646"/>
        <v>7.4989300000000009E-2</v>
      </c>
      <c r="J10346">
        <f t="shared" si="647"/>
        <v>1.9871131778063196E-3</v>
      </c>
      <c r="L10346">
        <v>7.1536074401027507</v>
      </c>
    </row>
    <row r="10347" spans="1:12" customFormat="1" hidden="1">
      <c r="A10347" s="10">
        <v>41461</v>
      </c>
      <c r="B10347" s="11">
        <v>0.91319444444444453</v>
      </c>
      <c r="C10347">
        <v>0</v>
      </c>
      <c r="D10347">
        <v>101.39</v>
      </c>
      <c r="E10347">
        <f t="shared" si="644"/>
        <v>8.1069999999999989E-2</v>
      </c>
      <c r="F10347">
        <v>80.3</v>
      </c>
      <c r="G10347">
        <v>13.5</v>
      </c>
      <c r="H10347">
        <f t="shared" si="645"/>
        <v>7.5089300000000065</v>
      </c>
      <c r="I10347">
        <f t="shared" si="646"/>
        <v>7.5089300000000067E-2</v>
      </c>
      <c r="J10347">
        <f t="shared" si="647"/>
        <v>1.9937444605898436E-3</v>
      </c>
      <c r="L10347">
        <v>7.1774800581234368</v>
      </c>
    </row>
    <row r="10348" spans="1:12" customFormat="1">
      <c r="A10348" s="10">
        <v>41461</v>
      </c>
      <c r="B10348" s="11">
        <v>0.91666666666666663</v>
      </c>
      <c r="C10348">
        <v>0</v>
      </c>
      <c r="D10348">
        <v>101.43</v>
      </c>
      <c r="E10348">
        <f t="shared" si="644"/>
        <v>8.1069999999999989E-2</v>
      </c>
      <c r="F10348">
        <v>80.349999999999994</v>
      </c>
      <c r="G10348">
        <v>13.5</v>
      </c>
      <c r="H10348">
        <f t="shared" si="645"/>
        <v>7.4989300000000156</v>
      </c>
      <c r="I10348">
        <f t="shared" si="646"/>
        <v>7.4989300000000161E-2</v>
      </c>
      <c r="J10348">
        <f t="shared" si="647"/>
        <v>1.9871131778063304E-3</v>
      </c>
      <c r="K10348">
        <f>J10348*3600</f>
        <v>7.1536074401027898</v>
      </c>
      <c r="L10348" s="13">
        <f>K10348*1000/156000</f>
        <v>4.5856457949376858E-2</v>
      </c>
    </row>
    <row r="10349" spans="1:12" customFormat="1" hidden="1">
      <c r="A10349" s="10">
        <v>41461</v>
      </c>
      <c r="B10349" s="11">
        <v>0.92013888888888884</v>
      </c>
      <c r="C10349">
        <v>0</v>
      </c>
      <c r="D10349">
        <v>101.45</v>
      </c>
      <c r="E10349">
        <f t="shared" si="644"/>
        <v>8.1069999999999989E-2</v>
      </c>
      <c r="F10349">
        <v>80.349999999999994</v>
      </c>
      <c r="G10349">
        <v>13.5</v>
      </c>
      <c r="H10349">
        <f t="shared" si="645"/>
        <v>7.5189300000000117</v>
      </c>
      <c r="I10349">
        <f t="shared" si="646"/>
        <v>7.5189300000000112E-2</v>
      </c>
      <c r="J10349">
        <f t="shared" si="647"/>
        <v>2.0003890034072519E-3</v>
      </c>
      <c r="L10349">
        <v>7.2014004122661071</v>
      </c>
    </row>
    <row r="10350" spans="1:12" customFormat="1" hidden="1">
      <c r="A10350" s="10">
        <v>41461</v>
      </c>
      <c r="B10350" s="11">
        <v>0.92361111111111116</v>
      </c>
      <c r="C10350">
        <v>0</v>
      </c>
      <c r="D10350">
        <v>101.51</v>
      </c>
      <c r="E10350">
        <f t="shared" si="644"/>
        <v>8.1069999999999989E-2</v>
      </c>
      <c r="F10350">
        <v>80.39</v>
      </c>
      <c r="G10350">
        <v>13.5</v>
      </c>
      <c r="H10350">
        <f t="shared" si="645"/>
        <v>7.5389300000000077</v>
      </c>
      <c r="I10350">
        <f t="shared" si="646"/>
        <v>7.5389300000000076E-2</v>
      </c>
      <c r="J10350">
        <f t="shared" si="647"/>
        <v>2.0137179044441471E-3</v>
      </c>
      <c r="L10350">
        <v>7.2493844559989293</v>
      </c>
    </row>
    <row r="10351" spans="1:12" customFormat="1" hidden="1">
      <c r="A10351" s="10">
        <v>41461</v>
      </c>
      <c r="B10351" s="11">
        <v>0.92708333333333337</v>
      </c>
      <c r="C10351">
        <v>0</v>
      </c>
      <c r="D10351">
        <v>101.55</v>
      </c>
      <c r="E10351">
        <f t="shared" si="644"/>
        <v>8.1069999999999989E-2</v>
      </c>
      <c r="F10351">
        <v>80.44</v>
      </c>
      <c r="G10351">
        <v>13.5</v>
      </c>
      <c r="H10351">
        <f t="shared" si="645"/>
        <v>7.5289300000000026</v>
      </c>
      <c r="I10351">
        <f t="shared" si="646"/>
        <v>7.5289300000000031E-2</v>
      </c>
      <c r="J10351">
        <f t="shared" si="647"/>
        <v>2.0070468150851124E-3</v>
      </c>
      <c r="L10351">
        <v>7.2253685343064049</v>
      </c>
    </row>
    <row r="10352" spans="1:12" customFormat="1" hidden="1">
      <c r="A10352" s="10">
        <v>41461</v>
      </c>
      <c r="B10352" s="11">
        <v>0.93055555555555547</v>
      </c>
      <c r="C10352">
        <v>0</v>
      </c>
      <c r="D10352">
        <v>101.45</v>
      </c>
      <c r="E10352">
        <f t="shared" si="644"/>
        <v>8.1069999999999989E-2</v>
      </c>
      <c r="F10352">
        <v>80.33</v>
      </c>
      <c r="G10352">
        <v>13.5</v>
      </c>
      <c r="H10352">
        <f t="shared" si="645"/>
        <v>7.5389300000000077</v>
      </c>
      <c r="I10352">
        <f t="shared" si="646"/>
        <v>7.5389300000000076E-2</v>
      </c>
      <c r="J10352">
        <f t="shared" si="647"/>
        <v>2.0137179044441471E-3</v>
      </c>
      <c r="L10352">
        <v>7.2493844559989293</v>
      </c>
    </row>
    <row r="10353" spans="1:12" customFormat="1" hidden="1">
      <c r="A10353" s="10">
        <v>41461</v>
      </c>
      <c r="B10353" s="11">
        <v>0.93402777777777779</v>
      </c>
      <c r="C10353">
        <v>0</v>
      </c>
      <c r="D10353">
        <v>101.47</v>
      </c>
      <c r="E10353">
        <f t="shared" si="644"/>
        <v>8.1069999999999989E-2</v>
      </c>
      <c r="F10353">
        <v>80.38</v>
      </c>
      <c r="G10353">
        <v>13.5</v>
      </c>
      <c r="H10353">
        <f t="shared" si="645"/>
        <v>7.5089300000000065</v>
      </c>
      <c r="I10353">
        <f t="shared" si="646"/>
        <v>7.5089300000000067E-2</v>
      </c>
      <c r="J10353">
        <f t="shared" si="647"/>
        <v>1.9937444605898436E-3</v>
      </c>
      <c r="L10353">
        <v>7.1774800581234368</v>
      </c>
    </row>
    <row r="10354" spans="1:12" customFormat="1" hidden="1">
      <c r="A10354" s="10">
        <v>41461</v>
      </c>
      <c r="B10354" s="11">
        <v>0.9375</v>
      </c>
      <c r="C10354">
        <v>0</v>
      </c>
      <c r="D10354">
        <v>101.48</v>
      </c>
      <c r="E10354">
        <f t="shared" si="644"/>
        <v>8.1069999999999989E-2</v>
      </c>
      <c r="F10354">
        <v>80.349999999999994</v>
      </c>
      <c r="G10354">
        <v>13.5</v>
      </c>
      <c r="H10354">
        <f t="shared" si="645"/>
        <v>7.5489300000000128</v>
      </c>
      <c r="I10354">
        <f t="shared" si="646"/>
        <v>7.5489300000000134E-2</v>
      </c>
      <c r="J10354">
        <f t="shared" si="647"/>
        <v>2.0204022802991959E-3</v>
      </c>
      <c r="K10354">
        <f>J10354*3600</f>
        <v>7.2734482090771051</v>
      </c>
      <c r="L10354" s="1">
        <v>7.2734482090771051</v>
      </c>
    </row>
    <row r="10355" spans="1:12" customFormat="1" hidden="1">
      <c r="A10355" s="10">
        <v>41461</v>
      </c>
      <c r="B10355" s="11">
        <v>0.94097222222222221</v>
      </c>
      <c r="C10355">
        <v>0</v>
      </c>
      <c r="D10355">
        <v>101.46</v>
      </c>
      <c r="E10355">
        <f t="shared" si="644"/>
        <v>8.1069999999999989E-2</v>
      </c>
      <c r="F10355">
        <v>80.349999999999994</v>
      </c>
      <c r="G10355">
        <v>13.5</v>
      </c>
      <c r="H10355">
        <f t="shared" si="645"/>
        <v>7.5289300000000026</v>
      </c>
      <c r="I10355">
        <f t="shared" si="646"/>
        <v>7.5289300000000031E-2</v>
      </c>
      <c r="J10355">
        <f t="shared" si="647"/>
        <v>2.0070468150851124E-3</v>
      </c>
      <c r="L10355">
        <v>7.2253685343064049</v>
      </c>
    </row>
    <row r="10356" spans="1:12" customFormat="1" hidden="1">
      <c r="A10356" s="10">
        <v>41461</v>
      </c>
      <c r="B10356" s="11">
        <v>0.94444444444444453</v>
      </c>
      <c r="C10356">
        <v>0</v>
      </c>
      <c r="D10356">
        <v>101.44</v>
      </c>
      <c r="E10356">
        <f t="shared" si="644"/>
        <v>8.1069999999999989E-2</v>
      </c>
      <c r="F10356">
        <v>80.34</v>
      </c>
      <c r="G10356">
        <v>13.5</v>
      </c>
      <c r="H10356">
        <f t="shared" si="645"/>
        <v>7.5189299999999974</v>
      </c>
      <c r="I10356">
        <f t="shared" si="646"/>
        <v>7.5189299999999973E-2</v>
      </c>
      <c r="J10356">
        <f t="shared" si="647"/>
        <v>2.0003890034072411E-3</v>
      </c>
      <c r="L10356">
        <v>7.201400412266068</v>
      </c>
    </row>
    <row r="10357" spans="1:12" customFormat="1" hidden="1">
      <c r="A10357" s="10">
        <v>41461</v>
      </c>
      <c r="B10357" s="11">
        <v>0.94791666666666663</v>
      </c>
      <c r="C10357">
        <v>0</v>
      </c>
      <c r="D10357">
        <v>101.51</v>
      </c>
      <c r="E10357">
        <f t="shared" si="644"/>
        <v>8.1069999999999989E-2</v>
      </c>
      <c r="F10357">
        <v>80.39</v>
      </c>
      <c r="G10357">
        <v>13.5</v>
      </c>
      <c r="H10357">
        <f t="shared" si="645"/>
        <v>7.5389300000000077</v>
      </c>
      <c r="I10357">
        <f t="shared" si="646"/>
        <v>7.5389300000000076E-2</v>
      </c>
      <c r="J10357">
        <f t="shared" si="647"/>
        <v>2.0137179044441471E-3</v>
      </c>
      <c r="L10357">
        <v>7.2493844559989293</v>
      </c>
    </row>
    <row r="10358" spans="1:12" customFormat="1" hidden="1">
      <c r="A10358" s="10">
        <v>41461</v>
      </c>
      <c r="B10358" s="11">
        <v>0.95138888888888884</v>
      </c>
      <c r="C10358">
        <v>0</v>
      </c>
      <c r="D10358">
        <v>101.55</v>
      </c>
      <c r="E10358">
        <f t="shared" si="644"/>
        <v>8.1069999999999989E-2</v>
      </c>
      <c r="F10358">
        <v>80.44</v>
      </c>
      <c r="G10358">
        <v>13.5</v>
      </c>
      <c r="H10358">
        <f t="shared" si="645"/>
        <v>7.5289300000000026</v>
      </c>
      <c r="I10358">
        <f t="shared" si="646"/>
        <v>7.5289300000000031E-2</v>
      </c>
      <c r="J10358">
        <f t="shared" si="647"/>
        <v>2.0070468150851124E-3</v>
      </c>
      <c r="L10358">
        <v>7.2253685343064049</v>
      </c>
    </row>
    <row r="10359" spans="1:12" customFormat="1" hidden="1">
      <c r="A10359" s="10">
        <v>41461</v>
      </c>
      <c r="B10359" s="11">
        <v>0.95486111111111116</v>
      </c>
      <c r="C10359">
        <v>0</v>
      </c>
      <c r="D10359">
        <v>101.56</v>
      </c>
      <c r="E10359">
        <f t="shared" si="644"/>
        <v>8.1069999999999989E-2</v>
      </c>
      <c r="F10359">
        <v>80.45</v>
      </c>
      <c r="G10359">
        <v>13.5</v>
      </c>
      <c r="H10359">
        <f t="shared" si="645"/>
        <v>7.5289300000000026</v>
      </c>
      <c r="I10359">
        <f t="shared" si="646"/>
        <v>7.5289300000000031E-2</v>
      </c>
      <c r="J10359">
        <f t="shared" si="647"/>
        <v>2.0070468150851124E-3</v>
      </c>
      <c r="L10359">
        <v>7.2253685343064049</v>
      </c>
    </row>
    <row r="10360" spans="1:12" customFormat="1">
      <c r="A10360" s="10">
        <v>41461</v>
      </c>
      <c r="B10360" s="11">
        <v>0.95833333333333337</v>
      </c>
      <c r="C10360">
        <v>0</v>
      </c>
      <c r="D10360">
        <v>101.63</v>
      </c>
      <c r="E10360">
        <f t="shared" si="644"/>
        <v>8.1069999999999989E-2</v>
      </c>
      <c r="F10360">
        <v>80.53</v>
      </c>
      <c r="G10360">
        <v>13.5</v>
      </c>
      <c r="H10360">
        <f t="shared" si="645"/>
        <v>7.5189299999999974</v>
      </c>
      <c r="I10360">
        <f t="shared" si="646"/>
        <v>7.5189299999999973E-2</v>
      </c>
      <c r="J10360">
        <f t="shared" si="647"/>
        <v>2.0003890034072411E-3</v>
      </c>
      <c r="K10360">
        <f>J10360*3600</f>
        <v>7.201400412266068</v>
      </c>
      <c r="L10360" s="13">
        <f>K10360*1000/156000</f>
        <v>4.6162823155551716E-2</v>
      </c>
    </row>
    <row r="10361" spans="1:12" customFormat="1" hidden="1">
      <c r="A10361" s="10">
        <v>41461</v>
      </c>
      <c r="B10361" s="11">
        <v>0.96180555555555547</v>
      </c>
      <c r="C10361">
        <v>0</v>
      </c>
      <c r="D10361">
        <v>101.66</v>
      </c>
      <c r="E10361">
        <f t="shared" si="644"/>
        <v>8.1069999999999989E-2</v>
      </c>
      <c r="F10361">
        <v>80.55</v>
      </c>
      <c r="G10361">
        <v>13.5</v>
      </c>
      <c r="H10361">
        <f t="shared" si="645"/>
        <v>7.5289300000000026</v>
      </c>
      <c r="I10361">
        <f t="shared" si="646"/>
        <v>7.5289300000000031E-2</v>
      </c>
      <c r="J10361">
        <f t="shared" si="647"/>
        <v>2.0070468150851124E-3</v>
      </c>
      <c r="L10361">
        <v>7.2253685343064049</v>
      </c>
    </row>
    <row r="10362" spans="1:12" customFormat="1" hidden="1">
      <c r="A10362" s="10">
        <v>41461</v>
      </c>
      <c r="B10362" s="11">
        <v>0.96527777777777779</v>
      </c>
      <c r="C10362">
        <v>0</v>
      </c>
      <c r="D10362">
        <v>101.66</v>
      </c>
      <c r="E10362">
        <f t="shared" si="644"/>
        <v>8.1069999999999989E-2</v>
      </c>
      <c r="F10362">
        <v>80.55</v>
      </c>
      <c r="G10362">
        <v>13.5</v>
      </c>
      <c r="H10362">
        <f t="shared" si="645"/>
        <v>7.5289300000000026</v>
      </c>
      <c r="I10362">
        <f t="shared" si="646"/>
        <v>7.5289300000000031E-2</v>
      </c>
      <c r="J10362">
        <f t="shared" si="647"/>
        <v>2.0070468150851124E-3</v>
      </c>
      <c r="L10362">
        <v>7.2253685343064049</v>
      </c>
    </row>
    <row r="10363" spans="1:12" customFormat="1" hidden="1">
      <c r="A10363" s="10">
        <v>41461</v>
      </c>
      <c r="B10363" s="11">
        <v>0.96875</v>
      </c>
      <c r="C10363">
        <v>0</v>
      </c>
      <c r="D10363">
        <v>101.68</v>
      </c>
      <c r="E10363">
        <f t="shared" si="644"/>
        <v>8.1069999999999989E-2</v>
      </c>
      <c r="F10363">
        <v>80.59</v>
      </c>
      <c r="G10363">
        <v>13.5</v>
      </c>
      <c r="H10363">
        <f t="shared" si="645"/>
        <v>7.5089300000000065</v>
      </c>
      <c r="I10363">
        <f t="shared" si="646"/>
        <v>7.5089300000000067E-2</v>
      </c>
      <c r="J10363">
        <f t="shared" si="647"/>
        <v>1.9937444605898436E-3</v>
      </c>
      <c r="L10363">
        <v>7.1774800581234368</v>
      </c>
    </row>
    <row r="10364" spans="1:12" customFormat="1" hidden="1">
      <c r="A10364" s="10">
        <v>41461</v>
      </c>
      <c r="B10364" s="11">
        <v>0.97222222222222221</v>
      </c>
      <c r="C10364">
        <v>0</v>
      </c>
      <c r="D10364">
        <v>101.77</v>
      </c>
      <c r="E10364">
        <f t="shared" si="644"/>
        <v>8.1069999999999989E-2</v>
      </c>
      <c r="F10364">
        <v>80.63</v>
      </c>
      <c r="G10364">
        <v>13.5</v>
      </c>
      <c r="H10364">
        <f t="shared" si="645"/>
        <v>7.5589300000000037</v>
      </c>
      <c r="I10364">
        <f t="shared" si="646"/>
        <v>7.558930000000004E-2</v>
      </c>
      <c r="J10364">
        <f t="shared" si="647"/>
        <v>2.0270999514592591E-3</v>
      </c>
      <c r="L10364">
        <v>7.2975598252533329</v>
      </c>
    </row>
    <row r="10365" spans="1:12" customFormat="1" hidden="1">
      <c r="A10365" s="10">
        <v>41461</v>
      </c>
      <c r="B10365" s="11">
        <v>0.97569444444444453</v>
      </c>
      <c r="C10365">
        <v>0</v>
      </c>
      <c r="D10365">
        <v>101.72</v>
      </c>
      <c r="E10365">
        <f t="shared" si="644"/>
        <v>8.1069999999999989E-2</v>
      </c>
      <c r="F10365">
        <v>80.61</v>
      </c>
      <c r="G10365">
        <v>13.5</v>
      </c>
      <c r="H10365">
        <f t="shared" si="645"/>
        <v>7.5289300000000026</v>
      </c>
      <c r="I10365">
        <f t="shared" si="646"/>
        <v>7.5289300000000031E-2</v>
      </c>
      <c r="J10365">
        <f t="shared" si="647"/>
        <v>2.0070468150851124E-3</v>
      </c>
      <c r="L10365">
        <v>7.2253685343064049</v>
      </c>
    </row>
    <row r="10366" spans="1:12" customFormat="1" hidden="1">
      <c r="A10366" s="10">
        <v>41461</v>
      </c>
      <c r="B10366" s="11">
        <v>0.97916666666666663</v>
      </c>
      <c r="C10366">
        <v>0</v>
      </c>
      <c r="D10366">
        <v>101.73</v>
      </c>
      <c r="E10366">
        <f t="shared" si="644"/>
        <v>8.1069999999999989E-2</v>
      </c>
      <c r="F10366">
        <v>80.650000000000006</v>
      </c>
      <c r="G10366">
        <v>13.5</v>
      </c>
      <c r="H10366">
        <f t="shared" si="645"/>
        <v>7.4989300000000014</v>
      </c>
      <c r="I10366">
        <f t="shared" si="646"/>
        <v>7.4989300000000009E-2</v>
      </c>
      <c r="J10366">
        <f t="shared" si="647"/>
        <v>1.9871131778063196E-3</v>
      </c>
      <c r="K10366">
        <f>J10366*3600</f>
        <v>7.1536074401027507</v>
      </c>
      <c r="L10366" s="1">
        <v>7.1536074401027507</v>
      </c>
    </row>
    <row r="10367" spans="1:12" customFormat="1" hidden="1">
      <c r="A10367" s="10">
        <v>41461</v>
      </c>
      <c r="B10367" s="11">
        <v>0.98263888888888884</v>
      </c>
      <c r="C10367">
        <v>0</v>
      </c>
      <c r="D10367">
        <v>101.79</v>
      </c>
      <c r="E10367">
        <f t="shared" si="644"/>
        <v>8.1069999999999989E-2</v>
      </c>
      <c r="F10367">
        <v>80.680000000000007</v>
      </c>
      <c r="G10367">
        <v>13.5</v>
      </c>
      <c r="H10367">
        <f t="shared" si="645"/>
        <v>7.5289300000000026</v>
      </c>
      <c r="I10367">
        <f t="shared" si="646"/>
        <v>7.5289300000000031E-2</v>
      </c>
      <c r="J10367">
        <f t="shared" si="647"/>
        <v>2.0070468150851124E-3</v>
      </c>
      <c r="L10367">
        <v>7.2253685343064049</v>
      </c>
    </row>
    <row r="10368" spans="1:12" customFormat="1" hidden="1">
      <c r="A10368" s="10">
        <v>41461</v>
      </c>
      <c r="B10368" s="11">
        <v>0.98611111111111116</v>
      </c>
      <c r="C10368">
        <v>0</v>
      </c>
      <c r="D10368">
        <v>101.81</v>
      </c>
      <c r="E10368">
        <f t="shared" si="644"/>
        <v>8.1069999999999989E-2</v>
      </c>
      <c r="F10368">
        <v>80.72</v>
      </c>
      <c r="G10368">
        <v>13.5</v>
      </c>
      <c r="H10368">
        <f t="shared" si="645"/>
        <v>7.5089300000000065</v>
      </c>
      <c r="I10368">
        <f t="shared" si="646"/>
        <v>7.5089300000000067E-2</v>
      </c>
      <c r="J10368">
        <f t="shared" si="647"/>
        <v>1.9937444605898436E-3</v>
      </c>
      <c r="L10368">
        <v>7.1774800581234368</v>
      </c>
    </row>
    <row r="10369" spans="1:12" customFormat="1" hidden="1">
      <c r="A10369" s="10">
        <v>41461</v>
      </c>
      <c r="B10369" s="11">
        <v>0.98958333333333337</v>
      </c>
      <c r="C10369">
        <v>0</v>
      </c>
      <c r="D10369">
        <v>101.78</v>
      </c>
      <c r="E10369">
        <f t="shared" si="644"/>
        <v>8.1069999999999989E-2</v>
      </c>
      <c r="F10369">
        <v>80.69</v>
      </c>
      <c r="G10369">
        <v>13.5</v>
      </c>
      <c r="H10369">
        <f t="shared" si="645"/>
        <v>7.5089300000000065</v>
      </c>
      <c r="I10369">
        <f t="shared" si="646"/>
        <v>7.5089300000000067E-2</v>
      </c>
      <c r="J10369">
        <f t="shared" si="647"/>
        <v>1.9937444605898436E-3</v>
      </c>
      <c r="L10369">
        <v>7.1774800581234368</v>
      </c>
    </row>
    <row r="10370" spans="1:12" customFormat="1" hidden="1">
      <c r="A10370" s="10">
        <v>41461</v>
      </c>
      <c r="B10370" s="11">
        <v>0.99305555555555547</v>
      </c>
      <c r="C10370">
        <v>0</v>
      </c>
      <c r="D10370">
        <v>101.8</v>
      </c>
      <c r="E10370">
        <f t="shared" si="644"/>
        <v>8.1069999999999989E-2</v>
      </c>
      <c r="F10370">
        <v>80.709999999999994</v>
      </c>
      <c r="G10370">
        <v>13.5</v>
      </c>
      <c r="H10370">
        <f t="shared" si="645"/>
        <v>7.5089300000000065</v>
      </c>
      <c r="I10370">
        <f t="shared" si="646"/>
        <v>7.5089300000000067E-2</v>
      </c>
      <c r="J10370">
        <f t="shared" si="647"/>
        <v>1.9937444605898436E-3</v>
      </c>
      <c r="L10370">
        <v>7.1774800581234368</v>
      </c>
    </row>
    <row r="10371" spans="1:12" customFormat="1" hidden="1">
      <c r="A10371" s="10">
        <v>41461</v>
      </c>
      <c r="B10371" s="11">
        <v>0.99652777777777779</v>
      </c>
      <c r="C10371">
        <v>0</v>
      </c>
      <c r="D10371">
        <v>101.8</v>
      </c>
      <c r="E10371">
        <f t="shared" si="644"/>
        <v>8.1069999999999989E-2</v>
      </c>
      <c r="F10371">
        <v>80.72</v>
      </c>
      <c r="G10371">
        <v>13.5</v>
      </c>
      <c r="H10371">
        <f t="shared" si="645"/>
        <v>7.4989300000000014</v>
      </c>
      <c r="I10371">
        <f t="shared" si="646"/>
        <v>7.4989300000000009E-2</v>
      </c>
      <c r="J10371">
        <f t="shared" si="647"/>
        <v>1.9871131778063196E-3</v>
      </c>
      <c r="L10371">
        <v>7.1536074401027507</v>
      </c>
    </row>
    <row r="10372" spans="1:12" customFormat="1">
      <c r="A10372" s="10">
        <v>41462</v>
      </c>
      <c r="B10372" s="11">
        <v>0</v>
      </c>
      <c r="C10372">
        <v>0</v>
      </c>
      <c r="D10372">
        <v>101.82</v>
      </c>
      <c r="E10372">
        <f t="shared" si="644"/>
        <v>8.1069999999999989E-2</v>
      </c>
      <c r="F10372">
        <v>80.73</v>
      </c>
      <c r="G10372">
        <v>13.5</v>
      </c>
      <c r="H10372">
        <f t="shared" si="645"/>
        <v>7.5089299999999923</v>
      </c>
      <c r="I10372">
        <f t="shared" si="646"/>
        <v>7.5089299999999928E-2</v>
      </c>
      <c r="J10372">
        <f t="shared" si="647"/>
        <v>1.9937444605898332E-3</v>
      </c>
      <c r="K10372">
        <f>J10372*3600</f>
        <v>7.1774800581233995</v>
      </c>
      <c r="L10372" s="13">
        <f>K10372*1000/156000</f>
        <v>4.6009487552073076E-2</v>
      </c>
    </row>
    <row r="10373" spans="1:12" customFormat="1" hidden="1">
      <c r="A10373" s="10">
        <v>41462</v>
      </c>
      <c r="B10373" s="11">
        <v>3.472222222222222E-3</v>
      </c>
      <c r="C10373">
        <v>0</v>
      </c>
      <c r="D10373">
        <v>101.87</v>
      </c>
      <c r="E10373">
        <f t="shared" ref="E10373:E10436" si="648">(435-368)*1.21/1000</f>
        <v>8.1069999999999989E-2</v>
      </c>
      <c r="F10373">
        <v>80.78</v>
      </c>
      <c r="G10373">
        <v>13.5</v>
      </c>
      <c r="H10373">
        <f t="shared" ref="H10373:H10436" si="649">D10373-E10373-F10373-G10373</f>
        <v>7.5089300000000065</v>
      </c>
      <c r="I10373">
        <f t="shared" ref="I10373:I10436" si="650">H10373/100</f>
        <v>7.5089300000000067E-2</v>
      </c>
      <c r="J10373">
        <f t="shared" ref="J10373:J10436" si="651">1.2904*I10373^(5/2)</f>
        <v>1.9937444605898436E-3</v>
      </c>
      <c r="L10373">
        <v>7.1774800581234368</v>
      </c>
    </row>
    <row r="10374" spans="1:12" customFormat="1" hidden="1">
      <c r="A10374" s="10">
        <v>41462</v>
      </c>
      <c r="B10374" s="11">
        <v>6.9444444444444441E-3</v>
      </c>
      <c r="C10374">
        <v>0</v>
      </c>
      <c r="D10374">
        <v>101.85</v>
      </c>
      <c r="E10374">
        <f t="shared" si="648"/>
        <v>8.1069999999999989E-2</v>
      </c>
      <c r="F10374">
        <v>80.8</v>
      </c>
      <c r="G10374">
        <v>13.5</v>
      </c>
      <c r="H10374">
        <f t="shared" si="649"/>
        <v>7.4689300000000003</v>
      </c>
      <c r="I10374">
        <f t="shared" si="650"/>
        <v>7.46893E-2</v>
      </c>
      <c r="J10374">
        <f t="shared" si="651"/>
        <v>1.9672988013050923E-3</v>
      </c>
      <c r="L10374">
        <v>7.0822756846983319</v>
      </c>
    </row>
    <row r="10375" spans="1:12" customFormat="1" hidden="1">
      <c r="A10375" s="10">
        <v>41462</v>
      </c>
      <c r="B10375" s="11">
        <v>1.0416666666666666E-2</v>
      </c>
      <c r="C10375">
        <v>0</v>
      </c>
      <c r="D10375">
        <v>101.92</v>
      </c>
      <c r="E10375">
        <f t="shared" si="648"/>
        <v>8.1069999999999989E-2</v>
      </c>
      <c r="F10375">
        <v>80.819999999999993</v>
      </c>
      <c r="G10375">
        <v>13.5</v>
      </c>
      <c r="H10375">
        <f t="shared" si="649"/>
        <v>7.5189300000000117</v>
      </c>
      <c r="I10375">
        <f t="shared" si="650"/>
        <v>7.5189300000000112E-2</v>
      </c>
      <c r="J10375">
        <f t="shared" si="651"/>
        <v>2.0003890034072519E-3</v>
      </c>
      <c r="L10375">
        <v>7.2014004122661071</v>
      </c>
    </row>
    <row r="10376" spans="1:12" customFormat="1" hidden="1">
      <c r="A10376" s="10">
        <v>41462</v>
      </c>
      <c r="B10376" s="11">
        <v>1.3888888888888888E-2</v>
      </c>
      <c r="C10376">
        <v>0</v>
      </c>
      <c r="D10376">
        <v>101.91</v>
      </c>
      <c r="E10376">
        <f t="shared" si="648"/>
        <v>8.1069999999999989E-2</v>
      </c>
      <c r="F10376">
        <v>80.819999999999993</v>
      </c>
      <c r="G10376">
        <v>13.5</v>
      </c>
      <c r="H10376">
        <f t="shared" si="649"/>
        <v>7.5089300000000065</v>
      </c>
      <c r="I10376">
        <f t="shared" si="650"/>
        <v>7.5089300000000067E-2</v>
      </c>
      <c r="J10376">
        <f t="shared" si="651"/>
        <v>1.9937444605898436E-3</v>
      </c>
      <c r="L10376">
        <v>7.1774800581234368</v>
      </c>
    </row>
    <row r="10377" spans="1:12" customFormat="1" hidden="1">
      <c r="A10377" s="10">
        <v>41462</v>
      </c>
      <c r="B10377" s="11">
        <v>1.7361111111111112E-2</v>
      </c>
      <c r="C10377">
        <v>0</v>
      </c>
      <c r="D10377">
        <v>101.91</v>
      </c>
      <c r="E10377">
        <f t="shared" si="648"/>
        <v>8.1069999999999989E-2</v>
      </c>
      <c r="F10377">
        <v>80.83</v>
      </c>
      <c r="G10377">
        <v>13.5</v>
      </c>
      <c r="H10377">
        <f t="shared" si="649"/>
        <v>7.4989300000000014</v>
      </c>
      <c r="I10377">
        <f t="shared" si="650"/>
        <v>7.4989300000000009E-2</v>
      </c>
      <c r="J10377">
        <f t="shared" si="651"/>
        <v>1.9871131778063196E-3</v>
      </c>
      <c r="L10377">
        <v>7.1536074401027507</v>
      </c>
    </row>
    <row r="10378" spans="1:12" customFormat="1" hidden="1">
      <c r="A10378" s="10">
        <v>41462</v>
      </c>
      <c r="B10378" s="11">
        <v>2.0833333333333332E-2</v>
      </c>
      <c r="C10378">
        <v>0</v>
      </c>
      <c r="D10378">
        <v>101.88</v>
      </c>
      <c r="E10378">
        <f t="shared" si="648"/>
        <v>8.1069999999999989E-2</v>
      </c>
      <c r="F10378">
        <v>80.790000000000006</v>
      </c>
      <c r="G10378">
        <v>13.5</v>
      </c>
      <c r="H10378">
        <f t="shared" si="649"/>
        <v>7.5089299999999923</v>
      </c>
      <c r="I10378">
        <f t="shared" si="650"/>
        <v>7.5089299999999928E-2</v>
      </c>
      <c r="J10378">
        <f t="shared" si="651"/>
        <v>1.9937444605898332E-3</v>
      </c>
      <c r="K10378">
        <f>J10378*3600</f>
        <v>7.1774800581233995</v>
      </c>
      <c r="L10378" s="1">
        <v>7.1774800581233995</v>
      </c>
    </row>
    <row r="10379" spans="1:12" customFormat="1" hidden="1">
      <c r="A10379" s="10">
        <v>41462</v>
      </c>
      <c r="B10379" s="11">
        <v>2.4305555555555556E-2</v>
      </c>
      <c r="C10379">
        <v>0</v>
      </c>
      <c r="D10379">
        <v>101.92</v>
      </c>
      <c r="E10379">
        <f t="shared" si="648"/>
        <v>8.1069999999999989E-2</v>
      </c>
      <c r="F10379">
        <v>80.819999999999993</v>
      </c>
      <c r="G10379">
        <v>13.5</v>
      </c>
      <c r="H10379">
        <f t="shared" si="649"/>
        <v>7.5189300000000117</v>
      </c>
      <c r="I10379">
        <f t="shared" si="650"/>
        <v>7.5189300000000112E-2</v>
      </c>
      <c r="J10379">
        <f t="shared" si="651"/>
        <v>2.0003890034072519E-3</v>
      </c>
      <c r="L10379">
        <v>7.2014004122661071</v>
      </c>
    </row>
    <row r="10380" spans="1:12" customFormat="1" hidden="1">
      <c r="A10380" s="10">
        <v>41462</v>
      </c>
      <c r="B10380" s="11">
        <v>2.7777777777777776E-2</v>
      </c>
      <c r="C10380">
        <v>0</v>
      </c>
      <c r="D10380">
        <v>101.88</v>
      </c>
      <c r="E10380">
        <f t="shared" si="648"/>
        <v>8.1069999999999989E-2</v>
      </c>
      <c r="F10380">
        <v>80.790000000000006</v>
      </c>
      <c r="G10380">
        <v>13.5</v>
      </c>
      <c r="H10380">
        <f t="shared" si="649"/>
        <v>7.5089299999999923</v>
      </c>
      <c r="I10380">
        <f t="shared" si="650"/>
        <v>7.5089299999999928E-2</v>
      </c>
      <c r="J10380">
        <f t="shared" si="651"/>
        <v>1.9937444605898332E-3</v>
      </c>
      <c r="L10380">
        <v>7.1774800581233995</v>
      </c>
    </row>
    <row r="10381" spans="1:12" customFormat="1" hidden="1">
      <c r="A10381" s="10">
        <v>41462</v>
      </c>
      <c r="B10381" s="11">
        <v>3.125E-2</v>
      </c>
      <c r="C10381">
        <v>0</v>
      </c>
      <c r="D10381">
        <v>101.9</v>
      </c>
      <c r="E10381">
        <f t="shared" si="648"/>
        <v>8.1069999999999989E-2</v>
      </c>
      <c r="F10381">
        <v>80.819999999999993</v>
      </c>
      <c r="G10381">
        <v>13.5</v>
      </c>
      <c r="H10381">
        <f t="shared" si="649"/>
        <v>7.4989300000000156</v>
      </c>
      <c r="I10381">
        <f t="shared" si="650"/>
        <v>7.4989300000000161E-2</v>
      </c>
      <c r="J10381">
        <f t="shared" si="651"/>
        <v>1.9871131778063304E-3</v>
      </c>
      <c r="L10381">
        <v>7.1536074401027898</v>
      </c>
    </row>
    <row r="10382" spans="1:12" customFormat="1" hidden="1">
      <c r="A10382" s="10">
        <v>41462</v>
      </c>
      <c r="B10382" s="11">
        <v>3.4722222222222224E-2</v>
      </c>
      <c r="C10382">
        <v>0</v>
      </c>
      <c r="D10382">
        <v>101.95</v>
      </c>
      <c r="E10382">
        <f t="shared" si="648"/>
        <v>8.1069999999999989E-2</v>
      </c>
      <c r="F10382">
        <v>80.83</v>
      </c>
      <c r="G10382">
        <v>13.5</v>
      </c>
      <c r="H10382">
        <f t="shared" si="649"/>
        <v>7.5389300000000077</v>
      </c>
      <c r="I10382">
        <f t="shared" si="650"/>
        <v>7.5389300000000076E-2</v>
      </c>
      <c r="J10382">
        <f t="shared" si="651"/>
        <v>2.0137179044441471E-3</v>
      </c>
      <c r="L10382">
        <v>7.2493844559989293</v>
      </c>
    </row>
    <row r="10383" spans="1:12" customFormat="1" hidden="1">
      <c r="A10383" s="10">
        <v>41462</v>
      </c>
      <c r="B10383" s="11">
        <v>3.8194444444444441E-2</v>
      </c>
      <c r="C10383">
        <v>0</v>
      </c>
      <c r="D10383">
        <v>101.9</v>
      </c>
      <c r="E10383">
        <f t="shared" si="648"/>
        <v>8.1069999999999989E-2</v>
      </c>
      <c r="F10383">
        <v>80.81</v>
      </c>
      <c r="G10383">
        <v>13.5</v>
      </c>
      <c r="H10383">
        <f t="shared" si="649"/>
        <v>7.5089300000000065</v>
      </c>
      <c r="I10383">
        <f t="shared" si="650"/>
        <v>7.5089300000000067E-2</v>
      </c>
      <c r="J10383">
        <f t="shared" si="651"/>
        <v>1.9937444605898436E-3</v>
      </c>
      <c r="L10383">
        <v>7.1774800581234368</v>
      </c>
    </row>
    <row r="10384" spans="1:12" customFormat="1">
      <c r="A10384" s="10">
        <v>41462</v>
      </c>
      <c r="B10384" s="11">
        <v>4.1666666666666664E-2</v>
      </c>
      <c r="C10384">
        <v>0</v>
      </c>
      <c r="D10384">
        <v>101.91</v>
      </c>
      <c r="E10384">
        <f t="shared" si="648"/>
        <v>8.1069999999999989E-2</v>
      </c>
      <c r="F10384">
        <v>80.819999999999993</v>
      </c>
      <c r="G10384">
        <v>13.5</v>
      </c>
      <c r="H10384">
        <f t="shared" si="649"/>
        <v>7.5089300000000065</v>
      </c>
      <c r="I10384">
        <f t="shared" si="650"/>
        <v>7.5089300000000067E-2</v>
      </c>
      <c r="J10384">
        <f t="shared" si="651"/>
        <v>1.9937444605898436E-3</v>
      </c>
      <c r="K10384">
        <f>J10384*3600</f>
        <v>7.1774800581234368</v>
      </c>
      <c r="L10384" s="13">
        <f>K10384*1000/156000</f>
        <v>4.6009487552073312E-2</v>
      </c>
    </row>
    <row r="10385" spans="1:12" customFormat="1" hidden="1">
      <c r="A10385" s="10">
        <v>41462</v>
      </c>
      <c r="B10385" s="11">
        <v>4.5138888888888888E-2</v>
      </c>
      <c r="C10385">
        <v>0</v>
      </c>
      <c r="D10385">
        <v>101.86</v>
      </c>
      <c r="E10385">
        <f t="shared" si="648"/>
        <v>8.1069999999999989E-2</v>
      </c>
      <c r="F10385">
        <v>80.75</v>
      </c>
      <c r="G10385">
        <v>13.5</v>
      </c>
      <c r="H10385">
        <f t="shared" si="649"/>
        <v>7.5289300000000026</v>
      </c>
      <c r="I10385">
        <f t="shared" si="650"/>
        <v>7.5289300000000031E-2</v>
      </c>
      <c r="J10385">
        <f t="shared" si="651"/>
        <v>2.0070468150851124E-3</v>
      </c>
      <c r="L10385">
        <v>7.2253685343064049</v>
      </c>
    </row>
    <row r="10386" spans="1:12" customFormat="1" hidden="1">
      <c r="A10386" s="10">
        <v>41462</v>
      </c>
      <c r="B10386" s="11">
        <v>4.8611111111111112E-2</v>
      </c>
      <c r="C10386">
        <v>0</v>
      </c>
      <c r="D10386">
        <v>101.91</v>
      </c>
      <c r="E10386">
        <f t="shared" si="648"/>
        <v>8.1069999999999989E-2</v>
      </c>
      <c r="F10386">
        <v>80.8</v>
      </c>
      <c r="G10386">
        <v>13.5</v>
      </c>
      <c r="H10386">
        <f t="shared" si="649"/>
        <v>7.5289300000000026</v>
      </c>
      <c r="I10386">
        <f t="shared" si="650"/>
        <v>7.5289300000000031E-2</v>
      </c>
      <c r="J10386">
        <f t="shared" si="651"/>
        <v>2.0070468150851124E-3</v>
      </c>
      <c r="L10386">
        <v>7.2253685343064049</v>
      </c>
    </row>
    <row r="10387" spans="1:12" customFormat="1" hidden="1">
      <c r="A10387" s="10">
        <v>41462</v>
      </c>
      <c r="B10387" s="11">
        <v>5.2083333333333336E-2</v>
      </c>
      <c r="C10387">
        <v>0</v>
      </c>
      <c r="D10387">
        <v>101.91</v>
      </c>
      <c r="E10387">
        <f t="shared" si="648"/>
        <v>8.1069999999999989E-2</v>
      </c>
      <c r="F10387">
        <v>80.78</v>
      </c>
      <c r="G10387">
        <v>13.5</v>
      </c>
      <c r="H10387">
        <f t="shared" si="649"/>
        <v>7.5489299999999986</v>
      </c>
      <c r="I10387">
        <f t="shared" si="650"/>
        <v>7.5489299999999981E-2</v>
      </c>
      <c r="J10387">
        <f t="shared" si="651"/>
        <v>2.0204022802991868E-3</v>
      </c>
      <c r="L10387">
        <v>7.2734482090770722</v>
      </c>
    </row>
    <row r="10388" spans="1:12" customFormat="1" hidden="1">
      <c r="A10388" s="10">
        <v>41462</v>
      </c>
      <c r="B10388" s="11">
        <v>5.5555555555555552E-2</v>
      </c>
      <c r="C10388">
        <v>0</v>
      </c>
      <c r="D10388">
        <v>101.89</v>
      </c>
      <c r="E10388">
        <f t="shared" si="648"/>
        <v>8.1069999999999989E-2</v>
      </c>
      <c r="F10388">
        <v>80.760000000000005</v>
      </c>
      <c r="G10388">
        <v>13.5</v>
      </c>
      <c r="H10388">
        <f t="shared" si="649"/>
        <v>7.5489299999999986</v>
      </c>
      <c r="I10388">
        <f t="shared" si="650"/>
        <v>7.5489299999999981E-2</v>
      </c>
      <c r="J10388">
        <f t="shared" si="651"/>
        <v>2.0204022802991868E-3</v>
      </c>
      <c r="L10388">
        <v>7.2734482090770722</v>
      </c>
    </row>
    <row r="10389" spans="1:12" customFormat="1" hidden="1">
      <c r="A10389" s="10">
        <v>41462</v>
      </c>
      <c r="B10389" s="11">
        <v>5.9027777777777783E-2</v>
      </c>
      <c r="C10389">
        <v>0</v>
      </c>
      <c r="D10389">
        <v>101.82</v>
      </c>
      <c r="E10389">
        <f t="shared" si="648"/>
        <v>8.1069999999999989E-2</v>
      </c>
      <c r="F10389">
        <v>80.72</v>
      </c>
      <c r="G10389">
        <v>13.5</v>
      </c>
      <c r="H10389">
        <f t="shared" si="649"/>
        <v>7.5189299999999974</v>
      </c>
      <c r="I10389">
        <f t="shared" si="650"/>
        <v>7.5189299999999973E-2</v>
      </c>
      <c r="J10389">
        <f t="shared" si="651"/>
        <v>2.0003890034072411E-3</v>
      </c>
      <c r="L10389">
        <v>7.201400412266068</v>
      </c>
    </row>
    <row r="10390" spans="1:12" customFormat="1" hidden="1">
      <c r="A10390" s="10">
        <v>41462</v>
      </c>
      <c r="B10390" s="11">
        <v>6.25E-2</v>
      </c>
      <c r="C10390">
        <v>0</v>
      </c>
      <c r="D10390">
        <v>101.85</v>
      </c>
      <c r="E10390">
        <f t="shared" si="648"/>
        <v>8.1069999999999989E-2</v>
      </c>
      <c r="F10390">
        <v>80.7</v>
      </c>
      <c r="G10390">
        <v>13.5</v>
      </c>
      <c r="H10390">
        <f t="shared" si="649"/>
        <v>7.5689299999999946</v>
      </c>
      <c r="I10390">
        <f t="shared" si="650"/>
        <v>7.5689299999999946E-2</v>
      </c>
      <c r="J10390">
        <f t="shared" si="651"/>
        <v>2.0338109267275107E-3</v>
      </c>
      <c r="K10390">
        <f>J10390*3600</f>
        <v>7.3217193362190383</v>
      </c>
      <c r="L10390" s="1">
        <v>7.3217193362190383</v>
      </c>
    </row>
    <row r="10391" spans="1:12" customFormat="1" hidden="1">
      <c r="A10391" s="10">
        <v>41462</v>
      </c>
      <c r="B10391" s="11">
        <v>6.5972222222222224E-2</v>
      </c>
      <c r="C10391">
        <v>0</v>
      </c>
      <c r="D10391">
        <v>101.86</v>
      </c>
      <c r="E10391">
        <f t="shared" si="648"/>
        <v>8.1069999999999989E-2</v>
      </c>
      <c r="F10391">
        <v>80.739999999999995</v>
      </c>
      <c r="G10391">
        <v>13.5</v>
      </c>
      <c r="H10391">
        <f t="shared" si="649"/>
        <v>7.5389300000000077</v>
      </c>
      <c r="I10391">
        <f t="shared" si="650"/>
        <v>7.5389300000000076E-2</v>
      </c>
      <c r="J10391">
        <f t="shared" si="651"/>
        <v>2.0137179044441471E-3</v>
      </c>
      <c r="L10391">
        <v>7.2493844559989293</v>
      </c>
    </row>
    <row r="10392" spans="1:12" customFormat="1" hidden="1">
      <c r="A10392" s="10">
        <v>41462</v>
      </c>
      <c r="B10392" s="11">
        <v>6.9444444444444434E-2</v>
      </c>
      <c r="C10392">
        <v>0</v>
      </c>
      <c r="D10392">
        <v>101.83</v>
      </c>
      <c r="E10392">
        <f t="shared" si="648"/>
        <v>8.1069999999999989E-2</v>
      </c>
      <c r="F10392">
        <v>80.7</v>
      </c>
      <c r="G10392">
        <v>13.5</v>
      </c>
      <c r="H10392">
        <f t="shared" si="649"/>
        <v>7.5489299999999986</v>
      </c>
      <c r="I10392">
        <f t="shared" si="650"/>
        <v>7.5489299999999981E-2</v>
      </c>
      <c r="J10392">
        <f t="shared" si="651"/>
        <v>2.0204022802991868E-3</v>
      </c>
      <c r="L10392">
        <v>7.2734482090770722</v>
      </c>
    </row>
    <row r="10393" spans="1:12" customFormat="1" hidden="1">
      <c r="A10393" s="10">
        <v>41462</v>
      </c>
      <c r="B10393" s="11">
        <v>7.2916666666666671E-2</v>
      </c>
      <c r="C10393">
        <v>0</v>
      </c>
      <c r="D10393">
        <v>101.88</v>
      </c>
      <c r="E10393">
        <f t="shared" si="648"/>
        <v>8.1069999999999989E-2</v>
      </c>
      <c r="F10393">
        <v>80.760000000000005</v>
      </c>
      <c r="G10393">
        <v>13.5</v>
      </c>
      <c r="H10393">
        <f t="shared" si="649"/>
        <v>7.5389299999999935</v>
      </c>
      <c r="I10393">
        <f t="shared" si="650"/>
        <v>7.5389299999999937E-2</v>
      </c>
      <c r="J10393">
        <f t="shared" si="651"/>
        <v>2.013717904444138E-3</v>
      </c>
      <c r="L10393">
        <v>7.2493844559988965</v>
      </c>
    </row>
    <row r="10394" spans="1:12" customFormat="1" hidden="1">
      <c r="A10394" s="10">
        <v>41462</v>
      </c>
      <c r="B10394" s="11">
        <v>7.6388888888888895E-2</v>
      </c>
      <c r="C10394">
        <v>0</v>
      </c>
      <c r="D10394">
        <v>101.84</v>
      </c>
      <c r="E10394">
        <f t="shared" si="648"/>
        <v>8.1069999999999989E-2</v>
      </c>
      <c r="F10394">
        <v>80.73</v>
      </c>
      <c r="G10394">
        <v>13.5</v>
      </c>
      <c r="H10394">
        <f t="shared" si="649"/>
        <v>7.5289300000000026</v>
      </c>
      <c r="I10394">
        <f t="shared" si="650"/>
        <v>7.5289300000000031E-2</v>
      </c>
      <c r="J10394">
        <f t="shared" si="651"/>
        <v>2.0070468150851124E-3</v>
      </c>
      <c r="L10394">
        <v>7.2253685343064049</v>
      </c>
    </row>
    <row r="10395" spans="1:12" customFormat="1" hidden="1">
      <c r="A10395" s="10">
        <v>41462</v>
      </c>
      <c r="B10395" s="11">
        <v>7.9861111111111105E-2</v>
      </c>
      <c r="C10395">
        <v>0</v>
      </c>
      <c r="D10395">
        <v>101.83</v>
      </c>
      <c r="E10395">
        <f t="shared" si="648"/>
        <v>8.1069999999999989E-2</v>
      </c>
      <c r="F10395">
        <v>80.69</v>
      </c>
      <c r="G10395">
        <v>13.5</v>
      </c>
      <c r="H10395">
        <f t="shared" si="649"/>
        <v>7.5589300000000037</v>
      </c>
      <c r="I10395">
        <f t="shared" si="650"/>
        <v>7.558930000000004E-2</v>
      </c>
      <c r="J10395">
        <f t="shared" si="651"/>
        <v>2.0270999514592591E-3</v>
      </c>
      <c r="L10395">
        <v>7.2975598252533329</v>
      </c>
    </row>
    <row r="10396" spans="1:12" customFormat="1">
      <c r="A10396" s="10">
        <v>41462</v>
      </c>
      <c r="B10396" s="11">
        <v>8.3333333333333329E-2</v>
      </c>
      <c r="C10396">
        <v>0</v>
      </c>
      <c r="D10396">
        <v>101.77</v>
      </c>
      <c r="E10396">
        <f t="shared" si="648"/>
        <v>8.1069999999999989E-2</v>
      </c>
      <c r="F10396">
        <v>80.64</v>
      </c>
      <c r="G10396">
        <v>13.5</v>
      </c>
      <c r="H10396">
        <f t="shared" si="649"/>
        <v>7.5489299999999986</v>
      </c>
      <c r="I10396">
        <f t="shared" si="650"/>
        <v>7.5489299999999981E-2</v>
      </c>
      <c r="J10396">
        <f t="shared" si="651"/>
        <v>2.0204022802991868E-3</v>
      </c>
      <c r="K10396">
        <f>J10396*3600</f>
        <v>7.2734482090770722</v>
      </c>
      <c r="L10396" s="13">
        <f>K10396*1000/156000</f>
        <v>4.6624668006904312E-2</v>
      </c>
    </row>
    <row r="10397" spans="1:12" customFormat="1" hidden="1">
      <c r="A10397" s="10">
        <v>41462</v>
      </c>
      <c r="B10397" s="11">
        <v>8.6805555555555566E-2</v>
      </c>
      <c r="C10397">
        <v>0</v>
      </c>
      <c r="D10397">
        <v>101.76</v>
      </c>
      <c r="E10397">
        <f t="shared" si="648"/>
        <v>8.1069999999999989E-2</v>
      </c>
      <c r="F10397">
        <v>80.61</v>
      </c>
      <c r="G10397">
        <v>13.5</v>
      </c>
      <c r="H10397">
        <f t="shared" si="649"/>
        <v>7.5689300000000088</v>
      </c>
      <c r="I10397">
        <f t="shared" si="650"/>
        <v>7.5689300000000084E-2</v>
      </c>
      <c r="J10397">
        <f t="shared" si="651"/>
        <v>2.0338109267275216E-3</v>
      </c>
      <c r="L10397">
        <v>7.3217193362190773</v>
      </c>
    </row>
    <row r="10398" spans="1:12" customFormat="1" hidden="1">
      <c r="A10398" s="10">
        <v>41462</v>
      </c>
      <c r="B10398" s="11">
        <v>9.0277777777777776E-2</v>
      </c>
      <c r="C10398">
        <v>0</v>
      </c>
      <c r="D10398">
        <v>101.75</v>
      </c>
      <c r="E10398">
        <f t="shared" si="648"/>
        <v>8.1069999999999989E-2</v>
      </c>
      <c r="F10398">
        <v>80.599999999999994</v>
      </c>
      <c r="G10398">
        <v>13.5</v>
      </c>
      <c r="H10398">
        <f t="shared" si="649"/>
        <v>7.5689300000000088</v>
      </c>
      <c r="I10398">
        <f t="shared" si="650"/>
        <v>7.5689300000000084E-2</v>
      </c>
      <c r="J10398">
        <f t="shared" si="651"/>
        <v>2.0338109267275216E-3</v>
      </c>
      <c r="L10398">
        <v>7.3217193362190773</v>
      </c>
    </row>
    <row r="10399" spans="1:12" customFormat="1" hidden="1">
      <c r="A10399" s="10">
        <v>41462</v>
      </c>
      <c r="B10399" s="11">
        <v>9.375E-2</v>
      </c>
      <c r="C10399">
        <v>0</v>
      </c>
      <c r="D10399">
        <v>101.76</v>
      </c>
      <c r="E10399">
        <f t="shared" si="648"/>
        <v>8.1069999999999989E-2</v>
      </c>
      <c r="F10399">
        <v>80.599999999999994</v>
      </c>
      <c r="G10399">
        <v>13.5</v>
      </c>
      <c r="H10399">
        <f t="shared" si="649"/>
        <v>7.5789300000000139</v>
      </c>
      <c r="I10399">
        <f t="shared" si="650"/>
        <v>7.5789300000000143E-2</v>
      </c>
      <c r="J10399">
        <f t="shared" si="651"/>
        <v>2.0405352149013311E-3</v>
      </c>
      <c r="L10399">
        <v>7.3459267736447922</v>
      </c>
    </row>
    <row r="10400" spans="1:12" customFormat="1" hidden="1">
      <c r="A10400" s="10">
        <v>41462</v>
      </c>
      <c r="B10400" s="11">
        <v>9.7222222222222224E-2</v>
      </c>
      <c r="C10400">
        <v>0</v>
      </c>
      <c r="D10400">
        <v>101.77</v>
      </c>
      <c r="E10400">
        <f t="shared" si="648"/>
        <v>8.1069999999999989E-2</v>
      </c>
      <c r="F10400">
        <v>80.62</v>
      </c>
      <c r="G10400">
        <v>13.5</v>
      </c>
      <c r="H10400">
        <f t="shared" si="649"/>
        <v>7.5689299999999946</v>
      </c>
      <c r="I10400">
        <f t="shared" si="650"/>
        <v>7.5689299999999946E-2</v>
      </c>
      <c r="J10400">
        <f t="shared" si="651"/>
        <v>2.0338109267275107E-3</v>
      </c>
      <c r="L10400">
        <v>7.3217193362190383</v>
      </c>
    </row>
    <row r="10401" spans="1:12" customFormat="1" hidden="1">
      <c r="A10401" s="10">
        <v>41462</v>
      </c>
      <c r="B10401" s="11">
        <v>0.10069444444444443</v>
      </c>
      <c r="C10401">
        <v>0</v>
      </c>
      <c r="D10401">
        <v>101.8</v>
      </c>
      <c r="E10401">
        <f t="shared" si="648"/>
        <v>8.1069999999999989E-2</v>
      </c>
      <c r="F10401">
        <v>80.64</v>
      </c>
      <c r="G10401">
        <v>13.5</v>
      </c>
      <c r="H10401">
        <f t="shared" si="649"/>
        <v>7.5789299999999997</v>
      </c>
      <c r="I10401">
        <f t="shared" si="650"/>
        <v>7.5789300000000004E-2</v>
      </c>
      <c r="J10401">
        <f t="shared" si="651"/>
        <v>2.0405352149013198E-3</v>
      </c>
      <c r="L10401">
        <v>7.3459267736447513</v>
      </c>
    </row>
    <row r="10402" spans="1:12" customFormat="1" hidden="1">
      <c r="A10402" s="10">
        <v>41462</v>
      </c>
      <c r="B10402" s="11">
        <v>0.10416666666666667</v>
      </c>
      <c r="C10402">
        <v>0</v>
      </c>
      <c r="D10402">
        <v>101.76</v>
      </c>
      <c r="E10402">
        <f t="shared" si="648"/>
        <v>8.1069999999999989E-2</v>
      </c>
      <c r="F10402">
        <v>80.61</v>
      </c>
      <c r="G10402">
        <v>13.5</v>
      </c>
      <c r="H10402">
        <f t="shared" si="649"/>
        <v>7.5689300000000088</v>
      </c>
      <c r="I10402">
        <f t="shared" si="650"/>
        <v>7.5689300000000084E-2</v>
      </c>
      <c r="J10402">
        <f t="shared" si="651"/>
        <v>2.0338109267275216E-3</v>
      </c>
      <c r="K10402">
        <f>J10402*3600</f>
        <v>7.3217193362190773</v>
      </c>
      <c r="L10402" s="1">
        <v>7.3217193362190773</v>
      </c>
    </row>
    <row r="10403" spans="1:12" customFormat="1" hidden="1">
      <c r="A10403" s="10">
        <v>41462</v>
      </c>
      <c r="B10403" s="11">
        <v>0.1076388888888889</v>
      </c>
      <c r="C10403">
        <v>0</v>
      </c>
      <c r="D10403">
        <v>101.71</v>
      </c>
      <c r="E10403">
        <f t="shared" si="648"/>
        <v>8.1069999999999989E-2</v>
      </c>
      <c r="F10403">
        <v>80.55</v>
      </c>
      <c r="G10403">
        <v>13.5</v>
      </c>
      <c r="H10403">
        <f t="shared" si="649"/>
        <v>7.5789299999999997</v>
      </c>
      <c r="I10403">
        <f t="shared" si="650"/>
        <v>7.5789300000000004E-2</v>
      </c>
      <c r="J10403">
        <f t="shared" si="651"/>
        <v>2.0405352149013198E-3</v>
      </c>
      <c r="L10403">
        <v>7.3459267736447513</v>
      </c>
    </row>
    <row r="10404" spans="1:12" customFormat="1" hidden="1">
      <c r="A10404" s="10">
        <v>41462</v>
      </c>
      <c r="B10404" s="11">
        <v>0.1111111111111111</v>
      </c>
      <c r="C10404">
        <v>0</v>
      </c>
      <c r="D10404">
        <v>101.71</v>
      </c>
      <c r="E10404">
        <f t="shared" si="648"/>
        <v>8.1069999999999989E-2</v>
      </c>
      <c r="F10404">
        <v>80.53</v>
      </c>
      <c r="G10404">
        <v>13.5</v>
      </c>
      <c r="H10404">
        <f t="shared" si="649"/>
        <v>7.5989299999999957</v>
      </c>
      <c r="I10404">
        <f t="shared" si="650"/>
        <v>7.5989299999999954E-2</v>
      </c>
      <c r="J10404">
        <f t="shared" si="651"/>
        <v>2.0540237651259312E-3</v>
      </c>
      <c r="L10404">
        <v>7.3944855544533521</v>
      </c>
    </row>
    <row r="10405" spans="1:12" customFormat="1" hidden="1">
      <c r="A10405" s="10">
        <v>41462</v>
      </c>
      <c r="B10405" s="11">
        <v>0.11458333333333333</v>
      </c>
      <c r="C10405">
        <v>0</v>
      </c>
      <c r="D10405">
        <v>101.66</v>
      </c>
      <c r="E10405">
        <f t="shared" si="648"/>
        <v>8.1069999999999989E-2</v>
      </c>
      <c r="F10405">
        <v>80.510000000000005</v>
      </c>
      <c r="G10405">
        <v>13.5</v>
      </c>
      <c r="H10405">
        <f t="shared" si="649"/>
        <v>7.5689299999999946</v>
      </c>
      <c r="I10405">
        <f t="shared" si="650"/>
        <v>7.5689299999999946E-2</v>
      </c>
      <c r="J10405">
        <f t="shared" si="651"/>
        <v>2.0338109267275107E-3</v>
      </c>
      <c r="L10405">
        <v>7.3217193362190383</v>
      </c>
    </row>
    <row r="10406" spans="1:12" customFormat="1" hidden="1">
      <c r="A10406" s="10">
        <v>41462</v>
      </c>
      <c r="B10406" s="11">
        <v>0.11805555555555557</v>
      </c>
      <c r="C10406">
        <v>0</v>
      </c>
      <c r="D10406">
        <v>101.68</v>
      </c>
      <c r="E10406">
        <f t="shared" si="648"/>
        <v>8.1069999999999989E-2</v>
      </c>
      <c r="F10406">
        <v>80.510000000000005</v>
      </c>
      <c r="G10406">
        <v>13.5</v>
      </c>
      <c r="H10406">
        <f t="shared" si="649"/>
        <v>7.5889300000000048</v>
      </c>
      <c r="I10406">
        <f t="shared" si="650"/>
        <v>7.5889300000000048E-2</v>
      </c>
      <c r="J10406">
        <f t="shared" si="651"/>
        <v>2.0472728247722155E-3</v>
      </c>
      <c r="L10406">
        <v>7.3701821691799756</v>
      </c>
    </row>
    <row r="10407" spans="1:12" customFormat="1" hidden="1">
      <c r="A10407" s="10">
        <v>41462</v>
      </c>
      <c r="B10407" s="11">
        <v>0.12152777777777778</v>
      </c>
      <c r="C10407">
        <v>0</v>
      </c>
      <c r="D10407">
        <v>101.67</v>
      </c>
      <c r="E10407">
        <f t="shared" si="648"/>
        <v>8.1069999999999989E-2</v>
      </c>
      <c r="F10407">
        <v>80.53</v>
      </c>
      <c r="G10407">
        <v>13.5</v>
      </c>
      <c r="H10407">
        <f t="shared" si="649"/>
        <v>7.5589300000000037</v>
      </c>
      <c r="I10407">
        <f t="shared" si="650"/>
        <v>7.558930000000004E-2</v>
      </c>
      <c r="J10407">
        <f t="shared" si="651"/>
        <v>2.0270999514592591E-3</v>
      </c>
      <c r="L10407">
        <v>7.2975598252533329</v>
      </c>
    </row>
    <row r="10408" spans="1:12" customFormat="1">
      <c r="A10408" s="10">
        <v>41462</v>
      </c>
      <c r="B10408" s="11">
        <v>0.125</v>
      </c>
      <c r="C10408">
        <v>0</v>
      </c>
      <c r="D10408">
        <v>101.65</v>
      </c>
      <c r="E10408">
        <f t="shared" si="648"/>
        <v>8.1069999999999989E-2</v>
      </c>
      <c r="F10408">
        <v>80.53</v>
      </c>
      <c r="G10408">
        <v>13.5</v>
      </c>
      <c r="H10408">
        <f t="shared" si="649"/>
        <v>7.5389300000000077</v>
      </c>
      <c r="I10408">
        <f t="shared" si="650"/>
        <v>7.5389300000000076E-2</v>
      </c>
      <c r="J10408">
        <f t="shared" si="651"/>
        <v>2.0137179044441471E-3</v>
      </c>
      <c r="K10408">
        <f>J10408*3600</f>
        <v>7.2493844559989293</v>
      </c>
      <c r="L10408" s="13">
        <f>K10408*1000/156000</f>
        <v>4.6470413179480315E-2</v>
      </c>
    </row>
    <row r="10409" spans="1:12" customFormat="1" hidden="1">
      <c r="A10409" s="10">
        <v>41462</v>
      </c>
      <c r="B10409" s="11">
        <v>0.12847222222222224</v>
      </c>
      <c r="C10409">
        <v>0</v>
      </c>
      <c r="D10409">
        <v>101.69</v>
      </c>
      <c r="E10409">
        <f t="shared" si="648"/>
        <v>8.1069999999999989E-2</v>
      </c>
      <c r="F10409">
        <v>80.53</v>
      </c>
      <c r="G10409">
        <v>13.5</v>
      </c>
      <c r="H10409">
        <f t="shared" si="649"/>
        <v>7.5789299999999997</v>
      </c>
      <c r="I10409">
        <f t="shared" si="650"/>
        <v>7.5789300000000004E-2</v>
      </c>
      <c r="J10409">
        <f t="shared" si="651"/>
        <v>2.0405352149013198E-3</v>
      </c>
      <c r="L10409">
        <v>7.3459267736447513</v>
      </c>
    </row>
    <row r="10410" spans="1:12" customFormat="1" hidden="1">
      <c r="A10410" s="10">
        <v>41462</v>
      </c>
      <c r="B10410" s="11">
        <v>0.13194444444444445</v>
      </c>
      <c r="C10410">
        <v>0</v>
      </c>
      <c r="D10410">
        <v>101.6</v>
      </c>
      <c r="E10410">
        <f t="shared" si="648"/>
        <v>8.1069999999999989E-2</v>
      </c>
      <c r="F10410">
        <v>80.459999999999994</v>
      </c>
      <c r="G10410">
        <v>13.5</v>
      </c>
      <c r="H10410">
        <f t="shared" si="649"/>
        <v>7.5589300000000037</v>
      </c>
      <c r="I10410">
        <f t="shared" si="650"/>
        <v>7.558930000000004E-2</v>
      </c>
      <c r="J10410">
        <f t="shared" si="651"/>
        <v>2.0270999514592591E-3</v>
      </c>
      <c r="L10410">
        <v>7.2975598252533329</v>
      </c>
    </row>
    <row r="10411" spans="1:12" customFormat="1" hidden="1">
      <c r="A10411" s="10">
        <v>41462</v>
      </c>
      <c r="B10411" s="11">
        <v>0.13541666666666666</v>
      </c>
      <c r="C10411">
        <v>0</v>
      </c>
      <c r="D10411">
        <v>101.61</v>
      </c>
      <c r="E10411">
        <f t="shared" si="648"/>
        <v>8.1069999999999989E-2</v>
      </c>
      <c r="F10411">
        <v>80.47</v>
      </c>
      <c r="G10411">
        <v>13.5</v>
      </c>
      <c r="H10411">
        <f t="shared" si="649"/>
        <v>7.5589300000000037</v>
      </c>
      <c r="I10411">
        <f t="shared" si="650"/>
        <v>7.558930000000004E-2</v>
      </c>
      <c r="J10411">
        <f t="shared" si="651"/>
        <v>2.0270999514592591E-3</v>
      </c>
      <c r="L10411">
        <v>7.2975598252533329</v>
      </c>
    </row>
    <row r="10412" spans="1:12" customFormat="1" hidden="1">
      <c r="A10412" s="10">
        <v>41462</v>
      </c>
      <c r="B10412" s="11">
        <v>0.1388888888888889</v>
      </c>
      <c r="C10412">
        <v>0</v>
      </c>
      <c r="D10412">
        <v>101.63</v>
      </c>
      <c r="E10412">
        <f t="shared" si="648"/>
        <v>8.1069999999999989E-2</v>
      </c>
      <c r="F10412">
        <v>80.489999999999995</v>
      </c>
      <c r="G10412">
        <v>13.5</v>
      </c>
      <c r="H10412">
        <f t="shared" si="649"/>
        <v>7.5589300000000037</v>
      </c>
      <c r="I10412">
        <f t="shared" si="650"/>
        <v>7.558930000000004E-2</v>
      </c>
      <c r="J10412">
        <f t="shared" si="651"/>
        <v>2.0270999514592591E-3</v>
      </c>
      <c r="L10412">
        <v>7.2975598252533329</v>
      </c>
    </row>
    <row r="10413" spans="1:12" customFormat="1" hidden="1">
      <c r="A10413" s="10">
        <v>41462</v>
      </c>
      <c r="B10413" s="11">
        <v>0.1423611111111111</v>
      </c>
      <c r="C10413">
        <v>0</v>
      </c>
      <c r="D10413">
        <v>101.61</v>
      </c>
      <c r="E10413">
        <f t="shared" si="648"/>
        <v>8.1069999999999989E-2</v>
      </c>
      <c r="F10413">
        <v>80.47</v>
      </c>
      <c r="G10413">
        <v>13.5</v>
      </c>
      <c r="H10413">
        <f t="shared" si="649"/>
        <v>7.5589300000000037</v>
      </c>
      <c r="I10413">
        <f t="shared" si="650"/>
        <v>7.558930000000004E-2</v>
      </c>
      <c r="J10413">
        <f t="shared" si="651"/>
        <v>2.0270999514592591E-3</v>
      </c>
      <c r="L10413">
        <v>7.2975598252533329</v>
      </c>
    </row>
    <row r="10414" spans="1:12" customFormat="1" hidden="1">
      <c r="A10414" s="10">
        <v>41462</v>
      </c>
      <c r="B10414" s="11">
        <v>0.14583333333333334</v>
      </c>
      <c r="C10414">
        <v>0</v>
      </c>
      <c r="D10414">
        <v>101.6</v>
      </c>
      <c r="E10414">
        <f t="shared" si="648"/>
        <v>8.1069999999999989E-2</v>
      </c>
      <c r="F10414">
        <v>80.44</v>
      </c>
      <c r="G10414">
        <v>13.5</v>
      </c>
      <c r="H10414">
        <f t="shared" si="649"/>
        <v>7.5789299999999997</v>
      </c>
      <c r="I10414">
        <f t="shared" si="650"/>
        <v>7.5789300000000004E-2</v>
      </c>
      <c r="J10414">
        <f t="shared" si="651"/>
        <v>2.0405352149013198E-3</v>
      </c>
      <c r="K10414">
        <f>J10414*3600</f>
        <v>7.3459267736447513</v>
      </c>
      <c r="L10414" s="1">
        <v>7.3459267736447513</v>
      </c>
    </row>
    <row r="10415" spans="1:12" customFormat="1" hidden="1">
      <c r="A10415" s="10">
        <v>41462</v>
      </c>
      <c r="B10415" s="11">
        <v>0.14930555555555555</v>
      </c>
      <c r="C10415">
        <v>0</v>
      </c>
      <c r="D10415">
        <v>101.57</v>
      </c>
      <c r="E10415">
        <f t="shared" si="648"/>
        <v>8.1069999999999989E-2</v>
      </c>
      <c r="F10415">
        <v>80.430000000000007</v>
      </c>
      <c r="G10415">
        <v>13.5</v>
      </c>
      <c r="H10415">
        <f t="shared" si="649"/>
        <v>7.5589299999999895</v>
      </c>
      <c r="I10415">
        <f t="shared" si="650"/>
        <v>7.5589299999999901E-2</v>
      </c>
      <c r="J10415">
        <f t="shared" si="651"/>
        <v>2.0270999514592483E-3</v>
      </c>
      <c r="L10415">
        <v>7.2975598252532938</v>
      </c>
    </row>
    <row r="10416" spans="1:12" customFormat="1" hidden="1">
      <c r="A10416" s="10">
        <v>41462</v>
      </c>
      <c r="B10416" s="11">
        <v>0.15277777777777776</v>
      </c>
      <c r="C10416">
        <v>0</v>
      </c>
      <c r="D10416">
        <v>101.56</v>
      </c>
      <c r="E10416">
        <f t="shared" si="648"/>
        <v>8.1069999999999989E-2</v>
      </c>
      <c r="F10416">
        <v>80.42</v>
      </c>
      <c r="G10416">
        <v>13.5</v>
      </c>
      <c r="H10416">
        <f t="shared" si="649"/>
        <v>7.5589300000000037</v>
      </c>
      <c r="I10416">
        <f t="shared" si="650"/>
        <v>7.558930000000004E-2</v>
      </c>
      <c r="J10416">
        <f t="shared" si="651"/>
        <v>2.0270999514592591E-3</v>
      </c>
      <c r="L10416">
        <v>7.2975598252533329</v>
      </c>
    </row>
    <row r="10417" spans="1:12" customFormat="1" hidden="1">
      <c r="A10417" s="10">
        <v>41462</v>
      </c>
      <c r="B10417" s="11">
        <v>0.15625</v>
      </c>
      <c r="C10417">
        <v>0</v>
      </c>
      <c r="D10417">
        <v>101.54</v>
      </c>
      <c r="E10417">
        <f t="shared" si="648"/>
        <v>8.1069999999999989E-2</v>
      </c>
      <c r="F10417">
        <v>80.38</v>
      </c>
      <c r="G10417">
        <v>13.5</v>
      </c>
      <c r="H10417">
        <f t="shared" si="649"/>
        <v>7.5789300000000139</v>
      </c>
      <c r="I10417">
        <f t="shared" si="650"/>
        <v>7.5789300000000143E-2</v>
      </c>
      <c r="J10417">
        <f t="shared" si="651"/>
        <v>2.0405352149013311E-3</v>
      </c>
      <c r="L10417">
        <v>7.3459267736447922</v>
      </c>
    </row>
    <row r="10418" spans="1:12" customFormat="1" hidden="1">
      <c r="A10418" s="10">
        <v>41462</v>
      </c>
      <c r="B10418" s="11">
        <v>0.15972222222222224</v>
      </c>
      <c r="C10418">
        <v>0</v>
      </c>
      <c r="D10418">
        <v>101.54</v>
      </c>
      <c r="E10418">
        <f t="shared" si="648"/>
        <v>8.1069999999999989E-2</v>
      </c>
      <c r="F10418">
        <v>80.38</v>
      </c>
      <c r="G10418">
        <v>13.5</v>
      </c>
      <c r="H10418">
        <f t="shared" si="649"/>
        <v>7.5789300000000139</v>
      </c>
      <c r="I10418">
        <f t="shared" si="650"/>
        <v>7.5789300000000143E-2</v>
      </c>
      <c r="J10418">
        <f t="shared" si="651"/>
        <v>2.0405352149013311E-3</v>
      </c>
      <c r="L10418">
        <v>7.3459267736447922</v>
      </c>
    </row>
    <row r="10419" spans="1:12" customFormat="1" hidden="1">
      <c r="A10419" s="10">
        <v>41462</v>
      </c>
      <c r="B10419" s="11">
        <v>0.16319444444444445</v>
      </c>
      <c r="C10419">
        <v>0</v>
      </c>
      <c r="D10419">
        <v>101.51</v>
      </c>
      <c r="E10419">
        <f t="shared" si="648"/>
        <v>8.1069999999999989E-2</v>
      </c>
      <c r="F10419">
        <v>80.349999999999994</v>
      </c>
      <c r="G10419">
        <v>13.5</v>
      </c>
      <c r="H10419">
        <f t="shared" si="649"/>
        <v>7.5789300000000139</v>
      </c>
      <c r="I10419">
        <f t="shared" si="650"/>
        <v>7.5789300000000143E-2</v>
      </c>
      <c r="J10419">
        <f t="shared" si="651"/>
        <v>2.0405352149013311E-3</v>
      </c>
      <c r="L10419">
        <v>7.3459267736447922</v>
      </c>
    </row>
    <row r="10420" spans="1:12" customFormat="1">
      <c r="A10420" s="10">
        <v>41462</v>
      </c>
      <c r="B10420" s="11">
        <v>0.16666666666666666</v>
      </c>
      <c r="C10420">
        <v>0</v>
      </c>
      <c r="D10420">
        <v>101.53</v>
      </c>
      <c r="E10420">
        <f t="shared" si="648"/>
        <v>8.1069999999999989E-2</v>
      </c>
      <c r="F10420">
        <v>80.39</v>
      </c>
      <c r="G10420">
        <v>13.5</v>
      </c>
      <c r="H10420">
        <f t="shared" si="649"/>
        <v>7.5589300000000037</v>
      </c>
      <c r="I10420">
        <f t="shared" si="650"/>
        <v>7.558930000000004E-2</v>
      </c>
      <c r="J10420">
        <f t="shared" si="651"/>
        <v>2.0270999514592591E-3</v>
      </c>
      <c r="K10420">
        <f>J10420*3600</f>
        <v>7.2975598252533329</v>
      </c>
      <c r="L10420" s="13">
        <f>K10420*1000/156000</f>
        <v>4.6779229649059825E-2</v>
      </c>
    </row>
    <row r="10421" spans="1:12" customFormat="1" hidden="1">
      <c r="A10421" s="10">
        <v>41462</v>
      </c>
      <c r="B10421" s="11">
        <v>0.17013888888888887</v>
      </c>
      <c r="C10421">
        <v>0</v>
      </c>
      <c r="D10421">
        <v>101.54</v>
      </c>
      <c r="E10421">
        <f t="shared" si="648"/>
        <v>8.1069999999999989E-2</v>
      </c>
      <c r="F10421">
        <v>80.42</v>
      </c>
      <c r="G10421">
        <v>13.5</v>
      </c>
      <c r="H10421">
        <f t="shared" si="649"/>
        <v>7.5389300000000077</v>
      </c>
      <c r="I10421">
        <f t="shared" si="650"/>
        <v>7.5389300000000076E-2</v>
      </c>
      <c r="J10421">
        <f t="shared" si="651"/>
        <v>2.0137179044441471E-3</v>
      </c>
      <c r="L10421">
        <v>7.2493844559989293</v>
      </c>
    </row>
    <row r="10422" spans="1:12" customFormat="1" hidden="1">
      <c r="A10422" s="10">
        <v>41462</v>
      </c>
      <c r="B10422" s="11">
        <v>0.17361111111111113</v>
      </c>
      <c r="C10422">
        <v>0</v>
      </c>
      <c r="D10422">
        <v>101.52</v>
      </c>
      <c r="E10422">
        <f t="shared" si="648"/>
        <v>8.1069999999999989E-2</v>
      </c>
      <c r="F10422">
        <v>80.38</v>
      </c>
      <c r="G10422">
        <v>13.5</v>
      </c>
      <c r="H10422">
        <f t="shared" si="649"/>
        <v>7.5589300000000037</v>
      </c>
      <c r="I10422">
        <f t="shared" si="650"/>
        <v>7.558930000000004E-2</v>
      </c>
      <c r="J10422">
        <f t="shared" si="651"/>
        <v>2.0270999514592591E-3</v>
      </c>
      <c r="L10422">
        <v>7.2975598252533329</v>
      </c>
    </row>
    <row r="10423" spans="1:12" customFormat="1" hidden="1">
      <c r="A10423" s="10">
        <v>41462</v>
      </c>
      <c r="B10423" s="11">
        <v>0.17708333333333334</v>
      </c>
      <c r="C10423">
        <v>0</v>
      </c>
      <c r="D10423">
        <v>101.5</v>
      </c>
      <c r="E10423">
        <f t="shared" si="648"/>
        <v>8.1069999999999989E-2</v>
      </c>
      <c r="F10423">
        <v>80.400000000000006</v>
      </c>
      <c r="G10423">
        <v>13.5</v>
      </c>
      <c r="H10423">
        <f t="shared" si="649"/>
        <v>7.5189299999999974</v>
      </c>
      <c r="I10423">
        <f t="shared" si="650"/>
        <v>7.5189299999999973E-2</v>
      </c>
      <c r="J10423">
        <f t="shared" si="651"/>
        <v>2.0003890034072411E-3</v>
      </c>
      <c r="L10423">
        <v>7.201400412266068</v>
      </c>
    </row>
    <row r="10424" spans="1:12" customFormat="1" hidden="1">
      <c r="A10424" s="10">
        <v>41462</v>
      </c>
      <c r="B10424" s="11">
        <v>0.18055555555555555</v>
      </c>
      <c r="C10424">
        <v>0</v>
      </c>
      <c r="D10424">
        <v>101.6</v>
      </c>
      <c r="E10424">
        <f t="shared" si="648"/>
        <v>8.1069999999999989E-2</v>
      </c>
      <c r="F10424">
        <v>80.44</v>
      </c>
      <c r="G10424">
        <v>13.5</v>
      </c>
      <c r="H10424">
        <f t="shared" si="649"/>
        <v>7.5789299999999997</v>
      </c>
      <c r="I10424">
        <f t="shared" si="650"/>
        <v>7.5789300000000004E-2</v>
      </c>
      <c r="J10424">
        <f t="shared" si="651"/>
        <v>2.0405352149013198E-3</v>
      </c>
      <c r="L10424">
        <v>7.3459267736447513</v>
      </c>
    </row>
    <row r="10425" spans="1:12" customFormat="1" hidden="1">
      <c r="A10425" s="10">
        <v>41462</v>
      </c>
      <c r="B10425" s="11">
        <v>0.18402777777777779</v>
      </c>
      <c r="C10425">
        <v>0</v>
      </c>
      <c r="D10425">
        <v>101.6</v>
      </c>
      <c r="E10425">
        <f t="shared" si="648"/>
        <v>8.1069999999999989E-2</v>
      </c>
      <c r="F10425">
        <v>80.459999999999994</v>
      </c>
      <c r="G10425">
        <v>13.5</v>
      </c>
      <c r="H10425">
        <f t="shared" si="649"/>
        <v>7.5589300000000037</v>
      </c>
      <c r="I10425">
        <f t="shared" si="650"/>
        <v>7.558930000000004E-2</v>
      </c>
      <c r="J10425">
        <f t="shared" si="651"/>
        <v>2.0270999514592591E-3</v>
      </c>
      <c r="L10425">
        <v>7.2975598252533329</v>
      </c>
    </row>
    <row r="10426" spans="1:12" customFormat="1" hidden="1">
      <c r="A10426" s="10">
        <v>41462</v>
      </c>
      <c r="B10426" s="11">
        <v>0.1875</v>
      </c>
      <c r="C10426">
        <v>0</v>
      </c>
      <c r="D10426">
        <v>101.65</v>
      </c>
      <c r="E10426">
        <f t="shared" si="648"/>
        <v>8.1069999999999989E-2</v>
      </c>
      <c r="F10426">
        <v>80.5</v>
      </c>
      <c r="G10426">
        <v>13.5</v>
      </c>
      <c r="H10426">
        <f t="shared" si="649"/>
        <v>7.5689300000000088</v>
      </c>
      <c r="I10426">
        <f t="shared" si="650"/>
        <v>7.5689300000000084E-2</v>
      </c>
      <c r="J10426">
        <f t="shared" si="651"/>
        <v>2.0338109267275216E-3</v>
      </c>
      <c r="K10426">
        <f>J10426*3600</f>
        <v>7.3217193362190773</v>
      </c>
      <c r="L10426" s="1">
        <v>7.3217193362190773</v>
      </c>
    </row>
    <row r="10427" spans="1:12" customFormat="1" hidden="1">
      <c r="A10427" s="10">
        <v>41462</v>
      </c>
      <c r="B10427" s="11">
        <v>0.19097222222222221</v>
      </c>
      <c r="C10427">
        <v>0</v>
      </c>
      <c r="D10427">
        <v>101.61</v>
      </c>
      <c r="E10427">
        <f t="shared" si="648"/>
        <v>8.1069999999999989E-2</v>
      </c>
      <c r="F10427">
        <v>80.489999999999995</v>
      </c>
      <c r="G10427">
        <v>13.5</v>
      </c>
      <c r="H10427">
        <f t="shared" si="649"/>
        <v>7.5389300000000077</v>
      </c>
      <c r="I10427">
        <f t="shared" si="650"/>
        <v>7.5389300000000076E-2</v>
      </c>
      <c r="J10427">
        <f t="shared" si="651"/>
        <v>2.0137179044441471E-3</v>
      </c>
      <c r="L10427">
        <v>7.2493844559989293</v>
      </c>
    </row>
    <row r="10428" spans="1:12" customFormat="1" hidden="1">
      <c r="A10428" s="10">
        <v>41462</v>
      </c>
      <c r="B10428" s="11">
        <v>0.19444444444444445</v>
      </c>
      <c r="C10428">
        <v>0</v>
      </c>
      <c r="D10428">
        <v>101.59</v>
      </c>
      <c r="E10428">
        <f t="shared" si="648"/>
        <v>8.1069999999999989E-2</v>
      </c>
      <c r="F10428">
        <v>80.45</v>
      </c>
      <c r="G10428">
        <v>13.5</v>
      </c>
      <c r="H10428">
        <f t="shared" si="649"/>
        <v>7.5589300000000037</v>
      </c>
      <c r="I10428">
        <f t="shared" si="650"/>
        <v>7.558930000000004E-2</v>
      </c>
      <c r="J10428">
        <f t="shared" si="651"/>
        <v>2.0270999514592591E-3</v>
      </c>
      <c r="L10428">
        <v>7.2975598252533329</v>
      </c>
    </row>
    <row r="10429" spans="1:12" customFormat="1" hidden="1">
      <c r="A10429" s="10">
        <v>41462</v>
      </c>
      <c r="B10429" s="11">
        <v>0.19791666666666666</v>
      </c>
      <c r="C10429">
        <v>0</v>
      </c>
      <c r="D10429">
        <v>101.56</v>
      </c>
      <c r="E10429">
        <f t="shared" si="648"/>
        <v>8.1069999999999989E-2</v>
      </c>
      <c r="F10429">
        <v>80.44</v>
      </c>
      <c r="G10429">
        <v>13.5</v>
      </c>
      <c r="H10429">
        <f t="shared" si="649"/>
        <v>7.5389300000000077</v>
      </c>
      <c r="I10429">
        <f t="shared" si="650"/>
        <v>7.5389300000000076E-2</v>
      </c>
      <c r="J10429">
        <f t="shared" si="651"/>
        <v>2.0137179044441471E-3</v>
      </c>
      <c r="L10429">
        <v>7.2493844559989293</v>
      </c>
    </row>
    <row r="10430" spans="1:12" customFormat="1" hidden="1">
      <c r="A10430" s="10">
        <v>41462</v>
      </c>
      <c r="B10430" s="11">
        <v>0.20138888888888887</v>
      </c>
      <c r="C10430">
        <v>0</v>
      </c>
      <c r="D10430">
        <v>101.62</v>
      </c>
      <c r="E10430">
        <f t="shared" si="648"/>
        <v>8.1069999999999989E-2</v>
      </c>
      <c r="F10430">
        <v>80.489999999999995</v>
      </c>
      <c r="G10430">
        <v>13.5</v>
      </c>
      <c r="H10430">
        <f t="shared" si="649"/>
        <v>7.5489300000000128</v>
      </c>
      <c r="I10430">
        <f t="shared" si="650"/>
        <v>7.5489300000000134E-2</v>
      </c>
      <c r="J10430">
        <f t="shared" si="651"/>
        <v>2.0204022802991959E-3</v>
      </c>
      <c r="L10430">
        <v>7.2734482090771051</v>
      </c>
    </row>
    <row r="10431" spans="1:12" customFormat="1" hidden="1">
      <c r="A10431" s="10">
        <v>41462</v>
      </c>
      <c r="B10431" s="11">
        <v>0.20486111111111113</v>
      </c>
      <c r="C10431">
        <v>0</v>
      </c>
      <c r="D10431">
        <v>101.61</v>
      </c>
      <c r="E10431">
        <f t="shared" si="648"/>
        <v>8.1069999999999989E-2</v>
      </c>
      <c r="F10431">
        <v>80.489999999999995</v>
      </c>
      <c r="G10431">
        <v>13.5</v>
      </c>
      <c r="H10431">
        <f t="shared" si="649"/>
        <v>7.5389300000000077</v>
      </c>
      <c r="I10431">
        <f t="shared" si="650"/>
        <v>7.5389300000000076E-2</v>
      </c>
      <c r="J10431">
        <f t="shared" si="651"/>
        <v>2.0137179044441471E-3</v>
      </c>
      <c r="L10431">
        <v>7.2493844559989293</v>
      </c>
    </row>
    <row r="10432" spans="1:12" customFormat="1">
      <c r="A10432" s="10">
        <v>41462</v>
      </c>
      <c r="B10432" s="11">
        <v>0.20833333333333334</v>
      </c>
      <c r="C10432">
        <v>0</v>
      </c>
      <c r="D10432">
        <v>101.61</v>
      </c>
      <c r="E10432">
        <f t="shared" si="648"/>
        <v>8.1069999999999989E-2</v>
      </c>
      <c r="F10432">
        <v>80.510000000000005</v>
      </c>
      <c r="G10432">
        <v>13.5</v>
      </c>
      <c r="H10432">
        <f t="shared" si="649"/>
        <v>7.5189299999999974</v>
      </c>
      <c r="I10432">
        <f t="shared" si="650"/>
        <v>7.5189299999999973E-2</v>
      </c>
      <c r="J10432">
        <f t="shared" si="651"/>
        <v>2.0003890034072411E-3</v>
      </c>
      <c r="K10432">
        <f>J10432*3600</f>
        <v>7.201400412266068</v>
      </c>
      <c r="L10432" s="13">
        <f>K10432*1000/156000</f>
        <v>4.6162823155551716E-2</v>
      </c>
    </row>
    <row r="10433" spans="1:12" customFormat="1" hidden="1">
      <c r="A10433" s="10">
        <v>41462</v>
      </c>
      <c r="B10433" s="11">
        <v>0.21180555555555555</v>
      </c>
      <c r="C10433">
        <v>0</v>
      </c>
      <c r="D10433">
        <v>101.6</v>
      </c>
      <c r="E10433">
        <f t="shared" si="648"/>
        <v>8.1069999999999989E-2</v>
      </c>
      <c r="F10433">
        <v>80.48</v>
      </c>
      <c r="G10433">
        <v>13.5</v>
      </c>
      <c r="H10433">
        <f t="shared" si="649"/>
        <v>7.5389299999999935</v>
      </c>
      <c r="I10433">
        <f t="shared" si="650"/>
        <v>7.5389299999999937E-2</v>
      </c>
      <c r="J10433">
        <f t="shared" si="651"/>
        <v>2.013717904444138E-3</v>
      </c>
      <c r="L10433">
        <v>7.2493844559988965</v>
      </c>
    </row>
    <row r="10434" spans="1:12" customFormat="1" hidden="1">
      <c r="A10434" s="10">
        <v>41462</v>
      </c>
      <c r="B10434" s="11">
        <v>0.21527777777777779</v>
      </c>
      <c r="C10434">
        <v>0</v>
      </c>
      <c r="D10434">
        <v>101.61</v>
      </c>
      <c r="E10434">
        <f t="shared" si="648"/>
        <v>8.1069999999999989E-2</v>
      </c>
      <c r="F10434">
        <v>80.510000000000005</v>
      </c>
      <c r="G10434">
        <v>13.5</v>
      </c>
      <c r="H10434">
        <f t="shared" si="649"/>
        <v>7.5189299999999974</v>
      </c>
      <c r="I10434">
        <f t="shared" si="650"/>
        <v>7.5189299999999973E-2</v>
      </c>
      <c r="J10434">
        <f t="shared" si="651"/>
        <v>2.0003890034072411E-3</v>
      </c>
      <c r="L10434">
        <v>7.201400412266068</v>
      </c>
    </row>
    <row r="10435" spans="1:12" customFormat="1" hidden="1">
      <c r="A10435" s="10">
        <v>41462</v>
      </c>
      <c r="B10435" s="11">
        <v>0.21875</v>
      </c>
      <c r="C10435">
        <v>0</v>
      </c>
      <c r="D10435">
        <v>101.6</v>
      </c>
      <c r="E10435">
        <f t="shared" si="648"/>
        <v>8.1069999999999989E-2</v>
      </c>
      <c r="F10435">
        <v>80.459999999999994</v>
      </c>
      <c r="G10435">
        <v>13.5</v>
      </c>
      <c r="H10435">
        <f t="shared" si="649"/>
        <v>7.5589300000000037</v>
      </c>
      <c r="I10435">
        <f t="shared" si="650"/>
        <v>7.558930000000004E-2</v>
      </c>
      <c r="J10435">
        <f t="shared" si="651"/>
        <v>2.0270999514592591E-3</v>
      </c>
      <c r="L10435">
        <v>7.2975598252533329</v>
      </c>
    </row>
    <row r="10436" spans="1:12" customFormat="1" hidden="1">
      <c r="A10436" s="10">
        <v>41462</v>
      </c>
      <c r="B10436" s="11">
        <v>0.22222222222222221</v>
      </c>
      <c r="C10436">
        <v>0</v>
      </c>
      <c r="D10436">
        <v>101.59</v>
      </c>
      <c r="E10436">
        <f t="shared" si="648"/>
        <v>8.1069999999999989E-2</v>
      </c>
      <c r="F10436">
        <v>80.489999999999995</v>
      </c>
      <c r="G10436">
        <v>13.5</v>
      </c>
      <c r="H10436">
        <f t="shared" si="649"/>
        <v>7.5189300000000117</v>
      </c>
      <c r="I10436">
        <f t="shared" si="650"/>
        <v>7.5189300000000112E-2</v>
      </c>
      <c r="J10436">
        <f t="shared" si="651"/>
        <v>2.0003890034072519E-3</v>
      </c>
      <c r="L10436">
        <v>7.2014004122661071</v>
      </c>
    </row>
    <row r="10437" spans="1:12" customFormat="1" hidden="1">
      <c r="A10437" s="10">
        <v>41462</v>
      </c>
      <c r="B10437" s="11">
        <v>0.22569444444444445</v>
      </c>
      <c r="C10437">
        <v>0</v>
      </c>
      <c r="D10437">
        <v>101.51</v>
      </c>
      <c r="E10437">
        <f t="shared" ref="E10437:E10500" si="652">(435-368)*1.21/1000</f>
        <v>8.1069999999999989E-2</v>
      </c>
      <c r="F10437">
        <v>80.42</v>
      </c>
      <c r="G10437">
        <v>13.5</v>
      </c>
      <c r="H10437">
        <f t="shared" ref="H10437:H10500" si="653">D10437-E10437-F10437-G10437</f>
        <v>7.5089300000000065</v>
      </c>
      <c r="I10437">
        <f t="shared" ref="I10437:I10500" si="654">H10437/100</f>
        <v>7.5089300000000067E-2</v>
      </c>
      <c r="J10437">
        <f t="shared" ref="J10437:J10500" si="655">1.2904*I10437^(5/2)</f>
        <v>1.9937444605898436E-3</v>
      </c>
      <c r="L10437">
        <v>7.1774800581234368</v>
      </c>
    </row>
    <row r="10438" spans="1:12" customFormat="1" hidden="1">
      <c r="A10438" s="10">
        <v>41462</v>
      </c>
      <c r="B10438" s="11">
        <v>0.22916666666666666</v>
      </c>
      <c r="C10438">
        <v>0</v>
      </c>
      <c r="D10438">
        <v>101.55</v>
      </c>
      <c r="E10438">
        <f t="shared" si="652"/>
        <v>8.1069999999999989E-2</v>
      </c>
      <c r="F10438">
        <v>80.47</v>
      </c>
      <c r="G10438">
        <v>13.5</v>
      </c>
      <c r="H10438">
        <f t="shared" si="653"/>
        <v>7.4989300000000014</v>
      </c>
      <c r="I10438">
        <f t="shared" si="654"/>
        <v>7.4989300000000009E-2</v>
      </c>
      <c r="J10438">
        <f t="shared" si="655"/>
        <v>1.9871131778063196E-3</v>
      </c>
      <c r="K10438">
        <f>J10438*3600</f>
        <v>7.1536074401027507</v>
      </c>
      <c r="L10438" s="1">
        <v>7.1536074401027507</v>
      </c>
    </row>
    <row r="10439" spans="1:12" customFormat="1" hidden="1">
      <c r="A10439" s="10">
        <v>41462</v>
      </c>
      <c r="B10439" s="11">
        <v>0.23263888888888887</v>
      </c>
      <c r="C10439">
        <v>0</v>
      </c>
      <c r="D10439">
        <v>101.6</v>
      </c>
      <c r="E10439">
        <f t="shared" si="652"/>
        <v>8.1069999999999989E-2</v>
      </c>
      <c r="F10439">
        <v>80.5</v>
      </c>
      <c r="G10439">
        <v>13.5</v>
      </c>
      <c r="H10439">
        <f t="shared" si="653"/>
        <v>7.5189299999999974</v>
      </c>
      <c r="I10439">
        <f t="shared" si="654"/>
        <v>7.5189299999999973E-2</v>
      </c>
      <c r="J10439">
        <f t="shared" si="655"/>
        <v>2.0003890034072411E-3</v>
      </c>
      <c r="L10439">
        <v>7.201400412266068</v>
      </c>
    </row>
    <row r="10440" spans="1:12" customFormat="1" hidden="1">
      <c r="A10440" s="10">
        <v>41462</v>
      </c>
      <c r="B10440" s="11">
        <v>0.23611111111111113</v>
      </c>
      <c r="C10440">
        <v>0</v>
      </c>
      <c r="D10440">
        <v>101.59</v>
      </c>
      <c r="E10440">
        <f t="shared" si="652"/>
        <v>8.1069999999999989E-2</v>
      </c>
      <c r="F10440">
        <v>80.52</v>
      </c>
      <c r="G10440">
        <v>13.5</v>
      </c>
      <c r="H10440">
        <f t="shared" si="653"/>
        <v>7.4889300000000105</v>
      </c>
      <c r="I10440">
        <f t="shared" si="654"/>
        <v>7.4889300000000103E-2</v>
      </c>
      <c r="J10440">
        <f t="shared" si="655"/>
        <v>1.9804951462242424E-3</v>
      </c>
      <c r="L10440">
        <v>7.1297825264072729</v>
      </c>
    </row>
    <row r="10441" spans="1:12" customFormat="1" hidden="1">
      <c r="A10441" s="10">
        <v>41462</v>
      </c>
      <c r="B10441" s="11">
        <v>0.23958333333333334</v>
      </c>
      <c r="C10441">
        <v>0</v>
      </c>
      <c r="D10441">
        <v>101.57</v>
      </c>
      <c r="E10441">
        <f t="shared" si="652"/>
        <v>8.1069999999999989E-2</v>
      </c>
      <c r="F10441">
        <v>80.5</v>
      </c>
      <c r="G10441">
        <v>13.5</v>
      </c>
      <c r="H10441">
        <f t="shared" si="653"/>
        <v>7.4889299999999963</v>
      </c>
      <c r="I10441">
        <f t="shared" si="654"/>
        <v>7.4889299999999964E-2</v>
      </c>
      <c r="J10441">
        <f t="shared" si="655"/>
        <v>1.9804951462242316E-3</v>
      </c>
      <c r="L10441">
        <v>7.1297825264072339</v>
      </c>
    </row>
    <row r="10442" spans="1:12" customFormat="1" hidden="1">
      <c r="A10442" s="10">
        <v>41462</v>
      </c>
      <c r="B10442" s="11">
        <v>0.24305555555555555</v>
      </c>
      <c r="C10442">
        <v>0</v>
      </c>
      <c r="D10442">
        <v>101.6</v>
      </c>
      <c r="E10442">
        <f t="shared" si="652"/>
        <v>8.1069999999999989E-2</v>
      </c>
      <c r="F10442">
        <v>80.52</v>
      </c>
      <c r="G10442">
        <v>13.5</v>
      </c>
      <c r="H10442">
        <f t="shared" si="653"/>
        <v>7.4989300000000014</v>
      </c>
      <c r="I10442">
        <f t="shared" si="654"/>
        <v>7.4989300000000009E-2</v>
      </c>
      <c r="J10442">
        <f t="shared" si="655"/>
        <v>1.9871131778063196E-3</v>
      </c>
      <c r="L10442">
        <v>7.1536074401027507</v>
      </c>
    </row>
    <row r="10443" spans="1:12" customFormat="1" hidden="1">
      <c r="A10443" s="10">
        <v>41462</v>
      </c>
      <c r="B10443" s="11">
        <v>0.24652777777777779</v>
      </c>
      <c r="C10443">
        <v>0</v>
      </c>
      <c r="D10443">
        <v>101.67</v>
      </c>
      <c r="E10443">
        <f t="shared" si="652"/>
        <v>8.1069999999999989E-2</v>
      </c>
      <c r="F10443">
        <v>80.569999999999993</v>
      </c>
      <c r="G10443">
        <v>13.5</v>
      </c>
      <c r="H10443">
        <f t="shared" si="653"/>
        <v>7.5189300000000117</v>
      </c>
      <c r="I10443">
        <f t="shared" si="654"/>
        <v>7.5189300000000112E-2</v>
      </c>
      <c r="J10443">
        <f t="shared" si="655"/>
        <v>2.0003890034072519E-3</v>
      </c>
      <c r="L10443">
        <v>7.2014004122661071</v>
      </c>
    </row>
    <row r="10444" spans="1:12" customFormat="1">
      <c r="A10444" s="10">
        <v>41462</v>
      </c>
      <c r="B10444" s="11">
        <v>0.25</v>
      </c>
      <c r="C10444">
        <v>0</v>
      </c>
      <c r="D10444">
        <v>101.72</v>
      </c>
      <c r="E10444">
        <f t="shared" si="652"/>
        <v>8.1069999999999989E-2</v>
      </c>
      <c r="F10444">
        <v>80.62</v>
      </c>
      <c r="G10444">
        <v>13.5</v>
      </c>
      <c r="H10444">
        <f t="shared" si="653"/>
        <v>7.5189299999999974</v>
      </c>
      <c r="I10444">
        <f t="shared" si="654"/>
        <v>7.5189299999999973E-2</v>
      </c>
      <c r="J10444">
        <f t="shared" si="655"/>
        <v>2.0003890034072411E-3</v>
      </c>
      <c r="K10444">
        <f>J10444*3600</f>
        <v>7.201400412266068</v>
      </c>
      <c r="L10444" s="13">
        <f>K10444*1000/156000</f>
        <v>4.6162823155551716E-2</v>
      </c>
    </row>
    <row r="10445" spans="1:12" customFormat="1" hidden="1">
      <c r="A10445" s="10">
        <v>41462</v>
      </c>
      <c r="B10445" s="11">
        <v>0.25347222222222221</v>
      </c>
      <c r="C10445">
        <v>0</v>
      </c>
      <c r="D10445">
        <v>101.74</v>
      </c>
      <c r="E10445">
        <f t="shared" si="652"/>
        <v>8.1069999999999989E-2</v>
      </c>
      <c r="F10445">
        <v>80.680000000000007</v>
      </c>
      <c r="G10445">
        <v>13.5</v>
      </c>
      <c r="H10445">
        <f t="shared" si="653"/>
        <v>7.4789299999999912</v>
      </c>
      <c r="I10445">
        <f t="shared" si="654"/>
        <v>7.4789299999999906E-2</v>
      </c>
      <c r="J10445">
        <f t="shared" si="655"/>
        <v>1.9738903570052355E-3</v>
      </c>
      <c r="L10445">
        <v>7.1060052852188482</v>
      </c>
    </row>
    <row r="10446" spans="1:12" customFormat="1" hidden="1">
      <c r="A10446" s="10">
        <v>41462</v>
      </c>
      <c r="B10446" s="11">
        <v>0.25694444444444448</v>
      </c>
      <c r="C10446">
        <v>0</v>
      </c>
      <c r="D10446">
        <v>101.76</v>
      </c>
      <c r="E10446">
        <f t="shared" si="652"/>
        <v>8.1069999999999989E-2</v>
      </c>
      <c r="F10446">
        <v>80.7</v>
      </c>
      <c r="G10446">
        <v>13.5</v>
      </c>
      <c r="H10446">
        <f t="shared" si="653"/>
        <v>7.4789300000000054</v>
      </c>
      <c r="I10446">
        <f t="shared" si="654"/>
        <v>7.4789300000000059E-2</v>
      </c>
      <c r="J10446">
        <f t="shared" si="655"/>
        <v>1.9738903570052455E-3</v>
      </c>
      <c r="L10446">
        <v>7.1060052852188837</v>
      </c>
    </row>
    <row r="10447" spans="1:12" customFormat="1" hidden="1">
      <c r="A10447" s="10">
        <v>41462</v>
      </c>
      <c r="B10447" s="11">
        <v>0.26041666666666669</v>
      </c>
      <c r="C10447">
        <v>0</v>
      </c>
      <c r="D10447">
        <v>101.86</v>
      </c>
      <c r="E10447">
        <f t="shared" si="652"/>
        <v>8.1069999999999989E-2</v>
      </c>
      <c r="F10447">
        <v>80.77</v>
      </c>
      <c r="G10447">
        <v>13.5</v>
      </c>
      <c r="H10447">
        <f t="shared" si="653"/>
        <v>7.5089300000000065</v>
      </c>
      <c r="I10447">
        <f t="shared" si="654"/>
        <v>7.5089300000000067E-2</v>
      </c>
      <c r="J10447">
        <f t="shared" si="655"/>
        <v>1.9937444605898436E-3</v>
      </c>
      <c r="L10447">
        <v>7.1774800581234368</v>
      </c>
    </row>
    <row r="10448" spans="1:12" customFormat="1" hidden="1">
      <c r="A10448" s="10">
        <v>41462</v>
      </c>
      <c r="B10448" s="11">
        <v>0.2638888888888889</v>
      </c>
      <c r="C10448">
        <v>0</v>
      </c>
      <c r="D10448">
        <v>101.93</v>
      </c>
      <c r="E10448">
        <f t="shared" si="652"/>
        <v>8.1069999999999989E-2</v>
      </c>
      <c r="F10448">
        <v>80.89</v>
      </c>
      <c r="G10448">
        <v>13.5</v>
      </c>
      <c r="H10448">
        <f t="shared" si="653"/>
        <v>7.4589300000000094</v>
      </c>
      <c r="I10448">
        <f t="shared" si="654"/>
        <v>7.4589300000000094E-2</v>
      </c>
      <c r="J10448">
        <f t="shared" si="655"/>
        <v>1.9607204702736317E-3</v>
      </c>
      <c r="L10448">
        <v>7.0585936929850739</v>
      </c>
    </row>
    <row r="10449" spans="1:12" customFormat="1" hidden="1">
      <c r="A10449" s="10">
        <v>41462</v>
      </c>
      <c r="B10449" s="11">
        <v>0.2673611111111111</v>
      </c>
      <c r="C10449">
        <v>0</v>
      </c>
      <c r="D10449">
        <v>102.02</v>
      </c>
      <c r="E10449">
        <f t="shared" si="652"/>
        <v>8.1069999999999989E-2</v>
      </c>
      <c r="F10449">
        <v>80.92</v>
      </c>
      <c r="G10449">
        <v>13.5</v>
      </c>
      <c r="H10449">
        <f t="shared" si="653"/>
        <v>7.5189299999999974</v>
      </c>
      <c r="I10449">
        <f t="shared" si="654"/>
        <v>7.5189299999999973E-2</v>
      </c>
      <c r="J10449">
        <f t="shared" si="655"/>
        <v>2.0003890034072411E-3</v>
      </c>
      <c r="L10449">
        <v>7.201400412266068</v>
      </c>
    </row>
    <row r="10450" spans="1:12" customFormat="1" hidden="1">
      <c r="A10450" s="10">
        <v>41462</v>
      </c>
      <c r="B10450" s="11">
        <v>0.27083333333333331</v>
      </c>
      <c r="C10450">
        <v>0</v>
      </c>
      <c r="D10450">
        <v>101.99</v>
      </c>
      <c r="E10450">
        <f t="shared" si="652"/>
        <v>8.1069999999999989E-2</v>
      </c>
      <c r="F10450">
        <v>80.94</v>
      </c>
      <c r="G10450">
        <v>13.5</v>
      </c>
      <c r="H10450">
        <f t="shared" si="653"/>
        <v>7.4689300000000003</v>
      </c>
      <c r="I10450">
        <f t="shared" si="654"/>
        <v>7.46893E-2</v>
      </c>
      <c r="J10450">
        <f t="shared" si="655"/>
        <v>1.9672988013050923E-3</v>
      </c>
      <c r="K10450">
        <f>J10450*3600</f>
        <v>7.0822756846983319</v>
      </c>
      <c r="L10450" s="1">
        <v>7.0822756846983319</v>
      </c>
    </row>
    <row r="10451" spans="1:12" customFormat="1" hidden="1">
      <c r="A10451" s="10">
        <v>41462</v>
      </c>
      <c r="B10451" s="11">
        <v>0.27430555555555552</v>
      </c>
      <c r="C10451">
        <v>0</v>
      </c>
      <c r="D10451">
        <v>101.93</v>
      </c>
      <c r="E10451">
        <f t="shared" si="652"/>
        <v>8.1069999999999989E-2</v>
      </c>
      <c r="F10451">
        <v>80.86</v>
      </c>
      <c r="G10451">
        <v>13.5</v>
      </c>
      <c r="H10451">
        <f t="shared" si="653"/>
        <v>7.4889300000000105</v>
      </c>
      <c r="I10451">
        <f t="shared" si="654"/>
        <v>7.4889300000000103E-2</v>
      </c>
      <c r="J10451">
        <f t="shared" si="655"/>
        <v>1.9804951462242424E-3</v>
      </c>
      <c r="L10451">
        <v>7.1297825264072729</v>
      </c>
    </row>
    <row r="10452" spans="1:12" customFormat="1" hidden="1">
      <c r="A10452" s="10">
        <v>41462</v>
      </c>
      <c r="B10452" s="11">
        <v>0.27777777777777779</v>
      </c>
      <c r="C10452">
        <v>0</v>
      </c>
      <c r="D10452">
        <v>101.9</v>
      </c>
      <c r="E10452">
        <f t="shared" si="652"/>
        <v>8.1069999999999989E-2</v>
      </c>
      <c r="F10452">
        <v>80.84</v>
      </c>
      <c r="G10452">
        <v>13.5</v>
      </c>
      <c r="H10452">
        <f t="shared" si="653"/>
        <v>7.4789300000000054</v>
      </c>
      <c r="I10452">
        <f t="shared" si="654"/>
        <v>7.4789300000000059E-2</v>
      </c>
      <c r="J10452">
        <f t="shared" si="655"/>
        <v>1.9738903570052455E-3</v>
      </c>
      <c r="L10452">
        <v>7.1060052852188837</v>
      </c>
    </row>
    <row r="10453" spans="1:12" customFormat="1" hidden="1">
      <c r="A10453" s="10">
        <v>41462</v>
      </c>
      <c r="B10453" s="11">
        <v>0.28125</v>
      </c>
      <c r="C10453">
        <v>0</v>
      </c>
      <c r="D10453">
        <v>102.01</v>
      </c>
      <c r="E10453">
        <f t="shared" si="652"/>
        <v>8.1069999999999989E-2</v>
      </c>
      <c r="F10453">
        <v>80.959999999999994</v>
      </c>
      <c r="G10453">
        <v>13.5</v>
      </c>
      <c r="H10453">
        <f t="shared" si="653"/>
        <v>7.4689300000000145</v>
      </c>
      <c r="I10453">
        <f t="shared" si="654"/>
        <v>7.4689300000000139E-2</v>
      </c>
      <c r="J10453">
        <f t="shared" si="655"/>
        <v>1.967298801305101E-3</v>
      </c>
      <c r="L10453">
        <v>7.0822756846983639</v>
      </c>
    </row>
    <row r="10454" spans="1:12" customFormat="1" hidden="1">
      <c r="A10454" s="10">
        <v>41462</v>
      </c>
      <c r="B10454" s="11">
        <v>0.28472222222222221</v>
      </c>
      <c r="C10454">
        <v>0</v>
      </c>
      <c r="D10454">
        <v>102.13</v>
      </c>
      <c r="E10454">
        <f t="shared" si="652"/>
        <v>8.1069999999999989E-2</v>
      </c>
      <c r="F10454">
        <v>81.069999999999993</v>
      </c>
      <c r="G10454">
        <v>13.5</v>
      </c>
      <c r="H10454">
        <f t="shared" si="653"/>
        <v>7.4789300000000054</v>
      </c>
      <c r="I10454">
        <f t="shared" si="654"/>
        <v>7.4789300000000059E-2</v>
      </c>
      <c r="J10454">
        <f t="shared" si="655"/>
        <v>1.9738903570052455E-3</v>
      </c>
      <c r="L10454">
        <v>7.1060052852188837</v>
      </c>
    </row>
    <row r="10455" spans="1:12" customFormat="1" hidden="1">
      <c r="A10455" s="10">
        <v>41462</v>
      </c>
      <c r="B10455" s="11">
        <v>0.28819444444444448</v>
      </c>
      <c r="C10455">
        <v>0</v>
      </c>
      <c r="D10455">
        <v>102.18</v>
      </c>
      <c r="E10455">
        <f t="shared" si="652"/>
        <v>8.1069999999999989E-2</v>
      </c>
      <c r="F10455">
        <v>81.09</v>
      </c>
      <c r="G10455">
        <v>13.5</v>
      </c>
      <c r="H10455">
        <f t="shared" si="653"/>
        <v>7.5089300000000065</v>
      </c>
      <c r="I10455">
        <f t="shared" si="654"/>
        <v>7.5089300000000067E-2</v>
      </c>
      <c r="J10455">
        <f t="shared" si="655"/>
        <v>1.9937444605898436E-3</v>
      </c>
      <c r="L10455">
        <v>7.1774800581234368</v>
      </c>
    </row>
    <row r="10456" spans="1:12" customFormat="1">
      <c r="A10456" s="10">
        <v>41462</v>
      </c>
      <c r="B10456" s="11">
        <v>0.29166666666666669</v>
      </c>
      <c r="C10456">
        <v>0</v>
      </c>
      <c r="D10456">
        <v>102.08</v>
      </c>
      <c r="E10456">
        <f t="shared" si="652"/>
        <v>8.1069999999999989E-2</v>
      </c>
      <c r="F10456">
        <v>81.069999999999993</v>
      </c>
      <c r="G10456">
        <v>13.5</v>
      </c>
      <c r="H10456">
        <f t="shared" si="653"/>
        <v>7.4289300000000082</v>
      </c>
      <c r="I10456">
        <f t="shared" si="654"/>
        <v>7.4289300000000086E-2</v>
      </c>
      <c r="J10456">
        <f t="shared" si="655"/>
        <v>1.9410647366007445E-3</v>
      </c>
      <c r="K10456">
        <f>J10456*3600</f>
        <v>6.9878330517626805</v>
      </c>
      <c r="L10456" s="13">
        <f>K10456*1000/156000</f>
        <v>4.4793801613863336E-2</v>
      </c>
    </row>
    <row r="10457" spans="1:12" customFormat="1" hidden="1">
      <c r="A10457" s="10">
        <v>41462</v>
      </c>
      <c r="B10457" s="11">
        <v>0.2951388888888889</v>
      </c>
      <c r="C10457">
        <v>0</v>
      </c>
      <c r="D10457">
        <v>102.12</v>
      </c>
      <c r="E10457">
        <f t="shared" si="652"/>
        <v>8.1069999999999989E-2</v>
      </c>
      <c r="F10457">
        <v>81.08</v>
      </c>
      <c r="G10457">
        <v>13.5</v>
      </c>
      <c r="H10457">
        <f t="shared" si="653"/>
        <v>7.4589300000000094</v>
      </c>
      <c r="I10457">
        <f t="shared" si="654"/>
        <v>7.4589300000000094E-2</v>
      </c>
      <c r="J10457">
        <f t="shared" si="655"/>
        <v>1.9607204702736317E-3</v>
      </c>
      <c r="L10457">
        <v>7.0585936929850739</v>
      </c>
    </row>
    <row r="10458" spans="1:12" customFormat="1" hidden="1">
      <c r="A10458" s="10">
        <v>41462</v>
      </c>
      <c r="B10458" s="11">
        <v>0.2986111111111111</v>
      </c>
      <c r="C10458">
        <v>0</v>
      </c>
      <c r="D10458">
        <v>102.19</v>
      </c>
      <c r="E10458">
        <f t="shared" si="652"/>
        <v>8.1069999999999989E-2</v>
      </c>
      <c r="F10458">
        <v>81.180000000000007</v>
      </c>
      <c r="G10458">
        <v>13.5</v>
      </c>
      <c r="H10458">
        <f t="shared" si="653"/>
        <v>7.428929999999994</v>
      </c>
      <c r="I10458">
        <f t="shared" si="654"/>
        <v>7.4289299999999947E-2</v>
      </c>
      <c r="J10458">
        <f t="shared" si="655"/>
        <v>1.9410647366007322E-3</v>
      </c>
      <c r="L10458">
        <v>6.9878330517626361</v>
      </c>
    </row>
    <row r="10459" spans="1:12" customFormat="1" hidden="1">
      <c r="A10459" s="10">
        <v>41462</v>
      </c>
      <c r="B10459" s="11">
        <v>0.30208333333333331</v>
      </c>
      <c r="C10459">
        <v>0</v>
      </c>
      <c r="D10459">
        <v>102.17</v>
      </c>
      <c r="E10459">
        <f t="shared" si="652"/>
        <v>8.1069999999999989E-2</v>
      </c>
      <c r="F10459">
        <v>81.14</v>
      </c>
      <c r="G10459">
        <v>13.5</v>
      </c>
      <c r="H10459">
        <f t="shared" si="653"/>
        <v>7.4489300000000043</v>
      </c>
      <c r="I10459">
        <f t="shared" si="654"/>
        <v>7.4489300000000036E-2</v>
      </c>
      <c r="J10459">
        <f t="shared" si="655"/>
        <v>1.9541553550547573E-3</v>
      </c>
      <c r="L10459">
        <v>7.0349592781971264</v>
      </c>
    </row>
    <row r="10460" spans="1:12" customFormat="1" hidden="1">
      <c r="A10460" s="10">
        <v>41462</v>
      </c>
      <c r="B10460" s="11">
        <v>0.30555555555555552</v>
      </c>
      <c r="C10460">
        <v>0</v>
      </c>
      <c r="D10460">
        <v>102.16</v>
      </c>
      <c r="E10460">
        <f t="shared" si="652"/>
        <v>8.1069999999999989E-2</v>
      </c>
      <c r="F10460">
        <v>81.16</v>
      </c>
      <c r="G10460">
        <v>13.5</v>
      </c>
      <c r="H10460">
        <f t="shared" si="653"/>
        <v>7.4189300000000031</v>
      </c>
      <c r="I10460">
        <f t="shared" si="654"/>
        <v>7.4189300000000027E-2</v>
      </c>
      <c r="J10460">
        <f t="shared" si="655"/>
        <v>1.9345392156236779E-3</v>
      </c>
      <c r="L10460">
        <v>6.9643411762452407</v>
      </c>
    </row>
    <row r="10461" spans="1:12" customFormat="1" hidden="1">
      <c r="A10461" s="10">
        <v>41462</v>
      </c>
      <c r="B10461" s="11">
        <v>0.30902777777777779</v>
      </c>
      <c r="C10461">
        <v>0</v>
      </c>
      <c r="D10461">
        <v>102.23</v>
      </c>
      <c r="E10461">
        <f t="shared" si="652"/>
        <v>8.1069999999999989E-2</v>
      </c>
      <c r="F10461">
        <v>81.22</v>
      </c>
      <c r="G10461">
        <v>13.5</v>
      </c>
      <c r="H10461">
        <f t="shared" si="653"/>
        <v>7.4289300000000082</v>
      </c>
      <c r="I10461">
        <f t="shared" si="654"/>
        <v>7.4289300000000086E-2</v>
      </c>
      <c r="J10461">
        <f t="shared" si="655"/>
        <v>1.9410647366007445E-3</v>
      </c>
      <c r="L10461">
        <v>6.9878330517626805</v>
      </c>
    </row>
    <row r="10462" spans="1:12" customFormat="1" hidden="1">
      <c r="A10462" s="10">
        <v>41462</v>
      </c>
      <c r="B10462" s="11">
        <v>0.3125</v>
      </c>
      <c r="C10462">
        <v>0</v>
      </c>
      <c r="D10462">
        <v>102.22</v>
      </c>
      <c r="E10462">
        <f t="shared" si="652"/>
        <v>8.1069999999999989E-2</v>
      </c>
      <c r="F10462">
        <v>81.180000000000007</v>
      </c>
      <c r="G10462">
        <v>13.5</v>
      </c>
      <c r="H10462">
        <f t="shared" si="653"/>
        <v>7.4589299999999952</v>
      </c>
      <c r="I10462">
        <f t="shared" si="654"/>
        <v>7.4589299999999956E-2</v>
      </c>
      <c r="J10462">
        <f t="shared" si="655"/>
        <v>1.9607204702736226E-3</v>
      </c>
      <c r="K10462">
        <f>J10462*3600</f>
        <v>7.058593692985041</v>
      </c>
      <c r="L10462" s="1">
        <v>7.058593692985041</v>
      </c>
    </row>
    <row r="10463" spans="1:12" customFormat="1" hidden="1">
      <c r="A10463" s="10">
        <v>41462</v>
      </c>
      <c r="B10463" s="11">
        <v>0.31597222222222221</v>
      </c>
      <c r="C10463">
        <v>0</v>
      </c>
      <c r="D10463">
        <v>102.22</v>
      </c>
      <c r="E10463">
        <f t="shared" si="652"/>
        <v>8.1069999999999989E-2</v>
      </c>
      <c r="F10463">
        <v>81.22</v>
      </c>
      <c r="G10463">
        <v>13.5</v>
      </c>
      <c r="H10463">
        <f t="shared" si="653"/>
        <v>7.4189300000000031</v>
      </c>
      <c r="I10463">
        <f t="shared" si="654"/>
        <v>7.4189300000000027E-2</v>
      </c>
      <c r="J10463">
        <f t="shared" si="655"/>
        <v>1.9345392156236779E-3</v>
      </c>
      <c r="L10463">
        <v>6.9643411762452407</v>
      </c>
    </row>
    <row r="10464" spans="1:12" customFormat="1" hidden="1">
      <c r="A10464" s="10">
        <v>41462</v>
      </c>
      <c r="B10464" s="11">
        <v>0.31944444444444448</v>
      </c>
      <c r="C10464">
        <v>0</v>
      </c>
      <c r="D10464">
        <v>102.25</v>
      </c>
      <c r="E10464">
        <f t="shared" si="652"/>
        <v>8.1069999999999989E-2</v>
      </c>
      <c r="F10464">
        <v>81.239999999999995</v>
      </c>
      <c r="G10464">
        <v>13.5</v>
      </c>
      <c r="H10464">
        <f t="shared" si="653"/>
        <v>7.4289300000000082</v>
      </c>
      <c r="I10464">
        <f t="shared" si="654"/>
        <v>7.4289300000000086E-2</v>
      </c>
      <c r="J10464">
        <f t="shared" si="655"/>
        <v>1.9410647366007445E-3</v>
      </c>
      <c r="L10464">
        <v>6.9878330517626805</v>
      </c>
    </row>
    <row r="10465" spans="1:12" customFormat="1" hidden="1">
      <c r="A10465" s="10">
        <v>41462</v>
      </c>
      <c r="B10465" s="11">
        <v>0.32291666666666669</v>
      </c>
      <c r="C10465">
        <v>0</v>
      </c>
      <c r="D10465">
        <v>102.19</v>
      </c>
      <c r="E10465">
        <f t="shared" si="652"/>
        <v>8.1069999999999989E-2</v>
      </c>
      <c r="F10465">
        <v>81.209999999999994</v>
      </c>
      <c r="G10465">
        <v>13.5</v>
      </c>
      <c r="H10465">
        <f t="shared" si="653"/>
        <v>7.3989300000000071</v>
      </c>
      <c r="I10465">
        <f t="shared" si="654"/>
        <v>7.3989300000000077E-2</v>
      </c>
      <c r="J10465">
        <f t="shared" si="655"/>
        <v>1.9215277057698739E-3</v>
      </c>
      <c r="L10465">
        <v>6.9174997407715457</v>
      </c>
    </row>
    <row r="10466" spans="1:12" customFormat="1" hidden="1">
      <c r="A10466" s="10">
        <v>41462</v>
      </c>
      <c r="B10466" s="11">
        <v>0.3263888888888889</v>
      </c>
      <c r="C10466">
        <v>0</v>
      </c>
      <c r="D10466">
        <v>102.26</v>
      </c>
      <c r="E10466">
        <f t="shared" si="652"/>
        <v>8.1069999999999989E-2</v>
      </c>
      <c r="F10466">
        <v>81.28</v>
      </c>
      <c r="G10466">
        <v>13.5</v>
      </c>
      <c r="H10466">
        <f t="shared" si="653"/>
        <v>7.3989300000000071</v>
      </c>
      <c r="I10466">
        <f t="shared" si="654"/>
        <v>7.3989300000000077E-2</v>
      </c>
      <c r="J10466">
        <f t="shared" si="655"/>
        <v>1.9215277057698739E-3</v>
      </c>
      <c r="L10466">
        <v>6.9174997407715457</v>
      </c>
    </row>
    <row r="10467" spans="1:12" customFormat="1" hidden="1">
      <c r="A10467" s="10">
        <v>41462</v>
      </c>
      <c r="B10467" s="11">
        <v>0.3298611111111111</v>
      </c>
      <c r="C10467">
        <v>0</v>
      </c>
      <c r="D10467">
        <v>102.27</v>
      </c>
      <c r="E10467">
        <f t="shared" si="652"/>
        <v>8.1069999999999989E-2</v>
      </c>
      <c r="F10467">
        <v>81.28</v>
      </c>
      <c r="G10467">
        <v>13.5</v>
      </c>
      <c r="H10467">
        <f t="shared" si="653"/>
        <v>7.408929999999998</v>
      </c>
      <c r="I10467">
        <f t="shared" si="654"/>
        <v>7.4089299999999983E-2</v>
      </c>
      <c r="J10467">
        <f t="shared" si="655"/>
        <v>1.9280268749753522E-3</v>
      </c>
      <c r="L10467">
        <v>6.9408967499112677</v>
      </c>
    </row>
    <row r="10468" spans="1:12" customFormat="1">
      <c r="A10468" s="10">
        <v>41462</v>
      </c>
      <c r="B10468" s="11">
        <v>0.33333333333333331</v>
      </c>
      <c r="C10468">
        <v>0</v>
      </c>
      <c r="D10468">
        <v>102.21</v>
      </c>
      <c r="E10468">
        <f t="shared" si="652"/>
        <v>8.1069999999999989E-2</v>
      </c>
      <c r="F10468">
        <v>81.23</v>
      </c>
      <c r="G10468">
        <v>13.5</v>
      </c>
      <c r="H10468">
        <f t="shared" si="653"/>
        <v>7.3989299999999929</v>
      </c>
      <c r="I10468">
        <f t="shared" si="654"/>
        <v>7.3989299999999925E-2</v>
      </c>
      <c r="J10468">
        <f t="shared" si="655"/>
        <v>1.9215277057698654E-3</v>
      </c>
      <c r="K10468">
        <f>J10468*3600</f>
        <v>6.9174997407715155</v>
      </c>
      <c r="L10468" s="13">
        <f>K10468*1000/156000</f>
        <v>4.4342947056227662E-2</v>
      </c>
    </row>
    <row r="10469" spans="1:12" customFormat="1" hidden="1">
      <c r="A10469" s="10">
        <v>41462</v>
      </c>
      <c r="B10469" s="11">
        <v>0.33680555555555558</v>
      </c>
      <c r="C10469">
        <v>0</v>
      </c>
      <c r="D10469">
        <v>102.2</v>
      </c>
      <c r="E10469">
        <f t="shared" si="652"/>
        <v>8.1069999999999989E-2</v>
      </c>
      <c r="F10469">
        <v>81.209999999999994</v>
      </c>
      <c r="G10469">
        <v>13.5</v>
      </c>
      <c r="H10469">
        <f t="shared" si="653"/>
        <v>7.4089300000000122</v>
      </c>
      <c r="I10469">
        <f t="shared" si="654"/>
        <v>7.4089300000000122E-2</v>
      </c>
      <c r="J10469">
        <f t="shared" si="655"/>
        <v>1.9280268749753643E-3</v>
      </c>
      <c r="L10469">
        <v>6.9408967499113112</v>
      </c>
    </row>
    <row r="10470" spans="1:12" customFormat="1" hidden="1">
      <c r="A10470" s="10">
        <v>41462</v>
      </c>
      <c r="B10470" s="11">
        <v>0.34027777777777773</v>
      </c>
      <c r="C10470">
        <v>0</v>
      </c>
      <c r="D10470">
        <v>102.16</v>
      </c>
      <c r="E10470">
        <f t="shared" si="652"/>
        <v>8.1069999999999989E-2</v>
      </c>
      <c r="F10470">
        <v>81.2</v>
      </c>
      <c r="G10470">
        <v>13.5</v>
      </c>
      <c r="H10470">
        <f t="shared" si="653"/>
        <v>7.3789299999999969</v>
      </c>
      <c r="I10470">
        <f t="shared" si="654"/>
        <v>7.3789299999999974E-2</v>
      </c>
      <c r="J10470">
        <f t="shared" si="655"/>
        <v>1.9085688461137975E-3</v>
      </c>
      <c r="L10470">
        <v>6.8708478460096716</v>
      </c>
    </row>
    <row r="10471" spans="1:12" customFormat="1" hidden="1">
      <c r="A10471" s="10">
        <v>41462</v>
      </c>
      <c r="B10471" s="11">
        <v>0.34375</v>
      </c>
      <c r="C10471">
        <v>0</v>
      </c>
      <c r="D10471">
        <v>102.15</v>
      </c>
      <c r="E10471">
        <f t="shared" si="652"/>
        <v>8.1069999999999989E-2</v>
      </c>
      <c r="F10471">
        <v>81.16</v>
      </c>
      <c r="G10471">
        <v>13.5</v>
      </c>
      <c r="H10471">
        <f t="shared" si="653"/>
        <v>7.4089300000000122</v>
      </c>
      <c r="I10471">
        <f t="shared" si="654"/>
        <v>7.4089300000000122E-2</v>
      </c>
      <c r="J10471">
        <f t="shared" si="655"/>
        <v>1.9280268749753643E-3</v>
      </c>
      <c r="L10471">
        <v>6.9408967499113112</v>
      </c>
    </row>
    <row r="10472" spans="1:12" customFormat="1" hidden="1">
      <c r="A10472" s="10">
        <v>41462</v>
      </c>
      <c r="B10472" s="11">
        <v>0.34722222222222227</v>
      </c>
      <c r="C10472">
        <v>0</v>
      </c>
      <c r="D10472">
        <v>102.1</v>
      </c>
      <c r="E10472">
        <f t="shared" si="652"/>
        <v>8.1069999999999989E-2</v>
      </c>
      <c r="F10472">
        <v>81.17</v>
      </c>
      <c r="G10472">
        <v>13.5</v>
      </c>
      <c r="H10472">
        <f t="shared" si="653"/>
        <v>7.3489299999999957</v>
      </c>
      <c r="I10472">
        <f t="shared" si="654"/>
        <v>7.3489299999999952E-2</v>
      </c>
      <c r="J10472">
        <f t="shared" si="655"/>
        <v>1.8892291199578671E-3</v>
      </c>
      <c r="L10472">
        <v>6.8012248318483213</v>
      </c>
    </row>
    <row r="10473" spans="1:12" customFormat="1" hidden="1">
      <c r="A10473" s="10">
        <v>41462</v>
      </c>
      <c r="B10473" s="11">
        <v>0.35069444444444442</v>
      </c>
      <c r="C10473">
        <v>0</v>
      </c>
      <c r="D10473">
        <v>102.06</v>
      </c>
      <c r="E10473">
        <f t="shared" si="652"/>
        <v>8.1069999999999989E-2</v>
      </c>
      <c r="F10473">
        <v>81.150000000000006</v>
      </c>
      <c r="G10473">
        <v>13.5</v>
      </c>
      <c r="H10473">
        <f t="shared" si="653"/>
        <v>7.3289299999999997</v>
      </c>
      <c r="I10473">
        <f t="shared" si="654"/>
        <v>7.3289300000000002E-2</v>
      </c>
      <c r="J10473">
        <f t="shared" si="655"/>
        <v>1.8764015740524184E-3</v>
      </c>
      <c r="L10473">
        <v>6.755045666588706</v>
      </c>
    </row>
    <row r="10474" spans="1:12" customFormat="1" hidden="1">
      <c r="A10474" s="10">
        <v>41462</v>
      </c>
      <c r="B10474" s="11">
        <v>0.35416666666666669</v>
      </c>
      <c r="C10474">
        <v>0</v>
      </c>
      <c r="D10474">
        <v>102.02</v>
      </c>
      <c r="E10474">
        <f t="shared" si="652"/>
        <v>8.1069999999999989E-2</v>
      </c>
      <c r="F10474">
        <v>81.14</v>
      </c>
      <c r="G10474">
        <v>13.5</v>
      </c>
      <c r="H10474">
        <f t="shared" si="653"/>
        <v>7.2989299999999986</v>
      </c>
      <c r="I10474">
        <f t="shared" si="654"/>
        <v>7.2989299999999979E-2</v>
      </c>
      <c r="J10474">
        <f t="shared" si="655"/>
        <v>1.8572584838680126E-3</v>
      </c>
      <c r="K10474">
        <f>J10474*3600</f>
        <v>6.6861305419248449</v>
      </c>
      <c r="L10474" s="1">
        <v>6.6861305419248449</v>
      </c>
    </row>
    <row r="10475" spans="1:12" customFormat="1" hidden="1">
      <c r="A10475" s="10">
        <v>41462</v>
      </c>
      <c r="B10475" s="11">
        <v>0.3576388888888889</v>
      </c>
      <c r="C10475">
        <v>0</v>
      </c>
      <c r="D10475">
        <v>102.02</v>
      </c>
      <c r="E10475">
        <f t="shared" si="652"/>
        <v>8.1069999999999989E-2</v>
      </c>
      <c r="F10475">
        <v>81.14</v>
      </c>
      <c r="G10475">
        <v>13.5</v>
      </c>
      <c r="H10475">
        <f t="shared" si="653"/>
        <v>7.2989299999999986</v>
      </c>
      <c r="I10475">
        <f t="shared" si="654"/>
        <v>7.2989299999999979E-2</v>
      </c>
      <c r="J10475">
        <f t="shared" si="655"/>
        <v>1.8572584838680126E-3</v>
      </c>
      <c r="L10475">
        <v>6.6861305419248449</v>
      </c>
    </row>
    <row r="10476" spans="1:12" customFormat="1" hidden="1">
      <c r="A10476" s="10">
        <v>41462</v>
      </c>
      <c r="B10476" s="11">
        <v>0.3611111111111111</v>
      </c>
      <c r="C10476">
        <v>0</v>
      </c>
      <c r="D10476">
        <v>102.06</v>
      </c>
      <c r="E10476">
        <f t="shared" si="652"/>
        <v>8.1069999999999989E-2</v>
      </c>
      <c r="F10476">
        <v>81.180000000000007</v>
      </c>
      <c r="G10476">
        <v>13.5</v>
      </c>
      <c r="H10476">
        <f t="shared" si="653"/>
        <v>7.2989299999999986</v>
      </c>
      <c r="I10476">
        <f t="shared" si="654"/>
        <v>7.2989299999999979E-2</v>
      </c>
      <c r="J10476">
        <f t="shared" si="655"/>
        <v>1.8572584838680126E-3</v>
      </c>
      <c r="L10476">
        <v>6.6861305419248449</v>
      </c>
    </row>
    <row r="10477" spans="1:12" customFormat="1" hidden="1">
      <c r="A10477" s="10">
        <v>41462</v>
      </c>
      <c r="B10477" s="11">
        <v>0.36458333333333331</v>
      </c>
      <c r="C10477">
        <v>0</v>
      </c>
      <c r="D10477">
        <v>102.01</v>
      </c>
      <c r="E10477">
        <f t="shared" si="652"/>
        <v>8.1069999999999989E-2</v>
      </c>
      <c r="F10477">
        <v>81.180000000000007</v>
      </c>
      <c r="G10477">
        <v>13.5</v>
      </c>
      <c r="H10477">
        <f t="shared" si="653"/>
        <v>7.2489300000000014</v>
      </c>
      <c r="I10477">
        <f t="shared" si="654"/>
        <v>7.248930000000002E-2</v>
      </c>
      <c r="J10477">
        <f t="shared" si="655"/>
        <v>1.8256146799542101E-3</v>
      </c>
      <c r="L10477">
        <v>6.5722128478351562</v>
      </c>
    </row>
    <row r="10478" spans="1:12" customFormat="1" hidden="1">
      <c r="A10478" s="10">
        <v>41462</v>
      </c>
      <c r="B10478" s="11">
        <v>0.36805555555555558</v>
      </c>
      <c r="C10478">
        <v>0</v>
      </c>
      <c r="D10478">
        <v>102.07</v>
      </c>
      <c r="E10478">
        <f t="shared" si="652"/>
        <v>8.1069999999999989E-2</v>
      </c>
      <c r="F10478">
        <v>81.23</v>
      </c>
      <c r="G10478">
        <v>13.5</v>
      </c>
      <c r="H10478">
        <f t="shared" si="653"/>
        <v>7.2589299999999923</v>
      </c>
      <c r="I10478">
        <f t="shared" si="654"/>
        <v>7.2589299999999926E-2</v>
      </c>
      <c r="J10478">
        <f t="shared" si="655"/>
        <v>1.8319173479336111E-3</v>
      </c>
      <c r="L10478">
        <v>6.5949024525610005</v>
      </c>
    </row>
    <row r="10479" spans="1:12" customFormat="1" hidden="1">
      <c r="A10479" s="10">
        <v>41462</v>
      </c>
      <c r="B10479" s="11">
        <v>0.37152777777777773</v>
      </c>
      <c r="C10479">
        <v>0</v>
      </c>
      <c r="D10479">
        <v>102.11</v>
      </c>
      <c r="E10479">
        <f t="shared" si="652"/>
        <v>8.1069999999999989E-2</v>
      </c>
      <c r="F10479">
        <v>81.31</v>
      </c>
      <c r="G10479">
        <v>13.5</v>
      </c>
      <c r="H10479">
        <f t="shared" si="653"/>
        <v>7.2189300000000003</v>
      </c>
      <c r="I10479">
        <f t="shared" si="654"/>
        <v>7.2189299999999998E-2</v>
      </c>
      <c r="J10479">
        <f t="shared" si="655"/>
        <v>1.8067848107168336E-3</v>
      </c>
      <c r="L10479">
        <v>6.5044253185806014</v>
      </c>
    </row>
    <row r="10480" spans="1:12" customFormat="1">
      <c r="A10480" s="10">
        <v>41462</v>
      </c>
      <c r="B10480" s="11">
        <v>0.375</v>
      </c>
      <c r="C10480">
        <v>0</v>
      </c>
      <c r="D10480">
        <v>102.28</v>
      </c>
      <c r="E10480">
        <f t="shared" si="652"/>
        <v>8.1069999999999989E-2</v>
      </c>
      <c r="F10480">
        <v>81.430000000000007</v>
      </c>
      <c r="G10480">
        <v>13.5</v>
      </c>
      <c r="H10480">
        <f t="shared" si="653"/>
        <v>7.2689299999999974</v>
      </c>
      <c r="I10480">
        <f t="shared" si="654"/>
        <v>7.2689299999999971E-2</v>
      </c>
      <c r="J10480">
        <f t="shared" si="655"/>
        <v>1.8382330533406063E-3</v>
      </c>
      <c r="K10480">
        <f>J10480*3600</f>
        <v>6.6176389920261824</v>
      </c>
      <c r="L10480" s="13">
        <f>K10480*1000/156000</f>
        <v>4.2420762769398608E-2</v>
      </c>
    </row>
    <row r="10481" spans="1:12" customFormat="1" hidden="1">
      <c r="A10481" s="10">
        <v>41462</v>
      </c>
      <c r="B10481" s="11">
        <v>0.37847222222222227</v>
      </c>
      <c r="C10481">
        <v>0</v>
      </c>
      <c r="D10481">
        <v>102.23</v>
      </c>
      <c r="E10481">
        <f t="shared" si="652"/>
        <v>8.1069999999999989E-2</v>
      </c>
      <c r="F10481">
        <v>81.44</v>
      </c>
      <c r="G10481">
        <v>13.5</v>
      </c>
      <c r="H10481">
        <f t="shared" si="653"/>
        <v>7.2089300000000094</v>
      </c>
      <c r="I10481">
        <f t="shared" si="654"/>
        <v>7.2089300000000092E-2</v>
      </c>
      <c r="J10481">
        <f t="shared" si="655"/>
        <v>1.8005342025520688E-3</v>
      </c>
      <c r="L10481">
        <v>6.4819231291874475</v>
      </c>
    </row>
    <row r="10482" spans="1:12" customFormat="1" hidden="1">
      <c r="A10482" s="10">
        <v>41462</v>
      </c>
      <c r="B10482" s="11">
        <v>0.38194444444444442</v>
      </c>
      <c r="C10482">
        <v>0</v>
      </c>
      <c r="D10482">
        <v>102.17</v>
      </c>
      <c r="E10482">
        <f t="shared" si="652"/>
        <v>8.1069999999999989E-2</v>
      </c>
      <c r="F10482">
        <v>81.400000000000006</v>
      </c>
      <c r="G10482">
        <v>13.5</v>
      </c>
      <c r="H10482">
        <f t="shared" si="653"/>
        <v>7.1889299999999992</v>
      </c>
      <c r="I10482">
        <f t="shared" si="654"/>
        <v>7.1889299999999989E-2</v>
      </c>
      <c r="J10482">
        <f t="shared" si="655"/>
        <v>1.7880719545539773E-3</v>
      </c>
      <c r="L10482">
        <v>6.4370590363943183</v>
      </c>
    </row>
    <row r="10483" spans="1:12" customFormat="1" hidden="1">
      <c r="A10483" s="10">
        <v>41462</v>
      </c>
      <c r="B10483" s="11">
        <v>0.38541666666666669</v>
      </c>
      <c r="C10483">
        <v>0</v>
      </c>
      <c r="D10483">
        <v>102.21</v>
      </c>
      <c r="E10483">
        <f t="shared" si="652"/>
        <v>8.1069999999999989E-2</v>
      </c>
      <c r="F10483">
        <v>81.42</v>
      </c>
      <c r="G10483">
        <v>13.5</v>
      </c>
      <c r="H10483">
        <f t="shared" si="653"/>
        <v>7.2089299999999952</v>
      </c>
      <c r="I10483">
        <f t="shared" si="654"/>
        <v>7.2089299999999953E-2</v>
      </c>
      <c r="J10483">
        <f t="shared" si="655"/>
        <v>1.8005342025520592E-3</v>
      </c>
      <c r="L10483">
        <v>6.4819231291874129</v>
      </c>
    </row>
    <row r="10484" spans="1:12" customFormat="1" hidden="1">
      <c r="A10484" s="10">
        <v>41462</v>
      </c>
      <c r="B10484" s="11">
        <v>0.3888888888888889</v>
      </c>
      <c r="C10484">
        <v>0</v>
      </c>
      <c r="D10484">
        <v>102.23</v>
      </c>
      <c r="E10484">
        <f t="shared" si="652"/>
        <v>8.1069999999999989E-2</v>
      </c>
      <c r="F10484">
        <v>81.44</v>
      </c>
      <c r="G10484">
        <v>13.5</v>
      </c>
      <c r="H10484">
        <f t="shared" si="653"/>
        <v>7.2089300000000094</v>
      </c>
      <c r="I10484">
        <f t="shared" si="654"/>
        <v>7.2089300000000092E-2</v>
      </c>
      <c r="J10484">
        <f t="shared" si="655"/>
        <v>1.8005342025520688E-3</v>
      </c>
      <c r="L10484">
        <v>6.4819231291874475</v>
      </c>
    </row>
    <row r="10485" spans="1:12" customFormat="1" hidden="1">
      <c r="A10485" s="10">
        <v>41462</v>
      </c>
      <c r="B10485" s="11">
        <v>0.3923611111111111</v>
      </c>
      <c r="C10485">
        <v>0</v>
      </c>
      <c r="D10485">
        <v>102.18</v>
      </c>
      <c r="E10485">
        <f t="shared" si="652"/>
        <v>8.1069999999999989E-2</v>
      </c>
      <c r="F10485">
        <v>81.430000000000007</v>
      </c>
      <c r="G10485">
        <v>13.5</v>
      </c>
      <c r="H10485">
        <f t="shared" si="653"/>
        <v>7.1689300000000031</v>
      </c>
      <c r="I10485">
        <f t="shared" si="654"/>
        <v>7.1689300000000025E-2</v>
      </c>
      <c r="J10485">
        <f t="shared" si="655"/>
        <v>1.7756616042032649E-3</v>
      </c>
      <c r="L10485">
        <v>6.3923817751317538</v>
      </c>
    </row>
    <row r="10486" spans="1:12" customFormat="1" hidden="1">
      <c r="A10486" s="10">
        <v>41462</v>
      </c>
      <c r="B10486" s="11">
        <v>0.39583333333333331</v>
      </c>
      <c r="C10486">
        <v>0</v>
      </c>
      <c r="D10486">
        <v>102.11</v>
      </c>
      <c r="E10486">
        <f t="shared" si="652"/>
        <v>8.1069999999999989E-2</v>
      </c>
      <c r="F10486">
        <v>81.37</v>
      </c>
      <c r="G10486">
        <v>13.5</v>
      </c>
      <c r="H10486">
        <f t="shared" si="653"/>
        <v>7.158929999999998</v>
      </c>
      <c r="I10486">
        <f t="shared" si="654"/>
        <v>7.1589299999999981E-2</v>
      </c>
      <c r="J10486">
        <f t="shared" si="655"/>
        <v>1.7694758680741711E-3</v>
      </c>
      <c r="K10486">
        <f>J10486*3600</f>
        <v>6.3701131250670162</v>
      </c>
      <c r="L10486" s="1">
        <v>6.3701131250670162</v>
      </c>
    </row>
    <row r="10487" spans="1:12" customFormat="1" hidden="1">
      <c r="A10487" s="10">
        <v>41462</v>
      </c>
      <c r="B10487" s="11">
        <v>0.39930555555555558</v>
      </c>
      <c r="C10487">
        <v>0</v>
      </c>
      <c r="D10487">
        <v>102.07</v>
      </c>
      <c r="E10487">
        <f t="shared" si="652"/>
        <v>8.1069999999999989E-2</v>
      </c>
      <c r="F10487">
        <v>81.38</v>
      </c>
      <c r="G10487">
        <v>13.5</v>
      </c>
      <c r="H10487">
        <f t="shared" si="653"/>
        <v>7.1089300000000009</v>
      </c>
      <c r="I10487">
        <f t="shared" si="654"/>
        <v>7.1089300000000008E-2</v>
      </c>
      <c r="J10487">
        <f t="shared" si="655"/>
        <v>1.7387412161168621E-3</v>
      </c>
      <c r="L10487">
        <v>6.2594683780207037</v>
      </c>
    </row>
    <row r="10488" spans="1:12" customFormat="1" hidden="1">
      <c r="A10488" s="10">
        <v>41462</v>
      </c>
      <c r="B10488" s="11">
        <v>0.40277777777777773</v>
      </c>
      <c r="C10488">
        <v>0</v>
      </c>
      <c r="D10488">
        <v>102.08</v>
      </c>
      <c r="E10488">
        <f t="shared" si="652"/>
        <v>8.1069999999999989E-2</v>
      </c>
      <c r="F10488">
        <v>81.349999999999994</v>
      </c>
      <c r="G10488">
        <v>13.5</v>
      </c>
      <c r="H10488">
        <f t="shared" si="653"/>
        <v>7.1489300000000071</v>
      </c>
      <c r="I10488">
        <f t="shared" si="654"/>
        <v>7.1489300000000075E-2</v>
      </c>
      <c r="J10488">
        <f t="shared" si="655"/>
        <v>1.7633030792585389E-3</v>
      </c>
      <c r="L10488">
        <v>6.3478910853307404</v>
      </c>
    </row>
    <row r="10489" spans="1:12" customFormat="1" hidden="1">
      <c r="A10489" s="10">
        <v>41462</v>
      </c>
      <c r="B10489" s="11">
        <v>0.40625</v>
      </c>
      <c r="C10489">
        <v>0</v>
      </c>
      <c r="D10489">
        <v>102.05</v>
      </c>
      <c r="E10489">
        <f t="shared" si="652"/>
        <v>8.1069999999999989E-2</v>
      </c>
      <c r="F10489">
        <v>81.37</v>
      </c>
      <c r="G10489">
        <v>13.5</v>
      </c>
      <c r="H10489">
        <f t="shared" si="653"/>
        <v>7.0989299999999957</v>
      </c>
      <c r="I10489">
        <f t="shared" si="654"/>
        <v>7.0989299999999964E-2</v>
      </c>
      <c r="J10489">
        <f t="shared" si="655"/>
        <v>1.7326330280527228E-3</v>
      </c>
      <c r="L10489">
        <v>6.2374789009898022</v>
      </c>
    </row>
    <row r="10490" spans="1:12" customFormat="1" hidden="1">
      <c r="A10490" s="10">
        <v>41462</v>
      </c>
      <c r="B10490" s="11">
        <v>0.40972222222222227</v>
      </c>
      <c r="C10490">
        <v>0</v>
      </c>
      <c r="D10490">
        <v>102.02</v>
      </c>
      <c r="E10490">
        <f t="shared" si="652"/>
        <v>8.1069999999999989E-2</v>
      </c>
      <c r="F10490">
        <v>81.319999999999993</v>
      </c>
      <c r="G10490">
        <v>13.5</v>
      </c>
      <c r="H10490">
        <f t="shared" si="653"/>
        <v>7.118930000000006</v>
      </c>
      <c r="I10490">
        <f t="shared" si="654"/>
        <v>7.1189300000000066E-2</v>
      </c>
      <c r="J10490">
        <f t="shared" si="655"/>
        <v>1.744862306201369E-3</v>
      </c>
      <c r="L10490">
        <v>6.2815043023249286</v>
      </c>
    </row>
    <row r="10491" spans="1:12" customFormat="1" hidden="1">
      <c r="A10491" s="10">
        <v>41462</v>
      </c>
      <c r="B10491" s="11">
        <v>0.41319444444444442</v>
      </c>
      <c r="C10491">
        <v>0</v>
      </c>
      <c r="D10491">
        <v>102.03</v>
      </c>
      <c r="E10491">
        <f t="shared" si="652"/>
        <v>8.1069999999999989E-2</v>
      </c>
      <c r="F10491">
        <v>81.34</v>
      </c>
      <c r="G10491">
        <v>13.5</v>
      </c>
      <c r="H10491">
        <f t="shared" si="653"/>
        <v>7.1089300000000009</v>
      </c>
      <c r="I10491">
        <f t="shared" si="654"/>
        <v>7.1089300000000008E-2</v>
      </c>
      <c r="J10491">
        <f t="shared" si="655"/>
        <v>1.7387412161168621E-3</v>
      </c>
      <c r="L10491">
        <v>6.2594683780207037</v>
      </c>
    </row>
    <row r="10492" spans="1:12" customFormat="1">
      <c r="A10492" s="10">
        <v>41462</v>
      </c>
      <c r="B10492" s="11">
        <v>0.41666666666666669</v>
      </c>
      <c r="C10492">
        <v>0</v>
      </c>
      <c r="D10492">
        <v>102.04</v>
      </c>
      <c r="E10492">
        <f t="shared" si="652"/>
        <v>8.1069999999999989E-2</v>
      </c>
      <c r="F10492">
        <v>81.37</v>
      </c>
      <c r="G10492">
        <v>13.5</v>
      </c>
      <c r="H10492">
        <f t="shared" si="653"/>
        <v>7.0889300000000048</v>
      </c>
      <c r="I10492">
        <f t="shared" si="654"/>
        <v>7.0889300000000044E-2</v>
      </c>
      <c r="J10492">
        <f t="shared" si="655"/>
        <v>1.7265377329312472E-3</v>
      </c>
      <c r="K10492">
        <f>J10492*3600</f>
        <v>6.2155358385524897</v>
      </c>
      <c r="L10492" s="13">
        <f>K10492*1000/156000</f>
        <v>3.9843178452259549E-2</v>
      </c>
    </row>
    <row r="10493" spans="1:12" customFormat="1" hidden="1">
      <c r="A10493" s="10">
        <v>41462</v>
      </c>
      <c r="B10493" s="11">
        <v>0.4201388888888889</v>
      </c>
      <c r="C10493">
        <v>0</v>
      </c>
      <c r="D10493">
        <v>101.99</v>
      </c>
      <c r="E10493">
        <f t="shared" si="652"/>
        <v>8.1069999999999989E-2</v>
      </c>
      <c r="F10493">
        <v>81.34</v>
      </c>
      <c r="G10493">
        <v>13.5</v>
      </c>
      <c r="H10493">
        <f t="shared" si="653"/>
        <v>7.0689299999999946</v>
      </c>
      <c r="I10493">
        <f t="shared" si="654"/>
        <v>7.0689299999999941E-2</v>
      </c>
      <c r="J10493">
        <f t="shared" si="655"/>
        <v>1.7143857851734078E-3</v>
      </c>
      <c r="L10493">
        <v>6.171788826624268</v>
      </c>
    </row>
    <row r="10494" spans="1:12" customFormat="1" hidden="1">
      <c r="A10494" s="10">
        <v>41462</v>
      </c>
      <c r="B10494" s="11">
        <v>0.4236111111111111</v>
      </c>
      <c r="C10494">
        <v>0</v>
      </c>
      <c r="D10494">
        <v>101.99</v>
      </c>
      <c r="E10494">
        <f t="shared" si="652"/>
        <v>8.1069999999999989E-2</v>
      </c>
      <c r="F10494">
        <v>81.319999999999993</v>
      </c>
      <c r="G10494">
        <v>13.5</v>
      </c>
      <c r="H10494">
        <f t="shared" si="653"/>
        <v>7.0889300000000048</v>
      </c>
      <c r="I10494">
        <f t="shared" si="654"/>
        <v>7.0889300000000044E-2</v>
      </c>
      <c r="J10494">
        <f t="shared" si="655"/>
        <v>1.7265377329312472E-3</v>
      </c>
      <c r="L10494">
        <v>6.2155358385524897</v>
      </c>
    </row>
    <row r="10495" spans="1:12" customFormat="1" hidden="1">
      <c r="A10495" s="10">
        <v>41462</v>
      </c>
      <c r="B10495" s="11">
        <v>0.42708333333333331</v>
      </c>
      <c r="C10495">
        <v>0</v>
      </c>
      <c r="D10495">
        <v>101.91</v>
      </c>
      <c r="E10495">
        <f t="shared" si="652"/>
        <v>8.1069999999999989E-2</v>
      </c>
      <c r="F10495">
        <v>81.22</v>
      </c>
      <c r="G10495">
        <v>13.5</v>
      </c>
      <c r="H10495">
        <f t="shared" si="653"/>
        <v>7.1089300000000009</v>
      </c>
      <c r="I10495">
        <f t="shared" si="654"/>
        <v>7.1089300000000008E-2</v>
      </c>
      <c r="J10495">
        <f t="shared" si="655"/>
        <v>1.7387412161168621E-3</v>
      </c>
      <c r="L10495">
        <v>6.2594683780207037</v>
      </c>
    </row>
    <row r="10496" spans="1:12" customFormat="1" hidden="1">
      <c r="A10496" s="10">
        <v>41462</v>
      </c>
      <c r="B10496" s="11">
        <v>0.43055555555555558</v>
      </c>
      <c r="C10496">
        <v>0</v>
      </c>
      <c r="D10496">
        <v>101.86</v>
      </c>
      <c r="E10496">
        <f t="shared" si="652"/>
        <v>8.1069999999999989E-2</v>
      </c>
      <c r="F10496">
        <v>81.2</v>
      </c>
      <c r="G10496">
        <v>13.5</v>
      </c>
      <c r="H10496">
        <f t="shared" si="653"/>
        <v>7.0789299999999997</v>
      </c>
      <c r="I10496">
        <f t="shared" si="654"/>
        <v>7.0789299999999999E-2</v>
      </c>
      <c r="J10496">
        <f t="shared" si="655"/>
        <v>1.7204553216683114E-3</v>
      </c>
      <c r="L10496">
        <v>6.1936391580059214</v>
      </c>
    </row>
    <row r="10497" spans="1:12" customFormat="1" hidden="1">
      <c r="A10497" s="10">
        <v>41462</v>
      </c>
      <c r="B10497" s="11">
        <v>0.43402777777777773</v>
      </c>
      <c r="C10497">
        <v>0</v>
      </c>
      <c r="D10497">
        <v>101.81</v>
      </c>
      <c r="E10497">
        <f t="shared" si="652"/>
        <v>8.1069999999999989E-2</v>
      </c>
      <c r="F10497">
        <v>81.13</v>
      </c>
      <c r="G10497">
        <v>13.5</v>
      </c>
      <c r="H10497">
        <f t="shared" si="653"/>
        <v>7.09893000000001</v>
      </c>
      <c r="I10497">
        <f t="shared" si="654"/>
        <v>7.0989300000000102E-2</v>
      </c>
      <c r="J10497">
        <f t="shared" si="655"/>
        <v>1.7326330280527306E-3</v>
      </c>
      <c r="L10497">
        <v>6.2374789009898306</v>
      </c>
    </row>
    <row r="10498" spans="1:12" customFormat="1" hidden="1">
      <c r="A10498" s="10">
        <v>41462</v>
      </c>
      <c r="B10498" s="11">
        <v>0.4375</v>
      </c>
      <c r="C10498">
        <v>0</v>
      </c>
      <c r="D10498">
        <v>101.81</v>
      </c>
      <c r="E10498">
        <f t="shared" si="652"/>
        <v>8.1069999999999989E-2</v>
      </c>
      <c r="F10498">
        <v>81.150000000000006</v>
      </c>
      <c r="G10498">
        <v>13.5</v>
      </c>
      <c r="H10498">
        <f t="shared" si="653"/>
        <v>7.0789299999999997</v>
      </c>
      <c r="I10498">
        <f t="shared" si="654"/>
        <v>7.0789299999999999E-2</v>
      </c>
      <c r="J10498">
        <f t="shared" si="655"/>
        <v>1.7204553216683114E-3</v>
      </c>
      <c r="K10498">
        <f>J10498*3600</f>
        <v>6.1936391580059214</v>
      </c>
      <c r="L10498" s="13">
        <f>K10498*1000/156000</f>
        <v>3.9702815115422577E-2</v>
      </c>
    </row>
    <row r="10499" spans="1:12" customFormat="1" hidden="1">
      <c r="A10499" s="10">
        <v>41462</v>
      </c>
      <c r="B10499" s="11">
        <v>0.44097222222222227</v>
      </c>
      <c r="C10499">
        <v>0</v>
      </c>
      <c r="D10499">
        <v>101.7</v>
      </c>
      <c r="E10499">
        <f t="shared" si="652"/>
        <v>8.1069999999999989E-2</v>
      </c>
      <c r="F10499">
        <v>81.03</v>
      </c>
      <c r="G10499">
        <v>13.5</v>
      </c>
      <c r="H10499">
        <f t="shared" si="653"/>
        <v>7.0889300000000048</v>
      </c>
      <c r="I10499">
        <f t="shared" si="654"/>
        <v>7.0889300000000044E-2</v>
      </c>
      <c r="J10499">
        <f t="shared" si="655"/>
        <v>1.7265377329312472E-3</v>
      </c>
      <c r="L10499">
        <v>6.2155358385524897</v>
      </c>
    </row>
    <row r="10500" spans="1:12" customFormat="1" hidden="1">
      <c r="A10500" s="10">
        <v>41462</v>
      </c>
      <c r="B10500" s="11">
        <v>0.44444444444444442</v>
      </c>
      <c r="C10500">
        <v>0</v>
      </c>
      <c r="D10500">
        <v>101.73</v>
      </c>
      <c r="E10500">
        <f t="shared" si="652"/>
        <v>8.1069999999999989E-2</v>
      </c>
      <c r="F10500">
        <v>81.010000000000005</v>
      </c>
      <c r="G10500">
        <v>13.5</v>
      </c>
      <c r="H10500">
        <f t="shared" si="653"/>
        <v>7.138930000000002</v>
      </c>
      <c r="I10500">
        <f t="shared" si="654"/>
        <v>7.1389300000000017E-2</v>
      </c>
      <c r="J10500">
        <f t="shared" si="655"/>
        <v>1.7571432287104218E-3</v>
      </c>
      <c r="L10500">
        <v>6.3257156233575182</v>
      </c>
    </row>
    <row r="10501" spans="1:12" customFormat="1" hidden="1">
      <c r="A10501" s="10">
        <v>41462</v>
      </c>
      <c r="B10501" s="11">
        <v>0.44791666666666669</v>
      </c>
      <c r="C10501">
        <v>0</v>
      </c>
      <c r="D10501">
        <v>101.63</v>
      </c>
      <c r="E10501">
        <f t="shared" ref="E10501:E10564" si="656">(435-368)*1.21/1000</f>
        <v>8.1069999999999989E-2</v>
      </c>
      <c r="F10501">
        <v>80.97</v>
      </c>
      <c r="G10501">
        <v>13.5</v>
      </c>
      <c r="H10501">
        <f t="shared" ref="H10501:H10564" si="657">D10501-E10501-F10501-G10501</f>
        <v>7.0789299999999997</v>
      </c>
      <c r="I10501">
        <f t="shared" ref="I10501:I10564" si="658">H10501/100</f>
        <v>7.0789299999999999E-2</v>
      </c>
      <c r="J10501">
        <f t="shared" ref="J10501:J10564" si="659">1.2904*I10501^(5/2)</f>
        <v>1.7204553216683114E-3</v>
      </c>
      <c r="L10501">
        <v>6.1936391580059214</v>
      </c>
    </row>
    <row r="10502" spans="1:12" customFormat="1" hidden="1">
      <c r="A10502" s="10">
        <v>41462</v>
      </c>
      <c r="B10502" s="11">
        <v>0.4513888888888889</v>
      </c>
      <c r="C10502">
        <v>0</v>
      </c>
      <c r="D10502">
        <v>101.61</v>
      </c>
      <c r="E10502">
        <f t="shared" si="656"/>
        <v>8.1069999999999989E-2</v>
      </c>
      <c r="F10502">
        <v>80.95</v>
      </c>
      <c r="G10502">
        <v>13.5</v>
      </c>
      <c r="H10502">
        <f t="shared" si="657"/>
        <v>7.0789299999999997</v>
      </c>
      <c r="I10502">
        <f t="shared" si="658"/>
        <v>7.0789299999999999E-2</v>
      </c>
      <c r="J10502">
        <f t="shared" si="659"/>
        <v>1.7204553216683114E-3</v>
      </c>
      <c r="L10502">
        <v>6.1936391580059214</v>
      </c>
    </row>
    <row r="10503" spans="1:12" customFormat="1" hidden="1">
      <c r="A10503" s="10">
        <v>41462</v>
      </c>
      <c r="B10503" s="11">
        <v>0.4548611111111111</v>
      </c>
      <c r="C10503">
        <v>0</v>
      </c>
      <c r="D10503">
        <v>101.68</v>
      </c>
      <c r="E10503">
        <f t="shared" si="656"/>
        <v>8.1069999999999989E-2</v>
      </c>
      <c r="F10503">
        <v>80.989999999999995</v>
      </c>
      <c r="G10503">
        <v>13.5</v>
      </c>
      <c r="H10503">
        <f t="shared" si="657"/>
        <v>7.1089300000000151</v>
      </c>
      <c r="I10503">
        <f t="shared" si="658"/>
        <v>7.1089300000000147E-2</v>
      </c>
      <c r="J10503">
        <f t="shared" si="659"/>
        <v>1.7387412161168714E-3</v>
      </c>
      <c r="L10503">
        <v>6.2594683780207374</v>
      </c>
    </row>
    <row r="10504" spans="1:12" customFormat="1">
      <c r="A10504" s="10">
        <v>41462</v>
      </c>
      <c r="B10504" s="11">
        <v>0.45833333333333331</v>
      </c>
      <c r="C10504">
        <v>0</v>
      </c>
      <c r="D10504">
        <v>101.56</v>
      </c>
      <c r="E10504">
        <f t="shared" si="656"/>
        <v>8.1069999999999989E-2</v>
      </c>
      <c r="F10504">
        <v>80.95</v>
      </c>
      <c r="G10504">
        <v>13.5</v>
      </c>
      <c r="H10504">
        <f t="shared" si="657"/>
        <v>7.0289300000000026</v>
      </c>
      <c r="I10504">
        <f t="shared" si="658"/>
        <v>7.0289300000000027E-2</v>
      </c>
      <c r="J10504">
        <f t="shared" si="659"/>
        <v>1.6902362048386882E-3</v>
      </c>
      <c r="K10504">
        <f>J10504*3600</f>
        <v>6.0848503374192777</v>
      </c>
      <c r="L10504" s="13">
        <f>K10504*1000/156000</f>
        <v>3.9005450880892807E-2</v>
      </c>
    </row>
    <row r="10505" spans="1:12" customFormat="1" hidden="1">
      <c r="A10505" s="10">
        <v>41462</v>
      </c>
      <c r="B10505" s="11">
        <v>0.46180555555555558</v>
      </c>
      <c r="C10505">
        <v>0</v>
      </c>
      <c r="D10505">
        <v>101.59</v>
      </c>
      <c r="E10505">
        <f t="shared" si="656"/>
        <v>8.1069999999999989E-2</v>
      </c>
      <c r="F10505">
        <v>80.92</v>
      </c>
      <c r="G10505">
        <v>13.5</v>
      </c>
      <c r="H10505">
        <f t="shared" si="657"/>
        <v>7.0889300000000048</v>
      </c>
      <c r="I10505">
        <f t="shared" si="658"/>
        <v>7.0889300000000044E-2</v>
      </c>
      <c r="J10505">
        <f t="shared" si="659"/>
        <v>1.7265377329312472E-3</v>
      </c>
      <c r="L10505">
        <v>6.2155358385524897</v>
      </c>
    </row>
    <row r="10506" spans="1:12" customFormat="1" hidden="1">
      <c r="A10506" s="10">
        <v>41462</v>
      </c>
      <c r="B10506" s="11">
        <v>0.46527777777777773</v>
      </c>
      <c r="C10506">
        <v>0</v>
      </c>
      <c r="D10506">
        <v>101.45</v>
      </c>
      <c r="E10506">
        <f t="shared" si="656"/>
        <v>8.1069999999999989E-2</v>
      </c>
      <c r="F10506">
        <v>80.819999999999993</v>
      </c>
      <c r="G10506">
        <v>13.5</v>
      </c>
      <c r="H10506">
        <f t="shared" si="657"/>
        <v>7.0489300000000128</v>
      </c>
      <c r="I10506">
        <f t="shared" si="658"/>
        <v>7.048930000000013E-2</v>
      </c>
      <c r="J10506">
        <f t="shared" si="659"/>
        <v>1.7022853000935134E-3</v>
      </c>
      <c r="L10506">
        <v>6.1282270803366483</v>
      </c>
    </row>
    <row r="10507" spans="1:12" customFormat="1" hidden="1">
      <c r="A10507" s="10">
        <v>41462</v>
      </c>
      <c r="B10507" s="11">
        <v>0.46875</v>
      </c>
      <c r="C10507">
        <v>0</v>
      </c>
      <c r="D10507">
        <v>101.41</v>
      </c>
      <c r="E10507">
        <f t="shared" si="656"/>
        <v>8.1069999999999989E-2</v>
      </c>
      <c r="F10507">
        <v>80.78</v>
      </c>
      <c r="G10507">
        <v>13.5</v>
      </c>
      <c r="H10507">
        <f t="shared" si="657"/>
        <v>7.0489299999999986</v>
      </c>
      <c r="I10507">
        <f t="shared" si="658"/>
        <v>7.0489299999999991E-2</v>
      </c>
      <c r="J10507">
        <f t="shared" si="659"/>
        <v>1.702285300093503E-3</v>
      </c>
      <c r="L10507">
        <v>6.128227080336611</v>
      </c>
    </row>
    <row r="10508" spans="1:12" customFormat="1" hidden="1">
      <c r="A10508" s="10">
        <v>41462</v>
      </c>
      <c r="B10508" s="11">
        <v>0.47222222222222227</v>
      </c>
      <c r="C10508">
        <v>0</v>
      </c>
      <c r="D10508">
        <v>101.38</v>
      </c>
      <c r="E10508">
        <f t="shared" si="656"/>
        <v>8.1069999999999989E-2</v>
      </c>
      <c r="F10508">
        <v>80.78</v>
      </c>
      <c r="G10508">
        <v>13.5</v>
      </c>
      <c r="H10508">
        <f t="shared" si="657"/>
        <v>7.0189299999999974</v>
      </c>
      <c r="I10508">
        <f t="shared" si="658"/>
        <v>7.0189299999999968E-2</v>
      </c>
      <c r="J10508">
        <f t="shared" si="659"/>
        <v>1.6842309056009008E-3</v>
      </c>
      <c r="L10508">
        <v>6.063231260163243</v>
      </c>
    </row>
    <row r="10509" spans="1:12" customFormat="1" hidden="1">
      <c r="A10509" s="10">
        <v>41462</v>
      </c>
      <c r="B10509" s="11">
        <v>0.47569444444444442</v>
      </c>
      <c r="C10509">
        <v>0</v>
      </c>
      <c r="D10509">
        <v>101.42</v>
      </c>
      <c r="E10509">
        <f t="shared" si="656"/>
        <v>8.1069999999999989E-2</v>
      </c>
      <c r="F10509">
        <v>80.819999999999993</v>
      </c>
      <c r="G10509">
        <v>13.5</v>
      </c>
      <c r="H10509">
        <f t="shared" si="657"/>
        <v>7.0189300000000117</v>
      </c>
      <c r="I10509">
        <f t="shared" si="658"/>
        <v>7.0189300000000121E-2</v>
      </c>
      <c r="J10509">
        <f t="shared" si="659"/>
        <v>1.6842309056009084E-3</v>
      </c>
      <c r="L10509">
        <v>6.0632312601632705</v>
      </c>
    </row>
    <row r="10510" spans="1:12" customFormat="1" hidden="1">
      <c r="A10510" s="10">
        <v>41462</v>
      </c>
      <c r="B10510" s="11">
        <v>0.47916666666666669</v>
      </c>
      <c r="C10510">
        <v>0</v>
      </c>
      <c r="D10510">
        <v>101.42</v>
      </c>
      <c r="E10510">
        <f t="shared" si="656"/>
        <v>8.1069999999999989E-2</v>
      </c>
      <c r="F10510">
        <v>80.819999999999993</v>
      </c>
      <c r="G10510">
        <v>13.5</v>
      </c>
      <c r="H10510">
        <f t="shared" si="657"/>
        <v>7.0189300000000117</v>
      </c>
      <c r="I10510">
        <f t="shared" si="658"/>
        <v>7.0189300000000121E-2</v>
      </c>
      <c r="J10510">
        <f t="shared" si="659"/>
        <v>1.6842309056009084E-3</v>
      </c>
      <c r="K10510">
        <f>J10510*3600</f>
        <v>6.0632312601632705</v>
      </c>
      <c r="L10510" s="1">
        <v>6.0632312601632705</v>
      </c>
    </row>
    <row r="10511" spans="1:12" customFormat="1" hidden="1">
      <c r="A10511" s="10">
        <v>41462</v>
      </c>
      <c r="B10511" s="11">
        <v>0.4826388888888889</v>
      </c>
      <c r="C10511">
        <v>0</v>
      </c>
      <c r="D10511">
        <v>101.41</v>
      </c>
      <c r="E10511">
        <f t="shared" si="656"/>
        <v>8.1069999999999989E-2</v>
      </c>
      <c r="F10511">
        <v>80.8</v>
      </c>
      <c r="G10511">
        <v>13.5</v>
      </c>
      <c r="H10511">
        <f t="shared" si="657"/>
        <v>7.0289300000000026</v>
      </c>
      <c r="I10511">
        <f t="shared" si="658"/>
        <v>7.0289300000000027E-2</v>
      </c>
      <c r="J10511">
        <f t="shared" si="659"/>
        <v>1.6902362048386882E-3</v>
      </c>
      <c r="L10511">
        <v>6.0848503374192777</v>
      </c>
    </row>
    <row r="10512" spans="1:12" customFormat="1" hidden="1">
      <c r="A10512" s="10">
        <v>41462</v>
      </c>
      <c r="B10512" s="11">
        <v>0.4861111111111111</v>
      </c>
      <c r="C10512">
        <v>0</v>
      </c>
      <c r="D10512">
        <v>101.35</v>
      </c>
      <c r="E10512">
        <f t="shared" si="656"/>
        <v>8.1069999999999989E-2</v>
      </c>
      <c r="F10512">
        <v>80.8</v>
      </c>
      <c r="G10512">
        <v>13.5</v>
      </c>
      <c r="H10512">
        <f t="shared" si="657"/>
        <v>6.9689300000000003</v>
      </c>
      <c r="I10512">
        <f t="shared" si="658"/>
        <v>6.968930000000001E-2</v>
      </c>
      <c r="J10512">
        <f t="shared" si="659"/>
        <v>1.6543965279422637E-3</v>
      </c>
      <c r="L10512">
        <v>5.9558275005921493</v>
      </c>
    </row>
    <row r="10513" spans="1:12" customFormat="1" hidden="1">
      <c r="A10513" s="10">
        <v>41462</v>
      </c>
      <c r="B10513" s="11">
        <v>0.48958333333333331</v>
      </c>
      <c r="C10513">
        <v>0</v>
      </c>
      <c r="D10513">
        <v>101.36</v>
      </c>
      <c r="E10513">
        <f t="shared" si="656"/>
        <v>8.1069999999999989E-2</v>
      </c>
      <c r="F10513">
        <v>80.77</v>
      </c>
      <c r="G10513">
        <v>13.5</v>
      </c>
      <c r="H10513">
        <f t="shared" si="657"/>
        <v>7.0089300000000065</v>
      </c>
      <c r="I10513">
        <f t="shared" si="658"/>
        <v>7.0089300000000063E-2</v>
      </c>
      <c r="J10513">
        <f t="shared" si="659"/>
        <v>1.6782384264526875E-3</v>
      </c>
      <c r="L10513">
        <v>6.0416583352296751</v>
      </c>
    </row>
    <row r="10514" spans="1:12" customFormat="1" hidden="1">
      <c r="A10514" s="10">
        <v>41462</v>
      </c>
      <c r="B10514" s="11">
        <v>0.49305555555555558</v>
      </c>
      <c r="C10514">
        <v>0</v>
      </c>
      <c r="D10514">
        <v>101.2</v>
      </c>
      <c r="E10514">
        <f t="shared" si="656"/>
        <v>8.1069999999999989E-2</v>
      </c>
      <c r="F10514">
        <v>80.63</v>
      </c>
      <c r="G10514">
        <v>13.5</v>
      </c>
      <c r="H10514">
        <f t="shared" si="657"/>
        <v>6.9889300000000105</v>
      </c>
      <c r="I10514">
        <f t="shared" si="658"/>
        <v>6.9889300000000099E-2</v>
      </c>
      <c r="J10514">
        <f t="shared" si="659"/>
        <v>1.6662918918753653E-3</v>
      </c>
      <c r="L10514">
        <v>5.9986508107513155</v>
      </c>
    </row>
    <row r="10515" spans="1:12" customFormat="1" hidden="1">
      <c r="A10515" s="10">
        <v>41462</v>
      </c>
      <c r="B10515" s="11">
        <v>0.49652777777777773</v>
      </c>
      <c r="C10515">
        <v>0</v>
      </c>
      <c r="D10515">
        <v>101.2</v>
      </c>
      <c r="E10515">
        <f t="shared" si="656"/>
        <v>8.1069999999999989E-2</v>
      </c>
      <c r="F10515">
        <v>80.64</v>
      </c>
      <c r="G10515">
        <v>13.5</v>
      </c>
      <c r="H10515">
        <f t="shared" si="657"/>
        <v>6.9789300000000054</v>
      </c>
      <c r="I10515">
        <f t="shared" si="658"/>
        <v>6.9789300000000054E-2</v>
      </c>
      <c r="J10515">
        <f t="shared" si="659"/>
        <v>1.6603378181551528E-3</v>
      </c>
      <c r="L10515">
        <v>5.9772161453585504</v>
      </c>
    </row>
    <row r="10516" spans="1:12" customFormat="1">
      <c r="A10516" s="10">
        <v>41462</v>
      </c>
      <c r="B10516" s="11">
        <v>0.5</v>
      </c>
      <c r="C10516">
        <v>0</v>
      </c>
      <c r="D10516">
        <v>101.18</v>
      </c>
      <c r="E10516">
        <f t="shared" si="656"/>
        <v>8.1069999999999989E-2</v>
      </c>
      <c r="F10516">
        <v>80.64</v>
      </c>
      <c r="G10516">
        <v>13.5</v>
      </c>
      <c r="H10516">
        <f t="shared" si="657"/>
        <v>6.9589300000000094</v>
      </c>
      <c r="I10516">
        <f t="shared" si="658"/>
        <v>6.958930000000009E-2</v>
      </c>
      <c r="J10516">
        <f t="shared" si="659"/>
        <v>1.6484680120747808E-3</v>
      </c>
      <c r="K10516">
        <f>J10516*3600</f>
        <v>5.9344848434692112</v>
      </c>
      <c r="L10516" s="13">
        <f>K10516*1000/156000</f>
        <v>3.8041569509418019E-2</v>
      </c>
    </row>
    <row r="10517" spans="1:12" customFormat="1" hidden="1">
      <c r="A10517" s="10">
        <v>41462</v>
      </c>
      <c r="B10517" s="11">
        <v>0.50347222222222221</v>
      </c>
      <c r="C10517">
        <v>0</v>
      </c>
      <c r="D10517">
        <v>101.05</v>
      </c>
      <c r="E10517">
        <f t="shared" si="656"/>
        <v>8.1069999999999989E-2</v>
      </c>
      <c r="F10517">
        <v>80.510000000000005</v>
      </c>
      <c r="G10517">
        <v>13.5</v>
      </c>
      <c r="H10517">
        <f t="shared" si="657"/>
        <v>6.9589299999999952</v>
      </c>
      <c r="I10517">
        <f t="shared" si="658"/>
        <v>6.9589299999999951E-2</v>
      </c>
      <c r="J10517">
        <f t="shared" si="659"/>
        <v>1.6484680120747734E-3</v>
      </c>
      <c r="L10517">
        <v>5.9344848434691846</v>
      </c>
    </row>
    <row r="10518" spans="1:12" customFormat="1" hidden="1">
      <c r="A10518" s="10">
        <v>41462</v>
      </c>
      <c r="B10518" s="11">
        <v>0.50694444444444442</v>
      </c>
      <c r="C10518">
        <v>0</v>
      </c>
      <c r="D10518">
        <v>100.97</v>
      </c>
      <c r="E10518">
        <f t="shared" si="656"/>
        <v>8.1069999999999989E-2</v>
      </c>
      <c r="F10518">
        <v>80.42</v>
      </c>
      <c r="G10518">
        <v>13.5</v>
      </c>
      <c r="H10518">
        <f t="shared" si="657"/>
        <v>6.9689300000000003</v>
      </c>
      <c r="I10518">
        <f t="shared" si="658"/>
        <v>6.968930000000001E-2</v>
      </c>
      <c r="J10518">
        <f t="shared" si="659"/>
        <v>1.6543965279422637E-3</v>
      </c>
      <c r="L10518">
        <v>5.9558275005921493</v>
      </c>
    </row>
    <row r="10519" spans="1:12" customFormat="1" hidden="1">
      <c r="A10519" s="10">
        <v>41462</v>
      </c>
      <c r="B10519" s="11">
        <v>0.51041666666666663</v>
      </c>
      <c r="C10519">
        <v>0</v>
      </c>
      <c r="D10519">
        <v>100.81</v>
      </c>
      <c r="E10519">
        <f t="shared" si="656"/>
        <v>8.1069999999999989E-2</v>
      </c>
      <c r="F10519">
        <v>80.28</v>
      </c>
      <c r="G10519">
        <v>13.5</v>
      </c>
      <c r="H10519">
        <f t="shared" si="657"/>
        <v>6.9489300000000043</v>
      </c>
      <c r="I10519">
        <f t="shared" si="658"/>
        <v>6.9489300000000045E-2</v>
      </c>
      <c r="J10519">
        <f t="shared" si="659"/>
        <v>1.6425522613841834E-3</v>
      </c>
      <c r="L10519">
        <v>5.9131881409830607</v>
      </c>
    </row>
    <row r="10520" spans="1:12" customFormat="1" hidden="1">
      <c r="A10520" s="10">
        <v>41462</v>
      </c>
      <c r="B10520" s="11">
        <v>0.51388888888888895</v>
      </c>
      <c r="C10520">
        <v>0</v>
      </c>
      <c r="D10520">
        <v>100.63</v>
      </c>
      <c r="E10520">
        <f t="shared" si="656"/>
        <v>8.1069999999999989E-2</v>
      </c>
      <c r="F10520">
        <v>80.099999999999994</v>
      </c>
      <c r="G10520">
        <v>13.5</v>
      </c>
      <c r="H10520">
        <f t="shared" si="657"/>
        <v>6.9489300000000043</v>
      </c>
      <c r="I10520">
        <f t="shared" si="658"/>
        <v>6.9489300000000045E-2</v>
      </c>
      <c r="J10520">
        <f t="shared" si="659"/>
        <v>1.6425522613841834E-3</v>
      </c>
      <c r="L10520">
        <v>5.9131881409830607</v>
      </c>
    </row>
    <row r="10521" spans="1:12" customFormat="1" hidden="1">
      <c r="A10521" s="10">
        <v>41462</v>
      </c>
      <c r="B10521" s="11">
        <v>0.51736111111111105</v>
      </c>
      <c r="C10521">
        <v>0</v>
      </c>
      <c r="D10521">
        <v>100.5</v>
      </c>
      <c r="E10521">
        <f t="shared" si="656"/>
        <v>8.1069999999999989E-2</v>
      </c>
      <c r="F10521">
        <v>80.010000000000005</v>
      </c>
      <c r="G10521">
        <v>13.5</v>
      </c>
      <c r="H10521">
        <f t="shared" si="657"/>
        <v>6.908929999999998</v>
      </c>
      <c r="I10521">
        <f t="shared" si="658"/>
        <v>6.9089299999999979E-2</v>
      </c>
      <c r="J10521">
        <f t="shared" si="659"/>
        <v>1.6190167267896871E-3</v>
      </c>
      <c r="L10521">
        <v>5.8284602164428732</v>
      </c>
    </row>
    <row r="10522" spans="1:12" customFormat="1" hidden="1">
      <c r="A10522" s="10">
        <v>41462</v>
      </c>
      <c r="B10522" s="11">
        <v>0.52083333333333337</v>
      </c>
      <c r="C10522">
        <v>0</v>
      </c>
      <c r="D10522">
        <v>100.46</v>
      </c>
      <c r="E10522">
        <f t="shared" si="656"/>
        <v>8.1069999999999989E-2</v>
      </c>
      <c r="F10522">
        <v>79.900000000000006</v>
      </c>
      <c r="G10522">
        <v>13.5</v>
      </c>
      <c r="H10522">
        <f t="shared" si="657"/>
        <v>6.9789299999999912</v>
      </c>
      <c r="I10522">
        <f t="shared" si="658"/>
        <v>6.9789299999999915E-2</v>
      </c>
      <c r="J10522">
        <f t="shared" si="659"/>
        <v>1.6603378181551424E-3</v>
      </c>
      <c r="K10522">
        <f>J10522*3600</f>
        <v>5.9772161453585122</v>
      </c>
      <c r="L10522" s="1">
        <v>5.9772161453585122</v>
      </c>
    </row>
    <row r="10523" spans="1:12" customFormat="1" hidden="1">
      <c r="A10523" s="10">
        <v>41462</v>
      </c>
      <c r="B10523" s="11">
        <v>0.52430555555555558</v>
      </c>
      <c r="C10523">
        <v>0</v>
      </c>
      <c r="D10523">
        <v>100.43</v>
      </c>
      <c r="E10523">
        <f t="shared" si="656"/>
        <v>8.1069999999999989E-2</v>
      </c>
      <c r="F10523">
        <v>79.8</v>
      </c>
      <c r="G10523">
        <v>13.5</v>
      </c>
      <c r="H10523">
        <f t="shared" si="657"/>
        <v>7.0489300000000128</v>
      </c>
      <c r="I10523">
        <f t="shared" si="658"/>
        <v>7.048930000000013E-2</v>
      </c>
      <c r="J10523">
        <f t="shared" si="659"/>
        <v>1.7022853000935134E-3</v>
      </c>
      <c r="L10523">
        <v>6.1282270803366483</v>
      </c>
    </row>
    <row r="10524" spans="1:12" customFormat="1" hidden="1">
      <c r="A10524" s="10">
        <v>41462</v>
      </c>
      <c r="B10524" s="11">
        <v>0.52777777777777779</v>
      </c>
      <c r="C10524">
        <v>0</v>
      </c>
      <c r="D10524">
        <v>100.47</v>
      </c>
      <c r="E10524">
        <f t="shared" si="656"/>
        <v>8.1069999999999989E-2</v>
      </c>
      <c r="F10524">
        <v>79.78</v>
      </c>
      <c r="G10524">
        <v>13.5</v>
      </c>
      <c r="H10524">
        <f t="shared" si="657"/>
        <v>7.1089300000000009</v>
      </c>
      <c r="I10524">
        <f t="shared" si="658"/>
        <v>7.1089300000000008E-2</v>
      </c>
      <c r="J10524">
        <f t="shared" si="659"/>
        <v>1.7387412161168621E-3</v>
      </c>
      <c r="L10524">
        <v>6.2594683780207037</v>
      </c>
    </row>
    <row r="10525" spans="1:12" customFormat="1" hidden="1">
      <c r="A10525" s="10">
        <v>41462</v>
      </c>
      <c r="B10525" s="11">
        <v>0.53125</v>
      </c>
      <c r="C10525">
        <v>0</v>
      </c>
      <c r="D10525">
        <v>100.31</v>
      </c>
      <c r="E10525">
        <f t="shared" si="656"/>
        <v>8.1069999999999989E-2</v>
      </c>
      <c r="F10525">
        <v>79.67</v>
      </c>
      <c r="G10525">
        <v>13.5</v>
      </c>
      <c r="H10525">
        <f t="shared" si="657"/>
        <v>7.0589300000000037</v>
      </c>
      <c r="I10525">
        <f t="shared" si="658"/>
        <v>7.0589300000000035E-2</v>
      </c>
      <c r="J10525">
        <f t="shared" si="659"/>
        <v>1.7083291143496018E-3</v>
      </c>
      <c r="L10525">
        <v>6.1499848116585669</v>
      </c>
    </row>
    <row r="10526" spans="1:12" customFormat="1" hidden="1">
      <c r="A10526" s="10">
        <v>41462</v>
      </c>
      <c r="B10526" s="11">
        <v>0.53472222222222221</v>
      </c>
      <c r="C10526">
        <v>0</v>
      </c>
      <c r="D10526">
        <v>100.25</v>
      </c>
      <c r="E10526">
        <f t="shared" si="656"/>
        <v>8.1069999999999989E-2</v>
      </c>
      <c r="F10526">
        <v>79.69</v>
      </c>
      <c r="G10526">
        <v>13.5</v>
      </c>
      <c r="H10526">
        <f t="shared" si="657"/>
        <v>6.9789300000000054</v>
      </c>
      <c r="I10526">
        <f t="shared" si="658"/>
        <v>6.9789300000000054E-2</v>
      </c>
      <c r="J10526">
        <f t="shared" si="659"/>
        <v>1.6603378181551528E-3</v>
      </c>
      <c r="L10526">
        <v>5.9772161453585504</v>
      </c>
    </row>
    <row r="10527" spans="1:12" customFormat="1" hidden="1">
      <c r="A10527" s="10">
        <v>41462</v>
      </c>
      <c r="B10527" s="11">
        <v>0.53819444444444442</v>
      </c>
      <c r="C10527">
        <v>0</v>
      </c>
      <c r="D10527">
        <v>100.22</v>
      </c>
      <c r="E10527">
        <f t="shared" si="656"/>
        <v>8.1069999999999989E-2</v>
      </c>
      <c r="F10527">
        <v>79.67</v>
      </c>
      <c r="G10527">
        <v>13.5</v>
      </c>
      <c r="H10527">
        <f t="shared" si="657"/>
        <v>6.9689300000000003</v>
      </c>
      <c r="I10527">
        <f t="shared" si="658"/>
        <v>6.968930000000001E-2</v>
      </c>
      <c r="J10527">
        <f t="shared" si="659"/>
        <v>1.6543965279422637E-3</v>
      </c>
      <c r="L10527">
        <v>5.9558275005921493</v>
      </c>
    </row>
    <row r="10528" spans="1:12" customFormat="1">
      <c r="A10528" s="10">
        <v>41462</v>
      </c>
      <c r="B10528" s="11">
        <v>0.54166666666666663</v>
      </c>
      <c r="C10528">
        <v>0</v>
      </c>
      <c r="D10528">
        <v>100.06</v>
      </c>
      <c r="E10528">
        <f t="shared" si="656"/>
        <v>8.1069999999999989E-2</v>
      </c>
      <c r="F10528">
        <v>79.569999999999993</v>
      </c>
      <c r="G10528">
        <v>13.5</v>
      </c>
      <c r="H10528">
        <f t="shared" si="657"/>
        <v>6.9089300000000122</v>
      </c>
      <c r="I10528">
        <f t="shared" si="658"/>
        <v>6.9089300000000117E-2</v>
      </c>
      <c r="J10528">
        <f t="shared" si="659"/>
        <v>1.6190167267896942E-3</v>
      </c>
      <c r="K10528">
        <f>J10528*3600</f>
        <v>5.8284602164428989</v>
      </c>
      <c r="L10528" s="13">
        <f>K10528*1000/156000</f>
        <v>3.7361924464377555E-2</v>
      </c>
    </row>
    <row r="10529" spans="1:12" customFormat="1" hidden="1">
      <c r="A10529" s="10">
        <v>41462</v>
      </c>
      <c r="B10529" s="11">
        <v>0.54513888888888895</v>
      </c>
      <c r="C10529">
        <v>0</v>
      </c>
      <c r="D10529">
        <v>100.06</v>
      </c>
      <c r="E10529">
        <f t="shared" si="656"/>
        <v>8.1069999999999989E-2</v>
      </c>
      <c r="F10529">
        <v>79.55</v>
      </c>
      <c r="G10529">
        <v>13.5</v>
      </c>
      <c r="H10529">
        <f t="shared" si="657"/>
        <v>6.9289300000000082</v>
      </c>
      <c r="I10529">
        <f t="shared" si="658"/>
        <v>6.9289300000000081E-2</v>
      </c>
      <c r="J10529">
        <f t="shared" si="659"/>
        <v>1.6307590188266924E-3</v>
      </c>
      <c r="L10529">
        <v>5.8707324677760928</v>
      </c>
    </row>
    <row r="10530" spans="1:12" customFormat="1" hidden="1">
      <c r="A10530" s="10">
        <v>41462</v>
      </c>
      <c r="B10530" s="11">
        <v>0.54861111111111105</v>
      </c>
      <c r="C10530">
        <v>0</v>
      </c>
      <c r="D10530">
        <v>99.94</v>
      </c>
      <c r="E10530">
        <f t="shared" si="656"/>
        <v>8.1069999999999989E-2</v>
      </c>
      <c r="F10530">
        <v>79.459999999999994</v>
      </c>
      <c r="G10530">
        <v>13.5</v>
      </c>
      <c r="H10530">
        <f t="shared" si="657"/>
        <v>6.8989300000000071</v>
      </c>
      <c r="I10530">
        <f t="shared" si="658"/>
        <v>6.8989300000000073E-2</v>
      </c>
      <c r="J10530">
        <f t="shared" si="659"/>
        <v>1.6131646642248434E-3</v>
      </c>
      <c r="L10530">
        <v>5.8073927912094359</v>
      </c>
    </row>
    <row r="10531" spans="1:12" customFormat="1" hidden="1">
      <c r="A10531" s="10">
        <v>41462</v>
      </c>
      <c r="B10531" s="11">
        <v>0.55208333333333337</v>
      </c>
      <c r="C10531">
        <v>0</v>
      </c>
      <c r="D10531">
        <v>99.86</v>
      </c>
      <c r="E10531">
        <f t="shared" si="656"/>
        <v>8.1069999999999989E-2</v>
      </c>
      <c r="F10531">
        <v>79.31</v>
      </c>
      <c r="G10531">
        <v>13.5</v>
      </c>
      <c r="H10531">
        <f t="shared" si="657"/>
        <v>6.9689300000000003</v>
      </c>
      <c r="I10531">
        <f t="shared" si="658"/>
        <v>6.968930000000001E-2</v>
      </c>
      <c r="J10531">
        <f t="shared" si="659"/>
        <v>1.6543965279422637E-3</v>
      </c>
      <c r="L10531">
        <v>5.9558275005921493</v>
      </c>
    </row>
    <row r="10532" spans="1:12" customFormat="1" hidden="1">
      <c r="A10532" s="10">
        <v>41462</v>
      </c>
      <c r="B10532" s="11">
        <v>0.55555555555555558</v>
      </c>
      <c r="C10532">
        <v>0</v>
      </c>
      <c r="D10532">
        <v>99.82</v>
      </c>
      <c r="E10532">
        <f t="shared" si="656"/>
        <v>8.1069999999999989E-2</v>
      </c>
      <c r="F10532">
        <v>79.3</v>
      </c>
      <c r="G10532">
        <v>13.5</v>
      </c>
      <c r="H10532">
        <f t="shared" si="657"/>
        <v>6.9389299999999992</v>
      </c>
      <c r="I10532">
        <f t="shared" si="658"/>
        <v>6.9389299999999987E-2</v>
      </c>
      <c r="J10532">
        <f t="shared" si="659"/>
        <v>1.6366492666953834E-3</v>
      </c>
      <c r="L10532">
        <v>5.8919373601033804</v>
      </c>
    </row>
    <row r="10533" spans="1:12" customFormat="1" hidden="1">
      <c r="A10533" s="10">
        <v>41462</v>
      </c>
      <c r="B10533" s="11">
        <v>0.55902777777777779</v>
      </c>
      <c r="C10533">
        <v>0</v>
      </c>
      <c r="D10533">
        <v>99.68</v>
      </c>
      <c r="E10533">
        <f t="shared" si="656"/>
        <v>8.1069999999999989E-2</v>
      </c>
      <c r="F10533">
        <v>79.209999999999994</v>
      </c>
      <c r="G10533">
        <v>13.5</v>
      </c>
      <c r="H10533">
        <f t="shared" si="657"/>
        <v>6.8889300000000162</v>
      </c>
      <c r="I10533">
        <f t="shared" si="658"/>
        <v>6.8889300000000167E-2</v>
      </c>
      <c r="J10533">
        <f t="shared" si="659"/>
        <v>1.6073253116869754E-3</v>
      </c>
      <c r="L10533">
        <v>5.7863711220731116</v>
      </c>
    </row>
    <row r="10534" spans="1:12" customFormat="1" hidden="1">
      <c r="A10534" s="10">
        <v>41462</v>
      </c>
      <c r="B10534" s="11">
        <v>0.5625</v>
      </c>
      <c r="C10534">
        <v>0</v>
      </c>
      <c r="D10534">
        <v>99.71</v>
      </c>
      <c r="E10534">
        <f t="shared" si="656"/>
        <v>8.1069999999999989E-2</v>
      </c>
      <c r="F10534">
        <v>79.19</v>
      </c>
      <c r="G10534">
        <v>13.5</v>
      </c>
      <c r="H10534">
        <f t="shared" si="657"/>
        <v>6.9389299999999992</v>
      </c>
      <c r="I10534">
        <f t="shared" si="658"/>
        <v>6.9389299999999987E-2</v>
      </c>
      <c r="J10534">
        <f t="shared" si="659"/>
        <v>1.6366492666953834E-3</v>
      </c>
      <c r="K10534">
        <f>J10534*3600</f>
        <v>5.8919373601033804</v>
      </c>
      <c r="L10534">
        <v>5.8919373601033804</v>
      </c>
    </row>
    <row r="10535" spans="1:12" customFormat="1" hidden="1">
      <c r="A10535" s="10">
        <v>41462</v>
      </c>
      <c r="B10535" s="11">
        <v>0.56597222222222221</v>
      </c>
      <c r="C10535">
        <v>0</v>
      </c>
      <c r="D10535">
        <v>99.65</v>
      </c>
      <c r="E10535">
        <f t="shared" si="656"/>
        <v>8.1069999999999989E-2</v>
      </c>
      <c r="F10535">
        <v>79.16</v>
      </c>
      <c r="G10535">
        <v>13.5</v>
      </c>
      <c r="H10535">
        <f t="shared" si="657"/>
        <v>6.9089300000000122</v>
      </c>
      <c r="I10535">
        <f t="shared" si="658"/>
        <v>6.9089300000000117E-2</v>
      </c>
      <c r="J10535">
        <f t="shared" si="659"/>
        <v>1.6190167267896942E-3</v>
      </c>
      <c r="L10535">
        <v>5.8284602164428989</v>
      </c>
    </row>
    <row r="10536" spans="1:12" customFormat="1" hidden="1">
      <c r="A10536" s="10">
        <v>41462</v>
      </c>
      <c r="B10536" s="11">
        <v>0.56944444444444442</v>
      </c>
      <c r="C10536">
        <v>0</v>
      </c>
      <c r="D10536">
        <v>99.68</v>
      </c>
      <c r="E10536">
        <f t="shared" si="656"/>
        <v>8.1069999999999989E-2</v>
      </c>
      <c r="F10536">
        <v>79.16</v>
      </c>
      <c r="G10536">
        <v>13.5</v>
      </c>
      <c r="H10536">
        <f t="shared" si="657"/>
        <v>6.9389300000000134</v>
      </c>
      <c r="I10536">
        <f t="shared" si="658"/>
        <v>6.938930000000014E-2</v>
      </c>
      <c r="J10536">
        <f t="shared" si="659"/>
        <v>1.6366492666953921E-3</v>
      </c>
      <c r="L10536">
        <v>5.8919373601034115</v>
      </c>
    </row>
    <row r="10537" spans="1:12" customFormat="1" hidden="1">
      <c r="A10537" s="10">
        <v>41462</v>
      </c>
      <c r="B10537" s="11">
        <v>0.57291666666666663</v>
      </c>
      <c r="C10537">
        <v>0</v>
      </c>
      <c r="D10537">
        <v>99.66</v>
      </c>
      <c r="E10537">
        <f t="shared" si="656"/>
        <v>8.1069999999999989E-2</v>
      </c>
      <c r="F10537">
        <v>79.17</v>
      </c>
      <c r="G10537">
        <v>13.5</v>
      </c>
      <c r="H10537">
        <f t="shared" si="657"/>
        <v>6.908929999999998</v>
      </c>
      <c r="I10537">
        <f t="shared" si="658"/>
        <v>6.9089299999999979E-2</v>
      </c>
      <c r="J10537">
        <f t="shared" si="659"/>
        <v>1.6190167267896871E-3</v>
      </c>
      <c r="L10537">
        <v>5.8284602164428732</v>
      </c>
    </row>
    <row r="10538" spans="1:12" customFormat="1" hidden="1">
      <c r="A10538" s="10">
        <v>41462</v>
      </c>
      <c r="B10538" s="11">
        <v>0.57638888888888895</v>
      </c>
      <c r="C10538">
        <v>0</v>
      </c>
      <c r="D10538">
        <v>99.64</v>
      </c>
      <c r="E10538">
        <f t="shared" si="656"/>
        <v>8.1069999999999989E-2</v>
      </c>
      <c r="F10538">
        <v>79.16</v>
      </c>
      <c r="G10538">
        <v>13.5</v>
      </c>
      <c r="H10538">
        <f t="shared" si="657"/>
        <v>6.8989300000000071</v>
      </c>
      <c r="I10538">
        <f t="shared" si="658"/>
        <v>6.8989300000000073E-2</v>
      </c>
      <c r="J10538">
        <f t="shared" si="659"/>
        <v>1.6131646642248434E-3</v>
      </c>
      <c r="L10538">
        <v>5.8073927912094359</v>
      </c>
    </row>
    <row r="10539" spans="1:12" customFormat="1" hidden="1">
      <c r="A10539" s="10">
        <v>41462</v>
      </c>
      <c r="B10539" s="11">
        <v>0.57986111111111105</v>
      </c>
      <c r="C10539">
        <v>0</v>
      </c>
      <c r="D10539">
        <v>99.65</v>
      </c>
      <c r="E10539">
        <f t="shared" si="656"/>
        <v>8.1069999999999989E-2</v>
      </c>
      <c r="F10539">
        <v>79.150000000000006</v>
      </c>
      <c r="G10539">
        <v>13.5</v>
      </c>
      <c r="H10539">
        <f t="shared" si="657"/>
        <v>6.9189300000000031</v>
      </c>
      <c r="I10539">
        <f t="shared" si="658"/>
        <v>6.9189300000000037E-2</v>
      </c>
      <c r="J10539">
        <f t="shared" si="659"/>
        <v>1.6248815085897748E-3</v>
      </c>
      <c r="L10539">
        <v>5.849573430923189</v>
      </c>
    </row>
    <row r="10540" spans="1:12" customFormat="1">
      <c r="A10540" s="10">
        <v>41462</v>
      </c>
      <c r="B10540" s="11">
        <v>0.58333333333333337</v>
      </c>
      <c r="C10540">
        <v>0</v>
      </c>
      <c r="D10540">
        <v>99.63</v>
      </c>
      <c r="E10540">
        <f t="shared" si="656"/>
        <v>8.1069999999999989E-2</v>
      </c>
      <c r="F10540">
        <v>79.13</v>
      </c>
      <c r="G10540">
        <v>13.5</v>
      </c>
      <c r="H10540">
        <f t="shared" si="657"/>
        <v>6.9189300000000031</v>
      </c>
      <c r="I10540">
        <f t="shared" si="658"/>
        <v>6.9189300000000037E-2</v>
      </c>
      <c r="J10540">
        <f t="shared" si="659"/>
        <v>1.6248815085897748E-3</v>
      </c>
      <c r="K10540">
        <f>J10540*3600</f>
        <v>5.849573430923189</v>
      </c>
      <c r="L10540" s="13">
        <f>K10540*1000/156000</f>
        <v>3.7497265582840958E-2</v>
      </c>
    </row>
    <row r="10541" spans="1:12" customFormat="1" hidden="1">
      <c r="A10541" s="10">
        <v>41462</v>
      </c>
      <c r="B10541" s="11">
        <v>0.58680555555555558</v>
      </c>
      <c r="C10541">
        <v>0</v>
      </c>
      <c r="D10541">
        <v>99.56</v>
      </c>
      <c r="E10541">
        <f t="shared" si="656"/>
        <v>8.1069999999999989E-2</v>
      </c>
      <c r="F10541">
        <v>79.06</v>
      </c>
      <c r="G10541">
        <v>13.5</v>
      </c>
      <c r="H10541">
        <f t="shared" si="657"/>
        <v>6.9189300000000031</v>
      </c>
      <c r="I10541">
        <f t="shared" si="658"/>
        <v>6.9189300000000037E-2</v>
      </c>
      <c r="J10541">
        <f t="shared" si="659"/>
        <v>1.6248815085897748E-3</v>
      </c>
      <c r="L10541">
        <v>5.849573430923189</v>
      </c>
    </row>
    <row r="10542" spans="1:12" customFormat="1" hidden="1">
      <c r="A10542" s="10">
        <v>41462</v>
      </c>
      <c r="B10542" s="11">
        <v>0.59027777777777779</v>
      </c>
      <c r="C10542">
        <v>0</v>
      </c>
      <c r="D10542">
        <v>99.67</v>
      </c>
      <c r="E10542">
        <f t="shared" si="656"/>
        <v>8.1069999999999989E-2</v>
      </c>
      <c r="F10542">
        <v>79.180000000000007</v>
      </c>
      <c r="G10542">
        <v>13.5</v>
      </c>
      <c r="H10542">
        <f t="shared" si="657"/>
        <v>6.908929999999998</v>
      </c>
      <c r="I10542">
        <f t="shared" si="658"/>
        <v>6.9089299999999979E-2</v>
      </c>
      <c r="J10542">
        <f t="shared" si="659"/>
        <v>1.6190167267896871E-3</v>
      </c>
      <c r="L10542">
        <v>5.8284602164428732</v>
      </c>
    </row>
    <row r="10543" spans="1:12" customFormat="1" hidden="1">
      <c r="A10543" s="10">
        <v>41462</v>
      </c>
      <c r="B10543" s="11">
        <v>0.59375</v>
      </c>
      <c r="C10543">
        <v>0</v>
      </c>
      <c r="D10543">
        <v>99.69</v>
      </c>
      <c r="E10543">
        <f t="shared" si="656"/>
        <v>8.1069999999999989E-2</v>
      </c>
      <c r="F10543">
        <v>79.209999999999994</v>
      </c>
      <c r="G10543">
        <v>13.5</v>
      </c>
      <c r="H10543">
        <f t="shared" si="657"/>
        <v>6.8989300000000071</v>
      </c>
      <c r="I10543">
        <f t="shared" si="658"/>
        <v>6.8989300000000073E-2</v>
      </c>
      <c r="J10543">
        <f t="shared" si="659"/>
        <v>1.6131646642248434E-3</v>
      </c>
      <c r="L10543">
        <v>5.8073927912094359</v>
      </c>
    </row>
    <row r="10544" spans="1:12" customFormat="1" hidden="1">
      <c r="A10544" s="10">
        <v>41462</v>
      </c>
      <c r="B10544" s="11">
        <v>0.59722222222222221</v>
      </c>
      <c r="C10544">
        <v>0</v>
      </c>
      <c r="D10544">
        <v>99.74</v>
      </c>
      <c r="E10544">
        <f t="shared" si="656"/>
        <v>8.1069999999999989E-2</v>
      </c>
      <c r="F10544">
        <v>79.239999999999995</v>
      </c>
      <c r="G10544">
        <v>13.5</v>
      </c>
      <c r="H10544">
        <f t="shared" si="657"/>
        <v>6.9189300000000031</v>
      </c>
      <c r="I10544">
        <f t="shared" si="658"/>
        <v>6.9189300000000037E-2</v>
      </c>
      <c r="J10544">
        <f t="shared" si="659"/>
        <v>1.6248815085897748E-3</v>
      </c>
      <c r="L10544">
        <v>5.849573430923189</v>
      </c>
    </row>
    <row r="10545" spans="1:12" customFormat="1" hidden="1">
      <c r="A10545" s="10">
        <v>41462</v>
      </c>
      <c r="B10545" s="11">
        <v>0.60069444444444442</v>
      </c>
      <c r="C10545">
        <v>0</v>
      </c>
      <c r="D10545">
        <v>99.72</v>
      </c>
      <c r="E10545">
        <f t="shared" si="656"/>
        <v>8.1069999999999989E-2</v>
      </c>
      <c r="F10545">
        <v>79.22</v>
      </c>
      <c r="G10545">
        <v>13.5</v>
      </c>
      <c r="H10545">
        <f t="shared" si="657"/>
        <v>6.9189300000000031</v>
      </c>
      <c r="I10545">
        <f t="shared" si="658"/>
        <v>6.9189300000000037E-2</v>
      </c>
      <c r="J10545">
        <f t="shared" si="659"/>
        <v>1.6248815085897748E-3</v>
      </c>
      <c r="L10545">
        <v>5.849573430923189</v>
      </c>
    </row>
    <row r="10546" spans="1:12" customFormat="1" hidden="1">
      <c r="A10546" s="10">
        <v>41462</v>
      </c>
      <c r="B10546" s="11">
        <v>0.60416666666666663</v>
      </c>
      <c r="C10546">
        <v>0</v>
      </c>
      <c r="D10546">
        <v>99.8</v>
      </c>
      <c r="E10546">
        <f t="shared" si="656"/>
        <v>8.1069999999999989E-2</v>
      </c>
      <c r="F10546">
        <v>79.319999999999993</v>
      </c>
      <c r="G10546">
        <v>13.5</v>
      </c>
      <c r="H10546">
        <f t="shared" si="657"/>
        <v>6.8989300000000071</v>
      </c>
      <c r="I10546">
        <f t="shared" si="658"/>
        <v>6.8989300000000073E-2</v>
      </c>
      <c r="J10546">
        <f t="shared" si="659"/>
        <v>1.6131646642248434E-3</v>
      </c>
      <c r="K10546">
        <f>J10546*3600</f>
        <v>5.8073927912094359</v>
      </c>
      <c r="L10546" s="1">
        <v>5.8073927912094359</v>
      </c>
    </row>
    <row r="10547" spans="1:12" customFormat="1" hidden="1">
      <c r="A10547" s="10">
        <v>41462</v>
      </c>
      <c r="B10547" s="11">
        <v>0.60763888888888895</v>
      </c>
      <c r="C10547">
        <v>0</v>
      </c>
      <c r="D10547">
        <v>99.79</v>
      </c>
      <c r="E10547">
        <f t="shared" si="656"/>
        <v>8.1069999999999989E-2</v>
      </c>
      <c r="F10547">
        <v>79.290000000000006</v>
      </c>
      <c r="G10547">
        <v>13.5</v>
      </c>
      <c r="H10547">
        <f t="shared" si="657"/>
        <v>6.9189300000000031</v>
      </c>
      <c r="I10547">
        <f t="shared" si="658"/>
        <v>6.9189300000000037E-2</v>
      </c>
      <c r="J10547">
        <f t="shared" si="659"/>
        <v>1.6248815085897748E-3</v>
      </c>
      <c r="L10547">
        <v>5.849573430923189</v>
      </c>
    </row>
    <row r="10548" spans="1:12" customFormat="1" hidden="1">
      <c r="A10548" s="10">
        <v>41462</v>
      </c>
      <c r="B10548" s="11">
        <v>0.61111111111111105</v>
      </c>
      <c r="C10548">
        <v>0</v>
      </c>
      <c r="D10548">
        <v>99.77</v>
      </c>
      <c r="E10548">
        <f t="shared" si="656"/>
        <v>8.1069999999999989E-2</v>
      </c>
      <c r="F10548">
        <v>79.17</v>
      </c>
      <c r="G10548">
        <v>13.5</v>
      </c>
      <c r="H10548">
        <f t="shared" si="657"/>
        <v>7.0189299999999974</v>
      </c>
      <c r="I10548">
        <f t="shared" si="658"/>
        <v>7.0189299999999968E-2</v>
      </c>
      <c r="J10548">
        <f t="shared" si="659"/>
        <v>1.6842309056009008E-3</v>
      </c>
      <c r="L10548">
        <v>6.063231260163243</v>
      </c>
    </row>
    <row r="10549" spans="1:12" customFormat="1" hidden="1">
      <c r="A10549" s="10">
        <v>41462</v>
      </c>
      <c r="B10549" s="11">
        <v>0.61458333333333337</v>
      </c>
      <c r="C10549">
        <v>0</v>
      </c>
      <c r="D10549">
        <v>99.69</v>
      </c>
      <c r="E10549">
        <f t="shared" si="656"/>
        <v>8.1069999999999989E-2</v>
      </c>
      <c r="F10549">
        <v>79.13</v>
      </c>
      <c r="G10549">
        <v>13.5</v>
      </c>
      <c r="H10549">
        <f t="shared" si="657"/>
        <v>6.9789300000000054</v>
      </c>
      <c r="I10549">
        <f t="shared" si="658"/>
        <v>6.9789300000000054E-2</v>
      </c>
      <c r="J10549">
        <f t="shared" si="659"/>
        <v>1.6603378181551528E-3</v>
      </c>
      <c r="L10549">
        <v>5.9772161453585504</v>
      </c>
    </row>
    <row r="10550" spans="1:12" customFormat="1" hidden="1">
      <c r="A10550" s="10">
        <v>41462</v>
      </c>
      <c r="B10550" s="11">
        <v>0.61805555555555558</v>
      </c>
      <c r="C10550">
        <v>0</v>
      </c>
      <c r="D10550">
        <v>99.7</v>
      </c>
      <c r="E10550">
        <f t="shared" si="656"/>
        <v>8.1069999999999989E-2</v>
      </c>
      <c r="F10550">
        <v>79.12</v>
      </c>
      <c r="G10550">
        <v>13.5</v>
      </c>
      <c r="H10550">
        <f t="shared" si="657"/>
        <v>6.9989300000000014</v>
      </c>
      <c r="I10550">
        <f t="shared" si="658"/>
        <v>6.9989300000000018E-2</v>
      </c>
      <c r="J10550">
        <f t="shared" si="659"/>
        <v>1.6722587582582668E-3</v>
      </c>
      <c r="L10550">
        <v>6.0201315297297606</v>
      </c>
    </row>
    <row r="10551" spans="1:12" customFormat="1" hidden="1">
      <c r="A10551" s="10">
        <v>41462</v>
      </c>
      <c r="B10551" s="11">
        <v>0.62152777777777779</v>
      </c>
      <c r="C10551">
        <v>0</v>
      </c>
      <c r="D10551">
        <v>99.62</v>
      </c>
      <c r="E10551">
        <f t="shared" si="656"/>
        <v>8.1069999999999989E-2</v>
      </c>
      <c r="F10551">
        <v>79</v>
      </c>
      <c r="G10551">
        <v>13.5</v>
      </c>
      <c r="H10551">
        <f t="shared" si="657"/>
        <v>7.0389300000000077</v>
      </c>
      <c r="I10551">
        <f t="shared" si="658"/>
        <v>7.0389300000000071E-2</v>
      </c>
      <c r="J10551">
        <f t="shared" si="659"/>
        <v>1.6962543332953016E-3</v>
      </c>
      <c r="L10551">
        <v>6.1065155998630862</v>
      </c>
    </row>
    <row r="10552" spans="1:12" customFormat="1">
      <c r="A10552" s="10">
        <v>41462</v>
      </c>
      <c r="B10552" s="11">
        <v>0.625</v>
      </c>
      <c r="C10552">
        <v>0</v>
      </c>
      <c r="D10552">
        <v>99.57</v>
      </c>
      <c r="E10552">
        <f t="shared" si="656"/>
        <v>8.1069999999999989E-2</v>
      </c>
      <c r="F10552">
        <v>79.06</v>
      </c>
      <c r="G10552">
        <v>13.5</v>
      </c>
      <c r="H10552">
        <f t="shared" si="657"/>
        <v>6.928929999999994</v>
      </c>
      <c r="I10552">
        <f t="shared" si="658"/>
        <v>6.9289299999999943E-2</v>
      </c>
      <c r="J10552">
        <f t="shared" si="659"/>
        <v>1.6307590188266838E-3</v>
      </c>
      <c r="K10552">
        <f>J10552*3600</f>
        <v>5.8707324677760617</v>
      </c>
      <c r="L10552" s="13">
        <f>K10552*1000/156000</f>
        <v>3.7632900434461936E-2</v>
      </c>
    </row>
    <row r="10553" spans="1:12" customFormat="1" hidden="1">
      <c r="A10553" s="10">
        <v>41462</v>
      </c>
      <c r="B10553" s="11">
        <v>0.62847222222222221</v>
      </c>
      <c r="C10553">
        <v>0</v>
      </c>
      <c r="D10553">
        <v>99.54</v>
      </c>
      <c r="E10553">
        <f t="shared" si="656"/>
        <v>8.1069999999999989E-2</v>
      </c>
      <c r="F10553">
        <v>79.03</v>
      </c>
      <c r="G10553">
        <v>13.5</v>
      </c>
      <c r="H10553">
        <f t="shared" si="657"/>
        <v>6.9289300000000082</v>
      </c>
      <c r="I10553">
        <f t="shared" si="658"/>
        <v>6.9289300000000081E-2</v>
      </c>
      <c r="J10553">
        <f t="shared" si="659"/>
        <v>1.6307590188266924E-3</v>
      </c>
      <c r="L10553">
        <v>5.8707324677760928</v>
      </c>
    </row>
    <row r="10554" spans="1:12" customFormat="1" hidden="1">
      <c r="A10554" s="10">
        <v>41462</v>
      </c>
      <c r="B10554" s="11">
        <v>0.63194444444444442</v>
      </c>
      <c r="C10554">
        <v>0</v>
      </c>
      <c r="D10554">
        <v>99.59</v>
      </c>
      <c r="E10554">
        <f t="shared" si="656"/>
        <v>8.1069999999999989E-2</v>
      </c>
      <c r="F10554">
        <v>79.010000000000005</v>
      </c>
      <c r="G10554">
        <v>13.5</v>
      </c>
      <c r="H10554">
        <f t="shared" si="657"/>
        <v>6.9989300000000014</v>
      </c>
      <c r="I10554">
        <f t="shared" si="658"/>
        <v>6.9989300000000018E-2</v>
      </c>
      <c r="J10554">
        <f t="shared" si="659"/>
        <v>1.6722587582582668E-3</v>
      </c>
      <c r="L10554">
        <v>6.0201315297297606</v>
      </c>
    </row>
    <row r="10555" spans="1:12" customFormat="1" hidden="1">
      <c r="A10555" s="10">
        <v>41462</v>
      </c>
      <c r="B10555" s="11">
        <v>0.63541666666666663</v>
      </c>
      <c r="C10555">
        <v>0</v>
      </c>
      <c r="D10555">
        <v>99.65</v>
      </c>
      <c r="E10555">
        <f t="shared" si="656"/>
        <v>8.1069999999999989E-2</v>
      </c>
      <c r="F10555">
        <v>79.069999999999993</v>
      </c>
      <c r="G10555">
        <v>13.5</v>
      </c>
      <c r="H10555">
        <f t="shared" si="657"/>
        <v>6.9989300000000156</v>
      </c>
      <c r="I10555">
        <f t="shared" si="658"/>
        <v>6.9989300000000157E-2</v>
      </c>
      <c r="J10555">
        <f t="shared" si="659"/>
        <v>1.6722587582582728E-3</v>
      </c>
      <c r="L10555">
        <v>6.0201315297297819</v>
      </c>
    </row>
    <row r="10556" spans="1:12" customFormat="1" hidden="1">
      <c r="A10556" s="10">
        <v>41462</v>
      </c>
      <c r="B10556" s="11">
        <v>0.63888888888888895</v>
      </c>
      <c r="C10556">
        <v>0</v>
      </c>
      <c r="D10556">
        <v>99.69</v>
      </c>
      <c r="E10556">
        <f t="shared" si="656"/>
        <v>8.1069999999999989E-2</v>
      </c>
      <c r="F10556">
        <v>79.09</v>
      </c>
      <c r="G10556">
        <v>13.5</v>
      </c>
      <c r="H10556">
        <f t="shared" si="657"/>
        <v>7.0189299999999974</v>
      </c>
      <c r="I10556">
        <f t="shared" si="658"/>
        <v>7.0189299999999968E-2</v>
      </c>
      <c r="J10556">
        <f t="shared" si="659"/>
        <v>1.6842309056009008E-3</v>
      </c>
      <c r="L10556">
        <v>6.063231260163243</v>
      </c>
    </row>
    <row r="10557" spans="1:12" customFormat="1" hidden="1">
      <c r="A10557" s="10">
        <v>41462</v>
      </c>
      <c r="B10557" s="11">
        <v>0.64236111111111105</v>
      </c>
      <c r="C10557">
        <v>0</v>
      </c>
      <c r="D10557">
        <v>99.65</v>
      </c>
      <c r="E10557">
        <f t="shared" si="656"/>
        <v>8.1069999999999989E-2</v>
      </c>
      <c r="F10557">
        <v>79.010000000000005</v>
      </c>
      <c r="G10557">
        <v>13.5</v>
      </c>
      <c r="H10557">
        <f t="shared" si="657"/>
        <v>7.0589300000000037</v>
      </c>
      <c r="I10557">
        <f t="shared" si="658"/>
        <v>7.0589300000000035E-2</v>
      </c>
      <c r="J10557">
        <f t="shared" si="659"/>
        <v>1.7083291143496018E-3</v>
      </c>
      <c r="L10557">
        <v>6.1499848116585669</v>
      </c>
    </row>
    <row r="10558" spans="1:12" customFormat="1" hidden="1">
      <c r="A10558" s="10">
        <v>41462</v>
      </c>
      <c r="B10558" s="11">
        <v>0.64583333333333337</v>
      </c>
      <c r="C10558">
        <v>0</v>
      </c>
      <c r="D10558">
        <v>99.66</v>
      </c>
      <c r="E10558">
        <f t="shared" si="656"/>
        <v>8.1069999999999989E-2</v>
      </c>
      <c r="F10558">
        <v>79.12</v>
      </c>
      <c r="G10558">
        <v>13.5</v>
      </c>
      <c r="H10558">
        <f t="shared" si="657"/>
        <v>6.9589299999999952</v>
      </c>
      <c r="I10558">
        <f t="shared" si="658"/>
        <v>6.9589299999999951E-2</v>
      </c>
      <c r="J10558">
        <f t="shared" si="659"/>
        <v>1.6484680120747734E-3</v>
      </c>
      <c r="K10558">
        <f>J10558*3600</f>
        <v>5.9344848434691846</v>
      </c>
      <c r="L10558" s="1">
        <v>5.9344848434691846</v>
      </c>
    </row>
    <row r="10559" spans="1:12" customFormat="1" hidden="1">
      <c r="A10559" s="10">
        <v>41462</v>
      </c>
      <c r="B10559" s="11">
        <v>0.64930555555555558</v>
      </c>
      <c r="C10559">
        <v>0</v>
      </c>
      <c r="D10559">
        <v>99.73</v>
      </c>
      <c r="E10559">
        <f t="shared" si="656"/>
        <v>8.1069999999999989E-2</v>
      </c>
      <c r="F10559">
        <v>79.150000000000006</v>
      </c>
      <c r="G10559">
        <v>13.5</v>
      </c>
      <c r="H10559">
        <f t="shared" si="657"/>
        <v>6.9989300000000014</v>
      </c>
      <c r="I10559">
        <f t="shared" si="658"/>
        <v>6.9989300000000018E-2</v>
      </c>
      <c r="J10559">
        <f t="shared" si="659"/>
        <v>1.6722587582582668E-3</v>
      </c>
      <c r="L10559">
        <v>6.0201315297297606</v>
      </c>
    </row>
    <row r="10560" spans="1:12" customFormat="1" hidden="1">
      <c r="A10560" s="10">
        <v>41462</v>
      </c>
      <c r="B10560" s="11">
        <v>0.65277777777777779</v>
      </c>
      <c r="C10560">
        <v>0</v>
      </c>
      <c r="D10560">
        <v>99.79</v>
      </c>
      <c r="E10560">
        <f t="shared" si="656"/>
        <v>8.1069999999999989E-2</v>
      </c>
      <c r="F10560">
        <v>79.17</v>
      </c>
      <c r="G10560">
        <v>13.5</v>
      </c>
      <c r="H10560">
        <f t="shared" si="657"/>
        <v>7.0389300000000077</v>
      </c>
      <c r="I10560">
        <f t="shared" si="658"/>
        <v>7.0389300000000071E-2</v>
      </c>
      <c r="J10560">
        <f t="shared" si="659"/>
        <v>1.6962543332953016E-3</v>
      </c>
      <c r="L10560">
        <v>6.1065155998630862</v>
      </c>
    </row>
    <row r="10561" spans="1:12" customFormat="1" hidden="1">
      <c r="A10561" s="10">
        <v>41462</v>
      </c>
      <c r="B10561" s="11">
        <v>0.65625</v>
      </c>
      <c r="C10561">
        <v>0</v>
      </c>
      <c r="D10561">
        <v>99.77</v>
      </c>
      <c r="E10561">
        <f t="shared" si="656"/>
        <v>8.1069999999999989E-2</v>
      </c>
      <c r="F10561">
        <v>79.16</v>
      </c>
      <c r="G10561">
        <v>13.5</v>
      </c>
      <c r="H10561">
        <f t="shared" si="657"/>
        <v>7.0289300000000026</v>
      </c>
      <c r="I10561">
        <f t="shared" si="658"/>
        <v>7.0289300000000027E-2</v>
      </c>
      <c r="J10561">
        <f t="shared" si="659"/>
        <v>1.6902362048386882E-3</v>
      </c>
      <c r="L10561">
        <v>6.0848503374192777</v>
      </c>
    </row>
    <row r="10562" spans="1:12" customFormat="1" hidden="1">
      <c r="A10562" s="10">
        <v>41462</v>
      </c>
      <c r="B10562" s="11">
        <v>0.65972222222222221</v>
      </c>
      <c r="C10562">
        <v>0</v>
      </c>
      <c r="D10562">
        <v>99.87</v>
      </c>
      <c r="E10562">
        <f t="shared" si="656"/>
        <v>8.1069999999999989E-2</v>
      </c>
      <c r="F10562">
        <v>79.260000000000005</v>
      </c>
      <c r="G10562">
        <v>13.5</v>
      </c>
      <c r="H10562">
        <f t="shared" si="657"/>
        <v>7.0289300000000026</v>
      </c>
      <c r="I10562">
        <f t="shared" si="658"/>
        <v>7.0289300000000027E-2</v>
      </c>
      <c r="J10562">
        <f t="shared" si="659"/>
        <v>1.6902362048386882E-3</v>
      </c>
      <c r="L10562">
        <v>6.0848503374192777</v>
      </c>
    </row>
    <row r="10563" spans="1:12" customFormat="1" hidden="1">
      <c r="A10563" s="10">
        <v>41462</v>
      </c>
      <c r="B10563" s="11">
        <v>0.66319444444444442</v>
      </c>
      <c r="C10563">
        <v>0</v>
      </c>
      <c r="D10563">
        <v>99.85</v>
      </c>
      <c r="E10563">
        <f t="shared" si="656"/>
        <v>8.1069999999999989E-2</v>
      </c>
      <c r="F10563">
        <v>79.23</v>
      </c>
      <c r="G10563">
        <v>13.5</v>
      </c>
      <c r="H10563">
        <f t="shared" si="657"/>
        <v>7.0389299999999935</v>
      </c>
      <c r="I10563">
        <f t="shared" si="658"/>
        <v>7.0389299999999932E-2</v>
      </c>
      <c r="J10563">
        <f t="shared" si="659"/>
        <v>1.6962543332952943E-3</v>
      </c>
      <c r="L10563">
        <v>6.1065155998630596</v>
      </c>
    </row>
    <row r="10564" spans="1:12" customFormat="1">
      <c r="A10564" s="10">
        <v>41462</v>
      </c>
      <c r="B10564" s="11">
        <v>0.66666666666666663</v>
      </c>
      <c r="C10564">
        <v>0</v>
      </c>
      <c r="D10564">
        <v>99.86</v>
      </c>
      <c r="E10564">
        <f t="shared" si="656"/>
        <v>8.1069999999999989E-2</v>
      </c>
      <c r="F10564">
        <v>79.22</v>
      </c>
      <c r="G10564">
        <v>13.5</v>
      </c>
      <c r="H10564">
        <f t="shared" si="657"/>
        <v>7.0589300000000037</v>
      </c>
      <c r="I10564">
        <f t="shared" si="658"/>
        <v>7.0589300000000035E-2</v>
      </c>
      <c r="J10564">
        <f t="shared" si="659"/>
        <v>1.7083291143496018E-3</v>
      </c>
      <c r="K10564">
        <f>J10564*3600</f>
        <v>6.1499848116585669</v>
      </c>
      <c r="L10564" s="13">
        <f>K10564*1000/156000</f>
        <v>3.9422979561913894E-2</v>
      </c>
    </row>
    <row r="10565" spans="1:12" customFormat="1" hidden="1">
      <c r="A10565" s="10">
        <v>41462</v>
      </c>
      <c r="B10565" s="11">
        <v>0.67013888888888884</v>
      </c>
      <c r="C10565">
        <v>0</v>
      </c>
      <c r="D10565">
        <v>99.95</v>
      </c>
      <c r="E10565">
        <f t="shared" ref="E10565:E10628" si="660">(435-368)*1.21/1000</f>
        <v>8.1069999999999989E-2</v>
      </c>
      <c r="F10565">
        <v>79.31</v>
      </c>
      <c r="G10565">
        <v>13.5</v>
      </c>
      <c r="H10565">
        <f t="shared" ref="H10565:H10628" si="661">D10565-E10565-F10565-G10565</f>
        <v>7.0589300000000037</v>
      </c>
      <c r="I10565">
        <f t="shared" ref="I10565:I10628" si="662">H10565/100</f>
        <v>7.0589300000000035E-2</v>
      </c>
      <c r="J10565">
        <f t="shared" ref="J10565:J10628" si="663">1.2904*I10565^(5/2)</f>
        <v>1.7083291143496018E-3</v>
      </c>
      <c r="L10565">
        <v>6.1499848116585669</v>
      </c>
    </row>
    <row r="10566" spans="1:12" customFormat="1" hidden="1">
      <c r="A10566" s="10">
        <v>41462</v>
      </c>
      <c r="B10566" s="11">
        <v>0.67361111111111116</v>
      </c>
      <c r="C10566">
        <v>0</v>
      </c>
      <c r="D10566">
        <v>99.98</v>
      </c>
      <c r="E10566">
        <f t="shared" si="660"/>
        <v>8.1069999999999989E-2</v>
      </c>
      <c r="F10566">
        <v>79.37</v>
      </c>
      <c r="G10566">
        <v>13.5</v>
      </c>
      <c r="H10566">
        <f t="shared" si="661"/>
        <v>7.0289300000000026</v>
      </c>
      <c r="I10566">
        <f t="shared" si="662"/>
        <v>7.0289300000000027E-2</v>
      </c>
      <c r="J10566">
        <f t="shared" si="663"/>
        <v>1.6902362048386882E-3</v>
      </c>
      <c r="L10566">
        <v>6.0848503374192777</v>
      </c>
    </row>
    <row r="10567" spans="1:12" customFormat="1" hidden="1">
      <c r="A10567" s="10">
        <v>41462</v>
      </c>
      <c r="B10567" s="11">
        <v>0.67708333333333337</v>
      </c>
      <c r="C10567">
        <v>0</v>
      </c>
      <c r="D10567">
        <v>99.93</v>
      </c>
      <c r="E10567">
        <f t="shared" si="660"/>
        <v>8.1069999999999989E-2</v>
      </c>
      <c r="F10567">
        <v>79.31</v>
      </c>
      <c r="G10567">
        <v>13.5</v>
      </c>
      <c r="H10567">
        <f t="shared" si="661"/>
        <v>7.0389300000000077</v>
      </c>
      <c r="I10567">
        <f t="shared" si="662"/>
        <v>7.0389300000000071E-2</v>
      </c>
      <c r="J10567">
        <f t="shared" si="663"/>
        <v>1.6962543332953016E-3</v>
      </c>
      <c r="L10567">
        <v>6.1065155998630862</v>
      </c>
    </row>
    <row r="10568" spans="1:12" customFormat="1" hidden="1">
      <c r="A10568" s="10">
        <v>41462</v>
      </c>
      <c r="B10568" s="11">
        <v>0.68055555555555547</v>
      </c>
      <c r="C10568">
        <v>0</v>
      </c>
      <c r="D10568">
        <v>99.95</v>
      </c>
      <c r="E10568">
        <f t="shared" si="660"/>
        <v>8.1069999999999989E-2</v>
      </c>
      <c r="F10568">
        <v>79.37</v>
      </c>
      <c r="G10568">
        <v>13.5</v>
      </c>
      <c r="H10568">
        <f t="shared" si="661"/>
        <v>6.9989300000000014</v>
      </c>
      <c r="I10568">
        <f t="shared" si="662"/>
        <v>6.9989300000000018E-2</v>
      </c>
      <c r="J10568">
        <f t="shared" si="663"/>
        <v>1.6722587582582668E-3</v>
      </c>
      <c r="L10568">
        <v>6.0201315297297606</v>
      </c>
    </row>
    <row r="10569" spans="1:12" customFormat="1" hidden="1">
      <c r="A10569" s="10">
        <v>41462</v>
      </c>
      <c r="B10569" s="11">
        <v>0.68402777777777779</v>
      </c>
      <c r="C10569">
        <v>0</v>
      </c>
      <c r="D10569">
        <v>100.03</v>
      </c>
      <c r="E10569">
        <f t="shared" si="660"/>
        <v>8.1069999999999989E-2</v>
      </c>
      <c r="F10569">
        <v>79.45</v>
      </c>
      <c r="G10569">
        <v>13.5</v>
      </c>
      <c r="H10569">
        <f t="shared" si="661"/>
        <v>6.9989300000000014</v>
      </c>
      <c r="I10569">
        <f t="shared" si="662"/>
        <v>6.9989300000000018E-2</v>
      </c>
      <c r="J10569">
        <f t="shared" si="663"/>
        <v>1.6722587582582668E-3</v>
      </c>
      <c r="L10569">
        <v>6.0201315297297606</v>
      </c>
    </row>
    <row r="10570" spans="1:12" customFormat="1" hidden="1">
      <c r="A10570" s="10">
        <v>41462</v>
      </c>
      <c r="B10570" s="11">
        <v>0.6875</v>
      </c>
      <c r="C10570">
        <v>0</v>
      </c>
      <c r="D10570">
        <v>99.97</v>
      </c>
      <c r="E10570">
        <f t="shared" si="660"/>
        <v>8.1069999999999989E-2</v>
      </c>
      <c r="F10570">
        <v>79.38</v>
      </c>
      <c r="G10570">
        <v>13.5</v>
      </c>
      <c r="H10570">
        <f t="shared" si="661"/>
        <v>7.0089300000000065</v>
      </c>
      <c r="I10570">
        <f t="shared" si="662"/>
        <v>7.0089300000000063E-2</v>
      </c>
      <c r="J10570">
        <f t="shared" si="663"/>
        <v>1.6782384264526875E-3</v>
      </c>
      <c r="K10570">
        <f>J10570*3600</f>
        <v>6.0416583352296751</v>
      </c>
      <c r="L10570" s="1">
        <v>6.0416583352296751</v>
      </c>
    </row>
    <row r="10571" spans="1:12" customFormat="1" hidden="1">
      <c r="A10571" s="10">
        <v>41462</v>
      </c>
      <c r="B10571" s="11">
        <v>0.69097222222222221</v>
      </c>
      <c r="C10571">
        <v>0</v>
      </c>
      <c r="D10571">
        <v>99.99</v>
      </c>
      <c r="E10571">
        <f t="shared" si="660"/>
        <v>8.1069999999999989E-2</v>
      </c>
      <c r="F10571">
        <v>79.37</v>
      </c>
      <c r="G10571">
        <v>13.5</v>
      </c>
      <c r="H10571">
        <f t="shared" si="661"/>
        <v>7.0389299999999935</v>
      </c>
      <c r="I10571">
        <f t="shared" si="662"/>
        <v>7.0389299999999932E-2</v>
      </c>
      <c r="J10571">
        <f t="shared" si="663"/>
        <v>1.6962543332952943E-3</v>
      </c>
      <c r="L10571">
        <v>6.1065155998630596</v>
      </c>
    </row>
    <row r="10572" spans="1:12" customFormat="1" hidden="1">
      <c r="A10572" s="10">
        <v>41462</v>
      </c>
      <c r="B10572" s="11">
        <v>0.69444444444444453</v>
      </c>
      <c r="C10572">
        <v>0</v>
      </c>
      <c r="D10572">
        <v>100.01</v>
      </c>
      <c r="E10572">
        <f t="shared" si="660"/>
        <v>8.1069999999999989E-2</v>
      </c>
      <c r="F10572">
        <v>79.41</v>
      </c>
      <c r="G10572">
        <v>13.5</v>
      </c>
      <c r="H10572">
        <f t="shared" si="661"/>
        <v>7.0189300000000117</v>
      </c>
      <c r="I10572">
        <f t="shared" si="662"/>
        <v>7.0189300000000121E-2</v>
      </c>
      <c r="J10572">
        <f t="shared" si="663"/>
        <v>1.6842309056009084E-3</v>
      </c>
      <c r="L10572">
        <v>6.0632312601632705</v>
      </c>
    </row>
    <row r="10573" spans="1:12" customFormat="1" hidden="1">
      <c r="A10573" s="10">
        <v>41462</v>
      </c>
      <c r="B10573" s="11">
        <v>0.69791666666666663</v>
      </c>
      <c r="C10573">
        <v>0</v>
      </c>
      <c r="D10573">
        <v>100.12</v>
      </c>
      <c r="E10573">
        <f t="shared" si="660"/>
        <v>8.1069999999999989E-2</v>
      </c>
      <c r="F10573">
        <v>79.47</v>
      </c>
      <c r="G10573">
        <v>13.5</v>
      </c>
      <c r="H10573">
        <f t="shared" si="661"/>
        <v>7.0689300000000088</v>
      </c>
      <c r="I10573">
        <f t="shared" si="662"/>
        <v>7.0689300000000094E-2</v>
      </c>
      <c r="J10573">
        <f t="shared" si="663"/>
        <v>1.7143857851734166E-3</v>
      </c>
      <c r="L10573">
        <v>6.1717888266243</v>
      </c>
    </row>
    <row r="10574" spans="1:12" customFormat="1" hidden="1">
      <c r="A10574" s="10">
        <v>41462</v>
      </c>
      <c r="B10574" s="11">
        <v>0.70138888888888884</v>
      </c>
      <c r="C10574">
        <v>0</v>
      </c>
      <c r="D10574">
        <v>100.19</v>
      </c>
      <c r="E10574">
        <f t="shared" si="660"/>
        <v>8.1069999999999989E-2</v>
      </c>
      <c r="F10574">
        <v>79.540000000000006</v>
      </c>
      <c r="G10574">
        <v>13.5</v>
      </c>
      <c r="H10574">
        <f t="shared" si="661"/>
        <v>7.0689299999999946</v>
      </c>
      <c r="I10574">
        <f t="shared" si="662"/>
        <v>7.0689299999999941E-2</v>
      </c>
      <c r="J10574">
        <f t="shared" si="663"/>
        <v>1.7143857851734078E-3</v>
      </c>
      <c r="L10574">
        <v>6.171788826624268</v>
      </c>
    </row>
    <row r="10575" spans="1:12" customFormat="1" hidden="1">
      <c r="A10575" s="10">
        <v>41462</v>
      </c>
      <c r="B10575" s="11">
        <v>0.70486111111111116</v>
      </c>
      <c r="C10575">
        <v>0</v>
      </c>
      <c r="D10575">
        <v>100.13</v>
      </c>
      <c r="E10575">
        <f t="shared" si="660"/>
        <v>8.1069999999999989E-2</v>
      </c>
      <c r="F10575">
        <v>79.540000000000006</v>
      </c>
      <c r="G10575">
        <v>13.5</v>
      </c>
      <c r="H10575">
        <f t="shared" si="661"/>
        <v>7.0089299999999923</v>
      </c>
      <c r="I10575">
        <f t="shared" si="662"/>
        <v>7.0089299999999924E-2</v>
      </c>
      <c r="J10575">
        <f t="shared" si="663"/>
        <v>1.6782384264526801E-3</v>
      </c>
      <c r="L10575">
        <v>6.0416583352296485</v>
      </c>
    </row>
    <row r="10576" spans="1:12" customFormat="1">
      <c r="A10576" s="10">
        <v>41462</v>
      </c>
      <c r="B10576" s="11">
        <v>0.70833333333333337</v>
      </c>
      <c r="C10576">
        <v>0</v>
      </c>
      <c r="D10576">
        <v>100.19</v>
      </c>
      <c r="E10576">
        <f t="shared" si="660"/>
        <v>8.1069999999999989E-2</v>
      </c>
      <c r="F10576">
        <v>79.59</v>
      </c>
      <c r="G10576">
        <v>13.5</v>
      </c>
      <c r="H10576">
        <f t="shared" si="661"/>
        <v>7.0189299999999974</v>
      </c>
      <c r="I10576">
        <f t="shared" si="662"/>
        <v>7.0189299999999968E-2</v>
      </c>
      <c r="J10576">
        <f t="shared" si="663"/>
        <v>1.6842309056009008E-3</v>
      </c>
      <c r="K10576">
        <f>J10576*3600</f>
        <v>6.063231260163243</v>
      </c>
      <c r="L10576" s="13">
        <f>K10576*1000/156000</f>
        <v>3.8866867052328481E-2</v>
      </c>
    </row>
    <row r="10577" spans="1:12" customFormat="1" hidden="1">
      <c r="A10577" s="10">
        <v>41462</v>
      </c>
      <c r="B10577" s="11">
        <v>0.71180555555555547</v>
      </c>
      <c r="C10577">
        <v>0</v>
      </c>
      <c r="D10577">
        <v>100.23</v>
      </c>
      <c r="E10577">
        <f t="shared" si="660"/>
        <v>8.1069999999999989E-2</v>
      </c>
      <c r="F10577">
        <v>79.599999999999994</v>
      </c>
      <c r="G10577">
        <v>13.5</v>
      </c>
      <c r="H10577">
        <f t="shared" si="661"/>
        <v>7.0489300000000128</v>
      </c>
      <c r="I10577">
        <f t="shared" si="662"/>
        <v>7.048930000000013E-2</v>
      </c>
      <c r="J10577">
        <f t="shared" si="663"/>
        <v>1.7022853000935134E-3</v>
      </c>
      <c r="L10577">
        <v>6.1282270803366483</v>
      </c>
    </row>
    <row r="10578" spans="1:12" customFormat="1" hidden="1">
      <c r="A10578" s="10">
        <v>41462</v>
      </c>
      <c r="B10578" s="11">
        <v>0.71527777777777779</v>
      </c>
      <c r="C10578">
        <v>0</v>
      </c>
      <c r="D10578">
        <v>100.19</v>
      </c>
      <c r="E10578">
        <f t="shared" si="660"/>
        <v>8.1069999999999989E-2</v>
      </c>
      <c r="F10578">
        <v>79.59</v>
      </c>
      <c r="G10578">
        <v>13.5</v>
      </c>
      <c r="H10578">
        <f t="shared" si="661"/>
        <v>7.0189299999999974</v>
      </c>
      <c r="I10578">
        <f t="shared" si="662"/>
        <v>7.0189299999999968E-2</v>
      </c>
      <c r="J10578">
        <f t="shared" si="663"/>
        <v>1.6842309056009008E-3</v>
      </c>
      <c r="L10578">
        <v>6.063231260163243</v>
      </c>
    </row>
    <row r="10579" spans="1:12" customFormat="1" hidden="1">
      <c r="A10579" s="10">
        <v>41462</v>
      </c>
      <c r="B10579" s="11">
        <v>0.71875</v>
      </c>
      <c r="C10579">
        <v>0</v>
      </c>
      <c r="D10579">
        <v>100.27</v>
      </c>
      <c r="E10579">
        <f t="shared" si="660"/>
        <v>8.1069999999999989E-2</v>
      </c>
      <c r="F10579">
        <v>79.63</v>
      </c>
      <c r="G10579">
        <v>13.5</v>
      </c>
      <c r="H10579">
        <f t="shared" si="661"/>
        <v>7.0589300000000037</v>
      </c>
      <c r="I10579">
        <f t="shared" si="662"/>
        <v>7.0589300000000035E-2</v>
      </c>
      <c r="J10579">
        <f t="shared" si="663"/>
        <v>1.7083291143496018E-3</v>
      </c>
      <c r="L10579">
        <v>6.1499848116585669</v>
      </c>
    </row>
    <row r="10580" spans="1:12" customFormat="1" hidden="1">
      <c r="A10580" s="10">
        <v>41462</v>
      </c>
      <c r="B10580" s="11">
        <v>0.72222222222222221</v>
      </c>
      <c r="C10580">
        <v>0</v>
      </c>
      <c r="D10580">
        <v>100.33</v>
      </c>
      <c r="E10580">
        <f t="shared" si="660"/>
        <v>8.1069999999999989E-2</v>
      </c>
      <c r="F10580">
        <v>79.61</v>
      </c>
      <c r="G10580">
        <v>13.5</v>
      </c>
      <c r="H10580">
        <f t="shared" si="661"/>
        <v>7.138930000000002</v>
      </c>
      <c r="I10580">
        <f t="shared" si="662"/>
        <v>7.1389300000000017E-2</v>
      </c>
      <c r="J10580">
        <f t="shared" si="663"/>
        <v>1.7571432287104218E-3</v>
      </c>
      <c r="L10580">
        <v>6.3257156233575182</v>
      </c>
    </row>
    <row r="10581" spans="1:12" customFormat="1" hidden="1">
      <c r="A10581" s="10">
        <v>41462</v>
      </c>
      <c r="B10581" s="11">
        <v>0.72569444444444453</v>
      </c>
      <c r="C10581">
        <v>0</v>
      </c>
      <c r="D10581">
        <v>100.36</v>
      </c>
      <c r="E10581">
        <f t="shared" si="660"/>
        <v>8.1069999999999989E-2</v>
      </c>
      <c r="F10581">
        <v>79.73</v>
      </c>
      <c r="G10581">
        <v>13.5</v>
      </c>
      <c r="H10581">
        <f t="shared" si="661"/>
        <v>7.0489299999999986</v>
      </c>
      <c r="I10581">
        <f t="shared" si="662"/>
        <v>7.0489299999999991E-2</v>
      </c>
      <c r="J10581">
        <f t="shared" si="663"/>
        <v>1.702285300093503E-3</v>
      </c>
      <c r="L10581">
        <v>6.128227080336611</v>
      </c>
    </row>
    <row r="10582" spans="1:12" customFormat="1" hidden="1">
      <c r="A10582" s="10">
        <v>41462</v>
      </c>
      <c r="B10582" s="11">
        <v>0.72916666666666663</v>
      </c>
      <c r="C10582">
        <v>0</v>
      </c>
      <c r="D10582">
        <v>100.44</v>
      </c>
      <c r="E10582">
        <f t="shared" si="660"/>
        <v>8.1069999999999989E-2</v>
      </c>
      <c r="F10582">
        <v>79.81</v>
      </c>
      <c r="G10582">
        <v>13.5</v>
      </c>
      <c r="H10582">
        <f t="shared" si="661"/>
        <v>7.0489299999999986</v>
      </c>
      <c r="I10582">
        <f t="shared" si="662"/>
        <v>7.0489299999999991E-2</v>
      </c>
      <c r="J10582">
        <f t="shared" si="663"/>
        <v>1.702285300093503E-3</v>
      </c>
      <c r="K10582">
        <f>J10582*3600</f>
        <v>6.128227080336611</v>
      </c>
      <c r="L10582" s="1">
        <v>6.128227080336611</v>
      </c>
    </row>
    <row r="10583" spans="1:12" customFormat="1" hidden="1">
      <c r="A10583" s="10">
        <v>41462</v>
      </c>
      <c r="B10583" s="11">
        <v>0.73263888888888884</v>
      </c>
      <c r="C10583">
        <v>0</v>
      </c>
      <c r="D10583">
        <v>100.43</v>
      </c>
      <c r="E10583">
        <f t="shared" si="660"/>
        <v>8.1069999999999989E-2</v>
      </c>
      <c r="F10583">
        <v>79.77</v>
      </c>
      <c r="G10583">
        <v>13.5</v>
      </c>
      <c r="H10583">
        <f t="shared" si="661"/>
        <v>7.0789300000000139</v>
      </c>
      <c r="I10583">
        <f t="shared" si="662"/>
        <v>7.0789300000000138E-2</v>
      </c>
      <c r="J10583">
        <f t="shared" si="663"/>
        <v>1.7204553216683192E-3</v>
      </c>
      <c r="L10583">
        <v>6.1936391580059489</v>
      </c>
    </row>
    <row r="10584" spans="1:12" customFormat="1" hidden="1">
      <c r="A10584" s="10">
        <v>41462</v>
      </c>
      <c r="B10584" s="11">
        <v>0.73611111111111116</v>
      </c>
      <c r="C10584">
        <v>0</v>
      </c>
      <c r="D10584">
        <v>100.4</v>
      </c>
      <c r="E10584">
        <f t="shared" si="660"/>
        <v>8.1069999999999989E-2</v>
      </c>
      <c r="F10584">
        <v>79.75</v>
      </c>
      <c r="G10584">
        <v>13.5</v>
      </c>
      <c r="H10584">
        <f t="shared" si="661"/>
        <v>7.0689300000000088</v>
      </c>
      <c r="I10584">
        <f t="shared" si="662"/>
        <v>7.0689300000000094E-2</v>
      </c>
      <c r="J10584">
        <f t="shared" si="663"/>
        <v>1.7143857851734166E-3</v>
      </c>
      <c r="L10584">
        <v>6.1717888266243</v>
      </c>
    </row>
    <row r="10585" spans="1:12" customFormat="1" hidden="1">
      <c r="A10585" s="10">
        <v>41462</v>
      </c>
      <c r="B10585" s="11">
        <v>0.73958333333333337</v>
      </c>
      <c r="C10585">
        <v>0</v>
      </c>
      <c r="D10585">
        <v>100.36</v>
      </c>
      <c r="E10585">
        <f t="shared" si="660"/>
        <v>8.1069999999999989E-2</v>
      </c>
      <c r="F10585">
        <v>79.709999999999994</v>
      </c>
      <c r="G10585">
        <v>13.5</v>
      </c>
      <c r="H10585">
        <f t="shared" si="661"/>
        <v>7.0689300000000088</v>
      </c>
      <c r="I10585">
        <f t="shared" si="662"/>
        <v>7.0689300000000094E-2</v>
      </c>
      <c r="J10585">
        <f t="shared" si="663"/>
        <v>1.7143857851734166E-3</v>
      </c>
      <c r="L10585">
        <v>6.1717888266243</v>
      </c>
    </row>
    <row r="10586" spans="1:12" customFormat="1" hidden="1">
      <c r="A10586" s="10">
        <v>41462</v>
      </c>
      <c r="B10586" s="11">
        <v>0.74305555555555547</v>
      </c>
      <c r="C10586">
        <v>0</v>
      </c>
      <c r="D10586">
        <v>100.42</v>
      </c>
      <c r="E10586">
        <f t="shared" si="660"/>
        <v>8.1069999999999989E-2</v>
      </c>
      <c r="F10586">
        <v>79.760000000000005</v>
      </c>
      <c r="G10586">
        <v>13.5</v>
      </c>
      <c r="H10586">
        <f t="shared" si="661"/>
        <v>7.0789299999999997</v>
      </c>
      <c r="I10586">
        <f t="shared" si="662"/>
        <v>7.0789299999999999E-2</v>
      </c>
      <c r="J10586">
        <f t="shared" si="663"/>
        <v>1.7204553216683114E-3</v>
      </c>
      <c r="L10586">
        <v>6.1936391580059214</v>
      </c>
    </row>
    <row r="10587" spans="1:12" customFormat="1" hidden="1">
      <c r="A10587" s="10">
        <v>41462</v>
      </c>
      <c r="B10587" s="11">
        <v>0.74652777777777779</v>
      </c>
      <c r="C10587">
        <v>0</v>
      </c>
      <c r="D10587">
        <v>100.43</v>
      </c>
      <c r="E10587">
        <f t="shared" si="660"/>
        <v>8.1069999999999989E-2</v>
      </c>
      <c r="F10587">
        <v>79.75</v>
      </c>
      <c r="G10587">
        <v>13.5</v>
      </c>
      <c r="H10587">
        <f t="shared" si="661"/>
        <v>7.09893000000001</v>
      </c>
      <c r="I10587">
        <f t="shared" si="662"/>
        <v>7.0989300000000102E-2</v>
      </c>
      <c r="J10587">
        <f t="shared" si="663"/>
        <v>1.7326330280527306E-3</v>
      </c>
      <c r="L10587">
        <v>6.2374789009898306</v>
      </c>
    </row>
    <row r="10588" spans="1:12" customFormat="1">
      <c r="A10588" s="10">
        <v>41462</v>
      </c>
      <c r="B10588" s="11">
        <v>0.75</v>
      </c>
      <c r="C10588">
        <v>0</v>
      </c>
      <c r="D10588">
        <v>100.43</v>
      </c>
      <c r="E10588">
        <f t="shared" si="660"/>
        <v>8.1069999999999989E-2</v>
      </c>
      <c r="F10588">
        <v>79.709999999999994</v>
      </c>
      <c r="G10588">
        <v>13.5</v>
      </c>
      <c r="H10588">
        <f t="shared" si="661"/>
        <v>7.1389300000000162</v>
      </c>
      <c r="I10588">
        <f t="shared" si="662"/>
        <v>7.1389300000000155E-2</v>
      </c>
      <c r="J10588">
        <f t="shared" si="663"/>
        <v>1.7571432287104296E-3</v>
      </c>
      <c r="K10588">
        <f>J10588*3600</f>
        <v>6.3257156233575467</v>
      </c>
      <c r="L10588" s="13">
        <f>K10588*1000/156000</f>
        <v>4.0549459124086841E-2</v>
      </c>
    </row>
    <row r="10589" spans="1:12" customFormat="1" hidden="1">
      <c r="A10589" s="10">
        <v>41462</v>
      </c>
      <c r="B10589" s="11">
        <v>0.75347222222222221</v>
      </c>
      <c r="C10589">
        <v>0</v>
      </c>
      <c r="D10589">
        <v>100.45</v>
      </c>
      <c r="E10589">
        <f t="shared" si="660"/>
        <v>8.1069999999999989E-2</v>
      </c>
      <c r="F10589">
        <v>79.760000000000005</v>
      </c>
      <c r="G10589">
        <v>13.5</v>
      </c>
      <c r="H10589">
        <f t="shared" si="661"/>
        <v>7.1089300000000009</v>
      </c>
      <c r="I10589">
        <f t="shared" si="662"/>
        <v>7.1089300000000008E-2</v>
      </c>
      <c r="J10589">
        <f t="shared" si="663"/>
        <v>1.7387412161168621E-3</v>
      </c>
      <c r="L10589">
        <v>6.2594683780207037</v>
      </c>
    </row>
    <row r="10590" spans="1:12" customFormat="1" hidden="1">
      <c r="A10590" s="10">
        <v>41462</v>
      </c>
      <c r="B10590" s="11">
        <v>0.75694444444444453</v>
      </c>
      <c r="C10590">
        <v>0</v>
      </c>
      <c r="D10590">
        <v>100.44</v>
      </c>
      <c r="E10590">
        <f t="shared" si="660"/>
        <v>8.1069999999999989E-2</v>
      </c>
      <c r="F10590">
        <v>79.739999999999995</v>
      </c>
      <c r="G10590">
        <v>13.5</v>
      </c>
      <c r="H10590">
        <f t="shared" si="661"/>
        <v>7.118930000000006</v>
      </c>
      <c r="I10590">
        <f t="shared" si="662"/>
        <v>7.1189300000000066E-2</v>
      </c>
      <c r="J10590">
        <f t="shared" si="663"/>
        <v>1.744862306201369E-3</v>
      </c>
      <c r="L10590">
        <v>6.2815043023249286</v>
      </c>
    </row>
    <row r="10591" spans="1:12" customFormat="1" hidden="1">
      <c r="A10591" s="10">
        <v>41462</v>
      </c>
      <c r="B10591" s="11">
        <v>0.76041666666666663</v>
      </c>
      <c r="C10591">
        <v>0</v>
      </c>
      <c r="D10591">
        <v>100.46</v>
      </c>
      <c r="E10591">
        <f t="shared" si="660"/>
        <v>8.1069999999999989E-2</v>
      </c>
      <c r="F10591">
        <v>79.75</v>
      </c>
      <c r="G10591">
        <v>13.5</v>
      </c>
      <c r="H10591">
        <f t="shared" si="661"/>
        <v>7.1289299999999969</v>
      </c>
      <c r="I10591">
        <f t="shared" si="662"/>
        <v>7.1289299999999972E-2</v>
      </c>
      <c r="J10591">
        <f t="shared" si="663"/>
        <v>1.7509963073775636E-3</v>
      </c>
      <c r="L10591">
        <v>6.303586706559229</v>
      </c>
    </row>
    <row r="10592" spans="1:12" customFormat="1" hidden="1">
      <c r="A10592" s="10">
        <v>41462</v>
      </c>
      <c r="B10592" s="11">
        <v>0.76388888888888884</v>
      </c>
      <c r="C10592">
        <v>0</v>
      </c>
      <c r="D10592">
        <v>100.49</v>
      </c>
      <c r="E10592">
        <f t="shared" si="660"/>
        <v>8.1069999999999989E-2</v>
      </c>
      <c r="F10592">
        <v>79.790000000000006</v>
      </c>
      <c r="G10592">
        <v>13.5</v>
      </c>
      <c r="H10592">
        <f t="shared" si="661"/>
        <v>7.1189299999999918</v>
      </c>
      <c r="I10592">
        <f t="shared" si="662"/>
        <v>7.1189299999999914E-2</v>
      </c>
      <c r="J10592">
        <f t="shared" si="663"/>
        <v>1.7448623062013599E-3</v>
      </c>
      <c r="L10592">
        <v>6.2815043023248958</v>
      </c>
    </row>
    <row r="10593" spans="1:12" customFormat="1" hidden="1">
      <c r="A10593" s="10">
        <v>41462</v>
      </c>
      <c r="B10593" s="11">
        <v>0.76736111111111116</v>
      </c>
      <c r="C10593">
        <v>0</v>
      </c>
      <c r="D10593">
        <v>100.46</v>
      </c>
      <c r="E10593">
        <f t="shared" si="660"/>
        <v>8.1069999999999989E-2</v>
      </c>
      <c r="F10593">
        <v>79.760000000000005</v>
      </c>
      <c r="G10593">
        <v>13.5</v>
      </c>
      <c r="H10593">
        <f t="shared" si="661"/>
        <v>7.1189299999999918</v>
      </c>
      <c r="I10593">
        <f t="shared" si="662"/>
        <v>7.1189299999999914E-2</v>
      </c>
      <c r="J10593">
        <f t="shared" si="663"/>
        <v>1.7448623062013599E-3</v>
      </c>
      <c r="L10593">
        <v>6.2815043023248958</v>
      </c>
    </row>
    <row r="10594" spans="1:12" customFormat="1" hidden="1">
      <c r="A10594" s="10">
        <v>41462</v>
      </c>
      <c r="B10594" s="11">
        <v>0.77083333333333337</v>
      </c>
      <c r="C10594">
        <v>0</v>
      </c>
      <c r="D10594">
        <v>100.45</v>
      </c>
      <c r="E10594">
        <f t="shared" si="660"/>
        <v>8.1069999999999989E-2</v>
      </c>
      <c r="F10594">
        <v>79.73</v>
      </c>
      <c r="G10594">
        <v>13.5</v>
      </c>
      <c r="H10594">
        <f t="shared" si="661"/>
        <v>7.138930000000002</v>
      </c>
      <c r="I10594">
        <f t="shared" si="662"/>
        <v>7.1389300000000017E-2</v>
      </c>
      <c r="J10594">
        <f t="shared" si="663"/>
        <v>1.7571432287104218E-3</v>
      </c>
      <c r="K10594">
        <f>J10594*3600</f>
        <v>6.3257156233575182</v>
      </c>
      <c r="L10594" s="1">
        <v>6.3257156233575182</v>
      </c>
    </row>
    <row r="10595" spans="1:12" customFormat="1" hidden="1">
      <c r="A10595" s="10">
        <v>41462</v>
      </c>
      <c r="B10595" s="11">
        <v>0.77430555555555547</v>
      </c>
      <c r="C10595">
        <v>0</v>
      </c>
      <c r="D10595">
        <v>100.44</v>
      </c>
      <c r="E10595">
        <f t="shared" si="660"/>
        <v>8.1069999999999989E-2</v>
      </c>
      <c r="F10595">
        <v>79.75</v>
      </c>
      <c r="G10595">
        <v>13.5</v>
      </c>
      <c r="H10595">
        <f t="shared" si="661"/>
        <v>7.1089300000000009</v>
      </c>
      <c r="I10595">
        <f t="shared" si="662"/>
        <v>7.1089300000000008E-2</v>
      </c>
      <c r="J10595">
        <f t="shared" si="663"/>
        <v>1.7387412161168621E-3</v>
      </c>
      <c r="L10595">
        <v>6.2594683780207037</v>
      </c>
    </row>
    <row r="10596" spans="1:12" customFormat="1" hidden="1">
      <c r="A10596" s="10">
        <v>41462</v>
      </c>
      <c r="B10596" s="11">
        <v>0.77777777777777779</v>
      </c>
      <c r="C10596">
        <v>0</v>
      </c>
      <c r="D10596">
        <v>100.44</v>
      </c>
      <c r="E10596">
        <f t="shared" si="660"/>
        <v>8.1069999999999989E-2</v>
      </c>
      <c r="F10596">
        <v>79.75</v>
      </c>
      <c r="G10596">
        <v>13.5</v>
      </c>
      <c r="H10596">
        <f t="shared" si="661"/>
        <v>7.1089300000000009</v>
      </c>
      <c r="I10596">
        <f t="shared" si="662"/>
        <v>7.1089300000000008E-2</v>
      </c>
      <c r="J10596">
        <f t="shared" si="663"/>
        <v>1.7387412161168621E-3</v>
      </c>
      <c r="L10596">
        <v>6.2594683780207037</v>
      </c>
    </row>
    <row r="10597" spans="1:12" customFormat="1" hidden="1">
      <c r="A10597" s="10">
        <v>41462</v>
      </c>
      <c r="B10597" s="11">
        <v>0.78125</v>
      </c>
      <c r="C10597">
        <v>0</v>
      </c>
      <c r="D10597">
        <v>100.42</v>
      </c>
      <c r="E10597">
        <f t="shared" si="660"/>
        <v>8.1069999999999989E-2</v>
      </c>
      <c r="F10597">
        <v>79.73</v>
      </c>
      <c r="G10597">
        <v>13.5</v>
      </c>
      <c r="H10597">
        <f t="shared" si="661"/>
        <v>7.1089300000000009</v>
      </c>
      <c r="I10597">
        <f t="shared" si="662"/>
        <v>7.1089300000000008E-2</v>
      </c>
      <c r="J10597">
        <f t="shared" si="663"/>
        <v>1.7387412161168621E-3</v>
      </c>
      <c r="L10597">
        <v>6.2594683780207037</v>
      </c>
    </row>
    <row r="10598" spans="1:12" customFormat="1" hidden="1">
      <c r="A10598" s="10">
        <v>41462</v>
      </c>
      <c r="B10598" s="11">
        <v>0.78472222222222221</v>
      </c>
      <c r="C10598">
        <v>0</v>
      </c>
      <c r="D10598">
        <v>100.45</v>
      </c>
      <c r="E10598">
        <f t="shared" si="660"/>
        <v>8.1069999999999989E-2</v>
      </c>
      <c r="F10598">
        <v>79.760000000000005</v>
      </c>
      <c r="G10598">
        <v>13.5</v>
      </c>
      <c r="H10598">
        <f t="shared" si="661"/>
        <v>7.1089300000000009</v>
      </c>
      <c r="I10598">
        <f t="shared" si="662"/>
        <v>7.1089300000000008E-2</v>
      </c>
      <c r="J10598">
        <f t="shared" si="663"/>
        <v>1.7387412161168621E-3</v>
      </c>
      <c r="L10598">
        <v>6.2594683780207037</v>
      </c>
    </row>
    <row r="10599" spans="1:12" customFormat="1" hidden="1">
      <c r="A10599" s="10">
        <v>41462</v>
      </c>
      <c r="B10599" s="11">
        <v>0.78819444444444453</v>
      </c>
      <c r="C10599">
        <v>0</v>
      </c>
      <c r="D10599">
        <v>100.52</v>
      </c>
      <c r="E10599">
        <f t="shared" si="660"/>
        <v>8.1069999999999989E-2</v>
      </c>
      <c r="F10599">
        <v>79.83</v>
      </c>
      <c r="G10599">
        <v>13.5</v>
      </c>
      <c r="H10599">
        <f t="shared" si="661"/>
        <v>7.1089300000000009</v>
      </c>
      <c r="I10599">
        <f t="shared" si="662"/>
        <v>7.1089300000000008E-2</v>
      </c>
      <c r="J10599">
        <f t="shared" si="663"/>
        <v>1.7387412161168621E-3</v>
      </c>
      <c r="L10599">
        <v>6.2594683780207037</v>
      </c>
    </row>
    <row r="10600" spans="1:12" customFormat="1">
      <c r="A10600" s="10">
        <v>41462</v>
      </c>
      <c r="B10600" s="11">
        <v>0.79166666666666663</v>
      </c>
      <c r="C10600">
        <v>0</v>
      </c>
      <c r="D10600">
        <v>100.52</v>
      </c>
      <c r="E10600">
        <f t="shared" si="660"/>
        <v>8.1069999999999989E-2</v>
      </c>
      <c r="F10600">
        <v>79.81</v>
      </c>
      <c r="G10600">
        <v>13.5</v>
      </c>
      <c r="H10600">
        <f t="shared" si="661"/>
        <v>7.1289299999999969</v>
      </c>
      <c r="I10600">
        <f t="shared" si="662"/>
        <v>7.1289299999999972E-2</v>
      </c>
      <c r="J10600">
        <f t="shared" si="663"/>
        <v>1.7509963073775636E-3</v>
      </c>
      <c r="K10600">
        <f>J10600*3600</f>
        <v>6.303586706559229</v>
      </c>
      <c r="L10600" s="13">
        <f>K10600*1000/156000</f>
        <v>4.0407607093328392E-2</v>
      </c>
    </row>
    <row r="10601" spans="1:12" customFormat="1" hidden="1">
      <c r="A10601" s="10">
        <v>41462</v>
      </c>
      <c r="B10601" s="11">
        <v>0.79513888888888884</v>
      </c>
      <c r="C10601">
        <v>0</v>
      </c>
      <c r="D10601">
        <v>100.46</v>
      </c>
      <c r="E10601">
        <f t="shared" si="660"/>
        <v>8.1069999999999989E-2</v>
      </c>
      <c r="F10601">
        <v>79.790000000000006</v>
      </c>
      <c r="G10601">
        <v>13.5</v>
      </c>
      <c r="H10601">
        <f t="shared" si="661"/>
        <v>7.0889299999999906</v>
      </c>
      <c r="I10601">
        <f t="shared" si="662"/>
        <v>7.0889299999999905E-2</v>
      </c>
      <c r="J10601">
        <f t="shared" si="663"/>
        <v>1.7265377329312378E-3</v>
      </c>
      <c r="L10601">
        <v>6.2155358385524559</v>
      </c>
    </row>
    <row r="10602" spans="1:12" customFormat="1" hidden="1">
      <c r="A10602" s="10">
        <v>41462</v>
      </c>
      <c r="B10602" s="11">
        <v>0.79861111111111116</v>
      </c>
      <c r="C10602">
        <v>0</v>
      </c>
      <c r="D10602">
        <v>100.39</v>
      </c>
      <c r="E10602">
        <f t="shared" si="660"/>
        <v>8.1069999999999989E-2</v>
      </c>
      <c r="F10602">
        <v>79.709999999999994</v>
      </c>
      <c r="G10602">
        <v>13.5</v>
      </c>
      <c r="H10602">
        <f t="shared" si="661"/>
        <v>7.09893000000001</v>
      </c>
      <c r="I10602">
        <f t="shared" si="662"/>
        <v>7.0989300000000102E-2</v>
      </c>
      <c r="J10602">
        <f t="shared" si="663"/>
        <v>1.7326330280527306E-3</v>
      </c>
      <c r="L10602">
        <v>6.2374789009898306</v>
      </c>
    </row>
    <row r="10603" spans="1:12" customFormat="1" hidden="1">
      <c r="A10603" s="10">
        <v>41462</v>
      </c>
      <c r="B10603" s="11">
        <v>0.80208333333333337</v>
      </c>
      <c r="C10603">
        <v>0</v>
      </c>
      <c r="D10603">
        <v>100.37</v>
      </c>
      <c r="E10603">
        <f t="shared" si="660"/>
        <v>8.1069999999999989E-2</v>
      </c>
      <c r="F10603">
        <v>79.680000000000007</v>
      </c>
      <c r="G10603">
        <v>13.5</v>
      </c>
      <c r="H10603">
        <f t="shared" si="661"/>
        <v>7.1089300000000009</v>
      </c>
      <c r="I10603">
        <f t="shared" si="662"/>
        <v>7.1089300000000008E-2</v>
      </c>
      <c r="J10603">
        <f t="shared" si="663"/>
        <v>1.7387412161168621E-3</v>
      </c>
      <c r="L10603">
        <v>6.2594683780207037</v>
      </c>
    </row>
    <row r="10604" spans="1:12" customFormat="1" hidden="1">
      <c r="A10604" s="10">
        <v>41462</v>
      </c>
      <c r="B10604" s="11">
        <v>0.80555555555555547</v>
      </c>
      <c r="C10604">
        <v>0</v>
      </c>
      <c r="D10604">
        <v>100.42</v>
      </c>
      <c r="E10604">
        <f t="shared" si="660"/>
        <v>8.1069999999999989E-2</v>
      </c>
      <c r="F10604">
        <v>79.709999999999994</v>
      </c>
      <c r="G10604">
        <v>13.5</v>
      </c>
      <c r="H10604">
        <f t="shared" si="661"/>
        <v>7.1289300000000111</v>
      </c>
      <c r="I10604">
        <f t="shared" si="662"/>
        <v>7.1289300000000111E-2</v>
      </c>
      <c r="J10604">
        <f t="shared" si="663"/>
        <v>1.7509963073775712E-3</v>
      </c>
      <c r="L10604">
        <v>6.3035867065592566</v>
      </c>
    </row>
    <row r="10605" spans="1:12" customFormat="1" hidden="1">
      <c r="A10605" s="10">
        <v>41462</v>
      </c>
      <c r="B10605" s="11">
        <v>0.80902777777777779</v>
      </c>
      <c r="C10605">
        <v>0</v>
      </c>
      <c r="D10605">
        <v>100.43</v>
      </c>
      <c r="E10605">
        <f t="shared" si="660"/>
        <v>8.1069999999999989E-2</v>
      </c>
      <c r="F10605">
        <v>79.7</v>
      </c>
      <c r="G10605">
        <v>13.5</v>
      </c>
      <c r="H10605">
        <f t="shared" si="661"/>
        <v>7.1489300000000071</v>
      </c>
      <c r="I10605">
        <f t="shared" si="662"/>
        <v>7.1489300000000075E-2</v>
      </c>
      <c r="J10605">
        <f t="shared" si="663"/>
        <v>1.7633030792585389E-3</v>
      </c>
      <c r="L10605">
        <v>6.3478910853307404</v>
      </c>
    </row>
    <row r="10606" spans="1:12" customFormat="1" hidden="1">
      <c r="A10606" s="10">
        <v>41462</v>
      </c>
      <c r="B10606" s="11">
        <v>0.8125</v>
      </c>
      <c r="C10606">
        <v>0</v>
      </c>
      <c r="D10606">
        <v>100.47</v>
      </c>
      <c r="E10606">
        <f t="shared" si="660"/>
        <v>8.1069999999999989E-2</v>
      </c>
      <c r="F10606">
        <v>79.75</v>
      </c>
      <c r="G10606">
        <v>13.5</v>
      </c>
      <c r="H10606">
        <f t="shared" si="661"/>
        <v>7.138930000000002</v>
      </c>
      <c r="I10606">
        <f t="shared" si="662"/>
        <v>7.1389300000000017E-2</v>
      </c>
      <c r="J10606">
        <f t="shared" si="663"/>
        <v>1.7571432287104218E-3</v>
      </c>
      <c r="K10606">
        <f>J10606*3600</f>
        <v>6.3257156233575182</v>
      </c>
      <c r="L10606" s="1">
        <v>6.3257156233575182</v>
      </c>
    </row>
    <row r="10607" spans="1:12" customFormat="1" hidden="1">
      <c r="A10607" s="10">
        <v>41462</v>
      </c>
      <c r="B10607" s="11">
        <v>0.81597222222222221</v>
      </c>
      <c r="C10607">
        <v>0</v>
      </c>
      <c r="D10607">
        <v>100.46</v>
      </c>
      <c r="E10607">
        <f t="shared" si="660"/>
        <v>8.1069999999999989E-2</v>
      </c>
      <c r="F10607">
        <v>79.72</v>
      </c>
      <c r="G10607">
        <v>13.5</v>
      </c>
      <c r="H10607">
        <f t="shared" si="661"/>
        <v>7.158929999999998</v>
      </c>
      <c r="I10607">
        <f t="shared" si="662"/>
        <v>7.1589299999999981E-2</v>
      </c>
      <c r="J10607">
        <f t="shared" si="663"/>
        <v>1.7694758680741711E-3</v>
      </c>
      <c r="L10607">
        <v>6.3701131250670162</v>
      </c>
    </row>
    <row r="10608" spans="1:12" customFormat="1" hidden="1">
      <c r="A10608" s="10">
        <v>41462</v>
      </c>
      <c r="B10608" s="11">
        <v>0.81944444444444453</v>
      </c>
      <c r="C10608">
        <v>0</v>
      </c>
      <c r="D10608">
        <v>100.46</v>
      </c>
      <c r="E10608">
        <f t="shared" si="660"/>
        <v>8.1069999999999989E-2</v>
      </c>
      <c r="F10608">
        <v>79.77</v>
      </c>
      <c r="G10608">
        <v>13.5</v>
      </c>
      <c r="H10608">
        <f t="shared" si="661"/>
        <v>7.1089300000000009</v>
      </c>
      <c r="I10608">
        <f t="shared" si="662"/>
        <v>7.1089300000000008E-2</v>
      </c>
      <c r="J10608">
        <f t="shared" si="663"/>
        <v>1.7387412161168621E-3</v>
      </c>
      <c r="L10608">
        <v>6.2594683780207037</v>
      </c>
    </row>
    <row r="10609" spans="1:12" customFormat="1" hidden="1">
      <c r="A10609" s="10">
        <v>41462</v>
      </c>
      <c r="B10609" s="11">
        <v>0.82291666666666663</v>
      </c>
      <c r="C10609">
        <v>0</v>
      </c>
      <c r="D10609">
        <v>100.5</v>
      </c>
      <c r="E10609">
        <f t="shared" si="660"/>
        <v>8.1069999999999989E-2</v>
      </c>
      <c r="F10609">
        <v>79.81</v>
      </c>
      <c r="G10609">
        <v>13.5</v>
      </c>
      <c r="H10609">
        <f t="shared" si="661"/>
        <v>7.1089300000000009</v>
      </c>
      <c r="I10609">
        <f t="shared" si="662"/>
        <v>7.1089300000000008E-2</v>
      </c>
      <c r="J10609">
        <f t="shared" si="663"/>
        <v>1.7387412161168621E-3</v>
      </c>
      <c r="L10609">
        <v>6.2594683780207037</v>
      </c>
    </row>
    <row r="10610" spans="1:12" customFormat="1" hidden="1">
      <c r="A10610" s="10">
        <v>41462</v>
      </c>
      <c r="B10610" s="11">
        <v>0.82638888888888884</v>
      </c>
      <c r="C10610">
        <v>0</v>
      </c>
      <c r="D10610">
        <v>100.55</v>
      </c>
      <c r="E10610">
        <f t="shared" si="660"/>
        <v>8.1069999999999989E-2</v>
      </c>
      <c r="F10610">
        <v>79.849999999999994</v>
      </c>
      <c r="G10610">
        <v>13.5</v>
      </c>
      <c r="H10610">
        <f t="shared" si="661"/>
        <v>7.118930000000006</v>
      </c>
      <c r="I10610">
        <f t="shared" si="662"/>
        <v>7.1189300000000066E-2</v>
      </c>
      <c r="J10610">
        <f t="shared" si="663"/>
        <v>1.744862306201369E-3</v>
      </c>
      <c r="L10610">
        <v>6.2815043023249286</v>
      </c>
    </row>
    <row r="10611" spans="1:12" customFormat="1" hidden="1">
      <c r="A10611" s="10">
        <v>41462</v>
      </c>
      <c r="B10611" s="11">
        <v>0.82986111111111116</v>
      </c>
      <c r="C10611">
        <v>0</v>
      </c>
      <c r="D10611">
        <v>100.58</v>
      </c>
      <c r="E10611">
        <f t="shared" si="660"/>
        <v>8.1069999999999989E-2</v>
      </c>
      <c r="F10611">
        <v>79.86</v>
      </c>
      <c r="G10611">
        <v>13.5</v>
      </c>
      <c r="H10611">
        <f t="shared" si="661"/>
        <v>7.138930000000002</v>
      </c>
      <c r="I10611">
        <f t="shared" si="662"/>
        <v>7.1389300000000017E-2</v>
      </c>
      <c r="J10611">
        <f t="shared" si="663"/>
        <v>1.7571432287104218E-3</v>
      </c>
      <c r="L10611">
        <v>6.3257156233575182</v>
      </c>
    </row>
    <row r="10612" spans="1:12" customFormat="1">
      <c r="A10612" s="10">
        <v>41462</v>
      </c>
      <c r="B10612" s="11">
        <v>0.83333333333333337</v>
      </c>
      <c r="C10612">
        <v>0</v>
      </c>
      <c r="D10612">
        <v>100.55</v>
      </c>
      <c r="E10612">
        <f t="shared" si="660"/>
        <v>8.1069999999999989E-2</v>
      </c>
      <c r="F10612">
        <v>79.8</v>
      </c>
      <c r="G10612">
        <v>13.5</v>
      </c>
      <c r="H10612">
        <f t="shared" si="661"/>
        <v>7.1689300000000031</v>
      </c>
      <c r="I10612">
        <f t="shared" si="662"/>
        <v>7.1689300000000025E-2</v>
      </c>
      <c r="J10612">
        <f t="shared" si="663"/>
        <v>1.7756616042032649E-3</v>
      </c>
      <c r="K10612">
        <f>J10612*3600</f>
        <v>6.3923817751317538</v>
      </c>
      <c r="L10612" s="13">
        <f>K10612*1000/156000</f>
        <v>4.0976806250844579E-2</v>
      </c>
    </row>
    <row r="10613" spans="1:12" customFormat="1" hidden="1">
      <c r="A10613" s="10">
        <v>41462</v>
      </c>
      <c r="B10613" s="11">
        <v>0.83680555555555547</v>
      </c>
      <c r="C10613">
        <v>0</v>
      </c>
      <c r="D10613">
        <v>100.49</v>
      </c>
      <c r="E10613">
        <f t="shared" si="660"/>
        <v>8.1069999999999989E-2</v>
      </c>
      <c r="F10613">
        <v>79.8</v>
      </c>
      <c r="G10613">
        <v>13.5</v>
      </c>
      <c r="H10613">
        <f t="shared" si="661"/>
        <v>7.1089300000000009</v>
      </c>
      <c r="I10613">
        <f t="shared" si="662"/>
        <v>7.1089300000000008E-2</v>
      </c>
      <c r="J10613">
        <f t="shared" si="663"/>
        <v>1.7387412161168621E-3</v>
      </c>
      <c r="L10613">
        <v>6.2594683780207037</v>
      </c>
    </row>
    <row r="10614" spans="1:12" customFormat="1" hidden="1">
      <c r="A10614" s="10">
        <v>41462</v>
      </c>
      <c r="B10614" s="11">
        <v>0.84027777777777779</v>
      </c>
      <c r="C10614">
        <v>0</v>
      </c>
      <c r="D10614">
        <v>100.51</v>
      </c>
      <c r="E10614">
        <f t="shared" si="660"/>
        <v>8.1069999999999989E-2</v>
      </c>
      <c r="F10614">
        <v>79.819999999999993</v>
      </c>
      <c r="G10614">
        <v>13.5</v>
      </c>
      <c r="H10614">
        <f t="shared" si="661"/>
        <v>7.1089300000000151</v>
      </c>
      <c r="I10614">
        <f t="shared" si="662"/>
        <v>7.1089300000000147E-2</v>
      </c>
      <c r="J10614">
        <f t="shared" si="663"/>
        <v>1.7387412161168714E-3</v>
      </c>
      <c r="L10614">
        <v>6.2594683780207374</v>
      </c>
    </row>
    <row r="10615" spans="1:12" customFormat="1" hidden="1">
      <c r="A10615" s="10">
        <v>41462</v>
      </c>
      <c r="B10615" s="11">
        <v>0.84375</v>
      </c>
      <c r="C10615">
        <v>0</v>
      </c>
      <c r="D10615">
        <v>100.6</v>
      </c>
      <c r="E10615">
        <f t="shared" si="660"/>
        <v>8.1069999999999989E-2</v>
      </c>
      <c r="F10615">
        <v>79.88</v>
      </c>
      <c r="G10615">
        <v>13.5</v>
      </c>
      <c r="H10615">
        <f t="shared" si="661"/>
        <v>7.138930000000002</v>
      </c>
      <c r="I10615">
        <f t="shared" si="662"/>
        <v>7.1389300000000017E-2</v>
      </c>
      <c r="J10615">
        <f t="shared" si="663"/>
        <v>1.7571432287104218E-3</v>
      </c>
      <c r="L10615">
        <v>6.3257156233575182</v>
      </c>
    </row>
    <row r="10616" spans="1:12" customFormat="1" hidden="1">
      <c r="A10616" s="10">
        <v>41462</v>
      </c>
      <c r="B10616" s="11">
        <v>0.84722222222222221</v>
      </c>
      <c r="C10616">
        <v>0</v>
      </c>
      <c r="D10616">
        <v>100.72</v>
      </c>
      <c r="E10616">
        <f t="shared" si="660"/>
        <v>8.1069999999999989E-2</v>
      </c>
      <c r="F10616">
        <v>79.989999999999995</v>
      </c>
      <c r="G10616">
        <v>13.5</v>
      </c>
      <c r="H10616">
        <f t="shared" si="661"/>
        <v>7.1489300000000071</v>
      </c>
      <c r="I10616">
        <f t="shared" si="662"/>
        <v>7.1489300000000075E-2</v>
      </c>
      <c r="J10616">
        <f t="shared" si="663"/>
        <v>1.7633030792585389E-3</v>
      </c>
      <c r="L10616">
        <v>6.3478910853307404</v>
      </c>
    </row>
    <row r="10617" spans="1:12" customFormat="1" hidden="1">
      <c r="A10617" s="10">
        <v>41462</v>
      </c>
      <c r="B10617" s="11">
        <v>0.85069444444444453</v>
      </c>
      <c r="C10617">
        <v>0</v>
      </c>
      <c r="D10617">
        <v>100.75</v>
      </c>
      <c r="E10617">
        <f t="shared" si="660"/>
        <v>8.1069999999999989E-2</v>
      </c>
      <c r="F10617">
        <v>80.03</v>
      </c>
      <c r="G10617">
        <v>13.5</v>
      </c>
      <c r="H10617">
        <f t="shared" si="661"/>
        <v>7.138930000000002</v>
      </c>
      <c r="I10617">
        <f t="shared" si="662"/>
        <v>7.1389300000000017E-2</v>
      </c>
      <c r="J10617">
        <f t="shared" si="663"/>
        <v>1.7571432287104218E-3</v>
      </c>
      <c r="L10617">
        <v>6.3257156233575182</v>
      </c>
    </row>
    <row r="10618" spans="1:12" customFormat="1" hidden="1">
      <c r="A10618" s="10">
        <v>41462</v>
      </c>
      <c r="B10618" s="11">
        <v>0.85416666666666663</v>
      </c>
      <c r="C10618">
        <v>0</v>
      </c>
      <c r="D10618">
        <v>100.85</v>
      </c>
      <c r="E10618">
        <f t="shared" si="660"/>
        <v>8.1069999999999989E-2</v>
      </c>
      <c r="F10618">
        <v>80.13</v>
      </c>
      <c r="G10618">
        <v>13.5</v>
      </c>
      <c r="H10618">
        <f t="shared" si="661"/>
        <v>7.138930000000002</v>
      </c>
      <c r="I10618">
        <f t="shared" si="662"/>
        <v>7.1389300000000017E-2</v>
      </c>
      <c r="J10618">
        <f t="shared" si="663"/>
        <v>1.7571432287104218E-3</v>
      </c>
      <c r="K10618">
        <f>J10618*3600</f>
        <v>6.3257156233575182</v>
      </c>
      <c r="L10618" s="1">
        <v>6.3257156233575182</v>
      </c>
    </row>
    <row r="10619" spans="1:12" customFormat="1" hidden="1">
      <c r="A10619" s="10">
        <v>41462</v>
      </c>
      <c r="B10619" s="11">
        <v>0.85763888888888884</v>
      </c>
      <c r="C10619">
        <v>0</v>
      </c>
      <c r="D10619">
        <v>100.95</v>
      </c>
      <c r="E10619">
        <f t="shared" si="660"/>
        <v>8.1069999999999989E-2</v>
      </c>
      <c r="F10619">
        <v>80.22</v>
      </c>
      <c r="G10619">
        <v>13.5</v>
      </c>
      <c r="H10619">
        <f t="shared" si="661"/>
        <v>7.1489300000000071</v>
      </c>
      <c r="I10619">
        <f t="shared" si="662"/>
        <v>7.1489300000000075E-2</v>
      </c>
      <c r="J10619">
        <f t="shared" si="663"/>
        <v>1.7633030792585389E-3</v>
      </c>
      <c r="L10619">
        <v>6.3478910853307404</v>
      </c>
    </row>
    <row r="10620" spans="1:12" customFormat="1" hidden="1">
      <c r="A10620" s="10">
        <v>41462</v>
      </c>
      <c r="B10620" s="11">
        <v>0.86111111111111116</v>
      </c>
      <c r="C10620">
        <v>0</v>
      </c>
      <c r="D10620">
        <v>100.98</v>
      </c>
      <c r="E10620">
        <f t="shared" si="660"/>
        <v>8.1069999999999989E-2</v>
      </c>
      <c r="F10620">
        <v>80.239999999999995</v>
      </c>
      <c r="G10620">
        <v>13.5</v>
      </c>
      <c r="H10620">
        <f t="shared" si="661"/>
        <v>7.1589300000000122</v>
      </c>
      <c r="I10620">
        <f t="shared" si="662"/>
        <v>7.158930000000012E-2</v>
      </c>
      <c r="J10620">
        <f t="shared" si="663"/>
        <v>1.7694758680741789E-3</v>
      </c>
      <c r="L10620">
        <v>6.3701131250670437</v>
      </c>
    </row>
    <row r="10621" spans="1:12" customFormat="1" hidden="1">
      <c r="A10621" s="10">
        <v>41462</v>
      </c>
      <c r="B10621" s="11">
        <v>0.86458333333333337</v>
      </c>
      <c r="C10621">
        <v>0</v>
      </c>
      <c r="D10621">
        <v>100.98</v>
      </c>
      <c r="E10621">
        <f t="shared" si="660"/>
        <v>8.1069999999999989E-2</v>
      </c>
      <c r="F10621">
        <v>80.260000000000005</v>
      </c>
      <c r="G10621">
        <v>13.5</v>
      </c>
      <c r="H10621">
        <f t="shared" si="661"/>
        <v>7.138930000000002</v>
      </c>
      <c r="I10621">
        <f t="shared" si="662"/>
        <v>7.1389300000000017E-2</v>
      </c>
      <c r="J10621">
        <f t="shared" si="663"/>
        <v>1.7571432287104218E-3</v>
      </c>
      <c r="L10621">
        <v>6.3257156233575182</v>
      </c>
    </row>
    <row r="10622" spans="1:12" customFormat="1" hidden="1">
      <c r="A10622" s="10">
        <v>41462</v>
      </c>
      <c r="B10622" s="11">
        <v>0.86805555555555547</v>
      </c>
      <c r="C10622">
        <v>0</v>
      </c>
      <c r="D10622">
        <v>101.07</v>
      </c>
      <c r="E10622">
        <f t="shared" si="660"/>
        <v>8.1069999999999989E-2</v>
      </c>
      <c r="F10622">
        <v>80.33</v>
      </c>
      <c r="G10622">
        <v>13.5</v>
      </c>
      <c r="H10622">
        <f t="shared" si="661"/>
        <v>7.158929999999998</v>
      </c>
      <c r="I10622">
        <f t="shared" si="662"/>
        <v>7.1589299999999981E-2</v>
      </c>
      <c r="J10622">
        <f t="shared" si="663"/>
        <v>1.7694758680741711E-3</v>
      </c>
      <c r="L10622">
        <v>6.3701131250670162</v>
      </c>
    </row>
    <row r="10623" spans="1:12" customFormat="1" hidden="1">
      <c r="A10623" s="10">
        <v>41462</v>
      </c>
      <c r="B10623" s="11">
        <v>0.87152777777777779</v>
      </c>
      <c r="C10623">
        <v>0</v>
      </c>
      <c r="D10623">
        <v>101.1</v>
      </c>
      <c r="E10623">
        <f t="shared" si="660"/>
        <v>8.1069999999999989E-2</v>
      </c>
      <c r="F10623">
        <v>80.39</v>
      </c>
      <c r="G10623">
        <v>13.5</v>
      </c>
      <c r="H10623">
        <f t="shared" si="661"/>
        <v>7.1289299999999969</v>
      </c>
      <c r="I10623">
        <f t="shared" si="662"/>
        <v>7.1289299999999972E-2</v>
      </c>
      <c r="J10623">
        <f t="shared" si="663"/>
        <v>1.7509963073775636E-3</v>
      </c>
      <c r="L10623">
        <v>6.303586706559229</v>
      </c>
    </row>
    <row r="10624" spans="1:12" customFormat="1">
      <c r="A10624" s="10">
        <v>41462</v>
      </c>
      <c r="B10624" s="11">
        <v>0.875</v>
      </c>
      <c r="C10624">
        <v>0</v>
      </c>
      <c r="D10624">
        <v>101.13</v>
      </c>
      <c r="E10624">
        <f t="shared" si="660"/>
        <v>8.1069999999999989E-2</v>
      </c>
      <c r="F10624">
        <v>80.41</v>
      </c>
      <c r="G10624">
        <v>13.5</v>
      </c>
      <c r="H10624">
        <f t="shared" si="661"/>
        <v>7.138930000000002</v>
      </c>
      <c r="I10624">
        <f t="shared" si="662"/>
        <v>7.1389300000000017E-2</v>
      </c>
      <c r="J10624">
        <f t="shared" si="663"/>
        <v>1.7571432287104218E-3</v>
      </c>
      <c r="K10624">
        <f>J10624*3600</f>
        <v>6.3257156233575182</v>
      </c>
      <c r="L10624" s="13">
        <f>K10624*1000/156000</f>
        <v>4.0549459124086654E-2</v>
      </c>
    </row>
    <row r="10625" spans="1:12" customFormat="1" hidden="1">
      <c r="A10625" s="10">
        <v>41462</v>
      </c>
      <c r="B10625" s="11">
        <v>0.87847222222222221</v>
      </c>
      <c r="C10625">
        <v>0</v>
      </c>
      <c r="D10625">
        <v>101.15</v>
      </c>
      <c r="E10625">
        <f t="shared" si="660"/>
        <v>8.1069999999999989E-2</v>
      </c>
      <c r="F10625">
        <v>80.459999999999994</v>
      </c>
      <c r="G10625">
        <v>13.5</v>
      </c>
      <c r="H10625">
        <f t="shared" si="661"/>
        <v>7.1089300000000151</v>
      </c>
      <c r="I10625">
        <f t="shared" si="662"/>
        <v>7.1089300000000147E-2</v>
      </c>
      <c r="J10625">
        <f t="shared" si="663"/>
        <v>1.7387412161168714E-3</v>
      </c>
      <c r="L10625">
        <v>6.2594683780207374</v>
      </c>
    </row>
    <row r="10626" spans="1:12" customFormat="1" hidden="1">
      <c r="A10626" s="10">
        <v>41462</v>
      </c>
      <c r="B10626" s="11">
        <v>0.88194444444444453</v>
      </c>
      <c r="C10626">
        <v>0</v>
      </c>
      <c r="D10626">
        <v>101.21</v>
      </c>
      <c r="E10626">
        <f t="shared" si="660"/>
        <v>8.1069999999999989E-2</v>
      </c>
      <c r="F10626">
        <v>80.489999999999995</v>
      </c>
      <c r="G10626">
        <v>13.5</v>
      </c>
      <c r="H10626">
        <f t="shared" si="661"/>
        <v>7.138930000000002</v>
      </c>
      <c r="I10626">
        <f t="shared" si="662"/>
        <v>7.1389300000000017E-2</v>
      </c>
      <c r="J10626">
        <f t="shared" si="663"/>
        <v>1.7571432287104218E-3</v>
      </c>
      <c r="L10626">
        <v>6.3257156233575182</v>
      </c>
    </row>
    <row r="10627" spans="1:12" customFormat="1" hidden="1">
      <c r="A10627" s="10">
        <v>41462</v>
      </c>
      <c r="B10627" s="11">
        <v>0.88541666666666663</v>
      </c>
      <c r="C10627">
        <v>0</v>
      </c>
      <c r="D10627">
        <v>101.23</v>
      </c>
      <c r="E10627">
        <f t="shared" si="660"/>
        <v>8.1069999999999989E-2</v>
      </c>
      <c r="F10627">
        <v>80.540000000000006</v>
      </c>
      <c r="G10627">
        <v>13.5</v>
      </c>
      <c r="H10627">
        <f t="shared" si="661"/>
        <v>7.1089300000000009</v>
      </c>
      <c r="I10627">
        <f t="shared" si="662"/>
        <v>7.1089300000000008E-2</v>
      </c>
      <c r="J10627">
        <f t="shared" si="663"/>
        <v>1.7387412161168621E-3</v>
      </c>
      <c r="L10627">
        <v>6.2594683780207037</v>
      </c>
    </row>
    <row r="10628" spans="1:12" customFormat="1" hidden="1">
      <c r="A10628" s="10">
        <v>41462</v>
      </c>
      <c r="B10628" s="11">
        <v>0.88888888888888884</v>
      </c>
      <c r="C10628">
        <v>0</v>
      </c>
      <c r="D10628">
        <v>101.32</v>
      </c>
      <c r="E10628">
        <f t="shared" si="660"/>
        <v>8.1069999999999989E-2</v>
      </c>
      <c r="F10628">
        <v>80.63</v>
      </c>
      <c r="G10628">
        <v>13.5</v>
      </c>
      <c r="H10628">
        <f t="shared" si="661"/>
        <v>7.1089300000000009</v>
      </c>
      <c r="I10628">
        <f t="shared" si="662"/>
        <v>7.1089300000000008E-2</v>
      </c>
      <c r="J10628">
        <f t="shared" si="663"/>
        <v>1.7387412161168621E-3</v>
      </c>
      <c r="L10628">
        <v>6.2594683780207037</v>
      </c>
    </row>
    <row r="10629" spans="1:12" customFormat="1" hidden="1">
      <c r="A10629" s="10">
        <v>41462</v>
      </c>
      <c r="B10629" s="11">
        <v>0.89236111111111116</v>
      </c>
      <c r="C10629">
        <v>0</v>
      </c>
      <c r="D10629">
        <v>101.32</v>
      </c>
      <c r="E10629">
        <f t="shared" ref="E10629:E10692" si="664">(435-368)*1.21/1000</f>
        <v>8.1069999999999989E-2</v>
      </c>
      <c r="F10629">
        <v>80.62</v>
      </c>
      <c r="G10629">
        <v>13.5</v>
      </c>
      <c r="H10629">
        <f t="shared" ref="H10629:H10692" si="665">D10629-E10629-F10629-G10629</f>
        <v>7.1189299999999918</v>
      </c>
      <c r="I10629">
        <f t="shared" ref="I10629:I10692" si="666">H10629/100</f>
        <v>7.1189299999999914E-2</v>
      </c>
      <c r="J10629">
        <f t="shared" ref="J10629:J10692" si="667">1.2904*I10629^(5/2)</f>
        <v>1.7448623062013599E-3</v>
      </c>
      <c r="L10629">
        <v>6.2815043023248958</v>
      </c>
    </row>
    <row r="10630" spans="1:12" customFormat="1" hidden="1">
      <c r="A10630" s="10">
        <v>41462</v>
      </c>
      <c r="B10630" s="11">
        <v>0.89583333333333337</v>
      </c>
      <c r="C10630">
        <v>0</v>
      </c>
      <c r="D10630">
        <v>101.32</v>
      </c>
      <c r="E10630">
        <f t="shared" si="664"/>
        <v>8.1069999999999989E-2</v>
      </c>
      <c r="F10630">
        <v>80.63</v>
      </c>
      <c r="G10630">
        <v>13.5</v>
      </c>
      <c r="H10630">
        <f t="shared" si="665"/>
        <v>7.1089300000000009</v>
      </c>
      <c r="I10630">
        <f t="shared" si="666"/>
        <v>7.1089300000000008E-2</v>
      </c>
      <c r="J10630">
        <f t="shared" si="667"/>
        <v>1.7387412161168621E-3</v>
      </c>
      <c r="K10630">
        <f>J10630*3600</f>
        <v>6.2594683780207037</v>
      </c>
      <c r="L10630" s="1">
        <v>6.2594683780207037</v>
      </c>
    </row>
    <row r="10631" spans="1:12" customFormat="1" hidden="1">
      <c r="A10631" s="10">
        <v>41462</v>
      </c>
      <c r="B10631" s="11">
        <v>0.89930555555555547</v>
      </c>
      <c r="C10631">
        <v>0</v>
      </c>
      <c r="D10631">
        <v>101.28</v>
      </c>
      <c r="E10631">
        <f t="shared" si="664"/>
        <v>8.1069999999999989E-2</v>
      </c>
      <c r="F10631">
        <v>80.63</v>
      </c>
      <c r="G10631">
        <v>13.5</v>
      </c>
      <c r="H10631">
        <f t="shared" si="665"/>
        <v>7.0689300000000088</v>
      </c>
      <c r="I10631">
        <f t="shared" si="666"/>
        <v>7.0689300000000094E-2</v>
      </c>
      <c r="J10631">
        <f t="shared" si="667"/>
        <v>1.7143857851734166E-3</v>
      </c>
      <c r="L10631">
        <v>6.1717888266243</v>
      </c>
    </row>
    <row r="10632" spans="1:12" customFormat="1" hidden="1">
      <c r="A10632" s="10">
        <v>41462</v>
      </c>
      <c r="B10632" s="11">
        <v>0.90277777777777779</v>
      </c>
      <c r="C10632">
        <v>0</v>
      </c>
      <c r="D10632">
        <v>101.35</v>
      </c>
      <c r="E10632">
        <f t="shared" si="664"/>
        <v>8.1069999999999989E-2</v>
      </c>
      <c r="F10632">
        <v>80.66</v>
      </c>
      <c r="G10632">
        <v>13.5</v>
      </c>
      <c r="H10632">
        <f t="shared" si="665"/>
        <v>7.1089300000000009</v>
      </c>
      <c r="I10632">
        <f t="shared" si="666"/>
        <v>7.1089300000000008E-2</v>
      </c>
      <c r="J10632">
        <f t="shared" si="667"/>
        <v>1.7387412161168621E-3</v>
      </c>
      <c r="L10632">
        <v>6.2594683780207037</v>
      </c>
    </row>
    <row r="10633" spans="1:12" customFormat="1" hidden="1">
      <c r="A10633" s="10">
        <v>41462</v>
      </c>
      <c r="B10633" s="11">
        <v>0.90625</v>
      </c>
      <c r="C10633">
        <v>0</v>
      </c>
      <c r="D10633">
        <v>101.34</v>
      </c>
      <c r="E10633">
        <f t="shared" si="664"/>
        <v>8.1069999999999989E-2</v>
      </c>
      <c r="F10633">
        <v>80.650000000000006</v>
      </c>
      <c r="G10633">
        <v>13.5</v>
      </c>
      <c r="H10633">
        <f t="shared" si="665"/>
        <v>7.1089300000000009</v>
      </c>
      <c r="I10633">
        <f t="shared" si="666"/>
        <v>7.1089300000000008E-2</v>
      </c>
      <c r="J10633">
        <f t="shared" si="667"/>
        <v>1.7387412161168621E-3</v>
      </c>
      <c r="L10633">
        <v>6.2594683780207037</v>
      </c>
    </row>
    <row r="10634" spans="1:12" customFormat="1" hidden="1">
      <c r="A10634" s="10">
        <v>41462</v>
      </c>
      <c r="B10634" s="11">
        <v>0.90972222222222221</v>
      </c>
      <c r="C10634">
        <v>0</v>
      </c>
      <c r="D10634">
        <v>101.3</v>
      </c>
      <c r="E10634">
        <f t="shared" si="664"/>
        <v>8.1069999999999989E-2</v>
      </c>
      <c r="F10634">
        <v>80.59</v>
      </c>
      <c r="G10634">
        <v>13.5</v>
      </c>
      <c r="H10634">
        <f t="shared" si="665"/>
        <v>7.1289299999999969</v>
      </c>
      <c r="I10634">
        <f t="shared" si="666"/>
        <v>7.1289299999999972E-2</v>
      </c>
      <c r="J10634">
        <f t="shared" si="667"/>
        <v>1.7509963073775636E-3</v>
      </c>
      <c r="L10634">
        <v>6.303586706559229</v>
      </c>
    </row>
    <row r="10635" spans="1:12" customFormat="1" hidden="1">
      <c r="A10635" s="10">
        <v>41462</v>
      </c>
      <c r="B10635" s="11">
        <v>0.91319444444444453</v>
      </c>
      <c r="C10635">
        <v>0</v>
      </c>
      <c r="D10635">
        <v>101.38</v>
      </c>
      <c r="E10635">
        <f t="shared" si="664"/>
        <v>8.1069999999999989E-2</v>
      </c>
      <c r="F10635">
        <v>80.680000000000007</v>
      </c>
      <c r="G10635">
        <v>13.5</v>
      </c>
      <c r="H10635">
        <f t="shared" si="665"/>
        <v>7.1189299999999918</v>
      </c>
      <c r="I10635">
        <f t="shared" si="666"/>
        <v>7.1189299999999914E-2</v>
      </c>
      <c r="J10635">
        <f t="shared" si="667"/>
        <v>1.7448623062013599E-3</v>
      </c>
      <c r="L10635">
        <v>6.2815043023248958</v>
      </c>
    </row>
    <row r="10636" spans="1:12" customFormat="1">
      <c r="A10636" s="10">
        <v>41462</v>
      </c>
      <c r="B10636" s="11">
        <v>0.91666666666666663</v>
      </c>
      <c r="C10636">
        <v>0</v>
      </c>
      <c r="D10636">
        <v>101.41</v>
      </c>
      <c r="E10636">
        <f t="shared" si="664"/>
        <v>8.1069999999999989E-2</v>
      </c>
      <c r="F10636">
        <v>80.75</v>
      </c>
      <c r="G10636">
        <v>13.5</v>
      </c>
      <c r="H10636">
        <f t="shared" si="665"/>
        <v>7.0789299999999997</v>
      </c>
      <c r="I10636">
        <f t="shared" si="666"/>
        <v>7.0789299999999999E-2</v>
      </c>
      <c r="J10636">
        <f t="shared" si="667"/>
        <v>1.7204553216683114E-3</v>
      </c>
      <c r="K10636">
        <f>J10636*3600</f>
        <v>6.1936391580059214</v>
      </c>
      <c r="L10636" s="13">
        <f>K10636*1000/156000</f>
        <v>3.9702815115422577E-2</v>
      </c>
    </row>
    <row r="10637" spans="1:12" customFormat="1" hidden="1">
      <c r="A10637" s="10">
        <v>41462</v>
      </c>
      <c r="B10637" s="11">
        <v>0.92013888888888884</v>
      </c>
      <c r="C10637">
        <v>0</v>
      </c>
      <c r="D10637">
        <v>101.44</v>
      </c>
      <c r="E10637">
        <f t="shared" si="664"/>
        <v>8.1069999999999989E-2</v>
      </c>
      <c r="F10637">
        <v>80.78</v>
      </c>
      <c r="G10637">
        <v>13.5</v>
      </c>
      <c r="H10637">
        <f t="shared" si="665"/>
        <v>7.0789299999999997</v>
      </c>
      <c r="I10637">
        <f t="shared" si="666"/>
        <v>7.0789299999999999E-2</v>
      </c>
      <c r="J10637">
        <f t="shared" si="667"/>
        <v>1.7204553216683114E-3</v>
      </c>
      <c r="L10637">
        <v>6.1936391580059214</v>
      </c>
    </row>
    <row r="10638" spans="1:12" customFormat="1" hidden="1">
      <c r="A10638" s="10">
        <v>41462</v>
      </c>
      <c r="B10638" s="11">
        <v>0.92361111111111116</v>
      </c>
      <c r="C10638">
        <v>0</v>
      </c>
      <c r="D10638">
        <v>101.43</v>
      </c>
      <c r="E10638">
        <f t="shared" si="664"/>
        <v>8.1069999999999989E-2</v>
      </c>
      <c r="F10638">
        <v>80.72</v>
      </c>
      <c r="G10638">
        <v>13.5</v>
      </c>
      <c r="H10638">
        <f t="shared" si="665"/>
        <v>7.1289300000000111</v>
      </c>
      <c r="I10638">
        <f t="shared" si="666"/>
        <v>7.1289300000000111E-2</v>
      </c>
      <c r="J10638">
        <f t="shared" si="667"/>
        <v>1.7509963073775712E-3</v>
      </c>
      <c r="L10638">
        <v>6.3035867065592566</v>
      </c>
    </row>
    <row r="10639" spans="1:12" customFormat="1" hidden="1">
      <c r="A10639" s="10">
        <v>41462</v>
      </c>
      <c r="B10639" s="11">
        <v>0.92708333333333337</v>
      </c>
      <c r="C10639">
        <v>0</v>
      </c>
      <c r="D10639">
        <v>101.35</v>
      </c>
      <c r="E10639">
        <f t="shared" si="664"/>
        <v>8.1069999999999989E-2</v>
      </c>
      <c r="F10639">
        <v>80.66</v>
      </c>
      <c r="G10639">
        <v>13.5</v>
      </c>
      <c r="H10639">
        <f t="shared" si="665"/>
        <v>7.1089300000000009</v>
      </c>
      <c r="I10639">
        <f t="shared" si="666"/>
        <v>7.1089300000000008E-2</v>
      </c>
      <c r="J10639">
        <f t="shared" si="667"/>
        <v>1.7387412161168621E-3</v>
      </c>
      <c r="L10639">
        <v>6.2594683780207037</v>
      </c>
    </row>
    <row r="10640" spans="1:12" customFormat="1" hidden="1">
      <c r="A10640" s="10">
        <v>41462</v>
      </c>
      <c r="B10640" s="11">
        <v>0.93055555555555547</v>
      </c>
      <c r="C10640">
        <v>0</v>
      </c>
      <c r="D10640">
        <v>101.31</v>
      </c>
      <c r="E10640">
        <f t="shared" si="664"/>
        <v>8.1069999999999989E-2</v>
      </c>
      <c r="F10640">
        <v>80.650000000000006</v>
      </c>
      <c r="G10640">
        <v>13.5</v>
      </c>
      <c r="H10640">
        <f t="shared" si="665"/>
        <v>7.0789299999999997</v>
      </c>
      <c r="I10640">
        <f t="shared" si="666"/>
        <v>7.0789299999999999E-2</v>
      </c>
      <c r="J10640">
        <f t="shared" si="667"/>
        <v>1.7204553216683114E-3</v>
      </c>
      <c r="L10640">
        <v>6.1936391580059214</v>
      </c>
    </row>
    <row r="10641" spans="1:12" customFormat="1" hidden="1">
      <c r="A10641" s="10">
        <v>41462</v>
      </c>
      <c r="B10641" s="11">
        <v>0.93402777777777779</v>
      </c>
      <c r="C10641">
        <v>0</v>
      </c>
      <c r="D10641">
        <v>101.35</v>
      </c>
      <c r="E10641">
        <f t="shared" si="664"/>
        <v>8.1069999999999989E-2</v>
      </c>
      <c r="F10641">
        <v>80.69</v>
      </c>
      <c r="G10641">
        <v>13.5</v>
      </c>
      <c r="H10641">
        <f t="shared" si="665"/>
        <v>7.0789299999999997</v>
      </c>
      <c r="I10641">
        <f t="shared" si="666"/>
        <v>7.0789299999999999E-2</v>
      </c>
      <c r="J10641">
        <f t="shared" si="667"/>
        <v>1.7204553216683114E-3</v>
      </c>
      <c r="L10641">
        <v>6.1936391580059214</v>
      </c>
    </row>
    <row r="10642" spans="1:12" customFormat="1" hidden="1">
      <c r="A10642" s="10">
        <v>41462</v>
      </c>
      <c r="B10642" s="11">
        <v>0.9375</v>
      </c>
      <c r="C10642">
        <v>0</v>
      </c>
      <c r="D10642">
        <v>101.4</v>
      </c>
      <c r="E10642">
        <f t="shared" si="664"/>
        <v>8.1069999999999989E-2</v>
      </c>
      <c r="F10642">
        <v>80.709999999999994</v>
      </c>
      <c r="G10642">
        <v>13.5</v>
      </c>
      <c r="H10642">
        <f t="shared" si="665"/>
        <v>7.1089300000000151</v>
      </c>
      <c r="I10642">
        <f t="shared" si="666"/>
        <v>7.1089300000000147E-2</v>
      </c>
      <c r="J10642">
        <f t="shared" si="667"/>
        <v>1.7387412161168714E-3</v>
      </c>
      <c r="K10642">
        <f>J10642*3600</f>
        <v>6.2594683780207374</v>
      </c>
      <c r="L10642" s="1">
        <v>6.2594683780207374</v>
      </c>
    </row>
    <row r="10643" spans="1:12" customFormat="1" hidden="1">
      <c r="A10643" s="10">
        <v>41462</v>
      </c>
      <c r="B10643" s="11">
        <v>0.94097222222222221</v>
      </c>
      <c r="C10643">
        <v>0</v>
      </c>
      <c r="D10643">
        <v>101.36</v>
      </c>
      <c r="E10643">
        <f t="shared" si="664"/>
        <v>8.1069999999999989E-2</v>
      </c>
      <c r="F10643">
        <v>80.680000000000007</v>
      </c>
      <c r="G10643">
        <v>13.5</v>
      </c>
      <c r="H10643">
        <f t="shared" si="665"/>
        <v>7.0989299999999957</v>
      </c>
      <c r="I10643">
        <f t="shared" si="666"/>
        <v>7.0989299999999964E-2</v>
      </c>
      <c r="J10643">
        <f t="shared" si="667"/>
        <v>1.7326330280527228E-3</v>
      </c>
      <c r="L10643">
        <v>6.2374789009898022</v>
      </c>
    </row>
    <row r="10644" spans="1:12" customFormat="1" hidden="1">
      <c r="A10644" s="10">
        <v>41462</v>
      </c>
      <c r="B10644" s="11">
        <v>0.94444444444444453</v>
      </c>
      <c r="C10644">
        <v>0</v>
      </c>
      <c r="D10644">
        <v>101.41</v>
      </c>
      <c r="E10644">
        <f t="shared" si="664"/>
        <v>8.1069999999999989E-2</v>
      </c>
      <c r="F10644">
        <v>80.760000000000005</v>
      </c>
      <c r="G10644">
        <v>13.5</v>
      </c>
      <c r="H10644">
        <f t="shared" si="665"/>
        <v>7.0689299999999946</v>
      </c>
      <c r="I10644">
        <f t="shared" si="666"/>
        <v>7.0689299999999941E-2</v>
      </c>
      <c r="J10644">
        <f t="shared" si="667"/>
        <v>1.7143857851734078E-3</v>
      </c>
      <c r="L10644">
        <v>6.171788826624268</v>
      </c>
    </row>
    <row r="10645" spans="1:12" customFormat="1" hidden="1">
      <c r="A10645" s="10">
        <v>41462</v>
      </c>
      <c r="B10645" s="11">
        <v>0.94791666666666663</v>
      </c>
      <c r="C10645">
        <v>0</v>
      </c>
      <c r="D10645">
        <v>101.5</v>
      </c>
      <c r="E10645">
        <f t="shared" si="664"/>
        <v>8.1069999999999989E-2</v>
      </c>
      <c r="F10645">
        <v>80.81</v>
      </c>
      <c r="G10645">
        <v>13.5</v>
      </c>
      <c r="H10645">
        <f t="shared" si="665"/>
        <v>7.1089300000000009</v>
      </c>
      <c r="I10645">
        <f t="shared" si="666"/>
        <v>7.1089300000000008E-2</v>
      </c>
      <c r="J10645">
        <f t="shared" si="667"/>
        <v>1.7387412161168621E-3</v>
      </c>
      <c r="L10645">
        <v>6.2594683780207037</v>
      </c>
    </row>
    <row r="10646" spans="1:12" customFormat="1" hidden="1">
      <c r="A10646" s="10">
        <v>41462</v>
      </c>
      <c r="B10646" s="11">
        <v>0.95138888888888884</v>
      </c>
      <c r="C10646">
        <v>0</v>
      </c>
      <c r="D10646">
        <v>101.49</v>
      </c>
      <c r="E10646">
        <f t="shared" si="664"/>
        <v>8.1069999999999989E-2</v>
      </c>
      <c r="F10646">
        <v>80.78</v>
      </c>
      <c r="G10646">
        <v>13.5</v>
      </c>
      <c r="H10646">
        <f t="shared" si="665"/>
        <v>7.1289299999999969</v>
      </c>
      <c r="I10646">
        <f t="shared" si="666"/>
        <v>7.1289299999999972E-2</v>
      </c>
      <c r="J10646">
        <f t="shared" si="667"/>
        <v>1.7509963073775636E-3</v>
      </c>
      <c r="L10646">
        <v>6.303586706559229</v>
      </c>
    </row>
    <row r="10647" spans="1:12" customFormat="1" hidden="1">
      <c r="A10647" s="10">
        <v>41462</v>
      </c>
      <c r="B10647" s="11">
        <v>0.95486111111111116</v>
      </c>
      <c r="C10647">
        <v>0</v>
      </c>
      <c r="D10647">
        <v>101.41</v>
      </c>
      <c r="E10647">
        <f t="shared" si="664"/>
        <v>8.1069999999999989E-2</v>
      </c>
      <c r="F10647">
        <v>80.760000000000005</v>
      </c>
      <c r="G10647">
        <v>13.5</v>
      </c>
      <c r="H10647">
        <f t="shared" si="665"/>
        <v>7.0689299999999946</v>
      </c>
      <c r="I10647">
        <f t="shared" si="666"/>
        <v>7.0689299999999941E-2</v>
      </c>
      <c r="J10647">
        <f t="shared" si="667"/>
        <v>1.7143857851734078E-3</v>
      </c>
      <c r="L10647">
        <v>6.171788826624268</v>
      </c>
    </row>
    <row r="10648" spans="1:12" customFormat="1">
      <c r="A10648" s="10">
        <v>41462</v>
      </c>
      <c r="B10648" s="11">
        <v>0.95833333333333337</v>
      </c>
      <c r="C10648">
        <v>0</v>
      </c>
      <c r="D10648">
        <v>101.51</v>
      </c>
      <c r="E10648">
        <f t="shared" si="664"/>
        <v>8.1069999999999989E-2</v>
      </c>
      <c r="F10648">
        <v>80.8</v>
      </c>
      <c r="G10648">
        <v>13.5</v>
      </c>
      <c r="H10648">
        <f t="shared" si="665"/>
        <v>7.1289300000000111</v>
      </c>
      <c r="I10648">
        <f t="shared" si="666"/>
        <v>7.1289300000000111E-2</v>
      </c>
      <c r="J10648">
        <f t="shared" si="667"/>
        <v>1.7509963073775712E-3</v>
      </c>
      <c r="K10648">
        <f>J10648*3600</f>
        <v>6.3035867065592566</v>
      </c>
      <c r="L10648" s="13">
        <f>K10648*1000/156000</f>
        <v>4.0407607093328565E-2</v>
      </c>
    </row>
    <row r="10649" spans="1:12" customFormat="1" hidden="1">
      <c r="A10649" s="10">
        <v>41462</v>
      </c>
      <c r="B10649" s="11">
        <v>0.96180555555555547</v>
      </c>
      <c r="C10649">
        <v>0</v>
      </c>
      <c r="D10649">
        <v>101.36</v>
      </c>
      <c r="E10649">
        <f t="shared" si="664"/>
        <v>8.1069999999999989E-2</v>
      </c>
      <c r="F10649">
        <v>80.72</v>
      </c>
      <c r="G10649">
        <v>13.5</v>
      </c>
      <c r="H10649">
        <f t="shared" si="665"/>
        <v>7.0589300000000037</v>
      </c>
      <c r="I10649">
        <f t="shared" si="666"/>
        <v>7.0589300000000035E-2</v>
      </c>
      <c r="J10649">
        <f t="shared" si="667"/>
        <v>1.7083291143496018E-3</v>
      </c>
      <c r="L10649">
        <v>6.1499848116585669</v>
      </c>
    </row>
    <row r="10650" spans="1:12" customFormat="1" hidden="1">
      <c r="A10650" s="10">
        <v>41462</v>
      </c>
      <c r="B10650" s="11">
        <v>0.96527777777777779</v>
      </c>
      <c r="C10650">
        <v>0</v>
      </c>
      <c r="D10650">
        <v>101.39</v>
      </c>
      <c r="E10650">
        <f t="shared" si="664"/>
        <v>8.1069999999999989E-2</v>
      </c>
      <c r="F10650">
        <v>80.709999999999994</v>
      </c>
      <c r="G10650">
        <v>13.5</v>
      </c>
      <c r="H10650">
        <f t="shared" si="665"/>
        <v>7.09893000000001</v>
      </c>
      <c r="I10650">
        <f t="shared" si="666"/>
        <v>7.0989300000000102E-2</v>
      </c>
      <c r="J10650">
        <f t="shared" si="667"/>
        <v>1.7326330280527306E-3</v>
      </c>
      <c r="L10650">
        <v>6.2374789009898306</v>
      </c>
    </row>
    <row r="10651" spans="1:12" customFormat="1" hidden="1">
      <c r="A10651" s="10">
        <v>41462</v>
      </c>
      <c r="B10651" s="11">
        <v>0.96875</v>
      </c>
      <c r="C10651">
        <v>0</v>
      </c>
      <c r="D10651">
        <v>101.44</v>
      </c>
      <c r="E10651">
        <f t="shared" si="664"/>
        <v>8.1069999999999989E-2</v>
      </c>
      <c r="F10651">
        <v>80.760000000000005</v>
      </c>
      <c r="G10651">
        <v>13.5</v>
      </c>
      <c r="H10651">
        <f t="shared" si="665"/>
        <v>7.0989299999999957</v>
      </c>
      <c r="I10651">
        <f t="shared" si="666"/>
        <v>7.0989299999999964E-2</v>
      </c>
      <c r="J10651">
        <f t="shared" si="667"/>
        <v>1.7326330280527228E-3</v>
      </c>
      <c r="L10651">
        <v>6.2374789009898022</v>
      </c>
    </row>
    <row r="10652" spans="1:12" customFormat="1" hidden="1">
      <c r="A10652" s="10">
        <v>41462</v>
      </c>
      <c r="B10652" s="11">
        <v>0.97222222222222221</v>
      </c>
      <c r="C10652">
        <v>0</v>
      </c>
      <c r="D10652">
        <v>101.47</v>
      </c>
      <c r="E10652">
        <f t="shared" si="664"/>
        <v>8.1069999999999989E-2</v>
      </c>
      <c r="F10652">
        <v>80.81</v>
      </c>
      <c r="G10652">
        <v>13.5</v>
      </c>
      <c r="H10652">
        <f t="shared" si="665"/>
        <v>7.0789299999999997</v>
      </c>
      <c r="I10652">
        <f t="shared" si="666"/>
        <v>7.0789299999999999E-2</v>
      </c>
      <c r="J10652">
        <f t="shared" si="667"/>
        <v>1.7204553216683114E-3</v>
      </c>
      <c r="L10652">
        <v>6.1936391580059214</v>
      </c>
    </row>
    <row r="10653" spans="1:12" customFormat="1" hidden="1">
      <c r="A10653" s="10">
        <v>41462</v>
      </c>
      <c r="B10653" s="11">
        <v>0.97569444444444453</v>
      </c>
      <c r="C10653">
        <v>0</v>
      </c>
      <c r="D10653">
        <v>101.43</v>
      </c>
      <c r="E10653">
        <f t="shared" si="664"/>
        <v>8.1069999999999989E-2</v>
      </c>
      <c r="F10653">
        <v>80.78</v>
      </c>
      <c r="G10653">
        <v>13.5</v>
      </c>
      <c r="H10653">
        <f t="shared" si="665"/>
        <v>7.0689300000000088</v>
      </c>
      <c r="I10653">
        <f t="shared" si="666"/>
        <v>7.0689300000000094E-2</v>
      </c>
      <c r="J10653">
        <f t="shared" si="667"/>
        <v>1.7143857851734166E-3</v>
      </c>
      <c r="L10653">
        <v>6.1717888266243</v>
      </c>
    </row>
    <row r="10654" spans="1:12" customFormat="1" hidden="1">
      <c r="A10654" s="10">
        <v>41462</v>
      </c>
      <c r="B10654" s="11">
        <v>0.97916666666666663</v>
      </c>
      <c r="C10654">
        <v>0</v>
      </c>
      <c r="D10654">
        <v>101.5</v>
      </c>
      <c r="E10654">
        <f t="shared" si="664"/>
        <v>8.1069999999999989E-2</v>
      </c>
      <c r="F10654">
        <v>80.81</v>
      </c>
      <c r="G10654">
        <v>13.5</v>
      </c>
      <c r="H10654">
        <f t="shared" si="665"/>
        <v>7.1089300000000009</v>
      </c>
      <c r="I10654">
        <f t="shared" si="666"/>
        <v>7.1089300000000008E-2</v>
      </c>
      <c r="J10654">
        <f t="shared" si="667"/>
        <v>1.7387412161168621E-3</v>
      </c>
      <c r="K10654">
        <f>J10654*3600</f>
        <v>6.2594683780207037</v>
      </c>
      <c r="L10654" s="1">
        <v>6.2594683780207037</v>
      </c>
    </row>
    <row r="10655" spans="1:12" customFormat="1" hidden="1">
      <c r="A10655" s="10">
        <v>41462</v>
      </c>
      <c r="B10655" s="11">
        <v>0.98263888888888884</v>
      </c>
      <c r="C10655">
        <v>0</v>
      </c>
      <c r="D10655">
        <v>101.45</v>
      </c>
      <c r="E10655">
        <f t="shared" si="664"/>
        <v>8.1069999999999989E-2</v>
      </c>
      <c r="F10655">
        <v>80.790000000000006</v>
      </c>
      <c r="G10655">
        <v>13.5</v>
      </c>
      <c r="H10655">
        <f t="shared" si="665"/>
        <v>7.0789299999999997</v>
      </c>
      <c r="I10655">
        <f t="shared" si="666"/>
        <v>7.0789299999999999E-2</v>
      </c>
      <c r="J10655">
        <f t="shared" si="667"/>
        <v>1.7204553216683114E-3</v>
      </c>
      <c r="L10655">
        <v>6.1936391580059214</v>
      </c>
    </row>
    <row r="10656" spans="1:12" customFormat="1" hidden="1">
      <c r="A10656" s="10">
        <v>41462</v>
      </c>
      <c r="B10656" s="11">
        <v>0.98611111111111116</v>
      </c>
      <c r="C10656">
        <v>0</v>
      </c>
      <c r="D10656">
        <v>101.49</v>
      </c>
      <c r="E10656">
        <f t="shared" si="664"/>
        <v>8.1069999999999989E-2</v>
      </c>
      <c r="F10656">
        <v>80.83</v>
      </c>
      <c r="G10656">
        <v>13.5</v>
      </c>
      <c r="H10656">
        <f t="shared" si="665"/>
        <v>7.0789299999999997</v>
      </c>
      <c r="I10656">
        <f t="shared" si="666"/>
        <v>7.0789299999999999E-2</v>
      </c>
      <c r="J10656">
        <f t="shared" si="667"/>
        <v>1.7204553216683114E-3</v>
      </c>
      <c r="L10656">
        <v>6.1936391580059214</v>
      </c>
    </row>
    <row r="10657" spans="1:12" customFormat="1" hidden="1">
      <c r="A10657" s="10">
        <v>41462</v>
      </c>
      <c r="B10657" s="11">
        <v>0.98958333333333337</v>
      </c>
      <c r="C10657">
        <v>0</v>
      </c>
      <c r="D10657">
        <v>101.49</v>
      </c>
      <c r="E10657">
        <f t="shared" si="664"/>
        <v>8.1069999999999989E-2</v>
      </c>
      <c r="F10657">
        <v>80.84</v>
      </c>
      <c r="G10657">
        <v>13.5</v>
      </c>
      <c r="H10657">
        <f t="shared" si="665"/>
        <v>7.0689299999999946</v>
      </c>
      <c r="I10657">
        <f t="shared" si="666"/>
        <v>7.0689299999999941E-2</v>
      </c>
      <c r="J10657">
        <f t="shared" si="667"/>
        <v>1.7143857851734078E-3</v>
      </c>
      <c r="L10657">
        <v>6.171788826624268</v>
      </c>
    </row>
    <row r="10658" spans="1:12" customFormat="1" hidden="1">
      <c r="A10658" s="10">
        <v>41462</v>
      </c>
      <c r="B10658" s="11">
        <v>0.99305555555555547</v>
      </c>
      <c r="C10658">
        <v>0</v>
      </c>
      <c r="D10658">
        <v>101.53</v>
      </c>
      <c r="E10658">
        <f t="shared" si="664"/>
        <v>8.1069999999999989E-2</v>
      </c>
      <c r="F10658">
        <v>80.89</v>
      </c>
      <c r="G10658">
        <v>13.5</v>
      </c>
      <c r="H10658">
        <f t="shared" si="665"/>
        <v>7.0589300000000037</v>
      </c>
      <c r="I10658">
        <f t="shared" si="666"/>
        <v>7.0589300000000035E-2</v>
      </c>
      <c r="J10658">
        <f t="shared" si="667"/>
        <v>1.7083291143496018E-3</v>
      </c>
      <c r="L10658">
        <v>6.1499848116585669</v>
      </c>
    </row>
    <row r="10659" spans="1:12" customFormat="1" hidden="1">
      <c r="A10659" s="10">
        <v>41462</v>
      </c>
      <c r="B10659" s="11">
        <v>0.99652777777777779</v>
      </c>
      <c r="C10659">
        <v>0</v>
      </c>
      <c r="D10659">
        <v>101.5</v>
      </c>
      <c r="E10659">
        <f t="shared" si="664"/>
        <v>8.1069999999999989E-2</v>
      </c>
      <c r="F10659">
        <v>80.83</v>
      </c>
      <c r="G10659">
        <v>13.5</v>
      </c>
      <c r="H10659">
        <f t="shared" si="665"/>
        <v>7.0889300000000048</v>
      </c>
      <c r="I10659">
        <f t="shared" si="666"/>
        <v>7.0889300000000044E-2</v>
      </c>
      <c r="J10659">
        <f t="shared" si="667"/>
        <v>1.7265377329312472E-3</v>
      </c>
      <c r="L10659">
        <v>6.2155358385524897</v>
      </c>
    </row>
    <row r="10660" spans="1:12" customFormat="1">
      <c r="A10660" s="10">
        <v>41463</v>
      </c>
      <c r="B10660" s="11">
        <v>0</v>
      </c>
      <c r="C10660">
        <v>0</v>
      </c>
      <c r="D10660">
        <v>101.55</v>
      </c>
      <c r="E10660">
        <f t="shared" si="664"/>
        <v>8.1069999999999989E-2</v>
      </c>
      <c r="F10660">
        <v>80.84</v>
      </c>
      <c r="G10660">
        <v>13.5</v>
      </c>
      <c r="H10660">
        <f t="shared" si="665"/>
        <v>7.1289299999999969</v>
      </c>
      <c r="I10660">
        <f t="shared" si="666"/>
        <v>7.1289299999999972E-2</v>
      </c>
      <c r="J10660">
        <f t="shared" si="667"/>
        <v>1.7509963073775636E-3</v>
      </c>
      <c r="K10660">
        <f>J10660*3600</f>
        <v>6.303586706559229</v>
      </c>
      <c r="L10660" s="13">
        <f>K10660*1000/156000</f>
        <v>4.0407607093328392E-2</v>
      </c>
    </row>
    <row r="10661" spans="1:12" customFormat="1" hidden="1">
      <c r="A10661" s="10">
        <v>41463</v>
      </c>
      <c r="B10661" s="11">
        <v>3.472222222222222E-3</v>
      </c>
      <c r="C10661">
        <v>0</v>
      </c>
      <c r="D10661">
        <v>101.46</v>
      </c>
      <c r="E10661">
        <f t="shared" si="664"/>
        <v>8.1069999999999989E-2</v>
      </c>
      <c r="F10661">
        <v>80.8</v>
      </c>
      <c r="G10661">
        <v>13.5</v>
      </c>
      <c r="H10661">
        <f t="shared" si="665"/>
        <v>7.0789299999999997</v>
      </c>
      <c r="I10661">
        <f t="shared" si="666"/>
        <v>7.0789299999999999E-2</v>
      </c>
      <c r="J10661">
        <f t="shared" si="667"/>
        <v>1.7204553216683114E-3</v>
      </c>
      <c r="L10661">
        <v>6.1936391580059214</v>
      </c>
    </row>
    <row r="10662" spans="1:12" customFormat="1" hidden="1">
      <c r="A10662" s="10">
        <v>41463</v>
      </c>
      <c r="B10662" s="11">
        <v>6.9444444444444441E-3</v>
      </c>
      <c r="C10662">
        <v>0</v>
      </c>
      <c r="D10662">
        <v>101.38</v>
      </c>
      <c r="E10662">
        <f t="shared" si="664"/>
        <v>8.1069999999999989E-2</v>
      </c>
      <c r="F10662">
        <v>80.73</v>
      </c>
      <c r="G10662">
        <v>13.5</v>
      </c>
      <c r="H10662">
        <f t="shared" si="665"/>
        <v>7.0689299999999946</v>
      </c>
      <c r="I10662">
        <f t="shared" si="666"/>
        <v>7.0689299999999941E-2</v>
      </c>
      <c r="J10662">
        <f t="shared" si="667"/>
        <v>1.7143857851734078E-3</v>
      </c>
      <c r="L10662">
        <v>6.171788826624268</v>
      </c>
    </row>
    <row r="10663" spans="1:12" customFormat="1" hidden="1">
      <c r="A10663" s="10">
        <v>41463</v>
      </c>
      <c r="B10663" s="11">
        <v>1.0416666666666666E-2</v>
      </c>
      <c r="C10663">
        <v>0</v>
      </c>
      <c r="D10663">
        <v>101.35</v>
      </c>
      <c r="E10663">
        <f t="shared" si="664"/>
        <v>8.1069999999999989E-2</v>
      </c>
      <c r="F10663">
        <v>80.66</v>
      </c>
      <c r="G10663">
        <v>13.5</v>
      </c>
      <c r="H10663">
        <f t="shared" si="665"/>
        <v>7.1089300000000009</v>
      </c>
      <c r="I10663">
        <f t="shared" si="666"/>
        <v>7.1089300000000008E-2</v>
      </c>
      <c r="J10663">
        <f t="shared" si="667"/>
        <v>1.7387412161168621E-3</v>
      </c>
      <c r="L10663">
        <v>6.2594683780207037</v>
      </c>
    </row>
    <row r="10664" spans="1:12" customFormat="1" hidden="1">
      <c r="A10664" s="10">
        <v>41463</v>
      </c>
      <c r="B10664" s="11">
        <v>1.3888888888888888E-2</v>
      </c>
      <c r="C10664">
        <v>0</v>
      </c>
      <c r="D10664">
        <v>101.31</v>
      </c>
      <c r="E10664">
        <f t="shared" si="664"/>
        <v>8.1069999999999989E-2</v>
      </c>
      <c r="F10664">
        <v>80.66</v>
      </c>
      <c r="G10664">
        <v>13.5</v>
      </c>
      <c r="H10664">
        <f t="shared" si="665"/>
        <v>7.0689300000000088</v>
      </c>
      <c r="I10664">
        <f t="shared" si="666"/>
        <v>7.0689300000000094E-2</v>
      </c>
      <c r="J10664">
        <f t="shared" si="667"/>
        <v>1.7143857851734166E-3</v>
      </c>
      <c r="L10664">
        <v>6.1717888266243</v>
      </c>
    </row>
    <row r="10665" spans="1:12" customFormat="1" hidden="1">
      <c r="A10665" s="10">
        <v>41463</v>
      </c>
      <c r="B10665" s="11">
        <v>1.7361111111111112E-2</v>
      </c>
      <c r="C10665">
        <v>0</v>
      </c>
      <c r="D10665">
        <v>101.26</v>
      </c>
      <c r="E10665">
        <f t="shared" si="664"/>
        <v>8.1069999999999989E-2</v>
      </c>
      <c r="F10665">
        <v>80.63</v>
      </c>
      <c r="G10665">
        <v>13.5</v>
      </c>
      <c r="H10665">
        <f t="shared" si="665"/>
        <v>7.0489300000000128</v>
      </c>
      <c r="I10665">
        <f t="shared" si="666"/>
        <v>7.048930000000013E-2</v>
      </c>
      <c r="J10665">
        <f t="shared" si="667"/>
        <v>1.7022853000935134E-3</v>
      </c>
      <c r="L10665">
        <v>6.1282270803366483</v>
      </c>
    </row>
    <row r="10666" spans="1:12" customFormat="1" hidden="1">
      <c r="A10666" s="10">
        <v>41463</v>
      </c>
      <c r="B10666" s="11">
        <v>2.0833333333333332E-2</v>
      </c>
      <c r="C10666">
        <v>0</v>
      </c>
      <c r="D10666">
        <v>101.21</v>
      </c>
      <c r="E10666">
        <f t="shared" si="664"/>
        <v>8.1069999999999989E-2</v>
      </c>
      <c r="F10666">
        <v>80.569999999999993</v>
      </c>
      <c r="G10666">
        <v>13.5</v>
      </c>
      <c r="H10666">
        <f t="shared" si="665"/>
        <v>7.0589300000000037</v>
      </c>
      <c r="I10666">
        <f t="shared" si="666"/>
        <v>7.0589300000000035E-2</v>
      </c>
      <c r="J10666">
        <f t="shared" si="667"/>
        <v>1.7083291143496018E-3</v>
      </c>
      <c r="K10666">
        <f>J10666*3600</f>
        <v>6.1499848116585669</v>
      </c>
      <c r="L10666" s="1">
        <v>6.1499848116585669</v>
      </c>
    </row>
    <row r="10667" spans="1:12" customFormat="1" hidden="1">
      <c r="A10667" s="10">
        <v>41463</v>
      </c>
      <c r="B10667" s="11">
        <v>2.4305555555555556E-2</v>
      </c>
      <c r="C10667">
        <v>0</v>
      </c>
      <c r="D10667">
        <v>101.1</v>
      </c>
      <c r="E10667">
        <f t="shared" si="664"/>
        <v>8.1069999999999989E-2</v>
      </c>
      <c r="F10667">
        <v>80.459999999999994</v>
      </c>
      <c r="G10667">
        <v>13.5</v>
      </c>
      <c r="H10667">
        <f t="shared" si="665"/>
        <v>7.0589300000000037</v>
      </c>
      <c r="I10667">
        <f t="shared" si="666"/>
        <v>7.0589300000000035E-2</v>
      </c>
      <c r="J10667">
        <f t="shared" si="667"/>
        <v>1.7083291143496018E-3</v>
      </c>
      <c r="L10667">
        <v>6.1499848116585669</v>
      </c>
    </row>
    <row r="10668" spans="1:12" customFormat="1" hidden="1">
      <c r="A10668" s="10">
        <v>41463</v>
      </c>
      <c r="B10668" s="11">
        <v>2.7777777777777776E-2</v>
      </c>
      <c r="C10668">
        <v>0</v>
      </c>
      <c r="D10668">
        <v>101.03</v>
      </c>
      <c r="E10668">
        <f t="shared" si="664"/>
        <v>8.1069999999999989E-2</v>
      </c>
      <c r="F10668">
        <v>80.400000000000006</v>
      </c>
      <c r="G10668">
        <v>13.5</v>
      </c>
      <c r="H10668">
        <f t="shared" si="665"/>
        <v>7.0489299999999986</v>
      </c>
      <c r="I10668">
        <f t="shared" si="666"/>
        <v>7.0489299999999991E-2</v>
      </c>
      <c r="J10668">
        <f t="shared" si="667"/>
        <v>1.702285300093503E-3</v>
      </c>
      <c r="L10668">
        <v>6.128227080336611</v>
      </c>
    </row>
    <row r="10669" spans="1:12" customFormat="1" hidden="1">
      <c r="A10669" s="10">
        <v>41463</v>
      </c>
      <c r="B10669" s="11">
        <v>3.125E-2</v>
      </c>
      <c r="C10669">
        <v>0</v>
      </c>
      <c r="D10669">
        <v>100.98</v>
      </c>
      <c r="E10669">
        <f t="shared" si="664"/>
        <v>8.1069999999999989E-2</v>
      </c>
      <c r="F10669">
        <v>80.34</v>
      </c>
      <c r="G10669">
        <v>13.5</v>
      </c>
      <c r="H10669">
        <f t="shared" si="665"/>
        <v>7.0589300000000037</v>
      </c>
      <c r="I10669">
        <f t="shared" si="666"/>
        <v>7.0589300000000035E-2</v>
      </c>
      <c r="J10669">
        <f t="shared" si="667"/>
        <v>1.7083291143496018E-3</v>
      </c>
      <c r="L10669">
        <v>6.1499848116585669</v>
      </c>
    </row>
    <row r="10670" spans="1:12" customFormat="1" hidden="1">
      <c r="A10670" s="10">
        <v>41463</v>
      </c>
      <c r="B10670" s="11">
        <v>3.4722222222222224E-2</v>
      </c>
      <c r="C10670">
        <v>0</v>
      </c>
      <c r="D10670">
        <v>100.86</v>
      </c>
      <c r="E10670">
        <f t="shared" si="664"/>
        <v>8.1069999999999989E-2</v>
      </c>
      <c r="F10670">
        <v>80.209999999999994</v>
      </c>
      <c r="G10670">
        <v>13.5</v>
      </c>
      <c r="H10670">
        <f t="shared" si="665"/>
        <v>7.0689300000000088</v>
      </c>
      <c r="I10670">
        <f t="shared" si="666"/>
        <v>7.0689300000000094E-2</v>
      </c>
      <c r="J10670">
        <f t="shared" si="667"/>
        <v>1.7143857851734166E-3</v>
      </c>
      <c r="L10670">
        <v>6.1717888266243</v>
      </c>
    </row>
    <row r="10671" spans="1:12" customFormat="1" hidden="1">
      <c r="A10671" s="10">
        <v>41463</v>
      </c>
      <c r="B10671" s="11">
        <v>3.8194444444444441E-2</v>
      </c>
      <c r="C10671">
        <v>0</v>
      </c>
      <c r="D10671">
        <v>100.9</v>
      </c>
      <c r="E10671">
        <f t="shared" si="664"/>
        <v>8.1069999999999989E-2</v>
      </c>
      <c r="F10671">
        <v>80.27</v>
      </c>
      <c r="G10671">
        <v>13.5</v>
      </c>
      <c r="H10671">
        <f t="shared" si="665"/>
        <v>7.0489300000000128</v>
      </c>
      <c r="I10671">
        <f t="shared" si="666"/>
        <v>7.048930000000013E-2</v>
      </c>
      <c r="J10671">
        <f t="shared" si="667"/>
        <v>1.7022853000935134E-3</v>
      </c>
      <c r="L10671">
        <v>6.1282270803366483</v>
      </c>
    </row>
    <row r="10672" spans="1:12" customFormat="1">
      <c r="A10672" s="10">
        <v>41463</v>
      </c>
      <c r="B10672" s="11">
        <v>4.1666666666666664E-2</v>
      </c>
      <c r="C10672">
        <v>0</v>
      </c>
      <c r="D10672">
        <v>100.87</v>
      </c>
      <c r="E10672">
        <f t="shared" si="664"/>
        <v>8.1069999999999989E-2</v>
      </c>
      <c r="F10672">
        <v>80.209999999999994</v>
      </c>
      <c r="G10672">
        <v>13.5</v>
      </c>
      <c r="H10672">
        <f t="shared" si="665"/>
        <v>7.0789300000000139</v>
      </c>
      <c r="I10672">
        <f t="shared" si="666"/>
        <v>7.0789300000000138E-2</v>
      </c>
      <c r="J10672">
        <f t="shared" si="667"/>
        <v>1.7204553216683192E-3</v>
      </c>
      <c r="K10672">
        <f>J10672*3600</f>
        <v>6.1936391580059489</v>
      </c>
      <c r="L10672" s="13">
        <f>K10672*1000/156000</f>
        <v>3.970281511542275E-2</v>
      </c>
    </row>
    <row r="10673" spans="1:12" customFormat="1" hidden="1">
      <c r="A10673" s="10">
        <v>41463</v>
      </c>
      <c r="B10673" s="11">
        <v>4.5138888888888888E-2</v>
      </c>
      <c r="C10673">
        <v>0</v>
      </c>
      <c r="D10673">
        <v>100.81</v>
      </c>
      <c r="E10673">
        <f t="shared" si="664"/>
        <v>8.1069999999999989E-2</v>
      </c>
      <c r="F10673">
        <v>80.180000000000007</v>
      </c>
      <c r="G10673">
        <v>13.5</v>
      </c>
      <c r="H10673">
        <f t="shared" si="665"/>
        <v>7.0489299999999986</v>
      </c>
      <c r="I10673">
        <f t="shared" si="666"/>
        <v>7.0489299999999991E-2</v>
      </c>
      <c r="J10673">
        <f t="shared" si="667"/>
        <v>1.702285300093503E-3</v>
      </c>
      <c r="L10673">
        <v>6.128227080336611</v>
      </c>
    </row>
    <row r="10674" spans="1:12" customFormat="1" hidden="1">
      <c r="A10674" s="10">
        <v>41463</v>
      </c>
      <c r="B10674" s="11">
        <v>4.8611111111111112E-2</v>
      </c>
      <c r="C10674">
        <v>0</v>
      </c>
      <c r="D10674">
        <v>100.8</v>
      </c>
      <c r="E10674">
        <f t="shared" si="664"/>
        <v>8.1069999999999989E-2</v>
      </c>
      <c r="F10674">
        <v>80.180000000000007</v>
      </c>
      <c r="G10674">
        <v>13.5</v>
      </c>
      <c r="H10674">
        <f t="shared" si="665"/>
        <v>7.0389299999999935</v>
      </c>
      <c r="I10674">
        <f t="shared" si="666"/>
        <v>7.0389299999999932E-2</v>
      </c>
      <c r="J10674">
        <f t="shared" si="667"/>
        <v>1.6962543332952943E-3</v>
      </c>
      <c r="L10674">
        <v>6.1065155998630596</v>
      </c>
    </row>
    <row r="10675" spans="1:12" customFormat="1" hidden="1">
      <c r="A10675" s="10">
        <v>41463</v>
      </c>
      <c r="B10675" s="11">
        <v>5.2083333333333336E-2</v>
      </c>
      <c r="C10675">
        <v>0</v>
      </c>
      <c r="D10675">
        <v>100.83</v>
      </c>
      <c r="E10675">
        <f t="shared" si="664"/>
        <v>8.1069999999999989E-2</v>
      </c>
      <c r="F10675">
        <v>80.2</v>
      </c>
      <c r="G10675">
        <v>13.5</v>
      </c>
      <c r="H10675">
        <f t="shared" si="665"/>
        <v>7.0489299999999986</v>
      </c>
      <c r="I10675">
        <f t="shared" si="666"/>
        <v>7.0489299999999991E-2</v>
      </c>
      <c r="J10675">
        <f t="shared" si="667"/>
        <v>1.702285300093503E-3</v>
      </c>
      <c r="L10675">
        <v>6.128227080336611</v>
      </c>
    </row>
    <row r="10676" spans="1:12" customFormat="1" hidden="1">
      <c r="A10676" s="10">
        <v>41463</v>
      </c>
      <c r="B10676" s="11">
        <v>5.5555555555555552E-2</v>
      </c>
      <c r="C10676">
        <v>0</v>
      </c>
      <c r="D10676">
        <v>100.86</v>
      </c>
      <c r="E10676">
        <f t="shared" si="664"/>
        <v>8.1069999999999989E-2</v>
      </c>
      <c r="F10676">
        <v>80.22</v>
      </c>
      <c r="G10676">
        <v>13.5</v>
      </c>
      <c r="H10676">
        <f t="shared" si="665"/>
        <v>7.0589300000000037</v>
      </c>
      <c r="I10676">
        <f t="shared" si="666"/>
        <v>7.0589300000000035E-2</v>
      </c>
      <c r="J10676">
        <f t="shared" si="667"/>
        <v>1.7083291143496018E-3</v>
      </c>
      <c r="L10676">
        <v>6.1499848116585669</v>
      </c>
    </row>
    <row r="10677" spans="1:12" customFormat="1" hidden="1">
      <c r="A10677" s="10">
        <v>41463</v>
      </c>
      <c r="B10677" s="11">
        <v>5.9027777777777783E-2</v>
      </c>
      <c r="C10677">
        <v>0</v>
      </c>
      <c r="D10677">
        <v>100.86</v>
      </c>
      <c r="E10677">
        <f t="shared" si="664"/>
        <v>8.1069999999999989E-2</v>
      </c>
      <c r="F10677">
        <v>80.209999999999994</v>
      </c>
      <c r="G10677">
        <v>13.5</v>
      </c>
      <c r="H10677">
        <f t="shared" si="665"/>
        <v>7.0689300000000088</v>
      </c>
      <c r="I10677">
        <f t="shared" si="666"/>
        <v>7.0689300000000094E-2</v>
      </c>
      <c r="J10677">
        <f t="shared" si="667"/>
        <v>1.7143857851734166E-3</v>
      </c>
      <c r="L10677">
        <v>6.1717888266243</v>
      </c>
    </row>
    <row r="10678" spans="1:12" customFormat="1" hidden="1">
      <c r="A10678" s="10">
        <v>41463</v>
      </c>
      <c r="B10678" s="11">
        <v>6.25E-2</v>
      </c>
      <c r="C10678">
        <v>0</v>
      </c>
      <c r="D10678">
        <v>100.81</v>
      </c>
      <c r="E10678">
        <f t="shared" si="664"/>
        <v>8.1069999999999989E-2</v>
      </c>
      <c r="F10678">
        <v>80.180000000000007</v>
      </c>
      <c r="G10678">
        <v>13.5</v>
      </c>
      <c r="H10678">
        <f t="shared" si="665"/>
        <v>7.0489299999999986</v>
      </c>
      <c r="I10678">
        <f t="shared" si="666"/>
        <v>7.0489299999999991E-2</v>
      </c>
      <c r="J10678">
        <f t="shared" si="667"/>
        <v>1.702285300093503E-3</v>
      </c>
      <c r="K10678">
        <f>J10678*3600</f>
        <v>6.128227080336611</v>
      </c>
      <c r="L10678" s="1">
        <v>6.128227080336611</v>
      </c>
    </row>
    <row r="10679" spans="1:12" customFormat="1" hidden="1">
      <c r="A10679" s="10">
        <v>41463</v>
      </c>
      <c r="B10679" s="11">
        <v>6.5972222222222224E-2</v>
      </c>
      <c r="C10679">
        <v>0</v>
      </c>
      <c r="D10679">
        <v>100.81</v>
      </c>
      <c r="E10679">
        <f t="shared" si="664"/>
        <v>8.1069999999999989E-2</v>
      </c>
      <c r="F10679">
        <v>80.180000000000007</v>
      </c>
      <c r="G10679">
        <v>13.5</v>
      </c>
      <c r="H10679">
        <f t="shared" si="665"/>
        <v>7.0489299999999986</v>
      </c>
      <c r="I10679">
        <f t="shared" si="666"/>
        <v>7.0489299999999991E-2</v>
      </c>
      <c r="J10679">
        <f t="shared" si="667"/>
        <v>1.702285300093503E-3</v>
      </c>
      <c r="L10679">
        <v>6.128227080336611</v>
      </c>
    </row>
    <row r="10680" spans="1:12" customFormat="1" hidden="1">
      <c r="A10680" s="10">
        <v>41463</v>
      </c>
      <c r="B10680" s="11">
        <v>6.9444444444444434E-2</v>
      </c>
      <c r="C10680">
        <v>0</v>
      </c>
      <c r="D10680">
        <v>100.88</v>
      </c>
      <c r="E10680">
        <f t="shared" si="664"/>
        <v>8.1069999999999989E-2</v>
      </c>
      <c r="F10680">
        <v>80.27</v>
      </c>
      <c r="G10680">
        <v>13.5</v>
      </c>
      <c r="H10680">
        <f t="shared" si="665"/>
        <v>7.0289300000000026</v>
      </c>
      <c r="I10680">
        <f t="shared" si="666"/>
        <v>7.0289300000000027E-2</v>
      </c>
      <c r="J10680">
        <f t="shared" si="667"/>
        <v>1.6902362048386882E-3</v>
      </c>
      <c r="L10680">
        <v>6.0848503374192777</v>
      </c>
    </row>
    <row r="10681" spans="1:12" customFormat="1" hidden="1">
      <c r="A10681" s="10">
        <v>41463</v>
      </c>
      <c r="B10681" s="11">
        <v>7.2916666666666671E-2</v>
      </c>
      <c r="C10681">
        <v>0</v>
      </c>
      <c r="D10681">
        <v>100.91</v>
      </c>
      <c r="E10681">
        <f t="shared" si="664"/>
        <v>8.1069999999999989E-2</v>
      </c>
      <c r="F10681">
        <v>80.28</v>
      </c>
      <c r="G10681">
        <v>13.5</v>
      </c>
      <c r="H10681">
        <f t="shared" si="665"/>
        <v>7.0489299999999986</v>
      </c>
      <c r="I10681">
        <f t="shared" si="666"/>
        <v>7.0489299999999991E-2</v>
      </c>
      <c r="J10681">
        <f t="shared" si="667"/>
        <v>1.702285300093503E-3</v>
      </c>
      <c r="L10681">
        <v>6.128227080336611</v>
      </c>
    </row>
    <row r="10682" spans="1:12" customFormat="1" hidden="1">
      <c r="A10682" s="10">
        <v>41463</v>
      </c>
      <c r="B10682" s="11">
        <v>7.6388888888888895E-2</v>
      </c>
      <c r="C10682">
        <v>0</v>
      </c>
      <c r="D10682">
        <v>100.9</v>
      </c>
      <c r="E10682">
        <f t="shared" si="664"/>
        <v>8.1069999999999989E-2</v>
      </c>
      <c r="F10682">
        <v>80.290000000000006</v>
      </c>
      <c r="G10682">
        <v>13.5</v>
      </c>
      <c r="H10682">
        <f t="shared" si="665"/>
        <v>7.0289300000000026</v>
      </c>
      <c r="I10682">
        <f t="shared" si="666"/>
        <v>7.0289300000000027E-2</v>
      </c>
      <c r="J10682">
        <f t="shared" si="667"/>
        <v>1.6902362048386882E-3</v>
      </c>
      <c r="L10682">
        <v>6.0848503374192777</v>
      </c>
    </row>
    <row r="10683" spans="1:12" customFormat="1" hidden="1">
      <c r="A10683" s="10">
        <v>41463</v>
      </c>
      <c r="B10683" s="11">
        <v>7.9861111111111105E-2</v>
      </c>
      <c r="C10683">
        <v>0</v>
      </c>
      <c r="D10683">
        <v>100.98</v>
      </c>
      <c r="E10683">
        <f t="shared" si="664"/>
        <v>8.1069999999999989E-2</v>
      </c>
      <c r="F10683">
        <v>80.33</v>
      </c>
      <c r="G10683">
        <v>13.5</v>
      </c>
      <c r="H10683">
        <f t="shared" si="665"/>
        <v>7.0689300000000088</v>
      </c>
      <c r="I10683">
        <f t="shared" si="666"/>
        <v>7.0689300000000094E-2</v>
      </c>
      <c r="J10683">
        <f t="shared" si="667"/>
        <v>1.7143857851734166E-3</v>
      </c>
      <c r="L10683">
        <v>6.1717888266243</v>
      </c>
    </row>
    <row r="10684" spans="1:12" customFormat="1">
      <c r="A10684" s="10">
        <v>41463</v>
      </c>
      <c r="B10684" s="11">
        <v>8.3333333333333329E-2</v>
      </c>
      <c r="C10684">
        <v>0</v>
      </c>
      <c r="D10684">
        <v>100.97</v>
      </c>
      <c r="E10684">
        <f t="shared" si="664"/>
        <v>8.1069999999999989E-2</v>
      </c>
      <c r="F10684">
        <v>80.34</v>
      </c>
      <c r="G10684">
        <v>13.5</v>
      </c>
      <c r="H10684">
        <f t="shared" si="665"/>
        <v>7.0489299999999986</v>
      </c>
      <c r="I10684">
        <f t="shared" si="666"/>
        <v>7.0489299999999991E-2</v>
      </c>
      <c r="J10684">
        <f t="shared" si="667"/>
        <v>1.702285300093503E-3</v>
      </c>
      <c r="K10684">
        <f>J10684*3600</f>
        <v>6.128227080336611</v>
      </c>
      <c r="L10684" s="13">
        <f>K10684*1000/156000</f>
        <v>3.9283506925234683E-2</v>
      </c>
    </row>
    <row r="10685" spans="1:12" customFormat="1" hidden="1">
      <c r="A10685" s="10">
        <v>41463</v>
      </c>
      <c r="B10685" s="11">
        <v>8.6805555555555566E-2</v>
      </c>
      <c r="C10685">
        <v>0</v>
      </c>
      <c r="D10685">
        <v>101</v>
      </c>
      <c r="E10685">
        <f t="shared" si="664"/>
        <v>8.1069999999999989E-2</v>
      </c>
      <c r="F10685">
        <v>80.31</v>
      </c>
      <c r="G10685">
        <v>13.5</v>
      </c>
      <c r="H10685">
        <f t="shared" si="665"/>
        <v>7.1089300000000009</v>
      </c>
      <c r="I10685">
        <f t="shared" si="666"/>
        <v>7.1089300000000008E-2</v>
      </c>
      <c r="J10685">
        <f t="shared" si="667"/>
        <v>1.7387412161168621E-3</v>
      </c>
      <c r="L10685">
        <v>6.2594683780207037</v>
      </c>
    </row>
    <row r="10686" spans="1:12" customFormat="1" hidden="1">
      <c r="A10686" s="10">
        <v>41463</v>
      </c>
      <c r="B10686" s="11">
        <v>9.0277777777777776E-2</v>
      </c>
      <c r="C10686">
        <v>0</v>
      </c>
      <c r="D10686">
        <v>101.09</v>
      </c>
      <c r="E10686">
        <f t="shared" si="664"/>
        <v>8.1069999999999989E-2</v>
      </c>
      <c r="F10686">
        <v>80.400000000000006</v>
      </c>
      <c r="G10686">
        <v>13.5</v>
      </c>
      <c r="H10686">
        <f t="shared" si="665"/>
        <v>7.1089300000000009</v>
      </c>
      <c r="I10686">
        <f t="shared" si="666"/>
        <v>7.1089300000000008E-2</v>
      </c>
      <c r="J10686">
        <f t="shared" si="667"/>
        <v>1.7387412161168621E-3</v>
      </c>
      <c r="L10686">
        <v>6.2594683780207037</v>
      </c>
    </row>
    <row r="10687" spans="1:12" customFormat="1" hidden="1">
      <c r="A10687" s="10">
        <v>41463</v>
      </c>
      <c r="B10687" s="11">
        <v>9.375E-2</v>
      </c>
      <c r="C10687">
        <v>0</v>
      </c>
      <c r="D10687">
        <v>101.21</v>
      </c>
      <c r="E10687">
        <f t="shared" si="664"/>
        <v>8.1069999999999989E-2</v>
      </c>
      <c r="F10687">
        <v>80.459999999999994</v>
      </c>
      <c r="G10687">
        <v>13.5</v>
      </c>
      <c r="H10687">
        <f t="shared" si="665"/>
        <v>7.1689300000000031</v>
      </c>
      <c r="I10687">
        <f t="shared" si="666"/>
        <v>7.1689300000000025E-2</v>
      </c>
      <c r="J10687">
        <f t="shared" si="667"/>
        <v>1.7756616042032649E-3</v>
      </c>
      <c r="L10687">
        <v>6.3923817751317538</v>
      </c>
    </row>
    <row r="10688" spans="1:12" customFormat="1" hidden="1">
      <c r="A10688" s="10">
        <v>41463</v>
      </c>
      <c r="B10688" s="11">
        <v>9.7222222222222224E-2</v>
      </c>
      <c r="C10688">
        <v>0</v>
      </c>
      <c r="D10688">
        <v>101.19</v>
      </c>
      <c r="E10688">
        <f t="shared" si="664"/>
        <v>8.1069999999999989E-2</v>
      </c>
      <c r="F10688">
        <v>80.459999999999994</v>
      </c>
      <c r="G10688">
        <v>13.5</v>
      </c>
      <c r="H10688">
        <f t="shared" si="665"/>
        <v>7.1489300000000071</v>
      </c>
      <c r="I10688">
        <f t="shared" si="666"/>
        <v>7.1489300000000075E-2</v>
      </c>
      <c r="J10688">
        <f t="shared" si="667"/>
        <v>1.7633030792585389E-3</v>
      </c>
      <c r="L10688">
        <v>6.3478910853307404</v>
      </c>
    </row>
    <row r="10689" spans="1:12" customFormat="1" hidden="1">
      <c r="A10689" s="10">
        <v>41463</v>
      </c>
      <c r="B10689" s="11">
        <v>0.10069444444444443</v>
      </c>
      <c r="C10689">
        <v>0</v>
      </c>
      <c r="D10689">
        <v>101.16</v>
      </c>
      <c r="E10689">
        <f t="shared" si="664"/>
        <v>8.1069999999999989E-2</v>
      </c>
      <c r="F10689">
        <v>80.47</v>
      </c>
      <c r="G10689">
        <v>13.5</v>
      </c>
      <c r="H10689">
        <f t="shared" si="665"/>
        <v>7.1089300000000009</v>
      </c>
      <c r="I10689">
        <f t="shared" si="666"/>
        <v>7.1089300000000008E-2</v>
      </c>
      <c r="J10689">
        <f t="shared" si="667"/>
        <v>1.7387412161168621E-3</v>
      </c>
      <c r="L10689">
        <v>6.2594683780207037</v>
      </c>
    </row>
    <row r="10690" spans="1:12" customFormat="1" hidden="1">
      <c r="A10690" s="10">
        <v>41463</v>
      </c>
      <c r="B10690" s="11">
        <v>0.10416666666666667</v>
      </c>
      <c r="C10690">
        <v>0</v>
      </c>
      <c r="D10690">
        <v>101.28</v>
      </c>
      <c r="E10690">
        <f t="shared" si="664"/>
        <v>8.1069999999999989E-2</v>
      </c>
      <c r="F10690">
        <v>80.52</v>
      </c>
      <c r="G10690">
        <v>13.5</v>
      </c>
      <c r="H10690">
        <f t="shared" si="665"/>
        <v>7.1789300000000082</v>
      </c>
      <c r="I10690">
        <f t="shared" si="666"/>
        <v>7.1789300000000084E-2</v>
      </c>
      <c r="J10690">
        <f t="shared" si="667"/>
        <v>1.7818602966854342E-3</v>
      </c>
      <c r="K10690">
        <f>J10690*3600</f>
        <v>6.4146970680675626</v>
      </c>
      <c r="L10690" s="1">
        <v>6.4146970680675626</v>
      </c>
    </row>
    <row r="10691" spans="1:12" customFormat="1" hidden="1">
      <c r="A10691" s="10">
        <v>41463</v>
      </c>
      <c r="B10691" s="11">
        <v>0.1076388888888889</v>
      </c>
      <c r="C10691">
        <v>0</v>
      </c>
      <c r="D10691">
        <v>101.25</v>
      </c>
      <c r="E10691">
        <f t="shared" si="664"/>
        <v>8.1069999999999989E-2</v>
      </c>
      <c r="F10691">
        <v>80.47</v>
      </c>
      <c r="G10691">
        <v>13.5</v>
      </c>
      <c r="H10691">
        <f t="shared" si="665"/>
        <v>7.1989300000000043</v>
      </c>
      <c r="I10691">
        <f t="shared" si="666"/>
        <v>7.1989300000000048E-2</v>
      </c>
      <c r="J10691">
        <f t="shared" si="667"/>
        <v>1.794296586835943E-3</v>
      </c>
      <c r="L10691">
        <v>6.4594677126093947</v>
      </c>
    </row>
    <row r="10692" spans="1:12" customFormat="1" hidden="1">
      <c r="A10692" s="10">
        <v>41463</v>
      </c>
      <c r="B10692" s="11">
        <v>0.1111111111111111</v>
      </c>
      <c r="C10692">
        <v>0</v>
      </c>
      <c r="D10692">
        <v>101.3</v>
      </c>
      <c r="E10692">
        <f t="shared" si="664"/>
        <v>8.1069999999999989E-2</v>
      </c>
      <c r="F10692">
        <v>80.45</v>
      </c>
      <c r="G10692">
        <v>13.5</v>
      </c>
      <c r="H10692">
        <f t="shared" si="665"/>
        <v>7.2689299999999974</v>
      </c>
      <c r="I10692">
        <f t="shared" si="666"/>
        <v>7.2689299999999971E-2</v>
      </c>
      <c r="J10692">
        <f t="shared" si="667"/>
        <v>1.8382330533406063E-3</v>
      </c>
      <c r="L10692">
        <v>6.6176389920261824</v>
      </c>
    </row>
    <row r="10693" spans="1:12" customFormat="1" hidden="1">
      <c r="A10693" s="10">
        <v>41463</v>
      </c>
      <c r="B10693" s="11">
        <v>0.11458333333333333</v>
      </c>
      <c r="C10693">
        <v>0</v>
      </c>
      <c r="D10693">
        <v>101.18</v>
      </c>
      <c r="E10693">
        <f t="shared" ref="E10693:E10756" si="668">(435-368)*1.21/1000</f>
        <v>8.1069999999999989E-2</v>
      </c>
      <c r="F10693">
        <v>80.28</v>
      </c>
      <c r="G10693">
        <v>13.5</v>
      </c>
      <c r="H10693">
        <f t="shared" ref="H10693:H10756" si="669">D10693-E10693-F10693-G10693</f>
        <v>7.3189300000000088</v>
      </c>
      <c r="I10693">
        <f t="shared" ref="I10693:I10756" si="670">H10693/100</f>
        <v>7.3189300000000082E-2</v>
      </c>
      <c r="J10693">
        <f t="shared" ref="J10693:J10756" si="671">1.2904*I10693^(5/2)</f>
        <v>1.8700074557747883E-3</v>
      </c>
      <c r="L10693">
        <v>6.7320268407892376</v>
      </c>
    </row>
    <row r="10694" spans="1:12" customFormat="1" hidden="1">
      <c r="A10694" s="10">
        <v>41463</v>
      </c>
      <c r="B10694" s="11">
        <v>0.11805555555555557</v>
      </c>
      <c r="C10694">
        <v>0</v>
      </c>
      <c r="D10694">
        <v>101.38</v>
      </c>
      <c r="E10694">
        <f t="shared" si="668"/>
        <v>8.1069999999999989E-2</v>
      </c>
      <c r="F10694">
        <v>80.45</v>
      </c>
      <c r="G10694">
        <v>13.5</v>
      </c>
      <c r="H10694">
        <f t="shared" si="669"/>
        <v>7.3489299999999957</v>
      </c>
      <c r="I10694">
        <f t="shared" si="670"/>
        <v>7.3489299999999952E-2</v>
      </c>
      <c r="J10694">
        <f t="shared" si="671"/>
        <v>1.8892291199578671E-3</v>
      </c>
      <c r="L10694">
        <v>6.8012248318483213</v>
      </c>
    </row>
    <row r="10695" spans="1:12" customFormat="1" hidden="1">
      <c r="A10695" s="10">
        <v>41463</v>
      </c>
      <c r="B10695" s="11">
        <v>0.12152777777777778</v>
      </c>
      <c r="C10695">
        <v>0</v>
      </c>
      <c r="D10695">
        <v>101.46</v>
      </c>
      <c r="E10695">
        <f t="shared" si="668"/>
        <v>8.1069999999999989E-2</v>
      </c>
      <c r="F10695">
        <v>80.489999999999995</v>
      </c>
      <c r="G10695">
        <v>13.5</v>
      </c>
      <c r="H10695">
        <f t="shared" si="669"/>
        <v>7.388930000000002</v>
      </c>
      <c r="I10695">
        <f t="shared" si="670"/>
        <v>7.3889300000000019E-2</v>
      </c>
      <c r="J10695">
        <f t="shared" si="671"/>
        <v>1.9150416991153209E-3</v>
      </c>
      <c r="L10695">
        <v>6.8941501168151555</v>
      </c>
    </row>
    <row r="10696" spans="1:12" customFormat="1">
      <c r="A10696" s="10">
        <v>41463</v>
      </c>
      <c r="B10696" s="11">
        <v>0.125</v>
      </c>
      <c r="C10696">
        <v>0</v>
      </c>
      <c r="D10696">
        <v>101.58</v>
      </c>
      <c r="E10696">
        <f t="shared" si="668"/>
        <v>8.1069999999999989E-2</v>
      </c>
      <c r="F10696">
        <v>80.55</v>
      </c>
      <c r="G10696">
        <v>13.5</v>
      </c>
      <c r="H10696">
        <f t="shared" si="669"/>
        <v>7.4489300000000043</v>
      </c>
      <c r="I10696">
        <f t="shared" si="670"/>
        <v>7.4489300000000036E-2</v>
      </c>
      <c r="J10696">
        <f t="shared" si="671"/>
        <v>1.9541553550547573E-3</v>
      </c>
      <c r="K10696">
        <f>J10696*3600</f>
        <v>7.0349592781971264</v>
      </c>
      <c r="L10696" s="13">
        <f>K10696*1000/156000</f>
        <v>4.5095892808955935E-2</v>
      </c>
    </row>
    <row r="10697" spans="1:12" customFormat="1" hidden="1">
      <c r="A10697" s="10">
        <v>41463</v>
      </c>
      <c r="B10697" s="11">
        <v>0.12847222222222224</v>
      </c>
      <c r="C10697">
        <v>0</v>
      </c>
      <c r="D10697">
        <v>101.58</v>
      </c>
      <c r="E10697">
        <f t="shared" si="668"/>
        <v>8.1069999999999989E-2</v>
      </c>
      <c r="F10697">
        <v>80.510000000000005</v>
      </c>
      <c r="G10697">
        <v>13.5</v>
      </c>
      <c r="H10697">
        <f t="shared" si="669"/>
        <v>7.4889299999999963</v>
      </c>
      <c r="I10697">
        <f t="shared" si="670"/>
        <v>7.4889299999999964E-2</v>
      </c>
      <c r="J10697">
        <f t="shared" si="671"/>
        <v>1.9804951462242316E-3</v>
      </c>
      <c r="L10697">
        <v>7.1297825264072339</v>
      </c>
    </row>
    <row r="10698" spans="1:12" customFormat="1" hidden="1">
      <c r="A10698" s="10">
        <v>41463</v>
      </c>
      <c r="B10698" s="11">
        <v>0.13194444444444445</v>
      </c>
      <c r="C10698">
        <v>0</v>
      </c>
      <c r="D10698">
        <v>101.45</v>
      </c>
      <c r="E10698">
        <f t="shared" si="668"/>
        <v>8.1069999999999989E-2</v>
      </c>
      <c r="F10698">
        <v>80.36</v>
      </c>
      <c r="G10698">
        <v>13.5</v>
      </c>
      <c r="H10698">
        <f t="shared" si="669"/>
        <v>7.5089300000000065</v>
      </c>
      <c r="I10698">
        <f t="shared" si="670"/>
        <v>7.5089300000000067E-2</v>
      </c>
      <c r="J10698">
        <f t="shared" si="671"/>
        <v>1.9937444605898436E-3</v>
      </c>
      <c r="L10698">
        <v>7.1774800581234368</v>
      </c>
    </row>
    <row r="10699" spans="1:12" customFormat="1" hidden="1">
      <c r="A10699" s="10">
        <v>41463</v>
      </c>
      <c r="B10699" s="11">
        <v>0.13541666666666666</v>
      </c>
      <c r="C10699">
        <v>0</v>
      </c>
      <c r="D10699">
        <v>101.21</v>
      </c>
      <c r="E10699">
        <f t="shared" si="668"/>
        <v>8.1069999999999989E-2</v>
      </c>
      <c r="F10699">
        <v>80.12</v>
      </c>
      <c r="G10699">
        <v>13.5</v>
      </c>
      <c r="H10699">
        <f t="shared" si="669"/>
        <v>7.5089299999999923</v>
      </c>
      <c r="I10699">
        <f t="shared" si="670"/>
        <v>7.5089299999999928E-2</v>
      </c>
      <c r="J10699">
        <f t="shared" si="671"/>
        <v>1.9937444605898332E-3</v>
      </c>
      <c r="L10699">
        <v>7.1774800581233995</v>
      </c>
    </row>
    <row r="10700" spans="1:12" customFormat="1" hidden="1">
      <c r="A10700" s="10">
        <v>41463</v>
      </c>
      <c r="B10700" s="11">
        <v>0.1388888888888889</v>
      </c>
      <c r="C10700">
        <v>0</v>
      </c>
      <c r="D10700">
        <v>101.08</v>
      </c>
      <c r="E10700">
        <f t="shared" si="668"/>
        <v>8.1069999999999989E-2</v>
      </c>
      <c r="F10700">
        <v>79.989999999999995</v>
      </c>
      <c r="G10700">
        <v>13.5</v>
      </c>
      <c r="H10700">
        <f t="shared" si="669"/>
        <v>7.5089300000000065</v>
      </c>
      <c r="I10700">
        <f t="shared" si="670"/>
        <v>7.5089300000000067E-2</v>
      </c>
      <c r="J10700">
        <f t="shared" si="671"/>
        <v>1.9937444605898436E-3</v>
      </c>
      <c r="L10700">
        <v>7.1774800581234368</v>
      </c>
    </row>
    <row r="10701" spans="1:12" customFormat="1" hidden="1">
      <c r="A10701" s="10">
        <v>41463</v>
      </c>
      <c r="B10701" s="11">
        <v>0.1423611111111111</v>
      </c>
      <c r="C10701">
        <v>0</v>
      </c>
      <c r="D10701">
        <v>100.96</v>
      </c>
      <c r="E10701">
        <f t="shared" si="668"/>
        <v>8.1069999999999989E-2</v>
      </c>
      <c r="F10701">
        <v>79.92</v>
      </c>
      <c r="G10701">
        <v>13.5</v>
      </c>
      <c r="H10701">
        <f t="shared" si="669"/>
        <v>7.4589299999999952</v>
      </c>
      <c r="I10701">
        <f t="shared" si="670"/>
        <v>7.4589299999999956E-2</v>
      </c>
      <c r="J10701">
        <f t="shared" si="671"/>
        <v>1.9607204702736226E-3</v>
      </c>
      <c r="L10701">
        <v>7.058593692985041</v>
      </c>
    </row>
    <row r="10702" spans="1:12" customFormat="1" hidden="1">
      <c r="A10702" s="10">
        <v>41463</v>
      </c>
      <c r="B10702" s="11">
        <v>0.14583333333333334</v>
      </c>
      <c r="C10702">
        <v>0</v>
      </c>
      <c r="D10702">
        <v>100.95</v>
      </c>
      <c r="E10702">
        <f t="shared" si="668"/>
        <v>8.1069999999999989E-2</v>
      </c>
      <c r="F10702">
        <v>79.87</v>
      </c>
      <c r="G10702">
        <v>13.5</v>
      </c>
      <c r="H10702">
        <f t="shared" si="669"/>
        <v>7.4989300000000014</v>
      </c>
      <c r="I10702">
        <f t="shared" si="670"/>
        <v>7.4989300000000009E-2</v>
      </c>
      <c r="J10702">
        <f t="shared" si="671"/>
        <v>1.9871131778063196E-3</v>
      </c>
      <c r="K10702">
        <f>J10702*3600</f>
        <v>7.1536074401027507</v>
      </c>
      <c r="L10702" s="1">
        <v>7.1536074401027507</v>
      </c>
    </row>
    <row r="10703" spans="1:12" customFormat="1" hidden="1">
      <c r="A10703" s="10">
        <v>41463</v>
      </c>
      <c r="B10703" s="11">
        <v>0.14930555555555555</v>
      </c>
      <c r="C10703">
        <v>0</v>
      </c>
      <c r="D10703">
        <v>100.97</v>
      </c>
      <c r="E10703">
        <f t="shared" si="668"/>
        <v>8.1069999999999989E-2</v>
      </c>
      <c r="F10703">
        <v>79.91</v>
      </c>
      <c r="G10703">
        <v>13.5</v>
      </c>
      <c r="H10703">
        <f t="shared" si="669"/>
        <v>7.4789300000000054</v>
      </c>
      <c r="I10703">
        <f t="shared" si="670"/>
        <v>7.4789300000000059E-2</v>
      </c>
      <c r="J10703">
        <f t="shared" si="671"/>
        <v>1.9738903570052455E-3</v>
      </c>
      <c r="L10703">
        <v>7.1060052852188837</v>
      </c>
    </row>
    <row r="10704" spans="1:12" customFormat="1" hidden="1">
      <c r="A10704" s="10">
        <v>41463</v>
      </c>
      <c r="B10704" s="11">
        <v>0.15277777777777776</v>
      </c>
      <c r="C10704">
        <v>0</v>
      </c>
      <c r="D10704">
        <v>100.92</v>
      </c>
      <c r="E10704">
        <f t="shared" si="668"/>
        <v>8.1069999999999989E-2</v>
      </c>
      <c r="F10704">
        <v>79.87</v>
      </c>
      <c r="G10704">
        <v>13.5</v>
      </c>
      <c r="H10704">
        <f t="shared" si="669"/>
        <v>7.4689300000000003</v>
      </c>
      <c r="I10704">
        <f t="shared" si="670"/>
        <v>7.46893E-2</v>
      </c>
      <c r="J10704">
        <f t="shared" si="671"/>
        <v>1.9672988013050923E-3</v>
      </c>
      <c r="L10704">
        <v>7.0822756846983319</v>
      </c>
    </row>
    <row r="10705" spans="1:12" customFormat="1" hidden="1">
      <c r="A10705" s="10">
        <v>41463</v>
      </c>
      <c r="B10705" s="11">
        <v>0.15625</v>
      </c>
      <c r="C10705">
        <v>0</v>
      </c>
      <c r="D10705">
        <v>100.84</v>
      </c>
      <c r="E10705">
        <f t="shared" si="668"/>
        <v>8.1069999999999989E-2</v>
      </c>
      <c r="F10705">
        <v>79.8</v>
      </c>
      <c r="G10705">
        <v>13.5</v>
      </c>
      <c r="H10705">
        <f t="shared" si="669"/>
        <v>7.4589300000000094</v>
      </c>
      <c r="I10705">
        <f t="shared" si="670"/>
        <v>7.4589300000000094E-2</v>
      </c>
      <c r="J10705">
        <f t="shared" si="671"/>
        <v>1.9607204702736317E-3</v>
      </c>
      <c r="L10705">
        <v>7.0585936929850739</v>
      </c>
    </row>
    <row r="10706" spans="1:12" customFormat="1" hidden="1">
      <c r="A10706" s="10">
        <v>41463</v>
      </c>
      <c r="B10706" s="11">
        <v>0.15972222222222224</v>
      </c>
      <c r="C10706">
        <v>0</v>
      </c>
      <c r="D10706">
        <v>100.77</v>
      </c>
      <c r="E10706">
        <f t="shared" si="668"/>
        <v>8.1069999999999989E-2</v>
      </c>
      <c r="F10706">
        <v>79.81</v>
      </c>
      <c r="G10706">
        <v>13.5</v>
      </c>
      <c r="H10706">
        <f t="shared" si="669"/>
        <v>7.3789299999999969</v>
      </c>
      <c r="I10706">
        <f t="shared" si="670"/>
        <v>7.3789299999999974E-2</v>
      </c>
      <c r="J10706">
        <f t="shared" si="671"/>
        <v>1.9085688461137975E-3</v>
      </c>
      <c r="L10706">
        <v>6.8708478460096716</v>
      </c>
    </row>
    <row r="10707" spans="1:12" customFormat="1" hidden="1">
      <c r="A10707" s="10">
        <v>41463</v>
      </c>
      <c r="B10707" s="11">
        <v>0.16319444444444445</v>
      </c>
      <c r="C10707">
        <v>0</v>
      </c>
      <c r="D10707">
        <v>100.67</v>
      </c>
      <c r="E10707">
        <f t="shared" si="668"/>
        <v>8.1069999999999989E-2</v>
      </c>
      <c r="F10707">
        <v>79.760000000000005</v>
      </c>
      <c r="G10707">
        <v>13.5</v>
      </c>
      <c r="H10707">
        <f t="shared" si="669"/>
        <v>7.3289299999999997</v>
      </c>
      <c r="I10707">
        <f t="shared" si="670"/>
        <v>7.3289300000000002E-2</v>
      </c>
      <c r="J10707">
        <f t="shared" si="671"/>
        <v>1.8764015740524184E-3</v>
      </c>
      <c r="L10707">
        <v>6.755045666588706</v>
      </c>
    </row>
    <row r="10708" spans="1:12" customFormat="1">
      <c r="A10708" s="10">
        <v>41463</v>
      </c>
      <c r="B10708" s="11">
        <v>0.16666666666666666</v>
      </c>
      <c r="C10708">
        <v>0</v>
      </c>
      <c r="D10708">
        <v>100.67</v>
      </c>
      <c r="E10708">
        <f t="shared" si="668"/>
        <v>8.1069999999999989E-2</v>
      </c>
      <c r="F10708">
        <v>79.78</v>
      </c>
      <c r="G10708">
        <v>13.5</v>
      </c>
      <c r="H10708">
        <f t="shared" si="669"/>
        <v>7.3089300000000037</v>
      </c>
      <c r="I10708">
        <f t="shared" si="670"/>
        <v>7.3089300000000038E-2</v>
      </c>
      <c r="J10708">
        <f t="shared" si="671"/>
        <v>1.8636264286954632E-3</v>
      </c>
      <c r="K10708">
        <f>J10708*3600</f>
        <v>6.7090551433036678</v>
      </c>
      <c r="L10708" s="13">
        <f>K10708*1000/156000</f>
        <v>4.3006763739126076E-2</v>
      </c>
    </row>
    <row r="10709" spans="1:12" customFormat="1" hidden="1">
      <c r="A10709" s="10">
        <v>41463</v>
      </c>
      <c r="B10709" s="11">
        <v>0.17013888888888887</v>
      </c>
      <c r="C10709">
        <v>0</v>
      </c>
      <c r="D10709">
        <v>100.62</v>
      </c>
      <c r="E10709">
        <f t="shared" si="668"/>
        <v>8.1069999999999989E-2</v>
      </c>
      <c r="F10709">
        <v>79.739999999999995</v>
      </c>
      <c r="G10709">
        <v>13.5</v>
      </c>
      <c r="H10709">
        <f t="shared" si="669"/>
        <v>7.2989300000000128</v>
      </c>
      <c r="I10709">
        <f t="shared" si="670"/>
        <v>7.2989300000000132E-2</v>
      </c>
      <c r="J10709">
        <f t="shared" si="671"/>
        <v>1.8572584838680228E-3</v>
      </c>
      <c r="L10709">
        <v>6.6861305419248822</v>
      </c>
    </row>
    <row r="10710" spans="1:12" customFormat="1" hidden="1">
      <c r="A10710" s="10">
        <v>41463</v>
      </c>
      <c r="B10710" s="11">
        <v>0.17361111111111113</v>
      </c>
      <c r="C10710">
        <v>0</v>
      </c>
      <c r="D10710">
        <v>100.65</v>
      </c>
      <c r="E10710">
        <f t="shared" si="668"/>
        <v>8.1069999999999989E-2</v>
      </c>
      <c r="F10710">
        <v>79.78</v>
      </c>
      <c r="G10710">
        <v>13.5</v>
      </c>
      <c r="H10710">
        <f t="shared" si="669"/>
        <v>7.2889300000000077</v>
      </c>
      <c r="I10710">
        <f t="shared" si="670"/>
        <v>7.2889300000000073E-2</v>
      </c>
      <c r="J10710">
        <f t="shared" si="671"/>
        <v>1.8509036123398846E-3</v>
      </c>
      <c r="L10710">
        <v>6.6632530044235843</v>
      </c>
    </row>
    <row r="10711" spans="1:12" customFormat="1" hidden="1">
      <c r="A10711" s="10">
        <v>41463</v>
      </c>
      <c r="B10711" s="11">
        <v>0.17708333333333334</v>
      </c>
      <c r="C10711">
        <v>0</v>
      </c>
      <c r="D10711">
        <v>100.62</v>
      </c>
      <c r="E10711">
        <f t="shared" si="668"/>
        <v>8.1069999999999989E-2</v>
      </c>
      <c r="F10711">
        <v>79.790000000000006</v>
      </c>
      <c r="G10711">
        <v>13.5</v>
      </c>
      <c r="H10711">
        <f t="shared" si="669"/>
        <v>7.2489300000000014</v>
      </c>
      <c r="I10711">
        <f t="shared" si="670"/>
        <v>7.248930000000002E-2</v>
      </c>
      <c r="J10711">
        <f t="shared" si="671"/>
        <v>1.8256146799542101E-3</v>
      </c>
      <c r="L10711">
        <v>6.5722128478351562</v>
      </c>
    </row>
    <row r="10712" spans="1:12" customFormat="1" hidden="1">
      <c r="A10712" s="10">
        <v>41463</v>
      </c>
      <c r="B10712" s="11">
        <v>0.18055555555555555</v>
      </c>
      <c r="C10712">
        <v>0</v>
      </c>
      <c r="D10712">
        <v>100.69</v>
      </c>
      <c r="E10712">
        <f t="shared" si="668"/>
        <v>8.1069999999999989E-2</v>
      </c>
      <c r="F10712">
        <v>79.77</v>
      </c>
      <c r="G10712">
        <v>13.5</v>
      </c>
      <c r="H10712">
        <f t="shared" si="669"/>
        <v>7.3389300000000048</v>
      </c>
      <c r="I10712">
        <f t="shared" si="670"/>
        <v>7.3389300000000046E-2</v>
      </c>
      <c r="J10712">
        <f t="shared" si="671"/>
        <v>1.8828087924687073E-3</v>
      </c>
      <c r="L10712">
        <v>6.778111652887346</v>
      </c>
    </row>
    <row r="10713" spans="1:12" customFormat="1" hidden="1">
      <c r="A10713" s="10">
        <v>41463</v>
      </c>
      <c r="B10713" s="11">
        <v>0.18402777777777779</v>
      </c>
      <c r="C10713">
        <v>0</v>
      </c>
      <c r="D10713">
        <v>100.82</v>
      </c>
      <c r="E10713">
        <f t="shared" si="668"/>
        <v>8.1069999999999989E-2</v>
      </c>
      <c r="F10713">
        <v>79.849999999999994</v>
      </c>
      <c r="G10713">
        <v>13.5</v>
      </c>
      <c r="H10713">
        <f t="shared" si="669"/>
        <v>7.388930000000002</v>
      </c>
      <c r="I10713">
        <f t="shared" si="670"/>
        <v>7.3889300000000019E-2</v>
      </c>
      <c r="J10713">
        <f t="shared" si="671"/>
        <v>1.9150416991153209E-3</v>
      </c>
      <c r="L10713">
        <v>6.8941501168151555</v>
      </c>
    </row>
    <row r="10714" spans="1:12" customFormat="1" hidden="1">
      <c r="A10714" s="10">
        <v>41463</v>
      </c>
      <c r="B10714" s="11">
        <v>0.1875</v>
      </c>
      <c r="C10714">
        <v>0</v>
      </c>
      <c r="D10714">
        <v>101</v>
      </c>
      <c r="E10714">
        <f t="shared" si="668"/>
        <v>8.1069999999999989E-2</v>
      </c>
      <c r="F10714">
        <v>79.92</v>
      </c>
      <c r="G10714">
        <v>13.5</v>
      </c>
      <c r="H10714">
        <f t="shared" si="669"/>
        <v>7.4989300000000014</v>
      </c>
      <c r="I10714">
        <f t="shared" si="670"/>
        <v>7.4989300000000009E-2</v>
      </c>
      <c r="J10714">
        <f t="shared" si="671"/>
        <v>1.9871131778063196E-3</v>
      </c>
      <c r="K10714">
        <f>J10714*3600</f>
        <v>7.1536074401027507</v>
      </c>
      <c r="L10714" s="1">
        <v>7.1536074401027507</v>
      </c>
    </row>
    <row r="10715" spans="1:12" customFormat="1" hidden="1">
      <c r="A10715" s="10">
        <v>41463</v>
      </c>
      <c r="B10715" s="11">
        <v>0.19097222222222221</v>
      </c>
      <c r="C10715">
        <v>0</v>
      </c>
      <c r="D10715">
        <v>101.02</v>
      </c>
      <c r="E10715">
        <f t="shared" si="668"/>
        <v>8.1069999999999989E-2</v>
      </c>
      <c r="F10715">
        <v>79.95</v>
      </c>
      <c r="G10715">
        <v>13.5</v>
      </c>
      <c r="H10715">
        <f t="shared" si="669"/>
        <v>7.4889299999999963</v>
      </c>
      <c r="I10715">
        <f t="shared" si="670"/>
        <v>7.4889299999999964E-2</v>
      </c>
      <c r="J10715">
        <f t="shared" si="671"/>
        <v>1.9804951462242316E-3</v>
      </c>
      <c r="L10715">
        <v>7.1297825264072339</v>
      </c>
    </row>
    <row r="10716" spans="1:12" customFormat="1" hidden="1">
      <c r="A10716" s="10">
        <v>41463</v>
      </c>
      <c r="B10716" s="11">
        <v>0.19444444444444445</v>
      </c>
      <c r="C10716">
        <v>0</v>
      </c>
      <c r="D10716">
        <v>101.02</v>
      </c>
      <c r="E10716">
        <f t="shared" si="668"/>
        <v>8.1069999999999989E-2</v>
      </c>
      <c r="F10716">
        <v>79.88</v>
      </c>
      <c r="G10716">
        <v>13.5</v>
      </c>
      <c r="H10716">
        <f t="shared" si="669"/>
        <v>7.5589300000000037</v>
      </c>
      <c r="I10716">
        <f t="shared" si="670"/>
        <v>7.558930000000004E-2</v>
      </c>
      <c r="J10716">
        <f t="shared" si="671"/>
        <v>2.0270999514592591E-3</v>
      </c>
      <c r="L10716">
        <v>7.2975598252533329</v>
      </c>
    </row>
    <row r="10717" spans="1:12" customFormat="1" hidden="1">
      <c r="A10717" s="10">
        <v>41463</v>
      </c>
      <c r="B10717" s="11">
        <v>0.19791666666666666</v>
      </c>
      <c r="C10717">
        <v>0</v>
      </c>
      <c r="D10717">
        <v>101.04</v>
      </c>
      <c r="E10717">
        <f t="shared" si="668"/>
        <v>8.1069999999999989E-2</v>
      </c>
      <c r="F10717">
        <v>79.81</v>
      </c>
      <c r="G10717">
        <v>13.5</v>
      </c>
      <c r="H10717">
        <f t="shared" si="669"/>
        <v>7.6489300000000071</v>
      </c>
      <c r="I10717">
        <f t="shared" si="670"/>
        <v>7.6489300000000066E-2</v>
      </c>
      <c r="J10717">
        <f t="shared" si="671"/>
        <v>2.0879787312336239E-3</v>
      </c>
      <c r="L10717">
        <v>7.5167234324410463</v>
      </c>
    </row>
    <row r="10718" spans="1:12" customFormat="1" hidden="1">
      <c r="A10718" s="10">
        <v>41463</v>
      </c>
      <c r="B10718" s="11">
        <v>0.20138888888888887</v>
      </c>
      <c r="C10718">
        <v>0</v>
      </c>
      <c r="D10718">
        <v>101.04</v>
      </c>
      <c r="E10718">
        <f t="shared" si="668"/>
        <v>8.1069999999999989E-2</v>
      </c>
      <c r="F10718">
        <v>79.83</v>
      </c>
      <c r="G10718">
        <v>13.5</v>
      </c>
      <c r="H10718">
        <f t="shared" si="669"/>
        <v>7.6289300000000111</v>
      </c>
      <c r="I10718">
        <f t="shared" si="670"/>
        <v>7.6289300000000115E-2</v>
      </c>
      <c r="J10718">
        <f t="shared" si="671"/>
        <v>2.0743566568548035E-3</v>
      </c>
      <c r="L10718">
        <v>7.4676839646772928</v>
      </c>
    </row>
    <row r="10719" spans="1:12" customFormat="1" hidden="1">
      <c r="A10719" s="10">
        <v>41463</v>
      </c>
      <c r="B10719" s="11">
        <v>0.20486111111111113</v>
      </c>
      <c r="C10719">
        <v>0</v>
      </c>
      <c r="D10719">
        <v>101.05</v>
      </c>
      <c r="E10719">
        <f t="shared" si="668"/>
        <v>8.1069999999999989E-2</v>
      </c>
      <c r="F10719">
        <v>79.790000000000006</v>
      </c>
      <c r="G10719">
        <v>13.5</v>
      </c>
      <c r="H10719">
        <f t="shared" si="669"/>
        <v>7.678929999999994</v>
      </c>
      <c r="I10719">
        <f t="shared" si="670"/>
        <v>7.6789299999999935E-2</v>
      </c>
      <c r="J10719">
        <f t="shared" si="671"/>
        <v>2.1085122377225546E-3</v>
      </c>
      <c r="L10719">
        <v>7.5906440558011967</v>
      </c>
    </row>
    <row r="10720" spans="1:12" customFormat="1">
      <c r="A10720" s="10">
        <v>41463</v>
      </c>
      <c r="B10720" s="11">
        <v>0.20833333333333334</v>
      </c>
      <c r="C10720">
        <v>0</v>
      </c>
      <c r="D10720">
        <v>101.14</v>
      </c>
      <c r="E10720">
        <f t="shared" si="668"/>
        <v>8.1069999999999989E-2</v>
      </c>
      <c r="F10720">
        <v>79.91</v>
      </c>
      <c r="G10720">
        <v>13.5</v>
      </c>
      <c r="H10720">
        <f t="shared" si="669"/>
        <v>7.6489300000000071</v>
      </c>
      <c r="I10720">
        <f t="shared" si="670"/>
        <v>7.6489300000000066E-2</v>
      </c>
      <c r="J10720">
        <f t="shared" si="671"/>
        <v>2.0879787312336239E-3</v>
      </c>
      <c r="K10720">
        <f>J10720*3600</f>
        <v>7.5167234324410463</v>
      </c>
      <c r="L10720" s="13">
        <f>K10720*1000/156000</f>
        <v>4.8184124566929783E-2</v>
      </c>
    </row>
    <row r="10721" spans="1:12" customFormat="1" hidden="1">
      <c r="A10721" s="10">
        <v>41463</v>
      </c>
      <c r="B10721" s="11">
        <v>0.21180555555555555</v>
      </c>
      <c r="C10721">
        <v>0</v>
      </c>
      <c r="D10721">
        <v>101.18</v>
      </c>
      <c r="E10721">
        <f t="shared" si="668"/>
        <v>8.1069999999999989E-2</v>
      </c>
      <c r="F10721">
        <v>79.91</v>
      </c>
      <c r="G10721">
        <v>13.5</v>
      </c>
      <c r="H10721">
        <f t="shared" si="669"/>
        <v>7.6889300000000134</v>
      </c>
      <c r="I10721">
        <f t="shared" si="670"/>
        <v>7.6889300000000133E-2</v>
      </c>
      <c r="J10721">
        <f t="shared" si="671"/>
        <v>2.1153835468291997E-3</v>
      </c>
      <c r="L10721">
        <v>7.6153807685851191</v>
      </c>
    </row>
    <row r="10722" spans="1:12" customFormat="1" hidden="1">
      <c r="A10722" s="10">
        <v>41463</v>
      </c>
      <c r="B10722" s="11">
        <v>0.21527777777777779</v>
      </c>
      <c r="C10722">
        <v>0</v>
      </c>
      <c r="D10722">
        <v>100.95</v>
      </c>
      <c r="E10722">
        <f t="shared" si="668"/>
        <v>8.1069999999999989E-2</v>
      </c>
      <c r="F10722">
        <v>79.67</v>
      </c>
      <c r="G10722">
        <v>13.5</v>
      </c>
      <c r="H10722">
        <f t="shared" si="669"/>
        <v>7.6989300000000043</v>
      </c>
      <c r="I10722">
        <f t="shared" si="670"/>
        <v>7.6989300000000038E-2</v>
      </c>
      <c r="J10722">
        <f t="shared" si="671"/>
        <v>2.1222682739597022E-3</v>
      </c>
      <c r="L10722">
        <v>7.6401657862549284</v>
      </c>
    </row>
    <row r="10723" spans="1:12" customFormat="1" hidden="1">
      <c r="A10723" s="10">
        <v>41463</v>
      </c>
      <c r="B10723" s="11">
        <v>0.21875</v>
      </c>
      <c r="C10723">
        <v>0</v>
      </c>
      <c r="D10723">
        <v>100.74</v>
      </c>
      <c r="E10723">
        <f t="shared" si="668"/>
        <v>8.1069999999999989E-2</v>
      </c>
      <c r="F10723">
        <v>79.510000000000005</v>
      </c>
      <c r="G10723">
        <v>13.5</v>
      </c>
      <c r="H10723">
        <f t="shared" si="669"/>
        <v>7.6489299999999929</v>
      </c>
      <c r="I10723">
        <f t="shared" si="670"/>
        <v>7.6489299999999927E-2</v>
      </c>
      <c r="J10723">
        <f t="shared" si="671"/>
        <v>2.0879787312336143E-3</v>
      </c>
      <c r="L10723">
        <v>7.5167234324410117</v>
      </c>
    </row>
    <row r="10724" spans="1:12" customFormat="1" hidden="1">
      <c r="A10724" s="10">
        <v>41463</v>
      </c>
      <c r="B10724" s="11">
        <v>0.22222222222222221</v>
      </c>
      <c r="C10724">
        <v>0</v>
      </c>
      <c r="D10724">
        <v>100.81</v>
      </c>
      <c r="E10724">
        <f t="shared" si="668"/>
        <v>8.1069999999999989E-2</v>
      </c>
      <c r="F10724">
        <v>79.48</v>
      </c>
      <c r="G10724">
        <v>13.5</v>
      </c>
      <c r="H10724">
        <f t="shared" si="669"/>
        <v>7.7489300000000014</v>
      </c>
      <c r="I10724">
        <f t="shared" si="670"/>
        <v>7.7489300000000011E-2</v>
      </c>
      <c r="J10724">
        <f t="shared" si="671"/>
        <v>2.1568934850673747E-3</v>
      </c>
      <c r="L10724">
        <v>7.7648165462425487</v>
      </c>
    </row>
    <row r="10725" spans="1:12" customFormat="1" hidden="1">
      <c r="A10725" s="10">
        <v>41463</v>
      </c>
      <c r="B10725" s="11">
        <v>0.22569444444444445</v>
      </c>
      <c r="C10725">
        <v>0</v>
      </c>
      <c r="D10725">
        <v>100.98</v>
      </c>
      <c r="E10725">
        <f t="shared" si="668"/>
        <v>8.1069999999999989E-2</v>
      </c>
      <c r="F10725">
        <v>79.55</v>
      </c>
      <c r="G10725">
        <v>13.5</v>
      </c>
      <c r="H10725">
        <f t="shared" si="669"/>
        <v>7.84893000000001</v>
      </c>
      <c r="I10725">
        <f t="shared" si="670"/>
        <v>7.8489300000000095E-2</v>
      </c>
      <c r="J10725">
        <f t="shared" si="671"/>
        <v>2.2271552618170387E-3</v>
      </c>
      <c r="L10725">
        <v>8.0177589425413398</v>
      </c>
    </row>
    <row r="10726" spans="1:12" customFormat="1" hidden="1">
      <c r="A10726" s="10">
        <v>41463</v>
      </c>
      <c r="B10726" s="11">
        <v>0.22916666666666666</v>
      </c>
      <c r="C10726">
        <v>0</v>
      </c>
      <c r="D10726">
        <v>101.27</v>
      </c>
      <c r="E10726">
        <f t="shared" si="668"/>
        <v>8.1069999999999989E-2</v>
      </c>
      <c r="F10726">
        <v>79.72</v>
      </c>
      <c r="G10726">
        <v>13.5</v>
      </c>
      <c r="H10726">
        <f t="shared" si="669"/>
        <v>7.9689300000000003</v>
      </c>
      <c r="I10726">
        <f t="shared" si="670"/>
        <v>7.9689300000000005E-2</v>
      </c>
      <c r="J10726">
        <f t="shared" si="671"/>
        <v>2.3132596590903299E-3</v>
      </c>
      <c r="K10726">
        <f>J10726*3600</f>
        <v>8.3277347727251883</v>
      </c>
      <c r="L10726" s="1">
        <v>8.3277347727251883</v>
      </c>
    </row>
    <row r="10727" spans="1:12" customFormat="1" hidden="1">
      <c r="A10727" s="10">
        <v>41463</v>
      </c>
      <c r="B10727" s="11">
        <v>0.23263888888888887</v>
      </c>
      <c r="C10727">
        <v>0</v>
      </c>
      <c r="D10727">
        <v>101.58</v>
      </c>
      <c r="E10727">
        <f t="shared" si="668"/>
        <v>8.1069999999999989E-2</v>
      </c>
      <c r="F10727">
        <v>79.88</v>
      </c>
      <c r="G10727">
        <v>13.5</v>
      </c>
      <c r="H10727">
        <f t="shared" si="669"/>
        <v>8.118930000000006</v>
      </c>
      <c r="I10727">
        <f t="shared" si="670"/>
        <v>8.1189300000000061E-2</v>
      </c>
      <c r="J10727">
        <f t="shared" si="671"/>
        <v>2.4236580555644345E-3</v>
      </c>
      <c r="L10727">
        <v>8.7251690000319648</v>
      </c>
    </row>
    <row r="10728" spans="1:12" customFormat="1" hidden="1">
      <c r="A10728" s="10">
        <v>41463</v>
      </c>
      <c r="B10728" s="11">
        <v>0.23611111111111113</v>
      </c>
      <c r="C10728">
        <v>0</v>
      </c>
      <c r="D10728">
        <v>101.59</v>
      </c>
      <c r="E10728">
        <f t="shared" si="668"/>
        <v>8.1069999999999989E-2</v>
      </c>
      <c r="F10728">
        <v>79.83</v>
      </c>
      <c r="G10728">
        <v>13.5</v>
      </c>
      <c r="H10728">
        <f t="shared" si="669"/>
        <v>8.1789300000000082</v>
      </c>
      <c r="I10728">
        <f t="shared" si="670"/>
        <v>8.1789300000000079E-2</v>
      </c>
      <c r="J10728">
        <f t="shared" si="671"/>
        <v>2.4686844560644263E-3</v>
      </c>
      <c r="L10728">
        <v>8.8872640418319353</v>
      </c>
    </row>
    <row r="10729" spans="1:12" customFormat="1" hidden="1">
      <c r="A10729" s="10">
        <v>41463</v>
      </c>
      <c r="B10729" s="11">
        <v>0.23958333333333334</v>
      </c>
      <c r="C10729">
        <v>0</v>
      </c>
      <c r="D10729">
        <v>101.63</v>
      </c>
      <c r="E10729">
        <f t="shared" si="668"/>
        <v>8.1069999999999989E-2</v>
      </c>
      <c r="F10729">
        <v>79.819999999999993</v>
      </c>
      <c r="G10729">
        <v>13.5</v>
      </c>
      <c r="H10729">
        <f t="shared" si="669"/>
        <v>8.2289300000000054</v>
      </c>
      <c r="I10729">
        <f t="shared" si="670"/>
        <v>8.2289300000000051E-2</v>
      </c>
      <c r="J10729">
        <f t="shared" si="671"/>
        <v>2.5065869503246544E-3</v>
      </c>
      <c r="L10729">
        <v>9.0237130211687564</v>
      </c>
    </row>
    <row r="10730" spans="1:12" customFormat="1" hidden="1">
      <c r="A10730" s="10">
        <v>41463</v>
      </c>
      <c r="B10730" s="11">
        <v>0.24305555555555555</v>
      </c>
      <c r="C10730">
        <v>0</v>
      </c>
      <c r="D10730">
        <v>101.81</v>
      </c>
      <c r="E10730">
        <f t="shared" si="668"/>
        <v>8.1069999999999989E-2</v>
      </c>
      <c r="F10730">
        <v>80.03</v>
      </c>
      <c r="G10730">
        <v>13.5</v>
      </c>
      <c r="H10730">
        <f t="shared" si="669"/>
        <v>8.1989300000000043</v>
      </c>
      <c r="I10730">
        <f t="shared" si="670"/>
        <v>8.1989300000000043E-2</v>
      </c>
      <c r="J10730">
        <f t="shared" si="671"/>
        <v>2.4838038776783394E-3</v>
      </c>
      <c r="L10730">
        <v>8.9416939596420217</v>
      </c>
    </row>
    <row r="10731" spans="1:12" customFormat="1" hidden="1">
      <c r="A10731" s="10">
        <v>41463</v>
      </c>
      <c r="B10731" s="11">
        <v>0.24652777777777779</v>
      </c>
      <c r="C10731">
        <v>0</v>
      </c>
      <c r="D10731">
        <v>101.73</v>
      </c>
      <c r="E10731">
        <f t="shared" si="668"/>
        <v>8.1069999999999989E-2</v>
      </c>
      <c r="F10731">
        <v>80.02</v>
      </c>
      <c r="G10731">
        <v>13.5</v>
      </c>
      <c r="H10731">
        <f t="shared" si="669"/>
        <v>8.1289300000000111</v>
      </c>
      <c r="I10731">
        <f t="shared" si="670"/>
        <v>8.1289300000000106E-2</v>
      </c>
      <c r="J10731">
        <f t="shared" si="671"/>
        <v>2.4311279358643833E-3</v>
      </c>
      <c r="L10731">
        <v>8.7520605691117801</v>
      </c>
    </row>
    <row r="10732" spans="1:12" customFormat="1">
      <c r="A10732" s="10">
        <v>41463</v>
      </c>
      <c r="B10732" s="11">
        <v>0.25</v>
      </c>
      <c r="C10732">
        <v>0</v>
      </c>
      <c r="D10732">
        <v>102.06</v>
      </c>
      <c r="E10732">
        <f t="shared" si="668"/>
        <v>8.1069999999999989E-2</v>
      </c>
      <c r="F10732">
        <v>80.349999999999994</v>
      </c>
      <c r="G10732">
        <v>13.5</v>
      </c>
      <c r="H10732">
        <f t="shared" si="669"/>
        <v>8.1289300000000111</v>
      </c>
      <c r="I10732">
        <f t="shared" si="670"/>
        <v>8.1289300000000106E-2</v>
      </c>
      <c r="J10732">
        <f t="shared" si="671"/>
        <v>2.4311279358643833E-3</v>
      </c>
      <c r="K10732">
        <f>J10732*3600</f>
        <v>8.7520605691117801</v>
      </c>
      <c r="L10732" s="13">
        <f>K10732*1000/156000</f>
        <v>5.6102952366101154E-2</v>
      </c>
    </row>
    <row r="10733" spans="1:12" customFormat="1" hidden="1">
      <c r="A10733" s="10">
        <v>41463</v>
      </c>
      <c r="B10733" s="11">
        <v>0.25347222222222221</v>
      </c>
      <c r="C10733">
        <v>0</v>
      </c>
      <c r="D10733">
        <v>101.99</v>
      </c>
      <c r="E10733">
        <f t="shared" si="668"/>
        <v>8.1069999999999989E-2</v>
      </c>
      <c r="F10733">
        <v>80.319999999999993</v>
      </c>
      <c r="G10733">
        <v>13.5</v>
      </c>
      <c r="H10733">
        <f t="shared" si="669"/>
        <v>8.0889300000000048</v>
      </c>
      <c r="I10733">
        <f t="shared" si="670"/>
        <v>8.0889300000000053E-2</v>
      </c>
      <c r="J10733">
        <f t="shared" si="671"/>
        <v>2.4013311093944683E-3</v>
      </c>
      <c r="L10733">
        <v>8.6447919938200855</v>
      </c>
    </row>
    <row r="10734" spans="1:12" customFormat="1" hidden="1">
      <c r="A10734" s="10">
        <v>41463</v>
      </c>
      <c r="B10734" s="11">
        <v>0.25694444444444448</v>
      </c>
      <c r="C10734">
        <v>0</v>
      </c>
      <c r="D10734">
        <v>102.49</v>
      </c>
      <c r="E10734">
        <f t="shared" si="668"/>
        <v>8.1069999999999989E-2</v>
      </c>
      <c r="F10734">
        <v>80.72</v>
      </c>
      <c r="G10734">
        <v>13.5</v>
      </c>
      <c r="H10734">
        <f t="shared" si="669"/>
        <v>8.1889299999999992</v>
      </c>
      <c r="I10734">
        <f t="shared" si="670"/>
        <v>8.1889299999999998E-2</v>
      </c>
      <c r="J10734">
        <f t="shared" si="671"/>
        <v>2.4762372431562244E-3</v>
      </c>
      <c r="L10734">
        <v>8.9144540753624071</v>
      </c>
    </row>
    <row r="10735" spans="1:12" customFormat="1" hidden="1">
      <c r="A10735" s="10">
        <v>41463</v>
      </c>
      <c r="B10735" s="11">
        <v>0.26041666666666669</v>
      </c>
      <c r="C10735">
        <v>0</v>
      </c>
      <c r="D10735">
        <v>102.67</v>
      </c>
      <c r="E10735">
        <f t="shared" si="668"/>
        <v>8.1069999999999989E-2</v>
      </c>
      <c r="F10735">
        <v>80.55</v>
      </c>
      <c r="G10735">
        <v>13.5</v>
      </c>
      <c r="H10735">
        <f t="shared" si="669"/>
        <v>8.5389300000000077</v>
      </c>
      <c r="I10735">
        <f t="shared" si="670"/>
        <v>8.5389300000000071E-2</v>
      </c>
      <c r="J10735">
        <f t="shared" si="671"/>
        <v>2.7493687224871477E-3</v>
      </c>
      <c r="L10735">
        <v>9.8977274009537322</v>
      </c>
    </row>
    <row r="10736" spans="1:12" customFormat="1" hidden="1">
      <c r="A10736" s="10">
        <v>41463</v>
      </c>
      <c r="B10736" s="11">
        <v>0.2638888888888889</v>
      </c>
      <c r="C10736">
        <v>0</v>
      </c>
      <c r="D10736">
        <v>103.19</v>
      </c>
      <c r="E10736">
        <f t="shared" si="668"/>
        <v>8.1069999999999989E-2</v>
      </c>
      <c r="F10736">
        <v>80.88</v>
      </c>
      <c r="G10736">
        <v>13.5</v>
      </c>
      <c r="H10736">
        <f t="shared" si="669"/>
        <v>8.7289300000000054</v>
      </c>
      <c r="I10736">
        <f t="shared" si="670"/>
        <v>8.7289300000000056E-2</v>
      </c>
      <c r="J10736">
        <f t="shared" si="671"/>
        <v>2.9048712030686889E-3</v>
      </c>
      <c r="L10736">
        <v>10.45753633104728</v>
      </c>
    </row>
    <row r="10737" spans="1:12" customFormat="1" hidden="1">
      <c r="A10737" s="10">
        <v>41463</v>
      </c>
      <c r="B10737" s="11">
        <v>0.2673611111111111</v>
      </c>
      <c r="C10737">
        <v>0</v>
      </c>
      <c r="D10737">
        <v>103.16</v>
      </c>
      <c r="E10737">
        <f t="shared" si="668"/>
        <v>8.1069999999999989E-2</v>
      </c>
      <c r="F10737">
        <v>80.94</v>
      </c>
      <c r="G10737">
        <v>13.5</v>
      </c>
      <c r="H10737">
        <f t="shared" si="669"/>
        <v>8.638930000000002</v>
      </c>
      <c r="I10737">
        <f t="shared" si="670"/>
        <v>8.6389300000000016E-2</v>
      </c>
      <c r="J10737">
        <f t="shared" si="671"/>
        <v>2.830572231692001E-3</v>
      </c>
      <c r="L10737">
        <v>10.190060034091204</v>
      </c>
    </row>
    <row r="10738" spans="1:12" customFormat="1" hidden="1">
      <c r="A10738" s="10">
        <v>41463</v>
      </c>
      <c r="B10738" s="11">
        <v>0.27083333333333331</v>
      </c>
      <c r="C10738">
        <v>0</v>
      </c>
      <c r="D10738">
        <v>103.02</v>
      </c>
      <c r="E10738">
        <f t="shared" si="668"/>
        <v>8.1069999999999989E-2</v>
      </c>
      <c r="F10738">
        <v>80.819999999999993</v>
      </c>
      <c r="G10738">
        <v>13.5</v>
      </c>
      <c r="H10738">
        <f t="shared" si="669"/>
        <v>8.618930000000006</v>
      </c>
      <c r="I10738">
        <f t="shared" si="670"/>
        <v>8.6189300000000066E-2</v>
      </c>
      <c r="J10738">
        <f t="shared" si="671"/>
        <v>2.8142180111342895E-3</v>
      </c>
      <c r="K10738">
        <f>J10738*3600</f>
        <v>10.131184840083442</v>
      </c>
      <c r="L10738" s="1">
        <v>10.131184840083442</v>
      </c>
    </row>
    <row r="10739" spans="1:12" customFormat="1" hidden="1">
      <c r="A10739" s="10">
        <v>41463</v>
      </c>
      <c r="B10739" s="11">
        <v>0.27430555555555552</v>
      </c>
      <c r="C10739">
        <v>0</v>
      </c>
      <c r="D10739">
        <v>103.17</v>
      </c>
      <c r="E10739">
        <f t="shared" si="668"/>
        <v>8.1069999999999989E-2</v>
      </c>
      <c r="F10739">
        <v>80.77</v>
      </c>
      <c r="G10739">
        <v>13.5</v>
      </c>
      <c r="H10739">
        <f t="shared" si="669"/>
        <v>8.8189300000000088</v>
      </c>
      <c r="I10739">
        <f t="shared" si="670"/>
        <v>8.8189300000000082E-2</v>
      </c>
      <c r="J10739">
        <f t="shared" si="671"/>
        <v>2.9803282054429248E-3</v>
      </c>
      <c r="L10739">
        <v>10.72918153959453</v>
      </c>
    </row>
    <row r="10740" spans="1:12" customFormat="1" hidden="1">
      <c r="A10740" s="10">
        <v>41463</v>
      </c>
      <c r="B10740" s="11">
        <v>0.27777777777777779</v>
      </c>
      <c r="C10740">
        <v>0</v>
      </c>
      <c r="D10740">
        <v>103.47</v>
      </c>
      <c r="E10740">
        <f t="shared" si="668"/>
        <v>8.1069999999999989E-2</v>
      </c>
      <c r="F10740">
        <v>80.900000000000006</v>
      </c>
      <c r="G10740">
        <v>13.5</v>
      </c>
      <c r="H10740">
        <f t="shared" si="669"/>
        <v>8.9889299999999963</v>
      </c>
      <c r="I10740">
        <f t="shared" si="670"/>
        <v>8.9889299999999964E-2</v>
      </c>
      <c r="J10740">
        <f t="shared" si="671"/>
        <v>3.1260387016978225E-3</v>
      </c>
      <c r="L10740">
        <v>11.253739326112161</v>
      </c>
    </row>
    <row r="10741" spans="1:12" customFormat="1" hidden="1">
      <c r="A10741" s="10">
        <v>41463</v>
      </c>
      <c r="B10741" s="11">
        <v>0.28125</v>
      </c>
      <c r="C10741">
        <v>0</v>
      </c>
      <c r="D10741">
        <v>103.43</v>
      </c>
      <c r="E10741">
        <f t="shared" si="668"/>
        <v>8.1069999999999989E-2</v>
      </c>
      <c r="F10741">
        <v>80.81</v>
      </c>
      <c r="G10741">
        <v>13.5</v>
      </c>
      <c r="H10741">
        <f t="shared" si="669"/>
        <v>9.0389300000000077</v>
      </c>
      <c r="I10741">
        <f t="shared" si="670"/>
        <v>9.0389300000000075E-2</v>
      </c>
      <c r="J10741">
        <f t="shared" si="671"/>
        <v>3.169690893689799E-3</v>
      </c>
      <c r="L10741">
        <v>11.410887217283276</v>
      </c>
    </row>
    <row r="10742" spans="1:12" customFormat="1" hidden="1">
      <c r="A10742" s="10">
        <v>41463</v>
      </c>
      <c r="B10742" s="11">
        <v>0.28472222222222221</v>
      </c>
      <c r="C10742">
        <v>0</v>
      </c>
      <c r="D10742">
        <v>103.34</v>
      </c>
      <c r="E10742">
        <f t="shared" si="668"/>
        <v>8.1069999999999989E-2</v>
      </c>
      <c r="F10742">
        <v>80.84</v>
      </c>
      <c r="G10742">
        <v>13.5</v>
      </c>
      <c r="H10742">
        <f t="shared" si="669"/>
        <v>8.9189300000000031</v>
      </c>
      <c r="I10742">
        <f t="shared" si="670"/>
        <v>8.9189300000000027E-2</v>
      </c>
      <c r="J10742">
        <f t="shared" si="671"/>
        <v>3.0655347452470789E-3</v>
      </c>
      <c r="L10742">
        <v>11.035925082889484</v>
      </c>
    </row>
    <row r="10743" spans="1:12" customFormat="1" hidden="1">
      <c r="A10743" s="10">
        <v>41463</v>
      </c>
      <c r="B10743" s="11">
        <v>0.28819444444444448</v>
      </c>
      <c r="C10743">
        <v>0</v>
      </c>
      <c r="D10743">
        <v>103.46</v>
      </c>
      <c r="E10743">
        <f t="shared" si="668"/>
        <v>8.1069999999999989E-2</v>
      </c>
      <c r="F10743">
        <v>80.92</v>
      </c>
      <c r="G10743">
        <v>13.5</v>
      </c>
      <c r="H10743">
        <f t="shared" si="669"/>
        <v>8.9589299999999952</v>
      </c>
      <c r="I10743">
        <f t="shared" si="670"/>
        <v>8.9589299999999955E-2</v>
      </c>
      <c r="J10743">
        <f t="shared" si="671"/>
        <v>3.1000215478087499E-3</v>
      </c>
      <c r="L10743">
        <v>11.160077572111499</v>
      </c>
    </row>
    <row r="10744" spans="1:12" customFormat="1">
      <c r="A10744" s="10">
        <v>41463</v>
      </c>
      <c r="B10744" s="11">
        <v>0.29166666666666669</v>
      </c>
      <c r="C10744">
        <v>0</v>
      </c>
      <c r="D10744">
        <v>103.44</v>
      </c>
      <c r="E10744">
        <f t="shared" si="668"/>
        <v>8.1069999999999989E-2</v>
      </c>
      <c r="F10744">
        <v>80.88</v>
      </c>
      <c r="G10744">
        <v>13.5</v>
      </c>
      <c r="H10744">
        <f t="shared" si="669"/>
        <v>8.9789300000000054</v>
      </c>
      <c r="I10744">
        <f t="shared" si="670"/>
        <v>8.9789300000000058E-2</v>
      </c>
      <c r="J10744">
        <f t="shared" si="671"/>
        <v>3.1173518197636623E-3</v>
      </c>
      <c r="K10744">
        <f>J10744*3600</f>
        <v>11.222466551149184</v>
      </c>
      <c r="L10744" s="13">
        <f>K10744*1000/156000</f>
        <v>7.1938888148392208E-2</v>
      </c>
    </row>
    <row r="10745" spans="1:12" customFormat="1" hidden="1">
      <c r="A10745" s="10">
        <v>41463</v>
      </c>
      <c r="B10745" s="11">
        <v>0.2951388888888889</v>
      </c>
      <c r="C10745">
        <v>0</v>
      </c>
      <c r="D10745">
        <v>103.54</v>
      </c>
      <c r="E10745">
        <f t="shared" si="668"/>
        <v>8.1069999999999989E-2</v>
      </c>
      <c r="F10745">
        <v>80.89</v>
      </c>
      <c r="G10745">
        <v>13.5</v>
      </c>
      <c r="H10745">
        <f t="shared" si="669"/>
        <v>9.0689300000000088</v>
      </c>
      <c r="I10745">
        <f t="shared" si="670"/>
        <v>9.0689300000000084E-2</v>
      </c>
      <c r="J10745">
        <f t="shared" si="671"/>
        <v>3.196056724777381E-3</v>
      </c>
      <c r="L10745">
        <v>11.505804209198571</v>
      </c>
    </row>
    <row r="10746" spans="1:12" customFormat="1" hidden="1">
      <c r="A10746" s="10">
        <v>41463</v>
      </c>
      <c r="B10746" s="11">
        <v>0.2986111111111111</v>
      </c>
      <c r="C10746">
        <v>0</v>
      </c>
      <c r="D10746">
        <v>103.38</v>
      </c>
      <c r="E10746">
        <f t="shared" si="668"/>
        <v>8.1069999999999989E-2</v>
      </c>
      <c r="F10746">
        <v>80.7</v>
      </c>
      <c r="G10746">
        <v>13.5</v>
      </c>
      <c r="H10746">
        <f t="shared" si="669"/>
        <v>9.0989299999999957</v>
      </c>
      <c r="I10746">
        <f t="shared" si="670"/>
        <v>9.0989299999999954E-2</v>
      </c>
      <c r="J10746">
        <f t="shared" si="671"/>
        <v>3.2225537082091146E-3</v>
      </c>
      <c r="L10746">
        <v>11.601193349552812</v>
      </c>
    </row>
    <row r="10747" spans="1:12" customFormat="1" hidden="1">
      <c r="A10747" s="10">
        <v>41463</v>
      </c>
      <c r="B10747" s="11">
        <v>0.30208333333333331</v>
      </c>
      <c r="C10747">
        <v>0</v>
      </c>
      <c r="D10747">
        <v>103.53</v>
      </c>
      <c r="E10747">
        <f t="shared" si="668"/>
        <v>8.1069999999999989E-2</v>
      </c>
      <c r="F10747">
        <v>80.760000000000005</v>
      </c>
      <c r="G10747">
        <v>13.5</v>
      </c>
      <c r="H10747">
        <f t="shared" si="669"/>
        <v>9.1889299999999992</v>
      </c>
      <c r="I10747">
        <f t="shared" si="670"/>
        <v>9.1889299999999993E-2</v>
      </c>
      <c r="J10747">
        <f t="shared" si="671"/>
        <v>3.3028337382552415E-3</v>
      </c>
      <c r="L10747">
        <v>11.89020145771887</v>
      </c>
    </row>
    <row r="10748" spans="1:12" customFormat="1" hidden="1">
      <c r="A10748" s="10">
        <v>41463</v>
      </c>
      <c r="B10748" s="11">
        <v>0.30555555555555552</v>
      </c>
      <c r="C10748">
        <v>0</v>
      </c>
      <c r="D10748">
        <v>103.43</v>
      </c>
      <c r="E10748">
        <f t="shared" si="668"/>
        <v>8.1069999999999989E-2</v>
      </c>
      <c r="F10748">
        <v>80.599999999999994</v>
      </c>
      <c r="G10748">
        <v>13.5</v>
      </c>
      <c r="H10748">
        <f t="shared" si="669"/>
        <v>9.2489300000000156</v>
      </c>
      <c r="I10748">
        <f t="shared" si="670"/>
        <v>9.2489300000000163E-2</v>
      </c>
      <c r="J10748">
        <f t="shared" si="671"/>
        <v>3.3570134842137119E-3</v>
      </c>
      <c r="L10748">
        <v>12.085248543169364</v>
      </c>
    </row>
    <row r="10749" spans="1:12" customFormat="1" hidden="1">
      <c r="A10749" s="10">
        <v>41463</v>
      </c>
      <c r="B10749" s="11">
        <v>0.30902777777777779</v>
      </c>
      <c r="C10749">
        <v>0</v>
      </c>
      <c r="D10749">
        <v>103.58</v>
      </c>
      <c r="E10749">
        <f t="shared" si="668"/>
        <v>8.1069999999999989E-2</v>
      </c>
      <c r="F10749">
        <v>80.650000000000006</v>
      </c>
      <c r="G10749">
        <v>13.5</v>
      </c>
      <c r="H10749">
        <f t="shared" si="669"/>
        <v>9.3489299999999957</v>
      </c>
      <c r="I10749">
        <f t="shared" si="670"/>
        <v>9.3489299999999956E-2</v>
      </c>
      <c r="J10749">
        <f t="shared" si="671"/>
        <v>3.4484912186642292E-3</v>
      </c>
      <c r="L10749">
        <v>12.414568387191226</v>
      </c>
    </row>
    <row r="10750" spans="1:12" customFormat="1" hidden="1">
      <c r="A10750" s="10">
        <v>41463</v>
      </c>
      <c r="B10750" s="11">
        <v>0.3125</v>
      </c>
      <c r="C10750">
        <v>0</v>
      </c>
      <c r="D10750">
        <v>103.78</v>
      </c>
      <c r="E10750">
        <f t="shared" si="668"/>
        <v>8.1069999999999989E-2</v>
      </c>
      <c r="F10750">
        <v>80.78</v>
      </c>
      <c r="G10750">
        <v>13.5</v>
      </c>
      <c r="H10750">
        <f t="shared" si="669"/>
        <v>9.4189300000000031</v>
      </c>
      <c r="I10750">
        <f t="shared" si="670"/>
        <v>9.4189300000000031E-2</v>
      </c>
      <c r="J10750">
        <f t="shared" si="671"/>
        <v>3.5134055065886385E-3</v>
      </c>
      <c r="K10750">
        <f>J10750*3600</f>
        <v>12.648259823719098</v>
      </c>
      <c r="L10750" s="1">
        <v>12.648259823719098</v>
      </c>
    </row>
    <row r="10751" spans="1:12" customFormat="1" hidden="1">
      <c r="A10751" s="10">
        <v>41463</v>
      </c>
      <c r="B10751" s="11">
        <v>0.31597222222222221</v>
      </c>
      <c r="C10751">
        <v>0</v>
      </c>
      <c r="D10751">
        <v>103.88</v>
      </c>
      <c r="E10751">
        <f t="shared" si="668"/>
        <v>8.1069999999999989E-2</v>
      </c>
      <c r="F10751">
        <v>80.72</v>
      </c>
      <c r="G10751">
        <v>13.5</v>
      </c>
      <c r="H10751">
        <f t="shared" si="669"/>
        <v>9.5789299999999997</v>
      </c>
      <c r="I10751">
        <f t="shared" si="670"/>
        <v>9.5789299999999994E-2</v>
      </c>
      <c r="J10751">
        <f t="shared" si="671"/>
        <v>3.6645179497241348E-3</v>
      </c>
      <c r="L10751">
        <v>13.192264619006885</v>
      </c>
    </row>
    <row r="10752" spans="1:12" customFormat="1" hidden="1">
      <c r="A10752" s="10">
        <v>41463</v>
      </c>
      <c r="B10752" s="11">
        <v>0.31944444444444448</v>
      </c>
      <c r="C10752">
        <v>0</v>
      </c>
      <c r="D10752">
        <v>103.92</v>
      </c>
      <c r="E10752">
        <f t="shared" si="668"/>
        <v>8.1069999999999989E-2</v>
      </c>
      <c r="F10752">
        <v>80.69</v>
      </c>
      <c r="G10752">
        <v>13.5</v>
      </c>
      <c r="H10752">
        <f t="shared" si="669"/>
        <v>9.6489300000000071</v>
      </c>
      <c r="I10752">
        <f t="shared" si="670"/>
        <v>9.6489300000000069E-2</v>
      </c>
      <c r="J10752">
        <f t="shared" si="671"/>
        <v>3.7318333691402326E-3</v>
      </c>
      <c r="L10752">
        <v>13.434600128904837</v>
      </c>
    </row>
    <row r="10753" spans="1:12" customFormat="1" hidden="1">
      <c r="A10753" s="10">
        <v>41463</v>
      </c>
      <c r="B10753" s="11">
        <v>0.32291666666666669</v>
      </c>
      <c r="C10753">
        <v>0</v>
      </c>
      <c r="D10753">
        <v>104.05</v>
      </c>
      <c r="E10753">
        <f t="shared" si="668"/>
        <v>8.1069999999999989E-2</v>
      </c>
      <c r="F10753">
        <v>80.72</v>
      </c>
      <c r="G10753">
        <v>13.5</v>
      </c>
      <c r="H10753">
        <f t="shared" si="669"/>
        <v>9.7489300000000014</v>
      </c>
      <c r="I10753">
        <f t="shared" si="670"/>
        <v>9.7489300000000015E-2</v>
      </c>
      <c r="J10753">
        <f t="shared" si="671"/>
        <v>3.8292765703871767E-3</v>
      </c>
      <c r="L10753">
        <v>13.785395653393836</v>
      </c>
    </row>
    <row r="10754" spans="1:12" customFormat="1" hidden="1">
      <c r="A10754" s="10">
        <v>41463</v>
      </c>
      <c r="B10754" s="11">
        <v>0.3263888888888889</v>
      </c>
      <c r="C10754">
        <v>0</v>
      </c>
      <c r="D10754">
        <v>104.18</v>
      </c>
      <c r="E10754">
        <f t="shared" si="668"/>
        <v>8.1069999999999989E-2</v>
      </c>
      <c r="F10754">
        <v>80.739999999999995</v>
      </c>
      <c r="G10754">
        <v>13.5</v>
      </c>
      <c r="H10754">
        <f t="shared" si="669"/>
        <v>9.8589300000000151</v>
      </c>
      <c r="I10754">
        <f t="shared" si="670"/>
        <v>9.8589300000000157E-2</v>
      </c>
      <c r="J10754">
        <f t="shared" si="671"/>
        <v>3.9382094688310406E-3</v>
      </c>
      <c r="L10754">
        <v>14.177554087791746</v>
      </c>
    </row>
    <row r="10755" spans="1:12" customFormat="1" hidden="1">
      <c r="A10755" s="10">
        <v>41463</v>
      </c>
      <c r="B10755" s="11">
        <v>0.3298611111111111</v>
      </c>
      <c r="C10755">
        <v>0</v>
      </c>
      <c r="D10755">
        <v>104.22</v>
      </c>
      <c r="E10755">
        <f t="shared" si="668"/>
        <v>8.1069999999999989E-2</v>
      </c>
      <c r="F10755">
        <v>80.69</v>
      </c>
      <c r="G10755">
        <v>13.5</v>
      </c>
      <c r="H10755">
        <f t="shared" si="669"/>
        <v>9.9489300000000043</v>
      </c>
      <c r="I10755">
        <f t="shared" si="670"/>
        <v>9.9489300000000044E-2</v>
      </c>
      <c r="J10755">
        <f t="shared" si="671"/>
        <v>4.0287033753120972E-3</v>
      </c>
      <c r="L10755">
        <v>14.50333215112355</v>
      </c>
    </row>
    <row r="10756" spans="1:12" customFormat="1">
      <c r="A10756" s="10">
        <v>41463</v>
      </c>
      <c r="B10756" s="11">
        <v>0.33333333333333331</v>
      </c>
      <c r="C10756">
        <v>0</v>
      </c>
      <c r="D10756">
        <v>104.31</v>
      </c>
      <c r="E10756">
        <f t="shared" si="668"/>
        <v>8.1069999999999989E-2</v>
      </c>
      <c r="F10756">
        <v>80.67</v>
      </c>
      <c r="G10756">
        <v>13.5</v>
      </c>
      <c r="H10756">
        <f t="shared" si="669"/>
        <v>10.058930000000004</v>
      </c>
      <c r="I10756">
        <f t="shared" si="670"/>
        <v>0.10058930000000003</v>
      </c>
      <c r="J10756">
        <f t="shared" si="671"/>
        <v>4.1409865427727809E-3</v>
      </c>
      <c r="K10756">
        <f>J10756*3600</f>
        <v>14.90755155398201</v>
      </c>
      <c r="L10756" s="13">
        <f>K10756*1000/156000</f>
        <v>9.5561227910141086E-2</v>
      </c>
    </row>
    <row r="10757" spans="1:12" customFormat="1" hidden="1">
      <c r="A10757" s="10">
        <v>41463</v>
      </c>
      <c r="B10757" s="11">
        <v>0.33680555555555558</v>
      </c>
      <c r="C10757">
        <v>0</v>
      </c>
      <c r="D10757">
        <v>104.38</v>
      </c>
      <c r="E10757">
        <f t="shared" ref="E10757:E10820" si="672">(435-368)*1.21/1000</f>
        <v>8.1069999999999989E-2</v>
      </c>
      <c r="F10757">
        <v>80.67</v>
      </c>
      <c r="G10757">
        <v>13.5</v>
      </c>
      <c r="H10757">
        <f t="shared" ref="H10757:H10820" si="673">D10757-E10757-F10757-G10757</f>
        <v>10.128929999999997</v>
      </c>
      <c r="I10757">
        <f t="shared" ref="I10757:I10820" si="674">H10757/100</f>
        <v>0.10128929999999997</v>
      </c>
      <c r="J10757">
        <f t="shared" ref="J10757:J10820" si="675">1.2904*I10757^(5/2)</f>
        <v>4.213405703714623E-3</v>
      </c>
      <c r="L10757">
        <v>15.168260533372642</v>
      </c>
    </row>
    <row r="10758" spans="1:12" customFormat="1" hidden="1">
      <c r="A10758" s="10">
        <v>41463</v>
      </c>
      <c r="B10758" s="11">
        <v>0.34027777777777773</v>
      </c>
      <c r="C10758">
        <v>0</v>
      </c>
      <c r="D10758">
        <v>104.66</v>
      </c>
      <c r="E10758">
        <f t="shared" si="672"/>
        <v>8.1069999999999989E-2</v>
      </c>
      <c r="F10758">
        <v>80.790000000000006</v>
      </c>
      <c r="G10758">
        <v>13.5</v>
      </c>
      <c r="H10758">
        <f t="shared" si="673"/>
        <v>10.288929999999993</v>
      </c>
      <c r="I10758">
        <f t="shared" si="674"/>
        <v>0.10288929999999993</v>
      </c>
      <c r="J10758">
        <f t="shared" si="675"/>
        <v>4.3817731087107273E-3</v>
      </c>
      <c r="L10758">
        <v>15.774383191358618</v>
      </c>
    </row>
    <row r="10759" spans="1:12" customFormat="1" hidden="1">
      <c r="A10759" s="10">
        <v>41463</v>
      </c>
      <c r="B10759" s="11">
        <v>0.34375</v>
      </c>
      <c r="C10759">
        <v>0</v>
      </c>
      <c r="D10759">
        <v>104.74</v>
      </c>
      <c r="E10759">
        <f t="shared" si="672"/>
        <v>8.1069999999999989E-2</v>
      </c>
      <c r="F10759">
        <v>80.78</v>
      </c>
      <c r="G10759">
        <v>13.5</v>
      </c>
      <c r="H10759">
        <f t="shared" si="673"/>
        <v>10.378929999999997</v>
      </c>
      <c r="I10759">
        <f t="shared" si="674"/>
        <v>0.10378929999999997</v>
      </c>
      <c r="J10759">
        <f t="shared" si="675"/>
        <v>4.4782239843962545E-3</v>
      </c>
      <c r="L10759">
        <v>16.121606343826517</v>
      </c>
    </row>
    <row r="10760" spans="1:12" customFormat="1" hidden="1">
      <c r="A10760" s="10">
        <v>41463</v>
      </c>
      <c r="B10760" s="11">
        <v>0.34722222222222227</v>
      </c>
      <c r="C10760">
        <v>0</v>
      </c>
      <c r="D10760">
        <v>104.85</v>
      </c>
      <c r="E10760">
        <f t="shared" si="672"/>
        <v>8.1069999999999989E-2</v>
      </c>
      <c r="F10760">
        <v>80.88</v>
      </c>
      <c r="G10760">
        <v>13.5</v>
      </c>
      <c r="H10760">
        <f t="shared" si="673"/>
        <v>10.388930000000002</v>
      </c>
      <c r="I10760">
        <f t="shared" si="674"/>
        <v>0.10388930000000002</v>
      </c>
      <c r="J10760">
        <f t="shared" si="675"/>
        <v>4.4890185955665223E-3</v>
      </c>
      <c r="L10760">
        <v>16.160466944039481</v>
      </c>
    </row>
    <row r="10761" spans="1:12" customFormat="1" hidden="1">
      <c r="A10761" s="10">
        <v>41463</v>
      </c>
      <c r="B10761" s="11">
        <v>0.35069444444444442</v>
      </c>
      <c r="C10761">
        <v>0</v>
      </c>
      <c r="D10761">
        <v>105.07</v>
      </c>
      <c r="E10761">
        <f t="shared" si="672"/>
        <v>8.1069999999999989E-2</v>
      </c>
      <c r="F10761">
        <v>80.98</v>
      </c>
      <c r="G10761">
        <v>13.5</v>
      </c>
      <c r="H10761">
        <f t="shared" si="673"/>
        <v>10.508929999999992</v>
      </c>
      <c r="I10761">
        <f t="shared" si="674"/>
        <v>0.10508929999999993</v>
      </c>
      <c r="J10761">
        <f t="shared" si="675"/>
        <v>4.6197726392575604E-3</v>
      </c>
      <c r="L10761">
        <v>16.631181501327216</v>
      </c>
    </row>
    <row r="10762" spans="1:12" customFormat="1" hidden="1">
      <c r="A10762" s="10">
        <v>41463</v>
      </c>
      <c r="B10762" s="11">
        <v>0.35416666666666669</v>
      </c>
      <c r="C10762">
        <v>0</v>
      </c>
      <c r="D10762">
        <v>105.18</v>
      </c>
      <c r="E10762">
        <f t="shared" si="672"/>
        <v>8.1069999999999989E-2</v>
      </c>
      <c r="F10762">
        <v>81.12</v>
      </c>
      <c r="G10762">
        <v>13.5</v>
      </c>
      <c r="H10762">
        <f t="shared" si="673"/>
        <v>10.478930000000005</v>
      </c>
      <c r="I10762">
        <f t="shared" si="674"/>
        <v>0.10478930000000006</v>
      </c>
      <c r="J10762">
        <f t="shared" si="675"/>
        <v>4.5868728608334337E-3</v>
      </c>
      <c r="K10762">
        <f>J10762*3600</f>
        <v>16.512742299000362</v>
      </c>
      <c r="L10762" s="1">
        <v>16.512742299000362</v>
      </c>
    </row>
    <row r="10763" spans="1:12" customFormat="1" hidden="1">
      <c r="A10763" s="10">
        <v>41463</v>
      </c>
      <c r="B10763" s="11">
        <v>0.3576388888888889</v>
      </c>
      <c r="C10763">
        <v>0</v>
      </c>
      <c r="D10763">
        <v>105.32</v>
      </c>
      <c r="E10763">
        <f t="shared" si="672"/>
        <v>8.1069999999999989E-2</v>
      </c>
      <c r="F10763">
        <v>81.180000000000007</v>
      </c>
      <c r="G10763">
        <v>13.5</v>
      </c>
      <c r="H10763">
        <f t="shared" si="673"/>
        <v>10.558929999999989</v>
      </c>
      <c r="I10763">
        <f t="shared" si="674"/>
        <v>0.1055892999999999</v>
      </c>
      <c r="J10763">
        <f t="shared" si="675"/>
        <v>4.6749194390696865E-3</v>
      </c>
      <c r="L10763">
        <v>16.829709980650872</v>
      </c>
    </row>
    <row r="10764" spans="1:12" customFormat="1" hidden="1">
      <c r="A10764" s="10">
        <v>41463</v>
      </c>
      <c r="B10764" s="11">
        <v>0.3611111111111111</v>
      </c>
      <c r="C10764">
        <v>0</v>
      </c>
      <c r="D10764">
        <v>105.39</v>
      </c>
      <c r="E10764">
        <f t="shared" si="672"/>
        <v>8.1069999999999989E-2</v>
      </c>
      <c r="F10764">
        <v>81.180000000000007</v>
      </c>
      <c r="G10764">
        <v>13.5</v>
      </c>
      <c r="H10764">
        <f t="shared" si="673"/>
        <v>10.628929999999997</v>
      </c>
      <c r="I10764">
        <f t="shared" si="674"/>
        <v>0.10628929999999998</v>
      </c>
      <c r="J10764">
        <f t="shared" si="675"/>
        <v>4.7527855786763853E-3</v>
      </c>
      <c r="L10764">
        <v>17.110028083234987</v>
      </c>
    </row>
    <row r="10765" spans="1:12" customFormat="1" hidden="1">
      <c r="A10765" s="10">
        <v>41463</v>
      </c>
      <c r="B10765" s="11">
        <v>0.36458333333333331</v>
      </c>
      <c r="C10765">
        <v>0</v>
      </c>
      <c r="D10765">
        <v>105.57</v>
      </c>
      <c r="E10765">
        <f t="shared" si="672"/>
        <v>8.1069999999999989E-2</v>
      </c>
      <c r="F10765">
        <v>81.37</v>
      </c>
      <c r="G10765">
        <v>13.5</v>
      </c>
      <c r="H10765">
        <f t="shared" si="673"/>
        <v>10.618929999999992</v>
      </c>
      <c r="I10765">
        <f t="shared" si="674"/>
        <v>0.10618929999999992</v>
      </c>
      <c r="J10765">
        <f t="shared" si="675"/>
        <v>4.7416145754860198E-3</v>
      </c>
      <c r="L10765">
        <v>17.069812471749671</v>
      </c>
    </row>
    <row r="10766" spans="1:12" customFormat="1" hidden="1">
      <c r="A10766" s="10">
        <v>41463</v>
      </c>
      <c r="B10766" s="11">
        <v>0.36805555555555558</v>
      </c>
      <c r="C10766">
        <v>0</v>
      </c>
      <c r="D10766">
        <v>105.75</v>
      </c>
      <c r="E10766">
        <f t="shared" si="672"/>
        <v>8.1069999999999989E-2</v>
      </c>
      <c r="F10766">
        <v>81.28</v>
      </c>
      <c r="G10766">
        <v>13.5</v>
      </c>
      <c r="H10766">
        <f t="shared" si="673"/>
        <v>10.888930000000002</v>
      </c>
      <c r="I10766">
        <f t="shared" si="674"/>
        <v>0.10888930000000002</v>
      </c>
      <c r="J10766">
        <f t="shared" si="675"/>
        <v>5.0487907235779303E-3</v>
      </c>
      <c r="L10766">
        <v>18.175646604880548</v>
      </c>
    </row>
    <row r="10767" spans="1:12" customFormat="1" hidden="1">
      <c r="A10767" s="10">
        <v>41463</v>
      </c>
      <c r="B10767" s="11">
        <v>0.37152777777777773</v>
      </c>
      <c r="C10767">
        <v>0</v>
      </c>
      <c r="D10767">
        <v>106.18</v>
      </c>
      <c r="E10767">
        <f t="shared" si="672"/>
        <v>8.1069999999999989E-2</v>
      </c>
      <c r="F10767">
        <v>81.37</v>
      </c>
      <c r="G10767">
        <v>13.5</v>
      </c>
      <c r="H10767">
        <f t="shared" si="673"/>
        <v>11.228930000000005</v>
      </c>
      <c r="I10767">
        <f t="shared" si="674"/>
        <v>0.11228930000000005</v>
      </c>
      <c r="J10767">
        <f t="shared" si="675"/>
        <v>5.4521813217439314E-3</v>
      </c>
      <c r="L10767">
        <v>19.627852758278152</v>
      </c>
    </row>
    <row r="10768" spans="1:12" customFormat="1">
      <c r="A10768" s="10">
        <v>41463</v>
      </c>
      <c r="B10768" s="11">
        <v>0.375</v>
      </c>
      <c r="C10768">
        <v>0</v>
      </c>
      <c r="D10768">
        <v>106.06</v>
      </c>
      <c r="E10768">
        <f t="shared" si="672"/>
        <v>8.1069999999999989E-2</v>
      </c>
      <c r="F10768">
        <v>81.2</v>
      </c>
      <c r="G10768">
        <v>13.5</v>
      </c>
      <c r="H10768">
        <f t="shared" si="673"/>
        <v>11.278930000000003</v>
      </c>
      <c r="I10768">
        <f t="shared" si="674"/>
        <v>0.11278930000000002</v>
      </c>
      <c r="J10768">
        <f t="shared" si="675"/>
        <v>5.5130776278295417E-3</v>
      </c>
      <c r="K10768">
        <f>J10768*3600</f>
        <v>19.84707946018635</v>
      </c>
      <c r="L10768" s="13">
        <f>K10768*1000/156000</f>
        <v>0.12722486833452787</v>
      </c>
    </row>
    <row r="10769" spans="1:12" customFormat="1" hidden="1">
      <c r="A10769" s="10">
        <v>41463</v>
      </c>
      <c r="B10769" s="11">
        <v>0.37847222222222227</v>
      </c>
      <c r="C10769">
        <v>0</v>
      </c>
      <c r="D10769">
        <v>105.84</v>
      </c>
      <c r="E10769">
        <f t="shared" si="672"/>
        <v>8.1069999999999989E-2</v>
      </c>
      <c r="F10769">
        <v>81.2</v>
      </c>
      <c r="G10769">
        <v>13.5</v>
      </c>
      <c r="H10769">
        <f t="shared" si="673"/>
        <v>11.058930000000004</v>
      </c>
      <c r="I10769">
        <f t="shared" si="674"/>
        <v>0.11058930000000004</v>
      </c>
      <c r="J10769">
        <f t="shared" si="675"/>
        <v>5.2481607285824444E-3</v>
      </c>
      <c r="L10769">
        <v>18.893378622896801</v>
      </c>
    </row>
    <row r="10770" spans="1:12" customFormat="1" hidden="1">
      <c r="A10770" s="10">
        <v>41463</v>
      </c>
      <c r="B10770" s="11">
        <v>0.38194444444444442</v>
      </c>
      <c r="C10770">
        <v>0</v>
      </c>
      <c r="D10770">
        <v>105.76</v>
      </c>
      <c r="E10770">
        <f t="shared" si="672"/>
        <v>8.1069999999999989E-2</v>
      </c>
      <c r="F10770">
        <v>81.16</v>
      </c>
      <c r="G10770">
        <v>13.5</v>
      </c>
      <c r="H10770">
        <f t="shared" si="673"/>
        <v>11.018930000000012</v>
      </c>
      <c r="I10770">
        <f t="shared" si="674"/>
        <v>0.11018930000000011</v>
      </c>
      <c r="J10770">
        <f t="shared" si="675"/>
        <v>5.2008330719265777E-3</v>
      </c>
      <c r="L10770">
        <v>18.722999058935681</v>
      </c>
    </row>
    <row r="10771" spans="1:12" customFormat="1" hidden="1">
      <c r="A10771" s="10">
        <v>41463</v>
      </c>
      <c r="B10771" s="11">
        <v>0.38541666666666669</v>
      </c>
      <c r="C10771">
        <v>0</v>
      </c>
      <c r="D10771">
        <v>105.72</v>
      </c>
      <c r="E10771">
        <f t="shared" si="672"/>
        <v>8.1069999999999989E-2</v>
      </c>
      <c r="F10771">
        <v>81.17</v>
      </c>
      <c r="G10771">
        <v>13.5</v>
      </c>
      <c r="H10771">
        <f t="shared" si="673"/>
        <v>10.96893</v>
      </c>
      <c r="I10771">
        <f t="shared" si="674"/>
        <v>0.1096893</v>
      </c>
      <c r="J10771">
        <f t="shared" si="675"/>
        <v>5.1420348627076208E-3</v>
      </c>
      <c r="L10771">
        <v>18.511325505747436</v>
      </c>
    </row>
    <row r="10772" spans="1:12" customFormat="1" hidden="1">
      <c r="A10772" s="10">
        <v>41463</v>
      </c>
      <c r="B10772" s="11">
        <v>0.3888888888888889</v>
      </c>
      <c r="C10772">
        <v>0</v>
      </c>
      <c r="D10772">
        <v>105.82</v>
      </c>
      <c r="E10772">
        <f t="shared" si="672"/>
        <v>8.1069999999999989E-2</v>
      </c>
      <c r="F10772">
        <v>81.23</v>
      </c>
      <c r="G10772">
        <v>13.5</v>
      </c>
      <c r="H10772">
        <f t="shared" si="673"/>
        <v>11.008929999999992</v>
      </c>
      <c r="I10772">
        <f t="shared" si="674"/>
        <v>0.11008929999999992</v>
      </c>
      <c r="J10772">
        <f t="shared" si="675"/>
        <v>5.1890413333530953E-3</v>
      </c>
      <c r="L10772">
        <v>18.680548800071143</v>
      </c>
    </row>
    <row r="10773" spans="1:12" customFormat="1" hidden="1">
      <c r="A10773" s="10">
        <v>41463</v>
      </c>
      <c r="B10773" s="11">
        <v>0.3923611111111111</v>
      </c>
      <c r="C10773">
        <v>0</v>
      </c>
      <c r="D10773">
        <v>105.87</v>
      </c>
      <c r="E10773">
        <f t="shared" si="672"/>
        <v>8.1069999999999989E-2</v>
      </c>
      <c r="F10773">
        <v>81.209999999999994</v>
      </c>
      <c r="G10773">
        <v>13.5</v>
      </c>
      <c r="H10773">
        <f t="shared" si="673"/>
        <v>11.078930000000014</v>
      </c>
      <c r="I10773">
        <f t="shared" si="674"/>
        <v>0.11078930000000015</v>
      </c>
      <c r="J10773">
        <f t="shared" si="675"/>
        <v>5.2719210802668224E-3</v>
      </c>
      <c r="L10773">
        <v>18.978915888960561</v>
      </c>
    </row>
    <row r="10774" spans="1:12" customFormat="1" hidden="1">
      <c r="A10774" s="10">
        <v>41463</v>
      </c>
      <c r="B10774" s="11">
        <v>0.39583333333333331</v>
      </c>
      <c r="C10774">
        <v>0</v>
      </c>
      <c r="D10774">
        <v>105.79</v>
      </c>
      <c r="E10774">
        <f t="shared" si="672"/>
        <v>8.1069999999999989E-2</v>
      </c>
      <c r="F10774">
        <v>81.13</v>
      </c>
      <c r="G10774">
        <v>13.5</v>
      </c>
      <c r="H10774">
        <f t="shared" si="673"/>
        <v>11.078930000000014</v>
      </c>
      <c r="I10774">
        <f t="shared" si="674"/>
        <v>0.11078930000000015</v>
      </c>
      <c r="J10774">
        <f t="shared" si="675"/>
        <v>5.2719210802668224E-3</v>
      </c>
      <c r="K10774">
        <f>J10774*3600</f>
        <v>18.978915888960561</v>
      </c>
      <c r="L10774" s="1">
        <v>18.978915888960561</v>
      </c>
    </row>
    <row r="10775" spans="1:12" customFormat="1" hidden="1">
      <c r="A10775" s="10">
        <v>41463</v>
      </c>
      <c r="B10775" s="11">
        <v>0.39930555555555558</v>
      </c>
      <c r="C10775">
        <v>0</v>
      </c>
      <c r="D10775">
        <v>105.8</v>
      </c>
      <c r="E10775">
        <f t="shared" si="672"/>
        <v>8.1069999999999989E-2</v>
      </c>
      <c r="F10775">
        <v>81.12</v>
      </c>
      <c r="G10775">
        <v>13.5</v>
      </c>
      <c r="H10775">
        <f t="shared" si="673"/>
        <v>11.098929999999996</v>
      </c>
      <c r="I10775">
        <f t="shared" si="674"/>
        <v>0.11098929999999996</v>
      </c>
      <c r="J10775">
        <f t="shared" si="675"/>
        <v>5.2957458584444094E-3</v>
      </c>
      <c r="L10775">
        <v>19.064685090399873</v>
      </c>
    </row>
    <row r="10776" spans="1:12" customFormat="1" hidden="1">
      <c r="A10776" s="10">
        <v>41463</v>
      </c>
      <c r="B10776" s="11">
        <v>0.40277777777777773</v>
      </c>
      <c r="C10776">
        <v>0</v>
      </c>
      <c r="D10776">
        <v>105.77</v>
      </c>
      <c r="E10776">
        <f t="shared" si="672"/>
        <v>8.1069999999999989E-2</v>
      </c>
      <c r="F10776">
        <v>81.09</v>
      </c>
      <c r="G10776">
        <v>13.5</v>
      </c>
      <c r="H10776">
        <f t="shared" si="673"/>
        <v>11.098929999999996</v>
      </c>
      <c r="I10776">
        <f t="shared" si="674"/>
        <v>0.11098929999999996</v>
      </c>
      <c r="J10776">
        <f t="shared" si="675"/>
        <v>5.2957458584444094E-3</v>
      </c>
      <c r="L10776">
        <v>19.064685090399873</v>
      </c>
    </row>
    <row r="10777" spans="1:12" customFormat="1" hidden="1">
      <c r="A10777" s="10">
        <v>41463</v>
      </c>
      <c r="B10777" s="11">
        <v>0.40625</v>
      </c>
      <c r="C10777">
        <v>0</v>
      </c>
      <c r="D10777">
        <v>105.76</v>
      </c>
      <c r="E10777">
        <f t="shared" si="672"/>
        <v>8.1069999999999989E-2</v>
      </c>
      <c r="F10777">
        <v>81.069999999999993</v>
      </c>
      <c r="G10777">
        <v>13.5</v>
      </c>
      <c r="H10777">
        <f t="shared" si="673"/>
        <v>11.108930000000015</v>
      </c>
      <c r="I10777">
        <f t="shared" si="674"/>
        <v>0.11108930000000015</v>
      </c>
      <c r="J10777">
        <f t="shared" si="675"/>
        <v>5.307682425634638E-3</v>
      </c>
      <c r="L10777">
        <v>19.107656732284696</v>
      </c>
    </row>
    <row r="10778" spans="1:12" customFormat="1" hidden="1">
      <c r="A10778" s="10">
        <v>41463</v>
      </c>
      <c r="B10778" s="11">
        <v>0.40972222222222227</v>
      </c>
      <c r="C10778">
        <v>0</v>
      </c>
      <c r="D10778">
        <v>105.78</v>
      </c>
      <c r="E10778">
        <f t="shared" si="672"/>
        <v>8.1069999999999989E-2</v>
      </c>
      <c r="F10778">
        <v>81.099999999999994</v>
      </c>
      <c r="G10778">
        <v>13.5</v>
      </c>
      <c r="H10778">
        <f t="shared" si="673"/>
        <v>11.09893000000001</v>
      </c>
      <c r="I10778">
        <f t="shared" si="674"/>
        <v>0.1109893000000001</v>
      </c>
      <c r="J10778">
        <f t="shared" si="675"/>
        <v>5.2957458584444285E-3</v>
      </c>
      <c r="L10778">
        <v>19.064685090399944</v>
      </c>
    </row>
    <row r="10779" spans="1:12" customFormat="1" hidden="1">
      <c r="A10779" s="10">
        <v>41463</v>
      </c>
      <c r="B10779" s="11">
        <v>0.41319444444444442</v>
      </c>
      <c r="C10779">
        <v>0</v>
      </c>
      <c r="D10779">
        <v>105.79</v>
      </c>
      <c r="E10779">
        <f t="shared" si="672"/>
        <v>8.1069999999999989E-2</v>
      </c>
      <c r="F10779">
        <v>81.09</v>
      </c>
      <c r="G10779">
        <v>13.5</v>
      </c>
      <c r="H10779">
        <f t="shared" si="673"/>
        <v>11.118930000000006</v>
      </c>
      <c r="I10779">
        <f t="shared" si="674"/>
        <v>0.11118930000000006</v>
      </c>
      <c r="J10779">
        <f t="shared" si="675"/>
        <v>5.3196351212413213E-3</v>
      </c>
      <c r="L10779">
        <v>19.150686436468757</v>
      </c>
    </row>
    <row r="10780" spans="1:12" customFormat="1">
      <c r="A10780" s="10">
        <v>41463</v>
      </c>
      <c r="B10780" s="11">
        <v>0.41666666666666669</v>
      </c>
      <c r="C10780">
        <v>0</v>
      </c>
      <c r="D10780">
        <v>105.78</v>
      </c>
      <c r="E10780">
        <f t="shared" si="672"/>
        <v>8.1069999999999989E-2</v>
      </c>
      <c r="F10780">
        <v>81.069999999999993</v>
      </c>
      <c r="G10780">
        <v>13.5</v>
      </c>
      <c r="H10780">
        <f t="shared" si="673"/>
        <v>11.128930000000011</v>
      </c>
      <c r="I10780">
        <f t="shared" si="674"/>
        <v>0.1112893000000001</v>
      </c>
      <c r="J10780">
        <f t="shared" si="675"/>
        <v>5.3316039525221036E-3</v>
      </c>
      <c r="K10780">
        <f>J10780*3600</f>
        <v>19.193774229079573</v>
      </c>
      <c r="L10780" s="13">
        <f>K10780*1000/156000</f>
        <v>0.12303701428897161</v>
      </c>
    </row>
    <row r="10781" spans="1:12" customFormat="1" hidden="1">
      <c r="A10781" s="10">
        <v>41463</v>
      </c>
      <c r="B10781" s="11">
        <v>0.4201388888888889</v>
      </c>
      <c r="C10781">
        <v>0</v>
      </c>
      <c r="D10781">
        <v>105.8</v>
      </c>
      <c r="E10781">
        <f t="shared" si="672"/>
        <v>8.1069999999999989E-2</v>
      </c>
      <c r="F10781">
        <v>81.06</v>
      </c>
      <c r="G10781">
        <v>13.5</v>
      </c>
      <c r="H10781">
        <f t="shared" si="673"/>
        <v>11.158929999999998</v>
      </c>
      <c r="I10781">
        <f t="shared" si="674"/>
        <v>0.11158929999999997</v>
      </c>
      <c r="J10781">
        <f t="shared" si="675"/>
        <v>5.3676073329356937E-3</v>
      </c>
      <c r="L10781">
        <v>19.323386398568498</v>
      </c>
    </row>
    <row r="10782" spans="1:12" customFormat="1" hidden="1">
      <c r="A10782" s="10">
        <v>41463</v>
      </c>
      <c r="B10782" s="11">
        <v>0.4236111111111111</v>
      </c>
      <c r="C10782">
        <v>0</v>
      </c>
      <c r="D10782">
        <v>105.78</v>
      </c>
      <c r="E10782">
        <f t="shared" si="672"/>
        <v>8.1069999999999989E-2</v>
      </c>
      <c r="F10782">
        <v>81.040000000000006</v>
      </c>
      <c r="G10782">
        <v>13.5</v>
      </c>
      <c r="H10782">
        <f t="shared" si="673"/>
        <v>11.158929999999998</v>
      </c>
      <c r="I10782">
        <f t="shared" si="674"/>
        <v>0.11158929999999997</v>
      </c>
      <c r="J10782">
        <f t="shared" si="675"/>
        <v>5.3676073329356937E-3</v>
      </c>
      <c r="L10782">
        <v>19.323386398568498</v>
      </c>
    </row>
    <row r="10783" spans="1:12" customFormat="1" hidden="1">
      <c r="A10783" s="10">
        <v>41463</v>
      </c>
      <c r="B10783" s="11">
        <v>0.42708333333333331</v>
      </c>
      <c r="C10783">
        <v>0</v>
      </c>
      <c r="D10783">
        <v>105.76</v>
      </c>
      <c r="E10783">
        <f t="shared" si="672"/>
        <v>8.1069999999999989E-2</v>
      </c>
      <c r="F10783">
        <v>81.03</v>
      </c>
      <c r="G10783">
        <v>13.5</v>
      </c>
      <c r="H10783">
        <f t="shared" si="673"/>
        <v>11.148930000000007</v>
      </c>
      <c r="I10783">
        <f t="shared" si="674"/>
        <v>0.11148930000000007</v>
      </c>
      <c r="J10783">
        <f t="shared" si="675"/>
        <v>5.3555900511198535E-3</v>
      </c>
      <c r="L10783">
        <v>19.280124184031472</v>
      </c>
    </row>
    <row r="10784" spans="1:12" customFormat="1" hidden="1">
      <c r="A10784" s="10">
        <v>41463</v>
      </c>
      <c r="B10784" s="11">
        <v>0.43055555555555558</v>
      </c>
      <c r="C10784">
        <v>0</v>
      </c>
      <c r="D10784">
        <v>105.79</v>
      </c>
      <c r="E10784">
        <f t="shared" si="672"/>
        <v>8.1069999999999989E-2</v>
      </c>
      <c r="F10784">
        <v>81.02</v>
      </c>
      <c r="G10784">
        <v>13.5</v>
      </c>
      <c r="H10784">
        <f t="shared" si="673"/>
        <v>11.188930000000013</v>
      </c>
      <c r="I10784">
        <f t="shared" si="674"/>
        <v>0.11188930000000014</v>
      </c>
      <c r="J10784">
        <f t="shared" si="675"/>
        <v>5.4037561953761051E-3</v>
      </c>
      <c r="L10784">
        <v>19.453522303353978</v>
      </c>
    </row>
    <row r="10785" spans="1:12" customFormat="1" hidden="1">
      <c r="A10785" s="10">
        <v>41463</v>
      </c>
      <c r="B10785" s="11">
        <v>0.43402777777777773</v>
      </c>
      <c r="C10785">
        <v>0</v>
      </c>
      <c r="D10785">
        <v>105.68</v>
      </c>
      <c r="E10785">
        <f t="shared" si="672"/>
        <v>8.1069999999999989E-2</v>
      </c>
      <c r="F10785">
        <v>80.900000000000006</v>
      </c>
      <c r="G10785">
        <v>13.5</v>
      </c>
      <c r="H10785">
        <f t="shared" si="673"/>
        <v>11.198930000000004</v>
      </c>
      <c r="I10785">
        <f t="shared" si="674"/>
        <v>0.11198930000000004</v>
      </c>
      <c r="J10785">
        <f t="shared" si="675"/>
        <v>5.4158381793140611E-3</v>
      </c>
      <c r="L10785">
        <v>19.49701744553062</v>
      </c>
    </row>
    <row r="10786" spans="1:12" customFormat="1" hidden="1">
      <c r="A10786" s="10">
        <v>41463</v>
      </c>
      <c r="B10786" s="11">
        <v>0.4375</v>
      </c>
      <c r="C10786">
        <v>0</v>
      </c>
      <c r="D10786">
        <v>105.64</v>
      </c>
      <c r="E10786">
        <f t="shared" si="672"/>
        <v>8.1069999999999989E-2</v>
      </c>
      <c r="F10786">
        <v>80.88</v>
      </c>
      <c r="G10786">
        <v>13.5</v>
      </c>
      <c r="H10786">
        <f t="shared" si="673"/>
        <v>11.178930000000008</v>
      </c>
      <c r="I10786">
        <f t="shared" si="674"/>
        <v>0.11178930000000008</v>
      </c>
      <c r="J10786">
        <f t="shared" si="675"/>
        <v>5.3916903978241384E-3</v>
      </c>
      <c r="K10786">
        <f>J10786*3600</f>
        <v>19.410085432166898</v>
      </c>
      <c r="L10786" s="13">
        <f>K10786*1000/156000</f>
        <v>0.12442362456517243</v>
      </c>
    </row>
    <row r="10787" spans="1:12" customFormat="1" hidden="1">
      <c r="A10787" s="10">
        <v>41463</v>
      </c>
      <c r="B10787" s="11">
        <v>0.44097222222222227</v>
      </c>
      <c r="C10787">
        <v>0</v>
      </c>
      <c r="D10787">
        <v>105.67</v>
      </c>
      <c r="E10787">
        <f t="shared" si="672"/>
        <v>8.1069999999999989E-2</v>
      </c>
      <c r="F10787">
        <v>80.900000000000006</v>
      </c>
      <c r="G10787">
        <v>13.5</v>
      </c>
      <c r="H10787">
        <f t="shared" si="673"/>
        <v>11.188929999999999</v>
      </c>
      <c r="I10787">
        <f t="shared" si="674"/>
        <v>0.1118893</v>
      </c>
      <c r="J10787">
        <f t="shared" si="675"/>
        <v>5.4037561953760868E-3</v>
      </c>
      <c r="L10787">
        <v>19.453522303353914</v>
      </c>
    </row>
    <row r="10788" spans="1:12" customFormat="1" hidden="1">
      <c r="A10788" s="10">
        <v>41463</v>
      </c>
      <c r="B10788" s="11">
        <v>0.44444444444444442</v>
      </c>
      <c r="C10788">
        <v>0</v>
      </c>
      <c r="D10788">
        <v>105.64</v>
      </c>
      <c r="E10788">
        <f t="shared" si="672"/>
        <v>8.1069999999999989E-2</v>
      </c>
      <c r="F10788">
        <v>80.87</v>
      </c>
      <c r="G10788">
        <v>13.5</v>
      </c>
      <c r="H10788">
        <f t="shared" si="673"/>
        <v>11.188929999999999</v>
      </c>
      <c r="I10788">
        <f t="shared" si="674"/>
        <v>0.1118893</v>
      </c>
      <c r="J10788">
        <f t="shared" si="675"/>
        <v>5.4037561953760868E-3</v>
      </c>
      <c r="L10788">
        <v>19.453522303353914</v>
      </c>
    </row>
    <row r="10789" spans="1:12" customFormat="1" hidden="1">
      <c r="A10789" s="10">
        <v>41463</v>
      </c>
      <c r="B10789" s="11">
        <v>0.44791666666666669</v>
      </c>
      <c r="C10789">
        <v>0</v>
      </c>
      <c r="D10789">
        <v>105.74</v>
      </c>
      <c r="E10789">
        <f t="shared" si="672"/>
        <v>8.1069999999999989E-2</v>
      </c>
      <c r="F10789">
        <v>80.930000000000007</v>
      </c>
      <c r="G10789">
        <v>13.5</v>
      </c>
      <c r="H10789">
        <f t="shared" si="673"/>
        <v>11.228929999999991</v>
      </c>
      <c r="I10789">
        <f t="shared" si="674"/>
        <v>0.11228929999999991</v>
      </c>
      <c r="J10789">
        <f t="shared" si="675"/>
        <v>5.452181321743921E-3</v>
      </c>
      <c r="L10789">
        <v>19.627852758278117</v>
      </c>
    </row>
    <row r="10790" spans="1:12" customFormat="1" hidden="1">
      <c r="A10790" s="10">
        <v>41463</v>
      </c>
      <c r="B10790" s="11">
        <v>0.4513888888888889</v>
      </c>
      <c r="C10790">
        <v>0</v>
      </c>
      <c r="D10790">
        <v>105.67</v>
      </c>
      <c r="E10790">
        <f t="shared" si="672"/>
        <v>8.1069999999999989E-2</v>
      </c>
      <c r="F10790">
        <v>80.849999999999994</v>
      </c>
      <c r="G10790">
        <v>13.5</v>
      </c>
      <c r="H10790">
        <f t="shared" si="673"/>
        <v>11.238930000000011</v>
      </c>
      <c r="I10790">
        <f t="shared" si="674"/>
        <v>0.11238930000000011</v>
      </c>
      <c r="J10790">
        <f t="shared" si="675"/>
        <v>5.4643281235097112E-3</v>
      </c>
      <c r="L10790">
        <v>19.671581244634961</v>
      </c>
    </row>
    <row r="10791" spans="1:12" customFormat="1" hidden="1">
      <c r="A10791" s="10">
        <v>41463</v>
      </c>
      <c r="B10791" s="11">
        <v>0.4548611111111111</v>
      </c>
      <c r="C10791">
        <v>0</v>
      </c>
      <c r="D10791">
        <v>105.59</v>
      </c>
      <c r="E10791">
        <f t="shared" si="672"/>
        <v>8.1069999999999989E-2</v>
      </c>
      <c r="F10791">
        <v>80.760000000000005</v>
      </c>
      <c r="G10791">
        <v>13.5</v>
      </c>
      <c r="H10791">
        <f t="shared" si="673"/>
        <v>11.248930000000001</v>
      </c>
      <c r="I10791">
        <f t="shared" si="674"/>
        <v>0.11248930000000001</v>
      </c>
      <c r="J10791">
        <f t="shared" si="675"/>
        <v>5.4764911477872451E-3</v>
      </c>
      <c r="L10791">
        <v>19.715368132034083</v>
      </c>
    </row>
    <row r="10792" spans="1:12" customFormat="1">
      <c r="A10792" s="10">
        <v>41463</v>
      </c>
      <c r="B10792" s="11">
        <v>0.45833333333333331</v>
      </c>
      <c r="C10792">
        <v>0</v>
      </c>
      <c r="D10792">
        <v>105.61</v>
      </c>
      <c r="E10792">
        <f t="shared" si="672"/>
        <v>8.1069999999999989E-2</v>
      </c>
      <c r="F10792">
        <v>80.739999999999995</v>
      </c>
      <c r="G10792">
        <v>13.5</v>
      </c>
      <c r="H10792">
        <f t="shared" si="673"/>
        <v>11.288930000000008</v>
      </c>
      <c r="I10792">
        <f t="shared" si="674"/>
        <v>0.11288930000000008</v>
      </c>
      <c r="J10792">
        <f t="shared" si="675"/>
        <v>5.5253056142771815E-3</v>
      </c>
      <c r="K10792">
        <f>J10792*3600</f>
        <v>19.891100211397852</v>
      </c>
      <c r="L10792" s="13">
        <f>K10792*1000/156000</f>
        <v>0.12750705263716572</v>
      </c>
    </row>
    <row r="10793" spans="1:12" customFormat="1" hidden="1">
      <c r="A10793" s="10">
        <v>41463</v>
      </c>
      <c r="B10793" s="11">
        <v>0.46180555555555558</v>
      </c>
      <c r="C10793">
        <v>0</v>
      </c>
      <c r="D10793">
        <v>105.66</v>
      </c>
      <c r="E10793">
        <f t="shared" si="672"/>
        <v>8.1069999999999989E-2</v>
      </c>
      <c r="F10793">
        <v>80.75</v>
      </c>
      <c r="G10793">
        <v>13.5</v>
      </c>
      <c r="H10793">
        <f t="shared" si="673"/>
        <v>11.32893</v>
      </c>
      <c r="I10793">
        <f t="shared" si="674"/>
        <v>0.1132893</v>
      </c>
      <c r="J10793">
        <f t="shared" si="675"/>
        <v>5.5743802176195806E-3</v>
      </c>
      <c r="L10793">
        <v>20.067768783430491</v>
      </c>
    </row>
    <row r="10794" spans="1:12" customFormat="1" hidden="1">
      <c r="A10794" s="10">
        <v>41463</v>
      </c>
      <c r="B10794" s="11">
        <v>0.46527777777777773</v>
      </c>
      <c r="C10794">
        <v>0</v>
      </c>
      <c r="D10794">
        <v>105.61</v>
      </c>
      <c r="E10794">
        <f t="shared" si="672"/>
        <v>8.1069999999999989E-2</v>
      </c>
      <c r="F10794">
        <v>80.680000000000007</v>
      </c>
      <c r="G10794">
        <v>13.5</v>
      </c>
      <c r="H10794">
        <f t="shared" si="673"/>
        <v>11.348929999999996</v>
      </c>
      <c r="I10794">
        <f t="shared" si="674"/>
        <v>0.11348929999999996</v>
      </c>
      <c r="J10794">
        <f t="shared" si="675"/>
        <v>5.5990152145371343E-3</v>
      </c>
      <c r="L10794">
        <v>20.156454772333685</v>
      </c>
    </row>
    <row r="10795" spans="1:12" customFormat="1" hidden="1">
      <c r="A10795" s="10">
        <v>41463</v>
      </c>
      <c r="B10795" s="11">
        <v>0.46875</v>
      </c>
      <c r="C10795">
        <v>0</v>
      </c>
      <c r="D10795">
        <v>105.65</v>
      </c>
      <c r="E10795">
        <f t="shared" si="672"/>
        <v>8.1069999999999989E-2</v>
      </c>
      <c r="F10795">
        <v>80.69</v>
      </c>
      <c r="G10795">
        <v>13.5</v>
      </c>
      <c r="H10795">
        <f t="shared" si="673"/>
        <v>11.378930000000011</v>
      </c>
      <c r="I10795">
        <f t="shared" si="674"/>
        <v>0.11378930000000011</v>
      </c>
      <c r="J10795">
        <f t="shared" si="675"/>
        <v>5.636089990656624E-3</v>
      </c>
      <c r="L10795">
        <v>20.289923966363848</v>
      </c>
    </row>
    <row r="10796" spans="1:12" customFormat="1" hidden="1">
      <c r="A10796" s="10">
        <v>41463</v>
      </c>
      <c r="B10796" s="11">
        <v>0.47222222222222227</v>
      </c>
      <c r="C10796">
        <v>0</v>
      </c>
      <c r="D10796">
        <v>105.67</v>
      </c>
      <c r="E10796">
        <f t="shared" si="672"/>
        <v>8.1069999999999989E-2</v>
      </c>
      <c r="F10796">
        <v>80.66</v>
      </c>
      <c r="G10796">
        <v>13.5</v>
      </c>
      <c r="H10796">
        <f t="shared" si="673"/>
        <v>11.428930000000008</v>
      </c>
      <c r="I10796">
        <f t="shared" si="674"/>
        <v>0.11428930000000008</v>
      </c>
      <c r="J10796">
        <f t="shared" si="675"/>
        <v>5.6982078445002712E-3</v>
      </c>
      <c r="L10796">
        <v>20.513548240200976</v>
      </c>
    </row>
    <row r="10797" spans="1:12" customFormat="1" hidden="1">
      <c r="A10797" s="10">
        <v>41463</v>
      </c>
      <c r="B10797" s="11">
        <v>0.47569444444444442</v>
      </c>
      <c r="C10797">
        <v>0</v>
      </c>
      <c r="D10797">
        <v>105.64</v>
      </c>
      <c r="E10797">
        <f t="shared" si="672"/>
        <v>8.1069999999999989E-2</v>
      </c>
      <c r="F10797">
        <v>80.599999999999994</v>
      </c>
      <c r="G10797">
        <v>13.5</v>
      </c>
      <c r="H10797">
        <f t="shared" si="673"/>
        <v>11.458930000000009</v>
      </c>
      <c r="I10797">
        <f t="shared" si="674"/>
        <v>0.11458930000000009</v>
      </c>
      <c r="J10797">
        <f t="shared" si="675"/>
        <v>5.7356748082405774E-3</v>
      </c>
      <c r="L10797">
        <v>20.648429309666078</v>
      </c>
    </row>
    <row r="10798" spans="1:12" customFormat="1" hidden="1">
      <c r="A10798" s="10">
        <v>41463</v>
      </c>
      <c r="B10798" s="11">
        <v>0.47916666666666669</v>
      </c>
      <c r="C10798">
        <v>0</v>
      </c>
      <c r="D10798">
        <v>105.63</v>
      </c>
      <c r="E10798">
        <f t="shared" si="672"/>
        <v>8.1069999999999989E-2</v>
      </c>
      <c r="F10798">
        <v>80.59</v>
      </c>
      <c r="G10798">
        <v>13.5</v>
      </c>
      <c r="H10798">
        <f t="shared" si="673"/>
        <v>11.458929999999995</v>
      </c>
      <c r="I10798">
        <f t="shared" si="674"/>
        <v>0.11458929999999995</v>
      </c>
      <c r="J10798">
        <f t="shared" si="675"/>
        <v>5.7356748082405574E-3</v>
      </c>
      <c r="K10798">
        <f>J10798*3600</f>
        <v>20.648429309666007</v>
      </c>
      <c r="L10798" s="1">
        <v>20.648429309666007</v>
      </c>
    </row>
    <row r="10799" spans="1:12" customFormat="1" hidden="1">
      <c r="A10799" s="10">
        <v>41463</v>
      </c>
      <c r="B10799" s="11">
        <v>0.4826388888888889</v>
      </c>
      <c r="C10799">
        <v>0</v>
      </c>
      <c r="D10799">
        <v>105.66</v>
      </c>
      <c r="E10799">
        <f t="shared" si="672"/>
        <v>8.1069999999999989E-2</v>
      </c>
      <c r="F10799">
        <v>80.56</v>
      </c>
      <c r="G10799">
        <v>13.5</v>
      </c>
      <c r="H10799">
        <f t="shared" si="673"/>
        <v>11.518929999999997</v>
      </c>
      <c r="I10799">
        <f t="shared" si="674"/>
        <v>0.11518929999999998</v>
      </c>
      <c r="J10799">
        <f t="shared" si="675"/>
        <v>5.8110512025246466E-3</v>
      </c>
      <c r="L10799">
        <v>20.919784329088728</v>
      </c>
    </row>
    <row r="10800" spans="1:12" customFormat="1" hidden="1">
      <c r="A10800" s="10">
        <v>41463</v>
      </c>
      <c r="B10800" s="11">
        <v>0.4861111111111111</v>
      </c>
      <c r="C10800">
        <v>0</v>
      </c>
      <c r="D10800">
        <v>105.66</v>
      </c>
      <c r="E10800">
        <f t="shared" si="672"/>
        <v>8.1069999999999989E-2</v>
      </c>
      <c r="F10800">
        <v>80.55</v>
      </c>
      <c r="G10800">
        <v>13.5</v>
      </c>
      <c r="H10800">
        <f t="shared" si="673"/>
        <v>11.528930000000003</v>
      </c>
      <c r="I10800">
        <f t="shared" si="674"/>
        <v>0.11528930000000003</v>
      </c>
      <c r="J10800">
        <f t="shared" si="675"/>
        <v>5.8236713750098581E-3</v>
      </c>
      <c r="L10800">
        <v>20.96521695003549</v>
      </c>
    </row>
    <row r="10801" spans="1:12" customFormat="1" hidden="1">
      <c r="A10801" s="10">
        <v>41463</v>
      </c>
      <c r="B10801" s="11">
        <v>0.48958333333333331</v>
      </c>
      <c r="C10801">
        <v>0</v>
      </c>
      <c r="D10801">
        <v>105.69</v>
      </c>
      <c r="E10801">
        <f t="shared" si="672"/>
        <v>8.1069999999999989E-2</v>
      </c>
      <c r="F10801">
        <v>80.540000000000006</v>
      </c>
      <c r="G10801">
        <v>13.5</v>
      </c>
      <c r="H10801">
        <f t="shared" si="673"/>
        <v>11.568929999999995</v>
      </c>
      <c r="I10801">
        <f t="shared" si="674"/>
        <v>0.11568929999999994</v>
      </c>
      <c r="J10801">
        <f t="shared" si="675"/>
        <v>5.8743164409264127E-3</v>
      </c>
      <c r="L10801">
        <v>21.147539187335084</v>
      </c>
    </row>
    <row r="10802" spans="1:12" customFormat="1" hidden="1">
      <c r="A10802" s="10">
        <v>41463</v>
      </c>
      <c r="B10802" s="11">
        <v>0.49305555555555558</v>
      </c>
      <c r="C10802">
        <v>0</v>
      </c>
      <c r="D10802">
        <v>105.79</v>
      </c>
      <c r="E10802">
        <f t="shared" si="672"/>
        <v>8.1069999999999989E-2</v>
      </c>
      <c r="F10802">
        <v>80.64</v>
      </c>
      <c r="G10802">
        <v>13.5</v>
      </c>
      <c r="H10802">
        <f t="shared" si="673"/>
        <v>11.568930000000009</v>
      </c>
      <c r="I10802">
        <f t="shared" si="674"/>
        <v>0.11568930000000009</v>
      </c>
      <c r="J10802">
        <f t="shared" si="675"/>
        <v>5.8743164409264335E-3</v>
      </c>
      <c r="L10802">
        <v>21.147539187335159</v>
      </c>
    </row>
    <row r="10803" spans="1:12" customFormat="1" hidden="1">
      <c r="A10803" s="10">
        <v>41463</v>
      </c>
      <c r="B10803" s="11">
        <v>0.49652777777777773</v>
      </c>
      <c r="C10803">
        <v>0</v>
      </c>
      <c r="D10803">
        <v>105.89</v>
      </c>
      <c r="E10803">
        <f t="shared" si="672"/>
        <v>8.1069999999999989E-2</v>
      </c>
      <c r="F10803">
        <v>80.73</v>
      </c>
      <c r="G10803">
        <v>13.5</v>
      </c>
      <c r="H10803">
        <f t="shared" si="673"/>
        <v>11.57893</v>
      </c>
      <c r="I10803">
        <f t="shared" si="674"/>
        <v>0.1157893</v>
      </c>
      <c r="J10803">
        <f t="shared" si="675"/>
        <v>5.8870188369974583E-3</v>
      </c>
      <c r="L10803">
        <v>21.19326781319085</v>
      </c>
    </row>
    <row r="10804" spans="1:12" customFormat="1">
      <c r="A10804" s="10">
        <v>41463</v>
      </c>
      <c r="B10804" s="11">
        <v>0.5</v>
      </c>
      <c r="C10804">
        <v>0</v>
      </c>
      <c r="D10804">
        <v>105.99</v>
      </c>
      <c r="E10804">
        <f t="shared" si="672"/>
        <v>8.1069999999999989E-2</v>
      </c>
      <c r="F10804">
        <v>80.81</v>
      </c>
      <c r="G10804">
        <v>13.5</v>
      </c>
      <c r="H10804">
        <f t="shared" si="673"/>
        <v>11.598929999999996</v>
      </c>
      <c r="I10804">
        <f t="shared" si="674"/>
        <v>0.11598929999999996</v>
      </c>
      <c r="J10804">
        <f t="shared" si="675"/>
        <v>5.9124730344438077E-3</v>
      </c>
      <c r="K10804">
        <f>J10804*3600</f>
        <v>21.284902923997709</v>
      </c>
      <c r="L10804" s="13">
        <f>K10804*1000/156000</f>
        <v>0.13644168541024174</v>
      </c>
    </row>
    <row r="10805" spans="1:12" customFormat="1" hidden="1">
      <c r="A10805" s="10">
        <v>41463</v>
      </c>
      <c r="B10805" s="11">
        <v>0.50347222222222221</v>
      </c>
      <c r="C10805">
        <v>0</v>
      </c>
      <c r="D10805">
        <v>105.97</v>
      </c>
      <c r="E10805">
        <f t="shared" si="672"/>
        <v>8.1069999999999989E-2</v>
      </c>
      <c r="F10805">
        <v>80.75</v>
      </c>
      <c r="G10805">
        <v>13.5</v>
      </c>
      <c r="H10805">
        <f t="shared" si="673"/>
        <v>11.638930000000002</v>
      </c>
      <c r="I10805">
        <f t="shared" si="674"/>
        <v>0.11638930000000001</v>
      </c>
      <c r="J10805">
        <f t="shared" si="675"/>
        <v>5.9635792494934807E-3</v>
      </c>
      <c r="L10805">
        <v>21.468885298176531</v>
      </c>
    </row>
    <row r="10806" spans="1:12" customFormat="1" hidden="1">
      <c r="A10806" s="10">
        <v>41463</v>
      </c>
      <c r="B10806" s="11">
        <v>0.50694444444444442</v>
      </c>
      <c r="C10806">
        <v>0</v>
      </c>
      <c r="D10806">
        <v>105.96</v>
      </c>
      <c r="E10806">
        <f t="shared" si="672"/>
        <v>8.1069999999999989E-2</v>
      </c>
      <c r="F10806">
        <v>80.709999999999994</v>
      </c>
      <c r="G10806">
        <v>13.5</v>
      </c>
      <c r="H10806">
        <f t="shared" si="673"/>
        <v>11.668930000000003</v>
      </c>
      <c r="I10806">
        <f t="shared" si="674"/>
        <v>0.11668930000000004</v>
      </c>
      <c r="J10806">
        <f t="shared" si="675"/>
        <v>6.0020822269845576E-3</v>
      </c>
      <c r="L10806">
        <v>21.607496017144406</v>
      </c>
    </row>
    <row r="10807" spans="1:12" customFormat="1" hidden="1">
      <c r="A10807" s="10">
        <v>41463</v>
      </c>
      <c r="B10807" s="11">
        <v>0.51041666666666663</v>
      </c>
      <c r="C10807">
        <v>0</v>
      </c>
      <c r="D10807">
        <v>105.92</v>
      </c>
      <c r="E10807">
        <f t="shared" si="672"/>
        <v>8.1069999999999989E-2</v>
      </c>
      <c r="F10807">
        <v>80.66</v>
      </c>
      <c r="G10807">
        <v>13.5</v>
      </c>
      <c r="H10807">
        <f t="shared" si="673"/>
        <v>11.678930000000008</v>
      </c>
      <c r="I10807">
        <f t="shared" si="674"/>
        <v>0.11678930000000008</v>
      </c>
      <c r="J10807">
        <f t="shared" si="675"/>
        <v>6.0149496032370483E-3</v>
      </c>
      <c r="L10807">
        <v>21.653818571653375</v>
      </c>
    </row>
    <row r="10808" spans="1:12" customFormat="1" hidden="1">
      <c r="A10808" s="10">
        <v>41463</v>
      </c>
      <c r="B10808" s="11">
        <v>0.51388888888888895</v>
      </c>
      <c r="C10808">
        <v>0</v>
      </c>
      <c r="D10808">
        <v>106.21</v>
      </c>
      <c r="E10808">
        <f t="shared" si="672"/>
        <v>8.1069999999999989E-2</v>
      </c>
      <c r="F10808">
        <v>80.739999999999995</v>
      </c>
      <c r="G10808">
        <v>13.5</v>
      </c>
      <c r="H10808">
        <f t="shared" si="673"/>
        <v>11.888930000000002</v>
      </c>
      <c r="I10808">
        <f t="shared" si="674"/>
        <v>0.11888930000000002</v>
      </c>
      <c r="J10808">
        <f t="shared" si="675"/>
        <v>6.2889954338008055E-3</v>
      </c>
      <c r="L10808">
        <v>22.640383561682899</v>
      </c>
    </row>
    <row r="10809" spans="1:12" customFormat="1" hidden="1">
      <c r="A10809" s="10">
        <v>41463</v>
      </c>
      <c r="B10809" s="11">
        <v>0.51736111111111105</v>
      </c>
      <c r="C10809">
        <v>0</v>
      </c>
      <c r="D10809">
        <v>106.73</v>
      </c>
      <c r="E10809">
        <f t="shared" si="672"/>
        <v>8.1069999999999989E-2</v>
      </c>
      <c r="F10809">
        <v>81.14</v>
      </c>
      <c r="G10809">
        <v>13.5</v>
      </c>
      <c r="H10809">
        <f t="shared" si="673"/>
        <v>12.008930000000007</v>
      </c>
      <c r="I10809">
        <f t="shared" si="674"/>
        <v>0.12008930000000007</v>
      </c>
      <c r="J10809">
        <f t="shared" si="675"/>
        <v>6.4488925029173244E-3</v>
      </c>
      <c r="L10809">
        <v>23.216013010502369</v>
      </c>
    </row>
    <row r="10810" spans="1:12" customFormat="1" hidden="1">
      <c r="A10810" s="10">
        <v>41463</v>
      </c>
      <c r="B10810" s="11">
        <v>0.52083333333333337</v>
      </c>
      <c r="C10810">
        <v>0</v>
      </c>
      <c r="D10810">
        <v>108.25</v>
      </c>
      <c r="E10810">
        <f t="shared" si="672"/>
        <v>8.1069999999999989E-2</v>
      </c>
      <c r="F10810">
        <v>81.94</v>
      </c>
      <c r="G10810">
        <v>13.5</v>
      </c>
      <c r="H10810">
        <f t="shared" si="673"/>
        <v>12.728930000000005</v>
      </c>
      <c r="I10810">
        <f t="shared" si="674"/>
        <v>0.12728930000000005</v>
      </c>
      <c r="J10810">
        <f t="shared" si="675"/>
        <v>7.4594034974364946E-3</v>
      </c>
      <c r="K10810">
        <f>J10810*3600</f>
        <v>26.853852590771382</v>
      </c>
      <c r="L10810" s="1">
        <v>26.853852590771382</v>
      </c>
    </row>
    <row r="10811" spans="1:12" customFormat="1" hidden="1">
      <c r="A10811" s="10">
        <v>41463</v>
      </c>
      <c r="B10811" s="11">
        <v>0.52430555555555558</v>
      </c>
      <c r="C10811">
        <v>0</v>
      </c>
      <c r="D10811">
        <v>109.42</v>
      </c>
      <c r="E10811">
        <f t="shared" si="672"/>
        <v>8.1069999999999989E-2</v>
      </c>
      <c r="F10811">
        <v>82.17</v>
      </c>
      <c r="G10811">
        <v>13.5</v>
      </c>
      <c r="H10811">
        <f t="shared" si="673"/>
        <v>13.668930000000003</v>
      </c>
      <c r="I10811">
        <f t="shared" si="674"/>
        <v>0.13668930000000004</v>
      </c>
      <c r="J10811">
        <f t="shared" si="675"/>
        <v>8.9137541777123026E-3</v>
      </c>
      <c r="L10811">
        <v>32.089515039764287</v>
      </c>
    </row>
    <row r="10812" spans="1:12" customFormat="1" hidden="1">
      <c r="A10812" s="10">
        <v>41463</v>
      </c>
      <c r="B10812" s="11">
        <v>0.52777777777777779</v>
      </c>
      <c r="C10812">
        <v>0</v>
      </c>
      <c r="D10812">
        <v>108.5</v>
      </c>
      <c r="E10812">
        <f t="shared" si="672"/>
        <v>8.1069999999999989E-2</v>
      </c>
      <c r="F10812">
        <v>81.48</v>
      </c>
      <c r="G10812">
        <v>13.5</v>
      </c>
      <c r="H10812">
        <f t="shared" si="673"/>
        <v>13.438929999999999</v>
      </c>
      <c r="I10812">
        <f t="shared" si="674"/>
        <v>0.13438929999999999</v>
      </c>
      <c r="J10812">
        <f t="shared" si="675"/>
        <v>8.5435051176500094E-3</v>
      </c>
      <c r="L10812">
        <v>30.756618423540033</v>
      </c>
    </row>
    <row r="10813" spans="1:12" customFormat="1" hidden="1">
      <c r="A10813" s="10">
        <v>41463</v>
      </c>
      <c r="B10813" s="11">
        <v>0.53125</v>
      </c>
      <c r="C10813">
        <v>0</v>
      </c>
      <c r="D10813">
        <v>107.93</v>
      </c>
      <c r="E10813">
        <f t="shared" si="672"/>
        <v>8.1069999999999989E-2</v>
      </c>
      <c r="F10813">
        <v>81.459999999999994</v>
      </c>
      <c r="G10813">
        <v>13.5</v>
      </c>
      <c r="H10813">
        <f t="shared" si="673"/>
        <v>12.888930000000016</v>
      </c>
      <c r="I10813">
        <f t="shared" si="674"/>
        <v>0.12888930000000015</v>
      </c>
      <c r="J10813">
        <f t="shared" si="675"/>
        <v>7.6960258357304341E-3</v>
      </c>
      <c r="L10813">
        <v>27.705693008629563</v>
      </c>
    </row>
    <row r="10814" spans="1:12" customFormat="1" hidden="1">
      <c r="A10814" s="10">
        <v>41463</v>
      </c>
      <c r="B10814" s="11">
        <v>0.53472222222222221</v>
      </c>
      <c r="C10814">
        <v>0</v>
      </c>
      <c r="D10814">
        <v>107.97</v>
      </c>
      <c r="E10814">
        <f t="shared" si="672"/>
        <v>8.1069999999999989E-2</v>
      </c>
      <c r="F10814">
        <v>81.400000000000006</v>
      </c>
      <c r="G10814">
        <v>13.5</v>
      </c>
      <c r="H10814">
        <f t="shared" si="673"/>
        <v>12.988929999999996</v>
      </c>
      <c r="I10814">
        <f t="shared" si="674"/>
        <v>0.12988929999999996</v>
      </c>
      <c r="J10814">
        <f t="shared" si="675"/>
        <v>7.8461714733896234E-3</v>
      </c>
      <c r="L10814">
        <v>28.246217304202645</v>
      </c>
    </row>
    <row r="10815" spans="1:12" customFormat="1" hidden="1">
      <c r="A10815" s="10">
        <v>41463</v>
      </c>
      <c r="B10815" s="11">
        <v>0.53819444444444442</v>
      </c>
      <c r="C10815">
        <v>0</v>
      </c>
      <c r="D10815">
        <v>108.24</v>
      </c>
      <c r="E10815">
        <f t="shared" si="672"/>
        <v>8.1069999999999989E-2</v>
      </c>
      <c r="F10815">
        <v>81.489999999999995</v>
      </c>
      <c r="G10815">
        <v>13.5</v>
      </c>
      <c r="H10815">
        <f t="shared" si="673"/>
        <v>13.168930000000003</v>
      </c>
      <c r="I10815">
        <f t="shared" si="674"/>
        <v>0.13168930000000004</v>
      </c>
      <c r="J10815">
        <f t="shared" si="675"/>
        <v>8.1208329571424293E-3</v>
      </c>
      <c r="L10815">
        <v>29.234998645712746</v>
      </c>
    </row>
    <row r="10816" spans="1:12" customFormat="1">
      <c r="A10816" s="10">
        <v>41463</v>
      </c>
      <c r="B10816" s="11">
        <v>0.54166666666666663</v>
      </c>
      <c r="C10816">
        <v>0</v>
      </c>
      <c r="D10816">
        <v>108.48</v>
      </c>
      <c r="E10816">
        <f t="shared" si="672"/>
        <v>8.1069999999999989E-2</v>
      </c>
      <c r="F10816">
        <v>81.63</v>
      </c>
      <c r="G10816">
        <v>13.5</v>
      </c>
      <c r="H10816">
        <f t="shared" si="673"/>
        <v>13.268930000000012</v>
      </c>
      <c r="I10816">
        <f t="shared" si="674"/>
        <v>0.13268930000000012</v>
      </c>
      <c r="J10816">
        <f t="shared" si="675"/>
        <v>8.2758786099562612E-3</v>
      </c>
      <c r="K10816">
        <f>J10816*3600</f>
        <v>29.79316299584254</v>
      </c>
      <c r="L10816" s="13">
        <f>K10816*1000/156000</f>
        <v>0.19098181407591372</v>
      </c>
    </row>
    <row r="10817" spans="1:12" customFormat="1" hidden="1">
      <c r="A10817" s="10">
        <v>41463</v>
      </c>
      <c r="B10817" s="11">
        <v>0.54513888888888895</v>
      </c>
      <c r="C10817">
        <v>0</v>
      </c>
      <c r="D10817">
        <v>108.43</v>
      </c>
      <c r="E10817">
        <f t="shared" si="672"/>
        <v>8.1069999999999989E-2</v>
      </c>
      <c r="F10817">
        <v>81.47</v>
      </c>
      <c r="G10817">
        <v>13.5</v>
      </c>
      <c r="H10817">
        <f t="shared" si="673"/>
        <v>13.378930000000011</v>
      </c>
      <c r="I10817">
        <f t="shared" si="674"/>
        <v>0.13378930000000011</v>
      </c>
      <c r="J10817">
        <f t="shared" si="675"/>
        <v>8.4484649769542199E-3</v>
      </c>
      <c r="L10817">
        <v>30.414473917035192</v>
      </c>
    </row>
    <row r="10818" spans="1:12" customFormat="1" hidden="1">
      <c r="A10818" s="10">
        <v>41463</v>
      </c>
      <c r="B10818" s="11">
        <v>0.54861111111111105</v>
      </c>
      <c r="C10818">
        <v>0</v>
      </c>
      <c r="D10818">
        <v>108.44</v>
      </c>
      <c r="E10818">
        <f t="shared" si="672"/>
        <v>8.1069999999999989E-2</v>
      </c>
      <c r="F10818">
        <v>81.459999999999994</v>
      </c>
      <c r="G10818">
        <v>13.5</v>
      </c>
      <c r="H10818">
        <f t="shared" si="673"/>
        <v>13.398930000000007</v>
      </c>
      <c r="I10818">
        <f t="shared" si="674"/>
        <v>0.13398930000000006</v>
      </c>
      <c r="J10818">
        <f t="shared" si="675"/>
        <v>8.4800741544715993E-3</v>
      </c>
      <c r="L10818">
        <v>30.528266956097756</v>
      </c>
    </row>
    <row r="10819" spans="1:12" customFormat="1" hidden="1">
      <c r="A10819" s="10">
        <v>41463</v>
      </c>
      <c r="B10819" s="11">
        <v>0.55208333333333337</v>
      </c>
      <c r="C10819">
        <v>0</v>
      </c>
      <c r="D10819">
        <v>108.23</v>
      </c>
      <c r="E10819">
        <f t="shared" si="672"/>
        <v>8.1069999999999989E-2</v>
      </c>
      <c r="F10819">
        <v>81.17</v>
      </c>
      <c r="G10819">
        <v>13.5</v>
      </c>
      <c r="H10819">
        <f t="shared" si="673"/>
        <v>13.478930000000005</v>
      </c>
      <c r="I10819">
        <f t="shared" si="674"/>
        <v>0.13478930000000006</v>
      </c>
      <c r="J10819">
        <f t="shared" si="675"/>
        <v>8.6072199105495881E-3</v>
      </c>
      <c r="L10819">
        <v>30.985991677978518</v>
      </c>
    </row>
    <row r="10820" spans="1:12" customFormat="1" hidden="1">
      <c r="A10820" s="10">
        <v>41463</v>
      </c>
      <c r="B10820" s="11">
        <v>0.55555555555555558</v>
      </c>
      <c r="C10820">
        <v>0</v>
      </c>
      <c r="D10820">
        <v>107.95</v>
      </c>
      <c r="E10820">
        <f t="shared" si="672"/>
        <v>8.1069999999999989E-2</v>
      </c>
      <c r="F10820">
        <v>80.89</v>
      </c>
      <c r="G10820">
        <v>13.5</v>
      </c>
      <c r="H10820">
        <f t="shared" si="673"/>
        <v>13.478930000000005</v>
      </c>
      <c r="I10820">
        <f t="shared" si="674"/>
        <v>0.13478930000000006</v>
      </c>
      <c r="J10820">
        <f t="shared" si="675"/>
        <v>8.6072199105495881E-3</v>
      </c>
      <c r="L10820">
        <v>30.985991677978518</v>
      </c>
    </row>
    <row r="10821" spans="1:12" customFormat="1" hidden="1">
      <c r="A10821" s="10">
        <v>41463</v>
      </c>
      <c r="B10821" s="11">
        <v>0.55902777777777779</v>
      </c>
      <c r="C10821">
        <v>0</v>
      </c>
      <c r="D10821">
        <v>107.79</v>
      </c>
      <c r="E10821">
        <f t="shared" ref="E10821:E10884" si="676">(435-368)*1.21/1000</f>
        <v>8.1069999999999989E-2</v>
      </c>
      <c r="F10821">
        <v>80.7</v>
      </c>
      <c r="G10821">
        <v>13.5</v>
      </c>
      <c r="H10821">
        <f t="shared" ref="H10821:H10884" si="677">D10821-E10821-F10821-G10821</f>
        <v>13.508930000000007</v>
      </c>
      <c r="I10821">
        <f t="shared" ref="I10821:I10884" si="678">H10821/100</f>
        <v>0.13508930000000008</v>
      </c>
      <c r="J10821">
        <f t="shared" ref="J10821:J10884" si="679">1.2904*I10821^(5/2)</f>
        <v>8.6551925224132784E-3</v>
      </c>
      <c r="L10821">
        <v>31.158693080687801</v>
      </c>
    </row>
    <row r="10822" spans="1:12" customFormat="1" hidden="1">
      <c r="A10822" s="10">
        <v>41463</v>
      </c>
      <c r="B10822" s="11">
        <v>0.5625</v>
      </c>
      <c r="C10822">
        <v>0</v>
      </c>
      <c r="D10822">
        <v>107.73</v>
      </c>
      <c r="E10822">
        <f t="shared" si="676"/>
        <v>8.1069999999999989E-2</v>
      </c>
      <c r="F10822">
        <v>80.63</v>
      </c>
      <c r="G10822">
        <v>13.5</v>
      </c>
      <c r="H10822">
        <f t="shared" si="677"/>
        <v>13.518930000000012</v>
      </c>
      <c r="I10822">
        <f t="shared" si="678"/>
        <v>0.13518930000000012</v>
      </c>
      <c r="J10822">
        <f t="shared" si="679"/>
        <v>8.6712189552560579E-3</v>
      </c>
      <c r="K10822">
        <f>J10822*3600</f>
        <v>31.216388238921809</v>
      </c>
      <c r="L10822">
        <v>31.216388238921809</v>
      </c>
    </row>
    <row r="10823" spans="1:12" customFormat="1" hidden="1">
      <c r="A10823" s="10">
        <v>41463</v>
      </c>
      <c r="B10823" s="11">
        <v>0.56597222222222221</v>
      </c>
      <c r="C10823">
        <v>0</v>
      </c>
      <c r="D10823">
        <v>107.66</v>
      </c>
      <c r="E10823">
        <f t="shared" si="676"/>
        <v>8.1069999999999989E-2</v>
      </c>
      <c r="F10823">
        <v>80.510000000000005</v>
      </c>
      <c r="G10823">
        <v>13.5</v>
      </c>
      <c r="H10823">
        <f t="shared" si="677"/>
        <v>13.568929999999995</v>
      </c>
      <c r="I10823">
        <f t="shared" si="678"/>
        <v>0.13568929999999996</v>
      </c>
      <c r="J10823">
        <f t="shared" si="679"/>
        <v>8.7516181322510392E-3</v>
      </c>
      <c r="L10823">
        <v>31.505825276103742</v>
      </c>
    </row>
    <row r="10824" spans="1:12" customFormat="1" hidden="1">
      <c r="A10824" s="10">
        <v>41463</v>
      </c>
      <c r="B10824" s="11">
        <v>0.56944444444444442</v>
      </c>
      <c r="C10824">
        <v>0</v>
      </c>
      <c r="D10824">
        <v>107.73</v>
      </c>
      <c r="E10824">
        <f t="shared" si="676"/>
        <v>8.1069999999999989E-2</v>
      </c>
      <c r="F10824">
        <v>80.400000000000006</v>
      </c>
      <c r="G10824">
        <v>13.5</v>
      </c>
      <c r="H10824">
        <f t="shared" si="677"/>
        <v>13.748930000000001</v>
      </c>
      <c r="I10824">
        <f t="shared" si="678"/>
        <v>0.13748930000000001</v>
      </c>
      <c r="J10824">
        <f t="shared" si="679"/>
        <v>9.0447508159477077E-3</v>
      </c>
      <c r="L10824">
        <v>32.561102937411746</v>
      </c>
    </row>
    <row r="10825" spans="1:12" customFormat="1" hidden="1">
      <c r="A10825" s="10">
        <v>41463</v>
      </c>
      <c r="B10825" s="11">
        <v>0.57291666666666663</v>
      </c>
      <c r="C10825">
        <v>0</v>
      </c>
      <c r="D10825">
        <v>108.01</v>
      </c>
      <c r="E10825">
        <f t="shared" si="676"/>
        <v>8.1069999999999989E-2</v>
      </c>
      <c r="F10825">
        <v>80.48</v>
      </c>
      <c r="G10825">
        <v>13.5</v>
      </c>
      <c r="H10825">
        <f t="shared" si="677"/>
        <v>13.948930000000004</v>
      </c>
      <c r="I10825">
        <f t="shared" si="678"/>
        <v>0.13948930000000004</v>
      </c>
      <c r="J10825">
        <f t="shared" si="679"/>
        <v>9.3772736852872768E-3</v>
      </c>
      <c r="L10825">
        <v>33.758185267034193</v>
      </c>
    </row>
    <row r="10826" spans="1:12" customFormat="1" hidden="1">
      <c r="A10826" s="10">
        <v>41463</v>
      </c>
      <c r="B10826" s="11">
        <v>0.57638888888888895</v>
      </c>
      <c r="C10826">
        <v>0</v>
      </c>
      <c r="D10826">
        <v>108.53</v>
      </c>
      <c r="E10826">
        <f t="shared" si="676"/>
        <v>8.1069999999999989E-2</v>
      </c>
      <c r="F10826">
        <v>80.64</v>
      </c>
      <c r="G10826">
        <v>13.5</v>
      </c>
      <c r="H10826">
        <f t="shared" si="677"/>
        <v>14.308930000000004</v>
      </c>
      <c r="I10826">
        <f t="shared" si="678"/>
        <v>0.14308930000000003</v>
      </c>
      <c r="J10826">
        <f t="shared" si="679"/>
        <v>9.9940668964155158E-3</v>
      </c>
      <c r="L10826">
        <v>35.978640827095859</v>
      </c>
    </row>
    <row r="10827" spans="1:12" customFormat="1" hidden="1">
      <c r="A10827" s="10">
        <v>41463</v>
      </c>
      <c r="B10827" s="11">
        <v>0.57986111111111105</v>
      </c>
      <c r="C10827">
        <v>0</v>
      </c>
      <c r="D10827">
        <v>108.91</v>
      </c>
      <c r="E10827">
        <f t="shared" si="676"/>
        <v>8.1069999999999989E-2</v>
      </c>
      <c r="F10827">
        <v>80.7</v>
      </c>
      <c r="G10827">
        <v>13.5</v>
      </c>
      <c r="H10827">
        <f t="shared" si="677"/>
        <v>14.628929999999997</v>
      </c>
      <c r="I10827">
        <f t="shared" si="678"/>
        <v>0.14628929999999996</v>
      </c>
      <c r="J10827">
        <f t="shared" si="679"/>
        <v>1.0562233369726486E-2</v>
      </c>
      <c r="L10827">
        <v>38.024040131015347</v>
      </c>
    </row>
    <row r="10828" spans="1:12" customFormat="1">
      <c r="A10828" s="10">
        <v>41463</v>
      </c>
      <c r="B10828" s="11">
        <v>0.58333333333333337</v>
      </c>
      <c r="C10828">
        <v>0</v>
      </c>
      <c r="D10828">
        <v>109.22</v>
      </c>
      <c r="E10828">
        <f t="shared" si="676"/>
        <v>8.1069999999999989E-2</v>
      </c>
      <c r="F10828">
        <v>80.61</v>
      </c>
      <c r="G10828">
        <v>13.5</v>
      </c>
      <c r="H10828">
        <f t="shared" si="677"/>
        <v>15.028930000000003</v>
      </c>
      <c r="I10828">
        <f t="shared" si="678"/>
        <v>0.15028930000000001</v>
      </c>
      <c r="J10828">
        <f t="shared" si="679"/>
        <v>1.1299117073068582E-2</v>
      </c>
      <c r="K10828">
        <f>J10828*3600</f>
        <v>40.676821463046892</v>
      </c>
      <c r="L10828" s="13">
        <f>K10828*1000/156000</f>
        <v>0.26074885553235189</v>
      </c>
    </row>
    <row r="10829" spans="1:12" customFormat="1" hidden="1">
      <c r="A10829" s="10">
        <v>41463</v>
      </c>
      <c r="B10829" s="11">
        <v>0.58680555555555558</v>
      </c>
      <c r="C10829">
        <v>0</v>
      </c>
      <c r="D10829">
        <v>109.38</v>
      </c>
      <c r="E10829">
        <f t="shared" si="676"/>
        <v>8.1069999999999989E-2</v>
      </c>
      <c r="F10829">
        <v>80.53</v>
      </c>
      <c r="G10829">
        <v>13.5</v>
      </c>
      <c r="H10829">
        <f t="shared" si="677"/>
        <v>15.268929999999997</v>
      </c>
      <c r="I10829">
        <f t="shared" si="678"/>
        <v>0.15268929999999997</v>
      </c>
      <c r="J10829">
        <f t="shared" si="679"/>
        <v>1.1755628811698641E-2</v>
      </c>
      <c r="L10829">
        <v>42.320263722115108</v>
      </c>
    </row>
    <row r="10830" spans="1:12" customFormat="1" hidden="1">
      <c r="A10830" s="10">
        <v>41463</v>
      </c>
      <c r="B10830" s="11">
        <v>0.59027777777777779</v>
      </c>
      <c r="C10830">
        <v>0</v>
      </c>
      <c r="D10830">
        <v>109.71</v>
      </c>
      <c r="E10830">
        <f t="shared" si="676"/>
        <v>8.1069999999999989E-2</v>
      </c>
      <c r="F10830">
        <v>80.64</v>
      </c>
      <c r="G10830">
        <v>13.5</v>
      </c>
      <c r="H10830">
        <f t="shared" si="677"/>
        <v>15.488929999999996</v>
      </c>
      <c r="I10830">
        <f t="shared" si="678"/>
        <v>0.15488929999999995</v>
      </c>
      <c r="J10830">
        <f t="shared" si="679"/>
        <v>1.2183663534904391E-2</v>
      </c>
      <c r="L10830">
        <v>43.861188725655808</v>
      </c>
    </row>
    <row r="10831" spans="1:12" customFormat="1" hidden="1">
      <c r="A10831" s="10">
        <v>41463</v>
      </c>
      <c r="B10831" s="11">
        <v>0.59375</v>
      </c>
      <c r="C10831">
        <v>0</v>
      </c>
      <c r="D10831">
        <v>109.96</v>
      </c>
      <c r="E10831">
        <f t="shared" si="676"/>
        <v>8.1069999999999989E-2</v>
      </c>
      <c r="F10831">
        <v>80.78</v>
      </c>
      <c r="G10831">
        <v>13.5</v>
      </c>
      <c r="H10831">
        <f t="shared" si="677"/>
        <v>15.598929999999996</v>
      </c>
      <c r="I10831">
        <f t="shared" si="678"/>
        <v>0.15598929999999997</v>
      </c>
      <c r="J10831">
        <f t="shared" si="679"/>
        <v>1.240113334518435E-2</v>
      </c>
      <c r="L10831">
        <v>44.64408004266366</v>
      </c>
    </row>
    <row r="10832" spans="1:12" customFormat="1" hidden="1">
      <c r="A10832" s="10">
        <v>41463</v>
      </c>
      <c r="B10832" s="11">
        <v>0.59722222222222221</v>
      </c>
      <c r="C10832">
        <v>0</v>
      </c>
      <c r="D10832">
        <v>110.34</v>
      </c>
      <c r="E10832">
        <f t="shared" si="676"/>
        <v>8.1069999999999989E-2</v>
      </c>
      <c r="F10832">
        <v>80.900000000000006</v>
      </c>
      <c r="G10832">
        <v>13.5</v>
      </c>
      <c r="H10832">
        <f t="shared" si="677"/>
        <v>15.858930000000001</v>
      </c>
      <c r="I10832">
        <f t="shared" si="678"/>
        <v>0.15858930000000002</v>
      </c>
      <c r="J10832">
        <f t="shared" si="679"/>
        <v>1.2924360395955754E-2</v>
      </c>
      <c r="L10832">
        <v>46.527697425440714</v>
      </c>
    </row>
    <row r="10833" spans="1:12" customFormat="1" hidden="1">
      <c r="A10833" s="10">
        <v>41463</v>
      </c>
      <c r="B10833" s="11">
        <v>0.60069444444444442</v>
      </c>
      <c r="C10833">
        <v>0</v>
      </c>
      <c r="D10833">
        <v>110.38</v>
      </c>
      <c r="E10833">
        <f t="shared" si="676"/>
        <v>8.1069999999999989E-2</v>
      </c>
      <c r="F10833">
        <v>80.819999999999993</v>
      </c>
      <c r="G10833">
        <v>13.5</v>
      </c>
      <c r="H10833">
        <f t="shared" si="677"/>
        <v>15.978930000000005</v>
      </c>
      <c r="I10833">
        <f t="shared" si="678"/>
        <v>0.15978930000000005</v>
      </c>
      <c r="J10833">
        <f t="shared" si="679"/>
        <v>1.3170236990755957E-2</v>
      </c>
      <c r="L10833">
        <v>47.41285316672144</v>
      </c>
    </row>
    <row r="10834" spans="1:12" customFormat="1" hidden="1">
      <c r="A10834" s="10">
        <v>41463</v>
      </c>
      <c r="B10834" s="11">
        <v>0.60416666666666663</v>
      </c>
      <c r="C10834">
        <v>0</v>
      </c>
      <c r="D10834">
        <v>110.79</v>
      </c>
      <c r="E10834">
        <f t="shared" si="676"/>
        <v>8.1069999999999989E-2</v>
      </c>
      <c r="F10834">
        <v>80.790000000000006</v>
      </c>
      <c r="G10834">
        <v>13.5</v>
      </c>
      <c r="H10834">
        <f t="shared" si="677"/>
        <v>16.418930000000003</v>
      </c>
      <c r="I10834">
        <f t="shared" si="678"/>
        <v>0.16418930000000004</v>
      </c>
      <c r="J10834">
        <f t="shared" si="679"/>
        <v>1.4095694632009222E-2</v>
      </c>
      <c r="K10834">
        <f>J10834*3600</f>
        <v>50.744500675233198</v>
      </c>
      <c r="L10834" s="1">
        <v>50.744500675233198</v>
      </c>
    </row>
    <row r="10835" spans="1:12" customFormat="1" hidden="1">
      <c r="A10835" s="10">
        <v>41463</v>
      </c>
      <c r="B10835" s="11">
        <v>0.60763888888888895</v>
      </c>
      <c r="C10835">
        <v>0</v>
      </c>
      <c r="D10835">
        <v>110.89</v>
      </c>
      <c r="E10835">
        <f t="shared" si="676"/>
        <v>8.1069999999999989E-2</v>
      </c>
      <c r="F10835">
        <v>80.78</v>
      </c>
      <c r="G10835">
        <v>13.5</v>
      </c>
      <c r="H10835">
        <f t="shared" si="677"/>
        <v>16.528930000000003</v>
      </c>
      <c r="I10835">
        <f t="shared" si="678"/>
        <v>0.16528930000000003</v>
      </c>
      <c r="J10835">
        <f t="shared" si="679"/>
        <v>1.4332970449153435E-2</v>
      </c>
      <c r="L10835">
        <v>51.598693616952367</v>
      </c>
    </row>
    <row r="10836" spans="1:12" customFormat="1" hidden="1">
      <c r="A10836" s="10">
        <v>41463</v>
      </c>
      <c r="B10836" s="11">
        <v>0.61111111111111105</v>
      </c>
      <c r="C10836">
        <v>0</v>
      </c>
      <c r="D10836">
        <v>111</v>
      </c>
      <c r="E10836">
        <f t="shared" si="676"/>
        <v>8.1069999999999989E-2</v>
      </c>
      <c r="F10836">
        <v>80.81</v>
      </c>
      <c r="G10836">
        <v>13.5</v>
      </c>
      <c r="H10836">
        <f t="shared" si="677"/>
        <v>16.608930000000001</v>
      </c>
      <c r="I10836">
        <f t="shared" si="678"/>
        <v>0.1660893</v>
      </c>
      <c r="J10836">
        <f t="shared" si="679"/>
        <v>1.4507029399884339E-2</v>
      </c>
      <c r="L10836">
        <v>52.225305839583619</v>
      </c>
    </row>
    <row r="10837" spans="1:12" customFormat="1" hidden="1">
      <c r="A10837" s="10">
        <v>41463</v>
      </c>
      <c r="B10837" s="11">
        <v>0.61458333333333337</v>
      </c>
      <c r="C10837">
        <v>0</v>
      </c>
      <c r="D10837">
        <v>111.25</v>
      </c>
      <c r="E10837">
        <f t="shared" si="676"/>
        <v>8.1069999999999989E-2</v>
      </c>
      <c r="F10837">
        <v>80.83</v>
      </c>
      <c r="G10837">
        <v>13.5</v>
      </c>
      <c r="H10837">
        <f t="shared" si="677"/>
        <v>16.838930000000005</v>
      </c>
      <c r="I10837">
        <f t="shared" si="678"/>
        <v>0.16838930000000005</v>
      </c>
      <c r="J10837">
        <f t="shared" si="679"/>
        <v>1.5014489940302491E-2</v>
      </c>
      <c r="L10837">
        <v>54.052163785088965</v>
      </c>
    </row>
    <row r="10838" spans="1:12" customFormat="1" hidden="1">
      <c r="A10838" s="10">
        <v>41463</v>
      </c>
      <c r="B10838" s="11">
        <v>0.61805555555555558</v>
      </c>
      <c r="C10838">
        <v>0</v>
      </c>
      <c r="D10838">
        <v>111.28</v>
      </c>
      <c r="E10838">
        <f t="shared" si="676"/>
        <v>8.1069999999999989E-2</v>
      </c>
      <c r="F10838">
        <v>80.58</v>
      </c>
      <c r="G10838">
        <v>13.5</v>
      </c>
      <c r="H10838">
        <f t="shared" si="677"/>
        <v>17.118930000000006</v>
      </c>
      <c r="I10838">
        <f t="shared" si="678"/>
        <v>0.17118930000000007</v>
      </c>
      <c r="J10838">
        <f t="shared" si="679"/>
        <v>1.5646452809284426E-2</v>
      </c>
      <c r="L10838">
        <v>56.32723011342393</v>
      </c>
    </row>
    <row r="10839" spans="1:12" customFormat="1" hidden="1">
      <c r="A10839" s="10">
        <v>41463</v>
      </c>
      <c r="B10839" s="11">
        <v>0.62152777777777779</v>
      </c>
      <c r="C10839">
        <v>0</v>
      </c>
      <c r="D10839">
        <v>111.41</v>
      </c>
      <c r="E10839">
        <f t="shared" si="676"/>
        <v>8.1069999999999989E-2</v>
      </c>
      <c r="F10839">
        <v>80.569999999999993</v>
      </c>
      <c r="G10839">
        <v>13.5</v>
      </c>
      <c r="H10839">
        <f t="shared" si="677"/>
        <v>17.258930000000007</v>
      </c>
      <c r="I10839">
        <f t="shared" si="678"/>
        <v>0.17258930000000006</v>
      </c>
      <c r="J10839">
        <f t="shared" si="679"/>
        <v>1.5968312480641476E-2</v>
      </c>
      <c r="L10839">
        <v>57.485924930309316</v>
      </c>
    </row>
    <row r="10840" spans="1:12" customFormat="1">
      <c r="A10840" s="10">
        <v>41463</v>
      </c>
      <c r="B10840" s="11">
        <v>0.625</v>
      </c>
      <c r="C10840">
        <v>0</v>
      </c>
      <c r="D10840">
        <v>111.47</v>
      </c>
      <c r="E10840">
        <f t="shared" si="676"/>
        <v>8.1069999999999989E-2</v>
      </c>
      <c r="F10840">
        <v>80.5</v>
      </c>
      <c r="G10840">
        <v>13.5</v>
      </c>
      <c r="H10840">
        <f t="shared" si="677"/>
        <v>17.388930000000002</v>
      </c>
      <c r="I10840">
        <f t="shared" si="678"/>
        <v>0.17388930000000002</v>
      </c>
      <c r="J10840">
        <f t="shared" si="679"/>
        <v>1.6270709920426927E-2</v>
      </c>
      <c r="K10840">
        <f>J10840*3600</f>
        <v>58.574555713536938</v>
      </c>
      <c r="L10840" s="13">
        <f>K10840*1000/156000</f>
        <v>0.3754779212406214</v>
      </c>
    </row>
    <row r="10841" spans="1:12" customFormat="1" hidden="1">
      <c r="A10841" s="10">
        <v>41463</v>
      </c>
      <c r="B10841" s="11">
        <v>0.62847222222222221</v>
      </c>
      <c r="C10841">
        <v>0</v>
      </c>
      <c r="D10841">
        <v>111.51</v>
      </c>
      <c r="E10841">
        <f t="shared" si="676"/>
        <v>8.1069999999999989E-2</v>
      </c>
      <c r="F10841">
        <v>80.47</v>
      </c>
      <c r="G10841">
        <v>13.5</v>
      </c>
      <c r="H10841">
        <f t="shared" si="677"/>
        <v>17.458930000000009</v>
      </c>
      <c r="I10841">
        <f t="shared" si="678"/>
        <v>0.17458930000000009</v>
      </c>
      <c r="J10841">
        <f t="shared" si="679"/>
        <v>1.6434951002859473E-2</v>
      </c>
      <c r="L10841">
        <v>59.165823610294105</v>
      </c>
    </row>
    <row r="10842" spans="1:12" customFormat="1" hidden="1">
      <c r="A10842" s="10">
        <v>41463</v>
      </c>
      <c r="B10842" s="11">
        <v>0.63194444444444442</v>
      </c>
      <c r="C10842">
        <v>0</v>
      </c>
      <c r="D10842">
        <v>111.63</v>
      </c>
      <c r="E10842">
        <f t="shared" si="676"/>
        <v>8.1069999999999989E-2</v>
      </c>
      <c r="F10842">
        <v>80.48</v>
      </c>
      <c r="G10842">
        <v>13.5</v>
      </c>
      <c r="H10842">
        <f t="shared" si="677"/>
        <v>17.568929999999995</v>
      </c>
      <c r="I10842">
        <f t="shared" si="678"/>
        <v>0.17568929999999994</v>
      </c>
      <c r="J10842">
        <f t="shared" si="679"/>
        <v>1.669504659841984E-2</v>
      </c>
      <c r="L10842">
        <v>60.102167754311424</v>
      </c>
    </row>
    <row r="10843" spans="1:12" customFormat="1" hidden="1">
      <c r="A10843" s="10">
        <v>41463</v>
      </c>
      <c r="B10843" s="11">
        <v>0.63541666666666663</v>
      </c>
      <c r="C10843">
        <v>0</v>
      </c>
      <c r="D10843">
        <v>111.77</v>
      </c>
      <c r="E10843">
        <f t="shared" si="676"/>
        <v>8.1069999999999989E-2</v>
      </c>
      <c r="F10843">
        <v>80.39</v>
      </c>
      <c r="G10843">
        <v>13.5</v>
      </c>
      <c r="H10843">
        <f t="shared" si="677"/>
        <v>17.798929999999999</v>
      </c>
      <c r="I10843">
        <f t="shared" si="678"/>
        <v>0.17798929999999999</v>
      </c>
      <c r="J10843">
        <f t="shared" si="679"/>
        <v>1.7246822432022722E-2</v>
      </c>
      <c r="L10843">
        <v>62.088560755281797</v>
      </c>
    </row>
    <row r="10844" spans="1:12" customFormat="1" hidden="1">
      <c r="A10844" s="10">
        <v>41463</v>
      </c>
      <c r="B10844" s="11">
        <v>0.63888888888888895</v>
      </c>
      <c r="C10844">
        <v>0</v>
      </c>
      <c r="D10844">
        <v>111.81</v>
      </c>
      <c r="E10844">
        <f t="shared" si="676"/>
        <v>8.1069999999999989E-2</v>
      </c>
      <c r="F10844">
        <v>80.209999999999994</v>
      </c>
      <c r="G10844">
        <v>13.5</v>
      </c>
      <c r="H10844">
        <f t="shared" si="677"/>
        <v>18.018930000000012</v>
      </c>
      <c r="I10844">
        <f t="shared" si="678"/>
        <v>0.18018930000000011</v>
      </c>
      <c r="J10844">
        <f t="shared" si="679"/>
        <v>1.7784712531140823E-2</v>
      </c>
      <c r="L10844">
        <v>64.024965112106969</v>
      </c>
    </row>
    <row r="10845" spans="1:12" customFormat="1" hidden="1">
      <c r="A10845" s="10">
        <v>41463</v>
      </c>
      <c r="B10845" s="11">
        <v>0.64236111111111105</v>
      </c>
      <c r="C10845">
        <v>0</v>
      </c>
      <c r="D10845">
        <v>111.66</v>
      </c>
      <c r="E10845">
        <f t="shared" si="676"/>
        <v>8.1069999999999989E-2</v>
      </c>
      <c r="F10845">
        <v>80.069999999999993</v>
      </c>
      <c r="G10845">
        <v>13.5</v>
      </c>
      <c r="H10845">
        <f t="shared" si="677"/>
        <v>18.008930000000007</v>
      </c>
      <c r="I10845">
        <f t="shared" si="678"/>
        <v>0.18008930000000006</v>
      </c>
      <c r="J10845">
        <f t="shared" si="679"/>
        <v>1.7760047760946397E-2</v>
      </c>
      <c r="L10845">
        <v>63.936171939407032</v>
      </c>
    </row>
    <row r="10846" spans="1:12" customFormat="1" hidden="1">
      <c r="A10846" s="10">
        <v>41463</v>
      </c>
      <c r="B10846" s="11">
        <v>0.64583333333333337</v>
      </c>
      <c r="C10846">
        <v>0</v>
      </c>
      <c r="D10846">
        <v>111.63</v>
      </c>
      <c r="E10846">
        <f t="shared" si="676"/>
        <v>8.1069999999999989E-2</v>
      </c>
      <c r="F10846">
        <v>79.959999999999994</v>
      </c>
      <c r="G10846">
        <v>13.5</v>
      </c>
      <c r="H10846">
        <f t="shared" si="677"/>
        <v>18.088930000000005</v>
      </c>
      <c r="I10846">
        <f t="shared" si="678"/>
        <v>0.18088930000000006</v>
      </c>
      <c r="J10846">
        <f t="shared" si="679"/>
        <v>1.7957941387597768E-2</v>
      </c>
      <c r="K10846">
        <f>J10846*3600</f>
        <v>64.648588995351972</v>
      </c>
      <c r="L10846" s="1">
        <v>64.648588995351972</v>
      </c>
    </row>
    <row r="10847" spans="1:12" customFormat="1" hidden="1">
      <c r="A10847" s="10">
        <v>41463</v>
      </c>
      <c r="B10847" s="11">
        <v>0.64930555555555558</v>
      </c>
      <c r="C10847">
        <v>0</v>
      </c>
      <c r="D10847">
        <v>111.63</v>
      </c>
      <c r="E10847">
        <f t="shared" si="676"/>
        <v>8.1069999999999989E-2</v>
      </c>
      <c r="F10847">
        <v>79.89</v>
      </c>
      <c r="G10847">
        <v>13.5</v>
      </c>
      <c r="H10847">
        <f t="shared" si="677"/>
        <v>18.158929999999998</v>
      </c>
      <c r="I10847">
        <f t="shared" si="678"/>
        <v>0.18158929999999998</v>
      </c>
      <c r="J10847">
        <f t="shared" si="679"/>
        <v>1.81321787024963E-2</v>
      </c>
      <c r="L10847">
        <v>65.275843328986682</v>
      </c>
    </row>
    <row r="10848" spans="1:12" customFormat="1" hidden="1">
      <c r="A10848" s="10">
        <v>41463</v>
      </c>
      <c r="B10848" s="11">
        <v>0.65277777777777779</v>
      </c>
      <c r="C10848">
        <v>0</v>
      </c>
      <c r="D10848">
        <v>111.72</v>
      </c>
      <c r="E10848">
        <f t="shared" si="676"/>
        <v>8.1069999999999989E-2</v>
      </c>
      <c r="F10848">
        <v>79.87</v>
      </c>
      <c r="G10848">
        <v>13.5</v>
      </c>
      <c r="H10848">
        <f t="shared" si="677"/>
        <v>18.268929999999997</v>
      </c>
      <c r="I10848">
        <f t="shared" si="678"/>
        <v>0.18268929999999997</v>
      </c>
      <c r="J10848">
        <f t="shared" si="679"/>
        <v>1.8408022382430927E-2</v>
      </c>
      <c r="L10848">
        <v>66.268880576751343</v>
      </c>
    </row>
    <row r="10849" spans="1:12" customFormat="1" hidden="1">
      <c r="A10849" s="10">
        <v>41463</v>
      </c>
      <c r="B10849" s="11">
        <v>0.65625</v>
      </c>
      <c r="C10849">
        <v>0</v>
      </c>
      <c r="D10849">
        <v>111.68</v>
      </c>
      <c r="E10849">
        <f t="shared" si="676"/>
        <v>8.1069999999999989E-2</v>
      </c>
      <c r="F10849">
        <v>79.790000000000006</v>
      </c>
      <c r="G10849">
        <v>13.5</v>
      </c>
      <c r="H10849">
        <f t="shared" si="677"/>
        <v>18.308930000000004</v>
      </c>
      <c r="I10849">
        <f t="shared" si="678"/>
        <v>0.18308930000000004</v>
      </c>
      <c r="J10849">
        <f t="shared" si="679"/>
        <v>1.8508949266591128E-2</v>
      </c>
      <c r="L10849">
        <v>66.63221735972806</v>
      </c>
    </row>
    <row r="10850" spans="1:12" customFormat="1" hidden="1">
      <c r="A10850" s="10">
        <v>41463</v>
      </c>
      <c r="B10850" s="11">
        <v>0.65972222222222221</v>
      </c>
      <c r="C10850">
        <v>0</v>
      </c>
      <c r="D10850">
        <v>111.5</v>
      </c>
      <c r="E10850">
        <f t="shared" si="676"/>
        <v>8.1069999999999989E-2</v>
      </c>
      <c r="F10850">
        <v>79.650000000000006</v>
      </c>
      <c r="G10850">
        <v>13.5</v>
      </c>
      <c r="H10850">
        <f t="shared" si="677"/>
        <v>18.268929999999997</v>
      </c>
      <c r="I10850">
        <f t="shared" si="678"/>
        <v>0.18268929999999997</v>
      </c>
      <c r="J10850">
        <f t="shared" si="679"/>
        <v>1.8408022382430927E-2</v>
      </c>
      <c r="L10850">
        <v>66.268880576751343</v>
      </c>
    </row>
    <row r="10851" spans="1:12" customFormat="1" hidden="1">
      <c r="A10851" s="10">
        <v>41463</v>
      </c>
      <c r="B10851" s="11">
        <v>0.66319444444444442</v>
      </c>
      <c r="C10851">
        <v>0</v>
      </c>
      <c r="D10851">
        <v>111.42</v>
      </c>
      <c r="E10851">
        <f t="shared" si="676"/>
        <v>8.1069999999999989E-2</v>
      </c>
      <c r="F10851">
        <v>79.56</v>
      </c>
      <c r="G10851">
        <v>13.5</v>
      </c>
      <c r="H10851">
        <f t="shared" si="677"/>
        <v>18.278930000000003</v>
      </c>
      <c r="I10851">
        <f t="shared" si="678"/>
        <v>0.18278930000000002</v>
      </c>
      <c r="J10851">
        <f t="shared" si="679"/>
        <v>1.8433223064920054E-2</v>
      </c>
      <c r="L10851">
        <v>66.35960303371219</v>
      </c>
    </row>
    <row r="10852" spans="1:12" customFormat="1">
      <c r="A10852" s="10">
        <v>41463</v>
      </c>
      <c r="B10852" s="11">
        <v>0.66666666666666663</v>
      </c>
      <c r="C10852">
        <v>0</v>
      </c>
      <c r="D10852">
        <v>111.48</v>
      </c>
      <c r="E10852">
        <f t="shared" si="676"/>
        <v>8.1069999999999989E-2</v>
      </c>
      <c r="F10852">
        <v>79.45</v>
      </c>
      <c r="G10852">
        <v>13.5</v>
      </c>
      <c r="H10852">
        <f t="shared" si="677"/>
        <v>18.448930000000004</v>
      </c>
      <c r="I10852">
        <f t="shared" si="678"/>
        <v>0.18448930000000005</v>
      </c>
      <c r="J10852">
        <f t="shared" si="679"/>
        <v>1.8864804634818745E-2</v>
      </c>
      <c r="K10852">
        <f>J10852*3600</f>
        <v>67.913296685347476</v>
      </c>
      <c r="L10852" s="13">
        <f>K10852*1000/156000</f>
        <v>0.43534164541889409</v>
      </c>
    </row>
    <row r="10853" spans="1:12" customFormat="1" hidden="1">
      <c r="A10853" s="10">
        <v>41463</v>
      </c>
      <c r="B10853" s="11">
        <v>0.67013888888888884</v>
      </c>
      <c r="C10853">
        <v>0</v>
      </c>
      <c r="D10853">
        <v>111.54</v>
      </c>
      <c r="E10853">
        <f t="shared" si="676"/>
        <v>8.1069999999999989E-2</v>
      </c>
      <c r="F10853">
        <v>79.569999999999993</v>
      </c>
      <c r="G10853">
        <v>13.5</v>
      </c>
      <c r="H10853">
        <f t="shared" si="677"/>
        <v>18.388930000000016</v>
      </c>
      <c r="I10853">
        <f t="shared" si="678"/>
        <v>0.18388930000000017</v>
      </c>
      <c r="J10853">
        <f t="shared" si="679"/>
        <v>1.8711797263665647E-2</v>
      </c>
      <c r="L10853">
        <v>67.362470149196326</v>
      </c>
    </row>
    <row r="10854" spans="1:12" customFormat="1" hidden="1">
      <c r="A10854" s="10">
        <v>41463</v>
      </c>
      <c r="B10854" s="11">
        <v>0.67361111111111116</v>
      </c>
      <c r="C10854">
        <v>0</v>
      </c>
      <c r="D10854">
        <v>111.63</v>
      </c>
      <c r="E10854">
        <f t="shared" si="676"/>
        <v>8.1069999999999989E-2</v>
      </c>
      <c r="F10854">
        <v>79.349999999999994</v>
      </c>
      <c r="G10854">
        <v>13.5</v>
      </c>
      <c r="H10854">
        <f t="shared" si="677"/>
        <v>18.698930000000004</v>
      </c>
      <c r="I10854">
        <f t="shared" si="678"/>
        <v>0.18698930000000005</v>
      </c>
      <c r="J10854">
        <f t="shared" si="679"/>
        <v>1.9510403171215052E-2</v>
      </c>
      <c r="L10854">
        <v>70.237451416374185</v>
      </c>
    </row>
    <row r="10855" spans="1:12" customFormat="1" hidden="1">
      <c r="A10855" s="10">
        <v>41463</v>
      </c>
      <c r="B10855" s="11">
        <v>0.67708333333333337</v>
      </c>
      <c r="C10855">
        <v>0</v>
      </c>
      <c r="D10855">
        <v>111.42</v>
      </c>
      <c r="E10855">
        <f t="shared" si="676"/>
        <v>8.1069999999999989E-2</v>
      </c>
      <c r="F10855">
        <v>79.27</v>
      </c>
      <c r="G10855">
        <v>13.5</v>
      </c>
      <c r="H10855">
        <f t="shared" si="677"/>
        <v>18.568930000000009</v>
      </c>
      <c r="I10855">
        <f t="shared" si="678"/>
        <v>0.18568930000000008</v>
      </c>
      <c r="J10855">
        <f t="shared" si="679"/>
        <v>1.9173065326808764E-2</v>
      </c>
      <c r="L10855">
        <v>69.023035176511556</v>
      </c>
    </row>
    <row r="10856" spans="1:12" customFormat="1" hidden="1">
      <c r="A10856" s="10">
        <v>41463</v>
      </c>
      <c r="B10856" s="11">
        <v>0.68055555555555547</v>
      </c>
      <c r="C10856">
        <v>0</v>
      </c>
      <c r="D10856">
        <v>111.5</v>
      </c>
      <c r="E10856">
        <f t="shared" si="676"/>
        <v>8.1069999999999989E-2</v>
      </c>
      <c r="F10856">
        <v>79.25</v>
      </c>
      <c r="G10856">
        <v>13.5</v>
      </c>
      <c r="H10856">
        <f t="shared" si="677"/>
        <v>18.668930000000003</v>
      </c>
      <c r="I10856">
        <f t="shared" si="678"/>
        <v>0.18668930000000003</v>
      </c>
      <c r="J10856">
        <f t="shared" si="679"/>
        <v>1.94322425504364E-2</v>
      </c>
      <c r="L10856">
        <v>69.956073181571043</v>
      </c>
    </row>
    <row r="10857" spans="1:12" customFormat="1" hidden="1">
      <c r="A10857" s="10">
        <v>41463</v>
      </c>
      <c r="B10857" s="11">
        <v>0.68402777777777779</v>
      </c>
      <c r="C10857">
        <v>0</v>
      </c>
      <c r="D10857">
        <v>111.52</v>
      </c>
      <c r="E10857">
        <f t="shared" si="676"/>
        <v>8.1069999999999989E-2</v>
      </c>
      <c r="F10857">
        <v>79.17</v>
      </c>
      <c r="G10857">
        <v>13.5</v>
      </c>
      <c r="H10857">
        <f t="shared" si="677"/>
        <v>18.768929999999997</v>
      </c>
      <c r="I10857">
        <f t="shared" si="678"/>
        <v>0.18768929999999998</v>
      </c>
      <c r="J10857">
        <f t="shared" si="679"/>
        <v>1.9693510586507618E-2</v>
      </c>
      <c r="L10857">
        <v>70.896638111427421</v>
      </c>
    </row>
    <row r="10858" spans="1:12" customFormat="1" hidden="1">
      <c r="A10858" s="10">
        <v>41463</v>
      </c>
      <c r="B10858" s="11">
        <v>0.6875</v>
      </c>
      <c r="C10858">
        <v>0</v>
      </c>
      <c r="D10858">
        <v>111.49</v>
      </c>
      <c r="E10858">
        <f t="shared" si="676"/>
        <v>8.1069999999999989E-2</v>
      </c>
      <c r="F10858">
        <v>79.05</v>
      </c>
      <c r="G10858">
        <v>13.5</v>
      </c>
      <c r="H10858">
        <f t="shared" si="677"/>
        <v>18.858930000000001</v>
      </c>
      <c r="I10858">
        <f t="shared" si="678"/>
        <v>0.18858930000000002</v>
      </c>
      <c r="J10858">
        <f t="shared" si="679"/>
        <v>1.9930444085910382E-2</v>
      </c>
      <c r="K10858">
        <f>J10858*3600</f>
        <v>71.749598709277379</v>
      </c>
      <c r="L10858" s="1">
        <v>71.749598709277379</v>
      </c>
    </row>
    <row r="10859" spans="1:12" customFormat="1" hidden="1">
      <c r="A10859" s="10">
        <v>41463</v>
      </c>
      <c r="B10859" s="11">
        <v>0.69097222222222221</v>
      </c>
      <c r="C10859">
        <v>0</v>
      </c>
      <c r="D10859">
        <v>111.5</v>
      </c>
      <c r="E10859">
        <f t="shared" si="676"/>
        <v>8.1069999999999989E-2</v>
      </c>
      <c r="F10859">
        <v>78.95</v>
      </c>
      <c r="G10859">
        <v>13.5</v>
      </c>
      <c r="H10859">
        <f t="shared" si="677"/>
        <v>18.96893</v>
      </c>
      <c r="I10859">
        <f t="shared" si="678"/>
        <v>0.18968930000000001</v>
      </c>
      <c r="J10859">
        <f t="shared" si="679"/>
        <v>2.0222341450087392E-2</v>
      </c>
      <c r="L10859">
        <v>72.800429220314612</v>
      </c>
    </row>
    <row r="10860" spans="1:12" customFormat="1" hidden="1">
      <c r="A10860" s="10">
        <v>41463</v>
      </c>
      <c r="B10860" s="11">
        <v>0.69444444444444453</v>
      </c>
      <c r="C10860">
        <v>0</v>
      </c>
      <c r="D10860">
        <v>111.53</v>
      </c>
      <c r="E10860">
        <f t="shared" si="676"/>
        <v>8.1069999999999989E-2</v>
      </c>
      <c r="F10860">
        <v>79.02</v>
      </c>
      <c r="G10860">
        <v>13.5</v>
      </c>
      <c r="H10860">
        <f t="shared" si="677"/>
        <v>18.928930000000008</v>
      </c>
      <c r="I10860">
        <f t="shared" si="678"/>
        <v>0.18928930000000008</v>
      </c>
      <c r="J10860">
        <f t="shared" si="679"/>
        <v>2.0115902286776753E-2</v>
      </c>
      <c r="L10860">
        <v>72.417248232396318</v>
      </c>
    </row>
    <row r="10861" spans="1:12" customFormat="1" hidden="1">
      <c r="A10861" s="10">
        <v>41463</v>
      </c>
      <c r="B10861" s="11">
        <v>0.69791666666666663</v>
      </c>
      <c r="C10861">
        <v>0</v>
      </c>
      <c r="D10861">
        <v>111.61</v>
      </c>
      <c r="E10861">
        <f t="shared" si="676"/>
        <v>8.1069999999999989E-2</v>
      </c>
      <c r="F10861">
        <v>79.09</v>
      </c>
      <c r="G10861">
        <v>13.5</v>
      </c>
      <c r="H10861">
        <f t="shared" si="677"/>
        <v>18.938929999999999</v>
      </c>
      <c r="I10861">
        <f t="shared" si="678"/>
        <v>0.18938929999999998</v>
      </c>
      <c r="J10861">
        <f t="shared" si="679"/>
        <v>2.0142480483866281E-2</v>
      </c>
      <c r="L10861">
        <v>72.512929741918612</v>
      </c>
    </row>
    <row r="10862" spans="1:12" customFormat="1" hidden="1">
      <c r="A10862" s="10">
        <v>41463</v>
      </c>
      <c r="B10862" s="11">
        <v>0.70138888888888884</v>
      </c>
      <c r="C10862">
        <v>0</v>
      </c>
      <c r="D10862">
        <v>111.62</v>
      </c>
      <c r="E10862">
        <f t="shared" si="676"/>
        <v>8.1069999999999989E-2</v>
      </c>
      <c r="F10862">
        <v>79.069999999999993</v>
      </c>
      <c r="G10862">
        <v>13.5</v>
      </c>
      <c r="H10862">
        <f t="shared" si="677"/>
        <v>18.968930000000015</v>
      </c>
      <c r="I10862">
        <f t="shared" si="678"/>
        <v>0.18968930000000014</v>
      </c>
      <c r="J10862">
        <f t="shared" si="679"/>
        <v>2.0222341450087427E-2</v>
      </c>
      <c r="L10862">
        <v>72.80042922031474</v>
      </c>
    </row>
    <row r="10863" spans="1:12" customFormat="1" hidden="1">
      <c r="A10863" s="10">
        <v>41463</v>
      </c>
      <c r="B10863" s="11">
        <v>0.70486111111111116</v>
      </c>
      <c r="C10863">
        <v>0</v>
      </c>
      <c r="D10863">
        <v>111.65</v>
      </c>
      <c r="E10863">
        <f t="shared" si="676"/>
        <v>8.1069999999999989E-2</v>
      </c>
      <c r="F10863">
        <v>79.03</v>
      </c>
      <c r="G10863">
        <v>13.5</v>
      </c>
      <c r="H10863">
        <f t="shared" si="677"/>
        <v>19.038930000000008</v>
      </c>
      <c r="I10863">
        <f t="shared" si="678"/>
        <v>0.19038930000000007</v>
      </c>
      <c r="J10863">
        <f t="shared" si="679"/>
        <v>2.0409421604751062E-2</v>
      </c>
      <c r="L10863">
        <v>73.473917777103821</v>
      </c>
    </row>
    <row r="10864" spans="1:12" customFormat="1">
      <c r="A10864" s="10">
        <v>41463</v>
      </c>
      <c r="B10864" s="11">
        <v>0.70833333333333337</v>
      </c>
      <c r="C10864">
        <v>0</v>
      </c>
      <c r="D10864">
        <v>111.71</v>
      </c>
      <c r="E10864">
        <f t="shared" si="676"/>
        <v>8.1069999999999989E-2</v>
      </c>
      <c r="F10864">
        <v>79.069999999999993</v>
      </c>
      <c r="G10864">
        <v>13.5</v>
      </c>
      <c r="H10864">
        <f t="shared" si="677"/>
        <v>19.058930000000004</v>
      </c>
      <c r="I10864">
        <f t="shared" si="678"/>
        <v>0.19058930000000004</v>
      </c>
      <c r="J10864">
        <f t="shared" si="679"/>
        <v>2.0463063023082644E-2</v>
      </c>
      <c r="K10864">
        <f>J10864*3600</f>
        <v>73.66702688309752</v>
      </c>
      <c r="L10864" s="13">
        <f>K10864*1000/156000</f>
        <v>0.47222453130190722</v>
      </c>
    </row>
    <row r="10865" spans="1:12" customFormat="1" hidden="1">
      <c r="A10865" s="10">
        <v>41463</v>
      </c>
      <c r="B10865" s="11">
        <v>0.71180555555555547</v>
      </c>
      <c r="C10865">
        <v>0</v>
      </c>
      <c r="D10865">
        <v>111.81</v>
      </c>
      <c r="E10865">
        <f t="shared" si="676"/>
        <v>8.1069999999999989E-2</v>
      </c>
      <c r="F10865">
        <v>79.09</v>
      </c>
      <c r="G10865">
        <v>13.5</v>
      </c>
      <c r="H10865">
        <f t="shared" si="677"/>
        <v>19.138930000000002</v>
      </c>
      <c r="I10865">
        <f t="shared" si="678"/>
        <v>0.19138930000000001</v>
      </c>
      <c r="J10865">
        <f t="shared" si="679"/>
        <v>2.067847415540814E-2</v>
      </c>
      <c r="L10865">
        <v>74.442506959469299</v>
      </c>
    </row>
    <row r="10866" spans="1:12" customFormat="1" hidden="1">
      <c r="A10866" s="10">
        <v>41463</v>
      </c>
      <c r="B10866" s="11">
        <v>0.71527777777777779</v>
      </c>
      <c r="C10866">
        <v>0</v>
      </c>
      <c r="D10866">
        <v>111.92</v>
      </c>
      <c r="E10866">
        <f t="shared" si="676"/>
        <v>8.1069999999999989E-2</v>
      </c>
      <c r="F10866">
        <v>79.05</v>
      </c>
      <c r="G10866">
        <v>13.5</v>
      </c>
      <c r="H10866">
        <f t="shared" si="677"/>
        <v>19.288930000000008</v>
      </c>
      <c r="I10866">
        <f t="shared" si="678"/>
        <v>0.19288930000000007</v>
      </c>
      <c r="J10866">
        <f t="shared" si="679"/>
        <v>2.10860240221638E-2</v>
      </c>
      <c r="L10866">
        <v>75.909686479789684</v>
      </c>
    </row>
    <row r="10867" spans="1:12" customFormat="1" hidden="1">
      <c r="A10867" s="10">
        <v>41463</v>
      </c>
      <c r="B10867" s="11">
        <v>0.71875</v>
      </c>
      <c r="C10867">
        <v>0</v>
      </c>
      <c r="D10867">
        <v>111.99</v>
      </c>
      <c r="E10867">
        <f t="shared" si="676"/>
        <v>8.1069999999999989E-2</v>
      </c>
      <c r="F10867">
        <v>79</v>
      </c>
      <c r="G10867">
        <v>13.5</v>
      </c>
      <c r="H10867">
        <f t="shared" si="677"/>
        <v>19.408929999999998</v>
      </c>
      <c r="I10867">
        <f t="shared" si="678"/>
        <v>0.19408929999999999</v>
      </c>
      <c r="J10867">
        <f t="shared" si="679"/>
        <v>2.1415505921816277E-2</v>
      </c>
      <c r="L10867">
        <v>77.095821318538597</v>
      </c>
    </row>
    <row r="10868" spans="1:12" customFormat="1" hidden="1">
      <c r="A10868" s="10">
        <v>41463</v>
      </c>
      <c r="B10868" s="11">
        <v>0.72222222222222221</v>
      </c>
      <c r="C10868">
        <v>0</v>
      </c>
      <c r="D10868">
        <v>111.98</v>
      </c>
      <c r="E10868">
        <f t="shared" si="676"/>
        <v>8.1069999999999989E-2</v>
      </c>
      <c r="F10868">
        <v>79</v>
      </c>
      <c r="G10868">
        <v>13.5</v>
      </c>
      <c r="H10868">
        <f t="shared" si="677"/>
        <v>19.398930000000007</v>
      </c>
      <c r="I10868">
        <f t="shared" si="678"/>
        <v>0.19398930000000006</v>
      </c>
      <c r="J10868">
        <f t="shared" si="679"/>
        <v>2.1387931976148897E-2</v>
      </c>
      <c r="L10868">
        <v>76.996555114136029</v>
      </c>
    </row>
    <row r="10869" spans="1:12" customFormat="1" hidden="1">
      <c r="A10869" s="10">
        <v>41463</v>
      </c>
      <c r="B10869" s="11">
        <v>0.72569444444444453</v>
      </c>
      <c r="C10869">
        <v>0</v>
      </c>
      <c r="D10869">
        <v>112.02</v>
      </c>
      <c r="E10869">
        <f t="shared" si="676"/>
        <v>8.1069999999999989E-2</v>
      </c>
      <c r="F10869">
        <v>78.94</v>
      </c>
      <c r="G10869">
        <v>13.5</v>
      </c>
      <c r="H10869">
        <f t="shared" si="677"/>
        <v>19.498930000000001</v>
      </c>
      <c r="I10869">
        <f t="shared" si="678"/>
        <v>0.1949893</v>
      </c>
      <c r="J10869">
        <f t="shared" si="679"/>
        <v>2.1664631423470523E-2</v>
      </c>
      <c r="L10869">
        <v>77.992673124493876</v>
      </c>
    </row>
    <row r="10870" spans="1:12" customFormat="1" hidden="1">
      <c r="A10870" s="10">
        <v>41463</v>
      </c>
      <c r="B10870" s="11">
        <v>0.72916666666666663</v>
      </c>
      <c r="C10870">
        <v>0</v>
      </c>
      <c r="D10870">
        <v>112.33</v>
      </c>
      <c r="E10870">
        <f t="shared" si="676"/>
        <v>8.1069999999999989E-2</v>
      </c>
      <c r="F10870">
        <v>78.959999999999994</v>
      </c>
      <c r="G10870">
        <v>13.5</v>
      </c>
      <c r="H10870">
        <f t="shared" si="677"/>
        <v>19.788930000000008</v>
      </c>
      <c r="I10870">
        <f t="shared" si="678"/>
        <v>0.19788930000000007</v>
      </c>
      <c r="J10870">
        <f t="shared" si="679"/>
        <v>2.2479162926021763E-2</v>
      </c>
      <c r="K10870">
        <f>J10870*3600</f>
        <v>80.92498653367835</v>
      </c>
      <c r="L10870" s="1">
        <v>80.92498653367835</v>
      </c>
    </row>
    <row r="10871" spans="1:12" customFormat="1" hidden="1">
      <c r="A10871" s="10">
        <v>41463</v>
      </c>
      <c r="B10871" s="11">
        <v>0.73263888888888884</v>
      </c>
      <c r="C10871">
        <v>0</v>
      </c>
      <c r="D10871">
        <v>112.28</v>
      </c>
      <c r="E10871">
        <f t="shared" si="676"/>
        <v>8.1069999999999989E-2</v>
      </c>
      <c r="F10871">
        <v>78.95</v>
      </c>
      <c r="G10871">
        <v>13.5</v>
      </c>
      <c r="H10871">
        <f t="shared" si="677"/>
        <v>19.748930000000001</v>
      </c>
      <c r="I10871">
        <f t="shared" si="678"/>
        <v>0.19748930000000001</v>
      </c>
      <c r="J10871">
        <f t="shared" si="679"/>
        <v>2.2365740441739536E-2</v>
      </c>
      <c r="L10871">
        <v>80.516665590262335</v>
      </c>
    </row>
    <row r="10872" spans="1:12" customFormat="1" hidden="1">
      <c r="A10872" s="10">
        <v>41463</v>
      </c>
      <c r="B10872" s="11">
        <v>0.73611111111111116</v>
      </c>
      <c r="C10872">
        <v>0</v>
      </c>
      <c r="D10872">
        <v>112.21</v>
      </c>
      <c r="E10872">
        <f t="shared" si="676"/>
        <v>8.1069999999999989E-2</v>
      </c>
      <c r="F10872">
        <v>78.88</v>
      </c>
      <c r="G10872">
        <v>13.5</v>
      </c>
      <c r="H10872">
        <f t="shared" si="677"/>
        <v>19.748930000000001</v>
      </c>
      <c r="I10872">
        <f t="shared" si="678"/>
        <v>0.19748930000000001</v>
      </c>
      <c r="J10872">
        <f t="shared" si="679"/>
        <v>2.2365740441739536E-2</v>
      </c>
      <c r="L10872">
        <v>80.516665590262335</v>
      </c>
    </row>
    <row r="10873" spans="1:12" customFormat="1" hidden="1">
      <c r="A10873" s="10">
        <v>41463</v>
      </c>
      <c r="B10873" s="11">
        <v>0.73958333333333337</v>
      </c>
      <c r="C10873">
        <v>0</v>
      </c>
      <c r="D10873">
        <v>112.31</v>
      </c>
      <c r="E10873">
        <f t="shared" si="676"/>
        <v>8.1069999999999989E-2</v>
      </c>
      <c r="F10873">
        <v>78.900000000000006</v>
      </c>
      <c r="G10873">
        <v>13.5</v>
      </c>
      <c r="H10873">
        <f t="shared" si="677"/>
        <v>19.82893</v>
      </c>
      <c r="I10873">
        <f t="shared" si="678"/>
        <v>0.1982893</v>
      </c>
      <c r="J10873">
        <f t="shared" si="679"/>
        <v>2.2592929829004512E-2</v>
      </c>
      <c r="L10873">
        <v>81.33454738441624</v>
      </c>
    </row>
    <row r="10874" spans="1:12" customFormat="1" hidden="1">
      <c r="A10874" s="10">
        <v>41463</v>
      </c>
      <c r="B10874" s="11">
        <v>0.74305555555555547</v>
      </c>
      <c r="C10874">
        <v>0</v>
      </c>
      <c r="D10874">
        <v>112.32</v>
      </c>
      <c r="E10874">
        <f t="shared" si="676"/>
        <v>8.1069999999999989E-2</v>
      </c>
      <c r="F10874">
        <v>78.86</v>
      </c>
      <c r="G10874">
        <v>13.5</v>
      </c>
      <c r="H10874">
        <f t="shared" si="677"/>
        <v>19.878929999999997</v>
      </c>
      <c r="I10874">
        <f t="shared" si="678"/>
        <v>0.19878929999999997</v>
      </c>
      <c r="J10874">
        <f t="shared" si="679"/>
        <v>2.2735623326526642E-2</v>
      </c>
      <c r="L10874">
        <v>81.848243975495919</v>
      </c>
    </row>
    <row r="10875" spans="1:12" customFormat="1" hidden="1">
      <c r="A10875" s="10">
        <v>41463</v>
      </c>
      <c r="B10875" s="11">
        <v>0.74652777777777779</v>
      </c>
      <c r="C10875">
        <v>0</v>
      </c>
      <c r="D10875">
        <v>112.28</v>
      </c>
      <c r="E10875">
        <f t="shared" si="676"/>
        <v>8.1069999999999989E-2</v>
      </c>
      <c r="F10875">
        <v>78.87</v>
      </c>
      <c r="G10875">
        <v>13.5</v>
      </c>
      <c r="H10875">
        <f t="shared" si="677"/>
        <v>19.82893</v>
      </c>
      <c r="I10875">
        <f t="shared" si="678"/>
        <v>0.1982893</v>
      </c>
      <c r="J10875">
        <f t="shared" si="679"/>
        <v>2.2592929829004512E-2</v>
      </c>
      <c r="L10875">
        <v>81.33454738441624</v>
      </c>
    </row>
    <row r="10876" spans="1:12" customFormat="1">
      <c r="A10876" s="10">
        <v>41463</v>
      </c>
      <c r="B10876" s="11">
        <v>0.75</v>
      </c>
      <c r="C10876">
        <v>0</v>
      </c>
      <c r="D10876">
        <v>112.34</v>
      </c>
      <c r="E10876">
        <f t="shared" si="676"/>
        <v>8.1069999999999989E-2</v>
      </c>
      <c r="F10876">
        <v>78.86</v>
      </c>
      <c r="G10876">
        <v>13.5</v>
      </c>
      <c r="H10876">
        <f t="shared" si="677"/>
        <v>19.898930000000007</v>
      </c>
      <c r="I10876">
        <f t="shared" si="678"/>
        <v>0.19898930000000006</v>
      </c>
      <c r="J10876">
        <f t="shared" si="679"/>
        <v>2.279285171299306E-2</v>
      </c>
      <c r="K10876">
        <f>J10876*3600</f>
        <v>82.054266166775022</v>
      </c>
      <c r="L10876" s="13">
        <f>K10876*1000/156000</f>
        <v>0.52598888568445523</v>
      </c>
    </row>
    <row r="10877" spans="1:12" customFormat="1" hidden="1">
      <c r="A10877" s="10">
        <v>41463</v>
      </c>
      <c r="B10877" s="11">
        <v>0.75347222222222221</v>
      </c>
      <c r="C10877">
        <v>0</v>
      </c>
      <c r="D10877">
        <v>112.43</v>
      </c>
      <c r="E10877">
        <f t="shared" si="676"/>
        <v>8.1069999999999989E-2</v>
      </c>
      <c r="F10877">
        <v>78.78</v>
      </c>
      <c r="G10877">
        <v>13.5</v>
      </c>
      <c r="H10877">
        <f t="shared" si="677"/>
        <v>20.068930000000009</v>
      </c>
      <c r="I10877">
        <f t="shared" si="678"/>
        <v>0.2006893000000001</v>
      </c>
      <c r="J10877">
        <f t="shared" si="679"/>
        <v>2.3282783498455497E-2</v>
      </c>
      <c r="L10877">
        <v>83.818020594439787</v>
      </c>
    </row>
    <row r="10878" spans="1:12" customFormat="1" hidden="1">
      <c r="A10878" s="10">
        <v>41463</v>
      </c>
      <c r="B10878" s="11">
        <v>0.75694444444444453</v>
      </c>
      <c r="C10878">
        <v>0</v>
      </c>
      <c r="D10878">
        <v>112.33</v>
      </c>
      <c r="E10878">
        <f t="shared" si="676"/>
        <v>8.1069999999999989E-2</v>
      </c>
      <c r="F10878">
        <v>78.650000000000006</v>
      </c>
      <c r="G10878">
        <v>13.5</v>
      </c>
      <c r="H10878">
        <f t="shared" si="677"/>
        <v>20.098929999999996</v>
      </c>
      <c r="I10878">
        <f t="shared" si="678"/>
        <v>0.20098929999999995</v>
      </c>
      <c r="J10878">
        <f t="shared" si="679"/>
        <v>2.3369891629659363E-2</v>
      </c>
      <c r="L10878">
        <v>84.131609866773701</v>
      </c>
    </row>
    <row r="10879" spans="1:12" customFormat="1" hidden="1">
      <c r="A10879" s="10">
        <v>41463</v>
      </c>
      <c r="B10879" s="11">
        <v>0.76041666666666663</v>
      </c>
      <c r="C10879">
        <v>0</v>
      </c>
      <c r="D10879">
        <v>112.32</v>
      </c>
      <c r="E10879">
        <f t="shared" si="676"/>
        <v>8.1069999999999989E-2</v>
      </c>
      <c r="F10879">
        <v>78.63</v>
      </c>
      <c r="G10879">
        <v>13.5</v>
      </c>
      <c r="H10879">
        <f t="shared" si="677"/>
        <v>20.108930000000001</v>
      </c>
      <c r="I10879">
        <f t="shared" si="678"/>
        <v>0.2010893</v>
      </c>
      <c r="J10879">
        <f t="shared" si="679"/>
        <v>2.3398971054441914E-2</v>
      </c>
      <c r="L10879">
        <v>84.236295795990884</v>
      </c>
    </row>
    <row r="10880" spans="1:12" customFormat="1" hidden="1">
      <c r="A10880" s="10">
        <v>41463</v>
      </c>
      <c r="B10880" s="11">
        <v>0.76388888888888884</v>
      </c>
      <c r="C10880">
        <v>0</v>
      </c>
      <c r="D10880">
        <v>112.38</v>
      </c>
      <c r="E10880">
        <f t="shared" si="676"/>
        <v>8.1069999999999989E-2</v>
      </c>
      <c r="F10880">
        <v>78.569999999999993</v>
      </c>
      <c r="G10880">
        <v>13.5</v>
      </c>
      <c r="H10880">
        <f t="shared" si="677"/>
        <v>20.228930000000005</v>
      </c>
      <c r="I10880">
        <f t="shared" si="678"/>
        <v>0.20228930000000006</v>
      </c>
      <c r="J10880">
        <f t="shared" si="679"/>
        <v>2.3749618256252627E-2</v>
      </c>
      <c r="L10880">
        <v>85.498625722509459</v>
      </c>
    </row>
    <row r="10881" spans="1:12" customFormat="1" hidden="1">
      <c r="A10881" s="10">
        <v>41463</v>
      </c>
      <c r="B10881" s="11">
        <v>0.76736111111111116</v>
      </c>
      <c r="C10881">
        <v>0</v>
      </c>
      <c r="D10881">
        <v>112.33</v>
      </c>
      <c r="E10881">
        <f t="shared" si="676"/>
        <v>8.1069999999999989E-2</v>
      </c>
      <c r="F10881">
        <v>78.569999999999993</v>
      </c>
      <c r="G10881">
        <v>13.5</v>
      </c>
      <c r="H10881">
        <f t="shared" si="677"/>
        <v>20.178930000000008</v>
      </c>
      <c r="I10881">
        <f t="shared" si="678"/>
        <v>0.20178930000000009</v>
      </c>
      <c r="J10881">
        <f t="shared" si="679"/>
        <v>2.360313491645951E-2</v>
      </c>
      <c r="L10881">
        <v>84.971285699254238</v>
      </c>
    </row>
    <row r="10882" spans="1:12" customFormat="1" hidden="1">
      <c r="A10882" s="10">
        <v>41463</v>
      </c>
      <c r="B10882" s="11">
        <v>0.77083333333333337</v>
      </c>
      <c r="C10882">
        <v>0</v>
      </c>
      <c r="D10882">
        <v>112.28</v>
      </c>
      <c r="E10882">
        <f t="shared" si="676"/>
        <v>8.1069999999999989E-2</v>
      </c>
      <c r="F10882">
        <v>78.540000000000006</v>
      </c>
      <c r="G10882">
        <v>13.5</v>
      </c>
      <c r="H10882">
        <f t="shared" si="677"/>
        <v>20.158929999999998</v>
      </c>
      <c r="I10882">
        <f t="shared" si="678"/>
        <v>0.20158929999999997</v>
      </c>
      <c r="J10882">
        <f t="shared" si="679"/>
        <v>2.3544693779011441E-2</v>
      </c>
      <c r="K10882">
        <f>J10882*3600</f>
        <v>84.760897604441183</v>
      </c>
      <c r="L10882" s="1">
        <v>84.760897604441183</v>
      </c>
    </row>
    <row r="10883" spans="1:12" customFormat="1" hidden="1">
      <c r="A10883" s="10">
        <v>41463</v>
      </c>
      <c r="B10883" s="11">
        <v>0.77430555555555547</v>
      </c>
      <c r="C10883">
        <v>0</v>
      </c>
      <c r="D10883">
        <v>112.31</v>
      </c>
      <c r="E10883">
        <f t="shared" si="676"/>
        <v>8.1069999999999989E-2</v>
      </c>
      <c r="F10883">
        <v>78.5</v>
      </c>
      <c r="G10883">
        <v>13.5</v>
      </c>
      <c r="H10883">
        <f t="shared" si="677"/>
        <v>20.228930000000005</v>
      </c>
      <c r="I10883">
        <f t="shared" si="678"/>
        <v>0.20228930000000006</v>
      </c>
      <c r="J10883">
        <f t="shared" si="679"/>
        <v>2.3749618256252627E-2</v>
      </c>
      <c r="L10883">
        <v>85.498625722509459</v>
      </c>
    </row>
    <row r="10884" spans="1:12" customFormat="1" hidden="1">
      <c r="A10884" s="10">
        <v>41463</v>
      </c>
      <c r="B10884" s="11">
        <v>0.77777777777777779</v>
      </c>
      <c r="C10884">
        <v>0</v>
      </c>
      <c r="D10884">
        <v>112.3</v>
      </c>
      <c r="E10884">
        <f t="shared" si="676"/>
        <v>8.1069999999999989E-2</v>
      </c>
      <c r="F10884">
        <v>78.510000000000005</v>
      </c>
      <c r="G10884">
        <v>13.5</v>
      </c>
      <c r="H10884">
        <f t="shared" si="677"/>
        <v>20.208929999999995</v>
      </c>
      <c r="I10884">
        <f t="shared" si="678"/>
        <v>0.20208929999999994</v>
      </c>
      <c r="J10884">
        <f t="shared" si="679"/>
        <v>2.3690959665499344E-2</v>
      </c>
      <c r="L10884">
        <v>85.287454795797643</v>
      </c>
    </row>
    <row r="10885" spans="1:12" customFormat="1" hidden="1">
      <c r="A10885" s="10">
        <v>41463</v>
      </c>
      <c r="B10885" s="11">
        <v>0.78125</v>
      </c>
      <c r="C10885">
        <v>0</v>
      </c>
      <c r="D10885">
        <v>112.14</v>
      </c>
      <c r="E10885">
        <f t="shared" ref="E10885:E10948" si="680">(435-368)*1.21/1000</f>
        <v>8.1069999999999989E-2</v>
      </c>
      <c r="F10885">
        <v>78.5</v>
      </c>
      <c r="G10885">
        <v>13.5</v>
      </c>
      <c r="H10885">
        <f t="shared" ref="H10885:H10948" si="681">D10885-E10885-F10885-G10885</f>
        <v>20.058930000000004</v>
      </c>
      <c r="I10885">
        <f t="shared" ref="I10885:I10948" si="682">H10885/100</f>
        <v>0.20058930000000003</v>
      </c>
      <c r="J10885">
        <f t="shared" ref="J10885:J10948" si="683">1.2904*I10885^(5/2)</f>
        <v>2.3253790817772617E-2</v>
      </c>
      <c r="L10885">
        <v>83.713646943981416</v>
      </c>
    </row>
    <row r="10886" spans="1:12" customFormat="1" hidden="1">
      <c r="A10886" s="10">
        <v>41463</v>
      </c>
      <c r="B10886" s="11">
        <v>0.78472222222222221</v>
      </c>
      <c r="C10886">
        <v>0</v>
      </c>
      <c r="D10886">
        <v>112.32</v>
      </c>
      <c r="E10886">
        <f t="shared" si="680"/>
        <v>8.1069999999999989E-2</v>
      </c>
      <c r="F10886">
        <v>78.540000000000006</v>
      </c>
      <c r="G10886">
        <v>13.5</v>
      </c>
      <c r="H10886">
        <f t="shared" si="681"/>
        <v>20.19892999999999</v>
      </c>
      <c r="I10886">
        <f t="shared" si="682"/>
        <v>0.2019892999999999</v>
      </c>
      <c r="J10886">
        <f t="shared" si="683"/>
        <v>2.3661663002923491E-2</v>
      </c>
      <c r="L10886">
        <v>85.181986810524563</v>
      </c>
    </row>
    <row r="10887" spans="1:12" customFormat="1" hidden="1">
      <c r="A10887" s="10">
        <v>41463</v>
      </c>
      <c r="B10887" s="11">
        <v>0.78819444444444453</v>
      </c>
      <c r="C10887">
        <v>0</v>
      </c>
      <c r="D10887">
        <v>112.32</v>
      </c>
      <c r="E10887">
        <f t="shared" si="680"/>
        <v>8.1069999999999989E-2</v>
      </c>
      <c r="F10887">
        <v>78.459999999999994</v>
      </c>
      <c r="G10887">
        <v>13.5</v>
      </c>
      <c r="H10887">
        <f t="shared" si="681"/>
        <v>20.278930000000003</v>
      </c>
      <c r="I10887">
        <f t="shared" si="682"/>
        <v>0.20278930000000003</v>
      </c>
      <c r="J10887">
        <f t="shared" si="683"/>
        <v>2.3896645700186864E-2</v>
      </c>
      <c r="L10887">
        <v>86.027924520672713</v>
      </c>
    </row>
    <row r="10888" spans="1:12" customFormat="1">
      <c r="A10888" s="10">
        <v>41463</v>
      </c>
      <c r="B10888" s="11">
        <v>0.79166666666666663</v>
      </c>
      <c r="C10888">
        <v>0</v>
      </c>
      <c r="D10888">
        <v>112.26</v>
      </c>
      <c r="E10888">
        <f t="shared" si="680"/>
        <v>8.1069999999999989E-2</v>
      </c>
      <c r="F10888">
        <v>78.44</v>
      </c>
      <c r="G10888">
        <v>13.5</v>
      </c>
      <c r="H10888">
        <f t="shared" si="681"/>
        <v>20.238930000000011</v>
      </c>
      <c r="I10888">
        <f t="shared" si="682"/>
        <v>0.20238930000000011</v>
      </c>
      <c r="J10888">
        <f t="shared" si="683"/>
        <v>2.3778980195191649E-2</v>
      </c>
      <c r="K10888">
        <f>J10888*3600</f>
        <v>85.604328702689941</v>
      </c>
      <c r="L10888" s="13">
        <f>K10888*1000/156000</f>
        <v>0.54874569681211494</v>
      </c>
    </row>
    <row r="10889" spans="1:12" customFormat="1" hidden="1">
      <c r="A10889" s="10">
        <v>41463</v>
      </c>
      <c r="B10889" s="11">
        <v>0.79513888888888884</v>
      </c>
      <c r="C10889">
        <v>0</v>
      </c>
      <c r="D10889">
        <v>112.3</v>
      </c>
      <c r="E10889">
        <f t="shared" si="680"/>
        <v>8.1069999999999989E-2</v>
      </c>
      <c r="F10889">
        <v>78.42</v>
      </c>
      <c r="G10889">
        <v>13.5</v>
      </c>
      <c r="H10889">
        <f t="shared" si="681"/>
        <v>20.298929999999999</v>
      </c>
      <c r="I10889">
        <f t="shared" si="682"/>
        <v>0.20298929999999998</v>
      </c>
      <c r="J10889">
        <f t="shared" si="683"/>
        <v>2.3955609177480058E-2</v>
      </c>
      <c r="L10889">
        <v>86.240193038928211</v>
      </c>
    </row>
    <row r="10890" spans="1:12" customFormat="1" hidden="1">
      <c r="A10890" s="10">
        <v>41463</v>
      </c>
      <c r="B10890" s="11">
        <v>0.79861111111111116</v>
      </c>
      <c r="C10890">
        <v>0</v>
      </c>
      <c r="D10890">
        <v>112.34</v>
      </c>
      <c r="E10890">
        <f t="shared" si="680"/>
        <v>8.1069999999999989E-2</v>
      </c>
      <c r="F10890">
        <v>78.459999999999994</v>
      </c>
      <c r="G10890">
        <v>13.5</v>
      </c>
      <c r="H10890">
        <f t="shared" si="681"/>
        <v>20.298930000000013</v>
      </c>
      <c r="I10890">
        <f t="shared" si="682"/>
        <v>0.20298930000000012</v>
      </c>
      <c r="J10890">
        <f t="shared" si="683"/>
        <v>2.3955609177480099E-2</v>
      </c>
      <c r="L10890">
        <v>86.240193038928354</v>
      </c>
    </row>
    <row r="10891" spans="1:12" customFormat="1" hidden="1">
      <c r="A10891" s="10">
        <v>41463</v>
      </c>
      <c r="B10891" s="11">
        <v>0.80208333333333337</v>
      </c>
      <c r="C10891">
        <v>0</v>
      </c>
      <c r="D10891">
        <v>112.39</v>
      </c>
      <c r="E10891">
        <f t="shared" si="680"/>
        <v>8.1069999999999989E-2</v>
      </c>
      <c r="F10891">
        <v>78.42</v>
      </c>
      <c r="G10891">
        <v>13.5</v>
      </c>
      <c r="H10891">
        <f t="shared" si="681"/>
        <v>20.388930000000002</v>
      </c>
      <c r="I10891">
        <f t="shared" si="682"/>
        <v>0.20388930000000002</v>
      </c>
      <c r="J10891">
        <f t="shared" si="683"/>
        <v>2.4222024633902273E-2</v>
      </c>
      <c r="L10891">
        <v>87.199288682048177</v>
      </c>
    </row>
    <row r="10892" spans="1:12" customFormat="1" hidden="1">
      <c r="A10892" s="10">
        <v>41463</v>
      </c>
      <c r="B10892" s="11">
        <v>0.80555555555555547</v>
      </c>
      <c r="C10892">
        <v>0</v>
      </c>
      <c r="D10892">
        <v>112.22</v>
      </c>
      <c r="E10892">
        <f t="shared" si="680"/>
        <v>8.1069999999999989E-2</v>
      </c>
      <c r="F10892">
        <v>78.42</v>
      </c>
      <c r="G10892">
        <v>13.5</v>
      </c>
      <c r="H10892">
        <f t="shared" si="681"/>
        <v>20.21893</v>
      </c>
      <c r="I10892">
        <f t="shared" si="682"/>
        <v>0.20218930000000002</v>
      </c>
      <c r="J10892">
        <f t="shared" si="683"/>
        <v>2.3720278081481892E-2</v>
      </c>
      <c r="L10892">
        <v>85.393001093334803</v>
      </c>
    </row>
    <row r="10893" spans="1:12" customFormat="1" hidden="1">
      <c r="A10893" s="10">
        <v>41463</v>
      </c>
      <c r="B10893" s="11">
        <v>0.80902777777777779</v>
      </c>
      <c r="C10893">
        <v>0</v>
      </c>
      <c r="D10893">
        <v>112.31</v>
      </c>
      <c r="E10893">
        <f t="shared" si="680"/>
        <v>8.1069999999999989E-2</v>
      </c>
      <c r="F10893">
        <v>78.44</v>
      </c>
      <c r="G10893">
        <v>13.5</v>
      </c>
      <c r="H10893">
        <f t="shared" si="681"/>
        <v>20.288930000000008</v>
      </c>
      <c r="I10893">
        <f t="shared" si="682"/>
        <v>0.20288930000000008</v>
      </c>
      <c r="J10893">
        <f t="shared" si="683"/>
        <v>2.3926116540622881E-2</v>
      </c>
      <c r="L10893">
        <v>86.134019546242371</v>
      </c>
    </row>
    <row r="10894" spans="1:12" customFormat="1" hidden="1">
      <c r="A10894" s="10">
        <v>41463</v>
      </c>
      <c r="B10894" s="11">
        <v>0.8125</v>
      </c>
      <c r="C10894">
        <v>0</v>
      </c>
      <c r="D10894">
        <v>112.4</v>
      </c>
      <c r="E10894">
        <f t="shared" si="680"/>
        <v>8.1069999999999989E-2</v>
      </c>
      <c r="F10894">
        <v>78.47</v>
      </c>
      <c r="G10894">
        <v>13.5</v>
      </c>
      <c r="H10894">
        <f t="shared" si="681"/>
        <v>20.34893000000001</v>
      </c>
      <c r="I10894">
        <f t="shared" si="682"/>
        <v>0.2034893000000001</v>
      </c>
      <c r="J10894">
        <f t="shared" si="683"/>
        <v>2.4103399496017419E-2</v>
      </c>
      <c r="K10894">
        <f>J10894*3600</f>
        <v>86.772238185662715</v>
      </c>
      <c r="L10894" s="1">
        <v>86.772238185662715</v>
      </c>
    </row>
    <row r="10895" spans="1:12" customFormat="1" hidden="1">
      <c r="A10895" s="10">
        <v>41463</v>
      </c>
      <c r="B10895" s="11">
        <v>0.81597222222222221</v>
      </c>
      <c r="C10895">
        <v>0</v>
      </c>
      <c r="D10895">
        <v>112.49</v>
      </c>
      <c r="E10895">
        <f t="shared" si="680"/>
        <v>8.1069999999999989E-2</v>
      </c>
      <c r="F10895">
        <v>78.52</v>
      </c>
      <c r="G10895">
        <v>13.5</v>
      </c>
      <c r="H10895">
        <f t="shared" si="681"/>
        <v>20.388930000000002</v>
      </c>
      <c r="I10895">
        <f t="shared" si="682"/>
        <v>0.20388930000000002</v>
      </c>
      <c r="J10895">
        <f t="shared" si="683"/>
        <v>2.4222024633902273E-2</v>
      </c>
      <c r="L10895">
        <v>87.199288682048177</v>
      </c>
    </row>
    <row r="10896" spans="1:12" customFormat="1" hidden="1">
      <c r="A10896" s="10">
        <v>41463</v>
      </c>
      <c r="B10896" s="11">
        <v>0.81944444444444453</v>
      </c>
      <c r="C10896">
        <v>0</v>
      </c>
      <c r="D10896">
        <v>112.41</v>
      </c>
      <c r="E10896">
        <f t="shared" si="680"/>
        <v>8.1069999999999989E-2</v>
      </c>
      <c r="F10896">
        <v>78.41</v>
      </c>
      <c r="G10896">
        <v>13.5</v>
      </c>
      <c r="H10896">
        <f t="shared" si="681"/>
        <v>20.418930000000003</v>
      </c>
      <c r="I10896">
        <f t="shared" si="682"/>
        <v>0.20418930000000002</v>
      </c>
      <c r="J10896">
        <f t="shared" si="683"/>
        <v>2.43112228942855E-2</v>
      </c>
      <c r="L10896">
        <v>87.520402419427796</v>
      </c>
    </row>
    <row r="10897" spans="1:12" customFormat="1" hidden="1">
      <c r="A10897" s="10">
        <v>41463</v>
      </c>
      <c r="B10897" s="11">
        <v>0.82291666666666663</v>
      </c>
      <c r="C10897">
        <v>0</v>
      </c>
      <c r="D10897">
        <v>112.23</v>
      </c>
      <c r="E10897">
        <f t="shared" si="680"/>
        <v>8.1069999999999989E-2</v>
      </c>
      <c r="F10897">
        <v>78.319999999999993</v>
      </c>
      <c r="G10897">
        <v>13.5</v>
      </c>
      <c r="H10897">
        <f t="shared" si="681"/>
        <v>20.328930000000014</v>
      </c>
      <c r="I10897">
        <f t="shared" si="682"/>
        <v>0.20328930000000014</v>
      </c>
      <c r="J10897">
        <f t="shared" si="683"/>
        <v>2.4044217920280764E-2</v>
      </c>
      <c r="L10897">
        <v>86.559184513010749</v>
      </c>
    </row>
    <row r="10898" spans="1:12" customFormat="1" hidden="1">
      <c r="A10898" s="10">
        <v>41463</v>
      </c>
      <c r="B10898" s="11">
        <v>0.82638888888888884</v>
      </c>
      <c r="C10898">
        <v>0</v>
      </c>
      <c r="D10898">
        <v>112.22</v>
      </c>
      <c r="E10898">
        <f t="shared" si="680"/>
        <v>8.1069999999999989E-2</v>
      </c>
      <c r="F10898">
        <v>78.28</v>
      </c>
      <c r="G10898">
        <v>13.5</v>
      </c>
      <c r="H10898">
        <f t="shared" si="681"/>
        <v>20.358930000000001</v>
      </c>
      <c r="I10898">
        <f t="shared" si="682"/>
        <v>0.2035893</v>
      </c>
      <c r="J10898">
        <f t="shared" si="683"/>
        <v>2.4133023024143281E-2</v>
      </c>
      <c r="L10898">
        <v>86.878882886915818</v>
      </c>
    </row>
    <row r="10899" spans="1:12" customFormat="1" hidden="1">
      <c r="A10899" s="10">
        <v>41463</v>
      </c>
      <c r="B10899" s="11">
        <v>0.82986111111111116</v>
      </c>
      <c r="C10899">
        <v>0</v>
      </c>
      <c r="D10899">
        <v>112.13</v>
      </c>
      <c r="E10899">
        <f t="shared" si="680"/>
        <v>8.1069999999999989E-2</v>
      </c>
      <c r="F10899">
        <v>78.19</v>
      </c>
      <c r="G10899">
        <v>13.5</v>
      </c>
      <c r="H10899">
        <f t="shared" si="681"/>
        <v>20.358930000000001</v>
      </c>
      <c r="I10899">
        <f t="shared" si="682"/>
        <v>0.2035893</v>
      </c>
      <c r="J10899">
        <f t="shared" si="683"/>
        <v>2.4133023024143281E-2</v>
      </c>
      <c r="L10899">
        <v>86.878882886915818</v>
      </c>
    </row>
    <row r="10900" spans="1:12" customFormat="1">
      <c r="A10900" s="10">
        <v>41463</v>
      </c>
      <c r="B10900" s="11">
        <v>0.83333333333333337</v>
      </c>
      <c r="C10900">
        <v>0</v>
      </c>
      <c r="D10900">
        <v>112.1</v>
      </c>
      <c r="E10900">
        <f t="shared" si="680"/>
        <v>8.1069999999999989E-2</v>
      </c>
      <c r="F10900">
        <v>78.11</v>
      </c>
      <c r="G10900">
        <v>13.5</v>
      </c>
      <c r="H10900">
        <f t="shared" si="681"/>
        <v>20.408929999999998</v>
      </c>
      <c r="I10900">
        <f t="shared" si="682"/>
        <v>0.20408929999999997</v>
      </c>
      <c r="J10900">
        <f t="shared" si="683"/>
        <v>2.4281468281825612E-2</v>
      </c>
      <c r="K10900">
        <f>J10900*3600</f>
        <v>87.413285814572205</v>
      </c>
      <c r="L10900" s="13">
        <f>K10900*1000/156000</f>
        <v>0.56034157573443721</v>
      </c>
    </row>
    <row r="10901" spans="1:12" customFormat="1" hidden="1">
      <c r="A10901" s="10">
        <v>41463</v>
      </c>
      <c r="B10901" s="11">
        <v>0.83680555555555547</v>
      </c>
      <c r="C10901">
        <v>0</v>
      </c>
      <c r="D10901">
        <v>112.2</v>
      </c>
      <c r="E10901">
        <f t="shared" si="680"/>
        <v>8.1069999999999989E-2</v>
      </c>
      <c r="F10901">
        <v>78.23</v>
      </c>
      <c r="G10901">
        <v>13.5</v>
      </c>
      <c r="H10901">
        <f t="shared" si="681"/>
        <v>20.388930000000002</v>
      </c>
      <c r="I10901">
        <f t="shared" si="682"/>
        <v>0.20388930000000002</v>
      </c>
      <c r="J10901">
        <f t="shared" si="683"/>
        <v>2.4222024633902273E-2</v>
      </c>
      <c r="L10901">
        <v>87.199288682048177</v>
      </c>
    </row>
    <row r="10902" spans="1:12" customFormat="1" hidden="1">
      <c r="A10902" s="10">
        <v>41463</v>
      </c>
      <c r="B10902" s="11">
        <v>0.84027777777777779</v>
      </c>
      <c r="C10902">
        <v>0</v>
      </c>
      <c r="D10902">
        <v>112.2</v>
      </c>
      <c r="E10902">
        <f t="shared" si="680"/>
        <v>8.1069999999999989E-2</v>
      </c>
      <c r="F10902">
        <v>78.27</v>
      </c>
      <c r="G10902">
        <v>13.5</v>
      </c>
      <c r="H10902">
        <f t="shared" si="681"/>
        <v>20.34893000000001</v>
      </c>
      <c r="I10902">
        <f t="shared" si="682"/>
        <v>0.2034893000000001</v>
      </c>
      <c r="J10902">
        <f t="shared" si="683"/>
        <v>2.4103399496017419E-2</v>
      </c>
      <c r="L10902">
        <v>86.772238185662715</v>
      </c>
    </row>
    <row r="10903" spans="1:12" customFormat="1" hidden="1">
      <c r="A10903" s="10">
        <v>41463</v>
      </c>
      <c r="B10903" s="11">
        <v>0.84375</v>
      </c>
      <c r="C10903">
        <v>0</v>
      </c>
      <c r="D10903">
        <v>112.27</v>
      </c>
      <c r="E10903">
        <f t="shared" si="680"/>
        <v>8.1069999999999989E-2</v>
      </c>
      <c r="F10903">
        <v>78.23</v>
      </c>
      <c r="G10903">
        <v>13.5</v>
      </c>
      <c r="H10903">
        <f t="shared" si="681"/>
        <v>20.458929999999995</v>
      </c>
      <c r="I10903">
        <f t="shared" si="682"/>
        <v>0.20458929999999995</v>
      </c>
      <c r="J10903">
        <f t="shared" si="683"/>
        <v>2.4430460059048469E-2</v>
      </c>
      <c r="L10903">
        <v>87.949656212574482</v>
      </c>
    </row>
    <row r="10904" spans="1:12" customFormat="1" hidden="1">
      <c r="A10904" s="10">
        <v>41463</v>
      </c>
      <c r="B10904" s="11">
        <v>0.84722222222222221</v>
      </c>
      <c r="C10904">
        <v>0</v>
      </c>
      <c r="D10904">
        <v>112.28</v>
      </c>
      <c r="E10904">
        <f t="shared" si="680"/>
        <v>8.1069999999999989E-2</v>
      </c>
      <c r="F10904">
        <v>78.33</v>
      </c>
      <c r="G10904">
        <v>13.5</v>
      </c>
      <c r="H10904">
        <f t="shared" si="681"/>
        <v>20.368930000000006</v>
      </c>
      <c r="I10904">
        <f t="shared" si="682"/>
        <v>0.20368930000000007</v>
      </c>
      <c r="J10904">
        <f t="shared" si="683"/>
        <v>2.4162668386258565E-2</v>
      </c>
      <c r="L10904">
        <v>86.985606190530831</v>
      </c>
    </row>
    <row r="10905" spans="1:12" customFormat="1" hidden="1">
      <c r="A10905" s="10">
        <v>41463</v>
      </c>
      <c r="B10905" s="11">
        <v>0.85069444444444453</v>
      </c>
      <c r="C10905">
        <v>0</v>
      </c>
      <c r="D10905">
        <v>112.19</v>
      </c>
      <c r="E10905">
        <f t="shared" si="680"/>
        <v>8.1069999999999989E-2</v>
      </c>
      <c r="F10905">
        <v>78.31</v>
      </c>
      <c r="G10905">
        <v>13.5</v>
      </c>
      <c r="H10905">
        <f t="shared" si="681"/>
        <v>20.298929999999999</v>
      </c>
      <c r="I10905">
        <f t="shared" si="682"/>
        <v>0.20298929999999998</v>
      </c>
      <c r="J10905">
        <f t="shared" si="683"/>
        <v>2.3955609177480058E-2</v>
      </c>
      <c r="L10905">
        <v>86.240193038928211</v>
      </c>
    </row>
    <row r="10906" spans="1:12" customFormat="1" hidden="1">
      <c r="A10906" s="10">
        <v>41463</v>
      </c>
      <c r="B10906" s="11">
        <v>0.85416666666666663</v>
      </c>
      <c r="C10906">
        <v>0</v>
      </c>
      <c r="D10906">
        <v>112.31</v>
      </c>
      <c r="E10906">
        <f t="shared" si="680"/>
        <v>8.1069999999999989E-2</v>
      </c>
      <c r="F10906">
        <v>78.41</v>
      </c>
      <c r="G10906">
        <v>13.5</v>
      </c>
      <c r="H10906">
        <f t="shared" si="681"/>
        <v>20.318930000000009</v>
      </c>
      <c r="I10906">
        <f t="shared" si="682"/>
        <v>0.2031893000000001</v>
      </c>
      <c r="J10906">
        <f t="shared" si="683"/>
        <v>2.4014659861940162E-2</v>
      </c>
      <c r="K10906">
        <f>J10906*3600</f>
        <v>86.452775502984579</v>
      </c>
      <c r="L10906" s="1">
        <v>86.452775502984579</v>
      </c>
    </row>
    <row r="10907" spans="1:12" customFormat="1" hidden="1">
      <c r="A10907" s="10">
        <v>41463</v>
      </c>
      <c r="B10907" s="11">
        <v>0.85763888888888884</v>
      </c>
      <c r="C10907">
        <v>0</v>
      </c>
      <c r="D10907">
        <v>112.38</v>
      </c>
      <c r="E10907">
        <f t="shared" si="680"/>
        <v>8.1069999999999989E-2</v>
      </c>
      <c r="F10907">
        <v>78.45</v>
      </c>
      <c r="G10907">
        <v>13.5</v>
      </c>
      <c r="H10907">
        <f t="shared" si="681"/>
        <v>20.348929999999996</v>
      </c>
      <c r="I10907">
        <f t="shared" si="682"/>
        <v>0.20348929999999996</v>
      </c>
      <c r="J10907">
        <f t="shared" si="683"/>
        <v>2.4103399496017388E-2</v>
      </c>
      <c r="L10907">
        <v>86.772238185662601</v>
      </c>
    </row>
    <row r="10908" spans="1:12" customFormat="1" hidden="1">
      <c r="A10908" s="10">
        <v>41463</v>
      </c>
      <c r="B10908" s="11">
        <v>0.86111111111111116</v>
      </c>
      <c r="C10908">
        <v>0</v>
      </c>
      <c r="D10908">
        <v>112.34</v>
      </c>
      <c r="E10908">
        <f t="shared" si="680"/>
        <v>8.1069999999999989E-2</v>
      </c>
      <c r="F10908">
        <v>78.400000000000006</v>
      </c>
      <c r="G10908">
        <v>13.5</v>
      </c>
      <c r="H10908">
        <f t="shared" si="681"/>
        <v>20.358930000000001</v>
      </c>
      <c r="I10908">
        <f t="shared" si="682"/>
        <v>0.2035893</v>
      </c>
      <c r="J10908">
        <f t="shared" si="683"/>
        <v>2.4133023024143281E-2</v>
      </c>
      <c r="L10908">
        <v>86.878882886915818</v>
      </c>
    </row>
    <row r="10909" spans="1:12" customFormat="1" hidden="1">
      <c r="A10909" s="10">
        <v>41463</v>
      </c>
      <c r="B10909" s="11">
        <v>0.86458333333333337</v>
      </c>
      <c r="C10909">
        <v>0</v>
      </c>
      <c r="D10909">
        <v>112.43</v>
      </c>
      <c r="E10909">
        <f t="shared" si="680"/>
        <v>8.1069999999999989E-2</v>
      </c>
      <c r="F10909">
        <v>78.39</v>
      </c>
      <c r="G10909">
        <v>13.5</v>
      </c>
      <c r="H10909">
        <f t="shared" si="681"/>
        <v>20.458930000000009</v>
      </c>
      <c r="I10909">
        <f t="shared" si="682"/>
        <v>0.20458930000000008</v>
      </c>
      <c r="J10909">
        <f t="shared" si="683"/>
        <v>2.443046005904851E-2</v>
      </c>
      <c r="L10909">
        <v>87.949656212574638</v>
      </c>
    </row>
    <row r="10910" spans="1:12" customFormat="1" hidden="1">
      <c r="A10910" s="10">
        <v>41463</v>
      </c>
      <c r="B10910" s="11">
        <v>0.86805555555555547</v>
      </c>
      <c r="C10910">
        <v>0</v>
      </c>
      <c r="D10910">
        <v>112.4</v>
      </c>
      <c r="E10910">
        <f t="shared" si="680"/>
        <v>8.1069999999999989E-2</v>
      </c>
      <c r="F10910">
        <v>78.510000000000005</v>
      </c>
      <c r="G10910">
        <v>13.5</v>
      </c>
      <c r="H10910">
        <f t="shared" si="681"/>
        <v>20.308930000000004</v>
      </c>
      <c r="I10910">
        <f t="shared" si="682"/>
        <v>0.20308930000000003</v>
      </c>
      <c r="J10910">
        <f t="shared" si="683"/>
        <v>2.3985123616129318E-2</v>
      </c>
      <c r="L10910">
        <v>86.346445018065552</v>
      </c>
    </row>
    <row r="10911" spans="1:12" customFormat="1" hidden="1">
      <c r="A10911" s="10">
        <v>41463</v>
      </c>
      <c r="B10911" s="11">
        <v>0.87152777777777779</v>
      </c>
      <c r="C10911">
        <v>0</v>
      </c>
      <c r="D10911">
        <v>112.35</v>
      </c>
      <c r="E10911">
        <f t="shared" si="680"/>
        <v>8.1069999999999989E-2</v>
      </c>
      <c r="F10911">
        <v>78.47</v>
      </c>
      <c r="G10911">
        <v>13.5</v>
      </c>
      <c r="H10911">
        <f t="shared" si="681"/>
        <v>20.298929999999999</v>
      </c>
      <c r="I10911">
        <f t="shared" si="682"/>
        <v>0.20298929999999998</v>
      </c>
      <c r="J10911">
        <f t="shared" si="683"/>
        <v>2.3955609177480058E-2</v>
      </c>
      <c r="L10911">
        <v>86.240193038928211</v>
      </c>
    </row>
    <row r="10912" spans="1:12" customFormat="1">
      <c r="A10912" s="10">
        <v>41463</v>
      </c>
      <c r="B10912" s="11">
        <v>0.875</v>
      </c>
      <c r="C10912">
        <v>0</v>
      </c>
      <c r="D10912">
        <v>112.44</v>
      </c>
      <c r="E10912">
        <f t="shared" si="680"/>
        <v>8.1069999999999989E-2</v>
      </c>
      <c r="F10912">
        <v>78.44</v>
      </c>
      <c r="G10912">
        <v>13.5</v>
      </c>
      <c r="H10912">
        <f t="shared" si="681"/>
        <v>20.418930000000003</v>
      </c>
      <c r="I10912">
        <f t="shared" si="682"/>
        <v>0.20418930000000002</v>
      </c>
      <c r="J10912">
        <f t="shared" si="683"/>
        <v>2.43112228942855E-2</v>
      </c>
      <c r="K10912">
        <f>J10912*3600</f>
        <v>87.520402419427796</v>
      </c>
      <c r="L10912" s="13">
        <f>K10912*1000/156000</f>
        <v>0.56102822063735769</v>
      </c>
    </row>
    <row r="10913" spans="1:12" customFormat="1" hidden="1">
      <c r="A10913" s="10">
        <v>41463</v>
      </c>
      <c r="B10913" s="11">
        <v>0.87847222222222221</v>
      </c>
      <c r="C10913">
        <v>0</v>
      </c>
      <c r="D10913">
        <v>112.36</v>
      </c>
      <c r="E10913">
        <f t="shared" si="680"/>
        <v>8.1069999999999989E-2</v>
      </c>
      <c r="F10913">
        <v>78.400000000000006</v>
      </c>
      <c r="G10913">
        <v>13.5</v>
      </c>
      <c r="H10913">
        <f t="shared" si="681"/>
        <v>20.378929999999997</v>
      </c>
      <c r="I10913">
        <f t="shared" si="682"/>
        <v>0.20378929999999998</v>
      </c>
      <c r="J10913">
        <f t="shared" si="683"/>
        <v>2.4192335587724777E-2</v>
      </c>
      <c r="L10913">
        <v>87.092408115809192</v>
      </c>
    </row>
    <row r="10914" spans="1:12" customFormat="1" hidden="1">
      <c r="A10914" s="10">
        <v>41463</v>
      </c>
      <c r="B10914" s="11">
        <v>0.88194444444444453</v>
      </c>
      <c r="C10914">
        <v>0</v>
      </c>
      <c r="D10914">
        <v>112.16</v>
      </c>
      <c r="E10914">
        <f t="shared" si="680"/>
        <v>8.1069999999999989E-2</v>
      </c>
      <c r="F10914">
        <v>78.36</v>
      </c>
      <c r="G10914">
        <v>13.5</v>
      </c>
      <c r="H10914">
        <f t="shared" si="681"/>
        <v>20.21893</v>
      </c>
      <c r="I10914">
        <f t="shared" si="682"/>
        <v>0.20218930000000002</v>
      </c>
      <c r="J10914">
        <f t="shared" si="683"/>
        <v>2.3720278081481892E-2</v>
      </c>
      <c r="L10914">
        <v>85.393001093334803</v>
      </c>
    </row>
    <row r="10915" spans="1:12" customFormat="1" hidden="1">
      <c r="A10915" s="10">
        <v>41463</v>
      </c>
      <c r="B10915" s="11">
        <v>0.88541666666666663</v>
      </c>
      <c r="C10915">
        <v>0</v>
      </c>
      <c r="D10915">
        <v>112.16</v>
      </c>
      <c r="E10915">
        <f t="shared" si="680"/>
        <v>8.1069999999999989E-2</v>
      </c>
      <c r="F10915">
        <v>78.36</v>
      </c>
      <c r="G10915">
        <v>13.5</v>
      </c>
      <c r="H10915">
        <f t="shared" si="681"/>
        <v>20.21893</v>
      </c>
      <c r="I10915">
        <f t="shared" si="682"/>
        <v>0.20218930000000002</v>
      </c>
      <c r="J10915">
        <f t="shared" si="683"/>
        <v>2.3720278081481892E-2</v>
      </c>
      <c r="L10915">
        <v>85.393001093334803</v>
      </c>
    </row>
    <row r="10916" spans="1:12" customFormat="1" hidden="1">
      <c r="A10916" s="10">
        <v>41463</v>
      </c>
      <c r="B10916" s="11">
        <v>0.88888888888888884</v>
      </c>
      <c r="C10916">
        <v>0</v>
      </c>
      <c r="D10916">
        <v>112.3</v>
      </c>
      <c r="E10916">
        <f t="shared" si="680"/>
        <v>8.1069999999999989E-2</v>
      </c>
      <c r="F10916">
        <v>78.34</v>
      </c>
      <c r="G10916">
        <v>13.5</v>
      </c>
      <c r="H10916">
        <f t="shared" si="681"/>
        <v>20.378929999999997</v>
      </c>
      <c r="I10916">
        <f t="shared" si="682"/>
        <v>0.20378929999999998</v>
      </c>
      <c r="J10916">
        <f t="shared" si="683"/>
        <v>2.4192335587724777E-2</v>
      </c>
      <c r="L10916">
        <v>87.092408115809192</v>
      </c>
    </row>
    <row r="10917" spans="1:12" customFormat="1" hidden="1">
      <c r="A10917" s="10">
        <v>41463</v>
      </c>
      <c r="B10917" s="11">
        <v>0.89236111111111116</v>
      </c>
      <c r="C10917">
        <v>0</v>
      </c>
      <c r="D10917">
        <v>112.28</v>
      </c>
      <c r="E10917">
        <f t="shared" si="680"/>
        <v>8.1069999999999989E-2</v>
      </c>
      <c r="F10917">
        <v>78.459999999999994</v>
      </c>
      <c r="G10917">
        <v>13.5</v>
      </c>
      <c r="H10917">
        <f t="shared" si="681"/>
        <v>20.238930000000011</v>
      </c>
      <c r="I10917">
        <f t="shared" si="682"/>
        <v>0.20238930000000011</v>
      </c>
      <c r="J10917">
        <f t="shared" si="683"/>
        <v>2.3778980195191649E-2</v>
      </c>
      <c r="L10917">
        <v>85.604328702689941</v>
      </c>
    </row>
    <row r="10918" spans="1:12" customFormat="1" hidden="1">
      <c r="A10918" s="10">
        <v>41463</v>
      </c>
      <c r="B10918" s="11">
        <v>0.89583333333333337</v>
      </c>
      <c r="C10918">
        <v>0</v>
      </c>
      <c r="D10918">
        <v>112.22</v>
      </c>
      <c r="E10918">
        <f t="shared" si="680"/>
        <v>8.1069999999999989E-2</v>
      </c>
      <c r="F10918">
        <v>78.44</v>
      </c>
      <c r="G10918">
        <v>13.5</v>
      </c>
      <c r="H10918">
        <f t="shared" si="681"/>
        <v>20.198930000000004</v>
      </c>
      <c r="I10918">
        <f t="shared" si="682"/>
        <v>0.20198930000000004</v>
      </c>
      <c r="J10918">
        <f t="shared" si="683"/>
        <v>2.3661663002923536E-2</v>
      </c>
      <c r="K10918">
        <f>J10918*3600</f>
        <v>85.181986810524734</v>
      </c>
      <c r="L10918" s="1">
        <v>85.181986810524734</v>
      </c>
    </row>
    <row r="10919" spans="1:12" customFormat="1" hidden="1">
      <c r="A10919" s="10">
        <v>41463</v>
      </c>
      <c r="B10919" s="11">
        <v>0.89930555555555547</v>
      </c>
      <c r="C10919">
        <v>0</v>
      </c>
      <c r="D10919">
        <v>112.2</v>
      </c>
      <c r="E10919">
        <f t="shared" si="680"/>
        <v>8.1069999999999989E-2</v>
      </c>
      <c r="F10919">
        <v>78.489999999999995</v>
      </c>
      <c r="G10919">
        <v>13.5</v>
      </c>
      <c r="H10919">
        <f t="shared" si="681"/>
        <v>20.128930000000011</v>
      </c>
      <c r="I10919">
        <f t="shared" si="682"/>
        <v>0.20128930000000012</v>
      </c>
      <c r="J10919">
        <f t="shared" si="683"/>
        <v>2.3457195007957985E-2</v>
      </c>
      <c r="L10919">
        <v>84.445902028648746</v>
      </c>
    </row>
    <row r="10920" spans="1:12" customFormat="1" hidden="1">
      <c r="A10920" s="10">
        <v>41463</v>
      </c>
      <c r="B10920" s="11">
        <v>0.90277777777777779</v>
      </c>
      <c r="C10920">
        <v>0</v>
      </c>
      <c r="D10920">
        <v>112.22</v>
      </c>
      <c r="E10920">
        <f t="shared" si="680"/>
        <v>8.1069999999999989E-2</v>
      </c>
      <c r="F10920">
        <v>78.489999999999995</v>
      </c>
      <c r="G10920">
        <v>13.5</v>
      </c>
      <c r="H10920">
        <f t="shared" si="681"/>
        <v>20.148930000000007</v>
      </c>
      <c r="I10920">
        <f t="shared" si="682"/>
        <v>0.20148930000000007</v>
      </c>
      <c r="J10920">
        <f t="shared" si="683"/>
        <v>2.3515505802700631E-2</v>
      </c>
      <c r="L10920">
        <v>84.655820889722264</v>
      </c>
    </row>
    <row r="10921" spans="1:12" customFormat="1" hidden="1">
      <c r="A10921" s="10">
        <v>41463</v>
      </c>
      <c r="B10921" s="11">
        <v>0.90625</v>
      </c>
      <c r="C10921">
        <v>0</v>
      </c>
      <c r="D10921">
        <v>112.25</v>
      </c>
      <c r="E10921">
        <f t="shared" si="680"/>
        <v>8.1069999999999989E-2</v>
      </c>
      <c r="F10921">
        <v>78.58</v>
      </c>
      <c r="G10921">
        <v>13.5</v>
      </c>
      <c r="H10921">
        <f t="shared" si="681"/>
        <v>20.088930000000005</v>
      </c>
      <c r="I10921">
        <f t="shared" si="682"/>
        <v>0.20088930000000005</v>
      </c>
      <c r="J10921">
        <f t="shared" si="683"/>
        <v>2.3340833898999356E-2</v>
      </c>
      <c r="L10921">
        <v>84.027002036397676</v>
      </c>
    </row>
    <row r="10922" spans="1:12" customFormat="1" hidden="1">
      <c r="A10922" s="10">
        <v>41463</v>
      </c>
      <c r="B10922" s="11">
        <v>0.90972222222222221</v>
      </c>
      <c r="C10922">
        <v>0</v>
      </c>
      <c r="D10922">
        <v>112.31</v>
      </c>
      <c r="E10922">
        <f t="shared" si="680"/>
        <v>8.1069999999999989E-2</v>
      </c>
      <c r="F10922">
        <v>78.59</v>
      </c>
      <c r="G10922">
        <v>13.5</v>
      </c>
      <c r="H10922">
        <f t="shared" si="681"/>
        <v>20.138930000000002</v>
      </c>
      <c r="I10922">
        <f t="shared" si="682"/>
        <v>0.20138930000000002</v>
      </c>
      <c r="J10922">
        <f t="shared" si="683"/>
        <v>2.3486339547479716E-2</v>
      </c>
      <c r="L10922">
        <v>84.55082237092698</v>
      </c>
    </row>
    <row r="10923" spans="1:12" customFormat="1" hidden="1">
      <c r="A10923" s="10">
        <v>41463</v>
      </c>
      <c r="B10923" s="11">
        <v>0.91319444444444453</v>
      </c>
      <c r="C10923">
        <v>0</v>
      </c>
      <c r="D10923">
        <v>112.09</v>
      </c>
      <c r="E10923">
        <f t="shared" si="680"/>
        <v>8.1069999999999989E-2</v>
      </c>
      <c r="F10923">
        <v>78.510000000000005</v>
      </c>
      <c r="G10923">
        <v>13.5</v>
      </c>
      <c r="H10923">
        <f t="shared" si="681"/>
        <v>19.998930000000001</v>
      </c>
      <c r="I10923">
        <f t="shared" si="682"/>
        <v>0.19998930000000001</v>
      </c>
      <c r="J10923">
        <f t="shared" si="683"/>
        <v>2.3080289667540294E-2</v>
      </c>
      <c r="L10923">
        <v>83.089042803145063</v>
      </c>
    </row>
    <row r="10924" spans="1:12" customFormat="1">
      <c r="A10924" s="10">
        <v>41463</v>
      </c>
      <c r="B10924" s="11">
        <v>0.91666666666666663</v>
      </c>
      <c r="C10924">
        <v>0</v>
      </c>
      <c r="D10924">
        <v>112.05</v>
      </c>
      <c r="E10924">
        <f t="shared" si="680"/>
        <v>8.1069999999999989E-2</v>
      </c>
      <c r="F10924">
        <v>78.37</v>
      </c>
      <c r="G10924">
        <v>13.5</v>
      </c>
      <c r="H10924">
        <f t="shared" si="681"/>
        <v>20.098929999999996</v>
      </c>
      <c r="I10924">
        <f t="shared" si="682"/>
        <v>0.20098929999999995</v>
      </c>
      <c r="J10924">
        <f t="shared" si="683"/>
        <v>2.3369891629659363E-2</v>
      </c>
      <c r="K10924">
        <f>J10924*3600</f>
        <v>84.131609866773701</v>
      </c>
      <c r="L10924" s="13">
        <f>K10924*1000/156000</f>
        <v>0.5393051914536775</v>
      </c>
    </row>
    <row r="10925" spans="1:12" customFormat="1" hidden="1">
      <c r="A10925" s="10">
        <v>41463</v>
      </c>
      <c r="B10925" s="11">
        <v>0.92013888888888884</v>
      </c>
      <c r="C10925">
        <v>0</v>
      </c>
      <c r="D10925">
        <v>111.88</v>
      </c>
      <c r="E10925">
        <f t="shared" si="680"/>
        <v>8.1069999999999989E-2</v>
      </c>
      <c r="F10925">
        <v>78.400000000000006</v>
      </c>
      <c r="G10925">
        <v>13.5</v>
      </c>
      <c r="H10925">
        <f t="shared" si="681"/>
        <v>19.898929999999993</v>
      </c>
      <c r="I10925">
        <f t="shared" si="682"/>
        <v>0.19898929999999992</v>
      </c>
      <c r="J10925">
        <f t="shared" si="683"/>
        <v>2.2792851712993018E-2</v>
      </c>
      <c r="L10925">
        <v>82.054266166774866</v>
      </c>
    </row>
    <row r="10926" spans="1:12" customFormat="1" hidden="1">
      <c r="A10926" s="10">
        <v>41463</v>
      </c>
      <c r="B10926" s="11">
        <v>0.92361111111111116</v>
      </c>
      <c r="C10926">
        <v>0</v>
      </c>
      <c r="D10926">
        <v>111.86</v>
      </c>
      <c r="E10926">
        <f t="shared" si="680"/>
        <v>8.1069999999999989E-2</v>
      </c>
      <c r="F10926">
        <v>78.349999999999994</v>
      </c>
      <c r="G10926">
        <v>13.5</v>
      </c>
      <c r="H10926">
        <f t="shared" si="681"/>
        <v>19.928930000000008</v>
      </c>
      <c r="I10926">
        <f t="shared" si="682"/>
        <v>0.19928930000000009</v>
      </c>
      <c r="J10926">
        <f t="shared" si="683"/>
        <v>2.2878856200617002E-2</v>
      </c>
      <c r="L10926">
        <v>82.363882322221201</v>
      </c>
    </row>
    <row r="10927" spans="1:12" customFormat="1" hidden="1">
      <c r="A10927" s="10">
        <v>41463</v>
      </c>
      <c r="B10927" s="11">
        <v>0.92708333333333337</v>
      </c>
      <c r="C10927">
        <v>0</v>
      </c>
      <c r="D10927">
        <v>111.76</v>
      </c>
      <c r="E10927">
        <f t="shared" si="680"/>
        <v>8.1069999999999989E-2</v>
      </c>
      <c r="F10927">
        <v>78.36</v>
      </c>
      <c r="G10927">
        <v>13.5</v>
      </c>
      <c r="H10927">
        <f t="shared" si="681"/>
        <v>19.818930000000009</v>
      </c>
      <c r="I10927">
        <f t="shared" si="682"/>
        <v>0.1981893000000001</v>
      </c>
      <c r="J10927">
        <f t="shared" si="683"/>
        <v>2.2564455794972967E-2</v>
      </c>
      <c r="L10927">
        <v>81.232040861902675</v>
      </c>
    </row>
    <row r="10928" spans="1:12" customFormat="1" hidden="1">
      <c r="A10928" s="10">
        <v>41463</v>
      </c>
      <c r="B10928" s="11">
        <v>0.93055555555555547</v>
      </c>
      <c r="C10928">
        <v>0</v>
      </c>
      <c r="D10928">
        <v>111.77</v>
      </c>
      <c r="E10928">
        <f t="shared" si="680"/>
        <v>8.1069999999999989E-2</v>
      </c>
      <c r="F10928">
        <v>78.33</v>
      </c>
      <c r="G10928">
        <v>13.5</v>
      </c>
      <c r="H10928">
        <f t="shared" si="681"/>
        <v>19.858930000000001</v>
      </c>
      <c r="I10928">
        <f t="shared" si="682"/>
        <v>0.1985893</v>
      </c>
      <c r="J10928">
        <f t="shared" si="683"/>
        <v>2.2678481240320708E-2</v>
      </c>
      <c r="L10928">
        <v>81.642532465154545</v>
      </c>
    </row>
    <row r="10929" spans="1:12" customFormat="1" hidden="1">
      <c r="A10929" s="10">
        <v>41463</v>
      </c>
      <c r="B10929" s="11">
        <v>0.93402777777777779</v>
      </c>
      <c r="C10929">
        <v>0</v>
      </c>
      <c r="D10929">
        <v>111.69</v>
      </c>
      <c r="E10929">
        <f t="shared" si="680"/>
        <v>8.1069999999999989E-2</v>
      </c>
      <c r="F10929">
        <v>78.239999999999995</v>
      </c>
      <c r="G10929">
        <v>13.5</v>
      </c>
      <c r="H10929">
        <f t="shared" si="681"/>
        <v>19.868930000000006</v>
      </c>
      <c r="I10929">
        <f t="shared" si="682"/>
        <v>0.19868930000000007</v>
      </c>
      <c r="J10929">
        <f t="shared" si="683"/>
        <v>2.2707041498604617E-2</v>
      </c>
      <c r="L10929">
        <v>81.745349394976614</v>
      </c>
    </row>
    <row r="10930" spans="1:12" customFormat="1" hidden="1">
      <c r="A10930" s="10">
        <v>41463</v>
      </c>
      <c r="B10930" s="11">
        <v>0.9375</v>
      </c>
      <c r="C10930">
        <v>0</v>
      </c>
      <c r="D10930">
        <v>111.64</v>
      </c>
      <c r="E10930">
        <f t="shared" si="680"/>
        <v>8.1069999999999989E-2</v>
      </c>
      <c r="F10930">
        <v>78.22</v>
      </c>
      <c r="G10930">
        <v>13.5</v>
      </c>
      <c r="H10930">
        <f t="shared" si="681"/>
        <v>19.838930000000005</v>
      </c>
      <c r="I10930">
        <f t="shared" si="682"/>
        <v>0.19838930000000005</v>
      </c>
      <c r="J10930">
        <f t="shared" si="683"/>
        <v>2.2621425410951405E-2</v>
      </c>
      <c r="K10930">
        <f>J10930*3600</f>
        <v>81.437131479425062</v>
      </c>
      <c r="L10930" s="1">
        <v>81.437131479425062</v>
      </c>
    </row>
    <row r="10931" spans="1:12" customFormat="1" hidden="1">
      <c r="A10931" s="10">
        <v>41463</v>
      </c>
      <c r="B10931" s="11">
        <v>0.94097222222222221</v>
      </c>
      <c r="C10931">
        <v>0</v>
      </c>
      <c r="D10931">
        <v>111.41</v>
      </c>
      <c r="E10931">
        <f t="shared" si="680"/>
        <v>8.1069999999999989E-2</v>
      </c>
      <c r="F10931">
        <v>78.08</v>
      </c>
      <c r="G10931">
        <v>13.5</v>
      </c>
      <c r="H10931">
        <f t="shared" si="681"/>
        <v>19.748930000000001</v>
      </c>
      <c r="I10931">
        <f t="shared" si="682"/>
        <v>0.19748930000000001</v>
      </c>
      <c r="J10931">
        <f t="shared" si="683"/>
        <v>2.2365740441739536E-2</v>
      </c>
      <c r="L10931">
        <v>80.516665590262335</v>
      </c>
    </row>
    <row r="10932" spans="1:12" customFormat="1" hidden="1">
      <c r="A10932" s="10">
        <v>41463</v>
      </c>
      <c r="B10932" s="11">
        <v>0.94444444444444453</v>
      </c>
      <c r="C10932">
        <v>0</v>
      </c>
      <c r="D10932">
        <v>111.35</v>
      </c>
      <c r="E10932">
        <f t="shared" si="680"/>
        <v>8.1069999999999989E-2</v>
      </c>
      <c r="F10932">
        <v>77.930000000000007</v>
      </c>
      <c r="G10932">
        <v>13.5</v>
      </c>
      <c r="H10932">
        <f t="shared" si="681"/>
        <v>19.838929999999991</v>
      </c>
      <c r="I10932">
        <f t="shared" si="682"/>
        <v>0.19838929999999991</v>
      </c>
      <c r="J10932">
        <f t="shared" si="683"/>
        <v>2.2621425410951364E-2</v>
      </c>
      <c r="L10932">
        <v>81.437131479424906</v>
      </c>
    </row>
    <row r="10933" spans="1:12" customFormat="1" hidden="1">
      <c r="A10933" s="10">
        <v>41463</v>
      </c>
      <c r="B10933" s="11">
        <v>0.94791666666666663</v>
      </c>
      <c r="C10933">
        <v>0</v>
      </c>
      <c r="D10933">
        <v>111.36</v>
      </c>
      <c r="E10933">
        <f t="shared" si="680"/>
        <v>8.1069999999999989E-2</v>
      </c>
      <c r="F10933">
        <v>78.05</v>
      </c>
      <c r="G10933">
        <v>13.5</v>
      </c>
      <c r="H10933">
        <f t="shared" si="681"/>
        <v>19.728930000000005</v>
      </c>
      <c r="I10933">
        <f t="shared" si="682"/>
        <v>0.19728930000000006</v>
      </c>
      <c r="J10933">
        <f t="shared" si="683"/>
        <v>2.2309158247791051E-2</v>
      </c>
      <c r="L10933">
        <v>80.312969692047787</v>
      </c>
    </row>
    <row r="10934" spans="1:12" customFormat="1" hidden="1">
      <c r="A10934" s="10">
        <v>41463</v>
      </c>
      <c r="B10934" s="11">
        <v>0.95138888888888884</v>
      </c>
      <c r="C10934">
        <v>0</v>
      </c>
      <c r="D10934">
        <v>111.34</v>
      </c>
      <c r="E10934">
        <f t="shared" si="680"/>
        <v>8.1069999999999989E-2</v>
      </c>
      <c r="F10934">
        <v>78.069999999999993</v>
      </c>
      <c r="G10934">
        <v>13.5</v>
      </c>
      <c r="H10934">
        <f t="shared" si="681"/>
        <v>19.688930000000013</v>
      </c>
      <c r="I10934">
        <f t="shared" si="682"/>
        <v>0.19688930000000013</v>
      </c>
      <c r="J10934">
        <f t="shared" si="683"/>
        <v>2.2196251738446131E-2</v>
      </c>
      <c r="L10934">
        <v>79.906506258406068</v>
      </c>
    </row>
    <row r="10935" spans="1:12" customFormat="1" hidden="1">
      <c r="A10935" s="10">
        <v>41463</v>
      </c>
      <c r="B10935" s="11">
        <v>0.95486111111111116</v>
      </c>
      <c r="C10935">
        <v>0</v>
      </c>
      <c r="D10935">
        <v>111.19</v>
      </c>
      <c r="E10935">
        <f t="shared" si="680"/>
        <v>8.1069999999999989E-2</v>
      </c>
      <c r="F10935">
        <v>77.989999999999995</v>
      </c>
      <c r="G10935">
        <v>13.5</v>
      </c>
      <c r="H10935">
        <f t="shared" si="681"/>
        <v>19.618930000000006</v>
      </c>
      <c r="I10935">
        <f t="shared" si="682"/>
        <v>0.19618930000000007</v>
      </c>
      <c r="J10935">
        <f t="shared" si="683"/>
        <v>2.1999491797921437E-2</v>
      </c>
      <c r="L10935">
        <v>79.198170472517177</v>
      </c>
    </row>
    <row r="10936" spans="1:12" customFormat="1">
      <c r="A10936" s="10">
        <v>41463</v>
      </c>
      <c r="B10936" s="11">
        <v>0.95833333333333337</v>
      </c>
      <c r="C10936">
        <v>0</v>
      </c>
      <c r="D10936">
        <v>111.3</v>
      </c>
      <c r="E10936">
        <f t="shared" si="680"/>
        <v>8.1069999999999989E-2</v>
      </c>
      <c r="F10936">
        <v>78.09</v>
      </c>
      <c r="G10936">
        <v>13.5</v>
      </c>
      <c r="H10936">
        <f t="shared" si="681"/>
        <v>19.628929999999997</v>
      </c>
      <c r="I10936">
        <f t="shared" si="682"/>
        <v>0.19628929999999997</v>
      </c>
      <c r="J10936">
        <f t="shared" si="683"/>
        <v>2.2027536016646188E-2</v>
      </c>
      <c r="K10936">
        <f>J10936*3600</f>
        <v>79.29912965992628</v>
      </c>
      <c r="L10936" s="13">
        <f>K10936*1000/156000</f>
        <v>0.50832775423029675</v>
      </c>
    </row>
    <row r="10937" spans="1:12" customFormat="1" hidden="1">
      <c r="A10937" s="10">
        <v>41463</v>
      </c>
      <c r="B10937" s="11">
        <v>0.96180555555555547</v>
      </c>
      <c r="C10937">
        <v>0</v>
      </c>
      <c r="D10937">
        <v>111.28</v>
      </c>
      <c r="E10937">
        <f t="shared" si="680"/>
        <v>8.1069999999999989E-2</v>
      </c>
      <c r="F10937">
        <v>78.010000000000005</v>
      </c>
      <c r="G10937">
        <v>13.5</v>
      </c>
      <c r="H10937">
        <f t="shared" si="681"/>
        <v>19.688929999999999</v>
      </c>
      <c r="I10937">
        <f t="shared" si="682"/>
        <v>0.19688929999999999</v>
      </c>
      <c r="J10937">
        <f t="shared" si="683"/>
        <v>2.2196251738446089E-2</v>
      </c>
      <c r="L10937">
        <v>79.906506258405926</v>
      </c>
    </row>
    <row r="10938" spans="1:12" customFormat="1" hidden="1">
      <c r="A10938" s="10">
        <v>41463</v>
      </c>
      <c r="B10938" s="11">
        <v>0.96527777777777779</v>
      </c>
      <c r="C10938">
        <v>0</v>
      </c>
      <c r="D10938">
        <v>111.39</v>
      </c>
      <c r="E10938">
        <f t="shared" si="680"/>
        <v>8.1069999999999989E-2</v>
      </c>
      <c r="F10938">
        <v>78.19</v>
      </c>
      <c r="G10938">
        <v>13.5</v>
      </c>
      <c r="H10938">
        <f t="shared" si="681"/>
        <v>19.618930000000006</v>
      </c>
      <c r="I10938">
        <f t="shared" si="682"/>
        <v>0.19618930000000007</v>
      </c>
      <c r="J10938">
        <f t="shared" si="683"/>
        <v>2.1999491797921437E-2</v>
      </c>
      <c r="L10938">
        <v>79.198170472517177</v>
      </c>
    </row>
    <row r="10939" spans="1:12" customFormat="1" hidden="1">
      <c r="A10939" s="10">
        <v>41463</v>
      </c>
      <c r="B10939" s="11">
        <v>0.96875</v>
      </c>
      <c r="C10939">
        <v>0</v>
      </c>
      <c r="D10939">
        <v>111.3</v>
      </c>
      <c r="E10939">
        <f t="shared" si="680"/>
        <v>8.1069999999999989E-2</v>
      </c>
      <c r="F10939">
        <v>78.22</v>
      </c>
      <c r="G10939">
        <v>13.5</v>
      </c>
      <c r="H10939">
        <f t="shared" si="681"/>
        <v>19.498930000000001</v>
      </c>
      <c r="I10939">
        <f t="shared" si="682"/>
        <v>0.1949893</v>
      </c>
      <c r="J10939">
        <f t="shared" si="683"/>
        <v>2.1664631423470523E-2</v>
      </c>
      <c r="L10939">
        <v>77.992673124493876</v>
      </c>
    </row>
    <row r="10940" spans="1:12" customFormat="1" hidden="1">
      <c r="A10940" s="10">
        <v>41463</v>
      </c>
      <c r="B10940" s="11">
        <v>0.97222222222222221</v>
      </c>
      <c r="C10940">
        <v>0</v>
      </c>
      <c r="D10940">
        <v>111.27</v>
      </c>
      <c r="E10940">
        <f t="shared" si="680"/>
        <v>8.1069999999999989E-2</v>
      </c>
      <c r="F10940">
        <v>78.099999999999994</v>
      </c>
      <c r="G10940">
        <v>13.5</v>
      </c>
      <c r="H10940">
        <f t="shared" si="681"/>
        <v>19.588930000000005</v>
      </c>
      <c r="I10940">
        <f t="shared" si="682"/>
        <v>0.19588930000000004</v>
      </c>
      <c r="J10940">
        <f t="shared" si="683"/>
        <v>2.1915487720947393E-2</v>
      </c>
      <c r="L10940">
        <v>78.895755795410608</v>
      </c>
    </row>
    <row r="10941" spans="1:12" customFormat="1" hidden="1">
      <c r="A10941" s="10">
        <v>41463</v>
      </c>
      <c r="B10941" s="11">
        <v>0.97569444444444453</v>
      </c>
      <c r="C10941">
        <v>0</v>
      </c>
      <c r="D10941">
        <v>111.32</v>
      </c>
      <c r="E10941">
        <f t="shared" si="680"/>
        <v>8.1069999999999989E-2</v>
      </c>
      <c r="F10941">
        <v>78.180000000000007</v>
      </c>
      <c r="G10941">
        <v>13.5</v>
      </c>
      <c r="H10941">
        <f t="shared" si="681"/>
        <v>19.558929999999989</v>
      </c>
      <c r="I10941">
        <f t="shared" si="682"/>
        <v>0.19558929999999988</v>
      </c>
      <c r="J10941">
        <f t="shared" si="683"/>
        <v>2.1831676398003569E-2</v>
      </c>
      <c r="L10941">
        <v>78.594035032812855</v>
      </c>
    </row>
    <row r="10942" spans="1:12" customFormat="1" hidden="1">
      <c r="A10942" s="10">
        <v>41463</v>
      </c>
      <c r="B10942" s="11">
        <v>0.97916666666666663</v>
      </c>
      <c r="C10942">
        <v>0</v>
      </c>
      <c r="D10942">
        <v>111.28</v>
      </c>
      <c r="E10942">
        <f t="shared" si="680"/>
        <v>8.1069999999999989E-2</v>
      </c>
      <c r="F10942">
        <v>78.099999999999994</v>
      </c>
      <c r="G10942">
        <v>13.5</v>
      </c>
      <c r="H10942">
        <f t="shared" si="681"/>
        <v>19.59893000000001</v>
      </c>
      <c r="I10942">
        <f t="shared" si="682"/>
        <v>0.19598930000000009</v>
      </c>
      <c r="J10942">
        <f t="shared" si="683"/>
        <v>2.1943467655535873E-2</v>
      </c>
      <c r="K10942">
        <f>J10942*3600</f>
        <v>78.996483559929146</v>
      </c>
      <c r="L10942" s="1">
        <v>78.996483559929146</v>
      </c>
    </row>
    <row r="10943" spans="1:12" customFormat="1" hidden="1">
      <c r="A10943" s="10">
        <v>41463</v>
      </c>
      <c r="B10943" s="11">
        <v>0.98263888888888884</v>
      </c>
      <c r="C10943">
        <v>0</v>
      </c>
      <c r="D10943">
        <v>111.17</v>
      </c>
      <c r="E10943">
        <f t="shared" si="680"/>
        <v>8.1069999999999989E-2</v>
      </c>
      <c r="F10943">
        <v>78.12</v>
      </c>
      <c r="G10943">
        <v>13.5</v>
      </c>
      <c r="H10943">
        <f t="shared" si="681"/>
        <v>19.46893</v>
      </c>
      <c r="I10943">
        <f t="shared" si="682"/>
        <v>0.19468930000000001</v>
      </c>
      <c r="J10943">
        <f t="shared" si="683"/>
        <v>2.158139747622953E-2</v>
      </c>
      <c r="L10943">
        <v>77.693030914426302</v>
      </c>
    </row>
    <row r="10944" spans="1:12" customFormat="1" hidden="1">
      <c r="A10944" s="10">
        <v>41463</v>
      </c>
      <c r="B10944" s="11">
        <v>0.98611111111111116</v>
      </c>
      <c r="C10944">
        <v>0</v>
      </c>
      <c r="D10944">
        <v>111.23</v>
      </c>
      <c r="E10944">
        <f t="shared" si="680"/>
        <v>8.1069999999999989E-2</v>
      </c>
      <c r="F10944">
        <v>78.17</v>
      </c>
      <c r="G10944">
        <v>13.5</v>
      </c>
      <c r="H10944">
        <f t="shared" si="681"/>
        <v>19.478930000000005</v>
      </c>
      <c r="I10944">
        <f t="shared" si="682"/>
        <v>0.19478930000000005</v>
      </c>
      <c r="J10944">
        <f t="shared" si="683"/>
        <v>2.160912076658501E-2</v>
      </c>
      <c r="L10944">
        <v>77.792834759706039</v>
      </c>
    </row>
    <row r="10945" spans="1:12" customFormat="1" hidden="1">
      <c r="A10945" s="10">
        <v>41463</v>
      </c>
      <c r="B10945" s="11">
        <v>0.98958333333333337</v>
      </c>
      <c r="C10945">
        <v>0</v>
      </c>
      <c r="D10945">
        <v>111.04</v>
      </c>
      <c r="E10945">
        <f t="shared" si="680"/>
        <v>8.1069999999999989E-2</v>
      </c>
      <c r="F10945">
        <v>77.91</v>
      </c>
      <c r="G10945">
        <v>13.5</v>
      </c>
      <c r="H10945">
        <f t="shared" si="681"/>
        <v>19.548930000000013</v>
      </c>
      <c r="I10945">
        <f t="shared" si="682"/>
        <v>0.19548930000000012</v>
      </c>
      <c r="J10945">
        <f t="shared" si="683"/>
        <v>2.1803782099067168E-2</v>
      </c>
      <c r="L10945">
        <v>78.493615556641799</v>
      </c>
    </row>
    <row r="10946" spans="1:12" customFormat="1" hidden="1">
      <c r="A10946" s="10">
        <v>41463</v>
      </c>
      <c r="B10946" s="11">
        <v>0.99305555555555547</v>
      </c>
      <c r="C10946">
        <v>0</v>
      </c>
      <c r="D10946">
        <v>111.1</v>
      </c>
      <c r="E10946">
        <f t="shared" si="680"/>
        <v>8.1069999999999989E-2</v>
      </c>
      <c r="F10946">
        <v>78.06</v>
      </c>
      <c r="G10946">
        <v>13.5</v>
      </c>
      <c r="H10946">
        <f t="shared" si="681"/>
        <v>19.458929999999995</v>
      </c>
      <c r="I10946">
        <f t="shared" si="682"/>
        <v>0.19458929999999997</v>
      </c>
      <c r="J10946">
        <f t="shared" si="683"/>
        <v>2.1553695537289023E-2</v>
      </c>
      <c r="L10946">
        <v>77.593303934240481</v>
      </c>
    </row>
    <row r="10947" spans="1:12" customFormat="1" hidden="1">
      <c r="A10947" s="10">
        <v>41463</v>
      </c>
      <c r="B10947" s="11">
        <v>0.99652777777777779</v>
      </c>
      <c r="C10947">
        <v>0</v>
      </c>
      <c r="D10947">
        <v>111.08</v>
      </c>
      <c r="E10947">
        <f t="shared" si="680"/>
        <v>8.1069999999999989E-2</v>
      </c>
      <c r="F10947">
        <v>77.989999999999995</v>
      </c>
      <c r="G10947">
        <v>13.5</v>
      </c>
      <c r="H10947">
        <f t="shared" si="681"/>
        <v>19.508930000000007</v>
      </c>
      <c r="I10947">
        <f t="shared" si="682"/>
        <v>0.19508930000000008</v>
      </c>
      <c r="J10947">
        <f t="shared" si="683"/>
        <v>2.1692418800961864E-2</v>
      </c>
      <c r="L10947">
        <v>78.092707683462706</v>
      </c>
    </row>
    <row r="10948" spans="1:12" customFormat="1">
      <c r="A10948" s="10">
        <v>41464</v>
      </c>
      <c r="B10948" s="11">
        <v>0</v>
      </c>
      <c r="C10948">
        <v>0</v>
      </c>
      <c r="D10948">
        <v>111.08</v>
      </c>
      <c r="E10948">
        <f t="shared" si="680"/>
        <v>8.1069999999999989E-2</v>
      </c>
      <c r="F10948">
        <v>77.989999999999995</v>
      </c>
      <c r="G10948">
        <v>13.5</v>
      </c>
      <c r="H10948">
        <f t="shared" si="681"/>
        <v>19.508930000000007</v>
      </c>
      <c r="I10948">
        <f t="shared" si="682"/>
        <v>0.19508930000000008</v>
      </c>
      <c r="J10948">
        <f t="shared" si="683"/>
        <v>2.1692418800961864E-2</v>
      </c>
      <c r="K10948">
        <f>J10948*3600</f>
        <v>78.092707683462706</v>
      </c>
      <c r="L10948" s="13">
        <f>K10948*1000/156000</f>
        <v>0.50059428002219686</v>
      </c>
    </row>
    <row r="10949" spans="1:12" customFormat="1" hidden="1">
      <c r="A10949" s="10">
        <v>41464</v>
      </c>
      <c r="B10949" s="11">
        <v>3.472222222222222E-3</v>
      </c>
      <c r="C10949">
        <v>0</v>
      </c>
      <c r="D10949">
        <v>111.14</v>
      </c>
      <c r="E10949">
        <f t="shared" ref="E10949:E11012" si="684">(435-368)*1.21/1000</f>
        <v>8.1069999999999989E-2</v>
      </c>
      <c r="F10949">
        <v>78.040000000000006</v>
      </c>
      <c r="G10949">
        <v>13.5</v>
      </c>
      <c r="H10949">
        <f t="shared" ref="H10949:H11012" si="685">D10949-E10949-F10949-G10949</f>
        <v>19.518929999999997</v>
      </c>
      <c r="I10949">
        <f t="shared" ref="I10949:I11012" si="686">H10949/100</f>
        <v>0.19518929999999998</v>
      </c>
      <c r="J10949">
        <f t="shared" ref="J10949:J11012" si="687">1.2904*I10949^(5/2)</f>
        <v>2.172022755179075E-2</v>
      </c>
      <c r="L10949">
        <v>78.192819186446698</v>
      </c>
    </row>
    <row r="10950" spans="1:12" customFormat="1" hidden="1">
      <c r="A10950" s="10">
        <v>41464</v>
      </c>
      <c r="B10950" s="11">
        <v>6.9444444444444441E-3</v>
      </c>
      <c r="C10950">
        <v>0</v>
      </c>
      <c r="D10950">
        <v>110.98</v>
      </c>
      <c r="E10950">
        <f t="shared" si="684"/>
        <v>8.1069999999999989E-2</v>
      </c>
      <c r="F10950">
        <v>78.03</v>
      </c>
      <c r="G10950">
        <v>13.5</v>
      </c>
      <c r="H10950">
        <f t="shared" si="685"/>
        <v>19.368930000000006</v>
      </c>
      <c r="I10950">
        <f t="shared" si="686"/>
        <v>0.19368930000000006</v>
      </c>
      <c r="J10950">
        <f t="shared" si="687"/>
        <v>2.1305337995146379E-2</v>
      </c>
      <c r="L10950">
        <v>76.69921678252696</v>
      </c>
    </row>
    <row r="10951" spans="1:12" customFormat="1" hidden="1">
      <c r="A10951" s="10">
        <v>41464</v>
      </c>
      <c r="B10951" s="11">
        <v>1.0416666666666666E-2</v>
      </c>
      <c r="C10951">
        <v>0</v>
      </c>
      <c r="D10951">
        <v>111.01</v>
      </c>
      <c r="E10951">
        <f t="shared" si="684"/>
        <v>8.1069999999999989E-2</v>
      </c>
      <c r="F10951">
        <v>77.98</v>
      </c>
      <c r="G10951">
        <v>13.5</v>
      </c>
      <c r="H10951">
        <f t="shared" si="685"/>
        <v>19.448930000000004</v>
      </c>
      <c r="I10951">
        <f t="shared" si="686"/>
        <v>0.19448930000000003</v>
      </c>
      <c r="J10951">
        <f t="shared" si="687"/>
        <v>2.1526014944279356E-2</v>
      </c>
      <c r="L10951">
        <v>77.493653799405678</v>
      </c>
    </row>
    <row r="10952" spans="1:12" customFormat="1" hidden="1">
      <c r="A10952" s="10">
        <v>41464</v>
      </c>
      <c r="B10952" s="11">
        <v>1.3888888888888888E-2</v>
      </c>
      <c r="C10952">
        <v>0</v>
      </c>
      <c r="D10952">
        <v>110.92</v>
      </c>
      <c r="E10952">
        <f t="shared" si="684"/>
        <v>8.1069999999999989E-2</v>
      </c>
      <c r="F10952">
        <v>77.92</v>
      </c>
      <c r="G10952">
        <v>13.5</v>
      </c>
      <c r="H10952">
        <f t="shared" si="685"/>
        <v>19.418930000000003</v>
      </c>
      <c r="I10952">
        <f t="shared" si="686"/>
        <v>0.19418930000000004</v>
      </c>
      <c r="J10952">
        <f t="shared" si="687"/>
        <v>2.1443101185972507E-2</v>
      </c>
      <c r="L10952">
        <v>77.195164269501021</v>
      </c>
    </row>
    <row r="10953" spans="1:12" customFormat="1" hidden="1">
      <c r="A10953" s="10">
        <v>41464</v>
      </c>
      <c r="B10953" s="11">
        <v>1.7361111111111112E-2</v>
      </c>
      <c r="C10953">
        <v>0</v>
      </c>
      <c r="D10953">
        <v>110.87</v>
      </c>
      <c r="E10953">
        <f t="shared" si="684"/>
        <v>8.1069999999999989E-2</v>
      </c>
      <c r="F10953">
        <v>77.83</v>
      </c>
      <c r="G10953">
        <v>13.5</v>
      </c>
      <c r="H10953">
        <f t="shared" si="685"/>
        <v>19.458930000000009</v>
      </c>
      <c r="I10953">
        <f t="shared" si="686"/>
        <v>0.1945893000000001</v>
      </c>
      <c r="J10953">
        <f t="shared" si="687"/>
        <v>2.1553695537289062E-2</v>
      </c>
      <c r="L10953">
        <v>77.593303934240623</v>
      </c>
    </row>
    <row r="10954" spans="1:12" customFormat="1" hidden="1">
      <c r="A10954" s="10">
        <v>41464</v>
      </c>
      <c r="B10954" s="11">
        <v>2.0833333333333332E-2</v>
      </c>
      <c r="C10954">
        <v>0</v>
      </c>
      <c r="D10954">
        <v>110.81</v>
      </c>
      <c r="E10954">
        <f t="shared" si="684"/>
        <v>8.1069999999999989E-2</v>
      </c>
      <c r="F10954">
        <v>77.81</v>
      </c>
      <c r="G10954">
        <v>13.5</v>
      </c>
      <c r="H10954">
        <f t="shared" si="685"/>
        <v>19.418930000000003</v>
      </c>
      <c r="I10954">
        <f t="shared" si="686"/>
        <v>0.19418930000000004</v>
      </c>
      <c r="J10954">
        <f t="shared" si="687"/>
        <v>2.1443101185972507E-2</v>
      </c>
      <c r="K10954">
        <f>J10954*3600</f>
        <v>77.195164269501021</v>
      </c>
      <c r="L10954" s="1">
        <v>77.195164269501021</v>
      </c>
    </row>
    <row r="10955" spans="1:12" customFormat="1" hidden="1">
      <c r="A10955" s="10">
        <v>41464</v>
      </c>
      <c r="B10955" s="11">
        <v>2.4305555555555556E-2</v>
      </c>
      <c r="C10955">
        <v>0</v>
      </c>
      <c r="D10955">
        <v>111.03</v>
      </c>
      <c r="E10955">
        <f t="shared" si="684"/>
        <v>8.1069999999999989E-2</v>
      </c>
      <c r="F10955">
        <v>77.94</v>
      </c>
      <c r="G10955">
        <v>13.5</v>
      </c>
      <c r="H10955">
        <f t="shared" si="685"/>
        <v>19.508930000000007</v>
      </c>
      <c r="I10955">
        <f t="shared" si="686"/>
        <v>0.19508930000000008</v>
      </c>
      <c r="J10955">
        <f t="shared" si="687"/>
        <v>2.1692418800961864E-2</v>
      </c>
      <c r="L10955">
        <v>78.092707683462706</v>
      </c>
    </row>
    <row r="10956" spans="1:12" customFormat="1" hidden="1">
      <c r="A10956" s="10">
        <v>41464</v>
      </c>
      <c r="B10956" s="11">
        <v>2.7777777777777776E-2</v>
      </c>
      <c r="C10956">
        <v>0</v>
      </c>
      <c r="D10956">
        <v>110.88</v>
      </c>
      <c r="E10956">
        <f t="shared" si="684"/>
        <v>8.1069999999999989E-2</v>
      </c>
      <c r="F10956">
        <v>77.790000000000006</v>
      </c>
      <c r="G10956">
        <v>13.5</v>
      </c>
      <c r="H10956">
        <f t="shared" si="685"/>
        <v>19.508929999999992</v>
      </c>
      <c r="I10956">
        <f t="shared" si="686"/>
        <v>0.19508929999999991</v>
      </c>
      <c r="J10956">
        <f t="shared" si="687"/>
        <v>2.1692418800961826E-2</v>
      </c>
      <c r="L10956">
        <v>78.092707683462578</v>
      </c>
    </row>
    <row r="10957" spans="1:12" customFormat="1" hidden="1">
      <c r="A10957" s="10">
        <v>41464</v>
      </c>
      <c r="B10957" s="11">
        <v>3.125E-2</v>
      </c>
      <c r="C10957">
        <v>0</v>
      </c>
      <c r="D10957">
        <v>110.74</v>
      </c>
      <c r="E10957">
        <f t="shared" si="684"/>
        <v>8.1069999999999989E-2</v>
      </c>
      <c r="F10957">
        <v>77.77</v>
      </c>
      <c r="G10957">
        <v>13.5</v>
      </c>
      <c r="H10957">
        <f t="shared" si="685"/>
        <v>19.388930000000002</v>
      </c>
      <c r="I10957">
        <f t="shared" si="686"/>
        <v>0.19388930000000001</v>
      </c>
      <c r="J10957">
        <f t="shared" si="687"/>
        <v>2.1360379343477721E-2</v>
      </c>
      <c r="L10957">
        <v>76.897365636519794</v>
      </c>
    </row>
    <row r="10958" spans="1:12" customFormat="1" hidden="1">
      <c r="A10958" s="10">
        <v>41464</v>
      </c>
      <c r="B10958" s="11">
        <v>3.4722222222222224E-2</v>
      </c>
      <c r="C10958">
        <v>0</v>
      </c>
      <c r="D10958">
        <v>110.65</v>
      </c>
      <c r="E10958">
        <f t="shared" si="684"/>
        <v>8.1069999999999989E-2</v>
      </c>
      <c r="F10958">
        <v>77.69</v>
      </c>
      <c r="G10958">
        <v>13.5</v>
      </c>
      <c r="H10958">
        <f t="shared" si="685"/>
        <v>19.378930000000011</v>
      </c>
      <c r="I10958">
        <f t="shared" si="686"/>
        <v>0.19378930000000011</v>
      </c>
      <c r="J10958">
        <f t="shared" si="687"/>
        <v>2.1332848018308731E-2</v>
      </c>
      <c r="L10958">
        <v>76.798252865911437</v>
      </c>
    </row>
    <row r="10959" spans="1:12" customFormat="1" hidden="1">
      <c r="A10959" s="10">
        <v>41464</v>
      </c>
      <c r="B10959" s="11">
        <v>3.8194444444444441E-2</v>
      </c>
      <c r="C10959">
        <v>0</v>
      </c>
      <c r="D10959">
        <v>110.67</v>
      </c>
      <c r="E10959">
        <f t="shared" si="684"/>
        <v>8.1069999999999989E-2</v>
      </c>
      <c r="F10959">
        <v>77.72</v>
      </c>
      <c r="G10959">
        <v>13.5</v>
      </c>
      <c r="H10959">
        <f t="shared" si="685"/>
        <v>19.368930000000006</v>
      </c>
      <c r="I10959">
        <f t="shared" si="686"/>
        <v>0.19368930000000006</v>
      </c>
      <c r="J10959">
        <f t="shared" si="687"/>
        <v>2.1305337995146379E-2</v>
      </c>
      <c r="L10959">
        <v>76.69921678252696</v>
      </c>
    </row>
    <row r="10960" spans="1:12" customFormat="1">
      <c r="A10960" s="10">
        <v>41464</v>
      </c>
      <c r="B10960" s="11">
        <v>4.1666666666666664E-2</v>
      </c>
      <c r="C10960">
        <v>0</v>
      </c>
      <c r="D10960">
        <v>110.43</v>
      </c>
      <c r="E10960">
        <f t="shared" si="684"/>
        <v>8.1069999999999989E-2</v>
      </c>
      <c r="F10960">
        <v>77.53</v>
      </c>
      <c r="G10960">
        <v>13.5</v>
      </c>
      <c r="H10960">
        <f t="shared" si="685"/>
        <v>19.318930000000009</v>
      </c>
      <c r="I10960">
        <f t="shared" si="686"/>
        <v>0.19318930000000009</v>
      </c>
      <c r="J10960">
        <f t="shared" si="687"/>
        <v>2.1168107216994341E-2</v>
      </c>
      <c r="K10960">
        <f>J10960*3600</f>
        <v>76.205185981179625</v>
      </c>
      <c r="L10960" s="13">
        <f>K10960*1000/156000</f>
        <v>0.48849478193063867</v>
      </c>
    </row>
    <row r="10961" spans="1:12" customFormat="1" hidden="1">
      <c r="A10961" s="10">
        <v>41464</v>
      </c>
      <c r="B10961" s="11">
        <v>4.5138888888888888E-2</v>
      </c>
      <c r="C10961">
        <v>0</v>
      </c>
      <c r="D10961">
        <v>110.48</v>
      </c>
      <c r="E10961">
        <f t="shared" si="684"/>
        <v>8.1069999999999989E-2</v>
      </c>
      <c r="F10961">
        <v>77.540000000000006</v>
      </c>
      <c r="G10961">
        <v>13.5</v>
      </c>
      <c r="H10961">
        <f t="shared" si="685"/>
        <v>19.358930000000001</v>
      </c>
      <c r="I10961">
        <f t="shared" si="686"/>
        <v>0.19358930000000002</v>
      </c>
      <c r="J10961">
        <f t="shared" si="687"/>
        <v>2.1277849268493833E-2</v>
      </c>
      <c r="L10961">
        <v>76.600257366577793</v>
      </c>
    </row>
    <row r="10962" spans="1:12" customFormat="1" hidden="1">
      <c r="A10962" s="10">
        <v>41464</v>
      </c>
      <c r="B10962" s="11">
        <v>4.8611111111111112E-2</v>
      </c>
      <c r="C10962">
        <v>0</v>
      </c>
      <c r="D10962">
        <v>110.45</v>
      </c>
      <c r="E10962">
        <f t="shared" si="684"/>
        <v>8.1069999999999989E-2</v>
      </c>
      <c r="F10962">
        <v>77.489999999999995</v>
      </c>
      <c r="G10962">
        <v>13.5</v>
      </c>
      <c r="H10962">
        <f t="shared" si="685"/>
        <v>19.378930000000011</v>
      </c>
      <c r="I10962">
        <f t="shared" si="686"/>
        <v>0.19378930000000011</v>
      </c>
      <c r="J10962">
        <f t="shared" si="687"/>
        <v>2.1332848018308731E-2</v>
      </c>
      <c r="L10962">
        <v>76.798252865911437</v>
      </c>
    </row>
    <row r="10963" spans="1:12" customFormat="1" hidden="1">
      <c r="A10963" s="10">
        <v>41464</v>
      </c>
      <c r="B10963" s="11">
        <v>5.2083333333333336E-2</v>
      </c>
      <c r="C10963">
        <v>0</v>
      </c>
      <c r="D10963">
        <v>110.32</v>
      </c>
      <c r="E10963">
        <f t="shared" si="684"/>
        <v>8.1069999999999989E-2</v>
      </c>
      <c r="F10963">
        <v>77.41</v>
      </c>
      <c r="G10963">
        <v>13.5</v>
      </c>
      <c r="H10963">
        <f t="shared" si="685"/>
        <v>19.32893</v>
      </c>
      <c r="I10963">
        <f t="shared" si="686"/>
        <v>0.1932893</v>
      </c>
      <c r="J10963">
        <f t="shared" si="687"/>
        <v>2.1195510812604894E-2</v>
      </c>
      <c r="L10963">
        <v>76.303838925377619</v>
      </c>
    </row>
    <row r="10964" spans="1:12" customFormat="1" hidden="1">
      <c r="A10964" s="10">
        <v>41464</v>
      </c>
      <c r="B10964" s="11">
        <v>5.5555555555555552E-2</v>
      </c>
      <c r="C10964">
        <v>0</v>
      </c>
      <c r="D10964">
        <v>110.33</v>
      </c>
      <c r="E10964">
        <f t="shared" si="684"/>
        <v>8.1069999999999989E-2</v>
      </c>
      <c r="F10964">
        <v>77.47</v>
      </c>
      <c r="G10964">
        <v>13.5</v>
      </c>
      <c r="H10964">
        <f t="shared" si="685"/>
        <v>19.278930000000003</v>
      </c>
      <c r="I10964">
        <f t="shared" si="686"/>
        <v>0.19278930000000002</v>
      </c>
      <c r="J10964">
        <f t="shared" si="687"/>
        <v>2.1058705469531216E-2</v>
      </c>
      <c r="L10964">
        <v>75.81133969031238</v>
      </c>
    </row>
    <row r="10965" spans="1:12" customFormat="1" hidden="1">
      <c r="A10965" s="10">
        <v>41464</v>
      </c>
      <c r="B10965" s="11">
        <v>5.9027777777777783E-2</v>
      </c>
      <c r="C10965">
        <v>0</v>
      </c>
      <c r="D10965">
        <v>110.36</v>
      </c>
      <c r="E10965">
        <f t="shared" si="684"/>
        <v>8.1069999999999989E-2</v>
      </c>
      <c r="F10965">
        <v>77.5</v>
      </c>
      <c r="G10965">
        <v>13.5</v>
      </c>
      <c r="H10965">
        <f t="shared" si="685"/>
        <v>19.278930000000003</v>
      </c>
      <c r="I10965">
        <f t="shared" si="686"/>
        <v>0.19278930000000002</v>
      </c>
      <c r="J10965">
        <f t="shared" si="687"/>
        <v>2.1058705469531216E-2</v>
      </c>
      <c r="L10965">
        <v>75.81133969031238</v>
      </c>
    </row>
    <row r="10966" spans="1:12" customFormat="1" hidden="1">
      <c r="A10966" s="10">
        <v>41464</v>
      </c>
      <c r="B10966" s="11">
        <v>6.25E-2</v>
      </c>
      <c r="C10966">
        <v>0</v>
      </c>
      <c r="D10966">
        <v>110.27</v>
      </c>
      <c r="E10966">
        <f t="shared" si="684"/>
        <v>8.1069999999999989E-2</v>
      </c>
      <c r="F10966">
        <v>77.400000000000006</v>
      </c>
      <c r="G10966">
        <v>13.5</v>
      </c>
      <c r="H10966">
        <f t="shared" si="685"/>
        <v>19.288929999999993</v>
      </c>
      <c r="I10966">
        <f t="shared" si="686"/>
        <v>0.19288929999999993</v>
      </c>
      <c r="J10966">
        <f t="shared" si="687"/>
        <v>2.1086024022163762E-2</v>
      </c>
      <c r="K10966">
        <f>J10966*3600</f>
        <v>75.909686479789542</v>
      </c>
      <c r="L10966" s="1">
        <v>75.909686479789542</v>
      </c>
    </row>
    <row r="10967" spans="1:12" customFormat="1" hidden="1">
      <c r="A10967" s="10">
        <v>41464</v>
      </c>
      <c r="B10967" s="11">
        <v>6.5972222222222224E-2</v>
      </c>
      <c r="C10967">
        <v>0</v>
      </c>
      <c r="D10967">
        <v>110.15</v>
      </c>
      <c r="E10967">
        <f t="shared" si="684"/>
        <v>8.1069999999999989E-2</v>
      </c>
      <c r="F10967">
        <v>77.33</v>
      </c>
      <c r="G10967">
        <v>13.5</v>
      </c>
      <c r="H10967">
        <f t="shared" si="685"/>
        <v>19.238930000000011</v>
      </c>
      <c r="I10967">
        <f t="shared" si="686"/>
        <v>0.1923893000000001</v>
      </c>
      <c r="J10967">
        <f t="shared" si="687"/>
        <v>2.0949643673620798E-2</v>
      </c>
      <c r="L10967">
        <v>75.418717225034868</v>
      </c>
    </row>
    <row r="10968" spans="1:12" customFormat="1" hidden="1">
      <c r="A10968" s="10">
        <v>41464</v>
      </c>
      <c r="B10968" s="11">
        <v>6.9444444444444434E-2</v>
      </c>
      <c r="C10968">
        <v>0</v>
      </c>
      <c r="D10968">
        <v>110.03</v>
      </c>
      <c r="E10968">
        <f t="shared" si="684"/>
        <v>8.1069999999999989E-2</v>
      </c>
      <c r="F10968">
        <v>77.22</v>
      </c>
      <c r="G10968">
        <v>13.5</v>
      </c>
      <c r="H10968">
        <f t="shared" si="685"/>
        <v>19.228930000000005</v>
      </c>
      <c r="I10968">
        <f t="shared" si="686"/>
        <v>0.19228930000000005</v>
      </c>
      <c r="J10968">
        <f t="shared" si="687"/>
        <v>2.0922431300731747E-2</v>
      </c>
      <c r="L10968">
        <v>75.320752682634293</v>
      </c>
    </row>
    <row r="10969" spans="1:12" customFormat="1" hidden="1">
      <c r="A10969" s="10">
        <v>41464</v>
      </c>
      <c r="B10969" s="11">
        <v>7.2916666666666671E-2</v>
      </c>
      <c r="C10969">
        <v>0</v>
      </c>
      <c r="D10969">
        <v>109.96</v>
      </c>
      <c r="E10969">
        <f t="shared" si="684"/>
        <v>8.1069999999999989E-2</v>
      </c>
      <c r="F10969">
        <v>77.23</v>
      </c>
      <c r="G10969">
        <v>13.5</v>
      </c>
      <c r="H10969">
        <f t="shared" si="685"/>
        <v>19.148929999999993</v>
      </c>
      <c r="I10969">
        <f t="shared" si="686"/>
        <v>0.19148929999999992</v>
      </c>
      <c r="J10969">
        <f t="shared" si="687"/>
        <v>2.0705495752441485E-2</v>
      </c>
      <c r="L10969">
        <v>74.539784708789341</v>
      </c>
    </row>
    <row r="10970" spans="1:12" customFormat="1" hidden="1">
      <c r="A10970" s="10">
        <v>41464</v>
      </c>
      <c r="B10970" s="11">
        <v>7.6388888888888895E-2</v>
      </c>
      <c r="C10970">
        <v>0</v>
      </c>
      <c r="D10970">
        <v>109.95</v>
      </c>
      <c r="E10970">
        <f t="shared" si="684"/>
        <v>8.1069999999999989E-2</v>
      </c>
      <c r="F10970">
        <v>77.22</v>
      </c>
      <c r="G10970">
        <v>13.5</v>
      </c>
      <c r="H10970">
        <f t="shared" si="685"/>
        <v>19.148930000000007</v>
      </c>
      <c r="I10970">
        <f t="shared" si="686"/>
        <v>0.19148930000000008</v>
      </c>
      <c r="J10970">
        <f t="shared" si="687"/>
        <v>2.070549575244154E-2</v>
      </c>
      <c r="L10970">
        <v>74.53978470878954</v>
      </c>
    </row>
    <row r="10971" spans="1:12" customFormat="1" hidden="1">
      <c r="A10971" s="10">
        <v>41464</v>
      </c>
      <c r="B10971" s="11">
        <v>7.9861111111111105E-2</v>
      </c>
      <c r="C10971">
        <v>0</v>
      </c>
      <c r="D10971">
        <v>110.02</v>
      </c>
      <c r="E10971">
        <f t="shared" si="684"/>
        <v>8.1069999999999989E-2</v>
      </c>
      <c r="F10971">
        <v>77.2</v>
      </c>
      <c r="G10971">
        <v>13.5</v>
      </c>
      <c r="H10971">
        <f t="shared" si="685"/>
        <v>19.238929999999996</v>
      </c>
      <c r="I10971">
        <f t="shared" si="686"/>
        <v>0.19238929999999996</v>
      </c>
      <c r="J10971">
        <f t="shared" si="687"/>
        <v>2.0949643673620743E-2</v>
      </c>
      <c r="L10971">
        <v>75.418717225034669</v>
      </c>
    </row>
    <row r="10972" spans="1:12" customFormat="1">
      <c r="A10972" s="10">
        <v>41464</v>
      </c>
      <c r="B10972" s="11">
        <v>8.3333333333333329E-2</v>
      </c>
      <c r="C10972">
        <v>0</v>
      </c>
      <c r="D10972">
        <v>110.01</v>
      </c>
      <c r="E10972">
        <f t="shared" si="684"/>
        <v>8.1069999999999989E-2</v>
      </c>
      <c r="F10972">
        <v>77.260000000000005</v>
      </c>
      <c r="G10972">
        <v>13.5</v>
      </c>
      <c r="H10972">
        <f t="shared" si="685"/>
        <v>19.168930000000003</v>
      </c>
      <c r="I10972">
        <f t="shared" si="686"/>
        <v>0.19168930000000003</v>
      </c>
      <c r="J10972">
        <f t="shared" si="687"/>
        <v>2.0759602477688481E-2</v>
      </c>
      <c r="K10972">
        <f>J10972*3600</f>
        <v>74.734568919678537</v>
      </c>
      <c r="L10972" s="13">
        <f>K10972*1000/156000</f>
        <v>0.47906774948511882</v>
      </c>
    </row>
    <row r="10973" spans="1:12" customFormat="1" hidden="1">
      <c r="A10973" s="10">
        <v>41464</v>
      </c>
      <c r="B10973" s="11">
        <v>8.6805555555555566E-2</v>
      </c>
      <c r="C10973">
        <v>0</v>
      </c>
      <c r="D10973">
        <v>109.97</v>
      </c>
      <c r="E10973">
        <f t="shared" si="684"/>
        <v>8.1069999999999989E-2</v>
      </c>
      <c r="F10973">
        <v>77.22</v>
      </c>
      <c r="G10973">
        <v>13.5</v>
      </c>
      <c r="H10973">
        <f t="shared" si="685"/>
        <v>19.168930000000003</v>
      </c>
      <c r="I10973">
        <f t="shared" si="686"/>
        <v>0.19168930000000003</v>
      </c>
      <c r="J10973">
        <f t="shared" si="687"/>
        <v>2.0759602477688481E-2</v>
      </c>
      <c r="L10973">
        <v>74.734568919678537</v>
      </c>
    </row>
    <row r="10974" spans="1:12" customFormat="1" hidden="1">
      <c r="A10974" s="10">
        <v>41464</v>
      </c>
      <c r="B10974" s="11">
        <v>9.0277777777777776E-2</v>
      </c>
      <c r="C10974">
        <v>0</v>
      </c>
      <c r="D10974">
        <v>109.93</v>
      </c>
      <c r="E10974">
        <f t="shared" si="684"/>
        <v>8.1069999999999989E-2</v>
      </c>
      <c r="F10974">
        <v>77.290000000000006</v>
      </c>
      <c r="G10974">
        <v>13.5</v>
      </c>
      <c r="H10974">
        <f t="shared" si="685"/>
        <v>19.058930000000004</v>
      </c>
      <c r="I10974">
        <f t="shared" si="686"/>
        <v>0.19058930000000004</v>
      </c>
      <c r="J10974">
        <f t="shared" si="687"/>
        <v>2.0463063023082644E-2</v>
      </c>
      <c r="L10974">
        <v>73.66702688309752</v>
      </c>
    </row>
    <row r="10975" spans="1:12" customFormat="1" hidden="1">
      <c r="A10975" s="10">
        <v>41464</v>
      </c>
      <c r="B10975" s="11">
        <v>9.375E-2</v>
      </c>
      <c r="C10975">
        <v>0</v>
      </c>
      <c r="D10975">
        <v>110.08</v>
      </c>
      <c r="E10975">
        <f t="shared" si="684"/>
        <v>8.1069999999999989E-2</v>
      </c>
      <c r="F10975">
        <v>77.319999999999993</v>
      </c>
      <c r="G10975">
        <v>13.5</v>
      </c>
      <c r="H10975">
        <f t="shared" si="685"/>
        <v>19.178930000000008</v>
      </c>
      <c r="I10975">
        <f t="shared" si="686"/>
        <v>0.19178930000000008</v>
      </c>
      <c r="J10975">
        <f t="shared" si="687"/>
        <v>2.0786687616957372E-2</v>
      </c>
      <c r="L10975">
        <v>74.83207542104654</v>
      </c>
    </row>
    <row r="10976" spans="1:12" customFormat="1" hidden="1">
      <c r="A10976" s="10">
        <v>41464</v>
      </c>
      <c r="B10976" s="11">
        <v>9.7222222222222224E-2</v>
      </c>
      <c r="C10976">
        <v>0</v>
      </c>
      <c r="D10976">
        <v>110.03</v>
      </c>
      <c r="E10976">
        <f t="shared" si="684"/>
        <v>8.1069999999999989E-2</v>
      </c>
      <c r="F10976">
        <v>77.41</v>
      </c>
      <c r="G10976">
        <v>13.5</v>
      </c>
      <c r="H10976">
        <f t="shared" si="685"/>
        <v>19.038930000000008</v>
      </c>
      <c r="I10976">
        <f t="shared" si="686"/>
        <v>0.19038930000000007</v>
      </c>
      <c r="J10976">
        <f t="shared" si="687"/>
        <v>2.0409421604751062E-2</v>
      </c>
      <c r="L10976">
        <v>73.473917777103821</v>
      </c>
    </row>
    <row r="10977" spans="1:12" customFormat="1" hidden="1">
      <c r="A10977" s="10">
        <v>41464</v>
      </c>
      <c r="B10977" s="11">
        <v>0.10069444444444443</v>
      </c>
      <c r="C10977">
        <v>0</v>
      </c>
      <c r="D10977">
        <v>109.97</v>
      </c>
      <c r="E10977">
        <f t="shared" si="684"/>
        <v>8.1069999999999989E-2</v>
      </c>
      <c r="F10977">
        <v>77.260000000000005</v>
      </c>
      <c r="G10977">
        <v>13.5</v>
      </c>
      <c r="H10977">
        <f t="shared" si="685"/>
        <v>19.128929999999997</v>
      </c>
      <c r="I10977">
        <f t="shared" si="686"/>
        <v>0.19128929999999997</v>
      </c>
      <c r="J10977">
        <f t="shared" si="687"/>
        <v>2.0651473728062222E-2</v>
      </c>
      <c r="L10977">
        <v>74.345305421023994</v>
      </c>
    </row>
    <row r="10978" spans="1:12" customFormat="1" hidden="1">
      <c r="A10978" s="10">
        <v>41464</v>
      </c>
      <c r="B10978" s="11">
        <v>0.10416666666666667</v>
      </c>
      <c r="C10978">
        <v>0</v>
      </c>
      <c r="D10978">
        <v>109.89</v>
      </c>
      <c r="E10978">
        <f t="shared" si="684"/>
        <v>8.1069999999999989E-2</v>
      </c>
      <c r="F10978">
        <v>77.25</v>
      </c>
      <c r="G10978">
        <v>13.5</v>
      </c>
      <c r="H10978">
        <f t="shared" si="685"/>
        <v>19.058930000000004</v>
      </c>
      <c r="I10978">
        <f t="shared" si="686"/>
        <v>0.19058930000000004</v>
      </c>
      <c r="J10978">
        <f t="shared" si="687"/>
        <v>2.0463063023082644E-2</v>
      </c>
      <c r="K10978">
        <f>J10978*3600</f>
        <v>73.66702688309752</v>
      </c>
      <c r="L10978" s="1">
        <v>73.66702688309752</v>
      </c>
    </row>
    <row r="10979" spans="1:12" customFormat="1" hidden="1">
      <c r="A10979" s="10">
        <v>41464</v>
      </c>
      <c r="B10979" s="11">
        <v>0.1076388888888889</v>
      </c>
      <c r="C10979">
        <v>0</v>
      </c>
      <c r="D10979">
        <v>109.93</v>
      </c>
      <c r="E10979">
        <f t="shared" si="684"/>
        <v>8.1069999999999989E-2</v>
      </c>
      <c r="F10979">
        <v>77.239999999999995</v>
      </c>
      <c r="G10979">
        <v>13.5</v>
      </c>
      <c r="H10979">
        <f t="shared" si="685"/>
        <v>19.108930000000015</v>
      </c>
      <c r="I10979">
        <f t="shared" si="686"/>
        <v>0.19108930000000016</v>
      </c>
      <c r="J10979">
        <f t="shared" si="687"/>
        <v>2.0597536360306441E-2</v>
      </c>
      <c r="L10979">
        <v>74.151130897103187</v>
      </c>
    </row>
    <row r="10980" spans="1:12" customFormat="1" hidden="1">
      <c r="A10980" s="10">
        <v>41464</v>
      </c>
      <c r="B10980" s="11">
        <v>0.1111111111111111</v>
      </c>
      <c r="C10980">
        <v>0</v>
      </c>
      <c r="D10980">
        <v>109.84</v>
      </c>
      <c r="E10980">
        <f t="shared" si="684"/>
        <v>8.1069999999999989E-2</v>
      </c>
      <c r="F10980">
        <v>77.19</v>
      </c>
      <c r="G10980">
        <v>13.5</v>
      </c>
      <c r="H10980">
        <f t="shared" si="685"/>
        <v>19.068930000000009</v>
      </c>
      <c r="I10980">
        <f t="shared" si="686"/>
        <v>0.19068930000000009</v>
      </c>
      <c r="J10980">
        <f t="shared" si="687"/>
        <v>2.048991541757238E-2</v>
      </c>
      <c r="L10980">
        <v>73.763695503260564</v>
      </c>
    </row>
    <row r="10981" spans="1:12" customFormat="1" hidden="1">
      <c r="A10981" s="10">
        <v>41464</v>
      </c>
      <c r="B10981" s="11">
        <v>0.11458333333333333</v>
      </c>
      <c r="C10981">
        <v>0</v>
      </c>
      <c r="D10981">
        <v>110.02</v>
      </c>
      <c r="E10981">
        <f t="shared" si="684"/>
        <v>8.1069999999999989E-2</v>
      </c>
      <c r="F10981">
        <v>77.260000000000005</v>
      </c>
      <c r="G10981">
        <v>13.5</v>
      </c>
      <c r="H10981">
        <f t="shared" si="685"/>
        <v>19.178929999999994</v>
      </c>
      <c r="I10981">
        <f t="shared" si="686"/>
        <v>0.19178929999999994</v>
      </c>
      <c r="J10981">
        <f t="shared" si="687"/>
        <v>2.0786687616957334E-2</v>
      </c>
      <c r="L10981">
        <v>74.832075421046397</v>
      </c>
    </row>
    <row r="10982" spans="1:12" customFormat="1" hidden="1">
      <c r="A10982" s="10">
        <v>41464</v>
      </c>
      <c r="B10982" s="11">
        <v>0.11805555555555557</v>
      </c>
      <c r="C10982">
        <v>0</v>
      </c>
      <c r="D10982">
        <v>110.06</v>
      </c>
      <c r="E10982">
        <f t="shared" si="684"/>
        <v>8.1069999999999989E-2</v>
      </c>
      <c r="F10982">
        <v>77.37</v>
      </c>
      <c r="G10982">
        <v>13.5</v>
      </c>
      <c r="H10982">
        <f t="shared" si="685"/>
        <v>19.108930000000001</v>
      </c>
      <c r="I10982">
        <f t="shared" si="686"/>
        <v>0.19108930000000002</v>
      </c>
      <c r="J10982">
        <f t="shared" si="687"/>
        <v>2.0597536360306402E-2</v>
      </c>
      <c r="L10982">
        <v>74.151130897103045</v>
      </c>
    </row>
    <row r="10983" spans="1:12" customFormat="1" hidden="1">
      <c r="A10983" s="10">
        <v>41464</v>
      </c>
      <c r="B10983" s="11">
        <v>0.12152777777777778</v>
      </c>
      <c r="C10983">
        <v>0</v>
      </c>
      <c r="D10983">
        <v>110.09</v>
      </c>
      <c r="E10983">
        <f t="shared" si="684"/>
        <v>8.1069999999999989E-2</v>
      </c>
      <c r="F10983">
        <v>77.56</v>
      </c>
      <c r="G10983">
        <v>13.5</v>
      </c>
      <c r="H10983">
        <f t="shared" si="685"/>
        <v>18.948930000000004</v>
      </c>
      <c r="I10983">
        <f t="shared" si="686"/>
        <v>0.18948930000000005</v>
      </c>
      <c r="J10983">
        <f t="shared" si="687"/>
        <v>2.0169079739742204E-2</v>
      </c>
      <c r="L10983">
        <v>72.60868706307194</v>
      </c>
    </row>
    <row r="10984" spans="1:12" customFormat="1">
      <c r="A10984" s="10">
        <v>41464</v>
      </c>
      <c r="B10984" s="11">
        <v>0.125</v>
      </c>
      <c r="C10984">
        <v>0</v>
      </c>
      <c r="D10984">
        <v>110.14</v>
      </c>
      <c r="E10984">
        <f t="shared" si="684"/>
        <v>8.1069999999999989E-2</v>
      </c>
      <c r="F10984">
        <v>77.569999999999993</v>
      </c>
      <c r="G10984">
        <v>13.5</v>
      </c>
      <c r="H10984">
        <f t="shared" si="685"/>
        <v>18.988930000000011</v>
      </c>
      <c r="I10984">
        <f t="shared" si="686"/>
        <v>0.18988930000000009</v>
      </c>
      <c r="J10984">
        <f t="shared" si="687"/>
        <v>2.0275687462266101E-2</v>
      </c>
      <c r="K10984">
        <f>J10984*3600</f>
        <v>72.99247486415797</v>
      </c>
      <c r="L10984" s="13">
        <f>K10984*1000/156000</f>
        <v>0.46790047989844846</v>
      </c>
    </row>
    <row r="10985" spans="1:12" customFormat="1" hidden="1">
      <c r="A10985" s="10">
        <v>41464</v>
      </c>
      <c r="B10985" s="11">
        <v>0.12847222222222224</v>
      </c>
      <c r="C10985">
        <v>0</v>
      </c>
      <c r="D10985">
        <v>110.24</v>
      </c>
      <c r="E10985">
        <f t="shared" si="684"/>
        <v>8.1069999999999989E-2</v>
      </c>
      <c r="F10985">
        <v>77.63</v>
      </c>
      <c r="G10985">
        <v>13.5</v>
      </c>
      <c r="H10985">
        <f t="shared" si="685"/>
        <v>19.028930000000003</v>
      </c>
      <c r="I10985">
        <f t="shared" si="686"/>
        <v>0.19028930000000002</v>
      </c>
      <c r="J10985">
        <f t="shared" si="687"/>
        <v>2.038263256982201E-2</v>
      </c>
      <c r="L10985">
        <v>73.377477251359238</v>
      </c>
    </row>
    <row r="10986" spans="1:12" customFormat="1" hidden="1">
      <c r="A10986" s="10">
        <v>41464</v>
      </c>
      <c r="B10986" s="11">
        <v>0.13194444444444445</v>
      </c>
      <c r="C10986">
        <v>0</v>
      </c>
      <c r="D10986">
        <v>110.45</v>
      </c>
      <c r="E10986">
        <f t="shared" si="684"/>
        <v>8.1069999999999989E-2</v>
      </c>
      <c r="F10986">
        <v>77.739999999999995</v>
      </c>
      <c r="G10986">
        <v>13.5</v>
      </c>
      <c r="H10986">
        <f t="shared" si="685"/>
        <v>19.128930000000011</v>
      </c>
      <c r="I10986">
        <f t="shared" si="686"/>
        <v>0.19128930000000011</v>
      </c>
      <c r="J10986">
        <f t="shared" si="687"/>
        <v>2.065147372806226E-2</v>
      </c>
      <c r="L10986">
        <v>74.345305421024136</v>
      </c>
    </row>
    <row r="10987" spans="1:12" customFormat="1" hidden="1">
      <c r="A10987" s="10">
        <v>41464</v>
      </c>
      <c r="B10987" s="11">
        <v>0.13541666666666666</v>
      </c>
      <c r="C10987">
        <v>0</v>
      </c>
      <c r="D10987">
        <v>110.49</v>
      </c>
      <c r="E10987">
        <f t="shared" si="684"/>
        <v>8.1069999999999989E-2</v>
      </c>
      <c r="F10987">
        <v>77.819999999999993</v>
      </c>
      <c r="G10987">
        <v>13.5</v>
      </c>
      <c r="H10987">
        <f t="shared" si="685"/>
        <v>19.088930000000005</v>
      </c>
      <c r="I10987">
        <f t="shared" si="686"/>
        <v>0.19088930000000004</v>
      </c>
      <c r="J10987">
        <f t="shared" si="687"/>
        <v>2.0543683604906635E-2</v>
      </c>
      <c r="L10987">
        <v>73.957260977663893</v>
      </c>
    </row>
    <row r="10988" spans="1:12" customFormat="1" hidden="1">
      <c r="A10988" s="10">
        <v>41464</v>
      </c>
      <c r="B10988" s="11">
        <v>0.1388888888888889</v>
      </c>
      <c r="C10988">
        <v>0</v>
      </c>
      <c r="D10988">
        <v>110.63</v>
      </c>
      <c r="E10988">
        <f t="shared" si="684"/>
        <v>8.1069999999999989E-2</v>
      </c>
      <c r="F10988">
        <v>77.89</v>
      </c>
      <c r="G10988">
        <v>13.5</v>
      </c>
      <c r="H10988">
        <f t="shared" si="685"/>
        <v>19.158929999999998</v>
      </c>
      <c r="I10988">
        <f t="shared" si="686"/>
        <v>0.19158929999999999</v>
      </c>
      <c r="J10988">
        <f t="shared" si="687"/>
        <v>2.0732538524692166E-2</v>
      </c>
      <c r="L10988">
        <v>74.637138688891795</v>
      </c>
    </row>
    <row r="10989" spans="1:12" customFormat="1" hidden="1">
      <c r="A10989" s="10">
        <v>41464</v>
      </c>
      <c r="B10989" s="11">
        <v>0.1423611111111111</v>
      </c>
      <c r="C10989">
        <v>0</v>
      </c>
      <c r="D10989">
        <v>110.6</v>
      </c>
      <c r="E10989">
        <f t="shared" si="684"/>
        <v>8.1069999999999989E-2</v>
      </c>
      <c r="F10989">
        <v>77.92</v>
      </c>
      <c r="G10989">
        <v>13.5</v>
      </c>
      <c r="H10989">
        <f t="shared" si="685"/>
        <v>19.098929999999996</v>
      </c>
      <c r="I10989">
        <f t="shared" si="686"/>
        <v>0.19098929999999995</v>
      </c>
      <c r="J10989">
        <f t="shared" si="687"/>
        <v>2.0570599408829607E-2</v>
      </c>
      <c r="L10989">
        <v>74.054157871786586</v>
      </c>
    </row>
    <row r="10990" spans="1:12" customFormat="1" hidden="1">
      <c r="A10990" s="10">
        <v>41464</v>
      </c>
      <c r="B10990" s="11">
        <v>0.14583333333333334</v>
      </c>
      <c r="C10990">
        <v>0</v>
      </c>
      <c r="D10990">
        <v>110.59</v>
      </c>
      <c r="E10990">
        <f t="shared" si="684"/>
        <v>8.1069999999999989E-2</v>
      </c>
      <c r="F10990">
        <v>78.040000000000006</v>
      </c>
      <c r="G10990">
        <v>13.5</v>
      </c>
      <c r="H10990">
        <f t="shared" si="685"/>
        <v>18.96893</v>
      </c>
      <c r="I10990">
        <f t="shared" si="686"/>
        <v>0.18968930000000001</v>
      </c>
      <c r="J10990">
        <f t="shared" si="687"/>
        <v>2.0222341450087392E-2</v>
      </c>
      <c r="K10990">
        <f>J10990*3600</f>
        <v>72.800429220314612</v>
      </c>
      <c r="L10990" s="1">
        <v>72.800429220314612</v>
      </c>
    </row>
    <row r="10991" spans="1:12" customFormat="1" hidden="1">
      <c r="A10991" s="10">
        <v>41464</v>
      </c>
      <c r="B10991" s="11">
        <v>0.14930555555555555</v>
      </c>
      <c r="C10991">
        <v>0</v>
      </c>
      <c r="D10991">
        <v>110.65</v>
      </c>
      <c r="E10991">
        <f t="shared" si="684"/>
        <v>8.1069999999999989E-2</v>
      </c>
      <c r="F10991">
        <v>78.09</v>
      </c>
      <c r="G10991">
        <v>13.5</v>
      </c>
      <c r="H10991">
        <f t="shared" si="685"/>
        <v>18.978930000000005</v>
      </c>
      <c r="I10991">
        <f t="shared" si="686"/>
        <v>0.18978930000000005</v>
      </c>
      <c r="J10991">
        <f t="shared" si="687"/>
        <v>2.0249003915670118E-2</v>
      </c>
      <c r="L10991">
        <v>72.896414096412428</v>
      </c>
    </row>
    <row r="10992" spans="1:12" customFormat="1" hidden="1">
      <c r="A10992" s="10">
        <v>41464</v>
      </c>
      <c r="B10992" s="11">
        <v>0.15277777777777776</v>
      </c>
      <c r="C10992">
        <v>0</v>
      </c>
      <c r="D10992">
        <v>110.61</v>
      </c>
      <c r="E10992">
        <f t="shared" si="684"/>
        <v>8.1069999999999989E-2</v>
      </c>
      <c r="F10992">
        <v>77.97</v>
      </c>
      <c r="G10992">
        <v>13.5</v>
      </c>
      <c r="H10992">
        <f t="shared" si="685"/>
        <v>19.058930000000004</v>
      </c>
      <c r="I10992">
        <f t="shared" si="686"/>
        <v>0.19058930000000004</v>
      </c>
      <c r="J10992">
        <f t="shared" si="687"/>
        <v>2.0463063023082644E-2</v>
      </c>
      <c r="L10992">
        <v>73.66702688309752</v>
      </c>
    </row>
    <row r="10993" spans="1:12" customFormat="1" hidden="1">
      <c r="A10993" s="10">
        <v>41464</v>
      </c>
      <c r="B10993" s="11">
        <v>0.15625</v>
      </c>
      <c r="C10993">
        <v>0</v>
      </c>
      <c r="D10993">
        <v>110.64</v>
      </c>
      <c r="E10993">
        <f t="shared" si="684"/>
        <v>8.1069999999999989E-2</v>
      </c>
      <c r="F10993">
        <v>78.06</v>
      </c>
      <c r="G10993">
        <v>13.5</v>
      </c>
      <c r="H10993">
        <f t="shared" si="685"/>
        <v>18.998930000000001</v>
      </c>
      <c r="I10993">
        <f t="shared" si="686"/>
        <v>0.18998930000000003</v>
      </c>
      <c r="J10993">
        <f t="shared" si="687"/>
        <v>2.0302392095428386E-2</v>
      </c>
      <c r="L10993">
        <v>73.088611543542186</v>
      </c>
    </row>
    <row r="10994" spans="1:12" customFormat="1" hidden="1">
      <c r="A10994" s="10">
        <v>41464</v>
      </c>
      <c r="B10994" s="11">
        <v>0.15972222222222224</v>
      </c>
      <c r="C10994">
        <v>0</v>
      </c>
      <c r="D10994">
        <v>110.75</v>
      </c>
      <c r="E10994">
        <f t="shared" si="684"/>
        <v>8.1069999999999989E-2</v>
      </c>
      <c r="F10994">
        <v>78.260000000000005</v>
      </c>
      <c r="G10994">
        <v>13.5</v>
      </c>
      <c r="H10994">
        <f t="shared" si="685"/>
        <v>18.908929999999998</v>
      </c>
      <c r="I10994">
        <f t="shared" si="686"/>
        <v>0.18908929999999999</v>
      </c>
      <c r="J10994">
        <f t="shared" si="687"/>
        <v>2.0062809046713724E-2</v>
      </c>
      <c r="L10994">
        <v>72.226112568169412</v>
      </c>
    </row>
    <row r="10995" spans="1:12" customFormat="1" hidden="1">
      <c r="A10995" s="10">
        <v>41464</v>
      </c>
      <c r="B10995" s="11">
        <v>0.16319444444444445</v>
      </c>
      <c r="C10995">
        <v>0</v>
      </c>
      <c r="D10995">
        <v>110.6</v>
      </c>
      <c r="E10995">
        <f t="shared" si="684"/>
        <v>8.1069999999999989E-2</v>
      </c>
      <c r="F10995">
        <v>78.09</v>
      </c>
      <c r="G10995">
        <v>13.5</v>
      </c>
      <c r="H10995">
        <f t="shared" si="685"/>
        <v>18.928929999999994</v>
      </c>
      <c r="I10995">
        <f t="shared" si="686"/>
        <v>0.18928929999999994</v>
      </c>
      <c r="J10995">
        <f t="shared" si="687"/>
        <v>2.0115902286776718E-2</v>
      </c>
      <c r="L10995">
        <v>72.41724823239619</v>
      </c>
    </row>
    <row r="10996" spans="1:12" customFormat="1">
      <c r="A10996" s="10">
        <v>41464</v>
      </c>
      <c r="B10996" s="11">
        <v>0.16666666666666666</v>
      </c>
      <c r="C10996">
        <v>0</v>
      </c>
      <c r="D10996">
        <v>110.66</v>
      </c>
      <c r="E10996">
        <f t="shared" si="684"/>
        <v>8.1069999999999989E-2</v>
      </c>
      <c r="F10996">
        <v>78.150000000000006</v>
      </c>
      <c r="G10996">
        <v>13.5</v>
      </c>
      <c r="H10996">
        <f t="shared" si="685"/>
        <v>18.928929999999994</v>
      </c>
      <c r="I10996">
        <f t="shared" si="686"/>
        <v>0.18928929999999994</v>
      </c>
      <c r="J10996">
        <f t="shared" si="687"/>
        <v>2.0115902286776718E-2</v>
      </c>
      <c r="K10996">
        <f>J10996*3600</f>
        <v>72.41724823239619</v>
      </c>
      <c r="L10996" s="13">
        <f>K10996*1000/156000</f>
        <v>0.46421312969484735</v>
      </c>
    </row>
    <row r="10997" spans="1:12" customFormat="1" hidden="1">
      <c r="A10997" s="10">
        <v>41464</v>
      </c>
      <c r="B10997" s="11">
        <v>0.17013888888888887</v>
      </c>
      <c r="C10997">
        <v>0</v>
      </c>
      <c r="D10997">
        <v>110.75</v>
      </c>
      <c r="E10997">
        <f t="shared" si="684"/>
        <v>8.1069999999999989E-2</v>
      </c>
      <c r="F10997">
        <v>78.22</v>
      </c>
      <c r="G10997">
        <v>13.5</v>
      </c>
      <c r="H10997">
        <f t="shared" si="685"/>
        <v>18.948930000000004</v>
      </c>
      <c r="I10997">
        <f t="shared" si="686"/>
        <v>0.18948930000000005</v>
      </c>
      <c r="J10997">
        <f t="shared" si="687"/>
        <v>2.0169079739742204E-2</v>
      </c>
      <c r="L10997">
        <v>72.60868706307194</v>
      </c>
    </row>
    <row r="10998" spans="1:12" customFormat="1" hidden="1">
      <c r="A10998" s="10">
        <v>41464</v>
      </c>
      <c r="B10998" s="11">
        <v>0.17361111111111113</v>
      </c>
      <c r="C10998">
        <v>0</v>
      </c>
      <c r="D10998">
        <v>110.82</v>
      </c>
      <c r="E10998">
        <f t="shared" si="684"/>
        <v>8.1069999999999989E-2</v>
      </c>
      <c r="F10998">
        <v>78.209999999999994</v>
      </c>
      <c r="G10998">
        <v>13.5</v>
      </c>
      <c r="H10998">
        <f t="shared" si="685"/>
        <v>19.028930000000003</v>
      </c>
      <c r="I10998">
        <f t="shared" si="686"/>
        <v>0.19028930000000002</v>
      </c>
      <c r="J10998">
        <f t="shared" si="687"/>
        <v>2.038263256982201E-2</v>
      </c>
      <c r="L10998">
        <v>73.377477251359238</v>
      </c>
    </row>
    <row r="10999" spans="1:12" customFormat="1" hidden="1">
      <c r="A10999" s="10">
        <v>41464</v>
      </c>
      <c r="B10999" s="11">
        <v>0.17708333333333334</v>
      </c>
      <c r="C10999">
        <v>0</v>
      </c>
      <c r="D10999">
        <v>110.83</v>
      </c>
      <c r="E10999">
        <f t="shared" si="684"/>
        <v>8.1069999999999989E-2</v>
      </c>
      <c r="F10999">
        <v>78.25</v>
      </c>
      <c r="G10999">
        <v>13.5</v>
      </c>
      <c r="H10999">
        <f t="shared" si="685"/>
        <v>18.998930000000001</v>
      </c>
      <c r="I10999">
        <f t="shared" si="686"/>
        <v>0.18998930000000003</v>
      </c>
      <c r="J10999">
        <f t="shared" si="687"/>
        <v>2.0302392095428386E-2</v>
      </c>
      <c r="L10999">
        <v>73.088611543542186</v>
      </c>
    </row>
    <row r="11000" spans="1:12" customFormat="1" hidden="1">
      <c r="A11000" s="10">
        <v>41464</v>
      </c>
      <c r="B11000" s="11">
        <v>0.18055555555555555</v>
      </c>
      <c r="C11000">
        <v>0</v>
      </c>
      <c r="D11000">
        <v>110.96</v>
      </c>
      <c r="E11000">
        <f t="shared" si="684"/>
        <v>8.1069999999999989E-2</v>
      </c>
      <c r="F11000">
        <v>78.3</v>
      </c>
      <c r="G11000">
        <v>13.5</v>
      </c>
      <c r="H11000">
        <f t="shared" si="685"/>
        <v>19.07893</v>
      </c>
      <c r="I11000">
        <f t="shared" si="686"/>
        <v>0.1907893</v>
      </c>
      <c r="J11000">
        <f t="shared" si="687"/>
        <v>2.0516788943000373E-2</v>
      </c>
      <c r="L11000">
        <v>73.860440194801342</v>
      </c>
    </row>
    <row r="11001" spans="1:12" customFormat="1" hidden="1">
      <c r="A11001" s="10">
        <v>41464</v>
      </c>
      <c r="B11001" s="11">
        <v>0.18402777777777779</v>
      </c>
      <c r="C11001">
        <v>0</v>
      </c>
      <c r="D11001">
        <v>110.78</v>
      </c>
      <c r="E11001">
        <f t="shared" si="684"/>
        <v>8.1069999999999989E-2</v>
      </c>
      <c r="F11001">
        <v>78.260000000000005</v>
      </c>
      <c r="G11001">
        <v>13.5</v>
      </c>
      <c r="H11001">
        <f t="shared" si="685"/>
        <v>18.938929999999999</v>
      </c>
      <c r="I11001">
        <f t="shared" si="686"/>
        <v>0.18938929999999998</v>
      </c>
      <c r="J11001">
        <f t="shared" si="687"/>
        <v>2.0142480483866281E-2</v>
      </c>
      <c r="L11001">
        <v>72.512929741918612</v>
      </c>
    </row>
    <row r="11002" spans="1:12" customFormat="1" hidden="1">
      <c r="A11002" s="10">
        <v>41464</v>
      </c>
      <c r="B11002" s="11">
        <v>0.1875</v>
      </c>
      <c r="C11002">
        <v>0</v>
      </c>
      <c r="D11002">
        <v>110.83</v>
      </c>
      <c r="E11002">
        <f t="shared" si="684"/>
        <v>8.1069999999999989E-2</v>
      </c>
      <c r="F11002">
        <v>78.209999999999994</v>
      </c>
      <c r="G11002">
        <v>13.5</v>
      </c>
      <c r="H11002">
        <f t="shared" si="685"/>
        <v>19.038930000000008</v>
      </c>
      <c r="I11002">
        <f t="shared" si="686"/>
        <v>0.19038930000000007</v>
      </c>
      <c r="J11002">
        <f t="shared" si="687"/>
        <v>2.0409421604751062E-2</v>
      </c>
      <c r="K11002">
        <f>J11002*3600</f>
        <v>73.473917777103821</v>
      </c>
      <c r="L11002" s="1">
        <v>73.473917777103821</v>
      </c>
    </row>
    <row r="11003" spans="1:12" customFormat="1" hidden="1">
      <c r="A11003" s="10">
        <v>41464</v>
      </c>
      <c r="B11003" s="11">
        <v>0.19097222222222221</v>
      </c>
      <c r="C11003">
        <v>0</v>
      </c>
      <c r="D11003">
        <v>110.54</v>
      </c>
      <c r="E11003">
        <f t="shared" si="684"/>
        <v>8.1069999999999989E-2</v>
      </c>
      <c r="F11003">
        <v>78.180000000000007</v>
      </c>
      <c r="G11003">
        <v>13.5</v>
      </c>
      <c r="H11003">
        <f t="shared" si="685"/>
        <v>18.778930000000003</v>
      </c>
      <c r="I11003">
        <f t="shared" si="686"/>
        <v>0.18778930000000002</v>
      </c>
      <c r="J11003">
        <f t="shared" si="687"/>
        <v>1.9719752600229897E-2</v>
      </c>
      <c r="L11003">
        <v>70.991109360827636</v>
      </c>
    </row>
    <row r="11004" spans="1:12" customFormat="1" hidden="1">
      <c r="A11004" s="10">
        <v>41464</v>
      </c>
      <c r="B11004" s="11">
        <v>0.19444444444444445</v>
      </c>
      <c r="C11004">
        <v>0</v>
      </c>
      <c r="D11004">
        <v>110.7</v>
      </c>
      <c r="E11004">
        <f t="shared" si="684"/>
        <v>8.1069999999999989E-2</v>
      </c>
      <c r="F11004">
        <v>78.14</v>
      </c>
      <c r="G11004">
        <v>13.5</v>
      </c>
      <c r="H11004">
        <f t="shared" si="685"/>
        <v>18.978930000000005</v>
      </c>
      <c r="I11004">
        <f t="shared" si="686"/>
        <v>0.18978930000000005</v>
      </c>
      <c r="J11004">
        <f t="shared" si="687"/>
        <v>2.0249003915670118E-2</v>
      </c>
      <c r="L11004">
        <v>72.896414096412428</v>
      </c>
    </row>
    <row r="11005" spans="1:12" customFormat="1" hidden="1">
      <c r="A11005" s="10">
        <v>41464</v>
      </c>
      <c r="B11005" s="11">
        <v>0.19791666666666666</v>
      </c>
      <c r="C11005">
        <v>0</v>
      </c>
      <c r="D11005">
        <v>110.72</v>
      </c>
      <c r="E11005">
        <f t="shared" si="684"/>
        <v>8.1069999999999989E-2</v>
      </c>
      <c r="F11005">
        <v>78.180000000000007</v>
      </c>
      <c r="G11005">
        <v>13.5</v>
      </c>
      <c r="H11005">
        <f t="shared" si="685"/>
        <v>18.958929999999995</v>
      </c>
      <c r="I11005">
        <f t="shared" si="686"/>
        <v>0.18958929999999996</v>
      </c>
      <c r="J11005">
        <f t="shared" si="687"/>
        <v>2.0195700059963392E-2</v>
      </c>
      <c r="L11005">
        <v>72.704520215868214</v>
      </c>
    </row>
    <row r="11006" spans="1:12" customFormat="1" hidden="1">
      <c r="A11006" s="10">
        <v>41464</v>
      </c>
      <c r="B11006" s="11">
        <v>0.20138888888888887</v>
      </c>
      <c r="C11006">
        <v>0</v>
      </c>
      <c r="D11006">
        <v>110.74</v>
      </c>
      <c r="E11006">
        <f t="shared" si="684"/>
        <v>8.1069999999999989E-2</v>
      </c>
      <c r="F11006">
        <v>78.209999999999994</v>
      </c>
      <c r="G11006">
        <v>13.5</v>
      </c>
      <c r="H11006">
        <f t="shared" si="685"/>
        <v>18.948930000000004</v>
      </c>
      <c r="I11006">
        <f t="shared" si="686"/>
        <v>0.18948930000000005</v>
      </c>
      <c r="J11006">
        <f t="shared" si="687"/>
        <v>2.0169079739742204E-2</v>
      </c>
      <c r="L11006">
        <v>72.60868706307194</v>
      </c>
    </row>
    <row r="11007" spans="1:12" customFormat="1" hidden="1">
      <c r="A11007" s="10">
        <v>41464</v>
      </c>
      <c r="B11007" s="11">
        <v>0.20486111111111113</v>
      </c>
      <c r="C11007">
        <v>0</v>
      </c>
      <c r="D11007">
        <v>110.71</v>
      </c>
      <c r="E11007">
        <f t="shared" si="684"/>
        <v>8.1069999999999989E-2</v>
      </c>
      <c r="F11007">
        <v>78.23</v>
      </c>
      <c r="G11007">
        <v>13.5</v>
      </c>
      <c r="H11007">
        <f t="shared" si="685"/>
        <v>18.898929999999993</v>
      </c>
      <c r="I11007">
        <f t="shared" si="686"/>
        <v>0.18898929999999992</v>
      </c>
      <c r="J11007">
        <f t="shared" si="687"/>
        <v>2.0036293992615067E-2</v>
      </c>
      <c r="L11007">
        <v>72.130658373414235</v>
      </c>
    </row>
    <row r="11008" spans="1:12" customFormat="1">
      <c r="A11008" s="10">
        <v>41464</v>
      </c>
      <c r="B11008" s="11">
        <v>0.20833333333333334</v>
      </c>
      <c r="C11008">
        <v>0</v>
      </c>
      <c r="D11008">
        <v>110.74</v>
      </c>
      <c r="E11008">
        <f t="shared" si="684"/>
        <v>8.1069999999999989E-2</v>
      </c>
      <c r="F11008">
        <v>78.209999999999994</v>
      </c>
      <c r="G11008">
        <v>13.5</v>
      </c>
      <c r="H11008">
        <f t="shared" si="685"/>
        <v>18.948930000000004</v>
      </c>
      <c r="I11008">
        <f t="shared" si="686"/>
        <v>0.18948930000000005</v>
      </c>
      <c r="J11008">
        <f t="shared" si="687"/>
        <v>2.0169079739742204E-2</v>
      </c>
      <c r="K11008">
        <f>J11008*3600</f>
        <v>72.60868706307194</v>
      </c>
      <c r="L11008" s="13">
        <f>K11008*1000/156000</f>
        <v>0.46544030168635858</v>
      </c>
    </row>
    <row r="11009" spans="1:12" customFormat="1" hidden="1">
      <c r="A11009" s="10">
        <v>41464</v>
      </c>
      <c r="B11009" s="11">
        <v>0.21180555555555555</v>
      </c>
      <c r="C11009">
        <v>0</v>
      </c>
      <c r="D11009">
        <v>110.76</v>
      </c>
      <c r="E11009">
        <f t="shared" si="684"/>
        <v>8.1069999999999989E-2</v>
      </c>
      <c r="F11009">
        <v>78.23</v>
      </c>
      <c r="G11009">
        <v>13.5</v>
      </c>
      <c r="H11009">
        <f t="shared" si="685"/>
        <v>18.948930000000004</v>
      </c>
      <c r="I11009">
        <f t="shared" si="686"/>
        <v>0.18948930000000005</v>
      </c>
      <c r="J11009">
        <f t="shared" si="687"/>
        <v>2.0169079739742204E-2</v>
      </c>
      <c r="L11009">
        <v>72.60868706307194</v>
      </c>
    </row>
    <row r="11010" spans="1:12" customFormat="1" hidden="1">
      <c r="A11010" s="10">
        <v>41464</v>
      </c>
      <c r="B11010" s="11">
        <v>0.21527777777777779</v>
      </c>
      <c r="C11010">
        <v>0</v>
      </c>
      <c r="D11010">
        <v>110.79</v>
      </c>
      <c r="E11010">
        <f t="shared" si="684"/>
        <v>8.1069999999999989E-2</v>
      </c>
      <c r="F11010">
        <v>78.23</v>
      </c>
      <c r="G11010">
        <v>13.5</v>
      </c>
      <c r="H11010">
        <f t="shared" si="685"/>
        <v>18.978930000000005</v>
      </c>
      <c r="I11010">
        <f t="shared" si="686"/>
        <v>0.18978930000000005</v>
      </c>
      <c r="J11010">
        <f t="shared" si="687"/>
        <v>2.0249003915670118E-2</v>
      </c>
      <c r="L11010">
        <v>72.896414096412428</v>
      </c>
    </row>
    <row r="11011" spans="1:12" customFormat="1" hidden="1">
      <c r="A11011" s="10">
        <v>41464</v>
      </c>
      <c r="B11011" s="11">
        <v>0.21875</v>
      </c>
      <c r="C11011">
        <v>0</v>
      </c>
      <c r="D11011">
        <v>110.77</v>
      </c>
      <c r="E11011">
        <f t="shared" si="684"/>
        <v>8.1069999999999989E-2</v>
      </c>
      <c r="F11011">
        <v>78.28</v>
      </c>
      <c r="G11011">
        <v>13.5</v>
      </c>
      <c r="H11011">
        <f t="shared" si="685"/>
        <v>18.908929999999998</v>
      </c>
      <c r="I11011">
        <f t="shared" si="686"/>
        <v>0.18908929999999999</v>
      </c>
      <c r="J11011">
        <f t="shared" si="687"/>
        <v>2.0062809046713724E-2</v>
      </c>
      <c r="L11011">
        <v>72.226112568169412</v>
      </c>
    </row>
    <row r="11012" spans="1:12" customFormat="1" hidden="1">
      <c r="A11012" s="10">
        <v>41464</v>
      </c>
      <c r="B11012" s="11">
        <v>0.22222222222222221</v>
      </c>
      <c r="C11012">
        <v>0</v>
      </c>
      <c r="D11012">
        <v>110.85</v>
      </c>
      <c r="E11012">
        <f t="shared" si="684"/>
        <v>8.1069999999999989E-2</v>
      </c>
      <c r="F11012">
        <v>78.36</v>
      </c>
      <c r="G11012">
        <v>13.5</v>
      </c>
      <c r="H11012">
        <f t="shared" si="685"/>
        <v>18.908929999999998</v>
      </c>
      <c r="I11012">
        <f t="shared" si="686"/>
        <v>0.18908929999999999</v>
      </c>
      <c r="J11012">
        <f t="shared" si="687"/>
        <v>2.0062809046713724E-2</v>
      </c>
      <c r="L11012">
        <v>72.226112568169412</v>
      </c>
    </row>
    <row r="11013" spans="1:12" customFormat="1" hidden="1">
      <c r="A11013" s="10">
        <v>41464</v>
      </c>
      <c r="B11013" s="11">
        <v>0.22569444444444445</v>
      </c>
      <c r="C11013">
        <v>0</v>
      </c>
      <c r="D11013">
        <v>110.8</v>
      </c>
      <c r="E11013">
        <f t="shared" ref="E11013:E11076" si="688">(435-368)*1.21/1000</f>
        <v>8.1069999999999989E-2</v>
      </c>
      <c r="F11013">
        <v>78.349999999999994</v>
      </c>
      <c r="G11013">
        <v>13.5</v>
      </c>
      <c r="H11013">
        <f t="shared" ref="H11013:H11076" si="689">D11013-E11013-F11013-G11013</f>
        <v>18.868930000000006</v>
      </c>
      <c r="I11013">
        <f t="shared" ref="I11013:I11076" si="690">H11013/100</f>
        <v>0.18868930000000006</v>
      </c>
      <c r="J11013">
        <f t="shared" ref="J11013:J11076" si="691">1.2904*I11013^(5/2)</f>
        <v>1.9956875027268582E-2</v>
      </c>
      <c r="L11013">
        <v>71.844750098166898</v>
      </c>
    </row>
    <row r="11014" spans="1:12" customFormat="1" hidden="1">
      <c r="A11014" s="10">
        <v>41464</v>
      </c>
      <c r="B11014" s="11">
        <v>0.22916666666666666</v>
      </c>
      <c r="C11014">
        <v>0</v>
      </c>
      <c r="D11014">
        <v>110.88</v>
      </c>
      <c r="E11014">
        <f t="shared" si="688"/>
        <v>8.1069999999999989E-2</v>
      </c>
      <c r="F11014">
        <v>78.36</v>
      </c>
      <c r="G11014">
        <v>13.5</v>
      </c>
      <c r="H11014">
        <f t="shared" si="689"/>
        <v>18.938929999999999</v>
      </c>
      <c r="I11014">
        <f t="shared" si="690"/>
        <v>0.18938929999999998</v>
      </c>
      <c r="J11014">
        <f t="shared" si="691"/>
        <v>2.0142480483866281E-2</v>
      </c>
      <c r="K11014">
        <f>J11014*3600</f>
        <v>72.512929741918612</v>
      </c>
      <c r="L11014" s="1">
        <v>72.512929741918612</v>
      </c>
    </row>
    <row r="11015" spans="1:12" customFormat="1" hidden="1">
      <c r="A11015" s="10">
        <v>41464</v>
      </c>
      <c r="B11015" s="11">
        <v>0.23263888888888887</v>
      </c>
      <c r="C11015">
        <v>0</v>
      </c>
      <c r="D11015">
        <v>110.83</v>
      </c>
      <c r="E11015">
        <f t="shared" si="688"/>
        <v>8.1069999999999989E-2</v>
      </c>
      <c r="F11015">
        <v>78.37</v>
      </c>
      <c r="G11015">
        <v>13.5</v>
      </c>
      <c r="H11015">
        <f t="shared" si="689"/>
        <v>18.878929999999997</v>
      </c>
      <c r="I11015">
        <f t="shared" si="690"/>
        <v>0.18878929999999997</v>
      </c>
      <c r="J11015">
        <f t="shared" si="691"/>
        <v>1.9983326988459508E-2</v>
      </c>
      <c r="L11015">
        <v>71.939977158454226</v>
      </c>
    </row>
    <row r="11016" spans="1:12" customFormat="1" hidden="1">
      <c r="A11016" s="10">
        <v>41464</v>
      </c>
      <c r="B11016" s="11">
        <v>0.23611111111111113</v>
      </c>
      <c r="C11016">
        <v>0</v>
      </c>
      <c r="D11016">
        <v>110.87</v>
      </c>
      <c r="E11016">
        <f t="shared" si="688"/>
        <v>8.1069999999999989E-2</v>
      </c>
      <c r="F11016">
        <v>78.39</v>
      </c>
      <c r="G11016">
        <v>13.5</v>
      </c>
      <c r="H11016">
        <f t="shared" si="689"/>
        <v>18.898930000000007</v>
      </c>
      <c r="I11016">
        <f t="shared" si="690"/>
        <v>0.18898930000000008</v>
      </c>
      <c r="J11016">
        <f t="shared" si="691"/>
        <v>2.0036293992615105E-2</v>
      </c>
      <c r="L11016">
        <v>72.130658373414377</v>
      </c>
    </row>
    <row r="11017" spans="1:12" customFormat="1" hidden="1">
      <c r="A11017" s="10">
        <v>41464</v>
      </c>
      <c r="B11017" s="11">
        <v>0.23958333333333334</v>
      </c>
      <c r="C11017">
        <v>0</v>
      </c>
      <c r="D11017">
        <v>110.8</v>
      </c>
      <c r="E11017">
        <f t="shared" si="688"/>
        <v>8.1069999999999989E-2</v>
      </c>
      <c r="F11017">
        <v>78.400000000000006</v>
      </c>
      <c r="G11017">
        <v>13.5</v>
      </c>
      <c r="H11017">
        <f t="shared" si="689"/>
        <v>18.818929999999995</v>
      </c>
      <c r="I11017">
        <f t="shared" si="690"/>
        <v>0.18818929999999995</v>
      </c>
      <c r="J11017">
        <f t="shared" si="691"/>
        <v>1.9824930407369053E-2</v>
      </c>
      <c r="L11017">
        <v>71.369749466528589</v>
      </c>
    </row>
    <row r="11018" spans="1:12" customFormat="1" hidden="1">
      <c r="A11018" s="10">
        <v>41464</v>
      </c>
      <c r="B11018" s="11">
        <v>0.24305555555555555</v>
      </c>
      <c r="C11018">
        <v>0</v>
      </c>
      <c r="D11018">
        <v>110.85</v>
      </c>
      <c r="E11018">
        <f t="shared" si="688"/>
        <v>8.1069999999999989E-2</v>
      </c>
      <c r="F11018">
        <v>78.42</v>
      </c>
      <c r="G11018">
        <v>13.5</v>
      </c>
      <c r="H11018">
        <f t="shared" si="689"/>
        <v>18.848929999999996</v>
      </c>
      <c r="I11018">
        <f t="shared" si="690"/>
        <v>0.18848929999999997</v>
      </c>
      <c r="J11018">
        <f t="shared" si="691"/>
        <v>1.9904034158814247E-2</v>
      </c>
      <c r="L11018">
        <v>71.654522971731296</v>
      </c>
    </row>
    <row r="11019" spans="1:12" customFormat="1" hidden="1">
      <c r="A11019" s="10">
        <v>41464</v>
      </c>
      <c r="B11019" s="11">
        <v>0.24652777777777779</v>
      </c>
      <c r="C11019">
        <v>0</v>
      </c>
      <c r="D11019">
        <v>111.02</v>
      </c>
      <c r="E11019">
        <f t="shared" si="688"/>
        <v>8.1069999999999989E-2</v>
      </c>
      <c r="F11019">
        <v>78.540000000000006</v>
      </c>
      <c r="G11019">
        <v>13.5</v>
      </c>
      <c r="H11019">
        <f t="shared" si="689"/>
        <v>18.898929999999993</v>
      </c>
      <c r="I11019">
        <f t="shared" si="690"/>
        <v>0.18898929999999992</v>
      </c>
      <c r="J11019">
        <f t="shared" si="691"/>
        <v>2.0036293992615067E-2</v>
      </c>
      <c r="L11019">
        <v>72.130658373414235</v>
      </c>
    </row>
    <row r="11020" spans="1:12" customFormat="1">
      <c r="A11020" s="10">
        <v>41464</v>
      </c>
      <c r="B11020" s="11">
        <v>0.25</v>
      </c>
      <c r="C11020">
        <v>0</v>
      </c>
      <c r="D11020">
        <v>111.05</v>
      </c>
      <c r="E11020">
        <f t="shared" si="688"/>
        <v>8.1069999999999989E-2</v>
      </c>
      <c r="F11020">
        <v>78.599999999999994</v>
      </c>
      <c r="G11020">
        <v>13.5</v>
      </c>
      <c r="H11020">
        <f t="shared" si="689"/>
        <v>18.868930000000006</v>
      </c>
      <c r="I11020">
        <f t="shared" si="690"/>
        <v>0.18868930000000006</v>
      </c>
      <c r="J11020">
        <f t="shared" si="691"/>
        <v>1.9956875027268582E-2</v>
      </c>
      <c r="K11020">
        <f>J11020*3600</f>
        <v>71.844750098166898</v>
      </c>
      <c r="L11020" s="13">
        <f>K11020*1000/156000</f>
        <v>0.46054326986004424</v>
      </c>
    </row>
    <row r="11021" spans="1:12" customFormat="1" hidden="1">
      <c r="A11021" s="10">
        <v>41464</v>
      </c>
      <c r="B11021" s="11">
        <v>0.25347222222222221</v>
      </c>
      <c r="C11021">
        <v>0</v>
      </c>
      <c r="D11021">
        <v>111.01</v>
      </c>
      <c r="E11021">
        <f t="shared" si="688"/>
        <v>8.1069999999999989E-2</v>
      </c>
      <c r="F11021">
        <v>78.63</v>
      </c>
      <c r="G11021">
        <v>13.5</v>
      </c>
      <c r="H11021">
        <f t="shared" si="689"/>
        <v>18.798930000000013</v>
      </c>
      <c r="I11021">
        <f t="shared" si="690"/>
        <v>0.18798930000000014</v>
      </c>
      <c r="J11021">
        <f t="shared" si="691"/>
        <v>1.9772299542186636E-2</v>
      </c>
      <c r="L11021">
        <v>71.180278351871891</v>
      </c>
    </row>
    <row r="11022" spans="1:12" customFormat="1" hidden="1">
      <c r="A11022" s="10">
        <v>41464</v>
      </c>
      <c r="B11022" s="11">
        <v>0.25694444444444448</v>
      </c>
      <c r="C11022">
        <v>0</v>
      </c>
      <c r="D11022">
        <v>111.19</v>
      </c>
      <c r="E11022">
        <f t="shared" si="688"/>
        <v>8.1069999999999989E-2</v>
      </c>
      <c r="F11022">
        <v>78.760000000000005</v>
      </c>
      <c r="G11022">
        <v>13.5</v>
      </c>
      <c r="H11022">
        <f t="shared" si="689"/>
        <v>18.848929999999996</v>
      </c>
      <c r="I11022">
        <f t="shared" si="690"/>
        <v>0.18848929999999997</v>
      </c>
      <c r="J11022">
        <f t="shared" si="691"/>
        <v>1.9904034158814247E-2</v>
      </c>
      <c r="L11022">
        <v>71.654522971731296</v>
      </c>
    </row>
    <row r="11023" spans="1:12" customFormat="1" hidden="1">
      <c r="A11023" s="10">
        <v>41464</v>
      </c>
      <c r="B11023" s="11">
        <v>0.26041666666666669</v>
      </c>
      <c r="C11023">
        <v>0</v>
      </c>
      <c r="D11023">
        <v>111.24</v>
      </c>
      <c r="E11023">
        <f t="shared" si="688"/>
        <v>8.1069999999999989E-2</v>
      </c>
      <c r="F11023">
        <v>78.8</v>
      </c>
      <c r="G11023">
        <v>13.5</v>
      </c>
      <c r="H11023">
        <f t="shared" si="689"/>
        <v>18.858930000000001</v>
      </c>
      <c r="I11023">
        <f t="shared" si="690"/>
        <v>0.18858930000000002</v>
      </c>
      <c r="J11023">
        <f t="shared" si="691"/>
        <v>1.9930444085910382E-2</v>
      </c>
      <c r="L11023">
        <v>71.749598709277379</v>
      </c>
    </row>
    <row r="11024" spans="1:12" customFormat="1" hidden="1">
      <c r="A11024" s="10">
        <v>41464</v>
      </c>
      <c r="B11024" s="11">
        <v>0.2638888888888889</v>
      </c>
      <c r="C11024">
        <v>0</v>
      </c>
      <c r="D11024">
        <v>111.36</v>
      </c>
      <c r="E11024">
        <f t="shared" si="688"/>
        <v>8.1069999999999989E-2</v>
      </c>
      <c r="F11024">
        <v>79.010000000000005</v>
      </c>
      <c r="G11024">
        <v>13.5</v>
      </c>
      <c r="H11024">
        <f t="shared" si="689"/>
        <v>18.768929999999997</v>
      </c>
      <c r="I11024">
        <f t="shared" si="690"/>
        <v>0.18768929999999998</v>
      </c>
      <c r="J11024">
        <f t="shared" si="691"/>
        <v>1.9693510586507618E-2</v>
      </c>
      <c r="L11024">
        <v>70.896638111427421</v>
      </c>
    </row>
    <row r="11025" spans="1:12" customFormat="1" hidden="1">
      <c r="A11025" s="10">
        <v>41464</v>
      </c>
      <c r="B11025" s="11">
        <v>0.2673611111111111</v>
      </c>
      <c r="C11025">
        <v>0</v>
      </c>
      <c r="D11025">
        <v>111.43</v>
      </c>
      <c r="E11025">
        <f t="shared" si="688"/>
        <v>8.1069999999999989E-2</v>
      </c>
      <c r="F11025">
        <v>78.989999999999995</v>
      </c>
      <c r="G11025">
        <v>13.5</v>
      </c>
      <c r="H11025">
        <f t="shared" si="689"/>
        <v>18.858930000000015</v>
      </c>
      <c r="I11025">
        <f t="shared" si="690"/>
        <v>0.18858930000000015</v>
      </c>
      <c r="J11025">
        <f t="shared" si="691"/>
        <v>1.9930444085910416E-2</v>
      </c>
      <c r="L11025">
        <v>71.749598709277493</v>
      </c>
    </row>
    <row r="11026" spans="1:12" customFormat="1" hidden="1">
      <c r="A11026" s="10">
        <v>41464</v>
      </c>
      <c r="B11026" s="11">
        <v>0.27083333333333331</v>
      </c>
      <c r="C11026">
        <v>0</v>
      </c>
      <c r="D11026">
        <v>111.52</v>
      </c>
      <c r="E11026">
        <f t="shared" si="688"/>
        <v>8.1069999999999989E-2</v>
      </c>
      <c r="F11026">
        <v>79.040000000000006</v>
      </c>
      <c r="G11026">
        <v>13.5</v>
      </c>
      <c r="H11026">
        <f t="shared" si="689"/>
        <v>18.898929999999993</v>
      </c>
      <c r="I11026">
        <f t="shared" si="690"/>
        <v>0.18898929999999992</v>
      </c>
      <c r="J11026">
        <f t="shared" si="691"/>
        <v>2.0036293992615067E-2</v>
      </c>
      <c r="K11026">
        <f>J11026*3600</f>
        <v>72.130658373414235</v>
      </c>
      <c r="L11026" s="1">
        <v>72.130658373414235</v>
      </c>
    </row>
    <row r="11027" spans="1:12" customFormat="1" hidden="1">
      <c r="A11027" s="10">
        <v>41464</v>
      </c>
      <c r="B11027" s="11">
        <v>0.27430555555555552</v>
      </c>
      <c r="C11027">
        <v>0</v>
      </c>
      <c r="D11027">
        <v>111.66</v>
      </c>
      <c r="E11027">
        <f t="shared" si="688"/>
        <v>8.1069999999999989E-2</v>
      </c>
      <c r="F11027">
        <v>79.19</v>
      </c>
      <c r="G11027">
        <v>13.5</v>
      </c>
      <c r="H11027">
        <f t="shared" si="689"/>
        <v>18.888930000000002</v>
      </c>
      <c r="I11027">
        <f t="shared" si="690"/>
        <v>0.18888930000000001</v>
      </c>
      <c r="J11027">
        <f t="shared" si="691"/>
        <v>2.0009799975052447E-2</v>
      </c>
      <c r="L11027">
        <v>72.035279910188805</v>
      </c>
    </row>
    <row r="11028" spans="1:12" customFormat="1" hidden="1">
      <c r="A11028" s="10">
        <v>41464</v>
      </c>
      <c r="B11028" s="11">
        <v>0.27777777777777779</v>
      </c>
      <c r="C11028">
        <v>0</v>
      </c>
      <c r="D11028">
        <v>111.65</v>
      </c>
      <c r="E11028">
        <f t="shared" si="688"/>
        <v>8.1069999999999989E-2</v>
      </c>
      <c r="F11028">
        <v>79.28</v>
      </c>
      <c r="G11028">
        <v>13.5</v>
      </c>
      <c r="H11028">
        <f t="shared" si="689"/>
        <v>18.788930000000008</v>
      </c>
      <c r="I11028">
        <f t="shared" si="690"/>
        <v>0.18788930000000006</v>
      </c>
      <c r="J11028">
        <f t="shared" si="691"/>
        <v>1.9746015583595386E-2</v>
      </c>
      <c r="L11028">
        <v>71.085656100943396</v>
      </c>
    </row>
    <row r="11029" spans="1:12" customFormat="1" hidden="1">
      <c r="A11029" s="10">
        <v>41464</v>
      </c>
      <c r="B11029" s="11">
        <v>0.28125</v>
      </c>
      <c r="C11029">
        <v>0</v>
      </c>
      <c r="D11029">
        <v>111.7</v>
      </c>
      <c r="E11029">
        <f t="shared" si="688"/>
        <v>8.1069999999999989E-2</v>
      </c>
      <c r="F11029">
        <v>79.3</v>
      </c>
      <c r="G11029">
        <v>13.5</v>
      </c>
      <c r="H11029">
        <f t="shared" si="689"/>
        <v>18.818930000000009</v>
      </c>
      <c r="I11029">
        <f t="shared" si="690"/>
        <v>0.18818930000000009</v>
      </c>
      <c r="J11029">
        <f t="shared" si="691"/>
        <v>1.9824930407369091E-2</v>
      </c>
      <c r="L11029">
        <v>71.369749466528731</v>
      </c>
    </row>
    <row r="11030" spans="1:12" customFormat="1" hidden="1">
      <c r="A11030" s="10">
        <v>41464</v>
      </c>
      <c r="B11030" s="11">
        <v>0.28472222222222221</v>
      </c>
      <c r="C11030">
        <v>0</v>
      </c>
      <c r="D11030">
        <v>111.76</v>
      </c>
      <c r="E11030">
        <f t="shared" si="688"/>
        <v>8.1069999999999989E-2</v>
      </c>
      <c r="F11030">
        <v>79.39</v>
      </c>
      <c r="G11030">
        <v>13.5</v>
      </c>
      <c r="H11030">
        <f t="shared" si="689"/>
        <v>18.788930000000008</v>
      </c>
      <c r="I11030">
        <f t="shared" si="690"/>
        <v>0.18788930000000006</v>
      </c>
      <c r="J11030">
        <f t="shared" si="691"/>
        <v>1.9746015583595386E-2</v>
      </c>
      <c r="L11030">
        <v>71.085656100943396</v>
      </c>
    </row>
    <row r="11031" spans="1:12" customFormat="1" hidden="1">
      <c r="A11031" s="10">
        <v>41464</v>
      </c>
      <c r="B11031" s="11">
        <v>0.28819444444444448</v>
      </c>
      <c r="C11031">
        <v>0</v>
      </c>
      <c r="D11031">
        <v>111.78</v>
      </c>
      <c r="E11031">
        <f t="shared" si="688"/>
        <v>8.1069999999999989E-2</v>
      </c>
      <c r="F11031">
        <v>79.45</v>
      </c>
      <c r="G11031">
        <v>13.5</v>
      </c>
      <c r="H11031">
        <f t="shared" si="689"/>
        <v>18.748930000000001</v>
      </c>
      <c r="I11031">
        <f t="shared" si="690"/>
        <v>0.18748930000000003</v>
      </c>
      <c r="J11031">
        <f t="shared" si="691"/>
        <v>1.9641089445655097E-2</v>
      </c>
      <c r="L11031">
        <v>70.707922004358352</v>
      </c>
    </row>
    <row r="11032" spans="1:12" customFormat="1">
      <c r="A11032" s="10">
        <v>41464</v>
      </c>
      <c r="B11032" s="11">
        <v>0.29166666666666669</v>
      </c>
      <c r="C11032">
        <v>0</v>
      </c>
      <c r="D11032">
        <v>111.79</v>
      </c>
      <c r="E11032">
        <f t="shared" si="688"/>
        <v>8.1069999999999989E-2</v>
      </c>
      <c r="F11032">
        <v>79.430000000000007</v>
      </c>
      <c r="G11032">
        <v>13.5</v>
      </c>
      <c r="H11032">
        <f t="shared" si="689"/>
        <v>18.778930000000003</v>
      </c>
      <c r="I11032">
        <f t="shared" si="690"/>
        <v>0.18778930000000002</v>
      </c>
      <c r="J11032">
        <f t="shared" si="691"/>
        <v>1.9719752600229897E-2</v>
      </c>
      <c r="K11032">
        <f>J11032*3600</f>
        <v>70.991109360827636</v>
      </c>
      <c r="L11032" s="13">
        <f>K11032*1000/156000</f>
        <v>0.45507121385145927</v>
      </c>
    </row>
    <row r="11033" spans="1:12" customFormat="1" hidden="1">
      <c r="A11033" s="10">
        <v>41464</v>
      </c>
      <c r="B11033" s="11">
        <v>0.2951388888888889</v>
      </c>
      <c r="C11033">
        <v>0</v>
      </c>
      <c r="D11033">
        <v>111.83</v>
      </c>
      <c r="E11033">
        <f t="shared" si="688"/>
        <v>8.1069999999999989E-2</v>
      </c>
      <c r="F11033">
        <v>79.56</v>
      </c>
      <c r="G11033">
        <v>13.5</v>
      </c>
      <c r="H11033">
        <f t="shared" si="689"/>
        <v>18.688929999999999</v>
      </c>
      <c r="I11033">
        <f t="shared" si="690"/>
        <v>0.18688929999999998</v>
      </c>
      <c r="J11033">
        <f t="shared" si="691"/>
        <v>1.9484328713488066E-2</v>
      </c>
      <c r="L11033">
        <v>70.143583368557032</v>
      </c>
    </row>
    <row r="11034" spans="1:12" customFormat="1" hidden="1">
      <c r="A11034" s="10">
        <v>41464</v>
      </c>
      <c r="B11034" s="11">
        <v>0.2986111111111111</v>
      </c>
      <c r="C11034">
        <v>0</v>
      </c>
      <c r="D11034">
        <v>111.91</v>
      </c>
      <c r="E11034">
        <f t="shared" si="688"/>
        <v>8.1069999999999989E-2</v>
      </c>
      <c r="F11034">
        <v>79.52</v>
      </c>
      <c r="G11034">
        <v>13.5</v>
      </c>
      <c r="H11034">
        <f t="shared" si="689"/>
        <v>18.808930000000004</v>
      </c>
      <c r="I11034">
        <f t="shared" si="690"/>
        <v>0.18808930000000004</v>
      </c>
      <c r="J11034">
        <f t="shared" si="691"/>
        <v>1.9798604481584645E-2</v>
      </c>
      <c r="L11034">
        <v>71.274976133704726</v>
      </c>
    </row>
    <row r="11035" spans="1:12" customFormat="1" hidden="1">
      <c r="A11035" s="10">
        <v>41464</v>
      </c>
      <c r="B11035" s="11">
        <v>0.30208333333333331</v>
      </c>
      <c r="C11035">
        <v>0</v>
      </c>
      <c r="D11035">
        <v>111.9</v>
      </c>
      <c r="E11035">
        <f t="shared" si="688"/>
        <v>8.1069999999999989E-2</v>
      </c>
      <c r="F11035">
        <v>79.58</v>
      </c>
      <c r="G11035">
        <v>13.5</v>
      </c>
      <c r="H11035">
        <f t="shared" si="689"/>
        <v>18.738930000000011</v>
      </c>
      <c r="I11035">
        <f t="shared" si="690"/>
        <v>0.18738930000000009</v>
      </c>
      <c r="J11035">
        <f t="shared" si="691"/>
        <v>1.9614910307352306E-2</v>
      </c>
      <c r="L11035">
        <v>70.613677106468302</v>
      </c>
    </row>
    <row r="11036" spans="1:12" customFormat="1" hidden="1">
      <c r="A11036" s="10">
        <v>41464</v>
      </c>
      <c r="B11036" s="11">
        <v>0.30555555555555552</v>
      </c>
      <c r="C11036">
        <v>0</v>
      </c>
      <c r="D11036">
        <v>111.94</v>
      </c>
      <c r="E11036">
        <f t="shared" si="688"/>
        <v>8.1069999999999989E-2</v>
      </c>
      <c r="F11036">
        <v>79.62</v>
      </c>
      <c r="G11036">
        <v>13.5</v>
      </c>
      <c r="H11036">
        <f t="shared" si="689"/>
        <v>18.738929999999996</v>
      </c>
      <c r="I11036">
        <f t="shared" si="690"/>
        <v>0.18738929999999995</v>
      </c>
      <c r="J11036">
        <f t="shared" si="691"/>
        <v>1.9614910307352254E-2</v>
      </c>
      <c r="L11036">
        <v>70.613677106468117</v>
      </c>
    </row>
    <row r="11037" spans="1:12" customFormat="1" hidden="1">
      <c r="A11037" s="10">
        <v>41464</v>
      </c>
      <c r="B11037" s="11">
        <v>0.30902777777777779</v>
      </c>
      <c r="C11037">
        <v>0</v>
      </c>
      <c r="D11037">
        <v>111.85</v>
      </c>
      <c r="E11037">
        <f t="shared" si="688"/>
        <v>8.1069999999999989E-2</v>
      </c>
      <c r="F11037">
        <v>79.61</v>
      </c>
      <c r="G11037">
        <v>13.5</v>
      </c>
      <c r="H11037">
        <f t="shared" si="689"/>
        <v>18.658929999999998</v>
      </c>
      <c r="I11037">
        <f t="shared" si="690"/>
        <v>0.18658929999999999</v>
      </c>
      <c r="J11037">
        <f t="shared" si="691"/>
        <v>1.9406230833915232E-2</v>
      </c>
      <c r="L11037">
        <v>69.862431002094837</v>
      </c>
    </row>
    <row r="11038" spans="1:12" customFormat="1" hidden="1">
      <c r="A11038" s="10">
        <v>41464</v>
      </c>
      <c r="B11038" s="11">
        <v>0.3125</v>
      </c>
      <c r="C11038">
        <v>0</v>
      </c>
      <c r="D11038">
        <v>112.01</v>
      </c>
      <c r="E11038">
        <f t="shared" si="688"/>
        <v>8.1069999999999989E-2</v>
      </c>
      <c r="F11038">
        <v>79.709999999999994</v>
      </c>
      <c r="G11038">
        <v>13.5</v>
      </c>
      <c r="H11038">
        <f t="shared" si="689"/>
        <v>18.718930000000015</v>
      </c>
      <c r="I11038">
        <f t="shared" si="690"/>
        <v>0.18718930000000014</v>
      </c>
      <c r="J11038">
        <f t="shared" si="691"/>
        <v>1.9562614867051121E-2</v>
      </c>
      <c r="K11038">
        <f>J11038*3600</f>
        <v>70.42541352138403</v>
      </c>
      <c r="L11038" s="1">
        <v>70.42541352138403</v>
      </c>
    </row>
    <row r="11039" spans="1:12" customFormat="1" hidden="1">
      <c r="A11039" s="10">
        <v>41464</v>
      </c>
      <c r="B11039" s="11">
        <v>0.31597222222222221</v>
      </c>
      <c r="C11039">
        <v>0</v>
      </c>
      <c r="D11039">
        <v>112.1</v>
      </c>
      <c r="E11039">
        <f t="shared" si="688"/>
        <v>8.1069999999999989E-2</v>
      </c>
      <c r="F11039">
        <v>79.78</v>
      </c>
      <c r="G11039">
        <v>13.5</v>
      </c>
      <c r="H11039">
        <f t="shared" si="689"/>
        <v>18.738929999999996</v>
      </c>
      <c r="I11039">
        <f t="shared" si="690"/>
        <v>0.18738929999999995</v>
      </c>
      <c r="J11039">
        <f t="shared" si="691"/>
        <v>1.9614910307352254E-2</v>
      </c>
      <c r="L11039">
        <v>70.613677106468117</v>
      </c>
    </row>
    <row r="11040" spans="1:12" customFormat="1" hidden="1">
      <c r="A11040" s="10">
        <v>41464</v>
      </c>
      <c r="B11040" s="11">
        <v>0.31944444444444448</v>
      </c>
      <c r="C11040">
        <v>0</v>
      </c>
      <c r="D11040">
        <v>112.17</v>
      </c>
      <c r="E11040">
        <f t="shared" si="688"/>
        <v>8.1069999999999989E-2</v>
      </c>
      <c r="F11040">
        <v>79.849999999999994</v>
      </c>
      <c r="G11040">
        <v>13.5</v>
      </c>
      <c r="H11040">
        <f t="shared" si="689"/>
        <v>18.738930000000011</v>
      </c>
      <c r="I11040">
        <f t="shared" si="690"/>
        <v>0.18738930000000009</v>
      </c>
      <c r="J11040">
        <f t="shared" si="691"/>
        <v>1.9614910307352306E-2</v>
      </c>
      <c r="L11040">
        <v>70.613677106468302</v>
      </c>
    </row>
    <row r="11041" spans="1:12" customFormat="1" hidden="1">
      <c r="A11041" s="10">
        <v>41464</v>
      </c>
      <c r="B11041" s="11">
        <v>0.32291666666666669</v>
      </c>
      <c r="C11041">
        <v>0</v>
      </c>
      <c r="D11041">
        <v>112.16</v>
      </c>
      <c r="E11041">
        <f t="shared" si="688"/>
        <v>8.1069999999999989E-2</v>
      </c>
      <c r="F11041">
        <v>79.88</v>
      </c>
      <c r="G11041">
        <v>13.5</v>
      </c>
      <c r="H11041">
        <f t="shared" si="689"/>
        <v>18.698930000000004</v>
      </c>
      <c r="I11041">
        <f t="shared" si="690"/>
        <v>0.18698930000000005</v>
      </c>
      <c r="J11041">
        <f t="shared" si="691"/>
        <v>1.9510403171215052E-2</v>
      </c>
      <c r="L11041">
        <v>70.237451416374185</v>
      </c>
    </row>
    <row r="11042" spans="1:12" customFormat="1" hidden="1">
      <c r="A11042" s="10">
        <v>41464</v>
      </c>
      <c r="B11042" s="11">
        <v>0.3263888888888889</v>
      </c>
      <c r="C11042">
        <v>0</v>
      </c>
      <c r="D11042">
        <v>112.23</v>
      </c>
      <c r="E11042">
        <f t="shared" si="688"/>
        <v>8.1069999999999989E-2</v>
      </c>
      <c r="F11042">
        <v>79.959999999999994</v>
      </c>
      <c r="G11042">
        <v>13.5</v>
      </c>
      <c r="H11042">
        <f t="shared" si="689"/>
        <v>18.688930000000013</v>
      </c>
      <c r="I11042">
        <f t="shared" si="690"/>
        <v>0.18688930000000015</v>
      </c>
      <c r="J11042">
        <f t="shared" si="691"/>
        <v>1.9484328713488118E-2</v>
      </c>
      <c r="L11042">
        <v>70.143583368557231</v>
      </c>
    </row>
    <row r="11043" spans="1:12" customFormat="1" hidden="1">
      <c r="A11043" s="10">
        <v>41464</v>
      </c>
      <c r="B11043" s="11">
        <v>0.3298611111111111</v>
      </c>
      <c r="C11043">
        <v>0</v>
      </c>
      <c r="D11043">
        <v>112.28</v>
      </c>
      <c r="E11043">
        <f t="shared" si="688"/>
        <v>8.1069999999999989E-2</v>
      </c>
      <c r="F11043">
        <v>80.03</v>
      </c>
      <c r="G11043">
        <v>13.5</v>
      </c>
      <c r="H11043">
        <f t="shared" si="689"/>
        <v>18.668930000000003</v>
      </c>
      <c r="I11043">
        <f t="shared" si="690"/>
        <v>0.18668930000000003</v>
      </c>
      <c r="J11043">
        <f t="shared" si="691"/>
        <v>1.94322425504364E-2</v>
      </c>
      <c r="L11043">
        <v>69.956073181571043</v>
      </c>
    </row>
    <row r="11044" spans="1:12" customFormat="1">
      <c r="A11044" s="10">
        <v>41464</v>
      </c>
      <c r="B11044" s="11">
        <v>0.33333333333333331</v>
      </c>
      <c r="C11044">
        <v>0</v>
      </c>
      <c r="D11044">
        <v>112.25</v>
      </c>
      <c r="E11044">
        <f t="shared" si="688"/>
        <v>8.1069999999999989E-2</v>
      </c>
      <c r="F11044">
        <v>79.98</v>
      </c>
      <c r="G11044">
        <v>13.5</v>
      </c>
      <c r="H11044">
        <f t="shared" si="689"/>
        <v>18.688929999999999</v>
      </c>
      <c r="I11044">
        <f t="shared" si="690"/>
        <v>0.18688929999999998</v>
      </c>
      <c r="J11044">
        <f t="shared" si="691"/>
        <v>1.9484328713488066E-2</v>
      </c>
      <c r="K11044">
        <f>J11044*3600</f>
        <v>70.143583368557032</v>
      </c>
      <c r="L11044" s="13">
        <f>K11044*1000/156000</f>
        <v>0.44963835492664761</v>
      </c>
    </row>
    <row r="11045" spans="1:12" customFormat="1" hidden="1">
      <c r="A11045" s="10">
        <v>41464</v>
      </c>
      <c r="B11045" s="11">
        <v>0.33680555555555558</v>
      </c>
      <c r="C11045">
        <v>0</v>
      </c>
      <c r="D11045">
        <v>112.24</v>
      </c>
      <c r="E11045">
        <f t="shared" si="688"/>
        <v>8.1069999999999989E-2</v>
      </c>
      <c r="F11045">
        <v>80.010000000000005</v>
      </c>
      <c r="G11045">
        <v>13.5</v>
      </c>
      <c r="H11045">
        <f t="shared" si="689"/>
        <v>18.648929999999993</v>
      </c>
      <c r="I11045">
        <f t="shared" si="690"/>
        <v>0.18648929999999994</v>
      </c>
      <c r="J11045">
        <f t="shared" si="691"/>
        <v>1.9380240019930429E-2</v>
      </c>
      <c r="L11045">
        <v>69.768864071749547</v>
      </c>
    </row>
    <row r="11046" spans="1:12" customFormat="1" hidden="1">
      <c r="A11046" s="10">
        <v>41464</v>
      </c>
      <c r="B11046" s="11">
        <v>0.34027777777777773</v>
      </c>
      <c r="C11046">
        <v>0</v>
      </c>
      <c r="D11046">
        <v>112.25</v>
      </c>
      <c r="E11046">
        <f t="shared" si="688"/>
        <v>8.1069999999999989E-2</v>
      </c>
      <c r="F11046">
        <v>80.03</v>
      </c>
      <c r="G11046">
        <v>13.5</v>
      </c>
      <c r="H11046">
        <f t="shared" si="689"/>
        <v>18.638930000000002</v>
      </c>
      <c r="I11046">
        <f t="shared" si="690"/>
        <v>0.18638930000000001</v>
      </c>
      <c r="J11046">
        <f t="shared" si="691"/>
        <v>1.9354270102880024E-2</v>
      </c>
      <c r="L11046">
        <v>69.675372370368081</v>
      </c>
    </row>
    <row r="11047" spans="1:12" customFormat="1" hidden="1">
      <c r="A11047" s="10">
        <v>41464</v>
      </c>
      <c r="B11047" s="11">
        <v>0.34375</v>
      </c>
      <c r="C11047">
        <v>0</v>
      </c>
      <c r="D11047">
        <v>112.18</v>
      </c>
      <c r="E11047">
        <f t="shared" si="688"/>
        <v>8.1069999999999989E-2</v>
      </c>
      <c r="F11047">
        <v>80.02</v>
      </c>
      <c r="G11047">
        <v>13.5</v>
      </c>
      <c r="H11047">
        <f t="shared" si="689"/>
        <v>18.578930000000014</v>
      </c>
      <c r="I11047">
        <f t="shared" si="690"/>
        <v>0.18578930000000013</v>
      </c>
      <c r="J11047">
        <f t="shared" si="691"/>
        <v>1.9198889122299924E-2</v>
      </c>
      <c r="L11047">
        <v>69.116000840279725</v>
      </c>
    </row>
    <row r="11048" spans="1:12" customFormat="1" hidden="1">
      <c r="A11048" s="10">
        <v>41464</v>
      </c>
      <c r="B11048" s="11">
        <v>0.34722222222222227</v>
      </c>
      <c r="C11048">
        <v>0</v>
      </c>
      <c r="D11048">
        <v>112.2</v>
      </c>
      <c r="E11048">
        <f t="shared" si="688"/>
        <v>8.1069999999999989E-2</v>
      </c>
      <c r="F11048">
        <v>80.06</v>
      </c>
      <c r="G11048">
        <v>13.5</v>
      </c>
      <c r="H11048">
        <f t="shared" si="689"/>
        <v>18.558930000000004</v>
      </c>
      <c r="I11048">
        <f t="shared" si="690"/>
        <v>0.18558930000000004</v>
      </c>
      <c r="J11048">
        <f t="shared" si="691"/>
        <v>1.9147262383382047E-2</v>
      </c>
      <c r="L11048">
        <v>68.930144580175366</v>
      </c>
    </row>
    <row r="11049" spans="1:12" customFormat="1" hidden="1">
      <c r="A11049" s="10">
        <v>41464</v>
      </c>
      <c r="B11049" s="11">
        <v>0.35069444444444442</v>
      </c>
      <c r="C11049">
        <v>0</v>
      </c>
      <c r="D11049">
        <v>112.21</v>
      </c>
      <c r="E11049">
        <f t="shared" si="688"/>
        <v>8.1069999999999989E-2</v>
      </c>
      <c r="F11049">
        <v>80.040000000000006</v>
      </c>
      <c r="G11049">
        <v>13.5</v>
      </c>
      <c r="H11049">
        <f t="shared" si="689"/>
        <v>18.588929999999991</v>
      </c>
      <c r="I11049">
        <f t="shared" si="690"/>
        <v>0.1858892999999999</v>
      </c>
      <c r="J11049">
        <f t="shared" si="691"/>
        <v>1.9224733775469519E-2</v>
      </c>
      <c r="L11049">
        <v>69.209041591690266</v>
      </c>
    </row>
    <row r="11050" spans="1:12" customFormat="1" hidden="1">
      <c r="A11050" s="10">
        <v>41464</v>
      </c>
      <c r="B11050" s="11">
        <v>0.35416666666666669</v>
      </c>
      <c r="C11050">
        <v>0</v>
      </c>
      <c r="D11050">
        <v>112.27</v>
      </c>
      <c r="E11050">
        <f t="shared" si="688"/>
        <v>8.1069999999999989E-2</v>
      </c>
      <c r="F11050">
        <v>80.06</v>
      </c>
      <c r="G11050">
        <v>13.5</v>
      </c>
      <c r="H11050">
        <f t="shared" si="689"/>
        <v>18.628929999999997</v>
      </c>
      <c r="I11050">
        <f t="shared" si="690"/>
        <v>0.18628929999999996</v>
      </c>
      <c r="J11050">
        <f t="shared" si="691"/>
        <v>1.9328321077160492E-2</v>
      </c>
      <c r="K11050">
        <f>J11050*3600</f>
        <v>69.581955877777773</v>
      </c>
      <c r="L11050" s="1">
        <v>69.581955877777773</v>
      </c>
    </row>
    <row r="11051" spans="1:12" customFormat="1" hidden="1">
      <c r="A11051" s="10">
        <v>41464</v>
      </c>
      <c r="B11051" s="11">
        <v>0.3576388888888889</v>
      </c>
      <c r="C11051">
        <v>0</v>
      </c>
      <c r="D11051">
        <v>112.43</v>
      </c>
      <c r="E11051">
        <f t="shared" si="688"/>
        <v>8.1069999999999989E-2</v>
      </c>
      <c r="F11051">
        <v>80.010000000000005</v>
      </c>
      <c r="G11051">
        <v>13.5</v>
      </c>
      <c r="H11051">
        <f t="shared" si="689"/>
        <v>18.838930000000005</v>
      </c>
      <c r="I11051">
        <f t="shared" si="690"/>
        <v>0.18838930000000004</v>
      </c>
      <c r="J11051">
        <f t="shared" si="691"/>
        <v>1.9877645240408019E-2</v>
      </c>
      <c r="L11051">
        <v>71.559522865468864</v>
      </c>
    </row>
    <row r="11052" spans="1:12" customFormat="1" hidden="1">
      <c r="A11052" s="10">
        <v>41464</v>
      </c>
      <c r="B11052" s="11">
        <v>0.3611111111111111</v>
      </c>
      <c r="C11052">
        <v>0</v>
      </c>
      <c r="D11052">
        <v>112.21</v>
      </c>
      <c r="E11052">
        <f t="shared" si="688"/>
        <v>8.1069999999999989E-2</v>
      </c>
      <c r="F11052">
        <v>79.98</v>
      </c>
      <c r="G11052">
        <v>13.5</v>
      </c>
      <c r="H11052">
        <f t="shared" si="689"/>
        <v>18.648929999999993</v>
      </c>
      <c r="I11052">
        <f t="shared" si="690"/>
        <v>0.18648929999999994</v>
      </c>
      <c r="J11052">
        <f t="shared" si="691"/>
        <v>1.9380240019930429E-2</v>
      </c>
      <c r="L11052">
        <v>69.768864071749547</v>
      </c>
    </row>
    <row r="11053" spans="1:12" customFormat="1" hidden="1">
      <c r="A11053" s="10">
        <v>41464</v>
      </c>
      <c r="B11053" s="11">
        <v>0.36458333333333331</v>
      </c>
      <c r="C11053">
        <v>0</v>
      </c>
      <c r="D11053">
        <v>112.16</v>
      </c>
      <c r="E11053">
        <f t="shared" si="688"/>
        <v>8.1069999999999989E-2</v>
      </c>
      <c r="F11053">
        <v>79.989999999999995</v>
      </c>
      <c r="G11053">
        <v>13.5</v>
      </c>
      <c r="H11053">
        <f t="shared" si="689"/>
        <v>18.588930000000005</v>
      </c>
      <c r="I11053">
        <f t="shared" si="690"/>
        <v>0.18588930000000004</v>
      </c>
      <c r="J11053">
        <f t="shared" si="691"/>
        <v>1.922473377546955E-2</v>
      </c>
      <c r="L11053">
        <v>69.209041591690379</v>
      </c>
    </row>
    <row r="11054" spans="1:12" customFormat="1" hidden="1">
      <c r="A11054" s="10">
        <v>41464</v>
      </c>
      <c r="B11054" s="11">
        <v>0.36805555555555558</v>
      </c>
      <c r="C11054">
        <v>0</v>
      </c>
      <c r="D11054">
        <v>112.1</v>
      </c>
      <c r="E11054">
        <f t="shared" si="688"/>
        <v>8.1069999999999989E-2</v>
      </c>
      <c r="F11054">
        <v>79.98</v>
      </c>
      <c r="G11054">
        <v>13.5</v>
      </c>
      <c r="H11054">
        <f t="shared" si="689"/>
        <v>18.538929999999993</v>
      </c>
      <c r="I11054">
        <f t="shared" si="690"/>
        <v>0.18538929999999992</v>
      </c>
      <c r="J11054">
        <f t="shared" si="691"/>
        <v>1.9095719030258411E-2</v>
      </c>
      <c r="L11054">
        <v>68.744588508930278</v>
      </c>
    </row>
    <row r="11055" spans="1:12" customFormat="1" hidden="1">
      <c r="A11055" s="10">
        <v>41464</v>
      </c>
      <c r="B11055" s="11">
        <v>0.37152777777777773</v>
      </c>
      <c r="C11055">
        <v>0</v>
      </c>
      <c r="D11055">
        <v>112.16</v>
      </c>
      <c r="E11055">
        <f t="shared" si="688"/>
        <v>8.1069999999999989E-2</v>
      </c>
      <c r="F11055">
        <v>79.97</v>
      </c>
      <c r="G11055">
        <v>13.5</v>
      </c>
      <c r="H11055">
        <f t="shared" si="689"/>
        <v>18.608930000000001</v>
      </c>
      <c r="I11055">
        <f t="shared" si="690"/>
        <v>0.18608930000000001</v>
      </c>
      <c r="J11055">
        <f t="shared" si="691"/>
        <v>1.9276485677292815E-2</v>
      </c>
      <c r="L11055">
        <v>69.395348438254132</v>
      </c>
    </row>
    <row r="11056" spans="1:12" customFormat="1">
      <c r="A11056" s="10">
        <v>41464</v>
      </c>
      <c r="B11056" s="11">
        <v>0.375</v>
      </c>
      <c r="C11056">
        <v>0</v>
      </c>
      <c r="D11056">
        <v>112</v>
      </c>
      <c r="E11056">
        <f t="shared" si="688"/>
        <v>8.1069999999999989E-2</v>
      </c>
      <c r="F11056">
        <v>79.87</v>
      </c>
      <c r="G11056">
        <v>13.5</v>
      </c>
      <c r="H11056">
        <f t="shared" si="689"/>
        <v>18.548929999999999</v>
      </c>
      <c r="I11056">
        <f t="shared" si="690"/>
        <v>0.1854893</v>
      </c>
      <c r="J11056">
        <f t="shared" si="691"/>
        <v>1.9121480286404285E-2</v>
      </c>
      <c r="K11056">
        <f>J11056*3600</f>
        <v>68.837329031055432</v>
      </c>
      <c r="L11056" s="13">
        <f>K11056*1000/156000</f>
        <v>0.44126492968625275</v>
      </c>
    </row>
    <row r="11057" spans="1:12" customFormat="1" hidden="1">
      <c r="A11057" s="10">
        <v>41464</v>
      </c>
      <c r="B11057" s="11">
        <v>0.37847222222222227</v>
      </c>
      <c r="C11057">
        <v>0</v>
      </c>
      <c r="D11057">
        <v>112.02</v>
      </c>
      <c r="E11057">
        <f t="shared" si="688"/>
        <v>8.1069999999999989E-2</v>
      </c>
      <c r="F11057">
        <v>79.92</v>
      </c>
      <c r="G11057">
        <v>13.5</v>
      </c>
      <c r="H11057">
        <f t="shared" si="689"/>
        <v>18.518929999999997</v>
      </c>
      <c r="I11057">
        <f t="shared" si="690"/>
        <v>0.18518929999999997</v>
      </c>
      <c r="J11057">
        <f t="shared" si="691"/>
        <v>1.9044259017986679E-2</v>
      </c>
      <c r="L11057">
        <v>68.559332464752046</v>
      </c>
    </row>
    <row r="11058" spans="1:12" customFormat="1" hidden="1">
      <c r="A11058" s="10">
        <v>41464</v>
      </c>
      <c r="B11058" s="11">
        <v>0.38194444444444442</v>
      </c>
      <c r="C11058">
        <v>0</v>
      </c>
      <c r="D11058">
        <v>112.05</v>
      </c>
      <c r="E11058">
        <f t="shared" si="688"/>
        <v>8.1069999999999989E-2</v>
      </c>
      <c r="F11058">
        <v>79.87</v>
      </c>
      <c r="G11058">
        <v>13.5</v>
      </c>
      <c r="H11058">
        <f t="shared" si="689"/>
        <v>18.598929999999996</v>
      </c>
      <c r="I11058">
        <f t="shared" si="690"/>
        <v>0.18598929999999997</v>
      </c>
      <c r="J11058">
        <f t="shared" si="691"/>
        <v>1.9250599291930171E-2</v>
      </c>
      <c r="L11058">
        <v>69.302157450948613</v>
      </c>
    </row>
    <row r="11059" spans="1:12" customFormat="1" hidden="1">
      <c r="A11059" s="10">
        <v>41464</v>
      </c>
      <c r="B11059" s="11">
        <v>0.38541666666666669</v>
      </c>
      <c r="C11059">
        <v>0</v>
      </c>
      <c r="D11059">
        <v>111.96</v>
      </c>
      <c r="E11059">
        <f t="shared" si="688"/>
        <v>8.1069999999999989E-2</v>
      </c>
      <c r="F11059">
        <v>79.81</v>
      </c>
      <c r="G11059">
        <v>13.5</v>
      </c>
      <c r="H11059">
        <f t="shared" si="689"/>
        <v>18.568929999999995</v>
      </c>
      <c r="I11059">
        <f t="shared" si="690"/>
        <v>0.18568929999999995</v>
      </c>
      <c r="J11059">
        <f t="shared" si="691"/>
        <v>1.9173065326808712E-2</v>
      </c>
      <c r="L11059">
        <v>69.023035176511357</v>
      </c>
    </row>
    <row r="11060" spans="1:12" customFormat="1" hidden="1">
      <c r="A11060" s="10">
        <v>41464</v>
      </c>
      <c r="B11060" s="11">
        <v>0.3888888888888889</v>
      </c>
      <c r="C11060">
        <v>0</v>
      </c>
      <c r="D11060">
        <v>111.81</v>
      </c>
      <c r="E11060">
        <f t="shared" si="688"/>
        <v>8.1069999999999989E-2</v>
      </c>
      <c r="F11060">
        <v>79.72</v>
      </c>
      <c r="G11060">
        <v>13.5</v>
      </c>
      <c r="H11060">
        <f t="shared" si="689"/>
        <v>18.508930000000007</v>
      </c>
      <c r="I11060">
        <f t="shared" si="690"/>
        <v>0.18508930000000007</v>
      </c>
      <c r="J11060">
        <f t="shared" si="691"/>
        <v>1.9018560250619161E-2</v>
      </c>
      <c r="L11060">
        <v>68.466816902228985</v>
      </c>
    </row>
    <row r="11061" spans="1:12" customFormat="1" hidden="1">
      <c r="A11061" s="10">
        <v>41464</v>
      </c>
      <c r="B11061" s="11">
        <v>0.3923611111111111</v>
      </c>
      <c r="C11061">
        <v>0</v>
      </c>
      <c r="D11061">
        <v>111.8</v>
      </c>
      <c r="E11061">
        <f t="shared" si="688"/>
        <v>8.1069999999999989E-2</v>
      </c>
      <c r="F11061">
        <v>79.709999999999994</v>
      </c>
      <c r="G11061">
        <v>13.5</v>
      </c>
      <c r="H11061">
        <f t="shared" si="689"/>
        <v>18.508930000000007</v>
      </c>
      <c r="I11061">
        <f t="shared" si="690"/>
        <v>0.18508930000000007</v>
      </c>
      <c r="J11061">
        <f t="shared" si="691"/>
        <v>1.9018560250619161E-2</v>
      </c>
      <c r="L11061">
        <v>68.466816902228985</v>
      </c>
    </row>
    <row r="11062" spans="1:12" customFormat="1" hidden="1">
      <c r="A11062" s="10">
        <v>41464</v>
      </c>
      <c r="B11062" s="11">
        <v>0.39583333333333331</v>
      </c>
      <c r="C11062">
        <v>0</v>
      </c>
      <c r="D11062">
        <v>111.74</v>
      </c>
      <c r="E11062">
        <f t="shared" si="688"/>
        <v>8.1069999999999989E-2</v>
      </c>
      <c r="F11062">
        <v>79.66</v>
      </c>
      <c r="G11062">
        <v>13.5</v>
      </c>
      <c r="H11062">
        <f t="shared" si="689"/>
        <v>18.498930000000001</v>
      </c>
      <c r="I11062">
        <f t="shared" si="690"/>
        <v>0.18498930000000002</v>
      </c>
      <c r="J11062">
        <f t="shared" si="691"/>
        <v>1.8992882301600175E-2</v>
      </c>
      <c r="K11062">
        <f>J11062*3600</f>
        <v>68.374376285760633</v>
      </c>
      <c r="L11062" s="1">
        <v>68.374376285760633</v>
      </c>
    </row>
    <row r="11063" spans="1:12" customFormat="1" hidden="1">
      <c r="A11063" s="10">
        <v>41464</v>
      </c>
      <c r="B11063" s="11">
        <v>0.39930555555555558</v>
      </c>
      <c r="C11063">
        <v>0</v>
      </c>
      <c r="D11063">
        <v>111.78</v>
      </c>
      <c r="E11063">
        <f t="shared" si="688"/>
        <v>8.1069999999999989E-2</v>
      </c>
      <c r="F11063">
        <v>79.64</v>
      </c>
      <c r="G11063">
        <v>13.5</v>
      </c>
      <c r="H11063">
        <f t="shared" si="689"/>
        <v>18.558930000000004</v>
      </c>
      <c r="I11063">
        <f t="shared" si="690"/>
        <v>0.18558930000000004</v>
      </c>
      <c r="J11063">
        <f t="shared" si="691"/>
        <v>1.9147262383382047E-2</v>
      </c>
      <c r="L11063">
        <v>68.930144580175366</v>
      </c>
    </row>
    <row r="11064" spans="1:12" customFormat="1" hidden="1">
      <c r="A11064" s="10">
        <v>41464</v>
      </c>
      <c r="B11064" s="11">
        <v>0.40277777777777773</v>
      </c>
      <c r="C11064">
        <v>0</v>
      </c>
      <c r="D11064">
        <v>111.85</v>
      </c>
      <c r="E11064">
        <f t="shared" si="688"/>
        <v>8.1069999999999989E-2</v>
      </c>
      <c r="F11064">
        <v>79.61</v>
      </c>
      <c r="G11064">
        <v>13.5</v>
      </c>
      <c r="H11064">
        <f t="shared" si="689"/>
        <v>18.658929999999998</v>
      </c>
      <c r="I11064">
        <f t="shared" si="690"/>
        <v>0.18658929999999999</v>
      </c>
      <c r="J11064">
        <f t="shared" si="691"/>
        <v>1.9406230833915232E-2</v>
      </c>
      <c r="L11064">
        <v>69.862431002094837</v>
      </c>
    </row>
    <row r="11065" spans="1:12" customFormat="1" hidden="1">
      <c r="A11065" s="10">
        <v>41464</v>
      </c>
      <c r="B11065" s="11">
        <v>0.40625</v>
      </c>
      <c r="C11065">
        <v>0</v>
      </c>
      <c r="D11065">
        <v>111.72</v>
      </c>
      <c r="E11065">
        <f t="shared" si="688"/>
        <v>8.1069999999999989E-2</v>
      </c>
      <c r="F11065">
        <v>79.55</v>
      </c>
      <c r="G11065">
        <v>13.5</v>
      </c>
      <c r="H11065">
        <f t="shared" si="689"/>
        <v>18.588930000000005</v>
      </c>
      <c r="I11065">
        <f t="shared" si="690"/>
        <v>0.18588930000000004</v>
      </c>
      <c r="J11065">
        <f t="shared" si="691"/>
        <v>1.922473377546955E-2</v>
      </c>
      <c r="L11065">
        <v>69.209041591690379</v>
      </c>
    </row>
    <row r="11066" spans="1:12" customFormat="1" hidden="1">
      <c r="A11066" s="10">
        <v>41464</v>
      </c>
      <c r="B11066" s="11">
        <v>0.40972222222222227</v>
      </c>
      <c r="C11066">
        <v>0</v>
      </c>
      <c r="D11066">
        <v>111.67</v>
      </c>
      <c r="E11066">
        <f t="shared" si="688"/>
        <v>8.1069999999999989E-2</v>
      </c>
      <c r="F11066">
        <v>79.540000000000006</v>
      </c>
      <c r="G11066">
        <v>13.5</v>
      </c>
      <c r="H11066">
        <f t="shared" si="689"/>
        <v>18.548929999999999</v>
      </c>
      <c r="I11066">
        <f t="shared" si="690"/>
        <v>0.1854893</v>
      </c>
      <c r="J11066">
        <f t="shared" si="691"/>
        <v>1.9121480286404285E-2</v>
      </c>
      <c r="L11066">
        <v>68.837329031055432</v>
      </c>
    </row>
    <row r="11067" spans="1:12" customFormat="1" hidden="1">
      <c r="A11067" s="10">
        <v>41464</v>
      </c>
      <c r="B11067" s="11">
        <v>0.41319444444444442</v>
      </c>
      <c r="C11067">
        <v>0</v>
      </c>
      <c r="D11067">
        <v>111.76</v>
      </c>
      <c r="E11067">
        <f t="shared" si="688"/>
        <v>8.1069999999999989E-2</v>
      </c>
      <c r="F11067">
        <v>79.53</v>
      </c>
      <c r="G11067">
        <v>13.5</v>
      </c>
      <c r="H11067">
        <f t="shared" si="689"/>
        <v>18.648930000000007</v>
      </c>
      <c r="I11067">
        <f t="shared" si="690"/>
        <v>0.18648930000000008</v>
      </c>
      <c r="J11067">
        <f t="shared" si="691"/>
        <v>1.9380240019930463E-2</v>
      </c>
      <c r="L11067">
        <v>69.768864071749675</v>
      </c>
    </row>
    <row r="11068" spans="1:12" customFormat="1">
      <c r="A11068" s="10">
        <v>41464</v>
      </c>
      <c r="B11068" s="11">
        <v>0.41666666666666669</v>
      </c>
      <c r="C11068">
        <v>0</v>
      </c>
      <c r="D11068">
        <v>111.77</v>
      </c>
      <c r="E11068">
        <f t="shared" si="688"/>
        <v>8.1069999999999989E-2</v>
      </c>
      <c r="F11068">
        <v>79.599999999999994</v>
      </c>
      <c r="G11068">
        <v>13.5</v>
      </c>
      <c r="H11068">
        <f t="shared" si="689"/>
        <v>18.588930000000005</v>
      </c>
      <c r="I11068">
        <f t="shared" si="690"/>
        <v>0.18588930000000004</v>
      </c>
      <c r="J11068">
        <f t="shared" si="691"/>
        <v>1.922473377546955E-2</v>
      </c>
      <c r="K11068">
        <f>J11068*3600</f>
        <v>69.209041591690379</v>
      </c>
      <c r="L11068" s="13">
        <f>K11068*1000/156000</f>
        <v>0.44364770251083574</v>
      </c>
    </row>
    <row r="11069" spans="1:12" customFormat="1" hidden="1">
      <c r="A11069" s="10">
        <v>41464</v>
      </c>
      <c r="B11069" s="11">
        <v>0.4201388888888889</v>
      </c>
      <c r="C11069">
        <v>0</v>
      </c>
      <c r="D11069">
        <v>111.55</v>
      </c>
      <c r="E11069">
        <f t="shared" si="688"/>
        <v>8.1069999999999989E-2</v>
      </c>
      <c r="F11069">
        <v>79.48</v>
      </c>
      <c r="G11069">
        <v>13.5</v>
      </c>
      <c r="H11069">
        <f t="shared" si="689"/>
        <v>18.488929999999996</v>
      </c>
      <c r="I11069">
        <f t="shared" si="690"/>
        <v>0.18488929999999995</v>
      </c>
      <c r="J11069">
        <f t="shared" si="691"/>
        <v>1.8967225165305114E-2</v>
      </c>
      <c r="L11069">
        <v>68.282010595098413</v>
      </c>
    </row>
    <row r="11070" spans="1:12" customFormat="1" hidden="1">
      <c r="A11070" s="10">
        <v>41464</v>
      </c>
      <c r="B11070" s="11">
        <v>0.4236111111111111</v>
      </c>
      <c r="C11070">
        <v>0</v>
      </c>
      <c r="D11070">
        <v>111.6</v>
      </c>
      <c r="E11070">
        <f t="shared" si="688"/>
        <v>8.1069999999999989E-2</v>
      </c>
      <c r="F11070">
        <v>79.459999999999994</v>
      </c>
      <c r="G11070">
        <v>13.5</v>
      </c>
      <c r="H11070">
        <f t="shared" si="689"/>
        <v>18.558930000000004</v>
      </c>
      <c r="I11070">
        <f t="shared" si="690"/>
        <v>0.18558930000000004</v>
      </c>
      <c r="J11070">
        <f t="shared" si="691"/>
        <v>1.9147262383382047E-2</v>
      </c>
      <c r="L11070">
        <v>68.930144580175366</v>
      </c>
    </row>
    <row r="11071" spans="1:12" customFormat="1" hidden="1">
      <c r="A11071" s="10">
        <v>41464</v>
      </c>
      <c r="B11071" s="11">
        <v>0.42708333333333331</v>
      </c>
      <c r="C11071">
        <v>0</v>
      </c>
      <c r="D11071">
        <v>111.56</v>
      </c>
      <c r="E11071">
        <f t="shared" si="688"/>
        <v>8.1069999999999989E-2</v>
      </c>
      <c r="F11071">
        <v>79.37</v>
      </c>
      <c r="G11071">
        <v>13.5</v>
      </c>
      <c r="H11071">
        <f t="shared" si="689"/>
        <v>18.608930000000001</v>
      </c>
      <c r="I11071">
        <f t="shared" si="690"/>
        <v>0.18608930000000001</v>
      </c>
      <c r="J11071">
        <f t="shared" si="691"/>
        <v>1.9276485677292815E-2</v>
      </c>
      <c r="L11071">
        <v>69.395348438254132</v>
      </c>
    </row>
    <row r="11072" spans="1:12" customFormat="1" hidden="1">
      <c r="A11072" s="10">
        <v>41464</v>
      </c>
      <c r="B11072" s="11">
        <v>0.43055555555555558</v>
      </c>
      <c r="C11072">
        <v>0</v>
      </c>
      <c r="D11072">
        <v>111.65</v>
      </c>
      <c r="E11072">
        <f t="shared" si="688"/>
        <v>8.1069999999999989E-2</v>
      </c>
      <c r="F11072">
        <v>79.5</v>
      </c>
      <c r="G11072">
        <v>13.5</v>
      </c>
      <c r="H11072">
        <f t="shared" si="689"/>
        <v>18.568930000000009</v>
      </c>
      <c r="I11072">
        <f t="shared" si="690"/>
        <v>0.18568930000000008</v>
      </c>
      <c r="J11072">
        <f t="shared" si="691"/>
        <v>1.9173065326808764E-2</v>
      </c>
      <c r="L11072">
        <v>69.023035176511556</v>
      </c>
    </row>
    <row r="11073" spans="1:12" customFormat="1" hidden="1">
      <c r="A11073" s="10">
        <v>41464</v>
      </c>
      <c r="B11073" s="11">
        <v>0.43402777777777773</v>
      </c>
      <c r="C11073">
        <v>0</v>
      </c>
      <c r="D11073">
        <v>111.5</v>
      </c>
      <c r="E11073">
        <f t="shared" si="688"/>
        <v>8.1069999999999989E-2</v>
      </c>
      <c r="F11073">
        <v>79.5</v>
      </c>
      <c r="G11073">
        <v>13.5</v>
      </c>
      <c r="H11073">
        <f t="shared" si="689"/>
        <v>18.418930000000003</v>
      </c>
      <c r="I11073">
        <f t="shared" si="690"/>
        <v>0.18418930000000003</v>
      </c>
      <c r="J11073">
        <f t="shared" si="691"/>
        <v>1.8788207494722309E-2</v>
      </c>
      <c r="L11073">
        <v>67.637546981000312</v>
      </c>
    </row>
    <row r="11074" spans="1:12" customFormat="1" hidden="1">
      <c r="A11074" s="10">
        <v>41464</v>
      </c>
      <c r="B11074" s="11">
        <v>0.4375</v>
      </c>
      <c r="C11074">
        <v>0</v>
      </c>
      <c r="D11074">
        <v>111.47</v>
      </c>
      <c r="E11074">
        <f t="shared" si="688"/>
        <v>8.1069999999999989E-2</v>
      </c>
      <c r="F11074">
        <v>79.44</v>
      </c>
      <c r="G11074">
        <v>13.5</v>
      </c>
      <c r="H11074">
        <f t="shared" si="689"/>
        <v>18.448930000000004</v>
      </c>
      <c r="I11074">
        <f t="shared" si="690"/>
        <v>0.18448930000000005</v>
      </c>
      <c r="J11074">
        <f t="shared" si="691"/>
        <v>1.8864804634818745E-2</v>
      </c>
      <c r="K11074">
        <f>J11074*3600</f>
        <v>67.913296685347476</v>
      </c>
      <c r="L11074" s="13">
        <f>K11074*1000/156000</f>
        <v>0.43534164541889409</v>
      </c>
    </row>
    <row r="11075" spans="1:12" customFormat="1" hidden="1">
      <c r="A11075" s="10">
        <v>41464</v>
      </c>
      <c r="B11075" s="11">
        <v>0.44097222222222227</v>
      </c>
      <c r="C11075">
        <v>0</v>
      </c>
      <c r="D11075">
        <v>111.4</v>
      </c>
      <c r="E11075">
        <f t="shared" si="688"/>
        <v>8.1069999999999989E-2</v>
      </c>
      <c r="F11075">
        <v>79.41</v>
      </c>
      <c r="G11075">
        <v>13.5</v>
      </c>
      <c r="H11075">
        <f t="shared" si="689"/>
        <v>18.408930000000012</v>
      </c>
      <c r="I11075">
        <f t="shared" si="690"/>
        <v>0.18408930000000012</v>
      </c>
      <c r="J11075">
        <f t="shared" si="691"/>
        <v>1.8762716657549652E-2</v>
      </c>
      <c r="L11075">
        <v>67.545779967178746</v>
      </c>
    </row>
    <row r="11076" spans="1:12" customFormat="1" hidden="1">
      <c r="A11076" s="10">
        <v>41464</v>
      </c>
      <c r="B11076" s="11">
        <v>0.44444444444444442</v>
      </c>
      <c r="C11076">
        <v>0</v>
      </c>
      <c r="D11076">
        <v>111.29</v>
      </c>
      <c r="E11076">
        <f t="shared" si="688"/>
        <v>8.1069999999999989E-2</v>
      </c>
      <c r="F11076">
        <v>79.33</v>
      </c>
      <c r="G11076">
        <v>13.5</v>
      </c>
      <c r="H11076">
        <f t="shared" si="689"/>
        <v>18.378930000000011</v>
      </c>
      <c r="I11076">
        <f t="shared" si="690"/>
        <v>0.1837893000000001</v>
      </c>
      <c r="J11076">
        <f t="shared" si="691"/>
        <v>1.868636869567299E-2</v>
      </c>
      <c r="L11076">
        <v>67.27092730442277</v>
      </c>
    </row>
    <row r="11077" spans="1:12" customFormat="1" hidden="1">
      <c r="A11077" s="10">
        <v>41464</v>
      </c>
      <c r="B11077" s="11">
        <v>0.44791666666666669</v>
      </c>
      <c r="C11077">
        <v>0</v>
      </c>
      <c r="D11077">
        <v>111.24</v>
      </c>
      <c r="E11077">
        <f t="shared" ref="E11077:E11140" si="692">(435-368)*1.21/1000</f>
        <v>8.1069999999999989E-2</v>
      </c>
      <c r="F11077">
        <v>79.22</v>
      </c>
      <c r="G11077">
        <v>13.5</v>
      </c>
      <c r="H11077">
        <f t="shared" ref="H11077:H11140" si="693">D11077-E11077-F11077-G11077</f>
        <v>18.438929999999999</v>
      </c>
      <c r="I11077">
        <f t="shared" ref="I11077:I11140" si="694">H11077/100</f>
        <v>0.18438929999999998</v>
      </c>
      <c r="J11077">
        <f t="shared" ref="J11077:J11140" si="695">1.2904*I11077^(5/2)</f>
        <v>1.8839251477720798E-2</v>
      </c>
      <c r="L11077">
        <v>67.821305319794874</v>
      </c>
    </row>
    <row r="11078" spans="1:12" customFormat="1" hidden="1">
      <c r="A11078" s="10">
        <v>41464</v>
      </c>
      <c r="B11078" s="11">
        <v>0.4513888888888889</v>
      </c>
      <c r="C11078">
        <v>0</v>
      </c>
      <c r="D11078">
        <v>111.2</v>
      </c>
      <c r="E11078">
        <f t="shared" si="692"/>
        <v>8.1069999999999989E-2</v>
      </c>
      <c r="F11078">
        <v>79.25</v>
      </c>
      <c r="G11078">
        <v>13.5</v>
      </c>
      <c r="H11078">
        <f t="shared" si="693"/>
        <v>18.368930000000006</v>
      </c>
      <c r="I11078">
        <f t="shared" si="694"/>
        <v>0.18368930000000006</v>
      </c>
      <c r="J11078">
        <f t="shared" si="695"/>
        <v>1.8660960872789824E-2</v>
      </c>
      <c r="L11078">
        <v>67.17945914204337</v>
      </c>
    </row>
    <row r="11079" spans="1:12" customFormat="1" hidden="1">
      <c r="A11079" s="10">
        <v>41464</v>
      </c>
      <c r="B11079" s="11">
        <v>0.4548611111111111</v>
      </c>
      <c r="C11079">
        <v>0</v>
      </c>
      <c r="D11079">
        <v>111.34</v>
      </c>
      <c r="E11079">
        <f t="shared" si="692"/>
        <v>8.1069999999999989E-2</v>
      </c>
      <c r="F11079">
        <v>79.38</v>
      </c>
      <c r="G11079">
        <v>13.5</v>
      </c>
      <c r="H11079">
        <f t="shared" si="693"/>
        <v>18.378930000000011</v>
      </c>
      <c r="I11079">
        <f t="shared" si="694"/>
        <v>0.1837893000000001</v>
      </c>
      <c r="J11079">
        <f t="shared" si="695"/>
        <v>1.868636869567299E-2</v>
      </c>
      <c r="L11079">
        <v>67.27092730442277</v>
      </c>
    </row>
    <row r="11080" spans="1:12" customFormat="1">
      <c r="A11080" s="10">
        <v>41464</v>
      </c>
      <c r="B11080" s="11">
        <v>0.45833333333333331</v>
      </c>
      <c r="C11080">
        <v>0</v>
      </c>
      <c r="D11080">
        <v>111.33</v>
      </c>
      <c r="E11080">
        <f t="shared" si="692"/>
        <v>8.1069999999999989E-2</v>
      </c>
      <c r="F11080">
        <v>79.400000000000006</v>
      </c>
      <c r="G11080">
        <v>13.5</v>
      </c>
      <c r="H11080">
        <f t="shared" si="693"/>
        <v>18.348929999999996</v>
      </c>
      <c r="I11080">
        <f t="shared" si="694"/>
        <v>0.18348929999999997</v>
      </c>
      <c r="J11080">
        <f t="shared" si="695"/>
        <v>1.8610207439772465E-2</v>
      </c>
      <c r="K11080">
        <f>J11080*3600</f>
        <v>66.996746783180868</v>
      </c>
      <c r="L11080" s="13">
        <f>K11080*1000/156000</f>
        <v>0.42946632553321062</v>
      </c>
    </row>
    <row r="11081" spans="1:12" customFormat="1" hidden="1">
      <c r="A11081" s="10">
        <v>41464</v>
      </c>
      <c r="B11081" s="11">
        <v>0.46180555555555558</v>
      </c>
      <c r="C11081">
        <v>0</v>
      </c>
      <c r="D11081">
        <v>111.39</v>
      </c>
      <c r="E11081">
        <f t="shared" si="692"/>
        <v>8.1069999999999989E-2</v>
      </c>
      <c r="F11081">
        <v>79.39</v>
      </c>
      <c r="G11081">
        <v>13.5</v>
      </c>
      <c r="H11081">
        <f t="shared" si="693"/>
        <v>18.418930000000003</v>
      </c>
      <c r="I11081">
        <f t="shared" si="694"/>
        <v>0.18418930000000003</v>
      </c>
      <c r="J11081">
        <f t="shared" si="695"/>
        <v>1.8788207494722309E-2</v>
      </c>
      <c r="L11081">
        <v>67.637546981000312</v>
      </c>
    </row>
    <row r="11082" spans="1:12" customFormat="1" hidden="1">
      <c r="A11082" s="10">
        <v>41464</v>
      </c>
      <c r="B11082" s="11">
        <v>0.46527777777777773</v>
      </c>
      <c r="C11082">
        <v>0</v>
      </c>
      <c r="D11082">
        <v>111.28</v>
      </c>
      <c r="E11082">
        <f t="shared" si="692"/>
        <v>8.1069999999999989E-2</v>
      </c>
      <c r="F11082">
        <v>79.34</v>
      </c>
      <c r="G11082">
        <v>13.5</v>
      </c>
      <c r="H11082">
        <f t="shared" si="693"/>
        <v>18.358930000000001</v>
      </c>
      <c r="I11082">
        <f t="shared" si="694"/>
        <v>0.18358930000000001</v>
      </c>
      <c r="J11082">
        <f t="shared" si="695"/>
        <v>1.8635573789371647E-2</v>
      </c>
      <c r="L11082">
        <v>67.088065641737927</v>
      </c>
    </row>
    <row r="11083" spans="1:12" customFormat="1" hidden="1">
      <c r="A11083" s="10">
        <v>41464</v>
      </c>
      <c r="B11083" s="11">
        <v>0.46875</v>
      </c>
      <c r="C11083">
        <v>0</v>
      </c>
      <c r="D11083">
        <v>111.21</v>
      </c>
      <c r="E11083">
        <f t="shared" si="692"/>
        <v>8.1069999999999989E-2</v>
      </c>
      <c r="F11083">
        <v>79.260000000000005</v>
      </c>
      <c r="G11083">
        <v>13.5</v>
      </c>
      <c r="H11083">
        <f t="shared" si="693"/>
        <v>18.368929999999992</v>
      </c>
      <c r="I11083">
        <f t="shared" si="694"/>
        <v>0.18368929999999992</v>
      </c>
      <c r="J11083">
        <f t="shared" si="695"/>
        <v>1.8660960872789793E-2</v>
      </c>
      <c r="L11083">
        <v>67.179459142043257</v>
      </c>
    </row>
    <row r="11084" spans="1:12" customFormat="1" hidden="1">
      <c r="A11084" s="10">
        <v>41464</v>
      </c>
      <c r="B11084" s="11">
        <v>0.47222222222222227</v>
      </c>
      <c r="C11084">
        <v>0</v>
      </c>
      <c r="D11084">
        <v>111.13</v>
      </c>
      <c r="E11084">
        <f t="shared" si="692"/>
        <v>8.1069999999999989E-2</v>
      </c>
      <c r="F11084">
        <v>79.22</v>
      </c>
      <c r="G11084">
        <v>13.5</v>
      </c>
      <c r="H11084">
        <f t="shared" si="693"/>
        <v>18.32893</v>
      </c>
      <c r="I11084">
        <f t="shared" si="694"/>
        <v>0.18328929999999999</v>
      </c>
      <c r="J11084">
        <f t="shared" si="695"/>
        <v>1.8559536919439235E-2</v>
      </c>
      <c r="L11084">
        <v>66.814332909981246</v>
      </c>
    </row>
    <row r="11085" spans="1:12" customFormat="1" hidden="1">
      <c r="A11085" s="10">
        <v>41464</v>
      </c>
      <c r="B11085" s="11">
        <v>0.47569444444444442</v>
      </c>
      <c r="C11085">
        <v>0</v>
      </c>
      <c r="D11085">
        <v>111.13</v>
      </c>
      <c r="E11085">
        <f t="shared" si="692"/>
        <v>8.1069999999999989E-2</v>
      </c>
      <c r="F11085">
        <v>79.180000000000007</v>
      </c>
      <c r="G11085">
        <v>13.5</v>
      </c>
      <c r="H11085">
        <f t="shared" si="693"/>
        <v>18.368929999999992</v>
      </c>
      <c r="I11085">
        <f t="shared" si="694"/>
        <v>0.18368929999999992</v>
      </c>
      <c r="J11085">
        <f t="shared" si="695"/>
        <v>1.8660960872789793E-2</v>
      </c>
      <c r="L11085">
        <v>67.179459142043257</v>
      </c>
    </row>
    <row r="11086" spans="1:12" customFormat="1" hidden="1">
      <c r="A11086" s="10">
        <v>41464</v>
      </c>
      <c r="B11086" s="11">
        <v>0.47916666666666669</v>
      </c>
      <c r="C11086">
        <v>0</v>
      </c>
      <c r="D11086">
        <v>111.1</v>
      </c>
      <c r="E11086">
        <f t="shared" si="692"/>
        <v>8.1069999999999989E-2</v>
      </c>
      <c r="F11086">
        <v>79.2</v>
      </c>
      <c r="G11086">
        <v>13.5</v>
      </c>
      <c r="H11086">
        <f t="shared" si="693"/>
        <v>18.318929999999995</v>
      </c>
      <c r="I11086">
        <f t="shared" si="694"/>
        <v>0.18318929999999994</v>
      </c>
      <c r="J11086">
        <f t="shared" si="695"/>
        <v>1.853423273740543E-2</v>
      </c>
      <c r="K11086">
        <f>J11086*3600</f>
        <v>66.723237854659544</v>
      </c>
      <c r="L11086" s="1">
        <v>66.723237854659544</v>
      </c>
    </row>
    <row r="11087" spans="1:12" customFormat="1" hidden="1">
      <c r="A11087" s="10">
        <v>41464</v>
      </c>
      <c r="B11087" s="11">
        <v>0.4826388888888889</v>
      </c>
      <c r="C11087">
        <v>0</v>
      </c>
      <c r="D11087">
        <v>111.04</v>
      </c>
      <c r="E11087">
        <f t="shared" si="692"/>
        <v>8.1069999999999989E-2</v>
      </c>
      <c r="F11087">
        <v>79.150000000000006</v>
      </c>
      <c r="G11087">
        <v>13.5</v>
      </c>
      <c r="H11087">
        <f t="shared" si="693"/>
        <v>18.308930000000004</v>
      </c>
      <c r="I11087">
        <f t="shared" si="694"/>
        <v>0.18308930000000004</v>
      </c>
      <c r="J11087">
        <f t="shared" si="695"/>
        <v>1.8508949266591128E-2</v>
      </c>
      <c r="L11087">
        <v>66.63221735972806</v>
      </c>
    </row>
    <row r="11088" spans="1:12" customFormat="1" hidden="1">
      <c r="A11088" s="10">
        <v>41464</v>
      </c>
      <c r="B11088" s="11">
        <v>0.4861111111111111</v>
      </c>
      <c r="C11088">
        <v>0</v>
      </c>
      <c r="D11088">
        <v>110.89</v>
      </c>
      <c r="E11088">
        <f t="shared" si="692"/>
        <v>8.1069999999999989E-2</v>
      </c>
      <c r="F11088">
        <v>78.98</v>
      </c>
      <c r="G11088">
        <v>13.5</v>
      </c>
      <c r="H11088">
        <f t="shared" si="693"/>
        <v>18.32893</v>
      </c>
      <c r="I11088">
        <f t="shared" si="694"/>
        <v>0.18328929999999999</v>
      </c>
      <c r="J11088">
        <f t="shared" si="695"/>
        <v>1.8559536919439235E-2</v>
      </c>
      <c r="L11088">
        <v>66.814332909981246</v>
      </c>
    </row>
    <row r="11089" spans="1:12" customFormat="1" hidden="1">
      <c r="A11089" s="10">
        <v>41464</v>
      </c>
      <c r="B11089" s="11">
        <v>0.48958333333333331</v>
      </c>
      <c r="C11089">
        <v>0</v>
      </c>
      <c r="D11089">
        <v>110.74</v>
      </c>
      <c r="E11089">
        <f t="shared" si="692"/>
        <v>8.1069999999999989E-2</v>
      </c>
      <c r="F11089">
        <v>78.88</v>
      </c>
      <c r="G11089">
        <v>13.5</v>
      </c>
      <c r="H11089">
        <f t="shared" si="693"/>
        <v>18.278930000000003</v>
      </c>
      <c r="I11089">
        <f t="shared" si="694"/>
        <v>0.18278930000000002</v>
      </c>
      <c r="J11089">
        <f t="shared" si="695"/>
        <v>1.8433223064920054E-2</v>
      </c>
      <c r="L11089">
        <v>66.35960303371219</v>
      </c>
    </row>
    <row r="11090" spans="1:12" customFormat="1" hidden="1">
      <c r="A11090" s="10">
        <v>41464</v>
      </c>
      <c r="B11090" s="11">
        <v>0.49305555555555558</v>
      </c>
      <c r="C11090">
        <v>0</v>
      </c>
      <c r="D11090">
        <v>110.68</v>
      </c>
      <c r="E11090">
        <f t="shared" si="692"/>
        <v>8.1069999999999989E-2</v>
      </c>
      <c r="F11090">
        <v>78.819999999999993</v>
      </c>
      <c r="G11090">
        <v>13.5</v>
      </c>
      <c r="H11090">
        <f t="shared" si="693"/>
        <v>18.278930000000017</v>
      </c>
      <c r="I11090">
        <f t="shared" si="694"/>
        <v>0.18278930000000015</v>
      </c>
      <c r="J11090">
        <f t="shared" si="695"/>
        <v>1.8433223064920085E-2</v>
      </c>
      <c r="L11090">
        <v>66.359603033712304</v>
      </c>
    </row>
    <row r="11091" spans="1:12" customFormat="1" hidden="1">
      <c r="A11091" s="10">
        <v>41464</v>
      </c>
      <c r="B11091" s="11">
        <v>0.49652777777777773</v>
      </c>
      <c r="C11091">
        <v>0</v>
      </c>
      <c r="D11091">
        <v>110.55</v>
      </c>
      <c r="E11091">
        <f t="shared" si="692"/>
        <v>8.1069999999999989E-2</v>
      </c>
      <c r="F11091">
        <v>78.73</v>
      </c>
      <c r="G11091">
        <v>13.5</v>
      </c>
      <c r="H11091">
        <f t="shared" si="693"/>
        <v>18.238929999999996</v>
      </c>
      <c r="I11091">
        <f t="shared" si="694"/>
        <v>0.18238929999999998</v>
      </c>
      <c r="J11091">
        <f t="shared" si="695"/>
        <v>1.83325444099285E-2</v>
      </c>
      <c r="L11091">
        <v>65.997159875742597</v>
      </c>
    </row>
    <row r="11092" spans="1:12" customFormat="1">
      <c r="A11092" s="10">
        <v>41464</v>
      </c>
      <c r="B11092" s="11">
        <v>0.5</v>
      </c>
      <c r="C11092">
        <v>0</v>
      </c>
      <c r="D11092">
        <v>110.51</v>
      </c>
      <c r="E11092">
        <f t="shared" si="692"/>
        <v>8.1069999999999989E-2</v>
      </c>
      <c r="F11092">
        <v>78.64</v>
      </c>
      <c r="G11092">
        <v>13.5</v>
      </c>
      <c r="H11092">
        <f t="shared" si="693"/>
        <v>18.288930000000008</v>
      </c>
      <c r="I11092">
        <f t="shared" si="694"/>
        <v>0.18288930000000009</v>
      </c>
      <c r="J11092">
        <f t="shared" si="695"/>
        <v>1.845844443600449E-2</v>
      </c>
      <c r="K11092">
        <f>J11092*3600</f>
        <v>66.450399969616171</v>
      </c>
      <c r="L11092" s="13">
        <f>K11092*1000/156000</f>
        <v>0.42596410236933446</v>
      </c>
    </row>
    <row r="11093" spans="1:12" customFormat="1" hidden="1">
      <c r="A11093" s="10">
        <v>41464</v>
      </c>
      <c r="B11093" s="11">
        <v>0.50347222222222221</v>
      </c>
      <c r="C11093">
        <v>0</v>
      </c>
      <c r="D11093">
        <v>110.37</v>
      </c>
      <c r="E11093">
        <f t="shared" si="692"/>
        <v>8.1069999999999989E-2</v>
      </c>
      <c r="F11093">
        <v>78.59</v>
      </c>
      <c r="G11093">
        <v>13.5</v>
      </c>
      <c r="H11093">
        <f t="shared" si="693"/>
        <v>18.198930000000004</v>
      </c>
      <c r="I11093">
        <f t="shared" si="694"/>
        <v>0.18198930000000005</v>
      </c>
      <c r="J11093">
        <f t="shared" si="695"/>
        <v>1.8232196410047564E-2</v>
      </c>
      <c r="L11093">
        <v>65.635907076171236</v>
      </c>
    </row>
    <row r="11094" spans="1:12" customFormat="1" hidden="1">
      <c r="A11094" s="10">
        <v>41464</v>
      </c>
      <c r="B11094" s="11">
        <v>0.50694444444444442</v>
      </c>
      <c r="C11094">
        <v>0</v>
      </c>
      <c r="D11094">
        <v>110.23</v>
      </c>
      <c r="E11094">
        <f t="shared" si="692"/>
        <v>8.1069999999999989E-2</v>
      </c>
      <c r="F11094">
        <v>78.47</v>
      </c>
      <c r="G11094">
        <v>13.5</v>
      </c>
      <c r="H11094">
        <f t="shared" si="693"/>
        <v>18.178930000000008</v>
      </c>
      <c r="I11094">
        <f t="shared" si="694"/>
        <v>0.18178930000000007</v>
      </c>
      <c r="J11094">
        <f t="shared" si="695"/>
        <v>1.8182146292420109E-2</v>
      </c>
      <c r="L11094">
        <v>65.455726652712386</v>
      </c>
    </row>
    <row r="11095" spans="1:12" customFormat="1" hidden="1">
      <c r="A11095" s="10">
        <v>41464</v>
      </c>
      <c r="B11095" s="11">
        <v>0.51041666666666663</v>
      </c>
      <c r="C11095">
        <v>0</v>
      </c>
      <c r="D11095">
        <v>110.35</v>
      </c>
      <c r="E11095">
        <f t="shared" si="692"/>
        <v>8.1069999999999989E-2</v>
      </c>
      <c r="F11095">
        <v>78.569999999999993</v>
      </c>
      <c r="G11095">
        <v>13.5</v>
      </c>
      <c r="H11095">
        <f t="shared" si="693"/>
        <v>18.198930000000004</v>
      </c>
      <c r="I11095">
        <f t="shared" si="694"/>
        <v>0.18198930000000005</v>
      </c>
      <c r="J11095">
        <f t="shared" si="695"/>
        <v>1.8232196410047564E-2</v>
      </c>
      <c r="L11095">
        <v>65.635907076171236</v>
      </c>
    </row>
    <row r="11096" spans="1:12" customFormat="1" hidden="1">
      <c r="A11096" s="10">
        <v>41464</v>
      </c>
      <c r="B11096" s="11">
        <v>0.51388888888888895</v>
      </c>
      <c r="C11096">
        <v>0</v>
      </c>
      <c r="D11096">
        <v>110.22</v>
      </c>
      <c r="E11096">
        <f t="shared" si="692"/>
        <v>8.1069999999999989E-2</v>
      </c>
      <c r="F11096">
        <v>78.62</v>
      </c>
      <c r="G11096">
        <v>13.5</v>
      </c>
      <c r="H11096">
        <f t="shared" si="693"/>
        <v>18.018929999999997</v>
      </c>
      <c r="I11096">
        <f t="shared" si="694"/>
        <v>0.18018929999999997</v>
      </c>
      <c r="J11096">
        <f t="shared" si="695"/>
        <v>1.7784712531140792E-2</v>
      </c>
      <c r="L11096">
        <v>64.024965112106855</v>
      </c>
    </row>
    <row r="11097" spans="1:12" customFormat="1" hidden="1">
      <c r="A11097" s="10">
        <v>41464</v>
      </c>
      <c r="B11097" s="11">
        <v>0.51736111111111105</v>
      </c>
      <c r="C11097">
        <v>0</v>
      </c>
      <c r="D11097">
        <v>110.2</v>
      </c>
      <c r="E11097">
        <f t="shared" si="692"/>
        <v>8.1069999999999989E-2</v>
      </c>
      <c r="F11097">
        <v>78.5</v>
      </c>
      <c r="G11097">
        <v>13.5</v>
      </c>
      <c r="H11097">
        <f t="shared" si="693"/>
        <v>18.118930000000006</v>
      </c>
      <c r="I11097">
        <f t="shared" si="694"/>
        <v>0.18118930000000005</v>
      </c>
      <c r="J11097">
        <f t="shared" si="695"/>
        <v>1.8032490924095066E-2</v>
      </c>
      <c r="L11097">
        <v>64.916967326742238</v>
      </c>
    </row>
    <row r="11098" spans="1:12" customFormat="1" hidden="1">
      <c r="A11098" s="10">
        <v>41464</v>
      </c>
      <c r="B11098" s="11">
        <v>0.52083333333333337</v>
      </c>
      <c r="C11098">
        <v>0</v>
      </c>
      <c r="D11098">
        <v>110.18</v>
      </c>
      <c r="E11098">
        <f t="shared" si="692"/>
        <v>8.1069999999999989E-2</v>
      </c>
      <c r="F11098">
        <v>78.5</v>
      </c>
      <c r="G11098">
        <v>13.5</v>
      </c>
      <c r="H11098">
        <f t="shared" si="693"/>
        <v>18.09893000000001</v>
      </c>
      <c r="I11098">
        <f t="shared" si="694"/>
        <v>0.1809893000000001</v>
      </c>
      <c r="J11098">
        <f t="shared" si="695"/>
        <v>1.798277064472259E-2</v>
      </c>
      <c r="K11098">
        <f>J11098*3600</f>
        <v>64.737974321001317</v>
      </c>
      <c r="L11098" s="1">
        <v>64.737974321001317</v>
      </c>
    </row>
    <row r="11099" spans="1:12" customFormat="1" hidden="1">
      <c r="A11099" s="10">
        <v>41464</v>
      </c>
      <c r="B11099" s="11">
        <v>0.52430555555555558</v>
      </c>
      <c r="C11099">
        <v>0</v>
      </c>
      <c r="D11099">
        <v>110.12</v>
      </c>
      <c r="E11099">
        <f t="shared" si="692"/>
        <v>8.1069999999999989E-2</v>
      </c>
      <c r="F11099">
        <v>78.47</v>
      </c>
      <c r="G11099">
        <v>13.5</v>
      </c>
      <c r="H11099">
        <f t="shared" si="693"/>
        <v>18.068930000000009</v>
      </c>
      <c r="I11099">
        <f t="shared" si="694"/>
        <v>0.18068930000000008</v>
      </c>
      <c r="J11099">
        <f t="shared" si="695"/>
        <v>1.7908344610031011E-2</v>
      </c>
      <c r="L11099">
        <v>64.470040596111645</v>
      </c>
    </row>
    <row r="11100" spans="1:12" customFormat="1" hidden="1">
      <c r="A11100" s="10">
        <v>41464</v>
      </c>
      <c r="B11100" s="11">
        <v>0.52777777777777779</v>
      </c>
      <c r="C11100">
        <v>0</v>
      </c>
      <c r="D11100">
        <v>110.16</v>
      </c>
      <c r="E11100">
        <f t="shared" si="692"/>
        <v>8.1069999999999989E-2</v>
      </c>
      <c r="F11100">
        <v>78.489999999999995</v>
      </c>
      <c r="G11100">
        <v>13.5</v>
      </c>
      <c r="H11100">
        <f t="shared" si="693"/>
        <v>18.088930000000005</v>
      </c>
      <c r="I11100">
        <f t="shared" si="694"/>
        <v>0.18088930000000006</v>
      </c>
      <c r="J11100">
        <f t="shared" si="695"/>
        <v>1.7957941387597768E-2</v>
      </c>
      <c r="L11100">
        <v>64.648588995351972</v>
      </c>
    </row>
    <row r="11101" spans="1:12" customFormat="1" hidden="1">
      <c r="A11101" s="10">
        <v>41464</v>
      </c>
      <c r="B11101" s="11">
        <v>0.53125</v>
      </c>
      <c r="C11101">
        <v>0</v>
      </c>
      <c r="D11101">
        <v>110.1</v>
      </c>
      <c r="E11101">
        <f t="shared" si="692"/>
        <v>8.1069999999999989E-2</v>
      </c>
      <c r="F11101">
        <v>78.45</v>
      </c>
      <c r="G11101">
        <v>13.5</v>
      </c>
      <c r="H11101">
        <f t="shared" si="693"/>
        <v>18.068929999999995</v>
      </c>
      <c r="I11101">
        <f t="shared" si="694"/>
        <v>0.18068929999999994</v>
      </c>
      <c r="J11101">
        <f t="shared" si="695"/>
        <v>1.790834461003098E-2</v>
      </c>
      <c r="L11101">
        <v>64.470040596111531</v>
      </c>
    </row>
    <row r="11102" spans="1:12" customFormat="1" hidden="1">
      <c r="A11102" s="10">
        <v>41464</v>
      </c>
      <c r="B11102" s="11">
        <v>0.53472222222222221</v>
      </c>
      <c r="C11102">
        <v>0</v>
      </c>
      <c r="D11102">
        <v>110.15</v>
      </c>
      <c r="E11102">
        <f t="shared" si="692"/>
        <v>8.1069999999999989E-2</v>
      </c>
      <c r="F11102">
        <v>78.5</v>
      </c>
      <c r="G11102">
        <v>13.5</v>
      </c>
      <c r="H11102">
        <f t="shared" si="693"/>
        <v>18.068930000000009</v>
      </c>
      <c r="I11102">
        <f t="shared" si="694"/>
        <v>0.18068930000000008</v>
      </c>
      <c r="J11102">
        <f t="shared" si="695"/>
        <v>1.7908344610031011E-2</v>
      </c>
      <c r="L11102">
        <v>64.470040596111645</v>
      </c>
    </row>
    <row r="11103" spans="1:12" customFormat="1" hidden="1">
      <c r="A11103" s="10">
        <v>41464</v>
      </c>
      <c r="B11103" s="11">
        <v>0.53819444444444442</v>
      </c>
      <c r="C11103">
        <v>0</v>
      </c>
      <c r="D11103">
        <v>110.02</v>
      </c>
      <c r="E11103">
        <f t="shared" si="692"/>
        <v>8.1069999999999989E-2</v>
      </c>
      <c r="F11103">
        <v>78.36</v>
      </c>
      <c r="G11103">
        <v>13.5</v>
      </c>
      <c r="H11103">
        <f t="shared" si="693"/>
        <v>18.07893</v>
      </c>
      <c r="I11103">
        <f t="shared" si="694"/>
        <v>0.18078929999999999</v>
      </c>
      <c r="J11103">
        <f t="shared" si="695"/>
        <v>1.7933132711263743E-2</v>
      </c>
      <c r="L11103">
        <v>64.559277760549477</v>
      </c>
    </row>
    <row r="11104" spans="1:12" customFormat="1">
      <c r="A11104" s="10">
        <v>41464</v>
      </c>
      <c r="B11104" s="11">
        <v>0.54166666666666663</v>
      </c>
      <c r="C11104">
        <v>0</v>
      </c>
      <c r="D11104">
        <v>110.06</v>
      </c>
      <c r="E11104">
        <f t="shared" si="692"/>
        <v>8.1069999999999989E-2</v>
      </c>
      <c r="F11104">
        <v>78.33</v>
      </c>
      <c r="G11104">
        <v>13.5</v>
      </c>
      <c r="H11104">
        <f t="shared" si="693"/>
        <v>18.148930000000007</v>
      </c>
      <c r="I11104">
        <f t="shared" si="694"/>
        <v>0.18148930000000008</v>
      </c>
      <c r="J11104">
        <f t="shared" si="695"/>
        <v>1.8107225841233691E-2</v>
      </c>
      <c r="K11104">
        <f>J11104*3600</f>
        <v>65.186013028441295</v>
      </c>
      <c r="L11104" s="13">
        <f>K11104*1000/156000</f>
        <v>0.41785905787462368</v>
      </c>
    </row>
    <row r="11105" spans="1:12" customFormat="1" hidden="1">
      <c r="A11105" s="10">
        <v>41464</v>
      </c>
      <c r="B11105" s="11">
        <v>0.54513888888888895</v>
      </c>
      <c r="C11105">
        <v>0</v>
      </c>
      <c r="D11105">
        <v>109.97</v>
      </c>
      <c r="E11105">
        <f t="shared" si="692"/>
        <v>8.1069999999999989E-2</v>
      </c>
      <c r="F11105">
        <v>78.27</v>
      </c>
      <c r="G11105">
        <v>13.5</v>
      </c>
      <c r="H11105">
        <f t="shared" si="693"/>
        <v>18.118930000000006</v>
      </c>
      <c r="I11105">
        <f t="shared" si="694"/>
        <v>0.18118930000000005</v>
      </c>
      <c r="J11105">
        <f t="shared" si="695"/>
        <v>1.8032490924095066E-2</v>
      </c>
      <c r="L11105">
        <v>64.916967326742238</v>
      </c>
    </row>
    <row r="11106" spans="1:12" customFormat="1" hidden="1">
      <c r="A11106" s="10">
        <v>41464</v>
      </c>
      <c r="B11106" s="11">
        <v>0.54861111111111105</v>
      </c>
      <c r="C11106">
        <v>0</v>
      </c>
      <c r="D11106">
        <v>109.79</v>
      </c>
      <c r="E11106">
        <f t="shared" si="692"/>
        <v>8.1069999999999989E-2</v>
      </c>
      <c r="F11106">
        <v>78.17</v>
      </c>
      <c r="G11106">
        <v>13.5</v>
      </c>
      <c r="H11106">
        <f t="shared" si="693"/>
        <v>18.038930000000008</v>
      </c>
      <c r="I11106">
        <f t="shared" si="694"/>
        <v>0.18038930000000009</v>
      </c>
      <c r="J11106">
        <f t="shared" si="695"/>
        <v>1.7834103700020931E-2</v>
      </c>
      <c r="L11106">
        <v>64.202773320075352</v>
      </c>
    </row>
    <row r="11107" spans="1:12" customFormat="1" hidden="1">
      <c r="A11107" s="10">
        <v>41464</v>
      </c>
      <c r="B11107" s="11">
        <v>0.55208333333333337</v>
      </c>
      <c r="C11107">
        <v>0</v>
      </c>
      <c r="D11107">
        <v>109.85</v>
      </c>
      <c r="E11107">
        <f t="shared" si="692"/>
        <v>8.1069999999999989E-2</v>
      </c>
      <c r="F11107">
        <v>78.23</v>
      </c>
      <c r="G11107">
        <v>13.5</v>
      </c>
      <c r="H11107">
        <f t="shared" si="693"/>
        <v>18.038929999999993</v>
      </c>
      <c r="I11107">
        <f t="shared" si="694"/>
        <v>0.18038929999999995</v>
      </c>
      <c r="J11107">
        <f t="shared" si="695"/>
        <v>1.7834103700020899E-2</v>
      </c>
      <c r="L11107">
        <v>64.202773320075238</v>
      </c>
    </row>
    <row r="11108" spans="1:12" customFormat="1" hidden="1">
      <c r="A11108" s="10">
        <v>41464</v>
      </c>
      <c r="B11108" s="11">
        <v>0.55555555555555558</v>
      </c>
      <c r="C11108">
        <v>0</v>
      </c>
      <c r="D11108">
        <v>109.97</v>
      </c>
      <c r="E11108">
        <f t="shared" si="692"/>
        <v>8.1069999999999989E-2</v>
      </c>
      <c r="F11108">
        <v>78.319999999999993</v>
      </c>
      <c r="G11108">
        <v>13.5</v>
      </c>
      <c r="H11108">
        <f t="shared" si="693"/>
        <v>18.068930000000009</v>
      </c>
      <c r="I11108">
        <f t="shared" si="694"/>
        <v>0.18068930000000008</v>
      </c>
      <c r="J11108">
        <f t="shared" si="695"/>
        <v>1.7908344610031011E-2</v>
      </c>
      <c r="L11108">
        <v>64.470040596111645</v>
      </c>
    </row>
    <row r="11109" spans="1:12" customFormat="1" hidden="1">
      <c r="A11109" s="10">
        <v>41464</v>
      </c>
      <c r="B11109" s="11">
        <v>0.55902777777777779</v>
      </c>
      <c r="C11109">
        <v>0</v>
      </c>
      <c r="D11109">
        <v>109.88</v>
      </c>
      <c r="E11109">
        <f t="shared" si="692"/>
        <v>8.1069999999999989E-2</v>
      </c>
      <c r="F11109">
        <v>78.31</v>
      </c>
      <c r="G11109">
        <v>13.5</v>
      </c>
      <c r="H11109">
        <f t="shared" si="693"/>
        <v>17.988929999999996</v>
      </c>
      <c r="I11109">
        <f t="shared" si="694"/>
        <v>0.17988929999999997</v>
      </c>
      <c r="J11109">
        <f t="shared" si="695"/>
        <v>1.7710779820545738E-2</v>
      </c>
      <c r="L11109">
        <v>63.758807353964656</v>
      </c>
    </row>
    <row r="11110" spans="1:12" customFormat="1" hidden="1">
      <c r="A11110" s="10">
        <v>41464</v>
      </c>
      <c r="B11110" s="11">
        <v>0.5625</v>
      </c>
      <c r="C11110">
        <v>0</v>
      </c>
      <c r="D11110">
        <v>109.87</v>
      </c>
      <c r="E11110">
        <f t="shared" si="692"/>
        <v>8.1069999999999989E-2</v>
      </c>
      <c r="F11110">
        <v>78.23</v>
      </c>
      <c r="G11110">
        <v>13.5</v>
      </c>
      <c r="H11110">
        <f t="shared" si="693"/>
        <v>18.058930000000004</v>
      </c>
      <c r="I11110">
        <f t="shared" si="694"/>
        <v>0.18058930000000004</v>
      </c>
      <c r="J11110">
        <f t="shared" si="695"/>
        <v>1.7883577078208344E-2</v>
      </c>
      <c r="K11110">
        <f>J11110*3600</f>
        <v>64.380877481550044</v>
      </c>
      <c r="L11110">
        <v>64.380877481550044</v>
      </c>
    </row>
    <row r="11111" spans="1:12" customFormat="1" hidden="1">
      <c r="A11111" s="10">
        <v>41464</v>
      </c>
      <c r="B11111" s="11">
        <v>0.56597222222222221</v>
      </c>
      <c r="C11111">
        <v>0</v>
      </c>
      <c r="D11111">
        <v>109.79</v>
      </c>
      <c r="E11111">
        <f t="shared" si="692"/>
        <v>8.1069999999999989E-2</v>
      </c>
      <c r="F11111">
        <v>78.209999999999994</v>
      </c>
      <c r="G11111">
        <v>13.5</v>
      </c>
      <c r="H11111">
        <f t="shared" si="693"/>
        <v>17.998930000000016</v>
      </c>
      <c r="I11111">
        <f t="shared" si="694"/>
        <v>0.17998930000000016</v>
      </c>
      <c r="J11111">
        <f t="shared" si="695"/>
        <v>1.7735403525982133E-2</v>
      </c>
      <c r="L11111">
        <v>63.847452693535679</v>
      </c>
    </row>
    <row r="11112" spans="1:12" customFormat="1" hidden="1">
      <c r="A11112" s="10">
        <v>41464</v>
      </c>
      <c r="B11112" s="11">
        <v>0.56944444444444442</v>
      </c>
      <c r="C11112">
        <v>0</v>
      </c>
      <c r="D11112">
        <v>109.9</v>
      </c>
      <c r="E11112">
        <f t="shared" si="692"/>
        <v>8.1069999999999989E-2</v>
      </c>
      <c r="F11112">
        <v>78.2</v>
      </c>
      <c r="G11112">
        <v>13.5</v>
      </c>
      <c r="H11112">
        <f t="shared" si="693"/>
        <v>18.118930000000006</v>
      </c>
      <c r="I11112">
        <f t="shared" si="694"/>
        <v>0.18118930000000005</v>
      </c>
      <c r="J11112">
        <f t="shared" si="695"/>
        <v>1.8032490924095066E-2</v>
      </c>
      <c r="L11112">
        <v>64.916967326742238</v>
      </c>
    </row>
    <row r="11113" spans="1:12" customFormat="1" hidden="1">
      <c r="A11113" s="10">
        <v>41464</v>
      </c>
      <c r="B11113" s="11">
        <v>0.57291666666666663</v>
      </c>
      <c r="C11113">
        <v>0</v>
      </c>
      <c r="D11113">
        <v>109.7</v>
      </c>
      <c r="E11113">
        <f t="shared" si="692"/>
        <v>8.1069999999999989E-2</v>
      </c>
      <c r="F11113">
        <v>78.12</v>
      </c>
      <c r="G11113">
        <v>13.5</v>
      </c>
      <c r="H11113">
        <f t="shared" si="693"/>
        <v>17.998930000000001</v>
      </c>
      <c r="I11113">
        <f t="shared" si="694"/>
        <v>0.17998930000000002</v>
      </c>
      <c r="J11113">
        <f t="shared" si="695"/>
        <v>1.7735403525982085E-2</v>
      </c>
      <c r="L11113">
        <v>63.847452693535502</v>
      </c>
    </row>
    <row r="11114" spans="1:12" customFormat="1" hidden="1">
      <c r="A11114" s="10">
        <v>41464</v>
      </c>
      <c r="B11114" s="11">
        <v>0.57638888888888895</v>
      </c>
      <c r="C11114">
        <v>0</v>
      </c>
      <c r="D11114">
        <v>109.76</v>
      </c>
      <c r="E11114">
        <f t="shared" si="692"/>
        <v>8.1069999999999989E-2</v>
      </c>
      <c r="F11114">
        <v>78.11</v>
      </c>
      <c r="G11114">
        <v>13.5</v>
      </c>
      <c r="H11114">
        <f t="shared" si="693"/>
        <v>18.068930000000009</v>
      </c>
      <c r="I11114">
        <f t="shared" si="694"/>
        <v>0.18068930000000008</v>
      </c>
      <c r="J11114">
        <f t="shared" si="695"/>
        <v>1.7908344610031011E-2</v>
      </c>
      <c r="L11114">
        <v>64.470040596111645</v>
      </c>
    </row>
    <row r="11115" spans="1:12" customFormat="1" hidden="1">
      <c r="A11115" s="10">
        <v>41464</v>
      </c>
      <c r="B11115" s="11">
        <v>0.57986111111111105</v>
      </c>
      <c r="C11115">
        <v>0</v>
      </c>
      <c r="D11115">
        <v>109.62</v>
      </c>
      <c r="E11115">
        <f t="shared" si="692"/>
        <v>8.1069999999999989E-2</v>
      </c>
      <c r="F11115">
        <v>78.11</v>
      </c>
      <c r="G11115">
        <v>13.5</v>
      </c>
      <c r="H11115">
        <f t="shared" si="693"/>
        <v>17.928930000000008</v>
      </c>
      <c r="I11115">
        <f t="shared" si="694"/>
        <v>0.1792893000000001</v>
      </c>
      <c r="J11115">
        <f t="shared" si="695"/>
        <v>1.7563468388491883E-2</v>
      </c>
      <c r="L11115">
        <v>63.228486198570778</v>
      </c>
    </row>
    <row r="11116" spans="1:12" customFormat="1">
      <c r="A11116" s="10">
        <v>41464</v>
      </c>
      <c r="B11116" s="11">
        <v>0.58333333333333337</v>
      </c>
      <c r="C11116">
        <v>0</v>
      </c>
      <c r="D11116">
        <v>109.67</v>
      </c>
      <c r="E11116">
        <f t="shared" si="692"/>
        <v>8.1069999999999989E-2</v>
      </c>
      <c r="F11116">
        <v>78.09</v>
      </c>
      <c r="G11116">
        <v>13.5</v>
      </c>
      <c r="H11116">
        <f t="shared" si="693"/>
        <v>17.998930000000001</v>
      </c>
      <c r="I11116">
        <f t="shared" si="694"/>
        <v>0.17998930000000002</v>
      </c>
      <c r="J11116">
        <f t="shared" si="695"/>
        <v>1.7735403525982085E-2</v>
      </c>
      <c r="K11116">
        <f>J11116*3600</f>
        <v>63.847452693535502</v>
      </c>
      <c r="L11116" s="13">
        <f>K11116*1000/156000</f>
        <v>0.40927854290727889</v>
      </c>
    </row>
    <row r="11117" spans="1:12" customFormat="1" hidden="1">
      <c r="A11117" s="10">
        <v>41464</v>
      </c>
      <c r="B11117" s="11">
        <v>0.58680555555555558</v>
      </c>
      <c r="C11117">
        <v>0</v>
      </c>
      <c r="D11117">
        <v>109.72</v>
      </c>
      <c r="E11117">
        <f t="shared" si="692"/>
        <v>8.1069999999999989E-2</v>
      </c>
      <c r="F11117">
        <v>78.180000000000007</v>
      </c>
      <c r="G11117">
        <v>13.5</v>
      </c>
      <c r="H11117">
        <f t="shared" si="693"/>
        <v>17.958929999999995</v>
      </c>
      <c r="I11117">
        <f t="shared" si="694"/>
        <v>0.17958929999999995</v>
      </c>
      <c r="J11117">
        <f t="shared" si="695"/>
        <v>1.7637031824358666E-2</v>
      </c>
      <c r="L11117">
        <v>63.493314567691193</v>
      </c>
    </row>
    <row r="11118" spans="1:12" customFormat="1" hidden="1">
      <c r="A11118" s="10">
        <v>41464</v>
      </c>
      <c r="B11118" s="11">
        <v>0.59027777777777779</v>
      </c>
      <c r="C11118">
        <v>0</v>
      </c>
      <c r="D11118">
        <v>109.65</v>
      </c>
      <c r="E11118">
        <f t="shared" si="692"/>
        <v>8.1069999999999989E-2</v>
      </c>
      <c r="F11118">
        <v>78.13</v>
      </c>
      <c r="G11118">
        <v>13.5</v>
      </c>
      <c r="H11118">
        <f t="shared" si="693"/>
        <v>17.938930000000013</v>
      </c>
      <c r="I11118">
        <f t="shared" si="694"/>
        <v>0.17938930000000014</v>
      </c>
      <c r="J11118">
        <f t="shared" si="695"/>
        <v>1.7587969036595465E-2</v>
      </c>
      <c r="L11118">
        <v>63.316688531743672</v>
      </c>
    </row>
    <row r="11119" spans="1:12" customFormat="1" hidden="1">
      <c r="A11119" s="10">
        <v>41464</v>
      </c>
      <c r="B11119" s="11">
        <v>0.59375</v>
      </c>
      <c r="C11119">
        <v>0</v>
      </c>
      <c r="D11119">
        <v>109.53</v>
      </c>
      <c r="E11119">
        <f t="shared" si="692"/>
        <v>8.1069999999999989E-2</v>
      </c>
      <c r="F11119">
        <v>77.98</v>
      </c>
      <c r="G11119">
        <v>13.5</v>
      </c>
      <c r="H11119">
        <f t="shared" si="693"/>
        <v>17.96893</v>
      </c>
      <c r="I11119">
        <f t="shared" si="694"/>
        <v>0.1796893</v>
      </c>
      <c r="J11119">
        <f t="shared" si="695"/>
        <v>1.7661593975440197E-2</v>
      </c>
      <c r="L11119">
        <v>63.581738311584708</v>
      </c>
    </row>
    <row r="11120" spans="1:12" customFormat="1" hidden="1">
      <c r="A11120" s="10">
        <v>41464</v>
      </c>
      <c r="B11120" s="11">
        <v>0.59722222222222221</v>
      </c>
      <c r="C11120">
        <v>0</v>
      </c>
      <c r="D11120">
        <v>109.5</v>
      </c>
      <c r="E11120">
        <f t="shared" si="692"/>
        <v>8.1069999999999989E-2</v>
      </c>
      <c r="F11120">
        <v>77.91</v>
      </c>
      <c r="G11120">
        <v>13.5</v>
      </c>
      <c r="H11120">
        <f t="shared" si="693"/>
        <v>18.008930000000007</v>
      </c>
      <c r="I11120">
        <f t="shared" si="694"/>
        <v>0.18008930000000006</v>
      </c>
      <c r="J11120">
        <f t="shared" si="695"/>
        <v>1.7760047760946397E-2</v>
      </c>
      <c r="L11120">
        <v>63.936171939407032</v>
      </c>
    </row>
    <row r="11121" spans="1:12" customFormat="1" hidden="1">
      <c r="A11121" s="10">
        <v>41464</v>
      </c>
      <c r="B11121" s="11">
        <v>0.60069444444444442</v>
      </c>
      <c r="C11121">
        <v>0</v>
      </c>
      <c r="D11121">
        <v>109.43</v>
      </c>
      <c r="E11121">
        <f t="shared" si="692"/>
        <v>8.1069999999999989E-2</v>
      </c>
      <c r="F11121">
        <v>77.92</v>
      </c>
      <c r="G11121">
        <v>13.5</v>
      </c>
      <c r="H11121">
        <f t="shared" si="693"/>
        <v>17.928930000000008</v>
      </c>
      <c r="I11121">
        <f t="shared" si="694"/>
        <v>0.1792893000000001</v>
      </c>
      <c r="J11121">
        <f t="shared" si="695"/>
        <v>1.7563468388491883E-2</v>
      </c>
      <c r="L11121">
        <v>63.228486198570778</v>
      </c>
    </row>
    <row r="11122" spans="1:12" customFormat="1" hidden="1">
      <c r="A11122" s="10">
        <v>41464</v>
      </c>
      <c r="B11122" s="11">
        <v>0.60416666666666663</v>
      </c>
      <c r="C11122">
        <v>0</v>
      </c>
      <c r="D11122">
        <v>109.43</v>
      </c>
      <c r="E11122">
        <f t="shared" si="692"/>
        <v>8.1069999999999989E-2</v>
      </c>
      <c r="F11122">
        <v>77.92</v>
      </c>
      <c r="G11122">
        <v>13.5</v>
      </c>
      <c r="H11122">
        <f t="shared" si="693"/>
        <v>17.928930000000008</v>
      </c>
      <c r="I11122">
        <f t="shared" si="694"/>
        <v>0.1792893000000001</v>
      </c>
      <c r="J11122">
        <f t="shared" si="695"/>
        <v>1.7563468388491883E-2</v>
      </c>
      <c r="K11122">
        <f>J11122*3600</f>
        <v>63.228486198570778</v>
      </c>
      <c r="L11122" s="1">
        <v>63.228486198570778</v>
      </c>
    </row>
    <row r="11123" spans="1:12" customFormat="1" hidden="1">
      <c r="A11123" s="10">
        <v>41464</v>
      </c>
      <c r="B11123" s="11">
        <v>0.60763888888888895</v>
      </c>
      <c r="C11123">
        <v>0</v>
      </c>
      <c r="D11123">
        <v>109.37</v>
      </c>
      <c r="E11123">
        <f t="shared" si="692"/>
        <v>8.1069999999999989E-2</v>
      </c>
      <c r="F11123">
        <v>77.86</v>
      </c>
      <c r="G11123">
        <v>13.5</v>
      </c>
      <c r="H11123">
        <f t="shared" si="693"/>
        <v>17.928930000000008</v>
      </c>
      <c r="I11123">
        <f t="shared" si="694"/>
        <v>0.1792893000000001</v>
      </c>
      <c r="J11123">
        <f t="shared" si="695"/>
        <v>1.7563468388491883E-2</v>
      </c>
      <c r="L11123">
        <v>63.228486198570778</v>
      </c>
    </row>
    <row r="11124" spans="1:12" customFormat="1" hidden="1">
      <c r="A11124" s="10">
        <v>41464</v>
      </c>
      <c r="B11124" s="11">
        <v>0.61111111111111105</v>
      </c>
      <c r="C11124">
        <v>0</v>
      </c>
      <c r="D11124">
        <v>109.28</v>
      </c>
      <c r="E11124">
        <f t="shared" si="692"/>
        <v>8.1069999999999989E-2</v>
      </c>
      <c r="F11124">
        <v>77.87</v>
      </c>
      <c r="G11124">
        <v>13.5</v>
      </c>
      <c r="H11124">
        <f t="shared" si="693"/>
        <v>17.82893</v>
      </c>
      <c r="I11124">
        <f t="shared" si="694"/>
        <v>0.17828929999999998</v>
      </c>
      <c r="J11124">
        <f t="shared" si="695"/>
        <v>1.7319587890218285E-2</v>
      </c>
      <c r="L11124">
        <v>62.350516404785829</v>
      </c>
    </row>
    <row r="11125" spans="1:12" customFormat="1" hidden="1">
      <c r="A11125" s="10">
        <v>41464</v>
      </c>
      <c r="B11125" s="11">
        <v>0.61458333333333337</v>
      </c>
      <c r="C11125">
        <v>0</v>
      </c>
      <c r="D11125">
        <v>109.22</v>
      </c>
      <c r="E11125">
        <f t="shared" si="692"/>
        <v>8.1069999999999989E-2</v>
      </c>
      <c r="F11125">
        <v>77.739999999999995</v>
      </c>
      <c r="G11125">
        <v>13.5</v>
      </c>
      <c r="H11125">
        <f t="shared" si="693"/>
        <v>17.898930000000007</v>
      </c>
      <c r="I11125">
        <f t="shared" si="694"/>
        <v>0.17898930000000007</v>
      </c>
      <c r="J11125">
        <f t="shared" si="695"/>
        <v>1.7490089358728873E-2</v>
      </c>
      <c r="L11125">
        <v>62.964321691423947</v>
      </c>
    </row>
    <row r="11126" spans="1:12" customFormat="1" hidden="1">
      <c r="A11126" s="10">
        <v>41464</v>
      </c>
      <c r="B11126" s="11">
        <v>0.61805555555555558</v>
      </c>
      <c r="C11126">
        <v>0</v>
      </c>
      <c r="D11126">
        <v>109.09</v>
      </c>
      <c r="E11126">
        <f t="shared" si="692"/>
        <v>8.1069999999999989E-2</v>
      </c>
      <c r="F11126">
        <v>77.650000000000006</v>
      </c>
      <c r="G11126">
        <v>13.5</v>
      </c>
      <c r="H11126">
        <f t="shared" si="693"/>
        <v>17.858930000000001</v>
      </c>
      <c r="I11126">
        <f t="shared" si="694"/>
        <v>0.17858930000000001</v>
      </c>
      <c r="J11126">
        <f t="shared" si="695"/>
        <v>1.7392537239528751E-2</v>
      </c>
      <c r="L11126">
        <v>62.613134062303502</v>
      </c>
    </row>
    <row r="11127" spans="1:12" customFormat="1" hidden="1">
      <c r="A11127" s="10">
        <v>41464</v>
      </c>
      <c r="B11127" s="11">
        <v>0.62152777777777779</v>
      </c>
      <c r="C11127">
        <v>0</v>
      </c>
      <c r="D11127">
        <v>109.06</v>
      </c>
      <c r="E11127">
        <f t="shared" si="692"/>
        <v>8.1069999999999989E-2</v>
      </c>
      <c r="F11127">
        <v>77.569999999999993</v>
      </c>
      <c r="G11127">
        <v>13.5</v>
      </c>
      <c r="H11127">
        <f t="shared" si="693"/>
        <v>17.908930000000012</v>
      </c>
      <c r="I11127">
        <f t="shared" si="694"/>
        <v>0.17908930000000012</v>
      </c>
      <c r="J11127">
        <f t="shared" si="695"/>
        <v>1.7514528555274307E-2</v>
      </c>
      <c r="L11127">
        <v>63.052302798987505</v>
      </c>
    </row>
    <row r="11128" spans="1:12" customFormat="1">
      <c r="A11128" s="10">
        <v>41464</v>
      </c>
      <c r="B11128" s="11">
        <v>0.625</v>
      </c>
      <c r="C11128">
        <v>0</v>
      </c>
      <c r="D11128">
        <v>109.1</v>
      </c>
      <c r="E11128">
        <f t="shared" si="692"/>
        <v>8.1069999999999989E-2</v>
      </c>
      <c r="F11128">
        <v>77.540000000000006</v>
      </c>
      <c r="G11128">
        <v>13.5</v>
      </c>
      <c r="H11128">
        <f t="shared" si="693"/>
        <v>17.978929999999991</v>
      </c>
      <c r="I11128">
        <f t="shared" si="694"/>
        <v>0.1797892999999999</v>
      </c>
      <c r="J11128">
        <f t="shared" si="695"/>
        <v>1.768617663893355E-2</v>
      </c>
      <c r="K11128">
        <f>J11128*3600</f>
        <v>63.670235900160776</v>
      </c>
      <c r="L11128" s="13">
        <f>K11128*1000/156000</f>
        <v>0.40814253782154342</v>
      </c>
    </row>
    <row r="11129" spans="1:12" customFormat="1" hidden="1">
      <c r="A11129" s="10">
        <v>41464</v>
      </c>
      <c r="B11129" s="11">
        <v>0.62847222222222221</v>
      </c>
      <c r="C11129">
        <v>0</v>
      </c>
      <c r="D11129">
        <v>108.94</v>
      </c>
      <c r="E11129">
        <f t="shared" si="692"/>
        <v>8.1069999999999989E-2</v>
      </c>
      <c r="F11129">
        <v>77.48</v>
      </c>
      <c r="G11129">
        <v>13.5</v>
      </c>
      <c r="H11129">
        <f t="shared" si="693"/>
        <v>17.878929999999997</v>
      </c>
      <c r="I11129">
        <f t="shared" si="694"/>
        <v>0.17878929999999996</v>
      </c>
      <c r="J11129">
        <f t="shared" si="695"/>
        <v>1.7441272377174258E-2</v>
      </c>
      <c r="L11129">
        <v>62.788580557827331</v>
      </c>
    </row>
    <row r="11130" spans="1:12" customFormat="1" hidden="1">
      <c r="A11130" s="10">
        <v>41464</v>
      </c>
      <c r="B11130" s="11">
        <v>0.63194444444444442</v>
      </c>
      <c r="C11130">
        <v>0</v>
      </c>
      <c r="D11130">
        <v>108.94</v>
      </c>
      <c r="E11130">
        <f t="shared" si="692"/>
        <v>8.1069999999999989E-2</v>
      </c>
      <c r="F11130">
        <v>77.489999999999995</v>
      </c>
      <c r="G11130">
        <v>13.5</v>
      </c>
      <c r="H11130">
        <f t="shared" si="693"/>
        <v>17.868930000000006</v>
      </c>
      <c r="I11130">
        <f t="shared" si="694"/>
        <v>0.17868930000000005</v>
      </c>
      <c r="J11130">
        <f t="shared" si="695"/>
        <v>1.7416894580724131E-2</v>
      </c>
      <c r="L11130">
        <v>62.700820490606873</v>
      </c>
    </row>
    <row r="11131" spans="1:12" customFormat="1" hidden="1">
      <c r="A11131" s="10">
        <v>41464</v>
      </c>
      <c r="B11131" s="11">
        <v>0.63541666666666663</v>
      </c>
      <c r="C11131">
        <v>0</v>
      </c>
      <c r="D11131">
        <v>108.94</v>
      </c>
      <c r="E11131">
        <f t="shared" si="692"/>
        <v>8.1069999999999989E-2</v>
      </c>
      <c r="F11131">
        <v>77.47</v>
      </c>
      <c r="G11131">
        <v>13.5</v>
      </c>
      <c r="H11131">
        <f t="shared" si="693"/>
        <v>17.888930000000002</v>
      </c>
      <c r="I11131">
        <f t="shared" si="694"/>
        <v>0.17888930000000003</v>
      </c>
      <c r="J11131">
        <f t="shared" si="695"/>
        <v>1.7465670634602089E-2</v>
      </c>
      <c r="L11131">
        <v>62.876414284567517</v>
      </c>
    </row>
    <row r="11132" spans="1:12" customFormat="1" hidden="1">
      <c r="A11132" s="10">
        <v>41464</v>
      </c>
      <c r="B11132" s="11">
        <v>0.63888888888888895</v>
      </c>
      <c r="C11132">
        <v>0</v>
      </c>
      <c r="D11132">
        <v>108.93</v>
      </c>
      <c r="E11132">
        <f t="shared" si="692"/>
        <v>8.1069999999999989E-2</v>
      </c>
      <c r="F11132">
        <v>77.459999999999994</v>
      </c>
      <c r="G11132">
        <v>13.5</v>
      </c>
      <c r="H11132">
        <f t="shared" si="693"/>
        <v>17.888930000000016</v>
      </c>
      <c r="I11132">
        <f t="shared" si="694"/>
        <v>0.17888930000000017</v>
      </c>
      <c r="J11132">
        <f t="shared" si="695"/>
        <v>1.746567063460212E-2</v>
      </c>
      <c r="L11132">
        <v>62.87641428456763</v>
      </c>
    </row>
    <row r="11133" spans="1:12" customFormat="1" hidden="1">
      <c r="A11133" s="10">
        <v>41464</v>
      </c>
      <c r="B11133" s="11">
        <v>0.64236111111111105</v>
      </c>
      <c r="C11133">
        <v>0</v>
      </c>
      <c r="D11133">
        <v>108.81</v>
      </c>
      <c r="E11133">
        <f t="shared" si="692"/>
        <v>8.1069999999999989E-2</v>
      </c>
      <c r="F11133">
        <v>77.45</v>
      </c>
      <c r="G11133">
        <v>13.5</v>
      </c>
      <c r="H11133">
        <f t="shared" si="693"/>
        <v>17.778930000000003</v>
      </c>
      <c r="I11133">
        <f t="shared" si="694"/>
        <v>0.17778930000000004</v>
      </c>
      <c r="J11133">
        <f t="shared" si="695"/>
        <v>1.7198414211861229E-2</v>
      </c>
      <c r="L11133">
        <v>61.914291162700422</v>
      </c>
    </row>
    <row r="11134" spans="1:12" customFormat="1" hidden="1">
      <c r="A11134" s="10">
        <v>41464</v>
      </c>
      <c r="B11134" s="11">
        <v>0.64583333333333337</v>
      </c>
      <c r="C11134">
        <v>0</v>
      </c>
      <c r="D11134">
        <v>108.93</v>
      </c>
      <c r="E11134">
        <f t="shared" si="692"/>
        <v>8.1069999999999989E-2</v>
      </c>
      <c r="F11134">
        <v>77.44</v>
      </c>
      <c r="G11134">
        <v>13.5</v>
      </c>
      <c r="H11134">
        <f t="shared" si="693"/>
        <v>17.908930000000012</v>
      </c>
      <c r="I11134">
        <f t="shared" si="694"/>
        <v>0.17908930000000012</v>
      </c>
      <c r="J11134">
        <f t="shared" si="695"/>
        <v>1.7514528555274307E-2</v>
      </c>
      <c r="K11134">
        <f>J11134*3600</f>
        <v>63.052302798987505</v>
      </c>
      <c r="L11134" s="1">
        <v>63.052302798987505</v>
      </c>
    </row>
    <row r="11135" spans="1:12" customFormat="1" hidden="1">
      <c r="A11135" s="10">
        <v>41464</v>
      </c>
      <c r="B11135" s="11">
        <v>0.64930555555555558</v>
      </c>
      <c r="C11135">
        <v>0</v>
      </c>
      <c r="D11135">
        <v>108.89</v>
      </c>
      <c r="E11135">
        <f t="shared" si="692"/>
        <v>8.1069999999999989E-2</v>
      </c>
      <c r="F11135">
        <v>77.41</v>
      </c>
      <c r="G11135">
        <v>13.5</v>
      </c>
      <c r="H11135">
        <f t="shared" si="693"/>
        <v>17.898930000000007</v>
      </c>
      <c r="I11135">
        <f t="shared" si="694"/>
        <v>0.17898930000000007</v>
      </c>
      <c r="J11135">
        <f t="shared" si="695"/>
        <v>1.7490089358728873E-2</v>
      </c>
      <c r="L11135">
        <v>62.964321691423947</v>
      </c>
    </row>
    <row r="11136" spans="1:12" customFormat="1" hidden="1">
      <c r="A11136" s="10">
        <v>41464</v>
      </c>
      <c r="B11136" s="11">
        <v>0.65277777777777779</v>
      </c>
      <c r="C11136">
        <v>0</v>
      </c>
      <c r="D11136">
        <v>108.89</v>
      </c>
      <c r="E11136">
        <f t="shared" si="692"/>
        <v>8.1069999999999989E-2</v>
      </c>
      <c r="F11136">
        <v>77.430000000000007</v>
      </c>
      <c r="G11136">
        <v>13.5</v>
      </c>
      <c r="H11136">
        <f t="shared" si="693"/>
        <v>17.878929999999997</v>
      </c>
      <c r="I11136">
        <f t="shared" si="694"/>
        <v>0.17878929999999996</v>
      </c>
      <c r="J11136">
        <f t="shared" si="695"/>
        <v>1.7441272377174258E-2</v>
      </c>
      <c r="L11136">
        <v>62.788580557827331</v>
      </c>
    </row>
    <row r="11137" spans="1:12" customFormat="1" hidden="1">
      <c r="A11137" s="10">
        <v>41464</v>
      </c>
      <c r="B11137" s="11">
        <v>0.65625</v>
      </c>
      <c r="C11137">
        <v>0</v>
      </c>
      <c r="D11137">
        <v>108.9</v>
      </c>
      <c r="E11137">
        <f t="shared" si="692"/>
        <v>8.1069999999999989E-2</v>
      </c>
      <c r="F11137">
        <v>77.430000000000007</v>
      </c>
      <c r="G11137">
        <v>13.5</v>
      </c>
      <c r="H11137">
        <f t="shared" si="693"/>
        <v>17.888930000000002</v>
      </c>
      <c r="I11137">
        <f t="shared" si="694"/>
        <v>0.17888930000000003</v>
      </c>
      <c r="J11137">
        <f t="shared" si="695"/>
        <v>1.7465670634602089E-2</v>
      </c>
      <c r="L11137">
        <v>62.876414284567517</v>
      </c>
    </row>
    <row r="11138" spans="1:12" customFormat="1" hidden="1">
      <c r="A11138" s="10">
        <v>41464</v>
      </c>
      <c r="B11138" s="11">
        <v>0.65972222222222221</v>
      </c>
      <c r="C11138">
        <v>0</v>
      </c>
      <c r="D11138">
        <v>108.91</v>
      </c>
      <c r="E11138">
        <f t="shared" si="692"/>
        <v>8.1069999999999989E-2</v>
      </c>
      <c r="F11138">
        <v>77.489999999999995</v>
      </c>
      <c r="G11138">
        <v>13.5</v>
      </c>
      <c r="H11138">
        <f t="shared" si="693"/>
        <v>17.838930000000005</v>
      </c>
      <c r="I11138">
        <f t="shared" si="694"/>
        <v>0.17838930000000006</v>
      </c>
      <c r="J11138">
        <f t="shared" si="695"/>
        <v>1.7343883900002733E-2</v>
      </c>
      <c r="L11138">
        <v>62.437982040009835</v>
      </c>
    </row>
    <row r="11139" spans="1:12" customFormat="1" hidden="1">
      <c r="A11139" s="10">
        <v>41464</v>
      </c>
      <c r="B11139" s="11">
        <v>0.66319444444444442</v>
      </c>
      <c r="C11139">
        <v>0</v>
      </c>
      <c r="D11139">
        <v>108.87</v>
      </c>
      <c r="E11139">
        <f t="shared" si="692"/>
        <v>8.1069999999999989E-2</v>
      </c>
      <c r="F11139">
        <v>77.53</v>
      </c>
      <c r="G11139">
        <v>13.5</v>
      </c>
      <c r="H11139">
        <f t="shared" si="693"/>
        <v>17.758930000000007</v>
      </c>
      <c r="I11139">
        <f t="shared" si="694"/>
        <v>0.17758930000000006</v>
      </c>
      <c r="J11139">
        <f t="shared" si="695"/>
        <v>1.715008760640414E-2</v>
      </c>
      <c r="L11139">
        <v>61.740315383054906</v>
      </c>
    </row>
    <row r="11140" spans="1:12" customFormat="1">
      <c r="A11140" s="10">
        <v>41464</v>
      </c>
      <c r="B11140" s="11">
        <v>0.66666666666666663</v>
      </c>
      <c r="C11140">
        <v>0</v>
      </c>
      <c r="D11140">
        <v>108.76</v>
      </c>
      <c r="E11140">
        <f t="shared" si="692"/>
        <v>8.1069999999999989E-2</v>
      </c>
      <c r="F11140">
        <v>77.41</v>
      </c>
      <c r="G11140">
        <v>13.5</v>
      </c>
      <c r="H11140">
        <f t="shared" si="693"/>
        <v>17.768930000000012</v>
      </c>
      <c r="I11140">
        <f t="shared" si="694"/>
        <v>0.17768930000000011</v>
      </c>
      <c r="J11140">
        <f t="shared" si="695"/>
        <v>1.7174240710163921E-2</v>
      </c>
      <c r="K11140">
        <f>J11140*3600</f>
        <v>61.827266556590118</v>
      </c>
      <c r="L11140" s="13">
        <f>K11140*1000/156000</f>
        <v>0.39632863177301358</v>
      </c>
    </row>
    <row r="11141" spans="1:12" customFormat="1" hidden="1">
      <c r="A11141" s="10">
        <v>41464</v>
      </c>
      <c r="B11141" s="11">
        <v>0.67013888888888884</v>
      </c>
      <c r="C11141">
        <v>0</v>
      </c>
      <c r="D11141">
        <v>108.8</v>
      </c>
      <c r="E11141">
        <f t="shared" ref="E11141:E11204" si="696">(435-368)*1.21/1000</f>
        <v>8.1069999999999989E-2</v>
      </c>
      <c r="F11141">
        <v>77.37</v>
      </c>
      <c r="G11141">
        <v>13.5</v>
      </c>
      <c r="H11141">
        <f t="shared" ref="H11141:H11204" si="697">D11141-E11141-F11141-G11141</f>
        <v>17.848929999999996</v>
      </c>
      <c r="I11141">
        <f t="shared" ref="I11141:I11204" si="698">H11141/100</f>
        <v>0.17848929999999996</v>
      </c>
      <c r="J11141">
        <f t="shared" ref="J11141:J11204" si="699">1.2904*I11141^(5/2)</f>
        <v>1.7368200347863638E-2</v>
      </c>
      <c r="L11141">
        <v>62.525521252309098</v>
      </c>
    </row>
    <row r="11142" spans="1:12" customFormat="1" hidden="1">
      <c r="A11142" s="10">
        <v>41464</v>
      </c>
      <c r="B11142" s="11">
        <v>0.67361111111111116</v>
      </c>
      <c r="C11142">
        <v>0</v>
      </c>
      <c r="D11142">
        <v>108.77</v>
      </c>
      <c r="E11142">
        <f t="shared" si="696"/>
        <v>8.1069999999999989E-2</v>
      </c>
      <c r="F11142">
        <v>77.430000000000007</v>
      </c>
      <c r="G11142">
        <v>13.5</v>
      </c>
      <c r="H11142">
        <f t="shared" si="697"/>
        <v>17.758929999999992</v>
      </c>
      <c r="I11142">
        <f t="shared" si="698"/>
        <v>0.17758929999999992</v>
      </c>
      <c r="J11142">
        <f t="shared" si="699"/>
        <v>1.7150087606404095E-2</v>
      </c>
      <c r="L11142">
        <v>61.740315383054742</v>
      </c>
    </row>
    <row r="11143" spans="1:12" customFormat="1" hidden="1">
      <c r="A11143" s="10">
        <v>41464</v>
      </c>
      <c r="B11143" s="11">
        <v>0.67708333333333337</v>
      </c>
      <c r="C11143">
        <v>0</v>
      </c>
      <c r="D11143">
        <v>108.83</v>
      </c>
      <c r="E11143">
        <f t="shared" si="696"/>
        <v>8.1069999999999989E-2</v>
      </c>
      <c r="F11143">
        <v>77.459999999999994</v>
      </c>
      <c r="G11143">
        <v>13.5</v>
      </c>
      <c r="H11143">
        <f t="shared" si="697"/>
        <v>17.788930000000008</v>
      </c>
      <c r="I11143">
        <f t="shared" si="698"/>
        <v>0.17788930000000008</v>
      </c>
      <c r="J11143">
        <f t="shared" si="699"/>
        <v>1.7222608117235055E-2</v>
      </c>
      <c r="L11143">
        <v>62.0013892220462</v>
      </c>
    </row>
    <row r="11144" spans="1:12" customFormat="1" hidden="1">
      <c r="A11144" s="10">
        <v>41464</v>
      </c>
      <c r="B11144" s="11">
        <v>0.68055555555555547</v>
      </c>
      <c r="C11144">
        <v>0</v>
      </c>
      <c r="D11144">
        <v>108.73</v>
      </c>
      <c r="E11144">
        <f t="shared" si="696"/>
        <v>8.1069999999999989E-2</v>
      </c>
      <c r="F11144">
        <v>77.349999999999994</v>
      </c>
      <c r="G11144">
        <v>13.5</v>
      </c>
      <c r="H11144">
        <f t="shared" si="697"/>
        <v>17.798930000000013</v>
      </c>
      <c r="I11144">
        <f t="shared" si="698"/>
        <v>0.17798930000000013</v>
      </c>
      <c r="J11144">
        <f t="shared" si="699"/>
        <v>1.7246822432022739E-2</v>
      </c>
      <c r="L11144">
        <v>62.088560755281861</v>
      </c>
    </row>
    <row r="11145" spans="1:12" customFormat="1" hidden="1">
      <c r="A11145" s="10">
        <v>41464</v>
      </c>
      <c r="B11145" s="11">
        <v>0.68402777777777779</v>
      </c>
      <c r="C11145">
        <v>0</v>
      </c>
      <c r="D11145">
        <v>108.73</v>
      </c>
      <c r="E11145">
        <f t="shared" si="696"/>
        <v>8.1069999999999989E-2</v>
      </c>
      <c r="F11145">
        <v>77.349999999999994</v>
      </c>
      <c r="G11145">
        <v>13.5</v>
      </c>
      <c r="H11145">
        <f t="shared" si="697"/>
        <v>17.798930000000013</v>
      </c>
      <c r="I11145">
        <f t="shared" si="698"/>
        <v>0.17798930000000013</v>
      </c>
      <c r="J11145">
        <f t="shared" si="699"/>
        <v>1.7246822432022739E-2</v>
      </c>
      <c r="L11145">
        <v>62.088560755281861</v>
      </c>
    </row>
    <row r="11146" spans="1:12" customFormat="1" hidden="1">
      <c r="A11146" s="10">
        <v>41464</v>
      </c>
      <c r="B11146" s="11">
        <v>0.6875</v>
      </c>
      <c r="C11146">
        <v>0</v>
      </c>
      <c r="D11146">
        <v>108.71</v>
      </c>
      <c r="E11146">
        <f t="shared" si="696"/>
        <v>8.1069999999999989E-2</v>
      </c>
      <c r="F11146">
        <v>77.42</v>
      </c>
      <c r="G11146">
        <v>13.5</v>
      </c>
      <c r="H11146">
        <f t="shared" si="697"/>
        <v>17.708929999999995</v>
      </c>
      <c r="I11146">
        <f t="shared" si="698"/>
        <v>0.17708929999999995</v>
      </c>
      <c r="J11146">
        <f t="shared" si="699"/>
        <v>1.7029627855691152E-2</v>
      </c>
      <c r="K11146">
        <f>J11146*3600</f>
        <v>61.306660280488146</v>
      </c>
      <c r="L11146" s="1">
        <v>61.306660280488146</v>
      </c>
    </row>
    <row r="11147" spans="1:12" customFormat="1" hidden="1">
      <c r="A11147" s="10">
        <v>41464</v>
      </c>
      <c r="B11147" s="11">
        <v>0.69097222222222221</v>
      </c>
      <c r="C11147">
        <v>0</v>
      </c>
      <c r="D11147">
        <v>108.74</v>
      </c>
      <c r="E11147">
        <f t="shared" si="696"/>
        <v>8.1069999999999989E-2</v>
      </c>
      <c r="F11147">
        <v>77.5</v>
      </c>
      <c r="G11147">
        <v>13.5</v>
      </c>
      <c r="H11147">
        <f t="shared" si="697"/>
        <v>17.658929999999998</v>
      </c>
      <c r="I11147">
        <f t="shared" si="698"/>
        <v>0.17658929999999998</v>
      </c>
      <c r="J11147">
        <f t="shared" si="699"/>
        <v>1.6909677191640847E-2</v>
      </c>
      <c r="L11147">
        <v>60.874837889907049</v>
      </c>
    </row>
    <row r="11148" spans="1:12" customFormat="1" hidden="1">
      <c r="A11148" s="10">
        <v>41464</v>
      </c>
      <c r="B11148" s="11">
        <v>0.69444444444444453</v>
      </c>
      <c r="C11148">
        <v>0</v>
      </c>
      <c r="D11148">
        <v>108.84</v>
      </c>
      <c r="E11148">
        <f t="shared" si="696"/>
        <v>8.1069999999999989E-2</v>
      </c>
      <c r="F11148">
        <v>77.540000000000006</v>
      </c>
      <c r="G11148">
        <v>13.5</v>
      </c>
      <c r="H11148">
        <f t="shared" si="697"/>
        <v>17.71893</v>
      </c>
      <c r="I11148">
        <f t="shared" si="698"/>
        <v>0.17718929999999999</v>
      </c>
      <c r="J11148">
        <f t="shared" si="699"/>
        <v>1.7053679055904391E-2</v>
      </c>
      <c r="L11148">
        <v>61.393244601255809</v>
      </c>
    </row>
    <row r="11149" spans="1:12" customFormat="1" hidden="1">
      <c r="A11149" s="10">
        <v>41464</v>
      </c>
      <c r="B11149" s="11">
        <v>0.69791666666666663</v>
      </c>
      <c r="C11149">
        <v>0</v>
      </c>
      <c r="D11149">
        <v>108.81</v>
      </c>
      <c r="E11149">
        <f t="shared" si="696"/>
        <v>8.1069999999999989E-2</v>
      </c>
      <c r="F11149">
        <v>77.44</v>
      </c>
      <c r="G11149">
        <v>13.5</v>
      </c>
      <c r="H11149">
        <f t="shared" si="697"/>
        <v>17.788930000000008</v>
      </c>
      <c r="I11149">
        <f t="shared" si="698"/>
        <v>0.17788930000000008</v>
      </c>
      <c r="J11149">
        <f t="shared" si="699"/>
        <v>1.7222608117235055E-2</v>
      </c>
      <c r="L11149">
        <v>62.0013892220462</v>
      </c>
    </row>
    <row r="11150" spans="1:12" customFormat="1" hidden="1">
      <c r="A11150" s="10">
        <v>41464</v>
      </c>
      <c r="B11150" s="11">
        <v>0.70138888888888884</v>
      </c>
      <c r="C11150">
        <v>0</v>
      </c>
      <c r="D11150">
        <v>108.76</v>
      </c>
      <c r="E11150">
        <f t="shared" si="696"/>
        <v>8.1069999999999989E-2</v>
      </c>
      <c r="F11150">
        <v>77.44</v>
      </c>
      <c r="G11150">
        <v>13.5</v>
      </c>
      <c r="H11150">
        <f t="shared" si="697"/>
        <v>17.738930000000011</v>
      </c>
      <c r="I11150">
        <f t="shared" si="698"/>
        <v>0.17738930000000011</v>
      </c>
      <c r="J11150">
        <f t="shared" si="699"/>
        <v>1.7101842569733242E-2</v>
      </c>
      <c r="L11150">
        <v>61.566633251039676</v>
      </c>
    </row>
    <row r="11151" spans="1:12" customFormat="1" hidden="1">
      <c r="A11151" s="10">
        <v>41464</v>
      </c>
      <c r="B11151" s="11">
        <v>0.70486111111111116</v>
      </c>
      <c r="C11151">
        <v>0</v>
      </c>
      <c r="D11151">
        <v>108.76</v>
      </c>
      <c r="E11151">
        <f t="shared" si="696"/>
        <v>8.1069999999999989E-2</v>
      </c>
      <c r="F11151">
        <v>77.400000000000006</v>
      </c>
      <c r="G11151">
        <v>13.5</v>
      </c>
      <c r="H11151">
        <f t="shared" si="697"/>
        <v>17.778930000000003</v>
      </c>
      <c r="I11151">
        <f t="shared" si="698"/>
        <v>0.17778930000000004</v>
      </c>
      <c r="J11151">
        <f t="shared" si="699"/>
        <v>1.7198414211861229E-2</v>
      </c>
      <c r="L11151">
        <v>61.914291162700422</v>
      </c>
    </row>
    <row r="11152" spans="1:12" customFormat="1">
      <c r="A11152" s="10">
        <v>41464</v>
      </c>
      <c r="B11152" s="11">
        <v>0.70833333333333337</v>
      </c>
      <c r="C11152">
        <v>0</v>
      </c>
      <c r="D11152">
        <v>108.74</v>
      </c>
      <c r="E11152">
        <f t="shared" si="696"/>
        <v>8.1069999999999989E-2</v>
      </c>
      <c r="F11152">
        <v>77.45</v>
      </c>
      <c r="G11152">
        <v>13.5</v>
      </c>
      <c r="H11152">
        <f t="shared" si="697"/>
        <v>17.708929999999995</v>
      </c>
      <c r="I11152">
        <f t="shared" si="698"/>
        <v>0.17708929999999995</v>
      </c>
      <c r="J11152">
        <f t="shared" si="699"/>
        <v>1.7029627855691152E-2</v>
      </c>
      <c r="K11152">
        <f>J11152*3600</f>
        <v>61.306660280488146</v>
      </c>
      <c r="L11152" s="13">
        <f>K11152*1000/156000</f>
        <v>0.39299141205441118</v>
      </c>
    </row>
    <row r="11153" spans="1:12" customFormat="1" hidden="1">
      <c r="A11153" s="10">
        <v>41464</v>
      </c>
      <c r="B11153" s="11">
        <v>0.71180555555555547</v>
      </c>
      <c r="C11153">
        <v>0</v>
      </c>
      <c r="D11153">
        <v>108.75</v>
      </c>
      <c r="E11153">
        <f t="shared" si="696"/>
        <v>8.1069999999999989E-2</v>
      </c>
      <c r="F11153">
        <v>77.55</v>
      </c>
      <c r="G11153">
        <v>13.5</v>
      </c>
      <c r="H11153">
        <f t="shared" si="697"/>
        <v>17.618930000000006</v>
      </c>
      <c r="I11153">
        <f t="shared" si="698"/>
        <v>0.17618930000000005</v>
      </c>
      <c r="J11153">
        <f t="shared" si="699"/>
        <v>1.6814082719532983E-2</v>
      </c>
      <c r="L11153">
        <v>60.53069779031874</v>
      </c>
    </row>
    <row r="11154" spans="1:12" customFormat="1" hidden="1">
      <c r="A11154" s="10">
        <v>41464</v>
      </c>
      <c r="B11154" s="11">
        <v>0.71527777777777779</v>
      </c>
      <c r="C11154">
        <v>0</v>
      </c>
      <c r="D11154">
        <v>108.88</v>
      </c>
      <c r="E11154">
        <f t="shared" si="696"/>
        <v>8.1069999999999989E-2</v>
      </c>
      <c r="F11154">
        <v>77.55</v>
      </c>
      <c r="G11154">
        <v>13.5</v>
      </c>
      <c r="H11154">
        <f t="shared" si="697"/>
        <v>17.748930000000001</v>
      </c>
      <c r="I11154">
        <f t="shared" si="698"/>
        <v>0.17748930000000002</v>
      </c>
      <c r="J11154">
        <f t="shared" si="699"/>
        <v>1.7125954894841283E-2</v>
      </c>
      <c r="L11154">
        <v>61.653437621428623</v>
      </c>
    </row>
    <row r="11155" spans="1:12" customFormat="1" hidden="1">
      <c r="A11155" s="10">
        <v>41464</v>
      </c>
      <c r="B11155" s="11">
        <v>0.71875</v>
      </c>
      <c r="C11155">
        <v>0</v>
      </c>
      <c r="D11155">
        <v>108.84</v>
      </c>
      <c r="E11155">
        <f t="shared" si="696"/>
        <v>8.1069999999999989E-2</v>
      </c>
      <c r="F11155">
        <v>77.59</v>
      </c>
      <c r="G11155">
        <v>13.5</v>
      </c>
      <c r="H11155">
        <f t="shared" si="697"/>
        <v>17.668930000000003</v>
      </c>
      <c r="I11155">
        <f t="shared" si="698"/>
        <v>0.17668930000000002</v>
      </c>
      <c r="J11155">
        <f t="shared" si="699"/>
        <v>1.6933626632024631E-2</v>
      </c>
      <c r="L11155">
        <v>60.961055875288672</v>
      </c>
    </row>
    <row r="11156" spans="1:12" customFormat="1" hidden="1">
      <c r="A11156" s="10">
        <v>41464</v>
      </c>
      <c r="B11156" s="11">
        <v>0.72222222222222221</v>
      </c>
      <c r="C11156">
        <v>0</v>
      </c>
      <c r="D11156">
        <v>108.78</v>
      </c>
      <c r="E11156">
        <f t="shared" si="696"/>
        <v>8.1069999999999989E-2</v>
      </c>
      <c r="F11156">
        <v>77.569999999999993</v>
      </c>
      <c r="G11156">
        <v>13.5</v>
      </c>
      <c r="H11156">
        <f t="shared" si="697"/>
        <v>17.628930000000011</v>
      </c>
      <c r="I11156">
        <f t="shared" si="698"/>
        <v>0.17628930000000012</v>
      </c>
      <c r="J11156">
        <f t="shared" si="699"/>
        <v>1.6837950855666046E-2</v>
      </c>
      <c r="L11156">
        <v>60.616623080397765</v>
      </c>
    </row>
    <row r="11157" spans="1:12" customFormat="1" hidden="1">
      <c r="A11157" s="10">
        <v>41464</v>
      </c>
      <c r="B11157" s="11">
        <v>0.72569444444444453</v>
      </c>
      <c r="C11157">
        <v>0</v>
      </c>
      <c r="D11157">
        <v>108.75</v>
      </c>
      <c r="E11157">
        <f t="shared" si="696"/>
        <v>8.1069999999999989E-2</v>
      </c>
      <c r="F11157">
        <v>77.55</v>
      </c>
      <c r="G11157">
        <v>13.5</v>
      </c>
      <c r="H11157">
        <f t="shared" si="697"/>
        <v>17.618930000000006</v>
      </c>
      <c r="I11157">
        <f t="shared" si="698"/>
        <v>0.17618930000000005</v>
      </c>
      <c r="J11157">
        <f t="shared" si="699"/>
        <v>1.6814082719532983E-2</v>
      </c>
      <c r="L11157">
        <v>60.53069779031874</v>
      </c>
    </row>
    <row r="11158" spans="1:12" customFormat="1" hidden="1">
      <c r="A11158" s="10">
        <v>41464</v>
      </c>
      <c r="B11158" s="11">
        <v>0.72916666666666663</v>
      </c>
      <c r="C11158">
        <v>0</v>
      </c>
      <c r="D11158">
        <v>108.79</v>
      </c>
      <c r="E11158">
        <f t="shared" si="696"/>
        <v>8.1069999999999989E-2</v>
      </c>
      <c r="F11158">
        <v>77.59</v>
      </c>
      <c r="G11158">
        <v>13.5</v>
      </c>
      <c r="H11158">
        <f t="shared" si="697"/>
        <v>17.618930000000006</v>
      </c>
      <c r="I11158">
        <f t="shared" si="698"/>
        <v>0.17618930000000005</v>
      </c>
      <c r="J11158">
        <f t="shared" si="699"/>
        <v>1.6814082719532983E-2</v>
      </c>
      <c r="K11158">
        <f>J11158*3600</f>
        <v>60.53069779031874</v>
      </c>
      <c r="L11158" s="1">
        <v>60.53069779031874</v>
      </c>
    </row>
    <row r="11159" spans="1:12" customFormat="1" hidden="1">
      <c r="A11159" s="10">
        <v>41464</v>
      </c>
      <c r="B11159" s="11">
        <v>0.73263888888888884</v>
      </c>
      <c r="C11159">
        <v>0</v>
      </c>
      <c r="D11159">
        <v>108.81</v>
      </c>
      <c r="E11159">
        <f t="shared" si="696"/>
        <v>8.1069999999999989E-2</v>
      </c>
      <c r="F11159">
        <v>77.599999999999994</v>
      </c>
      <c r="G11159">
        <v>13.5</v>
      </c>
      <c r="H11159">
        <f t="shared" si="697"/>
        <v>17.628930000000011</v>
      </c>
      <c r="I11159">
        <f t="shared" si="698"/>
        <v>0.17628930000000012</v>
      </c>
      <c r="J11159">
        <f t="shared" si="699"/>
        <v>1.6837950855666046E-2</v>
      </c>
      <c r="L11159">
        <v>60.616623080397765</v>
      </c>
    </row>
    <row r="11160" spans="1:12" customFormat="1" hidden="1">
      <c r="A11160" s="10">
        <v>41464</v>
      </c>
      <c r="B11160" s="11">
        <v>0.73611111111111116</v>
      </c>
      <c r="C11160">
        <v>0</v>
      </c>
      <c r="D11160">
        <v>108.77</v>
      </c>
      <c r="E11160">
        <f t="shared" si="696"/>
        <v>8.1069999999999989E-2</v>
      </c>
      <c r="F11160">
        <v>77.569999999999993</v>
      </c>
      <c r="G11160">
        <v>13.5</v>
      </c>
      <c r="H11160">
        <f t="shared" si="697"/>
        <v>17.618930000000006</v>
      </c>
      <c r="I11160">
        <f t="shared" si="698"/>
        <v>0.17618930000000005</v>
      </c>
      <c r="J11160">
        <f t="shared" si="699"/>
        <v>1.6814082719532983E-2</v>
      </c>
      <c r="L11160">
        <v>60.53069779031874</v>
      </c>
    </row>
    <row r="11161" spans="1:12" customFormat="1" hidden="1">
      <c r="A11161" s="10">
        <v>41464</v>
      </c>
      <c r="B11161" s="11">
        <v>0.73958333333333337</v>
      </c>
      <c r="C11161">
        <v>0</v>
      </c>
      <c r="D11161">
        <v>108.73</v>
      </c>
      <c r="E11161">
        <f t="shared" si="696"/>
        <v>8.1069999999999989E-2</v>
      </c>
      <c r="F11161">
        <v>77.58</v>
      </c>
      <c r="G11161">
        <v>13.5</v>
      </c>
      <c r="H11161">
        <f t="shared" si="697"/>
        <v>17.568930000000009</v>
      </c>
      <c r="I11161">
        <f t="shared" si="698"/>
        <v>0.17568930000000008</v>
      </c>
      <c r="J11161">
        <f t="shared" si="699"/>
        <v>1.6695046598419867E-2</v>
      </c>
      <c r="L11161">
        <v>60.102167754311523</v>
      </c>
    </row>
    <row r="11162" spans="1:12" customFormat="1" hidden="1">
      <c r="A11162" s="10">
        <v>41464</v>
      </c>
      <c r="B11162" s="11">
        <v>0.74305555555555547</v>
      </c>
      <c r="C11162">
        <v>0</v>
      </c>
      <c r="D11162">
        <v>108.71</v>
      </c>
      <c r="E11162">
        <f t="shared" si="696"/>
        <v>8.1069999999999989E-2</v>
      </c>
      <c r="F11162">
        <v>77.55</v>
      </c>
      <c r="G11162">
        <v>13.5</v>
      </c>
      <c r="H11162">
        <f t="shared" si="697"/>
        <v>17.57893</v>
      </c>
      <c r="I11162">
        <f t="shared" si="698"/>
        <v>0.17578930000000001</v>
      </c>
      <c r="J11162">
        <f t="shared" si="699"/>
        <v>1.6718813233926971E-2</v>
      </c>
      <c r="L11162">
        <v>60.187727642137091</v>
      </c>
    </row>
    <row r="11163" spans="1:12" customFormat="1" hidden="1">
      <c r="A11163" s="10">
        <v>41464</v>
      </c>
      <c r="B11163" s="11">
        <v>0.74652777777777779</v>
      </c>
      <c r="C11163">
        <v>0</v>
      </c>
      <c r="D11163">
        <v>108.75</v>
      </c>
      <c r="E11163">
        <f t="shared" si="696"/>
        <v>8.1069999999999989E-2</v>
      </c>
      <c r="F11163">
        <v>77.55</v>
      </c>
      <c r="G11163">
        <v>13.5</v>
      </c>
      <c r="H11163">
        <f t="shared" si="697"/>
        <v>17.618930000000006</v>
      </c>
      <c r="I11163">
        <f t="shared" si="698"/>
        <v>0.17618930000000005</v>
      </c>
      <c r="J11163">
        <f t="shared" si="699"/>
        <v>1.6814082719532983E-2</v>
      </c>
      <c r="L11163">
        <v>60.53069779031874</v>
      </c>
    </row>
    <row r="11164" spans="1:12" customFormat="1">
      <c r="A11164" s="10">
        <v>41464</v>
      </c>
      <c r="B11164" s="11">
        <v>0.75</v>
      </c>
      <c r="C11164">
        <v>0</v>
      </c>
      <c r="D11164">
        <v>108.73</v>
      </c>
      <c r="E11164">
        <f t="shared" si="696"/>
        <v>8.1069999999999989E-2</v>
      </c>
      <c r="F11164">
        <v>77.58</v>
      </c>
      <c r="G11164">
        <v>13.5</v>
      </c>
      <c r="H11164">
        <f t="shared" si="697"/>
        <v>17.568930000000009</v>
      </c>
      <c r="I11164">
        <f t="shared" si="698"/>
        <v>0.17568930000000008</v>
      </c>
      <c r="J11164">
        <f t="shared" si="699"/>
        <v>1.6695046598419867E-2</v>
      </c>
      <c r="K11164">
        <f>J11164*3600</f>
        <v>60.102167754311523</v>
      </c>
      <c r="L11164" s="13">
        <f>K11164*1000/156000</f>
        <v>0.38527030611738156</v>
      </c>
    </row>
    <row r="11165" spans="1:12" customFormat="1" hidden="1">
      <c r="A11165" s="10">
        <v>41464</v>
      </c>
      <c r="B11165" s="11">
        <v>0.75347222222222221</v>
      </c>
      <c r="C11165">
        <v>0</v>
      </c>
      <c r="D11165">
        <v>108.72</v>
      </c>
      <c r="E11165">
        <f t="shared" si="696"/>
        <v>8.1069999999999989E-2</v>
      </c>
      <c r="F11165">
        <v>77.58</v>
      </c>
      <c r="G11165">
        <v>13.5</v>
      </c>
      <c r="H11165">
        <f t="shared" si="697"/>
        <v>17.558930000000004</v>
      </c>
      <c r="I11165">
        <f t="shared" si="698"/>
        <v>0.17558930000000003</v>
      </c>
      <c r="J11165">
        <f t="shared" si="699"/>
        <v>1.6671300245729877E-2</v>
      </c>
      <c r="L11165">
        <v>60.016680884627561</v>
      </c>
    </row>
    <row r="11166" spans="1:12" customFormat="1" hidden="1">
      <c r="A11166" s="10">
        <v>41464</v>
      </c>
      <c r="B11166" s="11">
        <v>0.75694444444444453</v>
      </c>
      <c r="C11166">
        <v>0</v>
      </c>
      <c r="D11166">
        <v>108.7</v>
      </c>
      <c r="E11166">
        <f t="shared" si="696"/>
        <v>8.1069999999999989E-2</v>
      </c>
      <c r="F11166">
        <v>77.58</v>
      </c>
      <c r="G11166">
        <v>13.5</v>
      </c>
      <c r="H11166">
        <f t="shared" si="697"/>
        <v>17.538930000000008</v>
      </c>
      <c r="I11166">
        <f t="shared" si="698"/>
        <v>0.17538930000000008</v>
      </c>
      <c r="J11166">
        <f t="shared" si="699"/>
        <v>1.6623868365707027E-2</v>
      </c>
      <c r="L11166">
        <v>59.8459261165453</v>
      </c>
    </row>
    <row r="11167" spans="1:12" customFormat="1" hidden="1">
      <c r="A11167" s="10">
        <v>41464</v>
      </c>
      <c r="B11167" s="11">
        <v>0.76041666666666663</v>
      </c>
      <c r="C11167">
        <v>0</v>
      </c>
      <c r="D11167">
        <v>108.75</v>
      </c>
      <c r="E11167">
        <f t="shared" si="696"/>
        <v>8.1069999999999989E-2</v>
      </c>
      <c r="F11167">
        <v>77.63</v>
      </c>
      <c r="G11167">
        <v>13.5</v>
      </c>
      <c r="H11167">
        <f t="shared" si="697"/>
        <v>17.538930000000008</v>
      </c>
      <c r="I11167">
        <f t="shared" si="698"/>
        <v>0.17538930000000008</v>
      </c>
      <c r="J11167">
        <f t="shared" si="699"/>
        <v>1.6623868365707027E-2</v>
      </c>
      <c r="L11167">
        <v>59.8459261165453</v>
      </c>
    </row>
    <row r="11168" spans="1:12" customFormat="1" hidden="1">
      <c r="A11168" s="10">
        <v>41464</v>
      </c>
      <c r="B11168" s="11">
        <v>0.76388888888888884</v>
      </c>
      <c r="C11168">
        <v>0</v>
      </c>
      <c r="D11168">
        <v>108.72</v>
      </c>
      <c r="E11168">
        <f t="shared" si="696"/>
        <v>8.1069999999999989E-2</v>
      </c>
      <c r="F11168">
        <v>77.650000000000006</v>
      </c>
      <c r="G11168">
        <v>13.5</v>
      </c>
      <c r="H11168">
        <f t="shared" si="697"/>
        <v>17.488929999999996</v>
      </c>
      <c r="I11168">
        <f t="shared" si="698"/>
        <v>0.17488929999999997</v>
      </c>
      <c r="J11168">
        <f t="shared" si="699"/>
        <v>1.6505643210625986E-2</v>
      </c>
      <c r="L11168">
        <v>59.420315558253549</v>
      </c>
    </row>
    <row r="11169" spans="1:12" customFormat="1" hidden="1">
      <c r="A11169" s="10">
        <v>41464</v>
      </c>
      <c r="B11169" s="11">
        <v>0.76736111111111116</v>
      </c>
      <c r="C11169">
        <v>0</v>
      </c>
      <c r="D11169">
        <v>108.8</v>
      </c>
      <c r="E11169">
        <f t="shared" si="696"/>
        <v>8.1069999999999989E-2</v>
      </c>
      <c r="F11169">
        <v>77.680000000000007</v>
      </c>
      <c r="G11169">
        <v>13.5</v>
      </c>
      <c r="H11169">
        <f t="shared" si="697"/>
        <v>17.538929999999993</v>
      </c>
      <c r="I11169">
        <f t="shared" si="698"/>
        <v>0.17538929999999994</v>
      </c>
      <c r="J11169">
        <f t="shared" si="699"/>
        <v>1.6623868365706999E-2</v>
      </c>
      <c r="L11169">
        <v>59.845926116545201</v>
      </c>
    </row>
    <row r="11170" spans="1:12" customFormat="1" hidden="1">
      <c r="A11170" s="10">
        <v>41464</v>
      </c>
      <c r="B11170" s="11">
        <v>0.77083333333333337</v>
      </c>
      <c r="C11170">
        <v>0</v>
      </c>
      <c r="D11170">
        <v>108.79</v>
      </c>
      <c r="E11170">
        <f t="shared" si="696"/>
        <v>8.1069999999999989E-2</v>
      </c>
      <c r="F11170">
        <v>77.7</v>
      </c>
      <c r="G11170">
        <v>13.5</v>
      </c>
      <c r="H11170">
        <f t="shared" si="697"/>
        <v>17.508930000000007</v>
      </c>
      <c r="I11170">
        <f t="shared" si="698"/>
        <v>0.17508930000000006</v>
      </c>
      <c r="J11170">
        <f t="shared" si="699"/>
        <v>1.6552872522418445E-2</v>
      </c>
      <c r="K11170">
        <f>J11170*3600</f>
        <v>59.590341080706402</v>
      </c>
      <c r="L11170" s="1">
        <v>59.590341080706402</v>
      </c>
    </row>
    <row r="11171" spans="1:12" customFormat="1" hidden="1">
      <c r="A11171" s="10">
        <v>41464</v>
      </c>
      <c r="B11171" s="11">
        <v>0.77430555555555547</v>
      </c>
      <c r="C11171">
        <v>0</v>
      </c>
      <c r="D11171">
        <v>108.81</v>
      </c>
      <c r="E11171">
        <f t="shared" si="696"/>
        <v>8.1069999999999989E-2</v>
      </c>
      <c r="F11171">
        <v>77.650000000000006</v>
      </c>
      <c r="G11171">
        <v>13.5</v>
      </c>
      <c r="H11171">
        <f t="shared" si="697"/>
        <v>17.57893</v>
      </c>
      <c r="I11171">
        <f t="shared" si="698"/>
        <v>0.17578930000000001</v>
      </c>
      <c r="J11171">
        <f t="shared" si="699"/>
        <v>1.6718813233926971E-2</v>
      </c>
      <c r="L11171">
        <v>60.187727642137091</v>
      </c>
    </row>
    <row r="11172" spans="1:12" customFormat="1" hidden="1">
      <c r="A11172" s="10">
        <v>41464</v>
      </c>
      <c r="B11172" s="11">
        <v>0.77777777777777779</v>
      </c>
      <c r="C11172">
        <v>0</v>
      </c>
      <c r="D11172">
        <v>108.72</v>
      </c>
      <c r="E11172">
        <f t="shared" si="696"/>
        <v>8.1069999999999989E-2</v>
      </c>
      <c r="F11172">
        <v>77.650000000000006</v>
      </c>
      <c r="G11172">
        <v>13.5</v>
      </c>
      <c r="H11172">
        <f t="shared" si="697"/>
        <v>17.488929999999996</v>
      </c>
      <c r="I11172">
        <f t="shared" si="698"/>
        <v>0.17488929999999997</v>
      </c>
      <c r="J11172">
        <f t="shared" si="699"/>
        <v>1.6505643210625986E-2</v>
      </c>
      <c r="L11172">
        <v>59.420315558253549</v>
      </c>
    </row>
    <row r="11173" spans="1:12" customFormat="1" hidden="1">
      <c r="A11173" s="10">
        <v>41464</v>
      </c>
      <c r="B11173" s="11">
        <v>0.78125</v>
      </c>
      <c r="C11173">
        <v>0</v>
      </c>
      <c r="D11173">
        <v>108.6</v>
      </c>
      <c r="E11173">
        <f t="shared" si="696"/>
        <v>8.1069999999999989E-2</v>
      </c>
      <c r="F11173">
        <v>77.540000000000006</v>
      </c>
      <c r="G11173">
        <v>13.5</v>
      </c>
      <c r="H11173">
        <f t="shared" si="697"/>
        <v>17.478929999999991</v>
      </c>
      <c r="I11173">
        <f t="shared" si="698"/>
        <v>0.17478929999999993</v>
      </c>
      <c r="J11173">
        <f t="shared" si="699"/>
        <v>1.6482058912500545E-2</v>
      </c>
      <c r="L11173">
        <v>59.335412085001963</v>
      </c>
    </row>
    <row r="11174" spans="1:12" customFormat="1" hidden="1">
      <c r="A11174" s="10">
        <v>41464</v>
      </c>
      <c r="B11174" s="11">
        <v>0.78472222222222221</v>
      </c>
      <c r="C11174">
        <v>0</v>
      </c>
      <c r="D11174">
        <v>108.59</v>
      </c>
      <c r="E11174">
        <f t="shared" si="696"/>
        <v>8.1069999999999989E-2</v>
      </c>
      <c r="F11174">
        <v>77.510000000000005</v>
      </c>
      <c r="G11174">
        <v>13.5</v>
      </c>
      <c r="H11174">
        <f t="shared" si="697"/>
        <v>17.498930000000001</v>
      </c>
      <c r="I11174">
        <f t="shared" si="698"/>
        <v>0.17498930000000001</v>
      </c>
      <c r="J11174">
        <f t="shared" si="699"/>
        <v>1.652924774533706E-2</v>
      </c>
      <c r="L11174">
        <v>59.505291883213417</v>
      </c>
    </row>
    <row r="11175" spans="1:12" customFormat="1" hidden="1">
      <c r="A11175" s="10">
        <v>41464</v>
      </c>
      <c r="B11175" s="11">
        <v>0.78819444444444453</v>
      </c>
      <c r="C11175">
        <v>0</v>
      </c>
      <c r="D11175">
        <v>108.66</v>
      </c>
      <c r="E11175">
        <f t="shared" si="696"/>
        <v>8.1069999999999989E-2</v>
      </c>
      <c r="F11175">
        <v>77.599999999999994</v>
      </c>
      <c r="G11175">
        <v>13.5</v>
      </c>
      <c r="H11175">
        <f t="shared" si="697"/>
        <v>17.478930000000005</v>
      </c>
      <c r="I11175">
        <f t="shared" si="698"/>
        <v>0.17478930000000006</v>
      </c>
      <c r="J11175">
        <f t="shared" si="699"/>
        <v>1.648205891250059E-2</v>
      </c>
      <c r="L11175">
        <v>59.335412085002126</v>
      </c>
    </row>
    <row r="11176" spans="1:12" customFormat="1">
      <c r="A11176" s="10">
        <v>41464</v>
      </c>
      <c r="B11176" s="11">
        <v>0.79166666666666663</v>
      </c>
      <c r="C11176">
        <v>0</v>
      </c>
      <c r="D11176">
        <v>108.71</v>
      </c>
      <c r="E11176">
        <f t="shared" si="696"/>
        <v>8.1069999999999989E-2</v>
      </c>
      <c r="F11176">
        <v>77.67</v>
      </c>
      <c r="G11176">
        <v>13.5</v>
      </c>
      <c r="H11176">
        <f t="shared" si="697"/>
        <v>17.458929999999995</v>
      </c>
      <c r="I11176">
        <f t="shared" si="698"/>
        <v>0.17458929999999995</v>
      </c>
      <c r="J11176">
        <f t="shared" si="699"/>
        <v>1.6434951002859431E-2</v>
      </c>
      <c r="K11176">
        <f>J11176*3600</f>
        <v>59.165823610293955</v>
      </c>
      <c r="L11176" s="13">
        <f>K11176*1000/156000</f>
        <v>0.37926810006598688</v>
      </c>
    </row>
    <row r="11177" spans="1:12" customFormat="1" hidden="1">
      <c r="A11177" s="10">
        <v>41464</v>
      </c>
      <c r="B11177" s="11">
        <v>0.79513888888888884</v>
      </c>
      <c r="C11177">
        <v>0</v>
      </c>
      <c r="D11177">
        <v>108.8</v>
      </c>
      <c r="E11177">
        <f t="shared" si="696"/>
        <v>8.1069999999999989E-2</v>
      </c>
      <c r="F11177">
        <v>77.77</v>
      </c>
      <c r="G11177">
        <v>13.5</v>
      </c>
      <c r="H11177">
        <f t="shared" si="697"/>
        <v>17.448930000000004</v>
      </c>
      <c r="I11177">
        <f t="shared" si="698"/>
        <v>0.17448930000000004</v>
      </c>
      <c r="J11177">
        <f t="shared" si="699"/>
        <v>1.6411427379766062E-2</v>
      </c>
      <c r="L11177">
        <v>59.081138567157822</v>
      </c>
    </row>
    <row r="11178" spans="1:12" customFormat="1" hidden="1">
      <c r="A11178" s="10">
        <v>41464</v>
      </c>
      <c r="B11178" s="11">
        <v>0.79861111111111116</v>
      </c>
      <c r="C11178">
        <v>0</v>
      </c>
      <c r="D11178">
        <v>108.83</v>
      </c>
      <c r="E11178">
        <f t="shared" si="696"/>
        <v>8.1069999999999989E-2</v>
      </c>
      <c r="F11178">
        <v>77.83</v>
      </c>
      <c r="G11178">
        <v>13.5</v>
      </c>
      <c r="H11178">
        <f t="shared" si="697"/>
        <v>17.418930000000003</v>
      </c>
      <c r="I11178">
        <f t="shared" si="698"/>
        <v>0.17418930000000002</v>
      </c>
      <c r="J11178">
        <f t="shared" si="699"/>
        <v>1.6340977767893457E-2</v>
      </c>
      <c r="L11178">
        <v>58.827519964416446</v>
      </c>
    </row>
    <row r="11179" spans="1:12" customFormat="1" hidden="1">
      <c r="A11179" s="10">
        <v>41464</v>
      </c>
      <c r="B11179" s="11">
        <v>0.80208333333333337</v>
      </c>
      <c r="C11179">
        <v>0</v>
      </c>
      <c r="D11179">
        <v>109.12</v>
      </c>
      <c r="E11179">
        <f t="shared" si="696"/>
        <v>8.1069999999999989E-2</v>
      </c>
      <c r="F11179">
        <v>78</v>
      </c>
      <c r="G11179">
        <v>13.5</v>
      </c>
      <c r="H11179">
        <f t="shared" si="697"/>
        <v>17.538930000000008</v>
      </c>
      <c r="I11179">
        <f t="shared" si="698"/>
        <v>0.17538930000000008</v>
      </c>
      <c r="J11179">
        <f t="shared" si="699"/>
        <v>1.6623868365707027E-2</v>
      </c>
      <c r="L11179">
        <v>59.8459261165453</v>
      </c>
    </row>
    <row r="11180" spans="1:12" customFormat="1" hidden="1">
      <c r="A11180" s="10">
        <v>41464</v>
      </c>
      <c r="B11180" s="11">
        <v>0.80555555555555547</v>
      </c>
      <c r="C11180">
        <v>0</v>
      </c>
      <c r="D11180">
        <v>109.12</v>
      </c>
      <c r="E11180">
        <f t="shared" si="696"/>
        <v>8.1069999999999989E-2</v>
      </c>
      <c r="F11180">
        <v>78.08</v>
      </c>
      <c r="G11180">
        <v>13.5</v>
      </c>
      <c r="H11180">
        <f t="shared" si="697"/>
        <v>17.458930000000009</v>
      </c>
      <c r="I11180">
        <f t="shared" si="698"/>
        <v>0.17458930000000009</v>
      </c>
      <c r="J11180">
        <f t="shared" si="699"/>
        <v>1.6434951002859473E-2</v>
      </c>
      <c r="L11180">
        <v>59.165823610294105</v>
      </c>
    </row>
    <row r="11181" spans="1:12" customFormat="1" hidden="1">
      <c r="A11181" s="10">
        <v>41464</v>
      </c>
      <c r="B11181" s="11">
        <v>0.80902777777777779</v>
      </c>
      <c r="C11181">
        <v>0</v>
      </c>
      <c r="D11181">
        <v>109.36</v>
      </c>
      <c r="E11181">
        <f t="shared" si="696"/>
        <v>8.1069999999999989E-2</v>
      </c>
      <c r="F11181">
        <v>78.239999999999995</v>
      </c>
      <c r="G11181">
        <v>13.5</v>
      </c>
      <c r="H11181">
        <f t="shared" si="697"/>
        <v>17.538930000000008</v>
      </c>
      <c r="I11181">
        <f t="shared" si="698"/>
        <v>0.17538930000000008</v>
      </c>
      <c r="J11181">
        <f t="shared" si="699"/>
        <v>1.6623868365707027E-2</v>
      </c>
      <c r="L11181">
        <v>59.8459261165453</v>
      </c>
    </row>
    <row r="11182" spans="1:12" customFormat="1" hidden="1">
      <c r="A11182" s="10">
        <v>41464</v>
      </c>
      <c r="B11182" s="11">
        <v>0.8125</v>
      </c>
      <c r="C11182">
        <v>0</v>
      </c>
      <c r="D11182">
        <v>109.24</v>
      </c>
      <c r="E11182">
        <f t="shared" si="696"/>
        <v>8.1069999999999989E-2</v>
      </c>
      <c r="F11182">
        <v>78.19</v>
      </c>
      <c r="G11182">
        <v>13.5</v>
      </c>
      <c r="H11182">
        <f t="shared" si="697"/>
        <v>17.46893</v>
      </c>
      <c r="I11182">
        <f t="shared" si="698"/>
        <v>0.17468929999999999</v>
      </c>
      <c r="J11182">
        <f t="shared" si="699"/>
        <v>1.6458494845174382E-2</v>
      </c>
      <c r="K11182">
        <f>J11182*3600</f>
        <v>59.250581442627777</v>
      </c>
      <c r="L11182" s="1">
        <v>59.250581442627777</v>
      </c>
    </row>
    <row r="11183" spans="1:12" customFormat="1" hidden="1">
      <c r="A11183" s="10">
        <v>41464</v>
      </c>
      <c r="B11183" s="11">
        <v>0.81597222222222221</v>
      </c>
      <c r="C11183">
        <v>0</v>
      </c>
      <c r="D11183">
        <v>109.16</v>
      </c>
      <c r="E11183">
        <f t="shared" si="696"/>
        <v>8.1069999999999989E-2</v>
      </c>
      <c r="F11183">
        <v>78.09</v>
      </c>
      <c r="G11183">
        <v>13.5</v>
      </c>
      <c r="H11183">
        <f t="shared" si="697"/>
        <v>17.488929999999996</v>
      </c>
      <c r="I11183">
        <f t="shared" si="698"/>
        <v>0.17488929999999997</v>
      </c>
      <c r="J11183">
        <f t="shared" si="699"/>
        <v>1.6505643210625986E-2</v>
      </c>
      <c r="L11183">
        <v>59.420315558253549</v>
      </c>
    </row>
    <row r="11184" spans="1:12" customFormat="1" hidden="1">
      <c r="A11184" s="10">
        <v>41464</v>
      </c>
      <c r="B11184" s="11">
        <v>0.81944444444444453</v>
      </c>
      <c r="C11184">
        <v>0</v>
      </c>
      <c r="D11184">
        <v>109.13</v>
      </c>
      <c r="E11184">
        <f t="shared" si="696"/>
        <v>8.1069999999999989E-2</v>
      </c>
      <c r="F11184">
        <v>78.16</v>
      </c>
      <c r="G11184">
        <v>13.5</v>
      </c>
      <c r="H11184">
        <f t="shared" si="697"/>
        <v>17.388930000000002</v>
      </c>
      <c r="I11184">
        <f t="shared" si="698"/>
        <v>0.17388930000000002</v>
      </c>
      <c r="J11184">
        <f t="shared" si="699"/>
        <v>1.6270709920426927E-2</v>
      </c>
      <c r="L11184">
        <v>58.574555713536938</v>
      </c>
    </row>
    <row r="11185" spans="1:12" customFormat="1" hidden="1">
      <c r="A11185" s="10">
        <v>41464</v>
      </c>
      <c r="B11185" s="11">
        <v>0.82291666666666663</v>
      </c>
      <c r="C11185">
        <v>0</v>
      </c>
      <c r="D11185">
        <v>109.23</v>
      </c>
      <c r="E11185">
        <f t="shared" si="696"/>
        <v>8.1069999999999989E-2</v>
      </c>
      <c r="F11185">
        <v>78.25</v>
      </c>
      <c r="G11185">
        <v>13.5</v>
      </c>
      <c r="H11185">
        <f t="shared" si="697"/>
        <v>17.398930000000007</v>
      </c>
      <c r="I11185">
        <f t="shared" si="698"/>
        <v>0.17398930000000007</v>
      </c>
      <c r="J11185">
        <f t="shared" si="699"/>
        <v>1.6294112349867312E-2</v>
      </c>
      <c r="L11185">
        <v>58.658804459522322</v>
      </c>
    </row>
    <row r="11186" spans="1:12" customFormat="1" hidden="1">
      <c r="A11186" s="10">
        <v>41464</v>
      </c>
      <c r="B11186" s="11">
        <v>0.82638888888888884</v>
      </c>
      <c r="C11186">
        <v>0</v>
      </c>
      <c r="D11186">
        <v>109.26</v>
      </c>
      <c r="E11186">
        <f t="shared" si="696"/>
        <v>8.1069999999999989E-2</v>
      </c>
      <c r="F11186">
        <v>78.28</v>
      </c>
      <c r="G11186">
        <v>13.5</v>
      </c>
      <c r="H11186">
        <f t="shared" si="697"/>
        <v>17.398930000000007</v>
      </c>
      <c r="I11186">
        <f t="shared" si="698"/>
        <v>0.17398930000000007</v>
      </c>
      <c r="J11186">
        <f t="shared" si="699"/>
        <v>1.6294112349867312E-2</v>
      </c>
      <c r="L11186">
        <v>58.658804459522322</v>
      </c>
    </row>
    <row r="11187" spans="1:12" customFormat="1" hidden="1">
      <c r="A11187" s="10">
        <v>41464</v>
      </c>
      <c r="B11187" s="11">
        <v>0.82986111111111116</v>
      </c>
      <c r="C11187">
        <v>0</v>
      </c>
      <c r="D11187">
        <v>109.24</v>
      </c>
      <c r="E11187">
        <f t="shared" si="696"/>
        <v>8.1069999999999989E-2</v>
      </c>
      <c r="F11187">
        <v>78.3</v>
      </c>
      <c r="G11187">
        <v>13.5</v>
      </c>
      <c r="H11187">
        <f t="shared" si="697"/>
        <v>17.358930000000001</v>
      </c>
      <c r="I11187">
        <f t="shared" si="698"/>
        <v>0.1735893</v>
      </c>
      <c r="J11187">
        <f t="shared" si="699"/>
        <v>1.6200623680775784E-2</v>
      </c>
      <c r="L11187">
        <v>58.322245250792818</v>
      </c>
    </row>
    <row r="11188" spans="1:12" customFormat="1">
      <c r="A11188" s="10">
        <v>41464</v>
      </c>
      <c r="B11188" s="11">
        <v>0.83333333333333337</v>
      </c>
      <c r="C11188">
        <v>0</v>
      </c>
      <c r="D11188">
        <v>109.48</v>
      </c>
      <c r="E11188">
        <f t="shared" si="696"/>
        <v>8.1069999999999989E-2</v>
      </c>
      <c r="F11188">
        <v>78.48</v>
      </c>
      <c r="G11188">
        <v>13.5</v>
      </c>
      <c r="H11188">
        <f t="shared" si="697"/>
        <v>17.418930000000003</v>
      </c>
      <c r="I11188">
        <f t="shared" si="698"/>
        <v>0.17418930000000002</v>
      </c>
      <c r="J11188">
        <f t="shared" si="699"/>
        <v>1.6340977767893457E-2</v>
      </c>
      <c r="K11188">
        <f>J11188*3600</f>
        <v>58.827519964416446</v>
      </c>
      <c r="L11188" s="13">
        <f>K11188*1000/156000</f>
        <v>0.37709948695138745</v>
      </c>
    </row>
    <row r="11189" spans="1:12" customFormat="1" hidden="1">
      <c r="A11189" s="10">
        <v>41464</v>
      </c>
      <c r="B11189" s="11">
        <v>0.83680555555555547</v>
      </c>
      <c r="C11189">
        <v>0</v>
      </c>
      <c r="D11189">
        <v>109.54</v>
      </c>
      <c r="E11189">
        <f t="shared" si="696"/>
        <v>8.1069999999999989E-2</v>
      </c>
      <c r="F11189">
        <v>78.599999999999994</v>
      </c>
      <c r="G11189">
        <v>13.5</v>
      </c>
      <c r="H11189">
        <f t="shared" si="697"/>
        <v>17.358930000000015</v>
      </c>
      <c r="I11189">
        <f t="shared" si="698"/>
        <v>0.17358930000000014</v>
      </c>
      <c r="J11189">
        <f t="shared" si="699"/>
        <v>1.6200623680775801E-2</v>
      </c>
      <c r="L11189">
        <v>58.322245250792882</v>
      </c>
    </row>
    <row r="11190" spans="1:12" customFormat="1" hidden="1">
      <c r="A11190" s="10">
        <v>41464</v>
      </c>
      <c r="B11190" s="11">
        <v>0.84027777777777779</v>
      </c>
      <c r="C11190">
        <v>0</v>
      </c>
      <c r="D11190">
        <v>109.74</v>
      </c>
      <c r="E11190">
        <f t="shared" si="696"/>
        <v>8.1069999999999989E-2</v>
      </c>
      <c r="F11190">
        <v>78.81</v>
      </c>
      <c r="G11190">
        <v>13.5</v>
      </c>
      <c r="H11190">
        <f t="shared" si="697"/>
        <v>17.348929999999996</v>
      </c>
      <c r="I11190">
        <f t="shared" si="698"/>
        <v>0.17348929999999996</v>
      </c>
      <c r="J11190">
        <f t="shared" si="699"/>
        <v>1.6177301931099855E-2</v>
      </c>
      <c r="L11190">
        <v>58.238286951959481</v>
      </c>
    </row>
    <row r="11191" spans="1:12" customFormat="1" hidden="1">
      <c r="A11191" s="10">
        <v>41464</v>
      </c>
      <c r="B11191" s="11">
        <v>0.84375</v>
      </c>
      <c r="C11191">
        <v>0</v>
      </c>
      <c r="D11191">
        <v>109.91</v>
      </c>
      <c r="E11191">
        <f t="shared" si="696"/>
        <v>8.1069999999999989E-2</v>
      </c>
      <c r="F11191">
        <v>79</v>
      </c>
      <c r="G11191">
        <v>13.5</v>
      </c>
      <c r="H11191">
        <f t="shared" si="697"/>
        <v>17.32893</v>
      </c>
      <c r="I11191">
        <f t="shared" si="698"/>
        <v>0.17328930000000001</v>
      </c>
      <c r="J11191">
        <f t="shared" si="699"/>
        <v>1.6130718892214239E-2</v>
      </c>
      <c r="L11191">
        <v>58.07058801197126</v>
      </c>
    </row>
    <row r="11192" spans="1:12" customFormat="1" hidden="1">
      <c r="A11192" s="10">
        <v>41464</v>
      </c>
      <c r="B11192" s="11">
        <v>0.84722222222222221</v>
      </c>
      <c r="C11192">
        <v>0</v>
      </c>
      <c r="D11192">
        <v>110.02</v>
      </c>
      <c r="E11192">
        <f t="shared" si="696"/>
        <v>8.1069999999999989E-2</v>
      </c>
      <c r="F11192">
        <v>79.11</v>
      </c>
      <c r="G11192">
        <v>13.5</v>
      </c>
      <c r="H11192">
        <f t="shared" si="697"/>
        <v>17.32893</v>
      </c>
      <c r="I11192">
        <f t="shared" si="698"/>
        <v>0.17328930000000001</v>
      </c>
      <c r="J11192">
        <f t="shared" si="699"/>
        <v>1.6130718892214239E-2</v>
      </c>
      <c r="L11192">
        <v>58.07058801197126</v>
      </c>
    </row>
    <row r="11193" spans="1:12" customFormat="1" hidden="1">
      <c r="A11193" s="10">
        <v>41464</v>
      </c>
      <c r="B11193" s="11">
        <v>0.85069444444444453</v>
      </c>
      <c r="C11193">
        <v>0</v>
      </c>
      <c r="D11193">
        <v>110.08</v>
      </c>
      <c r="E11193">
        <f t="shared" si="696"/>
        <v>8.1069999999999989E-2</v>
      </c>
      <c r="F11193">
        <v>79.17</v>
      </c>
      <c r="G11193">
        <v>13.5</v>
      </c>
      <c r="H11193">
        <f t="shared" si="697"/>
        <v>17.32893</v>
      </c>
      <c r="I11193">
        <f t="shared" si="698"/>
        <v>0.17328930000000001</v>
      </c>
      <c r="J11193">
        <f t="shared" si="699"/>
        <v>1.6130718892214239E-2</v>
      </c>
      <c r="L11193">
        <v>58.07058801197126</v>
      </c>
    </row>
    <row r="11194" spans="1:12" customFormat="1" hidden="1">
      <c r="A11194" s="10">
        <v>41464</v>
      </c>
      <c r="B11194" s="11">
        <v>0.85416666666666663</v>
      </c>
      <c r="C11194">
        <v>0</v>
      </c>
      <c r="D11194">
        <v>110.15</v>
      </c>
      <c r="E11194">
        <f t="shared" si="696"/>
        <v>8.1069999999999989E-2</v>
      </c>
      <c r="F11194">
        <v>79.25</v>
      </c>
      <c r="G11194">
        <v>13.5</v>
      </c>
      <c r="H11194">
        <f t="shared" si="697"/>
        <v>17.318930000000009</v>
      </c>
      <c r="I11194">
        <f t="shared" si="698"/>
        <v>0.1731893000000001</v>
      </c>
      <c r="J11194">
        <f t="shared" si="699"/>
        <v>1.6107457591383521E-2</v>
      </c>
      <c r="K11194">
        <f>J11194*3600</f>
        <v>57.986847328980673</v>
      </c>
      <c r="L11194" s="1">
        <v>57.986847328980673</v>
      </c>
    </row>
    <row r="11195" spans="1:12" customFormat="1" hidden="1">
      <c r="A11195" s="10">
        <v>41464</v>
      </c>
      <c r="B11195" s="11">
        <v>0.85763888888888884</v>
      </c>
      <c r="C11195">
        <v>0</v>
      </c>
      <c r="D11195">
        <v>110.24</v>
      </c>
      <c r="E11195">
        <f t="shared" si="696"/>
        <v>8.1069999999999989E-2</v>
      </c>
      <c r="F11195">
        <v>79.34</v>
      </c>
      <c r="G11195">
        <v>13.5</v>
      </c>
      <c r="H11195">
        <f t="shared" si="697"/>
        <v>17.318929999999995</v>
      </c>
      <c r="I11195">
        <f t="shared" si="698"/>
        <v>0.17318929999999993</v>
      </c>
      <c r="J11195">
        <f t="shared" si="699"/>
        <v>1.6107457591383476E-2</v>
      </c>
      <c r="L11195">
        <v>57.98684732898051</v>
      </c>
    </row>
    <row r="11196" spans="1:12" customFormat="1" hidden="1">
      <c r="A11196" s="10">
        <v>41464</v>
      </c>
      <c r="B11196" s="11">
        <v>0.86111111111111116</v>
      </c>
      <c r="C11196">
        <v>0</v>
      </c>
      <c r="D11196">
        <v>110.23</v>
      </c>
      <c r="E11196">
        <f t="shared" si="696"/>
        <v>8.1069999999999989E-2</v>
      </c>
      <c r="F11196">
        <v>79.400000000000006</v>
      </c>
      <c r="G11196">
        <v>13.5</v>
      </c>
      <c r="H11196">
        <f t="shared" si="697"/>
        <v>17.248930000000001</v>
      </c>
      <c r="I11196">
        <f t="shared" si="698"/>
        <v>0.17248930000000001</v>
      </c>
      <c r="J11196">
        <f t="shared" si="699"/>
        <v>1.5945192023581699E-2</v>
      </c>
      <c r="L11196">
        <v>57.402691284894118</v>
      </c>
    </row>
    <row r="11197" spans="1:12" customFormat="1" hidden="1">
      <c r="A11197" s="10">
        <v>41464</v>
      </c>
      <c r="B11197" s="11">
        <v>0.86458333333333337</v>
      </c>
      <c r="C11197">
        <v>0</v>
      </c>
      <c r="D11197">
        <v>110.35</v>
      </c>
      <c r="E11197">
        <f t="shared" si="696"/>
        <v>8.1069999999999989E-2</v>
      </c>
      <c r="F11197">
        <v>79.47</v>
      </c>
      <c r="G11197">
        <v>13.5</v>
      </c>
      <c r="H11197">
        <f t="shared" si="697"/>
        <v>17.298929999999999</v>
      </c>
      <c r="I11197">
        <f t="shared" si="698"/>
        <v>0.17298929999999998</v>
      </c>
      <c r="J11197">
        <f t="shared" si="699"/>
        <v>1.6060995397881011E-2</v>
      </c>
      <c r="L11197">
        <v>57.819583432371637</v>
      </c>
    </row>
    <row r="11198" spans="1:12" customFormat="1" hidden="1">
      <c r="A11198" s="10">
        <v>41464</v>
      </c>
      <c r="B11198" s="11">
        <v>0.86805555555555547</v>
      </c>
      <c r="C11198">
        <v>0</v>
      </c>
      <c r="D11198">
        <v>110.31</v>
      </c>
      <c r="E11198">
        <f t="shared" si="696"/>
        <v>8.1069999999999989E-2</v>
      </c>
      <c r="F11198">
        <v>79.459999999999994</v>
      </c>
      <c r="G11198">
        <v>13.5</v>
      </c>
      <c r="H11198">
        <f t="shared" si="697"/>
        <v>17.268930000000012</v>
      </c>
      <c r="I11198">
        <f t="shared" si="698"/>
        <v>0.17268930000000013</v>
      </c>
      <c r="J11198">
        <f t="shared" si="699"/>
        <v>1.5991453040779036E-2</v>
      </c>
      <c r="L11198">
        <v>57.569230946804531</v>
      </c>
    </row>
    <row r="11199" spans="1:12" customFormat="1" hidden="1">
      <c r="A11199" s="10">
        <v>41464</v>
      </c>
      <c r="B11199" s="11">
        <v>0.87152777777777779</v>
      </c>
      <c r="C11199">
        <v>0</v>
      </c>
      <c r="D11199">
        <v>110.42</v>
      </c>
      <c r="E11199">
        <f t="shared" si="696"/>
        <v>8.1069999999999989E-2</v>
      </c>
      <c r="F11199">
        <v>79.52</v>
      </c>
      <c r="G11199">
        <v>13.5</v>
      </c>
      <c r="H11199">
        <f t="shared" si="697"/>
        <v>17.318930000000009</v>
      </c>
      <c r="I11199">
        <f t="shared" si="698"/>
        <v>0.1731893000000001</v>
      </c>
      <c r="J11199">
        <f t="shared" si="699"/>
        <v>1.6107457591383521E-2</v>
      </c>
      <c r="L11199">
        <v>57.986847328980673</v>
      </c>
    </row>
    <row r="11200" spans="1:12" customFormat="1">
      <c r="A11200" s="10">
        <v>41464</v>
      </c>
      <c r="B11200" s="11">
        <v>0.875</v>
      </c>
      <c r="C11200">
        <v>0</v>
      </c>
      <c r="D11200">
        <v>110.34</v>
      </c>
      <c r="E11200">
        <f t="shared" si="696"/>
        <v>8.1069999999999989E-2</v>
      </c>
      <c r="F11200">
        <v>79.58</v>
      </c>
      <c r="G11200">
        <v>13.5</v>
      </c>
      <c r="H11200">
        <f t="shared" si="697"/>
        <v>17.178930000000008</v>
      </c>
      <c r="I11200">
        <f t="shared" si="698"/>
        <v>0.17178930000000009</v>
      </c>
      <c r="J11200">
        <f t="shared" si="699"/>
        <v>1.578391122084398E-2</v>
      </c>
      <c r="K11200">
        <f>J11200*3600</f>
        <v>56.822080395038327</v>
      </c>
      <c r="L11200" s="13">
        <f>K11200*1000/156000</f>
        <v>0.36424410509639954</v>
      </c>
    </row>
    <row r="11201" spans="1:12" customFormat="1" hidden="1">
      <c r="A11201" s="10">
        <v>41464</v>
      </c>
      <c r="B11201" s="11">
        <v>0.87847222222222221</v>
      </c>
      <c r="C11201">
        <v>0</v>
      </c>
      <c r="D11201">
        <v>110.28</v>
      </c>
      <c r="E11201">
        <f t="shared" si="696"/>
        <v>8.1069999999999989E-2</v>
      </c>
      <c r="F11201">
        <v>79.48</v>
      </c>
      <c r="G11201">
        <v>13.5</v>
      </c>
      <c r="H11201">
        <f t="shared" si="697"/>
        <v>17.21893</v>
      </c>
      <c r="I11201">
        <f t="shared" si="698"/>
        <v>0.17218929999999999</v>
      </c>
      <c r="J11201">
        <f t="shared" si="699"/>
        <v>1.5875951212612465E-2</v>
      </c>
      <c r="L11201">
        <v>57.153424365404874</v>
      </c>
    </row>
    <row r="11202" spans="1:12" customFormat="1" hidden="1">
      <c r="A11202" s="10">
        <v>41464</v>
      </c>
      <c r="B11202" s="11">
        <v>0.88194444444444453</v>
      </c>
      <c r="C11202">
        <v>0</v>
      </c>
      <c r="D11202">
        <v>110.34</v>
      </c>
      <c r="E11202">
        <f t="shared" si="696"/>
        <v>8.1069999999999989E-2</v>
      </c>
      <c r="F11202">
        <v>79.56</v>
      </c>
      <c r="G11202">
        <v>13.5</v>
      </c>
      <c r="H11202">
        <f t="shared" si="697"/>
        <v>17.198930000000004</v>
      </c>
      <c r="I11202">
        <f t="shared" si="698"/>
        <v>0.17198930000000004</v>
      </c>
      <c r="J11202">
        <f t="shared" si="699"/>
        <v>1.5829891080521949E-2</v>
      </c>
      <c r="L11202">
        <v>56.987607889879015</v>
      </c>
    </row>
    <row r="11203" spans="1:12" customFormat="1" hidden="1">
      <c r="A11203" s="10">
        <v>41464</v>
      </c>
      <c r="B11203" s="11">
        <v>0.88541666666666663</v>
      </c>
      <c r="C11203">
        <v>0</v>
      </c>
      <c r="D11203">
        <v>110.33</v>
      </c>
      <c r="E11203">
        <f t="shared" si="696"/>
        <v>8.1069999999999989E-2</v>
      </c>
      <c r="F11203">
        <v>79.52</v>
      </c>
      <c r="G11203">
        <v>13.5</v>
      </c>
      <c r="H11203">
        <f t="shared" si="697"/>
        <v>17.228930000000005</v>
      </c>
      <c r="I11203">
        <f t="shared" si="698"/>
        <v>0.17228930000000006</v>
      </c>
      <c r="J11203">
        <f t="shared" si="699"/>
        <v>1.5899011395394548E-2</v>
      </c>
      <c r="L11203">
        <v>57.236441023420376</v>
      </c>
    </row>
    <row r="11204" spans="1:12" customFormat="1" hidden="1">
      <c r="A11204" s="10">
        <v>41464</v>
      </c>
      <c r="B11204" s="11">
        <v>0.88888888888888884</v>
      </c>
      <c r="C11204">
        <v>0</v>
      </c>
      <c r="D11204">
        <v>110.35</v>
      </c>
      <c r="E11204">
        <f t="shared" si="696"/>
        <v>8.1069999999999989E-2</v>
      </c>
      <c r="F11204">
        <v>79.55</v>
      </c>
      <c r="G11204">
        <v>13.5</v>
      </c>
      <c r="H11204">
        <f t="shared" si="697"/>
        <v>17.21893</v>
      </c>
      <c r="I11204">
        <f t="shared" si="698"/>
        <v>0.17218929999999999</v>
      </c>
      <c r="J11204">
        <f t="shared" si="699"/>
        <v>1.5875951212612465E-2</v>
      </c>
      <c r="L11204">
        <v>57.153424365404874</v>
      </c>
    </row>
    <row r="11205" spans="1:12" customFormat="1" hidden="1">
      <c r="A11205" s="10">
        <v>41464</v>
      </c>
      <c r="B11205" s="11">
        <v>0.89236111111111116</v>
      </c>
      <c r="C11205">
        <v>0</v>
      </c>
      <c r="D11205">
        <v>110.39</v>
      </c>
      <c r="E11205">
        <f t="shared" ref="E11205:E11268" si="700">(435-368)*1.21/1000</f>
        <v>8.1069999999999989E-2</v>
      </c>
      <c r="F11205">
        <v>79.55</v>
      </c>
      <c r="G11205">
        <v>13.5</v>
      </c>
      <c r="H11205">
        <f t="shared" ref="H11205:H11268" si="701">D11205-E11205-F11205-G11205</f>
        <v>17.258930000000007</v>
      </c>
      <c r="I11205">
        <f t="shared" ref="I11205:I11268" si="702">H11205/100</f>
        <v>0.17258930000000006</v>
      </c>
      <c r="J11205">
        <f t="shared" ref="J11205:J11268" si="703">1.2904*I11205^(5/2)</f>
        <v>1.5968312480641476E-2</v>
      </c>
      <c r="L11205">
        <v>57.485924930309316</v>
      </c>
    </row>
    <row r="11206" spans="1:12" customFormat="1" hidden="1">
      <c r="A11206" s="10">
        <v>41464</v>
      </c>
      <c r="B11206" s="11">
        <v>0.89583333333333337</v>
      </c>
      <c r="C11206">
        <v>0</v>
      </c>
      <c r="D11206">
        <v>110.29</v>
      </c>
      <c r="E11206">
        <f t="shared" si="700"/>
        <v>8.1069999999999989E-2</v>
      </c>
      <c r="F11206">
        <v>79.58</v>
      </c>
      <c r="G11206">
        <v>13.5</v>
      </c>
      <c r="H11206">
        <f t="shared" si="701"/>
        <v>17.128930000000011</v>
      </c>
      <c r="I11206">
        <f t="shared" si="702"/>
        <v>0.17128930000000012</v>
      </c>
      <c r="J11206">
        <f t="shared" si="703"/>
        <v>1.5669312457006909E-2</v>
      </c>
      <c r="K11206">
        <f>J11206*3600</f>
        <v>56.409524845224873</v>
      </c>
      <c r="L11206" s="1">
        <v>56.409524845224873</v>
      </c>
    </row>
    <row r="11207" spans="1:12" customFormat="1" hidden="1">
      <c r="A11207" s="10">
        <v>41464</v>
      </c>
      <c r="B11207" s="11">
        <v>0.89930555555555547</v>
      </c>
      <c r="C11207">
        <v>0</v>
      </c>
      <c r="D11207">
        <v>110.28</v>
      </c>
      <c r="E11207">
        <f t="shared" si="700"/>
        <v>8.1069999999999989E-2</v>
      </c>
      <c r="F11207">
        <v>79.53</v>
      </c>
      <c r="G11207">
        <v>13.5</v>
      </c>
      <c r="H11207">
        <f t="shared" si="701"/>
        <v>17.168930000000003</v>
      </c>
      <c r="I11207">
        <f t="shared" si="702"/>
        <v>0.17168930000000004</v>
      </c>
      <c r="J11207">
        <f t="shared" si="703"/>
        <v>1.5760951378571222E-2</v>
      </c>
      <c r="L11207">
        <v>56.739424962856397</v>
      </c>
    </row>
    <row r="11208" spans="1:12" customFormat="1" hidden="1">
      <c r="A11208" s="10">
        <v>41464</v>
      </c>
      <c r="B11208" s="11">
        <v>0.90277777777777779</v>
      </c>
      <c r="C11208">
        <v>0</v>
      </c>
      <c r="D11208">
        <v>110.23</v>
      </c>
      <c r="E11208">
        <f t="shared" si="700"/>
        <v>8.1069999999999989E-2</v>
      </c>
      <c r="F11208">
        <v>79.510000000000005</v>
      </c>
      <c r="G11208">
        <v>13.5</v>
      </c>
      <c r="H11208">
        <f t="shared" si="701"/>
        <v>17.138930000000002</v>
      </c>
      <c r="I11208">
        <f t="shared" si="702"/>
        <v>0.17138930000000002</v>
      </c>
      <c r="J11208">
        <f t="shared" si="703"/>
        <v>1.5692192131952491E-2</v>
      </c>
      <c r="L11208">
        <v>56.491891675028967</v>
      </c>
    </row>
    <row r="11209" spans="1:12" customFormat="1" hidden="1">
      <c r="A11209" s="10">
        <v>41464</v>
      </c>
      <c r="B11209" s="11">
        <v>0.90625</v>
      </c>
      <c r="C11209">
        <v>0</v>
      </c>
      <c r="D11209">
        <v>110.26</v>
      </c>
      <c r="E11209">
        <f t="shared" si="700"/>
        <v>8.1069999999999989E-2</v>
      </c>
      <c r="F11209">
        <v>79.55</v>
      </c>
      <c r="G11209">
        <v>13.5</v>
      </c>
      <c r="H11209">
        <f t="shared" si="701"/>
        <v>17.128930000000011</v>
      </c>
      <c r="I11209">
        <f t="shared" si="702"/>
        <v>0.17128930000000012</v>
      </c>
      <c r="J11209">
        <f t="shared" si="703"/>
        <v>1.5669312457006909E-2</v>
      </c>
      <c r="L11209">
        <v>56.409524845224873</v>
      </c>
    </row>
    <row r="11210" spans="1:12" customFormat="1" hidden="1">
      <c r="A11210" s="10">
        <v>41464</v>
      </c>
      <c r="B11210" s="11">
        <v>0.90972222222222221</v>
      </c>
      <c r="C11210">
        <v>0</v>
      </c>
      <c r="D11210">
        <v>110.29</v>
      </c>
      <c r="E11210">
        <f t="shared" si="700"/>
        <v>8.1069999999999989E-2</v>
      </c>
      <c r="F11210">
        <v>79.650000000000006</v>
      </c>
      <c r="G11210">
        <v>13.5</v>
      </c>
      <c r="H11210">
        <f t="shared" si="701"/>
        <v>17.058930000000004</v>
      </c>
      <c r="I11210">
        <f t="shared" si="702"/>
        <v>0.17058930000000003</v>
      </c>
      <c r="J11210">
        <f t="shared" si="703"/>
        <v>1.550971516709037E-2</v>
      </c>
      <c r="L11210">
        <v>55.834974601525332</v>
      </c>
    </row>
    <row r="11211" spans="1:12" customFormat="1" hidden="1">
      <c r="A11211" s="10">
        <v>41464</v>
      </c>
      <c r="B11211" s="11">
        <v>0.91319444444444453</v>
      </c>
      <c r="C11211">
        <v>0</v>
      </c>
      <c r="D11211">
        <v>110.38</v>
      </c>
      <c r="E11211">
        <f t="shared" si="700"/>
        <v>8.1069999999999989E-2</v>
      </c>
      <c r="F11211">
        <v>79.64</v>
      </c>
      <c r="G11211">
        <v>13.5</v>
      </c>
      <c r="H11211">
        <f t="shared" si="701"/>
        <v>17.158929999999998</v>
      </c>
      <c r="I11211">
        <f t="shared" si="702"/>
        <v>0.17158929999999997</v>
      </c>
      <c r="J11211">
        <f t="shared" si="703"/>
        <v>1.5738011586892038E-2</v>
      </c>
      <c r="L11211">
        <v>56.656841712811335</v>
      </c>
    </row>
    <row r="11212" spans="1:12" customFormat="1">
      <c r="A11212" s="10">
        <v>41464</v>
      </c>
      <c r="B11212" s="11">
        <v>0.91666666666666663</v>
      </c>
      <c r="C11212">
        <v>0</v>
      </c>
      <c r="D11212">
        <v>110.39</v>
      </c>
      <c r="E11212">
        <f t="shared" si="700"/>
        <v>8.1069999999999989E-2</v>
      </c>
      <c r="F11212">
        <v>79.69</v>
      </c>
      <c r="G11212">
        <v>13.5</v>
      </c>
      <c r="H11212">
        <f t="shared" si="701"/>
        <v>17.118930000000006</v>
      </c>
      <c r="I11212">
        <f t="shared" si="702"/>
        <v>0.17118930000000007</v>
      </c>
      <c r="J11212">
        <f t="shared" si="703"/>
        <v>1.5646452809284426E-2</v>
      </c>
      <c r="K11212">
        <f>J11212*3600</f>
        <v>56.32723011342393</v>
      </c>
      <c r="L11212" s="13">
        <f>K11212*1000/156000</f>
        <v>0.36107198790656364</v>
      </c>
    </row>
    <row r="11213" spans="1:12" customFormat="1" hidden="1">
      <c r="A11213" s="10">
        <v>41464</v>
      </c>
      <c r="B11213" s="11">
        <v>0.92013888888888884</v>
      </c>
      <c r="C11213">
        <v>0</v>
      </c>
      <c r="D11213">
        <v>110.33</v>
      </c>
      <c r="E11213">
        <f t="shared" si="700"/>
        <v>8.1069999999999989E-2</v>
      </c>
      <c r="F11213">
        <v>79.61</v>
      </c>
      <c r="G11213">
        <v>13.5</v>
      </c>
      <c r="H11213">
        <f t="shared" si="701"/>
        <v>17.138930000000002</v>
      </c>
      <c r="I11213">
        <f t="shared" si="702"/>
        <v>0.17138930000000002</v>
      </c>
      <c r="J11213">
        <f t="shared" si="703"/>
        <v>1.5692192131952491E-2</v>
      </c>
      <c r="L11213">
        <v>56.491891675028967</v>
      </c>
    </row>
    <row r="11214" spans="1:12" customFormat="1" hidden="1">
      <c r="A11214" s="10">
        <v>41464</v>
      </c>
      <c r="B11214" s="11">
        <v>0.92361111111111116</v>
      </c>
      <c r="C11214">
        <v>0</v>
      </c>
      <c r="D11214">
        <v>110.23</v>
      </c>
      <c r="E11214">
        <f t="shared" si="700"/>
        <v>8.1069999999999989E-2</v>
      </c>
      <c r="F11214">
        <v>79.540000000000006</v>
      </c>
      <c r="G11214">
        <v>13.5</v>
      </c>
      <c r="H11214">
        <f t="shared" si="701"/>
        <v>17.108930000000001</v>
      </c>
      <c r="I11214">
        <f t="shared" si="702"/>
        <v>0.1710893</v>
      </c>
      <c r="J11214">
        <f t="shared" si="703"/>
        <v>1.5623613182938164E-2</v>
      </c>
      <c r="L11214">
        <v>56.24500745857739</v>
      </c>
    </row>
    <row r="11215" spans="1:12" customFormat="1" hidden="1">
      <c r="A11215" s="10">
        <v>41464</v>
      </c>
      <c r="B11215" s="11">
        <v>0.92708333333333337</v>
      </c>
      <c r="C11215">
        <v>0</v>
      </c>
      <c r="D11215">
        <v>110.15</v>
      </c>
      <c r="E11215">
        <f t="shared" si="700"/>
        <v>8.1069999999999989E-2</v>
      </c>
      <c r="F11215">
        <v>79.5</v>
      </c>
      <c r="G11215">
        <v>13.5</v>
      </c>
      <c r="H11215">
        <f t="shared" si="701"/>
        <v>17.068930000000009</v>
      </c>
      <c r="I11215">
        <f t="shared" si="702"/>
        <v>0.1706893000000001</v>
      </c>
      <c r="J11215">
        <f t="shared" si="703"/>
        <v>1.5532454774318373E-2</v>
      </c>
      <c r="L11215">
        <v>55.916837187546143</v>
      </c>
    </row>
    <row r="11216" spans="1:12" customFormat="1" hidden="1">
      <c r="A11216" s="10">
        <v>41464</v>
      </c>
      <c r="B11216" s="11">
        <v>0.93055555555555547</v>
      </c>
      <c r="C11216">
        <v>0</v>
      </c>
      <c r="D11216">
        <v>110.06</v>
      </c>
      <c r="E11216">
        <f t="shared" si="700"/>
        <v>8.1069999999999989E-2</v>
      </c>
      <c r="F11216">
        <v>79.430000000000007</v>
      </c>
      <c r="G11216">
        <v>13.5</v>
      </c>
      <c r="H11216">
        <f t="shared" si="701"/>
        <v>17.048929999999999</v>
      </c>
      <c r="I11216">
        <f t="shared" si="702"/>
        <v>0.17048929999999998</v>
      </c>
      <c r="J11216">
        <f t="shared" si="703"/>
        <v>1.548699554612145E-2</v>
      </c>
      <c r="L11216">
        <v>55.75318396603722</v>
      </c>
    </row>
    <row r="11217" spans="1:12" customFormat="1" hidden="1">
      <c r="A11217" s="10">
        <v>41464</v>
      </c>
      <c r="B11217" s="11">
        <v>0.93402777777777779</v>
      </c>
      <c r="C11217">
        <v>0</v>
      </c>
      <c r="D11217">
        <v>109.98</v>
      </c>
      <c r="E11217">
        <f t="shared" si="700"/>
        <v>8.1069999999999989E-2</v>
      </c>
      <c r="F11217">
        <v>79.36</v>
      </c>
      <c r="G11217">
        <v>13.5</v>
      </c>
      <c r="H11217">
        <f t="shared" si="701"/>
        <v>17.038930000000008</v>
      </c>
      <c r="I11217">
        <f t="shared" si="702"/>
        <v>0.17038930000000008</v>
      </c>
      <c r="J11217">
        <f t="shared" si="703"/>
        <v>1.5464295905552761E-2</v>
      </c>
      <c r="L11217">
        <v>55.671465259989937</v>
      </c>
    </row>
    <row r="11218" spans="1:12" customFormat="1" hidden="1">
      <c r="A11218" s="10">
        <v>41464</v>
      </c>
      <c r="B11218" s="11">
        <v>0.9375</v>
      </c>
      <c r="C11218">
        <v>0</v>
      </c>
      <c r="D11218">
        <v>109.98</v>
      </c>
      <c r="E11218">
        <f t="shared" si="700"/>
        <v>8.1069999999999989E-2</v>
      </c>
      <c r="F11218">
        <v>79.319999999999993</v>
      </c>
      <c r="G11218">
        <v>13.5</v>
      </c>
      <c r="H11218">
        <f t="shared" si="701"/>
        <v>17.078930000000014</v>
      </c>
      <c r="I11218">
        <f t="shared" si="702"/>
        <v>0.17078930000000014</v>
      </c>
      <c r="J11218">
        <f t="shared" si="703"/>
        <v>1.5555214373662583E-2</v>
      </c>
      <c r="K11218">
        <f>J11218*3600</f>
        <v>55.998771745185302</v>
      </c>
      <c r="L11218" s="1">
        <v>55.998771745185302</v>
      </c>
    </row>
    <row r="11219" spans="1:12" customFormat="1" hidden="1">
      <c r="A11219" s="10">
        <v>41464</v>
      </c>
      <c r="B11219" s="11">
        <v>0.94097222222222221</v>
      </c>
      <c r="C11219">
        <v>0</v>
      </c>
      <c r="D11219">
        <v>110.02</v>
      </c>
      <c r="E11219">
        <f t="shared" si="700"/>
        <v>8.1069999999999989E-2</v>
      </c>
      <c r="F11219">
        <v>79.319999999999993</v>
      </c>
      <c r="G11219">
        <v>13.5</v>
      </c>
      <c r="H11219">
        <f t="shared" si="701"/>
        <v>17.118930000000006</v>
      </c>
      <c r="I11219">
        <f t="shared" si="702"/>
        <v>0.17118930000000007</v>
      </c>
      <c r="J11219">
        <f t="shared" si="703"/>
        <v>1.5646452809284426E-2</v>
      </c>
      <c r="L11219">
        <v>56.32723011342393</v>
      </c>
    </row>
    <row r="11220" spans="1:12" customFormat="1" hidden="1">
      <c r="A11220" s="10">
        <v>41464</v>
      </c>
      <c r="B11220" s="11">
        <v>0.94444444444444453</v>
      </c>
      <c r="C11220">
        <v>0</v>
      </c>
      <c r="D11220">
        <v>110.01</v>
      </c>
      <c r="E11220">
        <f t="shared" si="700"/>
        <v>8.1069999999999989E-2</v>
      </c>
      <c r="F11220">
        <v>79.33</v>
      </c>
      <c r="G11220">
        <v>13.5</v>
      </c>
      <c r="H11220">
        <f t="shared" si="701"/>
        <v>17.09893000000001</v>
      </c>
      <c r="I11220">
        <f t="shared" si="702"/>
        <v>0.17098930000000009</v>
      </c>
      <c r="J11220">
        <f t="shared" si="703"/>
        <v>1.5600793572119616E-2</v>
      </c>
      <c r="L11220">
        <v>56.162856859630615</v>
      </c>
    </row>
    <row r="11221" spans="1:12" customFormat="1" hidden="1">
      <c r="A11221" s="10">
        <v>41464</v>
      </c>
      <c r="B11221" s="11">
        <v>0.94791666666666663</v>
      </c>
      <c r="C11221">
        <v>0</v>
      </c>
      <c r="D11221">
        <v>109.94</v>
      </c>
      <c r="E11221">
        <f t="shared" si="700"/>
        <v>8.1069999999999989E-2</v>
      </c>
      <c r="F11221">
        <v>79.28</v>
      </c>
      <c r="G11221">
        <v>13.5</v>
      </c>
      <c r="H11221">
        <f t="shared" si="701"/>
        <v>17.07893</v>
      </c>
      <c r="I11221">
        <f t="shared" si="702"/>
        <v>0.1707893</v>
      </c>
      <c r="J11221">
        <f t="shared" si="703"/>
        <v>1.5555214373662554E-2</v>
      </c>
      <c r="L11221">
        <v>55.998771745185195</v>
      </c>
    </row>
    <row r="11222" spans="1:12" customFormat="1" hidden="1">
      <c r="A11222" s="10">
        <v>41464</v>
      </c>
      <c r="B11222" s="11">
        <v>0.95138888888888884</v>
      </c>
      <c r="C11222">
        <v>0</v>
      </c>
      <c r="D11222">
        <v>109.82</v>
      </c>
      <c r="E11222">
        <f t="shared" si="700"/>
        <v>8.1069999999999989E-2</v>
      </c>
      <c r="F11222">
        <v>79.19</v>
      </c>
      <c r="G11222">
        <v>13.5</v>
      </c>
      <c r="H11222">
        <f t="shared" si="701"/>
        <v>17.048929999999999</v>
      </c>
      <c r="I11222">
        <f t="shared" si="702"/>
        <v>0.17048929999999998</v>
      </c>
      <c r="J11222">
        <f t="shared" si="703"/>
        <v>1.548699554612145E-2</v>
      </c>
      <c r="L11222">
        <v>55.75318396603722</v>
      </c>
    </row>
    <row r="11223" spans="1:12" customFormat="1" hidden="1">
      <c r="A11223" s="10">
        <v>41464</v>
      </c>
      <c r="B11223" s="11">
        <v>0.95486111111111116</v>
      </c>
      <c r="C11223">
        <v>0</v>
      </c>
      <c r="D11223">
        <v>109.76</v>
      </c>
      <c r="E11223">
        <f t="shared" si="700"/>
        <v>8.1069999999999989E-2</v>
      </c>
      <c r="F11223">
        <v>79.12</v>
      </c>
      <c r="G11223">
        <v>13.5</v>
      </c>
      <c r="H11223">
        <f t="shared" si="701"/>
        <v>17.058930000000004</v>
      </c>
      <c r="I11223">
        <f t="shared" si="702"/>
        <v>0.17058930000000003</v>
      </c>
      <c r="J11223">
        <f t="shared" si="703"/>
        <v>1.550971516709037E-2</v>
      </c>
      <c r="L11223">
        <v>55.834974601525332</v>
      </c>
    </row>
    <row r="11224" spans="1:12" customFormat="1">
      <c r="A11224" s="10">
        <v>41464</v>
      </c>
      <c r="B11224" s="11">
        <v>0.95833333333333337</v>
      </c>
      <c r="C11224">
        <v>0</v>
      </c>
      <c r="D11224">
        <v>109.71</v>
      </c>
      <c r="E11224">
        <f t="shared" si="700"/>
        <v>8.1069999999999989E-2</v>
      </c>
      <c r="F11224">
        <v>79.150000000000006</v>
      </c>
      <c r="G11224">
        <v>13.5</v>
      </c>
      <c r="H11224">
        <f t="shared" si="701"/>
        <v>16.978929999999991</v>
      </c>
      <c r="I11224">
        <f t="shared" si="702"/>
        <v>0.16978929999999992</v>
      </c>
      <c r="J11224">
        <f t="shared" si="703"/>
        <v>1.5328517322231627E-2</v>
      </c>
      <c r="K11224">
        <f>J11224*3600</f>
        <v>55.182662360033859</v>
      </c>
      <c r="L11224" s="13">
        <f>K11224*1000/156000</f>
        <v>0.35373501512842215</v>
      </c>
    </row>
    <row r="11225" spans="1:12" customFormat="1" hidden="1">
      <c r="A11225" s="10">
        <v>41464</v>
      </c>
      <c r="B11225" s="11">
        <v>0.96180555555555547</v>
      </c>
      <c r="C11225">
        <v>0</v>
      </c>
      <c r="D11225">
        <v>109.84</v>
      </c>
      <c r="E11225">
        <f t="shared" si="700"/>
        <v>8.1069999999999989E-2</v>
      </c>
      <c r="F11225">
        <v>79.25</v>
      </c>
      <c r="G11225">
        <v>13.5</v>
      </c>
      <c r="H11225">
        <f t="shared" si="701"/>
        <v>17.008930000000007</v>
      </c>
      <c r="I11225">
        <f t="shared" si="702"/>
        <v>0.17008930000000005</v>
      </c>
      <c r="J11225">
        <f t="shared" si="703"/>
        <v>1.5396316807633408E-2</v>
      </c>
      <c r="L11225">
        <v>55.426740507480268</v>
      </c>
    </row>
    <row r="11226" spans="1:12" customFormat="1" hidden="1">
      <c r="A11226" s="10">
        <v>41464</v>
      </c>
      <c r="B11226" s="11">
        <v>0.96527777777777779</v>
      </c>
      <c r="C11226">
        <v>0</v>
      </c>
      <c r="D11226">
        <v>109.83</v>
      </c>
      <c r="E11226">
        <f t="shared" si="700"/>
        <v>8.1069999999999989E-2</v>
      </c>
      <c r="F11226">
        <v>79.28</v>
      </c>
      <c r="G11226">
        <v>13.5</v>
      </c>
      <c r="H11226">
        <f t="shared" si="701"/>
        <v>16.96893</v>
      </c>
      <c r="I11226">
        <f t="shared" si="702"/>
        <v>0.16968930000000002</v>
      </c>
      <c r="J11226">
        <f t="shared" si="703"/>
        <v>1.5305957380271618E-2</v>
      </c>
      <c r="L11226">
        <v>55.101446568977828</v>
      </c>
    </row>
    <row r="11227" spans="1:12" customFormat="1" hidden="1">
      <c r="A11227" s="10">
        <v>41464</v>
      </c>
      <c r="B11227" s="11">
        <v>0.96875</v>
      </c>
      <c r="C11227">
        <v>0</v>
      </c>
      <c r="D11227">
        <v>109.76</v>
      </c>
      <c r="E11227">
        <f t="shared" si="700"/>
        <v>8.1069999999999989E-2</v>
      </c>
      <c r="F11227">
        <v>79.22</v>
      </c>
      <c r="G11227">
        <v>13.5</v>
      </c>
      <c r="H11227">
        <f t="shared" si="701"/>
        <v>16.958930000000009</v>
      </c>
      <c r="I11227">
        <f t="shared" si="702"/>
        <v>0.16958930000000008</v>
      </c>
      <c r="J11227">
        <f t="shared" si="703"/>
        <v>1.528341737177891E-2</v>
      </c>
      <c r="L11227">
        <v>55.020302538404074</v>
      </c>
    </row>
    <row r="11228" spans="1:12" customFormat="1" hidden="1">
      <c r="A11228" s="10">
        <v>41464</v>
      </c>
      <c r="B11228" s="11">
        <v>0.97222222222222221</v>
      </c>
      <c r="C11228">
        <v>0</v>
      </c>
      <c r="D11228">
        <v>109.7</v>
      </c>
      <c r="E11228">
        <f t="shared" si="700"/>
        <v>8.1069999999999989E-2</v>
      </c>
      <c r="F11228">
        <v>79.180000000000007</v>
      </c>
      <c r="G11228">
        <v>13.5</v>
      </c>
      <c r="H11228">
        <f t="shared" si="701"/>
        <v>16.938929999999999</v>
      </c>
      <c r="I11228">
        <f t="shared" si="702"/>
        <v>0.16938929999999999</v>
      </c>
      <c r="J11228">
        <f t="shared" si="703"/>
        <v>1.5238397131696084E-2</v>
      </c>
      <c r="L11228">
        <v>54.8582296741059</v>
      </c>
    </row>
    <row r="11229" spans="1:12" customFormat="1" hidden="1">
      <c r="A11229" s="10">
        <v>41464</v>
      </c>
      <c r="B11229" s="11">
        <v>0.97569444444444453</v>
      </c>
      <c r="C11229">
        <v>0</v>
      </c>
      <c r="D11229">
        <v>109.69</v>
      </c>
      <c r="E11229">
        <f t="shared" si="700"/>
        <v>8.1069999999999989E-2</v>
      </c>
      <c r="F11229">
        <v>79.19</v>
      </c>
      <c r="G11229">
        <v>13.5</v>
      </c>
      <c r="H11229">
        <f t="shared" si="701"/>
        <v>16.918930000000003</v>
      </c>
      <c r="I11229">
        <f t="shared" si="702"/>
        <v>0.16918930000000004</v>
      </c>
      <c r="J11229">
        <f t="shared" si="703"/>
        <v>1.5193456554967327E-2</v>
      </c>
      <c r="L11229">
        <v>54.696443597882379</v>
      </c>
    </row>
    <row r="11230" spans="1:12" customFormat="1" hidden="1">
      <c r="A11230" s="10">
        <v>41464</v>
      </c>
      <c r="B11230" s="11">
        <v>0.97916666666666663</v>
      </c>
      <c r="C11230">
        <v>0</v>
      </c>
      <c r="D11230">
        <v>109.66</v>
      </c>
      <c r="E11230">
        <f t="shared" si="700"/>
        <v>8.1069999999999989E-2</v>
      </c>
      <c r="F11230">
        <v>79.180000000000007</v>
      </c>
      <c r="G11230">
        <v>13.5</v>
      </c>
      <c r="H11230">
        <f t="shared" si="701"/>
        <v>16.898929999999993</v>
      </c>
      <c r="I11230">
        <f t="shared" si="702"/>
        <v>0.16898929999999993</v>
      </c>
      <c r="J11230">
        <f t="shared" si="703"/>
        <v>1.5148595594548953E-2</v>
      </c>
      <c r="K11230">
        <f>J11230*3600</f>
        <v>54.534944140376226</v>
      </c>
      <c r="L11230" s="1">
        <v>54.534944140376226</v>
      </c>
    </row>
    <row r="11231" spans="1:12" customFormat="1" hidden="1">
      <c r="A11231" s="10">
        <v>41464</v>
      </c>
      <c r="B11231" s="11">
        <v>0.98263888888888884</v>
      </c>
      <c r="C11231">
        <v>0</v>
      </c>
      <c r="D11231">
        <v>109.54</v>
      </c>
      <c r="E11231">
        <f t="shared" si="700"/>
        <v>8.1069999999999989E-2</v>
      </c>
      <c r="F11231">
        <v>79.06</v>
      </c>
      <c r="G11231">
        <v>13.5</v>
      </c>
      <c r="H11231">
        <f t="shared" si="701"/>
        <v>16.898930000000007</v>
      </c>
      <c r="I11231">
        <f t="shared" si="702"/>
        <v>0.16898930000000006</v>
      </c>
      <c r="J11231">
        <f t="shared" si="703"/>
        <v>1.5148595594548979E-2</v>
      </c>
      <c r="L11231">
        <v>54.534944140376325</v>
      </c>
    </row>
    <row r="11232" spans="1:12" customFormat="1" hidden="1">
      <c r="A11232" s="10">
        <v>41464</v>
      </c>
      <c r="B11232" s="11">
        <v>0.98611111111111116</v>
      </c>
      <c r="C11232">
        <v>0</v>
      </c>
      <c r="D11232">
        <v>109.51</v>
      </c>
      <c r="E11232">
        <f t="shared" si="700"/>
        <v>8.1069999999999989E-2</v>
      </c>
      <c r="F11232">
        <v>79.010000000000005</v>
      </c>
      <c r="G11232">
        <v>13.5</v>
      </c>
      <c r="H11232">
        <f t="shared" si="701"/>
        <v>16.918930000000003</v>
      </c>
      <c r="I11232">
        <f t="shared" si="702"/>
        <v>0.16918930000000004</v>
      </c>
      <c r="J11232">
        <f t="shared" si="703"/>
        <v>1.5193456554967327E-2</v>
      </c>
      <c r="L11232">
        <v>54.696443597882379</v>
      </c>
    </row>
    <row r="11233" spans="1:12" customFormat="1" hidden="1">
      <c r="A11233" s="10">
        <v>41464</v>
      </c>
      <c r="B11233" s="11">
        <v>0.98958333333333337</v>
      </c>
      <c r="C11233">
        <v>0</v>
      </c>
      <c r="D11233">
        <v>109.45</v>
      </c>
      <c r="E11233">
        <f t="shared" si="700"/>
        <v>8.1069999999999989E-2</v>
      </c>
      <c r="F11233">
        <v>78.959999999999994</v>
      </c>
      <c r="G11233">
        <v>13.5</v>
      </c>
      <c r="H11233">
        <f t="shared" si="701"/>
        <v>16.908930000000012</v>
      </c>
      <c r="I11233">
        <f t="shared" si="702"/>
        <v>0.16908930000000011</v>
      </c>
      <c r="J11233">
        <f t="shared" si="703"/>
        <v>1.517101612566068E-2</v>
      </c>
      <c r="L11233">
        <v>54.61565805237845</v>
      </c>
    </row>
    <row r="11234" spans="1:12" customFormat="1" hidden="1">
      <c r="A11234" s="10">
        <v>41464</v>
      </c>
      <c r="B11234" s="11">
        <v>0.99305555555555547</v>
      </c>
      <c r="C11234">
        <v>0</v>
      </c>
      <c r="D11234">
        <v>109.43</v>
      </c>
      <c r="E11234">
        <f t="shared" si="700"/>
        <v>8.1069999999999989E-2</v>
      </c>
      <c r="F11234">
        <v>78.92</v>
      </c>
      <c r="G11234">
        <v>13.5</v>
      </c>
      <c r="H11234">
        <f t="shared" si="701"/>
        <v>16.928930000000008</v>
      </c>
      <c r="I11234">
        <f t="shared" si="702"/>
        <v>0.16928930000000009</v>
      </c>
      <c r="J11234">
        <f t="shared" si="703"/>
        <v>1.5215916888352037E-2</v>
      </c>
      <c r="L11234">
        <v>54.777300798067337</v>
      </c>
    </row>
    <row r="11235" spans="1:12" customFormat="1" hidden="1">
      <c r="A11235" s="10">
        <v>41464</v>
      </c>
      <c r="B11235" s="11">
        <v>0.99652777777777779</v>
      </c>
      <c r="C11235">
        <v>0</v>
      </c>
      <c r="D11235">
        <v>109.34</v>
      </c>
      <c r="E11235">
        <f t="shared" si="700"/>
        <v>8.1069999999999989E-2</v>
      </c>
      <c r="F11235">
        <v>78.87</v>
      </c>
      <c r="G11235">
        <v>13.5</v>
      </c>
      <c r="H11235">
        <f t="shared" si="701"/>
        <v>16.888930000000002</v>
      </c>
      <c r="I11235">
        <f t="shared" si="702"/>
        <v>0.16888930000000002</v>
      </c>
      <c r="J11235">
        <f t="shared" si="703"/>
        <v>1.5126194955747458E-2</v>
      </c>
      <c r="L11235">
        <v>54.454301840690846</v>
      </c>
    </row>
    <row r="11236" spans="1:12" customFormat="1">
      <c r="A11236" s="10">
        <v>41465</v>
      </c>
      <c r="B11236" s="11">
        <v>0</v>
      </c>
      <c r="C11236">
        <v>0</v>
      </c>
      <c r="D11236">
        <v>109.41</v>
      </c>
      <c r="E11236">
        <f t="shared" si="700"/>
        <v>8.1069999999999989E-2</v>
      </c>
      <c r="F11236">
        <v>78.97</v>
      </c>
      <c r="G11236">
        <v>13.5</v>
      </c>
      <c r="H11236">
        <f t="shared" si="701"/>
        <v>16.858930000000001</v>
      </c>
      <c r="I11236">
        <f t="shared" si="702"/>
        <v>0.1685893</v>
      </c>
      <c r="J11236">
        <f t="shared" si="703"/>
        <v>1.5059112334329819E-2</v>
      </c>
      <c r="K11236">
        <f>J11236*3600</f>
        <v>54.212804403587349</v>
      </c>
      <c r="L11236" s="13">
        <f>K11236*1000/156000</f>
        <v>0.34751797694607273</v>
      </c>
    </row>
    <row r="11237" spans="1:12" customFormat="1" hidden="1">
      <c r="A11237" s="10">
        <v>41465</v>
      </c>
      <c r="B11237" s="11">
        <v>3.472222222222222E-3</v>
      </c>
      <c r="C11237">
        <v>0</v>
      </c>
      <c r="D11237">
        <v>109.3</v>
      </c>
      <c r="E11237">
        <f t="shared" si="700"/>
        <v>8.1069999999999989E-2</v>
      </c>
      <c r="F11237">
        <v>78.86</v>
      </c>
      <c r="G11237">
        <v>13.5</v>
      </c>
      <c r="H11237">
        <f t="shared" si="701"/>
        <v>16.858930000000001</v>
      </c>
      <c r="I11237">
        <f t="shared" si="702"/>
        <v>0.1685893</v>
      </c>
      <c r="J11237">
        <f t="shared" si="703"/>
        <v>1.5059112334329819E-2</v>
      </c>
      <c r="L11237">
        <v>54.212804403587349</v>
      </c>
    </row>
    <row r="11238" spans="1:12" customFormat="1" hidden="1">
      <c r="A11238" s="10">
        <v>41465</v>
      </c>
      <c r="B11238" s="11">
        <v>6.9444444444444441E-3</v>
      </c>
      <c r="C11238">
        <v>0</v>
      </c>
      <c r="D11238">
        <v>109.29</v>
      </c>
      <c r="E11238">
        <f t="shared" si="700"/>
        <v>8.1069999999999989E-2</v>
      </c>
      <c r="F11238">
        <v>78.91</v>
      </c>
      <c r="G11238">
        <v>13.5</v>
      </c>
      <c r="H11238">
        <f t="shared" si="701"/>
        <v>16.798930000000013</v>
      </c>
      <c r="I11238">
        <f t="shared" si="702"/>
        <v>0.16798930000000012</v>
      </c>
      <c r="J11238">
        <f t="shared" si="703"/>
        <v>1.492548338863629E-2</v>
      </c>
      <c r="L11238">
        <v>53.731740199090645</v>
      </c>
    </row>
    <row r="11239" spans="1:12" customFormat="1" hidden="1">
      <c r="A11239" s="10">
        <v>41465</v>
      </c>
      <c r="B11239" s="11">
        <v>1.0416666666666666E-2</v>
      </c>
      <c r="C11239">
        <v>0</v>
      </c>
      <c r="D11239">
        <v>109.27</v>
      </c>
      <c r="E11239">
        <f t="shared" si="700"/>
        <v>8.1069999999999989E-2</v>
      </c>
      <c r="F11239">
        <v>78.900000000000006</v>
      </c>
      <c r="G11239">
        <v>13.5</v>
      </c>
      <c r="H11239">
        <f t="shared" si="701"/>
        <v>16.788929999999993</v>
      </c>
      <c r="I11239">
        <f t="shared" si="702"/>
        <v>0.16788929999999994</v>
      </c>
      <c r="J11239">
        <f t="shared" si="703"/>
        <v>1.4903281348888525E-2</v>
      </c>
      <c r="L11239">
        <v>53.651812855998692</v>
      </c>
    </row>
    <row r="11240" spans="1:12" customFormat="1" hidden="1">
      <c r="A11240" s="10">
        <v>41465</v>
      </c>
      <c r="B11240" s="11">
        <v>1.3888888888888888E-2</v>
      </c>
      <c r="C11240">
        <v>0</v>
      </c>
      <c r="D11240">
        <v>109.32</v>
      </c>
      <c r="E11240">
        <f t="shared" si="700"/>
        <v>8.1069999999999989E-2</v>
      </c>
      <c r="F11240">
        <v>78.95</v>
      </c>
      <c r="G11240">
        <v>13.5</v>
      </c>
      <c r="H11240">
        <f t="shared" si="701"/>
        <v>16.788929999999993</v>
      </c>
      <c r="I11240">
        <f t="shared" si="702"/>
        <v>0.16788929999999994</v>
      </c>
      <c r="J11240">
        <f t="shared" si="703"/>
        <v>1.4903281348888525E-2</v>
      </c>
      <c r="L11240">
        <v>53.651812855998692</v>
      </c>
    </row>
    <row r="11241" spans="1:12" customFormat="1" hidden="1">
      <c r="A11241" s="10">
        <v>41465</v>
      </c>
      <c r="B11241" s="11">
        <v>1.7361111111111112E-2</v>
      </c>
      <c r="C11241">
        <v>0</v>
      </c>
      <c r="D11241">
        <v>109.33</v>
      </c>
      <c r="E11241">
        <f t="shared" si="700"/>
        <v>8.1069999999999989E-2</v>
      </c>
      <c r="F11241">
        <v>78.959999999999994</v>
      </c>
      <c r="G11241">
        <v>13.5</v>
      </c>
      <c r="H11241">
        <f t="shared" si="701"/>
        <v>16.788930000000008</v>
      </c>
      <c r="I11241">
        <f t="shared" si="702"/>
        <v>0.16788930000000007</v>
      </c>
      <c r="J11241">
        <f t="shared" si="703"/>
        <v>1.4903281348888565E-2</v>
      </c>
      <c r="L11241">
        <v>53.651812855998834</v>
      </c>
    </row>
    <row r="11242" spans="1:12" customFormat="1" hidden="1">
      <c r="A11242" s="10">
        <v>41465</v>
      </c>
      <c r="B11242" s="11">
        <v>2.0833333333333332E-2</v>
      </c>
      <c r="C11242">
        <v>0</v>
      </c>
      <c r="D11242">
        <v>109.33</v>
      </c>
      <c r="E11242">
        <f t="shared" si="700"/>
        <v>8.1069999999999989E-2</v>
      </c>
      <c r="F11242">
        <v>79</v>
      </c>
      <c r="G11242">
        <v>13.5</v>
      </c>
      <c r="H11242">
        <f t="shared" si="701"/>
        <v>16.748930000000001</v>
      </c>
      <c r="I11242">
        <f t="shared" si="702"/>
        <v>0.16748930000000001</v>
      </c>
      <c r="J11242">
        <f t="shared" si="703"/>
        <v>1.4814671405451731E-2</v>
      </c>
      <c r="K11242">
        <f>J11242*3600</f>
        <v>53.33281705962623</v>
      </c>
      <c r="L11242" s="1">
        <v>53.33281705962623</v>
      </c>
    </row>
    <row r="11243" spans="1:12" customFormat="1" hidden="1">
      <c r="A11243" s="10">
        <v>41465</v>
      </c>
      <c r="B11243" s="11">
        <v>2.4305555555555556E-2</v>
      </c>
      <c r="C11243">
        <v>0</v>
      </c>
      <c r="D11243">
        <v>109.25</v>
      </c>
      <c r="E11243">
        <f t="shared" si="700"/>
        <v>8.1069999999999989E-2</v>
      </c>
      <c r="F11243">
        <v>78.930000000000007</v>
      </c>
      <c r="G11243">
        <v>13.5</v>
      </c>
      <c r="H11243">
        <f t="shared" si="701"/>
        <v>16.738929999999996</v>
      </c>
      <c r="I11243">
        <f t="shared" si="702"/>
        <v>0.16738929999999996</v>
      </c>
      <c r="J11243">
        <f t="shared" si="703"/>
        <v>1.4792568443938807E-2</v>
      </c>
      <c r="L11243">
        <v>53.253246398179705</v>
      </c>
    </row>
    <row r="11244" spans="1:12" customFormat="1" hidden="1">
      <c r="A11244" s="10">
        <v>41465</v>
      </c>
      <c r="B11244" s="11">
        <v>2.7777777777777776E-2</v>
      </c>
      <c r="C11244">
        <v>0</v>
      </c>
      <c r="D11244">
        <v>109.23</v>
      </c>
      <c r="E11244">
        <f t="shared" si="700"/>
        <v>8.1069999999999989E-2</v>
      </c>
      <c r="F11244">
        <v>78.89</v>
      </c>
      <c r="G11244">
        <v>13.5</v>
      </c>
      <c r="H11244">
        <f t="shared" si="701"/>
        <v>16.758930000000007</v>
      </c>
      <c r="I11244">
        <f t="shared" si="702"/>
        <v>0.16758930000000005</v>
      </c>
      <c r="J11244">
        <f t="shared" si="703"/>
        <v>1.4836794170792965E-2</v>
      </c>
      <c r="L11244">
        <v>53.412459014854676</v>
      </c>
    </row>
    <row r="11245" spans="1:12" customFormat="1" hidden="1">
      <c r="A11245" s="10">
        <v>41465</v>
      </c>
      <c r="B11245" s="11">
        <v>3.125E-2</v>
      </c>
      <c r="C11245">
        <v>0</v>
      </c>
      <c r="D11245">
        <v>109.16</v>
      </c>
      <c r="E11245">
        <f t="shared" si="700"/>
        <v>8.1069999999999989E-2</v>
      </c>
      <c r="F11245">
        <v>78.81</v>
      </c>
      <c r="G11245">
        <v>13.5</v>
      </c>
      <c r="H11245">
        <f t="shared" si="701"/>
        <v>16.768929999999997</v>
      </c>
      <c r="I11245">
        <f t="shared" si="702"/>
        <v>0.16768929999999999</v>
      </c>
      <c r="J11245">
        <f t="shared" si="703"/>
        <v>1.4858936745873567E-2</v>
      </c>
      <c r="L11245">
        <v>53.492172285144839</v>
      </c>
    </row>
    <row r="11246" spans="1:12" customFormat="1" hidden="1">
      <c r="A11246" s="10">
        <v>41465</v>
      </c>
      <c r="B11246" s="11">
        <v>3.4722222222222224E-2</v>
      </c>
      <c r="C11246">
        <v>0</v>
      </c>
      <c r="D11246">
        <v>109.04</v>
      </c>
      <c r="E11246">
        <f t="shared" si="700"/>
        <v>8.1069999999999989E-2</v>
      </c>
      <c r="F11246">
        <v>78.69</v>
      </c>
      <c r="G11246">
        <v>13.5</v>
      </c>
      <c r="H11246">
        <f t="shared" si="701"/>
        <v>16.768930000000012</v>
      </c>
      <c r="I11246">
        <f t="shared" si="702"/>
        <v>0.16768930000000012</v>
      </c>
      <c r="J11246">
        <f t="shared" si="703"/>
        <v>1.4858936745873593E-2</v>
      </c>
      <c r="L11246">
        <v>53.492172285144939</v>
      </c>
    </row>
    <row r="11247" spans="1:12" customFormat="1" hidden="1">
      <c r="A11247" s="10">
        <v>41465</v>
      </c>
      <c r="B11247" s="11">
        <v>3.8194444444444441E-2</v>
      </c>
      <c r="C11247">
        <v>0</v>
      </c>
      <c r="D11247">
        <v>109.06</v>
      </c>
      <c r="E11247">
        <f t="shared" si="700"/>
        <v>8.1069999999999989E-2</v>
      </c>
      <c r="F11247">
        <v>78.73</v>
      </c>
      <c r="G11247">
        <v>13.5</v>
      </c>
      <c r="H11247">
        <f t="shared" si="701"/>
        <v>16.748930000000001</v>
      </c>
      <c r="I11247">
        <f t="shared" si="702"/>
        <v>0.16748930000000001</v>
      </c>
      <c r="J11247">
        <f t="shared" si="703"/>
        <v>1.4814671405451731E-2</v>
      </c>
      <c r="L11247">
        <v>53.33281705962623</v>
      </c>
    </row>
    <row r="11248" spans="1:12" customFormat="1">
      <c r="A11248" s="10">
        <v>41465</v>
      </c>
      <c r="B11248" s="11">
        <v>4.1666666666666664E-2</v>
      </c>
      <c r="C11248">
        <v>0</v>
      </c>
      <c r="D11248">
        <v>108.99</v>
      </c>
      <c r="E11248">
        <f t="shared" si="700"/>
        <v>8.1069999999999989E-2</v>
      </c>
      <c r="F11248">
        <v>78.709999999999994</v>
      </c>
      <c r="G11248">
        <v>13.5</v>
      </c>
      <c r="H11248">
        <f t="shared" si="701"/>
        <v>16.698930000000004</v>
      </c>
      <c r="I11248">
        <f t="shared" si="702"/>
        <v>0.16698930000000003</v>
      </c>
      <c r="J11248">
        <f t="shared" si="703"/>
        <v>1.4704354517886806E-2</v>
      </c>
      <c r="K11248">
        <f>J11248*3600</f>
        <v>52.935676264392498</v>
      </c>
      <c r="L11248" s="13">
        <f>K11248*1000/156000</f>
        <v>0.33933125810508008</v>
      </c>
    </row>
    <row r="11249" spans="1:12" customFormat="1" hidden="1">
      <c r="A11249" s="10">
        <v>41465</v>
      </c>
      <c r="B11249" s="11">
        <v>4.5138888888888888E-2</v>
      </c>
      <c r="C11249">
        <v>0</v>
      </c>
      <c r="D11249">
        <v>108.91</v>
      </c>
      <c r="E11249">
        <f t="shared" si="700"/>
        <v>8.1069999999999989E-2</v>
      </c>
      <c r="F11249">
        <v>78.64</v>
      </c>
      <c r="G11249">
        <v>13.5</v>
      </c>
      <c r="H11249">
        <f t="shared" si="701"/>
        <v>16.688929999999999</v>
      </c>
      <c r="I11249">
        <f t="shared" si="702"/>
        <v>0.16688929999999999</v>
      </c>
      <c r="J11249">
        <f t="shared" si="703"/>
        <v>1.4682350486787333E-2</v>
      </c>
      <c r="L11249">
        <v>52.856461752434399</v>
      </c>
    </row>
    <row r="11250" spans="1:12" customFormat="1" hidden="1">
      <c r="A11250" s="10">
        <v>41465</v>
      </c>
      <c r="B11250" s="11">
        <v>4.8611111111111112E-2</v>
      </c>
      <c r="C11250">
        <v>0</v>
      </c>
      <c r="D11250">
        <v>108.88</v>
      </c>
      <c r="E11250">
        <f t="shared" si="700"/>
        <v>8.1069999999999989E-2</v>
      </c>
      <c r="F11250">
        <v>78.58</v>
      </c>
      <c r="G11250">
        <v>13.5</v>
      </c>
      <c r="H11250">
        <f t="shared" si="701"/>
        <v>16.71893</v>
      </c>
      <c r="I11250">
        <f t="shared" si="702"/>
        <v>0.16718930000000001</v>
      </c>
      <c r="J11250">
        <f t="shared" si="703"/>
        <v>1.4748421908744768E-2</v>
      </c>
      <c r="L11250">
        <v>53.094318871481164</v>
      </c>
    </row>
    <row r="11251" spans="1:12" customFormat="1" hidden="1">
      <c r="A11251" s="10">
        <v>41465</v>
      </c>
      <c r="B11251" s="11">
        <v>5.2083333333333336E-2</v>
      </c>
      <c r="C11251">
        <v>0</v>
      </c>
      <c r="D11251">
        <v>108.77</v>
      </c>
      <c r="E11251">
        <f t="shared" si="700"/>
        <v>8.1069999999999989E-2</v>
      </c>
      <c r="F11251">
        <v>78.48</v>
      </c>
      <c r="G11251">
        <v>13.5</v>
      </c>
      <c r="H11251">
        <f t="shared" si="701"/>
        <v>16.708929999999995</v>
      </c>
      <c r="I11251">
        <f t="shared" si="702"/>
        <v>0.16708929999999994</v>
      </c>
      <c r="J11251">
        <f t="shared" si="703"/>
        <v>1.4726378323232618E-2</v>
      </c>
      <c r="L11251">
        <v>53.014961963637425</v>
      </c>
    </row>
    <row r="11252" spans="1:12" customFormat="1" hidden="1">
      <c r="A11252" s="10">
        <v>41465</v>
      </c>
      <c r="B11252" s="11">
        <v>5.5555555555555552E-2</v>
      </c>
      <c r="C11252">
        <v>0</v>
      </c>
      <c r="D11252">
        <v>108.71</v>
      </c>
      <c r="E11252">
        <f t="shared" si="700"/>
        <v>8.1069999999999989E-2</v>
      </c>
      <c r="F11252">
        <v>78.47</v>
      </c>
      <c r="G11252">
        <v>13.5</v>
      </c>
      <c r="H11252">
        <f t="shared" si="701"/>
        <v>16.658929999999998</v>
      </c>
      <c r="I11252">
        <f t="shared" si="702"/>
        <v>0.16658929999999997</v>
      </c>
      <c r="J11252">
        <f t="shared" si="703"/>
        <v>1.4616456979741357E-2</v>
      </c>
      <c r="L11252">
        <v>52.619245127068886</v>
      </c>
    </row>
    <row r="11253" spans="1:12" customFormat="1" hidden="1">
      <c r="A11253" s="10">
        <v>41465</v>
      </c>
      <c r="B11253" s="11">
        <v>5.9027777777777783E-2</v>
      </c>
      <c r="C11253">
        <v>0</v>
      </c>
      <c r="D11253">
        <v>108.7</v>
      </c>
      <c r="E11253">
        <f t="shared" si="700"/>
        <v>8.1069999999999989E-2</v>
      </c>
      <c r="F11253">
        <v>78.489999999999995</v>
      </c>
      <c r="G11253">
        <v>13.5</v>
      </c>
      <c r="H11253">
        <f t="shared" si="701"/>
        <v>16.628930000000011</v>
      </c>
      <c r="I11253">
        <f t="shared" si="702"/>
        <v>0.16628930000000011</v>
      </c>
      <c r="J11253">
        <f t="shared" si="703"/>
        <v>1.4550741227625097E-2</v>
      </c>
      <c r="L11253">
        <v>52.382668419450347</v>
      </c>
    </row>
    <row r="11254" spans="1:12" customFormat="1" hidden="1">
      <c r="A11254" s="10">
        <v>41465</v>
      </c>
      <c r="B11254" s="11">
        <v>6.25E-2</v>
      </c>
      <c r="C11254">
        <v>0</v>
      </c>
      <c r="D11254">
        <v>108.73</v>
      </c>
      <c r="E11254">
        <f t="shared" si="700"/>
        <v>8.1069999999999989E-2</v>
      </c>
      <c r="F11254">
        <v>78.48</v>
      </c>
      <c r="G11254">
        <v>13.5</v>
      </c>
      <c r="H11254">
        <f t="shared" si="701"/>
        <v>16.668930000000003</v>
      </c>
      <c r="I11254">
        <f t="shared" si="702"/>
        <v>0.16668930000000004</v>
      </c>
      <c r="J11254">
        <f t="shared" si="703"/>
        <v>1.463840172363899E-2</v>
      </c>
      <c r="K11254">
        <f>J11254*3600</f>
        <v>52.698246205100361</v>
      </c>
      <c r="L11254" s="1">
        <v>52.698246205100361</v>
      </c>
    </row>
    <row r="11255" spans="1:12" customFormat="1" hidden="1">
      <c r="A11255" s="10">
        <v>41465</v>
      </c>
      <c r="B11255" s="11">
        <v>6.5972222222222224E-2</v>
      </c>
      <c r="C11255">
        <v>0</v>
      </c>
      <c r="D11255">
        <v>108.67</v>
      </c>
      <c r="E11255">
        <f t="shared" si="700"/>
        <v>8.1069999999999989E-2</v>
      </c>
      <c r="F11255">
        <v>78.47</v>
      </c>
      <c r="G11255">
        <v>13.5</v>
      </c>
      <c r="H11255">
        <f t="shared" si="701"/>
        <v>16.618930000000006</v>
      </c>
      <c r="I11255">
        <f t="shared" si="702"/>
        <v>0.16618930000000007</v>
      </c>
      <c r="J11255">
        <f t="shared" si="703"/>
        <v>1.4528875450343218E-2</v>
      </c>
      <c r="L11255">
        <v>52.303951621235584</v>
      </c>
    </row>
    <row r="11256" spans="1:12" customFormat="1" hidden="1">
      <c r="A11256" s="10">
        <v>41465</v>
      </c>
      <c r="B11256" s="11">
        <v>6.9444444444444434E-2</v>
      </c>
      <c r="C11256">
        <v>0</v>
      </c>
      <c r="D11256">
        <v>108.56</v>
      </c>
      <c r="E11256">
        <f t="shared" si="700"/>
        <v>8.1069999999999989E-2</v>
      </c>
      <c r="F11256">
        <v>78.430000000000007</v>
      </c>
      <c r="G11256">
        <v>13.5</v>
      </c>
      <c r="H11256">
        <f t="shared" si="701"/>
        <v>16.548929999999999</v>
      </c>
      <c r="I11256">
        <f t="shared" si="702"/>
        <v>0.16548929999999998</v>
      </c>
      <c r="J11256">
        <f t="shared" si="703"/>
        <v>1.4376367027876626E-2</v>
      </c>
      <c r="L11256">
        <v>51.754921300355853</v>
      </c>
    </row>
    <row r="11257" spans="1:12" customFormat="1" hidden="1">
      <c r="A11257" s="10">
        <v>41465</v>
      </c>
      <c r="B11257" s="11">
        <v>7.2916666666666671E-2</v>
      </c>
      <c r="C11257">
        <v>0</v>
      </c>
      <c r="D11257">
        <v>108.61</v>
      </c>
      <c r="E11257">
        <f t="shared" si="700"/>
        <v>8.1069999999999989E-2</v>
      </c>
      <c r="F11257">
        <v>78.39</v>
      </c>
      <c r="G11257">
        <v>13.5</v>
      </c>
      <c r="H11257">
        <f t="shared" si="701"/>
        <v>16.638930000000002</v>
      </c>
      <c r="I11257">
        <f t="shared" si="702"/>
        <v>0.16638930000000002</v>
      </c>
      <c r="J11257">
        <f t="shared" si="703"/>
        <v>1.4572626737664109E-2</v>
      </c>
      <c r="L11257">
        <v>52.46145625559079</v>
      </c>
    </row>
    <row r="11258" spans="1:12" customFormat="1" hidden="1">
      <c r="A11258" s="10">
        <v>41465</v>
      </c>
      <c r="B11258" s="11">
        <v>7.6388888888888895E-2</v>
      </c>
      <c r="C11258">
        <v>0</v>
      </c>
      <c r="D11258">
        <v>108.56</v>
      </c>
      <c r="E11258">
        <f t="shared" si="700"/>
        <v>8.1069999999999989E-2</v>
      </c>
      <c r="F11258">
        <v>78.400000000000006</v>
      </c>
      <c r="G11258">
        <v>13.5</v>
      </c>
      <c r="H11258">
        <f t="shared" si="701"/>
        <v>16.57893</v>
      </c>
      <c r="I11258">
        <f t="shared" si="702"/>
        <v>0.1657893</v>
      </c>
      <c r="J11258">
        <f t="shared" si="703"/>
        <v>1.4441609550077507E-2</v>
      </c>
      <c r="L11258">
        <v>51.989794380279029</v>
      </c>
    </row>
    <row r="11259" spans="1:12" customFormat="1" hidden="1">
      <c r="A11259" s="10">
        <v>41465</v>
      </c>
      <c r="B11259" s="11">
        <v>7.9861111111111105E-2</v>
      </c>
      <c r="C11259">
        <v>0</v>
      </c>
      <c r="D11259">
        <v>108.44</v>
      </c>
      <c r="E11259">
        <f t="shared" si="700"/>
        <v>8.1069999999999989E-2</v>
      </c>
      <c r="F11259">
        <v>78.3</v>
      </c>
      <c r="G11259">
        <v>13.5</v>
      </c>
      <c r="H11259">
        <f t="shared" si="701"/>
        <v>16.558930000000004</v>
      </c>
      <c r="I11259">
        <f t="shared" si="702"/>
        <v>0.16558930000000005</v>
      </c>
      <c r="J11259">
        <f t="shared" si="703"/>
        <v>1.4398094842114762E-2</v>
      </c>
      <c r="L11259">
        <v>51.833141431613143</v>
      </c>
    </row>
    <row r="11260" spans="1:12" customFormat="1">
      <c r="A11260" s="10">
        <v>41465</v>
      </c>
      <c r="B11260" s="11">
        <v>8.3333333333333329E-2</v>
      </c>
      <c r="C11260">
        <v>0</v>
      </c>
      <c r="D11260">
        <v>108.3</v>
      </c>
      <c r="E11260">
        <f t="shared" si="700"/>
        <v>8.1069999999999989E-2</v>
      </c>
      <c r="F11260">
        <v>78.180000000000007</v>
      </c>
      <c r="G11260">
        <v>13.5</v>
      </c>
      <c r="H11260">
        <f t="shared" si="701"/>
        <v>16.538929999999993</v>
      </c>
      <c r="I11260">
        <f t="shared" si="702"/>
        <v>0.16538929999999993</v>
      </c>
      <c r="J11260">
        <f t="shared" si="703"/>
        <v>1.435465889887233E-2</v>
      </c>
      <c r="K11260">
        <f>J11260*3600</f>
        <v>51.676772035940388</v>
      </c>
      <c r="L11260" s="13">
        <f>K11260*1000/156000</f>
        <v>0.33126135920474609</v>
      </c>
    </row>
    <row r="11261" spans="1:12" customFormat="1" hidden="1">
      <c r="A11261" s="10">
        <v>41465</v>
      </c>
      <c r="B11261" s="11">
        <v>8.6805555555555566E-2</v>
      </c>
      <c r="C11261">
        <v>0</v>
      </c>
      <c r="D11261">
        <v>108.2</v>
      </c>
      <c r="E11261">
        <f t="shared" si="700"/>
        <v>8.1069999999999989E-2</v>
      </c>
      <c r="F11261">
        <v>78.11</v>
      </c>
      <c r="G11261">
        <v>13.5</v>
      </c>
      <c r="H11261">
        <f t="shared" si="701"/>
        <v>16.508930000000007</v>
      </c>
      <c r="I11261">
        <f t="shared" si="702"/>
        <v>0.16508930000000008</v>
      </c>
      <c r="J11261">
        <f t="shared" si="703"/>
        <v>1.4289652563768776E-2</v>
      </c>
      <c r="L11261">
        <v>51.442749229567596</v>
      </c>
    </row>
    <row r="11262" spans="1:12" customFormat="1" hidden="1">
      <c r="A11262" s="10">
        <v>41465</v>
      </c>
      <c r="B11262" s="11">
        <v>9.0277777777777776E-2</v>
      </c>
      <c r="C11262">
        <v>0</v>
      </c>
      <c r="D11262">
        <v>108.09</v>
      </c>
      <c r="E11262">
        <f t="shared" si="700"/>
        <v>8.1069999999999989E-2</v>
      </c>
      <c r="F11262">
        <v>78.010000000000005</v>
      </c>
      <c r="G11262">
        <v>13.5</v>
      </c>
      <c r="H11262">
        <f t="shared" si="701"/>
        <v>16.498930000000001</v>
      </c>
      <c r="I11262">
        <f t="shared" si="702"/>
        <v>0.16498930000000001</v>
      </c>
      <c r="J11262">
        <f t="shared" si="703"/>
        <v>1.4268023116197031E-2</v>
      </c>
      <c r="L11262">
        <v>51.364883218309309</v>
      </c>
    </row>
    <row r="11263" spans="1:12" customFormat="1" hidden="1">
      <c r="A11263" s="10">
        <v>41465</v>
      </c>
      <c r="B11263" s="11">
        <v>9.375E-2</v>
      </c>
      <c r="C11263">
        <v>0</v>
      </c>
      <c r="D11263">
        <v>108.09</v>
      </c>
      <c r="E11263">
        <f t="shared" si="700"/>
        <v>8.1069999999999989E-2</v>
      </c>
      <c r="F11263">
        <v>77.97</v>
      </c>
      <c r="G11263">
        <v>13.5</v>
      </c>
      <c r="H11263">
        <f t="shared" si="701"/>
        <v>16.538930000000008</v>
      </c>
      <c r="I11263">
        <f t="shared" si="702"/>
        <v>0.16538930000000007</v>
      </c>
      <c r="J11263">
        <f t="shared" si="703"/>
        <v>1.4354658898872368E-2</v>
      </c>
      <c r="L11263">
        <v>51.676772035940523</v>
      </c>
    </row>
    <row r="11264" spans="1:12" customFormat="1" hidden="1">
      <c r="A11264" s="10">
        <v>41465</v>
      </c>
      <c r="B11264" s="11">
        <v>9.7222222222222224E-2</v>
      </c>
      <c r="C11264">
        <v>0</v>
      </c>
      <c r="D11264">
        <v>108.03</v>
      </c>
      <c r="E11264">
        <f t="shared" si="700"/>
        <v>8.1069999999999989E-2</v>
      </c>
      <c r="F11264">
        <v>77.92</v>
      </c>
      <c r="G11264">
        <v>13.5</v>
      </c>
      <c r="H11264">
        <f t="shared" si="701"/>
        <v>16.528930000000003</v>
      </c>
      <c r="I11264">
        <f t="shared" si="702"/>
        <v>0.16528930000000003</v>
      </c>
      <c r="J11264">
        <f t="shared" si="703"/>
        <v>1.4332970449153435E-2</v>
      </c>
      <c r="L11264">
        <v>51.598693616952367</v>
      </c>
    </row>
    <row r="11265" spans="1:12" customFormat="1" hidden="1">
      <c r="A11265" s="10">
        <v>41465</v>
      </c>
      <c r="B11265" s="11">
        <v>0.10069444444444443</v>
      </c>
      <c r="C11265">
        <v>0</v>
      </c>
      <c r="D11265">
        <v>107.99</v>
      </c>
      <c r="E11265">
        <f t="shared" si="700"/>
        <v>8.1069999999999989E-2</v>
      </c>
      <c r="F11265">
        <v>77.88</v>
      </c>
      <c r="G11265">
        <v>13.5</v>
      </c>
      <c r="H11265">
        <f t="shared" si="701"/>
        <v>16.528930000000003</v>
      </c>
      <c r="I11265">
        <f t="shared" si="702"/>
        <v>0.16528930000000003</v>
      </c>
      <c r="J11265">
        <f t="shared" si="703"/>
        <v>1.4332970449153435E-2</v>
      </c>
      <c r="L11265">
        <v>51.598693616952367</v>
      </c>
    </row>
    <row r="11266" spans="1:12" customFormat="1" hidden="1">
      <c r="A11266" s="10">
        <v>41465</v>
      </c>
      <c r="B11266" s="11">
        <v>0.10416666666666667</v>
      </c>
      <c r="C11266">
        <v>0</v>
      </c>
      <c r="D11266">
        <v>107.91</v>
      </c>
      <c r="E11266">
        <f t="shared" si="700"/>
        <v>8.1069999999999989E-2</v>
      </c>
      <c r="F11266">
        <v>77.83</v>
      </c>
      <c r="G11266">
        <v>13.5</v>
      </c>
      <c r="H11266">
        <f t="shared" si="701"/>
        <v>16.498930000000001</v>
      </c>
      <c r="I11266">
        <f t="shared" si="702"/>
        <v>0.16498930000000001</v>
      </c>
      <c r="J11266">
        <f t="shared" si="703"/>
        <v>1.4268023116197031E-2</v>
      </c>
      <c r="K11266">
        <f>J11266*3600</f>
        <v>51.364883218309309</v>
      </c>
      <c r="L11266" s="1">
        <v>51.364883218309309</v>
      </c>
    </row>
    <row r="11267" spans="1:12" customFormat="1" hidden="1">
      <c r="A11267" s="10">
        <v>41465</v>
      </c>
      <c r="B11267" s="11">
        <v>0.1076388888888889</v>
      </c>
      <c r="C11267">
        <v>0</v>
      </c>
      <c r="D11267">
        <v>107.89</v>
      </c>
      <c r="E11267">
        <f t="shared" si="700"/>
        <v>8.1069999999999989E-2</v>
      </c>
      <c r="F11267">
        <v>77.8</v>
      </c>
      <c r="G11267">
        <v>13.5</v>
      </c>
      <c r="H11267">
        <f t="shared" si="701"/>
        <v>16.508930000000007</v>
      </c>
      <c r="I11267">
        <f t="shared" si="702"/>
        <v>0.16508930000000008</v>
      </c>
      <c r="J11267">
        <f t="shared" si="703"/>
        <v>1.4289652563768776E-2</v>
      </c>
      <c r="L11267">
        <v>51.442749229567596</v>
      </c>
    </row>
    <row r="11268" spans="1:12" customFormat="1" hidden="1">
      <c r="A11268" s="10">
        <v>41465</v>
      </c>
      <c r="B11268" s="11">
        <v>0.1111111111111111</v>
      </c>
      <c r="C11268">
        <v>0</v>
      </c>
      <c r="D11268">
        <v>107.82</v>
      </c>
      <c r="E11268">
        <f t="shared" si="700"/>
        <v>8.1069999999999989E-2</v>
      </c>
      <c r="F11268">
        <v>77.75</v>
      </c>
      <c r="G11268">
        <v>13.5</v>
      </c>
      <c r="H11268">
        <f t="shared" si="701"/>
        <v>16.488929999999996</v>
      </c>
      <c r="I11268">
        <f t="shared" si="702"/>
        <v>0.16488929999999996</v>
      </c>
      <c r="J11268">
        <f t="shared" si="703"/>
        <v>1.4246413324098732E-2</v>
      </c>
      <c r="L11268">
        <v>51.287087966755436</v>
      </c>
    </row>
    <row r="11269" spans="1:12" customFormat="1" hidden="1">
      <c r="A11269" s="10">
        <v>41465</v>
      </c>
      <c r="B11269" s="11">
        <v>0.11458333333333333</v>
      </c>
      <c r="C11269">
        <v>0</v>
      </c>
      <c r="D11269">
        <v>107.77</v>
      </c>
      <c r="E11269">
        <f t="shared" ref="E11269:E11332" si="704">(435-368)*1.21/1000</f>
        <v>8.1069999999999989E-2</v>
      </c>
      <c r="F11269">
        <v>77.72</v>
      </c>
      <c r="G11269">
        <v>13.5</v>
      </c>
      <c r="H11269">
        <f t="shared" ref="H11269:H11332" si="705">D11269-E11269-F11269-G11269</f>
        <v>16.46893</v>
      </c>
      <c r="I11269">
        <f t="shared" ref="I11269:I11332" si="706">H11269/100</f>
        <v>0.16468930000000001</v>
      </c>
      <c r="J11269">
        <f t="shared" ref="J11269:J11332" si="707">1.2904*I11269^(5/2)</f>
        <v>1.4203252682490633E-2</v>
      </c>
      <c r="L11269">
        <v>51.131709656966279</v>
      </c>
    </row>
    <row r="11270" spans="1:12" customFormat="1" hidden="1">
      <c r="A11270" s="10">
        <v>41465</v>
      </c>
      <c r="B11270" s="11">
        <v>0.11805555555555557</v>
      </c>
      <c r="C11270">
        <v>0</v>
      </c>
      <c r="D11270">
        <v>107.69</v>
      </c>
      <c r="E11270">
        <f t="shared" si="704"/>
        <v>8.1069999999999989E-2</v>
      </c>
      <c r="F11270">
        <v>77.64</v>
      </c>
      <c r="G11270">
        <v>13.5</v>
      </c>
      <c r="H11270">
        <f t="shared" si="705"/>
        <v>16.46893</v>
      </c>
      <c r="I11270">
        <f t="shared" si="706"/>
        <v>0.16468930000000001</v>
      </c>
      <c r="J11270">
        <f t="shared" si="707"/>
        <v>1.4203252682490633E-2</v>
      </c>
      <c r="L11270">
        <v>51.131709656966279</v>
      </c>
    </row>
    <row r="11271" spans="1:12" customFormat="1" hidden="1">
      <c r="A11271" s="10">
        <v>41465</v>
      </c>
      <c r="B11271" s="11">
        <v>0.12152777777777778</v>
      </c>
      <c r="C11271">
        <v>0</v>
      </c>
      <c r="D11271">
        <v>107.63</v>
      </c>
      <c r="E11271">
        <f t="shared" si="704"/>
        <v>8.1069999999999989E-2</v>
      </c>
      <c r="F11271">
        <v>77.599999999999994</v>
      </c>
      <c r="G11271">
        <v>13.5</v>
      </c>
      <c r="H11271">
        <f t="shared" si="705"/>
        <v>16.448930000000004</v>
      </c>
      <c r="I11271">
        <f t="shared" si="706"/>
        <v>0.16448930000000003</v>
      </c>
      <c r="J11271">
        <f t="shared" si="707"/>
        <v>1.4160170591262808E-2</v>
      </c>
      <c r="L11271">
        <v>50.97661412854611</v>
      </c>
    </row>
    <row r="11272" spans="1:12" customFormat="1">
      <c r="A11272" s="10">
        <v>41465</v>
      </c>
      <c r="B11272" s="11">
        <v>0.125</v>
      </c>
      <c r="C11272">
        <v>0</v>
      </c>
      <c r="D11272">
        <v>107.57</v>
      </c>
      <c r="E11272">
        <f t="shared" si="704"/>
        <v>8.1069999999999989E-2</v>
      </c>
      <c r="F11272">
        <v>77.53</v>
      </c>
      <c r="G11272">
        <v>13.5</v>
      </c>
      <c r="H11272">
        <f t="shared" si="705"/>
        <v>16.458929999999995</v>
      </c>
      <c r="I11272">
        <f t="shared" si="706"/>
        <v>0.16458929999999994</v>
      </c>
      <c r="J11272">
        <f t="shared" si="707"/>
        <v>1.41817018210604E-2</v>
      </c>
      <c r="K11272">
        <f>J11272*3600</f>
        <v>51.05412655581744</v>
      </c>
      <c r="L11272" s="13">
        <f>K11272*1000/156000</f>
        <v>0.3272700420244708</v>
      </c>
    </row>
    <row r="11273" spans="1:12" customFormat="1" hidden="1">
      <c r="A11273" s="10">
        <v>41465</v>
      </c>
      <c r="B11273" s="11">
        <v>0.12847222222222224</v>
      </c>
      <c r="C11273">
        <v>0</v>
      </c>
      <c r="D11273">
        <v>107.45</v>
      </c>
      <c r="E11273">
        <f t="shared" si="704"/>
        <v>8.1069999999999989E-2</v>
      </c>
      <c r="F11273">
        <v>77.459999999999994</v>
      </c>
      <c r="G11273">
        <v>13.5</v>
      </c>
      <c r="H11273">
        <f t="shared" si="705"/>
        <v>16.408930000000012</v>
      </c>
      <c r="I11273">
        <f t="shared" si="706"/>
        <v>0.16408930000000013</v>
      </c>
      <c r="J11273">
        <f t="shared" si="707"/>
        <v>1.4074241869076598E-2</v>
      </c>
      <c r="L11273">
        <v>50.667270728675753</v>
      </c>
    </row>
    <row r="11274" spans="1:12" customFormat="1" hidden="1">
      <c r="A11274" s="10">
        <v>41465</v>
      </c>
      <c r="B11274" s="11">
        <v>0.13194444444444445</v>
      </c>
      <c r="C11274">
        <v>0</v>
      </c>
      <c r="D11274">
        <v>107.3</v>
      </c>
      <c r="E11274">
        <f t="shared" si="704"/>
        <v>8.1069999999999989E-2</v>
      </c>
      <c r="F11274">
        <v>77.31</v>
      </c>
      <c r="G11274">
        <v>13.5</v>
      </c>
      <c r="H11274">
        <f t="shared" si="705"/>
        <v>16.408929999999998</v>
      </c>
      <c r="I11274">
        <f t="shared" si="706"/>
        <v>0.16408929999999999</v>
      </c>
      <c r="J11274">
        <f t="shared" si="707"/>
        <v>1.4074241869076571E-2</v>
      </c>
      <c r="L11274">
        <v>50.667270728675653</v>
      </c>
    </row>
    <row r="11275" spans="1:12" customFormat="1" hidden="1">
      <c r="A11275" s="10">
        <v>41465</v>
      </c>
      <c r="B11275" s="11">
        <v>0.13541666666666666</v>
      </c>
      <c r="C11275">
        <v>0</v>
      </c>
      <c r="D11275">
        <v>107.36</v>
      </c>
      <c r="E11275">
        <f t="shared" si="704"/>
        <v>8.1069999999999989E-2</v>
      </c>
      <c r="F11275">
        <v>77.349999999999994</v>
      </c>
      <c r="G11275">
        <v>13.5</v>
      </c>
      <c r="H11275">
        <f t="shared" si="705"/>
        <v>16.428930000000008</v>
      </c>
      <c r="I11275">
        <f t="shared" si="706"/>
        <v>0.16428930000000008</v>
      </c>
      <c r="J11275">
        <f t="shared" si="707"/>
        <v>1.4117167002704671E-2</v>
      </c>
      <c r="L11275">
        <v>50.821801209736819</v>
      </c>
    </row>
    <row r="11276" spans="1:12" customFormat="1" hidden="1">
      <c r="A11276" s="10">
        <v>41465</v>
      </c>
      <c r="B11276" s="11">
        <v>0.1388888888888889</v>
      </c>
      <c r="C11276">
        <v>0</v>
      </c>
      <c r="D11276">
        <v>107.11</v>
      </c>
      <c r="E11276">
        <f t="shared" si="704"/>
        <v>8.1069999999999989E-2</v>
      </c>
      <c r="F11276">
        <v>77.17</v>
      </c>
      <c r="G11276">
        <v>13.5</v>
      </c>
      <c r="H11276">
        <f t="shared" si="705"/>
        <v>16.358930000000001</v>
      </c>
      <c r="I11276">
        <f t="shared" si="706"/>
        <v>0.16358930000000002</v>
      </c>
      <c r="J11276">
        <f t="shared" si="707"/>
        <v>1.3967271961771777E-2</v>
      </c>
      <c r="L11276">
        <v>50.282179062378397</v>
      </c>
    </row>
    <row r="11277" spans="1:12" customFormat="1" hidden="1">
      <c r="A11277" s="10">
        <v>41465</v>
      </c>
      <c r="B11277" s="11">
        <v>0.1423611111111111</v>
      </c>
      <c r="C11277">
        <v>0</v>
      </c>
      <c r="D11277">
        <v>107.08</v>
      </c>
      <c r="E11277">
        <f t="shared" si="704"/>
        <v>8.1069999999999989E-2</v>
      </c>
      <c r="F11277">
        <v>77.12</v>
      </c>
      <c r="G11277">
        <v>13.5</v>
      </c>
      <c r="H11277">
        <f t="shared" si="705"/>
        <v>16.378929999999997</v>
      </c>
      <c r="I11277">
        <f t="shared" si="706"/>
        <v>0.16378929999999997</v>
      </c>
      <c r="J11277">
        <f t="shared" si="707"/>
        <v>1.401000116712638E-2</v>
      </c>
      <c r="L11277">
        <v>50.436004201654967</v>
      </c>
    </row>
    <row r="11278" spans="1:12" customFormat="1" hidden="1">
      <c r="A11278" s="10">
        <v>41465</v>
      </c>
      <c r="B11278" s="11">
        <v>0.14583333333333334</v>
      </c>
      <c r="C11278">
        <v>0</v>
      </c>
      <c r="D11278">
        <v>106.95</v>
      </c>
      <c r="E11278">
        <f t="shared" si="704"/>
        <v>8.1069999999999989E-2</v>
      </c>
      <c r="F11278">
        <v>77.06</v>
      </c>
      <c r="G11278">
        <v>13.5</v>
      </c>
      <c r="H11278">
        <f t="shared" si="705"/>
        <v>16.308930000000004</v>
      </c>
      <c r="I11278">
        <f t="shared" si="706"/>
        <v>0.16308930000000005</v>
      </c>
      <c r="J11278">
        <f t="shared" si="707"/>
        <v>1.3860791351963041E-2</v>
      </c>
      <c r="K11278">
        <f>J11278*3600</f>
        <v>49.898848867066945</v>
      </c>
      <c r="L11278" s="1">
        <v>49.898848867066945</v>
      </c>
    </row>
    <row r="11279" spans="1:12" customFormat="1" hidden="1">
      <c r="A11279" s="10">
        <v>41465</v>
      </c>
      <c r="B11279" s="11">
        <v>0.14930555555555555</v>
      </c>
      <c r="C11279">
        <v>0</v>
      </c>
      <c r="D11279">
        <v>107.12</v>
      </c>
      <c r="E11279">
        <f t="shared" si="704"/>
        <v>8.1069999999999989E-2</v>
      </c>
      <c r="F11279">
        <v>77.19</v>
      </c>
      <c r="G11279">
        <v>13.5</v>
      </c>
      <c r="H11279">
        <f t="shared" si="705"/>
        <v>16.34893000000001</v>
      </c>
      <c r="I11279">
        <f t="shared" si="706"/>
        <v>0.16348930000000009</v>
      </c>
      <c r="J11279">
        <f t="shared" si="707"/>
        <v>1.3945936719940303E-2</v>
      </c>
      <c r="L11279">
        <v>50.205372191785088</v>
      </c>
    </row>
    <row r="11280" spans="1:12" customFormat="1" hidden="1">
      <c r="A11280" s="10">
        <v>41465</v>
      </c>
      <c r="B11280" s="11">
        <v>0.15277777777777776</v>
      </c>
      <c r="C11280">
        <v>0</v>
      </c>
      <c r="D11280">
        <v>107.07</v>
      </c>
      <c r="E11280">
        <f t="shared" si="704"/>
        <v>8.1069999999999989E-2</v>
      </c>
      <c r="F11280">
        <v>77.180000000000007</v>
      </c>
      <c r="G11280">
        <v>13.5</v>
      </c>
      <c r="H11280">
        <f t="shared" si="705"/>
        <v>16.308929999999989</v>
      </c>
      <c r="I11280">
        <f t="shared" si="706"/>
        <v>0.16308929999999988</v>
      </c>
      <c r="J11280">
        <f t="shared" si="707"/>
        <v>1.3860791351963003E-2</v>
      </c>
      <c r="L11280">
        <v>49.89884886706681</v>
      </c>
    </row>
    <row r="11281" spans="1:12" customFormat="1" hidden="1">
      <c r="A11281" s="10">
        <v>41465</v>
      </c>
      <c r="B11281" s="11">
        <v>0.15625</v>
      </c>
      <c r="C11281">
        <v>0</v>
      </c>
      <c r="D11281">
        <v>107.11</v>
      </c>
      <c r="E11281">
        <f t="shared" si="704"/>
        <v>8.1069999999999989E-2</v>
      </c>
      <c r="F11281">
        <v>77.22</v>
      </c>
      <c r="G11281">
        <v>13.5</v>
      </c>
      <c r="H11281">
        <f t="shared" si="705"/>
        <v>16.308930000000004</v>
      </c>
      <c r="I11281">
        <f t="shared" si="706"/>
        <v>0.16308930000000005</v>
      </c>
      <c r="J11281">
        <f t="shared" si="707"/>
        <v>1.3860791351963041E-2</v>
      </c>
      <c r="L11281">
        <v>49.898848867066945</v>
      </c>
    </row>
    <row r="11282" spans="1:12" customFormat="1" hidden="1">
      <c r="A11282" s="10">
        <v>41465</v>
      </c>
      <c r="B11282" s="11">
        <v>0.15972222222222224</v>
      </c>
      <c r="C11282">
        <v>0</v>
      </c>
      <c r="D11282">
        <v>106.99</v>
      </c>
      <c r="E11282">
        <f t="shared" si="704"/>
        <v>8.1069999999999989E-2</v>
      </c>
      <c r="F11282">
        <v>77.13</v>
      </c>
      <c r="G11282">
        <v>13.5</v>
      </c>
      <c r="H11282">
        <f t="shared" si="705"/>
        <v>16.278930000000003</v>
      </c>
      <c r="I11282">
        <f t="shared" si="706"/>
        <v>0.16278930000000003</v>
      </c>
      <c r="J11282">
        <f t="shared" si="707"/>
        <v>1.3797137537620081E-2</v>
      </c>
      <c r="L11282">
        <v>49.669695135432292</v>
      </c>
    </row>
    <row r="11283" spans="1:12" customFormat="1" hidden="1">
      <c r="A11283" s="10">
        <v>41465</v>
      </c>
      <c r="B11283" s="11">
        <v>0.16319444444444445</v>
      </c>
      <c r="C11283">
        <v>0</v>
      </c>
      <c r="D11283">
        <v>106.91</v>
      </c>
      <c r="E11283">
        <f t="shared" si="704"/>
        <v>8.1069999999999989E-2</v>
      </c>
      <c r="F11283">
        <v>77.05</v>
      </c>
      <c r="G11283">
        <v>13.5</v>
      </c>
      <c r="H11283">
        <f t="shared" si="705"/>
        <v>16.278930000000003</v>
      </c>
      <c r="I11283">
        <f t="shared" si="706"/>
        <v>0.16278930000000003</v>
      </c>
      <c r="J11283">
        <f t="shared" si="707"/>
        <v>1.3797137537620081E-2</v>
      </c>
      <c r="L11283">
        <v>49.669695135432292</v>
      </c>
    </row>
    <row r="11284" spans="1:12" customFormat="1">
      <c r="A11284" s="10">
        <v>41465</v>
      </c>
      <c r="B11284" s="11">
        <v>0.16666666666666666</v>
      </c>
      <c r="C11284">
        <v>0</v>
      </c>
      <c r="D11284">
        <v>107.25</v>
      </c>
      <c r="E11284">
        <f t="shared" si="704"/>
        <v>8.1069999999999989E-2</v>
      </c>
      <c r="F11284">
        <v>77.37</v>
      </c>
      <c r="G11284">
        <v>13.5</v>
      </c>
      <c r="H11284">
        <f t="shared" si="705"/>
        <v>16.298929999999999</v>
      </c>
      <c r="I11284">
        <f t="shared" si="706"/>
        <v>0.16298929999999998</v>
      </c>
      <c r="J11284">
        <f t="shared" si="707"/>
        <v>1.3839553879868306E-2</v>
      </c>
      <c r="K11284">
        <f>J11284*3600</f>
        <v>49.822393967525905</v>
      </c>
      <c r="L11284" s="13">
        <f>K11284*1000/156000</f>
        <v>0.31937432030465324</v>
      </c>
    </row>
    <row r="11285" spans="1:12" customFormat="1" hidden="1">
      <c r="A11285" s="10">
        <v>41465</v>
      </c>
      <c r="B11285" s="11">
        <v>0.17013888888888887</v>
      </c>
      <c r="C11285">
        <v>0</v>
      </c>
      <c r="D11285">
        <v>107.62</v>
      </c>
      <c r="E11285">
        <f t="shared" si="704"/>
        <v>8.1069999999999989E-2</v>
      </c>
      <c r="F11285">
        <v>77.19</v>
      </c>
      <c r="G11285">
        <v>13.5</v>
      </c>
      <c r="H11285">
        <f t="shared" si="705"/>
        <v>16.84893000000001</v>
      </c>
      <c r="I11285">
        <f t="shared" si="706"/>
        <v>0.16848930000000009</v>
      </c>
      <c r="J11285">
        <f t="shared" si="707"/>
        <v>1.5036791205886161E-2</v>
      </c>
      <c r="L11285">
        <v>54.132448341190184</v>
      </c>
    </row>
    <row r="11286" spans="1:12" customFormat="1" hidden="1">
      <c r="A11286" s="10">
        <v>41465</v>
      </c>
      <c r="B11286" s="11">
        <v>0.17361111111111113</v>
      </c>
      <c r="C11286">
        <v>0</v>
      </c>
      <c r="D11286">
        <v>107.67</v>
      </c>
      <c r="E11286">
        <f t="shared" si="704"/>
        <v>8.1069999999999989E-2</v>
      </c>
      <c r="F11286">
        <v>77.27</v>
      </c>
      <c r="G11286">
        <v>13.5</v>
      </c>
      <c r="H11286">
        <f t="shared" si="705"/>
        <v>16.818930000000009</v>
      </c>
      <c r="I11286">
        <f t="shared" si="706"/>
        <v>0.1681893000000001</v>
      </c>
      <c r="J11286">
        <f t="shared" si="707"/>
        <v>1.496994697413238E-2</v>
      </c>
      <c r="L11286">
        <v>53.891809106876572</v>
      </c>
    </row>
    <row r="11287" spans="1:12" customFormat="1" hidden="1">
      <c r="A11287" s="10">
        <v>41465</v>
      </c>
      <c r="B11287" s="11">
        <v>0.17708333333333334</v>
      </c>
      <c r="C11287">
        <v>0</v>
      </c>
      <c r="D11287">
        <v>107.57</v>
      </c>
      <c r="E11287">
        <f t="shared" si="704"/>
        <v>8.1069999999999989E-2</v>
      </c>
      <c r="F11287">
        <v>77.239999999999995</v>
      </c>
      <c r="G11287">
        <v>13.5</v>
      </c>
      <c r="H11287">
        <f t="shared" si="705"/>
        <v>16.748930000000001</v>
      </c>
      <c r="I11287">
        <f t="shared" si="706"/>
        <v>0.16748930000000001</v>
      </c>
      <c r="J11287">
        <f t="shared" si="707"/>
        <v>1.4814671405451731E-2</v>
      </c>
      <c r="L11287">
        <v>53.33281705962623</v>
      </c>
    </row>
    <row r="11288" spans="1:12" customFormat="1" hidden="1">
      <c r="A11288" s="10">
        <v>41465</v>
      </c>
      <c r="B11288" s="11">
        <v>0.18055555555555555</v>
      </c>
      <c r="C11288">
        <v>0</v>
      </c>
      <c r="D11288">
        <v>107.51</v>
      </c>
      <c r="E11288">
        <f t="shared" si="704"/>
        <v>8.1069999999999989E-2</v>
      </c>
      <c r="F11288">
        <v>77.23</v>
      </c>
      <c r="G11288">
        <v>13.5</v>
      </c>
      <c r="H11288">
        <f t="shared" si="705"/>
        <v>16.698930000000004</v>
      </c>
      <c r="I11288">
        <f t="shared" si="706"/>
        <v>0.16698930000000003</v>
      </c>
      <c r="J11288">
        <f t="shared" si="707"/>
        <v>1.4704354517886806E-2</v>
      </c>
      <c r="L11288">
        <v>52.935676264392498</v>
      </c>
    </row>
    <row r="11289" spans="1:12" customFormat="1" hidden="1">
      <c r="A11289" s="10">
        <v>41465</v>
      </c>
      <c r="B11289" s="11">
        <v>0.18402777777777779</v>
      </c>
      <c r="C11289">
        <v>0</v>
      </c>
      <c r="D11289">
        <v>107.41</v>
      </c>
      <c r="E11289">
        <f t="shared" si="704"/>
        <v>8.1069999999999989E-2</v>
      </c>
      <c r="F11289">
        <v>77.17</v>
      </c>
      <c r="G11289">
        <v>13.5</v>
      </c>
      <c r="H11289">
        <f t="shared" si="705"/>
        <v>16.658929999999998</v>
      </c>
      <c r="I11289">
        <f t="shared" si="706"/>
        <v>0.16658929999999997</v>
      </c>
      <c r="J11289">
        <f t="shared" si="707"/>
        <v>1.4616456979741357E-2</v>
      </c>
      <c r="L11289">
        <v>52.619245127068886</v>
      </c>
    </row>
    <row r="11290" spans="1:12" customFormat="1" hidden="1">
      <c r="A11290" s="10">
        <v>41465</v>
      </c>
      <c r="B11290" s="11">
        <v>0.1875</v>
      </c>
      <c r="C11290">
        <v>0</v>
      </c>
      <c r="D11290">
        <v>107.31</v>
      </c>
      <c r="E11290">
        <f t="shared" si="704"/>
        <v>8.1069999999999989E-2</v>
      </c>
      <c r="F11290">
        <v>77.2</v>
      </c>
      <c r="G11290">
        <v>13.5</v>
      </c>
      <c r="H11290">
        <f t="shared" si="705"/>
        <v>16.528930000000003</v>
      </c>
      <c r="I11290">
        <f t="shared" si="706"/>
        <v>0.16528930000000003</v>
      </c>
      <c r="J11290">
        <f t="shared" si="707"/>
        <v>1.4332970449153435E-2</v>
      </c>
      <c r="K11290">
        <f>J11290*3600</f>
        <v>51.598693616952367</v>
      </c>
      <c r="L11290" s="1">
        <v>51.598693616952367</v>
      </c>
    </row>
    <row r="11291" spans="1:12" customFormat="1" hidden="1">
      <c r="A11291" s="10">
        <v>41465</v>
      </c>
      <c r="B11291" s="11">
        <v>0.19097222222222221</v>
      </c>
      <c r="C11291">
        <v>0</v>
      </c>
      <c r="D11291">
        <v>107.43</v>
      </c>
      <c r="E11291">
        <f t="shared" si="704"/>
        <v>8.1069999999999989E-2</v>
      </c>
      <c r="F11291">
        <v>77.3</v>
      </c>
      <c r="G11291">
        <v>13.5</v>
      </c>
      <c r="H11291">
        <f t="shared" si="705"/>
        <v>16.548930000000013</v>
      </c>
      <c r="I11291">
        <f t="shared" si="706"/>
        <v>0.16548930000000012</v>
      </c>
      <c r="J11291">
        <f t="shared" si="707"/>
        <v>1.4376367027876664E-2</v>
      </c>
      <c r="L11291">
        <v>51.754921300355988</v>
      </c>
    </row>
    <row r="11292" spans="1:12" customFormat="1" hidden="1">
      <c r="A11292" s="10">
        <v>41465</v>
      </c>
      <c r="B11292" s="11">
        <v>0.19444444444444445</v>
      </c>
      <c r="C11292">
        <v>0</v>
      </c>
      <c r="D11292">
        <v>107.61</v>
      </c>
      <c r="E11292">
        <f t="shared" si="704"/>
        <v>8.1069999999999989E-2</v>
      </c>
      <c r="F11292">
        <v>77.28</v>
      </c>
      <c r="G11292">
        <v>13.5</v>
      </c>
      <c r="H11292">
        <f t="shared" si="705"/>
        <v>16.748930000000001</v>
      </c>
      <c r="I11292">
        <f t="shared" si="706"/>
        <v>0.16748930000000001</v>
      </c>
      <c r="J11292">
        <f t="shared" si="707"/>
        <v>1.4814671405451731E-2</v>
      </c>
      <c r="L11292">
        <v>53.33281705962623</v>
      </c>
    </row>
    <row r="11293" spans="1:12" customFormat="1" hidden="1">
      <c r="A11293" s="10">
        <v>41465</v>
      </c>
      <c r="B11293" s="11">
        <v>0.19791666666666666</v>
      </c>
      <c r="C11293">
        <v>0</v>
      </c>
      <c r="D11293">
        <v>107.92</v>
      </c>
      <c r="E11293">
        <f t="shared" si="704"/>
        <v>8.1069999999999989E-2</v>
      </c>
      <c r="F11293">
        <v>77.34</v>
      </c>
      <c r="G11293">
        <v>13.5</v>
      </c>
      <c r="H11293">
        <f t="shared" si="705"/>
        <v>16.998930000000001</v>
      </c>
      <c r="I11293">
        <f t="shared" si="706"/>
        <v>0.16998930000000001</v>
      </c>
      <c r="J11293">
        <f t="shared" si="707"/>
        <v>1.5373697030042465E-2</v>
      </c>
      <c r="L11293">
        <v>55.345309308152878</v>
      </c>
    </row>
    <row r="11294" spans="1:12" customFormat="1" hidden="1">
      <c r="A11294" s="10">
        <v>41465</v>
      </c>
      <c r="B11294" s="11">
        <v>0.20138888888888887</v>
      </c>
      <c r="C11294">
        <v>0</v>
      </c>
      <c r="D11294">
        <v>108.39</v>
      </c>
      <c r="E11294">
        <f t="shared" si="704"/>
        <v>8.1069999999999989E-2</v>
      </c>
      <c r="F11294">
        <v>77.349999999999994</v>
      </c>
      <c r="G11294">
        <v>13.5</v>
      </c>
      <c r="H11294">
        <f t="shared" si="705"/>
        <v>17.458930000000009</v>
      </c>
      <c r="I11294">
        <f t="shared" si="706"/>
        <v>0.17458930000000009</v>
      </c>
      <c r="J11294">
        <f t="shared" si="707"/>
        <v>1.6434951002859473E-2</v>
      </c>
      <c r="L11294">
        <v>59.165823610294105</v>
      </c>
    </row>
    <row r="11295" spans="1:12" customFormat="1" hidden="1">
      <c r="A11295" s="10">
        <v>41465</v>
      </c>
      <c r="B11295" s="11">
        <v>0.20486111111111113</v>
      </c>
      <c r="C11295">
        <v>0</v>
      </c>
      <c r="D11295">
        <v>108.22</v>
      </c>
      <c r="E11295">
        <f t="shared" si="704"/>
        <v>8.1069999999999989E-2</v>
      </c>
      <c r="F11295">
        <v>77.25</v>
      </c>
      <c r="G11295">
        <v>13.5</v>
      </c>
      <c r="H11295">
        <f t="shared" si="705"/>
        <v>17.388930000000002</v>
      </c>
      <c r="I11295">
        <f t="shared" si="706"/>
        <v>0.17388930000000002</v>
      </c>
      <c r="J11295">
        <f t="shared" si="707"/>
        <v>1.6270709920426927E-2</v>
      </c>
      <c r="L11295">
        <v>58.574555713536938</v>
      </c>
    </row>
    <row r="11296" spans="1:12" customFormat="1">
      <c r="A11296" s="10">
        <v>41465</v>
      </c>
      <c r="B11296" s="11">
        <v>0.20833333333333334</v>
      </c>
      <c r="C11296">
        <v>0</v>
      </c>
      <c r="D11296">
        <v>108.34</v>
      </c>
      <c r="E11296">
        <f t="shared" si="704"/>
        <v>8.1069999999999989E-2</v>
      </c>
      <c r="F11296">
        <v>77.400000000000006</v>
      </c>
      <c r="G11296">
        <v>13.5</v>
      </c>
      <c r="H11296">
        <f t="shared" si="705"/>
        <v>17.358930000000001</v>
      </c>
      <c r="I11296">
        <f t="shared" si="706"/>
        <v>0.1735893</v>
      </c>
      <c r="J11296">
        <f t="shared" si="707"/>
        <v>1.6200623680775784E-2</v>
      </c>
      <c r="K11296">
        <f>J11296*3600</f>
        <v>58.322245250792818</v>
      </c>
      <c r="L11296" s="13">
        <f>K11296*1000/156000</f>
        <v>0.37386054647944111</v>
      </c>
    </row>
    <row r="11297" spans="1:12" customFormat="1" hidden="1">
      <c r="A11297" s="10">
        <v>41465</v>
      </c>
      <c r="B11297" s="11">
        <v>0.21180555555555555</v>
      </c>
      <c r="C11297">
        <v>0</v>
      </c>
      <c r="D11297">
        <v>108.44</v>
      </c>
      <c r="E11297">
        <f t="shared" si="704"/>
        <v>8.1069999999999989E-2</v>
      </c>
      <c r="F11297">
        <v>77.48</v>
      </c>
      <c r="G11297">
        <v>13.5</v>
      </c>
      <c r="H11297">
        <f t="shared" si="705"/>
        <v>17.378929999999997</v>
      </c>
      <c r="I11297">
        <f t="shared" si="706"/>
        <v>0.17378929999999998</v>
      </c>
      <c r="J11297">
        <f t="shared" si="707"/>
        <v>1.6247327669633809E-2</v>
      </c>
      <c r="L11297">
        <v>58.490379610681714</v>
      </c>
    </row>
    <row r="11298" spans="1:12" customFormat="1" hidden="1">
      <c r="A11298" s="10">
        <v>41465</v>
      </c>
      <c r="B11298" s="11">
        <v>0.21527777777777779</v>
      </c>
      <c r="C11298">
        <v>0</v>
      </c>
      <c r="D11298">
        <v>108.52</v>
      </c>
      <c r="E11298">
        <f t="shared" si="704"/>
        <v>8.1069999999999989E-2</v>
      </c>
      <c r="F11298">
        <v>77.599999999999994</v>
      </c>
      <c r="G11298">
        <v>13.5</v>
      </c>
      <c r="H11298">
        <f t="shared" si="705"/>
        <v>17.338930000000005</v>
      </c>
      <c r="I11298">
        <f t="shared" si="706"/>
        <v>0.17338930000000005</v>
      </c>
      <c r="J11298">
        <f t="shared" si="707"/>
        <v>1.6154000336849255E-2</v>
      </c>
      <c r="L11298">
        <v>58.154401212657319</v>
      </c>
    </row>
    <row r="11299" spans="1:12" customFormat="1" hidden="1">
      <c r="A11299" s="10">
        <v>41465</v>
      </c>
      <c r="B11299" s="11">
        <v>0.21875</v>
      </c>
      <c r="C11299">
        <v>0</v>
      </c>
      <c r="D11299">
        <v>108.5</v>
      </c>
      <c r="E11299">
        <f t="shared" si="704"/>
        <v>8.1069999999999989E-2</v>
      </c>
      <c r="F11299">
        <v>77.650000000000006</v>
      </c>
      <c r="G11299">
        <v>13.5</v>
      </c>
      <c r="H11299">
        <f t="shared" si="705"/>
        <v>17.268929999999997</v>
      </c>
      <c r="I11299">
        <f t="shared" si="706"/>
        <v>0.17268929999999996</v>
      </c>
      <c r="J11299">
        <f t="shared" si="707"/>
        <v>1.5991453040778994E-2</v>
      </c>
      <c r="L11299">
        <v>57.569230946804382</v>
      </c>
    </row>
    <row r="11300" spans="1:12" customFormat="1" hidden="1">
      <c r="A11300" s="10">
        <v>41465</v>
      </c>
      <c r="B11300" s="11">
        <v>0.22222222222222221</v>
      </c>
      <c r="C11300">
        <v>0</v>
      </c>
      <c r="D11300">
        <v>108.35</v>
      </c>
      <c r="E11300">
        <f t="shared" si="704"/>
        <v>8.1069999999999989E-2</v>
      </c>
      <c r="F11300">
        <v>77.540000000000006</v>
      </c>
      <c r="G11300">
        <v>13.5</v>
      </c>
      <c r="H11300">
        <f t="shared" si="705"/>
        <v>17.228929999999991</v>
      </c>
      <c r="I11300">
        <f t="shared" si="706"/>
        <v>0.17228929999999992</v>
      </c>
      <c r="J11300">
        <f t="shared" si="707"/>
        <v>1.5899011395394517E-2</v>
      </c>
      <c r="L11300">
        <v>57.236441023420262</v>
      </c>
    </row>
    <row r="11301" spans="1:12" customFormat="1" hidden="1">
      <c r="A11301" s="10">
        <v>41465</v>
      </c>
      <c r="B11301" s="11">
        <v>0.22569444444444445</v>
      </c>
      <c r="C11301">
        <v>0</v>
      </c>
      <c r="D11301">
        <v>108.09</v>
      </c>
      <c r="E11301">
        <f t="shared" si="704"/>
        <v>8.1069999999999989E-2</v>
      </c>
      <c r="F11301">
        <v>77.349999999999994</v>
      </c>
      <c r="G11301">
        <v>13.5</v>
      </c>
      <c r="H11301">
        <f t="shared" si="705"/>
        <v>17.158930000000012</v>
      </c>
      <c r="I11301">
        <f t="shared" si="706"/>
        <v>0.17158930000000011</v>
      </c>
      <c r="J11301">
        <f t="shared" si="707"/>
        <v>1.5738011586892069E-2</v>
      </c>
      <c r="L11301">
        <v>56.656841712811449</v>
      </c>
    </row>
    <row r="11302" spans="1:12" customFormat="1" hidden="1">
      <c r="A11302" s="10">
        <v>41465</v>
      </c>
      <c r="B11302" s="11">
        <v>0.22916666666666666</v>
      </c>
      <c r="C11302">
        <v>0</v>
      </c>
      <c r="D11302">
        <v>108.33</v>
      </c>
      <c r="E11302">
        <f t="shared" si="704"/>
        <v>8.1069999999999989E-2</v>
      </c>
      <c r="F11302">
        <v>77.540000000000006</v>
      </c>
      <c r="G11302">
        <v>13.5</v>
      </c>
      <c r="H11302">
        <f t="shared" si="705"/>
        <v>17.208929999999995</v>
      </c>
      <c r="I11302">
        <f t="shared" si="706"/>
        <v>0.17208929999999995</v>
      </c>
      <c r="J11302">
        <f t="shared" si="707"/>
        <v>1.5852911109598779E-2</v>
      </c>
      <c r="K11302">
        <f>J11302*3600</f>
        <v>57.070479994555605</v>
      </c>
      <c r="L11302" s="1">
        <v>57.070479994555605</v>
      </c>
    </row>
    <row r="11303" spans="1:12" customFormat="1" hidden="1">
      <c r="A11303" s="10">
        <v>41465</v>
      </c>
      <c r="B11303" s="11">
        <v>0.23263888888888887</v>
      </c>
      <c r="C11303">
        <v>0</v>
      </c>
      <c r="D11303">
        <v>108.39</v>
      </c>
      <c r="E11303">
        <f t="shared" si="704"/>
        <v>8.1069999999999989E-2</v>
      </c>
      <c r="F11303">
        <v>77.599999999999994</v>
      </c>
      <c r="G11303">
        <v>13.5</v>
      </c>
      <c r="H11303">
        <f t="shared" si="705"/>
        <v>17.208930000000009</v>
      </c>
      <c r="I11303">
        <f t="shared" si="706"/>
        <v>0.17208930000000008</v>
      </c>
      <c r="J11303">
        <f t="shared" si="707"/>
        <v>1.5852911109598807E-2</v>
      </c>
      <c r="L11303">
        <v>57.070479994555704</v>
      </c>
    </row>
    <row r="11304" spans="1:12" customFormat="1" hidden="1">
      <c r="A11304" s="10">
        <v>41465</v>
      </c>
      <c r="B11304" s="11">
        <v>0.23611111111111113</v>
      </c>
      <c r="C11304">
        <v>0</v>
      </c>
      <c r="D11304">
        <v>108.39</v>
      </c>
      <c r="E11304">
        <f t="shared" si="704"/>
        <v>8.1069999999999989E-2</v>
      </c>
      <c r="F11304">
        <v>77.55</v>
      </c>
      <c r="G11304">
        <v>13.5</v>
      </c>
      <c r="H11304">
        <f t="shared" si="705"/>
        <v>17.258930000000007</v>
      </c>
      <c r="I11304">
        <f t="shared" si="706"/>
        <v>0.17258930000000006</v>
      </c>
      <c r="J11304">
        <f t="shared" si="707"/>
        <v>1.5968312480641476E-2</v>
      </c>
      <c r="L11304">
        <v>57.485924930309316</v>
      </c>
    </row>
    <row r="11305" spans="1:12" customFormat="1" hidden="1">
      <c r="A11305" s="10">
        <v>41465</v>
      </c>
      <c r="B11305" s="11">
        <v>0.23958333333333334</v>
      </c>
      <c r="C11305">
        <v>0</v>
      </c>
      <c r="D11305">
        <v>108.52</v>
      </c>
      <c r="E11305">
        <f t="shared" si="704"/>
        <v>8.1069999999999989E-2</v>
      </c>
      <c r="F11305">
        <v>77.510000000000005</v>
      </c>
      <c r="G11305">
        <v>13.5</v>
      </c>
      <c r="H11305">
        <f t="shared" si="705"/>
        <v>17.428929999999994</v>
      </c>
      <c r="I11305">
        <f t="shared" si="706"/>
        <v>0.17428929999999995</v>
      </c>
      <c r="J11305">
        <f t="shared" si="707"/>
        <v>1.6364440768076867E-2</v>
      </c>
      <c r="L11305">
        <v>58.911986765076719</v>
      </c>
    </row>
    <row r="11306" spans="1:12" customFormat="1" hidden="1">
      <c r="A11306" s="10">
        <v>41465</v>
      </c>
      <c r="B11306" s="11">
        <v>0.24305555555555555</v>
      </c>
      <c r="C11306">
        <v>0</v>
      </c>
      <c r="D11306">
        <v>108.7</v>
      </c>
      <c r="E11306">
        <f t="shared" si="704"/>
        <v>8.1069999999999989E-2</v>
      </c>
      <c r="F11306">
        <v>77.599999999999994</v>
      </c>
      <c r="G11306">
        <v>13.5</v>
      </c>
      <c r="H11306">
        <f t="shared" si="705"/>
        <v>17.518930000000012</v>
      </c>
      <c r="I11306">
        <f t="shared" si="706"/>
        <v>0.1751893000000001</v>
      </c>
      <c r="J11306">
        <f t="shared" si="707"/>
        <v>1.6576517547653258E-2</v>
      </c>
      <c r="L11306">
        <v>59.675463171551733</v>
      </c>
    </row>
    <row r="11307" spans="1:12" customFormat="1" hidden="1">
      <c r="A11307" s="10">
        <v>41465</v>
      </c>
      <c r="B11307" s="11">
        <v>0.24652777777777779</v>
      </c>
      <c r="C11307">
        <v>0</v>
      </c>
      <c r="D11307">
        <v>108.92</v>
      </c>
      <c r="E11307">
        <f t="shared" si="704"/>
        <v>8.1069999999999989E-2</v>
      </c>
      <c r="F11307">
        <v>77.510000000000005</v>
      </c>
      <c r="G11307">
        <v>13.5</v>
      </c>
      <c r="H11307">
        <f t="shared" si="705"/>
        <v>17.82893</v>
      </c>
      <c r="I11307">
        <f t="shared" si="706"/>
        <v>0.17828929999999998</v>
      </c>
      <c r="J11307">
        <f t="shared" si="707"/>
        <v>1.7319587890218285E-2</v>
      </c>
      <c r="L11307">
        <v>62.350516404785829</v>
      </c>
    </row>
    <row r="11308" spans="1:12" customFormat="1">
      <c r="A11308" s="10">
        <v>41465</v>
      </c>
      <c r="B11308" s="11">
        <v>0.25</v>
      </c>
      <c r="C11308">
        <v>0</v>
      </c>
      <c r="D11308">
        <v>109.08</v>
      </c>
      <c r="E11308">
        <f t="shared" si="704"/>
        <v>8.1069999999999989E-2</v>
      </c>
      <c r="F11308">
        <v>77.48</v>
      </c>
      <c r="G11308">
        <v>13.5</v>
      </c>
      <c r="H11308">
        <f t="shared" si="705"/>
        <v>18.018929999999997</v>
      </c>
      <c r="I11308">
        <f t="shared" si="706"/>
        <v>0.18018929999999997</v>
      </c>
      <c r="J11308">
        <f t="shared" si="707"/>
        <v>1.7784712531140792E-2</v>
      </c>
      <c r="K11308">
        <f>J11308*3600</f>
        <v>64.024965112106855</v>
      </c>
      <c r="L11308" s="13">
        <f>K11308*1000/156000</f>
        <v>0.41041644302632596</v>
      </c>
    </row>
    <row r="11309" spans="1:12" customFormat="1" hidden="1">
      <c r="A11309" s="10">
        <v>41465</v>
      </c>
      <c r="B11309" s="11">
        <v>0.25347222222222221</v>
      </c>
      <c r="C11309">
        <v>0</v>
      </c>
      <c r="D11309">
        <v>109.12</v>
      </c>
      <c r="E11309">
        <f t="shared" si="704"/>
        <v>8.1069999999999989E-2</v>
      </c>
      <c r="F11309">
        <v>77.55</v>
      </c>
      <c r="G11309">
        <v>13.5</v>
      </c>
      <c r="H11309">
        <f t="shared" si="705"/>
        <v>17.988930000000011</v>
      </c>
      <c r="I11309">
        <f t="shared" si="706"/>
        <v>0.17988930000000011</v>
      </c>
      <c r="J11309">
        <f t="shared" si="707"/>
        <v>1.771077982054577E-2</v>
      </c>
      <c r="L11309">
        <v>63.75880735396477</v>
      </c>
    </row>
    <row r="11310" spans="1:12" customFormat="1" hidden="1">
      <c r="A11310" s="10">
        <v>41465</v>
      </c>
      <c r="B11310" s="11">
        <v>0.25694444444444448</v>
      </c>
      <c r="C11310">
        <v>0</v>
      </c>
      <c r="D11310">
        <v>109.18</v>
      </c>
      <c r="E11310">
        <f t="shared" si="704"/>
        <v>8.1069999999999989E-2</v>
      </c>
      <c r="F11310">
        <v>77.53</v>
      </c>
      <c r="G11310">
        <v>13.5</v>
      </c>
      <c r="H11310">
        <f t="shared" si="705"/>
        <v>18.068930000000009</v>
      </c>
      <c r="I11310">
        <f t="shared" si="706"/>
        <v>0.18068930000000008</v>
      </c>
      <c r="J11310">
        <f t="shared" si="707"/>
        <v>1.7908344610031011E-2</v>
      </c>
      <c r="L11310">
        <v>64.470040596111645</v>
      </c>
    </row>
    <row r="11311" spans="1:12" customFormat="1" hidden="1">
      <c r="A11311" s="10">
        <v>41465</v>
      </c>
      <c r="B11311" s="11">
        <v>0.26041666666666669</v>
      </c>
      <c r="C11311">
        <v>0</v>
      </c>
      <c r="D11311">
        <v>109.21</v>
      </c>
      <c r="E11311">
        <f t="shared" si="704"/>
        <v>8.1069999999999989E-2</v>
      </c>
      <c r="F11311">
        <v>77.48</v>
      </c>
      <c r="G11311">
        <v>13.5</v>
      </c>
      <c r="H11311">
        <f t="shared" si="705"/>
        <v>18.148929999999993</v>
      </c>
      <c r="I11311">
        <f t="shared" si="706"/>
        <v>0.18148929999999994</v>
      </c>
      <c r="J11311">
        <f t="shared" si="707"/>
        <v>1.8107225841233674E-2</v>
      </c>
      <c r="L11311">
        <v>65.186013028441224</v>
      </c>
    </row>
    <row r="11312" spans="1:12" customFormat="1" hidden="1">
      <c r="A11312" s="10">
        <v>41465</v>
      </c>
      <c r="B11312" s="11">
        <v>0.2638888888888889</v>
      </c>
      <c r="C11312">
        <v>0</v>
      </c>
      <c r="D11312">
        <v>109.19</v>
      </c>
      <c r="E11312">
        <f t="shared" si="704"/>
        <v>8.1069999999999989E-2</v>
      </c>
      <c r="F11312">
        <v>77.45</v>
      </c>
      <c r="G11312">
        <v>13.5</v>
      </c>
      <c r="H11312">
        <f t="shared" si="705"/>
        <v>18.158929999999998</v>
      </c>
      <c r="I11312">
        <f t="shared" si="706"/>
        <v>0.18158929999999998</v>
      </c>
      <c r="J11312">
        <f t="shared" si="707"/>
        <v>1.81321787024963E-2</v>
      </c>
      <c r="L11312">
        <v>65.275843328986682</v>
      </c>
    </row>
    <row r="11313" spans="1:12" customFormat="1" hidden="1">
      <c r="A11313" s="10">
        <v>41465</v>
      </c>
      <c r="B11313" s="11">
        <v>0.2673611111111111</v>
      </c>
      <c r="C11313">
        <v>0</v>
      </c>
      <c r="D11313">
        <v>109.23</v>
      </c>
      <c r="E11313">
        <f t="shared" si="704"/>
        <v>8.1069999999999989E-2</v>
      </c>
      <c r="F11313">
        <v>77.42</v>
      </c>
      <c r="G11313">
        <v>13.5</v>
      </c>
      <c r="H11313">
        <f t="shared" si="705"/>
        <v>18.228930000000005</v>
      </c>
      <c r="I11313">
        <f t="shared" si="706"/>
        <v>0.18228930000000004</v>
      </c>
      <c r="J11313">
        <f t="shared" si="707"/>
        <v>1.8307426425205976E-2</v>
      </c>
      <c r="L11313">
        <v>65.906735130741509</v>
      </c>
    </row>
    <row r="11314" spans="1:12" customFormat="1" hidden="1">
      <c r="A11314" s="10">
        <v>41465</v>
      </c>
      <c r="B11314" s="11">
        <v>0.27083333333333331</v>
      </c>
      <c r="C11314">
        <v>0</v>
      </c>
      <c r="D11314">
        <v>109.36</v>
      </c>
      <c r="E11314">
        <f t="shared" si="704"/>
        <v>8.1069999999999989E-2</v>
      </c>
      <c r="F11314">
        <v>77.52</v>
      </c>
      <c r="G11314">
        <v>13.5</v>
      </c>
      <c r="H11314">
        <f t="shared" si="705"/>
        <v>18.258930000000007</v>
      </c>
      <c r="I11314">
        <f t="shared" si="706"/>
        <v>0.18258930000000007</v>
      </c>
      <c r="J11314">
        <f t="shared" si="707"/>
        <v>1.8382842382877213E-2</v>
      </c>
      <c r="K11314">
        <f>J11314*3600</f>
        <v>66.178232578357964</v>
      </c>
      <c r="L11314" s="1">
        <v>66.178232578357964</v>
      </c>
    </row>
    <row r="11315" spans="1:12" customFormat="1" hidden="1">
      <c r="A11315" s="10">
        <v>41465</v>
      </c>
      <c r="B11315" s="11">
        <v>0.27430555555555552</v>
      </c>
      <c r="C11315">
        <v>0</v>
      </c>
      <c r="D11315">
        <v>109.44</v>
      </c>
      <c r="E11315">
        <f t="shared" si="704"/>
        <v>8.1069999999999989E-2</v>
      </c>
      <c r="F11315">
        <v>77.569999999999993</v>
      </c>
      <c r="G11315">
        <v>13.5</v>
      </c>
      <c r="H11315">
        <f t="shared" si="705"/>
        <v>18.288930000000008</v>
      </c>
      <c r="I11315">
        <f t="shared" si="706"/>
        <v>0.18288930000000009</v>
      </c>
      <c r="J11315">
        <f t="shared" si="707"/>
        <v>1.845844443600449E-2</v>
      </c>
      <c r="L11315">
        <v>66.450399969616171</v>
      </c>
    </row>
    <row r="11316" spans="1:12" customFormat="1" hidden="1">
      <c r="A11316" s="10">
        <v>41465</v>
      </c>
      <c r="B11316" s="11">
        <v>0.27777777777777779</v>
      </c>
      <c r="C11316">
        <v>0</v>
      </c>
      <c r="D11316">
        <v>109.49</v>
      </c>
      <c r="E11316">
        <f t="shared" si="704"/>
        <v>8.1069999999999989E-2</v>
      </c>
      <c r="F11316">
        <v>77.569999999999993</v>
      </c>
      <c r="G11316">
        <v>13.5</v>
      </c>
      <c r="H11316">
        <f t="shared" si="705"/>
        <v>18.338930000000005</v>
      </c>
      <c r="I11316">
        <f t="shared" si="706"/>
        <v>0.18338930000000006</v>
      </c>
      <c r="J11316">
        <f t="shared" si="707"/>
        <v>1.858486181834472E-2</v>
      </c>
      <c r="L11316">
        <v>66.905502546040992</v>
      </c>
    </row>
    <row r="11317" spans="1:12" customFormat="1" hidden="1">
      <c r="A11317" s="10">
        <v>41465</v>
      </c>
      <c r="B11317" s="11">
        <v>0.28125</v>
      </c>
      <c r="C11317">
        <v>0</v>
      </c>
      <c r="D11317">
        <v>109.43</v>
      </c>
      <c r="E11317">
        <f t="shared" si="704"/>
        <v>8.1069999999999989E-2</v>
      </c>
      <c r="F11317">
        <v>77.58</v>
      </c>
      <c r="G11317">
        <v>13.5</v>
      </c>
      <c r="H11317">
        <f t="shared" si="705"/>
        <v>18.268930000000012</v>
      </c>
      <c r="I11317">
        <f t="shared" si="706"/>
        <v>0.18268930000000011</v>
      </c>
      <c r="J11317">
        <f t="shared" si="707"/>
        <v>1.8408022382430958E-2</v>
      </c>
      <c r="L11317">
        <v>66.268880576751442</v>
      </c>
    </row>
    <row r="11318" spans="1:12" customFormat="1" hidden="1">
      <c r="A11318" s="10">
        <v>41465</v>
      </c>
      <c r="B11318" s="11">
        <v>0.28472222222222221</v>
      </c>
      <c r="C11318">
        <v>0</v>
      </c>
      <c r="D11318">
        <v>109.42</v>
      </c>
      <c r="E11318">
        <f t="shared" si="704"/>
        <v>8.1069999999999989E-2</v>
      </c>
      <c r="F11318">
        <v>77.569999999999993</v>
      </c>
      <c r="G11318">
        <v>13.5</v>
      </c>
      <c r="H11318">
        <f t="shared" si="705"/>
        <v>18.268930000000012</v>
      </c>
      <c r="I11318">
        <f t="shared" si="706"/>
        <v>0.18268930000000011</v>
      </c>
      <c r="J11318">
        <f t="shared" si="707"/>
        <v>1.8408022382430958E-2</v>
      </c>
      <c r="L11318">
        <v>66.268880576751442</v>
      </c>
    </row>
    <row r="11319" spans="1:12" customFormat="1" hidden="1">
      <c r="A11319" s="10">
        <v>41465</v>
      </c>
      <c r="B11319" s="11">
        <v>0.28819444444444448</v>
      </c>
      <c r="C11319">
        <v>0</v>
      </c>
      <c r="D11319">
        <v>109.55</v>
      </c>
      <c r="E11319">
        <f t="shared" si="704"/>
        <v>8.1069999999999989E-2</v>
      </c>
      <c r="F11319">
        <v>77.59</v>
      </c>
      <c r="G11319">
        <v>13.5</v>
      </c>
      <c r="H11319">
        <f t="shared" si="705"/>
        <v>18.378929999999997</v>
      </c>
      <c r="I11319">
        <f t="shared" si="706"/>
        <v>0.18378929999999996</v>
      </c>
      <c r="J11319">
        <f t="shared" si="707"/>
        <v>1.8686368695672959E-2</v>
      </c>
      <c r="L11319">
        <v>67.270927304422656</v>
      </c>
    </row>
    <row r="11320" spans="1:12" customFormat="1">
      <c r="A11320" s="10">
        <v>41465</v>
      </c>
      <c r="B11320" s="11">
        <v>0.29166666666666669</v>
      </c>
      <c r="C11320">
        <v>0</v>
      </c>
      <c r="D11320">
        <v>109.63</v>
      </c>
      <c r="E11320">
        <f t="shared" si="704"/>
        <v>8.1069999999999989E-2</v>
      </c>
      <c r="F11320">
        <v>77.66</v>
      </c>
      <c r="G11320">
        <v>13.5</v>
      </c>
      <c r="H11320">
        <f t="shared" si="705"/>
        <v>18.388930000000002</v>
      </c>
      <c r="I11320">
        <f t="shared" si="706"/>
        <v>0.18388930000000003</v>
      </c>
      <c r="J11320">
        <f t="shared" si="707"/>
        <v>1.8711797263665612E-2</v>
      </c>
      <c r="K11320">
        <f>J11320*3600</f>
        <v>67.362470149196199</v>
      </c>
      <c r="L11320" s="13">
        <f>K11320*1000/156000</f>
        <v>0.43181070608459104</v>
      </c>
    </row>
    <row r="11321" spans="1:12" customFormat="1" hidden="1">
      <c r="A11321" s="10">
        <v>41465</v>
      </c>
      <c r="B11321" s="11">
        <v>0.2951388888888889</v>
      </c>
      <c r="C11321">
        <v>0</v>
      </c>
      <c r="D11321">
        <v>109.59</v>
      </c>
      <c r="E11321">
        <f t="shared" si="704"/>
        <v>8.1069999999999989E-2</v>
      </c>
      <c r="F11321">
        <v>77.599999999999994</v>
      </c>
      <c r="G11321">
        <v>13.5</v>
      </c>
      <c r="H11321">
        <f t="shared" si="705"/>
        <v>18.408930000000012</v>
      </c>
      <c r="I11321">
        <f t="shared" si="706"/>
        <v>0.18408930000000012</v>
      </c>
      <c r="J11321">
        <f t="shared" si="707"/>
        <v>1.8762716657549652E-2</v>
      </c>
      <c r="L11321">
        <v>67.545779967178746</v>
      </c>
    </row>
    <row r="11322" spans="1:12" customFormat="1" hidden="1">
      <c r="A11322" s="10">
        <v>41465</v>
      </c>
      <c r="B11322" s="11">
        <v>0.2986111111111111</v>
      </c>
      <c r="C11322">
        <v>0</v>
      </c>
      <c r="D11322">
        <v>109.56</v>
      </c>
      <c r="E11322">
        <f t="shared" si="704"/>
        <v>8.1069999999999989E-2</v>
      </c>
      <c r="F11322">
        <v>77.64</v>
      </c>
      <c r="G11322">
        <v>13.5</v>
      </c>
      <c r="H11322">
        <f t="shared" si="705"/>
        <v>18.338930000000005</v>
      </c>
      <c r="I11322">
        <f t="shared" si="706"/>
        <v>0.18338930000000006</v>
      </c>
      <c r="J11322">
        <f t="shared" si="707"/>
        <v>1.858486181834472E-2</v>
      </c>
      <c r="L11322">
        <v>66.905502546040992</v>
      </c>
    </row>
    <row r="11323" spans="1:12" customFormat="1" hidden="1">
      <c r="A11323" s="10">
        <v>41465</v>
      </c>
      <c r="B11323" s="11">
        <v>0.30208333333333331</v>
      </c>
      <c r="C11323">
        <v>0</v>
      </c>
      <c r="D11323">
        <v>109.49</v>
      </c>
      <c r="E11323">
        <f t="shared" si="704"/>
        <v>8.1069999999999989E-2</v>
      </c>
      <c r="F11323">
        <v>77.62</v>
      </c>
      <c r="G11323">
        <v>13.5</v>
      </c>
      <c r="H11323">
        <f t="shared" si="705"/>
        <v>18.288929999999993</v>
      </c>
      <c r="I11323">
        <f t="shared" si="706"/>
        <v>0.18288929999999992</v>
      </c>
      <c r="J11323">
        <f t="shared" si="707"/>
        <v>1.8458444436004459E-2</v>
      </c>
      <c r="L11323">
        <v>66.450399969616058</v>
      </c>
    </row>
    <row r="11324" spans="1:12" customFormat="1" hidden="1">
      <c r="A11324" s="10">
        <v>41465</v>
      </c>
      <c r="B11324" s="11">
        <v>0.30555555555555552</v>
      </c>
      <c r="C11324">
        <v>0</v>
      </c>
      <c r="D11324">
        <v>109.56</v>
      </c>
      <c r="E11324">
        <f t="shared" si="704"/>
        <v>8.1069999999999989E-2</v>
      </c>
      <c r="F11324">
        <v>77.72</v>
      </c>
      <c r="G11324">
        <v>13.5</v>
      </c>
      <c r="H11324">
        <f t="shared" si="705"/>
        <v>18.258930000000007</v>
      </c>
      <c r="I11324">
        <f t="shared" si="706"/>
        <v>0.18258930000000007</v>
      </c>
      <c r="J11324">
        <f t="shared" si="707"/>
        <v>1.8382842382877213E-2</v>
      </c>
      <c r="L11324">
        <v>66.178232578357964</v>
      </c>
    </row>
    <row r="11325" spans="1:12" customFormat="1" hidden="1">
      <c r="A11325" s="10">
        <v>41465</v>
      </c>
      <c r="B11325" s="11">
        <v>0.30902777777777779</v>
      </c>
      <c r="C11325">
        <v>0</v>
      </c>
      <c r="D11325">
        <v>109.58</v>
      </c>
      <c r="E11325">
        <f t="shared" si="704"/>
        <v>8.1069999999999989E-2</v>
      </c>
      <c r="F11325">
        <v>77.73</v>
      </c>
      <c r="G11325">
        <v>13.5</v>
      </c>
      <c r="H11325">
        <f t="shared" si="705"/>
        <v>18.268929999999997</v>
      </c>
      <c r="I11325">
        <f t="shared" si="706"/>
        <v>0.18268929999999997</v>
      </c>
      <c r="J11325">
        <f t="shared" si="707"/>
        <v>1.8408022382430927E-2</v>
      </c>
      <c r="L11325">
        <v>66.268880576751343</v>
      </c>
    </row>
    <row r="11326" spans="1:12" customFormat="1" hidden="1">
      <c r="A11326" s="10">
        <v>41465</v>
      </c>
      <c r="B11326" s="11">
        <v>0.3125</v>
      </c>
      <c r="C11326">
        <v>0</v>
      </c>
      <c r="D11326">
        <v>109.62</v>
      </c>
      <c r="E11326">
        <f t="shared" si="704"/>
        <v>8.1069999999999989E-2</v>
      </c>
      <c r="F11326">
        <v>77.81</v>
      </c>
      <c r="G11326">
        <v>13.5</v>
      </c>
      <c r="H11326">
        <f t="shared" si="705"/>
        <v>18.228930000000005</v>
      </c>
      <c r="I11326">
        <f t="shared" si="706"/>
        <v>0.18228930000000004</v>
      </c>
      <c r="J11326">
        <f t="shared" si="707"/>
        <v>1.8307426425205976E-2</v>
      </c>
      <c r="K11326">
        <f>J11326*3600</f>
        <v>65.906735130741509</v>
      </c>
      <c r="L11326" s="1">
        <v>65.906735130741509</v>
      </c>
    </row>
    <row r="11327" spans="1:12" customFormat="1" hidden="1">
      <c r="A11327" s="10">
        <v>41465</v>
      </c>
      <c r="B11327" s="11">
        <v>0.31597222222222221</v>
      </c>
      <c r="C11327">
        <v>0</v>
      </c>
      <c r="D11327">
        <v>109.62</v>
      </c>
      <c r="E11327">
        <f t="shared" si="704"/>
        <v>8.1069999999999989E-2</v>
      </c>
      <c r="F11327">
        <v>77.75</v>
      </c>
      <c r="G11327">
        <v>13.5</v>
      </c>
      <c r="H11327">
        <f t="shared" si="705"/>
        <v>18.288930000000008</v>
      </c>
      <c r="I11327">
        <f t="shared" si="706"/>
        <v>0.18288930000000009</v>
      </c>
      <c r="J11327">
        <f t="shared" si="707"/>
        <v>1.845844443600449E-2</v>
      </c>
      <c r="L11327">
        <v>66.450399969616171</v>
      </c>
    </row>
    <row r="11328" spans="1:12" customFormat="1" hidden="1">
      <c r="A11328" s="10">
        <v>41465</v>
      </c>
      <c r="B11328" s="11">
        <v>0.31944444444444448</v>
      </c>
      <c r="C11328">
        <v>0</v>
      </c>
      <c r="D11328">
        <v>109.62</v>
      </c>
      <c r="E11328">
        <f t="shared" si="704"/>
        <v>8.1069999999999989E-2</v>
      </c>
      <c r="F11328">
        <v>77.739999999999995</v>
      </c>
      <c r="G11328">
        <v>13.5</v>
      </c>
      <c r="H11328">
        <f t="shared" si="705"/>
        <v>18.298930000000013</v>
      </c>
      <c r="I11328">
        <f t="shared" si="706"/>
        <v>0.18298930000000013</v>
      </c>
      <c r="J11328">
        <f t="shared" si="707"/>
        <v>1.8483686501342585E-2</v>
      </c>
      <c r="L11328">
        <v>66.54127140483331</v>
      </c>
    </row>
    <row r="11329" spans="1:12" customFormat="1" hidden="1">
      <c r="A11329" s="10">
        <v>41465</v>
      </c>
      <c r="B11329" s="11">
        <v>0.32291666666666669</v>
      </c>
      <c r="C11329">
        <v>0</v>
      </c>
      <c r="D11329">
        <v>109.68</v>
      </c>
      <c r="E11329">
        <f t="shared" si="704"/>
        <v>8.1069999999999989E-2</v>
      </c>
      <c r="F11329">
        <v>77.77</v>
      </c>
      <c r="G11329">
        <v>13.5</v>
      </c>
      <c r="H11329">
        <f t="shared" si="705"/>
        <v>18.328930000000014</v>
      </c>
      <c r="I11329">
        <f t="shared" si="706"/>
        <v>0.18328930000000013</v>
      </c>
      <c r="J11329">
        <f t="shared" si="707"/>
        <v>1.8559536919439283E-2</v>
      </c>
      <c r="L11329">
        <v>66.814332909981417</v>
      </c>
    </row>
    <row r="11330" spans="1:12" customFormat="1" hidden="1">
      <c r="A11330" s="10">
        <v>41465</v>
      </c>
      <c r="B11330" s="11">
        <v>0.3263888888888889</v>
      </c>
      <c r="C11330">
        <v>0</v>
      </c>
      <c r="D11330">
        <v>109.75</v>
      </c>
      <c r="E11330">
        <f t="shared" si="704"/>
        <v>8.1069999999999989E-2</v>
      </c>
      <c r="F11330">
        <v>77.86</v>
      </c>
      <c r="G11330">
        <v>13.5</v>
      </c>
      <c r="H11330">
        <f t="shared" si="705"/>
        <v>18.308930000000004</v>
      </c>
      <c r="I11330">
        <f t="shared" si="706"/>
        <v>0.18308930000000004</v>
      </c>
      <c r="J11330">
        <f t="shared" si="707"/>
        <v>1.8508949266591128E-2</v>
      </c>
      <c r="L11330">
        <v>66.63221735972806</v>
      </c>
    </row>
    <row r="11331" spans="1:12" customFormat="1" hidden="1">
      <c r="A11331" s="10">
        <v>41465</v>
      </c>
      <c r="B11331" s="11">
        <v>0.3298611111111111</v>
      </c>
      <c r="C11331">
        <v>0</v>
      </c>
      <c r="D11331">
        <v>109.77</v>
      </c>
      <c r="E11331">
        <f t="shared" si="704"/>
        <v>8.1069999999999989E-2</v>
      </c>
      <c r="F11331">
        <v>77.849999999999994</v>
      </c>
      <c r="G11331">
        <v>13.5</v>
      </c>
      <c r="H11331">
        <f t="shared" si="705"/>
        <v>18.338930000000005</v>
      </c>
      <c r="I11331">
        <f t="shared" si="706"/>
        <v>0.18338930000000006</v>
      </c>
      <c r="J11331">
        <f t="shared" si="707"/>
        <v>1.858486181834472E-2</v>
      </c>
      <c r="L11331">
        <v>66.905502546040992</v>
      </c>
    </row>
    <row r="11332" spans="1:12" customFormat="1">
      <c r="A11332" s="10">
        <v>41465</v>
      </c>
      <c r="B11332" s="11">
        <v>0.33333333333333331</v>
      </c>
      <c r="C11332">
        <v>0</v>
      </c>
      <c r="D11332">
        <v>109.69</v>
      </c>
      <c r="E11332">
        <f t="shared" si="704"/>
        <v>8.1069999999999989E-2</v>
      </c>
      <c r="F11332">
        <v>77.88</v>
      </c>
      <c r="G11332">
        <v>13.5</v>
      </c>
      <c r="H11332">
        <f t="shared" si="705"/>
        <v>18.228930000000005</v>
      </c>
      <c r="I11332">
        <f t="shared" si="706"/>
        <v>0.18228930000000004</v>
      </c>
      <c r="J11332">
        <f t="shared" si="707"/>
        <v>1.8307426425205976E-2</v>
      </c>
      <c r="K11332">
        <f>J11332*3600</f>
        <v>65.906735130741509</v>
      </c>
      <c r="L11332" s="13">
        <f>K11332*1000/156000</f>
        <v>0.42247907135090712</v>
      </c>
    </row>
    <row r="11333" spans="1:12" customFormat="1" hidden="1">
      <c r="A11333" s="10">
        <v>41465</v>
      </c>
      <c r="B11333" s="11">
        <v>0.33680555555555558</v>
      </c>
      <c r="C11333">
        <v>0</v>
      </c>
      <c r="D11333">
        <v>109.77</v>
      </c>
      <c r="E11333">
        <f t="shared" ref="E11333:E11396" si="708">(435-368)*1.21/1000</f>
        <v>8.1069999999999989E-2</v>
      </c>
      <c r="F11333">
        <v>77.88</v>
      </c>
      <c r="G11333">
        <v>13.5</v>
      </c>
      <c r="H11333">
        <f t="shared" ref="H11333:H11396" si="709">D11333-E11333-F11333-G11333</f>
        <v>18.308930000000004</v>
      </c>
      <c r="I11333">
        <f t="shared" ref="I11333:I11396" si="710">H11333/100</f>
        <v>0.18308930000000004</v>
      </c>
      <c r="J11333">
        <f t="shared" ref="J11333:J11396" si="711">1.2904*I11333^(5/2)</f>
        <v>1.8508949266591128E-2</v>
      </c>
      <c r="L11333">
        <v>66.63221735972806</v>
      </c>
    </row>
    <row r="11334" spans="1:12" customFormat="1" hidden="1">
      <c r="A11334" s="10">
        <v>41465</v>
      </c>
      <c r="B11334" s="11">
        <v>0.34027777777777773</v>
      </c>
      <c r="C11334">
        <v>0</v>
      </c>
      <c r="D11334">
        <v>109.82</v>
      </c>
      <c r="E11334">
        <f t="shared" si="708"/>
        <v>8.1069999999999989E-2</v>
      </c>
      <c r="F11334">
        <v>77.89</v>
      </c>
      <c r="G11334">
        <v>13.5</v>
      </c>
      <c r="H11334">
        <f t="shared" si="709"/>
        <v>18.348929999999996</v>
      </c>
      <c r="I11334">
        <f t="shared" si="710"/>
        <v>0.18348929999999997</v>
      </c>
      <c r="J11334">
        <f t="shared" si="711"/>
        <v>1.8610207439772465E-2</v>
      </c>
      <c r="L11334">
        <v>66.996746783180868</v>
      </c>
    </row>
    <row r="11335" spans="1:12" customFormat="1" hidden="1">
      <c r="A11335" s="10">
        <v>41465</v>
      </c>
      <c r="B11335" s="11">
        <v>0.34375</v>
      </c>
      <c r="C11335">
        <v>0</v>
      </c>
      <c r="D11335">
        <v>109.8</v>
      </c>
      <c r="E11335">
        <f t="shared" si="708"/>
        <v>8.1069999999999989E-2</v>
      </c>
      <c r="F11335">
        <v>77.84</v>
      </c>
      <c r="G11335">
        <v>13.5</v>
      </c>
      <c r="H11335">
        <f t="shared" si="709"/>
        <v>18.378929999999997</v>
      </c>
      <c r="I11335">
        <f t="shared" si="710"/>
        <v>0.18378929999999996</v>
      </c>
      <c r="J11335">
        <f t="shared" si="711"/>
        <v>1.8686368695672959E-2</v>
      </c>
      <c r="L11335">
        <v>67.270927304422656</v>
      </c>
    </row>
    <row r="11336" spans="1:12" customFormat="1" hidden="1">
      <c r="A11336" s="10">
        <v>41465</v>
      </c>
      <c r="B11336" s="11">
        <v>0.34722222222222227</v>
      </c>
      <c r="C11336">
        <v>0</v>
      </c>
      <c r="D11336">
        <v>109.69</v>
      </c>
      <c r="E11336">
        <f t="shared" si="708"/>
        <v>8.1069999999999989E-2</v>
      </c>
      <c r="F11336">
        <v>77.78</v>
      </c>
      <c r="G11336">
        <v>13.5</v>
      </c>
      <c r="H11336">
        <f t="shared" si="709"/>
        <v>18.32893</v>
      </c>
      <c r="I11336">
        <f t="shared" si="710"/>
        <v>0.18328929999999999</v>
      </c>
      <c r="J11336">
        <f t="shared" si="711"/>
        <v>1.8559536919439235E-2</v>
      </c>
      <c r="L11336">
        <v>66.814332909981246</v>
      </c>
    </row>
    <row r="11337" spans="1:12" customFormat="1" hidden="1">
      <c r="A11337" s="10">
        <v>41465</v>
      </c>
      <c r="B11337" s="11">
        <v>0.35069444444444442</v>
      </c>
      <c r="C11337">
        <v>0</v>
      </c>
      <c r="D11337">
        <v>109.63</v>
      </c>
      <c r="E11337">
        <f t="shared" si="708"/>
        <v>8.1069999999999989E-2</v>
      </c>
      <c r="F11337">
        <v>77.709999999999994</v>
      </c>
      <c r="G11337">
        <v>13.5</v>
      </c>
      <c r="H11337">
        <f t="shared" si="709"/>
        <v>18.338930000000005</v>
      </c>
      <c r="I11337">
        <f t="shared" si="710"/>
        <v>0.18338930000000006</v>
      </c>
      <c r="J11337">
        <f t="shared" si="711"/>
        <v>1.858486181834472E-2</v>
      </c>
      <c r="L11337">
        <v>66.905502546040992</v>
      </c>
    </row>
    <row r="11338" spans="1:12" customFormat="1" hidden="1">
      <c r="A11338" s="10">
        <v>41465</v>
      </c>
      <c r="B11338" s="11">
        <v>0.35416666666666669</v>
      </c>
      <c r="C11338">
        <v>0</v>
      </c>
      <c r="D11338">
        <v>109.56</v>
      </c>
      <c r="E11338">
        <f t="shared" si="708"/>
        <v>8.1069999999999989E-2</v>
      </c>
      <c r="F11338">
        <v>77.64</v>
      </c>
      <c r="G11338">
        <v>13.5</v>
      </c>
      <c r="H11338">
        <f t="shared" si="709"/>
        <v>18.338930000000005</v>
      </c>
      <c r="I11338">
        <f t="shared" si="710"/>
        <v>0.18338930000000006</v>
      </c>
      <c r="J11338">
        <f t="shared" si="711"/>
        <v>1.858486181834472E-2</v>
      </c>
      <c r="K11338">
        <f>J11338*3600</f>
        <v>66.905502546040992</v>
      </c>
      <c r="L11338" s="1">
        <v>66.905502546040992</v>
      </c>
    </row>
    <row r="11339" spans="1:12" customFormat="1" hidden="1">
      <c r="A11339" s="10">
        <v>41465</v>
      </c>
      <c r="B11339" s="11">
        <v>0.3576388888888889</v>
      </c>
      <c r="C11339">
        <v>0</v>
      </c>
      <c r="D11339">
        <v>109.46</v>
      </c>
      <c r="E11339">
        <f t="shared" si="708"/>
        <v>8.1069999999999989E-2</v>
      </c>
      <c r="F11339">
        <v>77.569999999999993</v>
      </c>
      <c r="G11339">
        <v>13.5</v>
      </c>
      <c r="H11339">
        <f t="shared" si="709"/>
        <v>18.308930000000004</v>
      </c>
      <c r="I11339">
        <f t="shared" si="710"/>
        <v>0.18308930000000004</v>
      </c>
      <c r="J11339">
        <f t="shared" si="711"/>
        <v>1.8508949266591128E-2</v>
      </c>
      <c r="L11339">
        <v>66.63221735972806</v>
      </c>
    </row>
    <row r="11340" spans="1:12" customFormat="1" hidden="1">
      <c r="A11340" s="10">
        <v>41465</v>
      </c>
      <c r="B11340" s="11">
        <v>0.3611111111111111</v>
      </c>
      <c r="C11340">
        <v>0</v>
      </c>
      <c r="D11340">
        <v>109.53</v>
      </c>
      <c r="E11340">
        <f t="shared" si="708"/>
        <v>8.1069999999999989E-2</v>
      </c>
      <c r="F11340">
        <v>77.569999999999993</v>
      </c>
      <c r="G11340">
        <v>13.5</v>
      </c>
      <c r="H11340">
        <f t="shared" si="709"/>
        <v>18.378930000000011</v>
      </c>
      <c r="I11340">
        <f t="shared" si="710"/>
        <v>0.1837893000000001</v>
      </c>
      <c r="J11340">
        <f t="shared" si="711"/>
        <v>1.868636869567299E-2</v>
      </c>
      <c r="L11340">
        <v>67.27092730442277</v>
      </c>
    </row>
    <row r="11341" spans="1:12" customFormat="1" hidden="1">
      <c r="A11341" s="10">
        <v>41465</v>
      </c>
      <c r="B11341" s="11">
        <v>0.36458333333333331</v>
      </c>
      <c r="C11341">
        <v>0</v>
      </c>
      <c r="D11341">
        <v>109.53</v>
      </c>
      <c r="E11341">
        <f t="shared" si="708"/>
        <v>8.1069999999999989E-2</v>
      </c>
      <c r="F11341">
        <v>77.52</v>
      </c>
      <c r="G11341">
        <v>13.5</v>
      </c>
      <c r="H11341">
        <f t="shared" si="709"/>
        <v>18.428930000000008</v>
      </c>
      <c r="I11341">
        <f t="shared" si="710"/>
        <v>0.18428930000000007</v>
      </c>
      <c r="J11341">
        <f t="shared" si="711"/>
        <v>1.8813719099567125E-2</v>
      </c>
      <c r="L11341">
        <v>67.729388758441644</v>
      </c>
    </row>
    <row r="11342" spans="1:12" customFormat="1" hidden="1">
      <c r="A11342" s="10">
        <v>41465</v>
      </c>
      <c r="B11342" s="11">
        <v>0.36805555555555558</v>
      </c>
      <c r="C11342">
        <v>0</v>
      </c>
      <c r="D11342">
        <v>109.5</v>
      </c>
      <c r="E11342">
        <f t="shared" si="708"/>
        <v>8.1069999999999989E-2</v>
      </c>
      <c r="F11342">
        <v>77.55</v>
      </c>
      <c r="G11342">
        <v>13.5</v>
      </c>
      <c r="H11342">
        <f t="shared" si="709"/>
        <v>18.368930000000006</v>
      </c>
      <c r="I11342">
        <f t="shared" si="710"/>
        <v>0.18368930000000006</v>
      </c>
      <c r="J11342">
        <f t="shared" si="711"/>
        <v>1.8660960872789824E-2</v>
      </c>
      <c r="L11342">
        <v>67.17945914204337</v>
      </c>
    </row>
    <row r="11343" spans="1:12" customFormat="1" hidden="1">
      <c r="A11343" s="10">
        <v>41465</v>
      </c>
      <c r="B11343" s="11">
        <v>0.37152777777777773</v>
      </c>
      <c r="C11343">
        <v>0</v>
      </c>
      <c r="D11343">
        <v>109.6</v>
      </c>
      <c r="E11343">
        <f t="shared" si="708"/>
        <v>8.1069999999999989E-2</v>
      </c>
      <c r="F11343">
        <v>77.510000000000005</v>
      </c>
      <c r="G11343">
        <v>13.5</v>
      </c>
      <c r="H11343">
        <f t="shared" si="709"/>
        <v>18.508929999999992</v>
      </c>
      <c r="I11343">
        <f t="shared" si="710"/>
        <v>0.18508929999999993</v>
      </c>
      <c r="J11343">
        <f t="shared" si="711"/>
        <v>1.9018560250619123E-2</v>
      </c>
      <c r="L11343">
        <v>68.466816902228842</v>
      </c>
    </row>
    <row r="11344" spans="1:12" customFormat="1">
      <c r="A11344" s="10">
        <v>41465</v>
      </c>
      <c r="B11344" s="11">
        <v>0.375</v>
      </c>
      <c r="C11344">
        <v>0</v>
      </c>
      <c r="D11344">
        <v>109.53</v>
      </c>
      <c r="E11344">
        <f t="shared" si="708"/>
        <v>8.1069999999999989E-2</v>
      </c>
      <c r="F11344">
        <v>77.48</v>
      </c>
      <c r="G11344">
        <v>13.5</v>
      </c>
      <c r="H11344">
        <f t="shared" si="709"/>
        <v>18.46893</v>
      </c>
      <c r="I11344">
        <f t="shared" si="710"/>
        <v>0.1846893</v>
      </c>
      <c r="J11344">
        <f t="shared" si="711"/>
        <v>1.8915973308380806E-2</v>
      </c>
      <c r="K11344">
        <f>J11344*3600</f>
        <v>68.0975039101709</v>
      </c>
      <c r="L11344" s="13">
        <f>K11344*1000/156000</f>
        <v>0.43652246096263397</v>
      </c>
    </row>
    <row r="11345" spans="1:12" customFormat="1" hidden="1">
      <c r="A11345" s="10">
        <v>41465</v>
      </c>
      <c r="B11345" s="11">
        <v>0.37847222222222227</v>
      </c>
      <c r="C11345">
        <v>0</v>
      </c>
      <c r="D11345">
        <v>109.49</v>
      </c>
      <c r="E11345">
        <f t="shared" si="708"/>
        <v>8.1069999999999989E-2</v>
      </c>
      <c r="F11345">
        <v>77.55</v>
      </c>
      <c r="G11345">
        <v>13.5</v>
      </c>
      <c r="H11345">
        <f t="shared" si="709"/>
        <v>18.358930000000001</v>
      </c>
      <c r="I11345">
        <f t="shared" si="710"/>
        <v>0.18358930000000001</v>
      </c>
      <c r="J11345">
        <f t="shared" si="711"/>
        <v>1.8635573789371647E-2</v>
      </c>
      <c r="L11345">
        <v>67.088065641737927</v>
      </c>
    </row>
    <row r="11346" spans="1:12" customFormat="1" hidden="1">
      <c r="A11346" s="10">
        <v>41465</v>
      </c>
      <c r="B11346" s="11">
        <v>0.38194444444444442</v>
      </c>
      <c r="C11346">
        <v>0</v>
      </c>
      <c r="D11346">
        <v>109.66</v>
      </c>
      <c r="E11346">
        <f t="shared" si="708"/>
        <v>8.1069999999999989E-2</v>
      </c>
      <c r="F11346">
        <v>77.599999999999994</v>
      </c>
      <c r="G11346">
        <v>13.5</v>
      </c>
      <c r="H11346">
        <f t="shared" si="709"/>
        <v>18.478930000000005</v>
      </c>
      <c r="I11346">
        <f t="shared" si="710"/>
        <v>0.18478930000000005</v>
      </c>
      <c r="J11346">
        <f t="shared" si="711"/>
        <v>1.8941588836107911E-2</v>
      </c>
      <c r="L11346">
        <v>68.189719809988475</v>
      </c>
    </row>
    <row r="11347" spans="1:12" customFormat="1" hidden="1">
      <c r="A11347" s="10">
        <v>41465</v>
      </c>
      <c r="B11347" s="11">
        <v>0.38541666666666669</v>
      </c>
      <c r="C11347">
        <v>0</v>
      </c>
      <c r="D11347">
        <v>109.66</v>
      </c>
      <c r="E11347">
        <f t="shared" si="708"/>
        <v>8.1069999999999989E-2</v>
      </c>
      <c r="F11347">
        <v>77.55</v>
      </c>
      <c r="G11347">
        <v>13.5</v>
      </c>
      <c r="H11347">
        <f t="shared" si="709"/>
        <v>18.528930000000003</v>
      </c>
      <c r="I11347">
        <f t="shared" si="710"/>
        <v>0.18528930000000002</v>
      </c>
      <c r="J11347">
        <f t="shared" si="711"/>
        <v>1.9069978609325945E-2</v>
      </c>
      <c r="L11347">
        <v>68.651922993573407</v>
      </c>
    </row>
    <row r="11348" spans="1:12" customFormat="1" hidden="1">
      <c r="A11348" s="10">
        <v>41465</v>
      </c>
      <c r="B11348" s="11">
        <v>0.3888888888888889</v>
      </c>
      <c r="C11348">
        <v>0</v>
      </c>
      <c r="D11348">
        <v>109.74</v>
      </c>
      <c r="E11348">
        <f t="shared" si="708"/>
        <v>8.1069999999999989E-2</v>
      </c>
      <c r="F11348">
        <v>77.760000000000005</v>
      </c>
      <c r="G11348">
        <v>13.5</v>
      </c>
      <c r="H11348">
        <f t="shared" si="709"/>
        <v>18.398929999999993</v>
      </c>
      <c r="I11348">
        <f t="shared" si="710"/>
        <v>0.18398929999999994</v>
      </c>
      <c r="J11348">
        <f t="shared" si="711"/>
        <v>1.8737246582410671E-2</v>
      </c>
      <c r="L11348">
        <v>67.454087696678414</v>
      </c>
    </row>
    <row r="11349" spans="1:12" customFormat="1" hidden="1">
      <c r="A11349" s="10">
        <v>41465</v>
      </c>
      <c r="B11349" s="11">
        <v>0.3923611111111111</v>
      </c>
      <c r="C11349">
        <v>0</v>
      </c>
      <c r="D11349">
        <v>109.84</v>
      </c>
      <c r="E11349">
        <f t="shared" si="708"/>
        <v>8.1069999999999989E-2</v>
      </c>
      <c r="F11349">
        <v>77.760000000000005</v>
      </c>
      <c r="G11349">
        <v>13.5</v>
      </c>
      <c r="H11349">
        <f t="shared" si="709"/>
        <v>18.498930000000001</v>
      </c>
      <c r="I11349">
        <f t="shared" si="710"/>
        <v>0.18498930000000002</v>
      </c>
      <c r="J11349">
        <f t="shared" si="711"/>
        <v>1.8992882301600175E-2</v>
      </c>
      <c r="L11349">
        <v>68.374376285760633</v>
      </c>
    </row>
    <row r="11350" spans="1:12" customFormat="1" hidden="1">
      <c r="A11350" s="10">
        <v>41465</v>
      </c>
      <c r="B11350" s="11">
        <v>0.39583333333333331</v>
      </c>
      <c r="C11350">
        <v>0</v>
      </c>
      <c r="D11350">
        <v>109.9</v>
      </c>
      <c r="E11350">
        <f t="shared" si="708"/>
        <v>8.1069999999999989E-2</v>
      </c>
      <c r="F11350">
        <v>77.849999999999994</v>
      </c>
      <c r="G11350">
        <v>13.5</v>
      </c>
      <c r="H11350">
        <f t="shared" si="709"/>
        <v>18.468930000000015</v>
      </c>
      <c r="I11350">
        <f t="shared" si="710"/>
        <v>0.18468930000000014</v>
      </c>
      <c r="J11350">
        <f t="shared" si="711"/>
        <v>1.8915973308380858E-2</v>
      </c>
      <c r="K11350">
        <f>J11350*3600</f>
        <v>68.097503910171085</v>
      </c>
      <c r="L11350" s="1">
        <v>68.097503910171085</v>
      </c>
    </row>
    <row r="11351" spans="1:12" customFormat="1" hidden="1">
      <c r="A11351" s="10">
        <v>41465</v>
      </c>
      <c r="B11351" s="11">
        <v>0.39930555555555558</v>
      </c>
      <c r="C11351">
        <v>0</v>
      </c>
      <c r="D11351">
        <v>109.96</v>
      </c>
      <c r="E11351">
        <f t="shared" si="708"/>
        <v>8.1069999999999989E-2</v>
      </c>
      <c r="F11351">
        <v>77.84</v>
      </c>
      <c r="G11351">
        <v>13.5</v>
      </c>
      <c r="H11351">
        <f t="shared" si="709"/>
        <v>18.538929999999993</v>
      </c>
      <c r="I11351">
        <f t="shared" si="710"/>
        <v>0.18538929999999992</v>
      </c>
      <c r="J11351">
        <f t="shared" si="711"/>
        <v>1.9095719030258411E-2</v>
      </c>
      <c r="L11351">
        <v>68.744588508930278</v>
      </c>
    </row>
    <row r="11352" spans="1:12" customFormat="1" hidden="1">
      <c r="A11352" s="10">
        <v>41465</v>
      </c>
      <c r="B11352" s="11">
        <v>0.40277777777777773</v>
      </c>
      <c r="C11352">
        <v>0</v>
      </c>
      <c r="D11352">
        <v>110.01</v>
      </c>
      <c r="E11352">
        <f t="shared" si="708"/>
        <v>8.1069999999999989E-2</v>
      </c>
      <c r="F11352">
        <v>77.81</v>
      </c>
      <c r="G11352">
        <v>13.5</v>
      </c>
      <c r="H11352">
        <f t="shared" si="709"/>
        <v>18.618930000000006</v>
      </c>
      <c r="I11352">
        <f t="shared" si="710"/>
        <v>0.18618930000000006</v>
      </c>
      <c r="J11352">
        <f t="shared" si="711"/>
        <v>1.930239293716696E-2</v>
      </c>
      <c r="L11352">
        <v>69.488614573801058</v>
      </c>
    </row>
    <row r="11353" spans="1:12" customFormat="1" hidden="1">
      <c r="A11353" s="10">
        <v>41465</v>
      </c>
      <c r="B11353" s="11">
        <v>0.40625</v>
      </c>
      <c r="C11353">
        <v>0</v>
      </c>
      <c r="D11353">
        <v>109.98</v>
      </c>
      <c r="E11353">
        <f t="shared" si="708"/>
        <v>8.1069999999999989E-2</v>
      </c>
      <c r="F11353">
        <v>77.89</v>
      </c>
      <c r="G11353">
        <v>13.5</v>
      </c>
      <c r="H11353">
        <f t="shared" si="709"/>
        <v>18.508930000000007</v>
      </c>
      <c r="I11353">
        <f t="shared" si="710"/>
        <v>0.18508930000000007</v>
      </c>
      <c r="J11353">
        <f t="shared" si="711"/>
        <v>1.9018560250619161E-2</v>
      </c>
      <c r="L11353">
        <v>68.466816902228985</v>
      </c>
    </row>
    <row r="11354" spans="1:12" customFormat="1" hidden="1">
      <c r="A11354" s="10">
        <v>41465</v>
      </c>
      <c r="B11354" s="11">
        <v>0.40972222222222227</v>
      </c>
      <c r="C11354">
        <v>0</v>
      </c>
      <c r="D11354">
        <v>110.24</v>
      </c>
      <c r="E11354">
        <f t="shared" si="708"/>
        <v>8.1069999999999989E-2</v>
      </c>
      <c r="F11354">
        <v>78</v>
      </c>
      <c r="G11354">
        <v>13.5</v>
      </c>
      <c r="H11354">
        <f t="shared" si="709"/>
        <v>18.658929999999998</v>
      </c>
      <c r="I11354">
        <f t="shared" si="710"/>
        <v>0.18658929999999999</v>
      </c>
      <c r="J11354">
        <f t="shared" si="711"/>
        <v>1.9406230833915232E-2</v>
      </c>
      <c r="L11354">
        <v>69.862431002094837</v>
      </c>
    </row>
    <row r="11355" spans="1:12" customFormat="1" hidden="1">
      <c r="A11355" s="10">
        <v>41465</v>
      </c>
      <c r="B11355" s="11">
        <v>0.41319444444444442</v>
      </c>
      <c r="C11355">
        <v>0</v>
      </c>
      <c r="D11355">
        <v>110.43</v>
      </c>
      <c r="E11355">
        <f t="shared" si="708"/>
        <v>8.1069999999999989E-2</v>
      </c>
      <c r="F11355">
        <v>78.12</v>
      </c>
      <c r="G11355">
        <v>13.5</v>
      </c>
      <c r="H11355">
        <f t="shared" si="709"/>
        <v>18.728930000000005</v>
      </c>
      <c r="I11355">
        <f t="shared" si="710"/>
        <v>0.18728930000000005</v>
      </c>
      <c r="J11355">
        <f t="shared" si="711"/>
        <v>1.958875211634761E-2</v>
      </c>
      <c r="L11355">
        <v>70.519507618851392</v>
      </c>
    </row>
    <row r="11356" spans="1:12" customFormat="1">
      <c r="A11356" s="10">
        <v>41465</v>
      </c>
      <c r="B11356" s="11">
        <v>0.41666666666666669</v>
      </c>
      <c r="C11356">
        <v>0</v>
      </c>
      <c r="D11356">
        <v>110.46</v>
      </c>
      <c r="E11356">
        <f t="shared" si="708"/>
        <v>8.1069999999999989E-2</v>
      </c>
      <c r="F11356">
        <v>78.17</v>
      </c>
      <c r="G11356">
        <v>13.5</v>
      </c>
      <c r="H11356">
        <f t="shared" si="709"/>
        <v>18.708929999999995</v>
      </c>
      <c r="I11356">
        <f t="shared" si="710"/>
        <v>0.18708929999999996</v>
      </c>
      <c r="J11356">
        <f t="shared" si="711"/>
        <v>1.9536498553871202E-2</v>
      </c>
      <c r="K11356">
        <f>J11356*3600</f>
        <v>70.331394793936326</v>
      </c>
      <c r="L11356" s="13">
        <f>K11356*1000/156000</f>
        <v>0.45084227432010465</v>
      </c>
    </row>
    <row r="11357" spans="1:12" customFormat="1" hidden="1">
      <c r="A11357" s="10">
        <v>41465</v>
      </c>
      <c r="B11357" s="11">
        <v>0.4201388888888889</v>
      </c>
      <c r="C11357">
        <v>0</v>
      </c>
      <c r="D11357">
        <v>110.76</v>
      </c>
      <c r="E11357">
        <f t="shared" si="708"/>
        <v>8.1069999999999989E-2</v>
      </c>
      <c r="F11357">
        <v>78.48</v>
      </c>
      <c r="G11357">
        <v>13.5</v>
      </c>
      <c r="H11357">
        <f t="shared" si="709"/>
        <v>18.698930000000004</v>
      </c>
      <c r="I11357">
        <f t="shared" si="710"/>
        <v>0.18698930000000005</v>
      </c>
      <c r="J11357">
        <f t="shared" si="711"/>
        <v>1.9510403171215052E-2</v>
      </c>
      <c r="L11357">
        <v>70.237451416374185</v>
      </c>
    </row>
    <row r="11358" spans="1:12" customFormat="1" hidden="1">
      <c r="A11358" s="10">
        <v>41465</v>
      </c>
      <c r="B11358" s="11">
        <v>0.4236111111111111</v>
      </c>
      <c r="C11358">
        <v>0</v>
      </c>
      <c r="D11358">
        <v>110.89</v>
      </c>
      <c r="E11358">
        <f t="shared" si="708"/>
        <v>8.1069999999999989E-2</v>
      </c>
      <c r="F11358">
        <v>78.61</v>
      </c>
      <c r="G11358">
        <v>13.5</v>
      </c>
      <c r="H11358">
        <f t="shared" si="709"/>
        <v>18.698930000000004</v>
      </c>
      <c r="I11358">
        <f t="shared" si="710"/>
        <v>0.18698930000000005</v>
      </c>
      <c r="J11358">
        <f t="shared" si="711"/>
        <v>1.9510403171215052E-2</v>
      </c>
      <c r="L11358">
        <v>70.237451416374185</v>
      </c>
    </row>
    <row r="11359" spans="1:12" customFormat="1" hidden="1">
      <c r="A11359" s="10">
        <v>41465</v>
      </c>
      <c r="B11359" s="11">
        <v>0.42708333333333331</v>
      </c>
      <c r="C11359">
        <v>0</v>
      </c>
      <c r="D11359">
        <v>110.83</v>
      </c>
      <c r="E11359">
        <f t="shared" si="708"/>
        <v>8.1069999999999989E-2</v>
      </c>
      <c r="F11359">
        <v>78.2</v>
      </c>
      <c r="G11359">
        <v>13.5</v>
      </c>
      <c r="H11359">
        <f t="shared" si="709"/>
        <v>19.048929999999999</v>
      </c>
      <c r="I11359">
        <f t="shared" si="710"/>
        <v>0.19048929999999997</v>
      </c>
      <c r="J11359">
        <f t="shared" si="711"/>
        <v>2.0436231753989811E-2</v>
      </c>
      <c r="L11359">
        <v>73.570434314363325</v>
      </c>
    </row>
    <row r="11360" spans="1:12" customFormat="1" hidden="1">
      <c r="A11360" s="10">
        <v>41465</v>
      </c>
      <c r="B11360" s="11">
        <v>0.43055555555555558</v>
      </c>
      <c r="C11360">
        <v>0</v>
      </c>
      <c r="D11360">
        <v>111</v>
      </c>
      <c r="E11360">
        <f t="shared" si="708"/>
        <v>8.1069999999999989E-2</v>
      </c>
      <c r="F11360">
        <v>78.260000000000005</v>
      </c>
      <c r="G11360">
        <v>13.5</v>
      </c>
      <c r="H11360">
        <f t="shared" si="709"/>
        <v>19.158929999999998</v>
      </c>
      <c r="I11360">
        <f t="shared" si="710"/>
        <v>0.19158929999999999</v>
      </c>
      <c r="J11360">
        <f t="shared" si="711"/>
        <v>2.0732538524692166E-2</v>
      </c>
      <c r="L11360">
        <v>74.637138688891795</v>
      </c>
    </row>
    <row r="11361" spans="1:12" customFormat="1" hidden="1">
      <c r="A11361" s="10">
        <v>41465</v>
      </c>
      <c r="B11361" s="11">
        <v>0.43402777777777773</v>
      </c>
      <c r="C11361">
        <v>0</v>
      </c>
      <c r="D11361">
        <v>111.09</v>
      </c>
      <c r="E11361">
        <f t="shared" si="708"/>
        <v>8.1069999999999989E-2</v>
      </c>
      <c r="F11361">
        <v>78.47</v>
      </c>
      <c r="G11361">
        <v>13.5</v>
      </c>
      <c r="H11361">
        <f t="shared" si="709"/>
        <v>19.038930000000008</v>
      </c>
      <c r="I11361">
        <f t="shared" si="710"/>
        <v>0.19038930000000007</v>
      </c>
      <c r="J11361">
        <f t="shared" si="711"/>
        <v>2.0409421604751062E-2</v>
      </c>
      <c r="L11361">
        <v>73.473917777103821</v>
      </c>
    </row>
    <row r="11362" spans="1:12" customFormat="1" hidden="1">
      <c r="A11362" s="10">
        <v>41465</v>
      </c>
      <c r="B11362" s="11">
        <v>0.4375</v>
      </c>
      <c r="C11362">
        <v>0</v>
      </c>
      <c r="D11362">
        <v>111.05</v>
      </c>
      <c r="E11362">
        <f t="shared" si="708"/>
        <v>8.1069999999999989E-2</v>
      </c>
      <c r="F11362">
        <v>78.47</v>
      </c>
      <c r="G11362">
        <v>13.5</v>
      </c>
      <c r="H11362">
        <f t="shared" si="709"/>
        <v>18.998930000000001</v>
      </c>
      <c r="I11362">
        <f t="shared" si="710"/>
        <v>0.18998930000000003</v>
      </c>
      <c r="J11362">
        <f t="shared" si="711"/>
        <v>2.0302392095428386E-2</v>
      </c>
      <c r="K11362">
        <f>J11362*3600</f>
        <v>73.088611543542186</v>
      </c>
      <c r="L11362" s="13">
        <f>K11362*1000/156000</f>
        <v>0.46851674066373195</v>
      </c>
    </row>
    <row r="11363" spans="1:12" customFormat="1" hidden="1">
      <c r="A11363" s="10">
        <v>41465</v>
      </c>
      <c r="B11363" s="11">
        <v>0.44097222222222227</v>
      </c>
      <c r="C11363">
        <v>0</v>
      </c>
      <c r="D11363">
        <v>111.01</v>
      </c>
      <c r="E11363">
        <f t="shared" si="708"/>
        <v>8.1069999999999989E-2</v>
      </c>
      <c r="F11363">
        <v>78.489999999999995</v>
      </c>
      <c r="G11363">
        <v>13.5</v>
      </c>
      <c r="H11363">
        <f t="shared" si="709"/>
        <v>18.938930000000013</v>
      </c>
      <c r="I11363">
        <f t="shared" si="710"/>
        <v>0.18938930000000012</v>
      </c>
      <c r="J11363">
        <f t="shared" si="711"/>
        <v>2.0142480483866319E-2</v>
      </c>
      <c r="L11363">
        <v>72.512929741918754</v>
      </c>
    </row>
    <row r="11364" spans="1:12" customFormat="1" hidden="1">
      <c r="A11364" s="10">
        <v>41465</v>
      </c>
      <c r="B11364" s="11">
        <v>0.44444444444444442</v>
      </c>
      <c r="C11364">
        <v>0</v>
      </c>
      <c r="D11364">
        <v>110.93</v>
      </c>
      <c r="E11364">
        <f t="shared" si="708"/>
        <v>8.1069999999999989E-2</v>
      </c>
      <c r="F11364">
        <v>78.47</v>
      </c>
      <c r="G11364">
        <v>13.5</v>
      </c>
      <c r="H11364">
        <f t="shared" si="709"/>
        <v>18.878930000000011</v>
      </c>
      <c r="I11364">
        <f t="shared" si="710"/>
        <v>0.1887893000000001</v>
      </c>
      <c r="J11364">
        <f t="shared" si="711"/>
        <v>1.9983326988459546E-2</v>
      </c>
      <c r="L11364">
        <v>71.939977158454369</v>
      </c>
    </row>
    <row r="11365" spans="1:12" customFormat="1" hidden="1">
      <c r="A11365" s="10">
        <v>41465</v>
      </c>
      <c r="B11365" s="11">
        <v>0.44791666666666669</v>
      </c>
      <c r="C11365">
        <v>0</v>
      </c>
      <c r="D11365">
        <v>111</v>
      </c>
      <c r="E11365">
        <f t="shared" si="708"/>
        <v>8.1069999999999989E-2</v>
      </c>
      <c r="F11365">
        <v>78.55</v>
      </c>
      <c r="G11365">
        <v>13.5</v>
      </c>
      <c r="H11365">
        <f t="shared" si="709"/>
        <v>18.868930000000006</v>
      </c>
      <c r="I11365">
        <f t="shared" si="710"/>
        <v>0.18868930000000006</v>
      </c>
      <c r="J11365">
        <f t="shared" si="711"/>
        <v>1.9956875027268582E-2</v>
      </c>
      <c r="L11365">
        <v>71.844750098166898</v>
      </c>
    </row>
    <row r="11366" spans="1:12" customFormat="1" hidden="1">
      <c r="A11366" s="10">
        <v>41465</v>
      </c>
      <c r="B11366" s="11">
        <v>0.4513888888888889</v>
      </c>
      <c r="C11366">
        <v>0</v>
      </c>
      <c r="D11366">
        <v>111.2</v>
      </c>
      <c r="E11366">
        <f t="shared" si="708"/>
        <v>8.1069999999999989E-2</v>
      </c>
      <c r="F11366">
        <v>78.680000000000007</v>
      </c>
      <c r="G11366">
        <v>13.5</v>
      </c>
      <c r="H11366">
        <f t="shared" si="709"/>
        <v>18.938929999999999</v>
      </c>
      <c r="I11366">
        <f t="shared" si="710"/>
        <v>0.18938929999999998</v>
      </c>
      <c r="J11366">
        <f t="shared" si="711"/>
        <v>2.0142480483866281E-2</v>
      </c>
      <c r="L11366">
        <v>72.512929741918612</v>
      </c>
    </row>
    <row r="11367" spans="1:12" customFormat="1" hidden="1">
      <c r="A11367" s="10">
        <v>41465</v>
      </c>
      <c r="B11367" s="11">
        <v>0.4548611111111111</v>
      </c>
      <c r="C11367">
        <v>0</v>
      </c>
      <c r="D11367">
        <v>111.15</v>
      </c>
      <c r="E11367">
        <f t="shared" si="708"/>
        <v>8.1069999999999989E-2</v>
      </c>
      <c r="F11367">
        <v>78.64</v>
      </c>
      <c r="G11367">
        <v>13.5</v>
      </c>
      <c r="H11367">
        <f t="shared" si="709"/>
        <v>18.928930000000008</v>
      </c>
      <c r="I11367">
        <f t="shared" si="710"/>
        <v>0.18928930000000008</v>
      </c>
      <c r="J11367">
        <f t="shared" si="711"/>
        <v>2.0115902286776753E-2</v>
      </c>
      <c r="L11367">
        <v>72.417248232396318</v>
      </c>
    </row>
    <row r="11368" spans="1:12" customFormat="1">
      <c r="A11368" s="10">
        <v>41465</v>
      </c>
      <c r="B11368" s="11">
        <v>0.45833333333333331</v>
      </c>
      <c r="C11368">
        <v>0</v>
      </c>
      <c r="D11368">
        <v>111.24</v>
      </c>
      <c r="E11368">
        <f t="shared" si="708"/>
        <v>8.1069999999999989E-2</v>
      </c>
      <c r="F11368">
        <v>78.56</v>
      </c>
      <c r="G11368">
        <v>13.5</v>
      </c>
      <c r="H11368">
        <f t="shared" si="709"/>
        <v>19.098929999999996</v>
      </c>
      <c r="I11368">
        <f t="shared" si="710"/>
        <v>0.19098929999999995</v>
      </c>
      <c r="J11368">
        <f t="shared" si="711"/>
        <v>2.0570599408829607E-2</v>
      </c>
      <c r="K11368">
        <f>J11368*3600</f>
        <v>74.054157871786586</v>
      </c>
      <c r="L11368" s="13">
        <f>K11368*1000/156000</f>
        <v>0.47470614020376023</v>
      </c>
    </row>
    <row r="11369" spans="1:12" customFormat="1" hidden="1">
      <c r="A11369" s="10">
        <v>41465</v>
      </c>
      <c r="B11369" s="11">
        <v>0.46180555555555558</v>
      </c>
      <c r="C11369">
        <v>0</v>
      </c>
      <c r="D11369">
        <v>111.36</v>
      </c>
      <c r="E11369">
        <f t="shared" si="708"/>
        <v>8.1069999999999989E-2</v>
      </c>
      <c r="F11369">
        <v>78.680000000000007</v>
      </c>
      <c r="G11369">
        <v>13.5</v>
      </c>
      <c r="H11369">
        <f t="shared" si="709"/>
        <v>19.098929999999996</v>
      </c>
      <c r="I11369">
        <f t="shared" si="710"/>
        <v>0.19098929999999995</v>
      </c>
      <c r="J11369">
        <f t="shared" si="711"/>
        <v>2.0570599408829607E-2</v>
      </c>
      <c r="L11369">
        <v>74.054157871786586</v>
      </c>
    </row>
    <row r="11370" spans="1:12" customFormat="1" hidden="1">
      <c r="A11370" s="10">
        <v>41465</v>
      </c>
      <c r="B11370" s="11">
        <v>0.46527777777777773</v>
      </c>
      <c r="C11370">
        <v>0</v>
      </c>
      <c r="D11370">
        <v>111.32</v>
      </c>
      <c r="E11370">
        <f t="shared" si="708"/>
        <v>8.1069999999999989E-2</v>
      </c>
      <c r="F11370">
        <v>78.62</v>
      </c>
      <c r="G11370">
        <v>13.5</v>
      </c>
      <c r="H11370">
        <f t="shared" si="709"/>
        <v>19.118929999999992</v>
      </c>
      <c r="I11370">
        <f t="shared" si="710"/>
        <v>0.19118929999999992</v>
      </c>
      <c r="J11370">
        <f t="shared" si="711"/>
        <v>2.062449446487253E-2</v>
      </c>
      <c r="L11370">
        <v>74.248180073541107</v>
      </c>
    </row>
    <row r="11371" spans="1:12" customFormat="1" hidden="1">
      <c r="A11371" s="10">
        <v>41465</v>
      </c>
      <c r="B11371" s="11">
        <v>0.46875</v>
      </c>
      <c r="C11371">
        <v>0</v>
      </c>
      <c r="D11371">
        <v>111.52</v>
      </c>
      <c r="E11371">
        <f t="shared" si="708"/>
        <v>8.1069999999999989E-2</v>
      </c>
      <c r="F11371">
        <v>78.66</v>
      </c>
      <c r="G11371">
        <v>13.5</v>
      </c>
      <c r="H11371">
        <f t="shared" si="709"/>
        <v>19.278930000000003</v>
      </c>
      <c r="I11371">
        <f t="shared" si="710"/>
        <v>0.19278930000000002</v>
      </c>
      <c r="J11371">
        <f t="shared" si="711"/>
        <v>2.1058705469531216E-2</v>
      </c>
      <c r="L11371">
        <v>75.81133969031238</v>
      </c>
    </row>
    <row r="11372" spans="1:12" customFormat="1" hidden="1">
      <c r="A11372" s="10">
        <v>41465</v>
      </c>
      <c r="B11372" s="11">
        <v>0.47222222222222227</v>
      </c>
      <c r="C11372">
        <v>0</v>
      </c>
      <c r="D11372">
        <v>111.53</v>
      </c>
      <c r="E11372">
        <f t="shared" si="708"/>
        <v>8.1069999999999989E-2</v>
      </c>
      <c r="F11372">
        <v>78.650000000000006</v>
      </c>
      <c r="G11372">
        <v>13.5</v>
      </c>
      <c r="H11372">
        <f t="shared" si="709"/>
        <v>19.298929999999999</v>
      </c>
      <c r="I11372">
        <f t="shared" si="710"/>
        <v>0.19298929999999997</v>
      </c>
      <c r="J11372">
        <f t="shared" si="711"/>
        <v>2.111336382727988E-2</v>
      </c>
      <c r="L11372">
        <v>76.008109778207569</v>
      </c>
    </row>
    <row r="11373" spans="1:12" customFormat="1" hidden="1">
      <c r="A11373" s="10">
        <v>41465</v>
      </c>
      <c r="B11373" s="11">
        <v>0.47569444444444442</v>
      </c>
      <c r="C11373">
        <v>0</v>
      </c>
      <c r="D11373">
        <v>111.6</v>
      </c>
      <c r="E11373">
        <f t="shared" si="708"/>
        <v>8.1069999999999989E-2</v>
      </c>
      <c r="F11373">
        <v>78.67</v>
      </c>
      <c r="G11373">
        <v>13.5</v>
      </c>
      <c r="H11373">
        <f t="shared" si="709"/>
        <v>19.348929999999996</v>
      </c>
      <c r="I11373">
        <f t="shared" si="710"/>
        <v>0.19348929999999995</v>
      </c>
      <c r="J11373">
        <f t="shared" si="711"/>
        <v>2.1250381832852796E-2</v>
      </c>
      <c r="L11373">
        <v>76.501374598270061</v>
      </c>
    </row>
    <row r="11374" spans="1:12" customFormat="1" hidden="1">
      <c r="A11374" s="10">
        <v>41465</v>
      </c>
      <c r="B11374" s="11">
        <v>0.47916666666666669</v>
      </c>
      <c r="C11374">
        <v>0</v>
      </c>
      <c r="D11374">
        <v>111.66</v>
      </c>
      <c r="E11374">
        <f t="shared" si="708"/>
        <v>8.1069999999999989E-2</v>
      </c>
      <c r="F11374">
        <v>78.760000000000005</v>
      </c>
      <c r="G11374">
        <v>13.5</v>
      </c>
      <c r="H11374">
        <f t="shared" si="709"/>
        <v>19.318929999999995</v>
      </c>
      <c r="I11374">
        <f t="shared" si="710"/>
        <v>0.19318929999999995</v>
      </c>
      <c r="J11374">
        <f t="shared" si="711"/>
        <v>2.11681072169943E-2</v>
      </c>
      <c r="K11374">
        <f>J11374*3600</f>
        <v>76.205185981179483</v>
      </c>
      <c r="L11374" s="1">
        <v>76.205185981179483</v>
      </c>
    </row>
    <row r="11375" spans="1:12" customFormat="1" hidden="1">
      <c r="A11375" s="10">
        <v>41465</v>
      </c>
      <c r="B11375" s="11">
        <v>0.4826388888888889</v>
      </c>
      <c r="C11375">
        <v>0</v>
      </c>
      <c r="D11375">
        <v>111.57</v>
      </c>
      <c r="E11375">
        <f t="shared" si="708"/>
        <v>8.1069999999999989E-2</v>
      </c>
      <c r="F11375">
        <v>78.69</v>
      </c>
      <c r="G11375">
        <v>13.5</v>
      </c>
      <c r="H11375">
        <f t="shared" si="709"/>
        <v>19.298929999999999</v>
      </c>
      <c r="I11375">
        <f t="shared" si="710"/>
        <v>0.19298929999999997</v>
      </c>
      <c r="J11375">
        <f t="shared" si="711"/>
        <v>2.111336382727988E-2</v>
      </c>
      <c r="L11375">
        <v>76.008109778207569</v>
      </c>
    </row>
    <row r="11376" spans="1:12" customFormat="1" hidden="1">
      <c r="A11376" s="10">
        <v>41465</v>
      </c>
      <c r="B11376" s="11">
        <v>0.4861111111111111</v>
      </c>
      <c r="C11376">
        <v>0</v>
      </c>
      <c r="D11376">
        <v>111.61</v>
      </c>
      <c r="E11376">
        <f t="shared" si="708"/>
        <v>8.1069999999999989E-2</v>
      </c>
      <c r="F11376">
        <v>78.63</v>
      </c>
      <c r="G11376">
        <v>13.5</v>
      </c>
      <c r="H11376">
        <f t="shared" si="709"/>
        <v>19.398930000000007</v>
      </c>
      <c r="I11376">
        <f t="shared" si="710"/>
        <v>0.19398930000000006</v>
      </c>
      <c r="J11376">
        <f t="shared" si="711"/>
        <v>2.1387931976148897E-2</v>
      </c>
      <c r="L11376">
        <v>76.996555114136029</v>
      </c>
    </row>
    <row r="11377" spans="1:12" customFormat="1" hidden="1">
      <c r="A11377" s="10">
        <v>41465</v>
      </c>
      <c r="B11377" s="11">
        <v>0.48958333333333331</v>
      </c>
      <c r="C11377">
        <v>0</v>
      </c>
      <c r="D11377">
        <v>111.67</v>
      </c>
      <c r="E11377">
        <f t="shared" si="708"/>
        <v>8.1069999999999989E-2</v>
      </c>
      <c r="F11377">
        <v>78.680000000000007</v>
      </c>
      <c r="G11377">
        <v>13.5</v>
      </c>
      <c r="H11377">
        <f t="shared" si="709"/>
        <v>19.408929999999998</v>
      </c>
      <c r="I11377">
        <f t="shared" si="710"/>
        <v>0.19408929999999999</v>
      </c>
      <c r="J11377">
        <f t="shared" si="711"/>
        <v>2.1415505921816277E-2</v>
      </c>
      <c r="L11377">
        <v>77.095821318538597</v>
      </c>
    </row>
    <row r="11378" spans="1:12" customFormat="1" hidden="1">
      <c r="A11378" s="10">
        <v>41465</v>
      </c>
      <c r="B11378" s="11">
        <v>0.49305555555555558</v>
      </c>
      <c r="C11378">
        <v>0</v>
      </c>
      <c r="D11378">
        <v>111.72</v>
      </c>
      <c r="E11378">
        <f t="shared" si="708"/>
        <v>8.1069999999999989E-2</v>
      </c>
      <c r="F11378">
        <v>78.67</v>
      </c>
      <c r="G11378">
        <v>13.5</v>
      </c>
      <c r="H11378">
        <f t="shared" si="709"/>
        <v>19.46893</v>
      </c>
      <c r="I11378">
        <f t="shared" si="710"/>
        <v>0.19468930000000001</v>
      </c>
      <c r="J11378">
        <f t="shared" si="711"/>
        <v>2.158139747622953E-2</v>
      </c>
      <c r="L11378">
        <v>77.693030914426302</v>
      </c>
    </row>
    <row r="11379" spans="1:12" customFormat="1" hidden="1">
      <c r="A11379" s="10">
        <v>41465</v>
      </c>
      <c r="B11379" s="11">
        <v>0.49652777777777773</v>
      </c>
      <c r="C11379">
        <v>0</v>
      </c>
      <c r="D11379">
        <v>111.92</v>
      </c>
      <c r="E11379">
        <f t="shared" si="708"/>
        <v>8.1069999999999989E-2</v>
      </c>
      <c r="F11379">
        <v>78.790000000000006</v>
      </c>
      <c r="G11379">
        <v>13.5</v>
      </c>
      <c r="H11379">
        <f t="shared" si="709"/>
        <v>19.548929999999999</v>
      </c>
      <c r="I11379">
        <f t="shared" si="710"/>
        <v>0.19548929999999998</v>
      </c>
      <c r="J11379">
        <f t="shared" si="711"/>
        <v>2.1803782099067127E-2</v>
      </c>
      <c r="L11379">
        <v>78.493615556641657</v>
      </c>
    </row>
    <row r="11380" spans="1:12" customFormat="1">
      <c r="A11380" s="10">
        <v>41465</v>
      </c>
      <c r="B11380" s="11">
        <v>0.5</v>
      </c>
      <c r="C11380">
        <v>0</v>
      </c>
      <c r="D11380">
        <v>111.87</v>
      </c>
      <c r="E11380">
        <f t="shared" si="708"/>
        <v>8.1069999999999989E-2</v>
      </c>
      <c r="F11380">
        <v>78.790000000000006</v>
      </c>
      <c r="G11380">
        <v>13.5</v>
      </c>
      <c r="H11380">
        <f t="shared" si="709"/>
        <v>19.498930000000001</v>
      </c>
      <c r="I11380">
        <f t="shared" si="710"/>
        <v>0.1949893</v>
      </c>
      <c r="J11380">
        <f t="shared" si="711"/>
        <v>2.1664631423470523E-2</v>
      </c>
      <c r="K11380">
        <f>J11380*3600</f>
        <v>77.992673124493876</v>
      </c>
      <c r="L11380" s="13">
        <f>K11380*1000/156000</f>
        <v>0.49995303284931969</v>
      </c>
    </row>
    <row r="11381" spans="1:12" customFormat="1" hidden="1">
      <c r="A11381" s="10">
        <v>41465</v>
      </c>
      <c r="B11381" s="11">
        <v>0.50347222222222221</v>
      </c>
      <c r="C11381">
        <v>0</v>
      </c>
      <c r="D11381">
        <v>112</v>
      </c>
      <c r="E11381">
        <f t="shared" si="708"/>
        <v>8.1069999999999989E-2</v>
      </c>
      <c r="F11381">
        <v>78.930000000000007</v>
      </c>
      <c r="G11381">
        <v>13.5</v>
      </c>
      <c r="H11381">
        <f t="shared" si="709"/>
        <v>19.488929999999996</v>
      </c>
      <c r="I11381">
        <f t="shared" si="710"/>
        <v>0.19488929999999996</v>
      </c>
      <c r="J11381">
        <f t="shared" si="711"/>
        <v>2.1636865413838201E-2</v>
      </c>
      <c r="L11381">
        <v>77.892715489817519</v>
      </c>
    </row>
    <row r="11382" spans="1:12" customFormat="1" hidden="1">
      <c r="A11382" s="10">
        <v>41465</v>
      </c>
      <c r="B11382" s="11">
        <v>0.50694444444444442</v>
      </c>
      <c r="C11382">
        <v>0</v>
      </c>
      <c r="D11382">
        <v>112.05</v>
      </c>
      <c r="E11382">
        <f t="shared" si="708"/>
        <v>8.1069999999999989E-2</v>
      </c>
      <c r="F11382">
        <v>78.78</v>
      </c>
      <c r="G11382">
        <v>13.5</v>
      </c>
      <c r="H11382">
        <f t="shared" si="709"/>
        <v>19.688929999999999</v>
      </c>
      <c r="I11382">
        <f t="shared" si="710"/>
        <v>0.19688929999999999</v>
      </c>
      <c r="J11382">
        <f t="shared" si="711"/>
        <v>2.2196251738446089E-2</v>
      </c>
      <c r="L11382">
        <v>79.906506258405926</v>
      </c>
    </row>
    <row r="11383" spans="1:12" customFormat="1" hidden="1">
      <c r="A11383" s="10">
        <v>41465</v>
      </c>
      <c r="B11383" s="11">
        <v>0.51041666666666663</v>
      </c>
      <c r="C11383">
        <v>0</v>
      </c>
      <c r="D11383">
        <v>112.32</v>
      </c>
      <c r="E11383">
        <f t="shared" si="708"/>
        <v>8.1069999999999989E-2</v>
      </c>
      <c r="F11383">
        <v>78.900000000000006</v>
      </c>
      <c r="G11383">
        <v>13.5</v>
      </c>
      <c r="H11383">
        <f t="shared" si="709"/>
        <v>19.838929999999991</v>
      </c>
      <c r="I11383">
        <f t="shared" si="710"/>
        <v>0.19838929999999991</v>
      </c>
      <c r="J11383">
        <f t="shared" si="711"/>
        <v>2.2621425410951364E-2</v>
      </c>
      <c r="L11383">
        <v>81.437131479424906</v>
      </c>
    </row>
    <row r="11384" spans="1:12" customFormat="1" hidden="1">
      <c r="A11384" s="10">
        <v>41465</v>
      </c>
      <c r="B11384" s="11">
        <v>0.51388888888888895</v>
      </c>
      <c r="C11384">
        <v>0</v>
      </c>
      <c r="D11384">
        <v>112.56</v>
      </c>
      <c r="E11384">
        <f t="shared" si="708"/>
        <v>8.1069999999999989E-2</v>
      </c>
      <c r="F11384">
        <v>78.84</v>
      </c>
      <c r="G11384">
        <v>13.5</v>
      </c>
      <c r="H11384">
        <f t="shared" si="709"/>
        <v>20.138930000000002</v>
      </c>
      <c r="I11384">
        <f t="shared" si="710"/>
        <v>0.20138930000000002</v>
      </c>
      <c r="J11384">
        <f t="shared" si="711"/>
        <v>2.3486339547479716E-2</v>
      </c>
      <c r="L11384">
        <v>84.55082237092698</v>
      </c>
    </row>
    <row r="11385" spans="1:12" customFormat="1" hidden="1">
      <c r="A11385" s="10">
        <v>41465</v>
      </c>
      <c r="B11385" s="11">
        <v>0.51736111111111105</v>
      </c>
      <c r="C11385">
        <v>0</v>
      </c>
      <c r="D11385">
        <v>112.39</v>
      </c>
      <c r="E11385">
        <f t="shared" si="708"/>
        <v>8.1069999999999989E-2</v>
      </c>
      <c r="F11385">
        <v>78.78</v>
      </c>
      <c r="G11385">
        <v>13.5</v>
      </c>
      <c r="H11385">
        <f t="shared" si="709"/>
        <v>20.028930000000003</v>
      </c>
      <c r="I11385">
        <f t="shared" si="710"/>
        <v>0.20028930000000003</v>
      </c>
      <c r="J11385">
        <f t="shared" si="711"/>
        <v>2.3166942789257721E-2</v>
      </c>
      <c r="L11385">
        <v>83.400994041327792</v>
      </c>
    </row>
    <row r="11386" spans="1:12" customFormat="1" hidden="1">
      <c r="A11386" s="10">
        <v>41465</v>
      </c>
      <c r="B11386" s="11">
        <v>0.52083333333333337</v>
      </c>
      <c r="C11386">
        <v>0</v>
      </c>
      <c r="D11386">
        <v>112.41</v>
      </c>
      <c r="E11386">
        <f t="shared" si="708"/>
        <v>8.1069999999999989E-2</v>
      </c>
      <c r="F11386">
        <v>78.88</v>
      </c>
      <c r="G11386">
        <v>13.5</v>
      </c>
      <c r="H11386">
        <f t="shared" si="709"/>
        <v>19.948930000000004</v>
      </c>
      <c r="I11386">
        <f t="shared" si="710"/>
        <v>0.19948930000000004</v>
      </c>
      <c r="J11386">
        <f t="shared" si="711"/>
        <v>2.2936300527570716E-2</v>
      </c>
      <c r="K11386">
        <f>J11386*3600</f>
        <v>82.570681899254581</v>
      </c>
      <c r="L11386" s="1">
        <v>82.570681899254581</v>
      </c>
    </row>
    <row r="11387" spans="1:12" customFormat="1" hidden="1">
      <c r="A11387" s="10">
        <v>41465</v>
      </c>
      <c r="B11387" s="11">
        <v>0.52430555555555558</v>
      </c>
      <c r="C11387">
        <v>0</v>
      </c>
      <c r="D11387">
        <v>112.39</v>
      </c>
      <c r="E11387">
        <f t="shared" si="708"/>
        <v>8.1069999999999989E-2</v>
      </c>
      <c r="F11387">
        <v>78.790000000000006</v>
      </c>
      <c r="G11387">
        <v>13.5</v>
      </c>
      <c r="H11387">
        <f t="shared" si="709"/>
        <v>20.018929999999997</v>
      </c>
      <c r="I11387">
        <f t="shared" si="710"/>
        <v>0.20018929999999999</v>
      </c>
      <c r="J11387">
        <f t="shared" si="711"/>
        <v>2.3138036766249866E-2</v>
      </c>
      <c r="L11387">
        <v>83.296932358499518</v>
      </c>
    </row>
    <row r="11388" spans="1:12" customFormat="1" hidden="1">
      <c r="A11388" s="10">
        <v>41465</v>
      </c>
      <c r="B11388" s="11">
        <v>0.52777777777777779</v>
      </c>
      <c r="C11388">
        <v>0</v>
      </c>
      <c r="D11388">
        <v>112.31</v>
      </c>
      <c r="E11388">
        <f t="shared" si="708"/>
        <v>8.1069999999999989E-2</v>
      </c>
      <c r="F11388">
        <v>78.61</v>
      </c>
      <c r="G11388">
        <v>13.5</v>
      </c>
      <c r="H11388">
        <f t="shared" si="709"/>
        <v>20.118930000000006</v>
      </c>
      <c r="I11388">
        <f t="shared" si="710"/>
        <v>0.20118930000000007</v>
      </c>
      <c r="J11388">
        <f t="shared" si="711"/>
        <v>2.3428072178743199E-2</v>
      </c>
      <c r="L11388">
        <v>84.34105984347552</v>
      </c>
    </row>
    <row r="11389" spans="1:12" customFormat="1" hidden="1">
      <c r="A11389" s="10">
        <v>41465</v>
      </c>
      <c r="B11389" s="11">
        <v>0.53125</v>
      </c>
      <c r="C11389">
        <v>0</v>
      </c>
      <c r="D11389">
        <v>112.29</v>
      </c>
      <c r="E11389">
        <f t="shared" si="708"/>
        <v>8.1069999999999989E-2</v>
      </c>
      <c r="F11389">
        <v>78.48</v>
      </c>
      <c r="G11389">
        <v>13.5</v>
      </c>
      <c r="H11389">
        <f t="shared" si="709"/>
        <v>20.228930000000005</v>
      </c>
      <c r="I11389">
        <f t="shared" si="710"/>
        <v>0.20228930000000006</v>
      </c>
      <c r="J11389">
        <f t="shared" si="711"/>
        <v>2.3749618256252627E-2</v>
      </c>
      <c r="L11389">
        <v>85.498625722509459</v>
      </c>
    </row>
    <row r="11390" spans="1:12" customFormat="1" hidden="1">
      <c r="A11390" s="10">
        <v>41465</v>
      </c>
      <c r="B11390" s="11">
        <v>0.53472222222222221</v>
      </c>
      <c r="C11390">
        <v>0</v>
      </c>
      <c r="D11390">
        <v>112.29</v>
      </c>
      <c r="E11390">
        <f t="shared" si="708"/>
        <v>8.1069999999999989E-2</v>
      </c>
      <c r="F11390">
        <v>78.37</v>
      </c>
      <c r="G11390">
        <v>13.5</v>
      </c>
      <c r="H11390">
        <f t="shared" si="709"/>
        <v>20.338930000000005</v>
      </c>
      <c r="I11390">
        <f t="shared" si="710"/>
        <v>0.20338930000000005</v>
      </c>
      <c r="J11390">
        <f t="shared" si="711"/>
        <v>2.4073797796517974E-2</v>
      </c>
      <c r="L11390">
        <v>86.665672067464712</v>
      </c>
    </row>
    <row r="11391" spans="1:12" customFormat="1" hidden="1">
      <c r="A11391" s="10">
        <v>41465</v>
      </c>
      <c r="B11391" s="11">
        <v>0.53819444444444442</v>
      </c>
      <c r="C11391">
        <v>0</v>
      </c>
      <c r="D11391">
        <v>112.41</v>
      </c>
      <c r="E11391">
        <f t="shared" si="708"/>
        <v>8.1069999999999989E-2</v>
      </c>
      <c r="F11391">
        <v>78.48</v>
      </c>
      <c r="G11391">
        <v>13.5</v>
      </c>
      <c r="H11391">
        <f t="shared" si="709"/>
        <v>20.348929999999996</v>
      </c>
      <c r="I11391">
        <f t="shared" si="710"/>
        <v>0.20348929999999996</v>
      </c>
      <c r="J11391">
        <f t="shared" si="711"/>
        <v>2.4103399496017388E-2</v>
      </c>
      <c r="L11391">
        <v>86.772238185662601</v>
      </c>
    </row>
    <row r="11392" spans="1:12" customFormat="1">
      <c r="A11392" s="10">
        <v>41465</v>
      </c>
      <c r="B11392" s="11">
        <v>0.54166666666666663</v>
      </c>
      <c r="C11392">
        <v>0</v>
      </c>
      <c r="D11392">
        <v>112.5</v>
      </c>
      <c r="E11392">
        <f t="shared" si="708"/>
        <v>8.1069999999999989E-2</v>
      </c>
      <c r="F11392">
        <v>78.489999999999995</v>
      </c>
      <c r="G11392">
        <v>13.5</v>
      </c>
      <c r="H11392">
        <f t="shared" si="709"/>
        <v>20.428930000000008</v>
      </c>
      <c r="I11392">
        <f t="shared" si="710"/>
        <v>0.20428930000000009</v>
      </c>
      <c r="J11392">
        <f t="shared" si="711"/>
        <v>2.434099937288467E-2</v>
      </c>
      <c r="K11392">
        <f>J11392*3600</f>
        <v>87.627597742384808</v>
      </c>
      <c r="L11392" s="13">
        <f>K11392*1000/156000</f>
        <v>0.56171537014349238</v>
      </c>
    </row>
    <row r="11393" spans="1:12" customFormat="1" hidden="1">
      <c r="A11393" s="10">
        <v>41465</v>
      </c>
      <c r="B11393" s="11">
        <v>0.54513888888888895</v>
      </c>
      <c r="C11393">
        <v>0</v>
      </c>
      <c r="D11393">
        <v>112.43</v>
      </c>
      <c r="E11393">
        <f t="shared" si="708"/>
        <v>8.1069999999999989E-2</v>
      </c>
      <c r="F11393">
        <v>78.5</v>
      </c>
      <c r="G11393">
        <v>13.5</v>
      </c>
      <c r="H11393">
        <f t="shared" si="709"/>
        <v>20.34893000000001</v>
      </c>
      <c r="I11393">
        <f t="shared" si="710"/>
        <v>0.2034893000000001</v>
      </c>
      <c r="J11393">
        <f t="shared" si="711"/>
        <v>2.4103399496017419E-2</v>
      </c>
      <c r="L11393">
        <v>86.772238185662715</v>
      </c>
    </row>
    <row r="11394" spans="1:12" customFormat="1" hidden="1">
      <c r="A11394" s="10">
        <v>41465</v>
      </c>
      <c r="B11394" s="11">
        <v>0.54861111111111105</v>
      </c>
      <c r="C11394">
        <v>0</v>
      </c>
      <c r="D11394">
        <v>112.49</v>
      </c>
      <c r="E11394">
        <f t="shared" si="708"/>
        <v>8.1069999999999989E-2</v>
      </c>
      <c r="F11394">
        <v>78.400000000000006</v>
      </c>
      <c r="G11394">
        <v>13.5</v>
      </c>
      <c r="H11394">
        <f t="shared" si="709"/>
        <v>20.508929999999992</v>
      </c>
      <c r="I11394">
        <f t="shared" si="710"/>
        <v>0.20508929999999992</v>
      </c>
      <c r="J11394">
        <f t="shared" si="711"/>
        <v>2.4579999024863894E-2</v>
      </c>
      <c r="L11394">
        <v>88.487996489510024</v>
      </c>
    </row>
    <row r="11395" spans="1:12" customFormat="1" hidden="1">
      <c r="A11395" s="10">
        <v>41465</v>
      </c>
      <c r="B11395" s="11">
        <v>0.55208333333333337</v>
      </c>
      <c r="C11395">
        <v>0</v>
      </c>
      <c r="D11395">
        <v>112.39</v>
      </c>
      <c r="E11395">
        <f t="shared" si="708"/>
        <v>8.1069999999999989E-2</v>
      </c>
      <c r="F11395">
        <v>78.19</v>
      </c>
      <c r="G11395">
        <v>13.5</v>
      </c>
      <c r="H11395">
        <f t="shared" si="709"/>
        <v>20.618930000000006</v>
      </c>
      <c r="I11395">
        <f t="shared" si="710"/>
        <v>0.20618930000000005</v>
      </c>
      <c r="J11395">
        <f t="shared" si="711"/>
        <v>2.4910914145362797E-2</v>
      </c>
      <c r="L11395">
        <v>89.67929092330607</v>
      </c>
    </row>
    <row r="11396" spans="1:12" customFormat="1" hidden="1">
      <c r="A11396" s="10">
        <v>41465</v>
      </c>
      <c r="B11396" s="11">
        <v>0.55555555555555558</v>
      </c>
      <c r="C11396">
        <v>0</v>
      </c>
      <c r="D11396">
        <v>112.41</v>
      </c>
      <c r="E11396">
        <f t="shared" si="708"/>
        <v>8.1069999999999989E-2</v>
      </c>
      <c r="F11396">
        <v>78.19</v>
      </c>
      <c r="G11396">
        <v>13.5</v>
      </c>
      <c r="H11396">
        <f t="shared" si="709"/>
        <v>20.638930000000002</v>
      </c>
      <c r="I11396">
        <f t="shared" si="710"/>
        <v>0.20638930000000003</v>
      </c>
      <c r="J11396">
        <f t="shared" si="711"/>
        <v>2.4971365971516411E-2</v>
      </c>
      <c r="L11396">
        <v>89.896917497459086</v>
      </c>
    </row>
    <row r="11397" spans="1:12" customFormat="1" hidden="1">
      <c r="A11397" s="10">
        <v>41465</v>
      </c>
      <c r="B11397" s="11">
        <v>0.55902777777777779</v>
      </c>
      <c r="C11397">
        <v>0</v>
      </c>
      <c r="D11397">
        <v>112.5</v>
      </c>
      <c r="E11397">
        <f t="shared" ref="E11397:E11460" si="712">(435-368)*1.21/1000</f>
        <v>8.1069999999999989E-2</v>
      </c>
      <c r="F11397">
        <v>78.209999999999994</v>
      </c>
      <c r="G11397">
        <v>13.5</v>
      </c>
      <c r="H11397">
        <f t="shared" ref="H11397:H11460" si="713">D11397-E11397-F11397-G11397</f>
        <v>20.708930000000009</v>
      </c>
      <c r="I11397">
        <f t="shared" ref="I11397:I11460" si="714">H11397/100</f>
        <v>0.20708930000000009</v>
      </c>
      <c r="J11397">
        <f t="shared" ref="J11397:J11460" si="715">1.2904*I11397^(5/2)</f>
        <v>2.5183640126559194E-2</v>
      </c>
      <c r="L11397">
        <v>90.661104455613099</v>
      </c>
    </row>
    <row r="11398" spans="1:12" customFormat="1" hidden="1">
      <c r="A11398" s="10">
        <v>41465</v>
      </c>
      <c r="B11398" s="11">
        <v>0.5625</v>
      </c>
      <c r="C11398">
        <v>0</v>
      </c>
      <c r="D11398">
        <v>112.58</v>
      </c>
      <c r="E11398">
        <f t="shared" si="712"/>
        <v>8.1069999999999989E-2</v>
      </c>
      <c r="F11398">
        <v>78.260000000000005</v>
      </c>
      <c r="G11398">
        <v>13.5</v>
      </c>
      <c r="H11398">
        <f t="shared" si="713"/>
        <v>20.738929999999996</v>
      </c>
      <c r="I11398">
        <f t="shared" si="714"/>
        <v>0.20738929999999997</v>
      </c>
      <c r="J11398">
        <f t="shared" si="715"/>
        <v>2.5274944971074159E-2</v>
      </c>
      <c r="K11398">
        <f>J11398*3600</f>
        <v>90.989801895866975</v>
      </c>
      <c r="L11398">
        <v>90.989801895866975</v>
      </c>
    </row>
    <row r="11399" spans="1:12" customFormat="1" hidden="1">
      <c r="A11399" s="10">
        <v>41465</v>
      </c>
      <c r="B11399" s="11">
        <v>0.56597222222222221</v>
      </c>
      <c r="C11399">
        <v>0</v>
      </c>
      <c r="D11399">
        <v>112.82</v>
      </c>
      <c r="E11399">
        <f t="shared" si="712"/>
        <v>8.1069999999999989E-2</v>
      </c>
      <c r="F11399">
        <v>78.36</v>
      </c>
      <c r="G11399">
        <v>13.5</v>
      </c>
      <c r="H11399">
        <f t="shared" si="713"/>
        <v>20.878929999999997</v>
      </c>
      <c r="I11399">
        <f t="shared" si="714"/>
        <v>0.20878929999999996</v>
      </c>
      <c r="J11399">
        <f t="shared" si="715"/>
        <v>2.5703658942410033E-2</v>
      </c>
      <c r="L11399">
        <v>92.533172192676119</v>
      </c>
    </row>
    <row r="11400" spans="1:12" customFormat="1" hidden="1">
      <c r="A11400" s="10">
        <v>41465</v>
      </c>
      <c r="B11400" s="11">
        <v>0.56944444444444442</v>
      </c>
      <c r="C11400">
        <v>0</v>
      </c>
      <c r="D11400">
        <v>112.99</v>
      </c>
      <c r="E11400">
        <f t="shared" si="712"/>
        <v>8.1069999999999989E-2</v>
      </c>
      <c r="F11400">
        <v>78.42</v>
      </c>
      <c r="G11400">
        <v>13.5</v>
      </c>
      <c r="H11400">
        <f t="shared" si="713"/>
        <v>20.988929999999996</v>
      </c>
      <c r="I11400">
        <f t="shared" si="714"/>
        <v>0.20988929999999997</v>
      </c>
      <c r="J11400">
        <f t="shared" si="715"/>
        <v>2.6043545175729006E-2</v>
      </c>
      <c r="L11400">
        <v>93.756762632624415</v>
      </c>
    </row>
    <row r="11401" spans="1:12" customFormat="1" hidden="1">
      <c r="A11401" s="10">
        <v>41465</v>
      </c>
      <c r="B11401" s="11">
        <v>0.57291666666666663</v>
      </c>
      <c r="C11401">
        <v>0</v>
      </c>
      <c r="D11401">
        <v>113.02</v>
      </c>
      <c r="E11401">
        <f t="shared" si="712"/>
        <v>8.1069999999999989E-2</v>
      </c>
      <c r="F11401">
        <v>78.37</v>
      </c>
      <c r="G11401">
        <v>13.5</v>
      </c>
      <c r="H11401">
        <f t="shared" si="713"/>
        <v>21.068929999999995</v>
      </c>
      <c r="I11401">
        <f t="shared" si="714"/>
        <v>0.21068929999999994</v>
      </c>
      <c r="J11401">
        <f t="shared" si="715"/>
        <v>2.6292419623565325E-2</v>
      </c>
      <c r="L11401">
        <v>94.652710644835167</v>
      </c>
    </row>
    <row r="11402" spans="1:12" customFormat="1" hidden="1">
      <c r="A11402" s="10">
        <v>41465</v>
      </c>
      <c r="B11402" s="11">
        <v>0.57638888888888895</v>
      </c>
      <c r="C11402">
        <v>0</v>
      </c>
      <c r="D11402">
        <v>113.03</v>
      </c>
      <c r="E11402">
        <f t="shared" si="712"/>
        <v>8.1069999999999989E-2</v>
      </c>
      <c r="F11402">
        <v>78.34</v>
      </c>
      <c r="G11402">
        <v>13.5</v>
      </c>
      <c r="H11402">
        <f t="shared" si="713"/>
        <v>21.108930000000001</v>
      </c>
      <c r="I11402">
        <f t="shared" si="714"/>
        <v>0.21108930000000001</v>
      </c>
      <c r="J11402">
        <f t="shared" si="715"/>
        <v>2.6417389753427105E-2</v>
      </c>
      <c r="L11402">
        <v>95.102603112337576</v>
      </c>
    </row>
    <row r="11403" spans="1:12" customFormat="1" hidden="1">
      <c r="A11403" s="10">
        <v>41465</v>
      </c>
      <c r="B11403" s="11">
        <v>0.57986111111111105</v>
      </c>
      <c r="C11403">
        <v>0</v>
      </c>
      <c r="D11403">
        <v>113</v>
      </c>
      <c r="E11403">
        <f t="shared" si="712"/>
        <v>8.1069999999999989E-2</v>
      </c>
      <c r="F11403">
        <v>78.319999999999993</v>
      </c>
      <c r="G11403">
        <v>13.5</v>
      </c>
      <c r="H11403">
        <f t="shared" si="713"/>
        <v>21.09893000000001</v>
      </c>
      <c r="I11403">
        <f t="shared" si="714"/>
        <v>0.2109893000000001</v>
      </c>
      <c r="J11403">
        <f t="shared" si="715"/>
        <v>2.6386113885347229E-2</v>
      </c>
      <c r="L11403">
        <v>94.990009987250019</v>
      </c>
    </row>
    <row r="11404" spans="1:12" customFormat="1">
      <c r="A11404" s="10">
        <v>41465</v>
      </c>
      <c r="B11404" s="11">
        <v>0.58333333333333337</v>
      </c>
      <c r="C11404">
        <v>0</v>
      </c>
      <c r="D11404">
        <v>113.15</v>
      </c>
      <c r="E11404">
        <f t="shared" si="712"/>
        <v>8.1069999999999989E-2</v>
      </c>
      <c r="F11404">
        <v>78.400000000000006</v>
      </c>
      <c r="G11404">
        <v>13.5</v>
      </c>
      <c r="H11404">
        <f t="shared" si="713"/>
        <v>21.168930000000003</v>
      </c>
      <c r="I11404">
        <f t="shared" si="714"/>
        <v>0.21168930000000002</v>
      </c>
      <c r="J11404">
        <f t="shared" si="715"/>
        <v>2.6605512029117175E-2</v>
      </c>
      <c r="K11404">
        <f>J11404*3600</f>
        <v>95.779843304821824</v>
      </c>
      <c r="L11404" s="13">
        <f>K11404*1000/156000</f>
        <v>0.61397335451808865</v>
      </c>
    </row>
    <row r="11405" spans="1:12" customFormat="1" hidden="1">
      <c r="A11405" s="10">
        <v>41465</v>
      </c>
      <c r="B11405" s="11">
        <v>0.58680555555555558</v>
      </c>
      <c r="C11405">
        <v>0</v>
      </c>
      <c r="D11405">
        <v>113.28</v>
      </c>
      <c r="E11405">
        <f t="shared" si="712"/>
        <v>8.1069999999999989E-2</v>
      </c>
      <c r="F11405">
        <v>78.39</v>
      </c>
      <c r="G11405">
        <v>13.5</v>
      </c>
      <c r="H11405">
        <f t="shared" si="713"/>
        <v>21.308930000000004</v>
      </c>
      <c r="I11405">
        <f t="shared" si="714"/>
        <v>0.21308930000000004</v>
      </c>
      <c r="J11405">
        <f t="shared" si="715"/>
        <v>2.7047582940333114E-2</v>
      </c>
      <c r="L11405">
        <v>97.371298585199213</v>
      </c>
    </row>
    <row r="11406" spans="1:12" customFormat="1" hidden="1">
      <c r="A11406" s="10">
        <v>41465</v>
      </c>
      <c r="B11406" s="11">
        <v>0.59027777777777779</v>
      </c>
      <c r="C11406">
        <v>0</v>
      </c>
      <c r="D11406">
        <v>113.34</v>
      </c>
      <c r="E11406">
        <f t="shared" si="712"/>
        <v>8.1069999999999989E-2</v>
      </c>
      <c r="F11406">
        <v>78.42</v>
      </c>
      <c r="G11406">
        <v>13.5</v>
      </c>
      <c r="H11406">
        <f t="shared" si="713"/>
        <v>21.338930000000005</v>
      </c>
      <c r="I11406">
        <f t="shared" si="714"/>
        <v>0.21338930000000006</v>
      </c>
      <c r="J11406">
        <f t="shared" si="715"/>
        <v>2.7142881539526143E-2</v>
      </c>
      <c r="L11406">
        <v>97.714373542294112</v>
      </c>
    </row>
    <row r="11407" spans="1:12" customFormat="1" hidden="1">
      <c r="A11407" s="10">
        <v>41465</v>
      </c>
      <c r="B11407" s="11">
        <v>0.59375</v>
      </c>
      <c r="C11407">
        <v>0</v>
      </c>
      <c r="D11407">
        <v>113.32</v>
      </c>
      <c r="E11407">
        <f t="shared" si="712"/>
        <v>8.1069999999999989E-2</v>
      </c>
      <c r="F11407">
        <v>78.41</v>
      </c>
      <c r="G11407">
        <v>13.5</v>
      </c>
      <c r="H11407">
        <f t="shared" si="713"/>
        <v>21.32893</v>
      </c>
      <c r="I11407">
        <f t="shared" si="714"/>
        <v>0.21328929999999999</v>
      </c>
      <c r="J11407">
        <f t="shared" si="715"/>
        <v>2.7111092993464852E-2</v>
      </c>
      <c r="L11407">
        <v>97.599934776473461</v>
      </c>
    </row>
    <row r="11408" spans="1:12" customFormat="1" hidden="1">
      <c r="A11408" s="10">
        <v>41465</v>
      </c>
      <c r="B11408" s="11">
        <v>0.59722222222222221</v>
      </c>
      <c r="C11408">
        <v>0</v>
      </c>
      <c r="D11408">
        <v>113.38</v>
      </c>
      <c r="E11408">
        <f t="shared" si="712"/>
        <v>8.1069999999999989E-2</v>
      </c>
      <c r="F11408">
        <v>78.41</v>
      </c>
      <c r="G11408">
        <v>13.5</v>
      </c>
      <c r="H11408">
        <f t="shared" si="713"/>
        <v>21.388930000000002</v>
      </c>
      <c r="I11408">
        <f t="shared" si="714"/>
        <v>0.21388930000000003</v>
      </c>
      <c r="J11408">
        <f t="shared" si="715"/>
        <v>2.7302159674281522E-2</v>
      </c>
      <c r="L11408">
        <v>98.287774827413486</v>
      </c>
    </row>
    <row r="11409" spans="1:12" customFormat="1" hidden="1">
      <c r="A11409" s="10">
        <v>41465</v>
      </c>
      <c r="B11409" s="11">
        <v>0.60069444444444442</v>
      </c>
      <c r="C11409">
        <v>0</v>
      </c>
      <c r="D11409">
        <v>113.46</v>
      </c>
      <c r="E11409">
        <f t="shared" si="712"/>
        <v>8.1069999999999989E-2</v>
      </c>
      <c r="F11409">
        <v>78.36</v>
      </c>
      <c r="G11409">
        <v>13.5</v>
      </c>
      <c r="H11409">
        <f t="shared" si="713"/>
        <v>21.518929999999997</v>
      </c>
      <c r="I11409">
        <f t="shared" si="714"/>
        <v>0.21518929999999997</v>
      </c>
      <c r="J11409">
        <f t="shared" si="715"/>
        <v>2.7718902855483597E-2</v>
      </c>
      <c r="L11409">
        <v>99.788050279740943</v>
      </c>
    </row>
    <row r="11410" spans="1:12" customFormat="1" hidden="1">
      <c r="A11410" s="10">
        <v>41465</v>
      </c>
      <c r="B11410" s="11">
        <v>0.60416666666666663</v>
      </c>
      <c r="C11410">
        <v>0</v>
      </c>
      <c r="D11410">
        <v>113.59</v>
      </c>
      <c r="E11410">
        <f t="shared" si="712"/>
        <v>8.1069999999999989E-2</v>
      </c>
      <c r="F11410">
        <v>78.41</v>
      </c>
      <c r="G11410">
        <v>13.5</v>
      </c>
      <c r="H11410">
        <f t="shared" si="713"/>
        <v>21.59893000000001</v>
      </c>
      <c r="I11410">
        <f t="shared" si="714"/>
        <v>0.21598930000000011</v>
      </c>
      <c r="J11410">
        <f t="shared" si="715"/>
        <v>2.7977245047685898E-2</v>
      </c>
      <c r="K11410">
        <f>J11410*3600</f>
        <v>100.71808217166924</v>
      </c>
      <c r="L11410" s="1">
        <v>100.71808217166924</v>
      </c>
    </row>
    <row r="11411" spans="1:12" customFormat="1" hidden="1">
      <c r="A11411" s="10">
        <v>41465</v>
      </c>
      <c r="B11411" s="11">
        <v>0.60763888888888895</v>
      </c>
      <c r="C11411">
        <v>0</v>
      </c>
      <c r="D11411">
        <v>113.76</v>
      </c>
      <c r="E11411">
        <f t="shared" si="712"/>
        <v>8.1069999999999989E-2</v>
      </c>
      <c r="F11411">
        <v>78.290000000000006</v>
      </c>
      <c r="G11411">
        <v>13.5</v>
      </c>
      <c r="H11411">
        <f t="shared" si="713"/>
        <v>21.888930000000002</v>
      </c>
      <c r="I11411">
        <f t="shared" si="714"/>
        <v>0.21888930000000001</v>
      </c>
      <c r="J11411">
        <f t="shared" si="715"/>
        <v>2.892582040251538E-2</v>
      </c>
      <c r="L11411">
        <v>104.13295344905536</v>
      </c>
    </row>
    <row r="11412" spans="1:12" customFormat="1" hidden="1">
      <c r="A11412" s="10">
        <v>41465</v>
      </c>
      <c r="B11412" s="11">
        <v>0.61111111111111105</v>
      </c>
      <c r="C11412">
        <v>0</v>
      </c>
      <c r="D11412">
        <v>113.76</v>
      </c>
      <c r="E11412">
        <f t="shared" si="712"/>
        <v>8.1069999999999989E-2</v>
      </c>
      <c r="F11412">
        <v>78.27</v>
      </c>
      <c r="G11412">
        <v>13.5</v>
      </c>
      <c r="H11412">
        <f t="shared" si="713"/>
        <v>21.908930000000012</v>
      </c>
      <c r="I11412">
        <f t="shared" si="714"/>
        <v>0.21908930000000013</v>
      </c>
      <c r="J11412">
        <f t="shared" si="715"/>
        <v>2.8991939773462892E-2</v>
      </c>
      <c r="L11412">
        <v>104.37098318446641</v>
      </c>
    </row>
    <row r="11413" spans="1:12" customFormat="1" hidden="1">
      <c r="A11413" s="10">
        <v>41465</v>
      </c>
      <c r="B11413" s="11">
        <v>0.61458333333333337</v>
      </c>
      <c r="C11413">
        <v>0</v>
      </c>
      <c r="D11413">
        <v>113.72</v>
      </c>
      <c r="E11413">
        <f t="shared" si="712"/>
        <v>8.1069999999999989E-2</v>
      </c>
      <c r="F11413">
        <v>78.239999999999995</v>
      </c>
      <c r="G11413">
        <v>13.5</v>
      </c>
      <c r="H11413">
        <f t="shared" si="713"/>
        <v>21.898930000000007</v>
      </c>
      <c r="I11413">
        <f t="shared" si="714"/>
        <v>0.21898930000000008</v>
      </c>
      <c r="J11413">
        <f t="shared" si="715"/>
        <v>2.8958868765626183E-2</v>
      </c>
      <c r="L11413">
        <v>104.25192755625426</v>
      </c>
    </row>
    <row r="11414" spans="1:12" customFormat="1" hidden="1">
      <c r="A11414" s="10">
        <v>41465</v>
      </c>
      <c r="B11414" s="11">
        <v>0.61805555555555558</v>
      </c>
      <c r="C11414">
        <v>0</v>
      </c>
      <c r="D11414">
        <v>113.73</v>
      </c>
      <c r="E11414">
        <f t="shared" si="712"/>
        <v>8.1069999999999989E-2</v>
      </c>
      <c r="F11414">
        <v>78.239999999999995</v>
      </c>
      <c r="G11414">
        <v>13.5</v>
      </c>
      <c r="H11414">
        <f t="shared" si="713"/>
        <v>21.908930000000012</v>
      </c>
      <c r="I11414">
        <f t="shared" si="714"/>
        <v>0.21908930000000013</v>
      </c>
      <c r="J11414">
        <f t="shared" si="715"/>
        <v>2.8991939773462892E-2</v>
      </c>
      <c r="L11414">
        <v>104.37098318446641</v>
      </c>
    </row>
    <row r="11415" spans="1:12" customFormat="1" hidden="1">
      <c r="A11415" s="10">
        <v>41465</v>
      </c>
      <c r="B11415" s="11">
        <v>0.62152777777777779</v>
      </c>
      <c r="C11415">
        <v>0</v>
      </c>
      <c r="D11415">
        <v>113.74</v>
      </c>
      <c r="E11415">
        <f t="shared" si="712"/>
        <v>8.1069999999999989E-2</v>
      </c>
      <c r="F11415">
        <v>78.17</v>
      </c>
      <c r="G11415">
        <v>13.5</v>
      </c>
      <c r="H11415">
        <f t="shared" si="713"/>
        <v>21.988929999999996</v>
      </c>
      <c r="I11415">
        <f t="shared" si="714"/>
        <v>0.21988929999999995</v>
      </c>
      <c r="J11415">
        <f t="shared" si="715"/>
        <v>2.9257323666403504E-2</v>
      </c>
      <c r="L11415">
        <v>105.32636519905262</v>
      </c>
    </row>
    <row r="11416" spans="1:12" customFormat="1">
      <c r="A11416" s="10">
        <v>41465</v>
      </c>
      <c r="B11416" s="11">
        <v>0.625</v>
      </c>
      <c r="C11416">
        <v>0</v>
      </c>
      <c r="D11416">
        <v>113.82</v>
      </c>
      <c r="E11416">
        <f t="shared" si="712"/>
        <v>8.1069999999999989E-2</v>
      </c>
      <c r="F11416">
        <v>78.19</v>
      </c>
      <c r="G11416">
        <v>13.5</v>
      </c>
      <c r="H11416">
        <f t="shared" si="713"/>
        <v>22.048929999999999</v>
      </c>
      <c r="I11416">
        <f t="shared" si="714"/>
        <v>0.2204893</v>
      </c>
      <c r="J11416">
        <f t="shared" si="715"/>
        <v>2.9457314472277854E-2</v>
      </c>
      <c r="K11416">
        <f>J11416*3600</f>
        <v>106.04633210020027</v>
      </c>
      <c r="L11416" s="13">
        <f>K11416*1000/156000</f>
        <v>0.67978418012948894</v>
      </c>
    </row>
    <row r="11417" spans="1:12" customFormat="1" hidden="1">
      <c r="A11417" s="10">
        <v>41465</v>
      </c>
      <c r="B11417" s="11">
        <v>0.62847222222222221</v>
      </c>
      <c r="C11417">
        <v>0</v>
      </c>
      <c r="D11417">
        <v>113.96</v>
      </c>
      <c r="E11417">
        <f t="shared" si="712"/>
        <v>8.1069999999999989E-2</v>
      </c>
      <c r="F11417">
        <v>78.209999999999994</v>
      </c>
      <c r="G11417">
        <v>13.5</v>
      </c>
      <c r="H11417">
        <f t="shared" si="713"/>
        <v>22.168930000000003</v>
      </c>
      <c r="I11417">
        <f t="shared" si="714"/>
        <v>0.22168930000000003</v>
      </c>
      <c r="J11417">
        <f t="shared" si="715"/>
        <v>2.9859751187835886E-2</v>
      </c>
      <c r="L11417">
        <v>107.49510427620919</v>
      </c>
    </row>
    <row r="11418" spans="1:12" customFormat="1" hidden="1">
      <c r="A11418" s="10">
        <v>41465</v>
      </c>
      <c r="B11418" s="11">
        <v>0.63194444444444442</v>
      </c>
      <c r="C11418">
        <v>0</v>
      </c>
      <c r="D11418">
        <v>113.87</v>
      </c>
      <c r="E11418">
        <f t="shared" si="712"/>
        <v>8.1069999999999989E-2</v>
      </c>
      <c r="F11418">
        <v>78.150000000000006</v>
      </c>
      <c r="G11418">
        <v>13.5</v>
      </c>
      <c r="H11418">
        <f t="shared" si="713"/>
        <v>22.138930000000002</v>
      </c>
      <c r="I11418">
        <f t="shared" si="714"/>
        <v>0.22138930000000001</v>
      </c>
      <c r="J11418">
        <f t="shared" si="715"/>
        <v>2.9758834773460474E-2</v>
      </c>
      <c r="L11418">
        <v>107.1318051844577</v>
      </c>
    </row>
    <row r="11419" spans="1:12" customFormat="1" hidden="1">
      <c r="A11419" s="10">
        <v>41465</v>
      </c>
      <c r="B11419" s="11">
        <v>0.63541666666666663</v>
      </c>
      <c r="C11419">
        <v>0</v>
      </c>
      <c r="D11419">
        <v>114.05</v>
      </c>
      <c r="E11419">
        <f t="shared" si="712"/>
        <v>8.1069999999999989E-2</v>
      </c>
      <c r="F11419">
        <v>78.239999999999995</v>
      </c>
      <c r="G11419">
        <v>13.5</v>
      </c>
      <c r="H11419">
        <f t="shared" si="713"/>
        <v>22.228930000000005</v>
      </c>
      <c r="I11419">
        <f t="shared" si="714"/>
        <v>0.22228930000000005</v>
      </c>
      <c r="J11419">
        <f t="shared" si="715"/>
        <v>3.0062199320451254E-2</v>
      </c>
      <c r="L11419">
        <v>108.22391755362452</v>
      </c>
    </row>
    <row r="11420" spans="1:12" customFormat="1" hidden="1">
      <c r="A11420" s="10">
        <v>41465</v>
      </c>
      <c r="B11420" s="11">
        <v>0.63888888888888895</v>
      </c>
      <c r="C11420">
        <v>0</v>
      </c>
      <c r="D11420">
        <v>114.04</v>
      </c>
      <c r="E11420">
        <f t="shared" si="712"/>
        <v>8.1069999999999989E-2</v>
      </c>
      <c r="F11420">
        <v>78.3</v>
      </c>
      <c r="G11420">
        <v>13.5</v>
      </c>
      <c r="H11420">
        <f t="shared" si="713"/>
        <v>22.158930000000012</v>
      </c>
      <c r="I11420">
        <f t="shared" si="714"/>
        <v>0.22158930000000013</v>
      </c>
      <c r="J11420">
        <f t="shared" si="715"/>
        <v>2.9826089606001045E-2</v>
      </c>
      <c r="L11420">
        <v>107.37392258160376</v>
      </c>
    </row>
    <row r="11421" spans="1:12" customFormat="1" hidden="1">
      <c r="A11421" s="10">
        <v>41465</v>
      </c>
      <c r="B11421" s="11">
        <v>0.64236111111111105</v>
      </c>
      <c r="C11421">
        <v>0</v>
      </c>
      <c r="D11421">
        <v>114.08</v>
      </c>
      <c r="E11421">
        <f t="shared" si="712"/>
        <v>8.1069999999999989E-2</v>
      </c>
      <c r="F11421">
        <v>78.290000000000006</v>
      </c>
      <c r="G11421">
        <v>13.5</v>
      </c>
      <c r="H11421">
        <f t="shared" si="713"/>
        <v>22.208929999999995</v>
      </c>
      <c r="I11421">
        <f t="shared" si="714"/>
        <v>0.22208929999999996</v>
      </c>
      <c r="J11421">
        <f t="shared" si="715"/>
        <v>2.9994625405509068E-2</v>
      </c>
      <c r="L11421">
        <v>107.98065145983264</v>
      </c>
    </row>
    <row r="11422" spans="1:12" customFormat="1" hidden="1">
      <c r="A11422" s="10">
        <v>41465</v>
      </c>
      <c r="B11422" s="11">
        <v>0.64583333333333337</v>
      </c>
      <c r="C11422">
        <v>0</v>
      </c>
      <c r="D11422">
        <v>114.21</v>
      </c>
      <c r="E11422">
        <f t="shared" si="712"/>
        <v>8.1069999999999989E-2</v>
      </c>
      <c r="F11422">
        <v>78.33</v>
      </c>
      <c r="G11422">
        <v>13.5</v>
      </c>
      <c r="H11422">
        <f t="shared" si="713"/>
        <v>22.298929999999999</v>
      </c>
      <c r="I11422">
        <f t="shared" si="714"/>
        <v>0.22298929999999997</v>
      </c>
      <c r="J11422">
        <f t="shared" si="715"/>
        <v>3.0299426955327776E-2</v>
      </c>
      <c r="K11422">
        <f>J11422*3600</f>
        <v>109.07793703918</v>
      </c>
      <c r="L11422" s="1">
        <v>109.07793703918</v>
      </c>
    </row>
    <row r="11423" spans="1:12" customFormat="1" hidden="1">
      <c r="A11423" s="10">
        <v>41465</v>
      </c>
      <c r="B11423" s="11">
        <v>0.64930555555555558</v>
      </c>
      <c r="C11423">
        <v>0</v>
      </c>
      <c r="D11423">
        <v>114.01</v>
      </c>
      <c r="E11423">
        <f t="shared" si="712"/>
        <v>8.1069999999999989E-2</v>
      </c>
      <c r="F11423">
        <v>78.290000000000006</v>
      </c>
      <c r="G11423">
        <v>13.5</v>
      </c>
      <c r="H11423">
        <f t="shared" si="713"/>
        <v>22.138930000000002</v>
      </c>
      <c r="I11423">
        <f t="shared" si="714"/>
        <v>0.22138930000000001</v>
      </c>
      <c r="J11423">
        <f t="shared" si="715"/>
        <v>2.9758834773460474E-2</v>
      </c>
      <c r="L11423">
        <v>107.1318051844577</v>
      </c>
    </row>
    <row r="11424" spans="1:12" customFormat="1" hidden="1">
      <c r="A11424" s="10">
        <v>41465</v>
      </c>
      <c r="B11424" s="11">
        <v>0.65277777777777779</v>
      </c>
      <c r="C11424">
        <v>0</v>
      </c>
      <c r="D11424">
        <v>114.25</v>
      </c>
      <c r="E11424">
        <f t="shared" si="712"/>
        <v>8.1069999999999989E-2</v>
      </c>
      <c r="F11424">
        <v>78.3</v>
      </c>
      <c r="G11424">
        <v>13.5</v>
      </c>
      <c r="H11424">
        <f t="shared" si="713"/>
        <v>22.368930000000006</v>
      </c>
      <c r="I11424">
        <f t="shared" si="714"/>
        <v>0.22368930000000006</v>
      </c>
      <c r="J11424">
        <f t="shared" si="715"/>
        <v>3.0537774269441941E-2</v>
      </c>
      <c r="L11424">
        <v>109.93598736999098</v>
      </c>
    </row>
    <row r="11425" spans="1:12" customFormat="1" hidden="1">
      <c r="A11425" s="10">
        <v>41465</v>
      </c>
      <c r="B11425" s="11">
        <v>0.65625</v>
      </c>
      <c r="C11425">
        <v>0</v>
      </c>
      <c r="D11425">
        <v>114.4</v>
      </c>
      <c r="E11425">
        <f t="shared" si="712"/>
        <v>8.1069999999999989E-2</v>
      </c>
      <c r="F11425">
        <v>78.209999999999994</v>
      </c>
      <c r="G11425">
        <v>13.5</v>
      </c>
      <c r="H11425">
        <f t="shared" si="713"/>
        <v>22.608930000000015</v>
      </c>
      <c r="I11425">
        <f t="shared" si="714"/>
        <v>0.22608930000000016</v>
      </c>
      <c r="J11425">
        <f t="shared" si="715"/>
        <v>3.1363489583755844E-2</v>
      </c>
      <c r="L11425">
        <v>112.90856250152103</v>
      </c>
    </row>
    <row r="11426" spans="1:12" customFormat="1" hidden="1">
      <c r="A11426" s="10">
        <v>41465</v>
      </c>
      <c r="B11426" s="11">
        <v>0.65972222222222221</v>
      </c>
      <c r="C11426">
        <v>0</v>
      </c>
      <c r="D11426">
        <v>114.27</v>
      </c>
      <c r="E11426">
        <f t="shared" si="712"/>
        <v>8.1069999999999989E-2</v>
      </c>
      <c r="F11426">
        <v>78.25</v>
      </c>
      <c r="G11426">
        <v>13.5</v>
      </c>
      <c r="H11426">
        <f t="shared" si="713"/>
        <v>22.438929999999999</v>
      </c>
      <c r="I11426">
        <f t="shared" si="714"/>
        <v>0.22438929999999999</v>
      </c>
      <c r="J11426">
        <f t="shared" si="715"/>
        <v>3.0777243018846396E-2</v>
      </c>
      <c r="L11426">
        <v>110.79807486784702</v>
      </c>
    </row>
    <row r="11427" spans="1:12" customFormat="1" hidden="1">
      <c r="A11427" s="10">
        <v>41465</v>
      </c>
      <c r="B11427" s="11">
        <v>0.66319444444444442</v>
      </c>
      <c r="C11427">
        <v>0</v>
      </c>
      <c r="D11427">
        <v>114.4</v>
      </c>
      <c r="E11427">
        <f t="shared" si="712"/>
        <v>8.1069999999999989E-2</v>
      </c>
      <c r="F11427">
        <v>78.3</v>
      </c>
      <c r="G11427">
        <v>13.5</v>
      </c>
      <c r="H11427">
        <f t="shared" si="713"/>
        <v>22.518930000000012</v>
      </c>
      <c r="I11427">
        <f t="shared" si="714"/>
        <v>0.22518930000000012</v>
      </c>
      <c r="J11427">
        <f t="shared" si="715"/>
        <v>3.1052297024679591E-2</v>
      </c>
      <c r="L11427">
        <v>111.78826928884652</v>
      </c>
    </row>
    <row r="11428" spans="1:12" customFormat="1">
      <c r="A11428" s="10">
        <v>41465</v>
      </c>
      <c r="B11428" s="11">
        <v>0.66666666666666663</v>
      </c>
      <c r="C11428">
        <v>0</v>
      </c>
      <c r="D11428">
        <v>114.58</v>
      </c>
      <c r="E11428">
        <f t="shared" si="712"/>
        <v>8.1069999999999989E-2</v>
      </c>
      <c r="F11428">
        <v>78.319999999999993</v>
      </c>
      <c r="G11428">
        <v>13.5</v>
      </c>
      <c r="H11428">
        <f t="shared" si="713"/>
        <v>22.678930000000008</v>
      </c>
      <c r="I11428">
        <f t="shared" si="714"/>
        <v>0.22678930000000008</v>
      </c>
      <c r="J11428">
        <f t="shared" si="715"/>
        <v>3.1606816548212228E-2</v>
      </c>
      <c r="K11428">
        <f>J11428*3600</f>
        <v>113.78453957356402</v>
      </c>
      <c r="L11428" s="13">
        <f>K11428*1000/156000</f>
        <v>0.7293880741895129</v>
      </c>
    </row>
    <row r="11429" spans="1:12" customFormat="1" hidden="1">
      <c r="A11429" s="10">
        <v>41465</v>
      </c>
      <c r="B11429" s="11">
        <v>0.67013888888888884</v>
      </c>
      <c r="C11429">
        <v>0</v>
      </c>
      <c r="D11429">
        <v>114.55</v>
      </c>
      <c r="E11429">
        <f t="shared" si="712"/>
        <v>8.1069999999999989E-2</v>
      </c>
      <c r="F11429">
        <v>78.290000000000006</v>
      </c>
      <c r="G11429">
        <v>13.5</v>
      </c>
      <c r="H11429">
        <f t="shared" si="713"/>
        <v>22.678929999999994</v>
      </c>
      <c r="I11429">
        <f t="shared" si="714"/>
        <v>0.22678929999999994</v>
      </c>
      <c r="J11429">
        <f t="shared" si="715"/>
        <v>3.1606816548212187E-2</v>
      </c>
      <c r="L11429">
        <v>113.78453957356388</v>
      </c>
    </row>
    <row r="11430" spans="1:12" customFormat="1" hidden="1">
      <c r="A11430" s="10">
        <v>41465</v>
      </c>
      <c r="B11430" s="11">
        <v>0.67361111111111116</v>
      </c>
      <c r="C11430">
        <v>0</v>
      </c>
      <c r="D11430">
        <v>114.61</v>
      </c>
      <c r="E11430">
        <f t="shared" si="712"/>
        <v>8.1069999999999989E-2</v>
      </c>
      <c r="F11430">
        <v>78.25</v>
      </c>
      <c r="G11430">
        <v>13.5</v>
      </c>
      <c r="H11430">
        <f t="shared" si="713"/>
        <v>22.778930000000003</v>
      </c>
      <c r="I11430">
        <f t="shared" si="714"/>
        <v>0.22778930000000003</v>
      </c>
      <c r="J11430">
        <f t="shared" si="715"/>
        <v>3.1956385709413171E-2</v>
      </c>
      <c r="L11430">
        <v>115.04298855388741</v>
      </c>
    </row>
    <row r="11431" spans="1:12" customFormat="1" hidden="1">
      <c r="A11431" s="10">
        <v>41465</v>
      </c>
      <c r="B11431" s="11">
        <v>0.67708333333333337</v>
      </c>
      <c r="C11431">
        <v>0</v>
      </c>
      <c r="D11431">
        <v>114.5</v>
      </c>
      <c r="E11431">
        <f t="shared" si="712"/>
        <v>8.1069999999999989E-2</v>
      </c>
      <c r="F11431">
        <v>78.209999999999994</v>
      </c>
      <c r="G11431">
        <v>13.5</v>
      </c>
      <c r="H11431">
        <f t="shared" si="713"/>
        <v>22.708930000000009</v>
      </c>
      <c r="I11431">
        <f t="shared" si="714"/>
        <v>0.2270893000000001</v>
      </c>
      <c r="J11431">
        <f t="shared" si="715"/>
        <v>3.1711445098507367E-2</v>
      </c>
      <c r="L11431">
        <v>114.16120235462652</v>
      </c>
    </row>
    <row r="11432" spans="1:12" customFormat="1" hidden="1">
      <c r="A11432" s="10">
        <v>41465</v>
      </c>
      <c r="B11432" s="11">
        <v>0.68055555555555547</v>
      </c>
      <c r="C11432">
        <v>0</v>
      </c>
      <c r="D11432">
        <v>114.43</v>
      </c>
      <c r="E11432">
        <f t="shared" si="712"/>
        <v>8.1069999999999989E-2</v>
      </c>
      <c r="F11432">
        <v>78.209999999999994</v>
      </c>
      <c r="G11432">
        <v>13.5</v>
      </c>
      <c r="H11432">
        <f t="shared" si="713"/>
        <v>22.638930000000016</v>
      </c>
      <c r="I11432">
        <f t="shared" si="714"/>
        <v>0.22638930000000015</v>
      </c>
      <c r="J11432">
        <f t="shared" si="715"/>
        <v>3.1467634413471335E-2</v>
      </c>
      <c r="L11432">
        <v>113.2834838884968</v>
      </c>
    </row>
    <row r="11433" spans="1:12" customFormat="1" hidden="1">
      <c r="A11433" s="10">
        <v>41465</v>
      </c>
      <c r="B11433" s="11">
        <v>0.68402777777777779</v>
      </c>
      <c r="C11433">
        <v>0</v>
      </c>
      <c r="D11433">
        <v>114.6</v>
      </c>
      <c r="E11433">
        <f t="shared" si="712"/>
        <v>8.1069999999999989E-2</v>
      </c>
      <c r="F11433">
        <v>78.25</v>
      </c>
      <c r="G11433">
        <v>13.5</v>
      </c>
      <c r="H11433">
        <f t="shared" si="713"/>
        <v>22.768929999999997</v>
      </c>
      <c r="I11433">
        <f t="shared" si="714"/>
        <v>0.22768929999999998</v>
      </c>
      <c r="J11433">
        <f t="shared" si="715"/>
        <v>3.1921324948452283E-2</v>
      </c>
      <c r="L11433">
        <v>114.91676981442822</v>
      </c>
    </row>
    <row r="11434" spans="1:12" customFormat="1" hidden="1">
      <c r="A11434" s="10">
        <v>41465</v>
      </c>
      <c r="B11434" s="11">
        <v>0.6875</v>
      </c>
      <c r="C11434">
        <v>0</v>
      </c>
      <c r="D11434">
        <v>114.59</v>
      </c>
      <c r="E11434">
        <f t="shared" si="712"/>
        <v>8.1069999999999989E-2</v>
      </c>
      <c r="F11434">
        <v>78.239999999999995</v>
      </c>
      <c r="G11434">
        <v>13.5</v>
      </c>
      <c r="H11434">
        <f t="shared" si="713"/>
        <v>22.768930000000012</v>
      </c>
      <c r="I11434">
        <f t="shared" si="714"/>
        <v>0.22768930000000012</v>
      </c>
      <c r="J11434">
        <f t="shared" si="715"/>
        <v>3.1921324948452325E-2</v>
      </c>
      <c r="K11434">
        <f>J11434*3600</f>
        <v>114.91676981442836</v>
      </c>
      <c r="L11434" s="1">
        <v>114.91676981442836</v>
      </c>
    </row>
    <row r="11435" spans="1:12" customFormat="1" hidden="1">
      <c r="A11435" s="10">
        <v>41465</v>
      </c>
      <c r="B11435" s="11">
        <v>0.69097222222222221</v>
      </c>
      <c r="C11435">
        <v>0</v>
      </c>
      <c r="D11435">
        <v>114.8</v>
      </c>
      <c r="E11435">
        <f t="shared" si="712"/>
        <v>8.1069999999999989E-2</v>
      </c>
      <c r="F11435">
        <v>78.25</v>
      </c>
      <c r="G11435">
        <v>13.5</v>
      </c>
      <c r="H11435">
        <f t="shared" si="713"/>
        <v>22.96893</v>
      </c>
      <c r="I11435">
        <f t="shared" si="714"/>
        <v>0.22968930000000001</v>
      </c>
      <c r="J11435">
        <f t="shared" si="715"/>
        <v>3.2626934034393387E-2</v>
      </c>
      <c r="L11435">
        <v>117.45696252381619</v>
      </c>
    </row>
    <row r="11436" spans="1:12" customFormat="1" hidden="1">
      <c r="A11436" s="10">
        <v>41465</v>
      </c>
      <c r="B11436" s="11">
        <v>0.69444444444444453</v>
      </c>
      <c r="C11436">
        <v>0</v>
      </c>
      <c r="D11436">
        <v>114.63</v>
      </c>
      <c r="E11436">
        <f t="shared" si="712"/>
        <v>8.1069999999999989E-2</v>
      </c>
      <c r="F11436">
        <v>78.260000000000005</v>
      </c>
      <c r="G11436">
        <v>13.5</v>
      </c>
      <c r="H11436">
        <f t="shared" si="713"/>
        <v>22.788929999999993</v>
      </c>
      <c r="I11436">
        <f t="shared" si="714"/>
        <v>0.22788929999999993</v>
      </c>
      <c r="J11436">
        <f t="shared" si="715"/>
        <v>3.1991469565603385E-2</v>
      </c>
      <c r="L11436">
        <v>115.16929043617219</v>
      </c>
    </row>
    <row r="11437" spans="1:12" customFormat="1" hidden="1">
      <c r="A11437" s="10">
        <v>41465</v>
      </c>
      <c r="B11437" s="11">
        <v>0.69791666666666663</v>
      </c>
      <c r="C11437">
        <v>0</v>
      </c>
      <c r="D11437">
        <v>114.67</v>
      </c>
      <c r="E11437">
        <f t="shared" si="712"/>
        <v>8.1069999999999989E-2</v>
      </c>
      <c r="F11437">
        <v>78.260000000000005</v>
      </c>
      <c r="G11437">
        <v>13.5</v>
      </c>
      <c r="H11437">
        <f t="shared" si="713"/>
        <v>22.82893</v>
      </c>
      <c r="I11437">
        <f t="shared" si="714"/>
        <v>0.2282893</v>
      </c>
      <c r="J11437">
        <f t="shared" si="715"/>
        <v>3.2132036044019277E-2</v>
      </c>
      <c r="L11437">
        <v>115.6753297584694</v>
      </c>
    </row>
    <row r="11438" spans="1:12" customFormat="1" hidden="1">
      <c r="A11438" s="10">
        <v>41465</v>
      </c>
      <c r="B11438" s="11">
        <v>0.70138888888888884</v>
      </c>
      <c r="C11438">
        <v>0</v>
      </c>
      <c r="D11438">
        <v>114.76</v>
      </c>
      <c r="E11438">
        <f t="shared" si="712"/>
        <v>8.1069999999999989E-2</v>
      </c>
      <c r="F11438">
        <v>78.22</v>
      </c>
      <c r="G11438">
        <v>13.5</v>
      </c>
      <c r="H11438">
        <f t="shared" si="713"/>
        <v>22.958930000000009</v>
      </c>
      <c r="I11438">
        <f t="shared" si="714"/>
        <v>0.22958930000000011</v>
      </c>
      <c r="J11438">
        <f t="shared" si="715"/>
        <v>3.259143359837155E-2</v>
      </c>
      <c r="L11438">
        <v>117.32916095413758</v>
      </c>
    </row>
    <row r="11439" spans="1:12" customFormat="1" hidden="1">
      <c r="A11439" s="10">
        <v>41465</v>
      </c>
      <c r="B11439" s="11">
        <v>0.70486111111111116</v>
      </c>
      <c r="C11439">
        <v>0</v>
      </c>
      <c r="D11439">
        <v>114.65</v>
      </c>
      <c r="E11439">
        <f t="shared" si="712"/>
        <v>8.1069999999999989E-2</v>
      </c>
      <c r="F11439">
        <v>78.17</v>
      </c>
      <c r="G11439">
        <v>13.5</v>
      </c>
      <c r="H11439">
        <f t="shared" si="713"/>
        <v>22.898930000000007</v>
      </c>
      <c r="I11439">
        <f t="shared" si="714"/>
        <v>0.22898930000000006</v>
      </c>
      <c r="J11439">
        <f t="shared" si="715"/>
        <v>3.2378917717740083E-2</v>
      </c>
      <c r="L11439">
        <v>116.5641037838643</v>
      </c>
    </row>
    <row r="11440" spans="1:12" customFormat="1">
      <c r="A11440" s="10">
        <v>41465</v>
      </c>
      <c r="B11440" s="11">
        <v>0.70833333333333337</v>
      </c>
      <c r="C11440">
        <v>0</v>
      </c>
      <c r="D11440">
        <v>114.66</v>
      </c>
      <c r="E11440">
        <f t="shared" si="712"/>
        <v>8.1069999999999989E-2</v>
      </c>
      <c r="F11440">
        <v>78.150000000000006</v>
      </c>
      <c r="G11440">
        <v>13.5</v>
      </c>
      <c r="H11440">
        <f t="shared" si="713"/>
        <v>22.928929999999994</v>
      </c>
      <c r="I11440">
        <f t="shared" si="714"/>
        <v>0.22928929999999995</v>
      </c>
      <c r="J11440">
        <f t="shared" si="715"/>
        <v>3.248507138790184E-2</v>
      </c>
      <c r="K11440">
        <f>J11440*3600</f>
        <v>116.94625699644662</v>
      </c>
      <c r="L11440" s="13">
        <f>K11440*1000/156000</f>
        <v>0.74965549356696559</v>
      </c>
    </row>
    <row r="11441" spans="1:12" customFormat="1" hidden="1">
      <c r="A11441" s="10">
        <v>41465</v>
      </c>
      <c r="B11441" s="11">
        <v>0.71180555555555547</v>
      </c>
      <c r="C11441">
        <v>0</v>
      </c>
      <c r="D11441">
        <v>114.78</v>
      </c>
      <c r="E11441">
        <f t="shared" si="712"/>
        <v>8.1069999999999989E-2</v>
      </c>
      <c r="F11441">
        <v>78.209999999999994</v>
      </c>
      <c r="G11441">
        <v>13.5</v>
      </c>
      <c r="H11441">
        <f t="shared" si="713"/>
        <v>22.988930000000011</v>
      </c>
      <c r="I11441">
        <f t="shared" si="714"/>
        <v>0.2298893000000001</v>
      </c>
      <c r="J11441">
        <f t="shared" si="715"/>
        <v>3.2698004485530556E-2</v>
      </c>
      <c r="L11441">
        <v>117.71281614791</v>
      </c>
    </row>
    <row r="11442" spans="1:12" customFormat="1" hidden="1">
      <c r="A11442" s="10">
        <v>41465</v>
      </c>
      <c r="B11442" s="11">
        <v>0.71527777777777779</v>
      </c>
      <c r="C11442">
        <v>0</v>
      </c>
      <c r="D11442">
        <v>114.8</v>
      </c>
      <c r="E11442">
        <f t="shared" si="712"/>
        <v>8.1069999999999989E-2</v>
      </c>
      <c r="F11442">
        <v>78.3</v>
      </c>
      <c r="G11442">
        <v>13.5</v>
      </c>
      <c r="H11442">
        <f t="shared" si="713"/>
        <v>22.918930000000003</v>
      </c>
      <c r="I11442">
        <f t="shared" si="714"/>
        <v>0.22918930000000004</v>
      </c>
      <c r="J11442">
        <f t="shared" si="715"/>
        <v>3.2449663666773439E-2</v>
      </c>
      <c r="L11442">
        <v>116.81878920038437</v>
      </c>
    </row>
    <row r="11443" spans="1:12" customFormat="1" hidden="1">
      <c r="A11443" s="10">
        <v>41465</v>
      </c>
      <c r="B11443" s="11">
        <v>0.71875</v>
      </c>
      <c r="C11443">
        <v>0</v>
      </c>
      <c r="D11443">
        <v>114.71</v>
      </c>
      <c r="E11443">
        <f t="shared" si="712"/>
        <v>8.1069999999999989E-2</v>
      </c>
      <c r="F11443">
        <v>78.28</v>
      </c>
      <c r="G11443">
        <v>13.5</v>
      </c>
      <c r="H11443">
        <f t="shared" si="713"/>
        <v>22.848929999999996</v>
      </c>
      <c r="I11443">
        <f t="shared" si="714"/>
        <v>0.22848929999999995</v>
      </c>
      <c r="J11443">
        <f t="shared" si="715"/>
        <v>3.2202457986341478E-2</v>
      </c>
      <c r="L11443">
        <v>115.92884875082932</v>
      </c>
    </row>
    <row r="11444" spans="1:12" customFormat="1" hidden="1">
      <c r="A11444" s="10">
        <v>41465</v>
      </c>
      <c r="B11444" s="11">
        <v>0.72222222222222221</v>
      </c>
      <c r="C11444">
        <v>0</v>
      </c>
      <c r="D11444">
        <v>114.79</v>
      </c>
      <c r="E11444">
        <f t="shared" si="712"/>
        <v>8.1069999999999989E-2</v>
      </c>
      <c r="F11444">
        <v>78.27</v>
      </c>
      <c r="G11444">
        <v>13.5</v>
      </c>
      <c r="H11444">
        <f t="shared" si="713"/>
        <v>22.938930000000013</v>
      </c>
      <c r="I11444">
        <f t="shared" si="714"/>
        <v>0.22938930000000013</v>
      </c>
      <c r="J11444">
        <f t="shared" si="715"/>
        <v>3.252050228017643E-2</v>
      </c>
      <c r="L11444">
        <v>117.07380820863514</v>
      </c>
    </row>
    <row r="11445" spans="1:12" customFormat="1" hidden="1">
      <c r="A11445" s="10">
        <v>41465</v>
      </c>
      <c r="B11445" s="11">
        <v>0.72569444444444453</v>
      </c>
      <c r="C11445">
        <v>0</v>
      </c>
      <c r="D11445">
        <v>114.88</v>
      </c>
      <c r="E11445">
        <f t="shared" si="712"/>
        <v>8.1069999999999989E-2</v>
      </c>
      <c r="F11445">
        <v>78.319999999999993</v>
      </c>
      <c r="G11445">
        <v>13.5</v>
      </c>
      <c r="H11445">
        <f t="shared" si="713"/>
        <v>22.978930000000005</v>
      </c>
      <c r="I11445">
        <f t="shared" si="714"/>
        <v>0.22978930000000006</v>
      </c>
      <c r="J11445">
        <f t="shared" si="715"/>
        <v>3.2662457661763789E-2</v>
      </c>
      <c r="L11445">
        <v>117.58484758234964</v>
      </c>
    </row>
    <row r="11446" spans="1:12" customFormat="1" hidden="1">
      <c r="A11446" s="10">
        <v>41465</v>
      </c>
      <c r="B11446" s="11">
        <v>0.72916666666666663</v>
      </c>
      <c r="C11446">
        <v>0</v>
      </c>
      <c r="D11446">
        <v>114.9</v>
      </c>
      <c r="E11446">
        <f t="shared" si="712"/>
        <v>8.1069999999999989E-2</v>
      </c>
      <c r="F11446">
        <v>78.319999999999993</v>
      </c>
      <c r="G11446">
        <v>13.5</v>
      </c>
      <c r="H11446">
        <f t="shared" si="713"/>
        <v>22.998930000000016</v>
      </c>
      <c r="I11446">
        <f t="shared" si="714"/>
        <v>0.22998930000000015</v>
      </c>
      <c r="J11446">
        <f t="shared" si="715"/>
        <v>3.2733574510740507E-2</v>
      </c>
      <c r="K11446">
        <f>J11446*3600</f>
        <v>117.84086823866582</v>
      </c>
      <c r="L11446" s="1">
        <v>117.84086823866582</v>
      </c>
    </row>
    <row r="11447" spans="1:12" customFormat="1" hidden="1">
      <c r="A11447" s="10">
        <v>41465</v>
      </c>
      <c r="B11447" s="11">
        <v>0.73263888888888884</v>
      </c>
      <c r="C11447">
        <v>0</v>
      </c>
      <c r="D11447">
        <v>114.91</v>
      </c>
      <c r="E11447">
        <f t="shared" si="712"/>
        <v>8.1069999999999989E-2</v>
      </c>
      <c r="F11447">
        <v>78.33</v>
      </c>
      <c r="G11447">
        <v>13.5</v>
      </c>
      <c r="H11447">
        <f t="shared" si="713"/>
        <v>22.998930000000001</v>
      </c>
      <c r="I11447">
        <f t="shared" si="714"/>
        <v>0.22998930000000001</v>
      </c>
      <c r="J11447">
        <f t="shared" si="715"/>
        <v>3.2733574510740451E-2</v>
      </c>
      <c r="L11447">
        <v>117.84086823866562</v>
      </c>
    </row>
    <row r="11448" spans="1:12" customFormat="1" hidden="1">
      <c r="A11448" s="10">
        <v>41465</v>
      </c>
      <c r="B11448" s="11">
        <v>0.73611111111111116</v>
      </c>
      <c r="C11448">
        <v>0</v>
      </c>
      <c r="D11448">
        <v>114.73</v>
      </c>
      <c r="E11448">
        <f t="shared" si="712"/>
        <v>8.1069999999999989E-2</v>
      </c>
      <c r="F11448">
        <v>78.260000000000005</v>
      </c>
      <c r="G11448">
        <v>13.5</v>
      </c>
      <c r="H11448">
        <f t="shared" si="713"/>
        <v>22.888930000000002</v>
      </c>
      <c r="I11448">
        <f t="shared" si="714"/>
        <v>0.22888930000000002</v>
      </c>
      <c r="J11448">
        <f t="shared" si="715"/>
        <v>3.2343579479725125E-2</v>
      </c>
      <c r="L11448">
        <v>116.43688612701045</v>
      </c>
    </row>
    <row r="11449" spans="1:12" customFormat="1" hidden="1">
      <c r="A11449" s="10">
        <v>41465</v>
      </c>
      <c r="B11449" s="11">
        <v>0.73958333333333337</v>
      </c>
      <c r="C11449">
        <v>0</v>
      </c>
      <c r="D11449">
        <v>114.93</v>
      </c>
      <c r="E11449">
        <f t="shared" si="712"/>
        <v>8.1069999999999989E-2</v>
      </c>
      <c r="F11449">
        <v>78.25</v>
      </c>
      <c r="G11449">
        <v>13.5</v>
      </c>
      <c r="H11449">
        <f t="shared" si="713"/>
        <v>23.09893000000001</v>
      </c>
      <c r="I11449">
        <f t="shared" si="714"/>
        <v>0.23098930000000009</v>
      </c>
      <c r="J11449">
        <f t="shared" si="715"/>
        <v>3.3090551951718776E-2</v>
      </c>
      <c r="L11449">
        <v>119.12598702618759</v>
      </c>
    </row>
    <row r="11450" spans="1:12" customFormat="1" hidden="1">
      <c r="A11450" s="10">
        <v>41465</v>
      </c>
      <c r="B11450" s="11">
        <v>0.74305555555555547</v>
      </c>
      <c r="C11450">
        <v>0</v>
      </c>
      <c r="D11450">
        <v>114.73</v>
      </c>
      <c r="E11450">
        <f t="shared" si="712"/>
        <v>8.1069999999999989E-2</v>
      </c>
      <c r="F11450">
        <v>78.19</v>
      </c>
      <c r="G11450">
        <v>13.5</v>
      </c>
      <c r="H11450">
        <f t="shared" si="713"/>
        <v>22.958930000000009</v>
      </c>
      <c r="I11450">
        <f t="shared" si="714"/>
        <v>0.22958930000000011</v>
      </c>
      <c r="J11450">
        <f t="shared" si="715"/>
        <v>3.259143359837155E-2</v>
      </c>
      <c r="L11450">
        <v>117.32916095413758</v>
      </c>
    </row>
    <row r="11451" spans="1:12" customFormat="1" hidden="1">
      <c r="A11451" s="10">
        <v>41465</v>
      </c>
      <c r="B11451" s="11">
        <v>0.74652777777777779</v>
      </c>
      <c r="C11451">
        <v>0</v>
      </c>
      <c r="D11451">
        <v>114.73</v>
      </c>
      <c r="E11451">
        <f t="shared" si="712"/>
        <v>8.1069999999999989E-2</v>
      </c>
      <c r="F11451">
        <v>78.180000000000007</v>
      </c>
      <c r="G11451">
        <v>13.5</v>
      </c>
      <c r="H11451">
        <f t="shared" si="713"/>
        <v>22.96893</v>
      </c>
      <c r="I11451">
        <f t="shared" si="714"/>
        <v>0.22968930000000001</v>
      </c>
      <c r="J11451">
        <f t="shared" si="715"/>
        <v>3.2626934034393387E-2</v>
      </c>
      <c r="L11451">
        <v>117.45696252381619</v>
      </c>
    </row>
    <row r="11452" spans="1:12" customFormat="1">
      <c r="A11452" s="10">
        <v>41465</v>
      </c>
      <c r="B11452" s="11">
        <v>0.75</v>
      </c>
      <c r="C11452">
        <v>0</v>
      </c>
      <c r="D11452">
        <v>114.79</v>
      </c>
      <c r="E11452">
        <f t="shared" si="712"/>
        <v>8.1069999999999989E-2</v>
      </c>
      <c r="F11452">
        <v>78.16</v>
      </c>
      <c r="G11452">
        <v>13.5</v>
      </c>
      <c r="H11452">
        <f t="shared" si="713"/>
        <v>23.048930000000013</v>
      </c>
      <c r="I11452">
        <f t="shared" si="714"/>
        <v>0.23048930000000012</v>
      </c>
      <c r="J11452">
        <f t="shared" si="715"/>
        <v>3.2911772834997577E-2</v>
      </c>
      <c r="K11452">
        <f>J11452*3600</f>
        <v>118.48238220599127</v>
      </c>
      <c r="L11452" s="13">
        <f>K11452*1000/156000</f>
        <v>0.75950245003840566</v>
      </c>
    </row>
    <row r="11453" spans="1:12" customFormat="1" hidden="1">
      <c r="A11453" s="10">
        <v>41465</v>
      </c>
      <c r="B11453" s="11">
        <v>0.75347222222222221</v>
      </c>
      <c r="C11453">
        <v>0</v>
      </c>
      <c r="D11453">
        <v>114.67</v>
      </c>
      <c r="E11453">
        <f t="shared" si="712"/>
        <v>8.1069999999999989E-2</v>
      </c>
      <c r="F11453">
        <v>78.12</v>
      </c>
      <c r="G11453">
        <v>13.5</v>
      </c>
      <c r="H11453">
        <f t="shared" si="713"/>
        <v>22.96893</v>
      </c>
      <c r="I11453">
        <f t="shared" si="714"/>
        <v>0.22968930000000001</v>
      </c>
      <c r="J11453">
        <f t="shared" si="715"/>
        <v>3.2626934034393387E-2</v>
      </c>
      <c r="L11453">
        <v>117.45696252381619</v>
      </c>
    </row>
    <row r="11454" spans="1:12" customFormat="1" hidden="1">
      <c r="A11454" s="10">
        <v>41465</v>
      </c>
      <c r="B11454" s="11">
        <v>0.75694444444444453</v>
      </c>
      <c r="C11454">
        <v>0</v>
      </c>
      <c r="D11454">
        <v>114.72</v>
      </c>
      <c r="E11454">
        <f t="shared" si="712"/>
        <v>8.1069999999999989E-2</v>
      </c>
      <c r="F11454">
        <v>78.08</v>
      </c>
      <c r="G11454">
        <v>13.5</v>
      </c>
      <c r="H11454">
        <f t="shared" si="713"/>
        <v>23.058930000000004</v>
      </c>
      <c r="I11454">
        <f t="shared" si="714"/>
        <v>0.23058930000000002</v>
      </c>
      <c r="J11454">
        <f t="shared" si="715"/>
        <v>3.2947482174787143E-2</v>
      </c>
      <c r="L11454">
        <v>118.61093582923371</v>
      </c>
    </row>
    <row r="11455" spans="1:12" customFormat="1" hidden="1">
      <c r="A11455" s="10">
        <v>41465</v>
      </c>
      <c r="B11455" s="11">
        <v>0.76041666666666663</v>
      </c>
      <c r="C11455">
        <v>0</v>
      </c>
      <c r="D11455">
        <v>114.76</v>
      </c>
      <c r="E11455">
        <f t="shared" si="712"/>
        <v>8.1069999999999989E-2</v>
      </c>
      <c r="F11455">
        <v>78.14</v>
      </c>
      <c r="G11455">
        <v>13.5</v>
      </c>
      <c r="H11455">
        <f t="shared" si="713"/>
        <v>23.038930000000008</v>
      </c>
      <c r="I11455">
        <f t="shared" si="714"/>
        <v>0.23038930000000007</v>
      </c>
      <c r="J11455">
        <f t="shared" si="715"/>
        <v>3.2876086726908713E-2</v>
      </c>
      <c r="L11455">
        <v>118.35391221687136</v>
      </c>
    </row>
    <row r="11456" spans="1:12" customFormat="1" hidden="1">
      <c r="A11456" s="10">
        <v>41465</v>
      </c>
      <c r="B11456" s="11">
        <v>0.76388888888888884</v>
      </c>
      <c r="C11456">
        <v>0</v>
      </c>
      <c r="D11456">
        <v>114.75</v>
      </c>
      <c r="E11456">
        <f t="shared" si="712"/>
        <v>8.1069999999999989E-2</v>
      </c>
      <c r="F11456">
        <v>78.13</v>
      </c>
      <c r="G11456">
        <v>13.5</v>
      </c>
      <c r="H11456">
        <f t="shared" si="713"/>
        <v>23.038930000000008</v>
      </c>
      <c r="I11456">
        <f t="shared" si="714"/>
        <v>0.23038930000000007</v>
      </c>
      <c r="J11456">
        <f t="shared" si="715"/>
        <v>3.2876086726908713E-2</v>
      </c>
      <c r="L11456">
        <v>118.35391221687136</v>
      </c>
    </row>
    <row r="11457" spans="1:12" customFormat="1" hidden="1">
      <c r="A11457" s="10">
        <v>41465</v>
      </c>
      <c r="B11457" s="11">
        <v>0.76736111111111116</v>
      </c>
      <c r="C11457">
        <v>0</v>
      </c>
      <c r="D11457">
        <v>114.78</v>
      </c>
      <c r="E11457">
        <f t="shared" si="712"/>
        <v>8.1069999999999989E-2</v>
      </c>
      <c r="F11457">
        <v>78.099999999999994</v>
      </c>
      <c r="G11457">
        <v>13.5</v>
      </c>
      <c r="H11457">
        <f t="shared" si="713"/>
        <v>23.09893000000001</v>
      </c>
      <c r="I11457">
        <f t="shared" si="714"/>
        <v>0.23098930000000009</v>
      </c>
      <c r="J11457">
        <f t="shared" si="715"/>
        <v>3.3090551951718776E-2</v>
      </c>
      <c r="L11457">
        <v>119.12598702618759</v>
      </c>
    </row>
    <row r="11458" spans="1:12" customFormat="1" hidden="1">
      <c r="A11458" s="10">
        <v>41465</v>
      </c>
      <c r="B11458" s="11">
        <v>0.77083333333333337</v>
      </c>
      <c r="C11458">
        <v>0</v>
      </c>
      <c r="D11458">
        <v>114.76</v>
      </c>
      <c r="E11458">
        <f t="shared" si="712"/>
        <v>8.1069999999999989E-2</v>
      </c>
      <c r="F11458">
        <v>78.13</v>
      </c>
      <c r="G11458">
        <v>13.5</v>
      </c>
      <c r="H11458">
        <f t="shared" si="713"/>
        <v>23.048930000000013</v>
      </c>
      <c r="I11458">
        <f t="shared" si="714"/>
        <v>0.23048930000000012</v>
      </c>
      <c r="J11458">
        <f t="shared" si="715"/>
        <v>3.2911772834997577E-2</v>
      </c>
      <c r="K11458">
        <f>J11458*3600</f>
        <v>118.48238220599127</v>
      </c>
      <c r="L11458" s="1">
        <v>118.48238220599127</v>
      </c>
    </row>
    <row r="11459" spans="1:12" customFormat="1" hidden="1">
      <c r="A11459" s="10">
        <v>41465</v>
      </c>
      <c r="B11459" s="11">
        <v>0.77430555555555547</v>
      </c>
      <c r="C11459">
        <v>0</v>
      </c>
      <c r="D11459">
        <v>114.81</v>
      </c>
      <c r="E11459">
        <f t="shared" si="712"/>
        <v>8.1069999999999989E-2</v>
      </c>
      <c r="F11459">
        <v>78.150000000000006</v>
      </c>
      <c r="G11459">
        <v>13.5</v>
      </c>
      <c r="H11459">
        <f t="shared" si="713"/>
        <v>23.07893</v>
      </c>
      <c r="I11459">
        <f t="shared" si="714"/>
        <v>0.2307893</v>
      </c>
      <c r="J11459">
        <f t="shared" si="715"/>
        <v>3.3018970569623933E-2</v>
      </c>
      <c r="L11459">
        <v>118.86829405064616</v>
      </c>
    </row>
    <row r="11460" spans="1:12" customFormat="1" hidden="1">
      <c r="A11460" s="10">
        <v>41465</v>
      </c>
      <c r="B11460" s="11">
        <v>0.77777777777777779</v>
      </c>
      <c r="C11460">
        <v>0</v>
      </c>
      <c r="D11460">
        <v>114.8</v>
      </c>
      <c r="E11460">
        <f t="shared" si="712"/>
        <v>8.1069999999999989E-2</v>
      </c>
      <c r="F11460">
        <v>78.16</v>
      </c>
      <c r="G11460">
        <v>13.5</v>
      </c>
      <c r="H11460">
        <f t="shared" si="713"/>
        <v>23.058930000000004</v>
      </c>
      <c r="I11460">
        <f t="shared" si="714"/>
        <v>0.23058930000000002</v>
      </c>
      <c r="J11460">
        <f t="shared" si="715"/>
        <v>3.2947482174787143E-2</v>
      </c>
      <c r="L11460">
        <v>118.61093582923371</v>
      </c>
    </row>
    <row r="11461" spans="1:12" customFormat="1" hidden="1">
      <c r="A11461" s="10">
        <v>41465</v>
      </c>
      <c r="B11461" s="11">
        <v>0.78125</v>
      </c>
      <c r="C11461">
        <v>0</v>
      </c>
      <c r="D11461">
        <v>114.86</v>
      </c>
      <c r="E11461">
        <f t="shared" ref="E11461:E11524" si="716">(435-368)*1.21/1000</f>
        <v>8.1069999999999989E-2</v>
      </c>
      <c r="F11461">
        <v>78.17</v>
      </c>
      <c r="G11461">
        <v>13.5</v>
      </c>
      <c r="H11461">
        <f t="shared" ref="H11461:H11524" si="717">D11461-E11461-F11461-G11461</f>
        <v>23.108930000000001</v>
      </c>
      <c r="I11461">
        <f t="shared" ref="I11461:I11524" si="718">H11461/100</f>
        <v>0.2310893</v>
      </c>
      <c r="J11461">
        <f t="shared" ref="J11461:J11524" si="719">1.2904*I11461^(5/2)</f>
        <v>3.3126377525576775E-2</v>
      </c>
      <c r="L11461">
        <v>119.25495909207639</v>
      </c>
    </row>
    <row r="11462" spans="1:12" customFormat="1" hidden="1">
      <c r="A11462" s="10">
        <v>41465</v>
      </c>
      <c r="B11462" s="11">
        <v>0.78472222222222221</v>
      </c>
      <c r="C11462">
        <v>0</v>
      </c>
      <c r="D11462">
        <v>114.76</v>
      </c>
      <c r="E11462">
        <f t="shared" si="716"/>
        <v>8.1069999999999989E-2</v>
      </c>
      <c r="F11462">
        <v>78.16</v>
      </c>
      <c r="G11462">
        <v>13.5</v>
      </c>
      <c r="H11462">
        <f t="shared" si="717"/>
        <v>23.018930000000012</v>
      </c>
      <c r="I11462">
        <f t="shared" si="718"/>
        <v>0.23018930000000012</v>
      </c>
      <c r="J11462">
        <f t="shared" si="719"/>
        <v>3.2804784185671391E-2</v>
      </c>
      <c r="L11462">
        <v>118.09722306841701</v>
      </c>
    </row>
    <row r="11463" spans="1:12" customFormat="1" hidden="1">
      <c r="A11463" s="10">
        <v>41465</v>
      </c>
      <c r="B11463" s="11">
        <v>0.78819444444444453</v>
      </c>
      <c r="C11463">
        <v>0</v>
      </c>
      <c r="D11463">
        <v>114.86</v>
      </c>
      <c r="E11463">
        <f t="shared" si="716"/>
        <v>8.1069999999999989E-2</v>
      </c>
      <c r="F11463">
        <v>78.260000000000005</v>
      </c>
      <c r="G11463">
        <v>13.5</v>
      </c>
      <c r="H11463">
        <f t="shared" si="717"/>
        <v>23.018929999999997</v>
      </c>
      <c r="I11463">
        <f t="shared" si="718"/>
        <v>0.23018929999999999</v>
      </c>
      <c r="J11463">
        <f t="shared" si="719"/>
        <v>3.2804784185671329E-2</v>
      </c>
      <c r="L11463">
        <v>118.09722306841678</v>
      </c>
    </row>
    <row r="11464" spans="1:12" customFormat="1">
      <c r="A11464" s="10">
        <v>41465</v>
      </c>
      <c r="B11464" s="11">
        <v>0.79166666666666663</v>
      </c>
      <c r="C11464">
        <v>0</v>
      </c>
      <c r="D11464">
        <v>114.78</v>
      </c>
      <c r="E11464">
        <f t="shared" si="716"/>
        <v>8.1069999999999989E-2</v>
      </c>
      <c r="F11464">
        <v>78.290000000000006</v>
      </c>
      <c r="G11464">
        <v>13.5</v>
      </c>
      <c r="H11464">
        <f t="shared" si="717"/>
        <v>22.908929999999998</v>
      </c>
      <c r="I11464">
        <f t="shared" si="718"/>
        <v>0.22908929999999997</v>
      </c>
      <c r="J11464">
        <f t="shared" si="719"/>
        <v>3.2414279111737623E-2</v>
      </c>
      <c r="K11464">
        <f>J11464*3600</f>
        <v>116.69140480225545</v>
      </c>
      <c r="L11464" s="13">
        <f>K11464*1000/156000</f>
        <v>0.7480218256554837</v>
      </c>
    </row>
    <row r="11465" spans="1:12" customFormat="1" hidden="1">
      <c r="A11465" s="10">
        <v>41465</v>
      </c>
      <c r="B11465" s="11">
        <v>0.79513888888888884</v>
      </c>
      <c r="C11465">
        <v>0</v>
      </c>
      <c r="D11465">
        <v>114.8</v>
      </c>
      <c r="E11465">
        <f t="shared" si="716"/>
        <v>8.1069999999999989E-2</v>
      </c>
      <c r="F11465">
        <v>78.34</v>
      </c>
      <c r="G11465">
        <v>13.5</v>
      </c>
      <c r="H11465">
        <f t="shared" si="717"/>
        <v>22.878929999999997</v>
      </c>
      <c r="I11465">
        <f t="shared" si="718"/>
        <v>0.22878929999999997</v>
      </c>
      <c r="J11465">
        <f t="shared" si="719"/>
        <v>3.2308264392636114E-2</v>
      </c>
      <c r="L11465">
        <v>116.30975181349001</v>
      </c>
    </row>
    <row r="11466" spans="1:12" customFormat="1" hidden="1">
      <c r="A11466" s="10">
        <v>41465</v>
      </c>
      <c r="B11466" s="11">
        <v>0.79861111111111116</v>
      </c>
      <c r="C11466">
        <v>0</v>
      </c>
      <c r="D11466">
        <v>114.83</v>
      </c>
      <c r="E11466">
        <f t="shared" si="716"/>
        <v>8.1069999999999989E-2</v>
      </c>
      <c r="F11466">
        <v>78.319999999999993</v>
      </c>
      <c r="G11466">
        <v>13.5</v>
      </c>
      <c r="H11466">
        <f t="shared" si="717"/>
        <v>22.928930000000008</v>
      </c>
      <c r="I11466">
        <f t="shared" si="718"/>
        <v>0.22928930000000008</v>
      </c>
      <c r="J11466">
        <f t="shared" si="719"/>
        <v>3.2485071387901895E-2</v>
      </c>
      <c r="L11466">
        <v>116.94625699644682</v>
      </c>
    </row>
    <row r="11467" spans="1:12" customFormat="1" hidden="1">
      <c r="A11467" s="10">
        <v>41465</v>
      </c>
      <c r="B11467" s="11">
        <v>0.80208333333333337</v>
      </c>
      <c r="C11467">
        <v>0</v>
      </c>
      <c r="D11467">
        <v>114.86</v>
      </c>
      <c r="E11467">
        <f t="shared" si="716"/>
        <v>8.1069999999999989E-2</v>
      </c>
      <c r="F11467">
        <v>78.37</v>
      </c>
      <c r="G11467">
        <v>13.5</v>
      </c>
      <c r="H11467">
        <f t="shared" si="717"/>
        <v>22.908929999999998</v>
      </c>
      <c r="I11467">
        <f t="shared" si="718"/>
        <v>0.22908929999999997</v>
      </c>
      <c r="J11467">
        <f t="shared" si="719"/>
        <v>3.2414279111737623E-2</v>
      </c>
      <c r="L11467">
        <v>116.69140480225545</v>
      </c>
    </row>
    <row r="11468" spans="1:12" customFormat="1" hidden="1">
      <c r="A11468" s="10">
        <v>41465</v>
      </c>
      <c r="B11468" s="11">
        <v>0.80555555555555547</v>
      </c>
      <c r="C11468">
        <v>0</v>
      </c>
      <c r="D11468">
        <v>114.95</v>
      </c>
      <c r="E11468">
        <f t="shared" si="716"/>
        <v>8.1069999999999989E-2</v>
      </c>
      <c r="F11468">
        <v>78.39</v>
      </c>
      <c r="G11468">
        <v>13.5</v>
      </c>
      <c r="H11468">
        <f t="shared" si="717"/>
        <v>22.978930000000005</v>
      </c>
      <c r="I11468">
        <f t="shared" si="718"/>
        <v>0.22978930000000006</v>
      </c>
      <c r="J11468">
        <f t="shared" si="719"/>
        <v>3.2662457661763789E-2</v>
      </c>
      <c r="L11468">
        <v>117.58484758234964</v>
      </c>
    </row>
    <row r="11469" spans="1:12" customFormat="1" hidden="1">
      <c r="A11469" s="10">
        <v>41465</v>
      </c>
      <c r="B11469" s="11">
        <v>0.80902777777777779</v>
      </c>
      <c r="C11469">
        <v>0</v>
      </c>
      <c r="D11469">
        <v>114.85</v>
      </c>
      <c r="E11469">
        <f t="shared" si="716"/>
        <v>8.1069999999999989E-2</v>
      </c>
      <c r="F11469">
        <v>78.42</v>
      </c>
      <c r="G11469">
        <v>13.5</v>
      </c>
      <c r="H11469">
        <f t="shared" si="717"/>
        <v>22.848929999999996</v>
      </c>
      <c r="I11469">
        <f t="shared" si="718"/>
        <v>0.22848929999999995</v>
      </c>
      <c r="J11469">
        <f t="shared" si="719"/>
        <v>3.2202457986341478E-2</v>
      </c>
      <c r="L11469">
        <v>115.92884875082932</v>
      </c>
    </row>
    <row r="11470" spans="1:12" customFormat="1" hidden="1">
      <c r="A11470" s="10">
        <v>41465</v>
      </c>
      <c r="B11470" s="11">
        <v>0.8125</v>
      </c>
      <c r="C11470">
        <v>0</v>
      </c>
      <c r="D11470">
        <v>114.9</v>
      </c>
      <c r="E11470">
        <f t="shared" si="716"/>
        <v>8.1069999999999989E-2</v>
      </c>
      <c r="F11470">
        <v>78.400000000000006</v>
      </c>
      <c r="G11470">
        <v>13.5</v>
      </c>
      <c r="H11470">
        <f t="shared" si="717"/>
        <v>22.918930000000003</v>
      </c>
      <c r="I11470">
        <f t="shared" si="718"/>
        <v>0.22918930000000004</v>
      </c>
      <c r="J11470">
        <f t="shared" si="719"/>
        <v>3.2449663666773439E-2</v>
      </c>
      <c r="K11470">
        <f>J11470*3600</f>
        <v>116.81878920038437</v>
      </c>
      <c r="L11470" s="1">
        <v>116.81878920038437</v>
      </c>
    </row>
    <row r="11471" spans="1:12" customFormat="1" hidden="1">
      <c r="A11471" s="10">
        <v>41465</v>
      </c>
      <c r="B11471" s="11">
        <v>0.81597222222222221</v>
      </c>
      <c r="C11471">
        <v>0</v>
      </c>
      <c r="D11471">
        <v>114.97</v>
      </c>
      <c r="E11471">
        <f t="shared" si="716"/>
        <v>8.1069999999999989E-2</v>
      </c>
      <c r="F11471">
        <v>78.42</v>
      </c>
      <c r="G11471">
        <v>13.5</v>
      </c>
      <c r="H11471">
        <f t="shared" si="717"/>
        <v>22.96893</v>
      </c>
      <c r="I11471">
        <f t="shared" si="718"/>
        <v>0.22968930000000001</v>
      </c>
      <c r="J11471">
        <f t="shared" si="719"/>
        <v>3.2626934034393387E-2</v>
      </c>
      <c r="L11471">
        <v>117.45696252381619</v>
      </c>
    </row>
    <row r="11472" spans="1:12" customFormat="1" hidden="1">
      <c r="A11472" s="10">
        <v>41465</v>
      </c>
      <c r="B11472" s="11">
        <v>0.81944444444444453</v>
      </c>
      <c r="C11472">
        <v>0</v>
      </c>
      <c r="D11472">
        <v>114.93</v>
      </c>
      <c r="E11472">
        <f t="shared" si="716"/>
        <v>8.1069999999999989E-2</v>
      </c>
      <c r="F11472">
        <v>78.42</v>
      </c>
      <c r="G11472">
        <v>13.5</v>
      </c>
      <c r="H11472">
        <f t="shared" si="717"/>
        <v>22.928930000000008</v>
      </c>
      <c r="I11472">
        <f t="shared" si="718"/>
        <v>0.22928930000000008</v>
      </c>
      <c r="J11472">
        <f t="shared" si="719"/>
        <v>3.2485071387901895E-2</v>
      </c>
      <c r="L11472">
        <v>116.94625699644682</v>
      </c>
    </row>
    <row r="11473" spans="1:12" customFormat="1" hidden="1">
      <c r="A11473" s="10">
        <v>41465</v>
      </c>
      <c r="B11473" s="11">
        <v>0.82291666666666663</v>
      </c>
      <c r="C11473">
        <v>0</v>
      </c>
      <c r="D11473">
        <v>114.91</v>
      </c>
      <c r="E11473">
        <f t="shared" si="716"/>
        <v>8.1069999999999989E-2</v>
      </c>
      <c r="F11473">
        <v>78.44</v>
      </c>
      <c r="G11473">
        <v>13.5</v>
      </c>
      <c r="H11473">
        <f t="shared" si="717"/>
        <v>22.888930000000002</v>
      </c>
      <c r="I11473">
        <f t="shared" si="718"/>
        <v>0.22888930000000002</v>
      </c>
      <c r="J11473">
        <f t="shared" si="719"/>
        <v>3.2343579479725125E-2</v>
      </c>
      <c r="L11473">
        <v>116.43688612701045</v>
      </c>
    </row>
    <row r="11474" spans="1:12" customFormat="1" hidden="1">
      <c r="A11474" s="10">
        <v>41465</v>
      </c>
      <c r="B11474" s="11">
        <v>0.82638888888888884</v>
      </c>
      <c r="C11474">
        <v>0</v>
      </c>
      <c r="D11474">
        <v>114.92</v>
      </c>
      <c r="E11474">
        <f t="shared" si="716"/>
        <v>8.1069999999999989E-2</v>
      </c>
      <c r="F11474">
        <v>78.489999999999995</v>
      </c>
      <c r="G11474">
        <v>13.5</v>
      </c>
      <c r="H11474">
        <f t="shared" si="717"/>
        <v>22.84893000000001</v>
      </c>
      <c r="I11474">
        <f t="shared" si="718"/>
        <v>0.22848930000000009</v>
      </c>
      <c r="J11474">
        <f t="shared" si="719"/>
        <v>3.2202457986341533E-2</v>
      </c>
      <c r="L11474">
        <v>115.92884875082952</v>
      </c>
    </row>
    <row r="11475" spans="1:12" customFormat="1" hidden="1">
      <c r="A11475" s="10">
        <v>41465</v>
      </c>
      <c r="B11475" s="11">
        <v>0.82986111111111116</v>
      </c>
      <c r="C11475">
        <v>0</v>
      </c>
      <c r="D11475">
        <v>114.93</v>
      </c>
      <c r="E11475">
        <f t="shared" si="716"/>
        <v>8.1069999999999989E-2</v>
      </c>
      <c r="F11475">
        <v>78.53</v>
      </c>
      <c r="G11475">
        <v>13.5</v>
      </c>
      <c r="H11475">
        <f t="shared" si="717"/>
        <v>22.818930000000009</v>
      </c>
      <c r="I11475">
        <f t="shared" si="718"/>
        <v>0.22818930000000009</v>
      </c>
      <c r="J11475">
        <f t="shared" si="719"/>
        <v>3.2096859756233845E-2</v>
      </c>
      <c r="L11475">
        <v>115.54869512244184</v>
      </c>
    </row>
    <row r="11476" spans="1:12" customFormat="1">
      <c r="A11476" s="10">
        <v>41465</v>
      </c>
      <c r="B11476" s="11">
        <v>0.83333333333333337</v>
      </c>
      <c r="C11476">
        <v>0</v>
      </c>
      <c r="D11476">
        <v>115.14</v>
      </c>
      <c r="E11476">
        <f t="shared" si="716"/>
        <v>8.1069999999999989E-2</v>
      </c>
      <c r="F11476">
        <v>78.599999999999994</v>
      </c>
      <c r="G11476">
        <v>13.5</v>
      </c>
      <c r="H11476">
        <f t="shared" si="717"/>
        <v>22.958930000000009</v>
      </c>
      <c r="I11476">
        <f t="shared" si="718"/>
        <v>0.22958930000000011</v>
      </c>
      <c r="J11476">
        <f t="shared" si="719"/>
        <v>3.259143359837155E-2</v>
      </c>
      <c r="K11476">
        <f>J11476*3600</f>
        <v>117.32916095413758</v>
      </c>
      <c r="L11476" s="13">
        <f>K11476*1000/156000</f>
        <v>0.75211000611626655</v>
      </c>
    </row>
    <row r="11477" spans="1:12" customFormat="1" hidden="1">
      <c r="A11477" s="10">
        <v>41465</v>
      </c>
      <c r="B11477" s="11">
        <v>0.83680555555555547</v>
      </c>
      <c r="C11477">
        <v>0</v>
      </c>
      <c r="D11477">
        <v>115.15</v>
      </c>
      <c r="E11477">
        <f t="shared" si="716"/>
        <v>8.1069999999999989E-2</v>
      </c>
      <c r="F11477">
        <v>78.680000000000007</v>
      </c>
      <c r="G11477">
        <v>13.5</v>
      </c>
      <c r="H11477">
        <f t="shared" si="717"/>
        <v>22.888930000000002</v>
      </c>
      <c r="I11477">
        <f t="shared" si="718"/>
        <v>0.22888930000000002</v>
      </c>
      <c r="J11477">
        <f t="shared" si="719"/>
        <v>3.2343579479725125E-2</v>
      </c>
      <c r="L11477">
        <v>116.43688612701045</v>
      </c>
    </row>
    <row r="11478" spans="1:12" customFormat="1" hidden="1">
      <c r="A11478" s="10">
        <v>41465</v>
      </c>
      <c r="B11478" s="11">
        <v>0.84027777777777779</v>
      </c>
      <c r="C11478">
        <v>0</v>
      </c>
      <c r="D11478">
        <v>115.17</v>
      </c>
      <c r="E11478">
        <f t="shared" si="716"/>
        <v>8.1069999999999989E-2</v>
      </c>
      <c r="F11478">
        <v>78.7</v>
      </c>
      <c r="G11478">
        <v>13.5</v>
      </c>
      <c r="H11478">
        <f t="shared" si="717"/>
        <v>22.888930000000002</v>
      </c>
      <c r="I11478">
        <f t="shared" si="718"/>
        <v>0.22888930000000002</v>
      </c>
      <c r="J11478">
        <f t="shared" si="719"/>
        <v>3.2343579479725125E-2</v>
      </c>
      <c r="L11478">
        <v>116.43688612701045</v>
      </c>
    </row>
    <row r="11479" spans="1:12" customFormat="1" hidden="1">
      <c r="A11479" s="10">
        <v>41465</v>
      </c>
      <c r="B11479" s="11">
        <v>0.84375</v>
      </c>
      <c r="C11479">
        <v>0</v>
      </c>
      <c r="D11479">
        <v>115.03</v>
      </c>
      <c r="E11479">
        <f t="shared" si="716"/>
        <v>8.1069999999999989E-2</v>
      </c>
      <c r="F11479">
        <v>78.75</v>
      </c>
      <c r="G11479">
        <v>13.5</v>
      </c>
      <c r="H11479">
        <f t="shared" si="717"/>
        <v>22.698930000000004</v>
      </c>
      <c r="I11479">
        <f t="shared" si="718"/>
        <v>0.22698930000000003</v>
      </c>
      <c r="J11479">
        <f t="shared" si="719"/>
        <v>3.1676545862130305E-2</v>
      </c>
      <c r="L11479">
        <v>114.0355651036691</v>
      </c>
    </row>
    <row r="11480" spans="1:12" customFormat="1" hidden="1">
      <c r="A11480" s="10">
        <v>41465</v>
      </c>
      <c r="B11480" s="11">
        <v>0.84722222222222221</v>
      </c>
      <c r="C11480">
        <v>0</v>
      </c>
      <c r="D11480">
        <v>115.05</v>
      </c>
      <c r="E11480">
        <f t="shared" si="716"/>
        <v>8.1069999999999989E-2</v>
      </c>
      <c r="F11480">
        <v>78.72</v>
      </c>
      <c r="G11480">
        <v>13.5</v>
      </c>
      <c r="H11480">
        <f t="shared" si="717"/>
        <v>22.748930000000001</v>
      </c>
      <c r="I11480">
        <f t="shared" si="718"/>
        <v>0.22748930000000001</v>
      </c>
      <c r="J11480">
        <f t="shared" si="719"/>
        <v>3.1851272691937695E-2</v>
      </c>
      <c r="L11480">
        <v>114.66458169097569</v>
      </c>
    </row>
    <row r="11481" spans="1:12" customFormat="1" hidden="1">
      <c r="A11481" s="10">
        <v>41465</v>
      </c>
      <c r="B11481" s="11">
        <v>0.85069444444444453</v>
      </c>
      <c r="C11481">
        <v>0</v>
      </c>
      <c r="D11481">
        <v>115.11</v>
      </c>
      <c r="E11481">
        <f t="shared" si="716"/>
        <v>8.1069999999999989E-2</v>
      </c>
      <c r="F11481">
        <v>78.849999999999994</v>
      </c>
      <c r="G11481">
        <v>13.5</v>
      </c>
      <c r="H11481">
        <f t="shared" si="717"/>
        <v>22.678930000000008</v>
      </c>
      <c r="I11481">
        <f t="shared" si="718"/>
        <v>0.22678930000000008</v>
      </c>
      <c r="J11481">
        <f t="shared" si="719"/>
        <v>3.1606816548212228E-2</v>
      </c>
      <c r="L11481">
        <v>113.78453957356402</v>
      </c>
    </row>
    <row r="11482" spans="1:12" customFormat="1" hidden="1">
      <c r="A11482" s="10">
        <v>41465</v>
      </c>
      <c r="B11482" s="11">
        <v>0.85416666666666663</v>
      </c>
      <c r="C11482">
        <v>0</v>
      </c>
      <c r="D11482">
        <v>115.09</v>
      </c>
      <c r="E11482">
        <f t="shared" si="716"/>
        <v>8.1069999999999989E-2</v>
      </c>
      <c r="F11482">
        <v>78.83</v>
      </c>
      <c r="G11482">
        <v>13.5</v>
      </c>
      <c r="H11482">
        <f t="shared" si="717"/>
        <v>22.678930000000008</v>
      </c>
      <c r="I11482">
        <f t="shared" si="718"/>
        <v>0.22678930000000008</v>
      </c>
      <c r="J11482">
        <f t="shared" si="719"/>
        <v>3.1606816548212228E-2</v>
      </c>
      <c r="K11482">
        <f>J11482*3600</f>
        <v>113.78453957356402</v>
      </c>
      <c r="L11482" s="1">
        <v>113.78453957356402</v>
      </c>
    </row>
    <row r="11483" spans="1:12" customFormat="1" hidden="1">
      <c r="A11483" s="10">
        <v>41465</v>
      </c>
      <c r="B11483" s="11">
        <v>0.85763888888888884</v>
      </c>
      <c r="C11483">
        <v>0</v>
      </c>
      <c r="D11483">
        <v>115.21</v>
      </c>
      <c r="E11483">
        <f t="shared" si="716"/>
        <v>8.1069999999999989E-2</v>
      </c>
      <c r="F11483">
        <v>78.91</v>
      </c>
      <c r="G11483">
        <v>13.5</v>
      </c>
      <c r="H11483">
        <f t="shared" si="717"/>
        <v>22.71893</v>
      </c>
      <c r="I11483">
        <f t="shared" si="718"/>
        <v>0.22718930000000001</v>
      </c>
      <c r="J11483">
        <f t="shared" si="719"/>
        <v>3.1746367394600482E-2</v>
      </c>
      <c r="L11483">
        <v>114.28692262056174</v>
      </c>
    </row>
    <row r="11484" spans="1:12" customFormat="1" hidden="1">
      <c r="A11484" s="10">
        <v>41465</v>
      </c>
      <c r="B11484" s="11">
        <v>0.86111111111111116</v>
      </c>
      <c r="C11484">
        <v>0</v>
      </c>
      <c r="D11484">
        <v>115.23</v>
      </c>
      <c r="E11484">
        <f t="shared" si="716"/>
        <v>8.1069999999999989E-2</v>
      </c>
      <c r="F11484">
        <v>78.92</v>
      </c>
      <c r="G11484">
        <v>13.5</v>
      </c>
      <c r="H11484">
        <f t="shared" si="717"/>
        <v>22.728930000000005</v>
      </c>
      <c r="I11484">
        <f t="shared" si="718"/>
        <v>0.22728930000000006</v>
      </c>
      <c r="J11484">
        <f t="shared" si="719"/>
        <v>3.1781312755486416E-2</v>
      </c>
      <c r="L11484">
        <v>114.4127259197511</v>
      </c>
    </row>
    <row r="11485" spans="1:12" customFormat="1" hidden="1">
      <c r="A11485" s="10">
        <v>41465</v>
      </c>
      <c r="B11485" s="11">
        <v>0.86458333333333337</v>
      </c>
      <c r="C11485">
        <v>0</v>
      </c>
      <c r="D11485">
        <v>115.39</v>
      </c>
      <c r="E11485">
        <f t="shared" si="716"/>
        <v>8.1069999999999989E-2</v>
      </c>
      <c r="F11485">
        <v>79.03</v>
      </c>
      <c r="G11485">
        <v>13.5</v>
      </c>
      <c r="H11485">
        <f t="shared" si="717"/>
        <v>22.778930000000003</v>
      </c>
      <c r="I11485">
        <f t="shared" si="718"/>
        <v>0.22778930000000003</v>
      </c>
      <c r="J11485">
        <f t="shared" si="719"/>
        <v>3.1956385709413171E-2</v>
      </c>
      <c r="L11485">
        <v>115.04298855388741</v>
      </c>
    </row>
    <row r="11486" spans="1:12" customFormat="1" hidden="1">
      <c r="A11486" s="10">
        <v>41465</v>
      </c>
      <c r="B11486" s="11">
        <v>0.86805555555555547</v>
      </c>
      <c r="C11486">
        <v>0</v>
      </c>
      <c r="D11486">
        <v>115.33</v>
      </c>
      <c r="E11486">
        <f t="shared" si="716"/>
        <v>8.1069999999999989E-2</v>
      </c>
      <c r="F11486">
        <v>79.099999999999994</v>
      </c>
      <c r="G11486">
        <v>13.5</v>
      </c>
      <c r="H11486">
        <f t="shared" si="717"/>
        <v>22.648930000000007</v>
      </c>
      <c r="I11486">
        <f t="shared" si="718"/>
        <v>0.22648930000000006</v>
      </c>
      <c r="J11486">
        <f t="shared" si="719"/>
        <v>3.1502395398224615E-2</v>
      </c>
      <c r="L11486">
        <v>113.40862343360861</v>
      </c>
    </row>
    <row r="11487" spans="1:12" customFormat="1" hidden="1">
      <c r="A11487" s="10">
        <v>41465</v>
      </c>
      <c r="B11487" s="11">
        <v>0.87152777777777779</v>
      </c>
      <c r="C11487">
        <v>0</v>
      </c>
      <c r="D11487">
        <v>115.29</v>
      </c>
      <c r="E11487">
        <f t="shared" si="716"/>
        <v>8.1069999999999989E-2</v>
      </c>
      <c r="F11487">
        <v>79.06</v>
      </c>
      <c r="G11487">
        <v>13.5</v>
      </c>
      <c r="H11487">
        <f t="shared" si="717"/>
        <v>22.648930000000007</v>
      </c>
      <c r="I11487">
        <f t="shared" si="718"/>
        <v>0.22648930000000006</v>
      </c>
      <c r="J11487">
        <f t="shared" si="719"/>
        <v>3.1502395398224615E-2</v>
      </c>
      <c r="L11487">
        <v>113.40862343360861</v>
      </c>
    </row>
    <row r="11488" spans="1:12" customFormat="1">
      <c r="A11488" s="10">
        <v>41465</v>
      </c>
      <c r="B11488" s="11">
        <v>0.875</v>
      </c>
      <c r="C11488">
        <v>0</v>
      </c>
      <c r="D11488">
        <v>115.28</v>
      </c>
      <c r="E11488">
        <f t="shared" si="716"/>
        <v>8.1069999999999989E-2</v>
      </c>
      <c r="F11488">
        <v>79.08</v>
      </c>
      <c r="G11488">
        <v>13.5</v>
      </c>
      <c r="H11488">
        <f t="shared" si="717"/>
        <v>22.618930000000006</v>
      </c>
      <c r="I11488">
        <f t="shared" si="718"/>
        <v>0.22618930000000007</v>
      </c>
      <c r="J11488">
        <f t="shared" si="719"/>
        <v>3.1398181511323092E-2</v>
      </c>
      <c r="K11488">
        <f>J11488*3600</f>
        <v>113.03345344076313</v>
      </c>
      <c r="L11488" s="13">
        <f>K11488*1000/156000</f>
        <v>0.72457341949207132</v>
      </c>
    </row>
    <row r="11489" spans="1:12" customFormat="1" hidden="1">
      <c r="A11489" s="10">
        <v>41465</v>
      </c>
      <c r="B11489" s="11">
        <v>0.87847222222222221</v>
      </c>
      <c r="C11489">
        <v>0</v>
      </c>
      <c r="D11489">
        <v>115.27</v>
      </c>
      <c r="E11489">
        <f t="shared" si="716"/>
        <v>8.1069999999999989E-2</v>
      </c>
      <c r="F11489">
        <v>79.069999999999993</v>
      </c>
      <c r="G11489">
        <v>13.5</v>
      </c>
      <c r="H11489">
        <f t="shared" si="717"/>
        <v>22.618930000000006</v>
      </c>
      <c r="I11489">
        <f t="shared" si="718"/>
        <v>0.22618930000000007</v>
      </c>
      <c r="J11489">
        <f t="shared" si="719"/>
        <v>3.1398181511323092E-2</v>
      </c>
      <c r="L11489">
        <v>113.03345344076313</v>
      </c>
    </row>
    <row r="11490" spans="1:12" customFormat="1" hidden="1">
      <c r="A11490" s="10">
        <v>41465</v>
      </c>
      <c r="B11490" s="11">
        <v>0.88194444444444453</v>
      </c>
      <c r="C11490">
        <v>0</v>
      </c>
      <c r="D11490">
        <v>115.36</v>
      </c>
      <c r="E11490">
        <f t="shared" si="716"/>
        <v>8.1069999999999989E-2</v>
      </c>
      <c r="F11490">
        <v>79.150000000000006</v>
      </c>
      <c r="G11490">
        <v>13.5</v>
      </c>
      <c r="H11490">
        <f t="shared" si="717"/>
        <v>22.628929999999997</v>
      </c>
      <c r="I11490">
        <f t="shared" si="718"/>
        <v>0.22628929999999997</v>
      </c>
      <c r="J11490">
        <f t="shared" si="719"/>
        <v>3.1432896452865969E-2</v>
      </c>
      <c r="L11490">
        <v>113.15842723031749</v>
      </c>
    </row>
    <row r="11491" spans="1:12" customFormat="1" hidden="1">
      <c r="A11491" s="10">
        <v>41465</v>
      </c>
      <c r="B11491" s="11">
        <v>0.88541666666666663</v>
      </c>
      <c r="C11491">
        <v>0</v>
      </c>
      <c r="D11491">
        <v>115.39</v>
      </c>
      <c r="E11491">
        <f t="shared" si="716"/>
        <v>8.1069999999999989E-2</v>
      </c>
      <c r="F11491">
        <v>79.2</v>
      </c>
      <c r="G11491">
        <v>13.5</v>
      </c>
      <c r="H11491">
        <f t="shared" si="717"/>
        <v>22.608930000000001</v>
      </c>
      <c r="I11491">
        <f t="shared" si="718"/>
        <v>0.22608930000000002</v>
      </c>
      <c r="J11491">
        <f t="shared" si="719"/>
        <v>3.1363489583755802E-2</v>
      </c>
      <c r="L11491">
        <v>112.90856250152089</v>
      </c>
    </row>
    <row r="11492" spans="1:12" customFormat="1" hidden="1">
      <c r="A11492" s="10">
        <v>41465</v>
      </c>
      <c r="B11492" s="11">
        <v>0.88888888888888884</v>
      </c>
      <c r="C11492">
        <v>0</v>
      </c>
      <c r="D11492">
        <v>115.49</v>
      </c>
      <c r="E11492">
        <f t="shared" si="716"/>
        <v>8.1069999999999989E-2</v>
      </c>
      <c r="F11492">
        <v>79.3</v>
      </c>
      <c r="G11492">
        <v>13.5</v>
      </c>
      <c r="H11492">
        <f t="shared" si="717"/>
        <v>22.608930000000001</v>
      </c>
      <c r="I11492">
        <f t="shared" si="718"/>
        <v>0.22608930000000002</v>
      </c>
      <c r="J11492">
        <f t="shared" si="719"/>
        <v>3.1363489583755802E-2</v>
      </c>
      <c r="L11492">
        <v>112.90856250152089</v>
      </c>
    </row>
    <row r="11493" spans="1:12" customFormat="1" hidden="1">
      <c r="A11493" s="10">
        <v>41465</v>
      </c>
      <c r="B11493" s="11">
        <v>0.89236111111111116</v>
      </c>
      <c r="C11493">
        <v>0</v>
      </c>
      <c r="D11493">
        <v>115.47</v>
      </c>
      <c r="E11493">
        <f t="shared" si="716"/>
        <v>8.1069999999999989E-2</v>
      </c>
      <c r="F11493">
        <v>79.319999999999993</v>
      </c>
      <c r="G11493">
        <v>13.5</v>
      </c>
      <c r="H11493">
        <f t="shared" si="717"/>
        <v>22.568930000000009</v>
      </c>
      <c r="I11493">
        <f t="shared" si="718"/>
        <v>0.22568930000000009</v>
      </c>
      <c r="J11493">
        <f t="shared" si="719"/>
        <v>3.1224951911468166E-2</v>
      </c>
      <c r="L11493">
        <v>112.4098268812854</v>
      </c>
    </row>
    <row r="11494" spans="1:12" customFormat="1" hidden="1">
      <c r="A11494" s="10">
        <v>41465</v>
      </c>
      <c r="B11494" s="11">
        <v>0.89583333333333337</v>
      </c>
      <c r="C11494">
        <v>0</v>
      </c>
      <c r="D11494">
        <v>115.69</v>
      </c>
      <c r="E11494">
        <f t="shared" si="716"/>
        <v>8.1069999999999989E-2</v>
      </c>
      <c r="F11494">
        <v>79.44</v>
      </c>
      <c r="G11494">
        <v>13.5</v>
      </c>
      <c r="H11494">
        <f t="shared" si="717"/>
        <v>22.668930000000003</v>
      </c>
      <c r="I11494">
        <f t="shared" si="718"/>
        <v>0.22668930000000004</v>
      </c>
      <c r="J11494">
        <f t="shared" si="719"/>
        <v>3.1571986460512215E-2</v>
      </c>
      <c r="K11494">
        <f>J11494*3600</f>
        <v>113.65915125784397</v>
      </c>
      <c r="L11494" s="1">
        <v>113.65915125784397</v>
      </c>
    </row>
    <row r="11495" spans="1:12" customFormat="1" hidden="1">
      <c r="A11495" s="10">
        <v>41465</v>
      </c>
      <c r="B11495" s="11">
        <v>0.89930555555555547</v>
      </c>
      <c r="C11495">
        <v>0</v>
      </c>
      <c r="D11495">
        <v>115.7</v>
      </c>
      <c r="E11495">
        <f t="shared" si="716"/>
        <v>8.1069999999999989E-2</v>
      </c>
      <c r="F11495">
        <v>79.44</v>
      </c>
      <c r="G11495">
        <v>13.5</v>
      </c>
      <c r="H11495">
        <f t="shared" si="717"/>
        <v>22.678930000000008</v>
      </c>
      <c r="I11495">
        <f t="shared" si="718"/>
        <v>0.22678930000000008</v>
      </c>
      <c r="J11495">
        <f t="shared" si="719"/>
        <v>3.1606816548212228E-2</v>
      </c>
      <c r="L11495">
        <v>113.78453957356402</v>
      </c>
    </row>
    <row r="11496" spans="1:12" customFormat="1" hidden="1">
      <c r="A11496" s="10">
        <v>41465</v>
      </c>
      <c r="B11496" s="11">
        <v>0.90277777777777779</v>
      </c>
      <c r="C11496">
        <v>0</v>
      </c>
      <c r="D11496">
        <v>115.6</v>
      </c>
      <c r="E11496">
        <f t="shared" si="716"/>
        <v>8.1069999999999989E-2</v>
      </c>
      <c r="F11496">
        <v>79.430000000000007</v>
      </c>
      <c r="G11496">
        <v>13.5</v>
      </c>
      <c r="H11496">
        <f t="shared" si="717"/>
        <v>22.588929999999991</v>
      </c>
      <c r="I11496">
        <f t="shared" si="718"/>
        <v>0.2258892999999999</v>
      </c>
      <c r="J11496">
        <f t="shared" si="719"/>
        <v>3.1294174750195344E-2</v>
      </c>
      <c r="L11496">
        <v>112.65902910070324</v>
      </c>
    </row>
    <row r="11497" spans="1:12" customFormat="1" hidden="1">
      <c r="A11497" s="10">
        <v>41465</v>
      </c>
      <c r="B11497" s="11">
        <v>0.90625</v>
      </c>
      <c r="C11497">
        <v>0</v>
      </c>
      <c r="D11497">
        <v>115.55</v>
      </c>
      <c r="E11497">
        <f t="shared" si="716"/>
        <v>8.1069999999999989E-2</v>
      </c>
      <c r="F11497">
        <v>79.41</v>
      </c>
      <c r="G11497">
        <v>13.5</v>
      </c>
      <c r="H11497">
        <f t="shared" si="717"/>
        <v>22.558930000000004</v>
      </c>
      <c r="I11497">
        <f t="shared" si="718"/>
        <v>0.22558930000000005</v>
      </c>
      <c r="J11497">
        <f t="shared" si="719"/>
        <v>3.1190374977438071E-2</v>
      </c>
      <c r="L11497">
        <v>112.28534991877706</v>
      </c>
    </row>
    <row r="11498" spans="1:12" customFormat="1" hidden="1">
      <c r="A11498" s="10">
        <v>41465</v>
      </c>
      <c r="B11498" s="11">
        <v>0.90972222222222221</v>
      </c>
      <c r="C11498">
        <v>0</v>
      </c>
      <c r="D11498">
        <v>115.6</v>
      </c>
      <c r="E11498">
        <f t="shared" si="716"/>
        <v>8.1069999999999989E-2</v>
      </c>
      <c r="F11498">
        <v>79.44</v>
      </c>
      <c r="G11498">
        <v>13.5</v>
      </c>
      <c r="H11498">
        <f t="shared" si="717"/>
        <v>22.57893</v>
      </c>
      <c r="I11498">
        <f t="shared" si="718"/>
        <v>0.2257893</v>
      </c>
      <c r="J11498">
        <f t="shared" si="719"/>
        <v>3.1259551834023097E-2</v>
      </c>
      <c r="L11498">
        <v>112.53438660248315</v>
      </c>
    </row>
    <row r="11499" spans="1:12" customFormat="1" hidden="1">
      <c r="A11499" s="10">
        <v>41465</v>
      </c>
      <c r="B11499" s="11">
        <v>0.91319444444444453</v>
      </c>
      <c r="C11499">
        <v>0</v>
      </c>
      <c r="D11499">
        <v>115.63</v>
      </c>
      <c r="E11499">
        <f t="shared" si="716"/>
        <v>8.1069999999999989E-2</v>
      </c>
      <c r="F11499">
        <v>79.45</v>
      </c>
      <c r="G11499">
        <v>13.5</v>
      </c>
      <c r="H11499">
        <f t="shared" si="717"/>
        <v>22.598929999999996</v>
      </c>
      <c r="I11499">
        <f t="shared" si="718"/>
        <v>0.22598929999999995</v>
      </c>
      <c r="J11499">
        <f t="shared" si="719"/>
        <v>3.1328820665076203E-2</v>
      </c>
      <c r="L11499">
        <v>112.78375439427433</v>
      </c>
    </row>
    <row r="11500" spans="1:12" customFormat="1">
      <c r="A11500" s="10">
        <v>41465</v>
      </c>
      <c r="B11500" s="11">
        <v>0.91666666666666663</v>
      </c>
      <c r="C11500">
        <v>0</v>
      </c>
      <c r="D11500">
        <v>115.56</v>
      </c>
      <c r="E11500">
        <f t="shared" si="716"/>
        <v>8.1069999999999989E-2</v>
      </c>
      <c r="F11500">
        <v>79.319999999999993</v>
      </c>
      <c r="G11500">
        <v>13.5</v>
      </c>
      <c r="H11500">
        <f t="shared" si="717"/>
        <v>22.658930000000012</v>
      </c>
      <c r="I11500">
        <f t="shared" si="718"/>
        <v>0.22658930000000013</v>
      </c>
      <c r="J11500">
        <f t="shared" si="719"/>
        <v>3.153717941221048E-2</v>
      </c>
      <c r="K11500">
        <f>J11500*3600</f>
        <v>113.53384588395772</v>
      </c>
      <c r="L11500" s="13">
        <f>K11500*1000/156000</f>
        <v>0.7277810633587033</v>
      </c>
    </row>
    <row r="11501" spans="1:12" customFormat="1" hidden="1">
      <c r="A11501" s="10">
        <v>41465</v>
      </c>
      <c r="B11501" s="11">
        <v>0.92013888888888884</v>
      </c>
      <c r="C11501">
        <v>0</v>
      </c>
      <c r="D11501">
        <v>115.49</v>
      </c>
      <c r="E11501">
        <f t="shared" si="716"/>
        <v>8.1069999999999989E-2</v>
      </c>
      <c r="F11501">
        <v>79.42</v>
      </c>
      <c r="G11501">
        <v>13.5</v>
      </c>
      <c r="H11501">
        <f t="shared" si="717"/>
        <v>22.488929999999996</v>
      </c>
      <c r="I11501">
        <f t="shared" si="718"/>
        <v>0.22488929999999996</v>
      </c>
      <c r="J11501">
        <f t="shared" si="719"/>
        <v>3.0948979689926888E-2</v>
      </c>
      <c r="L11501">
        <v>111.4163268837368</v>
      </c>
    </row>
    <row r="11502" spans="1:12" customFormat="1" hidden="1">
      <c r="A11502" s="10">
        <v>41465</v>
      </c>
      <c r="B11502" s="11">
        <v>0.92361111111111116</v>
      </c>
      <c r="C11502">
        <v>0</v>
      </c>
      <c r="D11502">
        <v>115.44</v>
      </c>
      <c r="E11502">
        <f t="shared" si="716"/>
        <v>8.1069999999999989E-2</v>
      </c>
      <c r="F11502">
        <v>79.489999999999995</v>
      </c>
      <c r="G11502">
        <v>13.5</v>
      </c>
      <c r="H11502">
        <f t="shared" si="717"/>
        <v>22.368930000000006</v>
      </c>
      <c r="I11502">
        <f t="shared" si="718"/>
        <v>0.22368930000000006</v>
      </c>
      <c r="J11502">
        <f t="shared" si="719"/>
        <v>3.0537774269441941E-2</v>
      </c>
      <c r="L11502">
        <v>109.93598736999098</v>
      </c>
    </row>
    <row r="11503" spans="1:12" customFormat="1" hidden="1">
      <c r="A11503" s="10">
        <v>41465</v>
      </c>
      <c r="B11503" s="11">
        <v>0.92708333333333337</v>
      </c>
      <c r="C11503">
        <v>0</v>
      </c>
      <c r="D11503">
        <v>115.56</v>
      </c>
      <c r="E11503">
        <f t="shared" si="716"/>
        <v>8.1069999999999989E-2</v>
      </c>
      <c r="F11503">
        <v>79.55</v>
      </c>
      <c r="G11503">
        <v>13.5</v>
      </c>
      <c r="H11503">
        <f t="shared" si="717"/>
        <v>22.428930000000008</v>
      </c>
      <c r="I11503">
        <f t="shared" si="718"/>
        <v>0.22428930000000008</v>
      </c>
      <c r="J11503">
        <f t="shared" si="719"/>
        <v>3.0742964471717923E-2</v>
      </c>
      <c r="L11503">
        <v>110.67467209818452</v>
      </c>
    </row>
    <row r="11504" spans="1:12" customFormat="1" hidden="1">
      <c r="A11504" s="10">
        <v>41465</v>
      </c>
      <c r="B11504" s="11">
        <v>0.93055555555555547</v>
      </c>
      <c r="C11504">
        <v>0</v>
      </c>
      <c r="D11504">
        <v>115.55</v>
      </c>
      <c r="E11504">
        <f t="shared" si="716"/>
        <v>8.1069999999999989E-2</v>
      </c>
      <c r="F11504">
        <v>79.52</v>
      </c>
      <c r="G11504">
        <v>13.5</v>
      </c>
      <c r="H11504">
        <f t="shared" si="717"/>
        <v>22.448930000000004</v>
      </c>
      <c r="I11504">
        <f t="shared" si="718"/>
        <v>0.22448930000000003</v>
      </c>
      <c r="J11504">
        <f t="shared" si="719"/>
        <v>3.0811544488195772E-2</v>
      </c>
      <c r="L11504">
        <v>110.92156015750477</v>
      </c>
    </row>
    <row r="11505" spans="1:12" customFormat="1" hidden="1">
      <c r="A11505" s="10">
        <v>41465</v>
      </c>
      <c r="B11505" s="11">
        <v>0.93402777777777779</v>
      </c>
      <c r="C11505">
        <v>0</v>
      </c>
      <c r="D11505">
        <v>115.55</v>
      </c>
      <c r="E11505">
        <f t="shared" si="716"/>
        <v>8.1069999999999989E-2</v>
      </c>
      <c r="F11505">
        <v>79.5</v>
      </c>
      <c r="G11505">
        <v>13.5</v>
      </c>
      <c r="H11505">
        <f t="shared" si="717"/>
        <v>22.46893</v>
      </c>
      <c r="I11505">
        <f t="shared" si="718"/>
        <v>0.22468930000000001</v>
      </c>
      <c r="J11505">
        <f t="shared" si="719"/>
        <v>3.0880216213984339E-2</v>
      </c>
      <c r="L11505">
        <v>111.16877837034362</v>
      </c>
    </row>
    <row r="11506" spans="1:12" customFormat="1" hidden="1">
      <c r="A11506" s="10">
        <v>41465</v>
      </c>
      <c r="B11506" s="11">
        <v>0.9375</v>
      </c>
      <c r="C11506">
        <v>0</v>
      </c>
      <c r="D11506">
        <v>115.58</v>
      </c>
      <c r="E11506">
        <f t="shared" si="716"/>
        <v>8.1069999999999989E-2</v>
      </c>
      <c r="F11506">
        <v>79.45</v>
      </c>
      <c r="G11506">
        <v>13.5</v>
      </c>
      <c r="H11506">
        <f t="shared" si="717"/>
        <v>22.548929999999999</v>
      </c>
      <c r="I11506">
        <f t="shared" si="718"/>
        <v>0.22548929999999998</v>
      </c>
      <c r="J11506">
        <f t="shared" si="719"/>
        <v>3.1155821026839378E-2</v>
      </c>
      <c r="K11506">
        <f>J11506*3600</f>
        <v>112.16095569662176</v>
      </c>
      <c r="L11506" s="1">
        <v>112.16095569662176</v>
      </c>
    </row>
    <row r="11507" spans="1:12" customFormat="1" hidden="1">
      <c r="A11507" s="10">
        <v>41465</v>
      </c>
      <c r="B11507" s="11">
        <v>0.94097222222222221</v>
      </c>
      <c r="C11507">
        <v>0</v>
      </c>
      <c r="D11507">
        <v>115.54</v>
      </c>
      <c r="E11507">
        <f t="shared" si="716"/>
        <v>8.1069999999999989E-2</v>
      </c>
      <c r="F11507">
        <v>79.47</v>
      </c>
      <c r="G11507">
        <v>13.5</v>
      </c>
      <c r="H11507">
        <f t="shared" si="717"/>
        <v>22.488930000000011</v>
      </c>
      <c r="I11507">
        <f t="shared" si="718"/>
        <v>0.2248893000000001</v>
      </c>
      <c r="J11507">
        <f t="shared" si="719"/>
        <v>3.0948979689926912E-2</v>
      </c>
      <c r="L11507">
        <v>111.41632688373689</v>
      </c>
    </row>
    <row r="11508" spans="1:12" customFormat="1" hidden="1">
      <c r="A11508" s="10">
        <v>41465</v>
      </c>
      <c r="B11508" s="11">
        <v>0.94444444444444453</v>
      </c>
      <c r="C11508">
        <v>0</v>
      </c>
      <c r="D11508">
        <v>115.52</v>
      </c>
      <c r="E11508">
        <f t="shared" si="716"/>
        <v>8.1069999999999989E-2</v>
      </c>
      <c r="F11508">
        <v>79.489999999999995</v>
      </c>
      <c r="G11508">
        <v>13.5</v>
      </c>
      <c r="H11508">
        <f t="shared" si="717"/>
        <v>22.448930000000004</v>
      </c>
      <c r="I11508">
        <f t="shared" si="718"/>
        <v>0.22448930000000003</v>
      </c>
      <c r="J11508">
        <f t="shared" si="719"/>
        <v>3.0811544488195772E-2</v>
      </c>
      <c r="L11508">
        <v>110.92156015750477</v>
      </c>
    </row>
    <row r="11509" spans="1:12" customFormat="1" hidden="1">
      <c r="A11509" s="10">
        <v>41465</v>
      </c>
      <c r="B11509" s="11">
        <v>0.94791666666666663</v>
      </c>
      <c r="C11509">
        <v>0</v>
      </c>
      <c r="D11509">
        <v>115.47</v>
      </c>
      <c r="E11509">
        <f t="shared" si="716"/>
        <v>8.1069999999999989E-2</v>
      </c>
      <c r="F11509">
        <v>79.430000000000007</v>
      </c>
      <c r="G11509">
        <v>13.5</v>
      </c>
      <c r="H11509">
        <f t="shared" si="717"/>
        <v>22.458929999999995</v>
      </c>
      <c r="I11509">
        <f t="shared" si="718"/>
        <v>0.22458929999999996</v>
      </c>
      <c r="J11509">
        <f t="shared" si="719"/>
        <v>3.0845868884873073E-2</v>
      </c>
      <c r="L11509">
        <v>111.04512798554306</v>
      </c>
    </row>
    <row r="11510" spans="1:12" customFormat="1" hidden="1">
      <c r="A11510" s="10">
        <v>41465</v>
      </c>
      <c r="B11510" s="11">
        <v>0.95138888888888884</v>
      </c>
      <c r="C11510">
        <v>0</v>
      </c>
      <c r="D11510">
        <v>115.54</v>
      </c>
      <c r="E11510">
        <f t="shared" si="716"/>
        <v>8.1069999999999989E-2</v>
      </c>
      <c r="F11510">
        <v>79.48</v>
      </c>
      <c r="G11510">
        <v>13.5</v>
      </c>
      <c r="H11510">
        <f t="shared" si="717"/>
        <v>22.478930000000005</v>
      </c>
      <c r="I11510">
        <f t="shared" si="718"/>
        <v>0.22478930000000005</v>
      </c>
      <c r="J11510">
        <f t="shared" si="719"/>
        <v>3.0914586480634373E-2</v>
      </c>
      <c r="L11510">
        <v>111.29251133028374</v>
      </c>
    </row>
    <row r="11511" spans="1:12" customFormat="1" hidden="1">
      <c r="A11511" s="10">
        <v>41465</v>
      </c>
      <c r="B11511" s="11">
        <v>0.95486111111111116</v>
      </c>
      <c r="C11511">
        <v>0</v>
      </c>
      <c r="D11511">
        <v>115.49</v>
      </c>
      <c r="E11511">
        <f t="shared" si="716"/>
        <v>8.1069999999999989E-2</v>
      </c>
      <c r="F11511">
        <v>79.42</v>
      </c>
      <c r="G11511">
        <v>13.5</v>
      </c>
      <c r="H11511">
        <f t="shared" si="717"/>
        <v>22.488929999999996</v>
      </c>
      <c r="I11511">
        <f t="shared" si="718"/>
        <v>0.22488929999999996</v>
      </c>
      <c r="J11511">
        <f t="shared" si="719"/>
        <v>3.0948979689926888E-2</v>
      </c>
      <c r="L11511">
        <v>111.4163268837368</v>
      </c>
    </row>
    <row r="11512" spans="1:12" customFormat="1">
      <c r="A11512" s="10">
        <v>41465</v>
      </c>
      <c r="B11512" s="11">
        <v>0.95833333333333337</v>
      </c>
      <c r="C11512">
        <v>0</v>
      </c>
      <c r="D11512">
        <v>115.41</v>
      </c>
      <c r="E11512">
        <f t="shared" si="716"/>
        <v>8.1069999999999989E-2</v>
      </c>
      <c r="F11512">
        <v>79.41</v>
      </c>
      <c r="G11512">
        <v>13.5</v>
      </c>
      <c r="H11512">
        <f t="shared" si="717"/>
        <v>22.418930000000003</v>
      </c>
      <c r="I11512">
        <f t="shared" si="718"/>
        <v>0.22418930000000004</v>
      </c>
      <c r="J11512">
        <f t="shared" si="719"/>
        <v>3.0708708841701942E-2</v>
      </c>
      <c r="K11512">
        <f>J11512*3600</f>
        <v>110.55135183012699</v>
      </c>
      <c r="L11512" s="13">
        <f>K11512*1000/156000</f>
        <v>0.70866251173158334</v>
      </c>
    </row>
    <row r="11513" spans="1:12" customFormat="1" hidden="1">
      <c r="A11513" s="10">
        <v>41465</v>
      </c>
      <c r="B11513" s="11">
        <v>0.96180555555555547</v>
      </c>
      <c r="C11513">
        <v>0</v>
      </c>
      <c r="D11513">
        <v>115.52</v>
      </c>
      <c r="E11513">
        <f t="shared" si="716"/>
        <v>8.1069999999999989E-2</v>
      </c>
      <c r="F11513">
        <v>79.37</v>
      </c>
      <c r="G11513">
        <v>13.5</v>
      </c>
      <c r="H11513">
        <f t="shared" si="717"/>
        <v>22.568929999999995</v>
      </c>
      <c r="I11513">
        <f t="shared" si="718"/>
        <v>0.22568929999999995</v>
      </c>
      <c r="J11513">
        <f t="shared" si="719"/>
        <v>3.1224951911468107E-2</v>
      </c>
      <c r="L11513">
        <v>112.40982688128518</v>
      </c>
    </row>
    <row r="11514" spans="1:12" customFormat="1" hidden="1">
      <c r="A11514" s="10">
        <v>41465</v>
      </c>
      <c r="B11514" s="11">
        <v>0.96527777777777779</v>
      </c>
      <c r="C11514">
        <v>0</v>
      </c>
      <c r="D11514">
        <v>115.48</v>
      </c>
      <c r="E11514">
        <f t="shared" si="716"/>
        <v>8.1069999999999989E-2</v>
      </c>
      <c r="F11514">
        <v>79.39</v>
      </c>
      <c r="G11514">
        <v>13.5</v>
      </c>
      <c r="H11514">
        <f t="shared" si="717"/>
        <v>22.508930000000007</v>
      </c>
      <c r="I11514">
        <f t="shared" si="718"/>
        <v>0.22508930000000008</v>
      </c>
      <c r="J11514">
        <f t="shared" si="719"/>
        <v>3.101783495684864E-2</v>
      </c>
      <c r="L11514">
        <v>111.6642058446551</v>
      </c>
    </row>
    <row r="11515" spans="1:12" customFormat="1" hidden="1">
      <c r="A11515" s="10">
        <v>41465</v>
      </c>
      <c r="B11515" s="11">
        <v>0.96875</v>
      </c>
      <c r="C11515">
        <v>0</v>
      </c>
      <c r="D11515">
        <v>115.36</v>
      </c>
      <c r="E11515">
        <f t="shared" si="716"/>
        <v>8.1069999999999989E-2</v>
      </c>
      <c r="F11515">
        <v>79.349999999999994</v>
      </c>
      <c r="G11515">
        <v>13.5</v>
      </c>
      <c r="H11515">
        <f t="shared" si="717"/>
        <v>22.428930000000008</v>
      </c>
      <c r="I11515">
        <f t="shared" si="718"/>
        <v>0.22428930000000008</v>
      </c>
      <c r="J11515">
        <f t="shared" si="719"/>
        <v>3.0742964471717923E-2</v>
      </c>
      <c r="L11515">
        <v>110.67467209818452</v>
      </c>
    </row>
    <row r="11516" spans="1:12" customFormat="1" hidden="1">
      <c r="A11516" s="10">
        <v>41465</v>
      </c>
      <c r="B11516" s="11">
        <v>0.97222222222222221</v>
      </c>
      <c r="C11516">
        <v>0</v>
      </c>
      <c r="D11516">
        <v>115.17</v>
      </c>
      <c r="E11516">
        <f t="shared" si="716"/>
        <v>8.1069999999999989E-2</v>
      </c>
      <c r="F11516">
        <v>79.239999999999995</v>
      </c>
      <c r="G11516">
        <v>13.5</v>
      </c>
      <c r="H11516">
        <f t="shared" si="717"/>
        <v>22.34893000000001</v>
      </c>
      <c r="I11516">
        <f t="shared" si="718"/>
        <v>0.22348930000000011</v>
      </c>
      <c r="J11516">
        <f t="shared" si="719"/>
        <v>3.0469560681409175E-2</v>
      </c>
      <c r="L11516">
        <v>109.69041845307304</v>
      </c>
    </row>
    <row r="11517" spans="1:12" customFormat="1" hidden="1">
      <c r="A11517" s="10">
        <v>41465</v>
      </c>
      <c r="B11517" s="11">
        <v>0.97569444444444453</v>
      </c>
      <c r="C11517">
        <v>0</v>
      </c>
      <c r="D11517">
        <v>115.14</v>
      </c>
      <c r="E11517">
        <f t="shared" si="716"/>
        <v>8.1069999999999989E-2</v>
      </c>
      <c r="F11517">
        <v>79.209999999999994</v>
      </c>
      <c r="G11517">
        <v>13.5</v>
      </c>
      <c r="H11517">
        <f t="shared" si="717"/>
        <v>22.34893000000001</v>
      </c>
      <c r="I11517">
        <f t="shared" si="718"/>
        <v>0.22348930000000011</v>
      </c>
      <c r="J11517">
        <f t="shared" si="719"/>
        <v>3.0469560681409175E-2</v>
      </c>
      <c r="L11517">
        <v>109.69041845307304</v>
      </c>
    </row>
    <row r="11518" spans="1:12" customFormat="1" hidden="1">
      <c r="A11518" s="10">
        <v>41465</v>
      </c>
      <c r="B11518" s="11">
        <v>0.97916666666666663</v>
      </c>
      <c r="C11518">
        <v>0</v>
      </c>
      <c r="D11518">
        <v>115.07</v>
      </c>
      <c r="E11518">
        <f t="shared" si="716"/>
        <v>8.1069999999999989E-2</v>
      </c>
      <c r="F11518">
        <v>79.14</v>
      </c>
      <c r="G11518">
        <v>13.5</v>
      </c>
      <c r="H11518">
        <f t="shared" si="717"/>
        <v>22.348929999999996</v>
      </c>
      <c r="I11518">
        <f t="shared" si="718"/>
        <v>0.22348929999999995</v>
      </c>
      <c r="J11518">
        <f t="shared" si="719"/>
        <v>3.0469560681409109E-2</v>
      </c>
      <c r="K11518">
        <f>J11518*3600</f>
        <v>109.69041845307279</v>
      </c>
      <c r="L11518" s="1">
        <v>109.69041845307279</v>
      </c>
    </row>
    <row r="11519" spans="1:12" customFormat="1" hidden="1">
      <c r="A11519" s="10">
        <v>41465</v>
      </c>
      <c r="B11519" s="11">
        <v>0.98263888888888884</v>
      </c>
      <c r="C11519">
        <v>0</v>
      </c>
      <c r="D11519">
        <v>115.02</v>
      </c>
      <c r="E11519">
        <f t="shared" si="716"/>
        <v>8.1069999999999989E-2</v>
      </c>
      <c r="F11519">
        <v>79.17</v>
      </c>
      <c r="G11519">
        <v>13.5</v>
      </c>
      <c r="H11519">
        <f t="shared" si="717"/>
        <v>22.268929999999997</v>
      </c>
      <c r="I11519">
        <f t="shared" si="718"/>
        <v>0.22268929999999998</v>
      </c>
      <c r="J11519">
        <f t="shared" si="719"/>
        <v>3.019762096786326E-2</v>
      </c>
      <c r="L11519">
        <v>108.71143548430773</v>
      </c>
    </row>
    <row r="11520" spans="1:12" customFormat="1" hidden="1">
      <c r="A11520" s="10">
        <v>41465</v>
      </c>
      <c r="B11520" s="11">
        <v>0.98611111111111116</v>
      </c>
      <c r="C11520">
        <v>0</v>
      </c>
      <c r="D11520">
        <v>115.05</v>
      </c>
      <c r="E11520">
        <f t="shared" si="716"/>
        <v>8.1069999999999989E-2</v>
      </c>
      <c r="F11520">
        <v>79.209999999999994</v>
      </c>
      <c r="G11520">
        <v>13.5</v>
      </c>
      <c r="H11520">
        <f t="shared" si="717"/>
        <v>22.258930000000007</v>
      </c>
      <c r="I11520">
        <f t="shared" si="718"/>
        <v>0.22258930000000007</v>
      </c>
      <c r="J11520">
        <f t="shared" si="719"/>
        <v>3.0163731315993519E-2</v>
      </c>
      <c r="L11520">
        <v>108.58943273757667</v>
      </c>
    </row>
    <row r="11521" spans="1:12" customFormat="1" hidden="1">
      <c r="A11521" s="10">
        <v>41465</v>
      </c>
      <c r="B11521" s="11">
        <v>0.98958333333333337</v>
      </c>
      <c r="C11521">
        <v>0</v>
      </c>
      <c r="D11521">
        <v>115.09</v>
      </c>
      <c r="E11521">
        <f t="shared" si="716"/>
        <v>8.1069999999999989E-2</v>
      </c>
      <c r="F11521">
        <v>79.239999999999995</v>
      </c>
      <c r="G11521">
        <v>13.5</v>
      </c>
      <c r="H11521">
        <f t="shared" si="717"/>
        <v>22.268930000000012</v>
      </c>
      <c r="I11521">
        <f t="shared" si="718"/>
        <v>0.22268930000000012</v>
      </c>
      <c r="J11521">
        <f t="shared" si="719"/>
        <v>3.0197620967863301E-2</v>
      </c>
      <c r="L11521">
        <v>108.71143548430788</v>
      </c>
    </row>
    <row r="11522" spans="1:12" customFormat="1" hidden="1">
      <c r="A11522" s="10">
        <v>41465</v>
      </c>
      <c r="B11522" s="11">
        <v>0.99305555555555547</v>
      </c>
      <c r="C11522">
        <v>0</v>
      </c>
      <c r="D11522">
        <v>115.18</v>
      </c>
      <c r="E11522">
        <f t="shared" si="716"/>
        <v>8.1069999999999989E-2</v>
      </c>
      <c r="F11522">
        <v>79.209999999999994</v>
      </c>
      <c r="G11522">
        <v>13.5</v>
      </c>
      <c r="H11522">
        <f t="shared" si="717"/>
        <v>22.388930000000016</v>
      </c>
      <c r="I11522">
        <f t="shared" si="718"/>
        <v>0.22388930000000015</v>
      </c>
      <c r="J11522">
        <f t="shared" si="719"/>
        <v>3.0606079403229892E-2</v>
      </c>
      <c r="L11522">
        <v>110.18188585162761</v>
      </c>
    </row>
    <row r="11523" spans="1:12" customFormat="1" hidden="1">
      <c r="A11523" s="10">
        <v>41465</v>
      </c>
      <c r="B11523" s="11">
        <v>0.99652777777777779</v>
      </c>
      <c r="C11523">
        <v>0</v>
      </c>
      <c r="D11523">
        <v>115.05</v>
      </c>
      <c r="E11523">
        <f t="shared" si="716"/>
        <v>8.1069999999999989E-2</v>
      </c>
      <c r="F11523">
        <v>79.2</v>
      </c>
      <c r="G11523">
        <v>13.5</v>
      </c>
      <c r="H11523">
        <f t="shared" si="717"/>
        <v>22.268929999999997</v>
      </c>
      <c r="I11523">
        <f t="shared" si="718"/>
        <v>0.22268929999999998</v>
      </c>
      <c r="J11523">
        <f t="shared" si="719"/>
        <v>3.019762096786326E-2</v>
      </c>
      <c r="L11523">
        <v>108.71143548430773</v>
      </c>
    </row>
    <row r="11524" spans="1:12" customFormat="1">
      <c r="A11524" s="10">
        <v>41466</v>
      </c>
      <c r="B11524" s="11">
        <v>0</v>
      </c>
      <c r="C11524">
        <v>0</v>
      </c>
      <c r="D11524">
        <v>115.13</v>
      </c>
      <c r="E11524">
        <f t="shared" si="716"/>
        <v>8.1069999999999989E-2</v>
      </c>
      <c r="F11524">
        <v>79.290000000000006</v>
      </c>
      <c r="G11524">
        <v>13.5</v>
      </c>
      <c r="H11524">
        <f t="shared" si="717"/>
        <v>22.258929999999992</v>
      </c>
      <c r="I11524">
        <f t="shared" si="718"/>
        <v>0.22258929999999993</v>
      </c>
      <c r="J11524">
        <f t="shared" si="719"/>
        <v>3.0163731315993467E-2</v>
      </c>
      <c r="K11524">
        <f>J11524*3600</f>
        <v>108.58943273757647</v>
      </c>
      <c r="L11524" s="13">
        <f>K11524*1000/156000</f>
        <v>0.69608610729215681</v>
      </c>
    </row>
    <row r="11525" spans="1:12" customFormat="1" hidden="1">
      <c r="A11525" s="10">
        <v>41466</v>
      </c>
      <c r="B11525" s="11">
        <v>3.472222222222222E-3</v>
      </c>
      <c r="C11525">
        <v>0</v>
      </c>
      <c r="D11525">
        <v>114.91</v>
      </c>
      <c r="E11525">
        <f t="shared" ref="E11525:E11588" si="720">(435-368)*1.21/1000</f>
        <v>8.1069999999999989E-2</v>
      </c>
      <c r="F11525">
        <v>79.17</v>
      </c>
      <c r="G11525">
        <v>13.5</v>
      </c>
      <c r="H11525">
        <f t="shared" ref="H11525:H11588" si="721">D11525-E11525-F11525-G11525</f>
        <v>22.158929999999998</v>
      </c>
      <c r="I11525">
        <f t="shared" ref="I11525:I11588" si="722">H11525/100</f>
        <v>0.22158929999999999</v>
      </c>
      <c r="J11525">
        <f t="shared" ref="J11525:J11588" si="723">1.2904*I11525^(5/2)</f>
        <v>2.9826089606001006E-2</v>
      </c>
      <c r="L11525">
        <v>107.37392258160362</v>
      </c>
    </row>
    <row r="11526" spans="1:12" customFormat="1" hidden="1">
      <c r="A11526" s="10">
        <v>41466</v>
      </c>
      <c r="B11526" s="11">
        <v>6.9444444444444441E-3</v>
      </c>
      <c r="C11526">
        <v>0</v>
      </c>
      <c r="D11526">
        <v>114.85</v>
      </c>
      <c r="E11526">
        <f t="shared" si="720"/>
        <v>8.1069999999999989E-2</v>
      </c>
      <c r="F11526">
        <v>79.12</v>
      </c>
      <c r="G11526">
        <v>13.5</v>
      </c>
      <c r="H11526">
        <f t="shared" si="721"/>
        <v>22.148929999999993</v>
      </c>
      <c r="I11526">
        <f t="shared" si="722"/>
        <v>0.22148929999999992</v>
      </c>
      <c r="J11526">
        <f t="shared" si="723"/>
        <v>2.979245080292265E-2</v>
      </c>
      <c r="L11526">
        <v>107.25282289052154</v>
      </c>
    </row>
    <row r="11527" spans="1:12" customFormat="1" hidden="1">
      <c r="A11527" s="10">
        <v>41466</v>
      </c>
      <c r="B11527" s="11">
        <v>1.0416666666666666E-2</v>
      </c>
      <c r="C11527">
        <v>0</v>
      </c>
      <c r="D11527">
        <v>114.79</v>
      </c>
      <c r="E11527">
        <f t="shared" si="720"/>
        <v>8.1069999999999989E-2</v>
      </c>
      <c r="F11527">
        <v>79.05</v>
      </c>
      <c r="G11527">
        <v>13.5</v>
      </c>
      <c r="H11527">
        <f t="shared" si="721"/>
        <v>22.158930000000012</v>
      </c>
      <c r="I11527">
        <f t="shared" si="722"/>
        <v>0.22158930000000013</v>
      </c>
      <c r="J11527">
        <f t="shared" si="723"/>
        <v>2.9826089606001045E-2</v>
      </c>
      <c r="L11527">
        <v>107.37392258160376</v>
      </c>
    </row>
    <row r="11528" spans="1:12" customFormat="1" hidden="1">
      <c r="A11528" s="10">
        <v>41466</v>
      </c>
      <c r="B11528" s="11">
        <v>1.3888888888888888E-2</v>
      </c>
      <c r="C11528">
        <v>0</v>
      </c>
      <c r="D11528">
        <v>114.84</v>
      </c>
      <c r="E11528">
        <f t="shared" si="720"/>
        <v>8.1069999999999989E-2</v>
      </c>
      <c r="F11528">
        <v>79.13</v>
      </c>
      <c r="G11528">
        <v>13.5</v>
      </c>
      <c r="H11528">
        <f t="shared" si="721"/>
        <v>22.128930000000011</v>
      </c>
      <c r="I11528">
        <f t="shared" si="722"/>
        <v>0.22128930000000011</v>
      </c>
      <c r="J11528">
        <f t="shared" si="723"/>
        <v>2.9725241512472793E-2</v>
      </c>
      <c r="L11528">
        <v>107.01086944490206</v>
      </c>
    </row>
    <row r="11529" spans="1:12" customFormat="1" hidden="1">
      <c r="A11529" s="10">
        <v>41466</v>
      </c>
      <c r="B11529" s="11">
        <v>1.7361111111111112E-2</v>
      </c>
      <c r="C11529">
        <v>0</v>
      </c>
      <c r="D11529">
        <v>114.85</v>
      </c>
      <c r="E11529">
        <f t="shared" si="720"/>
        <v>8.1069999999999989E-2</v>
      </c>
      <c r="F11529">
        <v>79.16</v>
      </c>
      <c r="G11529">
        <v>13.5</v>
      </c>
      <c r="H11529">
        <f t="shared" si="721"/>
        <v>22.108930000000001</v>
      </c>
      <c r="I11529">
        <f t="shared" si="722"/>
        <v>0.22108930000000002</v>
      </c>
      <c r="J11529">
        <f t="shared" si="723"/>
        <v>2.9658123275348672E-2</v>
      </c>
      <c r="L11529">
        <v>106.76924379125522</v>
      </c>
    </row>
    <row r="11530" spans="1:12" customFormat="1" hidden="1">
      <c r="A11530" s="10">
        <v>41466</v>
      </c>
      <c r="B11530" s="11">
        <v>2.0833333333333332E-2</v>
      </c>
      <c r="C11530">
        <v>0</v>
      </c>
      <c r="D11530">
        <v>114.82</v>
      </c>
      <c r="E11530">
        <f t="shared" si="720"/>
        <v>8.1069999999999989E-2</v>
      </c>
      <c r="F11530">
        <v>79.11</v>
      </c>
      <c r="G11530">
        <v>13.5</v>
      </c>
      <c r="H11530">
        <f t="shared" si="721"/>
        <v>22.128929999999997</v>
      </c>
      <c r="I11530">
        <f t="shared" si="722"/>
        <v>0.22128929999999997</v>
      </c>
      <c r="J11530">
        <f t="shared" si="723"/>
        <v>2.9725241512472751E-2</v>
      </c>
      <c r="K11530">
        <f>J11530*3600</f>
        <v>107.0108694449019</v>
      </c>
      <c r="L11530" s="1">
        <v>107.0108694449019</v>
      </c>
    </row>
    <row r="11531" spans="1:12" customFormat="1" hidden="1">
      <c r="A11531" s="10">
        <v>41466</v>
      </c>
      <c r="B11531" s="11">
        <v>2.4305555555555556E-2</v>
      </c>
      <c r="C11531">
        <v>0</v>
      </c>
      <c r="D11531">
        <v>114.8</v>
      </c>
      <c r="E11531">
        <f t="shared" si="720"/>
        <v>8.1069999999999989E-2</v>
      </c>
      <c r="F11531">
        <v>79.12</v>
      </c>
      <c r="G11531">
        <v>13.5</v>
      </c>
      <c r="H11531">
        <f t="shared" si="721"/>
        <v>22.098929999999996</v>
      </c>
      <c r="I11531">
        <f t="shared" si="722"/>
        <v>0.22098929999999994</v>
      </c>
      <c r="J11531">
        <f t="shared" si="723"/>
        <v>2.9624598288923255E-2</v>
      </c>
      <c r="L11531">
        <v>106.64855384012372</v>
      </c>
    </row>
    <row r="11532" spans="1:12" customFormat="1" hidden="1">
      <c r="A11532" s="10">
        <v>41466</v>
      </c>
      <c r="B11532" s="11">
        <v>2.7777777777777776E-2</v>
      </c>
      <c r="C11532">
        <v>0</v>
      </c>
      <c r="D11532">
        <v>114.77</v>
      </c>
      <c r="E11532">
        <f t="shared" si="720"/>
        <v>8.1069999999999989E-2</v>
      </c>
      <c r="F11532">
        <v>79.11</v>
      </c>
      <c r="G11532">
        <v>13.5</v>
      </c>
      <c r="H11532">
        <f t="shared" si="721"/>
        <v>22.07893</v>
      </c>
      <c r="I11532">
        <f t="shared" si="722"/>
        <v>0.22078929999999999</v>
      </c>
      <c r="J11532">
        <f t="shared" si="723"/>
        <v>2.955761655461453E-2</v>
      </c>
      <c r="L11532">
        <v>106.4074195966123</v>
      </c>
    </row>
    <row r="11533" spans="1:12" customFormat="1" hidden="1">
      <c r="A11533" s="10">
        <v>41466</v>
      </c>
      <c r="B11533" s="11">
        <v>3.125E-2</v>
      </c>
      <c r="C11533">
        <v>0</v>
      </c>
      <c r="D11533">
        <v>114.66</v>
      </c>
      <c r="E11533">
        <f t="shared" si="720"/>
        <v>8.1069999999999989E-2</v>
      </c>
      <c r="F11533">
        <v>79.06</v>
      </c>
      <c r="G11533">
        <v>13.5</v>
      </c>
      <c r="H11533">
        <f t="shared" si="721"/>
        <v>22.018929999999997</v>
      </c>
      <c r="I11533">
        <f t="shared" si="722"/>
        <v>0.22018929999999998</v>
      </c>
      <c r="J11533">
        <f t="shared" si="723"/>
        <v>2.9357216889263956E-2</v>
      </c>
      <c r="L11533">
        <v>105.68598080135024</v>
      </c>
    </row>
    <row r="11534" spans="1:12" customFormat="1" hidden="1">
      <c r="A11534" s="10">
        <v>41466</v>
      </c>
      <c r="B11534" s="11">
        <v>3.4722222222222224E-2</v>
      </c>
      <c r="C11534">
        <v>0</v>
      </c>
      <c r="D11534">
        <v>114.7</v>
      </c>
      <c r="E11534">
        <f t="shared" si="720"/>
        <v>8.1069999999999989E-2</v>
      </c>
      <c r="F11534">
        <v>78.97</v>
      </c>
      <c r="G11534">
        <v>13.5</v>
      </c>
      <c r="H11534">
        <f t="shared" si="721"/>
        <v>22.148930000000007</v>
      </c>
      <c r="I11534">
        <f t="shared" si="722"/>
        <v>0.22148930000000008</v>
      </c>
      <c r="J11534">
        <f t="shared" si="723"/>
        <v>2.9792450802922713E-2</v>
      </c>
      <c r="L11534">
        <v>107.25282289052177</v>
      </c>
    </row>
    <row r="11535" spans="1:12" customFormat="1" hidden="1">
      <c r="A11535" s="10">
        <v>41466</v>
      </c>
      <c r="B11535" s="11">
        <v>3.8194444444444441E-2</v>
      </c>
      <c r="C11535">
        <v>0</v>
      </c>
      <c r="D11535">
        <v>114.69</v>
      </c>
      <c r="E11535">
        <f t="shared" si="720"/>
        <v>8.1069999999999989E-2</v>
      </c>
      <c r="F11535">
        <v>78.98</v>
      </c>
      <c r="G11535">
        <v>13.5</v>
      </c>
      <c r="H11535">
        <f t="shared" si="721"/>
        <v>22.128929999999997</v>
      </c>
      <c r="I11535">
        <f t="shared" si="722"/>
        <v>0.22128929999999997</v>
      </c>
      <c r="J11535">
        <f t="shared" si="723"/>
        <v>2.9725241512472751E-2</v>
      </c>
      <c r="L11535">
        <v>107.0108694449019</v>
      </c>
    </row>
    <row r="11536" spans="1:12" customFormat="1">
      <c r="A11536" s="10">
        <v>41466</v>
      </c>
      <c r="B11536" s="11">
        <v>4.1666666666666664E-2</v>
      </c>
      <c r="C11536">
        <v>0</v>
      </c>
      <c r="D11536">
        <v>114.54</v>
      </c>
      <c r="E11536">
        <f t="shared" si="720"/>
        <v>8.1069999999999989E-2</v>
      </c>
      <c r="F11536">
        <v>79.02</v>
      </c>
      <c r="G11536">
        <v>13.5</v>
      </c>
      <c r="H11536">
        <f t="shared" si="721"/>
        <v>21.938930000000013</v>
      </c>
      <c r="I11536">
        <f t="shared" si="722"/>
        <v>0.21938930000000012</v>
      </c>
      <c r="J11536">
        <f t="shared" si="723"/>
        <v>2.9091288717019229E-2</v>
      </c>
      <c r="K11536">
        <f>J11536*3600</f>
        <v>104.72863938126922</v>
      </c>
      <c r="L11536" s="13">
        <f>K11536*1000/156000</f>
        <v>0.67133743193121287</v>
      </c>
    </row>
    <row r="11537" spans="1:12" customFormat="1" hidden="1">
      <c r="A11537" s="10">
        <v>41466</v>
      </c>
      <c r="B11537" s="11">
        <v>4.5138888888888888E-2</v>
      </c>
      <c r="C11537">
        <v>0</v>
      </c>
      <c r="D11537">
        <v>114.48</v>
      </c>
      <c r="E11537">
        <f t="shared" si="720"/>
        <v>8.1069999999999989E-2</v>
      </c>
      <c r="F11537">
        <v>78.97</v>
      </c>
      <c r="G11537">
        <v>13.5</v>
      </c>
      <c r="H11537">
        <f t="shared" si="721"/>
        <v>21.928930000000008</v>
      </c>
      <c r="I11537">
        <f t="shared" si="722"/>
        <v>0.21928930000000008</v>
      </c>
      <c r="J11537">
        <f t="shared" si="723"/>
        <v>2.9058149743991447E-2</v>
      </c>
      <c r="L11537">
        <v>104.6093390783692</v>
      </c>
    </row>
    <row r="11538" spans="1:12" customFormat="1" hidden="1">
      <c r="A11538" s="10">
        <v>41466</v>
      </c>
      <c r="B11538" s="11">
        <v>4.8611111111111112E-2</v>
      </c>
      <c r="C11538">
        <v>0</v>
      </c>
      <c r="D11538">
        <v>114.47</v>
      </c>
      <c r="E11538">
        <f t="shared" si="720"/>
        <v>8.1069999999999989E-2</v>
      </c>
      <c r="F11538">
        <v>78.97</v>
      </c>
      <c r="G11538">
        <v>13.5</v>
      </c>
      <c r="H11538">
        <f t="shared" si="721"/>
        <v>21.918930000000003</v>
      </c>
      <c r="I11538">
        <f t="shared" si="722"/>
        <v>0.21918930000000003</v>
      </c>
      <c r="J11538">
        <f t="shared" si="723"/>
        <v>2.9025033431195096E-2</v>
      </c>
      <c r="L11538">
        <v>104.49012035230234</v>
      </c>
    </row>
    <row r="11539" spans="1:12" customFormat="1" hidden="1">
      <c r="A11539" s="10">
        <v>41466</v>
      </c>
      <c r="B11539" s="11">
        <v>5.2083333333333336E-2</v>
      </c>
      <c r="C11539">
        <v>0</v>
      </c>
      <c r="D11539">
        <v>114.6</v>
      </c>
      <c r="E11539">
        <f t="shared" si="720"/>
        <v>8.1069999999999989E-2</v>
      </c>
      <c r="F11539">
        <v>78.97</v>
      </c>
      <c r="G11539">
        <v>13.5</v>
      </c>
      <c r="H11539">
        <f t="shared" si="721"/>
        <v>22.048929999999999</v>
      </c>
      <c r="I11539">
        <f t="shared" si="722"/>
        <v>0.2204893</v>
      </c>
      <c r="J11539">
        <f t="shared" si="723"/>
        <v>2.9457314472277854E-2</v>
      </c>
      <c r="L11539">
        <v>106.04633210020027</v>
      </c>
    </row>
    <row r="11540" spans="1:12" customFormat="1" hidden="1">
      <c r="A11540" s="10">
        <v>41466</v>
      </c>
      <c r="B11540" s="11">
        <v>5.5555555555555552E-2</v>
      </c>
      <c r="C11540">
        <v>0</v>
      </c>
      <c r="D11540">
        <v>114.4</v>
      </c>
      <c r="E11540">
        <f t="shared" si="720"/>
        <v>8.1069999999999989E-2</v>
      </c>
      <c r="F11540">
        <v>78.94</v>
      </c>
      <c r="G11540">
        <v>13.5</v>
      </c>
      <c r="H11540">
        <f t="shared" si="721"/>
        <v>21.878930000000011</v>
      </c>
      <c r="I11540">
        <f t="shared" si="722"/>
        <v>0.2187893000000001</v>
      </c>
      <c r="J11540">
        <f t="shared" si="723"/>
        <v>2.8892794678959641E-2</v>
      </c>
      <c r="L11540">
        <v>104.01406084425471</v>
      </c>
    </row>
    <row r="11541" spans="1:12" customFormat="1" hidden="1">
      <c r="A11541" s="10">
        <v>41466</v>
      </c>
      <c r="B11541" s="11">
        <v>5.9027777777777783E-2</v>
      </c>
      <c r="C11541">
        <v>0</v>
      </c>
      <c r="D11541">
        <v>114.43</v>
      </c>
      <c r="E11541">
        <f t="shared" si="720"/>
        <v>8.1069999999999989E-2</v>
      </c>
      <c r="F11541">
        <v>78.92</v>
      </c>
      <c r="G11541">
        <v>13.5</v>
      </c>
      <c r="H11541">
        <f t="shared" si="721"/>
        <v>21.928930000000008</v>
      </c>
      <c r="I11541">
        <f t="shared" si="722"/>
        <v>0.21928930000000008</v>
      </c>
      <c r="J11541">
        <f t="shared" si="723"/>
        <v>2.9058149743991447E-2</v>
      </c>
      <c r="L11541">
        <v>104.6093390783692</v>
      </c>
    </row>
    <row r="11542" spans="1:12" customFormat="1" hidden="1">
      <c r="A11542" s="10">
        <v>41466</v>
      </c>
      <c r="B11542" s="11">
        <v>6.25E-2</v>
      </c>
      <c r="C11542">
        <v>0</v>
      </c>
      <c r="D11542">
        <v>114.42</v>
      </c>
      <c r="E11542">
        <f t="shared" si="720"/>
        <v>8.1069999999999989E-2</v>
      </c>
      <c r="F11542">
        <v>78.92</v>
      </c>
      <c r="G11542">
        <v>13.5</v>
      </c>
      <c r="H11542">
        <f t="shared" si="721"/>
        <v>21.918930000000003</v>
      </c>
      <c r="I11542">
        <f t="shared" si="722"/>
        <v>0.21918930000000003</v>
      </c>
      <c r="J11542">
        <f t="shared" si="723"/>
        <v>2.9025033431195096E-2</v>
      </c>
      <c r="K11542">
        <f>J11542*3600</f>
        <v>104.49012035230234</v>
      </c>
      <c r="L11542" s="1">
        <v>104.49012035230234</v>
      </c>
    </row>
    <row r="11543" spans="1:12" customFormat="1" hidden="1">
      <c r="A11543" s="10">
        <v>41466</v>
      </c>
      <c r="B11543" s="11">
        <v>6.5972222222222224E-2</v>
      </c>
      <c r="C11543">
        <v>0</v>
      </c>
      <c r="D11543">
        <v>114.29</v>
      </c>
      <c r="E11543">
        <f t="shared" si="720"/>
        <v>8.1069999999999989E-2</v>
      </c>
      <c r="F11543">
        <v>78.83</v>
      </c>
      <c r="G11543">
        <v>13.5</v>
      </c>
      <c r="H11543">
        <f t="shared" si="721"/>
        <v>21.878930000000011</v>
      </c>
      <c r="I11543">
        <f t="shared" si="722"/>
        <v>0.2187893000000001</v>
      </c>
      <c r="J11543">
        <f t="shared" si="723"/>
        <v>2.8892794678959641E-2</v>
      </c>
      <c r="L11543">
        <v>104.01406084425471</v>
      </c>
    </row>
    <row r="11544" spans="1:12" customFormat="1" hidden="1">
      <c r="A11544" s="10">
        <v>41466</v>
      </c>
      <c r="B11544" s="11">
        <v>6.9444444444444434E-2</v>
      </c>
      <c r="C11544">
        <v>0</v>
      </c>
      <c r="D11544">
        <v>114.19</v>
      </c>
      <c r="E11544">
        <f t="shared" si="720"/>
        <v>8.1069999999999989E-2</v>
      </c>
      <c r="F11544">
        <v>78.81</v>
      </c>
      <c r="G11544">
        <v>13.5</v>
      </c>
      <c r="H11544">
        <f t="shared" si="721"/>
        <v>21.798929999999999</v>
      </c>
      <c r="I11544">
        <f t="shared" si="722"/>
        <v>0.2179893</v>
      </c>
      <c r="J11544">
        <f t="shared" si="723"/>
        <v>2.8629403293599053E-2</v>
      </c>
      <c r="L11544">
        <v>103.06585185695658</v>
      </c>
    </row>
    <row r="11545" spans="1:12" customFormat="1" hidden="1">
      <c r="A11545" s="10">
        <v>41466</v>
      </c>
      <c r="B11545" s="11">
        <v>7.2916666666666671E-2</v>
      </c>
      <c r="C11545">
        <v>0</v>
      </c>
      <c r="D11545">
        <v>114.21</v>
      </c>
      <c r="E11545">
        <f t="shared" si="720"/>
        <v>8.1069999999999989E-2</v>
      </c>
      <c r="F11545">
        <v>78.84</v>
      </c>
      <c r="G11545">
        <v>13.5</v>
      </c>
      <c r="H11545">
        <f t="shared" si="721"/>
        <v>21.788929999999993</v>
      </c>
      <c r="I11545">
        <f t="shared" si="722"/>
        <v>0.21788929999999992</v>
      </c>
      <c r="J11545">
        <f t="shared" si="723"/>
        <v>2.859658109315396E-2</v>
      </c>
      <c r="L11545">
        <v>102.94769193535426</v>
      </c>
    </row>
    <row r="11546" spans="1:12" customFormat="1" hidden="1">
      <c r="A11546" s="10">
        <v>41466</v>
      </c>
      <c r="B11546" s="11">
        <v>7.6388888888888895E-2</v>
      </c>
      <c r="C11546">
        <v>0</v>
      </c>
      <c r="D11546">
        <v>114.13</v>
      </c>
      <c r="E11546">
        <f t="shared" si="720"/>
        <v>8.1069999999999989E-2</v>
      </c>
      <c r="F11546">
        <v>78.790000000000006</v>
      </c>
      <c r="G11546">
        <v>13.5</v>
      </c>
      <c r="H11546">
        <f t="shared" si="721"/>
        <v>21.758929999999992</v>
      </c>
      <c r="I11546">
        <f t="shared" si="722"/>
        <v>0.21758929999999993</v>
      </c>
      <c r="J11546">
        <f t="shared" si="723"/>
        <v>2.8498249997769069E-2</v>
      </c>
      <c r="L11546">
        <v>102.59369999196865</v>
      </c>
    </row>
    <row r="11547" spans="1:12" customFormat="1" hidden="1">
      <c r="A11547" s="10">
        <v>41466</v>
      </c>
      <c r="B11547" s="11">
        <v>7.9861111111111105E-2</v>
      </c>
      <c r="C11547">
        <v>0</v>
      </c>
      <c r="D11547">
        <v>114.18</v>
      </c>
      <c r="E11547">
        <f t="shared" si="720"/>
        <v>8.1069999999999989E-2</v>
      </c>
      <c r="F11547">
        <v>78.72</v>
      </c>
      <c r="G11547">
        <v>13.5</v>
      </c>
      <c r="H11547">
        <f t="shared" si="721"/>
        <v>21.878930000000011</v>
      </c>
      <c r="I11547">
        <f t="shared" si="722"/>
        <v>0.2187893000000001</v>
      </c>
      <c r="J11547">
        <f t="shared" si="723"/>
        <v>2.8892794678959641E-2</v>
      </c>
      <c r="L11547">
        <v>104.01406084425471</v>
      </c>
    </row>
    <row r="11548" spans="1:12" customFormat="1">
      <c r="A11548" s="10">
        <v>41466</v>
      </c>
      <c r="B11548" s="11">
        <v>8.3333333333333329E-2</v>
      </c>
      <c r="C11548">
        <v>0</v>
      </c>
      <c r="D11548">
        <v>113.92</v>
      </c>
      <c r="E11548">
        <f t="shared" si="720"/>
        <v>8.1069999999999989E-2</v>
      </c>
      <c r="F11548">
        <v>78.650000000000006</v>
      </c>
      <c r="G11548">
        <v>13.5</v>
      </c>
      <c r="H11548">
        <f t="shared" si="721"/>
        <v>21.688929999999999</v>
      </c>
      <c r="I11548">
        <f t="shared" si="722"/>
        <v>0.21688929999999998</v>
      </c>
      <c r="J11548">
        <f t="shared" si="723"/>
        <v>2.8269600560930266E-2</v>
      </c>
      <c r="K11548">
        <f>J11548*3600</f>
        <v>101.77056201934896</v>
      </c>
      <c r="L11548" s="13">
        <f>K11548*1000/156000</f>
        <v>0.65237539755992924</v>
      </c>
    </row>
    <row r="11549" spans="1:12" customFormat="1" hidden="1">
      <c r="A11549" s="10">
        <v>41466</v>
      </c>
      <c r="B11549" s="11">
        <v>8.6805555555555566E-2</v>
      </c>
      <c r="C11549">
        <v>0</v>
      </c>
      <c r="D11549">
        <v>114.05</v>
      </c>
      <c r="E11549">
        <f t="shared" si="720"/>
        <v>8.1069999999999989E-2</v>
      </c>
      <c r="F11549">
        <v>78.67</v>
      </c>
      <c r="G11549">
        <v>13.5</v>
      </c>
      <c r="H11549">
        <f t="shared" si="721"/>
        <v>21.798929999999999</v>
      </c>
      <c r="I11549">
        <f t="shared" si="722"/>
        <v>0.2179893</v>
      </c>
      <c r="J11549">
        <f t="shared" si="723"/>
        <v>2.8629403293599053E-2</v>
      </c>
      <c r="L11549">
        <v>103.06585185695658</v>
      </c>
    </row>
    <row r="11550" spans="1:12" customFormat="1" hidden="1">
      <c r="A11550" s="10">
        <v>41466</v>
      </c>
      <c r="B11550" s="11">
        <v>9.0277777777777776E-2</v>
      </c>
      <c r="C11550">
        <v>0</v>
      </c>
      <c r="D11550">
        <v>113.96</v>
      </c>
      <c r="E11550">
        <f t="shared" si="720"/>
        <v>8.1069999999999989E-2</v>
      </c>
      <c r="F11550">
        <v>78.64</v>
      </c>
      <c r="G11550">
        <v>13.5</v>
      </c>
      <c r="H11550">
        <f t="shared" si="721"/>
        <v>21.738929999999996</v>
      </c>
      <c r="I11550">
        <f t="shared" si="722"/>
        <v>0.21738929999999995</v>
      </c>
      <c r="J11550">
        <f t="shared" si="723"/>
        <v>2.8432808803950393E-2</v>
      </c>
      <c r="L11550">
        <v>102.35811169422142</v>
      </c>
    </row>
    <row r="11551" spans="1:12" customFormat="1" hidden="1">
      <c r="A11551" s="10">
        <v>41466</v>
      </c>
      <c r="B11551" s="11">
        <v>9.375E-2</v>
      </c>
      <c r="C11551">
        <v>0</v>
      </c>
      <c r="D11551">
        <v>114.07</v>
      </c>
      <c r="E11551">
        <f t="shared" si="720"/>
        <v>8.1069999999999989E-2</v>
      </c>
      <c r="F11551">
        <v>78.680000000000007</v>
      </c>
      <c r="G11551">
        <v>13.5</v>
      </c>
      <c r="H11551">
        <f t="shared" si="721"/>
        <v>21.808929999999989</v>
      </c>
      <c r="I11551">
        <f t="shared" si="722"/>
        <v>0.2180892999999999</v>
      </c>
      <c r="J11551">
        <f t="shared" si="723"/>
        <v>2.8662248087007996E-2</v>
      </c>
      <c r="L11551">
        <v>103.18409311322878</v>
      </c>
    </row>
    <row r="11552" spans="1:12" customFormat="1" hidden="1">
      <c r="A11552" s="10">
        <v>41466</v>
      </c>
      <c r="B11552" s="11">
        <v>9.7222222222222224E-2</v>
      </c>
      <c r="C11552">
        <v>0</v>
      </c>
      <c r="D11552">
        <v>113.83</v>
      </c>
      <c r="E11552">
        <f t="shared" si="720"/>
        <v>8.1069999999999989E-2</v>
      </c>
      <c r="F11552">
        <v>78.58</v>
      </c>
      <c r="G11552">
        <v>13.5</v>
      </c>
      <c r="H11552">
        <f t="shared" si="721"/>
        <v>21.668930000000003</v>
      </c>
      <c r="I11552">
        <f t="shared" si="722"/>
        <v>0.21668930000000003</v>
      </c>
      <c r="J11552">
        <f t="shared" si="723"/>
        <v>2.8204475051295377E-2</v>
      </c>
      <c r="L11552">
        <v>101.53611018466336</v>
      </c>
    </row>
    <row r="11553" spans="1:12" customFormat="1" hidden="1">
      <c r="A11553" s="10">
        <v>41466</v>
      </c>
      <c r="B11553" s="11">
        <v>0.10069444444444443</v>
      </c>
      <c r="C11553">
        <v>0</v>
      </c>
      <c r="D11553">
        <v>113.8</v>
      </c>
      <c r="E11553">
        <f t="shared" si="720"/>
        <v>8.1069999999999989E-2</v>
      </c>
      <c r="F11553">
        <v>78.53</v>
      </c>
      <c r="G11553">
        <v>13.5</v>
      </c>
      <c r="H11553">
        <f t="shared" si="721"/>
        <v>21.688929999999999</v>
      </c>
      <c r="I11553">
        <f t="shared" si="722"/>
        <v>0.21688929999999998</v>
      </c>
      <c r="J11553">
        <f t="shared" si="723"/>
        <v>2.8269600560930266E-2</v>
      </c>
      <c r="L11553">
        <v>101.77056201934896</v>
      </c>
    </row>
    <row r="11554" spans="1:12" customFormat="1" hidden="1">
      <c r="A11554" s="10">
        <v>41466</v>
      </c>
      <c r="B11554" s="11">
        <v>0.10416666666666667</v>
      </c>
      <c r="C11554">
        <v>0</v>
      </c>
      <c r="D11554">
        <v>113.56</v>
      </c>
      <c r="E11554">
        <f t="shared" si="720"/>
        <v>8.1069999999999989E-2</v>
      </c>
      <c r="F11554">
        <v>78.459999999999994</v>
      </c>
      <c r="G11554">
        <v>13.5</v>
      </c>
      <c r="H11554">
        <f t="shared" si="721"/>
        <v>21.518930000000012</v>
      </c>
      <c r="I11554">
        <f t="shared" si="722"/>
        <v>0.21518930000000011</v>
      </c>
      <c r="J11554">
        <f t="shared" si="723"/>
        <v>2.7718902855483639E-2</v>
      </c>
      <c r="K11554">
        <f>J11554*3600</f>
        <v>99.7880502797411</v>
      </c>
      <c r="L11554" s="1">
        <v>99.7880502797411</v>
      </c>
    </row>
    <row r="11555" spans="1:12" customFormat="1" hidden="1">
      <c r="A11555" s="10">
        <v>41466</v>
      </c>
      <c r="B11555" s="11">
        <v>0.1076388888888889</v>
      </c>
      <c r="C11555">
        <v>0</v>
      </c>
      <c r="D11555">
        <v>113.81</v>
      </c>
      <c r="E11555">
        <f t="shared" si="720"/>
        <v>8.1069999999999989E-2</v>
      </c>
      <c r="F11555">
        <v>78.45</v>
      </c>
      <c r="G11555">
        <v>13.5</v>
      </c>
      <c r="H11555">
        <f t="shared" si="721"/>
        <v>21.778930000000003</v>
      </c>
      <c r="I11555">
        <f t="shared" si="722"/>
        <v>0.21778930000000002</v>
      </c>
      <c r="J11555">
        <f t="shared" si="723"/>
        <v>2.8563781480490113E-2</v>
      </c>
      <c r="L11555">
        <v>102.82961332976441</v>
      </c>
    </row>
    <row r="11556" spans="1:12" customFormat="1" hidden="1">
      <c r="A11556" s="10">
        <v>41466</v>
      </c>
      <c r="B11556" s="11">
        <v>0.1111111111111111</v>
      </c>
      <c r="C11556">
        <v>0</v>
      </c>
      <c r="D11556">
        <v>113.64</v>
      </c>
      <c r="E11556">
        <f t="shared" si="720"/>
        <v>8.1069999999999989E-2</v>
      </c>
      <c r="F11556">
        <v>78.39</v>
      </c>
      <c r="G11556">
        <v>13.5</v>
      </c>
      <c r="H11556">
        <f t="shared" si="721"/>
        <v>21.668930000000003</v>
      </c>
      <c r="I11556">
        <f t="shared" si="722"/>
        <v>0.21668930000000003</v>
      </c>
      <c r="J11556">
        <f t="shared" si="723"/>
        <v>2.8204475051295377E-2</v>
      </c>
      <c r="L11556">
        <v>101.53611018466336</v>
      </c>
    </row>
    <row r="11557" spans="1:12" customFormat="1" hidden="1">
      <c r="A11557" s="10">
        <v>41466</v>
      </c>
      <c r="B11557" s="11">
        <v>0.11458333333333333</v>
      </c>
      <c r="C11557">
        <v>0</v>
      </c>
      <c r="D11557">
        <v>113.65</v>
      </c>
      <c r="E11557">
        <f t="shared" si="720"/>
        <v>8.1069999999999989E-2</v>
      </c>
      <c r="F11557">
        <v>78.44</v>
      </c>
      <c r="G11557">
        <v>13.5</v>
      </c>
      <c r="H11557">
        <f t="shared" si="721"/>
        <v>21.628930000000011</v>
      </c>
      <c r="I11557">
        <f t="shared" si="722"/>
        <v>0.2162893000000001</v>
      </c>
      <c r="J11557">
        <f t="shared" si="723"/>
        <v>2.807449429637748E-2</v>
      </c>
      <c r="L11557">
        <v>101.06817946695892</v>
      </c>
    </row>
    <row r="11558" spans="1:12" customFormat="1" hidden="1">
      <c r="A11558" s="10">
        <v>41466</v>
      </c>
      <c r="B11558" s="11">
        <v>0.11805555555555557</v>
      </c>
      <c r="C11558">
        <v>0</v>
      </c>
      <c r="D11558">
        <v>113.73</v>
      </c>
      <c r="E11558">
        <f t="shared" si="720"/>
        <v>8.1069999999999989E-2</v>
      </c>
      <c r="F11558">
        <v>78.5</v>
      </c>
      <c r="G11558">
        <v>13.5</v>
      </c>
      <c r="H11558">
        <f t="shared" si="721"/>
        <v>21.648930000000007</v>
      </c>
      <c r="I11558">
        <f t="shared" si="722"/>
        <v>0.21648930000000008</v>
      </c>
      <c r="J11558">
        <f t="shared" si="723"/>
        <v>2.8139439643641375E-2</v>
      </c>
      <c r="L11558">
        <v>101.30198271710896</v>
      </c>
    </row>
    <row r="11559" spans="1:12" customFormat="1" hidden="1">
      <c r="A11559" s="10">
        <v>41466</v>
      </c>
      <c r="B11559" s="11">
        <v>0.12152777777777778</v>
      </c>
      <c r="C11559">
        <v>0</v>
      </c>
      <c r="D11559">
        <v>113.65</v>
      </c>
      <c r="E11559">
        <f t="shared" si="720"/>
        <v>8.1069999999999989E-2</v>
      </c>
      <c r="F11559">
        <v>78.48</v>
      </c>
      <c r="G11559">
        <v>13.5</v>
      </c>
      <c r="H11559">
        <f t="shared" si="721"/>
        <v>21.588930000000005</v>
      </c>
      <c r="I11559">
        <f t="shared" si="722"/>
        <v>0.21588930000000006</v>
      </c>
      <c r="J11559">
        <f t="shared" si="723"/>
        <v>2.7944873616560673E-2</v>
      </c>
      <c r="L11559">
        <v>100.60154501961843</v>
      </c>
    </row>
    <row r="11560" spans="1:12" customFormat="1">
      <c r="A11560" s="10">
        <v>41466</v>
      </c>
      <c r="B11560" s="11">
        <v>0.125</v>
      </c>
      <c r="C11560">
        <v>0</v>
      </c>
      <c r="D11560">
        <v>113.54</v>
      </c>
      <c r="E11560">
        <f t="shared" si="720"/>
        <v>8.1069999999999989E-2</v>
      </c>
      <c r="F11560">
        <v>78.489999999999995</v>
      </c>
      <c r="G11560">
        <v>13.5</v>
      </c>
      <c r="H11560">
        <f t="shared" si="721"/>
        <v>21.468930000000015</v>
      </c>
      <c r="I11560">
        <f t="shared" si="722"/>
        <v>0.21468930000000014</v>
      </c>
      <c r="J11560">
        <f t="shared" si="723"/>
        <v>2.755816869506169E-2</v>
      </c>
      <c r="K11560">
        <f>J11560*3600</f>
        <v>99.20940730222209</v>
      </c>
      <c r="L11560" s="13">
        <f>K11560*1000/156000</f>
        <v>0.6359577391168082</v>
      </c>
    </row>
    <row r="11561" spans="1:12" customFormat="1" hidden="1">
      <c r="A11561" s="10">
        <v>41466</v>
      </c>
      <c r="B11561" s="11">
        <v>0.12847222222222224</v>
      </c>
      <c r="C11561">
        <v>0</v>
      </c>
      <c r="D11561">
        <v>113.61</v>
      </c>
      <c r="E11561">
        <f t="shared" si="720"/>
        <v>8.1069999999999989E-2</v>
      </c>
      <c r="F11561">
        <v>78.5</v>
      </c>
      <c r="G11561">
        <v>13.5</v>
      </c>
      <c r="H11561">
        <f t="shared" si="721"/>
        <v>21.528930000000003</v>
      </c>
      <c r="I11561">
        <f t="shared" si="722"/>
        <v>0.21528930000000002</v>
      </c>
      <c r="J11561">
        <f t="shared" si="723"/>
        <v>2.7751117008885211E-2</v>
      </c>
      <c r="L11561">
        <v>99.904021231986761</v>
      </c>
    </row>
    <row r="11562" spans="1:12" customFormat="1" hidden="1">
      <c r="A11562" s="10">
        <v>41466</v>
      </c>
      <c r="B11562" s="11">
        <v>0.13194444444444445</v>
      </c>
      <c r="C11562">
        <v>0</v>
      </c>
      <c r="D11562">
        <v>113.43</v>
      </c>
      <c r="E11562">
        <f t="shared" si="720"/>
        <v>8.1069999999999989E-2</v>
      </c>
      <c r="F11562">
        <v>78.430000000000007</v>
      </c>
      <c r="G11562">
        <v>13.5</v>
      </c>
      <c r="H11562">
        <f t="shared" si="721"/>
        <v>21.418930000000003</v>
      </c>
      <c r="I11562">
        <f t="shared" si="722"/>
        <v>0.21418930000000003</v>
      </c>
      <c r="J11562">
        <f t="shared" si="723"/>
        <v>2.7397995067118243E-2</v>
      </c>
      <c r="L11562">
        <v>98.632782241625677</v>
      </c>
    </row>
    <row r="11563" spans="1:12" customFormat="1" hidden="1">
      <c r="A11563" s="10">
        <v>41466</v>
      </c>
      <c r="B11563" s="11">
        <v>0.13541666666666666</v>
      </c>
      <c r="C11563">
        <v>0</v>
      </c>
      <c r="D11563">
        <v>113.42</v>
      </c>
      <c r="E11563">
        <f t="shared" si="720"/>
        <v>8.1069999999999989E-2</v>
      </c>
      <c r="F11563">
        <v>78.39</v>
      </c>
      <c r="G11563">
        <v>13.5</v>
      </c>
      <c r="H11563">
        <f t="shared" si="721"/>
        <v>21.448930000000004</v>
      </c>
      <c r="I11563">
        <f t="shared" si="722"/>
        <v>0.21448930000000005</v>
      </c>
      <c r="J11563">
        <f t="shared" si="723"/>
        <v>2.7494032016543754E-2</v>
      </c>
      <c r="L11563">
        <v>98.978515259557511</v>
      </c>
    </row>
    <row r="11564" spans="1:12" customFormat="1" hidden="1">
      <c r="A11564" s="10">
        <v>41466</v>
      </c>
      <c r="B11564" s="11">
        <v>0.1388888888888889</v>
      </c>
      <c r="C11564">
        <v>0</v>
      </c>
      <c r="D11564">
        <v>113.37</v>
      </c>
      <c r="E11564">
        <f t="shared" si="720"/>
        <v>8.1069999999999989E-2</v>
      </c>
      <c r="F11564">
        <v>78.37</v>
      </c>
      <c r="G11564">
        <v>13.5</v>
      </c>
      <c r="H11564">
        <f t="shared" si="721"/>
        <v>21.418930000000003</v>
      </c>
      <c r="I11564">
        <f t="shared" si="722"/>
        <v>0.21418930000000003</v>
      </c>
      <c r="J11564">
        <f t="shared" si="723"/>
        <v>2.7397995067118243E-2</v>
      </c>
      <c r="L11564">
        <v>98.632782241625677</v>
      </c>
    </row>
    <row r="11565" spans="1:12" customFormat="1" hidden="1">
      <c r="A11565" s="10">
        <v>41466</v>
      </c>
      <c r="B11565" s="11">
        <v>0.1423611111111111</v>
      </c>
      <c r="C11565">
        <v>0</v>
      </c>
      <c r="D11565">
        <v>113.44</v>
      </c>
      <c r="E11565">
        <f t="shared" si="720"/>
        <v>8.1069999999999989E-2</v>
      </c>
      <c r="F11565">
        <v>78.400000000000006</v>
      </c>
      <c r="G11565">
        <v>13.5</v>
      </c>
      <c r="H11565">
        <f t="shared" si="721"/>
        <v>21.458929999999995</v>
      </c>
      <c r="I11565">
        <f t="shared" si="722"/>
        <v>0.21458929999999996</v>
      </c>
      <c r="J11565">
        <f t="shared" si="723"/>
        <v>2.7526089147763087E-2</v>
      </c>
      <c r="L11565">
        <v>99.09392093194711</v>
      </c>
    </row>
    <row r="11566" spans="1:12" customFormat="1" hidden="1">
      <c r="A11566" s="10">
        <v>41466</v>
      </c>
      <c r="B11566" s="11">
        <v>0.14583333333333334</v>
      </c>
      <c r="C11566">
        <v>0</v>
      </c>
      <c r="D11566">
        <v>113.51</v>
      </c>
      <c r="E11566">
        <f t="shared" si="720"/>
        <v>8.1069999999999989E-2</v>
      </c>
      <c r="F11566">
        <v>78.36</v>
      </c>
      <c r="G11566">
        <v>13.5</v>
      </c>
      <c r="H11566">
        <f t="shared" si="721"/>
        <v>21.568930000000009</v>
      </c>
      <c r="I11566">
        <f t="shared" si="722"/>
        <v>0.21568930000000008</v>
      </c>
      <c r="J11566">
        <f t="shared" si="723"/>
        <v>2.7880198200730059E-2</v>
      </c>
      <c r="K11566">
        <f>J11566*3600</f>
        <v>100.36871352262821</v>
      </c>
      <c r="L11566" s="1">
        <v>100.36871352262821</v>
      </c>
    </row>
    <row r="11567" spans="1:12" customFormat="1" hidden="1">
      <c r="A11567" s="10">
        <v>41466</v>
      </c>
      <c r="B11567" s="11">
        <v>0.14930555555555555</v>
      </c>
      <c r="C11567">
        <v>0</v>
      </c>
      <c r="D11567">
        <v>113.49</v>
      </c>
      <c r="E11567">
        <f t="shared" si="720"/>
        <v>8.1069999999999989E-2</v>
      </c>
      <c r="F11567">
        <v>78.36</v>
      </c>
      <c r="G11567">
        <v>13.5</v>
      </c>
      <c r="H11567">
        <f t="shared" si="721"/>
        <v>21.548929999999999</v>
      </c>
      <c r="I11567">
        <f t="shared" si="722"/>
        <v>0.21548929999999999</v>
      </c>
      <c r="J11567">
        <f t="shared" si="723"/>
        <v>2.7815612678733934E-2</v>
      </c>
      <c r="L11567">
        <v>100.13620564344217</v>
      </c>
    </row>
    <row r="11568" spans="1:12" customFormat="1" hidden="1">
      <c r="A11568" s="10">
        <v>41466</v>
      </c>
      <c r="B11568" s="11">
        <v>0.15277777777777776</v>
      </c>
      <c r="C11568">
        <v>0</v>
      </c>
      <c r="D11568">
        <v>113.29</v>
      </c>
      <c r="E11568">
        <f t="shared" si="720"/>
        <v>8.1069999999999989E-2</v>
      </c>
      <c r="F11568">
        <v>78.290000000000006</v>
      </c>
      <c r="G11568">
        <v>13.5</v>
      </c>
      <c r="H11568">
        <f t="shared" si="721"/>
        <v>21.418930000000003</v>
      </c>
      <c r="I11568">
        <f t="shared" si="722"/>
        <v>0.21418930000000003</v>
      </c>
      <c r="J11568">
        <f t="shared" si="723"/>
        <v>2.7397995067118243E-2</v>
      </c>
      <c r="L11568">
        <v>98.632782241625677</v>
      </c>
    </row>
    <row r="11569" spans="1:12" customFormat="1" hidden="1">
      <c r="A11569" s="10">
        <v>41466</v>
      </c>
      <c r="B11569" s="11">
        <v>0.15625</v>
      </c>
      <c r="C11569">
        <v>0</v>
      </c>
      <c r="D11569">
        <v>113.39</v>
      </c>
      <c r="E11569">
        <f t="shared" si="720"/>
        <v>8.1069999999999989E-2</v>
      </c>
      <c r="F11569">
        <v>78.34</v>
      </c>
      <c r="G11569">
        <v>13.5</v>
      </c>
      <c r="H11569">
        <f t="shared" si="721"/>
        <v>21.46893</v>
      </c>
      <c r="I11569">
        <f t="shared" si="722"/>
        <v>0.2146893</v>
      </c>
      <c r="J11569">
        <f t="shared" si="723"/>
        <v>2.7558168695061641E-2</v>
      </c>
      <c r="L11569">
        <v>99.209407302221905</v>
      </c>
    </row>
    <row r="11570" spans="1:12" customFormat="1" hidden="1">
      <c r="A11570" s="10">
        <v>41466</v>
      </c>
      <c r="B11570" s="11">
        <v>0.15972222222222224</v>
      </c>
      <c r="C11570">
        <v>0</v>
      </c>
      <c r="D11570">
        <v>113.47</v>
      </c>
      <c r="E11570">
        <f t="shared" si="720"/>
        <v>8.1069999999999989E-2</v>
      </c>
      <c r="F11570">
        <v>78.41</v>
      </c>
      <c r="G11570">
        <v>13.5</v>
      </c>
      <c r="H11570">
        <f t="shared" si="721"/>
        <v>21.478930000000005</v>
      </c>
      <c r="I11570">
        <f t="shared" si="722"/>
        <v>0.21478930000000004</v>
      </c>
      <c r="J11570">
        <f t="shared" si="723"/>
        <v>2.7590270663661771E-2</v>
      </c>
      <c r="L11570">
        <v>99.324974389182373</v>
      </c>
    </row>
    <row r="11571" spans="1:12" customFormat="1" hidden="1">
      <c r="A11571" s="10">
        <v>41466</v>
      </c>
      <c r="B11571" s="11">
        <v>0.16319444444444445</v>
      </c>
      <c r="C11571">
        <v>0</v>
      </c>
      <c r="D11571">
        <v>113.49</v>
      </c>
      <c r="E11571">
        <f t="shared" si="720"/>
        <v>8.1069999999999989E-2</v>
      </c>
      <c r="F11571">
        <v>78.400000000000006</v>
      </c>
      <c r="G11571">
        <v>13.5</v>
      </c>
      <c r="H11571">
        <f t="shared" si="721"/>
        <v>21.508929999999992</v>
      </c>
      <c r="I11571">
        <f t="shared" si="722"/>
        <v>0.21508929999999993</v>
      </c>
      <c r="J11571">
        <f t="shared" si="723"/>
        <v>2.7686711149477374E-2</v>
      </c>
      <c r="L11571">
        <v>99.672160138118542</v>
      </c>
    </row>
    <row r="11572" spans="1:12" customFormat="1">
      <c r="A11572" s="10">
        <v>41466</v>
      </c>
      <c r="B11572" s="11">
        <v>0.16666666666666666</v>
      </c>
      <c r="C11572">
        <v>0</v>
      </c>
      <c r="D11572">
        <v>113.43</v>
      </c>
      <c r="E11572">
        <f t="shared" si="720"/>
        <v>8.1069999999999989E-2</v>
      </c>
      <c r="F11572">
        <v>78.41</v>
      </c>
      <c r="G11572">
        <v>13.5</v>
      </c>
      <c r="H11572">
        <f t="shared" si="721"/>
        <v>21.438930000000013</v>
      </c>
      <c r="I11572">
        <f t="shared" si="722"/>
        <v>0.21438930000000014</v>
      </c>
      <c r="J11572">
        <f t="shared" si="723"/>
        <v>2.7461997296179947E-2</v>
      </c>
      <c r="K11572">
        <f>J11572*3600</f>
        <v>98.863190266247813</v>
      </c>
      <c r="L11572" s="13">
        <f>K11572*1000/156000</f>
        <v>0.63373839914261421</v>
      </c>
    </row>
    <row r="11573" spans="1:12" customFormat="1" hidden="1">
      <c r="A11573" s="10">
        <v>41466</v>
      </c>
      <c r="B11573" s="11">
        <v>0.17013888888888887</v>
      </c>
      <c r="C11573">
        <v>0</v>
      </c>
      <c r="D11573">
        <v>113.35</v>
      </c>
      <c r="E11573">
        <f t="shared" si="720"/>
        <v>8.1069999999999989E-2</v>
      </c>
      <c r="F11573">
        <v>78.38</v>
      </c>
      <c r="G11573">
        <v>13.5</v>
      </c>
      <c r="H11573">
        <f t="shared" si="721"/>
        <v>21.388930000000002</v>
      </c>
      <c r="I11573">
        <f t="shared" si="722"/>
        <v>0.21388930000000003</v>
      </c>
      <c r="J11573">
        <f t="shared" si="723"/>
        <v>2.7302159674281522E-2</v>
      </c>
      <c r="L11573">
        <v>98.287774827413486</v>
      </c>
    </row>
    <row r="11574" spans="1:12" customFormat="1" hidden="1">
      <c r="A11574" s="10">
        <v>41466</v>
      </c>
      <c r="B11574" s="11">
        <v>0.17361111111111113</v>
      </c>
      <c r="C11574">
        <v>0</v>
      </c>
      <c r="D11574">
        <v>113.37</v>
      </c>
      <c r="E11574">
        <f t="shared" si="720"/>
        <v>8.1069999999999989E-2</v>
      </c>
      <c r="F11574">
        <v>78.39</v>
      </c>
      <c r="G11574">
        <v>13.5</v>
      </c>
      <c r="H11574">
        <f t="shared" si="721"/>
        <v>21.398930000000007</v>
      </c>
      <c r="I11574">
        <f t="shared" si="722"/>
        <v>0.21398930000000008</v>
      </c>
      <c r="J11574">
        <f t="shared" si="723"/>
        <v>2.7334082418764755E-2</v>
      </c>
      <c r="L11574">
        <v>98.402696707553119</v>
      </c>
    </row>
    <row r="11575" spans="1:12" customFormat="1" hidden="1">
      <c r="A11575" s="10">
        <v>41466</v>
      </c>
      <c r="B11575" s="11">
        <v>0.17708333333333334</v>
      </c>
      <c r="C11575">
        <v>0</v>
      </c>
      <c r="D11575">
        <v>113.35</v>
      </c>
      <c r="E11575">
        <f t="shared" si="720"/>
        <v>8.1069999999999989E-2</v>
      </c>
      <c r="F11575">
        <v>78.39</v>
      </c>
      <c r="G11575">
        <v>13.5</v>
      </c>
      <c r="H11575">
        <f t="shared" si="721"/>
        <v>21.378929999999997</v>
      </c>
      <c r="I11575">
        <f t="shared" si="722"/>
        <v>0.21378929999999996</v>
      </c>
      <c r="J11575">
        <f t="shared" si="723"/>
        <v>2.7270259309286435E-2</v>
      </c>
      <c r="L11575">
        <v>98.172933513431161</v>
      </c>
    </row>
    <row r="11576" spans="1:12" customFormat="1" hidden="1">
      <c r="A11576" s="10">
        <v>41466</v>
      </c>
      <c r="B11576" s="11">
        <v>0.18055555555555555</v>
      </c>
      <c r="C11576">
        <v>0</v>
      </c>
      <c r="D11576">
        <v>113.28</v>
      </c>
      <c r="E11576">
        <f t="shared" si="720"/>
        <v>8.1069999999999989E-2</v>
      </c>
      <c r="F11576">
        <v>78.41</v>
      </c>
      <c r="G11576">
        <v>13.5</v>
      </c>
      <c r="H11576">
        <f t="shared" si="721"/>
        <v>21.288930000000008</v>
      </c>
      <c r="I11576">
        <f t="shared" si="722"/>
        <v>0.21288930000000009</v>
      </c>
      <c r="J11576">
        <f t="shared" si="723"/>
        <v>2.6984162237586103E-2</v>
      </c>
      <c r="L11576">
        <v>97.142984055309967</v>
      </c>
    </row>
    <row r="11577" spans="1:12" customFormat="1" hidden="1">
      <c r="A11577" s="10">
        <v>41466</v>
      </c>
      <c r="B11577" s="11">
        <v>0.18402777777777779</v>
      </c>
      <c r="C11577">
        <v>0</v>
      </c>
      <c r="D11577">
        <v>113.36</v>
      </c>
      <c r="E11577">
        <f t="shared" si="720"/>
        <v>8.1069999999999989E-2</v>
      </c>
      <c r="F11577">
        <v>78.459999999999994</v>
      </c>
      <c r="G11577">
        <v>13.5</v>
      </c>
      <c r="H11577">
        <f t="shared" si="721"/>
        <v>21.318930000000009</v>
      </c>
      <c r="I11577">
        <f t="shared" si="722"/>
        <v>0.21318930000000008</v>
      </c>
      <c r="J11577">
        <f t="shared" si="723"/>
        <v>2.7079326795480391E-2</v>
      </c>
      <c r="L11577">
        <v>97.485576463729402</v>
      </c>
    </row>
    <row r="11578" spans="1:12" customFormat="1" hidden="1">
      <c r="A11578" s="10">
        <v>41466</v>
      </c>
      <c r="B11578" s="11">
        <v>0.1875</v>
      </c>
      <c r="C11578">
        <v>0</v>
      </c>
      <c r="D11578">
        <v>113.48</v>
      </c>
      <c r="E11578">
        <f t="shared" si="720"/>
        <v>8.1069999999999989E-2</v>
      </c>
      <c r="F11578">
        <v>78.510000000000005</v>
      </c>
      <c r="G11578">
        <v>13.5</v>
      </c>
      <c r="H11578">
        <f t="shared" si="721"/>
        <v>21.388930000000002</v>
      </c>
      <c r="I11578">
        <f t="shared" si="722"/>
        <v>0.21388930000000003</v>
      </c>
      <c r="J11578">
        <f t="shared" si="723"/>
        <v>2.7302159674281522E-2</v>
      </c>
      <c r="K11578">
        <f>J11578*3600</f>
        <v>98.287774827413486</v>
      </c>
      <c r="L11578" s="1">
        <v>98.287774827413486</v>
      </c>
    </row>
    <row r="11579" spans="1:12" customFormat="1" hidden="1">
      <c r="A11579" s="10">
        <v>41466</v>
      </c>
      <c r="B11579" s="11">
        <v>0.19097222222222221</v>
      </c>
      <c r="C11579">
        <v>0</v>
      </c>
      <c r="D11579">
        <v>113.34</v>
      </c>
      <c r="E11579">
        <f t="shared" si="720"/>
        <v>8.1069999999999989E-2</v>
      </c>
      <c r="F11579">
        <v>78.489999999999995</v>
      </c>
      <c r="G11579">
        <v>13.5</v>
      </c>
      <c r="H11579">
        <f t="shared" si="721"/>
        <v>21.268930000000012</v>
      </c>
      <c r="I11579">
        <f t="shared" si="722"/>
        <v>0.21268930000000011</v>
      </c>
      <c r="J11579">
        <f t="shared" si="723"/>
        <v>2.6920830843283013E-2</v>
      </c>
      <c r="L11579">
        <v>96.914991035818844</v>
      </c>
    </row>
    <row r="11580" spans="1:12" customFormat="1" hidden="1">
      <c r="A11580" s="10">
        <v>41466</v>
      </c>
      <c r="B11580" s="11">
        <v>0.19444444444444445</v>
      </c>
      <c r="C11580">
        <v>0</v>
      </c>
      <c r="D11580">
        <v>113.28</v>
      </c>
      <c r="E11580">
        <f t="shared" si="720"/>
        <v>8.1069999999999989E-2</v>
      </c>
      <c r="F11580">
        <v>78.44</v>
      </c>
      <c r="G11580">
        <v>13.5</v>
      </c>
      <c r="H11580">
        <f t="shared" si="721"/>
        <v>21.258930000000007</v>
      </c>
      <c r="I11580">
        <f t="shared" si="722"/>
        <v>0.21258930000000006</v>
      </c>
      <c r="J11580">
        <f t="shared" si="723"/>
        <v>2.6889198623686029E-2</v>
      </c>
      <c r="L11580">
        <v>96.801115045269711</v>
      </c>
    </row>
    <row r="11581" spans="1:12" customFormat="1" hidden="1">
      <c r="A11581" s="10">
        <v>41466</v>
      </c>
      <c r="B11581" s="11">
        <v>0.19791666666666666</v>
      </c>
      <c r="C11581">
        <v>0</v>
      </c>
      <c r="D11581">
        <v>113.21</v>
      </c>
      <c r="E11581">
        <f t="shared" si="720"/>
        <v>8.1069999999999989E-2</v>
      </c>
      <c r="F11581">
        <v>78.45</v>
      </c>
      <c r="G11581">
        <v>13.5</v>
      </c>
      <c r="H11581">
        <f t="shared" si="721"/>
        <v>21.178929999999994</v>
      </c>
      <c r="I11581">
        <f t="shared" si="722"/>
        <v>0.21178929999999993</v>
      </c>
      <c r="J11581">
        <f t="shared" si="723"/>
        <v>2.6636943635383041E-2</v>
      </c>
      <c r="L11581">
        <v>95.892997087378944</v>
      </c>
    </row>
    <row r="11582" spans="1:12" customFormat="1" hidden="1">
      <c r="A11582" s="10">
        <v>41466</v>
      </c>
      <c r="B11582" s="11">
        <v>0.20138888888888887</v>
      </c>
      <c r="C11582">
        <v>0</v>
      </c>
      <c r="D11582">
        <v>113.19</v>
      </c>
      <c r="E11582">
        <f t="shared" si="720"/>
        <v>8.1069999999999989E-2</v>
      </c>
      <c r="F11582">
        <v>78.44</v>
      </c>
      <c r="G11582">
        <v>13.5</v>
      </c>
      <c r="H11582">
        <f t="shared" si="721"/>
        <v>21.168930000000003</v>
      </c>
      <c r="I11582">
        <f t="shared" si="722"/>
        <v>0.21168930000000002</v>
      </c>
      <c r="J11582">
        <f t="shared" si="723"/>
        <v>2.6605512029117175E-2</v>
      </c>
      <c r="L11582">
        <v>95.779843304821824</v>
      </c>
    </row>
    <row r="11583" spans="1:12" customFormat="1" hidden="1">
      <c r="A11583" s="10">
        <v>41466</v>
      </c>
      <c r="B11583" s="11">
        <v>0.20486111111111113</v>
      </c>
      <c r="C11583">
        <v>0</v>
      </c>
      <c r="D11583">
        <v>113.21</v>
      </c>
      <c r="E11583">
        <f t="shared" si="720"/>
        <v>8.1069999999999989E-2</v>
      </c>
      <c r="F11583">
        <v>78.459999999999994</v>
      </c>
      <c r="G11583">
        <v>13.5</v>
      </c>
      <c r="H11583">
        <f t="shared" si="721"/>
        <v>21.168930000000003</v>
      </c>
      <c r="I11583">
        <f t="shared" si="722"/>
        <v>0.21168930000000002</v>
      </c>
      <c r="J11583">
        <f t="shared" si="723"/>
        <v>2.6605512029117175E-2</v>
      </c>
      <c r="L11583">
        <v>95.779843304821824</v>
      </c>
    </row>
    <row r="11584" spans="1:12" customFormat="1">
      <c r="A11584" s="10">
        <v>41466</v>
      </c>
      <c r="B11584" s="11">
        <v>0.20833333333333334</v>
      </c>
      <c r="C11584">
        <v>0</v>
      </c>
      <c r="D11584">
        <v>113.28</v>
      </c>
      <c r="E11584">
        <f t="shared" si="720"/>
        <v>8.1069999999999989E-2</v>
      </c>
      <c r="F11584">
        <v>78.47</v>
      </c>
      <c r="G11584">
        <v>13.5</v>
      </c>
      <c r="H11584">
        <f t="shared" si="721"/>
        <v>21.228930000000005</v>
      </c>
      <c r="I11584">
        <f t="shared" si="722"/>
        <v>0.21228930000000004</v>
      </c>
      <c r="J11584">
        <f t="shared" si="723"/>
        <v>2.6794435812146765E-2</v>
      </c>
      <c r="K11584">
        <f>J11584*3600</f>
        <v>96.459968923728354</v>
      </c>
      <c r="L11584" s="13">
        <f>K11584*1000/156000</f>
        <v>0.61833313412646385</v>
      </c>
    </row>
    <row r="11585" spans="1:12" customFormat="1" hidden="1">
      <c r="A11585" s="10">
        <v>41466</v>
      </c>
      <c r="B11585" s="11">
        <v>0.21180555555555555</v>
      </c>
      <c r="C11585">
        <v>0</v>
      </c>
      <c r="D11585">
        <v>113.25</v>
      </c>
      <c r="E11585">
        <f t="shared" si="720"/>
        <v>8.1069999999999989E-2</v>
      </c>
      <c r="F11585">
        <v>78.59</v>
      </c>
      <c r="G11585">
        <v>13.5</v>
      </c>
      <c r="H11585">
        <f t="shared" si="721"/>
        <v>21.07893</v>
      </c>
      <c r="I11585">
        <f t="shared" si="722"/>
        <v>0.21078929999999999</v>
      </c>
      <c r="J11585">
        <f t="shared" si="723"/>
        <v>2.6323628825684953E-2</v>
      </c>
      <c r="L11585">
        <v>94.765063772465822</v>
      </c>
    </row>
    <row r="11586" spans="1:12" customFormat="1" hidden="1">
      <c r="A11586" s="10">
        <v>41466</v>
      </c>
      <c r="B11586" s="11">
        <v>0.21527777777777779</v>
      </c>
      <c r="C11586">
        <v>0</v>
      </c>
      <c r="D11586">
        <v>113.26</v>
      </c>
      <c r="E11586">
        <f t="shared" si="720"/>
        <v>8.1069999999999989E-2</v>
      </c>
      <c r="F11586">
        <v>78.63</v>
      </c>
      <c r="G11586">
        <v>13.5</v>
      </c>
      <c r="H11586">
        <f t="shared" si="721"/>
        <v>21.048930000000013</v>
      </c>
      <c r="I11586">
        <f t="shared" si="722"/>
        <v>0.21048930000000013</v>
      </c>
      <c r="J11586">
        <f t="shared" si="723"/>
        <v>2.6230067848396613E-2</v>
      </c>
      <c r="L11586">
        <v>94.428244254227806</v>
      </c>
    </row>
    <row r="11587" spans="1:12" customFormat="1" hidden="1">
      <c r="A11587" s="10">
        <v>41466</v>
      </c>
      <c r="B11587" s="11">
        <v>0.21875</v>
      </c>
      <c r="C11587">
        <v>0</v>
      </c>
      <c r="D11587">
        <v>113.1</v>
      </c>
      <c r="E11587">
        <f t="shared" si="720"/>
        <v>8.1069999999999989E-2</v>
      </c>
      <c r="F11587">
        <v>78.59</v>
      </c>
      <c r="G11587">
        <v>13.5</v>
      </c>
      <c r="H11587">
        <f t="shared" si="721"/>
        <v>20.928929999999994</v>
      </c>
      <c r="I11587">
        <f t="shared" si="722"/>
        <v>0.20928929999999993</v>
      </c>
      <c r="J11587">
        <f t="shared" si="723"/>
        <v>2.585782059550433E-2</v>
      </c>
      <c r="L11587">
        <v>93.088154143815586</v>
      </c>
    </row>
    <row r="11588" spans="1:12" customFormat="1" hidden="1">
      <c r="A11588" s="10">
        <v>41466</v>
      </c>
      <c r="B11588" s="11">
        <v>0.22222222222222221</v>
      </c>
      <c r="C11588">
        <v>0</v>
      </c>
      <c r="D11588">
        <v>113.17</v>
      </c>
      <c r="E11588">
        <f t="shared" si="720"/>
        <v>8.1069999999999989E-2</v>
      </c>
      <c r="F11588">
        <v>78.59</v>
      </c>
      <c r="G11588">
        <v>13.5</v>
      </c>
      <c r="H11588">
        <f t="shared" si="721"/>
        <v>20.998930000000001</v>
      </c>
      <c r="I11588">
        <f t="shared" si="722"/>
        <v>0.20998930000000002</v>
      </c>
      <c r="J11588">
        <f t="shared" si="723"/>
        <v>2.607457683394895E-2</v>
      </c>
      <c r="L11588">
        <v>93.868476602216219</v>
      </c>
    </row>
    <row r="11589" spans="1:12" customFormat="1" hidden="1">
      <c r="A11589" s="10">
        <v>41466</v>
      </c>
      <c r="B11589" s="11">
        <v>0.22569444444444445</v>
      </c>
      <c r="C11589">
        <v>0</v>
      </c>
      <c r="D11589">
        <v>113.16</v>
      </c>
      <c r="E11589">
        <f t="shared" ref="E11589:E11652" si="724">(435-368)*1.21/1000</f>
        <v>8.1069999999999989E-2</v>
      </c>
      <c r="F11589">
        <v>78.540000000000006</v>
      </c>
      <c r="G11589">
        <v>13.5</v>
      </c>
      <c r="H11589">
        <f t="shared" ref="H11589:H11652" si="725">D11589-E11589-F11589-G11589</f>
        <v>21.038929999999993</v>
      </c>
      <c r="I11589">
        <f t="shared" ref="I11589:I11652" si="726">H11589/100</f>
        <v>0.21038929999999995</v>
      </c>
      <c r="J11589">
        <f t="shared" ref="J11589:J11652" si="727">1.2904*I11589^(5/2)</f>
        <v>2.6198925264802619E-2</v>
      </c>
      <c r="L11589">
        <v>94.316130953289431</v>
      </c>
    </row>
    <row r="11590" spans="1:12" customFormat="1" hidden="1">
      <c r="A11590" s="10">
        <v>41466</v>
      </c>
      <c r="B11590" s="11">
        <v>0.22916666666666666</v>
      </c>
      <c r="C11590">
        <v>0</v>
      </c>
      <c r="D11590">
        <v>113.1</v>
      </c>
      <c r="E11590">
        <f t="shared" si="724"/>
        <v>8.1069999999999989E-2</v>
      </c>
      <c r="F11590">
        <v>78.58</v>
      </c>
      <c r="G11590">
        <v>13.5</v>
      </c>
      <c r="H11590">
        <f t="shared" si="725"/>
        <v>20.938929999999999</v>
      </c>
      <c r="I11590">
        <f t="shared" si="726"/>
        <v>0.2093893</v>
      </c>
      <c r="J11590">
        <f t="shared" si="727"/>
        <v>2.5888719317547357E-2</v>
      </c>
      <c r="K11590">
        <f>J11590*3600</f>
        <v>93.199389543170483</v>
      </c>
      <c r="L11590" s="1">
        <v>93.199389543170483</v>
      </c>
    </row>
    <row r="11591" spans="1:12" customFormat="1" hidden="1">
      <c r="A11591" s="10">
        <v>41466</v>
      </c>
      <c r="B11591" s="11">
        <v>0.23263888888888887</v>
      </c>
      <c r="C11591">
        <v>0</v>
      </c>
      <c r="D11591">
        <v>113.12</v>
      </c>
      <c r="E11591">
        <f t="shared" si="724"/>
        <v>8.1069999999999989E-2</v>
      </c>
      <c r="F11591">
        <v>78.53</v>
      </c>
      <c r="G11591">
        <v>13.5</v>
      </c>
      <c r="H11591">
        <f t="shared" si="725"/>
        <v>21.008930000000007</v>
      </c>
      <c r="I11591">
        <f t="shared" si="726"/>
        <v>0.21008930000000006</v>
      </c>
      <c r="J11591">
        <f t="shared" si="727"/>
        <v>2.6105630666687626E-2</v>
      </c>
      <c r="L11591">
        <v>93.980270400075455</v>
      </c>
    </row>
    <row r="11592" spans="1:12" customFormat="1" hidden="1">
      <c r="A11592" s="10">
        <v>41466</v>
      </c>
      <c r="B11592" s="11">
        <v>0.23611111111111113</v>
      </c>
      <c r="C11592">
        <v>0</v>
      </c>
      <c r="D11592">
        <v>112.96</v>
      </c>
      <c r="E11592">
        <f t="shared" si="724"/>
        <v>8.1069999999999989E-2</v>
      </c>
      <c r="F11592">
        <v>78.48</v>
      </c>
      <c r="G11592">
        <v>13.5</v>
      </c>
      <c r="H11592">
        <f t="shared" si="725"/>
        <v>20.898929999999993</v>
      </c>
      <c r="I11592">
        <f t="shared" si="726"/>
        <v>0.20898929999999993</v>
      </c>
      <c r="J11592">
        <f t="shared" si="727"/>
        <v>2.5765257233387403E-2</v>
      </c>
      <c r="L11592">
        <v>92.754926040194647</v>
      </c>
    </row>
    <row r="11593" spans="1:12" customFormat="1" hidden="1">
      <c r="A11593" s="10">
        <v>41466</v>
      </c>
      <c r="B11593" s="11">
        <v>0.23958333333333334</v>
      </c>
      <c r="C11593">
        <v>0</v>
      </c>
      <c r="D11593">
        <v>112.98</v>
      </c>
      <c r="E11593">
        <f t="shared" si="724"/>
        <v>8.1069999999999989E-2</v>
      </c>
      <c r="F11593">
        <v>78.52</v>
      </c>
      <c r="G11593">
        <v>13.5</v>
      </c>
      <c r="H11593">
        <f t="shared" si="725"/>
        <v>20.878930000000011</v>
      </c>
      <c r="I11593">
        <f t="shared" si="726"/>
        <v>0.20878930000000012</v>
      </c>
      <c r="J11593">
        <f t="shared" si="727"/>
        <v>2.5703658942410078E-2</v>
      </c>
      <c r="L11593">
        <v>92.533172192676275</v>
      </c>
    </row>
    <row r="11594" spans="1:12" customFormat="1" hidden="1">
      <c r="A11594" s="10">
        <v>41466</v>
      </c>
      <c r="B11594" s="11">
        <v>0.24305555555555555</v>
      </c>
      <c r="C11594">
        <v>0</v>
      </c>
      <c r="D11594">
        <v>112.95</v>
      </c>
      <c r="E11594">
        <f t="shared" si="724"/>
        <v>8.1069999999999989E-2</v>
      </c>
      <c r="F11594">
        <v>78.62</v>
      </c>
      <c r="G11594">
        <v>13.5</v>
      </c>
      <c r="H11594">
        <f t="shared" si="725"/>
        <v>20.748930000000001</v>
      </c>
      <c r="I11594">
        <f t="shared" si="726"/>
        <v>0.20748930000000002</v>
      </c>
      <c r="J11594">
        <f t="shared" si="727"/>
        <v>2.5305423985787341E-2</v>
      </c>
      <c r="L11594">
        <v>91.099526348834431</v>
      </c>
    </row>
    <row r="11595" spans="1:12" customFormat="1" hidden="1">
      <c r="A11595" s="10">
        <v>41466</v>
      </c>
      <c r="B11595" s="11">
        <v>0.24652777777777779</v>
      </c>
      <c r="C11595">
        <v>0</v>
      </c>
      <c r="D11595">
        <v>113.05</v>
      </c>
      <c r="E11595">
        <f t="shared" si="724"/>
        <v>8.1069999999999989E-2</v>
      </c>
      <c r="F11595">
        <v>78.650000000000006</v>
      </c>
      <c r="G11595">
        <v>13.5</v>
      </c>
      <c r="H11595">
        <f t="shared" si="725"/>
        <v>20.818929999999995</v>
      </c>
      <c r="I11595">
        <f t="shared" si="726"/>
        <v>0.20818929999999994</v>
      </c>
      <c r="J11595">
        <f t="shared" si="727"/>
        <v>2.5519394565622303E-2</v>
      </c>
      <c r="L11595">
        <v>91.869820436240289</v>
      </c>
    </row>
    <row r="11596" spans="1:12" customFormat="1">
      <c r="A11596" s="10">
        <v>41466</v>
      </c>
      <c r="B11596" s="11">
        <v>0.25</v>
      </c>
      <c r="C11596">
        <v>0</v>
      </c>
      <c r="D11596">
        <v>112.89</v>
      </c>
      <c r="E11596">
        <f t="shared" si="724"/>
        <v>8.1069999999999989E-2</v>
      </c>
      <c r="F11596">
        <v>78.650000000000006</v>
      </c>
      <c r="G11596">
        <v>13.5</v>
      </c>
      <c r="H11596">
        <f t="shared" si="725"/>
        <v>20.658929999999998</v>
      </c>
      <c r="I11596">
        <f t="shared" si="726"/>
        <v>0.20658929999999998</v>
      </c>
      <c r="J11596">
        <f t="shared" si="727"/>
        <v>2.5031905732148845E-2</v>
      </c>
      <c r="K11596">
        <f>J11596*3600</f>
        <v>90.114860635735837</v>
      </c>
      <c r="L11596" s="13">
        <f>K11596*1000/156000</f>
        <v>0.57765936304958865</v>
      </c>
    </row>
    <row r="11597" spans="1:12" customFormat="1" hidden="1">
      <c r="A11597" s="10">
        <v>41466</v>
      </c>
      <c r="B11597" s="11">
        <v>0.25347222222222221</v>
      </c>
      <c r="C11597">
        <v>0</v>
      </c>
      <c r="D11597">
        <v>113.03</v>
      </c>
      <c r="E11597">
        <f t="shared" si="724"/>
        <v>8.1069999999999989E-2</v>
      </c>
      <c r="F11597">
        <v>78.66</v>
      </c>
      <c r="G11597">
        <v>13.5</v>
      </c>
      <c r="H11597">
        <f t="shared" si="725"/>
        <v>20.788930000000008</v>
      </c>
      <c r="I11597">
        <f t="shared" si="726"/>
        <v>0.20788930000000008</v>
      </c>
      <c r="J11597">
        <f t="shared" si="727"/>
        <v>2.5427560518999574E-2</v>
      </c>
      <c r="L11597">
        <v>91.539217868398467</v>
      </c>
    </row>
    <row r="11598" spans="1:12" customFormat="1" hidden="1">
      <c r="A11598" s="10">
        <v>41466</v>
      </c>
      <c r="B11598" s="11">
        <v>0.25694444444444448</v>
      </c>
      <c r="C11598">
        <v>0</v>
      </c>
      <c r="D11598">
        <v>113.07</v>
      </c>
      <c r="E11598">
        <f t="shared" si="724"/>
        <v>8.1069999999999989E-2</v>
      </c>
      <c r="F11598">
        <v>78.680000000000007</v>
      </c>
      <c r="G11598">
        <v>13.5</v>
      </c>
      <c r="H11598">
        <f t="shared" si="725"/>
        <v>20.808929999999989</v>
      </c>
      <c r="I11598">
        <f t="shared" si="726"/>
        <v>0.20808929999999989</v>
      </c>
      <c r="J11598">
        <f t="shared" si="727"/>
        <v>2.5488761144543851E-2</v>
      </c>
      <c r="L11598">
        <v>91.759540120357869</v>
      </c>
    </row>
    <row r="11599" spans="1:12" customFormat="1" hidden="1">
      <c r="A11599" s="10">
        <v>41466</v>
      </c>
      <c r="B11599" s="11">
        <v>0.26041666666666669</v>
      </c>
      <c r="C11599">
        <v>0</v>
      </c>
      <c r="D11599">
        <v>113.04</v>
      </c>
      <c r="E11599">
        <f t="shared" si="724"/>
        <v>8.1069999999999989E-2</v>
      </c>
      <c r="F11599">
        <v>78.739999999999995</v>
      </c>
      <c r="G11599">
        <v>13.5</v>
      </c>
      <c r="H11599">
        <f t="shared" si="725"/>
        <v>20.718930000000015</v>
      </c>
      <c r="I11599">
        <f t="shared" si="726"/>
        <v>0.20718930000000013</v>
      </c>
      <c r="J11599">
        <f t="shared" si="727"/>
        <v>2.5214053046774321E-2</v>
      </c>
      <c r="L11599">
        <v>90.770590968387552</v>
      </c>
    </row>
    <row r="11600" spans="1:12" customFormat="1" hidden="1">
      <c r="A11600" s="10">
        <v>41466</v>
      </c>
      <c r="B11600" s="11">
        <v>0.2638888888888889</v>
      </c>
      <c r="C11600">
        <v>0</v>
      </c>
      <c r="D11600">
        <v>113.08</v>
      </c>
      <c r="E11600">
        <f t="shared" si="724"/>
        <v>8.1069999999999989E-2</v>
      </c>
      <c r="F11600">
        <v>78.78</v>
      </c>
      <c r="G11600">
        <v>13.5</v>
      </c>
      <c r="H11600">
        <f t="shared" si="725"/>
        <v>20.71893</v>
      </c>
      <c r="I11600">
        <f t="shared" si="726"/>
        <v>0.20718929999999999</v>
      </c>
      <c r="J11600">
        <f t="shared" si="727"/>
        <v>2.5214053046774276E-2</v>
      </c>
      <c r="L11600">
        <v>90.770590968387395</v>
      </c>
    </row>
    <row r="11601" spans="1:12" customFormat="1" hidden="1">
      <c r="A11601" s="10">
        <v>41466</v>
      </c>
      <c r="B11601" s="11">
        <v>0.2673611111111111</v>
      </c>
      <c r="C11601">
        <v>0</v>
      </c>
      <c r="D11601">
        <v>113.08</v>
      </c>
      <c r="E11601">
        <f t="shared" si="724"/>
        <v>8.1069999999999989E-2</v>
      </c>
      <c r="F11601">
        <v>78.81</v>
      </c>
      <c r="G11601">
        <v>13.5</v>
      </c>
      <c r="H11601">
        <f t="shared" si="725"/>
        <v>20.688929999999999</v>
      </c>
      <c r="I11601">
        <f t="shared" si="726"/>
        <v>0.2068893</v>
      </c>
      <c r="J11601">
        <f t="shared" si="727"/>
        <v>2.5122880343418051E-2</v>
      </c>
      <c r="L11601">
        <v>90.442369236304984</v>
      </c>
    </row>
    <row r="11602" spans="1:12" customFormat="1" hidden="1">
      <c r="A11602" s="10">
        <v>41466</v>
      </c>
      <c r="B11602" s="11">
        <v>0.27083333333333331</v>
      </c>
      <c r="C11602">
        <v>0</v>
      </c>
      <c r="D11602">
        <v>113.01</v>
      </c>
      <c r="E11602">
        <f t="shared" si="724"/>
        <v>8.1069999999999989E-2</v>
      </c>
      <c r="F11602">
        <v>78.790000000000006</v>
      </c>
      <c r="G11602">
        <v>13.5</v>
      </c>
      <c r="H11602">
        <f t="shared" si="725"/>
        <v>20.638930000000002</v>
      </c>
      <c r="I11602">
        <f t="shared" si="726"/>
        <v>0.20638930000000003</v>
      </c>
      <c r="J11602">
        <f t="shared" si="727"/>
        <v>2.4971365971516411E-2</v>
      </c>
      <c r="K11602">
        <f>J11602*3600</f>
        <v>89.896917497459086</v>
      </c>
      <c r="L11602" s="1">
        <v>89.896917497459086</v>
      </c>
    </row>
    <row r="11603" spans="1:12" customFormat="1" hidden="1">
      <c r="A11603" s="10">
        <v>41466</v>
      </c>
      <c r="B11603" s="11">
        <v>0.27430555555555552</v>
      </c>
      <c r="C11603">
        <v>0</v>
      </c>
      <c r="D11603">
        <v>112.87</v>
      </c>
      <c r="E11603">
        <f t="shared" si="724"/>
        <v>8.1069999999999989E-2</v>
      </c>
      <c r="F11603">
        <v>78.680000000000007</v>
      </c>
      <c r="G11603">
        <v>13.5</v>
      </c>
      <c r="H11603">
        <f t="shared" si="725"/>
        <v>20.608930000000001</v>
      </c>
      <c r="I11603">
        <f t="shared" si="726"/>
        <v>0.2060893</v>
      </c>
      <c r="J11603">
        <f t="shared" si="727"/>
        <v>2.4880721194398707E-2</v>
      </c>
      <c r="L11603">
        <v>89.570596299835344</v>
      </c>
    </row>
    <row r="11604" spans="1:12" customFormat="1" hidden="1">
      <c r="A11604" s="10">
        <v>41466</v>
      </c>
      <c r="B11604" s="11">
        <v>0.27777777777777779</v>
      </c>
      <c r="C11604">
        <v>0</v>
      </c>
      <c r="D11604">
        <v>112.88</v>
      </c>
      <c r="E11604">
        <f t="shared" si="724"/>
        <v>8.1069999999999989E-2</v>
      </c>
      <c r="F11604">
        <v>78.680000000000007</v>
      </c>
      <c r="G11604">
        <v>13.5</v>
      </c>
      <c r="H11604">
        <f t="shared" si="725"/>
        <v>20.618929999999992</v>
      </c>
      <c r="I11604">
        <f t="shared" si="726"/>
        <v>0.20618929999999991</v>
      </c>
      <c r="J11604">
        <f t="shared" si="727"/>
        <v>2.4910914145362763E-2</v>
      </c>
      <c r="L11604">
        <v>89.679290923305942</v>
      </c>
    </row>
    <row r="11605" spans="1:12" customFormat="1" hidden="1">
      <c r="A11605" s="10">
        <v>41466</v>
      </c>
      <c r="B11605" s="11">
        <v>0.28125</v>
      </c>
      <c r="C11605">
        <v>0</v>
      </c>
      <c r="D11605">
        <v>112.93</v>
      </c>
      <c r="E11605">
        <f t="shared" si="724"/>
        <v>8.1069999999999989E-2</v>
      </c>
      <c r="F11605">
        <v>78.77</v>
      </c>
      <c r="G11605">
        <v>13.5</v>
      </c>
      <c r="H11605">
        <f t="shared" si="725"/>
        <v>20.578930000000014</v>
      </c>
      <c r="I11605">
        <f t="shared" si="726"/>
        <v>0.20578930000000015</v>
      </c>
      <c r="J11605">
        <f t="shared" si="727"/>
        <v>2.4790274126005624E-2</v>
      </c>
      <c r="L11605">
        <v>89.244986853620247</v>
      </c>
    </row>
    <row r="11606" spans="1:12" customFormat="1" hidden="1">
      <c r="A11606" s="10">
        <v>41466</v>
      </c>
      <c r="B11606" s="11">
        <v>0.28472222222222221</v>
      </c>
      <c r="C11606">
        <v>0</v>
      </c>
      <c r="D11606">
        <v>113.1</v>
      </c>
      <c r="E11606">
        <f t="shared" si="724"/>
        <v>8.1069999999999989E-2</v>
      </c>
      <c r="F11606">
        <v>78.849999999999994</v>
      </c>
      <c r="G11606">
        <v>13.5</v>
      </c>
      <c r="H11606">
        <f t="shared" si="725"/>
        <v>20.668930000000003</v>
      </c>
      <c r="I11606">
        <f t="shared" si="726"/>
        <v>0.20668930000000002</v>
      </c>
      <c r="J11606">
        <f t="shared" si="727"/>
        <v>2.5062208601206653E-2</v>
      </c>
      <c r="L11606">
        <v>90.223950964343956</v>
      </c>
    </row>
    <row r="11607" spans="1:12" customFormat="1" hidden="1">
      <c r="A11607" s="10">
        <v>41466</v>
      </c>
      <c r="B11607" s="11">
        <v>0.28819444444444448</v>
      </c>
      <c r="C11607">
        <v>0</v>
      </c>
      <c r="D11607">
        <v>112.99</v>
      </c>
      <c r="E11607">
        <f t="shared" si="724"/>
        <v>8.1069999999999989E-2</v>
      </c>
      <c r="F11607">
        <v>78.83</v>
      </c>
      <c r="G11607">
        <v>13.5</v>
      </c>
      <c r="H11607">
        <f t="shared" si="725"/>
        <v>20.57893</v>
      </c>
      <c r="I11607">
        <f t="shared" si="726"/>
        <v>0.20578930000000001</v>
      </c>
      <c r="J11607">
        <f t="shared" si="727"/>
        <v>2.4790274126005579E-2</v>
      </c>
      <c r="L11607">
        <v>89.244986853620077</v>
      </c>
    </row>
    <row r="11608" spans="1:12" customFormat="1">
      <c r="A11608" s="10">
        <v>41466</v>
      </c>
      <c r="B11608" s="11">
        <v>0.29166666666666669</v>
      </c>
      <c r="C11608">
        <v>0</v>
      </c>
      <c r="D11608">
        <v>112.71</v>
      </c>
      <c r="E11608">
        <f t="shared" si="724"/>
        <v>8.1069999999999989E-2</v>
      </c>
      <c r="F11608">
        <v>78.760000000000005</v>
      </c>
      <c r="G11608">
        <v>13.5</v>
      </c>
      <c r="H11608">
        <f t="shared" si="725"/>
        <v>20.368929999999992</v>
      </c>
      <c r="I11608">
        <f t="shared" si="726"/>
        <v>0.20368929999999991</v>
      </c>
      <c r="J11608">
        <f t="shared" si="727"/>
        <v>2.416266838625852E-2</v>
      </c>
      <c r="K11608">
        <f>J11608*3600</f>
        <v>86.985606190530675</v>
      </c>
      <c r="L11608" s="13">
        <f>K11608*1000/156000</f>
        <v>0.55760003968288896</v>
      </c>
    </row>
    <row r="11609" spans="1:12" customFormat="1" hidden="1">
      <c r="A11609" s="10">
        <v>41466</v>
      </c>
      <c r="B11609" s="11">
        <v>0.2951388888888889</v>
      </c>
      <c r="C11609">
        <v>0</v>
      </c>
      <c r="D11609">
        <v>112.8</v>
      </c>
      <c r="E11609">
        <f t="shared" si="724"/>
        <v>8.1069999999999989E-2</v>
      </c>
      <c r="F11609">
        <v>78.77</v>
      </c>
      <c r="G11609">
        <v>13.5</v>
      </c>
      <c r="H11609">
        <f t="shared" si="725"/>
        <v>20.448930000000004</v>
      </c>
      <c r="I11609">
        <f t="shared" si="726"/>
        <v>0.20448930000000004</v>
      </c>
      <c r="J11609">
        <f t="shared" si="727"/>
        <v>2.4400617949914383E-2</v>
      </c>
      <c r="L11609">
        <v>87.842224619691777</v>
      </c>
    </row>
    <row r="11610" spans="1:12" customFormat="1" hidden="1">
      <c r="A11610" s="10">
        <v>41466</v>
      </c>
      <c r="B11610" s="11">
        <v>0.2986111111111111</v>
      </c>
      <c r="C11610">
        <v>0</v>
      </c>
      <c r="D11610">
        <v>112.76</v>
      </c>
      <c r="E11610">
        <f t="shared" si="724"/>
        <v>8.1069999999999989E-2</v>
      </c>
      <c r="F11610">
        <v>78.89</v>
      </c>
      <c r="G11610">
        <v>13.5</v>
      </c>
      <c r="H11610">
        <f t="shared" si="725"/>
        <v>20.288930000000008</v>
      </c>
      <c r="I11610">
        <f t="shared" si="726"/>
        <v>0.20288930000000008</v>
      </c>
      <c r="J11610">
        <f t="shared" si="727"/>
        <v>2.3926116540622881E-2</v>
      </c>
      <c r="L11610">
        <v>86.134019546242371</v>
      </c>
    </row>
    <row r="11611" spans="1:12" customFormat="1" hidden="1">
      <c r="A11611" s="10">
        <v>41466</v>
      </c>
      <c r="B11611" s="11">
        <v>0.30208333333333331</v>
      </c>
      <c r="C11611">
        <v>0</v>
      </c>
      <c r="D11611">
        <v>112.94</v>
      </c>
      <c r="E11611">
        <f t="shared" si="724"/>
        <v>8.1069999999999989E-2</v>
      </c>
      <c r="F11611">
        <v>78.97</v>
      </c>
      <c r="G11611">
        <v>13.5</v>
      </c>
      <c r="H11611">
        <f t="shared" si="725"/>
        <v>20.388930000000002</v>
      </c>
      <c r="I11611">
        <f t="shared" si="726"/>
        <v>0.20388930000000002</v>
      </c>
      <c r="J11611">
        <f t="shared" si="727"/>
        <v>2.4222024633902273E-2</v>
      </c>
      <c r="L11611">
        <v>87.199288682048177</v>
      </c>
    </row>
    <row r="11612" spans="1:12" customFormat="1" hidden="1">
      <c r="A11612" s="10">
        <v>41466</v>
      </c>
      <c r="B11612" s="11">
        <v>0.30555555555555552</v>
      </c>
      <c r="C11612">
        <v>0</v>
      </c>
      <c r="D11612">
        <v>113.02</v>
      </c>
      <c r="E11612">
        <f t="shared" si="724"/>
        <v>8.1069999999999989E-2</v>
      </c>
      <c r="F11612">
        <v>79</v>
      </c>
      <c r="G11612">
        <v>13.5</v>
      </c>
      <c r="H11612">
        <f t="shared" si="725"/>
        <v>20.438929999999999</v>
      </c>
      <c r="I11612">
        <f t="shared" si="726"/>
        <v>0.2043893</v>
      </c>
      <c r="J11612">
        <f t="shared" si="727"/>
        <v>2.4370797722976806E-2</v>
      </c>
      <c r="L11612">
        <v>87.734871802716498</v>
      </c>
    </row>
    <row r="11613" spans="1:12" customFormat="1" hidden="1">
      <c r="A11613" s="10">
        <v>41466</v>
      </c>
      <c r="B11613" s="11">
        <v>0.30902777777777779</v>
      </c>
      <c r="C11613">
        <v>0</v>
      </c>
      <c r="D11613">
        <v>112.99</v>
      </c>
      <c r="E11613">
        <f t="shared" si="724"/>
        <v>8.1069999999999989E-2</v>
      </c>
      <c r="F11613">
        <v>79.099999999999994</v>
      </c>
      <c r="G11613">
        <v>13.5</v>
      </c>
      <c r="H11613">
        <f t="shared" si="725"/>
        <v>20.308930000000004</v>
      </c>
      <c r="I11613">
        <f t="shared" si="726"/>
        <v>0.20308930000000003</v>
      </c>
      <c r="J11613">
        <f t="shared" si="727"/>
        <v>2.3985123616129318E-2</v>
      </c>
      <c r="L11613">
        <v>86.346445018065552</v>
      </c>
    </row>
    <row r="11614" spans="1:12" customFormat="1" hidden="1">
      <c r="A11614" s="10">
        <v>41466</v>
      </c>
      <c r="B11614" s="11">
        <v>0.3125</v>
      </c>
      <c r="C11614">
        <v>0</v>
      </c>
      <c r="D11614">
        <v>112.95</v>
      </c>
      <c r="E11614">
        <f t="shared" si="724"/>
        <v>8.1069999999999989E-2</v>
      </c>
      <c r="F11614">
        <v>79.14</v>
      </c>
      <c r="G11614">
        <v>13.5</v>
      </c>
      <c r="H11614">
        <f t="shared" si="725"/>
        <v>20.228930000000005</v>
      </c>
      <c r="I11614">
        <f t="shared" si="726"/>
        <v>0.20228930000000006</v>
      </c>
      <c r="J11614">
        <f t="shared" si="727"/>
        <v>2.3749618256252627E-2</v>
      </c>
      <c r="K11614">
        <f>J11614*3600</f>
        <v>85.498625722509459</v>
      </c>
      <c r="L11614" s="1">
        <v>85.498625722509459</v>
      </c>
    </row>
    <row r="11615" spans="1:12" customFormat="1" hidden="1">
      <c r="A11615" s="10">
        <v>41466</v>
      </c>
      <c r="B11615" s="11">
        <v>0.31597222222222221</v>
      </c>
      <c r="C11615">
        <v>0</v>
      </c>
      <c r="D11615">
        <v>112.93</v>
      </c>
      <c r="E11615">
        <f t="shared" si="724"/>
        <v>8.1069999999999989E-2</v>
      </c>
      <c r="F11615">
        <v>79.12</v>
      </c>
      <c r="G11615">
        <v>13.5</v>
      </c>
      <c r="H11615">
        <f t="shared" si="725"/>
        <v>20.228930000000005</v>
      </c>
      <c r="I11615">
        <f t="shared" si="726"/>
        <v>0.20228930000000006</v>
      </c>
      <c r="J11615">
        <f t="shared" si="727"/>
        <v>2.3749618256252627E-2</v>
      </c>
      <c r="L11615">
        <v>85.498625722509459</v>
      </c>
    </row>
    <row r="11616" spans="1:12" customFormat="1" hidden="1">
      <c r="A11616" s="10">
        <v>41466</v>
      </c>
      <c r="B11616" s="11">
        <v>0.31944444444444448</v>
      </c>
      <c r="C11616">
        <v>0</v>
      </c>
      <c r="D11616">
        <v>112.93</v>
      </c>
      <c r="E11616">
        <f t="shared" si="724"/>
        <v>8.1069999999999989E-2</v>
      </c>
      <c r="F11616">
        <v>79.150000000000006</v>
      </c>
      <c r="G11616">
        <v>13.5</v>
      </c>
      <c r="H11616">
        <f t="shared" si="725"/>
        <v>20.198930000000004</v>
      </c>
      <c r="I11616">
        <f t="shared" si="726"/>
        <v>0.20198930000000004</v>
      </c>
      <c r="J11616">
        <f t="shared" si="727"/>
        <v>2.3661663002923536E-2</v>
      </c>
      <c r="L11616">
        <v>85.181986810524734</v>
      </c>
    </row>
    <row r="11617" spans="1:12" customFormat="1" hidden="1">
      <c r="A11617" s="10">
        <v>41466</v>
      </c>
      <c r="B11617" s="11">
        <v>0.32291666666666669</v>
      </c>
      <c r="C11617">
        <v>0</v>
      </c>
      <c r="D11617">
        <v>112.89</v>
      </c>
      <c r="E11617">
        <f t="shared" si="724"/>
        <v>8.1069999999999989E-2</v>
      </c>
      <c r="F11617">
        <v>79.16</v>
      </c>
      <c r="G11617">
        <v>13.5</v>
      </c>
      <c r="H11617">
        <f t="shared" si="725"/>
        <v>20.148930000000007</v>
      </c>
      <c r="I11617">
        <f t="shared" si="726"/>
        <v>0.20148930000000007</v>
      </c>
      <c r="J11617">
        <f t="shared" si="727"/>
        <v>2.3515505802700631E-2</v>
      </c>
      <c r="L11617">
        <v>84.655820889722264</v>
      </c>
    </row>
    <row r="11618" spans="1:12" customFormat="1" hidden="1">
      <c r="A11618" s="10">
        <v>41466</v>
      </c>
      <c r="B11618" s="11">
        <v>0.3263888888888889</v>
      </c>
      <c r="C11618">
        <v>0</v>
      </c>
      <c r="D11618">
        <v>112.97</v>
      </c>
      <c r="E11618">
        <f t="shared" si="724"/>
        <v>8.1069999999999989E-2</v>
      </c>
      <c r="F11618">
        <v>79.2</v>
      </c>
      <c r="G11618">
        <v>13.5</v>
      </c>
      <c r="H11618">
        <f t="shared" si="725"/>
        <v>20.188929999999999</v>
      </c>
      <c r="I11618">
        <f t="shared" si="726"/>
        <v>0.20188929999999999</v>
      </c>
      <c r="J11618">
        <f t="shared" si="727"/>
        <v>2.3632388088371616E-2</v>
      </c>
      <c r="L11618">
        <v>85.076597118137812</v>
      </c>
    </row>
    <row r="11619" spans="1:12" customFormat="1" hidden="1">
      <c r="A11619" s="10">
        <v>41466</v>
      </c>
      <c r="B11619" s="11">
        <v>0.3298611111111111</v>
      </c>
      <c r="C11619">
        <v>0</v>
      </c>
      <c r="D11619">
        <v>112.88</v>
      </c>
      <c r="E11619">
        <f t="shared" si="724"/>
        <v>8.1069999999999989E-2</v>
      </c>
      <c r="F11619">
        <v>79.099999999999994</v>
      </c>
      <c r="G11619">
        <v>13.5</v>
      </c>
      <c r="H11619">
        <f t="shared" si="725"/>
        <v>20.198930000000004</v>
      </c>
      <c r="I11619">
        <f t="shared" si="726"/>
        <v>0.20198930000000004</v>
      </c>
      <c r="J11619">
        <f t="shared" si="727"/>
        <v>2.3661663002923536E-2</v>
      </c>
      <c r="L11619">
        <v>85.181986810524734</v>
      </c>
    </row>
    <row r="11620" spans="1:12" customFormat="1">
      <c r="A11620" s="10">
        <v>41466</v>
      </c>
      <c r="B11620" s="11">
        <v>0.33333333333333331</v>
      </c>
      <c r="C11620">
        <v>0</v>
      </c>
      <c r="D11620">
        <v>112.82</v>
      </c>
      <c r="E11620">
        <f t="shared" si="724"/>
        <v>8.1069999999999989E-2</v>
      </c>
      <c r="F11620">
        <v>79.17</v>
      </c>
      <c r="G11620">
        <v>13.5</v>
      </c>
      <c r="H11620">
        <f t="shared" si="725"/>
        <v>20.068929999999995</v>
      </c>
      <c r="I11620">
        <f t="shared" si="726"/>
        <v>0.20068929999999996</v>
      </c>
      <c r="J11620">
        <f t="shared" si="727"/>
        <v>2.3282783498455473E-2</v>
      </c>
      <c r="K11620">
        <f>J11620*3600</f>
        <v>83.818020594439702</v>
      </c>
      <c r="L11620" s="13">
        <f>K11620*1000/156000</f>
        <v>0.53729500381051087</v>
      </c>
    </row>
    <row r="11621" spans="1:12" customFormat="1" hidden="1">
      <c r="A11621" s="10">
        <v>41466</v>
      </c>
      <c r="B11621" s="11">
        <v>0.33680555555555558</v>
      </c>
      <c r="C11621">
        <v>0</v>
      </c>
      <c r="D11621">
        <v>112.88</v>
      </c>
      <c r="E11621">
        <f t="shared" si="724"/>
        <v>8.1069999999999989E-2</v>
      </c>
      <c r="F11621">
        <v>79.19</v>
      </c>
      <c r="G11621">
        <v>13.5</v>
      </c>
      <c r="H11621">
        <f t="shared" si="725"/>
        <v>20.108930000000001</v>
      </c>
      <c r="I11621">
        <f t="shared" si="726"/>
        <v>0.2010893</v>
      </c>
      <c r="J11621">
        <f t="shared" si="727"/>
        <v>2.3398971054441914E-2</v>
      </c>
      <c r="L11621">
        <v>84.236295795990884</v>
      </c>
    </row>
    <row r="11622" spans="1:12" customFormat="1" hidden="1">
      <c r="A11622" s="10">
        <v>41466</v>
      </c>
      <c r="B11622" s="11">
        <v>0.34027777777777773</v>
      </c>
      <c r="C11622">
        <v>0</v>
      </c>
      <c r="D11622">
        <v>112.98</v>
      </c>
      <c r="E11622">
        <f t="shared" si="724"/>
        <v>8.1069999999999989E-2</v>
      </c>
      <c r="F11622">
        <v>79.17</v>
      </c>
      <c r="G11622">
        <v>13.5</v>
      </c>
      <c r="H11622">
        <f t="shared" si="725"/>
        <v>20.228930000000005</v>
      </c>
      <c r="I11622">
        <f t="shared" si="726"/>
        <v>0.20228930000000006</v>
      </c>
      <c r="J11622">
        <f t="shared" si="727"/>
        <v>2.3749618256252627E-2</v>
      </c>
      <c r="L11622">
        <v>85.498625722509459</v>
      </c>
    </row>
    <row r="11623" spans="1:12" customFormat="1" hidden="1">
      <c r="A11623" s="10">
        <v>41466</v>
      </c>
      <c r="B11623" s="11">
        <v>0.34375</v>
      </c>
      <c r="C11623">
        <v>0</v>
      </c>
      <c r="D11623">
        <v>113.04</v>
      </c>
      <c r="E11623">
        <f t="shared" si="724"/>
        <v>8.1069999999999989E-2</v>
      </c>
      <c r="F11623">
        <v>79.23</v>
      </c>
      <c r="G11623">
        <v>13.5</v>
      </c>
      <c r="H11623">
        <f t="shared" si="725"/>
        <v>20.228930000000005</v>
      </c>
      <c r="I11623">
        <f t="shared" si="726"/>
        <v>0.20228930000000006</v>
      </c>
      <c r="J11623">
        <f t="shared" si="727"/>
        <v>2.3749618256252627E-2</v>
      </c>
      <c r="L11623">
        <v>85.498625722509459</v>
      </c>
    </row>
    <row r="11624" spans="1:12" customFormat="1" hidden="1">
      <c r="A11624" s="10">
        <v>41466</v>
      </c>
      <c r="B11624" s="11">
        <v>0.34722222222222227</v>
      </c>
      <c r="C11624">
        <v>0</v>
      </c>
      <c r="D11624">
        <v>113.01</v>
      </c>
      <c r="E11624">
        <f t="shared" si="724"/>
        <v>8.1069999999999989E-2</v>
      </c>
      <c r="F11624">
        <v>79.25</v>
      </c>
      <c r="G11624">
        <v>13.5</v>
      </c>
      <c r="H11624">
        <f t="shared" si="725"/>
        <v>20.178930000000008</v>
      </c>
      <c r="I11624">
        <f t="shared" si="726"/>
        <v>0.20178930000000009</v>
      </c>
      <c r="J11624">
        <f t="shared" si="727"/>
        <v>2.360313491645951E-2</v>
      </c>
      <c r="L11624">
        <v>84.971285699254238</v>
      </c>
    </row>
    <row r="11625" spans="1:12" customFormat="1" hidden="1">
      <c r="A11625" s="10">
        <v>41466</v>
      </c>
      <c r="B11625" s="11">
        <v>0.35069444444444442</v>
      </c>
      <c r="C11625">
        <v>0</v>
      </c>
      <c r="D11625">
        <v>113.03</v>
      </c>
      <c r="E11625">
        <f t="shared" si="724"/>
        <v>8.1069999999999989E-2</v>
      </c>
      <c r="F11625">
        <v>79.19</v>
      </c>
      <c r="G11625">
        <v>13.5</v>
      </c>
      <c r="H11625">
        <f t="shared" si="725"/>
        <v>20.258930000000007</v>
      </c>
      <c r="I11625">
        <f t="shared" si="726"/>
        <v>0.20258930000000006</v>
      </c>
      <c r="J11625">
        <f t="shared" si="727"/>
        <v>2.3837769387088474E-2</v>
      </c>
      <c r="L11625">
        <v>85.815969793518505</v>
      </c>
    </row>
    <row r="11626" spans="1:12" customFormat="1" hidden="1">
      <c r="A11626" s="10">
        <v>41466</v>
      </c>
      <c r="B11626" s="11">
        <v>0.35416666666666669</v>
      </c>
      <c r="C11626">
        <v>0</v>
      </c>
      <c r="D11626">
        <v>113.02</v>
      </c>
      <c r="E11626">
        <f t="shared" si="724"/>
        <v>8.1069999999999989E-2</v>
      </c>
      <c r="F11626">
        <v>79.16</v>
      </c>
      <c r="G11626">
        <v>13.5</v>
      </c>
      <c r="H11626">
        <f t="shared" si="725"/>
        <v>20.278930000000003</v>
      </c>
      <c r="I11626">
        <f t="shared" si="726"/>
        <v>0.20278930000000003</v>
      </c>
      <c r="J11626">
        <f t="shared" si="727"/>
        <v>2.3896645700186864E-2</v>
      </c>
      <c r="K11626">
        <f>J11626*3600</f>
        <v>86.027924520672713</v>
      </c>
      <c r="L11626" s="1">
        <v>86.027924520672713</v>
      </c>
    </row>
    <row r="11627" spans="1:12" customFormat="1" hidden="1">
      <c r="A11627" s="10">
        <v>41466</v>
      </c>
      <c r="B11627" s="11">
        <v>0.3576388888888889</v>
      </c>
      <c r="C11627">
        <v>0</v>
      </c>
      <c r="D11627">
        <v>113.01</v>
      </c>
      <c r="E11627">
        <f t="shared" si="724"/>
        <v>8.1069999999999989E-2</v>
      </c>
      <c r="F11627">
        <v>79.260000000000005</v>
      </c>
      <c r="G11627">
        <v>13.5</v>
      </c>
      <c r="H11627">
        <f t="shared" si="725"/>
        <v>20.168930000000003</v>
      </c>
      <c r="I11627">
        <f t="shared" si="726"/>
        <v>0.20168930000000004</v>
      </c>
      <c r="J11627">
        <f t="shared" si="727"/>
        <v>2.3573903481801717E-2</v>
      </c>
      <c r="L11627">
        <v>84.866052534486187</v>
      </c>
    </row>
    <row r="11628" spans="1:12" customFormat="1" hidden="1">
      <c r="A11628" s="10">
        <v>41466</v>
      </c>
      <c r="B11628" s="11">
        <v>0.3611111111111111</v>
      </c>
      <c r="C11628">
        <v>0</v>
      </c>
      <c r="D11628">
        <v>112.98</v>
      </c>
      <c r="E11628">
        <f t="shared" si="724"/>
        <v>8.1069999999999989E-2</v>
      </c>
      <c r="F11628">
        <v>79.239999999999995</v>
      </c>
      <c r="G11628">
        <v>13.5</v>
      </c>
      <c r="H11628">
        <f t="shared" si="725"/>
        <v>20.158930000000012</v>
      </c>
      <c r="I11628">
        <f t="shared" si="726"/>
        <v>0.20158930000000011</v>
      </c>
      <c r="J11628">
        <f t="shared" si="727"/>
        <v>2.3544693779011479E-2</v>
      </c>
      <c r="L11628">
        <v>84.760897604441325</v>
      </c>
    </row>
    <row r="11629" spans="1:12" customFormat="1" hidden="1">
      <c r="A11629" s="10">
        <v>41466</v>
      </c>
      <c r="B11629" s="11">
        <v>0.36458333333333331</v>
      </c>
      <c r="C11629">
        <v>0</v>
      </c>
      <c r="D11629">
        <v>112.96</v>
      </c>
      <c r="E11629">
        <f t="shared" si="724"/>
        <v>8.1069999999999989E-2</v>
      </c>
      <c r="F11629">
        <v>79.3</v>
      </c>
      <c r="G11629">
        <v>13.5</v>
      </c>
      <c r="H11629">
        <f t="shared" si="725"/>
        <v>20.07893</v>
      </c>
      <c r="I11629">
        <f t="shared" si="726"/>
        <v>0.2007893</v>
      </c>
      <c r="J11629">
        <f t="shared" si="727"/>
        <v>2.3311797857064314E-2</v>
      </c>
      <c r="L11629">
        <v>83.922472285431525</v>
      </c>
    </row>
    <row r="11630" spans="1:12" customFormat="1" hidden="1">
      <c r="A11630" s="10">
        <v>41466</v>
      </c>
      <c r="B11630" s="11">
        <v>0.36805555555555558</v>
      </c>
      <c r="C11630">
        <v>0</v>
      </c>
      <c r="D11630">
        <v>112.9</v>
      </c>
      <c r="E11630">
        <f t="shared" si="724"/>
        <v>8.1069999999999989E-2</v>
      </c>
      <c r="F11630">
        <v>79.25</v>
      </c>
      <c r="G11630">
        <v>13.5</v>
      </c>
      <c r="H11630">
        <f t="shared" si="725"/>
        <v>20.068930000000009</v>
      </c>
      <c r="I11630">
        <f t="shared" si="726"/>
        <v>0.2006893000000001</v>
      </c>
      <c r="J11630">
        <f t="shared" si="727"/>
        <v>2.3282783498455497E-2</v>
      </c>
      <c r="L11630">
        <v>83.818020594439787</v>
      </c>
    </row>
    <row r="11631" spans="1:12" customFormat="1" hidden="1">
      <c r="A11631" s="10">
        <v>41466</v>
      </c>
      <c r="B11631" s="11">
        <v>0.37152777777777773</v>
      </c>
      <c r="C11631">
        <v>0</v>
      </c>
      <c r="D11631">
        <v>112.84</v>
      </c>
      <c r="E11631">
        <f t="shared" si="724"/>
        <v>8.1069999999999989E-2</v>
      </c>
      <c r="F11631">
        <v>79.150000000000006</v>
      </c>
      <c r="G11631">
        <v>13.5</v>
      </c>
      <c r="H11631">
        <f t="shared" si="725"/>
        <v>20.108930000000001</v>
      </c>
      <c r="I11631">
        <f t="shared" si="726"/>
        <v>0.2010893</v>
      </c>
      <c r="J11631">
        <f t="shared" si="727"/>
        <v>2.3398971054441914E-2</v>
      </c>
      <c r="L11631">
        <v>84.236295795990884</v>
      </c>
    </row>
    <row r="11632" spans="1:12" customFormat="1">
      <c r="A11632" s="10">
        <v>41466</v>
      </c>
      <c r="B11632" s="11">
        <v>0.375</v>
      </c>
      <c r="C11632">
        <v>0</v>
      </c>
      <c r="D11632">
        <v>113</v>
      </c>
      <c r="E11632">
        <f t="shared" si="724"/>
        <v>8.1069999999999989E-2</v>
      </c>
      <c r="F11632">
        <v>79.260000000000005</v>
      </c>
      <c r="G11632">
        <v>13.5</v>
      </c>
      <c r="H11632">
        <f t="shared" si="725"/>
        <v>20.158929999999998</v>
      </c>
      <c r="I11632">
        <f t="shared" si="726"/>
        <v>0.20158929999999997</v>
      </c>
      <c r="J11632">
        <f t="shared" si="727"/>
        <v>2.3544693779011441E-2</v>
      </c>
      <c r="K11632">
        <f>J11632*3600</f>
        <v>84.760897604441183</v>
      </c>
      <c r="L11632" s="13">
        <f>K11632*1000/156000</f>
        <v>0.54333908720795632</v>
      </c>
    </row>
    <row r="11633" spans="1:12" customFormat="1" hidden="1">
      <c r="A11633" s="10">
        <v>41466</v>
      </c>
      <c r="B11633" s="11">
        <v>0.37847222222222227</v>
      </c>
      <c r="C11633">
        <v>0</v>
      </c>
      <c r="D11633">
        <v>113.2</v>
      </c>
      <c r="E11633">
        <f t="shared" si="724"/>
        <v>8.1069999999999989E-2</v>
      </c>
      <c r="F11633">
        <v>79.36</v>
      </c>
      <c r="G11633">
        <v>13.5</v>
      </c>
      <c r="H11633">
        <f t="shared" si="725"/>
        <v>20.258930000000007</v>
      </c>
      <c r="I11633">
        <f t="shared" si="726"/>
        <v>0.20258930000000006</v>
      </c>
      <c r="J11633">
        <f t="shared" si="727"/>
        <v>2.3837769387088474E-2</v>
      </c>
      <c r="L11633">
        <v>85.815969793518505</v>
      </c>
    </row>
    <row r="11634" spans="1:12" customFormat="1" hidden="1">
      <c r="A11634" s="10">
        <v>41466</v>
      </c>
      <c r="B11634" s="11">
        <v>0.38194444444444442</v>
      </c>
      <c r="C11634">
        <v>0</v>
      </c>
      <c r="D11634">
        <v>113.14</v>
      </c>
      <c r="E11634">
        <f t="shared" si="724"/>
        <v>8.1069999999999989E-2</v>
      </c>
      <c r="F11634">
        <v>79.39</v>
      </c>
      <c r="G11634">
        <v>13.5</v>
      </c>
      <c r="H11634">
        <f t="shared" si="725"/>
        <v>20.168930000000003</v>
      </c>
      <c r="I11634">
        <f t="shared" si="726"/>
        <v>0.20168930000000004</v>
      </c>
      <c r="J11634">
        <f t="shared" si="727"/>
        <v>2.3573903481801717E-2</v>
      </c>
      <c r="L11634">
        <v>84.866052534486187</v>
      </c>
    </row>
    <row r="11635" spans="1:12" customFormat="1" hidden="1">
      <c r="A11635" s="10">
        <v>41466</v>
      </c>
      <c r="B11635" s="11">
        <v>0.38541666666666669</v>
      </c>
      <c r="C11635">
        <v>0</v>
      </c>
      <c r="D11635">
        <v>113.1</v>
      </c>
      <c r="E11635">
        <f t="shared" si="724"/>
        <v>8.1069999999999989E-2</v>
      </c>
      <c r="F11635">
        <v>79.33</v>
      </c>
      <c r="G11635">
        <v>13.5</v>
      </c>
      <c r="H11635">
        <f t="shared" si="725"/>
        <v>20.188929999999999</v>
      </c>
      <c r="I11635">
        <f t="shared" si="726"/>
        <v>0.20188929999999999</v>
      </c>
      <c r="J11635">
        <f t="shared" si="727"/>
        <v>2.3632388088371616E-2</v>
      </c>
      <c r="L11635">
        <v>85.076597118137812</v>
      </c>
    </row>
    <row r="11636" spans="1:12" customFormat="1" hidden="1">
      <c r="A11636" s="10">
        <v>41466</v>
      </c>
      <c r="B11636" s="11">
        <v>0.3888888888888889</v>
      </c>
      <c r="C11636">
        <v>0</v>
      </c>
      <c r="D11636">
        <v>113.34</v>
      </c>
      <c r="E11636">
        <f t="shared" si="724"/>
        <v>8.1069999999999989E-2</v>
      </c>
      <c r="F11636">
        <v>79.48</v>
      </c>
      <c r="G11636">
        <v>13.5</v>
      </c>
      <c r="H11636">
        <f t="shared" si="725"/>
        <v>20.278930000000003</v>
      </c>
      <c r="I11636">
        <f t="shared" si="726"/>
        <v>0.20278930000000003</v>
      </c>
      <c r="J11636">
        <f t="shared" si="727"/>
        <v>2.3896645700186864E-2</v>
      </c>
      <c r="L11636">
        <v>86.027924520672713</v>
      </c>
    </row>
    <row r="11637" spans="1:12" customFormat="1" hidden="1">
      <c r="A11637" s="10">
        <v>41466</v>
      </c>
      <c r="B11637" s="11">
        <v>0.3923611111111111</v>
      </c>
      <c r="C11637">
        <v>0</v>
      </c>
      <c r="D11637">
        <v>113.47</v>
      </c>
      <c r="E11637">
        <f t="shared" si="724"/>
        <v>8.1069999999999989E-2</v>
      </c>
      <c r="F11637">
        <v>79.45</v>
      </c>
      <c r="G11637">
        <v>13.5</v>
      </c>
      <c r="H11637">
        <f t="shared" si="725"/>
        <v>20.438929999999999</v>
      </c>
      <c r="I11637">
        <f t="shared" si="726"/>
        <v>0.2043893</v>
      </c>
      <c r="J11637">
        <f t="shared" si="727"/>
        <v>2.4370797722976806E-2</v>
      </c>
      <c r="L11637">
        <v>87.734871802716498</v>
      </c>
    </row>
    <row r="11638" spans="1:12" customFormat="1" hidden="1">
      <c r="A11638" s="10">
        <v>41466</v>
      </c>
      <c r="B11638" s="11">
        <v>0.39583333333333331</v>
      </c>
      <c r="C11638">
        <v>0</v>
      </c>
      <c r="D11638">
        <v>113.18</v>
      </c>
      <c r="E11638">
        <f t="shared" si="724"/>
        <v>8.1069999999999989E-2</v>
      </c>
      <c r="F11638">
        <v>79.28</v>
      </c>
      <c r="G11638">
        <v>13.5</v>
      </c>
      <c r="H11638">
        <f t="shared" si="725"/>
        <v>20.318930000000009</v>
      </c>
      <c r="I11638">
        <f t="shared" si="726"/>
        <v>0.2031893000000001</v>
      </c>
      <c r="J11638">
        <f t="shared" si="727"/>
        <v>2.4014659861940162E-2</v>
      </c>
      <c r="K11638">
        <f>J11638*3600</f>
        <v>86.452775502984579</v>
      </c>
      <c r="L11638" s="1">
        <v>86.452775502984579</v>
      </c>
    </row>
    <row r="11639" spans="1:12" customFormat="1" hidden="1">
      <c r="A11639" s="10">
        <v>41466</v>
      </c>
      <c r="B11639" s="11">
        <v>0.39930555555555558</v>
      </c>
      <c r="C11639">
        <v>0</v>
      </c>
      <c r="D11639">
        <v>113.21</v>
      </c>
      <c r="E11639">
        <f t="shared" si="724"/>
        <v>8.1069999999999989E-2</v>
      </c>
      <c r="F11639">
        <v>79.36</v>
      </c>
      <c r="G11639">
        <v>13.5</v>
      </c>
      <c r="H11639">
        <f t="shared" si="725"/>
        <v>20.268929999999997</v>
      </c>
      <c r="I11639">
        <f t="shared" si="726"/>
        <v>0.20268929999999996</v>
      </c>
      <c r="J11639">
        <f t="shared" si="727"/>
        <v>2.3867196650799859E-2</v>
      </c>
      <c r="L11639">
        <v>85.921907942879486</v>
      </c>
    </row>
    <row r="11640" spans="1:12" customFormat="1" hidden="1">
      <c r="A11640" s="10">
        <v>41466</v>
      </c>
      <c r="B11640" s="11">
        <v>0.40277777777777773</v>
      </c>
      <c r="C11640">
        <v>0</v>
      </c>
      <c r="D11640">
        <v>113.14</v>
      </c>
      <c r="E11640">
        <f t="shared" si="724"/>
        <v>8.1069999999999989E-2</v>
      </c>
      <c r="F11640">
        <v>79.31</v>
      </c>
      <c r="G11640">
        <v>13.5</v>
      </c>
      <c r="H11640">
        <f t="shared" si="725"/>
        <v>20.248930000000001</v>
      </c>
      <c r="I11640">
        <f t="shared" si="726"/>
        <v>0.20248930000000001</v>
      </c>
      <c r="J11640">
        <f t="shared" si="727"/>
        <v>2.3808363903677746E-2</v>
      </c>
      <c r="L11640">
        <v>85.710110053239887</v>
      </c>
    </row>
    <row r="11641" spans="1:12" customFormat="1" hidden="1">
      <c r="A11641" s="10">
        <v>41466</v>
      </c>
      <c r="B11641" s="11">
        <v>0.40625</v>
      </c>
      <c r="C11641">
        <v>0</v>
      </c>
      <c r="D11641">
        <v>113.12</v>
      </c>
      <c r="E11641">
        <f t="shared" si="724"/>
        <v>8.1069999999999989E-2</v>
      </c>
      <c r="F11641">
        <v>79.39</v>
      </c>
      <c r="G11641">
        <v>13.5</v>
      </c>
      <c r="H11641">
        <f t="shared" si="725"/>
        <v>20.148930000000007</v>
      </c>
      <c r="I11641">
        <f t="shared" si="726"/>
        <v>0.20148930000000007</v>
      </c>
      <c r="J11641">
        <f t="shared" si="727"/>
        <v>2.3515505802700631E-2</v>
      </c>
      <c r="L11641">
        <v>84.655820889722264</v>
      </c>
    </row>
    <row r="11642" spans="1:12" customFormat="1" hidden="1">
      <c r="A11642" s="10">
        <v>41466</v>
      </c>
      <c r="B11642" s="11">
        <v>0.40972222222222227</v>
      </c>
      <c r="C11642">
        <v>0</v>
      </c>
      <c r="D11642">
        <v>113.18</v>
      </c>
      <c r="E11642">
        <f t="shared" si="724"/>
        <v>8.1069999999999989E-2</v>
      </c>
      <c r="F11642">
        <v>79.41</v>
      </c>
      <c r="G11642">
        <v>13.5</v>
      </c>
      <c r="H11642">
        <f t="shared" si="725"/>
        <v>20.188930000000013</v>
      </c>
      <c r="I11642">
        <f t="shared" si="726"/>
        <v>0.20188930000000013</v>
      </c>
      <c r="J11642">
        <f t="shared" si="727"/>
        <v>2.3632388088371654E-2</v>
      </c>
      <c r="L11642">
        <v>85.076597118137954</v>
      </c>
    </row>
    <row r="11643" spans="1:12" customFormat="1" hidden="1">
      <c r="A11643" s="10">
        <v>41466</v>
      </c>
      <c r="B11643" s="11">
        <v>0.41319444444444442</v>
      </c>
      <c r="C11643">
        <v>0</v>
      </c>
      <c r="D11643">
        <v>113.02</v>
      </c>
      <c r="E11643">
        <f t="shared" si="724"/>
        <v>8.1069999999999989E-2</v>
      </c>
      <c r="F11643">
        <v>79.36</v>
      </c>
      <c r="G11643">
        <v>13.5</v>
      </c>
      <c r="H11643">
        <f t="shared" si="725"/>
        <v>20.07893</v>
      </c>
      <c r="I11643">
        <f t="shared" si="726"/>
        <v>0.2007893</v>
      </c>
      <c r="J11643">
        <f t="shared" si="727"/>
        <v>2.3311797857064314E-2</v>
      </c>
      <c r="L11643">
        <v>83.922472285431525</v>
      </c>
    </row>
    <row r="11644" spans="1:12" customFormat="1">
      <c r="A11644" s="10">
        <v>41466</v>
      </c>
      <c r="B11644" s="11">
        <v>0.41666666666666669</v>
      </c>
      <c r="C11644">
        <v>0</v>
      </c>
      <c r="D11644">
        <v>113.05</v>
      </c>
      <c r="E11644">
        <f t="shared" si="724"/>
        <v>8.1069999999999989E-2</v>
      </c>
      <c r="F11644">
        <v>79.38</v>
      </c>
      <c r="G11644">
        <v>13.5</v>
      </c>
      <c r="H11644">
        <f t="shared" si="725"/>
        <v>20.088930000000005</v>
      </c>
      <c r="I11644">
        <f t="shared" si="726"/>
        <v>0.20088930000000005</v>
      </c>
      <c r="J11644">
        <f t="shared" si="727"/>
        <v>2.3340833898999356E-2</v>
      </c>
      <c r="K11644">
        <f>J11644*3600</f>
        <v>84.027002036397676</v>
      </c>
      <c r="L11644" s="13">
        <f>K11644*1000/156000</f>
        <v>0.53863462843844667</v>
      </c>
    </row>
    <row r="11645" spans="1:12" customFormat="1" hidden="1">
      <c r="A11645" s="10">
        <v>41466</v>
      </c>
      <c r="B11645" s="11">
        <v>0.4201388888888889</v>
      </c>
      <c r="C11645">
        <v>0</v>
      </c>
      <c r="D11645">
        <v>113.1</v>
      </c>
      <c r="E11645">
        <f t="shared" si="724"/>
        <v>8.1069999999999989E-2</v>
      </c>
      <c r="F11645">
        <v>79.459999999999994</v>
      </c>
      <c r="G11645">
        <v>13.5</v>
      </c>
      <c r="H11645">
        <f t="shared" si="725"/>
        <v>20.058930000000004</v>
      </c>
      <c r="I11645">
        <f t="shared" si="726"/>
        <v>0.20058930000000003</v>
      </c>
      <c r="J11645">
        <f t="shared" si="727"/>
        <v>2.3253790817772617E-2</v>
      </c>
      <c r="L11645">
        <v>83.713646943981416</v>
      </c>
    </row>
    <row r="11646" spans="1:12" customFormat="1" hidden="1">
      <c r="A11646" s="10">
        <v>41466</v>
      </c>
      <c r="B11646" s="11">
        <v>0.4236111111111111</v>
      </c>
      <c r="C11646">
        <v>0</v>
      </c>
      <c r="D11646">
        <v>113.22</v>
      </c>
      <c r="E11646">
        <f t="shared" si="724"/>
        <v>8.1069999999999989E-2</v>
      </c>
      <c r="F11646">
        <v>79.56</v>
      </c>
      <c r="G11646">
        <v>13.5</v>
      </c>
      <c r="H11646">
        <f t="shared" si="725"/>
        <v>20.07893</v>
      </c>
      <c r="I11646">
        <f t="shared" si="726"/>
        <v>0.2007893</v>
      </c>
      <c r="J11646">
        <f t="shared" si="727"/>
        <v>2.3311797857064314E-2</v>
      </c>
      <c r="L11646">
        <v>83.922472285431525</v>
      </c>
    </row>
    <row r="11647" spans="1:12" customFormat="1" hidden="1">
      <c r="A11647" s="10">
        <v>41466</v>
      </c>
      <c r="B11647" s="11">
        <v>0.42708333333333331</v>
      </c>
      <c r="C11647">
        <v>0</v>
      </c>
      <c r="D11647">
        <v>113.2</v>
      </c>
      <c r="E11647">
        <f t="shared" si="724"/>
        <v>8.1069999999999989E-2</v>
      </c>
      <c r="F11647">
        <v>79.540000000000006</v>
      </c>
      <c r="G11647">
        <v>13.5</v>
      </c>
      <c r="H11647">
        <f t="shared" si="725"/>
        <v>20.07893</v>
      </c>
      <c r="I11647">
        <f t="shared" si="726"/>
        <v>0.2007893</v>
      </c>
      <c r="J11647">
        <f t="shared" si="727"/>
        <v>2.3311797857064314E-2</v>
      </c>
      <c r="L11647">
        <v>83.922472285431525</v>
      </c>
    </row>
    <row r="11648" spans="1:12" customFormat="1" hidden="1">
      <c r="A11648" s="10">
        <v>41466</v>
      </c>
      <c r="B11648" s="11">
        <v>0.43055555555555558</v>
      </c>
      <c r="C11648">
        <v>0</v>
      </c>
      <c r="D11648">
        <v>113.47</v>
      </c>
      <c r="E11648">
        <f t="shared" si="724"/>
        <v>8.1069999999999989E-2</v>
      </c>
      <c r="F11648">
        <v>79.63</v>
      </c>
      <c r="G11648">
        <v>13.5</v>
      </c>
      <c r="H11648">
        <f t="shared" si="725"/>
        <v>20.258930000000007</v>
      </c>
      <c r="I11648">
        <f t="shared" si="726"/>
        <v>0.20258930000000006</v>
      </c>
      <c r="J11648">
        <f t="shared" si="727"/>
        <v>2.3837769387088474E-2</v>
      </c>
      <c r="L11648">
        <v>85.815969793518505</v>
      </c>
    </row>
    <row r="11649" spans="1:12" customFormat="1" hidden="1">
      <c r="A11649" s="10">
        <v>41466</v>
      </c>
      <c r="B11649" s="11">
        <v>0.43402777777777773</v>
      </c>
      <c r="C11649">
        <v>0</v>
      </c>
      <c r="D11649">
        <v>113.49</v>
      </c>
      <c r="E11649">
        <f t="shared" si="724"/>
        <v>8.1069999999999989E-2</v>
      </c>
      <c r="F11649">
        <v>79.430000000000007</v>
      </c>
      <c r="G11649">
        <v>13.5</v>
      </c>
      <c r="H11649">
        <f t="shared" si="725"/>
        <v>20.478929999999991</v>
      </c>
      <c r="I11649">
        <f t="shared" si="726"/>
        <v>0.20478929999999992</v>
      </c>
      <c r="J11649">
        <f t="shared" si="727"/>
        <v>2.4490209945304091E-2</v>
      </c>
      <c r="L11649">
        <v>88.164755803094721</v>
      </c>
    </row>
    <row r="11650" spans="1:12" customFormat="1" hidden="1">
      <c r="A11650" s="10">
        <v>41466</v>
      </c>
      <c r="B11650" s="11">
        <v>0.4375</v>
      </c>
      <c r="C11650">
        <v>0</v>
      </c>
      <c r="D11650">
        <v>113.29</v>
      </c>
      <c r="E11650">
        <f t="shared" si="724"/>
        <v>8.1069999999999989E-2</v>
      </c>
      <c r="F11650">
        <v>79.37</v>
      </c>
      <c r="G11650">
        <v>13.5</v>
      </c>
      <c r="H11650">
        <f t="shared" si="725"/>
        <v>20.338930000000005</v>
      </c>
      <c r="I11650">
        <f t="shared" si="726"/>
        <v>0.20338930000000005</v>
      </c>
      <c r="J11650">
        <f t="shared" si="727"/>
        <v>2.4073797796517974E-2</v>
      </c>
      <c r="K11650">
        <f>J11650*3600</f>
        <v>86.665672067464712</v>
      </c>
      <c r="L11650" s="13">
        <f>K11650*1000/156000</f>
        <v>0.55554917991964559</v>
      </c>
    </row>
    <row r="11651" spans="1:12" customFormat="1" hidden="1">
      <c r="A11651" s="10">
        <v>41466</v>
      </c>
      <c r="B11651" s="11">
        <v>0.44097222222222227</v>
      </c>
      <c r="C11651">
        <v>0</v>
      </c>
      <c r="D11651">
        <v>113.17</v>
      </c>
      <c r="E11651">
        <f t="shared" si="724"/>
        <v>8.1069999999999989E-2</v>
      </c>
      <c r="F11651">
        <v>79.38</v>
      </c>
      <c r="G11651">
        <v>13.5</v>
      </c>
      <c r="H11651">
        <f t="shared" si="725"/>
        <v>20.208930000000009</v>
      </c>
      <c r="I11651">
        <f t="shared" si="726"/>
        <v>0.20208930000000008</v>
      </c>
      <c r="J11651">
        <f t="shared" si="727"/>
        <v>2.3690959665499375E-2</v>
      </c>
      <c r="L11651">
        <v>85.287454795797757</v>
      </c>
    </row>
    <row r="11652" spans="1:12" customFormat="1" hidden="1">
      <c r="A11652" s="10">
        <v>41466</v>
      </c>
      <c r="B11652" s="11">
        <v>0.44444444444444442</v>
      </c>
      <c r="C11652">
        <v>0</v>
      </c>
      <c r="D11652">
        <v>113.23</v>
      </c>
      <c r="E11652">
        <f t="shared" si="724"/>
        <v>8.1069999999999989E-2</v>
      </c>
      <c r="F11652">
        <v>79.400000000000006</v>
      </c>
      <c r="G11652">
        <v>13.5</v>
      </c>
      <c r="H11652">
        <f t="shared" si="725"/>
        <v>20.248930000000001</v>
      </c>
      <c r="I11652">
        <f t="shared" si="726"/>
        <v>0.20248930000000001</v>
      </c>
      <c r="J11652">
        <f t="shared" si="727"/>
        <v>2.3808363903677746E-2</v>
      </c>
      <c r="L11652">
        <v>85.710110053239887</v>
      </c>
    </row>
    <row r="11653" spans="1:12" customFormat="1" hidden="1">
      <c r="A11653" s="10">
        <v>41466</v>
      </c>
      <c r="B11653" s="11">
        <v>0.44791666666666669</v>
      </c>
      <c r="C11653">
        <v>0</v>
      </c>
      <c r="D11653">
        <v>113.21</v>
      </c>
      <c r="E11653">
        <f t="shared" ref="E11653:E11716" si="728">(435-368)*1.21/1000</f>
        <v>8.1069999999999989E-2</v>
      </c>
      <c r="F11653">
        <v>79.44</v>
      </c>
      <c r="G11653">
        <v>13.5</v>
      </c>
      <c r="H11653">
        <f t="shared" ref="H11653:H11716" si="729">D11653-E11653-F11653-G11653</f>
        <v>20.188929999999999</v>
      </c>
      <c r="I11653">
        <f t="shared" ref="I11653:I11716" si="730">H11653/100</f>
        <v>0.20188929999999999</v>
      </c>
      <c r="J11653">
        <f t="shared" ref="J11653:J11716" si="731">1.2904*I11653^(5/2)</f>
        <v>2.3632388088371616E-2</v>
      </c>
      <c r="L11653">
        <v>85.076597118137812</v>
      </c>
    </row>
    <row r="11654" spans="1:12" customFormat="1" hidden="1">
      <c r="A11654" s="10">
        <v>41466</v>
      </c>
      <c r="B11654" s="11">
        <v>0.4513888888888889</v>
      </c>
      <c r="C11654">
        <v>0</v>
      </c>
      <c r="D11654">
        <v>113.32</v>
      </c>
      <c r="E11654">
        <f t="shared" si="728"/>
        <v>8.1069999999999989E-2</v>
      </c>
      <c r="F11654">
        <v>79.55</v>
      </c>
      <c r="G11654">
        <v>13.5</v>
      </c>
      <c r="H11654">
        <f t="shared" si="729"/>
        <v>20.188929999999999</v>
      </c>
      <c r="I11654">
        <f t="shared" si="730"/>
        <v>0.20188929999999999</v>
      </c>
      <c r="J11654">
        <f t="shared" si="731"/>
        <v>2.3632388088371616E-2</v>
      </c>
      <c r="L11654">
        <v>85.076597118137812</v>
      </c>
    </row>
    <row r="11655" spans="1:12" customFormat="1" hidden="1">
      <c r="A11655" s="10">
        <v>41466</v>
      </c>
      <c r="B11655" s="11">
        <v>0.4548611111111111</v>
      </c>
      <c r="C11655">
        <v>0</v>
      </c>
      <c r="D11655">
        <v>113.32</v>
      </c>
      <c r="E11655">
        <f t="shared" si="728"/>
        <v>8.1069999999999989E-2</v>
      </c>
      <c r="F11655">
        <v>79.599999999999994</v>
      </c>
      <c r="G11655">
        <v>13.5</v>
      </c>
      <c r="H11655">
        <f t="shared" si="729"/>
        <v>20.138930000000002</v>
      </c>
      <c r="I11655">
        <f t="shared" si="730"/>
        <v>0.20138930000000002</v>
      </c>
      <c r="J11655">
        <f t="shared" si="731"/>
        <v>2.3486339547479716E-2</v>
      </c>
      <c r="L11655">
        <v>84.55082237092698</v>
      </c>
    </row>
    <row r="11656" spans="1:12" customFormat="1">
      <c r="A11656" s="10">
        <v>41466</v>
      </c>
      <c r="B11656" s="11">
        <v>0.45833333333333331</v>
      </c>
      <c r="C11656">
        <v>0</v>
      </c>
      <c r="D11656">
        <v>113.46</v>
      </c>
      <c r="E11656">
        <f t="shared" si="728"/>
        <v>8.1069999999999989E-2</v>
      </c>
      <c r="F11656">
        <v>79.7</v>
      </c>
      <c r="G11656">
        <v>13.5</v>
      </c>
      <c r="H11656">
        <f t="shared" si="729"/>
        <v>20.178929999999994</v>
      </c>
      <c r="I11656">
        <f t="shared" si="730"/>
        <v>0.20178929999999995</v>
      </c>
      <c r="J11656">
        <f t="shared" si="731"/>
        <v>2.3603134916459465E-2</v>
      </c>
      <c r="K11656">
        <f>J11656*3600</f>
        <v>84.971285699254068</v>
      </c>
      <c r="L11656" s="13">
        <f>K11656*1000/156000</f>
        <v>0.54468772884137218</v>
      </c>
    </row>
    <row r="11657" spans="1:12" customFormat="1" hidden="1">
      <c r="A11657" s="10">
        <v>41466</v>
      </c>
      <c r="B11657" s="11">
        <v>0.46180555555555558</v>
      </c>
      <c r="C11657">
        <v>0</v>
      </c>
      <c r="D11657">
        <v>113.6</v>
      </c>
      <c r="E11657">
        <f t="shared" si="728"/>
        <v>8.1069999999999989E-2</v>
      </c>
      <c r="F11657">
        <v>79.66</v>
      </c>
      <c r="G11657">
        <v>13.5</v>
      </c>
      <c r="H11657">
        <f t="shared" si="729"/>
        <v>20.358930000000001</v>
      </c>
      <c r="I11657">
        <f t="shared" si="730"/>
        <v>0.2035893</v>
      </c>
      <c r="J11657">
        <f t="shared" si="731"/>
        <v>2.4133023024143281E-2</v>
      </c>
      <c r="L11657">
        <v>86.878882886915818</v>
      </c>
    </row>
    <row r="11658" spans="1:12" customFormat="1" hidden="1">
      <c r="A11658" s="10">
        <v>41466</v>
      </c>
      <c r="B11658" s="11">
        <v>0.46527777777777773</v>
      </c>
      <c r="C11658">
        <v>0</v>
      </c>
      <c r="D11658">
        <v>113.82</v>
      </c>
      <c r="E11658">
        <f t="shared" si="728"/>
        <v>8.1069999999999989E-2</v>
      </c>
      <c r="F11658">
        <v>79.77</v>
      </c>
      <c r="G11658">
        <v>13.5</v>
      </c>
      <c r="H11658">
        <f t="shared" si="729"/>
        <v>20.46893</v>
      </c>
      <c r="I11658">
        <f t="shared" si="730"/>
        <v>0.20468929999999999</v>
      </c>
      <c r="J11658">
        <f t="shared" si="731"/>
        <v>2.4460324055728896E-2</v>
      </c>
      <c r="L11658">
        <v>88.057166600624029</v>
      </c>
    </row>
    <row r="11659" spans="1:12" customFormat="1" hidden="1">
      <c r="A11659" s="10">
        <v>41466</v>
      </c>
      <c r="B11659" s="11">
        <v>0.46875</v>
      </c>
      <c r="C11659">
        <v>0</v>
      </c>
      <c r="D11659">
        <v>113.65</v>
      </c>
      <c r="E11659">
        <f t="shared" si="728"/>
        <v>8.1069999999999989E-2</v>
      </c>
      <c r="F11659">
        <v>79.650000000000006</v>
      </c>
      <c r="G11659">
        <v>13.5</v>
      </c>
      <c r="H11659">
        <f t="shared" si="729"/>
        <v>20.418930000000003</v>
      </c>
      <c r="I11659">
        <f t="shared" si="730"/>
        <v>0.20418930000000002</v>
      </c>
      <c r="J11659">
        <f t="shared" si="731"/>
        <v>2.43112228942855E-2</v>
      </c>
      <c r="L11659">
        <v>87.520402419427796</v>
      </c>
    </row>
    <row r="11660" spans="1:12" customFormat="1" hidden="1">
      <c r="A11660" s="10">
        <v>41466</v>
      </c>
      <c r="B11660" s="11">
        <v>0.47222222222222227</v>
      </c>
      <c r="C11660">
        <v>0</v>
      </c>
      <c r="D11660">
        <v>113.73</v>
      </c>
      <c r="E11660">
        <f t="shared" si="728"/>
        <v>8.1069999999999989E-2</v>
      </c>
      <c r="F11660">
        <v>79.650000000000006</v>
      </c>
      <c r="G11660">
        <v>13.5</v>
      </c>
      <c r="H11660">
        <f t="shared" si="729"/>
        <v>20.498930000000001</v>
      </c>
      <c r="I11660">
        <f t="shared" si="730"/>
        <v>0.20498930000000001</v>
      </c>
      <c r="J11660">
        <f t="shared" si="731"/>
        <v>2.4550047424526416E-2</v>
      </c>
      <c r="L11660">
        <v>88.380170728295099</v>
      </c>
    </row>
    <row r="11661" spans="1:12" customFormat="1" hidden="1">
      <c r="A11661" s="10">
        <v>41466</v>
      </c>
      <c r="B11661" s="11">
        <v>0.47569444444444442</v>
      </c>
      <c r="C11661">
        <v>0</v>
      </c>
      <c r="D11661">
        <v>114.15</v>
      </c>
      <c r="E11661">
        <f t="shared" si="728"/>
        <v>8.1069999999999989E-2</v>
      </c>
      <c r="F11661">
        <v>80.09</v>
      </c>
      <c r="G11661">
        <v>13.5</v>
      </c>
      <c r="H11661">
        <f t="shared" si="729"/>
        <v>20.478930000000005</v>
      </c>
      <c r="I11661">
        <f t="shared" si="730"/>
        <v>0.20478930000000006</v>
      </c>
      <c r="J11661">
        <f t="shared" si="731"/>
        <v>2.4490209945304136E-2</v>
      </c>
      <c r="L11661">
        <v>88.164755803094891</v>
      </c>
    </row>
    <row r="11662" spans="1:12" customFormat="1" hidden="1">
      <c r="A11662" s="10">
        <v>41466</v>
      </c>
      <c r="B11662" s="11">
        <v>0.47916666666666669</v>
      </c>
      <c r="C11662">
        <v>0</v>
      </c>
      <c r="D11662">
        <v>114.11</v>
      </c>
      <c r="E11662">
        <f t="shared" si="728"/>
        <v>8.1069999999999989E-2</v>
      </c>
      <c r="F11662">
        <v>79.73</v>
      </c>
      <c r="G11662">
        <v>13.5</v>
      </c>
      <c r="H11662">
        <f t="shared" si="729"/>
        <v>20.798929999999999</v>
      </c>
      <c r="I11662">
        <f t="shared" si="730"/>
        <v>0.20798929999999999</v>
      </c>
      <c r="J11662">
        <f t="shared" si="731"/>
        <v>2.5458149797437834E-2</v>
      </c>
      <c r="K11662">
        <f>J11662*3600</f>
        <v>91.649339270776196</v>
      </c>
      <c r="L11662" s="1">
        <v>91.649339270776196</v>
      </c>
    </row>
    <row r="11663" spans="1:12" customFormat="1" hidden="1">
      <c r="A11663" s="10">
        <v>41466</v>
      </c>
      <c r="B11663" s="11">
        <v>0.4826388888888889</v>
      </c>
      <c r="C11663">
        <v>0</v>
      </c>
      <c r="D11663">
        <v>114.1</v>
      </c>
      <c r="E11663">
        <f t="shared" si="728"/>
        <v>8.1069999999999989E-2</v>
      </c>
      <c r="F11663">
        <v>79.650000000000006</v>
      </c>
      <c r="G11663">
        <v>13.5</v>
      </c>
      <c r="H11663">
        <f t="shared" si="729"/>
        <v>20.868929999999992</v>
      </c>
      <c r="I11663">
        <f t="shared" si="730"/>
        <v>0.20868929999999991</v>
      </c>
      <c r="J11663">
        <f t="shared" si="731"/>
        <v>2.5672892966171982E-2</v>
      </c>
      <c r="L11663">
        <v>92.422414678219141</v>
      </c>
    </row>
    <row r="11664" spans="1:12" customFormat="1" hidden="1">
      <c r="A11664" s="10">
        <v>41466</v>
      </c>
      <c r="B11664" s="11">
        <v>0.4861111111111111</v>
      </c>
      <c r="C11664">
        <v>0</v>
      </c>
      <c r="D11664">
        <v>114.45</v>
      </c>
      <c r="E11664">
        <f t="shared" si="728"/>
        <v>8.1069999999999989E-2</v>
      </c>
      <c r="F11664">
        <v>80.08</v>
      </c>
      <c r="G11664">
        <v>13.5</v>
      </c>
      <c r="H11664">
        <f t="shared" si="729"/>
        <v>20.788930000000008</v>
      </c>
      <c r="I11664">
        <f t="shared" si="730"/>
        <v>0.20788930000000008</v>
      </c>
      <c r="J11664">
        <f t="shared" si="731"/>
        <v>2.5427560518999574E-2</v>
      </c>
      <c r="L11664">
        <v>91.539217868398467</v>
      </c>
    </row>
    <row r="11665" spans="1:12" customFormat="1" hidden="1">
      <c r="A11665" s="10">
        <v>41466</v>
      </c>
      <c r="B11665" s="11">
        <v>0.48958333333333331</v>
      </c>
      <c r="C11665">
        <v>0</v>
      </c>
      <c r="D11665">
        <v>114.35</v>
      </c>
      <c r="E11665">
        <f t="shared" si="728"/>
        <v>8.1069999999999989E-2</v>
      </c>
      <c r="F11665">
        <v>79.89</v>
      </c>
      <c r="G11665">
        <v>13.5</v>
      </c>
      <c r="H11665">
        <f t="shared" si="729"/>
        <v>20.878929999999997</v>
      </c>
      <c r="I11665">
        <f t="shared" si="730"/>
        <v>0.20878929999999996</v>
      </c>
      <c r="J11665">
        <f t="shared" si="731"/>
        <v>2.5703658942410033E-2</v>
      </c>
      <c r="L11665">
        <v>92.533172192676119</v>
      </c>
    </row>
    <row r="11666" spans="1:12" customFormat="1" hidden="1">
      <c r="A11666" s="10">
        <v>41466</v>
      </c>
      <c r="B11666" s="11">
        <v>0.49305555555555558</v>
      </c>
      <c r="C11666">
        <v>0</v>
      </c>
      <c r="D11666">
        <v>114.23</v>
      </c>
      <c r="E11666">
        <f t="shared" si="728"/>
        <v>8.1069999999999989E-2</v>
      </c>
      <c r="F11666">
        <v>79.819999999999993</v>
      </c>
      <c r="G11666">
        <v>13.5</v>
      </c>
      <c r="H11666">
        <f t="shared" si="729"/>
        <v>20.828930000000014</v>
      </c>
      <c r="I11666">
        <f t="shared" si="730"/>
        <v>0.20828930000000015</v>
      </c>
      <c r="J11666">
        <f t="shared" si="731"/>
        <v>2.5550050065976496E-2</v>
      </c>
      <c r="L11666">
        <v>91.980180237515384</v>
      </c>
    </row>
    <row r="11667" spans="1:12" customFormat="1" hidden="1">
      <c r="A11667" s="10">
        <v>41466</v>
      </c>
      <c r="B11667" s="11">
        <v>0.49652777777777773</v>
      </c>
      <c r="C11667">
        <v>0</v>
      </c>
      <c r="D11667">
        <v>114.25</v>
      </c>
      <c r="E11667">
        <f t="shared" si="728"/>
        <v>8.1069999999999989E-2</v>
      </c>
      <c r="F11667">
        <v>79.73</v>
      </c>
      <c r="G11667">
        <v>13.5</v>
      </c>
      <c r="H11667">
        <f t="shared" si="729"/>
        <v>20.938929999999999</v>
      </c>
      <c r="I11667">
        <f t="shared" si="730"/>
        <v>0.2093893</v>
      </c>
      <c r="J11667">
        <f t="shared" si="731"/>
        <v>2.5888719317547357E-2</v>
      </c>
      <c r="L11667">
        <v>93.199389543170483</v>
      </c>
    </row>
    <row r="11668" spans="1:12" customFormat="1">
      <c r="A11668" s="10">
        <v>41466</v>
      </c>
      <c r="B11668" s="11">
        <v>0.5</v>
      </c>
      <c r="C11668">
        <v>0</v>
      </c>
      <c r="D11668">
        <v>114.18</v>
      </c>
      <c r="E11668">
        <f t="shared" si="728"/>
        <v>8.1069999999999989E-2</v>
      </c>
      <c r="F11668">
        <v>79.61</v>
      </c>
      <c r="G11668">
        <v>13.5</v>
      </c>
      <c r="H11668">
        <f t="shared" si="729"/>
        <v>20.988930000000011</v>
      </c>
      <c r="I11668">
        <f t="shared" si="730"/>
        <v>0.20988930000000011</v>
      </c>
      <c r="J11668">
        <f t="shared" si="731"/>
        <v>2.6043545175729051E-2</v>
      </c>
      <c r="K11668">
        <f>J11668*3600</f>
        <v>93.756762632624586</v>
      </c>
      <c r="L11668" s="13">
        <f>K11668*1000/156000</f>
        <v>0.60100488867067037</v>
      </c>
    </row>
    <row r="11669" spans="1:12" customFormat="1" hidden="1">
      <c r="A11669" s="10">
        <v>41466</v>
      </c>
      <c r="B11669" s="11">
        <v>0.50347222222222221</v>
      </c>
      <c r="C11669">
        <v>0</v>
      </c>
      <c r="D11669">
        <v>114.12</v>
      </c>
      <c r="E11669">
        <f t="shared" si="728"/>
        <v>8.1069999999999989E-2</v>
      </c>
      <c r="F11669">
        <v>79.55</v>
      </c>
      <c r="G11669">
        <v>13.5</v>
      </c>
      <c r="H11669">
        <f t="shared" si="729"/>
        <v>20.988930000000011</v>
      </c>
      <c r="I11669">
        <f t="shared" si="730"/>
        <v>0.20988930000000011</v>
      </c>
      <c r="J11669">
        <f t="shared" si="731"/>
        <v>2.6043545175729051E-2</v>
      </c>
      <c r="L11669">
        <v>93.756762632624586</v>
      </c>
    </row>
    <row r="11670" spans="1:12" customFormat="1" hidden="1">
      <c r="A11670" s="10">
        <v>41466</v>
      </c>
      <c r="B11670" s="11">
        <v>0.50694444444444442</v>
      </c>
      <c r="C11670">
        <v>0</v>
      </c>
      <c r="D11670">
        <v>114.13</v>
      </c>
      <c r="E11670">
        <f t="shared" si="728"/>
        <v>8.1069999999999989E-2</v>
      </c>
      <c r="F11670">
        <v>79.510000000000005</v>
      </c>
      <c r="G11670">
        <v>13.5</v>
      </c>
      <c r="H11670">
        <f t="shared" si="729"/>
        <v>21.038929999999993</v>
      </c>
      <c r="I11670">
        <f t="shared" si="730"/>
        <v>0.21038929999999995</v>
      </c>
      <c r="J11670">
        <f t="shared" si="731"/>
        <v>2.6198925264802619E-2</v>
      </c>
      <c r="L11670">
        <v>94.316130953289431</v>
      </c>
    </row>
    <row r="11671" spans="1:12" customFormat="1" hidden="1">
      <c r="A11671" s="10">
        <v>41466</v>
      </c>
      <c r="B11671" s="11">
        <v>0.51041666666666663</v>
      </c>
      <c r="C11671">
        <v>0</v>
      </c>
      <c r="D11671">
        <v>114.11</v>
      </c>
      <c r="E11671">
        <f t="shared" si="728"/>
        <v>8.1069999999999989E-2</v>
      </c>
      <c r="F11671">
        <v>79.38</v>
      </c>
      <c r="G11671">
        <v>13.5</v>
      </c>
      <c r="H11671">
        <f t="shared" si="729"/>
        <v>21.148930000000007</v>
      </c>
      <c r="I11671">
        <f t="shared" si="730"/>
        <v>0.21148930000000007</v>
      </c>
      <c r="J11671">
        <f t="shared" si="731"/>
        <v>2.654271560361526E-2</v>
      </c>
      <c r="L11671">
        <v>95.553776173014938</v>
      </c>
    </row>
    <row r="11672" spans="1:12" customFormat="1" hidden="1">
      <c r="A11672" s="10">
        <v>41466</v>
      </c>
      <c r="B11672" s="11">
        <v>0.51388888888888895</v>
      </c>
      <c r="C11672">
        <v>0</v>
      </c>
      <c r="D11672">
        <v>114.15</v>
      </c>
      <c r="E11672">
        <f t="shared" si="728"/>
        <v>8.1069999999999989E-2</v>
      </c>
      <c r="F11672">
        <v>79.349999999999994</v>
      </c>
      <c r="G11672">
        <v>13.5</v>
      </c>
      <c r="H11672">
        <f t="shared" si="729"/>
        <v>21.218930000000015</v>
      </c>
      <c r="I11672">
        <f t="shared" si="730"/>
        <v>0.21218930000000014</v>
      </c>
      <c r="J11672">
        <f t="shared" si="731"/>
        <v>2.6762892806552994E-2</v>
      </c>
      <c r="L11672">
        <v>96.346414103590774</v>
      </c>
    </row>
    <row r="11673" spans="1:12" customFormat="1" hidden="1">
      <c r="A11673" s="10">
        <v>41466</v>
      </c>
      <c r="B11673" s="11">
        <v>0.51736111111111105</v>
      </c>
      <c r="C11673">
        <v>0</v>
      </c>
      <c r="D11673">
        <v>114.18</v>
      </c>
      <c r="E11673">
        <f t="shared" si="728"/>
        <v>8.1069999999999989E-2</v>
      </c>
      <c r="F11673">
        <v>79.31</v>
      </c>
      <c r="G11673">
        <v>13.5</v>
      </c>
      <c r="H11673">
        <f t="shared" si="729"/>
        <v>21.288930000000008</v>
      </c>
      <c r="I11673">
        <f t="shared" si="730"/>
        <v>0.21288930000000009</v>
      </c>
      <c r="J11673">
        <f t="shared" si="731"/>
        <v>2.6984162237586103E-2</v>
      </c>
      <c r="L11673">
        <v>97.142984055309967</v>
      </c>
    </row>
    <row r="11674" spans="1:12" customFormat="1" hidden="1">
      <c r="A11674" s="10">
        <v>41466</v>
      </c>
      <c r="B11674" s="11">
        <v>0.52083333333333337</v>
      </c>
      <c r="C11674">
        <v>0</v>
      </c>
      <c r="D11674">
        <v>114.36</v>
      </c>
      <c r="E11674">
        <f t="shared" si="728"/>
        <v>8.1069999999999989E-2</v>
      </c>
      <c r="F11674">
        <v>79.31</v>
      </c>
      <c r="G11674">
        <v>13.5</v>
      </c>
      <c r="H11674">
        <f t="shared" si="729"/>
        <v>21.46893</v>
      </c>
      <c r="I11674">
        <f t="shared" si="730"/>
        <v>0.2146893</v>
      </c>
      <c r="J11674">
        <f t="shared" si="731"/>
        <v>2.7558168695061641E-2</v>
      </c>
      <c r="K11674">
        <f>J11674*3600</f>
        <v>99.209407302221905</v>
      </c>
      <c r="L11674" s="1">
        <v>99.209407302221905</v>
      </c>
    </row>
    <row r="11675" spans="1:12" customFormat="1" hidden="1">
      <c r="A11675" s="10">
        <v>41466</v>
      </c>
      <c r="B11675" s="11">
        <v>0.52430555555555558</v>
      </c>
      <c r="C11675">
        <v>0</v>
      </c>
      <c r="D11675">
        <v>114.49</v>
      </c>
      <c r="E11675">
        <f t="shared" si="728"/>
        <v>8.1069999999999989E-2</v>
      </c>
      <c r="F11675">
        <v>79.36</v>
      </c>
      <c r="G11675">
        <v>13.5</v>
      </c>
      <c r="H11675">
        <f t="shared" si="729"/>
        <v>21.548929999999999</v>
      </c>
      <c r="I11675">
        <f t="shared" si="730"/>
        <v>0.21548929999999999</v>
      </c>
      <c r="J11675">
        <f t="shared" si="731"/>
        <v>2.7815612678733934E-2</v>
      </c>
      <c r="L11675">
        <v>100.13620564344217</v>
      </c>
    </row>
    <row r="11676" spans="1:12" customFormat="1" hidden="1">
      <c r="A11676" s="10">
        <v>41466</v>
      </c>
      <c r="B11676" s="11">
        <v>0.52777777777777779</v>
      </c>
      <c r="C11676">
        <v>0</v>
      </c>
      <c r="D11676">
        <v>114.32</v>
      </c>
      <c r="E11676">
        <f t="shared" si="728"/>
        <v>8.1069999999999989E-2</v>
      </c>
      <c r="F11676">
        <v>79.3</v>
      </c>
      <c r="G11676">
        <v>13.5</v>
      </c>
      <c r="H11676">
        <f t="shared" si="729"/>
        <v>21.438929999999999</v>
      </c>
      <c r="I11676">
        <f t="shared" si="730"/>
        <v>0.2143893</v>
      </c>
      <c r="J11676">
        <f t="shared" si="731"/>
        <v>2.7461997296179898E-2</v>
      </c>
      <c r="L11676">
        <v>98.863190266247628</v>
      </c>
    </row>
    <row r="11677" spans="1:12" customFormat="1" hidden="1">
      <c r="A11677" s="10">
        <v>41466</v>
      </c>
      <c r="B11677" s="11">
        <v>0.53125</v>
      </c>
      <c r="C11677">
        <v>0</v>
      </c>
      <c r="D11677">
        <v>114.58</v>
      </c>
      <c r="E11677">
        <f t="shared" si="728"/>
        <v>8.1069999999999989E-2</v>
      </c>
      <c r="F11677">
        <v>79.41</v>
      </c>
      <c r="G11677">
        <v>13.5</v>
      </c>
      <c r="H11677">
        <f t="shared" si="729"/>
        <v>21.588930000000005</v>
      </c>
      <c r="I11677">
        <f t="shared" si="730"/>
        <v>0.21588930000000006</v>
      </c>
      <c r="J11677">
        <f t="shared" si="731"/>
        <v>2.7944873616560673E-2</v>
      </c>
      <c r="L11677">
        <v>100.60154501961843</v>
      </c>
    </row>
    <row r="11678" spans="1:12" customFormat="1" hidden="1">
      <c r="A11678" s="10">
        <v>41466</v>
      </c>
      <c r="B11678" s="11">
        <v>0.53472222222222221</v>
      </c>
      <c r="C11678">
        <v>0</v>
      </c>
      <c r="D11678">
        <v>114.66</v>
      </c>
      <c r="E11678">
        <f t="shared" si="728"/>
        <v>8.1069999999999989E-2</v>
      </c>
      <c r="F11678">
        <v>79.42</v>
      </c>
      <c r="G11678">
        <v>13.5</v>
      </c>
      <c r="H11678">
        <f t="shared" si="729"/>
        <v>21.658929999999998</v>
      </c>
      <c r="I11678">
        <f t="shared" si="730"/>
        <v>0.21658929999999998</v>
      </c>
      <c r="J11678">
        <f t="shared" si="731"/>
        <v>2.8171946087319724E-2</v>
      </c>
      <c r="L11678">
        <v>101.419005914351</v>
      </c>
    </row>
    <row r="11679" spans="1:12" customFormat="1" hidden="1">
      <c r="A11679" s="10">
        <v>41466</v>
      </c>
      <c r="B11679" s="11">
        <v>0.53819444444444442</v>
      </c>
      <c r="C11679">
        <v>0</v>
      </c>
      <c r="D11679">
        <v>114.65</v>
      </c>
      <c r="E11679">
        <f t="shared" si="728"/>
        <v>8.1069999999999989E-2</v>
      </c>
      <c r="F11679">
        <v>79.23</v>
      </c>
      <c r="G11679">
        <v>13.5</v>
      </c>
      <c r="H11679">
        <f t="shared" si="729"/>
        <v>21.838930000000005</v>
      </c>
      <c r="I11679">
        <f t="shared" si="730"/>
        <v>0.21838930000000004</v>
      </c>
      <c r="J11679">
        <f t="shared" si="731"/>
        <v>2.8760918076827853E-2</v>
      </c>
      <c r="L11679">
        <v>103.53930507658028</v>
      </c>
    </row>
    <row r="11680" spans="1:12" customFormat="1">
      <c r="A11680" s="10">
        <v>41466</v>
      </c>
      <c r="B11680" s="11">
        <v>0.54166666666666663</v>
      </c>
      <c r="C11680">
        <v>0</v>
      </c>
      <c r="D11680">
        <v>114.64</v>
      </c>
      <c r="E11680">
        <f t="shared" si="728"/>
        <v>8.1069999999999989E-2</v>
      </c>
      <c r="F11680">
        <v>79.23</v>
      </c>
      <c r="G11680">
        <v>13.5</v>
      </c>
      <c r="H11680">
        <f t="shared" si="729"/>
        <v>21.82893</v>
      </c>
      <c r="I11680">
        <f t="shared" si="730"/>
        <v>0.21828929999999999</v>
      </c>
      <c r="J11680">
        <f t="shared" si="731"/>
        <v>2.8728005473442678E-2</v>
      </c>
      <c r="K11680">
        <f>J11680*3600</f>
        <v>103.42081970439364</v>
      </c>
      <c r="L11680" s="13">
        <f>K11680*1000/156000</f>
        <v>0.66295397246406174</v>
      </c>
    </row>
    <row r="11681" spans="1:12" customFormat="1" hidden="1">
      <c r="A11681" s="10">
        <v>41466</v>
      </c>
      <c r="B11681" s="11">
        <v>0.54513888888888895</v>
      </c>
      <c r="C11681">
        <v>0</v>
      </c>
      <c r="D11681">
        <v>114.75</v>
      </c>
      <c r="E11681">
        <f t="shared" si="728"/>
        <v>8.1069999999999989E-2</v>
      </c>
      <c r="F11681">
        <v>79.27</v>
      </c>
      <c r="G11681">
        <v>13.5</v>
      </c>
      <c r="H11681">
        <f t="shared" si="729"/>
        <v>21.898930000000007</v>
      </c>
      <c r="I11681">
        <f t="shared" si="730"/>
        <v>0.21898930000000008</v>
      </c>
      <c r="J11681">
        <f t="shared" si="731"/>
        <v>2.8958868765626183E-2</v>
      </c>
      <c r="L11681">
        <v>104.25192755625426</v>
      </c>
    </row>
    <row r="11682" spans="1:12" customFormat="1" hidden="1">
      <c r="A11682" s="10">
        <v>41466</v>
      </c>
      <c r="B11682" s="11">
        <v>0.54861111111111105</v>
      </c>
      <c r="C11682">
        <v>0</v>
      </c>
      <c r="D11682">
        <v>114.65</v>
      </c>
      <c r="E11682">
        <f t="shared" si="728"/>
        <v>8.1069999999999989E-2</v>
      </c>
      <c r="F11682">
        <v>79.16</v>
      </c>
      <c r="G11682">
        <v>13.5</v>
      </c>
      <c r="H11682">
        <f t="shared" si="729"/>
        <v>21.908930000000012</v>
      </c>
      <c r="I11682">
        <f t="shared" si="730"/>
        <v>0.21908930000000013</v>
      </c>
      <c r="J11682">
        <f t="shared" si="731"/>
        <v>2.8991939773462892E-2</v>
      </c>
      <c r="L11682">
        <v>104.37098318446641</v>
      </c>
    </row>
    <row r="11683" spans="1:12" customFormat="1" hidden="1">
      <c r="A11683" s="10">
        <v>41466</v>
      </c>
      <c r="B11683" s="11">
        <v>0.55208333333333337</v>
      </c>
      <c r="C11683">
        <v>0</v>
      </c>
      <c r="D11683">
        <v>114.93</v>
      </c>
      <c r="E11683">
        <f t="shared" si="728"/>
        <v>8.1069999999999989E-2</v>
      </c>
      <c r="F11683">
        <v>79.37</v>
      </c>
      <c r="G11683">
        <v>13.5</v>
      </c>
      <c r="H11683">
        <f t="shared" si="729"/>
        <v>21.978930000000005</v>
      </c>
      <c r="I11683">
        <f t="shared" si="730"/>
        <v>0.21978930000000005</v>
      </c>
      <c r="J11683">
        <f t="shared" si="731"/>
        <v>2.9224071314749883E-2</v>
      </c>
      <c r="L11683">
        <v>105.20665673309958</v>
      </c>
    </row>
    <row r="11684" spans="1:12" customFormat="1" hidden="1">
      <c r="A11684" s="10">
        <v>41466</v>
      </c>
      <c r="B11684" s="11">
        <v>0.55555555555555558</v>
      </c>
      <c r="C11684">
        <v>0</v>
      </c>
      <c r="D11684">
        <v>115.47</v>
      </c>
      <c r="E11684">
        <f t="shared" si="728"/>
        <v>8.1069999999999989E-2</v>
      </c>
      <c r="F11684">
        <v>79.44</v>
      </c>
      <c r="G11684">
        <v>13.5</v>
      </c>
      <c r="H11684">
        <f t="shared" si="729"/>
        <v>22.448930000000004</v>
      </c>
      <c r="I11684">
        <f t="shared" si="730"/>
        <v>0.22448930000000003</v>
      </c>
      <c r="J11684">
        <f t="shared" si="731"/>
        <v>3.0811544488195772E-2</v>
      </c>
      <c r="L11684">
        <v>110.92156015750477</v>
      </c>
    </row>
    <row r="11685" spans="1:12" customFormat="1" hidden="1">
      <c r="A11685" s="10">
        <v>41466</v>
      </c>
      <c r="B11685" s="11">
        <v>0.55902777777777779</v>
      </c>
      <c r="C11685">
        <v>0</v>
      </c>
      <c r="D11685">
        <v>115.16</v>
      </c>
      <c r="E11685">
        <f t="shared" si="728"/>
        <v>8.1069999999999989E-2</v>
      </c>
      <c r="F11685">
        <v>79.22</v>
      </c>
      <c r="G11685">
        <v>13.5</v>
      </c>
      <c r="H11685">
        <f t="shared" si="729"/>
        <v>22.358930000000001</v>
      </c>
      <c r="I11685">
        <f t="shared" si="730"/>
        <v>0.22358930000000002</v>
      </c>
      <c r="J11685">
        <f t="shared" si="731"/>
        <v>3.0503656034764102E-2</v>
      </c>
      <c r="L11685">
        <v>109.81316172515076</v>
      </c>
    </row>
    <row r="11686" spans="1:12" customFormat="1" hidden="1">
      <c r="A11686" s="10">
        <v>41466</v>
      </c>
      <c r="B11686" s="11">
        <v>0.5625</v>
      </c>
      <c r="C11686">
        <v>0</v>
      </c>
      <c r="D11686">
        <v>115.22</v>
      </c>
      <c r="E11686">
        <f t="shared" si="728"/>
        <v>8.1069999999999989E-2</v>
      </c>
      <c r="F11686">
        <v>79.27</v>
      </c>
      <c r="G11686">
        <v>13.5</v>
      </c>
      <c r="H11686">
        <f t="shared" si="729"/>
        <v>22.368930000000006</v>
      </c>
      <c r="I11686">
        <f t="shared" si="730"/>
        <v>0.22368930000000006</v>
      </c>
      <c r="J11686">
        <f t="shared" si="731"/>
        <v>3.0537774269441941E-2</v>
      </c>
      <c r="K11686">
        <f>J11686*3600</f>
        <v>109.93598736999098</v>
      </c>
      <c r="L11686">
        <v>109.93598736999098</v>
      </c>
    </row>
    <row r="11687" spans="1:12" customFormat="1" hidden="1">
      <c r="A11687" s="10">
        <v>41466</v>
      </c>
      <c r="B11687" s="11">
        <v>0.56597222222222221</v>
      </c>
      <c r="C11687">
        <v>0</v>
      </c>
      <c r="D11687">
        <v>115.15</v>
      </c>
      <c r="E11687">
        <f t="shared" si="728"/>
        <v>8.1069999999999989E-2</v>
      </c>
      <c r="F11687">
        <v>79.260000000000005</v>
      </c>
      <c r="G11687">
        <v>13.5</v>
      </c>
      <c r="H11687">
        <f t="shared" si="729"/>
        <v>22.308930000000004</v>
      </c>
      <c r="I11687">
        <f t="shared" si="730"/>
        <v>0.22308930000000005</v>
      </c>
      <c r="J11687">
        <f t="shared" si="731"/>
        <v>3.0333407978852457E-2</v>
      </c>
      <c r="L11687">
        <v>109.20026872386885</v>
      </c>
    </row>
    <row r="11688" spans="1:12" customFormat="1" hidden="1">
      <c r="A11688" s="10">
        <v>41466</v>
      </c>
      <c r="B11688" s="11">
        <v>0.56944444444444442</v>
      </c>
      <c r="C11688">
        <v>0</v>
      </c>
      <c r="D11688">
        <v>115.27</v>
      </c>
      <c r="E11688">
        <f t="shared" si="728"/>
        <v>8.1069999999999989E-2</v>
      </c>
      <c r="F11688">
        <v>79.400000000000006</v>
      </c>
      <c r="G11688">
        <v>13.5</v>
      </c>
      <c r="H11688">
        <f t="shared" si="729"/>
        <v>22.288929999999993</v>
      </c>
      <c r="I11688">
        <f t="shared" si="730"/>
        <v>0.22288929999999993</v>
      </c>
      <c r="J11688">
        <f t="shared" si="731"/>
        <v>3.0265468782404388E-2</v>
      </c>
      <c r="L11688">
        <v>108.95568761665579</v>
      </c>
    </row>
    <row r="11689" spans="1:12" customFormat="1" hidden="1">
      <c r="A11689" s="10">
        <v>41466</v>
      </c>
      <c r="B11689" s="11">
        <v>0.57291666666666663</v>
      </c>
      <c r="C11689">
        <v>0</v>
      </c>
      <c r="D11689">
        <v>115.46</v>
      </c>
      <c r="E11689">
        <f t="shared" si="728"/>
        <v>8.1069999999999989E-2</v>
      </c>
      <c r="F11689">
        <v>79.52</v>
      </c>
      <c r="G11689">
        <v>13.5</v>
      </c>
      <c r="H11689">
        <f t="shared" si="729"/>
        <v>22.358930000000001</v>
      </c>
      <c r="I11689">
        <f t="shared" si="730"/>
        <v>0.22358930000000002</v>
      </c>
      <c r="J11689">
        <f t="shared" si="731"/>
        <v>3.0503656034764102E-2</v>
      </c>
      <c r="L11689">
        <v>109.81316172515076</v>
      </c>
    </row>
    <row r="11690" spans="1:12" customFormat="1" hidden="1">
      <c r="A11690" s="10">
        <v>41466</v>
      </c>
      <c r="B11690" s="11">
        <v>0.57638888888888895</v>
      </c>
      <c r="C11690">
        <v>0</v>
      </c>
      <c r="D11690">
        <v>115.7</v>
      </c>
      <c r="E11690">
        <f t="shared" si="728"/>
        <v>8.1069999999999989E-2</v>
      </c>
      <c r="F11690">
        <v>79.56</v>
      </c>
      <c r="G11690">
        <v>13.5</v>
      </c>
      <c r="H11690">
        <f t="shared" si="729"/>
        <v>22.558930000000004</v>
      </c>
      <c r="I11690">
        <f t="shared" si="730"/>
        <v>0.22558930000000005</v>
      </c>
      <c r="J11690">
        <f t="shared" si="731"/>
        <v>3.1190374977438071E-2</v>
      </c>
      <c r="L11690">
        <v>112.28534991877706</v>
      </c>
    </row>
    <row r="11691" spans="1:12" customFormat="1" hidden="1">
      <c r="A11691" s="10">
        <v>41466</v>
      </c>
      <c r="B11691" s="11">
        <v>0.57986111111111105</v>
      </c>
      <c r="C11691">
        <v>0</v>
      </c>
      <c r="D11691">
        <v>115.69</v>
      </c>
      <c r="E11691">
        <f t="shared" si="728"/>
        <v>8.1069999999999989E-2</v>
      </c>
      <c r="F11691">
        <v>79.53</v>
      </c>
      <c r="G11691">
        <v>13.5</v>
      </c>
      <c r="H11691">
        <f t="shared" si="729"/>
        <v>22.57893</v>
      </c>
      <c r="I11691">
        <f t="shared" si="730"/>
        <v>0.2257893</v>
      </c>
      <c r="J11691">
        <f t="shared" si="731"/>
        <v>3.1259551834023097E-2</v>
      </c>
      <c r="L11691">
        <v>112.53438660248315</v>
      </c>
    </row>
    <row r="11692" spans="1:12" customFormat="1">
      <c r="A11692" s="10">
        <v>41466</v>
      </c>
      <c r="B11692" s="11">
        <v>0.58333333333333337</v>
      </c>
      <c r="C11692">
        <v>0</v>
      </c>
      <c r="D11692">
        <v>115.65</v>
      </c>
      <c r="E11692">
        <f t="shared" si="728"/>
        <v>8.1069999999999989E-2</v>
      </c>
      <c r="F11692">
        <v>79.44</v>
      </c>
      <c r="G11692">
        <v>13.5</v>
      </c>
      <c r="H11692">
        <f t="shared" si="729"/>
        <v>22.628930000000011</v>
      </c>
      <c r="I11692">
        <f t="shared" si="730"/>
        <v>0.22628930000000011</v>
      </c>
      <c r="J11692">
        <f t="shared" si="731"/>
        <v>3.1432896452866024E-2</v>
      </c>
      <c r="K11692">
        <f>J11692*3600</f>
        <v>113.15842723031768</v>
      </c>
      <c r="L11692" s="13">
        <f>K11692*1000/156000</f>
        <v>0.72537453352767745</v>
      </c>
    </row>
    <row r="11693" spans="1:12" customFormat="1" hidden="1">
      <c r="A11693" s="10">
        <v>41466</v>
      </c>
      <c r="B11693" s="11">
        <v>0.58680555555555558</v>
      </c>
      <c r="C11693">
        <v>0</v>
      </c>
      <c r="D11693">
        <v>115.68</v>
      </c>
      <c r="E11693">
        <f t="shared" si="728"/>
        <v>8.1069999999999989E-2</v>
      </c>
      <c r="F11693">
        <v>79.400000000000006</v>
      </c>
      <c r="G11693">
        <v>13.5</v>
      </c>
      <c r="H11693">
        <f t="shared" si="729"/>
        <v>22.698930000000004</v>
      </c>
      <c r="I11693">
        <f t="shared" si="730"/>
        <v>0.22698930000000003</v>
      </c>
      <c r="J11693">
        <f t="shared" si="731"/>
        <v>3.1676545862130305E-2</v>
      </c>
      <c r="L11693">
        <v>114.0355651036691</v>
      </c>
    </row>
    <row r="11694" spans="1:12" customFormat="1" hidden="1">
      <c r="A11694" s="10">
        <v>41466</v>
      </c>
      <c r="B11694" s="11">
        <v>0.59027777777777779</v>
      </c>
      <c r="C11694">
        <v>0</v>
      </c>
      <c r="D11694">
        <v>115.81</v>
      </c>
      <c r="E11694">
        <f t="shared" si="728"/>
        <v>8.1069999999999989E-2</v>
      </c>
      <c r="F11694">
        <v>79.44</v>
      </c>
      <c r="G11694">
        <v>13.5</v>
      </c>
      <c r="H11694">
        <f t="shared" si="729"/>
        <v>22.788930000000008</v>
      </c>
      <c r="I11694">
        <f t="shared" si="730"/>
        <v>0.22788930000000007</v>
      </c>
      <c r="J11694">
        <f t="shared" si="731"/>
        <v>3.1991469565603441E-2</v>
      </c>
      <c r="L11694">
        <v>115.16929043617239</v>
      </c>
    </row>
    <row r="11695" spans="1:12" customFormat="1" hidden="1">
      <c r="A11695" s="10">
        <v>41466</v>
      </c>
      <c r="B11695" s="11">
        <v>0.59375</v>
      </c>
      <c r="C11695">
        <v>0</v>
      </c>
      <c r="D11695">
        <v>115.94</v>
      </c>
      <c r="E11695">
        <f t="shared" si="728"/>
        <v>8.1069999999999989E-2</v>
      </c>
      <c r="F11695">
        <v>79.44</v>
      </c>
      <c r="G11695">
        <v>13.5</v>
      </c>
      <c r="H11695">
        <f t="shared" si="729"/>
        <v>22.918930000000003</v>
      </c>
      <c r="I11695">
        <f t="shared" si="730"/>
        <v>0.22918930000000004</v>
      </c>
      <c r="J11695">
        <f t="shared" si="731"/>
        <v>3.2449663666773439E-2</v>
      </c>
      <c r="L11695">
        <v>116.81878920038437</v>
      </c>
    </row>
    <row r="11696" spans="1:12" customFormat="1" hidden="1">
      <c r="A11696" s="10">
        <v>41466</v>
      </c>
      <c r="B11696" s="11">
        <v>0.59722222222222221</v>
      </c>
      <c r="C11696">
        <v>0</v>
      </c>
      <c r="D11696">
        <v>116</v>
      </c>
      <c r="E11696">
        <f t="shared" si="728"/>
        <v>8.1069999999999989E-2</v>
      </c>
      <c r="F11696">
        <v>79.36</v>
      </c>
      <c r="G11696">
        <v>13.5</v>
      </c>
      <c r="H11696">
        <f t="shared" si="729"/>
        <v>23.058930000000004</v>
      </c>
      <c r="I11696">
        <f t="shared" si="730"/>
        <v>0.23058930000000002</v>
      </c>
      <c r="J11696">
        <f t="shared" si="731"/>
        <v>3.2947482174787143E-2</v>
      </c>
      <c r="L11696">
        <v>118.61093582923371</v>
      </c>
    </row>
    <row r="11697" spans="1:12" customFormat="1" hidden="1">
      <c r="A11697" s="10">
        <v>41466</v>
      </c>
      <c r="B11697" s="11">
        <v>0.60069444444444442</v>
      </c>
      <c r="C11697">
        <v>0</v>
      </c>
      <c r="D11697">
        <v>115.96</v>
      </c>
      <c r="E11697">
        <f t="shared" si="728"/>
        <v>8.1069999999999989E-2</v>
      </c>
      <c r="F11697">
        <v>79.349999999999994</v>
      </c>
      <c r="G11697">
        <v>13.5</v>
      </c>
      <c r="H11697">
        <f t="shared" si="729"/>
        <v>23.028930000000003</v>
      </c>
      <c r="I11697">
        <f t="shared" si="730"/>
        <v>0.23028930000000003</v>
      </c>
      <c r="J11697">
        <f t="shared" si="731"/>
        <v>3.2840423845480395E-2</v>
      </c>
      <c r="L11697">
        <v>118.22552584372941</v>
      </c>
    </row>
    <row r="11698" spans="1:12" customFormat="1" hidden="1">
      <c r="A11698" s="10">
        <v>41466</v>
      </c>
      <c r="B11698" s="11">
        <v>0.60416666666666663</v>
      </c>
      <c r="C11698">
        <v>0</v>
      </c>
      <c r="D11698">
        <v>116.2</v>
      </c>
      <c r="E11698">
        <f t="shared" si="728"/>
        <v>8.1069999999999989E-2</v>
      </c>
      <c r="F11698">
        <v>79.489999999999995</v>
      </c>
      <c r="G11698">
        <v>13.5</v>
      </c>
      <c r="H11698">
        <f t="shared" si="729"/>
        <v>23.128930000000011</v>
      </c>
      <c r="I11698">
        <f t="shared" si="730"/>
        <v>0.23128930000000011</v>
      </c>
      <c r="J11698">
        <f t="shared" si="731"/>
        <v>3.3198098464082455E-2</v>
      </c>
      <c r="K11698">
        <f>J11698*3600</f>
        <v>119.51315447069683</v>
      </c>
      <c r="L11698" s="1">
        <v>119.51315447069683</v>
      </c>
    </row>
    <row r="11699" spans="1:12" customFormat="1" hidden="1">
      <c r="A11699" s="10">
        <v>41466</v>
      </c>
      <c r="B11699" s="11">
        <v>0.60763888888888895</v>
      </c>
      <c r="C11699">
        <v>0</v>
      </c>
      <c r="D11699">
        <v>116.18</v>
      </c>
      <c r="E11699">
        <f t="shared" si="728"/>
        <v>8.1069999999999989E-2</v>
      </c>
      <c r="F11699">
        <v>79.489999999999995</v>
      </c>
      <c r="G11699">
        <v>13.5</v>
      </c>
      <c r="H11699">
        <f t="shared" si="729"/>
        <v>23.108930000000015</v>
      </c>
      <c r="I11699">
        <f t="shared" si="730"/>
        <v>0.23108930000000016</v>
      </c>
      <c r="J11699">
        <f t="shared" si="731"/>
        <v>3.3126377525576865E-2</v>
      </c>
      <c r="L11699">
        <v>119.25495909207672</v>
      </c>
    </row>
    <row r="11700" spans="1:12" customFormat="1" hidden="1">
      <c r="A11700" s="10">
        <v>41466</v>
      </c>
      <c r="B11700" s="11">
        <v>0.61111111111111105</v>
      </c>
      <c r="C11700">
        <v>0</v>
      </c>
      <c r="D11700">
        <v>116.42</v>
      </c>
      <c r="E11700">
        <f t="shared" si="728"/>
        <v>8.1069999999999989E-2</v>
      </c>
      <c r="F11700">
        <v>79.569999999999993</v>
      </c>
      <c r="G11700">
        <v>13.5</v>
      </c>
      <c r="H11700">
        <f t="shared" si="729"/>
        <v>23.268930000000012</v>
      </c>
      <c r="I11700">
        <f t="shared" si="730"/>
        <v>0.23268930000000013</v>
      </c>
      <c r="J11700">
        <f t="shared" si="731"/>
        <v>3.3702753747841457E-2</v>
      </c>
      <c r="L11700">
        <v>121.32991349222925</v>
      </c>
    </row>
    <row r="11701" spans="1:12" customFormat="1" hidden="1">
      <c r="A11701" s="10">
        <v>41466</v>
      </c>
      <c r="B11701" s="11">
        <v>0.61458333333333337</v>
      </c>
      <c r="C11701">
        <v>0</v>
      </c>
      <c r="D11701">
        <v>116.52</v>
      </c>
      <c r="E11701">
        <f t="shared" si="728"/>
        <v>8.1069999999999989E-2</v>
      </c>
      <c r="F11701">
        <v>79.64</v>
      </c>
      <c r="G11701">
        <v>13.5</v>
      </c>
      <c r="H11701">
        <f t="shared" si="729"/>
        <v>23.298929999999999</v>
      </c>
      <c r="I11701">
        <f t="shared" si="730"/>
        <v>0.23298929999999998</v>
      </c>
      <c r="J11701">
        <f t="shared" si="731"/>
        <v>3.381148892534129E-2</v>
      </c>
      <c r="L11701">
        <v>121.72136013122865</v>
      </c>
    </row>
    <row r="11702" spans="1:12" customFormat="1" hidden="1">
      <c r="A11702" s="10">
        <v>41466</v>
      </c>
      <c r="B11702" s="11">
        <v>0.61805555555555558</v>
      </c>
      <c r="C11702">
        <v>0</v>
      </c>
      <c r="D11702">
        <v>116.68</v>
      </c>
      <c r="E11702">
        <f t="shared" si="728"/>
        <v>8.1069999999999989E-2</v>
      </c>
      <c r="F11702">
        <v>79.459999999999994</v>
      </c>
      <c r="G11702">
        <v>13.5</v>
      </c>
      <c r="H11702">
        <f t="shared" si="729"/>
        <v>23.638930000000016</v>
      </c>
      <c r="I11702">
        <f t="shared" si="730"/>
        <v>0.23638930000000016</v>
      </c>
      <c r="J11702">
        <f t="shared" si="731"/>
        <v>3.5058545231720716E-2</v>
      </c>
      <c r="L11702">
        <v>126.21076283419458</v>
      </c>
    </row>
    <row r="11703" spans="1:12" customFormat="1" hidden="1">
      <c r="A11703" s="10">
        <v>41466</v>
      </c>
      <c r="B11703" s="11">
        <v>0.62152777777777779</v>
      </c>
      <c r="C11703">
        <v>0</v>
      </c>
      <c r="D11703">
        <v>116.59</v>
      </c>
      <c r="E11703">
        <f t="shared" si="728"/>
        <v>8.1069999999999989E-2</v>
      </c>
      <c r="F11703">
        <v>79.31</v>
      </c>
      <c r="G11703">
        <v>13.5</v>
      </c>
      <c r="H11703">
        <f t="shared" si="729"/>
        <v>23.698930000000004</v>
      </c>
      <c r="I11703">
        <f t="shared" si="730"/>
        <v>0.23698930000000004</v>
      </c>
      <c r="J11703">
        <f t="shared" si="731"/>
        <v>3.5281431667055746E-2</v>
      </c>
      <c r="L11703">
        <v>127.01315400140068</v>
      </c>
    </row>
    <row r="11704" spans="1:12" customFormat="1">
      <c r="A11704" s="10">
        <v>41466</v>
      </c>
      <c r="B11704" s="11">
        <v>0.625</v>
      </c>
      <c r="C11704">
        <v>0</v>
      </c>
      <c r="D11704">
        <v>116.64</v>
      </c>
      <c r="E11704">
        <f t="shared" si="728"/>
        <v>8.1069999999999989E-2</v>
      </c>
      <c r="F11704">
        <v>79.319999999999993</v>
      </c>
      <c r="G11704">
        <v>13.5</v>
      </c>
      <c r="H11704">
        <f t="shared" si="729"/>
        <v>23.738930000000011</v>
      </c>
      <c r="I11704">
        <f t="shared" si="730"/>
        <v>0.23738930000000011</v>
      </c>
      <c r="J11704">
        <f t="shared" si="731"/>
        <v>3.5430493697639474E-2</v>
      </c>
      <c r="K11704">
        <f>J11704*3600</f>
        <v>127.54977731150211</v>
      </c>
      <c r="L11704" s="13">
        <f>K11704*1000/156000</f>
        <v>0.81762677763783409</v>
      </c>
    </row>
    <row r="11705" spans="1:12" customFormat="1" hidden="1">
      <c r="A11705" s="10">
        <v>41466</v>
      </c>
      <c r="B11705" s="11">
        <v>0.62847222222222221</v>
      </c>
      <c r="C11705">
        <v>0</v>
      </c>
      <c r="D11705">
        <v>116.69</v>
      </c>
      <c r="E11705">
        <f t="shared" si="728"/>
        <v>8.1069999999999989E-2</v>
      </c>
      <c r="F11705">
        <v>79.25</v>
      </c>
      <c r="G11705">
        <v>13.5</v>
      </c>
      <c r="H11705">
        <f t="shared" si="729"/>
        <v>23.858930000000001</v>
      </c>
      <c r="I11705">
        <f t="shared" si="730"/>
        <v>0.2385893</v>
      </c>
      <c r="J11705">
        <f t="shared" si="731"/>
        <v>3.5879944439461638E-2</v>
      </c>
      <c r="L11705">
        <v>129.16779998206189</v>
      </c>
    </row>
    <row r="11706" spans="1:12" customFormat="1" hidden="1">
      <c r="A11706" s="10">
        <v>41466</v>
      </c>
      <c r="B11706" s="11">
        <v>0.63194444444444442</v>
      </c>
      <c r="C11706">
        <v>0</v>
      </c>
      <c r="D11706">
        <v>116.67</v>
      </c>
      <c r="E11706">
        <f t="shared" si="728"/>
        <v>8.1069999999999989E-2</v>
      </c>
      <c r="F11706">
        <v>79.14</v>
      </c>
      <c r="G11706">
        <v>13.5</v>
      </c>
      <c r="H11706">
        <f t="shared" si="729"/>
        <v>23.948930000000004</v>
      </c>
      <c r="I11706">
        <f t="shared" si="730"/>
        <v>0.23948930000000004</v>
      </c>
      <c r="J11706">
        <f t="shared" si="731"/>
        <v>3.6219265665409055E-2</v>
      </c>
      <c r="L11706">
        <v>130.38935639547259</v>
      </c>
    </row>
    <row r="11707" spans="1:12" customFormat="1" hidden="1">
      <c r="A11707" s="10">
        <v>41466</v>
      </c>
      <c r="B11707" s="11">
        <v>0.63541666666666663</v>
      </c>
      <c r="C11707">
        <v>0</v>
      </c>
      <c r="D11707">
        <v>116.57</v>
      </c>
      <c r="E11707">
        <f t="shared" si="728"/>
        <v>8.1069999999999989E-2</v>
      </c>
      <c r="F11707">
        <v>79.12</v>
      </c>
      <c r="G11707">
        <v>13.5</v>
      </c>
      <c r="H11707">
        <f t="shared" si="729"/>
        <v>23.868929999999992</v>
      </c>
      <c r="I11707">
        <f t="shared" si="730"/>
        <v>0.23868929999999991</v>
      </c>
      <c r="J11707">
        <f t="shared" si="731"/>
        <v>3.591755218633632E-2</v>
      </c>
      <c r="L11707">
        <v>129.30318787081075</v>
      </c>
    </row>
    <row r="11708" spans="1:12" customFormat="1" hidden="1">
      <c r="A11708" s="10">
        <v>41466</v>
      </c>
      <c r="B11708" s="11">
        <v>0.63888888888888895</v>
      </c>
      <c r="C11708">
        <v>0</v>
      </c>
      <c r="D11708">
        <v>116.56</v>
      </c>
      <c r="E11708">
        <f t="shared" si="728"/>
        <v>8.1069999999999989E-2</v>
      </c>
      <c r="F11708">
        <v>79.069999999999993</v>
      </c>
      <c r="G11708">
        <v>13.5</v>
      </c>
      <c r="H11708">
        <f t="shared" si="729"/>
        <v>23.908930000000012</v>
      </c>
      <c r="I11708">
        <f t="shared" si="730"/>
        <v>0.23908930000000012</v>
      </c>
      <c r="J11708">
        <f t="shared" si="731"/>
        <v>3.6068219636751948E-2</v>
      </c>
      <c r="L11708">
        <v>129.84559069230701</v>
      </c>
    </row>
    <row r="11709" spans="1:12" customFormat="1" hidden="1">
      <c r="A11709" s="10">
        <v>41466</v>
      </c>
      <c r="B11709" s="11">
        <v>0.64236111111111105</v>
      </c>
      <c r="C11709">
        <v>0</v>
      </c>
      <c r="D11709">
        <v>116.6</v>
      </c>
      <c r="E11709">
        <f t="shared" si="728"/>
        <v>8.1069999999999989E-2</v>
      </c>
      <c r="F11709">
        <v>79.13</v>
      </c>
      <c r="G11709">
        <v>13.5</v>
      </c>
      <c r="H11709">
        <f t="shared" si="729"/>
        <v>23.888930000000002</v>
      </c>
      <c r="I11709">
        <f t="shared" si="730"/>
        <v>0.23888930000000003</v>
      </c>
      <c r="J11709">
        <f t="shared" si="731"/>
        <v>3.5992838609058733E-2</v>
      </c>
      <c r="L11709">
        <v>129.57421899261143</v>
      </c>
    </row>
    <row r="11710" spans="1:12" customFormat="1" hidden="1">
      <c r="A11710" s="10">
        <v>41466</v>
      </c>
      <c r="B11710" s="11">
        <v>0.64583333333333337</v>
      </c>
      <c r="C11710">
        <v>0</v>
      </c>
      <c r="D11710">
        <v>116.77</v>
      </c>
      <c r="E11710">
        <f t="shared" si="728"/>
        <v>8.1069999999999989E-2</v>
      </c>
      <c r="F11710">
        <v>78.989999999999995</v>
      </c>
      <c r="G11710">
        <v>13.5</v>
      </c>
      <c r="H11710">
        <f t="shared" si="729"/>
        <v>24.198930000000004</v>
      </c>
      <c r="I11710">
        <f t="shared" si="730"/>
        <v>0.24198930000000005</v>
      </c>
      <c r="J11710">
        <f t="shared" si="731"/>
        <v>3.7171900208867875E-2</v>
      </c>
      <c r="K11710">
        <f>J11710*3600</f>
        <v>133.81884075192434</v>
      </c>
      <c r="L11710" s="1">
        <v>133.81884075192434</v>
      </c>
    </row>
    <row r="11711" spans="1:12" customFormat="1" hidden="1">
      <c r="A11711" s="10">
        <v>41466</v>
      </c>
      <c r="B11711" s="11">
        <v>0.64930555555555558</v>
      </c>
      <c r="C11711">
        <v>0</v>
      </c>
      <c r="D11711">
        <v>116.92</v>
      </c>
      <c r="E11711">
        <f t="shared" si="728"/>
        <v>8.1069999999999989E-2</v>
      </c>
      <c r="F11711">
        <v>79.06</v>
      </c>
      <c r="G11711">
        <v>13.5</v>
      </c>
      <c r="H11711">
        <f t="shared" si="729"/>
        <v>24.278930000000003</v>
      </c>
      <c r="I11711">
        <f t="shared" si="730"/>
        <v>0.24278930000000001</v>
      </c>
      <c r="J11711">
        <f t="shared" si="731"/>
        <v>3.7479881733516802E-2</v>
      </c>
      <c r="L11711">
        <v>134.92757424066048</v>
      </c>
    </row>
    <row r="11712" spans="1:12" customFormat="1" hidden="1">
      <c r="A11712" s="10">
        <v>41466</v>
      </c>
      <c r="B11712" s="11">
        <v>0.65277777777777779</v>
      </c>
      <c r="C11712">
        <v>0</v>
      </c>
      <c r="D11712">
        <v>116.93</v>
      </c>
      <c r="E11712">
        <f t="shared" si="728"/>
        <v>8.1069999999999989E-2</v>
      </c>
      <c r="F11712">
        <v>79.12</v>
      </c>
      <c r="G11712">
        <v>13.5</v>
      </c>
      <c r="H11712">
        <f t="shared" si="729"/>
        <v>24.228930000000005</v>
      </c>
      <c r="I11712">
        <f t="shared" si="730"/>
        <v>0.24228930000000004</v>
      </c>
      <c r="J11712">
        <f t="shared" si="731"/>
        <v>3.728721461386908E-2</v>
      </c>
      <c r="L11712">
        <v>134.23397260992868</v>
      </c>
    </row>
    <row r="11713" spans="1:12" customFormat="1" hidden="1">
      <c r="A11713" s="10">
        <v>41466</v>
      </c>
      <c r="B11713" s="11">
        <v>0.65625</v>
      </c>
      <c r="C11713">
        <v>0</v>
      </c>
      <c r="D11713">
        <v>117.04</v>
      </c>
      <c r="E11713">
        <f t="shared" si="728"/>
        <v>8.1069999999999989E-2</v>
      </c>
      <c r="F11713">
        <v>79.099999999999994</v>
      </c>
      <c r="G11713">
        <v>13.5</v>
      </c>
      <c r="H11713">
        <f t="shared" si="729"/>
        <v>24.358930000000015</v>
      </c>
      <c r="I11713">
        <f t="shared" si="730"/>
        <v>0.24358930000000015</v>
      </c>
      <c r="J11713">
        <f t="shared" si="731"/>
        <v>3.7789389243182307E-2</v>
      </c>
      <c r="L11713">
        <v>136.04180127545629</v>
      </c>
    </row>
    <row r="11714" spans="1:12" customFormat="1" hidden="1">
      <c r="A11714" s="10">
        <v>41466</v>
      </c>
      <c r="B11714" s="11">
        <v>0.65972222222222221</v>
      </c>
      <c r="C11714">
        <v>0</v>
      </c>
      <c r="D11714">
        <v>117.11</v>
      </c>
      <c r="E11714">
        <f t="shared" si="728"/>
        <v>8.1069999999999989E-2</v>
      </c>
      <c r="F11714">
        <v>78.95</v>
      </c>
      <c r="G11714">
        <v>13.5</v>
      </c>
      <c r="H11714">
        <f t="shared" si="729"/>
        <v>24.57893</v>
      </c>
      <c r="I11714">
        <f t="shared" si="730"/>
        <v>0.24578929999999999</v>
      </c>
      <c r="J11714">
        <f t="shared" si="731"/>
        <v>3.8648423748614276E-2</v>
      </c>
      <c r="L11714">
        <v>139.13432549501138</v>
      </c>
    </row>
    <row r="11715" spans="1:12" customFormat="1" hidden="1">
      <c r="A11715" s="10">
        <v>41466</v>
      </c>
      <c r="B11715" s="11">
        <v>0.66319444444444442</v>
      </c>
      <c r="C11715">
        <v>0</v>
      </c>
      <c r="D11715">
        <v>116.98</v>
      </c>
      <c r="E11715">
        <f t="shared" si="728"/>
        <v>8.1069999999999989E-2</v>
      </c>
      <c r="F11715">
        <v>78.91</v>
      </c>
      <c r="G11715">
        <v>13.5</v>
      </c>
      <c r="H11715">
        <f t="shared" si="729"/>
        <v>24.488930000000011</v>
      </c>
      <c r="I11715">
        <f t="shared" si="730"/>
        <v>0.24488930000000012</v>
      </c>
      <c r="J11715">
        <f t="shared" si="731"/>
        <v>3.8295600058505234E-2</v>
      </c>
      <c r="L11715">
        <v>137.86416021061885</v>
      </c>
    </row>
    <row r="11716" spans="1:12" customFormat="1">
      <c r="A11716" s="10">
        <v>41466</v>
      </c>
      <c r="B11716" s="11">
        <v>0.66666666666666663</v>
      </c>
      <c r="C11716">
        <v>0</v>
      </c>
      <c r="D11716">
        <v>116.86</v>
      </c>
      <c r="E11716">
        <f t="shared" si="728"/>
        <v>8.1069999999999989E-2</v>
      </c>
      <c r="F11716">
        <v>78.790000000000006</v>
      </c>
      <c r="G11716">
        <v>13.5</v>
      </c>
      <c r="H11716">
        <f t="shared" si="729"/>
        <v>24.488929999999996</v>
      </c>
      <c r="I11716">
        <f t="shared" si="730"/>
        <v>0.24488929999999998</v>
      </c>
      <c r="J11716">
        <f t="shared" si="731"/>
        <v>3.8295600058505172E-2</v>
      </c>
      <c r="K11716">
        <f>J11716*3600</f>
        <v>137.86416021061862</v>
      </c>
      <c r="L11716" s="13">
        <f>K11716*1000/156000</f>
        <v>0.88374461673473481</v>
      </c>
    </row>
    <row r="11717" spans="1:12" customFormat="1" hidden="1">
      <c r="A11717" s="10">
        <v>41466</v>
      </c>
      <c r="B11717" s="11">
        <v>0.67013888888888884</v>
      </c>
      <c r="C11717">
        <v>0</v>
      </c>
      <c r="D11717">
        <v>116.96</v>
      </c>
      <c r="E11717">
        <f t="shared" ref="E11717:E11780" si="732">(435-368)*1.21/1000</f>
        <v>8.1069999999999989E-2</v>
      </c>
      <c r="F11717">
        <v>78.77</v>
      </c>
      <c r="G11717">
        <v>13.5</v>
      </c>
      <c r="H11717">
        <f t="shared" ref="H11717:H11780" si="733">D11717-E11717-F11717-G11717</f>
        <v>24.608930000000001</v>
      </c>
      <c r="I11717">
        <f t="shared" ref="I11717:I11780" si="734">H11717/100</f>
        <v>0.24608930000000001</v>
      </c>
      <c r="J11717">
        <f t="shared" ref="J11717:J11780" si="735">1.2904*I11717^(5/2)</f>
        <v>3.8766463296355032E-2</v>
      </c>
      <c r="L11717">
        <v>139.55926786687812</v>
      </c>
    </row>
    <row r="11718" spans="1:12" customFormat="1" hidden="1">
      <c r="A11718" s="10">
        <v>41466</v>
      </c>
      <c r="B11718" s="11">
        <v>0.67361111111111116</v>
      </c>
      <c r="C11718">
        <v>0</v>
      </c>
      <c r="D11718">
        <v>117.01</v>
      </c>
      <c r="E11718">
        <f t="shared" si="732"/>
        <v>8.1069999999999989E-2</v>
      </c>
      <c r="F11718">
        <v>78.69</v>
      </c>
      <c r="G11718">
        <v>13.5</v>
      </c>
      <c r="H11718">
        <f t="shared" si="733"/>
        <v>24.738930000000011</v>
      </c>
      <c r="I11718">
        <f t="shared" si="734"/>
        <v>0.24738930000000012</v>
      </c>
      <c r="J11718">
        <f t="shared" si="735"/>
        <v>3.9280466214430119E-2</v>
      </c>
      <c r="L11718">
        <v>141.40967837194842</v>
      </c>
    </row>
    <row r="11719" spans="1:12" customFormat="1" hidden="1">
      <c r="A11719" s="10">
        <v>41466</v>
      </c>
      <c r="B11719" s="11">
        <v>0.67708333333333337</v>
      </c>
      <c r="C11719">
        <v>0</v>
      </c>
      <c r="D11719">
        <v>117.29</v>
      </c>
      <c r="E11719">
        <f t="shared" si="732"/>
        <v>8.1069999999999989E-2</v>
      </c>
      <c r="F11719">
        <v>78.760000000000005</v>
      </c>
      <c r="G11719">
        <v>13.5</v>
      </c>
      <c r="H11719">
        <f t="shared" si="733"/>
        <v>24.948930000000004</v>
      </c>
      <c r="I11719">
        <f t="shared" si="734"/>
        <v>0.24948930000000005</v>
      </c>
      <c r="J11719">
        <f t="shared" si="735"/>
        <v>4.0119375637877687E-2</v>
      </c>
      <c r="L11719">
        <v>144.42975229635968</v>
      </c>
    </row>
    <row r="11720" spans="1:12" customFormat="1" hidden="1">
      <c r="A11720" s="10">
        <v>41466</v>
      </c>
      <c r="B11720" s="11">
        <v>0.68055555555555547</v>
      </c>
      <c r="C11720">
        <v>0</v>
      </c>
      <c r="D11720">
        <v>117.29</v>
      </c>
      <c r="E11720">
        <f t="shared" si="732"/>
        <v>8.1069999999999989E-2</v>
      </c>
      <c r="F11720">
        <v>78.8</v>
      </c>
      <c r="G11720">
        <v>13.5</v>
      </c>
      <c r="H11720">
        <f t="shared" si="733"/>
        <v>24.908930000000012</v>
      </c>
      <c r="I11720">
        <f t="shared" si="734"/>
        <v>0.24908930000000012</v>
      </c>
      <c r="J11720">
        <f t="shared" si="735"/>
        <v>3.995876295135304E-2</v>
      </c>
      <c r="L11720">
        <v>143.85154662487093</v>
      </c>
    </row>
    <row r="11721" spans="1:12" customFormat="1" hidden="1">
      <c r="A11721" s="10">
        <v>41466</v>
      </c>
      <c r="B11721" s="11">
        <v>0.68402777777777779</v>
      </c>
      <c r="C11721">
        <v>0</v>
      </c>
      <c r="D11721">
        <v>117.3</v>
      </c>
      <c r="E11721">
        <f t="shared" si="732"/>
        <v>8.1069999999999989E-2</v>
      </c>
      <c r="F11721">
        <v>78.81</v>
      </c>
      <c r="G11721">
        <v>13.5</v>
      </c>
      <c r="H11721">
        <f t="shared" si="733"/>
        <v>24.908929999999998</v>
      </c>
      <c r="I11721">
        <f t="shared" si="734"/>
        <v>0.24908929999999999</v>
      </c>
      <c r="J11721">
        <f t="shared" si="735"/>
        <v>3.9958762951352984E-2</v>
      </c>
      <c r="L11721">
        <v>143.85154662487074</v>
      </c>
    </row>
    <row r="11722" spans="1:12" customFormat="1" hidden="1">
      <c r="A11722" s="10">
        <v>41466</v>
      </c>
      <c r="B11722" s="11">
        <v>0.6875</v>
      </c>
      <c r="C11722">
        <v>0</v>
      </c>
      <c r="D11722">
        <v>117.44</v>
      </c>
      <c r="E11722">
        <f t="shared" si="732"/>
        <v>8.1069999999999989E-2</v>
      </c>
      <c r="F11722">
        <v>78.819999999999993</v>
      </c>
      <c r="G11722">
        <v>13.5</v>
      </c>
      <c r="H11722">
        <f t="shared" si="733"/>
        <v>25.038930000000008</v>
      </c>
      <c r="I11722">
        <f t="shared" si="734"/>
        <v>0.25038930000000009</v>
      </c>
      <c r="J11722">
        <f t="shared" si="735"/>
        <v>4.0482168615618694E-2</v>
      </c>
      <c r="K11722">
        <f>J11722*3600</f>
        <v>145.73580701622728</v>
      </c>
      <c r="L11722" s="1">
        <v>145.73580701622728</v>
      </c>
    </row>
    <row r="11723" spans="1:12" customFormat="1" hidden="1">
      <c r="A11723" s="10">
        <v>41466</v>
      </c>
      <c r="B11723" s="11">
        <v>0.69097222222222221</v>
      </c>
      <c r="C11723">
        <v>0</v>
      </c>
      <c r="D11723">
        <v>117.54</v>
      </c>
      <c r="E11723">
        <f t="shared" si="732"/>
        <v>8.1069999999999989E-2</v>
      </c>
      <c r="F11723">
        <v>78.760000000000005</v>
      </c>
      <c r="G11723">
        <v>13.5</v>
      </c>
      <c r="H11723">
        <f t="shared" si="733"/>
        <v>25.198930000000004</v>
      </c>
      <c r="I11723">
        <f t="shared" si="734"/>
        <v>0.25198930000000003</v>
      </c>
      <c r="J11723">
        <f t="shared" si="735"/>
        <v>4.1131978928902697E-2</v>
      </c>
      <c r="L11723">
        <v>148.07512414404971</v>
      </c>
    </row>
    <row r="11724" spans="1:12" customFormat="1" hidden="1">
      <c r="A11724" s="10">
        <v>41466</v>
      </c>
      <c r="B11724" s="11">
        <v>0.69444444444444453</v>
      </c>
      <c r="C11724">
        <v>0</v>
      </c>
      <c r="D11724">
        <v>117.6</v>
      </c>
      <c r="E11724">
        <f t="shared" si="732"/>
        <v>8.1069999999999989E-2</v>
      </c>
      <c r="F11724">
        <v>78.86</v>
      </c>
      <c r="G11724">
        <v>13.5</v>
      </c>
      <c r="H11724">
        <f t="shared" si="733"/>
        <v>25.158929999999998</v>
      </c>
      <c r="I11724">
        <f t="shared" si="734"/>
        <v>0.25158929999999996</v>
      </c>
      <c r="J11724">
        <f t="shared" si="735"/>
        <v>4.0968944136687689E-2</v>
      </c>
      <c r="L11724">
        <v>147.48819889207567</v>
      </c>
    </row>
    <row r="11725" spans="1:12" customFormat="1" hidden="1">
      <c r="A11725" s="10">
        <v>41466</v>
      </c>
      <c r="B11725" s="11">
        <v>0.69791666666666663</v>
      </c>
      <c r="C11725">
        <v>0</v>
      </c>
      <c r="D11725">
        <v>117.49</v>
      </c>
      <c r="E11725">
        <f t="shared" si="732"/>
        <v>8.1069999999999989E-2</v>
      </c>
      <c r="F11725">
        <v>78.760000000000005</v>
      </c>
      <c r="G11725">
        <v>13.5</v>
      </c>
      <c r="H11725">
        <f t="shared" si="733"/>
        <v>25.148929999999993</v>
      </c>
      <c r="I11725">
        <f t="shared" si="734"/>
        <v>0.25148929999999992</v>
      </c>
      <c r="J11725">
        <f t="shared" si="735"/>
        <v>4.0928246130151509E-2</v>
      </c>
      <c r="L11725">
        <v>147.34168606854544</v>
      </c>
    </row>
    <row r="11726" spans="1:12" customFormat="1" hidden="1">
      <c r="A11726" s="10">
        <v>41466</v>
      </c>
      <c r="B11726" s="11">
        <v>0.70138888888888884</v>
      </c>
      <c r="C11726">
        <v>0</v>
      </c>
      <c r="D11726">
        <v>117.59</v>
      </c>
      <c r="E11726">
        <f t="shared" si="732"/>
        <v>8.1069999999999989E-2</v>
      </c>
      <c r="F11726">
        <v>78.78</v>
      </c>
      <c r="G11726">
        <v>13.5</v>
      </c>
      <c r="H11726">
        <f t="shared" si="733"/>
        <v>25.228930000000005</v>
      </c>
      <c r="I11726">
        <f t="shared" si="734"/>
        <v>0.25228930000000005</v>
      </c>
      <c r="J11726">
        <f t="shared" si="735"/>
        <v>4.1254510062434233E-2</v>
      </c>
      <c r="L11726">
        <v>148.51623622476325</v>
      </c>
    </row>
    <row r="11727" spans="1:12" customFormat="1" hidden="1">
      <c r="A11727" s="10">
        <v>41466</v>
      </c>
      <c r="B11727" s="11">
        <v>0.70486111111111116</v>
      </c>
      <c r="C11727">
        <v>0</v>
      </c>
      <c r="D11727">
        <v>117.7</v>
      </c>
      <c r="E11727">
        <f t="shared" si="732"/>
        <v>8.1069999999999989E-2</v>
      </c>
      <c r="F11727">
        <v>78.77</v>
      </c>
      <c r="G11727">
        <v>13.5</v>
      </c>
      <c r="H11727">
        <f t="shared" si="733"/>
        <v>25.34893000000001</v>
      </c>
      <c r="I11727">
        <f t="shared" si="734"/>
        <v>0.25348930000000008</v>
      </c>
      <c r="J11727">
        <f t="shared" si="735"/>
        <v>4.174682339372212E-2</v>
      </c>
      <c r="L11727">
        <v>150.28856421739962</v>
      </c>
    </row>
    <row r="11728" spans="1:12" customFormat="1">
      <c r="A11728" s="10">
        <v>41466</v>
      </c>
      <c r="B11728" s="11">
        <v>0.70833333333333337</v>
      </c>
      <c r="C11728">
        <v>0</v>
      </c>
      <c r="D11728">
        <v>117.89</v>
      </c>
      <c r="E11728">
        <f t="shared" si="732"/>
        <v>8.1069999999999989E-2</v>
      </c>
      <c r="F11728">
        <v>78.77</v>
      </c>
      <c r="G11728">
        <v>13.5</v>
      </c>
      <c r="H11728">
        <f t="shared" si="733"/>
        <v>25.538930000000008</v>
      </c>
      <c r="I11728">
        <f t="shared" si="734"/>
        <v>0.2553893000000001</v>
      </c>
      <c r="J11728">
        <f t="shared" si="735"/>
        <v>4.2533497778096452E-2</v>
      </c>
      <c r="K11728">
        <f>J11728*3600</f>
        <v>153.12059200114723</v>
      </c>
      <c r="L11728" s="13">
        <f>K11728*1000/156000</f>
        <v>0.98154225641761039</v>
      </c>
    </row>
    <row r="11729" spans="1:12" customFormat="1" hidden="1">
      <c r="A11729" s="10">
        <v>41466</v>
      </c>
      <c r="B11729" s="11">
        <v>0.71180555555555547</v>
      </c>
      <c r="C11729">
        <v>0</v>
      </c>
      <c r="D11729">
        <v>117.87</v>
      </c>
      <c r="E11729">
        <f t="shared" si="732"/>
        <v>8.1069999999999989E-2</v>
      </c>
      <c r="F11729">
        <v>78.75</v>
      </c>
      <c r="G11729">
        <v>13.5</v>
      </c>
      <c r="H11729">
        <f t="shared" si="733"/>
        <v>25.538930000000008</v>
      </c>
      <c r="I11729">
        <f t="shared" si="734"/>
        <v>0.2553893000000001</v>
      </c>
      <c r="J11729">
        <f t="shared" si="735"/>
        <v>4.2533497778096452E-2</v>
      </c>
      <c r="L11729">
        <v>153.12059200114723</v>
      </c>
    </row>
    <row r="11730" spans="1:12" customFormat="1" hidden="1">
      <c r="A11730" s="10">
        <v>41466</v>
      </c>
      <c r="B11730" s="11">
        <v>0.71527777777777779</v>
      </c>
      <c r="C11730">
        <v>0</v>
      </c>
      <c r="D11730">
        <v>117.76</v>
      </c>
      <c r="E11730">
        <f t="shared" si="732"/>
        <v>8.1069999999999989E-2</v>
      </c>
      <c r="F11730">
        <v>78.63</v>
      </c>
      <c r="G11730">
        <v>13.5</v>
      </c>
      <c r="H11730">
        <f t="shared" si="733"/>
        <v>25.548930000000013</v>
      </c>
      <c r="I11730">
        <f t="shared" si="734"/>
        <v>0.25548930000000014</v>
      </c>
      <c r="J11730">
        <f t="shared" si="735"/>
        <v>4.2575145949511874E-2</v>
      </c>
      <c r="L11730">
        <v>153.27052541824276</v>
      </c>
    </row>
    <row r="11731" spans="1:12" customFormat="1" hidden="1">
      <c r="A11731" s="10">
        <v>41466</v>
      </c>
      <c r="B11731" s="11">
        <v>0.71875</v>
      </c>
      <c r="C11731">
        <v>0</v>
      </c>
      <c r="D11731">
        <v>117.79</v>
      </c>
      <c r="E11731">
        <f t="shared" si="732"/>
        <v>8.1069999999999989E-2</v>
      </c>
      <c r="F11731">
        <v>78.64</v>
      </c>
      <c r="G11731">
        <v>13.5</v>
      </c>
      <c r="H11731">
        <f t="shared" si="733"/>
        <v>25.568930000000009</v>
      </c>
      <c r="I11731">
        <f t="shared" si="734"/>
        <v>0.25568930000000006</v>
      </c>
      <c r="J11731">
        <f t="shared" si="735"/>
        <v>4.2658515674683387E-2</v>
      </c>
      <c r="L11731">
        <v>153.57065642886019</v>
      </c>
    </row>
    <row r="11732" spans="1:12" customFormat="1" hidden="1">
      <c r="A11732" s="10">
        <v>41466</v>
      </c>
      <c r="B11732" s="11">
        <v>0.72222222222222221</v>
      </c>
      <c r="C11732">
        <v>0</v>
      </c>
      <c r="D11732">
        <v>117.79</v>
      </c>
      <c r="E11732">
        <f t="shared" si="732"/>
        <v>8.1069999999999989E-2</v>
      </c>
      <c r="F11732">
        <v>78.66</v>
      </c>
      <c r="G11732">
        <v>13.5</v>
      </c>
      <c r="H11732">
        <f t="shared" si="733"/>
        <v>25.548930000000013</v>
      </c>
      <c r="I11732">
        <f t="shared" si="734"/>
        <v>0.25548930000000014</v>
      </c>
      <c r="J11732">
        <f t="shared" si="735"/>
        <v>4.2575145949511874E-2</v>
      </c>
      <c r="L11732">
        <v>153.27052541824276</v>
      </c>
    </row>
    <row r="11733" spans="1:12" customFormat="1" hidden="1">
      <c r="A11733" s="10">
        <v>41466</v>
      </c>
      <c r="B11733" s="11">
        <v>0.72569444444444453</v>
      </c>
      <c r="C11733">
        <v>0</v>
      </c>
      <c r="D11733">
        <v>118.26</v>
      </c>
      <c r="E11733">
        <f t="shared" si="732"/>
        <v>8.1069999999999989E-2</v>
      </c>
      <c r="F11733">
        <v>78.709999999999994</v>
      </c>
      <c r="G11733">
        <v>13.5</v>
      </c>
      <c r="H11733">
        <f t="shared" si="733"/>
        <v>25.968930000000015</v>
      </c>
      <c r="I11733">
        <f t="shared" si="734"/>
        <v>0.25968930000000012</v>
      </c>
      <c r="J11733">
        <f t="shared" si="735"/>
        <v>4.4346514745150105E-2</v>
      </c>
      <c r="L11733">
        <v>159.64745308254038</v>
      </c>
    </row>
    <row r="11734" spans="1:12" customFormat="1" hidden="1">
      <c r="A11734" s="10">
        <v>41466</v>
      </c>
      <c r="B11734" s="11">
        <v>0.72916666666666663</v>
      </c>
      <c r="C11734">
        <v>0</v>
      </c>
      <c r="D11734">
        <v>118.24</v>
      </c>
      <c r="E11734">
        <f t="shared" si="732"/>
        <v>8.1069999999999989E-2</v>
      </c>
      <c r="F11734">
        <v>78.77</v>
      </c>
      <c r="G11734">
        <v>13.5</v>
      </c>
      <c r="H11734">
        <f t="shared" si="733"/>
        <v>25.888930000000002</v>
      </c>
      <c r="I11734">
        <f t="shared" si="734"/>
        <v>0.25888930000000004</v>
      </c>
      <c r="J11734">
        <f t="shared" si="735"/>
        <v>4.4005768269874762E-2</v>
      </c>
      <c r="K11734">
        <f>J11734*3600</f>
        <v>158.42076577154916</v>
      </c>
      <c r="L11734" s="1">
        <v>158.42076577154916</v>
      </c>
    </row>
    <row r="11735" spans="1:12" customFormat="1" hidden="1">
      <c r="A11735" s="10">
        <v>41466</v>
      </c>
      <c r="B11735" s="11">
        <v>0.73263888888888884</v>
      </c>
      <c r="C11735">
        <v>0</v>
      </c>
      <c r="D11735">
        <v>118.31</v>
      </c>
      <c r="E11735">
        <f t="shared" si="732"/>
        <v>8.1069999999999989E-2</v>
      </c>
      <c r="F11735">
        <v>78.790000000000006</v>
      </c>
      <c r="G11735">
        <v>13.5</v>
      </c>
      <c r="H11735">
        <f t="shared" si="733"/>
        <v>25.938929999999999</v>
      </c>
      <c r="I11735">
        <f t="shared" si="734"/>
        <v>0.25938929999999999</v>
      </c>
      <c r="J11735">
        <f t="shared" si="735"/>
        <v>4.4218550001982063E-2</v>
      </c>
      <c r="L11735">
        <v>159.18678000713544</v>
      </c>
    </row>
    <row r="11736" spans="1:12" customFormat="1" hidden="1">
      <c r="A11736" s="10">
        <v>41466</v>
      </c>
      <c r="B11736" s="11">
        <v>0.73611111111111116</v>
      </c>
      <c r="C11736">
        <v>0</v>
      </c>
      <c r="D11736">
        <v>118.68</v>
      </c>
      <c r="E11736">
        <f t="shared" si="732"/>
        <v>8.1069999999999989E-2</v>
      </c>
      <c r="F11736">
        <v>78.86</v>
      </c>
      <c r="G11736">
        <v>13.5</v>
      </c>
      <c r="H11736">
        <f t="shared" si="733"/>
        <v>26.238930000000011</v>
      </c>
      <c r="I11736">
        <f t="shared" si="734"/>
        <v>0.2623893000000001</v>
      </c>
      <c r="J11736">
        <f t="shared" si="735"/>
        <v>4.5508199856871462E-2</v>
      </c>
      <c r="L11736">
        <v>163.82951948473726</v>
      </c>
    </row>
    <row r="11737" spans="1:12" customFormat="1" hidden="1">
      <c r="A11737" s="10">
        <v>41466</v>
      </c>
      <c r="B11737" s="11">
        <v>0.73958333333333337</v>
      </c>
      <c r="C11737">
        <v>0</v>
      </c>
      <c r="D11737">
        <v>118.48</v>
      </c>
      <c r="E11737">
        <f t="shared" si="732"/>
        <v>8.1069999999999989E-2</v>
      </c>
      <c r="F11737">
        <v>78.599999999999994</v>
      </c>
      <c r="G11737">
        <v>13.5</v>
      </c>
      <c r="H11737">
        <f t="shared" si="733"/>
        <v>26.298930000000013</v>
      </c>
      <c r="I11737">
        <f t="shared" si="734"/>
        <v>0.26298930000000015</v>
      </c>
      <c r="J11737">
        <f t="shared" si="735"/>
        <v>4.5768802765775454E-2</v>
      </c>
      <c r="L11737">
        <v>164.76768995679163</v>
      </c>
    </row>
    <row r="11738" spans="1:12" customFormat="1" hidden="1">
      <c r="A11738" s="10">
        <v>41466</v>
      </c>
      <c r="B11738" s="11">
        <v>0.74305555555555547</v>
      </c>
      <c r="C11738">
        <v>0</v>
      </c>
      <c r="D11738">
        <v>118.75</v>
      </c>
      <c r="E11738">
        <f t="shared" si="732"/>
        <v>8.1069999999999989E-2</v>
      </c>
      <c r="F11738">
        <v>78.73</v>
      </c>
      <c r="G11738">
        <v>13.5</v>
      </c>
      <c r="H11738">
        <f t="shared" si="733"/>
        <v>26.438929999999999</v>
      </c>
      <c r="I11738">
        <f t="shared" si="734"/>
        <v>0.26438929999999999</v>
      </c>
      <c r="J11738">
        <f t="shared" si="735"/>
        <v>4.6380352162771185E-2</v>
      </c>
      <c r="L11738">
        <v>166.96926778597626</v>
      </c>
    </row>
    <row r="11739" spans="1:12" customFormat="1" hidden="1">
      <c r="A11739" s="10">
        <v>41466</v>
      </c>
      <c r="B11739" s="11">
        <v>0.74652777777777779</v>
      </c>
      <c r="C11739">
        <v>0</v>
      </c>
      <c r="D11739">
        <v>119.02</v>
      </c>
      <c r="E11739">
        <f t="shared" si="732"/>
        <v>8.1069999999999989E-2</v>
      </c>
      <c r="F11739">
        <v>78.66</v>
      </c>
      <c r="G11739">
        <v>13.5</v>
      </c>
      <c r="H11739">
        <f t="shared" si="733"/>
        <v>26.778930000000003</v>
      </c>
      <c r="I11739">
        <f t="shared" si="734"/>
        <v>0.26778930000000001</v>
      </c>
      <c r="J11739">
        <f t="shared" si="735"/>
        <v>4.788587245124698E-2</v>
      </c>
      <c r="L11739">
        <v>172.38914082448912</v>
      </c>
    </row>
    <row r="11740" spans="1:12" customFormat="1">
      <c r="A11740" s="10">
        <v>41466</v>
      </c>
      <c r="B11740" s="11">
        <v>0.75</v>
      </c>
      <c r="C11740">
        <v>0</v>
      </c>
      <c r="D11740">
        <v>118.77</v>
      </c>
      <c r="E11740">
        <f t="shared" si="732"/>
        <v>8.1069999999999989E-2</v>
      </c>
      <c r="F11740">
        <v>78.55</v>
      </c>
      <c r="G11740">
        <v>13.5</v>
      </c>
      <c r="H11740">
        <f t="shared" si="733"/>
        <v>26.638930000000002</v>
      </c>
      <c r="I11740">
        <f t="shared" si="734"/>
        <v>0.2663893</v>
      </c>
      <c r="J11740">
        <f t="shared" si="735"/>
        <v>4.726245707974621E-2</v>
      </c>
      <c r="K11740">
        <f>J11740*3600</f>
        <v>170.14484548708637</v>
      </c>
      <c r="L11740" s="13">
        <f>K11740*1000/156000</f>
        <v>1.0906720864556818</v>
      </c>
    </row>
    <row r="11741" spans="1:12" customFormat="1" hidden="1">
      <c r="A11741" s="10">
        <v>41466</v>
      </c>
      <c r="B11741" s="11">
        <v>0.75347222222222221</v>
      </c>
      <c r="C11741">
        <v>0</v>
      </c>
      <c r="D11741">
        <v>118.66</v>
      </c>
      <c r="E11741">
        <f t="shared" si="732"/>
        <v>8.1069999999999989E-2</v>
      </c>
      <c r="F11741">
        <v>78.48</v>
      </c>
      <c r="G11741">
        <v>13.5</v>
      </c>
      <c r="H11741">
        <f t="shared" si="733"/>
        <v>26.598929999999996</v>
      </c>
      <c r="I11741">
        <f t="shared" si="734"/>
        <v>0.26598929999999998</v>
      </c>
      <c r="J11741">
        <f t="shared" si="735"/>
        <v>4.7085238081922401E-2</v>
      </c>
      <c r="L11741">
        <v>169.50685709492063</v>
      </c>
    </row>
    <row r="11742" spans="1:12" customFormat="1" hidden="1">
      <c r="A11742" s="10">
        <v>41466</v>
      </c>
      <c r="B11742" s="11">
        <v>0.75694444444444453</v>
      </c>
      <c r="C11742">
        <v>0</v>
      </c>
      <c r="D11742">
        <v>118.77</v>
      </c>
      <c r="E11742">
        <f t="shared" si="732"/>
        <v>8.1069999999999989E-2</v>
      </c>
      <c r="F11742">
        <v>78.650000000000006</v>
      </c>
      <c r="G11742">
        <v>13.5</v>
      </c>
      <c r="H11742">
        <f t="shared" si="733"/>
        <v>26.538929999999993</v>
      </c>
      <c r="I11742">
        <f t="shared" si="734"/>
        <v>0.26538929999999994</v>
      </c>
      <c r="J11742">
        <f t="shared" si="735"/>
        <v>4.6820158193241639E-2</v>
      </c>
      <c r="L11742">
        <v>168.5525694956699</v>
      </c>
    </row>
    <row r="11743" spans="1:12" customFormat="1" hidden="1">
      <c r="A11743" s="10">
        <v>41466</v>
      </c>
      <c r="B11743" s="11">
        <v>0.76041666666666663</v>
      </c>
      <c r="C11743">
        <v>0</v>
      </c>
      <c r="D11743">
        <v>119.06</v>
      </c>
      <c r="E11743">
        <f t="shared" si="732"/>
        <v>8.1069999999999989E-2</v>
      </c>
      <c r="F11743">
        <v>78.58</v>
      </c>
      <c r="G11743">
        <v>13.5</v>
      </c>
      <c r="H11743">
        <f t="shared" si="733"/>
        <v>26.898930000000007</v>
      </c>
      <c r="I11743">
        <f t="shared" si="734"/>
        <v>0.2689893000000001</v>
      </c>
      <c r="J11743">
        <f t="shared" si="735"/>
        <v>4.8424134396828099E-2</v>
      </c>
      <c r="L11743">
        <v>174.32688382858115</v>
      </c>
    </row>
    <row r="11744" spans="1:12" customFormat="1" hidden="1">
      <c r="A11744" s="10">
        <v>41466</v>
      </c>
      <c r="B11744" s="11">
        <v>0.76388888888888884</v>
      </c>
      <c r="C11744">
        <v>0</v>
      </c>
      <c r="D11744">
        <v>119.05</v>
      </c>
      <c r="E11744">
        <f t="shared" si="732"/>
        <v>8.1069999999999989E-2</v>
      </c>
      <c r="F11744">
        <v>78.58</v>
      </c>
      <c r="G11744">
        <v>13.5</v>
      </c>
      <c r="H11744">
        <f t="shared" si="733"/>
        <v>26.888930000000002</v>
      </c>
      <c r="I11744">
        <f t="shared" si="734"/>
        <v>0.2688893</v>
      </c>
      <c r="J11744">
        <f t="shared" si="735"/>
        <v>4.8379141312025351E-2</v>
      </c>
      <c r="L11744">
        <v>174.16490872329126</v>
      </c>
    </row>
    <row r="11745" spans="1:12" customFormat="1" hidden="1">
      <c r="A11745" s="10">
        <v>41466</v>
      </c>
      <c r="B11745" s="11">
        <v>0.76736111111111116</v>
      </c>
      <c r="C11745">
        <v>0</v>
      </c>
      <c r="D11745">
        <v>119.13</v>
      </c>
      <c r="E11745">
        <f t="shared" si="732"/>
        <v>8.1069999999999989E-2</v>
      </c>
      <c r="F11745">
        <v>78.7</v>
      </c>
      <c r="G11745">
        <v>13.5</v>
      </c>
      <c r="H11745">
        <f t="shared" si="733"/>
        <v>26.848929999999996</v>
      </c>
      <c r="I11745">
        <f t="shared" si="734"/>
        <v>0.26848929999999993</v>
      </c>
      <c r="J11745">
        <f t="shared" si="735"/>
        <v>4.8199419850249961E-2</v>
      </c>
      <c r="L11745">
        <v>173.51791146089985</v>
      </c>
    </row>
    <row r="11746" spans="1:12" customFormat="1" hidden="1">
      <c r="A11746" s="10">
        <v>41466</v>
      </c>
      <c r="B11746" s="11">
        <v>0.77083333333333337</v>
      </c>
      <c r="C11746">
        <v>0</v>
      </c>
      <c r="D11746">
        <v>119.66</v>
      </c>
      <c r="E11746">
        <f t="shared" si="732"/>
        <v>8.1069999999999989E-2</v>
      </c>
      <c r="F11746">
        <v>78.7</v>
      </c>
      <c r="G11746">
        <v>13.5</v>
      </c>
      <c r="H11746">
        <f t="shared" si="733"/>
        <v>27.378929999999997</v>
      </c>
      <c r="I11746">
        <f t="shared" si="734"/>
        <v>0.27378929999999996</v>
      </c>
      <c r="J11746">
        <f t="shared" si="735"/>
        <v>5.0613402387102074E-2</v>
      </c>
      <c r="K11746">
        <f>J11746*3600</f>
        <v>182.20824859356748</v>
      </c>
      <c r="L11746" s="1">
        <v>182.20824859356748</v>
      </c>
    </row>
    <row r="11747" spans="1:12" customFormat="1" hidden="1">
      <c r="A11747" s="10">
        <v>41466</v>
      </c>
      <c r="B11747" s="11">
        <v>0.77430555555555547</v>
      </c>
      <c r="C11747">
        <v>0</v>
      </c>
      <c r="D11747">
        <v>119.69</v>
      </c>
      <c r="E11747">
        <f t="shared" si="732"/>
        <v>8.1069999999999989E-2</v>
      </c>
      <c r="F11747">
        <v>78.73</v>
      </c>
      <c r="G11747">
        <v>13.5</v>
      </c>
      <c r="H11747">
        <f t="shared" si="733"/>
        <v>27.378929999999997</v>
      </c>
      <c r="I11747">
        <f t="shared" si="734"/>
        <v>0.27378929999999996</v>
      </c>
      <c r="J11747">
        <f t="shared" si="735"/>
        <v>5.0613402387102074E-2</v>
      </c>
      <c r="L11747">
        <v>182.20824859356748</v>
      </c>
    </row>
    <row r="11748" spans="1:12" customFormat="1" hidden="1">
      <c r="A11748" s="10">
        <v>41466</v>
      </c>
      <c r="B11748" s="11">
        <v>0.77777777777777779</v>
      </c>
      <c r="C11748">
        <v>0</v>
      </c>
      <c r="D11748">
        <v>119.86</v>
      </c>
      <c r="E11748">
        <f t="shared" si="732"/>
        <v>8.1069999999999989E-2</v>
      </c>
      <c r="F11748">
        <v>78.91</v>
      </c>
      <c r="G11748">
        <v>13.5</v>
      </c>
      <c r="H11748">
        <f t="shared" si="733"/>
        <v>27.368930000000006</v>
      </c>
      <c r="I11748">
        <f t="shared" si="734"/>
        <v>0.27368930000000008</v>
      </c>
      <c r="J11748">
        <f t="shared" si="735"/>
        <v>5.0567199395845759E-2</v>
      </c>
      <c r="L11748">
        <v>182.04191782504472</v>
      </c>
    </row>
    <row r="11749" spans="1:12" customFormat="1" hidden="1">
      <c r="A11749" s="10">
        <v>41466</v>
      </c>
      <c r="B11749" s="11">
        <v>0.78125</v>
      </c>
      <c r="C11749">
        <v>0</v>
      </c>
      <c r="D11749">
        <v>120.38</v>
      </c>
      <c r="E11749">
        <f t="shared" si="732"/>
        <v>8.1069999999999989E-2</v>
      </c>
      <c r="F11749">
        <v>78.95</v>
      </c>
      <c r="G11749">
        <v>13.5</v>
      </c>
      <c r="H11749">
        <f t="shared" si="733"/>
        <v>27.848929999999996</v>
      </c>
      <c r="I11749">
        <f t="shared" si="734"/>
        <v>0.27848929999999994</v>
      </c>
      <c r="J11749">
        <f t="shared" si="735"/>
        <v>5.2813583752250898E-2</v>
      </c>
      <c r="L11749">
        <v>190.12890150810324</v>
      </c>
    </row>
    <row r="11750" spans="1:12" customFormat="1" hidden="1">
      <c r="A11750" s="10">
        <v>41466</v>
      </c>
      <c r="B11750" s="11">
        <v>0.78472222222222221</v>
      </c>
      <c r="C11750">
        <v>0</v>
      </c>
      <c r="D11750">
        <v>120.4</v>
      </c>
      <c r="E11750">
        <f t="shared" si="732"/>
        <v>8.1069999999999989E-2</v>
      </c>
      <c r="F11750">
        <v>78.94</v>
      </c>
      <c r="G11750">
        <v>13.5</v>
      </c>
      <c r="H11750">
        <f t="shared" si="733"/>
        <v>27.878930000000011</v>
      </c>
      <c r="I11750">
        <f t="shared" si="734"/>
        <v>0.27878930000000013</v>
      </c>
      <c r="J11750">
        <f t="shared" si="735"/>
        <v>5.2955931037543626E-2</v>
      </c>
      <c r="L11750">
        <v>190.64135173515706</v>
      </c>
    </row>
    <row r="11751" spans="1:12" customFormat="1" hidden="1">
      <c r="A11751" s="10">
        <v>41466</v>
      </c>
      <c r="B11751" s="11">
        <v>0.78819444444444453</v>
      </c>
      <c r="C11751">
        <v>0</v>
      </c>
      <c r="D11751">
        <v>120.56</v>
      </c>
      <c r="E11751">
        <f t="shared" si="732"/>
        <v>8.1069999999999989E-2</v>
      </c>
      <c r="F11751">
        <v>78.930000000000007</v>
      </c>
      <c r="G11751">
        <v>13.5</v>
      </c>
      <c r="H11751">
        <f t="shared" si="733"/>
        <v>28.048929999999999</v>
      </c>
      <c r="I11751">
        <f t="shared" si="734"/>
        <v>0.2804893</v>
      </c>
      <c r="J11751">
        <f t="shared" si="735"/>
        <v>5.3766912814343558E-2</v>
      </c>
      <c r="L11751">
        <v>193.56088613163681</v>
      </c>
    </row>
    <row r="11752" spans="1:12" customFormat="1">
      <c r="A11752" s="10">
        <v>41466</v>
      </c>
      <c r="B11752" s="11">
        <v>0.79166666666666663</v>
      </c>
      <c r="C11752">
        <v>0</v>
      </c>
      <c r="D11752">
        <v>120.65</v>
      </c>
      <c r="E11752">
        <f t="shared" si="732"/>
        <v>8.1069999999999989E-2</v>
      </c>
      <c r="F11752">
        <v>78.91</v>
      </c>
      <c r="G11752">
        <v>13.5</v>
      </c>
      <c r="H11752">
        <f t="shared" si="733"/>
        <v>28.158930000000012</v>
      </c>
      <c r="I11752">
        <f t="shared" si="734"/>
        <v>0.2815893000000001</v>
      </c>
      <c r="J11752">
        <f t="shared" si="735"/>
        <v>5.4295611022754341E-2</v>
      </c>
      <c r="K11752">
        <f>J11752*3600</f>
        <v>195.46419968191563</v>
      </c>
      <c r="L11752" s="13">
        <f>K11752*1000/156000</f>
        <v>1.2529756389866387</v>
      </c>
    </row>
    <row r="11753" spans="1:12" customFormat="1" hidden="1">
      <c r="A11753" s="10">
        <v>41466</v>
      </c>
      <c r="B11753" s="11">
        <v>0.79513888888888884</v>
      </c>
      <c r="C11753">
        <v>0</v>
      </c>
      <c r="D11753">
        <v>120.83</v>
      </c>
      <c r="E11753">
        <f t="shared" si="732"/>
        <v>8.1069999999999989E-2</v>
      </c>
      <c r="F11753">
        <v>78.88</v>
      </c>
      <c r="G11753">
        <v>13.5</v>
      </c>
      <c r="H11753">
        <f t="shared" si="733"/>
        <v>28.368930000000006</v>
      </c>
      <c r="I11753">
        <f t="shared" si="734"/>
        <v>0.28368930000000003</v>
      </c>
      <c r="J11753">
        <f t="shared" si="735"/>
        <v>5.5313576922937216E-2</v>
      </c>
      <c r="L11753">
        <v>199.12887692257397</v>
      </c>
    </row>
    <row r="11754" spans="1:12" customFormat="1" hidden="1">
      <c r="A11754" s="10">
        <v>41466</v>
      </c>
      <c r="B11754" s="11">
        <v>0.79861111111111116</v>
      </c>
      <c r="C11754">
        <v>0</v>
      </c>
      <c r="D11754">
        <v>121.01</v>
      </c>
      <c r="E11754">
        <f t="shared" si="732"/>
        <v>8.1069999999999989E-2</v>
      </c>
      <c r="F11754">
        <v>79.05</v>
      </c>
      <c r="G11754">
        <v>13.5</v>
      </c>
      <c r="H11754">
        <f t="shared" si="733"/>
        <v>28.378930000000011</v>
      </c>
      <c r="I11754">
        <f t="shared" si="734"/>
        <v>0.28378930000000013</v>
      </c>
      <c r="J11754">
        <f t="shared" si="735"/>
        <v>5.5362334667095177E-2</v>
      </c>
      <c r="L11754">
        <v>199.30440480154263</v>
      </c>
    </row>
    <row r="11755" spans="1:12" customFormat="1" hidden="1">
      <c r="A11755" s="10">
        <v>41466</v>
      </c>
      <c r="B11755" s="11">
        <v>0.80208333333333337</v>
      </c>
      <c r="C11755">
        <v>0</v>
      </c>
      <c r="D11755">
        <v>121.08</v>
      </c>
      <c r="E11755">
        <f t="shared" si="732"/>
        <v>8.1069999999999989E-2</v>
      </c>
      <c r="F11755">
        <v>79.03</v>
      </c>
      <c r="G11755">
        <v>13.5</v>
      </c>
      <c r="H11755">
        <f t="shared" si="733"/>
        <v>28.46893</v>
      </c>
      <c r="I11755">
        <f t="shared" si="734"/>
        <v>0.28468929999999998</v>
      </c>
      <c r="J11755">
        <f t="shared" si="735"/>
        <v>5.5802314931095602E-2</v>
      </c>
      <c r="L11755">
        <v>200.88833375194417</v>
      </c>
    </row>
    <row r="11756" spans="1:12" customFormat="1" hidden="1">
      <c r="A11756" s="10">
        <v>41466</v>
      </c>
      <c r="B11756" s="11">
        <v>0.80555555555555547</v>
      </c>
      <c r="C11756">
        <v>0</v>
      </c>
      <c r="D11756">
        <v>121.23</v>
      </c>
      <c r="E11756">
        <f t="shared" si="732"/>
        <v>8.1069999999999989E-2</v>
      </c>
      <c r="F11756">
        <v>79.010000000000005</v>
      </c>
      <c r="G11756">
        <v>13.5</v>
      </c>
      <c r="H11756">
        <f t="shared" si="733"/>
        <v>28.638930000000002</v>
      </c>
      <c r="I11756">
        <f t="shared" si="734"/>
        <v>0.28638930000000001</v>
      </c>
      <c r="J11756">
        <f t="shared" si="735"/>
        <v>5.6639097454661322E-2</v>
      </c>
      <c r="L11756">
        <v>203.90075083678076</v>
      </c>
    </row>
    <row r="11757" spans="1:12" customFormat="1" hidden="1">
      <c r="A11757" s="10">
        <v>41466</v>
      </c>
      <c r="B11757" s="11">
        <v>0.80902777777777779</v>
      </c>
      <c r="C11757">
        <v>0</v>
      </c>
      <c r="D11757">
        <v>121.64</v>
      </c>
      <c r="E11757">
        <f t="shared" si="732"/>
        <v>8.1069999999999989E-2</v>
      </c>
      <c r="F11757">
        <v>79.06</v>
      </c>
      <c r="G11757">
        <v>13.5</v>
      </c>
      <c r="H11757">
        <f t="shared" si="733"/>
        <v>28.998930000000001</v>
      </c>
      <c r="I11757">
        <f t="shared" si="734"/>
        <v>0.28998930000000001</v>
      </c>
      <c r="J11757">
        <f t="shared" si="735"/>
        <v>5.8435839620025957E-2</v>
      </c>
      <c r="L11757">
        <v>210.36902263209345</v>
      </c>
    </row>
    <row r="11758" spans="1:12" customFormat="1" hidden="1">
      <c r="A11758" s="10">
        <v>41466</v>
      </c>
      <c r="B11758" s="11">
        <v>0.8125</v>
      </c>
      <c r="C11758">
        <v>0</v>
      </c>
      <c r="D11758">
        <v>121.95</v>
      </c>
      <c r="E11758">
        <f t="shared" si="732"/>
        <v>8.1069999999999989E-2</v>
      </c>
      <c r="F11758">
        <v>79.099999999999994</v>
      </c>
      <c r="G11758">
        <v>13.5</v>
      </c>
      <c r="H11758">
        <f t="shared" si="733"/>
        <v>29.268930000000012</v>
      </c>
      <c r="I11758">
        <f t="shared" si="734"/>
        <v>0.2926893000000001</v>
      </c>
      <c r="J11758">
        <f t="shared" si="735"/>
        <v>5.9805547333446375E-2</v>
      </c>
      <c r="K11758">
        <f>J11758*3600</f>
        <v>215.29997040040695</v>
      </c>
      <c r="L11758" s="1">
        <v>215.29997040040695</v>
      </c>
    </row>
    <row r="11759" spans="1:12" customFormat="1" hidden="1">
      <c r="A11759" s="10">
        <v>41466</v>
      </c>
      <c r="B11759" s="11">
        <v>0.81597222222222221</v>
      </c>
      <c r="C11759">
        <v>0</v>
      </c>
      <c r="D11759">
        <v>122.22</v>
      </c>
      <c r="E11759">
        <f t="shared" si="732"/>
        <v>8.1069999999999989E-2</v>
      </c>
      <c r="F11759">
        <v>79.19</v>
      </c>
      <c r="G11759">
        <v>13.5</v>
      </c>
      <c r="H11759">
        <f t="shared" si="733"/>
        <v>29.448930000000004</v>
      </c>
      <c r="I11759">
        <f t="shared" si="734"/>
        <v>0.29448930000000006</v>
      </c>
      <c r="J11759">
        <f t="shared" si="735"/>
        <v>6.0729283001964014E-2</v>
      </c>
      <c r="L11759">
        <v>218.62541880707045</v>
      </c>
    </row>
    <row r="11760" spans="1:12" customFormat="1" hidden="1">
      <c r="A11760" s="10">
        <v>41466</v>
      </c>
      <c r="B11760" s="11">
        <v>0.81944444444444453</v>
      </c>
      <c r="C11760">
        <v>0</v>
      </c>
      <c r="D11760">
        <v>122.24</v>
      </c>
      <c r="E11760">
        <f t="shared" si="732"/>
        <v>8.1069999999999989E-2</v>
      </c>
      <c r="F11760">
        <v>79.099999999999994</v>
      </c>
      <c r="G11760">
        <v>13.5</v>
      </c>
      <c r="H11760">
        <f t="shared" si="733"/>
        <v>29.558930000000004</v>
      </c>
      <c r="I11760">
        <f t="shared" si="734"/>
        <v>0.29558930000000005</v>
      </c>
      <c r="J11760">
        <f t="shared" si="735"/>
        <v>6.1297974899069227E-2</v>
      </c>
      <c r="L11760">
        <v>220.67270963664922</v>
      </c>
    </row>
    <row r="11761" spans="1:12" customFormat="1" hidden="1">
      <c r="A11761" s="10">
        <v>41466</v>
      </c>
      <c r="B11761" s="11">
        <v>0.82291666666666663</v>
      </c>
      <c r="C11761">
        <v>0</v>
      </c>
      <c r="D11761">
        <v>122.29</v>
      </c>
      <c r="E11761">
        <f t="shared" si="732"/>
        <v>8.1069999999999989E-2</v>
      </c>
      <c r="F11761">
        <v>79.14</v>
      </c>
      <c r="G11761">
        <v>13.5</v>
      </c>
      <c r="H11761">
        <f t="shared" si="733"/>
        <v>29.568930000000009</v>
      </c>
      <c r="I11761">
        <f t="shared" si="734"/>
        <v>0.2956893000000001</v>
      </c>
      <c r="J11761">
        <f t="shared" si="735"/>
        <v>6.1349831925809999E-2</v>
      </c>
      <c r="L11761">
        <v>220.85939493291599</v>
      </c>
    </row>
    <row r="11762" spans="1:12" customFormat="1" hidden="1">
      <c r="A11762" s="10">
        <v>41466</v>
      </c>
      <c r="B11762" s="11">
        <v>0.82638888888888884</v>
      </c>
      <c r="C11762">
        <v>0</v>
      </c>
      <c r="D11762">
        <v>122.68</v>
      </c>
      <c r="E11762">
        <f t="shared" si="732"/>
        <v>8.1069999999999989E-2</v>
      </c>
      <c r="F11762">
        <v>79.180000000000007</v>
      </c>
      <c r="G11762">
        <v>13.5</v>
      </c>
      <c r="H11762">
        <f t="shared" si="733"/>
        <v>29.918930000000003</v>
      </c>
      <c r="I11762">
        <f t="shared" si="734"/>
        <v>0.29918930000000005</v>
      </c>
      <c r="J11762">
        <f t="shared" si="735"/>
        <v>6.3181436890876755E-2</v>
      </c>
      <c r="L11762">
        <v>227.45317280715631</v>
      </c>
    </row>
    <row r="11763" spans="1:12" customFormat="1" hidden="1">
      <c r="A11763" s="10">
        <v>41466</v>
      </c>
      <c r="B11763" s="11">
        <v>0.82986111111111116</v>
      </c>
      <c r="C11763">
        <v>0</v>
      </c>
      <c r="D11763">
        <v>122.9</v>
      </c>
      <c r="E11763">
        <f t="shared" si="732"/>
        <v>8.1069999999999989E-2</v>
      </c>
      <c r="F11763">
        <v>79.2</v>
      </c>
      <c r="G11763">
        <v>13.5</v>
      </c>
      <c r="H11763">
        <f t="shared" si="733"/>
        <v>30.118930000000006</v>
      </c>
      <c r="I11763">
        <f t="shared" si="734"/>
        <v>0.30118930000000005</v>
      </c>
      <c r="J11763">
        <f t="shared" si="735"/>
        <v>6.4242613756050809E-2</v>
      </c>
      <c r="L11763">
        <v>231.27340952178292</v>
      </c>
    </row>
    <row r="11764" spans="1:12" customFormat="1">
      <c r="A11764" s="10">
        <v>41466</v>
      </c>
      <c r="B11764" s="11">
        <v>0.83333333333333337</v>
      </c>
      <c r="C11764">
        <v>0</v>
      </c>
      <c r="D11764">
        <v>122.93</v>
      </c>
      <c r="E11764">
        <f t="shared" si="732"/>
        <v>8.1069999999999989E-2</v>
      </c>
      <c r="F11764">
        <v>79.17</v>
      </c>
      <c r="G11764">
        <v>13.5</v>
      </c>
      <c r="H11764">
        <f t="shared" si="733"/>
        <v>30.178930000000008</v>
      </c>
      <c r="I11764">
        <f t="shared" si="734"/>
        <v>0.30178930000000009</v>
      </c>
      <c r="J11764">
        <f t="shared" si="735"/>
        <v>6.4563036638072155E-2</v>
      </c>
      <c r="K11764">
        <f>J11764*3600</f>
        <v>232.42693189705975</v>
      </c>
      <c r="L11764" s="13">
        <f>K11764*1000/156000</f>
        <v>1.4899162301093574</v>
      </c>
    </row>
    <row r="11765" spans="1:12" customFormat="1" hidden="1">
      <c r="A11765" s="10">
        <v>41466</v>
      </c>
      <c r="B11765" s="11">
        <v>0.83680555555555547</v>
      </c>
      <c r="C11765">
        <v>0</v>
      </c>
      <c r="D11765">
        <v>123.24</v>
      </c>
      <c r="E11765">
        <f t="shared" si="732"/>
        <v>8.1069999999999989E-2</v>
      </c>
      <c r="F11765">
        <v>79.16</v>
      </c>
      <c r="G11765">
        <v>13.5</v>
      </c>
      <c r="H11765">
        <f t="shared" si="733"/>
        <v>30.498930000000001</v>
      </c>
      <c r="I11765">
        <f t="shared" si="734"/>
        <v>0.30498930000000002</v>
      </c>
      <c r="J11765">
        <f t="shared" si="735"/>
        <v>6.6288144447187461E-2</v>
      </c>
      <c r="L11765">
        <v>238.63732000987486</v>
      </c>
    </row>
    <row r="11766" spans="1:12" customFormat="1" hidden="1">
      <c r="A11766" s="10">
        <v>41466</v>
      </c>
      <c r="B11766" s="11">
        <v>0.84027777777777779</v>
      </c>
      <c r="C11766">
        <v>0</v>
      </c>
      <c r="D11766">
        <v>123.31</v>
      </c>
      <c r="E11766">
        <f t="shared" si="732"/>
        <v>8.1069999999999989E-2</v>
      </c>
      <c r="F11766">
        <v>79.17</v>
      </c>
      <c r="G11766">
        <v>13.5</v>
      </c>
      <c r="H11766">
        <f t="shared" si="733"/>
        <v>30.558930000000004</v>
      </c>
      <c r="I11766">
        <f t="shared" si="734"/>
        <v>0.30558930000000006</v>
      </c>
      <c r="J11766">
        <f t="shared" si="735"/>
        <v>6.6614644338098675E-2</v>
      </c>
      <c r="L11766">
        <v>239.81271961715524</v>
      </c>
    </row>
    <row r="11767" spans="1:12" customFormat="1" hidden="1">
      <c r="A11767" s="10">
        <v>41466</v>
      </c>
      <c r="B11767" s="11">
        <v>0.84375</v>
      </c>
      <c r="C11767">
        <v>0</v>
      </c>
      <c r="D11767">
        <v>123.64</v>
      </c>
      <c r="E11767">
        <f t="shared" si="732"/>
        <v>8.1069999999999989E-2</v>
      </c>
      <c r="F11767">
        <v>79.27</v>
      </c>
      <c r="G11767">
        <v>13.5</v>
      </c>
      <c r="H11767">
        <f t="shared" si="733"/>
        <v>30.788930000000008</v>
      </c>
      <c r="I11767">
        <f t="shared" si="734"/>
        <v>0.30788930000000009</v>
      </c>
      <c r="J11767">
        <f t="shared" si="735"/>
        <v>6.7875156659841548E-2</v>
      </c>
      <c r="L11767">
        <v>244.35056397542957</v>
      </c>
    </row>
    <row r="11768" spans="1:12" customFormat="1" hidden="1">
      <c r="A11768" s="10">
        <v>41466</v>
      </c>
      <c r="B11768" s="11">
        <v>0.84722222222222221</v>
      </c>
      <c r="C11768">
        <v>0</v>
      </c>
      <c r="D11768">
        <v>123.67</v>
      </c>
      <c r="E11768">
        <f t="shared" si="732"/>
        <v>8.1069999999999989E-2</v>
      </c>
      <c r="F11768">
        <v>79.180000000000007</v>
      </c>
      <c r="G11768">
        <v>13.5</v>
      </c>
      <c r="H11768">
        <f t="shared" si="733"/>
        <v>30.908929999999998</v>
      </c>
      <c r="I11768">
        <f t="shared" si="734"/>
        <v>0.30908929999999996</v>
      </c>
      <c r="J11768">
        <f t="shared" si="735"/>
        <v>6.8538450512085902E-2</v>
      </c>
      <c r="L11768">
        <v>246.73842184350926</v>
      </c>
    </row>
    <row r="11769" spans="1:12" customFormat="1" hidden="1">
      <c r="A11769" s="10">
        <v>41466</v>
      </c>
      <c r="B11769" s="11">
        <v>0.85069444444444453</v>
      </c>
      <c r="C11769">
        <v>0</v>
      </c>
      <c r="D11769">
        <v>123.65</v>
      </c>
      <c r="E11769">
        <f t="shared" si="732"/>
        <v>8.1069999999999989E-2</v>
      </c>
      <c r="F11769">
        <v>79.260000000000005</v>
      </c>
      <c r="G11769">
        <v>13.5</v>
      </c>
      <c r="H11769">
        <f t="shared" si="733"/>
        <v>30.808930000000004</v>
      </c>
      <c r="I11769">
        <f t="shared" si="734"/>
        <v>0.30808930000000001</v>
      </c>
      <c r="J11769">
        <f t="shared" si="735"/>
        <v>6.7985436926495099E-2</v>
      </c>
      <c r="L11769">
        <v>244.74757293538235</v>
      </c>
    </row>
    <row r="11770" spans="1:12" customFormat="1" hidden="1">
      <c r="A11770" s="10">
        <v>41466</v>
      </c>
      <c r="B11770" s="11">
        <v>0.85416666666666663</v>
      </c>
      <c r="C11770">
        <v>0</v>
      </c>
      <c r="D11770">
        <v>124.23</v>
      </c>
      <c r="E11770">
        <f t="shared" si="732"/>
        <v>8.1069999999999989E-2</v>
      </c>
      <c r="F11770">
        <v>79.3</v>
      </c>
      <c r="G11770">
        <v>13.5</v>
      </c>
      <c r="H11770">
        <f t="shared" si="733"/>
        <v>31.34893000000001</v>
      </c>
      <c r="I11770">
        <f t="shared" si="734"/>
        <v>0.31348930000000008</v>
      </c>
      <c r="J11770">
        <f t="shared" si="735"/>
        <v>7.1003729308105515E-2</v>
      </c>
      <c r="K11770">
        <f>J11770*3600</f>
        <v>255.61342550917985</v>
      </c>
      <c r="L11770" s="1">
        <v>255.61342550917985</v>
      </c>
    </row>
    <row r="11771" spans="1:12" customFormat="1" hidden="1">
      <c r="A11771" s="10">
        <v>41466</v>
      </c>
      <c r="B11771" s="11">
        <v>0.85763888888888884</v>
      </c>
      <c r="C11771">
        <v>0</v>
      </c>
      <c r="D11771">
        <v>124.34</v>
      </c>
      <c r="E11771">
        <f t="shared" si="732"/>
        <v>8.1069999999999989E-2</v>
      </c>
      <c r="F11771">
        <v>79.38</v>
      </c>
      <c r="G11771">
        <v>13.5</v>
      </c>
      <c r="H11771">
        <f t="shared" si="733"/>
        <v>31.378930000000011</v>
      </c>
      <c r="I11771">
        <f t="shared" si="734"/>
        <v>0.3137893000000001</v>
      </c>
      <c r="J11771">
        <f t="shared" si="735"/>
        <v>7.1173722427780403E-2</v>
      </c>
      <c r="L11771">
        <v>256.22540074000943</v>
      </c>
    </row>
    <row r="11772" spans="1:12" customFormat="1" hidden="1">
      <c r="A11772" s="10">
        <v>41466</v>
      </c>
      <c r="B11772" s="11">
        <v>0.86111111111111116</v>
      </c>
      <c r="C11772">
        <v>0</v>
      </c>
      <c r="D11772">
        <v>124.47</v>
      </c>
      <c r="E11772">
        <f t="shared" si="732"/>
        <v>8.1069999999999989E-2</v>
      </c>
      <c r="F11772">
        <v>79.540000000000006</v>
      </c>
      <c r="G11772">
        <v>13.5</v>
      </c>
      <c r="H11772">
        <f t="shared" si="733"/>
        <v>31.348929999999996</v>
      </c>
      <c r="I11772">
        <f t="shared" si="734"/>
        <v>0.31348929999999997</v>
      </c>
      <c r="J11772">
        <f t="shared" si="735"/>
        <v>7.1003729308105487E-2</v>
      </c>
      <c r="L11772">
        <v>255.61342550917976</v>
      </c>
    </row>
    <row r="11773" spans="1:12" customFormat="1" hidden="1">
      <c r="A11773" s="10">
        <v>41466</v>
      </c>
      <c r="B11773" s="11">
        <v>0.86458333333333337</v>
      </c>
      <c r="C11773">
        <v>0</v>
      </c>
      <c r="D11773">
        <v>124.72</v>
      </c>
      <c r="E11773">
        <f t="shared" si="732"/>
        <v>8.1069999999999989E-2</v>
      </c>
      <c r="F11773">
        <v>79.599999999999994</v>
      </c>
      <c r="G11773">
        <v>13.5</v>
      </c>
      <c r="H11773">
        <f t="shared" si="733"/>
        <v>31.538930000000008</v>
      </c>
      <c r="I11773">
        <f t="shared" si="734"/>
        <v>0.31538930000000009</v>
      </c>
      <c r="J11773">
        <f t="shared" si="735"/>
        <v>7.2084475442211082E-2</v>
      </c>
      <c r="L11773">
        <v>259.50411159195988</v>
      </c>
    </row>
    <row r="11774" spans="1:12" customFormat="1" hidden="1">
      <c r="A11774" s="10">
        <v>41466</v>
      </c>
      <c r="B11774" s="11">
        <v>0.86805555555555547</v>
      </c>
      <c r="C11774">
        <v>0</v>
      </c>
      <c r="D11774">
        <v>124.76</v>
      </c>
      <c r="E11774">
        <f t="shared" si="732"/>
        <v>8.1069999999999989E-2</v>
      </c>
      <c r="F11774">
        <v>79.739999999999995</v>
      </c>
      <c r="G11774">
        <v>13.5</v>
      </c>
      <c r="H11774">
        <f t="shared" si="733"/>
        <v>31.438930000000013</v>
      </c>
      <c r="I11774">
        <f t="shared" si="734"/>
        <v>0.31438930000000015</v>
      </c>
      <c r="J11774">
        <f t="shared" si="735"/>
        <v>7.1514440661301165E-2</v>
      </c>
      <c r="L11774">
        <v>257.45198638068422</v>
      </c>
    </row>
    <row r="11775" spans="1:12" customFormat="1" hidden="1">
      <c r="A11775" s="10">
        <v>41466</v>
      </c>
      <c r="B11775" s="11">
        <v>0.87152777777777779</v>
      </c>
      <c r="C11775">
        <v>0</v>
      </c>
      <c r="D11775">
        <v>125.17</v>
      </c>
      <c r="E11775">
        <f t="shared" si="732"/>
        <v>8.1069999999999989E-2</v>
      </c>
      <c r="F11775">
        <v>79.77</v>
      </c>
      <c r="G11775">
        <v>13.5</v>
      </c>
      <c r="H11775">
        <f t="shared" si="733"/>
        <v>31.818930000000009</v>
      </c>
      <c r="I11775">
        <f t="shared" si="734"/>
        <v>0.31818930000000006</v>
      </c>
      <c r="J11775">
        <f t="shared" si="735"/>
        <v>7.3695043980298636E-2</v>
      </c>
      <c r="L11775">
        <v>265.3021583290751</v>
      </c>
    </row>
    <row r="11776" spans="1:12" customFormat="1">
      <c r="A11776" s="10">
        <v>41466</v>
      </c>
      <c r="B11776" s="11">
        <v>0.875</v>
      </c>
      <c r="C11776">
        <v>0</v>
      </c>
      <c r="D11776">
        <v>125.11</v>
      </c>
      <c r="E11776">
        <f t="shared" si="732"/>
        <v>8.1069999999999989E-2</v>
      </c>
      <c r="F11776">
        <v>79.91</v>
      </c>
      <c r="G11776">
        <v>13.5</v>
      </c>
      <c r="H11776">
        <f t="shared" si="733"/>
        <v>31.618930000000006</v>
      </c>
      <c r="I11776">
        <f t="shared" si="734"/>
        <v>0.31618930000000006</v>
      </c>
      <c r="J11776">
        <f t="shared" si="735"/>
        <v>7.2542459702809842E-2</v>
      </c>
      <c r="K11776">
        <f>J11776*3600</f>
        <v>261.15285493011544</v>
      </c>
      <c r="L11776" s="13">
        <f>K11776*1000/156000</f>
        <v>1.6740567623725349</v>
      </c>
    </row>
    <row r="11777" spans="1:12" customFormat="1" hidden="1">
      <c r="A11777" s="10">
        <v>41466</v>
      </c>
      <c r="B11777" s="11">
        <v>0.87847222222222221</v>
      </c>
      <c r="C11777">
        <v>0</v>
      </c>
      <c r="D11777">
        <v>125.26</v>
      </c>
      <c r="E11777">
        <f t="shared" si="732"/>
        <v>8.1069999999999989E-2</v>
      </c>
      <c r="F11777">
        <v>79.900000000000006</v>
      </c>
      <c r="G11777">
        <v>13.5</v>
      </c>
      <c r="H11777">
        <f t="shared" si="733"/>
        <v>31.778930000000003</v>
      </c>
      <c r="I11777">
        <f t="shared" si="734"/>
        <v>0.31778930000000005</v>
      </c>
      <c r="J11777">
        <f t="shared" si="735"/>
        <v>7.3463654752956131E-2</v>
      </c>
      <c r="L11777">
        <v>264.46915711064207</v>
      </c>
    </row>
    <row r="11778" spans="1:12" customFormat="1" hidden="1">
      <c r="A11778" s="10">
        <v>41466</v>
      </c>
      <c r="B11778" s="11">
        <v>0.88194444444444453</v>
      </c>
      <c r="C11778">
        <v>0</v>
      </c>
      <c r="D11778">
        <v>125.12</v>
      </c>
      <c r="E11778">
        <f t="shared" si="732"/>
        <v>8.1069999999999989E-2</v>
      </c>
      <c r="F11778">
        <v>79.86</v>
      </c>
      <c r="G11778">
        <v>13.5</v>
      </c>
      <c r="H11778">
        <f t="shared" si="733"/>
        <v>31.678930000000008</v>
      </c>
      <c r="I11778">
        <f t="shared" si="734"/>
        <v>0.31678930000000011</v>
      </c>
      <c r="J11778">
        <f t="shared" si="735"/>
        <v>7.2887090599406096E-2</v>
      </c>
      <c r="L11778">
        <v>262.39352615786197</v>
      </c>
    </row>
    <row r="11779" spans="1:12" customFormat="1" hidden="1">
      <c r="A11779" s="10">
        <v>41466</v>
      </c>
      <c r="B11779" s="11">
        <v>0.88541666666666663</v>
      </c>
      <c r="C11779">
        <v>0</v>
      </c>
      <c r="D11779">
        <v>125.46</v>
      </c>
      <c r="E11779">
        <f t="shared" si="732"/>
        <v>8.1069999999999989E-2</v>
      </c>
      <c r="F11779">
        <v>79.900000000000006</v>
      </c>
      <c r="G11779">
        <v>13.5</v>
      </c>
      <c r="H11779">
        <f t="shared" si="733"/>
        <v>31.978929999999991</v>
      </c>
      <c r="I11779">
        <f t="shared" si="734"/>
        <v>0.31978929999999989</v>
      </c>
      <c r="J11779">
        <f t="shared" si="735"/>
        <v>7.4624970986879743E-2</v>
      </c>
      <c r="L11779">
        <v>268.64989555276708</v>
      </c>
    </row>
    <row r="11780" spans="1:12" customFormat="1" hidden="1">
      <c r="A11780" s="10">
        <v>41466</v>
      </c>
      <c r="B11780" s="11">
        <v>0.88888888888888884</v>
      </c>
      <c r="C11780">
        <v>0</v>
      </c>
      <c r="D11780">
        <v>125.69</v>
      </c>
      <c r="E11780">
        <f t="shared" si="732"/>
        <v>8.1069999999999989E-2</v>
      </c>
      <c r="F11780">
        <v>79.98</v>
      </c>
      <c r="G11780">
        <v>13.5</v>
      </c>
      <c r="H11780">
        <f t="shared" si="733"/>
        <v>32.128929999999997</v>
      </c>
      <c r="I11780">
        <f t="shared" si="734"/>
        <v>0.32128929999999994</v>
      </c>
      <c r="J11780">
        <f t="shared" si="735"/>
        <v>7.5503139468102373E-2</v>
      </c>
      <c r="L11780">
        <v>271.81130208516856</v>
      </c>
    </row>
    <row r="11781" spans="1:12" customFormat="1" hidden="1">
      <c r="A11781" s="10">
        <v>41466</v>
      </c>
      <c r="B11781" s="11">
        <v>0.89236111111111116</v>
      </c>
      <c r="C11781">
        <v>0</v>
      </c>
      <c r="D11781">
        <v>125.64</v>
      </c>
      <c r="E11781">
        <f t="shared" ref="E11781:E11844" si="736">(435-368)*1.21/1000</f>
        <v>8.1069999999999989E-2</v>
      </c>
      <c r="F11781">
        <v>79.98</v>
      </c>
      <c r="G11781">
        <v>13.5</v>
      </c>
      <c r="H11781">
        <f t="shared" ref="H11781:H11844" si="737">D11781-E11781-F11781-G11781</f>
        <v>32.07893</v>
      </c>
      <c r="I11781">
        <f t="shared" ref="I11781:I11844" si="738">H11781/100</f>
        <v>0.3207893</v>
      </c>
      <c r="J11781">
        <f t="shared" ref="J11781:J11844" si="739">1.2904*I11781^(5/2)</f>
        <v>7.5209731637721752E-2</v>
      </c>
      <c r="L11781">
        <v>270.75503389579831</v>
      </c>
    </row>
    <row r="11782" spans="1:12" customFormat="1" hidden="1">
      <c r="A11782" s="10">
        <v>41466</v>
      </c>
      <c r="B11782" s="11">
        <v>0.89583333333333337</v>
      </c>
      <c r="C11782">
        <v>0</v>
      </c>
      <c r="D11782">
        <v>125.96</v>
      </c>
      <c r="E11782">
        <f t="shared" si="736"/>
        <v>8.1069999999999989E-2</v>
      </c>
      <c r="F11782">
        <v>79.86</v>
      </c>
      <c r="G11782">
        <v>13.5</v>
      </c>
      <c r="H11782">
        <f t="shared" si="737"/>
        <v>32.518929999999997</v>
      </c>
      <c r="I11782">
        <f t="shared" si="738"/>
        <v>0.32518929999999996</v>
      </c>
      <c r="J11782">
        <f t="shared" si="739"/>
        <v>7.7815295733121528E-2</v>
      </c>
      <c r="K11782">
        <f>J11782*3600</f>
        <v>280.1350646392375</v>
      </c>
      <c r="L11782" s="1">
        <v>280.1350646392375</v>
      </c>
    </row>
    <row r="11783" spans="1:12" customFormat="1" hidden="1">
      <c r="A11783" s="10">
        <v>41466</v>
      </c>
      <c r="B11783" s="11">
        <v>0.89930555555555547</v>
      </c>
      <c r="C11783">
        <v>0</v>
      </c>
      <c r="D11783">
        <v>125.72</v>
      </c>
      <c r="E11783">
        <f t="shared" si="736"/>
        <v>8.1069999999999989E-2</v>
      </c>
      <c r="F11783">
        <v>79.91</v>
      </c>
      <c r="G11783">
        <v>13.5</v>
      </c>
      <c r="H11783">
        <f t="shared" si="737"/>
        <v>32.228930000000005</v>
      </c>
      <c r="I11783">
        <f t="shared" si="738"/>
        <v>0.32228930000000006</v>
      </c>
      <c r="J11783">
        <f t="shared" si="739"/>
        <v>7.6092012807649323E-2</v>
      </c>
      <c r="L11783">
        <v>273.93124610753756</v>
      </c>
    </row>
    <row r="11784" spans="1:12" customFormat="1" hidden="1">
      <c r="A11784" s="10">
        <v>41466</v>
      </c>
      <c r="B11784" s="11">
        <v>0.90277777777777779</v>
      </c>
      <c r="C11784">
        <v>0</v>
      </c>
      <c r="D11784">
        <v>125.18</v>
      </c>
      <c r="E11784">
        <f t="shared" si="736"/>
        <v>8.1069999999999989E-2</v>
      </c>
      <c r="F11784">
        <v>79.95</v>
      </c>
      <c r="G11784">
        <v>13.5</v>
      </c>
      <c r="H11784">
        <f t="shared" si="737"/>
        <v>31.648930000000007</v>
      </c>
      <c r="I11784">
        <f t="shared" si="738"/>
        <v>0.31648930000000008</v>
      </c>
      <c r="J11784">
        <f t="shared" si="739"/>
        <v>7.2714652647848682E-2</v>
      </c>
      <c r="L11784">
        <v>261.77274953225526</v>
      </c>
    </row>
    <row r="11785" spans="1:12" customFormat="1" hidden="1">
      <c r="A11785" s="10">
        <v>41466</v>
      </c>
      <c r="B11785" s="11">
        <v>0.90625</v>
      </c>
      <c r="C11785">
        <v>0</v>
      </c>
      <c r="D11785">
        <v>125.98</v>
      </c>
      <c r="E11785">
        <f t="shared" si="736"/>
        <v>8.1069999999999989E-2</v>
      </c>
      <c r="F11785">
        <v>79.930000000000007</v>
      </c>
      <c r="G11785">
        <v>13.5</v>
      </c>
      <c r="H11785">
        <f t="shared" si="737"/>
        <v>32.46893</v>
      </c>
      <c r="I11785">
        <f t="shared" si="738"/>
        <v>0.32468930000000001</v>
      </c>
      <c r="J11785">
        <f t="shared" si="739"/>
        <v>7.7516525201156428E-2</v>
      </c>
      <c r="L11785">
        <v>279.05949072416314</v>
      </c>
    </row>
    <row r="11786" spans="1:12" customFormat="1" hidden="1">
      <c r="A11786" s="10">
        <v>41466</v>
      </c>
      <c r="B11786" s="11">
        <v>0.90972222222222221</v>
      </c>
      <c r="C11786">
        <v>0</v>
      </c>
      <c r="D11786">
        <v>126.03</v>
      </c>
      <c r="E11786">
        <f t="shared" si="736"/>
        <v>8.1069999999999989E-2</v>
      </c>
      <c r="F11786">
        <v>79.91</v>
      </c>
      <c r="G11786">
        <v>13.5</v>
      </c>
      <c r="H11786">
        <f t="shared" si="737"/>
        <v>32.538930000000008</v>
      </c>
      <c r="I11786">
        <f t="shared" si="738"/>
        <v>0.3253893000000001</v>
      </c>
      <c r="J11786">
        <f t="shared" si="739"/>
        <v>7.7934997078241544E-2</v>
      </c>
      <c r="L11786">
        <v>280.56598948166953</v>
      </c>
    </row>
    <row r="11787" spans="1:12" customFormat="1" hidden="1">
      <c r="A11787" s="10">
        <v>41466</v>
      </c>
      <c r="B11787" s="11">
        <v>0.91319444444444453</v>
      </c>
      <c r="C11787">
        <v>0</v>
      </c>
      <c r="D11787">
        <v>125.59</v>
      </c>
      <c r="E11787">
        <f t="shared" si="736"/>
        <v>8.1069999999999989E-2</v>
      </c>
      <c r="F11787">
        <v>80.08</v>
      </c>
      <c r="G11787">
        <v>13.5</v>
      </c>
      <c r="H11787">
        <f t="shared" si="737"/>
        <v>31.928930000000008</v>
      </c>
      <c r="I11787">
        <f t="shared" si="738"/>
        <v>0.31928930000000011</v>
      </c>
      <c r="J11787">
        <f t="shared" si="739"/>
        <v>7.4333617097623081E-2</v>
      </c>
      <c r="L11787">
        <v>267.60102155144307</v>
      </c>
    </row>
    <row r="11788" spans="1:12" customFormat="1">
      <c r="A11788" s="10">
        <v>41466</v>
      </c>
      <c r="B11788" s="11">
        <v>0.91666666666666663</v>
      </c>
      <c r="C11788">
        <v>0</v>
      </c>
      <c r="D11788">
        <v>125.9</v>
      </c>
      <c r="E11788">
        <f t="shared" si="736"/>
        <v>8.1069999999999989E-2</v>
      </c>
      <c r="F11788">
        <v>80.06</v>
      </c>
      <c r="G11788">
        <v>13.5</v>
      </c>
      <c r="H11788">
        <f t="shared" si="737"/>
        <v>32.258930000000007</v>
      </c>
      <c r="I11788">
        <f t="shared" si="738"/>
        <v>0.32258930000000008</v>
      </c>
      <c r="J11788">
        <f t="shared" si="739"/>
        <v>7.6269210305065491E-2</v>
      </c>
      <c r="K11788">
        <f>J11788*3600</f>
        <v>274.56915709823579</v>
      </c>
      <c r="L11788" s="13">
        <f>K11788*1000/156000</f>
        <v>1.7600586993476655</v>
      </c>
    </row>
    <row r="11789" spans="1:12" customFormat="1" hidden="1">
      <c r="A11789" s="10">
        <v>41466</v>
      </c>
      <c r="B11789" s="11">
        <v>0.92013888888888884</v>
      </c>
      <c r="C11789">
        <v>0</v>
      </c>
      <c r="D11789">
        <v>125.74</v>
      </c>
      <c r="E11789">
        <f t="shared" si="736"/>
        <v>8.1069999999999989E-2</v>
      </c>
      <c r="F11789">
        <v>79.989999999999995</v>
      </c>
      <c r="G11789">
        <v>13.5</v>
      </c>
      <c r="H11789">
        <f t="shared" si="737"/>
        <v>32.168930000000003</v>
      </c>
      <c r="I11789">
        <f t="shared" si="738"/>
        <v>0.32168930000000001</v>
      </c>
      <c r="J11789">
        <f t="shared" si="739"/>
        <v>7.5738359421702456E-2</v>
      </c>
      <c r="L11789">
        <v>272.65809391812883</v>
      </c>
    </row>
    <row r="11790" spans="1:12" customFormat="1" hidden="1">
      <c r="A11790" s="10">
        <v>41466</v>
      </c>
      <c r="B11790" s="11">
        <v>0.92361111111111116</v>
      </c>
      <c r="C11790">
        <v>0</v>
      </c>
      <c r="D11790">
        <v>126.08</v>
      </c>
      <c r="E11790">
        <f t="shared" si="736"/>
        <v>8.1069999999999989E-2</v>
      </c>
      <c r="F11790">
        <v>79.959999999999994</v>
      </c>
      <c r="G11790">
        <v>13.5</v>
      </c>
      <c r="H11790">
        <f t="shared" si="737"/>
        <v>32.538930000000008</v>
      </c>
      <c r="I11790">
        <f t="shared" si="738"/>
        <v>0.3253893000000001</v>
      </c>
      <c r="J11790">
        <f t="shared" si="739"/>
        <v>7.7934997078241544E-2</v>
      </c>
      <c r="L11790">
        <v>280.56598948166953</v>
      </c>
    </row>
    <row r="11791" spans="1:12" customFormat="1" hidden="1">
      <c r="A11791" s="10">
        <v>41466</v>
      </c>
      <c r="B11791" s="11">
        <v>0.92708333333333337</v>
      </c>
      <c r="C11791">
        <v>0</v>
      </c>
      <c r="D11791">
        <v>125.43</v>
      </c>
      <c r="E11791">
        <f t="shared" si="736"/>
        <v>8.1069999999999989E-2</v>
      </c>
      <c r="F11791">
        <v>79.849999999999994</v>
      </c>
      <c r="G11791">
        <v>13.5</v>
      </c>
      <c r="H11791">
        <f t="shared" si="737"/>
        <v>31.998930000000016</v>
      </c>
      <c r="I11791">
        <f t="shared" si="738"/>
        <v>0.31998930000000014</v>
      </c>
      <c r="J11791">
        <f t="shared" si="739"/>
        <v>7.4741704064156034E-2</v>
      </c>
      <c r="L11791">
        <v>269.07013463096172</v>
      </c>
    </row>
    <row r="11792" spans="1:12" customFormat="1" hidden="1">
      <c r="A11792" s="10">
        <v>41466</v>
      </c>
      <c r="B11792" s="11">
        <v>0.93055555555555547</v>
      </c>
      <c r="C11792">
        <v>0</v>
      </c>
      <c r="D11792">
        <v>125.98</v>
      </c>
      <c r="E11792">
        <f t="shared" si="736"/>
        <v>8.1069999999999989E-2</v>
      </c>
      <c r="F11792">
        <v>79.959999999999994</v>
      </c>
      <c r="G11792">
        <v>13.5</v>
      </c>
      <c r="H11792">
        <f t="shared" si="737"/>
        <v>32.438930000000013</v>
      </c>
      <c r="I11792">
        <f t="shared" si="738"/>
        <v>0.32438930000000016</v>
      </c>
      <c r="J11792">
        <f t="shared" si="739"/>
        <v>7.7337593796192622E-2</v>
      </c>
      <c r="L11792">
        <v>278.41533766629345</v>
      </c>
    </row>
    <row r="11793" spans="1:12" customFormat="1" hidden="1">
      <c r="A11793" s="10">
        <v>41466</v>
      </c>
      <c r="B11793" s="11">
        <v>0.93402777777777779</v>
      </c>
      <c r="C11793">
        <v>0</v>
      </c>
      <c r="D11793">
        <v>125.93</v>
      </c>
      <c r="E11793">
        <f t="shared" si="736"/>
        <v>8.1069999999999989E-2</v>
      </c>
      <c r="F11793">
        <v>79.959999999999994</v>
      </c>
      <c r="G11793">
        <v>13.5</v>
      </c>
      <c r="H11793">
        <f t="shared" si="737"/>
        <v>32.388930000000016</v>
      </c>
      <c r="I11793">
        <f t="shared" si="738"/>
        <v>0.32388930000000016</v>
      </c>
      <c r="J11793">
        <f t="shared" si="739"/>
        <v>7.7039925943529722E-2</v>
      </c>
      <c r="L11793">
        <v>277.34373339670702</v>
      </c>
    </row>
    <row r="11794" spans="1:12" customFormat="1" hidden="1">
      <c r="A11794" s="10">
        <v>41466</v>
      </c>
      <c r="B11794" s="11">
        <v>0.9375</v>
      </c>
      <c r="C11794">
        <v>0</v>
      </c>
      <c r="D11794">
        <v>125.58</v>
      </c>
      <c r="E11794">
        <f t="shared" si="736"/>
        <v>8.1069999999999989E-2</v>
      </c>
      <c r="F11794">
        <v>80.040000000000006</v>
      </c>
      <c r="G11794">
        <v>13.5</v>
      </c>
      <c r="H11794">
        <f t="shared" si="737"/>
        <v>31.958929999999995</v>
      </c>
      <c r="I11794">
        <f t="shared" si="738"/>
        <v>0.31958929999999997</v>
      </c>
      <c r="J11794">
        <f t="shared" si="739"/>
        <v>7.4508347367620145E-2</v>
      </c>
      <c r="K11794">
        <f>J11794*3600</f>
        <v>268.23005052343251</v>
      </c>
      <c r="L11794" s="1">
        <v>268.23005052343251</v>
      </c>
    </row>
    <row r="11795" spans="1:12" customFormat="1" hidden="1">
      <c r="A11795" s="10">
        <v>41466</v>
      </c>
      <c r="B11795" s="11">
        <v>0.94097222222222221</v>
      </c>
      <c r="C11795">
        <v>0</v>
      </c>
      <c r="D11795">
        <v>126.08</v>
      </c>
      <c r="E11795">
        <f t="shared" si="736"/>
        <v>8.1069999999999989E-2</v>
      </c>
      <c r="F11795">
        <v>80.05</v>
      </c>
      <c r="G11795">
        <v>13.5</v>
      </c>
      <c r="H11795">
        <f t="shared" si="737"/>
        <v>32.448930000000004</v>
      </c>
      <c r="I11795">
        <f t="shared" si="738"/>
        <v>0.32448930000000004</v>
      </c>
      <c r="J11795">
        <f t="shared" si="739"/>
        <v>7.7397210031570185E-2</v>
      </c>
      <c r="L11795">
        <v>278.62995611365267</v>
      </c>
    </row>
    <row r="11796" spans="1:12" customFormat="1" hidden="1">
      <c r="A11796" s="10">
        <v>41466</v>
      </c>
      <c r="B11796" s="11">
        <v>0.94444444444444453</v>
      </c>
      <c r="C11796">
        <v>0</v>
      </c>
      <c r="D11796">
        <v>126.17</v>
      </c>
      <c r="E11796">
        <f t="shared" si="736"/>
        <v>8.1069999999999989E-2</v>
      </c>
      <c r="F11796">
        <v>80.12</v>
      </c>
      <c r="G11796">
        <v>13.5</v>
      </c>
      <c r="H11796">
        <f t="shared" si="737"/>
        <v>32.46893</v>
      </c>
      <c r="I11796">
        <f t="shared" si="738"/>
        <v>0.32468930000000001</v>
      </c>
      <c r="J11796">
        <f t="shared" si="739"/>
        <v>7.7516525201156428E-2</v>
      </c>
      <c r="L11796">
        <v>279.05949072416314</v>
      </c>
    </row>
    <row r="11797" spans="1:12" customFormat="1" hidden="1">
      <c r="A11797" s="10">
        <v>41466</v>
      </c>
      <c r="B11797" s="11">
        <v>0.94791666666666663</v>
      </c>
      <c r="C11797">
        <v>0</v>
      </c>
      <c r="D11797">
        <v>125.97</v>
      </c>
      <c r="E11797">
        <f t="shared" si="736"/>
        <v>8.1069999999999989E-2</v>
      </c>
      <c r="F11797">
        <v>80.12</v>
      </c>
      <c r="G11797">
        <v>13.5</v>
      </c>
      <c r="H11797">
        <f t="shared" si="737"/>
        <v>32.268929999999997</v>
      </c>
      <c r="I11797">
        <f t="shared" si="738"/>
        <v>0.32268929999999996</v>
      </c>
      <c r="J11797">
        <f t="shared" si="739"/>
        <v>7.6328331099940527E-2</v>
      </c>
      <c r="L11797">
        <v>274.7819919597859</v>
      </c>
    </row>
    <row r="11798" spans="1:12" customFormat="1" hidden="1">
      <c r="A11798" s="10">
        <v>41466</v>
      </c>
      <c r="B11798" s="11">
        <v>0.95138888888888884</v>
      </c>
      <c r="C11798">
        <v>0</v>
      </c>
      <c r="D11798">
        <v>126.11</v>
      </c>
      <c r="E11798">
        <f t="shared" si="736"/>
        <v>8.1069999999999989E-2</v>
      </c>
      <c r="F11798">
        <v>80.08</v>
      </c>
      <c r="G11798">
        <v>13.5</v>
      </c>
      <c r="H11798">
        <f t="shared" si="737"/>
        <v>32.448930000000004</v>
      </c>
      <c r="I11798">
        <f t="shared" si="738"/>
        <v>0.32448930000000004</v>
      </c>
      <c r="J11798">
        <f t="shared" si="739"/>
        <v>7.7397210031570185E-2</v>
      </c>
      <c r="L11798">
        <v>278.62995611365267</v>
      </c>
    </row>
    <row r="11799" spans="1:12" customFormat="1" hidden="1">
      <c r="A11799" s="10">
        <v>41466</v>
      </c>
      <c r="B11799" s="11">
        <v>0.95486111111111116</v>
      </c>
      <c r="C11799">
        <v>0</v>
      </c>
      <c r="D11799">
        <v>126</v>
      </c>
      <c r="E11799">
        <f t="shared" si="736"/>
        <v>8.1069999999999989E-2</v>
      </c>
      <c r="F11799">
        <v>80.040000000000006</v>
      </c>
      <c r="G11799">
        <v>13.5</v>
      </c>
      <c r="H11799">
        <f t="shared" si="737"/>
        <v>32.378929999999997</v>
      </c>
      <c r="I11799">
        <f t="shared" si="738"/>
        <v>0.32378929999999995</v>
      </c>
      <c r="J11799">
        <f t="shared" si="739"/>
        <v>7.6980475008094087E-2</v>
      </c>
      <c r="L11799">
        <v>277.12971002913872</v>
      </c>
    </row>
    <row r="11800" spans="1:12" customFormat="1">
      <c r="A11800" s="10">
        <v>41466</v>
      </c>
      <c r="B11800" s="11">
        <v>0.95833333333333337</v>
      </c>
      <c r="C11800">
        <v>0</v>
      </c>
      <c r="D11800">
        <v>125.87</v>
      </c>
      <c r="E11800">
        <f t="shared" si="736"/>
        <v>8.1069999999999989E-2</v>
      </c>
      <c r="F11800">
        <v>79.97</v>
      </c>
      <c r="G11800">
        <v>13.5</v>
      </c>
      <c r="H11800">
        <f t="shared" si="737"/>
        <v>32.318930000000009</v>
      </c>
      <c r="I11800">
        <f t="shared" si="738"/>
        <v>0.32318930000000007</v>
      </c>
      <c r="J11800">
        <f t="shared" si="739"/>
        <v>7.6624347484005331E-2</v>
      </c>
      <c r="K11800">
        <f>J11800*3600</f>
        <v>275.84765094241919</v>
      </c>
      <c r="L11800" s="13">
        <f>K11800*1000/156000</f>
        <v>1.7682541727078154</v>
      </c>
    </row>
    <row r="11801" spans="1:12" customFormat="1" hidden="1">
      <c r="A11801" s="10">
        <v>41466</v>
      </c>
      <c r="B11801" s="11">
        <v>0.96180555555555547</v>
      </c>
      <c r="C11801">
        <v>0</v>
      </c>
      <c r="D11801">
        <v>125.66</v>
      </c>
      <c r="E11801">
        <f t="shared" si="736"/>
        <v>8.1069999999999989E-2</v>
      </c>
      <c r="F11801">
        <v>79.88</v>
      </c>
      <c r="G11801">
        <v>13.5</v>
      </c>
      <c r="H11801">
        <f t="shared" si="737"/>
        <v>32.198930000000004</v>
      </c>
      <c r="I11801">
        <f t="shared" si="738"/>
        <v>0.32198930000000003</v>
      </c>
      <c r="J11801">
        <f t="shared" si="739"/>
        <v>7.5915062551560955E-2</v>
      </c>
      <c r="L11801">
        <v>273.29422518561944</v>
      </c>
    </row>
    <row r="11802" spans="1:12" customFormat="1" hidden="1">
      <c r="A11802" s="10">
        <v>41466</v>
      </c>
      <c r="B11802" s="11">
        <v>0.96527777777777779</v>
      </c>
      <c r="C11802">
        <v>0</v>
      </c>
      <c r="D11802">
        <v>126.1</v>
      </c>
      <c r="E11802">
        <f t="shared" si="736"/>
        <v>8.1069999999999989E-2</v>
      </c>
      <c r="F11802">
        <v>79.84</v>
      </c>
      <c r="G11802">
        <v>13.5</v>
      </c>
      <c r="H11802">
        <f t="shared" si="737"/>
        <v>32.678929999999994</v>
      </c>
      <c r="I11802">
        <f t="shared" si="738"/>
        <v>0.32678929999999995</v>
      </c>
      <c r="J11802">
        <f t="shared" si="739"/>
        <v>7.8775999936156249E-2</v>
      </c>
      <c r="L11802">
        <v>283.59359977016248</v>
      </c>
    </row>
    <row r="11803" spans="1:12" customFormat="1" hidden="1">
      <c r="A11803" s="10">
        <v>41466</v>
      </c>
      <c r="B11803" s="11">
        <v>0.96875</v>
      </c>
      <c r="C11803">
        <v>0</v>
      </c>
      <c r="D11803">
        <v>125.49</v>
      </c>
      <c r="E11803">
        <f t="shared" si="736"/>
        <v>8.1069999999999989E-2</v>
      </c>
      <c r="F11803">
        <v>79.84</v>
      </c>
      <c r="G11803">
        <v>13.5</v>
      </c>
      <c r="H11803">
        <f t="shared" si="737"/>
        <v>32.068929999999995</v>
      </c>
      <c r="I11803">
        <f t="shared" si="738"/>
        <v>0.32068929999999995</v>
      </c>
      <c r="J11803">
        <f t="shared" si="739"/>
        <v>7.5151132310497998E-2</v>
      </c>
      <c r="L11803">
        <v>270.54407631779281</v>
      </c>
    </row>
    <row r="11804" spans="1:12" customFormat="1" hidden="1">
      <c r="A11804" s="10">
        <v>41466</v>
      </c>
      <c r="B11804" s="11">
        <v>0.97222222222222221</v>
      </c>
      <c r="C11804">
        <v>0</v>
      </c>
      <c r="D11804">
        <v>125.7</v>
      </c>
      <c r="E11804">
        <f t="shared" si="736"/>
        <v>8.1069999999999989E-2</v>
      </c>
      <c r="F11804">
        <v>79.86</v>
      </c>
      <c r="G11804">
        <v>13.5</v>
      </c>
      <c r="H11804">
        <f t="shared" si="737"/>
        <v>32.258930000000007</v>
      </c>
      <c r="I11804">
        <f t="shared" si="738"/>
        <v>0.32258930000000008</v>
      </c>
      <c r="J11804">
        <f t="shared" si="739"/>
        <v>7.6269210305065491E-2</v>
      </c>
      <c r="L11804">
        <v>274.56915709823579</v>
      </c>
    </row>
    <row r="11805" spans="1:12" customFormat="1" hidden="1">
      <c r="A11805" s="10">
        <v>41466</v>
      </c>
      <c r="B11805" s="11">
        <v>0.97569444444444453</v>
      </c>
      <c r="C11805">
        <v>0</v>
      </c>
      <c r="D11805">
        <v>125.92</v>
      </c>
      <c r="E11805">
        <f t="shared" si="736"/>
        <v>8.1069999999999989E-2</v>
      </c>
      <c r="F11805">
        <v>79.849999999999994</v>
      </c>
      <c r="G11805">
        <v>13.5</v>
      </c>
      <c r="H11805">
        <f t="shared" si="737"/>
        <v>32.488930000000011</v>
      </c>
      <c r="I11805">
        <f t="shared" si="738"/>
        <v>0.3248893000000001</v>
      </c>
      <c r="J11805">
        <f t="shared" si="739"/>
        <v>7.7635950664161485E-2</v>
      </c>
      <c r="L11805">
        <v>279.48942239098136</v>
      </c>
    </row>
    <row r="11806" spans="1:12" customFormat="1" hidden="1">
      <c r="A11806" s="10">
        <v>41466</v>
      </c>
      <c r="B11806" s="11">
        <v>0.97916666666666663</v>
      </c>
      <c r="C11806">
        <v>0</v>
      </c>
      <c r="D11806">
        <v>125.77</v>
      </c>
      <c r="E11806">
        <f t="shared" si="736"/>
        <v>8.1069999999999989E-2</v>
      </c>
      <c r="F11806">
        <v>79.88</v>
      </c>
      <c r="G11806">
        <v>13.5</v>
      </c>
      <c r="H11806">
        <f t="shared" si="737"/>
        <v>32.308930000000004</v>
      </c>
      <c r="I11806">
        <f t="shared" si="738"/>
        <v>0.32308930000000002</v>
      </c>
      <c r="J11806">
        <f t="shared" si="739"/>
        <v>7.6565089205040654E-2</v>
      </c>
      <c r="K11806">
        <f>J11806*3600</f>
        <v>275.63432113814633</v>
      </c>
      <c r="L11806" s="1">
        <v>275.63432113814633</v>
      </c>
    </row>
    <row r="11807" spans="1:12" customFormat="1" hidden="1">
      <c r="A11807" s="10">
        <v>41466</v>
      </c>
      <c r="B11807" s="11">
        <v>0.98263888888888884</v>
      </c>
      <c r="C11807">
        <v>0</v>
      </c>
      <c r="D11807">
        <v>126.04</v>
      </c>
      <c r="E11807">
        <f t="shared" si="736"/>
        <v>8.1069999999999989E-2</v>
      </c>
      <c r="F11807">
        <v>79.91</v>
      </c>
      <c r="G11807">
        <v>13.5</v>
      </c>
      <c r="H11807">
        <f t="shared" si="737"/>
        <v>32.548930000000013</v>
      </c>
      <c r="I11807">
        <f t="shared" si="738"/>
        <v>0.32548930000000015</v>
      </c>
      <c r="J11807">
        <f t="shared" si="739"/>
        <v>7.7994889153273031E-2</v>
      </c>
      <c r="L11807">
        <v>280.78160095178293</v>
      </c>
    </row>
    <row r="11808" spans="1:12" customFormat="1" hidden="1">
      <c r="A11808" s="10">
        <v>41466</v>
      </c>
      <c r="B11808" s="11">
        <v>0.98611111111111116</v>
      </c>
      <c r="C11808">
        <v>0</v>
      </c>
      <c r="D11808">
        <v>125.78</v>
      </c>
      <c r="E11808">
        <f t="shared" si="736"/>
        <v>8.1069999999999989E-2</v>
      </c>
      <c r="F11808">
        <v>79.89</v>
      </c>
      <c r="G11808">
        <v>13.5</v>
      </c>
      <c r="H11808">
        <f t="shared" si="737"/>
        <v>32.308930000000004</v>
      </c>
      <c r="I11808">
        <f t="shared" si="738"/>
        <v>0.32308930000000002</v>
      </c>
      <c r="J11808">
        <f t="shared" si="739"/>
        <v>7.6565089205040654E-2</v>
      </c>
      <c r="L11808">
        <v>275.63432113814633</v>
      </c>
    </row>
    <row r="11809" spans="1:12" customFormat="1" hidden="1">
      <c r="A11809" s="10">
        <v>41466</v>
      </c>
      <c r="B11809" s="11">
        <v>0.98958333333333337</v>
      </c>
      <c r="C11809">
        <v>0</v>
      </c>
      <c r="D11809">
        <v>125.66</v>
      </c>
      <c r="E11809">
        <f t="shared" si="736"/>
        <v>8.1069999999999989E-2</v>
      </c>
      <c r="F11809">
        <v>79.92</v>
      </c>
      <c r="G11809">
        <v>13.5</v>
      </c>
      <c r="H11809">
        <f t="shared" si="737"/>
        <v>32.158929999999998</v>
      </c>
      <c r="I11809">
        <f t="shared" si="738"/>
        <v>0.32158929999999997</v>
      </c>
      <c r="J11809">
        <f t="shared" si="739"/>
        <v>7.5679513275455051E-2</v>
      </c>
      <c r="L11809">
        <v>272.4462477916382</v>
      </c>
    </row>
    <row r="11810" spans="1:12" customFormat="1" hidden="1">
      <c r="A11810" s="10">
        <v>41466</v>
      </c>
      <c r="B11810" s="11">
        <v>0.99305555555555547</v>
      </c>
      <c r="C11810">
        <v>0</v>
      </c>
      <c r="D11810">
        <v>125.6</v>
      </c>
      <c r="E11810">
        <f t="shared" si="736"/>
        <v>8.1069999999999989E-2</v>
      </c>
      <c r="F11810">
        <v>79.83</v>
      </c>
      <c r="G11810">
        <v>13.5</v>
      </c>
      <c r="H11810">
        <f t="shared" si="737"/>
        <v>32.188929999999999</v>
      </c>
      <c r="I11810">
        <f t="shared" si="738"/>
        <v>0.32188929999999999</v>
      </c>
      <c r="J11810">
        <f t="shared" si="739"/>
        <v>7.5856134055490188E-2</v>
      </c>
      <c r="L11810">
        <v>273.0820825997647</v>
      </c>
    </row>
    <row r="11811" spans="1:12" customFormat="1" hidden="1">
      <c r="A11811" s="10">
        <v>41466</v>
      </c>
      <c r="B11811" s="11">
        <v>0.99652777777777779</v>
      </c>
      <c r="C11811">
        <v>0</v>
      </c>
      <c r="D11811">
        <v>125.27</v>
      </c>
      <c r="E11811">
        <f t="shared" si="736"/>
        <v>8.1069999999999989E-2</v>
      </c>
      <c r="F11811">
        <v>79.77</v>
      </c>
      <c r="G11811">
        <v>13.5</v>
      </c>
      <c r="H11811">
        <f t="shared" si="737"/>
        <v>31.918930000000003</v>
      </c>
      <c r="I11811">
        <f t="shared" si="738"/>
        <v>0.31918930000000001</v>
      </c>
      <c r="J11811">
        <f t="shared" si="739"/>
        <v>7.4275428366205723E-2</v>
      </c>
      <c r="L11811">
        <v>267.39154211834062</v>
      </c>
    </row>
    <row r="11812" spans="1:12" customFormat="1">
      <c r="A11812" s="10">
        <v>41467</v>
      </c>
      <c r="B11812" s="11">
        <v>0</v>
      </c>
      <c r="C11812">
        <v>0</v>
      </c>
      <c r="D11812">
        <v>125.07</v>
      </c>
      <c r="E11812">
        <f t="shared" si="736"/>
        <v>8.1069999999999989E-2</v>
      </c>
      <c r="F11812">
        <v>79.77</v>
      </c>
      <c r="G11812">
        <v>13.5</v>
      </c>
      <c r="H11812">
        <f t="shared" si="737"/>
        <v>31.71893</v>
      </c>
      <c r="I11812">
        <f t="shared" si="738"/>
        <v>0.31718930000000001</v>
      </c>
      <c r="J11812">
        <f t="shared" si="739"/>
        <v>7.3117389190047524E-2</v>
      </c>
      <c r="K11812">
        <f>J11812*3600</f>
        <v>263.22260108417106</v>
      </c>
      <c r="L11812" s="13">
        <f>K11812*1000/156000</f>
        <v>1.6873243659241732</v>
      </c>
    </row>
    <row r="11813" spans="1:12" customFormat="1" hidden="1">
      <c r="A11813" s="10">
        <v>41467</v>
      </c>
      <c r="B11813" s="11">
        <v>3.472222222222222E-3</v>
      </c>
      <c r="C11813">
        <v>0</v>
      </c>
      <c r="D11813">
        <v>125.51</v>
      </c>
      <c r="E11813">
        <f t="shared" si="736"/>
        <v>8.1069999999999989E-2</v>
      </c>
      <c r="F11813">
        <v>79.739999999999995</v>
      </c>
      <c r="G11813">
        <v>13.5</v>
      </c>
      <c r="H11813">
        <f t="shared" si="737"/>
        <v>32.188930000000013</v>
      </c>
      <c r="I11813">
        <f t="shared" si="738"/>
        <v>0.32188930000000016</v>
      </c>
      <c r="J11813">
        <f t="shared" si="739"/>
        <v>7.5856134055490257E-2</v>
      </c>
      <c r="L11813">
        <v>273.08208259976493</v>
      </c>
    </row>
    <row r="11814" spans="1:12" customFormat="1" hidden="1">
      <c r="A11814" s="10">
        <v>41467</v>
      </c>
      <c r="B11814" s="11">
        <v>6.9444444444444441E-3</v>
      </c>
      <c r="C11814">
        <v>0</v>
      </c>
      <c r="D11814">
        <v>125.47</v>
      </c>
      <c r="E11814">
        <f t="shared" si="736"/>
        <v>8.1069999999999989E-2</v>
      </c>
      <c r="F11814">
        <v>79.64</v>
      </c>
      <c r="G11814">
        <v>13.5</v>
      </c>
      <c r="H11814">
        <f t="shared" si="737"/>
        <v>32.248930000000001</v>
      </c>
      <c r="I11814">
        <f t="shared" si="738"/>
        <v>0.32248930000000003</v>
      </c>
      <c r="J11814">
        <f t="shared" si="739"/>
        <v>7.6210116994232163E-2</v>
      </c>
      <c r="L11814">
        <v>274.35642117923578</v>
      </c>
    </row>
    <row r="11815" spans="1:12" customFormat="1" hidden="1">
      <c r="A11815" s="10">
        <v>41467</v>
      </c>
      <c r="B11815" s="11">
        <v>1.0416666666666666E-2</v>
      </c>
      <c r="C11815">
        <v>0</v>
      </c>
      <c r="D11815">
        <v>125.72</v>
      </c>
      <c r="E11815">
        <f t="shared" si="736"/>
        <v>8.1069999999999989E-2</v>
      </c>
      <c r="F11815">
        <v>79.709999999999994</v>
      </c>
      <c r="G11815">
        <v>13.5</v>
      </c>
      <c r="H11815">
        <f t="shared" si="737"/>
        <v>32.428930000000008</v>
      </c>
      <c r="I11815">
        <f t="shared" si="738"/>
        <v>0.32428930000000006</v>
      </c>
      <c r="J11815">
        <f t="shared" si="739"/>
        <v>7.7278005121428447E-2</v>
      </c>
      <c r="L11815">
        <v>278.2008184371424</v>
      </c>
    </row>
    <row r="11816" spans="1:12" customFormat="1" hidden="1">
      <c r="A11816" s="10">
        <v>41467</v>
      </c>
      <c r="B11816" s="11">
        <v>1.3888888888888888E-2</v>
      </c>
      <c r="C11816">
        <v>0</v>
      </c>
      <c r="D11816">
        <v>124.92</v>
      </c>
      <c r="E11816">
        <f t="shared" si="736"/>
        <v>8.1069999999999989E-2</v>
      </c>
      <c r="F11816">
        <v>79.61</v>
      </c>
      <c r="G11816">
        <v>13.5</v>
      </c>
      <c r="H11816">
        <f t="shared" si="737"/>
        <v>31.728930000000005</v>
      </c>
      <c r="I11816">
        <f t="shared" si="738"/>
        <v>0.31728930000000005</v>
      </c>
      <c r="J11816">
        <f t="shared" si="739"/>
        <v>7.3175031959555478E-2</v>
      </c>
      <c r="L11816">
        <v>263.43011505439972</v>
      </c>
    </row>
    <row r="11817" spans="1:12" customFormat="1" hidden="1">
      <c r="A11817" s="10">
        <v>41467</v>
      </c>
      <c r="B11817" s="11">
        <v>1.7361111111111112E-2</v>
      </c>
      <c r="C11817">
        <v>0</v>
      </c>
      <c r="D11817">
        <v>125.19</v>
      </c>
      <c r="E11817">
        <f t="shared" si="736"/>
        <v>8.1069999999999989E-2</v>
      </c>
      <c r="F11817">
        <v>79.53</v>
      </c>
      <c r="G11817">
        <v>13.5</v>
      </c>
      <c r="H11817">
        <f t="shared" si="737"/>
        <v>32.07893</v>
      </c>
      <c r="I11817">
        <f t="shared" si="738"/>
        <v>0.3207893</v>
      </c>
      <c r="J11817">
        <f t="shared" si="739"/>
        <v>7.5209731637721752E-2</v>
      </c>
      <c r="L11817">
        <v>270.75503389579831</v>
      </c>
    </row>
    <row r="11818" spans="1:12" customFormat="1" hidden="1">
      <c r="A11818" s="10">
        <v>41467</v>
      </c>
      <c r="B11818" s="11">
        <v>2.0833333333333332E-2</v>
      </c>
      <c r="C11818">
        <v>0</v>
      </c>
      <c r="D11818">
        <v>125</v>
      </c>
      <c r="E11818">
        <f t="shared" si="736"/>
        <v>8.1069999999999989E-2</v>
      </c>
      <c r="F11818">
        <v>79.48</v>
      </c>
      <c r="G11818">
        <v>13.5</v>
      </c>
      <c r="H11818">
        <f t="shared" si="737"/>
        <v>31.938929999999999</v>
      </c>
      <c r="I11818">
        <f t="shared" si="738"/>
        <v>0.31938929999999999</v>
      </c>
      <c r="J11818">
        <f t="shared" si="739"/>
        <v>7.4391833172143554E-2</v>
      </c>
      <c r="K11818">
        <f>J11818*3600</f>
        <v>267.81059941971677</v>
      </c>
      <c r="L11818" s="1">
        <v>267.81059941971677</v>
      </c>
    </row>
    <row r="11819" spans="1:12" customFormat="1" hidden="1">
      <c r="A11819" s="10">
        <v>41467</v>
      </c>
      <c r="B11819" s="11">
        <v>2.4305555555555556E-2</v>
      </c>
      <c r="C11819">
        <v>0</v>
      </c>
      <c r="D11819">
        <v>125.06</v>
      </c>
      <c r="E11819">
        <f t="shared" si="736"/>
        <v>8.1069999999999989E-2</v>
      </c>
      <c r="F11819">
        <v>79.510000000000005</v>
      </c>
      <c r="G11819">
        <v>13.5</v>
      </c>
      <c r="H11819">
        <f t="shared" si="737"/>
        <v>31.96893</v>
      </c>
      <c r="I11819">
        <f t="shared" si="738"/>
        <v>0.31968930000000001</v>
      </c>
      <c r="J11819">
        <f t="shared" si="739"/>
        <v>7.4566645497137277E-2</v>
      </c>
      <c r="L11819">
        <v>268.43992378969421</v>
      </c>
    </row>
    <row r="11820" spans="1:12" customFormat="1" hidden="1">
      <c r="A11820" s="10">
        <v>41467</v>
      </c>
      <c r="B11820" s="11">
        <v>2.7777777777777776E-2</v>
      </c>
      <c r="C11820">
        <v>0</v>
      </c>
      <c r="D11820">
        <v>124.58</v>
      </c>
      <c r="E11820">
        <f t="shared" si="736"/>
        <v>8.1069999999999989E-2</v>
      </c>
      <c r="F11820">
        <v>79.48</v>
      </c>
      <c r="G11820">
        <v>13.5</v>
      </c>
      <c r="H11820">
        <f t="shared" si="737"/>
        <v>31.518929999999997</v>
      </c>
      <c r="I11820">
        <f t="shared" si="738"/>
        <v>0.31518929999999995</v>
      </c>
      <c r="J11820">
        <f t="shared" si="739"/>
        <v>7.1970251219170805E-2</v>
      </c>
      <c r="L11820">
        <v>259.0929043890149</v>
      </c>
    </row>
    <row r="11821" spans="1:12" customFormat="1" hidden="1">
      <c r="A11821" s="10">
        <v>41467</v>
      </c>
      <c r="B11821" s="11">
        <v>3.125E-2</v>
      </c>
      <c r="C11821">
        <v>0</v>
      </c>
      <c r="D11821">
        <v>124.8</v>
      </c>
      <c r="E11821">
        <f t="shared" si="736"/>
        <v>8.1069999999999989E-2</v>
      </c>
      <c r="F11821">
        <v>79.33</v>
      </c>
      <c r="G11821">
        <v>13.5</v>
      </c>
      <c r="H11821">
        <f t="shared" si="737"/>
        <v>31.888930000000002</v>
      </c>
      <c r="I11821">
        <f t="shared" si="738"/>
        <v>0.31888930000000004</v>
      </c>
      <c r="J11821">
        <f t="shared" si="739"/>
        <v>7.4101026187748512E-2</v>
      </c>
      <c r="L11821">
        <v>266.76369427589464</v>
      </c>
    </row>
    <row r="11822" spans="1:12" customFormat="1" hidden="1">
      <c r="A11822" s="10">
        <v>41467</v>
      </c>
      <c r="B11822" s="11">
        <v>3.4722222222222224E-2</v>
      </c>
      <c r="C11822">
        <v>0</v>
      </c>
      <c r="D11822">
        <v>124.59</v>
      </c>
      <c r="E11822">
        <f t="shared" si="736"/>
        <v>8.1069999999999989E-2</v>
      </c>
      <c r="F11822">
        <v>79.38</v>
      </c>
      <c r="G11822">
        <v>13.5</v>
      </c>
      <c r="H11822">
        <f t="shared" si="737"/>
        <v>31.628930000000011</v>
      </c>
      <c r="I11822">
        <f t="shared" si="738"/>
        <v>0.31628930000000011</v>
      </c>
      <c r="J11822">
        <f t="shared" si="739"/>
        <v>7.2599830135378157E-2</v>
      </c>
      <c r="L11822">
        <v>261.35938848736134</v>
      </c>
    </row>
    <row r="11823" spans="1:12" customFormat="1" hidden="1">
      <c r="A11823" s="10">
        <v>41467</v>
      </c>
      <c r="B11823" s="11">
        <v>3.8194444444444441E-2</v>
      </c>
      <c r="C11823">
        <v>0</v>
      </c>
      <c r="D11823">
        <v>124.65</v>
      </c>
      <c r="E11823">
        <f t="shared" si="736"/>
        <v>8.1069999999999989E-2</v>
      </c>
      <c r="F11823">
        <v>79.23</v>
      </c>
      <c r="G11823">
        <v>13.5</v>
      </c>
      <c r="H11823">
        <f t="shared" si="737"/>
        <v>31.838930000000005</v>
      </c>
      <c r="I11823">
        <f t="shared" si="738"/>
        <v>0.31838930000000004</v>
      </c>
      <c r="J11823">
        <f t="shared" si="739"/>
        <v>7.3810902352581809E-2</v>
      </c>
      <c r="L11823">
        <v>265.71924846929448</v>
      </c>
    </row>
    <row r="11824" spans="1:12" customFormat="1">
      <c r="A11824" s="10">
        <v>41467</v>
      </c>
      <c r="B11824" s="11">
        <v>4.1666666666666664E-2</v>
      </c>
      <c r="C11824">
        <v>0</v>
      </c>
      <c r="D11824">
        <v>124.83</v>
      </c>
      <c r="E11824">
        <f t="shared" si="736"/>
        <v>8.1069999999999989E-2</v>
      </c>
      <c r="F11824">
        <v>79.27</v>
      </c>
      <c r="G11824">
        <v>13.5</v>
      </c>
      <c r="H11824">
        <f t="shared" si="737"/>
        <v>31.978930000000005</v>
      </c>
      <c r="I11824">
        <f t="shared" si="738"/>
        <v>0.31978930000000005</v>
      </c>
      <c r="J11824">
        <f t="shared" si="739"/>
        <v>7.4624970986879841E-2</v>
      </c>
      <c r="K11824">
        <f>J11824*3600</f>
        <v>268.64989555276742</v>
      </c>
      <c r="L11824" s="13">
        <f>K11824*1000/156000</f>
        <v>1.7221147150818426</v>
      </c>
    </row>
    <row r="11825" spans="1:12" customFormat="1" hidden="1">
      <c r="A11825" s="10">
        <v>41467</v>
      </c>
      <c r="B11825" s="11">
        <v>4.5138888888888888E-2</v>
      </c>
      <c r="C11825">
        <v>0</v>
      </c>
      <c r="D11825">
        <v>124.65</v>
      </c>
      <c r="E11825">
        <f t="shared" si="736"/>
        <v>8.1069999999999989E-2</v>
      </c>
      <c r="F11825">
        <v>79.290000000000006</v>
      </c>
      <c r="G11825">
        <v>13.5</v>
      </c>
      <c r="H11825">
        <f t="shared" si="737"/>
        <v>31.778930000000003</v>
      </c>
      <c r="I11825">
        <f t="shared" si="738"/>
        <v>0.31778930000000005</v>
      </c>
      <c r="J11825">
        <f t="shared" si="739"/>
        <v>7.3463654752956131E-2</v>
      </c>
      <c r="L11825">
        <v>264.46915711064207</v>
      </c>
    </row>
    <row r="11826" spans="1:12" customFormat="1" hidden="1">
      <c r="A11826" s="10">
        <v>41467</v>
      </c>
      <c r="B11826" s="11">
        <v>4.8611111111111112E-2</v>
      </c>
      <c r="C11826">
        <v>0</v>
      </c>
      <c r="D11826">
        <v>124.25</v>
      </c>
      <c r="E11826">
        <f t="shared" si="736"/>
        <v>8.1069999999999989E-2</v>
      </c>
      <c r="F11826">
        <v>79.290000000000006</v>
      </c>
      <c r="G11826">
        <v>13.5</v>
      </c>
      <c r="H11826">
        <f t="shared" si="737"/>
        <v>31.378929999999997</v>
      </c>
      <c r="I11826">
        <f t="shared" si="738"/>
        <v>0.31378929999999999</v>
      </c>
      <c r="J11826">
        <f t="shared" si="739"/>
        <v>7.1173722427780306E-2</v>
      </c>
      <c r="L11826">
        <v>256.22540074000909</v>
      </c>
    </row>
    <row r="11827" spans="1:12" customFormat="1" hidden="1">
      <c r="A11827" s="10">
        <v>41467</v>
      </c>
      <c r="B11827" s="11">
        <v>5.2083333333333336E-2</v>
      </c>
      <c r="C11827">
        <v>0</v>
      </c>
      <c r="D11827">
        <v>124.63</v>
      </c>
      <c r="E11827">
        <f t="shared" si="736"/>
        <v>8.1069999999999989E-2</v>
      </c>
      <c r="F11827">
        <v>79.290000000000006</v>
      </c>
      <c r="G11827">
        <v>13.5</v>
      </c>
      <c r="H11827">
        <f t="shared" si="737"/>
        <v>31.758929999999992</v>
      </c>
      <c r="I11827">
        <f t="shared" si="738"/>
        <v>0.31758929999999991</v>
      </c>
      <c r="J11827">
        <f t="shared" si="739"/>
        <v>7.3348123829246936E-2</v>
      </c>
      <c r="L11827">
        <v>264.05324578528899</v>
      </c>
    </row>
    <row r="11828" spans="1:12" customFormat="1" hidden="1">
      <c r="A11828" s="10">
        <v>41467</v>
      </c>
      <c r="B11828" s="11">
        <v>5.5555555555555552E-2</v>
      </c>
      <c r="C11828">
        <v>0</v>
      </c>
      <c r="D11828">
        <v>124.52</v>
      </c>
      <c r="E11828">
        <f t="shared" si="736"/>
        <v>8.1069999999999989E-2</v>
      </c>
      <c r="F11828">
        <v>79.31</v>
      </c>
      <c r="G11828">
        <v>13.5</v>
      </c>
      <c r="H11828">
        <f t="shared" si="737"/>
        <v>31.628929999999997</v>
      </c>
      <c r="I11828">
        <f t="shared" si="738"/>
        <v>0.3162893</v>
      </c>
      <c r="J11828">
        <f t="shared" si="739"/>
        <v>7.2599830135378074E-2</v>
      </c>
      <c r="L11828">
        <v>261.35938848736106</v>
      </c>
    </row>
    <row r="11829" spans="1:12" customFormat="1" hidden="1">
      <c r="A11829" s="10">
        <v>41467</v>
      </c>
      <c r="B11829" s="11">
        <v>5.9027777777777783E-2</v>
      </c>
      <c r="C11829">
        <v>0</v>
      </c>
      <c r="D11829">
        <v>124.26</v>
      </c>
      <c r="E11829">
        <f t="shared" si="736"/>
        <v>8.1069999999999989E-2</v>
      </c>
      <c r="F11829">
        <v>79.17</v>
      </c>
      <c r="G11829">
        <v>13.5</v>
      </c>
      <c r="H11829">
        <f t="shared" si="737"/>
        <v>31.508930000000007</v>
      </c>
      <c r="I11829">
        <f t="shared" si="738"/>
        <v>0.31508930000000007</v>
      </c>
      <c r="J11829">
        <f t="shared" si="739"/>
        <v>7.1913179860274595E-2</v>
      </c>
      <c r="L11829">
        <v>258.88744749698856</v>
      </c>
    </row>
    <row r="11830" spans="1:12" customFormat="1" hidden="1">
      <c r="A11830" s="10">
        <v>41467</v>
      </c>
      <c r="B11830" s="11">
        <v>6.25E-2</v>
      </c>
      <c r="C11830">
        <v>0</v>
      </c>
      <c r="D11830">
        <v>124.17</v>
      </c>
      <c r="E11830">
        <f t="shared" si="736"/>
        <v>8.1069999999999989E-2</v>
      </c>
      <c r="F11830">
        <v>79.16</v>
      </c>
      <c r="G11830">
        <v>13.5</v>
      </c>
      <c r="H11830">
        <f t="shared" si="737"/>
        <v>31.428930000000008</v>
      </c>
      <c r="I11830">
        <f t="shared" si="738"/>
        <v>0.3142893000000001</v>
      </c>
      <c r="J11830">
        <f t="shared" si="739"/>
        <v>7.1457586483023861E-2</v>
      </c>
      <c r="K11830">
        <f>J11830*3600</f>
        <v>257.24731133888588</v>
      </c>
      <c r="L11830" s="1">
        <v>257.24731133888588</v>
      </c>
    </row>
    <row r="11831" spans="1:12" customFormat="1" hidden="1">
      <c r="A11831" s="10">
        <v>41467</v>
      </c>
      <c r="B11831" s="11">
        <v>6.5972222222222224E-2</v>
      </c>
      <c r="C11831">
        <v>0</v>
      </c>
      <c r="D11831">
        <v>124.18</v>
      </c>
      <c r="E11831">
        <f t="shared" si="736"/>
        <v>8.1069999999999989E-2</v>
      </c>
      <c r="F11831">
        <v>79.040000000000006</v>
      </c>
      <c r="G11831">
        <v>13.5</v>
      </c>
      <c r="H11831">
        <f t="shared" si="737"/>
        <v>31.558930000000004</v>
      </c>
      <c r="I11831">
        <f t="shared" si="738"/>
        <v>0.31558930000000002</v>
      </c>
      <c r="J11831">
        <f t="shared" si="739"/>
        <v>7.2198808367639811E-2</v>
      </c>
      <c r="L11831">
        <v>259.91571012350335</v>
      </c>
    </row>
    <row r="11832" spans="1:12" customFormat="1" hidden="1">
      <c r="A11832" s="10">
        <v>41467</v>
      </c>
      <c r="B11832" s="11">
        <v>6.9444444444444434E-2</v>
      </c>
      <c r="C11832">
        <v>0</v>
      </c>
      <c r="D11832">
        <v>124.25</v>
      </c>
      <c r="E11832">
        <f t="shared" si="736"/>
        <v>8.1069999999999989E-2</v>
      </c>
      <c r="F11832">
        <v>79.12</v>
      </c>
      <c r="G11832">
        <v>13.5</v>
      </c>
      <c r="H11832">
        <f t="shared" si="737"/>
        <v>31.548929999999999</v>
      </c>
      <c r="I11832">
        <f t="shared" si="738"/>
        <v>0.31548929999999997</v>
      </c>
      <c r="J11832">
        <f t="shared" si="739"/>
        <v>7.2141628314972756E-2</v>
      </c>
      <c r="L11832">
        <v>259.70986193390195</v>
      </c>
    </row>
    <row r="11833" spans="1:12" customFormat="1" hidden="1">
      <c r="A11833" s="10">
        <v>41467</v>
      </c>
      <c r="B11833" s="11">
        <v>7.2916666666666671E-2</v>
      </c>
      <c r="C11833">
        <v>0</v>
      </c>
      <c r="D11833">
        <v>124.2</v>
      </c>
      <c r="E11833">
        <f t="shared" si="736"/>
        <v>8.1069999999999989E-2</v>
      </c>
      <c r="F11833">
        <v>79.2</v>
      </c>
      <c r="G11833">
        <v>13.5</v>
      </c>
      <c r="H11833">
        <f t="shared" si="737"/>
        <v>31.418930000000003</v>
      </c>
      <c r="I11833">
        <f t="shared" si="738"/>
        <v>0.3141893</v>
      </c>
      <c r="J11833">
        <f t="shared" si="739"/>
        <v>7.1400759432911617E-2</v>
      </c>
      <c r="L11833">
        <v>257.04273395848185</v>
      </c>
    </row>
    <row r="11834" spans="1:12" customFormat="1" hidden="1">
      <c r="A11834" s="10">
        <v>41467</v>
      </c>
      <c r="B11834" s="11">
        <v>7.6388888888888895E-2</v>
      </c>
      <c r="C11834">
        <v>0</v>
      </c>
      <c r="D11834">
        <v>124.14</v>
      </c>
      <c r="E11834">
        <f t="shared" si="736"/>
        <v>8.1069999999999989E-2</v>
      </c>
      <c r="F11834">
        <v>79.09</v>
      </c>
      <c r="G11834">
        <v>13.5</v>
      </c>
      <c r="H11834">
        <f t="shared" si="737"/>
        <v>31.46893</v>
      </c>
      <c r="I11834">
        <f t="shared" si="738"/>
        <v>0.31468930000000001</v>
      </c>
      <c r="J11834">
        <f t="shared" si="739"/>
        <v>7.1685166008274112E-2</v>
      </c>
      <c r="L11834">
        <v>258.06659762978683</v>
      </c>
    </row>
    <row r="11835" spans="1:12" customFormat="1" hidden="1">
      <c r="A11835" s="10">
        <v>41467</v>
      </c>
      <c r="B11835" s="11">
        <v>7.9861111111111105E-2</v>
      </c>
      <c r="C11835">
        <v>0</v>
      </c>
      <c r="D11835">
        <v>124.15</v>
      </c>
      <c r="E11835">
        <f t="shared" si="736"/>
        <v>8.1069999999999989E-2</v>
      </c>
      <c r="F11835">
        <v>78.97</v>
      </c>
      <c r="G11835">
        <v>13.5</v>
      </c>
      <c r="H11835">
        <f t="shared" si="737"/>
        <v>31.59893000000001</v>
      </c>
      <c r="I11835">
        <f t="shared" si="738"/>
        <v>0.31598930000000008</v>
      </c>
      <c r="J11835">
        <f t="shared" si="739"/>
        <v>7.2427800463494993E-2</v>
      </c>
      <c r="L11835">
        <v>260.74008166858198</v>
      </c>
    </row>
    <row r="11836" spans="1:12" customFormat="1">
      <c r="A11836" s="10">
        <v>41467</v>
      </c>
      <c r="B11836" s="11">
        <v>8.3333333333333329E-2</v>
      </c>
      <c r="C11836">
        <v>0</v>
      </c>
      <c r="D11836">
        <v>124.01</v>
      </c>
      <c r="E11836">
        <f t="shared" si="736"/>
        <v>8.1069999999999989E-2</v>
      </c>
      <c r="F11836">
        <v>78.97</v>
      </c>
      <c r="G11836">
        <v>13.5</v>
      </c>
      <c r="H11836">
        <f t="shared" si="737"/>
        <v>31.458930000000009</v>
      </c>
      <c r="I11836">
        <f t="shared" si="738"/>
        <v>0.31458930000000007</v>
      </c>
      <c r="J11836">
        <f t="shared" si="739"/>
        <v>7.1628230419611819E-2</v>
      </c>
      <c r="K11836">
        <f>J11836*3600</f>
        <v>257.86162951060254</v>
      </c>
      <c r="L11836" s="13">
        <f>K11836*1000/156000</f>
        <v>1.6529591635295033</v>
      </c>
    </row>
    <row r="11837" spans="1:12" customFormat="1" hidden="1">
      <c r="A11837" s="10">
        <v>41467</v>
      </c>
      <c r="B11837" s="11">
        <v>8.6805555555555566E-2</v>
      </c>
      <c r="C11837">
        <v>0</v>
      </c>
      <c r="D11837">
        <v>123.87</v>
      </c>
      <c r="E11837">
        <f t="shared" si="736"/>
        <v>8.1069999999999989E-2</v>
      </c>
      <c r="F11837">
        <v>78.97</v>
      </c>
      <c r="G11837">
        <v>13.5</v>
      </c>
      <c r="H11837">
        <f t="shared" si="737"/>
        <v>31.318930000000009</v>
      </c>
      <c r="I11837">
        <f t="shared" si="738"/>
        <v>0.31318930000000011</v>
      </c>
      <c r="J11837">
        <f t="shared" si="739"/>
        <v>7.0833980030976809E-2</v>
      </c>
      <c r="L11837">
        <v>255.0023281115165</v>
      </c>
    </row>
    <row r="11838" spans="1:12" customFormat="1" hidden="1">
      <c r="A11838" s="10">
        <v>41467</v>
      </c>
      <c r="B11838" s="11">
        <v>9.0277777777777776E-2</v>
      </c>
      <c r="C11838">
        <v>0</v>
      </c>
      <c r="D11838">
        <v>123.93</v>
      </c>
      <c r="E11838">
        <f t="shared" si="736"/>
        <v>8.1069999999999989E-2</v>
      </c>
      <c r="F11838">
        <v>78.94</v>
      </c>
      <c r="G11838">
        <v>13.5</v>
      </c>
      <c r="H11838">
        <f t="shared" si="737"/>
        <v>31.408930000000012</v>
      </c>
      <c r="I11838">
        <f t="shared" si="738"/>
        <v>0.31408930000000013</v>
      </c>
      <c r="J11838">
        <f t="shared" si="739"/>
        <v>7.1343959506648444E-2</v>
      </c>
      <c r="L11838">
        <v>256.83825422393437</v>
      </c>
    </row>
    <row r="11839" spans="1:12" customFormat="1" hidden="1">
      <c r="A11839" s="10">
        <v>41467</v>
      </c>
      <c r="B11839" s="11">
        <v>9.375E-2</v>
      </c>
      <c r="C11839">
        <v>0</v>
      </c>
      <c r="D11839">
        <v>123.6</v>
      </c>
      <c r="E11839">
        <f t="shared" si="736"/>
        <v>8.1069999999999989E-2</v>
      </c>
      <c r="F11839">
        <v>78.89</v>
      </c>
      <c r="G11839">
        <v>13.5</v>
      </c>
      <c r="H11839">
        <f t="shared" si="737"/>
        <v>31.128929999999997</v>
      </c>
      <c r="I11839">
        <f t="shared" si="738"/>
        <v>0.31128929999999999</v>
      </c>
      <c r="J11839">
        <f t="shared" si="739"/>
        <v>6.9764556308741454E-2</v>
      </c>
      <c r="L11839">
        <v>251.15240271146922</v>
      </c>
    </row>
    <row r="11840" spans="1:12" customFormat="1" hidden="1">
      <c r="A11840" s="10">
        <v>41467</v>
      </c>
      <c r="B11840" s="11">
        <v>9.7222222222222224E-2</v>
      </c>
      <c r="C11840">
        <v>0</v>
      </c>
      <c r="D11840">
        <v>123.84</v>
      </c>
      <c r="E11840">
        <f t="shared" si="736"/>
        <v>8.1069999999999989E-2</v>
      </c>
      <c r="F11840">
        <v>78.86</v>
      </c>
      <c r="G11840">
        <v>13.5</v>
      </c>
      <c r="H11840">
        <f t="shared" si="737"/>
        <v>31.398930000000007</v>
      </c>
      <c r="I11840">
        <f t="shared" si="738"/>
        <v>0.31398930000000008</v>
      </c>
      <c r="J11840">
        <f t="shared" si="739"/>
        <v>7.1287186699917252E-2</v>
      </c>
      <c r="L11840">
        <v>256.63387211970212</v>
      </c>
    </row>
    <row r="11841" spans="1:12" customFormat="1" hidden="1">
      <c r="A11841" s="10">
        <v>41467</v>
      </c>
      <c r="B11841" s="11">
        <v>0.10069444444444443</v>
      </c>
      <c r="C11841">
        <v>0</v>
      </c>
      <c r="D11841">
        <v>123.31</v>
      </c>
      <c r="E11841">
        <f t="shared" si="736"/>
        <v>8.1069999999999989E-2</v>
      </c>
      <c r="F11841">
        <v>78.760000000000005</v>
      </c>
      <c r="G11841">
        <v>13.5</v>
      </c>
      <c r="H11841">
        <f t="shared" si="737"/>
        <v>30.96893</v>
      </c>
      <c r="I11841">
        <f t="shared" si="738"/>
        <v>0.3096893</v>
      </c>
      <c r="J11841">
        <f t="shared" si="739"/>
        <v>6.8871549719472069E-2</v>
      </c>
      <c r="L11841">
        <v>247.93757899009944</v>
      </c>
    </row>
    <row r="11842" spans="1:12" customFormat="1" hidden="1">
      <c r="A11842" s="10">
        <v>41467</v>
      </c>
      <c r="B11842" s="11">
        <v>0.10416666666666667</v>
      </c>
      <c r="C11842">
        <v>0</v>
      </c>
      <c r="D11842">
        <v>123.59</v>
      </c>
      <c r="E11842">
        <f t="shared" si="736"/>
        <v>8.1069999999999989E-2</v>
      </c>
      <c r="F11842">
        <v>78.73</v>
      </c>
      <c r="G11842">
        <v>13.5</v>
      </c>
      <c r="H11842">
        <f t="shared" si="737"/>
        <v>31.278930000000003</v>
      </c>
      <c r="I11842">
        <f t="shared" si="738"/>
        <v>0.31278930000000005</v>
      </c>
      <c r="J11842">
        <f t="shared" si="739"/>
        <v>7.0608026770381957E-2</v>
      </c>
      <c r="K11842">
        <f>J11842*3600</f>
        <v>254.18889637337506</v>
      </c>
      <c r="L11842" s="1">
        <v>254.18889637337506</v>
      </c>
    </row>
    <row r="11843" spans="1:12" customFormat="1" hidden="1">
      <c r="A11843" s="10">
        <v>41467</v>
      </c>
      <c r="B11843" s="11">
        <v>0.1076388888888889</v>
      </c>
      <c r="C11843">
        <v>0</v>
      </c>
      <c r="D11843">
        <v>123.81</v>
      </c>
      <c r="E11843">
        <f t="shared" si="736"/>
        <v>8.1069999999999989E-2</v>
      </c>
      <c r="F11843">
        <v>78.81</v>
      </c>
      <c r="G11843">
        <v>13.5</v>
      </c>
      <c r="H11843">
        <f t="shared" si="737"/>
        <v>31.418930000000003</v>
      </c>
      <c r="I11843">
        <f t="shared" si="738"/>
        <v>0.3141893</v>
      </c>
      <c r="J11843">
        <f t="shared" si="739"/>
        <v>7.1400759432911617E-2</v>
      </c>
      <c r="L11843">
        <v>257.04273395848185</v>
      </c>
    </row>
    <row r="11844" spans="1:12" customFormat="1" hidden="1">
      <c r="A11844" s="10">
        <v>41467</v>
      </c>
      <c r="B11844" s="11">
        <v>0.1111111111111111</v>
      </c>
      <c r="C11844">
        <v>0</v>
      </c>
      <c r="D11844">
        <v>123.13</v>
      </c>
      <c r="E11844">
        <f t="shared" si="736"/>
        <v>8.1069999999999989E-2</v>
      </c>
      <c r="F11844">
        <v>78.69</v>
      </c>
      <c r="G11844">
        <v>13.5</v>
      </c>
      <c r="H11844">
        <f t="shared" si="737"/>
        <v>30.858930000000001</v>
      </c>
      <c r="I11844">
        <f t="shared" si="738"/>
        <v>0.30858930000000001</v>
      </c>
      <c r="J11844">
        <f t="shared" si="739"/>
        <v>6.8261607706319213E-2</v>
      </c>
      <c r="L11844">
        <v>245.74178774274918</v>
      </c>
    </row>
    <row r="11845" spans="1:12" customFormat="1" hidden="1">
      <c r="A11845" s="10">
        <v>41467</v>
      </c>
      <c r="B11845" s="11">
        <v>0.11458333333333333</v>
      </c>
      <c r="C11845">
        <v>0</v>
      </c>
      <c r="D11845">
        <v>123.35</v>
      </c>
      <c r="E11845">
        <f t="shared" ref="E11845:E11908" si="740">(435-368)*1.21/1000</f>
        <v>8.1069999999999989E-2</v>
      </c>
      <c r="F11845">
        <v>78.73</v>
      </c>
      <c r="G11845">
        <v>13.5</v>
      </c>
      <c r="H11845">
        <f t="shared" ref="H11845:H11908" si="741">D11845-E11845-F11845-G11845</f>
        <v>31.038929999999993</v>
      </c>
      <c r="I11845">
        <f t="shared" ref="I11845:I11908" si="742">H11845/100</f>
        <v>0.31038929999999992</v>
      </c>
      <c r="J11845">
        <f t="shared" ref="J11845:J11908" si="743">1.2904*I11845^(5/2)</f>
        <v>6.9261390792505415E-2</v>
      </c>
      <c r="L11845">
        <v>249.34100685301948</v>
      </c>
    </row>
    <row r="11846" spans="1:12" customFormat="1" hidden="1">
      <c r="A11846" s="10">
        <v>41467</v>
      </c>
      <c r="B11846" s="11">
        <v>0.11805555555555557</v>
      </c>
      <c r="C11846">
        <v>0</v>
      </c>
      <c r="D11846">
        <v>123.43</v>
      </c>
      <c r="E11846">
        <f t="shared" si="740"/>
        <v>8.1069999999999989E-2</v>
      </c>
      <c r="F11846">
        <v>78.64</v>
      </c>
      <c r="G11846">
        <v>13.5</v>
      </c>
      <c r="H11846">
        <f t="shared" si="741"/>
        <v>31.208930000000009</v>
      </c>
      <c r="I11846">
        <f t="shared" si="742"/>
        <v>0.31208930000000007</v>
      </c>
      <c r="J11846">
        <f t="shared" si="743"/>
        <v>7.0213650336706845E-2</v>
      </c>
      <c r="L11846">
        <v>252.76914121214463</v>
      </c>
    </row>
    <row r="11847" spans="1:12" customFormat="1" hidden="1">
      <c r="A11847" s="10">
        <v>41467</v>
      </c>
      <c r="B11847" s="11">
        <v>0.12152777777777778</v>
      </c>
      <c r="C11847">
        <v>0</v>
      </c>
      <c r="D11847">
        <v>123.03</v>
      </c>
      <c r="E11847">
        <f t="shared" si="740"/>
        <v>8.1069999999999989E-2</v>
      </c>
      <c r="F11847">
        <v>78.599999999999994</v>
      </c>
      <c r="G11847">
        <v>13.5</v>
      </c>
      <c r="H11847">
        <f t="shared" si="741"/>
        <v>30.84893000000001</v>
      </c>
      <c r="I11847">
        <f t="shared" si="742"/>
        <v>0.30848930000000008</v>
      </c>
      <c r="J11847">
        <f t="shared" si="743"/>
        <v>6.8206319805701632E-2</v>
      </c>
      <c r="L11847">
        <v>245.54275130052588</v>
      </c>
    </row>
    <row r="11848" spans="1:12" customFormat="1">
      <c r="A11848" s="10">
        <v>41467</v>
      </c>
      <c r="B11848" s="11">
        <v>0.125</v>
      </c>
      <c r="C11848">
        <v>0</v>
      </c>
      <c r="D11848">
        <v>123.29</v>
      </c>
      <c r="E11848">
        <f t="shared" si="740"/>
        <v>8.1069999999999989E-2</v>
      </c>
      <c r="F11848">
        <v>78.62</v>
      </c>
      <c r="G11848">
        <v>13.5</v>
      </c>
      <c r="H11848">
        <f t="shared" si="741"/>
        <v>31.088930000000005</v>
      </c>
      <c r="I11848">
        <f t="shared" si="742"/>
        <v>0.31088930000000004</v>
      </c>
      <c r="J11848">
        <f t="shared" si="743"/>
        <v>6.9540657394600455E-2</v>
      </c>
      <c r="K11848">
        <f>J11848*3600</f>
        <v>250.34636662056164</v>
      </c>
      <c r="L11848" s="13">
        <f>K11848*1000/156000</f>
        <v>1.6047844014138566</v>
      </c>
    </row>
    <row r="11849" spans="1:12" customFormat="1" hidden="1">
      <c r="A11849" s="10">
        <v>41467</v>
      </c>
      <c r="B11849" s="11">
        <v>0.12847222222222224</v>
      </c>
      <c r="C11849">
        <v>0</v>
      </c>
      <c r="D11849">
        <v>123.15</v>
      </c>
      <c r="E11849">
        <f t="shared" si="740"/>
        <v>8.1069999999999989E-2</v>
      </c>
      <c r="F11849">
        <v>78.61</v>
      </c>
      <c r="G11849">
        <v>13.5</v>
      </c>
      <c r="H11849">
        <f t="shared" si="741"/>
        <v>30.958930000000009</v>
      </c>
      <c r="I11849">
        <f t="shared" si="742"/>
        <v>0.30958930000000007</v>
      </c>
      <c r="J11849">
        <f t="shared" si="743"/>
        <v>6.8815965888008923E-2</v>
      </c>
      <c r="L11849">
        <v>247.73747719683212</v>
      </c>
    </row>
    <row r="11850" spans="1:12" customFormat="1" hidden="1">
      <c r="A11850" s="10">
        <v>41467</v>
      </c>
      <c r="B11850" s="11">
        <v>0.13194444444444445</v>
      </c>
      <c r="C11850">
        <v>0</v>
      </c>
      <c r="D11850">
        <v>123.13</v>
      </c>
      <c r="E11850">
        <f t="shared" si="740"/>
        <v>8.1069999999999989E-2</v>
      </c>
      <c r="F11850">
        <v>78.64</v>
      </c>
      <c r="G11850">
        <v>13.5</v>
      </c>
      <c r="H11850">
        <f t="shared" si="741"/>
        <v>30.908929999999998</v>
      </c>
      <c r="I11850">
        <f t="shared" si="742"/>
        <v>0.30908929999999996</v>
      </c>
      <c r="J11850">
        <f t="shared" si="743"/>
        <v>6.8538450512085902E-2</v>
      </c>
      <c r="L11850">
        <v>246.73842184350926</v>
      </c>
    </row>
    <row r="11851" spans="1:12" customFormat="1" hidden="1">
      <c r="A11851" s="10">
        <v>41467</v>
      </c>
      <c r="B11851" s="11">
        <v>0.13541666666666666</v>
      </c>
      <c r="C11851">
        <v>0</v>
      </c>
      <c r="D11851">
        <v>123.22</v>
      </c>
      <c r="E11851">
        <f t="shared" si="740"/>
        <v>8.1069999999999989E-2</v>
      </c>
      <c r="F11851">
        <v>78.45</v>
      </c>
      <c r="G11851">
        <v>13.5</v>
      </c>
      <c r="H11851">
        <f t="shared" si="741"/>
        <v>31.188929999999999</v>
      </c>
      <c r="I11851">
        <f t="shared" si="742"/>
        <v>0.31188929999999998</v>
      </c>
      <c r="J11851">
        <f t="shared" si="743"/>
        <v>7.0101214718058996E-2</v>
      </c>
      <c r="L11851">
        <v>252.36437298501238</v>
      </c>
    </row>
    <row r="11852" spans="1:12" customFormat="1" hidden="1">
      <c r="A11852" s="10">
        <v>41467</v>
      </c>
      <c r="B11852" s="11">
        <v>0.1388888888888889</v>
      </c>
      <c r="C11852">
        <v>0</v>
      </c>
      <c r="D11852">
        <v>122.91</v>
      </c>
      <c r="E11852">
        <f t="shared" si="740"/>
        <v>8.1069999999999989E-2</v>
      </c>
      <c r="F11852">
        <v>78.42</v>
      </c>
      <c r="G11852">
        <v>13.5</v>
      </c>
      <c r="H11852">
        <f t="shared" si="741"/>
        <v>30.908929999999998</v>
      </c>
      <c r="I11852">
        <f t="shared" si="742"/>
        <v>0.30908929999999996</v>
      </c>
      <c r="J11852">
        <f t="shared" si="743"/>
        <v>6.8538450512085902E-2</v>
      </c>
      <c r="L11852">
        <v>246.73842184350926</v>
      </c>
    </row>
    <row r="11853" spans="1:12" customFormat="1" hidden="1">
      <c r="A11853" s="10">
        <v>41467</v>
      </c>
      <c r="B11853" s="11">
        <v>0.1423611111111111</v>
      </c>
      <c r="C11853">
        <v>0</v>
      </c>
      <c r="D11853">
        <v>122.85</v>
      </c>
      <c r="E11853">
        <f t="shared" si="740"/>
        <v>8.1069999999999989E-2</v>
      </c>
      <c r="F11853">
        <v>78.239999999999995</v>
      </c>
      <c r="G11853">
        <v>13.5</v>
      </c>
      <c r="H11853">
        <f t="shared" si="741"/>
        <v>31.028930000000003</v>
      </c>
      <c r="I11853">
        <f t="shared" si="742"/>
        <v>0.31028930000000005</v>
      </c>
      <c r="J11853">
        <f t="shared" si="743"/>
        <v>6.9205618367425129E-2</v>
      </c>
      <c r="L11853">
        <v>249.14022612273047</v>
      </c>
    </row>
    <row r="11854" spans="1:12" customFormat="1" hidden="1">
      <c r="A11854" s="10">
        <v>41467</v>
      </c>
      <c r="B11854" s="11">
        <v>0.14583333333333334</v>
      </c>
      <c r="C11854">
        <v>0</v>
      </c>
      <c r="D11854">
        <v>122.72</v>
      </c>
      <c r="E11854">
        <f t="shared" si="740"/>
        <v>8.1069999999999989E-2</v>
      </c>
      <c r="F11854">
        <v>78.28</v>
      </c>
      <c r="G11854">
        <v>13.5</v>
      </c>
      <c r="H11854">
        <f t="shared" si="741"/>
        <v>30.858930000000001</v>
      </c>
      <c r="I11854">
        <f t="shared" si="742"/>
        <v>0.30858930000000001</v>
      </c>
      <c r="J11854">
        <f t="shared" si="743"/>
        <v>6.8261607706319213E-2</v>
      </c>
      <c r="K11854">
        <f>J11854*3600</f>
        <v>245.74178774274918</v>
      </c>
      <c r="L11854" s="1">
        <v>245.74178774274918</v>
      </c>
    </row>
    <row r="11855" spans="1:12" customFormat="1" hidden="1">
      <c r="A11855" s="10">
        <v>41467</v>
      </c>
      <c r="B11855" s="11">
        <v>0.14930555555555555</v>
      </c>
      <c r="C11855">
        <v>0</v>
      </c>
      <c r="D11855">
        <v>122.64</v>
      </c>
      <c r="E11855">
        <f t="shared" si="740"/>
        <v>8.1069999999999989E-2</v>
      </c>
      <c r="F11855">
        <v>78.2</v>
      </c>
      <c r="G11855">
        <v>13.5</v>
      </c>
      <c r="H11855">
        <f t="shared" si="741"/>
        <v>30.858930000000001</v>
      </c>
      <c r="I11855">
        <f t="shared" si="742"/>
        <v>0.30858930000000001</v>
      </c>
      <c r="J11855">
        <f t="shared" si="743"/>
        <v>6.8261607706319213E-2</v>
      </c>
      <c r="L11855">
        <v>245.74178774274918</v>
      </c>
    </row>
    <row r="11856" spans="1:12" customFormat="1" hidden="1">
      <c r="A11856" s="10">
        <v>41467</v>
      </c>
      <c r="B11856" s="11">
        <v>0.15277777777777776</v>
      </c>
      <c r="C11856">
        <v>0</v>
      </c>
      <c r="D11856">
        <v>122.56</v>
      </c>
      <c r="E11856">
        <f t="shared" si="740"/>
        <v>8.1069999999999989E-2</v>
      </c>
      <c r="F11856">
        <v>78.17</v>
      </c>
      <c r="G11856">
        <v>13.5</v>
      </c>
      <c r="H11856">
        <f t="shared" si="741"/>
        <v>30.808930000000004</v>
      </c>
      <c r="I11856">
        <f t="shared" si="742"/>
        <v>0.30808930000000001</v>
      </c>
      <c r="J11856">
        <f t="shared" si="743"/>
        <v>6.7985436926495099E-2</v>
      </c>
      <c r="L11856">
        <v>244.74757293538235</v>
      </c>
    </row>
    <row r="11857" spans="1:12" customFormat="1" hidden="1">
      <c r="A11857" s="10">
        <v>41467</v>
      </c>
      <c r="B11857" s="11">
        <v>0.15625</v>
      </c>
      <c r="C11857">
        <v>0</v>
      </c>
      <c r="D11857">
        <v>122.78</v>
      </c>
      <c r="E11857">
        <f t="shared" si="740"/>
        <v>8.1069999999999989E-2</v>
      </c>
      <c r="F11857">
        <v>78.22</v>
      </c>
      <c r="G11857">
        <v>13.5</v>
      </c>
      <c r="H11857">
        <f t="shared" si="741"/>
        <v>30.978930000000005</v>
      </c>
      <c r="I11857">
        <f t="shared" si="742"/>
        <v>0.30978930000000005</v>
      </c>
      <c r="J11857">
        <f t="shared" si="743"/>
        <v>6.8927160479841931E-2</v>
      </c>
      <c r="L11857">
        <v>248.13777772743094</v>
      </c>
    </row>
    <row r="11858" spans="1:12" customFormat="1" hidden="1">
      <c r="A11858" s="10">
        <v>41467</v>
      </c>
      <c r="B11858" s="11">
        <v>0.15972222222222224</v>
      </c>
      <c r="C11858">
        <v>0</v>
      </c>
      <c r="D11858">
        <v>122.3</v>
      </c>
      <c r="E11858">
        <f t="shared" si="740"/>
        <v>8.1069999999999989E-2</v>
      </c>
      <c r="F11858">
        <v>78.17</v>
      </c>
      <c r="G11858">
        <v>13.5</v>
      </c>
      <c r="H11858">
        <f t="shared" si="741"/>
        <v>30.548929999999999</v>
      </c>
      <c r="I11858">
        <f t="shared" si="742"/>
        <v>0.30548929999999996</v>
      </c>
      <c r="J11858">
        <f t="shared" si="743"/>
        <v>6.6560160840011429E-2</v>
      </c>
      <c r="L11858">
        <v>239.61657902404113</v>
      </c>
    </row>
    <row r="11859" spans="1:12" customFormat="1" hidden="1">
      <c r="A11859" s="10">
        <v>41467</v>
      </c>
      <c r="B11859" s="11">
        <v>0.16319444444444445</v>
      </c>
      <c r="C11859">
        <v>0</v>
      </c>
      <c r="D11859">
        <v>122.33</v>
      </c>
      <c r="E11859">
        <f t="shared" si="740"/>
        <v>8.1069999999999989E-2</v>
      </c>
      <c r="F11859">
        <v>78.180000000000007</v>
      </c>
      <c r="G11859">
        <v>13.5</v>
      </c>
      <c r="H11859">
        <f t="shared" si="741"/>
        <v>30.568929999999995</v>
      </c>
      <c r="I11859">
        <f t="shared" si="742"/>
        <v>0.30568929999999994</v>
      </c>
      <c r="J11859">
        <f t="shared" si="743"/>
        <v>6.6669154586241647E-2</v>
      </c>
      <c r="L11859">
        <v>240.00895651046991</v>
      </c>
    </row>
    <row r="11860" spans="1:12" customFormat="1">
      <c r="A11860" s="10">
        <v>41467</v>
      </c>
      <c r="B11860" s="11">
        <v>0.16666666666666666</v>
      </c>
      <c r="C11860">
        <v>0</v>
      </c>
      <c r="D11860">
        <v>122.38</v>
      </c>
      <c r="E11860">
        <f t="shared" si="740"/>
        <v>8.1069999999999989E-2</v>
      </c>
      <c r="F11860">
        <v>78.2</v>
      </c>
      <c r="G11860">
        <v>13.5</v>
      </c>
      <c r="H11860">
        <f t="shared" si="741"/>
        <v>30.598929999999996</v>
      </c>
      <c r="I11860">
        <f t="shared" si="742"/>
        <v>0.30598929999999996</v>
      </c>
      <c r="J11860">
        <f t="shared" si="743"/>
        <v>6.6832845874766705E-2</v>
      </c>
      <c r="K11860">
        <f>J11860*3600</f>
        <v>240.59824514916014</v>
      </c>
      <c r="L11860" s="13">
        <f>K11860*1000/156000</f>
        <v>1.5422964432638469</v>
      </c>
    </row>
    <row r="11861" spans="1:12" customFormat="1" hidden="1">
      <c r="A11861" s="10">
        <v>41467</v>
      </c>
      <c r="B11861" s="11">
        <v>0.17013888888888887</v>
      </c>
      <c r="C11861">
        <v>0</v>
      </c>
      <c r="D11861">
        <v>122.33</v>
      </c>
      <c r="E11861">
        <f t="shared" si="740"/>
        <v>8.1069999999999989E-2</v>
      </c>
      <c r="F11861">
        <v>78.209999999999994</v>
      </c>
      <c r="G11861">
        <v>13.5</v>
      </c>
      <c r="H11861">
        <f t="shared" si="741"/>
        <v>30.538930000000008</v>
      </c>
      <c r="I11861">
        <f t="shared" si="742"/>
        <v>0.30538930000000009</v>
      </c>
      <c r="J11861">
        <f t="shared" si="743"/>
        <v>6.6505704087602965E-2</v>
      </c>
      <c r="L11861">
        <v>239.42053471537068</v>
      </c>
    </row>
    <row r="11862" spans="1:12" customFormat="1" hidden="1">
      <c r="A11862" s="10">
        <v>41467</v>
      </c>
      <c r="B11862" s="11">
        <v>0.17361111111111113</v>
      </c>
      <c r="C11862">
        <v>0</v>
      </c>
      <c r="D11862">
        <v>122.17</v>
      </c>
      <c r="E11862">
        <f t="shared" si="740"/>
        <v>8.1069999999999989E-2</v>
      </c>
      <c r="F11862">
        <v>78.19</v>
      </c>
      <c r="G11862">
        <v>13.5</v>
      </c>
      <c r="H11862">
        <f t="shared" si="741"/>
        <v>30.398930000000007</v>
      </c>
      <c r="I11862">
        <f t="shared" si="742"/>
        <v>0.30398930000000007</v>
      </c>
      <c r="J11862">
        <f t="shared" si="743"/>
        <v>6.5746115397230409E-2</v>
      </c>
      <c r="L11862">
        <v>236.68601543002947</v>
      </c>
    </row>
    <row r="11863" spans="1:12" customFormat="1" hidden="1">
      <c r="A11863" s="10">
        <v>41467</v>
      </c>
      <c r="B11863" s="11">
        <v>0.17708333333333334</v>
      </c>
      <c r="C11863">
        <v>0</v>
      </c>
      <c r="D11863">
        <v>122.19</v>
      </c>
      <c r="E11863">
        <f t="shared" si="740"/>
        <v>8.1069999999999989E-2</v>
      </c>
      <c r="F11863">
        <v>78.209999999999994</v>
      </c>
      <c r="G11863">
        <v>13.5</v>
      </c>
      <c r="H11863">
        <f t="shared" si="741"/>
        <v>30.398930000000007</v>
      </c>
      <c r="I11863">
        <f t="shared" si="742"/>
        <v>0.30398930000000007</v>
      </c>
      <c r="J11863">
        <f t="shared" si="743"/>
        <v>6.5746115397230409E-2</v>
      </c>
      <c r="L11863">
        <v>236.68601543002947</v>
      </c>
    </row>
    <row r="11864" spans="1:12" customFormat="1" hidden="1">
      <c r="A11864" s="10">
        <v>41467</v>
      </c>
      <c r="B11864" s="11">
        <v>0.18055555555555555</v>
      </c>
      <c r="C11864">
        <v>0</v>
      </c>
      <c r="D11864">
        <v>122.06</v>
      </c>
      <c r="E11864">
        <f t="shared" si="740"/>
        <v>8.1069999999999989E-2</v>
      </c>
      <c r="F11864">
        <v>78.22</v>
      </c>
      <c r="G11864">
        <v>13.5</v>
      </c>
      <c r="H11864">
        <f t="shared" si="741"/>
        <v>30.258930000000007</v>
      </c>
      <c r="I11864">
        <f t="shared" si="742"/>
        <v>0.30258930000000006</v>
      </c>
      <c r="J11864">
        <f t="shared" si="743"/>
        <v>6.4991755971850321E-2</v>
      </c>
      <c r="L11864">
        <v>233.97032149866115</v>
      </c>
    </row>
    <row r="11865" spans="1:12" customFormat="1" hidden="1">
      <c r="A11865" s="10">
        <v>41467</v>
      </c>
      <c r="B11865" s="11">
        <v>0.18402777777777779</v>
      </c>
      <c r="C11865">
        <v>0</v>
      </c>
      <c r="D11865">
        <v>122.23</v>
      </c>
      <c r="E11865">
        <f t="shared" si="740"/>
        <v>8.1069999999999989E-2</v>
      </c>
      <c r="F11865">
        <v>78.239999999999995</v>
      </c>
      <c r="G11865">
        <v>13.5</v>
      </c>
      <c r="H11865">
        <f t="shared" si="741"/>
        <v>30.408930000000012</v>
      </c>
      <c r="I11865">
        <f t="shared" si="742"/>
        <v>0.30408930000000012</v>
      </c>
      <c r="J11865">
        <f t="shared" si="743"/>
        <v>6.5800198170140656E-2</v>
      </c>
      <c r="L11865">
        <v>236.88071341250637</v>
      </c>
    </row>
    <row r="11866" spans="1:12" customFormat="1" hidden="1">
      <c r="A11866" s="10">
        <v>41467</v>
      </c>
      <c r="B11866" s="11">
        <v>0.1875</v>
      </c>
      <c r="C11866">
        <v>0</v>
      </c>
      <c r="D11866">
        <v>122.4</v>
      </c>
      <c r="E11866">
        <f t="shared" si="740"/>
        <v>8.1069999999999989E-2</v>
      </c>
      <c r="F11866">
        <v>78.349999999999994</v>
      </c>
      <c r="G11866">
        <v>13.5</v>
      </c>
      <c r="H11866">
        <f t="shared" si="741"/>
        <v>30.468930000000015</v>
      </c>
      <c r="I11866">
        <f t="shared" si="742"/>
        <v>0.30468930000000016</v>
      </c>
      <c r="J11866">
        <f t="shared" si="743"/>
        <v>6.6125255331914795E-2</v>
      </c>
      <c r="K11866">
        <f>J11866*3600</f>
        <v>238.05091919489325</v>
      </c>
      <c r="L11866" s="1">
        <v>238.05091919489325</v>
      </c>
    </row>
    <row r="11867" spans="1:12" customFormat="1" hidden="1">
      <c r="A11867" s="10">
        <v>41467</v>
      </c>
      <c r="B11867" s="11">
        <v>0.19097222222222221</v>
      </c>
      <c r="C11867">
        <v>0</v>
      </c>
      <c r="D11867">
        <v>122.15</v>
      </c>
      <c r="E11867">
        <f t="shared" si="740"/>
        <v>8.1069999999999989E-2</v>
      </c>
      <c r="F11867">
        <v>78.36</v>
      </c>
      <c r="G11867">
        <v>13.5</v>
      </c>
      <c r="H11867">
        <f t="shared" si="741"/>
        <v>30.208930000000009</v>
      </c>
      <c r="I11867">
        <f t="shared" si="742"/>
        <v>0.30208930000000012</v>
      </c>
      <c r="J11867">
        <f t="shared" si="743"/>
        <v>6.4723606893036287E-2</v>
      </c>
      <c r="L11867">
        <v>233.00498481493062</v>
      </c>
    </row>
    <row r="11868" spans="1:12" customFormat="1" hidden="1">
      <c r="A11868" s="10">
        <v>41467</v>
      </c>
      <c r="B11868" s="11">
        <v>0.19444444444444445</v>
      </c>
      <c r="C11868">
        <v>0</v>
      </c>
      <c r="D11868">
        <v>121.95</v>
      </c>
      <c r="E11868">
        <f t="shared" si="740"/>
        <v>8.1069999999999989E-2</v>
      </c>
      <c r="F11868">
        <v>78.38</v>
      </c>
      <c r="G11868">
        <v>13.5</v>
      </c>
      <c r="H11868">
        <f t="shared" si="741"/>
        <v>29.988930000000011</v>
      </c>
      <c r="I11868">
        <f t="shared" si="742"/>
        <v>0.29988930000000008</v>
      </c>
      <c r="J11868">
        <f t="shared" si="743"/>
        <v>6.3551642669101141E-2</v>
      </c>
      <c r="L11868">
        <v>228.7859136087641</v>
      </c>
    </row>
    <row r="11869" spans="1:12" customFormat="1" hidden="1">
      <c r="A11869" s="10">
        <v>41467</v>
      </c>
      <c r="B11869" s="11">
        <v>0.19791666666666666</v>
      </c>
      <c r="C11869">
        <v>0</v>
      </c>
      <c r="D11869">
        <v>122.17</v>
      </c>
      <c r="E11869">
        <f t="shared" si="740"/>
        <v>8.1069999999999989E-2</v>
      </c>
      <c r="F11869">
        <v>78.319999999999993</v>
      </c>
      <c r="G11869">
        <v>13.5</v>
      </c>
      <c r="H11869">
        <f t="shared" si="741"/>
        <v>30.268930000000012</v>
      </c>
      <c r="I11869">
        <f t="shared" si="742"/>
        <v>0.30268930000000011</v>
      </c>
      <c r="J11869">
        <f t="shared" si="743"/>
        <v>6.5045465625299892E-2</v>
      </c>
      <c r="L11869">
        <v>234.16367625107961</v>
      </c>
    </row>
    <row r="11870" spans="1:12" customFormat="1" hidden="1">
      <c r="A11870" s="10">
        <v>41467</v>
      </c>
      <c r="B11870" s="11">
        <v>0.20138888888888887</v>
      </c>
      <c r="C11870">
        <v>0</v>
      </c>
      <c r="D11870">
        <v>121.78</v>
      </c>
      <c r="E11870">
        <f t="shared" si="740"/>
        <v>8.1069999999999989E-2</v>
      </c>
      <c r="F11870">
        <v>78.47</v>
      </c>
      <c r="G11870">
        <v>13.5</v>
      </c>
      <c r="H11870">
        <f t="shared" si="741"/>
        <v>29.728930000000005</v>
      </c>
      <c r="I11870">
        <f t="shared" si="742"/>
        <v>0.29728930000000003</v>
      </c>
      <c r="J11870">
        <f t="shared" si="743"/>
        <v>6.2183125970468378E-2</v>
      </c>
      <c r="L11870">
        <v>223.85925349368617</v>
      </c>
    </row>
    <row r="11871" spans="1:12" customFormat="1" hidden="1">
      <c r="A11871" s="10">
        <v>41467</v>
      </c>
      <c r="B11871" s="11">
        <v>0.20486111111111113</v>
      </c>
      <c r="C11871">
        <v>0</v>
      </c>
      <c r="D11871">
        <v>121.75</v>
      </c>
      <c r="E11871">
        <f t="shared" si="740"/>
        <v>8.1069999999999989E-2</v>
      </c>
      <c r="F11871">
        <v>78.55</v>
      </c>
      <c r="G11871">
        <v>13.5</v>
      </c>
      <c r="H11871">
        <f t="shared" si="741"/>
        <v>29.618930000000006</v>
      </c>
      <c r="I11871">
        <f t="shared" si="742"/>
        <v>0.29618930000000004</v>
      </c>
      <c r="J11871">
        <f t="shared" si="743"/>
        <v>6.1609511846264974E-2</v>
      </c>
      <c r="L11871">
        <v>221.7942426465539</v>
      </c>
    </row>
    <row r="11872" spans="1:12" customFormat="1">
      <c r="A11872" s="10">
        <v>41467</v>
      </c>
      <c r="B11872" s="11">
        <v>0.20833333333333334</v>
      </c>
      <c r="C11872">
        <v>0</v>
      </c>
      <c r="D11872">
        <v>121.71</v>
      </c>
      <c r="E11872">
        <f t="shared" si="740"/>
        <v>8.1069999999999989E-2</v>
      </c>
      <c r="F11872">
        <v>78.52</v>
      </c>
      <c r="G11872">
        <v>13.5</v>
      </c>
      <c r="H11872">
        <f t="shared" si="741"/>
        <v>29.608930000000001</v>
      </c>
      <c r="I11872">
        <f t="shared" si="742"/>
        <v>0.2960893</v>
      </c>
      <c r="J11872">
        <f t="shared" si="743"/>
        <v>6.1557523209113889E-2</v>
      </c>
      <c r="K11872">
        <f>J11872*3600</f>
        <v>221.60708355281</v>
      </c>
      <c r="L11872" s="13">
        <f>K11872*1000/156000</f>
        <v>1.4205582279026281</v>
      </c>
    </row>
    <row r="11873" spans="1:12" customFormat="1" hidden="1">
      <c r="A11873" s="10">
        <v>41467</v>
      </c>
      <c r="B11873" s="11">
        <v>0.21180555555555555</v>
      </c>
      <c r="C11873">
        <v>0</v>
      </c>
      <c r="D11873">
        <v>121.58</v>
      </c>
      <c r="E11873">
        <f t="shared" si="740"/>
        <v>8.1069999999999989E-2</v>
      </c>
      <c r="F11873">
        <v>78.430000000000007</v>
      </c>
      <c r="G11873">
        <v>13.5</v>
      </c>
      <c r="H11873">
        <f t="shared" si="741"/>
        <v>29.568929999999995</v>
      </c>
      <c r="I11873">
        <f t="shared" si="742"/>
        <v>0.29568929999999993</v>
      </c>
      <c r="J11873">
        <f t="shared" si="743"/>
        <v>6.1349831925809888E-2</v>
      </c>
      <c r="L11873">
        <v>220.85939493291559</v>
      </c>
    </row>
    <row r="11874" spans="1:12" customFormat="1" hidden="1">
      <c r="A11874" s="10">
        <v>41467</v>
      </c>
      <c r="B11874" s="11">
        <v>0.21527777777777779</v>
      </c>
      <c r="C11874">
        <v>0</v>
      </c>
      <c r="D11874">
        <v>121.83</v>
      </c>
      <c r="E11874">
        <f t="shared" si="740"/>
        <v>8.1069999999999989E-2</v>
      </c>
      <c r="F11874">
        <v>78.540000000000006</v>
      </c>
      <c r="G11874">
        <v>13.5</v>
      </c>
      <c r="H11874">
        <f t="shared" si="741"/>
        <v>29.708929999999995</v>
      </c>
      <c r="I11874">
        <f t="shared" si="742"/>
        <v>0.29708929999999995</v>
      </c>
      <c r="J11874">
        <f t="shared" si="743"/>
        <v>6.2078595207956666E-2</v>
      </c>
      <c r="L11874">
        <v>223.48294274864401</v>
      </c>
    </row>
    <row r="11875" spans="1:12" customFormat="1" hidden="1">
      <c r="A11875" s="10">
        <v>41467</v>
      </c>
      <c r="B11875" s="11">
        <v>0.21875</v>
      </c>
      <c r="C11875">
        <v>0</v>
      </c>
      <c r="D11875">
        <v>121.42</v>
      </c>
      <c r="E11875">
        <f t="shared" si="740"/>
        <v>8.1069999999999989E-2</v>
      </c>
      <c r="F11875">
        <v>78.33</v>
      </c>
      <c r="G11875">
        <v>13.5</v>
      </c>
      <c r="H11875">
        <f t="shared" si="741"/>
        <v>29.508930000000007</v>
      </c>
      <c r="I11875">
        <f t="shared" si="742"/>
        <v>0.29508930000000005</v>
      </c>
      <c r="J11875">
        <f t="shared" si="743"/>
        <v>6.1039084307375764E-2</v>
      </c>
      <c r="L11875">
        <v>219.74070350655276</v>
      </c>
    </row>
    <row r="11876" spans="1:12" customFormat="1" hidden="1">
      <c r="A11876" s="10">
        <v>41467</v>
      </c>
      <c r="B11876" s="11">
        <v>0.22222222222222221</v>
      </c>
      <c r="C11876">
        <v>0</v>
      </c>
      <c r="D11876">
        <v>121.44</v>
      </c>
      <c r="E11876">
        <f t="shared" si="740"/>
        <v>8.1069999999999989E-2</v>
      </c>
      <c r="F11876">
        <v>78.290000000000006</v>
      </c>
      <c r="G11876">
        <v>13.5</v>
      </c>
      <c r="H11876">
        <f t="shared" si="741"/>
        <v>29.568929999999995</v>
      </c>
      <c r="I11876">
        <f t="shared" si="742"/>
        <v>0.29568929999999993</v>
      </c>
      <c r="J11876">
        <f t="shared" si="743"/>
        <v>6.1349831925809888E-2</v>
      </c>
      <c r="L11876">
        <v>220.85939493291559</v>
      </c>
    </row>
    <row r="11877" spans="1:12" customFormat="1" hidden="1">
      <c r="A11877" s="10">
        <v>41467</v>
      </c>
      <c r="B11877" s="11">
        <v>0.22569444444444445</v>
      </c>
      <c r="C11877">
        <v>0</v>
      </c>
      <c r="D11877">
        <v>121.46</v>
      </c>
      <c r="E11877">
        <f t="shared" si="740"/>
        <v>8.1069999999999989E-2</v>
      </c>
      <c r="F11877">
        <v>78.19</v>
      </c>
      <c r="G11877">
        <v>13.5</v>
      </c>
      <c r="H11877">
        <f t="shared" si="741"/>
        <v>29.688929999999999</v>
      </c>
      <c r="I11877">
        <f t="shared" si="742"/>
        <v>0.29688929999999997</v>
      </c>
      <c r="J11877">
        <f t="shared" si="743"/>
        <v>6.1974169947061633E-2</v>
      </c>
      <c r="L11877">
        <v>223.10701180942189</v>
      </c>
    </row>
    <row r="11878" spans="1:12" customFormat="1" hidden="1">
      <c r="A11878" s="10">
        <v>41467</v>
      </c>
      <c r="B11878" s="11">
        <v>0.22916666666666666</v>
      </c>
      <c r="C11878">
        <v>0</v>
      </c>
      <c r="D11878">
        <v>121.59</v>
      </c>
      <c r="E11878">
        <f t="shared" si="740"/>
        <v>8.1069999999999989E-2</v>
      </c>
      <c r="F11878">
        <v>78.22</v>
      </c>
      <c r="G11878">
        <v>13.5</v>
      </c>
      <c r="H11878">
        <f t="shared" si="741"/>
        <v>29.788930000000008</v>
      </c>
      <c r="I11878">
        <f t="shared" si="742"/>
        <v>0.29788930000000008</v>
      </c>
      <c r="J11878">
        <f t="shared" si="743"/>
        <v>6.249735162270139E-2</v>
      </c>
      <c r="K11878">
        <f>J11878*3600</f>
        <v>224.99046584172501</v>
      </c>
      <c r="L11878" s="1">
        <v>224.99046584172501</v>
      </c>
    </row>
    <row r="11879" spans="1:12" customFormat="1" hidden="1">
      <c r="A11879" s="10">
        <v>41467</v>
      </c>
      <c r="B11879" s="11">
        <v>0.23263888888888887</v>
      </c>
      <c r="C11879">
        <v>0</v>
      </c>
      <c r="D11879">
        <v>121.39</v>
      </c>
      <c r="E11879">
        <f t="shared" si="740"/>
        <v>8.1069999999999989E-2</v>
      </c>
      <c r="F11879">
        <v>78.180000000000007</v>
      </c>
      <c r="G11879">
        <v>13.5</v>
      </c>
      <c r="H11879">
        <f t="shared" si="741"/>
        <v>29.628929999999997</v>
      </c>
      <c r="I11879">
        <f t="shared" si="742"/>
        <v>0.29628929999999998</v>
      </c>
      <c r="J11879">
        <f t="shared" si="743"/>
        <v>6.1661526818839331E-2</v>
      </c>
      <c r="L11879">
        <v>221.98149654782159</v>
      </c>
    </row>
    <row r="11880" spans="1:12" customFormat="1" hidden="1">
      <c r="A11880" s="10">
        <v>41467</v>
      </c>
      <c r="B11880" s="11">
        <v>0.23611111111111113</v>
      </c>
      <c r="C11880">
        <v>0</v>
      </c>
      <c r="D11880">
        <v>121.41</v>
      </c>
      <c r="E11880">
        <f t="shared" si="740"/>
        <v>8.1069999999999989E-2</v>
      </c>
      <c r="F11880">
        <v>78.150000000000006</v>
      </c>
      <c r="G11880">
        <v>13.5</v>
      </c>
      <c r="H11880">
        <f t="shared" si="741"/>
        <v>29.678929999999994</v>
      </c>
      <c r="I11880">
        <f t="shared" si="742"/>
        <v>0.29678929999999992</v>
      </c>
      <c r="J11880">
        <f t="shared" si="743"/>
        <v>6.1921996868621522E-2</v>
      </c>
      <c r="L11880">
        <v>222.91918872703747</v>
      </c>
    </row>
    <row r="11881" spans="1:12" customFormat="1" hidden="1">
      <c r="A11881" s="10">
        <v>41467</v>
      </c>
      <c r="B11881" s="11">
        <v>0.23958333333333334</v>
      </c>
      <c r="C11881">
        <v>0</v>
      </c>
      <c r="D11881">
        <v>121.46</v>
      </c>
      <c r="E11881">
        <f t="shared" si="740"/>
        <v>8.1069999999999989E-2</v>
      </c>
      <c r="F11881">
        <v>78.180000000000007</v>
      </c>
      <c r="G11881">
        <v>13.5</v>
      </c>
      <c r="H11881">
        <f t="shared" si="741"/>
        <v>29.69892999999999</v>
      </c>
      <c r="I11881">
        <f t="shared" si="742"/>
        <v>0.2969892999999999</v>
      </c>
      <c r="J11881">
        <f t="shared" si="743"/>
        <v>6.2026369392026624E-2</v>
      </c>
      <c r="L11881">
        <v>223.29492981129584</v>
      </c>
    </row>
    <row r="11882" spans="1:12" customFormat="1" hidden="1">
      <c r="A11882" s="10">
        <v>41467</v>
      </c>
      <c r="B11882" s="11">
        <v>0.24305555555555555</v>
      </c>
      <c r="C11882">
        <v>0</v>
      </c>
      <c r="D11882">
        <v>121.43</v>
      </c>
      <c r="E11882">
        <f t="shared" si="740"/>
        <v>8.1069999999999989E-2</v>
      </c>
      <c r="F11882">
        <v>78.319999999999993</v>
      </c>
      <c r="G11882">
        <v>13.5</v>
      </c>
      <c r="H11882">
        <f t="shared" si="741"/>
        <v>29.528930000000017</v>
      </c>
      <c r="I11882">
        <f t="shared" si="742"/>
        <v>0.29528930000000014</v>
      </c>
      <c r="J11882">
        <f t="shared" si="743"/>
        <v>6.1142561653457328E-2</v>
      </c>
      <c r="L11882">
        <v>220.11322195244639</v>
      </c>
    </row>
    <row r="11883" spans="1:12" customFormat="1" hidden="1">
      <c r="A11883" s="10">
        <v>41467</v>
      </c>
      <c r="B11883" s="11">
        <v>0.24652777777777779</v>
      </c>
      <c r="C11883">
        <v>0</v>
      </c>
      <c r="D11883">
        <v>121.15</v>
      </c>
      <c r="E11883">
        <f t="shared" si="740"/>
        <v>8.1069999999999989E-2</v>
      </c>
      <c r="F11883">
        <v>78.36</v>
      </c>
      <c r="G11883">
        <v>13.5</v>
      </c>
      <c r="H11883">
        <f t="shared" si="741"/>
        <v>29.208930000000009</v>
      </c>
      <c r="I11883">
        <f t="shared" si="742"/>
        <v>0.29208930000000011</v>
      </c>
      <c r="J11883">
        <f t="shared" si="743"/>
        <v>5.9499521644790013E-2</v>
      </c>
      <c r="L11883">
        <v>214.19827792124406</v>
      </c>
    </row>
    <row r="11884" spans="1:12" customFormat="1">
      <c r="A11884" s="10">
        <v>41467</v>
      </c>
      <c r="B11884" s="11">
        <v>0.25</v>
      </c>
      <c r="C11884">
        <v>0</v>
      </c>
      <c r="D11884">
        <v>121.33</v>
      </c>
      <c r="E11884">
        <f t="shared" si="740"/>
        <v>8.1069999999999989E-2</v>
      </c>
      <c r="F11884">
        <v>78.36</v>
      </c>
      <c r="G11884">
        <v>13.5</v>
      </c>
      <c r="H11884">
        <f t="shared" si="741"/>
        <v>29.388930000000002</v>
      </c>
      <c r="I11884">
        <f t="shared" si="742"/>
        <v>0.29388930000000002</v>
      </c>
      <c r="J11884">
        <f t="shared" si="743"/>
        <v>6.0420427047023807E-2</v>
      </c>
      <c r="K11884">
        <f>J11884*3600</f>
        <v>217.5135373692857</v>
      </c>
      <c r="L11884" s="13">
        <f>K11884*1000/156000</f>
        <v>1.394317547239011</v>
      </c>
    </row>
    <row r="11885" spans="1:12" customFormat="1" hidden="1">
      <c r="A11885" s="10">
        <v>41467</v>
      </c>
      <c r="B11885" s="11">
        <v>0.25347222222222221</v>
      </c>
      <c r="C11885">
        <v>0</v>
      </c>
      <c r="D11885">
        <v>121.6</v>
      </c>
      <c r="E11885">
        <f t="shared" si="740"/>
        <v>8.1069999999999989E-2</v>
      </c>
      <c r="F11885">
        <v>78.75</v>
      </c>
      <c r="G11885">
        <v>13.5</v>
      </c>
      <c r="H11885">
        <f t="shared" si="741"/>
        <v>29.268929999999997</v>
      </c>
      <c r="I11885">
        <f t="shared" si="742"/>
        <v>0.29268929999999999</v>
      </c>
      <c r="J11885">
        <f t="shared" si="743"/>
        <v>5.9805547333446327E-2</v>
      </c>
      <c r="L11885">
        <v>215.29997040040678</v>
      </c>
    </row>
    <row r="11886" spans="1:12" customFormat="1" hidden="1">
      <c r="A11886" s="10">
        <v>41467</v>
      </c>
      <c r="B11886" s="11">
        <v>0.25694444444444448</v>
      </c>
      <c r="C11886">
        <v>0</v>
      </c>
      <c r="D11886">
        <v>121.47</v>
      </c>
      <c r="E11886">
        <f t="shared" si="740"/>
        <v>8.1069999999999989E-2</v>
      </c>
      <c r="F11886">
        <v>78.56</v>
      </c>
      <c r="G11886">
        <v>13.5</v>
      </c>
      <c r="H11886">
        <f t="shared" si="741"/>
        <v>29.32893</v>
      </c>
      <c r="I11886">
        <f t="shared" si="742"/>
        <v>0.29328929999999998</v>
      </c>
      <c r="J11886">
        <f t="shared" si="743"/>
        <v>6.0112515479023229E-2</v>
      </c>
      <c r="L11886">
        <v>216.40505572448362</v>
      </c>
    </row>
    <row r="11887" spans="1:12" customFormat="1" hidden="1">
      <c r="A11887" s="10">
        <v>41467</v>
      </c>
      <c r="B11887" s="11">
        <v>0.26041666666666669</v>
      </c>
      <c r="C11887">
        <v>0</v>
      </c>
      <c r="D11887">
        <v>121.48</v>
      </c>
      <c r="E11887">
        <f t="shared" si="740"/>
        <v>8.1069999999999989E-2</v>
      </c>
      <c r="F11887">
        <v>78.56</v>
      </c>
      <c r="G11887">
        <v>13.5</v>
      </c>
      <c r="H11887">
        <f t="shared" si="741"/>
        <v>29.338930000000005</v>
      </c>
      <c r="I11887">
        <f t="shared" si="742"/>
        <v>0.29338930000000008</v>
      </c>
      <c r="J11887">
        <f t="shared" si="743"/>
        <v>6.0163768532183887E-2</v>
      </c>
      <c r="L11887">
        <v>216.58956671586199</v>
      </c>
    </row>
    <row r="11888" spans="1:12" customFormat="1" hidden="1">
      <c r="A11888" s="10">
        <v>41467</v>
      </c>
      <c r="B11888" s="11">
        <v>0.2638888888888889</v>
      </c>
      <c r="C11888">
        <v>0</v>
      </c>
      <c r="D11888">
        <v>121.82</v>
      </c>
      <c r="E11888">
        <f t="shared" si="740"/>
        <v>8.1069999999999989E-2</v>
      </c>
      <c r="F11888">
        <v>78.66</v>
      </c>
      <c r="G11888">
        <v>13.5</v>
      </c>
      <c r="H11888">
        <f t="shared" si="741"/>
        <v>29.57893</v>
      </c>
      <c r="I11888">
        <f t="shared" si="742"/>
        <v>0.29578929999999998</v>
      </c>
      <c r="J11888">
        <f t="shared" si="743"/>
        <v>6.1401715265736047E-2</v>
      </c>
      <c r="L11888">
        <v>221.04617495664976</v>
      </c>
    </row>
    <row r="11889" spans="1:12" customFormat="1" hidden="1">
      <c r="A11889" s="10">
        <v>41467</v>
      </c>
      <c r="B11889" s="11">
        <v>0.2673611111111111</v>
      </c>
      <c r="C11889">
        <v>0</v>
      </c>
      <c r="D11889">
        <v>121.51</v>
      </c>
      <c r="E11889">
        <f t="shared" si="740"/>
        <v>8.1069999999999989E-2</v>
      </c>
      <c r="F11889">
        <v>78.5</v>
      </c>
      <c r="G11889">
        <v>13.5</v>
      </c>
      <c r="H11889">
        <f t="shared" si="741"/>
        <v>29.428930000000008</v>
      </c>
      <c r="I11889">
        <f t="shared" si="742"/>
        <v>0.29428930000000009</v>
      </c>
      <c r="J11889">
        <f t="shared" si="743"/>
        <v>6.0626226025604316E-2</v>
      </c>
      <c r="L11889">
        <v>218.25441369217555</v>
      </c>
    </row>
    <row r="11890" spans="1:12" customFormat="1" hidden="1">
      <c r="A11890" s="10">
        <v>41467</v>
      </c>
      <c r="B11890" s="11">
        <v>0.27083333333333331</v>
      </c>
      <c r="C11890">
        <v>0</v>
      </c>
      <c r="D11890">
        <v>121.15</v>
      </c>
      <c r="E11890">
        <f t="shared" si="740"/>
        <v>8.1069999999999989E-2</v>
      </c>
      <c r="F11890">
        <v>78.36</v>
      </c>
      <c r="G11890">
        <v>13.5</v>
      </c>
      <c r="H11890">
        <f t="shared" si="741"/>
        <v>29.208930000000009</v>
      </c>
      <c r="I11890">
        <f t="shared" si="742"/>
        <v>0.29208930000000011</v>
      </c>
      <c r="J11890">
        <f t="shared" si="743"/>
        <v>5.9499521644790013E-2</v>
      </c>
      <c r="K11890">
        <f>J11890*3600</f>
        <v>214.19827792124406</v>
      </c>
      <c r="L11890" s="1">
        <v>214.19827792124406</v>
      </c>
    </row>
    <row r="11891" spans="1:12" customFormat="1" hidden="1">
      <c r="A11891" s="10">
        <v>41467</v>
      </c>
      <c r="B11891" s="11">
        <v>0.27430555555555552</v>
      </c>
      <c r="C11891">
        <v>0</v>
      </c>
      <c r="D11891">
        <v>121.25</v>
      </c>
      <c r="E11891">
        <f t="shared" si="740"/>
        <v>8.1069999999999989E-2</v>
      </c>
      <c r="F11891">
        <v>78.42</v>
      </c>
      <c r="G11891">
        <v>13.5</v>
      </c>
      <c r="H11891">
        <f t="shared" si="741"/>
        <v>29.248930000000001</v>
      </c>
      <c r="I11891">
        <f t="shared" si="742"/>
        <v>0.29248930000000001</v>
      </c>
      <c r="J11891">
        <f t="shared" si="743"/>
        <v>5.9703434100832904E-2</v>
      </c>
      <c r="L11891">
        <v>214.93236276299845</v>
      </c>
    </row>
    <row r="11892" spans="1:12" customFormat="1" hidden="1">
      <c r="A11892" s="10">
        <v>41467</v>
      </c>
      <c r="B11892" s="11">
        <v>0.27777777777777779</v>
      </c>
      <c r="C11892">
        <v>0</v>
      </c>
      <c r="D11892">
        <v>121.08</v>
      </c>
      <c r="E11892">
        <f t="shared" si="740"/>
        <v>8.1069999999999989E-2</v>
      </c>
      <c r="F11892">
        <v>78.36</v>
      </c>
      <c r="G11892">
        <v>13.5</v>
      </c>
      <c r="H11892">
        <f t="shared" si="741"/>
        <v>29.138930000000002</v>
      </c>
      <c r="I11892">
        <f t="shared" si="742"/>
        <v>0.29138930000000002</v>
      </c>
      <c r="J11892">
        <f t="shared" si="743"/>
        <v>5.9143681546062483E-2</v>
      </c>
      <c r="L11892">
        <v>212.91725356582495</v>
      </c>
    </row>
    <row r="11893" spans="1:12" customFormat="1" hidden="1">
      <c r="A11893" s="10">
        <v>41467</v>
      </c>
      <c r="B11893" s="11">
        <v>0.28125</v>
      </c>
      <c r="C11893">
        <v>0</v>
      </c>
      <c r="D11893">
        <v>121</v>
      </c>
      <c r="E11893">
        <f t="shared" si="740"/>
        <v>8.1069999999999989E-2</v>
      </c>
      <c r="F11893">
        <v>78.34</v>
      </c>
      <c r="G11893">
        <v>13.5</v>
      </c>
      <c r="H11893">
        <f t="shared" si="741"/>
        <v>29.07893</v>
      </c>
      <c r="I11893">
        <f t="shared" si="742"/>
        <v>0.29078929999999997</v>
      </c>
      <c r="J11893">
        <f t="shared" si="743"/>
        <v>5.8839694530466766E-2</v>
      </c>
      <c r="L11893">
        <v>211.82290030968036</v>
      </c>
    </row>
    <row r="11894" spans="1:12" customFormat="1" hidden="1">
      <c r="A11894" s="10">
        <v>41467</v>
      </c>
      <c r="B11894" s="11">
        <v>0.28472222222222221</v>
      </c>
      <c r="C11894">
        <v>0</v>
      </c>
      <c r="D11894">
        <v>120.87</v>
      </c>
      <c r="E11894">
        <f t="shared" si="740"/>
        <v>8.1069999999999989E-2</v>
      </c>
      <c r="F11894">
        <v>78.36</v>
      </c>
      <c r="G11894">
        <v>13.5</v>
      </c>
      <c r="H11894">
        <f t="shared" si="741"/>
        <v>28.928930000000008</v>
      </c>
      <c r="I11894">
        <f t="shared" si="742"/>
        <v>0.28928930000000008</v>
      </c>
      <c r="J11894">
        <f t="shared" si="743"/>
        <v>5.8083834714241556E-2</v>
      </c>
      <c r="L11894">
        <v>209.10180497126959</v>
      </c>
    </row>
    <row r="11895" spans="1:12" customFormat="1" hidden="1">
      <c r="A11895" s="10">
        <v>41467</v>
      </c>
      <c r="B11895" s="11">
        <v>0.28819444444444448</v>
      </c>
      <c r="C11895">
        <v>0</v>
      </c>
      <c r="D11895">
        <v>121.06</v>
      </c>
      <c r="E11895">
        <f t="shared" si="740"/>
        <v>8.1069999999999989E-2</v>
      </c>
      <c r="F11895">
        <v>78.430000000000007</v>
      </c>
      <c r="G11895">
        <v>13.5</v>
      </c>
      <c r="H11895">
        <f t="shared" si="741"/>
        <v>29.048929999999999</v>
      </c>
      <c r="I11895">
        <f t="shared" si="742"/>
        <v>0.29048930000000001</v>
      </c>
      <c r="J11895">
        <f t="shared" si="743"/>
        <v>5.8688053355603773E-2</v>
      </c>
      <c r="L11895">
        <v>211.27699208017359</v>
      </c>
    </row>
    <row r="11896" spans="1:12" customFormat="1">
      <c r="A11896" s="10">
        <v>41467</v>
      </c>
      <c r="B11896" s="11">
        <v>0.29166666666666669</v>
      </c>
      <c r="C11896">
        <v>0</v>
      </c>
      <c r="D11896">
        <v>120.81</v>
      </c>
      <c r="E11896">
        <f t="shared" si="740"/>
        <v>8.1069999999999989E-2</v>
      </c>
      <c r="F11896">
        <v>78.260000000000005</v>
      </c>
      <c r="G11896">
        <v>13.5</v>
      </c>
      <c r="H11896">
        <f t="shared" si="741"/>
        <v>28.96893</v>
      </c>
      <c r="I11896">
        <f t="shared" si="742"/>
        <v>0.28968929999999998</v>
      </c>
      <c r="J11896">
        <f t="shared" si="743"/>
        <v>5.8284824114589483E-2</v>
      </c>
      <c r="K11896">
        <f>J11896*3600</f>
        <v>209.82536681252213</v>
      </c>
      <c r="L11896" s="13">
        <f>K11896*1000/156000</f>
        <v>1.3450344026443728</v>
      </c>
    </row>
    <row r="11897" spans="1:12" customFormat="1" hidden="1">
      <c r="A11897" s="10">
        <v>41467</v>
      </c>
      <c r="B11897" s="11">
        <v>0.2951388888888889</v>
      </c>
      <c r="C11897">
        <v>0</v>
      </c>
      <c r="D11897">
        <v>120.98</v>
      </c>
      <c r="E11897">
        <f t="shared" si="740"/>
        <v>8.1069999999999989E-2</v>
      </c>
      <c r="F11897">
        <v>78.31</v>
      </c>
      <c r="G11897">
        <v>13.5</v>
      </c>
      <c r="H11897">
        <f t="shared" si="741"/>
        <v>29.088930000000005</v>
      </c>
      <c r="I11897">
        <f t="shared" si="742"/>
        <v>0.29088930000000007</v>
      </c>
      <c r="J11897">
        <f t="shared" si="743"/>
        <v>5.8890293771272875E-2</v>
      </c>
      <c r="L11897">
        <v>212.00505757658235</v>
      </c>
    </row>
    <row r="11898" spans="1:12" customFormat="1" hidden="1">
      <c r="A11898" s="10">
        <v>41467</v>
      </c>
      <c r="B11898" s="11">
        <v>0.2986111111111111</v>
      </c>
      <c r="C11898">
        <v>0</v>
      </c>
      <c r="D11898">
        <v>120.87</v>
      </c>
      <c r="E11898">
        <f t="shared" si="740"/>
        <v>8.1069999999999989E-2</v>
      </c>
      <c r="F11898">
        <v>78.239999999999995</v>
      </c>
      <c r="G11898">
        <v>13.5</v>
      </c>
      <c r="H11898">
        <f t="shared" si="741"/>
        <v>29.048930000000013</v>
      </c>
      <c r="I11898">
        <f t="shared" si="742"/>
        <v>0.29048930000000012</v>
      </c>
      <c r="J11898">
        <f t="shared" si="743"/>
        <v>5.8688053355603849E-2</v>
      </c>
      <c r="L11898">
        <v>211.27699208017387</v>
      </c>
    </row>
    <row r="11899" spans="1:12" customFormat="1" hidden="1">
      <c r="A11899" s="10">
        <v>41467</v>
      </c>
      <c r="B11899" s="11">
        <v>0.30208333333333331</v>
      </c>
      <c r="C11899">
        <v>0</v>
      </c>
      <c r="D11899">
        <v>121.2</v>
      </c>
      <c r="E11899">
        <f t="shared" si="740"/>
        <v>8.1069999999999989E-2</v>
      </c>
      <c r="F11899">
        <v>78.36</v>
      </c>
      <c r="G11899">
        <v>13.5</v>
      </c>
      <c r="H11899">
        <f t="shared" si="741"/>
        <v>29.258930000000007</v>
      </c>
      <c r="I11899">
        <f t="shared" si="742"/>
        <v>0.29258930000000005</v>
      </c>
      <c r="J11899">
        <f t="shared" si="743"/>
        <v>5.97544776296954E-2</v>
      </c>
      <c r="L11899">
        <v>215.11611946690343</v>
      </c>
    </row>
    <row r="11900" spans="1:12" customFormat="1" hidden="1">
      <c r="A11900" s="10">
        <v>41467</v>
      </c>
      <c r="B11900" s="11">
        <v>0.30555555555555552</v>
      </c>
      <c r="C11900">
        <v>0</v>
      </c>
      <c r="D11900">
        <v>121.03</v>
      </c>
      <c r="E11900">
        <f t="shared" si="740"/>
        <v>8.1069999999999989E-2</v>
      </c>
      <c r="F11900">
        <v>78.45</v>
      </c>
      <c r="G11900">
        <v>13.5</v>
      </c>
      <c r="H11900">
        <f t="shared" si="741"/>
        <v>28.998930000000001</v>
      </c>
      <c r="I11900">
        <f t="shared" si="742"/>
        <v>0.28998930000000001</v>
      </c>
      <c r="J11900">
        <f t="shared" si="743"/>
        <v>5.8435839620025957E-2</v>
      </c>
      <c r="L11900">
        <v>210.36902263209345</v>
      </c>
    </row>
    <row r="11901" spans="1:12" customFormat="1" hidden="1">
      <c r="A11901" s="10">
        <v>41467</v>
      </c>
      <c r="B11901" s="11">
        <v>0.30902777777777779</v>
      </c>
      <c r="C11901">
        <v>0</v>
      </c>
      <c r="D11901">
        <v>120.99</v>
      </c>
      <c r="E11901">
        <f t="shared" si="740"/>
        <v>8.1069999999999989E-2</v>
      </c>
      <c r="F11901">
        <v>78.66</v>
      </c>
      <c r="G11901">
        <v>13.5</v>
      </c>
      <c r="H11901">
        <f t="shared" si="741"/>
        <v>28.748930000000001</v>
      </c>
      <c r="I11901">
        <f t="shared" si="742"/>
        <v>0.2874893</v>
      </c>
      <c r="J11901">
        <f t="shared" si="743"/>
        <v>5.7184531571349478E-2</v>
      </c>
      <c r="L11901">
        <v>205.86431365685812</v>
      </c>
    </row>
    <row r="11902" spans="1:12" customFormat="1" hidden="1">
      <c r="A11902" s="10">
        <v>41467</v>
      </c>
      <c r="B11902" s="11">
        <v>0.3125</v>
      </c>
      <c r="C11902">
        <v>0</v>
      </c>
      <c r="D11902">
        <v>120.79</v>
      </c>
      <c r="E11902">
        <f t="shared" si="740"/>
        <v>8.1069999999999989E-2</v>
      </c>
      <c r="F11902">
        <v>78.569999999999993</v>
      </c>
      <c r="G11902">
        <v>13.5</v>
      </c>
      <c r="H11902">
        <f t="shared" si="741"/>
        <v>28.638930000000016</v>
      </c>
      <c r="I11902">
        <f t="shared" si="742"/>
        <v>0.28638930000000018</v>
      </c>
      <c r="J11902">
        <f t="shared" si="743"/>
        <v>5.6639097454661426E-2</v>
      </c>
      <c r="K11902">
        <f>J11902*3600</f>
        <v>203.90075083678113</v>
      </c>
      <c r="L11902" s="1">
        <v>203.90075083678113</v>
      </c>
    </row>
    <row r="11903" spans="1:12" customFormat="1" hidden="1">
      <c r="A11903" s="10">
        <v>41467</v>
      </c>
      <c r="B11903" s="11">
        <v>0.31597222222222221</v>
      </c>
      <c r="C11903">
        <v>0</v>
      </c>
      <c r="D11903">
        <v>121.2</v>
      </c>
      <c r="E11903">
        <f t="shared" si="740"/>
        <v>8.1069999999999989E-2</v>
      </c>
      <c r="F11903">
        <v>78.66</v>
      </c>
      <c r="G11903">
        <v>13.5</v>
      </c>
      <c r="H11903">
        <f t="shared" si="741"/>
        <v>28.958930000000009</v>
      </c>
      <c r="I11903">
        <f t="shared" si="742"/>
        <v>0.2895893000000001</v>
      </c>
      <c r="J11903">
        <f t="shared" si="743"/>
        <v>5.823453770846887E-2</v>
      </c>
      <c r="L11903">
        <v>209.64433575048793</v>
      </c>
    </row>
    <row r="11904" spans="1:12" customFormat="1" hidden="1">
      <c r="A11904" s="10">
        <v>41467</v>
      </c>
      <c r="B11904" s="11">
        <v>0.31944444444444448</v>
      </c>
      <c r="C11904">
        <v>0</v>
      </c>
      <c r="D11904">
        <v>120.96</v>
      </c>
      <c r="E11904">
        <f t="shared" si="740"/>
        <v>8.1069999999999989E-2</v>
      </c>
      <c r="F11904">
        <v>78.59</v>
      </c>
      <c r="G11904">
        <v>13.5</v>
      </c>
      <c r="H11904">
        <f t="shared" si="741"/>
        <v>28.788929999999993</v>
      </c>
      <c r="I11904">
        <f t="shared" si="742"/>
        <v>0.28788929999999996</v>
      </c>
      <c r="J11904">
        <f t="shared" si="743"/>
        <v>5.7383649307011675E-2</v>
      </c>
      <c r="L11904">
        <v>206.58113750524203</v>
      </c>
    </row>
    <row r="11905" spans="1:12" customFormat="1" hidden="1">
      <c r="A11905" s="10">
        <v>41467</v>
      </c>
      <c r="B11905" s="11">
        <v>0.32291666666666669</v>
      </c>
      <c r="C11905">
        <v>0</v>
      </c>
      <c r="D11905">
        <v>121.08</v>
      </c>
      <c r="E11905">
        <f t="shared" si="740"/>
        <v>8.1069999999999989E-2</v>
      </c>
      <c r="F11905">
        <v>78.650000000000006</v>
      </c>
      <c r="G11905">
        <v>13.5</v>
      </c>
      <c r="H11905">
        <f t="shared" si="741"/>
        <v>28.848929999999996</v>
      </c>
      <c r="I11905">
        <f t="shared" si="742"/>
        <v>0.28848929999999995</v>
      </c>
      <c r="J11905">
        <f t="shared" si="743"/>
        <v>5.768310491486809E-2</v>
      </c>
      <c r="L11905">
        <v>207.65917769352512</v>
      </c>
    </row>
    <row r="11906" spans="1:12" customFormat="1" hidden="1">
      <c r="A11906" s="10">
        <v>41467</v>
      </c>
      <c r="B11906" s="11">
        <v>0.3263888888888889</v>
      </c>
      <c r="C11906">
        <v>0</v>
      </c>
      <c r="D11906">
        <v>120.99</v>
      </c>
      <c r="E11906">
        <f t="shared" si="740"/>
        <v>8.1069999999999989E-2</v>
      </c>
      <c r="F11906">
        <v>78.69</v>
      </c>
      <c r="G11906">
        <v>13.5</v>
      </c>
      <c r="H11906">
        <f t="shared" si="741"/>
        <v>28.71893</v>
      </c>
      <c r="I11906">
        <f t="shared" si="742"/>
        <v>0.28718929999999998</v>
      </c>
      <c r="J11906">
        <f t="shared" si="743"/>
        <v>5.7035465715910401E-2</v>
      </c>
      <c r="L11906">
        <v>205.32767657727743</v>
      </c>
    </row>
    <row r="11907" spans="1:12" customFormat="1" hidden="1">
      <c r="A11907" s="10">
        <v>41467</v>
      </c>
      <c r="B11907" s="11">
        <v>0.3298611111111111</v>
      </c>
      <c r="C11907">
        <v>0</v>
      </c>
      <c r="D11907">
        <v>120.58</v>
      </c>
      <c r="E11907">
        <f t="shared" si="740"/>
        <v>8.1069999999999989E-2</v>
      </c>
      <c r="F11907">
        <v>78.63</v>
      </c>
      <c r="G11907">
        <v>13.5</v>
      </c>
      <c r="H11907">
        <f t="shared" si="741"/>
        <v>28.368930000000006</v>
      </c>
      <c r="I11907">
        <f t="shared" si="742"/>
        <v>0.28368930000000003</v>
      </c>
      <c r="J11907">
        <f t="shared" si="743"/>
        <v>5.5313576922937216E-2</v>
      </c>
      <c r="L11907">
        <v>199.12887692257397</v>
      </c>
    </row>
    <row r="11908" spans="1:12" customFormat="1">
      <c r="A11908" s="10">
        <v>41467</v>
      </c>
      <c r="B11908" s="11">
        <v>0.33333333333333331</v>
      </c>
      <c r="C11908">
        <v>0</v>
      </c>
      <c r="D11908">
        <v>121.11</v>
      </c>
      <c r="E11908">
        <f t="shared" si="740"/>
        <v>8.1069999999999989E-2</v>
      </c>
      <c r="F11908">
        <v>78.58</v>
      </c>
      <c r="G11908">
        <v>13.5</v>
      </c>
      <c r="H11908">
        <f t="shared" si="741"/>
        <v>28.948930000000004</v>
      </c>
      <c r="I11908">
        <f t="shared" si="742"/>
        <v>0.28948930000000006</v>
      </c>
      <c r="J11908">
        <f t="shared" si="743"/>
        <v>5.8184277342701742E-2</v>
      </c>
      <c r="K11908">
        <f>J11908*3600</f>
        <v>209.46339843372627</v>
      </c>
      <c r="L11908" s="13">
        <f>K11908*1000/156000</f>
        <v>1.3427140925238865</v>
      </c>
    </row>
    <row r="11909" spans="1:12" customFormat="1" hidden="1">
      <c r="A11909" s="10">
        <v>41467</v>
      </c>
      <c r="B11909" s="11">
        <v>0.33680555555555558</v>
      </c>
      <c r="C11909">
        <v>0</v>
      </c>
      <c r="D11909">
        <v>120.67</v>
      </c>
      <c r="E11909">
        <f t="shared" ref="E11909:E11972" si="744">(435-368)*1.21/1000</f>
        <v>8.1069999999999989E-2</v>
      </c>
      <c r="F11909">
        <v>78.69</v>
      </c>
      <c r="G11909">
        <v>13.5</v>
      </c>
      <c r="H11909">
        <f t="shared" ref="H11909:H11972" si="745">D11909-E11909-F11909-G11909</f>
        <v>28.398930000000007</v>
      </c>
      <c r="I11909">
        <f t="shared" ref="I11909:I11972" si="746">H11909/100</f>
        <v>0.28398930000000006</v>
      </c>
      <c r="J11909">
        <f t="shared" ref="J11909:J11972" si="747">1.2904*I11909^(5/2)</f>
        <v>5.5459927494737715E-2</v>
      </c>
      <c r="L11909">
        <v>199.65573898105578</v>
      </c>
    </row>
    <row r="11910" spans="1:12" customFormat="1" hidden="1">
      <c r="A11910" s="10">
        <v>41467</v>
      </c>
      <c r="B11910" s="11">
        <v>0.34027777777777773</v>
      </c>
      <c r="C11910">
        <v>0</v>
      </c>
      <c r="D11910">
        <v>121.06</v>
      </c>
      <c r="E11910">
        <f t="shared" si="744"/>
        <v>8.1069999999999989E-2</v>
      </c>
      <c r="F11910">
        <v>78.599999999999994</v>
      </c>
      <c r="G11910">
        <v>13.5</v>
      </c>
      <c r="H11910">
        <f t="shared" si="745"/>
        <v>28.878930000000011</v>
      </c>
      <c r="I11910">
        <f t="shared" si="746"/>
        <v>0.28878930000000014</v>
      </c>
      <c r="J11910">
        <f t="shared" si="747"/>
        <v>5.7833183534430295E-2</v>
      </c>
      <c r="L11910">
        <v>208.19946072394907</v>
      </c>
    </row>
    <row r="11911" spans="1:12" customFormat="1" hidden="1">
      <c r="A11911" s="10">
        <v>41467</v>
      </c>
      <c r="B11911" s="11">
        <v>0.34375</v>
      </c>
      <c r="C11911">
        <v>0</v>
      </c>
      <c r="D11911">
        <v>121.02</v>
      </c>
      <c r="E11911">
        <f t="shared" si="744"/>
        <v>8.1069999999999989E-2</v>
      </c>
      <c r="F11911">
        <v>78.790000000000006</v>
      </c>
      <c r="G11911">
        <v>13.5</v>
      </c>
      <c r="H11911">
        <f t="shared" si="745"/>
        <v>28.648929999999993</v>
      </c>
      <c r="I11911">
        <f t="shared" si="746"/>
        <v>0.28648929999999995</v>
      </c>
      <c r="J11911">
        <f t="shared" si="747"/>
        <v>5.6688552803584834E-2</v>
      </c>
      <c r="L11911">
        <v>204.07879009290539</v>
      </c>
    </row>
    <row r="11912" spans="1:12" customFormat="1" hidden="1">
      <c r="A11912" s="10">
        <v>41467</v>
      </c>
      <c r="B11912" s="11">
        <v>0.34722222222222227</v>
      </c>
      <c r="C11912">
        <v>0</v>
      </c>
      <c r="D11912">
        <v>120.81</v>
      </c>
      <c r="E11912">
        <f t="shared" si="744"/>
        <v>8.1069999999999989E-2</v>
      </c>
      <c r="F11912">
        <v>78.77</v>
      </c>
      <c r="G11912">
        <v>13.5</v>
      </c>
      <c r="H11912">
        <f t="shared" si="745"/>
        <v>28.458930000000009</v>
      </c>
      <c r="I11912">
        <f t="shared" si="746"/>
        <v>0.2845893000000001</v>
      </c>
      <c r="J11912">
        <f t="shared" si="747"/>
        <v>5.5753325019158716E-2</v>
      </c>
      <c r="L11912">
        <v>200.71197006897137</v>
      </c>
    </row>
    <row r="11913" spans="1:12" customFormat="1" hidden="1">
      <c r="A11913" s="10">
        <v>41467</v>
      </c>
      <c r="B11913" s="11">
        <v>0.35069444444444442</v>
      </c>
      <c r="C11913">
        <v>0</v>
      </c>
      <c r="D11913">
        <v>121.07</v>
      </c>
      <c r="E11913">
        <f t="shared" si="744"/>
        <v>8.1069999999999989E-2</v>
      </c>
      <c r="F11913">
        <v>78.86</v>
      </c>
      <c r="G11913">
        <v>13.5</v>
      </c>
      <c r="H11913">
        <f t="shared" si="745"/>
        <v>28.628929999999997</v>
      </c>
      <c r="I11913">
        <f t="shared" si="746"/>
        <v>0.28628929999999997</v>
      </c>
      <c r="J11913">
        <f t="shared" si="747"/>
        <v>5.6589668001817015E-2</v>
      </c>
      <c r="L11913">
        <v>203.72280480654126</v>
      </c>
    </row>
    <row r="11914" spans="1:12" customFormat="1" hidden="1">
      <c r="A11914" s="10">
        <v>41467</v>
      </c>
      <c r="B11914" s="11">
        <v>0.35416666666666669</v>
      </c>
      <c r="C11914">
        <v>0</v>
      </c>
      <c r="D11914">
        <v>120.99</v>
      </c>
      <c r="E11914">
        <f t="shared" si="744"/>
        <v>8.1069999999999989E-2</v>
      </c>
      <c r="F11914">
        <v>78.900000000000006</v>
      </c>
      <c r="G11914">
        <v>13.5</v>
      </c>
      <c r="H11914">
        <f t="shared" si="745"/>
        <v>28.508929999999992</v>
      </c>
      <c r="I11914">
        <f t="shared" si="746"/>
        <v>0.28508929999999993</v>
      </c>
      <c r="J11914">
        <f t="shared" si="747"/>
        <v>5.5998532815237159E-2</v>
      </c>
      <c r="K11914">
        <f>J11914*3600</f>
        <v>201.59471813485376</v>
      </c>
      <c r="L11914" s="1">
        <v>201.59471813485376</v>
      </c>
    </row>
    <row r="11915" spans="1:12" customFormat="1" hidden="1">
      <c r="A11915" s="10">
        <v>41467</v>
      </c>
      <c r="B11915" s="11">
        <v>0.3576388888888889</v>
      </c>
      <c r="C11915">
        <v>0</v>
      </c>
      <c r="D11915">
        <v>120.91</v>
      </c>
      <c r="E11915">
        <f t="shared" si="744"/>
        <v>8.1069999999999989E-2</v>
      </c>
      <c r="F11915">
        <v>78.95</v>
      </c>
      <c r="G11915">
        <v>13.5</v>
      </c>
      <c r="H11915">
        <f t="shared" si="745"/>
        <v>28.378929999999997</v>
      </c>
      <c r="I11915">
        <f t="shared" si="746"/>
        <v>0.28378929999999997</v>
      </c>
      <c r="J11915">
        <f t="shared" si="747"/>
        <v>5.5362334667095107E-2</v>
      </c>
      <c r="L11915">
        <v>199.30440480154238</v>
      </c>
    </row>
    <row r="11916" spans="1:12" customFormat="1" hidden="1">
      <c r="A11916" s="10">
        <v>41467</v>
      </c>
      <c r="B11916" s="11">
        <v>0.3611111111111111</v>
      </c>
      <c r="C11916">
        <v>0</v>
      </c>
      <c r="D11916">
        <v>120.87</v>
      </c>
      <c r="E11916">
        <f t="shared" si="744"/>
        <v>8.1069999999999989E-2</v>
      </c>
      <c r="F11916">
        <v>78.95</v>
      </c>
      <c r="G11916">
        <v>13.5</v>
      </c>
      <c r="H11916">
        <f t="shared" si="745"/>
        <v>28.338930000000005</v>
      </c>
      <c r="I11916">
        <f t="shared" si="746"/>
        <v>0.28338930000000007</v>
      </c>
      <c r="J11916">
        <f t="shared" si="747"/>
        <v>5.5167458314607981E-2</v>
      </c>
      <c r="L11916">
        <v>198.60284993258873</v>
      </c>
    </row>
    <row r="11917" spans="1:12" customFormat="1" hidden="1">
      <c r="A11917" s="10">
        <v>41467</v>
      </c>
      <c r="B11917" s="11">
        <v>0.36458333333333331</v>
      </c>
      <c r="C11917">
        <v>0</v>
      </c>
      <c r="D11917">
        <v>121.07</v>
      </c>
      <c r="E11917">
        <f t="shared" si="744"/>
        <v>8.1069999999999989E-2</v>
      </c>
      <c r="F11917">
        <v>78.959999999999994</v>
      </c>
      <c r="G11917">
        <v>13.5</v>
      </c>
      <c r="H11917">
        <f t="shared" si="745"/>
        <v>28.528930000000003</v>
      </c>
      <c r="I11917">
        <f t="shared" si="746"/>
        <v>0.28528930000000002</v>
      </c>
      <c r="J11917">
        <f t="shared" si="747"/>
        <v>5.6096796762603797E-2</v>
      </c>
      <c r="L11917">
        <v>201.94846834537367</v>
      </c>
    </row>
    <row r="11918" spans="1:12" customFormat="1" hidden="1">
      <c r="A11918" s="10">
        <v>41467</v>
      </c>
      <c r="B11918" s="11">
        <v>0.36805555555555558</v>
      </c>
      <c r="C11918">
        <v>0</v>
      </c>
      <c r="D11918">
        <v>120.91</v>
      </c>
      <c r="E11918">
        <f t="shared" si="744"/>
        <v>8.1069999999999989E-2</v>
      </c>
      <c r="F11918">
        <v>79.069999999999993</v>
      </c>
      <c r="G11918">
        <v>13.5</v>
      </c>
      <c r="H11918">
        <f t="shared" si="745"/>
        <v>28.258930000000007</v>
      </c>
      <c r="I11918">
        <f t="shared" si="746"/>
        <v>0.28258930000000004</v>
      </c>
      <c r="J11918">
        <f t="shared" si="747"/>
        <v>5.477894180283506E-2</v>
      </c>
      <c r="L11918">
        <v>197.20419049020623</v>
      </c>
    </row>
    <row r="11919" spans="1:12" customFormat="1" hidden="1">
      <c r="A11919" s="10">
        <v>41467</v>
      </c>
      <c r="B11919" s="11">
        <v>0.37152777777777773</v>
      </c>
      <c r="C11919">
        <v>0</v>
      </c>
      <c r="D11919">
        <v>121.22</v>
      </c>
      <c r="E11919">
        <f t="shared" si="744"/>
        <v>8.1069999999999989E-2</v>
      </c>
      <c r="F11919">
        <v>79.2</v>
      </c>
      <c r="G11919">
        <v>13.5</v>
      </c>
      <c r="H11919">
        <f t="shared" si="745"/>
        <v>28.438929999999999</v>
      </c>
      <c r="I11919">
        <f t="shared" si="746"/>
        <v>0.28438930000000001</v>
      </c>
      <c r="J11919">
        <f t="shared" si="747"/>
        <v>5.5655422634460681E-2</v>
      </c>
      <c r="L11919">
        <v>200.35952148405846</v>
      </c>
    </row>
    <row r="11920" spans="1:12" customFormat="1">
      <c r="A11920" s="10">
        <v>41467</v>
      </c>
      <c r="B11920" s="11">
        <v>0.375</v>
      </c>
      <c r="C11920">
        <v>0</v>
      </c>
      <c r="D11920">
        <v>120.82</v>
      </c>
      <c r="E11920">
        <f t="shared" si="744"/>
        <v>8.1069999999999989E-2</v>
      </c>
      <c r="F11920">
        <v>78.88</v>
      </c>
      <c r="G11920">
        <v>13.5</v>
      </c>
      <c r="H11920">
        <f t="shared" si="745"/>
        <v>28.358930000000001</v>
      </c>
      <c r="I11920">
        <f t="shared" si="746"/>
        <v>0.28358929999999999</v>
      </c>
      <c r="J11920">
        <f t="shared" si="747"/>
        <v>5.5264844952498803E-2</v>
      </c>
      <c r="K11920">
        <f>J11920*3600</f>
        <v>198.95344182899569</v>
      </c>
      <c r="L11920" s="13">
        <f>K11920*1000/156000</f>
        <v>1.2753425758268955</v>
      </c>
    </row>
    <row r="11921" spans="1:12" customFormat="1" hidden="1">
      <c r="A11921" s="10">
        <v>41467</v>
      </c>
      <c r="B11921" s="11">
        <v>0.37847222222222227</v>
      </c>
      <c r="C11921">
        <v>0</v>
      </c>
      <c r="D11921">
        <v>120.74</v>
      </c>
      <c r="E11921">
        <f t="shared" si="744"/>
        <v>8.1069999999999989E-2</v>
      </c>
      <c r="F11921">
        <v>78.900000000000006</v>
      </c>
      <c r="G11921">
        <v>13.5</v>
      </c>
      <c r="H11921">
        <f t="shared" si="745"/>
        <v>28.258929999999992</v>
      </c>
      <c r="I11921">
        <f t="shared" si="746"/>
        <v>0.28258929999999993</v>
      </c>
      <c r="J11921">
        <f t="shared" si="747"/>
        <v>5.4778941802834991E-2</v>
      </c>
      <c r="L11921">
        <v>197.20419049020597</v>
      </c>
    </row>
    <row r="11922" spans="1:12" customFormat="1" hidden="1">
      <c r="A11922" s="10">
        <v>41467</v>
      </c>
      <c r="B11922" s="11">
        <v>0.38194444444444442</v>
      </c>
      <c r="C11922">
        <v>0</v>
      </c>
      <c r="D11922">
        <v>120.64</v>
      </c>
      <c r="E11922">
        <f t="shared" si="744"/>
        <v>8.1069999999999989E-2</v>
      </c>
      <c r="F11922">
        <v>78.930000000000007</v>
      </c>
      <c r="G11922">
        <v>13.5</v>
      </c>
      <c r="H11922">
        <f t="shared" si="745"/>
        <v>28.128929999999997</v>
      </c>
      <c r="I11922">
        <f t="shared" si="746"/>
        <v>0.28128929999999996</v>
      </c>
      <c r="J11922">
        <f t="shared" si="747"/>
        <v>5.4151112719967968E-2</v>
      </c>
      <c r="L11922">
        <v>194.94400579188468</v>
      </c>
    </row>
    <row r="11923" spans="1:12" customFormat="1" hidden="1">
      <c r="A11923" s="10">
        <v>41467</v>
      </c>
      <c r="B11923" s="11">
        <v>0.38541666666666669</v>
      </c>
      <c r="C11923">
        <v>0</v>
      </c>
      <c r="D11923">
        <v>120.52</v>
      </c>
      <c r="E11923">
        <f t="shared" si="744"/>
        <v>8.1069999999999989E-2</v>
      </c>
      <c r="F11923">
        <v>78.91</v>
      </c>
      <c r="G11923">
        <v>13.5</v>
      </c>
      <c r="H11923">
        <f t="shared" si="745"/>
        <v>28.028930000000003</v>
      </c>
      <c r="I11923">
        <f t="shared" si="746"/>
        <v>0.28028930000000002</v>
      </c>
      <c r="J11923">
        <f t="shared" si="747"/>
        <v>5.3671119208713924E-2</v>
      </c>
      <c r="L11923">
        <v>193.21602915137012</v>
      </c>
    </row>
    <row r="11924" spans="1:12" customFormat="1" hidden="1">
      <c r="A11924" s="10">
        <v>41467</v>
      </c>
      <c r="B11924" s="11">
        <v>0.3888888888888889</v>
      </c>
      <c r="C11924">
        <v>0</v>
      </c>
      <c r="D11924">
        <v>121</v>
      </c>
      <c r="E11924">
        <f t="shared" si="744"/>
        <v>8.1069999999999989E-2</v>
      </c>
      <c r="F11924">
        <v>78.91</v>
      </c>
      <c r="G11924">
        <v>13.5</v>
      </c>
      <c r="H11924">
        <f t="shared" si="745"/>
        <v>28.508930000000007</v>
      </c>
      <c r="I11924">
        <f t="shared" si="746"/>
        <v>0.28508930000000005</v>
      </c>
      <c r="J11924">
        <f t="shared" si="747"/>
        <v>5.5998532815237208E-2</v>
      </c>
      <c r="L11924">
        <v>201.59471813485393</v>
      </c>
    </row>
    <row r="11925" spans="1:12" customFormat="1" hidden="1">
      <c r="A11925" s="10">
        <v>41467</v>
      </c>
      <c r="B11925" s="11">
        <v>0.3923611111111111</v>
      </c>
      <c r="C11925">
        <v>0</v>
      </c>
      <c r="D11925">
        <v>120.72</v>
      </c>
      <c r="E11925">
        <f t="shared" si="744"/>
        <v>8.1069999999999989E-2</v>
      </c>
      <c r="F11925">
        <v>78.91</v>
      </c>
      <c r="G11925">
        <v>13.5</v>
      </c>
      <c r="H11925">
        <f t="shared" si="745"/>
        <v>28.228930000000005</v>
      </c>
      <c r="I11925">
        <f t="shared" si="746"/>
        <v>0.28228930000000008</v>
      </c>
      <c r="J11925">
        <f t="shared" si="747"/>
        <v>5.4633672677122241E-2</v>
      </c>
      <c r="L11925">
        <v>196.68122163764008</v>
      </c>
    </row>
    <row r="11926" spans="1:12" customFormat="1" hidden="1">
      <c r="A11926" s="10">
        <v>41467</v>
      </c>
      <c r="B11926" s="11">
        <v>0.39583333333333331</v>
      </c>
      <c r="C11926">
        <v>0</v>
      </c>
      <c r="D11926">
        <v>120.47</v>
      </c>
      <c r="E11926">
        <f t="shared" si="744"/>
        <v>8.1069999999999989E-2</v>
      </c>
      <c r="F11926">
        <v>78.790000000000006</v>
      </c>
      <c r="G11926">
        <v>13.5</v>
      </c>
      <c r="H11926">
        <f t="shared" si="745"/>
        <v>28.098929999999996</v>
      </c>
      <c r="I11926">
        <f t="shared" si="746"/>
        <v>0.28098929999999994</v>
      </c>
      <c r="J11926">
        <f t="shared" si="747"/>
        <v>5.4006845397368004E-2</v>
      </c>
      <c r="K11926">
        <f>J11926*3600</f>
        <v>194.42464343052481</v>
      </c>
      <c r="L11926" s="1">
        <v>194.42464343052481</v>
      </c>
    </row>
    <row r="11927" spans="1:12" customFormat="1" hidden="1">
      <c r="A11927" s="10">
        <v>41467</v>
      </c>
      <c r="B11927" s="11">
        <v>0.39930555555555558</v>
      </c>
      <c r="C11927">
        <v>0</v>
      </c>
      <c r="D11927">
        <v>120.63</v>
      </c>
      <c r="E11927">
        <f t="shared" si="744"/>
        <v>8.1069999999999989E-2</v>
      </c>
      <c r="F11927">
        <v>78.89</v>
      </c>
      <c r="G11927">
        <v>13.5</v>
      </c>
      <c r="H11927">
        <f t="shared" si="745"/>
        <v>28.158929999999998</v>
      </c>
      <c r="I11927">
        <f t="shared" si="746"/>
        <v>0.28158929999999999</v>
      </c>
      <c r="J11927">
        <f t="shared" si="747"/>
        <v>5.4295611022754264E-2</v>
      </c>
      <c r="L11927">
        <v>195.46419968191535</v>
      </c>
    </row>
    <row r="11928" spans="1:12" customFormat="1" hidden="1">
      <c r="A11928" s="10">
        <v>41467</v>
      </c>
      <c r="B11928" s="11">
        <v>0.40277777777777773</v>
      </c>
      <c r="C11928">
        <v>0</v>
      </c>
      <c r="D11928">
        <v>120.84</v>
      </c>
      <c r="E11928">
        <f t="shared" si="744"/>
        <v>8.1069999999999989E-2</v>
      </c>
      <c r="F11928">
        <v>79.010000000000005</v>
      </c>
      <c r="G11928">
        <v>13.5</v>
      </c>
      <c r="H11928">
        <f t="shared" si="745"/>
        <v>28.248930000000001</v>
      </c>
      <c r="I11928">
        <f t="shared" si="746"/>
        <v>0.2824893</v>
      </c>
      <c r="J11928">
        <f t="shared" si="747"/>
        <v>5.4730493043297662E-2</v>
      </c>
      <c r="L11928">
        <v>197.02977495587157</v>
      </c>
    </row>
    <row r="11929" spans="1:12" customFormat="1" hidden="1">
      <c r="A11929" s="10">
        <v>41467</v>
      </c>
      <c r="B11929" s="11">
        <v>0.40625</v>
      </c>
      <c r="C11929">
        <v>0</v>
      </c>
      <c r="D11929">
        <v>120.83</v>
      </c>
      <c r="E11929">
        <f t="shared" si="744"/>
        <v>8.1069999999999989E-2</v>
      </c>
      <c r="F11929">
        <v>78.89</v>
      </c>
      <c r="G11929">
        <v>13.5</v>
      </c>
      <c r="H11929">
        <f t="shared" si="745"/>
        <v>28.358930000000001</v>
      </c>
      <c r="I11929">
        <f t="shared" si="746"/>
        <v>0.28358929999999999</v>
      </c>
      <c r="J11929">
        <f t="shared" si="747"/>
        <v>5.5264844952498803E-2</v>
      </c>
      <c r="L11929">
        <v>198.95344182899569</v>
      </c>
    </row>
    <row r="11930" spans="1:12" customFormat="1" hidden="1">
      <c r="A11930" s="10">
        <v>41467</v>
      </c>
      <c r="B11930" s="11">
        <v>0.40972222222222227</v>
      </c>
      <c r="C11930">
        <v>0</v>
      </c>
      <c r="D11930">
        <v>120.62</v>
      </c>
      <c r="E11930">
        <f t="shared" si="744"/>
        <v>8.1069999999999989E-2</v>
      </c>
      <c r="F11930">
        <v>78.98</v>
      </c>
      <c r="G11930">
        <v>13.5</v>
      </c>
      <c r="H11930">
        <f t="shared" si="745"/>
        <v>28.058930000000004</v>
      </c>
      <c r="I11930">
        <f t="shared" si="746"/>
        <v>0.28058930000000004</v>
      </c>
      <c r="J11930">
        <f t="shared" si="747"/>
        <v>5.3814848056790342E-2</v>
      </c>
      <c r="L11930">
        <v>193.73345300444524</v>
      </c>
    </row>
    <row r="11931" spans="1:12" customFormat="1" hidden="1">
      <c r="A11931" s="10">
        <v>41467</v>
      </c>
      <c r="B11931" s="11">
        <v>0.41319444444444442</v>
      </c>
      <c r="C11931">
        <v>0</v>
      </c>
      <c r="D11931">
        <v>120.4</v>
      </c>
      <c r="E11931">
        <f t="shared" si="744"/>
        <v>8.1069999999999989E-2</v>
      </c>
      <c r="F11931">
        <v>78.94</v>
      </c>
      <c r="G11931">
        <v>13.5</v>
      </c>
      <c r="H11931">
        <f t="shared" si="745"/>
        <v>27.878930000000011</v>
      </c>
      <c r="I11931">
        <f t="shared" si="746"/>
        <v>0.27878930000000013</v>
      </c>
      <c r="J11931">
        <f t="shared" si="747"/>
        <v>5.2955931037543626E-2</v>
      </c>
      <c r="L11931">
        <v>190.64135173515706</v>
      </c>
    </row>
    <row r="11932" spans="1:12" customFormat="1">
      <c r="A11932" s="10">
        <v>41467</v>
      </c>
      <c r="B11932" s="11">
        <v>0.41666666666666669</v>
      </c>
      <c r="C11932">
        <v>0</v>
      </c>
      <c r="D11932">
        <v>120.62</v>
      </c>
      <c r="E11932">
        <f t="shared" si="744"/>
        <v>8.1069999999999989E-2</v>
      </c>
      <c r="F11932">
        <v>78.98</v>
      </c>
      <c r="G11932">
        <v>13.5</v>
      </c>
      <c r="H11932">
        <f t="shared" si="745"/>
        <v>28.058930000000004</v>
      </c>
      <c r="I11932">
        <f t="shared" si="746"/>
        <v>0.28058930000000004</v>
      </c>
      <c r="J11932">
        <f t="shared" si="747"/>
        <v>5.3814848056790342E-2</v>
      </c>
      <c r="K11932">
        <f>J11932*3600</f>
        <v>193.73345300444524</v>
      </c>
      <c r="L11932" s="13">
        <f>K11932*1000/156000</f>
        <v>1.2418811090028541</v>
      </c>
    </row>
    <row r="11933" spans="1:12" customFormat="1" hidden="1">
      <c r="A11933" s="10">
        <v>41467</v>
      </c>
      <c r="B11933" s="11">
        <v>0.4201388888888889</v>
      </c>
      <c r="C11933">
        <v>0</v>
      </c>
      <c r="D11933">
        <v>120.41</v>
      </c>
      <c r="E11933">
        <f t="shared" si="744"/>
        <v>8.1069999999999989E-2</v>
      </c>
      <c r="F11933">
        <v>78.930000000000007</v>
      </c>
      <c r="G11933">
        <v>13.5</v>
      </c>
      <c r="H11933">
        <f t="shared" si="745"/>
        <v>27.898929999999993</v>
      </c>
      <c r="I11933">
        <f t="shared" si="746"/>
        <v>0.27898929999999994</v>
      </c>
      <c r="J11933">
        <f t="shared" si="747"/>
        <v>5.3050956970913263E-2</v>
      </c>
      <c r="L11933">
        <v>190.98344509528775</v>
      </c>
    </row>
    <row r="11934" spans="1:12" customFormat="1" hidden="1">
      <c r="A11934" s="10">
        <v>41467</v>
      </c>
      <c r="B11934" s="11">
        <v>0.4236111111111111</v>
      </c>
      <c r="C11934">
        <v>0</v>
      </c>
      <c r="D11934">
        <v>120.44</v>
      </c>
      <c r="E11934">
        <f t="shared" si="744"/>
        <v>8.1069999999999989E-2</v>
      </c>
      <c r="F11934">
        <v>78.989999999999995</v>
      </c>
      <c r="G11934">
        <v>13.5</v>
      </c>
      <c r="H11934">
        <f t="shared" si="745"/>
        <v>27.868930000000006</v>
      </c>
      <c r="I11934">
        <f t="shared" si="746"/>
        <v>0.27868930000000008</v>
      </c>
      <c r="J11934">
        <f t="shared" si="747"/>
        <v>5.2908456398393866E-2</v>
      </c>
      <c r="L11934">
        <v>190.47044303421791</v>
      </c>
    </row>
    <row r="11935" spans="1:12" customFormat="1" hidden="1">
      <c r="A11935" s="10">
        <v>41467</v>
      </c>
      <c r="B11935" s="11">
        <v>0.42708333333333331</v>
      </c>
      <c r="C11935">
        <v>0</v>
      </c>
      <c r="D11935">
        <v>120.34</v>
      </c>
      <c r="E11935">
        <f t="shared" si="744"/>
        <v>8.1069999999999989E-2</v>
      </c>
      <c r="F11935">
        <v>79.11</v>
      </c>
      <c r="G11935">
        <v>13.5</v>
      </c>
      <c r="H11935">
        <f t="shared" si="745"/>
        <v>27.648930000000007</v>
      </c>
      <c r="I11935">
        <f t="shared" si="746"/>
        <v>0.27648930000000005</v>
      </c>
      <c r="J11935">
        <f t="shared" si="747"/>
        <v>5.1870469244037473E-2</v>
      </c>
      <c r="L11935">
        <v>186.73368927853491</v>
      </c>
    </row>
    <row r="11936" spans="1:12" customFormat="1" hidden="1">
      <c r="A11936" s="10">
        <v>41467</v>
      </c>
      <c r="B11936" s="11">
        <v>0.43055555555555558</v>
      </c>
      <c r="C11936">
        <v>0</v>
      </c>
      <c r="D11936">
        <v>120.53</v>
      </c>
      <c r="E11936">
        <f t="shared" si="744"/>
        <v>8.1069999999999989E-2</v>
      </c>
      <c r="F11936">
        <v>79.150000000000006</v>
      </c>
      <c r="G11936">
        <v>13.5</v>
      </c>
      <c r="H11936">
        <f t="shared" si="745"/>
        <v>27.798929999999999</v>
      </c>
      <c r="I11936">
        <f t="shared" si="746"/>
        <v>0.27798929999999999</v>
      </c>
      <c r="J11936">
        <f t="shared" si="747"/>
        <v>5.2576848943849105E-2</v>
      </c>
      <c r="L11936">
        <v>189.27665619785677</v>
      </c>
    </row>
    <row r="11937" spans="1:12" customFormat="1" hidden="1">
      <c r="A11937" s="10">
        <v>41467</v>
      </c>
      <c r="B11937" s="11">
        <v>0.43402777777777773</v>
      </c>
      <c r="C11937">
        <v>0</v>
      </c>
      <c r="D11937">
        <v>120.4</v>
      </c>
      <c r="E11937">
        <f t="shared" si="744"/>
        <v>8.1069999999999989E-2</v>
      </c>
      <c r="F11937">
        <v>79.13</v>
      </c>
      <c r="G11937">
        <v>13.5</v>
      </c>
      <c r="H11937">
        <f t="shared" si="745"/>
        <v>27.688930000000013</v>
      </c>
      <c r="I11937">
        <f t="shared" si="746"/>
        <v>0.27688930000000012</v>
      </c>
      <c r="J11937">
        <f t="shared" si="747"/>
        <v>5.2058276743207003E-2</v>
      </c>
      <c r="L11937">
        <v>187.4097962755452</v>
      </c>
    </row>
    <row r="11938" spans="1:12" customFormat="1" hidden="1">
      <c r="A11938" s="10">
        <v>41467</v>
      </c>
      <c r="B11938" s="11">
        <v>0.4375</v>
      </c>
      <c r="C11938">
        <v>0</v>
      </c>
      <c r="D11938">
        <v>120.37</v>
      </c>
      <c r="E11938">
        <f t="shared" si="744"/>
        <v>8.1069999999999989E-2</v>
      </c>
      <c r="F11938">
        <v>79.23</v>
      </c>
      <c r="G11938">
        <v>13.5</v>
      </c>
      <c r="H11938">
        <f t="shared" si="745"/>
        <v>27.558930000000004</v>
      </c>
      <c r="I11938">
        <f t="shared" si="746"/>
        <v>0.27558930000000004</v>
      </c>
      <c r="J11938">
        <f t="shared" si="747"/>
        <v>5.1449390428241912E-2</v>
      </c>
      <c r="K11938">
        <f>J11938*3600</f>
        <v>185.21780554167088</v>
      </c>
      <c r="L11938" s="13">
        <f>K11938*1000/156000</f>
        <v>1.1872936252671211</v>
      </c>
    </row>
    <row r="11939" spans="1:12" customFormat="1" hidden="1">
      <c r="A11939" s="10">
        <v>41467</v>
      </c>
      <c r="B11939" s="11">
        <v>0.44097222222222227</v>
      </c>
      <c r="C11939">
        <v>0</v>
      </c>
      <c r="D11939">
        <v>120.42</v>
      </c>
      <c r="E11939">
        <f t="shared" si="744"/>
        <v>8.1069999999999989E-2</v>
      </c>
      <c r="F11939">
        <v>79.41</v>
      </c>
      <c r="G11939">
        <v>13.5</v>
      </c>
      <c r="H11939">
        <f t="shared" si="745"/>
        <v>27.428930000000008</v>
      </c>
      <c r="I11939">
        <f t="shared" si="746"/>
        <v>0.27428930000000007</v>
      </c>
      <c r="J11939">
        <f t="shared" si="747"/>
        <v>5.0844797235978775E-2</v>
      </c>
      <c r="L11939">
        <v>183.0412700495236</v>
      </c>
    </row>
    <row r="11940" spans="1:12" customFormat="1" hidden="1">
      <c r="A11940" s="10">
        <v>41467</v>
      </c>
      <c r="B11940" s="11">
        <v>0.44444444444444442</v>
      </c>
      <c r="C11940">
        <v>0</v>
      </c>
      <c r="D11940">
        <v>120.58</v>
      </c>
      <c r="E11940">
        <f t="shared" si="744"/>
        <v>8.1069999999999989E-2</v>
      </c>
      <c r="F11940">
        <v>79.28</v>
      </c>
      <c r="G11940">
        <v>13.5</v>
      </c>
      <c r="H11940">
        <f t="shared" si="745"/>
        <v>27.71893</v>
      </c>
      <c r="I11940">
        <f t="shared" si="746"/>
        <v>0.27718930000000003</v>
      </c>
      <c r="J11940">
        <f t="shared" si="747"/>
        <v>5.21993997124513E-2</v>
      </c>
      <c r="L11940">
        <v>187.91783896482468</v>
      </c>
    </row>
    <row r="11941" spans="1:12" customFormat="1" hidden="1">
      <c r="A11941" s="10">
        <v>41467</v>
      </c>
      <c r="B11941" s="11">
        <v>0.44791666666666669</v>
      </c>
      <c r="C11941">
        <v>0</v>
      </c>
      <c r="D11941">
        <v>120.42</v>
      </c>
      <c r="E11941">
        <f t="shared" si="744"/>
        <v>8.1069999999999989E-2</v>
      </c>
      <c r="F11941">
        <v>79.33</v>
      </c>
      <c r="G11941">
        <v>13.5</v>
      </c>
      <c r="H11941">
        <f t="shared" si="745"/>
        <v>27.508930000000007</v>
      </c>
      <c r="I11941">
        <f t="shared" si="746"/>
        <v>0.27508930000000009</v>
      </c>
      <c r="J11941">
        <f t="shared" si="747"/>
        <v>5.1216347076395941E-2</v>
      </c>
      <c r="L11941">
        <v>184.37884947502539</v>
      </c>
    </row>
    <row r="11942" spans="1:12" customFormat="1" hidden="1">
      <c r="A11942" s="10">
        <v>41467</v>
      </c>
      <c r="B11942" s="11">
        <v>0.4513888888888889</v>
      </c>
      <c r="C11942">
        <v>0</v>
      </c>
      <c r="D11942">
        <v>120.64</v>
      </c>
      <c r="E11942">
        <f t="shared" si="744"/>
        <v>8.1069999999999989E-2</v>
      </c>
      <c r="F11942">
        <v>79.28</v>
      </c>
      <c r="G11942">
        <v>13.5</v>
      </c>
      <c r="H11942">
        <f t="shared" si="745"/>
        <v>27.778930000000003</v>
      </c>
      <c r="I11942">
        <f t="shared" si="746"/>
        <v>0.27778930000000002</v>
      </c>
      <c r="J11942">
        <f t="shared" si="747"/>
        <v>5.248233364694626E-2</v>
      </c>
      <c r="L11942">
        <v>188.93640112900653</v>
      </c>
    </row>
    <row r="11943" spans="1:12" customFormat="1" hidden="1">
      <c r="A11943" s="10">
        <v>41467</v>
      </c>
      <c r="B11943" s="11">
        <v>0.4548611111111111</v>
      </c>
      <c r="C11943">
        <v>0</v>
      </c>
      <c r="D11943">
        <v>120.61</v>
      </c>
      <c r="E11943">
        <f t="shared" si="744"/>
        <v>8.1069999999999989E-2</v>
      </c>
      <c r="F11943">
        <v>79.27</v>
      </c>
      <c r="G11943">
        <v>13.5</v>
      </c>
      <c r="H11943">
        <f t="shared" si="745"/>
        <v>27.758930000000007</v>
      </c>
      <c r="I11943">
        <f t="shared" si="746"/>
        <v>0.27758930000000004</v>
      </c>
      <c r="J11943">
        <f t="shared" si="747"/>
        <v>5.2387920367235427E-2</v>
      </c>
      <c r="L11943">
        <v>188.59651332204754</v>
      </c>
    </row>
    <row r="11944" spans="1:12" customFormat="1">
      <c r="A11944" s="10">
        <v>41467</v>
      </c>
      <c r="B11944" s="11">
        <v>0.45833333333333331</v>
      </c>
      <c r="C11944">
        <v>0</v>
      </c>
      <c r="D11944">
        <v>120.64</v>
      </c>
      <c r="E11944">
        <f t="shared" si="744"/>
        <v>8.1069999999999989E-2</v>
      </c>
      <c r="F11944">
        <v>79.459999999999994</v>
      </c>
      <c r="G11944">
        <v>13.5</v>
      </c>
      <c r="H11944">
        <f t="shared" si="745"/>
        <v>27.59893000000001</v>
      </c>
      <c r="I11944">
        <f t="shared" si="746"/>
        <v>0.2759893000000001</v>
      </c>
      <c r="J11944">
        <f t="shared" si="747"/>
        <v>5.1636282337923556E-2</v>
      </c>
      <c r="K11944">
        <f>J11944*3600</f>
        <v>185.89061641652481</v>
      </c>
      <c r="L11944" s="13">
        <f>K11944*1000/156000</f>
        <v>1.1916065154905435</v>
      </c>
    </row>
    <row r="11945" spans="1:12" customFormat="1" hidden="1">
      <c r="A11945" s="10">
        <v>41467</v>
      </c>
      <c r="B11945" s="11">
        <v>0.46180555555555558</v>
      </c>
      <c r="C11945">
        <v>0</v>
      </c>
      <c r="D11945">
        <v>120.33</v>
      </c>
      <c r="E11945">
        <f t="shared" si="744"/>
        <v>8.1069999999999989E-2</v>
      </c>
      <c r="F11945">
        <v>79.31</v>
      </c>
      <c r="G11945">
        <v>13.5</v>
      </c>
      <c r="H11945">
        <f t="shared" si="745"/>
        <v>27.438929999999999</v>
      </c>
      <c r="I11945">
        <f t="shared" si="746"/>
        <v>0.2743893</v>
      </c>
      <c r="J11945">
        <f t="shared" si="747"/>
        <v>5.0891152216626191E-2</v>
      </c>
      <c r="L11945">
        <v>183.20814797985429</v>
      </c>
    </row>
    <row r="11946" spans="1:12" customFormat="1" hidden="1">
      <c r="A11946" s="10">
        <v>41467</v>
      </c>
      <c r="B11946" s="11">
        <v>0.46527777777777773</v>
      </c>
      <c r="C11946">
        <v>0</v>
      </c>
      <c r="D11946">
        <v>120.22</v>
      </c>
      <c r="E11946">
        <f t="shared" si="744"/>
        <v>8.1069999999999989E-2</v>
      </c>
      <c r="F11946">
        <v>79.13</v>
      </c>
      <c r="G11946">
        <v>13.5</v>
      </c>
      <c r="H11946">
        <f t="shared" si="745"/>
        <v>27.508930000000007</v>
      </c>
      <c r="I11946">
        <f t="shared" si="746"/>
        <v>0.27508930000000009</v>
      </c>
      <c r="J11946">
        <f t="shared" si="747"/>
        <v>5.1216347076395941E-2</v>
      </c>
      <c r="L11946">
        <v>184.37884947502539</v>
      </c>
    </row>
    <row r="11947" spans="1:12" customFormat="1" hidden="1">
      <c r="A11947" s="10">
        <v>41467</v>
      </c>
      <c r="B11947" s="11">
        <v>0.46875</v>
      </c>
      <c r="C11947">
        <v>0</v>
      </c>
      <c r="D11947">
        <v>119.99</v>
      </c>
      <c r="E11947">
        <f t="shared" si="744"/>
        <v>8.1069999999999989E-2</v>
      </c>
      <c r="F11947">
        <v>79.06</v>
      </c>
      <c r="G11947">
        <v>13.5</v>
      </c>
      <c r="H11947">
        <f t="shared" si="745"/>
        <v>27.348929999999996</v>
      </c>
      <c r="I11947">
        <f t="shared" si="746"/>
        <v>0.27348929999999994</v>
      </c>
      <c r="J11947">
        <f t="shared" si="747"/>
        <v>5.04748693548615E-2</v>
      </c>
      <c r="L11947">
        <v>181.70952967750139</v>
      </c>
    </row>
    <row r="11948" spans="1:12" customFormat="1" hidden="1">
      <c r="A11948" s="10">
        <v>41467</v>
      </c>
      <c r="B11948" s="11">
        <v>0.47222222222222227</v>
      </c>
      <c r="C11948">
        <v>0</v>
      </c>
      <c r="D11948">
        <v>120.18</v>
      </c>
      <c r="E11948">
        <f t="shared" si="744"/>
        <v>8.1069999999999989E-2</v>
      </c>
      <c r="F11948">
        <v>79.13</v>
      </c>
      <c r="G11948">
        <v>13.5</v>
      </c>
      <c r="H11948">
        <f t="shared" si="745"/>
        <v>27.468930000000015</v>
      </c>
      <c r="I11948">
        <f t="shared" si="746"/>
        <v>0.27468930000000014</v>
      </c>
      <c r="J11948">
        <f t="shared" si="747"/>
        <v>5.1030369263468885E-2</v>
      </c>
      <c r="L11948">
        <v>183.70932934848798</v>
      </c>
    </row>
    <row r="11949" spans="1:12" customFormat="1" hidden="1">
      <c r="A11949" s="10">
        <v>41467</v>
      </c>
      <c r="B11949" s="11">
        <v>0.47569444444444442</v>
      </c>
      <c r="C11949">
        <v>0</v>
      </c>
      <c r="D11949">
        <v>120.07</v>
      </c>
      <c r="E11949">
        <f t="shared" si="744"/>
        <v>8.1069999999999989E-2</v>
      </c>
      <c r="F11949">
        <v>79.16</v>
      </c>
      <c r="G11949">
        <v>13.5</v>
      </c>
      <c r="H11949">
        <f t="shared" si="745"/>
        <v>27.32893</v>
      </c>
      <c r="I11949">
        <f t="shared" si="746"/>
        <v>0.27328930000000001</v>
      </c>
      <c r="J11949">
        <f t="shared" si="747"/>
        <v>5.0382640538409559E-2</v>
      </c>
      <c r="L11949">
        <v>181.37750593827442</v>
      </c>
    </row>
    <row r="11950" spans="1:12" customFormat="1" hidden="1">
      <c r="A11950" s="10">
        <v>41467</v>
      </c>
      <c r="B11950" s="11">
        <v>0.47916666666666669</v>
      </c>
      <c r="C11950">
        <v>0</v>
      </c>
      <c r="D11950">
        <v>120.33</v>
      </c>
      <c r="E11950">
        <f t="shared" si="744"/>
        <v>8.1069999999999989E-2</v>
      </c>
      <c r="F11950">
        <v>79.239999999999995</v>
      </c>
      <c r="G11950">
        <v>13.5</v>
      </c>
      <c r="H11950">
        <f t="shared" si="745"/>
        <v>27.508930000000007</v>
      </c>
      <c r="I11950">
        <f t="shared" si="746"/>
        <v>0.27508930000000009</v>
      </c>
      <c r="J11950">
        <f t="shared" si="747"/>
        <v>5.1216347076395941E-2</v>
      </c>
      <c r="K11950">
        <f>J11950*3600</f>
        <v>184.37884947502539</v>
      </c>
      <c r="L11950" s="1">
        <v>184.37884947502539</v>
      </c>
    </row>
    <row r="11951" spans="1:12" customFormat="1" hidden="1">
      <c r="A11951" s="10">
        <v>41467</v>
      </c>
      <c r="B11951" s="11">
        <v>0.4826388888888889</v>
      </c>
      <c r="C11951">
        <v>0</v>
      </c>
      <c r="D11951">
        <v>120.63</v>
      </c>
      <c r="E11951">
        <f t="shared" si="744"/>
        <v>8.1069999999999989E-2</v>
      </c>
      <c r="F11951">
        <v>79.38</v>
      </c>
      <c r="G11951">
        <v>13.5</v>
      </c>
      <c r="H11951">
        <f t="shared" si="745"/>
        <v>27.668930000000003</v>
      </c>
      <c r="I11951">
        <f t="shared" si="746"/>
        <v>0.27668930000000003</v>
      </c>
      <c r="J11951">
        <f t="shared" si="747"/>
        <v>5.1964322086119251E-2</v>
      </c>
      <c r="L11951">
        <v>187.07155951002932</v>
      </c>
    </row>
    <row r="11952" spans="1:12" customFormat="1" hidden="1">
      <c r="A11952" s="10">
        <v>41467</v>
      </c>
      <c r="B11952" s="11">
        <v>0.4861111111111111</v>
      </c>
      <c r="C11952">
        <v>0</v>
      </c>
      <c r="D11952">
        <v>120.48</v>
      </c>
      <c r="E11952">
        <f t="shared" si="744"/>
        <v>8.1069999999999989E-2</v>
      </c>
      <c r="F11952">
        <v>79.52</v>
      </c>
      <c r="G11952">
        <v>13.5</v>
      </c>
      <c r="H11952">
        <f t="shared" si="745"/>
        <v>27.378930000000011</v>
      </c>
      <c r="I11952">
        <f t="shared" si="746"/>
        <v>0.27378930000000012</v>
      </c>
      <c r="J11952">
        <f t="shared" si="747"/>
        <v>5.0613402387102165E-2</v>
      </c>
      <c r="L11952">
        <v>182.20824859356779</v>
      </c>
    </row>
    <row r="11953" spans="1:12" customFormat="1" hidden="1">
      <c r="A11953" s="10">
        <v>41467</v>
      </c>
      <c r="B11953" s="11">
        <v>0.48958333333333331</v>
      </c>
      <c r="C11953">
        <v>0</v>
      </c>
      <c r="D11953">
        <v>120.51</v>
      </c>
      <c r="E11953">
        <f t="shared" si="744"/>
        <v>8.1069999999999989E-2</v>
      </c>
      <c r="F11953">
        <v>79.37</v>
      </c>
      <c r="G11953">
        <v>13.5</v>
      </c>
      <c r="H11953">
        <f t="shared" si="745"/>
        <v>27.558930000000004</v>
      </c>
      <c r="I11953">
        <f t="shared" si="746"/>
        <v>0.27558930000000004</v>
      </c>
      <c r="J11953">
        <f t="shared" si="747"/>
        <v>5.1449390428241912E-2</v>
      </c>
      <c r="L11953">
        <v>185.21780554167088</v>
      </c>
    </row>
    <row r="11954" spans="1:12" customFormat="1" hidden="1">
      <c r="A11954" s="10">
        <v>41467</v>
      </c>
      <c r="B11954" s="11">
        <v>0.49305555555555558</v>
      </c>
      <c r="C11954">
        <v>0</v>
      </c>
      <c r="D11954">
        <v>120.14</v>
      </c>
      <c r="E11954">
        <f t="shared" si="744"/>
        <v>8.1069999999999989E-2</v>
      </c>
      <c r="F11954">
        <v>79.25</v>
      </c>
      <c r="G11954">
        <v>13.5</v>
      </c>
      <c r="H11954">
        <f t="shared" si="745"/>
        <v>27.308930000000004</v>
      </c>
      <c r="I11954">
        <f t="shared" si="746"/>
        <v>0.27308930000000003</v>
      </c>
      <c r="J11954">
        <f t="shared" si="747"/>
        <v>5.02905129094708E-2</v>
      </c>
      <c r="L11954">
        <v>181.04584647409487</v>
      </c>
    </row>
    <row r="11955" spans="1:12" customFormat="1" hidden="1">
      <c r="A11955" s="10">
        <v>41467</v>
      </c>
      <c r="B11955" s="11">
        <v>0.49652777777777773</v>
      </c>
      <c r="C11955">
        <v>0</v>
      </c>
      <c r="D11955">
        <v>120.04</v>
      </c>
      <c r="E11955">
        <f t="shared" si="744"/>
        <v>8.1069999999999989E-2</v>
      </c>
      <c r="F11955">
        <v>79.209999999999994</v>
      </c>
      <c r="G11955">
        <v>13.5</v>
      </c>
      <c r="H11955">
        <f t="shared" si="745"/>
        <v>27.248930000000016</v>
      </c>
      <c r="I11955">
        <f t="shared" si="746"/>
        <v>0.27248930000000016</v>
      </c>
      <c r="J11955">
        <f t="shared" si="747"/>
        <v>5.0014736777340189E-2</v>
      </c>
      <c r="L11955">
        <v>180.05305239842468</v>
      </c>
    </row>
    <row r="11956" spans="1:12" customFormat="1">
      <c r="A11956" s="10">
        <v>41467</v>
      </c>
      <c r="B11956" s="11">
        <v>0.5</v>
      </c>
      <c r="C11956">
        <v>0</v>
      </c>
      <c r="D11956">
        <v>120.09</v>
      </c>
      <c r="E11956">
        <f t="shared" si="744"/>
        <v>8.1069999999999989E-2</v>
      </c>
      <c r="F11956">
        <v>79.349999999999994</v>
      </c>
      <c r="G11956">
        <v>13.5</v>
      </c>
      <c r="H11956">
        <f t="shared" si="745"/>
        <v>27.158930000000012</v>
      </c>
      <c r="I11956">
        <f t="shared" si="746"/>
        <v>0.27158930000000014</v>
      </c>
      <c r="J11956">
        <f t="shared" si="747"/>
        <v>4.9602777304211081E-2</v>
      </c>
      <c r="K11956">
        <f>J11956*3600</f>
        <v>178.56999829515988</v>
      </c>
      <c r="L11956" s="13">
        <f>K11956*1000/156000</f>
        <v>1.1446794762510248</v>
      </c>
    </row>
    <row r="11957" spans="1:12" customFormat="1" hidden="1">
      <c r="A11957" s="10">
        <v>41467</v>
      </c>
      <c r="B11957" s="11">
        <v>0.50347222222222221</v>
      </c>
      <c r="C11957">
        <v>0</v>
      </c>
      <c r="D11957">
        <v>120.12</v>
      </c>
      <c r="E11957">
        <f t="shared" si="744"/>
        <v>8.1069999999999989E-2</v>
      </c>
      <c r="F11957">
        <v>79.3</v>
      </c>
      <c r="G11957">
        <v>13.5</v>
      </c>
      <c r="H11957">
        <f t="shared" si="745"/>
        <v>27.238930000000011</v>
      </c>
      <c r="I11957">
        <f t="shared" si="746"/>
        <v>0.27238930000000011</v>
      </c>
      <c r="J11957">
        <f t="shared" si="747"/>
        <v>4.9968862525071392E-2</v>
      </c>
      <c r="L11957">
        <v>179.88790509025702</v>
      </c>
    </row>
    <row r="11958" spans="1:12" customFormat="1" hidden="1">
      <c r="A11958" s="10">
        <v>41467</v>
      </c>
      <c r="B11958" s="11">
        <v>0.50694444444444442</v>
      </c>
      <c r="C11958">
        <v>0</v>
      </c>
      <c r="D11958">
        <v>120.15</v>
      </c>
      <c r="E11958">
        <f t="shared" si="744"/>
        <v>8.1069999999999989E-2</v>
      </c>
      <c r="F11958">
        <v>79.14</v>
      </c>
      <c r="G11958">
        <v>13.5</v>
      </c>
      <c r="H11958">
        <f t="shared" si="745"/>
        <v>27.428930000000008</v>
      </c>
      <c r="I11958">
        <f t="shared" si="746"/>
        <v>0.27428930000000007</v>
      </c>
      <c r="J11958">
        <f t="shared" si="747"/>
        <v>5.0844797235978775E-2</v>
      </c>
      <c r="L11958">
        <v>183.0412700495236</v>
      </c>
    </row>
    <row r="11959" spans="1:12" customFormat="1" hidden="1">
      <c r="A11959" s="10">
        <v>41467</v>
      </c>
      <c r="B11959" s="11">
        <v>0.51041666666666663</v>
      </c>
      <c r="C11959">
        <v>0</v>
      </c>
      <c r="D11959">
        <v>120.47</v>
      </c>
      <c r="E11959">
        <f t="shared" si="744"/>
        <v>8.1069999999999989E-2</v>
      </c>
      <c r="F11959">
        <v>79.25</v>
      </c>
      <c r="G11959">
        <v>13.5</v>
      </c>
      <c r="H11959">
        <f t="shared" si="745"/>
        <v>27.638930000000002</v>
      </c>
      <c r="I11959">
        <f t="shared" si="746"/>
        <v>0.2763893</v>
      </c>
      <c r="J11959">
        <f t="shared" si="747"/>
        <v>5.1823580992123024E-2</v>
      </c>
      <c r="L11959">
        <v>186.56489157164287</v>
      </c>
    </row>
    <row r="11960" spans="1:12" customFormat="1" hidden="1">
      <c r="A11960" s="10">
        <v>41467</v>
      </c>
      <c r="B11960" s="11">
        <v>0.51388888888888895</v>
      </c>
      <c r="C11960">
        <v>0</v>
      </c>
      <c r="D11960">
        <v>120.21</v>
      </c>
      <c r="E11960">
        <f t="shared" si="744"/>
        <v>8.1069999999999989E-2</v>
      </c>
      <c r="F11960">
        <v>79.31</v>
      </c>
      <c r="G11960">
        <v>13.5</v>
      </c>
      <c r="H11960">
        <f t="shared" si="745"/>
        <v>27.318929999999995</v>
      </c>
      <c r="I11960">
        <f t="shared" si="746"/>
        <v>0.27318929999999997</v>
      </c>
      <c r="J11960">
        <f t="shared" si="747"/>
        <v>5.0336564077815241E-2</v>
      </c>
      <c r="L11960">
        <v>181.21163068013487</v>
      </c>
    </row>
    <row r="11961" spans="1:12" customFormat="1" hidden="1">
      <c r="A11961" s="10">
        <v>41467</v>
      </c>
      <c r="B11961" s="11">
        <v>0.51736111111111105</v>
      </c>
      <c r="C11961">
        <v>0</v>
      </c>
      <c r="D11961">
        <v>120.04</v>
      </c>
      <c r="E11961">
        <f t="shared" si="744"/>
        <v>8.1069999999999989E-2</v>
      </c>
      <c r="F11961">
        <v>79.09</v>
      </c>
      <c r="G11961">
        <v>13.5</v>
      </c>
      <c r="H11961">
        <f t="shared" si="745"/>
        <v>27.368930000000006</v>
      </c>
      <c r="I11961">
        <f t="shared" si="746"/>
        <v>0.27368930000000008</v>
      </c>
      <c r="J11961">
        <f t="shared" si="747"/>
        <v>5.0567199395845759E-2</v>
      </c>
      <c r="L11961">
        <v>182.04191782504472</v>
      </c>
    </row>
    <row r="11962" spans="1:12" customFormat="1" hidden="1">
      <c r="A11962" s="10">
        <v>41467</v>
      </c>
      <c r="B11962" s="11">
        <v>0.52083333333333337</v>
      </c>
      <c r="C11962">
        <v>0</v>
      </c>
      <c r="D11962">
        <v>119.68</v>
      </c>
      <c r="E11962">
        <f t="shared" si="744"/>
        <v>8.1069999999999989E-2</v>
      </c>
      <c r="F11962">
        <v>78.930000000000007</v>
      </c>
      <c r="G11962">
        <v>13.5</v>
      </c>
      <c r="H11962">
        <f t="shared" si="745"/>
        <v>27.168930000000003</v>
      </c>
      <c r="I11962">
        <f t="shared" si="746"/>
        <v>0.27168930000000002</v>
      </c>
      <c r="J11962">
        <f t="shared" si="747"/>
        <v>4.9648449644822401E-2</v>
      </c>
      <c r="K11962">
        <f>J11962*3600</f>
        <v>178.73441872136064</v>
      </c>
      <c r="L11962" s="1">
        <v>178.73441872136064</v>
      </c>
    </row>
    <row r="11963" spans="1:12" customFormat="1" hidden="1">
      <c r="A11963" s="10">
        <v>41467</v>
      </c>
      <c r="B11963" s="11">
        <v>0.52430555555555558</v>
      </c>
      <c r="C11963">
        <v>0</v>
      </c>
      <c r="D11963">
        <v>119.62</v>
      </c>
      <c r="E11963">
        <f t="shared" si="744"/>
        <v>8.1069999999999989E-2</v>
      </c>
      <c r="F11963">
        <v>78.900000000000006</v>
      </c>
      <c r="G11963">
        <v>13.5</v>
      </c>
      <c r="H11963">
        <f t="shared" si="745"/>
        <v>27.138930000000002</v>
      </c>
      <c r="I11963">
        <f t="shared" si="746"/>
        <v>0.2713893</v>
      </c>
      <c r="J11963">
        <f t="shared" si="747"/>
        <v>4.9511508272573064E-2</v>
      </c>
      <c r="L11963">
        <v>178.24142978126304</v>
      </c>
    </row>
    <row r="11964" spans="1:12" customFormat="1" hidden="1">
      <c r="A11964" s="10">
        <v>41467</v>
      </c>
      <c r="B11964" s="11">
        <v>0.52777777777777779</v>
      </c>
      <c r="C11964">
        <v>0</v>
      </c>
      <c r="D11964">
        <v>119.54</v>
      </c>
      <c r="E11964">
        <f t="shared" si="744"/>
        <v>8.1069999999999989E-2</v>
      </c>
      <c r="F11964">
        <v>78.739999999999995</v>
      </c>
      <c r="G11964">
        <v>13.5</v>
      </c>
      <c r="H11964">
        <f t="shared" si="745"/>
        <v>27.218930000000015</v>
      </c>
      <c r="I11964">
        <f t="shared" si="746"/>
        <v>0.27218930000000013</v>
      </c>
      <c r="J11964">
        <f t="shared" si="747"/>
        <v>4.9877189781468038E-2</v>
      </c>
      <c r="L11964">
        <v>179.55788321328492</v>
      </c>
    </row>
    <row r="11965" spans="1:12" customFormat="1" hidden="1">
      <c r="A11965" s="10">
        <v>41467</v>
      </c>
      <c r="B11965" s="11">
        <v>0.53125</v>
      </c>
      <c r="C11965">
        <v>0</v>
      </c>
      <c r="D11965">
        <v>119.22</v>
      </c>
      <c r="E11965">
        <f t="shared" si="744"/>
        <v>8.1069999999999989E-2</v>
      </c>
      <c r="F11965">
        <v>78.62</v>
      </c>
      <c r="G11965">
        <v>13.5</v>
      </c>
      <c r="H11965">
        <f t="shared" si="745"/>
        <v>27.018929999999997</v>
      </c>
      <c r="I11965">
        <f t="shared" si="746"/>
        <v>0.27018929999999997</v>
      </c>
      <c r="J11965">
        <f t="shared" si="747"/>
        <v>4.8966010319843545E-2</v>
      </c>
      <c r="L11965">
        <v>176.27763715143675</v>
      </c>
    </row>
    <row r="11966" spans="1:12" customFormat="1" hidden="1">
      <c r="A11966" s="10">
        <v>41467</v>
      </c>
      <c r="B11966" s="11">
        <v>0.53472222222222221</v>
      </c>
      <c r="C11966">
        <v>0</v>
      </c>
      <c r="D11966">
        <v>119.07</v>
      </c>
      <c r="E11966">
        <f t="shared" si="744"/>
        <v>8.1069999999999989E-2</v>
      </c>
      <c r="F11966">
        <v>78.540000000000006</v>
      </c>
      <c r="G11966">
        <v>13.5</v>
      </c>
      <c r="H11966">
        <f t="shared" si="745"/>
        <v>26.94892999999999</v>
      </c>
      <c r="I11966">
        <f t="shared" si="746"/>
        <v>0.26948929999999988</v>
      </c>
      <c r="J11966">
        <f t="shared" si="747"/>
        <v>4.8649476370258932E-2</v>
      </c>
      <c r="L11966">
        <v>175.13811493293215</v>
      </c>
    </row>
    <row r="11967" spans="1:12" customFormat="1" hidden="1">
      <c r="A11967" s="10">
        <v>41467</v>
      </c>
      <c r="B11967" s="11">
        <v>0.53819444444444442</v>
      </c>
      <c r="C11967">
        <v>0</v>
      </c>
      <c r="D11967">
        <v>119.1</v>
      </c>
      <c r="E11967">
        <f t="shared" si="744"/>
        <v>8.1069999999999989E-2</v>
      </c>
      <c r="F11967">
        <v>78.41</v>
      </c>
      <c r="G11967">
        <v>13.5</v>
      </c>
      <c r="H11967">
        <f t="shared" si="745"/>
        <v>27.108930000000001</v>
      </c>
      <c r="I11967">
        <f t="shared" si="746"/>
        <v>0.27108930000000003</v>
      </c>
      <c r="J11967">
        <f t="shared" si="747"/>
        <v>4.9374793779418662E-2</v>
      </c>
      <c r="L11967">
        <v>177.74925760590719</v>
      </c>
    </row>
    <row r="11968" spans="1:12" customFormat="1">
      <c r="A11968" s="10">
        <v>41467</v>
      </c>
      <c r="B11968" s="11">
        <v>0.54166666666666663</v>
      </c>
      <c r="C11968">
        <v>0</v>
      </c>
      <c r="D11968">
        <v>119.27</v>
      </c>
      <c r="E11968">
        <f t="shared" si="744"/>
        <v>8.1069999999999989E-2</v>
      </c>
      <c r="F11968">
        <v>78.510000000000005</v>
      </c>
      <c r="G11968">
        <v>13.5</v>
      </c>
      <c r="H11968">
        <f t="shared" si="745"/>
        <v>27.178929999999994</v>
      </c>
      <c r="I11968">
        <f t="shared" si="746"/>
        <v>0.27178929999999996</v>
      </c>
      <c r="J11968">
        <f t="shared" si="747"/>
        <v>4.9694147208151969E-2</v>
      </c>
      <c r="K11968">
        <f>J11968*3600</f>
        <v>178.89892994934709</v>
      </c>
      <c r="L11968" s="13">
        <f>K11968*1000/156000</f>
        <v>1.1467880124958147</v>
      </c>
    </row>
    <row r="11969" spans="1:12" customFormat="1" hidden="1">
      <c r="A11969" s="10">
        <v>41467</v>
      </c>
      <c r="B11969" s="11">
        <v>0.54513888888888895</v>
      </c>
      <c r="C11969">
        <v>0</v>
      </c>
      <c r="D11969">
        <v>118.91</v>
      </c>
      <c r="E11969">
        <f t="shared" si="744"/>
        <v>8.1069999999999989E-2</v>
      </c>
      <c r="F11969">
        <v>78.41</v>
      </c>
      <c r="G11969">
        <v>13.5</v>
      </c>
      <c r="H11969">
        <f t="shared" si="745"/>
        <v>26.918930000000003</v>
      </c>
      <c r="I11969">
        <f t="shared" si="746"/>
        <v>0.26918930000000002</v>
      </c>
      <c r="J11969">
        <f t="shared" si="747"/>
        <v>4.851419586232561E-2</v>
      </c>
      <c r="L11969">
        <v>174.65110510437219</v>
      </c>
    </row>
    <row r="11970" spans="1:12" customFormat="1" hidden="1">
      <c r="A11970" s="10">
        <v>41467</v>
      </c>
      <c r="B11970" s="11">
        <v>0.54861111111111105</v>
      </c>
      <c r="C11970">
        <v>0</v>
      </c>
      <c r="D11970">
        <v>118.77</v>
      </c>
      <c r="E11970">
        <f t="shared" si="744"/>
        <v>8.1069999999999989E-2</v>
      </c>
      <c r="F11970">
        <v>78.36</v>
      </c>
      <c r="G11970">
        <v>13.5</v>
      </c>
      <c r="H11970">
        <f t="shared" si="745"/>
        <v>26.82893</v>
      </c>
      <c r="I11970">
        <f t="shared" si="746"/>
        <v>0.26828930000000001</v>
      </c>
      <c r="J11970">
        <f t="shared" si="747"/>
        <v>4.8109709580473128E-2</v>
      </c>
      <c r="L11970">
        <v>173.19495448970326</v>
      </c>
    </row>
    <row r="11971" spans="1:12" customFormat="1" hidden="1">
      <c r="A11971" s="10">
        <v>41467</v>
      </c>
      <c r="B11971" s="11">
        <v>0.55208333333333337</v>
      </c>
      <c r="C11971">
        <v>0</v>
      </c>
      <c r="D11971">
        <v>119.01</v>
      </c>
      <c r="E11971">
        <f t="shared" si="744"/>
        <v>8.1069999999999989E-2</v>
      </c>
      <c r="F11971">
        <v>78.39</v>
      </c>
      <c r="G11971">
        <v>13.5</v>
      </c>
      <c r="H11971">
        <f t="shared" si="745"/>
        <v>27.038930000000008</v>
      </c>
      <c r="I11971">
        <f t="shared" si="746"/>
        <v>0.27038930000000005</v>
      </c>
      <c r="J11971">
        <f t="shared" si="747"/>
        <v>4.9056674898257949E-2</v>
      </c>
      <c r="L11971">
        <v>176.60402963372863</v>
      </c>
    </row>
    <row r="11972" spans="1:12" customFormat="1" hidden="1">
      <c r="A11972" s="10">
        <v>41467</v>
      </c>
      <c r="B11972" s="11">
        <v>0.55555555555555558</v>
      </c>
      <c r="C11972">
        <v>0</v>
      </c>
      <c r="D11972">
        <v>118.88</v>
      </c>
      <c r="E11972">
        <f t="shared" si="744"/>
        <v>8.1069999999999989E-2</v>
      </c>
      <c r="F11972">
        <v>78.400000000000006</v>
      </c>
      <c r="G11972">
        <v>13.5</v>
      </c>
      <c r="H11972">
        <f t="shared" si="745"/>
        <v>26.898929999999993</v>
      </c>
      <c r="I11972">
        <f t="shared" si="746"/>
        <v>0.26898929999999993</v>
      </c>
      <c r="J11972">
        <f t="shared" si="747"/>
        <v>4.8424134396828016E-2</v>
      </c>
      <c r="L11972">
        <v>174.32688382858086</v>
      </c>
    </row>
    <row r="11973" spans="1:12" customFormat="1" hidden="1">
      <c r="A11973" s="10">
        <v>41467</v>
      </c>
      <c r="B11973" s="11">
        <v>0.55902777777777779</v>
      </c>
      <c r="C11973">
        <v>0</v>
      </c>
      <c r="D11973">
        <v>118.86</v>
      </c>
      <c r="E11973">
        <f t="shared" ref="E11973:E12036" si="748">(435-368)*1.21/1000</f>
        <v>8.1069999999999989E-2</v>
      </c>
      <c r="F11973">
        <v>78.36</v>
      </c>
      <c r="G11973">
        <v>13.5</v>
      </c>
      <c r="H11973">
        <f t="shared" ref="H11973:H12036" si="749">D11973-E11973-F11973-G11973</f>
        <v>26.918930000000003</v>
      </c>
      <c r="I11973">
        <f t="shared" ref="I11973:I12036" si="750">H11973/100</f>
        <v>0.26918930000000002</v>
      </c>
      <c r="J11973">
        <f t="shared" ref="J11973:J12036" si="751">1.2904*I11973^(5/2)</f>
        <v>4.851419586232561E-2</v>
      </c>
      <c r="L11973">
        <v>174.65110510437219</v>
      </c>
    </row>
    <row r="11974" spans="1:12" customFormat="1" hidden="1">
      <c r="A11974" s="10">
        <v>41467</v>
      </c>
      <c r="B11974" s="11">
        <v>0.5625</v>
      </c>
      <c r="C11974">
        <v>0</v>
      </c>
      <c r="D11974">
        <v>118.88</v>
      </c>
      <c r="E11974">
        <f t="shared" si="748"/>
        <v>8.1069999999999989E-2</v>
      </c>
      <c r="F11974">
        <v>78.349999999999994</v>
      </c>
      <c r="G11974">
        <v>13.5</v>
      </c>
      <c r="H11974">
        <f t="shared" si="749"/>
        <v>26.948930000000004</v>
      </c>
      <c r="I11974">
        <f t="shared" si="750"/>
        <v>0.26948930000000004</v>
      </c>
      <c r="J11974">
        <f t="shared" si="751"/>
        <v>4.8649476370259001E-2</v>
      </c>
      <c r="K11974">
        <f>J11974*3600</f>
        <v>175.13811493293241</v>
      </c>
      <c r="L11974">
        <v>175.13811493293241</v>
      </c>
    </row>
    <row r="11975" spans="1:12" customFormat="1" hidden="1">
      <c r="A11975" s="10">
        <v>41467</v>
      </c>
      <c r="B11975" s="11">
        <v>0.56597222222222221</v>
      </c>
      <c r="C11975">
        <v>0</v>
      </c>
      <c r="D11975">
        <v>118.69</v>
      </c>
      <c r="E11975">
        <f t="shared" si="748"/>
        <v>8.1069999999999989E-2</v>
      </c>
      <c r="F11975">
        <v>78.23</v>
      </c>
      <c r="G11975">
        <v>13.5</v>
      </c>
      <c r="H11975">
        <f t="shared" si="749"/>
        <v>26.878929999999997</v>
      </c>
      <c r="I11975">
        <f t="shared" si="750"/>
        <v>0.26878929999999995</v>
      </c>
      <c r="J11975">
        <f t="shared" si="751"/>
        <v>4.8334173319632988E-2</v>
      </c>
      <c r="L11975">
        <v>174.00302395067877</v>
      </c>
    </row>
    <row r="11976" spans="1:12" customFormat="1" hidden="1">
      <c r="A11976" s="10">
        <v>41467</v>
      </c>
      <c r="B11976" s="11">
        <v>0.56944444444444442</v>
      </c>
      <c r="C11976">
        <v>0</v>
      </c>
      <c r="D11976">
        <v>119.09</v>
      </c>
      <c r="E11976">
        <f t="shared" si="748"/>
        <v>8.1069999999999989E-2</v>
      </c>
      <c r="F11976">
        <v>78.36</v>
      </c>
      <c r="G11976">
        <v>13.5</v>
      </c>
      <c r="H11976">
        <f t="shared" si="749"/>
        <v>27.148930000000007</v>
      </c>
      <c r="I11976">
        <f t="shared" si="750"/>
        <v>0.27148930000000004</v>
      </c>
      <c r="J11976">
        <f t="shared" si="751"/>
        <v>4.9557130181675638E-2</v>
      </c>
      <c r="L11976">
        <v>178.4056686540323</v>
      </c>
    </row>
    <row r="11977" spans="1:12" customFormat="1" hidden="1">
      <c r="A11977" s="10">
        <v>41467</v>
      </c>
      <c r="B11977" s="11">
        <v>0.57291666666666663</v>
      </c>
      <c r="C11977">
        <v>0</v>
      </c>
      <c r="D11977">
        <v>118.81</v>
      </c>
      <c r="E11977">
        <f t="shared" si="748"/>
        <v>8.1069999999999989E-2</v>
      </c>
      <c r="F11977">
        <v>78.14</v>
      </c>
      <c r="G11977">
        <v>13.5</v>
      </c>
      <c r="H11977">
        <f t="shared" si="749"/>
        <v>27.088930000000005</v>
      </c>
      <c r="I11977">
        <f t="shared" si="750"/>
        <v>0.27088930000000006</v>
      </c>
      <c r="J11977">
        <f t="shared" si="751"/>
        <v>4.9283776765984409E-2</v>
      </c>
      <c r="L11977">
        <v>177.42159635754388</v>
      </c>
    </row>
    <row r="11978" spans="1:12" customFormat="1" hidden="1">
      <c r="A11978" s="10">
        <v>41467</v>
      </c>
      <c r="B11978" s="11">
        <v>0.57638888888888895</v>
      </c>
      <c r="C11978">
        <v>0</v>
      </c>
      <c r="D11978">
        <v>119.15</v>
      </c>
      <c r="E11978">
        <f t="shared" si="748"/>
        <v>8.1069999999999989E-2</v>
      </c>
      <c r="F11978">
        <v>78.400000000000006</v>
      </c>
      <c r="G11978">
        <v>13.5</v>
      </c>
      <c r="H11978">
        <f t="shared" si="749"/>
        <v>27.168930000000003</v>
      </c>
      <c r="I11978">
        <f t="shared" si="750"/>
        <v>0.27168930000000002</v>
      </c>
      <c r="J11978">
        <f t="shared" si="751"/>
        <v>4.9648449644822401E-2</v>
      </c>
      <c r="L11978">
        <v>178.73441872136064</v>
      </c>
    </row>
    <row r="11979" spans="1:12" customFormat="1" hidden="1">
      <c r="A11979" s="10">
        <v>41467</v>
      </c>
      <c r="B11979" s="11">
        <v>0.57986111111111105</v>
      </c>
      <c r="C11979">
        <v>0</v>
      </c>
      <c r="D11979">
        <v>119.25</v>
      </c>
      <c r="E11979">
        <f t="shared" si="748"/>
        <v>8.1069999999999989E-2</v>
      </c>
      <c r="F11979">
        <v>78.64</v>
      </c>
      <c r="G11979">
        <v>13.5</v>
      </c>
      <c r="H11979">
        <f t="shared" si="749"/>
        <v>27.028930000000003</v>
      </c>
      <c r="I11979">
        <f t="shared" si="750"/>
        <v>0.27028930000000001</v>
      </c>
      <c r="J11979">
        <f t="shared" si="751"/>
        <v>4.9011330030226397E-2</v>
      </c>
      <c r="L11979">
        <v>176.44078810881501</v>
      </c>
    </row>
    <row r="11980" spans="1:12" customFormat="1">
      <c r="A11980" s="10">
        <v>41467</v>
      </c>
      <c r="B11980" s="11">
        <v>0.58333333333333337</v>
      </c>
      <c r="C11980">
        <v>0</v>
      </c>
      <c r="D11980">
        <v>119.25</v>
      </c>
      <c r="E11980">
        <f t="shared" si="748"/>
        <v>8.1069999999999989E-2</v>
      </c>
      <c r="F11980">
        <v>78.63</v>
      </c>
      <c r="G11980">
        <v>13.5</v>
      </c>
      <c r="H11980">
        <f t="shared" si="749"/>
        <v>27.038930000000008</v>
      </c>
      <c r="I11980">
        <f t="shared" si="750"/>
        <v>0.27038930000000005</v>
      </c>
      <c r="J11980">
        <f t="shared" si="751"/>
        <v>4.9056674898257949E-2</v>
      </c>
      <c r="K11980">
        <f>J11980*3600</f>
        <v>176.60402963372863</v>
      </c>
      <c r="L11980" s="13">
        <f>K11980*1000/156000</f>
        <v>1.132077113036722</v>
      </c>
    </row>
    <row r="11981" spans="1:12" customFormat="1" hidden="1">
      <c r="A11981" s="10">
        <v>41467</v>
      </c>
      <c r="B11981" s="11">
        <v>0.58680555555555558</v>
      </c>
      <c r="C11981">
        <v>0</v>
      </c>
      <c r="D11981">
        <v>119.16</v>
      </c>
      <c r="E11981">
        <f t="shared" si="748"/>
        <v>8.1069999999999989E-2</v>
      </c>
      <c r="F11981">
        <v>78.650000000000006</v>
      </c>
      <c r="G11981">
        <v>13.5</v>
      </c>
      <c r="H11981">
        <f t="shared" si="749"/>
        <v>26.928929999999994</v>
      </c>
      <c r="I11981">
        <f t="shared" si="750"/>
        <v>0.26928929999999995</v>
      </c>
      <c r="J11981">
        <f t="shared" si="751"/>
        <v>4.8559264252348876E-2</v>
      </c>
      <c r="L11981">
        <v>174.81335130845596</v>
      </c>
    </row>
    <row r="11982" spans="1:12" customFormat="1" hidden="1">
      <c r="A11982" s="10">
        <v>41467</v>
      </c>
      <c r="B11982" s="11">
        <v>0.59027777777777779</v>
      </c>
      <c r="C11982">
        <v>0</v>
      </c>
      <c r="D11982">
        <v>119.23</v>
      </c>
      <c r="E11982">
        <f t="shared" si="748"/>
        <v>8.1069999999999989E-2</v>
      </c>
      <c r="F11982">
        <v>78.75</v>
      </c>
      <c r="G11982">
        <v>13.5</v>
      </c>
      <c r="H11982">
        <f t="shared" si="749"/>
        <v>26.898930000000007</v>
      </c>
      <c r="I11982">
        <f t="shared" si="750"/>
        <v>0.2689893000000001</v>
      </c>
      <c r="J11982">
        <f t="shared" si="751"/>
        <v>4.8424134396828099E-2</v>
      </c>
      <c r="L11982">
        <v>174.32688382858115</v>
      </c>
    </row>
    <row r="11983" spans="1:12" customFormat="1" hidden="1">
      <c r="A11983" s="10">
        <v>41467</v>
      </c>
      <c r="B11983" s="11">
        <v>0.59375</v>
      </c>
      <c r="C11983">
        <v>0</v>
      </c>
      <c r="D11983">
        <v>119.47</v>
      </c>
      <c r="E11983">
        <f t="shared" si="748"/>
        <v>8.1069999999999989E-2</v>
      </c>
      <c r="F11983">
        <v>78.78</v>
      </c>
      <c r="G11983">
        <v>13.5</v>
      </c>
      <c r="H11983">
        <f t="shared" si="749"/>
        <v>27.108930000000001</v>
      </c>
      <c r="I11983">
        <f t="shared" si="750"/>
        <v>0.27108930000000003</v>
      </c>
      <c r="J11983">
        <f t="shared" si="751"/>
        <v>4.9374793779418662E-2</v>
      </c>
      <c r="L11983">
        <v>177.74925760590719</v>
      </c>
    </row>
    <row r="11984" spans="1:12" customFormat="1" hidden="1">
      <c r="A11984" s="10">
        <v>41467</v>
      </c>
      <c r="B11984" s="11">
        <v>0.59722222222222221</v>
      </c>
      <c r="C11984">
        <v>0</v>
      </c>
      <c r="D11984">
        <v>119.23</v>
      </c>
      <c r="E11984">
        <f t="shared" si="748"/>
        <v>8.1069999999999989E-2</v>
      </c>
      <c r="F11984">
        <v>78.7</v>
      </c>
      <c r="G11984">
        <v>13.5</v>
      </c>
      <c r="H11984">
        <f t="shared" si="749"/>
        <v>26.948930000000004</v>
      </c>
      <c r="I11984">
        <f t="shared" si="750"/>
        <v>0.26948930000000004</v>
      </c>
      <c r="J11984">
        <f t="shared" si="751"/>
        <v>4.8649476370259001E-2</v>
      </c>
      <c r="L11984">
        <v>175.13811493293241</v>
      </c>
    </row>
    <row r="11985" spans="1:12" customFormat="1" hidden="1">
      <c r="A11985" s="10">
        <v>41467</v>
      </c>
      <c r="B11985" s="11">
        <v>0.60069444444444442</v>
      </c>
      <c r="C11985">
        <v>0</v>
      </c>
      <c r="D11985">
        <v>119.13</v>
      </c>
      <c r="E11985">
        <f t="shared" si="748"/>
        <v>8.1069999999999989E-2</v>
      </c>
      <c r="F11985">
        <v>78.67</v>
      </c>
      <c r="G11985">
        <v>13.5</v>
      </c>
      <c r="H11985">
        <f t="shared" si="749"/>
        <v>26.878929999999997</v>
      </c>
      <c r="I11985">
        <f t="shared" si="750"/>
        <v>0.26878929999999995</v>
      </c>
      <c r="J11985">
        <f t="shared" si="751"/>
        <v>4.8334173319632988E-2</v>
      </c>
      <c r="L11985">
        <v>174.00302395067877</v>
      </c>
    </row>
    <row r="11986" spans="1:12" customFormat="1" hidden="1">
      <c r="A11986" s="10">
        <v>41467</v>
      </c>
      <c r="B11986" s="11">
        <v>0.60416666666666663</v>
      </c>
      <c r="C11986">
        <v>0</v>
      </c>
      <c r="D11986">
        <v>118.89</v>
      </c>
      <c r="E11986">
        <f t="shared" si="748"/>
        <v>8.1069999999999989E-2</v>
      </c>
      <c r="F11986">
        <v>78.58</v>
      </c>
      <c r="G11986">
        <v>13.5</v>
      </c>
      <c r="H11986">
        <f t="shared" si="749"/>
        <v>26.728930000000005</v>
      </c>
      <c r="I11986">
        <f t="shared" si="750"/>
        <v>0.26728930000000006</v>
      </c>
      <c r="J11986">
        <f t="shared" si="751"/>
        <v>4.7662661347788161E-2</v>
      </c>
      <c r="K11986">
        <f>J11986*3600</f>
        <v>171.58558085203737</v>
      </c>
      <c r="L11986" s="1">
        <v>171.58558085203737</v>
      </c>
    </row>
    <row r="11987" spans="1:12" customFormat="1" hidden="1">
      <c r="A11987" s="10">
        <v>41467</v>
      </c>
      <c r="B11987" s="11">
        <v>0.60763888888888895</v>
      </c>
      <c r="C11987">
        <v>0</v>
      </c>
      <c r="D11987">
        <v>119.31</v>
      </c>
      <c r="E11987">
        <f t="shared" si="748"/>
        <v>8.1069999999999989E-2</v>
      </c>
      <c r="F11987">
        <v>78.66</v>
      </c>
      <c r="G11987">
        <v>13.5</v>
      </c>
      <c r="H11987">
        <f t="shared" si="749"/>
        <v>27.068930000000009</v>
      </c>
      <c r="I11987">
        <f t="shared" si="750"/>
        <v>0.27068930000000008</v>
      </c>
      <c r="J11987">
        <f t="shared" si="751"/>
        <v>4.9192860494774129E-2</v>
      </c>
      <c r="L11987">
        <v>177.09429778118687</v>
      </c>
    </row>
    <row r="11988" spans="1:12" customFormat="1" hidden="1">
      <c r="A11988" s="10">
        <v>41467</v>
      </c>
      <c r="B11988" s="11">
        <v>0.61111111111111105</v>
      </c>
      <c r="C11988">
        <v>0</v>
      </c>
      <c r="D11988">
        <v>119.13</v>
      </c>
      <c r="E11988">
        <f t="shared" si="748"/>
        <v>8.1069999999999989E-2</v>
      </c>
      <c r="F11988">
        <v>78.61</v>
      </c>
      <c r="G11988">
        <v>13.5</v>
      </c>
      <c r="H11988">
        <f t="shared" si="749"/>
        <v>26.938929999999999</v>
      </c>
      <c r="I11988">
        <f t="shared" si="750"/>
        <v>0.2693893</v>
      </c>
      <c r="J11988">
        <f t="shared" si="751"/>
        <v>4.8604357753439333E-2</v>
      </c>
      <c r="L11988">
        <v>174.9756879123816</v>
      </c>
    </row>
    <row r="11989" spans="1:12" customFormat="1" hidden="1">
      <c r="A11989" s="10">
        <v>41467</v>
      </c>
      <c r="B11989" s="11">
        <v>0.61458333333333337</v>
      </c>
      <c r="C11989">
        <v>0</v>
      </c>
      <c r="D11989">
        <v>119.25</v>
      </c>
      <c r="E11989">
        <f t="shared" si="748"/>
        <v>8.1069999999999989E-2</v>
      </c>
      <c r="F11989">
        <v>78.63</v>
      </c>
      <c r="G11989">
        <v>13.5</v>
      </c>
      <c r="H11989">
        <f t="shared" si="749"/>
        <v>27.038930000000008</v>
      </c>
      <c r="I11989">
        <f t="shared" si="750"/>
        <v>0.27038930000000005</v>
      </c>
      <c r="J11989">
        <f t="shared" si="751"/>
        <v>4.9056674898257949E-2</v>
      </c>
      <c r="L11989">
        <v>176.60402963372863</v>
      </c>
    </row>
    <row r="11990" spans="1:12" customFormat="1" hidden="1">
      <c r="A11990" s="10">
        <v>41467</v>
      </c>
      <c r="B11990" s="11">
        <v>0.61805555555555558</v>
      </c>
      <c r="C11990">
        <v>0</v>
      </c>
      <c r="D11990">
        <v>119.2</v>
      </c>
      <c r="E11990">
        <f t="shared" si="748"/>
        <v>8.1069999999999989E-2</v>
      </c>
      <c r="F11990">
        <v>78.67</v>
      </c>
      <c r="G11990">
        <v>13.5</v>
      </c>
      <c r="H11990">
        <f t="shared" si="749"/>
        <v>26.948930000000004</v>
      </c>
      <c r="I11990">
        <f t="shared" si="750"/>
        <v>0.26948930000000004</v>
      </c>
      <c r="J11990">
        <f t="shared" si="751"/>
        <v>4.8649476370259001E-2</v>
      </c>
      <c r="L11990">
        <v>175.13811493293241</v>
      </c>
    </row>
    <row r="11991" spans="1:12" customFormat="1" hidden="1">
      <c r="A11991" s="10">
        <v>41467</v>
      </c>
      <c r="B11991" s="11">
        <v>0.62152777777777779</v>
      </c>
      <c r="C11991">
        <v>0</v>
      </c>
      <c r="D11991">
        <v>119.48</v>
      </c>
      <c r="E11991">
        <f t="shared" si="748"/>
        <v>8.1069999999999989E-2</v>
      </c>
      <c r="F11991">
        <v>78.849999999999994</v>
      </c>
      <c r="G11991">
        <v>13.5</v>
      </c>
      <c r="H11991">
        <f t="shared" si="749"/>
        <v>27.048930000000013</v>
      </c>
      <c r="I11991">
        <f t="shared" si="750"/>
        <v>0.27048930000000015</v>
      </c>
      <c r="J11991">
        <f t="shared" si="751"/>
        <v>4.9102044928591534E-2</v>
      </c>
      <c r="L11991">
        <v>176.76736174292952</v>
      </c>
    </row>
    <row r="11992" spans="1:12" customFormat="1">
      <c r="A11992" s="10">
        <v>41467</v>
      </c>
      <c r="B11992" s="11">
        <v>0.625</v>
      </c>
      <c r="C11992">
        <v>0</v>
      </c>
      <c r="D11992">
        <v>119.6</v>
      </c>
      <c r="E11992">
        <f t="shared" si="748"/>
        <v>8.1069999999999989E-2</v>
      </c>
      <c r="F11992">
        <v>78.72</v>
      </c>
      <c r="G11992">
        <v>13.5</v>
      </c>
      <c r="H11992">
        <f t="shared" si="749"/>
        <v>27.298929999999999</v>
      </c>
      <c r="I11992">
        <f t="shared" si="750"/>
        <v>0.27298929999999999</v>
      </c>
      <c r="J11992">
        <f t="shared" si="751"/>
        <v>5.0244487028746676E-2</v>
      </c>
      <c r="K11992">
        <f>J11992*3600</f>
        <v>180.88015330348804</v>
      </c>
      <c r="L11992" s="13">
        <f>K11992*1000/156000</f>
        <v>1.1594881622018465</v>
      </c>
    </row>
    <row r="11993" spans="1:12" customFormat="1" hidden="1">
      <c r="A11993" s="10">
        <v>41467</v>
      </c>
      <c r="B11993" s="11">
        <v>0.62847222222222221</v>
      </c>
      <c r="C11993">
        <v>0</v>
      </c>
      <c r="D11993">
        <v>119.49</v>
      </c>
      <c r="E11993">
        <f t="shared" si="748"/>
        <v>8.1069999999999989E-2</v>
      </c>
      <c r="F11993">
        <v>78.77</v>
      </c>
      <c r="G11993">
        <v>13.5</v>
      </c>
      <c r="H11993">
        <f t="shared" si="749"/>
        <v>27.138930000000002</v>
      </c>
      <c r="I11993">
        <f t="shared" si="750"/>
        <v>0.2713893</v>
      </c>
      <c r="J11993">
        <f t="shared" si="751"/>
        <v>4.9511508272573064E-2</v>
      </c>
      <c r="L11993">
        <v>178.24142978126304</v>
      </c>
    </row>
    <row r="11994" spans="1:12" customFormat="1" hidden="1">
      <c r="A11994" s="10">
        <v>41467</v>
      </c>
      <c r="B11994" s="11">
        <v>0.63194444444444442</v>
      </c>
      <c r="C11994">
        <v>0</v>
      </c>
      <c r="D11994">
        <v>119.36</v>
      </c>
      <c r="E11994">
        <f t="shared" si="748"/>
        <v>8.1069999999999989E-2</v>
      </c>
      <c r="F11994">
        <v>78.739999999999995</v>
      </c>
      <c r="G11994">
        <v>13.5</v>
      </c>
      <c r="H11994">
        <f t="shared" si="749"/>
        <v>27.038930000000008</v>
      </c>
      <c r="I11994">
        <f t="shared" si="750"/>
        <v>0.27038930000000005</v>
      </c>
      <c r="J11994">
        <f t="shared" si="751"/>
        <v>4.9056674898257949E-2</v>
      </c>
      <c r="L11994">
        <v>176.60402963372863</v>
      </c>
    </row>
    <row r="11995" spans="1:12" customFormat="1" hidden="1">
      <c r="A11995" s="10">
        <v>41467</v>
      </c>
      <c r="B11995" s="11">
        <v>0.63541666666666663</v>
      </c>
      <c r="C11995">
        <v>0</v>
      </c>
      <c r="D11995">
        <v>119.53</v>
      </c>
      <c r="E11995">
        <f t="shared" si="748"/>
        <v>8.1069999999999989E-2</v>
      </c>
      <c r="F11995">
        <v>78.92</v>
      </c>
      <c r="G11995">
        <v>13.5</v>
      </c>
      <c r="H11995">
        <f t="shared" si="749"/>
        <v>27.028930000000003</v>
      </c>
      <c r="I11995">
        <f t="shared" si="750"/>
        <v>0.27028930000000001</v>
      </c>
      <c r="J11995">
        <f t="shared" si="751"/>
        <v>4.9011330030226397E-2</v>
      </c>
      <c r="L11995">
        <v>176.44078810881501</v>
      </c>
    </row>
    <row r="11996" spans="1:12" customFormat="1" hidden="1">
      <c r="A11996" s="10">
        <v>41467</v>
      </c>
      <c r="B11996" s="11">
        <v>0.63888888888888895</v>
      </c>
      <c r="C11996">
        <v>0</v>
      </c>
      <c r="D11996">
        <v>119.74</v>
      </c>
      <c r="E11996">
        <f t="shared" si="748"/>
        <v>8.1069999999999989E-2</v>
      </c>
      <c r="F11996">
        <v>78.91</v>
      </c>
      <c r="G11996">
        <v>13.5</v>
      </c>
      <c r="H11996">
        <f t="shared" si="749"/>
        <v>27.248930000000001</v>
      </c>
      <c r="I11996">
        <f t="shared" si="750"/>
        <v>0.27248929999999999</v>
      </c>
      <c r="J11996">
        <f t="shared" si="751"/>
        <v>5.0014736777340099E-2</v>
      </c>
      <c r="L11996">
        <v>180.05305239842437</v>
      </c>
    </row>
    <row r="11997" spans="1:12" customFormat="1" hidden="1">
      <c r="A11997" s="10">
        <v>41467</v>
      </c>
      <c r="B11997" s="11">
        <v>0.64236111111111105</v>
      </c>
      <c r="C11997">
        <v>0</v>
      </c>
      <c r="D11997">
        <v>119.6</v>
      </c>
      <c r="E11997">
        <f t="shared" si="748"/>
        <v>8.1069999999999989E-2</v>
      </c>
      <c r="F11997">
        <v>78.77</v>
      </c>
      <c r="G11997">
        <v>13.5</v>
      </c>
      <c r="H11997">
        <f t="shared" si="749"/>
        <v>27.248930000000001</v>
      </c>
      <c r="I11997">
        <f t="shared" si="750"/>
        <v>0.27248929999999999</v>
      </c>
      <c r="J11997">
        <f t="shared" si="751"/>
        <v>5.0014736777340099E-2</v>
      </c>
      <c r="L11997">
        <v>180.05305239842437</v>
      </c>
    </row>
    <row r="11998" spans="1:12" customFormat="1" hidden="1">
      <c r="A11998" s="10">
        <v>41467</v>
      </c>
      <c r="B11998" s="11">
        <v>0.64583333333333337</v>
      </c>
      <c r="C11998">
        <v>0</v>
      </c>
      <c r="D11998">
        <v>119.66</v>
      </c>
      <c r="E11998">
        <f t="shared" si="748"/>
        <v>8.1069999999999989E-2</v>
      </c>
      <c r="F11998">
        <v>78.81</v>
      </c>
      <c r="G11998">
        <v>13.5</v>
      </c>
      <c r="H11998">
        <f t="shared" si="749"/>
        <v>27.268929999999997</v>
      </c>
      <c r="I11998">
        <f t="shared" si="750"/>
        <v>0.27268929999999997</v>
      </c>
      <c r="J11998">
        <f t="shared" si="751"/>
        <v>5.0106561065988951E-2</v>
      </c>
      <c r="K11998">
        <f>J11998*3600</f>
        <v>180.38361983756022</v>
      </c>
      <c r="L11998" s="1">
        <v>180.38361983756022</v>
      </c>
    </row>
    <row r="11999" spans="1:12" customFormat="1" hidden="1">
      <c r="A11999" s="10">
        <v>41467</v>
      </c>
      <c r="B11999" s="11">
        <v>0.64930555555555558</v>
      </c>
      <c r="C11999">
        <v>0</v>
      </c>
      <c r="D11999">
        <v>119.56</v>
      </c>
      <c r="E11999">
        <f t="shared" si="748"/>
        <v>8.1069999999999989E-2</v>
      </c>
      <c r="F11999">
        <v>78.75</v>
      </c>
      <c r="G11999">
        <v>13.5</v>
      </c>
      <c r="H11999">
        <f t="shared" si="749"/>
        <v>27.228930000000005</v>
      </c>
      <c r="I11999">
        <f t="shared" si="750"/>
        <v>0.27228930000000007</v>
      </c>
      <c r="J11999">
        <f t="shared" si="751"/>
        <v>4.9923013527992763E-2</v>
      </c>
      <c r="L11999">
        <v>179.72284870077394</v>
      </c>
    </row>
    <row r="12000" spans="1:12" customFormat="1" hidden="1">
      <c r="A12000" s="10">
        <v>41467</v>
      </c>
      <c r="B12000" s="11">
        <v>0.65277777777777779</v>
      </c>
      <c r="C12000">
        <v>0</v>
      </c>
      <c r="D12000">
        <v>119.56</v>
      </c>
      <c r="E12000">
        <f t="shared" si="748"/>
        <v>8.1069999999999989E-2</v>
      </c>
      <c r="F12000">
        <v>78.790000000000006</v>
      </c>
      <c r="G12000">
        <v>13.5</v>
      </c>
      <c r="H12000">
        <f t="shared" si="749"/>
        <v>27.188929999999999</v>
      </c>
      <c r="I12000">
        <f t="shared" si="750"/>
        <v>0.2718893</v>
      </c>
      <c r="J12000">
        <f t="shared" si="751"/>
        <v>4.9739869998841203E-2</v>
      </c>
      <c r="L12000">
        <v>179.06353199582833</v>
      </c>
    </row>
    <row r="12001" spans="1:12" customFormat="1" hidden="1">
      <c r="A12001" s="10">
        <v>41467</v>
      </c>
      <c r="B12001" s="11">
        <v>0.65625</v>
      </c>
      <c r="C12001">
        <v>0</v>
      </c>
      <c r="D12001">
        <v>119.56</v>
      </c>
      <c r="E12001">
        <f t="shared" si="748"/>
        <v>8.1069999999999989E-2</v>
      </c>
      <c r="F12001">
        <v>78.84</v>
      </c>
      <c r="G12001">
        <v>13.5</v>
      </c>
      <c r="H12001">
        <f t="shared" si="749"/>
        <v>27.138930000000002</v>
      </c>
      <c r="I12001">
        <f t="shared" si="750"/>
        <v>0.2713893</v>
      </c>
      <c r="J12001">
        <f t="shared" si="751"/>
        <v>4.9511508272573064E-2</v>
      </c>
      <c r="L12001">
        <v>178.24142978126304</v>
      </c>
    </row>
    <row r="12002" spans="1:12" customFormat="1" hidden="1">
      <c r="A12002" s="10">
        <v>41467</v>
      </c>
      <c r="B12002" s="11">
        <v>0.65972222222222221</v>
      </c>
      <c r="C12002">
        <v>0</v>
      </c>
      <c r="D12002">
        <v>120.01</v>
      </c>
      <c r="E12002">
        <f t="shared" si="748"/>
        <v>8.1069999999999989E-2</v>
      </c>
      <c r="F12002">
        <v>78.930000000000007</v>
      </c>
      <c r="G12002">
        <v>13.5</v>
      </c>
      <c r="H12002">
        <f t="shared" si="749"/>
        <v>27.498930000000001</v>
      </c>
      <c r="I12002">
        <f t="shared" si="750"/>
        <v>0.27498929999999999</v>
      </c>
      <c r="J12002">
        <f t="shared" si="751"/>
        <v>5.1169814564624161E-2</v>
      </c>
      <c r="L12002">
        <v>184.21133243264697</v>
      </c>
    </row>
    <row r="12003" spans="1:12" customFormat="1" hidden="1">
      <c r="A12003" s="10">
        <v>41467</v>
      </c>
      <c r="B12003" s="11">
        <v>0.66319444444444442</v>
      </c>
      <c r="C12003">
        <v>0</v>
      </c>
      <c r="D12003">
        <v>120.05</v>
      </c>
      <c r="E12003">
        <f t="shared" si="748"/>
        <v>8.1069999999999989E-2</v>
      </c>
      <c r="F12003">
        <v>78.930000000000007</v>
      </c>
      <c r="G12003">
        <v>13.5</v>
      </c>
      <c r="H12003">
        <f t="shared" si="749"/>
        <v>27.538929999999993</v>
      </c>
      <c r="I12003">
        <f t="shared" si="750"/>
        <v>0.27538929999999995</v>
      </c>
      <c r="J12003">
        <f t="shared" si="751"/>
        <v>5.1356096910459691E-2</v>
      </c>
      <c r="L12003">
        <v>184.88194887765488</v>
      </c>
    </row>
    <row r="12004" spans="1:12" customFormat="1">
      <c r="A12004" s="10">
        <v>41467</v>
      </c>
      <c r="B12004" s="11">
        <v>0.66666666666666663</v>
      </c>
      <c r="C12004">
        <v>0</v>
      </c>
      <c r="D12004">
        <v>119.91</v>
      </c>
      <c r="E12004">
        <f t="shared" si="748"/>
        <v>8.1069999999999989E-2</v>
      </c>
      <c r="F12004">
        <v>78.900000000000006</v>
      </c>
      <c r="G12004">
        <v>13.5</v>
      </c>
      <c r="H12004">
        <f t="shared" si="749"/>
        <v>27.428929999999994</v>
      </c>
      <c r="I12004">
        <f t="shared" si="750"/>
        <v>0.27428929999999996</v>
      </c>
      <c r="J12004">
        <f t="shared" si="751"/>
        <v>5.0844797235978734E-2</v>
      </c>
      <c r="K12004">
        <f>J12004*3600</f>
        <v>183.04127004952343</v>
      </c>
      <c r="L12004" s="13">
        <f>K12004*1000/156000</f>
        <v>1.1733414746764323</v>
      </c>
    </row>
    <row r="12005" spans="1:12" customFormat="1" hidden="1">
      <c r="A12005" s="10">
        <v>41467</v>
      </c>
      <c r="B12005" s="11">
        <v>0.67013888888888884</v>
      </c>
      <c r="C12005">
        <v>0</v>
      </c>
      <c r="D12005">
        <v>119.88</v>
      </c>
      <c r="E12005">
        <f t="shared" si="748"/>
        <v>8.1069999999999989E-2</v>
      </c>
      <c r="F12005">
        <v>78.86</v>
      </c>
      <c r="G12005">
        <v>13.5</v>
      </c>
      <c r="H12005">
        <f t="shared" si="749"/>
        <v>27.438929999999999</v>
      </c>
      <c r="I12005">
        <f t="shared" si="750"/>
        <v>0.2743893</v>
      </c>
      <c r="J12005">
        <f t="shared" si="751"/>
        <v>5.0891152216626191E-2</v>
      </c>
      <c r="L12005">
        <v>183.20814797985429</v>
      </c>
    </row>
    <row r="12006" spans="1:12" customFormat="1" hidden="1">
      <c r="A12006" s="10">
        <v>41467</v>
      </c>
      <c r="B12006" s="11">
        <v>0.67361111111111116</v>
      </c>
      <c r="C12006">
        <v>0</v>
      </c>
      <c r="D12006">
        <v>120</v>
      </c>
      <c r="E12006">
        <f t="shared" si="748"/>
        <v>8.1069999999999989E-2</v>
      </c>
      <c r="F12006">
        <v>78.739999999999995</v>
      </c>
      <c r="G12006">
        <v>13.5</v>
      </c>
      <c r="H12006">
        <f t="shared" si="749"/>
        <v>27.678930000000008</v>
      </c>
      <c r="I12006">
        <f t="shared" si="750"/>
        <v>0.27678930000000007</v>
      </c>
      <c r="J12006">
        <f t="shared" si="751"/>
        <v>5.2011286685487622E-2</v>
      </c>
      <c r="L12006">
        <v>187.24063206775543</v>
      </c>
    </row>
    <row r="12007" spans="1:12" customFormat="1" hidden="1">
      <c r="A12007" s="10">
        <v>41467</v>
      </c>
      <c r="B12007" s="11">
        <v>0.67708333333333337</v>
      </c>
      <c r="C12007">
        <v>0</v>
      </c>
      <c r="D12007">
        <v>119.87</v>
      </c>
      <c r="E12007">
        <f t="shared" si="748"/>
        <v>8.1069999999999989E-2</v>
      </c>
      <c r="F12007">
        <v>78.709999999999994</v>
      </c>
      <c r="G12007">
        <v>13.5</v>
      </c>
      <c r="H12007">
        <f t="shared" si="749"/>
        <v>27.578930000000014</v>
      </c>
      <c r="I12007">
        <f t="shared" si="750"/>
        <v>0.27578930000000013</v>
      </c>
      <c r="J12007">
        <f t="shared" si="751"/>
        <v>5.1542785558441814E-2</v>
      </c>
      <c r="L12007">
        <v>185.55402801039054</v>
      </c>
    </row>
    <row r="12008" spans="1:12" customFormat="1" hidden="1">
      <c r="A12008" s="10">
        <v>41467</v>
      </c>
      <c r="B12008" s="11">
        <v>0.68055555555555547</v>
      </c>
      <c r="C12008">
        <v>0</v>
      </c>
      <c r="D12008">
        <v>119.89</v>
      </c>
      <c r="E12008">
        <f t="shared" si="748"/>
        <v>8.1069999999999989E-2</v>
      </c>
      <c r="F12008">
        <v>78.790000000000006</v>
      </c>
      <c r="G12008">
        <v>13.5</v>
      </c>
      <c r="H12008">
        <f t="shared" si="749"/>
        <v>27.518929999999997</v>
      </c>
      <c r="I12008">
        <f t="shared" si="750"/>
        <v>0.27518929999999997</v>
      </c>
      <c r="J12008">
        <f t="shared" si="751"/>
        <v>5.1262904968217463E-2</v>
      </c>
      <c r="L12008">
        <v>184.54645788558287</v>
      </c>
    </row>
    <row r="12009" spans="1:12" customFormat="1" hidden="1">
      <c r="A12009" s="10">
        <v>41467</v>
      </c>
      <c r="B12009" s="11">
        <v>0.68402777777777779</v>
      </c>
      <c r="C12009">
        <v>0</v>
      </c>
      <c r="D12009">
        <v>120.08</v>
      </c>
      <c r="E12009">
        <f t="shared" si="748"/>
        <v>8.1069999999999989E-2</v>
      </c>
      <c r="F12009">
        <v>78.87</v>
      </c>
      <c r="G12009">
        <v>13.5</v>
      </c>
      <c r="H12009">
        <f t="shared" si="749"/>
        <v>27.628929999999997</v>
      </c>
      <c r="I12009">
        <f t="shared" si="750"/>
        <v>0.27628929999999996</v>
      </c>
      <c r="J12009">
        <f t="shared" si="751"/>
        <v>5.1776718180157409E-2</v>
      </c>
      <c r="L12009">
        <v>186.39618544856668</v>
      </c>
    </row>
    <row r="12010" spans="1:12" customFormat="1" hidden="1">
      <c r="A12010" s="10">
        <v>41467</v>
      </c>
      <c r="B12010" s="11">
        <v>0.6875</v>
      </c>
      <c r="C12010">
        <v>0</v>
      </c>
      <c r="D12010">
        <v>120.12</v>
      </c>
      <c r="E12010">
        <f t="shared" si="748"/>
        <v>8.1069999999999989E-2</v>
      </c>
      <c r="F12010">
        <v>78.78</v>
      </c>
      <c r="G12010">
        <v>13.5</v>
      </c>
      <c r="H12010">
        <f t="shared" si="749"/>
        <v>27.758930000000007</v>
      </c>
      <c r="I12010">
        <f t="shared" si="750"/>
        <v>0.27758930000000004</v>
      </c>
      <c r="J12010">
        <f t="shared" si="751"/>
        <v>5.2387920367235427E-2</v>
      </c>
      <c r="K12010">
        <f>J12010*3600</f>
        <v>188.59651332204754</v>
      </c>
      <c r="L12010" s="1">
        <v>188.59651332204754</v>
      </c>
    </row>
    <row r="12011" spans="1:12" customFormat="1" hidden="1">
      <c r="A12011" s="10">
        <v>41467</v>
      </c>
      <c r="B12011" s="11">
        <v>0.69097222222222221</v>
      </c>
      <c r="C12011">
        <v>0</v>
      </c>
      <c r="D12011">
        <v>120.35</v>
      </c>
      <c r="E12011">
        <f t="shared" si="748"/>
        <v>8.1069999999999989E-2</v>
      </c>
      <c r="F12011">
        <v>78.87</v>
      </c>
      <c r="G12011">
        <v>13.5</v>
      </c>
      <c r="H12011">
        <f t="shared" si="749"/>
        <v>27.898929999999993</v>
      </c>
      <c r="I12011">
        <f t="shared" si="750"/>
        <v>0.27898929999999994</v>
      </c>
      <c r="J12011">
        <f t="shared" si="751"/>
        <v>5.3050956970913263E-2</v>
      </c>
      <c r="L12011">
        <v>190.98344509528775</v>
      </c>
    </row>
    <row r="12012" spans="1:12" customFormat="1" hidden="1">
      <c r="A12012" s="10">
        <v>41467</v>
      </c>
      <c r="B12012" s="11">
        <v>0.69444444444444453</v>
      </c>
      <c r="C12012">
        <v>0</v>
      </c>
      <c r="D12012">
        <v>120.31</v>
      </c>
      <c r="E12012">
        <f t="shared" si="748"/>
        <v>8.1069999999999989E-2</v>
      </c>
      <c r="F12012">
        <v>78.88</v>
      </c>
      <c r="G12012">
        <v>13.5</v>
      </c>
      <c r="H12012">
        <f t="shared" si="749"/>
        <v>27.84893000000001</v>
      </c>
      <c r="I12012">
        <f t="shared" si="750"/>
        <v>0.27848930000000011</v>
      </c>
      <c r="J12012">
        <f t="shared" si="751"/>
        <v>5.2813583752251002E-2</v>
      </c>
      <c r="L12012">
        <v>190.12890150810361</v>
      </c>
    </row>
    <row r="12013" spans="1:12" customFormat="1" hidden="1">
      <c r="A12013" s="10">
        <v>41467</v>
      </c>
      <c r="B12013" s="11">
        <v>0.69791666666666663</v>
      </c>
      <c r="C12013">
        <v>0</v>
      </c>
      <c r="D12013">
        <v>120.26</v>
      </c>
      <c r="E12013">
        <f t="shared" si="748"/>
        <v>8.1069999999999989E-2</v>
      </c>
      <c r="F12013">
        <v>78.760000000000005</v>
      </c>
      <c r="G12013">
        <v>13.5</v>
      </c>
      <c r="H12013">
        <f t="shared" si="749"/>
        <v>27.918930000000003</v>
      </c>
      <c r="I12013">
        <f t="shared" si="750"/>
        <v>0.27918930000000003</v>
      </c>
      <c r="J12013">
        <f t="shared" si="751"/>
        <v>5.3146085141585635E-2</v>
      </c>
      <c r="L12013">
        <v>191.32590650970829</v>
      </c>
    </row>
    <row r="12014" spans="1:12" customFormat="1" hidden="1">
      <c r="A12014" s="10">
        <v>41467</v>
      </c>
      <c r="B12014" s="11">
        <v>0.70138888888888884</v>
      </c>
      <c r="C12014">
        <v>0</v>
      </c>
      <c r="D12014">
        <v>120.29</v>
      </c>
      <c r="E12014">
        <f t="shared" si="748"/>
        <v>8.1069999999999989E-2</v>
      </c>
      <c r="F12014">
        <v>78.77</v>
      </c>
      <c r="G12014">
        <v>13.5</v>
      </c>
      <c r="H12014">
        <f t="shared" si="749"/>
        <v>27.938930000000013</v>
      </c>
      <c r="I12014">
        <f t="shared" si="750"/>
        <v>0.27938930000000012</v>
      </c>
      <c r="J12014">
        <f t="shared" si="751"/>
        <v>5.3241315586199545E-2</v>
      </c>
      <c r="L12014">
        <v>191.66873611031835</v>
      </c>
    </row>
    <row r="12015" spans="1:12" customFormat="1" hidden="1">
      <c r="A12015" s="10">
        <v>41467</v>
      </c>
      <c r="B12015" s="11">
        <v>0.70486111111111116</v>
      </c>
      <c r="C12015">
        <v>0</v>
      </c>
      <c r="D12015">
        <v>120.26</v>
      </c>
      <c r="E12015">
        <f t="shared" si="748"/>
        <v>8.1069999999999989E-2</v>
      </c>
      <c r="F12015">
        <v>78.8</v>
      </c>
      <c r="G12015">
        <v>13.5</v>
      </c>
      <c r="H12015">
        <f t="shared" si="749"/>
        <v>27.878930000000011</v>
      </c>
      <c r="I12015">
        <f t="shared" si="750"/>
        <v>0.27878930000000013</v>
      </c>
      <c r="J12015">
        <f t="shared" si="751"/>
        <v>5.2955931037543626E-2</v>
      </c>
      <c r="L12015">
        <v>190.64135173515706</v>
      </c>
    </row>
    <row r="12016" spans="1:12" customFormat="1">
      <c r="A12016" s="10">
        <v>41467</v>
      </c>
      <c r="B12016" s="11">
        <v>0.70833333333333337</v>
      </c>
      <c r="C12016">
        <v>0</v>
      </c>
      <c r="D12016">
        <v>120.36</v>
      </c>
      <c r="E12016">
        <f t="shared" si="748"/>
        <v>8.1069999999999989E-2</v>
      </c>
      <c r="F12016">
        <v>78.849999999999994</v>
      </c>
      <c r="G12016">
        <v>13.5</v>
      </c>
      <c r="H12016">
        <f t="shared" si="749"/>
        <v>27.928930000000008</v>
      </c>
      <c r="I12016">
        <f t="shared" si="750"/>
        <v>0.27928930000000007</v>
      </c>
      <c r="J12016">
        <f t="shared" si="751"/>
        <v>5.3193687577360454E-2</v>
      </c>
      <c r="K12016">
        <f>J12016*3600</f>
        <v>191.49727527849763</v>
      </c>
      <c r="L12016" s="13">
        <f>K12016*1000/156000</f>
        <v>1.2275466364006258</v>
      </c>
    </row>
    <row r="12017" spans="1:12" customFormat="1" hidden="1">
      <c r="A12017" s="10">
        <v>41467</v>
      </c>
      <c r="B12017" s="11">
        <v>0.71180555555555547</v>
      </c>
      <c r="C12017">
        <v>0</v>
      </c>
      <c r="D12017">
        <v>120.76</v>
      </c>
      <c r="E12017">
        <f t="shared" si="748"/>
        <v>8.1069999999999989E-2</v>
      </c>
      <c r="F12017">
        <v>78.92</v>
      </c>
      <c r="G12017">
        <v>13.5</v>
      </c>
      <c r="H12017">
        <f t="shared" si="749"/>
        <v>28.258930000000007</v>
      </c>
      <c r="I12017">
        <f t="shared" si="750"/>
        <v>0.28258930000000004</v>
      </c>
      <c r="J12017">
        <f t="shared" si="751"/>
        <v>5.477894180283506E-2</v>
      </c>
      <c r="L12017">
        <v>197.20419049020623</v>
      </c>
    </row>
    <row r="12018" spans="1:12" customFormat="1" hidden="1">
      <c r="A12018" s="10">
        <v>41467</v>
      </c>
      <c r="B12018" s="11">
        <v>0.71527777777777779</v>
      </c>
      <c r="C12018">
        <v>0</v>
      </c>
      <c r="D12018">
        <v>120.85</v>
      </c>
      <c r="E12018">
        <f t="shared" si="748"/>
        <v>8.1069999999999989E-2</v>
      </c>
      <c r="F12018">
        <v>78.97</v>
      </c>
      <c r="G12018">
        <v>13.5</v>
      </c>
      <c r="H12018">
        <f t="shared" si="749"/>
        <v>28.298929999999999</v>
      </c>
      <c r="I12018">
        <f t="shared" si="750"/>
        <v>0.2829893</v>
      </c>
      <c r="J12018">
        <f t="shared" si="751"/>
        <v>5.4972994123515528E-2</v>
      </c>
      <c r="L12018">
        <v>197.9027788446559</v>
      </c>
    </row>
    <row r="12019" spans="1:12" customFormat="1" hidden="1">
      <c r="A12019" s="10">
        <v>41467</v>
      </c>
      <c r="B12019" s="11">
        <v>0.71875</v>
      </c>
      <c r="C12019">
        <v>0</v>
      </c>
      <c r="D12019">
        <v>120.44</v>
      </c>
      <c r="E12019">
        <f t="shared" si="748"/>
        <v>8.1069999999999989E-2</v>
      </c>
      <c r="F12019">
        <v>78.819999999999993</v>
      </c>
      <c r="G12019">
        <v>13.5</v>
      </c>
      <c r="H12019">
        <f t="shared" si="749"/>
        <v>28.038930000000008</v>
      </c>
      <c r="I12019">
        <f t="shared" si="750"/>
        <v>0.28038930000000006</v>
      </c>
      <c r="J12019">
        <f t="shared" si="751"/>
        <v>5.3719003199841096E-2</v>
      </c>
      <c r="L12019">
        <v>193.38841151942793</v>
      </c>
    </row>
    <row r="12020" spans="1:12" customFormat="1" hidden="1">
      <c r="A12020" s="10">
        <v>41467</v>
      </c>
      <c r="B12020" s="11">
        <v>0.72222222222222221</v>
      </c>
      <c r="C12020">
        <v>0</v>
      </c>
      <c r="D12020">
        <v>120.84</v>
      </c>
      <c r="E12020">
        <f t="shared" si="748"/>
        <v>8.1069999999999989E-2</v>
      </c>
      <c r="F12020">
        <v>78.81</v>
      </c>
      <c r="G12020">
        <v>13.5</v>
      </c>
      <c r="H12020">
        <f t="shared" si="749"/>
        <v>28.448930000000004</v>
      </c>
      <c r="I12020">
        <f t="shared" si="750"/>
        <v>0.28448930000000006</v>
      </c>
      <c r="J12020">
        <f t="shared" si="751"/>
        <v>5.5704360921792324E-2</v>
      </c>
      <c r="L12020">
        <v>200.53569931845237</v>
      </c>
    </row>
    <row r="12021" spans="1:12" customFormat="1" hidden="1">
      <c r="A12021" s="10">
        <v>41467</v>
      </c>
      <c r="B12021" s="11">
        <v>0.72569444444444453</v>
      </c>
      <c r="C12021">
        <v>0</v>
      </c>
      <c r="D12021">
        <v>120.77</v>
      </c>
      <c r="E12021">
        <f t="shared" si="748"/>
        <v>8.1069999999999989E-2</v>
      </c>
      <c r="F12021">
        <v>78.900000000000006</v>
      </c>
      <c r="G12021">
        <v>13.5</v>
      </c>
      <c r="H12021">
        <f t="shared" si="749"/>
        <v>28.288929999999993</v>
      </c>
      <c r="I12021">
        <f t="shared" si="750"/>
        <v>0.28288929999999995</v>
      </c>
      <c r="J12021">
        <f t="shared" si="751"/>
        <v>5.4924442441865284E-2</v>
      </c>
      <c r="L12021">
        <v>197.72799279071504</v>
      </c>
    </row>
    <row r="12022" spans="1:12" customFormat="1" hidden="1">
      <c r="A12022" s="10">
        <v>41467</v>
      </c>
      <c r="B12022" s="11">
        <v>0.72916666666666663</v>
      </c>
      <c r="C12022">
        <v>0</v>
      </c>
      <c r="D12022">
        <v>121.14</v>
      </c>
      <c r="E12022">
        <f t="shared" si="748"/>
        <v>8.1069999999999989E-2</v>
      </c>
      <c r="F12022">
        <v>78.930000000000007</v>
      </c>
      <c r="G12022">
        <v>13.5</v>
      </c>
      <c r="H12022">
        <f t="shared" si="749"/>
        <v>28.628929999999997</v>
      </c>
      <c r="I12022">
        <f t="shared" si="750"/>
        <v>0.28628929999999997</v>
      </c>
      <c r="J12022">
        <f t="shared" si="751"/>
        <v>5.6589668001817015E-2</v>
      </c>
      <c r="K12022">
        <f>J12022*3600</f>
        <v>203.72280480654126</v>
      </c>
      <c r="L12022" s="1">
        <v>203.72280480654126</v>
      </c>
    </row>
    <row r="12023" spans="1:12" customFormat="1" hidden="1">
      <c r="A12023" s="10">
        <v>41467</v>
      </c>
      <c r="B12023" s="11">
        <v>0.73263888888888884</v>
      </c>
      <c r="C12023">
        <v>0</v>
      </c>
      <c r="D12023">
        <v>121.11</v>
      </c>
      <c r="E12023">
        <f t="shared" si="748"/>
        <v>8.1069999999999989E-2</v>
      </c>
      <c r="F12023">
        <v>78.94</v>
      </c>
      <c r="G12023">
        <v>13.5</v>
      </c>
      <c r="H12023">
        <f t="shared" si="749"/>
        <v>28.588930000000005</v>
      </c>
      <c r="I12023">
        <f t="shared" si="750"/>
        <v>0.28588930000000007</v>
      </c>
      <c r="J12023">
        <f t="shared" si="751"/>
        <v>5.6392209060789601E-2</v>
      </c>
      <c r="L12023">
        <v>203.01195261884257</v>
      </c>
    </row>
    <row r="12024" spans="1:12" customFormat="1" hidden="1">
      <c r="A12024" s="10">
        <v>41467</v>
      </c>
      <c r="B12024" s="11">
        <v>0.73611111111111116</v>
      </c>
      <c r="C12024">
        <v>0</v>
      </c>
      <c r="D12024">
        <v>121.29</v>
      </c>
      <c r="E12024">
        <f t="shared" si="748"/>
        <v>8.1069999999999989E-2</v>
      </c>
      <c r="F12024">
        <v>78.959999999999994</v>
      </c>
      <c r="G12024">
        <v>13.5</v>
      </c>
      <c r="H12024">
        <f t="shared" si="749"/>
        <v>28.748930000000016</v>
      </c>
      <c r="I12024">
        <f t="shared" si="750"/>
        <v>0.28748930000000017</v>
      </c>
      <c r="J12024">
        <f t="shared" si="751"/>
        <v>5.7184531571349576E-2</v>
      </c>
      <c r="L12024">
        <v>205.86431365685849</v>
      </c>
    </row>
    <row r="12025" spans="1:12" customFormat="1" hidden="1">
      <c r="A12025" s="10">
        <v>41467</v>
      </c>
      <c r="B12025" s="11">
        <v>0.73958333333333337</v>
      </c>
      <c r="C12025">
        <v>0</v>
      </c>
      <c r="D12025">
        <v>121.43</v>
      </c>
      <c r="E12025">
        <f t="shared" si="748"/>
        <v>8.1069999999999989E-2</v>
      </c>
      <c r="F12025">
        <v>78.900000000000006</v>
      </c>
      <c r="G12025">
        <v>13.5</v>
      </c>
      <c r="H12025">
        <f t="shared" si="749"/>
        <v>28.948930000000004</v>
      </c>
      <c r="I12025">
        <f t="shared" si="750"/>
        <v>0.28948930000000006</v>
      </c>
      <c r="J12025">
        <f t="shared" si="751"/>
        <v>5.8184277342701742E-2</v>
      </c>
      <c r="L12025">
        <v>209.46339843372627</v>
      </c>
    </row>
    <row r="12026" spans="1:12" customFormat="1" hidden="1">
      <c r="A12026" s="10">
        <v>41467</v>
      </c>
      <c r="B12026" s="11">
        <v>0.74305555555555547</v>
      </c>
      <c r="C12026">
        <v>0</v>
      </c>
      <c r="D12026">
        <v>121.47</v>
      </c>
      <c r="E12026">
        <f t="shared" si="748"/>
        <v>8.1069999999999989E-2</v>
      </c>
      <c r="F12026">
        <v>79.040000000000006</v>
      </c>
      <c r="G12026">
        <v>13.5</v>
      </c>
      <c r="H12026">
        <f t="shared" si="749"/>
        <v>28.848929999999996</v>
      </c>
      <c r="I12026">
        <f t="shared" si="750"/>
        <v>0.28848929999999995</v>
      </c>
      <c r="J12026">
        <f t="shared" si="751"/>
        <v>5.768310491486809E-2</v>
      </c>
      <c r="L12026">
        <v>207.65917769352512</v>
      </c>
    </row>
    <row r="12027" spans="1:12" customFormat="1" hidden="1">
      <c r="A12027" s="10">
        <v>41467</v>
      </c>
      <c r="B12027" s="11">
        <v>0.74652777777777779</v>
      </c>
      <c r="C12027">
        <v>0</v>
      </c>
      <c r="D12027">
        <v>121.41</v>
      </c>
      <c r="E12027">
        <f t="shared" si="748"/>
        <v>8.1069999999999989E-2</v>
      </c>
      <c r="F12027">
        <v>79.02</v>
      </c>
      <c r="G12027">
        <v>13.5</v>
      </c>
      <c r="H12027">
        <f t="shared" si="749"/>
        <v>28.808930000000004</v>
      </c>
      <c r="I12027">
        <f t="shared" si="750"/>
        <v>0.28808930000000005</v>
      </c>
      <c r="J12027">
        <f t="shared" si="751"/>
        <v>5.7483363939646988E-2</v>
      </c>
      <c r="L12027">
        <v>206.94011018272914</v>
      </c>
    </row>
    <row r="12028" spans="1:12" customFormat="1">
      <c r="A12028" s="10">
        <v>41467</v>
      </c>
      <c r="B12028" s="11">
        <v>0.75</v>
      </c>
      <c r="C12028">
        <v>0</v>
      </c>
      <c r="D12028">
        <v>121.51</v>
      </c>
      <c r="E12028">
        <f t="shared" si="748"/>
        <v>8.1069999999999989E-2</v>
      </c>
      <c r="F12028">
        <v>78.94</v>
      </c>
      <c r="G12028">
        <v>13.5</v>
      </c>
      <c r="H12028">
        <f t="shared" si="749"/>
        <v>28.988930000000011</v>
      </c>
      <c r="I12028">
        <f t="shared" si="750"/>
        <v>0.28988930000000013</v>
      </c>
      <c r="J12028">
        <f t="shared" si="751"/>
        <v>5.8385475065873597E-2</v>
      </c>
      <c r="K12028">
        <f>J12028*3600</f>
        <v>210.18771023714496</v>
      </c>
      <c r="L12028" s="13">
        <f>K12028*1000/156000</f>
        <v>1.3473571169047753</v>
      </c>
    </row>
    <row r="12029" spans="1:12" customFormat="1" hidden="1">
      <c r="A12029" s="10">
        <v>41467</v>
      </c>
      <c r="B12029" s="11">
        <v>0.75347222222222221</v>
      </c>
      <c r="C12029">
        <v>0</v>
      </c>
      <c r="D12029">
        <v>121.4</v>
      </c>
      <c r="E12029">
        <f t="shared" si="748"/>
        <v>8.1069999999999989E-2</v>
      </c>
      <c r="F12029">
        <v>79</v>
      </c>
      <c r="G12029">
        <v>13.5</v>
      </c>
      <c r="H12029">
        <f t="shared" si="749"/>
        <v>28.818930000000009</v>
      </c>
      <c r="I12029">
        <f t="shared" si="750"/>
        <v>0.28818930000000009</v>
      </c>
      <c r="J12029">
        <f t="shared" si="751"/>
        <v>5.7533260212947683E-2</v>
      </c>
      <c r="L12029">
        <v>207.11973676661165</v>
      </c>
    </row>
    <row r="12030" spans="1:12" customFormat="1" hidden="1">
      <c r="A12030" s="10">
        <v>41467</v>
      </c>
      <c r="B12030" s="11">
        <v>0.75694444444444453</v>
      </c>
      <c r="C12030">
        <v>0</v>
      </c>
      <c r="D12030">
        <v>121.92</v>
      </c>
      <c r="E12030">
        <f t="shared" si="748"/>
        <v>8.1069999999999989E-2</v>
      </c>
      <c r="F12030">
        <v>79.11</v>
      </c>
      <c r="G12030">
        <v>13.5</v>
      </c>
      <c r="H12030">
        <f t="shared" si="749"/>
        <v>29.228930000000005</v>
      </c>
      <c r="I12030">
        <f t="shared" si="750"/>
        <v>0.29228930000000003</v>
      </c>
      <c r="J12030">
        <f t="shared" si="751"/>
        <v>5.9601425549879503E-2</v>
      </c>
      <c r="L12030">
        <v>214.56513197956622</v>
      </c>
    </row>
    <row r="12031" spans="1:12" customFormat="1" hidden="1">
      <c r="A12031" s="10">
        <v>41467</v>
      </c>
      <c r="B12031" s="11">
        <v>0.76041666666666663</v>
      </c>
      <c r="C12031">
        <v>0</v>
      </c>
      <c r="D12031">
        <v>121.79</v>
      </c>
      <c r="E12031">
        <f t="shared" si="748"/>
        <v>8.1069999999999989E-2</v>
      </c>
      <c r="F12031">
        <v>79.05</v>
      </c>
      <c r="G12031">
        <v>13.5</v>
      </c>
      <c r="H12031">
        <f t="shared" si="749"/>
        <v>29.158930000000012</v>
      </c>
      <c r="I12031">
        <f t="shared" si="750"/>
        <v>0.29158930000000011</v>
      </c>
      <c r="J12031">
        <f t="shared" si="751"/>
        <v>5.9245219472698958E-2</v>
      </c>
      <c r="L12031">
        <v>213.28279010171624</v>
      </c>
    </row>
    <row r="12032" spans="1:12" customFormat="1" hidden="1">
      <c r="A12032" s="10">
        <v>41467</v>
      </c>
      <c r="B12032" s="11">
        <v>0.76388888888888884</v>
      </c>
      <c r="C12032">
        <v>0</v>
      </c>
      <c r="D12032">
        <v>121.93</v>
      </c>
      <c r="E12032">
        <f t="shared" si="748"/>
        <v>8.1069999999999989E-2</v>
      </c>
      <c r="F12032">
        <v>79.12</v>
      </c>
      <c r="G12032">
        <v>13.5</v>
      </c>
      <c r="H12032">
        <f t="shared" si="749"/>
        <v>29.228930000000005</v>
      </c>
      <c r="I12032">
        <f t="shared" si="750"/>
        <v>0.29228930000000003</v>
      </c>
      <c r="J12032">
        <f t="shared" si="751"/>
        <v>5.9601425549879503E-2</v>
      </c>
      <c r="L12032">
        <v>214.56513197956622</v>
      </c>
    </row>
    <row r="12033" spans="1:12" customFormat="1" hidden="1">
      <c r="A12033" s="10">
        <v>41467</v>
      </c>
      <c r="B12033" s="11">
        <v>0.76736111111111116</v>
      </c>
      <c r="C12033">
        <v>0</v>
      </c>
      <c r="D12033">
        <v>122.05</v>
      </c>
      <c r="E12033">
        <f t="shared" si="748"/>
        <v>8.1069999999999989E-2</v>
      </c>
      <c r="F12033">
        <v>79.14</v>
      </c>
      <c r="G12033">
        <v>13.5</v>
      </c>
      <c r="H12033">
        <f t="shared" si="749"/>
        <v>29.32893</v>
      </c>
      <c r="I12033">
        <f t="shared" si="750"/>
        <v>0.29328929999999998</v>
      </c>
      <c r="J12033">
        <f t="shared" si="751"/>
        <v>6.0112515479023229E-2</v>
      </c>
      <c r="L12033">
        <v>216.40505572448362</v>
      </c>
    </row>
    <row r="12034" spans="1:12" customFormat="1" hidden="1">
      <c r="A12034" s="10">
        <v>41467</v>
      </c>
      <c r="B12034" s="11">
        <v>0.77083333333333337</v>
      </c>
      <c r="C12034">
        <v>0</v>
      </c>
      <c r="D12034">
        <v>122.1</v>
      </c>
      <c r="E12034">
        <f t="shared" si="748"/>
        <v>8.1069999999999989E-2</v>
      </c>
      <c r="F12034">
        <v>79.19</v>
      </c>
      <c r="G12034">
        <v>13.5</v>
      </c>
      <c r="H12034">
        <f t="shared" si="749"/>
        <v>29.32893</v>
      </c>
      <c r="I12034">
        <f t="shared" si="750"/>
        <v>0.29328929999999998</v>
      </c>
      <c r="J12034">
        <f t="shared" si="751"/>
        <v>6.0112515479023229E-2</v>
      </c>
      <c r="K12034">
        <f>J12034*3600</f>
        <v>216.40505572448362</v>
      </c>
      <c r="L12034" s="1">
        <v>216.40505572448362</v>
      </c>
    </row>
    <row r="12035" spans="1:12" customFormat="1" hidden="1">
      <c r="A12035" s="10">
        <v>41467</v>
      </c>
      <c r="B12035" s="11">
        <v>0.77430555555555547</v>
      </c>
      <c r="C12035">
        <v>0</v>
      </c>
      <c r="D12035">
        <v>122.33</v>
      </c>
      <c r="E12035">
        <f t="shared" si="748"/>
        <v>8.1069999999999989E-2</v>
      </c>
      <c r="F12035">
        <v>79.290000000000006</v>
      </c>
      <c r="G12035">
        <v>13.5</v>
      </c>
      <c r="H12035">
        <f t="shared" si="749"/>
        <v>29.458929999999995</v>
      </c>
      <c r="I12035">
        <f t="shared" si="750"/>
        <v>0.29458929999999994</v>
      </c>
      <c r="J12035">
        <f t="shared" si="751"/>
        <v>6.0780850877520678E-2</v>
      </c>
      <c r="L12035">
        <v>218.81106315907445</v>
      </c>
    </row>
    <row r="12036" spans="1:12" customFormat="1" hidden="1">
      <c r="A12036" s="10">
        <v>41467</v>
      </c>
      <c r="B12036" s="11">
        <v>0.77777777777777779</v>
      </c>
      <c r="C12036">
        <v>0</v>
      </c>
      <c r="D12036">
        <v>122.37</v>
      </c>
      <c r="E12036">
        <f t="shared" si="748"/>
        <v>8.1069999999999989E-2</v>
      </c>
      <c r="F12036">
        <v>79.290000000000006</v>
      </c>
      <c r="G12036">
        <v>13.5</v>
      </c>
      <c r="H12036">
        <f t="shared" si="749"/>
        <v>29.498930000000001</v>
      </c>
      <c r="I12036">
        <f t="shared" si="750"/>
        <v>0.29498930000000001</v>
      </c>
      <c r="J12036">
        <f t="shared" si="751"/>
        <v>6.0987385066274373E-2</v>
      </c>
      <c r="L12036">
        <v>219.55458623858775</v>
      </c>
    </row>
    <row r="12037" spans="1:12" customFormat="1" hidden="1">
      <c r="A12037" s="10">
        <v>41467</v>
      </c>
      <c r="B12037" s="11">
        <v>0.78125</v>
      </c>
      <c r="C12037">
        <v>0</v>
      </c>
      <c r="D12037">
        <v>122.13</v>
      </c>
      <c r="E12037">
        <f t="shared" ref="E12037:E12100" si="752">(435-368)*1.21/1000</f>
        <v>8.1069999999999989E-2</v>
      </c>
      <c r="F12037">
        <v>79.28</v>
      </c>
      <c r="G12037">
        <v>13.5</v>
      </c>
      <c r="H12037">
        <f t="shared" ref="H12037:H12100" si="753">D12037-E12037-F12037-G12037</f>
        <v>29.268929999999997</v>
      </c>
      <c r="I12037">
        <f t="shared" ref="I12037:I12100" si="754">H12037/100</f>
        <v>0.29268929999999999</v>
      </c>
      <c r="J12037">
        <f t="shared" ref="J12037:J12100" si="755">1.2904*I12037^(5/2)</f>
        <v>5.9805547333446327E-2</v>
      </c>
      <c r="L12037">
        <v>215.29997040040678</v>
      </c>
    </row>
    <row r="12038" spans="1:12" customFormat="1" hidden="1">
      <c r="A12038" s="10">
        <v>41467</v>
      </c>
      <c r="B12038" s="11">
        <v>0.78472222222222221</v>
      </c>
      <c r="C12038">
        <v>0</v>
      </c>
      <c r="D12038">
        <v>122.45</v>
      </c>
      <c r="E12038">
        <f t="shared" si="752"/>
        <v>8.1069999999999989E-2</v>
      </c>
      <c r="F12038">
        <v>79.3</v>
      </c>
      <c r="G12038">
        <v>13.5</v>
      </c>
      <c r="H12038">
        <f t="shared" si="753"/>
        <v>29.568930000000009</v>
      </c>
      <c r="I12038">
        <f t="shared" si="754"/>
        <v>0.2956893000000001</v>
      </c>
      <c r="J12038">
        <f t="shared" si="755"/>
        <v>6.1349831925809999E-2</v>
      </c>
      <c r="L12038">
        <v>220.85939493291599</v>
      </c>
    </row>
    <row r="12039" spans="1:12" customFormat="1" hidden="1">
      <c r="A12039" s="10">
        <v>41467</v>
      </c>
      <c r="B12039" s="11">
        <v>0.78819444444444453</v>
      </c>
      <c r="C12039">
        <v>0</v>
      </c>
      <c r="D12039">
        <v>122.52</v>
      </c>
      <c r="E12039">
        <f t="shared" si="752"/>
        <v>8.1069999999999989E-2</v>
      </c>
      <c r="F12039">
        <v>79.38</v>
      </c>
      <c r="G12039">
        <v>13.5</v>
      </c>
      <c r="H12039">
        <f t="shared" si="753"/>
        <v>29.558930000000004</v>
      </c>
      <c r="I12039">
        <f t="shared" si="754"/>
        <v>0.29558930000000005</v>
      </c>
      <c r="J12039">
        <f t="shared" si="755"/>
        <v>6.1297974899069227E-2</v>
      </c>
      <c r="L12039">
        <v>220.67270963664922</v>
      </c>
    </row>
    <row r="12040" spans="1:12" customFormat="1">
      <c r="A12040" s="10">
        <v>41467</v>
      </c>
      <c r="B12040" s="11">
        <v>0.79166666666666663</v>
      </c>
      <c r="C12040">
        <v>0</v>
      </c>
      <c r="D12040">
        <v>122.87</v>
      </c>
      <c r="E12040">
        <f t="shared" si="752"/>
        <v>8.1069999999999989E-2</v>
      </c>
      <c r="F12040">
        <v>79.400000000000006</v>
      </c>
      <c r="G12040">
        <v>13.5</v>
      </c>
      <c r="H12040">
        <f t="shared" si="753"/>
        <v>29.888930000000002</v>
      </c>
      <c r="I12040">
        <f t="shared" si="754"/>
        <v>0.29888930000000002</v>
      </c>
      <c r="J12040">
        <f t="shared" si="755"/>
        <v>6.3023174386950043E-2</v>
      </c>
      <c r="K12040">
        <f>J12040*3600</f>
        <v>226.88342779302016</v>
      </c>
      <c r="L12040" s="13">
        <f>K12040*1000/156000</f>
        <v>1.4543809473911549</v>
      </c>
    </row>
    <row r="12041" spans="1:12" customFormat="1" hidden="1">
      <c r="A12041" s="10">
        <v>41467</v>
      </c>
      <c r="B12041" s="11">
        <v>0.79513888888888884</v>
      </c>
      <c r="C12041">
        <v>0</v>
      </c>
      <c r="D12041">
        <v>122.7</v>
      </c>
      <c r="E12041">
        <f t="shared" si="752"/>
        <v>8.1069999999999989E-2</v>
      </c>
      <c r="F12041">
        <v>79.31</v>
      </c>
      <c r="G12041">
        <v>13.5</v>
      </c>
      <c r="H12041">
        <f t="shared" si="753"/>
        <v>29.808930000000004</v>
      </c>
      <c r="I12041">
        <f t="shared" si="754"/>
        <v>0.29808930000000006</v>
      </c>
      <c r="J12041">
        <f t="shared" si="755"/>
        <v>6.2602304746618098E-2</v>
      </c>
      <c r="L12041">
        <v>225.36829708782514</v>
      </c>
    </row>
    <row r="12042" spans="1:12" customFormat="1" hidden="1">
      <c r="A12042" s="10">
        <v>41467</v>
      </c>
      <c r="B12042" s="11">
        <v>0.79861111111111116</v>
      </c>
      <c r="C12042">
        <v>0</v>
      </c>
      <c r="D12042">
        <v>122.47</v>
      </c>
      <c r="E12042">
        <f t="shared" si="752"/>
        <v>8.1069999999999989E-2</v>
      </c>
      <c r="F12042">
        <v>79.260000000000005</v>
      </c>
      <c r="G12042">
        <v>13.5</v>
      </c>
      <c r="H12042">
        <f t="shared" si="753"/>
        <v>29.628929999999997</v>
      </c>
      <c r="I12042">
        <f t="shared" si="754"/>
        <v>0.29628929999999998</v>
      </c>
      <c r="J12042">
        <f t="shared" si="755"/>
        <v>6.1661526818839331E-2</v>
      </c>
      <c r="L12042">
        <v>221.98149654782159</v>
      </c>
    </row>
    <row r="12043" spans="1:12" customFormat="1" hidden="1">
      <c r="A12043" s="10">
        <v>41467</v>
      </c>
      <c r="B12043" s="11">
        <v>0.80208333333333337</v>
      </c>
      <c r="C12043">
        <v>0</v>
      </c>
      <c r="D12043">
        <v>122.79</v>
      </c>
      <c r="E12043">
        <f t="shared" si="752"/>
        <v>8.1069999999999989E-2</v>
      </c>
      <c r="F12043">
        <v>79.31</v>
      </c>
      <c r="G12043">
        <v>13.5</v>
      </c>
      <c r="H12043">
        <f t="shared" si="753"/>
        <v>29.898930000000007</v>
      </c>
      <c r="I12043">
        <f t="shared" si="754"/>
        <v>0.29898930000000007</v>
      </c>
      <c r="J12043">
        <f t="shared" si="755"/>
        <v>6.307590209384048E-2</v>
      </c>
      <c r="L12043">
        <v>227.07324753782572</v>
      </c>
    </row>
    <row r="12044" spans="1:12" customFormat="1" hidden="1">
      <c r="A12044" s="10">
        <v>41467</v>
      </c>
      <c r="B12044" s="11">
        <v>0.80555555555555547</v>
      </c>
      <c r="C12044">
        <v>0</v>
      </c>
      <c r="D12044">
        <v>122.47</v>
      </c>
      <c r="E12044">
        <f t="shared" si="752"/>
        <v>8.1069999999999989E-2</v>
      </c>
      <c r="F12044">
        <v>79.36</v>
      </c>
      <c r="G12044">
        <v>13.5</v>
      </c>
      <c r="H12044">
        <f t="shared" si="753"/>
        <v>29.528930000000003</v>
      </c>
      <c r="I12044">
        <f t="shared" si="754"/>
        <v>0.29528930000000003</v>
      </c>
      <c r="J12044">
        <f t="shared" si="755"/>
        <v>6.1142561653457279E-2</v>
      </c>
      <c r="L12044">
        <v>220.1132219524462</v>
      </c>
    </row>
    <row r="12045" spans="1:12" customFormat="1" hidden="1">
      <c r="A12045" s="10">
        <v>41467</v>
      </c>
      <c r="B12045" s="11">
        <v>0.80902777777777779</v>
      </c>
      <c r="C12045">
        <v>0</v>
      </c>
      <c r="D12045">
        <v>123.02</v>
      </c>
      <c r="E12045">
        <f t="shared" si="752"/>
        <v>8.1069999999999989E-2</v>
      </c>
      <c r="F12045">
        <v>79.47</v>
      </c>
      <c r="G12045">
        <v>13.5</v>
      </c>
      <c r="H12045">
        <f t="shared" si="753"/>
        <v>29.96893</v>
      </c>
      <c r="I12045">
        <f t="shared" si="754"/>
        <v>0.29968929999999999</v>
      </c>
      <c r="J12045">
        <f t="shared" si="755"/>
        <v>6.344573715888166E-2</v>
      </c>
      <c r="L12045">
        <v>228.40465377197398</v>
      </c>
    </row>
    <row r="12046" spans="1:12" customFormat="1" hidden="1">
      <c r="A12046" s="10">
        <v>41467</v>
      </c>
      <c r="B12046" s="11">
        <v>0.8125</v>
      </c>
      <c r="C12046">
        <v>0</v>
      </c>
      <c r="D12046">
        <v>122.99</v>
      </c>
      <c r="E12046">
        <f t="shared" si="752"/>
        <v>8.1069999999999989E-2</v>
      </c>
      <c r="F12046">
        <v>79.5</v>
      </c>
      <c r="G12046">
        <v>13.5</v>
      </c>
      <c r="H12046">
        <f t="shared" si="753"/>
        <v>29.908929999999998</v>
      </c>
      <c r="I12046">
        <f t="shared" si="754"/>
        <v>0.2990893</v>
      </c>
      <c r="J12046">
        <f t="shared" si="755"/>
        <v>6.3128656260341198E-2</v>
      </c>
      <c r="K12046">
        <f>J12046*3600</f>
        <v>227.26316253722831</v>
      </c>
      <c r="L12046" s="1">
        <v>227.26316253722831</v>
      </c>
    </row>
    <row r="12047" spans="1:12" customFormat="1" hidden="1">
      <c r="A12047" s="10">
        <v>41467</v>
      </c>
      <c r="B12047" s="11">
        <v>0.81597222222222221</v>
      </c>
      <c r="C12047">
        <v>0</v>
      </c>
      <c r="D12047">
        <v>123.19</v>
      </c>
      <c r="E12047">
        <f t="shared" si="752"/>
        <v>8.1069999999999989E-2</v>
      </c>
      <c r="F12047">
        <v>79.540000000000006</v>
      </c>
      <c r="G12047">
        <v>13.5</v>
      </c>
      <c r="H12047">
        <f t="shared" si="753"/>
        <v>30.068929999999995</v>
      </c>
      <c r="I12047">
        <f t="shared" si="754"/>
        <v>0.30068929999999994</v>
      </c>
      <c r="J12047">
        <f t="shared" si="755"/>
        <v>6.3976325039469692E-2</v>
      </c>
      <c r="L12047">
        <v>230.31477014209088</v>
      </c>
    </row>
    <row r="12048" spans="1:12" customFormat="1" hidden="1">
      <c r="A12048" s="10">
        <v>41467</v>
      </c>
      <c r="B12048" s="11">
        <v>0.81944444444444453</v>
      </c>
      <c r="C12048">
        <v>0</v>
      </c>
      <c r="D12048">
        <v>123.3</v>
      </c>
      <c r="E12048">
        <f t="shared" si="752"/>
        <v>8.1069999999999989E-2</v>
      </c>
      <c r="F12048">
        <v>79.540000000000006</v>
      </c>
      <c r="G12048">
        <v>13.5</v>
      </c>
      <c r="H12048">
        <f t="shared" si="753"/>
        <v>30.178929999999994</v>
      </c>
      <c r="I12048">
        <f t="shared" si="754"/>
        <v>0.30178929999999993</v>
      </c>
      <c r="J12048">
        <f t="shared" si="755"/>
        <v>6.4563036638072085E-2</v>
      </c>
      <c r="L12048">
        <v>232.42693189705952</v>
      </c>
    </row>
    <row r="12049" spans="1:12" customFormat="1" hidden="1">
      <c r="A12049" s="10">
        <v>41467</v>
      </c>
      <c r="B12049" s="11">
        <v>0.82291666666666663</v>
      </c>
      <c r="C12049">
        <v>0</v>
      </c>
      <c r="D12049">
        <v>123.26</v>
      </c>
      <c r="E12049">
        <f t="shared" si="752"/>
        <v>8.1069999999999989E-2</v>
      </c>
      <c r="F12049">
        <v>79.599999999999994</v>
      </c>
      <c r="G12049">
        <v>13.5</v>
      </c>
      <c r="H12049">
        <f t="shared" si="753"/>
        <v>30.078930000000014</v>
      </c>
      <c r="I12049">
        <f t="shared" si="754"/>
        <v>0.30078930000000015</v>
      </c>
      <c r="J12049">
        <f t="shared" si="755"/>
        <v>6.4029529695688328E-2</v>
      </c>
      <c r="L12049">
        <v>230.50630690447798</v>
      </c>
    </row>
    <row r="12050" spans="1:12" customFormat="1" hidden="1">
      <c r="A12050" s="10">
        <v>41467</v>
      </c>
      <c r="B12050" s="11">
        <v>0.82638888888888884</v>
      </c>
      <c r="C12050">
        <v>0</v>
      </c>
      <c r="D12050">
        <v>123.53</v>
      </c>
      <c r="E12050">
        <f t="shared" si="752"/>
        <v>8.1069999999999989E-2</v>
      </c>
      <c r="F12050">
        <v>79.59</v>
      </c>
      <c r="G12050">
        <v>13.5</v>
      </c>
      <c r="H12050">
        <f t="shared" si="753"/>
        <v>30.358930000000001</v>
      </c>
      <c r="I12050">
        <f t="shared" si="754"/>
        <v>0.30358930000000001</v>
      </c>
      <c r="J12050">
        <f t="shared" si="755"/>
        <v>6.5530051061050698E-2</v>
      </c>
      <c r="L12050">
        <v>235.90818381978252</v>
      </c>
    </row>
    <row r="12051" spans="1:12" customFormat="1" hidden="1">
      <c r="A12051" s="10">
        <v>41467</v>
      </c>
      <c r="B12051" s="11">
        <v>0.82986111111111116</v>
      </c>
      <c r="C12051">
        <v>0</v>
      </c>
      <c r="D12051">
        <v>123.42</v>
      </c>
      <c r="E12051">
        <f t="shared" si="752"/>
        <v>8.1069999999999989E-2</v>
      </c>
      <c r="F12051">
        <v>79.72</v>
      </c>
      <c r="G12051">
        <v>13.5</v>
      </c>
      <c r="H12051">
        <f t="shared" si="753"/>
        <v>30.118930000000006</v>
      </c>
      <c r="I12051">
        <f t="shared" si="754"/>
        <v>0.30118930000000005</v>
      </c>
      <c r="J12051">
        <f t="shared" si="755"/>
        <v>6.4242613756050809E-2</v>
      </c>
      <c r="L12051">
        <v>231.27340952178292</v>
      </c>
    </row>
    <row r="12052" spans="1:12" customFormat="1">
      <c r="A12052" s="10">
        <v>41467</v>
      </c>
      <c r="B12052" s="11">
        <v>0.83333333333333337</v>
      </c>
      <c r="C12052">
        <v>0</v>
      </c>
      <c r="D12052">
        <v>123.56</v>
      </c>
      <c r="E12052">
        <f t="shared" si="752"/>
        <v>8.1069999999999989E-2</v>
      </c>
      <c r="F12052">
        <v>79.78</v>
      </c>
      <c r="G12052">
        <v>13.5</v>
      </c>
      <c r="H12052">
        <f t="shared" si="753"/>
        <v>30.198930000000004</v>
      </c>
      <c r="I12052">
        <f t="shared" si="754"/>
        <v>0.30198930000000002</v>
      </c>
      <c r="J12052">
        <f t="shared" si="755"/>
        <v>6.4670056884158278E-2</v>
      </c>
      <c r="K12052">
        <f>J12052*3600</f>
        <v>232.81220478296979</v>
      </c>
      <c r="L12052" s="13">
        <f>K12052*1000/156000</f>
        <v>1.4923859280959602</v>
      </c>
    </row>
    <row r="12053" spans="1:12" customFormat="1" hidden="1">
      <c r="A12053" s="10">
        <v>41467</v>
      </c>
      <c r="B12053" s="11">
        <v>0.83680555555555547</v>
      </c>
      <c r="C12053">
        <v>0</v>
      </c>
      <c r="D12053">
        <v>123.41</v>
      </c>
      <c r="E12053">
        <f t="shared" si="752"/>
        <v>8.1069999999999989E-2</v>
      </c>
      <c r="F12053">
        <v>79.8</v>
      </c>
      <c r="G12053">
        <v>13.5</v>
      </c>
      <c r="H12053">
        <f t="shared" si="753"/>
        <v>30.028930000000003</v>
      </c>
      <c r="I12053">
        <f t="shared" si="754"/>
        <v>0.30028930000000004</v>
      </c>
      <c r="J12053">
        <f t="shared" si="755"/>
        <v>6.3763771717725529E-2</v>
      </c>
      <c r="L12053">
        <v>229.54957818381192</v>
      </c>
    </row>
    <row r="12054" spans="1:12" customFormat="1" hidden="1">
      <c r="A12054" s="10">
        <v>41467</v>
      </c>
      <c r="B12054" s="11">
        <v>0.84027777777777779</v>
      </c>
      <c r="C12054">
        <v>0</v>
      </c>
      <c r="D12054">
        <v>123.61</v>
      </c>
      <c r="E12054">
        <f t="shared" si="752"/>
        <v>8.1069999999999989E-2</v>
      </c>
      <c r="F12054">
        <v>79.88</v>
      </c>
      <c r="G12054">
        <v>13.5</v>
      </c>
      <c r="H12054">
        <f t="shared" si="753"/>
        <v>30.148930000000007</v>
      </c>
      <c r="I12054">
        <f t="shared" si="754"/>
        <v>0.30148930000000007</v>
      </c>
      <c r="J12054">
        <f t="shared" si="755"/>
        <v>6.4402705632058591E-2</v>
      </c>
      <c r="L12054">
        <v>231.84974027541094</v>
      </c>
    </row>
    <row r="12055" spans="1:12" customFormat="1" hidden="1">
      <c r="A12055" s="10">
        <v>41467</v>
      </c>
      <c r="B12055" s="11">
        <v>0.84375</v>
      </c>
      <c r="C12055">
        <v>0</v>
      </c>
      <c r="D12055">
        <v>123.91</v>
      </c>
      <c r="E12055">
        <f t="shared" si="752"/>
        <v>8.1069999999999989E-2</v>
      </c>
      <c r="F12055">
        <v>80.02</v>
      </c>
      <c r="G12055">
        <v>13.5</v>
      </c>
      <c r="H12055">
        <f t="shared" si="753"/>
        <v>30.308930000000004</v>
      </c>
      <c r="I12055">
        <f t="shared" si="754"/>
        <v>0.30308930000000006</v>
      </c>
      <c r="J12055">
        <f t="shared" si="755"/>
        <v>6.5260570511329066E-2</v>
      </c>
      <c r="L12055">
        <v>234.93805384078465</v>
      </c>
    </row>
    <row r="12056" spans="1:12" customFormat="1" hidden="1">
      <c r="A12056" s="10">
        <v>41467</v>
      </c>
      <c r="B12056" s="11">
        <v>0.84722222222222221</v>
      </c>
      <c r="C12056">
        <v>0</v>
      </c>
      <c r="D12056">
        <v>123.78</v>
      </c>
      <c r="E12056">
        <f t="shared" si="752"/>
        <v>8.1069999999999989E-2</v>
      </c>
      <c r="F12056">
        <v>79.959999999999994</v>
      </c>
      <c r="G12056">
        <v>13.5</v>
      </c>
      <c r="H12056">
        <f t="shared" si="753"/>
        <v>30.238930000000011</v>
      </c>
      <c r="I12056">
        <f t="shared" si="754"/>
        <v>0.30238930000000008</v>
      </c>
      <c r="J12056">
        <f t="shared" si="755"/>
        <v>6.4884416515836568E-2</v>
      </c>
      <c r="L12056">
        <v>233.58389945701165</v>
      </c>
    </row>
    <row r="12057" spans="1:12" customFormat="1" hidden="1">
      <c r="A12057" s="10">
        <v>41467</v>
      </c>
      <c r="B12057" s="11">
        <v>0.85069444444444453</v>
      </c>
      <c r="C12057">
        <v>0</v>
      </c>
      <c r="D12057">
        <v>123.87</v>
      </c>
      <c r="E12057">
        <f t="shared" si="752"/>
        <v>8.1069999999999989E-2</v>
      </c>
      <c r="F12057">
        <v>80.05</v>
      </c>
      <c r="G12057">
        <v>13.5</v>
      </c>
      <c r="H12057">
        <f t="shared" si="753"/>
        <v>30.238930000000011</v>
      </c>
      <c r="I12057">
        <f t="shared" si="754"/>
        <v>0.30238930000000008</v>
      </c>
      <c r="J12057">
        <f t="shared" si="755"/>
        <v>6.4884416515836568E-2</v>
      </c>
      <c r="L12057">
        <v>233.58389945701165</v>
      </c>
    </row>
    <row r="12058" spans="1:12" customFormat="1" hidden="1">
      <c r="A12058" s="10">
        <v>41467</v>
      </c>
      <c r="B12058" s="11">
        <v>0.85416666666666663</v>
      </c>
      <c r="C12058">
        <v>0</v>
      </c>
      <c r="D12058">
        <v>123.86</v>
      </c>
      <c r="E12058">
        <f t="shared" si="752"/>
        <v>8.1069999999999989E-2</v>
      </c>
      <c r="F12058">
        <v>80.069999999999993</v>
      </c>
      <c r="G12058">
        <v>13.5</v>
      </c>
      <c r="H12058">
        <f t="shared" si="753"/>
        <v>30.208930000000009</v>
      </c>
      <c r="I12058">
        <f t="shared" si="754"/>
        <v>0.30208930000000012</v>
      </c>
      <c r="J12058">
        <f t="shared" si="755"/>
        <v>6.4723606893036287E-2</v>
      </c>
      <c r="K12058">
        <f>J12058*3600</f>
        <v>233.00498481493062</v>
      </c>
      <c r="L12058" s="1">
        <v>233.00498481493062</v>
      </c>
    </row>
    <row r="12059" spans="1:12" customFormat="1" hidden="1">
      <c r="A12059" s="10">
        <v>41467</v>
      </c>
      <c r="B12059" s="11">
        <v>0.85763888888888884</v>
      </c>
      <c r="C12059">
        <v>0</v>
      </c>
      <c r="D12059">
        <v>124.09</v>
      </c>
      <c r="E12059">
        <f t="shared" si="752"/>
        <v>8.1069999999999989E-2</v>
      </c>
      <c r="F12059">
        <v>80.3</v>
      </c>
      <c r="G12059">
        <v>13.5</v>
      </c>
      <c r="H12059">
        <f t="shared" si="753"/>
        <v>30.208930000000009</v>
      </c>
      <c r="I12059">
        <f t="shared" si="754"/>
        <v>0.30208930000000012</v>
      </c>
      <c r="J12059">
        <f t="shared" si="755"/>
        <v>6.4723606893036287E-2</v>
      </c>
      <c r="L12059">
        <v>233.00498481493062</v>
      </c>
    </row>
    <row r="12060" spans="1:12" customFormat="1" hidden="1">
      <c r="A12060" s="10">
        <v>41467</v>
      </c>
      <c r="B12060" s="11">
        <v>0.86111111111111116</v>
      </c>
      <c r="C12060">
        <v>0</v>
      </c>
      <c r="D12060">
        <v>124.26</v>
      </c>
      <c r="E12060">
        <f t="shared" si="752"/>
        <v>8.1069999999999989E-2</v>
      </c>
      <c r="F12060">
        <v>80.38</v>
      </c>
      <c r="G12060">
        <v>13.5</v>
      </c>
      <c r="H12060">
        <f t="shared" si="753"/>
        <v>30.298930000000013</v>
      </c>
      <c r="I12060">
        <f t="shared" si="754"/>
        <v>0.30298930000000013</v>
      </c>
      <c r="J12060">
        <f t="shared" si="755"/>
        <v>6.5206754340193865E-2</v>
      </c>
      <c r="L12060">
        <v>234.74431562469792</v>
      </c>
    </row>
    <row r="12061" spans="1:12" customFormat="1" hidden="1">
      <c r="A12061" s="10">
        <v>41467</v>
      </c>
      <c r="B12061" s="11">
        <v>0.86458333333333337</v>
      </c>
      <c r="C12061">
        <v>0</v>
      </c>
      <c r="D12061">
        <v>124.1</v>
      </c>
      <c r="E12061">
        <f t="shared" si="752"/>
        <v>8.1069999999999989E-2</v>
      </c>
      <c r="F12061">
        <v>80.400000000000006</v>
      </c>
      <c r="G12061">
        <v>13.5</v>
      </c>
      <c r="H12061">
        <f t="shared" si="753"/>
        <v>30.118929999999992</v>
      </c>
      <c r="I12061">
        <f t="shared" si="754"/>
        <v>0.30118929999999994</v>
      </c>
      <c r="J12061">
        <f t="shared" si="755"/>
        <v>6.4242613756050754E-2</v>
      </c>
      <c r="L12061">
        <v>231.27340952178272</v>
      </c>
    </row>
    <row r="12062" spans="1:12" customFormat="1" hidden="1">
      <c r="A12062" s="10">
        <v>41467</v>
      </c>
      <c r="B12062" s="11">
        <v>0.86805555555555547</v>
      </c>
      <c r="C12062">
        <v>0</v>
      </c>
      <c r="D12062">
        <v>124.34</v>
      </c>
      <c r="E12062">
        <f t="shared" si="752"/>
        <v>8.1069999999999989E-2</v>
      </c>
      <c r="F12062">
        <v>80.44</v>
      </c>
      <c r="G12062">
        <v>13.5</v>
      </c>
      <c r="H12062">
        <f t="shared" si="753"/>
        <v>30.318930000000009</v>
      </c>
      <c r="I12062">
        <f t="shared" si="754"/>
        <v>0.30318930000000011</v>
      </c>
      <c r="J12062">
        <f t="shared" si="755"/>
        <v>6.531441332287545E-2</v>
      </c>
      <c r="L12062">
        <v>235.13188796235161</v>
      </c>
    </row>
    <row r="12063" spans="1:12" customFormat="1" hidden="1">
      <c r="A12063" s="10">
        <v>41467</v>
      </c>
      <c r="B12063" s="11">
        <v>0.87152777777777779</v>
      </c>
      <c r="C12063">
        <v>0</v>
      </c>
      <c r="D12063">
        <v>124.33</v>
      </c>
      <c r="E12063">
        <f t="shared" si="752"/>
        <v>8.1069999999999989E-2</v>
      </c>
      <c r="F12063">
        <v>80.52</v>
      </c>
      <c r="G12063">
        <v>13.5</v>
      </c>
      <c r="H12063">
        <f t="shared" si="753"/>
        <v>30.228930000000005</v>
      </c>
      <c r="I12063">
        <f t="shared" si="754"/>
        <v>0.30228930000000004</v>
      </c>
      <c r="J12063">
        <f t="shared" si="755"/>
        <v>6.4830786704473994E-2</v>
      </c>
      <c r="L12063">
        <v>233.39083213610638</v>
      </c>
    </row>
    <row r="12064" spans="1:12" customFormat="1">
      <c r="A12064" s="10">
        <v>41467</v>
      </c>
      <c r="B12064" s="11">
        <v>0.875</v>
      </c>
      <c r="C12064">
        <v>0</v>
      </c>
      <c r="D12064">
        <v>124.89</v>
      </c>
      <c r="E12064">
        <f t="shared" si="752"/>
        <v>8.1069999999999989E-2</v>
      </c>
      <c r="F12064">
        <v>80.540000000000006</v>
      </c>
      <c r="G12064">
        <v>13.5</v>
      </c>
      <c r="H12064">
        <f t="shared" si="753"/>
        <v>30.768929999999997</v>
      </c>
      <c r="I12064">
        <f t="shared" si="754"/>
        <v>0.3076893</v>
      </c>
      <c r="J12064">
        <f t="shared" si="755"/>
        <v>6.776498379532124E-2</v>
      </c>
      <c r="K12064">
        <f>J12064*3600</f>
        <v>243.95394166315646</v>
      </c>
      <c r="L12064" s="13">
        <f>K12064*1000/156000</f>
        <v>1.563807318353567</v>
      </c>
    </row>
    <row r="12065" spans="1:12" customFormat="1" hidden="1">
      <c r="A12065" s="10">
        <v>41467</v>
      </c>
      <c r="B12065" s="11">
        <v>0.87847222222222221</v>
      </c>
      <c r="C12065">
        <v>0</v>
      </c>
      <c r="D12065">
        <v>124.97</v>
      </c>
      <c r="E12065">
        <f t="shared" si="752"/>
        <v>8.1069999999999989E-2</v>
      </c>
      <c r="F12065">
        <v>80.599999999999994</v>
      </c>
      <c r="G12065">
        <v>13.5</v>
      </c>
      <c r="H12065">
        <f t="shared" si="753"/>
        <v>30.788930000000008</v>
      </c>
      <c r="I12065">
        <f t="shared" si="754"/>
        <v>0.30788930000000009</v>
      </c>
      <c r="J12065">
        <f t="shared" si="755"/>
        <v>6.7875156659841548E-2</v>
      </c>
      <c r="L12065">
        <v>244.35056397542957</v>
      </c>
    </row>
    <row r="12066" spans="1:12" customFormat="1" hidden="1">
      <c r="A12066" s="10">
        <v>41467</v>
      </c>
      <c r="B12066" s="11">
        <v>0.88194444444444453</v>
      </c>
      <c r="C12066">
        <v>0</v>
      </c>
      <c r="D12066">
        <v>124.76</v>
      </c>
      <c r="E12066">
        <f t="shared" si="752"/>
        <v>8.1069999999999989E-2</v>
      </c>
      <c r="F12066">
        <v>80.69</v>
      </c>
      <c r="G12066">
        <v>13.5</v>
      </c>
      <c r="H12066">
        <f t="shared" si="753"/>
        <v>30.488930000000011</v>
      </c>
      <c r="I12066">
        <f t="shared" si="754"/>
        <v>0.30488930000000009</v>
      </c>
      <c r="J12066">
        <f t="shared" si="755"/>
        <v>6.6233821357489953E-2</v>
      </c>
      <c r="L12066">
        <v>238.44175688696382</v>
      </c>
    </row>
    <row r="12067" spans="1:12" customFormat="1" hidden="1">
      <c r="A12067" s="10">
        <v>41467</v>
      </c>
      <c r="B12067" s="11">
        <v>0.88541666666666663</v>
      </c>
      <c r="C12067">
        <v>0</v>
      </c>
      <c r="D12067">
        <v>124.99</v>
      </c>
      <c r="E12067">
        <f t="shared" si="752"/>
        <v>8.1069999999999989E-2</v>
      </c>
      <c r="F12067">
        <v>80.78</v>
      </c>
      <c r="G12067">
        <v>13.5</v>
      </c>
      <c r="H12067">
        <f t="shared" si="753"/>
        <v>30.628929999999997</v>
      </c>
      <c r="I12067">
        <f t="shared" si="754"/>
        <v>0.30628929999999999</v>
      </c>
      <c r="J12067">
        <f t="shared" si="755"/>
        <v>6.6996778071303262E-2</v>
      </c>
      <c r="L12067">
        <v>241.18840105669173</v>
      </c>
    </row>
    <row r="12068" spans="1:12" customFormat="1" hidden="1">
      <c r="A12068" s="10">
        <v>41467</v>
      </c>
      <c r="B12068" s="11">
        <v>0.88888888888888884</v>
      </c>
      <c r="C12068">
        <v>0</v>
      </c>
      <c r="D12068">
        <v>125.12</v>
      </c>
      <c r="E12068">
        <f t="shared" si="752"/>
        <v>8.1069999999999989E-2</v>
      </c>
      <c r="F12068">
        <v>80.84</v>
      </c>
      <c r="G12068">
        <v>13.5</v>
      </c>
      <c r="H12068">
        <f t="shared" si="753"/>
        <v>30.698930000000004</v>
      </c>
      <c r="I12068">
        <f t="shared" si="754"/>
        <v>0.30698930000000002</v>
      </c>
      <c r="J12068">
        <f t="shared" si="755"/>
        <v>6.7380224057487462E-2</v>
      </c>
      <c r="L12068">
        <v>242.56880660695487</v>
      </c>
    </row>
    <row r="12069" spans="1:12" customFormat="1" hidden="1">
      <c r="A12069" s="10">
        <v>41467</v>
      </c>
      <c r="B12069" s="11">
        <v>0.89236111111111116</v>
      </c>
      <c r="C12069">
        <v>0</v>
      </c>
      <c r="D12069">
        <v>125.22</v>
      </c>
      <c r="E12069">
        <f t="shared" si="752"/>
        <v>8.1069999999999989E-2</v>
      </c>
      <c r="F12069">
        <v>80.87</v>
      </c>
      <c r="G12069">
        <v>13.5</v>
      </c>
      <c r="H12069">
        <f t="shared" si="753"/>
        <v>30.768929999999997</v>
      </c>
      <c r="I12069">
        <f t="shared" si="754"/>
        <v>0.3076893</v>
      </c>
      <c r="J12069">
        <f t="shared" si="755"/>
        <v>6.776498379532124E-2</v>
      </c>
      <c r="L12069">
        <v>243.95394166315646</v>
      </c>
    </row>
    <row r="12070" spans="1:12" customFormat="1" hidden="1">
      <c r="A12070" s="10">
        <v>41467</v>
      </c>
      <c r="B12070" s="11">
        <v>0.89583333333333337</v>
      </c>
      <c r="C12070">
        <v>0</v>
      </c>
      <c r="D12070">
        <v>125.14</v>
      </c>
      <c r="E12070">
        <f t="shared" si="752"/>
        <v>8.1069999999999989E-2</v>
      </c>
      <c r="F12070">
        <v>80.94</v>
      </c>
      <c r="G12070">
        <v>13.5</v>
      </c>
      <c r="H12070">
        <f t="shared" si="753"/>
        <v>30.618930000000006</v>
      </c>
      <c r="I12070">
        <f t="shared" si="754"/>
        <v>0.30618930000000005</v>
      </c>
      <c r="J12070">
        <f t="shared" si="755"/>
        <v>6.6942107230944986E-2</v>
      </c>
      <c r="K12070">
        <f>J12070*3600</f>
        <v>240.99158603140194</v>
      </c>
      <c r="L12070" s="1">
        <v>240.99158603140194</v>
      </c>
    </row>
    <row r="12071" spans="1:12" customFormat="1" hidden="1">
      <c r="A12071" s="10">
        <v>41467</v>
      </c>
      <c r="B12071" s="11">
        <v>0.89930555555555547</v>
      </c>
      <c r="C12071">
        <v>0</v>
      </c>
      <c r="D12071">
        <v>125.29</v>
      </c>
      <c r="E12071">
        <f t="shared" si="752"/>
        <v>8.1069999999999989E-2</v>
      </c>
      <c r="F12071">
        <v>80.98</v>
      </c>
      <c r="G12071">
        <v>13.5</v>
      </c>
      <c r="H12071">
        <f t="shared" si="753"/>
        <v>30.728930000000005</v>
      </c>
      <c r="I12071">
        <f t="shared" si="754"/>
        <v>0.30728930000000004</v>
      </c>
      <c r="J12071">
        <f t="shared" si="755"/>
        <v>6.754496013311323E-2</v>
      </c>
      <c r="L12071">
        <v>243.16185647920761</v>
      </c>
    </row>
    <row r="12072" spans="1:12" customFormat="1" hidden="1">
      <c r="A12072" s="10">
        <v>41467</v>
      </c>
      <c r="B12072" s="11">
        <v>0.90277777777777779</v>
      </c>
      <c r="C12072">
        <v>0</v>
      </c>
      <c r="D12072">
        <v>125.27</v>
      </c>
      <c r="E12072">
        <f t="shared" si="752"/>
        <v>8.1069999999999989E-2</v>
      </c>
      <c r="F12072">
        <v>80.959999999999994</v>
      </c>
      <c r="G12072">
        <v>13.5</v>
      </c>
      <c r="H12072">
        <f t="shared" si="753"/>
        <v>30.728930000000005</v>
      </c>
      <c r="I12072">
        <f t="shared" si="754"/>
        <v>0.30728930000000004</v>
      </c>
      <c r="J12072">
        <f t="shared" si="755"/>
        <v>6.754496013311323E-2</v>
      </c>
      <c r="L12072">
        <v>243.16185647920761</v>
      </c>
    </row>
    <row r="12073" spans="1:12" customFormat="1" hidden="1">
      <c r="A12073" s="10">
        <v>41467</v>
      </c>
      <c r="B12073" s="11">
        <v>0.90625</v>
      </c>
      <c r="C12073">
        <v>0</v>
      </c>
      <c r="D12073">
        <v>125.03</v>
      </c>
      <c r="E12073">
        <f t="shared" si="752"/>
        <v>8.1069999999999989E-2</v>
      </c>
      <c r="F12073">
        <v>80.98</v>
      </c>
      <c r="G12073">
        <v>13.5</v>
      </c>
      <c r="H12073">
        <f t="shared" si="753"/>
        <v>30.46893</v>
      </c>
      <c r="I12073">
        <f t="shared" si="754"/>
        <v>0.3046893</v>
      </c>
      <c r="J12073">
        <f t="shared" si="755"/>
        <v>6.612525533191467E-2</v>
      </c>
      <c r="L12073">
        <v>238.0509191948928</v>
      </c>
    </row>
    <row r="12074" spans="1:12" customFormat="1" hidden="1">
      <c r="A12074" s="10">
        <v>41467</v>
      </c>
      <c r="B12074" s="11">
        <v>0.90972222222222221</v>
      </c>
      <c r="C12074">
        <v>0</v>
      </c>
      <c r="D12074">
        <v>125.32</v>
      </c>
      <c r="E12074">
        <f t="shared" si="752"/>
        <v>8.1069999999999989E-2</v>
      </c>
      <c r="F12074">
        <v>80.88</v>
      </c>
      <c r="G12074">
        <v>13.5</v>
      </c>
      <c r="H12074">
        <f t="shared" si="753"/>
        <v>30.858930000000001</v>
      </c>
      <c r="I12074">
        <f t="shared" si="754"/>
        <v>0.30858930000000001</v>
      </c>
      <c r="J12074">
        <f t="shared" si="755"/>
        <v>6.8261607706319213E-2</v>
      </c>
      <c r="L12074">
        <v>245.74178774274918</v>
      </c>
    </row>
    <row r="12075" spans="1:12" customFormat="1" hidden="1">
      <c r="A12075" s="10">
        <v>41467</v>
      </c>
      <c r="B12075" s="11">
        <v>0.91319444444444453</v>
      </c>
      <c r="C12075">
        <v>0</v>
      </c>
      <c r="D12075">
        <v>125.25</v>
      </c>
      <c r="E12075">
        <f t="shared" si="752"/>
        <v>8.1069999999999989E-2</v>
      </c>
      <c r="F12075">
        <v>81.010000000000005</v>
      </c>
      <c r="G12075">
        <v>13.5</v>
      </c>
      <c r="H12075">
        <f t="shared" si="753"/>
        <v>30.658929999999998</v>
      </c>
      <c r="I12075">
        <f t="shared" si="754"/>
        <v>0.30658929999999995</v>
      </c>
      <c r="J12075">
        <f t="shared" si="755"/>
        <v>6.716095129391865E-2</v>
      </c>
      <c r="L12075">
        <v>241.77942465810713</v>
      </c>
    </row>
    <row r="12076" spans="1:12" customFormat="1">
      <c r="A12076" s="10">
        <v>41467</v>
      </c>
      <c r="B12076" s="11">
        <v>0.91666666666666663</v>
      </c>
      <c r="C12076">
        <v>0</v>
      </c>
      <c r="D12076">
        <v>125.16</v>
      </c>
      <c r="E12076">
        <f t="shared" si="752"/>
        <v>8.1069999999999989E-2</v>
      </c>
      <c r="F12076">
        <v>81</v>
      </c>
      <c r="G12076">
        <v>13.5</v>
      </c>
      <c r="H12076">
        <f t="shared" si="753"/>
        <v>30.57893</v>
      </c>
      <c r="I12076">
        <f t="shared" si="754"/>
        <v>0.30578929999999999</v>
      </c>
      <c r="J12076">
        <f t="shared" si="755"/>
        <v>6.6723691588817038E-2</v>
      </c>
      <c r="K12076">
        <f>J12076*3600</f>
        <v>240.20528971974133</v>
      </c>
      <c r="L12076" s="13">
        <f>K12076*1000/156000</f>
        <v>1.53977749820347</v>
      </c>
    </row>
    <row r="12077" spans="1:12" customFormat="1" hidden="1">
      <c r="A12077" s="10">
        <v>41467</v>
      </c>
      <c r="B12077" s="11">
        <v>0.92013888888888884</v>
      </c>
      <c r="C12077">
        <v>0</v>
      </c>
      <c r="D12077">
        <v>125.05</v>
      </c>
      <c r="E12077">
        <f t="shared" si="752"/>
        <v>8.1069999999999989E-2</v>
      </c>
      <c r="F12077">
        <v>81</v>
      </c>
      <c r="G12077">
        <v>13.5</v>
      </c>
      <c r="H12077">
        <f t="shared" si="753"/>
        <v>30.46893</v>
      </c>
      <c r="I12077">
        <f t="shared" si="754"/>
        <v>0.3046893</v>
      </c>
      <c r="J12077">
        <f t="shared" si="755"/>
        <v>6.612525533191467E-2</v>
      </c>
      <c r="L12077">
        <v>238.0509191948928</v>
      </c>
    </row>
    <row r="12078" spans="1:12" customFormat="1" hidden="1">
      <c r="A12078" s="10">
        <v>41467</v>
      </c>
      <c r="B12078" s="11">
        <v>0.92361111111111116</v>
      </c>
      <c r="C12078">
        <v>0</v>
      </c>
      <c r="D12078">
        <v>125.42</v>
      </c>
      <c r="E12078">
        <f t="shared" si="752"/>
        <v>8.1069999999999989E-2</v>
      </c>
      <c r="F12078">
        <v>80.95</v>
      </c>
      <c r="G12078">
        <v>13.5</v>
      </c>
      <c r="H12078">
        <f t="shared" si="753"/>
        <v>30.888930000000002</v>
      </c>
      <c r="I12078">
        <f t="shared" si="754"/>
        <v>0.30888930000000003</v>
      </c>
      <c r="J12078">
        <f t="shared" si="755"/>
        <v>6.8427632711826586E-2</v>
      </c>
      <c r="L12078">
        <v>246.33947776257571</v>
      </c>
    </row>
    <row r="12079" spans="1:12" customFormat="1" hidden="1">
      <c r="A12079" s="10">
        <v>41467</v>
      </c>
      <c r="B12079" s="11">
        <v>0.92708333333333337</v>
      </c>
      <c r="C12079">
        <v>0</v>
      </c>
      <c r="D12079">
        <v>125.2</v>
      </c>
      <c r="E12079">
        <f t="shared" si="752"/>
        <v>8.1069999999999989E-2</v>
      </c>
      <c r="F12079">
        <v>81.12</v>
      </c>
      <c r="G12079">
        <v>13.5</v>
      </c>
      <c r="H12079">
        <f t="shared" si="753"/>
        <v>30.498930000000001</v>
      </c>
      <c r="I12079">
        <f t="shared" si="754"/>
        <v>0.30498930000000002</v>
      </c>
      <c r="J12079">
        <f t="shared" si="755"/>
        <v>6.6288144447187461E-2</v>
      </c>
      <c r="L12079">
        <v>238.63732000987486</v>
      </c>
    </row>
    <row r="12080" spans="1:12" customFormat="1" hidden="1">
      <c r="A12080" s="10">
        <v>41467</v>
      </c>
      <c r="B12080" s="11">
        <v>0.93055555555555547</v>
      </c>
      <c r="C12080">
        <v>0</v>
      </c>
      <c r="D12080">
        <v>125.67</v>
      </c>
      <c r="E12080">
        <f t="shared" si="752"/>
        <v>8.1069999999999989E-2</v>
      </c>
      <c r="F12080">
        <v>81.19</v>
      </c>
      <c r="G12080">
        <v>13.5</v>
      </c>
      <c r="H12080">
        <f t="shared" si="753"/>
        <v>30.898930000000007</v>
      </c>
      <c r="I12080">
        <f t="shared" si="754"/>
        <v>0.30898930000000008</v>
      </c>
      <c r="J12080">
        <f t="shared" si="755"/>
        <v>6.848302816272861E-2</v>
      </c>
      <c r="L12080">
        <v>246.53890138582298</v>
      </c>
    </row>
    <row r="12081" spans="1:12" customFormat="1" hidden="1">
      <c r="A12081" s="10">
        <v>41467</v>
      </c>
      <c r="B12081" s="11">
        <v>0.93402777777777779</v>
      </c>
      <c r="C12081">
        <v>0</v>
      </c>
      <c r="D12081">
        <v>125.57</v>
      </c>
      <c r="E12081">
        <f t="shared" si="752"/>
        <v>8.1069999999999989E-2</v>
      </c>
      <c r="F12081">
        <v>81.239999999999995</v>
      </c>
      <c r="G12081">
        <v>13.5</v>
      </c>
      <c r="H12081">
        <f t="shared" si="753"/>
        <v>30.748930000000001</v>
      </c>
      <c r="I12081">
        <f t="shared" si="754"/>
        <v>0.30748930000000002</v>
      </c>
      <c r="J12081">
        <f t="shared" si="755"/>
        <v>6.7654918298045305E-2</v>
      </c>
      <c r="L12081">
        <v>243.55770587296311</v>
      </c>
    </row>
    <row r="12082" spans="1:12" customFormat="1" hidden="1">
      <c r="A12082" s="10">
        <v>41467</v>
      </c>
      <c r="B12082" s="11">
        <v>0.9375</v>
      </c>
      <c r="C12082">
        <v>0</v>
      </c>
      <c r="D12082">
        <v>125.72</v>
      </c>
      <c r="E12082">
        <f t="shared" si="752"/>
        <v>8.1069999999999989E-2</v>
      </c>
      <c r="F12082">
        <v>81.31</v>
      </c>
      <c r="G12082">
        <v>13.5</v>
      </c>
      <c r="H12082">
        <f t="shared" si="753"/>
        <v>30.82893</v>
      </c>
      <c r="I12082">
        <f t="shared" si="754"/>
        <v>0.30828929999999999</v>
      </c>
      <c r="J12082">
        <f t="shared" si="755"/>
        <v>6.8095824630159604E-2</v>
      </c>
      <c r="K12082">
        <f>J12082*3600</f>
        <v>245.14496866857456</v>
      </c>
      <c r="L12082" s="1">
        <v>245.14496866857456</v>
      </c>
    </row>
    <row r="12083" spans="1:12" customFormat="1" hidden="1">
      <c r="A12083" s="10">
        <v>41467</v>
      </c>
      <c r="B12083" s="11">
        <v>0.94097222222222221</v>
      </c>
      <c r="C12083">
        <v>0</v>
      </c>
      <c r="D12083">
        <v>125.83</v>
      </c>
      <c r="E12083">
        <f t="shared" si="752"/>
        <v>8.1069999999999989E-2</v>
      </c>
      <c r="F12083">
        <v>81.44</v>
      </c>
      <c r="G12083">
        <v>13.5</v>
      </c>
      <c r="H12083">
        <f t="shared" si="753"/>
        <v>30.808930000000004</v>
      </c>
      <c r="I12083">
        <f t="shared" si="754"/>
        <v>0.30808930000000001</v>
      </c>
      <c r="J12083">
        <f t="shared" si="755"/>
        <v>6.7985436926495099E-2</v>
      </c>
      <c r="L12083">
        <v>244.74757293538235</v>
      </c>
    </row>
    <row r="12084" spans="1:12" customFormat="1" hidden="1">
      <c r="A12084" s="10">
        <v>41467</v>
      </c>
      <c r="B12084" s="11">
        <v>0.94444444444444453</v>
      </c>
      <c r="C12084">
        <v>0</v>
      </c>
      <c r="D12084">
        <v>126.07</v>
      </c>
      <c r="E12084">
        <f t="shared" si="752"/>
        <v>8.1069999999999989E-2</v>
      </c>
      <c r="F12084">
        <v>81.44</v>
      </c>
      <c r="G12084">
        <v>13.5</v>
      </c>
      <c r="H12084">
        <f t="shared" si="753"/>
        <v>31.048929999999999</v>
      </c>
      <c r="I12084">
        <f t="shared" si="754"/>
        <v>0.31048929999999997</v>
      </c>
      <c r="J12084">
        <f t="shared" si="755"/>
        <v>6.9317190176909418E-2</v>
      </c>
      <c r="L12084">
        <v>249.5418846368739</v>
      </c>
    </row>
    <row r="12085" spans="1:12" customFormat="1" hidden="1">
      <c r="A12085" s="10">
        <v>41467</v>
      </c>
      <c r="B12085" s="11">
        <v>0.94791666666666663</v>
      </c>
      <c r="C12085">
        <v>0</v>
      </c>
      <c r="D12085">
        <v>125.86</v>
      </c>
      <c r="E12085">
        <f t="shared" si="752"/>
        <v>8.1069999999999989E-2</v>
      </c>
      <c r="F12085">
        <v>81.349999999999994</v>
      </c>
      <c r="G12085">
        <v>13.5</v>
      </c>
      <c r="H12085">
        <f t="shared" si="753"/>
        <v>30.928930000000008</v>
      </c>
      <c r="I12085">
        <f t="shared" si="754"/>
        <v>0.3092893000000001</v>
      </c>
      <c r="J12085">
        <f t="shared" si="755"/>
        <v>6.8649375923575215E-2</v>
      </c>
      <c r="L12085">
        <v>247.13775332487077</v>
      </c>
    </row>
    <row r="12086" spans="1:12" customFormat="1" hidden="1">
      <c r="A12086" s="10">
        <v>41467</v>
      </c>
      <c r="B12086" s="11">
        <v>0.95138888888888884</v>
      </c>
      <c r="C12086">
        <v>0</v>
      </c>
      <c r="D12086">
        <v>125.66</v>
      </c>
      <c r="E12086">
        <f t="shared" si="752"/>
        <v>8.1069999999999989E-2</v>
      </c>
      <c r="F12086">
        <v>81.34</v>
      </c>
      <c r="G12086">
        <v>13.5</v>
      </c>
      <c r="H12086">
        <f t="shared" si="753"/>
        <v>30.738929999999996</v>
      </c>
      <c r="I12086">
        <f t="shared" si="754"/>
        <v>0.30738929999999998</v>
      </c>
      <c r="J12086">
        <f t="shared" si="755"/>
        <v>6.7599925801217958E-2</v>
      </c>
      <c r="L12086">
        <v>243.35973288438464</v>
      </c>
    </row>
    <row r="12087" spans="1:12" customFormat="1" hidden="1">
      <c r="A12087" s="10">
        <v>41467</v>
      </c>
      <c r="B12087" s="11">
        <v>0.95486111111111116</v>
      </c>
      <c r="C12087">
        <v>0</v>
      </c>
      <c r="D12087">
        <v>126.19</v>
      </c>
      <c r="E12087">
        <f t="shared" si="752"/>
        <v>8.1069999999999989E-2</v>
      </c>
      <c r="F12087">
        <v>81.400000000000006</v>
      </c>
      <c r="G12087">
        <v>13.5</v>
      </c>
      <c r="H12087">
        <f t="shared" si="753"/>
        <v>31.208929999999995</v>
      </c>
      <c r="I12087">
        <f t="shared" si="754"/>
        <v>0.31208929999999996</v>
      </c>
      <c r="J12087">
        <f t="shared" si="755"/>
        <v>7.0213650336706748E-2</v>
      </c>
      <c r="L12087">
        <v>252.76914121214429</v>
      </c>
    </row>
    <row r="12088" spans="1:12" customFormat="1">
      <c r="A12088" s="10">
        <v>41467</v>
      </c>
      <c r="B12088" s="11">
        <v>0.95833333333333337</v>
      </c>
      <c r="C12088">
        <v>0</v>
      </c>
      <c r="D12088">
        <v>125.84</v>
      </c>
      <c r="E12088">
        <f t="shared" si="752"/>
        <v>8.1069999999999989E-2</v>
      </c>
      <c r="F12088">
        <v>81.41</v>
      </c>
      <c r="G12088">
        <v>13.5</v>
      </c>
      <c r="H12088">
        <f t="shared" si="753"/>
        <v>30.84893000000001</v>
      </c>
      <c r="I12088">
        <f t="shared" si="754"/>
        <v>0.30848930000000008</v>
      </c>
      <c r="J12088">
        <f t="shared" si="755"/>
        <v>6.8206319805701632E-2</v>
      </c>
      <c r="K12088">
        <f>J12088*3600</f>
        <v>245.54275130052588</v>
      </c>
      <c r="L12088" s="13">
        <f>K12088*1000/156000</f>
        <v>1.5739919955161916</v>
      </c>
    </row>
    <row r="12089" spans="1:12" customFormat="1" hidden="1">
      <c r="A12089" s="10">
        <v>41467</v>
      </c>
      <c r="B12089" s="11">
        <v>0.96180555555555547</v>
      </c>
      <c r="C12089">
        <v>0</v>
      </c>
      <c r="D12089">
        <v>125.88</v>
      </c>
      <c r="E12089">
        <f t="shared" si="752"/>
        <v>8.1069999999999989E-2</v>
      </c>
      <c r="F12089">
        <v>81.430000000000007</v>
      </c>
      <c r="G12089">
        <v>13.5</v>
      </c>
      <c r="H12089">
        <f t="shared" si="753"/>
        <v>30.868929999999992</v>
      </c>
      <c r="I12089">
        <f t="shared" si="754"/>
        <v>0.30868929999999994</v>
      </c>
      <c r="J12089">
        <f t="shared" si="755"/>
        <v>6.831692248797594E-2</v>
      </c>
      <c r="L12089">
        <v>245.94092095671337</v>
      </c>
    </row>
    <row r="12090" spans="1:12" customFormat="1" hidden="1">
      <c r="A12090" s="10">
        <v>41467</v>
      </c>
      <c r="B12090" s="11">
        <v>0.96527777777777779</v>
      </c>
      <c r="C12090">
        <v>0</v>
      </c>
      <c r="D12090">
        <v>125.73</v>
      </c>
      <c r="E12090">
        <f t="shared" si="752"/>
        <v>8.1069999999999989E-2</v>
      </c>
      <c r="F12090">
        <v>81.400000000000006</v>
      </c>
      <c r="G12090">
        <v>13.5</v>
      </c>
      <c r="H12090">
        <f t="shared" si="753"/>
        <v>30.748930000000001</v>
      </c>
      <c r="I12090">
        <f t="shared" si="754"/>
        <v>0.30748930000000002</v>
      </c>
      <c r="J12090">
        <f t="shared" si="755"/>
        <v>6.7654918298045305E-2</v>
      </c>
      <c r="L12090">
        <v>243.55770587296311</v>
      </c>
    </row>
    <row r="12091" spans="1:12" customFormat="1" hidden="1">
      <c r="A12091" s="10">
        <v>41467</v>
      </c>
      <c r="B12091" s="11">
        <v>0.96875</v>
      </c>
      <c r="C12091">
        <v>0</v>
      </c>
      <c r="D12091">
        <v>125.65</v>
      </c>
      <c r="E12091">
        <f t="shared" si="752"/>
        <v>8.1069999999999989E-2</v>
      </c>
      <c r="F12091">
        <v>81.44</v>
      </c>
      <c r="G12091">
        <v>13.5</v>
      </c>
      <c r="H12091">
        <f t="shared" si="753"/>
        <v>30.628930000000011</v>
      </c>
      <c r="I12091">
        <f t="shared" si="754"/>
        <v>0.3062893000000001</v>
      </c>
      <c r="J12091">
        <f t="shared" si="755"/>
        <v>6.6996778071303303E-2</v>
      </c>
      <c r="L12091">
        <v>241.1884010566919</v>
      </c>
    </row>
    <row r="12092" spans="1:12" customFormat="1" hidden="1">
      <c r="A12092" s="10">
        <v>41467</v>
      </c>
      <c r="B12092" s="11">
        <v>0.97222222222222221</v>
      </c>
      <c r="C12092">
        <v>0</v>
      </c>
      <c r="D12092">
        <v>126.06</v>
      </c>
      <c r="E12092">
        <f t="shared" si="752"/>
        <v>8.1069999999999989E-2</v>
      </c>
      <c r="F12092">
        <v>81.42</v>
      </c>
      <c r="G12092">
        <v>13.5</v>
      </c>
      <c r="H12092">
        <f t="shared" si="753"/>
        <v>31.058930000000004</v>
      </c>
      <c r="I12092">
        <f t="shared" si="754"/>
        <v>0.31058930000000001</v>
      </c>
      <c r="J12092">
        <f t="shared" si="755"/>
        <v>6.9373016524979514E-2</v>
      </c>
      <c r="L12092">
        <v>249.74285948992625</v>
      </c>
    </row>
    <row r="12093" spans="1:12" customFormat="1" hidden="1">
      <c r="A12093" s="10">
        <v>41467</v>
      </c>
      <c r="B12093" s="11">
        <v>0.97569444444444453</v>
      </c>
      <c r="C12093">
        <v>0</v>
      </c>
      <c r="D12093">
        <v>126.16</v>
      </c>
      <c r="E12093">
        <f t="shared" si="752"/>
        <v>8.1069999999999989E-2</v>
      </c>
      <c r="F12093">
        <v>81.47</v>
      </c>
      <c r="G12093">
        <v>13.5</v>
      </c>
      <c r="H12093">
        <f t="shared" si="753"/>
        <v>31.108930000000001</v>
      </c>
      <c r="I12093">
        <f t="shared" si="754"/>
        <v>0.31108930000000001</v>
      </c>
      <c r="J12093">
        <f t="shared" si="755"/>
        <v>6.9652552872258799E-2</v>
      </c>
      <c r="L12093">
        <v>250.74919034013169</v>
      </c>
    </row>
    <row r="12094" spans="1:12" customFormat="1" hidden="1">
      <c r="A12094" s="10">
        <v>41467</v>
      </c>
      <c r="B12094" s="11">
        <v>0.97916666666666663</v>
      </c>
      <c r="C12094">
        <v>0</v>
      </c>
      <c r="D12094">
        <v>126.26</v>
      </c>
      <c r="E12094">
        <f t="shared" si="752"/>
        <v>8.1069999999999989E-2</v>
      </c>
      <c r="F12094">
        <v>81.459999999999994</v>
      </c>
      <c r="G12094">
        <v>13.5</v>
      </c>
      <c r="H12094">
        <f t="shared" si="753"/>
        <v>31.218930000000015</v>
      </c>
      <c r="I12094">
        <f t="shared" si="754"/>
        <v>0.31218930000000017</v>
      </c>
      <c r="J12094">
        <f t="shared" si="755"/>
        <v>7.0269908693441324E-2</v>
      </c>
      <c r="K12094">
        <f>J12094*3600</f>
        <v>252.97167129638876</v>
      </c>
      <c r="L12094" s="1">
        <v>252.97167129638876</v>
      </c>
    </row>
    <row r="12095" spans="1:12" customFormat="1" hidden="1">
      <c r="A12095" s="10">
        <v>41467</v>
      </c>
      <c r="B12095" s="11">
        <v>0.98263888888888884</v>
      </c>
      <c r="C12095">
        <v>0</v>
      </c>
      <c r="D12095">
        <v>125.91</v>
      </c>
      <c r="E12095">
        <f t="shared" si="752"/>
        <v>8.1069999999999989E-2</v>
      </c>
      <c r="F12095">
        <v>81.45</v>
      </c>
      <c r="G12095">
        <v>13.5</v>
      </c>
      <c r="H12095">
        <f t="shared" si="753"/>
        <v>30.878929999999997</v>
      </c>
      <c r="I12095">
        <f t="shared" si="754"/>
        <v>0.30878929999999999</v>
      </c>
      <c r="J12095">
        <f t="shared" si="755"/>
        <v>6.8372264155026924E-2</v>
      </c>
      <c r="L12095">
        <v>246.14015095809694</v>
      </c>
    </row>
    <row r="12096" spans="1:12" customFormat="1" hidden="1">
      <c r="A12096" s="10">
        <v>41467</v>
      </c>
      <c r="B12096" s="11">
        <v>0.98611111111111116</v>
      </c>
      <c r="C12096">
        <v>0</v>
      </c>
      <c r="D12096">
        <v>126.4</v>
      </c>
      <c r="E12096">
        <f t="shared" si="752"/>
        <v>8.1069999999999989E-2</v>
      </c>
      <c r="F12096">
        <v>81.39</v>
      </c>
      <c r="G12096">
        <v>13.5</v>
      </c>
      <c r="H12096">
        <f t="shared" si="753"/>
        <v>31.428930000000008</v>
      </c>
      <c r="I12096">
        <f t="shared" si="754"/>
        <v>0.3142893000000001</v>
      </c>
      <c r="J12096">
        <f t="shared" si="755"/>
        <v>7.1457586483023861E-2</v>
      </c>
      <c r="L12096">
        <v>257.24731133888588</v>
      </c>
    </row>
    <row r="12097" spans="1:12" customFormat="1" hidden="1">
      <c r="A12097" s="10">
        <v>41467</v>
      </c>
      <c r="B12097" s="11">
        <v>0.98958333333333337</v>
      </c>
      <c r="C12097">
        <v>0</v>
      </c>
      <c r="D12097">
        <v>126.29</v>
      </c>
      <c r="E12097">
        <f t="shared" si="752"/>
        <v>8.1069999999999989E-2</v>
      </c>
      <c r="F12097">
        <v>81.37</v>
      </c>
      <c r="G12097">
        <v>13.5</v>
      </c>
      <c r="H12097">
        <f t="shared" si="753"/>
        <v>31.338930000000005</v>
      </c>
      <c r="I12097">
        <f t="shared" si="754"/>
        <v>0.31338930000000004</v>
      </c>
      <c r="J12097">
        <f t="shared" si="755"/>
        <v>7.0947119127874977E-2</v>
      </c>
      <c r="L12097">
        <v>255.40962886034993</v>
      </c>
    </row>
    <row r="12098" spans="1:12" customFormat="1" hidden="1">
      <c r="A12098" s="10">
        <v>41467</v>
      </c>
      <c r="B12098" s="11">
        <v>0.99305555555555547</v>
      </c>
      <c r="C12098">
        <v>0</v>
      </c>
      <c r="D12098">
        <v>126.17</v>
      </c>
      <c r="E12098">
        <f t="shared" si="752"/>
        <v>8.1069999999999989E-2</v>
      </c>
      <c r="F12098">
        <v>81.31</v>
      </c>
      <c r="G12098">
        <v>13.5</v>
      </c>
      <c r="H12098">
        <f t="shared" si="753"/>
        <v>31.278930000000003</v>
      </c>
      <c r="I12098">
        <f t="shared" si="754"/>
        <v>0.31278930000000005</v>
      </c>
      <c r="J12098">
        <f t="shared" si="755"/>
        <v>7.0608026770381957E-2</v>
      </c>
      <c r="L12098">
        <v>254.18889637337506</v>
      </c>
    </row>
    <row r="12099" spans="1:12" customFormat="1" hidden="1">
      <c r="A12099" s="10">
        <v>41467</v>
      </c>
      <c r="B12099" s="11">
        <v>0.99652777777777779</v>
      </c>
      <c r="C12099">
        <v>0</v>
      </c>
      <c r="D12099">
        <v>126.35</v>
      </c>
      <c r="E12099">
        <f t="shared" si="752"/>
        <v>8.1069999999999989E-2</v>
      </c>
      <c r="F12099">
        <v>81.34</v>
      </c>
      <c r="G12099">
        <v>13.5</v>
      </c>
      <c r="H12099">
        <f t="shared" si="753"/>
        <v>31.428929999999994</v>
      </c>
      <c r="I12099">
        <f t="shared" si="754"/>
        <v>0.31428929999999994</v>
      </c>
      <c r="J12099">
        <f t="shared" si="755"/>
        <v>7.1457586483023805E-2</v>
      </c>
      <c r="L12099">
        <v>257.24731133888571</v>
      </c>
    </row>
    <row r="12100" spans="1:12" customFormat="1">
      <c r="A12100" s="10">
        <v>41468</v>
      </c>
      <c r="B12100" s="11">
        <v>0</v>
      </c>
      <c r="C12100">
        <v>0</v>
      </c>
      <c r="D12100">
        <v>126.06</v>
      </c>
      <c r="E12100">
        <f t="shared" si="752"/>
        <v>8.1069999999999989E-2</v>
      </c>
      <c r="F12100">
        <v>81.34</v>
      </c>
      <c r="G12100">
        <v>13.5</v>
      </c>
      <c r="H12100">
        <f t="shared" si="753"/>
        <v>31.138930000000002</v>
      </c>
      <c r="I12100">
        <f t="shared" si="754"/>
        <v>0.31138930000000004</v>
      </c>
      <c r="J12100">
        <f t="shared" si="755"/>
        <v>6.982059852238548E-2</v>
      </c>
      <c r="K12100">
        <f>J12100*3600</f>
        <v>251.35415468058773</v>
      </c>
      <c r="L12100" s="13">
        <f>K12100*1000/156000</f>
        <v>1.6112445812858187</v>
      </c>
    </row>
    <row r="12101" spans="1:12" customFormat="1" hidden="1">
      <c r="A12101" s="10">
        <v>41468</v>
      </c>
      <c r="B12101" s="11">
        <v>3.472222222222222E-3</v>
      </c>
      <c r="C12101">
        <v>0</v>
      </c>
      <c r="D12101">
        <v>126.21</v>
      </c>
      <c r="E12101">
        <f t="shared" ref="E12101:E12164" si="756">(435-368)*1.21/1000</f>
        <v>8.1069999999999989E-2</v>
      </c>
      <c r="F12101">
        <v>81.349999999999994</v>
      </c>
      <c r="G12101">
        <v>13.5</v>
      </c>
      <c r="H12101">
        <f t="shared" ref="H12101:H12164" si="757">D12101-E12101-F12101-G12101</f>
        <v>31.278930000000003</v>
      </c>
      <c r="I12101">
        <f t="shared" ref="I12101:I12164" si="758">H12101/100</f>
        <v>0.31278930000000005</v>
      </c>
      <c r="J12101">
        <f t="shared" ref="J12101:J12164" si="759">1.2904*I12101^(5/2)</f>
        <v>7.0608026770381957E-2</v>
      </c>
      <c r="L12101">
        <v>254.18889637337506</v>
      </c>
    </row>
    <row r="12102" spans="1:12" customFormat="1" hidden="1">
      <c r="A12102" s="10">
        <v>41468</v>
      </c>
      <c r="B12102" s="11">
        <v>6.9444444444444441E-3</v>
      </c>
      <c r="C12102">
        <v>0</v>
      </c>
      <c r="D12102">
        <v>126.22</v>
      </c>
      <c r="E12102">
        <f t="shared" si="756"/>
        <v>8.1069999999999989E-2</v>
      </c>
      <c r="F12102">
        <v>81.31</v>
      </c>
      <c r="G12102">
        <v>13.5</v>
      </c>
      <c r="H12102">
        <f t="shared" si="757"/>
        <v>31.32893</v>
      </c>
      <c r="I12102">
        <f t="shared" si="758"/>
        <v>0.31328929999999999</v>
      </c>
      <c r="J12102">
        <f t="shared" si="759"/>
        <v>7.0890536036939469E-2</v>
      </c>
      <c r="L12102">
        <v>255.2059297329821</v>
      </c>
    </row>
    <row r="12103" spans="1:12" customFormat="1" hidden="1">
      <c r="A12103" s="10">
        <v>41468</v>
      </c>
      <c r="B12103" s="11">
        <v>1.0416666666666666E-2</v>
      </c>
      <c r="C12103">
        <v>0</v>
      </c>
      <c r="D12103">
        <v>126</v>
      </c>
      <c r="E12103">
        <f t="shared" si="756"/>
        <v>8.1069999999999989E-2</v>
      </c>
      <c r="F12103">
        <v>81.23</v>
      </c>
      <c r="G12103">
        <v>13.5</v>
      </c>
      <c r="H12103">
        <f t="shared" si="757"/>
        <v>31.188929999999999</v>
      </c>
      <c r="I12103">
        <f t="shared" si="758"/>
        <v>0.31188929999999998</v>
      </c>
      <c r="J12103">
        <f t="shared" si="759"/>
        <v>7.0101214718058996E-2</v>
      </c>
      <c r="L12103">
        <v>252.36437298501238</v>
      </c>
    </row>
    <row r="12104" spans="1:12" customFormat="1" hidden="1">
      <c r="A12104" s="10">
        <v>41468</v>
      </c>
      <c r="B12104" s="11">
        <v>1.3888888888888888E-2</v>
      </c>
      <c r="C12104">
        <v>0</v>
      </c>
      <c r="D12104">
        <v>126.21</v>
      </c>
      <c r="E12104">
        <f t="shared" si="756"/>
        <v>8.1069999999999989E-2</v>
      </c>
      <c r="F12104">
        <v>81.23</v>
      </c>
      <c r="G12104">
        <v>13.5</v>
      </c>
      <c r="H12104">
        <f t="shared" si="757"/>
        <v>31.398929999999993</v>
      </c>
      <c r="I12104">
        <f t="shared" si="758"/>
        <v>0.31398929999999992</v>
      </c>
      <c r="J12104">
        <f t="shared" si="759"/>
        <v>7.1287186699917127E-2</v>
      </c>
      <c r="L12104">
        <v>256.63387211970166</v>
      </c>
    </row>
    <row r="12105" spans="1:12" customFormat="1" hidden="1">
      <c r="A12105" s="10">
        <v>41468</v>
      </c>
      <c r="B12105" s="11">
        <v>1.7361111111111112E-2</v>
      </c>
      <c r="C12105">
        <v>0</v>
      </c>
      <c r="D12105">
        <v>126.22</v>
      </c>
      <c r="E12105">
        <f t="shared" si="756"/>
        <v>8.1069999999999989E-2</v>
      </c>
      <c r="F12105">
        <v>81.239999999999995</v>
      </c>
      <c r="G12105">
        <v>13.5</v>
      </c>
      <c r="H12105">
        <f t="shared" si="757"/>
        <v>31.398930000000007</v>
      </c>
      <c r="I12105">
        <f t="shared" si="758"/>
        <v>0.31398930000000008</v>
      </c>
      <c r="J12105">
        <f t="shared" si="759"/>
        <v>7.1287186699917252E-2</v>
      </c>
      <c r="L12105">
        <v>256.63387211970212</v>
      </c>
    </row>
    <row r="12106" spans="1:12" customFormat="1" hidden="1">
      <c r="A12106" s="10">
        <v>41468</v>
      </c>
      <c r="B12106" s="11">
        <v>2.0833333333333332E-2</v>
      </c>
      <c r="C12106">
        <v>0</v>
      </c>
      <c r="D12106">
        <v>125.63</v>
      </c>
      <c r="E12106">
        <f t="shared" si="756"/>
        <v>8.1069999999999989E-2</v>
      </c>
      <c r="F12106">
        <v>81.27</v>
      </c>
      <c r="G12106">
        <v>13.5</v>
      </c>
      <c r="H12106">
        <f t="shared" si="757"/>
        <v>30.778930000000003</v>
      </c>
      <c r="I12106">
        <f t="shared" si="758"/>
        <v>0.30778930000000004</v>
      </c>
      <c r="J12106">
        <f t="shared" si="759"/>
        <v>6.7820056804495044E-2</v>
      </c>
      <c r="K12106">
        <f>J12106*3600</f>
        <v>244.15220449618215</v>
      </c>
      <c r="L12106" s="1">
        <v>244.15220449618215</v>
      </c>
    </row>
    <row r="12107" spans="1:12" customFormat="1" hidden="1">
      <c r="A12107" s="10">
        <v>41468</v>
      </c>
      <c r="B12107" s="11">
        <v>2.4305555555555556E-2</v>
      </c>
      <c r="C12107">
        <v>0</v>
      </c>
      <c r="D12107">
        <v>126</v>
      </c>
      <c r="E12107">
        <f t="shared" si="756"/>
        <v>8.1069999999999989E-2</v>
      </c>
      <c r="F12107">
        <v>81.260000000000005</v>
      </c>
      <c r="G12107">
        <v>13.5</v>
      </c>
      <c r="H12107">
        <f t="shared" si="757"/>
        <v>31.158929999999998</v>
      </c>
      <c r="I12107">
        <f t="shared" si="758"/>
        <v>0.31158929999999996</v>
      </c>
      <c r="J12107">
        <f t="shared" si="759"/>
        <v>6.9932763962159764E-2</v>
      </c>
      <c r="L12107">
        <v>251.75795026377514</v>
      </c>
    </row>
    <row r="12108" spans="1:12" customFormat="1" hidden="1">
      <c r="A12108" s="10">
        <v>41468</v>
      </c>
      <c r="B12108" s="11">
        <v>2.7777777777777776E-2</v>
      </c>
      <c r="C12108">
        <v>0</v>
      </c>
      <c r="D12108">
        <v>126.25</v>
      </c>
      <c r="E12108">
        <f t="shared" si="756"/>
        <v>8.1069999999999989E-2</v>
      </c>
      <c r="F12108">
        <v>81.34</v>
      </c>
      <c r="G12108">
        <v>13.5</v>
      </c>
      <c r="H12108">
        <f t="shared" si="757"/>
        <v>31.32893</v>
      </c>
      <c r="I12108">
        <f t="shared" si="758"/>
        <v>0.31328929999999999</v>
      </c>
      <c r="J12108">
        <f t="shared" si="759"/>
        <v>7.0890536036939469E-2</v>
      </c>
      <c r="L12108">
        <v>255.2059297329821</v>
      </c>
    </row>
    <row r="12109" spans="1:12" customFormat="1" hidden="1">
      <c r="A12109" s="10">
        <v>41468</v>
      </c>
      <c r="B12109" s="11">
        <v>3.125E-2</v>
      </c>
      <c r="C12109">
        <v>0</v>
      </c>
      <c r="D12109">
        <v>126.01</v>
      </c>
      <c r="E12109">
        <f t="shared" si="756"/>
        <v>8.1069999999999989E-2</v>
      </c>
      <c r="F12109">
        <v>81.38</v>
      </c>
      <c r="G12109">
        <v>13.5</v>
      </c>
      <c r="H12109">
        <f t="shared" si="757"/>
        <v>31.048930000000013</v>
      </c>
      <c r="I12109">
        <f t="shared" si="758"/>
        <v>0.31048930000000013</v>
      </c>
      <c r="J12109">
        <f t="shared" si="759"/>
        <v>6.9317190176909516E-2</v>
      </c>
      <c r="L12109">
        <v>249.54188463687424</v>
      </c>
    </row>
    <row r="12110" spans="1:12" customFormat="1" hidden="1">
      <c r="A12110" s="10">
        <v>41468</v>
      </c>
      <c r="B12110" s="11">
        <v>3.4722222222222224E-2</v>
      </c>
      <c r="C12110">
        <v>0</v>
      </c>
      <c r="D12110">
        <v>126.37</v>
      </c>
      <c r="E12110">
        <f t="shared" si="756"/>
        <v>8.1069999999999989E-2</v>
      </c>
      <c r="F12110">
        <v>81.36</v>
      </c>
      <c r="G12110">
        <v>13.5</v>
      </c>
      <c r="H12110">
        <f t="shared" si="757"/>
        <v>31.428930000000008</v>
      </c>
      <c r="I12110">
        <f t="shared" si="758"/>
        <v>0.3142893000000001</v>
      </c>
      <c r="J12110">
        <f t="shared" si="759"/>
        <v>7.1457586483023861E-2</v>
      </c>
      <c r="L12110">
        <v>257.24731133888588</v>
      </c>
    </row>
    <row r="12111" spans="1:12" customFormat="1" hidden="1">
      <c r="A12111" s="10">
        <v>41468</v>
      </c>
      <c r="B12111" s="11">
        <v>3.8194444444444441E-2</v>
      </c>
      <c r="C12111">
        <v>0</v>
      </c>
      <c r="D12111">
        <v>125.97</v>
      </c>
      <c r="E12111">
        <f t="shared" si="756"/>
        <v>8.1069999999999989E-2</v>
      </c>
      <c r="F12111">
        <v>81.31</v>
      </c>
      <c r="G12111">
        <v>13.5</v>
      </c>
      <c r="H12111">
        <f t="shared" si="757"/>
        <v>31.07893</v>
      </c>
      <c r="I12111">
        <f t="shared" si="758"/>
        <v>0.31078929999999999</v>
      </c>
      <c r="J12111">
        <f t="shared" si="759"/>
        <v>6.9484750129484241E-2</v>
      </c>
      <c r="L12111">
        <v>250.14510046614328</v>
      </c>
    </row>
    <row r="12112" spans="1:12" customFormat="1">
      <c r="A12112" s="10">
        <v>41468</v>
      </c>
      <c r="B12112" s="11">
        <v>4.1666666666666664E-2</v>
      </c>
      <c r="C12112">
        <v>0</v>
      </c>
      <c r="D12112">
        <v>126.2</v>
      </c>
      <c r="E12112">
        <f t="shared" si="756"/>
        <v>8.1069999999999989E-2</v>
      </c>
      <c r="F12112">
        <v>81.23</v>
      </c>
      <c r="G12112">
        <v>13.5</v>
      </c>
      <c r="H12112">
        <f t="shared" si="757"/>
        <v>31.388930000000002</v>
      </c>
      <c r="I12112">
        <f t="shared" si="758"/>
        <v>0.31388930000000004</v>
      </c>
      <c r="J12112">
        <f t="shared" si="759"/>
        <v>7.1230441008400591E-2</v>
      </c>
      <c r="K12112">
        <f>J12112*3600</f>
        <v>256.42958763024211</v>
      </c>
      <c r="L12112" s="13">
        <f>K12112*1000/156000</f>
        <v>1.6437794078861674</v>
      </c>
    </row>
    <row r="12113" spans="1:12" customFormat="1" hidden="1">
      <c r="A12113" s="10">
        <v>41468</v>
      </c>
      <c r="B12113" s="11">
        <v>4.5138888888888888E-2</v>
      </c>
      <c r="C12113">
        <v>0</v>
      </c>
      <c r="D12113">
        <v>125.74</v>
      </c>
      <c r="E12113">
        <f t="shared" si="756"/>
        <v>8.1069999999999989E-2</v>
      </c>
      <c r="F12113">
        <v>81.260000000000005</v>
      </c>
      <c r="G12113">
        <v>13.5</v>
      </c>
      <c r="H12113">
        <f t="shared" si="757"/>
        <v>30.898929999999993</v>
      </c>
      <c r="I12113">
        <f t="shared" si="758"/>
        <v>0.30898929999999991</v>
      </c>
      <c r="J12113">
        <f t="shared" si="759"/>
        <v>6.8483028162728513E-2</v>
      </c>
      <c r="L12113">
        <v>246.53890138582264</v>
      </c>
    </row>
    <row r="12114" spans="1:12" customFormat="1" hidden="1">
      <c r="A12114" s="10">
        <v>41468</v>
      </c>
      <c r="B12114" s="11">
        <v>4.8611111111111112E-2</v>
      </c>
      <c r="C12114">
        <v>0</v>
      </c>
      <c r="D12114">
        <v>126.17</v>
      </c>
      <c r="E12114">
        <f t="shared" si="756"/>
        <v>8.1069999999999989E-2</v>
      </c>
      <c r="F12114">
        <v>81.3</v>
      </c>
      <c r="G12114">
        <v>13.5</v>
      </c>
      <c r="H12114">
        <f t="shared" si="757"/>
        <v>31.288930000000008</v>
      </c>
      <c r="I12114">
        <f t="shared" si="758"/>
        <v>0.31288930000000009</v>
      </c>
      <c r="J12114">
        <f t="shared" si="759"/>
        <v>7.0664474479691028E-2</v>
      </c>
      <c r="L12114">
        <v>254.39210812688771</v>
      </c>
    </row>
    <row r="12115" spans="1:12" customFormat="1" hidden="1">
      <c r="A12115" s="10">
        <v>41468</v>
      </c>
      <c r="B12115" s="11">
        <v>5.2083333333333336E-2</v>
      </c>
      <c r="C12115">
        <v>0</v>
      </c>
      <c r="D12115">
        <v>126.17</v>
      </c>
      <c r="E12115">
        <f t="shared" si="756"/>
        <v>8.1069999999999989E-2</v>
      </c>
      <c r="F12115">
        <v>81.239999999999995</v>
      </c>
      <c r="G12115">
        <v>13.5</v>
      </c>
      <c r="H12115">
        <f t="shared" si="757"/>
        <v>31.34893000000001</v>
      </c>
      <c r="I12115">
        <f t="shared" si="758"/>
        <v>0.31348930000000008</v>
      </c>
      <c r="J12115">
        <f t="shared" si="759"/>
        <v>7.1003729308105515E-2</v>
      </c>
      <c r="L12115">
        <v>255.61342550917985</v>
      </c>
    </row>
    <row r="12116" spans="1:12" customFormat="1" hidden="1">
      <c r="A12116" s="10">
        <v>41468</v>
      </c>
      <c r="B12116" s="11">
        <v>5.5555555555555552E-2</v>
      </c>
      <c r="C12116">
        <v>0</v>
      </c>
      <c r="D12116">
        <v>125.96</v>
      </c>
      <c r="E12116">
        <f t="shared" si="756"/>
        <v>8.1069999999999989E-2</v>
      </c>
      <c r="F12116">
        <v>81.12</v>
      </c>
      <c r="G12116">
        <v>13.5</v>
      </c>
      <c r="H12116">
        <f t="shared" si="757"/>
        <v>31.258929999999992</v>
      </c>
      <c r="I12116">
        <f t="shared" si="758"/>
        <v>0.3125892999999999</v>
      </c>
      <c r="J12116">
        <f t="shared" si="759"/>
        <v>7.0495212537489388E-2</v>
      </c>
      <c r="L12116">
        <v>253.78276513496181</v>
      </c>
    </row>
    <row r="12117" spans="1:12" customFormat="1" hidden="1">
      <c r="A12117" s="10">
        <v>41468</v>
      </c>
      <c r="B12117" s="11">
        <v>5.9027777777777783E-2</v>
      </c>
      <c r="C12117">
        <v>0</v>
      </c>
      <c r="D12117">
        <v>126.04</v>
      </c>
      <c r="E12117">
        <f t="shared" si="756"/>
        <v>8.1069999999999989E-2</v>
      </c>
      <c r="F12117">
        <v>81.14</v>
      </c>
      <c r="G12117">
        <v>13.5</v>
      </c>
      <c r="H12117">
        <f t="shared" si="757"/>
        <v>31.318930000000009</v>
      </c>
      <c r="I12117">
        <f t="shared" si="758"/>
        <v>0.31318930000000011</v>
      </c>
      <c r="J12117">
        <f t="shared" si="759"/>
        <v>7.0833980030976809E-2</v>
      </c>
      <c r="L12117">
        <v>255.0023281115165</v>
      </c>
    </row>
    <row r="12118" spans="1:12" customFormat="1" hidden="1">
      <c r="A12118" s="10">
        <v>41468</v>
      </c>
      <c r="B12118" s="11">
        <v>6.25E-2</v>
      </c>
      <c r="C12118">
        <v>0</v>
      </c>
      <c r="D12118">
        <v>125.72</v>
      </c>
      <c r="E12118">
        <f t="shared" si="756"/>
        <v>8.1069999999999989E-2</v>
      </c>
      <c r="F12118">
        <v>81.12</v>
      </c>
      <c r="G12118">
        <v>13.5</v>
      </c>
      <c r="H12118">
        <f t="shared" si="757"/>
        <v>31.018929999999997</v>
      </c>
      <c r="I12118">
        <f t="shared" si="758"/>
        <v>0.3101893</v>
      </c>
      <c r="J12118">
        <f t="shared" si="759"/>
        <v>6.9149872897325215E-2</v>
      </c>
      <c r="K12118">
        <f>J12118*3600</f>
        <v>248.93954243037078</v>
      </c>
      <c r="L12118" s="1">
        <v>248.93954243037078</v>
      </c>
    </row>
    <row r="12119" spans="1:12" customFormat="1" hidden="1">
      <c r="A12119" s="10">
        <v>41468</v>
      </c>
      <c r="B12119" s="11">
        <v>6.5972222222222224E-2</v>
      </c>
      <c r="C12119">
        <v>0</v>
      </c>
      <c r="D12119">
        <v>126.25</v>
      </c>
      <c r="E12119">
        <f t="shared" si="756"/>
        <v>8.1069999999999989E-2</v>
      </c>
      <c r="F12119">
        <v>81.14</v>
      </c>
      <c r="G12119">
        <v>13.5</v>
      </c>
      <c r="H12119">
        <f t="shared" si="757"/>
        <v>31.528930000000003</v>
      </c>
      <c r="I12119">
        <f t="shared" si="758"/>
        <v>0.31528930000000005</v>
      </c>
      <c r="J12119">
        <f t="shared" si="759"/>
        <v>7.2027349745046612E-2</v>
      </c>
      <c r="L12119">
        <v>259.29845908216782</v>
      </c>
    </row>
    <row r="12120" spans="1:12" customFormat="1" hidden="1">
      <c r="A12120" s="10">
        <v>41468</v>
      </c>
      <c r="B12120" s="11">
        <v>6.9444444444444434E-2</v>
      </c>
      <c r="C12120">
        <v>0</v>
      </c>
      <c r="D12120">
        <v>125.68</v>
      </c>
      <c r="E12120">
        <f t="shared" si="756"/>
        <v>8.1069999999999989E-2</v>
      </c>
      <c r="F12120">
        <v>81.11</v>
      </c>
      <c r="G12120">
        <v>13.5</v>
      </c>
      <c r="H12120">
        <f t="shared" si="757"/>
        <v>30.988930000000011</v>
      </c>
      <c r="I12120">
        <f t="shared" si="758"/>
        <v>0.30988930000000009</v>
      </c>
      <c r="J12120">
        <f t="shared" si="759"/>
        <v>6.8982798173465865E-2</v>
      </c>
      <c r="L12120">
        <v>248.3380734244771</v>
      </c>
    </row>
    <row r="12121" spans="1:12" customFormat="1" hidden="1">
      <c r="A12121" s="10">
        <v>41468</v>
      </c>
      <c r="B12121" s="11">
        <v>7.2916666666666671E-2</v>
      </c>
      <c r="C12121">
        <v>0</v>
      </c>
      <c r="D12121">
        <v>125.97</v>
      </c>
      <c r="E12121">
        <f t="shared" si="756"/>
        <v>8.1069999999999989E-2</v>
      </c>
      <c r="F12121">
        <v>81.069999999999993</v>
      </c>
      <c r="G12121">
        <v>13.5</v>
      </c>
      <c r="H12121">
        <f t="shared" si="757"/>
        <v>31.318930000000009</v>
      </c>
      <c r="I12121">
        <f t="shared" si="758"/>
        <v>0.31318930000000011</v>
      </c>
      <c r="J12121">
        <f t="shared" si="759"/>
        <v>7.0833980030976809E-2</v>
      </c>
      <c r="L12121">
        <v>255.0023281115165</v>
      </c>
    </row>
    <row r="12122" spans="1:12" customFormat="1" hidden="1">
      <c r="A12122" s="10">
        <v>41468</v>
      </c>
      <c r="B12122" s="11">
        <v>7.6388888888888895E-2</v>
      </c>
      <c r="C12122">
        <v>0</v>
      </c>
      <c r="D12122">
        <v>125.69</v>
      </c>
      <c r="E12122">
        <f t="shared" si="756"/>
        <v>8.1069999999999989E-2</v>
      </c>
      <c r="F12122">
        <v>81.05</v>
      </c>
      <c r="G12122">
        <v>13.5</v>
      </c>
      <c r="H12122">
        <f t="shared" si="757"/>
        <v>31.058930000000004</v>
      </c>
      <c r="I12122">
        <f t="shared" si="758"/>
        <v>0.31058930000000001</v>
      </c>
      <c r="J12122">
        <f t="shared" si="759"/>
        <v>6.9373016524979514E-2</v>
      </c>
      <c r="L12122">
        <v>249.74285948992625</v>
      </c>
    </row>
    <row r="12123" spans="1:12" customFormat="1" hidden="1">
      <c r="A12123" s="10">
        <v>41468</v>
      </c>
      <c r="B12123" s="11">
        <v>7.9861111111111105E-2</v>
      </c>
      <c r="C12123">
        <v>0</v>
      </c>
      <c r="D12123">
        <v>125.85</v>
      </c>
      <c r="E12123">
        <f t="shared" si="756"/>
        <v>8.1069999999999989E-2</v>
      </c>
      <c r="F12123">
        <v>81.069999999999993</v>
      </c>
      <c r="G12123">
        <v>13.5</v>
      </c>
      <c r="H12123">
        <f t="shared" si="757"/>
        <v>31.198930000000004</v>
      </c>
      <c r="I12123">
        <f t="shared" si="758"/>
        <v>0.31198930000000002</v>
      </c>
      <c r="J12123">
        <f t="shared" si="759"/>
        <v>7.0157419013023178E-2</v>
      </c>
      <c r="L12123">
        <v>252.56670844688344</v>
      </c>
    </row>
    <row r="12124" spans="1:12" customFormat="1">
      <c r="A12124" s="10">
        <v>41468</v>
      </c>
      <c r="B12124" s="11">
        <v>8.3333333333333329E-2</v>
      </c>
      <c r="C12124">
        <v>0</v>
      </c>
      <c r="D12124">
        <v>126.14</v>
      </c>
      <c r="E12124">
        <f t="shared" si="756"/>
        <v>8.1069999999999989E-2</v>
      </c>
      <c r="F12124">
        <v>81.13</v>
      </c>
      <c r="G12124">
        <v>13.5</v>
      </c>
      <c r="H12124">
        <f t="shared" si="757"/>
        <v>31.428930000000008</v>
      </c>
      <c r="I12124">
        <f t="shared" si="758"/>
        <v>0.3142893000000001</v>
      </c>
      <c r="J12124">
        <f t="shared" si="759"/>
        <v>7.1457586483023861E-2</v>
      </c>
      <c r="K12124">
        <f>J12124*3600</f>
        <v>257.24731133888588</v>
      </c>
      <c r="L12124" s="13">
        <f>K12124*1000/156000</f>
        <v>1.6490212265313198</v>
      </c>
    </row>
    <row r="12125" spans="1:12" customFormat="1" hidden="1">
      <c r="A12125" s="10">
        <v>41468</v>
      </c>
      <c r="B12125" s="11">
        <v>8.6805555555555566E-2</v>
      </c>
      <c r="C12125">
        <v>0</v>
      </c>
      <c r="D12125">
        <v>126.01</v>
      </c>
      <c r="E12125">
        <f t="shared" si="756"/>
        <v>8.1069999999999989E-2</v>
      </c>
      <c r="F12125">
        <v>81.16</v>
      </c>
      <c r="G12125">
        <v>13.5</v>
      </c>
      <c r="H12125">
        <f t="shared" si="757"/>
        <v>31.268930000000012</v>
      </c>
      <c r="I12125">
        <f t="shared" si="758"/>
        <v>0.31268930000000011</v>
      </c>
      <c r="J12125">
        <f t="shared" si="759"/>
        <v>7.0551606124423627E-2</v>
      </c>
      <c r="L12125">
        <v>253.98578204792506</v>
      </c>
    </row>
    <row r="12126" spans="1:12" customFormat="1" hidden="1">
      <c r="A12126" s="10">
        <v>41468</v>
      </c>
      <c r="B12126" s="11">
        <v>9.0277777777777776E-2</v>
      </c>
      <c r="C12126">
        <v>0</v>
      </c>
      <c r="D12126">
        <v>126.21</v>
      </c>
      <c r="E12126">
        <f t="shared" si="756"/>
        <v>8.1069999999999989E-2</v>
      </c>
      <c r="F12126">
        <v>81.19</v>
      </c>
      <c r="G12126">
        <v>13.5</v>
      </c>
      <c r="H12126">
        <f t="shared" si="757"/>
        <v>31.438929999999999</v>
      </c>
      <c r="I12126">
        <f t="shared" si="758"/>
        <v>0.31438929999999998</v>
      </c>
      <c r="J12126">
        <f t="shared" si="759"/>
        <v>7.151444066130104E-2</v>
      </c>
      <c r="L12126">
        <v>257.45198638068376</v>
      </c>
    </row>
    <row r="12127" spans="1:12" customFormat="1" hidden="1">
      <c r="A12127" s="10">
        <v>41468</v>
      </c>
      <c r="B12127" s="11">
        <v>9.375E-2</v>
      </c>
      <c r="C12127">
        <v>0</v>
      </c>
      <c r="D12127">
        <v>126</v>
      </c>
      <c r="E12127">
        <f t="shared" si="756"/>
        <v>8.1069999999999989E-2</v>
      </c>
      <c r="F12127">
        <v>81.22</v>
      </c>
      <c r="G12127">
        <v>13.5</v>
      </c>
      <c r="H12127">
        <f t="shared" si="757"/>
        <v>31.198930000000004</v>
      </c>
      <c r="I12127">
        <f t="shared" si="758"/>
        <v>0.31198930000000002</v>
      </c>
      <c r="J12127">
        <f t="shared" si="759"/>
        <v>7.0157419013023178E-2</v>
      </c>
      <c r="L12127">
        <v>252.56670844688344</v>
      </c>
    </row>
    <row r="12128" spans="1:12" customFormat="1" hidden="1">
      <c r="A12128" s="10">
        <v>41468</v>
      </c>
      <c r="B12128" s="11">
        <v>9.7222222222222224E-2</v>
      </c>
      <c r="C12128">
        <v>0</v>
      </c>
      <c r="D12128">
        <v>126.18</v>
      </c>
      <c r="E12128">
        <f t="shared" si="756"/>
        <v>8.1069999999999989E-2</v>
      </c>
      <c r="F12128">
        <v>81.319999999999993</v>
      </c>
      <c r="G12128">
        <v>13.5</v>
      </c>
      <c r="H12128">
        <f t="shared" si="757"/>
        <v>31.278930000000017</v>
      </c>
      <c r="I12128">
        <f t="shared" si="758"/>
        <v>0.31278930000000016</v>
      </c>
      <c r="J12128">
        <f t="shared" si="759"/>
        <v>7.0608026770382012E-2</v>
      </c>
      <c r="L12128">
        <v>254.18889637337526</v>
      </c>
    </row>
    <row r="12129" spans="1:12" customFormat="1" hidden="1">
      <c r="A12129" s="10">
        <v>41468</v>
      </c>
      <c r="B12129" s="11">
        <v>0.10069444444444443</v>
      </c>
      <c r="C12129">
        <v>0</v>
      </c>
      <c r="D12129">
        <v>126.31</v>
      </c>
      <c r="E12129">
        <f t="shared" si="756"/>
        <v>8.1069999999999989E-2</v>
      </c>
      <c r="F12129">
        <v>81.36</v>
      </c>
      <c r="G12129">
        <v>13.5</v>
      </c>
      <c r="H12129">
        <f t="shared" si="757"/>
        <v>31.368930000000006</v>
      </c>
      <c r="I12129">
        <f t="shared" si="758"/>
        <v>0.31368930000000006</v>
      </c>
      <c r="J12129">
        <f t="shared" si="759"/>
        <v>7.1117030953737587E-2</v>
      </c>
      <c r="L12129">
        <v>256.02131143345531</v>
      </c>
    </row>
    <row r="12130" spans="1:12" customFormat="1" hidden="1">
      <c r="A12130" s="10">
        <v>41468</v>
      </c>
      <c r="B12130" s="11">
        <v>0.10416666666666667</v>
      </c>
      <c r="C12130">
        <v>0</v>
      </c>
      <c r="D12130">
        <v>126.15</v>
      </c>
      <c r="E12130">
        <f t="shared" si="756"/>
        <v>8.1069999999999989E-2</v>
      </c>
      <c r="F12130">
        <v>81.31</v>
      </c>
      <c r="G12130">
        <v>13.5</v>
      </c>
      <c r="H12130">
        <f t="shared" si="757"/>
        <v>31.258930000000007</v>
      </c>
      <c r="I12130">
        <f t="shared" si="758"/>
        <v>0.31258930000000007</v>
      </c>
      <c r="J12130">
        <f t="shared" si="759"/>
        <v>7.0495212537489485E-2</v>
      </c>
      <c r="K12130">
        <f>J12130*3600</f>
        <v>253.78276513496215</v>
      </c>
      <c r="L12130" s="1">
        <v>253.78276513496215</v>
      </c>
    </row>
    <row r="12131" spans="1:12" customFormat="1" hidden="1">
      <c r="A12131" s="10">
        <v>41468</v>
      </c>
      <c r="B12131" s="11">
        <v>0.1076388888888889</v>
      </c>
      <c r="C12131">
        <v>0</v>
      </c>
      <c r="D12131">
        <v>126.31</v>
      </c>
      <c r="E12131">
        <f t="shared" si="756"/>
        <v>8.1069999999999989E-2</v>
      </c>
      <c r="F12131">
        <v>81.28</v>
      </c>
      <c r="G12131">
        <v>13.5</v>
      </c>
      <c r="H12131">
        <f t="shared" si="757"/>
        <v>31.448930000000004</v>
      </c>
      <c r="I12131">
        <f t="shared" si="758"/>
        <v>0.31448930000000003</v>
      </c>
      <c r="J12131">
        <f t="shared" si="759"/>
        <v>7.1571321972058802E-2</v>
      </c>
      <c r="L12131">
        <v>257.65675909941166</v>
      </c>
    </row>
    <row r="12132" spans="1:12" customFormat="1" hidden="1">
      <c r="A12132" s="10">
        <v>41468</v>
      </c>
      <c r="B12132" s="11">
        <v>0.1111111111111111</v>
      </c>
      <c r="C12132">
        <v>0</v>
      </c>
      <c r="D12132">
        <v>126.04</v>
      </c>
      <c r="E12132">
        <f t="shared" si="756"/>
        <v>8.1069999999999989E-2</v>
      </c>
      <c r="F12132">
        <v>81.239999999999995</v>
      </c>
      <c r="G12132">
        <v>13.5</v>
      </c>
      <c r="H12132">
        <f t="shared" si="757"/>
        <v>31.218930000000015</v>
      </c>
      <c r="I12132">
        <f t="shared" si="758"/>
        <v>0.31218930000000017</v>
      </c>
      <c r="J12132">
        <f t="shared" si="759"/>
        <v>7.0269908693441324E-2</v>
      </c>
      <c r="L12132">
        <v>252.97167129638876</v>
      </c>
    </row>
    <row r="12133" spans="1:12" customFormat="1" hidden="1">
      <c r="A12133" s="10">
        <v>41468</v>
      </c>
      <c r="B12133" s="11">
        <v>0.11458333333333333</v>
      </c>
      <c r="C12133">
        <v>0</v>
      </c>
      <c r="D12133">
        <v>126.1</v>
      </c>
      <c r="E12133">
        <f t="shared" si="756"/>
        <v>8.1069999999999989E-2</v>
      </c>
      <c r="F12133">
        <v>81.27</v>
      </c>
      <c r="G12133">
        <v>13.5</v>
      </c>
      <c r="H12133">
        <f t="shared" si="757"/>
        <v>31.248930000000001</v>
      </c>
      <c r="I12133">
        <f t="shared" si="758"/>
        <v>0.31248930000000003</v>
      </c>
      <c r="J12133">
        <f t="shared" si="759"/>
        <v>7.0438846005252326E-2</v>
      </c>
      <c r="L12133">
        <v>253.57984561890837</v>
      </c>
    </row>
    <row r="12134" spans="1:12" customFormat="1" hidden="1">
      <c r="A12134" s="10">
        <v>41468</v>
      </c>
      <c r="B12134" s="11">
        <v>0.11805555555555557</v>
      </c>
      <c r="C12134">
        <v>0</v>
      </c>
      <c r="D12134">
        <v>125.96</v>
      </c>
      <c r="E12134">
        <f t="shared" si="756"/>
        <v>8.1069999999999989E-2</v>
      </c>
      <c r="F12134">
        <v>81.239999999999995</v>
      </c>
      <c r="G12134">
        <v>13.5</v>
      </c>
      <c r="H12134">
        <f t="shared" si="757"/>
        <v>31.138930000000002</v>
      </c>
      <c r="I12134">
        <f t="shared" si="758"/>
        <v>0.31138930000000004</v>
      </c>
      <c r="J12134">
        <f t="shared" si="759"/>
        <v>6.982059852238548E-2</v>
      </c>
      <c r="L12134">
        <v>251.35415468058773</v>
      </c>
    </row>
    <row r="12135" spans="1:12" customFormat="1" hidden="1">
      <c r="A12135" s="10">
        <v>41468</v>
      </c>
      <c r="B12135" s="11">
        <v>0.12152777777777778</v>
      </c>
      <c r="C12135">
        <v>0</v>
      </c>
      <c r="D12135">
        <v>126</v>
      </c>
      <c r="E12135">
        <f t="shared" si="756"/>
        <v>8.1069999999999989E-2</v>
      </c>
      <c r="F12135">
        <v>81.209999999999994</v>
      </c>
      <c r="G12135">
        <v>13.5</v>
      </c>
      <c r="H12135">
        <f t="shared" si="757"/>
        <v>31.208930000000009</v>
      </c>
      <c r="I12135">
        <f t="shared" si="758"/>
        <v>0.31208930000000007</v>
      </c>
      <c r="J12135">
        <f t="shared" si="759"/>
        <v>7.0213650336706845E-2</v>
      </c>
      <c r="L12135">
        <v>252.76914121214463</v>
      </c>
    </row>
    <row r="12136" spans="1:12" customFormat="1">
      <c r="A12136" s="10">
        <v>41468</v>
      </c>
      <c r="B12136" s="11">
        <v>0.125</v>
      </c>
      <c r="C12136">
        <v>0</v>
      </c>
      <c r="D12136">
        <v>125.85</v>
      </c>
      <c r="E12136">
        <f t="shared" si="756"/>
        <v>8.1069999999999989E-2</v>
      </c>
      <c r="F12136">
        <v>81.180000000000007</v>
      </c>
      <c r="G12136">
        <v>13.5</v>
      </c>
      <c r="H12136">
        <f t="shared" si="757"/>
        <v>31.088929999999991</v>
      </c>
      <c r="I12136">
        <f t="shared" si="758"/>
        <v>0.31088929999999992</v>
      </c>
      <c r="J12136">
        <f t="shared" si="759"/>
        <v>6.9540657394600427E-2</v>
      </c>
      <c r="K12136">
        <f>J12136*3600</f>
        <v>250.34636662056153</v>
      </c>
      <c r="L12136" s="13">
        <f>K12136*1000/156000</f>
        <v>1.6047844014138559</v>
      </c>
    </row>
    <row r="12137" spans="1:12" customFormat="1" hidden="1">
      <c r="A12137" s="10">
        <v>41468</v>
      </c>
      <c r="B12137" s="11">
        <v>0.12847222222222224</v>
      </c>
      <c r="C12137">
        <v>0</v>
      </c>
      <c r="D12137">
        <v>126.08</v>
      </c>
      <c r="E12137">
        <f t="shared" si="756"/>
        <v>8.1069999999999989E-2</v>
      </c>
      <c r="F12137">
        <v>81.2</v>
      </c>
      <c r="G12137">
        <v>13.5</v>
      </c>
      <c r="H12137">
        <f t="shared" si="757"/>
        <v>31.298929999999999</v>
      </c>
      <c r="I12137">
        <f t="shared" si="758"/>
        <v>0.31298929999999997</v>
      </c>
      <c r="J12137">
        <f t="shared" si="759"/>
        <v>7.0720949256676519E-2</v>
      </c>
      <c r="L12137">
        <v>254.59541732403548</v>
      </c>
    </row>
    <row r="12138" spans="1:12" customFormat="1" hidden="1">
      <c r="A12138" s="10">
        <v>41468</v>
      </c>
      <c r="B12138" s="11">
        <v>0.13194444444444445</v>
      </c>
      <c r="C12138">
        <v>0</v>
      </c>
      <c r="D12138">
        <v>125.97</v>
      </c>
      <c r="E12138">
        <f t="shared" si="756"/>
        <v>8.1069999999999989E-2</v>
      </c>
      <c r="F12138">
        <v>81.19</v>
      </c>
      <c r="G12138">
        <v>13.5</v>
      </c>
      <c r="H12138">
        <f t="shared" si="757"/>
        <v>31.198930000000004</v>
      </c>
      <c r="I12138">
        <f t="shared" si="758"/>
        <v>0.31198930000000002</v>
      </c>
      <c r="J12138">
        <f t="shared" si="759"/>
        <v>7.0157419013023178E-2</v>
      </c>
      <c r="L12138">
        <v>252.56670844688344</v>
      </c>
    </row>
    <row r="12139" spans="1:12" customFormat="1" hidden="1">
      <c r="A12139" s="10">
        <v>41468</v>
      </c>
      <c r="B12139" s="11">
        <v>0.13541666666666666</v>
      </c>
      <c r="C12139">
        <v>0</v>
      </c>
      <c r="D12139">
        <v>125.92</v>
      </c>
      <c r="E12139">
        <f t="shared" si="756"/>
        <v>8.1069999999999989E-2</v>
      </c>
      <c r="F12139">
        <v>81.22</v>
      </c>
      <c r="G12139">
        <v>13.5</v>
      </c>
      <c r="H12139">
        <f t="shared" si="757"/>
        <v>31.118930000000006</v>
      </c>
      <c r="I12139">
        <f t="shared" si="758"/>
        <v>0.31118930000000006</v>
      </c>
      <c r="J12139">
        <f t="shared" si="759"/>
        <v>6.9708541093478238E-2</v>
      </c>
      <c r="L12139">
        <v>250.95074793652165</v>
      </c>
    </row>
    <row r="12140" spans="1:12" customFormat="1" hidden="1">
      <c r="A12140" s="10">
        <v>41468</v>
      </c>
      <c r="B12140" s="11">
        <v>0.1388888888888889</v>
      </c>
      <c r="C12140">
        <v>0</v>
      </c>
      <c r="D12140">
        <v>125.86</v>
      </c>
      <c r="E12140">
        <f t="shared" si="756"/>
        <v>8.1069999999999989E-2</v>
      </c>
      <c r="F12140">
        <v>81.16</v>
      </c>
      <c r="G12140">
        <v>13.5</v>
      </c>
      <c r="H12140">
        <f t="shared" si="757"/>
        <v>31.118930000000006</v>
      </c>
      <c r="I12140">
        <f t="shared" si="758"/>
        <v>0.31118930000000006</v>
      </c>
      <c r="J12140">
        <f t="shared" si="759"/>
        <v>6.9708541093478238E-2</v>
      </c>
      <c r="L12140">
        <v>250.95074793652165</v>
      </c>
    </row>
    <row r="12141" spans="1:12" customFormat="1" hidden="1">
      <c r="A12141" s="10">
        <v>41468</v>
      </c>
      <c r="B12141" s="11">
        <v>0.1423611111111111</v>
      </c>
      <c r="C12141">
        <v>0</v>
      </c>
      <c r="D12141">
        <v>125.59</v>
      </c>
      <c r="E12141">
        <f t="shared" si="756"/>
        <v>8.1069999999999989E-2</v>
      </c>
      <c r="F12141">
        <v>81.14</v>
      </c>
      <c r="G12141">
        <v>13.5</v>
      </c>
      <c r="H12141">
        <f t="shared" si="757"/>
        <v>30.868930000000006</v>
      </c>
      <c r="I12141">
        <f t="shared" si="758"/>
        <v>0.30868930000000006</v>
      </c>
      <c r="J12141">
        <f t="shared" si="759"/>
        <v>6.8316922487975981E-2</v>
      </c>
      <c r="L12141">
        <v>245.94092095671354</v>
      </c>
    </row>
    <row r="12142" spans="1:12" customFormat="1" hidden="1">
      <c r="A12142" s="10">
        <v>41468</v>
      </c>
      <c r="B12142" s="11">
        <v>0.14583333333333334</v>
      </c>
      <c r="C12142">
        <v>0</v>
      </c>
      <c r="D12142">
        <v>125.59</v>
      </c>
      <c r="E12142">
        <f t="shared" si="756"/>
        <v>8.1069999999999989E-2</v>
      </c>
      <c r="F12142">
        <v>81.13</v>
      </c>
      <c r="G12142">
        <v>13.5</v>
      </c>
      <c r="H12142">
        <f t="shared" si="757"/>
        <v>30.878930000000011</v>
      </c>
      <c r="I12142">
        <f t="shared" si="758"/>
        <v>0.3087893000000001</v>
      </c>
      <c r="J12142">
        <f t="shared" si="759"/>
        <v>6.8372264155027007E-2</v>
      </c>
      <c r="K12142">
        <f>J12142*3600</f>
        <v>246.14015095809722</v>
      </c>
      <c r="L12142" s="1">
        <v>246.14015095809722</v>
      </c>
    </row>
    <row r="12143" spans="1:12" customFormat="1" hidden="1">
      <c r="A12143" s="10">
        <v>41468</v>
      </c>
      <c r="B12143" s="11">
        <v>0.14930555555555555</v>
      </c>
      <c r="C12143">
        <v>0</v>
      </c>
      <c r="D12143">
        <v>125.77</v>
      </c>
      <c r="E12143">
        <f t="shared" si="756"/>
        <v>8.1069999999999989E-2</v>
      </c>
      <c r="F12143">
        <v>81.17</v>
      </c>
      <c r="G12143">
        <v>13.5</v>
      </c>
      <c r="H12143">
        <f t="shared" si="757"/>
        <v>31.018929999999997</v>
      </c>
      <c r="I12143">
        <f t="shared" si="758"/>
        <v>0.3101893</v>
      </c>
      <c r="J12143">
        <f t="shared" si="759"/>
        <v>6.9149872897325215E-2</v>
      </c>
      <c r="L12143">
        <v>248.93954243037078</v>
      </c>
    </row>
    <row r="12144" spans="1:12" customFormat="1" hidden="1">
      <c r="A12144" s="10">
        <v>41468</v>
      </c>
      <c r="B12144" s="11">
        <v>0.15277777777777776</v>
      </c>
      <c r="C12144">
        <v>0</v>
      </c>
      <c r="D12144">
        <v>125.63</v>
      </c>
      <c r="E12144">
        <f t="shared" si="756"/>
        <v>8.1069999999999989E-2</v>
      </c>
      <c r="F12144">
        <v>81.260000000000005</v>
      </c>
      <c r="G12144">
        <v>13.5</v>
      </c>
      <c r="H12144">
        <f t="shared" si="757"/>
        <v>30.788929999999993</v>
      </c>
      <c r="I12144">
        <f t="shared" si="758"/>
        <v>0.30788929999999992</v>
      </c>
      <c r="J12144">
        <f t="shared" si="759"/>
        <v>6.7875156659841493E-2</v>
      </c>
      <c r="L12144">
        <v>244.35056397542937</v>
      </c>
    </row>
    <row r="12145" spans="1:12" customFormat="1" hidden="1">
      <c r="A12145" s="10">
        <v>41468</v>
      </c>
      <c r="B12145" s="11">
        <v>0.15625</v>
      </c>
      <c r="C12145">
        <v>0</v>
      </c>
      <c r="D12145">
        <v>125.49</v>
      </c>
      <c r="E12145">
        <f t="shared" si="756"/>
        <v>8.1069999999999989E-2</v>
      </c>
      <c r="F12145">
        <v>81.290000000000006</v>
      </c>
      <c r="G12145">
        <v>13.5</v>
      </c>
      <c r="H12145">
        <f t="shared" si="757"/>
        <v>30.618929999999992</v>
      </c>
      <c r="I12145">
        <f t="shared" si="758"/>
        <v>0.30618929999999994</v>
      </c>
      <c r="J12145">
        <f t="shared" si="759"/>
        <v>6.6942107230944958E-2</v>
      </c>
      <c r="L12145">
        <v>240.99158603140185</v>
      </c>
    </row>
    <row r="12146" spans="1:12" customFormat="1" hidden="1">
      <c r="A12146" s="10">
        <v>41468</v>
      </c>
      <c r="B12146" s="11">
        <v>0.15972222222222224</v>
      </c>
      <c r="C12146">
        <v>0</v>
      </c>
      <c r="D12146">
        <v>125.55</v>
      </c>
      <c r="E12146">
        <f t="shared" si="756"/>
        <v>8.1069999999999989E-2</v>
      </c>
      <c r="F12146">
        <v>81.209999999999994</v>
      </c>
      <c r="G12146">
        <v>13.5</v>
      </c>
      <c r="H12146">
        <f t="shared" si="757"/>
        <v>30.758930000000007</v>
      </c>
      <c r="I12146">
        <f t="shared" si="758"/>
        <v>0.30758930000000007</v>
      </c>
      <c r="J12146">
        <f t="shared" si="759"/>
        <v>6.7709937627958766E-2</v>
      </c>
      <c r="L12146">
        <v>243.75577546065156</v>
      </c>
    </row>
    <row r="12147" spans="1:12" customFormat="1" hidden="1">
      <c r="A12147" s="10">
        <v>41468</v>
      </c>
      <c r="B12147" s="11">
        <v>0.16319444444444445</v>
      </c>
      <c r="C12147">
        <v>0</v>
      </c>
      <c r="D12147">
        <v>125.47</v>
      </c>
      <c r="E12147">
        <f t="shared" si="756"/>
        <v>8.1069999999999989E-2</v>
      </c>
      <c r="F12147">
        <v>81.28</v>
      </c>
      <c r="G12147">
        <v>13.5</v>
      </c>
      <c r="H12147">
        <f t="shared" si="757"/>
        <v>30.608930000000001</v>
      </c>
      <c r="I12147">
        <f t="shared" si="758"/>
        <v>0.30608930000000001</v>
      </c>
      <c r="J12147">
        <f t="shared" si="759"/>
        <v>6.6887463166890371E-2</v>
      </c>
      <c r="L12147">
        <v>240.79486740080534</v>
      </c>
    </row>
    <row r="12148" spans="1:12" customFormat="1">
      <c r="A12148" s="10">
        <v>41468</v>
      </c>
      <c r="B12148" s="11">
        <v>0.16666666666666666</v>
      </c>
      <c r="C12148">
        <v>0</v>
      </c>
      <c r="D12148">
        <v>125.66</v>
      </c>
      <c r="E12148">
        <f t="shared" si="756"/>
        <v>8.1069999999999989E-2</v>
      </c>
      <c r="F12148">
        <v>81.31</v>
      </c>
      <c r="G12148">
        <v>13.5</v>
      </c>
      <c r="H12148">
        <f t="shared" si="757"/>
        <v>30.768929999999997</v>
      </c>
      <c r="I12148">
        <f t="shared" si="758"/>
        <v>0.3076893</v>
      </c>
      <c r="J12148">
        <f t="shared" si="759"/>
        <v>6.776498379532124E-2</v>
      </c>
      <c r="K12148">
        <f>J12148*3600</f>
        <v>243.95394166315646</v>
      </c>
      <c r="L12148" s="13">
        <f>K12148*1000/156000</f>
        <v>1.563807318353567</v>
      </c>
    </row>
    <row r="12149" spans="1:12" customFormat="1" hidden="1">
      <c r="A12149" s="10">
        <v>41468</v>
      </c>
      <c r="B12149" s="11">
        <v>0.17013888888888887</v>
      </c>
      <c r="C12149">
        <v>0</v>
      </c>
      <c r="D12149">
        <v>125.37</v>
      </c>
      <c r="E12149">
        <f t="shared" si="756"/>
        <v>8.1069999999999989E-2</v>
      </c>
      <c r="F12149">
        <v>81.38</v>
      </c>
      <c r="G12149">
        <v>13.5</v>
      </c>
      <c r="H12149">
        <f t="shared" si="757"/>
        <v>30.408930000000012</v>
      </c>
      <c r="I12149">
        <f t="shared" si="758"/>
        <v>0.30408930000000012</v>
      </c>
      <c r="J12149">
        <f t="shared" si="759"/>
        <v>6.5800198170140656E-2</v>
      </c>
      <c r="L12149">
        <v>236.88071341250637</v>
      </c>
    </row>
    <row r="12150" spans="1:12" customFormat="1" hidden="1">
      <c r="A12150" s="10">
        <v>41468</v>
      </c>
      <c r="B12150" s="11">
        <v>0.17361111111111113</v>
      </c>
      <c r="C12150">
        <v>0</v>
      </c>
      <c r="D12150">
        <v>125.67</v>
      </c>
      <c r="E12150">
        <f t="shared" si="756"/>
        <v>8.1069999999999989E-2</v>
      </c>
      <c r="F12150">
        <v>81.44</v>
      </c>
      <c r="G12150">
        <v>13.5</v>
      </c>
      <c r="H12150">
        <f t="shared" si="757"/>
        <v>30.648930000000007</v>
      </c>
      <c r="I12150">
        <f t="shared" si="758"/>
        <v>0.30648930000000008</v>
      </c>
      <c r="J12150">
        <f t="shared" si="759"/>
        <v>6.7106200098419111E-2</v>
      </c>
      <c r="L12150">
        <v>241.58232035430879</v>
      </c>
    </row>
    <row r="12151" spans="1:12" customFormat="1" hidden="1">
      <c r="A12151" s="10">
        <v>41468</v>
      </c>
      <c r="B12151" s="11">
        <v>0.17708333333333334</v>
      </c>
      <c r="C12151">
        <v>0</v>
      </c>
      <c r="D12151">
        <v>125.89</v>
      </c>
      <c r="E12151">
        <f t="shared" si="756"/>
        <v>8.1069999999999989E-2</v>
      </c>
      <c r="F12151">
        <v>81.47</v>
      </c>
      <c r="G12151">
        <v>13.5</v>
      </c>
      <c r="H12151">
        <f t="shared" si="757"/>
        <v>30.838930000000005</v>
      </c>
      <c r="I12151">
        <f t="shared" si="758"/>
        <v>0.30838930000000003</v>
      </c>
      <c r="J12151">
        <f t="shared" si="759"/>
        <v>6.8151058781767263E-2</v>
      </c>
      <c r="L12151">
        <v>245.34381161436215</v>
      </c>
    </row>
    <row r="12152" spans="1:12" customFormat="1" hidden="1">
      <c r="A12152" s="10">
        <v>41468</v>
      </c>
      <c r="B12152" s="11">
        <v>0.18055555555555555</v>
      </c>
      <c r="C12152">
        <v>0</v>
      </c>
      <c r="D12152">
        <v>125.61</v>
      </c>
      <c r="E12152">
        <f t="shared" si="756"/>
        <v>8.1069999999999989E-2</v>
      </c>
      <c r="F12152">
        <v>81.36</v>
      </c>
      <c r="G12152">
        <v>13.5</v>
      </c>
      <c r="H12152">
        <f t="shared" si="757"/>
        <v>30.668930000000003</v>
      </c>
      <c r="I12152">
        <f t="shared" si="758"/>
        <v>0.30668930000000005</v>
      </c>
      <c r="J12152">
        <f t="shared" si="759"/>
        <v>6.7215729283206405E-2</v>
      </c>
      <c r="L12152">
        <v>241.97662541954307</v>
      </c>
    </row>
    <row r="12153" spans="1:12" customFormat="1" hidden="1">
      <c r="A12153" s="10">
        <v>41468</v>
      </c>
      <c r="B12153" s="11">
        <v>0.18402777777777779</v>
      </c>
      <c r="C12153">
        <v>0</v>
      </c>
      <c r="D12153">
        <v>125.7</v>
      </c>
      <c r="E12153">
        <f t="shared" si="756"/>
        <v>8.1069999999999989E-2</v>
      </c>
      <c r="F12153">
        <v>81.319999999999993</v>
      </c>
      <c r="G12153">
        <v>13.5</v>
      </c>
      <c r="H12153">
        <f t="shared" si="757"/>
        <v>30.798930000000013</v>
      </c>
      <c r="I12153">
        <f t="shared" si="758"/>
        <v>0.30798930000000013</v>
      </c>
      <c r="J12153">
        <f t="shared" si="759"/>
        <v>6.7930283365721572E-2</v>
      </c>
      <c r="L12153">
        <v>244.54902011659766</v>
      </c>
    </row>
    <row r="12154" spans="1:12" customFormat="1" hidden="1">
      <c r="A12154" s="10">
        <v>41468</v>
      </c>
      <c r="B12154" s="11">
        <v>0.1875</v>
      </c>
      <c r="C12154">
        <v>0</v>
      </c>
      <c r="D12154">
        <v>125.8</v>
      </c>
      <c r="E12154">
        <f t="shared" si="756"/>
        <v>8.1069999999999989E-2</v>
      </c>
      <c r="F12154">
        <v>81.22</v>
      </c>
      <c r="G12154">
        <v>13.5</v>
      </c>
      <c r="H12154">
        <f t="shared" si="757"/>
        <v>30.998930000000001</v>
      </c>
      <c r="I12154">
        <f t="shared" si="758"/>
        <v>0.30998930000000002</v>
      </c>
      <c r="J12154">
        <f t="shared" si="759"/>
        <v>6.9038462804690462E-2</v>
      </c>
      <c r="K12154">
        <f>J12154*3600</f>
        <v>248.53846609688566</v>
      </c>
      <c r="L12154" s="1">
        <v>248.53846609688566</v>
      </c>
    </row>
    <row r="12155" spans="1:12" customFormat="1" hidden="1">
      <c r="A12155" s="10">
        <v>41468</v>
      </c>
      <c r="B12155" s="11">
        <v>0.19097222222222221</v>
      </c>
      <c r="C12155">
        <v>0</v>
      </c>
      <c r="D12155">
        <v>125.53</v>
      </c>
      <c r="E12155">
        <f t="shared" si="756"/>
        <v>8.1069999999999989E-2</v>
      </c>
      <c r="F12155">
        <v>81.349999999999994</v>
      </c>
      <c r="G12155">
        <v>13.5</v>
      </c>
      <c r="H12155">
        <f t="shared" si="757"/>
        <v>30.59893000000001</v>
      </c>
      <c r="I12155">
        <f t="shared" si="758"/>
        <v>0.30598930000000008</v>
      </c>
      <c r="J12155">
        <f t="shared" si="759"/>
        <v>6.6832845874766789E-2</v>
      </c>
      <c r="L12155">
        <v>240.59824514916045</v>
      </c>
    </row>
    <row r="12156" spans="1:12" customFormat="1" hidden="1">
      <c r="A12156" s="10">
        <v>41468</v>
      </c>
      <c r="B12156" s="11">
        <v>0.19444444444444445</v>
      </c>
      <c r="C12156">
        <v>0</v>
      </c>
      <c r="D12156">
        <v>125.23</v>
      </c>
      <c r="E12156">
        <f t="shared" si="756"/>
        <v>8.1069999999999989E-2</v>
      </c>
      <c r="F12156">
        <v>81.22</v>
      </c>
      <c r="G12156">
        <v>13.5</v>
      </c>
      <c r="H12156">
        <f t="shared" si="757"/>
        <v>30.428930000000008</v>
      </c>
      <c r="I12156">
        <f t="shared" si="758"/>
        <v>0.3042893000000001</v>
      </c>
      <c r="J12156">
        <f t="shared" si="759"/>
        <v>6.5908443773317685E-2</v>
      </c>
      <c r="L12156">
        <v>237.27039758394366</v>
      </c>
    </row>
    <row r="12157" spans="1:12" customFormat="1" hidden="1">
      <c r="A12157" s="10">
        <v>41468</v>
      </c>
      <c r="B12157" s="11">
        <v>0.19791666666666666</v>
      </c>
      <c r="C12157">
        <v>0</v>
      </c>
      <c r="D12157">
        <v>125.82</v>
      </c>
      <c r="E12157">
        <f t="shared" si="756"/>
        <v>8.1069999999999989E-2</v>
      </c>
      <c r="F12157">
        <v>81.39</v>
      </c>
      <c r="G12157">
        <v>13.5</v>
      </c>
      <c r="H12157">
        <f t="shared" si="757"/>
        <v>30.848929999999996</v>
      </c>
      <c r="I12157">
        <f t="shared" si="758"/>
        <v>0.30848929999999997</v>
      </c>
      <c r="J12157">
        <f t="shared" si="759"/>
        <v>6.8206319805701549E-2</v>
      </c>
      <c r="L12157">
        <v>245.54275130052557</v>
      </c>
    </row>
    <row r="12158" spans="1:12" customFormat="1" hidden="1">
      <c r="A12158" s="10">
        <v>41468</v>
      </c>
      <c r="B12158" s="11">
        <v>0.20138888888888887</v>
      </c>
      <c r="C12158">
        <v>0</v>
      </c>
      <c r="D12158">
        <v>125.86</v>
      </c>
      <c r="E12158">
        <f t="shared" si="756"/>
        <v>8.1069999999999989E-2</v>
      </c>
      <c r="F12158">
        <v>81.48</v>
      </c>
      <c r="G12158">
        <v>13.5</v>
      </c>
      <c r="H12158">
        <f t="shared" si="757"/>
        <v>30.798929999999999</v>
      </c>
      <c r="I12158">
        <f t="shared" si="758"/>
        <v>0.30798929999999997</v>
      </c>
      <c r="J12158">
        <f t="shared" si="759"/>
        <v>6.7930283365721503E-2</v>
      </c>
      <c r="L12158">
        <v>244.5490201165974</v>
      </c>
    </row>
    <row r="12159" spans="1:12" customFormat="1" hidden="1">
      <c r="A12159" s="10">
        <v>41468</v>
      </c>
      <c r="B12159" s="11">
        <v>0.20486111111111113</v>
      </c>
      <c r="C12159">
        <v>0</v>
      </c>
      <c r="D12159">
        <v>125.92</v>
      </c>
      <c r="E12159">
        <f t="shared" si="756"/>
        <v>8.1069999999999989E-2</v>
      </c>
      <c r="F12159">
        <v>81.540000000000006</v>
      </c>
      <c r="G12159">
        <v>13.5</v>
      </c>
      <c r="H12159">
        <f t="shared" si="757"/>
        <v>30.798929999999999</v>
      </c>
      <c r="I12159">
        <f t="shared" si="758"/>
        <v>0.30798929999999997</v>
      </c>
      <c r="J12159">
        <f t="shared" si="759"/>
        <v>6.7930283365721503E-2</v>
      </c>
      <c r="L12159">
        <v>244.5490201165974</v>
      </c>
    </row>
    <row r="12160" spans="1:12" customFormat="1">
      <c r="A12160" s="10">
        <v>41468</v>
      </c>
      <c r="B12160" s="11">
        <v>0.20833333333333334</v>
      </c>
      <c r="C12160">
        <v>0</v>
      </c>
      <c r="D12160">
        <v>126.21</v>
      </c>
      <c r="E12160">
        <f t="shared" si="756"/>
        <v>8.1069999999999989E-2</v>
      </c>
      <c r="F12160">
        <v>81.569999999999993</v>
      </c>
      <c r="G12160">
        <v>13.5</v>
      </c>
      <c r="H12160">
        <f t="shared" si="757"/>
        <v>31.058930000000004</v>
      </c>
      <c r="I12160">
        <f t="shared" si="758"/>
        <v>0.31058930000000001</v>
      </c>
      <c r="J12160">
        <f t="shared" si="759"/>
        <v>6.9373016524979514E-2</v>
      </c>
      <c r="K12160">
        <f>J12160*3600</f>
        <v>249.74285948992625</v>
      </c>
      <c r="L12160" s="13">
        <f>K12160*1000/156000</f>
        <v>1.6009157659610658</v>
      </c>
    </row>
    <row r="12161" spans="1:12" customFormat="1" hidden="1">
      <c r="A12161" s="10">
        <v>41468</v>
      </c>
      <c r="B12161" s="11">
        <v>0.21180555555555555</v>
      </c>
      <c r="C12161">
        <v>0</v>
      </c>
      <c r="D12161">
        <v>126.34</v>
      </c>
      <c r="E12161">
        <f t="shared" si="756"/>
        <v>8.1069999999999989E-2</v>
      </c>
      <c r="F12161">
        <v>81.66</v>
      </c>
      <c r="G12161">
        <v>13.5</v>
      </c>
      <c r="H12161">
        <f t="shared" si="757"/>
        <v>31.09893000000001</v>
      </c>
      <c r="I12161">
        <f t="shared" si="758"/>
        <v>0.31098930000000008</v>
      </c>
      <c r="J12161">
        <f t="shared" si="759"/>
        <v>6.9596591640745678E-2</v>
      </c>
      <c r="L12161">
        <v>250.54772990668445</v>
      </c>
    </row>
    <row r="12162" spans="1:12" customFormat="1" hidden="1">
      <c r="A12162" s="10">
        <v>41468</v>
      </c>
      <c r="B12162" s="11">
        <v>0.21527777777777779</v>
      </c>
      <c r="C12162">
        <v>0</v>
      </c>
      <c r="D12162">
        <v>126.38</v>
      </c>
      <c r="E12162">
        <f t="shared" si="756"/>
        <v>8.1069999999999989E-2</v>
      </c>
      <c r="F12162">
        <v>81.849999999999994</v>
      </c>
      <c r="G12162">
        <v>13.5</v>
      </c>
      <c r="H12162">
        <f t="shared" si="757"/>
        <v>30.948930000000004</v>
      </c>
      <c r="I12162">
        <f t="shared" si="758"/>
        <v>0.30948930000000002</v>
      </c>
      <c r="J12162">
        <f t="shared" si="759"/>
        <v>6.8760408981104373E-2</v>
      </c>
      <c r="L12162">
        <v>247.53747233197575</v>
      </c>
    </row>
    <row r="12163" spans="1:12" customFormat="1" hidden="1">
      <c r="A12163" s="10">
        <v>41468</v>
      </c>
      <c r="B12163" s="11">
        <v>0.21875</v>
      </c>
      <c r="C12163">
        <v>0</v>
      </c>
      <c r="D12163">
        <v>126.5</v>
      </c>
      <c r="E12163">
        <f t="shared" si="756"/>
        <v>8.1069999999999989E-2</v>
      </c>
      <c r="F12163">
        <v>81.88</v>
      </c>
      <c r="G12163">
        <v>13.5</v>
      </c>
      <c r="H12163">
        <f t="shared" si="757"/>
        <v>31.038930000000008</v>
      </c>
      <c r="I12163">
        <f t="shared" si="758"/>
        <v>0.31038930000000009</v>
      </c>
      <c r="J12163">
        <f t="shared" si="759"/>
        <v>6.9261390792505539E-2</v>
      </c>
      <c r="L12163">
        <v>249.34100685301993</v>
      </c>
    </row>
    <row r="12164" spans="1:12" customFormat="1" hidden="1">
      <c r="A12164" s="10">
        <v>41468</v>
      </c>
      <c r="B12164" s="11">
        <v>0.22222222222222221</v>
      </c>
      <c r="C12164">
        <v>0</v>
      </c>
      <c r="D12164">
        <v>126.46</v>
      </c>
      <c r="E12164">
        <f t="shared" si="756"/>
        <v>8.1069999999999989E-2</v>
      </c>
      <c r="F12164">
        <v>81.95</v>
      </c>
      <c r="G12164">
        <v>13.5</v>
      </c>
      <c r="H12164">
        <f t="shared" si="757"/>
        <v>30.928929999999994</v>
      </c>
      <c r="I12164">
        <f t="shared" si="758"/>
        <v>0.30928929999999993</v>
      </c>
      <c r="J12164">
        <f t="shared" si="759"/>
        <v>6.8649375923575132E-2</v>
      </c>
      <c r="L12164">
        <v>247.13775332487049</v>
      </c>
    </row>
    <row r="12165" spans="1:12" customFormat="1" hidden="1">
      <c r="A12165" s="10">
        <v>41468</v>
      </c>
      <c r="B12165" s="11">
        <v>0.22569444444444445</v>
      </c>
      <c r="C12165">
        <v>0</v>
      </c>
      <c r="D12165">
        <v>126.58</v>
      </c>
      <c r="E12165">
        <f t="shared" ref="E12165:E12228" si="760">(435-368)*1.21/1000</f>
        <v>8.1069999999999989E-2</v>
      </c>
      <c r="F12165">
        <v>81.95</v>
      </c>
      <c r="G12165">
        <v>13.5</v>
      </c>
      <c r="H12165">
        <f t="shared" ref="H12165:H12228" si="761">D12165-E12165-F12165-G12165</f>
        <v>31.048929999999999</v>
      </c>
      <c r="I12165">
        <f t="shared" ref="I12165:I12228" si="762">H12165/100</f>
        <v>0.31048929999999997</v>
      </c>
      <c r="J12165">
        <f t="shared" ref="J12165:J12228" si="763">1.2904*I12165^(5/2)</f>
        <v>6.9317190176909418E-2</v>
      </c>
      <c r="L12165">
        <v>249.5418846368739</v>
      </c>
    </row>
    <row r="12166" spans="1:12" customFormat="1" hidden="1">
      <c r="A12166" s="10">
        <v>41468</v>
      </c>
      <c r="B12166" s="11">
        <v>0.22916666666666666</v>
      </c>
      <c r="C12166">
        <v>0</v>
      </c>
      <c r="D12166">
        <v>126.38</v>
      </c>
      <c r="E12166">
        <f t="shared" si="760"/>
        <v>8.1069999999999989E-2</v>
      </c>
      <c r="F12166">
        <v>81.900000000000006</v>
      </c>
      <c r="G12166">
        <v>13.5</v>
      </c>
      <c r="H12166">
        <f t="shared" si="761"/>
        <v>30.898929999999993</v>
      </c>
      <c r="I12166">
        <f t="shared" si="762"/>
        <v>0.30898929999999991</v>
      </c>
      <c r="J12166">
        <f t="shared" si="763"/>
        <v>6.8483028162728513E-2</v>
      </c>
      <c r="K12166">
        <f>J12166*3600</f>
        <v>246.53890138582264</v>
      </c>
      <c r="L12166" s="1">
        <v>246.53890138582264</v>
      </c>
    </row>
    <row r="12167" spans="1:12" customFormat="1" hidden="1">
      <c r="A12167" s="10">
        <v>41468</v>
      </c>
      <c r="B12167" s="11">
        <v>0.23263888888888887</v>
      </c>
      <c r="C12167">
        <v>0</v>
      </c>
      <c r="D12167">
        <v>126.27</v>
      </c>
      <c r="E12167">
        <f t="shared" si="760"/>
        <v>8.1069999999999989E-2</v>
      </c>
      <c r="F12167">
        <v>81.91</v>
      </c>
      <c r="G12167">
        <v>13.5</v>
      </c>
      <c r="H12167">
        <f t="shared" si="761"/>
        <v>30.778930000000003</v>
      </c>
      <c r="I12167">
        <f t="shared" si="762"/>
        <v>0.30778930000000004</v>
      </c>
      <c r="J12167">
        <f t="shared" si="763"/>
        <v>6.7820056804495044E-2</v>
      </c>
      <c r="L12167">
        <v>244.15220449618215</v>
      </c>
    </row>
    <row r="12168" spans="1:12" customFormat="1" hidden="1">
      <c r="A12168" s="10">
        <v>41468</v>
      </c>
      <c r="B12168" s="11">
        <v>0.23611111111111113</v>
      </c>
      <c r="C12168">
        <v>0</v>
      </c>
      <c r="D12168">
        <v>126.14</v>
      </c>
      <c r="E12168">
        <f t="shared" si="760"/>
        <v>8.1069999999999989E-2</v>
      </c>
      <c r="F12168">
        <v>81.94</v>
      </c>
      <c r="G12168">
        <v>13.5</v>
      </c>
      <c r="H12168">
        <f t="shared" si="761"/>
        <v>30.618930000000006</v>
      </c>
      <c r="I12168">
        <f t="shared" si="762"/>
        <v>0.30618930000000005</v>
      </c>
      <c r="J12168">
        <f t="shared" si="763"/>
        <v>6.6942107230944986E-2</v>
      </c>
      <c r="L12168">
        <v>240.99158603140194</v>
      </c>
    </row>
    <row r="12169" spans="1:12" customFormat="1" hidden="1">
      <c r="A12169" s="10">
        <v>41468</v>
      </c>
      <c r="B12169" s="11">
        <v>0.23958333333333334</v>
      </c>
      <c r="C12169">
        <v>0</v>
      </c>
      <c r="D12169">
        <v>126.27</v>
      </c>
      <c r="E12169">
        <f t="shared" si="760"/>
        <v>8.1069999999999989E-2</v>
      </c>
      <c r="F12169">
        <v>81.98</v>
      </c>
      <c r="G12169">
        <v>13.5</v>
      </c>
      <c r="H12169">
        <f t="shared" si="761"/>
        <v>30.708929999999995</v>
      </c>
      <c r="I12169">
        <f t="shared" si="762"/>
        <v>0.30708929999999995</v>
      </c>
      <c r="J12169">
        <f t="shared" si="763"/>
        <v>6.7435109265613302E-2</v>
      </c>
      <c r="L12169">
        <v>242.76639335620789</v>
      </c>
    </row>
    <row r="12170" spans="1:12" customFormat="1" hidden="1">
      <c r="A12170" s="10">
        <v>41468</v>
      </c>
      <c r="B12170" s="11">
        <v>0.24305555555555555</v>
      </c>
      <c r="C12170">
        <v>0</v>
      </c>
      <c r="D12170">
        <v>126.6</v>
      </c>
      <c r="E12170">
        <f t="shared" si="760"/>
        <v>8.1069999999999989E-2</v>
      </c>
      <c r="F12170">
        <v>82.12</v>
      </c>
      <c r="G12170">
        <v>13.5</v>
      </c>
      <c r="H12170">
        <f t="shared" si="761"/>
        <v>30.898929999999993</v>
      </c>
      <c r="I12170">
        <f t="shared" si="762"/>
        <v>0.30898929999999991</v>
      </c>
      <c r="J12170">
        <f t="shared" si="763"/>
        <v>6.8483028162728513E-2</v>
      </c>
      <c r="L12170">
        <v>246.53890138582264</v>
      </c>
    </row>
    <row r="12171" spans="1:12" customFormat="1" hidden="1">
      <c r="A12171" s="10">
        <v>41468</v>
      </c>
      <c r="B12171" s="11">
        <v>0.24652777777777779</v>
      </c>
      <c r="C12171">
        <v>0</v>
      </c>
      <c r="D12171">
        <v>126.74</v>
      </c>
      <c r="E12171">
        <f t="shared" si="760"/>
        <v>8.1069999999999989E-2</v>
      </c>
      <c r="F12171">
        <v>82.09</v>
      </c>
      <c r="G12171">
        <v>13.5</v>
      </c>
      <c r="H12171">
        <f t="shared" si="761"/>
        <v>31.068929999999995</v>
      </c>
      <c r="I12171">
        <f t="shared" si="762"/>
        <v>0.31068929999999995</v>
      </c>
      <c r="J12171">
        <f t="shared" si="763"/>
        <v>6.9428869841057395E-2</v>
      </c>
      <c r="L12171">
        <v>249.94393142780663</v>
      </c>
    </row>
    <row r="12172" spans="1:12" customFormat="1">
      <c r="A12172" s="10">
        <v>41468</v>
      </c>
      <c r="B12172" s="11">
        <v>0.25</v>
      </c>
      <c r="C12172">
        <v>0</v>
      </c>
      <c r="D12172">
        <v>126.36</v>
      </c>
      <c r="E12172">
        <f t="shared" si="760"/>
        <v>8.1069999999999989E-2</v>
      </c>
      <c r="F12172">
        <v>82.12</v>
      </c>
      <c r="G12172">
        <v>13.5</v>
      </c>
      <c r="H12172">
        <f t="shared" si="761"/>
        <v>30.658929999999998</v>
      </c>
      <c r="I12172">
        <f t="shared" si="762"/>
        <v>0.30658929999999995</v>
      </c>
      <c r="J12172">
        <f t="shared" si="763"/>
        <v>6.716095129391865E-2</v>
      </c>
      <c r="K12172">
        <f>J12172*3600</f>
        <v>241.77942465810713</v>
      </c>
      <c r="L12172" s="13">
        <f>K12172*1000/156000</f>
        <v>1.549868106782738</v>
      </c>
    </row>
    <row r="12173" spans="1:12" customFormat="1" hidden="1">
      <c r="A12173" s="10">
        <v>41468</v>
      </c>
      <c r="B12173" s="11">
        <v>0.25347222222222221</v>
      </c>
      <c r="C12173">
        <v>0</v>
      </c>
      <c r="D12173">
        <v>126.6</v>
      </c>
      <c r="E12173">
        <f t="shared" si="760"/>
        <v>8.1069999999999989E-2</v>
      </c>
      <c r="F12173">
        <v>82.11</v>
      </c>
      <c r="G12173">
        <v>13.5</v>
      </c>
      <c r="H12173">
        <f t="shared" si="761"/>
        <v>30.908929999999998</v>
      </c>
      <c r="I12173">
        <f t="shared" si="762"/>
        <v>0.30908929999999996</v>
      </c>
      <c r="J12173">
        <f t="shared" si="763"/>
        <v>6.8538450512085902E-2</v>
      </c>
      <c r="L12173">
        <v>246.73842184350926</v>
      </c>
    </row>
    <row r="12174" spans="1:12" customFormat="1" hidden="1">
      <c r="A12174" s="10">
        <v>41468</v>
      </c>
      <c r="B12174" s="11">
        <v>0.25694444444444448</v>
      </c>
      <c r="C12174">
        <v>0</v>
      </c>
      <c r="D12174">
        <v>126.45</v>
      </c>
      <c r="E12174">
        <f t="shared" si="760"/>
        <v>8.1069999999999989E-2</v>
      </c>
      <c r="F12174">
        <v>82.18</v>
      </c>
      <c r="G12174">
        <v>13.5</v>
      </c>
      <c r="H12174">
        <f t="shared" si="761"/>
        <v>30.688929999999999</v>
      </c>
      <c r="I12174">
        <f t="shared" si="762"/>
        <v>0.30688929999999998</v>
      </c>
      <c r="J12174">
        <f t="shared" si="763"/>
        <v>6.7325365660622513E-2</v>
      </c>
      <c r="L12174">
        <v>242.37131637824103</v>
      </c>
    </row>
    <row r="12175" spans="1:12" customFormat="1" hidden="1">
      <c r="A12175" s="10">
        <v>41468</v>
      </c>
      <c r="B12175" s="11">
        <v>0.26041666666666669</v>
      </c>
      <c r="C12175">
        <v>0</v>
      </c>
      <c r="D12175">
        <v>126.67</v>
      </c>
      <c r="E12175">
        <f t="shared" si="760"/>
        <v>8.1069999999999989E-2</v>
      </c>
      <c r="F12175">
        <v>82.28</v>
      </c>
      <c r="G12175">
        <v>13.5</v>
      </c>
      <c r="H12175">
        <f t="shared" si="761"/>
        <v>30.808930000000004</v>
      </c>
      <c r="I12175">
        <f t="shared" si="762"/>
        <v>0.30808930000000001</v>
      </c>
      <c r="J12175">
        <f t="shared" si="763"/>
        <v>6.7985436926495099E-2</v>
      </c>
      <c r="L12175">
        <v>244.74757293538235</v>
      </c>
    </row>
    <row r="12176" spans="1:12" customFormat="1" hidden="1">
      <c r="A12176" s="10">
        <v>41468</v>
      </c>
      <c r="B12176" s="11">
        <v>0.2638888888888889</v>
      </c>
      <c r="C12176">
        <v>0</v>
      </c>
      <c r="D12176">
        <v>126.71</v>
      </c>
      <c r="E12176">
        <f t="shared" si="760"/>
        <v>8.1069999999999989E-2</v>
      </c>
      <c r="F12176">
        <v>82.38</v>
      </c>
      <c r="G12176">
        <v>13.5</v>
      </c>
      <c r="H12176">
        <f t="shared" si="761"/>
        <v>30.748930000000001</v>
      </c>
      <c r="I12176">
        <f t="shared" si="762"/>
        <v>0.30748930000000002</v>
      </c>
      <c r="J12176">
        <f t="shared" si="763"/>
        <v>6.7654918298045305E-2</v>
      </c>
      <c r="L12176">
        <v>243.55770587296311</v>
      </c>
    </row>
    <row r="12177" spans="1:12" customFormat="1" hidden="1">
      <c r="A12177" s="10">
        <v>41468</v>
      </c>
      <c r="B12177" s="11">
        <v>0.2673611111111111</v>
      </c>
      <c r="C12177">
        <v>0</v>
      </c>
      <c r="D12177">
        <v>126.56</v>
      </c>
      <c r="E12177">
        <f t="shared" si="760"/>
        <v>8.1069999999999989E-2</v>
      </c>
      <c r="F12177">
        <v>82.38</v>
      </c>
      <c r="G12177">
        <v>13.5</v>
      </c>
      <c r="H12177">
        <f t="shared" si="761"/>
        <v>30.59893000000001</v>
      </c>
      <c r="I12177">
        <f t="shared" si="762"/>
        <v>0.30598930000000008</v>
      </c>
      <c r="J12177">
        <f t="shared" si="763"/>
        <v>6.6832845874766789E-2</v>
      </c>
      <c r="L12177">
        <v>240.59824514916045</v>
      </c>
    </row>
    <row r="12178" spans="1:12" customFormat="1" hidden="1">
      <c r="A12178" s="10">
        <v>41468</v>
      </c>
      <c r="B12178" s="11">
        <v>0.27083333333333331</v>
      </c>
      <c r="C12178">
        <v>0</v>
      </c>
      <c r="D12178">
        <v>126.91</v>
      </c>
      <c r="E12178">
        <f t="shared" si="760"/>
        <v>8.1069999999999989E-2</v>
      </c>
      <c r="F12178">
        <v>82.51</v>
      </c>
      <c r="G12178">
        <v>13.5</v>
      </c>
      <c r="H12178">
        <f t="shared" si="761"/>
        <v>30.818929999999995</v>
      </c>
      <c r="I12178">
        <f t="shared" si="762"/>
        <v>0.30818929999999994</v>
      </c>
      <c r="J12178">
        <f t="shared" si="763"/>
        <v>6.8040617346521531E-2</v>
      </c>
      <c r="K12178">
        <f>J12178*3600</f>
        <v>244.94622244747751</v>
      </c>
      <c r="L12178" s="1">
        <v>244.94622244747751</v>
      </c>
    </row>
    <row r="12179" spans="1:12" customFormat="1" hidden="1">
      <c r="A12179" s="10">
        <v>41468</v>
      </c>
      <c r="B12179" s="11">
        <v>0.27430555555555552</v>
      </c>
      <c r="C12179">
        <v>0</v>
      </c>
      <c r="D12179">
        <v>126.57</v>
      </c>
      <c r="E12179">
        <f t="shared" si="760"/>
        <v>8.1069999999999989E-2</v>
      </c>
      <c r="F12179">
        <v>82.41</v>
      </c>
      <c r="G12179">
        <v>13.5</v>
      </c>
      <c r="H12179">
        <f t="shared" si="761"/>
        <v>30.57893</v>
      </c>
      <c r="I12179">
        <f t="shared" si="762"/>
        <v>0.30578929999999999</v>
      </c>
      <c r="J12179">
        <f t="shared" si="763"/>
        <v>6.6723691588817038E-2</v>
      </c>
      <c r="L12179">
        <v>240.20528971974133</v>
      </c>
    </row>
    <row r="12180" spans="1:12" customFormat="1" hidden="1">
      <c r="A12180" s="10">
        <v>41468</v>
      </c>
      <c r="B12180" s="11">
        <v>0.27777777777777779</v>
      </c>
      <c r="C12180">
        <v>0</v>
      </c>
      <c r="D12180">
        <v>126.62</v>
      </c>
      <c r="E12180">
        <f t="shared" si="760"/>
        <v>8.1069999999999989E-2</v>
      </c>
      <c r="F12180">
        <v>82.37</v>
      </c>
      <c r="G12180">
        <v>13.5</v>
      </c>
      <c r="H12180">
        <f t="shared" si="761"/>
        <v>30.668930000000003</v>
      </c>
      <c r="I12180">
        <f t="shared" si="762"/>
        <v>0.30668930000000005</v>
      </c>
      <c r="J12180">
        <f t="shared" si="763"/>
        <v>6.7215729283206405E-2</v>
      </c>
      <c r="L12180">
        <v>241.97662541954307</v>
      </c>
    </row>
    <row r="12181" spans="1:12" customFormat="1" hidden="1">
      <c r="A12181" s="10">
        <v>41468</v>
      </c>
      <c r="B12181" s="11">
        <v>0.28125</v>
      </c>
      <c r="C12181">
        <v>0</v>
      </c>
      <c r="D12181">
        <v>126.66</v>
      </c>
      <c r="E12181">
        <f t="shared" si="760"/>
        <v>8.1069999999999989E-2</v>
      </c>
      <c r="F12181">
        <v>82.51</v>
      </c>
      <c r="G12181">
        <v>13.5</v>
      </c>
      <c r="H12181">
        <f t="shared" si="761"/>
        <v>30.568929999999995</v>
      </c>
      <c r="I12181">
        <f t="shared" si="762"/>
        <v>0.30568929999999994</v>
      </c>
      <c r="J12181">
        <f t="shared" si="763"/>
        <v>6.6669154586241647E-2</v>
      </c>
      <c r="L12181">
        <v>240.00895651046991</v>
      </c>
    </row>
    <row r="12182" spans="1:12" customFormat="1" hidden="1">
      <c r="A12182" s="10">
        <v>41468</v>
      </c>
      <c r="B12182" s="11">
        <v>0.28472222222222221</v>
      </c>
      <c r="C12182">
        <v>0</v>
      </c>
      <c r="D12182">
        <v>126.73</v>
      </c>
      <c r="E12182">
        <f t="shared" si="760"/>
        <v>8.1069999999999989E-2</v>
      </c>
      <c r="F12182">
        <v>82.48</v>
      </c>
      <c r="G12182">
        <v>13.5</v>
      </c>
      <c r="H12182">
        <f t="shared" si="761"/>
        <v>30.668930000000003</v>
      </c>
      <c r="I12182">
        <f t="shared" si="762"/>
        <v>0.30668930000000005</v>
      </c>
      <c r="J12182">
        <f t="shared" si="763"/>
        <v>6.7215729283206405E-2</v>
      </c>
      <c r="L12182">
        <v>241.97662541954307</v>
      </c>
    </row>
    <row r="12183" spans="1:12" customFormat="1" hidden="1">
      <c r="A12183" s="10">
        <v>41468</v>
      </c>
      <c r="B12183" s="11">
        <v>0.28819444444444448</v>
      </c>
      <c r="C12183">
        <v>0</v>
      </c>
      <c r="D12183">
        <v>126.55</v>
      </c>
      <c r="E12183">
        <f t="shared" si="760"/>
        <v>8.1069999999999989E-2</v>
      </c>
      <c r="F12183">
        <v>82.46</v>
      </c>
      <c r="G12183">
        <v>13.5</v>
      </c>
      <c r="H12183">
        <f t="shared" si="761"/>
        <v>30.508930000000007</v>
      </c>
      <c r="I12183">
        <f t="shared" si="762"/>
        <v>0.30508930000000006</v>
      </c>
      <c r="J12183">
        <f t="shared" si="763"/>
        <v>6.6342494260667156E-2</v>
      </c>
      <c r="L12183">
        <v>238.83297933840177</v>
      </c>
    </row>
    <row r="12184" spans="1:12" customFormat="1">
      <c r="A12184" s="10">
        <v>41468</v>
      </c>
      <c r="B12184" s="11">
        <v>0.29166666666666669</v>
      </c>
      <c r="C12184">
        <v>0</v>
      </c>
      <c r="D12184">
        <v>126.7</v>
      </c>
      <c r="E12184">
        <f t="shared" si="760"/>
        <v>8.1069999999999989E-2</v>
      </c>
      <c r="F12184">
        <v>82.47</v>
      </c>
      <c r="G12184">
        <v>13.5</v>
      </c>
      <c r="H12184">
        <f t="shared" si="761"/>
        <v>30.648930000000007</v>
      </c>
      <c r="I12184">
        <f t="shared" si="762"/>
        <v>0.30648930000000008</v>
      </c>
      <c r="J12184">
        <f t="shared" si="763"/>
        <v>6.7106200098419111E-2</v>
      </c>
      <c r="K12184">
        <f>J12184*3600</f>
        <v>241.58232035430879</v>
      </c>
      <c r="L12184" s="13">
        <f>K12184*1000/156000</f>
        <v>1.5486046176558255</v>
      </c>
    </row>
    <row r="12185" spans="1:12" customFormat="1" hidden="1">
      <c r="A12185" s="10">
        <v>41468</v>
      </c>
      <c r="B12185" s="11">
        <v>0.2951388888888889</v>
      </c>
      <c r="C12185">
        <v>0</v>
      </c>
      <c r="D12185">
        <v>126.6</v>
      </c>
      <c r="E12185">
        <f t="shared" si="760"/>
        <v>8.1069999999999989E-2</v>
      </c>
      <c r="F12185">
        <v>82.47</v>
      </c>
      <c r="G12185">
        <v>13.5</v>
      </c>
      <c r="H12185">
        <f t="shared" si="761"/>
        <v>30.548929999999999</v>
      </c>
      <c r="I12185">
        <f t="shared" si="762"/>
        <v>0.30548929999999996</v>
      </c>
      <c r="J12185">
        <f t="shared" si="763"/>
        <v>6.6560160840011429E-2</v>
      </c>
      <c r="L12185">
        <v>239.61657902404113</v>
      </c>
    </row>
    <row r="12186" spans="1:12" customFormat="1" hidden="1">
      <c r="A12186" s="10">
        <v>41468</v>
      </c>
      <c r="B12186" s="11">
        <v>0.2986111111111111</v>
      </c>
      <c r="C12186">
        <v>0</v>
      </c>
      <c r="D12186">
        <v>126.72</v>
      </c>
      <c r="E12186">
        <f t="shared" si="760"/>
        <v>8.1069999999999989E-2</v>
      </c>
      <c r="F12186">
        <v>82.48</v>
      </c>
      <c r="G12186">
        <v>13.5</v>
      </c>
      <c r="H12186">
        <f t="shared" si="761"/>
        <v>30.658929999999998</v>
      </c>
      <c r="I12186">
        <f t="shared" si="762"/>
        <v>0.30658929999999995</v>
      </c>
      <c r="J12186">
        <f t="shared" si="763"/>
        <v>6.716095129391865E-2</v>
      </c>
      <c r="L12186">
        <v>241.77942465810713</v>
      </c>
    </row>
    <row r="12187" spans="1:12" customFormat="1" hidden="1">
      <c r="A12187" s="10">
        <v>41468</v>
      </c>
      <c r="B12187" s="11">
        <v>0.30208333333333331</v>
      </c>
      <c r="C12187">
        <v>0</v>
      </c>
      <c r="D12187">
        <v>126.35</v>
      </c>
      <c r="E12187">
        <f t="shared" si="760"/>
        <v>8.1069999999999989E-2</v>
      </c>
      <c r="F12187">
        <v>82.45</v>
      </c>
      <c r="G12187">
        <v>13.5</v>
      </c>
      <c r="H12187">
        <f t="shared" si="761"/>
        <v>30.318929999999995</v>
      </c>
      <c r="I12187">
        <f t="shared" si="762"/>
        <v>0.30318929999999994</v>
      </c>
      <c r="J12187">
        <f t="shared" si="763"/>
        <v>6.5314413322875339E-2</v>
      </c>
      <c r="L12187">
        <v>235.13188796235121</v>
      </c>
    </row>
    <row r="12188" spans="1:12" customFormat="1" hidden="1">
      <c r="A12188" s="10">
        <v>41468</v>
      </c>
      <c r="B12188" s="11">
        <v>0.30555555555555552</v>
      </c>
      <c r="C12188">
        <v>0</v>
      </c>
      <c r="D12188">
        <v>126.59</v>
      </c>
      <c r="E12188">
        <f t="shared" si="760"/>
        <v>8.1069999999999989E-2</v>
      </c>
      <c r="F12188">
        <v>82.48</v>
      </c>
      <c r="G12188">
        <v>13.5</v>
      </c>
      <c r="H12188">
        <f t="shared" si="761"/>
        <v>30.528930000000003</v>
      </c>
      <c r="I12188">
        <f t="shared" si="762"/>
        <v>0.30528930000000004</v>
      </c>
      <c r="J12188">
        <f t="shared" si="763"/>
        <v>6.645127407649519E-2</v>
      </c>
      <c r="L12188">
        <v>239.22458667538268</v>
      </c>
    </row>
    <row r="12189" spans="1:12" customFormat="1" hidden="1">
      <c r="A12189" s="10">
        <v>41468</v>
      </c>
      <c r="B12189" s="11">
        <v>0.30902777777777779</v>
      </c>
      <c r="C12189">
        <v>0</v>
      </c>
      <c r="D12189">
        <v>126.47</v>
      </c>
      <c r="E12189">
        <f t="shared" si="760"/>
        <v>8.1069999999999989E-2</v>
      </c>
      <c r="F12189">
        <v>82.45</v>
      </c>
      <c r="G12189">
        <v>13.5</v>
      </c>
      <c r="H12189">
        <f t="shared" si="761"/>
        <v>30.438929999999999</v>
      </c>
      <c r="I12189">
        <f t="shared" si="762"/>
        <v>0.30438929999999997</v>
      </c>
      <c r="J12189">
        <f t="shared" si="763"/>
        <v>6.5962606612358116E-2</v>
      </c>
      <c r="L12189">
        <v>237.46538380448922</v>
      </c>
    </row>
    <row r="12190" spans="1:12" customFormat="1" hidden="1">
      <c r="A12190" s="10">
        <v>41468</v>
      </c>
      <c r="B12190" s="11">
        <v>0.3125</v>
      </c>
      <c r="C12190">
        <v>0</v>
      </c>
      <c r="D12190">
        <v>126.43</v>
      </c>
      <c r="E12190">
        <f t="shared" si="760"/>
        <v>8.1069999999999989E-2</v>
      </c>
      <c r="F12190">
        <v>82.47</v>
      </c>
      <c r="G12190">
        <v>13.5</v>
      </c>
      <c r="H12190">
        <f t="shared" si="761"/>
        <v>30.378930000000011</v>
      </c>
      <c r="I12190">
        <f t="shared" si="762"/>
        <v>0.3037893000000001</v>
      </c>
      <c r="J12190">
        <f t="shared" si="763"/>
        <v>6.5638029886826724E-2</v>
      </c>
      <c r="K12190">
        <f>J12190*3600</f>
        <v>236.29690759257622</v>
      </c>
      <c r="L12190" s="1">
        <v>236.29690759257622</v>
      </c>
    </row>
    <row r="12191" spans="1:12" customFormat="1" hidden="1">
      <c r="A12191" s="10">
        <v>41468</v>
      </c>
      <c r="B12191" s="11">
        <v>0.31597222222222221</v>
      </c>
      <c r="C12191">
        <v>0</v>
      </c>
      <c r="D12191">
        <v>126.23</v>
      </c>
      <c r="E12191">
        <f t="shared" si="760"/>
        <v>8.1069999999999989E-2</v>
      </c>
      <c r="F12191">
        <v>82.54</v>
      </c>
      <c r="G12191">
        <v>13.5</v>
      </c>
      <c r="H12191">
        <f t="shared" si="761"/>
        <v>30.108930000000001</v>
      </c>
      <c r="I12191">
        <f t="shared" si="762"/>
        <v>0.3010893</v>
      </c>
      <c r="J12191">
        <f t="shared" si="763"/>
        <v>6.4189302916815918E-2</v>
      </c>
      <c r="L12191">
        <v>231.08149050053731</v>
      </c>
    </row>
    <row r="12192" spans="1:12" customFormat="1" hidden="1">
      <c r="A12192" s="10">
        <v>41468</v>
      </c>
      <c r="B12192" s="11">
        <v>0.31944444444444448</v>
      </c>
      <c r="C12192">
        <v>0</v>
      </c>
      <c r="D12192">
        <v>126.41</v>
      </c>
      <c r="E12192">
        <f t="shared" si="760"/>
        <v>8.1069999999999989E-2</v>
      </c>
      <c r="F12192">
        <v>82.62</v>
      </c>
      <c r="G12192">
        <v>13.5</v>
      </c>
      <c r="H12192">
        <f t="shared" si="761"/>
        <v>30.208929999999995</v>
      </c>
      <c r="I12192">
        <f t="shared" si="762"/>
        <v>0.30208929999999995</v>
      </c>
      <c r="J12192">
        <f t="shared" si="763"/>
        <v>6.4723606893036162E-2</v>
      </c>
      <c r="L12192">
        <v>233.0049848149302</v>
      </c>
    </row>
    <row r="12193" spans="1:12" customFormat="1" hidden="1">
      <c r="A12193" s="10">
        <v>41468</v>
      </c>
      <c r="B12193" s="11">
        <v>0.32291666666666669</v>
      </c>
      <c r="C12193">
        <v>0</v>
      </c>
      <c r="D12193">
        <v>126.58</v>
      </c>
      <c r="E12193">
        <f t="shared" si="760"/>
        <v>8.1069999999999989E-2</v>
      </c>
      <c r="F12193">
        <v>82.81</v>
      </c>
      <c r="G12193">
        <v>13.5</v>
      </c>
      <c r="H12193">
        <f t="shared" si="761"/>
        <v>30.188929999999999</v>
      </c>
      <c r="I12193">
        <f t="shared" si="762"/>
        <v>0.30188929999999997</v>
      </c>
      <c r="J12193">
        <f t="shared" si="763"/>
        <v>6.4616533467304615E-2</v>
      </c>
      <c r="L12193">
        <v>232.61952048229662</v>
      </c>
    </row>
    <row r="12194" spans="1:12" customFormat="1" hidden="1">
      <c r="A12194" s="10">
        <v>41468</v>
      </c>
      <c r="B12194" s="11">
        <v>0.3263888888888889</v>
      </c>
      <c r="C12194">
        <v>0</v>
      </c>
      <c r="D12194">
        <v>126.43</v>
      </c>
      <c r="E12194">
        <f t="shared" si="760"/>
        <v>8.1069999999999989E-2</v>
      </c>
      <c r="F12194">
        <v>82.91</v>
      </c>
      <c r="G12194">
        <v>13.5</v>
      </c>
      <c r="H12194">
        <f t="shared" si="761"/>
        <v>29.938930000000013</v>
      </c>
      <c r="I12194">
        <f t="shared" si="762"/>
        <v>0.29938930000000014</v>
      </c>
      <c r="J12194">
        <f t="shared" si="763"/>
        <v>6.3287077561746632E-2</v>
      </c>
      <c r="L12194">
        <v>227.83347922228788</v>
      </c>
    </row>
    <row r="12195" spans="1:12" customFormat="1" hidden="1">
      <c r="A12195" s="10">
        <v>41468</v>
      </c>
      <c r="B12195" s="11">
        <v>0.3298611111111111</v>
      </c>
      <c r="C12195">
        <v>0</v>
      </c>
      <c r="D12195">
        <v>126.52</v>
      </c>
      <c r="E12195">
        <f t="shared" si="760"/>
        <v>8.1069999999999989E-2</v>
      </c>
      <c r="F12195">
        <v>82.94</v>
      </c>
      <c r="G12195">
        <v>13.5</v>
      </c>
      <c r="H12195">
        <f t="shared" si="761"/>
        <v>29.998930000000001</v>
      </c>
      <c r="I12195">
        <f t="shared" si="762"/>
        <v>0.29998930000000001</v>
      </c>
      <c r="J12195">
        <f t="shared" si="763"/>
        <v>6.3604635171107593E-2</v>
      </c>
      <c r="L12195">
        <v>228.97668661598735</v>
      </c>
    </row>
    <row r="12196" spans="1:12" customFormat="1">
      <c r="A12196" s="10">
        <v>41468</v>
      </c>
      <c r="B12196" s="11">
        <v>0.33333333333333331</v>
      </c>
      <c r="C12196">
        <v>0</v>
      </c>
      <c r="D12196">
        <v>126.58</v>
      </c>
      <c r="E12196">
        <f t="shared" si="760"/>
        <v>8.1069999999999989E-2</v>
      </c>
      <c r="F12196">
        <v>83.07</v>
      </c>
      <c r="G12196">
        <v>13.5</v>
      </c>
      <c r="H12196">
        <f t="shared" si="761"/>
        <v>29.928930000000008</v>
      </c>
      <c r="I12196">
        <f t="shared" si="762"/>
        <v>0.29928930000000009</v>
      </c>
      <c r="J12196">
        <f t="shared" si="763"/>
        <v>6.3234243989870903E-2</v>
      </c>
      <c r="K12196">
        <f>J12196*3600</f>
        <v>227.64327836353525</v>
      </c>
      <c r="L12196" s="13">
        <f>K12196*1000/156000</f>
        <v>1.4592517843816362</v>
      </c>
    </row>
    <row r="12197" spans="1:12" customFormat="1" hidden="1">
      <c r="A12197" s="10">
        <v>41468</v>
      </c>
      <c r="B12197" s="11">
        <v>0.33680555555555558</v>
      </c>
      <c r="C12197">
        <v>0</v>
      </c>
      <c r="D12197">
        <v>126.67</v>
      </c>
      <c r="E12197">
        <f t="shared" si="760"/>
        <v>8.1069999999999989E-2</v>
      </c>
      <c r="F12197">
        <v>83.14</v>
      </c>
      <c r="G12197">
        <v>13.5</v>
      </c>
      <c r="H12197">
        <f t="shared" si="761"/>
        <v>29.948930000000004</v>
      </c>
      <c r="I12197">
        <f t="shared" si="762"/>
        <v>0.29948930000000007</v>
      </c>
      <c r="J12197">
        <f t="shared" si="763"/>
        <v>6.3339937610926017E-2</v>
      </c>
      <c r="L12197">
        <v>228.02377539933366</v>
      </c>
    </row>
    <row r="12198" spans="1:12" customFormat="1" hidden="1">
      <c r="A12198" s="10">
        <v>41468</v>
      </c>
      <c r="B12198" s="11">
        <v>0.34027777777777773</v>
      </c>
      <c r="C12198">
        <v>0</v>
      </c>
      <c r="D12198">
        <v>126.86</v>
      </c>
      <c r="E12198">
        <f t="shared" si="760"/>
        <v>8.1069999999999989E-2</v>
      </c>
      <c r="F12198">
        <v>83.18</v>
      </c>
      <c r="G12198">
        <v>13.5</v>
      </c>
      <c r="H12198">
        <f t="shared" si="761"/>
        <v>30.098929999999996</v>
      </c>
      <c r="I12198">
        <f t="shared" si="762"/>
        <v>0.30098929999999996</v>
      </c>
      <c r="J12198">
        <f t="shared" si="763"/>
        <v>6.4136018629950442E-2</v>
      </c>
      <c r="L12198">
        <v>230.88966706782159</v>
      </c>
    </row>
    <row r="12199" spans="1:12" customFormat="1" hidden="1">
      <c r="A12199" s="10">
        <v>41468</v>
      </c>
      <c r="B12199" s="11">
        <v>0.34375</v>
      </c>
      <c r="C12199">
        <v>0</v>
      </c>
      <c r="D12199">
        <v>126.63</v>
      </c>
      <c r="E12199">
        <f t="shared" si="760"/>
        <v>8.1069999999999989E-2</v>
      </c>
      <c r="F12199">
        <v>83.25</v>
      </c>
      <c r="G12199">
        <v>13.5</v>
      </c>
      <c r="H12199">
        <f t="shared" si="761"/>
        <v>29.798929999999999</v>
      </c>
      <c r="I12199">
        <f t="shared" si="762"/>
        <v>0.29798930000000001</v>
      </c>
      <c r="J12199">
        <f t="shared" si="763"/>
        <v>6.2549814976997298E-2</v>
      </c>
      <c r="L12199">
        <v>225.17933391719026</v>
      </c>
    </row>
    <row r="12200" spans="1:12" customFormat="1" hidden="1">
      <c r="A12200" s="10">
        <v>41468</v>
      </c>
      <c r="B12200" s="11">
        <v>0.34722222222222227</v>
      </c>
      <c r="C12200">
        <v>0</v>
      </c>
      <c r="D12200">
        <v>126.74</v>
      </c>
      <c r="E12200">
        <f t="shared" si="760"/>
        <v>8.1069999999999989E-2</v>
      </c>
      <c r="F12200">
        <v>83.22</v>
      </c>
      <c r="G12200">
        <v>13.5</v>
      </c>
      <c r="H12200">
        <f t="shared" si="761"/>
        <v>29.938929999999999</v>
      </c>
      <c r="I12200">
        <f t="shared" si="762"/>
        <v>0.29938929999999997</v>
      </c>
      <c r="J12200">
        <f t="shared" si="763"/>
        <v>6.3287077561746508E-2</v>
      </c>
      <c r="L12200">
        <v>227.83347922228742</v>
      </c>
    </row>
    <row r="12201" spans="1:12" customFormat="1" hidden="1">
      <c r="A12201" s="10">
        <v>41468</v>
      </c>
      <c r="B12201" s="11">
        <v>0.35069444444444442</v>
      </c>
      <c r="C12201">
        <v>0</v>
      </c>
      <c r="D12201">
        <v>126.64</v>
      </c>
      <c r="E12201">
        <f t="shared" si="760"/>
        <v>8.1069999999999989E-2</v>
      </c>
      <c r="F12201">
        <v>83.16</v>
      </c>
      <c r="G12201">
        <v>13.5</v>
      </c>
      <c r="H12201">
        <f t="shared" si="761"/>
        <v>29.898930000000007</v>
      </c>
      <c r="I12201">
        <f t="shared" si="762"/>
        <v>0.29898930000000007</v>
      </c>
      <c r="J12201">
        <f t="shared" si="763"/>
        <v>6.307590209384048E-2</v>
      </c>
      <c r="L12201">
        <v>227.07324753782572</v>
      </c>
    </row>
    <row r="12202" spans="1:12" customFormat="1" hidden="1">
      <c r="A12202" s="10">
        <v>41468</v>
      </c>
      <c r="B12202" s="11">
        <v>0.35416666666666669</v>
      </c>
      <c r="C12202">
        <v>0</v>
      </c>
      <c r="D12202">
        <v>126.68</v>
      </c>
      <c r="E12202">
        <f t="shared" si="760"/>
        <v>8.1069999999999989E-2</v>
      </c>
      <c r="F12202">
        <v>83.19</v>
      </c>
      <c r="G12202">
        <v>13.5</v>
      </c>
      <c r="H12202">
        <f t="shared" si="761"/>
        <v>29.908930000000012</v>
      </c>
      <c r="I12202">
        <f t="shared" si="762"/>
        <v>0.29908930000000011</v>
      </c>
      <c r="J12202">
        <f t="shared" si="763"/>
        <v>6.3128656260341226E-2</v>
      </c>
      <c r="K12202">
        <f>J12202*3600</f>
        <v>227.26316253722842</v>
      </c>
      <c r="L12202" s="1">
        <v>227.26316253722842</v>
      </c>
    </row>
    <row r="12203" spans="1:12" customFormat="1" hidden="1">
      <c r="A12203" s="10">
        <v>41468</v>
      </c>
      <c r="B12203" s="11">
        <v>0.3576388888888889</v>
      </c>
      <c r="C12203">
        <v>0</v>
      </c>
      <c r="D12203">
        <v>126.79</v>
      </c>
      <c r="E12203">
        <f t="shared" si="760"/>
        <v>8.1069999999999989E-2</v>
      </c>
      <c r="F12203">
        <v>83.25</v>
      </c>
      <c r="G12203">
        <v>13.5</v>
      </c>
      <c r="H12203">
        <f t="shared" si="761"/>
        <v>29.958930000000009</v>
      </c>
      <c r="I12203">
        <f t="shared" si="762"/>
        <v>0.29958930000000011</v>
      </c>
      <c r="J12203">
        <f t="shared" si="763"/>
        <v>6.3392824141830839E-2</v>
      </c>
      <c r="L12203">
        <v>228.21416691059102</v>
      </c>
    </row>
    <row r="12204" spans="1:12" customFormat="1" hidden="1">
      <c r="A12204" s="10">
        <v>41468</v>
      </c>
      <c r="B12204" s="11">
        <v>0.3611111111111111</v>
      </c>
      <c r="C12204">
        <v>0</v>
      </c>
      <c r="D12204">
        <v>126.78</v>
      </c>
      <c r="E12204">
        <f t="shared" si="760"/>
        <v>8.1069999999999989E-2</v>
      </c>
      <c r="F12204">
        <v>83.33</v>
      </c>
      <c r="G12204">
        <v>13.5</v>
      </c>
      <c r="H12204">
        <f t="shared" si="761"/>
        <v>29.868930000000006</v>
      </c>
      <c r="I12204">
        <f t="shared" si="762"/>
        <v>0.29868930000000005</v>
      </c>
      <c r="J12204">
        <f t="shared" si="763"/>
        <v>6.2917798334298627E-2</v>
      </c>
      <c r="L12204">
        <v>226.50407400347507</v>
      </c>
    </row>
    <row r="12205" spans="1:12" customFormat="1" hidden="1">
      <c r="A12205" s="10">
        <v>41468</v>
      </c>
      <c r="B12205" s="11">
        <v>0.36458333333333331</v>
      </c>
      <c r="C12205">
        <v>0</v>
      </c>
      <c r="D12205">
        <v>126.87</v>
      </c>
      <c r="E12205">
        <f t="shared" si="760"/>
        <v>8.1069999999999989E-2</v>
      </c>
      <c r="F12205">
        <v>83.38</v>
      </c>
      <c r="G12205">
        <v>13.5</v>
      </c>
      <c r="H12205">
        <f t="shared" si="761"/>
        <v>29.908930000000012</v>
      </c>
      <c r="I12205">
        <f t="shared" si="762"/>
        <v>0.29908930000000011</v>
      </c>
      <c r="J12205">
        <f t="shared" si="763"/>
        <v>6.3128656260341226E-2</v>
      </c>
      <c r="L12205">
        <v>227.26316253722842</v>
      </c>
    </row>
    <row r="12206" spans="1:12" customFormat="1" hidden="1">
      <c r="A12206" s="10">
        <v>41468</v>
      </c>
      <c r="B12206" s="11">
        <v>0.36805555555555558</v>
      </c>
      <c r="C12206">
        <v>0</v>
      </c>
      <c r="D12206">
        <v>126.79</v>
      </c>
      <c r="E12206">
        <f t="shared" si="760"/>
        <v>8.1069999999999989E-2</v>
      </c>
      <c r="F12206">
        <v>83.47</v>
      </c>
      <c r="G12206">
        <v>13.5</v>
      </c>
      <c r="H12206">
        <f t="shared" si="761"/>
        <v>29.738930000000011</v>
      </c>
      <c r="I12206">
        <f t="shared" si="762"/>
        <v>0.29738930000000008</v>
      </c>
      <c r="J12206">
        <f t="shared" si="763"/>
        <v>6.2235430925926476E-2</v>
      </c>
      <c r="L12206">
        <v>224.04755133333532</v>
      </c>
    </row>
    <row r="12207" spans="1:12" customFormat="1" hidden="1">
      <c r="A12207" s="10">
        <v>41468</v>
      </c>
      <c r="B12207" s="11">
        <v>0.37152777777777773</v>
      </c>
      <c r="C12207">
        <v>0</v>
      </c>
      <c r="D12207">
        <v>126.81</v>
      </c>
      <c r="E12207">
        <f t="shared" si="760"/>
        <v>8.1069999999999989E-2</v>
      </c>
      <c r="F12207">
        <v>83.48</v>
      </c>
      <c r="G12207">
        <v>13.5</v>
      </c>
      <c r="H12207">
        <f t="shared" si="761"/>
        <v>29.748930000000001</v>
      </c>
      <c r="I12207">
        <f t="shared" si="762"/>
        <v>0.29748930000000001</v>
      </c>
      <c r="J12207">
        <f t="shared" si="763"/>
        <v>6.2287762270102444E-2</v>
      </c>
      <c r="L12207">
        <v>224.23594417236879</v>
      </c>
    </row>
    <row r="12208" spans="1:12" customFormat="1">
      <c r="A12208" s="10">
        <v>41468</v>
      </c>
      <c r="B12208" s="11">
        <v>0.375</v>
      </c>
      <c r="C12208">
        <v>0</v>
      </c>
      <c r="D12208">
        <v>126.87</v>
      </c>
      <c r="E12208">
        <f t="shared" si="760"/>
        <v>8.1069999999999989E-2</v>
      </c>
      <c r="F12208">
        <v>83.47</v>
      </c>
      <c r="G12208">
        <v>13.5</v>
      </c>
      <c r="H12208">
        <f t="shared" si="761"/>
        <v>29.818930000000009</v>
      </c>
      <c r="I12208">
        <f t="shared" si="762"/>
        <v>0.2981893000000001</v>
      </c>
      <c r="J12208">
        <f t="shared" si="763"/>
        <v>6.2654820935995684E-2</v>
      </c>
      <c r="K12208">
        <f>J12208*3600</f>
        <v>225.55735536958446</v>
      </c>
      <c r="L12208" s="13">
        <f>K12208*1000/156000</f>
        <v>1.4458804831383618</v>
      </c>
    </row>
    <row r="12209" spans="1:12" customFormat="1" hidden="1">
      <c r="A12209" s="10">
        <v>41468</v>
      </c>
      <c r="B12209" s="11">
        <v>0.37847222222222227</v>
      </c>
      <c r="C12209">
        <v>0</v>
      </c>
      <c r="D12209">
        <v>126.93</v>
      </c>
      <c r="E12209">
        <f t="shared" si="760"/>
        <v>8.1069999999999989E-2</v>
      </c>
      <c r="F12209">
        <v>83.54</v>
      </c>
      <c r="G12209">
        <v>13.5</v>
      </c>
      <c r="H12209">
        <f t="shared" si="761"/>
        <v>29.808930000000004</v>
      </c>
      <c r="I12209">
        <f t="shared" si="762"/>
        <v>0.29808930000000006</v>
      </c>
      <c r="J12209">
        <f t="shared" si="763"/>
        <v>6.2602304746618098E-2</v>
      </c>
      <c r="L12209">
        <v>225.36829708782514</v>
      </c>
    </row>
    <row r="12210" spans="1:12" customFormat="1" hidden="1">
      <c r="A12210" s="10">
        <v>41468</v>
      </c>
      <c r="B12210" s="11">
        <v>0.38194444444444442</v>
      </c>
      <c r="C12210">
        <v>0</v>
      </c>
      <c r="D12210">
        <v>126.81</v>
      </c>
      <c r="E12210">
        <f t="shared" si="760"/>
        <v>8.1069999999999989E-2</v>
      </c>
      <c r="F12210">
        <v>83.62</v>
      </c>
      <c r="G12210">
        <v>13.5</v>
      </c>
      <c r="H12210">
        <f t="shared" si="761"/>
        <v>29.608930000000001</v>
      </c>
      <c r="I12210">
        <f t="shared" si="762"/>
        <v>0.2960893</v>
      </c>
      <c r="J12210">
        <f t="shared" si="763"/>
        <v>6.1557523209113889E-2</v>
      </c>
      <c r="L12210">
        <v>221.60708355281</v>
      </c>
    </row>
    <row r="12211" spans="1:12" customFormat="1" hidden="1">
      <c r="A12211" s="10">
        <v>41468</v>
      </c>
      <c r="B12211" s="11">
        <v>0.38541666666666669</v>
      </c>
      <c r="C12211">
        <v>0</v>
      </c>
      <c r="D12211">
        <v>126.75</v>
      </c>
      <c r="E12211">
        <f t="shared" si="760"/>
        <v>8.1069999999999989E-2</v>
      </c>
      <c r="F12211">
        <v>83.72</v>
      </c>
      <c r="G12211">
        <v>13.5</v>
      </c>
      <c r="H12211">
        <f t="shared" si="761"/>
        <v>29.448930000000004</v>
      </c>
      <c r="I12211">
        <f t="shared" si="762"/>
        <v>0.29448930000000006</v>
      </c>
      <c r="J12211">
        <f t="shared" si="763"/>
        <v>6.0729283001964014E-2</v>
      </c>
      <c r="L12211">
        <v>218.62541880707045</v>
      </c>
    </row>
    <row r="12212" spans="1:12" customFormat="1" hidden="1">
      <c r="A12212" s="10">
        <v>41468</v>
      </c>
      <c r="B12212" s="11">
        <v>0.3888888888888889</v>
      </c>
      <c r="C12212">
        <v>0</v>
      </c>
      <c r="D12212">
        <v>126.95</v>
      </c>
      <c r="E12212">
        <f t="shared" si="760"/>
        <v>8.1069999999999989E-2</v>
      </c>
      <c r="F12212">
        <v>83.84</v>
      </c>
      <c r="G12212">
        <v>13.5</v>
      </c>
      <c r="H12212">
        <f t="shared" si="761"/>
        <v>29.528930000000003</v>
      </c>
      <c r="I12212">
        <f t="shared" si="762"/>
        <v>0.29528930000000003</v>
      </c>
      <c r="J12212">
        <f t="shared" si="763"/>
        <v>6.1142561653457279E-2</v>
      </c>
      <c r="L12212">
        <v>220.1132219524462</v>
      </c>
    </row>
    <row r="12213" spans="1:12" customFormat="1" hidden="1">
      <c r="A12213" s="10">
        <v>41468</v>
      </c>
      <c r="B12213" s="11">
        <v>0.3923611111111111</v>
      </c>
      <c r="C12213">
        <v>0</v>
      </c>
      <c r="D12213">
        <v>127.19</v>
      </c>
      <c r="E12213">
        <f t="shared" si="760"/>
        <v>8.1069999999999989E-2</v>
      </c>
      <c r="F12213">
        <v>83.86</v>
      </c>
      <c r="G12213">
        <v>13.5</v>
      </c>
      <c r="H12213">
        <f t="shared" si="761"/>
        <v>29.748930000000001</v>
      </c>
      <c r="I12213">
        <f t="shared" si="762"/>
        <v>0.29748930000000001</v>
      </c>
      <c r="J12213">
        <f t="shared" si="763"/>
        <v>6.2287762270102444E-2</v>
      </c>
      <c r="L12213">
        <v>224.23594417236879</v>
      </c>
    </row>
    <row r="12214" spans="1:12" customFormat="1" hidden="1">
      <c r="A12214" s="10">
        <v>41468</v>
      </c>
      <c r="B12214" s="11">
        <v>0.39583333333333331</v>
      </c>
      <c r="C12214">
        <v>0</v>
      </c>
      <c r="D12214">
        <v>127.07</v>
      </c>
      <c r="E12214">
        <f t="shared" si="760"/>
        <v>8.1069999999999989E-2</v>
      </c>
      <c r="F12214">
        <v>83.9</v>
      </c>
      <c r="G12214">
        <v>13.5</v>
      </c>
      <c r="H12214">
        <f t="shared" si="761"/>
        <v>29.588929999999991</v>
      </c>
      <c r="I12214">
        <f t="shared" si="762"/>
        <v>0.29588929999999991</v>
      </c>
      <c r="J12214">
        <f t="shared" si="763"/>
        <v>6.145362492329659E-2</v>
      </c>
      <c r="K12214">
        <f>J12214*3600</f>
        <v>221.23304972386774</v>
      </c>
      <c r="L12214" s="1">
        <v>221.23304972386774</v>
      </c>
    </row>
    <row r="12215" spans="1:12" customFormat="1" hidden="1">
      <c r="A12215" s="10">
        <v>41468</v>
      </c>
      <c r="B12215" s="11">
        <v>0.39930555555555558</v>
      </c>
      <c r="C12215">
        <v>0</v>
      </c>
      <c r="D12215">
        <v>127.38</v>
      </c>
      <c r="E12215">
        <f t="shared" si="760"/>
        <v>8.1069999999999989E-2</v>
      </c>
      <c r="F12215">
        <v>83.95</v>
      </c>
      <c r="G12215">
        <v>13.5</v>
      </c>
      <c r="H12215">
        <f t="shared" si="761"/>
        <v>29.848929999999996</v>
      </c>
      <c r="I12215">
        <f t="shared" si="762"/>
        <v>0.29848929999999996</v>
      </c>
      <c r="J12215">
        <f t="shared" si="763"/>
        <v>6.2812528066976431E-2</v>
      </c>
      <c r="L12215">
        <v>226.12510104111516</v>
      </c>
    </row>
    <row r="12216" spans="1:12" customFormat="1" hidden="1">
      <c r="A12216" s="10">
        <v>41468</v>
      </c>
      <c r="B12216" s="11">
        <v>0.40277777777777773</v>
      </c>
      <c r="C12216">
        <v>0</v>
      </c>
      <c r="D12216">
        <v>127.24</v>
      </c>
      <c r="E12216">
        <f t="shared" si="760"/>
        <v>8.1069999999999989E-2</v>
      </c>
      <c r="F12216">
        <v>83.98</v>
      </c>
      <c r="G12216">
        <v>13.5</v>
      </c>
      <c r="H12216">
        <f t="shared" si="761"/>
        <v>29.678929999999994</v>
      </c>
      <c r="I12216">
        <f t="shared" si="762"/>
        <v>0.29678929999999992</v>
      </c>
      <c r="J12216">
        <f t="shared" si="763"/>
        <v>6.1921996868621522E-2</v>
      </c>
      <c r="L12216">
        <v>222.91918872703747</v>
      </c>
    </row>
    <row r="12217" spans="1:12" customFormat="1" hidden="1">
      <c r="A12217" s="10">
        <v>41468</v>
      </c>
      <c r="B12217" s="11">
        <v>0.40625</v>
      </c>
      <c r="C12217">
        <v>0</v>
      </c>
      <c r="D12217">
        <v>126.95</v>
      </c>
      <c r="E12217">
        <f t="shared" si="760"/>
        <v>8.1069999999999989E-2</v>
      </c>
      <c r="F12217">
        <v>83.81</v>
      </c>
      <c r="G12217">
        <v>13.5</v>
      </c>
      <c r="H12217">
        <f t="shared" si="761"/>
        <v>29.558930000000004</v>
      </c>
      <c r="I12217">
        <f t="shared" si="762"/>
        <v>0.29558930000000005</v>
      </c>
      <c r="J12217">
        <f t="shared" si="763"/>
        <v>6.1297974899069227E-2</v>
      </c>
      <c r="L12217">
        <v>220.67270963664922</v>
      </c>
    </row>
    <row r="12218" spans="1:12" customFormat="1" hidden="1">
      <c r="A12218" s="10">
        <v>41468</v>
      </c>
      <c r="B12218" s="11">
        <v>0.40972222222222227</v>
      </c>
      <c r="C12218">
        <v>0</v>
      </c>
      <c r="D12218">
        <v>126.42</v>
      </c>
      <c r="E12218">
        <f t="shared" si="760"/>
        <v>8.1069999999999989E-2</v>
      </c>
      <c r="F12218">
        <v>83.61</v>
      </c>
      <c r="G12218">
        <v>13.5</v>
      </c>
      <c r="H12218">
        <f t="shared" si="761"/>
        <v>29.228930000000005</v>
      </c>
      <c r="I12218">
        <f t="shared" si="762"/>
        <v>0.29228930000000003</v>
      </c>
      <c r="J12218">
        <f t="shared" si="763"/>
        <v>5.9601425549879503E-2</v>
      </c>
      <c r="L12218">
        <v>214.56513197956622</v>
      </c>
    </row>
    <row r="12219" spans="1:12" customFormat="1" hidden="1">
      <c r="A12219" s="10">
        <v>41468</v>
      </c>
      <c r="B12219" s="11">
        <v>0.41319444444444442</v>
      </c>
      <c r="C12219">
        <v>0</v>
      </c>
      <c r="D12219">
        <v>126.7</v>
      </c>
      <c r="E12219">
        <f t="shared" si="760"/>
        <v>8.1069999999999989E-2</v>
      </c>
      <c r="F12219">
        <v>83.65</v>
      </c>
      <c r="G12219">
        <v>13.5</v>
      </c>
      <c r="H12219">
        <f t="shared" si="761"/>
        <v>29.46893</v>
      </c>
      <c r="I12219">
        <f t="shared" si="762"/>
        <v>0.29468929999999999</v>
      </c>
      <c r="J12219">
        <f t="shared" si="763"/>
        <v>6.0832445017273085E-2</v>
      </c>
      <c r="L12219">
        <v>218.99680206218309</v>
      </c>
    </row>
    <row r="12220" spans="1:12" customFormat="1">
      <c r="A12220" s="10">
        <v>41468</v>
      </c>
      <c r="B12220" s="11">
        <v>0.41666666666666669</v>
      </c>
      <c r="C12220">
        <v>0</v>
      </c>
      <c r="D12220">
        <v>126.63</v>
      </c>
      <c r="E12220">
        <f t="shared" si="760"/>
        <v>8.1069999999999989E-2</v>
      </c>
      <c r="F12220">
        <v>83.63</v>
      </c>
      <c r="G12220">
        <v>13.5</v>
      </c>
      <c r="H12220">
        <f t="shared" si="761"/>
        <v>29.418930000000003</v>
      </c>
      <c r="I12220">
        <f t="shared" si="762"/>
        <v>0.29418930000000004</v>
      </c>
      <c r="J12220">
        <f t="shared" si="763"/>
        <v>6.0574736915882672E-2</v>
      </c>
      <c r="K12220">
        <f>J12220*3600</f>
        <v>218.06905289717761</v>
      </c>
      <c r="L12220" s="13">
        <f>K12220*1000/156000</f>
        <v>1.3978785442126769</v>
      </c>
    </row>
    <row r="12221" spans="1:12" customFormat="1" hidden="1">
      <c r="A12221" s="10">
        <v>41468</v>
      </c>
      <c r="B12221" s="11">
        <v>0.4201388888888889</v>
      </c>
      <c r="C12221">
        <v>0</v>
      </c>
      <c r="D12221">
        <v>126.35</v>
      </c>
      <c r="E12221">
        <f t="shared" si="760"/>
        <v>8.1069999999999989E-2</v>
      </c>
      <c r="F12221">
        <v>83.51</v>
      </c>
      <c r="G12221">
        <v>13.5</v>
      </c>
      <c r="H12221">
        <f t="shared" si="761"/>
        <v>29.258929999999992</v>
      </c>
      <c r="I12221">
        <f t="shared" si="762"/>
        <v>0.29258929999999994</v>
      </c>
      <c r="J12221">
        <f t="shared" si="763"/>
        <v>5.9754477629695345E-2</v>
      </c>
      <c r="L12221">
        <v>215.11611946690323</v>
      </c>
    </row>
    <row r="12222" spans="1:12" customFormat="1" hidden="1">
      <c r="A12222" s="10">
        <v>41468</v>
      </c>
      <c r="B12222" s="11">
        <v>0.4236111111111111</v>
      </c>
      <c r="C12222">
        <v>0</v>
      </c>
      <c r="D12222">
        <v>126.57</v>
      </c>
      <c r="E12222">
        <f t="shared" si="760"/>
        <v>8.1069999999999989E-2</v>
      </c>
      <c r="F12222">
        <v>83.57</v>
      </c>
      <c r="G12222">
        <v>13.5</v>
      </c>
      <c r="H12222">
        <f t="shared" si="761"/>
        <v>29.418930000000003</v>
      </c>
      <c r="I12222">
        <f t="shared" si="762"/>
        <v>0.29418930000000004</v>
      </c>
      <c r="J12222">
        <f t="shared" si="763"/>
        <v>6.0574736915882672E-2</v>
      </c>
      <c r="L12222">
        <v>218.06905289717761</v>
      </c>
    </row>
    <row r="12223" spans="1:12" customFormat="1" hidden="1">
      <c r="A12223" s="10">
        <v>41468</v>
      </c>
      <c r="B12223" s="11">
        <v>0.42708333333333331</v>
      </c>
      <c r="C12223">
        <v>0</v>
      </c>
      <c r="D12223">
        <v>126.53</v>
      </c>
      <c r="E12223">
        <f t="shared" si="760"/>
        <v>8.1069999999999989E-2</v>
      </c>
      <c r="F12223">
        <v>83.67</v>
      </c>
      <c r="G12223">
        <v>13.5</v>
      </c>
      <c r="H12223">
        <f t="shared" si="761"/>
        <v>29.278930000000003</v>
      </c>
      <c r="I12223">
        <f t="shared" si="762"/>
        <v>0.29278930000000003</v>
      </c>
      <c r="J12223">
        <f t="shared" si="763"/>
        <v>5.985664321655846E-2</v>
      </c>
      <c r="L12223">
        <v>215.48391557961045</v>
      </c>
    </row>
    <row r="12224" spans="1:12" customFormat="1" hidden="1">
      <c r="A12224" s="10">
        <v>41468</v>
      </c>
      <c r="B12224" s="11">
        <v>0.43055555555555558</v>
      </c>
      <c r="C12224">
        <v>0</v>
      </c>
      <c r="D12224">
        <v>126.59</v>
      </c>
      <c r="E12224">
        <f t="shared" si="760"/>
        <v>8.1069999999999989E-2</v>
      </c>
      <c r="F12224">
        <v>83.73</v>
      </c>
      <c r="G12224">
        <v>13.5</v>
      </c>
      <c r="H12224">
        <f t="shared" si="761"/>
        <v>29.278930000000003</v>
      </c>
      <c r="I12224">
        <f t="shared" si="762"/>
        <v>0.29278930000000003</v>
      </c>
      <c r="J12224">
        <f t="shared" si="763"/>
        <v>5.985664321655846E-2</v>
      </c>
      <c r="L12224">
        <v>215.48391557961045</v>
      </c>
    </row>
    <row r="12225" spans="1:12" customFormat="1" hidden="1">
      <c r="A12225" s="10">
        <v>41468</v>
      </c>
      <c r="B12225" s="11">
        <v>0.43402777777777773</v>
      </c>
      <c r="C12225">
        <v>0</v>
      </c>
      <c r="D12225">
        <v>126.75</v>
      </c>
      <c r="E12225">
        <f t="shared" si="760"/>
        <v>8.1069999999999989E-2</v>
      </c>
      <c r="F12225">
        <v>83.68</v>
      </c>
      <c r="G12225">
        <v>13.5</v>
      </c>
      <c r="H12225">
        <f t="shared" si="761"/>
        <v>29.488929999999996</v>
      </c>
      <c r="I12225">
        <f t="shared" si="762"/>
        <v>0.29488929999999997</v>
      </c>
      <c r="J12225">
        <f t="shared" si="763"/>
        <v>6.0935712107193632E-2</v>
      </c>
      <c r="L12225">
        <v>219.36856358589708</v>
      </c>
    </row>
    <row r="12226" spans="1:12" customFormat="1" hidden="1">
      <c r="A12226" s="10">
        <v>41468</v>
      </c>
      <c r="B12226" s="11">
        <v>0.4375</v>
      </c>
      <c r="C12226">
        <v>0</v>
      </c>
      <c r="D12226">
        <v>126.74</v>
      </c>
      <c r="E12226">
        <f t="shared" si="760"/>
        <v>8.1069999999999989E-2</v>
      </c>
      <c r="F12226">
        <v>83.64</v>
      </c>
      <c r="G12226">
        <v>13.5</v>
      </c>
      <c r="H12226">
        <f t="shared" si="761"/>
        <v>29.518929999999997</v>
      </c>
      <c r="I12226">
        <f t="shared" si="762"/>
        <v>0.29518929999999999</v>
      </c>
      <c r="J12226">
        <f t="shared" si="763"/>
        <v>6.1090809834952173E-2</v>
      </c>
      <c r="K12226">
        <f>J12226*3600</f>
        <v>219.92691540582783</v>
      </c>
      <c r="L12226" s="13">
        <f>K12226*1000/156000</f>
        <v>1.4097879192681271</v>
      </c>
    </row>
    <row r="12227" spans="1:12" customFormat="1" hidden="1">
      <c r="A12227" s="10">
        <v>41468</v>
      </c>
      <c r="B12227" s="11">
        <v>0.44097222222222227</v>
      </c>
      <c r="C12227">
        <v>0</v>
      </c>
      <c r="D12227">
        <v>126.6</v>
      </c>
      <c r="E12227">
        <f t="shared" si="760"/>
        <v>8.1069999999999989E-2</v>
      </c>
      <c r="F12227">
        <v>83.81</v>
      </c>
      <c r="G12227">
        <v>13.5</v>
      </c>
      <c r="H12227">
        <f t="shared" si="761"/>
        <v>29.208929999999995</v>
      </c>
      <c r="I12227">
        <f t="shared" si="762"/>
        <v>0.29208929999999994</v>
      </c>
      <c r="J12227">
        <f t="shared" si="763"/>
        <v>5.9499521644789936E-2</v>
      </c>
      <c r="L12227">
        <v>214.19827792124377</v>
      </c>
    </row>
    <row r="12228" spans="1:12" customFormat="1" hidden="1">
      <c r="A12228" s="10">
        <v>41468</v>
      </c>
      <c r="B12228" s="11">
        <v>0.44444444444444442</v>
      </c>
      <c r="C12228">
        <v>0</v>
      </c>
      <c r="D12228">
        <v>126.65</v>
      </c>
      <c r="E12228">
        <f t="shared" si="760"/>
        <v>8.1069999999999989E-2</v>
      </c>
      <c r="F12228">
        <v>83.81</v>
      </c>
      <c r="G12228">
        <v>13.5</v>
      </c>
      <c r="H12228">
        <f t="shared" si="761"/>
        <v>29.258930000000007</v>
      </c>
      <c r="I12228">
        <f t="shared" si="762"/>
        <v>0.29258930000000005</v>
      </c>
      <c r="J12228">
        <f t="shared" si="763"/>
        <v>5.97544776296954E-2</v>
      </c>
      <c r="L12228">
        <v>215.11611946690343</v>
      </c>
    </row>
    <row r="12229" spans="1:12" customFormat="1" hidden="1">
      <c r="A12229" s="10">
        <v>41468</v>
      </c>
      <c r="B12229" s="11">
        <v>0.44791666666666669</v>
      </c>
      <c r="C12229">
        <v>0</v>
      </c>
      <c r="D12229">
        <v>126.54</v>
      </c>
      <c r="E12229">
        <f t="shared" ref="E12229:E12292" si="764">(435-368)*1.21/1000</f>
        <v>8.1069999999999989E-2</v>
      </c>
      <c r="F12229">
        <v>83.65</v>
      </c>
      <c r="G12229">
        <v>13.5</v>
      </c>
      <c r="H12229">
        <f t="shared" ref="H12229:H12292" si="765">D12229-E12229-F12229-G12229</f>
        <v>29.308930000000004</v>
      </c>
      <c r="I12229">
        <f t="shared" ref="I12229:I12292" si="766">H12229/100</f>
        <v>0.29308930000000005</v>
      </c>
      <c r="J12229">
        <f t="shared" ref="J12229:J12292" si="767">1.2904*I12229^(5/2)</f>
        <v>6.0010087986776074E-2</v>
      </c>
      <c r="L12229">
        <v>216.03631675239387</v>
      </c>
    </row>
    <row r="12230" spans="1:12" customFormat="1" hidden="1">
      <c r="A12230" s="10">
        <v>41468</v>
      </c>
      <c r="B12230" s="11">
        <v>0.4513888888888889</v>
      </c>
      <c r="C12230">
        <v>0</v>
      </c>
      <c r="D12230">
        <v>126.67</v>
      </c>
      <c r="E12230">
        <f t="shared" si="764"/>
        <v>8.1069999999999989E-2</v>
      </c>
      <c r="F12230">
        <v>83.65</v>
      </c>
      <c r="G12230">
        <v>13.5</v>
      </c>
      <c r="H12230">
        <f t="shared" si="765"/>
        <v>29.438929999999999</v>
      </c>
      <c r="I12230">
        <f t="shared" si="766"/>
        <v>0.29438929999999996</v>
      </c>
      <c r="J12230">
        <f t="shared" si="767"/>
        <v>6.0677741386144783E-2</v>
      </c>
      <c r="L12230">
        <v>218.43986899012123</v>
      </c>
    </row>
    <row r="12231" spans="1:12" customFormat="1" hidden="1">
      <c r="A12231" s="10">
        <v>41468</v>
      </c>
      <c r="B12231" s="11">
        <v>0.4548611111111111</v>
      </c>
      <c r="C12231">
        <v>0</v>
      </c>
      <c r="D12231">
        <v>126.35</v>
      </c>
      <c r="E12231">
        <f t="shared" si="764"/>
        <v>8.1069999999999989E-2</v>
      </c>
      <c r="F12231">
        <v>83.68</v>
      </c>
      <c r="G12231">
        <v>13.5</v>
      </c>
      <c r="H12231">
        <f t="shared" si="765"/>
        <v>29.088929999999991</v>
      </c>
      <c r="I12231">
        <f t="shared" si="766"/>
        <v>0.29088929999999991</v>
      </c>
      <c r="J12231">
        <f t="shared" si="767"/>
        <v>5.8890293771272778E-2</v>
      </c>
      <c r="L12231">
        <v>212.005057576582</v>
      </c>
    </row>
    <row r="12232" spans="1:12" customFormat="1">
      <c r="A12232" s="10">
        <v>41468</v>
      </c>
      <c r="B12232" s="11">
        <v>0.45833333333333331</v>
      </c>
      <c r="C12232">
        <v>0</v>
      </c>
      <c r="D12232">
        <v>126.49</v>
      </c>
      <c r="E12232">
        <f t="shared" si="764"/>
        <v>8.1069999999999989E-2</v>
      </c>
      <c r="F12232">
        <v>83.75</v>
      </c>
      <c r="G12232">
        <v>13.5</v>
      </c>
      <c r="H12232">
        <f t="shared" si="765"/>
        <v>29.158929999999998</v>
      </c>
      <c r="I12232">
        <f t="shared" si="766"/>
        <v>0.2915893</v>
      </c>
      <c r="J12232">
        <f t="shared" si="767"/>
        <v>5.9245219472698903E-2</v>
      </c>
      <c r="K12232">
        <f>J12232*3600</f>
        <v>213.28279010171605</v>
      </c>
      <c r="L12232" s="13">
        <f>K12232*1000/156000</f>
        <v>1.3671973724468975</v>
      </c>
    </row>
    <row r="12233" spans="1:12" customFormat="1" hidden="1">
      <c r="A12233" s="10">
        <v>41468</v>
      </c>
      <c r="B12233" s="11">
        <v>0.46180555555555558</v>
      </c>
      <c r="C12233">
        <v>0</v>
      </c>
      <c r="D12233">
        <v>126.38</v>
      </c>
      <c r="E12233">
        <f t="shared" si="764"/>
        <v>8.1069999999999989E-2</v>
      </c>
      <c r="F12233">
        <v>83.65</v>
      </c>
      <c r="G12233">
        <v>13.5</v>
      </c>
      <c r="H12233">
        <f t="shared" si="765"/>
        <v>29.148929999999993</v>
      </c>
      <c r="I12233">
        <f t="shared" si="766"/>
        <v>0.29148929999999995</v>
      </c>
      <c r="J12233">
        <f t="shared" si="767"/>
        <v>5.9194437446560895E-2</v>
      </c>
      <c r="L12233">
        <v>213.09997480761922</v>
      </c>
    </row>
    <row r="12234" spans="1:12" customFormat="1" hidden="1">
      <c r="A12234" s="10">
        <v>41468</v>
      </c>
      <c r="B12234" s="11">
        <v>0.46527777777777773</v>
      </c>
      <c r="C12234">
        <v>0</v>
      </c>
      <c r="D12234">
        <v>126.3</v>
      </c>
      <c r="E12234">
        <f t="shared" si="764"/>
        <v>8.1069999999999989E-2</v>
      </c>
      <c r="F12234">
        <v>83.55</v>
      </c>
      <c r="G12234">
        <v>13.5</v>
      </c>
      <c r="H12234">
        <f t="shared" si="765"/>
        <v>29.168930000000003</v>
      </c>
      <c r="I12234">
        <f t="shared" si="766"/>
        <v>0.29168930000000004</v>
      </c>
      <c r="J12234">
        <f t="shared" si="767"/>
        <v>5.9296027628957394E-2</v>
      </c>
      <c r="L12234">
        <v>213.46569946424663</v>
      </c>
    </row>
    <row r="12235" spans="1:12" customFormat="1" hidden="1">
      <c r="A12235" s="10">
        <v>41468</v>
      </c>
      <c r="B12235" s="11">
        <v>0.46875</v>
      </c>
      <c r="C12235">
        <v>0</v>
      </c>
      <c r="D12235">
        <v>126.26</v>
      </c>
      <c r="E12235">
        <f t="shared" si="764"/>
        <v>8.1069999999999989E-2</v>
      </c>
      <c r="F12235">
        <v>83.61</v>
      </c>
      <c r="G12235">
        <v>13.5</v>
      </c>
      <c r="H12235">
        <f t="shared" si="765"/>
        <v>29.068930000000009</v>
      </c>
      <c r="I12235">
        <f t="shared" si="766"/>
        <v>0.29068930000000009</v>
      </c>
      <c r="J12235">
        <f t="shared" si="767"/>
        <v>5.8789121383911541E-2</v>
      </c>
      <c r="L12235">
        <v>211.64083698208154</v>
      </c>
    </row>
    <row r="12236" spans="1:12" customFormat="1" hidden="1">
      <c r="A12236" s="10">
        <v>41468</v>
      </c>
      <c r="B12236" s="11">
        <v>0.47222222222222227</v>
      </c>
      <c r="C12236">
        <v>0</v>
      </c>
      <c r="D12236">
        <v>126.32</v>
      </c>
      <c r="E12236">
        <f t="shared" si="764"/>
        <v>8.1069999999999989E-2</v>
      </c>
      <c r="F12236">
        <v>83.6</v>
      </c>
      <c r="G12236">
        <v>13.5</v>
      </c>
      <c r="H12236">
        <f t="shared" si="765"/>
        <v>29.138930000000002</v>
      </c>
      <c r="I12236">
        <f t="shared" si="766"/>
        <v>0.29138930000000002</v>
      </c>
      <c r="J12236">
        <f t="shared" si="767"/>
        <v>5.9143681546062483E-2</v>
      </c>
      <c r="L12236">
        <v>212.91725356582495</v>
      </c>
    </row>
    <row r="12237" spans="1:12" customFormat="1" hidden="1">
      <c r="A12237" s="10">
        <v>41468</v>
      </c>
      <c r="B12237" s="11">
        <v>0.47569444444444442</v>
      </c>
      <c r="C12237">
        <v>0</v>
      </c>
      <c r="D12237">
        <v>126.27</v>
      </c>
      <c r="E12237">
        <f t="shared" si="764"/>
        <v>8.1069999999999989E-2</v>
      </c>
      <c r="F12237">
        <v>83.77</v>
      </c>
      <c r="G12237">
        <v>13.5</v>
      </c>
      <c r="H12237">
        <f t="shared" si="765"/>
        <v>28.918930000000003</v>
      </c>
      <c r="I12237">
        <f t="shared" si="766"/>
        <v>0.28918930000000004</v>
      </c>
      <c r="J12237">
        <f t="shared" si="767"/>
        <v>5.8033652442553187E-2</v>
      </c>
      <c r="L12237">
        <v>208.92114879319146</v>
      </c>
    </row>
    <row r="12238" spans="1:12" customFormat="1" hidden="1">
      <c r="A12238" s="10">
        <v>41468</v>
      </c>
      <c r="B12238" s="11">
        <v>0.47916666666666669</v>
      </c>
      <c r="C12238">
        <v>0</v>
      </c>
      <c r="D12238">
        <v>126.7</v>
      </c>
      <c r="E12238">
        <f t="shared" si="764"/>
        <v>8.1069999999999989E-2</v>
      </c>
      <c r="F12238">
        <v>83.87</v>
      </c>
      <c r="G12238">
        <v>13.5</v>
      </c>
      <c r="H12238">
        <f t="shared" si="765"/>
        <v>29.248930000000001</v>
      </c>
      <c r="I12238">
        <f t="shared" si="766"/>
        <v>0.29248930000000001</v>
      </c>
      <c r="J12238">
        <f t="shared" si="767"/>
        <v>5.9703434100832904E-2</v>
      </c>
      <c r="K12238">
        <f>J12238*3600</f>
        <v>214.93236276299845</v>
      </c>
      <c r="L12238" s="1">
        <v>214.93236276299845</v>
      </c>
    </row>
    <row r="12239" spans="1:12" customFormat="1" hidden="1">
      <c r="A12239" s="10">
        <v>41468</v>
      </c>
      <c r="B12239" s="11">
        <v>0.4826388888888889</v>
      </c>
      <c r="C12239">
        <v>0</v>
      </c>
      <c r="D12239">
        <v>126.61</v>
      </c>
      <c r="E12239">
        <f t="shared" si="764"/>
        <v>8.1069999999999989E-2</v>
      </c>
      <c r="F12239">
        <v>83.98</v>
      </c>
      <c r="G12239">
        <v>13.5</v>
      </c>
      <c r="H12239">
        <f t="shared" si="765"/>
        <v>29.048929999999999</v>
      </c>
      <c r="I12239">
        <f t="shared" si="766"/>
        <v>0.29048930000000001</v>
      </c>
      <c r="J12239">
        <f t="shared" si="767"/>
        <v>5.8688053355603773E-2</v>
      </c>
      <c r="L12239">
        <v>211.27699208017359</v>
      </c>
    </row>
    <row r="12240" spans="1:12" customFormat="1" hidden="1">
      <c r="A12240" s="10">
        <v>41468</v>
      </c>
      <c r="B12240" s="11">
        <v>0.4861111111111111</v>
      </c>
      <c r="C12240">
        <v>0</v>
      </c>
      <c r="D12240">
        <v>126.57</v>
      </c>
      <c r="E12240">
        <f t="shared" si="764"/>
        <v>8.1069999999999989E-2</v>
      </c>
      <c r="F12240">
        <v>83.97</v>
      </c>
      <c r="G12240">
        <v>13.5</v>
      </c>
      <c r="H12240">
        <f t="shared" si="765"/>
        <v>29.018929999999997</v>
      </c>
      <c r="I12240">
        <f t="shared" si="766"/>
        <v>0.29018929999999998</v>
      </c>
      <c r="J12240">
        <f t="shared" si="767"/>
        <v>5.8536646907818492E-2</v>
      </c>
      <c r="L12240">
        <v>210.73192886814658</v>
      </c>
    </row>
    <row r="12241" spans="1:12" customFormat="1" hidden="1">
      <c r="A12241" s="10">
        <v>41468</v>
      </c>
      <c r="B12241" s="11">
        <v>0.48958333333333331</v>
      </c>
      <c r="C12241">
        <v>0</v>
      </c>
      <c r="D12241">
        <v>126.61</v>
      </c>
      <c r="E12241">
        <f t="shared" si="764"/>
        <v>8.1069999999999989E-2</v>
      </c>
      <c r="F12241">
        <v>83.96</v>
      </c>
      <c r="G12241">
        <v>13.5</v>
      </c>
      <c r="H12241">
        <f t="shared" si="765"/>
        <v>29.068930000000009</v>
      </c>
      <c r="I12241">
        <f t="shared" si="766"/>
        <v>0.29068930000000009</v>
      </c>
      <c r="J12241">
        <f t="shared" si="767"/>
        <v>5.8789121383911541E-2</v>
      </c>
      <c r="L12241">
        <v>211.64083698208154</v>
      </c>
    </row>
    <row r="12242" spans="1:12" customFormat="1" hidden="1">
      <c r="A12242" s="10">
        <v>41468</v>
      </c>
      <c r="B12242" s="11">
        <v>0.49305555555555558</v>
      </c>
      <c r="C12242">
        <v>0</v>
      </c>
      <c r="D12242">
        <v>126.68</v>
      </c>
      <c r="E12242">
        <f t="shared" si="764"/>
        <v>8.1069999999999989E-2</v>
      </c>
      <c r="F12242">
        <v>84</v>
      </c>
      <c r="G12242">
        <v>13.5</v>
      </c>
      <c r="H12242">
        <f t="shared" si="765"/>
        <v>29.09893000000001</v>
      </c>
      <c r="I12242">
        <f t="shared" si="766"/>
        <v>0.29098930000000012</v>
      </c>
      <c r="J12242">
        <f t="shared" si="767"/>
        <v>5.8940919110816184E-2</v>
      </c>
      <c r="L12242">
        <v>212.18730879893826</v>
      </c>
    </row>
    <row r="12243" spans="1:12" customFormat="1" hidden="1">
      <c r="A12243" s="10">
        <v>41468</v>
      </c>
      <c r="B12243" s="11">
        <v>0.49652777777777773</v>
      </c>
      <c r="C12243">
        <v>0</v>
      </c>
      <c r="D12243">
        <v>126.66</v>
      </c>
      <c r="E12243">
        <f t="shared" si="764"/>
        <v>8.1069999999999989E-2</v>
      </c>
      <c r="F12243">
        <v>84.03</v>
      </c>
      <c r="G12243">
        <v>13.5</v>
      </c>
      <c r="H12243">
        <f t="shared" si="765"/>
        <v>29.048929999999999</v>
      </c>
      <c r="I12243">
        <f t="shared" si="766"/>
        <v>0.29048930000000001</v>
      </c>
      <c r="J12243">
        <f t="shared" si="767"/>
        <v>5.8688053355603773E-2</v>
      </c>
      <c r="L12243">
        <v>211.27699208017359</v>
      </c>
    </row>
    <row r="12244" spans="1:12" customFormat="1">
      <c r="A12244" s="10">
        <v>41468</v>
      </c>
      <c r="B12244" s="11">
        <v>0.5</v>
      </c>
      <c r="C12244">
        <v>0</v>
      </c>
      <c r="D12244">
        <v>126.75</v>
      </c>
      <c r="E12244">
        <f t="shared" si="764"/>
        <v>8.1069999999999989E-2</v>
      </c>
      <c r="F12244">
        <v>84.06</v>
      </c>
      <c r="G12244">
        <v>13.5</v>
      </c>
      <c r="H12244">
        <f t="shared" si="765"/>
        <v>29.108930000000001</v>
      </c>
      <c r="I12244">
        <f t="shared" si="766"/>
        <v>0.2910893</v>
      </c>
      <c r="J12244">
        <f t="shared" si="767"/>
        <v>5.8991570553582243E-2</v>
      </c>
      <c r="K12244">
        <f>J12244*3600</f>
        <v>212.36965399289608</v>
      </c>
      <c r="L12244" s="13">
        <f>K12244*1000/156000</f>
        <v>1.3613439358518979</v>
      </c>
    </row>
    <row r="12245" spans="1:12" customFormat="1" hidden="1">
      <c r="A12245" s="10">
        <v>41468</v>
      </c>
      <c r="B12245" s="11">
        <v>0.50347222222222221</v>
      </c>
      <c r="C12245">
        <v>0</v>
      </c>
      <c r="D12245">
        <v>126.83</v>
      </c>
      <c r="E12245">
        <f t="shared" si="764"/>
        <v>8.1069999999999989E-2</v>
      </c>
      <c r="F12245">
        <v>84.09</v>
      </c>
      <c r="G12245">
        <v>13.5</v>
      </c>
      <c r="H12245">
        <f t="shared" si="765"/>
        <v>29.158929999999998</v>
      </c>
      <c r="I12245">
        <f t="shared" si="766"/>
        <v>0.2915893</v>
      </c>
      <c r="J12245">
        <f t="shared" si="767"/>
        <v>5.9245219472698903E-2</v>
      </c>
      <c r="L12245">
        <v>213.28279010171605</v>
      </c>
    </row>
    <row r="12246" spans="1:12" customFormat="1" hidden="1">
      <c r="A12246" s="10">
        <v>41468</v>
      </c>
      <c r="B12246" s="11">
        <v>0.50694444444444442</v>
      </c>
      <c r="C12246">
        <v>0</v>
      </c>
      <c r="D12246">
        <v>126.73</v>
      </c>
      <c r="E12246">
        <f t="shared" si="764"/>
        <v>8.1069999999999989E-2</v>
      </c>
      <c r="F12246">
        <v>84.12</v>
      </c>
      <c r="G12246">
        <v>13.5</v>
      </c>
      <c r="H12246">
        <f t="shared" si="765"/>
        <v>29.028930000000003</v>
      </c>
      <c r="I12246">
        <f t="shared" si="766"/>
        <v>0.29028930000000003</v>
      </c>
      <c r="J12246">
        <f t="shared" si="767"/>
        <v>5.8587089650442993E-2</v>
      </c>
      <c r="L12246">
        <v>210.91352274159476</v>
      </c>
    </row>
    <row r="12247" spans="1:12" customFormat="1" hidden="1">
      <c r="A12247" s="10">
        <v>41468</v>
      </c>
      <c r="B12247" s="11">
        <v>0.51041666666666663</v>
      </c>
      <c r="C12247">
        <v>0</v>
      </c>
      <c r="D12247">
        <v>126.81</v>
      </c>
      <c r="E12247">
        <f t="shared" si="764"/>
        <v>8.1069999999999989E-2</v>
      </c>
      <c r="F12247">
        <v>84.14</v>
      </c>
      <c r="G12247">
        <v>13.5</v>
      </c>
      <c r="H12247">
        <f t="shared" si="765"/>
        <v>29.088930000000005</v>
      </c>
      <c r="I12247">
        <f t="shared" si="766"/>
        <v>0.29088930000000007</v>
      </c>
      <c r="J12247">
        <f t="shared" si="767"/>
        <v>5.8890293771272875E-2</v>
      </c>
      <c r="L12247">
        <v>212.00505757658235</v>
      </c>
    </row>
    <row r="12248" spans="1:12" customFormat="1" hidden="1">
      <c r="A12248" s="10">
        <v>41468</v>
      </c>
      <c r="B12248" s="11">
        <v>0.51388888888888895</v>
      </c>
      <c r="C12248">
        <v>0</v>
      </c>
      <c r="D12248">
        <v>126.68</v>
      </c>
      <c r="E12248">
        <f t="shared" si="764"/>
        <v>8.1069999999999989E-2</v>
      </c>
      <c r="F12248">
        <v>84.07</v>
      </c>
      <c r="G12248">
        <v>13.5</v>
      </c>
      <c r="H12248">
        <f t="shared" si="765"/>
        <v>29.028930000000017</v>
      </c>
      <c r="I12248">
        <f t="shared" si="766"/>
        <v>0.29028930000000019</v>
      </c>
      <c r="J12248">
        <f t="shared" si="767"/>
        <v>5.8587089650443097E-2</v>
      </c>
      <c r="L12248">
        <v>210.91352274159516</v>
      </c>
    </row>
    <row r="12249" spans="1:12" customFormat="1" hidden="1">
      <c r="A12249" s="10">
        <v>41468</v>
      </c>
      <c r="B12249" s="11">
        <v>0.51736111111111105</v>
      </c>
      <c r="C12249">
        <v>0</v>
      </c>
      <c r="D12249">
        <v>126.59</v>
      </c>
      <c r="E12249">
        <f t="shared" si="764"/>
        <v>8.1069999999999989E-2</v>
      </c>
      <c r="F12249">
        <v>84.03</v>
      </c>
      <c r="G12249">
        <v>13.5</v>
      </c>
      <c r="H12249">
        <f t="shared" si="765"/>
        <v>28.978930000000005</v>
      </c>
      <c r="I12249">
        <f t="shared" si="766"/>
        <v>0.28978930000000003</v>
      </c>
      <c r="J12249">
        <f t="shared" si="767"/>
        <v>5.8335136565559428E-2</v>
      </c>
      <c r="L12249">
        <v>210.00649163601395</v>
      </c>
    </row>
    <row r="12250" spans="1:12" customFormat="1" hidden="1">
      <c r="A12250" s="10">
        <v>41468</v>
      </c>
      <c r="B12250" s="11">
        <v>0.52083333333333337</v>
      </c>
      <c r="C12250">
        <v>0</v>
      </c>
      <c r="D12250">
        <v>126.77</v>
      </c>
      <c r="E12250">
        <f t="shared" si="764"/>
        <v>8.1069999999999989E-2</v>
      </c>
      <c r="F12250">
        <v>84.02</v>
      </c>
      <c r="G12250">
        <v>13.5</v>
      </c>
      <c r="H12250">
        <f t="shared" si="765"/>
        <v>29.168930000000003</v>
      </c>
      <c r="I12250">
        <f t="shared" si="766"/>
        <v>0.29168930000000004</v>
      </c>
      <c r="J12250">
        <f t="shared" si="767"/>
        <v>5.9296027628957394E-2</v>
      </c>
      <c r="K12250">
        <f>J12250*3600</f>
        <v>213.46569946424663</v>
      </c>
      <c r="L12250" s="1">
        <v>213.46569946424663</v>
      </c>
    </row>
    <row r="12251" spans="1:12" customFormat="1" hidden="1">
      <c r="A12251" s="10">
        <v>41468</v>
      </c>
      <c r="B12251" s="11">
        <v>0.52430555555555558</v>
      </c>
      <c r="C12251">
        <v>0</v>
      </c>
      <c r="D12251">
        <v>126.66</v>
      </c>
      <c r="E12251">
        <f t="shared" si="764"/>
        <v>8.1069999999999989E-2</v>
      </c>
      <c r="F12251">
        <v>84.01</v>
      </c>
      <c r="G12251">
        <v>13.5</v>
      </c>
      <c r="H12251">
        <f t="shared" si="765"/>
        <v>29.068929999999995</v>
      </c>
      <c r="I12251">
        <f t="shared" si="766"/>
        <v>0.29068929999999993</v>
      </c>
      <c r="J12251">
        <f t="shared" si="767"/>
        <v>5.8789121383911437E-2</v>
      </c>
      <c r="L12251">
        <v>211.64083698208117</v>
      </c>
    </row>
    <row r="12252" spans="1:12" customFormat="1" hidden="1">
      <c r="A12252" s="10">
        <v>41468</v>
      </c>
      <c r="B12252" s="11">
        <v>0.52777777777777779</v>
      </c>
      <c r="C12252">
        <v>0</v>
      </c>
      <c r="D12252">
        <v>126.34</v>
      </c>
      <c r="E12252">
        <f t="shared" si="764"/>
        <v>8.1069999999999989E-2</v>
      </c>
      <c r="F12252">
        <v>83.95</v>
      </c>
      <c r="G12252">
        <v>13.5</v>
      </c>
      <c r="H12252">
        <f t="shared" si="765"/>
        <v>28.808930000000004</v>
      </c>
      <c r="I12252">
        <f t="shared" si="766"/>
        <v>0.28808930000000005</v>
      </c>
      <c r="J12252">
        <f t="shared" si="767"/>
        <v>5.7483363939646988E-2</v>
      </c>
      <c r="L12252">
        <v>206.94011018272914</v>
      </c>
    </row>
    <row r="12253" spans="1:12" customFormat="1" hidden="1">
      <c r="A12253" s="10">
        <v>41468</v>
      </c>
      <c r="B12253" s="11">
        <v>0.53125</v>
      </c>
      <c r="C12253">
        <v>0</v>
      </c>
      <c r="D12253">
        <v>126.49</v>
      </c>
      <c r="E12253">
        <f t="shared" si="764"/>
        <v>8.1069999999999989E-2</v>
      </c>
      <c r="F12253">
        <v>83.96</v>
      </c>
      <c r="G12253">
        <v>13.5</v>
      </c>
      <c r="H12253">
        <f t="shared" si="765"/>
        <v>28.948930000000004</v>
      </c>
      <c r="I12253">
        <f t="shared" si="766"/>
        <v>0.28948930000000006</v>
      </c>
      <c r="J12253">
        <f t="shared" si="767"/>
        <v>5.8184277342701742E-2</v>
      </c>
      <c r="L12253">
        <v>209.46339843372627</v>
      </c>
    </row>
    <row r="12254" spans="1:12" customFormat="1" hidden="1">
      <c r="A12254" s="10">
        <v>41468</v>
      </c>
      <c r="B12254" s="11">
        <v>0.53472222222222221</v>
      </c>
      <c r="C12254">
        <v>0</v>
      </c>
      <c r="D12254">
        <v>126.76</v>
      </c>
      <c r="E12254">
        <f t="shared" si="764"/>
        <v>8.1069999999999989E-2</v>
      </c>
      <c r="F12254">
        <v>84.03</v>
      </c>
      <c r="G12254">
        <v>13.5</v>
      </c>
      <c r="H12254">
        <f t="shared" si="765"/>
        <v>29.148930000000007</v>
      </c>
      <c r="I12254">
        <f t="shared" si="766"/>
        <v>0.29148930000000006</v>
      </c>
      <c r="J12254">
        <f t="shared" si="767"/>
        <v>5.919443744656095E-2</v>
      </c>
      <c r="L12254">
        <v>213.09997480761942</v>
      </c>
    </row>
    <row r="12255" spans="1:12" customFormat="1" hidden="1">
      <c r="A12255" s="10">
        <v>41468</v>
      </c>
      <c r="B12255" s="11">
        <v>0.53819444444444442</v>
      </c>
      <c r="C12255">
        <v>0</v>
      </c>
      <c r="D12255">
        <v>126.71</v>
      </c>
      <c r="E12255">
        <f t="shared" si="764"/>
        <v>8.1069999999999989E-2</v>
      </c>
      <c r="F12255">
        <v>84.06</v>
      </c>
      <c r="G12255">
        <v>13.5</v>
      </c>
      <c r="H12255">
        <f t="shared" si="765"/>
        <v>29.068929999999995</v>
      </c>
      <c r="I12255">
        <f t="shared" si="766"/>
        <v>0.29068929999999993</v>
      </c>
      <c r="J12255">
        <f t="shared" si="767"/>
        <v>5.8789121383911437E-2</v>
      </c>
      <c r="L12255">
        <v>211.64083698208117</v>
      </c>
    </row>
    <row r="12256" spans="1:12" customFormat="1">
      <c r="A12256" s="10">
        <v>41468</v>
      </c>
      <c r="B12256" s="11">
        <v>0.54166666666666663</v>
      </c>
      <c r="C12256">
        <v>0</v>
      </c>
      <c r="D12256">
        <v>126.56</v>
      </c>
      <c r="E12256">
        <f t="shared" si="764"/>
        <v>8.1069999999999989E-2</v>
      </c>
      <c r="F12256">
        <v>84.02</v>
      </c>
      <c r="G12256">
        <v>13.5</v>
      </c>
      <c r="H12256">
        <f t="shared" si="765"/>
        <v>28.958930000000009</v>
      </c>
      <c r="I12256">
        <f t="shared" si="766"/>
        <v>0.2895893000000001</v>
      </c>
      <c r="J12256">
        <f t="shared" si="767"/>
        <v>5.823453770846887E-2</v>
      </c>
      <c r="K12256">
        <f>J12256*3600</f>
        <v>209.64433575048793</v>
      </c>
      <c r="L12256" s="13">
        <f>K12256*1000/156000</f>
        <v>1.3438739471185124</v>
      </c>
    </row>
    <row r="12257" spans="1:12" customFormat="1" hidden="1">
      <c r="A12257" s="10">
        <v>41468</v>
      </c>
      <c r="B12257" s="11">
        <v>0.54513888888888895</v>
      </c>
      <c r="C12257">
        <v>0</v>
      </c>
      <c r="D12257">
        <v>126.63</v>
      </c>
      <c r="E12257">
        <f t="shared" si="764"/>
        <v>8.1069999999999989E-2</v>
      </c>
      <c r="F12257">
        <v>84.16</v>
      </c>
      <c r="G12257">
        <v>13.5</v>
      </c>
      <c r="H12257">
        <f t="shared" si="765"/>
        <v>28.888930000000002</v>
      </c>
      <c r="I12257">
        <f t="shared" si="766"/>
        <v>0.28888930000000002</v>
      </c>
      <c r="J12257">
        <f t="shared" si="767"/>
        <v>5.7883261743667147E-2</v>
      </c>
      <c r="L12257">
        <v>208.37974227720173</v>
      </c>
    </row>
    <row r="12258" spans="1:12" customFormat="1" hidden="1">
      <c r="A12258" s="10">
        <v>41468</v>
      </c>
      <c r="B12258" s="11">
        <v>0.54861111111111105</v>
      </c>
      <c r="C12258">
        <v>0</v>
      </c>
      <c r="D12258">
        <v>126.74</v>
      </c>
      <c r="E12258">
        <f t="shared" si="764"/>
        <v>8.1069999999999989E-2</v>
      </c>
      <c r="F12258">
        <v>84.28</v>
      </c>
      <c r="G12258">
        <v>13.5</v>
      </c>
      <c r="H12258">
        <f t="shared" si="765"/>
        <v>28.878929999999997</v>
      </c>
      <c r="I12258">
        <f t="shared" si="766"/>
        <v>0.28878929999999997</v>
      </c>
      <c r="J12258">
        <f t="shared" si="767"/>
        <v>5.7833183534430219E-2</v>
      </c>
      <c r="L12258">
        <v>208.19946072394879</v>
      </c>
    </row>
    <row r="12259" spans="1:12" customFormat="1" hidden="1">
      <c r="A12259" s="10">
        <v>41468</v>
      </c>
      <c r="B12259" s="11">
        <v>0.55208333333333337</v>
      </c>
      <c r="C12259">
        <v>0</v>
      </c>
      <c r="D12259">
        <v>126.84</v>
      </c>
      <c r="E12259">
        <f t="shared" si="764"/>
        <v>8.1069999999999989E-2</v>
      </c>
      <c r="F12259">
        <v>84.33</v>
      </c>
      <c r="G12259">
        <v>13.5</v>
      </c>
      <c r="H12259">
        <f t="shared" si="765"/>
        <v>28.928930000000008</v>
      </c>
      <c r="I12259">
        <f t="shared" si="766"/>
        <v>0.28928930000000008</v>
      </c>
      <c r="J12259">
        <f t="shared" si="767"/>
        <v>5.8083834714241556E-2</v>
      </c>
      <c r="L12259">
        <v>209.10180497126959</v>
      </c>
    </row>
    <row r="12260" spans="1:12" customFormat="1" hidden="1">
      <c r="A12260" s="10">
        <v>41468</v>
      </c>
      <c r="B12260" s="11">
        <v>0.55555555555555558</v>
      </c>
      <c r="C12260">
        <v>0</v>
      </c>
      <c r="D12260">
        <v>126.91</v>
      </c>
      <c r="E12260">
        <f t="shared" si="764"/>
        <v>8.1069999999999989E-2</v>
      </c>
      <c r="F12260">
        <v>84.32</v>
      </c>
      <c r="G12260">
        <v>13.5</v>
      </c>
      <c r="H12260">
        <f t="shared" si="765"/>
        <v>29.008930000000007</v>
      </c>
      <c r="I12260">
        <f t="shared" si="766"/>
        <v>0.29008930000000005</v>
      </c>
      <c r="J12260">
        <f t="shared" si="767"/>
        <v>5.8486230232510102E-2</v>
      </c>
      <c r="L12260">
        <v>210.55042883703638</v>
      </c>
    </row>
    <row r="12261" spans="1:12" customFormat="1" hidden="1">
      <c r="A12261" s="10">
        <v>41468</v>
      </c>
      <c r="B12261" s="11">
        <v>0.55902777777777779</v>
      </c>
      <c r="C12261">
        <v>0</v>
      </c>
      <c r="D12261">
        <v>126.7</v>
      </c>
      <c r="E12261">
        <f t="shared" si="764"/>
        <v>8.1069999999999989E-2</v>
      </c>
      <c r="F12261">
        <v>84.27</v>
      </c>
      <c r="G12261">
        <v>13.5</v>
      </c>
      <c r="H12261">
        <f t="shared" si="765"/>
        <v>28.84893000000001</v>
      </c>
      <c r="I12261">
        <f t="shared" si="766"/>
        <v>0.28848930000000012</v>
      </c>
      <c r="J12261">
        <f t="shared" si="767"/>
        <v>5.7683104914868187E-2</v>
      </c>
      <c r="L12261">
        <v>207.65917769352546</v>
      </c>
    </row>
    <row r="12262" spans="1:12" customFormat="1" hidden="1">
      <c r="A12262" s="10">
        <v>41468</v>
      </c>
      <c r="B12262" s="11">
        <v>0.5625</v>
      </c>
      <c r="C12262">
        <v>0</v>
      </c>
      <c r="D12262">
        <v>126.8</v>
      </c>
      <c r="E12262">
        <f t="shared" si="764"/>
        <v>8.1069999999999989E-2</v>
      </c>
      <c r="F12262">
        <v>84.15</v>
      </c>
      <c r="G12262">
        <v>13.5</v>
      </c>
      <c r="H12262">
        <f t="shared" si="765"/>
        <v>29.068929999999995</v>
      </c>
      <c r="I12262">
        <f t="shared" si="766"/>
        <v>0.29068929999999993</v>
      </c>
      <c r="J12262">
        <f t="shared" si="767"/>
        <v>5.8789121383911437E-2</v>
      </c>
      <c r="K12262">
        <f>J12262*3600</f>
        <v>211.64083698208117</v>
      </c>
      <c r="L12262">
        <v>211.64083698208117</v>
      </c>
    </row>
    <row r="12263" spans="1:12" customFormat="1" hidden="1">
      <c r="A12263" s="10">
        <v>41468</v>
      </c>
      <c r="B12263" s="11">
        <v>0.56597222222222221</v>
      </c>
      <c r="C12263">
        <v>0</v>
      </c>
      <c r="D12263">
        <v>127</v>
      </c>
      <c r="E12263">
        <f t="shared" si="764"/>
        <v>8.1069999999999989E-2</v>
      </c>
      <c r="F12263">
        <v>84.43</v>
      </c>
      <c r="G12263">
        <v>13.5</v>
      </c>
      <c r="H12263">
        <f t="shared" si="765"/>
        <v>28.988929999999996</v>
      </c>
      <c r="I12263">
        <f t="shared" si="766"/>
        <v>0.28988929999999996</v>
      </c>
      <c r="J12263">
        <f t="shared" si="767"/>
        <v>5.8385475065873493E-2</v>
      </c>
      <c r="L12263">
        <v>210.18771023714459</v>
      </c>
    </row>
    <row r="12264" spans="1:12" customFormat="1" hidden="1">
      <c r="A12264" s="10">
        <v>41468</v>
      </c>
      <c r="B12264" s="11">
        <v>0.56944444444444442</v>
      </c>
      <c r="C12264">
        <v>0</v>
      </c>
      <c r="D12264">
        <v>127.25</v>
      </c>
      <c r="E12264">
        <f t="shared" si="764"/>
        <v>8.1069999999999989E-2</v>
      </c>
      <c r="F12264">
        <v>84.49</v>
      </c>
      <c r="G12264">
        <v>13.5</v>
      </c>
      <c r="H12264">
        <f t="shared" si="765"/>
        <v>29.178930000000008</v>
      </c>
      <c r="I12264">
        <f t="shared" si="766"/>
        <v>0.29178930000000008</v>
      </c>
      <c r="J12264">
        <f t="shared" si="767"/>
        <v>5.9346861919816661E-2</v>
      </c>
      <c r="L12264">
        <v>213.64870291133997</v>
      </c>
    </row>
    <row r="12265" spans="1:12" customFormat="1" hidden="1">
      <c r="A12265" s="10">
        <v>41468</v>
      </c>
      <c r="B12265" s="11">
        <v>0.57291666666666663</v>
      </c>
      <c r="C12265">
        <v>0</v>
      </c>
      <c r="D12265">
        <v>127.03</v>
      </c>
      <c r="E12265">
        <f t="shared" si="764"/>
        <v>8.1069999999999989E-2</v>
      </c>
      <c r="F12265">
        <v>84.06</v>
      </c>
      <c r="G12265">
        <v>13.5</v>
      </c>
      <c r="H12265">
        <f t="shared" si="765"/>
        <v>29.388930000000002</v>
      </c>
      <c r="I12265">
        <f t="shared" si="766"/>
        <v>0.29388930000000002</v>
      </c>
      <c r="J12265">
        <f t="shared" si="767"/>
        <v>6.0420427047023807E-2</v>
      </c>
      <c r="L12265">
        <v>217.5135373692857</v>
      </c>
    </row>
    <row r="12266" spans="1:12" customFormat="1" hidden="1">
      <c r="A12266" s="10">
        <v>41468</v>
      </c>
      <c r="B12266" s="11">
        <v>0.57638888888888895</v>
      </c>
      <c r="C12266">
        <v>0</v>
      </c>
      <c r="D12266">
        <v>126.71</v>
      </c>
      <c r="E12266">
        <f t="shared" si="764"/>
        <v>8.1069999999999989E-2</v>
      </c>
      <c r="F12266">
        <v>84.17</v>
      </c>
      <c r="G12266">
        <v>13.5</v>
      </c>
      <c r="H12266">
        <f t="shared" si="765"/>
        <v>28.958929999999995</v>
      </c>
      <c r="I12266">
        <f t="shared" si="766"/>
        <v>0.28958929999999994</v>
      </c>
      <c r="J12266">
        <f t="shared" si="767"/>
        <v>5.8234537708468766E-2</v>
      </c>
      <c r="L12266">
        <v>209.64433575048756</v>
      </c>
    </row>
    <row r="12267" spans="1:12" customFormat="1" hidden="1">
      <c r="A12267" s="10">
        <v>41468</v>
      </c>
      <c r="B12267" s="11">
        <v>0.57986111111111105</v>
      </c>
      <c r="C12267">
        <v>0</v>
      </c>
      <c r="D12267">
        <v>126.73</v>
      </c>
      <c r="E12267">
        <f t="shared" si="764"/>
        <v>8.1069999999999989E-2</v>
      </c>
      <c r="F12267">
        <v>84.06</v>
      </c>
      <c r="G12267">
        <v>13.5</v>
      </c>
      <c r="H12267">
        <f t="shared" si="765"/>
        <v>29.088930000000005</v>
      </c>
      <c r="I12267">
        <f t="shared" si="766"/>
        <v>0.29088930000000007</v>
      </c>
      <c r="J12267">
        <f t="shared" si="767"/>
        <v>5.8890293771272875E-2</v>
      </c>
      <c r="L12267">
        <v>212.00505757658235</v>
      </c>
    </row>
    <row r="12268" spans="1:12" customFormat="1">
      <c r="A12268" s="10">
        <v>41468</v>
      </c>
      <c r="B12268" s="11">
        <v>0.58333333333333337</v>
      </c>
      <c r="C12268">
        <v>0</v>
      </c>
      <c r="D12268">
        <v>126.59</v>
      </c>
      <c r="E12268">
        <f t="shared" si="764"/>
        <v>8.1069999999999989E-2</v>
      </c>
      <c r="F12268">
        <v>83.92</v>
      </c>
      <c r="G12268">
        <v>13.5</v>
      </c>
      <c r="H12268">
        <f t="shared" si="765"/>
        <v>29.088930000000005</v>
      </c>
      <c r="I12268">
        <f t="shared" si="766"/>
        <v>0.29088930000000007</v>
      </c>
      <c r="J12268">
        <f t="shared" si="767"/>
        <v>5.8890293771272875E-2</v>
      </c>
      <c r="K12268">
        <f>J12268*3600</f>
        <v>212.00505757658235</v>
      </c>
      <c r="L12268" s="13">
        <f>K12268*1000/156000</f>
        <v>1.3590067793370664</v>
      </c>
    </row>
    <row r="12269" spans="1:12" customFormat="1" hidden="1">
      <c r="A12269" s="10">
        <v>41468</v>
      </c>
      <c r="B12269" s="11">
        <v>0.58680555555555558</v>
      </c>
      <c r="C12269">
        <v>0</v>
      </c>
      <c r="D12269">
        <v>126.77</v>
      </c>
      <c r="E12269">
        <f t="shared" si="764"/>
        <v>8.1069999999999989E-2</v>
      </c>
      <c r="F12269">
        <v>84.09</v>
      </c>
      <c r="G12269">
        <v>13.5</v>
      </c>
      <c r="H12269">
        <f t="shared" si="765"/>
        <v>29.098929999999996</v>
      </c>
      <c r="I12269">
        <f t="shared" si="766"/>
        <v>0.29098929999999995</v>
      </c>
      <c r="J12269">
        <f t="shared" si="767"/>
        <v>5.8940919110816073E-2</v>
      </c>
      <c r="L12269">
        <v>212.18730879893786</v>
      </c>
    </row>
    <row r="12270" spans="1:12" customFormat="1" hidden="1">
      <c r="A12270" s="10">
        <v>41468</v>
      </c>
      <c r="B12270" s="11">
        <v>0.59027777777777779</v>
      </c>
      <c r="C12270">
        <v>0</v>
      </c>
      <c r="D12270">
        <v>126.85</v>
      </c>
      <c r="E12270">
        <f t="shared" si="764"/>
        <v>8.1069999999999989E-2</v>
      </c>
      <c r="F12270">
        <v>84.19</v>
      </c>
      <c r="G12270">
        <v>13.5</v>
      </c>
      <c r="H12270">
        <f t="shared" si="765"/>
        <v>29.07893</v>
      </c>
      <c r="I12270">
        <f t="shared" si="766"/>
        <v>0.29078929999999997</v>
      </c>
      <c r="J12270">
        <f t="shared" si="767"/>
        <v>5.8839694530466766E-2</v>
      </c>
      <c r="L12270">
        <v>211.82290030968036</v>
      </c>
    </row>
    <row r="12271" spans="1:12" customFormat="1" hidden="1">
      <c r="A12271" s="10">
        <v>41468</v>
      </c>
      <c r="B12271" s="11">
        <v>0.59375</v>
      </c>
      <c r="C12271">
        <v>0</v>
      </c>
      <c r="D12271">
        <v>127.08</v>
      </c>
      <c r="E12271">
        <f t="shared" si="764"/>
        <v>8.1069999999999989E-2</v>
      </c>
      <c r="F12271">
        <v>84.25</v>
      </c>
      <c r="G12271">
        <v>13.5</v>
      </c>
      <c r="H12271">
        <f t="shared" si="765"/>
        <v>29.248930000000001</v>
      </c>
      <c r="I12271">
        <f t="shared" si="766"/>
        <v>0.29248930000000001</v>
      </c>
      <c r="J12271">
        <f t="shared" si="767"/>
        <v>5.9703434100832904E-2</v>
      </c>
      <c r="L12271">
        <v>214.93236276299845</v>
      </c>
    </row>
    <row r="12272" spans="1:12" customFormat="1" hidden="1">
      <c r="A12272" s="10">
        <v>41468</v>
      </c>
      <c r="B12272" s="11">
        <v>0.59722222222222221</v>
      </c>
      <c r="C12272">
        <v>0</v>
      </c>
      <c r="D12272">
        <v>126.75</v>
      </c>
      <c r="E12272">
        <f t="shared" si="764"/>
        <v>8.1069999999999989E-2</v>
      </c>
      <c r="F12272">
        <v>84.19</v>
      </c>
      <c r="G12272">
        <v>13.5</v>
      </c>
      <c r="H12272">
        <f t="shared" si="765"/>
        <v>28.978930000000005</v>
      </c>
      <c r="I12272">
        <f t="shared" si="766"/>
        <v>0.28978930000000003</v>
      </c>
      <c r="J12272">
        <f t="shared" si="767"/>
        <v>5.8335136565559428E-2</v>
      </c>
      <c r="L12272">
        <v>210.00649163601395</v>
      </c>
    </row>
    <row r="12273" spans="1:12" customFormat="1" hidden="1">
      <c r="A12273" s="10">
        <v>41468</v>
      </c>
      <c r="B12273" s="11">
        <v>0.60069444444444442</v>
      </c>
      <c r="C12273">
        <v>0</v>
      </c>
      <c r="D12273">
        <v>126.48</v>
      </c>
      <c r="E12273">
        <f t="shared" si="764"/>
        <v>8.1069999999999989E-2</v>
      </c>
      <c r="F12273">
        <v>83.89</v>
      </c>
      <c r="G12273">
        <v>13.5</v>
      </c>
      <c r="H12273">
        <f t="shared" si="765"/>
        <v>29.008930000000007</v>
      </c>
      <c r="I12273">
        <f t="shared" si="766"/>
        <v>0.29008930000000005</v>
      </c>
      <c r="J12273">
        <f t="shared" si="767"/>
        <v>5.8486230232510102E-2</v>
      </c>
      <c r="L12273">
        <v>210.55042883703638</v>
      </c>
    </row>
    <row r="12274" spans="1:12" customFormat="1" hidden="1">
      <c r="A12274" s="10">
        <v>41468</v>
      </c>
      <c r="B12274" s="11">
        <v>0.60416666666666663</v>
      </c>
      <c r="C12274">
        <v>0</v>
      </c>
      <c r="D12274">
        <v>126.77</v>
      </c>
      <c r="E12274">
        <f t="shared" si="764"/>
        <v>8.1069999999999989E-2</v>
      </c>
      <c r="F12274">
        <v>84.03</v>
      </c>
      <c r="G12274">
        <v>13.5</v>
      </c>
      <c r="H12274">
        <f t="shared" si="765"/>
        <v>29.158929999999998</v>
      </c>
      <c r="I12274">
        <f t="shared" si="766"/>
        <v>0.2915893</v>
      </c>
      <c r="J12274">
        <f t="shared" si="767"/>
        <v>5.9245219472698903E-2</v>
      </c>
      <c r="K12274">
        <f>J12274*3600</f>
        <v>213.28279010171605</v>
      </c>
      <c r="L12274" s="1">
        <v>213.28279010171605</v>
      </c>
    </row>
    <row r="12275" spans="1:12" customFormat="1" hidden="1">
      <c r="A12275" s="10">
        <v>41468</v>
      </c>
      <c r="B12275" s="11">
        <v>0.60763888888888895</v>
      </c>
      <c r="C12275">
        <v>0</v>
      </c>
      <c r="D12275">
        <v>126.65</v>
      </c>
      <c r="E12275">
        <f t="shared" si="764"/>
        <v>8.1069999999999989E-2</v>
      </c>
      <c r="F12275">
        <v>84.17</v>
      </c>
      <c r="G12275">
        <v>13.5</v>
      </c>
      <c r="H12275">
        <f t="shared" si="765"/>
        <v>28.898930000000007</v>
      </c>
      <c r="I12275">
        <f t="shared" si="766"/>
        <v>0.28898930000000006</v>
      </c>
      <c r="J12275">
        <f t="shared" si="767"/>
        <v>5.7933365961765987E-2</v>
      </c>
      <c r="L12275">
        <v>208.56011746235754</v>
      </c>
    </row>
    <row r="12276" spans="1:12" customFormat="1" hidden="1">
      <c r="A12276" s="10">
        <v>41468</v>
      </c>
      <c r="B12276" s="11">
        <v>0.61111111111111105</v>
      </c>
      <c r="C12276">
        <v>0</v>
      </c>
      <c r="D12276">
        <v>127.02</v>
      </c>
      <c r="E12276">
        <f t="shared" si="764"/>
        <v>8.1069999999999989E-2</v>
      </c>
      <c r="F12276">
        <v>84.48</v>
      </c>
      <c r="G12276">
        <v>13.5</v>
      </c>
      <c r="H12276">
        <f t="shared" si="765"/>
        <v>28.958929999999995</v>
      </c>
      <c r="I12276">
        <f t="shared" si="766"/>
        <v>0.28958929999999994</v>
      </c>
      <c r="J12276">
        <f t="shared" si="767"/>
        <v>5.8234537708468766E-2</v>
      </c>
      <c r="L12276">
        <v>209.64433575048756</v>
      </c>
    </row>
    <row r="12277" spans="1:12" customFormat="1" hidden="1">
      <c r="A12277" s="10">
        <v>41468</v>
      </c>
      <c r="B12277" s="11">
        <v>0.61458333333333337</v>
      </c>
      <c r="C12277">
        <v>0</v>
      </c>
      <c r="D12277">
        <v>127.07</v>
      </c>
      <c r="E12277">
        <f t="shared" si="764"/>
        <v>8.1069999999999989E-2</v>
      </c>
      <c r="F12277">
        <v>84.43</v>
      </c>
      <c r="G12277">
        <v>13.5</v>
      </c>
      <c r="H12277">
        <f t="shared" si="765"/>
        <v>29.058929999999989</v>
      </c>
      <c r="I12277">
        <f t="shared" si="766"/>
        <v>0.29058929999999988</v>
      </c>
      <c r="J12277">
        <f t="shared" si="767"/>
        <v>5.8738574327119764E-2</v>
      </c>
      <c r="L12277">
        <v>211.45886757763114</v>
      </c>
    </row>
    <row r="12278" spans="1:12" customFormat="1" hidden="1">
      <c r="A12278" s="10">
        <v>41468</v>
      </c>
      <c r="B12278" s="11">
        <v>0.61805555555555558</v>
      </c>
      <c r="C12278">
        <v>0</v>
      </c>
      <c r="D12278">
        <v>126.92</v>
      </c>
      <c r="E12278">
        <f t="shared" si="764"/>
        <v>8.1069999999999989E-2</v>
      </c>
      <c r="F12278">
        <v>84.41</v>
      </c>
      <c r="G12278">
        <v>13.5</v>
      </c>
      <c r="H12278">
        <f t="shared" si="765"/>
        <v>28.928930000000008</v>
      </c>
      <c r="I12278">
        <f t="shared" si="766"/>
        <v>0.28928930000000008</v>
      </c>
      <c r="J12278">
        <f t="shared" si="767"/>
        <v>5.8083834714241556E-2</v>
      </c>
      <c r="L12278">
        <v>209.10180497126959</v>
      </c>
    </row>
    <row r="12279" spans="1:12" customFormat="1" hidden="1">
      <c r="A12279" s="10">
        <v>41468</v>
      </c>
      <c r="B12279" s="11">
        <v>0.62152777777777779</v>
      </c>
      <c r="C12279">
        <v>0</v>
      </c>
      <c r="D12279">
        <v>126.91</v>
      </c>
      <c r="E12279">
        <f t="shared" si="764"/>
        <v>8.1069999999999989E-2</v>
      </c>
      <c r="F12279">
        <v>84.27</v>
      </c>
      <c r="G12279">
        <v>13.5</v>
      </c>
      <c r="H12279">
        <f t="shared" si="765"/>
        <v>29.058930000000004</v>
      </c>
      <c r="I12279">
        <f t="shared" si="766"/>
        <v>0.29058930000000005</v>
      </c>
      <c r="J12279">
        <f t="shared" si="767"/>
        <v>5.8738574327119819E-2</v>
      </c>
      <c r="L12279">
        <v>211.45886757763134</v>
      </c>
    </row>
    <row r="12280" spans="1:12" customFormat="1">
      <c r="A12280" s="10">
        <v>41468</v>
      </c>
      <c r="B12280" s="11">
        <v>0.625</v>
      </c>
      <c r="C12280">
        <v>0</v>
      </c>
      <c r="D12280">
        <v>126.36</v>
      </c>
      <c r="E12280">
        <f t="shared" si="764"/>
        <v>8.1069999999999989E-2</v>
      </c>
      <c r="F12280">
        <v>83.85</v>
      </c>
      <c r="G12280">
        <v>13.5</v>
      </c>
      <c r="H12280">
        <f t="shared" si="765"/>
        <v>28.928930000000008</v>
      </c>
      <c r="I12280">
        <f t="shared" si="766"/>
        <v>0.28928930000000008</v>
      </c>
      <c r="J12280">
        <f t="shared" si="767"/>
        <v>5.8083834714241556E-2</v>
      </c>
      <c r="K12280">
        <f>J12280*3600</f>
        <v>209.10180497126959</v>
      </c>
      <c r="L12280" s="13">
        <f>K12280*1000/156000</f>
        <v>1.3403961857132667</v>
      </c>
    </row>
    <row r="12281" spans="1:12" customFormat="1" hidden="1">
      <c r="A12281" s="10">
        <v>41468</v>
      </c>
      <c r="B12281" s="11">
        <v>0.62847222222222221</v>
      </c>
      <c r="C12281">
        <v>0</v>
      </c>
      <c r="D12281">
        <v>126.36</v>
      </c>
      <c r="E12281">
        <f t="shared" si="764"/>
        <v>8.1069999999999989E-2</v>
      </c>
      <c r="F12281">
        <v>83.55</v>
      </c>
      <c r="G12281">
        <v>13.5</v>
      </c>
      <c r="H12281">
        <f t="shared" si="765"/>
        <v>29.228930000000005</v>
      </c>
      <c r="I12281">
        <f t="shared" si="766"/>
        <v>0.29228930000000003</v>
      </c>
      <c r="J12281">
        <f t="shared" si="767"/>
        <v>5.9601425549879503E-2</v>
      </c>
      <c r="L12281">
        <v>214.56513197956622</v>
      </c>
    </row>
    <row r="12282" spans="1:12" customFormat="1" hidden="1">
      <c r="A12282" s="10">
        <v>41468</v>
      </c>
      <c r="B12282" s="11">
        <v>0.63194444444444442</v>
      </c>
      <c r="C12282">
        <v>0</v>
      </c>
      <c r="D12282">
        <v>126.83</v>
      </c>
      <c r="E12282">
        <f t="shared" si="764"/>
        <v>8.1069999999999989E-2</v>
      </c>
      <c r="F12282">
        <v>84.06</v>
      </c>
      <c r="G12282">
        <v>13.5</v>
      </c>
      <c r="H12282">
        <f t="shared" si="765"/>
        <v>29.188929999999999</v>
      </c>
      <c r="I12282">
        <f t="shared" si="766"/>
        <v>0.29188930000000002</v>
      </c>
      <c r="J12282">
        <f t="shared" si="767"/>
        <v>5.9397722349756127E-2</v>
      </c>
      <c r="L12282">
        <v>213.83180045912206</v>
      </c>
    </row>
    <row r="12283" spans="1:12" customFormat="1" hidden="1">
      <c r="A12283" s="10">
        <v>41468</v>
      </c>
      <c r="B12283" s="11">
        <v>0.63541666666666663</v>
      </c>
      <c r="C12283">
        <v>0</v>
      </c>
      <c r="D12283">
        <v>126.73</v>
      </c>
      <c r="E12283">
        <f t="shared" si="764"/>
        <v>8.1069999999999989E-2</v>
      </c>
      <c r="F12283">
        <v>84.2</v>
      </c>
      <c r="G12283">
        <v>13.5</v>
      </c>
      <c r="H12283">
        <f t="shared" si="765"/>
        <v>28.948930000000004</v>
      </c>
      <c r="I12283">
        <f t="shared" si="766"/>
        <v>0.28948930000000006</v>
      </c>
      <c r="J12283">
        <f t="shared" si="767"/>
        <v>5.8184277342701742E-2</v>
      </c>
      <c r="L12283">
        <v>209.46339843372627</v>
      </c>
    </row>
    <row r="12284" spans="1:12" customFormat="1" hidden="1">
      <c r="A12284" s="10">
        <v>41468</v>
      </c>
      <c r="B12284" s="11">
        <v>0.63888888888888895</v>
      </c>
      <c r="C12284">
        <v>0</v>
      </c>
      <c r="D12284">
        <v>126.68</v>
      </c>
      <c r="E12284">
        <f t="shared" si="764"/>
        <v>8.1069999999999989E-2</v>
      </c>
      <c r="F12284">
        <v>83.92</v>
      </c>
      <c r="G12284">
        <v>13.5</v>
      </c>
      <c r="H12284">
        <f t="shared" si="765"/>
        <v>29.178930000000008</v>
      </c>
      <c r="I12284">
        <f t="shared" si="766"/>
        <v>0.29178930000000008</v>
      </c>
      <c r="J12284">
        <f t="shared" si="767"/>
        <v>5.9346861919816661E-2</v>
      </c>
      <c r="L12284">
        <v>213.64870291133997</v>
      </c>
    </row>
    <row r="12285" spans="1:12" customFormat="1" hidden="1">
      <c r="A12285" s="10">
        <v>41468</v>
      </c>
      <c r="B12285" s="11">
        <v>0.64236111111111105</v>
      </c>
      <c r="C12285">
        <v>0</v>
      </c>
      <c r="D12285">
        <v>126.28</v>
      </c>
      <c r="E12285">
        <f t="shared" si="764"/>
        <v>8.1069999999999989E-2</v>
      </c>
      <c r="F12285">
        <v>83.61</v>
      </c>
      <c r="G12285">
        <v>13.5</v>
      </c>
      <c r="H12285">
        <f t="shared" si="765"/>
        <v>29.088930000000005</v>
      </c>
      <c r="I12285">
        <f t="shared" si="766"/>
        <v>0.29088930000000007</v>
      </c>
      <c r="J12285">
        <f t="shared" si="767"/>
        <v>5.8890293771272875E-2</v>
      </c>
      <c r="L12285">
        <v>212.00505757658235</v>
      </c>
    </row>
    <row r="12286" spans="1:12" customFormat="1" hidden="1">
      <c r="A12286" s="10">
        <v>41468</v>
      </c>
      <c r="B12286" s="11">
        <v>0.64583333333333337</v>
      </c>
      <c r="C12286">
        <v>0</v>
      </c>
      <c r="D12286">
        <v>125.99</v>
      </c>
      <c r="E12286">
        <f t="shared" si="764"/>
        <v>8.1069999999999989E-2</v>
      </c>
      <c r="F12286">
        <v>83.22</v>
      </c>
      <c r="G12286">
        <v>13.5</v>
      </c>
      <c r="H12286">
        <f t="shared" si="765"/>
        <v>29.188929999999999</v>
      </c>
      <c r="I12286">
        <f t="shared" si="766"/>
        <v>0.29188930000000002</v>
      </c>
      <c r="J12286">
        <f t="shared" si="767"/>
        <v>5.9397722349756127E-2</v>
      </c>
      <c r="K12286">
        <f>J12286*3600</f>
        <v>213.83180045912206</v>
      </c>
      <c r="L12286" s="1">
        <v>213.83180045912206</v>
      </c>
    </row>
    <row r="12287" spans="1:12" customFormat="1" hidden="1">
      <c r="A12287" s="10">
        <v>41468</v>
      </c>
      <c r="B12287" s="11">
        <v>0.64930555555555558</v>
      </c>
      <c r="C12287">
        <v>0</v>
      </c>
      <c r="D12287">
        <v>125.93</v>
      </c>
      <c r="E12287">
        <f t="shared" si="764"/>
        <v>8.1069999999999989E-2</v>
      </c>
      <c r="F12287">
        <v>83.06</v>
      </c>
      <c r="G12287">
        <v>13.5</v>
      </c>
      <c r="H12287">
        <f t="shared" si="765"/>
        <v>29.288930000000008</v>
      </c>
      <c r="I12287">
        <f t="shared" si="766"/>
        <v>0.29288930000000007</v>
      </c>
      <c r="J12287">
        <f t="shared" si="767"/>
        <v>5.9907765283503549E-2</v>
      </c>
      <c r="L12287">
        <v>215.66795502061277</v>
      </c>
    </row>
    <row r="12288" spans="1:12" customFormat="1" hidden="1">
      <c r="A12288" s="10">
        <v>41468</v>
      </c>
      <c r="B12288" s="11">
        <v>0.65277777777777779</v>
      </c>
      <c r="C12288">
        <v>0</v>
      </c>
      <c r="D12288">
        <v>126.24</v>
      </c>
      <c r="E12288">
        <f t="shared" si="764"/>
        <v>8.1069999999999989E-2</v>
      </c>
      <c r="F12288">
        <v>83.07</v>
      </c>
      <c r="G12288">
        <v>13.5</v>
      </c>
      <c r="H12288">
        <f t="shared" si="765"/>
        <v>29.588930000000005</v>
      </c>
      <c r="I12288">
        <f t="shared" si="766"/>
        <v>0.29588930000000002</v>
      </c>
      <c r="J12288">
        <f t="shared" si="767"/>
        <v>6.1453624923296639E-2</v>
      </c>
      <c r="L12288">
        <v>221.23304972386791</v>
      </c>
    </row>
    <row r="12289" spans="1:12" customFormat="1" hidden="1">
      <c r="A12289" s="10">
        <v>41468</v>
      </c>
      <c r="B12289" s="11">
        <v>0.65625</v>
      </c>
      <c r="C12289">
        <v>0</v>
      </c>
      <c r="D12289">
        <v>125.6</v>
      </c>
      <c r="E12289">
        <f t="shared" si="764"/>
        <v>8.1069999999999989E-2</v>
      </c>
      <c r="F12289">
        <v>83.02</v>
      </c>
      <c r="G12289">
        <v>13.5</v>
      </c>
      <c r="H12289">
        <f t="shared" si="765"/>
        <v>28.998930000000001</v>
      </c>
      <c r="I12289">
        <f t="shared" si="766"/>
        <v>0.28998930000000001</v>
      </c>
      <c r="J12289">
        <f t="shared" si="767"/>
        <v>5.8435839620025957E-2</v>
      </c>
      <c r="L12289">
        <v>210.36902263209345</v>
      </c>
    </row>
    <row r="12290" spans="1:12" customFormat="1" hidden="1">
      <c r="A12290" s="10">
        <v>41468</v>
      </c>
      <c r="B12290" s="11">
        <v>0.65972222222222221</v>
      </c>
      <c r="C12290">
        <v>0</v>
      </c>
      <c r="D12290">
        <v>126.03</v>
      </c>
      <c r="E12290">
        <f t="shared" si="764"/>
        <v>8.1069999999999989E-2</v>
      </c>
      <c r="F12290">
        <v>83.07</v>
      </c>
      <c r="G12290">
        <v>13.5</v>
      </c>
      <c r="H12290">
        <f t="shared" si="765"/>
        <v>29.378930000000011</v>
      </c>
      <c r="I12290">
        <f t="shared" si="766"/>
        <v>0.29378930000000009</v>
      </c>
      <c r="J12290">
        <f t="shared" si="767"/>
        <v>6.0369042895966403E-2</v>
      </c>
      <c r="L12290">
        <v>217.32855442547904</v>
      </c>
    </row>
    <row r="12291" spans="1:12" customFormat="1" hidden="1">
      <c r="A12291" s="10">
        <v>41468</v>
      </c>
      <c r="B12291" s="11">
        <v>0.66319444444444442</v>
      </c>
      <c r="C12291">
        <v>0</v>
      </c>
      <c r="D12291">
        <v>126</v>
      </c>
      <c r="E12291">
        <f t="shared" si="764"/>
        <v>8.1069999999999989E-2</v>
      </c>
      <c r="F12291">
        <v>83.19</v>
      </c>
      <c r="G12291">
        <v>13.5</v>
      </c>
      <c r="H12291">
        <f t="shared" si="765"/>
        <v>29.228930000000005</v>
      </c>
      <c r="I12291">
        <f t="shared" si="766"/>
        <v>0.29228930000000003</v>
      </c>
      <c r="J12291">
        <f t="shared" si="767"/>
        <v>5.9601425549879503E-2</v>
      </c>
      <c r="L12291">
        <v>214.56513197956622</v>
      </c>
    </row>
    <row r="12292" spans="1:12" customFormat="1">
      <c r="A12292" s="10">
        <v>41468</v>
      </c>
      <c r="B12292" s="11">
        <v>0.66666666666666663</v>
      </c>
      <c r="C12292">
        <v>0</v>
      </c>
      <c r="D12292">
        <v>126.27</v>
      </c>
      <c r="E12292">
        <f t="shared" si="764"/>
        <v>8.1069999999999989E-2</v>
      </c>
      <c r="F12292">
        <v>83.38</v>
      </c>
      <c r="G12292">
        <v>13.5</v>
      </c>
      <c r="H12292">
        <f t="shared" si="765"/>
        <v>29.308930000000004</v>
      </c>
      <c r="I12292">
        <f t="shared" si="766"/>
        <v>0.29308930000000005</v>
      </c>
      <c r="J12292">
        <f t="shared" si="767"/>
        <v>6.0010087986776074E-2</v>
      </c>
      <c r="K12292">
        <f>J12292*3600</f>
        <v>216.03631675239387</v>
      </c>
      <c r="L12292" s="13">
        <f>K12292*1000/156000</f>
        <v>1.3848481843102172</v>
      </c>
    </row>
    <row r="12293" spans="1:12" customFormat="1" hidden="1">
      <c r="A12293" s="10">
        <v>41468</v>
      </c>
      <c r="B12293" s="11">
        <v>0.67013888888888884</v>
      </c>
      <c r="C12293">
        <v>0</v>
      </c>
      <c r="D12293">
        <v>126.22</v>
      </c>
      <c r="E12293">
        <f t="shared" ref="E12293:E12356" si="768">(435-368)*1.21/1000</f>
        <v>8.1069999999999989E-2</v>
      </c>
      <c r="F12293">
        <v>83.21</v>
      </c>
      <c r="G12293">
        <v>13.5</v>
      </c>
      <c r="H12293">
        <f t="shared" ref="H12293:H12356" si="769">D12293-E12293-F12293-G12293</f>
        <v>29.428930000000008</v>
      </c>
      <c r="I12293">
        <f t="shared" ref="I12293:I12356" si="770">H12293/100</f>
        <v>0.29428930000000009</v>
      </c>
      <c r="J12293">
        <f t="shared" ref="J12293:J12356" si="771">1.2904*I12293^(5/2)</f>
        <v>6.0626226025604316E-2</v>
      </c>
      <c r="L12293">
        <v>218.25441369217555</v>
      </c>
    </row>
    <row r="12294" spans="1:12" customFormat="1" hidden="1">
      <c r="A12294" s="10">
        <v>41468</v>
      </c>
      <c r="B12294" s="11">
        <v>0.67361111111111116</v>
      </c>
      <c r="C12294">
        <v>0</v>
      </c>
      <c r="D12294">
        <v>126.23</v>
      </c>
      <c r="E12294">
        <f t="shared" si="768"/>
        <v>8.1069999999999989E-2</v>
      </c>
      <c r="F12294">
        <v>83.11</v>
      </c>
      <c r="G12294">
        <v>13.5</v>
      </c>
      <c r="H12294">
        <f t="shared" si="769"/>
        <v>29.538930000000008</v>
      </c>
      <c r="I12294">
        <f t="shared" si="770"/>
        <v>0.29538930000000008</v>
      </c>
      <c r="J12294">
        <f t="shared" si="771"/>
        <v>6.1194339767343897E-2</v>
      </c>
      <c r="L12294">
        <v>220.29962316243802</v>
      </c>
    </row>
    <row r="12295" spans="1:12" customFormat="1" hidden="1">
      <c r="A12295" s="10">
        <v>41468</v>
      </c>
      <c r="B12295" s="11">
        <v>0.67708333333333337</v>
      </c>
      <c r="C12295">
        <v>0</v>
      </c>
      <c r="D12295">
        <v>125.81</v>
      </c>
      <c r="E12295">
        <f t="shared" si="768"/>
        <v>8.1069999999999989E-2</v>
      </c>
      <c r="F12295">
        <v>82.89</v>
      </c>
      <c r="G12295">
        <v>13.5</v>
      </c>
      <c r="H12295">
        <f t="shared" si="769"/>
        <v>29.338930000000005</v>
      </c>
      <c r="I12295">
        <f t="shared" si="770"/>
        <v>0.29338930000000008</v>
      </c>
      <c r="J12295">
        <f t="shared" si="771"/>
        <v>6.0163768532183887E-2</v>
      </c>
      <c r="L12295">
        <v>216.58956671586199</v>
      </c>
    </row>
    <row r="12296" spans="1:12" customFormat="1" hidden="1">
      <c r="A12296" s="10">
        <v>41468</v>
      </c>
      <c r="B12296" s="11">
        <v>0.68055555555555547</v>
      </c>
      <c r="C12296">
        <v>0</v>
      </c>
      <c r="D12296">
        <v>125.7</v>
      </c>
      <c r="E12296">
        <f t="shared" si="768"/>
        <v>8.1069999999999989E-2</v>
      </c>
      <c r="F12296">
        <v>82.68</v>
      </c>
      <c r="G12296">
        <v>13.5</v>
      </c>
      <c r="H12296">
        <f t="shared" si="769"/>
        <v>29.438929999999999</v>
      </c>
      <c r="I12296">
        <f t="shared" si="770"/>
        <v>0.29438929999999996</v>
      </c>
      <c r="J12296">
        <f t="shared" si="771"/>
        <v>6.0677741386144783E-2</v>
      </c>
      <c r="L12296">
        <v>218.43986899012123</v>
      </c>
    </row>
    <row r="12297" spans="1:12" customFormat="1" hidden="1">
      <c r="A12297" s="10">
        <v>41468</v>
      </c>
      <c r="B12297" s="11">
        <v>0.68402777777777779</v>
      </c>
      <c r="C12297">
        <v>0</v>
      </c>
      <c r="D12297">
        <v>125.14</v>
      </c>
      <c r="E12297">
        <f t="shared" si="768"/>
        <v>8.1069999999999989E-2</v>
      </c>
      <c r="F12297">
        <v>82.44</v>
      </c>
      <c r="G12297">
        <v>13.5</v>
      </c>
      <c r="H12297">
        <f t="shared" si="769"/>
        <v>29.118930000000006</v>
      </c>
      <c r="I12297">
        <f t="shared" si="770"/>
        <v>0.29118930000000004</v>
      </c>
      <c r="J12297">
        <f t="shared" si="771"/>
        <v>5.9042248104056047E-2</v>
      </c>
      <c r="L12297">
        <v>212.55209317460177</v>
      </c>
    </row>
    <row r="12298" spans="1:12" customFormat="1" hidden="1">
      <c r="A12298" s="10">
        <v>41468</v>
      </c>
      <c r="B12298" s="11">
        <v>0.6875</v>
      </c>
      <c r="C12298">
        <v>0</v>
      </c>
      <c r="D12298">
        <v>125.26</v>
      </c>
      <c r="E12298">
        <f t="shared" si="768"/>
        <v>8.1069999999999989E-2</v>
      </c>
      <c r="F12298">
        <v>82.42</v>
      </c>
      <c r="G12298">
        <v>13.5</v>
      </c>
      <c r="H12298">
        <f t="shared" si="769"/>
        <v>29.258930000000007</v>
      </c>
      <c r="I12298">
        <f t="shared" si="770"/>
        <v>0.29258930000000005</v>
      </c>
      <c r="J12298">
        <f t="shared" si="771"/>
        <v>5.97544776296954E-2</v>
      </c>
      <c r="K12298">
        <f>J12298*3600</f>
        <v>215.11611946690343</v>
      </c>
      <c r="L12298" s="1">
        <v>215.11611946690343</v>
      </c>
    </row>
    <row r="12299" spans="1:12" customFormat="1" hidden="1">
      <c r="A12299" s="10">
        <v>41468</v>
      </c>
      <c r="B12299" s="11">
        <v>0.69097222222222221</v>
      </c>
      <c r="C12299">
        <v>0</v>
      </c>
      <c r="D12299">
        <v>125.81</v>
      </c>
      <c r="E12299">
        <f t="shared" si="768"/>
        <v>8.1069999999999989E-2</v>
      </c>
      <c r="F12299">
        <v>82.68</v>
      </c>
      <c r="G12299">
        <v>13.5</v>
      </c>
      <c r="H12299">
        <f t="shared" si="769"/>
        <v>29.548929999999999</v>
      </c>
      <c r="I12299">
        <f t="shared" si="770"/>
        <v>0.29548930000000001</v>
      </c>
      <c r="J12299">
        <f t="shared" si="771"/>
        <v>6.1246144181064048E-2</v>
      </c>
      <c r="L12299">
        <v>220.48611905183057</v>
      </c>
    </row>
    <row r="12300" spans="1:12" customFormat="1" hidden="1">
      <c r="A12300" s="10">
        <v>41468</v>
      </c>
      <c r="B12300" s="11">
        <v>0.69444444444444453</v>
      </c>
      <c r="C12300">
        <v>0</v>
      </c>
      <c r="D12300">
        <v>126.05</v>
      </c>
      <c r="E12300">
        <f t="shared" si="768"/>
        <v>8.1069999999999989E-2</v>
      </c>
      <c r="F12300">
        <v>83</v>
      </c>
      <c r="G12300">
        <v>13.5</v>
      </c>
      <c r="H12300">
        <f t="shared" si="769"/>
        <v>29.46893</v>
      </c>
      <c r="I12300">
        <f t="shared" si="770"/>
        <v>0.29468929999999999</v>
      </c>
      <c r="J12300">
        <f t="shared" si="771"/>
        <v>6.0832445017273085E-2</v>
      </c>
      <c r="L12300">
        <v>218.99680206218309</v>
      </c>
    </row>
    <row r="12301" spans="1:12" customFormat="1" hidden="1">
      <c r="A12301" s="10">
        <v>41468</v>
      </c>
      <c r="B12301" s="11">
        <v>0.69791666666666663</v>
      </c>
      <c r="C12301">
        <v>0</v>
      </c>
      <c r="D12301">
        <v>126.05</v>
      </c>
      <c r="E12301">
        <f t="shared" si="768"/>
        <v>8.1069999999999989E-2</v>
      </c>
      <c r="F12301">
        <v>83.14</v>
      </c>
      <c r="G12301">
        <v>13.5</v>
      </c>
      <c r="H12301">
        <f t="shared" si="769"/>
        <v>29.32893</v>
      </c>
      <c r="I12301">
        <f t="shared" si="770"/>
        <v>0.29328929999999998</v>
      </c>
      <c r="J12301">
        <f t="shared" si="771"/>
        <v>6.0112515479023229E-2</v>
      </c>
      <c r="L12301">
        <v>216.40505572448362</v>
      </c>
    </row>
    <row r="12302" spans="1:12" customFormat="1" hidden="1">
      <c r="A12302" s="10">
        <v>41468</v>
      </c>
      <c r="B12302" s="11">
        <v>0.70138888888888884</v>
      </c>
      <c r="C12302">
        <v>0</v>
      </c>
      <c r="D12302">
        <v>126.49</v>
      </c>
      <c r="E12302">
        <f t="shared" si="768"/>
        <v>8.1069999999999989E-2</v>
      </c>
      <c r="F12302">
        <v>83.26</v>
      </c>
      <c r="G12302">
        <v>13.5</v>
      </c>
      <c r="H12302">
        <f t="shared" si="769"/>
        <v>29.648929999999993</v>
      </c>
      <c r="I12302">
        <f t="shared" si="770"/>
        <v>0.29648929999999996</v>
      </c>
      <c r="J12302">
        <f t="shared" si="771"/>
        <v>6.1765635788038668E-2</v>
      </c>
      <c r="L12302">
        <v>222.3562888369392</v>
      </c>
    </row>
    <row r="12303" spans="1:12" customFormat="1" hidden="1">
      <c r="A12303" s="10">
        <v>41468</v>
      </c>
      <c r="B12303" s="11">
        <v>0.70486111111111116</v>
      </c>
      <c r="C12303">
        <v>0</v>
      </c>
      <c r="D12303">
        <v>126.32</v>
      </c>
      <c r="E12303">
        <f t="shared" si="768"/>
        <v>8.1069999999999989E-2</v>
      </c>
      <c r="F12303">
        <v>83.34</v>
      </c>
      <c r="G12303">
        <v>13.5</v>
      </c>
      <c r="H12303">
        <f t="shared" si="769"/>
        <v>29.398929999999993</v>
      </c>
      <c r="I12303">
        <f t="shared" si="770"/>
        <v>0.29398929999999995</v>
      </c>
      <c r="J12303">
        <f t="shared" si="771"/>
        <v>6.0471837431053992E-2</v>
      </c>
      <c r="L12303">
        <v>217.69861475179437</v>
      </c>
    </row>
    <row r="12304" spans="1:12" customFormat="1">
      <c r="A12304" s="10">
        <v>41468</v>
      </c>
      <c r="B12304" s="11">
        <v>0.70833333333333337</v>
      </c>
      <c r="C12304">
        <v>0</v>
      </c>
      <c r="D12304">
        <v>126.2</v>
      </c>
      <c r="E12304">
        <f t="shared" si="768"/>
        <v>8.1069999999999989E-2</v>
      </c>
      <c r="F12304">
        <v>83.22</v>
      </c>
      <c r="G12304">
        <v>13.5</v>
      </c>
      <c r="H12304">
        <f t="shared" si="769"/>
        <v>29.398930000000007</v>
      </c>
      <c r="I12304">
        <f t="shared" si="770"/>
        <v>0.29398930000000006</v>
      </c>
      <c r="J12304">
        <f t="shared" si="771"/>
        <v>6.0471837431054019E-2</v>
      </c>
      <c r="K12304">
        <f>J12304*3600</f>
        <v>217.69861475179448</v>
      </c>
      <c r="L12304" s="13">
        <f>K12304*1000/156000</f>
        <v>1.3955039407166314</v>
      </c>
    </row>
    <row r="12305" spans="1:12" customFormat="1" hidden="1">
      <c r="A12305" s="10">
        <v>41468</v>
      </c>
      <c r="B12305" s="11">
        <v>0.71180555555555547</v>
      </c>
      <c r="C12305">
        <v>0</v>
      </c>
      <c r="D12305">
        <v>126.27</v>
      </c>
      <c r="E12305">
        <f t="shared" si="768"/>
        <v>8.1069999999999989E-2</v>
      </c>
      <c r="F12305">
        <v>83.3</v>
      </c>
      <c r="G12305">
        <v>13.5</v>
      </c>
      <c r="H12305">
        <f t="shared" si="769"/>
        <v>29.388930000000002</v>
      </c>
      <c r="I12305">
        <f t="shared" si="770"/>
        <v>0.29388930000000002</v>
      </c>
      <c r="J12305">
        <f t="shared" si="771"/>
        <v>6.0420427047023807E-2</v>
      </c>
      <c r="L12305">
        <v>217.5135373692857</v>
      </c>
    </row>
    <row r="12306" spans="1:12" customFormat="1" hidden="1">
      <c r="A12306" s="10">
        <v>41468</v>
      </c>
      <c r="B12306" s="11">
        <v>0.71527777777777779</v>
      </c>
      <c r="C12306">
        <v>0</v>
      </c>
      <c r="D12306">
        <v>126.32</v>
      </c>
      <c r="E12306">
        <f t="shared" si="768"/>
        <v>8.1069999999999989E-2</v>
      </c>
      <c r="F12306">
        <v>83.41</v>
      </c>
      <c r="G12306">
        <v>13.5</v>
      </c>
      <c r="H12306">
        <f t="shared" si="769"/>
        <v>29.32893</v>
      </c>
      <c r="I12306">
        <f t="shared" si="770"/>
        <v>0.29328929999999998</v>
      </c>
      <c r="J12306">
        <f t="shared" si="771"/>
        <v>6.0112515479023229E-2</v>
      </c>
      <c r="L12306">
        <v>216.40505572448362</v>
      </c>
    </row>
    <row r="12307" spans="1:12" customFormat="1" hidden="1">
      <c r="A12307" s="10">
        <v>41468</v>
      </c>
      <c r="B12307" s="11">
        <v>0.71875</v>
      </c>
      <c r="C12307">
        <v>0</v>
      </c>
      <c r="D12307">
        <v>126.32</v>
      </c>
      <c r="E12307">
        <f t="shared" si="768"/>
        <v>8.1069999999999989E-2</v>
      </c>
      <c r="F12307">
        <v>83.39</v>
      </c>
      <c r="G12307">
        <v>13.5</v>
      </c>
      <c r="H12307">
        <f t="shared" si="769"/>
        <v>29.348929999999996</v>
      </c>
      <c r="I12307">
        <f t="shared" si="770"/>
        <v>0.29348929999999995</v>
      </c>
      <c r="J12307">
        <f t="shared" si="771"/>
        <v>6.0215047795992307E-2</v>
      </c>
      <c r="L12307">
        <v>216.77417206557232</v>
      </c>
    </row>
    <row r="12308" spans="1:12" customFormat="1" hidden="1">
      <c r="A12308" s="10">
        <v>41468</v>
      </c>
      <c r="B12308" s="11">
        <v>0.72222222222222221</v>
      </c>
      <c r="C12308">
        <v>0</v>
      </c>
      <c r="D12308">
        <v>126.41</v>
      </c>
      <c r="E12308">
        <f t="shared" si="768"/>
        <v>8.1069999999999989E-2</v>
      </c>
      <c r="F12308">
        <v>83.17</v>
      </c>
      <c r="G12308">
        <v>13.5</v>
      </c>
      <c r="H12308">
        <f t="shared" si="769"/>
        <v>29.658929999999998</v>
      </c>
      <c r="I12308">
        <f t="shared" si="770"/>
        <v>0.2965893</v>
      </c>
      <c r="J12308">
        <f t="shared" si="771"/>
        <v>6.1817729793552052E-2</v>
      </c>
      <c r="L12308">
        <v>222.54382725678738</v>
      </c>
    </row>
    <row r="12309" spans="1:12" customFormat="1" hidden="1">
      <c r="A12309" s="10">
        <v>41468</v>
      </c>
      <c r="B12309" s="11">
        <v>0.72569444444444453</v>
      </c>
      <c r="C12309">
        <v>0</v>
      </c>
      <c r="D12309">
        <v>126.05</v>
      </c>
      <c r="E12309">
        <f t="shared" si="768"/>
        <v>8.1069999999999989E-2</v>
      </c>
      <c r="F12309">
        <v>83.17</v>
      </c>
      <c r="G12309">
        <v>13.5</v>
      </c>
      <c r="H12309">
        <f t="shared" si="769"/>
        <v>29.298929999999999</v>
      </c>
      <c r="I12309">
        <f t="shared" si="770"/>
        <v>0.29298930000000001</v>
      </c>
      <c r="J12309">
        <f t="shared" si="771"/>
        <v>5.9958913538752628E-2</v>
      </c>
      <c r="L12309">
        <v>215.85208873950947</v>
      </c>
    </row>
    <row r="12310" spans="1:12" customFormat="1" hidden="1">
      <c r="A12310" s="10">
        <v>41468</v>
      </c>
      <c r="B12310" s="11">
        <v>0.72916666666666663</v>
      </c>
      <c r="C12310">
        <v>0</v>
      </c>
      <c r="D12310">
        <v>125.99</v>
      </c>
      <c r="E12310">
        <f t="shared" si="768"/>
        <v>8.1069999999999989E-2</v>
      </c>
      <c r="F12310">
        <v>82.79</v>
      </c>
      <c r="G12310">
        <v>13.5</v>
      </c>
      <c r="H12310">
        <f t="shared" si="769"/>
        <v>29.618929999999992</v>
      </c>
      <c r="I12310">
        <f t="shared" si="770"/>
        <v>0.29618929999999993</v>
      </c>
      <c r="J12310">
        <f t="shared" si="771"/>
        <v>6.160951184626489E-2</v>
      </c>
      <c r="K12310">
        <f>J12310*3600</f>
        <v>221.79424264655361</v>
      </c>
      <c r="L12310" s="1">
        <v>221.79424264655361</v>
      </c>
    </row>
    <row r="12311" spans="1:12" customFormat="1" hidden="1">
      <c r="A12311" s="10">
        <v>41468</v>
      </c>
      <c r="B12311" s="11">
        <v>0.73263888888888884</v>
      </c>
      <c r="C12311">
        <v>0</v>
      </c>
      <c r="D12311">
        <v>126</v>
      </c>
      <c r="E12311">
        <f t="shared" si="768"/>
        <v>8.1069999999999989E-2</v>
      </c>
      <c r="F12311">
        <v>82.93</v>
      </c>
      <c r="G12311">
        <v>13.5</v>
      </c>
      <c r="H12311">
        <f t="shared" si="769"/>
        <v>29.488929999999996</v>
      </c>
      <c r="I12311">
        <f t="shared" si="770"/>
        <v>0.29488929999999997</v>
      </c>
      <c r="J12311">
        <f t="shared" si="771"/>
        <v>6.0935712107193632E-2</v>
      </c>
      <c r="L12311">
        <v>219.36856358589708</v>
      </c>
    </row>
    <row r="12312" spans="1:12" customFormat="1" hidden="1">
      <c r="A12312" s="10">
        <v>41468</v>
      </c>
      <c r="B12312" s="11">
        <v>0.73611111111111116</v>
      </c>
      <c r="C12312">
        <v>0</v>
      </c>
      <c r="D12312">
        <v>125.72</v>
      </c>
      <c r="E12312">
        <f t="shared" si="768"/>
        <v>8.1069999999999989E-2</v>
      </c>
      <c r="F12312">
        <v>82.64</v>
      </c>
      <c r="G12312">
        <v>13.5</v>
      </c>
      <c r="H12312">
        <f t="shared" si="769"/>
        <v>29.498930000000001</v>
      </c>
      <c r="I12312">
        <f t="shared" si="770"/>
        <v>0.29498930000000001</v>
      </c>
      <c r="J12312">
        <f t="shared" si="771"/>
        <v>6.0987385066274373E-2</v>
      </c>
      <c r="L12312">
        <v>219.55458623858775</v>
      </c>
    </row>
    <row r="12313" spans="1:12" customFormat="1" hidden="1">
      <c r="A12313" s="10">
        <v>41468</v>
      </c>
      <c r="B12313" s="11">
        <v>0.73958333333333337</v>
      </c>
      <c r="C12313">
        <v>0</v>
      </c>
      <c r="D12313">
        <v>126.02</v>
      </c>
      <c r="E12313">
        <f t="shared" si="768"/>
        <v>8.1069999999999989E-2</v>
      </c>
      <c r="F12313">
        <v>83.01</v>
      </c>
      <c r="G12313">
        <v>13.5</v>
      </c>
      <c r="H12313">
        <f t="shared" si="769"/>
        <v>29.428929999999994</v>
      </c>
      <c r="I12313">
        <f t="shared" si="770"/>
        <v>0.29428929999999992</v>
      </c>
      <c r="J12313">
        <f t="shared" si="771"/>
        <v>6.0626226025604212E-2</v>
      </c>
      <c r="L12313">
        <v>218.25441369217515</v>
      </c>
    </row>
    <row r="12314" spans="1:12" customFormat="1" hidden="1">
      <c r="A12314" s="10">
        <v>41468</v>
      </c>
      <c r="B12314" s="11">
        <v>0.74305555555555547</v>
      </c>
      <c r="C12314">
        <v>0</v>
      </c>
      <c r="D12314">
        <v>125.98</v>
      </c>
      <c r="E12314">
        <f t="shared" si="768"/>
        <v>8.1069999999999989E-2</v>
      </c>
      <c r="F12314">
        <v>83.12</v>
      </c>
      <c r="G12314">
        <v>13.5</v>
      </c>
      <c r="H12314">
        <f t="shared" si="769"/>
        <v>29.278930000000003</v>
      </c>
      <c r="I12314">
        <f t="shared" si="770"/>
        <v>0.29278930000000003</v>
      </c>
      <c r="J12314">
        <f t="shared" si="771"/>
        <v>5.985664321655846E-2</v>
      </c>
      <c r="L12314">
        <v>215.48391557961045</v>
      </c>
    </row>
    <row r="12315" spans="1:12" customFormat="1" hidden="1">
      <c r="A12315" s="10">
        <v>41468</v>
      </c>
      <c r="B12315" s="11">
        <v>0.74652777777777779</v>
      </c>
      <c r="C12315">
        <v>0</v>
      </c>
      <c r="D12315">
        <v>126.17</v>
      </c>
      <c r="E12315">
        <f t="shared" si="768"/>
        <v>8.1069999999999989E-2</v>
      </c>
      <c r="F12315">
        <v>83.2</v>
      </c>
      <c r="G12315">
        <v>13.5</v>
      </c>
      <c r="H12315">
        <f t="shared" si="769"/>
        <v>29.388930000000002</v>
      </c>
      <c r="I12315">
        <f t="shared" si="770"/>
        <v>0.29388930000000002</v>
      </c>
      <c r="J12315">
        <f t="shared" si="771"/>
        <v>6.0420427047023807E-2</v>
      </c>
      <c r="L12315">
        <v>217.5135373692857</v>
      </c>
    </row>
    <row r="12316" spans="1:12" customFormat="1">
      <c r="A12316" s="10">
        <v>41468</v>
      </c>
      <c r="B12316" s="11">
        <v>0.75</v>
      </c>
      <c r="C12316">
        <v>0</v>
      </c>
      <c r="D12316">
        <v>126.02</v>
      </c>
      <c r="E12316">
        <f t="shared" si="768"/>
        <v>8.1069999999999989E-2</v>
      </c>
      <c r="F12316">
        <v>83.16</v>
      </c>
      <c r="G12316">
        <v>13.5</v>
      </c>
      <c r="H12316">
        <f t="shared" si="769"/>
        <v>29.278930000000003</v>
      </c>
      <c r="I12316">
        <f t="shared" si="770"/>
        <v>0.29278930000000003</v>
      </c>
      <c r="J12316">
        <f t="shared" si="771"/>
        <v>5.985664321655846E-2</v>
      </c>
      <c r="K12316">
        <f>J12316*3600</f>
        <v>215.48391557961045</v>
      </c>
      <c r="L12316" s="13">
        <f>K12316*1000/156000</f>
        <v>1.3813071511513491</v>
      </c>
    </row>
    <row r="12317" spans="1:12" customFormat="1" hidden="1">
      <c r="A12317" s="10">
        <v>41468</v>
      </c>
      <c r="B12317" s="11">
        <v>0.75347222222222221</v>
      </c>
      <c r="C12317">
        <v>0</v>
      </c>
      <c r="D12317">
        <v>126.2</v>
      </c>
      <c r="E12317">
        <f t="shared" si="768"/>
        <v>8.1069999999999989E-2</v>
      </c>
      <c r="F12317">
        <v>83.33</v>
      </c>
      <c r="G12317">
        <v>13.5</v>
      </c>
      <c r="H12317">
        <f t="shared" si="769"/>
        <v>29.288930000000008</v>
      </c>
      <c r="I12317">
        <f t="shared" si="770"/>
        <v>0.29288930000000007</v>
      </c>
      <c r="J12317">
        <f t="shared" si="771"/>
        <v>5.9907765283503549E-2</v>
      </c>
      <c r="L12317">
        <v>215.66795502061277</v>
      </c>
    </row>
    <row r="12318" spans="1:12" customFormat="1" hidden="1">
      <c r="A12318" s="10">
        <v>41468</v>
      </c>
      <c r="B12318" s="11">
        <v>0.75694444444444453</v>
      </c>
      <c r="C12318">
        <v>0</v>
      </c>
      <c r="D12318">
        <v>126.48</v>
      </c>
      <c r="E12318">
        <f t="shared" si="768"/>
        <v>8.1069999999999989E-2</v>
      </c>
      <c r="F12318">
        <v>83.38</v>
      </c>
      <c r="G12318">
        <v>13.5</v>
      </c>
      <c r="H12318">
        <f t="shared" si="769"/>
        <v>29.518930000000012</v>
      </c>
      <c r="I12318">
        <f t="shared" si="770"/>
        <v>0.2951893000000001</v>
      </c>
      <c r="J12318">
        <f t="shared" si="771"/>
        <v>6.1090809834952228E-2</v>
      </c>
      <c r="L12318">
        <v>219.92691540582803</v>
      </c>
    </row>
    <row r="12319" spans="1:12" customFormat="1" hidden="1">
      <c r="A12319" s="10">
        <v>41468</v>
      </c>
      <c r="B12319" s="11">
        <v>0.76041666666666663</v>
      </c>
      <c r="C12319">
        <v>0</v>
      </c>
      <c r="D12319">
        <v>126.81</v>
      </c>
      <c r="E12319">
        <f t="shared" si="768"/>
        <v>8.1069999999999989E-2</v>
      </c>
      <c r="F12319">
        <v>83.49</v>
      </c>
      <c r="G12319">
        <v>13.5</v>
      </c>
      <c r="H12319">
        <f t="shared" si="769"/>
        <v>29.738930000000011</v>
      </c>
      <c r="I12319">
        <f t="shared" si="770"/>
        <v>0.29738930000000008</v>
      </c>
      <c r="J12319">
        <f t="shared" si="771"/>
        <v>6.2235430925926476E-2</v>
      </c>
      <c r="L12319">
        <v>224.04755133333532</v>
      </c>
    </row>
    <row r="12320" spans="1:12" customFormat="1" hidden="1">
      <c r="A12320" s="10">
        <v>41468</v>
      </c>
      <c r="B12320" s="11">
        <v>0.76388888888888884</v>
      </c>
      <c r="C12320">
        <v>0</v>
      </c>
      <c r="D12320">
        <v>126.44</v>
      </c>
      <c r="E12320">
        <f t="shared" si="768"/>
        <v>8.1069999999999989E-2</v>
      </c>
      <c r="F12320">
        <v>83.46</v>
      </c>
      <c r="G12320">
        <v>13.5</v>
      </c>
      <c r="H12320">
        <f t="shared" si="769"/>
        <v>29.398930000000007</v>
      </c>
      <c r="I12320">
        <f t="shared" si="770"/>
        <v>0.29398930000000006</v>
      </c>
      <c r="J12320">
        <f t="shared" si="771"/>
        <v>6.0471837431054019E-2</v>
      </c>
      <c r="L12320">
        <v>217.69861475179448</v>
      </c>
    </row>
    <row r="12321" spans="1:12" customFormat="1" hidden="1">
      <c r="A12321" s="10">
        <v>41468</v>
      </c>
      <c r="B12321" s="11">
        <v>0.76736111111111116</v>
      </c>
      <c r="C12321">
        <v>0</v>
      </c>
      <c r="D12321">
        <v>126.35</v>
      </c>
      <c r="E12321">
        <f t="shared" si="768"/>
        <v>8.1069999999999989E-2</v>
      </c>
      <c r="F12321">
        <v>83.41</v>
      </c>
      <c r="G12321">
        <v>13.5</v>
      </c>
      <c r="H12321">
        <f t="shared" si="769"/>
        <v>29.358930000000001</v>
      </c>
      <c r="I12321">
        <f t="shared" si="770"/>
        <v>0.2935893</v>
      </c>
      <c r="J12321">
        <f t="shared" si="771"/>
        <v>6.0266353274915231E-2</v>
      </c>
      <c r="L12321">
        <v>216.95887178969483</v>
      </c>
    </row>
    <row r="12322" spans="1:12" customFormat="1" hidden="1">
      <c r="A12322" s="10">
        <v>41468</v>
      </c>
      <c r="B12322" s="11">
        <v>0.77083333333333337</v>
      </c>
      <c r="C12322">
        <v>0</v>
      </c>
      <c r="D12322">
        <v>126.58</v>
      </c>
      <c r="E12322">
        <f t="shared" si="768"/>
        <v>8.1069999999999989E-2</v>
      </c>
      <c r="F12322">
        <v>83.44</v>
      </c>
      <c r="G12322">
        <v>13.5</v>
      </c>
      <c r="H12322">
        <f t="shared" si="769"/>
        <v>29.558930000000004</v>
      </c>
      <c r="I12322">
        <f t="shared" si="770"/>
        <v>0.29558930000000005</v>
      </c>
      <c r="J12322">
        <f t="shared" si="771"/>
        <v>6.1297974899069227E-2</v>
      </c>
      <c r="K12322">
        <f>J12322*3600</f>
        <v>220.67270963664922</v>
      </c>
      <c r="L12322" s="1">
        <v>220.67270963664922</v>
      </c>
    </row>
    <row r="12323" spans="1:12" customFormat="1" hidden="1">
      <c r="A12323" s="10">
        <v>41468</v>
      </c>
      <c r="B12323" s="11">
        <v>0.77430555555555547</v>
      </c>
      <c r="C12323">
        <v>0</v>
      </c>
      <c r="D12323">
        <v>126.53</v>
      </c>
      <c r="E12323">
        <f t="shared" si="768"/>
        <v>8.1069999999999989E-2</v>
      </c>
      <c r="F12323">
        <v>83.52</v>
      </c>
      <c r="G12323">
        <v>13.5</v>
      </c>
      <c r="H12323">
        <f t="shared" si="769"/>
        <v>29.428930000000008</v>
      </c>
      <c r="I12323">
        <f t="shared" si="770"/>
        <v>0.29428930000000009</v>
      </c>
      <c r="J12323">
        <f t="shared" si="771"/>
        <v>6.0626226025604316E-2</v>
      </c>
      <c r="L12323">
        <v>218.25441369217555</v>
      </c>
    </row>
    <row r="12324" spans="1:12" customFormat="1" hidden="1">
      <c r="A12324" s="10">
        <v>41468</v>
      </c>
      <c r="B12324" s="11">
        <v>0.77777777777777779</v>
      </c>
      <c r="C12324">
        <v>0</v>
      </c>
      <c r="D12324">
        <v>126.79</v>
      </c>
      <c r="E12324">
        <f t="shared" si="768"/>
        <v>8.1069999999999989E-2</v>
      </c>
      <c r="F12324">
        <v>83.52</v>
      </c>
      <c r="G12324">
        <v>13.5</v>
      </c>
      <c r="H12324">
        <f t="shared" si="769"/>
        <v>29.688930000000013</v>
      </c>
      <c r="I12324">
        <f t="shared" si="770"/>
        <v>0.29688930000000013</v>
      </c>
      <c r="J12324">
        <f t="shared" si="771"/>
        <v>6.1974169947061723E-2</v>
      </c>
      <c r="L12324">
        <v>223.1070118094222</v>
      </c>
    </row>
    <row r="12325" spans="1:12" customFormat="1" hidden="1">
      <c r="A12325" s="10">
        <v>41468</v>
      </c>
      <c r="B12325" s="11">
        <v>0.78125</v>
      </c>
      <c r="C12325">
        <v>0</v>
      </c>
      <c r="D12325">
        <v>126.68</v>
      </c>
      <c r="E12325">
        <f t="shared" si="768"/>
        <v>8.1069999999999989E-2</v>
      </c>
      <c r="F12325">
        <v>83.52</v>
      </c>
      <c r="G12325">
        <v>13.5</v>
      </c>
      <c r="H12325">
        <f t="shared" si="769"/>
        <v>29.578930000000014</v>
      </c>
      <c r="I12325">
        <f t="shared" si="770"/>
        <v>0.29578930000000014</v>
      </c>
      <c r="J12325">
        <f t="shared" si="771"/>
        <v>6.1401715265736102E-2</v>
      </c>
      <c r="L12325">
        <v>221.04617495664996</v>
      </c>
    </row>
    <row r="12326" spans="1:12" customFormat="1" hidden="1">
      <c r="A12326" s="10">
        <v>41468</v>
      </c>
      <c r="B12326" s="11">
        <v>0.78472222222222221</v>
      </c>
      <c r="C12326">
        <v>0</v>
      </c>
      <c r="D12326">
        <v>126.47</v>
      </c>
      <c r="E12326">
        <f t="shared" si="768"/>
        <v>8.1069999999999989E-2</v>
      </c>
      <c r="F12326">
        <v>83.6</v>
      </c>
      <c r="G12326">
        <v>13.5</v>
      </c>
      <c r="H12326">
        <f t="shared" si="769"/>
        <v>29.288930000000008</v>
      </c>
      <c r="I12326">
        <f t="shared" si="770"/>
        <v>0.29288930000000007</v>
      </c>
      <c r="J12326">
        <f t="shared" si="771"/>
        <v>5.9907765283503549E-2</v>
      </c>
      <c r="L12326">
        <v>215.66795502061277</v>
      </c>
    </row>
    <row r="12327" spans="1:12" customFormat="1" hidden="1">
      <c r="A12327" s="10">
        <v>41468</v>
      </c>
      <c r="B12327" s="11">
        <v>0.78819444444444453</v>
      </c>
      <c r="C12327">
        <v>0</v>
      </c>
      <c r="D12327">
        <v>126.49</v>
      </c>
      <c r="E12327">
        <f t="shared" si="768"/>
        <v>8.1069999999999989E-2</v>
      </c>
      <c r="F12327">
        <v>83.63</v>
      </c>
      <c r="G12327">
        <v>13.5</v>
      </c>
      <c r="H12327">
        <f t="shared" si="769"/>
        <v>29.278930000000003</v>
      </c>
      <c r="I12327">
        <f t="shared" si="770"/>
        <v>0.29278930000000003</v>
      </c>
      <c r="J12327">
        <f t="shared" si="771"/>
        <v>5.985664321655846E-2</v>
      </c>
      <c r="L12327">
        <v>215.48391557961045</v>
      </c>
    </row>
    <row r="12328" spans="1:12" customFormat="1">
      <c r="A12328" s="10">
        <v>41468</v>
      </c>
      <c r="B12328" s="11">
        <v>0.79166666666666663</v>
      </c>
      <c r="C12328">
        <v>0</v>
      </c>
      <c r="D12328">
        <v>126.66</v>
      </c>
      <c r="E12328">
        <f t="shared" si="768"/>
        <v>8.1069999999999989E-2</v>
      </c>
      <c r="F12328">
        <v>83.63</v>
      </c>
      <c r="G12328">
        <v>13.5</v>
      </c>
      <c r="H12328">
        <f t="shared" si="769"/>
        <v>29.448930000000004</v>
      </c>
      <c r="I12328">
        <f t="shared" si="770"/>
        <v>0.29448930000000006</v>
      </c>
      <c r="J12328">
        <f t="shared" si="771"/>
        <v>6.0729283001964014E-2</v>
      </c>
      <c r="K12328">
        <f>J12328*3600</f>
        <v>218.62541880707045</v>
      </c>
      <c r="L12328" s="13">
        <f>K12328*1000/156000</f>
        <v>1.4014449923530157</v>
      </c>
    </row>
    <row r="12329" spans="1:12" customFormat="1" hidden="1">
      <c r="A12329" s="10">
        <v>41468</v>
      </c>
      <c r="B12329" s="11">
        <v>0.79513888888888884</v>
      </c>
      <c r="C12329">
        <v>0</v>
      </c>
      <c r="D12329">
        <v>126.5</v>
      </c>
      <c r="E12329">
        <f t="shared" si="768"/>
        <v>8.1069999999999989E-2</v>
      </c>
      <c r="F12329">
        <v>83.69</v>
      </c>
      <c r="G12329">
        <v>13.5</v>
      </c>
      <c r="H12329">
        <f t="shared" si="769"/>
        <v>29.228930000000005</v>
      </c>
      <c r="I12329">
        <f t="shared" si="770"/>
        <v>0.29228930000000003</v>
      </c>
      <c r="J12329">
        <f t="shared" si="771"/>
        <v>5.9601425549879503E-2</v>
      </c>
      <c r="L12329">
        <v>214.56513197956622</v>
      </c>
    </row>
    <row r="12330" spans="1:12" customFormat="1" hidden="1">
      <c r="A12330" s="10">
        <v>41468</v>
      </c>
      <c r="B12330" s="11">
        <v>0.79861111111111116</v>
      </c>
      <c r="C12330">
        <v>0</v>
      </c>
      <c r="D12330">
        <v>126.78</v>
      </c>
      <c r="E12330">
        <f t="shared" si="768"/>
        <v>8.1069999999999989E-2</v>
      </c>
      <c r="F12330">
        <v>83.69</v>
      </c>
      <c r="G12330">
        <v>13.5</v>
      </c>
      <c r="H12330">
        <f t="shared" si="769"/>
        <v>29.508930000000007</v>
      </c>
      <c r="I12330">
        <f t="shared" si="770"/>
        <v>0.29508930000000005</v>
      </c>
      <c r="J12330">
        <f t="shared" si="771"/>
        <v>6.1039084307375764E-2</v>
      </c>
      <c r="L12330">
        <v>219.74070350655276</v>
      </c>
    </row>
    <row r="12331" spans="1:12" customFormat="1" hidden="1">
      <c r="A12331" s="10">
        <v>41468</v>
      </c>
      <c r="B12331" s="11">
        <v>0.80208333333333337</v>
      </c>
      <c r="C12331">
        <v>0</v>
      </c>
      <c r="D12331">
        <v>126.62</v>
      </c>
      <c r="E12331">
        <f t="shared" si="768"/>
        <v>8.1069999999999989E-2</v>
      </c>
      <c r="F12331">
        <v>83.6</v>
      </c>
      <c r="G12331">
        <v>13.5</v>
      </c>
      <c r="H12331">
        <f t="shared" si="769"/>
        <v>29.438930000000013</v>
      </c>
      <c r="I12331">
        <f t="shared" si="770"/>
        <v>0.29438930000000013</v>
      </c>
      <c r="J12331">
        <f t="shared" si="771"/>
        <v>6.0677741386144894E-2</v>
      </c>
      <c r="L12331">
        <v>218.43986899012162</v>
      </c>
    </row>
    <row r="12332" spans="1:12" customFormat="1" hidden="1">
      <c r="A12332" s="10">
        <v>41468</v>
      </c>
      <c r="B12332" s="11">
        <v>0.80555555555555547</v>
      </c>
      <c r="C12332">
        <v>0</v>
      </c>
      <c r="D12332">
        <v>126.65</v>
      </c>
      <c r="E12332">
        <f t="shared" si="768"/>
        <v>8.1069999999999989E-2</v>
      </c>
      <c r="F12332">
        <v>83.57</v>
      </c>
      <c r="G12332">
        <v>13.5</v>
      </c>
      <c r="H12332">
        <f t="shared" si="769"/>
        <v>29.498930000000016</v>
      </c>
      <c r="I12332">
        <f t="shared" si="770"/>
        <v>0.29498930000000018</v>
      </c>
      <c r="J12332">
        <f t="shared" si="771"/>
        <v>6.0987385066274456E-2</v>
      </c>
      <c r="L12332">
        <v>219.55458623858803</v>
      </c>
    </row>
    <row r="12333" spans="1:12" customFormat="1" hidden="1">
      <c r="A12333" s="10">
        <v>41468</v>
      </c>
      <c r="B12333" s="11">
        <v>0.80902777777777779</v>
      </c>
      <c r="C12333">
        <v>0</v>
      </c>
      <c r="D12333">
        <v>126.5</v>
      </c>
      <c r="E12333">
        <f t="shared" si="768"/>
        <v>8.1069999999999989E-2</v>
      </c>
      <c r="F12333">
        <v>83.62</v>
      </c>
      <c r="G12333">
        <v>13.5</v>
      </c>
      <c r="H12333">
        <f t="shared" si="769"/>
        <v>29.298929999999999</v>
      </c>
      <c r="I12333">
        <f t="shared" si="770"/>
        <v>0.29298930000000001</v>
      </c>
      <c r="J12333">
        <f t="shared" si="771"/>
        <v>5.9958913538752628E-2</v>
      </c>
      <c r="L12333">
        <v>215.85208873950947</v>
      </c>
    </row>
    <row r="12334" spans="1:12" customFormat="1" hidden="1">
      <c r="A12334" s="10">
        <v>41468</v>
      </c>
      <c r="B12334" s="11">
        <v>0.8125</v>
      </c>
      <c r="C12334">
        <v>0</v>
      </c>
      <c r="D12334">
        <v>126.65</v>
      </c>
      <c r="E12334">
        <f t="shared" si="768"/>
        <v>8.1069999999999989E-2</v>
      </c>
      <c r="F12334">
        <v>83.64</v>
      </c>
      <c r="G12334">
        <v>13.5</v>
      </c>
      <c r="H12334">
        <f t="shared" si="769"/>
        <v>29.428930000000008</v>
      </c>
      <c r="I12334">
        <f t="shared" si="770"/>
        <v>0.29428930000000009</v>
      </c>
      <c r="J12334">
        <f t="shared" si="771"/>
        <v>6.0626226025604316E-2</v>
      </c>
      <c r="K12334">
        <f>J12334*3600</f>
        <v>218.25441369217555</v>
      </c>
      <c r="L12334" s="1">
        <v>218.25441369217555</v>
      </c>
    </row>
    <row r="12335" spans="1:12" customFormat="1" hidden="1">
      <c r="A12335" s="10">
        <v>41468</v>
      </c>
      <c r="B12335" s="11">
        <v>0.81597222222222221</v>
      </c>
      <c r="C12335">
        <v>0</v>
      </c>
      <c r="D12335">
        <v>126.58</v>
      </c>
      <c r="E12335">
        <f t="shared" si="768"/>
        <v>8.1069999999999989E-2</v>
      </c>
      <c r="F12335">
        <v>83.66</v>
      </c>
      <c r="G12335">
        <v>13.5</v>
      </c>
      <c r="H12335">
        <f t="shared" si="769"/>
        <v>29.338930000000005</v>
      </c>
      <c r="I12335">
        <f t="shared" si="770"/>
        <v>0.29338930000000008</v>
      </c>
      <c r="J12335">
        <f t="shared" si="771"/>
        <v>6.0163768532183887E-2</v>
      </c>
      <c r="L12335">
        <v>216.58956671586199</v>
      </c>
    </row>
    <row r="12336" spans="1:12" customFormat="1" hidden="1">
      <c r="A12336" s="10">
        <v>41468</v>
      </c>
      <c r="B12336" s="11">
        <v>0.81944444444444453</v>
      </c>
      <c r="C12336">
        <v>0</v>
      </c>
      <c r="D12336">
        <v>126.51</v>
      </c>
      <c r="E12336">
        <f t="shared" si="768"/>
        <v>8.1069999999999989E-2</v>
      </c>
      <c r="F12336">
        <v>83.69</v>
      </c>
      <c r="G12336">
        <v>13.5</v>
      </c>
      <c r="H12336">
        <f t="shared" si="769"/>
        <v>29.238930000000011</v>
      </c>
      <c r="I12336">
        <f t="shared" si="770"/>
        <v>0.29238930000000013</v>
      </c>
      <c r="J12336">
        <f t="shared" si="771"/>
        <v>5.9652416742385743E-2</v>
      </c>
      <c r="L12336">
        <v>214.74870027258868</v>
      </c>
    </row>
    <row r="12337" spans="1:12" customFormat="1" hidden="1">
      <c r="A12337" s="10">
        <v>41468</v>
      </c>
      <c r="B12337" s="11">
        <v>0.82291666666666663</v>
      </c>
      <c r="C12337">
        <v>0</v>
      </c>
      <c r="D12337">
        <v>126.59</v>
      </c>
      <c r="E12337">
        <f t="shared" si="768"/>
        <v>8.1069999999999989E-2</v>
      </c>
      <c r="F12337">
        <v>83.61</v>
      </c>
      <c r="G12337">
        <v>13.5</v>
      </c>
      <c r="H12337">
        <f t="shared" si="769"/>
        <v>29.398930000000007</v>
      </c>
      <c r="I12337">
        <f t="shared" si="770"/>
        <v>0.29398930000000006</v>
      </c>
      <c r="J12337">
        <f t="shared" si="771"/>
        <v>6.0471837431054019E-2</v>
      </c>
      <c r="L12337">
        <v>217.69861475179448</v>
      </c>
    </row>
    <row r="12338" spans="1:12" customFormat="1" hidden="1">
      <c r="A12338" s="10">
        <v>41468</v>
      </c>
      <c r="B12338" s="11">
        <v>0.82638888888888884</v>
      </c>
      <c r="C12338">
        <v>0</v>
      </c>
      <c r="D12338">
        <v>126.29</v>
      </c>
      <c r="E12338">
        <f t="shared" si="768"/>
        <v>8.1069999999999989E-2</v>
      </c>
      <c r="F12338">
        <v>83.49</v>
      </c>
      <c r="G12338">
        <v>13.5</v>
      </c>
      <c r="H12338">
        <f t="shared" si="769"/>
        <v>29.218930000000015</v>
      </c>
      <c r="I12338">
        <f t="shared" si="770"/>
        <v>0.29218930000000015</v>
      </c>
      <c r="J12338">
        <f t="shared" si="771"/>
        <v>5.9550460518839568E-2</v>
      </c>
      <c r="L12338">
        <v>214.38165786782244</v>
      </c>
    </row>
    <row r="12339" spans="1:12" customFormat="1" hidden="1">
      <c r="A12339" s="10">
        <v>41468</v>
      </c>
      <c r="B12339" s="11">
        <v>0.82986111111111116</v>
      </c>
      <c r="C12339">
        <v>0</v>
      </c>
      <c r="D12339">
        <v>126.22</v>
      </c>
      <c r="E12339">
        <f t="shared" si="768"/>
        <v>8.1069999999999989E-2</v>
      </c>
      <c r="F12339">
        <v>83.45</v>
      </c>
      <c r="G12339">
        <v>13.5</v>
      </c>
      <c r="H12339">
        <f t="shared" si="769"/>
        <v>29.188929999999999</v>
      </c>
      <c r="I12339">
        <f t="shared" si="770"/>
        <v>0.29188930000000002</v>
      </c>
      <c r="J12339">
        <f t="shared" si="771"/>
        <v>5.9397722349756127E-2</v>
      </c>
      <c r="L12339">
        <v>213.83180045912206</v>
      </c>
    </row>
    <row r="12340" spans="1:12" customFormat="1">
      <c r="A12340" s="10">
        <v>41468</v>
      </c>
      <c r="B12340" s="11">
        <v>0.83333333333333337</v>
      </c>
      <c r="C12340">
        <v>0</v>
      </c>
      <c r="D12340">
        <v>126.25</v>
      </c>
      <c r="E12340">
        <f t="shared" si="768"/>
        <v>8.1069999999999989E-2</v>
      </c>
      <c r="F12340">
        <v>83.41</v>
      </c>
      <c r="G12340">
        <v>13.5</v>
      </c>
      <c r="H12340">
        <f t="shared" si="769"/>
        <v>29.258930000000007</v>
      </c>
      <c r="I12340">
        <f t="shared" si="770"/>
        <v>0.29258930000000005</v>
      </c>
      <c r="J12340">
        <f t="shared" si="771"/>
        <v>5.97544776296954E-2</v>
      </c>
      <c r="K12340">
        <f>J12340*3600</f>
        <v>215.11611946690343</v>
      </c>
      <c r="L12340" s="13">
        <f>K12340*1000/156000</f>
        <v>1.3789494837622014</v>
      </c>
    </row>
    <row r="12341" spans="1:12" customFormat="1" hidden="1">
      <c r="A12341" s="10">
        <v>41468</v>
      </c>
      <c r="B12341" s="11">
        <v>0.83680555555555547</v>
      </c>
      <c r="C12341">
        <v>0</v>
      </c>
      <c r="D12341">
        <v>126.37</v>
      </c>
      <c r="E12341">
        <f t="shared" si="768"/>
        <v>8.1069999999999989E-2</v>
      </c>
      <c r="F12341">
        <v>83.36</v>
      </c>
      <c r="G12341">
        <v>13.5</v>
      </c>
      <c r="H12341">
        <f t="shared" si="769"/>
        <v>29.428930000000008</v>
      </c>
      <c r="I12341">
        <f t="shared" si="770"/>
        <v>0.29428930000000009</v>
      </c>
      <c r="J12341">
        <f t="shared" si="771"/>
        <v>6.0626226025604316E-2</v>
      </c>
      <c r="L12341">
        <v>218.25441369217555</v>
      </c>
    </row>
    <row r="12342" spans="1:12" customFormat="1" hidden="1">
      <c r="A12342" s="10">
        <v>41468</v>
      </c>
      <c r="B12342" s="11">
        <v>0.84027777777777779</v>
      </c>
      <c r="C12342">
        <v>0</v>
      </c>
      <c r="D12342">
        <v>126.4</v>
      </c>
      <c r="E12342">
        <f t="shared" si="768"/>
        <v>8.1069999999999989E-2</v>
      </c>
      <c r="F12342">
        <v>83.32</v>
      </c>
      <c r="G12342">
        <v>13.5</v>
      </c>
      <c r="H12342">
        <f t="shared" si="769"/>
        <v>29.498930000000016</v>
      </c>
      <c r="I12342">
        <f t="shared" si="770"/>
        <v>0.29498930000000018</v>
      </c>
      <c r="J12342">
        <f t="shared" si="771"/>
        <v>6.0987385066274456E-2</v>
      </c>
      <c r="L12342">
        <v>219.55458623858803</v>
      </c>
    </row>
    <row r="12343" spans="1:12" customFormat="1" hidden="1">
      <c r="A12343" s="10">
        <v>41468</v>
      </c>
      <c r="B12343" s="11">
        <v>0.84375</v>
      </c>
      <c r="C12343">
        <v>0</v>
      </c>
      <c r="D12343">
        <v>126.15</v>
      </c>
      <c r="E12343">
        <f t="shared" si="768"/>
        <v>8.1069999999999989E-2</v>
      </c>
      <c r="F12343">
        <v>83.22</v>
      </c>
      <c r="G12343">
        <v>13.5</v>
      </c>
      <c r="H12343">
        <f t="shared" si="769"/>
        <v>29.34893000000001</v>
      </c>
      <c r="I12343">
        <f t="shared" si="770"/>
        <v>0.29348930000000012</v>
      </c>
      <c r="J12343">
        <f t="shared" si="771"/>
        <v>6.0215047795992391E-2</v>
      </c>
      <c r="L12343">
        <v>216.7741720655726</v>
      </c>
    </row>
    <row r="12344" spans="1:12" customFormat="1" hidden="1">
      <c r="A12344" s="10">
        <v>41468</v>
      </c>
      <c r="B12344" s="11">
        <v>0.84722222222222221</v>
      </c>
      <c r="C12344">
        <v>0</v>
      </c>
      <c r="D12344">
        <v>126</v>
      </c>
      <c r="E12344">
        <f t="shared" si="768"/>
        <v>8.1069999999999989E-2</v>
      </c>
      <c r="F12344">
        <v>83.2</v>
      </c>
      <c r="G12344">
        <v>13.5</v>
      </c>
      <c r="H12344">
        <f t="shared" si="769"/>
        <v>29.21893</v>
      </c>
      <c r="I12344">
        <f t="shared" si="770"/>
        <v>0.29218929999999999</v>
      </c>
      <c r="J12344">
        <f t="shared" si="771"/>
        <v>5.9550460518839464E-2</v>
      </c>
      <c r="L12344">
        <v>214.38165786782207</v>
      </c>
    </row>
    <row r="12345" spans="1:12" customFormat="1" hidden="1">
      <c r="A12345" s="10">
        <v>41468</v>
      </c>
      <c r="B12345" s="11">
        <v>0.85069444444444453</v>
      </c>
      <c r="C12345">
        <v>0</v>
      </c>
      <c r="D12345">
        <v>125.98</v>
      </c>
      <c r="E12345">
        <f t="shared" si="768"/>
        <v>8.1069999999999989E-2</v>
      </c>
      <c r="F12345">
        <v>83.38</v>
      </c>
      <c r="G12345">
        <v>13.5</v>
      </c>
      <c r="H12345">
        <f t="shared" si="769"/>
        <v>29.018930000000012</v>
      </c>
      <c r="I12345">
        <f t="shared" si="770"/>
        <v>0.29018930000000009</v>
      </c>
      <c r="J12345">
        <f t="shared" si="771"/>
        <v>5.8536646907818513E-2</v>
      </c>
      <c r="L12345">
        <v>210.73192886814664</v>
      </c>
    </row>
    <row r="12346" spans="1:12" customFormat="1" hidden="1">
      <c r="A12346" s="10">
        <v>41468</v>
      </c>
      <c r="B12346" s="11">
        <v>0.85416666666666663</v>
      </c>
      <c r="C12346">
        <v>0</v>
      </c>
      <c r="D12346">
        <v>126.24</v>
      </c>
      <c r="E12346">
        <f t="shared" si="768"/>
        <v>8.1069999999999989E-2</v>
      </c>
      <c r="F12346">
        <v>83.46</v>
      </c>
      <c r="G12346">
        <v>13.5</v>
      </c>
      <c r="H12346">
        <f t="shared" si="769"/>
        <v>29.198930000000004</v>
      </c>
      <c r="I12346">
        <f t="shared" si="770"/>
        <v>0.29198930000000006</v>
      </c>
      <c r="J12346">
        <f t="shared" si="771"/>
        <v>5.9448608923254626E-2</v>
      </c>
      <c r="K12346">
        <f>J12346*3600</f>
        <v>214.01499212371664</v>
      </c>
      <c r="L12346" s="1">
        <v>214.01499212371664</v>
      </c>
    </row>
    <row r="12347" spans="1:12" customFormat="1" hidden="1">
      <c r="A12347" s="10">
        <v>41468</v>
      </c>
      <c r="B12347" s="11">
        <v>0.85763888888888884</v>
      </c>
      <c r="C12347">
        <v>0</v>
      </c>
      <c r="D12347">
        <v>126.09</v>
      </c>
      <c r="E12347">
        <f t="shared" si="768"/>
        <v>8.1069999999999989E-2</v>
      </c>
      <c r="F12347">
        <v>83.41</v>
      </c>
      <c r="G12347">
        <v>13.5</v>
      </c>
      <c r="H12347">
        <f t="shared" si="769"/>
        <v>29.09893000000001</v>
      </c>
      <c r="I12347">
        <f t="shared" si="770"/>
        <v>0.29098930000000012</v>
      </c>
      <c r="J12347">
        <f t="shared" si="771"/>
        <v>5.8940919110816184E-2</v>
      </c>
      <c r="L12347">
        <v>212.18730879893826</v>
      </c>
    </row>
    <row r="12348" spans="1:12" customFormat="1" hidden="1">
      <c r="A12348" s="10">
        <v>41468</v>
      </c>
      <c r="B12348" s="11">
        <v>0.86111111111111116</v>
      </c>
      <c r="C12348">
        <v>0</v>
      </c>
      <c r="D12348">
        <v>126.35</v>
      </c>
      <c r="E12348">
        <f t="shared" si="768"/>
        <v>8.1069999999999989E-2</v>
      </c>
      <c r="F12348">
        <v>83.58</v>
      </c>
      <c r="G12348">
        <v>13.5</v>
      </c>
      <c r="H12348">
        <f t="shared" si="769"/>
        <v>29.188929999999999</v>
      </c>
      <c r="I12348">
        <f t="shared" si="770"/>
        <v>0.29188930000000002</v>
      </c>
      <c r="J12348">
        <f t="shared" si="771"/>
        <v>5.9397722349756127E-2</v>
      </c>
      <c r="L12348">
        <v>213.83180045912206</v>
      </c>
    </row>
    <row r="12349" spans="1:12" customFormat="1" hidden="1">
      <c r="A12349" s="10">
        <v>41468</v>
      </c>
      <c r="B12349" s="11">
        <v>0.86458333333333337</v>
      </c>
      <c r="C12349">
        <v>0</v>
      </c>
      <c r="D12349">
        <v>126.45</v>
      </c>
      <c r="E12349">
        <f t="shared" si="768"/>
        <v>8.1069999999999989E-2</v>
      </c>
      <c r="F12349">
        <v>83.63</v>
      </c>
      <c r="G12349">
        <v>13.5</v>
      </c>
      <c r="H12349">
        <f t="shared" si="769"/>
        <v>29.238930000000011</v>
      </c>
      <c r="I12349">
        <f t="shared" si="770"/>
        <v>0.29238930000000013</v>
      </c>
      <c r="J12349">
        <f t="shared" si="771"/>
        <v>5.9652416742385743E-2</v>
      </c>
      <c r="L12349">
        <v>214.74870027258868</v>
      </c>
    </row>
    <row r="12350" spans="1:12" customFormat="1" hidden="1">
      <c r="A12350" s="10">
        <v>41468</v>
      </c>
      <c r="B12350" s="11">
        <v>0.86805555555555547</v>
      </c>
      <c r="C12350">
        <v>0</v>
      </c>
      <c r="D12350">
        <v>126.38</v>
      </c>
      <c r="E12350">
        <f t="shared" si="768"/>
        <v>8.1069999999999989E-2</v>
      </c>
      <c r="F12350">
        <v>83.6</v>
      </c>
      <c r="G12350">
        <v>13.5</v>
      </c>
      <c r="H12350">
        <f t="shared" si="769"/>
        <v>29.198930000000004</v>
      </c>
      <c r="I12350">
        <f t="shared" si="770"/>
        <v>0.29198930000000006</v>
      </c>
      <c r="J12350">
        <f t="shared" si="771"/>
        <v>5.9448608923254626E-2</v>
      </c>
      <c r="L12350">
        <v>214.01499212371664</v>
      </c>
    </row>
    <row r="12351" spans="1:12" customFormat="1" hidden="1">
      <c r="A12351" s="10">
        <v>41468</v>
      </c>
      <c r="B12351" s="11">
        <v>0.87152777777777779</v>
      </c>
      <c r="C12351">
        <v>0</v>
      </c>
      <c r="D12351">
        <v>126.31</v>
      </c>
      <c r="E12351">
        <f t="shared" si="768"/>
        <v>8.1069999999999989E-2</v>
      </c>
      <c r="F12351">
        <v>83.56</v>
      </c>
      <c r="G12351">
        <v>13.5</v>
      </c>
      <c r="H12351">
        <f t="shared" si="769"/>
        <v>29.168930000000003</v>
      </c>
      <c r="I12351">
        <f t="shared" si="770"/>
        <v>0.29168930000000004</v>
      </c>
      <c r="J12351">
        <f t="shared" si="771"/>
        <v>5.9296027628957394E-2</v>
      </c>
      <c r="L12351">
        <v>213.46569946424663</v>
      </c>
    </row>
    <row r="12352" spans="1:12" customFormat="1">
      <c r="A12352" s="10">
        <v>41468</v>
      </c>
      <c r="B12352" s="11">
        <v>0.875</v>
      </c>
      <c r="C12352">
        <v>0</v>
      </c>
      <c r="D12352">
        <v>126.12</v>
      </c>
      <c r="E12352">
        <f t="shared" si="768"/>
        <v>8.1069999999999989E-2</v>
      </c>
      <c r="F12352">
        <v>83.63</v>
      </c>
      <c r="G12352">
        <v>13.5</v>
      </c>
      <c r="H12352">
        <f t="shared" si="769"/>
        <v>28.908930000000012</v>
      </c>
      <c r="I12352">
        <f t="shared" si="770"/>
        <v>0.2890893000000001</v>
      </c>
      <c r="J12352">
        <f t="shared" si="771"/>
        <v>5.7983496193227901E-2</v>
      </c>
      <c r="K12352">
        <f>J12352*3600</f>
        <v>208.74058629562043</v>
      </c>
      <c r="L12352" s="13">
        <f>K12352*1000/156000</f>
        <v>1.3380806813821822</v>
      </c>
    </row>
    <row r="12353" spans="1:12" customFormat="1" hidden="1">
      <c r="A12353" s="10">
        <v>41468</v>
      </c>
      <c r="B12353" s="11">
        <v>0.87847222222222221</v>
      </c>
      <c r="C12353">
        <v>0</v>
      </c>
      <c r="D12353">
        <v>126.45</v>
      </c>
      <c r="E12353">
        <f t="shared" si="768"/>
        <v>8.1069999999999989E-2</v>
      </c>
      <c r="F12353">
        <v>83.68</v>
      </c>
      <c r="G12353">
        <v>13.5</v>
      </c>
      <c r="H12353">
        <f t="shared" si="769"/>
        <v>29.188929999999999</v>
      </c>
      <c r="I12353">
        <f t="shared" si="770"/>
        <v>0.29188930000000002</v>
      </c>
      <c r="J12353">
        <f t="shared" si="771"/>
        <v>5.9397722349756127E-2</v>
      </c>
      <c r="L12353">
        <v>213.83180045912206</v>
      </c>
    </row>
    <row r="12354" spans="1:12" customFormat="1" hidden="1">
      <c r="A12354" s="10">
        <v>41468</v>
      </c>
      <c r="B12354" s="11">
        <v>0.88194444444444453</v>
      </c>
      <c r="C12354">
        <v>0</v>
      </c>
      <c r="D12354">
        <v>126.53</v>
      </c>
      <c r="E12354">
        <f t="shared" si="768"/>
        <v>8.1069999999999989E-2</v>
      </c>
      <c r="F12354">
        <v>83.83</v>
      </c>
      <c r="G12354">
        <v>13.5</v>
      </c>
      <c r="H12354">
        <f t="shared" si="769"/>
        <v>29.118930000000006</v>
      </c>
      <c r="I12354">
        <f t="shared" si="770"/>
        <v>0.29118930000000004</v>
      </c>
      <c r="J12354">
        <f t="shared" si="771"/>
        <v>5.9042248104056047E-2</v>
      </c>
      <c r="L12354">
        <v>212.55209317460177</v>
      </c>
    </row>
    <row r="12355" spans="1:12" customFormat="1" hidden="1">
      <c r="A12355" s="10">
        <v>41468</v>
      </c>
      <c r="B12355" s="11">
        <v>0.88541666666666663</v>
      </c>
      <c r="C12355">
        <v>0</v>
      </c>
      <c r="D12355">
        <v>126.55</v>
      </c>
      <c r="E12355">
        <f t="shared" si="768"/>
        <v>8.1069999999999989E-2</v>
      </c>
      <c r="F12355">
        <v>83.88</v>
      </c>
      <c r="G12355">
        <v>13.5</v>
      </c>
      <c r="H12355">
        <f t="shared" si="769"/>
        <v>29.088930000000005</v>
      </c>
      <c r="I12355">
        <f t="shared" si="770"/>
        <v>0.29088930000000007</v>
      </c>
      <c r="J12355">
        <f t="shared" si="771"/>
        <v>5.8890293771272875E-2</v>
      </c>
      <c r="L12355">
        <v>212.00505757658235</v>
      </c>
    </row>
    <row r="12356" spans="1:12" customFormat="1" hidden="1">
      <c r="A12356" s="10">
        <v>41468</v>
      </c>
      <c r="B12356" s="11">
        <v>0.88888888888888884</v>
      </c>
      <c r="C12356">
        <v>0</v>
      </c>
      <c r="D12356">
        <v>126.9</v>
      </c>
      <c r="E12356">
        <f t="shared" si="768"/>
        <v>8.1069999999999989E-2</v>
      </c>
      <c r="F12356">
        <v>84.09</v>
      </c>
      <c r="G12356">
        <v>13.5</v>
      </c>
      <c r="H12356">
        <f t="shared" si="769"/>
        <v>29.228930000000005</v>
      </c>
      <c r="I12356">
        <f t="shared" si="770"/>
        <v>0.29228930000000003</v>
      </c>
      <c r="J12356">
        <f t="shared" si="771"/>
        <v>5.9601425549879503E-2</v>
      </c>
      <c r="L12356">
        <v>214.56513197956622</v>
      </c>
    </row>
    <row r="12357" spans="1:12" customFormat="1" hidden="1">
      <c r="A12357" s="10">
        <v>41468</v>
      </c>
      <c r="B12357" s="11">
        <v>0.89236111111111116</v>
      </c>
      <c r="C12357">
        <v>0</v>
      </c>
      <c r="D12357">
        <v>127.05</v>
      </c>
      <c r="E12357">
        <f t="shared" ref="E12357:E12420" si="772">(435-368)*1.21/1000</f>
        <v>8.1069999999999989E-2</v>
      </c>
      <c r="F12357">
        <v>84.31</v>
      </c>
      <c r="G12357">
        <v>13.5</v>
      </c>
      <c r="H12357">
        <f t="shared" ref="H12357:H12420" si="773">D12357-E12357-F12357-G12357</f>
        <v>29.158929999999998</v>
      </c>
      <c r="I12357">
        <f t="shared" ref="I12357:I12420" si="774">H12357/100</f>
        <v>0.2915893</v>
      </c>
      <c r="J12357">
        <f t="shared" ref="J12357:J12420" si="775">1.2904*I12357^(5/2)</f>
        <v>5.9245219472698903E-2</v>
      </c>
      <c r="L12357">
        <v>213.28279010171605</v>
      </c>
    </row>
    <row r="12358" spans="1:12" customFormat="1" hidden="1">
      <c r="A12358" s="10">
        <v>41468</v>
      </c>
      <c r="B12358" s="11">
        <v>0.89583333333333337</v>
      </c>
      <c r="C12358">
        <v>0</v>
      </c>
      <c r="D12358">
        <v>126.95</v>
      </c>
      <c r="E12358">
        <f t="shared" si="772"/>
        <v>8.1069999999999989E-2</v>
      </c>
      <c r="F12358">
        <v>84.36</v>
      </c>
      <c r="G12358">
        <v>13.5</v>
      </c>
      <c r="H12358">
        <f t="shared" si="773"/>
        <v>29.008930000000007</v>
      </c>
      <c r="I12358">
        <f t="shared" si="774"/>
        <v>0.29008930000000005</v>
      </c>
      <c r="J12358">
        <f t="shared" si="775"/>
        <v>5.8486230232510102E-2</v>
      </c>
      <c r="K12358">
        <f>J12358*3600</f>
        <v>210.55042883703638</v>
      </c>
      <c r="L12358" s="1">
        <v>210.55042883703638</v>
      </c>
    </row>
    <row r="12359" spans="1:12" customFormat="1" hidden="1">
      <c r="A12359" s="10">
        <v>41468</v>
      </c>
      <c r="B12359" s="11">
        <v>0.89930555555555547</v>
      </c>
      <c r="C12359">
        <v>0</v>
      </c>
      <c r="D12359">
        <v>126.89</v>
      </c>
      <c r="E12359">
        <f t="shared" si="772"/>
        <v>8.1069999999999989E-2</v>
      </c>
      <c r="F12359">
        <v>84.36</v>
      </c>
      <c r="G12359">
        <v>13.5</v>
      </c>
      <c r="H12359">
        <f t="shared" si="773"/>
        <v>28.948930000000004</v>
      </c>
      <c r="I12359">
        <f t="shared" si="774"/>
        <v>0.28948930000000006</v>
      </c>
      <c r="J12359">
        <f t="shared" si="775"/>
        <v>5.8184277342701742E-2</v>
      </c>
      <c r="L12359">
        <v>209.46339843372627</v>
      </c>
    </row>
    <row r="12360" spans="1:12" customFormat="1" hidden="1">
      <c r="A12360" s="10">
        <v>41468</v>
      </c>
      <c r="B12360" s="11">
        <v>0.90277777777777779</v>
      </c>
      <c r="C12360">
        <v>0</v>
      </c>
      <c r="D12360">
        <v>127</v>
      </c>
      <c r="E12360">
        <f t="shared" si="772"/>
        <v>8.1069999999999989E-2</v>
      </c>
      <c r="F12360">
        <v>84.41</v>
      </c>
      <c r="G12360">
        <v>13.5</v>
      </c>
      <c r="H12360">
        <f t="shared" si="773"/>
        <v>29.008930000000007</v>
      </c>
      <c r="I12360">
        <f t="shared" si="774"/>
        <v>0.29008930000000005</v>
      </c>
      <c r="J12360">
        <f t="shared" si="775"/>
        <v>5.8486230232510102E-2</v>
      </c>
      <c r="L12360">
        <v>210.55042883703638</v>
      </c>
    </row>
    <row r="12361" spans="1:12" customFormat="1" hidden="1">
      <c r="A12361" s="10">
        <v>41468</v>
      </c>
      <c r="B12361" s="11">
        <v>0.90625</v>
      </c>
      <c r="C12361">
        <v>0</v>
      </c>
      <c r="D12361">
        <v>126.88</v>
      </c>
      <c r="E12361">
        <f t="shared" si="772"/>
        <v>8.1069999999999989E-2</v>
      </c>
      <c r="F12361">
        <v>84.44</v>
      </c>
      <c r="G12361">
        <v>13.5</v>
      </c>
      <c r="H12361">
        <f t="shared" si="773"/>
        <v>28.858930000000001</v>
      </c>
      <c r="I12361">
        <f t="shared" si="774"/>
        <v>0.28858929999999999</v>
      </c>
      <c r="J12361">
        <f t="shared" si="775"/>
        <v>5.7733105124533821E-2</v>
      </c>
      <c r="L12361">
        <v>207.83917844832175</v>
      </c>
    </row>
    <row r="12362" spans="1:12" customFormat="1" hidden="1">
      <c r="A12362" s="10">
        <v>41468</v>
      </c>
      <c r="B12362" s="11">
        <v>0.90972222222222221</v>
      </c>
      <c r="C12362">
        <v>0</v>
      </c>
      <c r="D12362">
        <v>126.96</v>
      </c>
      <c r="E12362">
        <f t="shared" si="772"/>
        <v>8.1069999999999989E-2</v>
      </c>
      <c r="F12362">
        <v>84.46</v>
      </c>
      <c r="G12362">
        <v>13.5</v>
      </c>
      <c r="H12362">
        <f t="shared" si="773"/>
        <v>28.918930000000003</v>
      </c>
      <c r="I12362">
        <f t="shared" si="774"/>
        <v>0.28918930000000004</v>
      </c>
      <c r="J12362">
        <f t="shared" si="775"/>
        <v>5.8033652442553187E-2</v>
      </c>
      <c r="L12362">
        <v>208.92114879319146</v>
      </c>
    </row>
    <row r="12363" spans="1:12" customFormat="1" hidden="1">
      <c r="A12363" s="10">
        <v>41468</v>
      </c>
      <c r="B12363" s="11">
        <v>0.91319444444444453</v>
      </c>
      <c r="C12363">
        <v>0</v>
      </c>
      <c r="D12363">
        <v>126.96</v>
      </c>
      <c r="E12363">
        <f t="shared" si="772"/>
        <v>8.1069999999999989E-2</v>
      </c>
      <c r="F12363">
        <v>84.36</v>
      </c>
      <c r="G12363">
        <v>13.5</v>
      </c>
      <c r="H12363">
        <f t="shared" si="773"/>
        <v>29.018929999999997</v>
      </c>
      <c r="I12363">
        <f t="shared" si="774"/>
        <v>0.29018929999999998</v>
      </c>
      <c r="J12363">
        <f t="shared" si="775"/>
        <v>5.8536646907818492E-2</v>
      </c>
      <c r="L12363">
        <v>210.73192886814658</v>
      </c>
    </row>
    <row r="12364" spans="1:12" customFormat="1">
      <c r="A12364" s="10">
        <v>41468</v>
      </c>
      <c r="B12364" s="11">
        <v>0.91666666666666663</v>
      </c>
      <c r="C12364">
        <v>0</v>
      </c>
      <c r="D12364">
        <v>126.83</v>
      </c>
      <c r="E12364">
        <f t="shared" si="772"/>
        <v>8.1069999999999989E-2</v>
      </c>
      <c r="F12364">
        <v>84.3</v>
      </c>
      <c r="G12364">
        <v>13.5</v>
      </c>
      <c r="H12364">
        <f t="shared" si="773"/>
        <v>28.948930000000004</v>
      </c>
      <c r="I12364">
        <f t="shared" si="774"/>
        <v>0.28948930000000006</v>
      </c>
      <c r="J12364">
        <f t="shared" si="775"/>
        <v>5.8184277342701742E-2</v>
      </c>
      <c r="K12364">
        <f>J12364*3600</f>
        <v>209.46339843372627</v>
      </c>
      <c r="L12364" s="13">
        <f>K12364*1000/156000</f>
        <v>1.3427140925238865</v>
      </c>
    </row>
    <row r="12365" spans="1:12" customFormat="1" hidden="1">
      <c r="A12365" s="10">
        <v>41468</v>
      </c>
      <c r="B12365" s="11">
        <v>0.92013888888888884</v>
      </c>
      <c r="C12365">
        <v>0</v>
      </c>
      <c r="D12365">
        <v>126.92</v>
      </c>
      <c r="E12365">
        <f t="shared" si="772"/>
        <v>8.1069999999999989E-2</v>
      </c>
      <c r="F12365">
        <v>84.31</v>
      </c>
      <c r="G12365">
        <v>13.5</v>
      </c>
      <c r="H12365">
        <f t="shared" si="773"/>
        <v>29.028930000000003</v>
      </c>
      <c r="I12365">
        <f t="shared" si="774"/>
        <v>0.29028930000000003</v>
      </c>
      <c r="J12365">
        <f t="shared" si="775"/>
        <v>5.8587089650442993E-2</v>
      </c>
      <c r="L12365">
        <v>210.91352274159476</v>
      </c>
    </row>
    <row r="12366" spans="1:12" customFormat="1" hidden="1">
      <c r="A12366" s="10">
        <v>41468</v>
      </c>
      <c r="B12366" s="11">
        <v>0.92361111111111116</v>
      </c>
      <c r="C12366">
        <v>0</v>
      </c>
      <c r="D12366">
        <v>126.91</v>
      </c>
      <c r="E12366">
        <f t="shared" si="772"/>
        <v>8.1069999999999989E-2</v>
      </c>
      <c r="F12366">
        <v>84.32</v>
      </c>
      <c r="G12366">
        <v>13.5</v>
      </c>
      <c r="H12366">
        <f t="shared" si="773"/>
        <v>29.008930000000007</v>
      </c>
      <c r="I12366">
        <f t="shared" si="774"/>
        <v>0.29008930000000005</v>
      </c>
      <c r="J12366">
        <f t="shared" si="775"/>
        <v>5.8486230232510102E-2</v>
      </c>
      <c r="L12366">
        <v>210.55042883703638</v>
      </c>
    </row>
    <row r="12367" spans="1:12" customFormat="1" hidden="1">
      <c r="A12367" s="10">
        <v>41468</v>
      </c>
      <c r="B12367" s="11">
        <v>0.92708333333333337</v>
      </c>
      <c r="C12367">
        <v>0</v>
      </c>
      <c r="D12367">
        <v>126.87</v>
      </c>
      <c r="E12367">
        <f t="shared" si="772"/>
        <v>8.1069999999999989E-2</v>
      </c>
      <c r="F12367">
        <v>84.39</v>
      </c>
      <c r="G12367">
        <v>13.5</v>
      </c>
      <c r="H12367">
        <f t="shared" si="773"/>
        <v>28.898930000000007</v>
      </c>
      <c r="I12367">
        <f t="shared" si="774"/>
        <v>0.28898930000000006</v>
      </c>
      <c r="J12367">
        <f t="shared" si="775"/>
        <v>5.7933365961765987E-2</v>
      </c>
      <c r="L12367">
        <v>208.56011746235754</v>
      </c>
    </row>
    <row r="12368" spans="1:12" customFormat="1" hidden="1">
      <c r="A12368" s="10">
        <v>41468</v>
      </c>
      <c r="B12368" s="11">
        <v>0.93055555555555547</v>
      </c>
      <c r="C12368">
        <v>0</v>
      </c>
      <c r="D12368">
        <v>126.79</v>
      </c>
      <c r="E12368">
        <f t="shared" si="772"/>
        <v>8.1069999999999989E-2</v>
      </c>
      <c r="F12368">
        <v>84.42</v>
      </c>
      <c r="G12368">
        <v>13.5</v>
      </c>
      <c r="H12368">
        <f t="shared" si="773"/>
        <v>28.788930000000008</v>
      </c>
      <c r="I12368">
        <f t="shared" si="774"/>
        <v>0.28788930000000007</v>
      </c>
      <c r="J12368">
        <f t="shared" si="775"/>
        <v>5.7383649307011723E-2</v>
      </c>
      <c r="L12368">
        <v>206.5811375052422</v>
      </c>
    </row>
    <row r="12369" spans="1:12" customFormat="1" hidden="1">
      <c r="A12369" s="10">
        <v>41468</v>
      </c>
      <c r="B12369" s="11">
        <v>0.93402777777777779</v>
      </c>
      <c r="C12369">
        <v>0</v>
      </c>
      <c r="D12369">
        <v>126.49</v>
      </c>
      <c r="E12369">
        <f t="shared" si="772"/>
        <v>8.1069999999999989E-2</v>
      </c>
      <c r="F12369">
        <v>84.31</v>
      </c>
      <c r="G12369">
        <v>13.5</v>
      </c>
      <c r="H12369">
        <f t="shared" si="773"/>
        <v>28.598929999999996</v>
      </c>
      <c r="I12369">
        <f t="shared" si="774"/>
        <v>0.28598929999999995</v>
      </c>
      <c r="J12369">
        <f t="shared" si="775"/>
        <v>5.6441534974540165E-2</v>
      </c>
      <c r="L12369">
        <v>203.18952590834459</v>
      </c>
    </row>
    <row r="12370" spans="1:12" customFormat="1" hidden="1">
      <c r="A12370" s="10">
        <v>41468</v>
      </c>
      <c r="B12370" s="11">
        <v>0.9375</v>
      </c>
      <c r="C12370">
        <v>0</v>
      </c>
      <c r="D12370">
        <v>126.86</v>
      </c>
      <c r="E12370">
        <f t="shared" si="772"/>
        <v>8.1069999999999989E-2</v>
      </c>
      <c r="F12370">
        <v>84.2</v>
      </c>
      <c r="G12370">
        <v>13.5</v>
      </c>
      <c r="H12370">
        <f t="shared" si="773"/>
        <v>29.07893</v>
      </c>
      <c r="I12370">
        <f t="shared" si="774"/>
        <v>0.29078929999999997</v>
      </c>
      <c r="J12370">
        <f t="shared" si="775"/>
        <v>5.8839694530466766E-2</v>
      </c>
      <c r="K12370">
        <f>J12370*3600</f>
        <v>211.82290030968036</v>
      </c>
      <c r="L12370" s="1">
        <v>211.82290030968036</v>
      </c>
    </row>
    <row r="12371" spans="1:12" customFormat="1" hidden="1">
      <c r="A12371" s="10">
        <v>41468</v>
      </c>
      <c r="B12371" s="11">
        <v>0.94097222222222221</v>
      </c>
      <c r="C12371">
        <v>0</v>
      </c>
      <c r="D12371">
        <v>126.87</v>
      </c>
      <c r="E12371">
        <f t="shared" si="772"/>
        <v>8.1069999999999989E-2</v>
      </c>
      <c r="F12371">
        <v>84.13</v>
      </c>
      <c r="G12371">
        <v>13.5</v>
      </c>
      <c r="H12371">
        <f t="shared" si="773"/>
        <v>29.158930000000012</v>
      </c>
      <c r="I12371">
        <f t="shared" si="774"/>
        <v>0.29158930000000011</v>
      </c>
      <c r="J12371">
        <f t="shared" si="775"/>
        <v>5.9245219472698958E-2</v>
      </c>
      <c r="L12371">
        <v>213.28279010171624</v>
      </c>
    </row>
    <row r="12372" spans="1:12" customFormat="1" hidden="1">
      <c r="A12372" s="10">
        <v>41468</v>
      </c>
      <c r="B12372" s="11">
        <v>0.94444444444444453</v>
      </c>
      <c r="C12372">
        <v>0</v>
      </c>
      <c r="D12372">
        <v>126.61</v>
      </c>
      <c r="E12372">
        <f t="shared" si="772"/>
        <v>8.1069999999999989E-2</v>
      </c>
      <c r="F12372">
        <v>84.07</v>
      </c>
      <c r="G12372">
        <v>13.5</v>
      </c>
      <c r="H12372">
        <f t="shared" si="773"/>
        <v>28.958930000000009</v>
      </c>
      <c r="I12372">
        <f t="shared" si="774"/>
        <v>0.2895893000000001</v>
      </c>
      <c r="J12372">
        <f t="shared" si="775"/>
        <v>5.823453770846887E-2</v>
      </c>
      <c r="L12372">
        <v>209.64433575048793</v>
      </c>
    </row>
    <row r="12373" spans="1:12" customFormat="1" hidden="1">
      <c r="A12373" s="10">
        <v>41468</v>
      </c>
      <c r="B12373" s="11">
        <v>0.94791666666666663</v>
      </c>
      <c r="C12373">
        <v>0</v>
      </c>
      <c r="D12373">
        <v>126.54</v>
      </c>
      <c r="E12373">
        <f t="shared" si="772"/>
        <v>8.1069999999999989E-2</v>
      </c>
      <c r="F12373">
        <v>84.08</v>
      </c>
      <c r="G12373">
        <v>13.5</v>
      </c>
      <c r="H12373">
        <f t="shared" si="773"/>
        <v>28.878930000000011</v>
      </c>
      <c r="I12373">
        <f t="shared" si="774"/>
        <v>0.28878930000000014</v>
      </c>
      <c r="J12373">
        <f t="shared" si="775"/>
        <v>5.7833183534430295E-2</v>
      </c>
      <c r="L12373">
        <v>208.19946072394907</v>
      </c>
    </row>
    <row r="12374" spans="1:12" customFormat="1" hidden="1">
      <c r="A12374" s="10">
        <v>41468</v>
      </c>
      <c r="B12374" s="11">
        <v>0.95138888888888884</v>
      </c>
      <c r="C12374">
        <v>0</v>
      </c>
      <c r="D12374">
        <v>126.52</v>
      </c>
      <c r="E12374">
        <f t="shared" si="772"/>
        <v>8.1069999999999989E-2</v>
      </c>
      <c r="F12374">
        <v>84.18</v>
      </c>
      <c r="G12374">
        <v>13.5</v>
      </c>
      <c r="H12374">
        <f t="shared" si="773"/>
        <v>28.758929999999992</v>
      </c>
      <c r="I12374">
        <f t="shared" si="774"/>
        <v>0.28758929999999994</v>
      </c>
      <c r="J12374">
        <f t="shared" si="775"/>
        <v>5.7234272075339751E-2</v>
      </c>
      <c r="L12374">
        <v>206.04337947122309</v>
      </c>
    </row>
    <row r="12375" spans="1:12" customFormat="1" hidden="1">
      <c r="A12375" s="10">
        <v>41468</v>
      </c>
      <c r="B12375" s="11">
        <v>0.95486111111111116</v>
      </c>
      <c r="C12375">
        <v>0</v>
      </c>
      <c r="D12375">
        <v>126.63</v>
      </c>
      <c r="E12375">
        <f t="shared" si="772"/>
        <v>8.1069999999999989E-2</v>
      </c>
      <c r="F12375">
        <v>84.24</v>
      </c>
      <c r="G12375">
        <v>13.5</v>
      </c>
      <c r="H12375">
        <f t="shared" si="773"/>
        <v>28.808930000000004</v>
      </c>
      <c r="I12375">
        <f t="shared" si="774"/>
        <v>0.28808930000000005</v>
      </c>
      <c r="J12375">
        <f t="shared" si="775"/>
        <v>5.7483363939646988E-2</v>
      </c>
      <c r="L12375">
        <v>206.94011018272914</v>
      </c>
    </row>
    <row r="12376" spans="1:12" customFormat="1">
      <c r="A12376" s="10">
        <v>41468</v>
      </c>
      <c r="B12376" s="11">
        <v>0.95833333333333337</v>
      </c>
      <c r="C12376">
        <v>0</v>
      </c>
      <c r="D12376">
        <v>126.49</v>
      </c>
      <c r="E12376">
        <f t="shared" si="772"/>
        <v>8.1069999999999989E-2</v>
      </c>
      <c r="F12376">
        <v>84.18</v>
      </c>
      <c r="G12376">
        <v>13.5</v>
      </c>
      <c r="H12376">
        <f t="shared" si="773"/>
        <v>28.728929999999991</v>
      </c>
      <c r="I12376">
        <f t="shared" si="774"/>
        <v>0.28728929999999991</v>
      </c>
      <c r="J12376">
        <f t="shared" si="775"/>
        <v>5.7085128396148002E-2</v>
      </c>
      <c r="K12376">
        <f>J12376*3600</f>
        <v>205.50646222613281</v>
      </c>
      <c r="L12376" s="13">
        <f>K12376*1000/156000</f>
        <v>1.3173491168341847</v>
      </c>
    </row>
    <row r="12377" spans="1:12" customFormat="1" hidden="1">
      <c r="A12377" s="10">
        <v>41468</v>
      </c>
      <c r="B12377" s="11">
        <v>0.96180555555555547</v>
      </c>
      <c r="C12377">
        <v>0</v>
      </c>
      <c r="D12377">
        <v>126.56</v>
      </c>
      <c r="E12377">
        <f t="shared" si="772"/>
        <v>8.1069999999999989E-2</v>
      </c>
      <c r="F12377">
        <v>84.21</v>
      </c>
      <c r="G12377">
        <v>13.5</v>
      </c>
      <c r="H12377">
        <f t="shared" si="773"/>
        <v>28.768930000000012</v>
      </c>
      <c r="I12377">
        <f t="shared" si="774"/>
        <v>0.28768930000000009</v>
      </c>
      <c r="J12377">
        <f t="shared" si="775"/>
        <v>5.7284038529606229E-2</v>
      </c>
      <c r="L12377">
        <v>206.22253870658241</v>
      </c>
    </row>
    <row r="12378" spans="1:12" customFormat="1" hidden="1">
      <c r="A12378" s="10">
        <v>41468</v>
      </c>
      <c r="B12378" s="11">
        <v>0.96527777777777779</v>
      </c>
      <c r="C12378">
        <v>0</v>
      </c>
      <c r="D12378">
        <v>126.44</v>
      </c>
      <c r="E12378">
        <f t="shared" si="772"/>
        <v>8.1069999999999989E-2</v>
      </c>
      <c r="F12378">
        <v>84.22</v>
      </c>
      <c r="G12378">
        <v>13.5</v>
      </c>
      <c r="H12378">
        <f t="shared" si="773"/>
        <v>28.638930000000002</v>
      </c>
      <c r="I12378">
        <f t="shared" si="774"/>
        <v>0.28638930000000001</v>
      </c>
      <c r="J12378">
        <f t="shared" si="775"/>
        <v>5.6639097454661322E-2</v>
      </c>
      <c r="L12378">
        <v>203.90075083678076</v>
      </c>
    </row>
    <row r="12379" spans="1:12" customFormat="1" hidden="1">
      <c r="A12379" s="10">
        <v>41468</v>
      </c>
      <c r="B12379" s="11">
        <v>0.96875</v>
      </c>
      <c r="C12379">
        <v>0</v>
      </c>
      <c r="D12379">
        <v>126.24</v>
      </c>
      <c r="E12379">
        <f t="shared" si="772"/>
        <v>8.1069999999999989E-2</v>
      </c>
      <c r="F12379">
        <v>84.08</v>
      </c>
      <c r="G12379">
        <v>13.5</v>
      </c>
      <c r="H12379">
        <f t="shared" si="773"/>
        <v>28.57893</v>
      </c>
      <c r="I12379">
        <f t="shared" si="774"/>
        <v>0.28578930000000002</v>
      </c>
      <c r="J12379">
        <f t="shared" si="775"/>
        <v>5.6342909020502686E-2</v>
      </c>
      <c r="L12379">
        <v>202.83447247380968</v>
      </c>
    </row>
    <row r="12380" spans="1:12" customFormat="1" hidden="1">
      <c r="A12380" s="10">
        <v>41468</v>
      </c>
      <c r="B12380" s="11">
        <v>0.97222222222222221</v>
      </c>
      <c r="C12380">
        <v>0</v>
      </c>
      <c r="D12380">
        <v>126.11</v>
      </c>
      <c r="E12380">
        <f t="shared" si="772"/>
        <v>8.1069999999999989E-2</v>
      </c>
      <c r="F12380">
        <v>83.98</v>
      </c>
      <c r="G12380">
        <v>13.5</v>
      </c>
      <c r="H12380">
        <f t="shared" si="773"/>
        <v>28.548929999999999</v>
      </c>
      <c r="I12380">
        <f t="shared" si="774"/>
        <v>0.2854893</v>
      </c>
      <c r="J12380">
        <f t="shared" si="775"/>
        <v>5.6195164095165256E-2</v>
      </c>
      <c r="L12380">
        <v>202.30259074259493</v>
      </c>
    </row>
    <row r="12381" spans="1:12" customFormat="1" hidden="1">
      <c r="A12381" s="10">
        <v>41468</v>
      </c>
      <c r="B12381" s="11">
        <v>0.97569444444444453</v>
      </c>
      <c r="C12381">
        <v>0</v>
      </c>
      <c r="D12381">
        <v>126.09</v>
      </c>
      <c r="E12381">
        <f t="shared" si="772"/>
        <v>8.1069999999999989E-2</v>
      </c>
      <c r="F12381">
        <v>83.91</v>
      </c>
      <c r="G12381">
        <v>13.5</v>
      </c>
      <c r="H12381">
        <f t="shared" si="773"/>
        <v>28.59893000000001</v>
      </c>
      <c r="I12381">
        <f t="shared" si="774"/>
        <v>0.28598930000000011</v>
      </c>
      <c r="J12381">
        <f t="shared" si="775"/>
        <v>5.6441534974540249E-2</v>
      </c>
      <c r="L12381">
        <v>203.1895259083449</v>
      </c>
    </row>
    <row r="12382" spans="1:12" customFormat="1" hidden="1">
      <c r="A12382" s="10">
        <v>41468</v>
      </c>
      <c r="B12382" s="11">
        <v>0.97916666666666663</v>
      </c>
      <c r="C12382">
        <v>0</v>
      </c>
      <c r="D12382">
        <v>126.13</v>
      </c>
      <c r="E12382">
        <f t="shared" si="772"/>
        <v>8.1069999999999989E-2</v>
      </c>
      <c r="F12382">
        <v>83.93</v>
      </c>
      <c r="G12382">
        <v>13.5</v>
      </c>
      <c r="H12382">
        <f t="shared" si="773"/>
        <v>28.618929999999992</v>
      </c>
      <c r="I12382">
        <f t="shared" si="774"/>
        <v>0.28618929999999992</v>
      </c>
      <c r="J12382">
        <f t="shared" si="775"/>
        <v>5.6540264440530376E-2</v>
      </c>
      <c r="K12382">
        <f>J12382*3600</f>
        <v>203.54495198590936</v>
      </c>
      <c r="L12382" s="1">
        <v>203.54495198590936</v>
      </c>
    </row>
    <row r="12383" spans="1:12" customFormat="1" hidden="1">
      <c r="A12383" s="10">
        <v>41468</v>
      </c>
      <c r="B12383" s="11">
        <v>0.98263888888888884</v>
      </c>
      <c r="C12383">
        <v>0</v>
      </c>
      <c r="D12383">
        <v>126.04</v>
      </c>
      <c r="E12383">
        <f t="shared" si="772"/>
        <v>8.1069999999999989E-2</v>
      </c>
      <c r="F12383">
        <v>83.86</v>
      </c>
      <c r="G12383">
        <v>13.5</v>
      </c>
      <c r="H12383">
        <f t="shared" si="773"/>
        <v>28.59893000000001</v>
      </c>
      <c r="I12383">
        <f t="shared" si="774"/>
        <v>0.28598930000000011</v>
      </c>
      <c r="J12383">
        <f t="shared" si="775"/>
        <v>5.6441534974540249E-2</v>
      </c>
      <c r="L12383">
        <v>203.1895259083449</v>
      </c>
    </row>
    <row r="12384" spans="1:12" customFormat="1" hidden="1">
      <c r="A12384" s="10">
        <v>41468</v>
      </c>
      <c r="B12384" s="11">
        <v>0.98611111111111116</v>
      </c>
      <c r="C12384">
        <v>0</v>
      </c>
      <c r="D12384">
        <v>125.94</v>
      </c>
      <c r="E12384">
        <f t="shared" si="772"/>
        <v>8.1069999999999989E-2</v>
      </c>
      <c r="F12384">
        <v>83.69</v>
      </c>
      <c r="G12384">
        <v>13.5</v>
      </c>
      <c r="H12384">
        <f t="shared" si="773"/>
        <v>28.668930000000003</v>
      </c>
      <c r="I12384">
        <f t="shared" si="774"/>
        <v>0.28668930000000004</v>
      </c>
      <c r="J12384">
        <f t="shared" si="775"/>
        <v>5.6787541207751764E-2</v>
      </c>
      <c r="L12384">
        <v>204.43514834790636</v>
      </c>
    </row>
    <row r="12385" spans="1:12" customFormat="1" hidden="1">
      <c r="A12385" s="10">
        <v>41468</v>
      </c>
      <c r="B12385" s="11">
        <v>0.98958333333333337</v>
      </c>
      <c r="C12385">
        <v>0</v>
      </c>
      <c r="D12385">
        <v>125.98</v>
      </c>
      <c r="E12385">
        <f t="shared" si="772"/>
        <v>8.1069999999999989E-2</v>
      </c>
      <c r="F12385">
        <v>83.68</v>
      </c>
      <c r="G12385">
        <v>13.5</v>
      </c>
      <c r="H12385">
        <f t="shared" si="773"/>
        <v>28.71893</v>
      </c>
      <c r="I12385">
        <f t="shared" si="774"/>
        <v>0.28718929999999998</v>
      </c>
      <c r="J12385">
        <f t="shared" si="775"/>
        <v>5.7035465715910401E-2</v>
      </c>
      <c r="L12385">
        <v>205.32767657727743</v>
      </c>
    </row>
    <row r="12386" spans="1:12" customFormat="1" hidden="1">
      <c r="A12386" s="10">
        <v>41468</v>
      </c>
      <c r="B12386" s="11">
        <v>0.99305555555555547</v>
      </c>
      <c r="C12386">
        <v>0</v>
      </c>
      <c r="D12386">
        <v>125.66</v>
      </c>
      <c r="E12386">
        <f t="shared" si="772"/>
        <v>8.1069999999999989E-2</v>
      </c>
      <c r="F12386">
        <v>83.62</v>
      </c>
      <c r="G12386">
        <v>13.5</v>
      </c>
      <c r="H12386">
        <f t="shared" si="773"/>
        <v>28.458929999999995</v>
      </c>
      <c r="I12386">
        <f t="shared" si="774"/>
        <v>0.28458929999999993</v>
      </c>
      <c r="J12386">
        <f t="shared" si="775"/>
        <v>5.5753325019158639E-2</v>
      </c>
      <c r="L12386">
        <v>200.71197006897111</v>
      </c>
    </row>
    <row r="12387" spans="1:12" customFormat="1" hidden="1">
      <c r="A12387" s="10">
        <v>41468</v>
      </c>
      <c r="B12387" s="11">
        <v>0.99652777777777779</v>
      </c>
      <c r="C12387">
        <v>0</v>
      </c>
      <c r="D12387">
        <v>125.48</v>
      </c>
      <c r="E12387">
        <f t="shared" si="772"/>
        <v>8.1069999999999989E-2</v>
      </c>
      <c r="F12387">
        <v>83.7</v>
      </c>
      <c r="G12387">
        <v>13.5</v>
      </c>
      <c r="H12387">
        <f t="shared" si="773"/>
        <v>28.198930000000004</v>
      </c>
      <c r="I12387">
        <f t="shared" si="774"/>
        <v>0.28198930000000005</v>
      </c>
      <c r="J12387">
        <f t="shared" si="775"/>
        <v>5.4488634941805593E-2</v>
      </c>
      <c r="L12387">
        <v>196.15908579050014</v>
      </c>
    </row>
    <row r="12388" spans="1:12" customFormat="1">
      <c r="A12388" s="10">
        <v>41469</v>
      </c>
      <c r="B12388" s="11">
        <v>0</v>
      </c>
      <c r="C12388">
        <v>0</v>
      </c>
      <c r="D12388">
        <v>125.85</v>
      </c>
      <c r="E12388">
        <f t="shared" si="772"/>
        <v>8.1069999999999989E-2</v>
      </c>
      <c r="F12388">
        <v>83.69</v>
      </c>
      <c r="G12388">
        <v>13.5</v>
      </c>
      <c r="H12388">
        <f t="shared" si="773"/>
        <v>28.57893</v>
      </c>
      <c r="I12388">
        <f t="shared" si="774"/>
        <v>0.28578930000000002</v>
      </c>
      <c r="J12388">
        <f t="shared" si="775"/>
        <v>5.6342909020502686E-2</v>
      </c>
      <c r="K12388">
        <f>J12388*3600</f>
        <v>202.83447247380968</v>
      </c>
      <c r="L12388" s="13">
        <f>K12388*1000/156000</f>
        <v>1.3002209773962159</v>
      </c>
    </row>
    <row r="12389" spans="1:12" customFormat="1" hidden="1">
      <c r="A12389" s="10">
        <v>41469</v>
      </c>
      <c r="B12389" s="11">
        <v>3.472222222222222E-3</v>
      </c>
      <c r="C12389">
        <v>0</v>
      </c>
      <c r="D12389">
        <v>125.63</v>
      </c>
      <c r="E12389">
        <f t="shared" si="772"/>
        <v>8.1069999999999989E-2</v>
      </c>
      <c r="F12389">
        <v>83.62</v>
      </c>
      <c r="G12389">
        <v>13.5</v>
      </c>
      <c r="H12389">
        <f t="shared" si="773"/>
        <v>28.428929999999994</v>
      </c>
      <c r="I12389">
        <f t="shared" si="774"/>
        <v>0.28428929999999997</v>
      </c>
      <c r="J12389">
        <f t="shared" si="775"/>
        <v>5.5606510152627187E-2</v>
      </c>
      <c r="L12389">
        <v>200.18343654945787</v>
      </c>
    </row>
    <row r="12390" spans="1:12" customFormat="1" hidden="1">
      <c r="A12390" s="10">
        <v>41469</v>
      </c>
      <c r="B12390" s="11">
        <v>6.9444444444444441E-3</v>
      </c>
      <c r="C12390">
        <v>0</v>
      </c>
      <c r="D12390">
        <v>125.43</v>
      </c>
      <c r="E12390">
        <f t="shared" si="772"/>
        <v>8.1069999999999989E-2</v>
      </c>
      <c r="F12390">
        <v>83.61</v>
      </c>
      <c r="G12390">
        <v>13.5</v>
      </c>
      <c r="H12390">
        <f t="shared" si="773"/>
        <v>28.238930000000011</v>
      </c>
      <c r="I12390">
        <f t="shared" si="774"/>
        <v>0.28238930000000012</v>
      </c>
      <c r="J12390">
        <f t="shared" si="775"/>
        <v>5.4682070002910976E-2</v>
      </c>
      <c r="L12390">
        <v>196.85545201047952</v>
      </c>
    </row>
    <row r="12391" spans="1:12" customFormat="1" hidden="1">
      <c r="A12391" s="10">
        <v>41469</v>
      </c>
      <c r="B12391" s="11">
        <v>1.0416666666666666E-2</v>
      </c>
      <c r="C12391">
        <v>0</v>
      </c>
      <c r="D12391">
        <v>125.5</v>
      </c>
      <c r="E12391">
        <f t="shared" si="772"/>
        <v>8.1069999999999989E-2</v>
      </c>
      <c r="F12391">
        <v>83.6</v>
      </c>
      <c r="G12391">
        <v>13.5</v>
      </c>
      <c r="H12391">
        <f t="shared" si="773"/>
        <v>28.318930000000009</v>
      </c>
      <c r="I12391">
        <f t="shared" si="774"/>
        <v>0.28318930000000009</v>
      </c>
      <c r="J12391">
        <f t="shared" si="775"/>
        <v>5.5070174717069029E-2</v>
      </c>
      <c r="L12391">
        <v>198.25262898144851</v>
      </c>
    </row>
    <row r="12392" spans="1:12" customFormat="1" hidden="1">
      <c r="A12392" s="10">
        <v>41469</v>
      </c>
      <c r="B12392" s="11">
        <v>1.3888888888888888E-2</v>
      </c>
      <c r="C12392">
        <v>0</v>
      </c>
      <c r="D12392">
        <v>125.41</v>
      </c>
      <c r="E12392">
        <f t="shared" si="772"/>
        <v>8.1069999999999989E-2</v>
      </c>
      <c r="F12392">
        <v>83.61</v>
      </c>
      <c r="G12392">
        <v>13.5</v>
      </c>
      <c r="H12392">
        <f t="shared" si="773"/>
        <v>28.21893</v>
      </c>
      <c r="I12392">
        <f t="shared" si="774"/>
        <v>0.28218929999999998</v>
      </c>
      <c r="J12392">
        <f t="shared" si="775"/>
        <v>5.4585301061378003E-2</v>
      </c>
      <c r="L12392">
        <v>196.50708382096082</v>
      </c>
    </row>
    <row r="12393" spans="1:12" customFormat="1" hidden="1">
      <c r="A12393" s="10">
        <v>41469</v>
      </c>
      <c r="B12393" s="11">
        <v>1.7361111111111112E-2</v>
      </c>
      <c r="C12393">
        <v>0</v>
      </c>
      <c r="D12393">
        <v>125.36</v>
      </c>
      <c r="E12393">
        <f t="shared" si="772"/>
        <v>8.1069999999999989E-2</v>
      </c>
      <c r="F12393">
        <v>83.6</v>
      </c>
      <c r="G12393">
        <v>13.5</v>
      </c>
      <c r="H12393">
        <f t="shared" si="773"/>
        <v>28.178930000000008</v>
      </c>
      <c r="I12393">
        <f t="shared" si="774"/>
        <v>0.28178930000000008</v>
      </c>
      <c r="J12393">
        <f t="shared" si="775"/>
        <v>5.4392071607749913E-2</v>
      </c>
      <c r="L12393">
        <v>195.81145778789968</v>
      </c>
    </row>
    <row r="12394" spans="1:12" customFormat="1" hidden="1">
      <c r="A12394" s="10">
        <v>41469</v>
      </c>
      <c r="B12394" s="11">
        <v>2.0833333333333332E-2</v>
      </c>
      <c r="C12394">
        <v>0</v>
      </c>
      <c r="D12394">
        <v>125.33</v>
      </c>
      <c r="E12394">
        <f t="shared" si="772"/>
        <v>8.1069999999999989E-2</v>
      </c>
      <c r="F12394">
        <v>83.56</v>
      </c>
      <c r="G12394">
        <v>13.5</v>
      </c>
      <c r="H12394">
        <f t="shared" si="773"/>
        <v>28.188929999999999</v>
      </c>
      <c r="I12394">
        <f t="shared" si="774"/>
        <v>0.28188930000000001</v>
      </c>
      <c r="J12394">
        <f t="shared" si="775"/>
        <v>5.444034042886637E-2</v>
      </c>
      <c r="K12394">
        <f>J12394*3600</f>
        <v>195.98522554391894</v>
      </c>
      <c r="L12394" s="1">
        <v>195.98522554391894</v>
      </c>
    </row>
    <row r="12395" spans="1:12" customFormat="1" hidden="1">
      <c r="A12395" s="10">
        <v>41469</v>
      </c>
      <c r="B12395" s="11">
        <v>2.4305555555555556E-2</v>
      </c>
      <c r="C12395">
        <v>0</v>
      </c>
      <c r="D12395">
        <v>125.4</v>
      </c>
      <c r="E12395">
        <f t="shared" si="772"/>
        <v>8.1069999999999989E-2</v>
      </c>
      <c r="F12395">
        <v>83.41</v>
      </c>
      <c r="G12395">
        <v>13.5</v>
      </c>
      <c r="H12395">
        <f t="shared" si="773"/>
        <v>28.408930000000012</v>
      </c>
      <c r="I12395">
        <f t="shared" si="774"/>
        <v>0.2840893000000001</v>
      </c>
      <c r="J12395">
        <f t="shared" si="775"/>
        <v>5.5508762587304375E-2</v>
      </c>
      <c r="L12395">
        <v>199.83154531429574</v>
      </c>
    </row>
    <row r="12396" spans="1:12" customFormat="1" hidden="1">
      <c r="A12396" s="10">
        <v>41469</v>
      </c>
      <c r="B12396" s="11">
        <v>2.7777777777777776E-2</v>
      </c>
      <c r="C12396">
        <v>0</v>
      </c>
      <c r="D12396">
        <v>125.28</v>
      </c>
      <c r="E12396">
        <f t="shared" si="772"/>
        <v>8.1069999999999989E-2</v>
      </c>
      <c r="F12396">
        <v>83.35</v>
      </c>
      <c r="G12396">
        <v>13.5</v>
      </c>
      <c r="H12396">
        <f t="shared" si="773"/>
        <v>28.34893000000001</v>
      </c>
      <c r="I12396">
        <f t="shared" si="774"/>
        <v>0.28348930000000011</v>
      </c>
      <c r="J12396">
        <f t="shared" si="775"/>
        <v>5.5216138751237057E-2</v>
      </c>
      <c r="L12396">
        <v>198.77809950445339</v>
      </c>
    </row>
    <row r="12397" spans="1:12" customFormat="1" hidden="1">
      <c r="A12397" s="10">
        <v>41469</v>
      </c>
      <c r="B12397" s="11">
        <v>3.125E-2</v>
      </c>
      <c r="C12397">
        <v>0</v>
      </c>
      <c r="D12397">
        <v>125.09</v>
      </c>
      <c r="E12397">
        <f t="shared" si="772"/>
        <v>8.1069999999999989E-2</v>
      </c>
      <c r="F12397">
        <v>83.32</v>
      </c>
      <c r="G12397">
        <v>13.5</v>
      </c>
      <c r="H12397">
        <f t="shared" si="773"/>
        <v>28.188930000000013</v>
      </c>
      <c r="I12397">
        <f t="shared" si="774"/>
        <v>0.28188930000000012</v>
      </c>
      <c r="J12397">
        <f t="shared" si="775"/>
        <v>5.4440340428866418E-2</v>
      </c>
      <c r="L12397">
        <v>195.98522554391911</v>
      </c>
    </row>
    <row r="12398" spans="1:12" customFormat="1" hidden="1">
      <c r="A12398" s="10">
        <v>41469</v>
      </c>
      <c r="B12398" s="11">
        <v>3.4722222222222224E-2</v>
      </c>
      <c r="C12398">
        <v>0</v>
      </c>
      <c r="D12398">
        <v>124.99</v>
      </c>
      <c r="E12398">
        <f t="shared" si="772"/>
        <v>8.1069999999999989E-2</v>
      </c>
      <c r="F12398">
        <v>83.19</v>
      </c>
      <c r="G12398">
        <v>13.5</v>
      </c>
      <c r="H12398">
        <f t="shared" si="773"/>
        <v>28.21893</v>
      </c>
      <c r="I12398">
        <f t="shared" si="774"/>
        <v>0.28218929999999998</v>
      </c>
      <c r="J12398">
        <f t="shared" si="775"/>
        <v>5.4585301061378003E-2</v>
      </c>
      <c r="L12398">
        <v>196.50708382096082</v>
      </c>
    </row>
    <row r="12399" spans="1:12" customFormat="1" hidden="1">
      <c r="A12399" s="10">
        <v>41469</v>
      </c>
      <c r="B12399" s="11">
        <v>3.8194444444444441E-2</v>
      </c>
      <c r="C12399">
        <v>0</v>
      </c>
      <c r="D12399">
        <v>124.77</v>
      </c>
      <c r="E12399">
        <f t="shared" si="772"/>
        <v>8.1069999999999989E-2</v>
      </c>
      <c r="F12399">
        <v>83.11</v>
      </c>
      <c r="G12399">
        <v>13.5</v>
      </c>
      <c r="H12399">
        <f t="shared" si="773"/>
        <v>28.07893</v>
      </c>
      <c r="I12399">
        <f t="shared" si="774"/>
        <v>0.28078930000000002</v>
      </c>
      <c r="J12399">
        <f t="shared" si="775"/>
        <v>5.3910795443787837E-2</v>
      </c>
      <c r="L12399">
        <v>194.0788635976362</v>
      </c>
    </row>
    <row r="12400" spans="1:12" customFormat="1">
      <c r="A12400" s="10">
        <v>41469</v>
      </c>
      <c r="B12400" s="11">
        <v>4.1666666666666664E-2</v>
      </c>
      <c r="C12400">
        <v>0</v>
      </c>
      <c r="D12400">
        <v>125.02</v>
      </c>
      <c r="E12400">
        <f t="shared" si="772"/>
        <v>8.1069999999999989E-2</v>
      </c>
      <c r="F12400">
        <v>83.13</v>
      </c>
      <c r="G12400">
        <v>13.5</v>
      </c>
      <c r="H12400">
        <f t="shared" si="773"/>
        <v>28.308930000000004</v>
      </c>
      <c r="I12400">
        <f t="shared" si="774"/>
        <v>0.28308930000000004</v>
      </c>
      <c r="J12400">
        <f t="shared" si="775"/>
        <v>5.5021571547067487E-2</v>
      </c>
      <c r="K12400">
        <f>J12400*3600</f>
        <v>198.07765756944295</v>
      </c>
      <c r="L12400" s="13">
        <f>K12400*1000/156000</f>
        <v>1.2697285741630957</v>
      </c>
    </row>
    <row r="12401" spans="1:12" customFormat="1" hidden="1">
      <c r="A12401" s="10">
        <v>41469</v>
      </c>
      <c r="B12401" s="11">
        <v>4.5138888888888888E-2</v>
      </c>
      <c r="C12401">
        <v>0</v>
      </c>
      <c r="D12401">
        <v>124.88</v>
      </c>
      <c r="E12401">
        <f t="shared" si="772"/>
        <v>8.1069999999999989E-2</v>
      </c>
      <c r="F12401">
        <v>83.15</v>
      </c>
      <c r="G12401">
        <v>13.5</v>
      </c>
      <c r="H12401">
        <f t="shared" si="773"/>
        <v>28.148929999999993</v>
      </c>
      <c r="I12401">
        <f t="shared" si="774"/>
        <v>0.28148929999999994</v>
      </c>
      <c r="J12401">
        <f t="shared" si="775"/>
        <v>5.4247419249757803E-2</v>
      </c>
      <c r="L12401">
        <v>195.29070929912808</v>
      </c>
    </row>
    <row r="12402" spans="1:12" customFormat="1" hidden="1">
      <c r="A12402" s="10">
        <v>41469</v>
      </c>
      <c r="B12402" s="11">
        <v>4.8611111111111112E-2</v>
      </c>
      <c r="C12402">
        <v>0</v>
      </c>
      <c r="D12402">
        <v>124.8</v>
      </c>
      <c r="E12402">
        <f t="shared" si="772"/>
        <v>8.1069999999999989E-2</v>
      </c>
      <c r="F12402">
        <v>83.1</v>
      </c>
      <c r="G12402">
        <v>13.5</v>
      </c>
      <c r="H12402">
        <f t="shared" si="773"/>
        <v>28.118930000000006</v>
      </c>
      <c r="I12402">
        <f t="shared" si="774"/>
        <v>0.28118930000000009</v>
      </c>
      <c r="J12402">
        <f t="shared" si="775"/>
        <v>5.4102997954052393E-2</v>
      </c>
      <c r="L12402">
        <v>194.77079263458862</v>
      </c>
    </row>
    <row r="12403" spans="1:12" customFormat="1" hidden="1">
      <c r="A12403" s="10">
        <v>41469</v>
      </c>
      <c r="B12403" s="11">
        <v>5.2083333333333336E-2</v>
      </c>
      <c r="C12403">
        <v>0</v>
      </c>
      <c r="D12403">
        <v>124.52</v>
      </c>
      <c r="E12403">
        <f t="shared" si="772"/>
        <v>8.1069999999999989E-2</v>
      </c>
      <c r="F12403">
        <v>83.03</v>
      </c>
      <c r="G12403">
        <v>13.5</v>
      </c>
      <c r="H12403">
        <f t="shared" si="773"/>
        <v>27.908929999999998</v>
      </c>
      <c r="I12403">
        <f t="shared" si="774"/>
        <v>0.27908929999999998</v>
      </c>
      <c r="J12403">
        <f t="shared" si="775"/>
        <v>5.3098508274296387E-2</v>
      </c>
      <c r="L12403">
        <v>191.154629787467</v>
      </c>
    </row>
    <row r="12404" spans="1:12" customFormat="1" hidden="1">
      <c r="A12404" s="10">
        <v>41469</v>
      </c>
      <c r="B12404" s="11">
        <v>5.5555555555555552E-2</v>
      </c>
      <c r="C12404">
        <v>0</v>
      </c>
      <c r="D12404">
        <v>124.73</v>
      </c>
      <c r="E12404">
        <f t="shared" si="772"/>
        <v>8.1069999999999989E-2</v>
      </c>
      <c r="F12404">
        <v>83.05</v>
      </c>
      <c r="G12404">
        <v>13.5</v>
      </c>
      <c r="H12404">
        <f t="shared" si="773"/>
        <v>28.09893000000001</v>
      </c>
      <c r="I12404">
        <f t="shared" si="774"/>
        <v>0.28098930000000011</v>
      </c>
      <c r="J12404">
        <f t="shared" si="775"/>
        <v>5.4006845397368081E-2</v>
      </c>
      <c r="L12404">
        <v>194.42464343052509</v>
      </c>
    </row>
    <row r="12405" spans="1:12" customFormat="1" hidden="1">
      <c r="A12405" s="10">
        <v>41469</v>
      </c>
      <c r="B12405" s="11">
        <v>5.9027777777777783E-2</v>
      </c>
      <c r="C12405">
        <v>0</v>
      </c>
      <c r="D12405">
        <v>124.76</v>
      </c>
      <c r="E12405">
        <f t="shared" si="772"/>
        <v>8.1069999999999989E-2</v>
      </c>
      <c r="F12405">
        <v>83.13</v>
      </c>
      <c r="G12405">
        <v>13.5</v>
      </c>
      <c r="H12405">
        <f t="shared" si="773"/>
        <v>28.048930000000013</v>
      </c>
      <c r="I12405">
        <f t="shared" si="774"/>
        <v>0.28048930000000011</v>
      </c>
      <c r="J12405">
        <f t="shared" si="775"/>
        <v>5.3766912814343627E-2</v>
      </c>
      <c r="L12405">
        <v>193.56088613163706</v>
      </c>
    </row>
    <row r="12406" spans="1:12" customFormat="1" hidden="1">
      <c r="A12406" s="10">
        <v>41469</v>
      </c>
      <c r="B12406" s="11">
        <v>6.25E-2</v>
      </c>
      <c r="C12406">
        <v>0</v>
      </c>
      <c r="D12406">
        <v>124.5</v>
      </c>
      <c r="E12406">
        <f t="shared" si="772"/>
        <v>8.1069999999999989E-2</v>
      </c>
      <c r="F12406">
        <v>83.07</v>
      </c>
      <c r="G12406">
        <v>13.5</v>
      </c>
      <c r="H12406">
        <f t="shared" si="773"/>
        <v>27.84893000000001</v>
      </c>
      <c r="I12406">
        <f t="shared" si="774"/>
        <v>0.27848930000000011</v>
      </c>
      <c r="J12406">
        <f t="shared" si="775"/>
        <v>5.2813583752251002E-2</v>
      </c>
      <c r="K12406">
        <f>J12406*3600</f>
        <v>190.12890150810361</v>
      </c>
      <c r="L12406" s="1">
        <v>190.12890150810361</v>
      </c>
    </row>
    <row r="12407" spans="1:12" customFormat="1" hidden="1">
      <c r="A12407" s="10">
        <v>41469</v>
      </c>
      <c r="B12407" s="11">
        <v>6.5972222222222224E-2</v>
      </c>
      <c r="C12407">
        <v>0</v>
      </c>
      <c r="D12407">
        <v>124.72</v>
      </c>
      <c r="E12407">
        <f t="shared" si="772"/>
        <v>8.1069999999999989E-2</v>
      </c>
      <c r="F12407">
        <v>83.07</v>
      </c>
      <c r="G12407">
        <v>13.5</v>
      </c>
      <c r="H12407">
        <f t="shared" si="773"/>
        <v>28.068930000000009</v>
      </c>
      <c r="I12407">
        <f t="shared" si="774"/>
        <v>0.28068930000000009</v>
      </c>
      <c r="J12407">
        <f t="shared" si="775"/>
        <v>5.3862808931749391E-2</v>
      </c>
      <c r="L12407">
        <v>193.9061121542978</v>
      </c>
    </row>
    <row r="12408" spans="1:12" customFormat="1" hidden="1">
      <c r="A12408" s="10">
        <v>41469</v>
      </c>
      <c r="B12408" s="11">
        <v>6.9444444444444434E-2</v>
      </c>
      <c r="C12408">
        <v>0</v>
      </c>
      <c r="D12408">
        <v>124.54</v>
      </c>
      <c r="E12408">
        <f t="shared" si="772"/>
        <v>8.1069999999999989E-2</v>
      </c>
      <c r="F12408">
        <v>83.04</v>
      </c>
      <c r="G12408">
        <v>13.5</v>
      </c>
      <c r="H12408">
        <f t="shared" si="773"/>
        <v>27.918930000000003</v>
      </c>
      <c r="I12408">
        <f t="shared" si="774"/>
        <v>0.27918930000000003</v>
      </c>
      <c r="J12408">
        <f t="shared" si="775"/>
        <v>5.3146085141585635E-2</v>
      </c>
      <c r="L12408">
        <v>191.32590650970829</v>
      </c>
    </row>
    <row r="12409" spans="1:12" customFormat="1" hidden="1">
      <c r="A12409" s="10">
        <v>41469</v>
      </c>
      <c r="B12409" s="11">
        <v>7.2916666666666671E-2</v>
      </c>
      <c r="C12409">
        <v>0</v>
      </c>
      <c r="D12409">
        <v>124.49</v>
      </c>
      <c r="E12409">
        <f t="shared" si="772"/>
        <v>8.1069999999999989E-2</v>
      </c>
      <c r="F12409">
        <v>82.95</v>
      </c>
      <c r="G12409">
        <v>13.5</v>
      </c>
      <c r="H12409">
        <f t="shared" si="773"/>
        <v>27.958929999999995</v>
      </c>
      <c r="I12409">
        <f t="shared" si="774"/>
        <v>0.27958929999999993</v>
      </c>
      <c r="J12409">
        <f t="shared" si="775"/>
        <v>5.3336648341380834E-2</v>
      </c>
      <c r="L12409">
        <v>192.01193402897101</v>
      </c>
    </row>
    <row r="12410" spans="1:12" customFormat="1" hidden="1">
      <c r="A12410" s="10">
        <v>41469</v>
      </c>
      <c r="B12410" s="11">
        <v>7.6388888888888895E-2</v>
      </c>
      <c r="C12410">
        <v>0</v>
      </c>
      <c r="D12410">
        <v>124.29</v>
      </c>
      <c r="E12410">
        <f t="shared" si="772"/>
        <v>8.1069999999999989E-2</v>
      </c>
      <c r="F12410">
        <v>82.87</v>
      </c>
      <c r="G12410">
        <v>13.5</v>
      </c>
      <c r="H12410">
        <f t="shared" si="773"/>
        <v>27.838930000000005</v>
      </c>
      <c r="I12410">
        <f t="shared" si="774"/>
        <v>0.27838930000000006</v>
      </c>
      <c r="J12410">
        <f t="shared" si="775"/>
        <v>5.2766185736089835E-2</v>
      </c>
      <c r="L12410">
        <v>189.95826864992341</v>
      </c>
    </row>
    <row r="12411" spans="1:12" customFormat="1" hidden="1">
      <c r="A12411" s="10">
        <v>41469</v>
      </c>
      <c r="B12411" s="11">
        <v>7.9861111111111105E-2</v>
      </c>
      <c r="C12411">
        <v>0</v>
      </c>
      <c r="D12411">
        <v>124.36</v>
      </c>
      <c r="E12411">
        <f t="shared" si="772"/>
        <v>8.1069999999999989E-2</v>
      </c>
      <c r="F12411">
        <v>82.77</v>
      </c>
      <c r="G12411">
        <v>13.5</v>
      </c>
      <c r="H12411">
        <f t="shared" si="773"/>
        <v>28.008930000000007</v>
      </c>
      <c r="I12411">
        <f t="shared" si="774"/>
        <v>0.28008930000000004</v>
      </c>
      <c r="J12411">
        <f t="shared" si="775"/>
        <v>5.357542807830637E-2</v>
      </c>
      <c r="L12411">
        <v>192.87154108190293</v>
      </c>
    </row>
    <row r="12412" spans="1:12" customFormat="1">
      <c r="A12412" s="10">
        <v>41469</v>
      </c>
      <c r="B12412" s="11">
        <v>8.3333333333333329E-2</v>
      </c>
      <c r="C12412">
        <v>0</v>
      </c>
      <c r="D12412">
        <v>124.18</v>
      </c>
      <c r="E12412">
        <f t="shared" si="772"/>
        <v>8.1069999999999989E-2</v>
      </c>
      <c r="F12412">
        <v>82.64</v>
      </c>
      <c r="G12412">
        <v>13.5</v>
      </c>
      <c r="H12412">
        <f t="shared" si="773"/>
        <v>27.958930000000009</v>
      </c>
      <c r="I12412">
        <f t="shared" si="774"/>
        <v>0.2795893000000001</v>
      </c>
      <c r="J12412">
        <f t="shared" si="775"/>
        <v>5.3336648341380903E-2</v>
      </c>
      <c r="K12412">
        <f>J12412*3600</f>
        <v>192.01193402897124</v>
      </c>
      <c r="L12412" s="13">
        <f>K12412*1000/156000</f>
        <v>1.2308457309549439</v>
      </c>
    </row>
    <row r="12413" spans="1:12" customFormat="1" hidden="1">
      <c r="A12413" s="10">
        <v>41469</v>
      </c>
      <c r="B12413" s="11">
        <v>8.6805555555555566E-2</v>
      </c>
      <c r="C12413">
        <v>0</v>
      </c>
      <c r="D12413">
        <v>124.33</v>
      </c>
      <c r="E12413">
        <f t="shared" si="772"/>
        <v>8.1069999999999989E-2</v>
      </c>
      <c r="F12413">
        <v>82.75</v>
      </c>
      <c r="G12413">
        <v>13.5</v>
      </c>
      <c r="H12413">
        <f t="shared" si="773"/>
        <v>27.998930000000001</v>
      </c>
      <c r="I12413">
        <f t="shared" si="774"/>
        <v>0.2799893</v>
      </c>
      <c r="J12413">
        <f t="shared" si="775"/>
        <v>5.3527620929884188E-2</v>
      </c>
      <c r="L12413">
        <v>192.69943534758309</v>
      </c>
    </row>
    <row r="12414" spans="1:12" customFormat="1" hidden="1">
      <c r="A12414" s="10">
        <v>41469</v>
      </c>
      <c r="B12414" s="11">
        <v>9.0277777777777776E-2</v>
      </c>
      <c r="C12414">
        <v>0</v>
      </c>
      <c r="D12414">
        <v>124.34</v>
      </c>
      <c r="E12414">
        <f t="shared" si="772"/>
        <v>8.1069999999999989E-2</v>
      </c>
      <c r="F12414">
        <v>82.71</v>
      </c>
      <c r="G12414">
        <v>13.5</v>
      </c>
      <c r="H12414">
        <f t="shared" si="773"/>
        <v>28.048930000000013</v>
      </c>
      <c r="I12414">
        <f t="shared" si="774"/>
        <v>0.28048930000000011</v>
      </c>
      <c r="J12414">
        <f t="shared" si="775"/>
        <v>5.3766912814343627E-2</v>
      </c>
      <c r="L12414">
        <v>193.56088613163706</v>
      </c>
    </row>
    <row r="12415" spans="1:12" customFormat="1" hidden="1">
      <c r="A12415" s="10">
        <v>41469</v>
      </c>
      <c r="B12415" s="11">
        <v>9.375E-2</v>
      </c>
      <c r="C12415">
        <v>0</v>
      </c>
      <c r="D12415">
        <v>124.3</v>
      </c>
      <c r="E12415">
        <f t="shared" si="772"/>
        <v>8.1069999999999989E-2</v>
      </c>
      <c r="F12415">
        <v>82.69</v>
      </c>
      <c r="G12415">
        <v>13.5</v>
      </c>
      <c r="H12415">
        <f t="shared" si="773"/>
        <v>28.028930000000003</v>
      </c>
      <c r="I12415">
        <f t="shared" si="774"/>
        <v>0.28028930000000002</v>
      </c>
      <c r="J12415">
        <f t="shared" si="775"/>
        <v>5.3671119208713924E-2</v>
      </c>
      <c r="L12415">
        <v>193.21602915137012</v>
      </c>
    </row>
    <row r="12416" spans="1:12" customFormat="1" hidden="1">
      <c r="A12416" s="10">
        <v>41469</v>
      </c>
      <c r="B12416" s="11">
        <v>9.7222222222222224E-2</v>
      </c>
      <c r="C12416">
        <v>0</v>
      </c>
      <c r="D12416">
        <v>124.32</v>
      </c>
      <c r="E12416">
        <f t="shared" si="772"/>
        <v>8.1069999999999989E-2</v>
      </c>
      <c r="F12416">
        <v>82.69</v>
      </c>
      <c r="G12416">
        <v>13.5</v>
      </c>
      <c r="H12416">
        <f t="shared" si="773"/>
        <v>28.048929999999999</v>
      </c>
      <c r="I12416">
        <f t="shared" si="774"/>
        <v>0.2804893</v>
      </c>
      <c r="J12416">
        <f t="shared" si="775"/>
        <v>5.3766912814343558E-2</v>
      </c>
      <c r="L12416">
        <v>193.56088613163681</v>
      </c>
    </row>
    <row r="12417" spans="1:12" customFormat="1" hidden="1">
      <c r="A12417" s="10">
        <v>41469</v>
      </c>
      <c r="B12417" s="11">
        <v>0.10069444444444443</v>
      </c>
      <c r="C12417">
        <v>0</v>
      </c>
      <c r="D12417">
        <v>124.42</v>
      </c>
      <c r="E12417">
        <f t="shared" si="772"/>
        <v>8.1069999999999989E-2</v>
      </c>
      <c r="F12417">
        <v>82.46</v>
      </c>
      <c r="G12417">
        <v>13.5</v>
      </c>
      <c r="H12417">
        <f t="shared" si="773"/>
        <v>28.378930000000011</v>
      </c>
      <c r="I12417">
        <f t="shared" si="774"/>
        <v>0.28378930000000013</v>
      </c>
      <c r="J12417">
        <f t="shared" si="775"/>
        <v>5.5362334667095177E-2</v>
      </c>
      <c r="L12417">
        <v>199.30440480154263</v>
      </c>
    </row>
    <row r="12418" spans="1:12" customFormat="1" hidden="1">
      <c r="A12418" s="10">
        <v>41469</v>
      </c>
      <c r="B12418" s="11">
        <v>0.10416666666666667</v>
      </c>
      <c r="C12418">
        <v>0</v>
      </c>
      <c r="D12418">
        <v>124.33</v>
      </c>
      <c r="E12418">
        <f t="shared" si="772"/>
        <v>8.1069999999999989E-2</v>
      </c>
      <c r="F12418">
        <v>82.5</v>
      </c>
      <c r="G12418">
        <v>13.5</v>
      </c>
      <c r="H12418">
        <f t="shared" si="773"/>
        <v>28.248930000000001</v>
      </c>
      <c r="I12418">
        <f t="shared" si="774"/>
        <v>0.2824893</v>
      </c>
      <c r="J12418">
        <f t="shared" si="775"/>
        <v>5.4730493043297662E-2</v>
      </c>
      <c r="K12418">
        <f>J12418*3600</f>
        <v>197.02977495587157</v>
      </c>
      <c r="L12418" s="1">
        <v>197.02977495587157</v>
      </c>
    </row>
    <row r="12419" spans="1:12" customFormat="1" hidden="1">
      <c r="A12419" s="10">
        <v>41469</v>
      </c>
      <c r="B12419" s="11">
        <v>0.1076388888888889</v>
      </c>
      <c r="C12419">
        <v>0</v>
      </c>
      <c r="D12419">
        <v>124.26</v>
      </c>
      <c r="E12419">
        <f t="shared" si="772"/>
        <v>8.1069999999999989E-2</v>
      </c>
      <c r="F12419">
        <v>82.51</v>
      </c>
      <c r="G12419">
        <v>13.5</v>
      </c>
      <c r="H12419">
        <f t="shared" si="773"/>
        <v>28.168930000000003</v>
      </c>
      <c r="I12419">
        <f t="shared" si="774"/>
        <v>0.28168930000000003</v>
      </c>
      <c r="J12419">
        <f t="shared" si="775"/>
        <v>5.4343828473898625E-2</v>
      </c>
      <c r="L12419">
        <v>195.63778250603505</v>
      </c>
    </row>
    <row r="12420" spans="1:12" customFormat="1" hidden="1">
      <c r="A12420" s="10">
        <v>41469</v>
      </c>
      <c r="B12420" s="11">
        <v>0.1111111111111111</v>
      </c>
      <c r="C12420">
        <v>0</v>
      </c>
      <c r="D12420">
        <v>124.35</v>
      </c>
      <c r="E12420">
        <f t="shared" si="772"/>
        <v>8.1069999999999989E-2</v>
      </c>
      <c r="F12420">
        <v>82.69</v>
      </c>
      <c r="G12420">
        <v>13.5</v>
      </c>
      <c r="H12420">
        <f t="shared" si="773"/>
        <v>28.07893</v>
      </c>
      <c r="I12420">
        <f t="shared" si="774"/>
        <v>0.28078930000000002</v>
      </c>
      <c r="J12420">
        <f t="shared" si="775"/>
        <v>5.3910795443787837E-2</v>
      </c>
      <c r="L12420">
        <v>194.0788635976362</v>
      </c>
    </row>
    <row r="12421" spans="1:12" customFormat="1" hidden="1">
      <c r="A12421" s="10">
        <v>41469</v>
      </c>
      <c r="B12421" s="11">
        <v>0.11458333333333333</v>
      </c>
      <c r="C12421">
        <v>0</v>
      </c>
      <c r="D12421">
        <v>124.44</v>
      </c>
      <c r="E12421">
        <f t="shared" ref="E12421:E12484" si="776">(435-368)*1.21/1000</f>
        <v>8.1069999999999989E-2</v>
      </c>
      <c r="F12421">
        <v>82.66</v>
      </c>
      <c r="G12421">
        <v>13.5</v>
      </c>
      <c r="H12421">
        <f t="shared" ref="H12421:H12484" si="777">D12421-E12421-F12421-G12421</f>
        <v>28.198930000000004</v>
      </c>
      <c r="I12421">
        <f t="shared" ref="I12421:I12484" si="778">H12421/100</f>
        <v>0.28198930000000005</v>
      </c>
      <c r="J12421">
        <f t="shared" ref="J12421:J12484" si="779">1.2904*I12421^(5/2)</f>
        <v>5.4488634941805593E-2</v>
      </c>
      <c r="L12421">
        <v>196.15908579050014</v>
      </c>
    </row>
    <row r="12422" spans="1:12" customFormat="1" hidden="1">
      <c r="A12422" s="10">
        <v>41469</v>
      </c>
      <c r="B12422" s="11">
        <v>0.11805555555555557</v>
      </c>
      <c r="C12422">
        <v>0</v>
      </c>
      <c r="D12422">
        <v>124.26</v>
      </c>
      <c r="E12422">
        <f t="shared" si="776"/>
        <v>8.1069999999999989E-2</v>
      </c>
      <c r="F12422">
        <v>82.36</v>
      </c>
      <c r="G12422">
        <v>13.5</v>
      </c>
      <c r="H12422">
        <f t="shared" si="777"/>
        <v>28.318930000000009</v>
      </c>
      <c r="I12422">
        <f t="shared" si="778"/>
        <v>0.28318930000000009</v>
      </c>
      <c r="J12422">
        <f t="shared" si="779"/>
        <v>5.5070174717069029E-2</v>
      </c>
      <c r="L12422">
        <v>198.25262898144851</v>
      </c>
    </row>
    <row r="12423" spans="1:12" customFormat="1" hidden="1">
      <c r="A12423" s="10">
        <v>41469</v>
      </c>
      <c r="B12423" s="11">
        <v>0.12152777777777778</v>
      </c>
      <c r="C12423">
        <v>0</v>
      </c>
      <c r="D12423">
        <v>124.53</v>
      </c>
      <c r="E12423">
        <f t="shared" si="776"/>
        <v>8.1069999999999989E-2</v>
      </c>
      <c r="F12423">
        <v>82.39</v>
      </c>
      <c r="G12423">
        <v>13.5</v>
      </c>
      <c r="H12423">
        <f t="shared" si="777"/>
        <v>28.558930000000004</v>
      </c>
      <c r="I12423">
        <f t="shared" si="778"/>
        <v>0.28558930000000005</v>
      </c>
      <c r="J12423">
        <f t="shared" si="779"/>
        <v>5.6244386542217188E-2</v>
      </c>
      <c r="L12423">
        <v>202.47979155198189</v>
      </c>
    </row>
    <row r="12424" spans="1:12" customFormat="1">
      <c r="A12424" s="10">
        <v>41469</v>
      </c>
      <c r="B12424" s="11">
        <v>0.125</v>
      </c>
      <c r="C12424">
        <v>0</v>
      </c>
      <c r="D12424">
        <v>124.56</v>
      </c>
      <c r="E12424">
        <f t="shared" si="776"/>
        <v>8.1069999999999989E-2</v>
      </c>
      <c r="F12424">
        <v>82.22</v>
      </c>
      <c r="G12424">
        <v>13.5</v>
      </c>
      <c r="H12424">
        <f t="shared" si="777"/>
        <v>28.758930000000007</v>
      </c>
      <c r="I12424">
        <f t="shared" si="778"/>
        <v>0.28758930000000005</v>
      </c>
      <c r="J12424">
        <f t="shared" si="779"/>
        <v>5.7234272075339827E-2</v>
      </c>
      <c r="K12424">
        <f>J12424*3600</f>
        <v>206.04337947122337</v>
      </c>
      <c r="L12424" s="13">
        <f>K12424*1000/156000</f>
        <v>1.3207908940463036</v>
      </c>
    </row>
    <row r="12425" spans="1:12" customFormat="1" hidden="1">
      <c r="A12425" s="10">
        <v>41469</v>
      </c>
      <c r="B12425" s="11">
        <v>0.12847222222222224</v>
      </c>
      <c r="C12425">
        <v>0</v>
      </c>
      <c r="D12425">
        <v>124.95</v>
      </c>
      <c r="E12425">
        <f t="shared" si="776"/>
        <v>8.1069999999999989E-2</v>
      </c>
      <c r="F12425">
        <v>82.35</v>
      </c>
      <c r="G12425">
        <v>13.5</v>
      </c>
      <c r="H12425">
        <f t="shared" si="777"/>
        <v>29.018930000000012</v>
      </c>
      <c r="I12425">
        <f t="shared" si="778"/>
        <v>0.29018930000000009</v>
      </c>
      <c r="J12425">
        <f t="shared" si="779"/>
        <v>5.8536646907818513E-2</v>
      </c>
      <c r="L12425">
        <v>210.73192886814664</v>
      </c>
    </row>
    <row r="12426" spans="1:12" customFormat="1" hidden="1">
      <c r="A12426" s="10">
        <v>41469</v>
      </c>
      <c r="B12426" s="11">
        <v>0.13194444444444445</v>
      </c>
      <c r="C12426">
        <v>0</v>
      </c>
      <c r="D12426">
        <v>124.98</v>
      </c>
      <c r="E12426">
        <f t="shared" si="776"/>
        <v>8.1069999999999989E-2</v>
      </c>
      <c r="F12426">
        <v>82.3</v>
      </c>
      <c r="G12426">
        <v>13.5</v>
      </c>
      <c r="H12426">
        <f t="shared" si="777"/>
        <v>29.09893000000001</v>
      </c>
      <c r="I12426">
        <f t="shared" si="778"/>
        <v>0.29098930000000012</v>
      </c>
      <c r="J12426">
        <f t="shared" si="779"/>
        <v>5.8940919110816184E-2</v>
      </c>
      <c r="L12426">
        <v>212.18730879893826</v>
      </c>
    </row>
    <row r="12427" spans="1:12" customFormat="1" hidden="1">
      <c r="A12427" s="10">
        <v>41469</v>
      </c>
      <c r="B12427" s="11">
        <v>0.13541666666666666</v>
      </c>
      <c r="C12427">
        <v>0</v>
      </c>
      <c r="D12427">
        <v>124.78</v>
      </c>
      <c r="E12427">
        <f t="shared" si="776"/>
        <v>8.1069999999999989E-2</v>
      </c>
      <c r="F12427">
        <v>82.14</v>
      </c>
      <c r="G12427">
        <v>13.5</v>
      </c>
      <c r="H12427">
        <f t="shared" si="777"/>
        <v>29.058930000000004</v>
      </c>
      <c r="I12427">
        <f t="shared" si="778"/>
        <v>0.29058930000000005</v>
      </c>
      <c r="J12427">
        <f t="shared" si="779"/>
        <v>5.8738574327119819E-2</v>
      </c>
      <c r="L12427">
        <v>211.45886757763134</v>
      </c>
    </row>
    <row r="12428" spans="1:12" customFormat="1" hidden="1">
      <c r="A12428" s="10">
        <v>41469</v>
      </c>
      <c r="B12428" s="11">
        <v>0.1388888888888889</v>
      </c>
      <c r="C12428">
        <v>0</v>
      </c>
      <c r="D12428">
        <v>124.36</v>
      </c>
      <c r="E12428">
        <f t="shared" si="776"/>
        <v>8.1069999999999989E-2</v>
      </c>
      <c r="F12428">
        <v>82.02</v>
      </c>
      <c r="G12428">
        <v>13.5</v>
      </c>
      <c r="H12428">
        <f t="shared" si="777"/>
        <v>28.758930000000007</v>
      </c>
      <c r="I12428">
        <f t="shared" si="778"/>
        <v>0.28758930000000005</v>
      </c>
      <c r="J12428">
        <f t="shared" si="779"/>
        <v>5.7234272075339827E-2</v>
      </c>
      <c r="L12428">
        <v>206.04337947122337</v>
      </c>
    </row>
    <row r="12429" spans="1:12" customFormat="1" hidden="1">
      <c r="A12429" s="10">
        <v>41469</v>
      </c>
      <c r="B12429" s="11">
        <v>0.1423611111111111</v>
      </c>
      <c r="C12429">
        <v>0</v>
      </c>
      <c r="D12429">
        <v>124.31</v>
      </c>
      <c r="E12429">
        <f t="shared" si="776"/>
        <v>8.1069999999999989E-2</v>
      </c>
      <c r="F12429">
        <v>82</v>
      </c>
      <c r="G12429">
        <v>13.5</v>
      </c>
      <c r="H12429">
        <f t="shared" si="777"/>
        <v>28.728930000000005</v>
      </c>
      <c r="I12429">
        <f t="shared" si="778"/>
        <v>0.28728930000000008</v>
      </c>
      <c r="J12429">
        <f t="shared" si="779"/>
        <v>5.7085128396148106E-2</v>
      </c>
      <c r="L12429">
        <v>205.50646222613318</v>
      </c>
    </row>
    <row r="12430" spans="1:12" customFormat="1" hidden="1">
      <c r="A12430" s="10">
        <v>41469</v>
      </c>
      <c r="B12430" s="11">
        <v>0.14583333333333334</v>
      </c>
      <c r="C12430">
        <v>0</v>
      </c>
      <c r="D12430">
        <v>124.38</v>
      </c>
      <c r="E12430">
        <f t="shared" si="776"/>
        <v>8.1069999999999989E-2</v>
      </c>
      <c r="F12430">
        <v>82.03</v>
      </c>
      <c r="G12430">
        <v>13.5</v>
      </c>
      <c r="H12430">
        <f t="shared" si="777"/>
        <v>28.768929999999997</v>
      </c>
      <c r="I12430">
        <f t="shared" si="778"/>
        <v>0.28768929999999998</v>
      </c>
      <c r="J12430">
        <f t="shared" si="779"/>
        <v>5.7284038529606181E-2</v>
      </c>
      <c r="K12430">
        <f>J12430*3600</f>
        <v>206.22253870658224</v>
      </c>
      <c r="L12430" s="1">
        <v>206.22253870658224</v>
      </c>
    </row>
    <row r="12431" spans="1:12" customFormat="1" hidden="1">
      <c r="A12431" s="10">
        <v>41469</v>
      </c>
      <c r="B12431" s="11">
        <v>0.14930555555555555</v>
      </c>
      <c r="C12431">
        <v>0</v>
      </c>
      <c r="D12431">
        <v>124.84</v>
      </c>
      <c r="E12431">
        <f t="shared" si="776"/>
        <v>8.1069999999999989E-2</v>
      </c>
      <c r="F12431">
        <v>82.24</v>
      </c>
      <c r="G12431">
        <v>13.5</v>
      </c>
      <c r="H12431">
        <f t="shared" si="777"/>
        <v>29.018930000000012</v>
      </c>
      <c r="I12431">
        <f t="shared" si="778"/>
        <v>0.29018930000000009</v>
      </c>
      <c r="J12431">
        <f t="shared" si="779"/>
        <v>5.8536646907818513E-2</v>
      </c>
      <c r="L12431">
        <v>210.73192886814664</v>
      </c>
    </row>
    <row r="12432" spans="1:12" customFormat="1" hidden="1">
      <c r="A12432" s="10">
        <v>41469</v>
      </c>
      <c r="B12432" s="11">
        <v>0.15277777777777776</v>
      </c>
      <c r="C12432">
        <v>0</v>
      </c>
      <c r="D12432">
        <v>124.98</v>
      </c>
      <c r="E12432">
        <f t="shared" si="776"/>
        <v>8.1069999999999989E-2</v>
      </c>
      <c r="F12432">
        <v>81.97</v>
      </c>
      <c r="G12432">
        <v>13.5</v>
      </c>
      <c r="H12432">
        <f t="shared" si="777"/>
        <v>29.428930000000008</v>
      </c>
      <c r="I12432">
        <f t="shared" si="778"/>
        <v>0.29428930000000009</v>
      </c>
      <c r="J12432">
        <f t="shared" si="779"/>
        <v>6.0626226025604316E-2</v>
      </c>
      <c r="L12432">
        <v>218.25441369217555</v>
      </c>
    </row>
    <row r="12433" spans="1:12" customFormat="1" hidden="1">
      <c r="A12433" s="10">
        <v>41469</v>
      </c>
      <c r="B12433" s="11">
        <v>0.15625</v>
      </c>
      <c r="C12433">
        <v>0</v>
      </c>
      <c r="D12433">
        <v>124.78</v>
      </c>
      <c r="E12433">
        <f t="shared" si="776"/>
        <v>8.1069999999999989E-2</v>
      </c>
      <c r="F12433">
        <v>82.08</v>
      </c>
      <c r="G12433">
        <v>13.5</v>
      </c>
      <c r="H12433">
        <f t="shared" si="777"/>
        <v>29.118930000000006</v>
      </c>
      <c r="I12433">
        <f t="shared" si="778"/>
        <v>0.29118930000000004</v>
      </c>
      <c r="J12433">
        <f t="shared" si="779"/>
        <v>5.9042248104056047E-2</v>
      </c>
      <c r="L12433">
        <v>212.55209317460177</v>
      </c>
    </row>
    <row r="12434" spans="1:12" customFormat="1" hidden="1">
      <c r="A12434" s="10">
        <v>41469</v>
      </c>
      <c r="B12434" s="11">
        <v>0.15972222222222224</v>
      </c>
      <c r="C12434">
        <v>0</v>
      </c>
      <c r="D12434">
        <v>124.94</v>
      </c>
      <c r="E12434">
        <f t="shared" si="776"/>
        <v>8.1069999999999989E-2</v>
      </c>
      <c r="F12434">
        <v>81.98</v>
      </c>
      <c r="G12434">
        <v>13.5</v>
      </c>
      <c r="H12434">
        <f t="shared" si="777"/>
        <v>29.378929999999997</v>
      </c>
      <c r="I12434">
        <f t="shared" si="778"/>
        <v>0.29378929999999998</v>
      </c>
      <c r="J12434">
        <f t="shared" si="779"/>
        <v>6.0369042895966347E-2</v>
      </c>
      <c r="L12434">
        <v>217.32855442547884</v>
      </c>
    </row>
    <row r="12435" spans="1:12" customFormat="1" hidden="1">
      <c r="A12435" s="10">
        <v>41469</v>
      </c>
      <c r="B12435" s="11">
        <v>0.16319444444444445</v>
      </c>
      <c r="C12435">
        <v>0</v>
      </c>
      <c r="D12435">
        <v>125.29</v>
      </c>
      <c r="E12435">
        <f t="shared" si="776"/>
        <v>8.1069999999999989E-2</v>
      </c>
      <c r="F12435">
        <v>82.29</v>
      </c>
      <c r="G12435">
        <v>13.5</v>
      </c>
      <c r="H12435">
        <f t="shared" si="777"/>
        <v>29.418930000000003</v>
      </c>
      <c r="I12435">
        <f t="shared" si="778"/>
        <v>0.29418930000000004</v>
      </c>
      <c r="J12435">
        <f t="shared" si="779"/>
        <v>6.0574736915882672E-2</v>
      </c>
      <c r="L12435">
        <v>218.06905289717761</v>
      </c>
    </row>
    <row r="12436" spans="1:12" customFormat="1">
      <c r="A12436" s="10">
        <v>41469</v>
      </c>
      <c r="B12436" s="11">
        <v>0.16666666666666666</v>
      </c>
      <c r="C12436">
        <v>0</v>
      </c>
      <c r="D12436">
        <v>125.85</v>
      </c>
      <c r="E12436">
        <f t="shared" si="776"/>
        <v>8.1069999999999989E-2</v>
      </c>
      <c r="F12436">
        <v>81.91</v>
      </c>
      <c r="G12436">
        <v>13.5</v>
      </c>
      <c r="H12436">
        <f t="shared" si="777"/>
        <v>30.358930000000001</v>
      </c>
      <c r="I12436">
        <f t="shared" si="778"/>
        <v>0.30358930000000001</v>
      </c>
      <c r="J12436">
        <f t="shared" si="779"/>
        <v>6.5530051061050698E-2</v>
      </c>
      <c r="K12436">
        <f>J12436*3600</f>
        <v>235.90818381978252</v>
      </c>
      <c r="L12436" s="13">
        <f>K12436*1000/156000</f>
        <v>1.5122319475627084</v>
      </c>
    </row>
    <row r="12437" spans="1:12" customFormat="1" hidden="1">
      <c r="A12437" s="10">
        <v>41469</v>
      </c>
      <c r="B12437" s="11">
        <v>0.17013888888888887</v>
      </c>
      <c r="C12437">
        <v>0</v>
      </c>
      <c r="D12437">
        <v>125.84</v>
      </c>
      <c r="E12437">
        <f t="shared" si="776"/>
        <v>8.1069999999999989E-2</v>
      </c>
      <c r="F12437">
        <v>81.88</v>
      </c>
      <c r="G12437">
        <v>13.5</v>
      </c>
      <c r="H12437">
        <f t="shared" si="777"/>
        <v>30.378930000000011</v>
      </c>
      <c r="I12437">
        <f t="shared" si="778"/>
        <v>0.3037893000000001</v>
      </c>
      <c r="J12437">
        <f t="shared" si="779"/>
        <v>6.5638029886826724E-2</v>
      </c>
      <c r="L12437">
        <v>236.29690759257622</v>
      </c>
    </row>
    <row r="12438" spans="1:12" customFormat="1" hidden="1">
      <c r="A12438" s="10">
        <v>41469</v>
      </c>
      <c r="B12438" s="11">
        <v>0.17361111111111113</v>
      </c>
      <c r="C12438">
        <v>0</v>
      </c>
      <c r="D12438">
        <v>127.22</v>
      </c>
      <c r="E12438">
        <f t="shared" si="776"/>
        <v>8.1069999999999989E-2</v>
      </c>
      <c r="F12438">
        <v>81.77</v>
      </c>
      <c r="G12438">
        <v>13.5</v>
      </c>
      <c r="H12438">
        <f t="shared" si="777"/>
        <v>31.868930000000006</v>
      </c>
      <c r="I12438">
        <f t="shared" si="778"/>
        <v>0.31868930000000006</v>
      </c>
      <c r="J12438">
        <f t="shared" si="779"/>
        <v>7.3984894705768703E-2</v>
      </c>
      <c r="L12438">
        <v>266.34562094076733</v>
      </c>
    </row>
    <row r="12439" spans="1:12" customFormat="1" hidden="1">
      <c r="A12439" s="10">
        <v>41469</v>
      </c>
      <c r="B12439" s="11">
        <v>0.17708333333333334</v>
      </c>
      <c r="C12439">
        <v>0</v>
      </c>
      <c r="D12439">
        <v>127.34</v>
      </c>
      <c r="E12439">
        <f t="shared" si="776"/>
        <v>8.1069999999999989E-2</v>
      </c>
      <c r="F12439">
        <v>81.459999999999994</v>
      </c>
      <c r="G12439">
        <v>13.5</v>
      </c>
      <c r="H12439">
        <f t="shared" si="777"/>
        <v>32.298930000000013</v>
      </c>
      <c r="I12439">
        <f t="shared" si="778"/>
        <v>0.32298930000000015</v>
      </c>
      <c r="J12439">
        <f t="shared" si="779"/>
        <v>7.650585843140921E-2</v>
      </c>
      <c r="L12439">
        <v>275.42109035307317</v>
      </c>
    </row>
    <row r="12440" spans="1:12" customFormat="1" hidden="1">
      <c r="A12440" s="10">
        <v>41469</v>
      </c>
      <c r="B12440" s="11">
        <v>0.18055555555555555</v>
      </c>
      <c r="C12440">
        <v>0</v>
      </c>
      <c r="D12440">
        <v>127.78</v>
      </c>
      <c r="E12440">
        <f t="shared" si="776"/>
        <v>8.1069999999999989E-2</v>
      </c>
      <c r="F12440">
        <v>81.599999999999994</v>
      </c>
      <c r="G12440">
        <v>13.5</v>
      </c>
      <c r="H12440">
        <f t="shared" si="777"/>
        <v>32.59893000000001</v>
      </c>
      <c r="I12440">
        <f t="shared" si="778"/>
        <v>0.32598930000000009</v>
      </c>
      <c r="J12440">
        <f t="shared" si="779"/>
        <v>7.8294763722774621E-2</v>
      </c>
      <c r="L12440">
        <v>281.86114940198865</v>
      </c>
    </row>
    <row r="12441" spans="1:12" customFormat="1" hidden="1">
      <c r="A12441" s="10">
        <v>41469</v>
      </c>
      <c r="B12441" s="11">
        <v>0.18402777777777779</v>
      </c>
      <c r="C12441">
        <v>0</v>
      </c>
      <c r="D12441">
        <v>127.5</v>
      </c>
      <c r="E12441">
        <f t="shared" si="776"/>
        <v>8.1069999999999989E-2</v>
      </c>
      <c r="F12441">
        <v>81.5</v>
      </c>
      <c r="G12441">
        <v>13.5</v>
      </c>
      <c r="H12441">
        <f t="shared" si="777"/>
        <v>32.418930000000003</v>
      </c>
      <c r="I12441">
        <f t="shared" si="778"/>
        <v>0.32418930000000001</v>
      </c>
      <c r="J12441">
        <f t="shared" si="779"/>
        <v>7.7218444003029504E-2</v>
      </c>
      <c r="L12441">
        <v>277.98639841090619</v>
      </c>
    </row>
    <row r="12442" spans="1:12" customFormat="1" hidden="1">
      <c r="A12442" s="10">
        <v>41469</v>
      </c>
      <c r="B12442" s="11">
        <v>0.1875</v>
      </c>
      <c r="C12442">
        <v>0</v>
      </c>
      <c r="D12442">
        <v>127.88</v>
      </c>
      <c r="E12442">
        <f t="shared" si="776"/>
        <v>8.1069999999999989E-2</v>
      </c>
      <c r="F12442">
        <v>81.569999999999993</v>
      </c>
      <c r="G12442">
        <v>13.5</v>
      </c>
      <c r="H12442">
        <f t="shared" si="777"/>
        <v>32.728930000000005</v>
      </c>
      <c r="I12442">
        <f t="shared" si="778"/>
        <v>0.32728930000000006</v>
      </c>
      <c r="J12442">
        <f t="shared" si="779"/>
        <v>7.9077671459215196E-2</v>
      </c>
      <c r="K12442">
        <f>J12442*3600</f>
        <v>284.67961725317468</v>
      </c>
      <c r="L12442" s="1">
        <v>284.67961725317468</v>
      </c>
    </row>
    <row r="12443" spans="1:12" customFormat="1" hidden="1">
      <c r="A12443" s="10">
        <v>41469</v>
      </c>
      <c r="B12443" s="11">
        <v>0.19097222222222221</v>
      </c>
      <c r="C12443">
        <v>0</v>
      </c>
      <c r="D12443">
        <v>128.61000000000001</v>
      </c>
      <c r="E12443">
        <f t="shared" si="776"/>
        <v>8.1069999999999989E-2</v>
      </c>
      <c r="F12443">
        <v>81.540000000000006</v>
      </c>
      <c r="G12443">
        <v>13.5</v>
      </c>
      <c r="H12443">
        <f t="shared" si="777"/>
        <v>33.488929999999996</v>
      </c>
      <c r="I12443">
        <f t="shared" si="778"/>
        <v>0.33488929999999995</v>
      </c>
      <c r="J12443">
        <f t="shared" si="779"/>
        <v>8.3748595715678151E-2</v>
      </c>
      <c r="L12443">
        <v>301.49494457644136</v>
      </c>
    </row>
    <row r="12444" spans="1:12" customFormat="1" hidden="1">
      <c r="A12444" s="10">
        <v>41469</v>
      </c>
      <c r="B12444" s="11">
        <v>0.19444444444444445</v>
      </c>
      <c r="C12444">
        <v>0</v>
      </c>
      <c r="D12444">
        <v>128.91</v>
      </c>
      <c r="E12444">
        <f t="shared" si="776"/>
        <v>8.1069999999999989E-2</v>
      </c>
      <c r="F12444">
        <v>81.41</v>
      </c>
      <c r="G12444">
        <v>13.5</v>
      </c>
      <c r="H12444">
        <f t="shared" si="777"/>
        <v>33.918929999999989</v>
      </c>
      <c r="I12444">
        <f t="shared" si="778"/>
        <v>0.33918929999999992</v>
      </c>
      <c r="J12444">
        <f t="shared" si="779"/>
        <v>8.646288319842553E-2</v>
      </c>
      <c r="L12444">
        <v>311.2663795143319</v>
      </c>
    </row>
    <row r="12445" spans="1:12" customFormat="1" hidden="1">
      <c r="A12445" s="10">
        <v>41469</v>
      </c>
      <c r="B12445" s="11">
        <v>0.19791666666666666</v>
      </c>
      <c r="C12445">
        <v>0</v>
      </c>
      <c r="D12445">
        <v>129.19</v>
      </c>
      <c r="E12445">
        <f t="shared" si="776"/>
        <v>8.1069999999999989E-2</v>
      </c>
      <c r="F12445">
        <v>81.36</v>
      </c>
      <c r="G12445">
        <v>13.5</v>
      </c>
      <c r="H12445">
        <f t="shared" si="777"/>
        <v>34.248929999999987</v>
      </c>
      <c r="I12445">
        <f t="shared" si="778"/>
        <v>0.34248929999999989</v>
      </c>
      <c r="J12445">
        <f t="shared" si="779"/>
        <v>8.8581264196783499E-2</v>
      </c>
      <c r="L12445">
        <v>318.89255110842061</v>
      </c>
    </row>
    <row r="12446" spans="1:12" customFormat="1" hidden="1">
      <c r="A12446" s="10">
        <v>41469</v>
      </c>
      <c r="B12446" s="11">
        <v>0.20138888888888887</v>
      </c>
      <c r="C12446">
        <v>0</v>
      </c>
      <c r="D12446">
        <v>129.99</v>
      </c>
      <c r="E12446">
        <f t="shared" si="776"/>
        <v>8.1069999999999989E-2</v>
      </c>
      <c r="F12446">
        <v>81.5</v>
      </c>
      <c r="G12446">
        <v>13.5</v>
      </c>
      <c r="H12446">
        <f t="shared" si="777"/>
        <v>34.908929999999998</v>
      </c>
      <c r="I12446">
        <f t="shared" si="778"/>
        <v>0.34908929999999999</v>
      </c>
      <c r="J12446">
        <f t="shared" si="779"/>
        <v>9.2910692664924299E-2</v>
      </c>
      <c r="L12446">
        <v>334.47849359372748</v>
      </c>
    </row>
    <row r="12447" spans="1:12" customFormat="1" hidden="1">
      <c r="A12447" s="10">
        <v>41469</v>
      </c>
      <c r="B12447" s="11">
        <v>0.20486111111111113</v>
      </c>
      <c r="C12447">
        <v>0</v>
      </c>
      <c r="D12447">
        <v>129.94</v>
      </c>
      <c r="E12447">
        <f t="shared" si="776"/>
        <v>8.1069999999999989E-2</v>
      </c>
      <c r="F12447">
        <v>81.27</v>
      </c>
      <c r="G12447">
        <v>13.5</v>
      </c>
      <c r="H12447">
        <f t="shared" si="777"/>
        <v>35.088929999999991</v>
      </c>
      <c r="I12447">
        <f t="shared" si="778"/>
        <v>0.3508892999999999</v>
      </c>
      <c r="J12447">
        <f t="shared" si="779"/>
        <v>9.4113010744761333E-2</v>
      </c>
      <c r="L12447">
        <v>338.80683868114079</v>
      </c>
    </row>
    <row r="12448" spans="1:12" customFormat="1">
      <c r="A12448" s="10">
        <v>41469</v>
      </c>
      <c r="B12448" s="11">
        <v>0.20833333333333334</v>
      </c>
      <c r="C12448">
        <v>0</v>
      </c>
      <c r="D12448">
        <v>131.46</v>
      </c>
      <c r="E12448">
        <f t="shared" si="776"/>
        <v>8.1069999999999989E-2</v>
      </c>
      <c r="F12448">
        <v>81.27</v>
      </c>
      <c r="G12448">
        <v>13.5</v>
      </c>
      <c r="H12448">
        <f t="shared" si="777"/>
        <v>36.608930000000001</v>
      </c>
      <c r="I12448">
        <f t="shared" si="778"/>
        <v>0.36608930000000001</v>
      </c>
      <c r="J12448">
        <f t="shared" si="779"/>
        <v>0.10463860551664578</v>
      </c>
      <c r="K12448">
        <f>J12448*3600</f>
        <v>376.6989798599248</v>
      </c>
      <c r="L12448" s="13">
        <f>K12448*1000/156000</f>
        <v>2.4147370503841334</v>
      </c>
    </row>
    <row r="12449" spans="1:12" customFormat="1" hidden="1">
      <c r="A12449" s="10">
        <v>41469</v>
      </c>
      <c r="B12449" s="11">
        <v>0.21180555555555555</v>
      </c>
      <c r="C12449">
        <v>0</v>
      </c>
      <c r="D12449">
        <v>131.30000000000001</v>
      </c>
      <c r="E12449">
        <f t="shared" si="776"/>
        <v>8.1069999999999989E-2</v>
      </c>
      <c r="F12449">
        <v>81.2</v>
      </c>
      <c r="G12449">
        <v>13.5</v>
      </c>
      <c r="H12449">
        <f t="shared" si="777"/>
        <v>36.518929999999997</v>
      </c>
      <c r="I12449">
        <f t="shared" si="778"/>
        <v>0.36518929999999999</v>
      </c>
      <c r="J12449">
        <f t="shared" si="779"/>
        <v>0.10399667760746639</v>
      </c>
      <c r="L12449">
        <v>374.38803938687903</v>
      </c>
    </row>
    <row r="12450" spans="1:12" customFormat="1" hidden="1">
      <c r="A12450" s="10">
        <v>41469</v>
      </c>
      <c r="B12450" s="11">
        <v>0.21527777777777779</v>
      </c>
      <c r="C12450">
        <v>0</v>
      </c>
      <c r="D12450">
        <v>131.79</v>
      </c>
      <c r="E12450">
        <f t="shared" si="776"/>
        <v>8.1069999999999989E-2</v>
      </c>
      <c r="F12450">
        <v>81.14</v>
      </c>
      <c r="G12450">
        <v>13.5</v>
      </c>
      <c r="H12450">
        <f t="shared" si="777"/>
        <v>37.06892999999998</v>
      </c>
      <c r="I12450">
        <f t="shared" si="778"/>
        <v>0.37068929999999978</v>
      </c>
      <c r="J12450">
        <f t="shared" si="779"/>
        <v>0.10795667000132034</v>
      </c>
      <c r="L12450">
        <v>388.64401200475322</v>
      </c>
    </row>
    <row r="12451" spans="1:12" customFormat="1" hidden="1">
      <c r="A12451" s="10">
        <v>41469</v>
      </c>
      <c r="B12451" s="11">
        <v>0.21875</v>
      </c>
      <c r="C12451">
        <v>0</v>
      </c>
      <c r="D12451">
        <v>132.01</v>
      </c>
      <c r="E12451">
        <f t="shared" si="776"/>
        <v>8.1069999999999989E-2</v>
      </c>
      <c r="F12451">
        <v>81.22</v>
      </c>
      <c r="G12451">
        <v>13.5</v>
      </c>
      <c r="H12451">
        <f t="shared" si="777"/>
        <v>37.208929999999981</v>
      </c>
      <c r="I12451">
        <f t="shared" si="778"/>
        <v>0.37208929999999979</v>
      </c>
      <c r="J12451">
        <f t="shared" si="779"/>
        <v>0.10897887187446004</v>
      </c>
      <c r="L12451">
        <v>392.32393874805615</v>
      </c>
    </row>
    <row r="12452" spans="1:12" customFormat="1" hidden="1">
      <c r="A12452" s="10">
        <v>41469</v>
      </c>
      <c r="B12452" s="11">
        <v>0.22222222222222221</v>
      </c>
      <c r="C12452">
        <v>0</v>
      </c>
      <c r="D12452">
        <v>132.79</v>
      </c>
      <c r="E12452">
        <f t="shared" si="776"/>
        <v>8.1069999999999989E-2</v>
      </c>
      <c r="F12452">
        <v>81.25</v>
      </c>
      <c r="G12452">
        <v>13.5</v>
      </c>
      <c r="H12452">
        <f t="shared" si="777"/>
        <v>37.958929999999981</v>
      </c>
      <c r="I12452">
        <f t="shared" si="778"/>
        <v>0.3795892999999998</v>
      </c>
      <c r="J12452">
        <f t="shared" si="779"/>
        <v>0.11455373638270117</v>
      </c>
      <c r="L12452">
        <v>412.39345097772417</v>
      </c>
    </row>
    <row r="12453" spans="1:12" customFormat="1" hidden="1">
      <c r="A12453" s="10">
        <v>41469</v>
      </c>
      <c r="B12453" s="11">
        <v>0.22569444444444445</v>
      </c>
      <c r="C12453">
        <v>0</v>
      </c>
      <c r="D12453">
        <v>133</v>
      </c>
      <c r="E12453">
        <f t="shared" si="776"/>
        <v>8.1069999999999989E-2</v>
      </c>
      <c r="F12453">
        <v>81.13</v>
      </c>
      <c r="G12453">
        <v>13.5</v>
      </c>
      <c r="H12453">
        <f t="shared" si="777"/>
        <v>38.288929999999993</v>
      </c>
      <c r="I12453">
        <f t="shared" si="778"/>
        <v>0.38288929999999993</v>
      </c>
      <c r="J12453">
        <f t="shared" si="779"/>
        <v>0.11705970607931962</v>
      </c>
      <c r="L12453">
        <v>421.4149418855506</v>
      </c>
    </row>
    <row r="12454" spans="1:12" customFormat="1" hidden="1">
      <c r="A12454" s="10">
        <v>41469</v>
      </c>
      <c r="B12454" s="11">
        <v>0.22916666666666666</v>
      </c>
      <c r="C12454">
        <v>0</v>
      </c>
      <c r="D12454">
        <v>133.6</v>
      </c>
      <c r="E12454">
        <f t="shared" si="776"/>
        <v>8.1069999999999989E-2</v>
      </c>
      <c r="F12454">
        <v>81.180000000000007</v>
      </c>
      <c r="G12454">
        <v>13.5</v>
      </c>
      <c r="H12454">
        <f t="shared" si="777"/>
        <v>38.838929999999976</v>
      </c>
      <c r="I12454">
        <f t="shared" si="778"/>
        <v>0.38838929999999977</v>
      </c>
      <c r="J12454">
        <f t="shared" si="779"/>
        <v>0.12130885294300287</v>
      </c>
      <c r="K12454">
        <f>J12454*3600</f>
        <v>436.71187059481031</v>
      </c>
      <c r="L12454" s="1">
        <v>436.71187059481031</v>
      </c>
    </row>
    <row r="12455" spans="1:12" customFormat="1" hidden="1">
      <c r="A12455" s="10">
        <v>41469</v>
      </c>
      <c r="B12455" s="11">
        <v>0.23263888888888887</v>
      </c>
      <c r="C12455">
        <v>0</v>
      </c>
      <c r="D12455">
        <v>133.37</v>
      </c>
      <c r="E12455">
        <f t="shared" si="776"/>
        <v>8.1069999999999989E-2</v>
      </c>
      <c r="F12455">
        <v>81.180000000000007</v>
      </c>
      <c r="G12455">
        <v>13.5</v>
      </c>
      <c r="H12455">
        <f t="shared" si="777"/>
        <v>38.608929999999987</v>
      </c>
      <c r="I12455">
        <f t="shared" si="778"/>
        <v>0.38608929999999986</v>
      </c>
      <c r="J12455">
        <f t="shared" si="779"/>
        <v>0.11952087639763401</v>
      </c>
      <c r="L12455">
        <v>430.27515503148243</v>
      </c>
    </row>
    <row r="12456" spans="1:12" customFormat="1" hidden="1">
      <c r="A12456" s="10">
        <v>41469</v>
      </c>
      <c r="B12456" s="11">
        <v>0.23611111111111113</v>
      </c>
      <c r="C12456">
        <v>0</v>
      </c>
      <c r="D12456">
        <v>133.88999999999999</v>
      </c>
      <c r="E12456">
        <f t="shared" si="776"/>
        <v>8.1069999999999989E-2</v>
      </c>
      <c r="F12456">
        <v>81.12</v>
      </c>
      <c r="G12456">
        <v>13.5</v>
      </c>
      <c r="H12456">
        <f t="shared" si="777"/>
        <v>39.188929999999971</v>
      </c>
      <c r="I12456">
        <f t="shared" si="778"/>
        <v>0.39188929999999972</v>
      </c>
      <c r="J12456">
        <f t="shared" si="779"/>
        <v>0.1240603119721327</v>
      </c>
      <c r="L12456">
        <v>446.61712309967771</v>
      </c>
    </row>
    <row r="12457" spans="1:12" customFormat="1" hidden="1">
      <c r="A12457" s="10">
        <v>41469</v>
      </c>
      <c r="B12457" s="11">
        <v>0.23958333333333334</v>
      </c>
      <c r="C12457">
        <v>0</v>
      </c>
      <c r="D12457">
        <v>134.01</v>
      </c>
      <c r="E12457">
        <f t="shared" si="776"/>
        <v>8.1069999999999989E-2</v>
      </c>
      <c r="F12457">
        <v>81.09</v>
      </c>
      <c r="G12457">
        <v>13.5</v>
      </c>
      <c r="H12457">
        <f t="shared" si="777"/>
        <v>39.338929999999976</v>
      </c>
      <c r="I12457">
        <f t="shared" si="778"/>
        <v>0.39338929999999978</v>
      </c>
      <c r="J12457">
        <f t="shared" si="779"/>
        <v>0.12525085876750422</v>
      </c>
      <c r="L12457">
        <v>450.90309156301521</v>
      </c>
    </row>
    <row r="12458" spans="1:12" customFormat="1" hidden="1">
      <c r="A12458" s="10">
        <v>41469</v>
      </c>
      <c r="B12458" s="11">
        <v>0.24305555555555555</v>
      </c>
      <c r="C12458">
        <v>0</v>
      </c>
      <c r="D12458">
        <v>134.84</v>
      </c>
      <c r="E12458">
        <f t="shared" si="776"/>
        <v>8.1069999999999989E-2</v>
      </c>
      <c r="F12458">
        <v>81.22</v>
      </c>
      <c r="G12458">
        <v>13.5</v>
      </c>
      <c r="H12458">
        <f t="shared" si="777"/>
        <v>40.038929999999993</v>
      </c>
      <c r="I12458">
        <f t="shared" si="778"/>
        <v>0.40038929999999995</v>
      </c>
      <c r="J12458">
        <f t="shared" si="779"/>
        <v>0.13089724667285579</v>
      </c>
      <c r="L12458">
        <v>471.23008802228088</v>
      </c>
    </row>
    <row r="12459" spans="1:12" customFormat="1" hidden="1">
      <c r="A12459" s="10">
        <v>41469</v>
      </c>
      <c r="B12459" s="11">
        <v>0.24652777777777779</v>
      </c>
      <c r="C12459">
        <v>0</v>
      </c>
      <c r="D12459">
        <v>136.37</v>
      </c>
      <c r="E12459">
        <f t="shared" si="776"/>
        <v>8.1069999999999989E-2</v>
      </c>
      <c r="F12459">
        <v>81.430000000000007</v>
      </c>
      <c r="G12459">
        <v>13.5</v>
      </c>
      <c r="H12459">
        <f t="shared" si="777"/>
        <v>41.358929999999987</v>
      </c>
      <c r="I12459">
        <f t="shared" si="778"/>
        <v>0.41358929999999988</v>
      </c>
      <c r="J12459">
        <f t="shared" si="779"/>
        <v>0.14195398566703482</v>
      </c>
      <c r="L12459">
        <v>511.03434840132536</v>
      </c>
    </row>
    <row r="12460" spans="1:12" customFormat="1">
      <c r="A12460" s="10">
        <v>41469</v>
      </c>
      <c r="B12460" s="11">
        <v>0.25</v>
      </c>
      <c r="C12460">
        <v>0</v>
      </c>
      <c r="D12460">
        <v>136.49</v>
      </c>
      <c r="E12460">
        <f t="shared" si="776"/>
        <v>8.1069999999999989E-2</v>
      </c>
      <c r="F12460">
        <v>81.400000000000006</v>
      </c>
      <c r="G12460">
        <v>13.5</v>
      </c>
      <c r="H12460">
        <f t="shared" si="777"/>
        <v>41.508929999999992</v>
      </c>
      <c r="I12460">
        <f t="shared" si="778"/>
        <v>0.41508929999999994</v>
      </c>
      <c r="J12460">
        <f t="shared" si="779"/>
        <v>0.14324458070785542</v>
      </c>
      <c r="K12460">
        <f>J12460*3600</f>
        <v>515.68049054827952</v>
      </c>
      <c r="L12460" s="13">
        <f>K12460*1000/156000</f>
        <v>3.3056441701812793</v>
      </c>
    </row>
    <row r="12461" spans="1:12" customFormat="1" hidden="1">
      <c r="A12461" s="10">
        <v>41469</v>
      </c>
      <c r="B12461" s="11">
        <v>0.25347222222222221</v>
      </c>
      <c r="C12461">
        <v>0</v>
      </c>
      <c r="D12461">
        <v>136.44</v>
      </c>
      <c r="E12461">
        <f t="shared" si="776"/>
        <v>8.1069999999999989E-2</v>
      </c>
      <c r="F12461">
        <v>81.33</v>
      </c>
      <c r="G12461">
        <v>13.5</v>
      </c>
      <c r="H12461">
        <f t="shared" si="777"/>
        <v>41.528929999999988</v>
      </c>
      <c r="I12461">
        <f t="shared" si="778"/>
        <v>0.41528929999999986</v>
      </c>
      <c r="J12461">
        <f t="shared" si="779"/>
        <v>0.14341718976917719</v>
      </c>
      <c r="L12461">
        <v>516.30188316903786</v>
      </c>
    </row>
    <row r="12462" spans="1:12" customFormat="1" hidden="1">
      <c r="A12462" s="10">
        <v>41469</v>
      </c>
      <c r="B12462" s="11">
        <v>0.25694444444444448</v>
      </c>
      <c r="C12462">
        <v>0</v>
      </c>
      <c r="D12462">
        <v>136.63999999999999</v>
      </c>
      <c r="E12462">
        <f t="shared" si="776"/>
        <v>8.1069999999999989E-2</v>
      </c>
      <c r="F12462">
        <v>81.41</v>
      </c>
      <c r="G12462">
        <v>13.5</v>
      </c>
      <c r="H12462">
        <f t="shared" si="777"/>
        <v>41.648929999999979</v>
      </c>
      <c r="I12462">
        <f t="shared" si="778"/>
        <v>0.41648929999999978</v>
      </c>
      <c r="J12462">
        <f t="shared" si="779"/>
        <v>0.14445546463897244</v>
      </c>
      <c r="L12462">
        <v>520.0396727003008</v>
      </c>
    </row>
    <row r="12463" spans="1:12" customFormat="1" hidden="1">
      <c r="A12463" s="10">
        <v>41469</v>
      </c>
      <c r="B12463" s="11">
        <v>0.26041666666666669</v>
      </c>
      <c r="C12463">
        <v>0</v>
      </c>
      <c r="D12463">
        <v>137.74</v>
      </c>
      <c r="E12463">
        <f t="shared" si="776"/>
        <v>8.1069999999999989E-2</v>
      </c>
      <c r="F12463">
        <v>81.22</v>
      </c>
      <c r="G12463">
        <v>13.5</v>
      </c>
      <c r="H12463">
        <f t="shared" si="777"/>
        <v>42.938929999999999</v>
      </c>
      <c r="I12463">
        <f t="shared" si="778"/>
        <v>0.42938929999999997</v>
      </c>
      <c r="J12463">
        <f t="shared" si="779"/>
        <v>0.15590225587375545</v>
      </c>
      <c r="L12463">
        <v>561.24812114551958</v>
      </c>
    </row>
    <row r="12464" spans="1:12" customFormat="1" hidden="1">
      <c r="A12464" s="10">
        <v>41469</v>
      </c>
      <c r="B12464" s="11">
        <v>0.2638888888888889</v>
      </c>
      <c r="C12464">
        <v>0</v>
      </c>
      <c r="D12464">
        <v>137.62</v>
      </c>
      <c r="E12464">
        <f t="shared" si="776"/>
        <v>8.1069999999999989E-2</v>
      </c>
      <c r="F12464">
        <v>80.989999999999995</v>
      </c>
      <c r="G12464">
        <v>13.5</v>
      </c>
      <c r="H12464">
        <f t="shared" si="777"/>
        <v>43.048929999999999</v>
      </c>
      <c r="I12464">
        <f t="shared" si="778"/>
        <v>0.43048929999999996</v>
      </c>
      <c r="J12464">
        <f t="shared" si="779"/>
        <v>0.1569026424479491</v>
      </c>
      <c r="L12464">
        <v>564.84951281261681</v>
      </c>
    </row>
    <row r="12465" spans="1:12" customFormat="1" hidden="1">
      <c r="A12465" s="10">
        <v>41469</v>
      </c>
      <c r="B12465" s="11">
        <v>0.2673611111111111</v>
      </c>
      <c r="C12465">
        <v>0</v>
      </c>
      <c r="D12465">
        <v>137.66</v>
      </c>
      <c r="E12465">
        <f t="shared" si="776"/>
        <v>8.1069999999999989E-2</v>
      </c>
      <c r="F12465">
        <v>81.05</v>
      </c>
      <c r="G12465">
        <v>13.5</v>
      </c>
      <c r="H12465">
        <f t="shared" si="777"/>
        <v>43.028929999999988</v>
      </c>
      <c r="I12465">
        <f t="shared" si="778"/>
        <v>0.43028929999999987</v>
      </c>
      <c r="J12465">
        <f t="shared" si="779"/>
        <v>0.15672046837833523</v>
      </c>
      <c r="L12465">
        <v>564.19368616200677</v>
      </c>
    </row>
    <row r="12466" spans="1:12" customFormat="1" hidden="1">
      <c r="A12466" s="10">
        <v>41469</v>
      </c>
      <c r="B12466" s="11">
        <v>0.27083333333333331</v>
      </c>
      <c r="C12466">
        <v>0</v>
      </c>
      <c r="D12466">
        <v>138.19</v>
      </c>
      <c r="E12466">
        <f t="shared" si="776"/>
        <v>8.1069999999999989E-2</v>
      </c>
      <c r="F12466">
        <v>81.08</v>
      </c>
      <c r="G12466">
        <v>13.5</v>
      </c>
      <c r="H12466">
        <f t="shared" si="777"/>
        <v>43.528929999999988</v>
      </c>
      <c r="I12466">
        <f t="shared" si="778"/>
        <v>0.43528929999999988</v>
      </c>
      <c r="J12466">
        <f t="shared" si="779"/>
        <v>0.16131298726851667</v>
      </c>
      <c r="K12466">
        <f>J12466*3600</f>
        <v>580.72675416666004</v>
      </c>
      <c r="L12466" s="1">
        <v>580.72675416666004</v>
      </c>
    </row>
    <row r="12467" spans="1:12" customFormat="1" hidden="1">
      <c r="A12467" s="10">
        <v>41469</v>
      </c>
      <c r="B12467" s="11">
        <v>0.27430555555555552</v>
      </c>
      <c r="C12467">
        <v>0</v>
      </c>
      <c r="D12467">
        <v>138.97</v>
      </c>
      <c r="E12467">
        <f t="shared" si="776"/>
        <v>8.1069999999999989E-2</v>
      </c>
      <c r="F12467">
        <v>81.14</v>
      </c>
      <c r="G12467">
        <v>13.5</v>
      </c>
      <c r="H12467">
        <f t="shared" si="777"/>
        <v>44.248929999999987</v>
      </c>
      <c r="I12467">
        <f t="shared" si="778"/>
        <v>0.44248929999999986</v>
      </c>
      <c r="J12467">
        <f t="shared" si="779"/>
        <v>0.16806655098332826</v>
      </c>
      <c r="L12467">
        <v>605.03958353998178</v>
      </c>
    </row>
    <row r="12468" spans="1:12" customFormat="1" hidden="1">
      <c r="A12468" s="10">
        <v>41469</v>
      </c>
      <c r="B12468" s="11">
        <v>0.27777777777777779</v>
      </c>
      <c r="C12468">
        <v>0</v>
      </c>
      <c r="D12468">
        <v>139</v>
      </c>
      <c r="E12468">
        <f t="shared" si="776"/>
        <v>8.1069999999999989E-2</v>
      </c>
      <c r="F12468">
        <v>81.150000000000006</v>
      </c>
      <c r="G12468">
        <v>13.5</v>
      </c>
      <c r="H12468">
        <f t="shared" si="777"/>
        <v>44.268929999999983</v>
      </c>
      <c r="I12468">
        <f t="shared" si="778"/>
        <v>0.44268929999999984</v>
      </c>
      <c r="J12468">
        <f t="shared" si="779"/>
        <v>0.16825652566561411</v>
      </c>
      <c r="L12468">
        <v>605.72349239621076</v>
      </c>
    </row>
    <row r="12469" spans="1:12" customFormat="1" hidden="1">
      <c r="A12469" s="10">
        <v>41469</v>
      </c>
      <c r="B12469" s="11">
        <v>0.28125</v>
      </c>
      <c r="C12469">
        <v>0</v>
      </c>
      <c r="D12469">
        <v>139.94999999999999</v>
      </c>
      <c r="E12469">
        <f t="shared" si="776"/>
        <v>8.1069999999999989E-2</v>
      </c>
      <c r="F12469">
        <v>81.38</v>
      </c>
      <c r="G12469">
        <v>13.5</v>
      </c>
      <c r="H12469">
        <f t="shared" si="777"/>
        <v>44.988929999999982</v>
      </c>
      <c r="I12469">
        <f t="shared" si="778"/>
        <v>0.44988929999999983</v>
      </c>
      <c r="J12469">
        <f t="shared" si="779"/>
        <v>0.17518161059028933</v>
      </c>
      <c r="L12469">
        <v>630.65379812504159</v>
      </c>
    </row>
    <row r="12470" spans="1:12" customFormat="1" hidden="1">
      <c r="A12470" s="10">
        <v>41469</v>
      </c>
      <c r="B12470" s="11">
        <v>0.28472222222222221</v>
      </c>
      <c r="C12470">
        <v>0</v>
      </c>
      <c r="D12470">
        <v>139.74</v>
      </c>
      <c r="E12470">
        <f t="shared" si="776"/>
        <v>8.1069999999999989E-2</v>
      </c>
      <c r="F12470">
        <v>81.22</v>
      </c>
      <c r="G12470">
        <v>13.5</v>
      </c>
      <c r="H12470">
        <f t="shared" si="777"/>
        <v>44.938929999999999</v>
      </c>
      <c r="I12470">
        <f t="shared" si="778"/>
        <v>0.44938929999999999</v>
      </c>
      <c r="J12470">
        <f t="shared" si="779"/>
        <v>0.17469528090583988</v>
      </c>
      <c r="L12470">
        <v>628.90301126102361</v>
      </c>
    </row>
    <row r="12471" spans="1:12" customFormat="1" hidden="1">
      <c r="A12471" s="10">
        <v>41469</v>
      </c>
      <c r="B12471" s="11">
        <v>0.28819444444444448</v>
      </c>
      <c r="C12471">
        <v>0</v>
      </c>
      <c r="D12471">
        <v>140.47</v>
      </c>
      <c r="E12471">
        <f t="shared" si="776"/>
        <v>8.1069999999999989E-2</v>
      </c>
      <c r="F12471">
        <v>81.25</v>
      </c>
      <c r="G12471">
        <v>13.5</v>
      </c>
      <c r="H12471">
        <f t="shared" si="777"/>
        <v>45.638929999999988</v>
      </c>
      <c r="I12471">
        <f t="shared" si="778"/>
        <v>0.45638929999999989</v>
      </c>
      <c r="J12471">
        <f t="shared" si="779"/>
        <v>0.18157790000805349</v>
      </c>
      <c r="L12471">
        <v>653.68044002899251</v>
      </c>
    </row>
    <row r="12472" spans="1:12" customFormat="1">
      <c r="A12472" s="10">
        <v>41469</v>
      </c>
      <c r="B12472" s="11">
        <v>0.29166666666666669</v>
      </c>
      <c r="C12472">
        <v>0</v>
      </c>
      <c r="D12472">
        <v>140.07</v>
      </c>
      <c r="E12472">
        <f t="shared" si="776"/>
        <v>8.1069999999999989E-2</v>
      </c>
      <c r="F12472">
        <v>81.23</v>
      </c>
      <c r="G12472">
        <v>13.5</v>
      </c>
      <c r="H12472">
        <f t="shared" si="777"/>
        <v>45.258929999999978</v>
      </c>
      <c r="I12472">
        <f t="shared" si="778"/>
        <v>0.45258929999999981</v>
      </c>
      <c r="J12472">
        <f t="shared" si="779"/>
        <v>0.17782182373161709</v>
      </c>
      <c r="K12472">
        <f>J12472*3600</f>
        <v>640.15856543382154</v>
      </c>
      <c r="L12472" s="13">
        <f>K12472*1000/156000</f>
        <v>4.1035805476527019</v>
      </c>
    </row>
    <row r="12473" spans="1:12" customFormat="1" hidden="1">
      <c r="A12473" s="10">
        <v>41469</v>
      </c>
      <c r="B12473" s="11">
        <v>0.2951388888888889</v>
      </c>
      <c r="C12473">
        <v>0</v>
      </c>
      <c r="D12473">
        <v>141.1</v>
      </c>
      <c r="E12473">
        <f t="shared" si="776"/>
        <v>8.1069999999999989E-2</v>
      </c>
      <c r="F12473">
        <v>81.319999999999993</v>
      </c>
      <c r="G12473">
        <v>13.5</v>
      </c>
      <c r="H12473">
        <f t="shared" si="777"/>
        <v>46.19892999999999</v>
      </c>
      <c r="I12473">
        <f t="shared" si="778"/>
        <v>0.46198929999999988</v>
      </c>
      <c r="J12473">
        <f t="shared" si="779"/>
        <v>0.18719926840756348</v>
      </c>
      <c r="L12473">
        <v>673.91736626722854</v>
      </c>
    </row>
    <row r="12474" spans="1:12" customFormat="1" hidden="1">
      <c r="A12474" s="10">
        <v>41469</v>
      </c>
      <c r="B12474" s="11">
        <v>0.2986111111111111</v>
      </c>
      <c r="C12474">
        <v>0</v>
      </c>
      <c r="D12474">
        <v>141.16</v>
      </c>
      <c r="E12474">
        <f t="shared" si="776"/>
        <v>8.1069999999999989E-2</v>
      </c>
      <c r="F12474">
        <v>81.25</v>
      </c>
      <c r="G12474">
        <v>13.5</v>
      </c>
      <c r="H12474">
        <f t="shared" si="777"/>
        <v>46.328929999999986</v>
      </c>
      <c r="I12474">
        <f t="shared" si="778"/>
        <v>0.46328929999999985</v>
      </c>
      <c r="J12474">
        <f t="shared" si="779"/>
        <v>0.18851895743508681</v>
      </c>
      <c r="L12474">
        <v>678.66824676631256</v>
      </c>
    </row>
    <row r="12475" spans="1:12" customFormat="1" hidden="1">
      <c r="A12475" s="10">
        <v>41469</v>
      </c>
      <c r="B12475" s="11">
        <v>0.30208333333333331</v>
      </c>
      <c r="C12475">
        <v>0</v>
      </c>
      <c r="D12475">
        <v>141.28</v>
      </c>
      <c r="E12475">
        <f t="shared" si="776"/>
        <v>8.1069999999999989E-2</v>
      </c>
      <c r="F12475">
        <v>81.59</v>
      </c>
      <c r="G12475">
        <v>13.5</v>
      </c>
      <c r="H12475">
        <f t="shared" si="777"/>
        <v>46.108929999999987</v>
      </c>
      <c r="I12475">
        <f t="shared" si="778"/>
        <v>0.46108929999999987</v>
      </c>
      <c r="J12475">
        <f t="shared" si="779"/>
        <v>0.18628889417959368</v>
      </c>
      <c r="L12475">
        <v>670.6400190465373</v>
      </c>
    </row>
    <row r="12476" spans="1:12" customFormat="1" hidden="1">
      <c r="A12476" s="10">
        <v>41469</v>
      </c>
      <c r="B12476" s="11">
        <v>0.30555555555555552</v>
      </c>
      <c r="C12476">
        <v>0</v>
      </c>
      <c r="D12476">
        <v>142.08000000000001</v>
      </c>
      <c r="E12476">
        <f t="shared" si="776"/>
        <v>8.1069999999999989E-2</v>
      </c>
      <c r="F12476">
        <v>82.31</v>
      </c>
      <c r="G12476">
        <v>13.5</v>
      </c>
      <c r="H12476">
        <f t="shared" si="777"/>
        <v>46.188929999999999</v>
      </c>
      <c r="I12476">
        <f t="shared" si="778"/>
        <v>0.4618893</v>
      </c>
      <c r="J12476">
        <f t="shared" si="779"/>
        <v>0.18709798420070617</v>
      </c>
      <c r="L12476">
        <v>673.55274312254221</v>
      </c>
    </row>
    <row r="12477" spans="1:12" customFormat="1" hidden="1">
      <c r="A12477" s="10">
        <v>41469</v>
      </c>
      <c r="B12477" s="11">
        <v>0.30902777777777779</v>
      </c>
      <c r="C12477">
        <v>0</v>
      </c>
      <c r="D12477">
        <v>144.38</v>
      </c>
      <c r="E12477">
        <f t="shared" si="776"/>
        <v>8.1069999999999989E-2</v>
      </c>
      <c r="F12477">
        <v>82.99</v>
      </c>
      <c r="G12477">
        <v>13.5</v>
      </c>
      <c r="H12477">
        <f t="shared" si="777"/>
        <v>47.808929999999989</v>
      </c>
      <c r="I12477">
        <f t="shared" si="778"/>
        <v>0.47808929999999988</v>
      </c>
      <c r="J12477">
        <f t="shared" si="779"/>
        <v>0.20393741696038153</v>
      </c>
      <c r="L12477">
        <v>734.17470105737357</v>
      </c>
    </row>
    <row r="12478" spans="1:12" customFormat="1" hidden="1">
      <c r="A12478" s="10">
        <v>41469</v>
      </c>
      <c r="B12478" s="11">
        <v>0.3125</v>
      </c>
      <c r="C12478">
        <v>0</v>
      </c>
      <c r="D12478">
        <v>145.5</v>
      </c>
      <c r="E12478">
        <f t="shared" si="776"/>
        <v>8.1069999999999989E-2</v>
      </c>
      <c r="F12478">
        <v>82.36</v>
      </c>
      <c r="G12478">
        <v>13.5</v>
      </c>
      <c r="H12478">
        <f t="shared" si="777"/>
        <v>49.558929999999989</v>
      </c>
      <c r="I12478">
        <f t="shared" si="778"/>
        <v>0.4955892999999999</v>
      </c>
      <c r="J12478">
        <f t="shared" si="779"/>
        <v>0.22311519959391654</v>
      </c>
      <c r="K12478">
        <f>J12478*3600</f>
        <v>803.21471853809953</v>
      </c>
      <c r="L12478" s="1">
        <v>803.21471853809953</v>
      </c>
    </row>
    <row r="12479" spans="1:12" customFormat="1" hidden="1">
      <c r="A12479" s="10">
        <v>41469</v>
      </c>
      <c r="B12479" s="11">
        <v>0.31597222222222221</v>
      </c>
      <c r="C12479">
        <v>0</v>
      </c>
      <c r="D12479">
        <v>145.65</v>
      </c>
      <c r="E12479">
        <f t="shared" si="776"/>
        <v>8.1069999999999989E-2</v>
      </c>
      <c r="F12479">
        <v>82.53</v>
      </c>
      <c r="G12479">
        <v>13.5</v>
      </c>
      <c r="H12479">
        <f t="shared" si="777"/>
        <v>49.538929999999993</v>
      </c>
      <c r="I12479">
        <f t="shared" si="778"/>
        <v>0.49538929999999992</v>
      </c>
      <c r="J12479">
        <f t="shared" si="779"/>
        <v>0.22289016681590376</v>
      </c>
      <c r="L12479">
        <v>802.40460053725349</v>
      </c>
    </row>
    <row r="12480" spans="1:12" customFormat="1" hidden="1">
      <c r="A12480" s="10">
        <v>41469</v>
      </c>
      <c r="B12480" s="11">
        <v>0.31944444444444448</v>
      </c>
      <c r="C12480">
        <v>0</v>
      </c>
      <c r="D12480">
        <v>146.88</v>
      </c>
      <c r="E12480">
        <f t="shared" si="776"/>
        <v>8.1069999999999989E-2</v>
      </c>
      <c r="F12480">
        <v>82.85</v>
      </c>
      <c r="G12480">
        <v>13.5</v>
      </c>
      <c r="H12480">
        <f t="shared" si="777"/>
        <v>50.44892999999999</v>
      </c>
      <c r="I12480">
        <f t="shared" si="778"/>
        <v>0.50448929999999992</v>
      </c>
      <c r="J12480">
        <f t="shared" si="779"/>
        <v>0.23326750974458896</v>
      </c>
      <c r="L12480">
        <v>839.76303508052024</v>
      </c>
    </row>
    <row r="12481" spans="1:12" customFormat="1" hidden="1">
      <c r="A12481" s="10">
        <v>41469</v>
      </c>
      <c r="B12481" s="11">
        <v>0.32291666666666669</v>
      </c>
      <c r="C12481">
        <v>0</v>
      </c>
      <c r="D12481">
        <v>147.74</v>
      </c>
      <c r="E12481">
        <f t="shared" si="776"/>
        <v>8.1069999999999989E-2</v>
      </c>
      <c r="F12481">
        <v>82.32</v>
      </c>
      <c r="G12481">
        <v>13.5</v>
      </c>
      <c r="H12481">
        <f t="shared" si="777"/>
        <v>51.838930000000005</v>
      </c>
      <c r="I12481">
        <f t="shared" si="778"/>
        <v>0.51838930000000005</v>
      </c>
      <c r="J12481">
        <f t="shared" si="779"/>
        <v>0.24966888758361197</v>
      </c>
      <c r="L12481">
        <v>898.80799530100307</v>
      </c>
    </row>
    <row r="12482" spans="1:12" customFormat="1" hidden="1">
      <c r="A12482" s="10">
        <v>41469</v>
      </c>
      <c r="B12482" s="11">
        <v>0.3263888888888889</v>
      </c>
      <c r="C12482">
        <v>0</v>
      </c>
      <c r="D12482">
        <v>147.9</v>
      </c>
      <c r="E12482">
        <f t="shared" si="776"/>
        <v>8.1069999999999989E-2</v>
      </c>
      <c r="F12482">
        <v>82.59</v>
      </c>
      <c r="G12482">
        <v>13.5</v>
      </c>
      <c r="H12482">
        <f t="shared" si="777"/>
        <v>51.728929999999991</v>
      </c>
      <c r="I12482">
        <f t="shared" si="778"/>
        <v>0.51728929999999995</v>
      </c>
      <c r="J12482">
        <f t="shared" si="779"/>
        <v>0.24834652783921007</v>
      </c>
      <c r="L12482">
        <v>894.04750022115627</v>
      </c>
    </row>
    <row r="12483" spans="1:12" customFormat="1" hidden="1">
      <c r="A12483" s="10">
        <v>41469</v>
      </c>
      <c r="B12483" s="11">
        <v>0.3298611111111111</v>
      </c>
      <c r="C12483">
        <v>0</v>
      </c>
      <c r="D12483">
        <v>148.88</v>
      </c>
      <c r="E12483">
        <f t="shared" si="776"/>
        <v>8.1069999999999989E-2</v>
      </c>
      <c r="F12483">
        <v>82.86</v>
      </c>
      <c r="G12483">
        <v>13.5</v>
      </c>
      <c r="H12483">
        <f t="shared" si="777"/>
        <v>52.438929999999985</v>
      </c>
      <c r="I12483">
        <f t="shared" si="778"/>
        <v>0.52438929999999984</v>
      </c>
      <c r="J12483">
        <f t="shared" si="779"/>
        <v>0.25695608578943646</v>
      </c>
      <c r="L12483">
        <v>925.04190884197124</v>
      </c>
    </row>
    <row r="12484" spans="1:12" customFormat="1">
      <c r="A12484" s="10">
        <v>41469</v>
      </c>
      <c r="B12484" s="11">
        <v>0.33333333333333331</v>
      </c>
      <c r="C12484">
        <v>0</v>
      </c>
      <c r="D12484">
        <v>149.97</v>
      </c>
      <c r="E12484">
        <f t="shared" si="776"/>
        <v>8.1069999999999989E-2</v>
      </c>
      <c r="F12484">
        <v>82.69</v>
      </c>
      <c r="G12484">
        <v>13.5</v>
      </c>
      <c r="H12484">
        <f t="shared" si="777"/>
        <v>53.69892999999999</v>
      </c>
      <c r="I12484">
        <f t="shared" si="778"/>
        <v>0.53698929999999989</v>
      </c>
      <c r="J12484">
        <f t="shared" si="779"/>
        <v>0.27267067582774202</v>
      </c>
      <c r="K12484">
        <f>J12484*3600</f>
        <v>981.61443297987125</v>
      </c>
      <c r="L12484" s="13">
        <f>K12484*1000/156000</f>
        <v>6.2924002114094311</v>
      </c>
    </row>
    <row r="12485" spans="1:12" customFormat="1" hidden="1">
      <c r="A12485" s="10">
        <v>41469</v>
      </c>
      <c r="B12485" s="11">
        <v>0.33680555555555558</v>
      </c>
      <c r="C12485">
        <v>0</v>
      </c>
      <c r="D12485">
        <v>151.32</v>
      </c>
      <c r="E12485">
        <f t="shared" ref="E12485:E12548" si="780">(435-368)*1.21/1000</f>
        <v>8.1069999999999989E-2</v>
      </c>
      <c r="F12485">
        <v>82.55</v>
      </c>
      <c r="G12485">
        <v>13.5</v>
      </c>
      <c r="H12485">
        <f t="shared" ref="H12485:H12548" si="781">D12485-E12485-F12485-G12485</f>
        <v>55.188929999999985</v>
      </c>
      <c r="I12485">
        <f t="shared" ref="I12485:I12548" si="782">H12485/100</f>
        <v>0.55188929999999981</v>
      </c>
      <c r="J12485">
        <f t="shared" ref="J12485:J12548" si="783">1.2904*I12485^(5/2)</f>
        <v>0.29198079690270801</v>
      </c>
      <c r="L12485">
        <v>1051.1308688497488</v>
      </c>
    </row>
    <row r="12486" spans="1:12" customFormat="1" hidden="1">
      <c r="A12486" s="10">
        <v>41469</v>
      </c>
      <c r="B12486" s="11">
        <v>0.34027777777777773</v>
      </c>
      <c r="C12486">
        <v>0</v>
      </c>
      <c r="D12486">
        <v>152.35</v>
      </c>
      <c r="E12486">
        <f t="shared" si="780"/>
        <v>8.1069999999999989E-2</v>
      </c>
      <c r="F12486">
        <v>82.7</v>
      </c>
      <c r="G12486">
        <v>13.5</v>
      </c>
      <c r="H12486">
        <f t="shared" si="781"/>
        <v>56.06892999999998</v>
      </c>
      <c r="I12486">
        <f t="shared" si="782"/>
        <v>0.56068929999999984</v>
      </c>
      <c r="J12486">
        <f t="shared" si="783"/>
        <v>0.30375960893327603</v>
      </c>
      <c r="L12486">
        <v>1093.5345921597936</v>
      </c>
    </row>
    <row r="12487" spans="1:12" customFormat="1" hidden="1">
      <c r="A12487" s="10">
        <v>41469</v>
      </c>
      <c r="B12487" s="11">
        <v>0.34375</v>
      </c>
      <c r="C12487">
        <v>0</v>
      </c>
      <c r="D12487">
        <v>153.29</v>
      </c>
      <c r="E12487">
        <f t="shared" si="780"/>
        <v>8.1069999999999989E-2</v>
      </c>
      <c r="F12487">
        <v>82.68</v>
      </c>
      <c r="G12487">
        <v>13.5</v>
      </c>
      <c r="H12487">
        <f t="shared" si="781"/>
        <v>57.028929999999974</v>
      </c>
      <c r="I12487">
        <f t="shared" si="782"/>
        <v>0.57028929999999978</v>
      </c>
      <c r="J12487">
        <f t="shared" si="783"/>
        <v>0.31692931539409136</v>
      </c>
      <c r="L12487">
        <v>1140.9455354187289</v>
      </c>
    </row>
    <row r="12488" spans="1:12" customFormat="1" hidden="1">
      <c r="A12488" s="10">
        <v>41469</v>
      </c>
      <c r="B12488" s="11">
        <v>0.34722222222222227</v>
      </c>
      <c r="C12488">
        <v>0</v>
      </c>
      <c r="D12488">
        <v>154.26</v>
      </c>
      <c r="E12488">
        <f t="shared" si="780"/>
        <v>8.1069999999999989E-2</v>
      </c>
      <c r="F12488">
        <v>82.86</v>
      </c>
      <c r="G12488">
        <v>13.5</v>
      </c>
      <c r="H12488">
        <f t="shared" si="781"/>
        <v>57.81892999999998</v>
      </c>
      <c r="I12488">
        <f t="shared" si="782"/>
        <v>0.5781892999999998</v>
      </c>
      <c r="J12488">
        <f t="shared" si="783"/>
        <v>0.32801936248712543</v>
      </c>
      <c r="L12488">
        <v>1180.8697049536515</v>
      </c>
    </row>
    <row r="12489" spans="1:12" customFormat="1" hidden="1">
      <c r="A12489" s="10">
        <v>41469</v>
      </c>
      <c r="B12489" s="11">
        <v>0.35069444444444442</v>
      </c>
      <c r="C12489">
        <v>0</v>
      </c>
      <c r="D12489">
        <v>155</v>
      </c>
      <c r="E12489">
        <f t="shared" si="780"/>
        <v>8.1069999999999989E-2</v>
      </c>
      <c r="F12489">
        <v>82.91</v>
      </c>
      <c r="G12489">
        <v>13.5</v>
      </c>
      <c r="H12489">
        <f t="shared" si="781"/>
        <v>58.508929999999992</v>
      </c>
      <c r="I12489">
        <f t="shared" si="782"/>
        <v>0.58508929999999992</v>
      </c>
      <c r="J12489">
        <f t="shared" si="783"/>
        <v>0.3378934274096006</v>
      </c>
      <c r="L12489">
        <v>1216.4163386745622</v>
      </c>
    </row>
    <row r="12490" spans="1:12" customFormat="1" hidden="1">
      <c r="A12490" s="10">
        <v>41469</v>
      </c>
      <c r="B12490" s="11">
        <v>0.35416666666666669</v>
      </c>
      <c r="C12490">
        <v>0</v>
      </c>
      <c r="D12490">
        <v>156.47</v>
      </c>
      <c r="E12490">
        <f t="shared" si="780"/>
        <v>8.1069999999999989E-2</v>
      </c>
      <c r="F12490">
        <v>83.04</v>
      </c>
      <c r="G12490">
        <v>13.5</v>
      </c>
      <c r="H12490">
        <f t="shared" si="781"/>
        <v>59.848929999999982</v>
      </c>
      <c r="I12490">
        <f t="shared" si="782"/>
        <v>0.59848929999999978</v>
      </c>
      <c r="J12490">
        <f t="shared" si="783"/>
        <v>0.35757350392335241</v>
      </c>
      <c r="K12490">
        <f>J12490*3600</f>
        <v>1287.2646141240687</v>
      </c>
      <c r="L12490" s="1">
        <v>1287.2646141240687</v>
      </c>
    </row>
    <row r="12491" spans="1:12" customFormat="1" hidden="1">
      <c r="A12491" s="10">
        <v>41469</v>
      </c>
      <c r="B12491" s="11">
        <v>0.3576388888888889</v>
      </c>
      <c r="C12491">
        <v>0</v>
      </c>
      <c r="D12491">
        <v>157.33000000000001</v>
      </c>
      <c r="E12491">
        <f t="shared" si="780"/>
        <v>8.1069999999999989E-2</v>
      </c>
      <c r="F12491">
        <v>83.16</v>
      </c>
      <c r="G12491">
        <v>13.5</v>
      </c>
      <c r="H12491">
        <f t="shared" si="781"/>
        <v>60.588930000000005</v>
      </c>
      <c r="I12491">
        <f t="shared" si="782"/>
        <v>0.60588930000000008</v>
      </c>
      <c r="J12491">
        <f t="shared" si="783"/>
        <v>0.36872922594385965</v>
      </c>
      <c r="L12491">
        <v>1327.4252133978948</v>
      </c>
    </row>
    <row r="12492" spans="1:12" customFormat="1" hidden="1">
      <c r="A12492" s="10">
        <v>41469</v>
      </c>
      <c r="B12492" s="11">
        <v>0.3611111111111111</v>
      </c>
      <c r="C12492">
        <v>0</v>
      </c>
      <c r="D12492">
        <v>158.01</v>
      </c>
      <c r="E12492">
        <f t="shared" si="780"/>
        <v>8.1069999999999989E-2</v>
      </c>
      <c r="F12492">
        <v>83.19</v>
      </c>
      <c r="G12492">
        <v>13.5</v>
      </c>
      <c r="H12492">
        <f t="shared" si="781"/>
        <v>61.238929999999982</v>
      </c>
      <c r="I12492">
        <f t="shared" si="782"/>
        <v>0.6123892999999998</v>
      </c>
      <c r="J12492">
        <f t="shared" si="783"/>
        <v>0.37869828560027913</v>
      </c>
      <c r="L12492">
        <v>1363.3138281610049</v>
      </c>
    </row>
    <row r="12493" spans="1:12" customFormat="1" hidden="1">
      <c r="A12493" s="10">
        <v>41469</v>
      </c>
      <c r="B12493" s="11">
        <v>0.36458333333333331</v>
      </c>
      <c r="C12493">
        <v>0</v>
      </c>
      <c r="D12493">
        <v>157.29</v>
      </c>
      <c r="E12493">
        <f t="shared" si="780"/>
        <v>8.1069999999999989E-2</v>
      </c>
      <c r="F12493">
        <v>82.9</v>
      </c>
      <c r="G12493">
        <v>13.5</v>
      </c>
      <c r="H12493">
        <f t="shared" si="781"/>
        <v>60.808929999999975</v>
      </c>
      <c r="I12493">
        <f t="shared" si="782"/>
        <v>0.60808929999999972</v>
      </c>
      <c r="J12493">
        <f t="shared" si="783"/>
        <v>0.37208551050562089</v>
      </c>
      <c r="L12493">
        <v>1339.5078378202352</v>
      </c>
    </row>
    <row r="12494" spans="1:12" customFormat="1" hidden="1">
      <c r="A12494" s="10">
        <v>41469</v>
      </c>
      <c r="B12494" s="11">
        <v>0.36805555555555558</v>
      </c>
      <c r="C12494">
        <v>0</v>
      </c>
      <c r="D12494">
        <v>157.74</v>
      </c>
      <c r="E12494">
        <f t="shared" si="780"/>
        <v>8.1069999999999989E-2</v>
      </c>
      <c r="F12494">
        <v>82.98</v>
      </c>
      <c r="G12494">
        <v>13.5</v>
      </c>
      <c r="H12494">
        <f t="shared" si="781"/>
        <v>61.178929999999994</v>
      </c>
      <c r="I12494">
        <f t="shared" si="782"/>
        <v>0.61178929999999998</v>
      </c>
      <c r="J12494">
        <f t="shared" si="783"/>
        <v>0.37777137508737313</v>
      </c>
      <c r="L12494">
        <v>1359.9769503145433</v>
      </c>
    </row>
    <row r="12495" spans="1:12" customFormat="1" hidden="1">
      <c r="A12495" s="10">
        <v>41469</v>
      </c>
      <c r="B12495" s="11">
        <v>0.37152777777777773</v>
      </c>
      <c r="C12495">
        <v>0</v>
      </c>
      <c r="D12495">
        <v>157.93</v>
      </c>
      <c r="E12495">
        <f t="shared" si="780"/>
        <v>8.1069999999999989E-2</v>
      </c>
      <c r="F12495">
        <v>83.31</v>
      </c>
      <c r="G12495">
        <v>13.5</v>
      </c>
      <c r="H12495">
        <f t="shared" si="781"/>
        <v>61.038929999999993</v>
      </c>
      <c r="I12495">
        <f t="shared" si="782"/>
        <v>0.61038929999999991</v>
      </c>
      <c r="J12495">
        <f t="shared" si="783"/>
        <v>0.37561388162156112</v>
      </c>
      <c r="L12495">
        <v>1352.2099738376201</v>
      </c>
    </row>
    <row r="12496" spans="1:12" customFormat="1">
      <c r="A12496" s="10">
        <v>41469</v>
      </c>
      <c r="B12496" s="11">
        <v>0.375</v>
      </c>
      <c r="C12496">
        <v>0</v>
      </c>
      <c r="D12496">
        <v>158.9</v>
      </c>
      <c r="E12496">
        <f t="shared" si="780"/>
        <v>8.1069999999999989E-2</v>
      </c>
      <c r="F12496">
        <v>83.42</v>
      </c>
      <c r="G12496">
        <v>13.5</v>
      </c>
      <c r="H12496">
        <f t="shared" si="781"/>
        <v>61.898929999999993</v>
      </c>
      <c r="I12496">
        <f t="shared" si="782"/>
        <v>0.61898929999999996</v>
      </c>
      <c r="J12496">
        <f t="shared" si="783"/>
        <v>0.38898442172260594</v>
      </c>
      <c r="K12496">
        <f>J12496*3600</f>
        <v>1400.3439182013815</v>
      </c>
      <c r="L12496" s="13">
        <f>K12496*1000/156000</f>
        <v>8.9765635782139839</v>
      </c>
    </row>
    <row r="12497" spans="1:12" customFormat="1" hidden="1">
      <c r="A12497" s="10">
        <v>41469</v>
      </c>
      <c r="B12497" s="11">
        <v>0.37847222222222227</v>
      </c>
      <c r="C12497">
        <v>0</v>
      </c>
      <c r="D12497">
        <v>160.44</v>
      </c>
      <c r="E12497">
        <f t="shared" si="780"/>
        <v>8.1069999999999989E-2</v>
      </c>
      <c r="F12497">
        <v>83.17</v>
      </c>
      <c r="G12497">
        <v>13.5</v>
      </c>
      <c r="H12497">
        <f t="shared" si="781"/>
        <v>63.688929999999985</v>
      </c>
      <c r="I12497">
        <f t="shared" si="782"/>
        <v>0.63688929999999988</v>
      </c>
      <c r="J12497">
        <f t="shared" si="783"/>
        <v>0.41771900604512202</v>
      </c>
      <c r="L12497">
        <v>1503.7884217624394</v>
      </c>
    </row>
    <row r="12498" spans="1:12" customFormat="1" hidden="1">
      <c r="A12498" s="10">
        <v>41469</v>
      </c>
      <c r="B12498" s="11">
        <v>0.38194444444444442</v>
      </c>
      <c r="C12498">
        <v>0</v>
      </c>
      <c r="D12498">
        <v>160.28</v>
      </c>
      <c r="E12498">
        <f t="shared" si="780"/>
        <v>8.1069999999999989E-2</v>
      </c>
      <c r="F12498">
        <v>83.3</v>
      </c>
      <c r="G12498">
        <v>13.5</v>
      </c>
      <c r="H12498">
        <f t="shared" si="781"/>
        <v>63.398929999999993</v>
      </c>
      <c r="I12498">
        <f t="shared" si="782"/>
        <v>0.63398929999999998</v>
      </c>
      <c r="J12498">
        <f t="shared" si="783"/>
        <v>0.41298014744434586</v>
      </c>
      <c r="L12498">
        <v>1486.7285307996451</v>
      </c>
    </row>
    <row r="12499" spans="1:12" customFormat="1" hidden="1">
      <c r="A12499" s="10">
        <v>41469</v>
      </c>
      <c r="B12499" s="11">
        <v>0.38541666666666669</v>
      </c>
      <c r="C12499">
        <v>0</v>
      </c>
      <c r="D12499">
        <v>161.54</v>
      </c>
      <c r="E12499">
        <f t="shared" si="780"/>
        <v>8.1069999999999989E-2</v>
      </c>
      <c r="F12499">
        <v>83.2</v>
      </c>
      <c r="G12499">
        <v>13.5</v>
      </c>
      <c r="H12499">
        <f t="shared" si="781"/>
        <v>64.758929999999978</v>
      </c>
      <c r="I12499">
        <f t="shared" si="782"/>
        <v>0.64758929999999981</v>
      </c>
      <c r="J12499">
        <f t="shared" si="783"/>
        <v>0.4354853155658498</v>
      </c>
      <c r="L12499">
        <v>1567.7471360370594</v>
      </c>
    </row>
    <row r="12500" spans="1:12" customFormat="1" hidden="1">
      <c r="A12500" s="10">
        <v>41469</v>
      </c>
      <c r="B12500" s="11">
        <v>0.3888888888888889</v>
      </c>
      <c r="C12500">
        <v>0</v>
      </c>
      <c r="D12500">
        <v>157.47</v>
      </c>
      <c r="E12500">
        <f t="shared" si="780"/>
        <v>8.1069999999999989E-2</v>
      </c>
      <c r="F12500">
        <v>83.39</v>
      </c>
      <c r="G12500">
        <v>13.5</v>
      </c>
      <c r="H12500">
        <f t="shared" si="781"/>
        <v>60.498929999999987</v>
      </c>
      <c r="I12500">
        <f t="shared" si="782"/>
        <v>0.60498929999999984</v>
      </c>
      <c r="J12500">
        <f t="shared" si="783"/>
        <v>0.3673614567596315</v>
      </c>
      <c r="L12500">
        <v>1322.5012443346734</v>
      </c>
    </row>
    <row r="12501" spans="1:12" customFormat="1" hidden="1">
      <c r="A12501" s="10">
        <v>41469</v>
      </c>
      <c r="B12501" s="11">
        <v>0.3923611111111111</v>
      </c>
      <c r="C12501">
        <v>0</v>
      </c>
      <c r="D12501">
        <v>156.52000000000001</v>
      </c>
      <c r="E12501">
        <f t="shared" si="780"/>
        <v>8.1069999999999989E-2</v>
      </c>
      <c r="F12501">
        <v>83.41</v>
      </c>
      <c r="G12501">
        <v>13.5</v>
      </c>
      <c r="H12501">
        <f t="shared" si="781"/>
        <v>59.528930000000003</v>
      </c>
      <c r="I12501">
        <f t="shared" si="782"/>
        <v>0.59528930000000002</v>
      </c>
      <c r="J12501">
        <f t="shared" si="783"/>
        <v>0.35281297265597922</v>
      </c>
      <c r="L12501">
        <v>1270.1267015615251</v>
      </c>
    </row>
    <row r="12502" spans="1:12" customFormat="1" hidden="1">
      <c r="A12502" s="10">
        <v>41469</v>
      </c>
      <c r="B12502" s="11">
        <v>0.39583333333333331</v>
      </c>
      <c r="C12502">
        <v>0</v>
      </c>
      <c r="D12502">
        <v>158.54</v>
      </c>
      <c r="E12502">
        <f t="shared" si="780"/>
        <v>8.1069999999999989E-2</v>
      </c>
      <c r="F12502">
        <v>83.44</v>
      </c>
      <c r="G12502">
        <v>13.5</v>
      </c>
      <c r="H12502">
        <f t="shared" si="781"/>
        <v>61.518929999999983</v>
      </c>
      <c r="I12502">
        <f t="shared" si="782"/>
        <v>0.61518929999999983</v>
      </c>
      <c r="J12502">
        <f t="shared" si="783"/>
        <v>0.38304190382536252</v>
      </c>
      <c r="K12502">
        <f>J12502*3600</f>
        <v>1378.950853771305</v>
      </c>
      <c r="L12502" s="1">
        <v>1378.950853771305</v>
      </c>
    </row>
    <row r="12503" spans="1:12" customFormat="1" hidden="1">
      <c r="A12503" s="10">
        <v>41469</v>
      </c>
      <c r="B12503" s="11">
        <v>0.39930555555555558</v>
      </c>
      <c r="C12503">
        <v>0</v>
      </c>
      <c r="D12503">
        <v>154.84</v>
      </c>
      <c r="E12503">
        <f t="shared" si="780"/>
        <v>8.1069999999999989E-2</v>
      </c>
      <c r="F12503">
        <v>83.38</v>
      </c>
      <c r="G12503">
        <v>13.5</v>
      </c>
      <c r="H12503">
        <f t="shared" si="781"/>
        <v>57.878929999999997</v>
      </c>
      <c r="I12503">
        <f t="shared" si="782"/>
        <v>0.57878929999999995</v>
      </c>
      <c r="J12503">
        <f t="shared" si="783"/>
        <v>0.32887100753163112</v>
      </c>
      <c r="L12503">
        <v>1183.935627113872</v>
      </c>
    </row>
    <row r="12504" spans="1:12" customFormat="1" hidden="1">
      <c r="A12504" s="10">
        <v>41469</v>
      </c>
      <c r="B12504" s="11">
        <v>0.40277777777777773</v>
      </c>
      <c r="C12504">
        <v>0</v>
      </c>
      <c r="D12504">
        <v>155.55000000000001</v>
      </c>
      <c r="E12504">
        <f t="shared" si="780"/>
        <v>8.1069999999999989E-2</v>
      </c>
      <c r="F12504">
        <v>83.6</v>
      </c>
      <c r="G12504">
        <v>13.5</v>
      </c>
      <c r="H12504">
        <f t="shared" si="781"/>
        <v>58.368930000000006</v>
      </c>
      <c r="I12504">
        <f t="shared" si="782"/>
        <v>0.58368930000000008</v>
      </c>
      <c r="J12504">
        <f t="shared" si="783"/>
        <v>0.33587577727873963</v>
      </c>
      <c r="L12504">
        <v>1209.1527982034627</v>
      </c>
    </row>
    <row r="12505" spans="1:12" customFormat="1" hidden="1">
      <c r="A12505" s="10">
        <v>41469</v>
      </c>
      <c r="B12505" s="11">
        <v>0.40625</v>
      </c>
      <c r="C12505">
        <v>0</v>
      </c>
      <c r="D12505">
        <v>155.94999999999999</v>
      </c>
      <c r="E12505">
        <f t="shared" si="780"/>
        <v>8.1069999999999989E-2</v>
      </c>
      <c r="F12505">
        <v>83.67</v>
      </c>
      <c r="G12505">
        <v>13.5</v>
      </c>
      <c r="H12505">
        <f t="shared" si="781"/>
        <v>58.698929999999976</v>
      </c>
      <c r="I12505">
        <f t="shared" si="782"/>
        <v>0.58698929999999971</v>
      </c>
      <c r="J12505">
        <f t="shared" si="783"/>
        <v>0.34064327243073728</v>
      </c>
      <c r="L12505">
        <v>1226.3157807506541</v>
      </c>
    </row>
    <row r="12506" spans="1:12" customFormat="1" hidden="1">
      <c r="A12506" s="10">
        <v>41469</v>
      </c>
      <c r="B12506" s="11">
        <v>0.40972222222222227</v>
      </c>
      <c r="C12506">
        <v>0</v>
      </c>
      <c r="D12506">
        <v>155</v>
      </c>
      <c r="E12506">
        <f t="shared" si="780"/>
        <v>8.1069999999999989E-2</v>
      </c>
      <c r="F12506">
        <v>83.84</v>
      </c>
      <c r="G12506">
        <v>13.5</v>
      </c>
      <c r="H12506">
        <f t="shared" si="781"/>
        <v>57.578929999999986</v>
      </c>
      <c r="I12506">
        <f t="shared" si="782"/>
        <v>0.57578929999999984</v>
      </c>
      <c r="J12506">
        <f t="shared" si="783"/>
        <v>0.32462602168838839</v>
      </c>
      <c r="L12506">
        <v>1168.6536780781983</v>
      </c>
    </row>
    <row r="12507" spans="1:12" customFormat="1" hidden="1">
      <c r="A12507" s="10">
        <v>41469</v>
      </c>
      <c r="B12507" s="11">
        <v>0.41319444444444442</v>
      </c>
      <c r="C12507">
        <v>0</v>
      </c>
      <c r="D12507">
        <v>155.57</v>
      </c>
      <c r="E12507">
        <f t="shared" si="780"/>
        <v>8.1069999999999989E-2</v>
      </c>
      <c r="F12507">
        <v>83.8</v>
      </c>
      <c r="G12507">
        <v>13.5</v>
      </c>
      <c r="H12507">
        <f t="shared" si="781"/>
        <v>58.188929999999985</v>
      </c>
      <c r="I12507">
        <f t="shared" si="782"/>
        <v>0.58188929999999983</v>
      </c>
      <c r="J12507">
        <f t="shared" si="783"/>
        <v>0.33329230175145291</v>
      </c>
      <c r="L12507">
        <v>1199.8522863052306</v>
      </c>
    </row>
    <row r="12508" spans="1:12" customFormat="1">
      <c r="A12508" s="10">
        <v>41469</v>
      </c>
      <c r="B12508" s="11">
        <v>0.41666666666666669</v>
      </c>
      <c r="C12508">
        <v>0</v>
      </c>
      <c r="D12508">
        <v>156.16999999999999</v>
      </c>
      <c r="E12508">
        <f t="shared" si="780"/>
        <v>8.1069999999999989E-2</v>
      </c>
      <c r="F12508">
        <v>83.9</v>
      </c>
      <c r="G12508">
        <v>13.5</v>
      </c>
      <c r="H12508">
        <f t="shared" si="781"/>
        <v>58.688929999999971</v>
      </c>
      <c r="I12508">
        <f t="shared" si="782"/>
        <v>0.58688929999999973</v>
      </c>
      <c r="J12508">
        <f t="shared" si="783"/>
        <v>0.3404982102679957</v>
      </c>
      <c r="K12508">
        <f>J12508*3600</f>
        <v>1225.7935569647846</v>
      </c>
      <c r="L12508" s="13">
        <f>K12508*1000/156000</f>
        <v>7.8576510061845166</v>
      </c>
    </row>
    <row r="12509" spans="1:12" customFormat="1" hidden="1">
      <c r="A12509" s="10">
        <v>41469</v>
      </c>
      <c r="B12509" s="11">
        <v>0.4201388888888889</v>
      </c>
      <c r="C12509">
        <v>0</v>
      </c>
      <c r="D12509">
        <v>156.41</v>
      </c>
      <c r="E12509">
        <f t="shared" si="780"/>
        <v>8.1069999999999989E-2</v>
      </c>
      <c r="F12509">
        <v>83.89</v>
      </c>
      <c r="G12509">
        <v>13.5</v>
      </c>
      <c r="H12509">
        <f t="shared" si="781"/>
        <v>58.938929999999985</v>
      </c>
      <c r="I12509">
        <f t="shared" si="782"/>
        <v>0.58938929999999989</v>
      </c>
      <c r="J12509">
        <f t="shared" si="783"/>
        <v>0.34413589382869153</v>
      </c>
      <c r="L12509">
        <v>1238.8892177832895</v>
      </c>
    </row>
    <row r="12510" spans="1:12" customFormat="1" hidden="1">
      <c r="A12510" s="10">
        <v>41469</v>
      </c>
      <c r="B12510" s="11">
        <v>0.4236111111111111</v>
      </c>
      <c r="C12510">
        <v>0</v>
      </c>
      <c r="D12510">
        <v>157.13</v>
      </c>
      <c r="E12510">
        <f t="shared" si="780"/>
        <v>8.1069999999999989E-2</v>
      </c>
      <c r="F12510">
        <v>83.82</v>
      </c>
      <c r="G12510">
        <v>13.5</v>
      </c>
      <c r="H12510">
        <f t="shared" si="781"/>
        <v>59.728929999999991</v>
      </c>
      <c r="I12510">
        <f t="shared" si="782"/>
        <v>0.59728929999999991</v>
      </c>
      <c r="J12510">
        <f t="shared" si="783"/>
        <v>0.3557838179446971</v>
      </c>
      <c r="L12510">
        <v>1280.8217446009096</v>
      </c>
    </row>
    <row r="12511" spans="1:12" customFormat="1" hidden="1">
      <c r="A12511" s="10">
        <v>41469</v>
      </c>
      <c r="B12511" s="11">
        <v>0.42708333333333331</v>
      </c>
      <c r="C12511">
        <v>0</v>
      </c>
      <c r="D12511">
        <v>157.52000000000001</v>
      </c>
      <c r="E12511">
        <f t="shared" si="780"/>
        <v>8.1069999999999989E-2</v>
      </c>
      <c r="F12511">
        <v>83.69</v>
      </c>
      <c r="G12511">
        <v>13.5</v>
      </c>
      <c r="H12511">
        <f t="shared" si="781"/>
        <v>60.248930000000001</v>
      </c>
      <c r="I12511">
        <f t="shared" si="782"/>
        <v>0.60248930000000001</v>
      </c>
      <c r="J12511">
        <f t="shared" si="783"/>
        <v>0.36357808711731004</v>
      </c>
      <c r="L12511">
        <v>1308.8811136223162</v>
      </c>
    </row>
    <row r="12512" spans="1:12" customFormat="1" hidden="1">
      <c r="A12512" s="10">
        <v>41469</v>
      </c>
      <c r="B12512" s="11">
        <v>0.43055555555555558</v>
      </c>
      <c r="C12512">
        <v>0</v>
      </c>
      <c r="D12512">
        <v>156.30000000000001</v>
      </c>
      <c r="E12512">
        <f t="shared" si="780"/>
        <v>8.1069999999999989E-2</v>
      </c>
      <c r="F12512">
        <v>83.88</v>
      </c>
      <c r="G12512">
        <v>13.5</v>
      </c>
      <c r="H12512">
        <f t="shared" si="781"/>
        <v>58.838930000000005</v>
      </c>
      <c r="I12512">
        <f t="shared" si="782"/>
        <v>0.5883893</v>
      </c>
      <c r="J12512">
        <f t="shared" si="783"/>
        <v>0.34267803692694843</v>
      </c>
      <c r="L12512">
        <v>1233.6409329370144</v>
      </c>
    </row>
    <row r="12513" spans="1:12" customFormat="1" hidden="1">
      <c r="A12513" s="10">
        <v>41469</v>
      </c>
      <c r="B12513" s="11">
        <v>0.43402777777777773</v>
      </c>
      <c r="C12513">
        <v>0</v>
      </c>
      <c r="D12513">
        <v>158.33000000000001</v>
      </c>
      <c r="E12513">
        <f t="shared" si="780"/>
        <v>8.1069999999999989E-2</v>
      </c>
      <c r="F12513">
        <v>84.28</v>
      </c>
      <c r="G12513">
        <v>13.5</v>
      </c>
      <c r="H12513">
        <f t="shared" si="781"/>
        <v>60.46893</v>
      </c>
      <c r="I12513">
        <f t="shared" si="782"/>
        <v>0.60468929999999999</v>
      </c>
      <c r="J12513">
        <f t="shared" si="783"/>
        <v>0.36690621129875395</v>
      </c>
      <c r="L12513">
        <v>1320.8623606755143</v>
      </c>
    </row>
    <row r="12514" spans="1:12" customFormat="1" hidden="1">
      <c r="A12514" s="10">
        <v>41469</v>
      </c>
      <c r="B12514" s="11">
        <v>0.4375</v>
      </c>
      <c r="C12514">
        <v>0</v>
      </c>
      <c r="D12514">
        <v>158.08000000000001</v>
      </c>
      <c r="E12514">
        <f t="shared" si="780"/>
        <v>8.1069999999999989E-2</v>
      </c>
      <c r="F12514">
        <v>83.94</v>
      </c>
      <c r="G12514">
        <v>13.5</v>
      </c>
      <c r="H12514">
        <f t="shared" si="781"/>
        <v>60.558930000000004</v>
      </c>
      <c r="I12514">
        <f t="shared" si="782"/>
        <v>0.6055893</v>
      </c>
      <c r="J12514">
        <f t="shared" si="783"/>
        <v>0.36827296399821768</v>
      </c>
      <c r="K12514">
        <f>J12514*3600</f>
        <v>1325.7826703935837</v>
      </c>
      <c r="L12514" s="13">
        <f>K12514*1000/156000</f>
        <v>8.4986068614973309</v>
      </c>
    </row>
    <row r="12515" spans="1:12" customFormat="1" hidden="1">
      <c r="A12515" s="10">
        <v>41469</v>
      </c>
      <c r="B12515" s="11">
        <v>0.44097222222222227</v>
      </c>
      <c r="C12515">
        <v>0</v>
      </c>
      <c r="D12515">
        <v>157.12</v>
      </c>
      <c r="E12515">
        <f t="shared" si="780"/>
        <v>8.1069999999999989E-2</v>
      </c>
      <c r="F12515">
        <v>83.85</v>
      </c>
      <c r="G12515">
        <v>13.5</v>
      </c>
      <c r="H12515">
        <f t="shared" si="781"/>
        <v>59.688929999999999</v>
      </c>
      <c r="I12515">
        <f t="shared" si="782"/>
        <v>0.59688929999999996</v>
      </c>
      <c r="J12515">
        <f t="shared" si="783"/>
        <v>0.35518845295381318</v>
      </c>
      <c r="L12515">
        <v>1278.6784306337274</v>
      </c>
    </row>
    <row r="12516" spans="1:12" customFormat="1" hidden="1">
      <c r="A12516" s="10">
        <v>41469</v>
      </c>
      <c r="B12516" s="11">
        <v>0.44444444444444442</v>
      </c>
      <c r="C12516">
        <v>0</v>
      </c>
      <c r="D12516">
        <v>156.31</v>
      </c>
      <c r="E12516">
        <f t="shared" si="780"/>
        <v>8.1069999999999989E-2</v>
      </c>
      <c r="F12516">
        <v>83.6</v>
      </c>
      <c r="G12516">
        <v>13.5</v>
      </c>
      <c r="H12516">
        <f t="shared" si="781"/>
        <v>59.128929999999997</v>
      </c>
      <c r="I12516">
        <f t="shared" si="782"/>
        <v>0.59128930000000002</v>
      </c>
      <c r="J12516">
        <f t="shared" si="783"/>
        <v>0.34691605932126129</v>
      </c>
      <c r="L12516">
        <v>1248.8978135565408</v>
      </c>
    </row>
    <row r="12517" spans="1:12" customFormat="1" hidden="1">
      <c r="A12517" s="10">
        <v>41469</v>
      </c>
      <c r="B12517" s="11">
        <v>0.44791666666666669</v>
      </c>
      <c r="C12517">
        <v>0</v>
      </c>
      <c r="D12517">
        <v>155.53</v>
      </c>
      <c r="E12517">
        <f t="shared" si="780"/>
        <v>8.1069999999999989E-2</v>
      </c>
      <c r="F12517">
        <v>83.56</v>
      </c>
      <c r="G12517">
        <v>13.5</v>
      </c>
      <c r="H12517">
        <f t="shared" si="781"/>
        <v>58.388929999999988</v>
      </c>
      <c r="I12517">
        <f t="shared" si="782"/>
        <v>0.58388929999999983</v>
      </c>
      <c r="J12517">
        <f t="shared" si="783"/>
        <v>0.33616356917212559</v>
      </c>
      <c r="L12517">
        <v>1210.188849019652</v>
      </c>
    </row>
    <row r="12518" spans="1:12" customFormat="1" hidden="1">
      <c r="A12518" s="10">
        <v>41469</v>
      </c>
      <c r="B12518" s="11">
        <v>0.4513888888888889</v>
      </c>
      <c r="C12518">
        <v>0</v>
      </c>
      <c r="D12518">
        <v>155.38</v>
      </c>
      <c r="E12518">
        <f t="shared" si="780"/>
        <v>8.1069999999999989E-2</v>
      </c>
      <c r="F12518">
        <v>83.55</v>
      </c>
      <c r="G12518">
        <v>13.5</v>
      </c>
      <c r="H12518">
        <f t="shared" si="781"/>
        <v>58.248929999999987</v>
      </c>
      <c r="I12518">
        <f t="shared" si="782"/>
        <v>0.58248929999999988</v>
      </c>
      <c r="J12518">
        <f t="shared" si="783"/>
        <v>0.33415213049026932</v>
      </c>
      <c r="L12518">
        <v>1202.9476697649695</v>
      </c>
    </row>
    <row r="12519" spans="1:12" customFormat="1" hidden="1">
      <c r="A12519" s="10">
        <v>41469</v>
      </c>
      <c r="B12519" s="11">
        <v>0.4548611111111111</v>
      </c>
      <c r="C12519">
        <v>0</v>
      </c>
      <c r="D12519">
        <v>156.63999999999999</v>
      </c>
      <c r="E12519">
        <f t="shared" si="780"/>
        <v>8.1069999999999989E-2</v>
      </c>
      <c r="F12519">
        <v>83.65</v>
      </c>
      <c r="G12519">
        <v>13.5</v>
      </c>
      <c r="H12519">
        <f t="shared" si="781"/>
        <v>59.40892999999997</v>
      </c>
      <c r="I12519">
        <f t="shared" si="782"/>
        <v>0.59408929999999971</v>
      </c>
      <c r="J12519">
        <f t="shared" si="783"/>
        <v>0.35103763546489303</v>
      </c>
      <c r="L12519">
        <v>1263.7354876736149</v>
      </c>
    </row>
    <row r="12520" spans="1:12" customFormat="1">
      <c r="A12520" s="10">
        <v>41469</v>
      </c>
      <c r="B12520" s="11">
        <v>0.45833333333333331</v>
      </c>
      <c r="C12520">
        <v>0</v>
      </c>
      <c r="D12520">
        <v>155.88999999999999</v>
      </c>
      <c r="E12520">
        <f t="shared" si="780"/>
        <v>8.1069999999999989E-2</v>
      </c>
      <c r="F12520">
        <v>83.7</v>
      </c>
      <c r="G12520">
        <v>13.5</v>
      </c>
      <c r="H12520">
        <f t="shared" si="781"/>
        <v>58.608929999999972</v>
      </c>
      <c r="I12520">
        <f t="shared" si="782"/>
        <v>0.5860892999999997</v>
      </c>
      <c r="J12520">
        <f t="shared" si="783"/>
        <v>0.33933904725493003</v>
      </c>
      <c r="K12520">
        <f>J12520*3600</f>
        <v>1221.620570117748</v>
      </c>
      <c r="L12520" s="13">
        <f>K12520*1000/156000</f>
        <v>7.8309010904983856</v>
      </c>
    </row>
    <row r="12521" spans="1:12" customFormat="1" hidden="1">
      <c r="A12521" s="10">
        <v>41469</v>
      </c>
      <c r="B12521" s="11">
        <v>0.46180555555555558</v>
      </c>
      <c r="C12521">
        <v>0</v>
      </c>
      <c r="D12521">
        <v>155.79</v>
      </c>
      <c r="E12521">
        <f t="shared" si="780"/>
        <v>8.1069999999999989E-2</v>
      </c>
      <c r="F12521">
        <v>83.71</v>
      </c>
      <c r="G12521">
        <v>13.5</v>
      </c>
      <c r="H12521">
        <f t="shared" si="781"/>
        <v>58.498929999999987</v>
      </c>
      <c r="I12521">
        <f t="shared" si="782"/>
        <v>0.58498929999999982</v>
      </c>
      <c r="J12521">
        <f t="shared" si="783"/>
        <v>0.33774906905456592</v>
      </c>
      <c r="L12521">
        <v>1215.8966485964372</v>
      </c>
    </row>
    <row r="12522" spans="1:12" customFormat="1" hidden="1">
      <c r="A12522" s="10">
        <v>41469</v>
      </c>
      <c r="B12522" s="11">
        <v>0.46527777777777773</v>
      </c>
      <c r="C12522">
        <v>0</v>
      </c>
      <c r="D12522">
        <v>155.49</v>
      </c>
      <c r="E12522">
        <f t="shared" si="780"/>
        <v>8.1069999999999989E-2</v>
      </c>
      <c r="F12522">
        <v>83.75</v>
      </c>
      <c r="G12522">
        <v>13.5</v>
      </c>
      <c r="H12522">
        <f t="shared" si="781"/>
        <v>58.158929999999998</v>
      </c>
      <c r="I12522">
        <f t="shared" si="782"/>
        <v>0.58158929999999998</v>
      </c>
      <c r="J12522">
        <f t="shared" si="783"/>
        <v>0.33286288574629985</v>
      </c>
      <c r="L12522">
        <v>1198.3063886866794</v>
      </c>
    </row>
    <row r="12523" spans="1:12" customFormat="1" hidden="1">
      <c r="A12523" s="10">
        <v>41469</v>
      </c>
      <c r="B12523" s="11">
        <v>0.46875</v>
      </c>
      <c r="C12523">
        <v>0</v>
      </c>
      <c r="D12523">
        <v>155.47999999999999</v>
      </c>
      <c r="E12523">
        <f t="shared" si="780"/>
        <v>8.1069999999999989E-2</v>
      </c>
      <c r="F12523">
        <v>83.84</v>
      </c>
      <c r="G12523">
        <v>13.5</v>
      </c>
      <c r="H12523">
        <f t="shared" si="781"/>
        <v>58.058929999999975</v>
      </c>
      <c r="I12523">
        <f t="shared" si="782"/>
        <v>0.58058929999999975</v>
      </c>
      <c r="J12523">
        <f t="shared" si="783"/>
        <v>0.33143389728804901</v>
      </c>
      <c r="L12523">
        <v>1193.1620302369765</v>
      </c>
    </row>
    <row r="12524" spans="1:12" customFormat="1" hidden="1">
      <c r="A12524" s="10">
        <v>41469</v>
      </c>
      <c r="B12524" s="11">
        <v>0.47222222222222227</v>
      </c>
      <c r="C12524">
        <v>0</v>
      </c>
      <c r="D12524">
        <v>155.4</v>
      </c>
      <c r="E12524">
        <f t="shared" si="780"/>
        <v>8.1069999999999989E-2</v>
      </c>
      <c r="F12524">
        <v>83.56</v>
      </c>
      <c r="G12524">
        <v>13.5</v>
      </c>
      <c r="H12524">
        <f t="shared" si="781"/>
        <v>58.258929999999992</v>
      </c>
      <c r="I12524">
        <f t="shared" si="782"/>
        <v>0.58258929999999998</v>
      </c>
      <c r="J12524">
        <f t="shared" si="783"/>
        <v>0.33429556452261605</v>
      </c>
      <c r="L12524">
        <v>1203.4640322814178</v>
      </c>
    </row>
    <row r="12525" spans="1:12" customFormat="1" hidden="1">
      <c r="A12525" s="10">
        <v>41469</v>
      </c>
      <c r="B12525" s="11">
        <v>0.47569444444444442</v>
      </c>
      <c r="C12525">
        <v>0</v>
      </c>
      <c r="D12525">
        <v>153.47</v>
      </c>
      <c r="E12525">
        <f t="shared" si="780"/>
        <v>8.1069999999999989E-2</v>
      </c>
      <c r="F12525">
        <v>83.6</v>
      </c>
      <c r="G12525">
        <v>13.5</v>
      </c>
      <c r="H12525">
        <f t="shared" si="781"/>
        <v>56.288929999999993</v>
      </c>
      <c r="I12525">
        <f t="shared" si="782"/>
        <v>0.56288929999999993</v>
      </c>
      <c r="J12525">
        <f t="shared" si="783"/>
        <v>0.30674806893066092</v>
      </c>
      <c r="L12525">
        <v>1104.2930481503793</v>
      </c>
    </row>
    <row r="12526" spans="1:12" customFormat="1" hidden="1">
      <c r="A12526" s="10">
        <v>41469</v>
      </c>
      <c r="B12526" s="11">
        <v>0.47916666666666669</v>
      </c>
      <c r="C12526">
        <v>0</v>
      </c>
      <c r="D12526">
        <v>154.91</v>
      </c>
      <c r="E12526">
        <f t="shared" si="780"/>
        <v>8.1069999999999989E-2</v>
      </c>
      <c r="F12526">
        <v>83.49</v>
      </c>
      <c r="G12526">
        <v>13.5</v>
      </c>
      <c r="H12526">
        <f t="shared" si="781"/>
        <v>57.838929999999991</v>
      </c>
      <c r="I12526">
        <f t="shared" si="782"/>
        <v>0.57838929999999988</v>
      </c>
      <c r="J12526">
        <f t="shared" si="783"/>
        <v>0.32830309695406801</v>
      </c>
      <c r="K12526">
        <f>J12526*3600</f>
        <v>1181.8911490346447</v>
      </c>
      <c r="L12526" s="1">
        <v>1181.8911490346447</v>
      </c>
    </row>
    <row r="12527" spans="1:12" customFormat="1" hidden="1">
      <c r="A12527" s="10">
        <v>41469</v>
      </c>
      <c r="B12527" s="11">
        <v>0.4826388888888889</v>
      </c>
      <c r="C12527">
        <v>0</v>
      </c>
      <c r="D12527">
        <v>151.47</v>
      </c>
      <c r="E12527">
        <f t="shared" si="780"/>
        <v>8.1069999999999989E-2</v>
      </c>
      <c r="F12527">
        <v>83.59</v>
      </c>
      <c r="G12527">
        <v>13.5</v>
      </c>
      <c r="H12527">
        <f t="shared" si="781"/>
        <v>54.298929999999984</v>
      </c>
      <c r="I12527">
        <f t="shared" si="782"/>
        <v>0.5429892999999999</v>
      </c>
      <c r="J12527">
        <f t="shared" si="783"/>
        <v>0.28035127357229789</v>
      </c>
      <c r="L12527">
        <v>1009.2645848602724</v>
      </c>
    </row>
    <row r="12528" spans="1:12" customFormat="1" hidden="1">
      <c r="A12528" s="10">
        <v>41469</v>
      </c>
      <c r="B12528" s="11">
        <v>0.4861111111111111</v>
      </c>
      <c r="C12528">
        <v>0</v>
      </c>
      <c r="D12528">
        <v>152.4</v>
      </c>
      <c r="E12528">
        <f t="shared" si="780"/>
        <v>8.1069999999999989E-2</v>
      </c>
      <c r="F12528">
        <v>83.47</v>
      </c>
      <c r="G12528">
        <v>13.5</v>
      </c>
      <c r="H12528">
        <f t="shared" si="781"/>
        <v>55.348929999999996</v>
      </c>
      <c r="I12528">
        <f t="shared" si="782"/>
        <v>0.55348929999999996</v>
      </c>
      <c r="J12528">
        <f t="shared" si="783"/>
        <v>0.29410162781379318</v>
      </c>
      <c r="L12528">
        <v>1058.7658601296555</v>
      </c>
    </row>
    <row r="12529" spans="1:12" customFormat="1" hidden="1">
      <c r="A12529" s="10">
        <v>41469</v>
      </c>
      <c r="B12529" s="11">
        <v>0.48958333333333331</v>
      </c>
      <c r="C12529">
        <v>0</v>
      </c>
      <c r="D12529">
        <v>152.07</v>
      </c>
      <c r="E12529">
        <f t="shared" si="780"/>
        <v>8.1069999999999989E-2</v>
      </c>
      <c r="F12529">
        <v>83.57</v>
      </c>
      <c r="G12529">
        <v>13.5</v>
      </c>
      <c r="H12529">
        <f t="shared" si="781"/>
        <v>54.918929999999989</v>
      </c>
      <c r="I12529">
        <f t="shared" si="782"/>
        <v>0.54918929999999988</v>
      </c>
      <c r="J12529">
        <f t="shared" si="783"/>
        <v>0.28842275594451494</v>
      </c>
      <c r="L12529">
        <v>1038.3219214002538</v>
      </c>
    </row>
    <row r="12530" spans="1:12" customFormat="1" hidden="1">
      <c r="A12530" s="10">
        <v>41469</v>
      </c>
      <c r="B12530" s="11">
        <v>0.49305555555555558</v>
      </c>
      <c r="C12530">
        <v>0</v>
      </c>
      <c r="D12530">
        <v>151.88</v>
      </c>
      <c r="E12530">
        <f t="shared" si="780"/>
        <v>8.1069999999999989E-2</v>
      </c>
      <c r="F12530">
        <v>83.68</v>
      </c>
      <c r="G12530">
        <v>13.5</v>
      </c>
      <c r="H12530">
        <f t="shared" si="781"/>
        <v>54.618929999999978</v>
      </c>
      <c r="I12530">
        <f t="shared" si="782"/>
        <v>0.54618929999999977</v>
      </c>
      <c r="J12530">
        <f t="shared" si="783"/>
        <v>0.28450003504301674</v>
      </c>
      <c r="L12530">
        <v>1024.2001261548603</v>
      </c>
    </row>
    <row r="12531" spans="1:12" customFormat="1" hidden="1">
      <c r="A12531" s="10">
        <v>41469</v>
      </c>
      <c r="B12531" s="11">
        <v>0.49652777777777773</v>
      </c>
      <c r="C12531">
        <v>0</v>
      </c>
      <c r="D12531">
        <v>151.30000000000001</v>
      </c>
      <c r="E12531">
        <f t="shared" si="780"/>
        <v>8.1069999999999989E-2</v>
      </c>
      <c r="F12531">
        <v>83.81</v>
      </c>
      <c r="G12531">
        <v>13.5</v>
      </c>
      <c r="H12531">
        <f t="shared" si="781"/>
        <v>53.908929999999998</v>
      </c>
      <c r="I12531">
        <f t="shared" si="782"/>
        <v>0.53908929999999999</v>
      </c>
      <c r="J12531">
        <f t="shared" si="783"/>
        <v>0.27534432772787631</v>
      </c>
      <c r="L12531">
        <v>991.23957982035472</v>
      </c>
    </row>
    <row r="12532" spans="1:12" customFormat="1">
      <c r="A12532" s="10">
        <v>41469</v>
      </c>
      <c r="B12532" s="11">
        <v>0.5</v>
      </c>
      <c r="C12532">
        <v>0</v>
      </c>
      <c r="D12532">
        <v>150.80000000000001</v>
      </c>
      <c r="E12532">
        <f t="shared" si="780"/>
        <v>8.1069999999999989E-2</v>
      </c>
      <c r="F12532">
        <v>83.81</v>
      </c>
      <c r="G12532">
        <v>13.5</v>
      </c>
      <c r="H12532">
        <f t="shared" si="781"/>
        <v>53.408929999999998</v>
      </c>
      <c r="I12532">
        <f t="shared" si="782"/>
        <v>0.53408929999999999</v>
      </c>
      <c r="J12532">
        <f t="shared" si="783"/>
        <v>0.26900419195718844</v>
      </c>
      <c r="K12532">
        <f>J12532*3600</f>
        <v>968.4150910458784</v>
      </c>
      <c r="L12532" s="13">
        <f>K12532*1000/156000</f>
        <v>6.207789045165887</v>
      </c>
    </row>
    <row r="12533" spans="1:12" customFormat="1" hidden="1">
      <c r="A12533" s="10">
        <v>41469</v>
      </c>
      <c r="B12533" s="11">
        <v>0.50347222222222221</v>
      </c>
      <c r="C12533">
        <v>0</v>
      </c>
      <c r="D12533">
        <v>151.4</v>
      </c>
      <c r="E12533">
        <f t="shared" si="780"/>
        <v>8.1069999999999989E-2</v>
      </c>
      <c r="F12533">
        <v>83.72</v>
      </c>
      <c r="G12533">
        <v>13.5</v>
      </c>
      <c r="H12533">
        <f t="shared" si="781"/>
        <v>54.098929999999996</v>
      </c>
      <c r="I12533">
        <f t="shared" si="782"/>
        <v>0.54098930000000001</v>
      </c>
      <c r="J12533">
        <f t="shared" si="783"/>
        <v>0.27777684638807837</v>
      </c>
      <c r="L12533">
        <v>999.99664699708217</v>
      </c>
    </row>
    <row r="12534" spans="1:12" customFormat="1" hidden="1">
      <c r="A12534" s="10">
        <v>41469</v>
      </c>
      <c r="B12534" s="11">
        <v>0.50694444444444442</v>
      </c>
      <c r="C12534">
        <v>0</v>
      </c>
      <c r="D12534">
        <v>150.53</v>
      </c>
      <c r="E12534">
        <f t="shared" si="780"/>
        <v>8.1069999999999989E-2</v>
      </c>
      <c r="F12534">
        <v>83.73</v>
      </c>
      <c r="G12534">
        <v>13.5</v>
      </c>
      <c r="H12534">
        <f t="shared" si="781"/>
        <v>53.218929999999986</v>
      </c>
      <c r="I12534">
        <f t="shared" si="782"/>
        <v>0.53218929999999987</v>
      </c>
      <c r="J12534">
        <f t="shared" si="783"/>
        <v>0.26661814392194949</v>
      </c>
      <c r="L12534">
        <v>959.82531811901822</v>
      </c>
    </row>
    <row r="12535" spans="1:12" customFormat="1" hidden="1">
      <c r="A12535" s="10">
        <v>41469</v>
      </c>
      <c r="B12535" s="11">
        <v>0.51041666666666663</v>
      </c>
      <c r="C12535">
        <v>0</v>
      </c>
      <c r="D12535">
        <v>150.91</v>
      </c>
      <c r="E12535">
        <f t="shared" si="780"/>
        <v>8.1069999999999989E-2</v>
      </c>
      <c r="F12535">
        <v>83.59</v>
      </c>
      <c r="G12535">
        <v>13.5</v>
      </c>
      <c r="H12535">
        <f t="shared" si="781"/>
        <v>53.738929999999982</v>
      </c>
      <c r="I12535">
        <f t="shared" si="782"/>
        <v>0.53738929999999985</v>
      </c>
      <c r="J12535">
        <f t="shared" si="783"/>
        <v>0.27317873628213052</v>
      </c>
      <c r="L12535">
        <v>983.44345061566992</v>
      </c>
    </row>
    <row r="12536" spans="1:12" customFormat="1" hidden="1">
      <c r="A12536" s="10">
        <v>41469</v>
      </c>
      <c r="B12536" s="11">
        <v>0.51388888888888895</v>
      </c>
      <c r="C12536">
        <v>0</v>
      </c>
      <c r="D12536">
        <v>149.66999999999999</v>
      </c>
      <c r="E12536">
        <f t="shared" si="780"/>
        <v>8.1069999999999989E-2</v>
      </c>
      <c r="F12536">
        <v>83.65</v>
      </c>
      <c r="G12536">
        <v>13.5</v>
      </c>
      <c r="H12536">
        <f t="shared" si="781"/>
        <v>52.438929999999971</v>
      </c>
      <c r="I12536">
        <f t="shared" si="782"/>
        <v>0.52438929999999973</v>
      </c>
      <c r="J12536">
        <f t="shared" si="783"/>
        <v>0.25695608578943641</v>
      </c>
      <c r="L12536">
        <v>925.04190884197101</v>
      </c>
    </row>
    <row r="12537" spans="1:12" customFormat="1" hidden="1">
      <c r="A12537" s="10">
        <v>41469</v>
      </c>
      <c r="B12537" s="11">
        <v>0.51736111111111105</v>
      </c>
      <c r="C12537">
        <v>0</v>
      </c>
      <c r="D12537">
        <v>149.56</v>
      </c>
      <c r="E12537">
        <f t="shared" si="780"/>
        <v>8.1069999999999989E-2</v>
      </c>
      <c r="F12537">
        <v>83.71</v>
      </c>
      <c r="G12537">
        <v>13.5</v>
      </c>
      <c r="H12537">
        <f t="shared" si="781"/>
        <v>52.268929999999997</v>
      </c>
      <c r="I12537">
        <f t="shared" si="782"/>
        <v>0.52268930000000002</v>
      </c>
      <c r="J12537">
        <f t="shared" si="783"/>
        <v>0.25487860335934298</v>
      </c>
      <c r="L12537">
        <v>917.5629720936347</v>
      </c>
    </row>
    <row r="12538" spans="1:12" customFormat="1" hidden="1">
      <c r="A12538" s="10">
        <v>41469</v>
      </c>
      <c r="B12538" s="11">
        <v>0.52083333333333337</v>
      </c>
      <c r="C12538">
        <v>0</v>
      </c>
      <c r="D12538">
        <v>149.47</v>
      </c>
      <c r="E12538">
        <f t="shared" si="780"/>
        <v>8.1069999999999989E-2</v>
      </c>
      <c r="F12538">
        <v>83.6</v>
      </c>
      <c r="G12538">
        <v>13.5</v>
      </c>
      <c r="H12538">
        <f t="shared" si="781"/>
        <v>52.288929999999993</v>
      </c>
      <c r="I12538">
        <f t="shared" si="782"/>
        <v>0.52288929999999989</v>
      </c>
      <c r="J12538">
        <f t="shared" si="783"/>
        <v>0.25512248796958326</v>
      </c>
      <c r="K12538">
        <f>J12538*3600</f>
        <v>918.44095669049977</v>
      </c>
      <c r="L12538" s="1">
        <v>918.44095669049977</v>
      </c>
    </row>
    <row r="12539" spans="1:12" customFormat="1" hidden="1">
      <c r="A12539" s="10">
        <v>41469</v>
      </c>
      <c r="B12539" s="11">
        <v>0.52430555555555558</v>
      </c>
      <c r="C12539">
        <v>0</v>
      </c>
      <c r="D12539">
        <v>149.35</v>
      </c>
      <c r="E12539">
        <f t="shared" si="780"/>
        <v>8.1069999999999989E-2</v>
      </c>
      <c r="F12539">
        <v>83.63</v>
      </c>
      <c r="G12539">
        <v>13.5</v>
      </c>
      <c r="H12539">
        <f t="shared" si="781"/>
        <v>52.138929999999988</v>
      </c>
      <c r="I12539">
        <f t="shared" si="782"/>
        <v>0.52138929999999983</v>
      </c>
      <c r="J12539">
        <f t="shared" si="783"/>
        <v>0.25329676319852668</v>
      </c>
      <c r="L12539">
        <v>911.86834751469598</v>
      </c>
    </row>
    <row r="12540" spans="1:12" customFormat="1" hidden="1">
      <c r="A12540" s="10">
        <v>41469</v>
      </c>
      <c r="B12540" s="11">
        <v>0.52777777777777779</v>
      </c>
      <c r="C12540">
        <v>0</v>
      </c>
      <c r="D12540">
        <v>149.03</v>
      </c>
      <c r="E12540">
        <f t="shared" si="780"/>
        <v>8.1069999999999989E-2</v>
      </c>
      <c r="F12540">
        <v>83.6</v>
      </c>
      <c r="G12540">
        <v>13.5</v>
      </c>
      <c r="H12540">
        <f t="shared" si="781"/>
        <v>51.848929999999996</v>
      </c>
      <c r="I12540">
        <f t="shared" si="782"/>
        <v>0.51848929999999993</v>
      </c>
      <c r="J12540">
        <f t="shared" si="783"/>
        <v>0.24978931108124569</v>
      </c>
      <c r="L12540">
        <v>899.24151989248446</v>
      </c>
    </row>
    <row r="12541" spans="1:12" customFormat="1" hidden="1">
      <c r="A12541" s="10">
        <v>41469</v>
      </c>
      <c r="B12541" s="11">
        <v>0.53125</v>
      </c>
      <c r="C12541">
        <v>0</v>
      </c>
      <c r="D12541">
        <v>148.57</v>
      </c>
      <c r="E12541">
        <f t="shared" si="780"/>
        <v>8.1069999999999989E-2</v>
      </c>
      <c r="F12541">
        <v>83.61</v>
      </c>
      <c r="G12541">
        <v>13.5</v>
      </c>
      <c r="H12541">
        <f t="shared" si="781"/>
        <v>51.378929999999983</v>
      </c>
      <c r="I12541">
        <f t="shared" si="782"/>
        <v>0.51378929999999978</v>
      </c>
      <c r="J12541">
        <f t="shared" si="783"/>
        <v>0.24416701465821058</v>
      </c>
      <c r="L12541">
        <v>879.00125276955805</v>
      </c>
    </row>
    <row r="12542" spans="1:12" customFormat="1" hidden="1">
      <c r="A12542" s="10">
        <v>41469</v>
      </c>
      <c r="B12542" s="11">
        <v>0.53472222222222221</v>
      </c>
      <c r="C12542">
        <v>0</v>
      </c>
      <c r="D12542">
        <v>148.86000000000001</v>
      </c>
      <c r="E12542">
        <f t="shared" si="780"/>
        <v>8.1069999999999989E-2</v>
      </c>
      <c r="F12542">
        <v>83.52</v>
      </c>
      <c r="G12542">
        <v>13.5</v>
      </c>
      <c r="H12542">
        <f t="shared" si="781"/>
        <v>51.758930000000007</v>
      </c>
      <c r="I12542">
        <f t="shared" si="782"/>
        <v>0.51758930000000003</v>
      </c>
      <c r="J12542">
        <f t="shared" si="783"/>
        <v>0.24870675357606278</v>
      </c>
      <c r="L12542">
        <v>895.34431287382597</v>
      </c>
    </row>
    <row r="12543" spans="1:12" customFormat="1" hidden="1">
      <c r="A12543" s="10">
        <v>41469</v>
      </c>
      <c r="B12543" s="11">
        <v>0.53819444444444442</v>
      </c>
      <c r="C12543">
        <v>0</v>
      </c>
      <c r="D12543">
        <v>148.27000000000001</v>
      </c>
      <c r="E12543">
        <f t="shared" si="780"/>
        <v>8.1069999999999989E-2</v>
      </c>
      <c r="F12543">
        <v>83.42</v>
      </c>
      <c r="G12543">
        <v>13.5</v>
      </c>
      <c r="H12543">
        <f t="shared" si="781"/>
        <v>51.268929999999997</v>
      </c>
      <c r="I12543">
        <f t="shared" si="782"/>
        <v>0.51268930000000001</v>
      </c>
      <c r="J12543">
        <f t="shared" si="783"/>
        <v>0.24286223563339474</v>
      </c>
      <c r="L12543">
        <v>874.30404828022108</v>
      </c>
    </row>
    <row r="12544" spans="1:12" customFormat="1">
      <c r="A12544" s="10">
        <v>41469</v>
      </c>
      <c r="B12544" s="11">
        <v>0.54166666666666663</v>
      </c>
      <c r="C12544">
        <v>0</v>
      </c>
      <c r="D12544">
        <v>148</v>
      </c>
      <c r="E12544">
        <f t="shared" si="780"/>
        <v>8.1069999999999989E-2</v>
      </c>
      <c r="F12544">
        <v>83.37</v>
      </c>
      <c r="G12544">
        <v>13.5</v>
      </c>
      <c r="H12544">
        <f t="shared" si="781"/>
        <v>51.048929999999984</v>
      </c>
      <c r="I12544">
        <f t="shared" si="782"/>
        <v>0.51048929999999981</v>
      </c>
      <c r="J12544">
        <f t="shared" si="783"/>
        <v>0.24026525043917049</v>
      </c>
      <c r="K12544">
        <f>J12544*3600</f>
        <v>864.95490158101381</v>
      </c>
      <c r="L12544" s="13">
        <f>K12544*1000/156000</f>
        <v>5.5445827024423959</v>
      </c>
    </row>
    <row r="12545" spans="1:12" customFormat="1" hidden="1">
      <c r="A12545" s="10">
        <v>41469</v>
      </c>
      <c r="B12545" s="11">
        <v>0.54513888888888895</v>
      </c>
      <c r="C12545">
        <v>0</v>
      </c>
      <c r="D12545">
        <v>147.83000000000001</v>
      </c>
      <c r="E12545">
        <f t="shared" si="780"/>
        <v>8.1069999999999989E-2</v>
      </c>
      <c r="F12545">
        <v>83.21</v>
      </c>
      <c r="G12545">
        <v>13.5</v>
      </c>
      <c r="H12545">
        <f t="shared" si="781"/>
        <v>51.038930000000008</v>
      </c>
      <c r="I12545">
        <f t="shared" si="782"/>
        <v>0.51038930000000005</v>
      </c>
      <c r="J12545">
        <f t="shared" si="783"/>
        <v>0.24014760353044365</v>
      </c>
      <c r="L12545">
        <v>864.53137270959712</v>
      </c>
    </row>
    <row r="12546" spans="1:12" customFormat="1" hidden="1">
      <c r="A12546" s="10">
        <v>41469</v>
      </c>
      <c r="B12546" s="11">
        <v>0.54861111111111105</v>
      </c>
      <c r="C12546">
        <v>0</v>
      </c>
      <c r="D12546">
        <v>147.56</v>
      </c>
      <c r="E12546">
        <f t="shared" si="780"/>
        <v>8.1069999999999989E-2</v>
      </c>
      <c r="F12546">
        <v>83.21</v>
      </c>
      <c r="G12546">
        <v>13.5</v>
      </c>
      <c r="H12546">
        <f t="shared" si="781"/>
        <v>50.768929999999997</v>
      </c>
      <c r="I12546">
        <f t="shared" si="782"/>
        <v>0.50768930000000001</v>
      </c>
      <c r="J12546">
        <f t="shared" si="783"/>
        <v>0.23698419356399075</v>
      </c>
      <c r="L12546">
        <v>853.14309683036674</v>
      </c>
    </row>
    <row r="12547" spans="1:12" customFormat="1" hidden="1">
      <c r="A12547" s="10">
        <v>41469</v>
      </c>
      <c r="B12547" s="11">
        <v>0.55208333333333337</v>
      </c>
      <c r="C12547">
        <v>0</v>
      </c>
      <c r="D12547">
        <v>147.4</v>
      </c>
      <c r="E12547">
        <f t="shared" si="780"/>
        <v>8.1069999999999989E-2</v>
      </c>
      <c r="F12547">
        <v>83.29</v>
      </c>
      <c r="G12547">
        <v>13.5</v>
      </c>
      <c r="H12547">
        <f t="shared" si="781"/>
        <v>50.528929999999988</v>
      </c>
      <c r="I12547">
        <f t="shared" si="782"/>
        <v>0.50528929999999983</v>
      </c>
      <c r="J12547">
        <f t="shared" si="783"/>
        <v>0.23419337680710561</v>
      </c>
      <c r="L12547">
        <v>843.09615650558021</v>
      </c>
    </row>
    <row r="12548" spans="1:12" customFormat="1" hidden="1">
      <c r="A12548" s="10">
        <v>41469</v>
      </c>
      <c r="B12548" s="11">
        <v>0.55555555555555558</v>
      </c>
      <c r="C12548">
        <v>0</v>
      </c>
      <c r="D12548">
        <v>146.96</v>
      </c>
      <c r="E12548">
        <f t="shared" si="780"/>
        <v>8.1069999999999989E-2</v>
      </c>
      <c r="F12548">
        <v>83.17</v>
      </c>
      <c r="G12548">
        <v>13.5</v>
      </c>
      <c r="H12548">
        <f t="shared" si="781"/>
        <v>50.208929999999995</v>
      </c>
      <c r="I12548">
        <f t="shared" si="782"/>
        <v>0.50208929999999996</v>
      </c>
      <c r="J12548">
        <f t="shared" si="783"/>
        <v>0.23050309971871852</v>
      </c>
      <c r="L12548">
        <v>829.81115898738665</v>
      </c>
    </row>
    <row r="12549" spans="1:12" customFormat="1" hidden="1">
      <c r="A12549" s="10">
        <v>41469</v>
      </c>
      <c r="B12549" s="11">
        <v>0.55902777777777779</v>
      </c>
      <c r="C12549">
        <v>0</v>
      </c>
      <c r="D12549">
        <v>147.21</v>
      </c>
      <c r="E12549">
        <f t="shared" ref="E12549:E12612" si="784">(435-368)*1.21/1000</f>
        <v>8.1069999999999989E-2</v>
      </c>
      <c r="F12549">
        <v>83.31</v>
      </c>
      <c r="G12549">
        <v>13.5</v>
      </c>
      <c r="H12549">
        <f t="shared" ref="H12549:H12612" si="785">D12549-E12549-F12549-G12549</f>
        <v>50.318929999999995</v>
      </c>
      <c r="I12549">
        <f t="shared" ref="I12549:I12612" si="786">H12549/100</f>
        <v>0.50318929999999995</v>
      </c>
      <c r="J12549">
        <f t="shared" ref="J12549:J12612" si="787">1.2904*I12549^(5/2)</f>
        <v>0.23176766651989866</v>
      </c>
      <c r="L12549">
        <v>834.36359947163521</v>
      </c>
    </row>
    <row r="12550" spans="1:12" customFormat="1" hidden="1">
      <c r="A12550" s="10">
        <v>41469</v>
      </c>
      <c r="B12550" s="11">
        <v>0.5625</v>
      </c>
      <c r="C12550">
        <v>0</v>
      </c>
      <c r="D12550">
        <v>146.53</v>
      </c>
      <c r="E12550">
        <f t="shared" si="784"/>
        <v>8.1069999999999989E-2</v>
      </c>
      <c r="F12550">
        <v>83.32</v>
      </c>
      <c r="G12550">
        <v>13.5</v>
      </c>
      <c r="H12550">
        <f t="shared" si="785"/>
        <v>49.628929999999997</v>
      </c>
      <c r="I12550">
        <f t="shared" si="786"/>
        <v>0.49628929999999999</v>
      </c>
      <c r="J12550">
        <f t="shared" si="787"/>
        <v>0.22390388756509669</v>
      </c>
      <c r="K12550">
        <f>J12550*3600</f>
        <v>806.05399523434812</v>
      </c>
      <c r="L12550">
        <v>806.05399523434812</v>
      </c>
    </row>
    <row r="12551" spans="1:12" customFormat="1" hidden="1">
      <c r="A12551" s="10">
        <v>41469</v>
      </c>
      <c r="B12551" s="11">
        <v>0.56597222222222221</v>
      </c>
      <c r="C12551">
        <v>0</v>
      </c>
      <c r="D12551">
        <v>145.94999999999999</v>
      </c>
      <c r="E12551">
        <f t="shared" si="784"/>
        <v>8.1069999999999989E-2</v>
      </c>
      <c r="F12551">
        <v>83.13</v>
      </c>
      <c r="G12551">
        <v>13.5</v>
      </c>
      <c r="H12551">
        <f t="shared" si="785"/>
        <v>49.238929999999982</v>
      </c>
      <c r="I12551">
        <f t="shared" si="786"/>
        <v>0.49238929999999981</v>
      </c>
      <c r="J12551">
        <f t="shared" si="787"/>
        <v>0.21953100794223174</v>
      </c>
      <c r="L12551">
        <v>790.31162859203425</v>
      </c>
    </row>
    <row r="12552" spans="1:12" customFormat="1" hidden="1">
      <c r="A12552" s="10">
        <v>41469</v>
      </c>
      <c r="B12552" s="11">
        <v>0.56944444444444442</v>
      </c>
      <c r="C12552">
        <v>0</v>
      </c>
      <c r="D12552">
        <v>145.97999999999999</v>
      </c>
      <c r="E12552">
        <f t="shared" si="784"/>
        <v>8.1069999999999989E-2</v>
      </c>
      <c r="F12552">
        <v>83.15</v>
      </c>
      <c r="G12552">
        <v>13.5</v>
      </c>
      <c r="H12552">
        <f t="shared" si="785"/>
        <v>49.248929999999973</v>
      </c>
      <c r="I12552">
        <f t="shared" si="786"/>
        <v>0.49248929999999974</v>
      </c>
      <c r="J12552">
        <f t="shared" si="787"/>
        <v>0.21964248703393216</v>
      </c>
      <c r="L12552">
        <v>790.71295332215573</v>
      </c>
    </row>
    <row r="12553" spans="1:12" customFormat="1" hidden="1">
      <c r="A12553" s="10">
        <v>41469</v>
      </c>
      <c r="B12553" s="11">
        <v>0.57291666666666663</v>
      </c>
      <c r="C12553">
        <v>0</v>
      </c>
      <c r="D12553">
        <v>145.59</v>
      </c>
      <c r="E12553">
        <f t="shared" si="784"/>
        <v>8.1069999999999989E-2</v>
      </c>
      <c r="F12553">
        <v>83.15</v>
      </c>
      <c r="G12553">
        <v>13.5</v>
      </c>
      <c r="H12553">
        <f t="shared" si="785"/>
        <v>48.858929999999987</v>
      </c>
      <c r="I12553">
        <f t="shared" si="786"/>
        <v>0.48858929999999989</v>
      </c>
      <c r="J12553">
        <f t="shared" si="787"/>
        <v>0.21531993192921559</v>
      </c>
      <c r="L12553">
        <v>775.15175494517609</v>
      </c>
    </row>
    <row r="12554" spans="1:12" customFormat="1" hidden="1">
      <c r="A12554" s="10">
        <v>41469</v>
      </c>
      <c r="B12554" s="11">
        <v>0.57638888888888895</v>
      </c>
      <c r="C12554">
        <v>0</v>
      </c>
      <c r="D12554">
        <v>145.38999999999999</v>
      </c>
      <c r="E12554">
        <f t="shared" si="784"/>
        <v>8.1069999999999989E-2</v>
      </c>
      <c r="F12554">
        <v>83.21</v>
      </c>
      <c r="G12554">
        <v>13.5</v>
      </c>
      <c r="H12554">
        <f t="shared" si="785"/>
        <v>48.598929999999982</v>
      </c>
      <c r="I12554">
        <f t="shared" si="786"/>
        <v>0.48598929999999979</v>
      </c>
      <c r="J12554">
        <f t="shared" si="787"/>
        <v>0.21246682262439304</v>
      </c>
      <c r="L12554">
        <v>764.8805614478149</v>
      </c>
    </row>
    <row r="12555" spans="1:12" customFormat="1" hidden="1">
      <c r="A12555" s="10">
        <v>41469</v>
      </c>
      <c r="B12555" s="11">
        <v>0.57986111111111105</v>
      </c>
      <c r="C12555">
        <v>0</v>
      </c>
      <c r="D12555">
        <v>145.12</v>
      </c>
      <c r="E12555">
        <f t="shared" si="784"/>
        <v>8.1069999999999989E-2</v>
      </c>
      <c r="F12555">
        <v>83.26</v>
      </c>
      <c r="G12555">
        <v>13.5</v>
      </c>
      <c r="H12555">
        <f t="shared" si="785"/>
        <v>48.278929999999988</v>
      </c>
      <c r="I12555">
        <f t="shared" si="786"/>
        <v>0.48278929999999987</v>
      </c>
      <c r="J12555">
        <f t="shared" si="787"/>
        <v>0.20898660224829649</v>
      </c>
      <c r="L12555">
        <v>752.35176809386735</v>
      </c>
    </row>
    <row r="12556" spans="1:12" customFormat="1">
      <c r="A12556" s="10">
        <v>41469</v>
      </c>
      <c r="B12556" s="11">
        <v>0.58333333333333337</v>
      </c>
      <c r="C12556">
        <v>0</v>
      </c>
      <c r="D12556">
        <v>144.72</v>
      </c>
      <c r="E12556">
        <f t="shared" si="784"/>
        <v>8.1069999999999989E-2</v>
      </c>
      <c r="F12556">
        <v>83.13</v>
      </c>
      <c r="G12556">
        <v>13.5</v>
      </c>
      <c r="H12556">
        <f t="shared" si="785"/>
        <v>48.008929999999992</v>
      </c>
      <c r="I12556">
        <f t="shared" si="786"/>
        <v>0.48008929999999994</v>
      </c>
      <c r="J12556">
        <f t="shared" si="787"/>
        <v>0.20607695150216201</v>
      </c>
      <c r="K12556">
        <f>J12556*3600</f>
        <v>741.87702540778321</v>
      </c>
      <c r="L12556" s="13">
        <f>K12556*1000/156000</f>
        <v>4.7556219577421999</v>
      </c>
    </row>
    <row r="12557" spans="1:12" customFormat="1" hidden="1">
      <c r="A12557" s="10">
        <v>41469</v>
      </c>
      <c r="B12557" s="11">
        <v>0.58680555555555558</v>
      </c>
      <c r="C12557">
        <v>0</v>
      </c>
      <c r="D12557">
        <v>144.69999999999999</v>
      </c>
      <c r="E12557">
        <f t="shared" si="784"/>
        <v>8.1069999999999989E-2</v>
      </c>
      <c r="F12557">
        <v>83.15</v>
      </c>
      <c r="G12557">
        <v>13.5</v>
      </c>
      <c r="H12557">
        <f t="shared" si="785"/>
        <v>47.968929999999972</v>
      </c>
      <c r="I12557">
        <f t="shared" si="786"/>
        <v>0.47968929999999971</v>
      </c>
      <c r="J12557">
        <f t="shared" si="787"/>
        <v>0.20564797257001585</v>
      </c>
      <c r="L12557">
        <v>740.33270125205706</v>
      </c>
    </row>
    <row r="12558" spans="1:12" customFormat="1" hidden="1">
      <c r="A12558" s="10">
        <v>41469</v>
      </c>
      <c r="B12558" s="11">
        <v>0.59027777777777779</v>
      </c>
      <c r="C12558">
        <v>0</v>
      </c>
      <c r="D12558">
        <v>144.12</v>
      </c>
      <c r="E12558">
        <f t="shared" si="784"/>
        <v>8.1069999999999989E-2</v>
      </c>
      <c r="F12558">
        <v>83.23</v>
      </c>
      <c r="G12558">
        <v>13.5</v>
      </c>
      <c r="H12558">
        <f t="shared" si="785"/>
        <v>47.308929999999989</v>
      </c>
      <c r="I12558">
        <f t="shared" si="786"/>
        <v>0.47308929999999988</v>
      </c>
      <c r="J12558">
        <f t="shared" si="787"/>
        <v>0.19864707213732236</v>
      </c>
      <c r="L12558">
        <v>715.12945969436043</v>
      </c>
    </row>
    <row r="12559" spans="1:12" customFormat="1" hidden="1">
      <c r="A12559" s="10">
        <v>41469</v>
      </c>
      <c r="B12559" s="11">
        <v>0.59375</v>
      </c>
      <c r="C12559">
        <v>0</v>
      </c>
      <c r="D12559">
        <v>144.47</v>
      </c>
      <c r="E12559">
        <f t="shared" si="784"/>
        <v>8.1069999999999989E-2</v>
      </c>
      <c r="F12559">
        <v>83.2</v>
      </c>
      <c r="G12559">
        <v>13.5</v>
      </c>
      <c r="H12559">
        <f t="shared" si="785"/>
        <v>47.688929999999985</v>
      </c>
      <c r="I12559">
        <f t="shared" si="786"/>
        <v>0.47688929999999985</v>
      </c>
      <c r="J12559">
        <f t="shared" si="787"/>
        <v>0.20266012211137954</v>
      </c>
      <c r="L12559">
        <v>729.57643960096641</v>
      </c>
    </row>
    <row r="12560" spans="1:12" customFormat="1" hidden="1">
      <c r="A12560" s="10">
        <v>41469</v>
      </c>
      <c r="B12560" s="11">
        <v>0.59722222222222221</v>
      </c>
      <c r="C12560">
        <v>0</v>
      </c>
      <c r="D12560">
        <v>143.91999999999999</v>
      </c>
      <c r="E12560">
        <f t="shared" si="784"/>
        <v>8.1069999999999989E-2</v>
      </c>
      <c r="F12560">
        <v>83.26</v>
      </c>
      <c r="G12560">
        <v>13.5</v>
      </c>
      <c r="H12560">
        <f t="shared" si="785"/>
        <v>47.078929999999971</v>
      </c>
      <c r="I12560">
        <f t="shared" si="786"/>
        <v>0.47078929999999969</v>
      </c>
      <c r="J12560">
        <f t="shared" si="787"/>
        <v>0.19624148142983633</v>
      </c>
      <c r="L12560">
        <v>706.46933314741079</v>
      </c>
    </row>
    <row r="12561" spans="1:12" customFormat="1" hidden="1">
      <c r="A12561" s="10">
        <v>41469</v>
      </c>
      <c r="B12561" s="11">
        <v>0.60069444444444442</v>
      </c>
      <c r="C12561">
        <v>0</v>
      </c>
      <c r="D12561">
        <v>143.74</v>
      </c>
      <c r="E12561">
        <f t="shared" si="784"/>
        <v>8.1069999999999989E-2</v>
      </c>
      <c r="F12561">
        <v>83.29</v>
      </c>
      <c r="G12561">
        <v>13.5</v>
      </c>
      <c r="H12561">
        <f t="shared" si="785"/>
        <v>46.868929999999992</v>
      </c>
      <c r="I12561">
        <f t="shared" si="786"/>
        <v>0.46868929999999992</v>
      </c>
      <c r="J12561">
        <f t="shared" si="787"/>
        <v>0.19406041309096594</v>
      </c>
      <c r="L12561">
        <v>698.61748712747737</v>
      </c>
    </row>
    <row r="12562" spans="1:12" customFormat="1" hidden="1">
      <c r="A12562" s="10">
        <v>41469</v>
      </c>
      <c r="B12562" s="11">
        <v>0.60416666666666663</v>
      </c>
      <c r="C12562">
        <v>0</v>
      </c>
      <c r="D12562">
        <v>143.63999999999999</v>
      </c>
      <c r="E12562">
        <f t="shared" si="784"/>
        <v>8.1069999999999989E-2</v>
      </c>
      <c r="F12562">
        <v>83.38</v>
      </c>
      <c r="G12562">
        <v>13.5</v>
      </c>
      <c r="H12562">
        <f t="shared" si="785"/>
        <v>46.67892999999998</v>
      </c>
      <c r="I12562">
        <f t="shared" si="786"/>
        <v>0.4667892999999998</v>
      </c>
      <c r="J12562">
        <f t="shared" si="787"/>
        <v>0.19209965516153502</v>
      </c>
      <c r="K12562">
        <f>J12562*3600</f>
        <v>691.55875858152604</v>
      </c>
      <c r="L12562" s="1">
        <v>691.55875858152604</v>
      </c>
    </row>
    <row r="12563" spans="1:12" customFormat="1" hidden="1">
      <c r="A12563" s="10">
        <v>41469</v>
      </c>
      <c r="B12563" s="11">
        <v>0.60763888888888895</v>
      </c>
      <c r="C12563">
        <v>0</v>
      </c>
      <c r="D12563">
        <v>143.91</v>
      </c>
      <c r="E12563">
        <f t="shared" si="784"/>
        <v>8.1069999999999989E-2</v>
      </c>
      <c r="F12563">
        <v>83.37</v>
      </c>
      <c r="G12563">
        <v>13.5</v>
      </c>
      <c r="H12563">
        <f t="shared" si="785"/>
        <v>46.958929999999981</v>
      </c>
      <c r="I12563">
        <f t="shared" si="786"/>
        <v>0.46958929999999982</v>
      </c>
      <c r="J12563">
        <f t="shared" si="787"/>
        <v>0.1949933658334948</v>
      </c>
      <c r="L12563">
        <v>701.97611700058133</v>
      </c>
    </row>
    <row r="12564" spans="1:12" customFormat="1" hidden="1">
      <c r="A12564" s="10">
        <v>41469</v>
      </c>
      <c r="B12564" s="11">
        <v>0.61111111111111105</v>
      </c>
      <c r="C12564">
        <v>0</v>
      </c>
      <c r="D12564">
        <v>143.69</v>
      </c>
      <c r="E12564">
        <f t="shared" si="784"/>
        <v>8.1069999999999989E-2</v>
      </c>
      <c r="F12564">
        <v>83.47</v>
      </c>
      <c r="G12564">
        <v>13.5</v>
      </c>
      <c r="H12564">
        <f t="shared" si="785"/>
        <v>46.638929999999988</v>
      </c>
      <c r="I12564">
        <f t="shared" si="786"/>
        <v>0.4663892999999999</v>
      </c>
      <c r="J12564">
        <f t="shared" si="787"/>
        <v>0.19168838563885313</v>
      </c>
      <c r="L12564">
        <v>690.07818829987127</v>
      </c>
    </row>
    <row r="12565" spans="1:12" customFormat="1" hidden="1">
      <c r="A12565" s="10">
        <v>41469</v>
      </c>
      <c r="B12565" s="11">
        <v>0.61458333333333337</v>
      </c>
      <c r="C12565">
        <v>0</v>
      </c>
      <c r="D12565">
        <v>143.53</v>
      </c>
      <c r="E12565">
        <f t="shared" si="784"/>
        <v>8.1069999999999989E-2</v>
      </c>
      <c r="F12565">
        <v>83.45</v>
      </c>
      <c r="G12565">
        <v>13.5</v>
      </c>
      <c r="H12565">
        <f t="shared" si="785"/>
        <v>46.498929999999987</v>
      </c>
      <c r="I12565">
        <f t="shared" si="786"/>
        <v>0.46498929999999988</v>
      </c>
      <c r="J12565">
        <f t="shared" si="787"/>
        <v>0.19025310472243664</v>
      </c>
      <c r="L12565">
        <v>684.91117700077189</v>
      </c>
    </row>
    <row r="12566" spans="1:12" customFormat="1" hidden="1">
      <c r="A12566" s="10">
        <v>41469</v>
      </c>
      <c r="B12566" s="11">
        <v>0.61805555555555558</v>
      </c>
      <c r="C12566">
        <v>0</v>
      </c>
      <c r="D12566">
        <v>142.57</v>
      </c>
      <c r="E12566">
        <f t="shared" si="784"/>
        <v>8.1069999999999989E-2</v>
      </c>
      <c r="F12566">
        <v>83.5</v>
      </c>
      <c r="G12566">
        <v>13.5</v>
      </c>
      <c r="H12566">
        <f t="shared" si="785"/>
        <v>45.488929999999982</v>
      </c>
      <c r="I12566">
        <f t="shared" si="786"/>
        <v>0.45488929999999983</v>
      </c>
      <c r="J12566">
        <f t="shared" si="787"/>
        <v>0.18008961011265276</v>
      </c>
      <c r="L12566">
        <v>648.32259640554992</v>
      </c>
    </row>
    <row r="12567" spans="1:12" customFormat="1" hidden="1">
      <c r="A12567" s="10">
        <v>41469</v>
      </c>
      <c r="B12567" s="11">
        <v>0.62152777777777779</v>
      </c>
      <c r="C12567">
        <v>0</v>
      </c>
      <c r="D12567">
        <v>142.77000000000001</v>
      </c>
      <c r="E12567">
        <f t="shared" si="784"/>
        <v>8.1069999999999989E-2</v>
      </c>
      <c r="F12567">
        <v>83.37</v>
      </c>
      <c r="G12567">
        <v>13.5</v>
      </c>
      <c r="H12567">
        <f t="shared" si="785"/>
        <v>45.818929999999995</v>
      </c>
      <c r="I12567">
        <f t="shared" si="786"/>
        <v>0.45818929999999997</v>
      </c>
      <c r="J12567">
        <f t="shared" si="787"/>
        <v>0.1833735580619397</v>
      </c>
      <c r="L12567">
        <v>660.14480902298294</v>
      </c>
    </row>
    <row r="12568" spans="1:12" customFormat="1">
      <c r="A12568" s="10">
        <v>41469</v>
      </c>
      <c r="B12568" s="11">
        <v>0.625</v>
      </c>
      <c r="C12568">
        <v>0</v>
      </c>
      <c r="D12568">
        <v>141.37</v>
      </c>
      <c r="E12568">
        <f t="shared" si="784"/>
        <v>8.1069999999999989E-2</v>
      </c>
      <c r="F12568">
        <v>83.4</v>
      </c>
      <c r="G12568">
        <v>13.5</v>
      </c>
      <c r="H12568">
        <f t="shared" si="785"/>
        <v>44.388929999999988</v>
      </c>
      <c r="I12568">
        <f t="shared" si="786"/>
        <v>0.44388929999999988</v>
      </c>
      <c r="J12568">
        <f t="shared" si="787"/>
        <v>0.16939907926120198</v>
      </c>
      <c r="K12568">
        <f>J12568*3600</f>
        <v>609.83668534032711</v>
      </c>
      <c r="L12568" s="13">
        <f>K12568*1000/156000</f>
        <v>3.909209521412353</v>
      </c>
    </row>
    <row r="12569" spans="1:12" customFormat="1" hidden="1">
      <c r="A12569" s="10">
        <v>41469</v>
      </c>
      <c r="B12569" s="11">
        <v>0.62847222222222221</v>
      </c>
      <c r="C12569">
        <v>0</v>
      </c>
      <c r="D12569">
        <v>142.88999999999999</v>
      </c>
      <c r="E12569">
        <f t="shared" si="784"/>
        <v>8.1069999999999989E-2</v>
      </c>
      <c r="F12569">
        <v>83.38</v>
      </c>
      <c r="G12569">
        <v>13.5</v>
      </c>
      <c r="H12569">
        <f t="shared" si="785"/>
        <v>45.92892999999998</v>
      </c>
      <c r="I12569">
        <f t="shared" si="786"/>
        <v>0.45928929999999979</v>
      </c>
      <c r="J12569">
        <f t="shared" si="787"/>
        <v>0.18447612774726391</v>
      </c>
      <c r="L12569">
        <v>664.11405989015009</v>
      </c>
    </row>
    <row r="12570" spans="1:12" customFormat="1" hidden="1">
      <c r="A12570" s="10">
        <v>41469</v>
      </c>
      <c r="B12570" s="11">
        <v>0.63194444444444442</v>
      </c>
      <c r="C12570">
        <v>0</v>
      </c>
      <c r="D12570">
        <v>142.19</v>
      </c>
      <c r="E12570">
        <f t="shared" si="784"/>
        <v>8.1069999999999989E-2</v>
      </c>
      <c r="F12570">
        <v>83.32</v>
      </c>
      <c r="G12570">
        <v>13.5</v>
      </c>
      <c r="H12570">
        <f t="shared" si="785"/>
        <v>45.288929999999993</v>
      </c>
      <c r="I12570">
        <f t="shared" si="786"/>
        <v>0.45288929999999994</v>
      </c>
      <c r="J12570">
        <f t="shared" si="787"/>
        <v>0.17811664439310176</v>
      </c>
      <c r="L12570">
        <v>641.21991981516635</v>
      </c>
    </row>
    <row r="12571" spans="1:12" customFormat="1" hidden="1">
      <c r="A12571" s="10">
        <v>41469</v>
      </c>
      <c r="B12571" s="11">
        <v>0.63541666666666663</v>
      </c>
      <c r="C12571">
        <v>0</v>
      </c>
      <c r="D12571">
        <v>142.91999999999999</v>
      </c>
      <c r="E12571">
        <f t="shared" si="784"/>
        <v>8.1069999999999989E-2</v>
      </c>
      <c r="F12571">
        <v>83.34</v>
      </c>
      <c r="G12571">
        <v>13.5</v>
      </c>
      <c r="H12571">
        <f t="shared" si="785"/>
        <v>45.998929999999973</v>
      </c>
      <c r="I12571">
        <f t="shared" si="786"/>
        <v>0.45998929999999971</v>
      </c>
      <c r="J12571">
        <f t="shared" si="787"/>
        <v>0.18517982874438318</v>
      </c>
      <c r="L12571">
        <v>666.64738347977948</v>
      </c>
    </row>
    <row r="12572" spans="1:12" customFormat="1" hidden="1">
      <c r="A12572" s="10">
        <v>41469</v>
      </c>
      <c r="B12572" s="11">
        <v>0.63888888888888895</v>
      </c>
      <c r="C12572">
        <v>0</v>
      </c>
      <c r="D12572">
        <v>143.91</v>
      </c>
      <c r="E12572">
        <f t="shared" si="784"/>
        <v>8.1069999999999989E-2</v>
      </c>
      <c r="F12572">
        <v>83.34</v>
      </c>
      <c r="G12572">
        <v>13.5</v>
      </c>
      <c r="H12572">
        <f t="shared" si="785"/>
        <v>46.988929999999982</v>
      </c>
      <c r="I12572">
        <f t="shared" si="786"/>
        <v>0.46988929999999984</v>
      </c>
      <c r="J12572">
        <f t="shared" si="787"/>
        <v>0.19530494683413213</v>
      </c>
      <c r="L12572">
        <v>703.09780860287572</v>
      </c>
    </row>
    <row r="12573" spans="1:12" customFormat="1" hidden="1">
      <c r="A12573" s="10">
        <v>41469</v>
      </c>
      <c r="B12573" s="11">
        <v>0.64236111111111105</v>
      </c>
      <c r="C12573">
        <v>0</v>
      </c>
      <c r="D12573">
        <v>143.66</v>
      </c>
      <c r="E12573">
        <f t="shared" si="784"/>
        <v>8.1069999999999989E-2</v>
      </c>
      <c r="F12573">
        <v>83.37</v>
      </c>
      <c r="G12573">
        <v>13.5</v>
      </c>
      <c r="H12573">
        <f t="shared" si="785"/>
        <v>46.708929999999981</v>
      </c>
      <c r="I12573">
        <f t="shared" si="786"/>
        <v>0.46708929999999982</v>
      </c>
      <c r="J12573">
        <f t="shared" si="787"/>
        <v>0.19240845443171375</v>
      </c>
      <c r="L12573">
        <v>692.67043595416953</v>
      </c>
    </row>
    <row r="12574" spans="1:12" customFormat="1" hidden="1">
      <c r="A12574" s="10">
        <v>41469</v>
      </c>
      <c r="B12574" s="11">
        <v>0.64583333333333337</v>
      </c>
      <c r="C12574">
        <v>0</v>
      </c>
      <c r="D12574">
        <v>142.99</v>
      </c>
      <c r="E12574">
        <f t="shared" si="784"/>
        <v>8.1069999999999989E-2</v>
      </c>
      <c r="F12574">
        <v>83.37</v>
      </c>
      <c r="G12574">
        <v>13.5</v>
      </c>
      <c r="H12574">
        <f t="shared" si="785"/>
        <v>46.038929999999993</v>
      </c>
      <c r="I12574">
        <f t="shared" si="786"/>
        <v>0.46038929999999995</v>
      </c>
      <c r="J12574">
        <f t="shared" si="787"/>
        <v>0.18558266554625882</v>
      </c>
      <c r="K12574">
        <f>J12574*3600</f>
        <v>668.0975959665318</v>
      </c>
      <c r="L12574" s="1">
        <v>668.0975959665318</v>
      </c>
    </row>
    <row r="12575" spans="1:12" customFormat="1" hidden="1">
      <c r="A12575" s="10">
        <v>41469</v>
      </c>
      <c r="B12575" s="11">
        <v>0.64930555555555558</v>
      </c>
      <c r="C12575">
        <v>0</v>
      </c>
      <c r="D12575">
        <v>142.63999999999999</v>
      </c>
      <c r="E12575">
        <f t="shared" si="784"/>
        <v>8.1069999999999989E-2</v>
      </c>
      <c r="F12575">
        <v>83.38</v>
      </c>
      <c r="G12575">
        <v>13.5</v>
      </c>
      <c r="H12575">
        <f t="shared" si="785"/>
        <v>45.67892999999998</v>
      </c>
      <c r="I12575">
        <f t="shared" si="786"/>
        <v>0.45678929999999979</v>
      </c>
      <c r="J12575">
        <f t="shared" si="787"/>
        <v>0.18197601905836247</v>
      </c>
      <c r="L12575">
        <v>655.11366861010492</v>
      </c>
    </row>
    <row r="12576" spans="1:12" customFormat="1" hidden="1">
      <c r="A12576" s="10">
        <v>41469</v>
      </c>
      <c r="B12576" s="11">
        <v>0.65277777777777779</v>
      </c>
      <c r="C12576">
        <v>0</v>
      </c>
      <c r="D12576">
        <v>142.79</v>
      </c>
      <c r="E12576">
        <f t="shared" si="784"/>
        <v>8.1069999999999989E-2</v>
      </c>
      <c r="F12576">
        <v>83.32</v>
      </c>
      <c r="G12576">
        <v>13.5</v>
      </c>
      <c r="H12576">
        <f t="shared" si="785"/>
        <v>45.888929999999988</v>
      </c>
      <c r="I12576">
        <f t="shared" si="786"/>
        <v>0.45888929999999989</v>
      </c>
      <c r="J12576">
        <f t="shared" si="787"/>
        <v>0.18407473444558245</v>
      </c>
      <c r="L12576">
        <v>662.6690440040968</v>
      </c>
    </row>
    <row r="12577" spans="1:12" customFormat="1" hidden="1">
      <c r="A12577" s="10">
        <v>41469</v>
      </c>
      <c r="B12577" s="11">
        <v>0.65625</v>
      </c>
      <c r="C12577">
        <v>0</v>
      </c>
      <c r="D12577">
        <v>142.4</v>
      </c>
      <c r="E12577">
        <f t="shared" si="784"/>
        <v>8.1069999999999989E-2</v>
      </c>
      <c r="F12577">
        <v>83.35</v>
      </c>
      <c r="G12577">
        <v>13.5</v>
      </c>
      <c r="H12577">
        <f t="shared" si="785"/>
        <v>45.46893</v>
      </c>
      <c r="I12577">
        <f t="shared" si="786"/>
        <v>0.45468930000000002</v>
      </c>
      <c r="J12577">
        <f t="shared" si="787"/>
        <v>0.17989172655085536</v>
      </c>
      <c r="L12577">
        <v>647.61021558307925</v>
      </c>
    </row>
    <row r="12578" spans="1:12" customFormat="1" hidden="1">
      <c r="A12578" s="10">
        <v>41469</v>
      </c>
      <c r="B12578" s="11">
        <v>0.65972222222222221</v>
      </c>
      <c r="C12578">
        <v>0</v>
      </c>
      <c r="D12578">
        <v>142.56</v>
      </c>
      <c r="E12578">
        <f t="shared" si="784"/>
        <v>8.1069999999999989E-2</v>
      </c>
      <c r="F12578">
        <v>83.37</v>
      </c>
      <c r="G12578">
        <v>13.5</v>
      </c>
      <c r="H12578">
        <f t="shared" si="785"/>
        <v>45.608929999999987</v>
      </c>
      <c r="I12578">
        <f t="shared" si="786"/>
        <v>0.45608929999999986</v>
      </c>
      <c r="J12578">
        <f t="shared" si="787"/>
        <v>0.18127965398451365</v>
      </c>
      <c r="L12578">
        <v>652.60675434424911</v>
      </c>
    </row>
    <row r="12579" spans="1:12" customFormat="1" hidden="1">
      <c r="A12579" s="10">
        <v>41469</v>
      </c>
      <c r="B12579" s="11">
        <v>0.66319444444444442</v>
      </c>
      <c r="C12579">
        <v>0</v>
      </c>
      <c r="D12579">
        <v>142.05000000000001</v>
      </c>
      <c r="E12579">
        <f t="shared" si="784"/>
        <v>8.1069999999999989E-2</v>
      </c>
      <c r="F12579">
        <v>83.35</v>
      </c>
      <c r="G12579">
        <v>13.5</v>
      </c>
      <c r="H12579">
        <f t="shared" si="785"/>
        <v>45.118930000000006</v>
      </c>
      <c r="I12579">
        <f t="shared" si="786"/>
        <v>0.45118930000000007</v>
      </c>
      <c r="J12579">
        <f t="shared" si="787"/>
        <v>0.17644986636449572</v>
      </c>
      <c r="L12579">
        <v>635.21951891218464</v>
      </c>
    </row>
    <row r="12580" spans="1:12" customFormat="1">
      <c r="A12580" s="10">
        <v>41469</v>
      </c>
      <c r="B12580" s="11">
        <v>0.66666666666666663</v>
      </c>
      <c r="C12580">
        <v>0</v>
      </c>
      <c r="D12580">
        <v>141.59</v>
      </c>
      <c r="E12580">
        <f t="shared" si="784"/>
        <v>8.1069999999999989E-2</v>
      </c>
      <c r="F12580">
        <v>83.35</v>
      </c>
      <c r="G12580">
        <v>13.5</v>
      </c>
      <c r="H12580">
        <f t="shared" si="785"/>
        <v>44.658929999999998</v>
      </c>
      <c r="I12580">
        <f t="shared" si="786"/>
        <v>0.44658929999999997</v>
      </c>
      <c r="J12580">
        <f t="shared" si="787"/>
        <v>0.17198680868039515</v>
      </c>
      <c r="K12580">
        <f>J12580*3600</f>
        <v>619.15251124942256</v>
      </c>
      <c r="L12580" s="13">
        <f>K12580*1000/156000</f>
        <v>3.9689263541629654</v>
      </c>
    </row>
    <row r="12581" spans="1:12" customFormat="1" hidden="1">
      <c r="A12581" s="10">
        <v>41469</v>
      </c>
      <c r="B12581" s="11">
        <v>0.67013888888888884</v>
      </c>
      <c r="C12581">
        <v>0</v>
      </c>
      <c r="D12581">
        <v>141.57</v>
      </c>
      <c r="E12581">
        <f t="shared" si="784"/>
        <v>8.1069999999999989E-2</v>
      </c>
      <c r="F12581">
        <v>83.31</v>
      </c>
      <c r="G12581">
        <v>13.5</v>
      </c>
      <c r="H12581">
        <f t="shared" si="785"/>
        <v>44.67892999999998</v>
      </c>
      <c r="I12581">
        <f t="shared" si="786"/>
        <v>0.44678929999999978</v>
      </c>
      <c r="J12581">
        <f t="shared" si="787"/>
        <v>0.17217942926015542</v>
      </c>
      <c r="L12581">
        <v>619.84594533655957</v>
      </c>
    </row>
    <row r="12582" spans="1:12" customFormat="1" hidden="1">
      <c r="A12582" s="10">
        <v>41469</v>
      </c>
      <c r="B12582" s="11">
        <v>0.67361111111111116</v>
      </c>
      <c r="C12582">
        <v>0</v>
      </c>
      <c r="D12582">
        <v>141.66999999999999</v>
      </c>
      <c r="E12582">
        <f t="shared" si="784"/>
        <v>8.1069999999999989E-2</v>
      </c>
      <c r="F12582">
        <v>83.37</v>
      </c>
      <c r="G12582">
        <v>13.5</v>
      </c>
      <c r="H12582">
        <f t="shared" si="785"/>
        <v>44.718929999999972</v>
      </c>
      <c r="I12582">
        <f t="shared" si="786"/>
        <v>0.44718929999999973</v>
      </c>
      <c r="J12582">
        <f t="shared" si="787"/>
        <v>0.17256505858849394</v>
      </c>
      <c r="L12582">
        <v>621.23421091857824</v>
      </c>
    </row>
    <row r="12583" spans="1:12" customFormat="1" hidden="1">
      <c r="A12583" s="10">
        <v>41469</v>
      </c>
      <c r="B12583" s="11">
        <v>0.67708333333333337</v>
      </c>
      <c r="C12583">
        <v>0</v>
      </c>
      <c r="D12583">
        <v>141.49</v>
      </c>
      <c r="E12583">
        <f t="shared" si="784"/>
        <v>8.1069999999999989E-2</v>
      </c>
      <c r="F12583">
        <v>83.47</v>
      </c>
      <c r="G12583">
        <v>13.5</v>
      </c>
      <c r="H12583">
        <f t="shared" si="785"/>
        <v>44.438929999999999</v>
      </c>
      <c r="I12583">
        <f t="shared" si="786"/>
        <v>0.44438929999999999</v>
      </c>
      <c r="J12583">
        <f t="shared" si="787"/>
        <v>0.16987651309254032</v>
      </c>
      <c r="L12583">
        <v>611.55544713314509</v>
      </c>
    </row>
    <row r="12584" spans="1:12" customFormat="1" hidden="1">
      <c r="A12584" s="10">
        <v>41469</v>
      </c>
      <c r="B12584" s="11">
        <v>0.68055555555555547</v>
      </c>
      <c r="C12584">
        <v>0</v>
      </c>
      <c r="D12584">
        <v>141.13999999999999</v>
      </c>
      <c r="E12584">
        <f t="shared" si="784"/>
        <v>8.1069999999999989E-2</v>
      </c>
      <c r="F12584">
        <v>83.47</v>
      </c>
      <c r="G12584">
        <v>13.5</v>
      </c>
      <c r="H12584">
        <f t="shared" si="785"/>
        <v>44.088929999999976</v>
      </c>
      <c r="I12584">
        <f t="shared" si="786"/>
        <v>0.44088929999999976</v>
      </c>
      <c r="J12584">
        <f t="shared" si="787"/>
        <v>0.16655138629059582</v>
      </c>
      <c r="L12584">
        <v>599.584990646145</v>
      </c>
    </row>
    <row r="12585" spans="1:12" customFormat="1" hidden="1">
      <c r="A12585" s="10">
        <v>41469</v>
      </c>
      <c r="B12585" s="11">
        <v>0.68402777777777779</v>
      </c>
      <c r="C12585">
        <v>0</v>
      </c>
      <c r="D12585">
        <v>140.91999999999999</v>
      </c>
      <c r="E12585">
        <f t="shared" si="784"/>
        <v>8.1069999999999989E-2</v>
      </c>
      <c r="F12585">
        <v>83.54</v>
      </c>
      <c r="G12585">
        <v>13.5</v>
      </c>
      <c r="H12585">
        <f t="shared" si="785"/>
        <v>43.79892999999997</v>
      </c>
      <c r="I12585">
        <f t="shared" si="786"/>
        <v>0.43798929999999969</v>
      </c>
      <c r="J12585">
        <f t="shared" si="787"/>
        <v>0.16382610525987926</v>
      </c>
      <c r="L12585">
        <v>589.77397893556531</v>
      </c>
    </row>
    <row r="12586" spans="1:12" customFormat="1" hidden="1">
      <c r="A12586" s="10">
        <v>41469</v>
      </c>
      <c r="B12586" s="11">
        <v>0.6875</v>
      </c>
      <c r="C12586">
        <v>0</v>
      </c>
      <c r="D12586">
        <v>141.16</v>
      </c>
      <c r="E12586">
        <f t="shared" si="784"/>
        <v>8.1069999999999989E-2</v>
      </c>
      <c r="F12586">
        <v>83.52</v>
      </c>
      <c r="G12586">
        <v>13.5</v>
      </c>
      <c r="H12586">
        <f t="shared" si="785"/>
        <v>44.058929999999989</v>
      </c>
      <c r="I12586">
        <f t="shared" si="786"/>
        <v>0.44058929999999991</v>
      </c>
      <c r="J12586">
        <f t="shared" si="787"/>
        <v>0.16626820908591383</v>
      </c>
      <c r="K12586">
        <f>J12586*3600</f>
        <v>598.56555270928982</v>
      </c>
      <c r="L12586" s="1">
        <v>598.56555270928982</v>
      </c>
    </row>
    <row r="12587" spans="1:12" customFormat="1" hidden="1">
      <c r="A12587" s="10">
        <v>41469</v>
      </c>
      <c r="B12587" s="11">
        <v>0.69097222222222221</v>
      </c>
      <c r="C12587">
        <v>0</v>
      </c>
      <c r="D12587">
        <v>140.86000000000001</v>
      </c>
      <c r="E12587">
        <f t="shared" si="784"/>
        <v>8.1069999999999989E-2</v>
      </c>
      <c r="F12587">
        <v>83.55</v>
      </c>
      <c r="G12587">
        <v>13.5</v>
      </c>
      <c r="H12587">
        <f t="shared" si="785"/>
        <v>43.728930000000005</v>
      </c>
      <c r="I12587">
        <f t="shared" si="786"/>
        <v>0.43728930000000005</v>
      </c>
      <c r="J12587">
        <f t="shared" si="787"/>
        <v>0.1631723173128258</v>
      </c>
      <c r="L12587">
        <v>587.42034232617289</v>
      </c>
    </row>
    <row r="12588" spans="1:12" customFormat="1" hidden="1">
      <c r="A12588" s="10">
        <v>41469</v>
      </c>
      <c r="B12588" s="11">
        <v>0.69444444444444453</v>
      </c>
      <c r="C12588">
        <v>0</v>
      </c>
      <c r="D12588">
        <v>140.63</v>
      </c>
      <c r="E12588">
        <f t="shared" si="784"/>
        <v>8.1069999999999989E-2</v>
      </c>
      <c r="F12588">
        <v>83.41</v>
      </c>
      <c r="G12588">
        <v>13.5</v>
      </c>
      <c r="H12588">
        <f t="shared" si="785"/>
        <v>43.638929999999988</v>
      </c>
      <c r="I12588">
        <f t="shared" si="786"/>
        <v>0.43638929999999987</v>
      </c>
      <c r="J12588">
        <f t="shared" si="787"/>
        <v>0.16233403658099524</v>
      </c>
      <c r="L12588">
        <v>584.40253169158291</v>
      </c>
    </row>
    <row r="12589" spans="1:12" customFormat="1" hidden="1">
      <c r="A12589" s="10">
        <v>41469</v>
      </c>
      <c r="B12589" s="11">
        <v>0.69791666666666663</v>
      </c>
      <c r="C12589">
        <v>0</v>
      </c>
      <c r="D12589">
        <v>140.47999999999999</v>
      </c>
      <c r="E12589">
        <f t="shared" si="784"/>
        <v>8.1069999999999989E-2</v>
      </c>
      <c r="F12589">
        <v>83.43</v>
      </c>
      <c r="G12589">
        <v>13.5</v>
      </c>
      <c r="H12589">
        <f t="shared" si="785"/>
        <v>43.468929999999972</v>
      </c>
      <c r="I12589">
        <f t="shared" si="786"/>
        <v>0.43468929999999972</v>
      </c>
      <c r="J12589">
        <f t="shared" si="787"/>
        <v>0.16075767981784991</v>
      </c>
      <c r="L12589">
        <v>578.72764734425971</v>
      </c>
    </row>
    <row r="12590" spans="1:12" customFormat="1" hidden="1">
      <c r="A12590" s="10">
        <v>41469</v>
      </c>
      <c r="B12590" s="11">
        <v>0.70138888888888884</v>
      </c>
      <c r="C12590">
        <v>0</v>
      </c>
      <c r="D12590">
        <v>140.13999999999999</v>
      </c>
      <c r="E12590">
        <f t="shared" si="784"/>
        <v>8.1069999999999989E-2</v>
      </c>
      <c r="F12590">
        <v>83.35</v>
      </c>
      <c r="G12590">
        <v>13.5</v>
      </c>
      <c r="H12590">
        <f t="shared" si="785"/>
        <v>43.208929999999981</v>
      </c>
      <c r="I12590">
        <f t="shared" si="786"/>
        <v>0.43208929999999979</v>
      </c>
      <c r="J12590">
        <f t="shared" si="787"/>
        <v>0.15836460940883804</v>
      </c>
      <c r="L12590">
        <v>570.1125938718169</v>
      </c>
    </row>
    <row r="12591" spans="1:12" customFormat="1" hidden="1">
      <c r="A12591" s="10">
        <v>41469</v>
      </c>
      <c r="B12591" s="11">
        <v>0.70486111111111116</v>
      </c>
      <c r="C12591">
        <v>0</v>
      </c>
      <c r="D12591">
        <v>139.78</v>
      </c>
      <c r="E12591">
        <f t="shared" si="784"/>
        <v>8.1069999999999989E-2</v>
      </c>
      <c r="F12591">
        <v>83.27</v>
      </c>
      <c r="G12591">
        <v>13.5</v>
      </c>
      <c r="H12591">
        <f t="shared" si="785"/>
        <v>42.928929999999994</v>
      </c>
      <c r="I12591">
        <f t="shared" si="786"/>
        <v>0.42928929999999993</v>
      </c>
      <c r="J12591">
        <f t="shared" si="787"/>
        <v>0.15581150196698448</v>
      </c>
      <c r="L12591">
        <v>560.92140708114414</v>
      </c>
    </row>
    <row r="12592" spans="1:12" customFormat="1">
      <c r="A12592" s="10">
        <v>41469</v>
      </c>
      <c r="B12592" s="11">
        <v>0.70833333333333337</v>
      </c>
      <c r="C12592">
        <v>0</v>
      </c>
      <c r="D12592">
        <v>139.63</v>
      </c>
      <c r="E12592">
        <f t="shared" si="784"/>
        <v>8.1069999999999989E-2</v>
      </c>
      <c r="F12592">
        <v>83.34</v>
      </c>
      <c r="G12592">
        <v>13.5</v>
      </c>
      <c r="H12592">
        <f t="shared" si="785"/>
        <v>42.708929999999981</v>
      </c>
      <c r="I12592">
        <f t="shared" si="786"/>
        <v>0.42708929999999978</v>
      </c>
      <c r="J12592">
        <f t="shared" si="787"/>
        <v>0.15382293089244647</v>
      </c>
      <c r="K12592">
        <f>J12592*3600</f>
        <v>553.76255121280735</v>
      </c>
      <c r="L12592" s="13">
        <f>K12592*1000/156000</f>
        <v>3.5497599436718419</v>
      </c>
    </row>
    <row r="12593" spans="1:12" customFormat="1" hidden="1">
      <c r="A12593" s="10">
        <v>41469</v>
      </c>
      <c r="B12593" s="11">
        <v>0.71180555555555547</v>
      </c>
      <c r="C12593">
        <v>0</v>
      </c>
      <c r="D12593">
        <v>139.30000000000001</v>
      </c>
      <c r="E12593">
        <f t="shared" si="784"/>
        <v>8.1069999999999989E-2</v>
      </c>
      <c r="F12593">
        <v>83.38</v>
      </c>
      <c r="G12593">
        <v>13.5</v>
      </c>
      <c r="H12593">
        <f t="shared" si="785"/>
        <v>42.338930000000005</v>
      </c>
      <c r="I12593">
        <f t="shared" si="786"/>
        <v>0.42338930000000002</v>
      </c>
      <c r="J12593">
        <f t="shared" si="787"/>
        <v>0.15051301310761614</v>
      </c>
      <c r="L12593">
        <v>541.84684718741812</v>
      </c>
    </row>
    <row r="12594" spans="1:12" customFormat="1" hidden="1">
      <c r="A12594" s="10">
        <v>41469</v>
      </c>
      <c r="B12594" s="11">
        <v>0.71527777777777779</v>
      </c>
      <c r="C12594">
        <v>0</v>
      </c>
      <c r="D12594">
        <v>139.19999999999999</v>
      </c>
      <c r="E12594">
        <f t="shared" si="784"/>
        <v>8.1069999999999989E-2</v>
      </c>
      <c r="F12594">
        <v>83.37</v>
      </c>
      <c r="G12594">
        <v>13.5</v>
      </c>
      <c r="H12594">
        <f t="shared" si="785"/>
        <v>42.248929999999973</v>
      </c>
      <c r="I12594">
        <f t="shared" si="786"/>
        <v>0.42248929999999973</v>
      </c>
      <c r="J12594">
        <f t="shared" si="787"/>
        <v>0.14971442286937955</v>
      </c>
      <c r="L12594">
        <v>538.97192232976636</v>
      </c>
    </row>
    <row r="12595" spans="1:12" customFormat="1" hidden="1">
      <c r="A12595" s="10">
        <v>41469</v>
      </c>
      <c r="B12595" s="11">
        <v>0.71875</v>
      </c>
      <c r="C12595">
        <v>0</v>
      </c>
      <c r="D12595">
        <v>139.30000000000001</v>
      </c>
      <c r="E12595">
        <f t="shared" si="784"/>
        <v>8.1069999999999989E-2</v>
      </c>
      <c r="F12595">
        <v>83.36</v>
      </c>
      <c r="G12595">
        <v>13.5</v>
      </c>
      <c r="H12595">
        <f t="shared" si="785"/>
        <v>42.358930000000001</v>
      </c>
      <c r="I12595">
        <f t="shared" si="786"/>
        <v>0.4235893</v>
      </c>
      <c r="J12595">
        <f t="shared" si="787"/>
        <v>0.150690823861972</v>
      </c>
      <c r="L12595">
        <v>542.48696590309919</v>
      </c>
    </row>
    <row r="12596" spans="1:12" customFormat="1" hidden="1">
      <c r="A12596" s="10">
        <v>41469</v>
      </c>
      <c r="B12596" s="11">
        <v>0.72222222222222221</v>
      </c>
      <c r="C12596">
        <v>0</v>
      </c>
      <c r="D12596">
        <v>139.01</v>
      </c>
      <c r="E12596">
        <f t="shared" si="784"/>
        <v>8.1069999999999989E-2</v>
      </c>
      <c r="F12596">
        <v>83.44</v>
      </c>
      <c r="G12596">
        <v>13.5</v>
      </c>
      <c r="H12596">
        <f t="shared" si="785"/>
        <v>41.988929999999982</v>
      </c>
      <c r="I12596">
        <f t="shared" si="786"/>
        <v>0.4198892999999998</v>
      </c>
      <c r="J12596">
        <f t="shared" si="787"/>
        <v>0.14742168595841929</v>
      </c>
      <c r="L12596">
        <v>530.71806945030937</v>
      </c>
    </row>
    <row r="12597" spans="1:12" customFormat="1" hidden="1">
      <c r="A12597" s="10">
        <v>41469</v>
      </c>
      <c r="B12597" s="11">
        <v>0.72569444444444453</v>
      </c>
      <c r="C12597">
        <v>0</v>
      </c>
      <c r="D12597">
        <v>138.81</v>
      </c>
      <c r="E12597">
        <f t="shared" si="784"/>
        <v>8.1069999999999989E-2</v>
      </c>
      <c r="F12597">
        <v>83.39</v>
      </c>
      <c r="G12597">
        <v>13.5</v>
      </c>
      <c r="H12597">
        <f t="shared" si="785"/>
        <v>41.838929999999991</v>
      </c>
      <c r="I12597">
        <f t="shared" si="786"/>
        <v>0.41838929999999991</v>
      </c>
      <c r="J12597">
        <f t="shared" si="787"/>
        <v>0.14610859935190953</v>
      </c>
      <c r="L12597">
        <v>525.99095766687435</v>
      </c>
    </row>
    <row r="12598" spans="1:12" customFormat="1" hidden="1">
      <c r="A12598" s="10">
        <v>41469</v>
      </c>
      <c r="B12598" s="11">
        <v>0.72916666666666663</v>
      </c>
      <c r="C12598">
        <v>0</v>
      </c>
      <c r="D12598">
        <v>138.34</v>
      </c>
      <c r="E12598">
        <f t="shared" si="784"/>
        <v>8.1069999999999989E-2</v>
      </c>
      <c r="F12598">
        <v>83.34</v>
      </c>
      <c r="G12598">
        <v>13.5</v>
      </c>
      <c r="H12598">
        <f t="shared" si="785"/>
        <v>41.418929999999989</v>
      </c>
      <c r="I12598">
        <f t="shared" si="786"/>
        <v>0.41418929999999987</v>
      </c>
      <c r="J12598">
        <f t="shared" si="787"/>
        <v>0.14246938273134976</v>
      </c>
      <c r="K12598">
        <f>J12598*3600</f>
        <v>512.88977783285918</v>
      </c>
      <c r="L12598" s="1">
        <v>512.88977783285918</v>
      </c>
    </row>
    <row r="12599" spans="1:12" customFormat="1" hidden="1">
      <c r="A12599" s="10">
        <v>41469</v>
      </c>
      <c r="B12599" s="11">
        <v>0.73263888888888884</v>
      </c>
      <c r="C12599">
        <v>0</v>
      </c>
      <c r="D12599">
        <v>138.38999999999999</v>
      </c>
      <c r="E12599">
        <f t="shared" si="784"/>
        <v>8.1069999999999989E-2</v>
      </c>
      <c r="F12599">
        <v>83.34</v>
      </c>
      <c r="G12599">
        <v>13.5</v>
      </c>
      <c r="H12599">
        <f t="shared" si="785"/>
        <v>41.468929999999972</v>
      </c>
      <c r="I12599">
        <f t="shared" si="786"/>
        <v>0.41468929999999971</v>
      </c>
      <c r="J12599">
        <f t="shared" si="787"/>
        <v>0.1428997366723303</v>
      </c>
      <c r="L12599">
        <v>514.43905202038911</v>
      </c>
    </row>
    <row r="12600" spans="1:12" customFormat="1" hidden="1">
      <c r="A12600" s="10">
        <v>41469</v>
      </c>
      <c r="B12600" s="11">
        <v>0.73611111111111116</v>
      </c>
      <c r="C12600">
        <v>0</v>
      </c>
      <c r="D12600">
        <v>138.16999999999999</v>
      </c>
      <c r="E12600">
        <f t="shared" si="784"/>
        <v>8.1069999999999989E-2</v>
      </c>
      <c r="F12600">
        <v>83.25</v>
      </c>
      <c r="G12600">
        <v>13.5</v>
      </c>
      <c r="H12600">
        <f t="shared" si="785"/>
        <v>41.338929999999976</v>
      </c>
      <c r="I12600">
        <f t="shared" si="786"/>
        <v>0.41338929999999974</v>
      </c>
      <c r="J12600">
        <f t="shared" si="787"/>
        <v>0.14178243564610832</v>
      </c>
      <c r="L12600">
        <v>510.41676832598995</v>
      </c>
    </row>
    <row r="12601" spans="1:12" customFormat="1" hidden="1">
      <c r="A12601" s="10">
        <v>41469</v>
      </c>
      <c r="B12601" s="11">
        <v>0.73958333333333337</v>
      </c>
      <c r="C12601">
        <v>0</v>
      </c>
      <c r="D12601">
        <v>137.80000000000001</v>
      </c>
      <c r="E12601">
        <f t="shared" si="784"/>
        <v>8.1069999999999989E-2</v>
      </c>
      <c r="F12601">
        <v>83.28</v>
      </c>
      <c r="G12601">
        <v>13.5</v>
      </c>
      <c r="H12601">
        <f t="shared" si="785"/>
        <v>40.938929999999999</v>
      </c>
      <c r="I12601">
        <f t="shared" si="786"/>
        <v>0.40938930000000001</v>
      </c>
      <c r="J12601">
        <f t="shared" si="787"/>
        <v>0.13837752965922501</v>
      </c>
      <c r="L12601">
        <v>498.15910677321</v>
      </c>
    </row>
    <row r="12602" spans="1:12" customFormat="1" hidden="1">
      <c r="A12602" s="10">
        <v>41469</v>
      </c>
      <c r="B12602" s="11">
        <v>0.74305555555555547</v>
      </c>
      <c r="C12602">
        <v>0</v>
      </c>
      <c r="D12602">
        <v>137.74</v>
      </c>
      <c r="E12602">
        <f t="shared" si="784"/>
        <v>8.1069999999999989E-2</v>
      </c>
      <c r="F12602">
        <v>83.32</v>
      </c>
      <c r="G12602">
        <v>13.5</v>
      </c>
      <c r="H12602">
        <f t="shared" si="785"/>
        <v>40.838930000000005</v>
      </c>
      <c r="I12602">
        <f t="shared" si="786"/>
        <v>0.40838930000000007</v>
      </c>
      <c r="J12602">
        <f t="shared" si="787"/>
        <v>0.13753405301201746</v>
      </c>
      <c r="L12602">
        <v>495.12259084326286</v>
      </c>
    </row>
    <row r="12603" spans="1:12" customFormat="1" hidden="1">
      <c r="A12603" s="10">
        <v>41469</v>
      </c>
      <c r="B12603" s="11">
        <v>0.74652777777777779</v>
      </c>
      <c r="C12603">
        <v>0</v>
      </c>
      <c r="D12603">
        <v>137.69</v>
      </c>
      <c r="E12603">
        <f t="shared" si="784"/>
        <v>8.1069999999999989E-2</v>
      </c>
      <c r="F12603">
        <v>83.34</v>
      </c>
      <c r="G12603">
        <v>13.5</v>
      </c>
      <c r="H12603">
        <f t="shared" si="785"/>
        <v>40.768929999999983</v>
      </c>
      <c r="I12603">
        <f t="shared" si="786"/>
        <v>0.40768929999999981</v>
      </c>
      <c r="J12603">
        <f t="shared" si="787"/>
        <v>0.13694545954992304</v>
      </c>
      <c r="L12603">
        <v>493.00365437972295</v>
      </c>
    </row>
    <row r="12604" spans="1:12" customFormat="1">
      <c r="A12604" s="10">
        <v>41469</v>
      </c>
      <c r="B12604" s="11">
        <v>0.75</v>
      </c>
      <c r="C12604">
        <v>0</v>
      </c>
      <c r="D12604">
        <v>137.79</v>
      </c>
      <c r="E12604">
        <f t="shared" si="784"/>
        <v>8.1069999999999989E-2</v>
      </c>
      <c r="F12604">
        <v>83.32</v>
      </c>
      <c r="G12604">
        <v>13.5</v>
      </c>
      <c r="H12604">
        <f t="shared" si="785"/>
        <v>40.888929999999988</v>
      </c>
      <c r="I12604">
        <f t="shared" si="786"/>
        <v>0.4088892999999999</v>
      </c>
      <c r="J12604">
        <f t="shared" si="787"/>
        <v>0.13795540455162636</v>
      </c>
      <c r="K12604">
        <f>J12604*3600</f>
        <v>496.63945638585488</v>
      </c>
      <c r="L12604" s="13">
        <f>K12604*1000/156000</f>
        <v>3.1835862588836852</v>
      </c>
    </row>
    <row r="12605" spans="1:12" customFormat="1" hidden="1">
      <c r="A12605" s="10">
        <v>41469</v>
      </c>
      <c r="B12605" s="11">
        <v>0.75347222222222221</v>
      </c>
      <c r="C12605">
        <v>0</v>
      </c>
      <c r="D12605">
        <v>137.27000000000001</v>
      </c>
      <c r="E12605">
        <f t="shared" si="784"/>
        <v>8.1069999999999989E-2</v>
      </c>
      <c r="F12605">
        <v>83.38</v>
      </c>
      <c r="G12605">
        <v>13.5</v>
      </c>
      <c r="H12605">
        <f t="shared" si="785"/>
        <v>40.308930000000004</v>
      </c>
      <c r="I12605">
        <f t="shared" si="786"/>
        <v>0.40308930000000004</v>
      </c>
      <c r="J12605">
        <f t="shared" si="787"/>
        <v>0.13311516330648826</v>
      </c>
      <c r="L12605">
        <v>479.21458790335771</v>
      </c>
    </row>
    <row r="12606" spans="1:12" customFormat="1" hidden="1">
      <c r="A12606" s="10">
        <v>41469</v>
      </c>
      <c r="B12606" s="11">
        <v>0.75694444444444453</v>
      </c>
      <c r="C12606">
        <v>0</v>
      </c>
      <c r="D12606">
        <v>137.28</v>
      </c>
      <c r="E12606">
        <f t="shared" si="784"/>
        <v>8.1069999999999989E-2</v>
      </c>
      <c r="F12606">
        <v>83.44</v>
      </c>
      <c r="G12606">
        <v>13.5</v>
      </c>
      <c r="H12606">
        <f t="shared" si="785"/>
        <v>40.258929999999992</v>
      </c>
      <c r="I12606">
        <f t="shared" si="786"/>
        <v>0.40258929999999993</v>
      </c>
      <c r="J12606">
        <f t="shared" si="787"/>
        <v>0.13270275050525931</v>
      </c>
      <c r="L12606">
        <v>477.72990181893351</v>
      </c>
    </row>
    <row r="12607" spans="1:12" customFormat="1" hidden="1">
      <c r="A12607" s="10">
        <v>41469</v>
      </c>
      <c r="B12607" s="11">
        <v>0.76041666666666663</v>
      </c>
      <c r="C12607">
        <v>0</v>
      </c>
      <c r="D12607">
        <v>137.54</v>
      </c>
      <c r="E12607">
        <f t="shared" si="784"/>
        <v>8.1069999999999989E-2</v>
      </c>
      <c r="F12607">
        <v>83.34</v>
      </c>
      <c r="G12607">
        <v>13.5</v>
      </c>
      <c r="H12607">
        <f t="shared" si="785"/>
        <v>40.618929999999978</v>
      </c>
      <c r="I12607">
        <f t="shared" si="786"/>
        <v>0.40618929999999975</v>
      </c>
      <c r="J12607">
        <f t="shared" si="787"/>
        <v>0.13568928422860929</v>
      </c>
      <c r="L12607">
        <v>488.48142322299344</v>
      </c>
    </row>
    <row r="12608" spans="1:12" customFormat="1" hidden="1">
      <c r="A12608" s="10">
        <v>41469</v>
      </c>
      <c r="B12608" s="11">
        <v>0.76388888888888884</v>
      </c>
      <c r="C12608">
        <v>0</v>
      </c>
      <c r="D12608">
        <v>136.97</v>
      </c>
      <c r="E12608">
        <f t="shared" si="784"/>
        <v>8.1069999999999989E-2</v>
      </c>
      <c r="F12608">
        <v>83.33</v>
      </c>
      <c r="G12608">
        <v>13.5</v>
      </c>
      <c r="H12608">
        <f t="shared" si="785"/>
        <v>40.058929999999989</v>
      </c>
      <c r="I12608">
        <f t="shared" si="786"/>
        <v>0.40058929999999987</v>
      </c>
      <c r="J12608">
        <f t="shared" si="787"/>
        <v>0.13106077038527228</v>
      </c>
      <c r="L12608">
        <v>471.81877338698018</v>
      </c>
    </row>
    <row r="12609" spans="1:12" customFormat="1" hidden="1">
      <c r="A12609" s="10">
        <v>41469</v>
      </c>
      <c r="B12609" s="11">
        <v>0.76736111111111116</v>
      </c>
      <c r="C12609">
        <v>0</v>
      </c>
      <c r="D12609">
        <v>136.56</v>
      </c>
      <c r="E12609">
        <f t="shared" si="784"/>
        <v>8.1069999999999989E-2</v>
      </c>
      <c r="F12609">
        <v>83.35</v>
      </c>
      <c r="G12609">
        <v>13.5</v>
      </c>
      <c r="H12609">
        <f t="shared" si="785"/>
        <v>39.628929999999997</v>
      </c>
      <c r="I12609">
        <f t="shared" si="786"/>
        <v>0.39628929999999996</v>
      </c>
      <c r="J12609">
        <f t="shared" si="787"/>
        <v>0.12757195770628468</v>
      </c>
      <c r="L12609">
        <v>459.25904774262489</v>
      </c>
    </row>
    <row r="12610" spans="1:12" customFormat="1" hidden="1">
      <c r="A12610" s="10">
        <v>41469</v>
      </c>
      <c r="B12610" s="11">
        <v>0.77083333333333337</v>
      </c>
      <c r="C12610">
        <v>0</v>
      </c>
      <c r="D12610">
        <v>136.75</v>
      </c>
      <c r="E12610">
        <f t="shared" si="784"/>
        <v>8.1069999999999989E-2</v>
      </c>
      <c r="F12610">
        <v>83.41</v>
      </c>
      <c r="G12610">
        <v>13.5</v>
      </c>
      <c r="H12610">
        <f t="shared" si="785"/>
        <v>39.758929999999992</v>
      </c>
      <c r="I12610">
        <f t="shared" si="786"/>
        <v>0.39758929999999992</v>
      </c>
      <c r="J12610">
        <f t="shared" si="787"/>
        <v>0.12862076092172764</v>
      </c>
      <c r="K12610">
        <f>J12610*3600</f>
        <v>463.03473931821952</v>
      </c>
      <c r="L12610" s="1">
        <v>463.03473931821952</v>
      </c>
    </row>
    <row r="12611" spans="1:12" customFormat="1" hidden="1">
      <c r="A12611" s="10">
        <v>41469</v>
      </c>
      <c r="B12611" s="11">
        <v>0.77430555555555547</v>
      </c>
      <c r="C12611">
        <v>0</v>
      </c>
      <c r="D12611">
        <v>136.9</v>
      </c>
      <c r="E12611">
        <f t="shared" si="784"/>
        <v>8.1069999999999989E-2</v>
      </c>
      <c r="F12611">
        <v>83.44</v>
      </c>
      <c r="G12611">
        <v>13.5</v>
      </c>
      <c r="H12611">
        <f t="shared" si="785"/>
        <v>39.878929999999997</v>
      </c>
      <c r="I12611">
        <f t="shared" si="786"/>
        <v>0.39878929999999996</v>
      </c>
      <c r="J12611">
        <f t="shared" si="787"/>
        <v>0.12959346359808535</v>
      </c>
      <c r="L12611">
        <v>466.53646895310726</v>
      </c>
    </row>
    <row r="12612" spans="1:12" customFormat="1" hidden="1">
      <c r="A12612" s="10">
        <v>41469</v>
      </c>
      <c r="B12612" s="11">
        <v>0.77777777777777779</v>
      </c>
      <c r="C12612">
        <v>0</v>
      </c>
      <c r="D12612">
        <v>136.72</v>
      </c>
      <c r="E12612">
        <f t="shared" si="784"/>
        <v>8.1069999999999989E-2</v>
      </c>
      <c r="F12612">
        <v>83.46</v>
      </c>
      <c r="G12612">
        <v>13.5</v>
      </c>
      <c r="H12612">
        <f t="shared" si="785"/>
        <v>39.678929999999994</v>
      </c>
      <c r="I12612">
        <f t="shared" si="786"/>
        <v>0.39678929999999996</v>
      </c>
      <c r="J12612">
        <f t="shared" si="787"/>
        <v>0.12797473385263153</v>
      </c>
      <c r="L12612">
        <v>460.70904186947348</v>
      </c>
    </row>
    <row r="12613" spans="1:12" customFormat="1" hidden="1">
      <c r="A12613" s="10">
        <v>41469</v>
      </c>
      <c r="B12613" s="11">
        <v>0.78125</v>
      </c>
      <c r="C12613">
        <v>0</v>
      </c>
      <c r="D12613">
        <v>136.57</v>
      </c>
      <c r="E12613">
        <f t="shared" ref="E12613:E12676" si="788">(435-368)*1.21/1000</f>
        <v>8.1069999999999989E-2</v>
      </c>
      <c r="F12613">
        <v>83.51</v>
      </c>
      <c r="G12613">
        <v>13.5</v>
      </c>
      <c r="H12613">
        <f t="shared" ref="H12613:H12676" si="789">D12613-E12613-F12613-G12613</f>
        <v>39.478929999999977</v>
      </c>
      <c r="I12613">
        <f t="shared" ref="I12613:I12676" si="790">H12613/100</f>
        <v>0.39478929999999979</v>
      </c>
      <c r="J12613">
        <f t="shared" ref="J12613:J12676" si="791">1.2904*I12613^(5/2)</f>
        <v>0.12636819668004259</v>
      </c>
      <c r="L12613">
        <v>454.92550804815335</v>
      </c>
    </row>
    <row r="12614" spans="1:12" customFormat="1" hidden="1">
      <c r="A12614" s="10">
        <v>41469</v>
      </c>
      <c r="B12614" s="11">
        <v>0.78472222222222221</v>
      </c>
      <c r="C12614">
        <v>0</v>
      </c>
      <c r="D12614">
        <v>136.47999999999999</v>
      </c>
      <c r="E12614">
        <f t="shared" si="788"/>
        <v>8.1069999999999989E-2</v>
      </c>
      <c r="F12614">
        <v>83.65</v>
      </c>
      <c r="G12614">
        <v>13.5</v>
      </c>
      <c r="H12614">
        <f t="shared" si="789"/>
        <v>39.248929999999973</v>
      </c>
      <c r="I12614">
        <f t="shared" si="790"/>
        <v>0.39248929999999971</v>
      </c>
      <c r="J12614">
        <f t="shared" si="791"/>
        <v>0.12453571205853546</v>
      </c>
      <c r="L12614">
        <v>448.32856341072767</v>
      </c>
    </row>
    <row r="12615" spans="1:12" customFormat="1" hidden="1">
      <c r="A12615" s="10">
        <v>41469</v>
      </c>
      <c r="B12615" s="11">
        <v>0.78819444444444453</v>
      </c>
      <c r="C12615">
        <v>0</v>
      </c>
      <c r="D12615">
        <v>136.59</v>
      </c>
      <c r="E12615">
        <f t="shared" si="788"/>
        <v>8.1069999999999989E-2</v>
      </c>
      <c r="F12615">
        <v>83.72</v>
      </c>
      <c r="G12615">
        <v>13.5</v>
      </c>
      <c r="H12615">
        <f t="shared" si="789"/>
        <v>39.288929999999993</v>
      </c>
      <c r="I12615">
        <f t="shared" si="790"/>
        <v>0.39288929999999994</v>
      </c>
      <c r="J12615">
        <f t="shared" si="791"/>
        <v>0.12485325171465211</v>
      </c>
      <c r="L12615">
        <v>449.47170617274759</v>
      </c>
    </row>
    <row r="12616" spans="1:12" customFormat="1">
      <c r="A12616" s="10">
        <v>41469</v>
      </c>
      <c r="B12616" s="11">
        <v>0.79166666666666663</v>
      </c>
      <c r="C12616">
        <v>0</v>
      </c>
      <c r="D12616">
        <v>136.72999999999999</v>
      </c>
      <c r="E12616">
        <f t="shared" si="788"/>
        <v>8.1069999999999989E-2</v>
      </c>
      <c r="F12616">
        <v>83.76</v>
      </c>
      <c r="G12616">
        <v>13.5</v>
      </c>
      <c r="H12616">
        <f t="shared" si="789"/>
        <v>39.388929999999974</v>
      </c>
      <c r="I12616">
        <f t="shared" si="790"/>
        <v>0.39388929999999972</v>
      </c>
      <c r="J12616">
        <f t="shared" si="791"/>
        <v>0.12564922458465408</v>
      </c>
      <c r="K12616">
        <f>J12616*3600</f>
        <v>452.3372085047547</v>
      </c>
      <c r="L12616" s="13">
        <f>K12616*1000/156000</f>
        <v>2.8995974904150943</v>
      </c>
    </row>
    <row r="12617" spans="1:12" customFormat="1" hidden="1">
      <c r="A12617" s="10">
        <v>41469</v>
      </c>
      <c r="B12617" s="11">
        <v>0.79513888888888884</v>
      </c>
      <c r="C12617">
        <v>0</v>
      </c>
      <c r="D12617">
        <v>136.55000000000001</v>
      </c>
      <c r="E12617">
        <f t="shared" si="788"/>
        <v>8.1069999999999989E-2</v>
      </c>
      <c r="F12617">
        <v>83.82</v>
      </c>
      <c r="G12617">
        <v>13.5</v>
      </c>
      <c r="H12617">
        <f t="shared" si="789"/>
        <v>39.148930000000007</v>
      </c>
      <c r="I12617">
        <f t="shared" si="790"/>
        <v>0.3914893000000001</v>
      </c>
      <c r="J12617">
        <f t="shared" si="791"/>
        <v>0.12374398448578833</v>
      </c>
      <c r="L12617">
        <v>445.478344148838</v>
      </c>
    </row>
    <row r="12618" spans="1:12" customFormat="1" hidden="1">
      <c r="A12618" s="10">
        <v>41469</v>
      </c>
      <c r="B12618" s="11">
        <v>0.79861111111111116</v>
      </c>
      <c r="C12618">
        <v>0</v>
      </c>
      <c r="D12618">
        <v>136.41999999999999</v>
      </c>
      <c r="E12618">
        <f t="shared" si="788"/>
        <v>8.1069999999999989E-2</v>
      </c>
      <c r="F12618">
        <v>83.85</v>
      </c>
      <c r="G12618">
        <v>13.5</v>
      </c>
      <c r="H12618">
        <f t="shared" si="789"/>
        <v>38.988929999999982</v>
      </c>
      <c r="I12618">
        <f t="shared" si="790"/>
        <v>0.38988929999999983</v>
      </c>
      <c r="J12618">
        <f t="shared" si="791"/>
        <v>0.12248351641465355</v>
      </c>
      <c r="L12618">
        <v>440.94065909275275</v>
      </c>
    </row>
    <row r="12619" spans="1:12" customFormat="1" hidden="1">
      <c r="A12619" s="10">
        <v>41469</v>
      </c>
      <c r="B12619" s="11">
        <v>0.80208333333333337</v>
      </c>
      <c r="C12619">
        <v>0</v>
      </c>
      <c r="D12619">
        <v>136.13999999999999</v>
      </c>
      <c r="E12619">
        <f t="shared" si="788"/>
        <v>8.1069999999999989E-2</v>
      </c>
      <c r="F12619">
        <v>83.91</v>
      </c>
      <c r="G12619">
        <v>13.5</v>
      </c>
      <c r="H12619">
        <f t="shared" si="789"/>
        <v>38.648929999999979</v>
      </c>
      <c r="I12619">
        <f t="shared" si="790"/>
        <v>0.38648929999999981</v>
      </c>
      <c r="J12619">
        <f t="shared" si="791"/>
        <v>0.11983068493886832</v>
      </c>
      <c r="L12619">
        <v>431.39046577992599</v>
      </c>
    </row>
    <row r="12620" spans="1:12" customFormat="1" hidden="1">
      <c r="A12620" s="10">
        <v>41469</v>
      </c>
      <c r="B12620" s="11">
        <v>0.80555555555555547</v>
      </c>
      <c r="C12620">
        <v>0</v>
      </c>
      <c r="D12620">
        <v>135.84</v>
      </c>
      <c r="E12620">
        <f t="shared" si="788"/>
        <v>8.1069999999999989E-2</v>
      </c>
      <c r="F12620">
        <v>83.97</v>
      </c>
      <c r="G12620">
        <v>13.5</v>
      </c>
      <c r="H12620">
        <f t="shared" si="789"/>
        <v>38.288929999999993</v>
      </c>
      <c r="I12620">
        <f t="shared" si="790"/>
        <v>0.38288929999999993</v>
      </c>
      <c r="J12620">
        <f t="shared" si="791"/>
        <v>0.11705970607931962</v>
      </c>
      <c r="L12620">
        <v>421.4149418855506</v>
      </c>
    </row>
    <row r="12621" spans="1:12" customFormat="1" hidden="1">
      <c r="A12621" s="10">
        <v>41469</v>
      </c>
      <c r="B12621" s="11">
        <v>0.80902777777777779</v>
      </c>
      <c r="C12621">
        <v>0</v>
      </c>
      <c r="D12621">
        <v>136.21</v>
      </c>
      <c r="E12621">
        <f t="shared" si="788"/>
        <v>8.1069999999999989E-2</v>
      </c>
      <c r="F12621">
        <v>84.08</v>
      </c>
      <c r="G12621">
        <v>13.5</v>
      </c>
      <c r="H12621">
        <f t="shared" si="789"/>
        <v>38.548929999999999</v>
      </c>
      <c r="I12621">
        <f t="shared" si="790"/>
        <v>0.38548929999999998</v>
      </c>
      <c r="J12621">
        <f t="shared" si="791"/>
        <v>0.11905706553740887</v>
      </c>
      <c r="L12621">
        <v>428.60543593467196</v>
      </c>
    </row>
    <row r="12622" spans="1:12" customFormat="1" hidden="1">
      <c r="A12622" s="10">
        <v>41469</v>
      </c>
      <c r="B12622" s="11">
        <v>0.8125</v>
      </c>
      <c r="C12622">
        <v>0</v>
      </c>
      <c r="D12622">
        <v>136.16999999999999</v>
      </c>
      <c r="E12622">
        <f t="shared" si="788"/>
        <v>8.1069999999999989E-2</v>
      </c>
      <c r="F12622">
        <v>84.19</v>
      </c>
      <c r="G12622">
        <v>13.5</v>
      </c>
      <c r="H12622">
        <f t="shared" si="789"/>
        <v>38.398929999999979</v>
      </c>
      <c r="I12622">
        <f t="shared" si="790"/>
        <v>0.38398929999999981</v>
      </c>
      <c r="J12622">
        <f t="shared" si="791"/>
        <v>0.11790226851836352</v>
      </c>
      <c r="K12622">
        <f>J12622*3600</f>
        <v>424.4481666661087</v>
      </c>
      <c r="L12622" s="1">
        <v>424.4481666661087</v>
      </c>
    </row>
    <row r="12623" spans="1:12" customFormat="1" hidden="1">
      <c r="A12623" s="10">
        <v>41469</v>
      </c>
      <c r="B12623" s="11">
        <v>0.81597222222222221</v>
      </c>
      <c r="C12623">
        <v>0</v>
      </c>
      <c r="D12623">
        <v>136.06</v>
      </c>
      <c r="E12623">
        <f t="shared" si="788"/>
        <v>8.1069999999999989E-2</v>
      </c>
      <c r="F12623">
        <v>84.25</v>
      </c>
      <c r="G12623">
        <v>13.5</v>
      </c>
      <c r="H12623">
        <f t="shared" si="789"/>
        <v>38.228929999999991</v>
      </c>
      <c r="I12623">
        <f t="shared" si="790"/>
        <v>0.38228929999999989</v>
      </c>
      <c r="J12623">
        <f t="shared" si="791"/>
        <v>0.11660165398146963</v>
      </c>
      <c r="L12623">
        <v>419.76595433329067</v>
      </c>
    </row>
    <row r="12624" spans="1:12" customFormat="1" hidden="1">
      <c r="A12624" s="10">
        <v>41469</v>
      </c>
      <c r="B12624" s="11">
        <v>0.81944444444444453</v>
      </c>
      <c r="C12624">
        <v>0</v>
      </c>
      <c r="D12624">
        <v>135.91</v>
      </c>
      <c r="E12624">
        <f t="shared" si="788"/>
        <v>8.1069999999999989E-2</v>
      </c>
      <c r="F12624">
        <v>84.22</v>
      </c>
      <c r="G12624">
        <v>13.5</v>
      </c>
      <c r="H12624">
        <f t="shared" si="789"/>
        <v>38.108929999999987</v>
      </c>
      <c r="I12624">
        <f t="shared" si="790"/>
        <v>0.38108929999999985</v>
      </c>
      <c r="J12624">
        <f t="shared" si="791"/>
        <v>0.11568878022639693</v>
      </c>
      <c r="L12624">
        <v>416.47960881502894</v>
      </c>
    </row>
    <row r="12625" spans="1:12" customFormat="1" hidden="1">
      <c r="A12625" s="10">
        <v>41469</v>
      </c>
      <c r="B12625" s="11">
        <v>0.82291666666666663</v>
      </c>
      <c r="C12625">
        <v>0</v>
      </c>
      <c r="D12625">
        <v>135.80000000000001</v>
      </c>
      <c r="E12625">
        <f t="shared" si="788"/>
        <v>8.1069999999999989E-2</v>
      </c>
      <c r="F12625">
        <v>84.28</v>
      </c>
      <c r="G12625">
        <v>13.5</v>
      </c>
      <c r="H12625">
        <f t="shared" si="789"/>
        <v>37.938929999999999</v>
      </c>
      <c r="I12625">
        <f t="shared" si="790"/>
        <v>0.37938929999999998</v>
      </c>
      <c r="J12625">
        <f t="shared" si="791"/>
        <v>0.11440290432176958</v>
      </c>
      <c r="L12625">
        <v>411.85045555837053</v>
      </c>
    </row>
    <row r="12626" spans="1:12" customFormat="1" hidden="1">
      <c r="A12626" s="10">
        <v>41469</v>
      </c>
      <c r="B12626" s="11">
        <v>0.82638888888888884</v>
      </c>
      <c r="C12626">
        <v>0</v>
      </c>
      <c r="D12626">
        <v>135.97</v>
      </c>
      <c r="E12626">
        <f t="shared" si="788"/>
        <v>8.1069999999999989E-2</v>
      </c>
      <c r="F12626">
        <v>84.29</v>
      </c>
      <c r="G12626">
        <v>13.5</v>
      </c>
      <c r="H12626">
        <f t="shared" si="789"/>
        <v>38.098929999999982</v>
      </c>
      <c r="I12626">
        <f t="shared" si="790"/>
        <v>0.38098929999999981</v>
      </c>
      <c r="J12626">
        <f t="shared" si="791"/>
        <v>0.11561290167694883</v>
      </c>
      <c r="L12626">
        <v>416.20644603701578</v>
      </c>
    </row>
    <row r="12627" spans="1:12" customFormat="1" hidden="1">
      <c r="A12627" s="10">
        <v>41469</v>
      </c>
      <c r="B12627" s="11">
        <v>0.82986111111111116</v>
      </c>
      <c r="C12627">
        <v>0</v>
      </c>
      <c r="D12627">
        <v>135.57</v>
      </c>
      <c r="E12627">
        <f t="shared" si="788"/>
        <v>8.1069999999999989E-2</v>
      </c>
      <c r="F12627">
        <v>84.23</v>
      </c>
      <c r="G12627">
        <v>13.5</v>
      </c>
      <c r="H12627">
        <f t="shared" si="789"/>
        <v>37.758929999999978</v>
      </c>
      <c r="I12627">
        <f t="shared" si="790"/>
        <v>0.37758929999999979</v>
      </c>
      <c r="J12627">
        <f t="shared" si="791"/>
        <v>0.1130507770117444</v>
      </c>
      <c r="L12627">
        <v>406.98279724227984</v>
      </c>
    </row>
    <row r="12628" spans="1:12" customFormat="1">
      <c r="A12628" s="10">
        <v>41469</v>
      </c>
      <c r="B12628" s="11">
        <v>0.83333333333333337</v>
      </c>
      <c r="C12628">
        <v>0</v>
      </c>
      <c r="D12628">
        <v>135.32</v>
      </c>
      <c r="E12628">
        <f t="shared" si="788"/>
        <v>8.1069999999999989E-2</v>
      </c>
      <c r="F12628">
        <v>84.18</v>
      </c>
      <c r="G12628">
        <v>13.5</v>
      </c>
      <c r="H12628">
        <f t="shared" si="789"/>
        <v>37.558929999999975</v>
      </c>
      <c r="I12628">
        <f t="shared" si="790"/>
        <v>0.37558929999999974</v>
      </c>
      <c r="J12628">
        <f t="shared" si="791"/>
        <v>0.11155971156588132</v>
      </c>
      <c r="K12628">
        <f>J12628*3600</f>
        <v>401.61496163717277</v>
      </c>
      <c r="L12628" s="13">
        <f>K12628*1000/156000</f>
        <v>2.5744548822895692</v>
      </c>
    </row>
    <row r="12629" spans="1:12" customFormat="1" hidden="1">
      <c r="A12629" s="10">
        <v>41469</v>
      </c>
      <c r="B12629" s="11">
        <v>0.83680555555555547</v>
      </c>
      <c r="C12629">
        <v>0</v>
      </c>
      <c r="D12629">
        <v>135.53</v>
      </c>
      <c r="E12629">
        <f t="shared" si="788"/>
        <v>8.1069999999999989E-2</v>
      </c>
      <c r="F12629">
        <v>84.24</v>
      </c>
      <c r="G12629">
        <v>13.5</v>
      </c>
      <c r="H12629">
        <f t="shared" si="789"/>
        <v>37.708929999999995</v>
      </c>
      <c r="I12629">
        <f t="shared" si="790"/>
        <v>0.37708929999999996</v>
      </c>
      <c r="J12629">
        <f t="shared" si="791"/>
        <v>0.11267689682546148</v>
      </c>
      <c r="L12629">
        <v>405.63682857166134</v>
      </c>
    </row>
    <row r="12630" spans="1:12" customFormat="1" hidden="1">
      <c r="A12630" s="10">
        <v>41469</v>
      </c>
      <c r="B12630" s="11">
        <v>0.84027777777777779</v>
      </c>
      <c r="C12630">
        <v>0</v>
      </c>
      <c r="D12630">
        <v>135.77000000000001</v>
      </c>
      <c r="E12630">
        <f t="shared" si="788"/>
        <v>8.1069999999999989E-2</v>
      </c>
      <c r="F12630">
        <v>84.27</v>
      </c>
      <c r="G12630">
        <v>13.5</v>
      </c>
      <c r="H12630">
        <f t="shared" si="789"/>
        <v>37.918930000000003</v>
      </c>
      <c r="I12630">
        <f t="shared" si="790"/>
        <v>0.37918930000000001</v>
      </c>
      <c r="J12630">
        <f t="shared" si="791"/>
        <v>0.1142521914833174</v>
      </c>
      <c r="L12630">
        <v>411.30788933994268</v>
      </c>
    </row>
    <row r="12631" spans="1:12" customFormat="1" hidden="1">
      <c r="A12631" s="10">
        <v>41469</v>
      </c>
      <c r="B12631" s="11">
        <v>0.84375</v>
      </c>
      <c r="C12631">
        <v>0</v>
      </c>
      <c r="D12631">
        <v>135.72</v>
      </c>
      <c r="E12631">
        <f t="shared" si="788"/>
        <v>8.1069999999999989E-2</v>
      </c>
      <c r="F12631">
        <v>84.25</v>
      </c>
      <c r="G12631">
        <v>13.5</v>
      </c>
      <c r="H12631">
        <f t="shared" si="789"/>
        <v>37.888929999999988</v>
      </c>
      <c r="I12631">
        <f t="shared" si="790"/>
        <v>0.37888929999999987</v>
      </c>
      <c r="J12631">
        <f t="shared" si="791"/>
        <v>0.11402634569903507</v>
      </c>
      <c r="L12631">
        <v>410.49484451652626</v>
      </c>
    </row>
    <row r="12632" spans="1:12" customFormat="1" hidden="1">
      <c r="A12632" s="10">
        <v>41469</v>
      </c>
      <c r="B12632" s="11">
        <v>0.84722222222222221</v>
      </c>
      <c r="C12632">
        <v>0</v>
      </c>
      <c r="D12632">
        <v>135.69999999999999</v>
      </c>
      <c r="E12632">
        <f t="shared" si="788"/>
        <v>8.1069999999999989E-2</v>
      </c>
      <c r="F12632">
        <v>84.32</v>
      </c>
      <c r="G12632">
        <v>13.5</v>
      </c>
      <c r="H12632">
        <f t="shared" si="789"/>
        <v>37.798929999999984</v>
      </c>
      <c r="I12632">
        <f t="shared" si="790"/>
        <v>0.37798929999999986</v>
      </c>
      <c r="J12632">
        <f t="shared" si="791"/>
        <v>0.11335041636407177</v>
      </c>
      <c r="L12632">
        <v>408.06149891065837</v>
      </c>
    </row>
    <row r="12633" spans="1:12" customFormat="1" hidden="1">
      <c r="A12633" s="10">
        <v>41469</v>
      </c>
      <c r="B12633" s="11">
        <v>0.85069444444444453</v>
      </c>
      <c r="C12633">
        <v>0</v>
      </c>
      <c r="D12633">
        <v>135.49</v>
      </c>
      <c r="E12633">
        <f t="shared" si="788"/>
        <v>8.1069999999999989E-2</v>
      </c>
      <c r="F12633">
        <v>84.26</v>
      </c>
      <c r="G12633">
        <v>13.5</v>
      </c>
      <c r="H12633">
        <f t="shared" si="789"/>
        <v>37.648929999999993</v>
      </c>
      <c r="I12633">
        <f t="shared" si="790"/>
        <v>0.37648929999999992</v>
      </c>
      <c r="J12633">
        <f t="shared" si="791"/>
        <v>0.11222922115803473</v>
      </c>
      <c r="L12633">
        <v>404.02519616892505</v>
      </c>
    </row>
    <row r="12634" spans="1:12" customFormat="1" hidden="1">
      <c r="A12634" s="10">
        <v>41469</v>
      </c>
      <c r="B12634" s="11">
        <v>0.85416666666666663</v>
      </c>
      <c r="C12634">
        <v>0</v>
      </c>
      <c r="D12634">
        <v>135.5</v>
      </c>
      <c r="E12634">
        <f t="shared" si="788"/>
        <v>8.1069999999999989E-2</v>
      </c>
      <c r="F12634">
        <v>84.38</v>
      </c>
      <c r="G12634">
        <v>13.5</v>
      </c>
      <c r="H12634">
        <f t="shared" si="789"/>
        <v>37.538929999999993</v>
      </c>
      <c r="I12634">
        <f t="shared" si="790"/>
        <v>0.37538929999999993</v>
      </c>
      <c r="J12634">
        <f t="shared" si="791"/>
        <v>0.11141125797355257</v>
      </c>
      <c r="K12634">
        <f>J12634*3600</f>
        <v>401.08052870478923</v>
      </c>
      <c r="L12634" s="1">
        <v>401.08052870478923</v>
      </c>
    </row>
    <row r="12635" spans="1:12" customFormat="1" hidden="1">
      <c r="A12635" s="10">
        <v>41469</v>
      </c>
      <c r="B12635" s="11">
        <v>0.85763888888888884</v>
      </c>
      <c r="C12635">
        <v>0</v>
      </c>
      <c r="D12635">
        <v>135.75</v>
      </c>
      <c r="E12635">
        <f t="shared" si="788"/>
        <v>8.1069999999999989E-2</v>
      </c>
      <c r="F12635">
        <v>84.42</v>
      </c>
      <c r="G12635">
        <v>13.5</v>
      </c>
      <c r="H12635">
        <f t="shared" si="789"/>
        <v>37.748929999999987</v>
      </c>
      <c r="I12635">
        <f t="shared" si="790"/>
        <v>0.37748929999999986</v>
      </c>
      <c r="J12635">
        <f t="shared" si="791"/>
        <v>0.1129759415205801</v>
      </c>
      <c r="L12635">
        <v>406.71338947408839</v>
      </c>
    </row>
    <row r="12636" spans="1:12" customFormat="1" hidden="1">
      <c r="A12636" s="10">
        <v>41469</v>
      </c>
      <c r="B12636" s="11">
        <v>0.86111111111111116</v>
      </c>
      <c r="C12636">
        <v>0</v>
      </c>
      <c r="D12636">
        <v>135.81</v>
      </c>
      <c r="E12636">
        <f t="shared" si="788"/>
        <v>8.1069999999999989E-2</v>
      </c>
      <c r="F12636">
        <v>84.54</v>
      </c>
      <c r="G12636">
        <v>13.5</v>
      </c>
      <c r="H12636">
        <f t="shared" si="789"/>
        <v>37.688929999999985</v>
      </c>
      <c r="I12636">
        <f t="shared" si="790"/>
        <v>0.37688929999999987</v>
      </c>
      <c r="J12636">
        <f t="shared" si="791"/>
        <v>0.11252755278447706</v>
      </c>
      <c r="L12636">
        <v>405.09919002411738</v>
      </c>
    </row>
    <row r="12637" spans="1:12" customFormat="1" hidden="1">
      <c r="A12637" s="10">
        <v>41469</v>
      </c>
      <c r="B12637" s="11">
        <v>0.86458333333333337</v>
      </c>
      <c r="C12637">
        <v>0</v>
      </c>
      <c r="D12637">
        <v>135.84</v>
      </c>
      <c r="E12637">
        <f t="shared" si="788"/>
        <v>8.1069999999999989E-2</v>
      </c>
      <c r="F12637">
        <v>84.62</v>
      </c>
      <c r="G12637">
        <v>13.5</v>
      </c>
      <c r="H12637">
        <f t="shared" si="789"/>
        <v>37.638929999999988</v>
      </c>
      <c r="I12637">
        <f t="shared" si="790"/>
        <v>0.37638929999999987</v>
      </c>
      <c r="J12637">
        <f t="shared" si="791"/>
        <v>0.11215471248999692</v>
      </c>
      <c r="L12637">
        <v>403.75696496398893</v>
      </c>
    </row>
    <row r="12638" spans="1:12" customFormat="1" hidden="1">
      <c r="A12638" s="10">
        <v>41469</v>
      </c>
      <c r="B12638" s="11">
        <v>0.86805555555555547</v>
      </c>
      <c r="C12638">
        <v>0</v>
      </c>
      <c r="D12638">
        <v>135.74</v>
      </c>
      <c r="E12638">
        <f t="shared" si="788"/>
        <v>8.1069999999999989E-2</v>
      </c>
      <c r="F12638">
        <v>84.62</v>
      </c>
      <c r="G12638">
        <v>13.5</v>
      </c>
      <c r="H12638">
        <f t="shared" si="789"/>
        <v>37.538929999999993</v>
      </c>
      <c r="I12638">
        <f t="shared" si="790"/>
        <v>0.37538929999999993</v>
      </c>
      <c r="J12638">
        <f t="shared" si="791"/>
        <v>0.11141125797355257</v>
      </c>
      <c r="L12638">
        <v>401.08052870478923</v>
      </c>
    </row>
    <row r="12639" spans="1:12" customFormat="1" hidden="1">
      <c r="A12639" s="10">
        <v>41469</v>
      </c>
      <c r="B12639" s="11">
        <v>0.87152777777777779</v>
      </c>
      <c r="C12639">
        <v>0</v>
      </c>
      <c r="D12639">
        <v>135.94</v>
      </c>
      <c r="E12639">
        <f t="shared" si="788"/>
        <v>8.1069999999999989E-2</v>
      </c>
      <c r="F12639">
        <v>84.79</v>
      </c>
      <c r="G12639">
        <v>13.5</v>
      </c>
      <c r="H12639">
        <f t="shared" si="789"/>
        <v>37.56892999999998</v>
      </c>
      <c r="I12639">
        <f t="shared" si="790"/>
        <v>0.37568929999999978</v>
      </c>
      <c r="J12639">
        <f t="shared" si="791"/>
        <v>0.11163398284403628</v>
      </c>
      <c r="L12639">
        <v>401.88233823853062</v>
      </c>
    </row>
    <row r="12640" spans="1:12" customFormat="1">
      <c r="A12640" s="10">
        <v>41469</v>
      </c>
      <c r="B12640" s="11">
        <v>0.875</v>
      </c>
      <c r="C12640">
        <v>0</v>
      </c>
      <c r="D12640">
        <v>135.83000000000001</v>
      </c>
      <c r="E12640">
        <f t="shared" si="788"/>
        <v>8.1069999999999989E-2</v>
      </c>
      <c r="F12640">
        <v>84.85</v>
      </c>
      <c r="G12640">
        <v>13.5</v>
      </c>
      <c r="H12640">
        <f t="shared" si="789"/>
        <v>37.398930000000007</v>
      </c>
      <c r="I12640">
        <f t="shared" si="790"/>
        <v>0.37398930000000008</v>
      </c>
      <c r="J12640">
        <f t="shared" si="791"/>
        <v>0.11037540164216969</v>
      </c>
      <c r="K12640">
        <f>J12640*3600</f>
        <v>397.35144591181091</v>
      </c>
      <c r="L12640" s="13">
        <f>K12640*1000/156000</f>
        <v>2.5471246532808394</v>
      </c>
    </row>
    <row r="12641" spans="1:12" customFormat="1" hidden="1">
      <c r="A12641" s="10">
        <v>41469</v>
      </c>
      <c r="B12641" s="11">
        <v>0.87847222222222221</v>
      </c>
      <c r="C12641">
        <v>0</v>
      </c>
      <c r="D12641">
        <v>135.51</v>
      </c>
      <c r="E12641">
        <f t="shared" si="788"/>
        <v>8.1069999999999989E-2</v>
      </c>
      <c r="F12641">
        <v>84.91</v>
      </c>
      <c r="G12641">
        <v>13.5</v>
      </c>
      <c r="H12641">
        <f t="shared" si="789"/>
        <v>37.018929999999983</v>
      </c>
      <c r="I12641">
        <f t="shared" si="790"/>
        <v>0.37018929999999983</v>
      </c>
      <c r="J12641">
        <f t="shared" si="791"/>
        <v>0.10759299790965128</v>
      </c>
      <c r="L12641">
        <v>387.33479247474463</v>
      </c>
    </row>
    <row r="12642" spans="1:12" customFormat="1" hidden="1">
      <c r="A12642" s="10">
        <v>41469</v>
      </c>
      <c r="B12642" s="11">
        <v>0.88194444444444453</v>
      </c>
      <c r="C12642">
        <v>0</v>
      </c>
      <c r="D12642">
        <v>135.71</v>
      </c>
      <c r="E12642">
        <f t="shared" si="788"/>
        <v>8.1069999999999989E-2</v>
      </c>
      <c r="F12642">
        <v>84.9</v>
      </c>
      <c r="G12642">
        <v>13.5</v>
      </c>
      <c r="H12642">
        <f t="shared" si="789"/>
        <v>37.228929999999991</v>
      </c>
      <c r="I12642">
        <f t="shared" si="790"/>
        <v>0.37228929999999993</v>
      </c>
      <c r="J12642">
        <f t="shared" si="791"/>
        <v>0.10912537273911441</v>
      </c>
      <c r="L12642">
        <v>392.85134186081189</v>
      </c>
    </row>
    <row r="12643" spans="1:12" customFormat="1" hidden="1">
      <c r="A12643" s="10">
        <v>41469</v>
      </c>
      <c r="B12643" s="11">
        <v>0.88541666666666663</v>
      </c>
      <c r="C12643">
        <v>0</v>
      </c>
      <c r="D12643">
        <v>135.4</v>
      </c>
      <c r="E12643">
        <f t="shared" si="788"/>
        <v>8.1069999999999989E-2</v>
      </c>
      <c r="F12643">
        <v>84.82</v>
      </c>
      <c r="G12643">
        <v>13.5</v>
      </c>
      <c r="H12643">
        <f t="shared" si="789"/>
        <v>36.998930000000001</v>
      </c>
      <c r="I12643">
        <f t="shared" si="790"/>
        <v>0.36998930000000002</v>
      </c>
      <c r="J12643">
        <f t="shared" si="791"/>
        <v>0.10744773519493021</v>
      </c>
      <c r="L12643">
        <v>386.81184670174878</v>
      </c>
    </row>
    <row r="12644" spans="1:12" customFormat="1" hidden="1">
      <c r="A12644" s="10">
        <v>41469</v>
      </c>
      <c r="B12644" s="11">
        <v>0.88888888888888884</v>
      </c>
      <c r="C12644">
        <v>0</v>
      </c>
      <c r="D12644">
        <v>135.19</v>
      </c>
      <c r="E12644">
        <f t="shared" si="788"/>
        <v>8.1069999999999989E-2</v>
      </c>
      <c r="F12644">
        <v>84.83</v>
      </c>
      <c r="G12644">
        <v>13.5</v>
      </c>
      <c r="H12644">
        <f t="shared" si="789"/>
        <v>36.778929999999988</v>
      </c>
      <c r="I12644">
        <f t="shared" si="790"/>
        <v>0.36778929999999987</v>
      </c>
      <c r="J12644">
        <f t="shared" si="791"/>
        <v>0.10585760891944104</v>
      </c>
      <c r="L12644">
        <v>381.08739210998777</v>
      </c>
    </row>
    <row r="12645" spans="1:12" customFormat="1" hidden="1">
      <c r="A12645" s="10">
        <v>41469</v>
      </c>
      <c r="B12645" s="11">
        <v>0.89236111111111116</v>
      </c>
      <c r="C12645">
        <v>0</v>
      </c>
      <c r="D12645">
        <v>135.26</v>
      </c>
      <c r="E12645">
        <f t="shared" si="788"/>
        <v>8.1069999999999989E-2</v>
      </c>
      <c r="F12645">
        <v>85.01</v>
      </c>
      <c r="G12645">
        <v>13.5</v>
      </c>
      <c r="H12645">
        <f t="shared" si="789"/>
        <v>36.668929999999975</v>
      </c>
      <c r="I12645">
        <f t="shared" si="790"/>
        <v>0.36668929999999977</v>
      </c>
      <c r="J12645">
        <f t="shared" si="791"/>
        <v>0.10506787480948349</v>
      </c>
      <c r="L12645">
        <v>378.24434931414055</v>
      </c>
    </row>
    <row r="12646" spans="1:12" customFormat="1" hidden="1">
      <c r="A12646" s="10">
        <v>41469</v>
      </c>
      <c r="B12646" s="11">
        <v>0.89583333333333337</v>
      </c>
      <c r="C12646">
        <v>0</v>
      </c>
      <c r="D12646">
        <v>134.78</v>
      </c>
      <c r="E12646">
        <f t="shared" si="788"/>
        <v>8.1069999999999989E-2</v>
      </c>
      <c r="F12646">
        <v>85.07</v>
      </c>
      <c r="G12646">
        <v>13.5</v>
      </c>
      <c r="H12646">
        <f t="shared" si="789"/>
        <v>36.128929999999997</v>
      </c>
      <c r="I12646">
        <f t="shared" si="790"/>
        <v>0.36128929999999998</v>
      </c>
      <c r="J12646">
        <f t="shared" si="791"/>
        <v>0.10124232346147348</v>
      </c>
      <c r="K12646">
        <f>J12646*3600</f>
        <v>364.47236446130455</v>
      </c>
      <c r="L12646" s="1">
        <v>364.47236446130455</v>
      </c>
    </row>
    <row r="12647" spans="1:12" customFormat="1" hidden="1">
      <c r="A12647" s="10">
        <v>41469</v>
      </c>
      <c r="B12647" s="11">
        <v>0.89930555555555547</v>
      </c>
      <c r="C12647">
        <v>0</v>
      </c>
      <c r="D12647">
        <v>134.6</v>
      </c>
      <c r="E12647">
        <f t="shared" si="788"/>
        <v>8.1069999999999989E-2</v>
      </c>
      <c r="F12647">
        <v>85</v>
      </c>
      <c r="G12647">
        <v>13.5</v>
      </c>
      <c r="H12647">
        <f t="shared" si="789"/>
        <v>36.018929999999983</v>
      </c>
      <c r="I12647">
        <f t="shared" si="790"/>
        <v>0.36018929999999982</v>
      </c>
      <c r="J12647">
        <f t="shared" si="791"/>
        <v>0.10047346329428775</v>
      </c>
      <c r="L12647">
        <v>361.70446785943591</v>
      </c>
    </row>
    <row r="12648" spans="1:12" customFormat="1" hidden="1">
      <c r="A12648" s="10">
        <v>41469</v>
      </c>
      <c r="B12648" s="11">
        <v>0.90277777777777779</v>
      </c>
      <c r="C12648">
        <v>0</v>
      </c>
      <c r="D12648">
        <v>134.83000000000001</v>
      </c>
      <c r="E12648">
        <f t="shared" si="788"/>
        <v>8.1069999999999989E-2</v>
      </c>
      <c r="F12648">
        <v>85.1</v>
      </c>
      <c r="G12648">
        <v>13.5</v>
      </c>
      <c r="H12648">
        <f t="shared" si="789"/>
        <v>36.148930000000007</v>
      </c>
      <c r="I12648">
        <f t="shared" si="790"/>
        <v>0.36148930000000007</v>
      </c>
      <c r="J12648">
        <f t="shared" si="791"/>
        <v>0.10138249417937399</v>
      </c>
      <c r="L12648">
        <v>364.97697904574636</v>
      </c>
    </row>
    <row r="12649" spans="1:12" customFormat="1" hidden="1">
      <c r="A12649" s="10">
        <v>41469</v>
      </c>
      <c r="B12649" s="11">
        <v>0.90625</v>
      </c>
      <c r="C12649">
        <v>0</v>
      </c>
      <c r="D12649">
        <v>134.62</v>
      </c>
      <c r="E12649">
        <f t="shared" si="788"/>
        <v>8.1069999999999989E-2</v>
      </c>
      <c r="F12649">
        <v>85.09</v>
      </c>
      <c r="G12649">
        <v>13.5</v>
      </c>
      <c r="H12649">
        <f t="shared" si="789"/>
        <v>35.94892999999999</v>
      </c>
      <c r="I12649">
        <f t="shared" si="790"/>
        <v>0.3594892999999999</v>
      </c>
      <c r="J12649">
        <f t="shared" si="791"/>
        <v>9.9986018603659049E-2</v>
      </c>
      <c r="L12649">
        <v>359.94966697317255</v>
      </c>
    </row>
    <row r="12650" spans="1:12" customFormat="1" hidden="1">
      <c r="A12650" s="10">
        <v>41469</v>
      </c>
      <c r="B12650" s="11">
        <v>0.90972222222222221</v>
      </c>
      <c r="C12650">
        <v>0</v>
      </c>
      <c r="D12650">
        <v>134.47999999999999</v>
      </c>
      <c r="E12650">
        <f t="shared" si="788"/>
        <v>8.1069999999999989E-2</v>
      </c>
      <c r="F12650">
        <v>85.1</v>
      </c>
      <c r="G12650">
        <v>13.5</v>
      </c>
      <c r="H12650">
        <f t="shared" si="789"/>
        <v>35.798929999999984</v>
      </c>
      <c r="I12650">
        <f t="shared" si="790"/>
        <v>0.35798929999999984</v>
      </c>
      <c r="J12650">
        <f t="shared" si="791"/>
        <v>9.8946279700519613E-2</v>
      </c>
      <c r="L12650">
        <v>356.20660692187062</v>
      </c>
    </row>
    <row r="12651" spans="1:12" customFormat="1" hidden="1">
      <c r="A12651" s="10">
        <v>41469</v>
      </c>
      <c r="B12651" s="11">
        <v>0.91319444444444453</v>
      </c>
      <c r="C12651">
        <v>0</v>
      </c>
      <c r="D12651">
        <v>134.49</v>
      </c>
      <c r="E12651">
        <f t="shared" si="788"/>
        <v>8.1069999999999989E-2</v>
      </c>
      <c r="F12651">
        <v>85.15</v>
      </c>
      <c r="G12651">
        <v>13.5</v>
      </c>
      <c r="H12651">
        <f t="shared" si="789"/>
        <v>35.758929999999992</v>
      </c>
      <c r="I12651">
        <f t="shared" si="790"/>
        <v>0.35758929999999994</v>
      </c>
      <c r="J12651">
        <f t="shared" si="791"/>
        <v>9.8670116762719487E-2</v>
      </c>
      <c r="L12651">
        <v>355.21242034579018</v>
      </c>
    </row>
    <row r="12652" spans="1:12" customFormat="1">
      <c r="A12652" s="10">
        <v>41469</v>
      </c>
      <c r="B12652" s="11">
        <v>0.91666666666666663</v>
      </c>
      <c r="C12652">
        <v>0</v>
      </c>
      <c r="D12652">
        <v>134.22</v>
      </c>
      <c r="E12652">
        <f t="shared" si="788"/>
        <v>8.1069999999999989E-2</v>
      </c>
      <c r="F12652">
        <v>85.05</v>
      </c>
      <c r="G12652">
        <v>13.5</v>
      </c>
      <c r="H12652">
        <f t="shared" si="789"/>
        <v>35.588929999999991</v>
      </c>
      <c r="I12652">
        <f t="shared" si="790"/>
        <v>0.35588929999999991</v>
      </c>
      <c r="J12652">
        <f t="shared" si="791"/>
        <v>9.7501586333040499E-2</v>
      </c>
      <c r="K12652">
        <f>J12652*3600</f>
        <v>351.00571079894581</v>
      </c>
      <c r="L12652" s="13">
        <f>K12652*1000/156000</f>
        <v>2.25003660768555</v>
      </c>
    </row>
    <row r="12653" spans="1:12" customFormat="1" hidden="1">
      <c r="A12653" s="10">
        <v>41469</v>
      </c>
      <c r="B12653" s="11">
        <v>0.92013888888888884</v>
      </c>
      <c r="C12653">
        <v>0</v>
      </c>
      <c r="D12653">
        <v>134.29</v>
      </c>
      <c r="E12653">
        <f t="shared" si="788"/>
        <v>8.1069999999999989E-2</v>
      </c>
      <c r="F12653">
        <v>85.21</v>
      </c>
      <c r="G12653">
        <v>13.5</v>
      </c>
      <c r="H12653">
        <f t="shared" si="789"/>
        <v>35.498929999999987</v>
      </c>
      <c r="I12653">
        <f t="shared" si="790"/>
        <v>0.3549892999999999</v>
      </c>
      <c r="J12653">
        <f t="shared" si="791"/>
        <v>9.6886331368264703E-2</v>
      </c>
      <c r="L12653">
        <v>348.79079292575295</v>
      </c>
    </row>
    <row r="12654" spans="1:12" customFormat="1" hidden="1">
      <c r="A12654" s="10">
        <v>41469</v>
      </c>
      <c r="B12654" s="11">
        <v>0.92361111111111116</v>
      </c>
      <c r="C12654">
        <v>0</v>
      </c>
      <c r="D12654">
        <v>133.99</v>
      </c>
      <c r="E12654">
        <f t="shared" si="788"/>
        <v>8.1069999999999989E-2</v>
      </c>
      <c r="F12654">
        <v>85.12</v>
      </c>
      <c r="G12654">
        <v>13.5</v>
      </c>
      <c r="H12654">
        <f t="shared" si="789"/>
        <v>35.288929999999993</v>
      </c>
      <c r="I12654">
        <f t="shared" si="790"/>
        <v>0.35288929999999996</v>
      </c>
      <c r="J12654">
        <f t="shared" si="791"/>
        <v>9.5459813167946175E-2</v>
      </c>
      <c r="L12654">
        <v>343.65532740460623</v>
      </c>
    </row>
    <row r="12655" spans="1:12" customFormat="1" hidden="1">
      <c r="A12655" s="10">
        <v>41469</v>
      </c>
      <c r="B12655" s="11">
        <v>0.92708333333333337</v>
      </c>
      <c r="C12655">
        <v>0</v>
      </c>
      <c r="D12655">
        <v>134.16</v>
      </c>
      <c r="E12655">
        <f t="shared" si="788"/>
        <v>8.1069999999999989E-2</v>
      </c>
      <c r="F12655">
        <v>85.06</v>
      </c>
      <c r="G12655">
        <v>13.5</v>
      </c>
      <c r="H12655">
        <f t="shared" si="789"/>
        <v>35.518929999999983</v>
      </c>
      <c r="I12655">
        <f t="shared" si="790"/>
        <v>0.35518929999999982</v>
      </c>
      <c r="J12655">
        <f t="shared" si="791"/>
        <v>9.7022852770927537E-2</v>
      </c>
      <c r="L12655">
        <v>349.28226997533915</v>
      </c>
    </row>
    <row r="12656" spans="1:12" customFormat="1" hidden="1">
      <c r="A12656" s="10">
        <v>41469</v>
      </c>
      <c r="B12656" s="11">
        <v>0.93055555555555547</v>
      </c>
      <c r="C12656">
        <v>0</v>
      </c>
      <c r="D12656">
        <v>133.9</v>
      </c>
      <c r="E12656">
        <f t="shared" si="788"/>
        <v>8.1069999999999989E-2</v>
      </c>
      <c r="F12656">
        <v>85.2</v>
      </c>
      <c r="G12656">
        <v>13.5</v>
      </c>
      <c r="H12656">
        <f t="shared" si="789"/>
        <v>35.118929999999992</v>
      </c>
      <c r="I12656">
        <f t="shared" si="790"/>
        <v>0.35118929999999993</v>
      </c>
      <c r="J12656">
        <f t="shared" si="791"/>
        <v>9.4314299371749163E-2</v>
      </c>
      <c r="L12656">
        <v>339.53147773829699</v>
      </c>
    </row>
    <row r="12657" spans="1:12" customFormat="1" hidden="1">
      <c r="A12657" s="10">
        <v>41469</v>
      </c>
      <c r="B12657" s="11">
        <v>0.93402777777777779</v>
      </c>
      <c r="C12657">
        <v>0</v>
      </c>
      <c r="D12657">
        <v>133.65</v>
      </c>
      <c r="E12657">
        <f t="shared" si="788"/>
        <v>8.1069999999999989E-2</v>
      </c>
      <c r="F12657">
        <v>85.09</v>
      </c>
      <c r="G12657">
        <v>13.5</v>
      </c>
      <c r="H12657">
        <f t="shared" si="789"/>
        <v>34.978929999999991</v>
      </c>
      <c r="I12657">
        <f t="shared" si="790"/>
        <v>0.34978929999999991</v>
      </c>
      <c r="J12657">
        <f t="shared" si="791"/>
        <v>9.3377158754523043E-2</v>
      </c>
      <c r="L12657">
        <v>336.15777151628293</v>
      </c>
    </row>
    <row r="12658" spans="1:12" customFormat="1" hidden="1">
      <c r="A12658" s="10">
        <v>41469</v>
      </c>
      <c r="B12658" s="11">
        <v>0.9375</v>
      </c>
      <c r="C12658">
        <v>0</v>
      </c>
      <c r="D12658">
        <v>133.62</v>
      </c>
      <c r="E12658">
        <f t="shared" si="788"/>
        <v>8.1069999999999989E-2</v>
      </c>
      <c r="F12658">
        <v>85.07</v>
      </c>
      <c r="G12658">
        <v>13.5</v>
      </c>
      <c r="H12658">
        <f t="shared" si="789"/>
        <v>34.96893</v>
      </c>
      <c r="I12658">
        <f t="shared" si="790"/>
        <v>0.34968929999999998</v>
      </c>
      <c r="J12658">
        <f t="shared" si="791"/>
        <v>9.3310434916583723E-2</v>
      </c>
      <c r="K12658">
        <f>J12658*3600</f>
        <v>335.91756569970141</v>
      </c>
      <c r="L12658" s="1">
        <v>335.91756569970141</v>
      </c>
    </row>
    <row r="12659" spans="1:12" customFormat="1" hidden="1">
      <c r="A12659" s="10">
        <v>41469</v>
      </c>
      <c r="B12659" s="11">
        <v>0.94097222222222221</v>
      </c>
      <c r="C12659">
        <v>0</v>
      </c>
      <c r="D12659">
        <v>133.69999999999999</v>
      </c>
      <c r="E12659">
        <f t="shared" si="788"/>
        <v>8.1069999999999989E-2</v>
      </c>
      <c r="F12659">
        <v>85.1</v>
      </c>
      <c r="G12659">
        <v>13.5</v>
      </c>
      <c r="H12659">
        <f t="shared" si="789"/>
        <v>35.018929999999983</v>
      </c>
      <c r="I12659">
        <f t="shared" si="790"/>
        <v>0.35018929999999981</v>
      </c>
      <c r="J12659">
        <f t="shared" si="791"/>
        <v>9.3644340340101051E-2</v>
      </c>
      <c r="L12659">
        <v>337.1196252243638</v>
      </c>
    </row>
    <row r="12660" spans="1:12" customFormat="1" hidden="1">
      <c r="A12660" s="10">
        <v>41469</v>
      </c>
      <c r="B12660" s="11">
        <v>0.94444444444444453</v>
      </c>
      <c r="C12660">
        <v>0</v>
      </c>
      <c r="D12660">
        <v>133.68</v>
      </c>
      <c r="E12660">
        <f t="shared" si="788"/>
        <v>8.1069999999999989E-2</v>
      </c>
      <c r="F12660">
        <v>85.09</v>
      </c>
      <c r="G12660">
        <v>13.5</v>
      </c>
      <c r="H12660">
        <f t="shared" si="789"/>
        <v>35.008929999999992</v>
      </c>
      <c r="I12660">
        <f t="shared" si="790"/>
        <v>0.35008929999999994</v>
      </c>
      <c r="J12660">
        <f t="shared" si="791"/>
        <v>9.3577502000453408E-2</v>
      </c>
      <c r="L12660">
        <v>336.87900720163225</v>
      </c>
    </row>
    <row r="12661" spans="1:12" customFormat="1" hidden="1">
      <c r="A12661" s="10">
        <v>41469</v>
      </c>
      <c r="B12661" s="11">
        <v>0.94791666666666663</v>
      </c>
      <c r="C12661">
        <v>0</v>
      </c>
      <c r="D12661">
        <v>133.38</v>
      </c>
      <c r="E12661">
        <f t="shared" si="788"/>
        <v>8.1069999999999989E-2</v>
      </c>
      <c r="F12661">
        <v>85.24</v>
      </c>
      <c r="G12661">
        <v>13.5</v>
      </c>
      <c r="H12661">
        <f t="shared" si="789"/>
        <v>34.558929999999989</v>
      </c>
      <c r="I12661">
        <f t="shared" si="790"/>
        <v>0.34558929999999988</v>
      </c>
      <c r="J12661">
        <f t="shared" si="791"/>
        <v>9.0599348208991071E-2</v>
      </c>
      <c r="L12661">
        <v>326.15765355236783</v>
      </c>
    </row>
    <row r="12662" spans="1:12" customFormat="1" hidden="1">
      <c r="A12662" s="10">
        <v>41469</v>
      </c>
      <c r="B12662" s="11">
        <v>0.95138888888888884</v>
      </c>
      <c r="C12662">
        <v>0</v>
      </c>
      <c r="D12662">
        <v>133.4</v>
      </c>
      <c r="E12662">
        <f t="shared" si="788"/>
        <v>8.1069999999999989E-2</v>
      </c>
      <c r="F12662">
        <v>85.26</v>
      </c>
      <c r="G12662">
        <v>13.5</v>
      </c>
      <c r="H12662">
        <f t="shared" si="789"/>
        <v>34.558929999999989</v>
      </c>
      <c r="I12662">
        <f t="shared" si="790"/>
        <v>0.34558929999999988</v>
      </c>
      <c r="J12662">
        <f t="shared" si="791"/>
        <v>9.0599348208991071E-2</v>
      </c>
      <c r="L12662">
        <v>326.15765355236783</v>
      </c>
    </row>
    <row r="12663" spans="1:12" customFormat="1" hidden="1">
      <c r="A12663" s="10">
        <v>41469</v>
      </c>
      <c r="B12663" s="11">
        <v>0.95486111111111116</v>
      </c>
      <c r="C12663">
        <v>0</v>
      </c>
      <c r="D12663">
        <v>133.22999999999999</v>
      </c>
      <c r="E12663">
        <f t="shared" si="788"/>
        <v>8.1069999999999989E-2</v>
      </c>
      <c r="F12663">
        <v>85.15</v>
      </c>
      <c r="G12663">
        <v>13.5</v>
      </c>
      <c r="H12663">
        <f t="shared" si="789"/>
        <v>34.498929999999973</v>
      </c>
      <c r="I12663">
        <f t="shared" si="790"/>
        <v>0.34498929999999972</v>
      </c>
      <c r="J12663">
        <f t="shared" si="791"/>
        <v>9.0206621593327763E-2</v>
      </c>
      <c r="L12663">
        <v>324.74383773597992</v>
      </c>
    </row>
    <row r="12664" spans="1:12" customFormat="1">
      <c r="A12664" s="10">
        <v>41469</v>
      </c>
      <c r="B12664" s="11">
        <v>0.95833333333333337</v>
      </c>
      <c r="C12664">
        <v>0</v>
      </c>
      <c r="D12664">
        <v>133.30000000000001</v>
      </c>
      <c r="E12664">
        <f t="shared" si="788"/>
        <v>8.1069999999999989E-2</v>
      </c>
      <c r="F12664">
        <v>85.19</v>
      </c>
      <c r="G12664">
        <v>13.5</v>
      </c>
      <c r="H12664">
        <f t="shared" si="789"/>
        <v>34.528930000000003</v>
      </c>
      <c r="I12664">
        <f t="shared" si="790"/>
        <v>0.34528930000000002</v>
      </c>
      <c r="J12664">
        <f t="shared" si="791"/>
        <v>9.0402856945444185E-2</v>
      </c>
      <c r="K12664">
        <f>J12664*3600</f>
        <v>325.45028500359905</v>
      </c>
      <c r="L12664" s="13">
        <f>K12664*1000/156000</f>
        <v>2.0862197756640968</v>
      </c>
    </row>
    <row r="12665" spans="1:12" customFormat="1" hidden="1">
      <c r="A12665" s="10">
        <v>41469</v>
      </c>
      <c r="B12665" s="11">
        <v>0.96180555555555547</v>
      </c>
      <c r="C12665">
        <v>0</v>
      </c>
      <c r="D12665">
        <v>133.28</v>
      </c>
      <c r="E12665">
        <f t="shared" si="788"/>
        <v>8.1069999999999989E-2</v>
      </c>
      <c r="F12665">
        <v>85.26</v>
      </c>
      <c r="G12665">
        <v>13.5</v>
      </c>
      <c r="H12665">
        <f t="shared" si="789"/>
        <v>34.438929999999985</v>
      </c>
      <c r="I12665">
        <f t="shared" si="790"/>
        <v>0.34438929999999984</v>
      </c>
      <c r="J12665">
        <f t="shared" si="791"/>
        <v>8.9814918178552194E-2</v>
      </c>
      <c r="L12665">
        <v>323.3337054427879</v>
      </c>
    </row>
    <row r="12666" spans="1:12" customFormat="1" hidden="1">
      <c r="A12666" s="10">
        <v>41469</v>
      </c>
      <c r="B12666" s="11">
        <v>0.96527777777777779</v>
      </c>
      <c r="C12666">
        <v>0</v>
      </c>
      <c r="D12666">
        <v>133.21</v>
      </c>
      <c r="E12666">
        <f t="shared" si="788"/>
        <v>8.1069999999999989E-2</v>
      </c>
      <c r="F12666">
        <v>85.39</v>
      </c>
      <c r="G12666">
        <v>13.5</v>
      </c>
      <c r="H12666">
        <f t="shared" si="789"/>
        <v>34.238929999999996</v>
      </c>
      <c r="I12666">
        <f t="shared" si="790"/>
        <v>0.34238929999999995</v>
      </c>
      <c r="J12666">
        <f t="shared" si="791"/>
        <v>8.851661847852485E-2</v>
      </c>
      <c r="L12666">
        <v>318.65982652268946</v>
      </c>
    </row>
    <row r="12667" spans="1:12" customFormat="1" hidden="1">
      <c r="A12667" s="10">
        <v>41469</v>
      </c>
      <c r="B12667" s="11">
        <v>0.96875</v>
      </c>
      <c r="C12667">
        <v>0</v>
      </c>
      <c r="D12667">
        <v>133.35</v>
      </c>
      <c r="E12667">
        <f t="shared" si="788"/>
        <v>8.1069999999999989E-2</v>
      </c>
      <c r="F12667">
        <v>85.48</v>
      </c>
      <c r="G12667">
        <v>13.5</v>
      </c>
      <c r="H12667">
        <f t="shared" si="789"/>
        <v>34.288929999999979</v>
      </c>
      <c r="I12667">
        <f t="shared" si="790"/>
        <v>0.34288929999999979</v>
      </c>
      <c r="J12667">
        <f t="shared" si="791"/>
        <v>8.8840130301945278E-2</v>
      </c>
      <c r="L12667">
        <v>319.82446908700302</v>
      </c>
    </row>
    <row r="12668" spans="1:12" customFormat="1" hidden="1">
      <c r="A12668" s="10">
        <v>41469</v>
      </c>
      <c r="B12668" s="11">
        <v>0.97222222222222221</v>
      </c>
      <c r="C12668">
        <v>0</v>
      </c>
      <c r="D12668">
        <v>133.41999999999999</v>
      </c>
      <c r="E12668">
        <f t="shared" si="788"/>
        <v>8.1069999999999989E-2</v>
      </c>
      <c r="F12668">
        <v>85.34</v>
      </c>
      <c r="G12668">
        <v>13.5</v>
      </c>
      <c r="H12668">
        <f t="shared" si="789"/>
        <v>34.498929999999973</v>
      </c>
      <c r="I12668">
        <f t="shared" si="790"/>
        <v>0.34498929999999972</v>
      </c>
      <c r="J12668">
        <f t="shared" si="791"/>
        <v>9.0206621593327763E-2</v>
      </c>
      <c r="L12668">
        <v>324.74383773597992</v>
      </c>
    </row>
    <row r="12669" spans="1:12" customFormat="1" hidden="1">
      <c r="A12669" s="10">
        <v>41469</v>
      </c>
      <c r="B12669" s="11">
        <v>0.97569444444444453</v>
      </c>
      <c r="C12669">
        <v>0</v>
      </c>
      <c r="D12669">
        <v>133.37</v>
      </c>
      <c r="E12669">
        <f t="shared" si="788"/>
        <v>8.1069999999999989E-2</v>
      </c>
      <c r="F12669">
        <v>85.33</v>
      </c>
      <c r="G12669">
        <v>13.5</v>
      </c>
      <c r="H12669">
        <f t="shared" si="789"/>
        <v>34.458929999999995</v>
      </c>
      <c r="I12669">
        <f t="shared" si="790"/>
        <v>0.34458929999999993</v>
      </c>
      <c r="J12669">
        <f t="shared" si="791"/>
        <v>8.9945372349421862E-2</v>
      </c>
      <c r="L12669">
        <v>323.80334045791869</v>
      </c>
    </row>
    <row r="12670" spans="1:12" customFormat="1" hidden="1">
      <c r="A12670" s="10">
        <v>41469</v>
      </c>
      <c r="B12670" s="11">
        <v>0.97916666666666663</v>
      </c>
      <c r="C12670">
        <v>0</v>
      </c>
      <c r="D12670">
        <v>132.94999999999999</v>
      </c>
      <c r="E12670">
        <f t="shared" si="788"/>
        <v>8.1069999999999989E-2</v>
      </c>
      <c r="F12670">
        <v>85.15</v>
      </c>
      <c r="G12670">
        <v>13.5</v>
      </c>
      <c r="H12670">
        <f t="shared" si="789"/>
        <v>34.218929999999972</v>
      </c>
      <c r="I12670">
        <f t="shared" si="790"/>
        <v>0.3421892999999997</v>
      </c>
      <c r="J12670">
        <f t="shared" si="791"/>
        <v>8.8387411982705291E-2</v>
      </c>
      <c r="K12670">
        <f>J12670*3600</f>
        <v>318.19468313773905</v>
      </c>
      <c r="L12670" s="1">
        <v>318.19468313773905</v>
      </c>
    </row>
    <row r="12671" spans="1:12" customFormat="1" hidden="1">
      <c r="A12671" s="10">
        <v>41469</v>
      </c>
      <c r="B12671" s="11">
        <v>0.98263888888888884</v>
      </c>
      <c r="C12671">
        <v>0</v>
      </c>
      <c r="D12671">
        <v>132.91</v>
      </c>
      <c r="E12671">
        <f t="shared" si="788"/>
        <v>8.1069999999999989E-2</v>
      </c>
      <c r="F12671">
        <v>84.99</v>
      </c>
      <c r="G12671">
        <v>13.5</v>
      </c>
      <c r="H12671">
        <f t="shared" si="789"/>
        <v>34.338929999999991</v>
      </c>
      <c r="I12671">
        <f t="shared" si="790"/>
        <v>0.3433892999999999</v>
      </c>
      <c r="J12671">
        <f t="shared" si="791"/>
        <v>8.9164350515620674E-2</v>
      </c>
      <c r="L12671">
        <v>320.99166185623443</v>
      </c>
    </row>
    <row r="12672" spans="1:12" customFormat="1" hidden="1">
      <c r="A12672" s="10">
        <v>41469</v>
      </c>
      <c r="B12672" s="11">
        <v>0.98611111111111116</v>
      </c>
      <c r="C12672">
        <v>0</v>
      </c>
      <c r="D12672">
        <v>132.79</v>
      </c>
      <c r="E12672">
        <f t="shared" si="788"/>
        <v>8.1069999999999989E-2</v>
      </c>
      <c r="F12672">
        <v>85.06</v>
      </c>
      <c r="G12672">
        <v>13.5</v>
      </c>
      <c r="H12672">
        <f t="shared" si="789"/>
        <v>34.148929999999979</v>
      </c>
      <c r="I12672">
        <f t="shared" si="790"/>
        <v>0.34148929999999977</v>
      </c>
      <c r="J12672">
        <f t="shared" si="791"/>
        <v>8.7936080690343393E-2</v>
      </c>
      <c r="L12672">
        <v>316.56989048523621</v>
      </c>
    </row>
    <row r="12673" spans="1:12" customFormat="1" hidden="1">
      <c r="A12673" s="10">
        <v>41469</v>
      </c>
      <c r="B12673" s="11">
        <v>0.98958333333333337</v>
      </c>
      <c r="C12673">
        <v>0</v>
      </c>
      <c r="D12673">
        <v>132.19</v>
      </c>
      <c r="E12673">
        <f t="shared" si="788"/>
        <v>8.1069999999999989E-2</v>
      </c>
      <c r="F12673">
        <v>84.66</v>
      </c>
      <c r="G12673">
        <v>13.5</v>
      </c>
      <c r="H12673">
        <f t="shared" si="789"/>
        <v>33.94892999999999</v>
      </c>
      <c r="I12673">
        <f t="shared" si="790"/>
        <v>0.33948929999999988</v>
      </c>
      <c r="J12673">
        <f t="shared" si="791"/>
        <v>8.6654192844309558E-2</v>
      </c>
      <c r="L12673">
        <v>311.95509423951438</v>
      </c>
    </row>
    <row r="12674" spans="1:12" customFormat="1" hidden="1">
      <c r="A12674" s="10">
        <v>41469</v>
      </c>
      <c r="B12674" s="11">
        <v>0.99305555555555547</v>
      </c>
      <c r="C12674">
        <v>0</v>
      </c>
      <c r="D12674">
        <v>132.28</v>
      </c>
      <c r="E12674">
        <f t="shared" si="788"/>
        <v>8.1069999999999989E-2</v>
      </c>
      <c r="F12674">
        <v>84.63</v>
      </c>
      <c r="G12674">
        <v>13.5</v>
      </c>
      <c r="H12674">
        <f t="shared" si="789"/>
        <v>34.068929999999995</v>
      </c>
      <c r="I12674">
        <f t="shared" si="790"/>
        <v>0.34068929999999997</v>
      </c>
      <c r="J12674">
        <f t="shared" si="791"/>
        <v>8.7421970078442809E-2</v>
      </c>
      <c r="L12674">
        <v>314.71909228239412</v>
      </c>
    </row>
    <row r="12675" spans="1:12" customFormat="1" hidden="1">
      <c r="A12675" s="10">
        <v>41469</v>
      </c>
      <c r="B12675" s="11">
        <v>0.99652777777777779</v>
      </c>
      <c r="C12675">
        <v>0</v>
      </c>
      <c r="D12675">
        <v>131.94</v>
      </c>
      <c r="E12675">
        <f t="shared" si="788"/>
        <v>8.1069999999999989E-2</v>
      </c>
      <c r="F12675">
        <v>84.68</v>
      </c>
      <c r="G12675">
        <v>13.5</v>
      </c>
      <c r="H12675">
        <f t="shared" si="789"/>
        <v>33.67892999999998</v>
      </c>
      <c r="I12675">
        <f t="shared" si="790"/>
        <v>0.33678929999999979</v>
      </c>
      <c r="J12675">
        <f t="shared" si="791"/>
        <v>8.494152767142725E-2</v>
      </c>
      <c r="L12675">
        <v>305.78949961713812</v>
      </c>
    </row>
    <row r="12676" spans="1:12" customFormat="1">
      <c r="A12676" s="10">
        <v>41470</v>
      </c>
      <c r="B12676" s="11">
        <v>0</v>
      </c>
      <c r="C12676">
        <v>0</v>
      </c>
      <c r="D12676">
        <v>131.86000000000001</v>
      </c>
      <c r="E12676">
        <f t="shared" si="788"/>
        <v>8.1069999999999989E-2</v>
      </c>
      <c r="F12676">
        <v>84.63</v>
      </c>
      <c r="G12676">
        <v>13.5</v>
      </c>
      <c r="H12676">
        <f t="shared" si="789"/>
        <v>33.648930000000007</v>
      </c>
      <c r="I12676">
        <f t="shared" si="790"/>
        <v>0.33648930000000005</v>
      </c>
      <c r="J12676">
        <f t="shared" si="791"/>
        <v>8.475249675005829E-2</v>
      </c>
      <c r="K12676">
        <f>J12676*3600</f>
        <v>305.10898830020983</v>
      </c>
      <c r="L12676" s="13">
        <f>K12676*1000/156000</f>
        <v>1.9558268480782679</v>
      </c>
    </row>
    <row r="12677" spans="1:12" customFormat="1" hidden="1">
      <c r="A12677" s="10">
        <v>41470</v>
      </c>
      <c r="B12677" s="11">
        <v>3.472222222222222E-3</v>
      </c>
      <c r="C12677">
        <v>0</v>
      </c>
      <c r="D12677">
        <v>131.91</v>
      </c>
      <c r="E12677">
        <f t="shared" ref="E12677:E12740" si="792">(435-368)*1.21/1000</f>
        <v>8.1069999999999989E-2</v>
      </c>
      <c r="F12677">
        <v>84.72</v>
      </c>
      <c r="G12677">
        <v>13.5</v>
      </c>
      <c r="H12677">
        <f t="shared" ref="H12677:H12740" si="793">D12677-E12677-F12677-G12677</f>
        <v>33.608929999999987</v>
      </c>
      <c r="I12677">
        <f t="shared" ref="I12677:I12740" si="794">H12677/100</f>
        <v>0.33608929999999987</v>
      </c>
      <c r="J12677">
        <f t="shared" ref="J12677:J12740" si="795">1.2904*I12677^(5/2)</f>
        <v>8.4500848481041196E-2</v>
      </c>
      <c r="L12677">
        <v>304.20305453174831</v>
      </c>
    </row>
    <row r="12678" spans="1:12" customFormat="1" hidden="1">
      <c r="A12678" s="10">
        <v>41470</v>
      </c>
      <c r="B12678" s="11">
        <v>6.9444444444444441E-3</v>
      </c>
      <c r="C12678">
        <v>0</v>
      </c>
      <c r="D12678">
        <v>131.66999999999999</v>
      </c>
      <c r="E12678">
        <f t="shared" si="792"/>
        <v>8.1069999999999989E-2</v>
      </c>
      <c r="F12678">
        <v>84.68</v>
      </c>
      <c r="G12678">
        <v>13.5</v>
      </c>
      <c r="H12678">
        <f t="shared" si="793"/>
        <v>33.40892999999997</v>
      </c>
      <c r="I12678">
        <f t="shared" si="794"/>
        <v>0.3340892999999997</v>
      </c>
      <c r="J12678">
        <f t="shared" si="795"/>
        <v>8.3249334566361424E-2</v>
      </c>
      <c r="L12678">
        <v>299.69760443890112</v>
      </c>
    </row>
    <row r="12679" spans="1:12" customFormat="1" hidden="1">
      <c r="A12679" s="10">
        <v>41470</v>
      </c>
      <c r="B12679" s="11">
        <v>1.0416666666666666E-2</v>
      </c>
      <c r="C12679">
        <v>0</v>
      </c>
      <c r="D12679">
        <v>131.66</v>
      </c>
      <c r="E12679">
        <f t="shared" si="792"/>
        <v>8.1069999999999989E-2</v>
      </c>
      <c r="F12679">
        <v>84.52</v>
      </c>
      <c r="G12679">
        <v>13.5</v>
      </c>
      <c r="H12679">
        <f t="shared" si="793"/>
        <v>33.558929999999989</v>
      </c>
      <c r="I12679">
        <f t="shared" si="794"/>
        <v>0.33558929999999987</v>
      </c>
      <c r="J12679">
        <f t="shared" si="795"/>
        <v>8.4186919311254313E-2</v>
      </c>
      <c r="L12679">
        <v>303.07290952051551</v>
      </c>
    </row>
    <row r="12680" spans="1:12" customFormat="1" hidden="1">
      <c r="A12680" s="10">
        <v>41470</v>
      </c>
      <c r="B12680" s="11">
        <v>1.3888888888888888E-2</v>
      </c>
      <c r="C12680">
        <v>0</v>
      </c>
      <c r="D12680">
        <v>131.44</v>
      </c>
      <c r="E12680">
        <f t="shared" si="792"/>
        <v>8.1069999999999989E-2</v>
      </c>
      <c r="F12680">
        <v>84.45</v>
      </c>
      <c r="G12680">
        <v>13.5</v>
      </c>
      <c r="H12680">
        <f t="shared" si="793"/>
        <v>33.408929999999984</v>
      </c>
      <c r="I12680">
        <f t="shared" si="794"/>
        <v>0.33408929999999981</v>
      </c>
      <c r="J12680">
        <f t="shared" si="795"/>
        <v>8.3249334566361466E-2</v>
      </c>
      <c r="L12680">
        <v>299.69760443890129</v>
      </c>
    </row>
    <row r="12681" spans="1:12" customFormat="1" hidden="1">
      <c r="A12681" s="10">
        <v>41470</v>
      </c>
      <c r="B12681" s="11">
        <v>1.7361111111111112E-2</v>
      </c>
      <c r="C12681">
        <v>0</v>
      </c>
      <c r="D12681">
        <v>131.4</v>
      </c>
      <c r="E12681">
        <f t="shared" si="792"/>
        <v>8.1069999999999989E-2</v>
      </c>
      <c r="F12681">
        <v>84.45</v>
      </c>
      <c r="G12681">
        <v>13.5</v>
      </c>
      <c r="H12681">
        <f t="shared" si="793"/>
        <v>33.368929999999992</v>
      </c>
      <c r="I12681">
        <f t="shared" si="794"/>
        <v>0.33368929999999991</v>
      </c>
      <c r="J12681">
        <f t="shared" si="795"/>
        <v>8.3000375396998186E-2</v>
      </c>
      <c r="L12681">
        <v>298.80135142919346</v>
      </c>
    </row>
    <row r="12682" spans="1:12" customFormat="1" hidden="1">
      <c r="A12682" s="10">
        <v>41470</v>
      </c>
      <c r="B12682" s="11">
        <v>2.0833333333333332E-2</v>
      </c>
      <c r="C12682">
        <v>0</v>
      </c>
      <c r="D12682">
        <v>131.51</v>
      </c>
      <c r="E12682">
        <f t="shared" si="792"/>
        <v>8.1069999999999989E-2</v>
      </c>
      <c r="F12682">
        <v>84.54</v>
      </c>
      <c r="G12682">
        <v>13.5</v>
      </c>
      <c r="H12682">
        <f t="shared" si="793"/>
        <v>33.388929999999974</v>
      </c>
      <c r="I12682">
        <f t="shared" si="794"/>
        <v>0.33388929999999972</v>
      </c>
      <c r="J12682">
        <f t="shared" si="795"/>
        <v>8.3124799059142773E-2</v>
      </c>
      <c r="K12682">
        <f>J12682*3600</f>
        <v>299.249276612914</v>
      </c>
      <c r="L12682" s="1">
        <v>299.249276612914</v>
      </c>
    </row>
    <row r="12683" spans="1:12" customFormat="1" hidden="1">
      <c r="A12683" s="10">
        <v>41470</v>
      </c>
      <c r="B12683" s="11">
        <v>2.4305555555555556E-2</v>
      </c>
      <c r="C12683">
        <v>0</v>
      </c>
      <c r="D12683">
        <v>131.35</v>
      </c>
      <c r="E12683">
        <f t="shared" si="792"/>
        <v>8.1069999999999989E-2</v>
      </c>
      <c r="F12683">
        <v>84.53</v>
      </c>
      <c r="G12683">
        <v>13.5</v>
      </c>
      <c r="H12683">
        <f t="shared" si="793"/>
        <v>33.238929999999982</v>
      </c>
      <c r="I12683">
        <f t="shared" si="794"/>
        <v>0.33238929999999983</v>
      </c>
      <c r="J12683">
        <f t="shared" si="795"/>
        <v>8.2194345502002664E-2</v>
      </c>
      <c r="L12683">
        <v>295.8996438072096</v>
      </c>
    </row>
    <row r="12684" spans="1:12" customFormat="1" hidden="1">
      <c r="A12684" s="10">
        <v>41470</v>
      </c>
      <c r="B12684" s="11">
        <v>2.7777777777777776E-2</v>
      </c>
      <c r="C12684">
        <v>0</v>
      </c>
      <c r="D12684">
        <v>131.16999999999999</v>
      </c>
      <c r="E12684">
        <f t="shared" si="792"/>
        <v>8.1069999999999989E-2</v>
      </c>
      <c r="F12684">
        <v>84.4</v>
      </c>
      <c r="G12684">
        <v>13.5</v>
      </c>
      <c r="H12684">
        <f t="shared" si="793"/>
        <v>33.188929999999971</v>
      </c>
      <c r="I12684">
        <f t="shared" si="794"/>
        <v>0.33188929999999972</v>
      </c>
      <c r="J12684">
        <f t="shared" si="795"/>
        <v>8.1885589934765135E-2</v>
      </c>
      <c r="L12684">
        <v>294.78812376515447</v>
      </c>
    </row>
    <row r="12685" spans="1:12" customFormat="1" hidden="1">
      <c r="A12685" s="10">
        <v>41470</v>
      </c>
      <c r="B12685" s="11">
        <v>3.125E-2</v>
      </c>
      <c r="C12685">
        <v>0</v>
      </c>
      <c r="D12685">
        <v>131.16</v>
      </c>
      <c r="E12685">
        <f t="shared" si="792"/>
        <v>8.1069999999999989E-2</v>
      </c>
      <c r="F12685">
        <v>84.51</v>
      </c>
      <c r="G12685">
        <v>13.5</v>
      </c>
      <c r="H12685">
        <f t="shared" si="793"/>
        <v>33.06892999999998</v>
      </c>
      <c r="I12685">
        <f t="shared" si="794"/>
        <v>0.3306892999999998</v>
      </c>
      <c r="J12685">
        <f t="shared" si="795"/>
        <v>8.1147419067931076E-2</v>
      </c>
      <c r="L12685">
        <v>292.13070864455187</v>
      </c>
    </row>
    <row r="12686" spans="1:12" customFormat="1" hidden="1">
      <c r="A12686" s="10">
        <v>41470</v>
      </c>
      <c r="B12686" s="11">
        <v>3.4722222222222224E-2</v>
      </c>
      <c r="C12686">
        <v>0</v>
      </c>
      <c r="D12686">
        <v>130.77000000000001</v>
      </c>
      <c r="E12686">
        <f t="shared" si="792"/>
        <v>8.1069999999999989E-2</v>
      </c>
      <c r="F12686">
        <v>84.31</v>
      </c>
      <c r="G12686">
        <v>13.5</v>
      </c>
      <c r="H12686">
        <f t="shared" si="793"/>
        <v>32.878929999999997</v>
      </c>
      <c r="I12686">
        <f t="shared" si="794"/>
        <v>0.32878929999999995</v>
      </c>
      <c r="J12686">
        <f t="shared" si="795"/>
        <v>7.998684067164584E-2</v>
      </c>
      <c r="L12686">
        <v>287.95262641792505</v>
      </c>
    </row>
    <row r="12687" spans="1:12" customFormat="1" hidden="1">
      <c r="A12687" s="10">
        <v>41470</v>
      </c>
      <c r="B12687" s="11">
        <v>3.8194444444444441E-2</v>
      </c>
      <c r="C12687">
        <v>0</v>
      </c>
      <c r="D12687">
        <v>130.93</v>
      </c>
      <c r="E12687">
        <f t="shared" si="792"/>
        <v>8.1069999999999989E-2</v>
      </c>
      <c r="F12687">
        <v>84.53</v>
      </c>
      <c r="G12687">
        <v>13.5</v>
      </c>
      <c r="H12687">
        <f t="shared" si="793"/>
        <v>32.818929999999995</v>
      </c>
      <c r="I12687">
        <f t="shared" si="794"/>
        <v>0.32818929999999996</v>
      </c>
      <c r="J12687">
        <f t="shared" si="795"/>
        <v>7.962242461839282E-2</v>
      </c>
      <c r="L12687">
        <v>286.64072862621413</v>
      </c>
    </row>
    <row r="12688" spans="1:12" customFormat="1">
      <c r="A12688" s="10">
        <v>41470</v>
      </c>
      <c r="B12688" s="11">
        <v>4.1666666666666664E-2</v>
      </c>
      <c r="C12688">
        <v>0</v>
      </c>
      <c r="D12688">
        <v>130.74</v>
      </c>
      <c r="E12688">
        <f t="shared" si="792"/>
        <v>8.1069999999999989E-2</v>
      </c>
      <c r="F12688">
        <v>84.38</v>
      </c>
      <c r="G12688">
        <v>13.5</v>
      </c>
      <c r="H12688">
        <f t="shared" si="793"/>
        <v>32.778930000000003</v>
      </c>
      <c r="I12688">
        <f t="shared" si="794"/>
        <v>0.32778930000000001</v>
      </c>
      <c r="J12688">
        <f t="shared" si="795"/>
        <v>7.9380035070583443E-2</v>
      </c>
      <c r="K12688">
        <f>J12688*3600</f>
        <v>285.76812625410042</v>
      </c>
      <c r="L12688" s="13">
        <f>K12688*1000/156000</f>
        <v>1.8318469631673102</v>
      </c>
    </row>
    <row r="12689" spans="1:12" customFormat="1" hidden="1">
      <c r="A12689" s="10">
        <v>41470</v>
      </c>
      <c r="B12689" s="11">
        <v>4.5138888888888888E-2</v>
      </c>
      <c r="C12689">
        <v>0</v>
      </c>
      <c r="D12689">
        <v>130.81</v>
      </c>
      <c r="E12689">
        <f t="shared" si="792"/>
        <v>8.1069999999999989E-2</v>
      </c>
      <c r="F12689">
        <v>84.25</v>
      </c>
      <c r="G12689">
        <v>13.5</v>
      </c>
      <c r="H12689">
        <f t="shared" si="793"/>
        <v>32.978929999999991</v>
      </c>
      <c r="I12689">
        <f t="shared" si="794"/>
        <v>0.3297892999999999</v>
      </c>
      <c r="J12689">
        <f t="shared" si="795"/>
        <v>8.0596420962115486E-2</v>
      </c>
      <c r="L12689">
        <v>290.14711546361576</v>
      </c>
    </row>
    <row r="12690" spans="1:12" customFormat="1" hidden="1">
      <c r="A12690" s="10">
        <v>41470</v>
      </c>
      <c r="B12690" s="11">
        <v>4.8611111111111112E-2</v>
      </c>
      <c r="C12690">
        <v>0</v>
      </c>
      <c r="D12690">
        <v>130.34</v>
      </c>
      <c r="E12690">
        <f t="shared" si="792"/>
        <v>8.1069999999999989E-2</v>
      </c>
      <c r="F12690">
        <v>84.08</v>
      </c>
      <c r="G12690">
        <v>13.5</v>
      </c>
      <c r="H12690">
        <f t="shared" si="793"/>
        <v>32.678929999999994</v>
      </c>
      <c r="I12690">
        <f t="shared" si="794"/>
        <v>0.32678929999999995</v>
      </c>
      <c r="J12690">
        <f t="shared" si="795"/>
        <v>7.8775999936156249E-2</v>
      </c>
      <c r="L12690">
        <v>283.59359977016248</v>
      </c>
    </row>
    <row r="12691" spans="1:12" customFormat="1" hidden="1">
      <c r="A12691" s="10">
        <v>41470</v>
      </c>
      <c r="B12691" s="11">
        <v>5.2083333333333336E-2</v>
      </c>
      <c r="C12691">
        <v>0</v>
      </c>
      <c r="D12691">
        <v>130.29</v>
      </c>
      <c r="E12691">
        <f t="shared" si="792"/>
        <v>8.1069999999999989E-2</v>
      </c>
      <c r="F12691">
        <v>84.1</v>
      </c>
      <c r="G12691">
        <v>13.5</v>
      </c>
      <c r="H12691">
        <f t="shared" si="793"/>
        <v>32.608929999999987</v>
      </c>
      <c r="I12691">
        <f t="shared" si="794"/>
        <v>0.32608929999999986</v>
      </c>
      <c r="J12691">
        <f t="shared" si="795"/>
        <v>7.8354821505218539E-2</v>
      </c>
      <c r="L12691">
        <v>282.07735741878673</v>
      </c>
    </row>
    <row r="12692" spans="1:12" customFormat="1" hidden="1">
      <c r="A12692" s="10">
        <v>41470</v>
      </c>
      <c r="B12692" s="11">
        <v>5.5555555555555552E-2</v>
      </c>
      <c r="C12692">
        <v>0</v>
      </c>
      <c r="D12692">
        <v>129.99</v>
      </c>
      <c r="E12692">
        <f t="shared" si="792"/>
        <v>8.1069999999999989E-2</v>
      </c>
      <c r="F12692">
        <v>84</v>
      </c>
      <c r="G12692">
        <v>13.5</v>
      </c>
      <c r="H12692">
        <f t="shared" si="793"/>
        <v>32.408929999999998</v>
      </c>
      <c r="I12692">
        <f t="shared" si="794"/>
        <v>0.32408929999999997</v>
      </c>
      <c r="J12692">
        <f t="shared" si="795"/>
        <v>7.715891043674665E-2</v>
      </c>
      <c r="L12692">
        <v>277.77207757228791</v>
      </c>
    </row>
    <row r="12693" spans="1:12" customFormat="1" hidden="1">
      <c r="A12693" s="10">
        <v>41470</v>
      </c>
      <c r="B12693" s="11">
        <v>5.9027777777777783E-2</v>
      </c>
      <c r="C12693">
        <v>0</v>
      </c>
      <c r="D12693">
        <v>130.19</v>
      </c>
      <c r="E12693">
        <f t="shared" si="792"/>
        <v>8.1069999999999989E-2</v>
      </c>
      <c r="F12693">
        <v>84.18</v>
      </c>
      <c r="G12693">
        <v>13.5</v>
      </c>
      <c r="H12693">
        <f t="shared" si="793"/>
        <v>32.42892999999998</v>
      </c>
      <c r="I12693">
        <f t="shared" si="794"/>
        <v>0.32428929999999978</v>
      </c>
      <c r="J12693">
        <f t="shared" si="795"/>
        <v>7.7278005121428309E-2</v>
      </c>
      <c r="L12693">
        <v>278.20081843714189</v>
      </c>
    </row>
    <row r="12694" spans="1:12" customFormat="1" hidden="1">
      <c r="A12694" s="10">
        <v>41470</v>
      </c>
      <c r="B12694" s="11">
        <v>6.25E-2</v>
      </c>
      <c r="C12694">
        <v>0</v>
      </c>
      <c r="D12694">
        <v>130.33000000000001</v>
      </c>
      <c r="E12694">
        <f t="shared" si="792"/>
        <v>8.1069999999999989E-2</v>
      </c>
      <c r="F12694">
        <v>84.35</v>
      </c>
      <c r="G12694">
        <v>13.5</v>
      </c>
      <c r="H12694">
        <f t="shared" si="793"/>
        <v>32.398930000000007</v>
      </c>
      <c r="I12694">
        <f t="shared" si="794"/>
        <v>0.32398930000000009</v>
      </c>
      <c r="J12694">
        <f t="shared" si="795"/>
        <v>7.70994044183302E-2</v>
      </c>
      <c r="K12694">
        <f>J12694*3600</f>
        <v>277.55785590598873</v>
      </c>
      <c r="L12694" s="1">
        <v>277.55785590598873</v>
      </c>
    </row>
    <row r="12695" spans="1:12" customFormat="1" hidden="1">
      <c r="A12695" s="10">
        <v>41470</v>
      </c>
      <c r="B12695" s="11">
        <v>6.5972222222222224E-2</v>
      </c>
      <c r="C12695">
        <v>0</v>
      </c>
      <c r="D12695">
        <v>130.25</v>
      </c>
      <c r="E12695">
        <f t="shared" si="792"/>
        <v>8.1069999999999989E-2</v>
      </c>
      <c r="F12695">
        <v>84.2</v>
      </c>
      <c r="G12695">
        <v>13.5</v>
      </c>
      <c r="H12695">
        <f t="shared" si="793"/>
        <v>32.468929999999986</v>
      </c>
      <c r="I12695">
        <f t="shared" si="794"/>
        <v>0.32468929999999985</v>
      </c>
      <c r="J12695">
        <f t="shared" si="795"/>
        <v>7.7516525201156358E-2</v>
      </c>
      <c r="L12695">
        <v>279.05949072416291</v>
      </c>
    </row>
    <row r="12696" spans="1:12" customFormat="1" hidden="1">
      <c r="A12696" s="10">
        <v>41470</v>
      </c>
      <c r="B12696" s="11">
        <v>6.9444444444444434E-2</v>
      </c>
      <c r="C12696">
        <v>0</v>
      </c>
      <c r="D12696">
        <v>130.03</v>
      </c>
      <c r="E12696">
        <f t="shared" si="792"/>
        <v>8.1069999999999989E-2</v>
      </c>
      <c r="F12696">
        <v>84.15</v>
      </c>
      <c r="G12696">
        <v>13.5</v>
      </c>
      <c r="H12696">
        <f t="shared" si="793"/>
        <v>32.298929999999984</v>
      </c>
      <c r="I12696">
        <f t="shared" si="794"/>
        <v>0.32298929999999987</v>
      </c>
      <c r="J12696">
        <f t="shared" si="795"/>
        <v>7.6505858431409071E-2</v>
      </c>
      <c r="L12696">
        <v>275.42109035307266</v>
      </c>
    </row>
    <row r="12697" spans="1:12" customFormat="1" hidden="1">
      <c r="A12697" s="10">
        <v>41470</v>
      </c>
      <c r="B12697" s="11">
        <v>7.2916666666666671E-2</v>
      </c>
      <c r="C12697">
        <v>0</v>
      </c>
      <c r="D12697">
        <v>130.26</v>
      </c>
      <c r="E12697">
        <f t="shared" si="792"/>
        <v>8.1069999999999989E-2</v>
      </c>
      <c r="F12697">
        <v>84.39</v>
      </c>
      <c r="G12697">
        <v>13.5</v>
      </c>
      <c r="H12697">
        <f t="shared" si="793"/>
        <v>32.288929999999979</v>
      </c>
      <c r="I12697">
        <f t="shared" si="794"/>
        <v>0.32288929999999977</v>
      </c>
      <c r="J12697">
        <f t="shared" si="795"/>
        <v>7.6446655158853669E-2</v>
      </c>
      <c r="L12697">
        <v>275.20795857187323</v>
      </c>
    </row>
    <row r="12698" spans="1:12" customFormat="1" hidden="1">
      <c r="A12698" s="10">
        <v>41470</v>
      </c>
      <c r="B12698" s="11">
        <v>7.6388888888888895E-2</v>
      </c>
      <c r="C12698">
        <v>0</v>
      </c>
      <c r="D12698">
        <v>129.86000000000001</v>
      </c>
      <c r="E12698">
        <f t="shared" si="792"/>
        <v>8.1069999999999989E-2</v>
      </c>
      <c r="F12698">
        <v>84.1</v>
      </c>
      <c r="G12698">
        <v>13.5</v>
      </c>
      <c r="H12698">
        <f t="shared" si="793"/>
        <v>32.178930000000008</v>
      </c>
      <c r="I12698">
        <f t="shared" si="794"/>
        <v>0.32178930000000006</v>
      </c>
      <c r="J12698">
        <f t="shared" si="795"/>
        <v>7.5797233013625662E-2</v>
      </c>
      <c r="L12698">
        <v>272.87003884905238</v>
      </c>
    </row>
    <row r="12699" spans="1:12" customFormat="1" hidden="1">
      <c r="A12699" s="10">
        <v>41470</v>
      </c>
      <c r="B12699" s="11">
        <v>7.9861111111111105E-2</v>
      </c>
      <c r="C12699">
        <v>0</v>
      </c>
      <c r="D12699">
        <v>129.81</v>
      </c>
      <c r="E12699">
        <f t="shared" si="792"/>
        <v>8.1069999999999989E-2</v>
      </c>
      <c r="F12699">
        <v>84.07</v>
      </c>
      <c r="G12699">
        <v>13.5</v>
      </c>
      <c r="H12699">
        <f t="shared" si="793"/>
        <v>32.158929999999998</v>
      </c>
      <c r="I12699">
        <f t="shared" si="794"/>
        <v>0.32158929999999997</v>
      </c>
      <c r="J12699">
        <f t="shared" si="795"/>
        <v>7.5679513275455051E-2</v>
      </c>
      <c r="L12699">
        <v>272.4462477916382</v>
      </c>
    </row>
    <row r="12700" spans="1:12" customFormat="1">
      <c r="A12700" s="10">
        <v>41470</v>
      </c>
      <c r="B12700" s="11">
        <v>8.3333333333333329E-2</v>
      </c>
      <c r="C12700">
        <v>0</v>
      </c>
      <c r="D12700">
        <v>130.15</v>
      </c>
      <c r="E12700">
        <f t="shared" si="792"/>
        <v>8.1069999999999989E-2</v>
      </c>
      <c r="F12700">
        <v>84.41</v>
      </c>
      <c r="G12700">
        <v>13.5</v>
      </c>
      <c r="H12700">
        <f t="shared" si="793"/>
        <v>32.158929999999998</v>
      </c>
      <c r="I12700">
        <f t="shared" si="794"/>
        <v>0.32158929999999997</v>
      </c>
      <c r="J12700">
        <f t="shared" si="795"/>
        <v>7.5679513275455051E-2</v>
      </c>
      <c r="K12700">
        <f>J12700*3600</f>
        <v>272.4462477916382</v>
      </c>
      <c r="L12700" s="13">
        <f>K12700*1000/156000</f>
        <v>1.746450306356655</v>
      </c>
    </row>
    <row r="12701" spans="1:12" customFormat="1" hidden="1">
      <c r="A12701" s="10">
        <v>41470</v>
      </c>
      <c r="B12701" s="11">
        <v>8.6805555555555566E-2</v>
      </c>
      <c r="C12701">
        <v>0</v>
      </c>
      <c r="D12701">
        <v>130.44</v>
      </c>
      <c r="E12701">
        <f t="shared" si="792"/>
        <v>8.1069999999999989E-2</v>
      </c>
      <c r="F12701">
        <v>84.77</v>
      </c>
      <c r="G12701">
        <v>13.5</v>
      </c>
      <c r="H12701">
        <f t="shared" si="793"/>
        <v>32.088929999999991</v>
      </c>
      <c r="I12701">
        <f t="shared" si="794"/>
        <v>0.32088929999999993</v>
      </c>
      <c r="J12701">
        <f t="shared" si="795"/>
        <v>7.5268358372201541E-2</v>
      </c>
      <c r="L12701">
        <v>270.96609013992554</v>
      </c>
    </row>
    <row r="12702" spans="1:12" customFormat="1" hidden="1">
      <c r="A12702" s="10">
        <v>41470</v>
      </c>
      <c r="B12702" s="11">
        <v>9.0277777777777776E-2</v>
      </c>
      <c r="C12702">
        <v>0</v>
      </c>
      <c r="D12702">
        <v>130.25</v>
      </c>
      <c r="E12702">
        <f t="shared" si="792"/>
        <v>8.1069999999999989E-2</v>
      </c>
      <c r="F12702">
        <v>84.75</v>
      </c>
      <c r="G12702">
        <v>13.5</v>
      </c>
      <c r="H12702">
        <f t="shared" si="793"/>
        <v>31.918929999999989</v>
      </c>
      <c r="I12702">
        <f t="shared" si="794"/>
        <v>0.3191892999999999</v>
      </c>
      <c r="J12702">
        <f t="shared" si="795"/>
        <v>7.4275428366205681E-2</v>
      </c>
      <c r="L12702">
        <v>267.39154211834045</v>
      </c>
    </row>
    <row r="12703" spans="1:12" customFormat="1" hidden="1">
      <c r="A12703" s="10">
        <v>41470</v>
      </c>
      <c r="B12703" s="11">
        <v>9.375E-2</v>
      </c>
      <c r="C12703">
        <v>0</v>
      </c>
      <c r="D12703">
        <v>130</v>
      </c>
      <c r="E12703">
        <f t="shared" si="792"/>
        <v>8.1069999999999989E-2</v>
      </c>
      <c r="F12703">
        <v>84.67</v>
      </c>
      <c r="G12703">
        <v>13.5</v>
      </c>
      <c r="H12703">
        <f t="shared" si="793"/>
        <v>31.748929999999987</v>
      </c>
      <c r="I12703">
        <f t="shared" si="794"/>
        <v>0.31748929999999986</v>
      </c>
      <c r="J12703">
        <f t="shared" si="795"/>
        <v>7.329039927486046E-2</v>
      </c>
      <c r="L12703">
        <v>263.84543738949765</v>
      </c>
    </row>
    <row r="12704" spans="1:12" customFormat="1" hidden="1">
      <c r="A12704" s="10">
        <v>41470</v>
      </c>
      <c r="B12704" s="11">
        <v>9.7222222222222224E-2</v>
      </c>
      <c r="C12704">
        <v>0</v>
      </c>
      <c r="D12704">
        <v>130.66999999999999</v>
      </c>
      <c r="E12704">
        <f t="shared" si="792"/>
        <v>8.1069999999999989E-2</v>
      </c>
      <c r="F12704">
        <v>85.01</v>
      </c>
      <c r="G12704">
        <v>13.5</v>
      </c>
      <c r="H12704">
        <f t="shared" si="793"/>
        <v>32.078929999999971</v>
      </c>
      <c r="I12704">
        <f t="shared" si="794"/>
        <v>0.32078929999999972</v>
      </c>
      <c r="J12704">
        <f t="shared" si="795"/>
        <v>7.5209731637721586E-2</v>
      </c>
      <c r="L12704">
        <v>270.75503389579768</v>
      </c>
    </row>
    <row r="12705" spans="1:12" customFormat="1" hidden="1">
      <c r="A12705" s="10">
        <v>41470</v>
      </c>
      <c r="B12705" s="11">
        <v>0.10069444444444443</v>
      </c>
      <c r="C12705">
        <v>0</v>
      </c>
      <c r="D12705">
        <v>130.19999999999999</v>
      </c>
      <c r="E12705">
        <f t="shared" si="792"/>
        <v>8.1069999999999989E-2</v>
      </c>
      <c r="F12705">
        <v>84.92</v>
      </c>
      <c r="G12705">
        <v>13.5</v>
      </c>
      <c r="H12705">
        <f t="shared" si="793"/>
        <v>31.698929999999976</v>
      </c>
      <c r="I12705">
        <f t="shared" si="794"/>
        <v>0.31698929999999975</v>
      </c>
      <c r="J12705">
        <f t="shared" si="795"/>
        <v>7.3002185405842343E-2</v>
      </c>
      <c r="L12705">
        <v>262.80786746103246</v>
      </c>
    </row>
    <row r="12706" spans="1:12" customFormat="1" hidden="1">
      <c r="A12706" s="10">
        <v>41470</v>
      </c>
      <c r="B12706" s="11">
        <v>0.10416666666666667</v>
      </c>
      <c r="C12706">
        <v>0</v>
      </c>
      <c r="D12706">
        <v>130.13</v>
      </c>
      <c r="E12706">
        <f t="shared" si="792"/>
        <v>8.1069999999999989E-2</v>
      </c>
      <c r="F12706">
        <v>84.86</v>
      </c>
      <c r="G12706">
        <v>13.5</v>
      </c>
      <c r="H12706">
        <f t="shared" si="793"/>
        <v>31.688929999999985</v>
      </c>
      <c r="I12706">
        <f t="shared" si="794"/>
        <v>0.31688929999999987</v>
      </c>
      <c r="J12706">
        <f t="shared" si="795"/>
        <v>7.2944624382551865E-2</v>
      </c>
      <c r="K12706">
        <f>J12706*3600</f>
        <v>262.60064777718674</v>
      </c>
      <c r="L12706" s="1">
        <v>262.60064777718674</v>
      </c>
    </row>
    <row r="12707" spans="1:12" customFormat="1" hidden="1">
      <c r="A12707" s="10">
        <v>41470</v>
      </c>
      <c r="B12707" s="11">
        <v>0.1076388888888889</v>
      </c>
      <c r="C12707">
        <v>0</v>
      </c>
      <c r="D12707">
        <v>129.77000000000001</v>
      </c>
      <c r="E12707">
        <f t="shared" si="792"/>
        <v>8.1069999999999989E-2</v>
      </c>
      <c r="F12707">
        <v>84.76</v>
      </c>
      <c r="G12707">
        <v>13.5</v>
      </c>
      <c r="H12707">
        <f t="shared" si="793"/>
        <v>31.428929999999994</v>
      </c>
      <c r="I12707">
        <f t="shared" si="794"/>
        <v>0.31428929999999994</v>
      </c>
      <c r="J12707">
        <f t="shared" si="795"/>
        <v>7.1457586483023805E-2</v>
      </c>
      <c r="L12707">
        <v>257.24731133888571</v>
      </c>
    </row>
    <row r="12708" spans="1:12" customFormat="1" hidden="1">
      <c r="A12708" s="10">
        <v>41470</v>
      </c>
      <c r="B12708" s="11">
        <v>0.1111111111111111</v>
      </c>
      <c r="C12708">
        <v>0</v>
      </c>
      <c r="D12708">
        <v>130.09</v>
      </c>
      <c r="E12708">
        <f t="shared" si="792"/>
        <v>8.1069999999999989E-2</v>
      </c>
      <c r="F12708">
        <v>84.89</v>
      </c>
      <c r="G12708">
        <v>13.5</v>
      </c>
      <c r="H12708">
        <f t="shared" si="793"/>
        <v>31.618929999999992</v>
      </c>
      <c r="I12708">
        <f t="shared" si="794"/>
        <v>0.3161892999999999</v>
      </c>
      <c r="J12708">
        <f t="shared" si="795"/>
        <v>7.2542459702809745E-2</v>
      </c>
      <c r="L12708">
        <v>261.1528549301151</v>
      </c>
    </row>
    <row r="12709" spans="1:12" customFormat="1" hidden="1">
      <c r="A12709" s="10">
        <v>41470</v>
      </c>
      <c r="B12709" s="11">
        <v>0.11458333333333333</v>
      </c>
      <c r="C12709">
        <v>0</v>
      </c>
      <c r="D12709">
        <v>130.03</v>
      </c>
      <c r="E12709">
        <f t="shared" si="792"/>
        <v>8.1069999999999989E-2</v>
      </c>
      <c r="F12709">
        <v>85.03</v>
      </c>
      <c r="G12709">
        <v>13.5</v>
      </c>
      <c r="H12709">
        <f t="shared" si="793"/>
        <v>31.418929999999989</v>
      </c>
      <c r="I12709">
        <f t="shared" si="794"/>
        <v>0.31418929999999989</v>
      </c>
      <c r="J12709">
        <f t="shared" si="795"/>
        <v>7.140075943291159E-2</v>
      </c>
      <c r="L12709">
        <v>257.04273395848173</v>
      </c>
    </row>
    <row r="12710" spans="1:12" customFormat="1" hidden="1">
      <c r="A12710" s="10">
        <v>41470</v>
      </c>
      <c r="B12710" s="11">
        <v>0.11805555555555557</v>
      </c>
      <c r="C12710">
        <v>0</v>
      </c>
      <c r="D12710">
        <v>129.94</v>
      </c>
      <c r="E12710">
        <f t="shared" si="792"/>
        <v>8.1069999999999989E-2</v>
      </c>
      <c r="F12710">
        <v>84.97</v>
      </c>
      <c r="G12710">
        <v>13.5</v>
      </c>
      <c r="H12710">
        <f t="shared" si="793"/>
        <v>31.388929999999988</v>
      </c>
      <c r="I12710">
        <f t="shared" si="794"/>
        <v>0.31388929999999987</v>
      </c>
      <c r="J12710">
        <f t="shared" si="795"/>
        <v>7.1230441008400494E-2</v>
      </c>
      <c r="L12710">
        <v>256.42958763024177</v>
      </c>
    </row>
    <row r="12711" spans="1:12" customFormat="1" hidden="1">
      <c r="A12711" s="10">
        <v>41470</v>
      </c>
      <c r="B12711" s="11">
        <v>0.12152777777777778</v>
      </c>
      <c r="C12711">
        <v>0</v>
      </c>
      <c r="D12711">
        <v>129.66</v>
      </c>
      <c r="E12711">
        <f t="shared" si="792"/>
        <v>8.1069999999999989E-2</v>
      </c>
      <c r="F12711">
        <v>84.74</v>
      </c>
      <c r="G12711">
        <v>13.5</v>
      </c>
      <c r="H12711">
        <f t="shared" si="793"/>
        <v>31.338929999999991</v>
      </c>
      <c r="I12711">
        <f t="shared" si="794"/>
        <v>0.31338929999999993</v>
      </c>
      <c r="J12711">
        <f t="shared" si="795"/>
        <v>7.094711912787495E-2</v>
      </c>
      <c r="L12711">
        <v>255.40962886034981</v>
      </c>
    </row>
    <row r="12712" spans="1:12" customFormat="1">
      <c r="A12712" s="10">
        <v>41470</v>
      </c>
      <c r="B12712" s="11">
        <v>0.125</v>
      </c>
      <c r="C12712">
        <v>0</v>
      </c>
      <c r="D12712">
        <v>129.46</v>
      </c>
      <c r="E12712">
        <f t="shared" si="792"/>
        <v>8.1069999999999989E-2</v>
      </c>
      <c r="F12712">
        <v>84.65</v>
      </c>
      <c r="G12712">
        <v>13.5</v>
      </c>
      <c r="H12712">
        <f t="shared" si="793"/>
        <v>31.228929999999991</v>
      </c>
      <c r="I12712">
        <f t="shared" si="794"/>
        <v>0.31228929999999994</v>
      </c>
      <c r="J12712">
        <f t="shared" si="795"/>
        <v>7.0326194087557081E-2</v>
      </c>
      <c r="K12712">
        <f>J12712*3600</f>
        <v>253.17429871520548</v>
      </c>
      <c r="L12712" s="13">
        <f>K12712*1000/156000</f>
        <v>1.6229121712513173</v>
      </c>
    </row>
    <row r="12713" spans="1:12" customFormat="1" hidden="1">
      <c r="A12713" s="10">
        <v>41470</v>
      </c>
      <c r="B12713" s="11">
        <v>0.12847222222222224</v>
      </c>
      <c r="C12713">
        <v>0</v>
      </c>
      <c r="D12713">
        <v>129.41999999999999</v>
      </c>
      <c r="E12713">
        <f t="shared" si="792"/>
        <v>8.1069999999999989E-2</v>
      </c>
      <c r="F12713">
        <v>84.69</v>
      </c>
      <c r="G12713">
        <v>13.5</v>
      </c>
      <c r="H12713">
        <f t="shared" si="793"/>
        <v>31.148929999999979</v>
      </c>
      <c r="I12713">
        <f t="shared" si="794"/>
        <v>0.3114892999999998</v>
      </c>
      <c r="J12713">
        <f t="shared" si="795"/>
        <v>6.987666773874629E-2</v>
      </c>
      <c r="L12713">
        <v>251.55600385948665</v>
      </c>
    </row>
    <row r="12714" spans="1:12" customFormat="1" hidden="1">
      <c r="A12714" s="10">
        <v>41470</v>
      </c>
      <c r="B12714" s="11">
        <v>0.13194444444444445</v>
      </c>
      <c r="C12714">
        <v>0</v>
      </c>
      <c r="D12714">
        <v>129.56</v>
      </c>
      <c r="E12714">
        <f t="shared" si="792"/>
        <v>8.1069999999999989E-2</v>
      </c>
      <c r="F12714">
        <v>84.77</v>
      </c>
      <c r="G12714">
        <v>13.5</v>
      </c>
      <c r="H12714">
        <f t="shared" si="793"/>
        <v>31.208929999999995</v>
      </c>
      <c r="I12714">
        <f t="shared" si="794"/>
        <v>0.31208929999999996</v>
      </c>
      <c r="J12714">
        <f t="shared" si="795"/>
        <v>7.0213650336706748E-2</v>
      </c>
      <c r="L12714">
        <v>252.76914121214429</v>
      </c>
    </row>
    <row r="12715" spans="1:12" customFormat="1" hidden="1">
      <c r="A12715" s="10">
        <v>41470</v>
      </c>
      <c r="B12715" s="11">
        <v>0.13541666666666666</v>
      </c>
      <c r="C12715">
        <v>0</v>
      </c>
      <c r="D12715">
        <v>129.55000000000001</v>
      </c>
      <c r="E12715">
        <f t="shared" si="792"/>
        <v>8.1069999999999989E-2</v>
      </c>
      <c r="F12715">
        <v>84.91</v>
      </c>
      <c r="G12715">
        <v>13.5</v>
      </c>
      <c r="H12715">
        <f t="shared" si="793"/>
        <v>31.058930000000004</v>
      </c>
      <c r="I12715">
        <f t="shared" si="794"/>
        <v>0.31058930000000001</v>
      </c>
      <c r="J12715">
        <f t="shared" si="795"/>
        <v>6.9373016524979514E-2</v>
      </c>
      <c r="L12715">
        <v>249.74285948992625</v>
      </c>
    </row>
    <row r="12716" spans="1:12" customFormat="1" hidden="1">
      <c r="A12716" s="10">
        <v>41470</v>
      </c>
      <c r="B12716" s="11">
        <v>0.1388888888888889</v>
      </c>
      <c r="C12716">
        <v>0</v>
      </c>
      <c r="D12716">
        <v>129.57</v>
      </c>
      <c r="E12716">
        <f t="shared" si="792"/>
        <v>8.1069999999999989E-2</v>
      </c>
      <c r="F12716">
        <v>84.96</v>
      </c>
      <c r="G12716">
        <v>13.5</v>
      </c>
      <c r="H12716">
        <f t="shared" si="793"/>
        <v>31.028929999999988</v>
      </c>
      <c r="I12716">
        <f t="shared" si="794"/>
        <v>0.31028929999999988</v>
      </c>
      <c r="J12716">
        <f t="shared" si="795"/>
        <v>6.9205618367425031E-2</v>
      </c>
      <c r="L12716">
        <v>249.14022612273013</v>
      </c>
    </row>
    <row r="12717" spans="1:12" customFormat="1" hidden="1">
      <c r="A12717" s="10">
        <v>41470</v>
      </c>
      <c r="B12717" s="11">
        <v>0.1423611111111111</v>
      </c>
      <c r="C12717">
        <v>0</v>
      </c>
      <c r="D12717">
        <v>129.6</v>
      </c>
      <c r="E12717">
        <f t="shared" si="792"/>
        <v>8.1069999999999989E-2</v>
      </c>
      <c r="F12717">
        <v>85.05</v>
      </c>
      <c r="G12717">
        <v>13.5</v>
      </c>
      <c r="H12717">
        <f t="shared" si="793"/>
        <v>30.968929999999986</v>
      </c>
      <c r="I12717">
        <f t="shared" si="794"/>
        <v>0.30968929999999983</v>
      </c>
      <c r="J12717">
        <f t="shared" si="795"/>
        <v>6.8871549719471944E-2</v>
      </c>
      <c r="L12717">
        <v>247.93757899009901</v>
      </c>
    </row>
    <row r="12718" spans="1:12" customFormat="1" hidden="1">
      <c r="A12718" s="10">
        <v>41470</v>
      </c>
      <c r="B12718" s="11">
        <v>0.14583333333333334</v>
      </c>
      <c r="C12718">
        <v>0</v>
      </c>
      <c r="D12718">
        <v>129.91999999999999</v>
      </c>
      <c r="E12718">
        <f t="shared" si="792"/>
        <v>8.1069999999999989E-2</v>
      </c>
      <c r="F12718">
        <v>85.3</v>
      </c>
      <c r="G12718">
        <v>13.5</v>
      </c>
      <c r="H12718">
        <f t="shared" si="793"/>
        <v>31.038929999999979</v>
      </c>
      <c r="I12718">
        <f t="shared" si="794"/>
        <v>0.31038929999999981</v>
      </c>
      <c r="J12718">
        <f t="shared" si="795"/>
        <v>6.9261390792505387E-2</v>
      </c>
      <c r="K12718">
        <f>J12718*3600</f>
        <v>249.34100685301939</v>
      </c>
      <c r="L12718" s="1">
        <v>249.34100685301939</v>
      </c>
    </row>
    <row r="12719" spans="1:12" customFormat="1" hidden="1">
      <c r="A12719" s="10">
        <v>41470</v>
      </c>
      <c r="B12719" s="11">
        <v>0.14930555555555555</v>
      </c>
      <c r="C12719">
        <v>0</v>
      </c>
      <c r="D12719">
        <v>129.68</v>
      </c>
      <c r="E12719">
        <f t="shared" si="792"/>
        <v>8.1069999999999989E-2</v>
      </c>
      <c r="F12719">
        <v>85.24</v>
      </c>
      <c r="G12719">
        <v>13.5</v>
      </c>
      <c r="H12719">
        <f t="shared" si="793"/>
        <v>30.858930000000001</v>
      </c>
      <c r="I12719">
        <f t="shared" si="794"/>
        <v>0.30858930000000001</v>
      </c>
      <c r="J12719">
        <f t="shared" si="795"/>
        <v>6.8261607706319213E-2</v>
      </c>
      <c r="L12719">
        <v>245.74178774274918</v>
      </c>
    </row>
    <row r="12720" spans="1:12" customFormat="1" hidden="1">
      <c r="A12720" s="10">
        <v>41470</v>
      </c>
      <c r="B12720" s="11">
        <v>0.15277777777777776</v>
      </c>
      <c r="C12720">
        <v>0</v>
      </c>
      <c r="D12720">
        <v>129.6</v>
      </c>
      <c r="E12720">
        <f t="shared" si="792"/>
        <v>8.1069999999999989E-2</v>
      </c>
      <c r="F12720">
        <v>85.15</v>
      </c>
      <c r="G12720">
        <v>13.5</v>
      </c>
      <c r="H12720">
        <f t="shared" si="793"/>
        <v>30.868929999999978</v>
      </c>
      <c r="I12720">
        <f t="shared" si="794"/>
        <v>0.30868929999999978</v>
      </c>
      <c r="J12720">
        <f t="shared" si="795"/>
        <v>6.8316922487975829E-2</v>
      </c>
      <c r="L12720">
        <v>245.94092095671297</v>
      </c>
    </row>
    <row r="12721" spans="1:12" customFormat="1" hidden="1">
      <c r="A12721" s="10">
        <v>41470</v>
      </c>
      <c r="B12721" s="11">
        <v>0.15625</v>
      </c>
      <c r="C12721">
        <v>0</v>
      </c>
      <c r="D12721">
        <v>129.63</v>
      </c>
      <c r="E12721">
        <f t="shared" si="792"/>
        <v>8.1069999999999989E-2</v>
      </c>
      <c r="F12721">
        <v>85.18</v>
      </c>
      <c r="G12721">
        <v>13.5</v>
      </c>
      <c r="H12721">
        <f t="shared" si="793"/>
        <v>30.868929999999978</v>
      </c>
      <c r="I12721">
        <f t="shared" si="794"/>
        <v>0.30868929999999978</v>
      </c>
      <c r="J12721">
        <f t="shared" si="795"/>
        <v>6.8316922487975829E-2</v>
      </c>
      <c r="L12721">
        <v>245.94092095671297</v>
      </c>
    </row>
    <row r="12722" spans="1:12" customFormat="1" hidden="1">
      <c r="A12722" s="10">
        <v>41470</v>
      </c>
      <c r="B12722" s="11">
        <v>0.15972222222222224</v>
      </c>
      <c r="C12722">
        <v>0</v>
      </c>
      <c r="D12722">
        <v>129.58000000000001</v>
      </c>
      <c r="E12722">
        <f t="shared" si="792"/>
        <v>8.1069999999999989E-2</v>
      </c>
      <c r="F12722">
        <v>85.07</v>
      </c>
      <c r="G12722">
        <v>13.5</v>
      </c>
      <c r="H12722">
        <f t="shared" si="793"/>
        <v>30.928930000000008</v>
      </c>
      <c r="I12722">
        <f t="shared" si="794"/>
        <v>0.3092893000000001</v>
      </c>
      <c r="J12722">
        <f t="shared" si="795"/>
        <v>6.8649375923575215E-2</v>
      </c>
      <c r="L12722">
        <v>247.13775332487077</v>
      </c>
    </row>
    <row r="12723" spans="1:12" customFormat="1" hidden="1">
      <c r="A12723" s="10">
        <v>41470</v>
      </c>
      <c r="B12723" s="11">
        <v>0.16319444444444445</v>
      </c>
      <c r="C12723">
        <v>0</v>
      </c>
      <c r="D12723">
        <v>129.61000000000001</v>
      </c>
      <c r="E12723">
        <f t="shared" si="792"/>
        <v>8.1069999999999989E-2</v>
      </c>
      <c r="F12723">
        <v>85.28</v>
      </c>
      <c r="G12723">
        <v>13.5</v>
      </c>
      <c r="H12723">
        <f t="shared" si="793"/>
        <v>30.748930000000001</v>
      </c>
      <c r="I12723">
        <f t="shared" si="794"/>
        <v>0.30748930000000002</v>
      </c>
      <c r="J12723">
        <f t="shared" si="795"/>
        <v>6.7654918298045305E-2</v>
      </c>
      <c r="L12723">
        <v>243.55770587296311</v>
      </c>
    </row>
    <row r="12724" spans="1:12" customFormat="1">
      <c r="A12724" s="10">
        <v>41470</v>
      </c>
      <c r="B12724" s="11">
        <v>0.16666666666666666</v>
      </c>
      <c r="C12724">
        <v>0</v>
      </c>
      <c r="D12724">
        <v>129.47</v>
      </c>
      <c r="E12724">
        <f t="shared" si="792"/>
        <v>8.1069999999999989E-2</v>
      </c>
      <c r="F12724">
        <v>85.21</v>
      </c>
      <c r="G12724">
        <v>13.5</v>
      </c>
      <c r="H12724">
        <f t="shared" si="793"/>
        <v>30.678929999999994</v>
      </c>
      <c r="I12724">
        <f t="shared" si="794"/>
        <v>0.30678929999999993</v>
      </c>
      <c r="J12724">
        <f t="shared" si="795"/>
        <v>6.727053407065145E-2</v>
      </c>
      <c r="K12724">
        <f>J12724*3600</f>
        <v>242.17392265434523</v>
      </c>
      <c r="L12724" s="13">
        <f>K12724*1000/156000</f>
        <v>1.5523969400919566</v>
      </c>
    </row>
    <row r="12725" spans="1:12" customFormat="1" hidden="1">
      <c r="A12725" s="10">
        <v>41470</v>
      </c>
      <c r="B12725" s="11">
        <v>0.17013888888888887</v>
      </c>
      <c r="C12725">
        <v>0</v>
      </c>
      <c r="D12725">
        <v>129.15</v>
      </c>
      <c r="E12725">
        <f t="shared" si="792"/>
        <v>8.1069999999999989E-2</v>
      </c>
      <c r="F12725">
        <v>84.97</v>
      </c>
      <c r="G12725">
        <v>13.5</v>
      </c>
      <c r="H12725">
        <f t="shared" si="793"/>
        <v>30.598929999999996</v>
      </c>
      <c r="I12725">
        <f t="shared" si="794"/>
        <v>0.30598929999999996</v>
      </c>
      <c r="J12725">
        <f t="shared" si="795"/>
        <v>6.6832845874766705E-2</v>
      </c>
      <c r="L12725">
        <v>240.59824514916014</v>
      </c>
    </row>
    <row r="12726" spans="1:12" customFormat="1" hidden="1">
      <c r="A12726" s="10">
        <v>41470</v>
      </c>
      <c r="B12726" s="11">
        <v>0.17361111111111113</v>
      </c>
      <c r="C12726">
        <v>0</v>
      </c>
      <c r="D12726">
        <v>129.26</v>
      </c>
      <c r="E12726">
        <f t="shared" si="792"/>
        <v>8.1069999999999989E-2</v>
      </c>
      <c r="F12726">
        <v>85.12</v>
      </c>
      <c r="G12726">
        <v>13.5</v>
      </c>
      <c r="H12726">
        <f t="shared" si="793"/>
        <v>30.558929999999975</v>
      </c>
      <c r="I12726">
        <f t="shared" si="794"/>
        <v>0.30558929999999973</v>
      </c>
      <c r="J12726">
        <f t="shared" si="795"/>
        <v>6.6614644338098467E-2</v>
      </c>
      <c r="L12726">
        <v>239.81271961715447</v>
      </c>
    </row>
    <row r="12727" spans="1:12" customFormat="1" hidden="1">
      <c r="A12727" s="10">
        <v>41470</v>
      </c>
      <c r="B12727" s="11">
        <v>0.17708333333333334</v>
      </c>
      <c r="C12727">
        <v>0</v>
      </c>
      <c r="D12727">
        <v>129.33000000000001</v>
      </c>
      <c r="E12727">
        <f t="shared" si="792"/>
        <v>8.1069999999999989E-2</v>
      </c>
      <c r="F12727">
        <v>85.21</v>
      </c>
      <c r="G12727">
        <v>13.5</v>
      </c>
      <c r="H12727">
        <f t="shared" si="793"/>
        <v>30.538930000000008</v>
      </c>
      <c r="I12727">
        <f t="shared" si="794"/>
        <v>0.30538930000000009</v>
      </c>
      <c r="J12727">
        <f t="shared" si="795"/>
        <v>6.6505704087602965E-2</v>
      </c>
      <c r="L12727">
        <v>239.42053471537068</v>
      </c>
    </row>
    <row r="12728" spans="1:12" customFormat="1" hidden="1">
      <c r="A12728" s="10">
        <v>41470</v>
      </c>
      <c r="B12728" s="11">
        <v>0.18055555555555555</v>
      </c>
      <c r="C12728">
        <v>0</v>
      </c>
      <c r="D12728">
        <v>129.19999999999999</v>
      </c>
      <c r="E12728">
        <f t="shared" si="792"/>
        <v>8.1069999999999989E-2</v>
      </c>
      <c r="F12728">
        <v>85.09</v>
      </c>
      <c r="G12728">
        <v>13.5</v>
      </c>
      <c r="H12728">
        <f t="shared" si="793"/>
        <v>30.528929999999974</v>
      </c>
      <c r="I12728">
        <f t="shared" si="794"/>
        <v>0.30528929999999976</v>
      </c>
      <c r="J12728">
        <f t="shared" si="795"/>
        <v>6.6451274076495079E-2</v>
      </c>
      <c r="L12728">
        <v>239.22458667538228</v>
      </c>
    </row>
    <row r="12729" spans="1:12" customFormat="1" hidden="1">
      <c r="A12729" s="10">
        <v>41470</v>
      </c>
      <c r="B12729" s="11">
        <v>0.18402777777777779</v>
      </c>
      <c r="C12729">
        <v>0</v>
      </c>
      <c r="D12729">
        <v>128.91999999999999</v>
      </c>
      <c r="E12729">
        <f t="shared" si="792"/>
        <v>8.1069999999999989E-2</v>
      </c>
      <c r="F12729">
        <v>84.93</v>
      </c>
      <c r="G12729">
        <v>13.5</v>
      </c>
      <c r="H12729">
        <f t="shared" si="793"/>
        <v>30.40892999999997</v>
      </c>
      <c r="I12729">
        <f t="shared" si="794"/>
        <v>0.30408929999999967</v>
      </c>
      <c r="J12729">
        <f t="shared" si="795"/>
        <v>6.580019817014042E-2</v>
      </c>
      <c r="L12729">
        <v>236.88071341250551</v>
      </c>
    </row>
    <row r="12730" spans="1:12" customFormat="1" hidden="1">
      <c r="A12730" s="10">
        <v>41470</v>
      </c>
      <c r="B12730" s="11">
        <v>0.1875</v>
      </c>
      <c r="C12730">
        <v>0</v>
      </c>
      <c r="D12730">
        <v>128.85</v>
      </c>
      <c r="E12730">
        <f t="shared" si="792"/>
        <v>8.1069999999999989E-2</v>
      </c>
      <c r="F12730">
        <v>84.89</v>
      </c>
      <c r="G12730">
        <v>13.5</v>
      </c>
      <c r="H12730">
        <f t="shared" si="793"/>
        <v>30.378929999999983</v>
      </c>
      <c r="I12730">
        <f t="shared" si="794"/>
        <v>0.30378929999999982</v>
      </c>
      <c r="J12730">
        <f t="shared" si="795"/>
        <v>6.5638029886826557E-2</v>
      </c>
      <c r="K12730">
        <f>J12730*3600</f>
        <v>236.29690759257559</v>
      </c>
      <c r="L12730" s="1">
        <v>236.29690759257559</v>
      </c>
    </row>
    <row r="12731" spans="1:12" customFormat="1" hidden="1">
      <c r="A12731" s="10">
        <v>41470</v>
      </c>
      <c r="B12731" s="11">
        <v>0.19097222222222221</v>
      </c>
      <c r="C12731">
        <v>0</v>
      </c>
      <c r="D12731">
        <v>128.94</v>
      </c>
      <c r="E12731">
        <f t="shared" si="792"/>
        <v>8.1069999999999989E-2</v>
      </c>
      <c r="F12731">
        <v>85.01</v>
      </c>
      <c r="G12731">
        <v>13.5</v>
      </c>
      <c r="H12731">
        <f t="shared" si="793"/>
        <v>30.348929999999982</v>
      </c>
      <c r="I12731">
        <f t="shared" si="794"/>
        <v>0.3034892999999998</v>
      </c>
      <c r="J12731">
        <f t="shared" si="795"/>
        <v>6.5476101643922299E-2</v>
      </c>
      <c r="L12731">
        <v>235.71396591812027</v>
      </c>
    </row>
    <row r="12732" spans="1:12" customFormat="1" hidden="1">
      <c r="A12732" s="10">
        <v>41470</v>
      </c>
      <c r="B12732" s="11">
        <v>0.19444444444444445</v>
      </c>
      <c r="C12732">
        <v>0</v>
      </c>
      <c r="D12732">
        <v>129.08000000000001</v>
      </c>
      <c r="E12732">
        <f t="shared" si="792"/>
        <v>8.1069999999999989E-2</v>
      </c>
      <c r="F12732">
        <v>85.01</v>
      </c>
      <c r="G12732">
        <v>13.5</v>
      </c>
      <c r="H12732">
        <f t="shared" si="793"/>
        <v>30.488929999999996</v>
      </c>
      <c r="I12732">
        <f t="shared" si="794"/>
        <v>0.30488929999999997</v>
      </c>
      <c r="J12732">
        <f t="shared" si="795"/>
        <v>6.6233821357489925E-2</v>
      </c>
      <c r="L12732">
        <v>238.44175688696373</v>
      </c>
    </row>
    <row r="12733" spans="1:12" customFormat="1" hidden="1">
      <c r="A12733" s="10">
        <v>41470</v>
      </c>
      <c r="B12733" s="11">
        <v>0.19791666666666666</v>
      </c>
      <c r="C12733">
        <v>0</v>
      </c>
      <c r="D12733">
        <v>129.08000000000001</v>
      </c>
      <c r="E12733">
        <f t="shared" si="792"/>
        <v>8.1069999999999989E-2</v>
      </c>
      <c r="F12733">
        <v>84.99</v>
      </c>
      <c r="G12733">
        <v>13.5</v>
      </c>
      <c r="H12733">
        <f t="shared" si="793"/>
        <v>30.508930000000007</v>
      </c>
      <c r="I12733">
        <f t="shared" si="794"/>
        <v>0.30508930000000006</v>
      </c>
      <c r="J12733">
        <f t="shared" si="795"/>
        <v>6.6342494260667156E-2</v>
      </c>
      <c r="L12733">
        <v>238.83297933840177</v>
      </c>
    </row>
    <row r="12734" spans="1:12" customFormat="1" hidden="1">
      <c r="A12734" s="10">
        <v>41470</v>
      </c>
      <c r="B12734" s="11">
        <v>0.20138888888888887</v>
      </c>
      <c r="C12734">
        <v>0</v>
      </c>
      <c r="D12734">
        <v>128.94</v>
      </c>
      <c r="E12734">
        <f t="shared" si="792"/>
        <v>8.1069999999999989E-2</v>
      </c>
      <c r="F12734">
        <v>85.02</v>
      </c>
      <c r="G12734">
        <v>13.5</v>
      </c>
      <c r="H12734">
        <f t="shared" si="793"/>
        <v>30.338929999999991</v>
      </c>
      <c r="I12734">
        <f t="shared" si="794"/>
        <v>0.30338929999999992</v>
      </c>
      <c r="J12734">
        <f t="shared" si="795"/>
        <v>6.5422178884778678E-2</v>
      </c>
      <c r="L12734">
        <v>235.51984398520324</v>
      </c>
    </row>
    <row r="12735" spans="1:12" customFormat="1" hidden="1">
      <c r="A12735" s="10">
        <v>41470</v>
      </c>
      <c r="B12735" s="11">
        <v>0.20486111111111113</v>
      </c>
      <c r="C12735">
        <v>0</v>
      </c>
      <c r="D12735">
        <v>128.99</v>
      </c>
      <c r="E12735">
        <f t="shared" si="792"/>
        <v>8.1069999999999989E-2</v>
      </c>
      <c r="F12735">
        <v>85.05</v>
      </c>
      <c r="G12735">
        <v>13.5</v>
      </c>
      <c r="H12735">
        <f t="shared" si="793"/>
        <v>30.358930000000001</v>
      </c>
      <c r="I12735">
        <f t="shared" si="794"/>
        <v>0.30358930000000001</v>
      </c>
      <c r="J12735">
        <f t="shared" si="795"/>
        <v>6.5530051061050698E-2</v>
      </c>
      <c r="L12735">
        <v>235.90818381978252</v>
      </c>
    </row>
    <row r="12736" spans="1:12" customFormat="1">
      <c r="A12736" s="10">
        <v>41470</v>
      </c>
      <c r="B12736" s="11">
        <v>0.20833333333333334</v>
      </c>
      <c r="C12736">
        <v>0</v>
      </c>
      <c r="D12736">
        <v>128.93</v>
      </c>
      <c r="E12736">
        <f t="shared" si="792"/>
        <v>8.1069999999999989E-2</v>
      </c>
      <c r="F12736">
        <v>85</v>
      </c>
      <c r="G12736">
        <v>13.5</v>
      </c>
      <c r="H12736">
        <f t="shared" si="793"/>
        <v>30.348929999999996</v>
      </c>
      <c r="I12736">
        <f t="shared" si="794"/>
        <v>0.30348929999999996</v>
      </c>
      <c r="J12736">
        <f t="shared" si="795"/>
        <v>6.5476101643922355E-2</v>
      </c>
      <c r="K12736">
        <f>J12736*3600</f>
        <v>235.71396591812046</v>
      </c>
      <c r="L12736" s="13">
        <f>K12736*1000/156000</f>
        <v>1.5109869610135926</v>
      </c>
    </row>
    <row r="12737" spans="1:12" customFormat="1" hidden="1">
      <c r="A12737" s="10">
        <v>41470</v>
      </c>
      <c r="B12737" s="11">
        <v>0.21180555555555555</v>
      </c>
      <c r="C12737">
        <v>0</v>
      </c>
      <c r="D12737">
        <v>128.88</v>
      </c>
      <c r="E12737">
        <f t="shared" si="792"/>
        <v>8.1069999999999989E-2</v>
      </c>
      <c r="F12737">
        <v>84.99</v>
      </c>
      <c r="G12737">
        <v>13.5</v>
      </c>
      <c r="H12737">
        <f t="shared" si="793"/>
        <v>30.308929999999989</v>
      </c>
      <c r="I12737">
        <f t="shared" si="794"/>
        <v>0.30308929999999989</v>
      </c>
      <c r="J12737">
        <f t="shared" si="795"/>
        <v>6.5260570511328955E-2</v>
      </c>
      <c r="L12737">
        <v>234.93805384078425</v>
      </c>
    </row>
    <row r="12738" spans="1:12" customFormat="1" hidden="1">
      <c r="A12738" s="10">
        <v>41470</v>
      </c>
      <c r="B12738" s="11">
        <v>0.21527777777777779</v>
      </c>
      <c r="C12738">
        <v>0</v>
      </c>
      <c r="D12738">
        <v>128.85</v>
      </c>
      <c r="E12738">
        <f t="shared" si="792"/>
        <v>8.1069999999999989E-2</v>
      </c>
      <c r="F12738">
        <v>84.94</v>
      </c>
      <c r="G12738">
        <v>13.5</v>
      </c>
      <c r="H12738">
        <f t="shared" si="793"/>
        <v>30.328929999999986</v>
      </c>
      <c r="I12738">
        <f t="shared" si="794"/>
        <v>0.30328929999999987</v>
      </c>
      <c r="J12738">
        <f t="shared" si="795"/>
        <v>6.5368282779227294E-2</v>
      </c>
      <c r="L12738">
        <v>235.32581800521825</v>
      </c>
    </row>
    <row r="12739" spans="1:12" customFormat="1" hidden="1">
      <c r="A12739" s="10">
        <v>41470</v>
      </c>
      <c r="B12739" s="11">
        <v>0.21875</v>
      </c>
      <c r="C12739">
        <v>0</v>
      </c>
      <c r="D12739">
        <v>128.87</v>
      </c>
      <c r="E12739">
        <f t="shared" si="792"/>
        <v>8.1069999999999989E-2</v>
      </c>
      <c r="F12739">
        <v>85</v>
      </c>
      <c r="G12739">
        <v>13.5</v>
      </c>
      <c r="H12739">
        <f t="shared" si="793"/>
        <v>30.288929999999993</v>
      </c>
      <c r="I12739">
        <f t="shared" si="794"/>
        <v>0.30288929999999992</v>
      </c>
      <c r="J12739">
        <f t="shared" si="795"/>
        <v>6.515296480507457E-2</v>
      </c>
      <c r="L12739">
        <v>234.55067329826846</v>
      </c>
    </row>
    <row r="12740" spans="1:12" customFormat="1" hidden="1">
      <c r="A12740" s="10">
        <v>41470</v>
      </c>
      <c r="B12740" s="11">
        <v>0.22222222222222221</v>
      </c>
      <c r="C12740">
        <v>0</v>
      </c>
      <c r="D12740">
        <v>128.82</v>
      </c>
      <c r="E12740">
        <f t="shared" si="792"/>
        <v>8.1069999999999989E-2</v>
      </c>
      <c r="F12740">
        <v>85.02</v>
      </c>
      <c r="G12740">
        <v>13.5</v>
      </c>
      <c r="H12740">
        <f t="shared" si="793"/>
        <v>30.218929999999986</v>
      </c>
      <c r="I12740">
        <f t="shared" si="794"/>
        <v>0.30218929999999988</v>
      </c>
      <c r="J12740">
        <f t="shared" si="795"/>
        <v>6.4777183498340801E-2</v>
      </c>
      <c r="L12740">
        <v>233.19786059402688</v>
      </c>
    </row>
    <row r="12741" spans="1:12" customFormat="1" hidden="1">
      <c r="A12741" s="10">
        <v>41470</v>
      </c>
      <c r="B12741" s="11">
        <v>0.22569444444444445</v>
      </c>
      <c r="C12741">
        <v>0</v>
      </c>
      <c r="D12741">
        <v>128.80000000000001</v>
      </c>
      <c r="E12741">
        <f t="shared" ref="E12741:E12804" si="796">(435-368)*1.21/1000</f>
        <v>8.1069999999999989E-2</v>
      </c>
      <c r="F12741">
        <v>85.1</v>
      </c>
      <c r="G12741">
        <v>13.5</v>
      </c>
      <c r="H12741">
        <f t="shared" ref="H12741:H12804" si="797">D12741-E12741-F12741-G12741</f>
        <v>30.118930000000006</v>
      </c>
      <c r="I12741">
        <f t="shared" ref="I12741:I12804" si="798">H12741/100</f>
        <v>0.30118930000000005</v>
      </c>
      <c r="J12741">
        <f t="shared" ref="J12741:J12804" si="799">1.2904*I12741^(5/2)</f>
        <v>6.4242613756050809E-2</v>
      </c>
      <c r="L12741">
        <v>231.27340952178292</v>
      </c>
    </row>
    <row r="12742" spans="1:12" customFormat="1" hidden="1">
      <c r="A12742" s="10">
        <v>41470</v>
      </c>
      <c r="B12742" s="11">
        <v>0.22916666666666666</v>
      </c>
      <c r="C12742">
        <v>0</v>
      </c>
      <c r="D12742">
        <v>129.04</v>
      </c>
      <c r="E12742">
        <f t="shared" si="796"/>
        <v>8.1069999999999989E-2</v>
      </c>
      <c r="F12742">
        <v>85.27</v>
      </c>
      <c r="G12742">
        <v>13.5</v>
      </c>
      <c r="H12742">
        <f t="shared" si="797"/>
        <v>30.188929999999985</v>
      </c>
      <c r="I12742">
        <f t="shared" si="798"/>
        <v>0.30188929999999986</v>
      </c>
      <c r="J12742">
        <f t="shared" si="799"/>
        <v>6.4616533467304532E-2</v>
      </c>
      <c r="K12742">
        <f>J12742*3600</f>
        <v>232.61952048229631</v>
      </c>
      <c r="L12742" s="1">
        <v>232.61952048229631</v>
      </c>
    </row>
    <row r="12743" spans="1:12" customFormat="1" hidden="1">
      <c r="A12743" s="10">
        <v>41470</v>
      </c>
      <c r="B12743" s="11">
        <v>0.23263888888888887</v>
      </c>
      <c r="C12743">
        <v>0</v>
      </c>
      <c r="D12743">
        <v>128.78</v>
      </c>
      <c r="E12743">
        <f t="shared" si="796"/>
        <v>8.1069999999999989E-2</v>
      </c>
      <c r="F12743">
        <v>85.14</v>
      </c>
      <c r="G12743">
        <v>13.5</v>
      </c>
      <c r="H12743">
        <f t="shared" si="797"/>
        <v>30.058929999999989</v>
      </c>
      <c r="I12743">
        <f t="shared" si="798"/>
        <v>0.30058929999999989</v>
      </c>
      <c r="J12743">
        <f t="shared" si="799"/>
        <v>6.3923146917977181E-2</v>
      </c>
      <c r="L12743">
        <v>230.12332890471785</v>
      </c>
    </row>
    <row r="12744" spans="1:12" customFormat="1" hidden="1">
      <c r="A12744" s="10">
        <v>41470</v>
      </c>
      <c r="B12744" s="11">
        <v>0.23611111111111113</v>
      </c>
      <c r="C12744">
        <v>0</v>
      </c>
      <c r="D12744">
        <v>128.91999999999999</v>
      </c>
      <c r="E12744">
        <f t="shared" si="796"/>
        <v>8.1069999999999989E-2</v>
      </c>
      <c r="F12744">
        <v>85.38</v>
      </c>
      <c r="G12744">
        <v>13.5</v>
      </c>
      <c r="H12744">
        <f t="shared" si="797"/>
        <v>29.958929999999981</v>
      </c>
      <c r="I12744">
        <f t="shared" si="798"/>
        <v>0.29958929999999984</v>
      </c>
      <c r="J12744">
        <f t="shared" si="799"/>
        <v>6.3392824141830686E-2</v>
      </c>
      <c r="L12744">
        <v>228.21416691059048</v>
      </c>
    </row>
    <row r="12745" spans="1:12" customFormat="1" hidden="1">
      <c r="A12745" s="10">
        <v>41470</v>
      </c>
      <c r="B12745" s="11">
        <v>0.23958333333333334</v>
      </c>
      <c r="C12745">
        <v>0</v>
      </c>
      <c r="D12745">
        <v>128.97</v>
      </c>
      <c r="E12745">
        <f t="shared" si="796"/>
        <v>8.1069999999999989E-2</v>
      </c>
      <c r="F12745">
        <v>85.34</v>
      </c>
      <c r="G12745">
        <v>13.5</v>
      </c>
      <c r="H12745">
        <f t="shared" si="797"/>
        <v>30.048929999999984</v>
      </c>
      <c r="I12745">
        <f t="shared" si="798"/>
        <v>0.30048929999999985</v>
      </c>
      <c r="J12745">
        <f t="shared" si="799"/>
        <v>6.3869995326798032E-2</v>
      </c>
      <c r="L12745">
        <v>229.93198317647293</v>
      </c>
    </row>
    <row r="12746" spans="1:12" customFormat="1" hidden="1">
      <c r="A12746" s="10">
        <v>41470</v>
      </c>
      <c r="B12746" s="11">
        <v>0.24305555555555555</v>
      </c>
      <c r="C12746">
        <v>0</v>
      </c>
      <c r="D12746">
        <v>129</v>
      </c>
      <c r="E12746">
        <f t="shared" si="796"/>
        <v>8.1069999999999989E-2</v>
      </c>
      <c r="F12746">
        <v>85.43</v>
      </c>
      <c r="G12746">
        <v>13.5</v>
      </c>
      <c r="H12746">
        <f t="shared" si="797"/>
        <v>29.988929999999982</v>
      </c>
      <c r="I12746">
        <f t="shared" si="798"/>
        <v>0.2998892999999998</v>
      </c>
      <c r="J12746">
        <f t="shared" si="799"/>
        <v>6.3551642669101002E-2</v>
      </c>
      <c r="L12746">
        <v>228.78591360876362</v>
      </c>
    </row>
    <row r="12747" spans="1:12" customFormat="1" hidden="1">
      <c r="A12747" s="10">
        <v>41470</v>
      </c>
      <c r="B12747" s="11">
        <v>0.24652777777777779</v>
      </c>
      <c r="C12747">
        <v>0</v>
      </c>
      <c r="D12747">
        <v>129.32</v>
      </c>
      <c r="E12747">
        <f t="shared" si="796"/>
        <v>8.1069999999999989E-2</v>
      </c>
      <c r="F12747">
        <v>85.77</v>
      </c>
      <c r="G12747">
        <v>13.5</v>
      </c>
      <c r="H12747">
        <f t="shared" si="797"/>
        <v>29.968929999999986</v>
      </c>
      <c r="I12747">
        <f t="shared" si="798"/>
        <v>0.29968929999999988</v>
      </c>
      <c r="J12747">
        <f t="shared" si="799"/>
        <v>6.3445737158881604E-2</v>
      </c>
      <c r="L12747">
        <v>228.40465377197378</v>
      </c>
    </row>
    <row r="12748" spans="1:12" customFormat="1">
      <c r="A12748" s="10">
        <v>41470</v>
      </c>
      <c r="B12748" s="11">
        <v>0.25</v>
      </c>
      <c r="C12748">
        <v>0</v>
      </c>
      <c r="D12748">
        <v>129.33000000000001</v>
      </c>
      <c r="E12748">
        <f t="shared" si="796"/>
        <v>8.1069999999999989E-2</v>
      </c>
      <c r="F12748">
        <v>85.86</v>
      </c>
      <c r="G12748">
        <v>13.5</v>
      </c>
      <c r="H12748">
        <f t="shared" si="797"/>
        <v>29.888930000000002</v>
      </c>
      <c r="I12748">
        <f t="shared" si="798"/>
        <v>0.29888930000000002</v>
      </c>
      <c r="J12748">
        <f t="shared" si="799"/>
        <v>6.3023174386950043E-2</v>
      </c>
      <c r="K12748">
        <f>J12748*3600</f>
        <v>226.88342779302016</v>
      </c>
      <c r="L12748" s="13">
        <f>K12748*1000/156000</f>
        <v>1.4543809473911549</v>
      </c>
    </row>
    <row r="12749" spans="1:12" customFormat="1" hidden="1">
      <c r="A12749" s="10">
        <v>41470</v>
      </c>
      <c r="B12749" s="11">
        <v>0.25347222222222221</v>
      </c>
      <c r="C12749">
        <v>0</v>
      </c>
      <c r="D12749">
        <v>129.38</v>
      </c>
      <c r="E12749">
        <f t="shared" si="796"/>
        <v>8.1069999999999989E-2</v>
      </c>
      <c r="F12749">
        <v>85.87</v>
      </c>
      <c r="G12749">
        <v>13.5</v>
      </c>
      <c r="H12749">
        <f t="shared" si="797"/>
        <v>29.92892999999998</v>
      </c>
      <c r="I12749">
        <f t="shared" si="798"/>
        <v>0.29928929999999981</v>
      </c>
      <c r="J12749">
        <f t="shared" si="799"/>
        <v>6.3234243989870792E-2</v>
      </c>
      <c r="L12749">
        <v>227.64327836353485</v>
      </c>
    </row>
    <row r="12750" spans="1:12" customFormat="1" hidden="1">
      <c r="A12750" s="10">
        <v>41470</v>
      </c>
      <c r="B12750" s="11">
        <v>0.25694444444444448</v>
      </c>
      <c r="C12750">
        <v>0</v>
      </c>
      <c r="D12750">
        <v>129.29</v>
      </c>
      <c r="E12750">
        <f t="shared" si="796"/>
        <v>8.1069999999999989E-2</v>
      </c>
      <c r="F12750">
        <v>85.8</v>
      </c>
      <c r="G12750">
        <v>13.5</v>
      </c>
      <c r="H12750">
        <f t="shared" si="797"/>
        <v>29.908929999999984</v>
      </c>
      <c r="I12750">
        <f t="shared" si="798"/>
        <v>0.29908929999999984</v>
      </c>
      <c r="J12750">
        <f t="shared" si="799"/>
        <v>6.3128656260341087E-2</v>
      </c>
      <c r="L12750">
        <v>227.26316253722791</v>
      </c>
    </row>
    <row r="12751" spans="1:12" customFormat="1" hidden="1">
      <c r="A12751" s="10">
        <v>41470</v>
      </c>
      <c r="B12751" s="11">
        <v>0.26041666666666669</v>
      </c>
      <c r="C12751">
        <v>0</v>
      </c>
      <c r="D12751">
        <v>129.09</v>
      </c>
      <c r="E12751">
        <f t="shared" si="796"/>
        <v>8.1069999999999989E-2</v>
      </c>
      <c r="F12751">
        <v>85.72</v>
      </c>
      <c r="G12751">
        <v>13.5</v>
      </c>
      <c r="H12751">
        <f t="shared" si="797"/>
        <v>29.788929999999993</v>
      </c>
      <c r="I12751">
        <f t="shared" si="798"/>
        <v>0.29788929999999991</v>
      </c>
      <c r="J12751">
        <f t="shared" si="799"/>
        <v>6.2497351622701328E-2</v>
      </c>
      <c r="L12751">
        <v>224.99046584172478</v>
      </c>
    </row>
    <row r="12752" spans="1:12" customFormat="1" hidden="1">
      <c r="A12752" s="10">
        <v>41470</v>
      </c>
      <c r="B12752" s="11">
        <v>0.2638888888888889</v>
      </c>
      <c r="C12752">
        <v>0</v>
      </c>
      <c r="D12752">
        <v>128.77000000000001</v>
      </c>
      <c r="E12752">
        <f t="shared" si="796"/>
        <v>8.1069999999999989E-2</v>
      </c>
      <c r="F12752">
        <v>85.51</v>
      </c>
      <c r="G12752">
        <v>13.5</v>
      </c>
      <c r="H12752">
        <f t="shared" si="797"/>
        <v>29.678929999999994</v>
      </c>
      <c r="I12752">
        <f t="shared" si="798"/>
        <v>0.29678929999999992</v>
      </c>
      <c r="J12752">
        <f t="shared" si="799"/>
        <v>6.1921996868621522E-2</v>
      </c>
      <c r="L12752">
        <v>222.91918872703747</v>
      </c>
    </row>
    <row r="12753" spans="1:12" customFormat="1" hidden="1">
      <c r="A12753" s="10">
        <v>41470</v>
      </c>
      <c r="B12753" s="11">
        <v>0.2673611111111111</v>
      </c>
      <c r="C12753">
        <v>0</v>
      </c>
      <c r="D12753">
        <v>128.6</v>
      </c>
      <c r="E12753">
        <f t="shared" si="796"/>
        <v>8.1069999999999989E-2</v>
      </c>
      <c r="F12753">
        <v>85.31</v>
      </c>
      <c r="G12753">
        <v>13.5</v>
      </c>
      <c r="H12753">
        <f t="shared" si="797"/>
        <v>29.708929999999981</v>
      </c>
      <c r="I12753">
        <f t="shared" si="798"/>
        <v>0.29708929999999983</v>
      </c>
      <c r="J12753">
        <f t="shared" si="799"/>
        <v>6.2078595207956611E-2</v>
      </c>
      <c r="L12753">
        <v>223.48294274864381</v>
      </c>
    </row>
    <row r="12754" spans="1:12" customFormat="1" hidden="1">
      <c r="A12754" s="10">
        <v>41470</v>
      </c>
      <c r="B12754" s="11">
        <v>0.27083333333333331</v>
      </c>
      <c r="C12754">
        <v>0</v>
      </c>
      <c r="D12754">
        <v>128.53</v>
      </c>
      <c r="E12754">
        <f t="shared" si="796"/>
        <v>8.1069999999999989E-2</v>
      </c>
      <c r="F12754">
        <v>85.2</v>
      </c>
      <c r="G12754">
        <v>13.5</v>
      </c>
      <c r="H12754">
        <f t="shared" si="797"/>
        <v>29.748929999999987</v>
      </c>
      <c r="I12754">
        <f t="shared" si="798"/>
        <v>0.29748929999999985</v>
      </c>
      <c r="J12754">
        <f t="shared" si="799"/>
        <v>6.2287762270102381E-2</v>
      </c>
      <c r="K12754">
        <f>J12754*3600</f>
        <v>224.23594417236856</v>
      </c>
      <c r="L12754" s="1">
        <v>224.23594417236856</v>
      </c>
    </row>
    <row r="12755" spans="1:12" customFormat="1" hidden="1">
      <c r="A12755" s="10">
        <v>41470</v>
      </c>
      <c r="B12755" s="11">
        <v>0.27430555555555552</v>
      </c>
      <c r="C12755">
        <v>0</v>
      </c>
      <c r="D12755">
        <v>128.47999999999999</v>
      </c>
      <c r="E12755">
        <f t="shared" si="796"/>
        <v>8.1069999999999989E-2</v>
      </c>
      <c r="F12755">
        <v>85.14</v>
      </c>
      <c r="G12755">
        <v>13.5</v>
      </c>
      <c r="H12755">
        <f t="shared" si="797"/>
        <v>29.758929999999978</v>
      </c>
      <c r="I12755">
        <f t="shared" si="798"/>
        <v>0.29758929999999978</v>
      </c>
      <c r="J12755">
        <f t="shared" si="799"/>
        <v>6.2340120007432574E-2</v>
      </c>
      <c r="L12755">
        <v>224.42443202675727</v>
      </c>
    </row>
    <row r="12756" spans="1:12" customFormat="1" hidden="1">
      <c r="A12756" s="10">
        <v>41470</v>
      </c>
      <c r="B12756" s="11">
        <v>0.27777777777777779</v>
      </c>
      <c r="C12756">
        <v>0</v>
      </c>
      <c r="D12756">
        <v>128.31</v>
      </c>
      <c r="E12756">
        <f t="shared" si="796"/>
        <v>8.1069999999999989E-2</v>
      </c>
      <c r="F12756">
        <v>85.14</v>
      </c>
      <c r="G12756">
        <v>13.5</v>
      </c>
      <c r="H12756">
        <f t="shared" si="797"/>
        <v>29.588929999999991</v>
      </c>
      <c r="I12756">
        <f t="shared" si="798"/>
        <v>0.29588929999999991</v>
      </c>
      <c r="J12756">
        <f t="shared" si="799"/>
        <v>6.145362492329659E-2</v>
      </c>
      <c r="L12756">
        <v>221.23304972386774</v>
      </c>
    </row>
    <row r="12757" spans="1:12" customFormat="1" hidden="1">
      <c r="A12757" s="10">
        <v>41470</v>
      </c>
      <c r="B12757" s="11">
        <v>0.28125</v>
      </c>
      <c r="C12757">
        <v>0</v>
      </c>
      <c r="D12757">
        <v>128.6</v>
      </c>
      <c r="E12757">
        <f t="shared" si="796"/>
        <v>8.1069999999999989E-2</v>
      </c>
      <c r="F12757">
        <v>85.31</v>
      </c>
      <c r="G12757">
        <v>13.5</v>
      </c>
      <c r="H12757">
        <f t="shared" si="797"/>
        <v>29.708929999999981</v>
      </c>
      <c r="I12757">
        <f t="shared" si="798"/>
        <v>0.29708929999999983</v>
      </c>
      <c r="J12757">
        <f t="shared" si="799"/>
        <v>6.2078595207956611E-2</v>
      </c>
      <c r="L12757">
        <v>223.48294274864381</v>
      </c>
    </row>
    <row r="12758" spans="1:12" customFormat="1" hidden="1">
      <c r="A12758" s="10">
        <v>41470</v>
      </c>
      <c r="B12758" s="11">
        <v>0.28472222222222221</v>
      </c>
      <c r="C12758">
        <v>0</v>
      </c>
      <c r="D12758">
        <v>128.68</v>
      </c>
      <c r="E12758">
        <f t="shared" si="796"/>
        <v>8.1069999999999989E-2</v>
      </c>
      <c r="F12758">
        <v>85.46</v>
      </c>
      <c r="G12758">
        <v>13.5</v>
      </c>
      <c r="H12758">
        <f t="shared" si="797"/>
        <v>29.638930000000002</v>
      </c>
      <c r="I12758">
        <f t="shared" si="798"/>
        <v>0.29638930000000002</v>
      </c>
      <c r="J12758">
        <f t="shared" si="799"/>
        <v>6.1713568131282377E-2</v>
      </c>
      <c r="L12758">
        <v>222.16884527261655</v>
      </c>
    </row>
    <row r="12759" spans="1:12" customFormat="1" hidden="1">
      <c r="A12759" s="10">
        <v>41470</v>
      </c>
      <c r="B12759" s="11">
        <v>0.28819444444444448</v>
      </c>
      <c r="C12759">
        <v>0</v>
      </c>
      <c r="D12759">
        <v>128.51</v>
      </c>
      <c r="E12759">
        <f t="shared" si="796"/>
        <v>8.1069999999999989E-2</v>
      </c>
      <c r="F12759">
        <v>85.39</v>
      </c>
      <c r="G12759">
        <v>13.5</v>
      </c>
      <c r="H12759">
        <f t="shared" si="797"/>
        <v>29.538929999999979</v>
      </c>
      <c r="I12759">
        <f t="shared" si="798"/>
        <v>0.2953892999999998</v>
      </c>
      <c r="J12759">
        <f t="shared" si="799"/>
        <v>6.1194339767343751E-2</v>
      </c>
      <c r="L12759">
        <v>220.29962316243751</v>
      </c>
    </row>
    <row r="12760" spans="1:12" customFormat="1">
      <c r="A12760" s="10">
        <v>41470</v>
      </c>
      <c r="B12760" s="11">
        <v>0.29166666666666669</v>
      </c>
      <c r="C12760">
        <v>0</v>
      </c>
      <c r="D12760">
        <v>128.65</v>
      </c>
      <c r="E12760">
        <f t="shared" si="796"/>
        <v>8.1069999999999989E-2</v>
      </c>
      <c r="F12760">
        <v>85.47</v>
      </c>
      <c r="G12760">
        <v>13.5</v>
      </c>
      <c r="H12760">
        <f t="shared" si="797"/>
        <v>29.598929999999996</v>
      </c>
      <c r="I12760">
        <f t="shared" si="798"/>
        <v>0.29598929999999996</v>
      </c>
      <c r="J12760">
        <f t="shared" si="799"/>
        <v>6.1505560902940057E-2</v>
      </c>
      <c r="K12760">
        <f>J12760*3600</f>
        <v>221.4200192505842</v>
      </c>
      <c r="L12760" s="13">
        <f>K12760*1000/156000</f>
        <v>1.4193590977601551</v>
      </c>
    </row>
    <row r="12761" spans="1:12" customFormat="1" hidden="1">
      <c r="A12761" s="10">
        <v>41470</v>
      </c>
      <c r="B12761" s="11">
        <v>0.2951388888888889</v>
      </c>
      <c r="C12761">
        <v>0</v>
      </c>
      <c r="D12761">
        <v>128.80000000000001</v>
      </c>
      <c r="E12761">
        <f t="shared" si="796"/>
        <v>8.1069999999999989E-2</v>
      </c>
      <c r="F12761">
        <v>85.63</v>
      </c>
      <c r="G12761">
        <v>13.5</v>
      </c>
      <c r="H12761">
        <f t="shared" si="797"/>
        <v>29.588930000000005</v>
      </c>
      <c r="I12761">
        <f t="shared" si="798"/>
        <v>0.29588930000000002</v>
      </c>
      <c r="J12761">
        <f t="shared" si="799"/>
        <v>6.1453624923296639E-2</v>
      </c>
      <c r="L12761">
        <v>221.23304972386791</v>
      </c>
    </row>
    <row r="12762" spans="1:12" customFormat="1" hidden="1">
      <c r="A12762" s="10">
        <v>41470</v>
      </c>
      <c r="B12762" s="11">
        <v>0.2986111111111111</v>
      </c>
      <c r="C12762">
        <v>0</v>
      </c>
      <c r="D12762">
        <v>128.62</v>
      </c>
      <c r="E12762">
        <f t="shared" si="796"/>
        <v>8.1069999999999989E-2</v>
      </c>
      <c r="F12762">
        <v>85.54</v>
      </c>
      <c r="G12762">
        <v>13.5</v>
      </c>
      <c r="H12762">
        <f t="shared" si="797"/>
        <v>29.498929999999987</v>
      </c>
      <c r="I12762">
        <f t="shared" si="798"/>
        <v>0.2949892999999999</v>
      </c>
      <c r="J12762">
        <f t="shared" si="799"/>
        <v>6.0987385066274317E-2</v>
      </c>
      <c r="L12762">
        <v>219.55458623858755</v>
      </c>
    </row>
    <row r="12763" spans="1:12" customFormat="1" hidden="1">
      <c r="A12763" s="10">
        <v>41470</v>
      </c>
      <c r="B12763" s="11">
        <v>0.30208333333333331</v>
      </c>
      <c r="C12763">
        <v>0</v>
      </c>
      <c r="D12763">
        <v>128.76</v>
      </c>
      <c r="E12763">
        <f t="shared" si="796"/>
        <v>8.1069999999999989E-2</v>
      </c>
      <c r="F12763">
        <v>85.57</v>
      </c>
      <c r="G12763">
        <v>13.5</v>
      </c>
      <c r="H12763">
        <f t="shared" si="797"/>
        <v>29.608929999999987</v>
      </c>
      <c r="I12763">
        <f t="shared" si="798"/>
        <v>0.29608929999999989</v>
      </c>
      <c r="J12763">
        <f t="shared" si="799"/>
        <v>6.1557523209113806E-2</v>
      </c>
      <c r="L12763">
        <v>221.60708355280971</v>
      </c>
    </row>
    <row r="12764" spans="1:12" customFormat="1" hidden="1">
      <c r="A12764" s="10">
        <v>41470</v>
      </c>
      <c r="B12764" s="11">
        <v>0.30555555555555552</v>
      </c>
      <c r="C12764">
        <v>0</v>
      </c>
      <c r="D12764">
        <v>128.88</v>
      </c>
      <c r="E12764">
        <f t="shared" si="796"/>
        <v>8.1069999999999989E-2</v>
      </c>
      <c r="F12764">
        <v>85.69</v>
      </c>
      <c r="G12764">
        <v>13.5</v>
      </c>
      <c r="H12764">
        <f t="shared" si="797"/>
        <v>29.608929999999987</v>
      </c>
      <c r="I12764">
        <f t="shared" si="798"/>
        <v>0.29608929999999989</v>
      </c>
      <c r="J12764">
        <f t="shared" si="799"/>
        <v>6.1557523209113806E-2</v>
      </c>
      <c r="L12764">
        <v>221.60708355280971</v>
      </c>
    </row>
    <row r="12765" spans="1:12" customFormat="1" hidden="1">
      <c r="A12765" s="10">
        <v>41470</v>
      </c>
      <c r="B12765" s="11">
        <v>0.30902777777777779</v>
      </c>
      <c r="C12765">
        <v>0</v>
      </c>
      <c r="D12765">
        <v>128.88</v>
      </c>
      <c r="E12765">
        <f t="shared" si="796"/>
        <v>8.1069999999999989E-2</v>
      </c>
      <c r="F12765">
        <v>85.84</v>
      </c>
      <c r="G12765">
        <v>13.5</v>
      </c>
      <c r="H12765">
        <f t="shared" si="797"/>
        <v>29.458929999999981</v>
      </c>
      <c r="I12765">
        <f t="shared" si="798"/>
        <v>0.29458929999999983</v>
      </c>
      <c r="J12765">
        <f t="shared" si="799"/>
        <v>6.0780850877520602E-2</v>
      </c>
      <c r="L12765">
        <v>218.81106315907417</v>
      </c>
    </row>
    <row r="12766" spans="1:12" customFormat="1" hidden="1">
      <c r="A12766" s="10">
        <v>41470</v>
      </c>
      <c r="B12766" s="11">
        <v>0.3125</v>
      </c>
      <c r="C12766">
        <v>0</v>
      </c>
      <c r="D12766">
        <v>128.91</v>
      </c>
      <c r="E12766">
        <f t="shared" si="796"/>
        <v>8.1069999999999989E-2</v>
      </c>
      <c r="F12766">
        <v>85.8</v>
      </c>
      <c r="G12766">
        <v>13.5</v>
      </c>
      <c r="H12766">
        <f t="shared" si="797"/>
        <v>29.528929999999988</v>
      </c>
      <c r="I12766">
        <f t="shared" si="798"/>
        <v>0.29528929999999987</v>
      </c>
      <c r="J12766">
        <f t="shared" si="799"/>
        <v>6.1142561653457168E-2</v>
      </c>
      <c r="K12766">
        <f>J12766*3600</f>
        <v>220.1132219524458</v>
      </c>
      <c r="L12766" s="1">
        <v>220.1132219524458</v>
      </c>
    </row>
    <row r="12767" spans="1:12" customFormat="1" hidden="1">
      <c r="A12767" s="10">
        <v>41470</v>
      </c>
      <c r="B12767" s="11">
        <v>0.31597222222222221</v>
      </c>
      <c r="C12767">
        <v>0</v>
      </c>
      <c r="D12767">
        <v>128.91999999999999</v>
      </c>
      <c r="E12767">
        <f t="shared" si="796"/>
        <v>8.1069999999999989E-2</v>
      </c>
      <c r="F12767">
        <v>85.85</v>
      </c>
      <c r="G12767">
        <v>13.5</v>
      </c>
      <c r="H12767">
        <f t="shared" si="797"/>
        <v>29.488929999999982</v>
      </c>
      <c r="I12767">
        <f t="shared" si="798"/>
        <v>0.2948892999999998</v>
      </c>
      <c r="J12767">
        <f t="shared" si="799"/>
        <v>6.0935712107193583E-2</v>
      </c>
      <c r="L12767">
        <v>219.36856358589691</v>
      </c>
    </row>
    <row r="12768" spans="1:12" customFormat="1" hidden="1">
      <c r="A12768" s="10">
        <v>41470</v>
      </c>
      <c r="B12768" s="11">
        <v>0.31944444444444448</v>
      </c>
      <c r="C12768">
        <v>0</v>
      </c>
      <c r="D12768">
        <v>128.77000000000001</v>
      </c>
      <c r="E12768">
        <f t="shared" si="796"/>
        <v>8.1069999999999989E-2</v>
      </c>
      <c r="F12768">
        <v>85.8</v>
      </c>
      <c r="G12768">
        <v>13.5</v>
      </c>
      <c r="H12768">
        <f t="shared" si="797"/>
        <v>29.388930000000002</v>
      </c>
      <c r="I12768">
        <f t="shared" si="798"/>
        <v>0.29388930000000002</v>
      </c>
      <c r="J12768">
        <f t="shared" si="799"/>
        <v>6.0420427047023807E-2</v>
      </c>
      <c r="L12768">
        <v>217.5135373692857</v>
      </c>
    </row>
    <row r="12769" spans="1:12" customFormat="1" hidden="1">
      <c r="A12769" s="10">
        <v>41470</v>
      </c>
      <c r="B12769" s="11">
        <v>0.32291666666666669</v>
      </c>
      <c r="C12769">
        <v>0</v>
      </c>
      <c r="D12769">
        <v>128.87</v>
      </c>
      <c r="E12769">
        <f t="shared" si="796"/>
        <v>8.1069999999999989E-2</v>
      </c>
      <c r="F12769">
        <v>85.74</v>
      </c>
      <c r="G12769">
        <v>13.5</v>
      </c>
      <c r="H12769">
        <f t="shared" si="797"/>
        <v>29.548929999999999</v>
      </c>
      <c r="I12769">
        <f t="shared" si="798"/>
        <v>0.29548930000000001</v>
      </c>
      <c r="J12769">
        <f t="shared" si="799"/>
        <v>6.1246144181064048E-2</v>
      </c>
      <c r="L12769">
        <v>220.48611905183057</v>
      </c>
    </row>
    <row r="12770" spans="1:12" customFormat="1" hidden="1">
      <c r="A12770" s="10">
        <v>41470</v>
      </c>
      <c r="B12770" s="11">
        <v>0.3263888888888889</v>
      </c>
      <c r="C12770">
        <v>0</v>
      </c>
      <c r="D12770">
        <v>128.59</v>
      </c>
      <c r="E12770">
        <f t="shared" si="796"/>
        <v>8.1069999999999989E-2</v>
      </c>
      <c r="F12770">
        <v>85.76</v>
      </c>
      <c r="G12770">
        <v>13.5</v>
      </c>
      <c r="H12770">
        <f t="shared" si="797"/>
        <v>29.248929999999987</v>
      </c>
      <c r="I12770">
        <f t="shared" si="798"/>
        <v>0.2924892999999999</v>
      </c>
      <c r="J12770">
        <f t="shared" si="799"/>
        <v>5.9703434100832876E-2</v>
      </c>
      <c r="L12770">
        <v>214.93236276299837</v>
      </c>
    </row>
    <row r="12771" spans="1:12" customFormat="1" hidden="1">
      <c r="A12771" s="10">
        <v>41470</v>
      </c>
      <c r="B12771" s="11">
        <v>0.3298611111111111</v>
      </c>
      <c r="C12771">
        <v>0</v>
      </c>
      <c r="D12771">
        <v>128.71</v>
      </c>
      <c r="E12771">
        <f t="shared" si="796"/>
        <v>8.1069999999999989E-2</v>
      </c>
      <c r="F12771">
        <v>85.76</v>
      </c>
      <c r="G12771">
        <v>13.5</v>
      </c>
      <c r="H12771">
        <f t="shared" si="797"/>
        <v>29.368929999999992</v>
      </c>
      <c r="I12771">
        <f t="shared" si="798"/>
        <v>0.29368929999999993</v>
      </c>
      <c r="J12771">
        <f t="shared" si="799"/>
        <v>6.0317684973418183E-2</v>
      </c>
      <c r="L12771">
        <v>217.14366590430546</v>
      </c>
    </row>
    <row r="12772" spans="1:12" customFormat="1">
      <c r="A12772" s="10">
        <v>41470</v>
      </c>
      <c r="B12772" s="11">
        <v>0.33333333333333331</v>
      </c>
      <c r="C12772">
        <v>0</v>
      </c>
      <c r="D12772">
        <v>128.76</v>
      </c>
      <c r="E12772">
        <f t="shared" si="796"/>
        <v>8.1069999999999989E-2</v>
      </c>
      <c r="F12772">
        <v>85.7</v>
      </c>
      <c r="G12772">
        <v>13.5</v>
      </c>
      <c r="H12772">
        <f t="shared" si="797"/>
        <v>29.478929999999977</v>
      </c>
      <c r="I12772">
        <f t="shared" si="798"/>
        <v>0.29478929999999975</v>
      </c>
      <c r="J12772">
        <f t="shared" si="799"/>
        <v>6.0884065425678403E-2</v>
      </c>
      <c r="K12772">
        <f>J12772*3600</f>
        <v>219.18263553244225</v>
      </c>
      <c r="L12772" s="13">
        <f>K12772*1000/156000</f>
        <v>1.4050168944387325</v>
      </c>
    </row>
    <row r="12773" spans="1:12" customFormat="1" hidden="1">
      <c r="A12773" s="10">
        <v>41470</v>
      </c>
      <c r="B12773" s="11">
        <v>0.33680555555555558</v>
      </c>
      <c r="C12773">
        <v>0</v>
      </c>
      <c r="D12773">
        <v>128.78</v>
      </c>
      <c r="E12773">
        <f t="shared" si="796"/>
        <v>8.1069999999999989E-2</v>
      </c>
      <c r="F12773">
        <v>85.85</v>
      </c>
      <c r="G12773">
        <v>13.5</v>
      </c>
      <c r="H12773">
        <f t="shared" si="797"/>
        <v>29.348929999999996</v>
      </c>
      <c r="I12773">
        <f t="shared" si="798"/>
        <v>0.29348929999999995</v>
      </c>
      <c r="J12773">
        <f t="shared" si="799"/>
        <v>6.0215047795992307E-2</v>
      </c>
      <c r="L12773">
        <v>216.77417206557232</v>
      </c>
    </row>
    <row r="12774" spans="1:12" customFormat="1" hidden="1">
      <c r="A12774" s="10">
        <v>41470</v>
      </c>
      <c r="B12774" s="11">
        <v>0.34027777777777773</v>
      </c>
      <c r="C12774">
        <v>0</v>
      </c>
      <c r="D12774">
        <v>128.61000000000001</v>
      </c>
      <c r="E12774">
        <f t="shared" si="796"/>
        <v>8.1069999999999989E-2</v>
      </c>
      <c r="F12774">
        <v>85.73</v>
      </c>
      <c r="G12774">
        <v>13.5</v>
      </c>
      <c r="H12774">
        <f t="shared" si="797"/>
        <v>29.298929999999999</v>
      </c>
      <c r="I12774">
        <f t="shared" si="798"/>
        <v>0.29298930000000001</v>
      </c>
      <c r="J12774">
        <f t="shared" si="799"/>
        <v>5.9958913538752628E-2</v>
      </c>
      <c r="L12774">
        <v>215.85208873950947</v>
      </c>
    </row>
    <row r="12775" spans="1:12" customFormat="1" hidden="1">
      <c r="A12775" s="10">
        <v>41470</v>
      </c>
      <c r="B12775" s="11">
        <v>0.34375</v>
      </c>
      <c r="C12775">
        <v>0</v>
      </c>
      <c r="D12775">
        <v>128.56</v>
      </c>
      <c r="E12775">
        <f t="shared" si="796"/>
        <v>8.1069999999999989E-2</v>
      </c>
      <c r="F12775">
        <v>85.82</v>
      </c>
      <c r="G12775">
        <v>13.5</v>
      </c>
      <c r="H12775">
        <f t="shared" si="797"/>
        <v>29.158929999999998</v>
      </c>
      <c r="I12775">
        <f t="shared" si="798"/>
        <v>0.2915893</v>
      </c>
      <c r="J12775">
        <f t="shared" si="799"/>
        <v>5.9245219472698903E-2</v>
      </c>
      <c r="L12775">
        <v>213.28279010171605</v>
      </c>
    </row>
    <row r="12776" spans="1:12" customFormat="1" hidden="1">
      <c r="A12776" s="10">
        <v>41470</v>
      </c>
      <c r="B12776" s="11">
        <v>0.34722222222222227</v>
      </c>
      <c r="C12776">
        <v>0</v>
      </c>
      <c r="D12776">
        <v>128.55000000000001</v>
      </c>
      <c r="E12776">
        <f t="shared" si="796"/>
        <v>8.1069999999999989E-2</v>
      </c>
      <c r="F12776">
        <v>85.76</v>
      </c>
      <c r="G12776">
        <v>13.5</v>
      </c>
      <c r="H12776">
        <f t="shared" si="797"/>
        <v>29.208929999999995</v>
      </c>
      <c r="I12776">
        <f t="shared" si="798"/>
        <v>0.29208929999999994</v>
      </c>
      <c r="J12776">
        <f t="shared" si="799"/>
        <v>5.9499521644789936E-2</v>
      </c>
      <c r="L12776">
        <v>214.19827792124377</v>
      </c>
    </row>
    <row r="12777" spans="1:12" customFormat="1" hidden="1">
      <c r="A12777" s="10">
        <v>41470</v>
      </c>
      <c r="B12777" s="11">
        <v>0.35069444444444442</v>
      </c>
      <c r="C12777">
        <v>0</v>
      </c>
      <c r="D12777">
        <v>128.52000000000001</v>
      </c>
      <c r="E12777">
        <f t="shared" si="796"/>
        <v>8.1069999999999989E-2</v>
      </c>
      <c r="F12777">
        <v>85.73</v>
      </c>
      <c r="G12777">
        <v>13.5</v>
      </c>
      <c r="H12777">
        <f t="shared" si="797"/>
        <v>29.208929999999995</v>
      </c>
      <c r="I12777">
        <f t="shared" si="798"/>
        <v>0.29208929999999994</v>
      </c>
      <c r="J12777">
        <f t="shared" si="799"/>
        <v>5.9499521644789936E-2</v>
      </c>
      <c r="L12777">
        <v>214.19827792124377</v>
      </c>
    </row>
    <row r="12778" spans="1:12" customFormat="1" hidden="1">
      <c r="A12778" s="10">
        <v>41470</v>
      </c>
      <c r="B12778" s="11">
        <v>0.35416666666666669</v>
      </c>
      <c r="C12778">
        <v>0</v>
      </c>
      <c r="D12778">
        <v>128.69</v>
      </c>
      <c r="E12778">
        <f t="shared" si="796"/>
        <v>8.1069999999999989E-2</v>
      </c>
      <c r="F12778">
        <v>85.94</v>
      </c>
      <c r="G12778">
        <v>13.5</v>
      </c>
      <c r="H12778">
        <f t="shared" si="797"/>
        <v>29.168929999999989</v>
      </c>
      <c r="I12778">
        <f t="shared" si="798"/>
        <v>0.29168929999999987</v>
      </c>
      <c r="J12778">
        <f t="shared" si="799"/>
        <v>5.9296027628957311E-2</v>
      </c>
      <c r="K12778">
        <f>J12778*3600</f>
        <v>213.46569946424631</v>
      </c>
      <c r="L12778" s="1">
        <v>213.46569946424631</v>
      </c>
    </row>
    <row r="12779" spans="1:12" customFormat="1" hidden="1">
      <c r="A12779" s="10">
        <v>41470</v>
      </c>
      <c r="B12779" s="11">
        <v>0.3576388888888889</v>
      </c>
      <c r="C12779">
        <v>0</v>
      </c>
      <c r="D12779">
        <v>128.82</v>
      </c>
      <c r="E12779">
        <f t="shared" si="796"/>
        <v>8.1069999999999989E-2</v>
      </c>
      <c r="F12779">
        <v>86.05</v>
      </c>
      <c r="G12779">
        <v>13.5</v>
      </c>
      <c r="H12779">
        <f t="shared" si="797"/>
        <v>29.188929999999985</v>
      </c>
      <c r="I12779">
        <f t="shared" si="798"/>
        <v>0.29188929999999985</v>
      </c>
      <c r="J12779">
        <f t="shared" si="799"/>
        <v>5.9397722349756023E-2</v>
      </c>
      <c r="L12779">
        <v>213.83180045912169</v>
      </c>
    </row>
    <row r="12780" spans="1:12" customFormat="1" hidden="1">
      <c r="A12780" s="10">
        <v>41470</v>
      </c>
      <c r="B12780" s="11">
        <v>0.3611111111111111</v>
      </c>
      <c r="C12780">
        <v>0</v>
      </c>
      <c r="D12780">
        <v>128.72999999999999</v>
      </c>
      <c r="E12780">
        <f t="shared" si="796"/>
        <v>8.1069999999999989E-2</v>
      </c>
      <c r="F12780">
        <v>86.14</v>
      </c>
      <c r="G12780">
        <v>13.5</v>
      </c>
      <c r="H12780">
        <f t="shared" si="797"/>
        <v>29.008929999999978</v>
      </c>
      <c r="I12780">
        <f t="shared" si="798"/>
        <v>0.29008929999999977</v>
      </c>
      <c r="J12780">
        <f t="shared" si="799"/>
        <v>5.8486230232509942E-2</v>
      </c>
      <c r="L12780">
        <v>210.55042883703578</v>
      </c>
    </row>
    <row r="12781" spans="1:12" customFormat="1" hidden="1">
      <c r="A12781" s="10">
        <v>41470</v>
      </c>
      <c r="B12781" s="11">
        <v>0.36458333333333331</v>
      </c>
      <c r="C12781">
        <v>0</v>
      </c>
      <c r="D12781">
        <v>128.77000000000001</v>
      </c>
      <c r="E12781">
        <f t="shared" si="796"/>
        <v>8.1069999999999989E-2</v>
      </c>
      <c r="F12781">
        <v>86.13</v>
      </c>
      <c r="G12781">
        <v>13.5</v>
      </c>
      <c r="H12781">
        <f t="shared" si="797"/>
        <v>29.058930000000004</v>
      </c>
      <c r="I12781">
        <f t="shared" si="798"/>
        <v>0.29058930000000005</v>
      </c>
      <c r="J12781">
        <f t="shared" si="799"/>
        <v>5.8738574327119819E-2</v>
      </c>
      <c r="L12781">
        <v>211.45886757763134</v>
      </c>
    </row>
    <row r="12782" spans="1:12" customFormat="1" hidden="1">
      <c r="A12782" s="10">
        <v>41470</v>
      </c>
      <c r="B12782" s="11">
        <v>0.36805555555555558</v>
      </c>
      <c r="C12782">
        <v>0</v>
      </c>
      <c r="D12782">
        <v>128.83000000000001</v>
      </c>
      <c r="E12782">
        <f t="shared" si="796"/>
        <v>8.1069999999999989E-2</v>
      </c>
      <c r="F12782">
        <v>86.1</v>
      </c>
      <c r="G12782">
        <v>13.5</v>
      </c>
      <c r="H12782">
        <f t="shared" si="797"/>
        <v>29.148930000000007</v>
      </c>
      <c r="I12782">
        <f t="shared" si="798"/>
        <v>0.29148930000000006</v>
      </c>
      <c r="J12782">
        <f t="shared" si="799"/>
        <v>5.919443744656095E-2</v>
      </c>
      <c r="L12782">
        <v>213.09997480761942</v>
      </c>
    </row>
    <row r="12783" spans="1:12" customFormat="1" hidden="1">
      <c r="A12783" s="10">
        <v>41470</v>
      </c>
      <c r="B12783" s="11">
        <v>0.37152777777777773</v>
      </c>
      <c r="C12783">
        <v>0</v>
      </c>
      <c r="D12783">
        <v>128.72999999999999</v>
      </c>
      <c r="E12783">
        <f t="shared" si="796"/>
        <v>8.1069999999999989E-2</v>
      </c>
      <c r="F12783">
        <v>86.04</v>
      </c>
      <c r="G12783">
        <v>13.5</v>
      </c>
      <c r="H12783">
        <f t="shared" si="797"/>
        <v>29.108929999999972</v>
      </c>
      <c r="I12783">
        <f t="shared" si="798"/>
        <v>0.29108929999999972</v>
      </c>
      <c r="J12783">
        <f t="shared" si="799"/>
        <v>5.8991570553582062E-2</v>
      </c>
      <c r="L12783">
        <v>212.36965399289542</v>
      </c>
    </row>
    <row r="12784" spans="1:12" customFormat="1">
      <c r="A12784" s="10">
        <v>41470</v>
      </c>
      <c r="B12784" s="11">
        <v>0.375</v>
      </c>
      <c r="C12784">
        <v>0</v>
      </c>
      <c r="D12784">
        <v>128.53</v>
      </c>
      <c r="E12784">
        <f t="shared" si="796"/>
        <v>8.1069999999999989E-2</v>
      </c>
      <c r="F12784">
        <v>85.9</v>
      </c>
      <c r="G12784">
        <v>13.5</v>
      </c>
      <c r="H12784">
        <f t="shared" si="797"/>
        <v>29.048929999999984</v>
      </c>
      <c r="I12784">
        <f t="shared" si="798"/>
        <v>0.29048929999999984</v>
      </c>
      <c r="J12784">
        <f t="shared" si="799"/>
        <v>5.8688053355603689E-2</v>
      </c>
      <c r="K12784">
        <f>J12784*3600</f>
        <v>211.27699208017327</v>
      </c>
      <c r="L12784" s="13">
        <f>K12784*1000/156000</f>
        <v>1.3543396928216236</v>
      </c>
    </row>
    <row r="12785" spans="1:12" customFormat="1" hidden="1">
      <c r="A12785" s="10">
        <v>41470</v>
      </c>
      <c r="B12785" s="11">
        <v>0.37847222222222227</v>
      </c>
      <c r="C12785">
        <v>0</v>
      </c>
      <c r="D12785">
        <v>128.52000000000001</v>
      </c>
      <c r="E12785">
        <f t="shared" si="796"/>
        <v>8.1069999999999989E-2</v>
      </c>
      <c r="F12785">
        <v>85.93</v>
      </c>
      <c r="G12785">
        <v>13.5</v>
      </c>
      <c r="H12785">
        <f t="shared" si="797"/>
        <v>29.008929999999992</v>
      </c>
      <c r="I12785">
        <f t="shared" si="798"/>
        <v>0.29008929999999994</v>
      </c>
      <c r="J12785">
        <f t="shared" si="799"/>
        <v>5.8486230232510053E-2</v>
      </c>
      <c r="L12785">
        <v>210.55042883703618</v>
      </c>
    </row>
    <row r="12786" spans="1:12" customFormat="1" hidden="1">
      <c r="A12786" s="10">
        <v>41470</v>
      </c>
      <c r="B12786" s="11">
        <v>0.38194444444444442</v>
      </c>
      <c r="C12786">
        <v>0</v>
      </c>
      <c r="D12786">
        <v>128.62</v>
      </c>
      <c r="E12786">
        <f t="shared" si="796"/>
        <v>8.1069999999999989E-2</v>
      </c>
      <c r="F12786">
        <v>86.12</v>
      </c>
      <c r="G12786">
        <v>13.5</v>
      </c>
      <c r="H12786">
        <f t="shared" si="797"/>
        <v>28.918929999999989</v>
      </c>
      <c r="I12786">
        <f t="shared" si="798"/>
        <v>0.28918929999999987</v>
      </c>
      <c r="J12786">
        <f t="shared" si="799"/>
        <v>5.8033652442553138E-2</v>
      </c>
      <c r="L12786">
        <v>208.92114879319129</v>
      </c>
    </row>
    <row r="12787" spans="1:12" customFormat="1" hidden="1">
      <c r="A12787" s="10">
        <v>41470</v>
      </c>
      <c r="B12787" s="11">
        <v>0.38541666666666669</v>
      </c>
      <c r="C12787">
        <v>0</v>
      </c>
      <c r="D12787">
        <v>128.59</v>
      </c>
      <c r="E12787">
        <f t="shared" si="796"/>
        <v>8.1069999999999989E-2</v>
      </c>
      <c r="F12787">
        <v>85.97</v>
      </c>
      <c r="G12787">
        <v>13.5</v>
      </c>
      <c r="H12787">
        <f t="shared" si="797"/>
        <v>29.038929999999993</v>
      </c>
      <c r="I12787">
        <f t="shared" si="798"/>
        <v>0.29038929999999996</v>
      </c>
      <c r="J12787">
        <f t="shared" si="799"/>
        <v>5.8637558464874645E-2</v>
      </c>
      <c r="L12787">
        <v>211.09521047354872</v>
      </c>
    </row>
    <row r="12788" spans="1:12" customFormat="1" hidden="1">
      <c r="A12788" s="10">
        <v>41470</v>
      </c>
      <c r="B12788" s="11">
        <v>0.3888888888888889</v>
      </c>
      <c r="C12788">
        <v>0</v>
      </c>
      <c r="D12788">
        <v>128.56</v>
      </c>
      <c r="E12788">
        <f t="shared" si="796"/>
        <v>8.1069999999999989E-2</v>
      </c>
      <c r="F12788">
        <v>85.87</v>
      </c>
      <c r="G12788">
        <v>13.5</v>
      </c>
      <c r="H12788">
        <f t="shared" si="797"/>
        <v>29.108929999999987</v>
      </c>
      <c r="I12788">
        <f t="shared" si="798"/>
        <v>0.29108929999999988</v>
      </c>
      <c r="J12788">
        <f t="shared" si="799"/>
        <v>5.8991570553582159E-2</v>
      </c>
      <c r="L12788">
        <v>212.36965399289576</v>
      </c>
    </row>
    <row r="12789" spans="1:12" customFormat="1" hidden="1">
      <c r="A12789" s="10">
        <v>41470</v>
      </c>
      <c r="B12789" s="11">
        <v>0.3923611111111111</v>
      </c>
      <c r="C12789">
        <v>0</v>
      </c>
      <c r="D12789">
        <v>128.32</v>
      </c>
      <c r="E12789">
        <f t="shared" si="796"/>
        <v>8.1069999999999989E-2</v>
      </c>
      <c r="F12789">
        <v>85.79</v>
      </c>
      <c r="G12789">
        <v>13.5</v>
      </c>
      <c r="H12789">
        <f t="shared" si="797"/>
        <v>28.948929999999976</v>
      </c>
      <c r="I12789">
        <f t="shared" si="798"/>
        <v>0.28948929999999978</v>
      </c>
      <c r="J12789">
        <f t="shared" si="799"/>
        <v>5.8184277342701617E-2</v>
      </c>
      <c r="L12789">
        <v>209.46339843372581</v>
      </c>
    </row>
    <row r="12790" spans="1:12" customFormat="1" hidden="1">
      <c r="A12790" s="10">
        <v>41470</v>
      </c>
      <c r="B12790" s="11">
        <v>0.39583333333333331</v>
      </c>
      <c r="C12790">
        <v>0</v>
      </c>
      <c r="D12790">
        <v>128.35</v>
      </c>
      <c r="E12790">
        <f t="shared" si="796"/>
        <v>8.1069999999999989E-2</v>
      </c>
      <c r="F12790">
        <v>85.7</v>
      </c>
      <c r="G12790">
        <v>13.5</v>
      </c>
      <c r="H12790">
        <f t="shared" si="797"/>
        <v>29.06892999999998</v>
      </c>
      <c r="I12790">
        <f t="shared" si="798"/>
        <v>0.29068929999999982</v>
      </c>
      <c r="J12790">
        <f t="shared" si="799"/>
        <v>5.8789121383911354E-2</v>
      </c>
      <c r="K12790">
        <f>J12790*3600</f>
        <v>211.64083698208088</v>
      </c>
      <c r="L12790" s="1">
        <v>211.64083698208088</v>
      </c>
    </row>
    <row r="12791" spans="1:12" customFormat="1" hidden="1">
      <c r="A12791" s="10">
        <v>41470</v>
      </c>
      <c r="B12791" s="11">
        <v>0.39930555555555558</v>
      </c>
      <c r="C12791">
        <v>0</v>
      </c>
      <c r="D12791">
        <v>128.34</v>
      </c>
      <c r="E12791">
        <f t="shared" si="796"/>
        <v>8.1069999999999989E-2</v>
      </c>
      <c r="F12791">
        <v>85.77</v>
      </c>
      <c r="G12791">
        <v>13.5</v>
      </c>
      <c r="H12791">
        <f t="shared" si="797"/>
        <v>28.988929999999996</v>
      </c>
      <c r="I12791">
        <f t="shared" si="798"/>
        <v>0.28988929999999996</v>
      </c>
      <c r="J12791">
        <f t="shared" si="799"/>
        <v>5.8385475065873493E-2</v>
      </c>
      <c r="L12791">
        <v>210.18771023714459</v>
      </c>
    </row>
    <row r="12792" spans="1:12" customFormat="1" hidden="1">
      <c r="A12792" s="10">
        <v>41470</v>
      </c>
      <c r="B12792" s="11">
        <v>0.40277777777777773</v>
      </c>
      <c r="C12792">
        <v>0</v>
      </c>
      <c r="D12792">
        <v>128.30000000000001</v>
      </c>
      <c r="E12792">
        <f t="shared" si="796"/>
        <v>8.1069999999999989E-2</v>
      </c>
      <c r="F12792">
        <v>85.81</v>
      </c>
      <c r="G12792">
        <v>13.5</v>
      </c>
      <c r="H12792">
        <f t="shared" si="797"/>
        <v>28.908929999999998</v>
      </c>
      <c r="I12792">
        <f t="shared" si="798"/>
        <v>0.28908929999999999</v>
      </c>
      <c r="J12792">
        <f t="shared" si="799"/>
        <v>5.7983496193227846E-2</v>
      </c>
      <c r="L12792">
        <v>208.74058629562023</v>
      </c>
    </row>
    <row r="12793" spans="1:12" customFormat="1" hidden="1">
      <c r="A12793" s="10">
        <v>41470</v>
      </c>
      <c r="B12793" s="11">
        <v>0.40625</v>
      </c>
      <c r="C12793">
        <v>0</v>
      </c>
      <c r="D12793">
        <v>128.29</v>
      </c>
      <c r="E12793">
        <f t="shared" si="796"/>
        <v>8.1069999999999989E-2</v>
      </c>
      <c r="F12793">
        <v>85.69</v>
      </c>
      <c r="G12793">
        <v>13.5</v>
      </c>
      <c r="H12793">
        <f t="shared" si="797"/>
        <v>29.018929999999983</v>
      </c>
      <c r="I12793">
        <f t="shared" si="798"/>
        <v>0.29018929999999982</v>
      </c>
      <c r="J12793">
        <f t="shared" si="799"/>
        <v>5.8536646907818408E-2</v>
      </c>
      <c r="L12793">
        <v>210.73192886814627</v>
      </c>
    </row>
    <row r="12794" spans="1:12" customFormat="1" hidden="1">
      <c r="A12794" s="10">
        <v>41470</v>
      </c>
      <c r="B12794" s="11">
        <v>0.40972222222222227</v>
      </c>
      <c r="C12794">
        <v>0</v>
      </c>
      <c r="D12794">
        <v>128.13</v>
      </c>
      <c r="E12794">
        <f t="shared" si="796"/>
        <v>8.1069999999999989E-2</v>
      </c>
      <c r="F12794">
        <v>85.54</v>
      </c>
      <c r="G12794">
        <v>13.5</v>
      </c>
      <c r="H12794">
        <f t="shared" si="797"/>
        <v>29.008929999999978</v>
      </c>
      <c r="I12794">
        <f t="shared" si="798"/>
        <v>0.29008929999999977</v>
      </c>
      <c r="J12794">
        <f t="shared" si="799"/>
        <v>5.8486230232509942E-2</v>
      </c>
      <c r="L12794">
        <v>210.55042883703578</v>
      </c>
    </row>
    <row r="12795" spans="1:12" customFormat="1" hidden="1">
      <c r="A12795" s="10">
        <v>41470</v>
      </c>
      <c r="B12795" s="11">
        <v>0.41319444444444442</v>
      </c>
      <c r="C12795">
        <v>0</v>
      </c>
      <c r="D12795">
        <v>127.99</v>
      </c>
      <c r="E12795">
        <f t="shared" si="796"/>
        <v>8.1069999999999989E-2</v>
      </c>
      <c r="F12795">
        <v>85.38</v>
      </c>
      <c r="G12795">
        <v>13.5</v>
      </c>
      <c r="H12795">
        <f t="shared" si="797"/>
        <v>29.028930000000003</v>
      </c>
      <c r="I12795">
        <f t="shared" si="798"/>
        <v>0.29028930000000003</v>
      </c>
      <c r="J12795">
        <f t="shared" si="799"/>
        <v>5.8587089650442993E-2</v>
      </c>
      <c r="L12795">
        <v>210.91352274159476</v>
      </c>
    </row>
    <row r="12796" spans="1:12" customFormat="1">
      <c r="A12796" s="10">
        <v>41470</v>
      </c>
      <c r="B12796" s="11">
        <v>0.41666666666666669</v>
      </c>
      <c r="C12796">
        <v>0</v>
      </c>
      <c r="D12796">
        <v>127.8</v>
      </c>
      <c r="E12796">
        <f t="shared" si="796"/>
        <v>8.1069999999999989E-2</v>
      </c>
      <c r="F12796">
        <v>85.36</v>
      </c>
      <c r="G12796">
        <v>13.5</v>
      </c>
      <c r="H12796">
        <f t="shared" si="797"/>
        <v>28.858930000000001</v>
      </c>
      <c r="I12796">
        <f t="shared" si="798"/>
        <v>0.28858929999999999</v>
      </c>
      <c r="J12796">
        <f t="shared" si="799"/>
        <v>5.7733105124533821E-2</v>
      </c>
      <c r="K12796">
        <f>J12796*3600</f>
        <v>207.83917844832175</v>
      </c>
      <c r="L12796" s="13">
        <f>K12796*1000/156000</f>
        <v>1.3323024259507803</v>
      </c>
    </row>
    <row r="12797" spans="1:12" customFormat="1" hidden="1">
      <c r="A12797" s="10">
        <v>41470</v>
      </c>
      <c r="B12797" s="11">
        <v>0.4201388888888889</v>
      </c>
      <c r="C12797">
        <v>0</v>
      </c>
      <c r="D12797">
        <v>127.92</v>
      </c>
      <c r="E12797">
        <f t="shared" si="796"/>
        <v>8.1069999999999989E-2</v>
      </c>
      <c r="F12797">
        <v>85.41</v>
      </c>
      <c r="G12797">
        <v>13.5</v>
      </c>
      <c r="H12797">
        <f t="shared" si="797"/>
        <v>28.928930000000008</v>
      </c>
      <c r="I12797">
        <f t="shared" si="798"/>
        <v>0.28928930000000008</v>
      </c>
      <c r="J12797">
        <f t="shared" si="799"/>
        <v>5.8083834714241556E-2</v>
      </c>
      <c r="L12797">
        <v>209.10180497126959</v>
      </c>
    </row>
    <row r="12798" spans="1:12" customFormat="1" hidden="1">
      <c r="A12798" s="10">
        <v>41470</v>
      </c>
      <c r="B12798" s="11">
        <v>0.4236111111111111</v>
      </c>
      <c r="C12798">
        <v>0</v>
      </c>
      <c r="D12798">
        <v>127.82</v>
      </c>
      <c r="E12798">
        <f t="shared" si="796"/>
        <v>8.1069999999999989E-2</v>
      </c>
      <c r="F12798">
        <v>85.37</v>
      </c>
      <c r="G12798">
        <v>13.5</v>
      </c>
      <c r="H12798">
        <f t="shared" si="797"/>
        <v>28.868929999999992</v>
      </c>
      <c r="I12798">
        <f t="shared" si="798"/>
        <v>0.28868929999999993</v>
      </c>
      <c r="J12798">
        <f t="shared" si="799"/>
        <v>5.7783131329553324E-2</v>
      </c>
      <c r="L12798">
        <v>208.01927278639195</v>
      </c>
    </row>
    <row r="12799" spans="1:12" customFormat="1" hidden="1">
      <c r="A12799" s="10">
        <v>41470</v>
      </c>
      <c r="B12799" s="11">
        <v>0.42708333333333331</v>
      </c>
      <c r="C12799">
        <v>0</v>
      </c>
      <c r="D12799">
        <v>127.89</v>
      </c>
      <c r="E12799">
        <f t="shared" si="796"/>
        <v>8.1069999999999989E-2</v>
      </c>
      <c r="F12799">
        <v>85.36</v>
      </c>
      <c r="G12799">
        <v>13.5</v>
      </c>
      <c r="H12799">
        <f t="shared" si="797"/>
        <v>28.948930000000004</v>
      </c>
      <c r="I12799">
        <f t="shared" si="798"/>
        <v>0.28948930000000006</v>
      </c>
      <c r="J12799">
        <f t="shared" si="799"/>
        <v>5.8184277342701742E-2</v>
      </c>
      <c r="L12799">
        <v>209.46339843372627</v>
      </c>
    </row>
    <row r="12800" spans="1:12" customFormat="1" hidden="1">
      <c r="A12800" s="10">
        <v>41470</v>
      </c>
      <c r="B12800" s="11">
        <v>0.43055555555555558</v>
      </c>
      <c r="C12800">
        <v>0</v>
      </c>
      <c r="D12800">
        <v>128.04</v>
      </c>
      <c r="E12800">
        <f t="shared" si="796"/>
        <v>8.1069999999999989E-2</v>
      </c>
      <c r="F12800">
        <v>85.53</v>
      </c>
      <c r="G12800">
        <v>13.5</v>
      </c>
      <c r="H12800">
        <f t="shared" si="797"/>
        <v>28.928929999999994</v>
      </c>
      <c r="I12800">
        <f t="shared" si="798"/>
        <v>0.28928929999999992</v>
      </c>
      <c r="J12800">
        <f t="shared" si="799"/>
        <v>5.8083834714241507E-2</v>
      </c>
      <c r="L12800">
        <v>209.10180497126942</v>
      </c>
    </row>
    <row r="12801" spans="1:12" customFormat="1" hidden="1">
      <c r="A12801" s="10">
        <v>41470</v>
      </c>
      <c r="B12801" s="11">
        <v>0.43402777777777773</v>
      </c>
      <c r="C12801">
        <v>0</v>
      </c>
      <c r="D12801">
        <v>127.91</v>
      </c>
      <c r="E12801">
        <f t="shared" si="796"/>
        <v>8.1069999999999989E-2</v>
      </c>
      <c r="F12801">
        <v>85.31</v>
      </c>
      <c r="G12801">
        <v>13.5</v>
      </c>
      <c r="H12801">
        <f t="shared" si="797"/>
        <v>29.018929999999997</v>
      </c>
      <c r="I12801">
        <f t="shared" si="798"/>
        <v>0.29018929999999998</v>
      </c>
      <c r="J12801">
        <f t="shared" si="799"/>
        <v>5.8536646907818492E-2</v>
      </c>
      <c r="L12801">
        <v>210.73192886814658</v>
      </c>
    </row>
    <row r="12802" spans="1:12" customFormat="1" hidden="1">
      <c r="A12802" s="10">
        <v>41470</v>
      </c>
      <c r="B12802" s="11">
        <v>0.4375</v>
      </c>
      <c r="C12802">
        <v>0</v>
      </c>
      <c r="D12802">
        <v>127.92</v>
      </c>
      <c r="E12802">
        <f t="shared" si="796"/>
        <v>8.1069999999999989E-2</v>
      </c>
      <c r="F12802">
        <v>85.34</v>
      </c>
      <c r="G12802">
        <v>13.5</v>
      </c>
      <c r="H12802">
        <f t="shared" si="797"/>
        <v>28.998930000000001</v>
      </c>
      <c r="I12802">
        <f t="shared" si="798"/>
        <v>0.28998930000000001</v>
      </c>
      <c r="J12802">
        <f t="shared" si="799"/>
        <v>5.8435839620025957E-2</v>
      </c>
      <c r="K12802">
        <f>J12802*3600</f>
        <v>210.36902263209345</v>
      </c>
      <c r="L12802" s="13">
        <f>K12802*1000/156000</f>
        <v>1.3485193758467529</v>
      </c>
    </row>
    <row r="12803" spans="1:12" customFormat="1" hidden="1">
      <c r="A12803" s="10">
        <v>41470</v>
      </c>
      <c r="B12803" s="11">
        <v>0.44097222222222227</v>
      </c>
      <c r="C12803">
        <v>0</v>
      </c>
      <c r="D12803">
        <v>127.99</v>
      </c>
      <c r="E12803">
        <f t="shared" si="796"/>
        <v>8.1069999999999989E-2</v>
      </c>
      <c r="F12803">
        <v>85.43</v>
      </c>
      <c r="G12803">
        <v>13.5</v>
      </c>
      <c r="H12803">
        <f t="shared" si="797"/>
        <v>28.978929999999991</v>
      </c>
      <c r="I12803">
        <f t="shared" si="798"/>
        <v>0.28978929999999992</v>
      </c>
      <c r="J12803">
        <f t="shared" si="799"/>
        <v>5.8335136565559373E-2</v>
      </c>
      <c r="L12803">
        <v>210.00649163601375</v>
      </c>
    </row>
    <row r="12804" spans="1:12" customFormat="1" hidden="1">
      <c r="A12804" s="10">
        <v>41470</v>
      </c>
      <c r="B12804" s="11">
        <v>0.44444444444444442</v>
      </c>
      <c r="C12804">
        <v>0</v>
      </c>
      <c r="D12804">
        <v>127.96</v>
      </c>
      <c r="E12804">
        <f t="shared" si="796"/>
        <v>8.1069999999999989E-2</v>
      </c>
      <c r="F12804">
        <v>85.5</v>
      </c>
      <c r="G12804">
        <v>13.5</v>
      </c>
      <c r="H12804">
        <f t="shared" si="797"/>
        <v>28.878929999999997</v>
      </c>
      <c r="I12804">
        <f t="shared" si="798"/>
        <v>0.28878929999999997</v>
      </c>
      <c r="J12804">
        <f t="shared" si="799"/>
        <v>5.7833183534430219E-2</v>
      </c>
      <c r="L12804">
        <v>208.19946072394879</v>
      </c>
    </row>
    <row r="12805" spans="1:12" customFormat="1" hidden="1">
      <c r="A12805" s="10">
        <v>41470</v>
      </c>
      <c r="B12805" s="11">
        <v>0.44791666666666669</v>
      </c>
      <c r="C12805">
        <v>0</v>
      </c>
      <c r="D12805">
        <v>128.18</v>
      </c>
      <c r="E12805">
        <f t="shared" ref="E12805:E12868" si="800">(435-368)*1.21/1000</f>
        <v>8.1069999999999989E-2</v>
      </c>
      <c r="F12805">
        <v>85.53</v>
      </c>
      <c r="G12805">
        <v>13.5</v>
      </c>
      <c r="H12805">
        <f t="shared" ref="H12805:H12868" si="801">D12805-E12805-F12805-G12805</f>
        <v>29.068929999999995</v>
      </c>
      <c r="I12805">
        <f t="shared" ref="I12805:I12868" si="802">H12805/100</f>
        <v>0.29068929999999993</v>
      </c>
      <c r="J12805">
        <f t="shared" ref="J12805:J12868" si="803">1.2904*I12805^(5/2)</f>
        <v>5.8789121383911437E-2</v>
      </c>
      <c r="L12805">
        <v>211.64083698208117</v>
      </c>
    </row>
    <row r="12806" spans="1:12" customFormat="1" hidden="1">
      <c r="A12806" s="10">
        <v>41470</v>
      </c>
      <c r="B12806" s="11">
        <v>0.4513888888888889</v>
      </c>
      <c r="C12806">
        <v>0</v>
      </c>
      <c r="D12806">
        <v>127.91</v>
      </c>
      <c r="E12806">
        <f t="shared" si="800"/>
        <v>8.1069999999999989E-2</v>
      </c>
      <c r="F12806">
        <v>85.3</v>
      </c>
      <c r="G12806">
        <v>13.5</v>
      </c>
      <c r="H12806">
        <f t="shared" si="801"/>
        <v>29.028930000000003</v>
      </c>
      <c r="I12806">
        <f t="shared" si="802"/>
        <v>0.29028930000000003</v>
      </c>
      <c r="J12806">
        <f t="shared" si="803"/>
        <v>5.8587089650442993E-2</v>
      </c>
      <c r="L12806">
        <v>210.91352274159476</v>
      </c>
    </row>
    <row r="12807" spans="1:12" customFormat="1" hidden="1">
      <c r="A12807" s="10">
        <v>41470</v>
      </c>
      <c r="B12807" s="11">
        <v>0.4548611111111111</v>
      </c>
      <c r="C12807">
        <v>0</v>
      </c>
      <c r="D12807">
        <v>127.83</v>
      </c>
      <c r="E12807">
        <f t="shared" si="800"/>
        <v>8.1069999999999989E-2</v>
      </c>
      <c r="F12807">
        <v>85.19</v>
      </c>
      <c r="G12807">
        <v>13.5</v>
      </c>
      <c r="H12807">
        <f t="shared" si="801"/>
        <v>29.058930000000004</v>
      </c>
      <c r="I12807">
        <f t="shared" si="802"/>
        <v>0.29058930000000005</v>
      </c>
      <c r="J12807">
        <f t="shared" si="803"/>
        <v>5.8738574327119819E-2</v>
      </c>
      <c r="L12807">
        <v>211.45886757763134</v>
      </c>
    </row>
    <row r="12808" spans="1:12" customFormat="1">
      <c r="A12808" s="10">
        <v>41470</v>
      </c>
      <c r="B12808" s="11">
        <v>0.45833333333333331</v>
      </c>
      <c r="C12808">
        <v>0</v>
      </c>
      <c r="D12808">
        <v>127.67</v>
      </c>
      <c r="E12808">
        <f t="shared" si="800"/>
        <v>8.1069999999999989E-2</v>
      </c>
      <c r="F12808">
        <v>85.02</v>
      </c>
      <c r="G12808">
        <v>13.5</v>
      </c>
      <c r="H12808">
        <f t="shared" si="801"/>
        <v>29.068930000000009</v>
      </c>
      <c r="I12808">
        <f t="shared" si="802"/>
        <v>0.29068930000000009</v>
      </c>
      <c r="J12808">
        <f t="shared" si="803"/>
        <v>5.8789121383911541E-2</v>
      </c>
      <c r="K12808">
        <f>J12808*3600</f>
        <v>211.64083698208154</v>
      </c>
      <c r="L12808" s="13">
        <f>K12808*1000/156000</f>
        <v>1.3566720319364201</v>
      </c>
    </row>
    <row r="12809" spans="1:12" customFormat="1" hidden="1">
      <c r="A12809" s="10">
        <v>41470</v>
      </c>
      <c r="B12809" s="11">
        <v>0.46180555555555558</v>
      </c>
      <c r="C12809">
        <v>0</v>
      </c>
      <c r="D12809">
        <v>127.46</v>
      </c>
      <c r="E12809">
        <f t="shared" si="800"/>
        <v>8.1069999999999989E-2</v>
      </c>
      <c r="F12809">
        <v>84.78</v>
      </c>
      <c r="G12809">
        <v>13.5</v>
      </c>
      <c r="H12809">
        <f t="shared" si="801"/>
        <v>29.098929999999996</v>
      </c>
      <c r="I12809">
        <f t="shared" si="802"/>
        <v>0.29098929999999995</v>
      </c>
      <c r="J12809">
        <f t="shared" si="803"/>
        <v>5.8940919110816073E-2</v>
      </c>
      <c r="L12809">
        <v>212.18730879893786</v>
      </c>
    </row>
    <row r="12810" spans="1:12" customFormat="1" hidden="1">
      <c r="A12810" s="10">
        <v>41470</v>
      </c>
      <c r="B12810" s="11">
        <v>0.46527777777777773</v>
      </c>
      <c r="C12810">
        <v>0</v>
      </c>
      <c r="D12810">
        <v>127.46</v>
      </c>
      <c r="E12810">
        <f t="shared" si="800"/>
        <v>8.1069999999999989E-2</v>
      </c>
      <c r="F12810">
        <v>84.84</v>
      </c>
      <c r="G12810">
        <v>13.5</v>
      </c>
      <c r="H12810">
        <f t="shared" si="801"/>
        <v>29.038929999999993</v>
      </c>
      <c r="I12810">
        <f t="shared" si="802"/>
        <v>0.29038929999999996</v>
      </c>
      <c r="J12810">
        <f t="shared" si="803"/>
        <v>5.8637558464874645E-2</v>
      </c>
      <c r="L12810">
        <v>211.09521047354872</v>
      </c>
    </row>
    <row r="12811" spans="1:12" customFormat="1" hidden="1">
      <c r="A12811" s="10">
        <v>41470</v>
      </c>
      <c r="B12811" s="11">
        <v>0.46875</v>
      </c>
      <c r="C12811">
        <v>0</v>
      </c>
      <c r="D12811">
        <v>127.46</v>
      </c>
      <c r="E12811">
        <f t="shared" si="800"/>
        <v>8.1069999999999989E-2</v>
      </c>
      <c r="F12811">
        <v>84.82</v>
      </c>
      <c r="G12811">
        <v>13.5</v>
      </c>
      <c r="H12811">
        <f t="shared" si="801"/>
        <v>29.058930000000004</v>
      </c>
      <c r="I12811">
        <f t="shared" si="802"/>
        <v>0.29058930000000005</v>
      </c>
      <c r="J12811">
        <f t="shared" si="803"/>
        <v>5.8738574327119819E-2</v>
      </c>
      <c r="L12811">
        <v>211.45886757763134</v>
      </c>
    </row>
    <row r="12812" spans="1:12" customFormat="1" hidden="1">
      <c r="A12812" s="10">
        <v>41470</v>
      </c>
      <c r="B12812" s="11">
        <v>0.47222222222222227</v>
      </c>
      <c r="C12812">
        <v>0</v>
      </c>
      <c r="D12812">
        <v>127.74</v>
      </c>
      <c r="E12812">
        <f t="shared" si="800"/>
        <v>8.1069999999999989E-2</v>
      </c>
      <c r="F12812">
        <v>85.08</v>
      </c>
      <c r="G12812">
        <v>13.5</v>
      </c>
      <c r="H12812">
        <f t="shared" si="801"/>
        <v>29.07893</v>
      </c>
      <c r="I12812">
        <f t="shared" si="802"/>
        <v>0.29078929999999997</v>
      </c>
      <c r="J12812">
        <f t="shared" si="803"/>
        <v>5.8839694530466766E-2</v>
      </c>
      <c r="L12812">
        <v>211.82290030968036</v>
      </c>
    </row>
    <row r="12813" spans="1:12" customFormat="1" hidden="1">
      <c r="A12813" s="10">
        <v>41470</v>
      </c>
      <c r="B12813" s="11">
        <v>0.47569444444444442</v>
      </c>
      <c r="C12813">
        <v>0</v>
      </c>
      <c r="D12813">
        <v>127.72</v>
      </c>
      <c r="E12813">
        <f t="shared" si="800"/>
        <v>8.1069999999999989E-2</v>
      </c>
      <c r="F12813">
        <v>85.21</v>
      </c>
      <c r="G12813">
        <v>13.5</v>
      </c>
      <c r="H12813">
        <f t="shared" si="801"/>
        <v>28.928930000000008</v>
      </c>
      <c r="I12813">
        <f t="shared" si="802"/>
        <v>0.28928930000000008</v>
      </c>
      <c r="J12813">
        <f t="shared" si="803"/>
        <v>5.8083834714241556E-2</v>
      </c>
      <c r="L12813">
        <v>209.10180497126959</v>
      </c>
    </row>
    <row r="12814" spans="1:12" customFormat="1" hidden="1">
      <c r="A12814" s="10">
        <v>41470</v>
      </c>
      <c r="B12814" s="11">
        <v>0.47916666666666669</v>
      </c>
      <c r="C12814">
        <v>0</v>
      </c>
      <c r="D12814">
        <v>127.8</v>
      </c>
      <c r="E12814">
        <f t="shared" si="800"/>
        <v>8.1069999999999989E-2</v>
      </c>
      <c r="F12814">
        <v>85.26</v>
      </c>
      <c r="G12814">
        <v>13.5</v>
      </c>
      <c r="H12814">
        <f t="shared" si="801"/>
        <v>28.958929999999995</v>
      </c>
      <c r="I12814">
        <f t="shared" si="802"/>
        <v>0.28958929999999994</v>
      </c>
      <c r="J12814">
        <f t="shared" si="803"/>
        <v>5.8234537708468766E-2</v>
      </c>
      <c r="K12814">
        <f>J12814*3600</f>
        <v>209.64433575048756</v>
      </c>
      <c r="L12814" s="1">
        <v>209.64433575048756</v>
      </c>
    </row>
    <row r="12815" spans="1:12" customFormat="1" hidden="1">
      <c r="A12815" s="10">
        <v>41470</v>
      </c>
      <c r="B12815" s="11">
        <v>0.4826388888888889</v>
      </c>
      <c r="C12815">
        <v>0</v>
      </c>
      <c r="D12815">
        <v>127.88</v>
      </c>
      <c r="E12815">
        <f t="shared" si="800"/>
        <v>8.1069999999999989E-2</v>
      </c>
      <c r="F12815">
        <v>85.31</v>
      </c>
      <c r="G12815">
        <v>13.5</v>
      </c>
      <c r="H12815">
        <f t="shared" si="801"/>
        <v>28.988929999999996</v>
      </c>
      <c r="I12815">
        <f t="shared" si="802"/>
        <v>0.28988929999999996</v>
      </c>
      <c r="J12815">
        <f t="shared" si="803"/>
        <v>5.8385475065873493E-2</v>
      </c>
      <c r="L12815">
        <v>210.18771023714459</v>
      </c>
    </row>
    <row r="12816" spans="1:12" customFormat="1" hidden="1">
      <c r="A12816" s="10">
        <v>41470</v>
      </c>
      <c r="B12816" s="11">
        <v>0.4861111111111111</v>
      </c>
      <c r="C12816">
        <v>0</v>
      </c>
      <c r="D12816">
        <v>127.92</v>
      </c>
      <c r="E12816">
        <f t="shared" si="800"/>
        <v>8.1069999999999989E-2</v>
      </c>
      <c r="F12816">
        <v>85.24</v>
      </c>
      <c r="G12816">
        <v>13.5</v>
      </c>
      <c r="H12816">
        <f t="shared" si="801"/>
        <v>29.09893000000001</v>
      </c>
      <c r="I12816">
        <f t="shared" si="802"/>
        <v>0.29098930000000012</v>
      </c>
      <c r="J12816">
        <f t="shared" si="803"/>
        <v>5.8940919110816184E-2</v>
      </c>
      <c r="L12816">
        <v>212.18730879893826</v>
      </c>
    </row>
    <row r="12817" spans="1:12" customFormat="1" hidden="1">
      <c r="A12817" s="10">
        <v>41470</v>
      </c>
      <c r="B12817" s="11">
        <v>0.48958333333333331</v>
      </c>
      <c r="C12817">
        <v>0</v>
      </c>
      <c r="D12817">
        <v>127.93</v>
      </c>
      <c r="E12817">
        <f t="shared" si="800"/>
        <v>8.1069999999999989E-2</v>
      </c>
      <c r="F12817">
        <v>85.23</v>
      </c>
      <c r="G12817">
        <v>13.5</v>
      </c>
      <c r="H12817">
        <f t="shared" si="801"/>
        <v>29.118930000000006</v>
      </c>
      <c r="I12817">
        <f t="shared" si="802"/>
        <v>0.29118930000000004</v>
      </c>
      <c r="J12817">
        <f t="shared" si="803"/>
        <v>5.9042248104056047E-2</v>
      </c>
      <c r="L12817">
        <v>212.55209317460177</v>
      </c>
    </row>
    <row r="12818" spans="1:12" customFormat="1" hidden="1">
      <c r="A12818" s="10">
        <v>41470</v>
      </c>
      <c r="B12818" s="11">
        <v>0.49305555555555558</v>
      </c>
      <c r="C12818">
        <v>0</v>
      </c>
      <c r="D12818">
        <v>127.81</v>
      </c>
      <c r="E12818">
        <f t="shared" si="800"/>
        <v>8.1069999999999989E-2</v>
      </c>
      <c r="F12818">
        <v>85.2</v>
      </c>
      <c r="G12818">
        <v>13.5</v>
      </c>
      <c r="H12818">
        <f t="shared" si="801"/>
        <v>29.028930000000003</v>
      </c>
      <c r="I12818">
        <f t="shared" si="802"/>
        <v>0.29028930000000003</v>
      </c>
      <c r="J12818">
        <f t="shared" si="803"/>
        <v>5.8587089650442993E-2</v>
      </c>
      <c r="L12818">
        <v>210.91352274159476</v>
      </c>
    </row>
    <row r="12819" spans="1:12" customFormat="1" hidden="1">
      <c r="A12819" s="10">
        <v>41470</v>
      </c>
      <c r="B12819" s="11">
        <v>0.49652777777777773</v>
      </c>
      <c r="C12819">
        <v>0</v>
      </c>
      <c r="D12819">
        <v>128.01</v>
      </c>
      <c r="E12819">
        <f t="shared" si="800"/>
        <v>8.1069999999999989E-2</v>
      </c>
      <c r="F12819">
        <v>85.35</v>
      </c>
      <c r="G12819">
        <v>13.5</v>
      </c>
      <c r="H12819">
        <f t="shared" si="801"/>
        <v>29.07893</v>
      </c>
      <c r="I12819">
        <f t="shared" si="802"/>
        <v>0.29078929999999997</v>
      </c>
      <c r="J12819">
        <f t="shared" si="803"/>
        <v>5.8839694530466766E-2</v>
      </c>
      <c r="L12819">
        <v>211.82290030968036</v>
      </c>
    </row>
    <row r="12820" spans="1:12" customFormat="1">
      <c r="A12820" s="10">
        <v>41470</v>
      </c>
      <c r="B12820" s="11">
        <v>0.5</v>
      </c>
      <c r="C12820">
        <v>0</v>
      </c>
      <c r="D12820">
        <v>128.05000000000001</v>
      </c>
      <c r="E12820">
        <f t="shared" si="800"/>
        <v>8.1069999999999989E-2</v>
      </c>
      <c r="F12820">
        <v>85.32</v>
      </c>
      <c r="G12820">
        <v>13.5</v>
      </c>
      <c r="H12820">
        <f t="shared" si="801"/>
        <v>29.148930000000021</v>
      </c>
      <c r="I12820">
        <f t="shared" si="802"/>
        <v>0.29148930000000023</v>
      </c>
      <c r="J12820">
        <f t="shared" si="803"/>
        <v>5.9194437446561055E-2</v>
      </c>
      <c r="K12820">
        <f>J12820*3600</f>
        <v>213.09997480761979</v>
      </c>
      <c r="L12820" s="13">
        <f>K12820*1000/156000</f>
        <v>1.3660254795360243</v>
      </c>
    </row>
    <row r="12821" spans="1:12" customFormat="1" hidden="1">
      <c r="A12821" s="10">
        <v>41470</v>
      </c>
      <c r="B12821" s="11">
        <v>0.50347222222222221</v>
      </c>
      <c r="C12821">
        <v>0</v>
      </c>
      <c r="D12821">
        <v>128.31</v>
      </c>
      <c r="E12821">
        <f t="shared" si="800"/>
        <v>8.1069999999999989E-2</v>
      </c>
      <c r="F12821">
        <v>85.37</v>
      </c>
      <c r="G12821">
        <v>13.5</v>
      </c>
      <c r="H12821">
        <f t="shared" si="801"/>
        <v>29.358929999999987</v>
      </c>
      <c r="I12821">
        <f t="shared" si="802"/>
        <v>0.29358929999999989</v>
      </c>
      <c r="J12821">
        <f t="shared" si="803"/>
        <v>6.0266353274915155E-2</v>
      </c>
      <c r="L12821">
        <v>216.95887178969457</v>
      </c>
    </row>
    <row r="12822" spans="1:12" customFormat="1" hidden="1">
      <c r="A12822" s="10">
        <v>41470</v>
      </c>
      <c r="B12822" s="11">
        <v>0.50694444444444442</v>
      </c>
      <c r="C12822">
        <v>0</v>
      </c>
      <c r="D12822">
        <v>128.16</v>
      </c>
      <c r="E12822">
        <f t="shared" si="800"/>
        <v>8.1069999999999989E-2</v>
      </c>
      <c r="F12822">
        <v>85.3</v>
      </c>
      <c r="G12822">
        <v>13.5</v>
      </c>
      <c r="H12822">
        <f t="shared" si="801"/>
        <v>29.278929999999988</v>
      </c>
      <c r="I12822">
        <f t="shared" si="802"/>
        <v>0.29278929999999986</v>
      </c>
      <c r="J12822">
        <f t="shared" si="803"/>
        <v>5.9856643216558383E-2</v>
      </c>
      <c r="L12822">
        <v>215.48391557961017</v>
      </c>
    </row>
    <row r="12823" spans="1:12" customFormat="1" hidden="1">
      <c r="A12823" s="10">
        <v>41470</v>
      </c>
      <c r="B12823" s="11">
        <v>0.51041666666666663</v>
      </c>
      <c r="C12823">
        <v>0</v>
      </c>
      <c r="D12823">
        <v>128.12</v>
      </c>
      <c r="E12823">
        <f t="shared" si="800"/>
        <v>8.1069999999999989E-2</v>
      </c>
      <c r="F12823">
        <v>85.09</v>
      </c>
      <c r="G12823">
        <v>13.5</v>
      </c>
      <c r="H12823">
        <f t="shared" si="801"/>
        <v>29.44892999999999</v>
      </c>
      <c r="I12823">
        <f t="shared" si="802"/>
        <v>0.2944892999999999</v>
      </c>
      <c r="J12823">
        <f t="shared" si="803"/>
        <v>6.0729283001963966E-2</v>
      </c>
      <c r="L12823">
        <v>218.62541880707028</v>
      </c>
    </row>
    <row r="12824" spans="1:12" customFormat="1" hidden="1">
      <c r="A12824" s="10">
        <v>41470</v>
      </c>
      <c r="B12824" s="11">
        <v>0.51388888888888895</v>
      </c>
      <c r="C12824">
        <v>0</v>
      </c>
      <c r="D12824">
        <v>127.97</v>
      </c>
      <c r="E12824">
        <f t="shared" si="800"/>
        <v>8.1069999999999989E-2</v>
      </c>
      <c r="F12824">
        <v>85.01</v>
      </c>
      <c r="G12824">
        <v>13.5</v>
      </c>
      <c r="H12824">
        <f t="shared" si="801"/>
        <v>29.378929999999997</v>
      </c>
      <c r="I12824">
        <f t="shared" si="802"/>
        <v>0.29378929999999998</v>
      </c>
      <c r="J12824">
        <f t="shared" si="803"/>
        <v>6.0369042895966347E-2</v>
      </c>
      <c r="L12824">
        <v>217.32855442547884</v>
      </c>
    </row>
    <row r="12825" spans="1:12" customFormat="1" hidden="1">
      <c r="A12825" s="10">
        <v>41470</v>
      </c>
      <c r="B12825" s="11">
        <v>0.51736111111111105</v>
      </c>
      <c r="C12825">
        <v>0</v>
      </c>
      <c r="D12825">
        <v>127.92</v>
      </c>
      <c r="E12825">
        <f t="shared" si="800"/>
        <v>8.1069999999999989E-2</v>
      </c>
      <c r="F12825">
        <v>84.9</v>
      </c>
      <c r="G12825">
        <v>13.5</v>
      </c>
      <c r="H12825">
        <f t="shared" si="801"/>
        <v>29.438929999999999</v>
      </c>
      <c r="I12825">
        <f t="shared" si="802"/>
        <v>0.29438929999999996</v>
      </c>
      <c r="J12825">
        <f t="shared" si="803"/>
        <v>6.0677741386144783E-2</v>
      </c>
      <c r="L12825">
        <v>218.43986899012123</v>
      </c>
    </row>
    <row r="12826" spans="1:12" customFormat="1" hidden="1">
      <c r="A12826" s="10">
        <v>41470</v>
      </c>
      <c r="B12826" s="11">
        <v>0.52083333333333337</v>
      </c>
      <c r="C12826">
        <v>0</v>
      </c>
      <c r="D12826">
        <v>127.89</v>
      </c>
      <c r="E12826">
        <f t="shared" si="800"/>
        <v>8.1069999999999989E-2</v>
      </c>
      <c r="F12826">
        <v>84.82</v>
      </c>
      <c r="G12826">
        <v>13.5</v>
      </c>
      <c r="H12826">
        <f t="shared" si="801"/>
        <v>29.488930000000011</v>
      </c>
      <c r="I12826">
        <f t="shared" si="802"/>
        <v>0.29488930000000013</v>
      </c>
      <c r="J12826">
        <f t="shared" si="803"/>
        <v>6.0935712107193743E-2</v>
      </c>
      <c r="K12826">
        <f>J12826*3600</f>
        <v>219.36856358589748</v>
      </c>
      <c r="L12826" s="1">
        <v>219.36856358589748</v>
      </c>
    </row>
    <row r="12827" spans="1:12" customFormat="1" hidden="1">
      <c r="A12827" s="10">
        <v>41470</v>
      </c>
      <c r="B12827" s="11">
        <v>0.52430555555555558</v>
      </c>
      <c r="C12827">
        <v>0</v>
      </c>
      <c r="D12827">
        <v>128.05000000000001</v>
      </c>
      <c r="E12827">
        <f t="shared" si="800"/>
        <v>8.1069999999999989E-2</v>
      </c>
      <c r="F12827">
        <v>84.92</v>
      </c>
      <c r="G12827">
        <v>13.5</v>
      </c>
      <c r="H12827">
        <f t="shared" si="801"/>
        <v>29.548930000000013</v>
      </c>
      <c r="I12827">
        <f t="shared" si="802"/>
        <v>0.29548930000000012</v>
      </c>
      <c r="J12827">
        <f t="shared" si="803"/>
        <v>6.1246144181064124E-2</v>
      </c>
      <c r="L12827">
        <v>220.48611905183085</v>
      </c>
    </row>
    <row r="12828" spans="1:12" customFormat="1" hidden="1">
      <c r="A12828" s="10">
        <v>41470</v>
      </c>
      <c r="B12828" s="11">
        <v>0.52777777777777779</v>
      </c>
      <c r="C12828">
        <v>0</v>
      </c>
      <c r="D12828">
        <v>128.04</v>
      </c>
      <c r="E12828">
        <f t="shared" si="800"/>
        <v>8.1069999999999989E-2</v>
      </c>
      <c r="F12828">
        <v>84.87</v>
      </c>
      <c r="G12828">
        <v>13.5</v>
      </c>
      <c r="H12828">
        <f t="shared" si="801"/>
        <v>29.588929999999991</v>
      </c>
      <c r="I12828">
        <f t="shared" si="802"/>
        <v>0.29588929999999991</v>
      </c>
      <c r="J12828">
        <f t="shared" si="803"/>
        <v>6.145362492329659E-2</v>
      </c>
      <c r="L12828">
        <v>221.23304972386774</v>
      </c>
    </row>
    <row r="12829" spans="1:12" customFormat="1" hidden="1">
      <c r="A12829" s="10">
        <v>41470</v>
      </c>
      <c r="B12829" s="11">
        <v>0.53125</v>
      </c>
      <c r="C12829">
        <v>0</v>
      </c>
      <c r="D12829">
        <v>127.96</v>
      </c>
      <c r="E12829">
        <f t="shared" si="800"/>
        <v>8.1069999999999989E-2</v>
      </c>
      <c r="F12829">
        <v>84.83</v>
      </c>
      <c r="G12829">
        <v>13.5</v>
      </c>
      <c r="H12829">
        <f t="shared" si="801"/>
        <v>29.548929999999999</v>
      </c>
      <c r="I12829">
        <f t="shared" si="802"/>
        <v>0.29548930000000001</v>
      </c>
      <c r="J12829">
        <f t="shared" si="803"/>
        <v>6.1246144181064048E-2</v>
      </c>
      <c r="L12829">
        <v>220.48611905183057</v>
      </c>
    </row>
    <row r="12830" spans="1:12" customFormat="1" hidden="1">
      <c r="A12830" s="10">
        <v>41470</v>
      </c>
      <c r="B12830" s="11">
        <v>0.53472222222222221</v>
      </c>
      <c r="C12830">
        <v>0</v>
      </c>
      <c r="D12830">
        <v>127.85</v>
      </c>
      <c r="E12830">
        <f t="shared" si="800"/>
        <v>8.1069999999999989E-2</v>
      </c>
      <c r="F12830">
        <v>84.65</v>
      </c>
      <c r="G12830">
        <v>13.5</v>
      </c>
      <c r="H12830">
        <f t="shared" si="801"/>
        <v>29.618929999999992</v>
      </c>
      <c r="I12830">
        <f t="shared" si="802"/>
        <v>0.29618929999999993</v>
      </c>
      <c r="J12830">
        <f t="shared" si="803"/>
        <v>6.160951184626489E-2</v>
      </c>
      <c r="L12830">
        <v>221.79424264655361</v>
      </c>
    </row>
    <row r="12831" spans="1:12" customFormat="1" hidden="1">
      <c r="A12831" s="10">
        <v>41470</v>
      </c>
      <c r="B12831" s="11">
        <v>0.53819444444444442</v>
      </c>
      <c r="C12831">
        <v>0</v>
      </c>
      <c r="D12831">
        <v>127.92</v>
      </c>
      <c r="E12831">
        <f t="shared" si="800"/>
        <v>8.1069999999999989E-2</v>
      </c>
      <c r="F12831">
        <v>84.69</v>
      </c>
      <c r="G12831">
        <v>13.5</v>
      </c>
      <c r="H12831">
        <f t="shared" si="801"/>
        <v>29.648930000000007</v>
      </c>
      <c r="I12831">
        <f t="shared" si="802"/>
        <v>0.29648930000000007</v>
      </c>
      <c r="J12831">
        <f t="shared" si="803"/>
        <v>6.1765635788038724E-2</v>
      </c>
      <c r="L12831">
        <v>222.3562888369394</v>
      </c>
    </row>
    <row r="12832" spans="1:12" customFormat="1">
      <c r="A12832" s="10">
        <v>41470</v>
      </c>
      <c r="B12832" s="11">
        <v>0.54166666666666663</v>
      </c>
      <c r="C12832">
        <v>0</v>
      </c>
      <c r="D12832">
        <v>128.15</v>
      </c>
      <c r="E12832">
        <f t="shared" si="800"/>
        <v>8.1069999999999989E-2</v>
      </c>
      <c r="F12832">
        <v>84.74</v>
      </c>
      <c r="G12832">
        <v>13.5</v>
      </c>
      <c r="H12832">
        <f t="shared" si="801"/>
        <v>29.82893</v>
      </c>
      <c r="I12832">
        <f t="shared" si="802"/>
        <v>0.29828929999999998</v>
      </c>
      <c r="J12832">
        <f t="shared" si="803"/>
        <v>6.270736354956101E-2</v>
      </c>
      <c r="K12832">
        <f>J12832*3600</f>
        <v>225.74650877841964</v>
      </c>
      <c r="L12832" s="13">
        <f>K12832*1000/156000</f>
        <v>1.4470930049898694</v>
      </c>
    </row>
    <row r="12833" spans="1:12" customFormat="1" hidden="1">
      <c r="A12833" s="10">
        <v>41470</v>
      </c>
      <c r="B12833" s="11">
        <v>0.54513888888888895</v>
      </c>
      <c r="C12833">
        <v>0</v>
      </c>
      <c r="D12833">
        <v>128.04</v>
      </c>
      <c r="E12833">
        <f t="shared" si="800"/>
        <v>8.1069999999999989E-2</v>
      </c>
      <c r="F12833">
        <v>84.67</v>
      </c>
      <c r="G12833">
        <v>13.5</v>
      </c>
      <c r="H12833">
        <f t="shared" si="801"/>
        <v>29.788929999999993</v>
      </c>
      <c r="I12833">
        <f t="shared" si="802"/>
        <v>0.29788929999999991</v>
      </c>
      <c r="J12833">
        <f t="shared" si="803"/>
        <v>6.2497351622701328E-2</v>
      </c>
      <c r="L12833">
        <v>224.99046584172478</v>
      </c>
    </row>
    <row r="12834" spans="1:12" customFormat="1" hidden="1">
      <c r="A12834" s="10">
        <v>41470</v>
      </c>
      <c r="B12834" s="11">
        <v>0.54861111111111105</v>
      </c>
      <c r="C12834">
        <v>0</v>
      </c>
      <c r="D12834">
        <v>128.05000000000001</v>
      </c>
      <c r="E12834">
        <f t="shared" si="800"/>
        <v>8.1069999999999989E-2</v>
      </c>
      <c r="F12834">
        <v>84.6</v>
      </c>
      <c r="G12834">
        <v>13.5</v>
      </c>
      <c r="H12834">
        <f t="shared" si="801"/>
        <v>29.86893000000002</v>
      </c>
      <c r="I12834">
        <f t="shared" si="802"/>
        <v>0.29868930000000021</v>
      </c>
      <c r="J12834">
        <f t="shared" si="803"/>
        <v>6.2917798334298752E-2</v>
      </c>
      <c r="L12834">
        <v>226.50407400347549</v>
      </c>
    </row>
    <row r="12835" spans="1:12" customFormat="1" hidden="1">
      <c r="A12835" s="10">
        <v>41470</v>
      </c>
      <c r="B12835" s="11">
        <v>0.55208333333333337</v>
      </c>
      <c r="C12835">
        <v>0</v>
      </c>
      <c r="D12835">
        <v>127.9</v>
      </c>
      <c r="E12835">
        <f t="shared" si="800"/>
        <v>8.1069999999999989E-2</v>
      </c>
      <c r="F12835">
        <v>84.66</v>
      </c>
      <c r="G12835">
        <v>13.5</v>
      </c>
      <c r="H12835">
        <f t="shared" si="801"/>
        <v>29.658930000000012</v>
      </c>
      <c r="I12835">
        <f t="shared" si="802"/>
        <v>0.29658930000000011</v>
      </c>
      <c r="J12835">
        <f t="shared" si="803"/>
        <v>6.1817729793552115E-2</v>
      </c>
      <c r="L12835">
        <v>222.54382725678761</v>
      </c>
    </row>
    <row r="12836" spans="1:12" customFormat="1" hidden="1">
      <c r="A12836" s="10">
        <v>41470</v>
      </c>
      <c r="B12836" s="11">
        <v>0.55555555555555558</v>
      </c>
      <c r="C12836">
        <v>0</v>
      </c>
      <c r="D12836">
        <v>128.21</v>
      </c>
      <c r="E12836">
        <f t="shared" si="800"/>
        <v>8.1069999999999989E-2</v>
      </c>
      <c r="F12836">
        <v>84.64</v>
      </c>
      <c r="G12836">
        <v>13.5</v>
      </c>
      <c r="H12836">
        <f t="shared" si="801"/>
        <v>29.988929999999996</v>
      </c>
      <c r="I12836">
        <f t="shared" si="802"/>
        <v>0.29988929999999997</v>
      </c>
      <c r="J12836">
        <f t="shared" si="803"/>
        <v>6.3551642669101113E-2</v>
      </c>
      <c r="L12836">
        <v>228.78591360876402</v>
      </c>
    </row>
    <row r="12837" spans="1:12" customFormat="1" hidden="1">
      <c r="A12837" s="10">
        <v>41470</v>
      </c>
      <c r="B12837" s="11">
        <v>0.55902777777777779</v>
      </c>
      <c r="C12837">
        <v>0</v>
      </c>
      <c r="D12837">
        <v>128.43</v>
      </c>
      <c r="E12837">
        <f t="shared" si="800"/>
        <v>8.1069999999999989E-2</v>
      </c>
      <c r="F12837">
        <v>84.66</v>
      </c>
      <c r="G12837">
        <v>13.5</v>
      </c>
      <c r="H12837">
        <f t="shared" si="801"/>
        <v>30.188929999999999</v>
      </c>
      <c r="I12837">
        <f t="shared" si="802"/>
        <v>0.30188929999999997</v>
      </c>
      <c r="J12837">
        <f t="shared" si="803"/>
        <v>6.4616533467304615E-2</v>
      </c>
      <c r="L12837">
        <v>232.61952048229662</v>
      </c>
    </row>
    <row r="12838" spans="1:12" customFormat="1" hidden="1">
      <c r="A12838" s="10">
        <v>41470</v>
      </c>
      <c r="B12838" s="11">
        <v>0.5625</v>
      </c>
      <c r="C12838">
        <v>0</v>
      </c>
      <c r="D12838">
        <v>128.26</v>
      </c>
      <c r="E12838">
        <f t="shared" si="800"/>
        <v>8.1069999999999989E-2</v>
      </c>
      <c r="F12838">
        <v>84.6</v>
      </c>
      <c r="G12838">
        <v>13.5</v>
      </c>
      <c r="H12838">
        <f t="shared" si="801"/>
        <v>30.078929999999986</v>
      </c>
      <c r="I12838">
        <f t="shared" si="802"/>
        <v>0.30078929999999987</v>
      </c>
      <c r="J12838">
        <f t="shared" si="803"/>
        <v>6.4029529695688162E-2</v>
      </c>
      <c r="K12838">
        <f>J12838*3600</f>
        <v>230.50630690447738</v>
      </c>
      <c r="L12838">
        <v>230.50630690447738</v>
      </c>
    </row>
    <row r="12839" spans="1:12" customFormat="1" hidden="1">
      <c r="A12839" s="10">
        <v>41470</v>
      </c>
      <c r="B12839" s="11">
        <v>0.56597222222222221</v>
      </c>
      <c r="C12839">
        <v>0</v>
      </c>
      <c r="D12839">
        <v>128.35</v>
      </c>
      <c r="E12839">
        <f t="shared" si="800"/>
        <v>8.1069999999999989E-2</v>
      </c>
      <c r="F12839">
        <v>84.63</v>
      </c>
      <c r="G12839">
        <v>13.5</v>
      </c>
      <c r="H12839">
        <f t="shared" si="801"/>
        <v>30.138929999999988</v>
      </c>
      <c r="I12839">
        <f t="shared" si="802"/>
        <v>0.30138929999999986</v>
      </c>
      <c r="J12839">
        <f t="shared" si="803"/>
        <v>6.4349315109264116E-2</v>
      </c>
      <c r="L12839">
        <v>231.65753439335083</v>
      </c>
    </row>
    <row r="12840" spans="1:12" customFormat="1" hidden="1">
      <c r="A12840" s="10">
        <v>41470</v>
      </c>
      <c r="B12840" s="11">
        <v>0.56944444444444442</v>
      </c>
      <c r="C12840">
        <v>0</v>
      </c>
      <c r="D12840">
        <v>128.32</v>
      </c>
      <c r="E12840">
        <f t="shared" si="800"/>
        <v>8.1069999999999989E-2</v>
      </c>
      <c r="F12840">
        <v>84.62</v>
      </c>
      <c r="G12840">
        <v>13.5</v>
      </c>
      <c r="H12840">
        <f t="shared" si="801"/>
        <v>30.118929999999978</v>
      </c>
      <c r="I12840">
        <f t="shared" si="802"/>
        <v>0.30118929999999977</v>
      </c>
      <c r="J12840">
        <f t="shared" si="803"/>
        <v>6.4242613756050657E-2</v>
      </c>
      <c r="L12840">
        <v>231.27340952178236</v>
      </c>
    </row>
    <row r="12841" spans="1:12" customFormat="1" hidden="1">
      <c r="A12841" s="10">
        <v>41470</v>
      </c>
      <c r="B12841" s="11">
        <v>0.57291666666666663</v>
      </c>
      <c r="C12841">
        <v>0</v>
      </c>
      <c r="D12841">
        <v>128.35</v>
      </c>
      <c r="E12841">
        <f t="shared" si="800"/>
        <v>8.1069999999999989E-2</v>
      </c>
      <c r="F12841">
        <v>84.6</v>
      </c>
      <c r="G12841">
        <v>13.5</v>
      </c>
      <c r="H12841">
        <f t="shared" si="801"/>
        <v>30.168929999999989</v>
      </c>
      <c r="I12841">
        <f t="shared" si="802"/>
        <v>0.30168929999999988</v>
      </c>
      <c r="J12841">
        <f t="shared" si="803"/>
        <v>6.4509566392056697E-2</v>
      </c>
      <c r="L12841">
        <v>232.23443901140411</v>
      </c>
    </row>
    <row r="12842" spans="1:12" customFormat="1" hidden="1">
      <c r="A12842" s="10">
        <v>41470</v>
      </c>
      <c r="B12842" s="11">
        <v>0.57638888888888895</v>
      </c>
      <c r="C12842">
        <v>0</v>
      </c>
      <c r="D12842">
        <v>128.30000000000001</v>
      </c>
      <c r="E12842">
        <f t="shared" si="800"/>
        <v>8.1069999999999989E-2</v>
      </c>
      <c r="F12842">
        <v>84.37</v>
      </c>
      <c r="G12842">
        <v>13.5</v>
      </c>
      <c r="H12842">
        <f t="shared" si="801"/>
        <v>30.348929999999996</v>
      </c>
      <c r="I12842">
        <f t="shared" si="802"/>
        <v>0.30348929999999996</v>
      </c>
      <c r="J12842">
        <f t="shared" si="803"/>
        <v>6.5476101643922355E-2</v>
      </c>
      <c r="L12842">
        <v>235.71396591812046</v>
      </c>
    </row>
    <row r="12843" spans="1:12" customFormat="1" hidden="1">
      <c r="A12843" s="10">
        <v>41470</v>
      </c>
      <c r="B12843" s="11">
        <v>0.57986111111111105</v>
      </c>
      <c r="C12843">
        <v>0</v>
      </c>
      <c r="D12843">
        <v>128.28</v>
      </c>
      <c r="E12843">
        <f t="shared" si="800"/>
        <v>8.1069999999999989E-2</v>
      </c>
      <c r="F12843">
        <v>84.27</v>
      </c>
      <c r="G12843">
        <v>13.5</v>
      </c>
      <c r="H12843">
        <f t="shared" si="801"/>
        <v>30.428929999999994</v>
      </c>
      <c r="I12843">
        <f t="shared" si="802"/>
        <v>0.30428929999999993</v>
      </c>
      <c r="J12843">
        <f t="shared" si="803"/>
        <v>6.5908443773317602E-2</v>
      </c>
      <c r="L12843">
        <v>237.27039758394338</v>
      </c>
    </row>
    <row r="12844" spans="1:12" customFormat="1">
      <c r="A12844" s="10">
        <v>41470</v>
      </c>
      <c r="B12844" s="11">
        <v>0.58333333333333337</v>
      </c>
      <c r="C12844">
        <v>0</v>
      </c>
      <c r="D12844">
        <v>128.47</v>
      </c>
      <c r="E12844">
        <f t="shared" si="800"/>
        <v>8.1069999999999989E-2</v>
      </c>
      <c r="F12844">
        <v>84.33</v>
      </c>
      <c r="G12844">
        <v>13.5</v>
      </c>
      <c r="H12844">
        <f t="shared" si="801"/>
        <v>30.558929999999989</v>
      </c>
      <c r="I12844">
        <f t="shared" si="802"/>
        <v>0.3055892999999999</v>
      </c>
      <c r="J12844">
        <f t="shared" si="803"/>
        <v>6.6614644338098578E-2</v>
      </c>
      <c r="K12844">
        <f>J12844*3600</f>
        <v>239.81271961715487</v>
      </c>
      <c r="L12844" s="13">
        <f>K12844*1000/156000</f>
        <v>1.5372610231868902</v>
      </c>
    </row>
    <row r="12845" spans="1:12" customFormat="1" hidden="1">
      <c r="A12845" s="10">
        <v>41470</v>
      </c>
      <c r="B12845" s="11">
        <v>0.58680555555555558</v>
      </c>
      <c r="C12845">
        <v>0</v>
      </c>
      <c r="D12845">
        <v>128.15</v>
      </c>
      <c r="E12845">
        <f t="shared" si="800"/>
        <v>8.1069999999999989E-2</v>
      </c>
      <c r="F12845">
        <v>84.02</v>
      </c>
      <c r="G12845">
        <v>13.5</v>
      </c>
      <c r="H12845">
        <f t="shared" si="801"/>
        <v>30.548929999999999</v>
      </c>
      <c r="I12845">
        <f t="shared" si="802"/>
        <v>0.30548929999999996</v>
      </c>
      <c r="J12845">
        <f t="shared" si="803"/>
        <v>6.6560160840011429E-2</v>
      </c>
      <c r="L12845">
        <v>239.61657902404113</v>
      </c>
    </row>
    <row r="12846" spans="1:12" customFormat="1" hidden="1">
      <c r="A12846" s="10">
        <v>41470</v>
      </c>
      <c r="B12846" s="11">
        <v>0.59027777777777779</v>
      </c>
      <c r="C12846">
        <v>0</v>
      </c>
      <c r="D12846">
        <v>128.54</v>
      </c>
      <c r="E12846">
        <f t="shared" si="800"/>
        <v>8.1069999999999989E-2</v>
      </c>
      <c r="F12846">
        <v>84.14</v>
      </c>
      <c r="G12846">
        <v>13.5</v>
      </c>
      <c r="H12846">
        <f t="shared" si="801"/>
        <v>30.81892999999998</v>
      </c>
      <c r="I12846">
        <f t="shared" si="802"/>
        <v>0.30818929999999978</v>
      </c>
      <c r="J12846">
        <f t="shared" si="803"/>
        <v>6.8040617346521448E-2</v>
      </c>
      <c r="L12846">
        <v>244.94622244747723</v>
      </c>
    </row>
    <row r="12847" spans="1:12" customFormat="1" hidden="1">
      <c r="A12847" s="10">
        <v>41470</v>
      </c>
      <c r="B12847" s="11">
        <v>0.59375</v>
      </c>
      <c r="C12847">
        <v>0</v>
      </c>
      <c r="D12847">
        <v>128.54</v>
      </c>
      <c r="E12847">
        <f t="shared" si="800"/>
        <v>8.1069999999999989E-2</v>
      </c>
      <c r="F12847">
        <v>84.27</v>
      </c>
      <c r="G12847">
        <v>13.5</v>
      </c>
      <c r="H12847">
        <f t="shared" si="801"/>
        <v>30.688929999999985</v>
      </c>
      <c r="I12847">
        <f t="shared" si="802"/>
        <v>0.30688929999999986</v>
      </c>
      <c r="J12847">
        <f t="shared" si="803"/>
        <v>6.7325365660622485E-2</v>
      </c>
      <c r="L12847">
        <v>242.37131637824095</v>
      </c>
    </row>
    <row r="12848" spans="1:12" customFormat="1" hidden="1">
      <c r="A12848" s="10">
        <v>41470</v>
      </c>
      <c r="B12848" s="11">
        <v>0.59722222222222221</v>
      </c>
      <c r="C12848">
        <v>0</v>
      </c>
      <c r="D12848">
        <v>128.75</v>
      </c>
      <c r="E12848">
        <f t="shared" si="800"/>
        <v>8.1069999999999989E-2</v>
      </c>
      <c r="F12848">
        <v>84.23</v>
      </c>
      <c r="G12848">
        <v>13.5</v>
      </c>
      <c r="H12848">
        <f t="shared" si="801"/>
        <v>30.938929999999985</v>
      </c>
      <c r="I12848">
        <f t="shared" si="802"/>
        <v>0.30938929999999987</v>
      </c>
      <c r="J12848">
        <f t="shared" si="803"/>
        <v>6.8704878994409524E-2</v>
      </c>
      <c r="L12848">
        <v>247.33756437987429</v>
      </c>
    </row>
    <row r="12849" spans="1:12" customFormat="1" hidden="1">
      <c r="A12849" s="10">
        <v>41470</v>
      </c>
      <c r="B12849" s="11">
        <v>0.60069444444444442</v>
      </c>
      <c r="C12849">
        <v>0</v>
      </c>
      <c r="D12849">
        <v>128.86000000000001</v>
      </c>
      <c r="E12849">
        <f t="shared" si="800"/>
        <v>8.1069999999999989E-2</v>
      </c>
      <c r="F12849">
        <v>84.22</v>
      </c>
      <c r="G12849">
        <v>13.5</v>
      </c>
      <c r="H12849">
        <f t="shared" si="801"/>
        <v>31.058930000000004</v>
      </c>
      <c r="I12849">
        <f t="shared" si="802"/>
        <v>0.31058930000000001</v>
      </c>
      <c r="J12849">
        <f t="shared" si="803"/>
        <v>6.9373016524979514E-2</v>
      </c>
      <c r="L12849">
        <v>249.74285948992625</v>
      </c>
    </row>
    <row r="12850" spans="1:12" customFormat="1" hidden="1">
      <c r="A12850" s="10">
        <v>41470</v>
      </c>
      <c r="B12850" s="11">
        <v>0.60416666666666663</v>
      </c>
      <c r="C12850">
        <v>0</v>
      </c>
      <c r="D12850">
        <v>129.03</v>
      </c>
      <c r="E12850">
        <f t="shared" si="800"/>
        <v>8.1069999999999989E-2</v>
      </c>
      <c r="F12850">
        <v>84.32</v>
      </c>
      <c r="G12850">
        <v>13.5</v>
      </c>
      <c r="H12850">
        <f t="shared" si="801"/>
        <v>31.128929999999997</v>
      </c>
      <c r="I12850">
        <f t="shared" si="802"/>
        <v>0.31128929999999999</v>
      </c>
      <c r="J12850">
        <f t="shared" si="803"/>
        <v>6.9764556308741454E-2</v>
      </c>
      <c r="K12850">
        <f>J12850*3600</f>
        <v>251.15240271146922</v>
      </c>
      <c r="L12850" s="1">
        <v>251.15240271146922</v>
      </c>
    </row>
    <row r="12851" spans="1:12" customFormat="1" hidden="1">
      <c r="A12851" s="10">
        <v>41470</v>
      </c>
      <c r="B12851" s="11">
        <v>0.60763888888888895</v>
      </c>
      <c r="C12851">
        <v>0</v>
      </c>
      <c r="D12851">
        <v>128.97999999999999</v>
      </c>
      <c r="E12851">
        <f t="shared" si="800"/>
        <v>8.1069999999999989E-2</v>
      </c>
      <c r="F12851">
        <v>84.26</v>
      </c>
      <c r="G12851">
        <v>13.5</v>
      </c>
      <c r="H12851">
        <f t="shared" si="801"/>
        <v>31.138929999999974</v>
      </c>
      <c r="I12851">
        <f t="shared" si="802"/>
        <v>0.31138929999999976</v>
      </c>
      <c r="J12851">
        <f t="shared" si="803"/>
        <v>6.9820598522385327E-2</v>
      </c>
      <c r="L12851">
        <v>251.35415468058719</v>
      </c>
    </row>
    <row r="12852" spans="1:12" customFormat="1" hidden="1">
      <c r="A12852" s="10">
        <v>41470</v>
      </c>
      <c r="B12852" s="11">
        <v>0.61111111111111105</v>
      </c>
      <c r="C12852">
        <v>0</v>
      </c>
      <c r="D12852">
        <v>128.87</v>
      </c>
      <c r="E12852">
        <f t="shared" si="800"/>
        <v>8.1069999999999989E-2</v>
      </c>
      <c r="F12852">
        <v>84.09</v>
      </c>
      <c r="G12852">
        <v>13.5</v>
      </c>
      <c r="H12852">
        <f t="shared" si="801"/>
        <v>31.19892999999999</v>
      </c>
      <c r="I12852">
        <f t="shared" si="802"/>
        <v>0.31198929999999991</v>
      </c>
      <c r="J12852">
        <f t="shared" si="803"/>
        <v>7.0157419013023109E-2</v>
      </c>
      <c r="L12852">
        <v>252.56670844688318</v>
      </c>
    </row>
    <row r="12853" spans="1:12" customFormat="1" hidden="1">
      <c r="A12853" s="10">
        <v>41470</v>
      </c>
      <c r="B12853" s="11">
        <v>0.61458333333333337</v>
      </c>
      <c r="C12853">
        <v>0</v>
      </c>
      <c r="D12853">
        <v>129.09</v>
      </c>
      <c r="E12853">
        <f t="shared" si="800"/>
        <v>8.1069999999999989E-2</v>
      </c>
      <c r="F12853">
        <v>84.17</v>
      </c>
      <c r="G12853">
        <v>13.5</v>
      </c>
      <c r="H12853">
        <f t="shared" si="801"/>
        <v>31.338929999999991</v>
      </c>
      <c r="I12853">
        <f t="shared" si="802"/>
        <v>0.31338929999999993</v>
      </c>
      <c r="J12853">
        <f t="shared" si="803"/>
        <v>7.094711912787495E-2</v>
      </c>
      <c r="L12853">
        <v>255.40962886034981</v>
      </c>
    </row>
    <row r="12854" spans="1:12" customFormat="1" hidden="1">
      <c r="A12854" s="10">
        <v>41470</v>
      </c>
      <c r="B12854" s="11">
        <v>0.61805555555555558</v>
      </c>
      <c r="C12854">
        <v>0</v>
      </c>
      <c r="D12854">
        <v>128.80000000000001</v>
      </c>
      <c r="E12854">
        <f t="shared" si="800"/>
        <v>8.1069999999999989E-2</v>
      </c>
      <c r="F12854">
        <v>83.99</v>
      </c>
      <c r="G12854">
        <v>13.5</v>
      </c>
      <c r="H12854">
        <f t="shared" si="801"/>
        <v>31.228930000000005</v>
      </c>
      <c r="I12854">
        <f t="shared" si="802"/>
        <v>0.31228930000000005</v>
      </c>
      <c r="J12854">
        <f t="shared" si="803"/>
        <v>7.0326194087557178E-2</v>
      </c>
      <c r="L12854">
        <v>253.17429871520585</v>
      </c>
    </row>
    <row r="12855" spans="1:12" customFormat="1" hidden="1">
      <c r="A12855" s="10">
        <v>41470</v>
      </c>
      <c r="B12855" s="11">
        <v>0.62152777777777779</v>
      </c>
      <c r="C12855">
        <v>0</v>
      </c>
      <c r="D12855">
        <v>128.88</v>
      </c>
      <c r="E12855">
        <f t="shared" si="800"/>
        <v>8.1069999999999989E-2</v>
      </c>
      <c r="F12855">
        <v>83.91</v>
      </c>
      <c r="G12855">
        <v>13.5</v>
      </c>
      <c r="H12855">
        <f t="shared" si="801"/>
        <v>31.388929999999988</v>
      </c>
      <c r="I12855">
        <f t="shared" si="802"/>
        <v>0.31388929999999987</v>
      </c>
      <c r="J12855">
        <f t="shared" si="803"/>
        <v>7.1230441008400494E-2</v>
      </c>
      <c r="L12855">
        <v>256.42958763024177</v>
      </c>
    </row>
    <row r="12856" spans="1:12" customFormat="1">
      <c r="A12856" s="10">
        <v>41470</v>
      </c>
      <c r="B12856" s="11">
        <v>0.625</v>
      </c>
      <c r="C12856">
        <v>0</v>
      </c>
      <c r="D12856">
        <v>128.71</v>
      </c>
      <c r="E12856">
        <f t="shared" si="800"/>
        <v>8.1069999999999989E-2</v>
      </c>
      <c r="F12856">
        <v>83.73</v>
      </c>
      <c r="G12856">
        <v>13.5</v>
      </c>
      <c r="H12856">
        <f t="shared" si="801"/>
        <v>31.398929999999993</v>
      </c>
      <c r="I12856">
        <f t="shared" si="802"/>
        <v>0.31398929999999992</v>
      </c>
      <c r="J12856">
        <f t="shared" si="803"/>
        <v>7.1287186699917127E-2</v>
      </c>
      <c r="K12856">
        <f>J12856*3600</f>
        <v>256.63387211970166</v>
      </c>
      <c r="L12856" s="13">
        <f>K12856*1000/156000</f>
        <v>1.6450889238442414</v>
      </c>
    </row>
    <row r="12857" spans="1:12" customFormat="1" hidden="1">
      <c r="A12857" s="10">
        <v>41470</v>
      </c>
      <c r="B12857" s="11">
        <v>0.62847222222222221</v>
      </c>
      <c r="C12857">
        <v>0</v>
      </c>
      <c r="D12857">
        <v>128.68</v>
      </c>
      <c r="E12857">
        <f t="shared" si="800"/>
        <v>8.1069999999999989E-2</v>
      </c>
      <c r="F12857">
        <v>83.64</v>
      </c>
      <c r="G12857">
        <v>13.5</v>
      </c>
      <c r="H12857">
        <f t="shared" si="801"/>
        <v>31.458929999999995</v>
      </c>
      <c r="I12857">
        <f t="shared" si="802"/>
        <v>0.31458929999999996</v>
      </c>
      <c r="J12857">
        <f t="shared" si="803"/>
        <v>7.1628230419611791E-2</v>
      </c>
      <c r="L12857">
        <v>257.86162951060243</v>
      </c>
    </row>
    <row r="12858" spans="1:12" customFormat="1" hidden="1">
      <c r="A12858" s="10">
        <v>41470</v>
      </c>
      <c r="B12858" s="11">
        <v>0.63194444444444442</v>
      </c>
      <c r="C12858">
        <v>0</v>
      </c>
      <c r="D12858">
        <v>128.69999999999999</v>
      </c>
      <c r="E12858">
        <f t="shared" si="800"/>
        <v>8.1069999999999989E-2</v>
      </c>
      <c r="F12858">
        <v>83.63</v>
      </c>
      <c r="G12858">
        <v>13.5</v>
      </c>
      <c r="H12858">
        <f t="shared" si="801"/>
        <v>31.488929999999982</v>
      </c>
      <c r="I12858">
        <f t="shared" si="802"/>
        <v>0.31488929999999982</v>
      </c>
      <c r="J12858">
        <f t="shared" si="803"/>
        <v>7.1799118626179603E-2</v>
      </c>
      <c r="L12858">
        <v>258.4768270542466</v>
      </c>
    </row>
    <row r="12859" spans="1:12" customFormat="1" hidden="1">
      <c r="A12859" s="10">
        <v>41470</v>
      </c>
      <c r="B12859" s="11">
        <v>0.63541666666666663</v>
      </c>
      <c r="C12859">
        <v>0</v>
      </c>
      <c r="D12859">
        <v>128.66</v>
      </c>
      <c r="E12859">
        <f t="shared" si="800"/>
        <v>8.1069999999999989E-2</v>
      </c>
      <c r="F12859">
        <v>83.57</v>
      </c>
      <c r="G12859">
        <v>13.5</v>
      </c>
      <c r="H12859">
        <f t="shared" si="801"/>
        <v>31.508929999999992</v>
      </c>
      <c r="I12859">
        <f t="shared" si="802"/>
        <v>0.31508929999999991</v>
      </c>
      <c r="J12859">
        <f t="shared" si="803"/>
        <v>7.1913179860274526E-2</v>
      </c>
      <c r="L12859">
        <v>258.88744749698827</v>
      </c>
    </row>
    <row r="12860" spans="1:12" customFormat="1" hidden="1">
      <c r="A12860" s="10">
        <v>41470</v>
      </c>
      <c r="B12860" s="11">
        <v>0.63888888888888895</v>
      </c>
      <c r="C12860">
        <v>0</v>
      </c>
      <c r="D12860">
        <v>128.69</v>
      </c>
      <c r="E12860">
        <f t="shared" si="800"/>
        <v>8.1069999999999989E-2</v>
      </c>
      <c r="F12860">
        <v>83.51</v>
      </c>
      <c r="G12860">
        <v>13.5</v>
      </c>
      <c r="H12860">
        <f t="shared" si="801"/>
        <v>31.598929999999982</v>
      </c>
      <c r="I12860">
        <f t="shared" si="802"/>
        <v>0.31598929999999981</v>
      </c>
      <c r="J12860">
        <f t="shared" si="803"/>
        <v>7.2427800463494854E-2</v>
      </c>
      <c r="L12860">
        <v>260.74008166858147</v>
      </c>
    </row>
    <row r="12861" spans="1:12" customFormat="1" hidden="1">
      <c r="A12861" s="10">
        <v>41470</v>
      </c>
      <c r="B12861" s="11">
        <v>0.64236111111111105</v>
      </c>
      <c r="C12861">
        <v>0</v>
      </c>
      <c r="D12861">
        <v>128.59</v>
      </c>
      <c r="E12861">
        <f t="shared" si="800"/>
        <v>8.1069999999999989E-2</v>
      </c>
      <c r="F12861">
        <v>83.36</v>
      </c>
      <c r="G12861">
        <v>13.5</v>
      </c>
      <c r="H12861">
        <f t="shared" si="801"/>
        <v>31.648929999999993</v>
      </c>
      <c r="I12861">
        <f t="shared" si="802"/>
        <v>0.31648929999999992</v>
      </c>
      <c r="J12861">
        <f t="shared" si="803"/>
        <v>7.2714652647848543E-2</v>
      </c>
      <c r="L12861">
        <v>261.77274953225475</v>
      </c>
    </row>
    <row r="12862" spans="1:12" customFormat="1" hidden="1">
      <c r="A12862" s="10">
        <v>41470</v>
      </c>
      <c r="B12862" s="11">
        <v>0.64583333333333337</v>
      </c>
      <c r="C12862">
        <v>0</v>
      </c>
      <c r="D12862">
        <v>128.68</v>
      </c>
      <c r="E12862">
        <f t="shared" si="800"/>
        <v>8.1069999999999989E-2</v>
      </c>
      <c r="F12862">
        <v>83.46</v>
      </c>
      <c r="G12862">
        <v>13.5</v>
      </c>
      <c r="H12862">
        <f t="shared" si="801"/>
        <v>31.638930000000002</v>
      </c>
      <c r="I12862">
        <f t="shared" si="802"/>
        <v>0.31638930000000004</v>
      </c>
      <c r="J12862">
        <f t="shared" si="803"/>
        <v>7.2657227782290432E-2</v>
      </c>
      <c r="K12862">
        <f>J12862*3600</f>
        <v>261.56602001624555</v>
      </c>
      <c r="L12862" s="1">
        <v>261.56602001624555</v>
      </c>
    </row>
    <row r="12863" spans="1:12" customFormat="1" hidden="1">
      <c r="A12863" s="10">
        <v>41470</v>
      </c>
      <c r="B12863" s="11">
        <v>0.64930555555555558</v>
      </c>
      <c r="C12863">
        <v>0</v>
      </c>
      <c r="D12863">
        <v>128.82</v>
      </c>
      <c r="E12863">
        <f t="shared" si="800"/>
        <v>8.1069999999999989E-2</v>
      </c>
      <c r="F12863">
        <v>83.5</v>
      </c>
      <c r="G12863">
        <v>13.5</v>
      </c>
      <c r="H12863">
        <f t="shared" si="801"/>
        <v>31.738929999999982</v>
      </c>
      <c r="I12863">
        <f t="shared" si="802"/>
        <v>0.31738929999999982</v>
      </c>
      <c r="J12863">
        <f t="shared" si="803"/>
        <v>7.3232701986394658E-2</v>
      </c>
      <c r="L12863">
        <v>263.63772715102078</v>
      </c>
    </row>
    <row r="12864" spans="1:12" customFormat="1" hidden="1">
      <c r="A12864" s="10">
        <v>41470</v>
      </c>
      <c r="B12864" s="11">
        <v>0.65277777777777779</v>
      </c>
      <c r="C12864">
        <v>0</v>
      </c>
      <c r="D12864">
        <v>129.02000000000001</v>
      </c>
      <c r="E12864">
        <f t="shared" si="800"/>
        <v>8.1069999999999989E-2</v>
      </c>
      <c r="F12864">
        <v>83.71</v>
      </c>
      <c r="G12864">
        <v>13.5</v>
      </c>
      <c r="H12864">
        <f t="shared" si="801"/>
        <v>31.728930000000005</v>
      </c>
      <c r="I12864">
        <f t="shared" si="802"/>
        <v>0.31728930000000005</v>
      </c>
      <c r="J12864">
        <f t="shared" si="803"/>
        <v>7.3175031959555478E-2</v>
      </c>
      <c r="L12864">
        <v>263.43011505439972</v>
      </c>
    </row>
    <row r="12865" spans="1:12" customFormat="1" hidden="1">
      <c r="A12865" s="10">
        <v>41470</v>
      </c>
      <c r="B12865" s="11">
        <v>0.65625</v>
      </c>
      <c r="C12865">
        <v>0</v>
      </c>
      <c r="D12865">
        <v>129.38999999999999</v>
      </c>
      <c r="E12865">
        <f t="shared" si="800"/>
        <v>8.1069999999999989E-2</v>
      </c>
      <c r="F12865">
        <v>83.82</v>
      </c>
      <c r="G12865">
        <v>13.5</v>
      </c>
      <c r="H12865">
        <f t="shared" si="801"/>
        <v>31.988929999999982</v>
      </c>
      <c r="I12865">
        <f t="shared" si="802"/>
        <v>0.31988929999999982</v>
      </c>
      <c r="J12865">
        <f t="shared" si="803"/>
        <v>7.4683323841126525E-2</v>
      </c>
      <c r="L12865">
        <v>268.85996582805546</v>
      </c>
    </row>
    <row r="12866" spans="1:12" customFormat="1" hidden="1">
      <c r="A12866" s="10">
        <v>41470</v>
      </c>
      <c r="B12866" s="11">
        <v>0.65972222222222221</v>
      </c>
      <c r="C12866">
        <v>0</v>
      </c>
      <c r="D12866">
        <v>128.87</v>
      </c>
      <c r="E12866">
        <f t="shared" si="800"/>
        <v>8.1069999999999989E-2</v>
      </c>
      <c r="F12866">
        <v>83.84</v>
      </c>
      <c r="G12866">
        <v>13.5</v>
      </c>
      <c r="H12866">
        <f t="shared" si="801"/>
        <v>31.44892999999999</v>
      </c>
      <c r="I12866">
        <f t="shared" si="802"/>
        <v>0.31448929999999992</v>
      </c>
      <c r="J12866">
        <f t="shared" si="803"/>
        <v>7.1571321972058732E-2</v>
      </c>
      <c r="L12866">
        <v>257.65675909941143</v>
      </c>
    </row>
    <row r="12867" spans="1:12" customFormat="1" hidden="1">
      <c r="A12867" s="10">
        <v>41470</v>
      </c>
      <c r="B12867" s="11">
        <v>0.66319444444444442</v>
      </c>
      <c r="C12867">
        <v>0</v>
      </c>
      <c r="D12867">
        <v>128.72</v>
      </c>
      <c r="E12867">
        <f t="shared" si="800"/>
        <v>8.1069999999999989E-2</v>
      </c>
      <c r="F12867">
        <v>83.77</v>
      </c>
      <c r="G12867">
        <v>13.5</v>
      </c>
      <c r="H12867">
        <f t="shared" si="801"/>
        <v>31.368929999999992</v>
      </c>
      <c r="I12867">
        <f t="shared" si="802"/>
        <v>0.31368929999999989</v>
      </c>
      <c r="J12867">
        <f t="shared" si="803"/>
        <v>7.1117030953737517E-2</v>
      </c>
      <c r="L12867">
        <v>256.02131143345508</v>
      </c>
    </row>
    <row r="12868" spans="1:12" customFormat="1">
      <c r="A12868" s="10">
        <v>41470</v>
      </c>
      <c r="B12868" s="11">
        <v>0.66666666666666663</v>
      </c>
      <c r="C12868">
        <v>0</v>
      </c>
      <c r="D12868">
        <v>128.62</v>
      </c>
      <c r="E12868">
        <f t="shared" si="800"/>
        <v>8.1069999999999989E-2</v>
      </c>
      <c r="F12868">
        <v>83.71</v>
      </c>
      <c r="G12868">
        <v>13.5</v>
      </c>
      <c r="H12868">
        <f t="shared" si="801"/>
        <v>31.32893</v>
      </c>
      <c r="I12868">
        <f t="shared" si="802"/>
        <v>0.31328929999999999</v>
      </c>
      <c r="J12868">
        <f t="shared" si="803"/>
        <v>7.0890536036939469E-2</v>
      </c>
      <c r="K12868">
        <f>J12868*3600</f>
        <v>255.2059297329821</v>
      </c>
      <c r="L12868" s="13">
        <f>K12868*1000/156000</f>
        <v>1.6359354470062955</v>
      </c>
    </row>
    <row r="12869" spans="1:12" customFormat="1" hidden="1">
      <c r="A12869" s="10">
        <v>41470</v>
      </c>
      <c r="B12869" s="11">
        <v>0.67013888888888884</v>
      </c>
      <c r="C12869">
        <v>0</v>
      </c>
      <c r="D12869">
        <v>128.63999999999999</v>
      </c>
      <c r="E12869">
        <f t="shared" ref="E12869:E12932" si="804">(435-368)*1.21/1000</f>
        <v>8.1069999999999989E-2</v>
      </c>
      <c r="F12869">
        <v>83.67</v>
      </c>
      <c r="G12869">
        <v>13.5</v>
      </c>
      <c r="H12869">
        <f t="shared" ref="H12869:H12932" si="805">D12869-E12869-F12869-G12869</f>
        <v>31.388929999999974</v>
      </c>
      <c r="I12869">
        <f t="shared" ref="I12869:I12932" si="806">H12869/100</f>
        <v>0.31388929999999976</v>
      </c>
      <c r="J12869">
        <f t="shared" ref="J12869:J12932" si="807">1.2904*I12869^(5/2)</f>
        <v>7.1230441008400439E-2</v>
      </c>
      <c r="L12869">
        <v>256.4295876302416</v>
      </c>
    </row>
    <row r="12870" spans="1:12" customFormat="1" hidden="1">
      <c r="A12870" s="10">
        <v>41470</v>
      </c>
      <c r="B12870" s="11">
        <v>0.67361111111111116</v>
      </c>
      <c r="C12870">
        <v>0</v>
      </c>
      <c r="D12870">
        <v>128.75</v>
      </c>
      <c r="E12870">
        <f t="shared" si="804"/>
        <v>8.1069999999999989E-2</v>
      </c>
      <c r="F12870">
        <v>83.69</v>
      </c>
      <c r="G12870">
        <v>13.5</v>
      </c>
      <c r="H12870">
        <f t="shared" si="805"/>
        <v>31.478929999999991</v>
      </c>
      <c r="I12870">
        <f t="shared" si="806"/>
        <v>0.31478929999999994</v>
      </c>
      <c r="J12870">
        <f t="shared" si="807"/>
        <v>7.1742128742359176E-2</v>
      </c>
      <c r="L12870">
        <v>258.27166347249306</v>
      </c>
    </row>
    <row r="12871" spans="1:12" customFormat="1" hidden="1">
      <c r="A12871" s="10">
        <v>41470</v>
      </c>
      <c r="B12871" s="11">
        <v>0.67708333333333337</v>
      </c>
      <c r="C12871">
        <v>0</v>
      </c>
      <c r="D12871">
        <v>128.94999999999999</v>
      </c>
      <c r="E12871">
        <f t="shared" si="804"/>
        <v>8.1069999999999989E-2</v>
      </c>
      <c r="F12871">
        <v>83.77</v>
      </c>
      <c r="G12871">
        <v>13.5</v>
      </c>
      <c r="H12871">
        <f t="shared" si="805"/>
        <v>31.598929999999982</v>
      </c>
      <c r="I12871">
        <f t="shared" si="806"/>
        <v>0.31598929999999981</v>
      </c>
      <c r="J12871">
        <f t="shared" si="807"/>
        <v>7.2427800463494854E-2</v>
      </c>
      <c r="L12871">
        <v>260.74008166858147</v>
      </c>
    </row>
    <row r="12872" spans="1:12" customFormat="1" hidden="1">
      <c r="A12872" s="10">
        <v>41470</v>
      </c>
      <c r="B12872" s="11">
        <v>0.68055555555555547</v>
      </c>
      <c r="C12872">
        <v>0</v>
      </c>
      <c r="D12872">
        <v>128.94999999999999</v>
      </c>
      <c r="E12872">
        <f t="shared" si="804"/>
        <v>8.1069999999999989E-2</v>
      </c>
      <c r="F12872">
        <v>83.72</v>
      </c>
      <c r="G12872">
        <v>13.5</v>
      </c>
      <c r="H12872">
        <f t="shared" si="805"/>
        <v>31.648929999999979</v>
      </c>
      <c r="I12872">
        <f t="shared" si="806"/>
        <v>0.31648929999999981</v>
      </c>
      <c r="J12872">
        <f t="shared" si="807"/>
        <v>7.2714652647848516E-2</v>
      </c>
      <c r="L12872">
        <v>261.77274953225464</v>
      </c>
    </row>
    <row r="12873" spans="1:12" customFormat="1" hidden="1">
      <c r="A12873" s="10">
        <v>41470</v>
      </c>
      <c r="B12873" s="11">
        <v>0.68402777777777779</v>
      </c>
      <c r="C12873">
        <v>0</v>
      </c>
      <c r="D12873">
        <v>129.01</v>
      </c>
      <c r="E12873">
        <f t="shared" si="804"/>
        <v>8.1069999999999989E-2</v>
      </c>
      <c r="F12873">
        <v>83.7</v>
      </c>
      <c r="G12873">
        <v>13.5</v>
      </c>
      <c r="H12873">
        <f t="shared" si="805"/>
        <v>31.728929999999977</v>
      </c>
      <c r="I12873">
        <f t="shared" si="806"/>
        <v>0.31728929999999977</v>
      </c>
      <c r="J12873">
        <f t="shared" si="807"/>
        <v>7.317503195955527E-2</v>
      </c>
      <c r="L12873">
        <v>263.43011505439898</v>
      </c>
    </row>
    <row r="12874" spans="1:12" customFormat="1" hidden="1">
      <c r="A12874" s="10">
        <v>41470</v>
      </c>
      <c r="B12874" s="11">
        <v>0.6875</v>
      </c>
      <c r="C12874">
        <v>0</v>
      </c>
      <c r="D12874">
        <v>128.97999999999999</v>
      </c>
      <c r="E12874">
        <f t="shared" si="804"/>
        <v>8.1069999999999989E-2</v>
      </c>
      <c r="F12874">
        <v>83.64</v>
      </c>
      <c r="G12874">
        <v>13.5</v>
      </c>
      <c r="H12874">
        <f t="shared" si="805"/>
        <v>31.758929999999978</v>
      </c>
      <c r="I12874">
        <f t="shared" si="806"/>
        <v>0.3175892999999998</v>
      </c>
      <c r="J12874">
        <f t="shared" si="807"/>
        <v>7.3348123829246853E-2</v>
      </c>
      <c r="K12874">
        <f>J12874*3600</f>
        <v>264.05324578528865</v>
      </c>
      <c r="L12874" s="1">
        <v>264.05324578528865</v>
      </c>
    </row>
    <row r="12875" spans="1:12" customFormat="1" hidden="1">
      <c r="A12875" s="10">
        <v>41470</v>
      </c>
      <c r="B12875" s="11">
        <v>0.69097222222222221</v>
      </c>
      <c r="C12875">
        <v>0</v>
      </c>
      <c r="D12875">
        <v>129.06</v>
      </c>
      <c r="E12875">
        <f t="shared" si="804"/>
        <v>8.1069999999999989E-2</v>
      </c>
      <c r="F12875">
        <v>83.6</v>
      </c>
      <c r="G12875">
        <v>13.5</v>
      </c>
      <c r="H12875">
        <f t="shared" si="805"/>
        <v>31.878929999999997</v>
      </c>
      <c r="I12875">
        <f t="shared" si="806"/>
        <v>0.31878929999999994</v>
      </c>
      <c r="J12875">
        <f t="shared" si="807"/>
        <v>7.4042946785915748E-2</v>
      </c>
      <c r="L12875">
        <v>266.55460842929671</v>
      </c>
    </row>
    <row r="12876" spans="1:12" customFormat="1" hidden="1">
      <c r="A12876" s="10">
        <v>41470</v>
      </c>
      <c r="B12876" s="11">
        <v>0.69444444444444453</v>
      </c>
      <c r="C12876">
        <v>0</v>
      </c>
      <c r="D12876">
        <v>129.41</v>
      </c>
      <c r="E12876">
        <f t="shared" si="804"/>
        <v>8.1069999999999989E-2</v>
      </c>
      <c r="F12876">
        <v>83.65</v>
      </c>
      <c r="G12876">
        <v>13.5</v>
      </c>
      <c r="H12876">
        <f t="shared" si="805"/>
        <v>32.17892999999998</v>
      </c>
      <c r="I12876">
        <f t="shared" si="806"/>
        <v>0.32178929999999978</v>
      </c>
      <c r="J12876">
        <f t="shared" si="807"/>
        <v>7.5797233013625481E-2</v>
      </c>
      <c r="L12876">
        <v>272.87003884905175</v>
      </c>
    </row>
    <row r="12877" spans="1:12" customFormat="1" hidden="1">
      <c r="A12877" s="10">
        <v>41470</v>
      </c>
      <c r="B12877" s="11">
        <v>0.69791666666666663</v>
      </c>
      <c r="C12877">
        <v>0</v>
      </c>
      <c r="D12877">
        <v>129.77000000000001</v>
      </c>
      <c r="E12877">
        <f t="shared" si="804"/>
        <v>8.1069999999999989E-2</v>
      </c>
      <c r="F12877">
        <v>83.65</v>
      </c>
      <c r="G12877">
        <v>13.5</v>
      </c>
      <c r="H12877">
        <f t="shared" si="805"/>
        <v>32.538929999999993</v>
      </c>
      <c r="I12877">
        <f t="shared" si="806"/>
        <v>0.32538929999999994</v>
      </c>
      <c r="J12877">
        <f t="shared" si="807"/>
        <v>7.7934997078241433E-2</v>
      </c>
      <c r="L12877">
        <v>280.56598948166913</v>
      </c>
    </row>
    <row r="12878" spans="1:12" customFormat="1" hidden="1">
      <c r="A12878" s="10">
        <v>41470</v>
      </c>
      <c r="B12878" s="11">
        <v>0.70138888888888884</v>
      </c>
      <c r="C12878">
        <v>0</v>
      </c>
      <c r="D12878">
        <v>129.75</v>
      </c>
      <c r="E12878">
        <f t="shared" si="804"/>
        <v>8.1069999999999989E-2</v>
      </c>
      <c r="F12878">
        <v>83.71</v>
      </c>
      <c r="G12878">
        <v>13.5</v>
      </c>
      <c r="H12878">
        <f t="shared" si="805"/>
        <v>32.458929999999995</v>
      </c>
      <c r="I12878">
        <f t="shared" si="806"/>
        <v>0.32458929999999997</v>
      </c>
      <c r="J12878">
        <f t="shared" si="807"/>
        <v>7.74568538318091E-2</v>
      </c>
      <c r="L12878">
        <v>278.84467379451274</v>
      </c>
    </row>
    <row r="12879" spans="1:12" customFormat="1" hidden="1">
      <c r="A12879" s="10">
        <v>41470</v>
      </c>
      <c r="B12879" s="11">
        <v>0.70486111111111116</v>
      </c>
      <c r="C12879">
        <v>0</v>
      </c>
      <c r="D12879">
        <v>129.78</v>
      </c>
      <c r="E12879">
        <f t="shared" si="804"/>
        <v>8.1069999999999989E-2</v>
      </c>
      <c r="F12879">
        <v>83.73</v>
      </c>
      <c r="G12879">
        <v>13.5</v>
      </c>
      <c r="H12879">
        <f t="shared" si="805"/>
        <v>32.468929999999986</v>
      </c>
      <c r="I12879">
        <f t="shared" si="806"/>
        <v>0.32468929999999985</v>
      </c>
      <c r="J12879">
        <f t="shared" si="807"/>
        <v>7.7516525201156358E-2</v>
      </c>
      <c r="L12879">
        <v>279.05949072416291</v>
      </c>
    </row>
    <row r="12880" spans="1:12" customFormat="1">
      <c r="A12880" s="10">
        <v>41470</v>
      </c>
      <c r="B12880" s="11">
        <v>0.70833333333333337</v>
      </c>
      <c r="C12880">
        <v>0</v>
      </c>
      <c r="D12880">
        <v>129.88</v>
      </c>
      <c r="E12880">
        <f t="shared" si="804"/>
        <v>8.1069999999999989E-2</v>
      </c>
      <c r="F12880">
        <v>83.75</v>
      </c>
      <c r="G12880">
        <v>13.5</v>
      </c>
      <c r="H12880">
        <f t="shared" si="805"/>
        <v>32.548929999999984</v>
      </c>
      <c r="I12880">
        <f t="shared" si="806"/>
        <v>0.32548929999999987</v>
      </c>
      <c r="J12880">
        <f t="shared" si="807"/>
        <v>7.7994889153272906E-2</v>
      </c>
      <c r="K12880">
        <f>J12880*3600</f>
        <v>280.78160095178248</v>
      </c>
      <c r="L12880" s="13">
        <f>K12880*1000/156000</f>
        <v>1.799882057383221</v>
      </c>
    </row>
    <row r="12881" spans="1:12" customFormat="1" hidden="1">
      <c r="A12881" s="10">
        <v>41470</v>
      </c>
      <c r="B12881" s="11">
        <v>0.71180555555555547</v>
      </c>
      <c r="C12881">
        <v>0</v>
      </c>
      <c r="D12881">
        <v>130.02000000000001</v>
      </c>
      <c r="E12881">
        <f t="shared" si="804"/>
        <v>8.1069999999999989E-2</v>
      </c>
      <c r="F12881">
        <v>83.79</v>
      </c>
      <c r="G12881">
        <v>13.5</v>
      </c>
      <c r="H12881">
        <f t="shared" si="805"/>
        <v>32.648929999999993</v>
      </c>
      <c r="I12881">
        <f t="shared" si="806"/>
        <v>0.32648929999999993</v>
      </c>
      <c r="J12881">
        <f t="shared" si="807"/>
        <v>7.8595329004723005E-2</v>
      </c>
      <c r="L12881">
        <v>282.94318441700284</v>
      </c>
    </row>
    <row r="12882" spans="1:12" customFormat="1" hidden="1">
      <c r="A12882" s="10">
        <v>41470</v>
      </c>
      <c r="B12882" s="11">
        <v>0.71527777777777779</v>
      </c>
      <c r="C12882">
        <v>0</v>
      </c>
      <c r="D12882">
        <v>130.15</v>
      </c>
      <c r="E12882">
        <f t="shared" si="804"/>
        <v>8.1069999999999989E-2</v>
      </c>
      <c r="F12882">
        <v>83.78</v>
      </c>
      <c r="G12882">
        <v>13.5</v>
      </c>
      <c r="H12882">
        <f t="shared" si="805"/>
        <v>32.788929999999993</v>
      </c>
      <c r="I12882">
        <f t="shared" si="806"/>
        <v>0.32788929999999994</v>
      </c>
      <c r="J12882">
        <f t="shared" si="807"/>
        <v>7.9440590889964885E-2</v>
      </c>
      <c r="L12882">
        <v>285.98612720387359</v>
      </c>
    </row>
    <row r="12883" spans="1:12" customFormat="1" hidden="1">
      <c r="A12883" s="10">
        <v>41470</v>
      </c>
      <c r="B12883" s="11">
        <v>0.71875</v>
      </c>
      <c r="C12883">
        <v>0</v>
      </c>
      <c r="D12883">
        <v>130.16</v>
      </c>
      <c r="E12883">
        <f t="shared" si="804"/>
        <v>8.1069999999999989E-2</v>
      </c>
      <c r="F12883">
        <v>83.78</v>
      </c>
      <c r="G12883">
        <v>13.5</v>
      </c>
      <c r="H12883">
        <f t="shared" si="805"/>
        <v>32.798929999999984</v>
      </c>
      <c r="I12883">
        <f t="shared" si="806"/>
        <v>0.32798929999999982</v>
      </c>
      <c r="J12883">
        <f t="shared" si="807"/>
        <v>7.9501174418243642E-2</v>
      </c>
      <c r="L12883">
        <v>286.2042279056771</v>
      </c>
    </row>
    <row r="12884" spans="1:12" customFormat="1" hidden="1">
      <c r="A12884" s="10">
        <v>41470</v>
      </c>
      <c r="B12884" s="11">
        <v>0.72222222222222221</v>
      </c>
      <c r="C12884">
        <v>0</v>
      </c>
      <c r="D12884">
        <v>130.13</v>
      </c>
      <c r="E12884">
        <f t="shared" si="804"/>
        <v>8.1069999999999989E-2</v>
      </c>
      <c r="F12884">
        <v>83.82</v>
      </c>
      <c r="G12884">
        <v>13.5</v>
      </c>
      <c r="H12884">
        <f t="shared" si="805"/>
        <v>32.728929999999991</v>
      </c>
      <c r="I12884">
        <f t="shared" si="806"/>
        <v>0.32728929999999989</v>
      </c>
      <c r="J12884">
        <f t="shared" si="807"/>
        <v>7.9077671459215099E-2</v>
      </c>
      <c r="L12884">
        <v>284.67961725317434</v>
      </c>
    </row>
    <row r="12885" spans="1:12" customFormat="1" hidden="1">
      <c r="A12885" s="10">
        <v>41470</v>
      </c>
      <c r="B12885" s="11">
        <v>0.72569444444444453</v>
      </c>
      <c r="C12885">
        <v>0</v>
      </c>
      <c r="D12885">
        <v>130.24</v>
      </c>
      <c r="E12885">
        <f t="shared" si="804"/>
        <v>8.1069999999999989E-2</v>
      </c>
      <c r="F12885">
        <v>83.81</v>
      </c>
      <c r="G12885">
        <v>13.5</v>
      </c>
      <c r="H12885">
        <f t="shared" si="805"/>
        <v>32.848929999999996</v>
      </c>
      <c r="I12885">
        <f t="shared" si="806"/>
        <v>0.32848929999999998</v>
      </c>
      <c r="J12885">
        <f t="shared" si="807"/>
        <v>7.9804507840951111E-2</v>
      </c>
      <c r="L12885">
        <v>287.29622822742402</v>
      </c>
    </row>
    <row r="12886" spans="1:12" customFormat="1" hidden="1">
      <c r="A12886" s="10">
        <v>41470</v>
      </c>
      <c r="B12886" s="11">
        <v>0.72916666666666663</v>
      </c>
      <c r="C12886">
        <v>0</v>
      </c>
      <c r="D12886">
        <v>129.97</v>
      </c>
      <c r="E12886">
        <f t="shared" si="804"/>
        <v>8.1069999999999989E-2</v>
      </c>
      <c r="F12886">
        <v>83.7</v>
      </c>
      <c r="G12886">
        <v>13.5</v>
      </c>
      <c r="H12886">
        <f t="shared" si="805"/>
        <v>32.688929999999985</v>
      </c>
      <c r="I12886">
        <f t="shared" si="806"/>
        <v>0.32688929999999983</v>
      </c>
      <c r="J12886">
        <f t="shared" si="807"/>
        <v>7.8836278899082401E-2</v>
      </c>
      <c r="K12886">
        <f>J12886*3600</f>
        <v>283.81060403669665</v>
      </c>
      <c r="L12886" s="1">
        <v>283.81060403669665</v>
      </c>
    </row>
    <row r="12887" spans="1:12" customFormat="1" hidden="1">
      <c r="A12887" s="10">
        <v>41470</v>
      </c>
      <c r="B12887" s="11">
        <v>0.73263888888888884</v>
      </c>
      <c r="C12887">
        <v>0</v>
      </c>
      <c r="D12887">
        <v>130.01</v>
      </c>
      <c r="E12887">
        <f t="shared" si="804"/>
        <v>8.1069999999999989E-2</v>
      </c>
      <c r="F12887">
        <v>83.66</v>
      </c>
      <c r="G12887">
        <v>13.5</v>
      </c>
      <c r="H12887">
        <f t="shared" si="805"/>
        <v>32.768929999999983</v>
      </c>
      <c r="I12887">
        <f t="shared" si="806"/>
        <v>0.32768929999999985</v>
      </c>
      <c r="J12887">
        <f t="shared" si="807"/>
        <v>7.9319506955873517E-2</v>
      </c>
      <c r="L12887">
        <v>285.55022504114464</v>
      </c>
    </row>
    <row r="12888" spans="1:12" customFormat="1" hidden="1">
      <c r="A12888" s="10">
        <v>41470</v>
      </c>
      <c r="B12888" s="11">
        <v>0.73611111111111116</v>
      </c>
      <c r="C12888">
        <v>0</v>
      </c>
      <c r="D12888">
        <v>130.05000000000001</v>
      </c>
      <c r="E12888">
        <f t="shared" si="804"/>
        <v>8.1069999999999989E-2</v>
      </c>
      <c r="F12888">
        <v>83.65</v>
      </c>
      <c r="G12888">
        <v>13.5</v>
      </c>
      <c r="H12888">
        <f t="shared" si="805"/>
        <v>32.818929999999995</v>
      </c>
      <c r="I12888">
        <f t="shared" si="806"/>
        <v>0.32818929999999996</v>
      </c>
      <c r="J12888">
        <f t="shared" si="807"/>
        <v>7.962242461839282E-2</v>
      </c>
      <c r="L12888">
        <v>286.64072862621413</v>
      </c>
    </row>
    <row r="12889" spans="1:12" customFormat="1" hidden="1">
      <c r="A12889" s="10">
        <v>41470</v>
      </c>
      <c r="B12889" s="11">
        <v>0.73958333333333337</v>
      </c>
      <c r="C12889">
        <v>0</v>
      </c>
      <c r="D12889">
        <v>130.05000000000001</v>
      </c>
      <c r="E12889">
        <f t="shared" si="804"/>
        <v>8.1069999999999989E-2</v>
      </c>
      <c r="F12889">
        <v>83.68</v>
      </c>
      <c r="G12889">
        <v>13.5</v>
      </c>
      <c r="H12889">
        <f t="shared" si="805"/>
        <v>32.788929999999993</v>
      </c>
      <c r="I12889">
        <f t="shared" si="806"/>
        <v>0.32788929999999994</v>
      </c>
      <c r="J12889">
        <f t="shared" si="807"/>
        <v>7.9440590889964885E-2</v>
      </c>
      <c r="L12889">
        <v>285.98612720387359</v>
      </c>
    </row>
    <row r="12890" spans="1:12" customFormat="1" hidden="1">
      <c r="A12890" s="10">
        <v>41470</v>
      </c>
      <c r="B12890" s="11">
        <v>0.74305555555555547</v>
      </c>
      <c r="C12890">
        <v>0</v>
      </c>
      <c r="D12890">
        <v>130.01</v>
      </c>
      <c r="E12890">
        <f t="shared" si="804"/>
        <v>8.1069999999999989E-2</v>
      </c>
      <c r="F12890">
        <v>83.58</v>
      </c>
      <c r="G12890">
        <v>13.5</v>
      </c>
      <c r="H12890">
        <f t="shared" si="805"/>
        <v>32.848929999999982</v>
      </c>
      <c r="I12890">
        <f t="shared" si="806"/>
        <v>0.32848929999999982</v>
      </c>
      <c r="J12890">
        <f t="shared" si="807"/>
        <v>7.9804507840951028E-2</v>
      </c>
      <c r="L12890">
        <v>287.29622822742368</v>
      </c>
    </row>
    <row r="12891" spans="1:12" customFormat="1" hidden="1">
      <c r="A12891" s="10">
        <v>41470</v>
      </c>
      <c r="B12891" s="11">
        <v>0.74652777777777779</v>
      </c>
      <c r="C12891">
        <v>0</v>
      </c>
      <c r="D12891">
        <v>130.16999999999999</v>
      </c>
      <c r="E12891">
        <f t="shared" si="804"/>
        <v>8.1069999999999989E-2</v>
      </c>
      <c r="F12891">
        <v>83.63</v>
      </c>
      <c r="G12891">
        <v>13.5</v>
      </c>
      <c r="H12891">
        <f t="shared" si="805"/>
        <v>32.958929999999981</v>
      </c>
      <c r="I12891">
        <f t="shared" si="806"/>
        <v>0.32958929999999981</v>
      </c>
      <c r="J12891">
        <f t="shared" si="807"/>
        <v>8.0474282726391705E-2</v>
      </c>
      <c r="L12891">
        <v>289.70741781501016</v>
      </c>
    </row>
    <row r="12892" spans="1:12" customFormat="1">
      <c r="A12892" s="10">
        <v>41470</v>
      </c>
      <c r="B12892" s="11">
        <v>0.75</v>
      </c>
      <c r="C12892">
        <v>0</v>
      </c>
      <c r="D12892">
        <v>130.31</v>
      </c>
      <c r="E12892">
        <f t="shared" si="804"/>
        <v>8.1069999999999989E-2</v>
      </c>
      <c r="F12892">
        <v>83.66</v>
      </c>
      <c r="G12892">
        <v>13.5</v>
      </c>
      <c r="H12892">
        <f t="shared" si="805"/>
        <v>33.068929999999995</v>
      </c>
      <c r="I12892">
        <f t="shared" si="806"/>
        <v>0.33068929999999996</v>
      </c>
      <c r="J12892">
        <f t="shared" si="807"/>
        <v>8.1147419067931187E-2</v>
      </c>
      <c r="K12892">
        <f>J12892*3600</f>
        <v>292.13070864455227</v>
      </c>
      <c r="L12892" s="13">
        <f>K12892*1000/156000</f>
        <v>1.872632747721489</v>
      </c>
    </row>
    <row r="12893" spans="1:12" customFormat="1" hidden="1">
      <c r="A12893" s="10">
        <v>41470</v>
      </c>
      <c r="B12893" s="11">
        <v>0.75347222222222221</v>
      </c>
      <c r="C12893">
        <v>0</v>
      </c>
      <c r="D12893">
        <v>130.41999999999999</v>
      </c>
      <c r="E12893">
        <f t="shared" si="804"/>
        <v>8.1069999999999989E-2</v>
      </c>
      <c r="F12893">
        <v>83.66</v>
      </c>
      <c r="G12893">
        <v>13.5</v>
      </c>
      <c r="H12893">
        <f t="shared" si="805"/>
        <v>33.17892999999998</v>
      </c>
      <c r="I12893">
        <f t="shared" si="806"/>
        <v>0.33178929999999979</v>
      </c>
      <c r="J12893">
        <f t="shared" si="807"/>
        <v>8.1823922470309896E-2</v>
      </c>
      <c r="L12893">
        <v>294.56612089311562</v>
      </c>
    </row>
    <row r="12894" spans="1:12" customFormat="1" hidden="1">
      <c r="A12894" s="10">
        <v>41470</v>
      </c>
      <c r="B12894" s="11">
        <v>0.75694444444444453</v>
      </c>
      <c r="C12894">
        <v>0</v>
      </c>
      <c r="D12894">
        <v>130.34</v>
      </c>
      <c r="E12894">
        <f t="shared" si="804"/>
        <v>8.1069999999999989E-2</v>
      </c>
      <c r="F12894">
        <v>83.6</v>
      </c>
      <c r="G12894">
        <v>13.5</v>
      </c>
      <c r="H12894">
        <f t="shared" si="805"/>
        <v>33.158929999999998</v>
      </c>
      <c r="I12894">
        <f t="shared" si="806"/>
        <v>0.33158929999999998</v>
      </c>
      <c r="J12894">
        <f t="shared" si="807"/>
        <v>8.1700671156794621E-2</v>
      </c>
      <c r="L12894">
        <v>294.12241616446062</v>
      </c>
    </row>
    <row r="12895" spans="1:12" customFormat="1" hidden="1">
      <c r="A12895" s="10">
        <v>41470</v>
      </c>
      <c r="B12895" s="11">
        <v>0.76041666666666663</v>
      </c>
      <c r="C12895">
        <v>0</v>
      </c>
      <c r="D12895">
        <v>130.34</v>
      </c>
      <c r="E12895">
        <f t="shared" si="804"/>
        <v>8.1069999999999989E-2</v>
      </c>
      <c r="F12895">
        <v>83.62</v>
      </c>
      <c r="G12895">
        <v>13.5</v>
      </c>
      <c r="H12895">
        <f t="shared" si="805"/>
        <v>33.138929999999988</v>
      </c>
      <c r="I12895">
        <f t="shared" si="806"/>
        <v>0.33138929999999989</v>
      </c>
      <c r="J12895">
        <f t="shared" si="807"/>
        <v>8.1577531302464423E-2</v>
      </c>
      <c r="L12895">
        <v>293.6791126888719</v>
      </c>
    </row>
    <row r="12896" spans="1:12" customFormat="1" hidden="1">
      <c r="A12896" s="10">
        <v>41470</v>
      </c>
      <c r="B12896" s="11">
        <v>0.76388888888888884</v>
      </c>
      <c r="C12896">
        <v>0</v>
      </c>
      <c r="D12896">
        <v>130.41</v>
      </c>
      <c r="E12896">
        <f t="shared" si="804"/>
        <v>8.1069999999999989E-2</v>
      </c>
      <c r="F12896">
        <v>83.55</v>
      </c>
      <c r="G12896">
        <v>13.5</v>
      </c>
      <c r="H12896">
        <f t="shared" si="805"/>
        <v>33.278929999999988</v>
      </c>
      <c r="I12896">
        <f t="shared" si="806"/>
        <v>0.3327892999999999</v>
      </c>
      <c r="J12896">
        <f t="shared" si="807"/>
        <v>8.2441852101611146E-2</v>
      </c>
      <c r="L12896">
        <v>296.79066756580011</v>
      </c>
    </row>
    <row r="12897" spans="1:12" customFormat="1" hidden="1">
      <c r="A12897" s="10">
        <v>41470</v>
      </c>
      <c r="B12897" s="11">
        <v>0.76736111111111116</v>
      </c>
      <c r="C12897">
        <v>0</v>
      </c>
      <c r="D12897">
        <v>130.16</v>
      </c>
      <c r="E12897">
        <f t="shared" si="804"/>
        <v>8.1069999999999989E-2</v>
      </c>
      <c r="F12897">
        <v>83.55</v>
      </c>
      <c r="G12897">
        <v>13.5</v>
      </c>
      <c r="H12897">
        <f t="shared" si="805"/>
        <v>33.028929999999988</v>
      </c>
      <c r="I12897">
        <f t="shared" si="806"/>
        <v>0.3302892999999999</v>
      </c>
      <c r="J12897">
        <f t="shared" si="807"/>
        <v>8.0902252933738941E-2</v>
      </c>
      <c r="L12897">
        <v>291.24811056146018</v>
      </c>
    </row>
    <row r="12898" spans="1:12" customFormat="1" hidden="1">
      <c r="A12898" s="10">
        <v>41470</v>
      </c>
      <c r="B12898" s="11">
        <v>0.77083333333333337</v>
      </c>
      <c r="C12898">
        <v>0</v>
      </c>
      <c r="D12898">
        <v>130.03</v>
      </c>
      <c r="E12898">
        <f t="shared" si="804"/>
        <v>8.1069999999999989E-2</v>
      </c>
      <c r="F12898">
        <v>83.64</v>
      </c>
      <c r="G12898">
        <v>13.5</v>
      </c>
      <c r="H12898">
        <f t="shared" si="805"/>
        <v>32.808929999999989</v>
      </c>
      <c r="I12898">
        <f t="shared" si="806"/>
        <v>0.32808929999999992</v>
      </c>
      <c r="J12898">
        <f t="shared" si="807"/>
        <v>7.9561785659644862E-2</v>
      </c>
      <c r="K12898">
        <f>J12898*3600</f>
        <v>286.42242837472151</v>
      </c>
      <c r="L12898" s="1">
        <v>286.42242837472151</v>
      </c>
    </row>
    <row r="12899" spans="1:12" customFormat="1" hidden="1">
      <c r="A12899" s="10">
        <v>41470</v>
      </c>
      <c r="B12899" s="11">
        <v>0.77430555555555547</v>
      </c>
      <c r="C12899">
        <v>0</v>
      </c>
      <c r="D12899">
        <v>129.99</v>
      </c>
      <c r="E12899">
        <f t="shared" si="804"/>
        <v>8.1069999999999989E-2</v>
      </c>
      <c r="F12899">
        <v>83.68</v>
      </c>
      <c r="G12899">
        <v>13.5</v>
      </c>
      <c r="H12899">
        <f t="shared" si="805"/>
        <v>32.728929999999991</v>
      </c>
      <c r="I12899">
        <f t="shared" si="806"/>
        <v>0.32728929999999989</v>
      </c>
      <c r="J12899">
        <f t="shared" si="807"/>
        <v>7.9077671459215099E-2</v>
      </c>
      <c r="L12899">
        <v>284.67961725317434</v>
      </c>
    </row>
    <row r="12900" spans="1:12" customFormat="1" hidden="1">
      <c r="A12900" s="10">
        <v>41470</v>
      </c>
      <c r="B12900" s="11">
        <v>0.77777777777777779</v>
      </c>
      <c r="C12900">
        <v>0</v>
      </c>
      <c r="D12900">
        <v>129.93</v>
      </c>
      <c r="E12900">
        <f t="shared" si="804"/>
        <v>8.1069999999999989E-2</v>
      </c>
      <c r="F12900">
        <v>83.66</v>
      </c>
      <c r="G12900">
        <v>13.5</v>
      </c>
      <c r="H12900">
        <f t="shared" si="805"/>
        <v>32.688929999999999</v>
      </c>
      <c r="I12900">
        <f t="shared" si="806"/>
        <v>0.32688929999999999</v>
      </c>
      <c r="J12900">
        <f t="shared" si="807"/>
        <v>7.8836278899082471E-2</v>
      </c>
      <c r="L12900">
        <v>283.81060403669687</v>
      </c>
    </row>
    <row r="12901" spans="1:12" customFormat="1" hidden="1">
      <c r="A12901" s="10">
        <v>41470</v>
      </c>
      <c r="B12901" s="11">
        <v>0.78125</v>
      </c>
      <c r="C12901">
        <v>0</v>
      </c>
      <c r="D12901">
        <v>129.88999999999999</v>
      </c>
      <c r="E12901">
        <f t="shared" si="804"/>
        <v>8.1069999999999989E-2</v>
      </c>
      <c r="F12901">
        <v>83.66</v>
      </c>
      <c r="G12901">
        <v>13.5</v>
      </c>
      <c r="H12901">
        <f t="shared" si="805"/>
        <v>32.648929999999979</v>
      </c>
      <c r="I12901">
        <f t="shared" si="806"/>
        <v>0.32648929999999976</v>
      </c>
      <c r="J12901">
        <f t="shared" si="807"/>
        <v>7.8595329004722894E-2</v>
      </c>
      <c r="L12901">
        <v>282.94318441700244</v>
      </c>
    </row>
    <row r="12902" spans="1:12" customFormat="1" hidden="1">
      <c r="A12902" s="10">
        <v>41470</v>
      </c>
      <c r="B12902" s="11">
        <v>0.78472222222222221</v>
      </c>
      <c r="C12902">
        <v>0</v>
      </c>
      <c r="D12902">
        <v>129.93</v>
      </c>
      <c r="E12902">
        <f t="shared" si="804"/>
        <v>8.1069999999999989E-2</v>
      </c>
      <c r="F12902">
        <v>83.59</v>
      </c>
      <c r="G12902">
        <v>13.5</v>
      </c>
      <c r="H12902">
        <f t="shared" si="805"/>
        <v>32.758929999999992</v>
      </c>
      <c r="I12902">
        <f t="shared" si="806"/>
        <v>0.32758929999999992</v>
      </c>
      <c r="J12902">
        <f t="shared" si="807"/>
        <v>7.9259006541609112E-2</v>
      </c>
      <c r="L12902">
        <v>285.33242354979279</v>
      </c>
    </row>
    <row r="12903" spans="1:12" customFormat="1" hidden="1">
      <c r="A12903" s="10">
        <v>41470</v>
      </c>
      <c r="B12903" s="11">
        <v>0.78819444444444453</v>
      </c>
      <c r="C12903">
        <v>0</v>
      </c>
      <c r="D12903">
        <v>129.9</v>
      </c>
      <c r="E12903">
        <f t="shared" si="804"/>
        <v>8.1069999999999989E-2</v>
      </c>
      <c r="F12903">
        <v>83.59</v>
      </c>
      <c r="G12903">
        <v>13.5</v>
      </c>
      <c r="H12903">
        <f t="shared" si="805"/>
        <v>32.728929999999991</v>
      </c>
      <c r="I12903">
        <f t="shared" si="806"/>
        <v>0.32728929999999989</v>
      </c>
      <c r="J12903">
        <f t="shared" si="807"/>
        <v>7.9077671459215099E-2</v>
      </c>
      <c r="L12903">
        <v>284.67961725317434</v>
      </c>
    </row>
    <row r="12904" spans="1:12" customFormat="1">
      <c r="A12904" s="10">
        <v>41470</v>
      </c>
      <c r="B12904" s="11">
        <v>0.79166666666666663</v>
      </c>
      <c r="C12904">
        <v>0</v>
      </c>
      <c r="D12904">
        <v>130.01</v>
      </c>
      <c r="E12904">
        <f t="shared" si="804"/>
        <v>8.1069999999999989E-2</v>
      </c>
      <c r="F12904">
        <v>83.62</v>
      </c>
      <c r="G12904">
        <v>13.5</v>
      </c>
      <c r="H12904">
        <f t="shared" si="805"/>
        <v>32.808929999999975</v>
      </c>
      <c r="I12904">
        <f t="shared" si="806"/>
        <v>0.32808929999999975</v>
      </c>
      <c r="J12904">
        <f t="shared" si="807"/>
        <v>7.9561785659644793E-2</v>
      </c>
      <c r="K12904">
        <f>J12904*3600</f>
        <v>286.42242837472128</v>
      </c>
      <c r="L12904" s="13">
        <f>K12904*1000/156000</f>
        <v>1.8360412075302646</v>
      </c>
    </row>
    <row r="12905" spans="1:12" customFormat="1" hidden="1">
      <c r="A12905" s="10">
        <v>41470</v>
      </c>
      <c r="B12905" s="11">
        <v>0.79513888888888884</v>
      </c>
      <c r="C12905">
        <v>0</v>
      </c>
      <c r="D12905">
        <v>130.12</v>
      </c>
      <c r="E12905">
        <f t="shared" si="804"/>
        <v>8.1069999999999989E-2</v>
      </c>
      <c r="F12905">
        <v>83.67</v>
      </c>
      <c r="G12905">
        <v>13.5</v>
      </c>
      <c r="H12905">
        <f t="shared" si="805"/>
        <v>32.868929999999992</v>
      </c>
      <c r="I12905">
        <f t="shared" si="806"/>
        <v>0.32868929999999991</v>
      </c>
      <c r="J12905">
        <f t="shared" si="807"/>
        <v>7.9926035320141586E-2</v>
      </c>
      <c r="L12905">
        <v>287.73372715250969</v>
      </c>
    </row>
    <row r="12906" spans="1:12" customFormat="1" hidden="1">
      <c r="A12906" s="10">
        <v>41470</v>
      </c>
      <c r="B12906" s="11">
        <v>0.79861111111111116</v>
      </c>
      <c r="C12906">
        <v>0</v>
      </c>
      <c r="D12906">
        <v>130.18</v>
      </c>
      <c r="E12906">
        <f t="shared" si="804"/>
        <v>8.1069999999999989E-2</v>
      </c>
      <c r="F12906">
        <v>83.73</v>
      </c>
      <c r="G12906">
        <v>13.5</v>
      </c>
      <c r="H12906">
        <f t="shared" si="805"/>
        <v>32.868929999999992</v>
      </c>
      <c r="I12906">
        <f t="shared" si="806"/>
        <v>0.32868929999999991</v>
      </c>
      <c r="J12906">
        <f t="shared" si="807"/>
        <v>7.9926035320141586E-2</v>
      </c>
      <c r="L12906">
        <v>287.73372715250969</v>
      </c>
    </row>
    <row r="12907" spans="1:12" customFormat="1" hidden="1">
      <c r="A12907" s="10">
        <v>41470</v>
      </c>
      <c r="B12907" s="11">
        <v>0.80208333333333337</v>
      </c>
      <c r="C12907">
        <v>0</v>
      </c>
      <c r="D12907">
        <v>130.13999999999999</v>
      </c>
      <c r="E12907">
        <f t="shared" si="804"/>
        <v>8.1069999999999989E-2</v>
      </c>
      <c r="F12907">
        <v>83.71</v>
      </c>
      <c r="G12907">
        <v>13.5</v>
      </c>
      <c r="H12907">
        <f t="shared" si="805"/>
        <v>32.848929999999982</v>
      </c>
      <c r="I12907">
        <f t="shared" si="806"/>
        <v>0.32848929999999982</v>
      </c>
      <c r="J12907">
        <f t="shared" si="807"/>
        <v>7.9804507840951028E-2</v>
      </c>
      <c r="L12907">
        <v>287.29622822742368</v>
      </c>
    </row>
    <row r="12908" spans="1:12" customFormat="1" hidden="1">
      <c r="A12908" s="10">
        <v>41470</v>
      </c>
      <c r="B12908" s="11">
        <v>0.80555555555555547</v>
      </c>
      <c r="C12908">
        <v>0</v>
      </c>
      <c r="D12908">
        <v>130.22</v>
      </c>
      <c r="E12908">
        <f t="shared" si="804"/>
        <v>8.1069999999999989E-2</v>
      </c>
      <c r="F12908">
        <v>83.72</v>
      </c>
      <c r="G12908">
        <v>13.5</v>
      </c>
      <c r="H12908">
        <f t="shared" si="805"/>
        <v>32.918929999999989</v>
      </c>
      <c r="I12908">
        <f t="shared" si="806"/>
        <v>0.32918929999999991</v>
      </c>
      <c r="J12908">
        <f t="shared" si="807"/>
        <v>8.0230339588845456E-2</v>
      </c>
      <c r="L12908">
        <v>288.82922251984365</v>
      </c>
    </row>
    <row r="12909" spans="1:12" customFormat="1" hidden="1">
      <c r="A12909" s="10">
        <v>41470</v>
      </c>
      <c r="B12909" s="11">
        <v>0.80902777777777779</v>
      </c>
      <c r="C12909">
        <v>0</v>
      </c>
      <c r="D12909">
        <v>130.13999999999999</v>
      </c>
      <c r="E12909">
        <f t="shared" si="804"/>
        <v>8.1069999999999989E-2</v>
      </c>
      <c r="F12909">
        <v>83.63</v>
      </c>
      <c r="G12909">
        <v>13.5</v>
      </c>
      <c r="H12909">
        <f t="shared" si="805"/>
        <v>32.92892999999998</v>
      </c>
      <c r="I12909">
        <f t="shared" si="806"/>
        <v>0.32928929999999978</v>
      </c>
      <c r="J12909">
        <f t="shared" si="807"/>
        <v>8.0291283717032383E-2</v>
      </c>
      <c r="L12909">
        <v>289.04862138131659</v>
      </c>
    </row>
    <row r="12910" spans="1:12" customFormat="1" hidden="1">
      <c r="A12910" s="10">
        <v>41470</v>
      </c>
      <c r="B12910" s="11">
        <v>0.8125</v>
      </c>
      <c r="C12910">
        <v>0</v>
      </c>
      <c r="D12910">
        <v>130.09</v>
      </c>
      <c r="E12910">
        <f t="shared" si="804"/>
        <v>8.1069999999999989E-2</v>
      </c>
      <c r="F12910">
        <v>83.6</v>
      </c>
      <c r="G12910">
        <v>13.5</v>
      </c>
      <c r="H12910">
        <f t="shared" si="805"/>
        <v>32.908929999999998</v>
      </c>
      <c r="I12910">
        <f t="shared" si="806"/>
        <v>0.32908929999999997</v>
      </c>
      <c r="J12910">
        <f t="shared" si="807"/>
        <v>8.0169423224431005E-2</v>
      </c>
      <c r="K12910">
        <f>J12910*3600</f>
        <v>288.6099236079516</v>
      </c>
      <c r="L12910" s="1">
        <v>288.6099236079516</v>
      </c>
    </row>
    <row r="12911" spans="1:12" customFormat="1" hidden="1">
      <c r="A12911" s="10">
        <v>41470</v>
      </c>
      <c r="B12911" s="11">
        <v>0.81597222222222221</v>
      </c>
      <c r="C12911">
        <v>0</v>
      </c>
      <c r="D12911">
        <v>130.05000000000001</v>
      </c>
      <c r="E12911">
        <f t="shared" si="804"/>
        <v>8.1069999999999989E-2</v>
      </c>
      <c r="F12911">
        <v>83.56</v>
      </c>
      <c r="G12911">
        <v>13.5</v>
      </c>
      <c r="H12911">
        <f t="shared" si="805"/>
        <v>32.908929999999998</v>
      </c>
      <c r="I12911">
        <f t="shared" si="806"/>
        <v>0.32908929999999997</v>
      </c>
      <c r="J12911">
        <f t="shared" si="807"/>
        <v>8.0169423224431005E-2</v>
      </c>
      <c r="L12911">
        <v>288.6099236079516</v>
      </c>
    </row>
    <row r="12912" spans="1:12" customFormat="1" hidden="1">
      <c r="A12912" s="10">
        <v>41470</v>
      </c>
      <c r="B12912" s="11">
        <v>0.81944444444444453</v>
      </c>
      <c r="C12912">
        <v>0</v>
      </c>
      <c r="D12912">
        <v>130</v>
      </c>
      <c r="E12912">
        <f t="shared" si="804"/>
        <v>8.1069999999999989E-2</v>
      </c>
      <c r="F12912">
        <v>83.48</v>
      </c>
      <c r="G12912">
        <v>13.5</v>
      </c>
      <c r="H12912">
        <f t="shared" si="805"/>
        <v>32.938929999999985</v>
      </c>
      <c r="I12912">
        <f t="shared" si="806"/>
        <v>0.32938929999999983</v>
      </c>
      <c r="J12912">
        <f t="shared" si="807"/>
        <v>8.0352255613208565E-2</v>
      </c>
      <c r="L12912">
        <v>289.26812020755085</v>
      </c>
    </row>
    <row r="12913" spans="1:12" customFormat="1" hidden="1">
      <c r="A12913" s="10">
        <v>41470</v>
      </c>
      <c r="B12913" s="11">
        <v>0.82291666666666663</v>
      </c>
      <c r="C12913">
        <v>0</v>
      </c>
      <c r="D12913">
        <v>129.97</v>
      </c>
      <c r="E12913">
        <f t="shared" si="804"/>
        <v>8.1069999999999989E-2</v>
      </c>
      <c r="F12913">
        <v>83.38</v>
      </c>
      <c r="G12913">
        <v>13.5</v>
      </c>
      <c r="H12913">
        <f t="shared" si="805"/>
        <v>33.008929999999992</v>
      </c>
      <c r="I12913">
        <f t="shared" si="806"/>
        <v>0.33008929999999992</v>
      </c>
      <c r="J12913">
        <f t="shared" si="807"/>
        <v>8.0779836744203332E-2</v>
      </c>
      <c r="L12913">
        <v>290.807412279132</v>
      </c>
    </row>
    <row r="12914" spans="1:12" customFormat="1" hidden="1">
      <c r="A12914" s="10">
        <v>41470</v>
      </c>
      <c r="B12914" s="11">
        <v>0.82638888888888884</v>
      </c>
      <c r="C12914">
        <v>0</v>
      </c>
      <c r="D12914">
        <v>129.86000000000001</v>
      </c>
      <c r="E12914">
        <f t="shared" si="804"/>
        <v>8.1069999999999989E-2</v>
      </c>
      <c r="F12914">
        <v>83.4</v>
      </c>
      <c r="G12914">
        <v>13.5</v>
      </c>
      <c r="H12914">
        <f t="shared" si="805"/>
        <v>32.878929999999997</v>
      </c>
      <c r="I12914">
        <f t="shared" si="806"/>
        <v>0.32878929999999995</v>
      </c>
      <c r="J12914">
        <f t="shared" si="807"/>
        <v>7.998684067164584E-2</v>
      </c>
      <c r="L12914">
        <v>287.95262641792505</v>
      </c>
    </row>
    <row r="12915" spans="1:12" customFormat="1" hidden="1">
      <c r="A12915" s="10">
        <v>41470</v>
      </c>
      <c r="B12915" s="11">
        <v>0.82986111111111116</v>
      </c>
      <c r="C12915">
        <v>0</v>
      </c>
      <c r="D12915">
        <v>129.88999999999999</v>
      </c>
      <c r="E12915">
        <f t="shared" si="804"/>
        <v>8.1069999999999989E-2</v>
      </c>
      <c r="F12915">
        <v>83.32</v>
      </c>
      <c r="G12915">
        <v>13.5</v>
      </c>
      <c r="H12915">
        <f t="shared" si="805"/>
        <v>32.988929999999982</v>
      </c>
      <c r="I12915">
        <f t="shared" si="806"/>
        <v>0.32988929999999983</v>
      </c>
      <c r="J12915">
        <f t="shared" si="807"/>
        <v>8.0657531761464937E-2</v>
      </c>
      <c r="L12915">
        <v>290.36711434127375</v>
      </c>
    </row>
    <row r="12916" spans="1:12" customFormat="1">
      <c r="A12916" s="10">
        <v>41470</v>
      </c>
      <c r="B12916" s="11">
        <v>0.83333333333333337</v>
      </c>
      <c r="C12916">
        <v>0</v>
      </c>
      <c r="D12916">
        <v>130.18</v>
      </c>
      <c r="E12916">
        <f t="shared" si="804"/>
        <v>8.1069999999999989E-2</v>
      </c>
      <c r="F12916">
        <v>83.34</v>
      </c>
      <c r="G12916">
        <v>13.5</v>
      </c>
      <c r="H12916">
        <f t="shared" si="805"/>
        <v>33.258929999999992</v>
      </c>
      <c r="I12916">
        <f t="shared" si="806"/>
        <v>0.33258929999999992</v>
      </c>
      <c r="J12916">
        <f t="shared" si="807"/>
        <v>8.2318042988243537E-2</v>
      </c>
      <c r="K12916">
        <f>J12916*3600</f>
        <v>296.34495475767676</v>
      </c>
      <c r="L12916" s="13">
        <f>K12916*1000/156000</f>
        <v>1.8996471458825432</v>
      </c>
    </row>
    <row r="12917" spans="1:12" customFormat="1" hidden="1">
      <c r="A12917" s="10">
        <v>41470</v>
      </c>
      <c r="B12917" s="11">
        <v>0.83680555555555547</v>
      </c>
      <c r="C12917">
        <v>0</v>
      </c>
      <c r="D12917">
        <v>130.19999999999999</v>
      </c>
      <c r="E12917">
        <f t="shared" si="804"/>
        <v>8.1069999999999989E-2</v>
      </c>
      <c r="F12917">
        <v>83.36</v>
      </c>
      <c r="G12917">
        <v>13.5</v>
      </c>
      <c r="H12917">
        <f t="shared" si="805"/>
        <v>33.258929999999978</v>
      </c>
      <c r="I12917">
        <f t="shared" si="806"/>
        <v>0.33258929999999975</v>
      </c>
      <c r="J12917">
        <f t="shared" si="807"/>
        <v>8.2318042988243426E-2</v>
      </c>
      <c r="L12917">
        <v>296.34495475767631</v>
      </c>
    </row>
    <row r="12918" spans="1:12" customFormat="1" hidden="1">
      <c r="A12918" s="10">
        <v>41470</v>
      </c>
      <c r="B12918" s="11">
        <v>0.84027777777777779</v>
      </c>
      <c r="C12918">
        <v>0</v>
      </c>
      <c r="D12918">
        <v>130.32</v>
      </c>
      <c r="E12918">
        <f t="shared" si="804"/>
        <v>8.1069999999999989E-2</v>
      </c>
      <c r="F12918">
        <v>83.33</v>
      </c>
      <c r="G12918">
        <v>13.5</v>
      </c>
      <c r="H12918">
        <f t="shared" si="805"/>
        <v>33.408929999999984</v>
      </c>
      <c r="I12918">
        <f t="shared" si="806"/>
        <v>0.33408929999999981</v>
      </c>
      <c r="J12918">
        <f t="shared" si="807"/>
        <v>8.3249334566361466E-2</v>
      </c>
      <c r="L12918">
        <v>299.69760443890129</v>
      </c>
    </row>
    <row r="12919" spans="1:12" customFormat="1" hidden="1">
      <c r="A12919" s="10">
        <v>41470</v>
      </c>
      <c r="B12919" s="11">
        <v>0.84375</v>
      </c>
      <c r="C12919">
        <v>0</v>
      </c>
      <c r="D12919">
        <v>130.27000000000001</v>
      </c>
      <c r="E12919">
        <f t="shared" si="804"/>
        <v>8.1069999999999989E-2</v>
      </c>
      <c r="F12919">
        <v>83.32</v>
      </c>
      <c r="G12919">
        <v>13.5</v>
      </c>
      <c r="H12919">
        <f t="shared" si="805"/>
        <v>33.368930000000006</v>
      </c>
      <c r="I12919">
        <f t="shared" si="806"/>
        <v>0.33368930000000008</v>
      </c>
      <c r="J12919">
        <f t="shared" si="807"/>
        <v>8.3000375396998283E-2</v>
      </c>
      <c r="L12919">
        <v>298.8013514291938</v>
      </c>
    </row>
    <row r="12920" spans="1:12" customFormat="1" hidden="1">
      <c r="A12920" s="10">
        <v>41470</v>
      </c>
      <c r="B12920" s="11">
        <v>0.84722222222222221</v>
      </c>
      <c r="C12920">
        <v>0</v>
      </c>
      <c r="D12920">
        <v>130.28</v>
      </c>
      <c r="E12920">
        <f t="shared" si="804"/>
        <v>8.1069999999999989E-2</v>
      </c>
      <c r="F12920">
        <v>83.35</v>
      </c>
      <c r="G12920">
        <v>13.5</v>
      </c>
      <c r="H12920">
        <f t="shared" si="805"/>
        <v>33.348929999999996</v>
      </c>
      <c r="I12920">
        <f t="shared" si="806"/>
        <v>0.33348929999999993</v>
      </c>
      <c r="J12920">
        <f t="shared" si="807"/>
        <v>8.2876063546424794E-2</v>
      </c>
      <c r="L12920">
        <v>298.35382876712924</v>
      </c>
    </row>
    <row r="12921" spans="1:12" customFormat="1" hidden="1">
      <c r="A12921" s="10">
        <v>41470</v>
      </c>
      <c r="B12921" s="11">
        <v>0.85069444444444453</v>
      </c>
      <c r="C12921">
        <v>0</v>
      </c>
      <c r="D12921">
        <v>130.34</v>
      </c>
      <c r="E12921">
        <f t="shared" si="804"/>
        <v>8.1069999999999989E-2</v>
      </c>
      <c r="F12921">
        <v>83.38</v>
      </c>
      <c r="G12921">
        <v>13.5</v>
      </c>
      <c r="H12921">
        <f t="shared" si="805"/>
        <v>33.378929999999997</v>
      </c>
      <c r="I12921">
        <f t="shared" si="806"/>
        <v>0.33378929999999996</v>
      </c>
      <c r="J12921">
        <f t="shared" si="807"/>
        <v>8.3062573249530008E-2</v>
      </c>
      <c r="L12921">
        <v>299.02526369830804</v>
      </c>
    </row>
    <row r="12922" spans="1:12" customFormat="1" hidden="1">
      <c r="A12922" s="10">
        <v>41470</v>
      </c>
      <c r="B12922" s="11">
        <v>0.85416666666666663</v>
      </c>
      <c r="C12922">
        <v>0</v>
      </c>
      <c r="D12922">
        <v>130.41999999999999</v>
      </c>
      <c r="E12922">
        <f t="shared" si="804"/>
        <v>8.1069999999999989E-2</v>
      </c>
      <c r="F12922">
        <v>83.39</v>
      </c>
      <c r="G12922">
        <v>13.5</v>
      </c>
      <c r="H12922">
        <f t="shared" si="805"/>
        <v>33.448929999999976</v>
      </c>
      <c r="I12922">
        <f t="shared" si="806"/>
        <v>0.33448929999999977</v>
      </c>
      <c r="J12922">
        <f t="shared" si="807"/>
        <v>8.349874124998112E-2</v>
      </c>
      <c r="K12922">
        <f>J12922*3600</f>
        <v>300.59546849993205</v>
      </c>
      <c r="L12922" s="1">
        <v>300.59546849993205</v>
      </c>
    </row>
    <row r="12923" spans="1:12" customFormat="1" hidden="1">
      <c r="A12923" s="10">
        <v>41470</v>
      </c>
      <c r="B12923" s="11">
        <v>0.85763888888888884</v>
      </c>
      <c r="C12923">
        <v>0</v>
      </c>
      <c r="D12923">
        <v>130.26</v>
      </c>
      <c r="E12923">
        <f t="shared" si="804"/>
        <v>8.1069999999999989E-2</v>
      </c>
      <c r="F12923">
        <v>83.43</v>
      </c>
      <c r="G12923">
        <v>13.5</v>
      </c>
      <c r="H12923">
        <f t="shared" si="805"/>
        <v>33.248929999999973</v>
      </c>
      <c r="I12923">
        <f t="shared" si="806"/>
        <v>0.33248929999999971</v>
      </c>
      <c r="J12923">
        <f t="shared" si="807"/>
        <v>8.2256180293829931E-2</v>
      </c>
      <c r="L12923">
        <v>296.12224905778777</v>
      </c>
    </row>
    <row r="12924" spans="1:12" customFormat="1" hidden="1">
      <c r="A12924" s="10">
        <v>41470</v>
      </c>
      <c r="B12924" s="11">
        <v>0.86111111111111116</v>
      </c>
      <c r="C12924">
        <v>0</v>
      </c>
      <c r="D12924">
        <v>130.74</v>
      </c>
      <c r="E12924">
        <f t="shared" si="804"/>
        <v>8.1069999999999989E-2</v>
      </c>
      <c r="F12924">
        <v>83.45</v>
      </c>
      <c r="G12924">
        <v>13.5</v>
      </c>
      <c r="H12924">
        <f t="shared" si="805"/>
        <v>33.708929999999995</v>
      </c>
      <c r="I12924">
        <f t="shared" si="806"/>
        <v>0.33708929999999993</v>
      </c>
      <c r="J12924">
        <f t="shared" si="807"/>
        <v>8.5130811334708692E-2</v>
      </c>
      <c r="L12924">
        <v>306.47092080495128</v>
      </c>
    </row>
    <row r="12925" spans="1:12" customFormat="1" hidden="1">
      <c r="A12925" s="10">
        <v>41470</v>
      </c>
      <c r="B12925" s="11">
        <v>0.86458333333333337</v>
      </c>
      <c r="C12925">
        <v>0</v>
      </c>
      <c r="D12925">
        <v>130.58000000000001</v>
      </c>
      <c r="E12925">
        <f t="shared" si="804"/>
        <v>8.1069999999999989E-2</v>
      </c>
      <c r="F12925">
        <v>83.49</v>
      </c>
      <c r="G12925">
        <v>13.5</v>
      </c>
      <c r="H12925">
        <f t="shared" si="805"/>
        <v>33.508930000000007</v>
      </c>
      <c r="I12925">
        <f t="shared" si="806"/>
        <v>0.33508930000000009</v>
      </c>
      <c r="J12925">
        <f t="shared" si="807"/>
        <v>8.3873690950455854E-2</v>
      </c>
      <c r="L12925">
        <v>301.94528742164107</v>
      </c>
    </row>
    <row r="12926" spans="1:12" customFormat="1" hidden="1">
      <c r="A12926" s="10">
        <v>41470</v>
      </c>
      <c r="B12926" s="11">
        <v>0.86805555555555547</v>
      </c>
      <c r="C12926">
        <v>0</v>
      </c>
      <c r="D12926">
        <v>130.62</v>
      </c>
      <c r="E12926">
        <f t="shared" si="804"/>
        <v>8.1069999999999989E-2</v>
      </c>
      <c r="F12926">
        <v>83.44</v>
      </c>
      <c r="G12926">
        <v>13.5</v>
      </c>
      <c r="H12926">
        <f t="shared" si="805"/>
        <v>33.598929999999996</v>
      </c>
      <c r="I12926">
        <f t="shared" si="806"/>
        <v>0.33598929999999994</v>
      </c>
      <c r="J12926">
        <f t="shared" si="807"/>
        <v>8.4438006557308973E-2</v>
      </c>
      <c r="L12926">
        <v>303.97682360631228</v>
      </c>
    </row>
    <row r="12927" spans="1:12" customFormat="1" hidden="1">
      <c r="A12927" s="10">
        <v>41470</v>
      </c>
      <c r="B12927" s="11">
        <v>0.87152777777777779</v>
      </c>
      <c r="C12927">
        <v>0</v>
      </c>
      <c r="D12927">
        <v>130.46</v>
      </c>
      <c r="E12927">
        <f t="shared" si="804"/>
        <v>8.1069999999999989E-2</v>
      </c>
      <c r="F12927">
        <v>83.35</v>
      </c>
      <c r="G12927">
        <v>13.5</v>
      </c>
      <c r="H12927">
        <f t="shared" si="805"/>
        <v>33.528930000000003</v>
      </c>
      <c r="I12927">
        <f t="shared" si="806"/>
        <v>0.33528930000000001</v>
      </c>
      <c r="J12927">
        <f t="shared" si="807"/>
        <v>8.3998898231113131E-2</v>
      </c>
      <c r="L12927">
        <v>302.39603363200729</v>
      </c>
    </row>
    <row r="12928" spans="1:12" customFormat="1">
      <c r="A12928" s="10">
        <v>41470</v>
      </c>
      <c r="B12928" s="11">
        <v>0.875</v>
      </c>
      <c r="C12928">
        <v>0</v>
      </c>
      <c r="D12928">
        <v>130.4</v>
      </c>
      <c r="E12928">
        <f t="shared" si="804"/>
        <v>8.1069999999999989E-2</v>
      </c>
      <c r="F12928">
        <v>83.38</v>
      </c>
      <c r="G12928">
        <v>13.5</v>
      </c>
      <c r="H12928">
        <f t="shared" si="805"/>
        <v>33.438929999999999</v>
      </c>
      <c r="I12928">
        <f t="shared" si="806"/>
        <v>0.3343893</v>
      </c>
      <c r="J12928">
        <f t="shared" si="807"/>
        <v>8.3436347609965641E-2</v>
      </c>
      <c r="K12928">
        <f>J12928*3600</f>
        <v>300.37085139587629</v>
      </c>
      <c r="L12928" s="13">
        <f>K12928*1000/156000</f>
        <v>1.9254541756145915</v>
      </c>
    </row>
    <row r="12929" spans="1:12" customFormat="1" hidden="1">
      <c r="A12929" s="10">
        <v>41470</v>
      </c>
      <c r="B12929" s="11">
        <v>0.87847222222222221</v>
      </c>
      <c r="C12929">
        <v>0</v>
      </c>
      <c r="D12929">
        <v>130.55000000000001</v>
      </c>
      <c r="E12929">
        <f t="shared" si="804"/>
        <v>8.1069999999999989E-2</v>
      </c>
      <c r="F12929">
        <v>83.47</v>
      </c>
      <c r="G12929">
        <v>13.5</v>
      </c>
      <c r="H12929">
        <f t="shared" si="805"/>
        <v>33.498930000000001</v>
      </c>
      <c r="I12929">
        <f t="shared" si="806"/>
        <v>0.33498929999999999</v>
      </c>
      <c r="J12929">
        <f t="shared" si="807"/>
        <v>8.3811129329421988E-2</v>
      </c>
      <c r="L12929">
        <v>301.72006558591914</v>
      </c>
    </row>
    <row r="12930" spans="1:12" customFormat="1" hidden="1">
      <c r="A12930" s="10">
        <v>41470</v>
      </c>
      <c r="B12930" s="11">
        <v>0.88194444444444453</v>
      </c>
      <c r="C12930">
        <v>0</v>
      </c>
      <c r="D12930">
        <v>130.54</v>
      </c>
      <c r="E12930">
        <f t="shared" si="804"/>
        <v>8.1069999999999989E-2</v>
      </c>
      <c r="F12930">
        <v>83.44</v>
      </c>
      <c r="G12930">
        <v>13.5</v>
      </c>
      <c r="H12930">
        <f t="shared" si="805"/>
        <v>33.518929999999983</v>
      </c>
      <c r="I12930">
        <f t="shared" si="806"/>
        <v>0.33518929999999986</v>
      </c>
      <c r="J12930">
        <f t="shared" si="807"/>
        <v>8.3936280582959641E-2</v>
      </c>
      <c r="L12930">
        <v>302.17061009865472</v>
      </c>
    </row>
    <row r="12931" spans="1:12" customFormat="1" hidden="1">
      <c r="A12931" s="10">
        <v>41470</v>
      </c>
      <c r="B12931" s="11">
        <v>0.88541666666666663</v>
      </c>
      <c r="C12931">
        <v>0</v>
      </c>
      <c r="D12931">
        <v>130.72999999999999</v>
      </c>
      <c r="E12931">
        <f t="shared" si="804"/>
        <v>8.1069999999999989E-2</v>
      </c>
      <c r="F12931">
        <v>83.57</v>
      </c>
      <c r="G12931">
        <v>13.5</v>
      </c>
      <c r="H12931">
        <f t="shared" si="805"/>
        <v>33.578929999999986</v>
      </c>
      <c r="I12931">
        <f t="shared" si="806"/>
        <v>0.33578929999999985</v>
      </c>
      <c r="J12931">
        <f t="shared" si="807"/>
        <v>8.4312406852856528E-2</v>
      </c>
      <c r="L12931">
        <v>303.52466467028353</v>
      </c>
    </row>
    <row r="12932" spans="1:12" customFormat="1" hidden="1">
      <c r="A12932" s="10">
        <v>41470</v>
      </c>
      <c r="B12932" s="11">
        <v>0.88888888888888884</v>
      </c>
      <c r="C12932">
        <v>0</v>
      </c>
      <c r="D12932">
        <v>130.65</v>
      </c>
      <c r="E12932">
        <f t="shared" si="804"/>
        <v>8.1069999999999989E-2</v>
      </c>
      <c r="F12932">
        <v>83.55</v>
      </c>
      <c r="G12932">
        <v>13.5</v>
      </c>
      <c r="H12932">
        <f t="shared" si="805"/>
        <v>33.518929999999997</v>
      </c>
      <c r="I12932">
        <f t="shared" si="806"/>
        <v>0.33518929999999997</v>
      </c>
      <c r="J12932">
        <f t="shared" si="807"/>
        <v>8.3936280582959738E-2</v>
      </c>
      <c r="L12932">
        <v>302.17061009865506</v>
      </c>
    </row>
    <row r="12933" spans="1:12" customFormat="1" hidden="1">
      <c r="A12933" s="10">
        <v>41470</v>
      </c>
      <c r="B12933" s="11">
        <v>0.89236111111111116</v>
      </c>
      <c r="C12933">
        <v>0</v>
      </c>
      <c r="D12933">
        <v>130.6</v>
      </c>
      <c r="E12933">
        <f t="shared" ref="E12933:E12996" si="808">(435-368)*1.21/1000</f>
        <v>8.1069999999999989E-2</v>
      </c>
      <c r="F12933">
        <v>83.58</v>
      </c>
      <c r="G12933">
        <v>13.5</v>
      </c>
      <c r="H12933">
        <f t="shared" ref="H12933:H12996" si="809">D12933-E12933-F12933-G12933</f>
        <v>33.438929999999985</v>
      </c>
      <c r="I12933">
        <f t="shared" ref="I12933:I12996" si="810">H12933/100</f>
        <v>0.33438929999999983</v>
      </c>
      <c r="J12933">
        <f t="shared" ref="J12933:J12996" si="811">1.2904*I12933^(5/2)</f>
        <v>8.3436347609965572E-2</v>
      </c>
      <c r="L12933">
        <v>300.37085139587606</v>
      </c>
    </row>
    <row r="12934" spans="1:12" customFormat="1" hidden="1">
      <c r="A12934" s="10">
        <v>41470</v>
      </c>
      <c r="B12934" s="11">
        <v>0.89583333333333337</v>
      </c>
      <c r="C12934">
        <v>0</v>
      </c>
      <c r="D12934">
        <v>130.63</v>
      </c>
      <c r="E12934">
        <f t="shared" si="808"/>
        <v>8.1069999999999989E-2</v>
      </c>
      <c r="F12934">
        <v>83.63</v>
      </c>
      <c r="G12934">
        <v>13.5</v>
      </c>
      <c r="H12934">
        <f t="shared" si="809"/>
        <v>33.418929999999989</v>
      </c>
      <c r="I12934">
        <f t="shared" si="810"/>
        <v>0.33418929999999991</v>
      </c>
      <c r="J12934">
        <f t="shared" si="811"/>
        <v>8.3311644272340446E-2</v>
      </c>
      <c r="K12934">
        <f>J12934*3600</f>
        <v>299.92191938042561</v>
      </c>
      <c r="L12934" s="1">
        <v>299.92191938042561</v>
      </c>
    </row>
    <row r="12935" spans="1:12" customFormat="1" hidden="1">
      <c r="A12935" s="10">
        <v>41470</v>
      </c>
      <c r="B12935" s="11">
        <v>0.89930555555555547</v>
      </c>
      <c r="C12935">
        <v>0</v>
      </c>
      <c r="D12935">
        <v>130.63999999999999</v>
      </c>
      <c r="E12935">
        <f t="shared" si="808"/>
        <v>8.1069999999999989E-2</v>
      </c>
      <c r="F12935">
        <v>83.69</v>
      </c>
      <c r="G12935">
        <v>13.5</v>
      </c>
      <c r="H12935">
        <f t="shared" si="809"/>
        <v>33.368929999999978</v>
      </c>
      <c r="I12935">
        <f t="shared" si="810"/>
        <v>0.3336892999999998</v>
      </c>
      <c r="J12935">
        <f t="shared" si="811"/>
        <v>8.3000375396998144E-2</v>
      </c>
      <c r="L12935">
        <v>298.80135142919335</v>
      </c>
    </row>
    <row r="12936" spans="1:12" customFormat="1" hidden="1">
      <c r="A12936" s="10">
        <v>41470</v>
      </c>
      <c r="B12936" s="11">
        <v>0.90277777777777779</v>
      </c>
      <c r="C12936">
        <v>0</v>
      </c>
      <c r="D12936">
        <v>130.6</v>
      </c>
      <c r="E12936">
        <f t="shared" si="808"/>
        <v>8.1069999999999989E-2</v>
      </c>
      <c r="F12936">
        <v>83.61</v>
      </c>
      <c r="G12936">
        <v>13.5</v>
      </c>
      <c r="H12936">
        <f t="shared" si="809"/>
        <v>33.408929999999984</v>
      </c>
      <c r="I12936">
        <f t="shared" si="810"/>
        <v>0.33408929999999981</v>
      </c>
      <c r="J12936">
        <f t="shared" si="811"/>
        <v>8.3249334566361466E-2</v>
      </c>
      <c r="L12936">
        <v>299.69760443890129</v>
      </c>
    </row>
    <row r="12937" spans="1:12" customFormat="1" hidden="1">
      <c r="A12937" s="10">
        <v>41470</v>
      </c>
      <c r="B12937" s="11">
        <v>0.90625</v>
      </c>
      <c r="C12937">
        <v>0</v>
      </c>
      <c r="D12937">
        <v>130.62</v>
      </c>
      <c r="E12937">
        <f t="shared" si="808"/>
        <v>8.1069999999999989E-2</v>
      </c>
      <c r="F12937">
        <v>83.62</v>
      </c>
      <c r="G12937">
        <v>13.5</v>
      </c>
      <c r="H12937">
        <f t="shared" si="809"/>
        <v>33.418929999999989</v>
      </c>
      <c r="I12937">
        <f t="shared" si="810"/>
        <v>0.33418929999999991</v>
      </c>
      <c r="J12937">
        <f t="shared" si="811"/>
        <v>8.3311644272340446E-2</v>
      </c>
      <c r="L12937">
        <v>299.92191938042561</v>
      </c>
    </row>
    <row r="12938" spans="1:12" customFormat="1" hidden="1">
      <c r="A12938" s="10">
        <v>41470</v>
      </c>
      <c r="B12938" s="11">
        <v>0.90972222222222221</v>
      </c>
      <c r="C12938">
        <v>0</v>
      </c>
      <c r="D12938">
        <v>130.63999999999999</v>
      </c>
      <c r="E12938">
        <f t="shared" si="808"/>
        <v>8.1069999999999989E-2</v>
      </c>
      <c r="F12938">
        <v>83.59</v>
      </c>
      <c r="G12938">
        <v>13.5</v>
      </c>
      <c r="H12938">
        <f t="shared" si="809"/>
        <v>33.468929999999972</v>
      </c>
      <c r="I12938">
        <f t="shared" si="810"/>
        <v>0.33468929999999975</v>
      </c>
      <c r="J12938">
        <f t="shared" si="811"/>
        <v>8.3623612493337357E-2</v>
      </c>
      <c r="L12938">
        <v>301.04500497601447</v>
      </c>
    </row>
    <row r="12939" spans="1:12" customFormat="1" hidden="1">
      <c r="A12939" s="10">
        <v>41470</v>
      </c>
      <c r="B12939" s="11">
        <v>0.91319444444444453</v>
      </c>
      <c r="C12939">
        <v>0</v>
      </c>
      <c r="D12939">
        <v>130.46</v>
      </c>
      <c r="E12939">
        <f t="shared" si="808"/>
        <v>8.1069999999999989E-2</v>
      </c>
      <c r="F12939">
        <v>83.54</v>
      </c>
      <c r="G12939">
        <v>13.5</v>
      </c>
      <c r="H12939">
        <f t="shared" si="809"/>
        <v>33.338929999999991</v>
      </c>
      <c r="I12939">
        <f t="shared" si="810"/>
        <v>0.33338929999999989</v>
      </c>
      <c r="J12939">
        <f t="shared" si="811"/>
        <v>8.2813949540004955E-2</v>
      </c>
      <c r="L12939">
        <v>298.13021834401786</v>
      </c>
    </row>
    <row r="12940" spans="1:12" customFormat="1">
      <c r="A12940" s="10">
        <v>41470</v>
      </c>
      <c r="B12940" s="11">
        <v>0.91666666666666663</v>
      </c>
      <c r="C12940">
        <v>0</v>
      </c>
      <c r="D12940">
        <v>130.30000000000001</v>
      </c>
      <c r="E12940">
        <f t="shared" si="808"/>
        <v>8.1069999999999989E-2</v>
      </c>
      <c r="F12940">
        <v>83.48</v>
      </c>
      <c r="G12940">
        <v>13.5</v>
      </c>
      <c r="H12940">
        <f t="shared" si="809"/>
        <v>33.238929999999996</v>
      </c>
      <c r="I12940">
        <f t="shared" si="810"/>
        <v>0.33238929999999994</v>
      </c>
      <c r="J12940">
        <f t="shared" si="811"/>
        <v>8.2194345502002761E-2</v>
      </c>
      <c r="K12940">
        <f>J12940*3600</f>
        <v>295.89964380720994</v>
      </c>
      <c r="L12940" s="13">
        <f>K12940*1000/156000</f>
        <v>1.8967925885077559</v>
      </c>
    </row>
    <row r="12941" spans="1:12" customFormat="1" hidden="1">
      <c r="A12941" s="10">
        <v>41470</v>
      </c>
      <c r="B12941" s="11">
        <v>0.92013888888888884</v>
      </c>
      <c r="C12941">
        <v>0</v>
      </c>
      <c r="D12941">
        <v>130.53</v>
      </c>
      <c r="E12941">
        <f t="shared" si="808"/>
        <v>8.1069999999999989E-2</v>
      </c>
      <c r="F12941">
        <v>83.46</v>
      </c>
      <c r="G12941">
        <v>13.5</v>
      </c>
      <c r="H12941">
        <f t="shared" si="809"/>
        <v>33.488929999999996</v>
      </c>
      <c r="I12941">
        <f t="shared" si="810"/>
        <v>0.33488929999999995</v>
      </c>
      <c r="J12941">
        <f t="shared" si="811"/>
        <v>8.3748595715678151E-2</v>
      </c>
      <c r="L12941">
        <v>301.49494457644136</v>
      </c>
    </row>
    <row r="12942" spans="1:12" customFormat="1" hidden="1">
      <c r="A12942" s="10">
        <v>41470</v>
      </c>
      <c r="B12942" s="11">
        <v>0.92361111111111116</v>
      </c>
      <c r="C12942">
        <v>0</v>
      </c>
      <c r="D12942">
        <v>130.46</v>
      </c>
      <c r="E12942">
        <f t="shared" si="808"/>
        <v>8.1069999999999989E-2</v>
      </c>
      <c r="F12942">
        <v>83.4</v>
      </c>
      <c r="G12942">
        <v>13.5</v>
      </c>
      <c r="H12942">
        <f t="shared" si="809"/>
        <v>33.478929999999991</v>
      </c>
      <c r="I12942">
        <f t="shared" si="810"/>
        <v>0.3347892999999999</v>
      </c>
      <c r="J12942">
        <f t="shared" si="811"/>
        <v>8.3686090105043728E-2</v>
      </c>
      <c r="L12942">
        <v>301.26992437815744</v>
      </c>
    </row>
    <row r="12943" spans="1:12" customFormat="1" hidden="1">
      <c r="A12943" s="10">
        <v>41470</v>
      </c>
      <c r="B12943" s="11">
        <v>0.92708333333333337</v>
      </c>
      <c r="C12943">
        <v>0</v>
      </c>
      <c r="D12943">
        <v>130.35</v>
      </c>
      <c r="E12943">
        <f t="shared" si="808"/>
        <v>8.1069999999999989E-2</v>
      </c>
      <c r="F12943">
        <v>83.35</v>
      </c>
      <c r="G12943">
        <v>13.5</v>
      </c>
      <c r="H12943">
        <f t="shared" si="809"/>
        <v>33.418929999999989</v>
      </c>
      <c r="I12943">
        <f t="shared" si="810"/>
        <v>0.33418929999999991</v>
      </c>
      <c r="J12943">
        <f t="shared" si="811"/>
        <v>8.3311644272340446E-2</v>
      </c>
      <c r="L12943">
        <v>299.92191938042561</v>
      </c>
    </row>
    <row r="12944" spans="1:12" customFormat="1" hidden="1">
      <c r="A12944" s="10">
        <v>41470</v>
      </c>
      <c r="B12944" s="11">
        <v>0.93055555555555547</v>
      </c>
      <c r="C12944">
        <v>0</v>
      </c>
      <c r="D12944">
        <v>130.29</v>
      </c>
      <c r="E12944">
        <f t="shared" si="808"/>
        <v>8.1069999999999989E-2</v>
      </c>
      <c r="F12944">
        <v>83.34</v>
      </c>
      <c r="G12944">
        <v>13.5</v>
      </c>
      <c r="H12944">
        <f t="shared" si="809"/>
        <v>33.368929999999978</v>
      </c>
      <c r="I12944">
        <f t="shared" si="810"/>
        <v>0.3336892999999998</v>
      </c>
      <c r="J12944">
        <f t="shared" si="811"/>
        <v>8.3000375396998144E-2</v>
      </c>
      <c r="L12944">
        <v>298.80135142919335</v>
      </c>
    </row>
    <row r="12945" spans="1:12" customFormat="1" hidden="1">
      <c r="A12945" s="10">
        <v>41470</v>
      </c>
      <c r="B12945" s="11">
        <v>0.93402777777777779</v>
      </c>
      <c r="C12945">
        <v>0</v>
      </c>
      <c r="D12945">
        <v>130.18</v>
      </c>
      <c r="E12945">
        <f t="shared" si="808"/>
        <v>8.1069999999999989E-2</v>
      </c>
      <c r="F12945">
        <v>83.37</v>
      </c>
      <c r="G12945">
        <v>13.5</v>
      </c>
      <c r="H12945">
        <f t="shared" si="809"/>
        <v>33.228929999999991</v>
      </c>
      <c r="I12945">
        <f t="shared" si="810"/>
        <v>0.3322892999999999</v>
      </c>
      <c r="J12945">
        <f t="shared" si="811"/>
        <v>8.2132538608565259E-2</v>
      </c>
      <c r="L12945">
        <v>295.67713899083492</v>
      </c>
    </row>
    <row r="12946" spans="1:12" customFormat="1" hidden="1">
      <c r="A12946" s="10">
        <v>41470</v>
      </c>
      <c r="B12946" s="11">
        <v>0.9375</v>
      </c>
      <c r="C12946">
        <v>0</v>
      </c>
      <c r="D12946">
        <v>130.02000000000001</v>
      </c>
      <c r="E12946">
        <f t="shared" si="808"/>
        <v>8.1069999999999989E-2</v>
      </c>
      <c r="F12946">
        <v>83.31</v>
      </c>
      <c r="G12946">
        <v>13.5</v>
      </c>
      <c r="H12946">
        <f t="shared" si="809"/>
        <v>33.128929999999997</v>
      </c>
      <c r="I12946">
        <f t="shared" si="810"/>
        <v>0.33128929999999995</v>
      </c>
      <c r="J12946">
        <f t="shared" si="811"/>
        <v>8.1516003161988385E-2</v>
      </c>
      <c r="K12946">
        <f>J12946*3600</f>
        <v>293.45761138315817</v>
      </c>
      <c r="L12946" s="1">
        <v>293.45761138315817</v>
      </c>
    </row>
    <row r="12947" spans="1:12" customFormat="1" hidden="1">
      <c r="A12947" s="10">
        <v>41470</v>
      </c>
      <c r="B12947" s="11">
        <v>0.94097222222222221</v>
      </c>
      <c r="C12947">
        <v>0</v>
      </c>
      <c r="D12947">
        <v>130.13</v>
      </c>
      <c r="E12947">
        <f t="shared" si="808"/>
        <v>8.1069999999999989E-2</v>
      </c>
      <c r="F12947">
        <v>83.35</v>
      </c>
      <c r="G12947">
        <v>13.5</v>
      </c>
      <c r="H12947">
        <f t="shared" si="809"/>
        <v>33.19892999999999</v>
      </c>
      <c r="I12947">
        <f t="shared" si="810"/>
        <v>0.33198929999999988</v>
      </c>
      <c r="J12947">
        <f t="shared" si="811"/>
        <v>8.1947285276619222E-2</v>
      </c>
      <c r="L12947">
        <v>295.01022699582921</v>
      </c>
    </row>
    <row r="12948" spans="1:12" customFormat="1" hidden="1">
      <c r="A12948" s="10">
        <v>41470</v>
      </c>
      <c r="B12948" s="11">
        <v>0.94444444444444453</v>
      </c>
      <c r="C12948">
        <v>0</v>
      </c>
      <c r="D12948">
        <v>130.02000000000001</v>
      </c>
      <c r="E12948">
        <f t="shared" si="808"/>
        <v>8.1069999999999989E-2</v>
      </c>
      <c r="F12948">
        <v>83.27</v>
      </c>
      <c r="G12948">
        <v>13.5</v>
      </c>
      <c r="H12948">
        <f t="shared" si="809"/>
        <v>33.168930000000003</v>
      </c>
      <c r="I12948">
        <f t="shared" si="810"/>
        <v>0.33168930000000002</v>
      </c>
      <c r="J12948">
        <f t="shared" si="811"/>
        <v>8.1762282879053433E-2</v>
      </c>
      <c r="L12948">
        <v>294.34421836459234</v>
      </c>
    </row>
    <row r="12949" spans="1:12" customFormat="1" hidden="1">
      <c r="A12949" s="10">
        <v>41470</v>
      </c>
      <c r="B12949" s="11">
        <v>0.94791666666666663</v>
      </c>
      <c r="C12949">
        <v>0</v>
      </c>
      <c r="D12949">
        <v>129.97</v>
      </c>
      <c r="E12949">
        <f t="shared" si="808"/>
        <v>8.1069999999999989E-2</v>
      </c>
      <c r="F12949">
        <v>83.31</v>
      </c>
      <c r="G12949">
        <v>13.5</v>
      </c>
      <c r="H12949">
        <f t="shared" si="809"/>
        <v>33.078929999999986</v>
      </c>
      <c r="I12949">
        <f t="shared" si="810"/>
        <v>0.33078929999999984</v>
      </c>
      <c r="J12949">
        <f t="shared" si="811"/>
        <v>8.120878015834769E-2</v>
      </c>
      <c r="L12949">
        <v>292.35160857005167</v>
      </c>
    </row>
    <row r="12950" spans="1:12" customFormat="1" hidden="1">
      <c r="A12950" s="10">
        <v>41470</v>
      </c>
      <c r="B12950" s="11">
        <v>0.95138888888888884</v>
      </c>
      <c r="C12950">
        <v>0</v>
      </c>
      <c r="D12950">
        <v>129.91999999999999</v>
      </c>
      <c r="E12950">
        <f t="shared" si="808"/>
        <v>8.1069999999999989E-2</v>
      </c>
      <c r="F12950">
        <v>83.35</v>
      </c>
      <c r="G12950">
        <v>13.5</v>
      </c>
      <c r="H12950">
        <f t="shared" si="809"/>
        <v>32.988929999999982</v>
      </c>
      <c r="I12950">
        <f t="shared" si="810"/>
        <v>0.32988929999999983</v>
      </c>
      <c r="J12950">
        <f t="shared" si="811"/>
        <v>8.0657531761464937E-2</v>
      </c>
      <c r="L12950">
        <v>290.36711434127375</v>
      </c>
    </row>
    <row r="12951" spans="1:12" customFormat="1" hidden="1">
      <c r="A12951" s="10">
        <v>41470</v>
      </c>
      <c r="B12951" s="11">
        <v>0.95486111111111116</v>
      </c>
      <c r="C12951">
        <v>0</v>
      </c>
      <c r="D12951">
        <v>129.85</v>
      </c>
      <c r="E12951">
        <f t="shared" si="808"/>
        <v>8.1069999999999989E-2</v>
      </c>
      <c r="F12951">
        <v>83.3</v>
      </c>
      <c r="G12951">
        <v>13.5</v>
      </c>
      <c r="H12951">
        <f t="shared" si="809"/>
        <v>32.968929999999986</v>
      </c>
      <c r="I12951">
        <f t="shared" si="810"/>
        <v>0.32968929999999985</v>
      </c>
      <c r="J12951">
        <f t="shared" si="811"/>
        <v>8.0535337951828878E-2</v>
      </c>
      <c r="L12951">
        <v>289.92721662658397</v>
      </c>
    </row>
    <row r="12952" spans="1:12" customFormat="1">
      <c r="A12952" s="10">
        <v>41470</v>
      </c>
      <c r="B12952" s="11">
        <v>0.95833333333333337</v>
      </c>
      <c r="C12952">
        <v>0</v>
      </c>
      <c r="D12952">
        <v>129.94999999999999</v>
      </c>
      <c r="E12952">
        <f t="shared" si="808"/>
        <v>8.1069999999999989E-2</v>
      </c>
      <c r="F12952">
        <v>83.27</v>
      </c>
      <c r="G12952">
        <v>13.5</v>
      </c>
      <c r="H12952">
        <f t="shared" si="809"/>
        <v>33.098929999999982</v>
      </c>
      <c r="I12952">
        <f t="shared" si="810"/>
        <v>0.33098929999999982</v>
      </c>
      <c r="J12952">
        <f t="shared" si="811"/>
        <v>8.1331585836874845E-2</v>
      </c>
      <c r="K12952">
        <f>J12952*3600</f>
        <v>292.79370901274945</v>
      </c>
      <c r="L12952" s="13">
        <f>K12952*1000/156000</f>
        <v>1.8768827500817271</v>
      </c>
    </row>
    <row r="12953" spans="1:12" customFormat="1" hidden="1">
      <c r="A12953" s="10">
        <v>41470</v>
      </c>
      <c r="B12953" s="11">
        <v>0.96180555555555547</v>
      </c>
      <c r="C12953">
        <v>0</v>
      </c>
      <c r="D12953">
        <v>129.91</v>
      </c>
      <c r="E12953">
        <f t="shared" si="808"/>
        <v>8.1069999999999989E-2</v>
      </c>
      <c r="F12953">
        <v>83.3</v>
      </c>
      <c r="G12953">
        <v>13.5</v>
      </c>
      <c r="H12953">
        <f t="shared" si="809"/>
        <v>33.028929999999988</v>
      </c>
      <c r="I12953">
        <f t="shared" si="810"/>
        <v>0.3302892999999999</v>
      </c>
      <c r="J12953">
        <f t="shared" si="811"/>
        <v>8.0902252933738941E-2</v>
      </c>
      <c r="L12953">
        <v>291.24811056146018</v>
      </c>
    </row>
    <row r="12954" spans="1:12" customFormat="1" hidden="1">
      <c r="A12954" s="10">
        <v>41470</v>
      </c>
      <c r="B12954" s="11">
        <v>0.96527777777777779</v>
      </c>
      <c r="C12954">
        <v>0</v>
      </c>
      <c r="D12954">
        <v>129.61000000000001</v>
      </c>
      <c r="E12954">
        <f t="shared" si="808"/>
        <v>8.1069999999999989E-2</v>
      </c>
      <c r="F12954">
        <v>83.24</v>
      </c>
      <c r="G12954">
        <v>13.5</v>
      </c>
      <c r="H12954">
        <f t="shared" si="809"/>
        <v>32.788930000000008</v>
      </c>
      <c r="I12954">
        <f t="shared" si="810"/>
        <v>0.32788930000000005</v>
      </c>
      <c r="J12954">
        <f t="shared" si="811"/>
        <v>7.9440590889964996E-2</v>
      </c>
      <c r="L12954">
        <v>285.98612720387399</v>
      </c>
    </row>
    <row r="12955" spans="1:12" customFormat="1" hidden="1">
      <c r="A12955" s="10">
        <v>41470</v>
      </c>
      <c r="B12955" s="11">
        <v>0.96875</v>
      </c>
      <c r="C12955">
        <v>0</v>
      </c>
      <c r="D12955">
        <v>129.69999999999999</v>
      </c>
      <c r="E12955">
        <f t="shared" si="808"/>
        <v>8.1069999999999989E-2</v>
      </c>
      <c r="F12955">
        <v>83.22</v>
      </c>
      <c r="G12955">
        <v>13.5</v>
      </c>
      <c r="H12955">
        <f t="shared" si="809"/>
        <v>32.898929999999979</v>
      </c>
      <c r="I12955">
        <f t="shared" si="810"/>
        <v>0.32898929999999976</v>
      </c>
      <c r="J12955">
        <f t="shared" si="811"/>
        <v>8.0108534619571473E-2</v>
      </c>
      <c r="L12955">
        <v>288.39072463045733</v>
      </c>
    </row>
    <row r="12956" spans="1:12" customFormat="1" hidden="1">
      <c r="A12956" s="10">
        <v>41470</v>
      </c>
      <c r="B12956" s="11">
        <v>0.97222222222222221</v>
      </c>
      <c r="C12956">
        <v>0</v>
      </c>
      <c r="D12956">
        <v>129.72</v>
      </c>
      <c r="E12956">
        <f t="shared" si="808"/>
        <v>8.1069999999999989E-2</v>
      </c>
      <c r="F12956">
        <v>83.21</v>
      </c>
      <c r="G12956">
        <v>13.5</v>
      </c>
      <c r="H12956">
        <f t="shared" si="809"/>
        <v>32.928929999999994</v>
      </c>
      <c r="I12956">
        <f t="shared" si="810"/>
        <v>0.32928929999999995</v>
      </c>
      <c r="J12956">
        <f t="shared" si="811"/>
        <v>8.0291283717032494E-2</v>
      </c>
      <c r="L12956">
        <v>289.04862138131699</v>
      </c>
    </row>
    <row r="12957" spans="1:12" customFormat="1" hidden="1">
      <c r="A12957" s="10">
        <v>41470</v>
      </c>
      <c r="B12957" s="11">
        <v>0.97569444444444453</v>
      </c>
      <c r="C12957">
        <v>0</v>
      </c>
      <c r="D12957">
        <v>129.47999999999999</v>
      </c>
      <c r="E12957">
        <f t="shared" si="808"/>
        <v>8.1069999999999989E-2</v>
      </c>
      <c r="F12957">
        <v>83.14</v>
      </c>
      <c r="G12957">
        <v>13.5</v>
      </c>
      <c r="H12957">
        <f t="shared" si="809"/>
        <v>32.758929999999978</v>
      </c>
      <c r="I12957">
        <f t="shared" si="810"/>
        <v>0.32758929999999981</v>
      </c>
      <c r="J12957">
        <f t="shared" si="811"/>
        <v>7.925900654160907E-2</v>
      </c>
      <c r="L12957">
        <v>285.33242354979268</v>
      </c>
    </row>
    <row r="12958" spans="1:12" customFormat="1" hidden="1">
      <c r="A12958" s="10">
        <v>41470</v>
      </c>
      <c r="B12958" s="11">
        <v>0.97916666666666663</v>
      </c>
      <c r="C12958">
        <v>0</v>
      </c>
      <c r="D12958">
        <v>129.59</v>
      </c>
      <c r="E12958">
        <f t="shared" si="808"/>
        <v>8.1069999999999989E-2</v>
      </c>
      <c r="F12958">
        <v>83.1</v>
      </c>
      <c r="G12958">
        <v>13.5</v>
      </c>
      <c r="H12958">
        <f t="shared" si="809"/>
        <v>32.908929999999998</v>
      </c>
      <c r="I12958">
        <f t="shared" si="810"/>
        <v>0.32908929999999997</v>
      </c>
      <c r="J12958">
        <f t="shared" si="811"/>
        <v>8.0169423224431005E-2</v>
      </c>
      <c r="K12958">
        <f>J12958*3600</f>
        <v>288.6099236079516</v>
      </c>
      <c r="L12958" s="1">
        <v>288.6099236079516</v>
      </c>
    </row>
    <row r="12959" spans="1:12" customFormat="1" hidden="1">
      <c r="A12959" s="10">
        <v>41470</v>
      </c>
      <c r="B12959" s="11">
        <v>0.98263888888888884</v>
      </c>
      <c r="C12959">
        <v>0</v>
      </c>
      <c r="D12959">
        <v>129.41999999999999</v>
      </c>
      <c r="E12959">
        <f t="shared" si="808"/>
        <v>8.1069999999999989E-2</v>
      </c>
      <c r="F12959">
        <v>83.01</v>
      </c>
      <c r="G12959">
        <v>13.5</v>
      </c>
      <c r="H12959">
        <f t="shared" si="809"/>
        <v>32.828929999999971</v>
      </c>
      <c r="I12959">
        <f t="shared" si="810"/>
        <v>0.32828929999999973</v>
      </c>
      <c r="J12959">
        <f t="shared" si="811"/>
        <v>7.9683091298711109E-2</v>
      </c>
      <c r="L12959">
        <v>286.85912867536001</v>
      </c>
    </row>
    <row r="12960" spans="1:12" customFormat="1" hidden="1">
      <c r="A12960" s="10">
        <v>41470</v>
      </c>
      <c r="B12960" s="11">
        <v>0.98611111111111116</v>
      </c>
      <c r="C12960">
        <v>0</v>
      </c>
      <c r="D12960">
        <v>129.33000000000001</v>
      </c>
      <c r="E12960">
        <f t="shared" si="808"/>
        <v>8.1069999999999989E-2</v>
      </c>
      <c r="F12960">
        <v>82.93</v>
      </c>
      <c r="G12960">
        <v>13.5</v>
      </c>
      <c r="H12960">
        <f t="shared" si="809"/>
        <v>32.818929999999995</v>
      </c>
      <c r="I12960">
        <f t="shared" si="810"/>
        <v>0.32818929999999996</v>
      </c>
      <c r="J12960">
        <f t="shared" si="811"/>
        <v>7.962242461839282E-2</v>
      </c>
      <c r="L12960">
        <v>286.64072862621413</v>
      </c>
    </row>
    <row r="12961" spans="1:12" customFormat="1" hidden="1">
      <c r="A12961" s="10">
        <v>41470</v>
      </c>
      <c r="B12961" s="11">
        <v>0.98958333333333337</v>
      </c>
      <c r="C12961">
        <v>0</v>
      </c>
      <c r="D12961">
        <v>129.27000000000001</v>
      </c>
      <c r="E12961">
        <f t="shared" si="808"/>
        <v>8.1069999999999989E-2</v>
      </c>
      <c r="F12961">
        <v>82.93</v>
      </c>
      <c r="G12961">
        <v>13.5</v>
      </c>
      <c r="H12961">
        <f t="shared" si="809"/>
        <v>32.758929999999992</v>
      </c>
      <c r="I12961">
        <f t="shared" si="810"/>
        <v>0.32758929999999992</v>
      </c>
      <c r="J12961">
        <f t="shared" si="811"/>
        <v>7.9259006541609112E-2</v>
      </c>
      <c r="L12961">
        <v>285.33242354979279</v>
      </c>
    </row>
    <row r="12962" spans="1:12" customFormat="1" hidden="1">
      <c r="A12962" s="10">
        <v>41470</v>
      </c>
      <c r="B12962" s="11">
        <v>0.99305555555555547</v>
      </c>
      <c r="C12962">
        <v>0</v>
      </c>
      <c r="D12962">
        <v>129.13</v>
      </c>
      <c r="E12962">
        <f t="shared" si="808"/>
        <v>8.1069999999999989E-2</v>
      </c>
      <c r="F12962">
        <v>82.86</v>
      </c>
      <c r="G12962">
        <v>13.5</v>
      </c>
      <c r="H12962">
        <f t="shared" si="809"/>
        <v>32.688929999999985</v>
      </c>
      <c r="I12962">
        <f t="shared" si="810"/>
        <v>0.32688929999999983</v>
      </c>
      <c r="J12962">
        <f t="shared" si="811"/>
        <v>7.8836278899082401E-2</v>
      </c>
      <c r="L12962">
        <v>283.81060403669665</v>
      </c>
    </row>
    <row r="12963" spans="1:12" customFormat="1" hidden="1">
      <c r="A12963" s="10">
        <v>41470</v>
      </c>
      <c r="B12963" s="11">
        <v>0.99652777777777779</v>
      </c>
      <c r="C12963">
        <v>0</v>
      </c>
      <c r="D12963">
        <v>129.06</v>
      </c>
      <c r="E12963">
        <f t="shared" si="808"/>
        <v>8.1069999999999989E-2</v>
      </c>
      <c r="F12963">
        <v>82.84</v>
      </c>
      <c r="G12963">
        <v>13.5</v>
      </c>
      <c r="H12963">
        <f t="shared" si="809"/>
        <v>32.638929999999988</v>
      </c>
      <c r="I12963">
        <f t="shared" si="810"/>
        <v>0.32638929999999988</v>
      </c>
      <c r="J12963">
        <f t="shared" si="811"/>
        <v>7.8535160665915593E-2</v>
      </c>
      <c r="L12963">
        <v>282.72657839729612</v>
      </c>
    </row>
    <row r="12964" spans="1:12" customFormat="1">
      <c r="A12964" s="10">
        <v>41471</v>
      </c>
      <c r="B12964" s="11">
        <v>0</v>
      </c>
      <c r="C12964">
        <v>0</v>
      </c>
      <c r="D12964">
        <v>129.09</v>
      </c>
      <c r="E12964">
        <f t="shared" si="808"/>
        <v>8.1069999999999989E-2</v>
      </c>
      <c r="F12964">
        <v>82.87</v>
      </c>
      <c r="G12964">
        <v>13.5</v>
      </c>
      <c r="H12964">
        <f t="shared" si="809"/>
        <v>32.638929999999988</v>
      </c>
      <c r="I12964">
        <f t="shared" si="810"/>
        <v>0.32638929999999988</v>
      </c>
      <c r="J12964">
        <f t="shared" si="811"/>
        <v>7.8535160665915593E-2</v>
      </c>
      <c r="K12964">
        <f>J12964*3600</f>
        <v>282.72657839729612</v>
      </c>
      <c r="L12964" s="13">
        <f>K12964*1000/156000</f>
        <v>1.8123498615211291</v>
      </c>
    </row>
    <row r="12965" spans="1:12" customFormat="1" hidden="1">
      <c r="A12965" s="10">
        <v>41471</v>
      </c>
      <c r="B12965" s="11">
        <v>3.472222222222222E-3</v>
      </c>
      <c r="C12965">
        <v>0</v>
      </c>
      <c r="D12965">
        <v>129.02000000000001</v>
      </c>
      <c r="E12965">
        <f t="shared" si="808"/>
        <v>8.1069999999999989E-2</v>
      </c>
      <c r="F12965">
        <v>82.85</v>
      </c>
      <c r="G12965">
        <v>13.5</v>
      </c>
      <c r="H12965">
        <f t="shared" si="809"/>
        <v>32.588930000000005</v>
      </c>
      <c r="I12965">
        <f t="shared" si="810"/>
        <v>0.32588930000000005</v>
      </c>
      <c r="J12965">
        <f t="shared" si="811"/>
        <v>7.8234733568829748E-2</v>
      </c>
      <c r="L12965">
        <v>281.64504084778707</v>
      </c>
    </row>
    <row r="12966" spans="1:12" customFormat="1" hidden="1">
      <c r="A12966" s="10">
        <v>41471</v>
      </c>
      <c r="B12966" s="11">
        <v>6.9444444444444441E-3</v>
      </c>
      <c r="C12966">
        <v>0</v>
      </c>
      <c r="D12966">
        <v>129.03</v>
      </c>
      <c r="E12966">
        <f t="shared" si="808"/>
        <v>8.1069999999999989E-2</v>
      </c>
      <c r="F12966">
        <v>82.85</v>
      </c>
      <c r="G12966">
        <v>13.5</v>
      </c>
      <c r="H12966">
        <f t="shared" si="809"/>
        <v>32.598929999999996</v>
      </c>
      <c r="I12966">
        <f t="shared" si="810"/>
        <v>0.32598929999999998</v>
      </c>
      <c r="J12966">
        <f t="shared" si="811"/>
        <v>7.8294763722774594E-2</v>
      </c>
      <c r="L12966">
        <v>281.86114940198854</v>
      </c>
    </row>
    <row r="12967" spans="1:12" customFormat="1" hidden="1">
      <c r="A12967" s="10">
        <v>41471</v>
      </c>
      <c r="B12967" s="11">
        <v>1.0416666666666666E-2</v>
      </c>
      <c r="C12967">
        <v>0</v>
      </c>
      <c r="D12967">
        <v>128.94999999999999</v>
      </c>
      <c r="E12967">
        <f t="shared" si="808"/>
        <v>8.1069999999999989E-2</v>
      </c>
      <c r="F12967">
        <v>82.82</v>
      </c>
      <c r="G12967">
        <v>13.5</v>
      </c>
      <c r="H12967">
        <f t="shared" si="809"/>
        <v>32.548929999999984</v>
      </c>
      <c r="I12967">
        <f t="shared" si="810"/>
        <v>0.32548929999999987</v>
      </c>
      <c r="J12967">
        <f t="shared" si="811"/>
        <v>7.7994889153272906E-2</v>
      </c>
      <c r="L12967">
        <v>280.78160095178248</v>
      </c>
    </row>
    <row r="12968" spans="1:12" customFormat="1" hidden="1">
      <c r="A12968" s="10">
        <v>41471</v>
      </c>
      <c r="B12968" s="11">
        <v>1.3888888888888888E-2</v>
      </c>
      <c r="C12968">
        <v>0</v>
      </c>
      <c r="D12968">
        <v>128.84</v>
      </c>
      <c r="E12968">
        <f t="shared" si="808"/>
        <v>8.1069999999999989E-2</v>
      </c>
      <c r="F12968">
        <v>82.81</v>
      </c>
      <c r="G12968">
        <v>13.5</v>
      </c>
      <c r="H12968">
        <f t="shared" si="809"/>
        <v>32.44892999999999</v>
      </c>
      <c r="I12968">
        <f t="shared" si="810"/>
        <v>0.32448929999999993</v>
      </c>
      <c r="J12968">
        <f t="shared" si="811"/>
        <v>7.7397210031570129E-2</v>
      </c>
      <c r="L12968">
        <v>278.62995611365244</v>
      </c>
    </row>
    <row r="12969" spans="1:12" customFormat="1" hidden="1">
      <c r="A12969" s="10">
        <v>41471</v>
      </c>
      <c r="B12969" s="11">
        <v>1.7361111111111112E-2</v>
      </c>
      <c r="C12969">
        <v>0</v>
      </c>
      <c r="D12969">
        <v>128.88</v>
      </c>
      <c r="E12969">
        <f t="shared" si="808"/>
        <v>8.1069999999999989E-2</v>
      </c>
      <c r="F12969">
        <v>82.78</v>
      </c>
      <c r="G12969">
        <v>13.5</v>
      </c>
      <c r="H12969">
        <f t="shared" si="809"/>
        <v>32.518929999999983</v>
      </c>
      <c r="I12969">
        <f t="shared" si="810"/>
        <v>0.32518929999999985</v>
      </c>
      <c r="J12969">
        <f t="shared" si="811"/>
        <v>7.7815295733121459E-2</v>
      </c>
      <c r="L12969">
        <v>280.13506463923727</v>
      </c>
    </row>
    <row r="12970" spans="1:12" customFormat="1" hidden="1">
      <c r="A12970" s="10">
        <v>41471</v>
      </c>
      <c r="B12970" s="11">
        <v>2.0833333333333332E-2</v>
      </c>
      <c r="C12970">
        <v>0</v>
      </c>
      <c r="D12970">
        <v>128.79</v>
      </c>
      <c r="E12970">
        <f t="shared" si="808"/>
        <v>8.1069999999999989E-2</v>
      </c>
      <c r="F12970">
        <v>82.71</v>
      </c>
      <c r="G12970">
        <v>13.5</v>
      </c>
      <c r="H12970">
        <f t="shared" si="809"/>
        <v>32.498929999999987</v>
      </c>
      <c r="I12970">
        <f t="shared" si="810"/>
        <v>0.32498929999999987</v>
      </c>
      <c r="J12970">
        <f t="shared" si="811"/>
        <v>7.7695704766309895E-2</v>
      </c>
      <c r="K12970">
        <f>J12970*3600</f>
        <v>279.7045371587156</v>
      </c>
      <c r="L12970" s="1">
        <v>279.7045371587156</v>
      </c>
    </row>
    <row r="12971" spans="1:12" customFormat="1" hidden="1">
      <c r="A12971" s="10">
        <v>41471</v>
      </c>
      <c r="B12971" s="11">
        <v>2.4305555555555556E-2</v>
      </c>
      <c r="C12971">
        <v>0</v>
      </c>
      <c r="D12971">
        <v>128.72999999999999</v>
      </c>
      <c r="E12971">
        <f t="shared" si="808"/>
        <v>8.1069999999999989E-2</v>
      </c>
      <c r="F12971">
        <v>82.75</v>
      </c>
      <c r="G12971">
        <v>13.5</v>
      </c>
      <c r="H12971">
        <f t="shared" si="809"/>
        <v>32.398929999999979</v>
      </c>
      <c r="I12971">
        <f t="shared" si="810"/>
        <v>0.32398929999999981</v>
      </c>
      <c r="J12971">
        <f t="shared" si="811"/>
        <v>7.7099404418330034E-2</v>
      </c>
      <c r="L12971">
        <v>277.55785590598811</v>
      </c>
    </row>
    <row r="12972" spans="1:12" customFormat="1" hidden="1">
      <c r="A12972" s="10">
        <v>41471</v>
      </c>
      <c r="B12972" s="11">
        <v>2.7777777777777776E-2</v>
      </c>
      <c r="C12972">
        <v>0</v>
      </c>
      <c r="D12972">
        <v>128.78</v>
      </c>
      <c r="E12972">
        <f t="shared" si="808"/>
        <v>8.1069999999999989E-2</v>
      </c>
      <c r="F12972">
        <v>82.64</v>
      </c>
      <c r="G12972">
        <v>13.5</v>
      </c>
      <c r="H12972">
        <f t="shared" si="809"/>
        <v>32.558929999999989</v>
      </c>
      <c r="I12972">
        <f t="shared" si="810"/>
        <v>0.32558929999999991</v>
      </c>
      <c r="J12972">
        <f t="shared" si="811"/>
        <v>7.8054808835607239E-2</v>
      </c>
      <c r="L12972">
        <v>280.99731180818605</v>
      </c>
    </row>
    <row r="12973" spans="1:12" customFormat="1" hidden="1">
      <c r="A12973" s="10">
        <v>41471</v>
      </c>
      <c r="B12973" s="11">
        <v>3.125E-2</v>
      </c>
      <c r="C12973">
        <v>0</v>
      </c>
      <c r="D12973">
        <v>128.43</v>
      </c>
      <c r="E12973">
        <f t="shared" si="808"/>
        <v>8.1069999999999989E-2</v>
      </c>
      <c r="F12973">
        <v>82.56</v>
      </c>
      <c r="G12973">
        <v>13.5</v>
      </c>
      <c r="H12973">
        <f t="shared" si="809"/>
        <v>32.288929999999993</v>
      </c>
      <c r="I12973">
        <f t="shared" si="810"/>
        <v>0.32288929999999993</v>
      </c>
      <c r="J12973">
        <f t="shared" si="811"/>
        <v>7.6446655158853766E-2</v>
      </c>
      <c r="L12973">
        <v>275.20795857187358</v>
      </c>
    </row>
    <row r="12974" spans="1:12" customFormat="1" hidden="1">
      <c r="A12974" s="10">
        <v>41471</v>
      </c>
      <c r="B12974" s="11">
        <v>3.4722222222222224E-2</v>
      </c>
      <c r="C12974">
        <v>0</v>
      </c>
      <c r="D12974">
        <v>128.44999999999999</v>
      </c>
      <c r="E12974">
        <f t="shared" si="808"/>
        <v>8.1069999999999989E-2</v>
      </c>
      <c r="F12974">
        <v>82.48</v>
      </c>
      <c r="G12974">
        <v>13.5</v>
      </c>
      <c r="H12974">
        <f t="shared" si="809"/>
        <v>32.388929999999974</v>
      </c>
      <c r="I12974">
        <f t="shared" si="810"/>
        <v>0.32388929999999971</v>
      </c>
      <c r="J12974">
        <f t="shared" si="811"/>
        <v>7.7039925943529486E-2</v>
      </c>
      <c r="L12974">
        <v>277.34373339670617</v>
      </c>
    </row>
    <row r="12975" spans="1:12" customFormat="1" hidden="1">
      <c r="A12975" s="10">
        <v>41471</v>
      </c>
      <c r="B12975" s="11">
        <v>3.8194444444444441E-2</v>
      </c>
      <c r="C12975">
        <v>0</v>
      </c>
      <c r="D12975">
        <v>128.31</v>
      </c>
      <c r="E12975">
        <f t="shared" si="808"/>
        <v>8.1069999999999989E-2</v>
      </c>
      <c r="F12975">
        <v>82.46</v>
      </c>
      <c r="G12975">
        <v>13.5</v>
      </c>
      <c r="H12975">
        <f t="shared" si="809"/>
        <v>32.268929999999997</v>
      </c>
      <c r="I12975">
        <f t="shared" si="810"/>
        <v>0.32268929999999996</v>
      </c>
      <c r="J12975">
        <f t="shared" si="811"/>
        <v>7.6328331099940527E-2</v>
      </c>
      <c r="L12975">
        <v>274.7819919597859</v>
      </c>
    </row>
    <row r="12976" spans="1:12" customFormat="1">
      <c r="A12976" s="10">
        <v>41471</v>
      </c>
      <c r="B12976" s="11">
        <v>4.1666666666666664E-2</v>
      </c>
      <c r="C12976">
        <v>0</v>
      </c>
      <c r="D12976">
        <v>128.29</v>
      </c>
      <c r="E12976">
        <f t="shared" si="808"/>
        <v>8.1069999999999989E-2</v>
      </c>
      <c r="F12976">
        <v>82.42</v>
      </c>
      <c r="G12976">
        <v>13.5</v>
      </c>
      <c r="H12976">
        <f t="shared" si="809"/>
        <v>32.288929999999979</v>
      </c>
      <c r="I12976">
        <f t="shared" si="810"/>
        <v>0.32288929999999977</v>
      </c>
      <c r="J12976">
        <f t="shared" si="811"/>
        <v>7.6446655158853669E-2</v>
      </c>
      <c r="K12976">
        <f>J12976*3600</f>
        <v>275.20795857187323</v>
      </c>
      <c r="L12976" s="13">
        <f>K12976*1000/156000</f>
        <v>1.7641535805889312</v>
      </c>
    </row>
    <row r="12977" spans="1:12" customFormat="1" hidden="1">
      <c r="A12977" s="10">
        <v>41471</v>
      </c>
      <c r="B12977" s="11">
        <v>4.5138888888888888E-2</v>
      </c>
      <c r="C12977">
        <v>0</v>
      </c>
      <c r="D12977">
        <v>128.05000000000001</v>
      </c>
      <c r="E12977">
        <f t="shared" si="808"/>
        <v>8.1069999999999989E-2</v>
      </c>
      <c r="F12977">
        <v>82.35</v>
      </c>
      <c r="G12977">
        <v>13.5</v>
      </c>
      <c r="H12977">
        <f t="shared" si="809"/>
        <v>32.11893000000002</v>
      </c>
      <c r="I12977">
        <f t="shared" si="810"/>
        <v>0.32118930000000018</v>
      </c>
      <c r="J12977">
        <f t="shared" si="811"/>
        <v>7.5444403061889709E-2</v>
      </c>
      <c r="L12977">
        <v>271.59985102280297</v>
      </c>
    </row>
    <row r="12978" spans="1:12" customFormat="1" hidden="1">
      <c r="A12978" s="10">
        <v>41471</v>
      </c>
      <c r="B12978" s="11">
        <v>4.8611111111111112E-2</v>
      </c>
      <c r="C12978">
        <v>0</v>
      </c>
      <c r="D12978">
        <v>128.06</v>
      </c>
      <c r="E12978">
        <f t="shared" si="808"/>
        <v>8.1069999999999989E-2</v>
      </c>
      <c r="F12978">
        <v>82.35</v>
      </c>
      <c r="G12978">
        <v>13.5</v>
      </c>
      <c r="H12978">
        <f t="shared" si="809"/>
        <v>32.128930000000011</v>
      </c>
      <c r="I12978">
        <f t="shared" si="810"/>
        <v>0.32128930000000011</v>
      </c>
      <c r="J12978">
        <f t="shared" si="811"/>
        <v>7.5503139468102498E-2</v>
      </c>
      <c r="L12978">
        <v>271.81130208516902</v>
      </c>
    </row>
    <row r="12979" spans="1:12" customFormat="1" hidden="1">
      <c r="A12979" s="10">
        <v>41471</v>
      </c>
      <c r="B12979" s="11">
        <v>5.2083333333333336E-2</v>
      </c>
      <c r="C12979">
        <v>0</v>
      </c>
      <c r="D12979">
        <v>128.03</v>
      </c>
      <c r="E12979">
        <f t="shared" si="808"/>
        <v>8.1069999999999989E-2</v>
      </c>
      <c r="F12979">
        <v>82.3</v>
      </c>
      <c r="G12979">
        <v>13.5</v>
      </c>
      <c r="H12979">
        <f t="shared" si="809"/>
        <v>32.148930000000007</v>
      </c>
      <c r="I12979">
        <f t="shared" si="810"/>
        <v>0.32148930000000009</v>
      </c>
      <c r="J12979">
        <f t="shared" si="811"/>
        <v>7.5620694570617333E-2</v>
      </c>
      <c r="L12979">
        <v>272.23450045422243</v>
      </c>
    </row>
    <row r="12980" spans="1:12" customFormat="1" hidden="1">
      <c r="A12980" s="10">
        <v>41471</v>
      </c>
      <c r="B12980" s="11">
        <v>5.5555555555555552E-2</v>
      </c>
      <c r="C12980">
        <v>0</v>
      </c>
      <c r="D12980">
        <v>128.16</v>
      </c>
      <c r="E12980">
        <f t="shared" si="808"/>
        <v>8.1069999999999989E-2</v>
      </c>
      <c r="F12980">
        <v>82.34</v>
      </c>
      <c r="G12980">
        <v>13.5</v>
      </c>
      <c r="H12980">
        <f t="shared" si="809"/>
        <v>32.238929999999982</v>
      </c>
      <c r="I12980">
        <f t="shared" si="810"/>
        <v>0.32238929999999982</v>
      </c>
      <c r="J12980">
        <f t="shared" si="811"/>
        <v>7.6151051163180272E-2</v>
      </c>
      <c r="L12980">
        <v>274.143784187449</v>
      </c>
    </row>
    <row r="12981" spans="1:12" customFormat="1" hidden="1">
      <c r="A12981" s="10">
        <v>41471</v>
      </c>
      <c r="B12981" s="11">
        <v>5.9027777777777783E-2</v>
      </c>
      <c r="C12981">
        <v>0</v>
      </c>
      <c r="D12981">
        <v>128.07</v>
      </c>
      <c r="E12981">
        <f t="shared" si="808"/>
        <v>8.1069999999999989E-2</v>
      </c>
      <c r="F12981">
        <v>82.34</v>
      </c>
      <c r="G12981">
        <v>13.5</v>
      </c>
      <c r="H12981">
        <f t="shared" si="809"/>
        <v>32.148929999999993</v>
      </c>
      <c r="I12981">
        <f t="shared" si="810"/>
        <v>0.32148929999999992</v>
      </c>
      <c r="J12981">
        <f t="shared" si="811"/>
        <v>7.5620694570617208E-2</v>
      </c>
      <c r="L12981">
        <v>272.23450045422197</v>
      </c>
    </row>
    <row r="12982" spans="1:12" customFormat="1" hidden="1">
      <c r="A12982" s="10">
        <v>41471</v>
      </c>
      <c r="B12982" s="11">
        <v>6.25E-2</v>
      </c>
      <c r="C12982">
        <v>0</v>
      </c>
      <c r="D12982">
        <v>128.09</v>
      </c>
      <c r="E12982">
        <f t="shared" si="808"/>
        <v>8.1069999999999989E-2</v>
      </c>
      <c r="F12982">
        <v>82.36</v>
      </c>
      <c r="G12982">
        <v>13.5</v>
      </c>
      <c r="H12982">
        <f t="shared" si="809"/>
        <v>32.148929999999993</v>
      </c>
      <c r="I12982">
        <f t="shared" si="810"/>
        <v>0.32148929999999992</v>
      </c>
      <c r="J12982">
        <f t="shared" si="811"/>
        <v>7.5620694570617208E-2</v>
      </c>
      <c r="K12982">
        <f>J12982*3600</f>
        <v>272.23450045422197</v>
      </c>
      <c r="L12982" s="1">
        <v>272.23450045422197</v>
      </c>
    </row>
    <row r="12983" spans="1:12" customFormat="1" hidden="1">
      <c r="A12983" s="10">
        <v>41471</v>
      </c>
      <c r="B12983" s="11">
        <v>6.5972222222222224E-2</v>
      </c>
      <c r="C12983">
        <v>0</v>
      </c>
      <c r="D12983">
        <v>127.85</v>
      </c>
      <c r="E12983">
        <f t="shared" si="808"/>
        <v>8.1069999999999989E-2</v>
      </c>
      <c r="F12983">
        <v>82.28</v>
      </c>
      <c r="G12983">
        <v>13.5</v>
      </c>
      <c r="H12983">
        <f t="shared" si="809"/>
        <v>31.988929999999996</v>
      </c>
      <c r="I12983">
        <f t="shared" si="810"/>
        <v>0.31988929999999999</v>
      </c>
      <c r="J12983">
        <f t="shared" si="811"/>
        <v>7.4683323841126623E-2</v>
      </c>
      <c r="L12983">
        <v>268.85996582805586</v>
      </c>
    </row>
    <row r="12984" spans="1:12" customFormat="1" hidden="1">
      <c r="A12984" s="10">
        <v>41471</v>
      </c>
      <c r="B12984" s="11">
        <v>6.9444444444444434E-2</v>
      </c>
      <c r="C12984">
        <v>0</v>
      </c>
      <c r="D12984">
        <v>127.94</v>
      </c>
      <c r="E12984">
        <f t="shared" si="808"/>
        <v>8.1069999999999989E-2</v>
      </c>
      <c r="F12984">
        <v>82.29</v>
      </c>
      <c r="G12984">
        <v>13.5</v>
      </c>
      <c r="H12984">
        <f t="shared" si="809"/>
        <v>32.068929999999995</v>
      </c>
      <c r="I12984">
        <f t="shared" si="810"/>
        <v>0.32068929999999995</v>
      </c>
      <c r="J12984">
        <f t="shared" si="811"/>
        <v>7.5151132310497998E-2</v>
      </c>
      <c r="L12984">
        <v>270.54407631779281</v>
      </c>
    </row>
    <row r="12985" spans="1:12" customFormat="1" hidden="1">
      <c r="A12985" s="10">
        <v>41471</v>
      </c>
      <c r="B12985" s="11">
        <v>7.2916666666666671E-2</v>
      </c>
      <c r="C12985">
        <v>0</v>
      </c>
      <c r="D12985">
        <v>127.87</v>
      </c>
      <c r="E12985">
        <f t="shared" si="808"/>
        <v>8.1069999999999989E-2</v>
      </c>
      <c r="F12985">
        <v>82.31</v>
      </c>
      <c r="G12985">
        <v>13.5</v>
      </c>
      <c r="H12985">
        <f t="shared" si="809"/>
        <v>31.978930000000005</v>
      </c>
      <c r="I12985">
        <f t="shared" si="810"/>
        <v>0.31978930000000005</v>
      </c>
      <c r="J12985">
        <f t="shared" si="811"/>
        <v>7.4624970986879841E-2</v>
      </c>
      <c r="L12985">
        <v>268.64989555276742</v>
      </c>
    </row>
    <row r="12986" spans="1:12" customFormat="1" hidden="1">
      <c r="A12986" s="10">
        <v>41471</v>
      </c>
      <c r="B12986" s="11">
        <v>7.6388888888888895E-2</v>
      </c>
      <c r="C12986">
        <v>0</v>
      </c>
      <c r="D12986">
        <v>127.85</v>
      </c>
      <c r="E12986">
        <f t="shared" si="808"/>
        <v>8.1069999999999989E-2</v>
      </c>
      <c r="F12986">
        <v>82.28</v>
      </c>
      <c r="G12986">
        <v>13.5</v>
      </c>
      <c r="H12986">
        <f t="shared" si="809"/>
        <v>31.988929999999996</v>
      </c>
      <c r="I12986">
        <f t="shared" si="810"/>
        <v>0.31988929999999999</v>
      </c>
      <c r="J12986">
        <f t="shared" si="811"/>
        <v>7.4683323841126623E-2</v>
      </c>
      <c r="L12986">
        <v>268.85996582805586</v>
      </c>
    </row>
    <row r="12987" spans="1:12" customFormat="1" hidden="1">
      <c r="A12987" s="10">
        <v>41471</v>
      </c>
      <c r="B12987" s="11">
        <v>7.9861111111111105E-2</v>
      </c>
      <c r="C12987">
        <v>0</v>
      </c>
      <c r="D12987">
        <v>127.76</v>
      </c>
      <c r="E12987">
        <f t="shared" si="808"/>
        <v>8.1069999999999989E-2</v>
      </c>
      <c r="F12987">
        <v>82.26</v>
      </c>
      <c r="G12987">
        <v>13.5</v>
      </c>
      <c r="H12987">
        <f t="shared" si="809"/>
        <v>31.918930000000003</v>
      </c>
      <c r="I12987">
        <f t="shared" si="810"/>
        <v>0.31918930000000001</v>
      </c>
      <c r="J12987">
        <f t="shared" si="811"/>
        <v>7.4275428366205723E-2</v>
      </c>
      <c r="L12987">
        <v>267.39154211834062</v>
      </c>
    </row>
    <row r="12988" spans="1:12" customFormat="1">
      <c r="A12988" s="10">
        <v>41471</v>
      </c>
      <c r="B12988" s="11">
        <v>8.3333333333333329E-2</v>
      </c>
      <c r="C12988">
        <v>0</v>
      </c>
      <c r="D12988">
        <v>127.5</v>
      </c>
      <c r="E12988">
        <f t="shared" si="808"/>
        <v>8.1069999999999989E-2</v>
      </c>
      <c r="F12988">
        <v>82.21</v>
      </c>
      <c r="G12988">
        <v>13.5</v>
      </c>
      <c r="H12988">
        <f t="shared" si="809"/>
        <v>31.708930000000009</v>
      </c>
      <c r="I12988">
        <f t="shared" si="810"/>
        <v>0.31708930000000007</v>
      </c>
      <c r="J12988">
        <f t="shared" si="811"/>
        <v>7.3059773673575343E-2</v>
      </c>
      <c r="K12988">
        <f>J12988*3600</f>
        <v>263.01518522487123</v>
      </c>
      <c r="L12988" s="13">
        <f>K12988*1000/156000</f>
        <v>1.6859947770825077</v>
      </c>
    </row>
    <row r="12989" spans="1:12" customFormat="1" hidden="1">
      <c r="A12989" s="10">
        <v>41471</v>
      </c>
      <c r="B12989" s="11">
        <v>8.6805555555555566E-2</v>
      </c>
      <c r="C12989">
        <v>0</v>
      </c>
      <c r="D12989">
        <v>127.5</v>
      </c>
      <c r="E12989">
        <f t="shared" si="808"/>
        <v>8.1069999999999989E-2</v>
      </c>
      <c r="F12989">
        <v>82.2</v>
      </c>
      <c r="G12989">
        <v>13.5</v>
      </c>
      <c r="H12989">
        <f t="shared" si="809"/>
        <v>31.71893</v>
      </c>
      <c r="I12989">
        <f t="shared" si="810"/>
        <v>0.31718930000000001</v>
      </c>
      <c r="J12989">
        <f t="shared" si="811"/>
        <v>7.3117389190047524E-2</v>
      </c>
      <c r="L12989">
        <v>263.22260108417106</v>
      </c>
    </row>
    <row r="12990" spans="1:12" customFormat="1" hidden="1">
      <c r="A12990" s="10">
        <v>41471</v>
      </c>
      <c r="B12990" s="11">
        <v>9.0277777777777776E-2</v>
      </c>
      <c r="C12990">
        <v>0</v>
      </c>
      <c r="D12990">
        <v>127.49</v>
      </c>
      <c r="E12990">
        <f t="shared" si="808"/>
        <v>8.1069999999999989E-2</v>
      </c>
      <c r="F12990">
        <v>82.19</v>
      </c>
      <c r="G12990">
        <v>13.5</v>
      </c>
      <c r="H12990">
        <f t="shared" si="809"/>
        <v>31.71893</v>
      </c>
      <c r="I12990">
        <f t="shared" si="810"/>
        <v>0.31718930000000001</v>
      </c>
      <c r="J12990">
        <f t="shared" si="811"/>
        <v>7.3117389190047524E-2</v>
      </c>
      <c r="L12990">
        <v>263.22260108417106</v>
      </c>
    </row>
    <row r="12991" spans="1:12" customFormat="1" hidden="1">
      <c r="A12991" s="10">
        <v>41471</v>
      </c>
      <c r="B12991" s="11">
        <v>9.375E-2</v>
      </c>
      <c r="C12991">
        <v>0</v>
      </c>
      <c r="D12991">
        <v>127.22</v>
      </c>
      <c r="E12991">
        <f t="shared" si="808"/>
        <v>8.1069999999999989E-2</v>
      </c>
      <c r="F12991">
        <v>82.07</v>
      </c>
      <c r="G12991">
        <v>13.5</v>
      </c>
      <c r="H12991">
        <f t="shared" si="809"/>
        <v>31.568930000000009</v>
      </c>
      <c r="I12991">
        <f t="shared" si="810"/>
        <v>0.31568930000000006</v>
      </c>
      <c r="J12991">
        <f t="shared" si="811"/>
        <v>7.2256015604519358E-2</v>
      </c>
      <c r="L12991">
        <v>260.12165617626971</v>
      </c>
    </row>
    <row r="12992" spans="1:12" customFormat="1" hidden="1">
      <c r="A12992" s="10">
        <v>41471</v>
      </c>
      <c r="B12992" s="11">
        <v>9.7222222222222224E-2</v>
      </c>
      <c r="C12992">
        <v>0</v>
      </c>
      <c r="D12992">
        <v>127.15</v>
      </c>
      <c r="E12992">
        <f t="shared" si="808"/>
        <v>8.1069999999999989E-2</v>
      </c>
      <c r="F12992">
        <v>82</v>
      </c>
      <c r="G12992">
        <v>13.5</v>
      </c>
      <c r="H12992">
        <f t="shared" si="809"/>
        <v>31.568930000000009</v>
      </c>
      <c r="I12992">
        <f t="shared" si="810"/>
        <v>0.31568930000000006</v>
      </c>
      <c r="J12992">
        <f t="shared" si="811"/>
        <v>7.2256015604519358E-2</v>
      </c>
      <c r="L12992">
        <v>260.12165617626971</v>
      </c>
    </row>
    <row r="12993" spans="1:12" customFormat="1" hidden="1">
      <c r="A12993" s="10">
        <v>41471</v>
      </c>
      <c r="B12993" s="11">
        <v>0.10069444444444443</v>
      </c>
      <c r="C12993">
        <v>0</v>
      </c>
      <c r="D12993">
        <v>127.15</v>
      </c>
      <c r="E12993">
        <f t="shared" si="808"/>
        <v>8.1069999999999989E-2</v>
      </c>
      <c r="F12993">
        <v>82.01</v>
      </c>
      <c r="G12993">
        <v>13.5</v>
      </c>
      <c r="H12993">
        <f t="shared" si="809"/>
        <v>31.558930000000004</v>
      </c>
      <c r="I12993">
        <f t="shared" si="810"/>
        <v>0.31558930000000002</v>
      </c>
      <c r="J12993">
        <f t="shared" si="811"/>
        <v>7.2198808367639811E-2</v>
      </c>
      <c r="L12993">
        <v>259.91571012350335</v>
      </c>
    </row>
    <row r="12994" spans="1:12" customFormat="1" hidden="1">
      <c r="A12994" s="10">
        <v>41471</v>
      </c>
      <c r="B12994" s="11">
        <v>0.10416666666666667</v>
      </c>
      <c r="C12994">
        <v>0</v>
      </c>
      <c r="D12994">
        <v>126.97</v>
      </c>
      <c r="E12994">
        <f t="shared" si="808"/>
        <v>8.1069999999999989E-2</v>
      </c>
      <c r="F12994">
        <v>82.03</v>
      </c>
      <c r="G12994">
        <v>13.5</v>
      </c>
      <c r="H12994">
        <f t="shared" si="809"/>
        <v>31.358930000000001</v>
      </c>
      <c r="I12994">
        <f t="shared" si="810"/>
        <v>0.31358930000000002</v>
      </c>
      <c r="J12994">
        <f t="shared" si="811"/>
        <v>7.1060366581952736E-2</v>
      </c>
      <c r="K12994">
        <f>J12994*3600</f>
        <v>255.81731969502985</v>
      </c>
      <c r="L12994" s="1">
        <v>255.81731969502985</v>
      </c>
    </row>
    <row r="12995" spans="1:12" customFormat="1" hidden="1">
      <c r="A12995" s="10">
        <v>41471</v>
      </c>
      <c r="B12995" s="11">
        <v>0.1076388888888889</v>
      </c>
      <c r="C12995">
        <v>0</v>
      </c>
      <c r="D12995">
        <v>126.9</v>
      </c>
      <c r="E12995">
        <f t="shared" si="808"/>
        <v>8.1069999999999989E-2</v>
      </c>
      <c r="F12995">
        <v>81.97</v>
      </c>
      <c r="G12995">
        <v>13.5</v>
      </c>
      <c r="H12995">
        <f t="shared" si="809"/>
        <v>31.34893000000001</v>
      </c>
      <c r="I12995">
        <f t="shared" si="810"/>
        <v>0.31348930000000008</v>
      </c>
      <c r="J12995">
        <f t="shared" si="811"/>
        <v>7.1003729308105515E-2</v>
      </c>
      <c r="L12995">
        <v>255.61342550917985</v>
      </c>
    </row>
    <row r="12996" spans="1:12" customFormat="1" hidden="1">
      <c r="A12996" s="10">
        <v>41471</v>
      </c>
      <c r="B12996" s="11">
        <v>0.1111111111111111</v>
      </c>
      <c r="C12996">
        <v>0</v>
      </c>
      <c r="D12996">
        <v>126.8</v>
      </c>
      <c r="E12996">
        <f t="shared" si="808"/>
        <v>8.1069999999999989E-2</v>
      </c>
      <c r="F12996">
        <v>81.93</v>
      </c>
      <c r="G12996">
        <v>13.5</v>
      </c>
      <c r="H12996">
        <f t="shared" si="809"/>
        <v>31.288929999999993</v>
      </c>
      <c r="I12996">
        <f t="shared" si="810"/>
        <v>0.31288929999999993</v>
      </c>
      <c r="J12996">
        <f t="shared" si="811"/>
        <v>7.0664474479690959E-2</v>
      </c>
      <c r="L12996">
        <v>254.39210812688745</v>
      </c>
    </row>
    <row r="12997" spans="1:12" customFormat="1" hidden="1">
      <c r="A12997" s="10">
        <v>41471</v>
      </c>
      <c r="B12997" s="11">
        <v>0.11458333333333333</v>
      </c>
      <c r="C12997">
        <v>0</v>
      </c>
      <c r="D12997">
        <v>126.44</v>
      </c>
      <c r="E12997">
        <f t="shared" ref="E12997:E13060" si="812">(435-368)*1.21/1000</f>
        <v>8.1069999999999989E-2</v>
      </c>
      <c r="F12997">
        <v>81.93</v>
      </c>
      <c r="G12997">
        <v>13.5</v>
      </c>
      <c r="H12997">
        <f t="shared" ref="H12997:H13060" si="813">D12997-E12997-F12997-G12997</f>
        <v>30.928929999999994</v>
      </c>
      <c r="I12997">
        <f t="shared" ref="I12997:I13060" si="814">H12997/100</f>
        <v>0.30928929999999993</v>
      </c>
      <c r="J12997">
        <f t="shared" ref="J12997:J13060" si="815">1.2904*I12997^(5/2)</f>
        <v>6.8649375923575132E-2</v>
      </c>
      <c r="L12997">
        <v>247.13775332487049</v>
      </c>
    </row>
    <row r="12998" spans="1:12" customFormat="1" hidden="1">
      <c r="A12998" s="10">
        <v>41471</v>
      </c>
      <c r="B12998" s="11">
        <v>0.11805555555555557</v>
      </c>
      <c r="C12998">
        <v>0</v>
      </c>
      <c r="D12998">
        <v>126.64</v>
      </c>
      <c r="E12998">
        <f t="shared" si="812"/>
        <v>8.1069999999999989E-2</v>
      </c>
      <c r="F12998">
        <v>81.91</v>
      </c>
      <c r="G12998">
        <v>13.5</v>
      </c>
      <c r="H12998">
        <f t="shared" si="813"/>
        <v>31.148930000000007</v>
      </c>
      <c r="I12998">
        <f t="shared" si="814"/>
        <v>0.31148930000000008</v>
      </c>
      <c r="J12998">
        <f t="shared" si="815"/>
        <v>6.9876667738746442E-2</v>
      </c>
      <c r="L12998">
        <v>251.55600385948719</v>
      </c>
    </row>
    <row r="12999" spans="1:12" customFormat="1" hidden="1">
      <c r="A12999" s="10">
        <v>41471</v>
      </c>
      <c r="B12999" s="11">
        <v>0.12152777777777778</v>
      </c>
      <c r="C12999">
        <v>0</v>
      </c>
      <c r="D12999">
        <v>126.39</v>
      </c>
      <c r="E12999">
        <f t="shared" si="812"/>
        <v>8.1069999999999989E-2</v>
      </c>
      <c r="F12999">
        <v>81.900000000000006</v>
      </c>
      <c r="G12999">
        <v>13.5</v>
      </c>
      <c r="H12999">
        <f t="shared" si="813"/>
        <v>30.908929999999998</v>
      </c>
      <c r="I12999">
        <f t="shared" si="814"/>
        <v>0.30908929999999996</v>
      </c>
      <c r="J12999">
        <f t="shared" si="815"/>
        <v>6.8538450512085902E-2</v>
      </c>
      <c r="L12999">
        <v>246.73842184350926</v>
      </c>
    </row>
    <row r="13000" spans="1:12" customFormat="1">
      <c r="A13000" s="10">
        <v>41471</v>
      </c>
      <c r="B13000" s="11">
        <v>0.125</v>
      </c>
      <c r="C13000">
        <v>0</v>
      </c>
      <c r="D13000">
        <v>126.43</v>
      </c>
      <c r="E13000">
        <f t="shared" si="812"/>
        <v>8.1069999999999989E-2</v>
      </c>
      <c r="F13000">
        <v>81.89</v>
      </c>
      <c r="G13000">
        <v>13.5</v>
      </c>
      <c r="H13000">
        <f t="shared" si="813"/>
        <v>30.958930000000009</v>
      </c>
      <c r="I13000">
        <f t="shared" si="814"/>
        <v>0.30958930000000007</v>
      </c>
      <c r="J13000">
        <f t="shared" si="815"/>
        <v>6.8815965888008923E-2</v>
      </c>
      <c r="K13000">
        <f>J13000*3600</f>
        <v>247.73747719683212</v>
      </c>
      <c r="L13000" s="13">
        <f>K13000*1000/156000</f>
        <v>1.5880607512617444</v>
      </c>
    </row>
    <row r="13001" spans="1:12" customFormat="1" hidden="1">
      <c r="A13001" s="10">
        <v>41471</v>
      </c>
      <c r="B13001" s="11">
        <v>0.12847222222222224</v>
      </c>
      <c r="C13001">
        <v>0</v>
      </c>
      <c r="D13001">
        <v>126.21</v>
      </c>
      <c r="E13001">
        <f t="shared" si="812"/>
        <v>8.1069999999999989E-2</v>
      </c>
      <c r="F13001">
        <v>81.819999999999993</v>
      </c>
      <c r="G13001">
        <v>13.5</v>
      </c>
      <c r="H13001">
        <f t="shared" si="813"/>
        <v>30.808930000000004</v>
      </c>
      <c r="I13001">
        <f t="shared" si="814"/>
        <v>0.30808930000000001</v>
      </c>
      <c r="J13001">
        <f t="shared" si="815"/>
        <v>6.7985436926495099E-2</v>
      </c>
      <c r="L13001">
        <v>244.74757293538235</v>
      </c>
    </row>
    <row r="13002" spans="1:12" customFormat="1" hidden="1">
      <c r="A13002" s="10">
        <v>41471</v>
      </c>
      <c r="B13002" s="11">
        <v>0.13194444444444445</v>
      </c>
      <c r="C13002">
        <v>0</v>
      </c>
      <c r="D13002">
        <v>126.24</v>
      </c>
      <c r="E13002">
        <f t="shared" si="812"/>
        <v>8.1069999999999989E-2</v>
      </c>
      <c r="F13002">
        <v>81.81</v>
      </c>
      <c r="G13002">
        <v>13.5</v>
      </c>
      <c r="H13002">
        <f t="shared" si="813"/>
        <v>30.848929999999996</v>
      </c>
      <c r="I13002">
        <f t="shared" si="814"/>
        <v>0.30848929999999997</v>
      </c>
      <c r="J13002">
        <f t="shared" si="815"/>
        <v>6.8206319805701549E-2</v>
      </c>
      <c r="L13002">
        <v>245.54275130052557</v>
      </c>
    </row>
    <row r="13003" spans="1:12" customFormat="1" hidden="1">
      <c r="A13003" s="10">
        <v>41471</v>
      </c>
      <c r="B13003" s="11">
        <v>0.13541666666666666</v>
      </c>
      <c r="C13003">
        <v>0</v>
      </c>
      <c r="D13003">
        <v>126.24</v>
      </c>
      <c r="E13003">
        <f t="shared" si="812"/>
        <v>8.1069999999999989E-2</v>
      </c>
      <c r="F13003">
        <v>81.760000000000005</v>
      </c>
      <c r="G13003">
        <v>13.5</v>
      </c>
      <c r="H13003">
        <f t="shared" si="813"/>
        <v>30.898929999999993</v>
      </c>
      <c r="I13003">
        <f t="shared" si="814"/>
        <v>0.30898929999999991</v>
      </c>
      <c r="J13003">
        <f t="shared" si="815"/>
        <v>6.8483028162728513E-2</v>
      </c>
      <c r="L13003">
        <v>246.53890138582264</v>
      </c>
    </row>
    <row r="13004" spans="1:12" customFormat="1" hidden="1">
      <c r="A13004" s="10">
        <v>41471</v>
      </c>
      <c r="B13004" s="11">
        <v>0.1388888888888889</v>
      </c>
      <c r="C13004">
        <v>0</v>
      </c>
      <c r="D13004">
        <v>126.13</v>
      </c>
      <c r="E13004">
        <f t="shared" si="812"/>
        <v>8.1069999999999989E-2</v>
      </c>
      <c r="F13004">
        <v>81.73</v>
      </c>
      <c r="G13004">
        <v>13.5</v>
      </c>
      <c r="H13004">
        <f t="shared" si="813"/>
        <v>30.818929999999995</v>
      </c>
      <c r="I13004">
        <f t="shared" si="814"/>
        <v>0.30818929999999994</v>
      </c>
      <c r="J13004">
        <f t="shared" si="815"/>
        <v>6.8040617346521531E-2</v>
      </c>
      <c r="L13004">
        <v>244.94622244747751</v>
      </c>
    </row>
    <row r="13005" spans="1:12" customFormat="1" hidden="1">
      <c r="A13005" s="10">
        <v>41471</v>
      </c>
      <c r="B13005" s="11">
        <v>0.1423611111111111</v>
      </c>
      <c r="C13005">
        <v>0</v>
      </c>
      <c r="D13005">
        <v>126.06</v>
      </c>
      <c r="E13005">
        <f t="shared" si="812"/>
        <v>8.1069999999999989E-2</v>
      </c>
      <c r="F13005">
        <v>81.739999999999995</v>
      </c>
      <c r="G13005">
        <v>13.5</v>
      </c>
      <c r="H13005">
        <f t="shared" si="813"/>
        <v>30.738930000000011</v>
      </c>
      <c r="I13005">
        <f t="shared" si="814"/>
        <v>0.30738930000000009</v>
      </c>
      <c r="J13005">
        <f t="shared" si="815"/>
        <v>6.7599925801218028E-2</v>
      </c>
      <c r="L13005">
        <v>243.3597328843849</v>
      </c>
    </row>
    <row r="13006" spans="1:12" customFormat="1" hidden="1">
      <c r="A13006" s="10">
        <v>41471</v>
      </c>
      <c r="B13006" s="11">
        <v>0.14583333333333334</v>
      </c>
      <c r="C13006">
        <v>0</v>
      </c>
      <c r="D13006">
        <v>126.08</v>
      </c>
      <c r="E13006">
        <f t="shared" si="812"/>
        <v>8.1069999999999989E-2</v>
      </c>
      <c r="F13006">
        <v>81.819999999999993</v>
      </c>
      <c r="G13006">
        <v>13.5</v>
      </c>
      <c r="H13006">
        <f t="shared" si="813"/>
        <v>30.678930000000008</v>
      </c>
      <c r="I13006">
        <f t="shared" si="814"/>
        <v>0.3067893000000001</v>
      </c>
      <c r="J13006">
        <f t="shared" si="815"/>
        <v>6.7270534070651547E-2</v>
      </c>
      <c r="K13006">
        <f>J13006*3600</f>
        <v>242.17392265434557</v>
      </c>
      <c r="L13006" s="1">
        <v>242.17392265434557</v>
      </c>
    </row>
    <row r="13007" spans="1:12" customFormat="1" hidden="1">
      <c r="A13007" s="10">
        <v>41471</v>
      </c>
      <c r="B13007" s="11">
        <v>0.14930555555555555</v>
      </c>
      <c r="C13007">
        <v>0</v>
      </c>
      <c r="D13007">
        <v>125.95</v>
      </c>
      <c r="E13007">
        <f t="shared" si="812"/>
        <v>8.1069999999999989E-2</v>
      </c>
      <c r="F13007">
        <v>81.75</v>
      </c>
      <c r="G13007">
        <v>13.5</v>
      </c>
      <c r="H13007">
        <f t="shared" si="813"/>
        <v>30.618930000000006</v>
      </c>
      <c r="I13007">
        <f t="shared" si="814"/>
        <v>0.30618930000000005</v>
      </c>
      <c r="J13007">
        <f t="shared" si="815"/>
        <v>6.6942107230944986E-2</v>
      </c>
      <c r="L13007">
        <v>240.99158603140194</v>
      </c>
    </row>
    <row r="13008" spans="1:12" customFormat="1" hidden="1">
      <c r="A13008" s="10">
        <v>41471</v>
      </c>
      <c r="B13008" s="11">
        <v>0.15277777777777776</v>
      </c>
      <c r="C13008">
        <v>0</v>
      </c>
      <c r="D13008">
        <v>125.96</v>
      </c>
      <c r="E13008">
        <f t="shared" si="812"/>
        <v>8.1069999999999989E-2</v>
      </c>
      <c r="F13008">
        <v>81.77</v>
      </c>
      <c r="G13008">
        <v>13.5</v>
      </c>
      <c r="H13008">
        <f t="shared" si="813"/>
        <v>30.608930000000001</v>
      </c>
      <c r="I13008">
        <f t="shared" si="814"/>
        <v>0.30608930000000001</v>
      </c>
      <c r="J13008">
        <f t="shared" si="815"/>
        <v>6.6887463166890371E-2</v>
      </c>
      <c r="L13008">
        <v>240.79486740080534</v>
      </c>
    </row>
    <row r="13009" spans="1:12" customFormat="1" hidden="1">
      <c r="A13009" s="10">
        <v>41471</v>
      </c>
      <c r="B13009" s="11">
        <v>0.15625</v>
      </c>
      <c r="C13009">
        <v>0</v>
      </c>
      <c r="D13009">
        <v>125.92</v>
      </c>
      <c r="E13009">
        <f t="shared" si="812"/>
        <v>8.1069999999999989E-2</v>
      </c>
      <c r="F13009">
        <v>81.75</v>
      </c>
      <c r="G13009">
        <v>13.5</v>
      </c>
      <c r="H13009">
        <f t="shared" si="813"/>
        <v>30.588930000000005</v>
      </c>
      <c r="I13009">
        <f t="shared" si="814"/>
        <v>0.30588930000000003</v>
      </c>
      <c r="J13009">
        <f t="shared" si="815"/>
        <v>6.6778255350200391E-2</v>
      </c>
      <c r="L13009">
        <v>240.40171926072142</v>
      </c>
    </row>
    <row r="13010" spans="1:12" customFormat="1" hidden="1">
      <c r="A13010" s="10">
        <v>41471</v>
      </c>
      <c r="B13010" s="11">
        <v>0.15972222222222224</v>
      </c>
      <c r="C13010">
        <v>0</v>
      </c>
      <c r="D13010">
        <v>125.86</v>
      </c>
      <c r="E13010">
        <f t="shared" si="812"/>
        <v>8.1069999999999989E-2</v>
      </c>
      <c r="F13010">
        <v>81.760000000000005</v>
      </c>
      <c r="G13010">
        <v>13.5</v>
      </c>
      <c r="H13010">
        <f t="shared" si="813"/>
        <v>30.518929999999997</v>
      </c>
      <c r="I13010">
        <f t="shared" si="814"/>
        <v>0.3051893</v>
      </c>
      <c r="J13010">
        <f t="shared" si="815"/>
        <v>6.6396870802309674E-2</v>
      </c>
      <c r="L13010">
        <v>239.02873488831483</v>
      </c>
    </row>
    <row r="13011" spans="1:12" customFormat="1" hidden="1">
      <c r="A13011" s="10">
        <v>41471</v>
      </c>
      <c r="B13011" s="11">
        <v>0.16319444444444445</v>
      </c>
      <c r="C13011">
        <v>0</v>
      </c>
      <c r="D13011">
        <v>125.74</v>
      </c>
      <c r="E13011">
        <f t="shared" si="812"/>
        <v>8.1069999999999989E-2</v>
      </c>
      <c r="F13011">
        <v>81.760000000000005</v>
      </c>
      <c r="G13011">
        <v>13.5</v>
      </c>
      <c r="H13011">
        <f t="shared" si="813"/>
        <v>30.398929999999993</v>
      </c>
      <c r="I13011">
        <f t="shared" si="814"/>
        <v>0.30398929999999991</v>
      </c>
      <c r="J13011">
        <f t="shared" si="815"/>
        <v>6.5746115397230284E-2</v>
      </c>
      <c r="L13011">
        <v>236.68601543002902</v>
      </c>
    </row>
    <row r="13012" spans="1:12" customFormat="1">
      <c r="A13012" s="10">
        <v>41471</v>
      </c>
      <c r="B13012" s="11">
        <v>0.16666666666666666</v>
      </c>
      <c r="C13012">
        <v>0</v>
      </c>
      <c r="D13012">
        <v>125.87</v>
      </c>
      <c r="E13012">
        <f t="shared" si="812"/>
        <v>8.1069999999999989E-2</v>
      </c>
      <c r="F13012">
        <v>81.77</v>
      </c>
      <c r="G13012">
        <v>13.5</v>
      </c>
      <c r="H13012">
        <f t="shared" si="813"/>
        <v>30.518930000000012</v>
      </c>
      <c r="I13012">
        <f t="shared" si="814"/>
        <v>0.30518930000000011</v>
      </c>
      <c r="J13012">
        <f t="shared" si="815"/>
        <v>6.6396870802309771E-2</v>
      </c>
      <c r="K13012">
        <f>J13012*3600</f>
        <v>239.02873488831517</v>
      </c>
      <c r="L13012" s="13">
        <f>K13012*1000/156000</f>
        <v>1.5322354800533025</v>
      </c>
    </row>
    <row r="13013" spans="1:12" customFormat="1" hidden="1">
      <c r="A13013" s="10">
        <v>41471</v>
      </c>
      <c r="B13013" s="11">
        <v>0.17013888888888887</v>
      </c>
      <c r="C13013">
        <v>0</v>
      </c>
      <c r="D13013">
        <v>125.73</v>
      </c>
      <c r="E13013">
        <f t="shared" si="812"/>
        <v>8.1069999999999989E-2</v>
      </c>
      <c r="F13013">
        <v>81.77</v>
      </c>
      <c r="G13013">
        <v>13.5</v>
      </c>
      <c r="H13013">
        <f t="shared" si="813"/>
        <v>30.378930000000011</v>
      </c>
      <c r="I13013">
        <f t="shared" si="814"/>
        <v>0.3037893000000001</v>
      </c>
      <c r="J13013">
        <f t="shared" si="815"/>
        <v>6.5638029886826724E-2</v>
      </c>
      <c r="L13013">
        <v>236.29690759257622</v>
      </c>
    </row>
    <row r="13014" spans="1:12" customFormat="1" hidden="1">
      <c r="A13014" s="10">
        <v>41471</v>
      </c>
      <c r="B13014" s="11">
        <v>0.17361111111111113</v>
      </c>
      <c r="C13014">
        <v>0</v>
      </c>
      <c r="D13014">
        <v>125.49</v>
      </c>
      <c r="E13014">
        <f t="shared" si="812"/>
        <v>8.1069999999999989E-2</v>
      </c>
      <c r="F13014">
        <v>81.69</v>
      </c>
      <c r="G13014">
        <v>13.5</v>
      </c>
      <c r="H13014">
        <f t="shared" si="813"/>
        <v>30.21893</v>
      </c>
      <c r="I13014">
        <f t="shared" si="814"/>
        <v>0.30218929999999999</v>
      </c>
      <c r="J13014">
        <f t="shared" si="815"/>
        <v>6.4777183498340857E-2</v>
      </c>
      <c r="L13014">
        <v>233.19786059402708</v>
      </c>
    </row>
    <row r="13015" spans="1:12" customFormat="1" hidden="1">
      <c r="A13015" s="10">
        <v>41471</v>
      </c>
      <c r="B13015" s="11">
        <v>0.17708333333333334</v>
      </c>
      <c r="C13015">
        <v>0</v>
      </c>
      <c r="D13015">
        <v>125.51</v>
      </c>
      <c r="E13015">
        <f t="shared" si="812"/>
        <v>8.1069999999999989E-2</v>
      </c>
      <c r="F13015">
        <v>81.739999999999995</v>
      </c>
      <c r="G13015">
        <v>13.5</v>
      </c>
      <c r="H13015">
        <f t="shared" si="813"/>
        <v>30.188930000000013</v>
      </c>
      <c r="I13015">
        <f t="shared" si="814"/>
        <v>0.30188930000000014</v>
      </c>
      <c r="J13015">
        <f t="shared" si="815"/>
        <v>6.4616533467304699E-2</v>
      </c>
      <c r="L13015">
        <v>232.61952048229691</v>
      </c>
    </row>
    <row r="13016" spans="1:12" customFormat="1" hidden="1">
      <c r="A13016" s="10">
        <v>41471</v>
      </c>
      <c r="B13016" s="11">
        <v>0.18055555555555555</v>
      </c>
      <c r="C13016">
        <v>0</v>
      </c>
      <c r="D13016">
        <v>125.66</v>
      </c>
      <c r="E13016">
        <f t="shared" si="812"/>
        <v>8.1069999999999989E-2</v>
      </c>
      <c r="F13016">
        <v>81.78</v>
      </c>
      <c r="G13016">
        <v>13.5</v>
      </c>
      <c r="H13016">
        <f t="shared" si="813"/>
        <v>30.298929999999999</v>
      </c>
      <c r="I13016">
        <f t="shared" si="814"/>
        <v>0.30298929999999996</v>
      </c>
      <c r="J13016">
        <f t="shared" si="815"/>
        <v>6.5206754340193795E-2</v>
      </c>
      <c r="L13016">
        <v>234.74431562469766</v>
      </c>
    </row>
    <row r="13017" spans="1:12" customFormat="1" hidden="1">
      <c r="A13017" s="10">
        <v>41471</v>
      </c>
      <c r="B13017" s="11">
        <v>0.18402777777777779</v>
      </c>
      <c r="C13017">
        <v>0</v>
      </c>
      <c r="D13017">
        <v>125.47</v>
      </c>
      <c r="E13017">
        <f t="shared" si="812"/>
        <v>8.1069999999999989E-2</v>
      </c>
      <c r="F13017">
        <v>81.72</v>
      </c>
      <c r="G13017">
        <v>13.5</v>
      </c>
      <c r="H13017">
        <f t="shared" si="813"/>
        <v>30.168930000000003</v>
      </c>
      <c r="I13017">
        <f t="shared" si="814"/>
        <v>0.30168930000000005</v>
      </c>
      <c r="J13017">
        <f t="shared" si="815"/>
        <v>6.4509566392056808E-2</v>
      </c>
      <c r="L13017">
        <v>232.2344390114045</v>
      </c>
    </row>
    <row r="13018" spans="1:12" customFormat="1" hidden="1">
      <c r="A13018" s="10">
        <v>41471</v>
      </c>
      <c r="B13018" s="11">
        <v>0.1875</v>
      </c>
      <c r="C13018">
        <v>0</v>
      </c>
      <c r="D13018">
        <v>125.55</v>
      </c>
      <c r="E13018">
        <f t="shared" si="812"/>
        <v>8.1069999999999989E-2</v>
      </c>
      <c r="F13018">
        <v>81.77</v>
      </c>
      <c r="G13018">
        <v>13.5</v>
      </c>
      <c r="H13018">
        <f t="shared" si="813"/>
        <v>30.198930000000004</v>
      </c>
      <c r="I13018">
        <f t="shared" si="814"/>
        <v>0.30198930000000002</v>
      </c>
      <c r="J13018">
        <f t="shared" si="815"/>
        <v>6.4670056884158278E-2</v>
      </c>
      <c r="K13018">
        <f>J13018*3600</f>
        <v>232.81220478296979</v>
      </c>
      <c r="L13018" s="1">
        <v>232.81220478296979</v>
      </c>
    </row>
    <row r="13019" spans="1:12" customFormat="1" hidden="1">
      <c r="A13019" s="10">
        <v>41471</v>
      </c>
      <c r="B13019" s="11">
        <v>0.19097222222222221</v>
      </c>
      <c r="C13019">
        <v>0</v>
      </c>
      <c r="D13019">
        <v>125.47</v>
      </c>
      <c r="E13019">
        <f t="shared" si="812"/>
        <v>8.1069999999999989E-2</v>
      </c>
      <c r="F13019">
        <v>81.75</v>
      </c>
      <c r="G13019">
        <v>13.5</v>
      </c>
      <c r="H13019">
        <f t="shared" si="813"/>
        <v>30.138930000000002</v>
      </c>
      <c r="I13019">
        <f t="shared" si="814"/>
        <v>0.30138930000000003</v>
      </c>
      <c r="J13019">
        <f t="shared" si="815"/>
        <v>6.4349315109264213E-2</v>
      </c>
      <c r="L13019">
        <v>231.65753439335117</v>
      </c>
    </row>
    <row r="13020" spans="1:12" customFormat="1" hidden="1">
      <c r="A13020" s="10">
        <v>41471</v>
      </c>
      <c r="B13020" s="11">
        <v>0.19444444444444445</v>
      </c>
      <c r="C13020">
        <v>0</v>
      </c>
      <c r="D13020">
        <v>125.41</v>
      </c>
      <c r="E13020">
        <f t="shared" si="812"/>
        <v>8.1069999999999989E-2</v>
      </c>
      <c r="F13020">
        <v>81.63</v>
      </c>
      <c r="G13020">
        <v>13.5</v>
      </c>
      <c r="H13020">
        <f t="shared" si="813"/>
        <v>30.198930000000004</v>
      </c>
      <c r="I13020">
        <f t="shared" si="814"/>
        <v>0.30198930000000002</v>
      </c>
      <c r="J13020">
        <f t="shared" si="815"/>
        <v>6.4670056884158278E-2</v>
      </c>
      <c r="L13020">
        <v>232.81220478296979</v>
      </c>
    </row>
    <row r="13021" spans="1:12" customFormat="1" hidden="1">
      <c r="A13021" s="10">
        <v>41471</v>
      </c>
      <c r="B13021" s="11">
        <v>0.19791666666666666</v>
      </c>
      <c r="C13021">
        <v>0</v>
      </c>
      <c r="D13021">
        <v>125.39</v>
      </c>
      <c r="E13021">
        <f t="shared" si="812"/>
        <v>8.1069999999999989E-2</v>
      </c>
      <c r="F13021">
        <v>81.7</v>
      </c>
      <c r="G13021">
        <v>13.5</v>
      </c>
      <c r="H13021">
        <f t="shared" si="813"/>
        <v>30.108930000000001</v>
      </c>
      <c r="I13021">
        <f t="shared" si="814"/>
        <v>0.3010893</v>
      </c>
      <c r="J13021">
        <f t="shared" si="815"/>
        <v>6.4189302916815918E-2</v>
      </c>
      <c r="L13021">
        <v>231.08149050053731</v>
      </c>
    </row>
    <row r="13022" spans="1:12" customFormat="1" hidden="1">
      <c r="A13022" s="10">
        <v>41471</v>
      </c>
      <c r="B13022" s="11">
        <v>0.20138888888888887</v>
      </c>
      <c r="C13022">
        <v>0</v>
      </c>
      <c r="D13022">
        <v>125.37</v>
      </c>
      <c r="E13022">
        <f t="shared" si="812"/>
        <v>8.1069999999999989E-2</v>
      </c>
      <c r="F13022">
        <v>81.64</v>
      </c>
      <c r="G13022">
        <v>13.5</v>
      </c>
      <c r="H13022">
        <f t="shared" si="813"/>
        <v>30.148930000000007</v>
      </c>
      <c r="I13022">
        <f t="shared" si="814"/>
        <v>0.30148930000000007</v>
      </c>
      <c r="J13022">
        <f t="shared" si="815"/>
        <v>6.4402705632058591E-2</v>
      </c>
      <c r="L13022">
        <v>231.84974027541094</v>
      </c>
    </row>
    <row r="13023" spans="1:12" customFormat="1" hidden="1">
      <c r="A13023" s="10">
        <v>41471</v>
      </c>
      <c r="B13023" s="11">
        <v>0.20486111111111113</v>
      </c>
      <c r="C13023">
        <v>0</v>
      </c>
      <c r="D13023">
        <v>125.23</v>
      </c>
      <c r="E13023">
        <f t="shared" si="812"/>
        <v>8.1069999999999989E-2</v>
      </c>
      <c r="F13023">
        <v>81.63</v>
      </c>
      <c r="G13023">
        <v>13.5</v>
      </c>
      <c r="H13023">
        <f t="shared" si="813"/>
        <v>30.018930000000012</v>
      </c>
      <c r="I13023">
        <f t="shared" si="814"/>
        <v>0.3001893000000001</v>
      </c>
      <c r="J13023">
        <f t="shared" si="815"/>
        <v>6.3710699691003098E-2</v>
      </c>
      <c r="L13023">
        <v>229.35851888761115</v>
      </c>
    </row>
    <row r="13024" spans="1:12" customFormat="1">
      <c r="A13024" s="10">
        <v>41471</v>
      </c>
      <c r="B13024" s="11">
        <v>0.20833333333333334</v>
      </c>
      <c r="C13024">
        <v>0</v>
      </c>
      <c r="D13024">
        <v>125.06</v>
      </c>
      <c r="E13024">
        <f t="shared" si="812"/>
        <v>8.1069999999999989E-2</v>
      </c>
      <c r="F13024">
        <v>81.62</v>
      </c>
      <c r="G13024">
        <v>13.5</v>
      </c>
      <c r="H13024">
        <f t="shared" si="813"/>
        <v>29.858930000000001</v>
      </c>
      <c r="I13024">
        <f t="shared" si="814"/>
        <v>0.2985893</v>
      </c>
      <c r="J13024">
        <f t="shared" si="815"/>
        <v>6.2865149979685009E-2</v>
      </c>
      <c r="K13024">
        <f>J13024*3600</f>
        <v>226.31453992686602</v>
      </c>
      <c r="L13024" s="13">
        <f>K13024*1000/156000</f>
        <v>1.4507342303004231</v>
      </c>
    </row>
    <row r="13025" spans="1:12" customFormat="1" hidden="1">
      <c r="A13025" s="10">
        <v>41471</v>
      </c>
      <c r="B13025" s="11">
        <v>0.21180555555555555</v>
      </c>
      <c r="C13025">
        <v>0</v>
      </c>
      <c r="D13025">
        <v>124.99</v>
      </c>
      <c r="E13025">
        <f t="shared" si="812"/>
        <v>8.1069999999999989E-2</v>
      </c>
      <c r="F13025">
        <v>81.650000000000006</v>
      </c>
      <c r="G13025">
        <v>13.5</v>
      </c>
      <c r="H13025">
        <f t="shared" si="813"/>
        <v>29.758929999999992</v>
      </c>
      <c r="I13025">
        <f t="shared" si="814"/>
        <v>0.29758929999999995</v>
      </c>
      <c r="J13025">
        <f t="shared" si="815"/>
        <v>6.2340120007432678E-2</v>
      </c>
      <c r="L13025">
        <v>224.42443202675764</v>
      </c>
    </row>
    <row r="13026" spans="1:12" customFormat="1" hidden="1">
      <c r="A13026" s="10">
        <v>41471</v>
      </c>
      <c r="B13026" s="11">
        <v>0.21527777777777779</v>
      </c>
      <c r="C13026">
        <v>0</v>
      </c>
      <c r="D13026">
        <v>125.1</v>
      </c>
      <c r="E13026">
        <f t="shared" si="812"/>
        <v>8.1069999999999989E-2</v>
      </c>
      <c r="F13026">
        <v>81.599999999999994</v>
      </c>
      <c r="G13026">
        <v>13.5</v>
      </c>
      <c r="H13026">
        <f t="shared" si="813"/>
        <v>29.918930000000003</v>
      </c>
      <c r="I13026">
        <f t="shared" si="814"/>
        <v>0.29918930000000005</v>
      </c>
      <c r="J13026">
        <f t="shared" si="815"/>
        <v>6.3181436890876755E-2</v>
      </c>
      <c r="L13026">
        <v>227.45317280715631</v>
      </c>
    </row>
    <row r="13027" spans="1:12" customFormat="1" hidden="1">
      <c r="A13027" s="10">
        <v>41471</v>
      </c>
      <c r="B13027" s="11">
        <v>0.21875</v>
      </c>
      <c r="C13027">
        <v>0</v>
      </c>
      <c r="D13027">
        <v>125.06</v>
      </c>
      <c r="E13027">
        <f t="shared" si="812"/>
        <v>8.1069999999999989E-2</v>
      </c>
      <c r="F13027">
        <v>81.64</v>
      </c>
      <c r="G13027">
        <v>13.5</v>
      </c>
      <c r="H13027">
        <f t="shared" si="813"/>
        <v>29.838930000000005</v>
      </c>
      <c r="I13027">
        <f t="shared" si="814"/>
        <v>0.29838930000000002</v>
      </c>
      <c r="J13027">
        <f t="shared" si="815"/>
        <v>6.2759932591744783E-2</v>
      </c>
      <c r="L13027">
        <v>225.93575733028121</v>
      </c>
    </row>
    <row r="13028" spans="1:12" customFormat="1" hidden="1">
      <c r="A13028" s="10">
        <v>41471</v>
      </c>
      <c r="B13028" s="11">
        <v>0.22222222222222221</v>
      </c>
      <c r="C13028">
        <v>0</v>
      </c>
      <c r="D13028">
        <v>125.01</v>
      </c>
      <c r="E13028">
        <f t="shared" si="812"/>
        <v>8.1069999999999989E-2</v>
      </c>
      <c r="F13028">
        <v>81.63</v>
      </c>
      <c r="G13028">
        <v>13.5</v>
      </c>
      <c r="H13028">
        <f t="shared" si="813"/>
        <v>29.798930000000013</v>
      </c>
      <c r="I13028">
        <f t="shared" si="814"/>
        <v>0.29798930000000012</v>
      </c>
      <c r="J13028">
        <f t="shared" si="815"/>
        <v>6.2549814976997381E-2</v>
      </c>
      <c r="L13028">
        <v>225.17933391719058</v>
      </c>
    </row>
    <row r="13029" spans="1:12" customFormat="1" hidden="1">
      <c r="A13029" s="10">
        <v>41471</v>
      </c>
      <c r="B13029" s="11">
        <v>0.22569444444444445</v>
      </c>
      <c r="C13029">
        <v>0</v>
      </c>
      <c r="D13029">
        <v>124.89</v>
      </c>
      <c r="E13029">
        <f t="shared" si="812"/>
        <v>8.1069999999999989E-2</v>
      </c>
      <c r="F13029">
        <v>81.61</v>
      </c>
      <c r="G13029">
        <v>13.5</v>
      </c>
      <c r="H13029">
        <f t="shared" si="813"/>
        <v>29.698930000000004</v>
      </c>
      <c r="I13029">
        <f t="shared" si="814"/>
        <v>0.29698930000000007</v>
      </c>
      <c r="J13029">
        <f t="shared" si="815"/>
        <v>6.2026369392026687E-2</v>
      </c>
      <c r="L13029">
        <v>223.29492981129607</v>
      </c>
    </row>
    <row r="13030" spans="1:12" customFormat="1" hidden="1">
      <c r="A13030" s="10">
        <v>41471</v>
      </c>
      <c r="B13030" s="11">
        <v>0.22916666666666666</v>
      </c>
      <c r="C13030">
        <v>0</v>
      </c>
      <c r="D13030">
        <v>124.8</v>
      </c>
      <c r="E13030">
        <f t="shared" si="812"/>
        <v>8.1069999999999989E-2</v>
      </c>
      <c r="F13030">
        <v>81.58</v>
      </c>
      <c r="G13030">
        <v>13.5</v>
      </c>
      <c r="H13030">
        <f t="shared" si="813"/>
        <v>29.638930000000002</v>
      </c>
      <c r="I13030">
        <f t="shared" si="814"/>
        <v>0.29638930000000002</v>
      </c>
      <c r="J13030">
        <f t="shared" si="815"/>
        <v>6.1713568131282377E-2</v>
      </c>
      <c r="K13030">
        <f>J13030*3600</f>
        <v>222.16884527261655</v>
      </c>
      <c r="L13030" s="1">
        <v>222.16884527261655</v>
      </c>
    </row>
    <row r="13031" spans="1:12" customFormat="1" hidden="1">
      <c r="A13031" s="10">
        <v>41471</v>
      </c>
      <c r="B13031" s="11">
        <v>0.23263888888888887</v>
      </c>
      <c r="C13031">
        <v>0</v>
      </c>
      <c r="D13031">
        <v>124.88</v>
      </c>
      <c r="E13031">
        <f t="shared" si="812"/>
        <v>8.1069999999999989E-2</v>
      </c>
      <c r="F13031">
        <v>81.62</v>
      </c>
      <c r="G13031">
        <v>13.5</v>
      </c>
      <c r="H13031">
        <f t="shared" si="813"/>
        <v>29.678929999999994</v>
      </c>
      <c r="I13031">
        <f t="shared" si="814"/>
        <v>0.29678929999999992</v>
      </c>
      <c r="J13031">
        <f t="shared" si="815"/>
        <v>6.1921996868621522E-2</v>
      </c>
      <c r="L13031">
        <v>222.91918872703747</v>
      </c>
    </row>
    <row r="13032" spans="1:12" customFormat="1" hidden="1">
      <c r="A13032" s="10">
        <v>41471</v>
      </c>
      <c r="B13032" s="11">
        <v>0.23611111111111113</v>
      </c>
      <c r="C13032">
        <v>0</v>
      </c>
      <c r="D13032">
        <v>125.08</v>
      </c>
      <c r="E13032">
        <f t="shared" si="812"/>
        <v>8.1069999999999989E-2</v>
      </c>
      <c r="F13032">
        <v>81.709999999999994</v>
      </c>
      <c r="G13032">
        <v>13.5</v>
      </c>
      <c r="H13032">
        <f t="shared" si="813"/>
        <v>29.788930000000008</v>
      </c>
      <c r="I13032">
        <f t="shared" si="814"/>
        <v>0.29788930000000008</v>
      </c>
      <c r="J13032">
        <f t="shared" si="815"/>
        <v>6.249735162270139E-2</v>
      </c>
      <c r="L13032">
        <v>224.99046584172501</v>
      </c>
    </row>
    <row r="13033" spans="1:12" customFormat="1" hidden="1">
      <c r="A13033" s="10">
        <v>41471</v>
      </c>
      <c r="B13033" s="11">
        <v>0.23958333333333334</v>
      </c>
      <c r="C13033">
        <v>0</v>
      </c>
      <c r="D13033">
        <v>124.89</v>
      </c>
      <c r="E13033">
        <f t="shared" si="812"/>
        <v>8.1069999999999989E-2</v>
      </c>
      <c r="F13033">
        <v>81.69</v>
      </c>
      <c r="G13033">
        <v>13.5</v>
      </c>
      <c r="H13033">
        <f t="shared" si="813"/>
        <v>29.618930000000006</v>
      </c>
      <c r="I13033">
        <f t="shared" si="814"/>
        <v>0.29618930000000004</v>
      </c>
      <c r="J13033">
        <f t="shared" si="815"/>
        <v>6.1609511846264974E-2</v>
      </c>
      <c r="L13033">
        <v>221.7942426465539</v>
      </c>
    </row>
    <row r="13034" spans="1:12" customFormat="1" hidden="1">
      <c r="A13034" s="10">
        <v>41471</v>
      </c>
      <c r="B13034" s="11">
        <v>0.24305555555555555</v>
      </c>
      <c r="C13034">
        <v>0</v>
      </c>
      <c r="D13034">
        <v>124.94</v>
      </c>
      <c r="E13034">
        <f t="shared" si="812"/>
        <v>8.1069999999999989E-2</v>
      </c>
      <c r="F13034">
        <v>81.650000000000006</v>
      </c>
      <c r="G13034">
        <v>13.5</v>
      </c>
      <c r="H13034">
        <f t="shared" si="813"/>
        <v>29.708929999999995</v>
      </c>
      <c r="I13034">
        <f t="shared" si="814"/>
        <v>0.29708929999999995</v>
      </c>
      <c r="J13034">
        <f t="shared" si="815"/>
        <v>6.2078595207956666E-2</v>
      </c>
      <c r="L13034">
        <v>223.48294274864401</v>
      </c>
    </row>
    <row r="13035" spans="1:12" customFormat="1" hidden="1">
      <c r="A13035" s="10">
        <v>41471</v>
      </c>
      <c r="B13035" s="11">
        <v>0.24652777777777779</v>
      </c>
      <c r="C13035">
        <v>0</v>
      </c>
      <c r="D13035">
        <v>124.77</v>
      </c>
      <c r="E13035">
        <f t="shared" si="812"/>
        <v>8.1069999999999989E-2</v>
      </c>
      <c r="F13035">
        <v>81.62</v>
      </c>
      <c r="G13035">
        <v>13.5</v>
      </c>
      <c r="H13035">
        <f t="shared" si="813"/>
        <v>29.568929999999995</v>
      </c>
      <c r="I13035">
        <f t="shared" si="814"/>
        <v>0.29568929999999993</v>
      </c>
      <c r="J13035">
        <f t="shared" si="815"/>
        <v>6.1349831925809888E-2</v>
      </c>
      <c r="L13035">
        <v>220.85939493291559</v>
      </c>
    </row>
    <row r="13036" spans="1:12" customFormat="1">
      <c r="A13036" s="10">
        <v>41471</v>
      </c>
      <c r="B13036" s="11">
        <v>0.25</v>
      </c>
      <c r="C13036">
        <v>0</v>
      </c>
      <c r="D13036">
        <v>124.96</v>
      </c>
      <c r="E13036">
        <f t="shared" si="812"/>
        <v>8.1069999999999989E-2</v>
      </c>
      <c r="F13036">
        <v>81.61</v>
      </c>
      <c r="G13036">
        <v>13.5</v>
      </c>
      <c r="H13036">
        <f t="shared" si="813"/>
        <v>29.768929999999997</v>
      </c>
      <c r="I13036">
        <f t="shared" si="814"/>
        <v>0.29768929999999999</v>
      </c>
      <c r="J13036">
        <f t="shared" si="815"/>
        <v>6.2392504142352812E-2</v>
      </c>
      <c r="K13036">
        <f>J13036*3600</f>
        <v>224.61301491247013</v>
      </c>
      <c r="L13036" s="13">
        <f>K13036*1000/156000</f>
        <v>1.4398270186696802</v>
      </c>
    </row>
    <row r="13037" spans="1:12" customFormat="1" hidden="1">
      <c r="A13037" s="10">
        <v>41471</v>
      </c>
      <c r="B13037" s="11">
        <v>0.25347222222222221</v>
      </c>
      <c r="C13037">
        <v>0</v>
      </c>
      <c r="D13037">
        <v>124.71</v>
      </c>
      <c r="E13037">
        <f t="shared" si="812"/>
        <v>8.1069999999999989E-2</v>
      </c>
      <c r="F13037">
        <v>81.680000000000007</v>
      </c>
      <c r="G13037">
        <v>13.5</v>
      </c>
      <c r="H13037">
        <f t="shared" si="813"/>
        <v>29.44892999999999</v>
      </c>
      <c r="I13037">
        <f t="shared" si="814"/>
        <v>0.2944892999999999</v>
      </c>
      <c r="J13037">
        <f t="shared" si="815"/>
        <v>6.0729283001963966E-2</v>
      </c>
      <c r="L13037">
        <v>218.62541880707028</v>
      </c>
    </row>
    <row r="13038" spans="1:12" customFormat="1" hidden="1">
      <c r="A13038" s="10">
        <v>41471</v>
      </c>
      <c r="B13038" s="11">
        <v>0.25694444444444448</v>
      </c>
      <c r="C13038">
        <v>0</v>
      </c>
      <c r="D13038">
        <v>124.6</v>
      </c>
      <c r="E13038">
        <f t="shared" si="812"/>
        <v>8.1069999999999989E-2</v>
      </c>
      <c r="F13038">
        <v>81.61</v>
      </c>
      <c r="G13038">
        <v>13.5</v>
      </c>
      <c r="H13038">
        <f t="shared" si="813"/>
        <v>29.408929999999998</v>
      </c>
      <c r="I13038">
        <f t="shared" si="814"/>
        <v>0.2940893</v>
      </c>
      <c r="J13038">
        <f t="shared" si="815"/>
        <v>6.052327405251965E-2</v>
      </c>
      <c r="L13038">
        <v>217.88378658907075</v>
      </c>
    </row>
    <row r="13039" spans="1:12" customFormat="1" hidden="1">
      <c r="A13039" s="10">
        <v>41471</v>
      </c>
      <c r="B13039" s="11">
        <v>0.26041666666666669</v>
      </c>
      <c r="C13039">
        <v>0</v>
      </c>
      <c r="D13039">
        <v>124.67</v>
      </c>
      <c r="E13039">
        <f t="shared" si="812"/>
        <v>8.1069999999999989E-2</v>
      </c>
      <c r="F13039">
        <v>81.62</v>
      </c>
      <c r="G13039">
        <v>13.5</v>
      </c>
      <c r="H13039">
        <f t="shared" si="813"/>
        <v>29.46893</v>
      </c>
      <c r="I13039">
        <f t="shared" si="814"/>
        <v>0.29468929999999999</v>
      </c>
      <c r="J13039">
        <f t="shared" si="815"/>
        <v>6.0832445017273085E-2</v>
      </c>
      <c r="L13039">
        <v>218.99680206218309</v>
      </c>
    </row>
    <row r="13040" spans="1:12" customFormat="1" hidden="1">
      <c r="A13040" s="10">
        <v>41471</v>
      </c>
      <c r="B13040" s="11">
        <v>0.2638888888888889</v>
      </c>
      <c r="C13040">
        <v>0</v>
      </c>
      <c r="D13040">
        <v>124.54</v>
      </c>
      <c r="E13040">
        <f t="shared" si="812"/>
        <v>8.1069999999999989E-2</v>
      </c>
      <c r="F13040">
        <v>81.59</v>
      </c>
      <c r="G13040">
        <v>13.5</v>
      </c>
      <c r="H13040">
        <f t="shared" si="813"/>
        <v>29.368930000000006</v>
      </c>
      <c r="I13040">
        <f t="shared" si="814"/>
        <v>0.29368930000000004</v>
      </c>
      <c r="J13040">
        <f t="shared" si="815"/>
        <v>6.0317684973418259E-2</v>
      </c>
      <c r="L13040">
        <v>217.14366590430572</v>
      </c>
    </row>
    <row r="13041" spans="1:12" customFormat="1" hidden="1">
      <c r="A13041" s="10">
        <v>41471</v>
      </c>
      <c r="B13041" s="11">
        <v>0.2673611111111111</v>
      </c>
      <c r="C13041">
        <v>0</v>
      </c>
      <c r="D13041">
        <v>124.59</v>
      </c>
      <c r="E13041">
        <f t="shared" si="812"/>
        <v>8.1069999999999989E-2</v>
      </c>
      <c r="F13041">
        <v>81.61</v>
      </c>
      <c r="G13041">
        <v>13.5</v>
      </c>
      <c r="H13041">
        <f t="shared" si="813"/>
        <v>29.398930000000007</v>
      </c>
      <c r="I13041">
        <f t="shared" si="814"/>
        <v>0.29398930000000006</v>
      </c>
      <c r="J13041">
        <f t="shared" si="815"/>
        <v>6.0471837431054019E-2</v>
      </c>
      <c r="L13041">
        <v>217.69861475179448</v>
      </c>
    </row>
    <row r="13042" spans="1:12" customFormat="1" hidden="1">
      <c r="A13042" s="10">
        <v>41471</v>
      </c>
      <c r="B13042" s="11">
        <v>0.27083333333333331</v>
      </c>
      <c r="C13042">
        <v>0</v>
      </c>
      <c r="D13042">
        <v>124.59</v>
      </c>
      <c r="E13042">
        <f t="shared" si="812"/>
        <v>8.1069999999999989E-2</v>
      </c>
      <c r="F13042">
        <v>81.67</v>
      </c>
      <c r="G13042">
        <v>13.5</v>
      </c>
      <c r="H13042">
        <f t="shared" si="813"/>
        <v>29.338930000000005</v>
      </c>
      <c r="I13042">
        <f t="shared" si="814"/>
        <v>0.29338930000000008</v>
      </c>
      <c r="J13042">
        <f t="shared" si="815"/>
        <v>6.0163768532183887E-2</v>
      </c>
      <c r="K13042">
        <f>J13042*3600</f>
        <v>216.58956671586199</v>
      </c>
      <c r="L13042" s="1">
        <v>216.58956671586199</v>
      </c>
    </row>
    <row r="13043" spans="1:12" customFormat="1" hidden="1">
      <c r="A13043" s="10">
        <v>41471</v>
      </c>
      <c r="B13043" s="11">
        <v>0.27430555555555552</v>
      </c>
      <c r="C13043">
        <v>0</v>
      </c>
      <c r="D13043">
        <v>124.66</v>
      </c>
      <c r="E13043">
        <f t="shared" si="812"/>
        <v>8.1069999999999989E-2</v>
      </c>
      <c r="F13043">
        <v>81.680000000000007</v>
      </c>
      <c r="G13043">
        <v>13.5</v>
      </c>
      <c r="H13043">
        <f t="shared" si="813"/>
        <v>29.398929999999993</v>
      </c>
      <c r="I13043">
        <f t="shared" si="814"/>
        <v>0.29398929999999995</v>
      </c>
      <c r="J13043">
        <f t="shared" si="815"/>
        <v>6.0471837431053992E-2</v>
      </c>
      <c r="L13043">
        <v>217.69861475179437</v>
      </c>
    </row>
    <row r="13044" spans="1:12" customFormat="1" hidden="1">
      <c r="A13044" s="10">
        <v>41471</v>
      </c>
      <c r="B13044" s="11">
        <v>0.27777777777777779</v>
      </c>
      <c r="C13044">
        <v>0</v>
      </c>
      <c r="D13044">
        <v>124.54</v>
      </c>
      <c r="E13044">
        <f t="shared" si="812"/>
        <v>8.1069999999999989E-2</v>
      </c>
      <c r="F13044">
        <v>81.709999999999994</v>
      </c>
      <c r="G13044">
        <v>13.5</v>
      </c>
      <c r="H13044">
        <f t="shared" si="813"/>
        <v>29.248930000000016</v>
      </c>
      <c r="I13044">
        <f t="shared" si="814"/>
        <v>0.29248930000000017</v>
      </c>
      <c r="J13044">
        <f t="shared" si="815"/>
        <v>5.9703434100833008E-2</v>
      </c>
      <c r="L13044">
        <v>214.93236276299882</v>
      </c>
    </row>
    <row r="13045" spans="1:12" customFormat="1" hidden="1">
      <c r="A13045" s="10">
        <v>41471</v>
      </c>
      <c r="B13045" s="11">
        <v>0.28125</v>
      </c>
      <c r="C13045">
        <v>0</v>
      </c>
      <c r="D13045">
        <v>124.56</v>
      </c>
      <c r="E13045">
        <f t="shared" si="812"/>
        <v>8.1069999999999989E-2</v>
      </c>
      <c r="F13045">
        <v>81.64</v>
      </c>
      <c r="G13045">
        <v>13.5</v>
      </c>
      <c r="H13045">
        <f t="shared" si="813"/>
        <v>29.338930000000005</v>
      </c>
      <c r="I13045">
        <f t="shared" si="814"/>
        <v>0.29338930000000008</v>
      </c>
      <c r="J13045">
        <f t="shared" si="815"/>
        <v>6.0163768532183887E-2</v>
      </c>
      <c r="L13045">
        <v>216.58956671586199</v>
      </c>
    </row>
    <row r="13046" spans="1:12" customFormat="1" hidden="1">
      <c r="A13046" s="10">
        <v>41471</v>
      </c>
      <c r="B13046" s="11">
        <v>0.28472222222222221</v>
      </c>
      <c r="C13046">
        <v>0</v>
      </c>
      <c r="D13046">
        <v>124.55</v>
      </c>
      <c r="E13046">
        <f t="shared" si="812"/>
        <v>8.1069999999999989E-2</v>
      </c>
      <c r="F13046">
        <v>81.680000000000007</v>
      </c>
      <c r="G13046">
        <v>13.5</v>
      </c>
      <c r="H13046">
        <f t="shared" si="813"/>
        <v>29.288929999999993</v>
      </c>
      <c r="I13046">
        <f t="shared" si="814"/>
        <v>0.29288929999999991</v>
      </c>
      <c r="J13046">
        <f t="shared" si="815"/>
        <v>5.9907765283503452E-2</v>
      </c>
      <c r="L13046">
        <v>215.66795502061242</v>
      </c>
    </row>
    <row r="13047" spans="1:12" customFormat="1" hidden="1">
      <c r="A13047" s="10">
        <v>41471</v>
      </c>
      <c r="B13047" s="11">
        <v>0.28819444444444448</v>
      </c>
      <c r="C13047">
        <v>0</v>
      </c>
      <c r="D13047">
        <v>124.52</v>
      </c>
      <c r="E13047">
        <f t="shared" si="812"/>
        <v>8.1069999999999989E-2</v>
      </c>
      <c r="F13047">
        <v>81.680000000000007</v>
      </c>
      <c r="G13047">
        <v>13.5</v>
      </c>
      <c r="H13047">
        <f t="shared" si="813"/>
        <v>29.258929999999992</v>
      </c>
      <c r="I13047">
        <f t="shared" si="814"/>
        <v>0.29258929999999994</v>
      </c>
      <c r="J13047">
        <f t="shared" si="815"/>
        <v>5.9754477629695345E-2</v>
      </c>
      <c r="L13047">
        <v>215.11611946690323</v>
      </c>
    </row>
    <row r="13048" spans="1:12" customFormat="1">
      <c r="A13048" s="10">
        <v>41471</v>
      </c>
      <c r="B13048" s="11">
        <v>0.29166666666666669</v>
      </c>
      <c r="C13048">
        <v>0</v>
      </c>
      <c r="D13048">
        <v>124.54</v>
      </c>
      <c r="E13048">
        <f t="shared" si="812"/>
        <v>8.1069999999999989E-2</v>
      </c>
      <c r="F13048">
        <v>81.7</v>
      </c>
      <c r="G13048">
        <v>13.5</v>
      </c>
      <c r="H13048">
        <f t="shared" si="813"/>
        <v>29.258930000000007</v>
      </c>
      <c r="I13048">
        <f t="shared" si="814"/>
        <v>0.29258930000000005</v>
      </c>
      <c r="J13048">
        <f t="shared" si="815"/>
        <v>5.97544776296954E-2</v>
      </c>
      <c r="K13048">
        <f>J13048*3600</f>
        <v>215.11611946690343</v>
      </c>
      <c r="L13048" s="13">
        <f>K13048*1000/156000</f>
        <v>1.3789494837622014</v>
      </c>
    </row>
    <row r="13049" spans="1:12" customFormat="1" hidden="1">
      <c r="A13049" s="10">
        <v>41471</v>
      </c>
      <c r="B13049" s="11">
        <v>0.2951388888888889</v>
      </c>
      <c r="C13049">
        <v>0</v>
      </c>
      <c r="D13049">
        <v>124.47</v>
      </c>
      <c r="E13049">
        <f t="shared" si="812"/>
        <v>8.1069999999999989E-2</v>
      </c>
      <c r="F13049">
        <v>81.680000000000007</v>
      </c>
      <c r="G13049">
        <v>13.5</v>
      </c>
      <c r="H13049">
        <f t="shared" si="813"/>
        <v>29.208929999999995</v>
      </c>
      <c r="I13049">
        <f t="shared" si="814"/>
        <v>0.29208929999999994</v>
      </c>
      <c r="J13049">
        <f t="shared" si="815"/>
        <v>5.9499521644789936E-2</v>
      </c>
      <c r="L13049">
        <v>214.19827792124377</v>
      </c>
    </row>
    <row r="13050" spans="1:12" customFormat="1" hidden="1">
      <c r="A13050" s="10">
        <v>41471</v>
      </c>
      <c r="B13050" s="11">
        <v>0.2986111111111111</v>
      </c>
      <c r="C13050">
        <v>0</v>
      </c>
      <c r="D13050">
        <v>124.47</v>
      </c>
      <c r="E13050">
        <f t="shared" si="812"/>
        <v>8.1069999999999989E-2</v>
      </c>
      <c r="F13050">
        <v>81.69</v>
      </c>
      <c r="G13050">
        <v>13.5</v>
      </c>
      <c r="H13050">
        <f t="shared" si="813"/>
        <v>29.198930000000004</v>
      </c>
      <c r="I13050">
        <f t="shared" si="814"/>
        <v>0.29198930000000006</v>
      </c>
      <c r="J13050">
        <f t="shared" si="815"/>
        <v>5.9448608923254626E-2</v>
      </c>
      <c r="L13050">
        <v>214.01499212371664</v>
      </c>
    </row>
    <row r="13051" spans="1:12" customFormat="1" hidden="1">
      <c r="A13051" s="10">
        <v>41471</v>
      </c>
      <c r="B13051" s="11">
        <v>0.30208333333333331</v>
      </c>
      <c r="C13051">
        <v>0</v>
      </c>
      <c r="D13051">
        <v>124.44</v>
      </c>
      <c r="E13051">
        <f t="shared" si="812"/>
        <v>8.1069999999999989E-2</v>
      </c>
      <c r="F13051">
        <v>81.64</v>
      </c>
      <c r="G13051">
        <v>13.5</v>
      </c>
      <c r="H13051">
        <f t="shared" si="813"/>
        <v>29.21893</v>
      </c>
      <c r="I13051">
        <f t="shared" si="814"/>
        <v>0.29218929999999999</v>
      </c>
      <c r="J13051">
        <f t="shared" si="815"/>
        <v>5.9550460518839464E-2</v>
      </c>
      <c r="L13051">
        <v>214.38165786782207</v>
      </c>
    </row>
    <row r="13052" spans="1:12" customFormat="1" hidden="1">
      <c r="A13052" s="10">
        <v>41471</v>
      </c>
      <c r="B13052" s="11">
        <v>0.30555555555555552</v>
      </c>
      <c r="C13052">
        <v>0</v>
      </c>
      <c r="D13052">
        <v>124.28</v>
      </c>
      <c r="E13052">
        <f t="shared" si="812"/>
        <v>8.1069999999999989E-2</v>
      </c>
      <c r="F13052">
        <v>81.599999999999994</v>
      </c>
      <c r="G13052">
        <v>13.5</v>
      </c>
      <c r="H13052">
        <f t="shared" si="813"/>
        <v>29.09893000000001</v>
      </c>
      <c r="I13052">
        <f t="shared" si="814"/>
        <v>0.29098930000000012</v>
      </c>
      <c r="J13052">
        <f t="shared" si="815"/>
        <v>5.8940919110816184E-2</v>
      </c>
      <c r="L13052">
        <v>212.18730879893826</v>
      </c>
    </row>
    <row r="13053" spans="1:12" customFormat="1" hidden="1">
      <c r="A13053" s="10">
        <v>41471</v>
      </c>
      <c r="B13053" s="11">
        <v>0.30902777777777779</v>
      </c>
      <c r="C13053">
        <v>0</v>
      </c>
      <c r="D13053">
        <v>124.27</v>
      </c>
      <c r="E13053">
        <f t="shared" si="812"/>
        <v>8.1069999999999989E-2</v>
      </c>
      <c r="F13053">
        <v>81.59</v>
      </c>
      <c r="G13053">
        <v>13.5</v>
      </c>
      <c r="H13053">
        <f t="shared" si="813"/>
        <v>29.098929999999996</v>
      </c>
      <c r="I13053">
        <f t="shared" si="814"/>
        <v>0.29098929999999995</v>
      </c>
      <c r="J13053">
        <f t="shared" si="815"/>
        <v>5.8940919110816073E-2</v>
      </c>
      <c r="L13053">
        <v>212.18730879893786</v>
      </c>
    </row>
    <row r="13054" spans="1:12" customFormat="1" hidden="1">
      <c r="A13054" s="10">
        <v>41471</v>
      </c>
      <c r="B13054" s="11">
        <v>0.3125</v>
      </c>
      <c r="C13054">
        <v>0</v>
      </c>
      <c r="D13054">
        <v>124.18</v>
      </c>
      <c r="E13054">
        <f t="shared" si="812"/>
        <v>8.1069999999999989E-2</v>
      </c>
      <c r="F13054">
        <v>81.64</v>
      </c>
      <c r="G13054">
        <v>13.5</v>
      </c>
      <c r="H13054">
        <f t="shared" si="813"/>
        <v>28.958930000000009</v>
      </c>
      <c r="I13054">
        <f t="shared" si="814"/>
        <v>0.2895893000000001</v>
      </c>
      <c r="J13054">
        <f t="shared" si="815"/>
        <v>5.823453770846887E-2</v>
      </c>
      <c r="K13054">
        <f>J13054*3600</f>
        <v>209.64433575048793</v>
      </c>
      <c r="L13054" s="1">
        <v>209.64433575048793</v>
      </c>
    </row>
    <row r="13055" spans="1:12" customFormat="1" hidden="1">
      <c r="A13055" s="10">
        <v>41471</v>
      </c>
      <c r="B13055" s="11">
        <v>0.31597222222222221</v>
      </c>
      <c r="C13055">
        <v>0</v>
      </c>
      <c r="D13055">
        <v>124.23</v>
      </c>
      <c r="E13055">
        <f t="shared" si="812"/>
        <v>8.1069999999999989E-2</v>
      </c>
      <c r="F13055">
        <v>81.62</v>
      </c>
      <c r="G13055">
        <v>13.5</v>
      </c>
      <c r="H13055">
        <f t="shared" si="813"/>
        <v>29.028930000000003</v>
      </c>
      <c r="I13055">
        <f t="shared" si="814"/>
        <v>0.29028930000000003</v>
      </c>
      <c r="J13055">
        <f t="shared" si="815"/>
        <v>5.8587089650442993E-2</v>
      </c>
      <c r="L13055">
        <v>210.91352274159476</v>
      </c>
    </row>
    <row r="13056" spans="1:12" customFormat="1" hidden="1">
      <c r="A13056" s="10">
        <v>41471</v>
      </c>
      <c r="B13056" s="11">
        <v>0.31944444444444448</v>
      </c>
      <c r="C13056">
        <v>0</v>
      </c>
      <c r="D13056">
        <v>124.24</v>
      </c>
      <c r="E13056">
        <f t="shared" si="812"/>
        <v>8.1069999999999989E-2</v>
      </c>
      <c r="F13056">
        <v>81.59</v>
      </c>
      <c r="G13056">
        <v>13.5</v>
      </c>
      <c r="H13056">
        <f t="shared" si="813"/>
        <v>29.068929999999995</v>
      </c>
      <c r="I13056">
        <f t="shared" si="814"/>
        <v>0.29068929999999993</v>
      </c>
      <c r="J13056">
        <f t="shared" si="815"/>
        <v>5.8789121383911437E-2</v>
      </c>
      <c r="L13056">
        <v>211.64083698208117</v>
      </c>
    </row>
    <row r="13057" spans="1:12" customFormat="1" hidden="1">
      <c r="A13057" s="10">
        <v>41471</v>
      </c>
      <c r="B13057" s="11">
        <v>0.32291666666666669</v>
      </c>
      <c r="C13057">
        <v>0</v>
      </c>
      <c r="D13057">
        <v>124.17</v>
      </c>
      <c r="E13057">
        <f t="shared" si="812"/>
        <v>8.1069999999999989E-2</v>
      </c>
      <c r="F13057">
        <v>81.62</v>
      </c>
      <c r="G13057">
        <v>13.5</v>
      </c>
      <c r="H13057">
        <f t="shared" si="813"/>
        <v>28.96893</v>
      </c>
      <c r="I13057">
        <f t="shared" si="814"/>
        <v>0.28968929999999998</v>
      </c>
      <c r="J13057">
        <f t="shared" si="815"/>
        <v>5.8284824114589483E-2</v>
      </c>
      <c r="L13057">
        <v>209.82536681252213</v>
      </c>
    </row>
    <row r="13058" spans="1:12" customFormat="1" hidden="1">
      <c r="A13058" s="10">
        <v>41471</v>
      </c>
      <c r="B13058" s="11">
        <v>0.3263888888888889</v>
      </c>
      <c r="C13058">
        <v>0</v>
      </c>
      <c r="D13058">
        <v>124.02</v>
      </c>
      <c r="E13058">
        <f t="shared" si="812"/>
        <v>8.1069999999999989E-2</v>
      </c>
      <c r="F13058">
        <v>81.59</v>
      </c>
      <c r="G13058">
        <v>13.5</v>
      </c>
      <c r="H13058">
        <f t="shared" si="813"/>
        <v>28.848929999999996</v>
      </c>
      <c r="I13058">
        <f t="shared" si="814"/>
        <v>0.28848929999999995</v>
      </c>
      <c r="J13058">
        <f t="shared" si="815"/>
        <v>5.768310491486809E-2</v>
      </c>
      <c r="L13058">
        <v>207.65917769352512</v>
      </c>
    </row>
    <row r="13059" spans="1:12" customFormat="1" hidden="1">
      <c r="A13059" s="10">
        <v>41471</v>
      </c>
      <c r="B13059" s="11">
        <v>0.3298611111111111</v>
      </c>
      <c r="C13059">
        <v>0</v>
      </c>
      <c r="D13059">
        <v>124</v>
      </c>
      <c r="E13059">
        <f t="shared" si="812"/>
        <v>8.1069999999999989E-2</v>
      </c>
      <c r="F13059">
        <v>81.61</v>
      </c>
      <c r="G13059">
        <v>13.5</v>
      </c>
      <c r="H13059">
        <f t="shared" si="813"/>
        <v>28.808930000000004</v>
      </c>
      <c r="I13059">
        <f t="shared" si="814"/>
        <v>0.28808930000000005</v>
      </c>
      <c r="J13059">
        <f t="shared" si="815"/>
        <v>5.7483363939646988E-2</v>
      </c>
      <c r="L13059">
        <v>206.94011018272914</v>
      </c>
    </row>
    <row r="13060" spans="1:12" customFormat="1">
      <c r="A13060" s="10">
        <v>41471</v>
      </c>
      <c r="B13060" s="11">
        <v>0.33333333333333331</v>
      </c>
      <c r="C13060">
        <v>0</v>
      </c>
      <c r="D13060">
        <v>124.04</v>
      </c>
      <c r="E13060">
        <f t="shared" si="812"/>
        <v>8.1069999999999989E-2</v>
      </c>
      <c r="F13060">
        <v>81.569999999999993</v>
      </c>
      <c r="G13060">
        <v>13.5</v>
      </c>
      <c r="H13060">
        <f t="shared" si="813"/>
        <v>28.888930000000016</v>
      </c>
      <c r="I13060">
        <f t="shared" si="814"/>
        <v>0.28888930000000018</v>
      </c>
      <c r="J13060">
        <f t="shared" si="815"/>
        <v>5.7883261743667196E-2</v>
      </c>
      <c r="K13060">
        <f>J13060*3600</f>
        <v>208.3797422772019</v>
      </c>
      <c r="L13060" s="13">
        <f>K13060*1000/156000</f>
        <v>1.3357675787000123</v>
      </c>
    </row>
    <row r="13061" spans="1:12" customFormat="1" hidden="1">
      <c r="A13061" s="10">
        <v>41471</v>
      </c>
      <c r="B13061" s="11">
        <v>0.33680555555555558</v>
      </c>
      <c r="C13061">
        <v>0</v>
      </c>
      <c r="D13061">
        <v>123.9</v>
      </c>
      <c r="E13061">
        <f t="shared" ref="E13061:E13124" si="816">(435-368)*1.21/1000</f>
        <v>8.1069999999999989E-2</v>
      </c>
      <c r="F13061">
        <v>81.53</v>
      </c>
      <c r="G13061">
        <v>13.5</v>
      </c>
      <c r="H13061">
        <f t="shared" ref="H13061:H13124" si="817">D13061-E13061-F13061-G13061</f>
        <v>28.788930000000008</v>
      </c>
      <c r="I13061">
        <f t="shared" ref="I13061:I13124" si="818">H13061/100</f>
        <v>0.28788930000000007</v>
      </c>
      <c r="J13061">
        <f t="shared" ref="J13061:J13124" si="819">1.2904*I13061^(5/2)</f>
        <v>5.7383649307011723E-2</v>
      </c>
      <c r="L13061">
        <v>206.5811375052422</v>
      </c>
    </row>
    <row r="13062" spans="1:12" customFormat="1" hidden="1">
      <c r="A13062" s="10">
        <v>41471</v>
      </c>
      <c r="B13062" s="11">
        <v>0.34027777777777773</v>
      </c>
      <c r="C13062">
        <v>0</v>
      </c>
      <c r="D13062">
        <v>123.72</v>
      </c>
      <c r="E13062">
        <f t="shared" si="816"/>
        <v>8.1069999999999989E-2</v>
      </c>
      <c r="F13062">
        <v>81.489999999999995</v>
      </c>
      <c r="G13062">
        <v>13.5</v>
      </c>
      <c r="H13062">
        <f t="shared" si="817"/>
        <v>28.648930000000007</v>
      </c>
      <c r="I13062">
        <f t="shared" si="818"/>
        <v>0.28648930000000006</v>
      </c>
      <c r="J13062">
        <f t="shared" si="819"/>
        <v>5.6688552803584889E-2</v>
      </c>
      <c r="L13062">
        <v>204.07879009290559</v>
      </c>
    </row>
    <row r="13063" spans="1:12" customFormat="1" hidden="1">
      <c r="A13063" s="10">
        <v>41471</v>
      </c>
      <c r="B13063" s="11">
        <v>0.34375</v>
      </c>
      <c r="C13063">
        <v>0</v>
      </c>
      <c r="D13063">
        <v>123.75</v>
      </c>
      <c r="E13063">
        <f t="shared" si="816"/>
        <v>8.1069999999999989E-2</v>
      </c>
      <c r="F13063">
        <v>81.510000000000005</v>
      </c>
      <c r="G13063">
        <v>13.5</v>
      </c>
      <c r="H13063">
        <f t="shared" si="817"/>
        <v>28.658929999999998</v>
      </c>
      <c r="I13063">
        <f t="shared" si="818"/>
        <v>0.28658929999999999</v>
      </c>
      <c r="J13063">
        <f t="shared" si="819"/>
        <v>5.6738034053108365E-2</v>
      </c>
      <c r="L13063">
        <v>204.25692259119012</v>
      </c>
    </row>
    <row r="13064" spans="1:12" customFormat="1" hidden="1">
      <c r="A13064" s="10">
        <v>41471</v>
      </c>
      <c r="B13064" s="11">
        <v>0.34722222222222227</v>
      </c>
      <c r="C13064">
        <v>0</v>
      </c>
      <c r="D13064">
        <v>123.66</v>
      </c>
      <c r="E13064">
        <f t="shared" si="816"/>
        <v>8.1069999999999989E-2</v>
      </c>
      <c r="F13064">
        <v>81.430000000000007</v>
      </c>
      <c r="G13064">
        <v>13.5</v>
      </c>
      <c r="H13064">
        <f t="shared" si="817"/>
        <v>28.648929999999993</v>
      </c>
      <c r="I13064">
        <f t="shared" si="818"/>
        <v>0.28648929999999995</v>
      </c>
      <c r="J13064">
        <f t="shared" si="819"/>
        <v>5.6688552803584834E-2</v>
      </c>
      <c r="L13064">
        <v>204.07879009290539</v>
      </c>
    </row>
    <row r="13065" spans="1:12" customFormat="1" hidden="1">
      <c r="A13065" s="10">
        <v>41471</v>
      </c>
      <c r="B13065" s="11">
        <v>0.35069444444444442</v>
      </c>
      <c r="C13065">
        <v>0</v>
      </c>
      <c r="D13065">
        <v>123.51</v>
      </c>
      <c r="E13065">
        <f t="shared" si="816"/>
        <v>8.1069999999999989E-2</v>
      </c>
      <c r="F13065">
        <v>81.489999999999995</v>
      </c>
      <c r="G13065">
        <v>13.5</v>
      </c>
      <c r="H13065">
        <f t="shared" si="817"/>
        <v>28.438930000000013</v>
      </c>
      <c r="I13065">
        <f t="shared" si="818"/>
        <v>0.28438930000000012</v>
      </c>
      <c r="J13065">
        <f t="shared" si="819"/>
        <v>5.5655422634460751E-2</v>
      </c>
      <c r="L13065">
        <v>200.35952148405869</v>
      </c>
    </row>
    <row r="13066" spans="1:12" customFormat="1" hidden="1">
      <c r="A13066" s="10">
        <v>41471</v>
      </c>
      <c r="B13066" s="11">
        <v>0.35416666666666669</v>
      </c>
      <c r="C13066">
        <v>0</v>
      </c>
      <c r="D13066">
        <v>123.58</v>
      </c>
      <c r="E13066">
        <f t="shared" si="816"/>
        <v>8.1069999999999989E-2</v>
      </c>
      <c r="F13066">
        <v>81.48</v>
      </c>
      <c r="G13066">
        <v>13.5</v>
      </c>
      <c r="H13066">
        <f t="shared" si="817"/>
        <v>28.518929999999997</v>
      </c>
      <c r="I13066">
        <f t="shared" si="818"/>
        <v>0.28518929999999998</v>
      </c>
      <c r="J13066">
        <f t="shared" si="819"/>
        <v>5.6047651868036119E-2</v>
      </c>
      <c r="K13066">
        <f>J13066*3600</f>
        <v>201.77154672493003</v>
      </c>
      <c r="L13066" s="1">
        <v>201.77154672493003</v>
      </c>
    </row>
    <row r="13067" spans="1:12" customFormat="1" hidden="1">
      <c r="A13067" s="10">
        <v>41471</v>
      </c>
      <c r="B13067" s="11">
        <v>0.3576388888888889</v>
      </c>
      <c r="C13067">
        <v>0</v>
      </c>
      <c r="D13067">
        <v>123.44</v>
      </c>
      <c r="E13067">
        <f t="shared" si="816"/>
        <v>8.1069999999999989E-2</v>
      </c>
      <c r="F13067">
        <v>81.34</v>
      </c>
      <c r="G13067">
        <v>13.5</v>
      </c>
      <c r="H13067">
        <f t="shared" si="817"/>
        <v>28.518929999999997</v>
      </c>
      <c r="I13067">
        <f t="shared" si="818"/>
        <v>0.28518929999999998</v>
      </c>
      <c r="J13067">
        <f t="shared" si="819"/>
        <v>5.6047651868036119E-2</v>
      </c>
      <c r="L13067">
        <v>201.77154672493003</v>
      </c>
    </row>
    <row r="13068" spans="1:12" customFormat="1" hidden="1">
      <c r="A13068" s="10">
        <v>41471</v>
      </c>
      <c r="B13068" s="11">
        <v>0.3611111111111111</v>
      </c>
      <c r="C13068">
        <v>0</v>
      </c>
      <c r="D13068">
        <v>123.45</v>
      </c>
      <c r="E13068">
        <f t="shared" si="816"/>
        <v>8.1069999999999989E-2</v>
      </c>
      <c r="F13068">
        <v>81.36</v>
      </c>
      <c r="G13068">
        <v>13.5</v>
      </c>
      <c r="H13068">
        <f t="shared" si="817"/>
        <v>28.508930000000007</v>
      </c>
      <c r="I13068">
        <f t="shared" si="818"/>
        <v>0.28508930000000005</v>
      </c>
      <c r="J13068">
        <f t="shared" si="819"/>
        <v>5.5998532815237208E-2</v>
      </c>
      <c r="L13068">
        <v>201.59471813485393</v>
      </c>
    </row>
    <row r="13069" spans="1:12" customFormat="1" hidden="1">
      <c r="A13069" s="10">
        <v>41471</v>
      </c>
      <c r="B13069" s="11">
        <v>0.36458333333333331</v>
      </c>
      <c r="C13069">
        <v>0</v>
      </c>
      <c r="D13069">
        <v>123.45</v>
      </c>
      <c r="E13069">
        <f t="shared" si="816"/>
        <v>8.1069999999999989E-2</v>
      </c>
      <c r="F13069">
        <v>81.45</v>
      </c>
      <c r="G13069">
        <v>13.5</v>
      </c>
      <c r="H13069">
        <f t="shared" si="817"/>
        <v>28.418930000000003</v>
      </c>
      <c r="I13069">
        <f t="shared" si="818"/>
        <v>0.28418930000000003</v>
      </c>
      <c r="J13069">
        <f t="shared" si="819"/>
        <v>5.5557623471754483E-2</v>
      </c>
      <c r="L13069">
        <v>200.00744449831615</v>
      </c>
    </row>
    <row r="13070" spans="1:12" customFormat="1" hidden="1">
      <c r="A13070" s="10">
        <v>41471</v>
      </c>
      <c r="B13070" s="11">
        <v>0.36805555555555558</v>
      </c>
      <c r="C13070">
        <v>0</v>
      </c>
      <c r="D13070">
        <v>123.4</v>
      </c>
      <c r="E13070">
        <f t="shared" si="816"/>
        <v>8.1069999999999989E-2</v>
      </c>
      <c r="F13070">
        <v>81.459999999999994</v>
      </c>
      <c r="G13070">
        <v>13.5</v>
      </c>
      <c r="H13070">
        <f t="shared" si="817"/>
        <v>28.358930000000015</v>
      </c>
      <c r="I13070">
        <f t="shared" si="818"/>
        <v>0.28358930000000016</v>
      </c>
      <c r="J13070">
        <f t="shared" si="819"/>
        <v>5.5264844952498858E-2</v>
      </c>
      <c r="L13070">
        <v>198.95344182899589</v>
      </c>
    </row>
    <row r="13071" spans="1:12" customFormat="1" hidden="1">
      <c r="A13071" s="10">
        <v>41471</v>
      </c>
      <c r="B13071" s="11">
        <v>0.37152777777777773</v>
      </c>
      <c r="C13071">
        <v>0</v>
      </c>
      <c r="D13071">
        <v>123.25</v>
      </c>
      <c r="E13071">
        <f t="shared" si="816"/>
        <v>8.1069999999999989E-2</v>
      </c>
      <c r="F13071">
        <v>81.31</v>
      </c>
      <c r="G13071">
        <v>13.5</v>
      </c>
      <c r="H13071">
        <f t="shared" si="817"/>
        <v>28.358930000000001</v>
      </c>
      <c r="I13071">
        <f t="shared" si="818"/>
        <v>0.28358929999999999</v>
      </c>
      <c r="J13071">
        <f t="shared" si="819"/>
        <v>5.5264844952498803E-2</v>
      </c>
      <c r="L13071">
        <v>198.95344182899569</v>
      </c>
    </row>
    <row r="13072" spans="1:12" customFormat="1">
      <c r="A13072" s="10">
        <v>41471</v>
      </c>
      <c r="B13072" s="11">
        <v>0.375</v>
      </c>
      <c r="C13072">
        <v>0</v>
      </c>
      <c r="D13072">
        <v>123.18</v>
      </c>
      <c r="E13072">
        <f t="shared" si="816"/>
        <v>8.1069999999999989E-2</v>
      </c>
      <c r="F13072">
        <v>81.28</v>
      </c>
      <c r="G13072">
        <v>13.5</v>
      </c>
      <c r="H13072">
        <f t="shared" si="817"/>
        <v>28.318930000000009</v>
      </c>
      <c r="I13072">
        <f t="shared" si="818"/>
        <v>0.28318930000000009</v>
      </c>
      <c r="J13072">
        <f t="shared" si="819"/>
        <v>5.5070174717069029E-2</v>
      </c>
      <c r="K13072">
        <f>J13072*3600</f>
        <v>198.25262898144851</v>
      </c>
      <c r="L13072" s="13">
        <f>K13072*1000/156000</f>
        <v>1.2708501857785162</v>
      </c>
    </row>
    <row r="13073" spans="1:12" customFormat="1" hidden="1">
      <c r="A13073" s="10">
        <v>41471</v>
      </c>
      <c r="B13073" s="11">
        <v>0.37847222222222227</v>
      </c>
      <c r="C13073">
        <v>0</v>
      </c>
      <c r="D13073">
        <v>123.12</v>
      </c>
      <c r="E13073">
        <f t="shared" si="816"/>
        <v>8.1069999999999989E-2</v>
      </c>
      <c r="F13073">
        <v>81.260000000000005</v>
      </c>
      <c r="G13073">
        <v>13.5</v>
      </c>
      <c r="H13073">
        <f t="shared" si="817"/>
        <v>28.278930000000003</v>
      </c>
      <c r="I13073">
        <f t="shared" si="818"/>
        <v>0.28278930000000002</v>
      </c>
      <c r="J13073">
        <f t="shared" si="819"/>
        <v>5.487591649756824E-2</v>
      </c>
      <c r="L13073">
        <v>197.55329939124567</v>
      </c>
    </row>
    <row r="13074" spans="1:12" customFormat="1" hidden="1">
      <c r="A13074" s="10">
        <v>41471</v>
      </c>
      <c r="B13074" s="11">
        <v>0.38194444444444442</v>
      </c>
      <c r="C13074">
        <v>0</v>
      </c>
      <c r="D13074">
        <v>123.02</v>
      </c>
      <c r="E13074">
        <f t="shared" si="816"/>
        <v>8.1069999999999989E-2</v>
      </c>
      <c r="F13074">
        <v>81.25</v>
      </c>
      <c r="G13074">
        <v>13.5</v>
      </c>
      <c r="H13074">
        <f t="shared" si="817"/>
        <v>28.188929999999999</v>
      </c>
      <c r="I13074">
        <f t="shared" si="818"/>
        <v>0.28188930000000001</v>
      </c>
      <c r="J13074">
        <f t="shared" si="819"/>
        <v>5.444034042886637E-2</v>
      </c>
      <c r="L13074">
        <v>195.98522554391894</v>
      </c>
    </row>
    <row r="13075" spans="1:12" customFormat="1" hidden="1">
      <c r="A13075" s="10">
        <v>41471</v>
      </c>
      <c r="B13075" s="11">
        <v>0.38541666666666669</v>
      </c>
      <c r="C13075">
        <v>0</v>
      </c>
      <c r="D13075">
        <v>122.91</v>
      </c>
      <c r="E13075">
        <f t="shared" si="816"/>
        <v>8.1069999999999989E-2</v>
      </c>
      <c r="F13075">
        <v>81.209999999999994</v>
      </c>
      <c r="G13075">
        <v>13.5</v>
      </c>
      <c r="H13075">
        <f t="shared" si="817"/>
        <v>28.118930000000006</v>
      </c>
      <c r="I13075">
        <f t="shared" si="818"/>
        <v>0.28118930000000009</v>
      </c>
      <c r="J13075">
        <f t="shared" si="819"/>
        <v>5.4102997954052393E-2</v>
      </c>
      <c r="L13075">
        <v>194.77079263458862</v>
      </c>
    </row>
    <row r="13076" spans="1:12" customFormat="1" hidden="1">
      <c r="A13076" s="10">
        <v>41471</v>
      </c>
      <c r="B13076" s="11">
        <v>0.3888888888888889</v>
      </c>
      <c r="C13076">
        <v>0</v>
      </c>
      <c r="D13076">
        <v>122.9</v>
      </c>
      <c r="E13076">
        <f t="shared" si="816"/>
        <v>8.1069999999999989E-2</v>
      </c>
      <c r="F13076">
        <v>81.19</v>
      </c>
      <c r="G13076">
        <v>13.5</v>
      </c>
      <c r="H13076">
        <f t="shared" si="817"/>
        <v>28.128930000000011</v>
      </c>
      <c r="I13076">
        <f t="shared" si="818"/>
        <v>0.28128930000000013</v>
      </c>
      <c r="J13076">
        <f t="shared" si="819"/>
        <v>5.4151112719968059E-2</v>
      </c>
      <c r="L13076">
        <v>194.94400579188502</v>
      </c>
    </row>
    <row r="13077" spans="1:12" customFormat="1" hidden="1">
      <c r="A13077" s="10">
        <v>41471</v>
      </c>
      <c r="B13077" s="11">
        <v>0.3923611111111111</v>
      </c>
      <c r="C13077">
        <v>0</v>
      </c>
      <c r="D13077">
        <v>122.89</v>
      </c>
      <c r="E13077">
        <f t="shared" si="816"/>
        <v>8.1069999999999989E-2</v>
      </c>
      <c r="F13077">
        <v>81.2</v>
      </c>
      <c r="G13077">
        <v>13.5</v>
      </c>
      <c r="H13077">
        <f t="shared" si="817"/>
        <v>28.108930000000001</v>
      </c>
      <c r="I13077">
        <f t="shared" si="818"/>
        <v>0.28108929999999999</v>
      </c>
      <c r="J13077">
        <f t="shared" si="819"/>
        <v>5.4054908848040088E-2</v>
      </c>
      <c r="L13077">
        <v>194.59767185294433</v>
      </c>
    </row>
    <row r="13078" spans="1:12" customFormat="1" hidden="1">
      <c r="A13078" s="10">
        <v>41471</v>
      </c>
      <c r="B13078" s="11">
        <v>0.39583333333333331</v>
      </c>
      <c r="C13078">
        <v>0</v>
      </c>
      <c r="D13078">
        <v>122.92</v>
      </c>
      <c r="E13078">
        <f t="shared" si="816"/>
        <v>8.1069999999999989E-2</v>
      </c>
      <c r="F13078">
        <v>81.23</v>
      </c>
      <c r="G13078">
        <v>13.5</v>
      </c>
      <c r="H13078">
        <f t="shared" si="817"/>
        <v>28.108930000000001</v>
      </c>
      <c r="I13078">
        <f t="shared" si="818"/>
        <v>0.28108929999999999</v>
      </c>
      <c r="J13078">
        <f t="shared" si="819"/>
        <v>5.4054908848040088E-2</v>
      </c>
      <c r="K13078">
        <f>J13078*3600</f>
        <v>194.59767185294433</v>
      </c>
      <c r="L13078" s="1">
        <v>194.59767185294433</v>
      </c>
    </row>
    <row r="13079" spans="1:12" customFormat="1" hidden="1">
      <c r="A13079" s="10">
        <v>41471</v>
      </c>
      <c r="B13079" s="11">
        <v>0.39930555555555558</v>
      </c>
      <c r="C13079">
        <v>0</v>
      </c>
      <c r="D13079">
        <v>122.94</v>
      </c>
      <c r="E13079">
        <f t="shared" si="816"/>
        <v>8.1069999999999989E-2</v>
      </c>
      <c r="F13079">
        <v>81.11</v>
      </c>
      <c r="G13079">
        <v>13.5</v>
      </c>
      <c r="H13079">
        <f t="shared" si="817"/>
        <v>28.248930000000001</v>
      </c>
      <c r="I13079">
        <f t="shared" si="818"/>
        <v>0.2824893</v>
      </c>
      <c r="J13079">
        <f t="shared" si="819"/>
        <v>5.4730493043297662E-2</v>
      </c>
      <c r="L13079">
        <v>197.02977495587157</v>
      </c>
    </row>
    <row r="13080" spans="1:12" customFormat="1" hidden="1">
      <c r="A13080" s="10">
        <v>41471</v>
      </c>
      <c r="B13080" s="11">
        <v>0.40277777777777773</v>
      </c>
      <c r="C13080">
        <v>0</v>
      </c>
      <c r="D13080">
        <v>122.82</v>
      </c>
      <c r="E13080">
        <f t="shared" si="816"/>
        <v>8.1069999999999989E-2</v>
      </c>
      <c r="F13080">
        <v>81.25</v>
      </c>
      <c r="G13080">
        <v>13.5</v>
      </c>
      <c r="H13080">
        <f t="shared" si="817"/>
        <v>27.988929999999996</v>
      </c>
      <c r="I13080">
        <f t="shared" si="818"/>
        <v>0.27988929999999995</v>
      </c>
      <c r="J13080">
        <f t="shared" si="819"/>
        <v>5.347983938655386E-2</v>
      </c>
      <c r="L13080">
        <v>192.52742179159389</v>
      </c>
    </row>
    <row r="13081" spans="1:12" customFormat="1" hidden="1">
      <c r="A13081" s="10">
        <v>41471</v>
      </c>
      <c r="B13081" s="11">
        <v>0.40625</v>
      </c>
      <c r="C13081">
        <v>0</v>
      </c>
      <c r="D13081">
        <v>122.69</v>
      </c>
      <c r="E13081">
        <f t="shared" si="816"/>
        <v>8.1069999999999989E-2</v>
      </c>
      <c r="F13081">
        <v>81.19</v>
      </c>
      <c r="G13081">
        <v>13.5</v>
      </c>
      <c r="H13081">
        <f t="shared" si="817"/>
        <v>27.918930000000003</v>
      </c>
      <c r="I13081">
        <f t="shared" si="818"/>
        <v>0.27918930000000003</v>
      </c>
      <c r="J13081">
        <f t="shared" si="819"/>
        <v>5.3146085141585635E-2</v>
      </c>
      <c r="L13081">
        <v>191.32590650970829</v>
      </c>
    </row>
    <row r="13082" spans="1:12" customFormat="1" hidden="1">
      <c r="A13082" s="10">
        <v>41471</v>
      </c>
      <c r="B13082" s="11">
        <v>0.40972222222222227</v>
      </c>
      <c r="C13082">
        <v>0</v>
      </c>
      <c r="D13082">
        <v>122.79</v>
      </c>
      <c r="E13082">
        <f t="shared" si="816"/>
        <v>8.1069999999999989E-2</v>
      </c>
      <c r="F13082">
        <v>81.239999999999995</v>
      </c>
      <c r="G13082">
        <v>13.5</v>
      </c>
      <c r="H13082">
        <f t="shared" si="817"/>
        <v>27.968930000000015</v>
      </c>
      <c r="I13082">
        <f t="shared" si="818"/>
        <v>0.27968930000000014</v>
      </c>
      <c r="J13082">
        <f t="shared" si="819"/>
        <v>5.3384353096876433E-2</v>
      </c>
      <c r="L13082">
        <v>192.18367114875517</v>
      </c>
    </row>
    <row r="13083" spans="1:12" customFormat="1" hidden="1">
      <c r="A13083" s="10">
        <v>41471</v>
      </c>
      <c r="B13083" s="11">
        <v>0.41319444444444442</v>
      </c>
      <c r="C13083">
        <v>0</v>
      </c>
      <c r="D13083">
        <v>122.57</v>
      </c>
      <c r="E13083">
        <f t="shared" si="816"/>
        <v>8.1069999999999989E-2</v>
      </c>
      <c r="F13083">
        <v>81.11</v>
      </c>
      <c r="G13083">
        <v>13.5</v>
      </c>
      <c r="H13083">
        <f t="shared" si="817"/>
        <v>27.878929999999997</v>
      </c>
      <c r="I13083">
        <f t="shared" si="818"/>
        <v>0.27878929999999996</v>
      </c>
      <c r="J13083">
        <f t="shared" si="819"/>
        <v>5.2955931037543529E-2</v>
      </c>
      <c r="L13083">
        <v>190.64135173515669</v>
      </c>
    </row>
    <row r="13084" spans="1:12" customFormat="1">
      <c r="A13084" s="10">
        <v>41471</v>
      </c>
      <c r="B13084" s="11">
        <v>0.41666666666666669</v>
      </c>
      <c r="C13084">
        <v>0</v>
      </c>
      <c r="D13084">
        <v>122.6</v>
      </c>
      <c r="E13084">
        <f t="shared" si="816"/>
        <v>8.1069999999999989E-2</v>
      </c>
      <c r="F13084">
        <v>81.209999999999994</v>
      </c>
      <c r="G13084">
        <v>13.5</v>
      </c>
      <c r="H13084">
        <f t="shared" si="817"/>
        <v>27.808930000000004</v>
      </c>
      <c r="I13084">
        <f t="shared" si="818"/>
        <v>0.27808930000000004</v>
      </c>
      <c r="J13084">
        <f t="shared" si="819"/>
        <v>5.2624144860222467E-2</v>
      </c>
      <c r="K13084">
        <f>J13084*3600</f>
        <v>189.44692149680088</v>
      </c>
      <c r="L13084" s="13">
        <f>K13084*1000/156000</f>
        <v>1.2144033429282108</v>
      </c>
    </row>
    <row r="13085" spans="1:12" customFormat="1" hidden="1">
      <c r="A13085" s="10">
        <v>41471</v>
      </c>
      <c r="B13085" s="11">
        <v>0.4201388888888889</v>
      </c>
      <c r="C13085">
        <v>0</v>
      </c>
      <c r="D13085">
        <v>122.66</v>
      </c>
      <c r="E13085">
        <f t="shared" si="816"/>
        <v>8.1069999999999989E-2</v>
      </c>
      <c r="F13085">
        <v>81.2</v>
      </c>
      <c r="G13085">
        <v>13.5</v>
      </c>
      <c r="H13085">
        <f t="shared" si="817"/>
        <v>27.878929999999997</v>
      </c>
      <c r="I13085">
        <f t="shared" si="818"/>
        <v>0.27878929999999996</v>
      </c>
      <c r="J13085">
        <f t="shared" si="819"/>
        <v>5.2955931037543529E-2</v>
      </c>
      <c r="L13085">
        <v>190.64135173515669</v>
      </c>
    </row>
    <row r="13086" spans="1:12" customFormat="1" hidden="1">
      <c r="A13086" s="10">
        <v>41471</v>
      </c>
      <c r="B13086" s="11">
        <v>0.4236111111111111</v>
      </c>
      <c r="C13086">
        <v>0</v>
      </c>
      <c r="D13086">
        <v>122.6</v>
      </c>
      <c r="E13086">
        <f t="shared" si="816"/>
        <v>8.1069999999999989E-2</v>
      </c>
      <c r="F13086">
        <v>81.19</v>
      </c>
      <c r="G13086">
        <v>13.5</v>
      </c>
      <c r="H13086">
        <f t="shared" si="817"/>
        <v>27.82893</v>
      </c>
      <c r="I13086">
        <f t="shared" si="818"/>
        <v>0.27828930000000002</v>
      </c>
      <c r="J13086">
        <f t="shared" si="819"/>
        <v>5.2718813251755502E-2</v>
      </c>
      <c r="L13086">
        <v>189.7877277063198</v>
      </c>
    </row>
    <row r="13087" spans="1:12" customFormat="1" hidden="1">
      <c r="A13087" s="10">
        <v>41471</v>
      </c>
      <c r="B13087" s="11">
        <v>0.42708333333333331</v>
      </c>
      <c r="C13087">
        <v>0</v>
      </c>
      <c r="D13087">
        <v>122.54</v>
      </c>
      <c r="E13087">
        <f t="shared" si="816"/>
        <v>8.1069999999999989E-2</v>
      </c>
      <c r="F13087">
        <v>81.17</v>
      </c>
      <c r="G13087">
        <v>13.5</v>
      </c>
      <c r="H13087">
        <f t="shared" si="817"/>
        <v>27.788930000000008</v>
      </c>
      <c r="I13087">
        <f t="shared" si="818"/>
        <v>0.27788930000000006</v>
      </c>
      <c r="J13087">
        <f t="shared" si="819"/>
        <v>5.2529578540953525E-2</v>
      </c>
      <c r="L13087">
        <v>189.10648274743269</v>
      </c>
    </row>
    <row r="13088" spans="1:12" customFormat="1" hidden="1">
      <c r="A13088" s="10">
        <v>41471</v>
      </c>
      <c r="B13088" s="11">
        <v>0.43055555555555558</v>
      </c>
      <c r="C13088">
        <v>0</v>
      </c>
      <c r="D13088">
        <v>122.37</v>
      </c>
      <c r="E13088">
        <f t="shared" si="816"/>
        <v>8.1069999999999989E-2</v>
      </c>
      <c r="F13088">
        <v>81.14</v>
      </c>
      <c r="G13088">
        <v>13.5</v>
      </c>
      <c r="H13088">
        <f t="shared" si="817"/>
        <v>27.648930000000007</v>
      </c>
      <c r="I13088">
        <f t="shared" si="818"/>
        <v>0.27648930000000005</v>
      </c>
      <c r="J13088">
        <f t="shared" si="819"/>
        <v>5.1870469244037473E-2</v>
      </c>
      <c r="L13088">
        <v>186.73368927853491</v>
      </c>
    </row>
    <row r="13089" spans="1:12" customFormat="1" hidden="1">
      <c r="A13089" s="10">
        <v>41471</v>
      </c>
      <c r="B13089" s="11">
        <v>0.43402777777777773</v>
      </c>
      <c r="C13089">
        <v>0</v>
      </c>
      <c r="D13089">
        <v>122.31</v>
      </c>
      <c r="E13089">
        <f t="shared" si="816"/>
        <v>8.1069999999999989E-2</v>
      </c>
      <c r="F13089">
        <v>81.12</v>
      </c>
      <c r="G13089">
        <v>13.5</v>
      </c>
      <c r="H13089">
        <f t="shared" si="817"/>
        <v>27.608930000000001</v>
      </c>
      <c r="I13089">
        <f t="shared" si="818"/>
        <v>0.27608929999999998</v>
      </c>
      <c r="J13089">
        <f t="shared" si="819"/>
        <v>5.1683068857661538E-2</v>
      </c>
      <c r="L13089">
        <v>186.05904788758153</v>
      </c>
    </row>
    <row r="13090" spans="1:12" customFormat="1" hidden="1">
      <c r="A13090" s="10">
        <v>41471</v>
      </c>
      <c r="B13090" s="11">
        <v>0.4375</v>
      </c>
      <c r="C13090">
        <v>0</v>
      </c>
      <c r="D13090">
        <v>122.39</v>
      </c>
      <c r="E13090">
        <f t="shared" si="816"/>
        <v>8.1069999999999989E-2</v>
      </c>
      <c r="F13090">
        <v>81.17</v>
      </c>
      <c r="G13090">
        <v>13.5</v>
      </c>
      <c r="H13090">
        <f t="shared" si="817"/>
        <v>27.638930000000002</v>
      </c>
      <c r="I13090">
        <f t="shared" si="818"/>
        <v>0.2763893</v>
      </c>
      <c r="J13090">
        <f t="shared" si="819"/>
        <v>5.1823580992123024E-2</v>
      </c>
      <c r="K13090">
        <f>J13090*3600</f>
        <v>186.56489157164287</v>
      </c>
      <c r="L13090" s="13">
        <f>K13090*1000/156000</f>
        <v>1.1959287921259159</v>
      </c>
    </row>
    <row r="13091" spans="1:12" customFormat="1" hidden="1">
      <c r="A13091" s="10">
        <v>41471</v>
      </c>
      <c r="B13091" s="11">
        <v>0.44097222222222227</v>
      </c>
      <c r="C13091">
        <v>0</v>
      </c>
      <c r="D13091">
        <v>122.35</v>
      </c>
      <c r="E13091">
        <f t="shared" si="816"/>
        <v>8.1069999999999989E-2</v>
      </c>
      <c r="F13091">
        <v>81.22</v>
      </c>
      <c r="G13091">
        <v>13.5</v>
      </c>
      <c r="H13091">
        <f t="shared" si="817"/>
        <v>27.548929999999999</v>
      </c>
      <c r="I13091">
        <f t="shared" si="818"/>
        <v>0.27548929999999999</v>
      </c>
      <c r="J13091">
        <f t="shared" si="819"/>
        <v>5.1402730970103137E-2</v>
      </c>
      <c r="L13091">
        <v>185.04983149237128</v>
      </c>
    </row>
    <row r="13092" spans="1:12" customFormat="1" hidden="1">
      <c r="A13092" s="10">
        <v>41471</v>
      </c>
      <c r="B13092" s="11">
        <v>0.44444444444444442</v>
      </c>
      <c r="C13092">
        <v>0</v>
      </c>
      <c r="D13092">
        <v>122.4</v>
      </c>
      <c r="E13092">
        <f t="shared" si="816"/>
        <v>8.1069999999999989E-2</v>
      </c>
      <c r="F13092">
        <v>81.290000000000006</v>
      </c>
      <c r="G13092">
        <v>13.5</v>
      </c>
      <c r="H13092">
        <f t="shared" si="817"/>
        <v>27.528930000000003</v>
      </c>
      <c r="I13092">
        <f t="shared" si="818"/>
        <v>0.27528930000000001</v>
      </c>
      <c r="J13092">
        <f t="shared" si="819"/>
        <v>5.1309488244701468E-2</v>
      </c>
      <c r="L13092">
        <v>184.7141576809253</v>
      </c>
    </row>
    <row r="13093" spans="1:12" customFormat="1" hidden="1">
      <c r="A13093" s="10">
        <v>41471</v>
      </c>
      <c r="B13093" s="11">
        <v>0.44791666666666669</v>
      </c>
      <c r="C13093">
        <v>0</v>
      </c>
      <c r="D13093">
        <v>122.15</v>
      </c>
      <c r="E13093">
        <f t="shared" si="816"/>
        <v>8.1069999999999989E-2</v>
      </c>
      <c r="F13093">
        <v>81.17</v>
      </c>
      <c r="G13093">
        <v>13.5</v>
      </c>
      <c r="H13093">
        <f t="shared" si="817"/>
        <v>27.398930000000007</v>
      </c>
      <c r="I13093">
        <f t="shared" si="818"/>
        <v>0.27398930000000005</v>
      </c>
      <c r="J13093">
        <f t="shared" si="819"/>
        <v>5.0705884334265684E-2</v>
      </c>
      <c r="L13093">
        <v>182.54118360335647</v>
      </c>
    </row>
    <row r="13094" spans="1:12" customFormat="1" hidden="1">
      <c r="A13094" s="10">
        <v>41471</v>
      </c>
      <c r="B13094" s="11">
        <v>0.4513888888888889</v>
      </c>
      <c r="C13094">
        <v>0</v>
      </c>
      <c r="D13094">
        <v>122.06</v>
      </c>
      <c r="E13094">
        <f t="shared" si="816"/>
        <v>8.1069999999999989E-2</v>
      </c>
      <c r="F13094">
        <v>81.06</v>
      </c>
      <c r="G13094">
        <v>13.5</v>
      </c>
      <c r="H13094">
        <f t="shared" si="817"/>
        <v>27.418930000000003</v>
      </c>
      <c r="I13094">
        <f t="shared" si="818"/>
        <v>0.27418930000000002</v>
      </c>
      <c r="J13094">
        <f t="shared" si="819"/>
        <v>5.0798467598449797E-2</v>
      </c>
      <c r="L13094">
        <v>182.87448335441925</v>
      </c>
    </row>
    <row r="13095" spans="1:12" customFormat="1" hidden="1">
      <c r="A13095" s="10">
        <v>41471</v>
      </c>
      <c r="B13095" s="11">
        <v>0.4548611111111111</v>
      </c>
      <c r="C13095">
        <v>0</v>
      </c>
      <c r="D13095">
        <v>122.2</v>
      </c>
      <c r="E13095">
        <f t="shared" si="816"/>
        <v>8.1069999999999989E-2</v>
      </c>
      <c r="F13095">
        <v>81.23</v>
      </c>
      <c r="G13095">
        <v>13.5</v>
      </c>
      <c r="H13095">
        <f t="shared" si="817"/>
        <v>27.388930000000002</v>
      </c>
      <c r="I13095">
        <f t="shared" si="818"/>
        <v>0.2738893</v>
      </c>
      <c r="J13095">
        <f t="shared" si="819"/>
        <v>5.0659630698367576E-2</v>
      </c>
      <c r="L13095">
        <v>182.37467051412327</v>
      </c>
    </row>
    <row r="13096" spans="1:12" customFormat="1">
      <c r="A13096" s="10">
        <v>41471</v>
      </c>
      <c r="B13096" s="11">
        <v>0.45833333333333331</v>
      </c>
      <c r="C13096">
        <v>0</v>
      </c>
      <c r="D13096">
        <v>122.08</v>
      </c>
      <c r="E13096">
        <f t="shared" si="816"/>
        <v>8.1069999999999989E-2</v>
      </c>
      <c r="F13096">
        <v>81.2</v>
      </c>
      <c r="G13096">
        <v>13.5</v>
      </c>
      <c r="H13096">
        <f t="shared" si="817"/>
        <v>27.298929999999999</v>
      </c>
      <c r="I13096">
        <f t="shared" si="818"/>
        <v>0.27298929999999999</v>
      </c>
      <c r="J13096">
        <f t="shared" si="819"/>
        <v>5.0244487028746676E-2</v>
      </c>
      <c r="K13096">
        <f>J13096*3600</f>
        <v>180.88015330348804</v>
      </c>
      <c r="L13096" s="13">
        <f>K13096*1000/156000</f>
        <v>1.1594881622018465</v>
      </c>
    </row>
    <row r="13097" spans="1:12" customFormat="1" hidden="1">
      <c r="A13097" s="10">
        <v>41471</v>
      </c>
      <c r="B13097" s="11">
        <v>0.46180555555555558</v>
      </c>
      <c r="C13097">
        <v>0</v>
      </c>
      <c r="D13097">
        <v>121.94</v>
      </c>
      <c r="E13097">
        <f t="shared" si="816"/>
        <v>8.1069999999999989E-2</v>
      </c>
      <c r="F13097">
        <v>81.02</v>
      </c>
      <c r="G13097">
        <v>13.5</v>
      </c>
      <c r="H13097">
        <f t="shared" si="817"/>
        <v>27.338930000000005</v>
      </c>
      <c r="I13097">
        <f t="shared" si="818"/>
        <v>0.27338930000000006</v>
      </c>
      <c r="J13097">
        <f t="shared" si="819"/>
        <v>5.0428742295882401E-2</v>
      </c>
      <c r="L13097">
        <v>181.54347226517663</v>
      </c>
    </row>
    <row r="13098" spans="1:12" customFormat="1" hidden="1">
      <c r="A13098" s="10">
        <v>41471</v>
      </c>
      <c r="B13098" s="11">
        <v>0.46527777777777773</v>
      </c>
      <c r="C13098">
        <v>0</v>
      </c>
      <c r="D13098">
        <v>121.79</v>
      </c>
      <c r="E13098">
        <f t="shared" si="816"/>
        <v>8.1069999999999989E-2</v>
      </c>
      <c r="F13098">
        <v>81.010000000000005</v>
      </c>
      <c r="G13098">
        <v>13.5</v>
      </c>
      <c r="H13098">
        <f t="shared" si="817"/>
        <v>27.198930000000004</v>
      </c>
      <c r="I13098">
        <f t="shared" si="818"/>
        <v>0.27198930000000004</v>
      </c>
      <c r="J13098">
        <f t="shared" si="819"/>
        <v>4.9785618021530649E-2</v>
      </c>
      <c r="L13098">
        <v>179.22822487751034</v>
      </c>
    </row>
    <row r="13099" spans="1:12" customFormat="1" hidden="1">
      <c r="A13099" s="10">
        <v>41471</v>
      </c>
      <c r="B13099" s="11">
        <v>0.46875</v>
      </c>
      <c r="C13099">
        <v>0</v>
      </c>
      <c r="D13099">
        <v>121.73</v>
      </c>
      <c r="E13099">
        <f t="shared" si="816"/>
        <v>8.1069999999999989E-2</v>
      </c>
      <c r="F13099">
        <v>80.89</v>
      </c>
      <c r="G13099">
        <v>13.5</v>
      </c>
      <c r="H13099">
        <f t="shared" si="817"/>
        <v>27.258930000000007</v>
      </c>
      <c r="I13099">
        <f t="shared" si="818"/>
        <v>0.27258930000000009</v>
      </c>
      <c r="J13099">
        <f t="shared" si="819"/>
        <v>5.0060636289434496E-2</v>
      </c>
      <c r="L13099">
        <v>180.21829064196419</v>
      </c>
    </row>
    <row r="13100" spans="1:12" customFormat="1" hidden="1">
      <c r="A13100" s="10">
        <v>41471</v>
      </c>
      <c r="B13100" s="11">
        <v>0.47222222222222227</v>
      </c>
      <c r="C13100">
        <v>0</v>
      </c>
      <c r="D13100">
        <v>121.61</v>
      </c>
      <c r="E13100">
        <f t="shared" si="816"/>
        <v>8.1069999999999989E-2</v>
      </c>
      <c r="F13100">
        <v>80.84</v>
      </c>
      <c r="G13100">
        <v>13.5</v>
      </c>
      <c r="H13100">
        <f t="shared" si="817"/>
        <v>27.188929999999999</v>
      </c>
      <c r="I13100">
        <f t="shared" si="818"/>
        <v>0.2718893</v>
      </c>
      <c r="J13100">
        <f t="shared" si="819"/>
        <v>4.9739869998841203E-2</v>
      </c>
      <c r="L13100">
        <v>179.06353199582833</v>
      </c>
    </row>
    <row r="13101" spans="1:12" customFormat="1" hidden="1">
      <c r="A13101" s="10">
        <v>41471</v>
      </c>
      <c r="B13101" s="11">
        <v>0.47569444444444442</v>
      </c>
      <c r="C13101">
        <v>0</v>
      </c>
      <c r="D13101">
        <v>121.55</v>
      </c>
      <c r="E13101">
        <f t="shared" si="816"/>
        <v>8.1069999999999989E-2</v>
      </c>
      <c r="F13101">
        <v>80.75</v>
      </c>
      <c r="G13101">
        <v>13.5</v>
      </c>
      <c r="H13101">
        <f t="shared" si="817"/>
        <v>27.21893</v>
      </c>
      <c r="I13101">
        <f t="shared" si="818"/>
        <v>0.27218930000000002</v>
      </c>
      <c r="J13101">
        <f t="shared" si="819"/>
        <v>4.9877189781467997E-2</v>
      </c>
      <c r="L13101">
        <v>179.55788321328478</v>
      </c>
    </row>
    <row r="13102" spans="1:12" customFormat="1" hidden="1">
      <c r="A13102" s="10">
        <v>41471</v>
      </c>
      <c r="B13102" s="11">
        <v>0.47916666666666669</v>
      </c>
      <c r="C13102">
        <v>0</v>
      </c>
      <c r="D13102">
        <v>121.39</v>
      </c>
      <c r="E13102">
        <f t="shared" si="816"/>
        <v>8.1069999999999989E-2</v>
      </c>
      <c r="F13102">
        <v>80.69</v>
      </c>
      <c r="G13102">
        <v>13.5</v>
      </c>
      <c r="H13102">
        <f t="shared" si="817"/>
        <v>27.118930000000006</v>
      </c>
      <c r="I13102">
        <f t="shared" si="818"/>
        <v>0.27118930000000008</v>
      </c>
      <c r="J13102">
        <f t="shared" si="819"/>
        <v>4.9420340076089884E-2</v>
      </c>
      <c r="K13102">
        <f>J13102*3600</f>
        <v>177.91322427392359</v>
      </c>
      <c r="L13102" s="1">
        <v>177.91322427392359</v>
      </c>
    </row>
    <row r="13103" spans="1:12" customFormat="1" hidden="1">
      <c r="A13103" s="10">
        <v>41471</v>
      </c>
      <c r="B13103" s="11">
        <v>0.4826388888888889</v>
      </c>
      <c r="C13103">
        <v>0</v>
      </c>
      <c r="D13103">
        <v>121.5</v>
      </c>
      <c r="E13103">
        <f t="shared" si="816"/>
        <v>8.1069999999999989E-2</v>
      </c>
      <c r="F13103">
        <v>80.72</v>
      </c>
      <c r="G13103">
        <v>13.5</v>
      </c>
      <c r="H13103">
        <f t="shared" si="817"/>
        <v>27.198930000000004</v>
      </c>
      <c r="I13103">
        <f t="shared" si="818"/>
        <v>0.27198930000000004</v>
      </c>
      <c r="J13103">
        <f t="shared" si="819"/>
        <v>4.9785618021530649E-2</v>
      </c>
      <c r="L13103">
        <v>179.22822487751034</v>
      </c>
    </row>
    <row r="13104" spans="1:12" customFormat="1" hidden="1">
      <c r="A13104" s="10">
        <v>41471</v>
      </c>
      <c r="B13104" s="11">
        <v>0.4861111111111111</v>
      </c>
      <c r="C13104">
        <v>0</v>
      </c>
      <c r="D13104">
        <v>121.27</v>
      </c>
      <c r="E13104">
        <f t="shared" si="816"/>
        <v>8.1069999999999989E-2</v>
      </c>
      <c r="F13104">
        <v>80.66</v>
      </c>
      <c r="G13104">
        <v>13.5</v>
      </c>
      <c r="H13104">
        <f t="shared" si="817"/>
        <v>27.028930000000003</v>
      </c>
      <c r="I13104">
        <f t="shared" si="818"/>
        <v>0.27028930000000001</v>
      </c>
      <c r="J13104">
        <f t="shared" si="819"/>
        <v>4.9011330030226397E-2</v>
      </c>
      <c r="L13104">
        <v>176.44078810881501</v>
      </c>
    </row>
    <row r="13105" spans="1:12" customFormat="1" hidden="1">
      <c r="A13105" s="10">
        <v>41471</v>
      </c>
      <c r="B13105" s="11">
        <v>0.48958333333333331</v>
      </c>
      <c r="C13105">
        <v>0</v>
      </c>
      <c r="D13105">
        <v>121.29</v>
      </c>
      <c r="E13105">
        <f t="shared" si="816"/>
        <v>8.1069999999999989E-2</v>
      </c>
      <c r="F13105">
        <v>80.75</v>
      </c>
      <c r="G13105">
        <v>13.5</v>
      </c>
      <c r="H13105">
        <f t="shared" si="817"/>
        <v>26.958930000000009</v>
      </c>
      <c r="I13105">
        <f t="shared" si="818"/>
        <v>0.26958930000000009</v>
      </c>
      <c r="J13105">
        <f t="shared" si="819"/>
        <v>4.8694620107469042E-2</v>
      </c>
      <c r="L13105">
        <v>175.30063238688854</v>
      </c>
    </row>
    <row r="13106" spans="1:12" customFormat="1" hidden="1">
      <c r="A13106" s="10">
        <v>41471</v>
      </c>
      <c r="B13106" s="11">
        <v>0.49305555555555558</v>
      </c>
      <c r="C13106">
        <v>0</v>
      </c>
      <c r="D13106">
        <v>121.25</v>
      </c>
      <c r="E13106">
        <f t="shared" si="816"/>
        <v>8.1069999999999989E-2</v>
      </c>
      <c r="F13106">
        <v>80.72</v>
      </c>
      <c r="G13106">
        <v>13.5</v>
      </c>
      <c r="H13106">
        <f t="shared" si="817"/>
        <v>26.948930000000004</v>
      </c>
      <c r="I13106">
        <f t="shared" si="818"/>
        <v>0.26948930000000004</v>
      </c>
      <c r="J13106">
        <f t="shared" si="819"/>
        <v>4.8649476370259001E-2</v>
      </c>
      <c r="L13106">
        <v>175.13811493293241</v>
      </c>
    </row>
    <row r="13107" spans="1:12" customFormat="1" hidden="1">
      <c r="A13107" s="10">
        <v>41471</v>
      </c>
      <c r="B13107" s="11">
        <v>0.49652777777777773</v>
      </c>
      <c r="C13107">
        <v>0</v>
      </c>
      <c r="D13107">
        <v>121.06</v>
      </c>
      <c r="E13107">
        <f t="shared" si="816"/>
        <v>8.1069999999999989E-2</v>
      </c>
      <c r="F13107">
        <v>80.58</v>
      </c>
      <c r="G13107">
        <v>13.5</v>
      </c>
      <c r="H13107">
        <f t="shared" si="817"/>
        <v>26.898930000000007</v>
      </c>
      <c r="I13107">
        <f t="shared" si="818"/>
        <v>0.2689893000000001</v>
      </c>
      <c r="J13107">
        <f t="shared" si="819"/>
        <v>4.8424134396828099E-2</v>
      </c>
      <c r="L13107">
        <v>174.32688382858115</v>
      </c>
    </row>
    <row r="13108" spans="1:12" customFormat="1">
      <c r="A13108" s="10">
        <v>41471</v>
      </c>
      <c r="B13108" s="11">
        <v>0.5</v>
      </c>
      <c r="C13108">
        <v>0</v>
      </c>
      <c r="D13108">
        <v>121.09</v>
      </c>
      <c r="E13108">
        <f t="shared" si="816"/>
        <v>8.1069999999999989E-2</v>
      </c>
      <c r="F13108">
        <v>80.61</v>
      </c>
      <c r="G13108">
        <v>13.5</v>
      </c>
      <c r="H13108">
        <f t="shared" si="817"/>
        <v>26.898930000000007</v>
      </c>
      <c r="I13108">
        <f t="shared" si="818"/>
        <v>0.2689893000000001</v>
      </c>
      <c r="J13108">
        <f t="shared" si="819"/>
        <v>4.8424134396828099E-2</v>
      </c>
      <c r="K13108">
        <f>J13108*3600</f>
        <v>174.32688382858115</v>
      </c>
      <c r="L13108" s="13">
        <f>K13108*1000/156000</f>
        <v>1.1174800245421868</v>
      </c>
    </row>
    <row r="13109" spans="1:12" customFormat="1" hidden="1">
      <c r="A13109" s="10">
        <v>41471</v>
      </c>
      <c r="B13109" s="11">
        <v>0.50347222222222221</v>
      </c>
      <c r="C13109">
        <v>0</v>
      </c>
      <c r="D13109">
        <v>121.08</v>
      </c>
      <c r="E13109">
        <f t="shared" si="816"/>
        <v>8.1069999999999989E-2</v>
      </c>
      <c r="F13109">
        <v>80.53</v>
      </c>
      <c r="G13109">
        <v>13.5</v>
      </c>
      <c r="H13109">
        <f t="shared" si="817"/>
        <v>26.96893</v>
      </c>
      <c r="I13109">
        <f t="shared" si="818"/>
        <v>0.26968930000000002</v>
      </c>
      <c r="J13109">
        <f t="shared" si="819"/>
        <v>4.8739788969729685E-2</v>
      </c>
      <c r="L13109">
        <v>175.46324029102686</v>
      </c>
    </row>
    <row r="13110" spans="1:12" customFormat="1" hidden="1">
      <c r="A13110" s="10">
        <v>41471</v>
      </c>
      <c r="B13110" s="11">
        <v>0.50694444444444442</v>
      </c>
      <c r="C13110">
        <v>0</v>
      </c>
      <c r="D13110">
        <v>121.06</v>
      </c>
      <c r="E13110">
        <f t="shared" si="816"/>
        <v>8.1069999999999989E-2</v>
      </c>
      <c r="F13110">
        <v>80.58</v>
      </c>
      <c r="G13110">
        <v>13.5</v>
      </c>
      <c r="H13110">
        <f t="shared" si="817"/>
        <v>26.898930000000007</v>
      </c>
      <c r="I13110">
        <f t="shared" si="818"/>
        <v>0.2689893000000001</v>
      </c>
      <c r="J13110">
        <f t="shared" si="819"/>
        <v>4.8424134396828099E-2</v>
      </c>
      <c r="L13110">
        <v>174.32688382858115</v>
      </c>
    </row>
    <row r="13111" spans="1:12" customFormat="1" hidden="1">
      <c r="A13111" s="10">
        <v>41471</v>
      </c>
      <c r="B13111" s="11">
        <v>0.51041666666666663</v>
      </c>
      <c r="C13111">
        <v>0</v>
      </c>
      <c r="D13111">
        <v>121.03</v>
      </c>
      <c r="E13111">
        <f t="shared" si="816"/>
        <v>8.1069999999999989E-2</v>
      </c>
      <c r="F13111">
        <v>80.569999999999993</v>
      </c>
      <c r="G13111">
        <v>13.5</v>
      </c>
      <c r="H13111">
        <f t="shared" si="817"/>
        <v>26.878930000000011</v>
      </c>
      <c r="I13111">
        <f t="shared" si="818"/>
        <v>0.26878930000000012</v>
      </c>
      <c r="J13111">
        <f t="shared" si="819"/>
        <v>4.8334173319633064E-2</v>
      </c>
      <c r="L13111">
        <v>174.00302395067902</v>
      </c>
    </row>
    <row r="13112" spans="1:12" customFormat="1" hidden="1">
      <c r="A13112" s="10">
        <v>41471</v>
      </c>
      <c r="B13112" s="11">
        <v>0.51388888888888895</v>
      </c>
      <c r="C13112">
        <v>0</v>
      </c>
      <c r="D13112">
        <v>120.92</v>
      </c>
      <c r="E13112">
        <f t="shared" si="816"/>
        <v>8.1069999999999989E-2</v>
      </c>
      <c r="F13112">
        <v>80.430000000000007</v>
      </c>
      <c r="G13112">
        <v>13.5</v>
      </c>
      <c r="H13112">
        <f t="shared" si="817"/>
        <v>26.908929999999998</v>
      </c>
      <c r="I13112">
        <f t="shared" si="818"/>
        <v>0.26908929999999998</v>
      </c>
      <c r="J13112">
        <f t="shared" si="819"/>
        <v>4.846915257870657E-2</v>
      </c>
      <c r="L13112">
        <v>174.48894928334366</v>
      </c>
    </row>
    <row r="13113" spans="1:12" customFormat="1" hidden="1">
      <c r="A13113" s="10">
        <v>41471</v>
      </c>
      <c r="B13113" s="11">
        <v>0.51736111111111105</v>
      </c>
      <c r="C13113">
        <v>0</v>
      </c>
      <c r="D13113">
        <v>120.84</v>
      </c>
      <c r="E13113">
        <f t="shared" si="816"/>
        <v>8.1069999999999989E-2</v>
      </c>
      <c r="F13113">
        <v>80.45</v>
      </c>
      <c r="G13113">
        <v>13.5</v>
      </c>
      <c r="H13113">
        <f t="shared" si="817"/>
        <v>26.808930000000004</v>
      </c>
      <c r="I13113">
        <f t="shared" si="818"/>
        <v>0.26808930000000003</v>
      </c>
      <c r="J13113">
        <f t="shared" si="819"/>
        <v>4.8020099568291716E-2</v>
      </c>
      <c r="L13113">
        <v>172.87235844585018</v>
      </c>
    </row>
    <row r="13114" spans="1:12" customFormat="1" hidden="1">
      <c r="A13114" s="10">
        <v>41471</v>
      </c>
      <c r="B13114" s="11">
        <v>0.52083333333333337</v>
      </c>
      <c r="C13114">
        <v>0</v>
      </c>
      <c r="D13114">
        <v>120.83</v>
      </c>
      <c r="E13114">
        <f t="shared" si="816"/>
        <v>8.1069999999999989E-2</v>
      </c>
      <c r="F13114">
        <v>80.39</v>
      </c>
      <c r="G13114">
        <v>13.5</v>
      </c>
      <c r="H13114">
        <f t="shared" si="817"/>
        <v>26.858930000000001</v>
      </c>
      <c r="I13114">
        <f t="shared" si="818"/>
        <v>0.26858930000000003</v>
      </c>
      <c r="J13114">
        <f t="shared" si="819"/>
        <v>4.8244312593413025E-2</v>
      </c>
      <c r="K13114">
        <f>J13114*3600</f>
        <v>173.6795253362869</v>
      </c>
      <c r="L13114" s="1">
        <v>173.6795253362869</v>
      </c>
    </row>
    <row r="13115" spans="1:12" customFormat="1" hidden="1">
      <c r="A13115" s="10">
        <v>41471</v>
      </c>
      <c r="B13115" s="11">
        <v>0.52430555555555558</v>
      </c>
      <c r="C13115">
        <v>0</v>
      </c>
      <c r="D13115">
        <v>120.63</v>
      </c>
      <c r="E13115">
        <f t="shared" si="816"/>
        <v>8.1069999999999989E-2</v>
      </c>
      <c r="F13115">
        <v>80.3</v>
      </c>
      <c r="G13115">
        <v>13.5</v>
      </c>
      <c r="H13115">
        <f t="shared" si="817"/>
        <v>26.748930000000001</v>
      </c>
      <c r="I13115">
        <f t="shared" si="818"/>
        <v>0.26748930000000004</v>
      </c>
      <c r="J13115">
        <f t="shared" si="819"/>
        <v>4.7751870703488943E-2</v>
      </c>
      <c r="L13115">
        <v>171.90673453256019</v>
      </c>
    </row>
    <row r="13116" spans="1:12" customFormat="1" hidden="1">
      <c r="A13116" s="10">
        <v>41471</v>
      </c>
      <c r="B13116" s="11">
        <v>0.52777777777777779</v>
      </c>
      <c r="C13116">
        <v>0</v>
      </c>
      <c r="D13116">
        <v>120.71</v>
      </c>
      <c r="E13116">
        <f t="shared" si="816"/>
        <v>8.1069999999999989E-2</v>
      </c>
      <c r="F13116">
        <v>80.3</v>
      </c>
      <c r="G13116">
        <v>13.5</v>
      </c>
      <c r="H13116">
        <f t="shared" si="817"/>
        <v>26.82893</v>
      </c>
      <c r="I13116">
        <f t="shared" si="818"/>
        <v>0.26828930000000001</v>
      </c>
      <c r="J13116">
        <f t="shared" si="819"/>
        <v>4.8109709580473128E-2</v>
      </c>
      <c r="L13116">
        <v>173.19495448970326</v>
      </c>
    </row>
    <row r="13117" spans="1:12" customFormat="1" hidden="1">
      <c r="A13117" s="10">
        <v>41471</v>
      </c>
      <c r="B13117" s="11">
        <v>0.53125</v>
      </c>
      <c r="C13117">
        <v>0</v>
      </c>
      <c r="D13117">
        <v>120.48</v>
      </c>
      <c r="E13117">
        <f t="shared" si="816"/>
        <v>8.1069999999999989E-2</v>
      </c>
      <c r="F13117">
        <v>80.209999999999994</v>
      </c>
      <c r="G13117">
        <v>13.5</v>
      </c>
      <c r="H13117">
        <f t="shared" si="817"/>
        <v>26.688930000000013</v>
      </c>
      <c r="I13117">
        <f t="shared" si="818"/>
        <v>0.26688930000000011</v>
      </c>
      <c r="J13117">
        <f t="shared" si="819"/>
        <v>4.7484542810665602E-2</v>
      </c>
      <c r="L13117">
        <v>170.94435411839618</v>
      </c>
    </row>
    <row r="13118" spans="1:12" customFormat="1" hidden="1">
      <c r="A13118" s="10">
        <v>41471</v>
      </c>
      <c r="B13118" s="11">
        <v>0.53472222222222221</v>
      </c>
      <c r="C13118">
        <v>0</v>
      </c>
      <c r="D13118">
        <v>120.35</v>
      </c>
      <c r="E13118">
        <f t="shared" si="816"/>
        <v>8.1069999999999989E-2</v>
      </c>
      <c r="F13118">
        <v>80.099999999999994</v>
      </c>
      <c r="G13118">
        <v>13.5</v>
      </c>
      <c r="H13118">
        <f t="shared" si="817"/>
        <v>26.668930000000003</v>
      </c>
      <c r="I13118">
        <f t="shared" si="818"/>
        <v>0.26668930000000002</v>
      </c>
      <c r="J13118">
        <f t="shared" si="819"/>
        <v>4.7395633554337582E-2</v>
      </c>
      <c r="L13118">
        <v>170.62428079561531</v>
      </c>
    </row>
    <row r="13119" spans="1:12" customFormat="1" hidden="1">
      <c r="A13119" s="10">
        <v>41471</v>
      </c>
      <c r="B13119" s="11">
        <v>0.53819444444444442</v>
      </c>
      <c r="C13119">
        <v>0</v>
      </c>
      <c r="D13119">
        <v>120.2</v>
      </c>
      <c r="E13119">
        <f t="shared" si="816"/>
        <v>8.1069999999999989E-2</v>
      </c>
      <c r="F13119">
        <v>80.08</v>
      </c>
      <c r="G13119">
        <v>13.5</v>
      </c>
      <c r="H13119">
        <f t="shared" si="817"/>
        <v>26.538930000000008</v>
      </c>
      <c r="I13119">
        <f t="shared" si="818"/>
        <v>0.26538930000000005</v>
      </c>
      <c r="J13119">
        <f t="shared" si="819"/>
        <v>4.6820158193241673E-2</v>
      </c>
      <c r="L13119">
        <v>168.55256949567001</v>
      </c>
    </row>
    <row r="13120" spans="1:12" customFormat="1">
      <c r="A13120" s="10">
        <v>41471</v>
      </c>
      <c r="B13120" s="11">
        <v>0.54166666666666663</v>
      </c>
      <c r="C13120">
        <v>0</v>
      </c>
      <c r="D13120">
        <v>120.21</v>
      </c>
      <c r="E13120">
        <f t="shared" si="816"/>
        <v>8.1069999999999989E-2</v>
      </c>
      <c r="F13120">
        <v>80.06</v>
      </c>
      <c r="G13120">
        <v>13.5</v>
      </c>
      <c r="H13120">
        <f t="shared" si="817"/>
        <v>26.568929999999995</v>
      </c>
      <c r="I13120">
        <f t="shared" si="818"/>
        <v>0.26568929999999996</v>
      </c>
      <c r="J13120">
        <f t="shared" si="819"/>
        <v>4.6952585895644022E-2</v>
      </c>
      <c r="K13120">
        <f>J13120*3600</f>
        <v>169.02930922431847</v>
      </c>
      <c r="L13120" s="13">
        <f>K13120*1000/156000</f>
        <v>1.0835212129764005</v>
      </c>
    </row>
    <row r="13121" spans="1:12" customFormat="1" hidden="1">
      <c r="A13121" s="10">
        <v>41471</v>
      </c>
      <c r="B13121" s="11">
        <v>0.54513888888888895</v>
      </c>
      <c r="C13121">
        <v>0</v>
      </c>
      <c r="D13121">
        <v>120.05</v>
      </c>
      <c r="E13121">
        <f t="shared" si="816"/>
        <v>8.1069999999999989E-2</v>
      </c>
      <c r="F13121">
        <v>80</v>
      </c>
      <c r="G13121">
        <v>13.5</v>
      </c>
      <c r="H13121">
        <f t="shared" si="817"/>
        <v>26.46893</v>
      </c>
      <c r="I13121">
        <f t="shared" si="818"/>
        <v>0.26468930000000002</v>
      </c>
      <c r="J13121">
        <f t="shared" si="819"/>
        <v>4.6512032501569052E-2</v>
      </c>
      <c r="L13121">
        <v>167.44331700564859</v>
      </c>
    </row>
    <row r="13122" spans="1:12" customFormat="1" hidden="1">
      <c r="A13122" s="10">
        <v>41471</v>
      </c>
      <c r="B13122" s="11">
        <v>0.54861111111111105</v>
      </c>
      <c r="C13122">
        <v>0</v>
      </c>
      <c r="D13122">
        <v>120.12</v>
      </c>
      <c r="E13122">
        <f t="shared" si="816"/>
        <v>8.1069999999999989E-2</v>
      </c>
      <c r="F13122">
        <v>79.930000000000007</v>
      </c>
      <c r="G13122">
        <v>13.5</v>
      </c>
      <c r="H13122">
        <f t="shared" si="817"/>
        <v>26.608930000000001</v>
      </c>
      <c r="I13122">
        <f t="shared" si="818"/>
        <v>0.26608930000000003</v>
      </c>
      <c r="J13122">
        <f t="shared" si="819"/>
        <v>4.7129505384555272E-2</v>
      </c>
      <c r="L13122">
        <v>169.66621938439897</v>
      </c>
    </row>
    <row r="13123" spans="1:12" customFormat="1" hidden="1">
      <c r="A13123" s="10">
        <v>41471</v>
      </c>
      <c r="B13123" s="11">
        <v>0.55208333333333337</v>
      </c>
      <c r="C13123">
        <v>0</v>
      </c>
      <c r="D13123">
        <v>119.83</v>
      </c>
      <c r="E13123">
        <f t="shared" si="816"/>
        <v>8.1069999999999989E-2</v>
      </c>
      <c r="F13123">
        <v>79.81</v>
      </c>
      <c r="G13123">
        <v>13.5</v>
      </c>
      <c r="H13123">
        <f t="shared" si="817"/>
        <v>26.438929999999999</v>
      </c>
      <c r="I13123">
        <f t="shared" si="818"/>
        <v>0.26438929999999999</v>
      </c>
      <c r="J13123">
        <f t="shared" si="819"/>
        <v>4.6380352162771185E-2</v>
      </c>
      <c r="L13123">
        <v>166.96926778597626</v>
      </c>
    </row>
    <row r="13124" spans="1:12" customFormat="1" hidden="1">
      <c r="A13124" s="10">
        <v>41471</v>
      </c>
      <c r="B13124" s="11">
        <v>0.55555555555555558</v>
      </c>
      <c r="C13124">
        <v>0</v>
      </c>
      <c r="D13124">
        <v>119.77</v>
      </c>
      <c r="E13124">
        <f t="shared" si="816"/>
        <v>8.1069999999999989E-2</v>
      </c>
      <c r="F13124">
        <v>79.75</v>
      </c>
      <c r="G13124">
        <v>13.5</v>
      </c>
      <c r="H13124">
        <f t="shared" si="817"/>
        <v>26.438929999999999</v>
      </c>
      <c r="I13124">
        <f t="shared" si="818"/>
        <v>0.26438929999999999</v>
      </c>
      <c r="J13124">
        <f t="shared" si="819"/>
        <v>4.6380352162771185E-2</v>
      </c>
      <c r="L13124">
        <v>166.96926778597626</v>
      </c>
    </row>
    <row r="13125" spans="1:12" customFormat="1" hidden="1">
      <c r="A13125" s="10">
        <v>41471</v>
      </c>
      <c r="B13125" s="11">
        <v>0.55902777777777779</v>
      </c>
      <c r="C13125">
        <v>0</v>
      </c>
      <c r="D13125">
        <v>119.62</v>
      </c>
      <c r="E13125">
        <f t="shared" ref="E13125:E13188" si="820">(435-368)*1.21/1000</f>
        <v>8.1069999999999989E-2</v>
      </c>
      <c r="F13125">
        <v>79.69</v>
      </c>
      <c r="G13125">
        <v>13.5</v>
      </c>
      <c r="H13125">
        <f t="shared" ref="H13125:H13188" si="821">D13125-E13125-F13125-G13125</f>
        <v>26.34893000000001</v>
      </c>
      <c r="I13125">
        <f t="shared" ref="I13125:I13188" si="822">H13125/100</f>
        <v>0.26348930000000009</v>
      </c>
      <c r="J13125">
        <f t="shared" ref="J13125:J13188" si="823">1.2904*I13125^(5/2)</f>
        <v>4.5986654242030578E-2</v>
      </c>
      <c r="L13125">
        <v>165.55195527131008</v>
      </c>
    </row>
    <row r="13126" spans="1:12" customFormat="1" hidden="1">
      <c r="A13126" s="10">
        <v>41471</v>
      </c>
      <c r="B13126" s="11">
        <v>0.5625</v>
      </c>
      <c r="C13126">
        <v>0</v>
      </c>
      <c r="D13126">
        <v>119.49</v>
      </c>
      <c r="E13126">
        <f t="shared" si="820"/>
        <v>8.1069999999999989E-2</v>
      </c>
      <c r="F13126">
        <v>79.58</v>
      </c>
      <c r="G13126">
        <v>13.5</v>
      </c>
      <c r="H13126">
        <f t="shared" si="821"/>
        <v>26.32893</v>
      </c>
      <c r="I13126">
        <f t="shared" si="822"/>
        <v>0.2632893</v>
      </c>
      <c r="J13126">
        <f t="shared" si="823"/>
        <v>4.5899439167015887E-2</v>
      </c>
      <c r="K13126">
        <f>J13126*3600</f>
        <v>165.2379810012572</v>
      </c>
      <c r="L13126">
        <v>165.2379810012572</v>
      </c>
    </row>
    <row r="13127" spans="1:12" customFormat="1" hidden="1">
      <c r="A13127" s="10">
        <v>41471</v>
      </c>
      <c r="B13127" s="11">
        <v>0.56597222222222221</v>
      </c>
      <c r="C13127">
        <v>0</v>
      </c>
      <c r="D13127">
        <v>119.3</v>
      </c>
      <c r="E13127">
        <f t="shared" si="820"/>
        <v>8.1069999999999989E-2</v>
      </c>
      <c r="F13127">
        <v>79.41</v>
      </c>
      <c r="G13127">
        <v>13.5</v>
      </c>
      <c r="H13127">
        <f t="shared" si="821"/>
        <v>26.308930000000004</v>
      </c>
      <c r="I13127">
        <f t="shared" si="822"/>
        <v>0.26308930000000003</v>
      </c>
      <c r="J13127">
        <f t="shared" si="823"/>
        <v>4.5812323410972675E-2</v>
      </c>
      <c r="L13127">
        <v>164.92436427950162</v>
      </c>
    </row>
    <row r="13128" spans="1:12" customFormat="1" hidden="1">
      <c r="A13128" s="10">
        <v>41471</v>
      </c>
      <c r="B13128" s="11">
        <v>0.56944444444444442</v>
      </c>
      <c r="C13128">
        <v>0</v>
      </c>
      <c r="D13128">
        <v>119.25</v>
      </c>
      <c r="E13128">
        <f t="shared" si="820"/>
        <v>8.1069999999999989E-2</v>
      </c>
      <c r="F13128">
        <v>79.34</v>
      </c>
      <c r="G13128">
        <v>13.5</v>
      </c>
      <c r="H13128">
        <f t="shared" si="821"/>
        <v>26.32893</v>
      </c>
      <c r="I13128">
        <f t="shared" si="822"/>
        <v>0.2632893</v>
      </c>
      <c r="J13128">
        <f t="shared" si="823"/>
        <v>4.5899439167015887E-2</v>
      </c>
      <c r="L13128">
        <v>165.2379810012572</v>
      </c>
    </row>
    <row r="13129" spans="1:12" customFormat="1" hidden="1">
      <c r="A13129" s="10">
        <v>41471</v>
      </c>
      <c r="B13129" s="11">
        <v>0.57291666666666663</v>
      </c>
      <c r="C13129">
        <v>0</v>
      </c>
      <c r="D13129">
        <v>119.02</v>
      </c>
      <c r="E13129">
        <f t="shared" si="820"/>
        <v>8.1069999999999989E-2</v>
      </c>
      <c r="F13129">
        <v>79.319999999999993</v>
      </c>
      <c r="G13129">
        <v>13.5</v>
      </c>
      <c r="H13129">
        <f t="shared" si="821"/>
        <v>26.118930000000006</v>
      </c>
      <c r="I13129">
        <f t="shared" si="822"/>
        <v>0.26118930000000007</v>
      </c>
      <c r="J13129">
        <f t="shared" si="823"/>
        <v>4.4989670043006698E-2</v>
      </c>
      <c r="L13129">
        <v>161.96281215482412</v>
      </c>
    </row>
    <row r="13130" spans="1:12" customFormat="1" hidden="1">
      <c r="A13130" s="10">
        <v>41471</v>
      </c>
      <c r="B13130" s="11">
        <v>0.57638888888888895</v>
      </c>
      <c r="C13130">
        <v>0</v>
      </c>
      <c r="D13130">
        <v>119</v>
      </c>
      <c r="E13130">
        <f t="shared" si="820"/>
        <v>8.1069999999999989E-2</v>
      </c>
      <c r="F13130">
        <v>79.2</v>
      </c>
      <c r="G13130">
        <v>13.5</v>
      </c>
      <c r="H13130">
        <f t="shared" si="821"/>
        <v>26.21893</v>
      </c>
      <c r="I13130">
        <f t="shared" si="822"/>
        <v>0.26218930000000001</v>
      </c>
      <c r="J13130">
        <f t="shared" si="823"/>
        <v>4.5421530569089222E-2</v>
      </c>
      <c r="L13130">
        <v>163.51751004872119</v>
      </c>
    </row>
    <row r="13131" spans="1:12" customFormat="1" hidden="1">
      <c r="A13131" s="10">
        <v>41471</v>
      </c>
      <c r="B13131" s="11">
        <v>0.57986111111111105</v>
      </c>
      <c r="C13131">
        <v>0</v>
      </c>
      <c r="D13131">
        <v>118.84</v>
      </c>
      <c r="E13131">
        <f t="shared" si="820"/>
        <v>8.1069999999999989E-2</v>
      </c>
      <c r="F13131">
        <v>79.180000000000007</v>
      </c>
      <c r="G13131">
        <v>13.5</v>
      </c>
      <c r="H13131">
        <f t="shared" si="821"/>
        <v>26.07893</v>
      </c>
      <c r="I13131">
        <f t="shared" si="822"/>
        <v>0.2607893</v>
      </c>
      <c r="J13131">
        <f t="shared" si="823"/>
        <v>4.4817618552192177E-2</v>
      </c>
      <c r="L13131">
        <v>161.34342678789184</v>
      </c>
    </row>
    <row r="13132" spans="1:12" customFormat="1">
      <c r="A13132" s="10">
        <v>41471</v>
      </c>
      <c r="B13132" s="11">
        <v>0.58333333333333337</v>
      </c>
      <c r="C13132">
        <v>0</v>
      </c>
      <c r="D13132">
        <v>118.87</v>
      </c>
      <c r="E13132">
        <f t="shared" si="820"/>
        <v>8.1069999999999989E-2</v>
      </c>
      <c r="F13132">
        <v>79.11</v>
      </c>
      <c r="G13132">
        <v>13.5</v>
      </c>
      <c r="H13132">
        <f t="shared" si="821"/>
        <v>26.178930000000008</v>
      </c>
      <c r="I13132">
        <f t="shared" si="822"/>
        <v>0.26178930000000006</v>
      </c>
      <c r="J13132">
        <f t="shared" si="823"/>
        <v>4.5248489289559726E-2</v>
      </c>
      <c r="K13132">
        <f>J13132*3600</f>
        <v>162.89456144241501</v>
      </c>
      <c r="L13132" s="13">
        <f>K13132*1000/156000</f>
        <v>1.0441959066821473</v>
      </c>
    </row>
    <row r="13133" spans="1:12" customFormat="1" hidden="1">
      <c r="A13133" s="10">
        <v>41471</v>
      </c>
      <c r="B13133" s="11">
        <v>0.58680555555555558</v>
      </c>
      <c r="C13133">
        <v>0</v>
      </c>
      <c r="D13133">
        <v>118.87</v>
      </c>
      <c r="E13133">
        <f t="shared" si="820"/>
        <v>8.1069999999999989E-2</v>
      </c>
      <c r="F13133">
        <v>79.13</v>
      </c>
      <c r="G13133">
        <v>13.5</v>
      </c>
      <c r="H13133">
        <f t="shared" si="821"/>
        <v>26.158930000000012</v>
      </c>
      <c r="I13133">
        <f t="shared" si="822"/>
        <v>0.26158930000000014</v>
      </c>
      <c r="J13133">
        <f t="shared" si="823"/>
        <v>4.5162117222180768E-2</v>
      </c>
      <c r="L13133">
        <v>162.58362199985078</v>
      </c>
    </row>
    <row r="13134" spans="1:12" customFormat="1" hidden="1">
      <c r="A13134" s="10">
        <v>41471</v>
      </c>
      <c r="B13134" s="11">
        <v>0.59027777777777779</v>
      </c>
      <c r="C13134">
        <v>0</v>
      </c>
      <c r="D13134">
        <v>118.73</v>
      </c>
      <c r="E13134">
        <f t="shared" si="820"/>
        <v>8.1069999999999989E-2</v>
      </c>
      <c r="F13134">
        <v>79.12</v>
      </c>
      <c r="G13134">
        <v>13.5</v>
      </c>
      <c r="H13134">
        <f t="shared" si="821"/>
        <v>26.028930000000003</v>
      </c>
      <c r="I13134">
        <f t="shared" si="822"/>
        <v>0.2602893</v>
      </c>
      <c r="J13134">
        <f t="shared" si="823"/>
        <v>4.4603110163644662E-2</v>
      </c>
      <c r="L13134">
        <v>160.57119658912077</v>
      </c>
    </row>
    <row r="13135" spans="1:12" customFormat="1" hidden="1">
      <c r="A13135" s="10">
        <v>41471</v>
      </c>
      <c r="B13135" s="11">
        <v>0.59375</v>
      </c>
      <c r="C13135">
        <v>0</v>
      </c>
      <c r="D13135">
        <v>118.75</v>
      </c>
      <c r="E13135">
        <f t="shared" si="820"/>
        <v>8.1069999999999989E-2</v>
      </c>
      <c r="F13135">
        <v>79.08</v>
      </c>
      <c r="G13135">
        <v>13.5</v>
      </c>
      <c r="H13135">
        <f t="shared" si="821"/>
        <v>26.088930000000005</v>
      </c>
      <c r="I13135">
        <f t="shared" si="822"/>
        <v>0.26088930000000005</v>
      </c>
      <c r="J13135">
        <f t="shared" si="823"/>
        <v>4.4860594345684256E-2</v>
      </c>
      <c r="L13135">
        <v>161.49813964446332</v>
      </c>
    </row>
    <row r="13136" spans="1:12" customFormat="1" hidden="1">
      <c r="A13136" s="10">
        <v>41471</v>
      </c>
      <c r="B13136" s="11">
        <v>0.59722222222222221</v>
      </c>
      <c r="C13136">
        <v>0</v>
      </c>
      <c r="D13136">
        <v>118.69</v>
      </c>
      <c r="E13136">
        <f t="shared" si="820"/>
        <v>8.1069999999999989E-2</v>
      </c>
      <c r="F13136">
        <v>79.12</v>
      </c>
      <c r="G13136">
        <v>13.5</v>
      </c>
      <c r="H13136">
        <f t="shared" si="821"/>
        <v>25.988929999999996</v>
      </c>
      <c r="I13136">
        <f t="shared" si="822"/>
        <v>0.25988929999999999</v>
      </c>
      <c r="J13136">
        <f t="shared" si="823"/>
        <v>4.4431947863053989E-2</v>
      </c>
      <c r="L13136">
        <v>159.95501230699435</v>
      </c>
    </row>
    <row r="13137" spans="1:12" customFormat="1" hidden="1">
      <c r="A13137" s="10">
        <v>41471</v>
      </c>
      <c r="B13137" s="11">
        <v>0.60069444444444442</v>
      </c>
      <c r="C13137">
        <v>0</v>
      </c>
      <c r="D13137">
        <v>118.79</v>
      </c>
      <c r="E13137">
        <f t="shared" si="820"/>
        <v>8.1069999999999989E-2</v>
      </c>
      <c r="F13137">
        <v>79.19</v>
      </c>
      <c r="G13137">
        <v>13.5</v>
      </c>
      <c r="H13137">
        <f t="shared" si="821"/>
        <v>26.018930000000012</v>
      </c>
      <c r="I13137">
        <f t="shared" si="822"/>
        <v>0.26018930000000012</v>
      </c>
      <c r="J13137">
        <f t="shared" si="823"/>
        <v>4.456028256853696E-2</v>
      </c>
      <c r="L13137">
        <v>160.41701724673305</v>
      </c>
    </row>
    <row r="13138" spans="1:12" customFormat="1" hidden="1">
      <c r="A13138" s="10">
        <v>41471</v>
      </c>
      <c r="B13138" s="11">
        <v>0.60416666666666663</v>
      </c>
      <c r="C13138">
        <v>0</v>
      </c>
      <c r="D13138">
        <v>118.53</v>
      </c>
      <c r="E13138">
        <f t="shared" si="820"/>
        <v>8.1069999999999989E-2</v>
      </c>
      <c r="F13138">
        <v>79.09</v>
      </c>
      <c r="G13138">
        <v>13.5</v>
      </c>
      <c r="H13138">
        <f t="shared" si="821"/>
        <v>25.858930000000001</v>
      </c>
      <c r="I13138">
        <f t="shared" si="822"/>
        <v>0.25858930000000002</v>
      </c>
      <c r="J13138">
        <f t="shared" si="823"/>
        <v>4.3878394725386211E-2</v>
      </c>
      <c r="K13138">
        <f>J13138*3600</f>
        <v>157.96222101139037</v>
      </c>
      <c r="L13138" s="1">
        <v>157.96222101139037</v>
      </c>
    </row>
    <row r="13139" spans="1:12" customFormat="1" hidden="1">
      <c r="A13139" s="10">
        <v>41471</v>
      </c>
      <c r="B13139" s="11">
        <v>0.60763888888888895</v>
      </c>
      <c r="C13139">
        <v>0</v>
      </c>
      <c r="D13139">
        <v>118.53</v>
      </c>
      <c r="E13139">
        <f t="shared" si="820"/>
        <v>8.1069999999999989E-2</v>
      </c>
      <c r="F13139">
        <v>79.08</v>
      </c>
      <c r="G13139">
        <v>13.5</v>
      </c>
      <c r="H13139">
        <f t="shared" si="821"/>
        <v>25.868930000000006</v>
      </c>
      <c r="I13139">
        <f t="shared" si="822"/>
        <v>0.25868930000000007</v>
      </c>
      <c r="J13139">
        <f t="shared" si="823"/>
        <v>4.39208279600799E-2</v>
      </c>
      <c r="L13139">
        <v>158.11498065628763</v>
      </c>
    </row>
    <row r="13140" spans="1:12" customFormat="1" hidden="1">
      <c r="A13140" s="10">
        <v>41471</v>
      </c>
      <c r="B13140" s="11">
        <v>0.61111111111111105</v>
      </c>
      <c r="C13140">
        <v>0</v>
      </c>
      <c r="D13140">
        <v>118.45</v>
      </c>
      <c r="E13140">
        <f t="shared" si="820"/>
        <v>8.1069999999999989E-2</v>
      </c>
      <c r="F13140">
        <v>79.13</v>
      </c>
      <c r="G13140">
        <v>13.5</v>
      </c>
      <c r="H13140">
        <f t="shared" si="821"/>
        <v>25.738930000000011</v>
      </c>
      <c r="I13140">
        <f t="shared" si="822"/>
        <v>0.2573893000000001</v>
      </c>
      <c r="J13140">
        <f t="shared" si="823"/>
        <v>4.3371113903337678E-2</v>
      </c>
      <c r="L13140">
        <v>156.13601005201565</v>
      </c>
    </row>
    <row r="13141" spans="1:12" customFormat="1" hidden="1">
      <c r="A13141" s="10">
        <v>41471</v>
      </c>
      <c r="B13141" s="11">
        <v>0.61458333333333337</v>
      </c>
      <c r="C13141">
        <v>0</v>
      </c>
      <c r="D13141">
        <v>118.49</v>
      </c>
      <c r="E13141">
        <f t="shared" si="820"/>
        <v>8.1069999999999989E-2</v>
      </c>
      <c r="F13141">
        <v>79.14</v>
      </c>
      <c r="G13141">
        <v>13.5</v>
      </c>
      <c r="H13141">
        <f t="shared" si="821"/>
        <v>25.768929999999997</v>
      </c>
      <c r="I13141">
        <f t="shared" si="822"/>
        <v>0.25768929999999995</v>
      </c>
      <c r="J13141">
        <f t="shared" si="823"/>
        <v>4.3497602362617432E-2</v>
      </c>
      <c r="L13141">
        <v>156.59136850542276</v>
      </c>
    </row>
    <row r="13142" spans="1:12" customFormat="1" hidden="1">
      <c r="A13142" s="10">
        <v>41471</v>
      </c>
      <c r="B13142" s="11">
        <v>0.61805555555555558</v>
      </c>
      <c r="C13142">
        <v>0</v>
      </c>
      <c r="D13142">
        <v>118.26</v>
      </c>
      <c r="E13142">
        <f t="shared" si="820"/>
        <v>8.1069999999999989E-2</v>
      </c>
      <c r="F13142">
        <v>79.05</v>
      </c>
      <c r="G13142">
        <v>13.5</v>
      </c>
      <c r="H13142">
        <f t="shared" si="821"/>
        <v>25.628930000000011</v>
      </c>
      <c r="I13142">
        <f t="shared" si="822"/>
        <v>0.25628930000000011</v>
      </c>
      <c r="J13142">
        <f t="shared" si="823"/>
        <v>4.2909212253417379E-2</v>
      </c>
      <c r="L13142">
        <v>154.47316411230256</v>
      </c>
    </row>
    <row r="13143" spans="1:12" customFormat="1" hidden="1">
      <c r="A13143" s="10">
        <v>41471</v>
      </c>
      <c r="B13143" s="11">
        <v>0.62152777777777779</v>
      </c>
      <c r="C13143">
        <v>0</v>
      </c>
      <c r="D13143">
        <v>118.38</v>
      </c>
      <c r="E13143">
        <f t="shared" si="820"/>
        <v>8.1069999999999989E-2</v>
      </c>
      <c r="F13143">
        <v>79.05</v>
      </c>
      <c r="G13143">
        <v>13.5</v>
      </c>
      <c r="H13143">
        <f t="shared" si="821"/>
        <v>25.748930000000001</v>
      </c>
      <c r="I13143">
        <f t="shared" si="822"/>
        <v>0.25748930000000003</v>
      </c>
      <c r="J13143">
        <f t="shared" si="823"/>
        <v>4.3413252166775489E-2</v>
      </c>
      <c r="L13143">
        <v>156.28770780039176</v>
      </c>
    </row>
    <row r="13144" spans="1:12" customFormat="1">
      <c r="A13144" s="10">
        <v>41471</v>
      </c>
      <c r="B13144" s="11">
        <v>0.625</v>
      </c>
      <c r="C13144">
        <v>0</v>
      </c>
      <c r="D13144">
        <v>118.2</v>
      </c>
      <c r="E13144">
        <f t="shared" si="820"/>
        <v>8.1069999999999989E-2</v>
      </c>
      <c r="F13144">
        <v>79.010000000000005</v>
      </c>
      <c r="G13144">
        <v>13.5</v>
      </c>
      <c r="H13144">
        <f t="shared" si="821"/>
        <v>25.608930000000001</v>
      </c>
      <c r="I13144">
        <f t="shared" si="822"/>
        <v>0.25608930000000002</v>
      </c>
      <c r="J13144">
        <f t="shared" si="823"/>
        <v>4.2825548788372199E-2</v>
      </c>
      <c r="K13144">
        <f>J13144*3600</f>
        <v>154.17197563813991</v>
      </c>
      <c r="L13144" s="13">
        <f>K13144*1000/156000</f>
        <v>0.98828189511628139</v>
      </c>
    </row>
    <row r="13145" spans="1:12" customFormat="1" hidden="1">
      <c r="A13145" s="10">
        <v>41471</v>
      </c>
      <c r="B13145" s="11">
        <v>0.62847222222222221</v>
      </c>
      <c r="C13145">
        <v>0</v>
      </c>
      <c r="D13145">
        <v>118.08</v>
      </c>
      <c r="E13145">
        <f t="shared" si="820"/>
        <v>8.1069999999999989E-2</v>
      </c>
      <c r="F13145">
        <v>78.98</v>
      </c>
      <c r="G13145">
        <v>13.5</v>
      </c>
      <c r="H13145">
        <f t="shared" si="821"/>
        <v>25.518929999999997</v>
      </c>
      <c r="I13145">
        <f t="shared" si="822"/>
        <v>0.25518929999999995</v>
      </c>
      <c r="J13145">
        <f t="shared" si="823"/>
        <v>4.2450274793670369E-2</v>
      </c>
      <c r="L13145">
        <v>152.82098925721334</v>
      </c>
    </row>
    <row r="13146" spans="1:12" customFormat="1" hidden="1">
      <c r="A13146" s="10">
        <v>41471</v>
      </c>
      <c r="B13146" s="11">
        <v>0.63194444444444442</v>
      </c>
      <c r="C13146">
        <v>0</v>
      </c>
      <c r="D13146">
        <v>118.06</v>
      </c>
      <c r="E13146">
        <f t="shared" si="820"/>
        <v>8.1069999999999989E-2</v>
      </c>
      <c r="F13146">
        <v>78.900000000000006</v>
      </c>
      <c r="G13146">
        <v>13.5</v>
      </c>
      <c r="H13146">
        <f t="shared" si="821"/>
        <v>25.57893</v>
      </c>
      <c r="I13146">
        <f t="shared" si="822"/>
        <v>0.2557893</v>
      </c>
      <c r="J13146">
        <f t="shared" si="823"/>
        <v>4.2700237238011099E-2</v>
      </c>
      <c r="L13146">
        <v>153.72085405683995</v>
      </c>
    </row>
    <row r="13147" spans="1:12" customFormat="1" hidden="1">
      <c r="A13147" s="10">
        <v>41471</v>
      </c>
      <c r="B13147" s="11">
        <v>0.63541666666666663</v>
      </c>
      <c r="C13147">
        <v>0</v>
      </c>
      <c r="D13147">
        <v>118.01</v>
      </c>
      <c r="E13147">
        <f t="shared" si="820"/>
        <v>8.1069999999999989E-2</v>
      </c>
      <c r="F13147">
        <v>78.81</v>
      </c>
      <c r="G13147">
        <v>13.5</v>
      </c>
      <c r="H13147">
        <f t="shared" si="821"/>
        <v>25.618930000000006</v>
      </c>
      <c r="I13147">
        <f t="shared" si="822"/>
        <v>0.25618930000000006</v>
      </c>
      <c r="J13147">
        <f t="shared" si="823"/>
        <v>4.286736827456028E-2</v>
      </c>
      <c r="L13147">
        <v>154.32252578841701</v>
      </c>
    </row>
    <row r="13148" spans="1:12" customFormat="1" hidden="1">
      <c r="A13148" s="10">
        <v>41471</v>
      </c>
      <c r="B13148" s="11">
        <v>0.63888888888888895</v>
      </c>
      <c r="C13148">
        <v>0</v>
      </c>
      <c r="D13148">
        <v>117.91</v>
      </c>
      <c r="E13148">
        <f t="shared" si="820"/>
        <v>8.1069999999999989E-2</v>
      </c>
      <c r="F13148">
        <v>78.83</v>
      </c>
      <c r="G13148">
        <v>13.5</v>
      </c>
      <c r="H13148">
        <f t="shared" si="821"/>
        <v>25.498930000000001</v>
      </c>
      <c r="I13148">
        <f t="shared" si="822"/>
        <v>0.25498930000000003</v>
      </c>
      <c r="J13148">
        <f t="shared" si="823"/>
        <v>4.2367149588525069E-2</v>
      </c>
      <c r="L13148">
        <v>152.52173851869026</v>
      </c>
    </row>
    <row r="13149" spans="1:12" customFormat="1" hidden="1">
      <c r="A13149" s="10">
        <v>41471</v>
      </c>
      <c r="B13149" s="11">
        <v>0.64236111111111105</v>
      </c>
      <c r="C13149">
        <v>0</v>
      </c>
      <c r="D13149">
        <v>117.71</v>
      </c>
      <c r="E13149">
        <f t="shared" si="820"/>
        <v>8.1069999999999989E-2</v>
      </c>
      <c r="F13149">
        <v>78.75</v>
      </c>
      <c r="G13149">
        <v>13.5</v>
      </c>
      <c r="H13149">
        <f t="shared" si="821"/>
        <v>25.378929999999997</v>
      </c>
      <c r="I13149">
        <f t="shared" si="822"/>
        <v>0.2537893</v>
      </c>
      <c r="J13149">
        <f t="shared" si="823"/>
        <v>4.1870449575357453E-2</v>
      </c>
      <c r="L13149">
        <v>150.73361847128683</v>
      </c>
    </row>
    <row r="13150" spans="1:12" customFormat="1" hidden="1">
      <c r="A13150" s="10">
        <v>41471</v>
      </c>
      <c r="B13150" s="11">
        <v>0.64583333333333337</v>
      </c>
      <c r="C13150">
        <v>0</v>
      </c>
      <c r="D13150">
        <v>117.66</v>
      </c>
      <c r="E13150">
        <f t="shared" si="820"/>
        <v>8.1069999999999989E-2</v>
      </c>
      <c r="F13150">
        <v>78.62</v>
      </c>
      <c r="G13150">
        <v>13.5</v>
      </c>
      <c r="H13150">
        <f t="shared" si="821"/>
        <v>25.458929999999995</v>
      </c>
      <c r="I13150">
        <f t="shared" si="822"/>
        <v>0.25458929999999996</v>
      </c>
      <c r="J13150">
        <f t="shared" si="823"/>
        <v>4.2201192362765996E-2</v>
      </c>
      <c r="K13150">
        <f>J13150*3600</f>
        <v>151.9242925059576</v>
      </c>
      <c r="L13150" s="1">
        <v>151.9242925059576</v>
      </c>
    </row>
    <row r="13151" spans="1:12" customFormat="1" hidden="1">
      <c r="A13151" s="10">
        <v>41471</v>
      </c>
      <c r="B13151" s="11">
        <v>0.64930555555555558</v>
      </c>
      <c r="C13151">
        <v>0</v>
      </c>
      <c r="D13151">
        <v>117.61</v>
      </c>
      <c r="E13151">
        <f t="shared" si="820"/>
        <v>8.1069999999999989E-2</v>
      </c>
      <c r="F13151">
        <v>78.599999999999994</v>
      </c>
      <c r="G13151">
        <v>13.5</v>
      </c>
      <c r="H13151">
        <f t="shared" si="821"/>
        <v>25.428930000000008</v>
      </c>
      <c r="I13151">
        <f t="shared" si="822"/>
        <v>0.25428930000000011</v>
      </c>
      <c r="J13151">
        <f t="shared" si="823"/>
        <v>4.2076980828915381E-2</v>
      </c>
      <c r="L13151">
        <v>151.47713098409537</v>
      </c>
    </row>
    <row r="13152" spans="1:12" customFormat="1" hidden="1">
      <c r="A13152" s="10">
        <v>41471</v>
      </c>
      <c r="B13152" s="11">
        <v>0.65277777777777779</v>
      </c>
      <c r="C13152">
        <v>0</v>
      </c>
      <c r="D13152">
        <v>117.33</v>
      </c>
      <c r="E13152">
        <f t="shared" si="820"/>
        <v>8.1069999999999989E-2</v>
      </c>
      <c r="F13152">
        <v>78.400000000000006</v>
      </c>
      <c r="G13152">
        <v>13.5</v>
      </c>
      <c r="H13152">
        <f t="shared" si="821"/>
        <v>25.348929999999996</v>
      </c>
      <c r="I13152">
        <f t="shared" si="822"/>
        <v>0.25348929999999997</v>
      </c>
      <c r="J13152">
        <f t="shared" si="823"/>
        <v>4.1746823393722085E-2</v>
      </c>
      <c r="L13152">
        <v>150.28856421739951</v>
      </c>
    </row>
    <row r="13153" spans="1:12" customFormat="1" hidden="1">
      <c r="A13153" s="10">
        <v>41471</v>
      </c>
      <c r="B13153" s="11">
        <v>0.65625</v>
      </c>
      <c r="C13153">
        <v>0</v>
      </c>
      <c r="D13153">
        <v>117.39</v>
      </c>
      <c r="E13153">
        <f t="shared" si="820"/>
        <v>8.1069999999999989E-2</v>
      </c>
      <c r="F13153">
        <v>78.52</v>
      </c>
      <c r="G13153">
        <v>13.5</v>
      </c>
      <c r="H13153">
        <f t="shared" si="821"/>
        <v>25.288930000000008</v>
      </c>
      <c r="I13153">
        <f t="shared" si="822"/>
        <v>0.25288930000000009</v>
      </c>
      <c r="J13153">
        <f t="shared" si="823"/>
        <v>4.1500228708721068E-2</v>
      </c>
      <c r="L13153">
        <v>149.40082335139584</v>
      </c>
    </row>
    <row r="13154" spans="1:12" customFormat="1" hidden="1">
      <c r="A13154" s="10">
        <v>41471</v>
      </c>
      <c r="B13154" s="11">
        <v>0.65972222222222221</v>
      </c>
      <c r="C13154">
        <v>0</v>
      </c>
      <c r="D13154">
        <v>117.3</v>
      </c>
      <c r="E13154">
        <f t="shared" si="820"/>
        <v>8.1069999999999989E-2</v>
      </c>
      <c r="F13154">
        <v>78.48</v>
      </c>
      <c r="G13154">
        <v>13.5</v>
      </c>
      <c r="H13154">
        <f t="shared" si="821"/>
        <v>25.238929999999996</v>
      </c>
      <c r="I13154">
        <f t="shared" si="822"/>
        <v>0.25238929999999998</v>
      </c>
      <c r="J13154">
        <f t="shared" si="823"/>
        <v>4.1295402378241149E-2</v>
      </c>
      <c r="L13154">
        <v>148.66344856166813</v>
      </c>
    </row>
    <row r="13155" spans="1:12" customFormat="1" hidden="1">
      <c r="A13155" s="10">
        <v>41471</v>
      </c>
      <c r="B13155" s="11">
        <v>0.66319444444444442</v>
      </c>
      <c r="C13155">
        <v>0</v>
      </c>
      <c r="D13155">
        <v>117.18</v>
      </c>
      <c r="E13155">
        <f t="shared" si="820"/>
        <v>8.1069999999999989E-2</v>
      </c>
      <c r="F13155">
        <v>78.42</v>
      </c>
      <c r="G13155">
        <v>13.5</v>
      </c>
      <c r="H13155">
        <f t="shared" si="821"/>
        <v>25.178930000000008</v>
      </c>
      <c r="I13155">
        <f t="shared" si="822"/>
        <v>0.2517893000000001</v>
      </c>
      <c r="J13155">
        <f t="shared" si="823"/>
        <v>4.1050412969936174E-2</v>
      </c>
      <c r="L13155">
        <v>147.78148669177023</v>
      </c>
    </row>
    <row r="13156" spans="1:12" customFormat="1">
      <c r="A13156" s="10">
        <v>41471</v>
      </c>
      <c r="B13156" s="11">
        <v>0.66666666666666663</v>
      </c>
      <c r="C13156">
        <v>0</v>
      </c>
      <c r="D13156">
        <v>117.25</v>
      </c>
      <c r="E13156">
        <f t="shared" si="820"/>
        <v>8.1069999999999989E-2</v>
      </c>
      <c r="F13156">
        <v>78.45</v>
      </c>
      <c r="G13156">
        <v>13.5</v>
      </c>
      <c r="H13156">
        <f t="shared" si="821"/>
        <v>25.21893</v>
      </c>
      <c r="I13156">
        <f t="shared" si="822"/>
        <v>0.25218930000000001</v>
      </c>
      <c r="J13156">
        <f t="shared" si="823"/>
        <v>4.121364205215397E-2</v>
      </c>
      <c r="K13156">
        <f>J13156*3600</f>
        <v>148.36911138775429</v>
      </c>
      <c r="L13156" s="13">
        <f>K13156*1000/156000</f>
        <v>0.95108404735739938</v>
      </c>
    </row>
    <row r="13157" spans="1:12" customFormat="1" hidden="1">
      <c r="A13157" s="10">
        <v>41471</v>
      </c>
      <c r="B13157" s="11">
        <v>0.67013888888888884</v>
      </c>
      <c r="C13157">
        <v>0</v>
      </c>
      <c r="D13157">
        <v>117.03</v>
      </c>
      <c r="E13157">
        <f t="shared" si="820"/>
        <v>8.1069999999999989E-2</v>
      </c>
      <c r="F13157">
        <v>78.37</v>
      </c>
      <c r="G13157">
        <v>13.5</v>
      </c>
      <c r="H13157">
        <f t="shared" si="821"/>
        <v>25.07893</v>
      </c>
      <c r="I13157">
        <f t="shared" si="822"/>
        <v>0.25078929999999999</v>
      </c>
      <c r="J13157">
        <f t="shared" si="823"/>
        <v>4.0644039289007797E-2</v>
      </c>
      <c r="L13157">
        <v>146.31854144042808</v>
      </c>
    </row>
    <row r="13158" spans="1:12" customFormat="1" hidden="1">
      <c r="A13158" s="10">
        <v>41471</v>
      </c>
      <c r="B13158" s="11">
        <v>0.67361111111111116</v>
      </c>
      <c r="C13158">
        <v>0</v>
      </c>
      <c r="D13158">
        <v>117.05</v>
      </c>
      <c r="E13158">
        <f t="shared" si="820"/>
        <v>8.1069999999999989E-2</v>
      </c>
      <c r="F13158">
        <v>78.22</v>
      </c>
      <c r="G13158">
        <v>13.5</v>
      </c>
      <c r="H13158">
        <f t="shared" si="821"/>
        <v>25.248930000000001</v>
      </c>
      <c r="I13158">
        <f t="shared" si="822"/>
        <v>0.25248930000000003</v>
      </c>
      <c r="J13158">
        <f t="shared" si="823"/>
        <v>4.1336319004391317E-2</v>
      </c>
      <c r="L13158">
        <v>148.81074841580875</v>
      </c>
    </row>
    <row r="13159" spans="1:12" customFormat="1" hidden="1">
      <c r="A13159" s="10">
        <v>41471</v>
      </c>
      <c r="B13159" s="11">
        <v>0.67708333333333337</v>
      </c>
      <c r="C13159">
        <v>0</v>
      </c>
      <c r="D13159">
        <v>116.85</v>
      </c>
      <c r="E13159">
        <f t="shared" si="820"/>
        <v>8.1069999999999989E-2</v>
      </c>
      <c r="F13159">
        <v>78.209999999999994</v>
      </c>
      <c r="G13159">
        <v>13.5</v>
      </c>
      <c r="H13159">
        <f t="shared" si="821"/>
        <v>25.058930000000004</v>
      </c>
      <c r="I13159">
        <f t="shared" si="822"/>
        <v>0.25058930000000001</v>
      </c>
      <c r="J13159">
        <f t="shared" si="823"/>
        <v>4.0563055505314985E-2</v>
      </c>
      <c r="L13159">
        <v>146.02699981913395</v>
      </c>
    </row>
    <row r="13160" spans="1:12" customFormat="1" hidden="1">
      <c r="A13160" s="10">
        <v>41471</v>
      </c>
      <c r="B13160" s="11">
        <v>0.68055555555555547</v>
      </c>
      <c r="C13160">
        <v>0</v>
      </c>
      <c r="D13160">
        <v>116.99</v>
      </c>
      <c r="E13160">
        <f t="shared" si="820"/>
        <v>8.1069999999999989E-2</v>
      </c>
      <c r="F13160">
        <v>78.180000000000007</v>
      </c>
      <c r="G13160">
        <v>13.5</v>
      </c>
      <c r="H13160">
        <f t="shared" si="821"/>
        <v>25.228929999999991</v>
      </c>
      <c r="I13160">
        <f t="shared" si="822"/>
        <v>0.25228929999999994</v>
      </c>
      <c r="J13160">
        <f t="shared" si="823"/>
        <v>4.1254510062434191E-2</v>
      </c>
      <c r="L13160">
        <v>148.51623622476308</v>
      </c>
    </row>
    <row r="13161" spans="1:12" customFormat="1" hidden="1">
      <c r="A13161" s="10">
        <v>41471</v>
      </c>
      <c r="B13161" s="11">
        <v>0.68402777777777779</v>
      </c>
      <c r="C13161">
        <v>0</v>
      </c>
      <c r="D13161">
        <v>117.04</v>
      </c>
      <c r="E13161">
        <f t="shared" si="820"/>
        <v>8.1069999999999989E-2</v>
      </c>
      <c r="F13161">
        <v>78.23</v>
      </c>
      <c r="G13161">
        <v>13.5</v>
      </c>
      <c r="H13161">
        <f t="shared" si="821"/>
        <v>25.228930000000005</v>
      </c>
      <c r="I13161">
        <f t="shared" si="822"/>
        <v>0.25228930000000005</v>
      </c>
      <c r="J13161">
        <f t="shared" si="823"/>
        <v>4.1254510062434233E-2</v>
      </c>
      <c r="L13161">
        <v>148.51623622476325</v>
      </c>
    </row>
    <row r="13162" spans="1:12" customFormat="1" hidden="1">
      <c r="A13162" s="10">
        <v>41471</v>
      </c>
      <c r="B13162" s="11">
        <v>0.6875</v>
      </c>
      <c r="C13162">
        <v>0</v>
      </c>
      <c r="D13162">
        <v>116.86</v>
      </c>
      <c r="E13162">
        <f t="shared" si="820"/>
        <v>8.1069999999999989E-2</v>
      </c>
      <c r="F13162">
        <v>78.3</v>
      </c>
      <c r="G13162">
        <v>13.5</v>
      </c>
      <c r="H13162">
        <f t="shared" si="821"/>
        <v>24.978930000000005</v>
      </c>
      <c r="I13162">
        <f t="shared" si="822"/>
        <v>0.24978930000000005</v>
      </c>
      <c r="J13162">
        <f t="shared" si="823"/>
        <v>4.0240088923689563E-2</v>
      </c>
      <c r="K13162">
        <f>J13162*3600</f>
        <v>144.86432012528243</v>
      </c>
      <c r="L13162" s="1">
        <v>144.86432012528243</v>
      </c>
    </row>
    <row r="13163" spans="1:12" customFormat="1" hidden="1">
      <c r="A13163" s="10">
        <v>41471</v>
      </c>
      <c r="B13163" s="11">
        <v>0.69097222222222221</v>
      </c>
      <c r="C13163">
        <v>0</v>
      </c>
      <c r="D13163">
        <v>116.87</v>
      </c>
      <c r="E13163">
        <f t="shared" si="820"/>
        <v>8.1069999999999989E-2</v>
      </c>
      <c r="F13163">
        <v>78.37</v>
      </c>
      <c r="G13163">
        <v>13.5</v>
      </c>
      <c r="H13163">
        <f t="shared" si="821"/>
        <v>24.918930000000003</v>
      </c>
      <c r="I13163">
        <f t="shared" si="822"/>
        <v>0.24918930000000003</v>
      </c>
      <c r="J13163">
        <f t="shared" si="823"/>
        <v>3.9998879884530616E-2</v>
      </c>
      <c r="L13163">
        <v>143.99596758431022</v>
      </c>
    </row>
    <row r="13164" spans="1:12" customFormat="1" hidden="1">
      <c r="A13164" s="10">
        <v>41471</v>
      </c>
      <c r="B13164" s="11">
        <v>0.69444444444444453</v>
      </c>
      <c r="C13164">
        <v>0</v>
      </c>
      <c r="D13164">
        <v>116.79</v>
      </c>
      <c r="E13164">
        <f t="shared" si="820"/>
        <v>8.1069999999999989E-2</v>
      </c>
      <c r="F13164">
        <v>78.27</v>
      </c>
      <c r="G13164">
        <v>13.5</v>
      </c>
      <c r="H13164">
        <f t="shared" si="821"/>
        <v>24.938930000000013</v>
      </c>
      <c r="I13164">
        <f t="shared" si="822"/>
        <v>0.24938930000000015</v>
      </c>
      <c r="J13164">
        <f t="shared" si="823"/>
        <v>4.0079186222947094E-2</v>
      </c>
      <c r="L13164">
        <v>144.28507040260953</v>
      </c>
    </row>
    <row r="13165" spans="1:12" customFormat="1" hidden="1">
      <c r="A13165" s="10">
        <v>41471</v>
      </c>
      <c r="B13165" s="11">
        <v>0.69791666666666663</v>
      </c>
      <c r="C13165">
        <v>0</v>
      </c>
      <c r="D13165">
        <v>116.86</v>
      </c>
      <c r="E13165">
        <f t="shared" si="820"/>
        <v>8.1069999999999989E-2</v>
      </c>
      <c r="F13165">
        <v>78.42</v>
      </c>
      <c r="G13165">
        <v>13.5</v>
      </c>
      <c r="H13165">
        <f t="shared" si="821"/>
        <v>24.858930000000001</v>
      </c>
      <c r="I13165">
        <f t="shared" si="822"/>
        <v>0.24858930000000001</v>
      </c>
      <c r="J13165">
        <f t="shared" si="823"/>
        <v>3.9758540451847985E-2</v>
      </c>
      <c r="L13165">
        <v>143.13074562665275</v>
      </c>
    </row>
    <row r="13166" spans="1:12" customFormat="1" hidden="1">
      <c r="A13166" s="10">
        <v>41471</v>
      </c>
      <c r="B13166" s="11">
        <v>0.70138888888888884</v>
      </c>
      <c r="C13166">
        <v>0</v>
      </c>
      <c r="D13166">
        <v>116.79</v>
      </c>
      <c r="E13166">
        <f t="shared" si="820"/>
        <v>8.1069999999999989E-2</v>
      </c>
      <c r="F13166">
        <v>78.33</v>
      </c>
      <c r="G13166">
        <v>13.5</v>
      </c>
      <c r="H13166">
        <f t="shared" si="821"/>
        <v>24.878930000000011</v>
      </c>
      <c r="I13166">
        <f t="shared" si="822"/>
        <v>0.2487893000000001</v>
      </c>
      <c r="J13166">
        <f t="shared" si="823"/>
        <v>3.9838557037771581E-2</v>
      </c>
      <c r="L13166">
        <v>143.41880533597768</v>
      </c>
    </row>
    <row r="13167" spans="1:12" customFormat="1" hidden="1">
      <c r="A13167" s="10">
        <v>41471</v>
      </c>
      <c r="B13167" s="11">
        <v>0.70486111111111116</v>
      </c>
      <c r="C13167">
        <v>0</v>
      </c>
      <c r="D13167">
        <v>116.7</v>
      </c>
      <c r="E13167">
        <f t="shared" si="820"/>
        <v>8.1069999999999989E-2</v>
      </c>
      <c r="F13167">
        <v>78.34</v>
      </c>
      <c r="G13167">
        <v>13.5</v>
      </c>
      <c r="H13167">
        <f t="shared" si="821"/>
        <v>24.778930000000003</v>
      </c>
      <c r="I13167">
        <f t="shared" si="822"/>
        <v>0.24778930000000002</v>
      </c>
      <c r="J13167">
        <f t="shared" si="823"/>
        <v>3.9439438785353671E-2</v>
      </c>
      <c r="L13167">
        <v>141.9819796272732</v>
      </c>
    </row>
    <row r="13168" spans="1:12" customFormat="1">
      <c r="A13168" s="10">
        <v>41471</v>
      </c>
      <c r="B13168" s="11">
        <v>0.70833333333333337</v>
      </c>
      <c r="C13168">
        <v>0</v>
      </c>
      <c r="D13168">
        <v>116.62</v>
      </c>
      <c r="E13168">
        <f t="shared" si="820"/>
        <v>8.1069999999999989E-2</v>
      </c>
      <c r="F13168">
        <v>78.31</v>
      </c>
      <c r="G13168">
        <v>13.5</v>
      </c>
      <c r="H13168">
        <f t="shared" si="821"/>
        <v>24.728930000000005</v>
      </c>
      <c r="I13168">
        <f t="shared" si="822"/>
        <v>0.24728930000000005</v>
      </c>
      <c r="J13168">
        <f t="shared" si="823"/>
        <v>3.9240783254699395E-2</v>
      </c>
      <c r="K13168">
        <f>J13168*3600</f>
        <v>141.26681971691781</v>
      </c>
      <c r="L13168" s="13">
        <f>K13168*1000/156000</f>
        <v>0.90555653664690905</v>
      </c>
    </row>
    <row r="13169" spans="1:12" customFormat="1" hidden="1">
      <c r="A13169" s="10">
        <v>41471</v>
      </c>
      <c r="B13169" s="11">
        <v>0.71180555555555547</v>
      </c>
      <c r="C13169">
        <v>0</v>
      </c>
      <c r="D13169">
        <v>116.68</v>
      </c>
      <c r="E13169">
        <f t="shared" si="820"/>
        <v>8.1069999999999989E-2</v>
      </c>
      <c r="F13169">
        <v>78.430000000000007</v>
      </c>
      <c r="G13169">
        <v>13.5</v>
      </c>
      <c r="H13169">
        <f t="shared" si="821"/>
        <v>24.668930000000003</v>
      </c>
      <c r="I13169">
        <f t="shared" si="822"/>
        <v>0.24668930000000003</v>
      </c>
      <c r="J13169">
        <f t="shared" si="823"/>
        <v>3.9003190658877203E-2</v>
      </c>
      <c r="L13169">
        <v>140.41148637195792</v>
      </c>
    </row>
    <row r="13170" spans="1:12" customFormat="1" hidden="1">
      <c r="A13170" s="10">
        <v>41471</v>
      </c>
      <c r="B13170" s="11">
        <v>0.71527777777777779</v>
      </c>
      <c r="C13170">
        <v>0</v>
      </c>
      <c r="D13170">
        <v>116.74</v>
      </c>
      <c r="E13170">
        <f t="shared" si="820"/>
        <v>8.1069999999999989E-2</v>
      </c>
      <c r="F13170">
        <v>78.3</v>
      </c>
      <c r="G13170">
        <v>13.5</v>
      </c>
      <c r="H13170">
        <f t="shared" si="821"/>
        <v>24.858930000000001</v>
      </c>
      <c r="I13170">
        <f t="shared" si="822"/>
        <v>0.24858930000000001</v>
      </c>
      <c r="J13170">
        <f t="shared" si="823"/>
        <v>3.9758540451847985E-2</v>
      </c>
      <c r="L13170">
        <v>143.13074562665275</v>
      </c>
    </row>
    <row r="13171" spans="1:12" customFormat="1" hidden="1">
      <c r="A13171" s="10">
        <v>41471</v>
      </c>
      <c r="B13171" s="11">
        <v>0.71875</v>
      </c>
      <c r="C13171">
        <v>0</v>
      </c>
      <c r="D13171">
        <v>116.52</v>
      </c>
      <c r="E13171">
        <f t="shared" si="820"/>
        <v>8.1069999999999989E-2</v>
      </c>
      <c r="F13171">
        <v>78.28</v>
      </c>
      <c r="G13171">
        <v>13.5</v>
      </c>
      <c r="H13171">
        <f t="shared" si="821"/>
        <v>24.658929999999998</v>
      </c>
      <c r="I13171">
        <f t="shared" si="822"/>
        <v>0.24658929999999998</v>
      </c>
      <c r="J13171">
        <f t="shared" si="823"/>
        <v>3.8963676041228731E-2</v>
      </c>
      <c r="L13171">
        <v>140.26923374842343</v>
      </c>
    </row>
    <row r="13172" spans="1:12" customFormat="1" hidden="1">
      <c r="A13172" s="10">
        <v>41471</v>
      </c>
      <c r="B13172" s="11">
        <v>0.72222222222222221</v>
      </c>
      <c r="C13172">
        <v>0</v>
      </c>
      <c r="D13172">
        <v>116.6</v>
      </c>
      <c r="E13172">
        <f t="shared" si="820"/>
        <v>8.1069999999999989E-2</v>
      </c>
      <c r="F13172">
        <v>78.34</v>
      </c>
      <c r="G13172">
        <v>13.5</v>
      </c>
      <c r="H13172">
        <f t="shared" si="821"/>
        <v>24.678929999999994</v>
      </c>
      <c r="I13172">
        <f t="shared" si="822"/>
        <v>0.24678929999999993</v>
      </c>
      <c r="J13172">
        <f t="shared" si="823"/>
        <v>3.9042729310786846E-2</v>
      </c>
      <c r="L13172">
        <v>140.55382551883264</v>
      </c>
    </row>
    <row r="13173" spans="1:12" customFormat="1" hidden="1">
      <c r="A13173" s="10">
        <v>41471</v>
      </c>
      <c r="B13173" s="11">
        <v>0.72569444444444453</v>
      </c>
      <c r="C13173">
        <v>0</v>
      </c>
      <c r="D13173">
        <v>116.45</v>
      </c>
      <c r="E13173">
        <f t="shared" si="820"/>
        <v>8.1069999999999989E-2</v>
      </c>
      <c r="F13173">
        <v>78.19</v>
      </c>
      <c r="G13173">
        <v>13.5</v>
      </c>
      <c r="H13173">
        <f t="shared" si="821"/>
        <v>24.678930000000008</v>
      </c>
      <c r="I13173">
        <f t="shared" si="822"/>
        <v>0.24678930000000007</v>
      </c>
      <c r="J13173">
        <f t="shared" si="823"/>
        <v>3.9042729310786894E-2</v>
      </c>
      <c r="L13173">
        <v>140.55382551883281</v>
      </c>
    </row>
    <row r="13174" spans="1:12" customFormat="1" hidden="1">
      <c r="A13174" s="10">
        <v>41471</v>
      </c>
      <c r="B13174" s="11">
        <v>0.72916666666666663</v>
      </c>
      <c r="C13174">
        <v>0</v>
      </c>
      <c r="D13174">
        <v>116.41</v>
      </c>
      <c r="E13174">
        <f t="shared" si="820"/>
        <v>8.1069999999999989E-2</v>
      </c>
      <c r="F13174">
        <v>78.19</v>
      </c>
      <c r="G13174">
        <v>13.5</v>
      </c>
      <c r="H13174">
        <f t="shared" si="821"/>
        <v>24.638930000000002</v>
      </c>
      <c r="I13174">
        <f t="shared" si="822"/>
        <v>0.24638930000000003</v>
      </c>
      <c r="J13174">
        <f t="shared" si="823"/>
        <v>3.8884718889227045E-2</v>
      </c>
      <c r="K13174">
        <f>J13174*3600</f>
        <v>139.98498800121737</v>
      </c>
      <c r="L13174" s="1">
        <v>139.98498800121737</v>
      </c>
    </row>
    <row r="13175" spans="1:12" customFormat="1" hidden="1">
      <c r="A13175" s="10">
        <v>41471</v>
      </c>
      <c r="B13175" s="11">
        <v>0.73263888888888884</v>
      </c>
      <c r="C13175">
        <v>0</v>
      </c>
      <c r="D13175">
        <v>116.28</v>
      </c>
      <c r="E13175">
        <f t="shared" si="820"/>
        <v>8.1069999999999989E-2</v>
      </c>
      <c r="F13175">
        <v>78.09</v>
      </c>
      <c r="G13175">
        <v>13.5</v>
      </c>
      <c r="H13175">
        <f t="shared" si="821"/>
        <v>24.608930000000001</v>
      </c>
      <c r="I13175">
        <f t="shared" si="822"/>
        <v>0.24608930000000001</v>
      </c>
      <c r="J13175">
        <f t="shared" si="823"/>
        <v>3.8766463296355032E-2</v>
      </c>
      <c r="L13175">
        <v>139.55926786687812</v>
      </c>
    </row>
    <row r="13176" spans="1:12" customFormat="1" hidden="1">
      <c r="A13176" s="10">
        <v>41471</v>
      </c>
      <c r="B13176" s="11">
        <v>0.73611111111111116</v>
      </c>
      <c r="C13176">
        <v>0</v>
      </c>
      <c r="D13176">
        <v>116.21</v>
      </c>
      <c r="E13176">
        <f t="shared" si="820"/>
        <v>8.1069999999999989E-2</v>
      </c>
      <c r="F13176">
        <v>78.14</v>
      </c>
      <c r="G13176">
        <v>13.5</v>
      </c>
      <c r="H13176">
        <f t="shared" si="821"/>
        <v>24.488929999999996</v>
      </c>
      <c r="I13176">
        <f t="shared" si="822"/>
        <v>0.24488929999999998</v>
      </c>
      <c r="J13176">
        <f t="shared" si="823"/>
        <v>3.8295600058505172E-2</v>
      </c>
      <c r="L13176">
        <v>137.86416021061862</v>
      </c>
    </row>
    <row r="13177" spans="1:12" customFormat="1" hidden="1">
      <c r="A13177" s="10">
        <v>41471</v>
      </c>
      <c r="B13177" s="11">
        <v>0.73958333333333337</v>
      </c>
      <c r="C13177">
        <v>0</v>
      </c>
      <c r="D13177">
        <v>116.12</v>
      </c>
      <c r="E13177">
        <f t="shared" si="820"/>
        <v>8.1069999999999989E-2</v>
      </c>
      <c r="F13177">
        <v>78.099999999999994</v>
      </c>
      <c r="G13177">
        <v>13.5</v>
      </c>
      <c r="H13177">
        <f t="shared" si="821"/>
        <v>24.438930000000013</v>
      </c>
      <c r="I13177">
        <f t="shared" si="822"/>
        <v>0.24438930000000014</v>
      </c>
      <c r="J13177">
        <f t="shared" si="823"/>
        <v>3.8100425249888326E-2</v>
      </c>
      <c r="L13177">
        <v>137.16153089959798</v>
      </c>
    </row>
    <row r="13178" spans="1:12" customFormat="1" hidden="1">
      <c r="A13178" s="10">
        <v>41471</v>
      </c>
      <c r="B13178" s="11">
        <v>0.74305555555555547</v>
      </c>
      <c r="C13178">
        <v>0</v>
      </c>
      <c r="D13178">
        <v>116.13</v>
      </c>
      <c r="E13178">
        <f t="shared" si="820"/>
        <v>8.1069999999999989E-2</v>
      </c>
      <c r="F13178">
        <v>77.88</v>
      </c>
      <c r="G13178">
        <v>13.5</v>
      </c>
      <c r="H13178">
        <f t="shared" si="821"/>
        <v>24.668930000000003</v>
      </c>
      <c r="I13178">
        <f t="shared" si="822"/>
        <v>0.24668930000000003</v>
      </c>
      <c r="J13178">
        <f t="shared" si="823"/>
        <v>3.9003190658877203E-2</v>
      </c>
      <c r="L13178">
        <v>140.41148637195792</v>
      </c>
    </row>
    <row r="13179" spans="1:12" customFormat="1" hidden="1">
      <c r="A13179" s="10">
        <v>41471</v>
      </c>
      <c r="B13179" s="11">
        <v>0.74652777777777779</v>
      </c>
      <c r="C13179">
        <v>0</v>
      </c>
      <c r="D13179">
        <v>116.21</v>
      </c>
      <c r="E13179">
        <f t="shared" si="820"/>
        <v>8.1069999999999989E-2</v>
      </c>
      <c r="F13179">
        <v>77.95</v>
      </c>
      <c r="G13179">
        <v>13.5</v>
      </c>
      <c r="H13179">
        <f t="shared" si="821"/>
        <v>24.678929999999994</v>
      </c>
      <c r="I13179">
        <f t="shared" si="822"/>
        <v>0.24678929999999993</v>
      </c>
      <c r="J13179">
        <f t="shared" si="823"/>
        <v>3.9042729310786846E-2</v>
      </c>
      <c r="L13179">
        <v>140.55382551883264</v>
      </c>
    </row>
    <row r="13180" spans="1:12" customFormat="1">
      <c r="A13180" s="10">
        <v>41471</v>
      </c>
      <c r="B13180" s="11">
        <v>0.75</v>
      </c>
      <c r="C13180">
        <v>0</v>
      </c>
      <c r="D13180">
        <v>115.9</v>
      </c>
      <c r="E13180">
        <f t="shared" si="820"/>
        <v>8.1069999999999989E-2</v>
      </c>
      <c r="F13180">
        <v>77.92</v>
      </c>
      <c r="G13180">
        <v>13.5</v>
      </c>
      <c r="H13180">
        <f t="shared" si="821"/>
        <v>24.398930000000007</v>
      </c>
      <c r="I13180">
        <f t="shared" si="822"/>
        <v>0.24398930000000008</v>
      </c>
      <c r="J13180">
        <f t="shared" si="823"/>
        <v>3.7944716027564954E-2</v>
      </c>
      <c r="K13180">
        <f>J13180*3600</f>
        <v>136.60097769923382</v>
      </c>
      <c r="L13180" s="13">
        <f>K13180*1000/156000</f>
        <v>0.87564729294380661</v>
      </c>
    </row>
    <row r="13181" spans="1:12" customFormat="1" hidden="1">
      <c r="A13181" s="10">
        <v>41471</v>
      </c>
      <c r="B13181" s="11">
        <v>0.75347222222222221</v>
      </c>
      <c r="C13181">
        <v>0</v>
      </c>
      <c r="D13181">
        <v>115.89</v>
      </c>
      <c r="E13181">
        <f t="shared" si="820"/>
        <v>8.1069999999999989E-2</v>
      </c>
      <c r="F13181">
        <v>77.930000000000007</v>
      </c>
      <c r="G13181">
        <v>13.5</v>
      </c>
      <c r="H13181">
        <f t="shared" si="821"/>
        <v>24.378929999999997</v>
      </c>
      <c r="I13181">
        <f t="shared" si="822"/>
        <v>0.24378929999999996</v>
      </c>
      <c r="J13181">
        <f t="shared" si="823"/>
        <v>3.7867004850225948E-2</v>
      </c>
      <c r="L13181">
        <v>136.32121746081341</v>
      </c>
    </row>
    <row r="13182" spans="1:12" customFormat="1" hidden="1">
      <c r="A13182" s="10">
        <v>41471</v>
      </c>
      <c r="B13182" s="11">
        <v>0.75694444444444453</v>
      </c>
      <c r="C13182">
        <v>0</v>
      </c>
      <c r="D13182">
        <v>115.87</v>
      </c>
      <c r="E13182">
        <f t="shared" si="820"/>
        <v>8.1069999999999989E-2</v>
      </c>
      <c r="F13182">
        <v>77.97</v>
      </c>
      <c r="G13182">
        <v>13.5</v>
      </c>
      <c r="H13182">
        <f t="shared" si="821"/>
        <v>24.318930000000009</v>
      </c>
      <c r="I13182">
        <f t="shared" si="822"/>
        <v>0.24318930000000008</v>
      </c>
      <c r="J13182">
        <f t="shared" si="823"/>
        <v>3.7634444583124142E-2</v>
      </c>
      <c r="L13182">
        <v>135.48400049924692</v>
      </c>
    </row>
    <row r="13183" spans="1:12" customFormat="1" hidden="1">
      <c r="A13183" s="10">
        <v>41471</v>
      </c>
      <c r="B13183" s="11">
        <v>0.76041666666666663</v>
      </c>
      <c r="C13183">
        <v>0</v>
      </c>
      <c r="D13183">
        <v>115.87</v>
      </c>
      <c r="E13183">
        <f t="shared" si="820"/>
        <v>8.1069999999999989E-2</v>
      </c>
      <c r="F13183">
        <v>77.98</v>
      </c>
      <c r="G13183">
        <v>13.5</v>
      </c>
      <c r="H13183">
        <f t="shared" si="821"/>
        <v>24.308930000000004</v>
      </c>
      <c r="I13183">
        <f t="shared" si="822"/>
        <v>0.24308930000000004</v>
      </c>
      <c r="J13183">
        <f t="shared" si="823"/>
        <v>3.7595768088258895E-2</v>
      </c>
      <c r="L13183">
        <v>135.34476511773201</v>
      </c>
    </row>
    <row r="13184" spans="1:12" customFormat="1" hidden="1">
      <c r="A13184" s="10">
        <v>41471</v>
      </c>
      <c r="B13184" s="11">
        <v>0.76388888888888884</v>
      </c>
      <c r="C13184">
        <v>0</v>
      </c>
      <c r="D13184">
        <v>115.9</v>
      </c>
      <c r="E13184">
        <f t="shared" si="820"/>
        <v>8.1069999999999989E-2</v>
      </c>
      <c r="F13184">
        <v>77.95</v>
      </c>
      <c r="G13184">
        <v>13.5</v>
      </c>
      <c r="H13184">
        <f t="shared" si="821"/>
        <v>24.368930000000006</v>
      </c>
      <c r="I13184">
        <f t="shared" si="822"/>
        <v>0.24368930000000005</v>
      </c>
      <c r="J13184">
        <f t="shared" si="823"/>
        <v>3.7828185102867465E-2</v>
      </c>
      <c r="L13184">
        <v>136.18146637032288</v>
      </c>
    </row>
    <row r="13185" spans="1:12" customFormat="1" hidden="1">
      <c r="A13185" s="10">
        <v>41471</v>
      </c>
      <c r="B13185" s="11">
        <v>0.76736111111111116</v>
      </c>
      <c r="C13185">
        <v>0</v>
      </c>
      <c r="D13185">
        <v>115.98</v>
      </c>
      <c r="E13185">
        <f t="shared" si="820"/>
        <v>8.1069999999999989E-2</v>
      </c>
      <c r="F13185">
        <v>78.12</v>
      </c>
      <c r="G13185">
        <v>13.5</v>
      </c>
      <c r="H13185">
        <f t="shared" si="821"/>
        <v>24.278930000000003</v>
      </c>
      <c r="I13185">
        <f t="shared" si="822"/>
        <v>0.24278930000000001</v>
      </c>
      <c r="J13185">
        <f t="shared" si="823"/>
        <v>3.7479881733516802E-2</v>
      </c>
      <c r="L13185">
        <v>134.92757424066048</v>
      </c>
    </row>
    <row r="13186" spans="1:12" customFormat="1" hidden="1">
      <c r="A13186" s="10">
        <v>41471</v>
      </c>
      <c r="B13186" s="11">
        <v>0.77083333333333337</v>
      </c>
      <c r="C13186">
        <v>0</v>
      </c>
      <c r="D13186">
        <v>115.82</v>
      </c>
      <c r="E13186">
        <f t="shared" si="820"/>
        <v>8.1069999999999989E-2</v>
      </c>
      <c r="F13186">
        <v>78</v>
      </c>
      <c r="G13186">
        <v>13.5</v>
      </c>
      <c r="H13186">
        <f t="shared" si="821"/>
        <v>24.238929999999996</v>
      </c>
      <c r="I13186">
        <f t="shared" si="822"/>
        <v>0.24238929999999997</v>
      </c>
      <c r="J13186">
        <f t="shared" si="823"/>
        <v>3.7325700380228331E-2</v>
      </c>
      <c r="K13186">
        <f>J13186*3600</f>
        <v>134.37252136882199</v>
      </c>
      <c r="L13186" s="1">
        <v>134.37252136882199</v>
      </c>
    </row>
    <row r="13187" spans="1:12" customFormat="1" hidden="1">
      <c r="A13187" s="10">
        <v>41471</v>
      </c>
      <c r="B13187" s="11">
        <v>0.77430555555555547</v>
      </c>
      <c r="C13187">
        <v>0</v>
      </c>
      <c r="D13187">
        <v>115.8</v>
      </c>
      <c r="E13187">
        <f t="shared" si="820"/>
        <v>8.1069999999999989E-2</v>
      </c>
      <c r="F13187">
        <v>77.989999999999995</v>
      </c>
      <c r="G13187">
        <v>13.5</v>
      </c>
      <c r="H13187">
        <f t="shared" si="821"/>
        <v>24.228930000000005</v>
      </c>
      <c r="I13187">
        <f t="shared" si="822"/>
        <v>0.24228930000000004</v>
      </c>
      <c r="J13187">
        <f t="shared" si="823"/>
        <v>3.728721461386908E-2</v>
      </c>
      <c r="L13187">
        <v>134.23397260992868</v>
      </c>
    </row>
    <row r="13188" spans="1:12" customFormat="1" hidden="1">
      <c r="A13188" s="10">
        <v>41471</v>
      </c>
      <c r="B13188" s="11">
        <v>0.77777777777777779</v>
      </c>
      <c r="C13188">
        <v>0</v>
      </c>
      <c r="D13188">
        <v>115.94</v>
      </c>
      <c r="E13188">
        <f t="shared" si="820"/>
        <v>8.1069999999999989E-2</v>
      </c>
      <c r="F13188">
        <v>78.13</v>
      </c>
      <c r="G13188">
        <v>13.5</v>
      </c>
      <c r="H13188">
        <f t="shared" si="821"/>
        <v>24.228930000000005</v>
      </c>
      <c r="I13188">
        <f t="shared" si="822"/>
        <v>0.24228930000000004</v>
      </c>
      <c r="J13188">
        <f t="shared" si="823"/>
        <v>3.728721461386908E-2</v>
      </c>
      <c r="L13188">
        <v>134.23397260992868</v>
      </c>
    </row>
    <row r="13189" spans="1:12" customFormat="1" hidden="1">
      <c r="A13189" s="10">
        <v>41471</v>
      </c>
      <c r="B13189" s="11">
        <v>0.78125</v>
      </c>
      <c r="C13189">
        <v>0</v>
      </c>
      <c r="D13189">
        <v>115.84</v>
      </c>
      <c r="E13189">
        <f t="shared" ref="E13189:E13252" si="824">(435-368)*1.21/1000</f>
        <v>8.1069999999999989E-2</v>
      </c>
      <c r="F13189">
        <v>78.09</v>
      </c>
      <c r="G13189">
        <v>13.5</v>
      </c>
      <c r="H13189">
        <f t="shared" ref="H13189:H13252" si="825">D13189-E13189-F13189-G13189</f>
        <v>24.168930000000003</v>
      </c>
      <c r="I13189">
        <f t="shared" ref="I13189:I13252" si="826">H13189/100</f>
        <v>0.24168930000000002</v>
      </c>
      <c r="J13189">
        <f t="shared" ref="J13189:J13252" si="827">1.2904*I13189^(5/2)</f>
        <v>3.7056800041715673E-2</v>
      </c>
      <c r="L13189">
        <v>133.40448015017643</v>
      </c>
    </row>
    <row r="13190" spans="1:12" customFormat="1" hidden="1">
      <c r="A13190" s="10">
        <v>41471</v>
      </c>
      <c r="B13190" s="11">
        <v>0.78472222222222221</v>
      </c>
      <c r="C13190">
        <v>0</v>
      </c>
      <c r="D13190">
        <v>115.96</v>
      </c>
      <c r="E13190">
        <f t="shared" si="824"/>
        <v>8.1069999999999989E-2</v>
      </c>
      <c r="F13190">
        <v>78.180000000000007</v>
      </c>
      <c r="G13190">
        <v>13.5</v>
      </c>
      <c r="H13190">
        <f t="shared" si="825"/>
        <v>24.19892999999999</v>
      </c>
      <c r="I13190">
        <f t="shared" si="826"/>
        <v>0.24198929999999991</v>
      </c>
      <c r="J13190">
        <f t="shared" si="827"/>
        <v>3.717190020886782E-2</v>
      </c>
      <c r="L13190">
        <v>133.81884075192414</v>
      </c>
    </row>
    <row r="13191" spans="1:12" customFormat="1" hidden="1">
      <c r="A13191" s="10">
        <v>41471</v>
      </c>
      <c r="B13191" s="11">
        <v>0.78819444444444453</v>
      </c>
      <c r="C13191">
        <v>0</v>
      </c>
      <c r="D13191">
        <v>115.8</v>
      </c>
      <c r="E13191">
        <f t="shared" si="824"/>
        <v>8.1069999999999989E-2</v>
      </c>
      <c r="F13191">
        <v>78.09</v>
      </c>
      <c r="G13191">
        <v>13.5</v>
      </c>
      <c r="H13191">
        <f t="shared" si="825"/>
        <v>24.128929999999997</v>
      </c>
      <c r="I13191">
        <f t="shared" si="826"/>
        <v>0.24128929999999996</v>
      </c>
      <c r="J13191">
        <f t="shared" si="827"/>
        <v>3.6903666181445277E-2</v>
      </c>
      <c r="L13191">
        <v>132.853198253203</v>
      </c>
    </row>
    <row r="13192" spans="1:12" customFormat="1">
      <c r="A13192" s="10">
        <v>41471</v>
      </c>
      <c r="B13192" s="11">
        <v>0.79166666666666663</v>
      </c>
      <c r="C13192">
        <v>0</v>
      </c>
      <c r="D13192">
        <v>115.87</v>
      </c>
      <c r="E13192">
        <f t="shared" si="824"/>
        <v>8.1069999999999989E-2</v>
      </c>
      <c r="F13192">
        <v>78.11</v>
      </c>
      <c r="G13192">
        <v>13.5</v>
      </c>
      <c r="H13192">
        <f t="shared" si="825"/>
        <v>24.178930000000008</v>
      </c>
      <c r="I13192">
        <f t="shared" si="826"/>
        <v>0.2417893000000001</v>
      </c>
      <c r="J13192">
        <f t="shared" si="827"/>
        <v>3.7095142968092569E-2</v>
      </c>
      <c r="K13192">
        <f>J13192*3600</f>
        <v>133.54251468513326</v>
      </c>
      <c r="L13192" s="13">
        <f>K13192*1000/156000</f>
        <v>0.85604176080213634</v>
      </c>
    </row>
    <row r="13193" spans="1:12" customFormat="1" hidden="1">
      <c r="A13193" s="10">
        <v>41471</v>
      </c>
      <c r="B13193" s="11">
        <v>0.79513888888888884</v>
      </c>
      <c r="C13193">
        <v>0</v>
      </c>
      <c r="D13193">
        <v>115.72</v>
      </c>
      <c r="E13193">
        <f t="shared" si="824"/>
        <v>8.1069999999999989E-2</v>
      </c>
      <c r="F13193">
        <v>78.05</v>
      </c>
      <c r="G13193">
        <v>13.5</v>
      </c>
      <c r="H13193">
        <f t="shared" si="825"/>
        <v>24.088930000000005</v>
      </c>
      <c r="I13193">
        <f t="shared" si="826"/>
        <v>0.24088930000000006</v>
      </c>
      <c r="J13193">
        <f t="shared" si="827"/>
        <v>3.6750912637188042E-2</v>
      </c>
      <c r="L13193">
        <v>132.30328549387696</v>
      </c>
    </row>
    <row r="13194" spans="1:12" customFormat="1" hidden="1">
      <c r="A13194" s="10">
        <v>41471</v>
      </c>
      <c r="B13194" s="11">
        <v>0.79861111111111116</v>
      </c>
      <c r="C13194">
        <v>0</v>
      </c>
      <c r="D13194">
        <v>115.6</v>
      </c>
      <c r="E13194">
        <f t="shared" si="824"/>
        <v>8.1069999999999989E-2</v>
      </c>
      <c r="F13194">
        <v>77.97</v>
      </c>
      <c r="G13194">
        <v>13.5</v>
      </c>
      <c r="H13194">
        <f t="shared" si="825"/>
        <v>24.048929999999999</v>
      </c>
      <c r="I13194">
        <f t="shared" si="826"/>
        <v>0.24048929999999999</v>
      </c>
      <c r="J13194">
        <f t="shared" si="827"/>
        <v>3.6598539093576486E-2</v>
      </c>
      <c r="L13194">
        <v>131.75474073687536</v>
      </c>
    </row>
    <row r="13195" spans="1:12" customFormat="1" hidden="1">
      <c r="A13195" s="10">
        <v>41471</v>
      </c>
      <c r="B13195" s="11">
        <v>0.80208333333333337</v>
      </c>
      <c r="C13195">
        <v>0</v>
      </c>
      <c r="D13195">
        <v>115.65</v>
      </c>
      <c r="E13195">
        <f t="shared" si="824"/>
        <v>8.1069999999999989E-2</v>
      </c>
      <c r="F13195">
        <v>78.069999999999993</v>
      </c>
      <c r="G13195">
        <v>13.5</v>
      </c>
      <c r="H13195">
        <f t="shared" si="825"/>
        <v>23.998930000000016</v>
      </c>
      <c r="I13195">
        <f t="shared" si="826"/>
        <v>0.23998930000000016</v>
      </c>
      <c r="J13195">
        <f t="shared" si="827"/>
        <v>3.6408606059103683E-2</v>
      </c>
      <c r="L13195">
        <v>131.07098181277325</v>
      </c>
    </row>
    <row r="13196" spans="1:12" customFormat="1" hidden="1">
      <c r="A13196" s="10">
        <v>41471</v>
      </c>
      <c r="B13196" s="11">
        <v>0.80555555555555547</v>
      </c>
      <c r="C13196">
        <v>0</v>
      </c>
      <c r="D13196">
        <v>115.51</v>
      </c>
      <c r="E13196">
        <f t="shared" si="824"/>
        <v>8.1069999999999989E-2</v>
      </c>
      <c r="F13196">
        <v>78.08</v>
      </c>
      <c r="G13196">
        <v>13.5</v>
      </c>
      <c r="H13196">
        <f t="shared" si="825"/>
        <v>23.84893000000001</v>
      </c>
      <c r="I13196">
        <f t="shared" si="826"/>
        <v>0.2384893000000001</v>
      </c>
      <c r="J13196">
        <f t="shared" si="827"/>
        <v>3.5842360328974504E-2</v>
      </c>
      <c r="L13196">
        <v>129.03249718430823</v>
      </c>
    </row>
    <row r="13197" spans="1:12" customFormat="1" hidden="1">
      <c r="A13197" s="10">
        <v>41471</v>
      </c>
      <c r="B13197" s="11">
        <v>0.80902777777777779</v>
      </c>
      <c r="C13197">
        <v>0</v>
      </c>
      <c r="D13197">
        <v>115.64</v>
      </c>
      <c r="E13197">
        <f t="shared" si="824"/>
        <v>8.1069999999999989E-2</v>
      </c>
      <c r="F13197">
        <v>78.069999999999993</v>
      </c>
      <c r="G13197">
        <v>13.5</v>
      </c>
      <c r="H13197">
        <f t="shared" si="825"/>
        <v>23.988930000000011</v>
      </c>
      <c r="I13197">
        <f t="shared" si="826"/>
        <v>0.23988930000000011</v>
      </c>
      <c r="J13197">
        <f t="shared" si="827"/>
        <v>3.6370690588859091E-2</v>
      </c>
      <c r="L13197">
        <v>130.93448611989274</v>
      </c>
    </row>
    <row r="13198" spans="1:12" customFormat="1" hidden="1">
      <c r="A13198" s="10">
        <v>41471</v>
      </c>
      <c r="B13198" s="11">
        <v>0.8125</v>
      </c>
      <c r="C13198">
        <v>0</v>
      </c>
      <c r="D13198">
        <v>115.38</v>
      </c>
      <c r="E13198">
        <f t="shared" si="824"/>
        <v>8.1069999999999989E-2</v>
      </c>
      <c r="F13198">
        <v>78.06</v>
      </c>
      <c r="G13198">
        <v>13.5</v>
      </c>
      <c r="H13198">
        <f t="shared" si="825"/>
        <v>23.738929999999996</v>
      </c>
      <c r="I13198">
        <f t="shared" si="826"/>
        <v>0.23738929999999997</v>
      </c>
      <c r="J13198">
        <f t="shared" si="827"/>
        <v>3.5430493697639433E-2</v>
      </c>
      <c r="K13198">
        <f>J13198*3600</f>
        <v>127.54977731150196</v>
      </c>
      <c r="L13198" s="1">
        <v>127.54977731150196</v>
      </c>
    </row>
    <row r="13199" spans="1:12" customFormat="1" hidden="1">
      <c r="A13199" s="10">
        <v>41471</v>
      </c>
      <c r="B13199" s="11">
        <v>0.81597222222222221</v>
      </c>
      <c r="C13199">
        <v>0</v>
      </c>
      <c r="D13199">
        <v>115.54</v>
      </c>
      <c r="E13199">
        <f t="shared" si="824"/>
        <v>8.1069999999999989E-2</v>
      </c>
      <c r="F13199">
        <v>78.099999999999994</v>
      </c>
      <c r="G13199">
        <v>13.5</v>
      </c>
      <c r="H13199">
        <f t="shared" si="825"/>
        <v>23.858930000000015</v>
      </c>
      <c r="I13199">
        <f t="shared" si="826"/>
        <v>0.23858930000000014</v>
      </c>
      <c r="J13199">
        <f t="shared" si="827"/>
        <v>3.5879944439461707E-2</v>
      </c>
      <c r="L13199">
        <v>129.16779998206215</v>
      </c>
    </row>
    <row r="13200" spans="1:12" customFormat="1" hidden="1">
      <c r="A13200" s="10">
        <v>41471</v>
      </c>
      <c r="B13200" s="11">
        <v>0.81944444444444453</v>
      </c>
      <c r="C13200">
        <v>0</v>
      </c>
      <c r="D13200">
        <v>115.55</v>
      </c>
      <c r="E13200">
        <f t="shared" si="824"/>
        <v>8.1069999999999989E-2</v>
      </c>
      <c r="F13200">
        <v>78.23</v>
      </c>
      <c r="G13200">
        <v>13.5</v>
      </c>
      <c r="H13200">
        <f t="shared" si="825"/>
        <v>23.738929999999996</v>
      </c>
      <c r="I13200">
        <f t="shared" si="826"/>
        <v>0.23738929999999997</v>
      </c>
      <c r="J13200">
        <f t="shared" si="827"/>
        <v>3.5430493697639433E-2</v>
      </c>
      <c r="L13200">
        <v>127.54977731150196</v>
      </c>
    </row>
    <row r="13201" spans="1:12" customFormat="1" hidden="1">
      <c r="A13201" s="10">
        <v>41471</v>
      </c>
      <c r="B13201" s="11">
        <v>0.82291666666666663</v>
      </c>
      <c r="C13201">
        <v>0</v>
      </c>
      <c r="D13201">
        <v>115.55</v>
      </c>
      <c r="E13201">
        <f t="shared" si="824"/>
        <v>8.1069999999999989E-2</v>
      </c>
      <c r="F13201">
        <v>78.069999999999993</v>
      </c>
      <c r="G13201">
        <v>13.5</v>
      </c>
      <c r="H13201">
        <f t="shared" si="825"/>
        <v>23.898930000000007</v>
      </c>
      <c r="I13201">
        <f t="shared" si="826"/>
        <v>0.23898930000000007</v>
      </c>
      <c r="J13201">
        <f t="shared" si="827"/>
        <v>3.6030517294808995E-2</v>
      </c>
      <c r="L13201">
        <v>129.70986226131237</v>
      </c>
    </row>
    <row r="13202" spans="1:12" customFormat="1" hidden="1">
      <c r="A13202" s="10">
        <v>41471</v>
      </c>
      <c r="B13202" s="11">
        <v>0.82638888888888884</v>
      </c>
      <c r="C13202">
        <v>0</v>
      </c>
      <c r="D13202">
        <v>115.62</v>
      </c>
      <c r="E13202">
        <f t="shared" si="824"/>
        <v>8.1069999999999989E-2</v>
      </c>
      <c r="F13202">
        <v>78.2</v>
      </c>
      <c r="G13202">
        <v>13.5</v>
      </c>
      <c r="H13202">
        <f t="shared" si="825"/>
        <v>23.838930000000005</v>
      </c>
      <c r="I13202">
        <f t="shared" si="826"/>
        <v>0.23838930000000005</v>
      </c>
      <c r="J13202">
        <f t="shared" si="827"/>
        <v>3.5804799849920993E-2</v>
      </c>
      <c r="L13202">
        <v>128.89727945971558</v>
      </c>
    </row>
    <row r="13203" spans="1:12" customFormat="1" hidden="1">
      <c r="A13203" s="10">
        <v>41471</v>
      </c>
      <c r="B13203" s="11">
        <v>0.82986111111111116</v>
      </c>
      <c r="C13203">
        <v>0</v>
      </c>
      <c r="D13203">
        <v>115.55</v>
      </c>
      <c r="E13203">
        <f t="shared" si="824"/>
        <v>8.1069999999999989E-2</v>
      </c>
      <c r="F13203">
        <v>78.14</v>
      </c>
      <c r="G13203">
        <v>13.5</v>
      </c>
      <c r="H13203">
        <f t="shared" si="825"/>
        <v>23.82893</v>
      </c>
      <c r="I13203">
        <f t="shared" si="826"/>
        <v>0.23828930000000001</v>
      </c>
      <c r="J13203">
        <f t="shared" si="827"/>
        <v>3.5767262997346172E-2</v>
      </c>
      <c r="L13203">
        <v>128.76214679044622</v>
      </c>
    </row>
    <row r="13204" spans="1:12" customFormat="1">
      <c r="A13204" s="10">
        <v>41471</v>
      </c>
      <c r="B13204" s="11">
        <v>0.83333333333333337</v>
      </c>
      <c r="C13204">
        <v>0</v>
      </c>
      <c r="D13204">
        <v>115.52</v>
      </c>
      <c r="E13204">
        <f t="shared" si="824"/>
        <v>8.1069999999999989E-2</v>
      </c>
      <c r="F13204">
        <v>78.16</v>
      </c>
      <c r="G13204">
        <v>13.5</v>
      </c>
      <c r="H13204">
        <f t="shared" si="825"/>
        <v>23.778930000000003</v>
      </c>
      <c r="I13204">
        <f t="shared" si="826"/>
        <v>0.23778930000000004</v>
      </c>
      <c r="J13204">
        <f t="shared" si="827"/>
        <v>3.5579932958158346E-2</v>
      </c>
      <c r="K13204">
        <f>J13204*3600</f>
        <v>128.08775864937004</v>
      </c>
      <c r="L13204" s="13">
        <f>K13204*1000/156000</f>
        <v>0.82107537595750035</v>
      </c>
    </row>
    <row r="13205" spans="1:12" customFormat="1" hidden="1">
      <c r="A13205" s="10">
        <v>41471</v>
      </c>
      <c r="B13205" s="11">
        <v>0.83680555555555547</v>
      </c>
      <c r="C13205">
        <v>0</v>
      </c>
      <c r="D13205">
        <v>115.65</v>
      </c>
      <c r="E13205">
        <f t="shared" si="824"/>
        <v>8.1069999999999989E-2</v>
      </c>
      <c r="F13205">
        <v>78.25</v>
      </c>
      <c r="G13205">
        <v>13.5</v>
      </c>
      <c r="H13205">
        <f t="shared" si="825"/>
        <v>23.818930000000009</v>
      </c>
      <c r="I13205">
        <f t="shared" si="826"/>
        <v>0.23818930000000008</v>
      </c>
      <c r="J13205">
        <f t="shared" si="827"/>
        <v>3.5729749766294207E-2</v>
      </c>
      <c r="L13205">
        <v>128.62709915865915</v>
      </c>
    </row>
    <row r="13206" spans="1:12" customFormat="1" hidden="1">
      <c r="A13206" s="10">
        <v>41471</v>
      </c>
      <c r="B13206" s="11">
        <v>0.84027777777777779</v>
      </c>
      <c r="C13206">
        <v>0</v>
      </c>
      <c r="D13206">
        <v>115.51</v>
      </c>
      <c r="E13206">
        <f t="shared" si="824"/>
        <v>8.1069999999999989E-2</v>
      </c>
      <c r="F13206">
        <v>78.25</v>
      </c>
      <c r="G13206">
        <v>13.5</v>
      </c>
      <c r="H13206">
        <f t="shared" si="825"/>
        <v>23.678930000000008</v>
      </c>
      <c r="I13206">
        <f t="shared" si="826"/>
        <v>0.23678930000000009</v>
      </c>
      <c r="J13206">
        <f t="shared" si="827"/>
        <v>3.5207042013640846E-2</v>
      </c>
      <c r="L13206">
        <v>126.74535124910705</v>
      </c>
    </row>
    <row r="13207" spans="1:12" customFormat="1" hidden="1">
      <c r="A13207" s="10">
        <v>41471</v>
      </c>
      <c r="B13207" s="11">
        <v>0.84375</v>
      </c>
      <c r="C13207">
        <v>0</v>
      </c>
      <c r="D13207">
        <v>115.45</v>
      </c>
      <c r="E13207">
        <f t="shared" si="824"/>
        <v>8.1069999999999989E-2</v>
      </c>
      <c r="F13207">
        <v>78.260000000000005</v>
      </c>
      <c r="G13207">
        <v>13.5</v>
      </c>
      <c r="H13207">
        <f t="shared" si="825"/>
        <v>23.608930000000001</v>
      </c>
      <c r="I13207">
        <f t="shared" si="826"/>
        <v>0.2360893</v>
      </c>
      <c r="J13207">
        <f t="shared" si="827"/>
        <v>3.4947419697879178E-2</v>
      </c>
      <c r="L13207">
        <v>125.81071091236504</v>
      </c>
    </row>
    <row r="13208" spans="1:12" customFormat="1" hidden="1">
      <c r="A13208" s="10">
        <v>41471</v>
      </c>
      <c r="B13208" s="11">
        <v>0.84722222222222221</v>
      </c>
      <c r="C13208">
        <v>0</v>
      </c>
      <c r="D13208">
        <v>115.6</v>
      </c>
      <c r="E13208">
        <f t="shared" si="824"/>
        <v>8.1069999999999989E-2</v>
      </c>
      <c r="F13208">
        <v>78.23</v>
      </c>
      <c r="G13208">
        <v>13.5</v>
      </c>
      <c r="H13208">
        <f t="shared" si="825"/>
        <v>23.788929999999993</v>
      </c>
      <c r="I13208">
        <f t="shared" si="826"/>
        <v>0.23788929999999994</v>
      </c>
      <c r="J13208">
        <f t="shared" si="827"/>
        <v>3.5617351752699623E-2</v>
      </c>
      <c r="L13208">
        <v>128.22246630971864</v>
      </c>
    </row>
    <row r="13209" spans="1:12" customFormat="1" hidden="1">
      <c r="A13209" s="10">
        <v>41471</v>
      </c>
      <c r="B13209" s="11">
        <v>0.85069444444444453</v>
      </c>
      <c r="C13209">
        <v>0</v>
      </c>
      <c r="D13209">
        <v>115.64</v>
      </c>
      <c r="E13209">
        <f t="shared" si="824"/>
        <v>8.1069999999999989E-2</v>
      </c>
      <c r="F13209">
        <v>78.25</v>
      </c>
      <c r="G13209">
        <v>13.5</v>
      </c>
      <c r="H13209">
        <f t="shared" si="825"/>
        <v>23.808930000000004</v>
      </c>
      <c r="I13209">
        <f t="shared" si="826"/>
        <v>0.23808930000000003</v>
      </c>
      <c r="J13209">
        <f t="shared" si="827"/>
        <v>3.5692260151807972E-2</v>
      </c>
      <c r="L13209">
        <v>128.4921365465087</v>
      </c>
    </row>
    <row r="13210" spans="1:12" customFormat="1" hidden="1">
      <c r="A13210" s="10">
        <v>41471</v>
      </c>
      <c r="B13210" s="11">
        <v>0.85416666666666663</v>
      </c>
      <c r="C13210">
        <v>0</v>
      </c>
      <c r="D13210">
        <v>115.53</v>
      </c>
      <c r="E13210">
        <f t="shared" si="824"/>
        <v>8.1069999999999989E-2</v>
      </c>
      <c r="F13210">
        <v>78.3</v>
      </c>
      <c r="G13210">
        <v>13.5</v>
      </c>
      <c r="H13210">
        <f t="shared" si="825"/>
        <v>23.648930000000007</v>
      </c>
      <c r="I13210">
        <f t="shared" si="826"/>
        <v>0.23648930000000007</v>
      </c>
      <c r="J13210">
        <f t="shared" si="827"/>
        <v>3.5095634124020697E-2</v>
      </c>
      <c r="K13210">
        <f>J13210*3600</f>
        <v>126.34428284647451</v>
      </c>
      <c r="L13210" s="1">
        <v>126.34428284647451</v>
      </c>
    </row>
    <row r="13211" spans="1:12" customFormat="1" hidden="1">
      <c r="A13211" s="10">
        <v>41471</v>
      </c>
      <c r="B13211" s="11">
        <v>0.85763888888888884</v>
      </c>
      <c r="C13211">
        <v>0</v>
      </c>
      <c r="D13211">
        <v>115.55</v>
      </c>
      <c r="E13211">
        <f t="shared" si="824"/>
        <v>8.1069999999999989E-2</v>
      </c>
      <c r="F13211">
        <v>78.3</v>
      </c>
      <c r="G13211">
        <v>13.5</v>
      </c>
      <c r="H13211">
        <f t="shared" si="825"/>
        <v>23.668930000000003</v>
      </c>
      <c r="I13211">
        <f t="shared" si="826"/>
        <v>0.23668930000000002</v>
      </c>
      <c r="J13211">
        <f t="shared" si="827"/>
        <v>3.5169882510006481E-2</v>
      </c>
      <c r="L13211">
        <v>126.61157703602333</v>
      </c>
    </row>
    <row r="13212" spans="1:12" customFormat="1" hidden="1">
      <c r="A13212" s="10">
        <v>41471</v>
      </c>
      <c r="B13212" s="11">
        <v>0.86111111111111116</v>
      </c>
      <c r="C13212">
        <v>0</v>
      </c>
      <c r="D13212">
        <v>115.52</v>
      </c>
      <c r="E13212">
        <f t="shared" si="824"/>
        <v>8.1069999999999989E-2</v>
      </c>
      <c r="F13212">
        <v>78.349999999999994</v>
      </c>
      <c r="G13212">
        <v>13.5</v>
      </c>
      <c r="H13212">
        <f t="shared" si="825"/>
        <v>23.588930000000005</v>
      </c>
      <c r="I13212">
        <f t="shared" si="826"/>
        <v>0.23588930000000005</v>
      </c>
      <c r="J13212">
        <f t="shared" si="827"/>
        <v>3.487345357808494E-2</v>
      </c>
      <c r="L13212">
        <v>125.54443288110578</v>
      </c>
    </row>
    <row r="13213" spans="1:12" customFormat="1" hidden="1">
      <c r="A13213" s="10">
        <v>41471</v>
      </c>
      <c r="B13213" s="11">
        <v>0.86458333333333337</v>
      </c>
      <c r="C13213">
        <v>0</v>
      </c>
      <c r="D13213">
        <v>115.62</v>
      </c>
      <c r="E13213">
        <f t="shared" si="824"/>
        <v>8.1069999999999989E-2</v>
      </c>
      <c r="F13213">
        <v>78.48</v>
      </c>
      <c r="G13213">
        <v>13.5</v>
      </c>
      <c r="H13213">
        <f t="shared" si="825"/>
        <v>23.558930000000004</v>
      </c>
      <c r="I13213">
        <f t="shared" si="826"/>
        <v>0.23558930000000003</v>
      </c>
      <c r="J13213">
        <f t="shared" si="827"/>
        <v>3.4762680652932081E-2</v>
      </c>
      <c r="L13213">
        <v>125.14565035055548</v>
      </c>
    </row>
    <row r="13214" spans="1:12" customFormat="1" hidden="1">
      <c r="A13214" s="10">
        <v>41471</v>
      </c>
      <c r="B13214" s="11">
        <v>0.86805555555555547</v>
      </c>
      <c r="C13214">
        <v>0</v>
      </c>
      <c r="D13214">
        <v>115.59</v>
      </c>
      <c r="E13214">
        <f t="shared" si="824"/>
        <v>8.1069999999999989E-2</v>
      </c>
      <c r="F13214">
        <v>78.42</v>
      </c>
      <c r="G13214">
        <v>13.5</v>
      </c>
      <c r="H13214">
        <f t="shared" si="825"/>
        <v>23.588930000000005</v>
      </c>
      <c r="I13214">
        <f t="shared" si="826"/>
        <v>0.23588930000000005</v>
      </c>
      <c r="J13214">
        <f t="shared" si="827"/>
        <v>3.487345357808494E-2</v>
      </c>
      <c r="L13214">
        <v>125.54443288110578</v>
      </c>
    </row>
    <row r="13215" spans="1:12" customFormat="1" hidden="1">
      <c r="A13215" s="10">
        <v>41471</v>
      </c>
      <c r="B13215" s="11">
        <v>0.87152777777777779</v>
      </c>
      <c r="C13215">
        <v>0</v>
      </c>
      <c r="D13215">
        <v>115.54</v>
      </c>
      <c r="E13215">
        <f t="shared" si="824"/>
        <v>8.1069999999999989E-2</v>
      </c>
      <c r="F13215">
        <v>78.44</v>
      </c>
      <c r="G13215">
        <v>13.5</v>
      </c>
      <c r="H13215">
        <f t="shared" si="825"/>
        <v>23.518930000000012</v>
      </c>
      <c r="I13215">
        <f t="shared" si="826"/>
        <v>0.23518930000000013</v>
      </c>
      <c r="J13215">
        <f t="shared" si="827"/>
        <v>3.4615312218549743E-2</v>
      </c>
      <c r="L13215">
        <v>124.61512398677908</v>
      </c>
    </row>
    <row r="13216" spans="1:12" customFormat="1">
      <c r="A13216" s="10">
        <v>41471</v>
      </c>
      <c r="B13216" s="11">
        <v>0.875</v>
      </c>
      <c r="C13216">
        <v>0</v>
      </c>
      <c r="D13216">
        <v>115.53</v>
      </c>
      <c r="E13216">
        <f t="shared" si="824"/>
        <v>8.1069999999999989E-2</v>
      </c>
      <c r="F13216">
        <v>78.45</v>
      </c>
      <c r="G13216">
        <v>13.5</v>
      </c>
      <c r="H13216">
        <f t="shared" si="825"/>
        <v>23.498930000000001</v>
      </c>
      <c r="I13216">
        <f t="shared" si="826"/>
        <v>0.23498930000000001</v>
      </c>
      <c r="J13216">
        <f t="shared" si="827"/>
        <v>3.45417688255222E-2</v>
      </c>
      <c r="K13216">
        <f>J13216*3600</f>
        <v>124.35036777187992</v>
      </c>
      <c r="L13216" s="13">
        <f>K13216*1000/156000</f>
        <v>0.79711774212743536</v>
      </c>
    </row>
    <row r="13217" spans="1:12" customFormat="1" hidden="1">
      <c r="A13217" s="10">
        <v>41471</v>
      </c>
      <c r="B13217" s="11">
        <v>0.87847222222222221</v>
      </c>
      <c r="C13217">
        <v>0</v>
      </c>
      <c r="D13217">
        <v>115.4</v>
      </c>
      <c r="E13217">
        <f t="shared" si="824"/>
        <v>8.1069999999999989E-2</v>
      </c>
      <c r="F13217">
        <v>78.36</v>
      </c>
      <c r="G13217">
        <v>13.5</v>
      </c>
      <c r="H13217">
        <f t="shared" si="825"/>
        <v>23.458930000000009</v>
      </c>
      <c r="I13217">
        <f t="shared" si="826"/>
        <v>0.23458930000000008</v>
      </c>
      <c r="J13217">
        <f t="shared" si="827"/>
        <v>3.4394963488190537E-2</v>
      </c>
      <c r="L13217">
        <v>123.82186855748593</v>
      </c>
    </row>
    <row r="13218" spans="1:12" customFormat="1" hidden="1">
      <c r="A13218" s="10">
        <v>41471</v>
      </c>
      <c r="B13218" s="11">
        <v>0.88194444444444453</v>
      </c>
      <c r="C13218">
        <v>0</v>
      </c>
      <c r="D13218">
        <v>115.33</v>
      </c>
      <c r="E13218">
        <f t="shared" si="824"/>
        <v>8.1069999999999989E-2</v>
      </c>
      <c r="F13218">
        <v>78.45</v>
      </c>
      <c r="G13218">
        <v>13.5</v>
      </c>
      <c r="H13218">
        <f t="shared" si="825"/>
        <v>23.298929999999999</v>
      </c>
      <c r="I13218">
        <f t="shared" si="826"/>
        <v>0.23298929999999998</v>
      </c>
      <c r="J13218">
        <f t="shared" si="827"/>
        <v>3.381148892534129E-2</v>
      </c>
      <c r="L13218">
        <v>121.72136013122865</v>
      </c>
    </row>
    <row r="13219" spans="1:12" customFormat="1" hidden="1">
      <c r="A13219" s="10">
        <v>41471</v>
      </c>
      <c r="B13219" s="11">
        <v>0.88541666666666663</v>
      </c>
      <c r="C13219">
        <v>0</v>
      </c>
      <c r="D13219">
        <v>115.36</v>
      </c>
      <c r="E13219">
        <f t="shared" si="824"/>
        <v>8.1069999999999989E-2</v>
      </c>
      <c r="F13219">
        <v>78.52</v>
      </c>
      <c r="G13219">
        <v>13.5</v>
      </c>
      <c r="H13219">
        <f t="shared" si="825"/>
        <v>23.258930000000007</v>
      </c>
      <c r="I13219">
        <f t="shared" si="826"/>
        <v>0.23258930000000005</v>
      </c>
      <c r="J13219">
        <f t="shared" si="827"/>
        <v>3.3666555379980805E-2</v>
      </c>
      <c r="L13219">
        <v>121.1995993679309</v>
      </c>
    </row>
    <row r="13220" spans="1:12" customFormat="1" hidden="1">
      <c r="A13220" s="10">
        <v>41471</v>
      </c>
      <c r="B13220" s="11">
        <v>0.88888888888888884</v>
      </c>
      <c r="C13220">
        <v>0</v>
      </c>
      <c r="D13220">
        <v>115.27</v>
      </c>
      <c r="E13220">
        <f t="shared" si="824"/>
        <v>8.1069999999999989E-2</v>
      </c>
      <c r="F13220">
        <v>78.45</v>
      </c>
      <c r="G13220">
        <v>13.5</v>
      </c>
      <c r="H13220">
        <f t="shared" si="825"/>
        <v>23.238929999999996</v>
      </c>
      <c r="I13220">
        <f t="shared" si="826"/>
        <v>0.23238929999999997</v>
      </c>
      <c r="J13220">
        <f t="shared" si="827"/>
        <v>3.3594228651122382E-2</v>
      </c>
      <c r="L13220">
        <v>120.93922314404057</v>
      </c>
    </row>
    <row r="13221" spans="1:12" customFormat="1" hidden="1">
      <c r="A13221" s="10">
        <v>41471</v>
      </c>
      <c r="B13221" s="11">
        <v>0.89236111111111116</v>
      </c>
      <c r="C13221">
        <v>0</v>
      </c>
      <c r="D13221">
        <v>115.24</v>
      </c>
      <c r="E13221">
        <f t="shared" si="824"/>
        <v>8.1069999999999989E-2</v>
      </c>
      <c r="F13221">
        <v>78.47</v>
      </c>
      <c r="G13221">
        <v>13.5</v>
      </c>
      <c r="H13221">
        <f t="shared" si="825"/>
        <v>23.188929999999999</v>
      </c>
      <c r="I13221">
        <f t="shared" si="826"/>
        <v>0.23188929999999999</v>
      </c>
      <c r="J13221">
        <f t="shared" si="827"/>
        <v>3.3413819968122607E-2</v>
      </c>
      <c r="L13221">
        <v>120.28975188524139</v>
      </c>
    </row>
    <row r="13222" spans="1:12" customFormat="1" hidden="1">
      <c r="A13222" s="10">
        <v>41471</v>
      </c>
      <c r="B13222" s="11">
        <v>0.89583333333333337</v>
      </c>
      <c r="C13222">
        <v>0</v>
      </c>
      <c r="D13222">
        <v>115.31</v>
      </c>
      <c r="E13222">
        <f t="shared" si="824"/>
        <v>8.1069999999999989E-2</v>
      </c>
      <c r="F13222">
        <v>78.489999999999995</v>
      </c>
      <c r="G13222">
        <v>13.5</v>
      </c>
      <c r="H13222">
        <f t="shared" si="825"/>
        <v>23.238930000000011</v>
      </c>
      <c r="I13222">
        <f t="shared" si="826"/>
        <v>0.2323893000000001</v>
      </c>
      <c r="J13222">
        <f t="shared" si="827"/>
        <v>3.3594228651122444E-2</v>
      </c>
      <c r="K13222">
        <f>J13222*3600</f>
        <v>120.9392231440408</v>
      </c>
      <c r="L13222" s="1">
        <v>120.9392231440408</v>
      </c>
    </row>
    <row r="13223" spans="1:12" customFormat="1" hidden="1">
      <c r="A13223" s="10">
        <v>41471</v>
      </c>
      <c r="B13223" s="11">
        <v>0.89930555555555547</v>
      </c>
      <c r="C13223">
        <v>0</v>
      </c>
      <c r="D13223">
        <v>115.29</v>
      </c>
      <c r="E13223">
        <f t="shared" si="824"/>
        <v>8.1069999999999989E-2</v>
      </c>
      <c r="F13223">
        <v>78.47</v>
      </c>
      <c r="G13223">
        <v>13.5</v>
      </c>
      <c r="H13223">
        <f t="shared" si="825"/>
        <v>23.238930000000011</v>
      </c>
      <c r="I13223">
        <f t="shared" si="826"/>
        <v>0.2323893000000001</v>
      </c>
      <c r="J13223">
        <f t="shared" si="827"/>
        <v>3.3594228651122444E-2</v>
      </c>
      <c r="L13223">
        <v>120.9392231440408</v>
      </c>
    </row>
    <row r="13224" spans="1:12" customFormat="1" hidden="1">
      <c r="A13224" s="10">
        <v>41471</v>
      </c>
      <c r="B13224" s="11">
        <v>0.90277777777777779</v>
      </c>
      <c r="C13224">
        <v>0</v>
      </c>
      <c r="D13224">
        <v>115.34</v>
      </c>
      <c r="E13224">
        <f t="shared" si="824"/>
        <v>8.1069999999999989E-2</v>
      </c>
      <c r="F13224">
        <v>78.48</v>
      </c>
      <c r="G13224">
        <v>13.5</v>
      </c>
      <c r="H13224">
        <f t="shared" si="825"/>
        <v>23.278930000000003</v>
      </c>
      <c r="I13224">
        <f t="shared" si="826"/>
        <v>0.23278930000000003</v>
      </c>
      <c r="J13224">
        <f t="shared" si="827"/>
        <v>3.3738975458011737E-2</v>
      </c>
      <c r="L13224">
        <v>121.46031164884225</v>
      </c>
    </row>
    <row r="13225" spans="1:12" customFormat="1" hidden="1">
      <c r="A13225" s="10">
        <v>41471</v>
      </c>
      <c r="B13225" s="11">
        <v>0.90625</v>
      </c>
      <c r="C13225">
        <v>0</v>
      </c>
      <c r="D13225">
        <v>115.31</v>
      </c>
      <c r="E13225">
        <f t="shared" si="824"/>
        <v>8.1069999999999989E-2</v>
      </c>
      <c r="F13225">
        <v>78.53</v>
      </c>
      <c r="G13225">
        <v>13.5</v>
      </c>
      <c r="H13225">
        <f t="shared" si="825"/>
        <v>23.198930000000004</v>
      </c>
      <c r="I13225">
        <f t="shared" si="826"/>
        <v>0.23198930000000004</v>
      </c>
      <c r="J13225">
        <f t="shared" si="827"/>
        <v>3.3449855080332318E-2</v>
      </c>
      <c r="L13225">
        <v>120.41947828919635</v>
      </c>
    </row>
    <row r="13226" spans="1:12" customFormat="1" hidden="1">
      <c r="A13226" s="10">
        <v>41471</v>
      </c>
      <c r="B13226" s="11">
        <v>0.90972222222222221</v>
      </c>
      <c r="C13226">
        <v>0</v>
      </c>
      <c r="D13226">
        <v>115.29</v>
      </c>
      <c r="E13226">
        <f t="shared" si="824"/>
        <v>8.1069999999999989E-2</v>
      </c>
      <c r="F13226">
        <v>78.59</v>
      </c>
      <c r="G13226">
        <v>13.5</v>
      </c>
      <c r="H13226">
        <f t="shared" si="825"/>
        <v>23.118930000000006</v>
      </c>
      <c r="I13226">
        <f t="shared" si="826"/>
        <v>0.23118930000000007</v>
      </c>
      <c r="J13226">
        <f t="shared" si="827"/>
        <v>3.3162226361353866E-2</v>
      </c>
      <c r="L13226">
        <v>119.38401490087392</v>
      </c>
    </row>
    <row r="13227" spans="1:12" customFormat="1" hidden="1">
      <c r="A13227" s="10">
        <v>41471</v>
      </c>
      <c r="B13227" s="11">
        <v>0.91319444444444453</v>
      </c>
      <c r="C13227">
        <v>0</v>
      </c>
      <c r="D13227">
        <v>115.38</v>
      </c>
      <c r="E13227">
        <f t="shared" si="824"/>
        <v>8.1069999999999989E-2</v>
      </c>
      <c r="F13227">
        <v>78.56</v>
      </c>
      <c r="G13227">
        <v>13.5</v>
      </c>
      <c r="H13227">
        <f t="shared" si="825"/>
        <v>23.238929999999996</v>
      </c>
      <c r="I13227">
        <f t="shared" si="826"/>
        <v>0.23238929999999997</v>
      </c>
      <c r="J13227">
        <f t="shared" si="827"/>
        <v>3.3594228651122382E-2</v>
      </c>
      <c r="L13227">
        <v>120.93922314404057</v>
      </c>
    </row>
    <row r="13228" spans="1:12" customFormat="1">
      <c r="A13228" s="10">
        <v>41471</v>
      </c>
      <c r="B13228" s="11">
        <v>0.91666666666666663</v>
      </c>
      <c r="C13228">
        <v>0</v>
      </c>
      <c r="D13228">
        <v>115.31</v>
      </c>
      <c r="E13228">
        <f t="shared" si="824"/>
        <v>8.1069999999999989E-2</v>
      </c>
      <c r="F13228">
        <v>78.59</v>
      </c>
      <c r="G13228">
        <v>13.5</v>
      </c>
      <c r="H13228">
        <f t="shared" si="825"/>
        <v>23.138930000000002</v>
      </c>
      <c r="I13228">
        <f t="shared" si="826"/>
        <v>0.23138930000000002</v>
      </c>
      <c r="J13228">
        <f t="shared" si="827"/>
        <v>3.3233993838794038E-2</v>
      </c>
      <c r="K13228">
        <f>J13228*3600</f>
        <v>119.64237781965853</v>
      </c>
      <c r="L13228" s="13">
        <f>K13228*1000/156000</f>
        <v>0.76693831935678547</v>
      </c>
    </row>
    <row r="13229" spans="1:12" customFormat="1" hidden="1">
      <c r="A13229" s="10">
        <v>41471</v>
      </c>
      <c r="B13229" s="11">
        <v>0.92013888888888884</v>
      </c>
      <c r="C13229">
        <v>0</v>
      </c>
      <c r="D13229">
        <v>115.28</v>
      </c>
      <c r="E13229">
        <f t="shared" si="824"/>
        <v>8.1069999999999989E-2</v>
      </c>
      <c r="F13229">
        <v>78.67</v>
      </c>
      <c r="G13229">
        <v>13.5</v>
      </c>
      <c r="H13229">
        <f t="shared" si="825"/>
        <v>23.028930000000003</v>
      </c>
      <c r="I13229">
        <f t="shared" si="826"/>
        <v>0.23028930000000003</v>
      </c>
      <c r="J13229">
        <f t="shared" si="827"/>
        <v>3.2840423845480395E-2</v>
      </c>
      <c r="L13229">
        <v>118.22552584372941</v>
      </c>
    </row>
    <row r="13230" spans="1:12" customFormat="1" hidden="1">
      <c r="A13230" s="10">
        <v>41471</v>
      </c>
      <c r="B13230" s="11">
        <v>0.92361111111111116</v>
      </c>
      <c r="C13230">
        <v>0</v>
      </c>
      <c r="D13230">
        <v>115.16</v>
      </c>
      <c r="E13230">
        <f t="shared" si="824"/>
        <v>8.1069999999999989E-2</v>
      </c>
      <c r="F13230">
        <v>78.53</v>
      </c>
      <c r="G13230">
        <v>13.5</v>
      </c>
      <c r="H13230">
        <f t="shared" si="825"/>
        <v>23.048929999999999</v>
      </c>
      <c r="I13230">
        <f t="shared" si="826"/>
        <v>0.23048929999999998</v>
      </c>
      <c r="J13230">
        <f t="shared" si="827"/>
        <v>3.2911772834997535E-2</v>
      </c>
      <c r="L13230">
        <v>118.48238220599113</v>
      </c>
    </row>
    <row r="13231" spans="1:12" customFormat="1" hidden="1">
      <c r="A13231" s="10">
        <v>41471</v>
      </c>
      <c r="B13231" s="11">
        <v>0.92708333333333337</v>
      </c>
      <c r="C13231">
        <v>0</v>
      </c>
      <c r="D13231">
        <v>115.34</v>
      </c>
      <c r="E13231">
        <f t="shared" si="824"/>
        <v>8.1069999999999989E-2</v>
      </c>
      <c r="F13231">
        <v>78.599999999999994</v>
      </c>
      <c r="G13231">
        <v>13.5</v>
      </c>
      <c r="H13231">
        <f t="shared" si="825"/>
        <v>23.158930000000012</v>
      </c>
      <c r="I13231">
        <f t="shared" si="826"/>
        <v>0.23158930000000011</v>
      </c>
      <c r="J13231">
        <f t="shared" si="827"/>
        <v>3.3305854424286754E-2</v>
      </c>
      <c r="L13231">
        <v>119.90107592743232</v>
      </c>
    </row>
    <row r="13232" spans="1:12" customFormat="1" hidden="1">
      <c r="A13232" s="10">
        <v>41471</v>
      </c>
      <c r="B13232" s="11">
        <v>0.93055555555555547</v>
      </c>
      <c r="C13232">
        <v>0</v>
      </c>
      <c r="D13232">
        <v>115.53</v>
      </c>
      <c r="E13232">
        <f t="shared" si="824"/>
        <v>8.1069999999999989E-2</v>
      </c>
      <c r="F13232">
        <v>78.39</v>
      </c>
      <c r="G13232">
        <v>13.5</v>
      </c>
      <c r="H13232">
        <f t="shared" si="825"/>
        <v>23.558930000000004</v>
      </c>
      <c r="I13232">
        <f t="shared" si="826"/>
        <v>0.23558930000000003</v>
      </c>
      <c r="J13232">
        <f t="shared" si="827"/>
        <v>3.4762680652932081E-2</v>
      </c>
      <c r="L13232">
        <v>125.14565035055548</v>
      </c>
    </row>
    <row r="13233" spans="1:12" customFormat="1" hidden="1">
      <c r="A13233" s="10">
        <v>41471</v>
      </c>
      <c r="B13233" s="11">
        <v>0.93402777777777779</v>
      </c>
      <c r="C13233">
        <v>0</v>
      </c>
      <c r="D13233">
        <v>115.3</v>
      </c>
      <c r="E13233">
        <f t="shared" si="824"/>
        <v>8.1069999999999989E-2</v>
      </c>
      <c r="F13233">
        <v>78.709999999999994</v>
      </c>
      <c r="G13233">
        <v>13.5</v>
      </c>
      <c r="H13233">
        <f t="shared" si="825"/>
        <v>23.008930000000007</v>
      </c>
      <c r="I13233">
        <f t="shared" si="826"/>
        <v>0.23008930000000005</v>
      </c>
      <c r="J13233">
        <f t="shared" si="827"/>
        <v>3.2769167742439216E-2</v>
      </c>
      <c r="L13233">
        <v>117.96900387278117</v>
      </c>
    </row>
    <row r="13234" spans="1:12" customFormat="1" hidden="1">
      <c r="A13234" s="10">
        <v>41471</v>
      </c>
      <c r="B13234" s="11">
        <v>0.9375</v>
      </c>
      <c r="C13234">
        <v>0</v>
      </c>
      <c r="D13234">
        <v>115.32</v>
      </c>
      <c r="E13234">
        <f t="shared" si="824"/>
        <v>8.1069999999999989E-2</v>
      </c>
      <c r="F13234">
        <v>78.77</v>
      </c>
      <c r="G13234">
        <v>13.5</v>
      </c>
      <c r="H13234">
        <f t="shared" si="825"/>
        <v>22.96893</v>
      </c>
      <c r="I13234">
        <f t="shared" si="826"/>
        <v>0.22968930000000001</v>
      </c>
      <c r="J13234">
        <f t="shared" si="827"/>
        <v>3.2626934034393387E-2</v>
      </c>
      <c r="K13234">
        <f>J13234*3600</f>
        <v>117.45696252381619</v>
      </c>
      <c r="L13234" s="1">
        <v>117.45696252381619</v>
      </c>
    </row>
    <row r="13235" spans="1:12" customFormat="1" hidden="1">
      <c r="A13235" s="10">
        <v>41471</v>
      </c>
      <c r="B13235" s="11">
        <v>0.94097222222222221</v>
      </c>
      <c r="C13235">
        <v>0</v>
      </c>
      <c r="D13235">
        <v>115.19</v>
      </c>
      <c r="E13235">
        <f t="shared" si="824"/>
        <v>8.1069999999999989E-2</v>
      </c>
      <c r="F13235">
        <v>78.84</v>
      </c>
      <c r="G13235">
        <v>13.5</v>
      </c>
      <c r="H13235">
        <f t="shared" si="825"/>
        <v>22.768929999999997</v>
      </c>
      <c r="I13235">
        <f t="shared" si="826"/>
        <v>0.22768929999999998</v>
      </c>
      <c r="J13235">
        <f t="shared" si="827"/>
        <v>3.1921324948452283E-2</v>
      </c>
      <c r="L13235">
        <v>114.91676981442822</v>
      </c>
    </row>
    <row r="13236" spans="1:12" customFormat="1" hidden="1">
      <c r="A13236" s="10">
        <v>41471</v>
      </c>
      <c r="B13236" s="11">
        <v>0.94444444444444453</v>
      </c>
      <c r="C13236">
        <v>0</v>
      </c>
      <c r="D13236">
        <v>115.35</v>
      </c>
      <c r="E13236">
        <f t="shared" si="824"/>
        <v>8.1069999999999989E-2</v>
      </c>
      <c r="F13236">
        <v>78.88</v>
      </c>
      <c r="G13236">
        <v>13.5</v>
      </c>
      <c r="H13236">
        <f t="shared" si="825"/>
        <v>22.888930000000002</v>
      </c>
      <c r="I13236">
        <f t="shared" si="826"/>
        <v>0.22888930000000002</v>
      </c>
      <c r="J13236">
        <f t="shared" si="827"/>
        <v>3.2343579479725125E-2</v>
      </c>
      <c r="L13236">
        <v>116.43688612701045</v>
      </c>
    </row>
    <row r="13237" spans="1:12" customFormat="1" hidden="1">
      <c r="A13237" s="10">
        <v>41471</v>
      </c>
      <c r="B13237" s="11">
        <v>0.94791666666666663</v>
      </c>
      <c r="C13237">
        <v>0</v>
      </c>
      <c r="D13237">
        <v>115.18</v>
      </c>
      <c r="E13237">
        <f t="shared" si="824"/>
        <v>8.1069999999999989E-2</v>
      </c>
      <c r="F13237">
        <v>78.84</v>
      </c>
      <c r="G13237">
        <v>13.5</v>
      </c>
      <c r="H13237">
        <f t="shared" si="825"/>
        <v>22.758930000000007</v>
      </c>
      <c r="I13237">
        <f t="shared" si="826"/>
        <v>0.22758930000000008</v>
      </c>
      <c r="J13237">
        <f t="shared" si="827"/>
        <v>3.188628727765086E-2</v>
      </c>
      <c r="L13237">
        <v>114.79063419954309</v>
      </c>
    </row>
    <row r="13238" spans="1:12" customFormat="1" hidden="1">
      <c r="A13238" s="10">
        <v>41471</v>
      </c>
      <c r="B13238" s="11">
        <v>0.95138888888888884</v>
      </c>
      <c r="C13238">
        <v>0</v>
      </c>
      <c r="D13238">
        <v>115.33</v>
      </c>
      <c r="E13238">
        <f t="shared" si="824"/>
        <v>8.1069999999999989E-2</v>
      </c>
      <c r="F13238">
        <v>78.87</v>
      </c>
      <c r="G13238">
        <v>13.5</v>
      </c>
      <c r="H13238">
        <f t="shared" si="825"/>
        <v>22.878929999999997</v>
      </c>
      <c r="I13238">
        <f t="shared" si="826"/>
        <v>0.22878929999999997</v>
      </c>
      <c r="J13238">
        <f t="shared" si="827"/>
        <v>3.2308264392636114E-2</v>
      </c>
      <c r="L13238">
        <v>116.30975181349001</v>
      </c>
    </row>
    <row r="13239" spans="1:12" customFormat="1" hidden="1">
      <c r="A13239" s="10">
        <v>41471</v>
      </c>
      <c r="B13239" s="11">
        <v>0.95486111111111116</v>
      </c>
      <c r="C13239">
        <v>0</v>
      </c>
      <c r="D13239">
        <v>115.38</v>
      </c>
      <c r="E13239">
        <f t="shared" si="824"/>
        <v>8.1069999999999989E-2</v>
      </c>
      <c r="F13239">
        <v>78.989999999999995</v>
      </c>
      <c r="G13239">
        <v>13.5</v>
      </c>
      <c r="H13239">
        <f t="shared" si="825"/>
        <v>22.808930000000004</v>
      </c>
      <c r="I13239">
        <f t="shared" si="826"/>
        <v>0.22808930000000005</v>
      </c>
      <c r="J13239">
        <f t="shared" si="827"/>
        <v>3.206170658394656E-2</v>
      </c>
      <c r="L13239">
        <v>115.42214370220762</v>
      </c>
    </row>
    <row r="13240" spans="1:12" customFormat="1">
      <c r="A13240" s="10">
        <v>41471</v>
      </c>
      <c r="B13240" s="11">
        <v>0.95833333333333337</v>
      </c>
      <c r="C13240">
        <v>0</v>
      </c>
      <c r="D13240">
        <v>115.21</v>
      </c>
      <c r="E13240">
        <f t="shared" si="824"/>
        <v>8.1069999999999989E-2</v>
      </c>
      <c r="F13240">
        <v>78.930000000000007</v>
      </c>
      <c r="G13240">
        <v>13.5</v>
      </c>
      <c r="H13240">
        <f t="shared" si="825"/>
        <v>22.69892999999999</v>
      </c>
      <c r="I13240">
        <f t="shared" si="826"/>
        <v>0.22698929999999989</v>
      </c>
      <c r="J13240">
        <f t="shared" si="827"/>
        <v>3.1676545862130263E-2</v>
      </c>
      <c r="K13240">
        <f>J13240*3600</f>
        <v>114.03556510366894</v>
      </c>
      <c r="L13240" s="13">
        <f>K13240*1000/156000</f>
        <v>0.73099721220300606</v>
      </c>
    </row>
    <row r="13241" spans="1:12" customFormat="1" hidden="1">
      <c r="A13241" s="10">
        <v>41471</v>
      </c>
      <c r="B13241" s="11">
        <v>0.96180555555555547</v>
      </c>
      <c r="C13241">
        <v>0</v>
      </c>
      <c r="D13241">
        <v>115.33</v>
      </c>
      <c r="E13241">
        <f t="shared" si="824"/>
        <v>8.1069999999999989E-2</v>
      </c>
      <c r="F13241">
        <v>78.83</v>
      </c>
      <c r="G13241">
        <v>13.5</v>
      </c>
      <c r="H13241">
        <f t="shared" si="825"/>
        <v>22.918930000000003</v>
      </c>
      <c r="I13241">
        <f t="shared" si="826"/>
        <v>0.22918930000000004</v>
      </c>
      <c r="J13241">
        <f t="shared" si="827"/>
        <v>3.2449663666773439E-2</v>
      </c>
      <c r="L13241">
        <v>116.81878920038437</v>
      </c>
    </row>
    <row r="13242" spans="1:12" customFormat="1" hidden="1">
      <c r="A13242" s="10">
        <v>41471</v>
      </c>
      <c r="B13242" s="11">
        <v>0.96527777777777779</v>
      </c>
      <c r="C13242">
        <v>0</v>
      </c>
      <c r="D13242">
        <v>115.17</v>
      </c>
      <c r="E13242">
        <f t="shared" si="824"/>
        <v>8.1069999999999989E-2</v>
      </c>
      <c r="F13242">
        <v>78.78</v>
      </c>
      <c r="G13242">
        <v>13.5</v>
      </c>
      <c r="H13242">
        <f t="shared" si="825"/>
        <v>22.808930000000004</v>
      </c>
      <c r="I13242">
        <f t="shared" si="826"/>
        <v>0.22808930000000005</v>
      </c>
      <c r="J13242">
        <f t="shared" si="827"/>
        <v>3.206170658394656E-2</v>
      </c>
      <c r="L13242">
        <v>115.42214370220762</v>
      </c>
    </row>
    <row r="13243" spans="1:12" customFormat="1" hidden="1">
      <c r="A13243" s="10">
        <v>41471</v>
      </c>
      <c r="B13243" s="11">
        <v>0.96875</v>
      </c>
      <c r="C13243">
        <v>0</v>
      </c>
      <c r="D13243">
        <v>115.35</v>
      </c>
      <c r="E13243">
        <f t="shared" si="824"/>
        <v>8.1069999999999989E-2</v>
      </c>
      <c r="F13243">
        <v>79.010000000000005</v>
      </c>
      <c r="G13243">
        <v>13.5</v>
      </c>
      <c r="H13243">
        <f t="shared" si="825"/>
        <v>22.758929999999992</v>
      </c>
      <c r="I13243">
        <f t="shared" si="826"/>
        <v>0.22758929999999991</v>
      </c>
      <c r="J13243">
        <f t="shared" si="827"/>
        <v>3.1886287277650784E-2</v>
      </c>
      <c r="L13243">
        <v>114.79063419954282</v>
      </c>
    </row>
    <row r="13244" spans="1:12" customFormat="1" hidden="1">
      <c r="A13244" s="10">
        <v>41471</v>
      </c>
      <c r="B13244" s="11">
        <v>0.97222222222222221</v>
      </c>
      <c r="C13244">
        <v>0</v>
      </c>
      <c r="D13244">
        <v>115.29</v>
      </c>
      <c r="E13244">
        <f t="shared" si="824"/>
        <v>8.1069999999999989E-2</v>
      </c>
      <c r="F13244">
        <v>78.86</v>
      </c>
      <c r="G13244">
        <v>13.5</v>
      </c>
      <c r="H13244">
        <f t="shared" si="825"/>
        <v>22.84893000000001</v>
      </c>
      <c r="I13244">
        <f t="shared" si="826"/>
        <v>0.22848930000000009</v>
      </c>
      <c r="J13244">
        <f t="shared" si="827"/>
        <v>3.2202457986341533E-2</v>
      </c>
      <c r="L13244">
        <v>115.92884875082952</v>
      </c>
    </row>
    <row r="13245" spans="1:12" customFormat="1" hidden="1">
      <c r="A13245" s="10">
        <v>41471</v>
      </c>
      <c r="B13245" s="11">
        <v>0.97569444444444453</v>
      </c>
      <c r="C13245">
        <v>0</v>
      </c>
      <c r="D13245">
        <v>114.91</v>
      </c>
      <c r="E13245">
        <f t="shared" si="824"/>
        <v>8.1069999999999989E-2</v>
      </c>
      <c r="F13245">
        <v>78.63</v>
      </c>
      <c r="G13245">
        <v>13.5</v>
      </c>
      <c r="H13245">
        <f t="shared" si="825"/>
        <v>22.698930000000004</v>
      </c>
      <c r="I13245">
        <f t="shared" si="826"/>
        <v>0.22698930000000003</v>
      </c>
      <c r="J13245">
        <f t="shared" si="827"/>
        <v>3.1676545862130305E-2</v>
      </c>
      <c r="L13245">
        <v>114.0355651036691</v>
      </c>
    </row>
    <row r="13246" spans="1:12" customFormat="1" hidden="1">
      <c r="A13246" s="10">
        <v>41471</v>
      </c>
      <c r="B13246" s="11">
        <v>0.97916666666666663</v>
      </c>
      <c r="C13246">
        <v>0</v>
      </c>
      <c r="D13246">
        <v>114.8</v>
      </c>
      <c r="E13246">
        <f t="shared" si="824"/>
        <v>8.1069999999999989E-2</v>
      </c>
      <c r="F13246">
        <v>78.540000000000006</v>
      </c>
      <c r="G13246">
        <v>13.5</v>
      </c>
      <c r="H13246">
        <f t="shared" si="825"/>
        <v>22.678929999999994</v>
      </c>
      <c r="I13246">
        <f t="shared" si="826"/>
        <v>0.22678929999999994</v>
      </c>
      <c r="J13246">
        <f t="shared" si="827"/>
        <v>3.1606816548212187E-2</v>
      </c>
      <c r="K13246">
        <f>J13246*3600</f>
        <v>113.78453957356388</v>
      </c>
      <c r="L13246" s="1">
        <v>113.78453957356388</v>
      </c>
    </row>
    <row r="13247" spans="1:12" customFormat="1" hidden="1">
      <c r="A13247" s="10">
        <v>41471</v>
      </c>
      <c r="B13247" s="11">
        <v>0.98263888888888884</v>
      </c>
      <c r="C13247">
        <v>0</v>
      </c>
      <c r="D13247">
        <v>114.67</v>
      </c>
      <c r="E13247">
        <f t="shared" si="824"/>
        <v>8.1069999999999989E-2</v>
      </c>
      <c r="F13247">
        <v>78.39</v>
      </c>
      <c r="G13247">
        <v>13.5</v>
      </c>
      <c r="H13247">
        <f t="shared" si="825"/>
        <v>22.698930000000004</v>
      </c>
      <c r="I13247">
        <f t="shared" si="826"/>
        <v>0.22698930000000003</v>
      </c>
      <c r="J13247">
        <f t="shared" si="827"/>
        <v>3.1676545862130305E-2</v>
      </c>
      <c r="L13247">
        <v>114.0355651036691</v>
      </c>
    </row>
    <row r="13248" spans="1:12" customFormat="1" hidden="1">
      <c r="A13248" s="10">
        <v>41471</v>
      </c>
      <c r="B13248" s="11">
        <v>0.98611111111111116</v>
      </c>
      <c r="C13248">
        <v>0</v>
      </c>
      <c r="D13248">
        <v>114.71</v>
      </c>
      <c r="E13248">
        <f t="shared" si="824"/>
        <v>8.1069999999999989E-2</v>
      </c>
      <c r="F13248">
        <v>78.39</v>
      </c>
      <c r="G13248">
        <v>13.5</v>
      </c>
      <c r="H13248">
        <f t="shared" si="825"/>
        <v>22.738929999999996</v>
      </c>
      <c r="I13248">
        <f t="shared" si="826"/>
        <v>0.22738929999999996</v>
      </c>
      <c r="J13248">
        <f t="shared" si="827"/>
        <v>3.1816281186240636E-2</v>
      </c>
      <c r="L13248">
        <v>114.53861227046629</v>
      </c>
    </row>
    <row r="13249" spans="1:12" customFormat="1" hidden="1">
      <c r="A13249" s="10">
        <v>41471</v>
      </c>
      <c r="B13249" s="11">
        <v>0.98958333333333337</v>
      </c>
      <c r="C13249">
        <v>0</v>
      </c>
      <c r="D13249">
        <v>114.43</v>
      </c>
      <c r="E13249">
        <f t="shared" si="824"/>
        <v>8.1069999999999989E-2</v>
      </c>
      <c r="F13249">
        <v>78.25</v>
      </c>
      <c r="G13249">
        <v>13.5</v>
      </c>
      <c r="H13249">
        <f t="shared" si="825"/>
        <v>22.59893000000001</v>
      </c>
      <c r="I13249">
        <f t="shared" si="826"/>
        <v>0.22598930000000009</v>
      </c>
      <c r="J13249">
        <f t="shared" si="827"/>
        <v>3.1328820665076251E-2</v>
      </c>
      <c r="L13249">
        <v>112.78375439427451</v>
      </c>
    </row>
    <row r="13250" spans="1:12" customFormat="1" hidden="1">
      <c r="A13250" s="10">
        <v>41471</v>
      </c>
      <c r="B13250" s="11">
        <v>0.99305555555555547</v>
      </c>
      <c r="C13250">
        <v>0</v>
      </c>
      <c r="D13250">
        <v>114.33</v>
      </c>
      <c r="E13250">
        <f t="shared" si="824"/>
        <v>8.1069999999999989E-2</v>
      </c>
      <c r="F13250">
        <v>78.14</v>
      </c>
      <c r="G13250">
        <v>13.5</v>
      </c>
      <c r="H13250">
        <f t="shared" si="825"/>
        <v>22.608930000000001</v>
      </c>
      <c r="I13250">
        <f t="shared" si="826"/>
        <v>0.22608930000000002</v>
      </c>
      <c r="J13250">
        <f t="shared" si="827"/>
        <v>3.1363489583755802E-2</v>
      </c>
      <c r="L13250">
        <v>112.90856250152089</v>
      </c>
    </row>
    <row r="13251" spans="1:12" customFormat="1" hidden="1">
      <c r="A13251" s="10">
        <v>41471</v>
      </c>
      <c r="B13251" s="11">
        <v>0.99652777777777779</v>
      </c>
      <c r="C13251">
        <v>0</v>
      </c>
      <c r="D13251">
        <v>114.37</v>
      </c>
      <c r="E13251">
        <f t="shared" si="824"/>
        <v>8.1069999999999989E-2</v>
      </c>
      <c r="F13251">
        <v>78.22</v>
      </c>
      <c r="G13251">
        <v>13.5</v>
      </c>
      <c r="H13251">
        <f t="shared" si="825"/>
        <v>22.568930000000009</v>
      </c>
      <c r="I13251">
        <f t="shared" si="826"/>
        <v>0.22568930000000009</v>
      </c>
      <c r="J13251">
        <f t="shared" si="827"/>
        <v>3.1224951911468166E-2</v>
      </c>
      <c r="L13251">
        <v>112.4098268812854</v>
      </c>
    </row>
    <row r="13252" spans="1:12" customFormat="1">
      <c r="A13252" s="10">
        <v>41472</v>
      </c>
      <c r="B13252" s="11">
        <v>0</v>
      </c>
      <c r="C13252">
        <v>0</v>
      </c>
      <c r="D13252">
        <v>114.31</v>
      </c>
      <c r="E13252">
        <f t="shared" si="824"/>
        <v>8.1069999999999989E-2</v>
      </c>
      <c r="F13252">
        <v>78.08</v>
      </c>
      <c r="G13252">
        <v>13.5</v>
      </c>
      <c r="H13252">
        <f t="shared" si="825"/>
        <v>22.648930000000007</v>
      </c>
      <c r="I13252">
        <f t="shared" si="826"/>
        <v>0.22648930000000006</v>
      </c>
      <c r="J13252">
        <f t="shared" si="827"/>
        <v>3.1502395398224615E-2</v>
      </c>
      <c r="K13252">
        <f>J13252*3600</f>
        <v>113.40862343360861</v>
      </c>
      <c r="L13252" s="13">
        <f>K13252*1000/156000</f>
        <v>0.72697835534364486</v>
      </c>
    </row>
    <row r="13253" spans="1:12" customFormat="1" hidden="1">
      <c r="A13253" s="10">
        <v>41472</v>
      </c>
      <c r="B13253" s="11">
        <v>3.472222222222222E-3</v>
      </c>
      <c r="C13253">
        <v>0</v>
      </c>
      <c r="D13253">
        <v>114.15</v>
      </c>
      <c r="E13253">
        <f t="shared" ref="E13253:E13316" si="828">(435-368)*1.21/1000</f>
        <v>8.1069999999999989E-2</v>
      </c>
      <c r="F13253">
        <v>78.180000000000007</v>
      </c>
      <c r="G13253">
        <v>13.5</v>
      </c>
      <c r="H13253">
        <f t="shared" ref="H13253:H13316" si="829">D13253-E13253-F13253-G13253</f>
        <v>22.388930000000002</v>
      </c>
      <c r="I13253">
        <f t="shared" ref="I13253:I13316" si="830">H13253/100</f>
        <v>0.22388930000000001</v>
      </c>
      <c r="J13253">
        <f t="shared" ref="J13253:J13316" si="831">1.2904*I13253^(5/2)</f>
        <v>3.060607940322984E-2</v>
      </c>
      <c r="L13253">
        <v>110.18188585162743</v>
      </c>
    </row>
    <row r="13254" spans="1:12" customFormat="1" hidden="1">
      <c r="A13254" s="10">
        <v>41472</v>
      </c>
      <c r="B13254" s="11">
        <v>6.9444444444444441E-3</v>
      </c>
      <c r="C13254">
        <v>0</v>
      </c>
      <c r="D13254">
        <v>114.14</v>
      </c>
      <c r="E13254">
        <f t="shared" si="828"/>
        <v>8.1069999999999989E-2</v>
      </c>
      <c r="F13254">
        <v>78</v>
      </c>
      <c r="G13254">
        <v>13.5</v>
      </c>
      <c r="H13254">
        <f t="shared" si="829"/>
        <v>22.558930000000004</v>
      </c>
      <c r="I13254">
        <f t="shared" si="830"/>
        <v>0.22558930000000005</v>
      </c>
      <c r="J13254">
        <f t="shared" si="831"/>
        <v>3.1190374977438071E-2</v>
      </c>
      <c r="L13254">
        <v>112.28534991877706</v>
      </c>
    </row>
    <row r="13255" spans="1:12" customFormat="1" hidden="1">
      <c r="A13255" s="10">
        <v>41472</v>
      </c>
      <c r="B13255" s="11">
        <v>1.0416666666666666E-2</v>
      </c>
      <c r="C13255">
        <v>0</v>
      </c>
      <c r="D13255">
        <v>114.03</v>
      </c>
      <c r="E13255">
        <f t="shared" si="828"/>
        <v>8.1069999999999989E-2</v>
      </c>
      <c r="F13255">
        <v>78.08</v>
      </c>
      <c r="G13255">
        <v>13.5</v>
      </c>
      <c r="H13255">
        <f t="shared" si="829"/>
        <v>22.368930000000006</v>
      </c>
      <c r="I13255">
        <f t="shared" si="830"/>
        <v>0.22368930000000006</v>
      </c>
      <c r="J13255">
        <f t="shared" si="831"/>
        <v>3.0537774269441941E-2</v>
      </c>
      <c r="L13255">
        <v>109.93598736999098</v>
      </c>
    </row>
    <row r="13256" spans="1:12" customFormat="1" hidden="1">
      <c r="A13256" s="10">
        <v>41472</v>
      </c>
      <c r="B13256" s="11">
        <v>1.3888888888888888E-2</v>
      </c>
      <c r="C13256">
        <v>0</v>
      </c>
      <c r="D13256">
        <v>114.07</v>
      </c>
      <c r="E13256">
        <f t="shared" si="828"/>
        <v>8.1069999999999989E-2</v>
      </c>
      <c r="F13256">
        <v>78.040000000000006</v>
      </c>
      <c r="G13256">
        <v>13.5</v>
      </c>
      <c r="H13256">
        <f t="shared" si="829"/>
        <v>22.44892999999999</v>
      </c>
      <c r="I13256">
        <f t="shared" si="830"/>
        <v>0.22448929999999989</v>
      </c>
      <c r="J13256">
        <f t="shared" si="831"/>
        <v>3.0811544488195744E-2</v>
      </c>
      <c r="L13256">
        <v>110.92156015750467</v>
      </c>
    </row>
    <row r="13257" spans="1:12" customFormat="1" hidden="1">
      <c r="A13257" s="10">
        <v>41472</v>
      </c>
      <c r="B13257" s="11">
        <v>1.7361111111111112E-2</v>
      </c>
      <c r="C13257">
        <v>0</v>
      </c>
      <c r="D13257">
        <v>114.03</v>
      </c>
      <c r="E13257">
        <f t="shared" si="828"/>
        <v>8.1069999999999989E-2</v>
      </c>
      <c r="F13257">
        <v>78</v>
      </c>
      <c r="G13257">
        <v>13.5</v>
      </c>
      <c r="H13257">
        <f t="shared" si="829"/>
        <v>22.448930000000004</v>
      </c>
      <c r="I13257">
        <f t="shared" si="830"/>
        <v>0.22448930000000003</v>
      </c>
      <c r="J13257">
        <f t="shared" si="831"/>
        <v>3.0811544488195772E-2</v>
      </c>
      <c r="L13257">
        <v>110.92156015750477</v>
      </c>
    </row>
    <row r="13258" spans="1:12" customFormat="1" hidden="1">
      <c r="A13258" s="10">
        <v>41472</v>
      </c>
      <c r="B13258" s="11">
        <v>2.0833333333333332E-2</v>
      </c>
      <c r="C13258">
        <v>0</v>
      </c>
      <c r="D13258">
        <v>113.78</v>
      </c>
      <c r="E13258">
        <f t="shared" si="828"/>
        <v>8.1069999999999989E-2</v>
      </c>
      <c r="F13258">
        <v>77.86</v>
      </c>
      <c r="G13258">
        <v>13.5</v>
      </c>
      <c r="H13258">
        <f t="shared" si="829"/>
        <v>22.338930000000005</v>
      </c>
      <c r="I13258">
        <f t="shared" si="830"/>
        <v>0.22338930000000004</v>
      </c>
      <c r="J13258">
        <f t="shared" si="831"/>
        <v>3.0435488204259592E-2</v>
      </c>
      <c r="K13258">
        <f>J13258*3600</f>
        <v>109.56775753533454</v>
      </c>
      <c r="L13258" s="1">
        <v>109.56775753533454</v>
      </c>
    </row>
    <row r="13259" spans="1:12" customFormat="1" hidden="1">
      <c r="A13259" s="10">
        <v>41472</v>
      </c>
      <c r="B13259" s="11">
        <v>2.4305555555555556E-2</v>
      </c>
      <c r="C13259">
        <v>0</v>
      </c>
      <c r="D13259">
        <v>113.8</v>
      </c>
      <c r="E13259">
        <f t="shared" si="828"/>
        <v>8.1069999999999989E-2</v>
      </c>
      <c r="F13259">
        <v>77.89</v>
      </c>
      <c r="G13259">
        <v>13.5</v>
      </c>
      <c r="H13259">
        <f t="shared" si="829"/>
        <v>22.32893</v>
      </c>
      <c r="I13259">
        <f t="shared" si="830"/>
        <v>0.2232893</v>
      </c>
      <c r="J13259">
        <f t="shared" si="831"/>
        <v>3.0401438598196943E-2</v>
      </c>
      <c r="L13259">
        <v>109.445178953509</v>
      </c>
    </row>
    <row r="13260" spans="1:12" customFormat="1" hidden="1">
      <c r="A13260" s="10">
        <v>41472</v>
      </c>
      <c r="B13260" s="11">
        <v>2.7777777777777776E-2</v>
      </c>
      <c r="C13260">
        <v>0</v>
      </c>
      <c r="D13260">
        <v>113.72</v>
      </c>
      <c r="E13260">
        <f t="shared" si="828"/>
        <v>8.1069999999999989E-2</v>
      </c>
      <c r="F13260">
        <v>77.91</v>
      </c>
      <c r="G13260">
        <v>13.5</v>
      </c>
      <c r="H13260">
        <f t="shared" si="829"/>
        <v>22.228930000000005</v>
      </c>
      <c r="I13260">
        <f t="shared" si="830"/>
        <v>0.22228930000000005</v>
      </c>
      <c r="J13260">
        <f t="shared" si="831"/>
        <v>3.0062199320451254E-2</v>
      </c>
      <c r="L13260">
        <v>108.22391755362452</v>
      </c>
    </row>
    <row r="13261" spans="1:12" customFormat="1" hidden="1">
      <c r="A13261" s="10">
        <v>41472</v>
      </c>
      <c r="B13261" s="11">
        <v>3.125E-2</v>
      </c>
      <c r="C13261">
        <v>0</v>
      </c>
      <c r="D13261">
        <v>113.79</v>
      </c>
      <c r="E13261">
        <f t="shared" si="828"/>
        <v>8.1069999999999989E-2</v>
      </c>
      <c r="F13261">
        <v>77.849999999999994</v>
      </c>
      <c r="G13261">
        <v>13.5</v>
      </c>
      <c r="H13261">
        <f t="shared" si="829"/>
        <v>22.358930000000015</v>
      </c>
      <c r="I13261">
        <f t="shared" si="830"/>
        <v>0.22358930000000016</v>
      </c>
      <c r="J13261">
        <f t="shared" si="831"/>
        <v>3.0503656034764154E-2</v>
      </c>
      <c r="L13261">
        <v>109.81316172515095</v>
      </c>
    </row>
    <row r="13262" spans="1:12" customFormat="1" hidden="1">
      <c r="A13262" s="10">
        <v>41472</v>
      </c>
      <c r="B13262" s="11">
        <v>3.4722222222222224E-2</v>
      </c>
      <c r="C13262">
        <v>0</v>
      </c>
      <c r="D13262">
        <v>113.57</v>
      </c>
      <c r="E13262">
        <f t="shared" si="828"/>
        <v>8.1069999999999989E-2</v>
      </c>
      <c r="F13262">
        <v>77.89</v>
      </c>
      <c r="G13262">
        <v>13.5</v>
      </c>
      <c r="H13262">
        <f t="shared" si="829"/>
        <v>22.098929999999996</v>
      </c>
      <c r="I13262">
        <f t="shared" si="830"/>
        <v>0.22098929999999994</v>
      </c>
      <c r="J13262">
        <f t="shared" si="831"/>
        <v>2.9624598288923255E-2</v>
      </c>
      <c r="L13262">
        <v>106.64855384012372</v>
      </c>
    </row>
    <row r="13263" spans="1:12" customFormat="1" hidden="1">
      <c r="A13263" s="10">
        <v>41472</v>
      </c>
      <c r="B13263" s="11">
        <v>3.8194444444444441E-2</v>
      </c>
      <c r="C13263">
        <v>0</v>
      </c>
      <c r="D13263">
        <v>113.48</v>
      </c>
      <c r="E13263">
        <f t="shared" si="828"/>
        <v>8.1069999999999989E-2</v>
      </c>
      <c r="F13263">
        <v>77.709999999999994</v>
      </c>
      <c r="G13263">
        <v>13.5</v>
      </c>
      <c r="H13263">
        <f t="shared" si="829"/>
        <v>22.188930000000013</v>
      </c>
      <c r="I13263">
        <f t="shared" si="830"/>
        <v>0.22188930000000012</v>
      </c>
      <c r="J13263">
        <f t="shared" si="831"/>
        <v>2.9927142708331276E-2</v>
      </c>
      <c r="L13263">
        <v>107.73771374999259</v>
      </c>
    </row>
    <row r="13264" spans="1:12" customFormat="1">
      <c r="A13264" s="10">
        <v>41472</v>
      </c>
      <c r="B13264" s="11">
        <v>4.1666666666666664E-2</v>
      </c>
      <c r="C13264">
        <v>0</v>
      </c>
      <c r="D13264">
        <v>113.42</v>
      </c>
      <c r="E13264">
        <f t="shared" si="828"/>
        <v>8.1069999999999989E-2</v>
      </c>
      <c r="F13264">
        <v>77.78</v>
      </c>
      <c r="G13264">
        <v>13.5</v>
      </c>
      <c r="H13264">
        <f t="shared" si="829"/>
        <v>22.058930000000004</v>
      </c>
      <c r="I13264">
        <f t="shared" si="830"/>
        <v>0.22058930000000004</v>
      </c>
      <c r="J13264">
        <f t="shared" si="831"/>
        <v>2.9490725770706615E-2</v>
      </c>
      <c r="K13264">
        <f>J13264*3600</f>
        <v>106.16661277454382</v>
      </c>
      <c r="L13264" s="13">
        <f>K13264*1000/156000</f>
        <v>0.68055521009322961</v>
      </c>
    </row>
    <row r="13265" spans="1:12" customFormat="1" hidden="1">
      <c r="A13265" s="10">
        <v>41472</v>
      </c>
      <c r="B13265" s="11">
        <v>4.5138888888888888E-2</v>
      </c>
      <c r="C13265">
        <v>0</v>
      </c>
      <c r="D13265">
        <v>113.23</v>
      </c>
      <c r="E13265">
        <f t="shared" si="828"/>
        <v>8.1069999999999989E-2</v>
      </c>
      <c r="F13265">
        <v>77.52</v>
      </c>
      <c r="G13265">
        <v>13.5</v>
      </c>
      <c r="H13265">
        <f t="shared" si="829"/>
        <v>22.128930000000011</v>
      </c>
      <c r="I13265">
        <f t="shared" si="830"/>
        <v>0.22128930000000011</v>
      </c>
      <c r="J13265">
        <f t="shared" si="831"/>
        <v>2.9725241512472793E-2</v>
      </c>
      <c r="L13265">
        <v>107.01086944490206</v>
      </c>
    </row>
    <row r="13266" spans="1:12" customFormat="1" hidden="1">
      <c r="A13266" s="10">
        <v>41472</v>
      </c>
      <c r="B13266" s="11">
        <v>4.8611111111111112E-2</v>
      </c>
      <c r="C13266">
        <v>0</v>
      </c>
      <c r="D13266">
        <v>113.38</v>
      </c>
      <c r="E13266">
        <f t="shared" si="828"/>
        <v>8.1069999999999989E-2</v>
      </c>
      <c r="F13266">
        <v>77.44</v>
      </c>
      <c r="G13266">
        <v>13.5</v>
      </c>
      <c r="H13266">
        <f t="shared" si="829"/>
        <v>22.358930000000001</v>
      </c>
      <c r="I13266">
        <f t="shared" si="830"/>
        <v>0.22358930000000002</v>
      </c>
      <c r="J13266">
        <f t="shared" si="831"/>
        <v>3.0503656034764102E-2</v>
      </c>
      <c r="L13266">
        <v>109.81316172515076</v>
      </c>
    </row>
    <row r="13267" spans="1:12" customFormat="1" hidden="1">
      <c r="A13267" s="10">
        <v>41472</v>
      </c>
      <c r="B13267" s="11">
        <v>5.2083333333333336E-2</v>
      </c>
      <c r="C13267">
        <v>0</v>
      </c>
      <c r="D13267">
        <v>113.4</v>
      </c>
      <c r="E13267">
        <f t="shared" si="828"/>
        <v>8.1069999999999989E-2</v>
      </c>
      <c r="F13267">
        <v>77.47</v>
      </c>
      <c r="G13267">
        <v>13.5</v>
      </c>
      <c r="H13267">
        <f t="shared" si="829"/>
        <v>22.34893000000001</v>
      </c>
      <c r="I13267">
        <f t="shared" si="830"/>
        <v>0.22348930000000011</v>
      </c>
      <c r="J13267">
        <f t="shared" si="831"/>
        <v>3.0469560681409175E-2</v>
      </c>
      <c r="L13267">
        <v>109.69041845307304</v>
      </c>
    </row>
    <row r="13268" spans="1:12" customFormat="1" hidden="1">
      <c r="A13268" s="10">
        <v>41472</v>
      </c>
      <c r="B13268" s="11">
        <v>5.5555555555555552E-2</v>
      </c>
      <c r="C13268">
        <v>0</v>
      </c>
      <c r="D13268">
        <v>113.2</v>
      </c>
      <c r="E13268">
        <f t="shared" si="828"/>
        <v>8.1069999999999989E-2</v>
      </c>
      <c r="F13268">
        <v>77.349999999999994</v>
      </c>
      <c r="G13268">
        <v>13.5</v>
      </c>
      <c r="H13268">
        <f t="shared" si="829"/>
        <v>22.268930000000012</v>
      </c>
      <c r="I13268">
        <f t="shared" si="830"/>
        <v>0.22268930000000012</v>
      </c>
      <c r="J13268">
        <f t="shared" si="831"/>
        <v>3.0197620967863301E-2</v>
      </c>
      <c r="L13268">
        <v>108.71143548430788</v>
      </c>
    </row>
    <row r="13269" spans="1:12" customFormat="1" hidden="1">
      <c r="A13269" s="10">
        <v>41472</v>
      </c>
      <c r="B13269" s="11">
        <v>5.9027777777777783E-2</v>
      </c>
      <c r="C13269">
        <v>0</v>
      </c>
      <c r="D13269">
        <v>113.37</v>
      </c>
      <c r="E13269">
        <f t="shared" si="828"/>
        <v>8.1069999999999989E-2</v>
      </c>
      <c r="F13269">
        <v>77.77</v>
      </c>
      <c r="G13269">
        <v>13.5</v>
      </c>
      <c r="H13269">
        <f t="shared" si="829"/>
        <v>22.018930000000012</v>
      </c>
      <c r="I13269">
        <f t="shared" si="830"/>
        <v>0.22018930000000012</v>
      </c>
      <c r="J13269">
        <f t="shared" si="831"/>
        <v>2.935721688926398E-2</v>
      </c>
      <c r="L13269">
        <v>105.68598080135033</v>
      </c>
    </row>
    <row r="13270" spans="1:12" customFormat="1" hidden="1">
      <c r="A13270" s="10">
        <v>41472</v>
      </c>
      <c r="B13270" s="11">
        <v>6.25E-2</v>
      </c>
      <c r="C13270">
        <v>0</v>
      </c>
      <c r="D13270">
        <v>113.46</v>
      </c>
      <c r="E13270">
        <f t="shared" si="828"/>
        <v>8.1069999999999989E-2</v>
      </c>
      <c r="F13270">
        <v>77.86</v>
      </c>
      <c r="G13270">
        <v>13.5</v>
      </c>
      <c r="H13270">
        <f t="shared" si="829"/>
        <v>22.018929999999997</v>
      </c>
      <c r="I13270">
        <f t="shared" si="830"/>
        <v>0.22018929999999998</v>
      </c>
      <c r="J13270">
        <f t="shared" si="831"/>
        <v>2.9357216889263956E-2</v>
      </c>
      <c r="K13270">
        <f>J13270*3600</f>
        <v>105.68598080135024</v>
      </c>
      <c r="L13270" s="1">
        <v>105.68598080135024</v>
      </c>
    </row>
    <row r="13271" spans="1:12" customFormat="1" hidden="1">
      <c r="A13271" s="10">
        <v>41472</v>
      </c>
      <c r="B13271" s="11">
        <v>6.5972222222222224E-2</v>
      </c>
      <c r="C13271">
        <v>0</v>
      </c>
      <c r="D13271">
        <v>113.47</v>
      </c>
      <c r="E13271">
        <f t="shared" si="828"/>
        <v>8.1069999999999989E-2</v>
      </c>
      <c r="F13271">
        <v>77.819999999999993</v>
      </c>
      <c r="G13271">
        <v>13.5</v>
      </c>
      <c r="H13271">
        <f t="shared" si="829"/>
        <v>22.068930000000009</v>
      </c>
      <c r="I13271">
        <f t="shared" si="830"/>
        <v>0.22068930000000009</v>
      </c>
      <c r="J13271">
        <f t="shared" si="831"/>
        <v>2.9524159796435225E-2</v>
      </c>
      <c r="L13271">
        <v>106.28697526716681</v>
      </c>
    </row>
    <row r="13272" spans="1:12" customFormat="1" hidden="1">
      <c r="A13272" s="10">
        <v>41472</v>
      </c>
      <c r="B13272" s="11">
        <v>6.9444444444444434E-2</v>
      </c>
      <c r="C13272">
        <v>0</v>
      </c>
      <c r="D13272">
        <v>113.63</v>
      </c>
      <c r="E13272">
        <f t="shared" si="828"/>
        <v>8.1069999999999989E-2</v>
      </c>
      <c r="F13272">
        <v>78.05</v>
      </c>
      <c r="G13272">
        <v>13.5</v>
      </c>
      <c r="H13272">
        <f t="shared" si="829"/>
        <v>21.998930000000001</v>
      </c>
      <c r="I13272">
        <f t="shared" si="830"/>
        <v>0.21998930000000003</v>
      </c>
      <c r="J13272">
        <f t="shared" si="831"/>
        <v>2.9290598709267885E-2</v>
      </c>
      <c r="L13272">
        <v>105.44615535336439</v>
      </c>
    </row>
    <row r="13273" spans="1:12" customFormat="1" hidden="1">
      <c r="A13273" s="10">
        <v>41472</v>
      </c>
      <c r="B13273" s="11">
        <v>7.2916666666666671E-2</v>
      </c>
      <c r="C13273">
        <v>0</v>
      </c>
      <c r="D13273">
        <v>113.58</v>
      </c>
      <c r="E13273">
        <f t="shared" si="828"/>
        <v>8.1069999999999989E-2</v>
      </c>
      <c r="F13273">
        <v>77.900000000000006</v>
      </c>
      <c r="G13273">
        <v>13.5</v>
      </c>
      <c r="H13273">
        <f t="shared" si="829"/>
        <v>22.098929999999996</v>
      </c>
      <c r="I13273">
        <f t="shared" si="830"/>
        <v>0.22098929999999994</v>
      </c>
      <c r="J13273">
        <f t="shared" si="831"/>
        <v>2.9624598288923255E-2</v>
      </c>
      <c r="L13273">
        <v>106.64855384012372</v>
      </c>
    </row>
    <row r="13274" spans="1:12" customFormat="1" hidden="1">
      <c r="A13274" s="10">
        <v>41472</v>
      </c>
      <c r="B13274" s="11">
        <v>7.6388888888888895E-2</v>
      </c>
      <c r="C13274">
        <v>0</v>
      </c>
      <c r="D13274">
        <v>113.37</v>
      </c>
      <c r="E13274">
        <f t="shared" si="828"/>
        <v>8.1069999999999989E-2</v>
      </c>
      <c r="F13274">
        <v>77.83</v>
      </c>
      <c r="G13274">
        <v>13.5</v>
      </c>
      <c r="H13274">
        <f t="shared" si="829"/>
        <v>21.958930000000009</v>
      </c>
      <c r="I13274">
        <f t="shared" si="830"/>
        <v>0.2195893000000001</v>
      </c>
      <c r="J13274">
        <f t="shared" si="831"/>
        <v>2.9157634664432445E-2</v>
      </c>
      <c r="L13274">
        <v>104.96748479195681</v>
      </c>
    </row>
    <row r="13275" spans="1:12" customFormat="1" hidden="1">
      <c r="A13275" s="10">
        <v>41472</v>
      </c>
      <c r="B13275" s="11">
        <v>7.9861111111111105E-2</v>
      </c>
      <c r="C13275">
        <v>0</v>
      </c>
      <c r="D13275">
        <v>113.34</v>
      </c>
      <c r="E13275">
        <f t="shared" si="828"/>
        <v>8.1069999999999989E-2</v>
      </c>
      <c r="F13275">
        <v>77.81</v>
      </c>
      <c r="G13275">
        <v>13.5</v>
      </c>
      <c r="H13275">
        <f t="shared" si="829"/>
        <v>21.948930000000004</v>
      </c>
      <c r="I13275">
        <f t="shared" si="830"/>
        <v>0.21948930000000005</v>
      </c>
      <c r="J13275">
        <f t="shared" si="831"/>
        <v>2.9124450355444545E-2</v>
      </c>
      <c r="L13275">
        <v>104.84802127960036</v>
      </c>
    </row>
    <row r="13276" spans="1:12" customFormat="1">
      <c r="A13276" s="10">
        <v>41472</v>
      </c>
      <c r="B13276" s="11">
        <v>8.3333333333333329E-2</v>
      </c>
      <c r="C13276">
        <v>0</v>
      </c>
      <c r="D13276">
        <v>113.53</v>
      </c>
      <c r="E13276">
        <f t="shared" si="828"/>
        <v>8.1069999999999989E-2</v>
      </c>
      <c r="F13276">
        <v>78.099999999999994</v>
      </c>
      <c r="G13276">
        <v>13.5</v>
      </c>
      <c r="H13276">
        <f t="shared" si="829"/>
        <v>21.84893000000001</v>
      </c>
      <c r="I13276">
        <f t="shared" si="830"/>
        <v>0.21848930000000011</v>
      </c>
      <c r="J13276">
        <f t="shared" si="831"/>
        <v>2.8793853293895947E-2</v>
      </c>
      <c r="K13276">
        <f>J13276*3600</f>
        <v>103.65787185802542</v>
      </c>
      <c r="L13276" s="13">
        <f>K13276*1000/156000</f>
        <v>0.664473537551445</v>
      </c>
    </row>
    <row r="13277" spans="1:12" customFormat="1" hidden="1">
      <c r="A13277" s="10">
        <v>41472</v>
      </c>
      <c r="B13277" s="11">
        <v>8.6805555555555566E-2</v>
      </c>
      <c r="C13277">
        <v>0</v>
      </c>
      <c r="D13277">
        <v>113.36</v>
      </c>
      <c r="E13277">
        <f t="shared" si="828"/>
        <v>8.1069999999999989E-2</v>
      </c>
      <c r="F13277">
        <v>77.88</v>
      </c>
      <c r="G13277">
        <v>13.5</v>
      </c>
      <c r="H13277">
        <f t="shared" si="829"/>
        <v>21.898930000000007</v>
      </c>
      <c r="I13277">
        <f t="shared" si="830"/>
        <v>0.21898930000000008</v>
      </c>
      <c r="J13277">
        <f t="shared" si="831"/>
        <v>2.8958868765626183E-2</v>
      </c>
      <c r="L13277">
        <v>104.25192755625426</v>
      </c>
    </row>
    <row r="13278" spans="1:12" customFormat="1" hidden="1">
      <c r="A13278" s="10">
        <v>41472</v>
      </c>
      <c r="B13278" s="11">
        <v>9.0277777777777776E-2</v>
      </c>
      <c r="C13278">
        <v>0</v>
      </c>
      <c r="D13278">
        <v>113.47</v>
      </c>
      <c r="E13278">
        <f t="shared" si="828"/>
        <v>8.1069999999999989E-2</v>
      </c>
      <c r="F13278">
        <v>77.89</v>
      </c>
      <c r="G13278">
        <v>13.5</v>
      </c>
      <c r="H13278">
        <f t="shared" si="829"/>
        <v>21.998930000000001</v>
      </c>
      <c r="I13278">
        <f t="shared" si="830"/>
        <v>0.21998930000000003</v>
      </c>
      <c r="J13278">
        <f t="shared" si="831"/>
        <v>2.9290598709267885E-2</v>
      </c>
      <c r="L13278">
        <v>105.44615535336439</v>
      </c>
    </row>
    <row r="13279" spans="1:12" customFormat="1" hidden="1">
      <c r="A13279" s="10">
        <v>41472</v>
      </c>
      <c r="B13279" s="11">
        <v>9.375E-2</v>
      </c>
      <c r="C13279">
        <v>0</v>
      </c>
      <c r="D13279">
        <v>113.23</v>
      </c>
      <c r="E13279">
        <f t="shared" si="828"/>
        <v>8.1069999999999989E-2</v>
      </c>
      <c r="F13279">
        <v>77.84</v>
      </c>
      <c r="G13279">
        <v>13.5</v>
      </c>
      <c r="H13279">
        <f t="shared" si="829"/>
        <v>21.808930000000004</v>
      </c>
      <c r="I13279">
        <f t="shared" si="830"/>
        <v>0.21808930000000004</v>
      </c>
      <c r="J13279">
        <f t="shared" si="831"/>
        <v>2.8662248087008044E-2</v>
      </c>
      <c r="L13279">
        <v>103.18409311322895</v>
      </c>
    </row>
    <row r="13280" spans="1:12" customFormat="1" hidden="1">
      <c r="A13280" s="10">
        <v>41472</v>
      </c>
      <c r="B13280" s="11">
        <v>9.7222222222222224E-2</v>
      </c>
      <c r="C13280">
        <v>0</v>
      </c>
      <c r="D13280">
        <v>113.43</v>
      </c>
      <c r="E13280">
        <f t="shared" si="828"/>
        <v>8.1069999999999989E-2</v>
      </c>
      <c r="F13280">
        <v>77.989999999999995</v>
      </c>
      <c r="G13280">
        <v>13.5</v>
      </c>
      <c r="H13280">
        <f t="shared" si="829"/>
        <v>21.858930000000015</v>
      </c>
      <c r="I13280">
        <f t="shared" si="830"/>
        <v>0.21858930000000015</v>
      </c>
      <c r="J13280">
        <f t="shared" si="831"/>
        <v>2.8826811129823736E-2</v>
      </c>
      <c r="L13280">
        <v>103.77652006736545</v>
      </c>
    </row>
    <row r="13281" spans="1:12" customFormat="1" hidden="1">
      <c r="A13281" s="10">
        <v>41472</v>
      </c>
      <c r="B13281" s="11">
        <v>0.10069444444444443</v>
      </c>
      <c r="C13281">
        <v>0</v>
      </c>
      <c r="D13281">
        <v>113.43</v>
      </c>
      <c r="E13281">
        <f t="shared" si="828"/>
        <v>8.1069999999999989E-2</v>
      </c>
      <c r="F13281">
        <v>78.09</v>
      </c>
      <c r="G13281">
        <v>13.5</v>
      </c>
      <c r="H13281">
        <f t="shared" si="829"/>
        <v>21.758930000000007</v>
      </c>
      <c r="I13281">
        <f t="shared" si="830"/>
        <v>0.21758930000000007</v>
      </c>
      <c r="J13281">
        <f t="shared" si="831"/>
        <v>2.8498249997769103E-2</v>
      </c>
      <c r="L13281">
        <v>102.59369999196878</v>
      </c>
    </row>
    <row r="13282" spans="1:12" customFormat="1" hidden="1">
      <c r="A13282" s="10">
        <v>41472</v>
      </c>
      <c r="B13282" s="11">
        <v>0.10416666666666667</v>
      </c>
      <c r="C13282">
        <v>0</v>
      </c>
      <c r="D13282">
        <v>113.52</v>
      </c>
      <c r="E13282">
        <f t="shared" si="828"/>
        <v>8.1069999999999989E-2</v>
      </c>
      <c r="F13282">
        <v>78.16</v>
      </c>
      <c r="G13282">
        <v>13.5</v>
      </c>
      <c r="H13282">
        <f t="shared" si="829"/>
        <v>21.778930000000003</v>
      </c>
      <c r="I13282">
        <f t="shared" si="830"/>
        <v>0.21778930000000002</v>
      </c>
      <c r="J13282">
        <f t="shared" si="831"/>
        <v>2.8563781480490113E-2</v>
      </c>
      <c r="K13282">
        <f>J13282*3600</f>
        <v>102.82961332976441</v>
      </c>
      <c r="L13282" s="1">
        <v>102.82961332976441</v>
      </c>
    </row>
    <row r="13283" spans="1:12" customFormat="1" hidden="1">
      <c r="A13283" s="10">
        <v>41472</v>
      </c>
      <c r="B13283" s="11">
        <v>0.1076388888888889</v>
      </c>
      <c r="C13283">
        <v>0</v>
      </c>
      <c r="D13283">
        <v>113.4</v>
      </c>
      <c r="E13283">
        <f t="shared" si="828"/>
        <v>8.1069999999999989E-2</v>
      </c>
      <c r="F13283">
        <v>78.16</v>
      </c>
      <c r="G13283">
        <v>13.5</v>
      </c>
      <c r="H13283">
        <f t="shared" si="829"/>
        <v>21.658930000000012</v>
      </c>
      <c r="I13283">
        <f t="shared" si="830"/>
        <v>0.21658930000000012</v>
      </c>
      <c r="J13283">
        <f t="shared" si="831"/>
        <v>2.8171946087319773E-2</v>
      </c>
      <c r="L13283">
        <v>101.41900591435119</v>
      </c>
    </row>
    <row r="13284" spans="1:12" customFormat="1" hidden="1">
      <c r="A13284" s="10">
        <v>41472</v>
      </c>
      <c r="B13284" s="11">
        <v>0.1111111111111111</v>
      </c>
      <c r="C13284">
        <v>0</v>
      </c>
      <c r="D13284">
        <v>113.42</v>
      </c>
      <c r="E13284">
        <f t="shared" si="828"/>
        <v>8.1069999999999989E-2</v>
      </c>
      <c r="F13284">
        <v>78.14</v>
      </c>
      <c r="G13284">
        <v>13.5</v>
      </c>
      <c r="H13284">
        <f t="shared" si="829"/>
        <v>21.698930000000004</v>
      </c>
      <c r="I13284">
        <f t="shared" si="830"/>
        <v>0.21698930000000005</v>
      </c>
      <c r="J13284">
        <f t="shared" si="831"/>
        <v>2.8302197116982453E-2</v>
      </c>
      <c r="L13284">
        <v>101.88790962113683</v>
      </c>
    </row>
    <row r="13285" spans="1:12" customFormat="1" hidden="1">
      <c r="A13285" s="10">
        <v>41472</v>
      </c>
      <c r="B13285" s="11">
        <v>0.11458333333333333</v>
      </c>
      <c r="C13285">
        <v>0</v>
      </c>
      <c r="D13285">
        <v>113.25</v>
      </c>
      <c r="E13285">
        <f t="shared" si="828"/>
        <v>8.1069999999999989E-2</v>
      </c>
      <c r="F13285">
        <v>77.97</v>
      </c>
      <c r="G13285">
        <v>13.5</v>
      </c>
      <c r="H13285">
        <f t="shared" si="829"/>
        <v>21.698930000000004</v>
      </c>
      <c r="I13285">
        <f t="shared" si="830"/>
        <v>0.21698930000000005</v>
      </c>
      <c r="J13285">
        <f t="shared" si="831"/>
        <v>2.8302197116982453E-2</v>
      </c>
      <c r="L13285">
        <v>101.88790962113683</v>
      </c>
    </row>
    <row r="13286" spans="1:12" customFormat="1" hidden="1">
      <c r="A13286" s="10">
        <v>41472</v>
      </c>
      <c r="B13286" s="11">
        <v>0.11805555555555557</v>
      </c>
      <c r="C13286">
        <v>0</v>
      </c>
      <c r="D13286">
        <v>113.29</v>
      </c>
      <c r="E13286">
        <f t="shared" si="828"/>
        <v>8.1069999999999989E-2</v>
      </c>
      <c r="F13286">
        <v>77.97</v>
      </c>
      <c r="G13286">
        <v>13.5</v>
      </c>
      <c r="H13286">
        <f t="shared" si="829"/>
        <v>21.738930000000011</v>
      </c>
      <c r="I13286">
        <f t="shared" si="830"/>
        <v>0.21738930000000012</v>
      </c>
      <c r="J13286">
        <f t="shared" si="831"/>
        <v>2.8432808803950434E-2</v>
      </c>
      <c r="L13286">
        <v>102.35811169422156</v>
      </c>
    </row>
    <row r="13287" spans="1:12" customFormat="1" hidden="1">
      <c r="A13287" s="10">
        <v>41472</v>
      </c>
      <c r="B13287" s="11">
        <v>0.12152777777777778</v>
      </c>
      <c r="C13287">
        <v>0</v>
      </c>
      <c r="D13287">
        <v>113.19</v>
      </c>
      <c r="E13287">
        <f t="shared" si="828"/>
        <v>8.1069999999999989E-2</v>
      </c>
      <c r="F13287">
        <v>78.069999999999993</v>
      </c>
      <c r="G13287">
        <v>13.5</v>
      </c>
      <c r="H13287">
        <f t="shared" si="829"/>
        <v>21.538930000000008</v>
      </c>
      <c r="I13287">
        <f t="shared" si="830"/>
        <v>0.21538930000000009</v>
      </c>
      <c r="J13287">
        <f t="shared" si="831"/>
        <v>2.7783353614897376E-2</v>
      </c>
      <c r="L13287">
        <v>100.02007301363055</v>
      </c>
    </row>
    <row r="13288" spans="1:12" customFormat="1">
      <c r="A13288" s="10">
        <v>41472</v>
      </c>
      <c r="B13288" s="11">
        <v>0.125</v>
      </c>
      <c r="C13288">
        <v>0</v>
      </c>
      <c r="D13288">
        <v>113.25</v>
      </c>
      <c r="E13288">
        <f t="shared" si="828"/>
        <v>8.1069999999999989E-2</v>
      </c>
      <c r="F13288">
        <v>78.12</v>
      </c>
      <c r="G13288">
        <v>13.5</v>
      </c>
      <c r="H13288">
        <f t="shared" si="829"/>
        <v>21.548929999999999</v>
      </c>
      <c r="I13288">
        <f t="shared" si="830"/>
        <v>0.21548929999999999</v>
      </c>
      <c r="J13288">
        <f t="shared" si="831"/>
        <v>2.7815612678733934E-2</v>
      </c>
      <c r="K13288">
        <f>J13288*3600</f>
        <v>100.13620564344217</v>
      </c>
      <c r="L13288" s="13">
        <f>K13288*1000/156000</f>
        <v>0.64189875412462927</v>
      </c>
    </row>
    <row r="13289" spans="1:12" customFormat="1" hidden="1">
      <c r="A13289" s="10">
        <v>41472</v>
      </c>
      <c r="B13289" s="11">
        <v>0.12847222222222224</v>
      </c>
      <c r="C13289">
        <v>0</v>
      </c>
      <c r="D13289">
        <v>113.19</v>
      </c>
      <c r="E13289">
        <f t="shared" si="828"/>
        <v>8.1069999999999989E-2</v>
      </c>
      <c r="F13289">
        <v>78.099999999999994</v>
      </c>
      <c r="G13289">
        <v>13.5</v>
      </c>
      <c r="H13289">
        <f t="shared" si="829"/>
        <v>21.508930000000007</v>
      </c>
      <c r="I13289">
        <f t="shared" si="830"/>
        <v>0.21508930000000007</v>
      </c>
      <c r="J13289">
        <f t="shared" si="831"/>
        <v>2.7686711149477423E-2</v>
      </c>
      <c r="L13289">
        <v>99.672160138118727</v>
      </c>
    </row>
    <row r="13290" spans="1:12" customFormat="1" hidden="1">
      <c r="A13290" s="10">
        <v>41472</v>
      </c>
      <c r="B13290" s="11">
        <v>0.13194444444444445</v>
      </c>
      <c r="C13290">
        <v>0</v>
      </c>
      <c r="D13290">
        <v>113.22</v>
      </c>
      <c r="E13290">
        <f t="shared" si="828"/>
        <v>8.1069999999999989E-2</v>
      </c>
      <c r="F13290">
        <v>78.09</v>
      </c>
      <c r="G13290">
        <v>13.5</v>
      </c>
      <c r="H13290">
        <f t="shared" si="829"/>
        <v>21.548929999999999</v>
      </c>
      <c r="I13290">
        <f t="shared" si="830"/>
        <v>0.21548929999999999</v>
      </c>
      <c r="J13290">
        <f t="shared" si="831"/>
        <v>2.7815612678733934E-2</v>
      </c>
      <c r="L13290">
        <v>100.13620564344217</v>
      </c>
    </row>
    <row r="13291" spans="1:12" customFormat="1" hidden="1">
      <c r="A13291" s="10">
        <v>41472</v>
      </c>
      <c r="B13291" s="11">
        <v>0.13541666666666666</v>
      </c>
      <c r="C13291">
        <v>0</v>
      </c>
      <c r="D13291">
        <v>113.34</v>
      </c>
      <c r="E13291">
        <f t="shared" si="828"/>
        <v>8.1069999999999989E-2</v>
      </c>
      <c r="F13291">
        <v>78.2</v>
      </c>
      <c r="G13291">
        <v>13.5</v>
      </c>
      <c r="H13291">
        <f t="shared" si="829"/>
        <v>21.558930000000004</v>
      </c>
      <c r="I13291">
        <f t="shared" si="830"/>
        <v>0.21558930000000004</v>
      </c>
      <c r="J13291">
        <f t="shared" si="831"/>
        <v>2.7847894205607671E-2</v>
      </c>
      <c r="L13291">
        <v>100.25241914018761</v>
      </c>
    </row>
    <row r="13292" spans="1:12" customFormat="1" hidden="1">
      <c r="A13292" s="10">
        <v>41472</v>
      </c>
      <c r="B13292" s="11">
        <v>0.1388888888888889</v>
      </c>
      <c r="C13292">
        <v>0</v>
      </c>
      <c r="D13292">
        <v>113.13</v>
      </c>
      <c r="E13292">
        <f t="shared" si="828"/>
        <v>8.1069999999999989E-2</v>
      </c>
      <c r="F13292">
        <v>78.03</v>
      </c>
      <c r="G13292">
        <v>13.5</v>
      </c>
      <c r="H13292">
        <f t="shared" si="829"/>
        <v>21.518929999999997</v>
      </c>
      <c r="I13292">
        <f t="shared" si="830"/>
        <v>0.21518929999999997</v>
      </c>
      <c r="J13292">
        <f t="shared" si="831"/>
        <v>2.7718902855483597E-2</v>
      </c>
      <c r="L13292">
        <v>99.788050279740943</v>
      </c>
    </row>
    <row r="13293" spans="1:12" customFormat="1" hidden="1">
      <c r="A13293" s="10">
        <v>41472</v>
      </c>
      <c r="B13293" s="11">
        <v>0.1423611111111111</v>
      </c>
      <c r="C13293">
        <v>0</v>
      </c>
      <c r="D13293">
        <v>113.11</v>
      </c>
      <c r="E13293">
        <f t="shared" si="828"/>
        <v>8.1069999999999989E-2</v>
      </c>
      <c r="F13293">
        <v>78.099999999999994</v>
      </c>
      <c r="G13293">
        <v>13.5</v>
      </c>
      <c r="H13293">
        <f t="shared" si="829"/>
        <v>21.428930000000008</v>
      </c>
      <c r="I13293">
        <f t="shared" si="830"/>
        <v>0.21428930000000007</v>
      </c>
      <c r="J13293">
        <f t="shared" si="831"/>
        <v>2.7429984981446786E-2</v>
      </c>
      <c r="L13293">
        <v>98.747945933208428</v>
      </c>
    </row>
    <row r="13294" spans="1:12" customFormat="1" hidden="1">
      <c r="A13294" s="10">
        <v>41472</v>
      </c>
      <c r="B13294" s="11">
        <v>0.14583333333333334</v>
      </c>
      <c r="C13294">
        <v>0</v>
      </c>
      <c r="D13294">
        <v>113.14</v>
      </c>
      <c r="E13294">
        <f t="shared" si="828"/>
        <v>8.1069999999999989E-2</v>
      </c>
      <c r="F13294">
        <v>78.13</v>
      </c>
      <c r="G13294">
        <v>13.5</v>
      </c>
      <c r="H13294">
        <f t="shared" si="829"/>
        <v>21.428930000000008</v>
      </c>
      <c r="I13294">
        <f t="shared" si="830"/>
        <v>0.21428930000000007</v>
      </c>
      <c r="J13294">
        <f t="shared" si="831"/>
        <v>2.7429984981446786E-2</v>
      </c>
      <c r="K13294">
        <f>J13294*3600</f>
        <v>98.747945933208428</v>
      </c>
      <c r="L13294" s="1">
        <v>98.747945933208428</v>
      </c>
    </row>
    <row r="13295" spans="1:12" customFormat="1" hidden="1">
      <c r="A13295" s="10">
        <v>41472</v>
      </c>
      <c r="B13295" s="11">
        <v>0.14930555555555555</v>
      </c>
      <c r="C13295">
        <v>0</v>
      </c>
      <c r="D13295">
        <v>113.22</v>
      </c>
      <c r="E13295">
        <f t="shared" si="828"/>
        <v>8.1069999999999989E-2</v>
      </c>
      <c r="F13295">
        <v>78.23</v>
      </c>
      <c r="G13295">
        <v>13.5</v>
      </c>
      <c r="H13295">
        <f t="shared" si="829"/>
        <v>21.408929999999998</v>
      </c>
      <c r="I13295">
        <f t="shared" si="830"/>
        <v>0.21408929999999998</v>
      </c>
      <c r="J13295">
        <f t="shared" si="831"/>
        <v>2.7366027547967055E-2</v>
      </c>
      <c r="L13295">
        <v>98.517699172681404</v>
      </c>
    </row>
    <row r="13296" spans="1:12" customFormat="1" hidden="1">
      <c r="A13296" s="10">
        <v>41472</v>
      </c>
      <c r="B13296" s="11">
        <v>0.15277777777777776</v>
      </c>
      <c r="C13296">
        <v>0</v>
      </c>
      <c r="D13296">
        <v>113.22</v>
      </c>
      <c r="E13296">
        <f t="shared" si="828"/>
        <v>8.1069999999999989E-2</v>
      </c>
      <c r="F13296">
        <v>78.27</v>
      </c>
      <c r="G13296">
        <v>13.5</v>
      </c>
      <c r="H13296">
        <f t="shared" si="829"/>
        <v>21.368930000000006</v>
      </c>
      <c r="I13296">
        <f t="shared" si="830"/>
        <v>0.21368930000000005</v>
      </c>
      <c r="J13296">
        <f t="shared" si="831"/>
        <v>2.7238381318547417E-2</v>
      </c>
      <c r="L13296">
        <v>98.058172746770694</v>
      </c>
    </row>
    <row r="13297" spans="1:12" customFormat="1" hidden="1">
      <c r="A13297" s="10">
        <v>41472</v>
      </c>
      <c r="B13297" s="11">
        <v>0.15625</v>
      </c>
      <c r="C13297">
        <v>0</v>
      </c>
      <c r="D13297">
        <v>113.22</v>
      </c>
      <c r="E13297">
        <f t="shared" si="828"/>
        <v>8.1069999999999989E-2</v>
      </c>
      <c r="F13297">
        <v>78.33</v>
      </c>
      <c r="G13297">
        <v>13.5</v>
      </c>
      <c r="H13297">
        <f t="shared" si="829"/>
        <v>21.308930000000004</v>
      </c>
      <c r="I13297">
        <f t="shared" si="830"/>
        <v>0.21308930000000004</v>
      </c>
      <c r="J13297">
        <f t="shared" si="831"/>
        <v>2.7047582940333114E-2</v>
      </c>
      <c r="L13297">
        <v>97.371298585199213</v>
      </c>
    </row>
    <row r="13298" spans="1:12" customFormat="1" hidden="1">
      <c r="A13298" s="10">
        <v>41472</v>
      </c>
      <c r="B13298" s="11">
        <v>0.15972222222222224</v>
      </c>
      <c r="C13298">
        <v>0</v>
      </c>
      <c r="D13298">
        <v>113.37</v>
      </c>
      <c r="E13298">
        <f t="shared" si="828"/>
        <v>8.1069999999999989E-2</v>
      </c>
      <c r="F13298">
        <v>78.45</v>
      </c>
      <c r="G13298">
        <v>13.5</v>
      </c>
      <c r="H13298">
        <f t="shared" si="829"/>
        <v>21.338930000000005</v>
      </c>
      <c r="I13298">
        <f t="shared" si="830"/>
        <v>0.21338930000000006</v>
      </c>
      <c r="J13298">
        <f t="shared" si="831"/>
        <v>2.7142881539526143E-2</v>
      </c>
      <c r="L13298">
        <v>97.714373542294112</v>
      </c>
    </row>
    <row r="13299" spans="1:12" customFormat="1" hidden="1">
      <c r="A13299" s="10">
        <v>41472</v>
      </c>
      <c r="B13299" s="11">
        <v>0.16319444444444445</v>
      </c>
      <c r="C13299">
        <v>0</v>
      </c>
      <c r="D13299">
        <v>113.45</v>
      </c>
      <c r="E13299">
        <f t="shared" si="828"/>
        <v>8.1069999999999989E-2</v>
      </c>
      <c r="F13299">
        <v>78.58</v>
      </c>
      <c r="G13299">
        <v>13.5</v>
      </c>
      <c r="H13299">
        <f t="shared" si="829"/>
        <v>21.288930000000008</v>
      </c>
      <c r="I13299">
        <f t="shared" si="830"/>
        <v>0.21288930000000009</v>
      </c>
      <c r="J13299">
        <f t="shared" si="831"/>
        <v>2.6984162237586103E-2</v>
      </c>
      <c r="L13299">
        <v>97.142984055309967</v>
      </c>
    </row>
    <row r="13300" spans="1:12" customFormat="1">
      <c r="A13300" s="10">
        <v>41472</v>
      </c>
      <c r="B13300" s="11">
        <v>0.16666666666666666</v>
      </c>
      <c r="C13300">
        <v>0</v>
      </c>
      <c r="D13300">
        <v>113.53</v>
      </c>
      <c r="E13300">
        <f t="shared" si="828"/>
        <v>8.1069999999999989E-2</v>
      </c>
      <c r="F13300">
        <v>78.650000000000006</v>
      </c>
      <c r="G13300">
        <v>13.5</v>
      </c>
      <c r="H13300">
        <f t="shared" si="829"/>
        <v>21.298929999999999</v>
      </c>
      <c r="I13300">
        <f t="shared" si="830"/>
        <v>0.21298929999999999</v>
      </c>
      <c r="J13300">
        <f t="shared" si="831"/>
        <v>2.7015861422782329E-2</v>
      </c>
      <c r="K13300">
        <f>J13300*3600</f>
        <v>97.25710112201638</v>
      </c>
      <c r="L13300" s="13">
        <f>K13300*1000/156000</f>
        <v>0.62344295591036136</v>
      </c>
    </row>
    <row r="13301" spans="1:12" customFormat="1" hidden="1">
      <c r="A13301" s="10">
        <v>41472</v>
      </c>
      <c r="B13301" s="11">
        <v>0.17013888888888887</v>
      </c>
      <c r="C13301">
        <v>0</v>
      </c>
      <c r="D13301">
        <v>113.44</v>
      </c>
      <c r="E13301">
        <f t="shared" si="828"/>
        <v>8.1069999999999989E-2</v>
      </c>
      <c r="F13301">
        <v>78.63</v>
      </c>
      <c r="G13301">
        <v>13.5</v>
      </c>
      <c r="H13301">
        <f t="shared" si="829"/>
        <v>21.228930000000005</v>
      </c>
      <c r="I13301">
        <f t="shared" si="830"/>
        <v>0.21228930000000004</v>
      </c>
      <c r="J13301">
        <f t="shared" si="831"/>
        <v>2.6794435812146765E-2</v>
      </c>
      <c r="L13301">
        <v>96.459968923728354</v>
      </c>
    </row>
    <row r="13302" spans="1:12" customFormat="1" hidden="1">
      <c r="A13302" s="10">
        <v>41472</v>
      </c>
      <c r="B13302" s="11">
        <v>0.17361111111111113</v>
      </c>
      <c r="C13302">
        <v>0</v>
      </c>
      <c r="D13302">
        <v>113.33</v>
      </c>
      <c r="E13302">
        <f t="shared" si="828"/>
        <v>8.1069999999999989E-2</v>
      </c>
      <c r="F13302">
        <v>78.48</v>
      </c>
      <c r="G13302">
        <v>13.5</v>
      </c>
      <c r="H13302">
        <f t="shared" si="829"/>
        <v>21.268929999999997</v>
      </c>
      <c r="I13302">
        <f t="shared" si="830"/>
        <v>0.21268929999999997</v>
      </c>
      <c r="J13302">
        <f t="shared" si="831"/>
        <v>2.6920830843282968E-2</v>
      </c>
      <c r="L13302">
        <v>96.914991035818687</v>
      </c>
    </row>
    <row r="13303" spans="1:12" customFormat="1" hidden="1">
      <c r="A13303" s="10">
        <v>41472</v>
      </c>
      <c r="B13303" s="11">
        <v>0.17708333333333334</v>
      </c>
      <c r="C13303">
        <v>0</v>
      </c>
      <c r="D13303">
        <v>113.4</v>
      </c>
      <c r="E13303">
        <f t="shared" si="828"/>
        <v>8.1069999999999989E-2</v>
      </c>
      <c r="F13303">
        <v>78.58</v>
      </c>
      <c r="G13303">
        <v>13.5</v>
      </c>
      <c r="H13303">
        <f t="shared" si="829"/>
        <v>21.238930000000011</v>
      </c>
      <c r="I13303">
        <f t="shared" si="830"/>
        <v>0.21238930000000011</v>
      </c>
      <c r="J13303">
        <f t="shared" si="831"/>
        <v>2.682600111336669E-2</v>
      </c>
      <c r="L13303">
        <v>96.573604008120085</v>
      </c>
    </row>
    <row r="13304" spans="1:12" customFormat="1" hidden="1">
      <c r="A13304" s="10">
        <v>41472</v>
      </c>
      <c r="B13304" s="11">
        <v>0.18055555555555555</v>
      </c>
      <c r="C13304">
        <v>0</v>
      </c>
      <c r="D13304">
        <v>113.37</v>
      </c>
      <c r="E13304">
        <f t="shared" si="828"/>
        <v>8.1069999999999989E-2</v>
      </c>
      <c r="F13304">
        <v>78.64</v>
      </c>
      <c r="G13304">
        <v>13.5</v>
      </c>
      <c r="H13304">
        <f t="shared" si="829"/>
        <v>21.148930000000007</v>
      </c>
      <c r="I13304">
        <f t="shared" si="830"/>
        <v>0.21148930000000007</v>
      </c>
      <c r="J13304">
        <f t="shared" si="831"/>
        <v>2.654271560361526E-2</v>
      </c>
      <c r="L13304">
        <v>95.553776173014938</v>
      </c>
    </row>
    <row r="13305" spans="1:12" customFormat="1" hidden="1">
      <c r="A13305" s="10">
        <v>41472</v>
      </c>
      <c r="B13305" s="11">
        <v>0.18402777777777779</v>
      </c>
      <c r="C13305">
        <v>0</v>
      </c>
      <c r="D13305">
        <v>113.41</v>
      </c>
      <c r="E13305">
        <f t="shared" si="828"/>
        <v>8.1069999999999989E-2</v>
      </c>
      <c r="F13305">
        <v>78.61</v>
      </c>
      <c r="G13305">
        <v>13.5</v>
      </c>
      <c r="H13305">
        <f t="shared" si="829"/>
        <v>21.21893</v>
      </c>
      <c r="I13305">
        <f t="shared" si="830"/>
        <v>0.2121893</v>
      </c>
      <c r="J13305">
        <f t="shared" si="831"/>
        <v>2.6762892806552949E-2</v>
      </c>
      <c r="L13305">
        <v>96.346414103590618</v>
      </c>
    </row>
    <row r="13306" spans="1:12" customFormat="1" hidden="1">
      <c r="A13306" s="10">
        <v>41472</v>
      </c>
      <c r="B13306" s="11">
        <v>0.1875</v>
      </c>
      <c r="C13306">
        <v>0</v>
      </c>
      <c r="D13306">
        <v>113.34</v>
      </c>
      <c r="E13306">
        <f t="shared" si="828"/>
        <v>8.1069999999999989E-2</v>
      </c>
      <c r="F13306">
        <v>78.66</v>
      </c>
      <c r="G13306">
        <v>13.5</v>
      </c>
      <c r="H13306">
        <f t="shared" si="829"/>
        <v>21.09893000000001</v>
      </c>
      <c r="I13306">
        <f t="shared" si="830"/>
        <v>0.2109893000000001</v>
      </c>
      <c r="J13306">
        <f t="shared" si="831"/>
        <v>2.6386113885347229E-2</v>
      </c>
      <c r="K13306">
        <f>J13306*3600</f>
        <v>94.990009987250019</v>
      </c>
      <c r="L13306" s="1">
        <v>94.990009987250019</v>
      </c>
    </row>
    <row r="13307" spans="1:12" customFormat="1" hidden="1">
      <c r="A13307" s="10">
        <v>41472</v>
      </c>
      <c r="B13307" s="11">
        <v>0.19097222222222221</v>
      </c>
      <c r="C13307">
        <v>0</v>
      </c>
      <c r="D13307">
        <v>113.46</v>
      </c>
      <c r="E13307">
        <f t="shared" si="828"/>
        <v>8.1069999999999989E-2</v>
      </c>
      <c r="F13307">
        <v>78.78</v>
      </c>
      <c r="G13307">
        <v>13.5</v>
      </c>
      <c r="H13307">
        <f t="shared" si="829"/>
        <v>21.098929999999996</v>
      </c>
      <c r="I13307">
        <f t="shared" si="830"/>
        <v>0.21098929999999996</v>
      </c>
      <c r="J13307">
        <f t="shared" si="831"/>
        <v>2.6386113885347184E-2</v>
      </c>
      <c r="L13307">
        <v>94.990009987249863</v>
      </c>
    </row>
    <row r="13308" spans="1:12" customFormat="1" hidden="1">
      <c r="A13308" s="10">
        <v>41472</v>
      </c>
      <c r="B13308" s="11">
        <v>0.19444444444444445</v>
      </c>
      <c r="C13308">
        <v>0</v>
      </c>
      <c r="D13308">
        <v>113.41</v>
      </c>
      <c r="E13308">
        <f t="shared" si="828"/>
        <v>8.1069999999999989E-2</v>
      </c>
      <c r="F13308">
        <v>78.739999999999995</v>
      </c>
      <c r="G13308">
        <v>13.5</v>
      </c>
      <c r="H13308">
        <f t="shared" si="829"/>
        <v>21.088930000000005</v>
      </c>
      <c r="I13308">
        <f t="shared" si="830"/>
        <v>0.21088930000000006</v>
      </c>
      <c r="J13308">
        <f t="shared" si="831"/>
        <v>2.6354860244522511E-2</v>
      </c>
      <c r="L13308">
        <v>94.877496880281043</v>
      </c>
    </row>
    <row r="13309" spans="1:12" customFormat="1" hidden="1">
      <c r="A13309" s="10">
        <v>41472</v>
      </c>
      <c r="B13309" s="11">
        <v>0.19791666666666666</v>
      </c>
      <c r="C13309">
        <v>0</v>
      </c>
      <c r="D13309">
        <v>113.36</v>
      </c>
      <c r="E13309">
        <f t="shared" si="828"/>
        <v>8.1069999999999989E-2</v>
      </c>
      <c r="F13309">
        <v>78.739999999999995</v>
      </c>
      <c r="G13309">
        <v>13.5</v>
      </c>
      <c r="H13309">
        <f t="shared" si="829"/>
        <v>21.038930000000008</v>
      </c>
      <c r="I13309">
        <f t="shared" si="830"/>
        <v>0.21038930000000008</v>
      </c>
      <c r="J13309">
        <f t="shared" si="831"/>
        <v>2.619892526480266E-2</v>
      </c>
      <c r="L13309">
        <v>94.316130953289573</v>
      </c>
    </row>
    <row r="13310" spans="1:12" customFormat="1" hidden="1">
      <c r="A13310" s="10">
        <v>41472</v>
      </c>
      <c r="B13310" s="11">
        <v>0.20138888888888887</v>
      </c>
      <c r="C13310">
        <v>0</v>
      </c>
      <c r="D13310">
        <v>113.27</v>
      </c>
      <c r="E13310">
        <f t="shared" si="828"/>
        <v>8.1069999999999989E-2</v>
      </c>
      <c r="F13310">
        <v>78.650000000000006</v>
      </c>
      <c r="G13310">
        <v>13.5</v>
      </c>
      <c r="H13310">
        <f t="shared" si="829"/>
        <v>21.038929999999993</v>
      </c>
      <c r="I13310">
        <f t="shared" si="830"/>
        <v>0.21038929999999995</v>
      </c>
      <c r="J13310">
        <f t="shared" si="831"/>
        <v>2.6198925264802619E-2</v>
      </c>
      <c r="L13310">
        <v>94.316130953289431</v>
      </c>
    </row>
    <row r="13311" spans="1:12" customFormat="1" hidden="1">
      <c r="A13311" s="10">
        <v>41472</v>
      </c>
      <c r="B13311" s="11">
        <v>0.20486111111111113</v>
      </c>
      <c r="C13311">
        <v>0</v>
      </c>
      <c r="D13311">
        <v>113.32</v>
      </c>
      <c r="E13311">
        <f t="shared" si="828"/>
        <v>8.1069999999999989E-2</v>
      </c>
      <c r="F13311">
        <v>78.73</v>
      </c>
      <c r="G13311">
        <v>13.5</v>
      </c>
      <c r="H13311">
        <f t="shared" si="829"/>
        <v>21.008929999999992</v>
      </c>
      <c r="I13311">
        <f t="shared" si="830"/>
        <v>0.21008929999999992</v>
      </c>
      <c r="J13311">
        <f t="shared" si="831"/>
        <v>2.6105630666687578E-2</v>
      </c>
      <c r="L13311">
        <v>93.980270400075284</v>
      </c>
    </row>
    <row r="13312" spans="1:12" customFormat="1">
      <c r="A13312" s="10">
        <v>41472</v>
      </c>
      <c r="B13312" s="11">
        <v>0.20833333333333334</v>
      </c>
      <c r="C13312">
        <v>0</v>
      </c>
      <c r="D13312">
        <v>113.27</v>
      </c>
      <c r="E13312">
        <f t="shared" si="828"/>
        <v>8.1069999999999989E-2</v>
      </c>
      <c r="F13312">
        <v>78.739999999999995</v>
      </c>
      <c r="G13312">
        <v>13.5</v>
      </c>
      <c r="H13312">
        <f t="shared" si="829"/>
        <v>20.948930000000004</v>
      </c>
      <c r="I13312">
        <f t="shared" si="830"/>
        <v>0.20948930000000004</v>
      </c>
      <c r="J13312">
        <f t="shared" si="831"/>
        <v>2.5919640182406955E-2</v>
      </c>
      <c r="K13312">
        <f>J13312*3600</f>
        <v>93.310704656665038</v>
      </c>
      <c r="L13312" s="13">
        <f>K13312*1000/156000</f>
        <v>0.59814554267092979</v>
      </c>
    </row>
    <row r="13313" spans="1:12" customFormat="1" hidden="1">
      <c r="A13313" s="10">
        <v>41472</v>
      </c>
      <c r="B13313" s="11">
        <v>0.21180555555555555</v>
      </c>
      <c r="C13313">
        <v>0</v>
      </c>
      <c r="D13313">
        <v>113.36</v>
      </c>
      <c r="E13313">
        <f t="shared" si="828"/>
        <v>8.1069999999999989E-2</v>
      </c>
      <c r="F13313">
        <v>78.8</v>
      </c>
      <c r="G13313">
        <v>13.5</v>
      </c>
      <c r="H13313">
        <f t="shared" si="829"/>
        <v>20.978930000000005</v>
      </c>
      <c r="I13313">
        <f t="shared" si="830"/>
        <v>0.20978930000000007</v>
      </c>
      <c r="J13313">
        <f t="shared" si="831"/>
        <v>2.6012535686747312E-2</v>
      </c>
      <c r="L13313">
        <v>93.645128472290324</v>
      </c>
    </row>
    <row r="13314" spans="1:12" customFormat="1" hidden="1">
      <c r="A13314" s="10">
        <v>41472</v>
      </c>
      <c r="B13314" s="11">
        <v>0.21527777777777779</v>
      </c>
      <c r="C13314">
        <v>0</v>
      </c>
      <c r="D13314">
        <v>113.35</v>
      </c>
      <c r="E13314">
        <f t="shared" si="828"/>
        <v>8.1069999999999989E-2</v>
      </c>
      <c r="F13314">
        <v>78.89</v>
      </c>
      <c r="G13314">
        <v>13.5</v>
      </c>
      <c r="H13314">
        <f t="shared" si="829"/>
        <v>20.878929999999997</v>
      </c>
      <c r="I13314">
        <f t="shared" si="830"/>
        <v>0.20878929999999996</v>
      </c>
      <c r="J13314">
        <f t="shared" si="831"/>
        <v>2.5703658942410033E-2</v>
      </c>
      <c r="L13314">
        <v>92.533172192676119</v>
      </c>
    </row>
    <row r="13315" spans="1:12" customFormat="1" hidden="1">
      <c r="A13315" s="10">
        <v>41472</v>
      </c>
      <c r="B13315" s="11">
        <v>0.21875</v>
      </c>
      <c r="C13315">
        <v>0</v>
      </c>
      <c r="D13315">
        <v>113.44</v>
      </c>
      <c r="E13315">
        <f t="shared" si="828"/>
        <v>8.1069999999999989E-2</v>
      </c>
      <c r="F13315">
        <v>78.91</v>
      </c>
      <c r="G13315">
        <v>13.5</v>
      </c>
      <c r="H13315">
        <f t="shared" si="829"/>
        <v>20.948930000000004</v>
      </c>
      <c r="I13315">
        <f t="shared" si="830"/>
        <v>0.20948930000000004</v>
      </c>
      <c r="J13315">
        <f t="shared" si="831"/>
        <v>2.5919640182406955E-2</v>
      </c>
      <c r="L13315">
        <v>93.310704656665038</v>
      </c>
    </row>
    <row r="13316" spans="1:12" customFormat="1" hidden="1">
      <c r="A13316" s="10">
        <v>41472</v>
      </c>
      <c r="B13316" s="11">
        <v>0.22222222222222221</v>
      </c>
      <c r="C13316">
        <v>0</v>
      </c>
      <c r="D13316">
        <v>113.41</v>
      </c>
      <c r="E13316">
        <f t="shared" si="828"/>
        <v>8.1069999999999989E-2</v>
      </c>
      <c r="F13316">
        <v>78.959999999999994</v>
      </c>
      <c r="G13316">
        <v>13.5</v>
      </c>
      <c r="H13316">
        <f t="shared" si="829"/>
        <v>20.868930000000006</v>
      </c>
      <c r="I13316">
        <f t="shared" si="830"/>
        <v>0.20868930000000005</v>
      </c>
      <c r="J13316">
        <f t="shared" si="831"/>
        <v>2.567289296617202E-2</v>
      </c>
      <c r="L13316">
        <v>92.422414678219269</v>
      </c>
    </row>
    <row r="13317" spans="1:12" customFormat="1" hidden="1">
      <c r="A13317" s="10">
        <v>41472</v>
      </c>
      <c r="B13317" s="11">
        <v>0.22569444444444445</v>
      </c>
      <c r="C13317">
        <v>0</v>
      </c>
      <c r="D13317">
        <v>113.46</v>
      </c>
      <c r="E13317">
        <f t="shared" ref="E13317:E13380" si="832">(435-368)*1.21/1000</f>
        <v>8.1069999999999989E-2</v>
      </c>
      <c r="F13317">
        <v>79.02</v>
      </c>
      <c r="G13317">
        <v>13.5</v>
      </c>
      <c r="H13317">
        <f t="shared" ref="H13317:H13380" si="833">D13317-E13317-F13317-G13317</f>
        <v>20.858930000000001</v>
      </c>
      <c r="I13317">
        <f t="shared" ref="I13317:I13380" si="834">H13317/100</f>
        <v>0.20858930000000001</v>
      </c>
      <c r="J13317">
        <f t="shared" ref="J13317:J13380" si="835">1.2904*I13317^(5/2)</f>
        <v>2.5642149095707237E-2</v>
      </c>
      <c r="L13317">
        <v>92.311736744546053</v>
      </c>
    </row>
    <row r="13318" spans="1:12" customFormat="1" hidden="1">
      <c r="A13318" s="10">
        <v>41472</v>
      </c>
      <c r="B13318" s="11">
        <v>0.22916666666666666</v>
      </c>
      <c r="C13318">
        <v>0</v>
      </c>
      <c r="D13318">
        <v>113.46</v>
      </c>
      <c r="E13318">
        <f t="shared" si="832"/>
        <v>8.1069999999999989E-2</v>
      </c>
      <c r="F13318">
        <v>79.08</v>
      </c>
      <c r="G13318">
        <v>13.5</v>
      </c>
      <c r="H13318">
        <f t="shared" si="833"/>
        <v>20.798929999999999</v>
      </c>
      <c r="I13318">
        <f t="shared" si="834"/>
        <v>0.20798929999999999</v>
      </c>
      <c r="J13318">
        <f t="shared" si="835"/>
        <v>2.5458149797437834E-2</v>
      </c>
      <c r="K13318">
        <f>J13318*3600</f>
        <v>91.649339270776196</v>
      </c>
      <c r="L13318" s="1">
        <v>91.649339270776196</v>
      </c>
    </row>
    <row r="13319" spans="1:12" customFormat="1" hidden="1">
      <c r="A13319" s="10">
        <v>41472</v>
      </c>
      <c r="B13319" s="11">
        <v>0.23263888888888887</v>
      </c>
      <c r="C13319">
        <v>0</v>
      </c>
      <c r="D13319">
        <v>113.53</v>
      </c>
      <c r="E13319">
        <f t="shared" si="832"/>
        <v>8.1069999999999989E-2</v>
      </c>
      <c r="F13319">
        <v>79.11</v>
      </c>
      <c r="G13319">
        <v>13.5</v>
      </c>
      <c r="H13319">
        <f t="shared" si="833"/>
        <v>20.838930000000005</v>
      </c>
      <c r="I13319">
        <f t="shared" si="834"/>
        <v>0.20838930000000006</v>
      </c>
      <c r="J13319">
        <f t="shared" si="835"/>
        <v>2.5580727650908342E-2</v>
      </c>
      <c r="L13319">
        <v>92.090619543270037</v>
      </c>
    </row>
    <row r="13320" spans="1:12" customFormat="1" hidden="1">
      <c r="A13320" s="10">
        <v>41472</v>
      </c>
      <c r="B13320" s="11">
        <v>0.23611111111111113</v>
      </c>
      <c r="C13320">
        <v>0</v>
      </c>
      <c r="D13320">
        <v>113.49</v>
      </c>
      <c r="E13320">
        <f t="shared" si="832"/>
        <v>8.1069999999999989E-2</v>
      </c>
      <c r="F13320">
        <v>79.17</v>
      </c>
      <c r="G13320">
        <v>13.5</v>
      </c>
      <c r="H13320">
        <f t="shared" si="833"/>
        <v>20.738929999999996</v>
      </c>
      <c r="I13320">
        <f t="shared" si="834"/>
        <v>0.20738929999999997</v>
      </c>
      <c r="J13320">
        <f t="shared" si="835"/>
        <v>2.5274944971074159E-2</v>
      </c>
      <c r="L13320">
        <v>90.989801895866975</v>
      </c>
    </row>
    <row r="13321" spans="1:12" customFormat="1" hidden="1">
      <c r="A13321" s="10">
        <v>41472</v>
      </c>
      <c r="B13321" s="11">
        <v>0.23958333333333334</v>
      </c>
      <c r="C13321">
        <v>0</v>
      </c>
      <c r="D13321">
        <v>113.72</v>
      </c>
      <c r="E13321">
        <f t="shared" si="832"/>
        <v>8.1069999999999989E-2</v>
      </c>
      <c r="F13321">
        <v>79.36</v>
      </c>
      <c r="G13321">
        <v>13.5</v>
      </c>
      <c r="H13321">
        <f t="shared" si="833"/>
        <v>20.778930000000003</v>
      </c>
      <c r="I13321">
        <f t="shared" si="834"/>
        <v>0.20778930000000004</v>
      </c>
      <c r="J13321">
        <f t="shared" si="835"/>
        <v>2.5396993303923157E-2</v>
      </c>
      <c r="L13321">
        <v>91.429175894123361</v>
      </c>
    </row>
    <row r="13322" spans="1:12" customFormat="1" hidden="1">
      <c r="A13322" s="10">
        <v>41472</v>
      </c>
      <c r="B13322" s="11">
        <v>0.24305555555555555</v>
      </c>
      <c r="C13322">
        <v>0</v>
      </c>
      <c r="D13322">
        <v>113.72</v>
      </c>
      <c r="E13322">
        <f t="shared" si="832"/>
        <v>8.1069999999999989E-2</v>
      </c>
      <c r="F13322">
        <v>79.37</v>
      </c>
      <c r="G13322">
        <v>13.5</v>
      </c>
      <c r="H13322">
        <f t="shared" si="833"/>
        <v>20.768929999999997</v>
      </c>
      <c r="I13322">
        <f t="shared" si="834"/>
        <v>0.20768929999999997</v>
      </c>
      <c r="J13322">
        <f t="shared" si="835"/>
        <v>2.5366448146901466E-2</v>
      </c>
      <c r="L13322">
        <v>91.319213328845279</v>
      </c>
    </row>
    <row r="13323" spans="1:12" customFormat="1" hidden="1">
      <c r="A13323" s="10">
        <v>41472</v>
      </c>
      <c r="B13323" s="11">
        <v>0.24652777777777779</v>
      </c>
      <c r="C13323">
        <v>0</v>
      </c>
      <c r="D13323">
        <v>113.82</v>
      </c>
      <c r="E13323">
        <f t="shared" si="832"/>
        <v>8.1069999999999989E-2</v>
      </c>
      <c r="F13323">
        <v>79.510000000000005</v>
      </c>
      <c r="G13323">
        <v>13.5</v>
      </c>
      <c r="H13323">
        <f t="shared" si="833"/>
        <v>20.728929999999991</v>
      </c>
      <c r="I13323">
        <f t="shared" si="834"/>
        <v>0.2072892999999999</v>
      </c>
      <c r="J13323">
        <f t="shared" si="835"/>
        <v>2.5244487993174306E-2</v>
      </c>
      <c r="L13323">
        <v>90.880156775427508</v>
      </c>
    </row>
    <row r="13324" spans="1:12" customFormat="1">
      <c r="A13324" s="10">
        <v>41472</v>
      </c>
      <c r="B13324" s="11">
        <v>0.25</v>
      </c>
      <c r="C13324">
        <v>0</v>
      </c>
      <c r="D13324">
        <v>113.92</v>
      </c>
      <c r="E13324">
        <f t="shared" si="832"/>
        <v>8.1069999999999989E-2</v>
      </c>
      <c r="F13324">
        <v>79.599999999999994</v>
      </c>
      <c r="G13324">
        <v>13.5</v>
      </c>
      <c r="H13324">
        <f t="shared" si="833"/>
        <v>20.738930000000011</v>
      </c>
      <c r="I13324">
        <f t="shared" si="834"/>
        <v>0.20738930000000011</v>
      </c>
      <c r="J13324">
        <f t="shared" si="835"/>
        <v>2.5274944971074204E-2</v>
      </c>
      <c r="K13324">
        <f>J13324*3600</f>
        <v>90.989801895867132</v>
      </c>
      <c r="L13324" s="13">
        <f>K13324*1000/156000</f>
        <v>0.58326796087094313</v>
      </c>
    </row>
    <row r="13325" spans="1:12" customFormat="1" hidden="1">
      <c r="A13325" s="10">
        <v>41472</v>
      </c>
      <c r="B13325" s="11">
        <v>0.25347222222222221</v>
      </c>
      <c r="C13325">
        <v>0</v>
      </c>
      <c r="D13325">
        <v>113.99</v>
      </c>
      <c r="E13325">
        <f t="shared" si="832"/>
        <v>8.1069999999999989E-2</v>
      </c>
      <c r="F13325">
        <v>79.72</v>
      </c>
      <c r="G13325">
        <v>13.5</v>
      </c>
      <c r="H13325">
        <f t="shared" si="833"/>
        <v>20.688929999999999</v>
      </c>
      <c r="I13325">
        <f t="shared" si="834"/>
        <v>0.2068893</v>
      </c>
      <c r="J13325">
        <f t="shared" si="835"/>
        <v>2.5122880343418051E-2</v>
      </c>
      <c r="L13325">
        <v>90.442369236304984</v>
      </c>
    </row>
    <row r="13326" spans="1:12" customFormat="1" hidden="1">
      <c r="A13326" s="10">
        <v>41472</v>
      </c>
      <c r="B13326" s="11">
        <v>0.25694444444444448</v>
      </c>
      <c r="C13326">
        <v>0</v>
      </c>
      <c r="D13326">
        <v>114.07</v>
      </c>
      <c r="E13326">
        <f t="shared" si="832"/>
        <v>8.1069999999999989E-2</v>
      </c>
      <c r="F13326">
        <v>79.8</v>
      </c>
      <c r="G13326">
        <v>13.5</v>
      </c>
      <c r="H13326">
        <f t="shared" si="833"/>
        <v>20.688929999999999</v>
      </c>
      <c r="I13326">
        <f t="shared" si="834"/>
        <v>0.2068893</v>
      </c>
      <c r="J13326">
        <f t="shared" si="835"/>
        <v>2.5122880343418051E-2</v>
      </c>
      <c r="L13326">
        <v>90.442369236304984</v>
      </c>
    </row>
    <row r="13327" spans="1:12" customFormat="1" hidden="1">
      <c r="A13327" s="10">
        <v>41472</v>
      </c>
      <c r="B13327" s="11">
        <v>0.26041666666666669</v>
      </c>
      <c r="C13327">
        <v>0</v>
      </c>
      <c r="D13327">
        <v>114.14</v>
      </c>
      <c r="E13327">
        <f t="shared" si="832"/>
        <v>8.1069999999999989E-2</v>
      </c>
      <c r="F13327">
        <v>79.849999999999994</v>
      </c>
      <c r="G13327">
        <v>13.5</v>
      </c>
      <c r="H13327">
        <f t="shared" si="833"/>
        <v>20.708930000000009</v>
      </c>
      <c r="I13327">
        <f t="shared" si="834"/>
        <v>0.20708930000000009</v>
      </c>
      <c r="J13327">
        <f t="shared" si="835"/>
        <v>2.5183640126559194E-2</v>
      </c>
      <c r="L13327">
        <v>90.661104455613099</v>
      </c>
    </row>
    <row r="13328" spans="1:12" customFormat="1" hidden="1">
      <c r="A13328" s="10">
        <v>41472</v>
      </c>
      <c r="B13328" s="11">
        <v>0.2638888888888889</v>
      </c>
      <c r="C13328">
        <v>0</v>
      </c>
      <c r="D13328">
        <v>114.16</v>
      </c>
      <c r="E13328">
        <f t="shared" si="832"/>
        <v>8.1069999999999989E-2</v>
      </c>
      <c r="F13328">
        <v>79.91</v>
      </c>
      <c r="G13328">
        <v>13.5</v>
      </c>
      <c r="H13328">
        <f t="shared" si="833"/>
        <v>20.668930000000003</v>
      </c>
      <c r="I13328">
        <f t="shared" si="834"/>
        <v>0.20668930000000002</v>
      </c>
      <c r="J13328">
        <f t="shared" si="835"/>
        <v>2.5062208601206653E-2</v>
      </c>
      <c r="L13328">
        <v>90.223950964343956</v>
      </c>
    </row>
    <row r="13329" spans="1:12" customFormat="1" hidden="1">
      <c r="A13329" s="10">
        <v>41472</v>
      </c>
      <c r="B13329" s="11">
        <v>0.2673611111111111</v>
      </c>
      <c r="C13329">
        <v>0</v>
      </c>
      <c r="D13329">
        <v>114.17</v>
      </c>
      <c r="E13329">
        <f t="shared" si="832"/>
        <v>8.1069999999999989E-2</v>
      </c>
      <c r="F13329">
        <v>79.91</v>
      </c>
      <c r="G13329">
        <v>13.5</v>
      </c>
      <c r="H13329">
        <f t="shared" si="833"/>
        <v>20.678930000000008</v>
      </c>
      <c r="I13329">
        <f t="shared" si="834"/>
        <v>0.20678930000000009</v>
      </c>
      <c r="J13329">
        <f t="shared" si="835"/>
        <v>2.5092533469855981E-2</v>
      </c>
      <c r="L13329">
        <v>90.333120491481537</v>
      </c>
    </row>
    <row r="13330" spans="1:12" customFormat="1" hidden="1">
      <c r="A13330" s="10">
        <v>41472</v>
      </c>
      <c r="B13330" s="11">
        <v>0.27083333333333331</v>
      </c>
      <c r="C13330">
        <v>0</v>
      </c>
      <c r="D13330">
        <v>114.05</v>
      </c>
      <c r="E13330">
        <f t="shared" si="832"/>
        <v>8.1069999999999989E-2</v>
      </c>
      <c r="F13330">
        <v>79.91</v>
      </c>
      <c r="G13330">
        <v>13.5</v>
      </c>
      <c r="H13330">
        <f t="shared" si="833"/>
        <v>20.558930000000004</v>
      </c>
      <c r="I13330">
        <f t="shared" si="834"/>
        <v>0.20558930000000003</v>
      </c>
      <c r="J13330">
        <f t="shared" si="835"/>
        <v>2.4730085847507029E-2</v>
      </c>
      <c r="K13330">
        <f>J13330*3600</f>
        <v>89.028309051025303</v>
      </c>
      <c r="L13330" s="1">
        <v>89.028309051025303</v>
      </c>
    </row>
    <row r="13331" spans="1:12" customFormat="1" hidden="1">
      <c r="A13331" s="10">
        <v>41472</v>
      </c>
      <c r="B13331" s="11">
        <v>0.27430555555555552</v>
      </c>
      <c r="C13331">
        <v>0</v>
      </c>
      <c r="D13331">
        <v>114.1</v>
      </c>
      <c r="E13331">
        <f t="shared" si="832"/>
        <v>8.1069999999999989E-2</v>
      </c>
      <c r="F13331">
        <v>79.930000000000007</v>
      </c>
      <c r="G13331">
        <v>13.5</v>
      </c>
      <c r="H13331">
        <f t="shared" si="833"/>
        <v>20.588929999999991</v>
      </c>
      <c r="I13331">
        <f t="shared" si="834"/>
        <v>0.20588929999999991</v>
      </c>
      <c r="J13331">
        <f t="shared" si="835"/>
        <v>2.4820401190051019E-2</v>
      </c>
      <c r="L13331">
        <v>89.353444284183666</v>
      </c>
    </row>
    <row r="13332" spans="1:12" customFormat="1" hidden="1">
      <c r="A13332" s="10">
        <v>41472</v>
      </c>
      <c r="B13332" s="11">
        <v>0.27777777777777779</v>
      </c>
      <c r="C13332">
        <v>0</v>
      </c>
      <c r="D13332">
        <v>114.05</v>
      </c>
      <c r="E13332">
        <f t="shared" si="832"/>
        <v>8.1069999999999989E-2</v>
      </c>
      <c r="F13332">
        <v>79.95</v>
      </c>
      <c r="G13332">
        <v>13.5</v>
      </c>
      <c r="H13332">
        <f t="shared" si="833"/>
        <v>20.518929999999997</v>
      </c>
      <c r="I13332">
        <f t="shared" si="834"/>
        <v>0.20518929999999996</v>
      </c>
      <c r="J13332">
        <f t="shared" si="835"/>
        <v>2.4609972539477144E-2</v>
      </c>
      <c r="L13332">
        <v>88.595901142117725</v>
      </c>
    </row>
    <row r="13333" spans="1:12" customFormat="1" hidden="1">
      <c r="A13333" s="10">
        <v>41472</v>
      </c>
      <c r="B13333" s="11">
        <v>0.28125</v>
      </c>
      <c r="C13333">
        <v>0</v>
      </c>
      <c r="D13333">
        <v>114.08</v>
      </c>
      <c r="E13333">
        <f t="shared" si="832"/>
        <v>8.1069999999999989E-2</v>
      </c>
      <c r="F13333">
        <v>79.98</v>
      </c>
      <c r="G13333">
        <v>13.5</v>
      </c>
      <c r="H13333">
        <f t="shared" si="833"/>
        <v>20.518929999999997</v>
      </c>
      <c r="I13333">
        <f t="shared" si="834"/>
        <v>0.20518929999999996</v>
      </c>
      <c r="J13333">
        <f t="shared" si="835"/>
        <v>2.4609972539477144E-2</v>
      </c>
      <c r="L13333">
        <v>88.595901142117725</v>
      </c>
    </row>
    <row r="13334" spans="1:12" customFormat="1" hidden="1">
      <c r="A13334" s="10">
        <v>41472</v>
      </c>
      <c r="B13334" s="11">
        <v>0.28472222222222221</v>
      </c>
      <c r="C13334">
        <v>0</v>
      </c>
      <c r="D13334">
        <v>114.07</v>
      </c>
      <c r="E13334">
        <f t="shared" si="832"/>
        <v>8.1069999999999989E-2</v>
      </c>
      <c r="F13334">
        <v>79.900000000000006</v>
      </c>
      <c r="G13334">
        <v>13.5</v>
      </c>
      <c r="H13334">
        <f t="shared" si="833"/>
        <v>20.588929999999991</v>
      </c>
      <c r="I13334">
        <f t="shared" si="834"/>
        <v>0.20588929999999991</v>
      </c>
      <c r="J13334">
        <f t="shared" si="835"/>
        <v>2.4820401190051019E-2</v>
      </c>
      <c r="L13334">
        <v>89.353444284183666</v>
      </c>
    </row>
    <row r="13335" spans="1:12" customFormat="1" hidden="1">
      <c r="A13335" s="10">
        <v>41472</v>
      </c>
      <c r="B13335" s="11">
        <v>0.28819444444444448</v>
      </c>
      <c r="C13335">
        <v>0</v>
      </c>
      <c r="D13335">
        <v>113.98</v>
      </c>
      <c r="E13335">
        <f t="shared" si="832"/>
        <v>8.1069999999999989E-2</v>
      </c>
      <c r="F13335">
        <v>79.88</v>
      </c>
      <c r="G13335">
        <v>13.5</v>
      </c>
      <c r="H13335">
        <f t="shared" si="833"/>
        <v>20.518930000000012</v>
      </c>
      <c r="I13335">
        <f t="shared" si="834"/>
        <v>0.20518930000000013</v>
      </c>
      <c r="J13335">
        <f t="shared" si="835"/>
        <v>2.46099725394772E-2</v>
      </c>
      <c r="L13335">
        <v>88.595901142117924</v>
      </c>
    </row>
    <row r="13336" spans="1:12" customFormat="1">
      <c r="A13336" s="10">
        <v>41472</v>
      </c>
      <c r="B13336" s="11">
        <v>0.29166666666666669</v>
      </c>
      <c r="C13336">
        <v>0</v>
      </c>
      <c r="D13336">
        <v>113.95</v>
      </c>
      <c r="E13336">
        <f t="shared" si="832"/>
        <v>8.1069999999999989E-2</v>
      </c>
      <c r="F13336">
        <v>79.92</v>
      </c>
      <c r="G13336">
        <v>13.5</v>
      </c>
      <c r="H13336">
        <f t="shared" si="833"/>
        <v>20.448930000000004</v>
      </c>
      <c r="I13336">
        <f t="shared" si="834"/>
        <v>0.20448930000000004</v>
      </c>
      <c r="J13336">
        <f t="shared" si="835"/>
        <v>2.4400617949914383E-2</v>
      </c>
      <c r="K13336">
        <f>J13336*3600</f>
        <v>87.842224619691777</v>
      </c>
      <c r="L13336" s="13">
        <f>K13336*1000/156000</f>
        <v>0.56309118345956277</v>
      </c>
    </row>
    <row r="13337" spans="1:12" customFormat="1" hidden="1">
      <c r="A13337" s="10">
        <v>41472</v>
      </c>
      <c r="B13337" s="11">
        <v>0.2951388888888889</v>
      </c>
      <c r="C13337">
        <v>0</v>
      </c>
      <c r="D13337">
        <v>113.95</v>
      </c>
      <c r="E13337">
        <f t="shared" si="832"/>
        <v>8.1069999999999989E-2</v>
      </c>
      <c r="F13337">
        <v>79.900000000000006</v>
      </c>
      <c r="G13337">
        <v>13.5</v>
      </c>
      <c r="H13337">
        <f t="shared" si="833"/>
        <v>20.46893</v>
      </c>
      <c r="I13337">
        <f t="shared" si="834"/>
        <v>0.20468929999999999</v>
      </c>
      <c r="J13337">
        <f t="shared" si="835"/>
        <v>2.4460324055728896E-2</v>
      </c>
      <c r="L13337">
        <v>88.057166600624029</v>
      </c>
    </row>
    <row r="13338" spans="1:12" customFormat="1" hidden="1">
      <c r="A13338" s="10">
        <v>41472</v>
      </c>
      <c r="B13338" s="11">
        <v>0.2986111111111111</v>
      </c>
      <c r="C13338">
        <v>0</v>
      </c>
      <c r="D13338">
        <v>113.93</v>
      </c>
      <c r="E13338">
        <f t="shared" si="832"/>
        <v>8.1069999999999989E-2</v>
      </c>
      <c r="F13338">
        <v>79.86</v>
      </c>
      <c r="G13338">
        <v>13.5</v>
      </c>
      <c r="H13338">
        <f t="shared" si="833"/>
        <v>20.488930000000011</v>
      </c>
      <c r="I13338">
        <f t="shared" si="834"/>
        <v>0.20488930000000011</v>
      </c>
      <c r="J13338">
        <f t="shared" si="835"/>
        <v>2.4520117733121356E-2</v>
      </c>
      <c r="L13338">
        <v>88.272423839236879</v>
      </c>
    </row>
    <row r="13339" spans="1:12" customFormat="1" hidden="1">
      <c r="A13339" s="10">
        <v>41472</v>
      </c>
      <c r="B13339" s="11">
        <v>0.30208333333333331</v>
      </c>
      <c r="C13339">
        <v>0</v>
      </c>
      <c r="D13339">
        <v>113.95</v>
      </c>
      <c r="E13339">
        <f t="shared" si="832"/>
        <v>8.1069999999999989E-2</v>
      </c>
      <c r="F13339">
        <v>79.989999999999995</v>
      </c>
      <c r="G13339">
        <v>13.5</v>
      </c>
      <c r="H13339">
        <f t="shared" si="833"/>
        <v>20.378930000000011</v>
      </c>
      <c r="I13339">
        <f t="shared" si="834"/>
        <v>0.20378930000000012</v>
      </c>
      <c r="J13339">
        <f t="shared" si="835"/>
        <v>2.4192335587724809E-2</v>
      </c>
      <c r="L13339">
        <v>87.092408115809306</v>
      </c>
    </row>
    <row r="13340" spans="1:12" customFormat="1" hidden="1">
      <c r="A13340" s="10">
        <v>41472</v>
      </c>
      <c r="B13340" s="11">
        <v>0.30555555555555552</v>
      </c>
      <c r="C13340">
        <v>0</v>
      </c>
      <c r="D13340">
        <v>113.91</v>
      </c>
      <c r="E13340">
        <f t="shared" si="832"/>
        <v>8.1069999999999989E-2</v>
      </c>
      <c r="F13340">
        <v>79.92</v>
      </c>
      <c r="G13340">
        <v>13.5</v>
      </c>
      <c r="H13340">
        <f t="shared" si="833"/>
        <v>20.408929999999998</v>
      </c>
      <c r="I13340">
        <f t="shared" si="834"/>
        <v>0.20408929999999997</v>
      </c>
      <c r="J13340">
        <f t="shared" si="835"/>
        <v>2.4281468281825612E-2</v>
      </c>
      <c r="L13340">
        <v>87.413285814572205</v>
      </c>
    </row>
    <row r="13341" spans="1:12" customFormat="1" hidden="1">
      <c r="A13341" s="10">
        <v>41472</v>
      </c>
      <c r="B13341" s="11">
        <v>0.30902777777777779</v>
      </c>
      <c r="C13341">
        <v>0</v>
      </c>
      <c r="D13341">
        <v>113.85</v>
      </c>
      <c r="E13341">
        <f t="shared" si="832"/>
        <v>8.1069999999999989E-2</v>
      </c>
      <c r="F13341">
        <v>79.900000000000006</v>
      </c>
      <c r="G13341">
        <v>13.5</v>
      </c>
      <c r="H13341">
        <f t="shared" si="833"/>
        <v>20.368929999999992</v>
      </c>
      <c r="I13341">
        <f t="shared" si="834"/>
        <v>0.20368929999999991</v>
      </c>
      <c r="J13341">
        <f t="shared" si="835"/>
        <v>2.416266838625852E-2</v>
      </c>
      <c r="L13341">
        <v>86.985606190530675</v>
      </c>
    </row>
    <row r="13342" spans="1:12" customFormat="1" hidden="1">
      <c r="A13342" s="10">
        <v>41472</v>
      </c>
      <c r="B13342" s="11">
        <v>0.3125</v>
      </c>
      <c r="C13342">
        <v>0</v>
      </c>
      <c r="D13342">
        <v>114.01</v>
      </c>
      <c r="E13342">
        <f t="shared" si="832"/>
        <v>8.1069999999999989E-2</v>
      </c>
      <c r="F13342">
        <v>80.040000000000006</v>
      </c>
      <c r="G13342">
        <v>13.5</v>
      </c>
      <c r="H13342">
        <f t="shared" si="833"/>
        <v>20.388930000000002</v>
      </c>
      <c r="I13342">
        <f t="shared" si="834"/>
        <v>0.20388930000000002</v>
      </c>
      <c r="J13342">
        <f t="shared" si="835"/>
        <v>2.4222024633902273E-2</v>
      </c>
      <c r="K13342">
        <f>J13342*3600</f>
        <v>87.199288682048177</v>
      </c>
      <c r="L13342" s="1">
        <v>87.199288682048177</v>
      </c>
    </row>
    <row r="13343" spans="1:12" customFormat="1" hidden="1">
      <c r="A13343" s="10">
        <v>41472</v>
      </c>
      <c r="B13343" s="11">
        <v>0.31597222222222221</v>
      </c>
      <c r="C13343">
        <v>0</v>
      </c>
      <c r="D13343">
        <v>114.05</v>
      </c>
      <c r="E13343">
        <f t="shared" si="832"/>
        <v>8.1069999999999989E-2</v>
      </c>
      <c r="F13343">
        <v>80.09</v>
      </c>
      <c r="G13343">
        <v>13.5</v>
      </c>
      <c r="H13343">
        <f t="shared" si="833"/>
        <v>20.378929999999997</v>
      </c>
      <c r="I13343">
        <f t="shared" si="834"/>
        <v>0.20378929999999998</v>
      </c>
      <c r="J13343">
        <f t="shared" si="835"/>
        <v>2.4192335587724777E-2</v>
      </c>
      <c r="L13343">
        <v>87.092408115809192</v>
      </c>
    </row>
    <row r="13344" spans="1:12" customFormat="1" hidden="1">
      <c r="A13344" s="10">
        <v>41472</v>
      </c>
      <c r="B13344" s="11">
        <v>0.31944444444444448</v>
      </c>
      <c r="C13344">
        <v>0</v>
      </c>
      <c r="D13344">
        <v>114.1</v>
      </c>
      <c r="E13344">
        <f t="shared" si="832"/>
        <v>8.1069999999999989E-2</v>
      </c>
      <c r="F13344">
        <v>80.12</v>
      </c>
      <c r="G13344">
        <v>13.5</v>
      </c>
      <c r="H13344">
        <f t="shared" si="833"/>
        <v>20.398929999999993</v>
      </c>
      <c r="I13344">
        <f t="shared" si="834"/>
        <v>0.20398929999999993</v>
      </c>
      <c r="J13344">
        <f t="shared" si="835"/>
        <v>2.4251735530149969E-2</v>
      </c>
      <c r="L13344">
        <v>87.306247908539888</v>
      </c>
    </row>
    <row r="13345" spans="1:12" customFormat="1" hidden="1">
      <c r="A13345" s="10">
        <v>41472</v>
      </c>
      <c r="B13345" s="11">
        <v>0.32291666666666669</v>
      </c>
      <c r="C13345">
        <v>0</v>
      </c>
      <c r="D13345">
        <v>114.15</v>
      </c>
      <c r="E13345">
        <f t="shared" si="832"/>
        <v>8.1069999999999989E-2</v>
      </c>
      <c r="F13345">
        <v>80.099999999999994</v>
      </c>
      <c r="G13345">
        <v>13.5</v>
      </c>
      <c r="H13345">
        <f t="shared" si="833"/>
        <v>20.468930000000015</v>
      </c>
      <c r="I13345">
        <f t="shared" si="834"/>
        <v>0.20468930000000016</v>
      </c>
      <c r="J13345">
        <f t="shared" si="835"/>
        <v>2.4460324055728927E-2</v>
      </c>
      <c r="L13345">
        <v>88.057166600624143</v>
      </c>
    </row>
    <row r="13346" spans="1:12" customFormat="1" hidden="1">
      <c r="A13346" s="10">
        <v>41472</v>
      </c>
      <c r="B13346" s="11">
        <v>0.3263888888888889</v>
      </c>
      <c r="C13346">
        <v>0</v>
      </c>
      <c r="D13346">
        <v>114.02</v>
      </c>
      <c r="E13346">
        <f t="shared" si="832"/>
        <v>8.1069999999999989E-2</v>
      </c>
      <c r="F13346">
        <v>80.069999999999993</v>
      </c>
      <c r="G13346">
        <v>13.5</v>
      </c>
      <c r="H13346">
        <f t="shared" si="833"/>
        <v>20.368930000000006</v>
      </c>
      <c r="I13346">
        <f t="shared" si="834"/>
        <v>0.20368930000000007</v>
      </c>
      <c r="J13346">
        <f t="shared" si="835"/>
        <v>2.4162668386258565E-2</v>
      </c>
      <c r="L13346">
        <v>86.985606190530831</v>
      </c>
    </row>
    <row r="13347" spans="1:12" customFormat="1" hidden="1">
      <c r="A13347" s="10">
        <v>41472</v>
      </c>
      <c r="B13347" s="11">
        <v>0.3298611111111111</v>
      </c>
      <c r="C13347">
        <v>0</v>
      </c>
      <c r="D13347">
        <v>113.93</v>
      </c>
      <c r="E13347">
        <f t="shared" si="832"/>
        <v>8.1069999999999989E-2</v>
      </c>
      <c r="F13347">
        <v>80.010000000000005</v>
      </c>
      <c r="G13347">
        <v>13.5</v>
      </c>
      <c r="H13347">
        <f t="shared" si="833"/>
        <v>20.338930000000005</v>
      </c>
      <c r="I13347">
        <f t="shared" si="834"/>
        <v>0.20338930000000005</v>
      </c>
      <c r="J13347">
        <f t="shared" si="835"/>
        <v>2.4073797796517974E-2</v>
      </c>
      <c r="L13347">
        <v>86.665672067464712</v>
      </c>
    </row>
    <row r="13348" spans="1:12" customFormat="1">
      <c r="A13348" s="10">
        <v>41472</v>
      </c>
      <c r="B13348" s="11">
        <v>0.33333333333333331</v>
      </c>
      <c r="C13348">
        <v>0</v>
      </c>
      <c r="D13348">
        <v>113.94</v>
      </c>
      <c r="E13348">
        <f t="shared" si="832"/>
        <v>8.1069999999999989E-2</v>
      </c>
      <c r="F13348">
        <v>80.03</v>
      </c>
      <c r="G13348">
        <v>13.5</v>
      </c>
      <c r="H13348">
        <f t="shared" si="833"/>
        <v>20.32893</v>
      </c>
      <c r="I13348">
        <f t="shared" si="834"/>
        <v>0.20328930000000001</v>
      </c>
      <c r="J13348">
        <f t="shared" si="835"/>
        <v>2.4044217920280726E-2</v>
      </c>
      <c r="K13348">
        <f>J13348*3600</f>
        <v>86.559184513010621</v>
      </c>
      <c r="L13348" s="13">
        <f>K13348*1000/156000</f>
        <v>0.55486656739109375</v>
      </c>
    </row>
    <row r="13349" spans="1:12" customFormat="1" hidden="1">
      <c r="A13349" s="10">
        <v>41472</v>
      </c>
      <c r="B13349" s="11">
        <v>0.33680555555555558</v>
      </c>
      <c r="C13349">
        <v>0</v>
      </c>
      <c r="D13349">
        <v>113.95</v>
      </c>
      <c r="E13349">
        <f t="shared" si="832"/>
        <v>8.1069999999999989E-2</v>
      </c>
      <c r="F13349">
        <v>80.06</v>
      </c>
      <c r="G13349">
        <v>13.5</v>
      </c>
      <c r="H13349">
        <f t="shared" si="833"/>
        <v>20.308930000000004</v>
      </c>
      <c r="I13349">
        <f t="shared" si="834"/>
        <v>0.20308930000000003</v>
      </c>
      <c r="J13349">
        <f t="shared" si="835"/>
        <v>2.3985123616129318E-2</v>
      </c>
      <c r="L13349">
        <v>86.346445018065552</v>
      </c>
    </row>
    <row r="13350" spans="1:12" customFormat="1" hidden="1">
      <c r="A13350" s="10">
        <v>41472</v>
      </c>
      <c r="B13350" s="11">
        <v>0.34027777777777773</v>
      </c>
      <c r="C13350">
        <v>0</v>
      </c>
      <c r="D13350">
        <v>114</v>
      </c>
      <c r="E13350">
        <f t="shared" si="832"/>
        <v>8.1069999999999989E-2</v>
      </c>
      <c r="F13350">
        <v>80.12</v>
      </c>
      <c r="G13350">
        <v>13.5</v>
      </c>
      <c r="H13350">
        <f t="shared" si="833"/>
        <v>20.298929999999999</v>
      </c>
      <c r="I13350">
        <f t="shared" si="834"/>
        <v>0.20298929999999998</v>
      </c>
      <c r="J13350">
        <f t="shared" si="835"/>
        <v>2.3955609177480058E-2</v>
      </c>
      <c r="L13350">
        <v>86.240193038928211</v>
      </c>
    </row>
    <row r="13351" spans="1:12" customFormat="1" hidden="1">
      <c r="A13351" s="10">
        <v>41472</v>
      </c>
      <c r="B13351" s="11">
        <v>0.34375</v>
      </c>
      <c r="C13351">
        <v>0</v>
      </c>
      <c r="D13351">
        <v>113.93</v>
      </c>
      <c r="E13351">
        <f t="shared" si="832"/>
        <v>8.1069999999999989E-2</v>
      </c>
      <c r="F13351">
        <v>80.13</v>
      </c>
      <c r="G13351">
        <v>13.5</v>
      </c>
      <c r="H13351">
        <f t="shared" si="833"/>
        <v>20.218930000000015</v>
      </c>
      <c r="I13351">
        <f t="shared" si="834"/>
        <v>0.20218930000000016</v>
      </c>
      <c r="J13351">
        <f t="shared" si="835"/>
        <v>2.3720278081481937E-2</v>
      </c>
      <c r="L13351">
        <v>85.393001093334973</v>
      </c>
    </row>
    <row r="13352" spans="1:12" customFormat="1" hidden="1">
      <c r="A13352" s="10">
        <v>41472</v>
      </c>
      <c r="B13352" s="11">
        <v>0.34722222222222227</v>
      </c>
      <c r="C13352">
        <v>0</v>
      </c>
      <c r="D13352">
        <v>113.86</v>
      </c>
      <c r="E13352">
        <f t="shared" si="832"/>
        <v>8.1069999999999989E-2</v>
      </c>
      <c r="F13352">
        <v>80.02</v>
      </c>
      <c r="G13352">
        <v>13.5</v>
      </c>
      <c r="H13352">
        <f t="shared" si="833"/>
        <v>20.258930000000007</v>
      </c>
      <c r="I13352">
        <f t="shared" si="834"/>
        <v>0.20258930000000006</v>
      </c>
      <c r="J13352">
        <f t="shared" si="835"/>
        <v>2.3837769387088474E-2</v>
      </c>
      <c r="L13352">
        <v>85.815969793518505</v>
      </c>
    </row>
    <row r="13353" spans="1:12" customFormat="1" hidden="1">
      <c r="A13353" s="10">
        <v>41472</v>
      </c>
      <c r="B13353" s="11">
        <v>0.35069444444444442</v>
      </c>
      <c r="C13353">
        <v>0</v>
      </c>
      <c r="D13353">
        <v>113.84</v>
      </c>
      <c r="E13353">
        <f t="shared" si="832"/>
        <v>8.1069999999999989E-2</v>
      </c>
      <c r="F13353">
        <v>80.09</v>
      </c>
      <c r="G13353">
        <v>13.5</v>
      </c>
      <c r="H13353">
        <f t="shared" si="833"/>
        <v>20.168930000000003</v>
      </c>
      <c r="I13353">
        <f t="shared" si="834"/>
        <v>0.20168930000000004</v>
      </c>
      <c r="J13353">
        <f t="shared" si="835"/>
        <v>2.3573903481801717E-2</v>
      </c>
      <c r="L13353">
        <v>84.866052534486187</v>
      </c>
    </row>
    <row r="13354" spans="1:12" customFormat="1" hidden="1">
      <c r="A13354" s="10">
        <v>41472</v>
      </c>
      <c r="B13354" s="11">
        <v>0.35416666666666669</v>
      </c>
      <c r="C13354">
        <v>0</v>
      </c>
      <c r="D13354">
        <v>113.83</v>
      </c>
      <c r="E13354">
        <f t="shared" si="832"/>
        <v>8.1069999999999989E-2</v>
      </c>
      <c r="F13354">
        <v>80.02</v>
      </c>
      <c r="G13354">
        <v>13.5</v>
      </c>
      <c r="H13354">
        <f t="shared" si="833"/>
        <v>20.228930000000005</v>
      </c>
      <c r="I13354">
        <f t="shared" si="834"/>
        <v>0.20228930000000006</v>
      </c>
      <c r="J13354">
        <f t="shared" si="835"/>
        <v>2.3749618256252627E-2</v>
      </c>
      <c r="K13354">
        <f>J13354*3600</f>
        <v>85.498625722509459</v>
      </c>
      <c r="L13354" s="1">
        <v>85.498625722509459</v>
      </c>
    </row>
    <row r="13355" spans="1:12" customFormat="1" hidden="1">
      <c r="A13355" s="10">
        <v>41472</v>
      </c>
      <c r="B13355" s="11">
        <v>0.3576388888888889</v>
      </c>
      <c r="C13355">
        <v>0</v>
      </c>
      <c r="D13355">
        <v>113.71</v>
      </c>
      <c r="E13355">
        <f t="shared" si="832"/>
        <v>8.1069999999999989E-2</v>
      </c>
      <c r="F13355">
        <v>79.959999999999994</v>
      </c>
      <c r="G13355">
        <v>13.5</v>
      </c>
      <c r="H13355">
        <f t="shared" si="833"/>
        <v>20.168930000000003</v>
      </c>
      <c r="I13355">
        <f t="shared" si="834"/>
        <v>0.20168930000000004</v>
      </c>
      <c r="J13355">
        <f t="shared" si="835"/>
        <v>2.3573903481801717E-2</v>
      </c>
      <c r="L13355">
        <v>84.866052534486187</v>
      </c>
    </row>
    <row r="13356" spans="1:12" customFormat="1" hidden="1">
      <c r="A13356" s="10">
        <v>41472</v>
      </c>
      <c r="B13356" s="11">
        <v>0.3611111111111111</v>
      </c>
      <c r="C13356">
        <v>0</v>
      </c>
      <c r="D13356">
        <v>113.78</v>
      </c>
      <c r="E13356">
        <f t="shared" si="832"/>
        <v>8.1069999999999989E-2</v>
      </c>
      <c r="F13356">
        <v>80.05</v>
      </c>
      <c r="G13356">
        <v>13.5</v>
      </c>
      <c r="H13356">
        <f t="shared" si="833"/>
        <v>20.148930000000007</v>
      </c>
      <c r="I13356">
        <f t="shared" si="834"/>
        <v>0.20148930000000007</v>
      </c>
      <c r="J13356">
        <f t="shared" si="835"/>
        <v>2.3515505802700631E-2</v>
      </c>
      <c r="L13356">
        <v>84.655820889722264</v>
      </c>
    </row>
    <row r="13357" spans="1:12" customFormat="1" hidden="1">
      <c r="A13357" s="10">
        <v>41472</v>
      </c>
      <c r="B13357" s="11">
        <v>0.36458333333333331</v>
      </c>
      <c r="C13357">
        <v>0</v>
      </c>
      <c r="D13357">
        <v>113.8</v>
      </c>
      <c r="E13357">
        <f t="shared" si="832"/>
        <v>8.1069999999999989E-2</v>
      </c>
      <c r="F13357">
        <v>80.099999999999994</v>
      </c>
      <c r="G13357">
        <v>13.5</v>
      </c>
      <c r="H13357">
        <f t="shared" si="833"/>
        <v>20.118930000000006</v>
      </c>
      <c r="I13357">
        <f t="shared" si="834"/>
        <v>0.20118930000000007</v>
      </c>
      <c r="J13357">
        <f t="shared" si="835"/>
        <v>2.3428072178743199E-2</v>
      </c>
      <c r="L13357">
        <v>84.34105984347552</v>
      </c>
    </row>
    <row r="13358" spans="1:12" customFormat="1" hidden="1">
      <c r="A13358" s="10">
        <v>41472</v>
      </c>
      <c r="B13358" s="11">
        <v>0.36805555555555558</v>
      </c>
      <c r="C13358">
        <v>0</v>
      </c>
      <c r="D13358">
        <v>113.83</v>
      </c>
      <c r="E13358">
        <f t="shared" si="832"/>
        <v>8.1069999999999989E-2</v>
      </c>
      <c r="F13358">
        <v>80.2</v>
      </c>
      <c r="G13358">
        <v>13.5</v>
      </c>
      <c r="H13358">
        <f t="shared" si="833"/>
        <v>20.048929999999999</v>
      </c>
      <c r="I13358">
        <f t="shared" si="834"/>
        <v>0.20048929999999998</v>
      </c>
      <c r="J13358">
        <f t="shared" si="835"/>
        <v>2.3224819809614172E-2</v>
      </c>
      <c r="L13358">
        <v>83.609351314611018</v>
      </c>
    </row>
    <row r="13359" spans="1:12" customFormat="1" hidden="1">
      <c r="A13359" s="10">
        <v>41472</v>
      </c>
      <c r="B13359" s="11">
        <v>0.37152777777777773</v>
      </c>
      <c r="C13359">
        <v>0</v>
      </c>
      <c r="D13359">
        <v>113.77</v>
      </c>
      <c r="E13359">
        <f t="shared" si="832"/>
        <v>8.1069999999999989E-2</v>
      </c>
      <c r="F13359">
        <v>80.19</v>
      </c>
      <c r="G13359">
        <v>13.5</v>
      </c>
      <c r="H13359">
        <f t="shared" si="833"/>
        <v>19.998930000000001</v>
      </c>
      <c r="I13359">
        <f t="shared" si="834"/>
        <v>0.19998930000000001</v>
      </c>
      <c r="J13359">
        <f t="shared" si="835"/>
        <v>2.3080289667540294E-2</v>
      </c>
      <c r="L13359">
        <v>83.089042803145063</v>
      </c>
    </row>
    <row r="13360" spans="1:12" customFormat="1">
      <c r="A13360" s="10">
        <v>41472</v>
      </c>
      <c r="B13360" s="11">
        <v>0.375</v>
      </c>
      <c r="C13360">
        <v>0</v>
      </c>
      <c r="D13360">
        <v>113.8</v>
      </c>
      <c r="E13360">
        <f t="shared" si="832"/>
        <v>8.1069999999999989E-2</v>
      </c>
      <c r="F13360">
        <v>80.209999999999994</v>
      </c>
      <c r="G13360">
        <v>13.5</v>
      </c>
      <c r="H13360">
        <f t="shared" si="833"/>
        <v>20.008930000000007</v>
      </c>
      <c r="I13360">
        <f t="shared" si="834"/>
        <v>0.20008930000000005</v>
      </c>
      <c r="J13360">
        <f t="shared" si="835"/>
        <v>2.3109152394146834E-2</v>
      </c>
      <c r="K13360">
        <f>J13360*3600</f>
        <v>83.192948618928597</v>
      </c>
      <c r="L13360" s="13">
        <f>K13360*1000/156000</f>
        <v>0.53328813217261917</v>
      </c>
    </row>
    <row r="13361" spans="1:12" customFormat="1" hidden="1">
      <c r="A13361" s="10">
        <v>41472</v>
      </c>
      <c r="B13361" s="11">
        <v>0.37847222222222227</v>
      </c>
      <c r="C13361">
        <v>0</v>
      </c>
      <c r="D13361">
        <v>113.78</v>
      </c>
      <c r="E13361">
        <f t="shared" si="832"/>
        <v>8.1069999999999989E-2</v>
      </c>
      <c r="F13361">
        <v>80.260000000000005</v>
      </c>
      <c r="G13361">
        <v>13.5</v>
      </c>
      <c r="H13361">
        <f t="shared" si="833"/>
        <v>19.938929999999999</v>
      </c>
      <c r="I13361">
        <f t="shared" si="834"/>
        <v>0.19938929999999999</v>
      </c>
      <c r="J13361">
        <f t="shared" si="835"/>
        <v>2.2907567560293527E-2</v>
      </c>
      <c r="L13361">
        <v>82.467243217056691</v>
      </c>
    </row>
    <row r="13362" spans="1:12" customFormat="1" hidden="1">
      <c r="A13362" s="10">
        <v>41472</v>
      </c>
      <c r="B13362" s="11">
        <v>0.38194444444444442</v>
      </c>
      <c r="C13362">
        <v>0</v>
      </c>
      <c r="D13362">
        <v>113.74</v>
      </c>
      <c r="E13362">
        <f t="shared" si="832"/>
        <v>8.1069999999999989E-2</v>
      </c>
      <c r="F13362">
        <v>80.239999999999995</v>
      </c>
      <c r="G13362">
        <v>13.5</v>
      </c>
      <c r="H13362">
        <f t="shared" si="833"/>
        <v>19.918930000000003</v>
      </c>
      <c r="I13362">
        <f t="shared" si="834"/>
        <v>0.19918930000000004</v>
      </c>
      <c r="J13362">
        <f t="shared" si="835"/>
        <v>2.285016644312195E-2</v>
      </c>
      <c r="L13362">
        <v>82.260599195239024</v>
      </c>
    </row>
    <row r="13363" spans="1:12" customFormat="1" hidden="1">
      <c r="A13363" s="10">
        <v>41472</v>
      </c>
      <c r="B13363" s="11">
        <v>0.38541666666666669</v>
      </c>
      <c r="C13363">
        <v>0</v>
      </c>
      <c r="D13363">
        <v>113.73</v>
      </c>
      <c r="E13363">
        <f t="shared" si="832"/>
        <v>8.1069999999999989E-2</v>
      </c>
      <c r="F13363">
        <v>80.239999999999995</v>
      </c>
      <c r="G13363">
        <v>13.5</v>
      </c>
      <c r="H13363">
        <f t="shared" si="833"/>
        <v>19.908930000000012</v>
      </c>
      <c r="I13363">
        <f t="shared" si="834"/>
        <v>0.19908930000000014</v>
      </c>
      <c r="J13363">
        <f t="shared" si="835"/>
        <v>2.2821498282387942E-2</v>
      </c>
      <c r="L13363">
        <v>82.157393816596596</v>
      </c>
    </row>
    <row r="13364" spans="1:12" customFormat="1" hidden="1">
      <c r="A13364" s="10">
        <v>41472</v>
      </c>
      <c r="B13364" s="11">
        <v>0.3888888888888889</v>
      </c>
      <c r="C13364">
        <v>0</v>
      </c>
      <c r="D13364">
        <v>113.76</v>
      </c>
      <c r="E13364">
        <f t="shared" si="832"/>
        <v>8.1069999999999989E-2</v>
      </c>
      <c r="F13364">
        <v>80.33</v>
      </c>
      <c r="G13364">
        <v>13.5</v>
      </c>
      <c r="H13364">
        <f t="shared" si="833"/>
        <v>19.84893000000001</v>
      </c>
      <c r="I13364">
        <f t="shared" si="834"/>
        <v>0.19848930000000009</v>
      </c>
      <c r="J13364">
        <f t="shared" si="835"/>
        <v>2.2649942546246346E-2</v>
      </c>
      <c r="L13364">
        <v>81.539793166486845</v>
      </c>
    </row>
    <row r="13365" spans="1:12" customFormat="1" hidden="1">
      <c r="A13365" s="10">
        <v>41472</v>
      </c>
      <c r="B13365" s="11">
        <v>0.3923611111111111</v>
      </c>
      <c r="C13365">
        <v>0</v>
      </c>
      <c r="D13365">
        <v>113.8</v>
      </c>
      <c r="E13365">
        <f t="shared" si="832"/>
        <v>8.1069999999999989E-2</v>
      </c>
      <c r="F13365">
        <v>80.36</v>
      </c>
      <c r="G13365">
        <v>13.5</v>
      </c>
      <c r="H13365">
        <f t="shared" si="833"/>
        <v>19.858930000000001</v>
      </c>
      <c r="I13365">
        <f t="shared" si="834"/>
        <v>0.1985893</v>
      </c>
      <c r="J13365">
        <f t="shared" si="835"/>
        <v>2.2678481240320708E-2</v>
      </c>
      <c r="L13365">
        <v>81.642532465154545</v>
      </c>
    </row>
    <row r="13366" spans="1:12" customFormat="1" hidden="1">
      <c r="A13366" s="10">
        <v>41472</v>
      </c>
      <c r="B13366" s="11">
        <v>0.39583333333333331</v>
      </c>
      <c r="C13366">
        <v>0</v>
      </c>
      <c r="D13366">
        <v>113.81</v>
      </c>
      <c r="E13366">
        <f t="shared" si="832"/>
        <v>8.1069999999999989E-2</v>
      </c>
      <c r="F13366">
        <v>80.349999999999994</v>
      </c>
      <c r="G13366">
        <v>13.5</v>
      </c>
      <c r="H13366">
        <f t="shared" si="833"/>
        <v>19.878930000000011</v>
      </c>
      <c r="I13366">
        <f t="shared" si="834"/>
        <v>0.19878930000000011</v>
      </c>
      <c r="J13366">
        <f t="shared" si="835"/>
        <v>2.2735623326526684E-2</v>
      </c>
      <c r="K13366">
        <f>J13366*3600</f>
        <v>81.848243975496061</v>
      </c>
      <c r="L13366" s="1">
        <v>81.848243975496061</v>
      </c>
    </row>
    <row r="13367" spans="1:12" customFormat="1" hidden="1">
      <c r="A13367" s="10">
        <v>41472</v>
      </c>
      <c r="B13367" s="11">
        <v>0.39930555555555558</v>
      </c>
      <c r="C13367">
        <v>0</v>
      </c>
      <c r="D13367">
        <v>113.88</v>
      </c>
      <c r="E13367">
        <f t="shared" si="832"/>
        <v>8.1069999999999989E-2</v>
      </c>
      <c r="F13367">
        <v>80.45</v>
      </c>
      <c r="G13367">
        <v>13.5</v>
      </c>
      <c r="H13367">
        <f t="shared" si="833"/>
        <v>19.848929999999996</v>
      </c>
      <c r="I13367">
        <f t="shared" si="834"/>
        <v>0.19848929999999995</v>
      </c>
      <c r="J13367">
        <f t="shared" si="835"/>
        <v>2.2649942546246304E-2</v>
      </c>
      <c r="L13367">
        <v>81.539793166486703</v>
      </c>
    </row>
    <row r="13368" spans="1:12" customFormat="1" hidden="1">
      <c r="A13368" s="10">
        <v>41472</v>
      </c>
      <c r="B13368" s="11">
        <v>0.40277777777777773</v>
      </c>
      <c r="C13368">
        <v>0</v>
      </c>
      <c r="D13368">
        <v>113.79</v>
      </c>
      <c r="E13368">
        <f t="shared" si="832"/>
        <v>8.1069999999999989E-2</v>
      </c>
      <c r="F13368">
        <v>80.400000000000006</v>
      </c>
      <c r="G13368">
        <v>13.5</v>
      </c>
      <c r="H13368">
        <f t="shared" si="833"/>
        <v>19.808930000000004</v>
      </c>
      <c r="I13368">
        <f t="shared" si="834"/>
        <v>0.19808930000000002</v>
      </c>
      <c r="J13368">
        <f t="shared" si="835"/>
        <v>2.2536003303422543E-2</v>
      </c>
      <c r="L13368">
        <v>81.129611892321151</v>
      </c>
    </row>
    <row r="13369" spans="1:12" customFormat="1" hidden="1">
      <c r="A13369" s="10">
        <v>41472</v>
      </c>
      <c r="B13369" s="11">
        <v>0.40625</v>
      </c>
      <c r="C13369">
        <v>0</v>
      </c>
      <c r="D13369">
        <v>113.88</v>
      </c>
      <c r="E13369">
        <f t="shared" si="832"/>
        <v>8.1069999999999989E-2</v>
      </c>
      <c r="F13369">
        <v>80.5</v>
      </c>
      <c r="G13369">
        <v>13.5</v>
      </c>
      <c r="H13369">
        <f t="shared" si="833"/>
        <v>19.798929999999999</v>
      </c>
      <c r="I13369">
        <f t="shared" si="834"/>
        <v>0.19798929999999998</v>
      </c>
      <c r="J13369">
        <f t="shared" si="835"/>
        <v>2.2507572348917749E-2</v>
      </c>
      <c r="L13369">
        <v>81.027260456103889</v>
      </c>
    </row>
    <row r="13370" spans="1:12" customFormat="1" hidden="1">
      <c r="A13370" s="10">
        <v>41472</v>
      </c>
      <c r="B13370" s="11">
        <v>0.40972222222222227</v>
      </c>
      <c r="C13370">
        <v>0</v>
      </c>
      <c r="D13370">
        <v>113.87</v>
      </c>
      <c r="E13370">
        <f t="shared" si="832"/>
        <v>8.1069999999999989E-2</v>
      </c>
      <c r="F13370">
        <v>80.52</v>
      </c>
      <c r="G13370">
        <v>13.5</v>
      </c>
      <c r="H13370">
        <f t="shared" si="833"/>
        <v>19.768930000000012</v>
      </c>
      <c r="I13370">
        <f t="shared" si="834"/>
        <v>0.19768930000000012</v>
      </c>
      <c r="J13370">
        <f t="shared" si="835"/>
        <v>2.2422408653301616E-2</v>
      </c>
      <c r="L13370">
        <v>80.72067115188581</v>
      </c>
    </row>
    <row r="13371" spans="1:12" customFormat="1" hidden="1">
      <c r="A13371" s="10">
        <v>41472</v>
      </c>
      <c r="B13371" s="11">
        <v>0.41319444444444442</v>
      </c>
      <c r="C13371">
        <v>0</v>
      </c>
      <c r="D13371">
        <v>113.94</v>
      </c>
      <c r="E13371">
        <f t="shared" si="832"/>
        <v>8.1069999999999989E-2</v>
      </c>
      <c r="F13371">
        <v>80.59</v>
      </c>
      <c r="G13371">
        <v>13.5</v>
      </c>
      <c r="H13371">
        <f t="shared" si="833"/>
        <v>19.768929999999997</v>
      </c>
      <c r="I13371">
        <f t="shared" si="834"/>
        <v>0.19768929999999998</v>
      </c>
      <c r="J13371">
        <f t="shared" si="835"/>
        <v>2.2422408653301577E-2</v>
      </c>
      <c r="L13371">
        <v>80.720671151885682</v>
      </c>
    </row>
    <row r="13372" spans="1:12" customFormat="1">
      <c r="A13372" s="10">
        <v>41472</v>
      </c>
      <c r="B13372" s="11">
        <v>0.41666666666666669</v>
      </c>
      <c r="C13372">
        <v>0</v>
      </c>
      <c r="D13372">
        <v>114.12</v>
      </c>
      <c r="E13372">
        <f t="shared" si="832"/>
        <v>8.1069999999999989E-2</v>
      </c>
      <c r="F13372">
        <v>80.63</v>
      </c>
      <c r="G13372">
        <v>13.5</v>
      </c>
      <c r="H13372">
        <f t="shared" si="833"/>
        <v>19.908930000000012</v>
      </c>
      <c r="I13372">
        <f t="shared" si="834"/>
        <v>0.19908930000000014</v>
      </c>
      <c r="J13372">
        <f t="shared" si="835"/>
        <v>2.2821498282387942E-2</v>
      </c>
      <c r="K13372">
        <f>J13372*3600</f>
        <v>82.157393816596596</v>
      </c>
      <c r="L13372" s="13">
        <f>K13372*1000/156000</f>
        <v>0.52664996036279865</v>
      </c>
    </row>
    <row r="13373" spans="1:12" customFormat="1" hidden="1">
      <c r="A13373" s="10">
        <v>41472</v>
      </c>
      <c r="B13373" s="11">
        <v>0.4201388888888889</v>
      </c>
      <c r="C13373">
        <v>0</v>
      </c>
      <c r="D13373">
        <v>113.97</v>
      </c>
      <c r="E13373">
        <f t="shared" si="832"/>
        <v>8.1069999999999989E-2</v>
      </c>
      <c r="F13373">
        <v>80.599999999999994</v>
      </c>
      <c r="G13373">
        <v>13.5</v>
      </c>
      <c r="H13373">
        <f t="shared" si="833"/>
        <v>19.788930000000008</v>
      </c>
      <c r="I13373">
        <f t="shared" si="834"/>
        <v>0.19788930000000007</v>
      </c>
      <c r="J13373">
        <f t="shared" si="835"/>
        <v>2.2479162926021763E-2</v>
      </c>
      <c r="L13373">
        <v>80.92498653367835</v>
      </c>
    </row>
    <row r="13374" spans="1:12" customFormat="1" hidden="1">
      <c r="A13374" s="10">
        <v>41472</v>
      </c>
      <c r="B13374" s="11">
        <v>0.4236111111111111</v>
      </c>
      <c r="C13374">
        <v>0</v>
      </c>
      <c r="D13374">
        <v>113.95</v>
      </c>
      <c r="E13374">
        <f t="shared" si="832"/>
        <v>8.1069999999999989E-2</v>
      </c>
      <c r="F13374">
        <v>80.66</v>
      </c>
      <c r="G13374">
        <v>13.5</v>
      </c>
      <c r="H13374">
        <f t="shared" si="833"/>
        <v>19.708930000000009</v>
      </c>
      <c r="I13374">
        <f t="shared" si="834"/>
        <v>0.19708930000000011</v>
      </c>
      <c r="J13374">
        <f t="shared" si="835"/>
        <v>2.2252662027889478E-2</v>
      </c>
      <c r="L13374">
        <v>80.109583300402122</v>
      </c>
    </row>
    <row r="13375" spans="1:12" customFormat="1" hidden="1">
      <c r="A13375" s="10">
        <v>41472</v>
      </c>
      <c r="B13375" s="11">
        <v>0.42708333333333331</v>
      </c>
      <c r="C13375">
        <v>0</v>
      </c>
      <c r="D13375">
        <v>114.01</v>
      </c>
      <c r="E13375">
        <f t="shared" si="832"/>
        <v>8.1069999999999989E-2</v>
      </c>
      <c r="F13375">
        <v>80.650000000000006</v>
      </c>
      <c r="G13375">
        <v>13.5</v>
      </c>
      <c r="H13375">
        <f t="shared" si="833"/>
        <v>19.778930000000003</v>
      </c>
      <c r="I13375">
        <f t="shared" si="834"/>
        <v>0.19778930000000003</v>
      </c>
      <c r="J13375">
        <f t="shared" si="835"/>
        <v>2.2450775029296235E-2</v>
      </c>
      <c r="L13375">
        <v>80.822790105466439</v>
      </c>
    </row>
    <row r="13376" spans="1:12" customFormat="1" hidden="1">
      <c r="A13376" s="10">
        <v>41472</v>
      </c>
      <c r="B13376" s="11">
        <v>0.43055555555555558</v>
      </c>
      <c r="C13376">
        <v>0</v>
      </c>
      <c r="D13376">
        <v>113.99</v>
      </c>
      <c r="E13376">
        <f t="shared" si="832"/>
        <v>8.1069999999999989E-2</v>
      </c>
      <c r="F13376">
        <v>80.7</v>
      </c>
      <c r="G13376">
        <v>13.5</v>
      </c>
      <c r="H13376">
        <f t="shared" si="833"/>
        <v>19.708929999999995</v>
      </c>
      <c r="I13376">
        <f t="shared" si="834"/>
        <v>0.19708929999999994</v>
      </c>
      <c r="J13376">
        <f t="shared" si="835"/>
        <v>2.2252662027889444E-2</v>
      </c>
      <c r="L13376">
        <v>80.109583300401994</v>
      </c>
    </row>
    <row r="13377" spans="1:12" customFormat="1" hidden="1">
      <c r="A13377" s="10">
        <v>41472</v>
      </c>
      <c r="B13377" s="11">
        <v>0.43402777777777773</v>
      </c>
      <c r="C13377">
        <v>0</v>
      </c>
      <c r="D13377">
        <v>114.01</v>
      </c>
      <c r="E13377">
        <f t="shared" si="832"/>
        <v>8.1069999999999989E-2</v>
      </c>
      <c r="F13377">
        <v>80.73</v>
      </c>
      <c r="G13377">
        <v>13.5</v>
      </c>
      <c r="H13377">
        <f t="shared" si="833"/>
        <v>19.698930000000004</v>
      </c>
      <c r="I13377">
        <f t="shared" si="834"/>
        <v>0.19698930000000003</v>
      </c>
      <c r="J13377">
        <f t="shared" si="835"/>
        <v>2.2224446144585665E-2</v>
      </c>
      <c r="L13377">
        <v>80.008006120508398</v>
      </c>
    </row>
    <row r="13378" spans="1:12" customFormat="1" hidden="1">
      <c r="A13378" s="10">
        <v>41472</v>
      </c>
      <c r="B13378" s="11">
        <v>0.4375</v>
      </c>
      <c r="C13378">
        <v>0</v>
      </c>
      <c r="D13378">
        <v>114.05</v>
      </c>
      <c r="E13378">
        <f t="shared" si="832"/>
        <v>8.1069999999999989E-2</v>
      </c>
      <c r="F13378">
        <v>80.8</v>
      </c>
      <c r="G13378">
        <v>13.5</v>
      </c>
      <c r="H13378">
        <f t="shared" si="833"/>
        <v>19.668930000000003</v>
      </c>
      <c r="I13378">
        <f t="shared" si="834"/>
        <v>0.19668930000000004</v>
      </c>
      <c r="J13378">
        <f t="shared" si="835"/>
        <v>2.2139927335850129E-2</v>
      </c>
      <c r="K13378">
        <f>J13378*3600</f>
        <v>79.703738409060463</v>
      </c>
      <c r="L13378" s="13">
        <f>K13378*1000/156000</f>
        <v>0.51092140005807984</v>
      </c>
    </row>
    <row r="13379" spans="1:12" customFormat="1" hidden="1">
      <c r="A13379" s="10">
        <v>41472</v>
      </c>
      <c r="B13379" s="11">
        <v>0.44097222222222227</v>
      </c>
      <c r="C13379">
        <v>0</v>
      </c>
      <c r="D13379">
        <v>113.95</v>
      </c>
      <c r="E13379">
        <f t="shared" si="832"/>
        <v>8.1069999999999989E-2</v>
      </c>
      <c r="F13379">
        <v>80.77</v>
      </c>
      <c r="G13379">
        <v>13.5</v>
      </c>
      <c r="H13379">
        <f t="shared" si="833"/>
        <v>19.59893000000001</v>
      </c>
      <c r="I13379">
        <f t="shared" si="834"/>
        <v>0.19598930000000009</v>
      </c>
      <c r="J13379">
        <f t="shared" si="835"/>
        <v>2.1943467655535873E-2</v>
      </c>
      <c r="L13379">
        <v>78.996483559929146</v>
      </c>
    </row>
    <row r="13380" spans="1:12" customFormat="1" hidden="1">
      <c r="A13380" s="10">
        <v>41472</v>
      </c>
      <c r="B13380" s="11">
        <v>0.44444444444444442</v>
      </c>
      <c r="C13380">
        <v>0</v>
      </c>
      <c r="D13380">
        <v>113.91</v>
      </c>
      <c r="E13380">
        <f t="shared" si="832"/>
        <v>8.1069999999999989E-2</v>
      </c>
      <c r="F13380">
        <v>80.69</v>
      </c>
      <c r="G13380">
        <v>13.5</v>
      </c>
      <c r="H13380">
        <f t="shared" si="833"/>
        <v>19.638930000000002</v>
      </c>
      <c r="I13380">
        <f t="shared" si="834"/>
        <v>0.19638930000000002</v>
      </c>
      <c r="J13380">
        <f t="shared" si="835"/>
        <v>2.2055601674341802E-2</v>
      </c>
      <c r="L13380">
        <v>79.40016602763049</v>
      </c>
    </row>
    <row r="13381" spans="1:12" customFormat="1" hidden="1">
      <c r="A13381" s="10">
        <v>41472</v>
      </c>
      <c r="B13381" s="11">
        <v>0.44791666666666669</v>
      </c>
      <c r="C13381">
        <v>0</v>
      </c>
      <c r="D13381">
        <v>113.89</v>
      </c>
      <c r="E13381">
        <f t="shared" ref="E13381:E13444" si="836">(435-368)*1.21/1000</f>
        <v>8.1069999999999989E-2</v>
      </c>
      <c r="F13381">
        <v>80.75</v>
      </c>
      <c r="G13381">
        <v>13.5</v>
      </c>
      <c r="H13381">
        <f t="shared" ref="H13381:H13444" si="837">D13381-E13381-F13381-G13381</f>
        <v>19.558930000000004</v>
      </c>
      <c r="I13381">
        <f t="shared" ref="I13381:I13444" si="838">H13381/100</f>
        <v>0.19558930000000005</v>
      </c>
      <c r="J13381">
        <f t="shared" ref="J13381:J13444" si="839">1.2904*I13381^(5/2)</f>
        <v>2.183167639800361E-2</v>
      </c>
      <c r="L13381">
        <v>78.594035032812997</v>
      </c>
    </row>
    <row r="13382" spans="1:12" customFormat="1" hidden="1">
      <c r="A13382" s="10">
        <v>41472</v>
      </c>
      <c r="B13382" s="11">
        <v>0.4513888888888889</v>
      </c>
      <c r="C13382">
        <v>0</v>
      </c>
      <c r="D13382">
        <v>113.94</v>
      </c>
      <c r="E13382">
        <f t="shared" si="836"/>
        <v>8.1069999999999989E-2</v>
      </c>
      <c r="F13382">
        <v>80.73</v>
      </c>
      <c r="G13382">
        <v>13.5</v>
      </c>
      <c r="H13382">
        <f t="shared" si="837"/>
        <v>19.628929999999997</v>
      </c>
      <c r="I13382">
        <f t="shared" si="838"/>
        <v>0.19628929999999997</v>
      </c>
      <c r="J13382">
        <f t="shared" si="839"/>
        <v>2.2027536016646188E-2</v>
      </c>
      <c r="L13382">
        <v>79.29912965992628</v>
      </c>
    </row>
    <row r="13383" spans="1:12" customFormat="1" hidden="1">
      <c r="A13383" s="10">
        <v>41472</v>
      </c>
      <c r="B13383" s="11">
        <v>0.4548611111111111</v>
      </c>
      <c r="C13383">
        <v>0</v>
      </c>
      <c r="D13383">
        <v>113.93</v>
      </c>
      <c r="E13383">
        <f t="shared" si="836"/>
        <v>8.1069999999999989E-2</v>
      </c>
      <c r="F13383">
        <v>80.819999999999993</v>
      </c>
      <c r="G13383">
        <v>13.5</v>
      </c>
      <c r="H13383">
        <f t="shared" si="837"/>
        <v>19.528930000000017</v>
      </c>
      <c r="I13383">
        <f t="shared" si="838"/>
        <v>0.19528930000000017</v>
      </c>
      <c r="J13383">
        <f t="shared" si="839"/>
        <v>2.1748057681434389E-2</v>
      </c>
      <c r="L13383">
        <v>78.293007653163798</v>
      </c>
    </row>
    <row r="13384" spans="1:12" customFormat="1">
      <c r="A13384" s="10">
        <v>41472</v>
      </c>
      <c r="B13384" s="11">
        <v>0.45833333333333331</v>
      </c>
      <c r="C13384">
        <v>0</v>
      </c>
      <c r="D13384">
        <v>113.9</v>
      </c>
      <c r="E13384">
        <f t="shared" si="836"/>
        <v>8.1069999999999989E-2</v>
      </c>
      <c r="F13384">
        <v>80.739999999999995</v>
      </c>
      <c r="G13384">
        <v>13.5</v>
      </c>
      <c r="H13384">
        <f t="shared" si="837"/>
        <v>19.578930000000014</v>
      </c>
      <c r="I13384">
        <f t="shared" si="838"/>
        <v>0.19578930000000014</v>
      </c>
      <c r="J13384">
        <f t="shared" si="839"/>
        <v>2.188752920347432E-2</v>
      </c>
      <c r="K13384">
        <f>J13384*3600</f>
        <v>78.795105132507558</v>
      </c>
      <c r="L13384" s="13">
        <f>K13384*1000/156000</f>
        <v>0.50509682777248432</v>
      </c>
    </row>
    <row r="13385" spans="1:12" customFormat="1" hidden="1">
      <c r="A13385" s="10">
        <v>41472</v>
      </c>
      <c r="B13385" s="11">
        <v>0.46180555555555558</v>
      </c>
      <c r="C13385">
        <v>0</v>
      </c>
      <c r="D13385">
        <v>113.72</v>
      </c>
      <c r="E13385">
        <f t="shared" si="836"/>
        <v>8.1069999999999989E-2</v>
      </c>
      <c r="F13385">
        <v>80.680000000000007</v>
      </c>
      <c r="G13385">
        <v>13.5</v>
      </c>
      <c r="H13385">
        <f t="shared" si="837"/>
        <v>19.458929999999995</v>
      </c>
      <c r="I13385">
        <f t="shared" si="838"/>
        <v>0.19458929999999997</v>
      </c>
      <c r="J13385">
        <f t="shared" si="839"/>
        <v>2.1553695537289023E-2</v>
      </c>
      <c r="L13385">
        <v>77.593303934240481</v>
      </c>
    </row>
    <row r="13386" spans="1:12" customFormat="1" hidden="1">
      <c r="A13386" s="10">
        <v>41472</v>
      </c>
      <c r="B13386" s="11">
        <v>0.46527777777777773</v>
      </c>
      <c r="C13386">
        <v>0</v>
      </c>
      <c r="D13386">
        <v>113.7</v>
      </c>
      <c r="E13386">
        <f t="shared" si="836"/>
        <v>8.1069999999999989E-2</v>
      </c>
      <c r="F13386">
        <v>80.59</v>
      </c>
      <c r="G13386">
        <v>13.5</v>
      </c>
      <c r="H13386">
        <f t="shared" si="837"/>
        <v>19.528930000000003</v>
      </c>
      <c r="I13386">
        <f t="shared" si="838"/>
        <v>0.19528930000000003</v>
      </c>
      <c r="J13386">
        <f t="shared" si="839"/>
        <v>2.1748057681434355E-2</v>
      </c>
      <c r="L13386">
        <v>78.29300765316367</v>
      </c>
    </row>
    <row r="13387" spans="1:12" customFormat="1" hidden="1">
      <c r="A13387" s="10">
        <v>41472</v>
      </c>
      <c r="B13387" s="11">
        <v>0.46875</v>
      </c>
      <c r="C13387">
        <v>0</v>
      </c>
      <c r="D13387">
        <v>113.74</v>
      </c>
      <c r="E13387">
        <f t="shared" si="836"/>
        <v>8.1069999999999989E-2</v>
      </c>
      <c r="F13387">
        <v>80.61</v>
      </c>
      <c r="G13387">
        <v>13.5</v>
      </c>
      <c r="H13387">
        <f t="shared" si="837"/>
        <v>19.548929999999999</v>
      </c>
      <c r="I13387">
        <f t="shared" si="838"/>
        <v>0.19548929999999998</v>
      </c>
      <c r="J13387">
        <f t="shared" si="839"/>
        <v>2.1803782099067127E-2</v>
      </c>
      <c r="L13387">
        <v>78.493615556641657</v>
      </c>
    </row>
    <row r="13388" spans="1:12" customFormat="1" hidden="1">
      <c r="A13388" s="10">
        <v>41472</v>
      </c>
      <c r="B13388" s="11">
        <v>0.47222222222222227</v>
      </c>
      <c r="C13388">
        <v>0</v>
      </c>
      <c r="D13388">
        <v>113.61</v>
      </c>
      <c r="E13388">
        <f t="shared" si="836"/>
        <v>8.1069999999999989E-2</v>
      </c>
      <c r="F13388">
        <v>80.55</v>
      </c>
      <c r="G13388">
        <v>13.5</v>
      </c>
      <c r="H13388">
        <f t="shared" si="837"/>
        <v>19.478930000000005</v>
      </c>
      <c r="I13388">
        <f t="shared" si="838"/>
        <v>0.19478930000000005</v>
      </c>
      <c r="J13388">
        <f t="shared" si="839"/>
        <v>2.160912076658501E-2</v>
      </c>
      <c r="L13388">
        <v>77.792834759706039</v>
      </c>
    </row>
    <row r="13389" spans="1:12" customFormat="1" hidden="1">
      <c r="A13389" s="10">
        <v>41472</v>
      </c>
      <c r="B13389" s="11">
        <v>0.47569444444444442</v>
      </c>
      <c r="C13389">
        <v>0</v>
      </c>
      <c r="D13389">
        <v>113.61</v>
      </c>
      <c r="E13389">
        <f t="shared" si="836"/>
        <v>8.1069999999999989E-2</v>
      </c>
      <c r="F13389">
        <v>80.59</v>
      </c>
      <c r="G13389">
        <v>13.5</v>
      </c>
      <c r="H13389">
        <f t="shared" si="837"/>
        <v>19.438929999999999</v>
      </c>
      <c r="I13389">
        <f t="shared" si="838"/>
        <v>0.19438929999999999</v>
      </c>
      <c r="J13389">
        <f t="shared" si="839"/>
        <v>2.1498355691714925E-2</v>
      </c>
      <c r="L13389">
        <v>77.394080490173735</v>
      </c>
    </row>
    <row r="13390" spans="1:12" customFormat="1" hidden="1">
      <c r="A13390" s="10">
        <v>41472</v>
      </c>
      <c r="B13390" s="11">
        <v>0.47916666666666669</v>
      </c>
      <c r="C13390">
        <v>0</v>
      </c>
      <c r="D13390">
        <v>113.66</v>
      </c>
      <c r="E13390">
        <f t="shared" si="836"/>
        <v>8.1069999999999989E-2</v>
      </c>
      <c r="F13390">
        <v>80.59</v>
      </c>
      <c r="G13390">
        <v>13.5</v>
      </c>
      <c r="H13390">
        <f t="shared" si="837"/>
        <v>19.488929999999996</v>
      </c>
      <c r="I13390">
        <f t="shared" si="838"/>
        <v>0.19488929999999996</v>
      </c>
      <c r="J13390">
        <f t="shared" si="839"/>
        <v>2.1636865413838201E-2</v>
      </c>
      <c r="K13390">
        <f>J13390*3600</f>
        <v>77.892715489817519</v>
      </c>
      <c r="L13390" s="1">
        <v>77.892715489817519</v>
      </c>
    </row>
    <row r="13391" spans="1:12" customFormat="1" hidden="1">
      <c r="A13391" s="10">
        <v>41472</v>
      </c>
      <c r="B13391" s="11">
        <v>0.4826388888888889</v>
      </c>
      <c r="C13391">
        <v>0</v>
      </c>
      <c r="D13391">
        <v>113.67</v>
      </c>
      <c r="E13391">
        <f t="shared" si="836"/>
        <v>8.1069999999999989E-2</v>
      </c>
      <c r="F13391">
        <v>80.709999999999994</v>
      </c>
      <c r="G13391">
        <v>13.5</v>
      </c>
      <c r="H13391">
        <f t="shared" si="837"/>
        <v>19.378930000000011</v>
      </c>
      <c r="I13391">
        <f t="shared" si="838"/>
        <v>0.19378930000000011</v>
      </c>
      <c r="J13391">
        <f t="shared" si="839"/>
        <v>2.1332848018308731E-2</v>
      </c>
      <c r="L13391">
        <v>76.798252865911437</v>
      </c>
    </row>
    <row r="13392" spans="1:12" customFormat="1" hidden="1">
      <c r="A13392" s="10">
        <v>41472</v>
      </c>
      <c r="B13392" s="11">
        <v>0.4861111111111111</v>
      </c>
      <c r="C13392">
        <v>0</v>
      </c>
      <c r="D13392">
        <v>113.56</v>
      </c>
      <c r="E13392">
        <f t="shared" si="836"/>
        <v>8.1069999999999989E-2</v>
      </c>
      <c r="F13392">
        <v>80.69</v>
      </c>
      <c r="G13392">
        <v>13.5</v>
      </c>
      <c r="H13392">
        <f t="shared" si="837"/>
        <v>19.288930000000008</v>
      </c>
      <c r="I13392">
        <f t="shared" si="838"/>
        <v>0.19288930000000007</v>
      </c>
      <c r="J13392">
        <f t="shared" si="839"/>
        <v>2.10860240221638E-2</v>
      </c>
      <c r="L13392">
        <v>75.909686479789684</v>
      </c>
    </row>
    <row r="13393" spans="1:12" customFormat="1" hidden="1">
      <c r="A13393" s="10">
        <v>41472</v>
      </c>
      <c r="B13393" s="11">
        <v>0.48958333333333331</v>
      </c>
      <c r="C13393">
        <v>0</v>
      </c>
      <c r="D13393">
        <v>113.45</v>
      </c>
      <c r="E13393">
        <f t="shared" si="836"/>
        <v>8.1069999999999989E-2</v>
      </c>
      <c r="F13393">
        <v>80.64</v>
      </c>
      <c r="G13393">
        <v>13.5</v>
      </c>
      <c r="H13393">
        <f t="shared" si="837"/>
        <v>19.228930000000005</v>
      </c>
      <c r="I13393">
        <f t="shared" si="838"/>
        <v>0.19228930000000005</v>
      </c>
      <c r="J13393">
        <f t="shared" si="839"/>
        <v>2.0922431300731747E-2</v>
      </c>
      <c r="L13393">
        <v>75.320752682634293</v>
      </c>
    </row>
    <row r="13394" spans="1:12" customFormat="1" hidden="1">
      <c r="A13394" s="10">
        <v>41472</v>
      </c>
      <c r="B13394" s="11">
        <v>0.49305555555555558</v>
      </c>
      <c r="C13394">
        <v>0</v>
      </c>
      <c r="D13394">
        <v>113.39</v>
      </c>
      <c r="E13394">
        <f t="shared" si="836"/>
        <v>8.1069999999999989E-2</v>
      </c>
      <c r="F13394">
        <v>80.55</v>
      </c>
      <c r="G13394">
        <v>13.5</v>
      </c>
      <c r="H13394">
        <f t="shared" si="837"/>
        <v>19.258930000000007</v>
      </c>
      <c r="I13394">
        <f t="shared" si="838"/>
        <v>0.19258930000000007</v>
      </c>
      <c r="J13394">
        <f t="shared" si="839"/>
        <v>2.1004132099676442E-2</v>
      </c>
      <c r="L13394">
        <v>75.614875558835195</v>
      </c>
    </row>
    <row r="13395" spans="1:12" customFormat="1" hidden="1">
      <c r="A13395" s="10">
        <v>41472</v>
      </c>
      <c r="B13395" s="11">
        <v>0.49652777777777773</v>
      </c>
      <c r="C13395">
        <v>0</v>
      </c>
      <c r="D13395">
        <v>113.33</v>
      </c>
      <c r="E13395">
        <f t="shared" si="836"/>
        <v>8.1069999999999989E-2</v>
      </c>
      <c r="F13395">
        <v>80.5</v>
      </c>
      <c r="G13395">
        <v>13.5</v>
      </c>
      <c r="H13395">
        <f t="shared" si="837"/>
        <v>19.248930000000001</v>
      </c>
      <c r="I13395">
        <f t="shared" si="838"/>
        <v>0.1924893</v>
      </c>
      <c r="J13395">
        <f t="shared" si="839"/>
        <v>2.0976877271430522E-2</v>
      </c>
      <c r="L13395">
        <v>75.516758177149882</v>
      </c>
    </row>
    <row r="13396" spans="1:12" customFormat="1">
      <c r="A13396" s="10">
        <v>41472</v>
      </c>
      <c r="B13396" s="11">
        <v>0.5</v>
      </c>
      <c r="C13396">
        <v>0</v>
      </c>
      <c r="D13396">
        <v>113.33</v>
      </c>
      <c r="E13396">
        <f t="shared" si="836"/>
        <v>8.1069999999999989E-2</v>
      </c>
      <c r="F13396">
        <v>80.45</v>
      </c>
      <c r="G13396">
        <v>13.5</v>
      </c>
      <c r="H13396">
        <f t="shared" si="837"/>
        <v>19.298929999999999</v>
      </c>
      <c r="I13396">
        <f t="shared" si="838"/>
        <v>0.19298929999999997</v>
      </c>
      <c r="J13396">
        <f t="shared" si="839"/>
        <v>2.111336382727988E-2</v>
      </c>
      <c r="K13396">
        <f>J13396*3600</f>
        <v>76.008109778207569</v>
      </c>
      <c r="L13396" s="13">
        <f>K13396*1000/156000</f>
        <v>0.48723147293722802</v>
      </c>
    </row>
    <row r="13397" spans="1:12" customFormat="1" hidden="1">
      <c r="A13397" s="10">
        <v>41472</v>
      </c>
      <c r="B13397" s="11">
        <v>0.50347222222222221</v>
      </c>
      <c r="C13397">
        <v>0</v>
      </c>
      <c r="D13397">
        <v>113.17</v>
      </c>
      <c r="E13397">
        <f t="shared" si="836"/>
        <v>8.1069999999999989E-2</v>
      </c>
      <c r="F13397">
        <v>80.319999999999993</v>
      </c>
      <c r="G13397">
        <v>13.5</v>
      </c>
      <c r="H13397">
        <f t="shared" si="837"/>
        <v>19.268930000000012</v>
      </c>
      <c r="I13397">
        <f t="shared" si="838"/>
        <v>0.19268930000000012</v>
      </c>
      <c r="J13397">
        <f t="shared" si="839"/>
        <v>2.1031408163872507E-2</v>
      </c>
      <c r="L13397">
        <v>75.713069389941026</v>
      </c>
    </row>
    <row r="13398" spans="1:12" customFormat="1" hidden="1">
      <c r="A13398" s="10">
        <v>41472</v>
      </c>
      <c r="B13398" s="11">
        <v>0.50694444444444442</v>
      </c>
      <c r="C13398">
        <v>0</v>
      </c>
      <c r="D13398">
        <v>113.09</v>
      </c>
      <c r="E13398">
        <f t="shared" si="836"/>
        <v>8.1069999999999989E-2</v>
      </c>
      <c r="F13398">
        <v>80.209999999999994</v>
      </c>
      <c r="G13398">
        <v>13.5</v>
      </c>
      <c r="H13398">
        <f t="shared" si="837"/>
        <v>19.298930000000013</v>
      </c>
      <c r="I13398">
        <f t="shared" si="838"/>
        <v>0.19298930000000014</v>
      </c>
      <c r="J13398">
        <f t="shared" si="839"/>
        <v>2.1113363827279918E-2</v>
      </c>
      <c r="L13398">
        <v>76.008109778207711</v>
      </c>
    </row>
    <row r="13399" spans="1:12" customFormat="1" hidden="1">
      <c r="A13399" s="10">
        <v>41472</v>
      </c>
      <c r="B13399" s="11">
        <v>0.51041666666666663</v>
      </c>
      <c r="C13399">
        <v>0</v>
      </c>
      <c r="D13399">
        <v>113</v>
      </c>
      <c r="E13399">
        <f t="shared" si="836"/>
        <v>8.1069999999999989E-2</v>
      </c>
      <c r="F13399">
        <v>80.2</v>
      </c>
      <c r="G13399">
        <v>13.5</v>
      </c>
      <c r="H13399">
        <f t="shared" si="837"/>
        <v>19.21893</v>
      </c>
      <c r="I13399">
        <f t="shared" si="838"/>
        <v>0.19218930000000001</v>
      </c>
      <c r="J13399">
        <f t="shared" si="839"/>
        <v>2.0895240147246578E-2</v>
      </c>
      <c r="L13399">
        <v>75.222864530087676</v>
      </c>
    </row>
    <row r="13400" spans="1:12" customFormat="1" hidden="1">
      <c r="A13400" s="10">
        <v>41472</v>
      </c>
      <c r="B13400" s="11">
        <v>0.51388888888888895</v>
      </c>
      <c r="C13400">
        <v>0</v>
      </c>
      <c r="D13400">
        <v>112.95</v>
      </c>
      <c r="E13400">
        <f t="shared" si="836"/>
        <v>8.1069999999999989E-2</v>
      </c>
      <c r="F13400">
        <v>80.150000000000006</v>
      </c>
      <c r="G13400">
        <v>13.5</v>
      </c>
      <c r="H13400">
        <f t="shared" si="837"/>
        <v>19.21893</v>
      </c>
      <c r="I13400">
        <f t="shared" si="838"/>
        <v>0.19218930000000001</v>
      </c>
      <c r="J13400">
        <f t="shared" si="839"/>
        <v>2.0895240147246578E-2</v>
      </c>
      <c r="L13400">
        <v>75.222864530087676</v>
      </c>
    </row>
    <row r="13401" spans="1:12" customFormat="1" hidden="1">
      <c r="A13401" s="10">
        <v>41472</v>
      </c>
      <c r="B13401" s="11">
        <v>0.51736111111111105</v>
      </c>
      <c r="C13401">
        <v>0</v>
      </c>
      <c r="D13401">
        <v>112.86</v>
      </c>
      <c r="E13401">
        <f t="shared" si="836"/>
        <v>8.1069999999999989E-2</v>
      </c>
      <c r="F13401">
        <v>80.16</v>
      </c>
      <c r="G13401">
        <v>13.5</v>
      </c>
      <c r="H13401">
        <f t="shared" si="837"/>
        <v>19.118930000000006</v>
      </c>
      <c r="I13401">
        <f t="shared" si="838"/>
        <v>0.19118930000000006</v>
      </c>
      <c r="J13401">
        <f t="shared" si="839"/>
        <v>2.0624494464872564E-2</v>
      </c>
      <c r="L13401">
        <v>74.248180073541235</v>
      </c>
    </row>
    <row r="13402" spans="1:12" customFormat="1" hidden="1">
      <c r="A13402" s="10">
        <v>41472</v>
      </c>
      <c r="B13402" s="11">
        <v>0.52083333333333337</v>
      </c>
      <c r="C13402">
        <v>0</v>
      </c>
      <c r="D13402">
        <v>112.74</v>
      </c>
      <c r="E13402">
        <f t="shared" si="836"/>
        <v>8.1069999999999989E-2</v>
      </c>
      <c r="F13402">
        <v>80.06</v>
      </c>
      <c r="G13402">
        <v>13.5</v>
      </c>
      <c r="H13402">
        <f t="shared" si="837"/>
        <v>19.098929999999996</v>
      </c>
      <c r="I13402">
        <f t="shared" si="838"/>
        <v>0.19098929999999995</v>
      </c>
      <c r="J13402">
        <f t="shared" si="839"/>
        <v>2.0570599408829607E-2</v>
      </c>
      <c r="K13402">
        <f>J13402*3600</f>
        <v>74.054157871786586</v>
      </c>
      <c r="L13402" s="1">
        <v>74.054157871786586</v>
      </c>
    </row>
    <row r="13403" spans="1:12" customFormat="1" hidden="1">
      <c r="A13403" s="10">
        <v>41472</v>
      </c>
      <c r="B13403" s="11">
        <v>0.52430555555555558</v>
      </c>
      <c r="C13403">
        <v>0</v>
      </c>
      <c r="D13403">
        <v>112.79</v>
      </c>
      <c r="E13403">
        <f t="shared" si="836"/>
        <v>8.1069999999999989E-2</v>
      </c>
      <c r="F13403">
        <v>80.03</v>
      </c>
      <c r="G13403">
        <v>13.5</v>
      </c>
      <c r="H13403">
        <f t="shared" si="837"/>
        <v>19.178930000000008</v>
      </c>
      <c r="I13403">
        <f t="shared" si="838"/>
        <v>0.19178930000000008</v>
      </c>
      <c r="J13403">
        <f t="shared" si="839"/>
        <v>2.0786687616957372E-2</v>
      </c>
      <c r="L13403">
        <v>74.83207542104654</v>
      </c>
    </row>
    <row r="13404" spans="1:12" customFormat="1" hidden="1">
      <c r="A13404" s="10">
        <v>41472</v>
      </c>
      <c r="B13404" s="11">
        <v>0.52777777777777779</v>
      </c>
      <c r="C13404">
        <v>0</v>
      </c>
      <c r="D13404">
        <v>112.64</v>
      </c>
      <c r="E13404">
        <f t="shared" si="836"/>
        <v>8.1069999999999989E-2</v>
      </c>
      <c r="F13404">
        <v>79.94</v>
      </c>
      <c r="G13404">
        <v>13.5</v>
      </c>
      <c r="H13404">
        <f t="shared" si="837"/>
        <v>19.118930000000006</v>
      </c>
      <c r="I13404">
        <f t="shared" si="838"/>
        <v>0.19118930000000006</v>
      </c>
      <c r="J13404">
        <f t="shared" si="839"/>
        <v>2.0624494464872564E-2</v>
      </c>
      <c r="L13404">
        <v>74.248180073541235</v>
      </c>
    </row>
    <row r="13405" spans="1:12" customFormat="1" hidden="1">
      <c r="A13405" s="10">
        <v>41472</v>
      </c>
      <c r="B13405" s="11">
        <v>0.53125</v>
      </c>
      <c r="C13405">
        <v>0</v>
      </c>
      <c r="D13405">
        <v>112.59</v>
      </c>
      <c r="E13405">
        <f t="shared" si="836"/>
        <v>8.1069999999999989E-2</v>
      </c>
      <c r="F13405">
        <v>79.87</v>
      </c>
      <c r="G13405">
        <v>13.5</v>
      </c>
      <c r="H13405">
        <f t="shared" si="837"/>
        <v>19.138930000000002</v>
      </c>
      <c r="I13405">
        <f t="shared" si="838"/>
        <v>0.19138930000000001</v>
      </c>
      <c r="J13405">
        <f t="shared" si="839"/>
        <v>2.067847415540814E-2</v>
      </c>
      <c r="L13405">
        <v>74.442506959469299</v>
      </c>
    </row>
    <row r="13406" spans="1:12" customFormat="1" hidden="1">
      <c r="A13406" s="10">
        <v>41472</v>
      </c>
      <c r="B13406" s="11">
        <v>0.53472222222222221</v>
      </c>
      <c r="C13406">
        <v>0</v>
      </c>
      <c r="D13406">
        <v>112.48</v>
      </c>
      <c r="E13406">
        <f t="shared" si="836"/>
        <v>8.1069999999999989E-2</v>
      </c>
      <c r="F13406">
        <v>79.849999999999994</v>
      </c>
      <c r="G13406">
        <v>13.5</v>
      </c>
      <c r="H13406">
        <f t="shared" si="837"/>
        <v>19.048930000000013</v>
      </c>
      <c r="I13406">
        <f t="shared" si="838"/>
        <v>0.19048930000000014</v>
      </c>
      <c r="J13406">
        <f t="shared" si="839"/>
        <v>2.0436231753989863E-2</v>
      </c>
      <c r="L13406">
        <v>73.57043431436351</v>
      </c>
    </row>
    <row r="13407" spans="1:12" customFormat="1" hidden="1">
      <c r="A13407" s="10">
        <v>41472</v>
      </c>
      <c r="B13407" s="11">
        <v>0.53819444444444442</v>
      </c>
      <c r="C13407">
        <v>0</v>
      </c>
      <c r="D13407">
        <v>112.48</v>
      </c>
      <c r="E13407">
        <f t="shared" si="836"/>
        <v>8.1069999999999989E-2</v>
      </c>
      <c r="F13407">
        <v>79.83</v>
      </c>
      <c r="G13407">
        <v>13.5</v>
      </c>
      <c r="H13407">
        <f t="shared" si="837"/>
        <v>19.068930000000009</v>
      </c>
      <c r="I13407">
        <f t="shared" si="838"/>
        <v>0.19068930000000009</v>
      </c>
      <c r="J13407">
        <f t="shared" si="839"/>
        <v>2.048991541757238E-2</v>
      </c>
      <c r="L13407">
        <v>73.763695503260564</v>
      </c>
    </row>
    <row r="13408" spans="1:12" customFormat="1">
      <c r="A13408" s="10">
        <v>41472</v>
      </c>
      <c r="B13408" s="11">
        <v>0.54166666666666663</v>
      </c>
      <c r="C13408">
        <v>0</v>
      </c>
      <c r="D13408">
        <v>112.43</v>
      </c>
      <c r="E13408">
        <f t="shared" si="836"/>
        <v>8.1069999999999989E-2</v>
      </c>
      <c r="F13408">
        <v>79.819999999999993</v>
      </c>
      <c r="G13408">
        <v>13.5</v>
      </c>
      <c r="H13408">
        <f t="shared" si="837"/>
        <v>19.028930000000017</v>
      </c>
      <c r="I13408">
        <f t="shared" si="838"/>
        <v>0.19028930000000016</v>
      </c>
      <c r="J13408">
        <f t="shared" si="839"/>
        <v>2.0382632569822045E-2</v>
      </c>
      <c r="K13408">
        <f>J13408*3600</f>
        <v>73.377477251359366</v>
      </c>
      <c r="L13408" s="13">
        <f>K13408*1000/156000</f>
        <v>0.47036844391897026</v>
      </c>
    </row>
    <row r="13409" spans="1:12" customFormat="1" hidden="1">
      <c r="A13409" s="10">
        <v>41472</v>
      </c>
      <c r="B13409" s="11">
        <v>0.54513888888888895</v>
      </c>
      <c r="C13409">
        <v>0</v>
      </c>
      <c r="D13409">
        <v>112.38</v>
      </c>
      <c r="E13409">
        <f t="shared" si="836"/>
        <v>8.1069999999999989E-2</v>
      </c>
      <c r="F13409">
        <v>79.78</v>
      </c>
      <c r="G13409">
        <v>13.5</v>
      </c>
      <c r="H13409">
        <f t="shared" si="837"/>
        <v>19.018929999999997</v>
      </c>
      <c r="I13409">
        <f t="shared" si="838"/>
        <v>0.19018929999999998</v>
      </c>
      <c r="J13409">
        <f t="shared" si="839"/>
        <v>2.0355864643656924E-2</v>
      </c>
      <c r="L13409">
        <v>73.28111271716493</v>
      </c>
    </row>
    <row r="13410" spans="1:12" customFormat="1" hidden="1">
      <c r="A13410" s="10">
        <v>41472</v>
      </c>
      <c r="B13410" s="11">
        <v>0.54861111111111105</v>
      </c>
      <c r="C13410">
        <v>0</v>
      </c>
      <c r="D13410">
        <v>112.37</v>
      </c>
      <c r="E13410">
        <f t="shared" si="836"/>
        <v>8.1069999999999989E-2</v>
      </c>
      <c r="F13410">
        <v>79.78</v>
      </c>
      <c r="G13410">
        <v>13.5</v>
      </c>
      <c r="H13410">
        <f t="shared" si="837"/>
        <v>19.008930000000007</v>
      </c>
      <c r="I13410">
        <f t="shared" si="838"/>
        <v>0.19008930000000007</v>
      </c>
      <c r="J13410">
        <f t="shared" si="839"/>
        <v>2.0329117820708655E-2</v>
      </c>
      <c r="L13410">
        <v>73.184824154551151</v>
      </c>
    </row>
    <row r="13411" spans="1:12" customFormat="1" hidden="1">
      <c r="A13411" s="10">
        <v>41472</v>
      </c>
      <c r="B13411" s="11">
        <v>0.55208333333333337</v>
      </c>
      <c r="C13411">
        <v>0</v>
      </c>
      <c r="D13411">
        <v>112.25</v>
      </c>
      <c r="E13411">
        <f t="shared" si="836"/>
        <v>8.1069999999999989E-2</v>
      </c>
      <c r="F13411">
        <v>79.77</v>
      </c>
      <c r="G13411">
        <v>13.5</v>
      </c>
      <c r="H13411">
        <f t="shared" si="837"/>
        <v>18.898930000000007</v>
      </c>
      <c r="I13411">
        <f t="shared" si="838"/>
        <v>0.18898930000000008</v>
      </c>
      <c r="J13411">
        <f t="shared" si="839"/>
        <v>2.0036293992615105E-2</v>
      </c>
      <c r="L13411">
        <v>72.130658373414377</v>
      </c>
    </row>
    <row r="13412" spans="1:12" customFormat="1" hidden="1">
      <c r="A13412" s="10">
        <v>41472</v>
      </c>
      <c r="B13412" s="11">
        <v>0.55555555555555558</v>
      </c>
      <c r="C13412">
        <v>0</v>
      </c>
      <c r="D13412">
        <v>112.06</v>
      </c>
      <c r="E13412">
        <f t="shared" si="836"/>
        <v>8.1069999999999989E-2</v>
      </c>
      <c r="F13412">
        <v>79.790000000000006</v>
      </c>
      <c r="G13412">
        <v>13.5</v>
      </c>
      <c r="H13412">
        <f t="shared" si="837"/>
        <v>18.688929999999999</v>
      </c>
      <c r="I13412">
        <f t="shared" si="838"/>
        <v>0.18688929999999998</v>
      </c>
      <c r="J13412">
        <f t="shared" si="839"/>
        <v>1.9484328713488066E-2</v>
      </c>
      <c r="L13412">
        <v>70.143583368557032</v>
      </c>
    </row>
    <row r="13413" spans="1:12" customFormat="1" hidden="1">
      <c r="A13413" s="10">
        <v>41472</v>
      </c>
      <c r="B13413" s="11">
        <v>0.55902777777777779</v>
      </c>
      <c r="C13413">
        <v>0</v>
      </c>
      <c r="D13413">
        <v>112.33</v>
      </c>
      <c r="E13413">
        <f t="shared" si="836"/>
        <v>8.1069999999999989E-2</v>
      </c>
      <c r="F13413">
        <v>79.77</v>
      </c>
      <c r="G13413">
        <v>13.5</v>
      </c>
      <c r="H13413">
        <f t="shared" si="837"/>
        <v>18.978930000000005</v>
      </c>
      <c r="I13413">
        <f t="shared" si="838"/>
        <v>0.18978930000000005</v>
      </c>
      <c r="J13413">
        <f t="shared" si="839"/>
        <v>2.0249003915670118E-2</v>
      </c>
      <c r="L13413">
        <v>72.896414096412428</v>
      </c>
    </row>
    <row r="13414" spans="1:12" customFormat="1" hidden="1">
      <c r="A13414" s="10">
        <v>41472</v>
      </c>
      <c r="B13414" s="11">
        <v>0.5625</v>
      </c>
      <c r="C13414">
        <v>0</v>
      </c>
      <c r="D13414">
        <v>111.95</v>
      </c>
      <c r="E13414">
        <f t="shared" si="836"/>
        <v>8.1069999999999989E-2</v>
      </c>
      <c r="F13414">
        <v>79.680000000000007</v>
      </c>
      <c r="G13414">
        <v>13.5</v>
      </c>
      <c r="H13414">
        <f t="shared" si="837"/>
        <v>18.688929999999999</v>
      </c>
      <c r="I13414">
        <f t="shared" si="838"/>
        <v>0.18688929999999998</v>
      </c>
      <c r="J13414">
        <f t="shared" si="839"/>
        <v>1.9484328713488066E-2</v>
      </c>
      <c r="K13414">
        <f>J13414*3600</f>
        <v>70.143583368557032</v>
      </c>
      <c r="L13414">
        <v>70.143583368557032</v>
      </c>
    </row>
    <row r="13415" spans="1:12" customFormat="1" hidden="1">
      <c r="A13415" s="10">
        <v>41472</v>
      </c>
      <c r="B13415" s="11">
        <v>0.56597222222222221</v>
      </c>
      <c r="C13415">
        <v>0</v>
      </c>
      <c r="D13415">
        <v>112.55</v>
      </c>
      <c r="E13415">
        <f t="shared" si="836"/>
        <v>8.1069999999999989E-2</v>
      </c>
      <c r="F13415">
        <v>79.760000000000005</v>
      </c>
      <c r="G13415">
        <v>13.5</v>
      </c>
      <c r="H13415">
        <f t="shared" si="837"/>
        <v>19.208929999999995</v>
      </c>
      <c r="I13415">
        <f t="shared" si="838"/>
        <v>0.19208929999999996</v>
      </c>
      <c r="J13415">
        <f t="shared" si="839"/>
        <v>2.086807020764701E-2</v>
      </c>
      <c r="L13415">
        <v>75.125052747529239</v>
      </c>
    </row>
    <row r="13416" spans="1:12" customFormat="1" hidden="1">
      <c r="A13416" s="10">
        <v>41472</v>
      </c>
      <c r="B13416" s="11">
        <v>0.56944444444444442</v>
      </c>
      <c r="C13416">
        <v>0</v>
      </c>
      <c r="D13416">
        <v>111.49</v>
      </c>
      <c r="E13416">
        <f t="shared" si="836"/>
        <v>8.1069999999999989E-2</v>
      </c>
      <c r="F13416">
        <v>79.69</v>
      </c>
      <c r="G13416">
        <v>13.5</v>
      </c>
      <c r="H13416">
        <f t="shared" si="837"/>
        <v>18.21893</v>
      </c>
      <c r="I13416">
        <f t="shared" si="838"/>
        <v>0.1821893</v>
      </c>
      <c r="J13416">
        <f t="shared" si="839"/>
        <v>1.8282329100763682E-2</v>
      </c>
      <c r="L13416">
        <v>65.816384762749252</v>
      </c>
    </row>
    <row r="13417" spans="1:12" customFormat="1" hidden="1">
      <c r="A13417" s="10">
        <v>41472</v>
      </c>
      <c r="B13417" s="11">
        <v>0.57291666666666663</v>
      </c>
      <c r="C13417">
        <v>0</v>
      </c>
      <c r="D13417">
        <v>112.9</v>
      </c>
      <c r="E13417">
        <f t="shared" si="836"/>
        <v>8.1069999999999989E-2</v>
      </c>
      <c r="F13417">
        <v>79.7</v>
      </c>
      <c r="G13417">
        <v>13.5</v>
      </c>
      <c r="H13417">
        <f t="shared" si="837"/>
        <v>19.618930000000006</v>
      </c>
      <c r="I13417">
        <f t="shared" si="838"/>
        <v>0.19618930000000007</v>
      </c>
      <c r="J13417">
        <f t="shared" si="839"/>
        <v>2.1999491797921437E-2</v>
      </c>
      <c r="L13417">
        <v>79.198170472517177</v>
      </c>
    </row>
    <row r="13418" spans="1:12" customFormat="1" hidden="1">
      <c r="A13418" s="10">
        <v>41472</v>
      </c>
      <c r="B13418" s="11">
        <v>0.57638888888888895</v>
      </c>
      <c r="C13418">
        <v>0</v>
      </c>
      <c r="D13418">
        <v>112.47</v>
      </c>
      <c r="E13418">
        <f t="shared" si="836"/>
        <v>8.1069999999999989E-2</v>
      </c>
      <c r="F13418">
        <v>79.59</v>
      </c>
      <c r="G13418">
        <v>13.5</v>
      </c>
      <c r="H13418">
        <f t="shared" si="837"/>
        <v>19.298929999999999</v>
      </c>
      <c r="I13418">
        <f t="shared" si="838"/>
        <v>0.19298929999999997</v>
      </c>
      <c r="J13418">
        <f t="shared" si="839"/>
        <v>2.111336382727988E-2</v>
      </c>
      <c r="L13418">
        <v>76.008109778207569</v>
      </c>
    </row>
    <row r="13419" spans="1:12" customFormat="1" hidden="1">
      <c r="A13419" s="10">
        <v>41472</v>
      </c>
      <c r="B13419" s="11">
        <v>0.57986111111111105</v>
      </c>
      <c r="C13419">
        <v>0</v>
      </c>
      <c r="D13419">
        <v>78.930000000000007</v>
      </c>
      <c r="E13419">
        <f t="shared" si="836"/>
        <v>8.1069999999999989E-2</v>
      </c>
      <c r="F13419">
        <v>79.61</v>
      </c>
      <c r="G13419">
        <v>13.5</v>
      </c>
      <c r="H13419">
        <f t="shared" si="837"/>
        <v>-14.261069999999989</v>
      </c>
      <c r="I13419">
        <f t="shared" si="838"/>
        <v>-0.1426106999999999</v>
      </c>
      <c r="J13419" t="e">
        <f t="shared" si="839"/>
        <v>#NUM!</v>
      </c>
      <c r="L13419" t="e">
        <v>#NUM!</v>
      </c>
    </row>
    <row r="13420" spans="1:12" customFormat="1">
      <c r="A13420" s="10">
        <v>41472</v>
      </c>
      <c r="B13420" s="11">
        <v>0.58333333333333337</v>
      </c>
      <c r="C13420">
        <v>0</v>
      </c>
      <c r="D13420">
        <v>79.42</v>
      </c>
      <c r="E13420">
        <f t="shared" si="836"/>
        <v>8.1069999999999989E-2</v>
      </c>
      <c r="F13420">
        <v>79.63</v>
      </c>
      <c r="G13420">
        <v>13.5</v>
      </c>
      <c r="H13420">
        <f t="shared" si="837"/>
        <v>-13.791069999999991</v>
      </c>
      <c r="I13420">
        <f t="shared" si="838"/>
        <v>-0.13791069999999991</v>
      </c>
      <c r="J13420" t="e">
        <f t="shared" si="839"/>
        <v>#NUM!</v>
      </c>
      <c r="K13420" t="e">
        <f>J13420*3600</f>
        <v>#NUM!</v>
      </c>
      <c r="L13420" s="13" t="e">
        <f>K13420*1000/156000</f>
        <v>#NUM!</v>
      </c>
    </row>
    <row r="13421" spans="1:12" customFormat="1" hidden="1">
      <c r="A13421" s="10">
        <v>41472</v>
      </c>
      <c r="B13421" s="11">
        <v>0.58680555555555558</v>
      </c>
      <c r="C13421">
        <v>0</v>
      </c>
      <c r="D13421">
        <v>79.45</v>
      </c>
      <c r="E13421">
        <f t="shared" si="836"/>
        <v>8.1069999999999989E-2</v>
      </c>
      <c r="F13421">
        <v>79.599999999999994</v>
      </c>
      <c r="G13421">
        <v>13.5</v>
      </c>
      <c r="H13421">
        <f t="shared" si="837"/>
        <v>-13.731069999999988</v>
      </c>
      <c r="I13421">
        <f t="shared" si="838"/>
        <v>-0.1373106999999999</v>
      </c>
      <c r="J13421" t="e">
        <f t="shared" si="839"/>
        <v>#NUM!</v>
      </c>
      <c r="L13421" t="e">
        <v>#NUM!</v>
      </c>
    </row>
    <row r="13422" spans="1:12" customFormat="1" hidden="1">
      <c r="A13422" s="10">
        <v>41472</v>
      </c>
      <c r="B13422" s="11">
        <v>0.59027777777777779</v>
      </c>
      <c r="C13422">
        <v>0</v>
      </c>
      <c r="D13422">
        <v>79.44</v>
      </c>
      <c r="E13422">
        <f t="shared" si="836"/>
        <v>8.1069999999999989E-2</v>
      </c>
      <c r="F13422">
        <v>79.61</v>
      </c>
      <c r="G13422">
        <v>13.5</v>
      </c>
      <c r="H13422">
        <f t="shared" si="837"/>
        <v>-13.751069999999999</v>
      </c>
      <c r="I13422">
        <f t="shared" si="838"/>
        <v>-0.13751069999999999</v>
      </c>
      <c r="J13422" t="e">
        <f t="shared" si="839"/>
        <v>#NUM!</v>
      </c>
      <c r="L13422" t="e">
        <v>#NUM!</v>
      </c>
    </row>
    <row r="13423" spans="1:12" customFormat="1" hidden="1">
      <c r="A13423" s="10">
        <v>41472</v>
      </c>
      <c r="B13423" s="11">
        <v>0.59375</v>
      </c>
      <c r="C13423">
        <v>0</v>
      </c>
      <c r="D13423">
        <v>79.42</v>
      </c>
      <c r="E13423">
        <f t="shared" si="836"/>
        <v>8.1069999999999989E-2</v>
      </c>
      <c r="F13423">
        <v>79.59</v>
      </c>
      <c r="G13423">
        <v>13.5</v>
      </c>
      <c r="H13423">
        <f t="shared" si="837"/>
        <v>-13.751069999999999</v>
      </c>
      <c r="I13423">
        <f t="shared" si="838"/>
        <v>-0.13751069999999999</v>
      </c>
      <c r="J13423" t="e">
        <f t="shared" si="839"/>
        <v>#NUM!</v>
      </c>
      <c r="L13423" t="e">
        <v>#NUM!</v>
      </c>
    </row>
    <row r="13424" spans="1:12" customFormat="1" hidden="1">
      <c r="A13424" s="10">
        <v>41472</v>
      </c>
      <c r="B13424" s="11">
        <v>0.59722222222222221</v>
      </c>
      <c r="C13424">
        <v>0</v>
      </c>
      <c r="D13424">
        <v>79.55</v>
      </c>
      <c r="E13424">
        <f t="shared" si="836"/>
        <v>8.1069999999999989E-2</v>
      </c>
      <c r="F13424">
        <v>79.56</v>
      </c>
      <c r="G13424">
        <v>13.5</v>
      </c>
      <c r="H13424">
        <f t="shared" si="837"/>
        <v>-13.591070000000002</v>
      </c>
      <c r="I13424">
        <f t="shared" si="838"/>
        <v>-0.13591070000000002</v>
      </c>
      <c r="J13424" t="e">
        <f t="shared" si="839"/>
        <v>#NUM!</v>
      </c>
      <c r="L13424" t="e">
        <v>#NUM!</v>
      </c>
    </row>
    <row r="13425" spans="1:12" customFormat="1" hidden="1">
      <c r="A13425" s="10">
        <v>41472</v>
      </c>
      <c r="B13425" s="11">
        <v>0.60069444444444442</v>
      </c>
      <c r="C13425">
        <v>0</v>
      </c>
      <c r="D13425">
        <v>79.72</v>
      </c>
      <c r="E13425">
        <f t="shared" si="836"/>
        <v>8.1069999999999989E-2</v>
      </c>
      <c r="F13425">
        <v>79.61</v>
      </c>
      <c r="G13425">
        <v>13.5</v>
      </c>
      <c r="H13425">
        <f t="shared" si="837"/>
        <v>-13.471069999999997</v>
      </c>
      <c r="I13425">
        <f t="shared" si="838"/>
        <v>-0.13471069999999996</v>
      </c>
      <c r="J13425" t="e">
        <f t="shared" si="839"/>
        <v>#NUM!</v>
      </c>
      <c r="L13425" t="e">
        <v>#NUM!</v>
      </c>
    </row>
    <row r="13426" spans="1:12" customFormat="1" hidden="1">
      <c r="A13426" s="10">
        <v>41472</v>
      </c>
      <c r="B13426" s="11">
        <v>0.60416666666666663</v>
      </c>
      <c r="C13426">
        <v>0</v>
      </c>
      <c r="D13426">
        <v>79.78</v>
      </c>
      <c r="E13426">
        <f t="shared" si="836"/>
        <v>8.1069999999999989E-2</v>
      </c>
      <c r="F13426">
        <v>79.63</v>
      </c>
      <c r="G13426">
        <v>13.5</v>
      </c>
      <c r="H13426">
        <f t="shared" si="837"/>
        <v>-13.431069999999991</v>
      </c>
      <c r="I13426">
        <f t="shared" si="838"/>
        <v>-0.13431069999999992</v>
      </c>
      <c r="J13426" t="e">
        <f t="shared" si="839"/>
        <v>#NUM!</v>
      </c>
      <c r="K13426" t="e">
        <f>J13426*3600</f>
        <v>#NUM!</v>
      </c>
      <c r="L13426" s="1" t="e">
        <v>#NUM!</v>
      </c>
    </row>
    <row r="13427" spans="1:12" customFormat="1" hidden="1">
      <c r="A13427" s="10">
        <v>41472</v>
      </c>
      <c r="B13427" s="11">
        <v>0.60763888888888895</v>
      </c>
      <c r="C13427">
        <v>0</v>
      </c>
      <c r="D13427">
        <v>79.739999999999995</v>
      </c>
      <c r="E13427">
        <f t="shared" si="836"/>
        <v>8.1069999999999989E-2</v>
      </c>
      <c r="F13427">
        <v>79.599999999999994</v>
      </c>
      <c r="G13427">
        <v>13.5</v>
      </c>
      <c r="H13427">
        <f t="shared" si="837"/>
        <v>-13.441069999999996</v>
      </c>
      <c r="I13427">
        <f t="shared" si="838"/>
        <v>-0.13441069999999997</v>
      </c>
      <c r="J13427" t="e">
        <f t="shared" si="839"/>
        <v>#NUM!</v>
      </c>
      <c r="L13427" t="e">
        <v>#NUM!</v>
      </c>
    </row>
    <row r="13428" spans="1:12" customFormat="1" hidden="1">
      <c r="A13428" s="10">
        <v>41472</v>
      </c>
      <c r="B13428" s="11">
        <v>0.61111111111111105</v>
      </c>
      <c r="C13428">
        <v>0</v>
      </c>
      <c r="D13428">
        <v>79.77</v>
      </c>
      <c r="E13428">
        <f t="shared" si="836"/>
        <v>8.1069999999999989E-2</v>
      </c>
      <c r="F13428">
        <v>79.599999999999994</v>
      </c>
      <c r="G13428">
        <v>13.5</v>
      </c>
      <c r="H13428">
        <f t="shared" si="837"/>
        <v>-13.411069999999995</v>
      </c>
      <c r="I13428">
        <f t="shared" si="838"/>
        <v>-0.13411069999999994</v>
      </c>
      <c r="J13428" t="e">
        <f t="shared" si="839"/>
        <v>#NUM!</v>
      </c>
      <c r="L13428" t="e">
        <v>#NUM!</v>
      </c>
    </row>
    <row r="13429" spans="1:12" customFormat="1" hidden="1">
      <c r="A13429" s="10">
        <v>41472</v>
      </c>
      <c r="B13429" s="11">
        <v>0.61458333333333337</v>
      </c>
      <c r="C13429">
        <v>0</v>
      </c>
      <c r="D13429">
        <v>79.8</v>
      </c>
      <c r="E13429">
        <f t="shared" si="836"/>
        <v>8.1069999999999989E-2</v>
      </c>
      <c r="F13429">
        <v>79.569999999999993</v>
      </c>
      <c r="G13429">
        <v>13.5</v>
      </c>
      <c r="H13429">
        <f t="shared" si="837"/>
        <v>-13.351069999999993</v>
      </c>
      <c r="I13429">
        <f t="shared" si="838"/>
        <v>-0.13351069999999993</v>
      </c>
      <c r="J13429" t="e">
        <f t="shared" si="839"/>
        <v>#NUM!</v>
      </c>
      <c r="L13429" t="e">
        <v>#NUM!</v>
      </c>
    </row>
    <row r="13430" spans="1:12" customFormat="1" hidden="1">
      <c r="A13430" s="10">
        <v>41472</v>
      </c>
      <c r="B13430" s="11">
        <v>0.61805555555555558</v>
      </c>
      <c r="C13430">
        <v>0</v>
      </c>
      <c r="D13430">
        <v>79.78</v>
      </c>
      <c r="E13430">
        <f t="shared" si="836"/>
        <v>8.1069999999999989E-2</v>
      </c>
      <c r="F13430">
        <v>79.569999999999993</v>
      </c>
      <c r="G13430">
        <v>13.5</v>
      </c>
      <c r="H13430">
        <f t="shared" si="837"/>
        <v>-13.371069999999989</v>
      </c>
      <c r="I13430">
        <f t="shared" si="838"/>
        <v>-0.13371069999999988</v>
      </c>
      <c r="J13430" t="e">
        <f t="shared" si="839"/>
        <v>#NUM!</v>
      </c>
      <c r="L13430" t="e">
        <v>#NUM!</v>
      </c>
    </row>
    <row r="13431" spans="1:12" customFormat="1" hidden="1">
      <c r="A13431" s="10">
        <v>41472</v>
      </c>
      <c r="B13431" s="11">
        <v>0.62152777777777779</v>
      </c>
      <c r="C13431">
        <v>0</v>
      </c>
      <c r="D13431">
        <v>79.95</v>
      </c>
      <c r="E13431">
        <f t="shared" si="836"/>
        <v>8.1069999999999989E-2</v>
      </c>
      <c r="F13431">
        <v>79.66</v>
      </c>
      <c r="G13431">
        <v>13.5</v>
      </c>
      <c r="H13431">
        <f t="shared" si="837"/>
        <v>-13.291069999999991</v>
      </c>
      <c r="I13431">
        <f t="shared" si="838"/>
        <v>-0.13291069999999991</v>
      </c>
      <c r="J13431" t="e">
        <f t="shared" si="839"/>
        <v>#NUM!</v>
      </c>
      <c r="L13431" t="e">
        <v>#NUM!</v>
      </c>
    </row>
    <row r="13432" spans="1:12" customFormat="1">
      <c r="A13432" s="10">
        <v>41472</v>
      </c>
      <c r="B13432" s="11">
        <v>0.625</v>
      </c>
      <c r="C13432">
        <v>0</v>
      </c>
      <c r="D13432">
        <v>79.959999999999994</v>
      </c>
      <c r="E13432">
        <f t="shared" si="836"/>
        <v>8.1069999999999989E-2</v>
      </c>
      <c r="F13432">
        <v>79.67</v>
      </c>
      <c r="G13432">
        <v>13.5</v>
      </c>
      <c r="H13432">
        <f t="shared" si="837"/>
        <v>-13.291070000000005</v>
      </c>
      <c r="I13432">
        <f t="shared" si="838"/>
        <v>-0.13291070000000005</v>
      </c>
      <c r="J13432" t="e">
        <f t="shared" si="839"/>
        <v>#NUM!</v>
      </c>
      <c r="K13432" t="e">
        <f>J13432*3600</f>
        <v>#NUM!</v>
      </c>
      <c r="L13432" s="13" t="e">
        <f>K13432*1000/156000</f>
        <v>#NUM!</v>
      </c>
    </row>
    <row r="13433" spans="1:12" customFormat="1" hidden="1">
      <c r="A13433" s="10">
        <v>41472</v>
      </c>
      <c r="B13433" s="11">
        <v>0.62847222222222221</v>
      </c>
      <c r="C13433">
        <v>0</v>
      </c>
      <c r="D13433">
        <v>79.87</v>
      </c>
      <c r="E13433">
        <f t="shared" si="836"/>
        <v>8.1069999999999989E-2</v>
      </c>
      <c r="F13433">
        <v>79.650000000000006</v>
      </c>
      <c r="G13433">
        <v>13.5</v>
      </c>
      <c r="H13433">
        <f t="shared" si="837"/>
        <v>-13.361069999999998</v>
      </c>
      <c r="I13433">
        <f t="shared" si="838"/>
        <v>-0.13361069999999997</v>
      </c>
      <c r="J13433" t="e">
        <f t="shared" si="839"/>
        <v>#NUM!</v>
      </c>
      <c r="L13433" t="e">
        <v>#NUM!</v>
      </c>
    </row>
    <row r="13434" spans="1:12" customFormat="1" hidden="1">
      <c r="A13434" s="10">
        <v>41472</v>
      </c>
      <c r="B13434" s="11">
        <v>0.63194444444444442</v>
      </c>
      <c r="C13434">
        <v>0</v>
      </c>
      <c r="D13434">
        <v>79.86</v>
      </c>
      <c r="E13434">
        <f t="shared" si="836"/>
        <v>8.1069999999999989E-2</v>
      </c>
      <c r="F13434">
        <v>79.64</v>
      </c>
      <c r="G13434">
        <v>13.5</v>
      </c>
      <c r="H13434">
        <f t="shared" si="837"/>
        <v>-13.361069999999998</v>
      </c>
      <c r="I13434">
        <f t="shared" si="838"/>
        <v>-0.13361069999999997</v>
      </c>
      <c r="J13434" t="e">
        <f t="shared" si="839"/>
        <v>#NUM!</v>
      </c>
      <c r="L13434" t="e">
        <v>#NUM!</v>
      </c>
    </row>
    <row r="13435" spans="1:12" customFormat="1" hidden="1">
      <c r="A13435" s="10">
        <v>41472</v>
      </c>
      <c r="B13435" s="11">
        <v>0.63541666666666663</v>
      </c>
      <c r="C13435">
        <v>0</v>
      </c>
      <c r="D13435">
        <v>79.87</v>
      </c>
      <c r="E13435">
        <f t="shared" si="836"/>
        <v>8.1069999999999989E-2</v>
      </c>
      <c r="F13435">
        <v>79.62</v>
      </c>
      <c r="G13435">
        <v>13.5</v>
      </c>
      <c r="H13435">
        <f t="shared" si="837"/>
        <v>-13.331069999999997</v>
      </c>
      <c r="I13435">
        <f t="shared" si="838"/>
        <v>-0.13331069999999998</v>
      </c>
      <c r="J13435" t="e">
        <f t="shared" si="839"/>
        <v>#NUM!</v>
      </c>
      <c r="L13435" t="e">
        <v>#NUM!</v>
      </c>
    </row>
    <row r="13436" spans="1:12" customFormat="1" hidden="1">
      <c r="A13436" s="10">
        <v>41472</v>
      </c>
      <c r="B13436" s="11">
        <v>0.63888888888888895</v>
      </c>
      <c r="C13436">
        <v>0</v>
      </c>
      <c r="D13436">
        <v>79.83</v>
      </c>
      <c r="E13436">
        <f t="shared" si="836"/>
        <v>8.1069999999999989E-2</v>
      </c>
      <c r="F13436">
        <v>79.599999999999994</v>
      </c>
      <c r="G13436">
        <v>13.5</v>
      </c>
      <c r="H13436">
        <f t="shared" si="837"/>
        <v>-13.351069999999993</v>
      </c>
      <c r="I13436">
        <f t="shared" si="838"/>
        <v>-0.13351069999999993</v>
      </c>
      <c r="J13436" t="e">
        <f t="shared" si="839"/>
        <v>#NUM!</v>
      </c>
      <c r="L13436" t="e">
        <v>#NUM!</v>
      </c>
    </row>
    <row r="13437" spans="1:12" customFormat="1" hidden="1">
      <c r="A13437" s="10">
        <v>41472</v>
      </c>
      <c r="B13437" s="11">
        <v>0.64236111111111105</v>
      </c>
      <c r="C13437">
        <v>0</v>
      </c>
      <c r="D13437">
        <v>79.73</v>
      </c>
      <c r="E13437">
        <f t="shared" si="836"/>
        <v>8.1069999999999989E-2</v>
      </c>
      <c r="F13437">
        <v>79.52</v>
      </c>
      <c r="G13437">
        <v>13.5</v>
      </c>
      <c r="H13437">
        <f t="shared" si="837"/>
        <v>-13.371069999999989</v>
      </c>
      <c r="I13437">
        <f t="shared" si="838"/>
        <v>-0.13371069999999988</v>
      </c>
      <c r="J13437" t="e">
        <f t="shared" si="839"/>
        <v>#NUM!</v>
      </c>
      <c r="L13437" t="e">
        <v>#NUM!</v>
      </c>
    </row>
    <row r="13438" spans="1:12" customFormat="1" hidden="1">
      <c r="A13438" s="10">
        <v>41472</v>
      </c>
      <c r="B13438" s="11">
        <v>0.64583333333333337</v>
      </c>
      <c r="C13438">
        <v>0</v>
      </c>
      <c r="D13438">
        <v>79.69</v>
      </c>
      <c r="E13438">
        <f t="shared" si="836"/>
        <v>8.1069999999999989E-2</v>
      </c>
      <c r="F13438">
        <v>79.44</v>
      </c>
      <c r="G13438">
        <v>13.5</v>
      </c>
      <c r="H13438">
        <f t="shared" si="837"/>
        <v>-13.331069999999997</v>
      </c>
      <c r="I13438">
        <f t="shared" si="838"/>
        <v>-0.13331069999999998</v>
      </c>
      <c r="J13438" t="e">
        <f t="shared" si="839"/>
        <v>#NUM!</v>
      </c>
      <c r="K13438" t="e">
        <f>J13438*3600</f>
        <v>#NUM!</v>
      </c>
      <c r="L13438" s="1" t="e">
        <v>#NUM!</v>
      </c>
    </row>
    <row r="13439" spans="1:12" customFormat="1" hidden="1">
      <c r="A13439" s="10">
        <v>41472</v>
      </c>
      <c r="B13439" s="11">
        <v>0.64930555555555558</v>
      </c>
      <c r="C13439">
        <v>0</v>
      </c>
      <c r="D13439">
        <v>79.8</v>
      </c>
      <c r="E13439">
        <f t="shared" si="836"/>
        <v>8.1069999999999989E-2</v>
      </c>
      <c r="F13439">
        <v>79.47</v>
      </c>
      <c r="G13439">
        <v>13.5</v>
      </c>
      <c r="H13439">
        <f t="shared" si="837"/>
        <v>-13.251069999999999</v>
      </c>
      <c r="I13439">
        <f t="shared" si="838"/>
        <v>-0.13251069999999998</v>
      </c>
      <c r="J13439" t="e">
        <f t="shared" si="839"/>
        <v>#NUM!</v>
      </c>
      <c r="L13439" t="e">
        <v>#NUM!</v>
      </c>
    </row>
    <row r="13440" spans="1:12" customFormat="1" hidden="1">
      <c r="A13440" s="10">
        <v>41472</v>
      </c>
      <c r="B13440" s="11">
        <v>0.65277777777777779</v>
      </c>
      <c r="C13440">
        <v>0</v>
      </c>
      <c r="D13440">
        <v>79.680000000000007</v>
      </c>
      <c r="E13440">
        <f t="shared" si="836"/>
        <v>8.1069999999999989E-2</v>
      </c>
      <c r="F13440">
        <v>79.45</v>
      </c>
      <c r="G13440">
        <v>13.5</v>
      </c>
      <c r="H13440">
        <f t="shared" si="837"/>
        <v>-13.351069999999993</v>
      </c>
      <c r="I13440">
        <f t="shared" si="838"/>
        <v>-0.13351069999999993</v>
      </c>
      <c r="J13440" t="e">
        <f t="shared" si="839"/>
        <v>#NUM!</v>
      </c>
      <c r="L13440" t="e">
        <v>#NUM!</v>
      </c>
    </row>
    <row r="13441" spans="1:12" customFormat="1" hidden="1">
      <c r="A13441" s="10">
        <v>41472</v>
      </c>
      <c r="B13441" s="11">
        <v>0.65625</v>
      </c>
      <c r="C13441">
        <v>0</v>
      </c>
      <c r="D13441">
        <v>79.75</v>
      </c>
      <c r="E13441">
        <f t="shared" si="836"/>
        <v>8.1069999999999989E-2</v>
      </c>
      <c r="F13441">
        <v>79.55</v>
      </c>
      <c r="G13441">
        <v>13.5</v>
      </c>
      <c r="H13441">
        <f t="shared" si="837"/>
        <v>-13.381069999999994</v>
      </c>
      <c r="I13441">
        <f t="shared" si="838"/>
        <v>-0.13381069999999995</v>
      </c>
      <c r="J13441" t="e">
        <f t="shared" si="839"/>
        <v>#NUM!</v>
      </c>
      <c r="L13441" t="e">
        <v>#NUM!</v>
      </c>
    </row>
    <row r="13442" spans="1:12" customFormat="1" hidden="1">
      <c r="A13442" s="10">
        <v>41472</v>
      </c>
      <c r="B13442" s="11">
        <v>0.65972222222222221</v>
      </c>
      <c r="C13442">
        <v>0</v>
      </c>
      <c r="D13442">
        <v>79.7</v>
      </c>
      <c r="E13442">
        <f t="shared" si="836"/>
        <v>8.1069999999999989E-2</v>
      </c>
      <c r="F13442">
        <v>79.5</v>
      </c>
      <c r="G13442">
        <v>13.5</v>
      </c>
      <c r="H13442">
        <f t="shared" si="837"/>
        <v>-13.381069999999994</v>
      </c>
      <c r="I13442">
        <f t="shared" si="838"/>
        <v>-0.13381069999999995</v>
      </c>
      <c r="J13442" t="e">
        <f t="shared" si="839"/>
        <v>#NUM!</v>
      </c>
      <c r="L13442" t="e">
        <v>#NUM!</v>
      </c>
    </row>
    <row r="13443" spans="1:12" customFormat="1" hidden="1">
      <c r="A13443" s="10">
        <v>41472</v>
      </c>
      <c r="B13443" s="11">
        <v>0.66319444444444442</v>
      </c>
      <c r="C13443">
        <v>0</v>
      </c>
      <c r="D13443">
        <v>79.7</v>
      </c>
      <c r="E13443">
        <f t="shared" si="836"/>
        <v>8.1069999999999989E-2</v>
      </c>
      <c r="F13443">
        <v>79.47</v>
      </c>
      <c r="G13443">
        <v>13.5</v>
      </c>
      <c r="H13443">
        <f t="shared" si="837"/>
        <v>-13.351069999999993</v>
      </c>
      <c r="I13443">
        <f t="shared" si="838"/>
        <v>-0.13351069999999993</v>
      </c>
      <c r="J13443" t="e">
        <f t="shared" si="839"/>
        <v>#NUM!</v>
      </c>
      <c r="L13443" t="e">
        <v>#NUM!</v>
      </c>
    </row>
    <row r="13444" spans="1:12" customFormat="1">
      <c r="A13444" s="10">
        <v>41472</v>
      </c>
      <c r="B13444" s="11">
        <v>0.66666666666666663</v>
      </c>
      <c r="C13444">
        <v>0</v>
      </c>
      <c r="D13444">
        <v>113.4</v>
      </c>
      <c r="E13444">
        <f t="shared" si="836"/>
        <v>8.1069999999999989E-2</v>
      </c>
      <c r="F13444">
        <v>79.459999999999994</v>
      </c>
      <c r="G13444">
        <v>13.5</v>
      </c>
      <c r="H13444">
        <f t="shared" si="837"/>
        <v>20.358930000000015</v>
      </c>
      <c r="I13444">
        <f t="shared" si="838"/>
        <v>0.20358930000000014</v>
      </c>
      <c r="J13444">
        <f t="shared" si="839"/>
        <v>2.4133023024143319E-2</v>
      </c>
      <c r="K13444">
        <f>J13444*3600</f>
        <v>86.878882886915946</v>
      </c>
      <c r="L13444" s="13">
        <f>K13444*1000/156000</f>
        <v>0.55691591594176892</v>
      </c>
    </row>
    <row r="13445" spans="1:12" customFormat="1" hidden="1">
      <c r="A13445" s="10">
        <v>41472</v>
      </c>
      <c r="B13445" s="11">
        <v>0.67013888888888884</v>
      </c>
      <c r="C13445">
        <v>0</v>
      </c>
      <c r="D13445">
        <v>109.56</v>
      </c>
      <c r="E13445">
        <f t="shared" ref="E13445:E13508" si="840">(435-368)*1.21/1000</f>
        <v>8.1069999999999989E-2</v>
      </c>
      <c r="F13445">
        <v>79.47</v>
      </c>
      <c r="G13445">
        <v>13.5</v>
      </c>
      <c r="H13445">
        <f t="shared" ref="H13445:H13508" si="841">D13445-E13445-F13445-G13445</f>
        <v>16.508930000000007</v>
      </c>
      <c r="I13445">
        <f t="shared" ref="I13445:I13508" si="842">H13445/100</f>
        <v>0.16508930000000008</v>
      </c>
      <c r="J13445">
        <f t="shared" ref="J13445:J13508" si="843">1.2904*I13445^(5/2)</f>
        <v>1.4289652563768776E-2</v>
      </c>
      <c r="L13445">
        <v>51.442749229567596</v>
      </c>
    </row>
    <row r="13446" spans="1:12" customFormat="1" hidden="1">
      <c r="A13446" s="10">
        <v>41472</v>
      </c>
      <c r="B13446" s="11">
        <v>0.67361111111111116</v>
      </c>
      <c r="C13446">
        <v>0</v>
      </c>
      <c r="D13446">
        <v>109.3</v>
      </c>
      <c r="E13446">
        <f t="shared" si="840"/>
        <v>8.1069999999999989E-2</v>
      </c>
      <c r="F13446">
        <v>79.48</v>
      </c>
      <c r="G13446">
        <v>13.5</v>
      </c>
      <c r="H13446">
        <f t="shared" si="841"/>
        <v>16.238929999999996</v>
      </c>
      <c r="I13446">
        <f t="shared" si="842"/>
        <v>0.16238929999999996</v>
      </c>
      <c r="J13446">
        <f t="shared" si="843"/>
        <v>1.3712539092993492E-2</v>
      </c>
      <c r="L13446">
        <v>49.365140734776574</v>
      </c>
    </row>
    <row r="13447" spans="1:12" customFormat="1" hidden="1">
      <c r="A13447" s="10">
        <v>41472</v>
      </c>
      <c r="B13447" s="11">
        <v>0.67708333333333337</v>
      </c>
      <c r="C13447">
        <v>0</v>
      </c>
      <c r="D13447">
        <v>109.33</v>
      </c>
      <c r="E13447">
        <f t="shared" si="840"/>
        <v>8.1069999999999989E-2</v>
      </c>
      <c r="F13447">
        <v>79.510000000000005</v>
      </c>
      <c r="G13447">
        <v>13.5</v>
      </c>
      <c r="H13447">
        <f t="shared" si="841"/>
        <v>16.238929999999996</v>
      </c>
      <c r="I13447">
        <f t="shared" si="842"/>
        <v>0.16238929999999996</v>
      </c>
      <c r="J13447">
        <f t="shared" si="843"/>
        <v>1.3712539092993492E-2</v>
      </c>
      <c r="L13447">
        <v>49.365140734776574</v>
      </c>
    </row>
    <row r="13448" spans="1:12" customFormat="1" hidden="1">
      <c r="A13448" s="10">
        <v>41472</v>
      </c>
      <c r="B13448" s="11">
        <v>0.68055555555555547</v>
      </c>
      <c r="C13448">
        <v>0</v>
      </c>
      <c r="D13448">
        <v>109.22</v>
      </c>
      <c r="E13448">
        <f t="shared" si="840"/>
        <v>8.1069999999999989E-2</v>
      </c>
      <c r="F13448">
        <v>79.510000000000005</v>
      </c>
      <c r="G13448">
        <v>13.5</v>
      </c>
      <c r="H13448">
        <f t="shared" si="841"/>
        <v>16.128929999999997</v>
      </c>
      <c r="I13448">
        <f t="shared" si="842"/>
        <v>0.16128929999999997</v>
      </c>
      <c r="J13448">
        <f t="shared" si="843"/>
        <v>1.3481500962246104E-2</v>
      </c>
      <c r="L13448">
        <v>48.533403464085978</v>
      </c>
    </row>
    <row r="13449" spans="1:12" customFormat="1" hidden="1">
      <c r="A13449" s="10">
        <v>41472</v>
      </c>
      <c r="B13449" s="11">
        <v>0.68402777777777779</v>
      </c>
      <c r="C13449">
        <v>0</v>
      </c>
      <c r="D13449">
        <v>109.19</v>
      </c>
      <c r="E13449">
        <f t="shared" si="840"/>
        <v>8.1069999999999989E-2</v>
      </c>
      <c r="F13449">
        <v>79.47</v>
      </c>
      <c r="G13449">
        <v>13.5</v>
      </c>
      <c r="H13449">
        <f t="shared" si="841"/>
        <v>16.138930000000002</v>
      </c>
      <c r="I13449">
        <f t="shared" si="842"/>
        <v>0.16138930000000001</v>
      </c>
      <c r="J13449">
        <f t="shared" si="843"/>
        <v>1.3502407139140185E-2</v>
      </c>
      <c r="L13449">
        <v>48.608665700904666</v>
      </c>
    </row>
    <row r="13450" spans="1:12" customFormat="1" hidden="1">
      <c r="A13450" s="10">
        <v>41472</v>
      </c>
      <c r="B13450" s="11">
        <v>0.6875</v>
      </c>
      <c r="C13450">
        <v>0</v>
      </c>
      <c r="D13450">
        <v>109.29</v>
      </c>
      <c r="E13450">
        <f t="shared" si="840"/>
        <v>8.1069999999999989E-2</v>
      </c>
      <c r="F13450">
        <v>79.510000000000005</v>
      </c>
      <c r="G13450">
        <v>13.5</v>
      </c>
      <c r="H13450">
        <f t="shared" si="841"/>
        <v>16.198930000000004</v>
      </c>
      <c r="I13450">
        <f t="shared" si="842"/>
        <v>0.16198930000000003</v>
      </c>
      <c r="J13450">
        <f t="shared" si="843"/>
        <v>1.3628252648123189E-2</v>
      </c>
      <c r="K13450">
        <f>J13450*3600</f>
        <v>49.06170953324348</v>
      </c>
      <c r="L13450" s="1">
        <v>49.06170953324348</v>
      </c>
    </row>
    <row r="13451" spans="1:12" customFormat="1" hidden="1">
      <c r="A13451" s="10">
        <v>41472</v>
      </c>
      <c r="B13451" s="11">
        <v>0.69097222222222221</v>
      </c>
      <c r="C13451">
        <v>0</v>
      </c>
      <c r="D13451">
        <v>109.39</v>
      </c>
      <c r="E13451">
        <f t="shared" si="840"/>
        <v>8.1069999999999989E-2</v>
      </c>
      <c r="F13451">
        <v>79.540000000000006</v>
      </c>
      <c r="G13451">
        <v>13.5</v>
      </c>
      <c r="H13451">
        <f t="shared" si="841"/>
        <v>16.268929999999997</v>
      </c>
      <c r="I13451">
        <f t="shared" si="842"/>
        <v>0.16268929999999998</v>
      </c>
      <c r="J13451">
        <f t="shared" si="843"/>
        <v>1.3775958655476825E-2</v>
      </c>
      <c r="L13451">
        <v>49.593451159716572</v>
      </c>
    </row>
    <row r="13452" spans="1:12" customFormat="1" hidden="1">
      <c r="A13452" s="10">
        <v>41472</v>
      </c>
      <c r="B13452" s="11">
        <v>0.69444444444444453</v>
      </c>
      <c r="C13452">
        <v>0</v>
      </c>
      <c r="D13452">
        <v>109.22</v>
      </c>
      <c r="E13452">
        <f t="shared" si="840"/>
        <v>8.1069999999999989E-2</v>
      </c>
      <c r="F13452">
        <v>79.510000000000005</v>
      </c>
      <c r="G13452">
        <v>13.5</v>
      </c>
      <c r="H13452">
        <f t="shared" si="841"/>
        <v>16.128929999999997</v>
      </c>
      <c r="I13452">
        <f t="shared" si="842"/>
        <v>0.16128929999999997</v>
      </c>
      <c r="J13452">
        <f t="shared" si="843"/>
        <v>1.3481500962246104E-2</v>
      </c>
      <c r="L13452">
        <v>48.533403464085978</v>
      </c>
    </row>
    <row r="13453" spans="1:12" customFormat="1" hidden="1">
      <c r="A13453" s="10">
        <v>41472</v>
      </c>
      <c r="B13453" s="11">
        <v>0.69791666666666663</v>
      </c>
      <c r="C13453">
        <v>0</v>
      </c>
      <c r="D13453">
        <v>109.25</v>
      </c>
      <c r="E13453">
        <f t="shared" si="840"/>
        <v>8.1069999999999989E-2</v>
      </c>
      <c r="F13453">
        <v>79.47</v>
      </c>
      <c r="G13453">
        <v>13.5</v>
      </c>
      <c r="H13453">
        <f t="shared" si="841"/>
        <v>16.198930000000004</v>
      </c>
      <c r="I13453">
        <f t="shared" si="842"/>
        <v>0.16198930000000003</v>
      </c>
      <c r="J13453">
        <f t="shared" si="843"/>
        <v>1.3628252648123189E-2</v>
      </c>
      <c r="L13453">
        <v>49.06170953324348</v>
      </c>
    </row>
    <row r="13454" spans="1:12" customFormat="1" hidden="1">
      <c r="A13454" s="10">
        <v>41472</v>
      </c>
      <c r="B13454" s="11">
        <v>0.70138888888888884</v>
      </c>
      <c r="C13454">
        <v>0</v>
      </c>
      <c r="D13454">
        <v>109.29</v>
      </c>
      <c r="E13454">
        <f t="shared" si="840"/>
        <v>8.1069999999999989E-2</v>
      </c>
      <c r="F13454">
        <v>79.5</v>
      </c>
      <c r="G13454">
        <v>13.5</v>
      </c>
      <c r="H13454">
        <f t="shared" si="841"/>
        <v>16.208930000000009</v>
      </c>
      <c r="I13454">
        <f t="shared" si="842"/>
        <v>0.1620893000000001</v>
      </c>
      <c r="J13454">
        <f t="shared" si="843"/>
        <v>1.3649295030382792E-2</v>
      </c>
      <c r="L13454">
        <v>49.137462109378049</v>
      </c>
    </row>
    <row r="13455" spans="1:12" customFormat="1" hidden="1">
      <c r="A13455" s="10">
        <v>41472</v>
      </c>
      <c r="B13455" s="11">
        <v>0.70486111111111116</v>
      </c>
      <c r="C13455">
        <v>0</v>
      </c>
      <c r="D13455">
        <v>78.55</v>
      </c>
      <c r="E13455">
        <f t="shared" si="840"/>
        <v>8.1069999999999989E-2</v>
      </c>
      <c r="F13455">
        <v>79.510000000000005</v>
      </c>
      <c r="G13455">
        <v>13.5</v>
      </c>
      <c r="H13455">
        <f t="shared" si="841"/>
        <v>-14.541070000000005</v>
      </c>
      <c r="I13455">
        <f t="shared" si="842"/>
        <v>-0.14541070000000006</v>
      </c>
      <c r="J13455" t="e">
        <f t="shared" si="843"/>
        <v>#NUM!</v>
      </c>
      <c r="L13455" t="e">
        <v>#NUM!</v>
      </c>
    </row>
    <row r="13456" spans="1:12" customFormat="1">
      <c r="A13456" s="10">
        <v>41472</v>
      </c>
      <c r="B13456" s="11">
        <v>0.70833333333333337</v>
      </c>
      <c r="C13456">
        <v>0</v>
      </c>
      <c r="D13456">
        <v>79.209999999999994</v>
      </c>
      <c r="E13456">
        <f t="shared" si="840"/>
        <v>8.1069999999999989E-2</v>
      </c>
      <c r="F13456">
        <v>79.52</v>
      </c>
      <c r="G13456">
        <v>13.5</v>
      </c>
      <c r="H13456">
        <f t="shared" si="841"/>
        <v>-13.891069999999999</v>
      </c>
      <c r="I13456">
        <f t="shared" si="842"/>
        <v>-0.1389107</v>
      </c>
      <c r="J13456" t="e">
        <f t="shared" si="843"/>
        <v>#NUM!</v>
      </c>
      <c r="K13456" t="e">
        <f>J13456*3600</f>
        <v>#NUM!</v>
      </c>
      <c r="L13456" s="13" t="e">
        <f>K13456*1000/156000</f>
        <v>#NUM!</v>
      </c>
    </row>
    <row r="13457" spans="1:12" customFormat="1" hidden="1">
      <c r="A13457" s="10">
        <v>41472</v>
      </c>
      <c r="B13457" s="11">
        <v>0.71180555555555547</v>
      </c>
      <c r="C13457">
        <v>0</v>
      </c>
      <c r="D13457">
        <v>109.27</v>
      </c>
      <c r="E13457">
        <f t="shared" si="840"/>
        <v>8.1069999999999989E-2</v>
      </c>
      <c r="F13457">
        <v>79.41</v>
      </c>
      <c r="G13457">
        <v>13.5</v>
      </c>
      <c r="H13457">
        <f t="shared" si="841"/>
        <v>16.278930000000003</v>
      </c>
      <c r="I13457">
        <f t="shared" si="842"/>
        <v>0.16278930000000003</v>
      </c>
      <c r="J13457">
        <f t="shared" si="843"/>
        <v>1.3797137537620081E-2</v>
      </c>
      <c r="L13457">
        <v>49.669695135432292</v>
      </c>
    </row>
    <row r="13458" spans="1:12" customFormat="1" hidden="1">
      <c r="A13458" s="10">
        <v>41472</v>
      </c>
      <c r="B13458" s="11">
        <v>0.71527777777777779</v>
      </c>
      <c r="C13458">
        <v>0</v>
      </c>
      <c r="D13458">
        <v>109.08</v>
      </c>
      <c r="E13458">
        <f t="shared" si="840"/>
        <v>8.1069999999999989E-2</v>
      </c>
      <c r="F13458">
        <v>79.400000000000006</v>
      </c>
      <c r="G13458">
        <v>13.5</v>
      </c>
      <c r="H13458">
        <f t="shared" si="841"/>
        <v>16.098929999999996</v>
      </c>
      <c r="I13458">
        <f t="shared" si="842"/>
        <v>0.16098929999999995</v>
      </c>
      <c r="J13458">
        <f t="shared" si="843"/>
        <v>1.3418899010439595E-2</v>
      </c>
      <c r="L13458">
        <v>48.308036437582544</v>
      </c>
    </row>
    <row r="13459" spans="1:12" customFormat="1" hidden="1">
      <c r="A13459" s="10">
        <v>41472</v>
      </c>
      <c r="B13459" s="11">
        <v>0.71875</v>
      </c>
      <c r="C13459">
        <v>0</v>
      </c>
      <c r="D13459">
        <v>109.12</v>
      </c>
      <c r="E13459">
        <f t="shared" si="840"/>
        <v>8.1069999999999989E-2</v>
      </c>
      <c r="F13459">
        <v>79.45</v>
      </c>
      <c r="G13459">
        <v>13.5</v>
      </c>
      <c r="H13459">
        <f t="shared" si="841"/>
        <v>16.088930000000005</v>
      </c>
      <c r="I13459">
        <f t="shared" si="842"/>
        <v>0.16088930000000004</v>
      </c>
      <c r="J13459">
        <f t="shared" si="843"/>
        <v>1.3398070532704913E-2</v>
      </c>
      <c r="L13459">
        <v>48.233053917737685</v>
      </c>
    </row>
    <row r="13460" spans="1:12" customFormat="1" hidden="1">
      <c r="A13460" s="10">
        <v>41472</v>
      </c>
      <c r="B13460" s="11">
        <v>0.72222222222222221</v>
      </c>
      <c r="C13460">
        <v>0</v>
      </c>
      <c r="D13460">
        <v>109.11</v>
      </c>
      <c r="E13460">
        <f t="shared" si="840"/>
        <v>8.1069999999999989E-2</v>
      </c>
      <c r="F13460">
        <v>79.39</v>
      </c>
      <c r="G13460">
        <v>13.5</v>
      </c>
      <c r="H13460">
        <f t="shared" si="841"/>
        <v>16.138930000000002</v>
      </c>
      <c r="I13460">
        <f t="shared" si="842"/>
        <v>0.16138930000000001</v>
      </c>
      <c r="J13460">
        <f t="shared" si="843"/>
        <v>1.3502407139140185E-2</v>
      </c>
      <c r="L13460">
        <v>48.608665700904666</v>
      </c>
    </row>
    <row r="13461" spans="1:12" customFormat="1" hidden="1">
      <c r="A13461" s="10">
        <v>41472</v>
      </c>
      <c r="B13461" s="11">
        <v>0.72569444444444453</v>
      </c>
      <c r="C13461">
        <v>0</v>
      </c>
      <c r="D13461">
        <v>109.1</v>
      </c>
      <c r="E13461">
        <f t="shared" si="840"/>
        <v>8.1069999999999989E-2</v>
      </c>
      <c r="F13461">
        <v>79.44</v>
      </c>
      <c r="G13461">
        <v>13.5</v>
      </c>
      <c r="H13461">
        <f t="shared" si="841"/>
        <v>16.07893</v>
      </c>
      <c r="I13461">
        <f t="shared" si="842"/>
        <v>0.1607893</v>
      </c>
      <c r="J13461">
        <f t="shared" si="843"/>
        <v>1.3377261464687037E-2</v>
      </c>
      <c r="L13461">
        <v>48.15814127287333</v>
      </c>
    </row>
    <row r="13462" spans="1:12" customFormat="1" hidden="1">
      <c r="A13462" s="10">
        <v>41472</v>
      </c>
      <c r="B13462" s="11">
        <v>0.72916666666666663</v>
      </c>
      <c r="C13462">
        <v>0</v>
      </c>
      <c r="D13462">
        <v>109.03</v>
      </c>
      <c r="E13462">
        <f t="shared" si="840"/>
        <v>8.1069999999999989E-2</v>
      </c>
      <c r="F13462">
        <v>79.39</v>
      </c>
      <c r="G13462">
        <v>13.5</v>
      </c>
      <c r="H13462">
        <f t="shared" si="841"/>
        <v>16.058930000000004</v>
      </c>
      <c r="I13462">
        <f t="shared" si="842"/>
        <v>0.16058930000000005</v>
      </c>
      <c r="J13462">
        <f t="shared" si="843"/>
        <v>1.3335701533668179E-2</v>
      </c>
      <c r="K13462">
        <f>J13462*3600</f>
        <v>48.008525521205442</v>
      </c>
      <c r="L13462" s="1">
        <v>48.008525521205442</v>
      </c>
    </row>
    <row r="13463" spans="1:12" customFormat="1" hidden="1">
      <c r="A13463" s="10">
        <v>41472</v>
      </c>
      <c r="B13463" s="11">
        <v>0.73263888888888884</v>
      </c>
      <c r="C13463">
        <v>0</v>
      </c>
      <c r="D13463">
        <v>108.96</v>
      </c>
      <c r="E13463">
        <f t="shared" si="840"/>
        <v>8.1069999999999989E-2</v>
      </c>
      <c r="F13463">
        <v>79.37</v>
      </c>
      <c r="G13463">
        <v>13.5</v>
      </c>
      <c r="H13463">
        <f t="shared" si="841"/>
        <v>16.008929999999992</v>
      </c>
      <c r="I13463">
        <f t="shared" si="842"/>
        <v>0.16008929999999993</v>
      </c>
      <c r="J13463">
        <f t="shared" si="843"/>
        <v>1.3232140953629262E-2</v>
      </c>
      <c r="L13463">
        <v>47.635707433065342</v>
      </c>
    </row>
    <row r="13464" spans="1:12" customFormat="1" hidden="1">
      <c r="A13464" s="10">
        <v>41472</v>
      </c>
      <c r="B13464" s="11">
        <v>0.73611111111111116</v>
      </c>
      <c r="C13464">
        <v>0</v>
      </c>
      <c r="D13464">
        <v>109.04</v>
      </c>
      <c r="E13464">
        <f t="shared" si="840"/>
        <v>8.1069999999999989E-2</v>
      </c>
      <c r="F13464">
        <v>79.45</v>
      </c>
      <c r="G13464">
        <v>13.5</v>
      </c>
      <c r="H13464">
        <f t="shared" si="841"/>
        <v>16.008930000000007</v>
      </c>
      <c r="I13464">
        <f t="shared" si="842"/>
        <v>0.16008930000000007</v>
      </c>
      <c r="J13464">
        <f t="shared" si="843"/>
        <v>1.3232140953629287E-2</v>
      </c>
      <c r="L13464">
        <v>47.635707433065434</v>
      </c>
    </row>
    <row r="13465" spans="1:12" customFormat="1" hidden="1">
      <c r="A13465" s="10">
        <v>41472</v>
      </c>
      <c r="B13465" s="11">
        <v>0.73958333333333337</v>
      </c>
      <c r="C13465">
        <v>0</v>
      </c>
      <c r="D13465">
        <v>109.15</v>
      </c>
      <c r="E13465">
        <f t="shared" si="840"/>
        <v>8.1069999999999989E-2</v>
      </c>
      <c r="F13465">
        <v>79.53</v>
      </c>
      <c r="G13465">
        <v>13.5</v>
      </c>
      <c r="H13465">
        <f t="shared" si="841"/>
        <v>16.038930000000008</v>
      </c>
      <c r="I13465">
        <f t="shared" si="842"/>
        <v>0.16038930000000007</v>
      </c>
      <c r="J13465">
        <f t="shared" si="843"/>
        <v>1.3294219169096899E-2</v>
      </c>
      <c r="L13465">
        <v>47.859189008748835</v>
      </c>
    </row>
    <row r="13466" spans="1:12" customFormat="1" hidden="1">
      <c r="A13466" s="10">
        <v>41472</v>
      </c>
      <c r="B13466" s="11">
        <v>0.74305555555555547</v>
      </c>
      <c r="C13466">
        <v>0</v>
      </c>
      <c r="D13466">
        <v>109.22</v>
      </c>
      <c r="E13466">
        <f t="shared" si="840"/>
        <v>8.1069999999999989E-2</v>
      </c>
      <c r="F13466">
        <v>79.59</v>
      </c>
      <c r="G13466">
        <v>13.5</v>
      </c>
      <c r="H13466">
        <f t="shared" si="841"/>
        <v>16.048929999999999</v>
      </c>
      <c r="I13466">
        <f t="shared" si="842"/>
        <v>0.16048929999999997</v>
      </c>
      <c r="J13466">
        <f t="shared" si="843"/>
        <v>1.331495065859563E-2</v>
      </c>
      <c r="L13466">
        <v>47.93382237094427</v>
      </c>
    </row>
    <row r="13467" spans="1:12" customFormat="1" hidden="1">
      <c r="A13467" s="10">
        <v>41472</v>
      </c>
      <c r="B13467" s="11">
        <v>0.74652777777777779</v>
      </c>
      <c r="C13467">
        <v>0</v>
      </c>
      <c r="D13467">
        <v>109.32</v>
      </c>
      <c r="E13467">
        <f t="shared" si="840"/>
        <v>8.1069999999999989E-2</v>
      </c>
      <c r="F13467">
        <v>79.650000000000006</v>
      </c>
      <c r="G13467">
        <v>13.5</v>
      </c>
      <c r="H13467">
        <f t="shared" si="841"/>
        <v>16.088929999999991</v>
      </c>
      <c r="I13467">
        <f t="shared" si="842"/>
        <v>0.1608892999999999</v>
      </c>
      <c r="J13467">
        <f t="shared" si="843"/>
        <v>1.3398070532704887E-2</v>
      </c>
      <c r="L13467">
        <v>48.233053917737593</v>
      </c>
    </row>
    <row r="13468" spans="1:12" customFormat="1">
      <c r="A13468" s="10">
        <v>41472</v>
      </c>
      <c r="B13468" s="11">
        <v>0.75</v>
      </c>
      <c r="C13468">
        <v>0</v>
      </c>
      <c r="D13468">
        <v>109.4</v>
      </c>
      <c r="E13468">
        <f t="shared" si="840"/>
        <v>8.1069999999999989E-2</v>
      </c>
      <c r="F13468">
        <v>79.739999999999995</v>
      </c>
      <c r="G13468">
        <v>13.5</v>
      </c>
      <c r="H13468">
        <f t="shared" si="841"/>
        <v>16.078930000000014</v>
      </c>
      <c r="I13468">
        <f t="shared" si="842"/>
        <v>0.16078930000000013</v>
      </c>
      <c r="J13468">
        <f t="shared" si="843"/>
        <v>1.3377261464687073E-2</v>
      </c>
      <c r="K13468">
        <f>J13468*3600</f>
        <v>48.158141272873465</v>
      </c>
      <c r="L13468" s="13">
        <f>K13468*1000/156000</f>
        <v>0.3087060338004709</v>
      </c>
    </row>
    <row r="13469" spans="1:12" customFormat="1" hidden="1">
      <c r="A13469" s="10">
        <v>41472</v>
      </c>
      <c r="B13469" s="11">
        <v>0.75347222222222221</v>
      </c>
      <c r="C13469">
        <v>0</v>
      </c>
      <c r="D13469">
        <v>109.38</v>
      </c>
      <c r="E13469">
        <f t="shared" si="840"/>
        <v>8.1069999999999989E-2</v>
      </c>
      <c r="F13469">
        <v>79.760000000000005</v>
      </c>
      <c r="G13469">
        <v>13.5</v>
      </c>
      <c r="H13469">
        <f t="shared" si="841"/>
        <v>16.038929999999993</v>
      </c>
      <c r="I13469">
        <f t="shared" si="842"/>
        <v>0.16038929999999993</v>
      </c>
      <c r="J13469">
        <f t="shared" si="843"/>
        <v>1.3294219169096875E-2</v>
      </c>
      <c r="L13469">
        <v>47.85918900874875</v>
      </c>
    </row>
    <row r="13470" spans="1:12" customFormat="1" hidden="1">
      <c r="A13470" s="10">
        <v>41472</v>
      </c>
      <c r="B13470" s="11">
        <v>0.75694444444444453</v>
      </c>
      <c r="C13470">
        <v>0</v>
      </c>
      <c r="D13470">
        <v>109.42</v>
      </c>
      <c r="E13470">
        <f t="shared" si="840"/>
        <v>8.1069999999999989E-2</v>
      </c>
      <c r="F13470">
        <v>79.77</v>
      </c>
      <c r="G13470">
        <v>13.5</v>
      </c>
      <c r="H13470">
        <f t="shared" si="841"/>
        <v>16.068930000000009</v>
      </c>
      <c r="I13470">
        <f t="shared" si="842"/>
        <v>0.16068930000000009</v>
      </c>
      <c r="J13470">
        <f t="shared" si="843"/>
        <v>1.3356471800353095E-2</v>
      </c>
      <c r="L13470">
        <v>48.083298481271143</v>
      </c>
    </row>
    <row r="13471" spans="1:12" customFormat="1" hidden="1">
      <c r="A13471" s="10">
        <v>41472</v>
      </c>
      <c r="B13471" s="11">
        <v>0.76041666666666663</v>
      </c>
      <c r="C13471">
        <v>0</v>
      </c>
      <c r="D13471">
        <v>109.47</v>
      </c>
      <c r="E13471">
        <f t="shared" si="840"/>
        <v>8.1069999999999989E-2</v>
      </c>
      <c r="F13471">
        <v>79.790000000000006</v>
      </c>
      <c r="G13471">
        <v>13.5</v>
      </c>
      <c r="H13471">
        <f t="shared" si="841"/>
        <v>16.098929999999996</v>
      </c>
      <c r="I13471">
        <f t="shared" si="842"/>
        <v>0.16098929999999995</v>
      </c>
      <c r="J13471">
        <f t="shared" si="843"/>
        <v>1.3418899010439595E-2</v>
      </c>
      <c r="L13471">
        <v>48.308036437582544</v>
      </c>
    </row>
    <row r="13472" spans="1:12" customFormat="1" hidden="1">
      <c r="A13472" s="10">
        <v>41472</v>
      </c>
      <c r="B13472" s="11">
        <v>0.76388888888888884</v>
      </c>
      <c r="C13472">
        <v>0</v>
      </c>
      <c r="D13472">
        <v>109.34</v>
      </c>
      <c r="E13472">
        <f t="shared" si="840"/>
        <v>8.1069999999999989E-2</v>
      </c>
      <c r="F13472">
        <v>79.790000000000006</v>
      </c>
      <c r="G13472">
        <v>13.5</v>
      </c>
      <c r="H13472">
        <f t="shared" si="841"/>
        <v>15.96893</v>
      </c>
      <c r="I13472">
        <f t="shared" si="842"/>
        <v>0.15968930000000001</v>
      </c>
      <c r="J13472">
        <f t="shared" si="843"/>
        <v>1.3149641031035122E-2</v>
      </c>
      <c r="L13472">
        <v>47.338707711726443</v>
      </c>
    </row>
    <row r="13473" spans="1:12" customFormat="1" hidden="1">
      <c r="A13473" s="10">
        <v>41472</v>
      </c>
      <c r="B13473" s="11">
        <v>0.76736111111111116</v>
      </c>
      <c r="C13473">
        <v>0</v>
      </c>
      <c r="D13473">
        <v>109.54</v>
      </c>
      <c r="E13473">
        <f t="shared" si="840"/>
        <v>8.1069999999999989E-2</v>
      </c>
      <c r="F13473">
        <v>79.92</v>
      </c>
      <c r="G13473">
        <v>13.5</v>
      </c>
      <c r="H13473">
        <f t="shared" si="841"/>
        <v>16.038930000000008</v>
      </c>
      <c r="I13473">
        <f t="shared" si="842"/>
        <v>0.16038930000000007</v>
      </c>
      <c r="J13473">
        <f t="shared" si="843"/>
        <v>1.3294219169096899E-2</v>
      </c>
      <c r="L13473">
        <v>47.859189008748835</v>
      </c>
    </row>
    <row r="13474" spans="1:12" customFormat="1" hidden="1">
      <c r="A13474" s="10">
        <v>41472</v>
      </c>
      <c r="B13474" s="11">
        <v>0.77083333333333337</v>
      </c>
      <c r="C13474">
        <v>0</v>
      </c>
      <c r="D13474">
        <v>109.52</v>
      </c>
      <c r="E13474">
        <f t="shared" si="840"/>
        <v>8.1069999999999989E-2</v>
      </c>
      <c r="F13474">
        <v>79.94</v>
      </c>
      <c r="G13474">
        <v>13.5</v>
      </c>
      <c r="H13474">
        <f t="shared" si="841"/>
        <v>15.998930000000001</v>
      </c>
      <c r="I13474">
        <f t="shared" si="842"/>
        <v>0.1599893</v>
      </c>
      <c r="J13474">
        <f t="shared" si="843"/>
        <v>1.3211486946002188E-2</v>
      </c>
      <c r="K13474">
        <f>J13474*3600</f>
        <v>47.561353005607877</v>
      </c>
      <c r="L13474" s="1">
        <v>47.561353005607877</v>
      </c>
    </row>
    <row r="13475" spans="1:12" customFormat="1" hidden="1">
      <c r="A13475" s="10">
        <v>41472</v>
      </c>
      <c r="B13475" s="11">
        <v>0.77430555555555547</v>
      </c>
      <c r="C13475">
        <v>0</v>
      </c>
      <c r="D13475">
        <v>109.62</v>
      </c>
      <c r="E13475">
        <f t="shared" si="840"/>
        <v>8.1069999999999989E-2</v>
      </c>
      <c r="F13475">
        <v>79.95</v>
      </c>
      <c r="G13475">
        <v>13.5</v>
      </c>
      <c r="H13475">
        <f t="shared" si="841"/>
        <v>16.088930000000005</v>
      </c>
      <c r="I13475">
        <f t="shared" si="842"/>
        <v>0.16088930000000004</v>
      </c>
      <c r="J13475">
        <f t="shared" si="843"/>
        <v>1.3398070532704913E-2</v>
      </c>
      <c r="L13475">
        <v>48.233053917737685</v>
      </c>
    </row>
    <row r="13476" spans="1:12" customFormat="1" hidden="1">
      <c r="A13476" s="10">
        <v>41472</v>
      </c>
      <c r="B13476" s="11">
        <v>0.77777777777777779</v>
      </c>
      <c r="C13476">
        <v>0</v>
      </c>
      <c r="D13476">
        <v>109.6</v>
      </c>
      <c r="E13476">
        <f t="shared" si="840"/>
        <v>8.1069999999999989E-2</v>
      </c>
      <c r="F13476">
        <v>80.06</v>
      </c>
      <c r="G13476">
        <v>13.5</v>
      </c>
      <c r="H13476">
        <f t="shared" si="841"/>
        <v>15.958929999999995</v>
      </c>
      <c r="I13476">
        <f t="shared" si="842"/>
        <v>0.15958929999999996</v>
      </c>
      <c r="J13476">
        <f t="shared" si="843"/>
        <v>1.3129064408511521E-2</v>
      </c>
      <c r="L13476">
        <v>47.264631870641473</v>
      </c>
    </row>
    <row r="13477" spans="1:12" customFormat="1" hidden="1">
      <c r="A13477" s="10">
        <v>41472</v>
      </c>
      <c r="B13477" s="11">
        <v>0.78125</v>
      </c>
      <c r="C13477">
        <v>0</v>
      </c>
      <c r="D13477">
        <v>109.66</v>
      </c>
      <c r="E13477">
        <f t="shared" si="840"/>
        <v>8.1069999999999989E-2</v>
      </c>
      <c r="F13477">
        <v>80.099999999999994</v>
      </c>
      <c r="G13477">
        <v>13.5</v>
      </c>
      <c r="H13477">
        <f t="shared" si="841"/>
        <v>15.978930000000005</v>
      </c>
      <c r="I13477">
        <f t="shared" si="842"/>
        <v>0.15978930000000005</v>
      </c>
      <c r="J13477">
        <f t="shared" si="843"/>
        <v>1.3170236990755957E-2</v>
      </c>
      <c r="L13477">
        <v>47.41285316672144</v>
      </c>
    </row>
    <row r="13478" spans="1:12" customFormat="1" hidden="1">
      <c r="A13478" s="10">
        <v>41472</v>
      </c>
      <c r="B13478" s="11">
        <v>0.78472222222222221</v>
      </c>
      <c r="C13478">
        <v>0</v>
      </c>
      <c r="D13478">
        <v>109.77</v>
      </c>
      <c r="E13478">
        <f t="shared" si="840"/>
        <v>8.1069999999999989E-2</v>
      </c>
      <c r="F13478">
        <v>80.19</v>
      </c>
      <c r="G13478">
        <v>13.5</v>
      </c>
      <c r="H13478">
        <f t="shared" si="841"/>
        <v>15.998930000000001</v>
      </c>
      <c r="I13478">
        <f t="shared" si="842"/>
        <v>0.1599893</v>
      </c>
      <c r="J13478">
        <f t="shared" si="843"/>
        <v>1.3211486946002188E-2</v>
      </c>
      <c r="L13478">
        <v>47.561353005607877</v>
      </c>
    </row>
    <row r="13479" spans="1:12" customFormat="1" hidden="1">
      <c r="A13479" s="10">
        <v>41472</v>
      </c>
      <c r="B13479" s="11">
        <v>0.78819444444444453</v>
      </c>
      <c r="C13479">
        <v>0</v>
      </c>
      <c r="D13479">
        <v>109.72</v>
      </c>
      <c r="E13479">
        <f t="shared" si="840"/>
        <v>8.1069999999999989E-2</v>
      </c>
      <c r="F13479">
        <v>80.17</v>
      </c>
      <c r="G13479">
        <v>13.5</v>
      </c>
      <c r="H13479">
        <f t="shared" si="841"/>
        <v>15.96893</v>
      </c>
      <c r="I13479">
        <f t="shared" si="842"/>
        <v>0.15968930000000001</v>
      </c>
      <c r="J13479">
        <f t="shared" si="843"/>
        <v>1.3149641031035122E-2</v>
      </c>
      <c r="L13479">
        <v>47.338707711726443</v>
      </c>
    </row>
    <row r="13480" spans="1:12" customFormat="1">
      <c r="A13480" s="10">
        <v>41472</v>
      </c>
      <c r="B13480" s="11">
        <v>0.79166666666666663</v>
      </c>
      <c r="C13480">
        <v>0</v>
      </c>
      <c r="D13480">
        <v>109.74</v>
      </c>
      <c r="E13480">
        <f t="shared" si="840"/>
        <v>8.1069999999999989E-2</v>
      </c>
      <c r="F13480">
        <v>80.180000000000007</v>
      </c>
      <c r="G13480">
        <v>13.5</v>
      </c>
      <c r="H13480">
        <f t="shared" si="841"/>
        <v>15.978929999999991</v>
      </c>
      <c r="I13480">
        <f t="shared" si="842"/>
        <v>0.15978929999999991</v>
      </c>
      <c r="J13480">
        <f t="shared" si="843"/>
        <v>1.3170236990755934E-2</v>
      </c>
      <c r="K13480">
        <f>J13480*3600</f>
        <v>47.412853166721362</v>
      </c>
      <c r="L13480" s="13">
        <f>K13480*1000/156000</f>
        <v>0.30392854594052154</v>
      </c>
    </row>
    <row r="13481" spans="1:12" customFormat="1" hidden="1">
      <c r="A13481" s="10">
        <v>41472</v>
      </c>
      <c r="B13481" s="11">
        <v>0.79513888888888884</v>
      </c>
      <c r="C13481">
        <v>0</v>
      </c>
      <c r="D13481">
        <v>109.83</v>
      </c>
      <c r="E13481">
        <f t="shared" si="840"/>
        <v>8.1069999999999989E-2</v>
      </c>
      <c r="F13481">
        <v>80.290000000000006</v>
      </c>
      <c r="G13481">
        <v>13.5</v>
      </c>
      <c r="H13481">
        <f t="shared" si="841"/>
        <v>15.958929999999995</v>
      </c>
      <c r="I13481">
        <f t="shared" si="842"/>
        <v>0.15958929999999996</v>
      </c>
      <c r="J13481">
        <f t="shared" si="843"/>
        <v>1.3129064408511521E-2</v>
      </c>
      <c r="L13481">
        <v>47.264631870641473</v>
      </c>
    </row>
    <row r="13482" spans="1:12" customFormat="1" hidden="1">
      <c r="A13482" s="10">
        <v>41472</v>
      </c>
      <c r="B13482" s="11">
        <v>0.79861111111111116</v>
      </c>
      <c r="C13482">
        <v>0</v>
      </c>
      <c r="D13482">
        <v>109.88</v>
      </c>
      <c r="E13482">
        <f t="shared" si="840"/>
        <v>8.1069999999999989E-2</v>
      </c>
      <c r="F13482">
        <v>80.31</v>
      </c>
      <c r="G13482">
        <v>13.5</v>
      </c>
      <c r="H13482">
        <f t="shared" si="841"/>
        <v>15.988929999999996</v>
      </c>
      <c r="I13482">
        <f t="shared" si="842"/>
        <v>0.15988929999999996</v>
      </c>
      <c r="J13482">
        <f t="shared" si="843"/>
        <v>1.3190852293727703E-2</v>
      </c>
      <c r="L13482">
        <v>47.487068257419729</v>
      </c>
    </row>
    <row r="13483" spans="1:12" customFormat="1" hidden="1">
      <c r="A13483" s="10">
        <v>41472</v>
      </c>
      <c r="B13483" s="11">
        <v>0.80208333333333337</v>
      </c>
      <c r="C13483">
        <v>0</v>
      </c>
      <c r="D13483">
        <v>110</v>
      </c>
      <c r="E13483">
        <f t="shared" si="840"/>
        <v>8.1069999999999989E-2</v>
      </c>
      <c r="F13483">
        <v>80.38</v>
      </c>
      <c r="G13483">
        <v>13.5</v>
      </c>
      <c r="H13483">
        <f t="shared" si="841"/>
        <v>16.038930000000008</v>
      </c>
      <c r="I13483">
        <f t="shared" si="842"/>
        <v>0.16038930000000007</v>
      </c>
      <c r="J13483">
        <f t="shared" si="843"/>
        <v>1.3294219169096899E-2</v>
      </c>
      <c r="L13483">
        <v>47.859189008748835</v>
      </c>
    </row>
    <row r="13484" spans="1:12" customFormat="1" hidden="1">
      <c r="A13484" s="10">
        <v>41472</v>
      </c>
      <c r="B13484" s="11">
        <v>0.80555555555555547</v>
      </c>
      <c r="C13484">
        <v>0</v>
      </c>
      <c r="D13484">
        <v>109.94</v>
      </c>
      <c r="E13484">
        <f t="shared" si="840"/>
        <v>8.1069999999999989E-2</v>
      </c>
      <c r="F13484">
        <v>80.41</v>
      </c>
      <c r="G13484">
        <v>13.5</v>
      </c>
      <c r="H13484">
        <f t="shared" si="841"/>
        <v>15.948930000000004</v>
      </c>
      <c r="I13484">
        <f t="shared" si="842"/>
        <v>0.15948930000000006</v>
      </c>
      <c r="J13484">
        <f t="shared" si="843"/>
        <v>1.3108507117129605E-2</v>
      </c>
      <c r="L13484">
        <v>47.190625621666577</v>
      </c>
    </row>
    <row r="13485" spans="1:12" customFormat="1" hidden="1">
      <c r="A13485" s="10">
        <v>41472</v>
      </c>
      <c r="B13485" s="11">
        <v>0.80902777777777779</v>
      </c>
      <c r="C13485">
        <v>0</v>
      </c>
      <c r="D13485">
        <v>110.02</v>
      </c>
      <c r="E13485">
        <f t="shared" si="840"/>
        <v>8.1069999999999989E-2</v>
      </c>
      <c r="F13485">
        <v>80.459999999999994</v>
      </c>
      <c r="G13485">
        <v>13.5</v>
      </c>
      <c r="H13485">
        <f t="shared" si="841"/>
        <v>15.978930000000005</v>
      </c>
      <c r="I13485">
        <f t="shared" si="842"/>
        <v>0.15978930000000005</v>
      </c>
      <c r="J13485">
        <f t="shared" si="843"/>
        <v>1.3170236990755957E-2</v>
      </c>
      <c r="L13485">
        <v>47.41285316672144</v>
      </c>
    </row>
    <row r="13486" spans="1:12" customFormat="1" hidden="1">
      <c r="A13486" s="10">
        <v>41472</v>
      </c>
      <c r="B13486" s="11">
        <v>0.8125</v>
      </c>
      <c r="C13486">
        <v>0</v>
      </c>
      <c r="D13486">
        <v>110.1</v>
      </c>
      <c r="E13486">
        <f t="shared" si="840"/>
        <v>8.1069999999999989E-2</v>
      </c>
      <c r="F13486">
        <v>80.52</v>
      </c>
      <c r="G13486">
        <v>13.5</v>
      </c>
      <c r="H13486">
        <f t="shared" si="841"/>
        <v>15.998930000000001</v>
      </c>
      <c r="I13486">
        <f t="shared" si="842"/>
        <v>0.1599893</v>
      </c>
      <c r="J13486">
        <f t="shared" si="843"/>
        <v>1.3211486946002188E-2</v>
      </c>
      <c r="K13486">
        <f>J13486*3600</f>
        <v>47.561353005607877</v>
      </c>
      <c r="L13486" s="1">
        <v>47.561353005607877</v>
      </c>
    </row>
    <row r="13487" spans="1:12" customFormat="1" hidden="1">
      <c r="A13487" s="10">
        <v>41472</v>
      </c>
      <c r="B13487" s="11">
        <v>0.81597222222222221</v>
      </c>
      <c r="C13487">
        <v>0</v>
      </c>
      <c r="D13487">
        <v>110.07</v>
      </c>
      <c r="E13487">
        <f t="shared" si="840"/>
        <v>8.1069999999999989E-2</v>
      </c>
      <c r="F13487">
        <v>80.540000000000006</v>
      </c>
      <c r="G13487">
        <v>13.5</v>
      </c>
      <c r="H13487">
        <f t="shared" si="841"/>
        <v>15.94892999999999</v>
      </c>
      <c r="I13487">
        <f t="shared" si="842"/>
        <v>0.15948929999999989</v>
      </c>
      <c r="J13487">
        <f t="shared" si="843"/>
        <v>1.3108507117129579E-2</v>
      </c>
      <c r="L13487">
        <v>47.190625621666484</v>
      </c>
    </row>
    <row r="13488" spans="1:12" customFormat="1" hidden="1">
      <c r="A13488" s="10">
        <v>41472</v>
      </c>
      <c r="B13488" s="11">
        <v>0.81944444444444453</v>
      </c>
      <c r="C13488">
        <v>0</v>
      </c>
      <c r="D13488">
        <v>110.14</v>
      </c>
      <c r="E13488">
        <f t="shared" si="840"/>
        <v>8.1069999999999989E-2</v>
      </c>
      <c r="F13488">
        <v>80.62</v>
      </c>
      <c r="G13488">
        <v>13.5</v>
      </c>
      <c r="H13488">
        <f t="shared" si="841"/>
        <v>15.938929999999999</v>
      </c>
      <c r="I13488">
        <f t="shared" si="842"/>
        <v>0.15938929999999998</v>
      </c>
      <c r="J13488">
        <f t="shared" si="843"/>
        <v>1.3087969150831861E-2</v>
      </c>
      <c r="L13488">
        <v>47.116688942994699</v>
      </c>
    </row>
    <row r="13489" spans="1:12" customFormat="1" hidden="1">
      <c r="A13489" s="10">
        <v>41472</v>
      </c>
      <c r="B13489" s="11">
        <v>0.82291666666666663</v>
      </c>
      <c r="C13489">
        <v>0</v>
      </c>
      <c r="D13489">
        <v>110.17</v>
      </c>
      <c r="E13489">
        <f t="shared" si="840"/>
        <v>8.1069999999999989E-2</v>
      </c>
      <c r="F13489">
        <v>80.64</v>
      </c>
      <c r="G13489">
        <v>13.5</v>
      </c>
      <c r="H13489">
        <f t="shared" si="841"/>
        <v>15.948930000000004</v>
      </c>
      <c r="I13489">
        <f t="shared" si="842"/>
        <v>0.15948930000000006</v>
      </c>
      <c r="J13489">
        <f t="shared" si="843"/>
        <v>1.3108507117129605E-2</v>
      </c>
      <c r="L13489">
        <v>47.190625621666577</v>
      </c>
    </row>
    <row r="13490" spans="1:12" customFormat="1" hidden="1">
      <c r="A13490" s="10">
        <v>41472</v>
      </c>
      <c r="B13490" s="11">
        <v>0.82638888888888884</v>
      </c>
      <c r="C13490">
        <v>0</v>
      </c>
      <c r="D13490">
        <v>110.17</v>
      </c>
      <c r="E13490">
        <f t="shared" si="840"/>
        <v>8.1069999999999989E-2</v>
      </c>
      <c r="F13490">
        <v>80.680000000000007</v>
      </c>
      <c r="G13490">
        <v>13.5</v>
      </c>
      <c r="H13490">
        <f t="shared" si="841"/>
        <v>15.908929999999998</v>
      </c>
      <c r="I13490">
        <f t="shared" si="842"/>
        <v>0.15908929999999999</v>
      </c>
      <c r="J13490">
        <f t="shared" si="843"/>
        <v>1.3026471141840483E-2</v>
      </c>
      <c r="L13490">
        <v>46.895296110625743</v>
      </c>
    </row>
    <row r="13491" spans="1:12" customFormat="1" hidden="1">
      <c r="A13491" s="10">
        <v>41472</v>
      </c>
      <c r="B13491" s="11">
        <v>0.82986111111111116</v>
      </c>
      <c r="C13491">
        <v>0</v>
      </c>
      <c r="D13491">
        <v>110.31</v>
      </c>
      <c r="E13491">
        <f t="shared" si="840"/>
        <v>8.1069999999999989E-2</v>
      </c>
      <c r="F13491">
        <v>80.72</v>
      </c>
      <c r="G13491">
        <v>13.5</v>
      </c>
      <c r="H13491">
        <f t="shared" si="841"/>
        <v>16.008930000000007</v>
      </c>
      <c r="I13491">
        <f t="shared" si="842"/>
        <v>0.16008930000000007</v>
      </c>
      <c r="J13491">
        <f t="shared" si="843"/>
        <v>1.3232140953629287E-2</v>
      </c>
      <c r="L13491">
        <v>47.635707433065434</v>
      </c>
    </row>
    <row r="13492" spans="1:12" customFormat="1">
      <c r="A13492" s="10">
        <v>41472</v>
      </c>
      <c r="B13492" s="11">
        <v>0.83333333333333337</v>
      </c>
      <c r="C13492">
        <v>0</v>
      </c>
      <c r="D13492">
        <v>110.26</v>
      </c>
      <c r="E13492">
        <f t="shared" si="840"/>
        <v>8.1069999999999989E-2</v>
      </c>
      <c r="F13492">
        <v>80.760000000000005</v>
      </c>
      <c r="G13492">
        <v>13.5</v>
      </c>
      <c r="H13492">
        <f t="shared" si="841"/>
        <v>15.918930000000003</v>
      </c>
      <c r="I13492">
        <f t="shared" si="842"/>
        <v>0.15918930000000003</v>
      </c>
      <c r="J13492">
        <f t="shared" si="843"/>
        <v>1.3046951169249546E-2</v>
      </c>
      <c r="K13492">
        <f>J13492*3600</f>
        <v>46.969024209298368</v>
      </c>
      <c r="L13492" s="13">
        <f>K13492*1000/156000</f>
        <v>0.30108348852114336</v>
      </c>
    </row>
    <row r="13493" spans="1:12" customFormat="1" hidden="1">
      <c r="A13493" s="10">
        <v>41472</v>
      </c>
      <c r="B13493" s="11">
        <v>0.83680555555555547</v>
      </c>
      <c r="C13493">
        <v>0</v>
      </c>
      <c r="D13493">
        <v>110.35</v>
      </c>
      <c r="E13493">
        <f t="shared" si="840"/>
        <v>8.1069999999999989E-2</v>
      </c>
      <c r="F13493">
        <v>80.790000000000006</v>
      </c>
      <c r="G13493">
        <v>13.5</v>
      </c>
      <c r="H13493">
        <f t="shared" si="841"/>
        <v>15.978929999999991</v>
      </c>
      <c r="I13493">
        <f t="shared" si="842"/>
        <v>0.15978929999999991</v>
      </c>
      <c r="J13493">
        <f t="shared" si="843"/>
        <v>1.3170236990755934E-2</v>
      </c>
      <c r="L13493">
        <v>47.412853166721362</v>
      </c>
    </row>
    <row r="13494" spans="1:12" customFormat="1" hidden="1">
      <c r="A13494" s="10">
        <v>41472</v>
      </c>
      <c r="B13494" s="11">
        <v>0.84027777777777779</v>
      </c>
      <c r="C13494">
        <v>0</v>
      </c>
      <c r="D13494">
        <v>110.29</v>
      </c>
      <c r="E13494">
        <f t="shared" si="840"/>
        <v>8.1069999999999989E-2</v>
      </c>
      <c r="F13494">
        <v>80.790000000000006</v>
      </c>
      <c r="G13494">
        <v>13.5</v>
      </c>
      <c r="H13494">
        <f t="shared" si="841"/>
        <v>15.918930000000003</v>
      </c>
      <c r="I13494">
        <f t="shared" si="842"/>
        <v>0.15918930000000003</v>
      </c>
      <c r="J13494">
        <f t="shared" si="843"/>
        <v>1.3046951169249546E-2</v>
      </c>
      <c r="L13494">
        <v>46.969024209298368</v>
      </c>
    </row>
    <row r="13495" spans="1:12" customFormat="1" hidden="1">
      <c r="A13495" s="10">
        <v>41472</v>
      </c>
      <c r="B13495" s="11">
        <v>0.84375</v>
      </c>
      <c r="C13495">
        <v>0</v>
      </c>
      <c r="D13495">
        <v>110.27</v>
      </c>
      <c r="E13495">
        <f t="shared" si="840"/>
        <v>8.1069999999999989E-2</v>
      </c>
      <c r="F13495">
        <v>80.790000000000006</v>
      </c>
      <c r="G13495">
        <v>13.5</v>
      </c>
      <c r="H13495">
        <f t="shared" si="841"/>
        <v>15.898929999999993</v>
      </c>
      <c r="I13495">
        <f t="shared" si="842"/>
        <v>0.15898929999999992</v>
      </c>
      <c r="J13495">
        <f t="shared" si="843"/>
        <v>1.3006010415266687E-2</v>
      </c>
      <c r="L13495">
        <v>46.821637494960072</v>
      </c>
    </row>
    <row r="13496" spans="1:12" customFormat="1" hidden="1">
      <c r="A13496" s="10">
        <v>41472</v>
      </c>
      <c r="B13496" s="11">
        <v>0.84722222222222221</v>
      </c>
      <c r="C13496">
        <v>0</v>
      </c>
      <c r="D13496">
        <v>110.35</v>
      </c>
      <c r="E13496">
        <f t="shared" si="840"/>
        <v>8.1069999999999989E-2</v>
      </c>
      <c r="F13496">
        <v>80.94</v>
      </c>
      <c r="G13496">
        <v>13.5</v>
      </c>
      <c r="H13496">
        <f t="shared" si="841"/>
        <v>15.82893</v>
      </c>
      <c r="I13496">
        <f t="shared" si="842"/>
        <v>0.15828929999999999</v>
      </c>
      <c r="J13496">
        <f t="shared" si="843"/>
        <v>1.286332524276966E-2</v>
      </c>
      <c r="L13496">
        <v>46.307970873970774</v>
      </c>
    </row>
    <row r="13497" spans="1:12" customFormat="1" hidden="1">
      <c r="A13497" s="10">
        <v>41472</v>
      </c>
      <c r="B13497" s="11">
        <v>0.85069444444444453</v>
      </c>
      <c r="C13497">
        <v>0</v>
      </c>
      <c r="D13497">
        <v>110.4</v>
      </c>
      <c r="E13497">
        <f t="shared" si="840"/>
        <v>8.1069999999999989E-2</v>
      </c>
      <c r="F13497">
        <v>81.010000000000005</v>
      </c>
      <c r="G13497">
        <v>13.5</v>
      </c>
      <c r="H13497">
        <f t="shared" si="841"/>
        <v>15.808930000000004</v>
      </c>
      <c r="I13497">
        <f t="shared" si="842"/>
        <v>0.15808930000000004</v>
      </c>
      <c r="J13497">
        <f t="shared" si="843"/>
        <v>1.2822731412005368E-2</v>
      </c>
      <c r="L13497">
        <v>46.161833083219321</v>
      </c>
    </row>
    <row r="13498" spans="1:12" customFormat="1" hidden="1">
      <c r="A13498" s="10">
        <v>41472</v>
      </c>
      <c r="B13498" s="11">
        <v>0.85416666666666663</v>
      </c>
      <c r="C13498">
        <v>0</v>
      </c>
      <c r="D13498">
        <v>110.62</v>
      </c>
      <c r="E13498">
        <f t="shared" si="840"/>
        <v>8.1069999999999989E-2</v>
      </c>
      <c r="F13498">
        <v>81.11</v>
      </c>
      <c r="G13498">
        <v>13.5</v>
      </c>
      <c r="H13498">
        <f t="shared" si="841"/>
        <v>15.928930000000008</v>
      </c>
      <c r="I13498">
        <f t="shared" si="842"/>
        <v>0.15928930000000008</v>
      </c>
      <c r="J13498">
        <f t="shared" si="843"/>
        <v>1.3067450503558953E-2</v>
      </c>
      <c r="K13498">
        <f>J13498*3600</f>
        <v>47.042821812812228</v>
      </c>
      <c r="L13498" s="1">
        <v>47.042821812812228</v>
      </c>
    </row>
    <row r="13499" spans="1:12" customFormat="1" hidden="1">
      <c r="A13499" s="10">
        <v>41472</v>
      </c>
      <c r="B13499" s="11">
        <v>0.85763888888888884</v>
      </c>
      <c r="C13499">
        <v>0</v>
      </c>
      <c r="D13499">
        <v>110.77</v>
      </c>
      <c r="E13499">
        <f t="shared" si="840"/>
        <v>8.1069999999999989E-2</v>
      </c>
      <c r="F13499">
        <v>81.27</v>
      </c>
      <c r="G13499">
        <v>13.5</v>
      </c>
      <c r="H13499">
        <f t="shared" si="841"/>
        <v>15.918930000000003</v>
      </c>
      <c r="I13499">
        <f t="shared" si="842"/>
        <v>0.15918930000000003</v>
      </c>
      <c r="J13499">
        <f t="shared" si="843"/>
        <v>1.3046951169249546E-2</v>
      </c>
      <c r="L13499">
        <v>46.969024209298368</v>
      </c>
    </row>
    <row r="13500" spans="1:12" customFormat="1" hidden="1">
      <c r="A13500" s="10">
        <v>41472</v>
      </c>
      <c r="B13500" s="11">
        <v>0.86111111111111116</v>
      </c>
      <c r="C13500">
        <v>0</v>
      </c>
      <c r="D13500">
        <v>110.72</v>
      </c>
      <c r="E13500">
        <f t="shared" si="840"/>
        <v>8.1069999999999989E-2</v>
      </c>
      <c r="F13500">
        <v>81.319999999999993</v>
      </c>
      <c r="G13500">
        <v>13.5</v>
      </c>
      <c r="H13500">
        <f t="shared" si="841"/>
        <v>15.818930000000009</v>
      </c>
      <c r="I13500">
        <f t="shared" si="842"/>
        <v>0.15818930000000009</v>
      </c>
      <c r="J13500">
        <f t="shared" si="843"/>
        <v>1.2843018704305787E-2</v>
      </c>
      <c r="L13500">
        <v>46.23486733550083</v>
      </c>
    </row>
    <row r="13501" spans="1:12" customFormat="1" hidden="1">
      <c r="A13501" s="10">
        <v>41472</v>
      </c>
      <c r="B13501" s="11">
        <v>0.86458333333333337</v>
      </c>
      <c r="C13501">
        <v>0</v>
      </c>
      <c r="D13501">
        <v>110.85</v>
      </c>
      <c r="E13501">
        <f t="shared" si="840"/>
        <v>8.1069999999999989E-2</v>
      </c>
      <c r="F13501">
        <v>81.42</v>
      </c>
      <c r="G13501">
        <v>13.5</v>
      </c>
      <c r="H13501">
        <f t="shared" si="841"/>
        <v>15.848929999999996</v>
      </c>
      <c r="I13501">
        <f t="shared" si="842"/>
        <v>0.15848929999999994</v>
      </c>
      <c r="J13501">
        <f t="shared" si="843"/>
        <v>1.2903996082515213E-2</v>
      </c>
      <c r="L13501">
        <v>46.454385897054763</v>
      </c>
    </row>
    <row r="13502" spans="1:12" customFormat="1" hidden="1">
      <c r="A13502" s="10">
        <v>41472</v>
      </c>
      <c r="B13502" s="11">
        <v>0.86805555555555547</v>
      </c>
      <c r="C13502">
        <v>0</v>
      </c>
      <c r="D13502">
        <v>110.85</v>
      </c>
      <c r="E13502">
        <f t="shared" si="840"/>
        <v>8.1069999999999989E-2</v>
      </c>
      <c r="F13502">
        <v>81.45</v>
      </c>
      <c r="G13502">
        <v>13.5</v>
      </c>
      <c r="H13502">
        <f t="shared" si="841"/>
        <v>15.818929999999995</v>
      </c>
      <c r="I13502">
        <f t="shared" si="842"/>
        <v>0.15818929999999995</v>
      </c>
      <c r="J13502">
        <f t="shared" si="843"/>
        <v>1.2843018704305762E-2</v>
      </c>
      <c r="L13502">
        <v>46.234867335500745</v>
      </c>
    </row>
    <row r="13503" spans="1:12" customFormat="1" hidden="1">
      <c r="A13503" s="10">
        <v>41472</v>
      </c>
      <c r="B13503" s="11">
        <v>0.87152777777777779</v>
      </c>
      <c r="C13503">
        <v>0</v>
      </c>
      <c r="D13503">
        <v>110.92</v>
      </c>
      <c r="E13503">
        <f t="shared" si="840"/>
        <v>8.1069999999999989E-2</v>
      </c>
      <c r="F13503">
        <v>81.459999999999994</v>
      </c>
      <c r="G13503">
        <v>13.5</v>
      </c>
      <c r="H13503">
        <f t="shared" si="841"/>
        <v>15.878930000000011</v>
      </c>
      <c r="I13503">
        <f t="shared" si="842"/>
        <v>0.15878930000000011</v>
      </c>
      <c r="J13503">
        <f t="shared" si="843"/>
        <v>1.2965146840355078E-2</v>
      </c>
      <c r="L13503">
        <v>46.674528625278278</v>
      </c>
    </row>
    <row r="13504" spans="1:12" customFormat="1">
      <c r="A13504" s="10">
        <v>41472</v>
      </c>
      <c r="B13504" s="11">
        <v>0.875</v>
      </c>
      <c r="C13504">
        <v>0</v>
      </c>
      <c r="D13504">
        <v>110.85</v>
      </c>
      <c r="E13504">
        <f t="shared" si="840"/>
        <v>8.1069999999999989E-2</v>
      </c>
      <c r="F13504">
        <v>81.5</v>
      </c>
      <c r="G13504">
        <v>13.5</v>
      </c>
      <c r="H13504">
        <f t="shared" si="841"/>
        <v>15.768929999999997</v>
      </c>
      <c r="I13504">
        <f t="shared" si="842"/>
        <v>0.15768929999999998</v>
      </c>
      <c r="J13504">
        <f t="shared" si="843"/>
        <v>1.2741774582725116E-2</v>
      </c>
      <c r="K13504">
        <f>J13504*3600</f>
        <v>45.870388497810417</v>
      </c>
      <c r="L13504" s="13">
        <f>K13504*1000/156000</f>
        <v>0.29404095190904112</v>
      </c>
    </row>
    <row r="13505" spans="1:12" customFormat="1" hidden="1">
      <c r="A13505" s="10">
        <v>41472</v>
      </c>
      <c r="B13505" s="11">
        <v>0.87847222222222221</v>
      </c>
      <c r="C13505">
        <v>0</v>
      </c>
      <c r="D13505">
        <v>110.97</v>
      </c>
      <c r="E13505">
        <f t="shared" si="840"/>
        <v>8.1069999999999989E-2</v>
      </c>
      <c r="F13505">
        <v>81.58</v>
      </c>
      <c r="G13505">
        <v>13.5</v>
      </c>
      <c r="H13505">
        <f t="shared" si="841"/>
        <v>15.808930000000004</v>
      </c>
      <c r="I13505">
        <f t="shared" si="842"/>
        <v>0.15808930000000004</v>
      </c>
      <c r="J13505">
        <f t="shared" si="843"/>
        <v>1.2822731412005368E-2</v>
      </c>
      <c r="L13505">
        <v>46.161833083219321</v>
      </c>
    </row>
    <row r="13506" spans="1:12" customFormat="1" hidden="1">
      <c r="A13506" s="10">
        <v>41472</v>
      </c>
      <c r="B13506" s="11">
        <v>0.88194444444444453</v>
      </c>
      <c r="C13506">
        <v>0</v>
      </c>
      <c r="D13506">
        <v>110.94</v>
      </c>
      <c r="E13506">
        <f t="shared" si="840"/>
        <v>8.1069999999999989E-2</v>
      </c>
      <c r="F13506">
        <v>81.62</v>
      </c>
      <c r="G13506">
        <v>13.5</v>
      </c>
      <c r="H13506">
        <f t="shared" si="841"/>
        <v>15.738929999999996</v>
      </c>
      <c r="I13506">
        <f t="shared" si="842"/>
        <v>0.15738929999999995</v>
      </c>
      <c r="J13506">
        <f t="shared" si="843"/>
        <v>1.2681258747162021E-2</v>
      </c>
      <c r="L13506">
        <v>45.652531489783271</v>
      </c>
    </row>
    <row r="13507" spans="1:12" customFormat="1" hidden="1">
      <c r="A13507" s="10">
        <v>41472</v>
      </c>
      <c r="B13507" s="11">
        <v>0.88541666666666663</v>
      </c>
      <c r="C13507">
        <v>0</v>
      </c>
      <c r="D13507">
        <v>110.95</v>
      </c>
      <c r="E13507">
        <f t="shared" si="840"/>
        <v>8.1069999999999989E-2</v>
      </c>
      <c r="F13507">
        <v>81.7</v>
      </c>
      <c r="G13507">
        <v>13.5</v>
      </c>
      <c r="H13507">
        <f t="shared" si="841"/>
        <v>15.668930000000003</v>
      </c>
      <c r="I13507">
        <f t="shared" si="842"/>
        <v>0.15668930000000003</v>
      </c>
      <c r="J13507">
        <f t="shared" si="843"/>
        <v>1.2540726756285508E-2</v>
      </c>
      <c r="L13507">
        <v>45.146616322627828</v>
      </c>
    </row>
    <row r="13508" spans="1:12" customFormat="1" hidden="1">
      <c r="A13508" s="10">
        <v>41472</v>
      </c>
      <c r="B13508" s="11">
        <v>0.88888888888888884</v>
      </c>
      <c r="C13508">
        <v>0</v>
      </c>
      <c r="D13508">
        <v>111.17</v>
      </c>
      <c r="E13508">
        <f t="shared" si="840"/>
        <v>8.1069999999999989E-2</v>
      </c>
      <c r="F13508">
        <v>81.81</v>
      </c>
      <c r="G13508">
        <v>13.5</v>
      </c>
      <c r="H13508">
        <f t="shared" si="841"/>
        <v>15.778930000000003</v>
      </c>
      <c r="I13508">
        <f t="shared" si="842"/>
        <v>0.15778930000000002</v>
      </c>
      <c r="J13508">
        <f t="shared" si="843"/>
        <v>1.2761984951233154E-2</v>
      </c>
      <c r="L13508">
        <v>45.943145824439355</v>
      </c>
    </row>
    <row r="13509" spans="1:12" customFormat="1" hidden="1">
      <c r="A13509" s="10">
        <v>41472</v>
      </c>
      <c r="B13509" s="11">
        <v>0.89236111111111116</v>
      </c>
      <c r="C13509">
        <v>0</v>
      </c>
      <c r="D13509">
        <v>111.26</v>
      </c>
      <c r="E13509">
        <f t="shared" ref="E13509:E13572" si="844">(435-368)*1.21/1000</f>
        <v>8.1069999999999989E-2</v>
      </c>
      <c r="F13509">
        <v>81.87</v>
      </c>
      <c r="G13509">
        <v>13.5</v>
      </c>
      <c r="H13509">
        <f t="shared" ref="H13509:H13572" si="845">D13509-E13509-F13509-G13509</f>
        <v>15.808930000000004</v>
      </c>
      <c r="I13509">
        <f t="shared" ref="I13509:I13572" si="846">H13509/100</f>
        <v>0.15808930000000004</v>
      </c>
      <c r="J13509">
        <f t="shared" ref="J13509:J13572" si="847">1.2904*I13509^(5/2)</f>
        <v>1.2822731412005368E-2</v>
      </c>
      <c r="L13509">
        <v>46.161833083219321</v>
      </c>
    </row>
    <row r="13510" spans="1:12" customFormat="1" hidden="1">
      <c r="A13510" s="10">
        <v>41472</v>
      </c>
      <c r="B13510" s="11">
        <v>0.89583333333333337</v>
      </c>
      <c r="C13510">
        <v>0</v>
      </c>
      <c r="D13510">
        <v>111.25</v>
      </c>
      <c r="E13510">
        <f t="shared" si="844"/>
        <v>8.1069999999999989E-2</v>
      </c>
      <c r="F13510">
        <v>81.93</v>
      </c>
      <c r="G13510">
        <v>13.5</v>
      </c>
      <c r="H13510">
        <f t="shared" si="845"/>
        <v>15.738929999999996</v>
      </c>
      <c r="I13510">
        <f t="shared" si="846"/>
        <v>0.15738929999999995</v>
      </c>
      <c r="J13510">
        <f t="shared" si="847"/>
        <v>1.2681258747162021E-2</v>
      </c>
      <c r="K13510">
        <f>J13510*3600</f>
        <v>45.652531489783271</v>
      </c>
      <c r="L13510" s="1">
        <v>45.652531489783271</v>
      </c>
    </row>
    <row r="13511" spans="1:12" customFormat="1" hidden="1">
      <c r="A13511" s="10">
        <v>41472</v>
      </c>
      <c r="B13511" s="11">
        <v>0.89930555555555547</v>
      </c>
      <c r="C13511">
        <v>0</v>
      </c>
      <c r="D13511">
        <v>111.44</v>
      </c>
      <c r="E13511">
        <f t="shared" si="844"/>
        <v>8.1069999999999989E-2</v>
      </c>
      <c r="F13511">
        <v>82.03</v>
      </c>
      <c r="G13511">
        <v>13.5</v>
      </c>
      <c r="H13511">
        <f t="shared" si="845"/>
        <v>15.82893</v>
      </c>
      <c r="I13511">
        <f t="shared" si="846"/>
        <v>0.15828929999999999</v>
      </c>
      <c r="J13511">
        <f t="shared" si="847"/>
        <v>1.286332524276966E-2</v>
      </c>
      <c r="L13511">
        <v>46.307970873970774</v>
      </c>
    </row>
    <row r="13512" spans="1:12" customFormat="1" hidden="1">
      <c r="A13512" s="10">
        <v>41472</v>
      </c>
      <c r="B13512" s="11">
        <v>0.90277777777777779</v>
      </c>
      <c r="C13512">
        <v>0</v>
      </c>
      <c r="D13512">
        <v>111.28</v>
      </c>
      <c r="E13512">
        <f t="shared" si="844"/>
        <v>8.1069999999999989E-2</v>
      </c>
      <c r="F13512">
        <v>82</v>
      </c>
      <c r="G13512">
        <v>13.5</v>
      </c>
      <c r="H13512">
        <f t="shared" si="845"/>
        <v>15.698930000000004</v>
      </c>
      <c r="I13512">
        <f t="shared" si="846"/>
        <v>0.15698930000000005</v>
      </c>
      <c r="J13512">
        <f t="shared" si="847"/>
        <v>1.2600839702022484E-2</v>
      </c>
      <c r="L13512">
        <v>45.363022927280944</v>
      </c>
    </row>
    <row r="13513" spans="1:12" customFormat="1" hidden="1">
      <c r="A13513" s="10">
        <v>41472</v>
      </c>
      <c r="B13513" s="11">
        <v>0.90625</v>
      </c>
      <c r="C13513">
        <v>0</v>
      </c>
      <c r="D13513">
        <v>111.36</v>
      </c>
      <c r="E13513">
        <f t="shared" si="844"/>
        <v>8.1069999999999989E-2</v>
      </c>
      <c r="F13513">
        <v>82.04</v>
      </c>
      <c r="G13513">
        <v>13.5</v>
      </c>
      <c r="H13513">
        <f t="shared" si="845"/>
        <v>15.738929999999996</v>
      </c>
      <c r="I13513">
        <f t="shared" si="846"/>
        <v>0.15738929999999995</v>
      </c>
      <c r="J13513">
        <f t="shared" si="847"/>
        <v>1.2681258747162021E-2</v>
      </c>
      <c r="L13513">
        <v>45.652531489783271</v>
      </c>
    </row>
    <row r="13514" spans="1:12" customFormat="1" hidden="1">
      <c r="A13514" s="10">
        <v>41472</v>
      </c>
      <c r="B13514" s="11">
        <v>0.90972222222222221</v>
      </c>
      <c r="C13514">
        <v>0</v>
      </c>
      <c r="D13514">
        <v>111.21</v>
      </c>
      <c r="E13514">
        <f t="shared" si="844"/>
        <v>8.1069999999999989E-2</v>
      </c>
      <c r="F13514">
        <v>82</v>
      </c>
      <c r="G13514">
        <v>13.5</v>
      </c>
      <c r="H13514">
        <f t="shared" si="845"/>
        <v>15.628929999999997</v>
      </c>
      <c r="I13514">
        <f t="shared" si="846"/>
        <v>0.15628929999999996</v>
      </c>
      <c r="J13514">
        <f t="shared" si="847"/>
        <v>1.2460844299177409E-2</v>
      </c>
      <c r="L13514">
        <v>44.859039477038671</v>
      </c>
    </row>
    <row r="13515" spans="1:12" customFormat="1" hidden="1">
      <c r="A13515" s="10">
        <v>41472</v>
      </c>
      <c r="B13515" s="11">
        <v>0.91319444444444453</v>
      </c>
      <c r="C13515">
        <v>0</v>
      </c>
      <c r="D13515">
        <v>111.25</v>
      </c>
      <c r="E13515">
        <f t="shared" si="844"/>
        <v>8.1069999999999989E-2</v>
      </c>
      <c r="F13515">
        <v>81.99</v>
      </c>
      <c r="G13515">
        <v>13.5</v>
      </c>
      <c r="H13515">
        <f t="shared" si="845"/>
        <v>15.678930000000008</v>
      </c>
      <c r="I13515">
        <f t="shared" si="846"/>
        <v>0.15678930000000008</v>
      </c>
      <c r="J13515">
        <f t="shared" si="847"/>
        <v>1.2560745242019606E-2</v>
      </c>
      <c r="L13515">
        <v>45.21868287127058</v>
      </c>
    </row>
    <row r="13516" spans="1:12" customFormat="1">
      <c r="A13516" s="10">
        <v>41472</v>
      </c>
      <c r="B13516" s="11">
        <v>0.91666666666666663</v>
      </c>
      <c r="C13516">
        <v>0</v>
      </c>
      <c r="D13516">
        <v>111.29</v>
      </c>
      <c r="E13516">
        <f t="shared" si="844"/>
        <v>8.1069999999999989E-2</v>
      </c>
      <c r="F13516">
        <v>82.01</v>
      </c>
      <c r="G13516">
        <v>13.5</v>
      </c>
      <c r="H13516">
        <f t="shared" si="845"/>
        <v>15.698930000000004</v>
      </c>
      <c r="I13516">
        <f t="shared" si="846"/>
        <v>0.15698930000000005</v>
      </c>
      <c r="J13516">
        <f t="shared" si="847"/>
        <v>1.2600839702022484E-2</v>
      </c>
      <c r="K13516">
        <f>J13516*3600</f>
        <v>45.363022927280944</v>
      </c>
      <c r="L13516" s="13">
        <f>K13516*1000/156000</f>
        <v>0.2907886085082112</v>
      </c>
    </row>
    <row r="13517" spans="1:12" customFormat="1" hidden="1">
      <c r="A13517" s="10">
        <v>41472</v>
      </c>
      <c r="B13517" s="11">
        <v>0.92013888888888884</v>
      </c>
      <c r="C13517">
        <v>0</v>
      </c>
      <c r="D13517">
        <v>111.29</v>
      </c>
      <c r="E13517">
        <f t="shared" si="844"/>
        <v>8.1069999999999989E-2</v>
      </c>
      <c r="F13517">
        <v>82.04</v>
      </c>
      <c r="G13517">
        <v>13.5</v>
      </c>
      <c r="H13517">
        <f t="shared" si="845"/>
        <v>15.668930000000003</v>
      </c>
      <c r="I13517">
        <f t="shared" si="846"/>
        <v>0.15668930000000003</v>
      </c>
      <c r="J13517">
        <f t="shared" si="847"/>
        <v>1.2540726756285508E-2</v>
      </c>
      <c r="L13517">
        <v>45.146616322627828</v>
      </c>
    </row>
    <row r="13518" spans="1:12" customFormat="1" hidden="1">
      <c r="A13518" s="10">
        <v>41472</v>
      </c>
      <c r="B13518" s="11">
        <v>0.92361111111111116</v>
      </c>
      <c r="C13518">
        <v>0</v>
      </c>
      <c r="D13518">
        <v>111.31</v>
      </c>
      <c r="E13518">
        <f t="shared" si="844"/>
        <v>8.1069999999999989E-2</v>
      </c>
      <c r="F13518">
        <v>82.04</v>
      </c>
      <c r="G13518">
        <v>13.5</v>
      </c>
      <c r="H13518">
        <f t="shared" si="845"/>
        <v>15.688929999999999</v>
      </c>
      <c r="I13518">
        <f t="shared" si="846"/>
        <v>0.15688929999999998</v>
      </c>
      <c r="J13518">
        <f t="shared" si="847"/>
        <v>1.2580782888562105E-2</v>
      </c>
      <c r="L13518">
        <v>45.290818398823575</v>
      </c>
    </row>
    <row r="13519" spans="1:12" customFormat="1" hidden="1">
      <c r="A13519" s="10">
        <v>41472</v>
      </c>
      <c r="B13519" s="11">
        <v>0.92708333333333337</v>
      </c>
      <c r="C13519">
        <v>0</v>
      </c>
      <c r="D13519">
        <v>111.32</v>
      </c>
      <c r="E13519">
        <f t="shared" si="844"/>
        <v>8.1069999999999989E-2</v>
      </c>
      <c r="F13519">
        <v>82.13</v>
      </c>
      <c r="G13519">
        <v>13.5</v>
      </c>
      <c r="H13519">
        <f t="shared" si="845"/>
        <v>15.608930000000001</v>
      </c>
      <c r="I13519">
        <f t="shared" si="846"/>
        <v>0.15608930000000001</v>
      </c>
      <c r="J13519">
        <f t="shared" si="847"/>
        <v>1.2421017876486345E-2</v>
      </c>
      <c r="L13519">
        <v>44.715664355350839</v>
      </c>
    </row>
    <row r="13520" spans="1:12" customFormat="1" hidden="1">
      <c r="A13520" s="10">
        <v>41472</v>
      </c>
      <c r="B13520" s="11">
        <v>0.93055555555555547</v>
      </c>
      <c r="C13520">
        <v>0</v>
      </c>
      <c r="D13520">
        <v>111.37</v>
      </c>
      <c r="E13520">
        <f t="shared" si="844"/>
        <v>8.1069999999999989E-2</v>
      </c>
      <c r="F13520">
        <v>82.1</v>
      </c>
      <c r="G13520">
        <v>13.5</v>
      </c>
      <c r="H13520">
        <f t="shared" si="845"/>
        <v>15.688930000000013</v>
      </c>
      <c r="I13520">
        <f t="shared" si="846"/>
        <v>0.15688930000000012</v>
      </c>
      <c r="J13520">
        <f t="shared" si="847"/>
        <v>1.2580782888562137E-2</v>
      </c>
      <c r="L13520">
        <v>45.290818398823696</v>
      </c>
    </row>
    <row r="13521" spans="1:12" customFormat="1" hidden="1">
      <c r="A13521" s="10">
        <v>41472</v>
      </c>
      <c r="B13521" s="11">
        <v>0.93402777777777779</v>
      </c>
      <c r="C13521">
        <v>0</v>
      </c>
      <c r="D13521">
        <v>111.38</v>
      </c>
      <c r="E13521">
        <f t="shared" si="844"/>
        <v>8.1069999999999989E-2</v>
      </c>
      <c r="F13521">
        <v>82.14</v>
      </c>
      <c r="G13521">
        <v>13.5</v>
      </c>
      <c r="H13521">
        <f t="shared" si="845"/>
        <v>15.658929999999998</v>
      </c>
      <c r="I13521">
        <f t="shared" si="846"/>
        <v>0.15658929999999999</v>
      </c>
      <c r="J13521">
        <f t="shared" si="847"/>
        <v>1.2520727425248511E-2</v>
      </c>
      <c r="L13521">
        <v>45.074618730894635</v>
      </c>
    </row>
    <row r="13522" spans="1:12" customFormat="1" hidden="1">
      <c r="A13522" s="10">
        <v>41472</v>
      </c>
      <c r="B13522" s="11">
        <v>0.9375</v>
      </c>
      <c r="C13522">
        <v>0</v>
      </c>
      <c r="D13522">
        <v>111.38</v>
      </c>
      <c r="E13522">
        <f t="shared" si="844"/>
        <v>8.1069999999999989E-2</v>
      </c>
      <c r="F13522">
        <v>82.11</v>
      </c>
      <c r="G13522">
        <v>13.5</v>
      </c>
      <c r="H13522">
        <f t="shared" si="845"/>
        <v>15.688929999999999</v>
      </c>
      <c r="I13522">
        <f t="shared" si="846"/>
        <v>0.15688929999999998</v>
      </c>
      <c r="J13522">
        <f t="shared" si="847"/>
        <v>1.2580782888562105E-2</v>
      </c>
      <c r="K13522">
        <f>J13522*3600</f>
        <v>45.290818398823575</v>
      </c>
      <c r="L13522" s="1">
        <v>45.290818398823575</v>
      </c>
    </row>
    <row r="13523" spans="1:12" customFormat="1" hidden="1">
      <c r="A13523" s="10">
        <v>41472</v>
      </c>
      <c r="B13523" s="11">
        <v>0.94097222222222221</v>
      </c>
      <c r="C13523">
        <v>0</v>
      </c>
      <c r="D13523">
        <v>111.4</v>
      </c>
      <c r="E13523">
        <f t="shared" si="844"/>
        <v>8.1069999999999989E-2</v>
      </c>
      <c r="F13523">
        <v>82.18</v>
      </c>
      <c r="G13523">
        <v>13.5</v>
      </c>
      <c r="H13523">
        <f t="shared" si="845"/>
        <v>15.638930000000002</v>
      </c>
      <c r="I13523">
        <f t="shared" si="846"/>
        <v>0.15638930000000001</v>
      </c>
      <c r="J13523">
        <f t="shared" si="847"/>
        <v>1.2480786202810701E-2</v>
      </c>
      <c r="L13523">
        <v>44.930830330118525</v>
      </c>
    </row>
    <row r="13524" spans="1:12" customFormat="1" hidden="1">
      <c r="A13524" s="10">
        <v>41472</v>
      </c>
      <c r="B13524" s="11">
        <v>0.94444444444444453</v>
      </c>
      <c r="C13524">
        <v>0</v>
      </c>
      <c r="D13524">
        <v>111.36</v>
      </c>
      <c r="E13524">
        <f t="shared" si="844"/>
        <v>8.1069999999999989E-2</v>
      </c>
      <c r="F13524">
        <v>82.15</v>
      </c>
      <c r="G13524">
        <v>13.5</v>
      </c>
      <c r="H13524">
        <f t="shared" si="845"/>
        <v>15.628929999999997</v>
      </c>
      <c r="I13524">
        <f t="shared" si="846"/>
        <v>0.15628929999999996</v>
      </c>
      <c r="J13524">
        <f t="shared" si="847"/>
        <v>1.2460844299177409E-2</v>
      </c>
      <c r="L13524">
        <v>44.859039477038671</v>
      </c>
    </row>
    <row r="13525" spans="1:12" customFormat="1" hidden="1">
      <c r="A13525" s="10">
        <v>41472</v>
      </c>
      <c r="B13525" s="11">
        <v>0.94791666666666663</v>
      </c>
      <c r="C13525">
        <v>0</v>
      </c>
      <c r="D13525">
        <v>111.37</v>
      </c>
      <c r="E13525">
        <f t="shared" si="844"/>
        <v>8.1069999999999989E-2</v>
      </c>
      <c r="F13525">
        <v>82.15</v>
      </c>
      <c r="G13525">
        <v>13.5</v>
      </c>
      <c r="H13525">
        <f t="shared" si="845"/>
        <v>15.638930000000002</v>
      </c>
      <c r="I13525">
        <f t="shared" si="846"/>
        <v>0.15638930000000001</v>
      </c>
      <c r="J13525">
        <f t="shared" si="847"/>
        <v>1.2480786202810701E-2</v>
      </c>
      <c r="L13525">
        <v>44.930830330118525</v>
      </c>
    </row>
    <row r="13526" spans="1:12" customFormat="1" hidden="1">
      <c r="A13526" s="10">
        <v>41472</v>
      </c>
      <c r="B13526" s="11">
        <v>0.95138888888888884</v>
      </c>
      <c r="C13526">
        <v>0</v>
      </c>
      <c r="D13526">
        <v>111.22</v>
      </c>
      <c r="E13526">
        <f t="shared" si="844"/>
        <v>8.1069999999999989E-2</v>
      </c>
      <c r="F13526">
        <v>82.05</v>
      </c>
      <c r="G13526">
        <v>13.5</v>
      </c>
      <c r="H13526">
        <f t="shared" si="845"/>
        <v>15.588930000000005</v>
      </c>
      <c r="I13526">
        <f t="shared" si="846"/>
        <v>0.15588930000000004</v>
      </c>
      <c r="J13526">
        <f t="shared" si="847"/>
        <v>1.2381267925745346E-2</v>
      </c>
      <c r="L13526">
        <v>44.572564532683245</v>
      </c>
    </row>
    <row r="13527" spans="1:12" customFormat="1" hidden="1">
      <c r="A13527" s="10">
        <v>41472</v>
      </c>
      <c r="B13527" s="11">
        <v>0.95486111111111116</v>
      </c>
      <c r="C13527">
        <v>0</v>
      </c>
      <c r="D13527">
        <v>111.33</v>
      </c>
      <c r="E13527">
        <f t="shared" si="844"/>
        <v>8.1069999999999989E-2</v>
      </c>
      <c r="F13527">
        <v>82.1</v>
      </c>
      <c r="G13527">
        <v>13.5</v>
      </c>
      <c r="H13527">
        <f t="shared" si="845"/>
        <v>15.648930000000007</v>
      </c>
      <c r="I13527">
        <f t="shared" si="846"/>
        <v>0.15648930000000008</v>
      </c>
      <c r="J13527">
        <f t="shared" si="847"/>
        <v>1.2500747242795341E-2</v>
      </c>
      <c r="L13527">
        <v>45.002690074063224</v>
      </c>
    </row>
    <row r="13528" spans="1:12" customFormat="1">
      <c r="A13528" s="10">
        <v>41472</v>
      </c>
      <c r="B13528" s="11">
        <v>0.95833333333333337</v>
      </c>
      <c r="C13528">
        <v>0</v>
      </c>
      <c r="D13528">
        <v>111.38</v>
      </c>
      <c r="E13528">
        <f t="shared" si="844"/>
        <v>8.1069999999999989E-2</v>
      </c>
      <c r="F13528">
        <v>82.18</v>
      </c>
      <c r="G13528">
        <v>13.5</v>
      </c>
      <c r="H13528">
        <f t="shared" si="845"/>
        <v>15.618929999999992</v>
      </c>
      <c r="I13528">
        <f t="shared" si="846"/>
        <v>0.15618929999999992</v>
      </c>
      <c r="J13528">
        <f t="shared" si="847"/>
        <v>1.2440921525776322E-2</v>
      </c>
      <c r="K13528">
        <f>J13528*3600</f>
        <v>44.787317492794763</v>
      </c>
      <c r="L13528" s="13">
        <f>K13528*1000/156000</f>
        <v>0.28709818905637668</v>
      </c>
    </row>
    <row r="13529" spans="1:12" customFormat="1" hidden="1">
      <c r="A13529" s="10">
        <v>41472</v>
      </c>
      <c r="B13529" s="11">
        <v>0.96180555555555547</v>
      </c>
      <c r="C13529">
        <v>0</v>
      </c>
      <c r="D13529">
        <v>111.48</v>
      </c>
      <c r="E13529">
        <f t="shared" si="844"/>
        <v>8.1069999999999989E-2</v>
      </c>
      <c r="F13529">
        <v>82.26</v>
      </c>
      <c r="G13529">
        <v>13.5</v>
      </c>
      <c r="H13529">
        <f t="shared" si="845"/>
        <v>15.638930000000002</v>
      </c>
      <c r="I13529">
        <f t="shared" si="846"/>
        <v>0.15638930000000001</v>
      </c>
      <c r="J13529">
        <f t="shared" si="847"/>
        <v>1.2480786202810701E-2</v>
      </c>
      <c r="L13529">
        <v>44.930830330118525</v>
      </c>
    </row>
    <row r="13530" spans="1:12" customFormat="1" hidden="1">
      <c r="A13530" s="10">
        <v>41472</v>
      </c>
      <c r="B13530" s="11">
        <v>0.96527777777777779</v>
      </c>
      <c r="C13530">
        <v>0</v>
      </c>
      <c r="D13530">
        <v>111.38</v>
      </c>
      <c r="E13530">
        <f t="shared" si="844"/>
        <v>8.1069999999999989E-2</v>
      </c>
      <c r="F13530">
        <v>82.26</v>
      </c>
      <c r="G13530">
        <v>13.5</v>
      </c>
      <c r="H13530">
        <f t="shared" si="845"/>
        <v>15.538929999999993</v>
      </c>
      <c r="I13530">
        <f t="shared" si="846"/>
        <v>0.15538929999999992</v>
      </c>
      <c r="J13530">
        <f t="shared" si="847"/>
        <v>1.2282227291981033E-2</v>
      </c>
      <c r="L13530">
        <v>44.216018251131722</v>
      </c>
    </row>
    <row r="13531" spans="1:12" customFormat="1" hidden="1">
      <c r="A13531" s="10">
        <v>41472</v>
      </c>
      <c r="B13531" s="11">
        <v>0.96875</v>
      </c>
      <c r="C13531">
        <v>0</v>
      </c>
      <c r="D13531">
        <v>111.46</v>
      </c>
      <c r="E13531">
        <f t="shared" si="844"/>
        <v>8.1069999999999989E-2</v>
      </c>
      <c r="F13531">
        <v>82.26</v>
      </c>
      <c r="G13531">
        <v>13.5</v>
      </c>
      <c r="H13531">
        <f t="shared" si="845"/>
        <v>15.618929999999992</v>
      </c>
      <c r="I13531">
        <f t="shared" si="846"/>
        <v>0.15618929999999992</v>
      </c>
      <c r="J13531">
        <f t="shared" si="847"/>
        <v>1.2440921525776322E-2</v>
      </c>
      <c r="L13531">
        <v>44.787317492794763</v>
      </c>
    </row>
    <row r="13532" spans="1:12" customFormat="1" hidden="1">
      <c r="A13532" s="10">
        <v>41472</v>
      </c>
      <c r="B13532" s="11">
        <v>0.97222222222222221</v>
      </c>
      <c r="C13532">
        <v>0</v>
      </c>
      <c r="D13532">
        <v>111.47</v>
      </c>
      <c r="E13532">
        <f t="shared" si="844"/>
        <v>8.1069999999999989E-2</v>
      </c>
      <c r="F13532">
        <v>82.31</v>
      </c>
      <c r="G13532">
        <v>13.5</v>
      </c>
      <c r="H13532">
        <f t="shared" si="845"/>
        <v>15.57893</v>
      </c>
      <c r="I13532">
        <f t="shared" si="846"/>
        <v>0.15578929999999999</v>
      </c>
      <c r="J13532">
        <f t="shared" si="847"/>
        <v>1.2361421612042294E-2</v>
      </c>
      <c r="L13532">
        <v>44.501117803352258</v>
      </c>
    </row>
    <row r="13533" spans="1:12" customFormat="1" hidden="1">
      <c r="A13533" s="10">
        <v>41472</v>
      </c>
      <c r="B13533" s="11">
        <v>0.97569444444444453</v>
      </c>
      <c r="C13533">
        <v>0</v>
      </c>
      <c r="D13533">
        <v>111.51</v>
      </c>
      <c r="E13533">
        <f t="shared" si="844"/>
        <v>8.1069999999999989E-2</v>
      </c>
      <c r="F13533">
        <v>82.3</v>
      </c>
      <c r="G13533">
        <v>13.5</v>
      </c>
      <c r="H13533">
        <f t="shared" si="845"/>
        <v>15.628930000000011</v>
      </c>
      <c r="I13533">
        <f t="shared" si="846"/>
        <v>0.1562893000000001</v>
      </c>
      <c r="J13533">
        <f t="shared" si="847"/>
        <v>1.2460844299177432E-2</v>
      </c>
      <c r="L13533">
        <v>44.859039477038756</v>
      </c>
    </row>
    <row r="13534" spans="1:12" customFormat="1" hidden="1">
      <c r="A13534" s="10">
        <v>41472</v>
      </c>
      <c r="B13534" s="11">
        <v>0.97916666666666663</v>
      </c>
      <c r="C13534">
        <v>0</v>
      </c>
      <c r="D13534">
        <v>111.5</v>
      </c>
      <c r="E13534">
        <f t="shared" si="844"/>
        <v>8.1069999999999989E-2</v>
      </c>
      <c r="F13534">
        <v>82.31</v>
      </c>
      <c r="G13534">
        <v>13.5</v>
      </c>
      <c r="H13534">
        <f t="shared" si="845"/>
        <v>15.608930000000001</v>
      </c>
      <c r="I13534">
        <f t="shared" si="846"/>
        <v>0.15608930000000001</v>
      </c>
      <c r="J13534">
        <f t="shared" si="847"/>
        <v>1.2421017876486345E-2</v>
      </c>
      <c r="K13534">
        <f>J13534*3600</f>
        <v>44.715664355350839</v>
      </c>
      <c r="L13534" s="1">
        <v>44.715664355350839</v>
      </c>
    </row>
    <row r="13535" spans="1:12" customFormat="1" hidden="1">
      <c r="A13535" s="10">
        <v>41472</v>
      </c>
      <c r="B13535" s="11">
        <v>0.98263888888888884</v>
      </c>
      <c r="C13535">
        <v>0</v>
      </c>
      <c r="D13535">
        <v>111.51</v>
      </c>
      <c r="E13535">
        <f t="shared" si="844"/>
        <v>8.1069999999999989E-2</v>
      </c>
      <c r="F13535">
        <v>82.31</v>
      </c>
      <c r="G13535">
        <v>13.5</v>
      </c>
      <c r="H13535">
        <f t="shared" si="845"/>
        <v>15.618930000000006</v>
      </c>
      <c r="I13535">
        <f t="shared" si="846"/>
        <v>0.15618930000000006</v>
      </c>
      <c r="J13535">
        <f t="shared" si="847"/>
        <v>1.2440921525776345E-2</v>
      </c>
      <c r="L13535">
        <v>44.787317492794841</v>
      </c>
    </row>
    <row r="13536" spans="1:12" customFormat="1" hidden="1">
      <c r="A13536" s="10">
        <v>41472</v>
      </c>
      <c r="B13536" s="11">
        <v>0.98611111111111116</v>
      </c>
      <c r="C13536">
        <v>0</v>
      </c>
      <c r="D13536">
        <v>111.4</v>
      </c>
      <c r="E13536">
        <f t="shared" si="844"/>
        <v>8.1069999999999989E-2</v>
      </c>
      <c r="F13536">
        <v>82.28</v>
      </c>
      <c r="G13536">
        <v>13.5</v>
      </c>
      <c r="H13536">
        <f t="shared" si="845"/>
        <v>15.538930000000008</v>
      </c>
      <c r="I13536">
        <f t="shared" si="846"/>
        <v>0.15538930000000006</v>
      </c>
      <c r="J13536">
        <f t="shared" si="847"/>
        <v>1.2282227291981064E-2</v>
      </c>
      <c r="L13536">
        <v>44.216018251131828</v>
      </c>
    </row>
    <row r="13537" spans="1:12" customFormat="1" hidden="1">
      <c r="A13537" s="10">
        <v>41472</v>
      </c>
      <c r="B13537" s="11">
        <v>0.98958333333333337</v>
      </c>
      <c r="C13537">
        <v>0</v>
      </c>
      <c r="D13537">
        <v>111.41</v>
      </c>
      <c r="E13537">
        <f t="shared" si="844"/>
        <v>8.1069999999999989E-2</v>
      </c>
      <c r="F13537">
        <v>82.27</v>
      </c>
      <c r="G13537">
        <v>13.5</v>
      </c>
      <c r="H13537">
        <f t="shared" si="845"/>
        <v>15.558930000000004</v>
      </c>
      <c r="I13537">
        <f t="shared" si="846"/>
        <v>0.15558930000000004</v>
      </c>
      <c r="J13537">
        <f t="shared" si="847"/>
        <v>1.2321786277326318E-2</v>
      </c>
      <c r="L13537">
        <v>44.358430598374746</v>
      </c>
    </row>
    <row r="13538" spans="1:12" customFormat="1" hidden="1">
      <c r="A13538" s="10">
        <v>41472</v>
      </c>
      <c r="B13538" s="11">
        <v>0.99305555555555547</v>
      </c>
      <c r="C13538">
        <v>0</v>
      </c>
      <c r="D13538">
        <v>111.4</v>
      </c>
      <c r="E13538">
        <f t="shared" si="844"/>
        <v>8.1069999999999989E-2</v>
      </c>
      <c r="F13538">
        <v>82.33</v>
      </c>
      <c r="G13538">
        <v>13.5</v>
      </c>
      <c r="H13538">
        <f t="shared" si="845"/>
        <v>15.488930000000011</v>
      </c>
      <c r="I13538">
        <f t="shared" si="846"/>
        <v>0.15488930000000012</v>
      </c>
      <c r="J13538">
        <f t="shared" si="847"/>
        <v>1.2183663534904422E-2</v>
      </c>
      <c r="L13538">
        <v>43.861188725655921</v>
      </c>
    </row>
    <row r="13539" spans="1:12" customFormat="1" hidden="1">
      <c r="A13539" s="10">
        <v>41472</v>
      </c>
      <c r="B13539" s="11">
        <v>0.99652777777777779</v>
      </c>
      <c r="C13539">
        <v>0</v>
      </c>
      <c r="D13539">
        <v>111.41</v>
      </c>
      <c r="E13539">
        <f t="shared" si="844"/>
        <v>8.1069999999999989E-2</v>
      </c>
      <c r="F13539">
        <v>82.32</v>
      </c>
      <c r="G13539">
        <v>13.5</v>
      </c>
      <c r="H13539">
        <f t="shared" si="845"/>
        <v>15.508930000000007</v>
      </c>
      <c r="I13539">
        <f t="shared" si="846"/>
        <v>0.15508930000000007</v>
      </c>
      <c r="J13539">
        <f t="shared" si="847"/>
        <v>1.2223031861647096E-2</v>
      </c>
      <c r="L13539">
        <v>44.002914701929548</v>
      </c>
    </row>
    <row r="13540" spans="1:12" customFormat="1">
      <c r="A13540" s="10">
        <v>41473</v>
      </c>
      <c r="B13540" s="11">
        <v>0</v>
      </c>
      <c r="C13540">
        <v>0</v>
      </c>
      <c r="D13540">
        <v>111.39</v>
      </c>
      <c r="E13540">
        <f t="shared" si="844"/>
        <v>8.1069999999999989E-2</v>
      </c>
      <c r="F13540">
        <v>82.34</v>
      </c>
      <c r="G13540">
        <v>13.5</v>
      </c>
      <c r="H13540">
        <f t="shared" si="845"/>
        <v>15.46893</v>
      </c>
      <c r="I13540">
        <f t="shared" si="846"/>
        <v>0.1546893</v>
      </c>
      <c r="J13540">
        <f t="shared" si="847"/>
        <v>1.2144371385589974E-2</v>
      </c>
      <c r="K13540">
        <f>J13540*3600</f>
        <v>43.719736988123906</v>
      </c>
      <c r="L13540" s="13">
        <f>K13540*1000/156000</f>
        <v>0.28025472428284554</v>
      </c>
    </row>
    <row r="13541" spans="1:12" customFormat="1" hidden="1">
      <c r="A13541" s="10">
        <v>41473</v>
      </c>
      <c r="B13541" s="11">
        <v>3.472222222222222E-3</v>
      </c>
      <c r="C13541">
        <v>0</v>
      </c>
      <c r="D13541">
        <v>111.33</v>
      </c>
      <c r="E13541">
        <f t="shared" si="844"/>
        <v>8.1069999999999989E-2</v>
      </c>
      <c r="F13541">
        <v>82.28</v>
      </c>
      <c r="G13541">
        <v>13.5</v>
      </c>
      <c r="H13541">
        <f t="shared" si="845"/>
        <v>15.46893</v>
      </c>
      <c r="I13541">
        <f t="shared" si="846"/>
        <v>0.1546893</v>
      </c>
      <c r="J13541">
        <f t="shared" si="847"/>
        <v>1.2144371385589974E-2</v>
      </c>
      <c r="L13541">
        <v>43.719736988123906</v>
      </c>
    </row>
    <row r="13542" spans="1:12" customFormat="1" hidden="1">
      <c r="A13542" s="10">
        <v>41473</v>
      </c>
      <c r="B13542" s="11">
        <v>6.9444444444444441E-3</v>
      </c>
      <c r="C13542">
        <v>0</v>
      </c>
      <c r="D13542">
        <v>111.32</v>
      </c>
      <c r="E13542">
        <f t="shared" si="844"/>
        <v>8.1069999999999989E-2</v>
      </c>
      <c r="F13542">
        <v>82.29</v>
      </c>
      <c r="G13542">
        <v>13.5</v>
      </c>
      <c r="H13542">
        <f t="shared" si="845"/>
        <v>15.44892999999999</v>
      </c>
      <c r="I13542">
        <f t="shared" si="846"/>
        <v>0.15448929999999991</v>
      </c>
      <c r="J13542">
        <f t="shared" si="847"/>
        <v>1.2105155364506053E-2</v>
      </c>
      <c r="L13542">
        <v>43.578559312221792</v>
      </c>
    </row>
    <row r="13543" spans="1:12" customFormat="1" hidden="1">
      <c r="A13543" s="10">
        <v>41473</v>
      </c>
      <c r="B13543" s="11">
        <v>1.0416666666666666E-2</v>
      </c>
      <c r="C13543">
        <v>0</v>
      </c>
      <c r="D13543">
        <v>111.39</v>
      </c>
      <c r="E13543">
        <f t="shared" si="844"/>
        <v>8.1069999999999989E-2</v>
      </c>
      <c r="F13543">
        <v>82.33</v>
      </c>
      <c r="G13543">
        <v>13.5</v>
      </c>
      <c r="H13543">
        <f t="shared" si="845"/>
        <v>15.478930000000005</v>
      </c>
      <c r="I13543">
        <f t="shared" si="846"/>
        <v>0.15478930000000005</v>
      </c>
      <c r="J13543">
        <f t="shared" si="847"/>
        <v>1.2164007941142771E-2</v>
      </c>
      <c r="L13543">
        <v>43.790428588113976</v>
      </c>
    </row>
    <row r="13544" spans="1:12" customFormat="1" hidden="1">
      <c r="A13544" s="10">
        <v>41473</v>
      </c>
      <c r="B13544" s="11">
        <v>1.3888888888888888E-2</v>
      </c>
      <c r="C13544">
        <v>0</v>
      </c>
      <c r="D13544">
        <v>111.43</v>
      </c>
      <c r="E13544">
        <f t="shared" si="844"/>
        <v>8.1069999999999989E-2</v>
      </c>
      <c r="F13544">
        <v>82.36</v>
      </c>
      <c r="G13544">
        <v>13.5</v>
      </c>
      <c r="H13544">
        <f t="shared" si="845"/>
        <v>15.488930000000011</v>
      </c>
      <c r="I13544">
        <f t="shared" si="846"/>
        <v>0.15488930000000012</v>
      </c>
      <c r="J13544">
        <f t="shared" si="847"/>
        <v>1.2183663534904422E-2</v>
      </c>
      <c r="L13544">
        <v>43.861188725655921</v>
      </c>
    </row>
    <row r="13545" spans="1:12" customFormat="1" hidden="1">
      <c r="A13545" s="10">
        <v>41473</v>
      </c>
      <c r="B13545" s="11">
        <v>1.7361111111111112E-2</v>
      </c>
      <c r="C13545">
        <v>0</v>
      </c>
      <c r="D13545">
        <v>111.38</v>
      </c>
      <c r="E13545">
        <f t="shared" si="844"/>
        <v>8.1069999999999989E-2</v>
      </c>
      <c r="F13545">
        <v>82.35</v>
      </c>
      <c r="G13545">
        <v>13.5</v>
      </c>
      <c r="H13545">
        <f t="shared" si="845"/>
        <v>15.448930000000004</v>
      </c>
      <c r="I13545">
        <f t="shared" si="846"/>
        <v>0.15448930000000005</v>
      </c>
      <c r="J13545">
        <f t="shared" si="847"/>
        <v>1.2105155364506084E-2</v>
      </c>
      <c r="L13545">
        <v>43.578559312221905</v>
      </c>
    </row>
    <row r="13546" spans="1:12" customFormat="1" hidden="1">
      <c r="A13546" s="10">
        <v>41473</v>
      </c>
      <c r="B13546" s="11">
        <v>2.0833333333333332E-2</v>
      </c>
      <c r="C13546">
        <v>0</v>
      </c>
      <c r="D13546">
        <v>111.46</v>
      </c>
      <c r="E13546">
        <f t="shared" si="844"/>
        <v>8.1069999999999989E-2</v>
      </c>
      <c r="F13546">
        <v>82.4</v>
      </c>
      <c r="G13546">
        <v>13.5</v>
      </c>
      <c r="H13546">
        <f t="shared" si="845"/>
        <v>15.478929999999991</v>
      </c>
      <c r="I13546">
        <f t="shared" si="846"/>
        <v>0.15478929999999991</v>
      </c>
      <c r="J13546">
        <f t="shared" si="847"/>
        <v>1.2164007941142748E-2</v>
      </c>
      <c r="K13546">
        <f>J13546*3600</f>
        <v>43.79042858811389</v>
      </c>
      <c r="L13546" s="1">
        <v>43.79042858811389</v>
      </c>
    </row>
    <row r="13547" spans="1:12" customFormat="1" hidden="1">
      <c r="A13547" s="10">
        <v>41473</v>
      </c>
      <c r="B13547" s="11">
        <v>2.4305555555555556E-2</v>
      </c>
      <c r="C13547">
        <v>0</v>
      </c>
      <c r="D13547">
        <v>111.38</v>
      </c>
      <c r="E13547">
        <f t="shared" si="844"/>
        <v>8.1069999999999989E-2</v>
      </c>
      <c r="F13547">
        <v>82.38</v>
      </c>
      <c r="G13547">
        <v>13.5</v>
      </c>
      <c r="H13547">
        <f t="shared" si="845"/>
        <v>15.418930000000003</v>
      </c>
      <c r="I13547">
        <f t="shared" si="846"/>
        <v>0.15418930000000003</v>
      </c>
      <c r="J13547">
        <f t="shared" si="847"/>
        <v>1.2046473965614053E-2</v>
      </c>
      <c r="L13547">
        <v>43.367306276210591</v>
      </c>
    </row>
    <row r="13548" spans="1:12" customFormat="1" hidden="1">
      <c r="A13548" s="10">
        <v>41473</v>
      </c>
      <c r="B13548" s="11">
        <v>2.7777777777777776E-2</v>
      </c>
      <c r="C13548">
        <v>0</v>
      </c>
      <c r="D13548">
        <v>111.34</v>
      </c>
      <c r="E13548">
        <f t="shared" si="844"/>
        <v>8.1069999999999989E-2</v>
      </c>
      <c r="F13548">
        <v>82.35</v>
      </c>
      <c r="G13548">
        <v>13.5</v>
      </c>
      <c r="H13548">
        <f t="shared" si="845"/>
        <v>15.408930000000012</v>
      </c>
      <c r="I13548">
        <f t="shared" si="846"/>
        <v>0.15408930000000012</v>
      </c>
      <c r="J13548">
        <f t="shared" si="847"/>
        <v>1.2026951510079709E-2</v>
      </c>
      <c r="L13548">
        <v>43.297025436286951</v>
      </c>
    </row>
    <row r="13549" spans="1:12" customFormat="1" hidden="1">
      <c r="A13549" s="10">
        <v>41473</v>
      </c>
      <c r="B13549" s="11">
        <v>3.125E-2</v>
      </c>
      <c r="C13549">
        <v>0</v>
      </c>
      <c r="D13549">
        <v>111.24</v>
      </c>
      <c r="E13549">
        <f t="shared" si="844"/>
        <v>8.1069999999999989E-2</v>
      </c>
      <c r="F13549">
        <v>82.26</v>
      </c>
      <c r="G13549">
        <v>13.5</v>
      </c>
      <c r="H13549">
        <f t="shared" si="845"/>
        <v>15.398929999999993</v>
      </c>
      <c r="I13549">
        <f t="shared" si="846"/>
        <v>0.15398929999999994</v>
      </c>
      <c r="J13549">
        <f t="shared" si="847"/>
        <v>1.200744804965735E-2</v>
      </c>
      <c r="L13549">
        <v>43.226812978766461</v>
      </c>
    </row>
    <row r="13550" spans="1:12" customFormat="1" hidden="1">
      <c r="A13550" s="10">
        <v>41473</v>
      </c>
      <c r="B13550" s="11">
        <v>3.4722222222222224E-2</v>
      </c>
      <c r="C13550">
        <v>0</v>
      </c>
      <c r="D13550">
        <v>111.25</v>
      </c>
      <c r="E13550">
        <f t="shared" si="844"/>
        <v>8.1069999999999989E-2</v>
      </c>
      <c r="F13550">
        <v>82.28</v>
      </c>
      <c r="G13550">
        <v>13.5</v>
      </c>
      <c r="H13550">
        <f t="shared" si="845"/>
        <v>15.388930000000002</v>
      </c>
      <c r="I13550">
        <f t="shared" si="846"/>
        <v>0.15388930000000001</v>
      </c>
      <c r="J13550">
        <f t="shared" si="847"/>
        <v>1.1987963578182404E-2</v>
      </c>
      <c r="L13550">
        <v>43.156668881456653</v>
      </c>
    </row>
    <row r="13551" spans="1:12" customFormat="1" hidden="1">
      <c r="A13551" s="10">
        <v>41473</v>
      </c>
      <c r="B13551" s="11">
        <v>3.8194444444444441E-2</v>
      </c>
      <c r="C13551">
        <v>0</v>
      </c>
      <c r="D13551">
        <v>111.25</v>
      </c>
      <c r="E13551">
        <f t="shared" si="844"/>
        <v>8.1069999999999989E-2</v>
      </c>
      <c r="F13551">
        <v>82.31</v>
      </c>
      <c r="G13551">
        <v>13.5</v>
      </c>
      <c r="H13551">
        <f t="shared" si="845"/>
        <v>15.358930000000001</v>
      </c>
      <c r="I13551">
        <f t="shared" si="846"/>
        <v>0.15358930000000001</v>
      </c>
      <c r="J13551">
        <f t="shared" si="847"/>
        <v>1.1929624035764957E-2</v>
      </c>
      <c r="L13551">
        <v>42.946646528753845</v>
      </c>
    </row>
    <row r="13552" spans="1:12" customFormat="1">
      <c r="A13552" s="10">
        <v>41473</v>
      </c>
      <c r="B13552" s="11">
        <v>4.1666666666666664E-2</v>
      </c>
      <c r="C13552">
        <v>0</v>
      </c>
      <c r="D13552">
        <v>111.21</v>
      </c>
      <c r="E13552">
        <f t="shared" si="844"/>
        <v>8.1069999999999989E-2</v>
      </c>
      <c r="F13552">
        <v>82.32</v>
      </c>
      <c r="G13552">
        <v>13.5</v>
      </c>
      <c r="H13552">
        <f t="shared" si="845"/>
        <v>15.308930000000004</v>
      </c>
      <c r="I13552">
        <f t="shared" si="846"/>
        <v>0.15308930000000004</v>
      </c>
      <c r="J13552">
        <f t="shared" si="847"/>
        <v>1.1832770668065823E-2</v>
      </c>
      <c r="K13552">
        <f>J13552*3600</f>
        <v>42.597974405036965</v>
      </c>
      <c r="L13552" s="13">
        <f>K13552*1000/156000</f>
        <v>0.27306393849382671</v>
      </c>
    </row>
    <row r="13553" spans="1:12" customFormat="1" hidden="1">
      <c r="A13553" s="10">
        <v>41473</v>
      </c>
      <c r="B13553" s="11">
        <v>4.5138888888888888E-2</v>
      </c>
      <c r="C13553">
        <v>0</v>
      </c>
      <c r="D13553">
        <v>111.16</v>
      </c>
      <c r="E13553">
        <f t="shared" si="844"/>
        <v>8.1069999999999989E-2</v>
      </c>
      <c r="F13553">
        <v>82.28</v>
      </c>
      <c r="G13553">
        <v>13.5</v>
      </c>
      <c r="H13553">
        <f t="shared" si="845"/>
        <v>15.298929999999999</v>
      </c>
      <c r="I13553">
        <f t="shared" si="846"/>
        <v>0.15298929999999999</v>
      </c>
      <c r="J13553">
        <f t="shared" si="847"/>
        <v>1.1813456819375984E-2</v>
      </c>
      <c r="L13553">
        <v>42.528444549753544</v>
      </c>
    </row>
    <row r="13554" spans="1:12" customFormat="1" hidden="1">
      <c r="A13554" s="10">
        <v>41473</v>
      </c>
      <c r="B13554" s="11">
        <v>4.8611111111111112E-2</v>
      </c>
      <c r="C13554">
        <v>0</v>
      </c>
      <c r="D13554">
        <v>111.19</v>
      </c>
      <c r="E13554">
        <f t="shared" si="844"/>
        <v>8.1069999999999989E-2</v>
      </c>
      <c r="F13554">
        <v>82.24</v>
      </c>
      <c r="G13554">
        <v>13.5</v>
      </c>
      <c r="H13554">
        <f t="shared" si="845"/>
        <v>15.368930000000006</v>
      </c>
      <c r="I13554">
        <f t="shared" si="846"/>
        <v>0.15368930000000006</v>
      </c>
      <c r="J13554">
        <f t="shared" si="847"/>
        <v>1.1949051577405887E-2</v>
      </c>
      <c r="L13554">
        <v>43.016585678661194</v>
      </c>
    </row>
    <row r="13555" spans="1:12" customFormat="1" hidden="1">
      <c r="A13555" s="10">
        <v>41473</v>
      </c>
      <c r="B13555" s="11">
        <v>5.2083333333333336E-2</v>
      </c>
      <c r="C13555">
        <v>0</v>
      </c>
      <c r="D13555">
        <v>111.21</v>
      </c>
      <c r="E13555">
        <f t="shared" si="844"/>
        <v>8.1069999999999989E-2</v>
      </c>
      <c r="F13555">
        <v>82.24</v>
      </c>
      <c r="G13555">
        <v>13.5</v>
      </c>
      <c r="H13555">
        <f t="shared" si="845"/>
        <v>15.388930000000002</v>
      </c>
      <c r="I13555">
        <f t="shared" si="846"/>
        <v>0.15388930000000001</v>
      </c>
      <c r="J13555">
        <f t="shared" si="847"/>
        <v>1.1987963578182404E-2</v>
      </c>
      <c r="L13555">
        <v>43.156668881456653</v>
      </c>
    </row>
    <row r="13556" spans="1:12" customFormat="1" hidden="1">
      <c r="A13556" s="10">
        <v>41473</v>
      </c>
      <c r="B13556" s="11">
        <v>5.5555555555555552E-2</v>
      </c>
      <c r="C13556">
        <v>0</v>
      </c>
      <c r="D13556">
        <v>111.11</v>
      </c>
      <c r="E13556">
        <f t="shared" si="844"/>
        <v>8.1069999999999989E-2</v>
      </c>
      <c r="F13556">
        <v>82.24</v>
      </c>
      <c r="G13556">
        <v>13.5</v>
      </c>
      <c r="H13556">
        <f t="shared" si="845"/>
        <v>15.288930000000008</v>
      </c>
      <c r="I13556">
        <f t="shared" si="846"/>
        <v>0.15288930000000009</v>
      </c>
      <c r="J13556">
        <f t="shared" si="847"/>
        <v>1.1794161897876408E-2</v>
      </c>
      <c r="L13556">
        <v>42.458982832355069</v>
      </c>
    </row>
    <row r="13557" spans="1:12" customFormat="1" hidden="1">
      <c r="A13557" s="10">
        <v>41473</v>
      </c>
      <c r="B13557" s="11">
        <v>5.9027777777777783E-2</v>
      </c>
      <c r="C13557">
        <v>0</v>
      </c>
      <c r="D13557">
        <v>111.14</v>
      </c>
      <c r="E13557">
        <f t="shared" si="844"/>
        <v>8.1069999999999989E-2</v>
      </c>
      <c r="F13557">
        <v>82.25</v>
      </c>
      <c r="G13557">
        <v>13.5</v>
      </c>
      <c r="H13557">
        <f t="shared" si="845"/>
        <v>15.308930000000004</v>
      </c>
      <c r="I13557">
        <f t="shared" si="846"/>
        <v>0.15308930000000004</v>
      </c>
      <c r="J13557">
        <f t="shared" si="847"/>
        <v>1.1832770668065823E-2</v>
      </c>
      <c r="L13557">
        <v>42.597974405036965</v>
      </c>
    </row>
    <row r="13558" spans="1:12" customFormat="1" hidden="1">
      <c r="A13558" s="10">
        <v>41473</v>
      </c>
      <c r="B13558" s="11">
        <v>6.25E-2</v>
      </c>
      <c r="C13558">
        <v>0</v>
      </c>
      <c r="D13558">
        <v>111.11</v>
      </c>
      <c r="E13558">
        <f t="shared" si="844"/>
        <v>8.1069999999999989E-2</v>
      </c>
      <c r="F13558">
        <v>82.22</v>
      </c>
      <c r="G13558">
        <v>13.5</v>
      </c>
      <c r="H13558">
        <f t="shared" si="845"/>
        <v>15.308930000000004</v>
      </c>
      <c r="I13558">
        <f t="shared" si="846"/>
        <v>0.15308930000000004</v>
      </c>
      <c r="J13558">
        <f t="shared" si="847"/>
        <v>1.1832770668065823E-2</v>
      </c>
      <c r="K13558">
        <f>J13558*3600</f>
        <v>42.597974405036965</v>
      </c>
      <c r="L13558" s="1">
        <v>42.597974405036965</v>
      </c>
    </row>
    <row r="13559" spans="1:12" customFormat="1" hidden="1">
      <c r="A13559" s="10">
        <v>41473</v>
      </c>
      <c r="B13559" s="11">
        <v>6.5972222222222224E-2</v>
      </c>
      <c r="C13559">
        <v>0</v>
      </c>
      <c r="D13559">
        <v>111.1</v>
      </c>
      <c r="E13559">
        <f t="shared" si="844"/>
        <v>8.1069999999999989E-2</v>
      </c>
      <c r="F13559">
        <v>82.27</v>
      </c>
      <c r="G13559">
        <v>13.5</v>
      </c>
      <c r="H13559">
        <f t="shared" si="845"/>
        <v>15.248930000000001</v>
      </c>
      <c r="I13559">
        <f t="shared" si="846"/>
        <v>0.15248930000000002</v>
      </c>
      <c r="J13559">
        <f t="shared" si="847"/>
        <v>1.1717171360013889E-2</v>
      </c>
      <c r="L13559">
        <v>42.181816896050002</v>
      </c>
    </row>
    <row r="13560" spans="1:12" customFormat="1" hidden="1">
      <c r="A13560" s="10">
        <v>41473</v>
      </c>
      <c r="B13560" s="11">
        <v>6.9444444444444434E-2</v>
      </c>
      <c r="C13560">
        <v>0</v>
      </c>
      <c r="D13560">
        <v>111.12</v>
      </c>
      <c r="E13560">
        <f t="shared" si="844"/>
        <v>8.1069999999999989E-2</v>
      </c>
      <c r="F13560">
        <v>82.28</v>
      </c>
      <c r="G13560">
        <v>13.5</v>
      </c>
      <c r="H13560">
        <f t="shared" si="845"/>
        <v>15.258930000000007</v>
      </c>
      <c r="I13560">
        <f t="shared" si="846"/>
        <v>0.15258930000000007</v>
      </c>
      <c r="J13560">
        <f t="shared" si="847"/>
        <v>1.1736390634640846E-2</v>
      </c>
      <c r="L13560">
        <v>42.251006284707046</v>
      </c>
    </row>
    <row r="13561" spans="1:12" customFormat="1" hidden="1">
      <c r="A13561" s="10">
        <v>41473</v>
      </c>
      <c r="B13561" s="11">
        <v>7.2916666666666671E-2</v>
      </c>
      <c r="C13561">
        <v>0</v>
      </c>
      <c r="D13561">
        <v>111.08</v>
      </c>
      <c r="E13561">
        <f t="shared" si="844"/>
        <v>8.1069999999999989E-2</v>
      </c>
      <c r="F13561">
        <v>82.23</v>
      </c>
      <c r="G13561">
        <v>13.5</v>
      </c>
      <c r="H13561">
        <f t="shared" si="845"/>
        <v>15.268929999999997</v>
      </c>
      <c r="I13561">
        <f t="shared" si="846"/>
        <v>0.15268929999999997</v>
      </c>
      <c r="J13561">
        <f t="shared" si="847"/>
        <v>1.1755628811698641E-2</v>
      </c>
      <c r="L13561">
        <v>42.320263722115108</v>
      </c>
    </row>
    <row r="13562" spans="1:12" customFormat="1" hidden="1">
      <c r="A13562" s="10">
        <v>41473</v>
      </c>
      <c r="B13562" s="11">
        <v>7.6388888888888895E-2</v>
      </c>
      <c r="C13562">
        <v>0</v>
      </c>
      <c r="D13562">
        <v>111.06</v>
      </c>
      <c r="E13562">
        <f t="shared" si="844"/>
        <v>8.1069999999999989E-2</v>
      </c>
      <c r="F13562">
        <v>82.24</v>
      </c>
      <c r="G13562">
        <v>13.5</v>
      </c>
      <c r="H13562">
        <f t="shared" si="845"/>
        <v>15.238930000000011</v>
      </c>
      <c r="I13562">
        <f t="shared" si="846"/>
        <v>0.15238930000000012</v>
      </c>
      <c r="J13562">
        <f t="shared" si="847"/>
        <v>1.1697970981622939E-2</v>
      </c>
      <c r="L13562">
        <v>42.112695533842583</v>
      </c>
    </row>
    <row r="13563" spans="1:12" customFormat="1" hidden="1">
      <c r="A13563" s="10">
        <v>41473</v>
      </c>
      <c r="B13563" s="11">
        <v>7.9861111111111105E-2</v>
      </c>
      <c r="C13563">
        <v>0</v>
      </c>
      <c r="D13563">
        <v>111.14</v>
      </c>
      <c r="E13563">
        <f t="shared" si="844"/>
        <v>8.1069999999999989E-2</v>
      </c>
      <c r="F13563">
        <v>82.31</v>
      </c>
      <c r="G13563">
        <v>13.5</v>
      </c>
      <c r="H13563">
        <f t="shared" si="845"/>
        <v>15.248930000000001</v>
      </c>
      <c r="I13563">
        <f t="shared" si="846"/>
        <v>0.15248930000000002</v>
      </c>
      <c r="J13563">
        <f t="shared" si="847"/>
        <v>1.1717171360013889E-2</v>
      </c>
      <c r="L13563">
        <v>42.181816896050002</v>
      </c>
    </row>
    <row r="13564" spans="1:12" customFormat="1">
      <c r="A13564" s="10">
        <v>41473</v>
      </c>
      <c r="B13564" s="11">
        <v>8.3333333333333329E-2</v>
      </c>
      <c r="C13564">
        <v>0</v>
      </c>
      <c r="D13564">
        <v>111.15</v>
      </c>
      <c r="E13564">
        <f t="shared" si="844"/>
        <v>8.1069999999999989E-2</v>
      </c>
      <c r="F13564">
        <v>82.3</v>
      </c>
      <c r="G13564">
        <v>13.5</v>
      </c>
      <c r="H13564">
        <f t="shared" si="845"/>
        <v>15.268930000000012</v>
      </c>
      <c r="I13564">
        <f t="shared" si="846"/>
        <v>0.15268930000000011</v>
      </c>
      <c r="J13564">
        <f t="shared" si="847"/>
        <v>1.1755628811698662E-2</v>
      </c>
      <c r="K13564">
        <f>J13564*3600</f>
        <v>42.320263722115186</v>
      </c>
      <c r="L13564" s="13">
        <f>K13564*1000/156000</f>
        <v>0.27128374180843068</v>
      </c>
    </row>
    <row r="13565" spans="1:12" customFormat="1" hidden="1">
      <c r="A13565" s="10">
        <v>41473</v>
      </c>
      <c r="B13565" s="11">
        <v>8.6805555555555566E-2</v>
      </c>
      <c r="C13565">
        <v>0</v>
      </c>
      <c r="D13565">
        <v>111.07</v>
      </c>
      <c r="E13565">
        <f t="shared" si="844"/>
        <v>8.1069999999999989E-2</v>
      </c>
      <c r="F13565">
        <v>82.32</v>
      </c>
      <c r="G13565">
        <v>13.5</v>
      </c>
      <c r="H13565">
        <f t="shared" si="845"/>
        <v>15.168930000000003</v>
      </c>
      <c r="I13565">
        <f t="shared" si="846"/>
        <v>0.15168930000000003</v>
      </c>
      <c r="J13565">
        <f t="shared" si="847"/>
        <v>1.1564096906693976E-2</v>
      </c>
      <c r="L13565">
        <v>41.630748864098315</v>
      </c>
    </row>
    <row r="13566" spans="1:12" customFormat="1" hidden="1">
      <c r="A13566" s="10">
        <v>41473</v>
      </c>
      <c r="B13566" s="11">
        <v>9.0277777777777776E-2</v>
      </c>
      <c r="C13566">
        <v>0</v>
      </c>
      <c r="D13566">
        <v>111.06</v>
      </c>
      <c r="E13566">
        <f t="shared" si="844"/>
        <v>8.1069999999999989E-2</v>
      </c>
      <c r="F13566">
        <v>82.29</v>
      </c>
      <c r="G13566">
        <v>13.5</v>
      </c>
      <c r="H13566">
        <f t="shared" si="845"/>
        <v>15.188929999999999</v>
      </c>
      <c r="I13566">
        <f t="shared" si="846"/>
        <v>0.1518893</v>
      </c>
      <c r="J13566">
        <f t="shared" si="847"/>
        <v>1.1602252316243558E-2</v>
      </c>
      <c r="L13566">
        <v>41.768108338476807</v>
      </c>
    </row>
    <row r="13567" spans="1:12" customFormat="1" hidden="1">
      <c r="A13567" s="10">
        <v>41473</v>
      </c>
      <c r="B13567" s="11">
        <v>9.375E-2</v>
      </c>
      <c r="C13567">
        <v>0</v>
      </c>
      <c r="D13567">
        <v>111.11</v>
      </c>
      <c r="E13567">
        <f t="shared" si="844"/>
        <v>8.1069999999999989E-2</v>
      </c>
      <c r="F13567">
        <v>82.34</v>
      </c>
      <c r="G13567">
        <v>13.5</v>
      </c>
      <c r="H13567">
        <f t="shared" si="845"/>
        <v>15.188929999999999</v>
      </c>
      <c r="I13567">
        <f t="shared" si="846"/>
        <v>0.1518893</v>
      </c>
      <c r="J13567">
        <f t="shared" si="847"/>
        <v>1.1602252316243558E-2</v>
      </c>
      <c r="L13567">
        <v>41.768108338476807</v>
      </c>
    </row>
    <row r="13568" spans="1:12" customFormat="1" hidden="1">
      <c r="A13568" s="10">
        <v>41473</v>
      </c>
      <c r="B13568" s="11">
        <v>9.7222222222222224E-2</v>
      </c>
      <c r="C13568">
        <v>0</v>
      </c>
      <c r="D13568">
        <v>111.17</v>
      </c>
      <c r="E13568">
        <f t="shared" si="844"/>
        <v>8.1069999999999989E-2</v>
      </c>
      <c r="F13568">
        <v>82.35</v>
      </c>
      <c r="G13568">
        <v>13.5</v>
      </c>
      <c r="H13568">
        <f t="shared" si="845"/>
        <v>15.238930000000011</v>
      </c>
      <c r="I13568">
        <f t="shared" si="846"/>
        <v>0.15238930000000012</v>
      </c>
      <c r="J13568">
        <f t="shared" si="847"/>
        <v>1.1697970981622939E-2</v>
      </c>
      <c r="L13568">
        <v>42.112695533842583</v>
      </c>
    </row>
    <row r="13569" spans="1:12" customFormat="1" hidden="1">
      <c r="A13569" s="10">
        <v>41473</v>
      </c>
      <c r="B13569" s="11">
        <v>0.10069444444444443</v>
      </c>
      <c r="C13569">
        <v>0</v>
      </c>
      <c r="D13569">
        <v>111.15</v>
      </c>
      <c r="E13569">
        <f t="shared" si="844"/>
        <v>8.1069999999999989E-2</v>
      </c>
      <c r="F13569">
        <v>82.37</v>
      </c>
      <c r="G13569">
        <v>13.5</v>
      </c>
      <c r="H13569">
        <f t="shared" si="845"/>
        <v>15.198930000000004</v>
      </c>
      <c r="I13569">
        <f t="shared" si="846"/>
        <v>0.15198930000000005</v>
      </c>
      <c r="J13569">
        <f t="shared" si="847"/>
        <v>1.1621358306449461E-2</v>
      </c>
      <c r="L13569">
        <v>41.836889903218058</v>
      </c>
    </row>
    <row r="13570" spans="1:12" customFormat="1" hidden="1">
      <c r="A13570" s="10">
        <v>41473</v>
      </c>
      <c r="B13570" s="11">
        <v>0.10416666666666667</v>
      </c>
      <c r="C13570">
        <v>0</v>
      </c>
      <c r="D13570">
        <v>111.17</v>
      </c>
      <c r="E13570">
        <f t="shared" si="844"/>
        <v>8.1069999999999989E-2</v>
      </c>
      <c r="F13570">
        <v>82.41</v>
      </c>
      <c r="G13570">
        <v>13.5</v>
      </c>
      <c r="H13570">
        <f t="shared" si="845"/>
        <v>15.178930000000008</v>
      </c>
      <c r="I13570">
        <f t="shared" si="846"/>
        <v>0.15178930000000007</v>
      </c>
      <c r="J13570">
        <f t="shared" si="847"/>
        <v>1.1583165185061457E-2</v>
      </c>
      <c r="K13570">
        <f>J13570*3600</f>
        <v>41.699394666221245</v>
      </c>
      <c r="L13570" s="1">
        <v>41.699394666221245</v>
      </c>
    </row>
    <row r="13571" spans="1:12" customFormat="1" hidden="1">
      <c r="A13571" s="10">
        <v>41473</v>
      </c>
      <c r="B13571" s="11">
        <v>0.1076388888888889</v>
      </c>
      <c r="C13571">
        <v>0</v>
      </c>
      <c r="D13571">
        <v>111.18</v>
      </c>
      <c r="E13571">
        <f t="shared" si="844"/>
        <v>8.1069999999999989E-2</v>
      </c>
      <c r="F13571">
        <v>82.48</v>
      </c>
      <c r="G13571">
        <v>13.5</v>
      </c>
      <c r="H13571">
        <f t="shared" si="845"/>
        <v>15.118930000000006</v>
      </c>
      <c r="I13571">
        <f t="shared" si="846"/>
        <v>0.15118930000000005</v>
      </c>
      <c r="J13571">
        <f t="shared" si="847"/>
        <v>1.1469038089611725E-2</v>
      </c>
      <c r="L13571">
        <v>41.288537122602207</v>
      </c>
    </row>
    <row r="13572" spans="1:12" customFormat="1" hidden="1">
      <c r="A13572" s="10">
        <v>41473</v>
      </c>
      <c r="B13572" s="11">
        <v>0.1111111111111111</v>
      </c>
      <c r="C13572">
        <v>0</v>
      </c>
      <c r="D13572">
        <v>111.25</v>
      </c>
      <c r="E13572">
        <f t="shared" si="844"/>
        <v>8.1069999999999989E-2</v>
      </c>
      <c r="F13572">
        <v>82.5</v>
      </c>
      <c r="G13572">
        <v>13.5</v>
      </c>
      <c r="H13572">
        <f t="shared" si="845"/>
        <v>15.168930000000003</v>
      </c>
      <c r="I13572">
        <f t="shared" si="846"/>
        <v>0.15168930000000003</v>
      </c>
      <c r="J13572">
        <f t="shared" si="847"/>
        <v>1.1564096906693976E-2</v>
      </c>
      <c r="L13572">
        <v>41.630748864098315</v>
      </c>
    </row>
    <row r="13573" spans="1:12" customFormat="1" hidden="1">
      <c r="A13573" s="10">
        <v>41473</v>
      </c>
      <c r="B13573" s="11">
        <v>0.11458333333333333</v>
      </c>
      <c r="C13573">
        <v>0</v>
      </c>
      <c r="D13573">
        <v>111.18</v>
      </c>
      <c r="E13573">
        <f t="shared" ref="E13573:E13636" si="848">(435-368)*1.21/1000</f>
        <v>8.1069999999999989E-2</v>
      </c>
      <c r="F13573">
        <v>82.4</v>
      </c>
      <c r="G13573">
        <v>13.5</v>
      </c>
      <c r="H13573">
        <f t="shared" ref="H13573:H13636" si="849">D13573-E13573-F13573-G13573</f>
        <v>15.198930000000004</v>
      </c>
      <c r="I13573">
        <f t="shared" ref="I13573:I13636" si="850">H13573/100</f>
        <v>0.15198930000000005</v>
      </c>
      <c r="J13573">
        <f t="shared" ref="J13573:J13636" si="851">1.2904*I13573^(5/2)</f>
        <v>1.1621358306449461E-2</v>
      </c>
      <c r="L13573">
        <v>41.836889903218058</v>
      </c>
    </row>
    <row r="13574" spans="1:12" customFormat="1" hidden="1">
      <c r="A13574" s="10">
        <v>41473</v>
      </c>
      <c r="B13574" s="11">
        <v>0.11805555555555557</v>
      </c>
      <c r="C13574">
        <v>0</v>
      </c>
      <c r="D13574">
        <v>111.1</v>
      </c>
      <c r="E13574">
        <f t="shared" si="848"/>
        <v>8.1069999999999989E-2</v>
      </c>
      <c r="F13574">
        <v>82.34</v>
      </c>
      <c r="G13574">
        <v>13.5</v>
      </c>
      <c r="H13574">
        <f t="shared" si="849"/>
        <v>15.178929999999994</v>
      </c>
      <c r="I13574">
        <f t="shared" si="850"/>
        <v>0.15178929999999993</v>
      </c>
      <c r="J13574">
        <f t="shared" si="851"/>
        <v>1.1583165185061426E-2</v>
      </c>
      <c r="L13574">
        <v>41.699394666221131</v>
      </c>
    </row>
    <row r="13575" spans="1:12" customFormat="1" hidden="1">
      <c r="A13575" s="10">
        <v>41473</v>
      </c>
      <c r="B13575" s="11">
        <v>0.12152777777777778</v>
      </c>
      <c r="C13575">
        <v>0</v>
      </c>
      <c r="D13575">
        <v>110.97</v>
      </c>
      <c r="E13575">
        <f t="shared" si="848"/>
        <v>8.1069999999999989E-2</v>
      </c>
      <c r="F13575">
        <v>82.25</v>
      </c>
      <c r="G13575">
        <v>13.5</v>
      </c>
      <c r="H13575">
        <f t="shared" si="849"/>
        <v>15.138930000000002</v>
      </c>
      <c r="I13575">
        <f t="shared" si="850"/>
        <v>0.15138930000000003</v>
      </c>
      <c r="J13575">
        <f t="shared" si="851"/>
        <v>1.1507005126356893E-2</v>
      </c>
      <c r="L13575">
        <v>41.425218454884813</v>
      </c>
    </row>
    <row r="13576" spans="1:12" customFormat="1">
      <c r="A13576" s="10">
        <v>41473</v>
      </c>
      <c r="B13576" s="11">
        <v>0.125</v>
      </c>
      <c r="C13576">
        <v>0</v>
      </c>
      <c r="D13576">
        <v>111.01</v>
      </c>
      <c r="E13576">
        <f t="shared" si="848"/>
        <v>8.1069999999999989E-2</v>
      </c>
      <c r="F13576">
        <v>82.25</v>
      </c>
      <c r="G13576">
        <v>13.5</v>
      </c>
      <c r="H13576">
        <f t="shared" si="849"/>
        <v>15.178930000000008</v>
      </c>
      <c r="I13576">
        <f t="shared" si="850"/>
        <v>0.15178930000000007</v>
      </c>
      <c r="J13576">
        <f t="shared" si="851"/>
        <v>1.1583165185061457E-2</v>
      </c>
      <c r="K13576">
        <f>J13576*3600</f>
        <v>41.699394666221245</v>
      </c>
      <c r="L13576" s="13">
        <f>K13576*1000/156000</f>
        <v>0.26730381196295672</v>
      </c>
    </row>
    <row r="13577" spans="1:12" customFormat="1" hidden="1">
      <c r="A13577" s="10">
        <v>41473</v>
      </c>
      <c r="B13577" s="11">
        <v>0.12847222222222224</v>
      </c>
      <c r="C13577">
        <v>0</v>
      </c>
      <c r="D13577">
        <v>110.82</v>
      </c>
      <c r="E13577">
        <f t="shared" si="848"/>
        <v>8.1069999999999989E-2</v>
      </c>
      <c r="F13577">
        <v>82.14</v>
      </c>
      <c r="G13577">
        <v>13.5</v>
      </c>
      <c r="H13577">
        <f t="shared" si="849"/>
        <v>15.098929999999996</v>
      </c>
      <c r="I13577">
        <f t="shared" si="850"/>
        <v>0.15098929999999997</v>
      </c>
      <c r="J13577">
        <f t="shared" si="851"/>
        <v>1.1431146314930765E-2</v>
      </c>
      <c r="L13577">
        <v>41.152126733750755</v>
      </c>
    </row>
    <row r="13578" spans="1:12" customFormat="1" hidden="1">
      <c r="A13578" s="10">
        <v>41473</v>
      </c>
      <c r="B13578" s="11">
        <v>0.13194444444444445</v>
      </c>
      <c r="C13578">
        <v>0</v>
      </c>
      <c r="D13578">
        <v>110.77</v>
      </c>
      <c r="E13578">
        <f t="shared" si="848"/>
        <v>8.1069999999999989E-2</v>
      </c>
      <c r="F13578">
        <v>82.08</v>
      </c>
      <c r="G13578">
        <v>13.5</v>
      </c>
      <c r="H13578">
        <f t="shared" si="849"/>
        <v>15.108930000000001</v>
      </c>
      <c r="I13578">
        <f t="shared" si="850"/>
        <v>0.15108930000000001</v>
      </c>
      <c r="J13578">
        <f t="shared" si="851"/>
        <v>1.145008279762472E-2</v>
      </c>
      <c r="L13578">
        <v>41.220298071448994</v>
      </c>
    </row>
    <row r="13579" spans="1:12" customFormat="1" hidden="1">
      <c r="A13579" s="10">
        <v>41473</v>
      </c>
      <c r="B13579" s="11">
        <v>0.13541666666666666</v>
      </c>
      <c r="C13579">
        <v>0</v>
      </c>
      <c r="D13579">
        <v>110.81</v>
      </c>
      <c r="E13579">
        <f t="shared" si="848"/>
        <v>8.1069999999999989E-2</v>
      </c>
      <c r="F13579">
        <v>82.09</v>
      </c>
      <c r="G13579">
        <v>13.5</v>
      </c>
      <c r="H13579">
        <f t="shared" si="849"/>
        <v>15.138930000000002</v>
      </c>
      <c r="I13579">
        <f t="shared" si="850"/>
        <v>0.15138930000000003</v>
      </c>
      <c r="J13579">
        <f t="shared" si="851"/>
        <v>1.1507005126356893E-2</v>
      </c>
      <c r="L13579">
        <v>41.425218454884813</v>
      </c>
    </row>
    <row r="13580" spans="1:12" customFormat="1" hidden="1">
      <c r="A13580" s="10">
        <v>41473</v>
      </c>
      <c r="B13580" s="11">
        <v>0.1388888888888889</v>
      </c>
      <c r="C13580">
        <v>0</v>
      </c>
      <c r="D13580">
        <v>110.9</v>
      </c>
      <c r="E13580">
        <f t="shared" si="848"/>
        <v>8.1069999999999989E-2</v>
      </c>
      <c r="F13580">
        <v>82.19</v>
      </c>
      <c r="G13580">
        <v>13.5</v>
      </c>
      <c r="H13580">
        <f t="shared" si="849"/>
        <v>15.128930000000011</v>
      </c>
      <c r="I13580">
        <f t="shared" si="850"/>
        <v>0.1512893000000001</v>
      </c>
      <c r="J13580">
        <f t="shared" si="851"/>
        <v>1.14880121971153E-2</v>
      </c>
      <c r="L13580">
        <v>41.35684390961508</v>
      </c>
    </row>
    <row r="13581" spans="1:12" customFormat="1" hidden="1">
      <c r="A13581" s="10">
        <v>41473</v>
      </c>
      <c r="B13581" s="11">
        <v>0.1423611111111111</v>
      </c>
      <c r="C13581">
        <v>0</v>
      </c>
      <c r="D13581">
        <v>110.82</v>
      </c>
      <c r="E13581">
        <f t="shared" si="848"/>
        <v>8.1069999999999989E-2</v>
      </c>
      <c r="F13581">
        <v>82.18</v>
      </c>
      <c r="G13581">
        <v>13.5</v>
      </c>
      <c r="H13581">
        <f t="shared" si="849"/>
        <v>15.058929999999989</v>
      </c>
      <c r="I13581">
        <f t="shared" si="850"/>
        <v>0.1505892999999999</v>
      </c>
      <c r="J13581">
        <f t="shared" si="851"/>
        <v>1.1355588352542616E-2</v>
      </c>
      <c r="L13581">
        <v>40.880118069153419</v>
      </c>
    </row>
    <row r="13582" spans="1:12" customFormat="1" hidden="1">
      <c r="A13582" s="10">
        <v>41473</v>
      </c>
      <c r="B13582" s="11">
        <v>0.14583333333333334</v>
      </c>
      <c r="C13582">
        <v>0</v>
      </c>
      <c r="D13582">
        <v>110.81</v>
      </c>
      <c r="E13582">
        <f t="shared" si="848"/>
        <v>8.1069999999999989E-2</v>
      </c>
      <c r="F13582">
        <v>82.17</v>
      </c>
      <c r="G13582">
        <v>13.5</v>
      </c>
      <c r="H13582">
        <f t="shared" si="849"/>
        <v>15.058930000000004</v>
      </c>
      <c r="I13582">
        <f t="shared" si="850"/>
        <v>0.15058930000000004</v>
      </c>
      <c r="J13582">
        <f t="shared" si="851"/>
        <v>1.1355588352542646E-2</v>
      </c>
      <c r="K13582">
        <f>J13582*3600</f>
        <v>40.880118069153525</v>
      </c>
      <c r="L13582" s="1">
        <v>40.880118069153525</v>
      </c>
    </row>
    <row r="13583" spans="1:12" customFormat="1" hidden="1">
      <c r="A13583" s="10">
        <v>41473</v>
      </c>
      <c r="B13583" s="11">
        <v>0.14930555555555555</v>
      </c>
      <c r="C13583">
        <v>0</v>
      </c>
      <c r="D13583">
        <v>110.89</v>
      </c>
      <c r="E13583">
        <f t="shared" si="848"/>
        <v>8.1069999999999989E-2</v>
      </c>
      <c r="F13583">
        <v>82.22</v>
      </c>
      <c r="G13583">
        <v>13.5</v>
      </c>
      <c r="H13583">
        <f t="shared" si="849"/>
        <v>15.088930000000005</v>
      </c>
      <c r="I13583">
        <f t="shared" si="850"/>
        <v>0.15088930000000006</v>
      </c>
      <c r="J13583">
        <f t="shared" si="851"/>
        <v>1.1412228635304287E-2</v>
      </c>
      <c r="L13583">
        <v>41.084023087095431</v>
      </c>
    </row>
    <row r="13584" spans="1:12" customFormat="1" hidden="1">
      <c r="A13584" s="10">
        <v>41473</v>
      </c>
      <c r="B13584" s="11">
        <v>0.15277777777777776</v>
      </c>
      <c r="C13584">
        <v>0</v>
      </c>
      <c r="D13584">
        <v>110.91</v>
      </c>
      <c r="E13584">
        <f t="shared" si="848"/>
        <v>8.1069999999999989E-2</v>
      </c>
      <c r="F13584">
        <v>82.3</v>
      </c>
      <c r="G13584">
        <v>13.5</v>
      </c>
      <c r="H13584">
        <f t="shared" si="849"/>
        <v>15.028930000000003</v>
      </c>
      <c r="I13584">
        <f t="shared" si="850"/>
        <v>0.15028930000000001</v>
      </c>
      <c r="J13584">
        <f t="shared" si="851"/>
        <v>1.1299117073068582E-2</v>
      </c>
      <c r="L13584">
        <v>40.676821463046892</v>
      </c>
    </row>
    <row r="13585" spans="1:12" customFormat="1" hidden="1">
      <c r="A13585" s="10">
        <v>41473</v>
      </c>
      <c r="B13585" s="11">
        <v>0.15625</v>
      </c>
      <c r="C13585">
        <v>0</v>
      </c>
      <c r="D13585">
        <v>110.98</v>
      </c>
      <c r="E13585">
        <f t="shared" si="848"/>
        <v>8.1069999999999989E-2</v>
      </c>
      <c r="F13585">
        <v>82.3</v>
      </c>
      <c r="G13585">
        <v>13.5</v>
      </c>
      <c r="H13585">
        <f t="shared" si="849"/>
        <v>15.09893000000001</v>
      </c>
      <c r="I13585">
        <f t="shared" si="850"/>
        <v>0.1509893000000001</v>
      </c>
      <c r="J13585">
        <f t="shared" si="851"/>
        <v>1.1431146314930795E-2</v>
      </c>
      <c r="L13585">
        <v>41.152126733750862</v>
      </c>
    </row>
    <row r="13586" spans="1:12" customFormat="1" hidden="1">
      <c r="A13586" s="10">
        <v>41473</v>
      </c>
      <c r="B13586" s="11">
        <v>0.15972222222222224</v>
      </c>
      <c r="C13586">
        <v>0</v>
      </c>
      <c r="D13586">
        <v>110.95</v>
      </c>
      <c r="E13586">
        <f t="shared" si="848"/>
        <v>8.1069999999999989E-2</v>
      </c>
      <c r="F13586">
        <v>82.28</v>
      </c>
      <c r="G13586">
        <v>13.5</v>
      </c>
      <c r="H13586">
        <f t="shared" si="849"/>
        <v>15.088930000000005</v>
      </c>
      <c r="I13586">
        <f t="shared" si="850"/>
        <v>0.15088930000000006</v>
      </c>
      <c r="J13586">
        <f t="shared" si="851"/>
        <v>1.1412228635304287E-2</v>
      </c>
      <c r="L13586">
        <v>41.084023087095431</v>
      </c>
    </row>
    <row r="13587" spans="1:12" customFormat="1" hidden="1">
      <c r="A13587" s="10">
        <v>41473</v>
      </c>
      <c r="B13587" s="11">
        <v>0.16319444444444445</v>
      </c>
      <c r="C13587">
        <v>0</v>
      </c>
      <c r="D13587">
        <v>110.9</v>
      </c>
      <c r="E13587">
        <f t="shared" si="848"/>
        <v>8.1069999999999989E-2</v>
      </c>
      <c r="F13587">
        <v>82.28</v>
      </c>
      <c r="G13587">
        <v>13.5</v>
      </c>
      <c r="H13587">
        <f t="shared" si="849"/>
        <v>15.038930000000008</v>
      </c>
      <c r="I13587">
        <f t="shared" si="850"/>
        <v>0.15038930000000009</v>
      </c>
      <c r="J13587">
        <f t="shared" si="851"/>
        <v>1.1317922065143423E-2</v>
      </c>
      <c r="L13587">
        <v>40.74451943451632</v>
      </c>
    </row>
    <row r="13588" spans="1:12" customFormat="1">
      <c r="A13588" s="10">
        <v>41473</v>
      </c>
      <c r="B13588" s="11">
        <v>0.16666666666666666</v>
      </c>
      <c r="C13588">
        <v>0</v>
      </c>
      <c r="D13588">
        <v>110.94</v>
      </c>
      <c r="E13588">
        <f t="shared" si="848"/>
        <v>8.1069999999999989E-2</v>
      </c>
      <c r="F13588">
        <v>82.28</v>
      </c>
      <c r="G13588">
        <v>13.5</v>
      </c>
      <c r="H13588">
        <f t="shared" si="849"/>
        <v>15.07893</v>
      </c>
      <c r="I13588">
        <f t="shared" si="850"/>
        <v>0.15078929999999999</v>
      </c>
      <c r="J13588">
        <f t="shared" si="851"/>
        <v>1.1393329752517571E-2</v>
      </c>
      <c r="K13588">
        <f>J13588*3600</f>
        <v>41.015987109063261</v>
      </c>
      <c r="L13588" s="13">
        <f>K13588*1000/156000</f>
        <v>0.26292299428886706</v>
      </c>
    </row>
    <row r="13589" spans="1:12" customFormat="1" hidden="1">
      <c r="A13589" s="10">
        <v>41473</v>
      </c>
      <c r="B13589" s="11">
        <v>0.17013888888888887</v>
      </c>
      <c r="C13589">
        <v>0</v>
      </c>
      <c r="D13589">
        <v>110.82</v>
      </c>
      <c r="E13589">
        <f t="shared" si="848"/>
        <v>8.1069999999999989E-2</v>
      </c>
      <c r="F13589">
        <v>82.23</v>
      </c>
      <c r="G13589">
        <v>13.5</v>
      </c>
      <c r="H13589">
        <f t="shared" si="849"/>
        <v>15.008929999999992</v>
      </c>
      <c r="I13589">
        <f t="shared" si="850"/>
        <v>0.15008929999999993</v>
      </c>
      <c r="J13589">
        <f t="shared" si="851"/>
        <v>1.1261563360968134E-2</v>
      </c>
      <c r="L13589">
        <v>40.541628099485287</v>
      </c>
    </row>
    <row r="13590" spans="1:12" customFormat="1" hidden="1">
      <c r="A13590" s="10">
        <v>41473</v>
      </c>
      <c r="B13590" s="11">
        <v>0.17361111111111113</v>
      </c>
      <c r="C13590">
        <v>0</v>
      </c>
      <c r="D13590">
        <v>110.9</v>
      </c>
      <c r="E13590">
        <f t="shared" si="848"/>
        <v>8.1069999999999989E-2</v>
      </c>
      <c r="F13590">
        <v>82.26</v>
      </c>
      <c r="G13590">
        <v>13.5</v>
      </c>
      <c r="H13590">
        <f t="shared" si="849"/>
        <v>15.058930000000004</v>
      </c>
      <c r="I13590">
        <f t="shared" si="850"/>
        <v>0.15058930000000004</v>
      </c>
      <c r="J13590">
        <f t="shared" si="851"/>
        <v>1.1355588352542646E-2</v>
      </c>
      <c r="L13590">
        <v>40.880118069153525</v>
      </c>
    </row>
    <row r="13591" spans="1:12" customFormat="1" hidden="1">
      <c r="A13591" s="10">
        <v>41473</v>
      </c>
      <c r="B13591" s="11">
        <v>0.17708333333333334</v>
      </c>
      <c r="C13591">
        <v>0</v>
      </c>
      <c r="D13591">
        <v>110.85</v>
      </c>
      <c r="E13591">
        <f t="shared" si="848"/>
        <v>8.1069999999999989E-2</v>
      </c>
      <c r="F13591">
        <v>82.24</v>
      </c>
      <c r="G13591">
        <v>13.5</v>
      </c>
      <c r="H13591">
        <f t="shared" si="849"/>
        <v>15.028930000000003</v>
      </c>
      <c r="I13591">
        <f t="shared" si="850"/>
        <v>0.15028930000000001</v>
      </c>
      <c r="J13591">
        <f t="shared" si="851"/>
        <v>1.1299117073068582E-2</v>
      </c>
      <c r="L13591">
        <v>40.676821463046892</v>
      </c>
    </row>
    <row r="13592" spans="1:12" customFormat="1" hidden="1">
      <c r="A13592" s="10">
        <v>41473</v>
      </c>
      <c r="B13592" s="11">
        <v>0.18055555555555555</v>
      </c>
      <c r="C13592">
        <v>0</v>
      </c>
      <c r="D13592">
        <v>110.83</v>
      </c>
      <c r="E13592">
        <f t="shared" si="848"/>
        <v>8.1069999999999989E-2</v>
      </c>
      <c r="F13592">
        <v>82.27</v>
      </c>
      <c r="G13592">
        <v>13.5</v>
      </c>
      <c r="H13592">
        <f t="shared" si="849"/>
        <v>14.978930000000005</v>
      </c>
      <c r="I13592">
        <f t="shared" si="850"/>
        <v>0.14978930000000004</v>
      </c>
      <c r="J13592">
        <f t="shared" si="851"/>
        <v>1.1205373379277211E-2</v>
      </c>
      <c r="L13592">
        <v>40.339344165397961</v>
      </c>
    </row>
    <row r="13593" spans="1:12" customFormat="1" hidden="1">
      <c r="A13593" s="10">
        <v>41473</v>
      </c>
      <c r="B13593" s="11">
        <v>0.18402777777777779</v>
      </c>
      <c r="C13593">
        <v>0</v>
      </c>
      <c r="D13593">
        <v>110.87</v>
      </c>
      <c r="E13593">
        <f t="shared" si="848"/>
        <v>8.1069999999999989E-2</v>
      </c>
      <c r="F13593">
        <v>82.31</v>
      </c>
      <c r="G13593">
        <v>13.5</v>
      </c>
      <c r="H13593">
        <f t="shared" si="849"/>
        <v>14.978930000000005</v>
      </c>
      <c r="I13593">
        <f t="shared" si="850"/>
        <v>0.14978930000000004</v>
      </c>
      <c r="J13593">
        <f t="shared" si="851"/>
        <v>1.1205373379277211E-2</v>
      </c>
      <c r="L13593">
        <v>40.339344165397961</v>
      </c>
    </row>
    <row r="13594" spans="1:12" customFormat="1" hidden="1">
      <c r="A13594" s="10">
        <v>41473</v>
      </c>
      <c r="B13594" s="11">
        <v>0.1875</v>
      </c>
      <c r="C13594">
        <v>0</v>
      </c>
      <c r="D13594">
        <v>110.88</v>
      </c>
      <c r="E13594">
        <f t="shared" si="848"/>
        <v>8.1069999999999989E-2</v>
      </c>
      <c r="F13594">
        <v>82.33</v>
      </c>
      <c r="G13594">
        <v>13.5</v>
      </c>
      <c r="H13594">
        <f t="shared" si="849"/>
        <v>14.96893</v>
      </c>
      <c r="I13594">
        <f t="shared" si="850"/>
        <v>0.1496893</v>
      </c>
      <c r="J13594">
        <f t="shared" si="851"/>
        <v>1.1186680850111342E-2</v>
      </c>
      <c r="K13594">
        <f>J13594*3600</f>
        <v>40.272051060400827</v>
      </c>
      <c r="L13594" s="1">
        <v>40.272051060400827</v>
      </c>
    </row>
    <row r="13595" spans="1:12" customFormat="1" hidden="1">
      <c r="A13595" s="10">
        <v>41473</v>
      </c>
      <c r="B13595" s="11">
        <v>0.19097222222222221</v>
      </c>
      <c r="C13595">
        <v>0</v>
      </c>
      <c r="D13595">
        <v>110.93</v>
      </c>
      <c r="E13595">
        <f t="shared" si="848"/>
        <v>8.1069999999999989E-2</v>
      </c>
      <c r="F13595">
        <v>82.37</v>
      </c>
      <c r="G13595">
        <v>13.5</v>
      </c>
      <c r="H13595">
        <f t="shared" si="849"/>
        <v>14.978930000000005</v>
      </c>
      <c r="I13595">
        <f t="shared" si="850"/>
        <v>0.14978930000000004</v>
      </c>
      <c r="J13595">
        <f t="shared" si="851"/>
        <v>1.1205373379277211E-2</v>
      </c>
      <c r="L13595">
        <v>40.339344165397961</v>
      </c>
    </row>
    <row r="13596" spans="1:12" customFormat="1" hidden="1">
      <c r="A13596" s="10">
        <v>41473</v>
      </c>
      <c r="B13596" s="11">
        <v>0.19444444444444445</v>
      </c>
      <c r="C13596">
        <v>0</v>
      </c>
      <c r="D13596">
        <v>110.88</v>
      </c>
      <c r="E13596">
        <f t="shared" si="848"/>
        <v>8.1069999999999989E-2</v>
      </c>
      <c r="F13596">
        <v>82.34</v>
      </c>
      <c r="G13596">
        <v>13.5</v>
      </c>
      <c r="H13596">
        <f t="shared" si="849"/>
        <v>14.958929999999995</v>
      </c>
      <c r="I13596">
        <f t="shared" si="850"/>
        <v>0.14958929999999995</v>
      </c>
      <c r="J13596">
        <f t="shared" si="851"/>
        <v>1.1168007042891838E-2</v>
      </c>
      <c r="L13596">
        <v>40.204825354410616</v>
      </c>
    </row>
    <row r="13597" spans="1:12" customFormat="1" hidden="1">
      <c r="A13597" s="10">
        <v>41473</v>
      </c>
      <c r="B13597" s="11">
        <v>0.19791666666666666</v>
      </c>
      <c r="C13597">
        <v>0</v>
      </c>
      <c r="D13597">
        <v>110.89</v>
      </c>
      <c r="E13597">
        <f t="shared" si="848"/>
        <v>8.1069999999999989E-2</v>
      </c>
      <c r="F13597">
        <v>82.31</v>
      </c>
      <c r="G13597">
        <v>13.5</v>
      </c>
      <c r="H13597">
        <f t="shared" si="849"/>
        <v>14.998930000000001</v>
      </c>
      <c r="I13597">
        <f t="shared" si="850"/>
        <v>0.14998930000000002</v>
      </c>
      <c r="J13597">
        <f t="shared" si="851"/>
        <v>1.124281462845618E-2</v>
      </c>
      <c r="L13597">
        <v>40.474132662442244</v>
      </c>
    </row>
    <row r="13598" spans="1:12" customFormat="1" hidden="1">
      <c r="A13598" s="10">
        <v>41473</v>
      </c>
      <c r="B13598" s="11">
        <v>0.20138888888888887</v>
      </c>
      <c r="C13598">
        <v>0</v>
      </c>
      <c r="D13598">
        <v>110.96</v>
      </c>
      <c r="E13598">
        <f t="shared" si="848"/>
        <v>8.1069999999999989E-2</v>
      </c>
      <c r="F13598">
        <v>82.41</v>
      </c>
      <c r="G13598">
        <v>13.5</v>
      </c>
      <c r="H13598">
        <f t="shared" si="849"/>
        <v>14.96893</v>
      </c>
      <c r="I13598">
        <f t="shared" si="850"/>
        <v>0.1496893</v>
      </c>
      <c r="J13598">
        <f t="shared" si="851"/>
        <v>1.1186680850111342E-2</v>
      </c>
      <c r="L13598">
        <v>40.272051060400827</v>
      </c>
    </row>
    <row r="13599" spans="1:12" customFormat="1" hidden="1">
      <c r="A13599" s="10">
        <v>41473</v>
      </c>
      <c r="B13599" s="11">
        <v>0.20486111111111113</v>
      </c>
      <c r="C13599">
        <v>0</v>
      </c>
      <c r="D13599">
        <v>111.02</v>
      </c>
      <c r="E13599">
        <f t="shared" si="848"/>
        <v>8.1069999999999989E-2</v>
      </c>
      <c r="F13599">
        <v>82.43</v>
      </c>
      <c r="G13599">
        <v>13.5</v>
      </c>
      <c r="H13599">
        <f t="shared" si="849"/>
        <v>15.008929999999992</v>
      </c>
      <c r="I13599">
        <f t="shared" si="850"/>
        <v>0.15008929999999993</v>
      </c>
      <c r="J13599">
        <f t="shared" si="851"/>
        <v>1.1261563360968134E-2</v>
      </c>
      <c r="L13599">
        <v>40.541628099485287</v>
      </c>
    </row>
    <row r="13600" spans="1:12" customFormat="1">
      <c r="A13600" s="10">
        <v>41473</v>
      </c>
      <c r="B13600" s="11">
        <v>0.20833333333333334</v>
      </c>
      <c r="C13600">
        <v>0</v>
      </c>
      <c r="D13600">
        <v>110.97</v>
      </c>
      <c r="E13600">
        <f t="shared" si="848"/>
        <v>8.1069999999999989E-2</v>
      </c>
      <c r="F13600">
        <v>82.42</v>
      </c>
      <c r="G13600">
        <v>13.5</v>
      </c>
      <c r="H13600">
        <f t="shared" si="849"/>
        <v>14.96893</v>
      </c>
      <c r="I13600">
        <f t="shared" si="850"/>
        <v>0.1496893</v>
      </c>
      <c r="J13600">
        <f t="shared" si="851"/>
        <v>1.1186680850111342E-2</v>
      </c>
      <c r="K13600">
        <f>J13600*3600</f>
        <v>40.272051060400827</v>
      </c>
      <c r="L13600" s="13">
        <f>K13600*1000/156000</f>
        <v>0.25815417346410791</v>
      </c>
    </row>
    <row r="13601" spans="1:12" customFormat="1" hidden="1">
      <c r="A13601" s="10">
        <v>41473</v>
      </c>
      <c r="B13601" s="11">
        <v>0.21180555555555555</v>
      </c>
      <c r="C13601">
        <v>0</v>
      </c>
      <c r="D13601">
        <v>111.01</v>
      </c>
      <c r="E13601">
        <f t="shared" si="848"/>
        <v>8.1069999999999989E-2</v>
      </c>
      <c r="F13601">
        <v>82.47</v>
      </c>
      <c r="G13601">
        <v>13.5</v>
      </c>
      <c r="H13601">
        <f t="shared" si="849"/>
        <v>14.958930000000009</v>
      </c>
      <c r="I13601">
        <f t="shared" si="850"/>
        <v>0.14958930000000009</v>
      </c>
      <c r="J13601">
        <f t="shared" si="851"/>
        <v>1.1168007042891868E-2</v>
      </c>
      <c r="L13601">
        <v>40.204825354410723</v>
      </c>
    </row>
    <row r="13602" spans="1:12" customFormat="1" hidden="1">
      <c r="A13602" s="10">
        <v>41473</v>
      </c>
      <c r="B13602" s="11">
        <v>0.21527777777777779</v>
      </c>
      <c r="C13602">
        <v>0</v>
      </c>
      <c r="D13602">
        <v>111.03</v>
      </c>
      <c r="E13602">
        <f t="shared" si="848"/>
        <v>8.1069999999999989E-2</v>
      </c>
      <c r="F13602">
        <v>82.55</v>
      </c>
      <c r="G13602">
        <v>13.5</v>
      </c>
      <c r="H13602">
        <f t="shared" si="849"/>
        <v>14.898930000000007</v>
      </c>
      <c r="I13602">
        <f t="shared" si="850"/>
        <v>0.14898930000000007</v>
      </c>
      <c r="J13602">
        <f t="shared" si="851"/>
        <v>1.105635701004192E-2</v>
      </c>
      <c r="L13602">
        <v>39.802885236150914</v>
      </c>
    </row>
    <row r="13603" spans="1:12" customFormat="1" hidden="1">
      <c r="A13603" s="10">
        <v>41473</v>
      </c>
      <c r="B13603" s="11">
        <v>0.21875</v>
      </c>
      <c r="C13603">
        <v>0</v>
      </c>
      <c r="D13603">
        <v>111.06</v>
      </c>
      <c r="E13603">
        <f t="shared" si="848"/>
        <v>8.1069999999999989E-2</v>
      </c>
      <c r="F13603">
        <v>82.6</v>
      </c>
      <c r="G13603">
        <v>13.5</v>
      </c>
      <c r="H13603">
        <f t="shared" si="849"/>
        <v>14.878930000000011</v>
      </c>
      <c r="I13603">
        <f t="shared" si="850"/>
        <v>0.14878930000000012</v>
      </c>
      <c r="J13603">
        <f t="shared" si="851"/>
        <v>1.101928982420791E-2</v>
      </c>
      <c r="L13603">
        <v>39.669443367148475</v>
      </c>
    </row>
    <row r="13604" spans="1:12" customFormat="1" hidden="1">
      <c r="A13604" s="10">
        <v>41473</v>
      </c>
      <c r="B13604" s="11">
        <v>0.22222222222222221</v>
      </c>
      <c r="C13604">
        <v>0</v>
      </c>
      <c r="D13604">
        <v>111.03</v>
      </c>
      <c r="E13604">
        <f t="shared" si="848"/>
        <v>8.1069999999999989E-2</v>
      </c>
      <c r="F13604">
        <v>82.54</v>
      </c>
      <c r="G13604">
        <v>13.5</v>
      </c>
      <c r="H13604">
        <f t="shared" si="849"/>
        <v>14.908929999999998</v>
      </c>
      <c r="I13604">
        <f t="shared" si="850"/>
        <v>0.14908929999999998</v>
      </c>
      <c r="J13604">
        <f t="shared" si="851"/>
        <v>1.1074918617004027E-2</v>
      </c>
      <c r="L13604">
        <v>39.869707021214495</v>
      </c>
    </row>
    <row r="13605" spans="1:12" customFormat="1" hidden="1">
      <c r="A13605" s="10">
        <v>41473</v>
      </c>
      <c r="B13605" s="11">
        <v>0.22569444444444445</v>
      </c>
      <c r="C13605">
        <v>0</v>
      </c>
      <c r="D13605">
        <v>110.97</v>
      </c>
      <c r="E13605">
        <f t="shared" si="848"/>
        <v>8.1069999999999989E-2</v>
      </c>
      <c r="F13605">
        <v>82.52</v>
      </c>
      <c r="G13605">
        <v>13.5</v>
      </c>
      <c r="H13605">
        <f t="shared" si="849"/>
        <v>14.868930000000006</v>
      </c>
      <c r="I13605">
        <f t="shared" si="850"/>
        <v>0.14868930000000005</v>
      </c>
      <c r="J13605">
        <f t="shared" si="851"/>
        <v>1.1000784232795246E-2</v>
      </c>
      <c r="L13605">
        <v>39.602823238062889</v>
      </c>
    </row>
    <row r="13606" spans="1:12" customFormat="1" hidden="1">
      <c r="A13606" s="10">
        <v>41473</v>
      </c>
      <c r="B13606" s="11">
        <v>0.22916666666666666</v>
      </c>
      <c r="C13606">
        <v>0</v>
      </c>
      <c r="D13606">
        <v>111.14</v>
      </c>
      <c r="E13606">
        <f t="shared" si="848"/>
        <v>8.1069999999999989E-2</v>
      </c>
      <c r="F13606">
        <v>82.64</v>
      </c>
      <c r="G13606">
        <v>13.5</v>
      </c>
      <c r="H13606">
        <f t="shared" si="849"/>
        <v>14.918930000000003</v>
      </c>
      <c r="I13606">
        <f t="shared" si="850"/>
        <v>0.14918930000000002</v>
      </c>
      <c r="J13606">
        <f t="shared" si="851"/>
        <v>1.109349890835324E-2</v>
      </c>
      <c r="K13606">
        <f>J13606*3600</f>
        <v>39.936596070071666</v>
      </c>
      <c r="L13606" s="1">
        <v>39.936596070071666</v>
      </c>
    </row>
    <row r="13607" spans="1:12" customFormat="1" hidden="1">
      <c r="A13607" s="10">
        <v>41473</v>
      </c>
      <c r="B13607" s="11">
        <v>0.23263888888888887</v>
      </c>
      <c r="C13607">
        <v>0</v>
      </c>
      <c r="D13607">
        <v>111.24</v>
      </c>
      <c r="E13607">
        <f t="shared" si="848"/>
        <v>8.1069999999999989E-2</v>
      </c>
      <c r="F13607">
        <v>82.76</v>
      </c>
      <c r="G13607">
        <v>13.5</v>
      </c>
      <c r="H13607">
        <f t="shared" si="849"/>
        <v>14.898929999999993</v>
      </c>
      <c r="I13607">
        <f t="shared" si="850"/>
        <v>0.14898929999999994</v>
      </c>
      <c r="J13607">
        <f t="shared" si="851"/>
        <v>1.1056357010041888E-2</v>
      </c>
      <c r="L13607">
        <v>39.8028852361508</v>
      </c>
    </row>
    <row r="13608" spans="1:12" customFormat="1" hidden="1">
      <c r="A13608" s="10">
        <v>41473</v>
      </c>
      <c r="B13608" s="11">
        <v>0.23611111111111113</v>
      </c>
      <c r="C13608">
        <v>0</v>
      </c>
      <c r="D13608">
        <v>111.21</v>
      </c>
      <c r="E13608">
        <f t="shared" si="848"/>
        <v>8.1069999999999989E-2</v>
      </c>
      <c r="F13608">
        <v>82.71</v>
      </c>
      <c r="G13608">
        <v>13.5</v>
      </c>
      <c r="H13608">
        <f t="shared" si="849"/>
        <v>14.918930000000003</v>
      </c>
      <c r="I13608">
        <f t="shared" si="850"/>
        <v>0.14918930000000002</v>
      </c>
      <c r="J13608">
        <f t="shared" si="851"/>
        <v>1.109349890835324E-2</v>
      </c>
      <c r="L13608">
        <v>39.936596070071666</v>
      </c>
    </row>
    <row r="13609" spans="1:12" customFormat="1" hidden="1">
      <c r="A13609" s="10">
        <v>41473</v>
      </c>
      <c r="B13609" s="11">
        <v>0.23958333333333334</v>
      </c>
      <c r="C13609">
        <v>0</v>
      </c>
      <c r="D13609">
        <v>111.11</v>
      </c>
      <c r="E13609">
        <f t="shared" si="848"/>
        <v>8.1069999999999989E-2</v>
      </c>
      <c r="F13609">
        <v>82.67</v>
      </c>
      <c r="G13609">
        <v>13.5</v>
      </c>
      <c r="H13609">
        <f t="shared" si="849"/>
        <v>14.858930000000001</v>
      </c>
      <c r="I13609">
        <f t="shared" si="850"/>
        <v>0.14858930000000001</v>
      </c>
      <c r="J13609">
        <f t="shared" si="851"/>
        <v>1.0982297300688127E-2</v>
      </c>
      <c r="L13609">
        <v>39.536270282477261</v>
      </c>
    </row>
    <row r="13610" spans="1:12" customFormat="1" hidden="1">
      <c r="A13610" s="10">
        <v>41473</v>
      </c>
      <c r="B13610" s="11">
        <v>0.24305555555555555</v>
      </c>
      <c r="C13610">
        <v>0</v>
      </c>
      <c r="D13610">
        <v>111.09</v>
      </c>
      <c r="E13610">
        <f t="shared" si="848"/>
        <v>8.1069999999999989E-2</v>
      </c>
      <c r="F13610">
        <v>82.64</v>
      </c>
      <c r="G13610">
        <v>13.5</v>
      </c>
      <c r="H13610">
        <f t="shared" si="849"/>
        <v>14.868930000000006</v>
      </c>
      <c r="I13610">
        <f t="shared" si="850"/>
        <v>0.14868930000000005</v>
      </c>
      <c r="J13610">
        <f t="shared" si="851"/>
        <v>1.1000784232795246E-2</v>
      </c>
      <c r="L13610">
        <v>39.602823238062889</v>
      </c>
    </row>
    <row r="13611" spans="1:12" customFormat="1" hidden="1">
      <c r="A13611" s="10">
        <v>41473</v>
      </c>
      <c r="B13611" s="11">
        <v>0.24652777777777779</v>
      </c>
      <c r="C13611">
        <v>0</v>
      </c>
      <c r="D13611">
        <v>111.1</v>
      </c>
      <c r="E13611">
        <f t="shared" si="848"/>
        <v>8.1069999999999989E-2</v>
      </c>
      <c r="F13611">
        <v>82.66</v>
      </c>
      <c r="G13611">
        <v>13.5</v>
      </c>
      <c r="H13611">
        <f t="shared" si="849"/>
        <v>14.858930000000001</v>
      </c>
      <c r="I13611">
        <f t="shared" si="850"/>
        <v>0.14858930000000001</v>
      </c>
      <c r="J13611">
        <f t="shared" si="851"/>
        <v>1.0982297300688127E-2</v>
      </c>
      <c r="L13611">
        <v>39.536270282477261</v>
      </c>
    </row>
    <row r="13612" spans="1:12" customFormat="1">
      <c r="A13612" s="10">
        <v>41473</v>
      </c>
      <c r="B13612" s="11">
        <v>0.25</v>
      </c>
      <c r="C13612">
        <v>0</v>
      </c>
      <c r="D13612">
        <v>111.07</v>
      </c>
      <c r="E13612">
        <f t="shared" si="848"/>
        <v>8.1069999999999989E-2</v>
      </c>
      <c r="F13612">
        <v>82.69</v>
      </c>
      <c r="G13612">
        <v>13.5</v>
      </c>
      <c r="H13612">
        <f t="shared" si="849"/>
        <v>14.798929999999999</v>
      </c>
      <c r="I13612">
        <f t="shared" si="850"/>
        <v>0.14798929999999999</v>
      </c>
      <c r="J13612">
        <f t="shared" si="851"/>
        <v>1.0871767201877647E-2</v>
      </c>
      <c r="K13612">
        <f>J13612*3600</f>
        <v>39.138361926759529</v>
      </c>
      <c r="L13612" s="13">
        <f>K13612*1000/156000</f>
        <v>0.25088693542794571</v>
      </c>
    </row>
    <row r="13613" spans="1:12" customFormat="1" hidden="1">
      <c r="A13613" s="10">
        <v>41473</v>
      </c>
      <c r="B13613" s="11">
        <v>0.25347222222222221</v>
      </c>
      <c r="C13613">
        <v>0</v>
      </c>
      <c r="D13613">
        <v>111.03</v>
      </c>
      <c r="E13613">
        <f t="shared" si="848"/>
        <v>8.1069999999999989E-2</v>
      </c>
      <c r="F13613">
        <v>82.64</v>
      </c>
      <c r="G13613">
        <v>13.5</v>
      </c>
      <c r="H13613">
        <f t="shared" si="849"/>
        <v>14.808930000000004</v>
      </c>
      <c r="I13613">
        <f t="shared" si="850"/>
        <v>0.14808930000000003</v>
      </c>
      <c r="J13613">
        <f t="shared" si="851"/>
        <v>1.0890142310014126E-2</v>
      </c>
      <c r="L13613">
        <v>39.204512316050852</v>
      </c>
    </row>
    <row r="13614" spans="1:12" customFormat="1" hidden="1">
      <c r="A13614" s="10">
        <v>41473</v>
      </c>
      <c r="B13614" s="11">
        <v>0.25694444444444448</v>
      </c>
      <c r="C13614">
        <v>0</v>
      </c>
      <c r="D13614">
        <v>111.06</v>
      </c>
      <c r="E13614">
        <f t="shared" si="848"/>
        <v>8.1069999999999989E-2</v>
      </c>
      <c r="F13614">
        <v>82.7</v>
      </c>
      <c r="G13614">
        <v>13.5</v>
      </c>
      <c r="H13614">
        <f t="shared" si="849"/>
        <v>14.778930000000003</v>
      </c>
      <c r="I13614">
        <f t="shared" si="850"/>
        <v>0.14778930000000001</v>
      </c>
      <c r="J13614">
        <f t="shared" si="851"/>
        <v>1.0835072825308913E-2</v>
      </c>
      <c r="L13614">
        <v>39.006262171112084</v>
      </c>
    </row>
    <row r="13615" spans="1:12" customFormat="1" hidden="1">
      <c r="A13615" s="10">
        <v>41473</v>
      </c>
      <c r="B13615" s="11">
        <v>0.26041666666666669</v>
      </c>
      <c r="C13615">
        <v>0</v>
      </c>
      <c r="D13615">
        <v>111.09</v>
      </c>
      <c r="E13615">
        <f t="shared" si="848"/>
        <v>8.1069999999999989E-2</v>
      </c>
      <c r="F13615">
        <v>82.75</v>
      </c>
      <c r="G13615">
        <v>13.5</v>
      </c>
      <c r="H13615">
        <f t="shared" si="849"/>
        <v>14.758930000000007</v>
      </c>
      <c r="I13615">
        <f t="shared" si="850"/>
        <v>0.14758930000000006</v>
      </c>
      <c r="J13615">
        <f t="shared" si="851"/>
        <v>1.0798452859731944E-2</v>
      </c>
      <c r="L13615">
        <v>38.874430295034998</v>
      </c>
    </row>
    <row r="13616" spans="1:12" customFormat="1" hidden="1">
      <c r="A13616" s="10">
        <v>41473</v>
      </c>
      <c r="B13616" s="11">
        <v>0.2638888888888889</v>
      </c>
      <c r="C13616">
        <v>0</v>
      </c>
      <c r="D13616">
        <v>111.18</v>
      </c>
      <c r="E13616">
        <f t="shared" si="848"/>
        <v>8.1069999999999989E-2</v>
      </c>
      <c r="F13616">
        <v>82.8</v>
      </c>
      <c r="G13616">
        <v>13.5</v>
      </c>
      <c r="H13616">
        <f t="shared" si="849"/>
        <v>14.798930000000013</v>
      </c>
      <c r="I13616">
        <f t="shared" si="850"/>
        <v>0.14798930000000013</v>
      </c>
      <c r="J13616">
        <f t="shared" si="851"/>
        <v>1.0871767201877677E-2</v>
      </c>
      <c r="L13616">
        <v>39.138361926759636</v>
      </c>
    </row>
    <row r="13617" spans="1:12" customFormat="1" hidden="1">
      <c r="A13617" s="10">
        <v>41473</v>
      </c>
      <c r="B13617" s="11">
        <v>0.2673611111111111</v>
      </c>
      <c r="C13617">
        <v>0</v>
      </c>
      <c r="D13617">
        <v>111.21</v>
      </c>
      <c r="E13617">
        <f t="shared" si="848"/>
        <v>8.1069999999999989E-2</v>
      </c>
      <c r="F13617">
        <v>82.85</v>
      </c>
      <c r="G13617">
        <v>13.5</v>
      </c>
      <c r="H13617">
        <f t="shared" si="849"/>
        <v>14.778930000000003</v>
      </c>
      <c r="I13617">
        <f t="shared" si="850"/>
        <v>0.14778930000000001</v>
      </c>
      <c r="J13617">
        <f t="shared" si="851"/>
        <v>1.0835072825308913E-2</v>
      </c>
      <c r="L13617">
        <v>39.006262171112084</v>
      </c>
    </row>
    <row r="13618" spans="1:12" customFormat="1" hidden="1">
      <c r="A13618" s="10">
        <v>41473</v>
      </c>
      <c r="B13618" s="11">
        <v>0.27083333333333331</v>
      </c>
      <c r="C13618">
        <v>0</v>
      </c>
      <c r="D13618">
        <v>111.19</v>
      </c>
      <c r="E13618">
        <f t="shared" si="848"/>
        <v>8.1069999999999989E-2</v>
      </c>
      <c r="F13618">
        <v>82.88</v>
      </c>
      <c r="G13618">
        <v>13.5</v>
      </c>
      <c r="H13618">
        <f t="shared" si="849"/>
        <v>14.728930000000005</v>
      </c>
      <c r="I13618">
        <f t="shared" si="850"/>
        <v>0.14728930000000007</v>
      </c>
      <c r="J13618">
        <f t="shared" si="851"/>
        <v>1.0743662321790137E-2</v>
      </c>
      <c r="K13618">
        <f>J13618*3600</f>
        <v>38.677184358444492</v>
      </c>
      <c r="L13618" s="1">
        <v>38.677184358444492</v>
      </c>
    </row>
    <row r="13619" spans="1:12" customFormat="1" hidden="1">
      <c r="A13619" s="10">
        <v>41473</v>
      </c>
      <c r="B13619" s="11">
        <v>0.27430555555555552</v>
      </c>
      <c r="C13619">
        <v>0</v>
      </c>
      <c r="D13619">
        <v>111.17</v>
      </c>
      <c r="E13619">
        <f t="shared" si="848"/>
        <v>8.1069999999999989E-2</v>
      </c>
      <c r="F13619">
        <v>82.87</v>
      </c>
      <c r="G13619">
        <v>13.5</v>
      </c>
      <c r="H13619">
        <f t="shared" si="849"/>
        <v>14.71893</v>
      </c>
      <c r="I13619">
        <f t="shared" si="850"/>
        <v>0.1471893</v>
      </c>
      <c r="J13619">
        <f t="shared" si="851"/>
        <v>1.0725435960053412E-2</v>
      </c>
      <c r="L13619">
        <v>38.611569456192285</v>
      </c>
    </row>
    <row r="13620" spans="1:12" customFormat="1" hidden="1">
      <c r="A13620" s="10">
        <v>41473</v>
      </c>
      <c r="B13620" s="11">
        <v>0.27777777777777779</v>
      </c>
      <c r="C13620">
        <v>0</v>
      </c>
      <c r="D13620">
        <v>111.16</v>
      </c>
      <c r="E13620">
        <f t="shared" si="848"/>
        <v>8.1069999999999989E-2</v>
      </c>
      <c r="F13620">
        <v>82.83</v>
      </c>
      <c r="G13620">
        <v>13.5</v>
      </c>
      <c r="H13620">
        <f t="shared" si="849"/>
        <v>14.748930000000001</v>
      </c>
      <c r="I13620">
        <f t="shared" si="850"/>
        <v>0.14748930000000002</v>
      </c>
      <c r="J13620">
        <f t="shared" si="851"/>
        <v>1.0780170765327187E-2</v>
      </c>
      <c r="L13620">
        <v>38.808614755177878</v>
      </c>
    </row>
    <row r="13621" spans="1:12" customFormat="1" hidden="1">
      <c r="A13621" s="10">
        <v>41473</v>
      </c>
      <c r="B13621" s="11">
        <v>0.28125</v>
      </c>
      <c r="C13621">
        <v>0</v>
      </c>
      <c r="D13621">
        <v>111.14</v>
      </c>
      <c r="E13621">
        <f t="shared" si="848"/>
        <v>8.1069999999999989E-2</v>
      </c>
      <c r="F13621">
        <v>82.85</v>
      </c>
      <c r="G13621">
        <v>13.5</v>
      </c>
      <c r="H13621">
        <f t="shared" si="849"/>
        <v>14.708930000000009</v>
      </c>
      <c r="I13621">
        <f t="shared" si="850"/>
        <v>0.14708930000000009</v>
      </c>
      <c r="J13621">
        <f t="shared" si="851"/>
        <v>1.0707228163264748E-2</v>
      </c>
      <c r="L13621">
        <v>38.546021387753093</v>
      </c>
    </row>
    <row r="13622" spans="1:12" customFormat="1" hidden="1">
      <c r="A13622" s="10">
        <v>41473</v>
      </c>
      <c r="B13622" s="11">
        <v>0.28472222222222221</v>
      </c>
      <c r="C13622">
        <v>0</v>
      </c>
      <c r="D13622">
        <v>111.22</v>
      </c>
      <c r="E13622">
        <f t="shared" si="848"/>
        <v>8.1069999999999989E-2</v>
      </c>
      <c r="F13622">
        <v>82.85</v>
      </c>
      <c r="G13622">
        <v>13.5</v>
      </c>
      <c r="H13622">
        <f t="shared" si="849"/>
        <v>14.788930000000008</v>
      </c>
      <c r="I13622">
        <f t="shared" si="850"/>
        <v>0.14788930000000008</v>
      </c>
      <c r="J13622">
        <f t="shared" si="851"/>
        <v>1.0853410709072753E-2</v>
      </c>
      <c r="L13622">
        <v>39.072278552661913</v>
      </c>
    </row>
    <row r="13623" spans="1:12" customFormat="1" hidden="1">
      <c r="A13623" s="10">
        <v>41473</v>
      </c>
      <c r="B13623" s="11">
        <v>0.28819444444444448</v>
      </c>
      <c r="C13623">
        <v>0</v>
      </c>
      <c r="D13623">
        <v>111.14</v>
      </c>
      <c r="E13623">
        <f t="shared" si="848"/>
        <v>8.1069999999999989E-2</v>
      </c>
      <c r="F13623">
        <v>82.81</v>
      </c>
      <c r="G13623">
        <v>13.5</v>
      </c>
      <c r="H13623">
        <f t="shared" si="849"/>
        <v>14.748930000000001</v>
      </c>
      <c r="I13623">
        <f t="shared" si="850"/>
        <v>0.14748930000000002</v>
      </c>
      <c r="J13623">
        <f t="shared" si="851"/>
        <v>1.0780170765327187E-2</v>
      </c>
      <c r="L13623">
        <v>38.808614755177878</v>
      </c>
    </row>
    <row r="13624" spans="1:12" customFormat="1">
      <c r="A13624" s="10">
        <v>41473</v>
      </c>
      <c r="B13624" s="11">
        <v>0.29166666666666669</v>
      </c>
      <c r="C13624">
        <v>0</v>
      </c>
      <c r="D13624">
        <v>111.15</v>
      </c>
      <c r="E13624">
        <f t="shared" si="848"/>
        <v>8.1069999999999989E-2</v>
      </c>
      <c r="F13624">
        <v>82.87</v>
      </c>
      <c r="G13624">
        <v>13.5</v>
      </c>
      <c r="H13624">
        <f t="shared" si="849"/>
        <v>14.698930000000004</v>
      </c>
      <c r="I13624">
        <f t="shared" si="850"/>
        <v>0.14698930000000004</v>
      </c>
      <c r="J13624">
        <f t="shared" si="851"/>
        <v>1.0689038925116521E-2</v>
      </c>
      <c r="K13624">
        <f>J13624*3600</f>
        <v>38.480540130419477</v>
      </c>
      <c r="L13624" s="13">
        <f>K13624*1000/156000</f>
        <v>0.24667012904115049</v>
      </c>
    </row>
    <row r="13625" spans="1:12" customFormat="1" hidden="1">
      <c r="A13625" s="10">
        <v>41473</v>
      </c>
      <c r="B13625" s="11">
        <v>0.2951388888888889</v>
      </c>
      <c r="C13625">
        <v>0</v>
      </c>
      <c r="D13625">
        <v>111.25</v>
      </c>
      <c r="E13625">
        <f t="shared" si="848"/>
        <v>8.1069999999999989E-2</v>
      </c>
      <c r="F13625">
        <v>82.99</v>
      </c>
      <c r="G13625">
        <v>13.5</v>
      </c>
      <c r="H13625">
        <f t="shared" si="849"/>
        <v>14.678930000000008</v>
      </c>
      <c r="I13625">
        <f t="shared" si="850"/>
        <v>0.14678930000000009</v>
      </c>
      <c r="J13625">
        <f t="shared" si="851"/>
        <v>1.0652716099500583E-2</v>
      </c>
      <c r="L13625">
        <v>38.349777958202097</v>
      </c>
    </row>
    <row r="13626" spans="1:12" customFormat="1" hidden="1">
      <c r="A13626" s="10">
        <v>41473</v>
      </c>
      <c r="B13626" s="11">
        <v>0.2986111111111111</v>
      </c>
      <c r="C13626">
        <v>0</v>
      </c>
      <c r="D13626">
        <v>111.34</v>
      </c>
      <c r="E13626">
        <f t="shared" si="848"/>
        <v>8.1069999999999989E-2</v>
      </c>
      <c r="F13626">
        <v>83.06</v>
      </c>
      <c r="G13626">
        <v>13.5</v>
      </c>
      <c r="H13626">
        <f t="shared" si="849"/>
        <v>14.698930000000004</v>
      </c>
      <c r="I13626">
        <f t="shared" si="850"/>
        <v>0.14698930000000004</v>
      </c>
      <c r="J13626">
        <f t="shared" si="851"/>
        <v>1.0689038925116521E-2</v>
      </c>
      <c r="L13626">
        <v>38.480540130419477</v>
      </c>
    </row>
    <row r="13627" spans="1:12" customFormat="1" hidden="1">
      <c r="A13627" s="10">
        <v>41473</v>
      </c>
      <c r="B13627" s="11">
        <v>0.30208333333333331</v>
      </c>
      <c r="C13627">
        <v>0</v>
      </c>
      <c r="D13627">
        <v>111.28</v>
      </c>
      <c r="E13627">
        <f t="shared" si="848"/>
        <v>8.1069999999999989E-2</v>
      </c>
      <c r="F13627">
        <v>83.07</v>
      </c>
      <c r="G13627">
        <v>13.5</v>
      </c>
      <c r="H13627">
        <f t="shared" si="849"/>
        <v>14.628930000000011</v>
      </c>
      <c r="I13627">
        <f t="shared" si="850"/>
        <v>0.14628930000000012</v>
      </c>
      <c r="J13627">
        <f t="shared" si="851"/>
        <v>1.0562233369726516E-2</v>
      </c>
      <c r="L13627">
        <v>38.024040131015454</v>
      </c>
    </row>
    <row r="13628" spans="1:12" customFormat="1" hidden="1">
      <c r="A13628" s="10">
        <v>41473</v>
      </c>
      <c r="B13628" s="11">
        <v>0.30555555555555552</v>
      </c>
      <c r="C13628">
        <v>0</v>
      </c>
      <c r="D13628">
        <v>111.34</v>
      </c>
      <c r="E13628">
        <f t="shared" si="848"/>
        <v>8.1069999999999989E-2</v>
      </c>
      <c r="F13628">
        <v>83.06</v>
      </c>
      <c r="G13628">
        <v>13.5</v>
      </c>
      <c r="H13628">
        <f t="shared" si="849"/>
        <v>14.698930000000004</v>
      </c>
      <c r="I13628">
        <f t="shared" si="850"/>
        <v>0.14698930000000004</v>
      </c>
      <c r="J13628">
        <f t="shared" si="851"/>
        <v>1.0689038925116521E-2</v>
      </c>
      <c r="L13628">
        <v>38.480540130419477</v>
      </c>
    </row>
    <row r="13629" spans="1:12" customFormat="1" hidden="1">
      <c r="A13629" s="10">
        <v>41473</v>
      </c>
      <c r="B13629" s="11">
        <v>0.30902777777777779</v>
      </c>
      <c r="C13629">
        <v>0</v>
      </c>
      <c r="D13629">
        <v>111.25</v>
      </c>
      <c r="E13629">
        <f t="shared" si="848"/>
        <v>8.1069999999999989E-2</v>
      </c>
      <c r="F13629">
        <v>83.04</v>
      </c>
      <c r="G13629">
        <v>13.5</v>
      </c>
      <c r="H13629">
        <f t="shared" si="849"/>
        <v>14.628929999999997</v>
      </c>
      <c r="I13629">
        <f t="shared" si="850"/>
        <v>0.14628929999999996</v>
      </c>
      <c r="J13629">
        <f t="shared" si="851"/>
        <v>1.0562233369726486E-2</v>
      </c>
      <c r="L13629">
        <v>38.024040131015347</v>
      </c>
    </row>
    <row r="13630" spans="1:12" customFormat="1" hidden="1">
      <c r="A13630" s="10">
        <v>41473</v>
      </c>
      <c r="B13630" s="11">
        <v>0.3125</v>
      </c>
      <c r="C13630">
        <v>0</v>
      </c>
      <c r="D13630">
        <v>111.21</v>
      </c>
      <c r="E13630">
        <f t="shared" si="848"/>
        <v>8.1069999999999989E-2</v>
      </c>
      <c r="F13630">
        <v>83.03</v>
      </c>
      <c r="G13630">
        <v>13.5</v>
      </c>
      <c r="H13630">
        <f t="shared" si="849"/>
        <v>14.598929999999996</v>
      </c>
      <c r="I13630">
        <f t="shared" si="850"/>
        <v>0.14598929999999996</v>
      </c>
      <c r="J13630">
        <f t="shared" si="851"/>
        <v>1.0508165879661434E-2</v>
      </c>
      <c r="K13630">
        <f>J13630*3600</f>
        <v>37.829397166781163</v>
      </c>
      <c r="L13630" s="1">
        <v>37.829397166781163</v>
      </c>
    </row>
    <row r="13631" spans="1:12" customFormat="1" hidden="1">
      <c r="A13631" s="10">
        <v>41473</v>
      </c>
      <c r="B13631" s="11">
        <v>0.31597222222222221</v>
      </c>
      <c r="C13631">
        <v>0</v>
      </c>
      <c r="D13631">
        <v>111.22</v>
      </c>
      <c r="E13631">
        <f t="shared" si="848"/>
        <v>8.1069999999999989E-2</v>
      </c>
      <c r="F13631">
        <v>83.02</v>
      </c>
      <c r="G13631">
        <v>13.5</v>
      </c>
      <c r="H13631">
        <f t="shared" si="849"/>
        <v>14.618930000000006</v>
      </c>
      <c r="I13631">
        <f t="shared" si="850"/>
        <v>0.14618930000000005</v>
      </c>
      <c r="J13631">
        <f t="shared" si="851"/>
        <v>1.0544192373372178E-2</v>
      </c>
      <c r="L13631">
        <v>37.959092544139843</v>
      </c>
    </row>
    <row r="13632" spans="1:12" customFormat="1" hidden="1">
      <c r="A13632" s="10">
        <v>41473</v>
      </c>
      <c r="B13632" s="11">
        <v>0.31944444444444448</v>
      </c>
      <c r="C13632">
        <v>0</v>
      </c>
      <c r="D13632">
        <v>111.3</v>
      </c>
      <c r="E13632">
        <f t="shared" si="848"/>
        <v>8.1069999999999989E-2</v>
      </c>
      <c r="F13632">
        <v>83.15</v>
      </c>
      <c r="G13632">
        <v>13.5</v>
      </c>
      <c r="H13632">
        <f t="shared" si="849"/>
        <v>14.568929999999995</v>
      </c>
      <c r="I13632">
        <f t="shared" si="850"/>
        <v>0.14568929999999994</v>
      </c>
      <c r="J13632">
        <f t="shared" si="851"/>
        <v>1.0454264791621133E-2</v>
      </c>
      <c r="L13632">
        <v>37.635353249836079</v>
      </c>
    </row>
    <row r="13633" spans="1:12" customFormat="1" hidden="1">
      <c r="A13633" s="10">
        <v>41473</v>
      </c>
      <c r="B13633" s="11">
        <v>0.32291666666666669</v>
      </c>
      <c r="C13633">
        <v>0</v>
      </c>
      <c r="D13633">
        <v>111.32</v>
      </c>
      <c r="E13633">
        <f t="shared" si="848"/>
        <v>8.1069999999999989E-2</v>
      </c>
      <c r="F13633">
        <v>83.19</v>
      </c>
      <c r="G13633">
        <v>13.5</v>
      </c>
      <c r="H13633">
        <f t="shared" si="849"/>
        <v>14.548929999999999</v>
      </c>
      <c r="I13633">
        <f t="shared" si="850"/>
        <v>0.14548929999999999</v>
      </c>
      <c r="J13633">
        <f t="shared" si="851"/>
        <v>1.0418423094029355E-2</v>
      </c>
      <c r="L13633">
        <v>37.506323138505678</v>
      </c>
    </row>
    <row r="13634" spans="1:12" customFormat="1" hidden="1">
      <c r="A13634" s="10">
        <v>41473</v>
      </c>
      <c r="B13634" s="11">
        <v>0.3263888888888889</v>
      </c>
      <c r="C13634">
        <v>0</v>
      </c>
      <c r="D13634">
        <v>111.29</v>
      </c>
      <c r="E13634">
        <f t="shared" si="848"/>
        <v>8.1069999999999989E-2</v>
      </c>
      <c r="F13634">
        <v>83.08</v>
      </c>
      <c r="G13634">
        <v>13.5</v>
      </c>
      <c r="H13634">
        <f t="shared" si="849"/>
        <v>14.628930000000011</v>
      </c>
      <c r="I13634">
        <f t="shared" si="850"/>
        <v>0.14628930000000012</v>
      </c>
      <c r="J13634">
        <f t="shared" si="851"/>
        <v>1.0562233369726516E-2</v>
      </c>
      <c r="L13634">
        <v>38.024040131015454</v>
      </c>
    </row>
    <row r="13635" spans="1:12" customFormat="1" hidden="1">
      <c r="A13635" s="10">
        <v>41473</v>
      </c>
      <c r="B13635" s="11">
        <v>0.3298611111111111</v>
      </c>
      <c r="C13635">
        <v>0</v>
      </c>
      <c r="D13635">
        <v>111.27</v>
      </c>
      <c r="E13635">
        <f t="shared" si="848"/>
        <v>8.1069999999999989E-2</v>
      </c>
      <c r="F13635">
        <v>83.14</v>
      </c>
      <c r="G13635">
        <v>13.5</v>
      </c>
      <c r="H13635">
        <f t="shared" si="849"/>
        <v>14.548929999999999</v>
      </c>
      <c r="I13635">
        <f t="shared" si="850"/>
        <v>0.14548929999999999</v>
      </c>
      <c r="J13635">
        <f t="shared" si="851"/>
        <v>1.0418423094029355E-2</v>
      </c>
      <c r="L13635">
        <v>37.506323138505678</v>
      </c>
    </row>
    <row r="13636" spans="1:12" customFormat="1">
      <c r="A13636" s="10">
        <v>41473</v>
      </c>
      <c r="B13636" s="11">
        <v>0.33333333333333331</v>
      </c>
      <c r="C13636">
        <v>0</v>
      </c>
      <c r="D13636">
        <v>111.21</v>
      </c>
      <c r="E13636">
        <f t="shared" si="848"/>
        <v>8.1069999999999989E-2</v>
      </c>
      <c r="F13636">
        <v>83.14</v>
      </c>
      <c r="G13636">
        <v>13.5</v>
      </c>
      <c r="H13636">
        <f t="shared" si="849"/>
        <v>14.488929999999996</v>
      </c>
      <c r="I13636">
        <f t="shared" si="850"/>
        <v>0.14488929999999997</v>
      </c>
      <c r="J13636">
        <f t="shared" si="851"/>
        <v>1.0311340776386213E-2</v>
      </c>
      <c r="K13636">
        <f>J13636*3600</f>
        <v>37.120826794990364</v>
      </c>
      <c r="L13636" s="13">
        <f>K13636*1000/156000</f>
        <v>0.23795401791660492</v>
      </c>
    </row>
    <row r="13637" spans="1:12" customFormat="1" hidden="1">
      <c r="A13637" s="10">
        <v>41473</v>
      </c>
      <c r="B13637" s="11">
        <v>0.33680555555555558</v>
      </c>
      <c r="C13637">
        <v>0</v>
      </c>
      <c r="D13637">
        <v>111.22</v>
      </c>
      <c r="E13637">
        <f t="shared" ref="E13637:E13700" si="852">(435-368)*1.21/1000</f>
        <v>8.1069999999999989E-2</v>
      </c>
      <c r="F13637">
        <v>83.17</v>
      </c>
      <c r="G13637">
        <v>13.5</v>
      </c>
      <c r="H13637">
        <f t="shared" ref="H13637:H13700" si="853">D13637-E13637-F13637-G13637</f>
        <v>14.46893</v>
      </c>
      <c r="I13637">
        <f t="shared" ref="I13637:I13700" si="854">H13637/100</f>
        <v>0.14468929999999999</v>
      </c>
      <c r="J13637">
        <f t="shared" ref="J13637:J13700" si="855">1.2904*I13637^(5/2)</f>
        <v>1.0275794092888478E-2</v>
      </c>
      <c r="L13637">
        <v>36.992858734398517</v>
      </c>
    </row>
    <row r="13638" spans="1:12" customFormat="1" hidden="1">
      <c r="A13638" s="10">
        <v>41473</v>
      </c>
      <c r="B13638" s="11">
        <v>0.34027777777777773</v>
      </c>
      <c r="C13638">
        <v>0</v>
      </c>
      <c r="D13638">
        <v>111.21</v>
      </c>
      <c r="E13638">
        <f t="shared" si="852"/>
        <v>8.1069999999999989E-2</v>
      </c>
      <c r="F13638">
        <v>83.17</v>
      </c>
      <c r="G13638">
        <v>13.5</v>
      </c>
      <c r="H13638">
        <f t="shared" si="853"/>
        <v>14.458929999999995</v>
      </c>
      <c r="I13638">
        <f t="shared" si="854"/>
        <v>0.14458929999999995</v>
      </c>
      <c r="J13638">
        <f t="shared" si="855"/>
        <v>1.0258048364235372E-2</v>
      </c>
      <c r="L13638">
        <v>36.928974111247335</v>
      </c>
    </row>
    <row r="13639" spans="1:12" customFormat="1" hidden="1">
      <c r="A13639" s="10">
        <v>41473</v>
      </c>
      <c r="B13639" s="11">
        <v>0.34375</v>
      </c>
      <c r="C13639">
        <v>0</v>
      </c>
      <c r="D13639">
        <v>111.2</v>
      </c>
      <c r="E13639">
        <f t="shared" si="852"/>
        <v>8.1069999999999989E-2</v>
      </c>
      <c r="F13639">
        <v>83.15</v>
      </c>
      <c r="G13639">
        <v>13.5</v>
      </c>
      <c r="H13639">
        <f t="shared" si="853"/>
        <v>14.46893</v>
      </c>
      <c r="I13639">
        <f t="shared" si="854"/>
        <v>0.14468929999999999</v>
      </c>
      <c r="J13639">
        <f t="shared" si="855"/>
        <v>1.0275794092888478E-2</v>
      </c>
      <c r="L13639">
        <v>36.992858734398517</v>
      </c>
    </row>
    <row r="13640" spans="1:12" customFormat="1" hidden="1">
      <c r="A13640" s="10">
        <v>41473</v>
      </c>
      <c r="B13640" s="11">
        <v>0.34722222222222227</v>
      </c>
      <c r="C13640">
        <v>0</v>
      </c>
      <c r="D13640">
        <v>111.15</v>
      </c>
      <c r="E13640">
        <f t="shared" si="852"/>
        <v>8.1069999999999989E-2</v>
      </c>
      <c r="F13640">
        <v>83.19</v>
      </c>
      <c r="G13640">
        <v>13.5</v>
      </c>
      <c r="H13640">
        <f t="shared" si="853"/>
        <v>14.378930000000011</v>
      </c>
      <c r="I13640">
        <f t="shared" si="854"/>
        <v>0.14378930000000012</v>
      </c>
      <c r="J13640">
        <f t="shared" si="855"/>
        <v>1.011674440911051E-2</v>
      </c>
      <c r="L13640">
        <v>36.420279872797835</v>
      </c>
    </row>
    <row r="13641" spans="1:12" customFormat="1" hidden="1">
      <c r="A13641" s="10">
        <v>41473</v>
      </c>
      <c r="B13641" s="11">
        <v>0.35069444444444442</v>
      </c>
      <c r="C13641">
        <v>0</v>
      </c>
      <c r="D13641">
        <v>111.06</v>
      </c>
      <c r="E13641">
        <f t="shared" si="852"/>
        <v>8.1069999999999989E-2</v>
      </c>
      <c r="F13641">
        <v>83.11</v>
      </c>
      <c r="G13641">
        <v>13.5</v>
      </c>
      <c r="H13641">
        <f t="shared" si="853"/>
        <v>14.368930000000006</v>
      </c>
      <c r="I13641">
        <f t="shared" si="854"/>
        <v>0.14368930000000005</v>
      </c>
      <c r="J13641">
        <f t="shared" si="855"/>
        <v>1.0099164053405963E-2</v>
      </c>
      <c r="L13641">
        <v>36.356990592261468</v>
      </c>
    </row>
    <row r="13642" spans="1:12" customFormat="1" hidden="1">
      <c r="A13642" s="10">
        <v>41473</v>
      </c>
      <c r="B13642" s="11">
        <v>0.35416666666666669</v>
      </c>
      <c r="C13642">
        <v>0</v>
      </c>
      <c r="D13642">
        <v>110.91</v>
      </c>
      <c r="E13642">
        <f t="shared" si="852"/>
        <v>8.1069999999999989E-2</v>
      </c>
      <c r="F13642">
        <v>82.99</v>
      </c>
      <c r="G13642">
        <v>13.5</v>
      </c>
      <c r="H13642">
        <f t="shared" si="853"/>
        <v>14.338930000000005</v>
      </c>
      <c r="I13642">
        <f t="shared" si="854"/>
        <v>0.14338930000000005</v>
      </c>
      <c r="J13642">
        <f t="shared" si="855"/>
        <v>1.0046533018112265E-2</v>
      </c>
      <c r="K13642">
        <f>J13642*3600</f>
        <v>36.167518865204151</v>
      </c>
      <c r="L13642" s="1">
        <v>36.167518865204151</v>
      </c>
    </row>
    <row r="13643" spans="1:12" customFormat="1" hidden="1">
      <c r="A13643" s="10">
        <v>41473</v>
      </c>
      <c r="B13643" s="11">
        <v>0.3576388888888889</v>
      </c>
      <c r="C13643">
        <v>0</v>
      </c>
      <c r="D13643">
        <v>110.78</v>
      </c>
      <c r="E13643">
        <f t="shared" si="852"/>
        <v>8.1069999999999989E-2</v>
      </c>
      <c r="F13643">
        <v>82.9</v>
      </c>
      <c r="G13643">
        <v>13.5</v>
      </c>
      <c r="H13643">
        <f t="shared" si="853"/>
        <v>14.298929999999999</v>
      </c>
      <c r="I13643">
        <f t="shared" si="854"/>
        <v>0.14298929999999999</v>
      </c>
      <c r="J13643">
        <f t="shared" si="855"/>
        <v>9.9766148068211446E-3</v>
      </c>
      <c r="L13643">
        <v>35.915813304556117</v>
      </c>
    </row>
    <row r="13644" spans="1:12" customFormat="1" hidden="1">
      <c r="A13644" s="10">
        <v>41473</v>
      </c>
      <c r="B13644" s="11">
        <v>0.3611111111111111</v>
      </c>
      <c r="C13644">
        <v>0</v>
      </c>
      <c r="D13644">
        <v>110.77</v>
      </c>
      <c r="E13644">
        <f t="shared" si="852"/>
        <v>8.1069999999999989E-2</v>
      </c>
      <c r="F13644">
        <v>82.85</v>
      </c>
      <c r="G13644">
        <v>13.5</v>
      </c>
      <c r="H13644">
        <f t="shared" si="853"/>
        <v>14.338930000000005</v>
      </c>
      <c r="I13644">
        <f t="shared" si="854"/>
        <v>0.14338930000000005</v>
      </c>
      <c r="J13644">
        <f t="shared" si="855"/>
        <v>1.0046533018112265E-2</v>
      </c>
      <c r="L13644">
        <v>36.167518865204151</v>
      </c>
    </row>
    <row r="13645" spans="1:12" customFormat="1" hidden="1">
      <c r="A13645" s="10">
        <v>41473</v>
      </c>
      <c r="B13645" s="11">
        <v>0.36458333333333331</v>
      </c>
      <c r="C13645">
        <v>0</v>
      </c>
      <c r="D13645">
        <v>110.77</v>
      </c>
      <c r="E13645">
        <f t="shared" si="852"/>
        <v>8.1069999999999989E-2</v>
      </c>
      <c r="F13645">
        <v>82.83</v>
      </c>
      <c r="G13645">
        <v>13.5</v>
      </c>
      <c r="H13645">
        <f t="shared" si="853"/>
        <v>14.358930000000001</v>
      </c>
      <c r="I13645">
        <f t="shared" si="854"/>
        <v>0.1435893</v>
      </c>
      <c r="J13645">
        <f t="shared" si="855"/>
        <v>1.008160204059441E-2</v>
      </c>
      <c r="L13645">
        <v>36.293767346139873</v>
      </c>
    </row>
    <row r="13646" spans="1:12" customFormat="1" hidden="1">
      <c r="A13646" s="10">
        <v>41473</v>
      </c>
      <c r="B13646" s="11">
        <v>0.36805555555555558</v>
      </c>
      <c r="C13646">
        <v>0</v>
      </c>
      <c r="D13646">
        <v>110.76</v>
      </c>
      <c r="E13646">
        <f t="shared" si="852"/>
        <v>8.1069999999999989E-2</v>
      </c>
      <c r="F13646">
        <v>82.82</v>
      </c>
      <c r="G13646">
        <v>13.5</v>
      </c>
      <c r="H13646">
        <f t="shared" si="853"/>
        <v>14.358930000000015</v>
      </c>
      <c r="I13646">
        <f t="shared" si="854"/>
        <v>0.14358930000000014</v>
      </c>
      <c r="J13646">
        <f t="shared" si="855"/>
        <v>1.0081602040594436E-2</v>
      </c>
      <c r="L13646">
        <v>36.293767346139973</v>
      </c>
    </row>
    <row r="13647" spans="1:12" customFormat="1" hidden="1">
      <c r="A13647" s="10">
        <v>41473</v>
      </c>
      <c r="B13647" s="11">
        <v>0.37152777777777773</v>
      </c>
      <c r="C13647">
        <v>0</v>
      </c>
      <c r="D13647">
        <v>110.76</v>
      </c>
      <c r="E13647">
        <f t="shared" si="852"/>
        <v>8.1069999999999989E-2</v>
      </c>
      <c r="F13647">
        <v>82.86</v>
      </c>
      <c r="G13647">
        <v>13.5</v>
      </c>
      <c r="H13647">
        <f t="shared" si="853"/>
        <v>14.318930000000009</v>
      </c>
      <c r="I13647">
        <f t="shared" si="854"/>
        <v>0.14318930000000007</v>
      </c>
      <c r="J13647">
        <f t="shared" si="855"/>
        <v>1.0011537290565817E-2</v>
      </c>
      <c r="L13647">
        <v>36.041534246036939</v>
      </c>
    </row>
    <row r="13648" spans="1:12" customFormat="1">
      <c r="A13648" s="10">
        <v>41473</v>
      </c>
      <c r="B13648" s="11">
        <v>0.375</v>
      </c>
      <c r="C13648">
        <v>0</v>
      </c>
      <c r="D13648">
        <v>110.73</v>
      </c>
      <c r="E13648">
        <f t="shared" si="852"/>
        <v>8.1069999999999989E-2</v>
      </c>
      <c r="F13648">
        <v>82.89</v>
      </c>
      <c r="G13648">
        <v>13.5</v>
      </c>
      <c r="H13648">
        <f t="shared" si="853"/>
        <v>14.258930000000007</v>
      </c>
      <c r="I13648">
        <f t="shared" si="854"/>
        <v>0.14258930000000006</v>
      </c>
      <c r="J13648">
        <f t="shared" si="855"/>
        <v>9.9069893660230241E-3</v>
      </c>
      <c r="K13648">
        <f>J13648*3600</f>
        <v>35.665161717682885</v>
      </c>
      <c r="L13648" s="13">
        <f>K13648*1000/156000</f>
        <v>0.22862283152360827</v>
      </c>
    </row>
    <row r="13649" spans="1:12" customFormat="1" hidden="1">
      <c r="A13649" s="10">
        <v>41473</v>
      </c>
      <c r="B13649" s="11">
        <v>0.37847222222222227</v>
      </c>
      <c r="C13649">
        <v>0</v>
      </c>
      <c r="D13649">
        <v>110.8</v>
      </c>
      <c r="E13649">
        <f t="shared" si="852"/>
        <v>8.1069999999999989E-2</v>
      </c>
      <c r="F13649">
        <v>82.96</v>
      </c>
      <c r="G13649">
        <v>13.5</v>
      </c>
      <c r="H13649">
        <f t="shared" si="853"/>
        <v>14.258930000000007</v>
      </c>
      <c r="I13649">
        <f t="shared" si="854"/>
        <v>0.14258930000000006</v>
      </c>
      <c r="J13649">
        <f t="shared" si="855"/>
        <v>9.9069893660230241E-3</v>
      </c>
      <c r="L13649">
        <v>35.665161717682885</v>
      </c>
    </row>
    <row r="13650" spans="1:12" customFormat="1" hidden="1">
      <c r="A13650" s="10">
        <v>41473</v>
      </c>
      <c r="B13650" s="11">
        <v>0.38194444444444442</v>
      </c>
      <c r="C13650">
        <v>0</v>
      </c>
      <c r="D13650">
        <v>110.85</v>
      </c>
      <c r="E13650">
        <f t="shared" si="852"/>
        <v>8.1069999999999989E-2</v>
      </c>
      <c r="F13650">
        <v>82.98</v>
      </c>
      <c r="G13650">
        <v>13.5</v>
      </c>
      <c r="H13650">
        <f t="shared" si="853"/>
        <v>14.288929999999993</v>
      </c>
      <c r="I13650">
        <f t="shared" si="854"/>
        <v>0.14288929999999994</v>
      </c>
      <c r="J13650">
        <f t="shared" si="855"/>
        <v>9.959181015385378E-3</v>
      </c>
      <c r="L13650">
        <v>35.853051655387361</v>
      </c>
    </row>
    <row r="13651" spans="1:12" customFormat="1" hidden="1">
      <c r="A13651" s="10">
        <v>41473</v>
      </c>
      <c r="B13651" s="11">
        <v>0.38541666666666669</v>
      </c>
      <c r="C13651">
        <v>0</v>
      </c>
      <c r="D13651">
        <v>110.79</v>
      </c>
      <c r="E13651">
        <f t="shared" si="852"/>
        <v>8.1069999999999989E-2</v>
      </c>
      <c r="F13651">
        <v>82.97</v>
      </c>
      <c r="G13651">
        <v>13.5</v>
      </c>
      <c r="H13651">
        <f t="shared" si="853"/>
        <v>14.238930000000011</v>
      </c>
      <c r="I13651">
        <f t="shared" si="854"/>
        <v>0.14238930000000011</v>
      </c>
      <c r="J13651">
        <f t="shared" si="855"/>
        <v>9.8722863065228601E-3</v>
      </c>
      <c r="L13651">
        <v>35.540230703482294</v>
      </c>
    </row>
    <row r="13652" spans="1:12" customFormat="1" hidden="1">
      <c r="A13652" s="10">
        <v>41473</v>
      </c>
      <c r="B13652" s="11">
        <v>0.3888888888888889</v>
      </c>
      <c r="C13652">
        <v>0</v>
      </c>
      <c r="D13652">
        <v>110.82</v>
      </c>
      <c r="E13652">
        <f t="shared" si="852"/>
        <v>8.1069999999999989E-2</v>
      </c>
      <c r="F13652">
        <v>83.06</v>
      </c>
      <c r="G13652">
        <v>13.5</v>
      </c>
      <c r="H13652">
        <f t="shared" si="853"/>
        <v>14.178929999999994</v>
      </c>
      <c r="I13652">
        <f t="shared" si="854"/>
        <v>0.14178929999999995</v>
      </c>
      <c r="J13652">
        <f t="shared" si="855"/>
        <v>9.7686151561828284E-3</v>
      </c>
      <c r="L13652">
        <v>35.167014562258181</v>
      </c>
    </row>
    <row r="13653" spans="1:12" customFormat="1" hidden="1">
      <c r="A13653" s="10">
        <v>41473</v>
      </c>
      <c r="B13653" s="11">
        <v>0.3923611111111111</v>
      </c>
      <c r="C13653">
        <v>0</v>
      </c>
      <c r="D13653">
        <v>110.87</v>
      </c>
      <c r="E13653">
        <f t="shared" si="852"/>
        <v>8.1069999999999989E-2</v>
      </c>
      <c r="F13653">
        <v>83.06</v>
      </c>
      <c r="G13653">
        <v>13.5</v>
      </c>
      <c r="H13653">
        <f t="shared" si="853"/>
        <v>14.228930000000005</v>
      </c>
      <c r="I13653">
        <f t="shared" si="854"/>
        <v>0.14228930000000006</v>
      </c>
      <c r="J13653">
        <f t="shared" si="855"/>
        <v>9.854962169569605E-3</v>
      </c>
      <c r="L13653">
        <v>35.477863810450579</v>
      </c>
    </row>
    <row r="13654" spans="1:12" customFormat="1" hidden="1">
      <c r="A13654" s="10">
        <v>41473</v>
      </c>
      <c r="B13654" s="11">
        <v>0.39583333333333331</v>
      </c>
      <c r="C13654">
        <v>0</v>
      </c>
      <c r="D13654">
        <v>110.89</v>
      </c>
      <c r="E13654">
        <f t="shared" si="852"/>
        <v>8.1069999999999989E-2</v>
      </c>
      <c r="F13654">
        <v>83.07</v>
      </c>
      <c r="G13654">
        <v>13.5</v>
      </c>
      <c r="H13654">
        <f t="shared" si="853"/>
        <v>14.238930000000011</v>
      </c>
      <c r="I13654">
        <f t="shared" si="854"/>
        <v>0.14238930000000011</v>
      </c>
      <c r="J13654">
        <f t="shared" si="855"/>
        <v>9.8722863065228601E-3</v>
      </c>
      <c r="K13654">
        <f>J13654*3600</f>
        <v>35.540230703482294</v>
      </c>
      <c r="L13654" s="1">
        <v>35.540230703482294</v>
      </c>
    </row>
    <row r="13655" spans="1:12" customFormat="1" hidden="1">
      <c r="A13655" s="10">
        <v>41473</v>
      </c>
      <c r="B13655" s="11">
        <v>0.39930555555555558</v>
      </c>
      <c r="C13655">
        <v>0</v>
      </c>
      <c r="D13655">
        <v>110.87</v>
      </c>
      <c r="E13655">
        <f t="shared" si="852"/>
        <v>8.1069999999999989E-2</v>
      </c>
      <c r="F13655">
        <v>83.07</v>
      </c>
      <c r="G13655">
        <v>13.5</v>
      </c>
      <c r="H13655">
        <f t="shared" si="853"/>
        <v>14.218930000000015</v>
      </c>
      <c r="I13655">
        <f t="shared" si="854"/>
        <v>0.14218930000000016</v>
      </c>
      <c r="J13655">
        <f t="shared" si="855"/>
        <v>9.8376562859309787E-3</v>
      </c>
      <c r="L13655">
        <v>35.415562629351527</v>
      </c>
    </row>
    <row r="13656" spans="1:12" customFormat="1" hidden="1">
      <c r="A13656" s="10">
        <v>41473</v>
      </c>
      <c r="B13656" s="11">
        <v>0.40277777777777773</v>
      </c>
      <c r="C13656">
        <v>0</v>
      </c>
      <c r="D13656">
        <v>110.87</v>
      </c>
      <c r="E13656">
        <f t="shared" si="852"/>
        <v>8.1069999999999989E-2</v>
      </c>
      <c r="F13656">
        <v>83.13</v>
      </c>
      <c r="G13656">
        <v>13.5</v>
      </c>
      <c r="H13656">
        <f t="shared" si="853"/>
        <v>14.158930000000012</v>
      </c>
      <c r="I13656">
        <f t="shared" si="854"/>
        <v>0.14158930000000011</v>
      </c>
      <c r="J13656">
        <f t="shared" si="855"/>
        <v>9.7342039442917683E-3</v>
      </c>
      <c r="L13656">
        <v>35.043134199450364</v>
      </c>
    </row>
    <row r="13657" spans="1:12" customFormat="1" hidden="1">
      <c r="A13657" s="10">
        <v>41473</v>
      </c>
      <c r="B13657" s="11">
        <v>0.40625</v>
      </c>
      <c r="C13657">
        <v>0</v>
      </c>
      <c r="D13657">
        <v>110.96</v>
      </c>
      <c r="E13657">
        <f t="shared" si="852"/>
        <v>8.1069999999999989E-2</v>
      </c>
      <c r="F13657">
        <v>83.2</v>
      </c>
      <c r="G13657">
        <v>13.5</v>
      </c>
      <c r="H13657">
        <f t="shared" si="853"/>
        <v>14.178929999999994</v>
      </c>
      <c r="I13657">
        <f t="shared" si="854"/>
        <v>0.14178929999999995</v>
      </c>
      <c r="J13657">
        <f t="shared" si="855"/>
        <v>9.7686151561828284E-3</v>
      </c>
      <c r="L13657">
        <v>35.167014562258181</v>
      </c>
    </row>
    <row r="13658" spans="1:12" customFormat="1" hidden="1">
      <c r="A13658" s="10">
        <v>41473</v>
      </c>
      <c r="B13658" s="11">
        <v>0.40972222222222227</v>
      </c>
      <c r="C13658">
        <v>0</v>
      </c>
      <c r="D13658">
        <v>111</v>
      </c>
      <c r="E13658">
        <f t="shared" si="852"/>
        <v>8.1069999999999989E-2</v>
      </c>
      <c r="F13658">
        <v>83.23</v>
      </c>
      <c r="G13658">
        <v>13.5</v>
      </c>
      <c r="H13658">
        <f t="shared" si="853"/>
        <v>14.188929999999999</v>
      </c>
      <c r="I13658">
        <f t="shared" si="854"/>
        <v>0.1418893</v>
      </c>
      <c r="J13658">
        <f t="shared" si="855"/>
        <v>9.7858480907384911E-3</v>
      </c>
      <c r="L13658">
        <v>35.22905312665857</v>
      </c>
    </row>
    <row r="13659" spans="1:12" customFormat="1" hidden="1">
      <c r="A13659" s="10">
        <v>41473</v>
      </c>
      <c r="B13659" s="11">
        <v>0.41319444444444442</v>
      </c>
      <c r="C13659">
        <v>0</v>
      </c>
      <c r="D13659">
        <v>110.98</v>
      </c>
      <c r="E13659">
        <f t="shared" si="852"/>
        <v>8.1069999999999989E-2</v>
      </c>
      <c r="F13659">
        <v>83.21</v>
      </c>
      <c r="G13659">
        <v>13.5</v>
      </c>
      <c r="H13659">
        <f t="shared" si="853"/>
        <v>14.188930000000013</v>
      </c>
      <c r="I13659">
        <f t="shared" si="854"/>
        <v>0.14188930000000013</v>
      </c>
      <c r="J13659">
        <f t="shared" si="855"/>
        <v>9.7858480907385172E-3</v>
      </c>
      <c r="L13659">
        <v>35.229053126658663</v>
      </c>
    </row>
    <row r="13660" spans="1:12" customFormat="1">
      <c r="A13660" s="10">
        <v>41473</v>
      </c>
      <c r="B13660" s="11">
        <v>0.41666666666666669</v>
      </c>
      <c r="C13660">
        <v>0</v>
      </c>
      <c r="D13660">
        <v>110.98</v>
      </c>
      <c r="E13660">
        <f t="shared" si="852"/>
        <v>8.1069999999999989E-2</v>
      </c>
      <c r="F13660">
        <v>83.2</v>
      </c>
      <c r="G13660">
        <v>13.5</v>
      </c>
      <c r="H13660">
        <f t="shared" si="853"/>
        <v>14.198930000000004</v>
      </c>
      <c r="I13660">
        <f t="shared" si="854"/>
        <v>0.14198930000000004</v>
      </c>
      <c r="J13660">
        <f t="shared" si="855"/>
        <v>9.8030992529340773E-3</v>
      </c>
      <c r="K13660">
        <f>J13660*3600</f>
        <v>35.291157310562681</v>
      </c>
      <c r="L13660" s="13">
        <f>K13660*1000/156000</f>
        <v>0.2262253673754018</v>
      </c>
    </row>
    <row r="13661" spans="1:12" customFormat="1" hidden="1">
      <c r="A13661" s="10">
        <v>41473</v>
      </c>
      <c r="B13661" s="11">
        <v>0.4201388888888889</v>
      </c>
      <c r="C13661">
        <v>0</v>
      </c>
      <c r="D13661">
        <v>110.93</v>
      </c>
      <c r="E13661">
        <f t="shared" si="852"/>
        <v>8.1069999999999989E-2</v>
      </c>
      <c r="F13661">
        <v>83.12</v>
      </c>
      <c r="G13661">
        <v>13.5</v>
      </c>
      <c r="H13661">
        <f t="shared" si="853"/>
        <v>14.228930000000005</v>
      </c>
      <c r="I13661">
        <f t="shared" si="854"/>
        <v>0.14228930000000006</v>
      </c>
      <c r="J13661">
        <f t="shared" si="855"/>
        <v>9.854962169569605E-3</v>
      </c>
      <c r="L13661">
        <v>35.477863810450579</v>
      </c>
    </row>
    <row r="13662" spans="1:12" customFormat="1" hidden="1">
      <c r="A13662" s="10">
        <v>41473</v>
      </c>
      <c r="B13662" s="11">
        <v>0.4236111111111111</v>
      </c>
      <c r="C13662">
        <v>0</v>
      </c>
      <c r="D13662">
        <v>110.91</v>
      </c>
      <c r="E13662">
        <f t="shared" si="852"/>
        <v>8.1069999999999989E-2</v>
      </c>
      <c r="F13662">
        <v>83.08</v>
      </c>
      <c r="G13662">
        <v>13.5</v>
      </c>
      <c r="H13662">
        <f t="shared" si="853"/>
        <v>14.248930000000001</v>
      </c>
      <c r="I13662">
        <f t="shared" si="854"/>
        <v>0.14248930000000001</v>
      </c>
      <c r="J13662">
        <f t="shared" si="855"/>
        <v>9.8896287032037289E-3</v>
      </c>
      <c r="L13662">
        <v>35.602663331533421</v>
      </c>
    </row>
    <row r="13663" spans="1:12" customFormat="1" hidden="1">
      <c r="A13663" s="10">
        <v>41473</v>
      </c>
      <c r="B13663" s="11">
        <v>0.42708333333333331</v>
      </c>
      <c r="C13663">
        <v>0</v>
      </c>
      <c r="D13663">
        <v>110.76</v>
      </c>
      <c r="E13663">
        <f t="shared" si="852"/>
        <v>8.1069999999999989E-2</v>
      </c>
      <c r="F13663">
        <v>83.02</v>
      </c>
      <c r="G13663">
        <v>13.5</v>
      </c>
      <c r="H13663">
        <f t="shared" si="853"/>
        <v>14.158930000000012</v>
      </c>
      <c r="I13663">
        <f t="shared" si="854"/>
        <v>0.14158930000000011</v>
      </c>
      <c r="J13663">
        <f t="shared" si="855"/>
        <v>9.7342039442917683E-3</v>
      </c>
      <c r="L13663">
        <v>35.043134199450364</v>
      </c>
    </row>
    <row r="13664" spans="1:12" customFormat="1" hidden="1">
      <c r="A13664" s="10">
        <v>41473</v>
      </c>
      <c r="B13664" s="11">
        <v>0.43055555555555558</v>
      </c>
      <c r="C13664">
        <v>0</v>
      </c>
      <c r="D13664">
        <v>110.69</v>
      </c>
      <c r="E13664">
        <f t="shared" si="852"/>
        <v>8.1069999999999989E-2</v>
      </c>
      <c r="F13664">
        <v>83.02</v>
      </c>
      <c r="G13664">
        <v>13.5</v>
      </c>
      <c r="H13664">
        <f t="shared" si="853"/>
        <v>14.088930000000005</v>
      </c>
      <c r="I13664">
        <f t="shared" si="854"/>
        <v>0.14088930000000005</v>
      </c>
      <c r="J13664">
        <f t="shared" si="855"/>
        <v>9.6143379282163204E-3</v>
      </c>
      <c r="L13664">
        <v>34.611616541578755</v>
      </c>
    </row>
    <row r="13665" spans="1:12" customFormat="1" hidden="1">
      <c r="A13665" s="10">
        <v>41473</v>
      </c>
      <c r="B13665" s="11">
        <v>0.43402777777777773</v>
      </c>
      <c r="C13665">
        <v>0</v>
      </c>
      <c r="D13665">
        <v>110.63</v>
      </c>
      <c r="E13665">
        <f t="shared" si="852"/>
        <v>8.1069999999999989E-2</v>
      </c>
      <c r="F13665">
        <v>82.94</v>
      </c>
      <c r="G13665">
        <v>13.5</v>
      </c>
      <c r="H13665">
        <f t="shared" si="853"/>
        <v>14.108930000000001</v>
      </c>
      <c r="I13665">
        <f t="shared" si="854"/>
        <v>0.1410893</v>
      </c>
      <c r="J13665">
        <f t="shared" si="855"/>
        <v>9.6484944482821532E-3</v>
      </c>
      <c r="L13665">
        <v>34.734580013815751</v>
      </c>
    </row>
    <row r="13666" spans="1:12" customFormat="1" hidden="1">
      <c r="A13666" s="10">
        <v>41473</v>
      </c>
      <c r="B13666" s="11">
        <v>0.4375</v>
      </c>
      <c r="C13666">
        <v>0</v>
      </c>
      <c r="D13666">
        <v>110.62</v>
      </c>
      <c r="E13666">
        <f t="shared" si="852"/>
        <v>8.1069999999999989E-2</v>
      </c>
      <c r="F13666">
        <v>82.89</v>
      </c>
      <c r="G13666">
        <v>13.5</v>
      </c>
      <c r="H13666">
        <f t="shared" si="853"/>
        <v>14.148930000000007</v>
      </c>
      <c r="I13666">
        <f t="shared" si="854"/>
        <v>0.14148930000000007</v>
      </c>
      <c r="J13666">
        <f t="shared" si="855"/>
        <v>9.7170256541008627E-3</v>
      </c>
      <c r="K13666">
        <f>J13666*3600</f>
        <v>34.981292354763106</v>
      </c>
      <c r="L13666" s="13">
        <f>K13666*1000/156000</f>
        <v>0.22423905355617377</v>
      </c>
    </row>
    <row r="13667" spans="1:12" customFormat="1" hidden="1">
      <c r="A13667" s="10">
        <v>41473</v>
      </c>
      <c r="B13667" s="11">
        <v>0.44097222222222227</v>
      </c>
      <c r="C13667">
        <v>0</v>
      </c>
      <c r="D13667">
        <v>110.51</v>
      </c>
      <c r="E13667">
        <f t="shared" si="852"/>
        <v>8.1069999999999989E-2</v>
      </c>
      <c r="F13667">
        <v>82.87</v>
      </c>
      <c r="G13667">
        <v>13.5</v>
      </c>
      <c r="H13667">
        <f t="shared" si="853"/>
        <v>14.058930000000004</v>
      </c>
      <c r="I13667">
        <f t="shared" si="854"/>
        <v>0.14058930000000003</v>
      </c>
      <c r="J13667">
        <f t="shared" si="855"/>
        <v>9.5632393567024136E-3</v>
      </c>
      <c r="L13667">
        <v>34.427661684128687</v>
      </c>
    </row>
    <row r="13668" spans="1:12" customFormat="1" hidden="1">
      <c r="A13668" s="10">
        <v>41473</v>
      </c>
      <c r="B13668" s="11">
        <v>0.44444444444444442</v>
      </c>
      <c r="C13668">
        <v>0</v>
      </c>
      <c r="D13668">
        <v>110.51</v>
      </c>
      <c r="E13668">
        <f t="shared" si="852"/>
        <v>8.1069999999999989E-2</v>
      </c>
      <c r="F13668">
        <v>82.8</v>
      </c>
      <c r="G13668">
        <v>13.5</v>
      </c>
      <c r="H13668">
        <f t="shared" si="853"/>
        <v>14.128930000000011</v>
      </c>
      <c r="I13668">
        <f t="shared" si="854"/>
        <v>0.14128930000000012</v>
      </c>
      <c r="J13668">
        <f t="shared" si="855"/>
        <v>9.6827236730727614E-3</v>
      </c>
      <c r="L13668">
        <v>34.857805223061938</v>
      </c>
    </row>
    <row r="13669" spans="1:12" customFormat="1" hidden="1">
      <c r="A13669" s="10">
        <v>41473</v>
      </c>
      <c r="B13669" s="11">
        <v>0.44791666666666669</v>
      </c>
      <c r="C13669">
        <v>0</v>
      </c>
      <c r="D13669">
        <v>110.41</v>
      </c>
      <c r="E13669">
        <f t="shared" si="852"/>
        <v>8.1069999999999989E-2</v>
      </c>
      <c r="F13669">
        <v>82.71</v>
      </c>
      <c r="G13669">
        <v>13.5</v>
      </c>
      <c r="H13669">
        <f t="shared" si="853"/>
        <v>14.118930000000006</v>
      </c>
      <c r="I13669">
        <f t="shared" si="854"/>
        <v>0.14118930000000007</v>
      </c>
      <c r="J13669">
        <f t="shared" si="855"/>
        <v>9.665599969366466E-3</v>
      </c>
      <c r="L13669">
        <v>34.796159889719277</v>
      </c>
    </row>
    <row r="13670" spans="1:12" customFormat="1" hidden="1">
      <c r="A13670" s="10">
        <v>41473</v>
      </c>
      <c r="B13670" s="11">
        <v>0.4513888888888889</v>
      </c>
      <c r="C13670">
        <v>0</v>
      </c>
      <c r="D13670">
        <v>110.29</v>
      </c>
      <c r="E13670">
        <f t="shared" si="852"/>
        <v>8.1069999999999989E-2</v>
      </c>
      <c r="F13670">
        <v>82.68</v>
      </c>
      <c r="G13670">
        <v>13.5</v>
      </c>
      <c r="H13670">
        <f t="shared" si="853"/>
        <v>14.028930000000003</v>
      </c>
      <c r="I13670">
        <f t="shared" si="854"/>
        <v>0.14028930000000003</v>
      </c>
      <c r="J13670">
        <f t="shared" si="855"/>
        <v>9.5123040806914267E-3</v>
      </c>
      <c r="L13670">
        <v>34.244294690489134</v>
      </c>
    </row>
    <row r="13671" spans="1:12" customFormat="1" hidden="1">
      <c r="A13671" s="10">
        <v>41473</v>
      </c>
      <c r="B13671" s="11">
        <v>0.4548611111111111</v>
      </c>
      <c r="C13671">
        <v>0</v>
      </c>
      <c r="D13671">
        <v>110.23</v>
      </c>
      <c r="E13671">
        <f t="shared" si="852"/>
        <v>8.1069999999999989E-2</v>
      </c>
      <c r="F13671">
        <v>82.66</v>
      </c>
      <c r="G13671">
        <v>13.5</v>
      </c>
      <c r="H13671">
        <f t="shared" si="853"/>
        <v>13.988930000000011</v>
      </c>
      <c r="I13671">
        <f t="shared" si="854"/>
        <v>0.13988930000000011</v>
      </c>
      <c r="J13671">
        <f t="shared" si="855"/>
        <v>9.4446440932509004E-3</v>
      </c>
      <c r="L13671">
        <v>34.000718735703238</v>
      </c>
    </row>
    <row r="13672" spans="1:12" customFormat="1">
      <c r="A13672" s="10">
        <v>41473</v>
      </c>
      <c r="B13672" s="11">
        <v>0.45833333333333331</v>
      </c>
      <c r="C13672">
        <v>0</v>
      </c>
      <c r="D13672">
        <v>110.22</v>
      </c>
      <c r="E13672">
        <f t="shared" si="852"/>
        <v>8.1069999999999989E-2</v>
      </c>
      <c r="F13672">
        <v>82.68</v>
      </c>
      <c r="G13672">
        <v>13.5</v>
      </c>
      <c r="H13672">
        <f t="shared" si="853"/>
        <v>13.958929999999995</v>
      </c>
      <c r="I13672">
        <f t="shared" si="854"/>
        <v>0.13958929999999994</v>
      </c>
      <c r="J13672">
        <f t="shared" si="855"/>
        <v>9.3940891618495836E-3</v>
      </c>
      <c r="K13672">
        <f>J13672*3600</f>
        <v>33.818720982658505</v>
      </c>
      <c r="L13672" s="13">
        <f>K13672*1000/156000</f>
        <v>0.21678667296575962</v>
      </c>
    </row>
    <row r="13673" spans="1:12" customFormat="1" hidden="1">
      <c r="A13673" s="10">
        <v>41473</v>
      </c>
      <c r="B13673" s="11">
        <v>0.46180555555555558</v>
      </c>
      <c r="C13673">
        <v>0</v>
      </c>
      <c r="D13673">
        <v>110.21</v>
      </c>
      <c r="E13673">
        <f t="shared" si="852"/>
        <v>8.1069999999999989E-2</v>
      </c>
      <c r="F13673">
        <v>82.61</v>
      </c>
      <c r="G13673">
        <v>13.5</v>
      </c>
      <c r="H13673">
        <f t="shared" si="853"/>
        <v>14.018929999999997</v>
      </c>
      <c r="I13673">
        <f t="shared" si="854"/>
        <v>0.14018929999999996</v>
      </c>
      <c r="J13673">
        <f t="shared" si="855"/>
        <v>9.4953619131200751E-3</v>
      </c>
      <c r="L13673">
        <v>34.183302887232273</v>
      </c>
    </row>
    <row r="13674" spans="1:12" customFormat="1" hidden="1">
      <c r="A13674" s="10">
        <v>41473</v>
      </c>
      <c r="B13674" s="11">
        <v>0.46527777777777773</v>
      </c>
      <c r="C13674">
        <v>0</v>
      </c>
      <c r="D13674">
        <v>110.14</v>
      </c>
      <c r="E13674">
        <f t="shared" si="852"/>
        <v>8.1069999999999989E-2</v>
      </c>
      <c r="F13674">
        <v>82.55</v>
      </c>
      <c r="G13674">
        <v>13.5</v>
      </c>
      <c r="H13674">
        <f t="shared" si="853"/>
        <v>14.008930000000007</v>
      </c>
      <c r="I13674">
        <f t="shared" si="854"/>
        <v>0.14008930000000006</v>
      </c>
      <c r="J13674">
        <f t="shared" si="855"/>
        <v>9.4784378636653833E-3</v>
      </c>
      <c r="L13674">
        <v>34.122376309195381</v>
      </c>
    </row>
    <row r="13675" spans="1:12" customFormat="1" hidden="1">
      <c r="A13675" s="10">
        <v>41473</v>
      </c>
      <c r="B13675" s="11">
        <v>0.46875</v>
      </c>
      <c r="C13675">
        <v>0</v>
      </c>
      <c r="D13675">
        <v>109.99</v>
      </c>
      <c r="E13675">
        <f t="shared" si="852"/>
        <v>8.1069999999999989E-2</v>
      </c>
      <c r="F13675">
        <v>82.43</v>
      </c>
      <c r="G13675">
        <v>13.5</v>
      </c>
      <c r="H13675">
        <f t="shared" si="853"/>
        <v>13.978929999999991</v>
      </c>
      <c r="I13675">
        <f t="shared" si="854"/>
        <v>0.13978929999999992</v>
      </c>
      <c r="J13675">
        <f t="shared" si="855"/>
        <v>9.427774359357816E-3</v>
      </c>
      <c r="L13675">
        <v>33.939987693688138</v>
      </c>
    </row>
    <row r="13676" spans="1:12" customFormat="1" hidden="1">
      <c r="A13676" s="10">
        <v>41473</v>
      </c>
      <c r="B13676" s="11">
        <v>0.47222222222222227</v>
      </c>
      <c r="C13676">
        <v>0</v>
      </c>
      <c r="D13676">
        <v>109.98</v>
      </c>
      <c r="E13676">
        <f t="shared" si="852"/>
        <v>8.1069999999999989E-2</v>
      </c>
      <c r="F13676">
        <v>82.46</v>
      </c>
      <c r="G13676">
        <v>13.5</v>
      </c>
      <c r="H13676">
        <f t="shared" si="853"/>
        <v>13.938930000000013</v>
      </c>
      <c r="I13676">
        <f t="shared" si="854"/>
        <v>0.13938930000000013</v>
      </c>
      <c r="J13676">
        <f t="shared" si="855"/>
        <v>9.3604762815508655E-3</v>
      </c>
      <c r="L13676">
        <v>33.697714613583116</v>
      </c>
    </row>
    <row r="13677" spans="1:12" customFormat="1" hidden="1">
      <c r="A13677" s="10">
        <v>41473</v>
      </c>
      <c r="B13677" s="11">
        <v>0.47569444444444442</v>
      </c>
      <c r="C13677">
        <v>0</v>
      </c>
      <c r="D13677">
        <v>110.01</v>
      </c>
      <c r="E13677">
        <f t="shared" si="852"/>
        <v>8.1069999999999989E-2</v>
      </c>
      <c r="F13677">
        <v>82.49</v>
      </c>
      <c r="G13677">
        <v>13.5</v>
      </c>
      <c r="H13677">
        <f t="shared" si="853"/>
        <v>13.938930000000013</v>
      </c>
      <c r="I13677">
        <f t="shared" si="854"/>
        <v>0.13938930000000013</v>
      </c>
      <c r="J13677">
        <f t="shared" si="855"/>
        <v>9.3604762815508655E-3</v>
      </c>
      <c r="L13677">
        <v>33.697714613583116</v>
      </c>
    </row>
    <row r="13678" spans="1:12" customFormat="1" hidden="1">
      <c r="A13678" s="10">
        <v>41473</v>
      </c>
      <c r="B13678" s="11">
        <v>0.47916666666666669</v>
      </c>
      <c r="C13678">
        <v>0</v>
      </c>
      <c r="D13678">
        <v>109.94</v>
      </c>
      <c r="E13678">
        <f t="shared" si="852"/>
        <v>8.1069999999999989E-2</v>
      </c>
      <c r="F13678">
        <v>82.47</v>
      </c>
      <c r="G13678">
        <v>13.5</v>
      </c>
      <c r="H13678">
        <f t="shared" si="853"/>
        <v>13.888930000000002</v>
      </c>
      <c r="I13678">
        <f t="shared" si="854"/>
        <v>0.13888930000000002</v>
      </c>
      <c r="J13678">
        <f t="shared" si="855"/>
        <v>9.2767601283976469E-3</v>
      </c>
      <c r="K13678">
        <f>J13678*3600</f>
        <v>33.396336462231531</v>
      </c>
      <c r="L13678" s="1">
        <v>33.396336462231531</v>
      </c>
    </row>
    <row r="13679" spans="1:12" customFormat="1" hidden="1">
      <c r="A13679" s="10">
        <v>41473</v>
      </c>
      <c r="B13679" s="11">
        <v>0.4826388888888889</v>
      </c>
      <c r="C13679">
        <v>0</v>
      </c>
      <c r="D13679">
        <v>109.93</v>
      </c>
      <c r="E13679">
        <f t="shared" si="852"/>
        <v>8.1069999999999989E-2</v>
      </c>
      <c r="F13679">
        <v>82.49</v>
      </c>
      <c r="G13679">
        <v>13.5</v>
      </c>
      <c r="H13679">
        <f t="shared" si="853"/>
        <v>13.858930000000015</v>
      </c>
      <c r="I13679">
        <f t="shared" si="854"/>
        <v>0.13858930000000014</v>
      </c>
      <c r="J13679">
        <f t="shared" si="855"/>
        <v>9.2267468953780556E-3</v>
      </c>
      <c r="L13679">
        <v>33.216288823360998</v>
      </c>
    </row>
    <row r="13680" spans="1:12" customFormat="1" hidden="1">
      <c r="A13680" s="10">
        <v>41473</v>
      </c>
      <c r="B13680" s="11">
        <v>0.4861111111111111</v>
      </c>
      <c r="C13680">
        <v>0</v>
      </c>
      <c r="D13680">
        <v>109.9</v>
      </c>
      <c r="E13680">
        <f t="shared" si="852"/>
        <v>8.1069999999999989E-2</v>
      </c>
      <c r="F13680">
        <v>82.48</v>
      </c>
      <c r="G13680">
        <v>13.5</v>
      </c>
      <c r="H13680">
        <f t="shared" si="853"/>
        <v>13.838930000000005</v>
      </c>
      <c r="I13680">
        <f t="shared" si="854"/>
        <v>0.13838930000000005</v>
      </c>
      <c r="J13680">
        <f t="shared" si="855"/>
        <v>9.1934948229959526E-3</v>
      </c>
      <c r="L13680">
        <v>33.096581362785429</v>
      </c>
    </row>
    <row r="13681" spans="1:12" customFormat="1" hidden="1">
      <c r="A13681" s="10">
        <v>41473</v>
      </c>
      <c r="B13681" s="11">
        <v>0.48958333333333331</v>
      </c>
      <c r="C13681">
        <v>0</v>
      </c>
      <c r="D13681">
        <v>109.84</v>
      </c>
      <c r="E13681">
        <f t="shared" si="852"/>
        <v>8.1069999999999989E-2</v>
      </c>
      <c r="F13681">
        <v>82.39</v>
      </c>
      <c r="G13681">
        <v>13.5</v>
      </c>
      <c r="H13681">
        <f t="shared" si="853"/>
        <v>13.868930000000006</v>
      </c>
      <c r="I13681">
        <f t="shared" si="854"/>
        <v>0.13868930000000007</v>
      </c>
      <c r="J13681">
        <f t="shared" si="855"/>
        <v>9.2433999499603424E-3</v>
      </c>
      <c r="L13681">
        <v>33.276239819857231</v>
      </c>
    </row>
    <row r="13682" spans="1:12" customFormat="1" hidden="1">
      <c r="A13682" s="10">
        <v>41473</v>
      </c>
      <c r="B13682" s="11">
        <v>0.49305555555555558</v>
      </c>
      <c r="C13682">
        <v>0</v>
      </c>
      <c r="D13682">
        <v>109.81</v>
      </c>
      <c r="E13682">
        <f t="shared" si="852"/>
        <v>8.1069999999999989E-2</v>
      </c>
      <c r="F13682">
        <v>82.33</v>
      </c>
      <c r="G13682">
        <v>13.5</v>
      </c>
      <c r="H13682">
        <f t="shared" si="853"/>
        <v>13.898930000000007</v>
      </c>
      <c r="I13682">
        <f t="shared" si="854"/>
        <v>0.13898930000000007</v>
      </c>
      <c r="J13682">
        <f t="shared" si="855"/>
        <v>9.2934672652417467E-3</v>
      </c>
      <c r="L13682">
        <v>33.456482154870287</v>
      </c>
    </row>
    <row r="13683" spans="1:12" customFormat="1" hidden="1">
      <c r="A13683" s="10">
        <v>41473</v>
      </c>
      <c r="B13683" s="11">
        <v>0.49652777777777773</v>
      </c>
      <c r="C13683">
        <v>0</v>
      </c>
      <c r="D13683">
        <v>109.82</v>
      </c>
      <c r="E13683">
        <f t="shared" si="852"/>
        <v>8.1069999999999989E-2</v>
      </c>
      <c r="F13683">
        <v>82.38</v>
      </c>
      <c r="G13683">
        <v>13.5</v>
      </c>
      <c r="H13683">
        <f t="shared" si="853"/>
        <v>13.858930000000001</v>
      </c>
      <c r="I13683">
        <f t="shared" si="854"/>
        <v>0.1385893</v>
      </c>
      <c r="J13683">
        <f t="shared" si="855"/>
        <v>9.2267468953780313E-3</v>
      </c>
      <c r="L13683">
        <v>33.216288823360912</v>
      </c>
    </row>
    <row r="13684" spans="1:12" customFormat="1">
      <c r="A13684" s="10">
        <v>41473</v>
      </c>
      <c r="B13684" s="11">
        <v>0.5</v>
      </c>
      <c r="C13684">
        <v>0</v>
      </c>
      <c r="D13684">
        <v>109.69</v>
      </c>
      <c r="E13684">
        <f t="shared" si="852"/>
        <v>8.1069999999999989E-2</v>
      </c>
      <c r="F13684">
        <v>82.28</v>
      </c>
      <c r="G13684">
        <v>13.5</v>
      </c>
      <c r="H13684">
        <f t="shared" si="853"/>
        <v>13.82893</v>
      </c>
      <c r="I13684">
        <f t="shared" si="854"/>
        <v>0.1382893</v>
      </c>
      <c r="J13684">
        <f t="shared" si="855"/>
        <v>9.1768957921930395E-3</v>
      </c>
      <c r="K13684">
        <f>J13684*3600</f>
        <v>33.036824851894941</v>
      </c>
      <c r="L13684" s="13">
        <f>K13684*1000/156000</f>
        <v>0.21177451828137783</v>
      </c>
    </row>
    <row r="13685" spans="1:12" customFormat="1" hidden="1">
      <c r="A13685" s="10">
        <v>41473</v>
      </c>
      <c r="B13685" s="11">
        <v>0.50347222222222221</v>
      </c>
      <c r="C13685">
        <v>0</v>
      </c>
      <c r="D13685">
        <v>109.7</v>
      </c>
      <c r="E13685">
        <f t="shared" si="852"/>
        <v>8.1069999999999989E-2</v>
      </c>
      <c r="F13685">
        <v>82.22</v>
      </c>
      <c r="G13685">
        <v>13.5</v>
      </c>
      <c r="H13685">
        <f t="shared" si="853"/>
        <v>13.898930000000007</v>
      </c>
      <c r="I13685">
        <f t="shared" si="854"/>
        <v>0.13898930000000007</v>
      </c>
      <c r="J13685">
        <f t="shared" si="855"/>
        <v>9.2934672652417467E-3</v>
      </c>
      <c r="L13685">
        <v>33.456482154870287</v>
      </c>
    </row>
    <row r="13686" spans="1:12" customFormat="1" hidden="1">
      <c r="A13686" s="10">
        <v>41473</v>
      </c>
      <c r="B13686" s="11">
        <v>0.50694444444444442</v>
      </c>
      <c r="C13686">
        <v>0</v>
      </c>
      <c r="D13686">
        <v>109.52</v>
      </c>
      <c r="E13686">
        <f t="shared" si="852"/>
        <v>8.1069999999999989E-2</v>
      </c>
      <c r="F13686">
        <v>82.16</v>
      </c>
      <c r="G13686">
        <v>13.5</v>
      </c>
      <c r="H13686">
        <f t="shared" si="853"/>
        <v>13.778930000000003</v>
      </c>
      <c r="I13686">
        <f t="shared" si="854"/>
        <v>0.13778930000000003</v>
      </c>
      <c r="J13686">
        <f t="shared" si="855"/>
        <v>9.0941704317859494E-3</v>
      </c>
      <c r="L13686">
        <v>32.73901355442942</v>
      </c>
    </row>
    <row r="13687" spans="1:12" customFormat="1" hidden="1">
      <c r="A13687" s="10">
        <v>41473</v>
      </c>
      <c r="B13687" s="11">
        <v>0.51041666666666663</v>
      </c>
      <c r="C13687">
        <v>0</v>
      </c>
      <c r="D13687">
        <v>109.64</v>
      </c>
      <c r="E13687">
        <f t="shared" si="852"/>
        <v>8.1069999999999989E-2</v>
      </c>
      <c r="F13687">
        <v>82.19</v>
      </c>
      <c r="G13687">
        <v>13.5</v>
      </c>
      <c r="H13687">
        <f t="shared" si="853"/>
        <v>13.868930000000006</v>
      </c>
      <c r="I13687">
        <f t="shared" si="854"/>
        <v>0.13868930000000007</v>
      </c>
      <c r="J13687">
        <f t="shared" si="855"/>
        <v>9.2433999499603424E-3</v>
      </c>
      <c r="L13687">
        <v>33.276239819857231</v>
      </c>
    </row>
    <row r="13688" spans="1:12" customFormat="1" hidden="1">
      <c r="A13688" s="10">
        <v>41473</v>
      </c>
      <c r="B13688" s="11">
        <v>0.51388888888888895</v>
      </c>
      <c r="C13688">
        <v>0</v>
      </c>
      <c r="D13688">
        <v>109.43</v>
      </c>
      <c r="E13688">
        <f t="shared" si="852"/>
        <v>8.1069999999999989E-2</v>
      </c>
      <c r="F13688">
        <v>82.09</v>
      </c>
      <c r="G13688">
        <v>13.5</v>
      </c>
      <c r="H13688">
        <f t="shared" si="853"/>
        <v>13.758930000000007</v>
      </c>
      <c r="I13688">
        <f t="shared" si="854"/>
        <v>0.13758930000000005</v>
      </c>
      <c r="J13688">
        <f t="shared" si="855"/>
        <v>9.0612060697354193E-3</v>
      </c>
      <c r="L13688">
        <v>32.620341851047506</v>
      </c>
    </row>
    <row r="13689" spans="1:12" customFormat="1" hidden="1">
      <c r="A13689" s="10">
        <v>41473</v>
      </c>
      <c r="B13689" s="11">
        <v>0.51736111111111105</v>
      </c>
      <c r="C13689">
        <v>0</v>
      </c>
      <c r="D13689">
        <v>109.5</v>
      </c>
      <c r="E13689">
        <f t="shared" si="852"/>
        <v>8.1069999999999989E-2</v>
      </c>
      <c r="F13689">
        <v>82.08</v>
      </c>
      <c r="G13689">
        <v>13.5</v>
      </c>
      <c r="H13689">
        <f t="shared" si="853"/>
        <v>13.838930000000005</v>
      </c>
      <c r="I13689">
        <f t="shared" si="854"/>
        <v>0.13838930000000005</v>
      </c>
      <c r="J13689">
        <f t="shared" si="855"/>
        <v>9.1934948229959526E-3</v>
      </c>
      <c r="L13689">
        <v>33.096581362785429</v>
      </c>
    </row>
    <row r="13690" spans="1:12" customFormat="1" hidden="1">
      <c r="A13690" s="10">
        <v>41473</v>
      </c>
      <c r="B13690" s="11">
        <v>0.52083333333333337</v>
      </c>
      <c r="C13690">
        <v>0</v>
      </c>
      <c r="D13690">
        <v>109.47</v>
      </c>
      <c r="E13690">
        <f t="shared" si="852"/>
        <v>8.1069999999999989E-2</v>
      </c>
      <c r="F13690">
        <v>82.04</v>
      </c>
      <c r="G13690">
        <v>13.5</v>
      </c>
      <c r="H13690">
        <f t="shared" si="853"/>
        <v>13.848929999999996</v>
      </c>
      <c r="I13690">
        <f t="shared" si="854"/>
        <v>0.13848929999999995</v>
      </c>
      <c r="J13690">
        <f t="shared" si="855"/>
        <v>9.2101118552233557E-3</v>
      </c>
      <c r="K13690">
        <f>J13690*3600</f>
        <v>33.156402678804078</v>
      </c>
      <c r="L13690" s="1">
        <v>33.156402678804078</v>
      </c>
    </row>
    <row r="13691" spans="1:12" customFormat="1" hidden="1">
      <c r="A13691" s="10">
        <v>41473</v>
      </c>
      <c r="B13691" s="11">
        <v>0.52430555555555558</v>
      </c>
      <c r="C13691">
        <v>0</v>
      </c>
      <c r="D13691">
        <v>109.5</v>
      </c>
      <c r="E13691">
        <f t="shared" si="852"/>
        <v>8.1069999999999989E-2</v>
      </c>
      <c r="F13691">
        <v>82.1</v>
      </c>
      <c r="G13691">
        <v>13.5</v>
      </c>
      <c r="H13691">
        <f t="shared" si="853"/>
        <v>13.818930000000009</v>
      </c>
      <c r="I13691">
        <f t="shared" si="854"/>
        <v>0.1381893000000001</v>
      </c>
      <c r="J13691">
        <f t="shared" si="855"/>
        <v>9.1603147563095837E-3</v>
      </c>
      <c r="L13691">
        <v>32.977133122714498</v>
      </c>
    </row>
    <row r="13692" spans="1:12" customFormat="1" hidden="1">
      <c r="A13692" s="10">
        <v>41473</v>
      </c>
      <c r="B13692" s="11">
        <v>0.52777777777777779</v>
      </c>
      <c r="C13692">
        <v>0</v>
      </c>
      <c r="D13692">
        <v>109.55</v>
      </c>
      <c r="E13692">
        <f t="shared" si="852"/>
        <v>8.1069999999999989E-2</v>
      </c>
      <c r="F13692">
        <v>82.09</v>
      </c>
      <c r="G13692">
        <v>13.5</v>
      </c>
      <c r="H13692">
        <f t="shared" si="853"/>
        <v>13.878929999999997</v>
      </c>
      <c r="I13692">
        <f t="shared" si="854"/>
        <v>0.13878929999999998</v>
      </c>
      <c r="J13692">
        <f t="shared" si="855"/>
        <v>9.2600710254682923E-3</v>
      </c>
      <c r="L13692">
        <v>33.336255691685849</v>
      </c>
    </row>
    <row r="13693" spans="1:12" customFormat="1" hidden="1">
      <c r="A13693" s="10">
        <v>41473</v>
      </c>
      <c r="B13693" s="11">
        <v>0.53125</v>
      </c>
      <c r="C13693">
        <v>0</v>
      </c>
      <c r="D13693">
        <v>109.54</v>
      </c>
      <c r="E13693">
        <f t="shared" si="852"/>
        <v>8.1069999999999989E-2</v>
      </c>
      <c r="F13693">
        <v>82.11</v>
      </c>
      <c r="G13693">
        <v>13.5</v>
      </c>
      <c r="H13693">
        <f t="shared" si="853"/>
        <v>13.84893000000001</v>
      </c>
      <c r="I13693">
        <f t="shared" si="854"/>
        <v>0.13848930000000009</v>
      </c>
      <c r="J13693">
        <f t="shared" si="855"/>
        <v>9.21011185522338E-3</v>
      </c>
      <c r="L13693">
        <v>33.15640267880417</v>
      </c>
    </row>
    <row r="13694" spans="1:12" customFormat="1" hidden="1">
      <c r="A13694" s="10">
        <v>41473</v>
      </c>
      <c r="B13694" s="11">
        <v>0.53472222222222221</v>
      </c>
      <c r="C13694">
        <v>0</v>
      </c>
      <c r="D13694">
        <v>109.66</v>
      </c>
      <c r="E13694">
        <f t="shared" si="852"/>
        <v>8.1069999999999989E-2</v>
      </c>
      <c r="F13694">
        <v>82.22</v>
      </c>
      <c r="G13694">
        <v>13.5</v>
      </c>
      <c r="H13694">
        <f t="shared" si="853"/>
        <v>13.858930000000001</v>
      </c>
      <c r="I13694">
        <f t="shared" si="854"/>
        <v>0.1385893</v>
      </c>
      <c r="J13694">
        <f t="shared" si="855"/>
        <v>9.2267468953780313E-3</v>
      </c>
      <c r="L13694">
        <v>33.216288823360912</v>
      </c>
    </row>
    <row r="13695" spans="1:12" customFormat="1" hidden="1">
      <c r="A13695" s="10">
        <v>41473</v>
      </c>
      <c r="B13695" s="11">
        <v>0.53819444444444442</v>
      </c>
      <c r="C13695">
        <v>0</v>
      </c>
      <c r="D13695">
        <v>109.82</v>
      </c>
      <c r="E13695">
        <f t="shared" si="852"/>
        <v>8.1069999999999989E-2</v>
      </c>
      <c r="F13695">
        <v>82.37</v>
      </c>
      <c r="G13695">
        <v>13.5</v>
      </c>
      <c r="H13695">
        <f t="shared" si="853"/>
        <v>13.868929999999992</v>
      </c>
      <c r="I13695">
        <f t="shared" si="854"/>
        <v>0.1386892999999999</v>
      </c>
      <c r="J13695">
        <f t="shared" si="855"/>
        <v>9.2433999499603094E-3</v>
      </c>
      <c r="L13695">
        <v>33.276239819857111</v>
      </c>
    </row>
    <row r="13696" spans="1:12" customFormat="1">
      <c r="A13696" s="10">
        <v>41473</v>
      </c>
      <c r="B13696" s="11">
        <v>0.54166666666666663</v>
      </c>
      <c r="C13696">
        <v>0</v>
      </c>
      <c r="D13696">
        <v>109.97</v>
      </c>
      <c r="E13696">
        <f t="shared" si="852"/>
        <v>8.1069999999999989E-2</v>
      </c>
      <c r="F13696">
        <v>82.56</v>
      </c>
      <c r="G13696">
        <v>13.5</v>
      </c>
      <c r="H13696">
        <f t="shared" si="853"/>
        <v>13.82893</v>
      </c>
      <c r="I13696">
        <f t="shared" si="854"/>
        <v>0.1382893</v>
      </c>
      <c r="J13696">
        <f t="shared" si="855"/>
        <v>9.1768957921930395E-3</v>
      </c>
      <c r="K13696">
        <f>J13696*3600</f>
        <v>33.036824851894941</v>
      </c>
      <c r="L13696" s="13">
        <f>K13696*1000/156000</f>
        <v>0.21177451828137783</v>
      </c>
    </row>
    <row r="13697" spans="1:12" customFormat="1" hidden="1">
      <c r="A13697" s="10">
        <v>41473</v>
      </c>
      <c r="B13697" s="11">
        <v>0.54513888888888895</v>
      </c>
      <c r="C13697">
        <v>0</v>
      </c>
      <c r="D13697">
        <v>110.79</v>
      </c>
      <c r="E13697">
        <f t="shared" si="852"/>
        <v>8.1069999999999989E-2</v>
      </c>
      <c r="F13697">
        <v>82.52</v>
      </c>
      <c r="G13697">
        <v>13.5</v>
      </c>
      <c r="H13697">
        <f t="shared" si="853"/>
        <v>14.688930000000013</v>
      </c>
      <c r="I13697">
        <f t="shared" si="854"/>
        <v>0.14688930000000014</v>
      </c>
      <c r="J13697">
        <f t="shared" si="855"/>
        <v>1.06708682392991E-2</v>
      </c>
      <c r="L13697">
        <v>38.415125661476758</v>
      </c>
    </row>
    <row r="13698" spans="1:12" customFormat="1" hidden="1">
      <c r="A13698" s="10">
        <v>41473</v>
      </c>
      <c r="B13698" s="11">
        <v>0.54861111111111105</v>
      </c>
      <c r="C13698">
        <v>0</v>
      </c>
      <c r="D13698">
        <v>111.16</v>
      </c>
      <c r="E13698">
        <f t="shared" si="852"/>
        <v>8.1069999999999989E-2</v>
      </c>
      <c r="F13698">
        <v>82.57</v>
      </c>
      <c r="G13698">
        <v>13.5</v>
      </c>
      <c r="H13698">
        <f t="shared" si="853"/>
        <v>15.008930000000007</v>
      </c>
      <c r="I13698">
        <f t="shared" si="854"/>
        <v>0.15008930000000006</v>
      </c>
      <c r="J13698">
        <f t="shared" si="855"/>
        <v>1.1261563360968155E-2</v>
      </c>
      <c r="L13698">
        <v>40.541628099485358</v>
      </c>
    </row>
    <row r="13699" spans="1:12" customFormat="1" hidden="1">
      <c r="A13699" s="10">
        <v>41473</v>
      </c>
      <c r="B13699" s="11">
        <v>0.55208333333333337</v>
      </c>
      <c r="C13699">
        <v>0</v>
      </c>
      <c r="D13699">
        <v>111.37</v>
      </c>
      <c r="E13699">
        <f t="shared" si="852"/>
        <v>8.1069999999999989E-2</v>
      </c>
      <c r="F13699">
        <v>82.65</v>
      </c>
      <c r="G13699">
        <v>13.5</v>
      </c>
      <c r="H13699">
        <f t="shared" si="853"/>
        <v>15.138930000000002</v>
      </c>
      <c r="I13699">
        <f t="shared" si="854"/>
        <v>0.15138930000000003</v>
      </c>
      <c r="J13699">
        <f t="shared" si="855"/>
        <v>1.1507005126356893E-2</v>
      </c>
      <c r="L13699">
        <v>41.425218454884813</v>
      </c>
    </row>
    <row r="13700" spans="1:12" customFormat="1" hidden="1">
      <c r="A13700" s="10">
        <v>41473</v>
      </c>
      <c r="B13700" s="11">
        <v>0.55555555555555558</v>
      </c>
      <c r="C13700">
        <v>0</v>
      </c>
      <c r="D13700">
        <v>111.6</v>
      </c>
      <c r="E13700">
        <f t="shared" si="852"/>
        <v>8.1069999999999989E-2</v>
      </c>
      <c r="F13700">
        <v>82.67</v>
      </c>
      <c r="G13700">
        <v>13.5</v>
      </c>
      <c r="H13700">
        <f t="shared" si="853"/>
        <v>15.348929999999996</v>
      </c>
      <c r="I13700">
        <f t="shared" si="854"/>
        <v>0.15348929999999997</v>
      </c>
      <c r="J13700">
        <f t="shared" si="855"/>
        <v>1.1910215458392673E-2</v>
      </c>
      <c r="L13700">
        <v>42.876775650213624</v>
      </c>
    </row>
    <row r="13701" spans="1:12" customFormat="1" hidden="1">
      <c r="A13701" s="10">
        <v>41473</v>
      </c>
      <c r="B13701" s="11">
        <v>0.55902777777777779</v>
      </c>
      <c r="C13701">
        <v>0</v>
      </c>
      <c r="D13701">
        <v>112.67</v>
      </c>
      <c r="E13701">
        <f t="shared" ref="E13701:E13764" si="856">(435-368)*1.21/1000</f>
        <v>8.1069999999999989E-2</v>
      </c>
      <c r="F13701">
        <v>82.62</v>
      </c>
      <c r="G13701">
        <v>13.5</v>
      </c>
      <c r="H13701">
        <f t="shared" ref="H13701:H13764" si="857">D13701-E13701-F13701-G13701</f>
        <v>16.46893</v>
      </c>
      <c r="I13701">
        <f t="shared" ref="I13701:I13764" si="858">H13701/100</f>
        <v>0.16468930000000001</v>
      </c>
      <c r="J13701">
        <f t="shared" ref="J13701:J13764" si="859">1.2904*I13701^(5/2)</f>
        <v>1.4203252682490633E-2</v>
      </c>
      <c r="L13701">
        <v>51.131709656966279</v>
      </c>
    </row>
    <row r="13702" spans="1:12" customFormat="1" hidden="1">
      <c r="A13702" s="10">
        <v>41473</v>
      </c>
      <c r="B13702" s="11">
        <v>0.5625</v>
      </c>
      <c r="C13702">
        <v>0</v>
      </c>
      <c r="D13702">
        <v>112.36</v>
      </c>
      <c r="E13702">
        <f t="shared" si="856"/>
        <v>8.1069999999999989E-2</v>
      </c>
      <c r="F13702">
        <v>82.61</v>
      </c>
      <c r="G13702">
        <v>13.5</v>
      </c>
      <c r="H13702">
        <f t="shared" si="857"/>
        <v>16.168930000000003</v>
      </c>
      <c r="I13702">
        <f t="shared" si="858"/>
        <v>0.16168930000000004</v>
      </c>
      <c r="J13702">
        <f t="shared" si="859"/>
        <v>1.3565242333028403E-2</v>
      </c>
      <c r="K13702">
        <f>J13702*3600</f>
        <v>48.834872398902249</v>
      </c>
      <c r="L13702">
        <v>48.834872398902249</v>
      </c>
    </row>
    <row r="13703" spans="1:12" customFormat="1" hidden="1">
      <c r="A13703" s="10">
        <v>41473</v>
      </c>
      <c r="B13703" s="11">
        <v>0.56597222222222221</v>
      </c>
      <c r="C13703">
        <v>0</v>
      </c>
      <c r="D13703">
        <v>112.62</v>
      </c>
      <c r="E13703">
        <f t="shared" si="856"/>
        <v>8.1069999999999989E-2</v>
      </c>
      <c r="F13703">
        <v>82.62</v>
      </c>
      <c r="G13703">
        <v>13.5</v>
      </c>
      <c r="H13703">
        <f t="shared" si="857"/>
        <v>16.418930000000003</v>
      </c>
      <c r="I13703">
        <f t="shared" si="858"/>
        <v>0.16418930000000004</v>
      </c>
      <c r="J13703">
        <f t="shared" si="859"/>
        <v>1.4095694632009222E-2</v>
      </c>
      <c r="L13703">
        <v>50.744500675233198</v>
      </c>
    </row>
    <row r="13704" spans="1:12" customFormat="1" hidden="1">
      <c r="A13704" s="10">
        <v>41473</v>
      </c>
      <c r="B13704" s="11">
        <v>0.56944444444444442</v>
      </c>
      <c r="C13704">
        <v>0</v>
      </c>
      <c r="D13704">
        <v>112.84</v>
      </c>
      <c r="E13704">
        <f t="shared" si="856"/>
        <v>8.1069999999999989E-2</v>
      </c>
      <c r="F13704">
        <v>82.66</v>
      </c>
      <c r="G13704">
        <v>13.5</v>
      </c>
      <c r="H13704">
        <f t="shared" si="857"/>
        <v>16.59893000000001</v>
      </c>
      <c r="I13704">
        <f t="shared" si="858"/>
        <v>0.16598930000000009</v>
      </c>
      <c r="J13704">
        <f t="shared" si="859"/>
        <v>1.4485203070312572E-2</v>
      </c>
      <c r="L13704">
        <v>52.146731053125258</v>
      </c>
    </row>
    <row r="13705" spans="1:12" customFormat="1" hidden="1">
      <c r="A13705" s="10">
        <v>41473</v>
      </c>
      <c r="B13705" s="11">
        <v>0.57291666666666663</v>
      </c>
      <c r="C13705">
        <v>0</v>
      </c>
      <c r="D13705">
        <v>112.58</v>
      </c>
      <c r="E13705">
        <f t="shared" si="856"/>
        <v>8.1069999999999989E-2</v>
      </c>
      <c r="F13705">
        <v>82.68</v>
      </c>
      <c r="G13705">
        <v>13.5</v>
      </c>
      <c r="H13705">
        <f t="shared" si="857"/>
        <v>16.318929999999995</v>
      </c>
      <c r="I13705">
        <f t="shared" si="858"/>
        <v>0.16318929999999995</v>
      </c>
      <c r="J13705">
        <f t="shared" si="859"/>
        <v>1.3882048366028223E-2</v>
      </c>
      <c r="L13705">
        <v>49.975374117701598</v>
      </c>
    </row>
    <row r="13706" spans="1:12" customFormat="1" hidden="1">
      <c r="A13706" s="10">
        <v>41473</v>
      </c>
      <c r="B13706" s="11">
        <v>0.57638888888888895</v>
      </c>
      <c r="C13706">
        <v>0</v>
      </c>
      <c r="D13706">
        <v>112.51</v>
      </c>
      <c r="E13706">
        <f t="shared" si="856"/>
        <v>8.1069999999999989E-2</v>
      </c>
      <c r="F13706">
        <v>82.66</v>
      </c>
      <c r="G13706">
        <v>13.5</v>
      </c>
      <c r="H13706">
        <f t="shared" si="857"/>
        <v>16.268930000000012</v>
      </c>
      <c r="I13706">
        <f t="shared" si="858"/>
        <v>0.16268930000000012</v>
      </c>
      <c r="J13706">
        <f t="shared" si="859"/>
        <v>1.3775958655476849E-2</v>
      </c>
      <c r="L13706">
        <v>49.593451159716658</v>
      </c>
    </row>
    <row r="13707" spans="1:12" customFormat="1" hidden="1">
      <c r="A13707" s="10">
        <v>41473</v>
      </c>
      <c r="B13707" s="11">
        <v>0.57986111111111105</v>
      </c>
      <c r="C13707">
        <v>0</v>
      </c>
      <c r="D13707">
        <v>112.48</v>
      </c>
      <c r="E13707">
        <f t="shared" si="856"/>
        <v>8.1069999999999989E-2</v>
      </c>
      <c r="F13707">
        <v>82.63</v>
      </c>
      <c r="G13707">
        <v>13.5</v>
      </c>
      <c r="H13707">
        <f t="shared" si="857"/>
        <v>16.268930000000012</v>
      </c>
      <c r="I13707">
        <f t="shared" si="858"/>
        <v>0.16268930000000012</v>
      </c>
      <c r="J13707">
        <f t="shared" si="859"/>
        <v>1.3775958655476849E-2</v>
      </c>
      <c r="L13707">
        <v>49.593451159716658</v>
      </c>
    </row>
    <row r="13708" spans="1:12" customFormat="1">
      <c r="A13708" s="10">
        <v>41473</v>
      </c>
      <c r="B13708" s="11">
        <v>0.58333333333333337</v>
      </c>
      <c r="C13708">
        <v>0</v>
      </c>
      <c r="D13708">
        <v>112.44</v>
      </c>
      <c r="E13708">
        <f t="shared" si="856"/>
        <v>8.1069999999999989E-2</v>
      </c>
      <c r="F13708">
        <v>82.68</v>
      </c>
      <c r="G13708">
        <v>13.5</v>
      </c>
      <c r="H13708">
        <f t="shared" si="857"/>
        <v>16.178929999999994</v>
      </c>
      <c r="I13708">
        <f t="shared" si="858"/>
        <v>0.16178929999999994</v>
      </c>
      <c r="J13708">
        <f t="shared" si="859"/>
        <v>1.3586226305459333E-2</v>
      </c>
      <c r="K13708">
        <f>J13708*3600</f>
        <v>48.9104146996536</v>
      </c>
      <c r="L13708" s="13">
        <f>K13708*1000/156000</f>
        <v>0.31352829935675386</v>
      </c>
    </row>
    <row r="13709" spans="1:12" customFormat="1" hidden="1">
      <c r="A13709" s="10">
        <v>41473</v>
      </c>
      <c r="B13709" s="11">
        <v>0.58680555555555558</v>
      </c>
      <c r="C13709">
        <v>0</v>
      </c>
      <c r="D13709">
        <v>112.64</v>
      </c>
      <c r="E13709">
        <f t="shared" si="856"/>
        <v>8.1069999999999989E-2</v>
      </c>
      <c r="F13709">
        <v>82.75</v>
      </c>
      <c r="G13709">
        <v>13.5</v>
      </c>
      <c r="H13709">
        <f t="shared" si="857"/>
        <v>16.308930000000004</v>
      </c>
      <c r="I13709">
        <f t="shared" si="858"/>
        <v>0.16308930000000005</v>
      </c>
      <c r="J13709">
        <f t="shared" si="859"/>
        <v>1.3860791351963041E-2</v>
      </c>
      <c r="L13709">
        <v>49.898848867066945</v>
      </c>
    </row>
    <row r="13710" spans="1:12" customFormat="1" hidden="1">
      <c r="A13710" s="10">
        <v>41473</v>
      </c>
      <c r="B13710" s="11">
        <v>0.59027777777777779</v>
      </c>
      <c r="C13710">
        <v>0</v>
      </c>
      <c r="D13710">
        <v>112.78</v>
      </c>
      <c r="E13710">
        <f t="shared" si="856"/>
        <v>8.1069999999999989E-2</v>
      </c>
      <c r="F13710">
        <v>82.74</v>
      </c>
      <c r="G13710">
        <v>13.5</v>
      </c>
      <c r="H13710">
        <f t="shared" si="857"/>
        <v>16.458930000000009</v>
      </c>
      <c r="I13710">
        <f t="shared" si="858"/>
        <v>0.1645893000000001</v>
      </c>
      <c r="J13710">
        <f t="shared" si="859"/>
        <v>1.4181701821060438E-2</v>
      </c>
      <c r="L13710">
        <v>51.054126555817575</v>
      </c>
    </row>
    <row r="13711" spans="1:12" customFormat="1" hidden="1">
      <c r="A13711" s="10">
        <v>41473</v>
      </c>
      <c r="B13711" s="11">
        <v>0.59375</v>
      </c>
      <c r="C13711">
        <v>0</v>
      </c>
      <c r="D13711">
        <v>113.15</v>
      </c>
      <c r="E13711">
        <f t="shared" si="856"/>
        <v>8.1069999999999989E-2</v>
      </c>
      <c r="F13711">
        <v>82.73</v>
      </c>
      <c r="G13711">
        <v>13.5</v>
      </c>
      <c r="H13711">
        <f t="shared" si="857"/>
        <v>16.838930000000005</v>
      </c>
      <c r="I13711">
        <f t="shared" si="858"/>
        <v>0.16838930000000005</v>
      </c>
      <c r="J13711">
        <f t="shared" si="859"/>
        <v>1.5014489940302491E-2</v>
      </c>
      <c r="L13711">
        <v>54.052163785088965</v>
      </c>
    </row>
    <row r="13712" spans="1:12" customFormat="1" hidden="1">
      <c r="A13712" s="10">
        <v>41473</v>
      </c>
      <c r="B13712" s="11">
        <v>0.59722222222222221</v>
      </c>
      <c r="C13712">
        <v>0</v>
      </c>
      <c r="D13712">
        <v>113.46</v>
      </c>
      <c r="E13712">
        <f t="shared" si="856"/>
        <v>8.1069999999999989E-2</v>
      </c>
      <c r="F13712">
        <v>82.75</v>
      </c>
      <c r="G13712">
        <v>13.5</v>
      </c>
      <c r="H13712">
        <f t="shared" si="857"/>
        <v>17.128929999999997</v>
      </c>
      <c r="I13712">
        <f t="shared" si="858"/>
        <v>0.17128929999999998</v>
      </c>
      <c r="J13712">
        <f t="shared" si="859"/>
        <v>1.5669312457006885E-2</v>
      </c>
      <c r="L13712">
        <v>56.409524845224787</v>
      </c>
    </row>
    <row r="13713" spans="1:12" customFormat="1" hidden="1">
      <c r="A13713" s="10">
        <v>41473</v>
      </c>
      <c r="B13713" s="11">
        <v>0.60069444444444442</v>
      </c>
      <c r="C13713">
        <v>0</v>
      </c>
      <c r="D13713">
        <v>113.82</v>
      </c>
      <c r="E13713">
        <f t="shared" si="856"/>
        <v>8.1069999999999989E-2</v>
      </c>
      <c r="F13713">
        <v>82.81</v>
      </c>
      <c r="G13713">
        <v>13.5</v>
      </c>
      <c r="H13713">
        <f t="shared" si="857"/>
        <v>17.428929999999994</v>
      </c>
      <c r="I13713">
        <f t="shared" si="858"/>
        <v>0.17428929999999995</v>
      </c>
      <c r="J13713">
        <f t="shared" si="859"/>
        <v>1.6364440768076867E-2</v>
      </c>
      <c r="L13713">
        <v>58.911986765076719</v>
      </c>
    </row>
    <row r="13714" spans="1:12" customFormat="1" hidden="1">
      <c r="A13714" s="10">
        <v>41473</v>
      </c>
      <c r="B13714" s="11">
        <v>0.60416666666666663</v>
      </c>
      <c r="C13714">
        <v>0</v>
      </c>
      <c r="D13714">
        <v>114.05</v>
      </c>
      <c r="E13714">
        <f t="shared" si="856"/>
        <v>8.1069999999999989E-2</v>
      </c>
      <c r="F13714">
        <v>82.8</v>
      </c>
      <c r="G13714">
        <v>13.5</v>
      </c>
      <c r="H13714">
        <f t="shared" si="857"/>
        <v>17.668930000000003</v>
      </c>
      <c r="I13714">
        <f t="shared" si="858"/>
        <v>0.17668930000000002</v>
      </c>
      <c r="J13714">
        <f t="shared" si="859"/>
        <v>1.6933626632024631E-2</v>
      </c>
      <c r="K13714">
        <f>J13714*3600</f>
        <v>60.961055875288672</v>
      </c>
      <c r="L13714" s="1">
        <v>60.961055875288672</v>
      </c>
    </row>
    <row r="13715" spans="1:12" customFormat="1" hidden="1">
      <c r="A13715" s="10">
        <v>41473</v>
      </c>
      <c r="B13715" s="11">
        <v>0.60763888888888895</v>
      </c>
      <c r="C13715">
        <v>0</v>
      </c>
      <c r="D13715">
        <v>114.15</v>
      </c>
      <c r="E13715">
        <f t="shared" si="856"/>
        <v>8.1069999999999989E-2</v>
      </c>
      <c r="F13715">
        <v>82.77</v>
      </c>
      <c r="G13715">
        <v>13.5</v>
      </c>
      <c r="H13715">
        <f t="shared" si="857"/>
        <v>17.798930000000013</v>
      </c>
      <c r="I13715">
        <f t="shared" si="858"/>
        <v>0.17798930000000013</v>
      </c>
      <c r="J13715">
        <f t="shared" si="859"/>
        <v>1.7246822432022739E-2</v>
      </c>
      <c r="L13715">
        <v>62.088560755281861</v>
      </c>
    </row>
    <row r="13716" spans="1:12" customFormat="1" hidden="1">
      <c r="A13716" s="10">
        <v>41473</v>
      </c>
      <c r="B13716" s="11">
        <v>0.61111111111111105</v>
      </c>
      <c r="C13716">
        <v>0</v>
      </c>
      <c r="D13716">
        <v>114.27</v>
      </c>
      <c r="E13716">
        <f t="shared" si="856"/>
        <v>8.1069999999999989E-2</v>
      </c>
      <c r="F13716">
        <v>82.76</v>
      </c>
      <c r="G13716">
        <v>13.5</v>
      </c>
      <c r="H13716">
        <f t="shared" si="857"/>
        <v>17.928929999999994</v>
      </c>
      <c r="I13716">
        <f t="shared" si="858"/>
        <v>0.17928929999999993</v>
      </c>
      <c r="J13716">
        <f t="shared" si="859"/>
        <v>1.7563468388491852E-2</v>
      </c>
      <c r="L13716">
        <v>63.228486198570664</v>
      </c>
    </row>
    <row r="13717" spans="1:12" customFormat="1" hidden="1">
      <c r="A13717" s="10">
        <v>41473</v>
      </c>
      <c r="B13717" s="11">
        <v>0.61458333333333337</v>
      </c>
      <c r="C13717">
        <v>0</v>
      </c>
      <c r="D13717">
        <v>114.32</v>
      </c>
      <c r="E13717">
        <f t="shared" si="856"/>
        <v>8.1069999999999989E-2</v>
      </c>
      <c r="F13717">
        <v>82.73</v>
      </c>
      <c r="G13717">
        <v>13.5</v>
      </c>
      <c r="H13717">
        <f t="shared" si="857"/>
        <v>18.008929999999992</v>
      </c>
      <c r="I13717">
        <f t="shared" si="858"/>
        <v>0.18008929999999992</v>
      </c>
      <c r="J13717">
        <f t="shared" si="859"/>
        <v>1.7760047760946345E-2</v>
      </c>
      <c r="L13717">
        <v>63.93617193940684</v>
      </c>
    </row>
    <row r="13718" spans="1:12" customFormat="1" hidden="1">
      <c r="A13718" s="10">
        <v>41473</v>
      </c>
      <c r="B13718" s="11">
        <v>0.61805555555555558</v>
      </c>
      <c r="C13718">
        <v>0</v>
      </c>
      <c r="D13718">
        <v>114.65</v>
      </c>
      <c r="E13718">
        <f t="shared" si="856"/>
        <v>8.1069999999999989E-2</v>
      </c>
      <c r="F13718">
        <v>82.62</v>
      </c>
      <c r="G13718">
        <v>13.5</v>
      </c>
      <c r="H13718">
        <f t="shared" si="857"/>
        <v>18.448930000000004</v>
      </c>
      <c r="I13718">
        <f t="shared" si="858"/>
        <v>0.18448930000000005</v>
      </c>
      <c r="J13718">
        <f t="shared" si="859"/>
        <v>1.8864804634818745E-2</v>
      </c>
      <c r="L13718">
        <v>67.913296685347476</v>
      </c>
    </row>
    <row r="13719" spans="1:12" customFormat="1" hidden="1">
      <c r="A13719" s="10">
        <v>41473</v>
      </c>
      <c r="B13719" s="11">
        <v>0.62152777777777779</v>
      </c>
      <c r="C13719">
        <v>0</v>
      </c>
      <c r="D13719">
        <v>114.7</v>
      </c>
      <c r="E13719">
        <f t="shared" si="856"/>
        <v>8.1069999999999989E-2</v>
      </c>
      <c r="F13719">
        <v>82.54</v>
      </c>
      <c r="G13719">
        <v>13.5</v>
      </c>
      <c r="H13719">
        <f t="shared" si="857"/>
        <v>18.57893</v>
      </c>
      <c r="I13719">
        <f t="shared" si="858"/>
        <v>0.18578929999999999</v>
      </c>
      <c r="J13719">
        <f t="shared" si="859"/>
        <v>1.9198889122299893E-2</v>
      </c>
      <c r="L13719">
        <v>69.116000840279611</v>
      </c>
    </row>
    <row r="13720" spans="1:12" customFormat="1">
      <c r="A13720" s="10">
        <v>41473</v>
      </c>
      <c r="B13720" s="11">
        <v>0.625</v>
      </c>
      <c r="C13720">
        <v>0</v>
      </c>
      <c r="D13720">
        <v>114.55</v>
      </c>
      <c r="E13720">
        <f t="shared" si="856"/>
        <v>8.1069999999999989E-2</v>
      </c>
      <c r="F13720">
        <v>82.47</v>
      </c>
      <c r="G13720">
        <v>13.5</v>
      </c>
      <c r="H13720">
        <f t="shared" si="857"/>
        <v>18.498930000000001</v>
      </c>
      <c r="I13720">
        <f t="shared" si="858"/>
        <v>0.18498930000000002</v>
      </c>
      <c r="J13720">
        <f t="shared" si="859"/>
        <v>1.8992882301600175E-2</v>
      </c>
      <c r="K13720">
        <f>J13720*3600</f>
        <v>68.374376285760633</v>
      </c>
      <c r="L13720" s="13">
        <f>K13720*1000/156000</f>
        <v>0.43829728388308098</v>
      </c>
    </row>
    <row r="13721" spans="1:12" customFormat="1" hidden="1">
      <c r="A13721" s="10">
        <v>41473</v>
      </c>
      <c r="B13721" s="11">
        <v>0.62847222222222221</v>
      </c>
      <c r="C13721">
        <v>0</v>
      </c>
      <c r="D13721">
        <v>114.69</v>
      </c>
      <c r="E13721">
        <f t="shared" si="856"/>
        <v>8.1069999999999989E-2</v>
      </c>
      <c r="F13721">
        <v>82.51</v>
      </c>
      <c r="G13721">
        <v>13.5</v>
      </c>
      <c r="H13721">
        <f t="shared" si="857"/>
        <v>18.598929999999996</v>
      </c>
      <c r="I13721">
        <f t="shared" si="858"/>
        <v>0.18598929999999997</v>
      </c>
      <c r="J13721">
        <f t="shared" si="859"/>
        <v>1.9250599291930171E-2</v>
      </c>
      <c r="L13721">
        <v>69.302157450948613</v>
      </c>
    </row>
    <row r="13722" spans="1:12" customFormat="1" hidden="1">
      <c r="A13722" s="10">
        <v>41473</v>
      </c>
      <c r="B13722" s="11">
        <v>0.63194444444444442</v>
      </c>
      <c r="C13722">
        <v>0</v>
      </c>
      <c r="D13722">
        <v>114.72</v>
      </c>
      <c r="E13722">
        <f t="shared" si="856"/>
        <v>8.1069999999999989E-2</v>
      </c>
      <c r="F13722">
        <v>82.52</v>
      </c>
      <c r="G13722">
        <v>13.5</v>
      </c>
      <c r="H13722">
        <f t="shared" si="857"/>
        <v>18.618930000000006</v>
      </c>
      <c r="I13722">
        <f t="shared" si="858"/>
        <v>0.18618930000000006</v>
      </c>
      <c r="J13722">
        <f t="shared" si="859"/>
        <v>1.930239293716696E-2</v>
      </c>
      <c r="L13722">
        <v>69.488614573801058</v>
      </c>
    </row>
    <row r="13723" spans="1:12" customFormat="1" hidden="1">
      <c r="A13723" s="10">
        <v>41473</v>
      </c>
      <c r="B13723" s="11">
        <v>0.63541666666666663</v>
      </c>
      <c r="C13723">
        <v>0</v>
      </c>
      <c r="D13723">
        <v>115.11</v>
      </c>
      <c r="E13723">
        <f t="shared" si="856"/>
        <v>8.1069999999999989E-2</v>
      </c>
      <c r="F13723">
        <v>82.67</v>
      </c>
      <c r="G13723">
        <v>13.5</v>
      </c>
      <c r="H13723">
        <f t="shared" si="857"/>
        <v>18.858930000000001</v>
      </c>
      <c r="I13723">
        <f t="shared" si="858"/>
        <v>0.18858930000000002</v>
      </c>
      <c r="J13723">
        <f t="shared" si="859"/>
        <v>1.9930444085910382E-2</v>
      </c>
      <c r="L13723">
        <v>71.749598709277379</v>
      </c>
    </row>
    <row r="13724" spans="1:12" customFormat="1" hidden="1">
      <c r="A13724" s="10">
        <v>41473</v>
      </c>
      <c r="B13724" s="11">
        <v>0.63888888888888895</v>
      </c>
      <c r="C13724">
        <v>0</v>
      </c>
      <c r="D13724">
        <v>114.88</v>
      </c>
      <c r="E13724">
        <f t="shared" si="856"/>
        <v>8.1069999999999989E-2</v>
      </c>
      <c r="F13724">
        <v>82.57</v>
      </c>
      <c r="G13724">
        <v>13.5</v>
      </c>
      <c r="H13724">
        <f t="shared" si="857"/>
        <v>18.728930000000005</v>
      </c>
      <c r="I13724">
        <f t="shared" si="858"/>
        <v>0.18728930000000005</v>
      </c>
      <c r="J13724">
        <f t="shared" si="859"/>
        <v>1.958875211634761E-2</v>
      </c>
      <c r="L13724">
        <v>70.519507618851392</v>
      </c>
    </row>
    <row r="13725" spans="1:12" customFormat="1" hidden="1">
      <c r="A13725" s="10">
        <v>41473</v>
      </c>
      <c r="B13725" s="11">
        <v>0.64236111111111105</v>
      </c>
      <c r="C13725">
        <v>0</v>
      </c>
      <c r="D13725">
        <v>115.04</v>
      </c>
      <c r="E13725">
        <f t="shared" si="856"/>
        <v>8.1069999999999989E-2</v>
      </c>
      <c r="F13725">
        <v>82.61</v>
      </c>
      <c r="G13725">
        <v>13.5</v>
      </c>
      <c r="H13725">
        <f t="shared" si="857"/>
        <v>18.84893000000001</v>
      </c>
      <c r="I13725">
        <f t="shared" si="858"/>
        <v>0.18848930000000011</v>
      </c>
      <c r="J13725">
        <f t="shared" si="859"/>
        <v>1.9904034158814282E-2</v>
      </c>
      <c r="L13725">
        <v>71.65452297173141</v>
      </c>
    </row>
    <row r="13726" spans="1:12" customFormat="1" hidden="1">
      <c r="A13726" s="10">
        <v>41473</v>
      </c>
      <c r="B13726" s="11">
        <v>0.64583333333333337</v>
      </c>
      <c r="C13726">
        <v>0</v>
      </c>
      <c r="D13726">
        <v>115.16</v>
      </c>
      <c r="E13726">
        <f t="shared" si="856"/>
        <v>8.1069999999999989E-2</v>
      </c>
      <c r="F13726">
        <v>82.56</v>
      </c>
      <c r="G13726">
        <v>13.5</v>
      </c>
      <c r="H13726">
        <f t="shared" si="857"/>
        <v>19.018929999999997</v>
      </c>
      <c r="I13726">
        <f t="shared" si="858"/>
        <v>0.19018929999999998</v>
      </c>
      <c r="J13726">
        <f t="shared" si="859"/>
        <v>2.0355864643656924E-2</v>
      </c>
      <c r="K13726">
        <f>J13726*3600</f>
        <v>73.28111271716493</v>
      </c>
      <c r="L13726" s="1">
        <v>73.28111271716493</v>
      </c>
    </row>
    <row r="13727" spans="1:12" customFormat="1" hidden="1">
      <c r="A13727" s="10">
        <v>41473</v>
      </c>
      <c r="B13727" s="11">
        <v>0.64930555555555558</v>
      </c>
      <c r="C13727">
        <v>0</v>
      </c>
      <c r="D13727">
        <v>115.74</v>
      </c>
      <c r="E13727">
        <f t="shared" si="856"/>
        <v>8.1069999999999989E-2</v>
      </c>
      <c r="F13727">
        <v>82.6</v>
      </c>
      <c r="G13727">
        <v>13.5</v>
      </c>
      <c r="H13727">
        <f t="shared" si="857"/>
        <v>19.558930000000004</v>
      </c>
      <c r="I13727">
        <f t="shared" si="858"/>
        <v>0.19558930000000005</v>
      </c>
      <c r="J13727">
        <f t="shared" si="859"/>
        <v>2.183167639800361E-2</v>
      </c>
      <c r="L13727">
        <v>78.594035032812997</v>
      </c>
    </row>
    <row r="13728" spans="1:12" customFormat="1" hidden="1">
      <c r="A13728" s="10">
        <v>41473</v>
      </c>
      <c r="B13728" s="11">
        <v>0.65277777777777779</v>
      </c>
      <c r="C13728">
        <v>0</v>
      </c>
      <c r="D13728">
        <v>115.46</v>
      </c>
      <c r="E13728">
        <f t="shared" si="856"/>
        <v>8.1069999999999989E-2</v>
      </c>
      <c r="F13728">
        <v>82.41</v>
      </c>
      <c r="G13728">
        <v>13.5</v>
      </c>
      <c r="H13728">
        <f t="shared" si="857"/>
        <v>19.46893</v>
      </c>
      <c r="I13728">
        <f t="shared" si="858"/>
        <v>0.19468930000000001</v>
      </c>
      <c r="J13728">
        <f t="shared" si="859"/>
        <v>2.158139747622953E-2</v>
      </c>
      <c r="L13728">
        <v>77.693030914426302</v>
      </c>
    </row>
    <row r="13729" spans="1:12" customFormat="1" hidden="1">
      <c r="A13729" s="10">
        <v>41473</v>
      </c>
      <c r="B13729" s="11">
        <v>0.65625</v>
      </c>
      <c r="C13729">
        <v>0</v>
      </c>
      <c r="D13729">
        <v>115.26</v>
      </c>
      <c r="E13729">
        <f t="shared" si="856"/>
        <v>8.1069999999999989E-2</v>
      </c>
      <c r="F13729">
        <v>82.32</v>
      </c>
      <c r="G13729">
        <v>13.5</v>
      </c>
      <c r="H13729">
        <f t="shared" si="857"/>
        <v>19.358930000000015</v>
      </c>
      <c r="I13729">
        <f t="shared" si="858"/>
        <v>0.19358930000000016</v>
      </c>
      <c r="J13729">
        <f t="shared" si="859"/>
        <v>2.1277849268493892E-2</v>
      </c>
      <c r="L13729">
        <v>76.600257366578006</v>
      </c>
    </row>
    <row r="13730" spans="1:12" customFormat="1" hidden="1">
      <c r="A13730" s="10">
        <v>41473</v>
      </c>
      <c r="B13730" s="11">
        <v>0.65972222222222221</v>
      </c>
      <c r="C13730">
        <v>0</v>
      </c>
      <c r="D13730">
        <v>115.56</v>
      </c>
      <c r="E13730">
        <f t="shared" si="856"/>
        <v>8.1069999999999989E-2</v>
      </c>
      <c r="F13730">
        <v>82.48</v>
      </c>
      <c r="G13730">
        <v>13.5</v>
      </c>
      <c r="H13730">
        <f t="shared" si="857"/>
        <v>19.498930000000001</v>
      </c>
      <c r="I13730">
        <f t="shared" si="858"/>
        <v>0.1949893</v>
      </c>
      <c r="J13730">
        <f t="shared" si="859"/>
        <v>2.1664631423470523E-2</v>
      </c>
      <c r="L13730">
        <v>77.992673124493876</v>
      </c>
    </row>
    <row r="13731" spans="1:12" customFormat="1" hidden="1">
      <c r="A13731" s="10">
        <v>41473</v>
      </c>
      <c r="B13731" s="11">
        <v>0.66319444444444442</v>
      </c>
      <c r="C13731">
        <v>0</v>
      </c>
      <c r="D13731">
        <v>115.62</v>
      </c>
      <c r="E13731">
        <f t="shared" si="856"/>
        <v>8.1069999999999989E-2</v>
      </c>
      <c r="F13731">
        <v>82.65</v>
      </c>
      <c r="G13731">
        <v>13.5</v>
      </c>
      <c r="H13731">
        <f t="shared" si="857"/>
        <v>19.388930000000002</v>
      </c>
      <c r="I13731">
        <f t="shared" si="858"/>
        <v>0.19388930000000001</v>
      </c>
      <c r="J13731">
        <f t="shared" si="859"/>
        <v>2.1360379343477721E-2</v>
      </c>
      <c r="L13731">
        <v>76.897365636519794</v>
      </c>
    </row>
    <row r="13732" spans="1:12" customFormat="1">
      <c r="A13732" s="10">
        <v>41473</v>
      </c>
      <c r="B13732" s="11">
        <v>0.66666666666666663</v>
      </c>
      <c r="C13732">
        <v>0</v>
      </c>
      <c r="D13732">
        <v>115.73</v>
      </c>
      <c r="E13732">
        <f t="shared" si="856"/>
        <v>8.1069999999999989E-2</v>
      </c>
      <c r="F13732">
        <v>82.67</v>
      </c>
      <c r="G13732">
        <v>13.5</v>
      </c>
      <c r="H13732">
        <f t="shared" si="857"/>
        <v>19.478930000000005</v>
      </c>
      <c r="I13732">
        <f t="shared" si="858"/>
        <v>0.19478930000000005</v>
      </c>
      <c r="J13732">
        <f t="shared" si="859"/>
        <v>2.160912076658501E-2</v>
      </c>
      <c r="K13732">
        <f>J13732*3600</f>
        <v>77.792834759706039</v>
      </c>
      <c r="L13732" s="13">
        <f>K13732*1000/156000</f>
        <v>0.4986720176904233</v>
      </c>
    </row>
    <row r="13733" spans="1:12" customFormat="1" hidden="1">
      <c r="A13733" s="10">
        <v>41473</v>
      </c>
      <c r="B13733" s="11">
        <v>0.67013888888888884</v>
      </c>
      <c r="C13733">
        <v>0</v>
      </c>
      <c r="D13733">
        <v>115.71</v>
      </c>
      <c r="E13733">
        <f t="shared" si="856"/>
        <v>8.1069999999999989E-2</v>
      </c>
      <c r="F13733">
        <v>82.52</v>
      </c>
      <c r="G13733">
        <v>13.5</v>
      </c>
      <c r="H13733">
        <f t="shared" si="857"/>
        <v>19.608930000000001</v>
      </c>
      <c r="I13733">
        <f t="shared" si="858"/>
        <v>0.19608930000000002</v>
      </c>
      <c r="J13733">
        <f t="shared" si="859"/>
        <v>2.1971469012705708E-2</v>
      </c>
      <c r="L13733">
        <v>79.097288445740546</v>
      </c>
    </row>
    <row r="13734" spans="1:12" customFormat="1" hidden="1">
      <c r="A13734" s="10">
        <v>41473</v>
      </c>
      <c r="B13734" s="11">
        <v>0.67361111111111116</v>
      </c>
      <c r="C13734">
        <v>0</v>
      </c>
      <c r="D13734">
        <v>115.97</v>
      </c>
      <c r="E13734">
        <f t="shared" si="856"/>
        <v>8.1069999999999989E-2</v>
      </c>
      <c r="F13734">
        <v>82.27</v>
      </c>
      <c r="G13734">
        <v>13.5</v>
      </c>
      <c r="H13734">
        <f t="shared" si="857"/>
        <v>20.118930000000006</v>
      </c>
      <c r="I13734">
        <f t="shared" si="858"/>
        <v>0.20118930000000007</v>
      </c>
      <c r="J13734">
        <f t="shared" si="859"/>
        <v>2.3428072178743199E-2</v>
      </c>
      <c r="L13734">
        <v>84.34105984347552</v>
      </c>
    </row>
    <row r="13735" spans="1:12" customFormat="1" hidden="1">
      <c r="A13735" s="10">
        <v>41473</v>
      </c>
      <c r="B13735" s="11">
        <v>0.67708333333333337</v>
      </c>
      <c r="C13735">
        <v>0</v>
      </c>
      <c r="D13735">
        <v>116.38</v>
      </c>
      <c r="E13735">
        <f t="shared" si="856"/>
        <v>8.1069999999999989E-2</v>
      </c>
      <c r="F13735">
        <v>82.2</v>
      </c>
      <c r="G13735">
        <v>13.5</v>
      </c>
      <c r="H13735">
        <f t="shared" si="857"/>
        <v>20.598929999999996</v>
      </c>
      <c r="I13735">
        <f t="shared" si="858"/>
        <v>0.20598929999999996</v>
      </c>
      <c r="J13735">
        <f t="shared" si="859"/>
        <v>2.4850550211071548E-2</v>
      </c>
      <c r="L13735">
        <v>89.461980759857568</v>
      </c>
    </row>
    <row r="13736" spans="1:12" customFormat="1" hidden="1">
      <c r="A13736" s="10">
        <v>41473</v>
      </c>
      <c r="B13736" s="11">
        <v>0.68055555555555547</v>
      </c>
      <c r="C13736">
        <v>0</v>
      </c>
      <c r="D13736">
        <v>116.44</v>
      </c>
      <c r="E13736">
        <f t="shared" si="856"/>
        <v>8.1069999999999989E-2</v>
      </c>
      <c r="F13736">
        <v>82.14</v>
      </c>
      <c r="G13736">
        <v>13.5</v>
      </c>
      <c r="H13736">
        <f t="shared" si="857"/>
        <v>20.71893</v>
      </c>
      <c r="I13736">
        <f t="shared" si="858"/>
        <v>0.20718929999999999</v>
      </c>
      <c r="J13736">
        <f t="shared" si="859"/>
        <v>2.5214053046774276E-2</v>
      </c>
      <c r="L13736">
        <v>90.770590968387395</v>
      </c>
    </row>
    <row r="13737" spans="1:12" customFormat="1" hidden="1">
      <c r="A13737" s="10">
        <v>41473</v>
      </c>
      <c r="B13737" s="11">
        <v>0.68402777777777779</v>
      </c>
      <c r="C13737">
        <v>0</v>
      </c>
      <c r="D13737">
        <v>116.72</v>
      </c>
      <c r="E13737">
        <f t="shared" si="856"/>
        <v>8.1069999999999989E-2</v>
      </c>
      <c r="F13737">
        <v>82.26</v>
      </c>
      <c r="G13737">
        <v>13.5</v>
      </c>
      <c r="H13737">
        <f t="shared" si="857"/>
        <v>20.878929999999997</v>
      </c>
      <c r="I13737">
        <f t="shared" si="858"/>
        <v>0.20878929999999996</v>
      </c>
      <c r="J13737">
        <f t="shared" si="859"/>
        <v>2.5703658942410033E-2</v>
      </c>
      <c r="L13737">
        <v>92.533172192676119</v>
      </c>
    </row>
    <row r="13738" spans="1:12" customFormat="1" hidden="1">
      <c r="A13738" s="10">
        <v>41473</v>
      </c>
      <c r="B13738" s="11">
        <v>0.6875</v>
      </c>
      <c r="C13738">
        <v>0</v>
      </c>
      <c r="D13738">
        <v>116.38</v>
      </c>
      <c r="E13738">
        <f t="shared" si="856"/>
        <v>8.1069999999999989E-2</v>
      </c>
      <c r="F13738">
        <v>82.33</v>
      </c>
      <c r="G13738">
        <v>13.5</v>
      </c>
      <c r="H13738">
        <f t="shared" si="857"/>
        <v>20.46893</v>
      </c>
      <c r="I13738">
        <f t="shared" si="858"/>
        <v>0.20468929999999999</v>
      </c>
      <c r="J13738">
        <f t="shared" si="859"/>
        <v>2.4460324055728896E-2</v>
      </c>
      <c r="K13738">
        <f>J13738*3600</f>
        <v>88.057166600624029</v>
      </c>
      <c r="L13738" s="1">
        <v>88.057166600624029</v>
      </c>
    </row>
    <row r="13739" spans="1:12" customFormat="1" hidden="1">
      <c r="A13739" s="10">
        <v>41473</v>
      </c>
      <c r="B13739" s="11">
        <v>0.69097222222222221</v>
      </c>
      <c r="C13739">
        <v>0</v>
      </c>
      <c r="D13739">
        <v>116.56</v>
      </c>
      <c r="E13739">
        <f t="shared" si="856"/>
        <v>8.1069999999999989E-2</v>
      </c>
      <c r="F13739">
        <v>82.46</v>
      </c>
      <c r="G13739">
        <v>13.5</v>
      </c>
      <c r="H13739">
        <f t="shared" si="857"/>
        <v>20.518930000000012</v>
      </c>
      <c r="I13739">
        <f t="shared" si="858"/>
        <v>0.20518930000000013</v>
      </c>
      <c r="J13739">
        <f t="shared" si="859"/>
        <v>2.46099725394772E-2</v>
      </c>
      <c r="L13739">
        <v>88.595901142117924</v>
      </c>
    </row>
    <row r="13740" spans="1:12" customFormat="1" hidden="1">
      <c r="A13740" s="10">
        <v>41473</v>
      </c>
      <c r="B13740" s="11">
        <v>0.69444444444444453</v>
      </c>
      <c r="C13740">
        <v>0</v>
      </c>
      <c r="D13740">
        <v>116.75</v>
      </c>
      <c r="E13740">
        <f t="shared" si="856"/>
        <v>8.1069999999999989E-2</v>
      </c>
      <c r="F13740">
        <v>82.45</v>
      </c>
      <c r="G13740">
        <v>13.5</v>
      </c>
      <c r="H13740">
        <f t="shared" si="857"/>
        <v>20.71893</v>
      </c>
      <c r="I13740">
        <f t="shared" si="858"/>
        <v>0.20718929999999999</v>
      </c>
      <c r="J13740">
        <f t="shared" si="859"/>
        <v>2.5214053046774276E-2</v>
      </c>
      <c r="L13740">
        <v>90.770590968387395</v>
      </c>
    </row>
    <row r="13741" spans="1:12" customFormat="1" hidden="1">
      <c r="A13741" s="10">
        <v>41473</v>
      </c>
      <c r="B13741" s="11">
        <v>0.69791666666666663</v>
      </c>
      <c r="C13741">
        <v>0</v>
      </c>
      <c r="D13741">
        <v>117.07</v>
      </c>
      <c r="E13741">
        <f t="shared" si="856"/>
        <v>8.1069999999999989E-2</v>
      </c>
      <c r="F13741">
        <v>82.51</v>
      </c>
      <c r="G13741">
        <v>13.5</v>
      </c>
      <c r="H13741">
        <f t="shared" si="857"/>
        <v>20.978929999999991</v>
      </c>
      <c r="I13741">
        <f t="shared" si="858"/>
        <v>0.2097892999999999</v>
      </c>
      <c r="J13741">
        <f t="shared" si="859"/>
        <v>2.6012535686747253E-2</v>
      </c>
      <c r="L13741">
        <v>93.645128472290111</v>
      </c>
    </row>
    <row r="13742" spans="1:12" customFormat="1" hidden="1">
      <c r="A13742" s="10">
        <v>41473</v>
      </c>
      <c r="B13742" s="11">
        <v>0.70138888888888884</v>
      </c>
      <c r="C13742">
        <v>0</v>
      </c>
      <c r="D13742">
        <v>117.27</v>
      </c>
      <c r="E13742">
        <f t="shared" si="856"/>
        <v>8.1069999999999989E-2</v>
      </c>
      <c r="F13742">
        <v>82.52</v>
      </c>
      <c r="G13742">
        <v>13.5</v>
      </c>
      <c r="H13742">
        <f t="shared" si="857"/>
        <v>21.168930000000003</v>
      </c>
      <c r="I13742">
        <f t="shared" si="858"/>
        <v>0.21168930000000002</v>
      </c>
      <c r="J13742">
        <f t="shared" si="859"/>
        <v>2.6605512029117175E-2</v>
      </c>
      <c r="L13742">
        <v>95.779843304821824</v>
      </c>
    </row>
    <row r="13743" spans="1:12" customFormat="1" hidden="1">
      <c r="A13743" s="10">
        <v>41473</v>
      </c>
      <c r="B13743" s="11">
        <v>0.70486111111111116</v>
      </c>
      <c r="C13743">
        <v>0</v>
      </c>
      <c r="D13743">
        <v>117.79</v>
      </c>
      <c r="E13743">
        <f t="shared" si="856"/>
        <v>8.1069999999999989E-2</v>
      </c>
      <c r="F13743">
        <v>82.57</v>
      </c>
      <c r="G13743">
        <v>13.5</v>
      </c>
      <c r="H13743">
        <f t="shared" si="857"/>
        <v>21.638930000000016</v>
      </c>
      <c r="I13743">
        <f t="shared" si="858"/>
        <v>0.21638930000000017</v>
      </c>
      <c r="J13743">
        <f t="shared" si="859"/>
        <v>2.8106955715060868E-2</v>
      </c>
      <c r="L13743">
        <v>101.18504057421913</v>
      </c>
    </row>
    <row r="13744" spans="1:12" customFormat="1">
      <c r="A13744" s="10">
        <v>41473</v>
      </c>
      <c r="B13744" s="11">
        <v>0.70833333333333337</v>
      </c>
      <c r="C13744">
        <v>0</v>
      </c>
      <c r="D13744">
        <v>117.91</v>
      </c>
      <c r="E13744">
        <f t="shared" si="856"/>
        <v>8.1069999999999989E-2</v>
      </c>
      <c r="F13744">
        <v>82.42</v>
      </c>
      <c r="G13744">
        <v>13.5</v>
      </c>
      <c r="H13744">
        <f t="shared" si="857"/>
        <v>21.908929999999998</v>
      </c>
      <c r="I13744">
        <f t="shared" si="858"/>
        <v>0.21908929999999999</v>
      </c>
      <c r="J13744">
        <f t="shared" si="859"/>
        <v>2.899193977346284E-2</v>
      </c>
      <c r="K13744">
        <f>J13744*3600</f>
        <v>104.37098318446623</v>
      </c>
      <c r="L13744" s="13">
        <f>K13744*1000/156000</f>
        <v>0.66904476400298862</v>
      </c>
    </row>
    <row r="13745" spans="1:12" customFormat="1" hidden="1">
      <c r="A13745" s="10">
        <v>41473</v>
      </c>
      <c r="B13745" s="11">
        <v>0.71180555555555547</v>
      </c>
      <c r="C13745">
        <v>0</v>
      </c>
      <c r="D13745">
        <v>118.3</v>
      </c>
      <c r="E13745">
        <f t="shared" si="856"/>
        <v>8.1069999999999989E-2</v>
      </c>
      <c r="F13745">
        <v>82.39</v>
      </c>
      <c r="G13745">
        <v>13.5</v>
      </c>
      <c r="H13745">
        <f t="shared" si="857"/>
        <v>22.32893</v>
      </c>
      <c r="I13745">
        <f t="shared" si="858"/>
        <v>0.2232893</v>
      </c>
      <c r="J13745">
        <f t="shared" si="859"/>
        <v>3.0401438598196943E-2</v>
      </c>
      <c r="L13745">
        <v>109.445178953509</v>
      </c>
    </row>
    <row r="13746" spans="1:12" customFormat="1" hidden="1">
      <c r="A13746" s="10">
        <v>41473</v>
      </c>
      <c r="B13746" s="11">
        <v>0.71527777777777779</v>
      </c>
      <c r="C13746">
        <v>0</v>
      </c>
      <c r="D13746">
        <v>118.3</v>
      </c>
      <c r="E13746">
        <f t="shared" si="856"/>
        <v>8.1069999999999989E-2</v>
      </c>
      <c r="F13746">
        <v>82.33</v>
      </c>
      <c r="G13746">
        <v>13.5</v>
      </c>
      <c r="H13746">
        <f t="shared" si="857"/>
        <v>22.388930000000002</v>
      </c>
      <c r="I13746">
        <f t="shared" si="858"/>
        <v>0.22388930000000001</v>
      </c>
      <c r="J13746">
        <f t="shared" si="859"/>
        <v>3.060607940322984E-2</v>
      </c>
      <c r="L13746">
        <v>110.18188585162743</v>
      </c>
    </row>
    <row r="13747" spans="1:12" customFormat="1" hidden="1">
      <c r="A13747" s="10">
        <v>41473</v>
      </c>
      <c r="B13747" s="11">
        <v>0.71875</v>
      </c>
      <c r="C13747">
        <v>0</v>
      </c>
      <c r="D13747">
        <v>118.61</v>
      </c>
      <c r="E13747">
        <f t="shared" si="856"/>
        <v>8.1069999999999989E-2</v>
      </c>
      <c r="F13747">
        <v>82.38</v>
      </c>
      <c r="G13747">
        <v>13.5</v>
      </c>
      <c r="H13747">
        <f t="shared" si="857"/>
        <v>22.648930000000007</v>
      </c>
      <c r="I13747">
        <f t="shared" si="858"/>
        <v>0.22648930000000006</v>
      </c>
      <c r="J13747">
        <f t="shared" si="859"/>
        <v>3.1502395398224615E-2</v>
      </c>
      <c r="L13747">
        <v>113.40862343360861</v>
      </c>
    </row>
    <row r="13748" spans="1:12" customFormat="1" hidden="1">
      <c r="A13748" s="10">
        <v>41473</v>
      </c>
      <c r="B13748" s="11">
        <v>0.72222222222222221</v>
      </c>
      <c r="C13748">
        <v>0</v>
      </c>
      <c r="D13748">
        <v>118.98</v>
      </c>
      <c r="E13748">
        <f t="shared" si="856"/>
        <v>8.1069999999999989E-2</v>
      </c>
      <c r="F13748">
        <v>82.46</v>
      </c>
      <c r="G13748">
        <v>13.5</v>
      </c>
      <c r="H13748">
        <f t="shared" si="857"/>
        <v>22.938930000000013</v>
      </c>
      <c r="I13748">
        <f t="shared" si="858"/>
        <v>0.22938930000000013</v>
      </c>
      <c r="J13748">
        <f t="shared" si="859"/>
        <v>3.252050228017643E-2</v>
      </c>
      <c r="L13748">
        <v>117.07380820863514</v>
      </c>
    </row>
    <row r="13749" spans="1:12" customFormat="1" hidden="1">
      <c r="A13749" s="10">
        <v>41473</v>
      </c>
      <c r="B13749" s="11">
        <v>0.72569444444444453</v>
      </c>
      <c r="C13749">
        <v>0</v>
      </c>
      <c r="D13749">
        <v>119.51</v>
      </c>
      <c r="E13749">
        <f t="shared" si="856"/>
        <v>8.1069999999999989E-2</v>
      </c>
      <c r="F13749">
        <v>82.59</v>
      </c>
      <c r="G13749">
        <v>13.5</v>
      </c>
      <c r="H13749">
        <f t="shared" si="857"/>
        <v>23.338930000000005</v>
      </c>
      <c r="I13749">
        <f t="shared" si="858"/>
        <v>0.23338930000000005</v>
      </c>
      <c r="J13749">
        <f t="shared" si="859"/>
        <v>3.3956796188314903E-2</v>
      </c>
      <c r="L13749">
        <v>122.24446627793365</v>
      </c>
    </row>
    <row r="13750" spans="1:12" customFormat="1" hidden="1">
      <c r="A13750" s="10">
        <v>41473</v>
      </c>
      <c r="B13750" s="11">
        <v>0.72916666666666663</v>
      </c>
      <c r="C13750">
        <v>0</v>
      </c>
      <c r="D13750">
        <v>120.59</v>
      </c>
      <c r="E13750">
        <f t="shared" si="856"/>
        <v>8.1069999999999989E-2</v>
      </c>
      <c r="F13750">
        <v>82.61</v>
      </c>
      <c r="G13750">
        <v>13.5</v>
      </c>
      <c r="H13750">
        <f t="shared" si="857"/>
        <v>24.398930000000007</v>
      </c>
      <c r="I13750">
        <f t="shared" si="858"/>
        <v>0.24398930000000008</v>
      </c>
      <c r="J13750">
        <f t="shared" si="859"/>
        <v>3.7944716027564954E-2</v>
      </c>
      <c r="K13750">
        <f>J13750*3600</f>
        <v>136.60097769923382</v>
      </c>
      <c r="L13750" s="1">
        <v>136.60097769923382</v>
      </c>
    </row>
    <row r="13751" spans="1:12" customFormat="1" hidden="1">
      <c r="A13751" s="10">
        <v>41473</v>
      </c>
      <c r="B13751" s="11">
        <v>0.73263888888888884</v>
      </c>
      <c r="C13751">
        <v>0</v>
      </c>
      <c r="D13751">
        <v>121.21</v>
      </c>
      <c r="E13751">
        <f t="shared" si="856"/>
        <v>8.1069999999999989E-2</v>
      </c>
      <c r="F13751">
        <v>82.66</v>
      </c>
      <c r="G13751">
        <v>13.5</v>
      </c>
      <c r="H13751">
        <f t="shared" si="857"/>
        <v>24.96893</v>
      </c>
      <c r="I13751">
        <f t="shared" si="858"/>
        <v>0.2496893</v>
      </c>
      <c r="J13751">
        <f t="shared" si="859"/>
        <v>4.0199826983405962E-2</v>
      </c>
      <c r="L13751">
        <v>144.71937714026146</v>
      </c>
    </row>
    <row r="13752" spans="1:12" customFormat="1" hidden="1">
      <c r="A13752" s="10">
        <v>41473</v>
      </c>
      <c r="B13752" s="11">
        <v>0.73611111111111116</v>
      </c>
      <c r="C13752">
        <v>0</v>
      </c>
      <c r="D13752">
        <v>121.6</v>
      </c>
      <c r="E13752">
        <f t="shared" si="856"/>
        <v>8.1069999999999989E-2</v>
      </c>
      <c r="F13752">
        <v>82.62</v>
      </c>
      <c r="G13752">
        <v>13.5</v>
      </c>
      <c r="H13752">
        <f t="shared" si="857"/>
        <v>25.398929999999993</v>
      </c>
      <c r="I13752">
        <f t="shared" si="858"/>
        <v>0.25398929999999992</v>
      </c>
      <c r="J13752">
        <f t="shared" si="859"/>
        <v>4.1952988910146746E-2</v>
      </c>
      <c r="L13752">
        <v>151.03076007652828</v>
      </c>
    </row>
    <row r="13753" spans="1:12" customFormat="1" hidden="1">
      <c r="A13753" s="10">
        <v>41473</v>
      </c>
      <c r="B13753" s="11">
        <v>0.73958333333333337</v>
      </c>
      <c r="C13753">
        <v>0</v>
      </c>
      <c r="D13753">
        <v>121.84</v>
      </c>
      <c r="E13753">
        <f t="shared" si="856"/>
        <v>8.1069999999999989E-2</v>
      </c>
      <c r="F13753">
        <v>82.61</v>
      </c>
      <c r="G13753">
        <v>13.5</v>
      </c>
      <c r="H13753">
        <f t="shared" si="857"/>
        <v>25.648930000000007</v>
      </c>
      <c r="I13753">
        <f t="shared" si="858"/>
        <v>0.25648930000000009</v>
      </c>
      <c r="J13753">
        <f t="shared" si="859"/>
        <v>4.2992973708256686E-2</v>
      </c>
      <c r="L13753">
        <v>154.77470534972406</v>
      </c>
    </row>
    <row r="13754" spans="1:12" customFormat="1" hidden="1">
      <c r="A13754" s="10">
        <v>41473</v>
      </c>
      <c r="B13754" s="11">
        <v>0.74305555555555547</v>
      </c>
      <c r="C13754">
        <v>0</v>
      </c>
      <c r="D13754">
        <v>122.47</v>
      </c>
      <c r="E13754">
        <f t="shared" si="856"/>
        <v>8.1069999999999989E-2</v>
      </c>
      <c r="F13754">
        <v>82.68</v>
      </c>
      <c r="G13754">
        <v>13.5</v>
      </c>
      <c r="H13754">
        <f t="shared" si="857"/>
        <v>26.208929999999995</v>
      </c>
      <c r="I13754">
        <f t="shared" si="858"/>
        <v>0.26208929999999997</v>
      </c>
      <c r="J13754">
        <f t="shared" si="859"/>
        <v>4.5378233094291225E-2</v>
      </c>
      <c r="L13754">
        <v>163.36163913944841</v>
      </c>
    </row>
    <row r="13755" spans="1:12" customFormat="1" hidden="1">
      <c r="A13755" s="10">
        <v>41473</v>
      </c>
      <c r="B13755" s="11">
        <v>0.74652777777777779</v>
      </c>
      <c r="C13755">
        <v>0</v>
      </c>
      <c r="D13755">
        <v>123.2</v>
      </c>
      <c r="E13755">
        <f t="shared" si="856"/>
        <v>8.1069999999999989E-2</v>
      </c>
      <c r="F13755">
        <v>82.67</v>
      </c>
      <c r="G13755">
        <v>13.5</v>
      </c>
      <c r="H13755">
        <f t="shared" si="857"/>
        <v>26.948930000000004</v>
      </c>
      <c r="I13755">
        <f t="shared" si="858"/>
        <v>0.26948930000000004</v>
      </c>
      <c r="J13755">
        <f t="shared" si="859"/>
        <v>4.8649476370259001E-2</v>
      </c>
      <c r="L13755">
        <v>175.13811493293241</v>
      </c>
    </row>
    <row r="13756" spans="1:12" customFormat="1">
      <c r="A13756" s="10">
        <v>41473</v>
      </c>
      <c r="B13756" s="11">
        <v>0.75</v>
      </c>
      <c r="C13756">
        <v>0</v>
      </c>
      <c r="D13756">
        <v>123.24</v>
      </c>
      <c r="E13756">
        <f t="shared" si="856"/>
        <v>8.1069999999999989E-2</v>
      </c>
      <c r="F13756">
        <v>82.59</v>
      </c>
      <c r="G13756">
        <v>13.5</v>
      </c>
      <c r="H13756">
        <f t="shared" si="857"/>
        <v>27.068929999999995</v>
      </c>
      <c r="I13756">
        <f t="shared" si="858"/>
        <v>0.27068929999999997</v>
      </c>
      <c r="J13756">
        <f t="shared" si="859"/>
        <v>4.9192860494774109E-2</v>
      </c>
      <c r="K13756">
        <f>J13756*3600</f>
        <v>177.09429778118678</v>
      </c>
      <c r="L13756" s="13">
        <f>K13756*1000/156000</f>
        <v>1.1352198575717103</v>
      </c>
    </row>
    <row r="13757" spans="1:12" customFormat="1" hidden="1">
      <c r="A13757" s="10">
        <v>41473</v>
      </c>
      <c r="B13757" s="11">
        <v>0.75347222222222221</v>
      </c>
      <c r="C13757">
        <v>0</v>
      </c>
      <c r="D13757">
        <v>123.83</v>
      </c>
      <c r="E13757">
        <f t="shared" si="856"/>
        <v>8.1069999999999989E-2</v>
      </c>
      <c r="F13757">
        <v>82.62</v>
      </c>
      <c r="G13757">
        <v>13.5</v>
      </c>
      <c r="H13757">
        <f t="shared" si="857"/>
        <v>27.628929999999997</v>
      </c>
      <c r="I13757">
        <f t="shared" si="858"/>
        <v>0.27628929999999996</v>
      </c>
      <c r="J13757">
        <f t="shared" si="859"/>
        <v>5.1776718180157409E-2</v>
      </c>
      <c r="L13757">
        <v>186.39618544856668</v>
      </c>
    </row>
    <row r="13758" spans="1:12" customFormat="1" hidden="1">
      <c r="A13758" s="10">
        <v>41473</v>
      </c>
      <c r="B13758" s="11">
        <v>0.75694444444444453</v>
      </c>
      <c r="C13758">
        <v>0</v>
      </c>
      <c r="D13758">
        <v>124.47</v>
      </c>
      <c r="E13758">
        <f t="shared" si="856"/>
        <v>8.1069999999999989E-2</v>
      </c>
      <c r="F13758">
        <v>82.75</v>
      </c>
      <c r="G13758">
        <v>13.5</v>
      </c>
      <c r="H13758">
        <f t="shared" si="857"/>
        <v>28.138930000000002</v>
      </c>
      <c r="I13758">
        <f t="shared" si="858"/>
        <v>0.28138930000000001</v>
      </c>
      <c r="J13758">
        <f t="shared" si="859"/>
        <v>5.4199253150349298E-2</v>
      </c>
      <c r="L13758">
        <v>195.11731134125748</v>
      </c>
    </row>
    <row r="13759" spans="1:12" customFormat="1" hidden="1">
      <c r="A13759" s="10">
        <v>41473</v>
      </c>
      <c r="B13759" s="11">
        <v>0.76041666666666663</v>
      </c>
      <c r="C13759">
        <v>0</v>
      </c>
      <c r="D13759">
        <v>124.87</v>
      </c>
      <c r="E13759">
        <f t="shared" si="856"/>
        <v>8.1069999999999989E-2</v>
      </c>
      <c r="F13759">
        <v>82.66</v>
      </c>
      <c r="G13759">
        <v>13.5</v>
      </c>
      <c r="H13759">
        <f t="shared" si="857"/>
        <v>28.628930000000011</v>
      </c>
      <c r="I13759">
        <f t="shared" si="858"/>
        <v>0.28628930000000014</v>
      </c>
      <c r="J13759">
        <f t="shared" si="859"/>
        <v>5.6589668001817091E-2</v>
      </c>
      <c r="L13759">
        <v>203.72280480654152</v>
      </c>
    </row>
    <row r="13760" spans="1:12" customFormat="1" hidden="1">
      <c r="A13760" s="10">
        <v>41473</v>
      </c>
      <c r="B13760" s="11">
        <v>0.76388888888888884</v>
      </c>
      <c r="C13760">
        <v>0</v>
      </c>
      <c r="D13760">
        <v>126</v>
      </c>
      <c r="E13760">
        <f t="shared" si="856"/>
        <v>8.1069999999999989E-2</v>
      </c>
      <c r="F13760">
        <v>82.57</v>
      </c>
      <c r="G13760">
        <v>13.5</v>
      </c>
      <c r="H13760">
        <f t="shared" si="857"/>
        <v>29.84893000000001</v>
      </c>
      <c r="I13760">
        <f t="shared" si="858"/>
        <v>0.29848930000000012</v>
      </c>
      <c r="J13760">
        <f t="shared" si="859"/>
        <v>6.2812528066976514E-2</v>
      </c>
      <c r="L13760">
        <v>226.12510104111544</v>
      </c>
    </row>
    <row r="13761" spans="1:12" customFormat="1" hidden="1">
      <c r="A13761" s="10">
        <v>41473</v>
      </c>
      <c r="B13761" s="11">
        <v>0.76736111111111116</v>
      </c>
      <c r="C13761">
        <v>0</v>
      </c>
      <c r="D13761">
        <v>126.49</v>
      </c>
      <c r="E13761">
        <f t="shared" si="856"/>
        <v>8.1069999999999989E-2</v>
      </c>
      <c r="F13761">
        <v>82.69</v>
      </c>
      <c r="G13761">
        <v>13.5</v>
      </c>
      <c r="H13761">
        <f t="shared" si="857"/>
        <v>30.21893</v>
      </c>
      <c r="I13761">
        <f t="shared" si="858"/>
        <v>0.30218929999999999</v>
      </c>
      <c r="J13761">
        <f t="shared" si="859"/>
        <v>6.4777183498340857E-2</v>
      </c>
      <c r="L13761">
        <v>233.19786059402708</v>
      </c>
    </row>
    <row r="13762" spans="1:12" customFormat="1" hidden="1">
      <c r="A13762" s="10">
        <v>41473</v>
      </c>
      <c r="B13762" s="11">
        <v>0.77083333333333337</v>
      </c>
      <c r="C13762">
        <v>0</v>
      </c>
      <c r="D13762">
        <v>126.41</v>
      </c>
      <c r="E13762">
        <f t="shared" si="856"/>
        <v>8.1069999999999989E-2</v>
      </c>
      <c r="F13762">
        <v>82.8</v>
      </c>
      <c r="G13762">
        <v>13.5</v>
      </c>
      <c r="H13762">
        <f t="shared" si="857"/>
        <v>30.028930000000003</v>
      </c>
      <c r="I13762">
        <f t="shared" si="858"/>
        <v>0.30028930000000004</v>
      </c>
      <c r="J13762">
        <f t="shared" si="859"/>
        <v>6.3763771717725529E-2</v>
      </c>
      <c r="K13762">
        <f>J13762*3600</f>
        <v>229.54957818381192</v>
      </c>
      <c r="L13762" s="1">
        <v>229.54957818381192</v>
      </c>
    </row>
    <row r="13763" spans="1:12" customFormat="1" hidden="1">
      <c r="A13763" s="10">
        <v>41473</v>
      </c>
      <c r="B13763" s="11">
        <v>0.77430555555555547</v>
      </c>
      <c r="C13763">
        <v>0</v>
      </c>
      <c r="D13763">
        <v>126.05</v>
      </c>
      <c r="E13763">
        <f t="shared" si="856"/>
        <v>8.1069999999999989E-2</v>
      </c>
      <c r="F13763">
        <v>82.9</v>
      </c>
      <c r="G13763">
        <v>13.5</v>
      </c>
      <c r="H13763">
        <f t="shared" si="857"/>
        <v>29.568929999999995</v>
      </c>
      <c r="I13763">
        <f t="shared" si="858"/>
        <v>0.29568929999999993</v>
      </c>
      <c r="J13763">
        <f t="shared" si="859"/>
        <v>6.1349831925809888E-2</v>
      </c>
      <c r="L13763">
        <v>220.85939493291559</v>
      </c>
    </row>
    <row r="13764" spans="1:12" customFormat="1" hidden="1">
      <c r="A13764" s="10">
        <v>41473</v>
      </c>
      <c r="B13764" s="11">
        <v>0.77777777777777779</v>
      </c>
      <c r="C13764">
        <v>0</v>
      </c>
      <c r="D13764">
        <v>127.25</v>
      </c>
      <c r="E13764">
        <f t="shared" si="856"/>
        <v>8.1069999999999989E-2</v>
      </c>
      <c r="F13764">
        <v>82.93</v>
      </c>
      <c r="G13764">
        <v>13.5</v>
      </c>
      <c r="H13764">
        <f t="shared" si="857"/>
        <v>30.738929999999996</v>
      </c>
      <c r="I13764">
        <f t="shared" si="858"/>
        <v>0.30738929999999998</v>
      </c>
      <c r="J13764">
        <f t="shared" si="859"/>
        <v>6.7599925801217958E-2</v>
      </c>
      <c r="L13764">
        <v>243.35973288438464</v>
      </c>
    </row>
    <row r="13765" spans="1:12" customFormat="1" hidden="1">
      <c r="A13765" s="10">
        <v>41473</v>
      </c>
      <c r="B13765" s="11">
        <v>0.78125</v>
      </c>
      <c r="C13765">
        <v>0</v>
      </c>
      <c r="D13765">
        <v>128.72</v>
      </c>
      <c r="E13765">
        <f t="shared" ref="E13765:E13828" si="860">(435-368)*1.21/1000</f>
        <v>8.1069999999999989E-2</v>
      </c>
      <c r="F13765">
        <v>82.83</v>
      </c>
      <c r="G13765">
        <v>13.5</v>
      </c>
      <c r="H13765">
        <f t="shared" ref="H13765:H13828" si="861">D13765-E13765-F13765-G13765</f>
        <v>32.308929999999989</v>
      </c>
      <c r="I13765">
        <f t="shared" ref="I13765:I13828" si="862">H13765/100</f>
        <v>0.32308929999999991</v>
      </c>
      <c r="J13765">
        <f t="shared" ref="J13765:J13828" si="863">1.2904*I13765^(5/2)</f>
        <v>7.6565089205040571E-2</v>
      </c>
      <c r="L13765">
        <v>275.63432113814605</v>
      </c>
    </row>
    <row r="13766" spans="1:12" customFormat="1" hidden="1">
      <c r="A13766" s="10">
        <v>41473</v>
      </c>
      <c r="B13766" s="11">
        <v>0.78472222222222221</v>
      </c>
      <c r="C13766">
        <v>0</v>
      </c>
      <c r="D13766">
        <v>127.46</v>
      </c>
      <c r="E13766">
        <f t="shared" si="860"/>
        <v>8.1069999999999989E-2</v>
      </c>
      <c r="F13766">
        <v>82.99</v>
      </c>
      <c r="G13766">
        <v>13.5</v>
      </c>
      <c r="H13766">
        <f t="shared" si="861"/>
        <v>30.888930000000002</v>
      </c>
      <c r="I13766">
        <f t="shared" si="862"/>
        <v>0.30888930000000003</v>
      </c>
      <c r="J13766">
        <f t="shared" si="863"/>
        <v>6.8427632711826586E-2</v>
      </c>
      <c r="L13766">
        <v>246.33947776257571</v>
      </c>
    </row>
    <row r="13767" spans="1:12" customFormat="1" hidden="1">
      <c r="A13767" s="10">
        <v>41473</v>
      </c>
      <c r="B13767" s="11">
        <v>0.78819444444444453</v>
      </c>
      <c r="C13767">
        <v>0</v>
      </c>
      <c r="D13767">
        <v>128</v>
      </c>
      <c r="E13767">
        <f t="shared" si="860"/>
        <v>8.1069999999999989E-2</v>
      </c>
      <c r="F13767">
        <v>82.95</v>
      </c>
      <c r="G13767">
        <v>13.5</v>
      </c>
      <c r="H13767">
        <f t="shared" si="861"/>
        <v>31.46893</v>
      </c>
      <c r="I13767">
        <f t="shared" si="862"/>
        <v>0.31468930000000001</v>
      </c>
      <c r="J13767">
        <f t="shared" si="863"/>
        <v>7.1685166008274112E-2</v>
      </c>
      <c r="L13767">
        <v>258.06659762978683</v>
      </c>
    </row>
    <row r="13768" spans="1:12" customFormat="1">
      <c r="A13768" s="10">
        <v>41473</v>
      </c>
      <c r="B13768" s="11">
        <v>0.79166666666666663</v>
      </c>
      <c r="C13768">
        <v>0</v>
      </c>
      <c r="D13768">
        <v>128.26</v>
      </c>
      <c r="E13768">
        <f t="shared" si="860"/>
        <v>8.1069999999999989E-2</v>
      </c>
      <c r="F13768">
        <v>82.97</v>
      </c>
      <c r="G13768">
        <v>13.5</v>
      </c>
      <c r="H13768">
        <f t="shared" si="861"/>
        <v>31.708929999999981</v>
      </c>
      <c r="I13768">
        <f t="shared" si="862"/>
        <v>0.3170892999999998</v>
      </c>
      <c r="J13768">
        <f t="shared" si="863"/>
        <v>7.3059773673575176E-2</v>
      </c>
      <c r="K13768">
        <f>J13768*3600</f>
        <v>263.01518522487061</v>
      </c>
      <c r="L13768" s="13">
        <f>K13768*1000/156000</f>
        <v>1.6859947770825041</v>
      </c>
    </row>
    <row r="13769" spans="1:12" customFormat="1" hidden="1">
      <c r="A13769" s="10">
        <v>41473</v>
      </c>
      <c r="B13769" s="11">
        <v>0.79513888888888884</v>
      </c>
      <c r="C13769">
        <v>0</v>
      </c>
      <c r="D13769">
        <v>128.58000000000001</v>
      </c>
      <c r="E13769">
        <f t="shared" si="860"/>
        <v>8.1069999999999989E-2</v>
      </c>
      <c r="F13769">
        <v>83.03</v>
      </c>
      <c r="G13769">
        <v>13.5</v>
      </c>
      <c r="H13769">
        <f t="shared" si="861"/>
        <v>31.96893</v>
      </c>
      <c r="I13769">
        <f t="shared" si="862"/>
        <v>0.31968930000000001</v>
      </c>
      <c r="J13769">
        <f t="shared" si="863"/>
        <v>7.4566645497137277E-2</v>
      </c>
      <c r="L13769">
        <v>268.43992378969421</v>
      </c>
    </row>
    <row r="13770" spans="1:12" customFormat="1" hidden="1">
      <c r="A13770" s="10">
        <v>41473</v>
      </c>
      <c r="B13770" s="11">
        <v>0.79861111111111116</v>
      </c>
      <c r="C13770">
        <v>0</v>
      </c>
      <c r="D13770">
        <v>128.80000000000001</v>
      </c>
      <c r="E13770">
        <f t="shared" si="860"/>
        <v>8.1069999999999989E-2</v>
      </c>
      <c r="F13770">
        <v>83.07</v>
      </c>
      <c r="G13770">
        <v>13.5</v>
      </c>
      <c r="H13770">
        <f t="shared" si="861"/>
        <v>32.148930000000007</v>
      </c>
      <c r="I13770">
        <f t="shared" si="862"/>
        <v>0.32148930000000009</v>
      </c>
      <c r="J13770">
        <f t="shared" si="863"/>
        <v>7.5620694570617333E-2</v>
      </c>
      <c r="L13770">
        <v>272.23450045422243</v>
      </c>
    </row>
    <row r="13771" spans="1:12" customFormat="1" hidden="1">
      <c r="A13771" s="10">
        <v>41473</v>
      </c>
      <c r="B13771" s="11">
        <v>0.80208333333333337</v>
      </c>
      <c r="C13771">
        <v>0</v>
      </c>
      <c r="D13771">
        <v>129.69</v>
      </c>
      <c r="E13771">
        <f t="shared" si="860"/>
        <v>8.1069999999999989E-2</v>
      </c>
      <c r="F13771">
        <v>83.09</v>
      </c>
      <c r="G13771">
        <v>13.5</v>
      </c>
      <c r="H13771">
        <f t="shared" si="861"/>
        <v>33.018929999999983</v>
      </c>
      <c r="I13771">
        <f t="shared" si="862"/>
        <v>0.33018929999999985</v>
      </c>
      <c r="J13771">
        <f t="shared" si="863"/>
        <v>8.084103093601587E-2</v>
      </c>
      <c r="L13771">
        <v>291.02771136965714</v>
      </c>
    </row>
    <row r="13772" spans="1:12" customFormat="1" hidden="1">
      <c r="A13772" s="10">
        <v>41473</v>
      </c>
      <c r="B13772" s="11">
        <v>0.80555555555555547</v>
      </c>
      <c r="C13772">
        <v>0</v>
      </c>
      <c r="D13772">
        <v>129.82</v>
      </c>
      <c r="E13772">
        <f t="shared" si="860"/>
        <v>8.1069999999999989E-2</v>
      </c>
      <c r="F13772">
        <v>83.13</v>
      </c>
      <c r="G13772">
        <v>13.5</v>
      </c>
      <c r="H13772">
        <f t="shared" si="861"/>
        <v>33.108929999999987</v>
      </c>
      <c r="I13772">
        <f t="shared" si="862"/>
        <v>0.33108929999999986</v>
      </c>
      <c r="J13772">
        <f t="shared" si="863"/>
        <v>8.1393030433397795E-2</v>
      </c>
      <c r="L13772">
        <v>293.01490956023207</v>
      </c>
    </row>
    <row r="13773" spans="1:12" customFormat="1" hidden="1">
      <c r="A13773" s="10">
        <v>41473</v>
      </c>
      <c r="B13773" s="11">
        <v>0.80902777777777779</v>
      </c>
      <c r="C13773">
        <v>0</v>
      </c>
      <c r="D13773">
        <v>130.47999999999999</v>
      </c>
      <c r="E13773">
        <f t="shared" si="860"/>
        <v>8.1069999999999989E-2</v>
      </c>
      <c r="F13773">
        <v>83.16</v>
      </c>
      <c r="G13773">
        <v>13.5</v>
      </c>
      <c r="H13773">
        <f t="shared" si="861"/>
        <v>33.738929999999982</v>
      </c>
      <c r="I13773">
        <f t="shared" si="862"/>
        <v>0.33738929999999984</v>
      </c>
      <c r="J13773">
        <f t="shared" si="863"/>
        <v>8.5320347852443953E-2</v>
      </c>
      <c r="L13773">
        <v>307.15325226879821</v>
      </c>
    </row>
    <row r="13774" spans="1:12" customFormat="1" hidden="1">
      <c r="A13774" s="10">
        <v>41473</v>
      </c>
      <c r="B13774" s="11">
        <v>0.8125</v>
      </c>
      <c r="C13774">
        <v>0</v>
      </c>
      <c r="D13774">
        <v>131.16999999999999</v>
      </c>
      <c r="E13774">
        <f t="shared" si="860"/>
        <v>8.1069999999999989E-2</v>
      </c>
      <c r="F13774">
        <v>83.2</v>
      </c>
      <c r="G13774">
        <v>13.5</v>
      </c>
      <c r="H13774">
        <f t="shared" si="861"/>
        <v>34.388929999999974</v>
      </c>
      <c r="I13774">
        <f t="shared" si="862"/>
        <v>0.34388929999999973</v>
      </c>
      <c r="J13774">
        <f t="shared" si="863"/>
        <v>8.9489279635848754E-2</v>
      </c>
      <c r="K13774">
        <f>J13774*3600</f>
        <v>322.16140668905553</v>
      </c>
      <c r="L13774" s="1">
        <v>322.16140668905553</v>
      </c>
    </row>
    <row r="13775" spans="1:12" customFormat="1" hidden="1">
      <c r="A13775" s="10">
        <v>41473</v>
      </c>
      <c r="B13775" s="11">
        <v>0.81597222222222221</v>
      </c>
      <c r="C13775">
        <v>0</v>
      </c>
      <c r="D13775">
        <v>132.13999999999999</v>
      </c>
      <c r="E13775">
        <f t="shared" si="860"/>
        <v>8.1069999999999989E-2</v>
      </c>
      <c r="F13775">
        <v>83.26</v>
      </c>
      <c r="G13775">
        <v>13.5</v>
      </c>
      <c r="H13775">
        <f t="shared" si="861"/>
        <v>35.29892999999997</v>
      </c>
      <c r="I13775">
        <f t="shared" si="862"/>
        <v>0.35298929999999973</v>
      </c>
      <c r="J13775">
        <f t="shared" si="863"/>
        <v>9.5527454849288054E-2</v>
      </c>
      <c r="L13775">
        <v>343.89883745743697</v>
      </c>
    </row>
    <row r="13776" spans="1:12" customFormat="1" hidden="1">
      <c r="A13776" s="10">
        <v>41473</v>
      </c>
      <c r="B13776" s="11">
        <v>0.81944444444444453</v>
      </c>
      <c r="C13776">
        <v>0</v>
      </c>
      <c r="D13776">
        <v>133.97999999999999</v>
      </c>
      <c r="E13776">
        <f t="shared" si="860"/>
        <v>8.1069999999999989E-2</v>
      </c>
      <c r="F13776">
        <v>83.26</v>
      </c>
      <c r="G13776">
        <v>13.5</v>
      </c>
      <c r="H13776">
        <f t="shared" si="861"/>
        <v>37.138929999999974</v>
      </c>
      <c r="I13776">
        <f t="shared" si="862"/>
        <v>0.37138929999999976</v>
      </c>
      <c r="J13776">
        <f t="shared" si="863"/>
        <v>0.10846704844035814</v>
      </c>
      <c r="L13776">
        <v>390.48137438528931</v>
      </c>
    </row>
    <row r="13777" spans="1:12" customFormat="1" hidden="1">
      <c r="A13777" s="10">
        <v>41473</v>
      </c>
      <c r="B13777" s="11">
        <v>0.82291666666666663</v>
      </c>
      <c r="C13777">
        <v>0</v>
      </c>
      <c r="D13777">
        <v>132.15</v>
      </c>
      <c r="E13777">
        <f t="shared" si="860"/>
        <v>8.1069999999999989E-2</v>
      </c>
      <c r="F13777">
        <v>83.32</v>
      </c>
      <c r="G13777">
        <v>13.5</v>
      </c>
      <c r="H13777">
        <f t="shared" si="861"/>
        <v>35.248930000000001</v>
      </c>
      <c r="I13777">
        <f t="shared" si="862"/>
        <v>0.35248930000000001</v>
      </c>
      <c r="J13777">
        <f t="shared" si="863"/>
        <v>9.5189533860152137E-2</v>
      </c>
      <c r="L13777">
        <v>342.68232189654771</v>
      </c>
    </row>
    <row r="13778" spans="1:12" customFormat="1" hidden="1">
      <c r="A13778" s="10">
        <v>41473</v>
      </c>
      <c r="B13778" s="11">
        <v>0.82638888888888884</v>
      </c>
      <c r="C13778">
        <v>0</v>
      </c>
      <c r="D13778">
        <v>133.15</v>
      </c>
      <c r="E13778">
        <f t="shared" si="860"/>
        <v>8.1069999999999989E-2</v>
      </c>
      <c r="F13778">
        <v>83.27</v>
      </c>
      <c r="G13778">
        <v>13.5</v>
      </c>
      <c r="H13778">
        <f t="shared" si="861"/>
        <v>36.298929999999999</v>
      </c>
      <c r="I13778">
        <f t="shared" si="862"/>
        <v>0.36298929999999996</v>
      </c>
      <c r="J13778">
        <f t="shared" si="863"/>
        <v>0.10243748627005408</v>
      </c>
      <c r="L13778">
        <v>368.77495057219471</v>
      </c>
    </row>
    <row r="13779" spans="1:12" customFormat="1" hidden="1">
      <c r="A13779" s="10">
        <v>41473</v>
      </c>
      <c r="B13779" s="11">
        <v>0.82986111111111116</v>
      </c>
      <c r="C13779">
        <v>0</v>
      </c>
      <c r="D13779">
        <v>133.19</v>
      </c>
      <c r="E13779">
        <f t="shared" si="860"/>
        <v>8.1069999999999989E-2</v>
      </c>
      <c r="F13779">
        <v>83.26</v>
      </c>
      <c r="G13779">
        <v>13.5</v>
      </c>
      <c r="H13779">
        <f t="shared" si="861"/>
        <v>36.348929999999982</v>
      </c>
      <c r="I13779">
        <f t="shared" si="862"/>
        <v>0.36348929999999979</v>
      </c>
      <c r="J13779">
        <f t="shared" si="863"/>
        <v>0.10279060734528261</v>
      </c>
      <c r="L13779">
        <v>370.0461864430174</v>
      </c>
    </row>
    <row r="13780" spans="1:12" customFormat="1">
      <c r="A13780" s="10">
        <v>41473</v>
      </c>
      <c r="B13780" s="11">
        <v>0.83333333333333337</v>
      </c>
      <c r="C13780">
        <v>0</v>
      </c>
      <c r="D13780">
        <v>132.69999999999999</v>
      </c>
      <c r="E13780">
        <f t="shared" si="860"/>
        <v>8.1069999999999989E-2</v>
      </c>
      <c r="F13780">
        <v>83.3</v>
      </c>
      <c r="G13780">
        <v>13.5</v>
      </c>
      <c r="H13780">
        <f t="shared" si="861"/>
        <v>35.81892999999998</v>
      </c>
      <c r="I13780">
        <f t="shared" si="862"/>
        <v>0.35818929999999982</v>
      </c>
      <c r="J13780">
        <f t="shared" si="863"/>
        <v>9.9084534870071003E-2</v>
      </c>
      <c r="K13780">
        <f>J13780*3600</f>
        <v>356.70432553225561</v>
      </c>
      <c r="L13780" s="13">
        <f>K13780*1000/156000</f>
        <v>2.286566189309331</v>
      </c>
    </row>
    <row r="13781" spans="1:12" customFormat="1" hidden="1">
      <c r="A13781" s="10">
        <v>41473</v>
      </c>
      <c r="B13781" s="11">
        <v>0.83680555555555547</v>
      </c>
      <c r="C13781">
        <v>0</v>
      </c>
      <c r="D13781">
        <v>134.03</v>
      </c>
      <c r="E13781">
        <f t="shared" si="860"/>
        <v>8.1069999999999989E-2</v>
      </c>
      <c r="F13781">
        <v>83.38</v>
      </c>
      <c r="G13781">
        <v>13.5</v>
      </c>
      <c r="H13781">
        <f t="shared" si="861"/>
        <v>37.068929999999995</v>
      </c>
      <c r="I13781">
        <f t="shared" si="862"/>
        <v>0.37068929999999994</v>
      </c>
      <c r="J13781">
        <f t="shared" si="863"/>
        <v>0.10795667000132048</v>
      </c>
      <c r="L13781">
        <v>388.64401200475373</v>
      </c>
    </row>
    <row r="13782" spans="1:12" customFormat="1" hidden="1">
      <c r="A13782" s="10">
        <v>41473</v>
      </c>
      <c r="B13782" s="11">
        <v>0.84027777777777779</v>
      </c>
      <c r="C13782">
        <v>0</v>
      </c>
      <c r="D13782">
        <v>134.34</v>
      </c>
      <c r="E13782">
        <f t="shared" si="860"/>
        <v>8.1069999999999989E-2</v>
      </c>
      <c r="F13782">
        <v>83.34</v>
      </c>
      <c r="G13782">
        <v>13.5</v>
      </c>
      <c r="H13782">
        <f t="shared" si="861"/>
        <v>37.418929999999989</v>
      </c>
      <c r="I13782">
        <f t="shared" si="862"/>
        <v>0.37418929999999989</v>
      </c>
      <c r="J13782">
        <f t="shared" si="863"/>
        <v>0.1105230257520884</v>
      </c>
      <c r="L13782">
        <v>397.88289270751824</v>
      </c>
    </row>
    <row r="13783" spans="1:12" customFormat="1" hidden="1">
      <c r="A13783" s="10">
        <v>41473</v>
      </c>
      <c r="B13783" s="11">
        <v>0.84375</v>
      </c>
      <c r="C13783">
        <v>0</v>
      </c>
      <c r="D13783">
        <v>136.13999999999999</v>
      </c>
      <c r="E13783">
        <f t="shared" si="860"/>
        <v>8.1069999999999989E-2</v>
      </c>
      <c r="F13783">
        <v>83.35</v>
      </c>
      <c r="G13783">
        <v>13.5</v>
      </c>
      <c r="H13783">
        <f t="shared" si="861"/>
        <v>39.208929999999981</v>
      </c>
      <c r="I13783">
        <f t="shared" si="862"/>
        <v>0.39208929999999981</v>
      </c>
      <c r="J13783">
        <f t="shared" si="863"/>
        <v>0.12421865745576662</v>
      </c>
      <c r="L13783">
        <v>447.1871668407598</v>
      </c>
    </row>
    <row r="13784" spans="1:12" customFormat="1" hidden="1">
      <c r="A13784" s="10">
        <v>41473</v>
      </c>
      <c r="B13784" s="11">
        <v>0.84722222222222221</v>
      </c>
      <c r="C13784">
        <v>0</v>
      </c>
      <c r="D13784">
        <v>135.53</v>
      </c>
      <c r="E13784">
        <f t="shared" si="860"/>
        <v>8.1069999999999989E-2</v>
      </c>
      <c r="F13784">
        <v>83.36</v>
      </c>
      <c r="G13784">
        <v>13.5</v>
      </c>
      <c r="H13784">
        <f t="shared" si="861"/>
        <v>38.588929999999991</v>
      </c>
      <c r="I13784">
        <f t="shared" si="862"/>
        <v>0.38588929999999988</v>
      </c>
      <c r="J13784">
        <f t="shared" si="863"/>
        <v>0.11936615254849715</v>
      </c>
      <c r="L13784">
        <v>429.71814917458977</v>
      </c>
    </row>
    <row r="13785" spans="1:12" customFormat="1" hidden="1">
      <c r="A13785" s="10">
        <v>41473</v>
      </c>
      <c r="B13785" s="11">
        <v>0.85069444444444453</v>
      </c>
      <c r="C13785">
        <v>0</v>
      </c>
      <c r="D13785">
        <v>136.47999999999999</v>
      </c>
      <c r="E13785">
        <f t="shared" si="860"/>
        <v>8.1069999999999989E-2</v>
      </c>
      <c r="F13785">
        <v>83.38</v>
      </c>
      <c r="G13785">
        <v>13.5</v>
      </c>
      <c r="H13785">
        <f t="shared" si="861"/>
        <v>39.518929999999983</v>
      </c>
      <c r="I13785">
        <f t="shared" si="862"/>
        <v>0.39518929999999985</v>
      </c>
      <c r="J13785">
        <f t="shared" si="863"/>
        <v>0.1266885301844255</v>
      </c>
      <c r="L13785">
        <v>456.07870866393176</v>
      </c>
    </row>
    <row r="13786" spans="1:12" customFormat="1" hidden="1">
      <c r="A13786" s="10">
        <v>41473</v>
      </c>
      <c r="B13786" s="11">
        <v>0.85416666666666663</v>
      </c>
      <c r="C13786">
        <v>0</v>
      </c>
      <c r="D13786">
        <v>137.32</v>
      </c>
      <c r="E13786">
        <f t="shared" si="860"/>
        <v>8.1069999999999989E-2</v>
      </c>
      <c r="F13786">
        <v>83.38</v>
      </c>
      <c r="G13786">
        <v>13.5</v>
      </c>
      <c r="H13786">
        <f t="shared" si="861"/>
        <v>40.358929999999987</v>
      </c>
      <c r="I13786">
        <f t="shared" si="862"/>
        <v>0.40358929999999987</v>
      </c>
      <c r="J13786">
        <f t="shared" si="863"/>
        <v>0.13352834416966911</v>
      </c>
      <c r="K13786">
        <f>J13786*3600</f>
        <v>480.70203901080879</v>
      </c>
      <c r="L13786" s="1">
        <v>480.70203901080879</v>
      </c>
    </row>
    <row r="13787" spans="1:12" customFormat="1" hidden="1">
      <c r="A13787" s="10">
        <v>41473</v>
      </c>
      <c r="B13787" s="11">
        <v>0.85763888888888884</v>
      </c>
      <c r="C13787">
        <v>0</v>
      </c>
      <c r="D13787">
        <v>136.88999999999999</v>
      </c>
      <c r="E13787">
        <f t="shared" si="860"/>
        <v>8.1069999999999989E-2</v>
      </c>
      <c r="F13787">
        <v>83.45</v>
      </c>
      <c r="G13787">
        <v>13.5</v>
      </c>
      <c r="H13787">
        <f t="shared" si="861"/>
        <v>39.858929999999972</v>
      </c>
      <c r="I13787">
        <f t="shared" si="862"/>
        <v>0.3985892999999997</v>
      </c>
      <c r="J13787">
        <f t="shared" si="863"/>
        <v>0.12943104108250522</v>
      </c>
      <c r="L13787">
        <v>465.95174789701878</v>
      </c>
    </row>
    <row r="13788" spans="1:12" customFormat="1" hidden="1">
      <c r="A13788" s="10">
        <v>41473</v>
      </c>
      <c r="B13788" s="11">
        <v>0.86111111111111116</v>
      </c>
      <c r="C13788">
        <v>0</v>
      </c>
      <c r="D13788">
        <v>137.91999999999999</v>
      </c>
      <c r="E13788">
        <f t="shared" si="860"/>
        <v>8.1069999999999989E-2</v>
      </c>
      <c r="F13788">
        <v>83.48</v>
      </c>
      <c r="G13788">
        <v>13.5</v>
      </c>
      <c r="H13788">
        <f t="shared" si="861"/>
        <v>40.858929999999972</v>
      </c>
      <c r="I13788">
        <f t="shared" si="862"/>
        <v>0.40858929999999971</v>
      </c>
      <c r="J13788">
        <f t="shared" si="863"/>
        <v>0.13770250082997482</v>
      </c>
      <c r="L13788">
        <v>495.72900298790933</v>
      </c>
    </row>
    <row r="13789" spans="1:12" customFormat="1" hidden="1">
      <c r="A13789" s="10">
        <v>41473</v>
      </c>
      <c r="B13789" s="11">
        <v>0.86458333333333337</v>
      </c>
      <c r="C13789">
        <v>0</v>
      </c>
      <c r="D13789">
        <v>138.12</v>
      </c>
      <c r="E13789">
        <f t="shared" si="860"/>
        <v>8.1069999999999989E-2</v>
      </c>
      <c r="F13789">
        <v>83.59</v>
      </c>
      <c r="G13789">
        <v>13.5</v>
      </c>
      <c r="H13789">
        <f t="shared" si="861"/>
        <v>40.94892999999999</v>
      </c>
      <c r="I13789">
        <f t="shared" si="862"/>
        <v>0.40948929999999989</v>
      </c>
      <c r="J13789">
        <f t="shared" si="863"/>
        <v>0.13846204755051703</v>
      </c>
      <c r="L13789">
        <v>498.46337118186131</v>
      </c>
    </row>
    <row r="13790" spans="1:12" customFormat="1" hidden="1">
      <c r="A13790" s="10">
        <v>41473</v>
      </c>
      <c r="B13790" s="11">
        <v>0.86805555555555547</v>
      </c>
      <c r="C13790">
        <v>0</v>
      </c>
      <c r="D13790">
        <v>138.69</v>
      </c>
      <c r="E13790">
        <f t="shared" si="860"/>
        <v>8.1069999999999989E-2</v>
      </c>
      <c r="F13790">
        <v>83.7</v>
      </c>
      <c r="G13790">
        <v>13.5</v>
      </c>
      <c r="H13790">
        <f t="shared" si="861"/>
        <v>41.408929999999984</v>
      </c>
      <c r="I13790">
        <f t="shared" si="862"/>
        <v>0.41408929999999983</v>
      </c>
      <c r="J13790">
        <f t="shared" si="863"/>
        <v>0.14238340538603045</v>
      </c>
      <c r="L13790">
        <v>512.58025938970957</v>
      </c>
    </row>
    <row r="13791" spans="1:12" customFormat="1" hidden="1">
      <c r="A13791" s="10">
        <v>41473</v>
      </c>
      <c r="B13791" s="11">
        <v>0.87152777777777779</v>
      </c>
      <c r="C13791">
        <v>0</v>
      </c>
      <c r="D13791">
        <v>138.97</v>
      </c>
      <c r="E13791">
        <f t="shared" si="860"/>
        <v>8.1069999999999989E-2</v>
      </c>
      <c r="F13791">
        <v>83.74</v>
      </c>
      <c r="G13791">
        <v>13.5</v>
      </c>
      <c r="H13791">
        <f t="shared" si="861"/>
        <v>41.648929999999993</v>
      </c>
      <c r="I13791">
        <f t="shared" si="862"/>
        <v>0.41648929999999995</v>
      </c>
      <c r="J13791">
        <f t="shared" si="863"/>
        <v>0.14445546463897257</v>
      </c>
      <c r="L13791">
        <v>520.03967270030125</v>
      </c>
    </row>
    <row r="13792" spans="1:12" customFormat="1">
      <c r="A13792" s="10">
        <v>41473</v>
      </c>
      <c r="B13792" s="11">
        <v>0.875</v>
      </c>
      <c r="C13792">
        <v>0</v>
      </c>
      <c r="D13792">
        <v>140.24</v>
      </c>
      <c r="E13792">
        <f t="shared" si="860"/>
        <v>8.1069999999999989E-2</v>
      </c>
      <c r="F13792">
        <v>83.81</v>
      </c>
      <c r="G13792">
        <v>13.5</v>
      </c>
      <c r="H13792">
        <f t="shared" si="861"/>
        <v>42.848929999999996</v>
      </c>
      <c r="I13792">
        <f t="shared" si="862"/>
        <v>0.42848929999999996</v>
      </c>
      <c r="J13792">
        <f t="shared" si="863"/>
        <v>0.15508661179016428</v>
      </c>
      <c r="K13792">
        <f>J13792*3600</f>
        <v>558.31180244459142</v>
      </c>
      <c r="L13792" s="13">
        <f>K13792*1000/156000</f>
        <v>3.5789218105422527</v>
      </c>
    </row>
    <row r="13793" spans="1:12" customFormat="1" hidden="1">
      <c r="A13793" s="10">
        <v>41473</v>
      </c>
      <c r="B13793" s="11">
        <v>0.87847222222222221</v>
      </c>
      <c r="C13793">
        <v>0</v>
      </c>
      <c r="D13793">
        <v>139.6</v>
      </c>
      <c r="E13793">
        <f t="shared" si="860"/>
        <v>8.1069999999999989E-2</v>
      </c>
      <c r="F13793">
        <v>83.89</v>
      </c>
      <c r="G13793">
        <v>13.5</v>
      </c>
      <c r="H13793">
        <f t="shared" si="861"/>
        <v>42.128929999999983</v>
      </c>
      <c r="I13793">
        <f t="shared" si="862"/>
        <v>0.42128929999999981</v>
      </c>
      <c r="J13793">
        <f t="shared" si="863"/>
        <v>0.14865359850632193</v>
      </c>
      <c r="L13793">
        <v>535.1529546227589</v>
      </c>
    </row>
    <row r="13794" spans="1:12" customFormat="1" hidden="1">
      <c r="A13794" s="10">
        <v>41473</v>
      </c>
      <c r="B13794" s="11">
        <v>0.88194444444444453</v>
      </c>
      <c r="C13794">
        <v>0</v>
      </c>
      <c r="D13794">
        <v>140.52000000000001</v>
      </c>
      <c r="E13794">
        <f t="shared" si="860"/>
        <v>8.1069999999999989E-2</v>
      </c>
      <c r="F13794">
        <v>83.97</v>
      </c>
      <c r="G13794">
        <v>13.5</v>
      </c>
      <c r="H13794">
        <f t="shared" si="861"/>
        <v>42.96893</v>
      </c>
      <c r="I13794">
        <f t="shared" si="862"/>
        <v>0.4296893</v>
      </c>
      <c r="J13794">
        <f t="shared" si="863"/>
        <v>0.15617470786226009</v>
      </c>
      <c r="L13794">
        <v>562.22894830413634</v>
      </c>
    </row>
    <row r="13795" spans="1:12" customFormat="1" hidden="1">
      <c r="A13795" s="10">
        <v>41473</v>
      </c>
      <c r="B13795" s="11">
        <v>0.88541666666666663</v>
      </c>
      <c r="C13795">
        <v>0</v>
      </c>
      <c r="D13795">
        <v>140.53</v>
      </c>
      <c r="E13795">
        <f t="shared" si="860"/>
        <v>8.1069999999999989E-2</v>
      </c>
      <c r="F13795">
        <v>84.03</v>
      </c>
      <c r="G13795">
        <v>13.5</v>
      </c>
      <c r="H13795">
        <f t="shared" si="861"/>
        <v>42.918929999999989</v>
      </c>
      <c r="I13795">
        <f t="shared" si="862"/>
        <v>0.42918929999999988</v>
      </c>
      <c r="J13795">
        <f t="shared" si="863"/>
        <v>0.15572077976542487</v>
      </c>
      <c r="L13795">
        <v>560.59480715552957</v>
      </c>
    </row>
    <row r="13796" spans="1:12" customFormat="1" hidden="1">
      <c r="A13796" s="10">
        <v>41473</v>
      </c>
      <c r="B13796" s="11">
        <v>0.88888888888888884</v>
      </c>
      <c r="C13796">
        <v>0</v>
      </c>
      <c r="D13796">
        <v>140.80000000000001</v>
      </c>
      <c r="E13796">
        <f t="shared" si="860"/>
        <v>8.1069999999999989E-2</v>
      </c>
      <c r="F13796">
        <v>84.02</v>
      </c>
      <c r="G13796">
        <v>13.5</v>
      </c>
      <c r="H13796">
        <f t="shared" si="861"/>
        <v>43.198930000000004</v>
      </c>
      <c r="I13796">
        <f t="shared" si="862"/>
        <v>0.43198930000000002</v>
      </c>
      <c r="J13796">
        <f t="shared" si="863"/>
        <v>0.158272998066984</v>
      </c>
      <c r="L13796">
        <v>569.78279304114244</v>
      </c>
    </row>
    <row r="13797" spans="1:12" customFormat="1" hidden="1">
      <c r="A13797" s="10">
        <v>41473</v>
      </c>
      <c r="B13797" s="11">
        <v>0.89236111111111116</v>
      </c>
      <c r="C13797">
        <v>0</v>
      </c>
      <c r="D13797">
        <v>141.57</v>
      </c>
      <c r="E13797">
        <f t="shared" si="860"/>
        <v>8.1069999999999989E-2</v>
      </c>
      <c r="F13797">
        <v>84.1</v>
      </c>
      <c r="G13797">
        <v>13.5</v>
      </c>
      <c r="H13797">
        <f t="shared" si="861"/>
        <v>43.888929999999988</v>
      </c>
      <c r="I13797">
        <f t="shared" si="862"/>
        <v>0.43888929999999987</v>
      </c>
      <c r="J13797">
        <f t="shared" si="863"/>
        <v>0.16466899572917393</v>
      </c>
      <c r="L13797">
        <v>592.80838462502618</v>
      </c>
    </row>
    <row r="13798" spans="1:12" customFormat="1" hidden="1">
      <c r="A13798" s="10">
        <v>41473</v>
      </c>
      <c r="B13798" s="11">
        <v>0.89583333333333337</v>
      </c>
      <c r="C13798">
        <v>0</v>
      </c>
      <c r="D13798">
        <v>142.58000000000001</v>
      </c>
      <c r="E13798">
        <f t="shared" si="860"/>
        <v>8.1069999999999989E-2</v>
      </c>
      <c r="F13798">
        <v>84.1</v>
      </c>
      <c r="G13798">
        <v>13.5</v>
      </c>
      <c r="H13798">
        <f t="shared" si="861"/>
        <v>44.898930000000007</v>
      </c>
      <c r="I13798">
        <f t="shared" si="862"/>
        <v>0.44898930000000009</v>
      </c>
      <c r="J13798">
        <f t="shared" si="863"/>
        <v>0.17430680108128871</v>
      </c>
      <c r="K13798">
        <f>J13798*3600</f>
        <v>627.50448389263931</v>
      </c>
      <c r="L13798" s="1">
        <v>627.50448389263931</v>
      </c>
    </row>
    <row r="13799" spans="1:12" customFormat="1" hidden="1">
      <c r="A13799" s="10">
        <v>41473</v>
      </c>
      <c r="B13799" s="11">
        <v>0.89930555555555547</v>
      </c>
      <c r="C13799">
        <v>0</v>
      </c>
      <c r="D13799">
        <v>142</v>
      </c>
      <c r="E13799">
        <f t="shared" si="860"/>
        <v>8.1069999999999989E-2</v>
      </c>
      <c r="F13799">
        <v>84.15</v>
      </c>
      <c r="G13799">
        <v>13.5</v>
      </c>
      <c r="H13799">
        <f t="shared" si="861"/>
        <v>44.268929999999983</v>
      </c>
      <c r="I13799">
        <f t="shared" si="862"/>
        <v>0.44268929999999984</v>
      </c>
      <c r="J13799">
        <f t="shared" si="863"/>
        <v>0.16825652566561411</v>
      </c>
      <c r="L13799">
        <v>605.72349239621076</v>
      </c>
    </row>
    <row r="13800" spans="1:12" customFormat="1" hidden="1">
      <c r="A13800" s="10">
        <v>41473</v>
      </c>
      <c r="B13800" s="11">
        <v>0.90277777777777779</v>
      </c>
      <c r="C13800">
        <v>0</v>
      </c>
      <c r="D13800">
        <v>140.94</v>
      </c>
      <c r="E13800">
        <f t="shared" si="860"/>
        <v>8.1069999999999989E-2</v>
      </c>
      <c r="F13800">
        <v>84.18</v>
      </c>
      <c r="G13800">
        <v>13.5</v>
      </c>
      <c r="H13800">
        <f t="shared" si="861"/>
        <v>43.17892999999998</v>
      </c>
      <c r="I13800">
        <f t="shared" si="862"/>
        <v>0.43178929999999982</v>
      </c>
      <c r="J13800">
        <f t="shared" si="863"/>
        <v>0.15808987079387249</v>
      </c>
      <c r="L13800">
        <v>569.12353485794097</v>
      </c>
    </row>
    <row r="13801" spans="1:12" customFormat="1" hidden="1">
      <c r="A13801" s="10">
        <v>41473</v>
      </c>
      <c r="B13801" s="11">
        <v>0.90625</v>
      </c>
      <c r="C13801">
        <v>0</v>
      </c>
      <c r="D13801">
        <v>141.69999999999999</v>
      </c>
      <c r="E13801">
        <f t="shared" si="860"/>
        <v>8.1069999999999989E-2</v>
      </c>
      <c r="F13801">
        <v>84.16</v>
      </c>
      <c r="G13801">
        <v>13.5</v>
      </c>
      <c r="H13801">
        <f t="shared" si="861"/>
        <v>43.958929999999981</v>
      </c>
      <c r="I13801">
        <f t="shared" si="862"/>
        <v>0.43958929999999979</v>
      </c>
      <c r="J13801">
        <f t="shared" si="863"/>
        <v>0.1653263723031492</v>
      </c>
      <c r="L13801">
        <v>595.17494029133707</v>
      </c>
    </row>
    <row r="13802" spans="1:12" customFormat="1" hidden="1">
      <c r="A13802" s="10">
        <v>41473</v>
      </c>
      <c r="B13802" s="11">
        <v>0.90972222222222221</v>
      </c>
      <c r="C13802">
        <v>0</v>
      </c>
      <c r="D13802">
        <v>142.29</v>
      </c>
      <c r="E13802">
        <f t="shared" si="860"/>
        <v>8.1069999999999989E-2</v>
      </c>
      <c r="F13802">
        <v>84.23</v>
      </c>
      <c r="G13802">
        <v>13.5</v>
      </c>
      <c r="H13802">
        <f t="shared" si="861"/>
        <v>44.478929999999977</v>
      </c>
      <c r="I13802">
        <f t="shared" si="862"/>
        <v>0.44478929999999978</v>
      </c>
      <c r="J13802">
        <f t="shared" si="863"/>
        <v>0.17025904077979592</v>
      </c>
      <c r="L13802">
        <v>612.93254680726534</v>
      </c>
    </row>
    <row r="13803" spans="1:12" customFormat="1" hidden="1">
      <c r="A13803" s="10">
        <v>41473</v>
      </c>
      <c r="B13803" s="11">
        <v>0.91319444444444453</v>
      </c>
      <c r="C13803">
        <v>0</v>
      </c>
      <c r="D13803">
        <v>144.54</v>
      </c>
      <c r="E13803">
        <f t="shared" si="860"/>
        <v>8.1069999999999989E-2</v>
      </c>
      <c r="F13803">
        <v>84.27</v>
      </c>
      <c r="G13803">
        <v>13.5</v>
      </c>
      <c r="H13803">
        <f t="shared" si="861"/>
        <v>46.688929999999985</v>
      </c>
      <c r="I13803">
        <f t="shared" si="862"/>
        <v>0.46688929999999984</v>
      </c>
      <c r="J13803">
        <f t="shared" si="863"/>
        <v>0.19220255518586701</v>
      </c>
      <c r="L13803">
        <v>691.92919866912121</v>
      </c>
    </row>
    <row r="13804" spans="1:12" customFormat="1">
      <c r="A13804" s="10">
        <v>41473</v>
      </c>
      <c r="B13804" s="11">
        <v>0.91666666666666663</v>
      </c>
      <c r="C13804">
        <v>0</v>
      </c>
      <c r="D13804">
        <v>144.33000000000001</v>
      </c>
      <c r="E13804">
        <f t="shared" si="860"/>
        <v>8.1069999999999989E-2</v>
      </c>
      <c r="F13804">
        <v>84.31</v>
      </c>
      <c r="G13804">
        <v>13.5</v>
      </c>
      <c r="H13804">
        <f t="shared" si="861"/>
        <v>46.438929999999999</v>
      </c>
      <c r="I13804">
        <f t="shared" si="862"/>
        <v>0.4643893</v>
      </c>
      <c r="J13804">
        <f t="shared" si="863"/>
        <v>0.18963996472916933</v>
      </c>
      <c r="K13804">
        <f>J13804*3600</f>
        <v>682.70387302500956</v>
      </c>
      <c r="L13804" s="13">
        <f>K13804*1000/156000</f>
        <v>4.3763068783654457</v>
      </c>
    </row>
    <row r="13805" spans="1:12" customFormat="1" hidden="1">
      <c r="A13805" s="10">
        <v>41473</v>
      </c>
      <c r="B13805" s="11">
        <v>0.92013888888888884</v>
      </c>
      <c r="C13805">
        <v>0</v>
      </c>
      <c r="D13805">
        <v>144.91999999999999</v>
      </c>
      <c r="E13805">
        <f t="shared" si="860"/>
        <v>8.1069999999999989E-2</v>
      </c>
      <c r="F13805">
        <v>84.39</v>
      </c>
      <c r="G13805">
        <v>13.5</v>
      </c>
      <c r="H13805">
        <f t="shared" si="861"/>
        <v>46.948929999999976</v>
      </c>
      <c r="I13805">
        <f t="shared" si="862"/>
        <v>0.46948929999999978</v>
      </c>
      <c r="J13805">
        <f t="shared" si="863"/>
        <v>0.19488957182468622</v>
      </c>
      <c r="L13805">
        <v>701.60245856887036</v>
      </c>
    </row>
    <row r="13806" spans="1:12" customFormat="1" hidden="1">
      <c r="A13806" s="10">
        <v>41473</v>
      </c>
      <c r="B13806" s="11">
        <v>0.92361111111111116</v>
      </c>
      <c r="C13806">
        <v>0</v>
      </c>
      <c r="D13806">
        <v>145.76</v>
      </c>
      <c r="E13806">
        <f t="shared" si="860"/>
        <v>8.1069999999999989E-2</v>
      </c>
      <c r="F13806">
        <v>84.25</v>
      </c>
      <c r="G13806">
        <v>13.5</v>
      </c>
      <c r="H13806">
        <f t="shared" si="861"/>
        <v>47.92892999999998</v>
      </c>
      <c r="I13806">
        <f t="shared" si="862"/>
        <v>0.47928929999999981</v>
      </c>
      <c r="J13806">
        <f t="shared" si="863"/>
        <v>0.20521952987343456</v>
      </c>
      <c r="L13806">
        <v>738.7903075443644</v>
      </c>
    </row>
    <row r="13807" spans="1:12" customFormat="1" hidden="1">
      <c r="A13807" s="10">
        <v>41473</v>
      </c>
      <c r="B13807" s="11">
        <v>0.92708333333333337</v>
      </c>
      <c r="C13807">
        <v>0</v>
      </c>
      <c r="D13807">
        <v>144.06</v>
      </c>
      <c r="E13807">
        <f t="shared" si="860"/>
        <v>8.1069999999999989E-2</v>
      </c>
      <c r="F13807">
        <v>84.32</v>
      </c>
      <c r="G13807">
        <v>13.5</v>
      </c>
      <c r="H13807">
        <f t="shared" si="861"/>
        <v>46.158929999999998</v>
      </c>
      <c r="I13807">
        <f t="shared" si="862"/>
        <v>0.46158929999999998</v>
      </c>
      <c r="J13807">
        <f t="shared" si="863"/>
        <v>0.18679432888803521</v>
      </c>
      <c r="L13807">
        <v>672.45958399692677</v>
      </c>
    </row>
    <row r="13808" spans="1:12" customFormat="1" hidden="1">
      <c r="A13808" s="10">
        <v>41473</v>
      </c>
      <c r="B13808" s="11">
        <v>0.93055555555555547</v>
      </c>
      <c r="C13808">
        <v>0</v>
      </c>
      <c r="D13808">
        <v>144.44</v>
      </c>
      <c r="E13808">
        <f t="shared" si="860"/>
        <v>8.1069999999999989E-2</v>
      </c>
      <c r="F13808">
        <v>84.3</v>
      </c>
      <c r="G13808">
        <v>13.5</v>
      </c>
      <c r="H13808">
        <f t="shared" si="861"/>
        <v>46.558929999999989</v>
      </c>
      <c r="I13808">
        <f t="shared" si="862"/>
        <v>0.46558929999999987</v>
      </c>
      <c r="J13808">
        <f t="shared" si="863"/>
        <v>0.19086743261489744</v>
      </c>
      <c r="L13808">
        <v>687.12275741363078</v>
      </c>
    </row>
    <row r="13809" spans="1:12" customFormat="1" hidden="1">
      <c r="A13809" s="10">
        <v>41473</v>
      </c>
      <c r="B13809" s="11">
        <v>0.93402777777777779</v>
      </c>
      <c r="C13809">
        <v>0</v>
      </c>
      <c r="D13809">
        <v>145.12</v>
      </c>
      <c r="E13809">
        <f t="shared" si="860"/>
        <v>8.1069999999999989E-2</v>
      </c>
      <c r="F13809">
        <v>84.34</v>
      </c>
      <c r="G13809">
        <v>13.5</v>
      </c>
      <c r="H13809">
        <f t="shared" si="861"/>
        <v>47.19892999999999</v>
      </c>
      <c r="I13809">
        <f t="shared" si="862"/>
        <v>0.47198929999999989</v>
      </c>
      <c r="J13809">
        <f t="shared" si="863"/>
        <v>0.19749437816492879</v>
      </c>
      <c r="L13809">
        <v>710.97976139374362</v>
      </c>
    </row>
    <row r="13810" spans="1:12" customFormat="1" hidden="1">
      <c r="A13810" s="10">
        <v>41473</v>
      </c>
      <c r="B13810" s="11">
        <v>0.9375</v>
      </c>
      <c r="C13810">
        <v>0</v>
      </c>
      <c r="D13810">
        <v>145.94</v>
      </c>
      <c r="E13810">
        <f t="shared" si="860"/>
        <v>8.1069999999999989E-2</v>
      </c>
      <c r="F13810">
        <v>84.36</v>
      </c>
      <c r="G13810">
        <v>13.5</v>
      </c>
      <c r="H13810">
        <f t="shared" si="861"/>
        <v>47.998929999999987</v>
      </c>
      <c r="I13810">
        <f t="shared" si="862"/>
        <v>0.4799892999999999</v>
      </c>
      <c r="J13810">
        <f t="shared" si="863"/>
        <v>0.20596965648481547</v>
      </c>
      <c r="K13810">
        <f>J13810*3600</f>
        <v>741.49076334533572</v>
      </c>
      <c r="L13810" s="1">
        <v>741.49076334533572</v>
      </c>
    </row>
    <row r="13811" spans="1:12" customFormat="1" hidden="1">
      <c r="A13811" s="10">
        <v>41473</v>
      </c>
      <c r="B13811" s="11">
        <v>0.94097222222222221</v>
      </c>
      <c r="C13811">
        <v>0</v>
      </c>
      <c r="D13811">
        <v>146.62</v>
      </c>
      <c r="E13811">
        <f t="shared" si="860"/>
        <v>8.1069999999999989E-2</v>
      </c>
      <c r="F13811">
        <v>84.33</v>
      </c>
      <c r="G13811">
        <v>13.5</v>
      </c>
      <c r="H13811">
        <f t="shared" si="861"/>
        <v>48.708929999999995</v>
      </c>
      <c r="I13811">
        <f t="shared" si="862"/>
        <v>0.48708929999999995</v>
      </c>
      <c r="J13811">
        <f t="shared" si="863"/>
        <v>0.21367112073926042</v>
      </c>
      <c r="L13811">
        <v>769.21603466133752</v>
      </c>
    </row>
    <row r="13812" spans="1:12" customFormat="1" hidden="1">
      <c r="A13812" s="10">
        <v>41473</v>
      </c>
      <c r="B13812" s="11">
        <v>0.94444444444444453</v>
      </c>
      <c r="C13812">
        <v>0</v>
      </c>
      <c r="D13812">
        <v>146.19999999999999</v>
      </c>
      <c r="E13812">
        <f t="shared" si="860"/>
        <v>8.1069999999999989E-2</v>
      </c>
      <c r="F13812">
        <v>84.33</v>
      </c>
      <c r="G13812">
        <v>13.5</v>
      </c>
      <c r="H13812">
        <f t="shared" si="861"/>
        <v>48.288929999999979</v>
      </c>
      <c r="I13812">
        <f t="shared" si="862"/>
        <v>0.4828892999999998</v>
      </c>
      <c r="J13812">
        <f t="shared" si="863"/>
        <v>0.20909483738775958</v>
      </c>
      <c r="L13812">
        <v>752.74141459593454</v>
      </c>
    </row>
    <row r="13813" spans="1:12" customFormat="1" hidden="1">
      <c r="A13813" s="10">
        <v>41473</v>
      </c>
      <c r="B13813" s="11">
        <v>0.94791666666666663</v>
      </c>
      <c r="C13813">
        <v>0</v>
      </c>
      <c r="D13813">
        <v>145.43</v>
      </c>
      <c r="E13813">
        <f t="shared" si="860"/>
        <v>8.1069999999999989E-2</v>
      </c>
      <c r="F13813">
        <v>84.23</v>
      </c>
      <c r="G13813">
        <v>13.5</v>
      </c>
      <c r="H13813">
        <f t="shared" si="861"/>
        <v>47.618929999999992</v>
      </c>
      <c r="I13813">
        <f t="shared" si="862"/>
        <v>0.47618929999999993</v>
      </c>
      <c r="J13813">
        <f t="shared" si="863"/>
        <v>0.20191725605246455</v>
      </c>
      <c r="L13813">
        <v>726.90212178887236</v>
      </c>
    </row>
    <row r="13814" spans="1:12" customFormat="1" hidden="1">
      <c r="A13814" s="10">
        <v>41473</v>
      </c>
      <c r="B13814" s="11">
        <v>0.95138888888888884</v>
      </c>
      <c r="C13814">
        <v>0</v>
      </c>
      <c r="D13814">
        <v>145.36000000000001</v>
      </c>
      <c r="E13814">
        <f t="shared" si="860"/>
        <v>8.1069999999999989E-2</v>
      </c>
      <c r="F13814">
        <v>84.14</v>
      </c>
      <c r="G13814">
        <v>13.5</v>
      </c>
      <c r="H13814">
        <f t="shared" si="861"/>
        <v>47.638930000000002</v>
      </c>
      <c r="I13814">
        <f t="shared" si="862"/>
        <v>0.47638930000000002</v>
      </c>
      <c r="J13814">
        <f t="shared" si="863"/>
        <v>0.2021293364841304</v>
      </c>
      <c r="L13814">
        <v>727.6656113428694</v>
      </c>
    </row>
    <row r="13815" spans="1:12" customFormat="1" hidden="1">
      <c r="A13815" s="10">
        <v>41473</v>
      </c>
      <c r="B13815" s="11">
        <v>0.95486111111111116</v>
      </c>
      <c r="C13815">
        <v>0</v>
      </c>
      <c r="D13815">
        <v>145.41</v>
      </c>
      <c r="E13815">
        <f t="shared" si="860"/>
        <v>8.1069999999999989E-2</v>
      </c>
      <c r="F13815">
        <v>84.11</v>
      </c>
      <c r="G13815">
        <v>13.5</v>
      </c>
      <c r="H13815">
        <f t="shared" si="861"/>
        <v>47.718929999999986</v>
      </c>
      <c r="I13815">
        <f t="shared" si="862"/>
        <v>0.47718929999999987</v>
      </c>
      <c r="J13815">
        <f t="shared" si="863"/>
        <v>0.20297899446087941</v>
      </c>
      <c r="L13815">
        <v>730.72438005916592</v>
      </c>
    </row>
    <row r="13816" spans="1:12" customFormat="1">
      <c r="A13816" s="10">
        <v>41473</v>
      </c>
      <c r="B13816" s="11">
        <v>0.95833333333333337</v>
      </c>
      <c r="C13816">
        <v>0</v>
      </c>
      <c r="D13816">
        <v>145.29</v>
      </c>
      <c r="E13816">
        <f t="shared" si="860"/>
        <v>8.1069999999999989E-2</v>
      </c>
      <c r="F13816">
        <v>83.98</v>
      </c>
      <c r="G13816">
        <v>13.5</v>
      </c>
      <c r="H13816">
        <f t="shared" si="861"/>
        <v>47.728929999999977</v>
      </c>
      <c r="I13816">
        <f t="shared" si="862"/>
        <v>0.47728929999999975</v>
      </c>
      <c r="J13816">
        <f t="shared" si="863"/>
        <v>0.20308535209392489</v>
      </c>
      <c r="K13816">
        <f>J13816*3600</f>
        <v>731.10726753812958</v>
      </c>
      <c r="L13816" s="13">
        <f>K13816*1000/156000</f>
        <v>4.6865850483213434</v>
      </c>
    </row>
    <row r="13817" spans="1:12" customFormat="1" hidden="1">
      <c r="A13817" s="10">
        <v>41473</v>
      </c>
      <c r="B13817" s="11">
        <v>0.96180555555555547</v>
      </c>
      <c r="C13817">
        <v>0</v>
      </c>
      <c r="D13817">
        <v>147.28</v>
      </c>
      <c r="E13817">
        <f t="shared" si="860"/>
        <v>8.1069999999999989E-2</v>
      </c>
      <c r="F13817">
        <v>83.96</v>
      </c>
      <c r="G13817">
        <v>13.5</v>
      </c>
      <c r="H13817">
        <f t="shared" si="861"/>
        <v>49.738929999999996</v>
      </c>
      <c r="I13817">
        <f t="shared" si="862"/>
        <v>0.49738929999999998</v>
      </c>
      <c r="J13817">
        <f t="shared" si="863"/>
        <v>0.22514662970954727</v>
      </c>
      <c r="L13817">
        <v>810.52786695437021</v>
      </c>
    </row>
    <row r="13818" spans="1:12" customFormat="1" hidden="1">
      <c r="A13818" s="10">
        <v>41473</v>
      </c>
      <c r="B13818" s="11">
        <v>0.96527777777777779</v>
      </c>
      <c r="C13818">
        <v>0</v>
      </c>
      <c r="D13818">
        <v>145.74</v>
      </c>
      <c r="E13818">
        <f t="shared" si="860"/>
        <v>8.1069999999999989E-2</v>
      </c>
      <c r="F13818">
        <v>83.93</v>
      </c>
      <c r="G13818">
        <v>13.5</v>
      </c>
      <c r="H13818">
        <f t="shared" si="861"/>
        <v>48.228929999999991</v>
      </c>
      <c r="I13818">
        <f t="shared" si="862"/>
        <v>0.48228929999999992</v>
      </c>
      <c r="J13818">
        <f t="shared" si="863"/>
        <v>0.20844593082398227</v>
      </c>
      <c r="L13818">
        <v>750.40535096633619</v>
      </c>
    </row>
    <row r="13819" spans="1:12" customFormat="1" hidden="1">
      <c r="A13819" s="10">
        <v>41473</v>
      </c>
      <c r="B13819" s="11">
        <v>0.96875</v>
      </c>
      <c r="C13819">
        <v>0</v>
      </c>
      <c r="D13819">
        <v>145.13999999999999</v>
      </c>
      <c r="E13819">
        <f t="shared" si="860"/>
        <v>8.1069999999999989E-2</v>
      </c>
      <c r="F13819">
        <v>83.93</v>
      </c>
      <c r="G13819">
        <v>13.5</v>
      </c>
      <c r="H13819">
        <f t="shared" si="861"/>
        <v>47.628929999999968</v>
      </c>
      <c r="I13819">
        <f t="shared" si="862"/>
        <v>0.47628929999999969</v>
      </c>
      <c r="J13819">
        <f t="shared" si="863"/>
        <v>0.20202327957042857</v>
      </c>
      <c r="L13819">
        <v>727.28380645354287</v>
      </c>
    </row>
    <row r="13820" spans="1:12" customFormat="1" hidden="1">
      <c r="A13820" s="10">
        <v>41473</v>
      </c>
      <c r="B13820" s="11">
        <v>0.97222222222222221</v>
      </c>
      <c r="C13820">
        <v>0</v>
      </c>
      <c r="D13820">
        <v>145.84</v>
      </c>
      <c r="E13820">
        <f t="shared" si="860"/>
        <v>8.1069999999999989E-2</v>
      </c>
      <c r="F13820">
        <v>83.95</v>
      </c>
      <c r="G13820">
        <v>13.5</v>
      </c>
      <c r="H13820">
        <f t="shared" si="861"/>
        <v>48.308929999999989</v>
      </c>
      <c r="I13820">
        <f t="shared" si="862"/>
        <v>0.48308929999999989</v>
      </c>
      <c r="J13820">
        <f t="shared" si="863"/>
        <v>0.20931140854914412</v>
      </c>
      <c r="L13820">
        <v>753.5210707769188</v>
      </c>
    </row>
    <row r="13821" spans="1:12" customFormat="1" hidden="1">
      <c r="A13821" s="10">
        <v>41473</v>
      </c>
      <c r="B13821" s="11">
        <v>0.97569444444444453</v>
      </c>
      <c r="C13821">
        <v>0</v>
      </c>
      <c r="D13821">
        <v>145.97</v>
      </c>
      <c r="E13821">
        <f t="shared" si="860"/>
        <v>8.1069999999999989E-2</v>
      </c>
      <c r="F13821">
        <v>83.99</v>
      </c>
      <c r="G13821">
        <v>13.5</v>
      </c>
      <c r="H13821">
        <f t="shared" si="861"/>
        <v>48.398929999999993</v>
      </c>
      <c r="I13821">
        <f t="shared" si="862"/>
        <v>0.48398929999999996</v>
      </c>
      <c r="J13821">
        <f t="shared" si="863"/>
        <v>0.2102876440251133</v>
      </c>
      <c r="L13821">
        <v>757.03551849040787</v>
      </c>
    </row>
    <row r="13822" spans="1:12" customFormat="1" hidden="1">
      <c r="A13822" s="10">
        <v>41473</v>
      </c>
      <c r="B13822" s="11">
        <v>0.97916666666666663</v>
      </c>
      <c r="C13822">
        <v>0</v>
      </c>
      <c r="D13822">
        <v>146.43</v>
      </c>
      <c r="E13822">
        <f t="shared" si="860"/>
        <v>8.1069999999999989E-2</v>
      </c>
      <c r="F13822">
        <v>83.94</v>
      </c>
      <c r="G13822">
        <v>13.5</v>
      </c>
      <c r="H13822">
        <f t="shared" si="861"/>
        <v>48.908929999999998</v>
      </c>
      <c r="I13822">
        <f t="shared" si="862"/>
        <v>0.4890893</v>
      </c>
      <c r="J13822">
        <f t="shared" si="863"/>
        <v>0.21587122629229055</v>
      </c>
      <c r="K13822">
        <f>J13822*3600</f>
        <v>777.136414652246</v>
      </c>
      <c r="L13822" s="1">
        <v>777.136414652246</v>
      </c>
    </row>
    <row r="13823" spans="1:12" customFormat="1" hidden="1">
      <c r="A13823" s="10">
        <v>41473</v>
      </c>
      <c r="B13823" s="11">
        <v>0.98263888888888884</v>
      </c>
      <c r="C13823">
        <v>0</v>
      </c>
      <c r="D13823">
        <v>146.63999999999999</v>
      </c>
      <c r="E13823">
        <f t="shared" si="860"/>
        <v>8.1069999999999989E-2</v>
      </c>
      <c r="F13823">
        <v>83.89</v>
      </c>
      <c r="G13823">
        <v>13.5</v>
      </c>
      <c r="H13823">
        <f t="shared" si="861"/>
        <v>49.168929999999975</v>
      </c>
      <c r="I13823">
        <f t="shared" si="862"/>
        <v>0.49168929999999977</v>
      </c>
      <c r="J13823">
        <f t="shared" si="863"/>
        <v>0.2187516048607562</v>
      </c>
      <c r="L13823">
        <v>787.5057774987223</v>
      </c>
    </row>
    <row r="13824" spans="1:12" customFormat="1" hidden="1">
      <c r="A13824" s="10">
        <v>41473</v>
      </c>
      <c r="B13824" s="11">
        <v>0.98611111111111116</v>
      </c>
      <c r="C13824">
        <v>0</v>
      </c>
      <c r="D13824">
        <v>145.51</v>
      </c>
      <c r="E13824">
        <f t="shared" si="860"/>
        <v>8.1069999999999989E-2</v>
      </c>
      <c r="F13824">
        <v>83.89</v>
      </c>
      <c r="G13824">
        <v>13.5</v>
      </c>
      <c r="H13824">
        <f t="shared" si="861"/>
        <v>48.038929999999979</v>
      </c>
      <c r="I13824">
        <f t="shared" si="862"/>
        <v>0.4803892999999998</v>
      </c>
      <c r="J13824">
        <f t="shared" si="863"/>
        <v>0.20639903774033097</v>
      </c>
      <c r="L13824">
        <v>743.03653586519147</v>
      </c>
    </row>
    <row r="13825" spans="1:12" customFormat="1" hidden="1">
      <c r="A13825" s="10">
        <v>41473</v>
      </c>
      <c r="B13825" s="11">
        <v>0.98958333333333337</v>
      </c>
      <c r="C13825">
        <v>0</v>
      </c>
      <c r="D13825">
        <v>145.66999999999999</v>
      </c>
      <c r="E13825">
        <f t="shared" si="860"/>
        <v>8.1069999999999989E-2</v>
      </c>
      <c r="F13825">
        <v>83.92</v>
      </c>
      <c r="G13825">
        <v>13.5</v>
      </c>
      <c r="H13825">
        <f t="shared" si="861"/>
        <v>48.168929999999975</v>
      </c>
      <c r="I13825">
        <f t="shared" si="862"/>
        <v>0.48168929999999976</v>
      </c>
      <c r="J13825">
        <f t="shared" si="863"/>
        <v>0.20779823405558628</v>
      </c>
      <c r="L13825">
        <v>748.07364260011059</v>
      </c>
    </row>
    <row r="13826" spans="1:12" customFormat="1" hidden="1">
      <c r="A13826" s="10">
        <v>41473</v>
      </c>
      <c r="B13826" s="11">
        <v>0.99305555555555547</v>
      </c>
      <c r="C13826">
        <v>0</v>
      </c>
      <c r="D13826">
        <v>146.86000000000001</v>
      </c>
      <c r="E13826">
        <f t="shared" si="860"/>
        <v>8.1069999999999989E-2</v>
      </c>
      <c r="F13826">
        <v>83.81</v>
      </c>
      <c r="G13826">
        <v>13.5</v>
      </c>
      <c r="H13826">
        <f t="shared" si="861"/>
        <v>49.46893</v>
      </c>
      <c r="I13826">
        <f t="shared" si="862"/>
        <v>0.4946893</v>
      </c>
      <c r="J13826">
        <f t="shared" si="863"/>
        <v>0.2221036247635399</v>
      </c>
      <c r="L13826">
        <v>799.57304914874362</v>
      </c>
    </row>
    <row r="13827" spans="1:12" customFormat="1" hidden="1">
      <c r="A13827" s="10">
        <v>41473</v>
      </c>
      <c r="B13827" s="11">
        <v>0.99652777777777779</v>
      </c>
      <c r="C13827">
        <v>0</v>
      </c>
      <c r="D13827">
        <v>145.06</v>
      </c>
      <c r="E13827">
        <f t="shared" si="860"/>
        <v>8.1069999999999989E-2</v>
      </c>
      <c r="F13827">
        <v>83.74</v>
      </c>
      <c r="G13827">
        <v>13.5</v>
      </c>
      <c r="H13827">
        <f t="shared" si="861"/>
        <v>47.738929999999996</v>
      </c>
      <c r="I13827">
        <f t="shared" si="862"/>
        <v>0.47738929999999996</v>
      </c>
      <c r="J13827">
        <f t="shared" si="863"/>
        <v>0.20319174315774774</v>
      </c>
      <c r="L13827">
        <v>731.49027536789185</v>
      </c>
    </row>
    <row r="13828" spans="1:12" customFormat="1">
      <c r="A13828" s="10">
        <v>41474</v>
      </c>
      <c r="B13828" s="11">
        <v>0</v>
      </c>
      <c r="C13828">
        <v>0</v>
      </c>
      <c r="D13828">
        <v>145.12</v>
      </c>
      <c r="E13828">
        <f t="shared" si="860"/>
        <v>8.1069999999999989E-2</v>
      </c>
      <c r="F13828">
        <v>83.69</v>
      </c>
      <c r="G13828">
        <v>13.5</v>
      </c>
      <c r="H13828">
        <f t="shared" si="861"/>
        <v>47.848929999999996</v>
      </c>
      <c r="I13828">
        <f t="shared" si="862"/>
        <v>0.47848929999999995</v>
      </c>
      <c r="J13828">
        <f t="shared" si="863"/>
        <v>0.20436425229238037</v>
      </c>
      <c r="K13828">
        <f>J13828*3600</f>
        <v>735.71130825256932</v>
      </c>
      <c r="L13828" s="13">
        <f>K13828*1000/156000</f>
        <v>4.7160981298241618</v>
      </c>
    </row>
    <row r="13829" spans="1:12" customFormat="1" hidden="1">
      <c r="A13829" s="10">
        <v>41474</v>
      </c>
      <c r="B13829" s="11">
        <v>3.472222222222222E-3</v>
      </c>
      <c r="C13829">
        <v>0</v>
      </c>
      <c r="D13829">
        <v>145.47</v>
      </c>
      <c r="E13829">
        <f t="shared" ref="E13829:E13892" si="864">(435-368)*1.21/1000</f>
        <v>8.1069999999999989E-2</v>
      </c>
      <c r="F13829">
        <v>83.66</v>
      </c>
      <c r="G13829">
        <v>13.5</v>
      </c>
      <c r="H13829">
        <f t="shared" ref="H13829:H13892" si="865">D13829-E13829-F13829-G13829</f>
        <v>48.228929999999991</v>
      </c>
      <c r="I13829">
        <f t="shared" ref="I13829:I13892" si="866">H13829/100</f>
        <v>0.48228929999999992</v>
      </c>
      <c r="J13829">
        <f t="shared" ref="J13829:J13892" si="867">1.2904*I13829^(5/2)</f>
        <v>0.20844593082398227</v>
      </c>
      <c r="L13829">
        <v>750.40535096633619</v>
      </c>
    </row>
    <row r="13830" spans="1:12" customFormat="1" hidden="1">
      <c r="A13830" s="10">
        <v>41474</v>
      </c>
      <c r="B13830" s="11">
        <v>6.9444444444444441E-3</v>
      </c>
      <c r="C13830">
        <v>0</v>
      </c>
      <c r="D13830">
        <v>145.93</v>
      </c>
      <c r="E13830">
        <f t="shared" si="864"/>
        <v>8.1069999999999989E-2</v>
      </c>
      <c r="F13830">
        <v>83.59</v>
      </c>
      <c r="G13830">
        <v>13.5</v>
      </c>
      <c r="H13830">
        <f t="shared" si="865"/>
        <v>48.758929999999992</v>
      </c>
      <c r="I13830">
        <f t="shared" si="866"/>
        <v>0.48758929999999995</v>
      </c>
      <c r="J13830">
        <f t="shared" si="867"/>
        <v>0.21421987958559904</v>
      </c>
      <c r="L13830">
        <v>771.1915665081566</v>
      </c>
    </row>
    <row r="13831" spans="1:12" customFormat="1" hidden="1">
      <c r="A13831" s="10">
        <v>41474</v>
      </c>
      <c r="B13831" s="11">
        <v>1.0416666666666666E-2</v>
      </c>
      <c r="C13831">
        <v>0</v>
      </c>
      <c r="D13831">
        <v>145.41</v>
      </c>
      <c r="E13831">
        <f t="shared" si="864"/>
        <v>8.1069999999999989E-2</v>
      </c>
      <c r="F13831">
        <v>83.56</v>
      </c>
      <c r="G13831">
        <v>13.5</v>
      </c>
      <c r="H13831">
        <f t="shared" si="865"/>
        <v>48.268929999999983</v>
      </c>
      <c r="I13831">
        <f t="shared" si="866"/>
        <v>0.48268929999999982</v>
      </c>
      <c r="J13831">
        <f t="shared" si="867"/>
        <v>0.20887840073167685</v>
      </c>
      <c r="L13831">
        <v>751.96224263403667</v>
      </c>
    </row>
    <row r="13832" spans="1:12" customFormat="1" hidden="1">
      <c r="A13832" s="10">
        <v>41474</v>
      </c>
      <c r="B13832" s="11">
        <v>1.3888888888888888E-2</v>
      </c>
      <c r="C13832">
        <v>0</v>
      </c>
      <c r="D13832">
        <v>143.9</v>
      </c>
      <c r="E13832">
        <f t="shared" si="864"/>
        <v>8.1069999999999989E-2</v>
      </c>
      <c r="F13832">
        <v>83.55</v>
      </c>
      <c r="G13832">
        <v>13.5</v>
      </c>
      <c r="H13832">
        <f t="shared" si="865"/>
        <v>46.768929999999997</v>
      </c>
      <c r="I13832">
        <f t="shared" si="866"/>
        <v>0.46768929999999997</v>
      </c>
      <c r="J13832">
        <f t="shared" si="867"/>
        <v>0.19302694600160406</v>
      </c>
      <c r="L13832">
        <v>694.89700560577455</v>
      </c>
    </row>
    <row r="13833" spans="1:12" customFormat="1" hidden="1">
      <c r="A13833" s="10">
        <v>41474</v>
      </c>
      <c r="B13833" s="11">
        <v>1.7361111111111112E-2</v>
      </c>
      <c r="C13833">
        <v>0</v>
      </c>
      <c r="D13833">
        <v>144.35</v>
      </c>
      <c r="E13833">
        <f t="shared" si="864"/>
        <v>8.1069999999999989E-2</v>
      </c>
      <c r="F13833">
        <v>83.49</v>
      </c>
      <c r="G13833">
        <v>13.5</v>
      </c>
      <c r="H13833">
        <f t="shared" si="865"/>
        <v>47.278929999999988</v>
      </c>
      <c r="I13833">
        <f t="shared" si="866"/>
        <v>0.47278929999999986</v>
      </c>
      <c r="J13833">
        <f t="shared" si="867"/>
        <v>0.19833230185065134</v>
      </c>
      <c r="L13833">
        <v>713.9962866623448</v>
      </c>
    </row>
    <row r="13834" spans="1:12" customFormat="1" hidden="1">
      <c r="A13834" s="10">
        <v>41474</v>
      </c>
      <c r="B13834" s="11">
        <v>2.0833333333333332E-2</v>
      </c>
      <c r="C13834">
        <v>0</v>
      </c>
      <c r="D13834">
        <v>144.13</v>
      </c>
      <c r="E13834">
        <f t="shared" si="864"/>
        <v>8.1069999999999989E-2</v>
      </c>
      <c r="F13834">
        <v>83.43</v>
      </c>
      <c r="G13834">
        <v>13.5</v>
      </c>
      <c r="H13834">
        <f t="shared" si="865"/>
        <v>47.118929999999978</v>
      </c>
      <c r="I13834">
        <f t="shared" si="866"/>
        <v>0.47118929999999976</v>
      </c>
      <c r="J13834">
        <f t="shared" si="867"/>
        <v>0.1966585821363539</v>
      </c>
      <c r="K13834">
        <f>J13834*3600</f>
        <v>707.97089569087404</v>
      </c>
      <c r="L13834" s="1">
        <v>707.97089569087404</v>
      </c>
    </row>
    <row r="13835" spans="1:12" customFormat="1" hidden="1">
      <c r="A13835" s="10">
        <v>41474</v>
      </c>
      <c r="B13835" s="11">
        <v>2.4305555555555556E-2</v>
      </c>
      <c r="C13835">
        <v>0</v>
      </c>
      <c r="D13835">
        <v>144.32</v>
      </c>
      <c r="E13835">
        <f t="shared" si="864"/>
        <v>8.1069999999999989E-2</v>
      </c>
      <c r="F13835">
        <v>83.46</v>
      </c>
      <c r="G13835">
        <v>13.5</v>
      </c>
      <c r="H13835">
        <f t="shared" si="865"/>
        <v>47.278929999999988</v>
      </c>
      <c r="I13835">
        <f t="shared" si="866"/>
        <v>0.47278929999999986</v>
      </c>
      <c r="J13835">
        <f t="shared" si="867"/>
        <v>0.19833230185065134</v>
      </c>
      <c r="L13835">
        <v>713.9962866623448</v>
      </c>
    </row>
    <row r="13836" spans="1:12" customFormat="1" hidden="1">
      <c r="A13836" s="10">
        <v>41474</v>
      </c>
      <c r="B13836" s="11">
        <v>2.7777777777777776E-2</v>
      </c>
      <c r="C13836">
        <v>0</v>
      </c>
      <c r="D13836">
        <v>144.41</v>
      </c>
      <c r="E13836">
        <f t="shared" si="864"/>
        <v>8.1069999999999989E-2</v>
      </c>
      <c r="F13836">
        <v>83.45</v>
      </c>
      <c r="G13836">
        <v>13.5</v>
      </c>
      <c r="H13836">
        <f t="shared" si="865"/>
        <v>47.378929999999983</v>
      </c>
      <c r="I13836">
        <f t="shared" si="866"/>
        <v>0.4737892999999998</v>
      </c>
      <c r="J13836">
        <f t="shared" si="867"/>
        <v>0.19938270122133236</v>
      </c>
      <c r="L13836">
        <v>717.77772439679654</v>
      </c>
    </row>
    <row r="13837" spans="1:12" customFormat="1" hidden="1">
      <c r="A13837" s="10">
        <v>41474</v>
      </c>
      <c r="B13837" s="11">
        <v>3.125E-2</v>
      </c>
      <c r="C13837">
        <v>0</v>
      </c>
      <c r="D13837">
        <v>143.75</v>
      </c>
      <c r="E13837">
        <f t="shared" si="864"/>
        <v>8.1069999999999989E-2</v>
      </c>
      <c r="F13837">
        <v>83.36</v>
      </c>
      <c r="G13837">
        <v>13.5</v>
      </c>
      <c r="H13837">
        <f t="shared" si="865"/>
        <v>46.808929999999989</v>
      </c>
      <c r="I13837">
        <f t="shared" si="866"/>
        <v>0.46808929999999987</v>
      </c>
      <c r="J13837">
        <f t="shared" si="867"/>
        <v>0.19343993552493069</v>
      </c>
      <c r="L13837">
        <v>696.38376788975052</v>
      </c>
    </row>
    <row r="13838" spans="1:12" customFormat="1" hidden="1">
      <c r="A13838" s="10">
        <v>41474</v>
      </c>
      <c r="B13838" s="11">
        <v>3.4722222222222224E-2</v>
      </c>
      <c r="C13838">
        <v>0</v>
      </c>
      <c r="D13838">
        <v>144.31</v>
      </c>
      <c r="E13838">
        <f t="shared" si="864"/>
        <v>8.1069999999999989E-2</v>
      </c>
      <c r="F13838">
        <v>83.36</v>
      </c>
      <c r="G13838">
        <v>13.5</v>
      </c>
      <c r="H13838">
        <f t="shared" si="865"/>
        <v>47.368929999999992</v>
      </c>
      <c r="I13838">
        <f t="shared" si="866"/>
        <v>0.47368929999999992</v>
      </c>
      <c r="J13838">
        <f t="shared" si="867"/>
        <v>0.19927751145638525</v>
      </c>
      <c r="L13838">
        <v>717.39904124298687</v>
      </c>
    </row>
    <row r="13839" spans="1:12" customFormat="1" hidden="1">
      <c r="A13839" s="10">
        <v>41474</v>
      </c>
      <c r="B13839" s="11">
        <v>3.8194444444444441E-2</v>
      </c>
      <c r="C13839">
        <v>0</v>
      </c>
      <c r="D13839">
        <v>144.11000000000001</v>
      </c>
      <c r="E13839">
        <f t="shared" si="864"/>
        <v>8.1069999999999989E-2</v>
      </c>
      <c r="F13839">
        <v>83.37</v>
      </c>
      <c r="G13839">
        <v>13.5</v>
      </c>
      <c r="H13839">
        <f t="shared" si="865"/>
        <v>47.158929999999998</v>
      </c>
      <c r="I13839">
        <f t="shared" si="866"/>
        <v>0.47158929999999999</v>
      </c>
      <c r="J13839">
        <f t="shared" si="867"/>
        <v>0.19707621430620631</v>
      </c>
      <c r="L13839">
        <v>709.47437150234271</v>
      </c>
    </row>
    <row r="13840" spans="1:12" customFormat="1">
      <c r="A13840" s="10">
        <v>41474</v>
      </c>
      <c r="B13840" s="11">
        <v>4.1666666666666664E-2</v>
      </c>
      <c r="C13840">
        <v>0</v>
      </c>
      <c r="D13840">
        <v>142.72999999999999</v>
      </c>
      <c r="E13840">
        <f t="shared" si="864"/>
        <v>8.1069999999999989E-2</v>
      </c>
      <c r="F13840">
        <v>83.34</v>
      </c>
      <c r="G13840">
        <v>13.5</v>
      </c>
      <c r="H13840">
        <f t="shared" si="865"/>
        <v>45.808929999999975</v>
      </c>
      <c r="I13840">
        <f t="shared" si="866"/>
        <v>0.45808929999999976</v>
      </c>
      <c r="J13840">
        <f t="shared" si="867"/>
        <v>0.18327352105587078</v>
      </c>
      <c r="K13840">
        <f>J13840*3600</f>
        <v>659.78467580113477</v>
      </c>
      <c r="L13840" s="13">
        <f>K13840*1000/156000</f>
        <v>4.2293889474431721</v>
      </c>
    </row>
    <row r="13841" spans="1:12" customFormat="1" hidden="1">
      <c r="A13841" s="10">
        <v>41474</v>
      </c>
      <c r="B13841" s="11">
        <v>4.5138888888888888E-2</v>
      </c>
      <c r="C13841">
        <v>0</v>
      </c>
      <c r="D13841">
        <v>143.81</v>
      </c>
      <c r="E13841">
        <f t="shared" si="864"/>
        <v>8.1069999999999989E-2</v>
      </c>
      <c r="F13841">
        <v>83.33</v>
      </c>
      <c r="G13841">
        <v>13.5</v>
      </c>
      <c r="H13841">
        <f t="shared" si="865"/>
        <v>46.898929999999993</v>
      </c>
      <c r="I13841">
        <f t="shared" si="866"/>
        <v>0.46898929999999994</v>
      </c>
      <c r="J13841">
        <f t="shared" si="867"/>
        <v>0.1943710990572724</v>
      </c>
      <c r="L13841">
        <v>699.73595660618059</v>
      </c>
    </row>
    <row r="13842" spans="1:12" customFormat="1" hidden="1">
      <c r="A13842" s="10">
        <v>41474</v>
      </c>
      <c r="B13842" s="11">
        <v>4.8611111111111112E-2</v>
      </c>
      <c r="C13842">
        <v>0</v>
      </c>
      <c r="D13842">
        <v>144.84</v>
      </c>
      <c r="E13842">
        <f t="shared" si="864"/>
        <v>8.1069999999999989E-2</v>
      </c>
      <c r="F13842">
        <v>83.36</v>
      </c>
      <c r="G13842">
        <v>13.5</v>
      </c>
      <c r="H13842">
        <f t="shared" si="865"/>
        <v>47.898929999999993</v>
      </c>
      <c r="I13842">
        <f t="shared" si="866"/>
        <v>0.47898929999999995</v>
      </c>
      <c r="J13842">
        <f t="shared" si="867"/>
        <v>0.2048985496210681</v>
      </c>
      <c r="L13842">
        <v>737.63477863584512</v>
      </c>
    </row>
    <row r="13843" spans="1:12" customFormat="1" hidden="1">
      <c r="A13843" s="10">
        <v>41474</v>
      </c>
      <c r="B13843" s="11">
        <v>5.2083333333333336E-2</v>
      </c>
      <c r="C13843">
        <v>0</v>
      </c>
      <c r="D13843">
        <v>143.22999999999999</v>
      </c>
      <c r="E13843">
        <f t="shared" si="864"/>
        <v>8.1069999999999989E-2</v>
      </c>
      <c r="F13843">
        <v>83.35</v>
      </c>
      <c r="G13843">
        <v>13.5</v>
      </c>
      <c r="H13843">
        <f t="shared" si="865"/>
        <v>46.298929999999984</v>
      </c>
      <c r="I13843">
        <f t="shared" si="866"/>
        <v>0.46298929999999983</v>
      </c>
      <c r="J13843">
        <f t="shared" si="867"/>
        <v>0.18821392004542528</v>
      </c>
      <c r="L13843">
        <v>677.57011216353101</v>
      </c>
    </row>
    <row r="13844" spans="1:12" customFormat="1" hidden="1">
      <c r="A13844" s="10">
        <v>41474</v>
      </c>
      <c r="B13844" s="11">
        <v>5.5555555555555552E-2</v>
      </c>
      <c r="C13844">
        <v>0</v>
      </c>
      <c r="D13844">
        <v>143.68</v>
      </c>
      <c r="E13844">
        <f t="shared" si="864"/>
        <v>8.1069999999999989E-2</v>
      </c>
      <c r="F13844">
        <v>83.35</v>
      </c>
      <c r="G13844">
        <v>13.5</v>
      </c>
      <c r="H13844">
        <f t="shared" si="865"/>
        <v>46.748930000000001</v>
      </c>
      <c r="I13844">
        <f t="shared" si="866"/>
        <v>0.4674893</v>
      </c>
      <c r="J13844">
        <f t="shared" si="867"/>
        <v>0.19282064981126698</v>
      </c>
      <c r="L13844">
        <v>694.15433932056112</v>
      </c>
    </row>
    <row r="13845" spans="1:12" customFormat="1" hidden="1">
      <c r="A13845" s="10">
        <v>41474</v>
      </c>
      <c r="B13845" s="11">
        <v>5.9027777777777783E-2</v>
      </c>
      <c r="C13845">
        <v>0</v>
      </c>
      <c r="D13845">
        <v>143.4</v>
      </c>
      <c r="E13845">
        <f t="shared" si="864"/>
        <v>8.1069999999999989E-2</v>
      </c>
      <c r="F13845">
        <v>83.25</v>
      </c>
      <c r="G13845">
        <v>13.5</v>
      </c>
      <c r="H13845">
        <f t="shared" si="865"/>
        <v>46.568929999999995</v>
      </c>
      <c r="I13845">
        <f t="shared" si="866"/>
        <v>0.46568929999999997</v>
      </c>
      <c r="J13845">
        <f t="shared" si="867"/>
        <v>0.19096993614097751</v>
      </c>
      <c r="L13845">
        <v>687.49177010751907</v>
      </c>
    </row>
    <row r="13846" spans="1:12" customFormat="1" hidden="1">
      <c r="A13846" s="10">
        <v>41474</v>
      </c>
      <c r="B13846" s="11">
        <v>6.25E-2</v>
      </c>
      <c r="C13846">
        <v>0</v>
      </c>
      <c r="D13846">
        <v>142.35</v>
      </c>
      <c r="E13846">
        <f t="shared" si="864"/>
        <v>8.1069999999999989E-2</v>
      </c>
      <c r="F13846">
        <v>83.14</v>
      </c>
      <c r="G13846">
        <v>13.5</v>
      </c>
      <c r="H13846">
        <f t="shared" si="865"/>
        <v>45.628929999999983</v>
      </c>
      <c r="I13846">
        <f t="shared" si="866"/>
        <v>0.45628929999999984</v>
      </c>
      <c r="J13846">
        <f t="shared" si="867"/>
        <v>0.1814784519810147</v>
      </c>
      <c r="K13846">
        <f>J13846*3600</f>
        <v>653.32242713165294</v>
      </c>
      <c r="L13846" s="1">
        <v>653.32242713165294</v>
      </c>
    </row>
    <row r="13847" spans="1:12" customFormat="1" hidden="1">
      <c r="A13847" s="10">
        <v>41474</v>
      </c>
      <c r="B13847" s="11">
        <v>6.5972222222222224E-2</v>
      </c>
      <c r="C13847">
        <v>0</v>
      </c>
      <c r="D13847">
        <v>142</v>
      </c>
      <c r="E13847">
        <f t="shared" si="864"/>
        <v>8.1069999999999989E-2</v>
      </c>
      <c r="F13847">
        <v>83.02</v>
      </c>
      <c r="G13847">
        <v>13.5</v>
      </c>
      <c r="H13847">
        <f t="shared" si="865"/>
        <v>45.398929999999993</v>
      </c>
      <c r="I13847">
        <f t="shared" si="866"/>
        <v>0.45398929999999993</v>
      </c>
      <c r="J13847">
        <f t="shared" si="867"/>
        <v>0.17920016173147946</v>
      </c>
      <c r="L13847">
        <v>645.12058223332599</v>
      </c>
    </row>
    <row r="13848" spans="1:12" customFormat="1" hidden="1">
      <c r="A13848" s="10">
        <v>41474</v>
      </c>
      <c r="B13848" s="11">
        <v>6.9444444444444434E-2</v>
      </c>
      <c r="C13848">
        <v>0</v>
      </c>
      <c r="D13848">
        <v>141.46</v>
      </c>
      <c r="E13848">
        <f t="shared" si="864"/>
        <v>8.1069999999999989E-2</v>
      </c>
      <c r="F13848">
        <v>82.98</v>
      </c>
      <c r="G13848">
        <v>13.5</v>
      </c>
      <c r="H13848">
        <f t="shared" si="865"/>
        <v>44.898929999999993</v>
      </c>
      <c r="I13848">
        <f t="shared" si="866"/>
        <v>0.44898929999999992</v>
      </c>
      <c r="J13848">
        <f t="shared" si="867"/>
        <v>0.17430680108128854</v>
      </c>
      <c r="L13848">
        <v>627.50448389263875</v>
      </c>
    </row>
    <row r="13849" spans="1:12" customFormat="1" hidden="1">
      <c r="A13849" s="10">
        <v>41474</v>
      </c>
      <c r="B13849" s="11">
        <v>7.2916666666666671E-2</v>
      </c>
      <c r="C13849">
        <v>0</v>
      </c>
      <c r="D13849">
        <v>141.28</v>
      </c>
      <c r="E13849">
        <f t="shared" si="864"/>
        <v>8.1069999999999989E-2</v>
      </c>
      <c r="F13849">
        <v>82.89</v>
      </c>
      <c r="G13849">
        <v>13.5</v>
      </c>
      <c r="H13849">
        <f t="shared" si="865"/>
        <v>44.808929999999989</v>
      </c>
      <c r="I13849">
        <f t="shared" si="866"/>
        <v>0.44808929999999991</v>
      </c>
      <c r="J13849">
        <f t="shared" si="867"/>
        <v>0.1734346179585633</v>
      </c>
      <c r="L13849">
        <v>624.36462465082786</v>
      </c>
    </row>
    <row r="13850" spans="1:12" customFormat="1" hidden="1">
      <c r="A13850" s="10">
        <v>41474</v>
      </c>
      <c r="B13850" s="11">
        <v>7.6388888888888895E-2</v>
      </c>
      <c r="C13850">
        <v>0</v>
      </c>
      <c r="D13850">
        <v>141.82</v>
      </c>
      <c r="E13850">
        <f t="shared" si="864"/>
        <v>8.1069999999999989E-2</v>
      </c>
      <c r="F13850">
        <v>82.79</v>
      </c>
      <c r="G13850">
        <v>13.5</v>
      </c>
      <c r="H13850">
        <f t="shared" si="865"/>
        <v>45.448929999999976</v>
      </c>
      <c r="I13850">
        <f t="shared" si="866"/>
        <v>0.45448929999999976</v>
      </c>
      <c r="J13850">
        <f t="shared" si="867"/>
        <v>0.1796939735078294</v>
      </c>
      <c r="L13850">
        <v>646.89830462818588</v>
      </c>
    </row>
    <row r="13851" spans="1:12" customFormat="1" hidden="1">
      <c r="A13851" s="10">
        <v>41474</v>
      </c>
      <c r="B13851" s="11">
        <v>7.9861111111111105E-2</v>
      </c>
      <c r="C13851">
        <v>0</v>
      </c>
      <c r="D13851">
        <v>140.52000000000001</v>
      </c>
      <c r="E13851">
        <f t="shared" si="864"/>
        <v>8.1069999999999989E-2</v>
      </c>
      <c r="F13851">
        <v>82.75</v>
      </c>
      <c r="G13851">
        <v>13.5</v>
      </c>
      <c r="H13851">
        <f t="shared" si="865"/>
        <v>44.188929999999999</v>
      </c>
      <c r="I13851">
        <f t="shared" si="866"/>
        <v>0.44188929999999998</v>
      </c>
      <c r="J13851">
        <f t="shared" si="867"/>
        <v>0.16749739935520849</v>
      </c>
      <c r="L13851">
        <v>602.99063767875055</v>
      </c>
    </row>
    <row r="13852" spans="1:12" customFormat="1">
      <c r="A13852" s="10">
        <v>41474</v>
      </c>
      <c r="B13852" s="11">
        <v>8.3333333333333329E-2</v>
      </c>
      <c r="C13852">
        <v>0</v>
      </c>
      <c r="D13852">
        <v>141.46</v>
      </c>
      <c r="E13852">
        <f t="shared" si="864"/>
        <v>8.1069999999999989E-2</v>
      </c>
      <c r="F13852">
        <v>82.59</v>
      </c>
      <c r="G13852">
        <v>13.5</v>
      </c>
      <c r="H13852">
        <f t="shared" si="865"/>
        <v>45.288929999999993</v>
      </c>
      <c r="I13852">
        <f t="shared" si="866"/>
        <v>0.45288929999999994</v>
      </c>
      <c r="J13852">
        <f t="shared" si="867"/>
        <v>0.17811664439310176</v>
      </c>
      <c r="K13852">
        <f>J13852*3600</f>
        <v>641.21991981516635</v>
      </c>
      <c r="L13852" s="13">
        <f>K13852*1000/156000</f>
        <v>4.1103841013792719</v>
      </c>
    </row>
    <row r="13853" spans="1:12" customFormat="1" hidden="1">
      <c r="A13853" s="10">
        <v>41474</v>
      </c>
      <c r="B13853" s="11">
        <v>8.6805555555555566E-2</v>
      </c>
      <c r="C13853">
        <v>0</v>
      </c>
      <c r="D13853">
        <v>140.41</v>
      </c>
      <c r="E13853">
        <f t="shared" si="864"/>
        <v>8.1069999999999989E-2</v>
      </c>
      <c r="F13853">
        <v>82.55</v>
      </c>
      <c r="G13853">
        <v>13.5</v>
      </c>
      <c r="H13853">
        <f t="shared" si="865"/>
        <v>44.278929999999988</v>
      </c>
      <c r="I13853">
        <f t="shared" si="866"/>
        <v>0.44278929999999989</v>
      </c>
      <c r="J13853">
        <f t="shared" si="867"/>
        <v>0.16835156129929635</v>
      </c>
      <c r="L13853">
        <v>606.06562067746688</v>
      </c>
    </row>
    <row r="13854" spans="1:12" customFormat="1" hidden="1">
      <c r="A13854" s="10">
        <v>41474</v>
      </c>
      <c r="B13854" s="11">
        <v>9.0277777777777776E-2</v>
      </c>
      <c r="C13854">
        <v>0</v>
      </c>
      <c r="D13854">
        <v>140.61000000000001</v>
      </c>
      <c r="E13854">
        <f t="shared" si="864"/>
        <v>8.1069999999999989E-2</v>
      </c>
      <c r="F13854">
        <v>82.46</v>
      </c>
      <c r="G13854">
        <v>13.5</v>
      </c>
      <c r="H13854">
        <f t="shared" si="865"/>
        <v>44.568930000000009</v>
      </c>
      <c r="I13854">
        <f t="shared" si="866"/>
        <v>0.44568930000000007</v>
      </c>
      <c r="J13854">
        <f t="shared" si="867"/>
        <v>0.17112161637174</v>
      </c>
      <c r="L13854">
        <v>616.03781893826397</v>
      </c>
    </row>
    <row r="13855" spans="1:12" customFormat="1" hidden="1">
      <c r="A13855" s="10">
        <v>41474</v>
      </c>
      <c r="B13855" s="11">
        <v>9.375E-2</v>
      </c>
      <c r="C13855">
        <v>0</v>
      </c>
      <c r="D13855">
        <v>140.4</v>
      </c>
      <c r="E13855">
        <f t="shared" si="864"/>
        <v>8.1069999999999989E-2</v>
      </c>
      <c r="F13855">
        <v>82.46</v>
      </c>
      <c r="G13855">
        <v>13.5</v>
      </c>
      <c r="H13855">
        <f t="shared" si="865"/>
        <v>44.358930000000001</v>
      </c>
      <c r="I13855">
        <f t="shared" si="866"/>
        <v>0.44358930000000002</v>
      </c>
      <c r="J13855">
        <f t="shared" si="867"/>
        <v>0.16911300586959702</v>
      </c>
      <c r="L13855">
        <v>608.80682113054922</v>
      </c>
    </row>
    <row r="13856" spans="1:12" customFormat="1" hidden="1">
      <c r="A13856" s="10">
        <v>41474</v>
      </c>
      <c r="B13856" s="11">
        <v>9.7222222222222224E-2</v>
      </c>
      <c r="C13856">
        <v>0</v>
      </c>
      <c r="D13856">
        <v>140.69999999999999</v>
      </c>
      <c r="E13856">
        <f t="shared" si="864"/>
        <v>8.1069999999999989E-2</v>
      </c>
      <c r="F13856">
        <v>82.5</v>
      </c>
      <c r="G13856">
        <v>13.5</v>
      </c>
      <c r="H13856">
        <f t="shared" si="865"/>
        <v>44.618929999999978</v>
      </c>
      <c r="I13856">
        <f t="shared" si="866"/>
        <v>0.44618929999999979</v>
      </c>
      <c r="J13856">
        <f t="shared" si="867"/>
        <v>0.17160195554488661</v>
      </c>
      <c r="L13856">
        <v>617.76703996159176</v>
      </c>
    </row>
    <row r="13857" spans="1:12" customFormat="1" hidden="1">
      <c r="A13857" s="10">
        <v>41474</v>
      </c>
      <c r="B13857" s="11">
        <v>0.10069444444444443</v>
      </c>
      <c r="C13857">
        <v>0</v>
      </c>
      <c r="D13857">
        <v>140.26</v>
      </c>
      <c r="E13857">
        <f t="shared" si="864"/>
        <v>8.1069999999999989E-2</v>
      </c>
      <c r="F13857">
        <v>82.49</v>
      </c>
      <c r="G13857">
        <v>13.5</v>
      </c>
      <c r="H13857">
        <f t="shared" si="865"/>
        <v>44.188929999999985</v>
      </c>
      <c r="I13857">
        <f t="shared" si="866"/>
        <v>0.44188929999999987</v>
      </c>
      <c r="J13857">
        <f t="shared" si="867"/>
        <v>0.16749739935520841</v>
      </c>
      <c r="L13857">
        <v>602.99063767875032</v>
      </c>
    </row>
    <row r="13858" spans="1:12" customFormat="1" hidden="1">
      <c r="A13858" s="10">
        <v>41474</v>
      </c>
      <c r="B13858" s="11">
        <v>0.10416666666666667</v>
      </c>
      <c r="C13858">
        <v>0</v>
      </c>
      <c r="D13858">
        <v>140.21</v>
      </c>
      <c r="E13858">
        <f t="shared" si="864"/>
        <v>8.1069999999999989E-2</v>
      </c>
      <c r="F13858">
        <v>82.48</v>
      </c>
      <c r="G13858">
        <v>13.5</v>
      </c>
      <c r="H13858">
        <f t="shared" si="865"/>
        <v>44.148929999999993</v>
      </c>
      <c r="I13858">
        <f t="shared" si="866"/>
        <v>0.44148929999999992</v>
      </c>
      <c r="J13858">
        <f t="shared" si="867"/>
        <v>0.16711860832764744</v>
      </c>
      <c r="K13858">
        <f>J13858*3600</f>
        <v>601.62698997953078</v>
      </c>
      <c r="L13858" s="1">
        <v>601.62698997953078</v>
      </c>
    </row>
    <row r="13859" spans="1:12" customFormat="1" hidden="1">
      <c r="A13859" s="10">
        <v>41474</v>
      </c>
      <c r="B13859" s="11">
        <v>0.1076388888888889</v>
      </c>
      <c r="C13859">
        <v>0</v>
      </c>
      <c r="D13859">
        <v>139.93</v>
      </c>
      <c r="E13859">
        <f t="shared" si="864"/>
        <v>8.1069999999999989E-2</v>
      </c>
      <c r="F13859">
        <v>82.42</v>
      </c>
      <c r="G13859">
        <v>13.5</v>
      </c>
      <c r="H13859">
        <f t="shared" si="865"/>
        <v>43.928929999999994</v>
      </c>
      <c r="I13859">
        <f t="shared" si="866"/>
        <v>0.43928929999999994</v>
      </c>
      <c r="J13859">
        <f t="shared" si="867"/>
        <v>0.16504444705886764</v>
      </c>
      <c r="L13859">
        <v>594.16000941192351</v>
      </c>
    </row>
    <row r="13860" spans="1:12" customFormat="1" hidden="1">
      <c r="A13860" s="10">
        <v>41474</v>
      </c>
      <c r="B13860" s="11">
        <v>0.1111111111111111</v>
      </c>
      <c r="C13860">
        <v>0</v>
      </c>
      <c r="D13860">
        <v>138.82</v>
      </c>
      <c r="E13860">
        <f t="shared" si="864"/>
        <v>8.1069999999999989E-2</v>
      </c>
      <c r="F13860">
        <v>82.49</v>
      </c>
      <c r="G13860">
        <v>13.5</v>
      </c>
      <c r="H13860">
        <f t="shared" si="865"/>
        <v>42.748929999999987</v>
      </c>
      <c r="I13860">
        <f t="shared" si="866"/>
        <v>0.42748929999999985</v>
      </c>
      <c r="J13860">
        <f t="shared" si="867"/>
        <v>0.15418334965610209</v>
      </c>
      <c r="L13860">
        <v>555.06005876196753</v>
      </c>
    </row>
    <row r="13861" spans="1:12" customFormat="1" hidden="1">
      <c r="A13861" s="10">
        <v>41474</v>
      </c>
      <c r="B13861" s="11">
        <v>0.11458333333333333</v>
      </c>
      <c r="C13861">
        <v>0</v>
      </c>
      <c r="D13861">
        <v>139.52000000000001</v>
      </c>
      <c r="E13861">
        <f t="shared" si="864"/>
        <v>8.1069999999999989E-2</v>
      </c>
      <c r="F13861">
        <v>82.38</v>
      </c>
      <c r="G13861">
        <v>13.5</v>
      </c>
      <c r="H13861">
        <f t="shared" si="865"/>
        <v>43.558930000000004</v>
      </c>
      <c r="I13861">
        <f t="shared" si="866"/>
        <v>0.43558930000000001</v>
      </c>
      <c r="J13861">
        <f t="shared" si="867"/>
        <v>0.1615910719454377</v>
      </c>
      <c r="L13861">
        <v>581.72785900357576</v>
      </c>
    </row>
    <row r="13862" spans="1:12" customFormat="1" hidden="1">
      <c r="A13862" s="10">
        <v>41474</v>
      </c>
      <c r="B13862" s="11">
        <v>0.11805555555555557</v>
      </c>
      <c r="C13862">
        <v>0</v>
      </c>
      <c r="D13862">
        <v>139.43</v>
      </c>
      <c r="E13862">
        <f t="shared" si="864"/>
        <v>8.1069999999999989E-2</v>
      </c>
      <c r="F13862">
        <v>82.4</v>
      </c>
      <c r="G13862">
        <v>13.5</v>
      </c>
      <c r="H13862">
        <f t="shared" si="865"/>
        <v>43.44892999999999</v>
      </c>
      <c r="I13862">
        <f t="shared" si="866"/>
        <v>0.43448929999999991</v>
      </c>
      <c r="J13862">
        <f t="shared" si="867"/>
        <v>0.16057283260540747</v>
      </c>
      <c r="L13862">
        <v>578.06219737946685</v>
      </c>
    </row>
    <row r="13863" spans="1:12" customFormat="1" hidden="1">
      <c r="A13863" s="10">
        <v>41474</v>
      </c>
      <c r="B13863" s="11">
        <v>0.12152777777777778</v>
      </c>
      <c r="C13863">
        <v>0</v>
      </c>
      <c r="D13863">
        <v>138.97999999999999</v>
      </c>
      <c r="E13863">
        <f t="shared" si="864"/>
        <v>8.1069999999999989E-2</v>
      </c>
      <c r="F13863">
        <v>82.46</v>
      </c>
      <c r="G13863">
        <v>13.5</v>
      </c>
      <c r="H13863">
        <f t="shared" si="865"/>
        <v>42.938929999999985</v>
      </c>
      <c r="I13863">
        <f t="shared" si="866"/>
        <v>0.42938929999999986</v>
      </c>
      <c r="J13863">
        <f t="shared" si="867"/>
        <v>0.15590225587375539</v>
      </c>
      <c r="L13863">
        <v>561.24812114551946</v>
      </c>
    </row>
    <row r="13864" spans="1:12" customFormat="1">
      <c r="A13864" s="10">
        <v>41474</v>
      </c>
      <c r="B13864" s="11">
        <v>0.125</v>
      </c>
      <c r="C13864">
        <v>0</v>
      </c>
      <c r="D13864">
        <v>138.44999999999999</v>
      </c>
      <c r="E13864">
        <f t="shared" si="864"/>
        <v>8.1069999999999989E-2</v>
      </c>
      <c r="F13864">
        <v>82.46</v>
      </c>
      <c r="G13864">
        <v>13.5</v>
      </c>
      <c r="H13864">
        <f t="shared" si="865"/>
        <v>42.408929999999984</v>
      </c>
      <c r="I13864">
        <f t="shared" si="866"/>
        <v>0.42408929999999984</v>
      </c>
      <c r="J13864">
        <f t="shared" si="867"/>
        <v>0.15113590195827353</v>
      </c>
      <c r="K13864">
        <f>J13864*3600</f>
        <v>544.08924704978472</v>
      </c>
      <c r="L13864" s="13">
        <f>K13864*1000/156000</f>
        <v>3.4877515836524662</v>
      </c>
    </row>
    <row r="13865" spans="1:12" customFormat="1" hidden="1">
      <c r="A13865" s="10">
        <v>41474</v>
      </c>
      <c r="B13865" s="11">
        <v>0.12847222222222224</v>
      </c>
      <c r="C13865">
        <v>0</v>
      </c>
      <c r="D13865">
        <v>138.33000000000001</v>
      </c>
      <c r="E13865">
        <f t="shared" si="864"/>
        <v>8.1069999999999989E-2</v>
      </c>
      <c r="F13865">
        <v>82.46</v>
      </c>
      <c r="G13865">
        <v>13.5</v>
      </c>
      <c r="H13865">
        <f t="shared" si="865"/>
        <v>42.288930000000008</v>
      </c>
      <c r="I13865">
        <f t="shared" si="866"/>
        <v>0.42288930000000008</v>
      </c>
      <c r="J13865">
        <f t="shared" si="867"/>
        <v>0.15006903717188125</v>
      </c>
      <c r="L13865">
        <v>540.24853381877244</v>
      </c>
    </row>
    <row r="13866" spans="1:12" customFormat="1" hidden="1">
      <c r="A13866" s="10">
        <v>41474</v>
      </c>
      <c r="B13866" s="11">
        <v>0.13194444444444445</v>
      </c>
      <c r="C13866">
        <v>0</v>
      </c>
      <c r="D13866">
        <v>138.30000000000001</v>
      </c>
      <c r="E13866">
        <f t="shared" si="864"/>
        <v>8.1069999999999989E-2</v>
      </c>
      <c r="F13866">
        <v>82.42</v>
      </c>
      <c r="G13866">
        <v>13.5</v>
      </c>
      <c r="H13866">
        <f t="shared" si="865"/>
        <v>42.298929999999999</v>
      </c>
      <c r="I13866">
        <f t="shared" si="866"/>
        <v>0.42298930000000001</v>
      </c>
      <c r="J13866">
        <f t="shared" si="867"/>
        <v>0.15015776940817285</v>
      </c>
      <c r="L13866">
        <v>540.56796986942231</v>
      </c>
    </row>
    <row r="13867" spans="1:12" customFormat="1" hidden="1">
      <c r="A13867" s="10">
        <v>41474</v>
      </c>
      <c r="B13867" s="11">
        <v>0.13541666666666666</v>
      </c>
      <c r="C13867">
        <v>0</v>
      </c>
      <c r="D13867">
        <v>138.41</v>
      </c>
      <c r="E13867">
        <f t="shared" si="864"/>
        <v>8.1069999999999989E-2</v>
      </c>
      <c r="F13867">
        <v>82.46</v>
      </c>
      <c r="G13867">
        <v>13.5</v>
      </c>
      <c r="H13867">
        <f t="shared" si="865"/>
        <v>42.368929999999992</v>
      </c>
      <c r="I13867">
        <f t="shared" si="866"/>
        <v>0.42368929999999994</v>
      </c>
      <c r="J13867">
        <f t="shared" si="867"/>
        <v>0.15077977647832255</v>
      </c>
      <c r="L13867">
        <v>542.80719532196122</v>
      </c>
    </row>
    <row r="13868" spans="1:12" customFormat="1" hidden="1">
      <c r="A13868" s="10">
        <v>41474</v>
      </c>
      <c r="B13868" s="11">
        <v>0.1388888888888889</v>
      </c>
      <c r="C13868">
        <v>0</v>
      </c>
      <c r="D13868">
        <v>137.49</v>
      </c>
      <c r="E13868">
        <f t="shared" si="864"/>
        <v>8.1069999999999989E-2</v>
      </c>
      <c r="F13868">
        <v>82.43</v>
      </c>
      <c r="G13868">
        <v>13.5</v>
      </c>
      <c r="H13868">
        <f t="shared" si="865"/>
        <v>41.478929999999991</v>
      </c>
      <c r="I13868">
        <f t="shared" si="866"/>
        <v>0.41478929999999992</v>
      </c>
      <c r="J13868">
        <f t="shared" si="867"/>
        <v>0.14298590092971172</v>
      </c>
      <c r="L13868">
        <v>514.7492433469622</v>
      </c>
    </row>
    <row r="13869" spans="1:12" customFormat="1" hidden="1">
      <c r="A13869" s="10">
        <v>41474</v>
      </c>
      <c r="B13869" s="11">
        <v>0.1423611111111111</v>
      </c>
      <c r="C13869">
        <v>0</v>
      </c>
      <c r="D13869">
        <v>137.57</v>
      </c>
      <c r="E13869">
        <f t="shared" si="864"/>
        <v>8.1069999999999989E-2</v>
      </c>
      <c r="F13869">
        <v>82.42</v>
      </c>
      <c r="G13869">
        <v>13.5</v>
      </c>
      <c r="H13869">
        <f t="shared" si="865"/>
        <v>41.56892999999998</v>
      </c>
      <c r="I13869">
        <f t="shared" si="866"/>
        <v>0.41568929999999982</v>
      </c>
      <c r="J13869">
        <f t="shared" si="867"/>
        <v>0.14376278212913712</v>
      </c>
      <c r="L13869">
        <v>517.54601566489362</v>
      </c>
    </row>
    <row r="13870" spans="1:12" customFormat="1" hidden="1">
      <c r="A13870" s="10">
        <v>41474</v>
      </c>
      <c r="B13870" s="11">
        <v>0.14583333333333334</v>
      </c>
      <c r="C13870">
        <v>0</v>
      </c>
      <c r="D13870">
        <v>137.75</v>
      </c>
      <c r="E13870">
        <f t="shared" si="864"/>
        <v>8.1069999999999989E-2</v>
      </c>
      <c r="F13870">
        <v>82.37</v>
      </c>
      <c r="G13870">
        <v>13.5</v>
      </c>
      <c r="H13870">
        <f t="shared" si="865"/>
        <v>41.798929999999984</v>
      </c>
      <c r="I13870">
        <f t="shared" si="866"/>
        <v>0.41798929999999984</v>
      </c>
      <c r="J13870">
        <f t="shared" si="867"/>
        <v>0.14575963284873159</v>
      </c>
      <c r="K13870">
        <f>J13870*3600</f>
        <v>524.73467825543366</v>
      </c>
      <c r="L13870" s="1">
        <v>524.73467825543366</v>
      </c>
    </row>
    <row r="13871" spans="1:12" customFormat="1" hidden="1">
      <c r="A13871" s="10">
        <v>41474</v>
      </c>
      <c r="B13871" s="11">
        <v>0.14930555555555555</v>
      </c>
      <c r="C13871">
        <v>0</v>
      </c>
      <c r="D13871">
        <v>137.79</v>
      </c>
      <c r="E13871">
        <f t="shared" si="864"/>
        <v>8.1069999999999989E-2</v>
      </c>
      <c r="F13871">
        <v>82.35</v>
      </c>
      <c r="G13871">
        <v>13.5</v>
      </c>
      <c r="H13871">
        <f t="shared" si="865"/>
        <v>41.858929999999987</v>
      </c>
      <c r="I13871">
        <f t="shared" si="866"/>
        <v>0.41858929999999989</v>
      </c>
      <c r="J13871">
        <f t="shared" si="867"/>
        <v>0.14628327038921216</v>
      </c>
      <c r="L13871">
        <v>526.6197734011638</v>
      </c>
    </row>
    <row r="13872" spans="1:12" customFormat="1" hidden="1">
      <c r="A13872" s="10">
        <v>41474</v>
      </c>
      <c r="B13872" s="11">
        <v>0.15277777777777776</v>
      </c>
      <c r="C13872">
        <v>0</v>
      </c>
      <c r="D13872">
        <v>138.04</v>
      </c>
      <c r="E13872">
        <f t="shared" si="864"/>
        <v>8.1069999999999989E-2</v>
      </c>
      <c r="F13872">
        <v>82.31</v>
      </c>
      <c r="G13872">
        <v>13.5</v>
      </c>
      <c r="H13872">
        <f t="shared" si="865"/>
        <v>42.148929999999979</v>
      </c>
      <c r="I13872">
        <f t="shared" si="866"/>
        <v>0.42148929999999979</v>
      </c>
      <c r="J13872">
        <f t="shared" si="867"/>
        <v>0.14883008830892094</v>
      </c>
      <c r="L13872">
        <v>535.78831791211542</v>
      </c>
    </row>
    <row r="13873" spans="1:12" customFormat="1" hidden="1">
      <c r="A13873" s="10">
        <v>41474</v>
      </c>
      <c r="B13873" s="11">
        <v>0.15625</v>
      </c>
      <c r="C13873">
        <v>0</v>
      </c>
      <c r="D13873">
        <v>137.80000000000001</v>
      </c>
      <c r="E13873">
        <f t="shared" si="864"/>
        <v>8.1069999999999989E-2</v>
      </c>
      <c r="F13873">
        <v>82.24</v>
      </c>
      <c r="G13873">
        <v>13.5</v>
      </c>
      <c r="H13873">
        <f t="shared" si="865"/>
        <v>41.978930000000005</v>
      </c>
      <c r="I13873">
        <f t="shared" si="866"/>
        <v>0.41978930000000003</v>
      </c>
      <c r="J13873">
        <f t="shared" si="867"/>
        <v>0.14733392749758098</v>
      </c>
      <c r="L13873">
        <v>530.40213899129151</v>
      </c>
    </row>
    <row r="13874" spans="1:12" customFormat="1" hidden="1">
      <c r="A13874" s="10">
        <v>41474</v>
      </c>
      <c r="B13874" s="11">
        <v>0.15972222222222224</v>
      </c>
      <c r="C13874">
        <v>0</v>
      </c>
      <c r="D13874">
        <v>137.13999999999999</v>
      </c>
      <c r="E13874">
        <f t="shared" si="864"/>
        <v>8.1069999999999989E-2</v>
      </c>
      <c r="F13874">
        <v>82.26</v>
      </c>
      <c r="G13874">
        <v>13.5</v>
      </c>
      <c r="H13874">
        <f t="shared" si="865"/>
        <v>41.29892999999997</v>
      </c>
      <c r="I13874">
        <f t="shared" si="866"/>
        <v>0.41298929999999973</v>
      </c>
      <c r="J13874">
        <f t="shared" si="867"/>
        <v>0.14143970892442745</v>
      </c>
      <c r="L13874">
        <v>509.18295212793879</v>
      </c>
    </row>
    <row r="13875" spans="1:12" customFormat="1" hidden="1">
      <c r="A13875" s="10">
        <v>41474</v>
      </c>
      <c r="B13875" s="11">
        <v>0.16319444444444445</v>
      </c>
      <c r="C13875">
        <v>0</v>
      </c>
      <c r="D13875">
        <v>137.58000000000001</v>
      </c>
      <c r="E13875">
        <f t="shared" si="864"/>
        <v>8.1069999999999989E-2</v>
      </c>
      <c r="F13875">
        <v>82.26</v>
      </c>
      <c r="G13875">
        <v>13.5</v>
      </c>
      <c r="H13875">
        <f t="shared" si="865"/>
        <v>41.738929999999996</v>
      </c>
      <c r="I13875">
        <f t="shared" si="866"/>
        <v>0.41738929999999996</v>
      </c>
      <c r="J13875">
        <f t="shared" si="867"/>
        <v>0.14523712157350635</v>
      </c>
      <c r="L13875">
        <v>522.85363766462285</v>
      </c>
    </row>
    <row r="13876" spans="1:12" customFormat="1">
      <c r="A13876" s="10">
        <v>41474</v>
      </c>
      <c r="B13876" s="11">
        <v>0.16666666666666666</v>
      </c>
      <c r="C13876">
        <v>0</v>
      </c>
      <c r="D13876">
        <v>136.78</v>
      </c>
      <c r="E13876">
        <f t="shared" si="864"/>
        <v>8.1069999999999989E-2</v>
      </c>
      <c r="F13876">
        <v>82.25</v>
      </c>
      <c r="G13876">
        <v>13.5</v>
      </c>
      <c r="H13876">
        <f t="shared" si="865"/>
        <v>40.94892999999999</v>
      </c>
      <c r="I13876">
        <f t="shared" si="866"/>
        <v>0.40948929999999989</v>
      </c>
      <c r="J13876">
        <f t="shared" si="867"/>
        <v>0.13846204755051703</v>
      </c>
      <c r="K13876">
        <f>J13876*3600</f>
        <v>498.46337118186131</v>
      </c>
      <c r="L13876" s="13">
        <f>K13876*1000/156000</f>
        <v>3.1952780203965467</v>
      </c>
    </row>
    <row r="13877" spans="1:12" customFormat="1" hidden="1">
      <c r="A13877" s="10">
        <v>41474</v>
      </c>
      <c r="B13877" s="11">
        <v>0.17013888888888887</v>
      </c>
      <c r="C13877">
        <v>0</v>
      </c>
      <c r="D13877">
        <v>136.44999999999999</v>
      </c>
      <c r="E13877">
        <f t="shared" si="864"/>
        <v>8.1069999999999989E-2</v>
      </c>
      <c r="F13877">
        <v>82.28</v>
      </c>
      <c r="G13877">
        <v>13.5</v>
      </c>
      <c r="H13877">
        <f t="shared" si="865"/>
        <v>40.588929999999976</v>
      </c>
      <c r="I13877">
        <f t="shared" si="866"/>
        <v>0.40588929999999979</v>
      </c>
      <c r="J13877">
        <f t="shared" si="867"/>
        <v>0.13543888226467959</v>
      </c>
      <c r="L13877">
        <v>487.57997615284654</v>
      </c>
    </row>
    <row r="13878" spans="1:12" customFormat="1" hidden="1">
      <c r="A13878" s="10">
        <v>41474</v>
      </c>
      <c r="B13878" s="11">
        <v>0.17361111111111113</v>
      </c>
      <c r="C13878">
        <v>0</v>
      </c>
      <c r="D13878">
        <v>136.57</v>
      </c>
      <c r="E13878">
        <f t="shared" si="864"/>
        <v>8.1069999999999989E-2</v>
      </c>
      <c r="F13878">
        <v>82.31</v>
      </c>
      <c r="G13878">
        <v>13.5</v>
      </c>
      <c r="H13878">
        <f t="shared" si="865"/>
        <v>40.67892999999998</v>
      </c>
      <c r="I13878">
        <f t="shared" si="866"/>
        <v>0.4067892999999998</v>
      </c>
      <c r="J13878">
        <f t="shared" si="867"/>
        <v>0.13619092094947102</v>
      </c>
      <c r="L13878">
        <v>490.28731541809566</v>
      </c>
    </row>
    <row r="13879" spans="1:12" customFormat="1" hidden="1">
      <c r="A13879" s="10">
        <v>41474</v>
      </c>
      <c r="B13879" s="11">
        <v>0.17708333333333334</v>
      </c>
      <c r="C13879">
        <v>0</v>
      </c>
      <c r="D13879">
        <v>137.28</v>
      </c>
      <c r="E13879">
        <f t="shared" si="864"/>
        <v>8.1069999999999989E-2</v>
      </c>
      <c r="F13879">
        <v>82.38</v>
      </c>
      <c r="G13879">
        <v>13.5</v>
      </c>
      <c r="H13879">
        <f t="shared" si="865"/>
        <v>41.318929999999995</v>
      </c>
      <c r="I13879">
        <f t="shared" si="866"/>
        <v>0.41318929999999993</v>
      </c>
      <c r="J13879">
        <f t="shared" si="867"/>
        <v>0.1416110100752756</v>
      </c>
      <c r="L13879">
        <v>509.79963627099215</v>
      </c>
    </row>
    <row r="13880" spans="1:12" customFormat="1" hidden="1">
      <c r="A13880" s="10">
        <v>41474</v>
      </c>
      <c r="B13880" s="11">
        <v>0.18055555555555555</v>
      </c>
      <c r="C13880">
        <v>0</v>
      </c>
      <c r="D13880">
        <v>135.91999999999999</v>
      </c>
      <c r="E13880">
        <f t="shared" si="864"/>
        <v>8.1069999999999989E-2</v>
      </c>
      <c r="F13880">
        <v>82.35</v>
      </c>
      <c r="G13880">
        <v>13.5</v>
      </c>
      <c r="H13880">
        <f t="shared" si="865"/>
        <v>39.988929999999982</v>
      </c>
      <c r="I13880">
        <f t="shared" si="866"/>
        <v>0.39988929999999984</v>
      </c>
      <c r="J13880">
        <f t="shared" si="867"/>
        <v>0.13048897316460495</v>
      </c>
      <c r="L13880">
        <v>469.76030339257784</v>
      </c>
    </row>
    <row r="13881" spans="1:12" customFormat="1" hidden="1">
      <c r="A13881" s="10">
        <v>41474</v>
      </c>
      <c r="B13881" s="11">
        <v>0.18402777777777779</v>
      </c>
      <c r="C13881">
        <v>0</v>
      </c>
      <c r="D13881">
        <v>135.91</v>
      </c>
      <c r="E13881">
        <f t="shared" si="864"/>
        <v>8.1069999999999989E-2</v>
      </c>
      <c r="F13881">
        <v>82.38</v>
      </c>
      <c r="G13881">
        <v>13.5</v>
      </c>
      <c r="H13881">
        <f t="shared" si="865"/>
        <v>39.94892999999999</v>
      </c>
      <c r="I13881">
        <f t="shared" si="866"/>
        <v>0.39948929999999988</v>
      </c>
      <c r="J13881">
        <f t="shared" si="867"/>
        <v>0.13016290518612991</v>
      </c>
      <c r="L13881">
        <v>468.58645867006766</v>
      </c>
    </row>
    <row r="13882" spans="1:12" customFormat="1" hidden="1">
      <c r="A13882" s="10">
        <v>41474</v>
      </c>
      <c r="B13882" s="11">
        <v>0.1875</v>
      </c>
      <c r="C13882">
        <v>0</v>
      </c>
      <c r="D13882">
        <v>136.21</v>
      </c>
      <c r="E13882">
        <f t="shared" si="864"/>
        <v>8.1069999999999989E-2</v>
      </c>
      <c r="F13882">
        <v>82.41</v>
      </c>
      <c r="G13882">
        <v>13.5</v>
      </c>
      <c r="H13882">
        <f t="shared" si="865"/>
        <v>40.21893</v>
      </c>
      <c r="I13882">
        <f t="shared" si="866"/>
        <v>0.40218930000000003</v>
      </c>
      <c r="J13882">
        <f t="shared" si="867"/>
        <v>0.13237337294867887</v>
      </c>
      <c r="K13882">
        <f>J13882*3600</f>
        <v>476.54414261524397</v>
      </c>
      <c r="L13882" s="1">
        <v>476.54414261524397</v>
      </c>
    </row>
    <row r="13883" spans="1:12" customFormat="1" hidden="1">
      <c r="A13883" s="10">
        <v>41474</v>
      </c>
      <c r="B13883" s="11">
        <v>0.19097222222222221</v>
      </c>
      <c r="C13883">
        <v>0</v>
      </c>
      <c r="D13883">
        <v>136.35</v>
      </c>
      <c r="E13883">
        <f t="shared" si="864"/>
        <v>8.1069999999999989E-2</v>
      </c>
      <c r="F13883">
        <v>82.45</v>
      </c>
      <c r="G13883">
        <v>13.5</v>
      </c>
      <c r="H13883">
        <f t="shared" si="865"/>
        <v>40.31892999999998</v>
      </c>
      <c r="I13883">
        <f t="shared" si="866"/>
        <v>0.40318929999999981</v>
      </c>
      <c r="J13883">
        <f t="shared" si="867"/>
        <v>0.13319773801892504</v>
      </c>
      <c r="L13883">
        <v>479.51185686813011</v>
      </c>
    </row>
    <row r="13884" spans="1:12" customFormat="1" hidden="1">
      <c r="A13884" s="10">
        <v>41474</v>
      </c>
      <c r="B13884" s="11">
        <v>0.19444444444444445</v>
      </c>
      <c r="C13884">
        <v>0</v>
      </c>
      <c r="D13884">
        <v>135.9</v>
      </c>
      <c r="E13884">
        <f t="shared" si="864"/>
        <v>8.1069999999999989E-2</v>
      </c>
      <c r="F13884">
        <v>82.55</v>
      </c>
      <c r="G13884">
        <v>13.5</v>
      </c>
      <c r="H13884">
        <f t="shared" si="865"/>
        <v>39.768929999999997</v>
      </c>
      <c r="I13884">
        <f t="shared" si="866"/>
        <v>0.39768929999999997</v>
      </c>
      <c r="J13884">
        <f t="shared" si="867"/>
        <v>0.12870165156978849</v>
      </c>
      <c r="L13884">
        <v>463.32594565123856</v>
      </c>
    </row>
    <row r="13885" spans="1:12" customFormat="1" hidden="1">
      <c r="A13885" s="10">
        <v>41474</v>
      </c>
      <c r="B13885" s="11">
        <v>0.19791666666666666</v>
      </c>
      <c r="C13885">
        <v>0</v>
      </c>
      <c r="D13885">
        <v>136.05000000000001</v>
      </c>
      <c r="E13885">
        <f t="shared" si="864"/>
        <v>8.1069999999999989E-2</v>
      </c>
      <c r="F13885">
        <v>82.64</v>
      </c>
      <c r="G13885">
        <v>13.5</v>
      </c>
      <c r="H13885">
        <f t="shared" si="865"/>
        <v>39.82893</v>
      </c>
      <c r="I13885">
        <f t="shared" si="866"/>
        <v>0.39828930000000001</v>
      </c>
      <c r="J13885">
        <f t="shared" si="867"/>
        <v>0.1291876364283647</v>
      </c>
      <c r="L13885">
        <v>465.07549114211292</v>
      </c>
    </row>
    <row r="13886" spans="1:12" customFormat="1" hidden="1">
      <c r="A13886" s="10">
        <v>41474</v>
      </c>
      <c r="B13886" s="11">
        <v>0.20138888888888887</v>
      </c>
      <c r="C13886">
        <v>0</v>
      </c>
      <c r="D13886">
        <v>136.4</v>
      </c>
      <c r="E13886">
        <f t="shared" si="864"/>
        <v>8.1069999999999989E-2</v>
      </c>
      <c r="F13886">
        <v>82.74</v>
      </c>
      <c r="G13886">
        <v>13.5</v>
      </c>
      <c r="H13886">
        <f t="shared" si="865"/>
        <v>40.07893</v>
      </c>
      <c r="I13886">
        <f t="shared" si="866"/>
        <v>0.40078930000000001</v>
      </c>
      <c r="J13886">
        <f t="shared" si="867"/>
        <v>0.13122441660592415</v>
      </c>
      <c r="L13886">
        <v>472.40789978132693</v>
      </c>
    </row>
    <row r="13887" spans="1:12" customFormat="1" hidden="1">
      <c r="A13887" s="10">
        <v>41474</v>
      </c>
      <c r="B13887" s="11">
        <v>0.20486111111111113</v>
      </c>
      <c r="C13887">
        <v>0</v>
      </c>
      <c r="D13887">
        <v>135.24</v>
      </c>
      <c r="E13887">
        <f t="shared" si="864"/>
        <v>8.1069999999999989E-2</v>
      </c>
      <c r="F13887">
        <v>82.84</v>
      </c>
      <c r="G13887">
        <v>13.5</v>
      </c>
      <c r="H13887">
        <f t="shared" si="865"/>
        <v>38.818929999999995</v>
      </c>
      <c r="I13887">
        <f t="shared" si="866"/>
        <v>0.38818929999999996</v>
      </c>
      <c r="J13887">
        <f t="shared" si="867"/>
        <v>0.1211527441029558</v>
      </c>
      <c r="L13887">
        <v>436.1498787706409</v>
      </c>
    </row>
    <row r="13888" spans="1:12" customFormat="1">
      <c r="A13888" s="10">
        <v>41474</v>
      </c>
      <c r="B13888" s="11">
        <v>0.20833333333333334</v>
      </c>
      <c r="C13888">
        <v>0</v>
      </c>
      <c r="D13888">
        <v>136.01</v>
      </c>
      <c r="E13888">
        <f t="shared" si="864"/>
        <v>8.1069999999999989E-2</v>
      </c>
      <c r="F13888">
        <v>82.79</v>
      </c>
      <c r="G13888">
        <v>13.5</v>
      </c>
      <c r="H13888">
        <f t="shared" si="865"/>
        <v>39.638929999999974</v>
      </c>
      <c r="I13888">
        <f t="shared" si="866"/>
        <v>0.39638929999999972</v>
      </c>
      <c r="J13888">
        <f t="shared" si="867"/>
        <v>0.12765245199570829</v>
      </c>
      <c r="K13888">
        <f>J13888*3600</f>
        <v>459.54882718454985</v>
      </c>
      <c r="L13888" s="13">
        <f>K13888*1000/156000</f>
        <v>2.9458258152855756</v>
      </c>
    </row>
    <row r="13889" spans="1:12" customFormat="1" hidden="1">
      <c r="A13889" s="10">
        <v>41474</v>
      </c>
      <c r="B13889" s="11">
        <v>0.21180555555555555</v>
      </c>
      <c r="C13889">
        <v>0</v>
      </c>
      <c r="D13889">
        <v>136.41</v>
      </c>
      <c r="E13889">
        <f t="shared" si="864"/>
        <v>8.1069999999999989E-2</v>
      </c>
      <c r="F13889">
        <v>82.84</v>
      </c>
      <c r="G13889">
        <v>13.5</v>
      </c>
      <c r="H13889">
        <f t="shared" si="865"/>
        <v>39.988929999999982</v>
      </c>
      <c r="I13889">
        <f t="shared" si="866"/>
        <v>0.39988929999999984</v>
      </c>
      <c r="J13889">
        <f t="shared" si="867"/>
        <v>0.13048897316460495</v>
      </c>
      <c r="L13889">
        <v>469.76030339257784</v>
      </c>
    </row>
    <row r="13890" spans="1:12" customFormat="1" hidden="1">
      <c r="A13890" s="10">
        <v>41474</v>
      </c>
      <c r="B13890" s="11">
        <v>0.21527777777777779</v>
      </c>
      <c r="C13890">
        <v>0</v>
      </c>
      <c r="D13890">
        <v>135.63999999999999</v>
      </c>
      <c r="E13890">
        <f t="shared" si="864"/>
        <v>8.1069999999999989E-2</v>
      </c>
      <c r="F13890">
        <v>82.92</v>
      </c>
      <c r="G13890">
        <v>13.5</v>
      </c>
      <c r="H13890">
        <f t="shared" si="865"/>
        <v>39.138929999999974</v>
      </c>
      <c r="I13890">
        <f t="shared" si="866"/>
        <v>0.39138929999999972</v>
      </c>
      <c r="J13890">
        <f t="shared" si="867"/>
        <v>0.12366497831684356</v>
      </c>
      <c r="L13890">
        <v>445.19392194063681</v>
      </c>
    </row>
    <row r="13891" spans="1:12" customFormat="1" hidden="1">
      <c r="A13891" s="10">
        <v>41474</v>
      </c>
      <c r="B13891" s="11">
        <v>0.21875</v>
      </c>
      <c r="C13891">
        <v>0</v>
      </c>
      <c r="D13891">
        <v>135.56</v>
      </c>
      <c r="E13891">
        <f t="shared" si="864"/>
        <v>8.1069999999999989E-2</v>
      </c>
      <c r="F13891">
        <v>82.86</v>
      </c>
      <c r="G13891">
        <v>13.5</v>
      </c>
      <c r="H13891">
        <f t="shared" si="865"/>
        <v>39.118929999999992</v>
      </c>
      <c r="I13891">
        <f t="shared" si="866"/>
        <v>0.39118929999999991</v>
      </c>
      <c r="J13891">
        <f t="shared" si="867"/>
        <v>0.12350705679505639</v>
      </c>
      <c r="L13891">
        <v>444.62540446220299</v>
      </c>
    </row>
    <row r="13892" spans="1:12" customFormat="1" hidden="1">
      <c r="A13892" s="10">
        <v>41474</v>
      </c>
      <c r="B13892" s="11">
        <v>0.22222222222222221</v>
      </c>
      <c r="C13892">
        <v>0</v>
      </c>
      <c r="D13892">
        <v>135.85</v>
      </c>
      <c r="E13892">
        <f t="shared" si="864"/>
        <v>8.1069999999999989E-2</v>
      </c>
      <c r="F13892">
        <v>82.85</v>
      </c>
      <c r="G13892">
        <v>13.5</v>
      </c>
      <c r="H13892">
        <f t="shared" si="865"/>
        <v>39.418929999999989</v>
      </c>
      <c r="I13892">
        <f t="shared" si="866"/>
        <v>0.39418929999999991</v>
      </c>
      <c r="J13892">
        <f t="shared" si="867"/>
        <v>0.12588860848235001</v>
      </c>
      <c r="L13892">
        <v>453.19899053646003</v>
      </c>
    </row>
    <row r="13893" spans="1:12" customFormat="1" hidden="1">
      <c r="A13893" s="10">
        <v>41474</v>
      </c>
      <c r="B13893" s="11">
        <v>0.22569444444444445</v>
      </c>
      <c r="C13893">
        <v>0</v>
      </c>
      <c r="D13893">
        <v>135.1</v>
      </c>
      <c r="E13893">
        <f t="shared" ref="E13893:E13956" si="868">(435-368)*1.21/1000</f>
        <v>8.1069999999999989E-2</v>
      </c>
      <c r="F13893">
        <v>82.9</v>
      </c>
      <c r="G13893">
        <v>13.5</v>
      </c>
      <c r="H13893">
        <f t="shared" ref="H13893:H13956" si="869">D13893-E13893-F13893-G13893</f>
        <v>38.618929999999978</v>
      </c>
      <c r="I13893">
        <f t="shared" ref="I13893:I13956" si="870">H13893/100</f>
        <v>0.38618929999999979</v>
      </c>
      <c r="J13893">
        <f t="shared" ref="J13893:J13956" si="871">1.2904*I13893^(5/2)</f>
        <v>0.11959828342173225</v>
      </c>
      <c r="L13893">
        <v>430.55382031823609</v>
      </c>
    </row>
    <row r="13894" spans="1:12" customFormat="1" hidden="1">
      <c r="A13894" s="10">
        <v>41474</v>
      </c>
      <c r="B13894" s="11">
        <v>0.22916666666666666</v>
      </c>
      <c r="C13894">
        <v>0</v>
      </c>
      <c r="D13894">
        <v>135.44999999999999</v>
      </c>
      <c r="E13894">
        <f t="shared" si="868"/>
        <v>8.1069999999999989E-2</v>
      </c>
      <c r="F13894">
        <v>82.93</v>
      </c>
      <c r="G13894">
        <v>13.5</v>
      </c>
      <c r="H13894">
        <f t="shared" si="869"/>
        <v>38.938929999999971</v>
      </c>
      <c r="I13894">
        <f t="shared" si="870"/>
        <v>0.38938929999999972</v>
      </c>
      <c r="J13894">
        <f t="shared" si="871"/>
        <v>0.1220912071888446</v>
      </c>
      <c r="K13894">
        <f>J13894*3600</f>
        <v>439.52834587984057</v>
      </c>
      <c r="L13894" s="1">
        <v>439.52834587984057</v>
      </c>
    </row>
    <row r="13895" spans="1:12" customFormat="1" hidden="1">
      <c r="A13895" s="10">
        <v>41474</v>
      </c>
      <c r="B13895" s="11">
        <v>0.23263888888888887</v>
      </c>
      <c r="C13895">
        <v>0</v>
      </c>
      <c r="D13895">
        <v>136.03</v>
      </c>
      <c r="E13895">
        <f t="shared" si="868"/>
        <v>8.1069999999999989E-2</v>
      </c>
      <c r="F13895">
        <v>82.98</v>
      </c>
      <c r="G13895">
        <v>13.5</v>
      </c>
      <c r="H13895">
        <f t="shared" si="869"/>
        <v>39.468929999999986</v>
      </c>
      <c r="I13895">
        <f t="shared" si="870"/>
        <v>0.39468929999999985</v>
      </c>
      <c r="J13895">
        <f t="shared" si="871"/>
        <v>0.12628818932489994</v>
      </c>
      <c r="L13895">
        <v>454.63748156963976</v>
      </c>
    </row>
    <row r="13896" spans="1:12" customFormat="1" hidden="1">
      <c r="A13896" s="10">
        <v>41474</v>
      </c>
      <c r="B13896" s="11">
        <v>0.23611111111111113</v>
      </c>
      <c r="C13896">
        <v>0</v>
      </c>
      <c r="D13896">
        <v>134.87</v>
      </c>
      <c r="E13896">
        <f t="shared" si="868"/>
        <v>8.1069999999999989E-2</v>
      </c>
      <c r="F13896">
        <v>82.92</v>
      </c>
      <c r="G13896">
        <v>13.5</v>
      </c>
      <c r="H13896">
        <f t="shared" si="869"/>
        <v>38.368929999999992</v>
      </c>
      <c r="I13896">
        <f t="shared" si="870"/>
        <v>0.3836892999999999</v>
      </c>
      <c r="J13896">
        <f t="shared" si="871"/>
        <v>0.11767211915177417</v>
      </c>
      <c r="L13896">
        <v>423.61962894638702</v>
      </c>
    </row>
    <row r="13897" spans="1:12" customFormat="1" hidden="1">
      <c r="A13897" s="10">
        <v>41474</v>
      </c>
      <c r="B13897" s="11">
        <v>0.23958333333333334</v>
      </c>
      <c r="C13897">
        <v>0</v>
      </c>
      <c r="D13897">
        <v>135.28</v>
      </c>
      <c r="E13897">
        <f t="shared" si="868"/>
        <v>8.1069999999999989E-2</v>
      </c>
      <c r="F13897">
        <v>82.92</v>
      </c>
      <c r="G13897">
        <v>13.5</v>
      </c>
      <c r="H13897">
        <f t="shared" si="869"/>
        <v>38.778929999999988</v>
      </c>
      <c r="I13897">
        <f t="shared" si="870"/>
        <v>0.38778929999999989</v>
      </c>
      <c r="J13897">
        <f t="shared" si="871"/>
        <v>0.12084088818352959</v>
      </c>
      <c r="L13897">
        <v>435.02719746070653</v>
      </c>
    </row>
    <row r="13898" spans="1:12" customFormat="1" hidden="1">
      <c r="A13898" s="10">
        <v>41474</v>
      </c>
      <c r="B13898" s="11">
        <v>0.24305555555555555</v>
      </c>
      <c r="C13898">
        <v>0</v>
      </c>
      <c r="D13898">
        <v>135.26</v>
      </c>
      <c r="E13898">
        <f t="shared" si="868"/>
        <v>8.1069999999999989E-2</v>
      </c>
      <c r="F13898">
        <v>82.92</v>
      </c>
      <c r="G13898">
        <v>13.5</v>
      </c>
      <c r="H13898">
        <f t="shared" si="869"/>
        <v>38.758929999999978</v>
      </c>
      <c r="I13898">
        <f t="shared" si="870"/>
        <v>0.3875892999999998</v>
      </c>
      <c r="J13898">
        <f t="shared" si="871"/>
        <v>0.12068514104200127</v>
      </c>
      <c r="L13898">
        <v>434.46650775120457</v>
      </c>
    </row>
    <row r="13899" spans="1:12" customFormat="1" hidden="1">
      <c r="A13899" s="10">
        <v>41474</v>
      </c>
      <c r="B13899" s="11">
        <v>0.24652777777777779</v>
      </c>
      <c r="C13899">
        <v>0</v>
      </c>
      <c r="D13899">
        <v>134.55000000000001</v>
      </c>
      <c r="E13899">
        <f t="shared" si="868"/>
        <v>8.1069999999999989E-2</v>
      </c>
      <c r="F13899">
        <v>82.9</v>
      </c>
      <c r="G13899">
        <v>13.5</v>
      </c>
      <c r="H13899">
        <f t="shared" si="869"/>
        <v>38.068929999999995</v>
      </c>
      <c r="I13899">
        <f t="shared" si="870"/>
        <v>0.38068929999999995</v>
      </c>
      <c r="J13899">
        <f t="shared" si="871"/>
        <v>0.11538544522334532</v>
      </c>
      <c r="L13899">
        <v>415.38760280404313</v>
      </c>
    </row>
    <row r="13900" spans="1:12" customFormat="1">
      <c r="A13900" s="10">
        <v>41474</v>
      </c>
      <c r="B13900" s="11">
        <v>0.25</v>
      </c>
      <c r="C13900">
        <v>0</v>
      </c>
      <c r="D13900">
        <v>134.77000000000001</v>
      </c>
      <c r="E13900">
        <f t="shared" si="868"/>
        <v>8.1069999999999989E-2</v>
      </c>
      <c r="F13900">
        <v>82.9</v>
      </c>
      <c r="G13900">
        <v>13.5</v>
      </c>
      <c r="H13900">
        <f t="shared" si="869"/>
        <v>38.288929999999993</v>
      </c>
      <c r="I13900">
        <f t="shared" si="870"/>
        <v>0.38288929999999993</v>
      </c>
      <c r="J13900">
        <f t="shared" si="871"/>
        <v>0.11705970607931962</v>
      </c>
      <c r="K13900">
        <f>J13900*3600</f>
        <v>421.4149418855506</v>
      </c>
      <c r="L13900" s="13">
        <f>K13900*1000/156000</f>
        <v>2.7013778325996833</v>
      </c>
    </row>
    <row r="13901" spans="1:12" customFormat="1" hidden="1">
      <c r="A13901" s="10">
        <v>41474</v>
      </c>
      <c r="B13901" s="11">
        <v>0.25347222222222221</v>
      </c>
      <c r="C13901">
        <v>0</v>
      </c>
      <c r="D13901">
        <v>134.66999999999999</v>
      </c>
      <c r="E13901">
        <f t="shared" si="868"/>
        <v>8.1069999999999989E-2</v>
      </c>
      <c r="F13901">
        <v>82.96</v>
      </c>
      <c r="G13901">
        <v>13.5</v>
      </c>
      <c r="H13901">
        <f t="shared" si="869"/>
        <v>38.128929999999983</v>
      </c>
      <c r="I13901">
        <f t="shared" si="870"/>
        <v>0.38128929999999983</v>
      </c>
      <c r="J13901">
        <f t="shared" si="871"/>
        <v>0.11584062694618161</v>
      </c>
      <c r="L13901">
        <v>417.02625700625379</v>
      </c>
    </row>
    <row r="13902" spans="1:12" customFormat="1" hidden="1">
      <c r="A13902" s="10">
        <v>41474</v>
      </c>
      <c r="B13902" s="11">
        <v>0.25694444444444448</v>
      </c>
      <c r="C13902">
        <v>0</v>
      </c>
      <c r="D13902">
        <v>135.34</v>
      </c>
      <c r="E13902">
        <f t="shared" si="868"/>
        <v>8.1069999999999989E-2</v>
      </c>
      <c r="F13902">
        <v>83</v>
      </c>
      <c r="G13902">
        <v>13.5</v>
      </c>
      <c r="H13902">
        <f t="shared" si="869"/>
        <v>38.758929999999992</v>
      </c>
      <c r="I13902">
        <f t="shared" si="870"/>
        <v>0.38758929999999991</v>
      </c>
      <c r="J13902">
        <f t="shared" si="871"/>
        <v>0.12068514104200131</v>
      </c>
      <c r="L13902">
        <v>434.46650775120474</v>
      </c>
    </row>
    <row r="13903" spans="1:12" customFormat="1" hidden="1">
      <c r="A13903" s="10">
        <v>41474</v>
      </c>
      <c r="B13903" s="11">
        <v>0.26041666666666669</v>
      </c>
      <c r="C13903">
        <v>0</v>
      </c>
      <c r="D13903">
        <v>134.53</v>
      </c>
      <c r="E13903">
        <f t="shared" si="868"/>
        <v>8.1069999999999989E-2</v>
      </c>
      <c r="F13903">
        <v>83.09</v>
      </c>
      <c r="G13903">
        <v>13.5</v>
      </c>
      <c r="H13903">
        <f t="shared" si="869"/>
        <v>37.858929999999987</v>
      </c>
      <c r="I13903">
        <f t="shared" si="870"/>
        <v>0.37858929999999985</v>
      </c>
      <c r="J13903">
        <f t="shared" si="871"/>
        <v>0.11380076798850695</v>
      </c>
      <c r="L13903">
        <v>409.68276475862501</v>
      </c>
    </row>
    <row r="13904" spans="1:12" customFormat="1" hidden="1">
      <c r="A13904" s="10">
        <v>41474</v>
      </c>
      <c r="B13904" s="11">
        <v>0.2638888888888889</v>
      </c>
      <c r="C13904">
        <v>0</v>
      </c>
      <c r="D13904">
        <v>134.41999999999999</v>
      </c>
      <c r="E13904">
        <f t="shared" si="868"/>
        <v>8.1069999999999989E-2</v>
      </c>
      <c r="F13904">
        <v>83.19</v>
      </c>
      <c r="G13904">
        <v>13.5</v>
      </c>
      <c r="H13904">
        <f t="shared" si="869"/>
        <v>37.648929999999979</v>
      </c>
      <c r="I13904">
        <f t="shared" si="870"/>
        <v>0.3764892999999998</v>
      </c>
      <c r="J13904">
        <f t="shared" si="871"/>
        <v>0.11222922115803462</v>
      </c>
      <c r="L13904">
        <v>404.02519616892459</v>
      </c>
    </row>
    <row r="13905" spans="1:12" customFormat="1" hidden="1">
      <c r="A13905" s="10">
        <v>41474</v>
      </c>
      <c r="B13905" s="11">
        <v>0.2673611111111111</v>
      </c>
      <c r="C13905">
        <v>0</v>
      </c>
      <c r="D13905">
        <v>134.57</v>
      </c>
      <c r="E13905">
        <f t="shared" si="868"/>
        <v>8.1069999999999989E-2</v>
      </c>
      <c r="F13905">
        <v>83.23</v>
      </c>
      <c r="G13905">
        <v>13.5</v>
      </c>
      <c r="H13905">
        <f t="shared" si="869"/>
        <v>37.758929999999978</v>
      </c>
      <c r="I13905">
        <f t="shared" si="870"/>
        <v>0.37758929999999979</v>
      </c>
      <c r="J13905">
        <f t="shared" si="871"/>
        <v>0.1130507770117444</v>
      </c>
      <c r="L13905">
        <v>406.98279724227984</v>
      </c>
    </row>
    <row r="13906" spans="1:12" customFormat="1" hidden="1">
      <c r="A13906" s="10">
        <v>41474</v>
      </c>
      <c r="B13906" s="11">
        <v>0.27083333333333331</v>
      </c>
      <c r="C13906">
        <v>0</v>
      </c>
      <c r="D13906">
        <v>134.04</v>
      </c>
      <c r="E13906">
        <f t="shared" si="868"/>
        <v>8.1069999999999989E-2</v>
      </c>
      <c r="F13906">
        <v>83.23</v>
      </c>
      <c r="G13906">
        <v>13.5</v>
      </c>
      <c r="H13906">
        <f t="shared" si="869"/>
        <v>37.228929999999977</v>
      </c>
      <c r="I13906">
        <f t="shared" si="870"/>
        <v>0.37228929999999977</v>
      </c>
      <c r="J13906">
        <f t="shared" si="871"/>
        <v>0.10912537273911427</v>
      </c>
      <c r="K13906">
        <f>J13906*3600</f>
        <v>392.85134186081137</v>
      </c>
      <c r="L13906" s="1">
        <v>392.85134186081137</v>
      </c>
    </row>
    <row r="13907" spans="1:12" customFormat="1" hidden="1">
      <c r="A13907" s="10">
        <v>41474</v>
      </c>
      <c r="B13907" s="11">
        <v>0.27430555555555552</v>
      </c>
      <c r="C13907">
        <v>0</v>
      </c>
      <c r="D13907">
        <v>134.6</v>
      </c>
      <c r="E13907">
        <f t="shared" si="868"/>
        <v>8.1069999999999989E-2</v>
      </c>
      <c r="F13907">
        <v>83.2</v>
      </c>
      <c r="G13907">
        <v>13.5</v>
      </c>
      <c r="H13907">
        <f t="shared" si="869"/>
        <v>37.81892999999998</v>
      </c>
      <c r="I13907">
        <f t="shared" si="870"/>
        <v>0.37818929999999978</v>
      </c>
      <c r="J13907">
        <f t="shared" si="871"/>
        <v>0.11350041452794538</v>
      </c>
      <c r="L13907">
        <v>408.60149230060335</v>
      </c>
    </row>
    <row r="13908" spans="1:12" customFormat="1" hidden="1">
      <c r="A13908" s="10">
        <v>41474</v>
      </c>
      <c r="B13908" s="11">
        <v>0.27777777777777779</v>
      </c>
      <c r="C13908">
        <v>0</v>
      </c>
      <c r="D13908">
        <v>134.59</v>
      </c>
      <c r="E13908">
        <f t="shared" si="868"/>
        <v>8.1069999999999989E-2</v>
      </c>
      <c r="F13908">
        <v>83.18</v>
      </c>
      <c r="G13908">
        <v>13.5</v>
      </c>
      <c r="H13908">
        <f t="shared" si="869"/>
        <v>37.828929999999986</v>
      </c>
      <c r="I13908">
        <f t="shared" si="870"/>
        <v>0.37828929999999983</v>
      </c>
      <c r="J13908">
        <f t="shared" si="871"/>
        <v>0.11357545824558314</v>
      </c>
      <c r="L13908">
        <v>408.87164968409928</v>
      </c>
    </row>
    <row r="13909" spans="1:12" customFormat="1" hidden="1">
      <c r="A13909" s="10">
        <v>41474</v>
      </c>
      <c r="B13909" s="11">
        <v>0.28125</v>
      </c>
      <c r="C13909">
        <v>0</v>
      </c>
      <c r="D13909">
        <v>134.68</v>
      </c>
      <c r="E13909">
        <f t="shared" si="868"/>
        <v>8.1069999999999989E-2</v>
      </c>
      <c r="F13909">
        <v>83.23</v>
      </c>
      <c r="G13909">
        <v>13.5</v>
      </c>
      <c r="H13909">
        <f t="shared" si="869"/>
        <v>37.868929999999992</v>
      </c>
      <c r="I13909">
        <f t="shared" si="870"/>
        <v>0.3786892999999999</v>
      </c>
      <c r="J13909">
        <f t="shared" si="871"/>
        <v>0.11387593077926191</v>
      </c>
      <c r="L13909">
        <v>409.95335080534284</v>
      </c>
    </row>
    <row r="13910" spans="1:12" customFormat="1" hidden="1">
      <c r="A13910" s="10">
        <v>41474</v>
      </c>
      <c r="B13910" s="11">
        <v>0.28472222222222221</v>
      </c>
      <c r="C13910">
        <v>0</v>
      </c>
      <c r="D13910">
        <v>134.24</v>
      </c>
      <c r="E13910">
        <f t="shared" si="868"/>
        <v>8.1069999999999989E-2</v>
      </c>
      <c r="F13910">
        <v>83.22</v>
      </c>
      <c r="G13910">
        <v>13.5</v>
      </c>
      <c r="H13910">
        <f t="shared" si="869"/>
        <v>37.438929999999999</v>
      </c>
      <c r="I13910">
        <f t="shared" si="870"/>
        <v>0.37438929999999998</v>
      </c>
      <c r="J13910">
        <f t="shared" si="871"/>
        <v>0.11067076826462205</v>
      </c>
      <c r="L13910">
        <v>398.41476575263937</v>
      </c>
    </row>
    <row r="13911" spans="1:12" customFormat="1" hidden="1">
      <c r="A13911" s="10">
        <v>41474</v>
      </c>
      <c r="B13911" s="11">
        <v>0.28819444444444448</v>
      </c>
      <c r="C13911">
        <v>0</v>
      </c>
      <c r="D13911">
        <v>134.16</v>
      </c>
      <c r="E13911">
        <f t="shared" si="868"/>
        <v>8.1069999999999989E-2</v>
      </c>
      <c r="F13911">
        <v>83.29</v>
      </c>
      <c r="G13911">
        <v>13.5</v>
      </c>
      <c r="H13911">
        <f t="shared" si="869"/>
        <v>37.288929999999979</v>
      </c>
      <c r="I13911">
        <f t="shared" si="870"/>
        <v>0.37288929999999981</v>
      </c>
      <c r="J13911">
        <f t="shared" si="871"/>
        <v>0.10956558406971779</v>
      </c>
      <c r="L13911">
        <v>394.43610265098408</v>
      </c>
    </row>
    <row r="13912" spans="1:12" customFormat="1">
      <c r="A13912" s="10">
        <v>41474</v>
      </c>
      <c r="B13912" s="11">
        <v>0.29166666666666669</v>
      </c>
      <c r="C13912">
        <v>0</v>
      </c>
      <c r="D13912">
        <v>134.15</v>
      </c>
      <c r="E13912">
        <f t="shared" si="868"/>
        <v>8.1069999999999989E-2</v>
      </c>
      <c r="F13912">
        <v>83.42</v>
      </c>
      <c r="G13912">
        <v>13.5</v>
      </c>
      <c r="H13912">
        <f t="shared" si="869"/>
        <v>37.148929999999993</v>
      </c>
      <c r="I13912">
        <f t="shared" si="870"/>
        <v>0.37148929999999991</v>
      </c>
      <c r="J13912">
        <f t="shared" si="871"/>
        <v>0.10854007757295538</v>
      </c>
      <c r="K13912">
        <f>J13912*3600</f>
        <v>390.74427926263934</v>
      </c>
      <c r="L13912" s="13">
        <f>K13912*1000/156000</f>
        <v>2.504771020914355</v>
      </c>
    </row>
    <row r="13913" spans="1:12" customFormat="1" hidden="1">
      <c r="A13913" s="10">
        <v>41474</v>
      </c>
      <c r="B13913" s="11">
        <v>0.2951388888888889</v>
      </c>
      <c r="C13913">
        <v>0</v>
      </c>
      <c r="D13913">
        <v>134.16</v>
      </c>
      <c r="E13913">
        <f t="shared" si="868"/>
        <v>8.1069999999999989E-2</v>
      </c>
      <c r="F13913">
        <v>83.35</v>
      </c>
      <c r="G13913">
        <v>13.5</v>
      </c>
      <c r="H13913">
        <f t="shared" si="869"/>
        <v>37.228929999999991</v>
      </c>
      <c r="I13913">
        <f t="shared" si="870"/>
        <v>0.37228929999999993</v>
      </c>
      <c r="J13913">
        <f t="shared" si="871"/>
        <v>0.10912537273911441</v>
      </c>
      <c r="L13913">
        <v>392.85134186081189</v>
      </c>
    </row>
    <row r="13914" spans="1:12" customFormat="1" hidden="1">
      <c r="A13914" s="10">
        <v>41474</v>
      </c>
      <c r="B13914" s="11">
        <v>0.2986111111111111</v>
      </c>
      <c r="C13914">
        <v>0</v>
      </c>
      <c r="D13914">
        <v>134.47</v>
      </c>
      <c r="E13914">
        <f t="shared" si="868"/>
        <v>8.1069999999999989E-2</v>
      </c>
      <c r="F13914">
        <v>83.46</v>
      </c>
      <c r="G13914">
        <v>13.5</v>
      </c>
      <c r="H13914">
        <f t="shared" si="869"/>
        <v>37.428929999999994</v>
      </c>
      <c r="I13914">
        <f t="shared" si="870"/>
        <v>0.37428929999999994</v>
      </c>
      <c r="J13914">
        <f t="shared" si="871"/>
        <v>0.1105968822060508</v>
      </c>
      <c r="L13914">
        <v>398.14877594178284</v>
      </c>
    </row>
    <row r="13915" spans="1:12" customFormat="1" hidden="1">
      <c r="A13915" s="10">
        <v>41474</v>
      </c>
      <c r="B13915" s="11">
        <v>0.30208333333333331</v>
      </c>
      <c r="C13915">
        <v>0</v>
      </c>
      <c r="D13915">
        <v>134.02000000000001</v>
      </c>
      <c r="E13915">
        <f t="shared" si="868"/>
        <v>8.1069999999999989E-2</v>
      </c>
      <c r="F13915">
        <v>83.46</v>
      </c>
      <c r="G13915">
        <v>13.5</v>
      </c>
      <c r="H13915">
        <f t="shared" si="869"/>
        <v>36.978930000000005</v>
      </c>
      <c r="I13915">
        <f t="shared" si="870"/>
        <v>0.36978930000000004</v>
      </c>
      <c r="J13915">
        <f t="shared" si="871"/>
        <v>0.10730259021645742</v>
      </c>
      <c r="L13915">
        <v>386.28932477924673</v>
      </c>
    </row>
    <row r="13916" spans="1:12" customFormat="1" hidden="1">
      <c r="A13916" s="10">
        <v>41474</v>
      </c>
      <c r="B13916" s="11">
        <v>0.30555555555555552</v>
      </c>
      <c r="C13916">
        <v>0</v>
      </c>
      <c r="D13916">
        <v>135.12</v>
      </c>
      <c r="E13916">
        <f t="shared" si="868"/>
        <v>8.1069999999999989E-2</v>
      </c>
      <c r="F13916">
        <v>83.51</v>
      </c>
      <c r="G13916">
        <v>13.5</v>
      </c>
      <c r="H13916">
        <f t="shared" si="869"/>
        <v>38.028929999999988</v>
      </c>
      <c r="I13916">
        <f t="shared" si="870"/>
        <v>0.38028929999999989</v>
      </c>
      <c r="J13916">
        <f t="shared" si="871"/>
        <v>0.11508258792655089</v>
      </c>
      <c r="L13916">
        <v>414.29731653558321</v>
      </c>
    </row>
    <row r="13917" spans="1:12" customFormat="1" hidden="1">
      <c r="A13917" s="10">
        <v>41474</v>
      </c>
      <c r="B13917" s="11">
        <v>0.30902777777777779</v>
      </c>
      <c r="C13917">
        <v>0</v>
      </c>
      <c r="D13917">
        <v>134.63</v>
      </c>
      <c r="E13917">
        <f t="shared" si="868"/>
        <v>8.1069999999999989E-2</v>
      </c>
      <c r="F13917">
        <v>83.5</v>
      </c>
      <c r="G13917">
        <v>13.5</v>
      </c>
      <c r="H13917">
        <f t="shared" si="869"/>
        <v>37.548929999999984</v>
      </c>
      <c r="I13917">
        <f t="shared" si="870"/>
        <v>0.37548929999999986</v>
      </c>
      <c r="J13917">
        <f t="shared" si="871"/>
        <v>0.11148546994370287</v>
      </c>
      <c r="L13917">
        <v>401.34769179733036</v>
      </c>
    </row>
    <row r="13918" spans="1:12" customFormat="1" hidden="1">
      <c r="A13918" s="10">
        <v>41474</v>
      </c>
      <c r="B13918" s="11">
        <v>0.3125</v>
      </c>
      <c r="C13918">
        <v>0</v>
      </c>
      <c r="D13918">
        <v>134.63</v>
      </c>
      <c r="E13918">
        <f t="shared" si="868"/>
        <v>8.1069999999999989E-2</v>
      </c>
      <c r="F13918">
        <v>83.59</v>
      </c>
      <c r="G13918">
        <v>13.5</v>
      </c>
      <c r="H13918">
        <f t="shared" si="869"/>
        <v>37.458929999999981</v>
      </c>
      <c r="I13918">
        <f t="shared" si="870"/>
        <v>0.37458929999999979</v>
      </c>
      <c r="J13918">
        <f t="shared" si="871"/>
        <v>0.11081862921140838</v>
      </c>
      <c r="K13918">
        <f>J13918*3600</f>
        <v>398.94706516107016</v>
      </c>
      <c r="L13918" s="1">
        <v>398.94706516107016</v>
      </c>
    </row>
    <row r="13919" spans="1:12" customFormat="1" hidden="1">
      <c r="A13919" s="10">
        <v>41474</v>
      </c>
      <c r="B13919" s="11">
        <v>0.31597222222222221</v>
      </c>
      <c r="C13919">
        <v>0</v>
      </c>
      <c r="D13919">
        <v>134.18</v>
      </c>
      <c r="E13919">
        <f t="shared" si="868"/>
        <v>8.1069999999999989E-2</v>
      </c>
      <c r="F13919">
        <v>83.62</v>
      </c>
      <c r="G13919">
        <v>13.5</v>
      </c>
      <c r="H13919">
        <f t="shared" si="869"/>
        <v>36.978929999999991</v>
      </c>
      <c r="I13919">
        <f t="shared" si="870"/>
        <v>0.36978929999999993</v>
      </c>
      <c r="J13919">
        <f t="shared" si="871"/>
        <v>0.10730259021645733</v>
      </c>
      <c r="L13919">
        <v>386.28932477924639</v>
      </c>
    </row>
    <row r="13920" spans="1:12" customFormat="1" hidden="1">
      <c r="A13920" s="10">
        <v>41474</v>
      </c>
      <c r="B13920" s="11">
        <v>0.31944444444444448</v>
      </c>
      <c r="C13920">
        <v>0</v>
      </c>
      <c r="D13920">
        <v>134.31</v>
      </c>
      <c r="E13920">
        <f t="shared" si="868"/>
        <v>8.1069999999999989E-2</v>
      </c>
      <c r="F13920">
        <v>83.57</v>
      </c>
      <c r="G13920">
        <v>13.5</v>
      </c>
      <c r="H13920">
        <f t="shared" si="869"/>
        <v>37.158929999999998</v>
      </c>
      <c r="I13920">
        <f t="shared" si="870"/>
        <v>0.37158929999999996</v>
      </c>
      <c r="J13920">
        <f t="shared" si="871"/>
        <v>0.10861313619921982</v>
      </c>
      <c r="L13920">
        <v>391.00729031719135</v>
      </c>
    </row>
    <row r="13921" spans="1:12" customFormat="1" hidden="1">
      <c r="A13921" s="10">
        <v>41474</v>
      </c>
      <c r="B13921" s="11">
        <v>0.32291666666666669</v>
      </c>
      <c r="C13921">
        <v>0</v>
      </c>
      <c r="D13921">
        <v>133.91</v>
      </c>
      <c r="E13921">
        <f t="shared" si="868"/>
        <v>8.1069999999999989E-2</v>
      </c>
      <c r="F13921">
        <v>83.62</v>
      </c>
      <c r="G13921">
        <v>13.5</v>
      </c>
      <c r="H13921">
        <f t="shared" si="869"/>
        <v>36.708929999999981</v>
      </c>
      <c r="I13921">
        <f t="shared" si="870"/>
        <v>0.36708929999999979</v>
      </c>
      <c r="J13921">
        <f t="shared" si="871"/>
        <v>0.10535464033483197</v>
      </c>
      <c r="L13921">
        <v>379.2767052053951</v>
      </c>
    </row>
    <row r="13922" spans="1:12" customFormat="1" hidden="1">
      <c r="A13922" s="10">
        <v>41474</v>
      </c>
      <c r="B13922" s="11">
        <v>0.3263888888888889</v>
      </c>
      <c r="C13922">
        <v>0</v>
      </c>
      <c r="D13922">
        <v>134.57</v>
      </c>
      <c r="E13922">
        <f t="shared" si="868"/>
        <v>8.1069999999999989E-2</v>
      </c>
      <c r="F13922">
        <v>83.73</v>
      </c>
      <c r="G13922">
        <v>13.5</v>
      </c>
      <c r="H13922">
        <f t="shared" si="869"/>
        <v>37.258929999999978</v>
      </c>
      <c r="I13922">
        <f t="shared" si="870"/>
        <v>0.37258929999999979</v>
      </c>
      <c r="J13922">
        <f t="shared" si="871"/>
        <v>0.1093453454865625</v>
      </c>
      <c r="L13922">
        <v>393.64324375162499</v>
      </c>
    </row>
    <row r="13923" spans="1:12" customFormat="1" hidden="1">
      <c r="A13923" s="10">
        <v>41474</v>
      </c>
      <c r="B13923" s="11">
        <v>0.3298611111111111</v>
      </c>
      <c r="C13923">
        <v>0</v>
      </c>
      <c r="D13923">
        <v>133.16999999999999</v>
      </c>
      <c r="E13923">
        <f t="shared" si="868"/>
        <v>8.1069999999999989E-2</v>
      </c>
      <c r="F13923">
        <v>83.7</v>
      </c>
      <c r="G13923">
        <v>13.5</v>
      </c>
      <c r="H13923">
        <f t="shared" si="869"/>
        <v>35.888929999999974</v>
      </c>
      <c r="I13923">
        <f t="shared" si="870"/>
        <v>0.35888929999999974</v>
      </c>
      <c r="J13923">
        <f t="shared" si="871"/>
        <v>9.9569340443765406E-2</v>
      </c>
      <c r="L13923">
        <v>358.44962559755544</v>
      </c>
    </row>
    <row r="13924" spans="1:12" customFormat="1">
      <c r="A13924" s="10">
        <v>41474</v>
      </c>
      <c r="B13924" s="11">
        <v>0.33333333333333331</v>
      </c>
      <c r="C13924">
        <v>0</v>
      </c>
      <c r="D13924">
        <v>133.97</v>
      </c>
      <c r="E13924">
        <f t="shared" si="868"/>
        <v>8.1069999999999989E-2</v>
      </c>
      <c r="F13924">
        <v>83.69</v>
      </c>
      <c r="G13924">
        <v>13.5</v>
      </c>
      <c r="H13924">
        <f t="shared" si="869"/>
        <v>36.69892999999999</v>
      </c>
      <c r="I13924">
        <f t="shared" si="870"/>
        <v>0.36698929999999991</v>
      </c>
      <c r="J13924">
        <f t="shared" si="871"/>
        <v>0.10528290498575635</v>
      </c>
      <c r="K13924">
        <f>J13924*3600</f>
        <v>379.01845794872287</v>
      </c>
      <c r="L13924" s="13">
        <f>K13924*1000/156000</f>
        <v>2.4296054996713004</v>
      </c>
    </row>
    <row r="13925" spans="1:12" customFormat="1" hidden="1">
      <c r="A13925" s="10">
        <v>41474</v>
      </c>
      <c r="B13925" s="11">
        <v>0.33680555555555558</v>
      </c>
      <c r="C13925">
        <v>0</v>
      </c>
      <c r="D13925">
        <v>133.33000000000001</v>
      </c>
      <c r="E13925">
        <f t="shared" si="868"/>
        <v>8.1069999999999989E-2</v>
      </c>
      <c r="F13925">
        <v>83.71</v>
      </c>
      <c r="G13925">
        <v>13.5</v>
      </c>
      <c r="H13925">
        <f t="shared" si="869"/>
        <v>36.038930000000008</v>
      </c>
      <c r="I13925">
        <f t="shared" si="870"/>
        <v>0.36038930000000008</v>
      </c>
      <c r="J13925">
        <f t="shared" si="871"/>
        <v>0.10061299452010081</v>
      </c>
      <c r="L13925">
        <v>362.20678027236289</v>
      </c>
    </row>
    <row r="13926" spans="1:12" customFormat="1" hidden="1">
      <c r="A13926" s="10">
        <v>41474</v>
      </c>
      <c r="B13926" s="11">
        <v>0.34027777777777773</v>
      </c>
      <c r="C13926">
        <v>0</v>
      </c>
      <c r="D13926">
        <v>133.28</v>
      </c>
      <c r="E13926">
        <f t="shared" si="868"/>
        <v>8.1069999999999989E-2</v>
      </c>
      <c r="F13926">
        <v>83.77</v>
      </c>
      <c r="G13926">
        <v>13.5</v>
      </c>
      <c r="H13926">
        <f t="shared" si="869"/>
        <v>35.928929999999994</v>
      </c>
      <c r="I13926">
        <f t="shared" si="870"/>
        <v>0.35928929999999992</v>
      </c>
      <c r="J13926">
        <f t="shared" si="871"/>
        <v>9.9847009873153328E-2</v>
      </c>
      <c r="L13926">
        <v>359.44923554335196</v>
      </c>
    </row>
    <row r="13927" spans="1:12" customFormat="1" hidden="1">
      <c r="A13927" s="10">
        <v>41474</v>
      </c>
      <c r="B13927" s="11">
        <v>0.34375</v>
      </c>
      <c r="C13927">
        <v>0</v>
      </c>
      <c r="D13927">
        <v>133.13999999999999</v>
      </c>
      <c r="E13927">
        <f t="shared" si="868"/>
        <v>8.1069999999999989E-2</v>
      </c>
      <c r="F13927">
        <v>83.76</v>
      </c>
      <c r="G13927">
        <v>13.5</v>
      </c>
      <c r="H13927">
        <f t="shared" si="869"/>
        <v>35.79892999999997</v>
      </c>
      <c r="I13927">
        <f t="shared" si="870"/>
        <v>0.35798929999999968</v>
      </c>
      <c r="J13927">
        <f t="shared" si="871"/>
        <v>9.8946279700519515E-2</v>
      </c>
      <c r="L13927">
        <v>356.20660692187028</v>
      </c>
    </row>
    <row r="13928" spans="1:12" customFormat="1" hidden="1">
      <c r="A13928" s="10">
        <v>41474</v>
      </c>
      <c r="B13928" s="11">
        <v>0.34722222222222227</v>
      </c>
      <c r="C13928">
        <v>0</v>
      </c>
      <c r="D13928">
        <v>133.21</v>
      </c>
      <c r="E13928">
        <f t="shared" si="868"/>
        <v>8.1069999999999989E-2</v>
      </c>
      <c r="F13928">
        <v>83.77</v>
      </c>
      <c r="G13928">
        <v>13.5</v>
      </c>
      <c r="H13928">
        <f t="shared" si="869"/>
        <v>35.858930000000001</v>
      </c>
      <c r="I13928">
        <f t="shared" si="870"/>
        <v>0.3585893</v>
      </c>
      <c r="J13928">
        <f t="shared" si="871"/>
        <v>9.9361392772206361E-2</v>
      </c>
      <c r="L13928">
        <v>357.7010139799429</v>
      </c>
    </row>
    <row r="13929" spans="1:12" customFormat="1" hidden="1">
      <c r="A13929" s="10">
        <v>41474</v>
      </c>
      <c r="B13929" s="11">
        <v>0.35069444444444442</v>
      </c>
      <c r="C13929">
        <v>0</v>
      </c>
      <c r="D13929">
        <v>132.63</v>
      </c>
      <c r="E13929">
        <f t="shared" si="868"/>
        <v>8.1069999999999989E-2</v>
      </c>
      <c r="F13929">
        <v>83.77</v>
      </c>
      <c r="G13929">
        <v>13.5</v>
      </c>
      <c r="H13929">
        <f t="shared" si="869"/>
        <v>35.278929999999988</v>
      </c>
      <c r="I13929">
        <f t="shared" si="870"/>
        <v>0.35278929999999986</v>
      </c>
      <c r="J13929">
        <f t="shared" si="871"/>
        <v>9.5392200232435012E-2</v>
      </c>
      <c r="L13929">
        <v>343.41192083676606</v>
      </c>
    </row>
    <row r="13930" spans="1:12" customFormat="1" hidden="1">
      <c r="A13930" s="10">
        <v>41474</v>
      </c>
      <c r="B13930" s="11">
        <v>0.35416666666666669</v>
      </c>
      <c r="C13930">
        <v>0</v>
      </c>
      <c r="D13930">
        <v>133.65</v>
      </c>
      <c r="E13930">
        <f t="shared" si="868"/>
        <v>8.1069999999999989E-2</v>
      </c>
      <c r="F13930">
        <v>83.74</v>
      </c>
      <c r="G13930">
        <v>13.5</v>
      </c>
      <c r="H13930">
        <f t="shared" si="869"/>
        <v>36.32893</v>
      </c>
      <c r="I13930">
        <f t="shared" si="870"/>
        <v>0.36328929999999998</v>
      </c>
      <c r="J13930">
        <f t="shared" si="871"/>
        <v>0.1026492714201882</v>
      </c>
      <c r="K13930">
        <f>J13930*3600</f>
        <v>369.53737711267752</v>
      </c>
      <c r="L13930" s="1">
        <v>369.53737711267752</v>
      </c>
    </row>
    <row r="13931" spans="1:12" customFormat="1" hidden="1">
      <c r="A13931" s="10">
        <v>41474</v>
      </c>
      <c r="B13931" s="11">
        <v>0.3576388888888889</v>
      </c>
      <c r="C13931">
        <v>0</v>
      </c>
      <c r="D13931">
        <v>133.52000000000001</v>
      </c>
      <c r="E13931">
        <f t="shared" si="868"/>
        <v>8.1069999999999989E-2</v>
      </c>
      <c r="F13931">
        <v>83.8</v>
      </c>
      <c r="G13931">
        <v>13.5</v>
      </c>
      <c r="H13931">
        <f t="shared" si="869"/>
        <v>36.138930000000002</v>
      </c>
      <c r="I13931">
        <f t="shared" si="870"/>
        <v>0.36138930000000002</v>
      </c>
      <c r="J13931">
        <f t="shared" si="871"/>
        <v>0.101312394275439</v>
      </c>
      <c r="L13931">
        <v>364.7246193915804</v>
      </c>
    </row>
    <row r="13932" spans="1:12" customFormat="1" hidden="1">
      <c r="A13932" s="10">
        <v>41474</v>
      </c>
      <c r="B13932" s="11">
        <v>0.3611111111111111</v>
      </c>
      <c r="C13932">
        <v>0</v>
      </c>
      <c r="D13932">
        <v>132.96</v>
      </c>
      <c r="E13932">
        <f t="shared" si="868"/>
        <v>8.1069999999999989E-2</v>
      </c>
      <c r="F13932">
        <v>83.74</v>
      </c>
      <c r="G13932">
        <v>13.5</v>
      </c>
      <c r="H13932">
        <f t="shared" si="869"/>
        <v>35.638930000000002</v>
      </c>
      <c r="I13932">
        <f t="shared" si="870"/>
        <v>0.35638930000000002</v>
      </c>
      <c r="J13932">
        <f t="shared" si="871"/>
        <v>9.7844404829040041E-2</v>
      </c>
      <c r="L13932">
        <v>352.23985738454417</v>
      </c>
    </row>
    <row r="13933" spans="1:12" customFormat="1" hidden="1">
      <c r="A13933" s="10">
        <v>41474</v>
      </c>
      <c r="B13933" s="11">
        <v>0.36458333333333331</v>
      </c>
      <c r="C13933">
        <v>0</v>
      </c>
      <c r="D13933">
        <v>132.13</v>
      </c>
      <c r="E13933">
        <f t="shared" si="868"/>
        <v>8.1069999999999989E-2</v>
      </c>
      <c r="F13933">
        <v>83.64</v>
      </c>
      <c r="G13933">
        <v>13.5</v>
      </c>
      <c r="H13933">
        <f t="shared" si="869"/>
        <v>34.908929999999984</v>
      </c>
      <c r="I13933">
        <f t="shared" si="870"/>
        <v>0.34908929999999982</v>
      </c>
      <c r="J13933">
        <f t="shared" si="871"/>
        <v>9.2910692664924174E-2</v>
      </c>
      <c r="L13933">
        <v>334.47849359372702</v>
      </c>
    </row>
    <row r="13934" spans="1:12" customFormat="1" hidden="1">
      <c r="A13934" s="10">
        <v>41474</v>
      </c>
      <c r="B13934" s="11">
        <v>0.36805555555555558</v>
      </c>
      <c r="C13934">
        <v>0</v>
      </c>
      <c r="D13934">
        <v>132.72</v>
      </c>
      <c r="E13934">
        <f t="shared" si="868"/>
        <v>8.1069999999999989E-2</v>
      </c>
      <c r="F13934">
        <v>83.62</v>
      </c>
      <c r="G13934">
        <v>13.5</v>
      </c>
      <c r="H13934">
        <f t="shared" si="869"/>
        <v>35.518929999999983</v>
      </c>
      <c r="I13934">
        <f t="shared" si="870"/>
        <v>0.35518929999999982</v>
      </c>
      <c r="J13934">
        <f t="shared" si="871"/>
        <v>9.7022852770927537E-2</v>
      </c>
      <c r="L13934">
        <v>349.28226997533915</v>
      </c>
    </row>
    <row r="13935" spans="1:12" customFormat="1" hidden="1">
      <c r="A13935" s="10">
        <v>41474</v>
      </c>
      <c r="B13935" s="11">
        <v>0.37152777777777773</v>
      </c>
      <c r="C13935">
        <v>0</v>
      </c>
      <c r="D13935">
        <v>132.38999999999999</v>
      </c>
      <c r="E13935">
        <f t="shared" si="868"/>
        <v>8.1069999999999989E-2</v>
      </c>
      <c r="F13935">
        <v>83.63</v>
      </c>
      <c r="G13935">
        <v>13.5</v>
      </c>
      <c r="H13935">
        <f t="shared" si="869"/>
        <v>35.17892999999998</v>
      </c>
      <c r="I13935">
        <f t="shared" si="870"/>
        <v>0.3517892999999998</v>
      </c>
      <c r="J13935">
        <f t="shared" si="871"/>
        <v>9.4717651001630584E-2</v>
      </c>
      <c r="L13935">
        <v>340.98354360587012</v>
      </c>
    </row>
    <row r="13936" spans="1:12" customFormat="1">
      <c r="A13936" s="10">
        <v>41474</v>
      </c>
      <c r="B13936" s="11">
        <v>0.375</v>
      </c>
      <c r="C13936">
        <v>0</v>
      </c>
      <c r="D13936">
        <v>131.86000000000001</v>
      </c>
      <c r="E13936">
        <f t="shared" si="868"/>
        <v>8.1069999999999989E-2</v>
      </c>
      <c r="F13936">
        <v>83.58</v>
      </c>
      <c r="G13936">
        <v>13.5</v>
      </c>
      <c r="H13936">
        <f t="shared" si="869"/>
        <v>34.698930000000004</v>
      </c>
      <c r="I13936">
        <f t="shared" si="870"/>
        <v>0.34698930000000006</v>
      </c>
      <c r="J13936">
        <f t="shared" si="871"/>
        <v>9.1519694421230507E-2</v>
      </c>
      <c r="K13936">
        <f>J13936*3600</f>
        <v>329.4708999164298</v>
      </c>
      <c r="L13936" s="13">
        <f>K13936*1000/156000</f>
        <v>2.1119929481822424</v>
      </c>
    </row>
    <row r="13937" spans="1:12" customFormat="1" hidden="1">
      <c r="A13937" s="10">
        <v>41474</v>
      </c>
      <c r="B13937" s="11">
        <v>0.37847222222222227</v>
      </c>
      <c r="C13937">
        <v>0</v>
      </c>
      <c r="D13937">
        <v>132.11000000000001</v>
      </c>
      <c r="E13937">
        <f t="shared" si="868"/>
        <v>8.1069999999999989E-2</v>
      </c>
      <c r="F13937">
        <v>83.54</v>
      </c>
      <c r="G13937">
        <v>13.5</v>
      </c>
      <c r="H13937">
        <f t="shared" si="869"/>
        <v>34.988929999999996</v>
      </c>
      <c r="I13937">
        <f t="shared" si="870"/>
        <v>0.34988929999999996</v>
      </c>
      <c r="J13937">
        <f t="shared" si="871"/>
        <v>9.3443911211754105E-2</v>
      </c>
      <c r="L13937">
        <v>336.39808036231477</v>
      </c>
    </row>
    <row r="13938" spans="1:12" customFormat="1" hidden="1">
      <c r="A13938" s="10">
        <v>41474</v>
      </c>
      <c r="B13938" s="11">
        <v>0.38194444444444442</v>
      </c>
      <c r="C13938">
        <v>0</v>
      </c>
      <c r="D13938">
        <v>132.15</v>
      </c>
      <c r="E13938">
        <f t="shared" si="868"/>
        <v>8.1069999999999989E-2</v>
      </c>
      <c r="F13938">
        <v>83.56</v>
      </c>
      <c r="G13938">
        <v>13.5</v>
      </c>
      <c r="H13938">
        <f t="shared" si="869"/>
        <v>35.008929999999992</v>
      </c>
      <c r="I13938">
        <f t="shared" si="870"/>
        <v>0.35008929999999994</v>
      </c>
      <c r="J13938">
        <f t="shared" si="871"/>
        <v>9.3577502000453408E-2</v>
      </c>
      <c r="L13938">
        <v>336.87900720163225</v>
      </c>
    </row>
    <row r="13939" spans="1:12" customFormat="1" hidden="1">
      <c r="A13939" s="10">
        <v>41474</v>
      </c>
      <c r="B13939" s="11">
        <v>0.38541666666666669</v>
      </c>
      <c r="C13939">
        <v>0</v>
      </c>
      <c r="D13939">
        <v>131.91</v>
      </c>
      <c r="E13939">
        <f t="shared" si="868"/>
        <v>8.1069999999999989E-2</v>
      </c>
      <c r="F13939">
        <v>83.47</v>
      </c>
      <c r="G13939">
        <v>13.5</v>
      </c>
      <c r="H13939">
        <f t="shared" si="869"/>
        <v>34.858929999999987</v>
      </c>
      <c r="I13939">
        <f t="shared" si="870"/>
        <v>0.34858929999999988</v>
      </c>
      <c r="J13939">
        <f t="shared" si="871"/>
        <v>9.2578360401995602E-2</v>
      </c>
      <c r="L13939">
        <v>333.28209744718419</v>
      </c>
    </row>
    <row r="13940" spans="1:12" customFormat="1" hidden="1">
      <c r="A13940" s="10">
        <v>41474</v>
      </c>
      <c r="B13940" s="11">
        <v>0.3888888888888889</v>
      </c>
      <c r="C13940">
        <v>0</v>
      </c>
      <c r="D13940">
        <v>132</v>
      </c>
      <c r="E13940">
        <f t="shared" si="868"/>
        <v>8.1069999999999989E-2</v>
      </c>
      <c r="F13940">
        <v>83.47</v>
      </c>
      <c r="G13940">
        <v>13.5</v>
      </c>
      <c r="H13940">
        <f t="shared" si="869"/>
        <v>34.94892999999999</v>
      </c>
      <c r="I13940">
        <f t="shared" si="870"/>
        <v>0.34948929999999989</v>
      </c>
      <c r="J13940">
        <f t="shared" si="871"/>
        <v>9.3177073082214651E-2</v>
      </c>
      <c r="L13940">
        <v>335.43746309597276</v>
      </c>
    </row>
    <row r="13941" spans="1:12" customFormat="1" hidden="1">
      <c r="A13941" s="10">
        <v>41474</v>
      </c>
      <c r="B13941" s="11">
        <v>0.3923611111111111</v>
      </c>
      <c r="C13941">
        <v>0</v>
      </c>
      <c r="D13941">
        <v>131.62</v>
      </c>
      <c r="E13941">
        <f t="shared" si="868"/>
        <v>8.1069999999999989E-2</v>
      </c>
      <c r="F13941">
        <v>83.43</v>
      </c>
      <c r="G13941">
        <v>13.5</v>
      </c>
      <c r="H13941">
        <f t="shared" si="869"/>
        <v>34.608929999999987</v>
      </c>
      <c r="I13941">
        <f t="shared" si="870"/>
        <v>0.34608929999999988</v>
      </c>
      <c r="J13941">
        <f t="shared" si="871"/>
        <v>9.0927402642167518E-2</v>
      </c>
      <c r="L13941">
        <v>327.33864951180306</v>
      </c>
    </row>
    <row r="13942" spans="1:12" customFormat="1" hidden="1">
      <c r="A13942" s="10">
        <v>41474</v>
      </c>
      <c r="B13942" s="11">
        <v>0.39583333333333331</v>
      </c>
      <c r="C13942">
        <v>0</v>
      </c>
      <c r="D13942">
        <v>131.44999999999999</v>
      </c>
      <c r="E13942">
        <f t="shared" si="868"/>
        <v>8.1069999999999989E-2</v>
      </c>
      <c r="F13942">
        <v>83.42</v>
      </c>
      <c r="G13942">
        <v>13.5</v>
      </c>
      <c r="H13942">
        <f t="shared" si="869"/>
        <v>34.448929999999976</v>
      </c>
      <c r="I13942">
        <f t="shared" si="870"/>
        <v>0.34448929999999978</v>
      </c>
      <c r="J13942">
        <f t="shared" si="871"/>
        <v>8.9880131063164628E-2</v>
      </c>
      <c r="K13942">
        <f>J13942*3600</f>
        <v>323.56847182739267</v>
      </c>
      <c r="L13942" s="1">
        <v>323.56847182739267</v>
      </c>
    </row>
    <row r="13943" spans="1:12" customFormat="1" hidden="1">
      <c r="A13943" s="10">
        <v>41474</v>
      </c>
      <c r="B13943" s="11">
        <v>0.39930555555555558</v>
      </c>
      <c r="C13943">
        <v>0</v>
      </c>
      <c r="D13943">
        <v>131.81</v>
      </c>
      <c r="E13943">
        <f t="shared" si="868"/>
        <v>8.1069999999999989E-2</v>
      </c>
      <c r="F13943">
        <v>83.46</v>
      </c>
      <c r="G13943">
        <v>13.5</v>
      </c>
      <c r="H13943">
        <f t="shared" si="869"/>
        <v>34.768929999999997</v>
      </c>
      <c r="I13943">
        <f t="shared" si="870"/>
        <v>0.34768929999999998</v>
      </c>
      <c r="J13943">
        <f t="shared" si="871"/>
        <v>9.1981961904285606E-2</v>
      </c>
      <c r="L13943">
        <v>331.1350628554282</v>
      </c>
    </row>
    <row r="13944" spans="1:12" customFormat="1" hidden="1">
      <c r="A13944" s="10">
        <v>41474</v>
      </c>
      <c r="B13944" s="11">
        <v>0.40277777777777773</v>
      </c>
      <c r="C13944">
        <v>0</v>
      </c>
      <c r="D13944">
        <v>131.51</v>
      </c>
      <c r="E13944">
        <f t="shared" si="868"/>
        <v>8.1069999999999989E-2</v>
      </c>
      <c r="F13944">
        <v>83.42</v>
      </c>
      <c r="G13944">
        <v>13.5</v>
      </c>
      <c r="H13944">
        <f t="shared" si="869"/>
        <v>34.508929999999978</v>
      </c>
      <c r="I13944">
        <f t="shared" si="870"/>
        <v>0.34508929999999977</v>
      </c>
      <c r="J13944">
        <f t="shared" si="871"/>
        <v>9.0272004949626103E-2</v>
      </c>
      <c r="L13944">
        <v>324.97921781865398</v>
      </c>
    </row>
    <row r="13945" spans="1:12" customFormat="1" hidden="1">
      <c r="A13945" s="10">
        <v>41474</v>
      </c>
      <c r="B13945" s="11">
        <v>0.40625</v>
      </c>
      <c r="C13945">
        <v>0</v>
      </c>
      <c r="D13945">
        <v>131.36000000000001</v>
      </c>
      <c r="E13945">
        <f t="shared" si="868"/>
        <v>8.1069999999999989E-2</v>
      </c>
      <c r="F13945">
        <v>83.47</v>
      </c>
      <c r="G13945">
        <v>13.5</v>
      </c>
      <c r="H13945">
        <f t="shared" si="869"/>
        <v>34.308930000000004</v>
      </c>
      <c r="I13945">
        <f t="shared" si="870"/>
        <v>0.34308930000000004</v>
      </c>
      <c r="J13945">
        <f t="shared" si="871"/>
        <v>8.8969733351663902E-2</v>
      </c>
      <c r="L13945">
        <v>320.29104006599005</v>
      </c>
    </row>
    <row r="13946" spans="1:12" customFormat="1" hidden="1">
      <c r="A13946" s="10">
        <v>41474</v>
      </c>
      <c r="B13946" s="11">
        <v>0.40972222222222227</v>
      </c>
      <c r="C13946">
        <v>0</v>
      </c>
      <c r="D13946">
        <v>132.15</v>
      </c>
      <c r="E13946">
        <f t="shared" si="868"/>
        <v>8.1069999999999989E-2</v>
      </c>
      <c r="F13946">
        <v>83.46</v>
      </c>
      <c r="G13946">
        <v>13.5</v>
      </c>
      <c r="H13946">
        <f t="shared" si="869"/>
        <v>35.108930000000001</v>
      </c>
      <c r="I13946">
        <f t="shared" si="870"/>
        <v>0.35108929999999999</v>
      </c>
      <c r="J13946">
        <f t="shared" si="871"/>
        <v>9.4247174491689956E-2</v>
      </c>
      <c r="L13946">
        <v>339.28982817008387</v>
      </c>
    </row>
    <row r="13947" spans="1:12" customFormat="1" hidden="1">
      <c r="A13947" s="10">
        <v>41474</v>
      </c>
      <c r="B13947" s="11">
        <v>0.41319444444444442</v>
      </c>
      <c r="C13947">
        <v>0</v>
      </c>
      <c r="D13947">
        <v>131.5</v>
      </c>
      <c r="E13947">
        <f t="shared" si="868"/>
        <v>8.1069999999999989E-2</v>
      </c>
      <c r="F13947">
        <v>83.38</v>
      </c>
      <c r="G13947">
        <v>13.5</v>
      </c>
      <c r="H13947">
        <f t="shared" si="869"/>
        <v>34.538929999999993</v>
      </c>
      <c r="I13947">
        <f t="shared" si="870"/>
        <v>0.34538929999999995</v>
      </c>
      <c r="J13947">
        <f t="shared" si="871"/>
        <v>9.0468325593199922E-2</v>
      </c>
      <c r="L13947">
        <v>325.68597213551971</v>
      </c>
    </row>
    <row r="13948" spans="1:12" customFormat="1">
      <c r="A13948" s="10">
        <v>41474</v>
      </c>
      <c r="B13948" s="11">
        <v>0.41666666666666669</v>
      </c>
      <c r="C13948">
        <v>0</v>
      </c>
      <c r="D13948">
        <v>131.94999999999999</v>
      </c>
      <c r="E13948">
        <f t="shared" si="868"/>
        <v>8.1069999999999989E-2</v>
      </c>
      <c r="F13948">
        <v>83.38</v>
      </c>
      <c r="G13948">
        <v>13.5</v>
      </c>
      <c r="H13948">
        <f t="shared" si="869"/>
        <v>34.988929999999982</v>
      </c>
      <c r="I13948">
        <f t="shared" si="870"/>
        <v>0.34988929999999985</v>
      </c>
      <c r="J13948">
        <f t="shared" si="871"/>
        <v>9.3443911211754063E-2</v>
      </c>
      <c r="K13948">
        <f>J13948*3600</f>
        <v>336.3980803623146</v>
      </c>
      <c r="L13948" s="13">
        <f>K13948*1000/156000</f>
        <v>2.156397951040478</v>
      </c>
    </row>
    <row r="13949" spans="1:12" customFormat="1" hidden="1">
      <c r="A13949" s="10">
        <v>41474</v>
      </c>
      <c r="B13949" s="11">
        <v>0.4201388888888889</v>
      </c>
      <c r="C13949">
        <v>0</v>
      </c>
      <c r="D13949">
        <v>131.66</v>
      </c>
      <c r="E13949">
        <f t="shared" si="868"/>
        <v>8.1069999999999989E-2</v>
      </c>
      <c r="F13949">
        <v>83.4</v>
      </c>
      <c r="G13949">
        <v>13.5</v>
      </c>
      <c r="H13949">
        <f t="shared" si="869"/>
        <v>34.67892999999998</v>
      </c>
      <c r="I13949">
        <f t="shared" si="870"/>
        <v>0.3467892999999998</v>
      </c>
      <c r="J13949">
        <f t="shared" si="871"/>
        <v>9.1387874599733604E-2</v>
      </c>
      <c r="L13949">
        <v>328.996348559041</v>
      </c>
    </row>
    <row r="13950" spans="1:12" customFormat="1" hidden="1">
      <c r="A13950" s="10">
        <v>41474</v>
      </c>
      <c r="B13950" s="11">
        <v>0.4236111111111111</v>
      </c>
      <c r="C13950">
        <v>0</v>
      </c>
      <c r="D13950">
        <v>132.13</v>
      </c>
      <c r="E13950">
        <f t="shared" si="868"/>
        <v>8.1069999999999989E-2</v>
      </c>
      <c r="F13950">
        <v>83.34</v>
      </c>
      <c r="G13950">
        <v>13.5</v>
      </c>
      <c r="H13950">
        <f t="shared" si="869"/>
        <v>35.208929999999981</v>
      </c>
      <c r="I13950">
        <f t="shared" si="870"/>
        <v>0.35208929999999983</v>
      </c>
      <c r="J13950">
        <f t="shared" si="871"/>
        <v>9.4919714224899726E-2</v>
      </c>
      <c r="L13950">
        <v>341.71097120963901</v>
      </c>
    </row>
    <row r="13951" spans="1:12" customFormat="1" hidden="1">
      <c r="A13951" s="10">
        <v>41474</v>
      </c>
      <c r="B13951" s="11">
        <v>0.42708333333333331</v>
      </c>
      <c r="C13951">
        <v>0</v>
      </c>
      <c r="D13951">
        <v>131.22</v>
      </c>
      <c r="E13951">
        <f t="shared" si="868"/>
        <v>8.1069999999999989E-2</v>
      </c>
      <c r="F13951">
        <v>83.38</v>
      </c>
      <c r="G13951">
        <v>13.5</v>
      </c>
      <c r="H13951">
        <f t="shared" si="869"/>
        <v>34.258929999999992</v>
      </c>
      <c r="I13951">
        <f t="shared" si="870"/>
        <v>0.34258929999999993</v>
      </c>
      <c r="J13951">
        <f t="shared" si="871"/>
        <v>8.8645938234121147E-2</v>
      </c>
      <c r="L13951">
        <v>319.12537764283616</v>
      </c>
    </row>
    <row r="13952" spans="1:12" customFormat="1" hidden="1">
      <c r="A13952" s="10">
        <v>41474</v>
      </c>
      <c r="B13952" s="11">
        <v>0.43055555555555558</v>
      </c>
      <c r="C13952">
        <v>0</v>
      </c>
      <c r="D13952">
        <v>132.51</v>
      </c>
      <c r="E13952">
        <f t="shared" si="868"/>
        <v>8.1069999999999989E-2</v>
      </c>
      <c r="F13952">
        <v>83.35</v>
      </c>
      <c r="G13952">
        <v>13.5</v>
      </c>
      <c r="H13952">
        <f t="shared" si="869"/>
        <v>35.578929999999986</v>
      </c>
      <c r="I13952">
        <f t="shared" si="870"/>
        <v>0.35578929999999986</v>
      </c>
      <c r="J13952">
        <f t="shared" si="871"/>
        <v>9.7433109253340783E-2</v>
      </c>
      <c r="L13952">
        <v>350.75919331202681</v>
      </c>
    </row>
    <row r="13953" spans="1:12" customFormat="1" hidden="1">
      <c r="A13953" s="10">
        <v>41474</v>
      </c>
      <c r="B13953" s="11">
        <v>0.43402777777777773</v>
      </c>
      <c r="C13953">
        <v>0</v>
      </c>
      <c r="D13953">
        <v>131.38</v>
      </c>
      <c r="E13953">
        <f t="shared" si="868"/>
        <v>8.1069999999999989E-2</v>
      </c>
      <c r="F13953">
        <v>83.38</v>
      </c>
      <c r="G13953">
        <v>13.5</v>
      </c>
      <c r="H13953">
        <f t="shared" si="869"/>
        <v>34.418929999999989</v>
      </c>
      <c r="I13953">
        <f t="shared" si="870"/>
        <v>0.34418929999999986</v>
      </c>
      <c r="J13953">
        <f t="shared" si="871"/>
        <v>8.9684577597770446E-2</v>
      </c>
      <c r="L13953">
        <v>322.86447935197361</v>
      </c>
    </row>
    <row r="13954" spans="1:12" customFormat="1" hidden="1">
      <c r="A13954" s="10">
        <v>41474</v>
      </c>
      <c r="B13954" s="11">
        <v>0.4375</v>
      </c>
      <c r="C13954">
        <v>0</v>
      </c>
      <c r="D13954">
        <v>132.31</v>
      </c>
      <c r="E13954">
        <f t="shared" si="868"/>
        <v>8.1069999999999989E-2</v>
      </c>
      <c r="F13954">
        <v>83.34</v>
      </c>
      <c r="G13954">
        <v>13.5</v>
      </c>
      <c r="H13954">
        <f t="shared" si="869"/>
        <v>35.388929999999988</v>
      </c>
      <c r="I13954">
        <f t="shared" si="870"/>
        <v>0.35388929999999985</v>
      </c>
      <c r="J13954">
        <f t="shared" si="871"/>
        <v>9.6137524215551634E-2</v>
      </c>
      <c r="K13954">
        <f>J13954*3600</f>
        <v>346.0950871759859</v>
      </c>
      <c r="L13954" s="13">
        <f>K13954*1000/156000</f>
        <v>2.218558251128115</v>
      </c>
    </row>
    <row r="13955" spans="1:12" customFormat="1" hidden="1">
      <c r="A13955" s="10">
        <v>41474</v>
      </c>
      <c r="B13955" s="11">
        <v>0.44097222222222227</v>
      </c>
      <c r="C13955">
        <v>0</v>
      </c>
      <c r="D13955">
        <v>130.41999999999999</v>
      </c>
      <c r="E13955">
        <f t="shared" si="868"/>
        <v>8.1069999999999989E-2</v>
      </c>
      <c r="F13955">
        <v>83.31</v>
      </c>
      <c r="G13955">
        <v>13.5</v>
      </c>
      <c r="H13955">
        <f t="shared" si="869"/>
        <v>33.528929999999974</v>
      </c>
      <c r="I13955">
        <f t="shared" si="870"/>
        <v>0.33528929999999973</v>
      </c>
      <c r="J13955">
        <f t="shared" si="871"/>
        <v>8.3998898231112951E-2</v>
      </c>
      <c r="L13955">
        <v>302.39603363200661</v>
      </c>
    </row>
    <row r="13956" spans="1:12" customFormat="1" hidden="1">
      <c r="A13956" s="10">
        <v>41474</v>
      </c>
      <c r="B13956" s="11">
        <v>0.44444444444444442</v>
      </c>
      <c r="C13956">
        <v>0</v>
      </c>
      <c r="D13956">
        <v>130.94</v>
      </c>
      <c r="E13956">
        <f t="shared" si="868"/>
        <v>8.1069999999999989E-2</v>
      </c>
      <c r="F13956">
        <v>83.22</v>
      </c>
      <c r="G13956">
        <v>13.5</v>
      </c>
      <c r="H13956">
        <f t="shared" si="869"/>
        <v>34.138929999999988</v>
      </c>
      <c r="I13956">
        <f t="shared" si="870"/>
        <v>0.3413892999999999</v>
      </c>
      <c r="J13956">
        <f t="shared" si="871"/>
        <v>8.7871717935372101E-2</v>
      </c>
      <c r="L13956">
        <v>316.33818456733957</v>
      </c>
    </row>
    <row r="13957" spans="1:12" customFormat="1" hidden="1">
      <c r="A13957" s="10">
        <v>41474</v>
      </c>
      <c r="B13957" s="11">
        <v>0.44791666666666669</v>
      </c>
      <c r="C13957">
        <v>0</v>
      </c>
      <c r="D13957">
        <v>131.07</v>
      </c>
      <c r="E13957">
        <f t="shared" ref="E13957:E14020" si="872">(435-368)*1.21/1000</f>
        <v>8.1069999999999989E-2</v>
      </c>
      <c r="F13957">
        <v>83.26</v>
      </c>
      <c r="G13957">
        <v>13.5</v>
      </c>
      <c r="H13957">
        <f t="shared" ref="H13957:H14020" si="873">D13957-E13957-F13957-G13957</f>
        <v>34.228929999999977</v>
      </c>
      <c r="I13957">
        <f t="shared" ref="I13957:I14020" si="874">H13957/100</f>
        <v>0.3422892999999998</v>
      </c>
      <c r="J13957">
        <f t="shared" ref="J13957:J14020" si="875">1.2904*I13957^(5/2)</f>
        <v>8.8452001075210437E-2</v>
      </c>
      <c r="L13957">
        <v>318.42720387075758</v>
      </c>
    </row>
    <row r="13958" spans="1:12" customFormat="1" hidden="1">
      <c r="A13958" s="10">
        <v>41474</v>
      </c>
      <c r="B13958" s="11">
        <v>0.4513888888888889</v>
      </c>
      <c r="C13958">
        <v>0</v>
      </c>
      <c r="D13958">
        <v>130.36000000000001</v>
      </c>
      <c r="E13958">
        <f t="shared" si="872"/>
        <v>8.1069999999999989E-2</v>
      </c>
      <c r="F13958">
        <v>83.28</v>
      </c>
      <c r="G13958">
        <v>13.5</v>
      </c>
      <c r="H13958">
        <f t="shared" si="873"/>
        <v>33.498930000000001</v>
      </c>
      <c r="I13958">
        <f t="shared" si="874"/>
        <v>0.33498929999999999</v>
      </c>
      <c r="J13958">
        <f t="shared" si="875"/>
        <v>8.3811129329421988E-2</v>
      </c>
      <c r="L13958">
        <v>301.72006558591914</v>
      </c>
    </row>
    <row r="13959" spans="1:12" customFormat="1" hidden="1">
      <c r="A13959" s="10">
        <v>41474</v>
      </c>
      <c r="B13959" s="11">
        <v>0.4548611111111111</v>
      </c>
      <c r="C13959">
        <v>0</v>
      </c>
      <c r="D13959">
        <v>131.80000000000001</v>
      </c>
      <c r="E13959">
        <f t="shared" si="872"/>
        <v>8.1069999999999989E-2</v>
      </c>
      <c r="F13959">
        <v>83.29</v>
      </c>
      <c r="G13959">
        <v>13.5</v>
      </c>
      <c r="H13959">
        <f t="shared" si="873"/>
        <v>34.928929999999994</v>
      </c>
      <c r="I13959">
        <f t="shared" si="874"/>
        <v>0.34928929999999991</v>
      </c>
      <c r="J13959">
        <f t="shared" si="875"/>
        <v>9.3043825675910311E-2</v>
      </c>
      <c r="L13959">
        <v>334.95777243327711</v>
      </c>
    </row>
    <row r="13960" spans="1:12" customFormat="1">
      <c r="A13960" s="10">
        <v>41474</v>
      </c>
      <c r="B13960" s="11">
        <v>0.45833333333333331</v>
      </c>
      <c r="C13960">
        <v>0</v>
      </c>
      <c r="D13960">
        <v>130.62</v>
      </c>
      <c r="E13960">
        <f t="shared" si="872"/>
        <v>8.1069999999999989E-2</v>
      </c>
      <c r="F13960">
        <v>83.23</v>
      </c>
      <c r="G13960">
        <v>13.5</v>
      </c>
      <c r="H13960">
        <f t="shared" si="873"/>
        <v>33.808929999999989</v>
      </c>
      <c r="I13960">
        <f t="shared" si="874"/>
        <v>0.33808929999999987</v>
      </c>
      <c r="J13960">
        <f t="shared" si="875"/>
        <v>8.57635836818402E-2</v>
      </c>
      <c r="K13960">
        <f>J13960*3600</f>
        <v>308.74890125462474</v>
      </c>
      <c r="L13960" s="13">
        <f>K13960*1000/156000</f>
        <v>1.9791596234270818</v>
      </c>
    </row>
    <row r="13961" spans="1:12" customFormat="1" hidden="1">
      <c r="A13961" s="10">
        <v>41474</v>
      </c>
      <c r="B13961" s="11">
        <v>0.46180555555555558</v>
      </c>
      <c r="C13961">
        <v>0</v>
      </c>
      <c r="D13961">
        <v>130.66</v>
      </c>
      <c r="E13961">
        <f t="shared" si="872"/>
        <v>8.1069999999999989E-2</v>
      </c>
      <c r="F13961">
        <v>83.19</v>
      </c>
      <c r="G13961">
        <v>13.5</v>
      </c>
      <c r="H13961">
        <f t="shared" si="873"/>
        <v>33.888929999999988</v>
      </c>
      <c r="I13961">
        <f t="shared" si="874"/>
        <v>0.33888929999999989</v>
      </c>
      <c r="J13961">
        <f t="shared" si="875"/>
        <v>8.6271827193389342E-2</v>
      </c>
      <c r="L13961">
        <v>310.57857789620164</v>
      </c>
    </row>
    <row r="13962" spans="1:12" customFormat="1" hidden="1">
      <c r="A13962" s="10">
        <v>41474</v>
      </c>
      <c r="B13962" s="11">
        <v>0.46527777777777773</v>
      </c>
      <c r="C13962">
        <v>0</v>
      </c>
      <c r="D13962">
        <v>130.54</v>
      </c>
      <c r="E13962">
        <f t="shared" si="872"/>
        <v>8.1069999999999989E-2</v>
      </c>
      <c r="F13962">
        <v>83.09</v>
      </c>
      <c r="G13962">
        <v>13.5</v>
      </c>
      <c r="H13962">
        <f t="shared" si="873"/>
        <v>33.868929999999978</v>
      </c>
      <c r="I13962">
        <f t="shared" si="874"/>
        <v>0.33868929999999975</v>
      </c>
      <c r="J13962">
        <f t="shared" si="875"/>
        <v>8.6144597379545523E-2</v>
      </c>
      <c r="L13962">
        <v>310.12055056636387</v>
      </c>
    </row>
    <row r="13963" spans="1:12" customFormat="1" hidden="1">
      <c r="A13963" s="10">
        <v>41474</v>
      </c>
      <c r="B13963" s="11">
        <v>0.46875</v>
      </c>
      <c r="C13963">
        <v>0</v>
      </c>
      <c r="D13963">
        <v>130.76</v>
      </c>
      <c r="E13963">
        <f t="shared" si="872"/>
        <v>8.1069999999999989E-2</v>
      </c>
      <c r="F13963">
        <v>83.02</v>
      </c>
      <c r="G13963">
        <v>13.5</v>
      </c>
      <c r="H13963">
        <f t="shared" si="873"/>
        <v>34.158929999999984</v>
      </c>
      <c r="I13963">
        <f t="shared" si="874"/>
        <v>0.34158929999999982</v>
      </c>
      <c r="J13963">
        <f t="shared" si="875"/>
        <v>8.8000471723020626E-2</v>
      </c>
      <c r="L13963">
        <v>316.80169820287426</v>
      </c>
    </row>
    <row r="13964" spans="1:12" customFormat="1" hidden="1">
      <c r="A13964" s="10">
        <v>41474</v>
      </c>
      <c r="B13964" s="11">
        <v>0.47222222222222227</v>
      </c>
      <c r="C13964">
        <v>0</v>
      </c>
      <c r="D13964">
        <v>130.62</v>
      </c>
      <c r="E13964">
        <f t="shared" si="872"/>
        <v>8.1069999999999989E-2</v>
      </c>
      <c r="F13964">
        <v>83.04</v>
      </c>
      <c r="G13964">
        <v>13.5</v>
      </c>
      <c r="H13964">
        <f t="shared" si="873"/>
        <v>33.998929999999987</v>
      </c>
      <c r="I13964">
        <f t="shared" si="874"/>
        <v>0.33998929999999988</v>
      </c>
      <c r="J13964">
        <f t="shared" si="875"/>
        <v>8.6973606205008533E-2</v>
      </c>
      <c r="L13964">
        <v>313.10498233803071</v>
      </c>
    </row>
    <row r="13965" spans="1:12" customFormat="1" hidden="1">
      <c r="A13965" s="10">
        <v>41474</v>
      </c>
      <c r="B13965" s="11">
        <v>0.47569444444444442</v>
      </c>
      <c r="C13965">
        <v>0</v>
      </c>
      <c r="D13965">
        <v>129.75</v>
      </c>
      <c r="E13965">
        <f t="shared" si="872"/>
        <v>8.1069999999999989E-2</v>
      </c>
      <c r="F13965">
        <v>83.03</v>
      </c>
      <c r="G13965">
        <v>13.5</v>
      </c>
      <c r="H13965">
        <f t="shared" si="873"/>
        <v>33.138929999999988</v>
      </c>
      <c r="I13965">
        <f t="shared" si="874"/>
        <v>0.33138929999999989</v>
      </c>
      <c r="J13965">
        <f t="shared" si="875"/>
        <v>8.1577531302464423E-2</v>
      </c>
      <c r="L13965">
        <v>293.6791126888719</v>
      </c>
    </row>
    <row r="13966" spans="1:12" customFormat="1" hidden="1">
      <c r="A13966" s="10">
        <v>41474</v>
      </c>
      <c r="B13966" s="11">
        <v>0.47916666666666669</v>
      </c>
      <c r="C13966">
        <v>0</v>
      </c>
      <c r="D13966">
        <v>130.36000000000001</v>
      </c>
      <c r="E13966">
        <f t="shared" si="872"/>
        <v>8.1069999999999989E-2</v>
      </c>
      <c r="F13966">
        <v>82.99</v>
      </c>
      <c r="G13966">
        <v>13.5</v>
      </c>
      <c r="H13966">
        <f t="shared" si="873"/>
        <v>33.788930000000008</v>
      </c>
      <c r="I13966">
        <f t="shared" si="874"/>
        <v>0.33788930000000006</v>
      </c>
      <c r="J13966">
        <f t="shared" si="875"/>
        <v>8.5636804252966492E-2</v>
      </c>
      <c r="K13966">
        <f>J13966*3600</f>
        <v>308.29249531067939</v>
      </c>
      <c r="L13966" s="1">
        <v>308.29249531067939</v>
      </c>
    </row>
    <row r="13967" spans="1:12" customFormat="1" hidden="1">
      <c r="A13967" s="10">
        <v>41474</v>
      </c>
      <c r="B13967" s="11">
        <v>0.4826388888888889</v>
      </c>
      <c r="C13967">
        <v>0</v>
      </c>
      <c r="D13967">
        <v>129.72</v>
      </c>
      <c r="E13967">
        <f t="shared" si="872"/>
        <v>8.1069999999999989E-2</v>
      </c>
      <c r="F13967">
        <v>83.01</v>
      </c>
      <c r="G13967">
        <v>13.5</v>
      </c>
      <c r="H13967">
        <f t="shared" si="873"/>
        <v>33.128929999999983</v>
      </c>
      <c r="I13967">
        <f t="shared" si="874"/>
        <v>0.33128929999999984</v>
      </c>
      <c r="J13967">
        <f t="shared" si="875"/>
        <v>8.1516003161988315E-2</v>
      </c>
      <c r="L13967">
        <v>293.45761138315794</v>
      </c>
    </row>
    <row r="13968" spans="1:12" customFormat="1" hidden="1">
      <c r="A13968" s="10">
        <v>41474</v>
      </c>
      <c r="B13968" s="11">
        <v>0.4861111111111111</v>
      </c>
      <c r="C13968">
        <v>0</v>
      </c>
      <c r="D13968">
        <v>130.44</v>
      </c>
      <c r="E13968">
        <f t="shared" si="872"/>
        <v>8.1069999999999989E-2</v>
      </c>
      <c r="F13968">
        <v>83.06</v>
      </c>
      <c r="G13968">
        <v>13.5</v>
      </c>
      <c r="H13968">
        <f t="shared" si="873"/>
        <v>33.798929999999984</v>
      </c>
      <c r="I13968">
        <f t="shared" si="874"/>
        <v>0.33798929999999983</v>
      </c>
      <c r="J13968">
        <f t="shared" si="875"/>
        <v>8.5700179901193066E-2</v>
      </c>
      <c r="L13968">
        <v>308.52064764429502</v>
      </c>
    </row>
    <row r="13969" spans="1:12" customFormat="1" hidden="1">
      <c r="A13969" s="10">
        <v>41474</v>
      </c>
      <c r="B13969" s="11">
        <v>0.48958333333333331</v>
      </c>
      <c r="C13969">
        <v>0</v>
      </c>
      <c r="D13969">
        <v>130.47</v>
      </c>
      <c r="E13969">
        <f t="shared" si="872"/>
        <v>8.1069999999999989E-2</v>
      </c>
      <c r="F13969">
        <v>83.03</v>
      </c>
      <c r="G13969">
        <v>13.5</v>
      </c>
      <c r="H13969">
        <f t="shared" si="873"/>
        <v>33.858929999999987</v>
      </c>
      <c r="I13969">
        <f t="shared" si="874"/>
        <v>0.33858929999999987</v>
      </c>
      <c r="J13969">
        <f t="shared" si="875"/>
        <v>8.6081024717008375E-2</v>
      </c>
      <c r="L13969">
        <v>309.89168898123017</v>
      </c>
    </row>
    <row r="13970" spans="1:12" customFormat="1" hidden="1">
      <c r="A13970" s="10">
        <v>41474</v>
      </c>
      <c r="B13970" s="11">
        <v>0.49305555555555558</v>
      </c>
      <c r="C13970">
        <v>0</v>
      </c>
      <c r="D13970">
        <v>129.88999999999999</v>
      </c>
      <c r="E13970">
        <f t="shared" si="872"/>
        <v>8.1069999999999989E-2</v>
      </c>
      <c r="F13970">
        <v>83.01</v>
      </c>
      <c r="G13970">
        <v>13.5</v>
      </c>
      <c r="H13970">
        <f t="shared" si="873"/>
        <v>33.29892999999997</v>
      </c>
      <c r="I13970">
        <f t="shared" si="874"/>
        <v>0.33298929999999971</v>
      </c>
      <c r="J13970">
        <f t="shared" si="875"/>
        <v>8.2565772875663551E-2</v>
      </c>
      <c r="L13970">
        <v>297.23678235238879</v>
      </c>
    </row>
    <row r="13971" spans="1:12" customFormat="1" hidden="1">
      <c r="A13971" s="10">
        <v>41474</v>
      </c>
      <c r="B13971" s="11">
        <v>0.49652777777777773</v>
      </c>
      <c r="C13971">
        <v>0</v>
      </c>
      <c r="D13971">
        <v>128.86000000000001</v>
      </c>
      <c r="E13971">
        <f t="shared" si="872"/>
        <v>8.1069999999999989E-2</v>
      </c>
      <c r="F13971">
        <v>82.91</v>
      </c>
      <c r="G13971">
        <v>13.5</v>
      </c>
      <c r="H13971">
        <f t="shared" si="873"/>
        <v>32.368930000000006</v>
      </c>
      <c r="I13971">
        <f t="shared" si="874"/>
        <v>0.32368930000000007</v>
      </c>
      <c r="J13971">
        <f t="shared" si="875"/>
        <v>7.6921051607771976E-2</v>
      </c>
      <c r="L13971">
        <v>276.91578578797913</v>
      </c>
    </row>
    <row r="13972" spans="1:12" customFormat="1">
      <c r="A13972" s="10">
        <v>41474</v>
      </c>
      <c r="B13972" s="11">
        <v>0.5</v>
      </c>
      <c r="C13972">
        <v>0</v>
      </c>
      <c r="D13972">
        <v>130.07</v>
      </c>
      <c r="E13972">
        <f t="shared" si="872"/>
        <v>8.1069999999999989E-2</v>
      </c>
      <c r="F13972">
        <v>82.84</v>
      </c>
      <c r="G13972">
        <v>13.5</v>
      </c>
      <c r="H13972">
        <f t="shared" si="873"/>
        <v>33.648929999999979</v>
      </c>
      <c r="I13972">
        <f t="shared" si="874"/>
        <v>0.33648929999999977</v>
      </c>
      <c r="J13972">
        <f t="shared" si="875"/>
        <v>8.4752496750058109E-2</v>
      </c>
      <c r="K13972">
        <f>J13972*3600</f>
        <v>305.10898830020921</v>
      </c>
      <c r="L13972" s="13">
        <f>K13972*1000/156000</f>
        <v>1.9558268480782643</v>
      </c>
    </row>
    <row r="13973" spans="1:12" customFormat="1" hidden="1">
      <c r="A13973" s="10">
        <v>41474</v>
      </c>
      <c r="B13973" s="11">
        <v>0.50347222222222221</v>
      </c>
      <c r="C13973">
        <v>0</v>
      </c>
      <c r="D13973">
        <v>128.83000000000001</v>
      </c>
      <c r="E13973">
        <f t="shared" si="872"/>
        <v>8.1069999999999989E-2</v>
      </c>
      <c r="F13973">
        <v>82.75</v>
      </c>
      <c r="G13973">
        <v>13.5</v>
      </c>
      <c r="H13973">
        <f t="shared" si="873"/>
        <v>32.498930000000001</v>
      </c>
      <c r="I13973">
        <f t="shared" si="874"/>
        <v>0.32498930000000004</v>
      </c>
      <c r="J13973">
        <f t="shared" si="875"/>
        <v>7.7695704766309964E-2</v>
      </c>
      <c r="L13973">
        <v>279.70453715871588</v>
      </c>
    </row>
    <row r="13974" spans="1:12" customFormat="1" hidden="1">
      <c r="A13974" s="10">
        <v>41474</v>
      </c>
      <c r="B13974" s="11">
        <v>0.50694444444444442</v>
      </c>
      <c r="C13974">
        <v>0</v>
      </c>
      <c r="D13974">
        <v>129.13</v>
      </c>
      <c r="E13974">
        <f t="shared" si="872"/>
        <v>8.1069999999999989E-2</v>
      </c>
      <c r="F13974">
        <v>82.69</v>
      </c>
      <c r="G13974">
        <v>13.5</v>
      </c>
      <c r="H13974">
        <f t="shared" si="873"/>
        <v>32.858929999999987</v>
      </c>
      <c r="I13974">
        <f t="shared" si="874"/>
        <v>0.32858929999999986</v>
      </c>
      <c r="J13974">
        <f t="shared" si="875"/>
        <v>7.9865257711316778E-2</v>
      </c>
      <c r="L13974">
        <v>287.51492776074042</v>
      </c>
    </row>
    <row r="13975" spans="1:12" customFormat="1" hidden="1">
      <c r="A13975" s="10">
        <v>41474</v>
      </c>
      <c r="B13975" s="11">
        <v>0.51041666666666663</v>
      </c>
      <c r="C13975">
        <v>0</v>
      </c>
      <c r="D13975">
        <v>129.47</v>
      </c>
      <c r="E13975">
        <f t="shared" si="872"/>
        <v>8.1069999999999989E-2</v>
      </c>
      <c r="F13975">
        <v>82.69</v>
      </c>
      <c r="G13975">
        <v>13.5</v>
      </c>
      <c r="H13975">
        <f t="shared" si="873"/>
        <v>33.19892999999999</v>
      </c>
      <c r="I13975">
        <f t="shared" si="874"/>
        <v>0.33198929999999988</v>
      </c>
      <c r="J13975">
        <f t="shared" si="875"/>
        <v>8.1947285276619222E-2</v>
      </c>
      <c r="L13975">
        <v>295.01022699582921</v>
      </c>
    </row>
    <row r="13976" spans="1:12" customFormat="1" hidden="1">
      <c r="A13976" s="10">
        <v>41474</v>
      </c>
      <c r="B13976" s="11">
        <v>0.51388888888888895</v>
      </c>
      <c r="C13976">
        <v>0</v>
      </c>
      <c r="D13976">
        <v>128.91999999999999</v>
      </c>
      <c r="E13976">
        <f t="shared" si="872"/>
        <v>8.1069999999999989E-2</v>
      </c>
      <c r="F13976">
        <v>82.71</v>
      </c>
      <c r="G13976">
        <v>13.5</v>
      </c>
      <c r="H13976">
        <f t="shared" si="873"/>
        <v>32.628929999999983</v>
      </c>
      <c r="I13976">
        <f t="shared" si="874"/>
        <v>0.32628929999999984</v>
      </c>
      <c r="J13976">
        <f t="shared" si="875"/>
        <v>7.8475019972552684E-2</v>
      </c>
      <c r="L13976">
        <v>282.51007190118969</v>
      </c>
    </row>
    <row r="13977" spans="1:12" customFormat="1" hidden="1">
      <c r="A13977" s="10">
        <v>41474</v>
      </c>
      <c r="B13977" s="11">
        <v>0.51736111111111105</v>
      </c>
      <c r="C13977">
        <v>0</v>
      </c>
      <c r="D13977">
        <v>129.09</v>
      </c>
      <c r="E13977">
        <f t="shared" si="872"/>
        <v>8.1069999999999989E-2</v>
      </c>
      <c r="F13977">
        <v>82.63</v>
      </c>
      <c r="G13977">
        <v>13.5</v>
      </c>
      <c r="H13977">
        <f t="shared" si="873"/>
        <v>32.878929999999997</v>
      </c>
      <c r="I13977">
        <f t="shared" si="874"/>
        <v>0.32878929999999995</v>
      </c>
      <c r="J13977">
        <f t="shared" si="875"/>
        <v>7.998684067164584E-2</v>
      </c>
      <c r="L13977">
        <v>287.95262641792505</v>
      </c>
    </row>
    <row r="13978" spans="1:12" customFormat="1" hidden="1">
      <c r="A13978" s="10">
        <v>41474</v>
      </c>
      <c r="B13978" s="11">
        <v>0.52083333333333337</v>
      </c>
      <c r="C13978">
        <v>0</v>
      </c>
      <c r="D13978">
        <v>128.72999999999999</v>
      </c>
      <c r="E13978">
        <f t="shared" si="872"/>
        <v>8.1069999999999989E-2</v>
      </c>
      <c r="F13978">
        <v>82.57</v>
      </c>
      <c r="G13978">
        <v>13.5</v>
      </c>
      <c r="H13978">
        <f t="shared" si="873"/>
        <v>32.578929999999986</v>
      </c>
      <c r="I13978">
        <f t="shared" si="874"/>
        <v>0.32578929999999984</v>
      </c>
      <c r="J13978">
        <f t="shared" si="875"/>
        <v>7.8174731039145948E-2</v>
      </c>
      <c r="K13978">
        <f>J13978*3600</f>
        <v>281.42903174092544</v>
      </c>
      <c r="L13978" s="1">
        <v>281.42903174092544</v>
      </c>
    </row>
    <row r="13979" spans="1:12" customFormat="1" hidden="1">
      <c r="A13979" s="10">
        <v>41474</v>
      </c>
      <c r="B13979" s="11">
        <v>0.52430555555555558</v>
      </c>
      <c r="C13979">
        <v>0</v>
      </c>
      <c r="D13979">
        <v>128.72999999999999</v>
      </c>
      <c r="E13979">
        <f t="shared" si="872"/>
        <v>8.1069999999999989E-2</v>
      </c>
      <c r="F13979">
        <v>82.53</v>
      </c>
      <c r="G13979">
        <v>13.5</v>
      </c>
      <c r="H13979">
        <f t="shared" si="873"/>
        <v>32.618929999999978</v>
      </c>
      <c r="I13979">
        <f t="shared" si="874"/>
        <v>0.32618929999999979</v>
      </c>
      <c r="J13979">
        <f t="shared" si="875"/>
        <v>7.8414906920399013E-2</v>
      </c>
      <c r="L13979">
        <v>282.29366491343643</v>
      </c>
    </row>
    <row r="13980" spans="1:12" customFormat="1" hidden="1">
      <c r="A13980" s="10">
        <v>41474</v>
      </c>
      <c r="B13980" s="11">
        <v>0.52777777777777779</v>
      </c>
      <c r="C13980">
        <v>0</v>
      </c>
      <c r="D13980">
        <v>128.99</v>
      </c>
      <c r="E13980">
        <f t="shared" si="872"/>
        <v>8.1069999999999989E-2</v>
      </c>
      <c r="F13980">
        <v>82.52</v>
      </c>
      <c r="G13980">
        <v>13.5</v>
      </c>
      <c r="H13980">
        <f t="shared" si="873"/>
        <v>32.888930000000002</v>
      </c>
      <c r="I13980">
        <f t="shared" si="874"/>
        <v>0.3288893</v>
      </c>
      <c r="J13980">
        <f t="shared" si="875"/>
        <v>8.0047673770049455E-2</v>
      </c>
      <c r="L13980">
        <v>288.17162557217802</v>
      </c>
    </row>
    <row r="13981" spans="1:12" customFormat="1" hidden="1">
      <c r="A13981" s="10">
        <v>41474</v>
      </c>
      <c r="B13981" s="11">
        <v>0.53125</v>
      </c>
      <c r="C13981">
        <v>0</v>
      </c>
      <c r="D13981">
        <v>127.66</v>
      </c>
      <c r="E13981">
        <f t="shared" si="872"/>
        <v>8.1069999999999989E-2</v>
      </c>
      <c r="F13981">
        <v>82.42</v>
      </c>
      <c r="G13981">
        <v>13.5</v>
      </c>
      <c r="H13981">
        <f t="shared" si="873"/>
        <v>31.658929999999998</v>
      </c>
      <c r="I13981">
        <f t="shared" si="874"/>
        <v>0.31658929999999996</v>
      </c>
      <c r="J13981">
        <f t="shared" si="875"/>
        <v>7.2772104736353746E-2</v>
      </c>
      <c r="L13981">
        <v>261.9795770508735</v>
      </c>
    </row>
    <row r="13982" spans="1:12" customFormat="1" hidden="1">
      <c r="A13982" s="10">
        <v>41474</v>
      </c>
      <c r="B13982" s="11">
        <v>0.53472222222222221</v>
      </c>
      <c r="C13982">
        <v>0</v>
      </c>
      <c r="D13982">
        <v>127.82</v>
      </c>
      <c r="E13982">
        <f t="shared" si="872"/>
        <v>8.1069999999999989E-2</v>
      </c>
      <c r="F13982">
        <v>82.44</v>
      </c>
      <c r="G13982">
        <v>13.5</v>
      </c>
      <c r="H13982">
        <f t="shared" si="873"/>
        <v>31.798929999999999</v>
      </c>
      <c r="I13982">
        <f t="shared" si="874"/>
        <v>0.31798929999999997</v>
      </c>
      <c r="J13982">
        <f t="shared" si="875"/>
        <v>7.3579294791863162E-2</v>
      </c>
      <c r="L13982">
        <v>264.88546125070741</v>
      </c>
    </row>
    <row r="13983" spans="1:12" customFormat="1" hidden="1">
      <c r="A13983" s="10">
        <v>41474</v>
      </c>
      <c r="B13983" s="11">
        <v>0.53819444444444442</v>
      </c>
      <c r="C13983">
        <v>0</v>
      </c>
      <c r="D13983">
        <v>128.37</v>
      </c>
      <c r="E13983">
        <f t="shared" si="872"/>
        <v>8.1069999999999989E-2</v>
      </c>
      <c r="F13983">
        <v>82.37</v>
      </c>
      <c r="G13983">
        <v>13.5</v>
      </c>
      <c r="H13983">
        <f t="shared" si="873"/>
        <v>32.418929999999989</v>
      </c>
      <c r="I13983">
        <f t="shared" si="874"/>
        <v>0.3241892999999999</v>
      </c>
      <c r="J13983">
        <f t="shared" si="875"/>
        <v>7.7218444003029435E-2</v>
      </c>
      <c r="L13983">
        <v>277.98639841090596</v>
      </c>
    </row>
    <row r="13984" spans="1:12" customFormat="1">
      <c r="A13984" s="10">
        <v>41474</v>
      </c>
      <c r="B13984" s="11">
        <v>0.54166666666666663</v>
      </c>
      <c r="C13984">
        <v>0</v>
      </c>
      <c r="D13984">
        <v>127.28</v>
      </c>
      <c r="E13984">
        <f t="shared" si="872"/>
        <v>8.1069999999999989E-2</v>
      </c>
      <c r="F13984">
        <v>82.5</v>
      </c>
      <c r="G13984">
        <v>13.5</v>
      </c>
      <c r="H13984">
        <f t="shared" si="873"/>
        <v>31.198930000000004</v>
      </c>
      <c r="I13984">
        <f t="shared" si="874"/>
        <v>0.31198930000000002</v>
      </c>
      <c r="J13984">
        <f t="shared" si="875"/>
        <v>7.0157419013023178E-2</v>
      </c>
      <c r="K13984">
        <f>J13984*3600</f>
        <v>252.56670844688344</v>
      </c>
      <c r="L13984" s="13">
        <f>K13984*1000/156000</f>
        <v>1.6190173618389965</v>
      </c>
    </row>
    <row r="13985" spans="1:12" customFormat="1" hidden="1">
      <c r="A13985" s="10">
        <v>41474</v>
      </c>
      <c r="B13985" s="11">
        <v>0.54513888888888895</v>
      </c>
      <c r="C13985">
        <v>0</v>
      </c>
      <c r="D13985">
        <v>127.61</v>
      </c>
      <c r="E13985">
        <f t="shared" si="872"/>
        <v>8.1069999999999989E-2</v>
      </c>
      <c r="F13985">
        <v>82.63</v>
      </c>
      <c r="G13985">
        <v>13.5</v>
      </c>
      <c r="H13985">
        <f t="shared" si="873"/>
        <v>31.398930000000007</v>
      </c>
      <c r="I13985">
        <f t="shared" si="874"/>
        <v>0.31398930000000008</v>
      </c>
      <c r="J13985">
        <f t="shared" si="875"/>
        <v>7.1287186699917252E-2</v>
      </c>
      <c r="L13985">
        <v>256.63387211970212</v>
      </c>
    </row>
    <row r="13986" spans="1:12" customFormat="1" hidden="1">
      <c r="A13986" s="10">
        <v>41474</v>
      </c>
      <c r="B13986" s="11">
        <v>0.54861111111111105</v>
      </c>
      <c r="C13986">
        <v>0</v>
      </c>
      <c r="D13986">
        <v>128.11000000000001</v>
      </c>
      <c r="E13986">
        <f t="shared" si="872"/>
        <v>8.1069999999999989E-2</v>
      </c>
      <c r="F13986">
        <v>82.47</v>
      </c>
      <c r="G13986">
        <v>13.5</v>
      </c>
      <c r="H13986">
        <f t="shared" si="873"/>
        <v>32.058930000000004</v>
      </c>
      <c r="I13986">
        <f t="shared" si="874"/>
        <v>0.32058930000000002</v>
      </c>
      <c r="J13986">
        <f t="shared" si="875"/>
        <v>7.509256038625825E-2</v>
      </c>
      <c r="L13986">
        <v>270.33321739052968</v>
      </c>
    </row>
    <row r="13987" spans="1:12" customFormat="1" hidden="1">
      <c r="A13987" s="10">
        <v>41474</v>
      </c>
      <c r="B13987" s="11">
        <v>0.55208333333333337</v>
      </c>
      <c r="C13987">
        <v>0</v>
      </c>
      <c r="D13987">
        <v>127.28</v>
      </c>
      <c r="E13987">
        <f t="shared" si="872"/>
        <v>8.1069999999999989E-2</v>
      </c>
      <c r="F13987">
        <v>82.51</v>
      </c>
      <c r="G13987">
        <v>13.5</v>
      </c>
      <c r="H13987">
        <f t="shared" si="873"/>
        <v>31.188929999999999</v>
      </c>
      <c r="I13987">
        <f t="shared" si="874"/>
        <v>0.31188929999999998</v>
      </c>
      <c r="J13987">
        <f t="shared" si="875"/>
        <v>7.0101214718058996E-2</v>
      </c>
      <c r="L13987">
        <v>252.36437298501238</v>
      </c>
    </row>
    <row r="13988" spans="1:12" customFormat="1" hidden="1">
      <c r="A13988" s="10">
        <v>41474</v>
      </c>
      <c r="B13988" s="11">
        <v>0.55555555555555558</v>
      </c>
      <c r="C13988">
        <v>0</v>
      </c>
      <c r="D13988">
        <v>126.83</v>
      </c>
      <c r="E13988">
        <f t="shared" si="872"/>
        <v>8.1069999999999989E-2</v>
      </c>
      <c r="F13988">
        <v>82.37</v>
      </c>
      <c r="G13988">
        <v>13.5</v>
      </c>
      <c r="H13988">
        <f t="shared" si="873"/>
        <v>30.878929999999997</v>
      </c>
      <c r="I13988">
        <f t="shared" si="874"/>
        <v>0.30878929999999999</v>
      </c>
      <c r="J13988">
        <f t="shared" si="875"/>
        <v>6.8372264155026924E-2</v>
      </c>
      <c r="L13988">
        <v>246.14015095809694</v>
      </c>
    </row>
    <row r="13989" spans="1:12" customFormat="1" hidden="1">
      <c r="A13989" s="10">
        <v>41474</v>
      </c>
      <c r="B13989" s="11">
        <v>0.55902777777777779</v>
      </c>
      <c r="C13989">
        <v>0</v>
      </c>
      <c r="D13989">
        <v>126.8</v>
      </c>
      <c r="E13989">
        <f t="shared" si="872"/>
        <v>8.1069999999999989E-2</v>
      </c>
      <c r="F13989">
        <v>82.41</v>
      </c>
      <c r="G13989">
        <v>13.5</v>
      </c>
      <c r="H13989">
        <f t="shared" si="873"/>
        <v>30.808930000000004</v>
      </c>
      <c r="I13989">
        <f t="shared" si="874"/>
        <v>0.30808930000000001</v>
      </c>
      <c r="J13989">
        <f t="shared" si="875"/>
        <v>6.7985436926495099E-2</v>
      </c>
      <c r="L13989">
        <v>244.74757293538235</v>
      </c>
    </row>
    <row r="13990" spans="1:12" customFormat="1" hidden="1">
      <c r="A13990" s="10">
        <v>41474</v>
      </c>
      <c r="B13990" s="11">
        <v>0.5625</v>
      </c>
      <c r="C13990">
        <v>0</v>
      </c>
      <c r="D13990">
        <v>126.86</v>
      </c>
      <c r="E13990">
        <f t="shared" si="872"/>
        <v>8.1069999999999989E-2</v>
      </c>
      <c r="F13990">
        <v>82.28</v>
      </c>
      <c r="G13990">
        <v>13.5</v>
      </c>
      <c r="H13990">
        <f t="shared" si="873"/>
        <v>30.998930000000001</v>
      </c>
      <c r="I13990">
        <f t="shared" si="874"/>
        <v>0.30998930000000002</v>
      </c>
      <c r="J13990">
        <f t="shared" si="875"/>
        <v>6.9038462804690462E-2</v>
      </c>
      <c r="K13990">
        <f>J13990*3600</f>
        <v>248.53846609688566</v>
      </c>
      <c r="L13990">
        <v>248.53846609688566</v>
      </c>
    </row>
    <row r="13991" spans="1:12" customFormat="1" hidden="1">
      <c r="A13991" s="10">
        <v>41474</v>
      </c>
      <c r="B13991" s="11">
        <v>0.56597222222222221</v>
      </c>
      <c r="C13991">
        <v>0</v>
      </c>
      <c r="D13991">
        <v>126.37</v>
      </c>
      <c r="E13991">
        <f t="shared" si="872"/>
        <v>8.1069999999999989E-2</v>
      </c>
      <c r="F13991">
        <v>82.29</v>
      </c>
      <c r="G13991">
        <v>13.5</v>
      </c>
      <c r="H13991">
        <f t="shared" si="873"/>
        <v>30.498930000000001</v>
      </c>
      <c r="I13991">
        <f t="shared" si="874"/>
        <v>0.30498930000000002</v>
      </c>
      <c r="J13991">
        <f t="shared" si="875"/>
        <v>6.6288144447187461E-2</v>
      </c>
      <c r="L13991">
        <v>238.63732000987486</v>
      </c>
    </row>
    <row r="13992" spans="1:12" customFormat="1" hidden="1">
      <c r="A13992" s="10">
        <v>41474</v>
      </c>
      <c r="B13992" s="11">
        <v>0.56944444444444442</v>
      </c>
      <c r="C13992">
        <v>0</v>
      </c>
      <c r="D13992">
        <v>126.6</v>
      </c>
      <c r="E13992">
        <f t="shared" si="872"/>
        <v>8.1069999999999989E-2</v>
      </c>
      <c r="F13992">
        <v>82.19</v>
      </c>
      <c r="G13992">
        <v>13.5</v>
      </c>
      <c r="H13992">
        <f t="shared" si="873"/>
        <v>30.82893</v>
      </c>
      <c r="I13992">
        <f t="shared" si="874"/>
        <v>0.30828929999999999</v>
      </c>
      <c r="J13992">
        <f t="shared" si="875"/>
        <v>6.8095824630159604E-2</v>
      </c>
      <c r="L13992">
        <v>245.14496866857456</v>
      </c>
    </row>
    <row r="13993" spans="1:12" customFormat="1" hidden="1">
      <c r="A13993" s="10">
        <v>41474</v>
      </c>
      <c r="B13993" s="11">
        <v>0.57291666666666663</v>
      </c>
      <c r="C13993">
        <v>0</v>
      </c>
      <c r="D13993">
        <v>126.37</v>
      </c>
      <c r="E13993">
        <f t="shared" si="872"/>
        <v>8.1069999999999989E-2</v>
      </c>
      <c r="F13993">
        <v>82.14</v>
      </c>
      <c r="G13993">
        <v>13.5</v>
      </c>
      <c r="H13993">
        <f t="shared" si="873"/>
        <v>30.648930000000007</v>
      </c>
      <c r="I13993">
        <f t="shared" si="874"/>
        <v>0.30648930000000008</v>
      </c>
      <c r="J13993">
        <f t="shared" si="875"/>
        <v>6.7106200098419111E-2</v>
      </c>
      <c r="L13993">
        <v>241.58232035430879</v>
      </c>
    </row>
    <row r="13994" spans="1:12" customFormat="1" hidden="1">
      <c r="A13994" s="10">
        <v>41474</v>
      </c>
      <c r="B13994" s="11">
        <v>0.57638888888888895</v>
      </c>
      <c r="C13994">
        <v>0</v>
      </c>
      <c r="D13994">
        <v>127.08</v>
      </c>
      <c r="E13994">
        <f t="shared" si="872"/>
        <v>8.1069999999999989E-2</v>
      </c>
      <c r="F13994">
        <v>82.16</v>
      </c>
      <c r="G13994">
        <v>13.5</v>
      </c>
      <c r="H13994">
        <f t="shared" si="873"/>
        <v>31.338930000000005</v>
      </c>
      <c r="I13994">
        <f t="shared" si="874"/>
        <v>0.31338930000000004</v>
      </c>
      <c r="J13994">
        <f t="shared" si="875"/>
        <v>7.0947119127874977E-2</v>
      </c>
      <c r="L13994">
        <v>255.40962886034993</v>
      </c>
    </row>
    <row r="13995" spans="1:12" customFormat="1" hidden="1">
      <c r="A13995" s="10">
        <v>41474</v>
      </c>
      <c r="B13995" s="11">
        <v>0.57986111111111105</v>
      </c>
      <c r="C13995">
        <v>0</v>
      </c>
      <c r="D13995">
        <v>126.13</v>
      </c>
      <c r="E13995">
        <f t="shared" si="872"/>
        <v>8.1069999999999989E-2</v>
      </c>
      <c r="F13995">
        <v>82.13</v>
      </c>
      <c r="G13995">
        <v>13.5</v>
      </c>
      <c r="H13995">
        <f t="shared" si="873"/>
        <v>30.418930000000003</v>
      </c>
      <c r="I13995">
        <f t="shared" si="874"/>
        <v>0.30418930000000005</v>
      </c>
      <c r="J13995">
        <f t="shared" si="875"/>
        <v>6.5854307627374015E-2</v>
      </c>
      <c r="L13995">
        <v>237.07550745854644</v>
      </c>
    </row>
    <row r="13996" spans="1:12" customFormat="1">
      <c r="A13996" s="10">
        <v>41474</v>
      </c>
      <c r="B13996" s="11">
        <v>0.58333333333333337</v>
      </c>
      <c r="C13996">
        <v>0</v>
      </c>
      <c r="D13996">
        <v>126.39</v>
      </c>
      <c r="E13996">
        <f t="shared" si="872"/>
        <v>8.1069999999999989E-2</v>
      </c>
      <c r="F13996">
        <v>82.13</v>
      </c>
      <c r="G13996">
        <v>13.5</v>
      </c>
      <c r="H13996">
        <f t="shared" si="873"/>
        <v>30.678930000000008</v>
      </c>
      <c r="I13996">
        <f t="shared" si="874"/>
        <v>0.3067893000000001</v>
      </c>
      <c r="J13996">
        <f t="shared" si="875"/>
        <v>6.7270534070651547E-2</v>
      </c>
      <c r="K13996">
        <f>J13996*3600</f>
        <v>242.17392265434557</v>
      </c>
      <c r="L13996" s="13">
        <f>K13996*1000/156000</f>
        <v>1.5523969400919588</v>
      </c>
    </row>
    <row r="13997" spans="1:12" customFormat="1" hidden="1">
      <c r="A13997" s="10">
        <v>41474</v>
      </c>
      <c r="B13997" s="11">
        <v>0.58680555555555558</v>
      </c>
      <c r="C13997">
        <v>0</v>
      </c>
      <c r="D13997">
        <v>125.71</v>
      </c>
      <c r="E13997">
        <f t="shared" si="872"/>
        <v>8.1069999999999989E-2</v>
      </c>
      <c r="F13997">
        <v>82.11</v>
      </c>
      <c r="G13997">
        <v>13.5</v>
      </c>
      <c r="H13997">
        <f t="shared" si="873"/>
        <v>30.018929999999997</v>
      </c>
      <c r="I13997">
        <f t="shared" si="874"/>
        <v>0.30018929999999999</v>
      </c>
      <c r="J13997">
        <f t="shared" si="875"/>
        <v>6.3710699691003042E-2</v>
      </c>
      <c r="L13997">
        <v>229.35851888761096</v>
      </c>
    </row>
    <row r="13998" spans="1:12" customFormat="1" hidden="1">
      <c r="A13998" s="10">
        <v>41474</v>
      </c>
      <c r="B13998" s="11">
        <v>0.59027777777777779</v>
      </c>
      <c r="C13998">
        <v>0</v>
      </c>
      <c r="D13998">
        <v>126</v>
      </c>
      <c r="E13998">
        <f t="shared" si="872"/>
        <v>8.1069999999999989E-2</v>
      </c>
      <c r="F13998">
        <v>82.26</v>
      </c>
      <c r="G13998">
        <v>13.5</v>
      </c>
      <c r="H13998">
        <f t="shared" si="873"/>
        <v>30.158929999999998</v>
      </c>
      <c r="I13998">
        <f t="shared" si="874"/>
        <v>0.3015893</v>
      </c>
      <c r="J13998">
        <f t="shared" si="875"/>
        <v>6.445612272485407E-2</v>
      </c>
      <c r="L13998">
        <v>232.04204180947465</v>
      </c>
    </row>
    <row r="13999" spans="1:12" customFormat="1" hidden="1">
      <c r="A13999" s="10">
        <v>41474</v>
      </c>
      <c r="B13999" s="11">
        <v>0.59375</v>
      </c>
      <c r="C13999">
        <v>0</v>
      </c>
      <c r="D13999">
        <v>125.68</v>
      </c>
      <c r="E13999">
        <f t="shared" si="872"/>
        <v>8.1069999999999989E-2</v>
      </c>
      <c r="F13999">
        <v>82.23</v>
      </c>
      <c r="G13999">
        <v>13.5</v>
      </c>
      <c r="H13999">
        <f t="shared" si="873"/>
        <v>29.868930000000006</v>
      </c>
      <c r="I13999">
        <f t="shared" si="874"/>
        <v>0.29868930000000005</v>
      </c>
      <c r="J13999">
        <f t="shared" si="875"/>
        <v>6.2917798334298627E-2</v>
      </c>
      <c r="L13999">
        <v>226.50407400347507</v>
      </c>
    </row>
    <row r="14000" spans="1:12" customFormat="1" hidden="1">
      <c r="A14000" s="10">
        <v>41474</v>
      </c>
      <c r="B14000" s="11">
        <v>0.59722222222222221</v>
      </c>
      <c r="C14000">
        <v>0</v>
      </c>
      <c r="D14000">
        <v>125.68</v>
      </c>
      <c r="E14000">
        <f t="shared" si="872"/>
        <v>8.1069999999999989E-2</v>
      </c>
      <c r="F14000">
        <v>82.18</v>
      </c>
      <c r="G14000">
        <v>13.5</v>
      </c>
      <c r="H14000">
        <f t="shared" si="873"/>
        <v>29.918930000000003</v>
      </c>
      <c r="I14000">
        <f t="shared" si="874"/>
        <v>0.29918930000000005</v>
      </c>
      <c r="J14000">
        <f t="shared" si="875"/>
        <v>6.3181436890876755E-2</v>
      </c>
      <c r="L14000">
        <v>227.45317280715631</v>
      </c>
    </row>
    <row r="14001" spans="1:12" customFormat="1" hidden="1">
      <c r="A14001" s="10">
        <v>41474</v>
      </c>
      <c r="B14001" s="11">
        <v>0.60069444444444442</v>
      </c>
      <c r="C14001">
        <v>0</v>
      </c>
      <c r="D14001">
        <v>126.32</v>
      </c>
      <c r="E14001">
        <f t="shared" si="872"/>
        <v>8.1069999999999989E-2</v>
      </c>
      <c r="F14001">
        <v>82.1</v>
      </c>
      <c r="G14001">
        <v>13.5</v>
      </c>
      <c r="H14001">
        <f t="shared" si="873"/>
        <v>30.638930000000002</v>
      </c>
      <c r="I14001">
        <f t="shared" si="874"/>
        <v>0.30638930000000003</v>
      </c>
      <c r="J14001">
        <f t="shared" si="875"/>
        <v>6.7051475692337534E-2</v>
      </c>
      <c r="L14001">
        <v>241.38531249241512</v>
      </c>
    </row>
    <row r="14002" spans="1:12" customFormat="1" hidden="1">
      <c r="A14002" s="10">
        <v>41474</v>
      </c>
      <c r="B14002" s="11">
        <v>0.60416666666666663</v>
      </c>
      <c r="C14002">
        <v>0</v>
      </c>
      <c r="D14002">
        <v>126.25</v>
      </c>
      <c r="E14002">
        <f t="shared" si="872"/>
        <v>8.1069999999999989E-2</v>
      </c>
      <c r="F14002">
        <v>82.16</v>
      </c>
      <c r="G14002">
        <v>13.5</v>
      </c>
      <c r="H14002">
        <f t="shared" si="873"/>
        <v>30.508930000000007</v>
      </c>
      <c r="I14002">
        <f t="shared" si="874"/>
        <v>0.30508930000000006</v>
      </c>
      <c r="J14002">
        <f t="shared" si="875"/>
        <v>6.6342494260667156E-2</v>
      </c>
      <c r="K14002">
        <f>J14002*3600</f>
        <v>238.83297933840177</v>
      </c>
      <c r="L14002" s="1">
        <v>238.83297933840177</v>
      </c>
    </row>
    <row r="14003" spans="1:12" customFormat="1" hidden="1">
      <c r="A14003" s="10">
        <v>41474</v>
      </c>
      <c r="B14003" s="11">
        <v>0.60763888888888895</v>
      </c>
      <c r="C14003">
        <v>0</v>
      </c>
      <c r="D14003">
        <v>125.69</v>
      </c>
      <c r="E14003">
        <f t="shared" si="872"/>
        <v>8.1069999999999989E-2</v>
      </c>
      <c r="F14003">
        <v>82.18</v>
      </c>
      <c r="G14003">
        <v>13.5</v>
      </c>
      <c r="H14003">
        <f t="shared" si="873"/>
        <v>29.928929999999994</v>
      </c>
      <c r="I14003">
        <f t="shared" si="874"/>
        <v>0.29928929999999992</v>
      </c>
      <c r="J14003">
        <f t="shared" si="875"/>
        <v>6.3234243989870847E-2</v>
      </c>
      <c r="L14003">
        <v>227.64327836353505</v>
      </c>
    </row>
    <row r="14004" spans="1:12" customFormat="1" hidden="1">
      <c r="A14004" s="10">
        <v>41474</v>
      </c>
      <c r="B14004" s="11">
        <v>0.61111111111111105</v>
      </c>
      <c r="C14004">
        <v>0</v>
      </c>
      <c r="D14004">
        <v>125.67</v>
      </c>
      <c r="E14004">
        <f t="shared" si="872"/>
        <v>8.1069999999999989E-2</v>
      </c>
      <c r="F14004">
        <v>82.16</v>
      </c>
      <c r="G14004">
        <v>13.5</v>
      </c>
      <c r="H14004">
        <f t="shared" si="873"/>
        <v>29.928930000000008</v>
      </c>
      <c r="I14004">
        <f t="shared" si="874"/>
        <v>0.29928930000000009</v>
      </c>
      <c r="J14004">
        <f t="shared" si="875"/>
        <v>6.3234243989870903E-2</v>
      </c>
      <c r="L14004">
        <v>227.64327836353525</v>
      </c>
    </row>
    <row r="14005" spans="1:12" customFormat="1" hidden="1">
      <c r="A14005" s="10">
        <v>41474</v>
      </c>
      <c r="B14005" s="11">
        <v>0.61458333333333337</v>
      </c>
      <c r="C14005">
        <v>0</v>
      </c>
      <c r="D14005">
        <v>125.1</v>
      </c>
      <c r="E14005">
        <f t="shared" si="872"/>
        <v>8.1069999999999989E-2</v>
      </c>
      <c r="F14005">
        <v>82.18</v>
      </c>
      <c r="G14005">
        <v>13.5</v>
      </c>
      <c r="H14005">
        <f t="shared" si="873"/>
        <v>29.338929999999991</v>
      </c>
      <c r="I14005">
        <f t="shared" si="874"/>
        <v>0.29338929999999991</v>
      </c>
      <c r="J14005">
        <f t="shared" si="875"/>
        <v>6.0163768532183776E-2</v>
      </c>
      <c r="L14005">
        <v>216.58956671586159</v>
      </c>
    </row>
    <row r="14006" spans="1:12" customFormat="1" hidden="1">
      <c r="A14006" s="10">
        <v>41474</v>
      </c>
      <c r="B14006" s="11">
        <v>0.61805555555555558</v>
      </c>
      <c r="C14006">
        <v>0</v>
      </c>
      <c r="D14006">
        <v>125.62</v>
      </c>
      <c r="E14006">
        <f t="shared" si="872"/>
        <v>8.1069999999999989E-2</v>
      </c>
      <c r="F14006">
        <v>82.14</v>
      </c>
      <c r="G14006">
        <v>13.5</v>
      </c>
      <c r="H14006">
        <f t="shared" si="873"/>
        <v>29.898930000000007</v>
      </c>
      <c r="I14006">
        <f t="shared" si="874"/>
        <v>0.29898930000000007</v>
      </c>
      <c r="J14006">
        <f t="shared" si="875"/>
        <v>6.307590209384048E-2</v>
      </c>
      <c r="L14006">
        <v>227.07324753782572</v>
      </c>
    </row>
    <row r="14007" spans="1:12" customFormat="1" hidden="1">
      <c r="A14007" s="10">
        <v>41474</v>
      </c>
      <c r="B14007" s="11">
        <v>0.62152777777777779</v>
      </c>
      <c r="C14007">
        <v>0</v>
      </c>
      <c r="D14007">
        <v>125.03</v>
      </c>
      <c r="E14007">
        <f t="shared" si="872"/>
        <v>8.1069999999999989E-2</v>
      </c>
      <c r="F14007">
        <v>82.11</v>
      </c>
      <c r="G14007">
        <v>13.5</v>
      </c>
      <c r="H14007">
        <f t="shared" si="873"/>
        <v>29.338930000000005</v>
      </c>
      <c r="I14007">
        <f t="shared" si="874"/>
        <v>0.29338930000000008</v>
      </c>
      <c r="J14007">
        <f t="shared" si="875"/>
        <v>6.0163768532183887E-2</v>
      </c>
      <c r="L14007">
        <v>216.58956671586199</v>
      </c>
    </row>
    <row r="14008" spans="1:12" customFormat="1">
      <c r="A14008" s="10">
        <v>41474</v>
      </c>
      <c r="B14008" s="11">
        <v>0.625</v>
      </c>
      <c r="C14008">
        <v>0</v>
      </c>
      <c r="D14008">
        <v>125.09</v>
      </c>
      <c r="E14008">
        <f t="shared" si="872"/>
        <v>8.1069999999999989E-2</v>
      </c>
      <c r="F14008">
        <v>82.17</v>
      </c>
      <c r="G14008">
        <v>13.5</v>
      </c>
      <c r="H14008">
        <f t="shared" si="873"/>
        <v>29.338930000000005</v>
      </c>
      <c r="I14008">
        <f t="shared" si="874"/>
        <v>0.29338930000000008</v>
      </c>
      <c r="J14008">
        <f t="shared" si="875"/>
        <v>6.0163768532183887E-2</v>
      </c>
      <c r="K14008">
        <f>J14008*3600</f>
        <v>216.58956671586199</v>
      </c>
      <c r="L14008" s="13">
        <f>K14008*1000/156000</f>
        <v>1.3883946584350129</v>
      </c>
    </row>
    <row r="14009" spans="1:12" customFormat="1" hidden="1">
      <c r="A14009" s="10">
        <v>41474</v>
      </c>
      <c r="B14009" s="11">
        <v>0.62847222222222221</v>
      </c>
      <c r="C14009">
        <v>0</v>
      </c>
      <c r="D14009">
        <v>124.78</v>
      </c>
      <c r="E14009">
        <f t="shared" si="872"/>
        <v>8.1069999999999989E-2</v>
      </c>
      <c r="F14009">
        <v>82.14</v>
      </c>
      <c r="G14009">
        <v>13.5</v>
      </c>
      <c r="H14009">
        <f t="shared" si="873"/>
        <v>29.058930000000004</v>
      </c>
      <c r="I14009">
        <f t="shared" si="874"/>
        <v>0.29058930000000005</v>
      </c>
      <c r="J14009">
        <f t="shared" si="875"/>
        <v>5.8738574327119819E-2</v>
      </c>
      <c r="L14009">
        <v>211.45886757763134</v>
      </c>
    </row>
    <row r="14010" spans="1:12" customFormat="1" hidden="1">
      <c r="A14010" s="10">
        <v>41474</v>
      </c>
      <c r="B14010" s="11">
        <v>0.63194444444444442</v>
      </c>
      <c r="C14010">
        <v>0</v>
      </c>
      <c r="D14010">
        <v>124.84</v>
      </c>
      <c r="E14010">
        <f t="shared" si="872"/>
        <v>8.1069999999999989E-2</v>
      </c>
      <c r="F14010">
        <v>82.17</v>
      </c>
      <c r="G14010">
        <v>13.5</v>
      </c>
      <c r="H14010">
        <f t="shared" si="873"/>
        <v>29.088930000000005</v>
      </c>
      <c r="I14010">
        <f t="shared" si="874"/>
        <v>0.29088930000000007</v>
      </c>
      <c r="J14010">
        <f t="shared" si="875"/>
        <v>5.8890293771272875E-2</v>
      </c>
      <c r="L14010">
        <v>212.00505757658235</v>
      </c>
    </row>
    <row r="14011" spans="1:12" customFormat="1" hidden="1">
      <c r="A14011" s="10">
        <v>41474</v>
      </c>
      <c r="B14011" s="11">
        <v>0.63541666666666663</v>
      </c>
      <c r="C14011">
        <v>0</v>
      </c>
      <c r="D14011">
        <v>124.92</v>
      </c>
      <c r="E14011">
        <f t="shared" si="872"/>
        <v>8.1069999999999989E-2</v>
      </c>
      <c r="F14011">
        <v>82.15</v>
      </c>
      <c r="G14011">
        <v>13.5</v>
      </c>
      <c r="H14011">
        <f t="shared" si="873"/>
        <v>29.188929999999999</v>
      </c>
      <c r="I14011">
        <f t="shared" si="874"/>
        <v>0.29188930000000002</v>
      </c>
      <c r="J14011">
        <f t="shared" si="875"/>
        <v>5.9397722349756127E-2</v>
      </c>
      <c r="L14011">
        <v>213.83180045912206</v>
      </c>
    </row>
    <row r="14012" spans="1:12" customFormat="1" hidden="1">
      <c r="A14012" s="10">
        <v>41474</v>
      </c>
      <c r="B14012" s="11">
        <v>0.63888888888888895</v>
      </c>
      <c r="C14012">
        <v>0</v>
      </c>
      <c r="D14012">
        <v>124.71</v>
      </c>
      <c r="E14012">
        <f t="shared" si="872"/>
        <v>8.1069999999999989E-2</v>
      </c>
      <c r="F14012">
        <v>82.1</v>
      </c>
      <c r="G14012">
        <v>13.5</v>
      </c>
      <c r="H14012">
        <f t="shared" si="873"/>
        <v>29.028930000000003</v>
      </c>
      <c r="I14012">
        <f t="shared" si="874"/>
        <v>0.29028930000000003</v>
      </c>
      <c r="J14012">
        <f t="shared" si="875"/>
        <v>5.8587089650442993E-2</v>
      </c>
      <c r="L14012">
        <v>210.91352274159476</v>
      </c>
    </row>
    <row r="14013" spans="1:12" customFormat="1" hidden="1">
      <c r="A14013" s="10">
        <v>41474</v>
      </c>
      <c r="B14013" s="11">
        <v>0.64236111111111105</v>
      </c>
      <c r="C14013">
        <v>0</v>
      </c>
      <c r="D14013">
        <v>125.19</v>
      </c>
      <c r="E14013">
        <f t="shared" si="872"/>
        <v>8.1069999999999989E-2</v>
      </c>
      <c r="F14013">
        <v>82.1</v>
      </c>
      <c r="G14013">
        <v>13.5</v>
      </c>
      <c r="H14013">
        <f t="shared" si="873"/>
        <v>29.508930000000007</v>
      </c>
      <c r="I14013">
        <f t="shared" si="874"/>
        <v>0.29508930000000005</v>
      </c>
      <c r="J14013">
        <f t="shared" si="875"/>
        <v>6.1039084307375764E-2</v>
      </c>
      <c r="L14013">
        <v>219.74070350655276</v>
      </c>
    </row>
    <row r="14014" spans="1:12" customFormat="1" hidden="1">
      <c r="A14014" s="10">
        <v>41474</v>
      </c>
      <c r="B14014" s="11">
        <v>0.64583333333333337</v>
      </c>
      <c r="C14014">
        <v>0</v>
      </c>
      <c r="D14014">
        <v>124.46</v>
      </c>
      <c r="E14014">
        <f t="shared" si="872"/>
        <v>8.1069999999999989E-2</v>
      </c>
      <c r="F14014">
        <v>82</v>
      </c>
      <c r="G14014">
        <v>13.5</v>
      </c>
      <c r="H14014">
        <f t="shared" si="873"/>
        <v>28.878929999999997</v>
      </c>
      <c r="I14014">
        <f t="shared" si="874"/>
        <v>0.28878929999999997</v>
      </c>
      <c r="J14014">
        <f t="shared" si="875"/>
        <v>5.7833183534430219E-2</v>
      </c>
      <c r="K14014">
        <f>J14014*3600</f>
        <v>208.19946072394879</v>
      </c>
      <c r="L14014" s="1">
        <v>208.19946072394879</v>
      </c>
    </row>
    <row r="14015" spans="1:12" customFormat="1" hidden="1">
      <c r="A14015" s="10">
        <v>41474</v>
      </c>
      <c r="B14015" s="11">
        <v>0.64930555555555558</v>
      </c>
      <c r="C14015">
        <v>0</v>
      </c>
      <c r="D14015">
        <v>125.16</v>
      </c>
      <c r="E14015">
        <f t="shared" si="872"/>
        <v>8.1069999999999989E-2</v>
      </c>
      <c r="F14015">
        <v>81.94</v>
      </c>
      <c r="G14015">
        <v>13.5</v>
      </c>
      <c r="H14015">
        <f t="shared" si="873"/>
        <v>29.638930000000002</v>
      </c>
      <c r="I14015">
        <f t="shared" si="874"/>
        <v>0.29638930000000002</v>
      </c>
      <c r="J14015">
        <f t="shared" si="875"/>
        <v>6.1713568131282377E-2</v>
      </c>
      <c r="L14015">
        <v>222.16884527261655</v>
      </c>
    </row>
    <row r="14016" spans="1:12" customFormat="1" hidden="1">
      <c r="A14016" s="10">
        <v>41474</v>
      </c>
      <c r="B14016" s="11">
        <v>0.65277777777777779</v>
      </c>
      <c r="C14016">
        <v>0</v>
      </c>
      <c r="D14016">
        <v>125.12</v>
      </c>
      <c r="E14016">
        <f t="shared" si="872"/>
        <v>8.1069999999999989E-2</v>
      </c>
      <c r="F14016">
        <v>81.94</v>
      </c>
      <c r="G14016">
        <v>13.5</v>
      </c>
      <c r="H14016">
        <f t="shared" si="873"/>
        <v>29.59893000000001</v>
      </c>
      <c r="I14016">
        <f t="shared" si="874"/>
        <v>0.29598930000000012</v>
      </c>
      <c r="J14016">
        <f t="shared" si="875"/>
        <v>6.1505560902940112E-2</v>
      </c>
      <c r="L14016">
        <v>221.4200192505844</v>
      </c>
    </row>
    <row r="14017" spans="1:12" customFormat="1" hidden="1">
      <c r="A14017" s="10">
        <v>41474</v>
      </c>
      <c r="B14017" s="11">
        <v>0.65625</v>
      </c>
      <c r="C14017">
        <v>0</v>
      </c>
      <c r="D14017">
        <v>124.44</v>
      </c>
      <c r="E14017">
        <f t="shared" si="872"/>
        <v>8.1069999999999989E-2</v>
      </c>
      <c r="F14017">
        <v>81.819999999999993</v>
      </c>
      <c r="G14017">
        <v>13.5</v>
      </c>
      <c r="H14017">
        <f t="shared" si="873"/>
        <v>29.038930000000008</v>
      </c>
      <c r="I14017">
        <f t="shared" si="874"/>
        <v>0.29038930000000007</v>
      </c>
      <c r="J14017">
        <f t="shared" si="875"/>
        <v>5.8637558464874728E-2</v>
      </c>
      <c r="L14017">
        <v>211.09521047354903</v>
      </c>
    </row>
    <row r="14018" spans="1:12" customFormat="1" hidden="1">
      <c r="A14018" s="10">
        <v>41474</v>
      </c>
      <c r="B14018" s="11">
        <v>0.65972222222222221</v>
      </c>
      <c r="C14018">
        <v>0</v>
      </c>
      <c r="D14018">
        <v>124.63</v>
      </c>
      <c r="E14018">
        <f t="shared" si="872"/>
        <v>8.1069999999999989E-2</v>
      </c>
      <c r="F14018">
        <v>81.78</v>
      </c>
      <c r="G14018">
        <v>13.5</v>
      </c>
      <c r="H14018">
        <f t="shared" si="873"/>
        <v>29.268929999999997</v>
      </c>
      <c r="I14018">
        <f t="shared" si="874"/>
        <v>0.29268929999999999</v>
      </c>
      <c r="J14018">
        <f t="shared" si="875"/>
        <v>5.9805547333446327E-2</v>
      </c>
      <c r="L14018">
        <v>215.29997040040678</v>
      </c>
    </row>
    <row r="14019" spans="1:12" customFormat="1" hidden="1">
      <c r="A14019" s="10">
        <v>41474</v>
      </c>
      <c r="B14019" s="11">
        <v>0.66319444444444442</v>
      </c>
      <c r="C14019">
        <v>0</v>
      </c>
      <c r="D14019">
        <v>123.95</v>
      </c>
      <c r="E14019">
        <f t="shared" si="872"/>
        <v>8.1069999999999989E-2</v>
      </c>
      <c r="F14019">
        <v>81.8</v>
      </c>
      <c r="G14019">
        <v>13.5</v>
      </c>
      <c r="H14019">
        <f t="shared" si="873"/>
        <v>28.568930000000009</v>
      </c>
      <c r="I14019">
        <f t="shared" si="874"/>
        <v>0.28568930000000009</v>
      </c>
      <c r="J14019">
        <f t="shared" si="875"/>
        <v>5.6293634849153992E-2</v>
      </c>
      <c r="L14019">
        <v>202.65708545695438</v>
      </c>
    </row>
    <row r="14020" spans="1:12" customFormat="1">
      <c r="A14020" s="10">
        <v>41474</v>
      </c>
      <c r="B14020" s="11">
        <v>0.66666666666666663</v>
      </c>
      <c r="C14020">
        <v>0</v>
      </c>
      <c r="D14020">
        <v>124.89</v>
      </c>
      <c r="E14020">
        <f t="shared" si="872"/>
        <v>8.1069999999999989E-2</v>
      </c>
      <c r="F14020">
        <v>81.84</v>
      </c>
      <c r="G14020">
        <v>13.5</v>
      </c>
      <c r="H14020">
        <f t="shared" si="873"/>
        <v>29.46893</v>
      </c>
      <c r="I14020">
        <f t="shared" si="874"/>
        <v>0.29468929999999999</v>
      </c>
      <c r="J14020">
        <f t="shared" si="875"/>
        <v>6.0832445017273085E-2</v>
      </c>
      <c r="K14020">
        <f>J14020*3600</f>
        <v>218.99680206218309</v>
      </c>
      <c r="L14020" s="13">
        <f>K14020*1000/156000</f>
        <v>1.4038256542447634</v>
      </c>
    </row>
    <row r="14021" spans="1:12" customFormat="1" hidden="1">
      <c r="A14021" s="10">
        <v>41474</v>
      </c>
      <c r="B14021" s="11">
        <v>0.67013888888888884</v>
      </c>
      <c r="C14021">
        <v>0</v>
      </c>
      <c r="D14021">
        <v>124.45</v>
      </c>
      <c r="E14021">
        <f t="shared" ref="E14021:E14084" si="876">(435-368)*1.21/1000</f>
        <v>8.1069999999999989E-2</v>
      </c>
      <c r="F14021">
        <v>81.83</v>
      </c>
      <c r="G14021">
        <v>13.5</v>
      </c>
      <c r="H14021">
        <f t="shared" ref="H14021:H14084" si="877">D14021-E14021-F14021-G14021</f>
        <v>29.038930000000008</v>
      </c>
      <c r="I14021">
        <f t="shared" ref="I14021:I14084" si="878">H14021/100</f>
        <v>0.29038930000000007</v>
      </c>
      <c r="J14021">
        <f t="shared" ref="J14021:J14084" si="879">1.2904*I14021^(5/2)</f>
        <v>5.8637558464874728E-2</v>
      </c>
      <c r="L14021">
        <v>211.09521047354903</v>
      </c>
    </row>
    <row r="14022" spans="1:12" customFormat="1" hidden="1">
      <c r="A14022" s="10">
        <v>41474</v>
      </c>
      <c r="B14022" s="11">
        <v>0.67361111111111116</v>
      </c>
      <c r="C14022">
        <v>0</v>
      </c>
      <c r="D14022">
        <v>124.97</v>
      </c>
      <c r="E14022">
        <f t="shared" si="876"/>
        <v>8.1069999999999989E-2</v>
      </c>
      <c r="F14022">
        <v>81.81</v>
      </c>
      <c r="G14022">
        <v>13.5</v>
      </c>
      <c r="H14022">
        <f t="shared" si="877"/>
        <v>29.57893</v>
      </c>
      <c r="I14022">
        <f t="shared" si="878"/>
        <v>0.29578929999999998</v>
      </c>
      <c r="J14022">
        <f t="shared" si="879"/>
        <v>6.1401715265736047E-2</v>
      </c>
      <c r="L14022">
        <v>221.04617495664976</v>
      </c>
    </row>
    <row r="14023" spans="1:12" customFormat="1" hidden="1">
      <c r="A14023" s="10">
        <v>41474</v>
      </c>
      <c r="B14023" s="11">
        <v>0.67708333333333337</v>
      </c>
      <c r="C14023">
        <v>0</v>
      </c>
      <c r="D14023">
        <v>124.54</v>
      </c>
      <c r="E14023">
        <f t="shared" si="876"/>
        <v>8.1069999999999989E-2</v>
      </c>
      <c r="F14023">
        <v>81.790000000000006</v>
      </c>
      <c r="G14023">
        <v>13.5</v>
      </c>
      <c r="H14023">
        <f t="shared" si="877"/>
        <v>29.168930000000003</v>
      </c>
      <c r="I14023">
        <f t="shared" si="878"/>
        <v>0.29168930000000004</v>
      </c>
      <c r="J14023">
        <f t="shared" si="879"/>
        <v>5.9296027628957394E-2</v>
      </c>
      <c r="L14023">
        <v>213.46569946424663</v>
      </c>
    </row>
    <row r="14024" spans="1:12" customFormat="1" hidden="1">
      <c r="A14024" s="10">
        <v>41474</v>
      </c>
      <c r="B14024" s="11">
        <v>0.68055555555555547</v>
      </c>
      <c r="C14024">
        <v>0</v>
      </c>
      <c r="D14024">
        <v>124.21</v>
      </c>
      <c r="E14024">
        <f t="shared" si="876"/>
        <v>8.1069999999999989E-2</v>
      </c>
      <c r="F14024">
        <v>81.88</v>
      </c>
      <c r="G14024">
        <v>13.5</v>
      </c>
      <c r="H14024">
        <f t="shared" si="877"/>
        <v>28.748930000000001</v>
      </c>
      <c r="I14024">
        <f t="shared" si="878"/>
        <v>0.2874893</v>
      </c>
      <c r="J14024">
        <f t="shared" si="879"/>
        <v>5.7184531571349478E-2</v>
      </c>
      <c r="L14024">
        <v>205.86431365685812</v>
      </c>
    </row>
    <row r="14025" spans="1:12" customFormat="1" hidden="1">
      <c r="A14025" s="10">
        <v>41474</v>
      </c>
      <c r="B14025" s="11">
        <v>0.68402777777777779</v>
      </c>
      <c r="C14025">
        <v>0</v>
      </c>
      <c r="D14025">
        <v>124.41</v>
      </c>
      <c r="E14025">
        <f t="shared" si="876"/>
        <v>8.1069999999999989E-2</v>
      </c>
      <c r="F14025">
        <v>81.91</v>
      </c>
      <c r="G14025">
        <v>13.5</v>
      </c>
      <c r="H14025">
        <f t="shared" si="877"/>
        <v>28.918930000000003</v>
      </c>
      <c r="I14025">
        <f t="shared" si="878"/>
        <v>0.28918930000000004</v>
      </c>
      <c r="J14025">
        <f t="shared" si="879"/>
        <v>5.8033652442553187E-2</v>
      </c>
      <c r="L14025">
        <v>208.92114879319146</v>
      </c>
    </row>
    <row r="14026" spans="1:12" customFormat="1" hidden="1">
      <c r="A14026" s="10">
        <v>41474</v>
      </c>
      <c r="B14026" s="11">
        <v>0.6875</v>
      </c>
      <c r="C14026">
        <v>0</v>
      </c>
      <c r="D14026">
        <v>124.6</v>
      </c>
      <c r="E14026">
        <f t="shared" si="876"/>
        <v>8.1069999999999989E-2</v>
      </c>
      <c r="F14026">
        <v>81.849999999999994</v>
      </c>
      <c r="G14026">
        <v>13.5</v>
      </c>
      <c r="H14026">
        <f t="shared" si="877"/>
        <v>29.168930000000003</v>
      </c>
      <c r="I14026">
        <f t="shared" si="878"/>
        <v>0.29168930000000004</v>
      </c>
      <c r="J14026">
        <f t="shared" si="879"/>
        <v>5.9296027628957394E-2</v>
      </c>
      <c r="K14026">
        <f>J14026*3600</f>
        <v>213.46569946424663</v>
      </c>
      <c r="L14026" s="1">
        <v>213.46569946424663</v>
      </c>
    </row>
    <row r="14027" spans="1:12" customFormat="1" hidden="1">
      <c r="A14027" s="10">
        <v>41474</v>
      </c>
      <c r="B14027" s="11">
        <v>0.69097222222222221</v>
      </c>
      <c r="C14027">
        <v>0</v>
      </c>
      <c r="D14027">
        <v>123.93</v>
      </c>
      <c r="E14027">
        <f t="shared" si="876"/>
        <v>8.1069999999999989E-2</v>
      </c>
      <c r="F14027">
        <v>81.790000000000006</v>
      </c>
      <c r="G14027">
        <v>13.5</v>
      </c>
      <c r="H14027">
        <f t="shared" si="877"/>
        <v>28.558930000000004</v>
      </c>
      <c r="I14027">
        <f t="shared" si="878"/>
        <v>0.28558930000000005</v>
      </c>
      <c r="J14027">
        <f t="shared" si="879"/>
        <v>5.6244386542217188E-2</v>
      </c>
      <c r="L14027">
        <v>202.47979155198189</v>
      </c>
    </row>
    <row r="14028" spans="1:12" customFormat="1" hidden="1">
      <c r="A14028" s="10">
        <v>41474</v>
      </c>
      <c r="B14028" s="11">
        <v>0.69444444444444453</v>
      </c>
      <c r="C14028">
        <v>0</v>
      </c>
      <c r="D14028">
        <v>123.94</v>
      </c>
      <c r="E14028">
        <f t="shared" si="876"/>
        <v>8.1069999999999989E-2</v>
      </c>
      <c r="F14028">
        <v>81.75</v>
      </c>
      <c r="G14028">
        <v>13.5</v>
      </c>
      <c r="H14028">
        <f t="shared" si="877"/>
        <v>28.608930000000001</v>
      </c>
      <c r="I14028">
        <f t="shared" si="878"/>
        <v>0.28608929999999999</v>
      </c>
      <c r="J14028">
        <f t="shared" si="879"/>
        <v>5.6490886766279141E-2</v>
      </c>
      <c r="L14028">
        <v>203.36719235860491</v>
      </c>
    </row>
    <row r="14029" spans="1:12" customFormat="1" hidden="1">
      <c r="A14029" s="10">
        <v>41474</v>
      </c>
      <c r="B14029" s="11">
        <v>0.69791666666666663</v>
      </c>
      <c r="C14029">
        <v>0</v>
      </c>
      <c r="D14029">
        <v>123.96</v>
      </c>
      <c r="E14029">
        <f t="shared" si="876"/>
        <v>8.1069999999999989E-2</v>
      </c>
      <c r="F14029">
        <v>81.67</v>
      </c>
      <c r="G14029">
        <v>13.5</v>
      </c>
      <c r="H14029">
        <f t="shared" si="877"/>
        <v>28.708929999999995</v>
      </c>
      <c r="I14029">
        <f t="shared" si="878"/>
        <v>0.28708929999999994</v>
      </c>
      <c r="J14029">
        <f t="shared" si="879"/>
        <v>5.69858289678958E-2</v>
      </c>
      <c r="L14029">
        <v>205.14898428442487</v>
      </c>
    </row>
    <row r="14030" spans="1:12" customFormat="1" hidden="1">
      <c r="A14030" s="10">
        <v>41474</v>
      </c>
      <c r="B14030" s="11">
        <v>0.70138888888888884</v>
      </c>
      <c r="C14030">
        <v>0</v>
      </c>
      <c r="D14030">
        <v>124.02</v>
      </c>
      <c r="E14030">
        <f t="shared" si="876"/>
        <v>8.1069999999999989E-2</v>
      </c>
      <c r="F14030">
        <v>81.62</v>
      </c>
      <c r="G14030">
        <v>13.5</v>
      </c>
      <c r="H14030">
        <f t="shared" si="877"/>
        <v>28.818929999999995</v>
      </c>
      <c r="I14030">
        <f t="shared" si="878"/>
        <v>0.28818929999999993</v>
      </c>
      <c r="J14030">
        <f t="shared" si="879"/>
        <v>5.7533260212947628E-2</v>
      </c>
      <c r="L14030">
        <v>207.11973676661145</v>
      </c>
    </row>
    <row r="14031" spans="1:12" customFormat="1" hidden="1">
      <c r="A14031" s="10">
        <v>41474</v>
      </c>
      <c r="B14031" s="11">
        <v>0.70486111111111116</v>
      </c>
      <c r="C14031">
        <v>0</v>
      </c>
      <c r="D14031">
        <v>124.66</v>
      </c>
      <c r="E14031">
        <f t="shared" si="876"/>
        <v>8.1069999999999989E-2</v>
      </c>
      <c r="F14031">
        <v>81.59</v>
      </c>
      <c r="G14031">
        <v>13.5</v>
      </c>
      <c r="H14031">
        <f t="shared" si="877"/>
        <v>29.488929999999996</v>
      </c>
      <c r="I14031">
        <f t="shared" si="878"/>
        <v>0.29488929999999997</v>
      </c>
      <c r="J14031">
        <f t="shared" si="879"/>
        <v>6.0935712107193632E-2</v>
      </c>
      <c r="L14031">
        <v>219.36856358589708</v>
      </c>
    </row>
    <row r="14032" spans="1:12" customFormat="1">
      <c r="A14032" s="10">
        <v>41474</v>
      </c>
      <c r="B14032" s="11">
        <v>0.70833333333333337</v>
      </c>
      <c r="C14032">
        <v>0</v>
      </c>
      <c r="D14032">
        <v>123.97</v>
      </c>
      <c r="E14032">
        <f t="shared" si="876"/>
        <v>8.1069999999999989E-2</v>
      </c>
      <c r="F14032">
        <v>81.62</v>
      </c>
      <c r="G14032">
        <v>13.5</v>
      </c>
      <c r="H14032">
        <f t="shared" si="877"/>
        <v>28.768929999999997</v>
      </c>
      <c r="I14032">
        <f t="shared" si="878"/>
        <v>0.28768929999999998</v>
      </c>
      <c r="J14032">
        <f t="shared" si="879"/>
        <v>5.7284038529606181E-2</v>
      </c>
      <c r="K14032">
        <f>J14032*3600</f>
        <v>206.22253870658224</v>
      </c>
      <c r="L14032" s="13">
        <f>K14032*1000/156000</f>
        <v>1.3219393506832195</v>
      </c>
    </row>
    <row r="14033" spans="1:12" customFormat="1" hidden="1">
      <c r="A14033" s="10">
        <v>41474</v>
      </c>
      <c r="B14033" s="11">
        <v>0.71180555555555547</v>
      </c>
      <c r="C14033">
        <v>0</v>
      </c>
      <c r="D14033">
        <v>124.05</v>
      </c>
      <c r="E14033">
        <f t="shared" si="876"/>
        <v>8.1069999999999989E-2</v>
      </c>
      <c r="F14033">
        <v>81.61</v>
      </c>
      <c r="G14033">
        <v>13.5</v>
      </c>
      <c r="H14033">
        <f t="shared" si="877"/>
        <v>28.858930000000001</v>
      </c>
      <c r="I14033">
        <f t="shared" si="878"/>
        <v>0.28858929999999999</v>
      </c>
      <c r="J14033">
        <f t="shared" si="879"/>
        <v>5.7733105124533821E-2</v>
      </c>
      <c r="L14033">
        <v>207.83917844832175</v>
      </c>
    </row>
    <row r="14034" spans="1:12" customFormat="1" hidden="1">
      <c r="A14034" s="10">
        <v>41474</v>
      </c>
      <c r="B14034" s="11">
        <v>0.71527777777777779</v>
      </c>
      <c r="C14034">
        <v>0</v>
      </c>
      <c r="D14034">
        <v>123.63</v>
      </c>
      <c r="E14034">
        <f t="shared" si="876"/>
        <v>8.1069999999999989E-2</v>
      </c>
      <c r="F14034">
        <v>81.510000000000005</v>
      </c>
      <c r="G14034">
        <v>13.5</v>
      </c>
      <c r="H14034">
        <f t="shared" si="877"/>
        <v>28.538929999999993</v>
      </c>
      <c r="I14034">
        <f t="shared" si="878"/>
        <v>0.28538929999999996</v>
      </c>
      <c r="J14034">
        <f t="shared" si="879"/>
        <v>5.6145967503470284E-2</v>
      </c>
      <c r="L14034">
        <v>202.12548301249302</v>
      </c>
    </row>
    <row r="14035" spans="1:12" customFormat="1" hidden="1">
      <c r="A14035" s="10">
        <v>41474</v>
      </c>
      <c r="B14035" s="11">
        <v>0.71875</v>
      </c>
      <c r="C14035">
        <v>0</v>
      </c>
      <c r="D14035">
        <v>123.28</v>
      </c>
      <c r="E14035">
        <f t="shared" si="876"/>
        <v>8.1069999999999989E-2</v>
      </c>
      <c r="F14035">
        <v>81.45</v>
      </c>
      <c r="G14035">
        <v>13.5</v>
      </c>
      <c r="H14035">
        <f t="shared" si="877"/>
        <v>28.248930000000001</v>
      </c>
      <c r="I14035">
        <f t="shared" si="878"/>
        <v>0.2824893</v>
      </c>
      <c r="J14035">
        <f t="shared" si="879"/>
        <v>5.4730493043297662E-2</v>
      </c>
      <c r="L14035">
        <v>197.02977495587157</v>
      </c>
    </row>
    <row r="14036" spans="1:12" customFormat="1" hidden="1">
      <c r="A14036" s="10">
        <v>41474</v>
      </c>
      <c r="B14036" s="11">
        <v>0.72222222222222221</v>
      </c>
      <c r="C14036">
        <v>0</v>
      </c>
      <c r="D14036">
        <v>123.06</v>
      </c>
      <c r="E14036">
        <f t="shared" si="876"/>
        <v>8.1069999999999989E-2</v>
      </c>
      <c r="F14036">
        <v>81.739999999999995</v>
      </c>
      <c r="G14036">
        <v>13.5</v>
      </c>
      <c r="H14036">
        <f t="shared" si="877"/>
        <v>27.738930000000011</v>
      </c>
      <c r="I14036">
        <f t="shared" si="878"/>
        <v>0.27738930000000012</v>
      </c>
      <c r="J14036">
        <f t="shared" si="879"/>
        <v>5.229360906798531E-2</v>
      </c>
      <c r="L14036">
        <v>188.25699264474713</v>
      </c>
    </row>
    <row r="14037" spans="1:12" customFormat="1" hidden="1">
      <c r="A14037" s="10">
        <v>41474</v>
      </c>
      <c r="B14037" s="11">
        <v>0.72569444444444453</v>
      </c>
      <c r="C14037">
        <v>0</v>
      </c>
      <c r="D14037">
        <v>123.48</v>
      </c>
      <c r="E14037">
        <f t="shared" si="876"/>
        <v>8.1069999999999989E-2</v>
      </c>
      <c r="F14037">
        <v>81.67</v>
      </c>
      <c r="G14037">
        <v>13.5</v>
      </c>
      <c r="H14037">
        <f t="shared" si="877"/>
        <v>28.228930000000005</v>
      </c>
      <c r="I14037">
        <f t="shared" si="878"/>
        <v>0.28228930000000008</v>
      </c>
      <c r="J14037">
        <f t="shared" si="879"/>
        <v>5.4633672677122241E-2</v>
      </c>
      <c r="L14037">
        <v>196.68122163764008</v>
      </c>
    </row>
    <row r="14038" spans="1:12" customFormat="1" hidden="1">
      <c r="A14038" s="10">
        <v>41474</v>
      </c>
      <c r="B14038" s="11">
        <v>0.72916666666666663</v>
      </c>
      <c r="C14038">
        <v>0</v>
      </c>
      <c r="D14038">
        <v>123.01</v>
      </c>
      <c r="E14038">
        <f t="shared" si="876"/>
        <v>8.1069999999999989E-2</v>
      </c>
      <c r="F14038">
        <v>81.58</v>
      </c>
      <c r="G14038">
        <v>13.5</v>
      </c>
      <c r="H14038">
        <f t="shared" si="877"/>
        <v>27.84893000000001</v>
      </c>
      <c r="I14038">
        <f t="shared" si="878"/>
        <v>0.27848930000000011</v>
      </c>
      <c r="J14038">
        <f t="shared" si="879"/>
        <v>5.2813583752251002E-2</v>
      </c>
      <c r="K14038">
        <f>J14038*3600</f>
        <v>190.12890150810361</v>
      </c>
      <c r="L14038" s="1">
        <v>190.12890150810361</v>
      </c>
    </row>
    <row r="14039" spans="1:12" customFormat="1" hidden="1">
      <c r="A14039" s="10">
        <v>41474</v>
      </c>
      <c r="B14039" s="11">
        <v>0.73263888888888884</v>
      </c>
      <c r="C14039">
        <v>0</v>
      </c>
      <c r="D14039">
        <v>122.92</v>
      </c>
      <c r="E14039">
        <f t="shared" si="876"/>
        <v>8.1069999999999989E-2</v>
      </c>
      <c r="F14039">
        <v>81.489999999999995</v>
      </c>
      <c r="G14039">
        <v>13.5</v>
      </c>
      <c r="H14039">
        <f t="shared" si="877"/>
        <v>27.84893000000001</v>
      </c>
      <c r="I14039">
        <f t="shared" si="878"/>
        <v>0.27848930000000011</v>
      </c>
      <c r="J14039">
        <f t="shared" si="879"/>
        <v>5.2813583752251002E-2</v>
      </c>
      <c r="L14039">
        <v>190.12890150810361</v>
      </c>
    </row>
    <row r="14040" spans="1:12" customFormat="1" hidden="1">
      <c r="A14040" s="10">
        <v>41474</v>
      </c>
      <c r="B14040" s="11">
        <v>0.73611111111111116</v>
      </c>
      <c r="C14040">
        <v>0</v>
      </c>
      <c r="D14040">
        <v>122.93</v>
      </c>
      <c r="E14040">
        <f t="shared" si="876"/>
        <v>8.1069999999999989E-2</v>
      </c>
      <c r="F14040">
        <v>81.459999999999994</v>
      </c>
      <c r="G14040">
        <v>13.5</v>
      </c>
      <c r="H14040">
        <f t="shared" si="877"/>
        <v>27.888930000000016</v>
      </c>
      <c r="I14040">
        <f t="shared" si="878"/>
        <v>0.27888930000000017</v>
      </c>
      <c r="J14040">
        <f t="shared" si="879"/>
        <v>5.3003431226856142E-2</v>
      </c>
      <c r="L14040">
        <v>190.8123524166821</v>
      </c>
    </row>
    <row r="14041" spans="1:12" customFormat="1" hidden="1">
      <c r="A14041" s="10">
        <v>41474</v>
      </c>
      <c r="B14041" s="11">
        <v>0.73958333333333337</v>
      </c>
      <c r="C14041">
        <v>0</v>
      </c>
      <c r="D14041">
        <v>123.16</v>
      </c>
      <c r="E14041">
        <f t="shared" si="876"/>
        <v>8.1069999999999989E-2</v>
      </c>
      <c r="F14041">
        <v>81.459999999999994</v>
      </c>
      <c r="G14041">
        <v>13.5</v>
      </c>
      <c r="H14041">
        <f t="shared" si="877"/>
        <v>28.118930000000006</v>
      </c>
      <c r="I14041">
        <f t="shared" si="878"/>
        <v>0.28118930000000009</v>
      </c>
      <c r="J14041">
        <f t="shared" si="879"/>
        <v>5.4102997954052393E-2</v>
      </c>
      <c r="L14041">
        <v>194.77079263458862</v>
      </c>
    </row>
    <row r="14042" spans="1:12" customFormat="1" hidden="1">
      <c r="A14042" s="10">
        <v>41474</v>
      </c>
      <c r="B14042" s="11">
        <v>0.74305555555555547</v>
      </c>
      <c r="C14042">
        <v>0</v>
      </c>
      <c r="D14042">
        <v>122.55</v>
      </c>
      <c r="E14042">
        <f t="shared" si="876"/>
        <v>8.1069999999999989E-2</v>
      </c>
      <c r="F14042">
        <v>81.400000000000006</v>
      </c>
      <c r="G14042">
        <v>13.5</v>
      </c>
      <c r="H14042">
        <f t="shared" si="877"/>
        <v>27.568929999999995</v>
      </c>
      <c r="I14042">
        <f t="shared" si="878"/>
        <v>0.27568929999999997</v>
      </c>
      <c r="J14042">
        <f t="shared" si="879"/>
        <v>5.1496075289485285E-2</v>
      </c>
      <c r="L14042">
        <v>185.38587104214702</v>
      </c>
    </row>
    <row r="14043" spans="1:12" customFormat="1" hidden="1">
      <c r="A14043" s="10">
        <v>41474</v>
      </c>
      <c r="B14043" s="11">
        <v>0.74652777777777779</v>
      </c>
      <c r="C14043">
        <v>0</v>
      </c>
      <c r="D14043">
        <v>122.82</v>
      </c>
      <c r="E14043">
        <f t="shared" si="876"/>
        <v>8.1069999999999989E-2</v>
      </c>
      <c r="F14043">
        <v>81.41</v>
      </c>
      <c r="G14043">
        <v>13.5</v>
      </c>
      <c r="H14043">
        <f t="shared" si="877"/>
        <v>27.82893</v>
      </c>
      <c r="I14043">
        <f t="shared" si="878"/>
        <v>0.27828930000000002</v>
      </c>
      <c r="J14043">
        <f t="shared" si="879"/>
        <v>5.2718813251755502E-2</v>
      </c>
      <c r="L14043">
        <v>189.7877277063198</v>
      </c>
    </row>
    <row r="14044" spans="1:12" customFormat="1">
      <c r="A14044" s="10">
        <v>41474</v>
      </c>
      <c r="B14044" s="11">
        <v>0.75</v>
      </c>
      <c r="C14044">
        <v>0</v>
      </c>
      <c r="D14044">
        <v>122.52</v>
      </c>
      <c r="E14044">
        <f t="shared" si="876"/>
        <v>8.1069999999999989E-2</v>
      </c>
      <c r="F14044">
        <v>81.37</v>
      </c>
      <c r="G14044">
        <v>13.5</v>
      </c>
      <c r="H14044">
        <f t="shared" si="877"/>
        <v>27.568929999999995</v>
      </c>
      <c r="I14044">
        <f t="shared" si="878"/>
        <v>0.27568929999999997</v>
      </c>
      <c r="J14044">
        <f t="shared" si="879"/>
        <v>5.1496075289485285E-2</v>
      </c>
      <c r="K14044">
        <f>J14044*3600</f>
        <v>185.38587104214702</v>
      </c>
      <c r="L14044" s="13">
        <f>K14044*1000/156000</f>
        <v>1.1883709682188912</v>
      </c>
    </row>
    <row r="14045" spans="1:12" customFormat="1" hidden="1">
      <c r="A14045" s="10">
        <v>41474</v>
      </c>
      <c r="B14045" s="11">
        <v>0.75347222222222221</v>
      </c>
      <c r="C14045">
        <v>0</v>
      </c>
      <c r="D14045">
        <v>122.19</v>
      </c>
      <c r="E14045">
        <f t="shared" si="876"/>
        <v>8.1069999999999989E-2</v>
      </c>
      <c r="F14045">
        <v>81.36</v>
      </c>
      <c r="G14045">
        <v>13.5</v>
      </c>
      <c r="H14045">
        <f t="shared" si="877"/>
        <v>27.248930000000001</v>
      </c>
      <c r="I14045">
        <f t="shared" si="878"/>
        <v>0.27248929999999999</v>
      </c>
      <c r="J14045">
        <f t="shared" si="879"/>
        <v>5.0014736777340099E-2</v>
      </c>
      <c r="L14045">
        <v>180.05305239842437</v>
      </c>
    </row>
    <row r="14046" spans="1:12" customFormat="1" hidden="1">
      <c r="A14046" s="10">
        <v>41474</v>
      </c>
      <c r="B14046" s="11">
        <v>0.75694444444444453</v>
      </c>
      <c r="C14046">
        <v>0</v>
      </c>
      <c r="D14046">
        <v>122.17</v>
      </c>
      <c r="E14046">
        <f t="shared" si="876"/>
        <v>8.1069999999999989E-2</v>
      </c>
      <c r="F14046">
        <v>81.37</v>
      </c>
      <c r="G14046">
        <v>13.5</v>
      </c>
      <c r="H14046">
        <f t="shared" si="877"/>
        <v>27.21893</v>
      </c>
      <c r="I14046">
        <f t="shared" si="878"/>
        <v>0.27218930000000002</v>
      </c>
      <c r="J14046">
        <f t="shared" si="879"/>
        <v>4.9877189781467997E-2</v>
      </c>
      <c r="L14046">
        <v>179.55788321328478</v>
      </c>
    </row>
    <row r="14047" spans="1:12" customFormat="1" hidden="1">
      <c r="A14047" s="10">
        <v>41474</v>
      </c>
      <c r="B14047" s="11">
        <v>0.76041666666666663</v>
      </c>
      <c r="C14047">
        <v>0</v>
      </c>
      <c r="D14047">
        <v>122.07</v>
      </c>
      <c r="E14047">
        <f t="shared" si="876"/>
        <v>8.1069999999999989E-2</v>
      </c>
      <c r="F14047">
        <v>81.400000000000006</v>
      </c>
      <c r="G14047">
        <v>13.5</v>
      </c>
      <c r="H14047">
        <f t="shared" si="877"/>
        <v>27.088929999999991</v>
      </c>
      <c r="I14047">
        <f t="shared" si="878"/>
        <v>0.27088929999999989</v>
      </c>
      <c r="J14047">
        <f t="shared" si="879"/>
        <v>4.9283776765984333E-2</v>
      </c>
      <c r="L14047">
        <v>177.42159635754359</v>
      </c>
    </row>
    <row r="14048" spans="1:12" customFormat="1" hidden="1">
      <c r="A14048" s="10">
        <v>41474</v>
      </c>
      <c r="B14048" s="11">
        <v>0.76388888888888884</v>
      </c>
      <c r="C14048">
        <v>0</v>
      </c>
      <c r="D14048">
        <v>122.08</v>
      </c>
      <c r="E14048">
        <f t="shared" si="876"/>
        <v>8.1069999999999989E-2</v>
      </c>
      <c r="F14048">
        <v>81.349999999999994</v>
      </c>
      <c r="G14048">
        <v>13.5</v>
      </c>
      <c r="H14048">
        <f t="shared" si="877"/>
        <v>27.148930000000007</v>
      </c>
      <c r="I14048">
        <f t="shared" si="878"/>
        <v>0.27148930000000004</v>
      </c>
      <c r="J14048">
        <f t="shared" si="879"/>
        <v>4.9557130181675638E-2</v>
      </c>
      <c r="L14048">
        <v>178.4056686540323</v>
      </c>
    </row>
    <row r="14049" spans="1:12" customFormat="1" hidden="1">
      <c r="A14049" s="10">
        <v>41474</v>
      </c>
      <c r="B14049" s="11">
        <v>0.76736111111111116</v>
      </c>
      <c r="C14049">
        <v>0</v>
      </c>
      <c r="D14049">
        <v>122.13</v>
      </c>
      <c r="E14049">
        <f t="shared" si="876"/>
        <v>8.1069999999999989E-2</v>
      </c>
      <c r="F14049">
        <v>81.349999999999994</v>
      </c>
      <c r="G14049">
        <v>13.5</v>
      </c>
      <c r="H14049">
        <f t="shared" si="877"/>
        <v>27.198930000000004</v>
      </c>
      <c r="I14049">
        <f t="shared" si="878"/>
        <v>0.27198930000000004</v>
      </c>
      <c r="J14049">
        <f t="shared" si="879"/>
        <v>4.9785618021530649E-2</v>
      </c>
      <c r="L14049">
        <v>179.22822487751034</v>
      </c>
    </row>
    <row r="14050" spans="1:12" customFormat="1" hidden="1">
      <c r="A14050" s="10">
        <v>41474</v>
      </c>
      <c r="B14050" s="11">
        <v>0.77083333333333337</v>
      </c>
      <c r="C14050">
        <v>0</v>
      </c>
      <c r="D14050">
        <v>121.94</v>
      </c>
      <c r="E14050">
        <f t="shared" si="876"/>
        <v>8.1069999999999989E-2</v>
      </c>
      <c r="F14050">
        <v>81.41</v>
      </c>
      <c r="G14050">
        <v>13.5</v>
      </c>
      <c r="H14050">
        <f t="shared" si="877"/>
        <v>26.948930000000004</v>
      </c>
      <c r="I14050">
        <f t="shared" si="878"/>
        <v>0.26948930000000004</v>
      </c>
      <c r="J14050">
        <f t="shared" si="879"/>
        <v>4.8649476370259001E-2</v>
      </c>
      <c r="K14050">
        <f>J14050*3600</f>
        <v>175.13811493293241</v>
      </c>
      <c r="L14050" s="1">
        <v>175.13811493293241</v>
      </c>
    </row>
    <row r="14051" spans="1:12" customFormat="1" hidden="1">
      <c r="A14051" s="10">
        <v>41474</v>
      </c>
      <c r="B14051" s="11">
        <v>0.77430555555555547</v>
      </c>
      <c r="C14051">
        <v>0</v>
      </c>
      <c r="D14051">
        <v>121.99</v>
      </c>
      <c r="E14051">
        <f t="shared" si="876"/>
        <v>8.1069999999999989E-2</v>
      </c>
      <c r="F14051">
        <v>81.42</v>
      </c>
      <c r="G14051">
        <v>13.5</v>
      </c>
      <c r="H14051">
        <f t="shared" si="877"/>
        <v>26.988929999999996</v>
      </c>
      <c r="I14051">
        <f t="shared" si="878"/>
        <v>0.26988929999999994</v>
      </c>
      <c r="J14051">
        <f t="shared" si="879"/>
        <v>4.8830202088039974E-2</v>
      </c>
      <c r="L14051">
        <v>175.78872751694391</v>
      </c>
    </row>
    <row r="14052" spans="1:12" customFormat="1" hidden="1">
      <c r="A14052" s="10">
        <v>41474</v>
      </c>
      <c r="B14052" s="11">
        <v>0.77777777777777779</v>
      </c>
      <c r="C14052">
        <v>0</v>
      </c>
      <c r="D14052">
        <v>122.08</v>
      </c>
      <c r="E14052">
        <f t="shared" si="876"/>
        <v>8.1069999999999989E-2</v>
      </c>
      <c r="F14052">
        <v>81.48</v>
      </c>
      <c r="G14052">
        <v>13.5</v>
      </c>
      <c r="H14052">
        <f t="shared" si="877"/>
        <v>27.018929999999997</v>
      </c>
      <c r="I14052">
        <f t="shared" si="878"/>
        <v>0.27018929999999997</v>
      </c>
      <c r="J14052">
        <f t="shared" si="879"/>
        <v>4.8966010319843545E-2</v>
      </c>
      <c r="L14052">
        <v>176.27763715143675</v>
      </c>
    </row>
    <row r="14053" spans="1:12" customFormat="1" hidden="1">
      <c r="A14053" s="10">
        <v>41474</v>
      </c>
      <c r="B14053" s="11">
        <v>0.78125</v>
      </c>
      <c r="C14053">
        <v>0</v>
      </c>
      <c r="D14053">
        <v>121.6</v>
      </c>
      <c r="E14053">
        <f t="shared" si="876"/>
        <v>8.1069999999999989E-2</v>
      </c>
      <c r="F14053">
        <v>81.41</v>
      </c>
      <c r="G14053">
        <v>13.5</v>
      </c>
      <c r="H14053">
        <f t="shared" si="877"/>
        <v>26.608930000000001</v>
      </c>
      <c r="I14053">
        <f t="shared" si="878"/>
        <v>0.26608930000000003</v>
      </c>
      <c r="J14053">
        <f t="shared" si="879"/>
        <v>4.7129505384555272E-2</v>
      </c>
      <c r="L14053">
        <v>169.66621938439897</v>
      </c>
    </row>
    <row r="14054" spans="1:12" customFormat="1" hidden="1">
      <c r="A14054" s="10">
        <v>41474</v>
      </c>
      <c r="B14054" s="11">
        <v>0.78472222222222221</v>
      </c>
      <c r="C14054">
        <v>0</v>
      </c>
      <c r="D14054">
        <v>121.57</v>
      </c>
      <c r="E14054">
        <f t="shared" si="876"/>
        <v>8.1069999999999989E-2</v>
      </c>
      <c r="F14054">
        <v>81.44</v>
      </c>
      <c r="G14054">
        <v>13.5</v>
      </c>
      <c r="H14054">
        <f t="shared" si="877"/>
        <v>26.548929999999999</v>
      </c>
      <c r="I14054">
        <f t="shared" si="878"/>
        <v>0.26548929999999998</v>
      </c>
      <c r="J14054">
        <f t="shared" si="879"/>
        <v>4.6864275825880215E-2</v>
      </c>
      <c r="L14054">
        <v>168.71139297316878</v>
      </c>
    </row>
    <row r="14055" spans="1:12" customFormat="1" hidden="1">
      <c r="A14055" s="10">
        <v>41474</v>
      </c>
      <c r="B14055" s="11">
        <v>0.78819444444444453</v>
      </c>
      <c r="C14055">
        <v>0</v>
      </c>
      <c r="D14055">
        <v>121.61</v>
      </c>
      <c r="E14055">
        <f t="shared" si="876"/>
        <v>8.1069999999999989E-2</v>
      </c>
      <c r="F14055">
        <v>81.489999999999995</v>
      </c>
      <c r="G14055">
        <v>13.5</v>
      </c>
      <c r="H14055">
        <f t="shared" si="877"/>
        <v>26.538930000000008</v>
      </c>
      <c r="I14055">
        <f t="shared" si="878"/>
        <v>0.26538930000000005</v>
      </c>
      <c r="J14055">
        <f t="shared" si="879"/>
        <v>4.6820158193241673E-2</v>
      </c>
      <c r="L14055">
        <v>168.55256949567001</v>
      </c>
    </row>
    <row r="14056" spans="1:12" customFormat="1">
      <c r="A14056" s="10">
        <v>41474</v>
      </c>
      <c r="B14056" s="11">
        <v>0.79166666666666663</v>
      </c>
      <c r="C14056">
        <v>0</v>
      </c>
      <c r="D14056">
        <v>121.56</v>
      </c>
      <c r="E14056">
        <f t="shared" si="876"/>
        <v>8.1069999999999989E-2</v>
      </c>
      <c r="F14056">
        <v>81.55</v>
      </c>
      <c r="G14056">
        <v>13.5</v>
      </c>
      <c r="H14056">
        <f t="shared" si="877"/>
        <v>26.428930000000008</v>
      </c>
      <c r="I14056">
        <f t="shared" si="878"/>
        <v>0.26428930000000006</v>
      </c>
      <c r="J14056">
        <f t="shared" si="879"/>
        <v>4.6336508485892901E-2</v>
      </c>
      <c r="K14056">
        <f>J14056*3600</f>
        <v>166.81143054921444</v>
      </c>
      <c r="L14056" s="13">
        <f>K14056*1000/156000</f>
        <v>1.0693040419821438</v>
      </c>
    </row>
    <row r="14057" spans="1:12" customFormat="1" hidden="1">
      <c r="A14057" s="10">
        <v>41474</v>
      </c>
      <c r="B14057" s="11">
        <v>0.79513888888888884</v>
      </c>
      <c r="C14057">
        <v>0</v>
      </c>
      <c r="D14057">
        <v>121.12</v>
      </c>
      <c r="E14057">
        <f t="shared" si="876"/>
        <v>8.1069999999999989E-2</v>
      </c>
      <c r="F14057">
        <v>81.56</v>
      </c>
      <c r="G14057">
        <v>13.5</v>
      </c>
      <c r="H14057">
        <f t="shared" si="877"/>
        <v>25.978930000000005</v>
      </c>
      <c r="I14057">
        <f t="shared" si="878"/>
        <v>0.25978930000000006</v>
      </c>
      <c r="J14057">
        <f t="shared" si="879"/>
        <v>4.4389218972024268E-2</v>
      </c>
      <c r="L14057">
        <v>159.80118829928736</v>
      </c>
    </row>
    <row r="14058" spans="1:12" customFormat="1" hidden="1">
      <c r="A14058" s="10">
        <v>41474</v>
      </c>
      <c r="B14058" s="11">
        <v>0.79861111111111116</v>
      </c>
      <c r="C14058">
        <v>0</v>
      </c>
      <c r="D14058">
        <v>121.54</v>
      </c>
      <c r="E14058">
        <f t="shared" si="876"/>
        <v>8.1069999999999989E-2</v>
      </c>
      <c r="F14058">
        <v>81.58</v>
      </c>
      <c r="G14058">
        <v>13.5</v>
      </c>
      <c r="H14058">
        <f t="shared" si="877"/>
        <v>26.378930000000011</v>
      </c>
      <c r="I14058">
        <f t="shared" si="878"/>
        <v>0.26378930000000012</v>
      </c>
      <c r="J14058">
        <f t="shared" si="879"/>
        <v>4.6117663160122079E-2</v>
      </c>
      <c r="L14058">
        <v>166.02358737643948</v>
      </c>
    </row>
    <row r="14059" spans="1:12" customFormat="1" hidden="1">
      <c r="A14059" s="10">
        <v>41474</v>
      </c>
      <c r="B14059" s="11">
        <v>0.80208333333333337</v>
      </c>
      <c r="C14059">
        <v>0</v>
      </c>
      <c r="D14059">
        <v>122.03</v>
      </c>
      <c r="E14059">
        <f t="shared" si="876"/>
        <v>8.1069999999999989E-2</v>
      </c>
      <c r="F14059">
        <v>81.510000000000005</v>
      </c>
      <c r="G14059">
        <v>13.5</v>
      </c>
      <c r="H14059">
        <f t="shared" si="877"/>
        <v>26.938929999999999</v>
      </c>
      <c r="I14059">
        <f t="shared" si="878"/>
        <v>0.2693893</v>
      </c>
      <c r="J14059">
        <f t="shared" si="879"/>
        <v>4.8604357753439333E-2</v>
      </c>
      <c r="L14059">
        <v>174.9756879123816</v>
      </c>
    </row>
    <row r="14060" spans="1:12" customFormat="1" hidden="1">
      <c r="A14060" s="10">
        <v>41474</v>
      </c>
      <c r="B14060" s="11">
        <v>0.80555555555555547</v>
      </c>
      <c r="C14060">
        <v>0</v>
      </c>
      <c r="D14060">
        <v>121.57</v>
      </c>
      <c r="E14060">
        <f t="shared" si="876"/>
        <v>8.1069999999999989E-2</v>
      </c>
      <c r="F14060">
        <v>81.53</v>
      </c>
      <c r="G14060">
        <v>13.5</v>
      </c>
      <c r="H14060">
        <f t="shared" si="877"/>
        <v>26.458929999999995</v>
      </c>
      <c r="I14060">
        <f t="shared" si="878"/>
        <v>0.26458929999999997</v>
      </c>
      <c r="J14060">
        <f t="shared" si="879"/>
        <v>4.6468114165904684E-2</v>
      </c>
      <c r="L14060">
        <v>167.28521099725685</v>
      </c>
    </row>
    <row r="14061" spans="1:12" customFormat="1" hidden="1">
      <c r="A14061" s="10">
        <v>41474</v>
      </c>
      <c r="B14061" s="11">
        <v>0.80902777777777779</v>
      </c>
      <c r="C14061">
        <v>0</v>
      </c>
      <c r="D14061">
        <v>121.4</v>
      </c>
      <c r="E14061">
        <f t="shared" si="876"/>
        <v>8.1069999999999989E-2</v>
      </c>
      <c r="F14061">
        <v>81.58</v>
      </c>
      <c r="G14061">
        <v>13.5</v>
      </c>
      <c r="H14061">
        <f t="shared" si="877"/>
        <v>26.238930000000011</v>
      </c>
      <c r="I14061">
        <f t="shared" si="878"/>
        <v>0.2623893000000001</v>
      </c>
      <c r="J14061">
        <f t="shared" si="879"/>
        <v>4.5508199856871462E-2</v>
      </c>
      <c r="L14061">
        <v>163.82951948473726</v>
      </c>
    </row>
    <row r="14062" spans="1:12" customFormat="1" hidden="1">
      <c r="A14062" s="10">
        <v>41474</v>
      </c>
      <c r="B14062" s="11">
        <v>0.8125</v>
      </c>
      <c r="C14062">
        <v>0</v>
      </c>
      <c r="D14062">
        <v>121.47</v>
      </c>
      <c r="E14062">
        <f t="shared" si="876"/>
        <v>8.1069999999999989E-2</v>
      </c>
      <c r="F14062">
        <v>81.55</v>
      </c>
      <c r="G14062">
        <v>13.5</v>
      </c>
      <c r="H14062">
        <f t="shared" si="877"/>
        <v>26.338930000000005</v>
      </c>
      <c r="I14062">
        <f t="shared" si="878"/>
        <v>0.26338930000000005</v>
      </c>
      <c r="J14062">
        <f t="shared" si="879"/>
        <v>4.5943034287294252E-2</v>
      </c>
      <c r="K14062">
        <f>J14062*3600</f>
        <v>165.39492343425931</v>
      </c>
      <c r="L14062" s="1">
        <v>165.39492343425931</v>
      </c>
    </row>
    <row r="14063" spans="1:12" customFormat="1" hidden="1">
      <c r="A14063" s="10">
        <v>41474</v>
      </c>
      <c r="B14063" s="11">
        <v>0.81597222222222221</v>
      </c>
      <c r="C14063">
        <v>0</v>
      </c>
      <c r="D14063">
        <v>121.47</v>
      </c>
      <c r="E14063">
        <f t="shared" si="876"/>
        <v>8.1069999999999989E-2</v>
      </c>
      <c r="F14063">
        <v>81.599999999999994</v>
      </c>
      <c r="G14063">
        <v>13.5</v>
      </c>
      <c r="H14063">
        <f t="shared" si="877"/>
        <v>26.288930000000008</v>
      </c>
      <c r="I14063">
        <f t="shared" si="878"/>
        <v>0.2628893000000001</v>
      </c>
      <c r="J14063">
        <f t="shared" si="879"/>
        <v>4.5725306936171321E-2</v>
      </c>
      <c r="L14063">
        <v>164.61110497021676</v>
      </c>
    </row>
    <row r="14064" spans="1:12" customFormat="1" hidden="1">
      <c r="A14064" s="10">
        <v>41474</v>
      </c>
      <c r="B14064" s="11">
        <v>0.81944444444444453</v>
      </c>
      <c r="C14064">
        <v>0</v>
      </c>
      <c r="D14064">
        <v>121.06</v>
      </c>
      <c r="E14064">
        <f t="shared" si="876"/>
        <v>8.1069999999999989E-2</v>
      </c>
      <c r="F14064">
        <v>81.650000000000006</v>
      </c>
      <c r="G14064">
        <v>13.5</v>
      </c>
      <c r="H14064">
        <f t="shared" si="877"/>
        <v>25.82893</v>
      </c>
      <c r="I14064">
        <f t="shared" si="878"/>
        <v>0.2582893</v>
      </c>
      <c r="J14064">
        <f t="shared" si="879"/>
        <v>4.3751242645027624E-2</v>
      </c>
      <c r="L14064">
        <v>157.50447352209946</v>
      </c>
    </row>
    <row r="14065" spans="1:12" customFormat="1" hidden="1">
      <c r="A14065" s="10">
        <v>41474</v>
      </c>
      <c r="B14065" s="11">
        <v>0.82291666666666663</v>
      </c>
      <c r="C14065">
        <v>0</v>
      </c>
      <c r="D14065">
        <v>121.46</v>
      </c>
      <c r="E14065">
        <f t="shared" si="876"/>
        <v>8.1069999999999989E-2</v>
      </c>
      <c r="F14065">
        <v>81.64</v>
      </c>
      <c r="G14065">
        <v>13.5</v>
      </c>
      <c r="H14065">
        <f t="shared" si="877"/>
        <v>26.238929999999996</v>
      </c>
      <c r="I14065">
        <f t="shared" si="878"/>
        <v>0.26238929999999994</v>
      </c>
      <c r="J14065">
        <f t="shared" si="879"/>
        <v>4.5508199856871399E-2</v>
      </c>
      <c r="L14065">
        <v>163.82951948473703</v>
      </c>
    </row>
    <row r="14066" spans="1:12" customFormat="1" hidden="1">
      <c r="A14066" s="10">
        <v>41474</v>
      </c>
      <c r="B14066" s="11">
        <v>0.82638888888888884</v>
      </c>
      <c r="C14066">
        <v>0</v>
      </c>
      <c r="D14066">
        <v>121.31</v>
      </c>
      <c r="E14066">
        <f t="shared" si="876"/>
        <v>8.1069999999999989E-2</v>
      </c>
      <c r="F14066">
        <v>81.760000000000005</v>
      </c>
      <c r="G14066">
        <v>13.5</v>
      </c>
      <c r="H14066">
        <f t="shared" si="877"/>
        <v>25.96893</v>
      </c>
      <c r="I14066">
        <f t="shared" si="878"/>
        <v>0.25968930000000001</v>
      </c>
      <c r="J14066">
        <f t="shared" si="879"/>
        <v>4.4346514745150042E-2</v>
      </c>
      <c r="L14066">
        <v>159.64745308254015</v>
      </c>
    </row>
    <row r="14067" spans="1:12" customFormat="1" hidden="1">
      <c r="A14067" s="10">
        <v>41474</v>
      </c>
      <c r="B14067" s="11">
        <v>0.82986111111111116</v>
      </c>
      <c r="C14067">
        <v>0</v>
      </c>
      <c r="D14067">
        <v>121.19</v>
      </c>
      <c r="E14067">
        <f t="shared" si="876"/>
        <v>8.1069999999999989E-2</v>
      </c>
      <c r="F14067">
        <v>81.760000000000005</v>
      </c>
      <c r="G14067">
        <v>13.5</v>
      </c>
      <c r="H14067">
        <f t="shared" si="877"/>
        <v>25.848929999999996</v>
      </c>
      <c r="I14067">
        <f t="shared" si="878"/>
        <v>0.25848929999999998</v>
      </c>
      <c r="J14067">
        <f t="shared" si="879"/>
        <v>4.3835986097818691E-2</v>
      </c>
      <c r="L14067">
        <v>157.80954995214728</v>
      </c>
    </row>
    <row r="14068" spans="1:12" customFormat="1">
      <c r="A14068" s="10">
        <v>41474</v>
      </c>
      <c r="B14068" s="11">
        <v>0.83333333333333337</v>
      </c>
      <c r="C14068">
        <v>0</v>
      </c>
      <c r="D14068">
        <v>121.32</v>
      </c>
      <c r="E14068">
        <f t="shared" si="876"/>
        <v>8.1069999999999989E-2</v>
      </c>
      <c r="F14068">
        <v>81.72</v>
      </c>
      <c r="G14068">
        <v>13.5</v>
      </c>
      <c r="H14068">
        <f t="shared" si="877"/>
        <v>26.018929999999997</v>
      </c>
      <c r="I14068">
        <f t="shared" si="878"/>
        <v>0.26018929999999996</v>
      </c>
      <c r="J14068">
        <f t="shared" si="879"/>
        <v>4.4560282568536898E-2</v>
      </c>
      <c r="K14068">
        <f>J14068*3600</f>
        <v>160.41701724673283</v>
      </c>
      <c r="L14068" s="13">
        <f>K14068*1000/156000</f>
        <v>1.0283142131200822</v>
      </c>
    </row>
    <row r="14069" spans="1:12" customFormat="1" hidden="1">
      <c r="A14069" s="10">
        <v>41474</v>
      </c>
      <c r="B14069" s="11">
        <v>0.83680555555555547</v>
      </c>
      <c r="C14069">
        <v>0</v>
      </c>
      <c r="D14069">
        <v>121.28</v>
      </c>
      <c r="E14069">
        <f t="shared" si="876"/>
        <v>8.1069999999999989E-2</v>
      </c>
      <c r="F14069">
        <v>81.709999999999994</v>
      </c>
      <c r="G14069">
        <v>13.5</v>
      </c>
      <c r="H14069">
        <f t="shared" si="877"/>
        <v>25.988930000000011</v>
      </c>
      <c r="I14069">
        <f t="shared" si="878"/>
        <v>0.2598893000000001</v>
      </c>
      <c r="J14069">
        <f t="shared" si="879"/>
        <v>4.4431947863054023E-2</v>
      </c>
      <c r="L14069">
        <v>159.95501230699449</v>
      </c>
    </row>
    <row r="14070" spans="1:12" customFormat="1" hidden="1">
      <c r="A14070" s="10">
        <v>41474</v>
      </c>
      <c r="B14070" s="11">
        <v>0.84027777777777779</v>
      </c>
      <c r="C14070">
        <v>0</v>
      </c>
      <c r="D14070">
        <v>121.32</v>
      </c>
      <c r="E14070">
        <f t="shared" si="876"/>
        <v>8.1069999999999989E-2</v>
      </c>
      <c r="F14070">
        <v>81.77</v>
      </c>
      <c r="G14070">
        <v>13.5</v>
      </c>
      <c r="H14070">
        <f t="shared" si="877"/>
        <v>25.96893</v>
      </c>
      <c r="I14070">
        <f t="shared" si="878"/>
        <v>0.25968930000000001</v>
      </c>
      <c r="J14070">
        <f t="shared" si="879"/>
        <v>4.4346514745150042E-2</v>
      </c>
      <c r="L14070">
        <v>159.64745308254015</v>
      </c>
    </row>
    <row r="14071" spans="1:12" customFormat="1" hidden="1">
      <c r="A14071" s="10">
        <v>41474</v>
      </c>
      <c r="B14071" s="11">
        <v>0.84375</v>
      </c>
      <c r="C14071">
        <v>0</v>
      </c>
      <c r="D14071">
        <v>121.03</v>
      </c>
      <c r="E14071">
        <f t="shared" si="876"/>
        <v>8.1069999999999989E-2</v>
      </c>
      <c r="F14071">
        <v>81.77</v>
      </c>
      <c r="G14071">
        <v>13.5</v>
      </c>
      <c r="H14071">
        <f t="shared" si="877"/>
        <v>25.678930000000008</v>
      </c>
      <c r="I14071">
        <f t="shared" si="878"/>
        <v>0.25678930000000011</v>
      </c>
      <c r="J14071">
        <f t="shared" si="879"/>
        <v>4.3118799704996325E-2</v>
      </c>
      <c r="L14071">
        <v>155.22767893798678</v>
      </c>
    </row>
    <row r="14072" spans="1:12" customFormat="1" hidden="1">
      <c r="A14072" s="10">
        <v>41474</v>
      </c>
      <c r="B14072" s="11">
        <v>0.84722222222222221</v>
      </c>
      <c r="C14072">
        <v>0</v>
      </c>
      <c r="D14072">
        <v>121.26</v>
      </c>
      <c r="E14072">
        <f t="shared" si="876"/>
        <v>8.1069999999999989E-2</v>
      </c>
      <c r="F14072">
        <v>81.81</v>
      </c>
      <c r="G14072">
        <v>13.5</v>
      </c>
      <c r="H14072">
        <f t="shared" si="877"/>
        <v>25.868930000000006</v>
      </c>
      <c r="I14072">
        <f t="shared" si="878"/>
        <v>0.25868930000000007</v>
      </c>
      <c r="J14072">
        <f t="shared" si="879"/>
        <v>4.39208279600799E-2</v>
      </c>
      <c r="L14072">
        <v>158.11498065628763</v>
      </c>
    </row>
    <row r="14073" spans="1:12" customFormat="1" hidden="1">
      <c r="A14073" s="10">
        <v>41474</v>
      </c>
      <c r="B14073" s="11">
        <v>0.85069444444444453</v>
      </c>
      <c r="C14073">
        <v>0</v>
      </c>
      <c r="D14073">
        <v>121.11</v>
      </c>
      <c r="E14073">
        <f t="shared" si="876"/>
        <v>8.1069999999999989E-2</v>
      </c>
      <c r="F14073">
        <v>81.97</v>
      </c>
      <c r="G14073">
        <v>13.5</v>
      </c>
      <c r="H14073">
        <f t="shared" si="877"/>
        <v>25.558930000000004</v>
      </c>
      <c r="I14073">
        <f t="shared" si="878"/>
        <v>0.25558930000000002</v>
      </c>
      <c r="J14073">
        <f t="shared" si="879"/>
        <v>4.2616818580112022E-2</v>
      </c>
      <c r="L14073">
        <v>153.42054688840327</v>
      </c>
    </row>
    <row r="14074" spans="1:12" customFormat="1" hidden="1">
      <c r="A14074" s="10">
        <v>41474</v>
      </c>
      <c r="B14074" s="11">
        <v>0.85416666666666663</v>
      </c>
      <c r="C14074">
        <v>0</v>
      </c>
      <c r="D14074">
        <v>121.31</v>
      </c>
      <c r="E14074">
        <f t="shared" si="876"/>
        <v>8.1069999999999989E-2</v>
      </c>
      <c r="F14074">
        <v>82.06</v>
      </c>
      <c r="G14074">
        <v>13.5</v>
      </c>
      <c r="H14074">
        <f t="shared" si="877"/>
        <v>25.668930000000003</v>
      </c>
      <c r="I14074">
        <f t="shared" si="878"/>
        <v>0.25668930000000001</v>
      </c>
      <c r="J14074">
        <f t="shared" si="879"/>
        <v>4.3076833191116728E-2</v>
      </c>
      <c r="K14074">
        <f>J14074*3600</f>
        <v>155.07659948802024</v>
      </c>
      <c r="L14074" s="1">
        <v>155.07659948802024</v>
      </c>
    </row>
    <row r="14075" spans="1:12" customFormat="1" hidden="1">
      <c r="A14075" s="10">
        <v>41474</v>
      </c>
      <c r="B14075" s="11">
        <v>0.85763888888888884</v>
      </c>
      <c r="C14075">
        <v>0</v>
      </c>
      <c r="D14075">
        <v>121.28</v>
      </c>
      <c r="E14075">
        <f t="shared" si="876"/>
        <v>8.1069999999999989E-2</v>
      </c>
      <c r="F14075">
        <v>82.16</v>
      </c>
      <c r="G14075">
        <v>13.5</v>
      </c>
      <c r="H14075">
        <f t="shared" si="877"/>
        <v>25.538930000000008</v>
      </c>
      <c r="I14075">
        <f t="shared" si="878"/>
        <v>0.2553893000000001</v>
      </c>
      <c r="J14075">
        <f t="shared" si="879"/>
        <v>4.2533497778096452E-2</v>
      </c>
      <c r="L14075">
        <v>153.12059200114723</v>
      </c>
    </row>
    <row r="14076" spans="1:12" customFormat="1" hidden="1">
      <c r="A14076" s="10">
        <v>41474</v>
      </c>
      <c r="B14076" s="11">
        <v>0.86111111111111116</v>
      </c>
      <c r="C14076">
        <v>0</v>
      </c>
      <c r="D14076">
        <v>121.16</v>
      </c>
      <c r="E14076">
        <f t="shared" si="876"/>
        <v>8.1069999999999989E-2</v>
      </c>
      <c r="F14076">
        <v>82.04</v>
      </c>
      <c r="G14076">
        <v>13.5</v>
      </c>
      <c r="H14076">
        <f t="shared" si="877"/>
        <v>25.538929999999993</v>
      </c>
      <c r="I14076">
        <f t="shared" si="878"/>
        <v>0.25538929999999993</v>
      </c>
      <c r="J14076">
        <f t="shared" si="879"/>
        <v>4.2533497778096382E-2</v>
      </c>
      <c r="L14076">
        <v>153.12059200114697</v>
      </c>
    </row>
    <row r="14077" spans="1:12" customFormat="1" hidden="1">
      <c r="A14077" s="10">
        <v>41474</v>
      </c>
      <c r="B14077" s="11">
        <v>0.86458333333333337</v>
      </c>
      <c r="C14077">
        <v>0</v>
      </c>
      <c r="D14077">
        <v>121.02</v>
      </c>
      <c r="E14077">
        <f t="shared" si="876"/>
        <v>8.1069999999999989E-2</v>
      </c>
      <c r="F14077">
        <v>82.18</v>
      </c>
      <c r="G14077">
        <v>13.5</v>
      </c>
      <c r="H14077">
        <f t="shared" si="877"/>
        <v>25.258929999999992</v>
      </c>
      <c r="I14077">
        <f t="shared" si="878"/>
        <v>0.25258929999999991</v>
      </c>
      <c r="J14077">
        <f t="shared" si="879"/>
        <v>4.1377259945700219E-2</v>
      </c>
      <c r="L14077">
        <v>148.95813580452079</v>
      </c>
    </row>
    <row r="14078" spans="1:12" customFormat="1" hidden="1">
      <c r="A14078" s="10">
        <v>41474</v>
      </c>
      <c r="B14078" s="11">
        <v>0.86805555555555547</v>
      </c>
      <c r="C14078">
        <v>0</v>
      </c>
      <c r="D14078">
        <v>121.04</v>
      </c>
      <c r="E14078">
        <f t="shared" si="876"/>
        <v>8.1069999999999989E-2</v>
      </c>
      <c r="F14078">
        <v>82.21</v>
      </c>
      <c r="G14078">
        <v>13.5</v>
      </c>
      <c r="H14078">
        <f t="shared" si="877"/>
        <v>25.248930000000016</v>
      </c>
      <c r="I14078">
        <f t="shared" si="878"/>
        <v>0.25248930000000014</v>
      </c>
      <c r="J14078">
        <f t="shared" si="879"/>
        <v>4.1336319004391373E-2</v>
      </c>
      <c r="L14078">
        <v>148.81074841580894</v>
      </c>
    </row>
    <row r="14079" spans="1:12" customFormat="1" hidden="1">
      <c r="A14079" s="10">
        <v>41474</v>
      </c>
      <c r="B14079" s="11">
        <v>0.87152777777777779</v>
      </c>
      <c r="C14079">
        <v>0</v>
      </c>
      <c r="D14079">
        <v>120.91</v>
      </c>
      <c r="E14079">
        <f t="shared" si="876"/>
        <v>8.1069999999999989E-2</v>
      </c>
      <c r="F14079">
        <v>82.23</v>
      </c>
      <c r="G14079">
        <v>13.5</v>
      </c>
      <c r="H14079">
        <f t="shared" si="877"/>
        <v>25.098929999999996</v>
      </c>
      <c r="I14079">
        <f t="shared" si="878"/>
        <v>0.25098929999999997</v>
      </c>
      <c r="J14079">
        <f t="shared" si="879"/>
        <v>4.0725120005355817E-2</v>
      </c>
      <c r="L14079">
        <v>146.61043201928095</v>
      </c>
    </row>
    <row r="14080" spans="1:12" customFormat="1">
      <c r="A14080" s="10">
        <v>41474</v>
      </c>
      <c r="B14080" s="11">
        <v>0.875</v>
      </c>
      <c r="C14080">
        <v>0</v>
      </c>
      <c r="D14080">
        <v>121.45</v>
      </c>
      <c r="E14080">
        <f t="shared" si="876"/>
        <v>8.1069999999999989E-2</v>
      </c>
      <c r="F14080">
        <v>82.27</v>
      </c>
      <c r="G14080">
        <v>13.5</v>
      </c>
      <c r="H14080">
        <f t="shared" si="877"/>
        <v>25.59893000000001</v>
      </c>
      <c r="I14080">
        <f t="shared" si="878"/>
        <v>0.25598930000000009</v>
      </c>
      <c r="J14080">
        <f t="shared" si="879"/>
        <v>4.2783753790072584E-2</v>
      </c>
      <c r="K14080">
        <f>J14080*3600</f>
        <v>154.02151364426129</v>
      </c>
      <c r="L14080" s="13">
        <f>K14080*1000/156000</f>
        <v>0.98731739515552108</v>
      </c>
    </row>
    <row r="14081" spans="1:12" customFormat="1" hidden="1">
      <c r="A14081" s="10">
        <v>41474</v>
      </c>
      <c r="B14081" s="11">
        <v>0.87847222222222221</v>
      </c>
      <c r="C14081">
        <v>0</v>
      </c>
      <c r="D14081">
        <v>121.07</v>
      </c>
      <c r="E14081">
        <f t="shared" si="876"/>
        <v>8.1069999999999989E-2</v>
      </c>
      <c r="F14081">
        <v>82.24</v>
      </c>
      <c r="G14081">
        <v>13.5</v>
      </c>
      <c r="H14081">
        <f t="shared" si="877"/>
        <v>25.248930000000001</v>
      </c>
      <c r="I14081">
        <f t="shared" si="878"/>
        <v>0.25248930000000003</v>
      </c>
      <c r="J14081">
        <f t="shared" si="879"/>
        <v>4.1336319004391317E-2</v>
      </c>
      <c r="L14081">
        <v>148.81074841580875</v>
      </c>
    </row>
    <row r="14082" spans="1:12" customFormat="1" hidden="1">
      <c r="A14082" s="10">
        <v>41474</v>
      </c>
      <c r="B14082" s="11">
        <v>0.88194444444444453</v>
      </c>
      <c r="C14082">
        <v>0</v>
      </c>
      <c r="D14082">
        <v>121.01</v>
      </c>
      <c r="E14082">
        <f t="shared" si="876"/>
        <v>8.1069999999999989E-2</v>
      </c>
      <c r="F14082">
        <v>82.37</v>
      </c>
      <c r="G14082">
        <v>13.5</v>
      </c>
      <c r="H14082">
        <f t="shared" si="877"/>
        <v>25.058930000000004</v>
      </c>
      <c r="I14082">
        <f t="shared" si="878"/>
        <v>0.25058930000000001</v>
      </c>
      <c r="J14082">
        <f t="shared" si="879"/>
        <v>4.0563055505314985E-2</v>
      </c>
      <c r="L14082">
        <v>146.02699981913395</v>
      </c>
    </row>
    <row r="14083" spans="1:12" customFormat="1" hidden="1">
      <c r="A14083" s="10">
        <v>41474</v>
      </c>
      <c r="B14083" s="11">
        <v>0.88541666666666663</v>
      </c>
      <c r="C14083">
        <v>0</v>
      </c>
      <c r="D14083">
        <v>120.94</v>
      </c>
      <c r="E14083">
        <f t="shared" si="876"/>
        <v>8.1069999999999989E-2</v>
      </c>
      <c r="F14083">
        <v>82.42</v>
      </c>
      <c r="G14083">
        <v>13.5</v>
      </c>
      <c r="H14083">
        <f t="shared" si="877"/>
        <v>24.938929999999999</v>
      </c>
      <c r="I14083">
        <f t="shared" si="878"/>
        <v>0.24938929999999998</v>
      </c>
      <c r="J14083">
        <f t="shared" si="879"/>
        <v>4.0079186222947025E-2</v>
      </c>
      <c r="L14083">
        <v>144.28507040260928</v>
      </c>
    </row>
    <row r="14084" spans="1:12" customFormat="1" hidden="1">
      <c r="A14084" s="10">
        <v>41474</v>
      </c>
      <c r="B14084" s="11">
        <v>0.88888888888888884</v>
      </c>
      <c r="C14084">
        <v>0</v>
      </c>
      <c r="D14084">
        <v>120.92</v>
      </c>
      <c r="E14084">
        <f t="shared" si="876"/>
        <v>8.1069999999999989E-2</v>
      </c>
      <c r="F14084">
        <v>82.42</v>
      </c>
      <c r="G14084">
        <v>13.5</v>
      </c>
      <c r="H14084">
        <f t="shared" si="877"/>
        <v>24.918930000000003</v>
      </c>
      <c r="I14084">
        <f t="shared" si="878"/>
        <v>0.24918930000000003</v>
      </c>
      <c r="J14084">
        <f t="shared" si="879"/>
        <v>3.9998879884530616E-2</v>
      </c>
      <c r="L14084">
        <v>143.99596758431022</v>
      </c>
    </row>
    <row r="14085" spans="1:12" customFormat="1" hidden="1">
      <c r="A14085" s="10">
        <v>41474</v>
      </c>
      <c r="B14085" s="11">
        <v>0.89236111111111116</v>
      </c>
      <c r="C14085">
        <v>0</v>
      </c>
      <c r="D14085">
        <v>120.8</v>
      </c>
      <c r="E14085">
        <f t="shared" ref="E14085:E14148" si="880">(435-368)*1.21/1000</f>
        <v>8.1069999999999989E-2</v>
      </c>
      <c r="F14085">
        <v>82.45</v>
      </c>
      <c r="G14085">
        <v>13.5</v>
      </c>
      <c r="H14085">
        <f t="shared" ref="H14085:H14148" si="881">D14085-E14085-F14085-G14085</f>
        <v>24.768929999999997</v>
      </c>
      <c r="I14085">
        <f t="shared" ref="I14085:I14148" si="882">H14085/100</f>
        <v>0.24768929999999997</v>
      </c>
      <c r="J14085">
        <f t="shared" ref="J14085:J14148" si="883">1.2904*I14085^(5/2)</f>
        <v>3.9399659523096632E-2</v>
      </c>
      <c r="L14085">
        <v>141.83877428314787</v>
      </c>
    </row>
    <row r="14086" spans="1:12" customFormat="1" hidden="1">
      <c r="A14086" s="10">
        <v>41474</v>
      </c>
      <c r="B14086" s="11">
        <v>0.89583333333333337</v>
      </c>
      <c r="C14086">
        <v>0</v>
      </c>
      <c r="D14086">
        <v>120.82</v>
      </c>
      <c r="E14086">
        <f t="shared" si="880"/>
        <v>8.1069999999999989E-2</v>
      </c>
      <c r="F14086">
        <v>82.46</v>
      </c>
      <c r="G14086">
        <v>13.5</v>
      </c>
      <c r="H14086">
        <f t="shared" si="881"/>
        <v>24.778930000000003</v>
      </c>
      <c r="I14086">
        <f t="shared" si="882"/>
        <v>0.24778930000000002</v>
      </c>
      <c r="J14086">
        <f t="shared" si="883"/>
        <v>3.9439438785353671E-2</v>
      </c>
      <c r="K14086">
        <f>J14086*3600</f>
        <v>141.9819796272732</v>
      </c>
      <c r="L14086" s="1">
        <v>141.9819796272732</v>
      </c>
    </row>
    <row r="14087" spans="1:12" customFormat="1" hidden="1">
      <c r="A14087" s="10">
        <v>41474</v>
      </c>
      <c r="B14087" s="11">
        <v>0.89930555555555547</v>
      </c>
      <c r="C14087">
        <v>0</v>
      </c>
      <c r="D14087">
        <v>120.98</v>
      </c>
      <c r="E14087">
        <f t="shared" si="880"/>
        <v>8.1069999999999989E-2</v>
      </c>
      <c r="F14087">
        <v>82.44</v>
      </c>
      <c r="G14087">
        <v>13.5</v>
      </c>
      <c r="H14087">
        <f t="shared" si="881"/>
        <v>24.958930000000009</v>
      </c>
      <c r="I14087">
        <f t="shared" si="882"/>
        <v>0.2495893000000001</v>
      </c>
      <c r="J14087">
        <f t="shared" si="883"/>
        <v>4.0159589223082874E-2</v>
      </c>
      <c r="L14087">
        <v>144.57452120309836</v>
      </c>
    </row>
    <row r="14088" spans="1:12" customFormat="1" hidden="1">
      <c r="A14088" s="10">
        <v>41474</v>
      </c>
      <c r="B14088" s="11">
        <v>0.90277777777777779</v>
      </c>
      <c r="C14088">
        <v>0</v>
      </c>
      <c r="D14088">
        <v>120.81</v>
      </c>
      <c r="E14088">
        <f t="shared" si="880"/>
        <v>8.1069999999999989E-2</v>
      </c>
      <c r="F14088">
        <v>82.38</v>
      </c>
      <c r="G14088">
        <v>13.5</v>
      </c>
      <c r="H14088">
        <f t="shared" si="881"/>
        <v>24.84893000000001</v>
      </c>
      <c r="I14088">
        <f t="shared" si="882"/>
        <v>0.24848930000000011</v>
      </c>
      <c r="J14088">
        <f t="shared" si="883"/>
        <v>3.9718568351271716E-2</v>
      </c>
      <c r="L14088">
        <v>142.98684606457817</v>
      </c>
    </row>
    <row r="14089" spans="1:12" customFormat="1" hidden="1">
      <c r="A14089" s="10">
        <v>41474</v>
      </c>
      <c r="B14089" s="11">
        <v>0.90625</v>
      </c>
      <c r="C14089">
        <v>0</v>
      </c>
      <c r="D14089">
        <v>120.65</v>
      </c>
      <c r="E14089">
        <f t="shared" si="880"/>
        <v>8.1069999999999989E-2</v>
      </c>
      <c r="F14089">
        <v>82.46</v>
      </c>
      <c r="G14089">
        <v>13.5</v>
      </c>
      <c r="H14089">
        <f t="shared" si="881"/>
        <v>24.608930000000015</v>
      </c>
      <c r="I14089">
        <f t="shared" si="882"/>
        <v>0.24608930000000015</v>
      </c>
      <c r="J14089">
        <f t="shared" si="883"/>
        <v>3.8766463296355108E-2</v>
      </c>
      <c r="L14089">
        <v>139.5592678668784</v>
      </c>
    </row>
    <row r="14090" spans="1:12" customFormat="1" hidden="1">
      <c r="A14090" s="10">
        <v>41474</v>
      </c>
      <c r="B14090" s="11">
        <v>0.90972222222222221</v>
      </c>
      <c r="C14090">
        <v>0</v>
      </c>
      <c r="D14090">
        <v>120.56</v>
      </c>
      <c r="E14090">
        <f t="shared" si="880"/>
        <v>8.1069999999999989E-2</v>
      </c>
      <c r="F14090">
        <v>82.44</v>
      </c>
      <c r="G14090">
        <v>13.5</v>
      </c>
      <c r="H14090">
        <f t="shared" si="881"/>
        <v>24.538930000000008</v>
      </c>
      <c r="I14090">
        <f t="shared" si="882"/>
        <v>0.24538930000000009</v>
      </c>
      <c r="J14090">
        <f t="shared" si="883"/>
        <v>3.8491373527475919E-2</v>
      </c>
      <c r="L14090">
        <v>138.5689446989133</v>
      </c>
    </row>
    <row r="14091" spans="1:12" customFormat="1" hidden="1">
      <c r="A14091" s="10">
        <v>41474</v>
      </c>
      <c r="B14091" s="11">
        <v>0.91319444444444453</v>
      </c>
      <c r="C14091">
        <v>0</v>
      </c>
      <c r="D14091">
        <v>120.44</v>
      </c>
      <c r="E14091">
        <f t="shared" si="880"/>
        <v>8.1069999999999989E-2</v>
      </c>
      <c r="F14091">
        <v>82.45</v>
      </c>
      <c r="G14091">
        <v>13.5</v>
      </c>
      <c r="H14091">
        <f t="shared" si="881"/>
        <v>24.408929999999998</v>
      </c>
      <c r="I14091">
        <f t="shared" si="882"/>
        <v>0.24408929999999998</v>
      </c>
      <c r="J14091">
        <f t="shared" si="883"/>
        <v>3.7983607467343826E-2</v>
      </c>
      <c r="L14091">
        <v>136.74098688243777</v>
      </c>
    </row>
    <row r="14092" spans="1:12" customFormat="1">
      <c r="A14092" s="10">
        <v>41474</v>
      </c>
      <c r="B14092" s="11">
        <v>0.91666666666666663</v>
      </c>
      <c r="C14092">
        <v>0</v>
      </c>
      <c r="D14092">
        <v>120.73</v>
      </c>
      <c r="E14092">
        <f t="shared" si="880"/>
        <v>8.1069999999999989E-2</v>
      </c>
      <c r="F14092">
        <v>82.45</v>
      </c>
      <c r="G14092">
        <v>13.5</v>
      </c>
      <c r="H14092">
        <f t="shared" si="881"/>
        <v>24.698930000000004</v>
      </c>
      <c r="I14092">
        <f t="shared" si="882"/>
        <v>0.24698930000000005</v>
      </c>
      <c r="J14092">
        <f t="shared" si="883"/>
        <v>3.9121878736872374E-2</v>
      </c>
      <c r="K14092">
        <f>J14092*3600</f>
        <v>140.83876345274055</v>
      </c>
      <c r="L14092" s="13">
        <f>K14092*1000/156000</f>
        <v>0.90281258623551641</v>
      </c>
    </row>
    <row r="14093" spans="1:12" customFormat="1" hidden="1">
      <c r="A14093" s="10">
        <v>41474</v>
      </c>
      <c r="B14093" s="11">
        <v>0.92013888888888884</v>
      </c>
      <c r="C14093">
        <v>0</v>
      </c>
      <c r="D14093">
        <v>120.46</v>
      </c>
      <c r="E14093">
        <f t="shared" si="880"/>
        <v>8.1069999999999989E-2</v>
      </c>
      <c r="F14093">
        <v>82.47</v>
      </c>
      <c r="G14093">
        <v>13.5</v>
      </c>
      <c r="H14093">
        <f t="shared" si="881"/>
        <v>24.408929999999998</v>
      </c>
      <c r="I14093">
        <f t="shared" si="882"/>
        <v>0.24408929999999998</v>
      </c>
      <c r="J14093">
        <f t="shared" si="883"/>
        <v>3.7983607467343826E-2</v>
      </c>
      <c r="L14093">
        <v>136.74098688243777</v>
      </c>
    </row>
    <row r="14094" spans="1:12" customFormat="1" hidden="1">
      <c r="A14094" s="10">
        <v>41474</v>
      </c>
      <c r="B14094" s="11">
        <v>0.92361111111111116</v>
      </c>
      <c r="C14094">
        <v>0</v>
      </c>
      <c r="D14094">
        <v>120.62</v>
      </c>
      <c r="E14094">
        <f t="shared" si="880"/>
        <v>8.1069999999999989E-2</v>
      </c>
      <c r="F14094">
        <v>82.48</v>
      </c>
      <c r="G14094">
        <v>13.5</v>
      </c>
      <c r="H14094">
        <f t="shared" si="881"/>
        <v>24.558930000000004</v>
      </c>
      <c r="I14094">
        <f t="shared" si="882"/>
        <v>0.24558930000000004</v>
      </c>
      <c r="J14094">
        <f t="shared" si="883"/>
        <v>3.8569850676812886E-2</v>
      </c>
      <c r="L14094">
        <v>138.85146243652639</v>
      </c>
    </row>
    <row r="14095" spans="1:12" customFormat="1" hidden="1">
      <c r="A14095" s="10">
        <v>41474</v>
      </c>
      <c r="B14095" s="11">
        <v>0.92708333333333337</v>
      </c>
      <c r="C14095">
        <v>0</v>
      </c>
      <c r="D14095">
        <v>120.61</v>
      </c>
      <c r="E14095">
        <f t="shared" si="880"/>
        <v>8.1069999999999989E-2</v>
      </c>
      <c r="F14095">
        <v>82.48</v>
      </c>
      <c r="G14095">
        <v>13.5</v>
      </c>
      <c r="H14095">
        <f t="shared" si="881"/>
        <v>24.548929999999999</v>
      </c>
      <c r="I14095">
        <f t="shared" si="882"/>
        <v>0.24548929999999999</v>
      </c>
      <c r="J14095">
        <f t="shared" si="883"/>
        <v>3.8530600114277572E-2</v>
      </c>
      <c r="L14095">
        <v>138.71016041139927</v>
      </c>
    </row>
    <row r="14096" spans="1:12" customFormat="1" hidden="1">
      <c r="A14096" s="10">
        <v>41474</v>
      </c>
      <c r="B14096" s="11">
        <v>0.93055555555555547</v>
      </c>
      <c r="C14096">
        <v>0</v>
      </c>
      <c r="D14096">
        <v>120.33</v>
      </c>
      <c r="E14096">
        <f t="shared" si="880"/>
        <v>8.1069999999999989E-2</v>
      </c>
      <c r="F14096">
        <v>82.42</v>
      </c>
      <c r="G14096">
        <v>13.5</v>
      </c>
      <c r="H14096">
        <f t="shared" si="881"/>
        <v>24.32893</v>
      </c>
      <c r="I14096">
        <f t="shared" si="882"/>
        <v>0.24328929999999999</v>
      </c>
      <c r="J14096">
        <f t="shared" si="883"/>
        <v>3.7673144941143787E-2</v>
      </c>
      <c r="L14096">
        <v>135.62332178811764</v>
      </c>
    </row>
    <row r="14097" spans="1:12" customFormat="1" hidden="1">
      <c r="A14097" s="10">
        <v>41474</v>
      </c>
      <c r="B14097" s="11">
        <v>0.93402777777777779</v>
      </c>
      <c r="C14097">
        <v>0</v>
      </c>
      <c r="D14097">
        <v>120.18</v>
      </c>
      <c r="E14097">
        <f t="shared" si="880"/>
        <v>8.1069999999999989E-2</v>
      </c>
      <c r="F14097">
        <v>82.4</v>
      </c>
      <c r="G14097">
        <v>13.5</v>
      </c>
      <c r="H14097">
        <f t="shared" si="881"/>
        <v>24.198930000000004</v>
      </c>
      <c r="I14097">
        <f t="shared" si="882"/>
        <v>0.24198930000000005</v>
      </c>
      <c r="J14097">
        <f t="shared" si="883"/>
        <v>3.7171900208867875E-2</v>
      </c>
      <c r="L14097">
        <v>133.81884075192434</v>
      </c>
    </row>
    <row r="14098" spans="1:12" customFormat="1" hidden="1">
      <c r="A14098" s="10">
        <v>41474</v>
      </c>
      <c r="B14098" s="11">
        <v>0.9375</v>
      </c>
      <c r="C14098">
        <v>0</v>
      </c>
      <c r="D14098">
        <v>120.33</v>
      </c>
      <c r="E14098">
        <f t="shared" si="880"/>
        <v>8.1069999999999989E-2</v>
      </c>
      <c r="F14098">
        <v>82.39</v>
      </c>
      <c r="G14098">
        <v>13.5</v>
      </c>
      <c r="H14098">
        <f t="shared" si="881"/>
        <v>24.358930000000001</v>
      </c>
      <c r="I14098">
        <f t="shared" si="882"/>
        <v>0.24358930000000001</v>
      </c>
      <c r="J14098">
        <f t="shared" si="883"/>
        <v>3.7789389243182238E-2</v>
      </c>
      <c r="K14098">
        <f>J14098*3600</f>
        <v>136.04180127545607</v>
      </c>
      <c r="L14098" s="1">
        <v>136.04180127545607</v>
      </c>
    </row>
    <row r="14099" spans="1:12" customFormat="1" hidden="1">
      <c r="A14099" s="10">
        <v>41474</v>
      </c>
      <c r="B14099" s="11">
        <v>0.94097222222222221</v>
      </c>
      <c r="C14099">
        <v>0</v>
      </c>
      <c r="D14099">
        <v>119.89</v>
      </c>
      <c r="E14099">
        <f t="shared" si="880"/>
        <v>8.1069999999999989E-2</v>
      </c>
      <c r="F14099">
        <v>82.37</v>
      </c>
      <c r="G14099">
        <v>13.5</v>
      </c>
      <c r="H14099">
        <f t="shared" si="881"/>
        <v>23.938929999999999</v>
      </c>
      <c r="I14099">
        <f t="shared" si="882"/>
        <v>0.2393893</v>
      </c>
      <c r="J14099">
        <f t="shared" si="883"/>
        <v>3.6181468649218708E-2</v>
      </c>
      <c r="L14099">
        <v>130.25328713718736</v>
      </c>
    </row>
    <row r="14100" spans="1:12" customFormat="1" hidden="1">
      <c r="A14100" s="10">
        <v>41474</v>
      </c>
      <c r="B14100" s="11">
        <v>0.94444444444444453</v>
      </c>
      <c r="C14100">
        <v>0</v>
      </c>
      <c r="D14100">
        <v>119.95</v>
      </c>
      <c r="E14100">
        <f t="shared" si="880"/>
        <v>8.1069999999999989E-2</v>
      </c>
      <c r="F14100">
        <v>82.41</v>
      </c>
      <c r="G14100">
        <v>13.5</v>
      </c>
      <c r="H14100">
        <f t="shared" si="881"/>
        <v>23.958930000000009</v>
      </c>
      <c r="I14100">
        <f t="shared" si="882"/>
        <v>0.23958930000000009</v>
      </c>
      <c r="J14100">
        <f t="shared" si="883"/>
        <v>3.6257086362525281E-2</v>
      </c>
      <c r="L14100">
        <v>130.52551090509101</v>
      </c>
    </row>
    <row r="14101" spans="1:12" customFormat="1" hidden="1">
      <c r="A14101" s="10">
        <v>41474</v>
      </c>
      <c r="B14101" s="11">
        <v>0.94791666666666663</v>
      </c>
      <c r="C14101">
        <v>0</v>
      </c>
      <c r="D14101">
        <v>119.87</v>
      </c>
      <c r="E14101">
        <f t="shared" si="880"/>
        <v>8.1069999999999989E-2</v>
      </c>
      <c r="F14101">
        <v>82.41</v>
      </c>
      <c r="G14101">
        <v>13.5</v>
      </c>
      <c r="H14101">
        <f t="shared" si="881"/>
        <v>23.878930000000011</v>
      </c>
      <c r="I14101">
        <f t="shared" si="882"/>
        <v>0.23878930000000012</v>
      </c>
      <c r="J14101">
        <f t="shared" si="883"/>
        <v>3.5955183574551478E-2</v>
      </c>
      <c r="L14101">
        <v>129.43866086838531</v>
      </c>
    </row>
    <row r="14102" spans="1:12" customFormat="1" hidden="1">
      <c r="A14102" s="10">
        <v>41474</v>
      </c>
      <c r="B14102" s="11">
        <v>0.95138888888888884</v>
      </c>
      <c r="C14102">
        <v>0</v>
      </c>
      <c r="D14102">
        <v>120.02</v>
      </c>
      <c r="E14102">
        <f t="shared" si="880"/>
        <v>8.1069999999999989E-2</v>
      </c>
      <c r="F14102">
        <v>82.35</v>
      </c>
      <c r="G14102">
        <v>13.5</v>
      </c>
      <c r="H14102">
        <f t="shared" si="881"/>
        <v>24.088930000000005</v>
      </c>
      <c r="I14102">
        <f t="shared" si="882"/>
        <v>0.24088930000000006</v>
      </c>
      <c r="J14102">
        <f t="shared" si="883"/>
        <v>3.6750912637188042E-2</v>
      </c>
      <c r="L14102">
        <v>132.30328549387696</v>
      </c>
    </row>
    <row r="14103" spans="1:12" customFormat="1" hidden="1">
      <c r="A14103" s="10">
        <v>41474</v>
      </c>
      <c r="B14103" s="11">
        <v>0.95486111111111116</v>
      </c>
      <c r="C14103">
        <v>0</v>
      </c>
      <c r="D14103">
        <v>119.61</v>
      </c>
      <c r="E14103">
        <f t="shared" si="880"/>
        <v>8.1069999999999989E-2</v>
      </c>
      <c r="F14103">
        <v>82.33</v>
      </c>
      <c r="G14103">
        <v>13.5</v>
      </c>
      <c r="H14103">
        <f t="shared" si="881"/>
        <v>23.698930000000004</v>
      </c>
      <c r="I14103">
        <f t="shared" si="882"/>
        <v>0.23698930000000004</v>
      </c>
      <c r="J14103">
        <f t="shared" si="883"/>
        <v>3.5281431667055746E-2</v>
      </c>
      <c r="L14103">
        <v>127.01315400140068</v>
      </c>
    </row>
    <row r="14104" spans="1:12" customFormat="1">
      <c r="A14104" s="10">
        <v>41474</v>
      </c>
      <c r="B14104" s="11">
        <v>0.95833333333333337</v>
      </c>
      <c r="C14104">
        <v>0</v>
      </c>
      <c r="D14104">
        <v>119.77</v>
      </c>
      <c r="E14104">
        <f t="shared" si="880"/>
        <v>8.1069999999999989E-2</v>
      </c>
      <c r="F14104">
        <v>82.31</v>
      </c>
      <c r="G14104">
        <v>13.5</v>
      </c>
      <c r="H14104">
        <f t="shared" si="881"/>
        <v>23.878929999999997</v>
      </c>
      <c r="I14104">
        <f t="shared" si="882"/>
        <v>0.23878929999999998</v>
      </c>
      <c r="J14104">
        <f t="shared" si="883"/>
        <v>3.5955183574551415E-2</v>
      </c>
      <c r="K14104">
        <f>J14104*3600</f>
        <v>129.43866086838509</v>
      </c>
      <c r="L14104" s="13">
        <f>K14104*1000/156000</f>
        <v>0.82973500556657098</v>
      </c>
    </row>
    <row r="14105" spans="1:12" customFormat="1" hidden="1">
      <c r="A14105" s="10">
        <v>41474</v>
      </c>
      <c r="B14105" s="11">
        <v>0.96180555555555547</v>
      </c>
      <c r="C14105">
        <v>0</v>
      </c>
      <c r="D14105">
        <v>119.77</v>
      </c>
      <c r="E14105">
        <f t="shared" si="880"/>
        <v>8.1069999999999989E-2</v>
      </c>
      <c r="F14105">
        <v>82.3</v>
      </c>
      <c r="G14105">
        <v>13.5</v>
      </c>
      <c r="H14105">
        <f t="shared" si="881"/>
        <v>23.888930000000002</v>
      </c>
      <c r="I14105">
        <f t="shared" si="882"/>
        <v>0.23888930000000003</v>
      </c>
      <c r="J14105">
        <f t="shared" si="883"/>
        <v>3.5992838609058733E-2</v>
      </c>
      <c r="L14105">
        <v>129.57421899261143</v>
      </c>
    </row>
    <row r="14106" spans="1:12" customFormat="1" hidden="1">
      <c r="A14106" s="10">
        <v>41474</v>
      </c>
      <c r="B14106" s="11">
        <v>0.96527777777777779</v>
      </c>
      <c r="C14106">
        <v>0</v>
      </c>
      <c r="D14106">
        <v>119.97</v>
      </c>
      <c r="E14106">
        <f t="shared" si="880"/>
        <v>8.1069999999999989E-2</v>
      </c>
      <c r="F14106">
        <v>82.29</v>
      </c>
      <c r="G14106">
        <v>13.5</v>
      </c>
      <c r="H14106">
        <f t="shared" si="881"/>
        <v>24.098929999999996</v>
      </c>
      <c r="I14106">
        <f t="shared" si="882"/>
        <v>0.24098929999999996</v>
      </c>
      <c r="J14106">
        <f t="shared" si="883"/>
        <v>3.6789065385868285E-2</v>
      </c>
      <c r="L14106">
        <v>132.44063538912582</v>
      </c>
    </row>
    <row r="14107" spans="1:12" customFormat="1" hidden="1">
      <c r="A14107" s="10">
        <v>41474</v>
      </c>
      <c r="B14107" s="11">
        <v>0.96875</v>
      </c>
      <c r="C14107">
        <v>0</v>
      </c>
      <c r="D14107">
        <v>119.65</v>
      </c>
      <c r="E14107">
        <f t="shared" si="880"/>
        <v>8.1069999999999989E-2</v>
      </c>
      <c r="F14107">
        <v>82.31</v>
      </c>
      <c r="G14107">
        <v>13.5</v>
      </c>
      <c r="H14107">
        <f t="shared" si="881"/>
        <v>23.758930000000007</v>
      </c>
      <c r="I14107">
        <f t="shared" si="882"/>
        <v>0.23758930000000006</v>
      </c>
      <c r="J14107">
        <f t="shared" si="883"/>
        <v>3.5505166154295623E-2</v>
      </c>
      <c r="L14107">
        <v>127.81859815546424</v>
      </c>
    </row>
    <row r="14108" spans="1:12" customFormat="1" hidden="1">
      <c r="A14108" s="10">
        <v>41474</v>
      </c>
      <c r="B14108" s="11">
        <v>0.97222222222222221</v>
      </c>
      <c r="C14108">
        <v>0</v>
      </c>
      <c r="D14108">
        <v>119.69</v>
      </c>
      <c r="E14108">
        <f t="shared" si="880"/>
        <v>8.1069999999999989E-2</v>
      </c>
      <c r="F14108">
        <v>82.31</v>
      </c>
      <c r="G14108">
        <v>13.5</v>
      </c>
      <c r="H14108">
        <f t="shared" si="881"/>
        <v>23.798929999999999</v>
      </c>
      <c r="I14108">
        <f t="shared" si="882"/>
        <v>0.23798929999999999</v>
      </c>
      <c r="J14108">
        <f t="shared" si="883"/>
        <v>3.5654794148929463E-2</v>
      </c>
      <c r="L14108">
        <v>128.35725893614605</v>
      </c>
    </row>
    <row r="14109" spans="1:12" customFormat="1" hidden="1">
      <c r="A14109" s="10">
        <v>41474</v>
      </c>
      <c r="B14109" s="11">
        <v>0.97569444444444453</v>
      </c>
      <c r="C14109">
        <v>0</v>
      </c>
      <c r="D14109">
        <v>119.58</v>
      </c>
      <c r="E14109">
        <f t="shared" si="880"/>
        <v>8.1069999999999989E-2</v>
      </c>
      <c r="F14109">
        <v>82.32</v>
      </c>
      <c r="G14109">
        <v>13.5</v>
      </c>
      <c r="H14109">
        <f t="shared" si="881"/>
        <v>23.678930000000008</v>
      </c>
      <c r="I14109">
        <f t="shared" si="882"/>
        <v>0.23678930000000009</v>
      </c>
      <c r="J14109">
        <f t="shared" si="883"/>
        <v>3.5207042013640846E-2</v>
      </c>
      <c r="L14109">
        <v>126.74535124910705</v>
      </c>
    </row>
    <row r="14110" spans="1:12" customFormat="1" hidden="1">
      <c r="A14110" s="10">
        <v>41474</v>
      </c>
      <c r="B14110" s="11">
        <v>0.97916666666666663</v>
      </c>
      <c r="C14110">
        <v>0</v>
      </c>
      <c r="D14110">
        <v>119.29</v>
      </c>
      <c r="E14110">
        <f t="shared" si="880"/>
        <v>8.1069999999999989E-2</v>
      </c>
      <c r="F14110">
        <v>82.25</v>
      </c>
      <c r="G14110">
        <v>13.5</v>
      </c>
      <c r="H14110">
        <f t="shared" si="881"/>
        <v>23.458930000000009</v>
      </c>
      <c r="I14110">
        <f t="shared" si="882"/>
        <v>0.23458930000000008</v>
      </c>
      <c r="J14110">
        <f t="shared" si="883"/>
        <v>3.4394963488190537E-2</v>
      </c>
      <c r="K14110">
        <f>J14110*3600</f>
        <v>123.82186855748593</v>
      </c>
      <c r="L14110" s="1">
        <v>123.82186855748593</v>
      </c>
    </row>
    <row r="14111" spans="1:12" customFormat="1" hidden="1">
      <c r="A14111" s="10">
        <v>41474</v>
      </c>
      <c r="B14111" s="11">
        <v>0.98263888888888884</v>
      </c>
      <c r="C14111">
        <v>0</v>
      </c>
      <c r="D14111">
        <v>119.69</v>
      </c>
      <c r="E14111">
        <f t="shared" si="880"/>
        <v>8.1069999999999989E-2</v>
      </c>
      <c r="F14111">
        <v>82.24</v>
      </c>
      <c r="G14111">
        <v>13.5</v>
      </c>
      <c r="H14111">
        <f t="shared" si="881"/>
        <v>23.868930000000006</v>
      </c>
      <c r="I14111">
        <f t="shared" si="882"/>
        <v>0.23868930000000005</v>
      </c>
      <c r="J14111">
        <f t="shared" si="883"/>
        <v>3.5917552186336354E-2</v>
      </c>
      <c r="L14111">
        <v>129.30318787081089</v>
      </c>
    </row>
    <row r="14112" spans="1:12" customFormat="1" hidden="1">
      <c r="A14112" s="10">
        <v>41474</v>
      </c>
      <c r="B14112" s="11">
        <v>0.98611111111111116</v>
      </c>
      <c r="C14112">
        <v>0</v>
      </c>
      <c r="D14112">
        <v>119.37</v>
      </c>
      <c r="E14112">
        <f t="shared" si="880"/>
        <v>8.1069999999999989E-2</v>
      </c>
      <c r="F14112">
        <v>82.18</v>
      </c>
      <c r="G14112">
        <v>13.5</v>
      </c>
      <c r="H14112">
        <f t="shared" si="881"/>
        <v>23.608930000000001</v>
      </c>
      <c r="I14112">
        <f t="shared" si="882"/>
        <v>0.2360893</v>
      </c>
      <c r="J14112">
        <f t="shared" si="883"/>
        <v>3.4947419697879178E-2</v>
      </c>
      <c r="L14112">
        <v>125.81071091236504</v>
      </c>
    </row>
    <row r="14113" spans="1:12" customFormat="1" hidden="1">
      <c r="A14113" s="10">
        <v>41474</v>
      </c>
      <c r="B14113" s="11">
        <v>0.98958333333333337</v>
      </c>
      <c r="C14113">
        <v>0</v>
      </c>
      <c r="D14113">
        <v>119.29</v>
      </c>
      <c r="E14113">
        <f t="shared" si="880"/>
        <v>8.1069999999999989E-2</v>
      </c>
      <c r="F14113">
        <v>82.15</v>
      </c>
      <c r="G14113">
        <v>13.5</v>
      </c>
      <c r="H14113">
        <f t="shared" si="881"/>
        <v>23.558930000000004</v>
      </c>
      <c r="I14113">
        <f t="shared" si="882"/>
        <v>0.23558930000000003</v>
      </c>
      <c r="J14113">
        <f t="shared" si="883"/>
        <v>3.4762680652932081E-2</v>
      </c>
      <c r="L14113">
        <v>125.14565035055548</v>
      </c>
    </row>
    <row r="14114" spans="1:12" customFormat="1" hidden="1">
      <c r="A14114" s="10">
        <v>41474</v>
      </c>
      <c r="B14114" s="11">
        <v>0.99305555555555547</v>
      </c>
      <c r="C14114">
        <v>0</v>
      </c>
      <c r="D14114">
        <v>119.09</v>
      </c>
      <c r="E14114">
        <f t="shared" si="880"/>
        <v>8.1069999999999989E-2</v>
      </c>
      <c r="F14114">
        <v>82.2</v>
      </c>
      <c r="G14114">
        <v>13.5</v>
      </c>
      <c r="H14114">
        <f t="shared" si="881"/>
        <v>23.308930000000004</v>
      </c>
      <c r="I14114">
        <f t="shared" si="882"/>
        <v>0.23308930000000003</v>
      </c>
      <c r="J14114">
        <f t="shared" si="883"/>
        <v>3.3847780692527793E-2</v>
      </c>
      <c r="L14114">
        <v>121.85201049310005</v>
      </c>
    </row>
    <row r="14115" spans="1:12" customFormat="1" hidden="1">
      <c r="A14115" s="10">
        <v>41474</v>
      </c>
      <c r="B14115" s="11">
        <v>0.99652777777777779</v>
      </c>
      <c r="C14115">
        <v>0</v>
      </c>
      <c r="D14115">
        <v>119.11</v>
      </c>
      <c r="E14115">
        <f t="shared" si="880"/>
        <v>8.1069999999999989E-2</v>
      </c>
      <c r="F14115">
        <v>82.16</v>
      </c>
      <c r="G14115">
        <v>13.5</v>
      </c>
      <c r="H14115">
        <f t="shared" si="881"/>
        <v>23.368930000000006</v>
      </c>
      <c r="I14115">
        <f t="shared" si="882"/>
        <v>0.23368930000000007</v>
      </c>
      <c r="J14115">
        <f t="shared" si="883"/>
        <v>3.4066022080639011E-2</v>
      </c>
      <c r="L14115">
        <v>122.63767949030044</v>
      </c>
    </row>
    <row r="14116" spans="1:12" customFormat="1">
      <c r="A14116" s="10">
        <v>41475</v>
      </c>
      <c r="B14116" s="11">
        <v>0</v>
      </c>
      <c r="C14116">
        <v>0</v>
      </c>
      <c r="D14116">
        <v>119.01</v>
      </c>
      <c r="E14116">
        <f t="shared" si="880"/>
        <v>8.1069999999999989E-2</v>
      </c>
      <c r="F14116">
        <v>82.1</v>
      </c>
      <c r="G14116">
        <v>13.5</v>
      </c>
      <c r="H14116">
        <f t="shared" si="881"/>
        <v>23.328930000000014</v>
      </c>
      <c r="I14116">
        <f t="shared" si="882"/>
        <v>0.23328930000000014</v>
      </c>
      <c r="J14116">
        <f t="shared" si="883"/>
        <v>3.3920434319004253E-2</v>
      </c>
      <c r="K14116">
        <f>J14116*3600</f>
        <v>122.11356354841531</v>
      </c>
      <c r="L14116" s="13">
        <f>K14116*1000/156000</f>
        <v>0.78277925351548283</v>
      </c>
    </row>
    <row r="14117" spans="1:12" customFormat="1" hidden="1">
      <c r="A14117" s="10">
        <v>41475</v>
      </c>
      <c r="B14117" s="11">
        <v>3.472222222222222E-3</v>
      </c>
      <c r="C14117">
        <v>0</v>
      </c>
      <c r="D14117">
        <v>118.77</v>
      </c>
      <c r="E14117">
        <f t="shared" si="880"/>
        <v>8.1069999999999989E-2</v>
      </c>
      <c r="F14117">
        <v>81.99</v>
      </c>
      <c r="G14117">
        <v>13.5</v>
      </c>
      <c r="H14117">
        <f t="shared" si="881"/>
        <v>23.198930000000004</v>
      </c>
      <c r="I14117">
        <f t="shared" si="882"/>
        <v>0.23198930000000004</v>
      </c>
      <c r="J14117">
        <f t="shared" si="883"/>
        <v>3.3449855080332318E-2</v>
      </c>
      <c r="L14117">
        <v>120.41947828919635</v>
      </c>
    </row>
    <row r="14118" spans="1:12" customFormat="1" hidden="1">
      <c r="A14118" s="10">
        <v>41475</v>
      </c>
      <c r="B14118" s="11">
        <v>6.9444444444444441E-3</v>
      </c>
      <c r="C14118">
        <v>0</v>
      </c>
      <c r="D14118">
        <v>118.79</v>
      </c>
      <c r="E14118">
        <f t="shared" si="880"/>
        <v>8.1069999999999989E-2</v>
      </c>
      <c r="F14118">
        <v>82.02</v>
      </c>
      <c r="G14118">
        <v>13.5</v>
      </c>
      <c r="H14118">
        <f t="shared" si="881"/>
        <v>23.188930000000013</v>
      </c>
      <c r="I14118">
        <f t="shared" si="882"/>
        <v>0.23188930000000013</v>
      </c>
      <c r="J14118">
        <f t="shared" si="883"/>
        <v>3.3413819968122649E-2</v>
      </c>
      <c r="L14118">
        <v>120.28975188524154</v>
      </c>
    </row>
    <row r="14119" spans="1:12" customFormat="1" hidden="1">
      <c r="A14119" s="10">
        <v>41475</v>
      </c>
      <c r="B14119" s="11">
        <v>1.0416666666666666E-2</v>
      </c>
      <c r="C14119">
        <v>0</v>
      </c>
      <c r="D14119">
        <v>118.66</v>
      </c>
      <c r="E14119">
        <f t="shared" si="880"/>
        <v>8.1069999999999989E-2</v>
      </c>
      <c r="F14119">
        <v>81.93</v>
      </c>
      <c r="G14119">
        <v>13.5</v>
      </c>
      <c r="H14119">
        <f t="shared" si="881"/>
        <v>23.148929999999993</v>
      </c>
      <c r="I14119">
        <f t="shared" si="882"/>
        <v>0.23148929999999993</v>
      </c>
      <c r="J14119">
        <f t="shared" si="883"/>
        <v>3.3269912490518992E-2</v>
      </c>
      <c r="L14119">
        <v>119.77168496586837</v>
      </c>
    </row>
    <row r="14120" spans="1:12" customFormat="1" hidden="1">
      <c r="A14120" s="10">
        <v>41475</v>
      </c>
      <c r="B14120" s="11">
        <v>1.3888888888888888E-2</v>
      </c>
      <c r="C14120">
        <v>0</v>
      </c>
      <c r="D14120">
        <v>118.59</v>
      </c>
      <c r="E14120">
        <f t="shared" si="880"/>
        <v>8.1069999999999989E-2</v>
      </c>
      <c r="F14120">
        <v>81.91</v>
      </c>
      <c r="G14120">
        <v>13.5</v>
      </c>
      <c r="H14120">
        <f t="shared" si="881"/>
        <v>23.09893000000001</v>
      </c>
      <c r="I14120">
        <f t="shared" si="882"/>
        <v>0.23098930000000009</v>
      </c>
      <c r="J14120">
        <f t="shared" si="883"/>
        <v>3.3090551951718776E-2</v>
      </c>
      <c r="L14120">
        <v>119.12598702618759</v>
      </c>
    </row>
    <row r="14121" spans="1:12" customFormat="1" hidden="1">
      <c r="A14121" s="10">
        <v>41475</v>
      </c>
      <c r="B14121" s="11">
        <v>1.7361111111111112E-2</v>
      </c>
      <c r="C14121">
        <v>0</v>
      </c>
      <c r="D14121">
        <v>118.6</v>
      </c>
      <c r="E14121">
        <f t="shared" si="880"/>
        <v>8.1069999999999989E-2</v>
      </c>
      <c r="F14121">
        <v>81.849999999999994</v>
      </c>
      <c r="G14121">
        <v>13.5</v>
      </c>
      <c r="H14121">
        <f t="shared" si="881"/>
        <v>23.168930000000003</v>
      </c>
      <c r="I14121">
        <f t="shared" si="882"/>
        <v>0.23168930000000004</v>
      </c>
      <c r="J14121">
        <f t="shared" si="883"/>
        <v>3.3341819645125323E-2</v>
      </c>
      <c r="L14121">
        <v>120.03055072245117</v>
      </c>
    </row>
    <row r="14122" spans="1:12" customFormat="1" hidden="1">
      <c r="A14122" s="10">
        <v>41475</v>
      </c>
      <c r="B14122" s="11">
        <v>2.0833333333333332E-2</v>
      </c>
      <c r="C14122">
        <v>0</v>
      </c>
      <c r="D14122">
        <v>118.79</v>
      </c>
      <c r="E14122">
        <f t="shared" si="880"/>
        <v>8.1069999999999989E-2</v>
      </c>
      <c r="F14122">
        <v>81.849999999999994</v>
      </c>
      <c r="G14122">
        <v>13.5</v>
      </c>
      <c r="H14122">
        <f t="shared" si="881"/>
        <v>23.358930000000015</v>
      </c>
      <c r="I14122">
        <f t="shared" si="882"/>
        <v>0.23358930000000014</v>
      </c>
      <c r="J14122">
        <f t="shared" si="883"/>
        <v>3.4029590064125162E-2</v>
      </c>
      <c r="K14122">
        <f>J14122*3600</f>
        <v>122.50652423085059</v>
      </c>
      <c r="L14122" s="1">
        <v>122.50652423085059</v>
      </c>
    </row>
    <row r="14123" spans="1:12" customFormat="1" hidden="1">
      <c r="A14123" s="10">
        <v>41475</v>
      </c>
      <c r="B14123" s="11">
        <v>2.4305555555555556E-2</v>
      </c>
      <c r="C14123">
        <v>0</v>
      </c>
      <c r="D14123">
        <v>118.6</v>
      </c>
      <c r="E14123">
        <f t="shared" si="880"/>
        <v>8.1069999999999989E-2</v>
      </c>
      <c r="F14123">
        <v>81.81</v>
      </c>
      <c r="G14123">
        <v>13.5</v>
      </c>
      <c r="H14123">
        <f t="shared" si="881"/>
        <v>23.208929999999995</v>
      </c>
      <c r="I14123">
        <f t="shared" si="882"/>
        <v>0.23208929999999994</v>
      </c>
      <c r="J14123">
        <f t="shared" si="883"/>
        <v>3.3485913499714859E-2</v>
      </c>
      <c r="L14123">
        <v>120.54928859897349</v>
      </c>
    </row>
    <row r="14124" spans="1:12" customFormat="1" hidden="1">
      <c r="A14124" s="10">
        <v>41475</v>
      </c>
      <c r="B14124" s="11">
        <v>2.7777777777777776E-2</v>
      </c>
      <c r="C14124">
        <v>0</v>
      </c>
      <c r="D14124">
        <v>118.64</v>
      </c>
      <c r="E14124">
        <f t="shared" si="880"/>
        <v>8.1069999999999989E-2</v>
      </c>
      <c r="F14124">
        <v>81.84</v>
      </c>
      <c r="G14124">
        <v>13.5</v>
      </c>
      <c r="H14124">
        <f t="shared" si="881"/>
        <v>23.21893</v>
      </c>
      <c r="I14124">
        <f t="shared" si="882"/>
        <v>0.23218930000000002</v>
      </c>
      <c r="J14124">
        <f t="shared" si="883"/>
        <v>3.3521995231293136E-2</v>
      </c>
      <c r="L14124">
        <v>120.67918283265529</v>
      </c>
    </row>
    <row r="14125" spans="1:12" customFormat="1" hidden="1">
      <c r="A14125" s="10">
        <v>41475</v>
      </c>
      <c r="B14125" s="11">
        <v>3.125E-2</v>
      </c>
      <c r="C14125">
        <v>0</v>
      </c>
      <c r="D14125">
        <v>118.43</v>
      </c>
      <c r="E14125">
        <f t="shared" si="880"/>
        <v>8.1069999999999989E-2</v>
      </c>
      <c r="F14125">
        <v>81.86</v>
      </c>
      <c r="G14125">
        <v>13.5</v>
      </c>
      <c r="H14125">
        <f t="shared" si="881"/>
        <v>22.988930000000011</v>
      </c>
      <c r="I14125">
        <f t="shared" si="882"/>
        <v>0.2298893000000001</v>
      </c>
      <c r="J14125">
        <f t="shared" si="883"/>
        <v>3.2698004485530556E-2</v>
      </c>
      <c r="L14125">
        <v>117.71281614791</v>
      </c>
    </row>
    <row r="14126" spans="1:12" customFormat="1" hidden="1">
      <c r="A14126" s="10">
        <v>41475</v>
      </c>
      <c r="B14126" s="11">
        <v>3.4722222222222224E-2</v>
      </c>
      <c r="C14126">
        <v>0</v>
      </c>
      <c r="D14126">
        <v>118.38</v>
      </c>
      <c r="E14126">
        <f t="shared" si="880"/>
        <v>8.1069999999999989E-2</v>
      </c>
      <c r="F14126">
        <v>81.81</v>
      </c>
      <c r="G14126">
        <v>13.5</v>
      </c>
      <c r="H14126">
        <f t="shared" si="881"/>
        <v>22.988929999999996</v>
      </c>
      <c r="I14126">
        <f t="shared" si="882"/>
        <v>0.22988929999999996</v>
      </c>
      <c r="J14126">
        <f t="shared" si="883"/>
        <v>3.2698004485530507E-2</v>
      </c>
      <c r="L14126">
        <v>117.71281614790982</v>
      </c>
    </row>
    <row r="14127" spans="1:12" customFormat="1" hidden="1">
      <c r="A14127" s="10">
        <v>41475</v>
      </c>
      <c r="B14127" s="11">
        <v>3.8194444444444441E-2</v>
      </c>
      <c r="C14127">
        <v>0</v>
      </c>
      <c r="D14127">
        <v>118.17</v>
      </c>
      <c r="E14127">
        <f t="shared" si="880"/>
        <v>8.1069999999999989E-2</v>
      </c>
      <c r="F14127">
        <v>81.83</v>
      </c>
      <c r="G14127">
        <v>13.5</v>
      </c>
      <c r="H14127">
        <f t="shared" si="881"/>
        <v>22.758930000000007</v>
      </c>
      <c r="I14127">
        <f t="shared" si="882"/>
        <v>0.22758930000000008</v>
      </c>
      <c r="J14127">
        <f t="shared" si="883"/>
        <v>3.188628727765086E-2</v>
      </c>
      <c r="L14127">
        <v>114.79063419954309</v>
      </c>
    </row>
    <row r="14128" spans="1:12" customFormat="1">
      <c r="A14128" s="10">
        <v>41475</v>
      </c>
      <c r="B14128" s="11">
        <v>4.1666666666666664E-2</v>
      </c>
      <c r="C14128">
        <v>0</v>
      </c>
      <c r="D14128">
        <v>118.05</v>
      </c>
      <c r="E14128">
        <f t="shared" si="880"/>
        <v>8.1069999999999989E-2</v>
      </c>
      <c r="F14128">
        <v>81.7</v>
      </c>
      <c r="G14128">
        <v>13.5</v>
      </c>
      <c r="H14128">
        <f t="shared" si="881"/>
        <v>22.768929999999997</v>
      </c>
      <c r="I14128">
        <f t="shared" si="882"/>
        <v>0.22768929999999998</v>
      </c>
      <c r="J14128">
        <f t="shared" si="883"/>
        <v>3.1921324948452283E-2</v>
      </c>
      <c r="K14128">
        <f>J14128*3600</f>
        <v>114.91676981442822</v>
      </c>
      <c r="L14128" s="13">
        <f>K14128*1000/156000</f>
        <v>0.73664596034889884</v>
      </c>
    </row>
    <row r="14129" spans="1:12" customFormat="1" hidden="1">
      <c r="A14129" s="10">
        <v>41475</v>
      </c>
      <c r="B14129" s="11">
        <v>4.5138888888888888E-2</v>
      </c>
      <c r="C14129">
        <v>0</v>
      </c>
      <c r="D14129">
        <v>117.89</v>
      </c>
      <c r="E14129">
        <f t="shared" si="880"/>
        <v>8.1069999999999989E-2</v>
      </c>
      <c r="F14129">
        <v>81.63</v>
      </c>
      <c r="G14129">
        <v>13.5</v>
      </c>
      <c r="H14129">
        <f t="shared" si="881"/>
        <v>22.678930000000008</v>
      </c>
      <c r="I14129">
        <f t="shared" si="882"/>
        <v>0.22678930000000008</v>
      </c>
      <c r="J14129">
        <f t="shared" si="883"/>
        <v>3.1606816548212228E-2</v>
      </c>
      <c r="L14129">
        <v>113.78453957356402</v>
      </c>
    </row>
    <row r="14130" spans="1:12" customFormat="1" hidden="1">
      <c r="A14130" s="10">
        <v>41475</v>
      </c>
      <c r="B14130" s="11">
        <v>4.8611111111111112E-2</v>
      </c>
      <c r="C14130">
        <v>0</v>
      </c>
      <c r="D14130">
        <v>118.03</v>
      </c>
      <c r="E14130">
        <f t="shared" si="880"/>
        <v>8.1069999999999989E-2</v>
      </c>
      <c r="F14130">
        <v>81.63</v>
      </c>
      <c r="G14130">
        <v>13.5</v>
      </c>
      <c r="H14130">
        <f t="shared" si="881"/>
        <v>22.818930000000009</v>
      </c>
      <c r="I14130">
        <f t="shared" si="882"/>
        <v>0.22818930000000009</v>
      </c>
      <c r="J14130">
        <f t="shared" si="883"/>
        <v>3.2096859756233845E-2</v>
      </c>
      <c r="L14130">
        <v>115.54869512244184</v>
      </c>
    </row>
    <row r="14131" spans="1:12" customFormat="1" hidden="1">
      <c r="A14131" s="10">
        <v>41475</v>
      </c>
      <c r="B14131" s="11">
        <v>5.2083333333333336E-2</v>
      </c>
      <c r="C14131">
        <v>0</v>
      </c>
      <c r="D14131">
        <v>117.93</v>
      </c>
      <c r="E14131">
        <f t="shared" si="880"/>
        <v>8.1069999999999989E-2</v>
      </c>
      <c r="F14131">
        <v>81.64</v>
      </c>
      <c r="G14131">
        <v>13.5</v>
      </c>
      <c r="H14131">
        <f t="shared" si="881"/>
        <v>22.708930000000009</v>
      </c>
      <c r="I14131">
        <f t="shared" si="882"/>
        <v>0.2270893000000001</v>
      </c>
      <c r="J14131">
        <f t="shared" si="883"/>
        <v>3.1711445098507367E-2</v>
      </c>
      <c r="L14131">
        <v>114.16120235462652</v>
      </c>
    </row>
    <row r="14132" spans="1:12" customFormat="1" hidden="1">
      <c r="A14132" s="10">
        <v>41475</v>
      </c>
      <c r="B14132" s="11">
        <v>5.5555555555555552E-2</v>
      </c>
      <c r="C14132">
        <v>0</v>
      </c>
      <c r="D14132">
        <v>117.91</v>
      </c>
      <c r="E14132">
        <f t="shared" si="880"/>
        <v>8.1069999999999989E-2</v>
      </c>
      <c r="F14132">
        <v>81.599999999999994</v>
      </c>
      <c r="G14132">
        <v>13.5</v>
      </c>
      <c r="H14132">
        <f t="shared" si="881"/>
        <v>22.728930000000005</v>
      </c>
      <c r="I14132">
        <f t="shared" si="882"/>
        <v>0.22728930000000006</v>
      </c>
      <c r="J14132">
        <f t="shared" si="883"/>
        <v>3.1781312755486416E-2</v>
      </c>
      <c r="L14132">
        <v>114.4127259197511</v>
      </c>
    </row>
    <row r="14133" spans="1:12" customFormat="1" hidden="1">
      <c r="A14133" s="10">
        <v>41475</v>
      </c>
      <c r="B14133" s="11">
        <v>5.9027777777777783E-2</v>
      </c>
      <c r="C14133">
        <v>0</v>
      </c>
      <c r="D14133">
        <v>117.72</v>
      </c>
      <c r="E14133">
        <f t="shared" si="880"/>
        <v>8.1069999999999989E-2</v>
      </c>
      <c r="F14133">
        <v>81.55</v>
      </c>
      <c r="G14133">
        <v>13.5</v>
      </c>
      <c r="H14133">
        <f t="shared" si="881"/>
        <v>22.588930000000005</v>
      </c>
      <c r="I14133">
        <f t="shared" si="882"/>
        <v>0.22588930000000004</v>
      </c>
      <c r="J14133">
        <f t="shared" si="883"/>
        <v>3.12941747501954E-2</v>
      </c>
      <c r="L14133">
        <v>112.65902910070344</v>
      </c>
    </row>
    <row r="14134" spans="1:12" customFormat="1" hidden="1">
      <c r="A14134" s="10">
        <v>41475</v>
      </c>
      <c r="B14134" s="11">
        <v>6.25E-2</v>
      </c>
      <c r="C14134">
        <v>0</v>
      </c>
      <c r="D14134">
        <v>117.55</v>
      </c>
      <c r="E14134">
        <f t="shared" si="880"/>
        <v>8.1069999999999989E-2</v>
      </c>
      <c r="F14134">
        <v>81.56</v>
      </c>
      <c r="G14134">
        <v>13.5</v>
      </c>
      <c r="H14134">
        <f t="shared" si="881"/>
        <v>22.408929999999998</v>
      </c>
      <c r="I14134">
        <f t="shared" si="882"/>
        <v>0.22408929999999999</v>
      </c>
      <c r="J14134">
        <f t="shared" si="883"/>
        <v>3.0674476123689148E-2</v>
      </c>
      <c r="K14134">
        <f>J14134*3600</f>
        <v>110.42811404528094</v>
      </c>
      <c r="L14134" s="1">
        <v>110.42811404528094</v>
      </c>
    </row>
    <row r="14135" spans="1:12" customFormat="1" hidden="1">
      <c r="A14135" s="10">
        <v>41475</v>
      </c>
      <c r="B14135" s="11">
        <v>6.5972222222222224E-2</v>
      </c>
      <c r="C14135">
        <v>0</v>
      </c>
      <c r="D14135">
        <v>117.58</v>
      </c>
      <c r="E14135">
        <f t="shared" si="880"/>
        <v>8.1069999999999989E-2</v>
      </c>
      <c r="F14135">
        <v>81.459999999999994</v>
      </c>
      <c r="G14135">
        <v>13.5</v>
      </c>
      <c r="H14135">
        <f t="shared" si="881"/>
        <v>22.538930000000008</v>
      </c>
      <c r="I14135">
        <f t="shared" si="882"/>
        <v>0.22538930000000007</v>
      </c>
      <c r="J14135">
        <f t="shared" si="883"/>
        <v>3.1121290054577481E-2</v>
      </c>
      <c r="L14135">
        <v>112.03664419647893</v>
      </c>
    </row>
    <row r="14136" spans="1:12" customFormat="1" hidden="1">
      <c r="A14136" s="10">
        <v>41475</v>
      </c>
      <c r="B14136" s="11">
        <v>6.9444444444444434E-2</v>
      </c>
      <c r="C14136">
        <v>0</v>
      </c>
      <c r="D14136">
        <v>117.47</v>
      </c>
      <c r="E14136">
        <f t="shared" si="880"/>
        <v>8.1069999999999989E-2</v>
      </c>
      <c r="F14136">
        <v>81.42</v>
      </c>
      <c r="G14136">
        <v>13.5</v>
      </c>
      <c r="H14136">
        <f t="shared" si="881"/>
        <v>22.46893</v>
      </c>
      <c r="I14136">
        <f t="shared" si="882"/>
        <v>0.22468930000000001</v>
      </c>
      <c r="J14136">
        <f t="shared" si="883"/>
        <v>3.0880216213984339E-2</v>
      </c>
      <c r="L14136">
        <v>111.16877837034362</v>
      </c>
    </row>
    <row r="14137" spans="1:12" customFormat="1" hidden="1">
      <c r="A14137" s="10">
        <v>41475</v>
      </c>
      <c r="B14137" s="11">
        <v>7.2916666666666671E-2</v>
      </c>
      <c r="C14137">
        <v>0</v>
      </c>
      <c r="D14137">
        <v>117.36</v>
      </c>
      <c r="E14137">
        <f t="shared" si="880"/>
        <v>8.1069999999999989E-2</v>
      </c>
      <c r="F14137">
        <v>81.38</v>
      </c>
      <c r="G14137">
        <v>13.5</v>
      </c>
      <c r="H14137">
        <f t="shared" si="881"/>
        <v>22.398930000000007</v>
      </c>
      <c r="I14137">
        <f t="shared" si="882"/>
        <v>0.22398930000000006</v>
      </c>
      <c r="J14137">
        <f t="shared" si="883"/>
        <v>3.0640266312569039E-2</v>
      </c>
      <c r="L14137">
        <v>110.30495872524854</v>
      </c>
    </row>
    <row r="14138" spans="1:12" customFormat="1" hidden="1">
      <c r="A14138" s="10">
        <v>41475</v>
      </c>
      <c r="B14138" s="11">
        <v>7.6388888888888895E-2</v>
      </c>
      <c r="C14138">
        <v>0</v>
      </c>
      <c r="D14138">
        <v>117.25</v>
      </c>
      <c r="E14138">
        <f t="shared" si="880"/>
        <v>8.1069999999999989E-2</v>
      </c>
      <c r="F14138">
        <v>81.27</v>
      </c>
      <c r="G14138">
        <v>13.5</v>
      </c>
      <c r="H14138">
        <f t="shared" si="881"/>
        <v>22.398930000000007</v>
      </c>
      <c r="I14138">
        <f t="shared" si="882"/>
        <v>0.22398930000000006</v>
      </c>
      <c r="J14138">
        <f t="shared" si="883"/>
        <v>3.0640266312569039E-2</v>
      </c>
      <c r="L14138">
        <v>110.30495872524854</v>
      </c>
    </row>
    <row r="14139" spans="1:12" customFormat="1" hidden="1">
      <c r="A14139" s="10">
        <v>41475</v>
      </c>
      <c r="B14139" s="11">
        <v>7.9861111111111105E-2</v>
      </c>
      <c r="C14139">
        <v>0</v>
      </c>
      <c r="D14139">
        <v>117.23</v>
      </c>
      <c r="E14139">
        <f t="shared" si="880"/>
        <v>8.1069999999999989E-2</v>
      </c>
      <c r="F14139">
        <v>81.28</v>
      </c>
      <c r="G14139">
        <v>13.5</v>
      </c>
      <c r="H14139">
        <f t="shared" si="881"/>
        <v>22.368930000000006</v>
      </c>
      <c r="I14139">
        <f t="shared" si="882"/>
        <v>0.22368930000000006</v>
      </c>
      <c r="J14139">
        <f t="shared" si="883"/>
        <v>3.0537774269441941E-2</v>
      </c>
      <c r="L14139">
        <v>109.93598736999098</v>
      </c>
    </row>
    <row r="14140" spans="1:12" customFormat="1">
      <c r="A14140" s="10">
        <v>41475</v>
      </c>
      <c r="B14140" s="11">
        <v>8.3333333333333329E-2</v>
      </c>
      <c r="C14140">
        <v>0</v>
      </c>
      <c r="D14140">
        <v>117.04</v>
      </c>
      <c r="E14140">
        <f t="shared" si="880"/>
        <v>8.1069999999999989E-2</v>
      </c>
      <c r="F14140">
        <v>81.260000000000005</v>
      </c>
      <c r="G14140">
        <v>13.5</v>
      </c>
      <c r="H14140">
        <f t="shared" si="881"/>
        <v>22.198930000000004</v>
      </c>
      <c r="I14140">
        <f t="shared" si="882"/>
        <v>0.22198930000000006</v>
      </c>
      <c r="J14140">
        <f t="shared" si="883"/>
        <v>2.996087265726682E-2</v>
      </c>
      <c r="K14140">
        <f>J14140*3600</f>
        <v>107.85914156616056</v>
      </c>
      <c r="L14140" s="13">
        <f>K14140*1000/156000</f>
        <v>0.69140475362923437</v>
      </c>
    </row>
    <row r="14141" spans="1:12" customFormat="1" hidden="1">
      <c r="A14141" s="10">
        <v>41475</v>
      </c>
      <c r="B14141" s="11">
        <v>8.6805555555555566E-2</v>
      </c>
      <c r="C14141">
        <v>0</v>
      </c>
      <c r="D14141">
        <v>117.13</v>
      </c>
      <c r="E14141">
        <f t="shared" si="880"/>
        <v>8.1069999999999989E-2</v>
      </c>
      <c r="F14141">
        <v>81.209999999999994</v>
      </c>
      <c r="G14141">
        <v>13.5</v>
      </c>
      <c r="H14141">
        <f t="shared" si="881"/>
        <v>22.338930000000005</v>
      </c>
      <c r="I14141">
        <f t="shared" si="882"/>
        <v>0.22338930000000004</v>
      </c>
      <c r="J14141">
        <f t="shared" si="883"/>
        <v>3.0435488204259592E-2</v>
      </c>
      <c r="L14141">
        <v>109.56775753533454</v>
      </c>
    </row>
    <row r="14142" spans="1:12" customFormat="1" hidden="1">
      <c r="A14142" s="10">
        <v>41475</v>
      </c>
      <c r="B14142" s="11">
        <v>9.0277777777777776E-2</v>
      </c>
      <c r="C14142">
        <v>0</v>
      </c>
      <c r="D14142">
        <v>116.89</v>
      </c>
      <c r="E14142">
        <f t="shared" si="880"/>
        <v>8.1069999999999989E-2</v>
      </c>
      <c r="F14142">
        <v>81.06</v>
      </c>
      <c r="G14142">
        <v>13.5</v>
      </c>
      <c r="H14142">
        <f t="shared" si="881"/>
        <v>22.248930000000001</v>
      </c>
      <c r="I14142">
        <f t="shared" si="882"/>
        <v>0.2224893</v>
      </c>
      <c r="J14142">
        <f t="shared" si="883"/>
        <v>3.0129864494221021E-2</v>
      </c>
      <c r="L14142">
        <v>108.46751217919568</v>
      </c>
    </row>
    <row r="14143" spans="1:12" customFormat="1" hidden="1">
      <c r="A14143" s="10">
        <v>41475</v>
      </c>
      <c r="B14143" s="11">
        <v>9.375E-2</v>
      </c>
      <c r="C14143">
        <v>0</v>
      </c>
      <c r="D14143">
        <v>117.09</v>
      </c>
      <c r="E14143">
        <f t="shared" si="880"/>
        <v>8.1069999999999989E-2</v>
      </c>
      <c r="F14143">
        <v>81.17</v>
      </c>
      <c r="G14143">
        <v>13.5</v>
      </c>
      <c r="H14143">
        <f t="shared" si="881"/>
        <v>22.338930000000005</v>
      </c>
      <c r="I14143">
        <f t="shared" si="882"/>
        <v>0.22338930000000004</v>
      </c>
      <c r="J14143">
        <f t="shared" si="883"/>
        <v>3.0435488204259592E-2</v>
      </c>
      <c r="L14143">
        <v>109.56775753533454</v>
      </c>
    </row>
    <row r="14144" spans="1:12" customFormat="1" hidden="1">
      <c r="A14144" s="10">
        <v>41475</v>
      </c>
      <c r="B14144" s="11">
        <v>9.7222222222222224E-2</v>
      </c>
      <c r="C14144">
        <v>0</v>
      </c>
      <c r="D14144">
        <v>116.73</v>
      </c>
      <c r="E14144">
        <f t="shared" si="880"/>
        <v>8.1069999999999989E-2</v>
      </c>
      <c r="F14144">
        <v>81.14</v>
      </c>
      <c r="G14144">
        <v>13.5</v>
      </c>
      <c r="H14144">
        <f t="shared" si="881"/>
        <v>22.008930000000007</v>
      </c>
      <c r="I14144">
        <f t="shared" si="882"/>
        <v>0.22008930000000007</v>
      </c>
      <c r="J14144">
        <f t="shared" si="883"/>
        <v>2.9323896448502064E-2</v>
      </c>
      <c r="L14144">
        <v>105.56602721460743</v>
      </c>
    </row>
    <row r="14145" spans="1:12" customFormat="1" hidden="1">
      <c r="A14145" s="10">
        <v>41475</v>
      </c>
      <c r="B14145" s="11">
        <v>0.10069444444444443</v>
      </c>
      <c r="C14145">
        <v>0</v>
      </c>
      <c r="D14145">
        <v>116.77</v>
      </c>
      <c r="E14145">
        <f t="shared" si="880"/>
        <v>8.1069999999999989E-2</v>
      </c>
      <c r="F14145">
        <v>81.099999999999994</v>
      </c>
      <c r="G14145">
        <v>13.5</v>
      </c>
      <c r="H14145">
        <f t="shared" si="881"/>
        <v>22.088930000000005</v>
      </c>
      <c r="I14145">
        <f t="shared" si="882"/>
        <v>0.22088930000000004</v>
      </c>
      <c r="J14145">
        <f t="shared" si="883"/>
        <v>2.9591096050394398E-2</v>
      </c>
      <c r="L14145">
        <v>106.52794578141983</v>
      </c>
    </row>
    <row r="14146" spans="1:12" customFormat="1" hidden="1">
      <c r="A14146" s="10">
        <v>41475</v>
      </c>
      <c r="B14146" s="11">
        <v>0.10416666666666667</v>
      </c>
      <c r="C14146">
        <v>0</v>
      </c>
      <c r="D14146">
        <v>116.65</v>
      </c>
      <c r="E14146">
        <f t="shared" si="880"/>
        <v>8.1069999999999989E-2</v>
      </c>
      <c r="F14146">
        <v>81.040000000000006</v>
      </c>
      <c r="G14146">
        <v>13.5</v>
      </c>
      <c r="H14146">
        <f t="shared" si="881"/>
        <v>22.028930000000003</v>
      </c>
      <c r="I14146">
        <f t="shared" si="882"/>
        <v>0.22028930000000002</v>
      </c>
      <c r="J14146">
        <f t="shared" si="883"/>
        <v>2.9390560036710353E-2</v>
      </c>
      <c r="K14146">
        <f>J14146*3600</f>
        <v>105.80601613215727</v>
      </c>
      <c r="L14146" s="1">
        <v>105.80601613215727</v>
      </c>
    </row>
    <row r="14147" spans="1:12" customFormat="1" hidden="1">
      <c r="A14147" s="10">
        <v>41475</v>
      </c>
      <c r="B14147" s="11">
        <v>0.1076388888888889</v>
      </c>
      <c r="C14147">
        <v>0</v>
      </c>
      <c r="D14147">
        <v>116.62</v>
      </c>
      <c r="E14147">
        <f t="shared" si="880"/>
        <v>8.1069999999999989E-2</v>
      </c>
      <c r="F14147">
        <v>81.099999999999994</v>
      </c>
      <c r="G14147">
        <v>13.5</v>
      </c>
      <c r="H14147">
        <f t="shared" si="881"/>
        <v>21.938930000000013</v>
      </c>
      <c r="I14147">
        <f t="shared" si="882"/>
        <v>0.21938930000000012</v>
      </c>
      <c r="J14147">
        <f t="shared" si="883"/>
        <v>2.9091288717019229E-2</v>
      </c>
      <c r="L14147">
        <v>104.72863938126922</v>
      </c>
    </row>
    <row r="14148" spans="1:12" customFormat="1" hidden="1">
      <c r="A14148" s="10">
        <v>41475</v>
      </c>
      <c r="B14148" s="11">
        <v>0.1111111111111111</v>
      </c>
      <c r="C14148">
        <v>0</v>
      </c>
      <c r="D14148">
        <v>116.69</v>
      </c>
      <c r="E14148">
        <f t="shared" si="880"/>
        <v>8.1069999999999989E-2</v>
      </c>
      <c r="F14148">
        <v>81.069999999999993</v>
      </c>
      <c r="G14148">
        <v>13.5</v>
      </c>
      <c r="H14148">
        <f t="shared" si="881"/>
        <v>22.038930000000008</v>
      </c>
      <c r="I14148">
        <f t="shared" si="882"/>
        <v>0.22038930000000007</v>
      </c>
      <c r="J14148">
        <f t="shared" si="883"/>
        <v>2.9423925895996871E-2</v>
      </c>
      <c r="L14148">
        <v>105.92613322558873</v>
      </c>
    </row>
    <row r="14149" spans="1:12" customFormat="1" hidden="1">
      <c r="A14149" s="10">
        <v>41475</v>
      </c>
      <c r="B14149" s="11">
        <v>0.11458333333333333</v>
      </c>
      <c r="C14149">
        <v>0</v>
      </c>
      <c r="D14149">
        <v>116.64</v>
      </c>
      <c r="E14149">
        <f t="shared" ref="E14149:E14212" si="884">(435-368)*1.21/1000</f>
        <v>8.1069999999999989E-2</v>
      </c>
      <c r="F14149">
        <v>81.040000000000006</v>
      </c>
      <c r="G14149">
        <v>13.5</v>
      </c>
      <c r="H14149">
        <f t="shared" ref="H14149:H14212" si="885">D14149-E14149-F14149-G14149</f>
        <v>22.018929999999997</v>
      </c>
      <c r="I14149">
        <f t="shared" ref="I14149:I14212" si="886">H14149/100</f>
        <v>0.22018929999999998</v>
      </c>
      <c r="J14149">
        <f t="shared" ref="J14149:J14212" si="887">1.2904*I14149^(5/2)</f>
        <v>2.9357216889263956E-2</v>
      </c>
      <c r="L14149">
        <v>105.68598080135024</v>
      </c>
    </row>
    <row r="14150" spans="1:12" customFormat="1" hidden="1">
      <c r="A14150" s="10">
        <v>41475</v>
      </c>
      <c r="B14150" s="11">
        <v>0.11805555555555557</v>
      </c>
      <c r="C14150">
        <v>0</v>
      </c>
      <c r="D14150">
        <v>116.63</v>
      </c>
      <c r="E14150">
        <f t="shared" si="884"/>
        <v>8.1069999999999989E-2</v>
      </c>
      <c r="F14150">
        <v>81.010000000000005</v>
      </c>
      <c r="G14150">
        <v>13.5</v>
      </c>
      <c r="H14150">
        <f t="shared" si="885"/>
        <v>22.038929999999993</v>
      </c>
      <c r="I14150">
        <f t="shared" si="886"/>
        <v>0.22038929999999993</v>
      </c>
      <c r="J14150">
        <f t="shared" si="887"/>
        <v>2.9423925895996836E-2</v>
      </c>
      <c r="L14150">
        <v>105.92613322558861</v>
      </c>
    </row>
    <row r="14151" spans="1:12" customFormat="1" hidden="1">
      <c r="A14151" s="10">
        <v>41475</v>
      </c>
      <c r="B14151" s="11">
        <v>0.12152777777777778</v>
      </c>
      <c r="C14151">
        <v>0</v>
      </c>
      <c r="D14151">
        <v>116.51</v>
      </c>
      <c r="E14151">
        <f t="shared" si="884"/>
        <v>8.1069999999999989E-2</v>
      </c>
      <c r="F14151">
        <v>81.040000000000006</v>
      </c>
      <c r="G14151">
        <v>13.5</v>
      </c>
      <c r="H14151">
        <f t="shared" si="885"/>
        <v>21.888930000000002</v>
      </c>
      <c r="I14151">
        <f t="shared" si="886"/>
        <v>0.21888930000000001</v>
      </c>
      <c r="J14151">
        <f t="shared" si="887"/>
        <v>2.892582040251538E-2</v>
      </c>
      <c r="L14151">
        <v>104.13295344905536</v>
      </c>
    </row>
    <row r="14152" spans="1:12" customFormat="1">
      <c r="A14152" s="10">
        <v>41475</v>
      </c>
      <c r="B14152" s="11">
        <v>0.125</v>
      </c>
      <c r="C14152">
        <v>0</v>
      </c>
      <c r="D14152">
        <v>116.32</v>
      </c>
      <c r="E14152">
        <f t="shared" si="884"/>
        <v>8.1069999999999989E-2</v>
      </c>
      <c r="F14152">
        <v>80.959999999999994</v>
      </c>
      <c r="G14152">
        <v>13.5</v>
      </c>
      <c r="H14152">
        <f t="shared" si="885"/>
        <v>21.778930000000003</v>
      </c>
      <c r="I14152">
        <f t="shared" si="886"/>
        <v>0.21778930000000002</v>
      </c>
      <c r="J14152">
        <f t="shared" si="887"/>
        <v>2.8563781480490113E-2</v>
      </c>
      <c r="K14152">
        <f>J14152*3600</f>
        <v>102.82961332976441</v>
      </c>
      <c r="L14152" s="13">
        <f>K14152*1000/156000</f>
        <v>0.65916418801131038</v>
      </c>
    </row>
    <row r="14153" spans="1:12" customFormat="1" hidden="1">
      <c r="A14153" s="10">
        <v>41475</v>
      </c>
      <c r="B14153" s="11">
        <v>0.12847222222222224</v>
      </c>
      <c r="C14153">
        <v>0</v>
      </c>
      <c r="D14153">
        <v>116.32</v>
      </c>
      <c r="E14153">
        <f t="shared" si="884"/>
        <v>8.1069999999999989E-2</v>
      </c>
      <c r="F14153">
        <v>80.989999999999995</v>
      </c>
      <c r="G14153">
        <v>13.5</v>
      </c>
      <c r="H14153">
        <f t="shared" si="885"/>
        <v>21.748930000000001</v>
      </c>
      <c r="I14153">
        <f t="shared" si="886"/>
        <v>0.21748930000000002</v>
      </c>
      <c r="J14153">
        <f t="shared" si="887"/>
        <v>2.8465518117340542E-2</v>
      </c>
      <c r="L14153">
        <v>102.47586522242595</v>
      </c>
    </row>
    <row r="14154" spans="1:12" customFormat="1" hidden="1">
      <c r="A14154" s="10">
        <v>41475</v>
      </c>
      <c r="B14154" s="11">
        <v>0.13194444444444445</v>
      </c>
      <c r="C14154">
        <v>0</v>
      </c>
      <c r="D14154">
        <v>116.49</v>
      </c>
      <c r="E14154">
        <f t="shared" si="884"/>
        <v>8.1069999999999989E-2</v>
      </c>
      <c r="F14154">
        <v>80.930000000000007</v>
      </c>
      <c r="G14154">
        <v>13.5</v>
      </c>
      <c r="H14154">
        <f t="shared" si="885"/>
        <v>21.978929999999991</v>
      </c>
      <c r="I14154">
        <f t="shared" si="886"/>
        <v>0.21978929999999991</v>
      </c>
      <c r="J14154">
        <f t="shared" si="887"/>
        <v>2.9224071314749842E-2</v>
      </c>
      <c r="L14154">
        <v>105.20665673309944</v>
      </c>
    </row>
    <row r="14155" spans="1:12" customFormat="1" hidden="1">
      <c r="A14155" s="10">
        <v>41475</v>
      </c>
      <c r="B14155" s="11">
        <v>0.13541666666666666</v>
      </c>
      <c r="C14155">
        <v>0</v>
      </c>
      <c r="D14155">
        <v>116.42</v>
      </c>
      <c r="E14155">
        <f t="shared" si="884"/>
        <v>8.1069999999999989E-2</v>
      </c>
      <c r="F14155">
        <v>81.03</v>
      </c>
      <c r="G14155">
        <v>13.5</v>
      </c>
      <c r="H14155">
        <f t="shared" si="885"/>
        <v>21.808930000000004</v>
      </c>
      <c r="I14155">
        <f t="shared" si="886"/>
        <v>0.21808930000000004</v>
      </c>
      <c r="J14155">
        <f t="shared" si="887"/>
        <v>2.8662248087008044E-2</v>
      </c>
      <c r="L14155">
        <v>103.18409311322895</v>
      </c>
    </row>
    <row r="14156" spans="1:12" customFormat="1" hidden="1">
      <c r="A14156" s="10">
        <v>41475</v>
      </c>
      <c r="B14156" s="11">
        <v>0.1388888888888889</v>
      </c>
      <c r="C14156">
        <v>0</v>
      </c>
      <c r="D14156">
        <v>116.28</v>
      </c>
      <c r="E14156">
        <f t="shared" si="884"/>
        <v>8.1069999999999989E-2</v>
      </c>
      <c r="F14156">
        <v>80.930000000000007</v>
      </c>
      <c r="G14156">
        <v>13.5</v>
      </c>
      <c r="H14156">
        <f t="shared" si="885"/>
        <v>21.768929999999997</v>
      </c>
      <c r="I14156">
        <f t="shared" si="886"/>
        <v>0.21768929999999997</v>
      </c>
      <c r="J14156">
        <f t="shared" si="887"/>
        <v>2.8531004450423499E-2</v>
      </c>
      <c r="L14156">
        <v>102.71161602152459</v>
      </c>
    </row>
    <row r="14157" spans="1:12" customFormat="1" hidden="1">
      <c r="A14157" s="10">
        <v>41475</v>
      </c>
      <c r="B14157" s="11">
        <v>0.1423611111111111</v>
      </c>
      <c r="C14157">
        <v>0</v>
      </c>
      <c r="D14157">
        <v>116.27</v>
      </c>
      <c r="E14157">
        <f t="shared" si="884"/>
        <v>8.1069999999999989E-2</v>
      </c>
      <c r="F14157">
        <v>80.819999999999993</v>
      </c>
      <c r="G14157">
        <v>13.5</v>
      </c>
      <c r="H14157">
        <f t="shared" si="885"/>
        <v>21.868930000000006</v>
      </c>
      <c r="I14157">
        <f t="shared" si="886"/>
        <v>0.21868930000000006</v>
      </c>
      <c r="J14157">
        <f t="shared" si="887"/>
        <v>2.8859791589786798E-2</v>
      </c>
      <c r="L14157">
        <v>103.89524972323247</v>
      </c>
    </row>
    <row r="14158" spans="1:12" customFormat="1" hidden="1">
      <c r="A14158" s="10">
        <v>41475</v>
      </c>
      <c r="B14158" s="11">
        <v>0.14583333333333334</v>
      </c>
      <c r="C14158">
        <v>0</v>
      </c>
      <c r="D14158">
        <v>116.24</v>
      </c>
      <c r="E14158">
        <f t="shared" si="884"/>
        <v>8.1069999999999989E-2</v>
      </c>
      <c r="F14158">
        <v>80.84</v>
      </c>
      <c r="G14158">
        <v>13.5</v>
      </c>
      <c r="H14158">
        <f t="shared" si="885"/>
        <v>21.818929999999995</v>
      </c>
      <c r="I14158">
        <f t="shared" si="886"/>
        <v>0.21818929999999995</v>
      </c>
      <c r="J14158">
        <f t="shared" si="887"/>
        <v>2.869511547856244E-2</v>
      </c>
      <c r="K14158">
        <f>J14158*3600</f>
        <v>103.30241572282479</v>
      </c>
      <c r="L14158" s="1">
        <v>103.30241572282479</v>
      </c>
    </row>
    <row r="14159" spans="1:12" customFormat="1" hidden="1">
      <c r="A14159" s="10">
        <v>41475</v>
      </c>
      <c r="B14159" s="11">
        <v>0.14930555555555555</v>
      </c>
      <c r="C14159">
        <v>0</v>
      </c>
      <c r="D14159">
        <v>115.94</v>
      </c>
      <c r="E14159">
        <f t="shared" si="884"/>
        <v>8.1069999999999989E-2</v>
      </c>
      <c r="F14159">
        <v>80.78</v>
      </c>
      <c r="G14159">
        <v>13.5</v>
      </c>
      <c r="H14159">
        <f t="shared" si="885"/>
        <v>21.57893</v>
      </c>
      <c r="I14159">
        <f t="shared" si="886"/>
        <v>0.21578929999999999</v>
      </c>
      <c r="J14159">
        <f t="shared" si="887"/>
        <v>2.7912524669311337E-2</v>
      </c>
      <c r="L14159">
        <v>100.48508880952082</v>
      </c>
    </row>
    <row r="14160" spans="1:12" customFormat="1" hidden="1">
      <c r="A14160" s="10">
        <v>41475</v>
      </c>
      <c r="B14160" s="11">
        <v>0.15277777777777776</v>
      </c>
      <c r="C14160">
        <v>0</v>
      </c>
      <c r="D14160">
        <v>115.99</v>
      </c>
      <c r="E14160">
        <f t="shared" si="884"/>
        <v>8.1069999999999989E-2</v>
      </c>
      <c r="F14160">
        <v>80.77</v>
      </c>
      <c r="G14160">
        <v>13.5</v>
      </c>
      <c r="H14160">
        <f t="shared" si="885"/>
        <v>21.638930000000002</v>
      </c>
      <c r="I14160">
        <f t="shared" si="886"/>
        <v>0.21638930000000001</v>
      </c>
      <c r="J14160">
        <f t="shared" si="887"/>
        <v>2.8106955715060805E-2</v>
      </c>
      <c r="L14160">
        <v>101.1850405742189</v>
      </c>
    </row>
    <row r="14161" spans="1:12" customFormat="1" hidden="1">
      <c r="A14161" s="10">
        <v>41475</v>
      </c>
      <c r="B14161" s="11">
        <v>0.15625</v>
      </c>
      <c r="C14161">
        <v>0</v>
      </c>
      <c r="D14161">
        <v>115.81</v>
      </c>
      <c r="E14161">
        <f t="shared" si="884"/>
        <v>8.1069999999999989E-2</v>
      </c>
      <c r="F14161">
        <v>80.790000000000006</v>
      </c>
      <c r="G14161">
        <v>13.5</v>
      </c>
      <c r="H14161">
        <f t="shared" si="885"/>
        <v>21.438929999999999</v>
      </c>
      <c r="I14161">
        <f t="shared" si="886"/>
        <v>0.2143893</v>
      </c>
      <c r="J14161">
        <f t="shared" si="887"/>
        <v>2.7461997296179898E-2</v>
      </c>
      <c r="L14161">
        <v>98.863190266247628</v>
      </c>
    </row>
    <row r="14162" spans="1:12" customFormat="1" hidden="1">
      <c r="A14162" s="10">
        <v>41475</v>
      </c>
      <c r="B14162" s="11">
        <v>0.15972222222222224</v>
      </c>
      <c r="C14162">
        <v>0</v>
      </c>
      <c r="D14162">
        <v>115.97</v>
      </c>
      <c r="E14162">
        <f t="shared" si="884"/>
        <v>8.1069999999999989E-2</v>
      </c>
      <c r="F14162">
        <v>80.790000000000006</v>
      </c>
      <c r="G14162">
        <v>13.5</v>
      </c>
      <c r="H14162">
        <f t="shared" si="885"/>
        <v>21.598929999999996</v>
      </c>
      <c r="I14162">
        <f t="shared" si="886"/>
        <v>0.21598929999999997</v>
      </c>
      <c r="J14162">
        <f t="shared" si="887"/>
        <v>2.7977245047685846E-2</v>
      </c>
      <c r="L14162">
        <v>100.71808217166905</v>
      </c>
    </row>
    <row r="14163" spans="1:12" customFormat="1" hidden="1">
      <c r="A14163" s="10">
        <v>41475</v>
      </c>
      <c r="B14163" s="11">
        <v>0.16319444444444445</v>
      </c>
      <c r="C14163">
        <v>0</v>
      </c>
      <c r="D14163">
        <v>115.89</v>
      </c>
      <c r="E14163">
        <f t="shared" si="884"/>
        <v>8.1069999999999989E-2</v>
      </c>
      <c r="F14163">
        <v>80.67</v>
      </c>
      <c r="G14163">
        <v>13.5</v>
      </c>
      <c r="H14163">
        <f t="shared" si="885"/>
        <v>21.638930000000002</v>
      </c>
      <c r="I14163">
        <f t="shared" si="886"/>
        <v>0.21638930000000001</v>
      </c>
      <c r="J14163">
        <f t="shared" si="887"/>
        <v>2.8106955715060805E-2</v>
      </c>
      <c r="L14163">
        <v>101.1850405742189</v>
      </c>
    </row>
    <row r="14164" spans="1:12" customFormat="1">
      <c r="A14164" s="10">
        <v>41475</v>
      </c>
      <c r="B14164" s="11">
        <v>0.16666666666666666</v>
      </c>
      <c r="C14164">
        <v>0</v>
      </c>
      <c r="D14164">
        <v>115.86</v>
      </c>
      <c r="E14164">
        <f t="shared" si="884"/>
        <v>8.1069999999999989E-2</v>
      </c>
      <c r="F14164">
        <v>80.739999999999995</v>
      </c>
      <c r="G14164">
        <v>13.5</v>
      </c>
      <c r="H14164">
        <f t="shared" si="885"/>
        <v>21.538930000000008</v>
      </c>
      <c r="I14164">
        <f t="shared" si="886"/>
        <v>0.21538930000000009</v>
      </c>
      <c r="J14164">
        <f t="shared" si="887"/>
        <v>2.7783353614897376E-2</v>
      </c>
      <c r="K14164">
        <f>J14164*3600</f>
        <v>100.02007301363055</v>
      </c>
      <c r="L14164" s="13">
        <f>K14164*1000/156000</f>
        <v>0.6411543141899394</v>
      </c>
    </row>
    <row r="14165" spans="1:12" customFormat="1" hidden="1">
      <c r="A14165" s="10">
        <v>41475</v>
      </c>
      <c r="B14165" s="11">
        <v>0.17013888888888887</v>
      </c>
      <c r="C14165">
        <v>0</v>
      </c>
      <c r="D14165">
        <v>115.78</v>
      </c>
      <c r="E14165">
        <f t="shared" si="884"/>
        <v>8.1069999999999989E-2</v>
      </c>
      <c r="F14165">
        <v>80.77</v>
      </c>
      <c r="G14165">
        <v>13.5</v>
      </c>
      <c r="H14165">
        <f t="shared" si="885"/>
        <v>21.428930000000008</v>
      </c>
      <c r="I14165">
        <f t="shared" si="886"/>
        <v>0.21428930000000007</v>
      </c>
      <c r="J14165">
        <f t="shared" si="887"/>
        <v>2.7429984981446786E-2</v>
      </c>
      <c r="L14165">
        <v>98.747945933208428</v>
      </c>
    </row>
    <row r="14166" spans="1:12" customFormat="1" hidden="1">
      <c r="A14166" s="10">
        <v>41475</v>
      </c>
      <c r="B14166" s="11">
        <v>0.17361111111111113</v>
      </c>
      <c r="C14166">
        <v>0</v>
      </c>
      <c r="D14166">
        <v>115.87</v>
      </c>
      <c r="E14166">
        <f t="shared" si="884"/>
        <v>8.1069999999999989E-2</v>
      </c>
      <c r="F14166">
        <v>80.790000000000006</v>
      </c>
      <c r="G14166">
        <v>13.5</v>
      </c>
      <c r="H14166">
        <f t="shared" si="885"/>
        <v>21.498930000000001</v>
      </c>
      <c r="I14166">
        <f t="shared" si="886"/>
        <v>0.21498930000000002</v>
      </c>
      <c r="J14166">
        <f t="shared" si="887"/>
        <v>2.765454188565027E-2</v>
      </c>
      <c r="L14166">
        <v>99.556350788340964</v>
      </c>
    </row>
    <row r="14167" spans="1:12" customFormat="1" hidden="1">
      <c r="A14167" s="10">
        <v>41475</v>
      </c>
      <c r="B14167" s="11">
        <v>0.17708333333333334</v>
      </c>
      <c r="C14167">
        <v>0</v>
      </c>
      <c r="D14167">
        <v>115.81</v>
      </c>
      <c r="E14167">
        <f t="shared" si="884"/>
        <v>8.1069999999999989E-2</v>
      </c>
      <c r="F14167">
        <v>80.8</v>
      </c>
      <c r="G14167">
        <v>13.5</v>
      </c>
      <c r="H14167">
        <f t="shared" si="885"/>
        <v>21.428930000000008</v>
      </c>
      <c r="I14167">
        <f t="shared" si="886"/>
        <v>0.21428930000000007</v>
      </c>
      <c r="J14167">
        <f t="shared" si="887"/>
        <v>2.7429984981446786E-2</v>
      </c>
      <c r="L14167">
        <v>98.747945933208428</v>
      </c>
    </row>
    <row r="14168" spans="1:12" customFormat="1" hidden="1">
      <c r="A14168" s="10">
        <v>41475</v>
      </c>
      <c r="B14168" s="11">
        <v>0.18055555555555555</v>
      </c>
      <c r="C14168">
        <v>0</v>
      </c>
      <c r="D14168">
        <v>115.64</v>
      </c>
      <c r="E14168">
        <f t="shared" si="884"/>
        <v>8.1069999999999989E-2</v>
      </c>
      <c r="F14168">
        <v>80.760000000000005</v>
      </c>
      <c r="G14168">
        <v>13.5</v>
      </c>
      <c r="H14168">
        <f t="shared" si="885"/>
        <v>21.298929999999999</v>
      </c>
      <c r="I14168">
        <f t="shared" si="886"/>
        <v>0.21298929999999999</v>
      </c>
      <c r="J14168">
        <f t="shared" si="887"/>
        <v>2.7015861422782329E-2</v>
      </c>
      <c r="L14168">
        <v>97.25710112201638</v>
      </c>
    </row>
    <row r="14169" spans="1:12" customFormat="1" hidden="1">
      <c r="A14169" s="10">
        <v>41475</v>
      </c>
      <c r="B14169" s="11">
        <v>0.18402777777777779</v>
      </c>
      <c r="C14169">
        <v>0</v>
      </c>
      <c r="D14169">
        <v>115.52</v>
      </c>
      <c r="E14169">
        <f t="shared" si="884"/>
        <v>8.1069999999999989E-2</v>
      </c>
      <c r="F14169">
        <v>80.78</v>
      </c>
      <c r="G14169">
        <v>13.5</v>
      </c>
      <c r="H14169">
        <f t="shared" si="885"/>
        <v>21.158929999999998</v>
      </c>
      <c r="I14169">
        <f t="shared" si="886"/>
        <v>0.21158929999999998</v>
      </c>
      <c r="J14169">
        <f t="shared" si="887"/>
        <v>2.6574102686947647E-2</v>
      </c>
      <c r="L14169">
        <v>95.66676967301153</v>
      </c>
    </row>
    <row r="14170" spans="1:12" customFormat="1" hidden="1">
      <c r="A14170" s="10">
        <v>41475</v>
      </c>
      <c r="B14170" s="11">
        <v>0.1875</v>
      </c>
      <c r="C14170">
        <v>0</v>
      </c>
      <c r="D14170">
        <v>115.47</v>
      </c>
      <c r="E14170">
        <f t="shared" si="884"/>
        <v>8.1069999999999989E-2</v>
      </c>
      <c r="F14170">
        <v>80.78</v>
      </c>
      <c r="G14170">
        <v>13.5</v>
      </c>
      <c r="H14170">
        <f t="shared" si="885"/>
        <v>21.108930000000001</v>
      </c>
      <c r="I14170">
        <f t="shared" si="886"/>
        <v>0.21108930000000001</v>
      </c>
      <c r="J14170">
        <f t="shared" si="887"/>
        <v>2.6417389753427105E-2</v>
      </c>
      <c r="K14170">
        <f>J14170*3600</f>
        <v>95.102603112337576</v>
      </c>
      <c r="L14170" s="1">
        <v>95.102603112337576</v>
      </c>
    </row>
    <row r="14171" spans="1:12" customFormat="1" hidden="1">
      <c r="A14171" s="10">
        <v>41475</v>
      </c>
      <c r="B14171" s="11">
        <v>0.19097222222222221</v>
      </c>
      <c r="C14171">
        <v>0</v>
      </c>
      <c r="D14171">
        <v>115.49</v>
      </c>
      <c r="E14171">
        <f t="shared" si="884"/>
        <v>8.1069999999999989E-2</v>
      </c>
      <c r="F14171">
        <v>80.819999999999993</v>
      </c>
      <c r="G14171">
        <v>13.5</v>
      </c>
      <c r="H14171">
        <f t="shared" si="885"/>
        <v>21.088930000000005</v>
      </c>
      <c r="I14171">
        <f t="shared" si="886"/>
        <v>0.21088930000000006</v>
      </c>
      <c r="J14171">
        <f t="shared" si="887"/>
        <v>2.6354860244522511E-2</v>
      </c>
      <c r="L14171">
        <v>94.877496880281043</v>
      </c>
    </row>
    <row r="14172" spans="1:12" customFormat="1" hidden="1">
      <c r="A14172" s="10">
        <v>41475</v>
      </c>
      <c r="B14172" s="11">
        <v>0.19444444444444445</v>
      </c>
      <c r="C14172">
        <v>0</v>
      </c>
      <c r="D14172">
        <v>115.5</v>
      </c>
      <c r="E14172">
        <f t="shared" si="884"/>
        <v>8.1069999999999989E-2</v>
      </c>
      <c r="F14172">
        <v>80.86</v>
      </c>
      <c r="G14172">
        <v>13.5</v>
      </c>
      <c r="H14172">
        <f t="shared" si="885"/>
        <v>21.058930000000004</v>
      </c>
      <c r="I14172">
        <f t="shared" si="886"/>
        <v>0.21058930000000003</v>
      </c>
      <c r="J14172">
        <f t="shared" si="887"/>
        <v>2.626123263289315E-2</v>
      </c>
      <c r="L14172">
        <v>94.540437478415342</v>
      </c>
    </row>
    <row r="14173" spans="1:12" customFormat="1" hidden="1">
      <c r="A14173" s="10">
        <v>41475</v>
      </c>
      <c r="B14173" s="11">
        <v>0.19791666666666666</v>
      </c>
      <c r="C14173">
        <v>0</v>
      </c>
      <c r="D14173">
        <v>115.51</v>
      </c>
      <c r="E14173">
        <f t="shared" si="884"/>
        <v>8.1069999999999989E-2</v>
      </c>
      <c r="F14173">
        <v>80.97</v>
      </c>
      <c r="G14173">
        <v>13.5</v>
      </c>
      <c r="H14173">
        <f t="shared" si="885"/>
        <v>20.958930000000009</v>
      </c>
      <c r="I14173">
        <f t="shared" si="886"/>
        <v>0.20958930000000009</v>
      </c>
      <c r="J14173">
        <f t="shared" si="887"/>
        <v>2.595058319536998E-2</v>
      </c>
      <c r="L14173">
        <v>93.422099503331921</v>
      </c>
    </row>
    <row r="14174" spans="1:12" customFormat="1" hidden="1">
      <c r="A14174" s="10">
        <v>41475</v>
      </c>
      <c r="B14174" s="11">
        <v>0.20138888888888887</v>
      </c>
      <c r="C14174">
        <v>0</v>
      </c>
      <c r="D14174">
        <v>115.46</v>
      </c>
      <c r="E14174">
        <f t="shared" si="884"/>
        <v>8.1069999999999989E-2</v>
      </c>
      <c r="F14174">
        <v>81.03</v>
      </c>
      <c r="G14174">
        <v>13.5</v>
      </c>
      <c r="H14174">
        <f t="shared" si="885"/>
        <v>20.848929999999996</v>
      </c>
      <c r="I14174">
        <f t="shared" si="886"/>
        <v>0.20848929999999996</v>
      </c>
      <c r="J14174">
        <f t="shared" si="887"/>
        <v>2.5611427325718746E-2</v>
      </c>
      <c r="L14174">
        <v>92.201138372587479</v>
      </c>
    </row>
    <row r="14175" spans="1:12" customFormat="1" hidden="1">
      <c r="A14175" s="10">
        <v>41475</v>
      </c>
      <c r="B14175" s="11">
        <v>0.20486111111111113</v>
      </c>
      <c r="C14175">
        <v>0</v>
      </c>
      <c r="D14175">
        <v>115.43</v>
      </c>
      <c r="E14175">
        <f t="shared" si="884"/>
        <v>8.1069999999999989E-2</v>
      </c>
      <c r="F14175">
        <v>80.95</v>
      </c>
      <c r="G14175">
        <v>13.5</v>
      </c>
      <c r="H14175">
        <f t="shared" si="885"/>
        <v>20.898930000000007</v>
      </c>
      <c r="I14175">
        <f t="shared" si="886"/>
        <v>0.20898930000000007</v>
      </c>
      <c r="J14175">
        <f t="shared" si="887"/>
        <v>2.5765257233387455E-2</v>
      </c>
      <c r="L14175">
        <v>92.754926040194832</v>
      </c>
    </row>
    <row r="14176" spans="1:12" customFormat="1">
      <c r="A14176" s="10">
        <v>41475</v>
      </c>
      <c r="B14176" s="11">
        <v>0.20833333333333334</v>
      </c>
      <c r="C14176">
        <v>0</v>
      </c>
      <c r="D14176">
        <v>115.54</v>
      </c>
      <c r="E14176">
        <f t="shared" si="884"/>
        <v>8.1069999999999989E-2</v>
      </c>
      <c r="F14176">
        <v>81.11</v>
      </c>
      <c r="G14176">
        <v>13.5</v>
      </c>
      <c r="H14176">
        <f t="shared" si="885"/>
        <v>20.84893000000001</v>
      </c>
      <c r="I14176">
        <f t="shared" si="886"/>
        <v>0.2084893000000001</v>
      </c>
      <c r="J14176">
        <f t="shared" si="887"/>
        <v>2.5611427325718791E-2</v>
      </c>
      <c r="K14176">
        <f>J14176*3600</f>
        <v>92.20113837258765</v>
      </c>
      <c r="L14176" s="13">
        <f>K14176*1000/156000</f>
        <v>0.59103293828581827</v>
      </c>
    </row>
    <row r="14177" spans="1:12" customFormat="1" hidden="1">
      <c r="A14177" s="10">
        <v>41475</v>
      </c>
      <c r="B14177" s="11">
        <v>0.21180555555555555</v>
      </c>
      <c r="C14177">
        <v>0</v>
      </c>
      <c r="D14177">
        <v>115.37</v>
      </c>
      <c r="E14177">
        <f t="shared" si="884"/>
        <v>8.1069999999999989E-2</v>
      </c>
      <c r="F14177">
        <v>81.03</v>
      </c>
      <c r="G14177">
        <v>13.5</v>
      </c>
      <c r="H14177">
        <f t="shared" si="885"/>
        <v>20.758930000000007</v>
      </c>
      <c r="I14177">
        <f t="shared" si="886"/>
        <v>0.20758930000000006</v>
      </c>
      <c r="J14177">
        <f t="shared" si="887"/>
        <v>2.5335925042626141E-2</v>
      </c>
      <c r="L14177">
        <v>91.209330153454104</v>
      </c>
    </row>
    <row r="14178" spans="1:12" customFormat="1" hidden="1">
      <c r="A14178" s="10">
        <v>41475</v>
      </c>
      <c r="B14178" s="11">
        <v>0.21527777777777779</v>
      </c>
      <c r="C14178">
        <v>0</v>
      </c>
      <c r="D14178">
        <v>115.54</v>
      </c>
      <c r="E14178">
        <f t="shared" si="884"/>
        <v>8.1069999999999989E-2</v>
      </c>
      <c r="F14178">
        <v>81.12</v>
      </c>
      <c r="G14178">
        <v>13.5</v>
      </c>
      <c r="H14178">
        <f t="shared" si="885"/>
        <v>20.838930000000005</v>
      </c>
      <c r="I14178">
        <f t="shared" si="886"/>
        <v>0.20838930000000006</v>
      </c>
      <c r="J14178">
        <f t="shared" si="887"/>
        <v>2.5580727650908342E-2</v>
      </c>
      <c r="L14178">
        <v>92.090619543270037</v>
      </c>
    </row>
    <row r="14179" spans="1:12" customFormat="1" hidden="1">
      <c r="A14179" s="10">
        <v>41475</v>
      </c>
      <c r="B14179" s="11">
        <v>0.21875</v>
      </c>
      <c r="C14179">
        <v>0</v>
      </c>
      <c r="D14179">
        <v>115.77</v>
      </c>
      <c r="E14179">
        <f t="shared" si="884"/>
        <v>8.1069999999999989E-2</v>
      </c>
      <c r="F14179">
        <v>81.25</v>
      </c>
      <c r="G14179">
        <v>13.5</v>
      </c>
      <c r="H14179">
        <f t="shared" si="885"/>
        <v>20.938929999999999</v>
      </c>
      <c r="I14179">
        <f t="shared" si="886"/>
        <v>0.2093893</v>
      </c>
      <c r="J14179">
        <f t="shared" si="887"/>
        <v>2.5888719317547357E-2</v>
      </c>
      <c r="L14179">
        <v>93.199389543170483</v>
      </c>
    </row>
    <row r="14180" spans="1:12" customFormat="1" hidden="1">
      <c r="A14180" s="10">
        <v>41475</v>
      </c>
      <c r="B14180" s="11">
        <v>0.22222222222222221</v>
      </c>
      <c r="C14180">
        <v>0</v>
      </c>
      <c r="D14180">
        <v>115.62</v>
      </c>
      <c r="E14180">
        <f t="shared" si="884"/>
        <v>8.1069999999999989E-2</v>
      </c>
      <c r="F14180">
        <v>81.2</v>
      </c>
      <c r="G14180">
        <v>13.5</v>
      </c>
      <c r="H14180">
        <f t="shared" si="885"/>
        <v>20.838930000000005</v>
      </c>
      <c r="I14180">
        <f t="shared" si="886"/>
        <v>0.20838930000000006</v>
      </c>
      <c r="J14180">
        <f t="shared" si="887"/>
        <v>2.5580727650908342E-2</v>
      </c>
      <c r="L14180">
        <v>92.090619543270037</v>
      </c>
    </row>
    <row r="14181" spans="1:12" customFormat="1" hidden="1">
      <c r="A14181" s="10">
        <v>41475</v>
      </c>
      <c r="B14181" s="11">
        <v>0.22569444444444445</v>
      </c>
      <c r="C14181">
        <v>0</v>
      </c>
      <c r="D14181">
        <v>115.55</v>
      </c>
      <c r="E14181">
        <f t="shared" si="884"/>
        <v>8.1069999999999989E-2</v>
      </c>
      <c r="F14181">
        <v>81.11</v>
      </c>
      <c r="G14181">
        <v>13.5</v>
      </c>
      <c r="H14181">
        <f t="shared" si="885"/>
        <v>20.858930000000001</v>
      </c>
      <c r="I14181">
        <f t="shared" si="886"/>
        <v>0.20858930000000001</v>
      </c>
      <c r="J14181">
        <f t="shared" si="887"/>
        <v>2.5642149095707237E-2</v>
      </c>
      <c r="L14181">
        <v>92.311736744546053</v>
      </c>
    </row>
    <row r="14182" spans="1:12" customFormat="1" hidden="1">
      <c r="A14182" s="10">
        <v>41475</v>
      </c>
      <c r="B14182" s="11">
        <v>0.22916666666666666</v>
      </c>
      <c r="C14182">
        <v>0</v>
      </c>
      <c r="D14182">
        <v>115.57</v>
      </c>
      <c r="E14182">
        <f t="shared" si="884"/>
        <v>8.1069999999999989E-2</v>
      </c>
      <c r="F14182">
        <v>81.16</v>
      </c>
      <c r="G14182">
        <v>13.5</v>
      </c>
      <c r="H14182">
        <f t="shared" si="885"/>
        <v>20.82893</v>
      </c>
      <c r="I14182">
        <f t="shared" si="886"/>
        <v>0.20828930000000001</v>
      </c>
      <c r="J14182">
        <f t="shared" si="887"/>
        <v>2.5550050065976451E-2</v>
      </c>
      <c r="K14182">
        <f>J14182*3600</f>
        <v>91.980180237515228</v>
      </c>
      <c r="L14182" s="1">
        <v>91.980180237515228</v>
      </c>
    </row>
    <row r="14183" spans="1:12" customFormat="1" hidden="1">
      <c r="A14183" s="10">
        <v>41475</v>
      </c>
      <c r="B14183" s="11">
        <v>0.23263888888888887</v>
      </c>
      <c r="C14183">
        <v>0</v>
      </c>
      <c r="D14183">
        <v>115.58</v>
      </c>
      <c r="E14183">
        <f t="shared" si="884"/>
        <v>8.1069999999999989E-2</v>
      </c>
      <c r="F14183">
        <v>81.14</v>
      </c>
      <c r="G14183">
        <v>13.5</v>
      </c>
      <c r="H14183">
        <f t="shared" si="885"/>
        <v>20.858930000000001</v>
      </c>
      <c r="I14183">
        <f t="shared" si="886"/>
        <v>0.20858930000000001</v>
      </c>
      <c r="J14183">
        <f t="shared" si="887"/>
        <v>2.5642149095707237E-2</v>
      </c>
      <c r="L14183">
        <v>92.311736744546053</v>
      </c>
    </row>
    <row r="14184" spans="1:12" customFormat="1" hidden="1">
      <c r="A14184" s="10">
        <v>41475</v>
      </c>
      <c r="B14184" s="11">
        <v>0.23611111111111113</v>
      </c>
      <c r="C14184">
        <v>0</v>
      </c>
      <c r="D14184">
        <v>115.67</v>
      </c>
      <c r="E14184">
        <f t="shared" si="884"/>
        <v>8.1069999999999989E-2</v>
      </c>
      <c r="F14184">
        <v>81.17</v>
      </c>
      <c r="G14184">
        <v>13.5</v>
      </c>
      <c r="H14184">
        <f t="shared" si="885"/>
        <v>20.918930000000003</v>
      </c>
      <c r="I14184">
        <f t="shared" si="886"/>
        <v>0.20918930000000002</v>
      </c>
      <c r="J14184">
        <f t="shared" si="887"/>
        <v>2.5826944010989835E-2</v>
      </c>
      <c r="L14184">
        <v>92.976998439563403</v>
      </c>
    </row>
    <row r="14185" spans="1:12" customFormat="1" hidden="1">
      <c r="A14185" s="10">
        <v>41475</v>
      </c>
      <c r="B14185" s="11">
        <v>0.23958333333333334</v>
      </c>
      <c r="C14185">
        <v>0</v>
      </c>
      <c r="D14185">
        <v>115.55</v>
      </c>
      <c r="E14185">
        <f t="shared" si="884"/>
        <v>8.1069999999999989E-2</v>
      </c>
      <c r="F14185">
        <v>81.260000000000005</v>
      </c>
      <c r="G14185">
        <v>13.5</v>
      </c>
      <c r="H14185">
        <f t="shared" si="885"/>
        <v>20.708929999999995</v>
      </c>
      <c r="I14185">
        <f t="shared" si="886"/>
        <v>0.20708929999999995</v>
      </c>
      <c r="J14185">
        <f t="shared" si="887"/>
        <v>2.5183640126559159E-2</v>
      </c>
      <c r="L14185">
        <v>90.661104455612971</v>
      </c>
    </row>
    <row r="14186" spans="1:12" customFormat="1" hidden="1">
      <c r="A14186" s="10">
        <v>41475</v>
      </c>
      <c r="B14186" s="11">
        <v>0.24305555555555555</v>
      </c>
      <c r="C14186">
        <v>0</v>
      </c>
      <c r="D14186">
        <v>115.51</v>
      </c>
      <c r="E14186">
        <f t="shared" si="884"/>
        <v>8.1069999999999989E-2</v>
      </c>
      <c r="F14186">
        <v>81.25</v>
      </c>
      <c r="G14186">
        <v>13.5</v>
      </c>
      <c r="H14186">
        <f t="shared" si="885"/>
        <v>20.678930000000008</v>
      </c>
      <c r="I14186">
        <f t="shared" si="886"/>
        <v>0.20678930000000009</v>
      </c>
      <c r="J14186">
        <f t="shared" si="887"/>
        <v>2.5092533469855981E-2</v>
      </c>
      <c r="L14186">
        <v>90.333120491481537</v>
      </c>
    </row>
    <row r="14187" spans="1:12" customFormat="1" hidden="1">
      <c r="A14187" s="10">
        <v>41475</v>
      </c>
      <c r="B14187" s="11">
        <v>0.24652777777777779</v>
      </c>
      <c r="C14187">
        <v>0</v>
      </c>
      <c r="D14187">
        <v>115.45</v>
      </c>
      <c r="E14187">
        <f t="shared" si="884"/>
        <v>8.1069999999999989E-2</v>
      </c>
      <c r="F14187">
        <v>81.25</v>
      </c>
      <c r="G14187">
        <v>13.5</v>
      </c>
      <c r="H14187">
        <f t="shared" si="885"/>
        <v>20.618930000000006</v>
      </c>
      <c r="I14187">
        <f t="shared" si="886"/>
        <v>0.20618930000000005</v>
      </c>
      <c r="J14187">
        <f t="shared" si="887"/>
        <v>2.4910914145362797E-2</v>
      </c>
      <c r="L14187">
        <v>89.67929092330607</v>
      </c>
    </row>
    <row r="14188" spans="1:12" customFormat="1">
      <c r="A14188" s="10">
        <v>41475</v>
      </c>
      <c r="B14188" s="11">
        <v>0.25</v>
      </c>
      <c r="C14188">
        <v>0</v>
      </c>
      <c r="D14188">
        <v>115.65</v>
      </c>
      <c r="E14188">
        <f t="shared" si="884"/>
        <v>8.1069999999999989E-2</v>
      </c>
      <c r="F14188">
        <v>81.27</v>
      </c>
      <c r="G14188">
        <v>13.5</v>
      </c>
      <c r="H14188">
        <f t="shared" si="885"/>
        <v>20.798930000000013</v>
      </c>
      <c r="I14188">
        <f t="shared" si="886"/>
        <v>0.20798930000000013</v>
      </c>
      <c r="J14188">
        <f t="shared" si="887"/>
        <v>2.5458149797437872E-2</v>
      </c>
      <c r="K14188">
        <f>J14188*3600</f>
        <v>91.649339270776338</v>
      </c>
      <c r="L14188" s="13">
        <f>K14188*1000/156000</f>
        <v>0.58749576455625863</v>
      </c>
    </row>
    <row r="14189" spans="1:12" customFormat="1" hidden="1">
      <c r="A14189" s="10">
        <v>41475</v>
      </c>
      <c r="B14189" s="11">
        <v>0.25347222222222221</v>
      </c>
      <c r="C14189">
        <v>0</v>
      </c>
      <c r="D14189">
        <v>115.46</v>
      </c>
      <c r="E14189">
        <f t="shared" si="884"/>
        <v>8.1069999999999989E-2</v>
      </c>
      <c r="F14189">
        <v>81.16</v>
      </c>
      <c r="G14189">
        <v>13.5</v>
      </c>
      <c r="H14189">
        <f t="shared" si="885"/>
        <v>20.71893</v>
      </c>
      <c r="I14189">
        <f t="shared" si="886"/>
        <v>0.20718929999999999</v>
      </c>
      <c r="J14189">
        <f t="shared" si="887"/>
        <v>2.5214053046774276E-2</v>
      </c>
      <c r="L14189">
        <v>90.770590968387395</v>
      </c>
    </row>
    <row r="14190" spans="1:12" customFormat="1" hidden="1">
      <c r="A14190" s="10">
        <v>41475</v>
      </c>
      <c r="B14190" s="11">
        <v>0.25694444444444448</v>
      </c>
      <c r="C14190">
        <v>0</v>
      </c>
      <c r="D14190">
        <v>115.24</v>
      </c>
      <c r="E14190">
        <f t="shared" si="884"/>
        <v>8.1069999999999989E-2</v>
      </c>
      <c r="F14190">
        <v>81.16</v>
      </c>
      <c r="G14190">
        <v>13.5</v>
      </c>
      <c r="H14190">
        <f t="shared" si="885"/>
        <v>20.498930000000001</v>
      </c>
      <c r="I14190">
        <f t="shared" si="886"/>
        <v>0.20498930000000001</v>
      </c>
      <c r="J14190">
        <f t="shared" si="887"/>
        <v>2.4550047424526416E-2</v>
      </c>
      <c r="L14190">
        <v>88.380170728295099</v>
      </c>
    </row>
    <row r="14191" spans="1:12" customFormat="1" hidden="1">
      <c r="A14191" s="10">
        <v>41475</v>
      </c>
      <c r="B14191" s="11">
        <v>0.26041666666666669</v>
      </c>
      <c r="C14191">
        <v>0</v>
      </c>
      <c r="D14191">
        <v>115.23</v>
      </c>
      <c r="E14191">
        <f t="shared" si="884"/>
        <v>8.1069999999999989E-2</v>
      </c>
      <c r="F14191">
        <v>81.16</v>
      </c>
      <c r="G14191">
        <v>13.5</v>
      </c>
      <c r="H14191">
        <f t="shared" si="885"/>
        <v>20.488930000000011</v>
      </c>
      <c r="I14191">
        <f t="shared" si="886"/>
        <v>0.20488930000000011</v>
      </c>
      <c r="J14191">
        <f t="shared" si="887"/>
        <v>2.4520117733121356E-2</v>
      </c>
      <c r="L14191">
        <v>88.272423839236879</v>
      </c>
    </row>
    <row r="14192" spans="1:12" customFormat="1" hidden="1">
      <c r="A14192" s="10">
        <v>41475</v>
      </c>
      <c r="B14192" s="11">
        <v>0.2638888888888889</v>
      </c>
      <c r="C14192">
        <v>0</v>
      </c>
      <c r="D14192">
        <v>115.57</v>
      </c>
      <c r="E14192">
        <f t="shared" si="884"/>
        <v>8.1069999999999989E-2</v>
      </c>
      <c r="F14192">
        <v>81.2</v>
      </c>
      <c r="G14192">
        <v>13.5</v>
      </c>
      <c r="H14192">
        <f t="shared" si="885"/>
        <v>20.788929999999993</v>
      </c>
      <c r="I14192">
        <f t="shared" si="886"/>
        <v>0.20788929999999994</v>
      </c>
      <c r="J14192">
        <f t="shared" si="887"/>
        <v>2.5427560518999529E-2</v>
      </c>
      <c r="L14192">
        <v>91.53921786839831</v>
      </c>
    </row>
    <row r="14193" spans="1:12" customFormat="1" hidden="1">
      <c r="A14193" s="10">
        <v>41475</v>
      </c>
      <c r="B14193" s="11">
        <v>0.2673611111111111</v>
      </c>
      <c r="C14193">
        <v>0</v>
      </c>
      <c r="D14193">
        <v>115.4</v>
      </c>
      <c r="E14193">
        <f t="shared" si="884"/>
        <v>8.1069999999999989E-2</v>
      </c>
      <c r="F14193">
        <v>81.41</v>
      </c>
      <c r="G14193">
        <v>13.5</v>
      </c>
      <c r="H14193">
        <f t="shared" si="885"/>
        <v>20.408930000000012</v>
      </c>
      <c r="I14193">
        <f t="shared" si="886"/>
        <v>0.20408930000000011</v>
      </c>
      <c r="J14193">
        <f t="shared" si="887"/>
        <v>2.4281468281825654E-2</v>
      </c>
      <c r="L14193">
        <v>87.413285814572347</v>
      </c>
    </row>
    <row r="14194" spans="1:12" customFormat="1" hidden="1">
      <c r="A14194" s="10">
        <v>41475</v>
      </c>
      <c r="B14194" s="11">
        <v>0.27083333333333331</v>
      </c>
      <c r="C14194">
        <v>0</v>
      </c>
      <c r="D14194">
        <v>115.26</v>
      </c>
      <c r="E14194">
        <f t="shared" si="884"/>
        <v>8.1069999999999989E-2</v>
      </c>
      <c r="F14194">
        <v>81.3</v>
      </c>
      <c r="G14194">
        <v>13.5</v>
      </c>
      <c r="H14194">
        <f t="shared" si="885"/>
        <v>20.378930000000011</v>
      </c>
      <c r="I14194">
        <f t="shared" si="886"/>
        <v>0.20378930000000012</v>
      </c>
      <c r="J14194">
        <f t="shared" si="887"/>
        <v>2.4192335587724809E-2</v>
      </c>
      <c r="K14194">
        <f>J14194*3600</f>
        <v>87.092408115809306</v>
      </c>
      <c r="L14194" s="1">
        <v>87.092408115809306</v>
      </c>
    </row>
    <row r="14195" spans="1:12" customFormat="1" hidden="1">
      <c r="A14195" s="10">
        <v>41475</v>
      </c>
      <c r="B14195" s="11">
        <v>0.27430555555555552</v>
      </c>
      <c r="C14195">
        <v>0</v>
      </c>
      <c r="D14195">
        <v>115.32</v>
      </c>
      <c r="E14195">
        <f t="shared" si="884"/>
        <v>8.1069999999999989E-2</v>
      </c>
      <c r="F14195">
        <v>81.17</v>
      </c>
      <c r="G14195">
        <v>13.5</v>
      </c>
      <c r="H14195">
        <f t="shared" si="885"/>
        <v>20.568929999999995</v>
      </c>
      <c r="I14195">
        <f t="shared" si="886"/>
        <v>0.20568929999999994</v>
      </c>
      <c r="J14195">
        <f t="shared" si="887"/>
        <v>2.4760169013602278E-2</v>
      </c>
      <c r="L14195">
        <v>89.136608448968204</v>
      </c>
    </row>
    <row r="14196" spans="1:12" customFormat="1" hidden="1">
      <c r="A14196" s="10">
        <v>41475</v>
      </c>
      <c r="B14196" s="11">
        <v>0.27777777777777779</v>
      </c>
      <c r="C14196">
        <v>0</v>
      </c>
      <c r="D14196">
        <v>115.19</v>
      </c>
      <c r="E14196">
        <f t="shared" si="884"/>
        <v>8.1069999999999989E-2</v>
      </c>
      <c r="F14196">
        <v>81.19</v>
      </c>
      <c r="G14196">
        <v>13.5</v>
      </c>
      <c r="H14196">
        <f t="shared" si="885"/>
        <v>20.418930000000003</v>
      </c>
      <c r="I14196">
        <f t="shared" si="886"/>
        <v>0.20418930000000002</v>
      </c>
      <c r="J14196">
        <f t="shared" si="887"/>
        <v>2.43112228942855E-2</v>
      </c>
      <c r="L14196">
        <v>87.520402419427796</v>
      </c>
    </row>
    <row r="14197" spans="1:12" customFormat="1" hidden="1">
      <c r="A14197" s="10">
        <v>41475</v>
      </c>
      <c r="B14197" s="11">
        <v>0.28125</v>
      </c>
      <c r="C14197">
        <v>0</v>
      </c>
      <c r="D14197">
        <v>115.01</v>
      </c>
      <c r="E14197">
        <f t="shared" si="884"/>
        <v>8.1069999999999989E-2</v>
      </c>
      <c r="F14197">
        <v>81.150000000000006</v>
      </c>
      <c r="G14197">
        <v>13.5</v>
      </c>
      <c r="H14197">
        <f t="shared" si="885"/>
        <v>20.278930000000003</v>
      </c>
      <c r="I14197">
        <f t="shared" si="886"/>
        <v>0.20278930000000003</v>
      </c>
      <c r="J14197">
        <f t="shared" si="887"/>
        <v>2.3896645700186864E-2</v>
      </c>
      <c r="L14197">
        <v>86.027924520672713</v>
      </c>
    </row>
    <row r="14198" spans="1:12" customFormat="1" hidden="1">
      <c r="A14198" s="10">
        <v>41475</v>
      </c>
      <c r="B14198" s="11">
        <v>0.28472222222222221</v>
      </c>
      <c r="C14198">
        <v>0</v>
      </c>
      <c r="D14198">
        <v>115.14</v>
      </c>
      <c r="E14198">
        <f t="shared" si="884"/>
        <v>8.1069999999999989E-2</v>
      </c>
      <c r="F14198">
        <v>81.16</v>
      </c>
      <c r="G14198">
        <v>13.5</v>
      </c>
      <c r="H14198">
        <f t="shared" si="885"/>
        <v>20.398930000000007</v>
      </c>
      <c r="I14198">
        <f t="shared" si="886"/>
        <v>0.20398930000000007</v>
      </c>
      <c r="J14198">
        <f t="shared" si="887"/>
        <v>2.4251735530150011E-2</v>
      </c>
      <c r="L14198">
        <v>87.306247908540044</v>
      </c>
    </row>
    <row r="14199" spans="1:12" customFormat="1" hidden="1">
      <c r="A14199" s="10">
        <v>41475</v>
      </c>
      <c r="B14199" s="11">
        <v>0.28819444444444448</v>
      </c>
      <c r="C14199">
        <v>0</v>
      </c>
      <c r="D14199">
        <v>115.03</v>
      </c>
      <c r="E14199">
        <f t="shared" si="884"/>
        <v>8.1069999999999989E-2</v>
      </c>
      <c r="F14199">
        <v>81.11</v>
      </c>
      <c r="G14199">
        <v>13.5</v>
      </c>
      <c r="H14199">
        <f t="shared" si="885"/>
        <v>20.338930000000005</v>
      </c>
      <c r="I14199">
        <f t="shared" si="886"/>
        <v>0.20338930000000005</v>
      </c>
      <c r="J14199">
        <f t="shared" si="887"/>
        <v>2.4073797796517974E-2</v>
      </c>
      <c r="L14199">
        <v>86.665672067464712</v>
      </c>
    </row>
    <row r="14200" spans="1:12" customFormat="1">
      <c r="A14200" s="10">
        <v>41475</v>
      </c>
      <c r="B14200" s="11">
        <v>0.29166666666666669</v>
      </c>
      <c r="C14200">
        <v>0</v>
      </c>
      <c r="D14200">
        <v>114.92</v>
      </c>
      <c r="E14200">
        <f t="shared" si="884"/>
        <v>8.1069999999999989E-2</v>
      </c>
      <c r="F14200">
        <v>81.150000000000006</v>
      </c>
      <c r="G14200">
        <v>13.5</v>
      </c>
      <c r="H14200">
        <f t="shared" si="885"/>
        <v>20.188929999999999</v>
      </c>
      <c r="I14200">
        <f t="shared" si="886"/>
        <v>0.20188929999999999</v>
      </c>
      <c r="J14200">
        <f t="shared" si="887"/>
        <v>2.3632388088371616E-2</v>
      </c>
      <c r="K14200">
        <f>J14200*3600</f>
        <v>85.076597118137812</v>
      </c>
      <c r="L14200" s="13">
        <f>K14200*1000/156000</f>
        <v>0.54536280203934495</v>
      </c>
    </row>
    <row r="14201" spans="1:12" customFormat="1" hidden="1">
      <c r="A14201" s="10">
        <v>41475</v>
      </c>
      <c r="B14201" s="11">
        <v>0.2951388888888889</v>
      </c>
      <c r="C14201">
        <v>0</v>
      </c>
      <c r="D14201">
        <v>114.97</v>
      </c>
      <c r="E14201">
        <f t="shared" si="884"/>
        <v>8.1069999999999989E-2</v>
      </c>
      <c r="F14201">
        <v>81.2</v>
      </c>
      <c r="G14201">
        <v>13.5</v>
      </c>
      <c r="H14201">
        <f t="shared" si="885"/>
        <v>20.188929999999999</v>
      </c>
      <c r="I14201">
        <f t="shared" si="886"/>
        <v>0.20188929999999999</v>
      </c>
      <c r="J14201">
        <f t="shared" si="887"/>
        <v>2.3632388088371616E-2</v>
      </c>
      <c r="L14201">
        <v>85.076597118137812</v>
      </c>
    </row>
    <row r="14202" spans="1:12" customFormat="1" hidden="1">
      <c r="A14202" s="10">
        <v>41475</v>
      </c>
      <c r="B14202" s="11">
        <v>0.2986111111111111</v>
      </c>
      <c r="C14202">
        <v>0</v>
      </c>
      <c r="D14202">
        <v>115.09</v>
      </c>
      <c r="E14202">
        <f t="shared" si="884"/>
        <v>8.1069999999999989E-2</v>
      </c>
      <c r="F14202">
        <v>81.290000000000006</v>
      </c>
      <c r="G14202">
        <v>13.5</v>
      </c>
      <c r="H14202">
        <f t="shared" si="885"/>
        <v>20.21893</v>
      </c>
      <c r="I14202">
        <f t="shared" si="886"/>
        <v>0.20218930000000002</v>
      </c>
      <c r="J14202">
        <f t="shared" si="887"/>
        <v>2.3720278081481892E-2</v>
      </c>
      <c r="L14202">
        <v>85.393001093334803</v>
      </c>
    </row>
    <row r="14203" spans="1:12" customFormat="1" hidden="1">
      <c r="A14203" s="10">
        <v>41475</v>
      </c>
      <c r="B14203" s="11">
        <v>0.30208333333333331</v>
      </c>
      <c r="C14203">
        <v>0</v>
      </c>
      <c r="D14203">
        <v>115.04</v>
      </c>
      <c r="E14203">
        <f t="shared" si="884"/>
        <v>8.1069999999999989E-2</v>
      </c>
      <c r="F14203">
        <v>81.3</v>
      </c>
      <c r="G14203">
        <v>13.5</v>
      </c>
      <c r="H14203">
        <f t="shared" si="885"/>
        <v>20.158930000000012</v>
      </c>
      <c r="I14203">
        <f t="shared" si="886"/>
        <v>0.20158930000000011</v>
      </c>
      <c r="J14203">
        <f t="shared" si="887"/>
        <v>2.3544693779011479E-2</v>
      </c>
      <c r="L14203">
        <v>84.760897604441325</v>
      </c>
    </row>
    <row r="14204" spans="1:12" customFormat="1" hidden="1">
      <c r="A14204" s="10">
        <v>41475</v>
      </c>
      <c r="B14204" s="11">
        <v>0.30555555555555552</v>
      </c>
      <c r="C14204">
        <v>0</v>
      </c>
      <c r="D14204">
        <v>114.98</v>
      </c>
      <c r="E14204">
        <f t="shared" si="884"/>
        <v>8.1069999999999989E-2</v>
      </c>
      <c r="F14204">
        <v>81.33</v>
      </c>
      <c r="G14204">
        <v>13.5</v>
      </c>
      <c r="H14204">
        <f t="shared" si="885"/>
        <v>20.068930000000009</v>
      </c>
      <c r="I14204">
        <f t="shared" si="886"/>
        <v>0.2006893000000001</v>
      </c>
      <c r="J14204">
        <f t="shared" si="887"/>
        <v>2.3282783498455497E-2</v>
      </c>
      <c r="L14204">
        <v>83.818020594439787</v>
      </c>
    </row>
    <row r="14205" spans="1:12" customFormat="1" hidden="1">
      <c r="A14205" s="10">
        <v>41475</v>
      </c>
      <c r="B14205" s="11">
        <v>0.30902777777777779</v>
      </c>
      <c r="C14205">
        <v>0</v>
      </c>
      <c r="D14205">
        <v>114.92</v>
      </c>
      <c r="E14205">
        <f t="shared" si="884"/>
        <v>8.1069999999999989E-2</v>
      </c>
      <c r="F14205">
        <v>81.34</v>
      </c>
      <c r="G14205">
        <v>13.5</v>
      </c>
      <c r="H14205">
        <f t="shared" si="885"/>
        <v>19.998930000000001</v>
      </c>
      <c r="I14205">
        <f t="shared" si="886"/>
        <v>0.19998930000000001</v>
      </c>
      <c r="J14205">
        <f t="shared" si="887"/>
        <v>2.3080289667540294E-2</v>
      </c>
      <c r="L14205">
        <v>83.089042803145063</v>
      </c>
    </row>
    <row r="14206" spans="1:12" customFormat="1" hidden="1">
      <c r="A14206" s="10">
        <v>41475</v>
      </c>
      <c r="B14206" s="11">
        <v>0.3125</v>
      </c>
      <c r="C14206">
        <v>0</v>
      </c>
      <c r="D14206">
        <v>114.95</v>
      </c>
      <c r="E14206">
        <f t="shared" si="884"/>
        <v>8.1069999999999989E-2</v>
      </c>
      <c r="F14206">
        <v>81.44</v>
      </c>
      <c r="G14206">
        <v>13.5</v>
      </c>
      <c r="H14206">
        <f t="shared" si="885"/>
        <v>19.928930000000008</v>
      </c>
      <c r="I14206">
        <f t="shared" si="886"/>
        <v>0.19928930000000009</v>
      </c>
      <c r="J14206">
        <f t="shared" si="887"/>
        <v>2.2878856200617002E-2</v>
      </c>
      <c r="K14206">
        <f>J14206*3600</f>
        <v>82.363882322221201</v>
      </c>
      <c r="L14206" s="1">
        <v>82.363882322221201</v>
      </c>
    </row>
    <row r="14207" spans="1:12" customFormat="1" hidden="1">
      <c r="A14207" s="10">
        <v>41475</v>
      </c>
      <c r="B14207" s="11">
        <v>0.31597222222222221</v>
      </c>
      <c r="C14207">
        <v>0</v>
      </c>
      <c r="D14207">
        <v>115.08</v>
      </c>
      <c r="E14207">
        <f t="shared" si="884"/>
        <v>8.1069999999999989E-2</v>
      </c>
      <c r="F14207">
        <v>81.39</v>
      </c>
      <c r="G14207">
        <v>13.5</v>
      </c>
      <c r="H14207">
        <f t="shared" si="885"/>
        <v>20.108930000000001</v>
      </c>
      <c r="I14207">
        <f t="shared" si="886"/>
        <v>0.2010893</v>
      </c>
      <c r="J14207">
        <f t="shared" si="887"/>
        <v>2.3398971054441914E-2</v>
      </c>
      <c r="L14207">
        <v>84.236295795990884</v>
      </c>
    </row>
    <row r="14208" spans="1:12" customFormat="1" hidden="1">
      <c r="A14208" s="10">
        <v>41475</v>
      </c>
      <c r="B14208" s="11">
        <v>0.31944444444444448</v>
      </c>
      <c r="C14208">
        <v>0</v>
      </c>
      <c r="D14208">
        <v>114.79</v>
      </c>
      <c r="E14208">
        <f t="shared" si="884"/>
        <v>8.1069999999999989E-2</v>
      </c>
      <c r="F14208">
        <v>81.349999999999994</v>
      </c>
      <c r="G14208">
        <v>13.5</v>
      </c>
      <c r="H14208">
        <f t="shared" si="885"/>
        <v>19.858930000000015</v>
      </c>
      <c r="I14208">
        <f t="shared" si="886"/>
        <v>0.19858930000000016</v>
      </c>
      <c r="J14208">
        <f t="shared" si="887"/>
        <v>2.2678481240320764E-2</v>
      </c>
      <c r="L14208">
        <v>81.642532465154744</v>
      </c>
    </row>
    <row r="14209" spans="1:12" customFormat="1" hidden="1">
      <c r="A14209" s="10">
        <v>41475</v>
      </c>
      <c r="B14209" s="11">
        <v>0.32291666666666669</v>
      </c>
      <c r="C14209">
        <v>0</v>
      </c>
      <c r="D14209">
        <v>114.96</v>
      </c>
      <c r="E14209">
        <f t="shared" si="884"/>
        <v>8.1069999999999989E-2</v>
      </c>
      <c r="F14209">
        <v>81.38</v>
      </c>
      <c r="G14209">
        <v>13.5</v>
      </c>
      <c r="H14209">
        <f t="shared" si="885"/>
        <v>19.998930000000001</v>
      </c>
      <c r="I14209">
        <f t="shared" si="886"/>
        <v>0.19998930000000001</v>
      </c>
      <c r="J14209">
        <f t="shared" si="887"/>
        <v>2.3080289667540294E-2</v>
      </c>
      <c r="L14209">
        <v>83.089042803145063</v>
      </c>
    </row>
    <row r="14210" spans="1:12" customFormat="1" hidden="1">
      <c r="A14210" s="10">
        <v>41475</v>
      </c>
      <c r="B14210" s="11">
        <v>0.3263888888888889</v>
      </c>
      <c r="C14210">
        <v>0</v>
      </c>
      <c r="D14210">
        <v>114.91</v>
      </c>
      <c r="E14210">
        <f t="shared" si="884"/>
        <v>8.1069999999999989E-2</v>
      </c>
      <c r="F14210">
        <v>81.400000000000006</v>
      </c>
      <c r="G14210">
        <v>13.5</v>
      </c>
      <c r="H14210">
        <f t="shared" si="885"/>
        <v>19.928929999999994</v>
      </c>
      <c r="I14210">
        <f t="shared" si="886"/>
        <v>0.19928929999999995</v>
      </c>
      <c r="J14210">
        <f t="shared" si="887"/>
        <v>2.2878856200616964E-2</v>
      </c>
      <c r="L14210">
        <v>82.363882322221073</v>
      </c>
    </row>
    <row r="14211" spans="1:12" customFormat="1" hidden="1">
      <c r="A14211" s="10">
        <v>41475</v>
      </c>
      <c r="B14211" s="11">
        <v>0.3298611111111111</v>
      </c>
      <c r="C14211">
        <v>0</v>
      </c>
      <c r="D14211">
        <v>115.04</v>
      </c>
      <c r="E14211">
        <f t="shared" si="884"/>
        <v>8.1069999999999989E-2</v>
      </c>
      <c r="F14211">
        <v>81.53</v>
      </c>
      <c r="G14211">
        <v>13.5</v>
      </c>
      <c r="H14211">
        <f t="shared" si="885"/>
        <v>19.928930000000008</v>
      </c>
      <c r="I14211">
        <f t="shared" si="886"/>
        <v>0.19928930000000009</v>
      </c>
      <c r="J14211">
        <f t="shared" si="887"/>
        <v>2.2878856200617002E-2</v>
      </c>
      <c r="L14211">
        <v>82.363882322221201</v>
      </c>
    </row>
    <row r="14212" spans="1:12" customFormat="1">
      <c r="A14212" s="10">
        <v>41475</v>
      </c>
      <c r="B14212" s="11">
        <v>0.33333333333333331</v>
      </c>
      <c r="C14212">
        <v>0</v>
      </c>
      <c r="D14212">
        <v>114.9</v>
      </c>
      <c r="E14212">
        <f t="shared" si="884"/>
        <v>8.1069999999999989E-2</v>
      </c>
      <c r="F14212">
        <v>81.47</v>
      </c>
      <c r="G14212">
        <v>13.5</v>
      </c>
      <c r="H14212">
        <f t="shared" si="885"/>
        <v>19.84893000000001</v>
      </c>
      <c r="I14212">
        <f t="shared" si="886"/>
        <v>0.19848930000000009</v>
      </c>
      <c r="J14212">
        <f t="shared" si="887"/>
        <v>2.2649942546246346E-2</v>
      </c>
      <c r="K14212">
        <f>J14212*3600</f>
        <v>81.539793166486845</v>
      </c>
      <c r="L14212" s="13">
        <f>K14212*1000/156000</f>
        <v>0.52269098183645413</v>
      </c>
    </row>
    <row r="14213" spans="1:12" customFormat="1" hidden="1">
      <c r="A14213" s="10">
        <v>41475</v>
      </c>
      <c r="B14213" s="11">
        <v>0.33680555555555558</v>
      </c>
      <c r="C14213">
        <v>0</v>
      </c>
      <c r="D14213">
        <v>114.66</v>
      </c>
      <c r="E14213">
        <f t="shared" ref="E14213:E14276" si="888">(435-368)*1.21/1000</f>
        <v>8.1069999999999989E-2</v>
      </c>
      <c r="F14213">
        <v>81.319999999999993</v>
      </c>
      <c r="G14213">
        <v>13.5</v>
      </c>
      <c r="H14213">
        <f t="shared" ref="H14213:H14276" si="889">D14213-E14213-F14213-G14213</f>
        <v>19.758930000000007</v>
      </c>
      <c r="I14213">
        <f t="shared" ref="I14213:I14276" si="890">H14213/100</f>
        <v>0.19758930000000008</v>
      </c>
      <c r="J14213">
        <f t="shared" ref="J14213:J14276" si="891">1.2904*I14213^(5/2)</f>
        <v>2.2394063792596848E-2</v>
      </c>
      <c r="L14213">
        <v>80.618629653348648</v>
      </c>
    </row>
    <row r="14214" spans="1:12" customFormat="1" hidden="1">
      <c r="A14214" s="10">
        <v>41475</v>
      </c>
      <c r="B14214" s="11">
        <v>0.34027777777777773</v>
      </c>
      <c r="C14214">
        <v>0</v>
      </c>
      <c r="D14214">
        <v>114.52</v>
      </c>
      <c r="E14214">
        <f t="shared" si="888"/>
        <v>8.1069999999999989E-2</v>
      </c>
      <c r="F14214">
        <v>81.349999999999994</v>
      </c>
      <c r="G14214">
        <v>13.5</v>
      </c>
      <c r="H14214">
        <f t="shared" si="889"/>
        <v>19.588930000000005</v>
      </c>
      <c r="I14214">
        <f t="shared" si="890"/>
        <v>0.19588930000000004</v>
      </c>
      <c r="J14214">
        <f t="shared" si="891"/>
        <v>2.1915487720947393E-2</v>
      </c>
      <c r="L14214">
        <v>78.895755795410608</v>
      </c>
    </row>
    <row r="14215" spans="1:12" customFormat="1" hidden="1">
      <c r="A14215" s="10">
        <v>41475</v>
      </c>
      <c r="B14215" s="11">
        <v>0.34375</v>
      </c>
      <c r="C14215">
        <v>0</v>
      </c>
      <c r="D14215">
        <v>114.6</v>
      </c>
      <c r="E14215">
        <f t="shared" si="888"/>
        <v>8.1069999999999989E-2</v>
      </c>
      <c r="F14215">
        <v>81.33</v>
      </c>
      <c r="G14215">
        <v>13.5</v>
      </c>
      <c r="H14215">
        <f t="shared" si="889"/>
        <v>19.688929999999999</v>
      </c>
      <c r="I14215">
        <f t="shared" si="890"/>
        <v>0.19688929999999999</v>
      </c>
      <c r="J14215">
        <f t="shared" si="891"/>
        <v>2.2196251738446089E-2</v>
      </c>
      <c r="L14215">
        <v>79.906506258405926</v>
      </c>
    </row>
    <row r="14216" spans="1:12" customFormat="1" hidden="1">
      <c r="A14216" s="10">
        <v>41475</v>
      </c>
      <c r="B14216" s="11">
        <v>0.34722222222222227</v>
      </c>
      <c r="C14216">
        <v>0</v>
      </c>
      <c r="D14216">
        <v>114.56</v>
      </c>
      <c r="E14216">
        <f t="shared" si="888"/>
        <v>8.1069999999999989E-2</v>
      </c>
      <c r="F14216">
        <v>81.239999999999995</v>
      </c>
      <c r="G14216">
        <v>13.5</v>
      </c>
      <c r="H14216">
        <f t="shared" si="889"/>
        <v>19.738930000000011</v>
      </c>
      <c r="I14216">
        <f t="shared" si="890"/>
        <v>0.1973893000000001</v>
      </c>
      <c r="J14216">
        <f t="shared" si="891"/>
        <v>2.233743859528602E-2</v>
      </c>
      <c r="L14216">
        <v>80.414778943029674</v>
      </c>
    </row>
    <row r="14217" spans="1:12" customFormat="1" hidden="1">
      <c r="A14217" s="10">
        <v>41475</v>
      </c>
      <c r="B14217" s="11">
        <v>0.35069444444444442</v>
      </c>
      <c r="C14217">
        <v>0</v>
      </c>
      <c r="D14217">
        <v>114.46</v>
      </c>
      <c r="E14217">
        <f t="shared" si="888"/>
        <v>8.1069999999999989E-2</v>
      </c>
      <c r="F14217">
        <v>81.28</v>
      </c>
      <c r="G14217">
        <v>13.5</v>
      </c>
      <c r="H14217">
        <f t="shared" si="889"/>
        <v>19.598929999999996</v>
      </c>
      <c r="I14217">
        <f t="shared" si="890"/>
        <v>0.19598929999999995</v>
      </c>
      <c r="J14217">
        <f t="shared" si="891"/>
        <v>2.1943467655535839E-2</v>
      </c>
      <c r="L14217">
        <v>78.996483559929018</v>
      </c>
    </row>
    <row r="14218" spans="1:12" customFormat="1" hidden="1">
      <c r="A14218" s="10">
        <v>41475</v>
      </c>
      <c r="B14218" s="11">
        <v>0.35416666666666669</v>
      </c>
      <c r="C14218">
        <v>0</v>
      </c>
      <c r="D14218">
        <v>114.39</v>
      </c>
      <c r="E14218">
        <f t="shared" si="888"/>
        <v>8.1069999999999989E-2</v>
      </c>
      <c r="F14218">
        <v>81.2</v>
      </c>
      <c r="G14218">
        <v>13.5</v>
      </c>
      <c r="H14218">
        <f t="shared" si="889"/>
        <v>19.608930000000001</v>
      </c>
      <c r="I14218">
        <f t="shared" si="890"/>
        <v>0.19608930000000002</v>
      </c>
      <c r="J14218">
        <f t="shared" si="891"/>
        <v>2.1971469012705708E-2</v>
      </c>
      <c r="K14218">
        <f>J14218*3600</f>
        <v>79.097288445740546</v>
      </c>
      <c r="L14218" s="1">
        <v>79.097288445740546</v>
      </c>
    </row>
    <row r="14219" spans="1:12" customFormat="1" hidden="1">
      <c r="A14219" s="10">
        <v>41475</v>
      </c>
      <c r="B14219" s="11">
        <v>0.3576388888888889</v>
      </c>
      <c r="C14219">
        <v>0</v>
      </c>
      <c r="D14219">
        <v>114.36</v>
      </c>
      <c r="E14219">
        <f t="shared" si="888"/>
        <v>8.1069999999999989E-2</v>
      </c>
      <c r="F14219">
        <v>81.19</v>
      </c>
      <c r="G14219">
        <v>13.5</v>
      </c>
      <c r="H14219">
        <f t="shared" si="889"/>
        <v>19.588930000000005</v>
      </c>
      <c r="I14219">
        <f t="shared" si="890"/>
        <v>0.19588930000000004</v>
      </c>
      <c r="J14219">
        <f t="shared" si="891"/>
        <v>2.1915487720947393E-2</v>
      </c>
      <c r="L14219">
        <v>78.895755795410608</v>
      </c>
    </row>
    <row r="14220" spans="1:12" customFormat="1" hidden="1">
      <c r="A14220" s="10">
        <v>41475</v>
      </c>
      <c r="B14220" s="11">
        <v>0.3611111111111111</v>
      </c>
      <c r="C14220">
        <v>0</v>
      </c>
      <c r="D14220">
        <v>114.28</v>
      </c>
      <c r="E14220">
        <f t="shared" si="888"/>
        <v>8.1069999999999989E-2</v>
      </c>
      <c r="F14220">
        <v>81.27</v>
      </c>
      <c r="G14220">
        <v>13.5</v>
      </c>
      <c r="H14220">
        <f t="shared" si="889"/>
        <v>19.428930000000008</v>
      </c>
      <c r="I14220">
        <f t="shared" si="890"/>
        <v>0.19428930000000008</v>
      </c>
      <c r="J14220">
        <f t="shared" si="891"/>
        <v>2.1470717774108812E-2</v>
      </c>
      <c r="L14220">
        <v>77.294583986791721</v>
      </c>
    </row>
    <row r="14221" spans="1:12" customFormat="1" hidden="1">
      <c r="A14221" s="10">
        <v>41475</v>
      </c>
      <c r="B14221" s="11">
        <v>0.36458333333333331</v>
      </c>
      <c r="C14221">
        <v>0</v>
      </c>
      <c r="D14221">
        <v>114.28</v>
      </c>
      <c r="E14221">
        <f t="shared" si="888"/>
        <v>8.1069999999999989E-2</v>
      </c>
      <c r="F14221">
        <v>81.319999999999993</v>
      </c>
      <c r="G14221">
        <v>13.5</v>
      </c>
      <c r="H14221">
        <f t="shared" si="889"/>
        <v>19.378930000000011</v>
      </c>
      <c r="I14221">
        <f t="shared" si="890"/>
        <v>0.19378930000000011</v>
      </c>
      <c r="J14221">
        <f t="shared" si="891"/>
        <v>2.1332848018308731E-2</v>
      </c>
      <c r="L14221">
        <v>76.798252865911437</v>
      </c>
    </row>
    <row r="14222" spans="1:12" customFormat="1" hidden="1">
      <c r="A14222" s="10">
        <v>41475</v>
      </c>
      <c r="B14222" s="11">
        <v>0.36805555555555558</v>
      </c>
      <c r="C14222">
        <v>0</v>
      </c>
      <c r="D14222">
        <v>114.11</v>
      </c>
      <c r="E14222">
        <f t="shared" si="888"/>
        <v>8.1069999999999989E-2</v>
      </c>
      <c r="F14222">
        <v>81.290000000000006</v>
      </c>
      <c r="G14222">
        <v>13.5</v>
      </c>
      <c r="H14222">
        <f t="shared" si="889"/>
        <v>19.238929999999996</v>
      </c>
      <c r="I14222">
        <f t="shared" si="890"/>
        <v>0.19238929999999996</v>
      </c>
      <c r="J14222">
        <f t="shared" si="891"/>
        <v>2.0949643673620743E-2</v>
      </c>
      <c r="L14222">
        <v>75.418717225034669</v>
      </c>
    </row>
    <row r="14223" spans="1:12" customFormat="1" hidden="1">
      <c r="A14223" s="10">
        <v>41475</v>
      </c>
      <c r="B14223" s="11">
        <v>0.37152777777777773</v>
      </c>
      <c r="C14223">
        <v>0</v>
      </c>
      <c r="D14223">
        <v>114.39</v>
      </c>
      <c r="E14223">
        <f t="shared" si="888"/>
        <v>8.1069999999999989E-2</v>
      </c>
      <c r="F14223">
        <v>81.42</v>
      </c>
      <c r="G14223">
        <v>13.5</v>
      </c>
      <c r="H14223">
        <f t="shared" si="889"/>
        <v>19.388930000000002</v>
      </c>
      <c r="I14223">
        <f t="shared" si="890"/>
        <v>0.19388930000000001</v>
      </c>
      <c r="J14223">
        <f t="shared" si="891"/>
        <v>2.1360379343477721E-2</v>
      </c>
      <c r="L14223">
        <v>76.897365636519794</v>
      </c>
    </row>
    <row r="14224" spans="1:12" customFormat="1">
      <c r="A14224" s="10">
        <v>41475</v>
      </c>
      <c r="B14224" s="11">
        <v>0.375</v>
      </c>
      <c r="C14224">
        <v>0</v>
      </c>
      <c r="D14224">
        <v>114.36</v>
      </c>
      <c r="E14224">
        <f t="shared" si="888"/>
        <v>8.1069999999999989E-2</v>
      </c>
      <c r="F14224">
        <v>81.290000000000006</v>
      </c>
      <c r="G14224">
        <v>13.5</v>
      </c>
      <c r="H14224">
        <f t="shared" si="889"/>
        <v>19.488929999999996</v>
      </c>
      <c r="I14224">
        <f t="shared" si="890"/>
        <v>0.19488929999999996</v>
      </c>
      <c r="J14224">
        <f t="shared" si="891"/>
        <v>2.1636865413838201E-2</v>
      </c>
      <c r="K14224">
        <f>J14224*3600</f>
        <v>77.892715489817519</v>
      </c>
      <c r="L14224" s="13">
        <f>K14224*1000/156000</f>
        <v>0.49931227878088152</v>
      </c>
    </row>
    <row r="14225" spans="1:12" customFormat="1" hidden="1">
      <c r="A14225" s="10">
        <v>41475</v>
      </c>
      <c r="B14225" s="11">
        <v>0.37847222222222227</v>
      </c>
      <c r="C14225">
        <v>0</v>
      </c>
      <c r="D14225">
        <v>114.29</v>
      </c>
      <c r="E14225">
        <f t="shared" si="888"/>
        <v>8.1069999999999989E-2</v>
      </c>
      <c r="F14225">
        <v>81.38</v>
      </c>
      <c r="G14225">
        <v>13.5</v>
      </c>
      <c r="H14225">
        <f t="shared" si="889"/>
        <v>19.328930000000014</v>
      </c>
      <c r="I14225">
        <f t="shared" si="890"/>
        <v>0.19328930000000014</v>
      </c>
      <c r="J14225">
        <f t="shared" si="891"/>
        <v>2.1195510812604949E-2</v>
      </c>
      <c r="L14225">
        <v>76.303838925377818</v>
      </c>
    </row>
    <row r="14226" spans="1:12" customFormat="1" hidden="1">
      <c r="A14226" s="10">
        <v>41475</v>
      </c>
      <c r="B14226" s="11">
        <v>0.38194444444444442</v>
      </c>
      <c r="C14226">
        <v>0</v>
      </c>
      <c r="D14226">
        <v>114.23</v>
      </c>
      <c r="E14226">
        <f t="shared" si="888"/>
        <v>8.1069999999999989E-2</v>
      </c>
      <c r="F14226">
        <v>81.260000000000005</v>
      </c>
      <c r="G14226">
        <v>13.5</v>
      </c>
      <c r="H14226">
        <f t="shared" si="889"/>
        <v>19.388930000000002</v>
      </c>
      <c r="I14226">
        <f t="shared" si="890"/>
        <v>0.19388930000000001</v>
      </c>
      <c r="J14226">
        <f t="shared" si="891"/>
        <v>2.1360379343477721E-2</v>
      </c>
      <c r="L14226">
        <v>76.897365636519794</v>
      </c>
    </row>
    <row r="14227" spans="1:12" customFormat="1" hidden="1">
      <c r="A14227" s="10">
        <v>41475</v>
      </c>
      <c r="B14227" s="11">
        <v>0.38541666666666669</v>
      </c>
      <c r="C14227">
        <v>0</v>
      </c>
      <c r="D14227">
        <v>114.05</v>
      </c>
      <c r="E14227">
        <f t="shared" si="888"/>
        <v>8.1069999999999989E-2</v>
      </c>
      <c r="F14227">
        <v>81.260000000000005</v>
      </c>
      <c r="G14227">
        <v>13.5</v>
      </c>
      <c r="H14227">
        <f t="shared" si="889"/>
        <v>19.208929999999995</v>
      </c>
      <c r="I14227">
        <f t="shared" si="890"/>
        <v>0.19208929999999996</v>
      </c>
      <c r="J14227">
        <f t="shared" si="891"/>
        <v>2.086807020764701E-2</v>
      </c>
      <c r="L14227">
        <v>75.125052747529239</v>
      </c>
    </row>
    <row r="14228" spans="1:12" customFormat="1" hidden="1">
      <c r="A14228" s="10">
        <v>41475</v>
      </c>
      <c r="B14228" s="11">
        <v>0.3888888888888889</v>
      </c>
      <c r="C14228">
        <v>0</v>
      </c>
      <c r="D14228">
        <v>114.04</v>
      </c>
      <c r="E14228">
        <f t="shared" si="888"/>
        <v>8.1069999999999989E-2</v>
      </c>
      <c r="F14228">
        <v>81.19</v>
      </c>
      <c r="G14228">
        <v>13.5</v>
      </c>
      <c r="H14228">
        <f t="shared" si="889"/>
        <v>19.268930000000012</v>
      </c>
      <c r="I14228">
        <f t="shared" si="890"/>
        <v>0.19268930000000012</v>
      </c>
      <c r="J14228">
        <f t="shared" si="891"/>
        <v>2.1031408163872507E-2</v>
      </c>
      <c r="L14228">
        <v>75.713069389941026</v>
      </c>
    </row>
    <row r="14229" spans="1:12" customFormat="1" hidden="1">
      <c r="A14229" s="10">
        <v>41475</v>
      </c>
      <c r="B14229" s="11">
        <v>0.3923611111111111</v>
      </c>
      <c r="C14229">
        <v>0</v>
      </c>
      <c r="D14229">
        <v>113.99</v>
      </c>
      <c r="E14229">
        <f t="shared" si="888"/>
        <v>8.1069999999999989E-2</v>
      </c>
      <c r="F14229">
        <v>81.180000000000007</v>
      </c>
      <c r="G14229">
        <v>13.5</v>
      </c>
      <c r="H14229">
        <f t="shared" si="889"/>
        <v>19.228929999999991</v>
      </c>
      <c r="I14229">
        <f t="shared" si="890"/>
        <v>0.19228929999999991</v>
      </c>
      <c r="J14229">
        <f t="shared" si="891"/>
        <v>2.0922431300731709E-2</v>
      </c>
      <c r="L14229">
        <v>75.320752682634151</v>
      </c>
    </row>
    <row r="14230" spans="1:12" customFormat="1" hidden="1">
      <c r="A14230" s="10">
        <v>41475</v>
      </c>
      <c r="B14230" s="11">
        <v>0.39583333333333331</v>
      </c>
      <c r="C14230">
        <v>0</v>
      </c>
      <c r="D14230">
        <v>113.86</v>
      </c>
      <c r="E14230">
        <f t="shared" si="888"/>
        <v>8.1069999999999989E-2</v>
      </c>
      <c r="F14230">
        <v>81.180000000000007</v>
      </c>
      <c r="G14230">
        <v>13.5</v>
      </c>
      <c r="H14230">
        <f t="shared" si="889"/>
        <v>19.098929999999996</v>
      </c>
      <c r="I14230">
        <f t="shared" si="890"/>
        <v>0.19098929999999995</v>
      </c>
      <c r="J14230">
        <f t="shared" si="891"/>
        <v>2.0570599408829607E-2</v>
      </c>
      <c r="K14230">
        <f>J14230*3600</f>
        <v>74.054157871786586</v>
      </c>
      <c r="L14230" s="1">
        <v>74.054157871786586</v>
      </c>
    </row>
    <row r="14231" spans="1:12" customFormat="1" hidden="1">
      <c r="A14231" s="10">
        <v>41475</v>
      </c>
      <c r="B14231" s="11">
        <v>0.39930555555555558</v>
      </c>
      <c r="C14231">
        <v>0</v>
      </c>
      <c r="D14231">
        <v>113.8</v>
      </c>
      <c r="E14231">
        <f t="shared" si="888"/>
        <v>8.1069999999999989E-2</v>
      </c>
      <c r="F14231">
        <v>81.209999999999994</v>
      </c>
      <c r="G14231">
        <v>13.5</v>
      </c>
      <c r="H14231">
        <f t="shared" si="889"/>
        <v>19.008930000000007</v>
      </c>
      <c r="I14231">
        <f t="shared" si="890"/>
        <v>0.19008930000000007</v>
      </c>
      <c r="J14231">
        <f t="shared" si="891"/>
        <v>2.0329117820708655E-2</v>
      </c>
      <c r="L14231">
        <v>73.184824154551151</v>
      </c>
    </row>
    <row r="14232" spans="1:12" customFormat="1" hidden="1">
      <c r="A14232" s="10">
        <v>41475</v>
      </c>
      <c r="B14232" s="11">
        <v>0.40277777777777773</v>
      </c>
      <c r="C14232">
        <v>0</v>
      </c>
      <c r="D14232">
        <v>113.78</v>
      </c>
      <c r="E14232">
        <f t="shared" si="888"/>
        <v>8.1069999999999989E-2</v>
      </c>
      <c r="F14232">
        <v>81.260000000000005</v>
      </c>
      <c r="G14232">
        <v>13.5</v>
      </c>
      <c r="H14232">
        <f t="shared" si="889"/>
        <v>18.938929999999999</v>
      </c>
      <c r="I14232">
        <f t="shared" si="890"/>
        <v>0.18938929999999998</v>
      </c>
      <c r="J14232">
        <f t="shared" si="891"/>
        <v>2.0142480483866281E-2</v>
      </c>
      <c r="L14232">
        <v>72.512929741918612</v>
      </c>
    </row>
    <row r="14233" spans="1:12" customFormat="1" hidden="1">
      <c r="A14233" s="10">
        <v>41475</v>
      </c>
      <c r="B14233" s="11">
        <v>0.40625</v>
      </c>
      <c r="C14233">
        <v>0</v>
      </c>
      <c r="D14233">
        <v>113.78</v>
      </c>
      <c r="E14233">
        <f t="shared" si="888"/>
        <v>8.1069999999999989E-2</v>
      </c>
      <c r="F14233">
        <v>81.34</v>
      </c>
      <c r="G14233">
        <v>13.5</v>
      </c>
      <c r="H14233">
        <f t="shared" si="889"/>
        <v>18.858930000000001</v>
      </c>
      <c r="I14233">
        <f t="shared" si="890"/>
        <v>0.18858930000000002</v>
      </c>
      <c r="J14233">
        <f t="shared" si="891"/>
        <v>1.9930444085910382E-2</v>
      </c>
      <c r="L14233">
        <v>71.749598709277379</v>
      </c>
    </row>
    <row r="14234" spans="1:12" customFormat="1" hidden="1">
      <c r="A14234" s="10">
        <v>41475</v>
      </c>
      <c r="B14234" s="11">
        <v>0.40972222222222227</v>
      </c>
      <c r="C14234">
        <v>0</v>
      </c>
      <c r="D14234">
        <v>114.29</v>
      </c>
      <c r="E14234">
        <f t="shared" si="888"/>
        <v>8.1069999999999989E-2</v>
      </c>
      <c r="F14234">
        <v>81.47</v>
      </c>
      <c r="G14234">
        <v>13.5</v>
      </c>
      <c r="H14234">
        <f t="shared" si="889"/>
        <v>19.238930000000011</v>
      </c>
      <c r="I14234">
        <f t="shared" si="890"/>
        <v>0.1923893000000001</v>
      </c>
      <c r="J14234">
        <f t="shared" si="891"/>
        <v>2.0949643673620798E-2</v>
      </c>
      <c r="L14234">
        <v>75.418717225034868</v>
      </c>
    </row>
    <row r="14235" spans="1:12" customFormat="1" hidden="1">
      <c r="A14235" s="10">
        <v>41475</v>
      </c>
      <c r="B14235" s="11">
        <v>0.41319444444444442</v>
      </c>
      <c r="C14235">
        <v>0</v>
      </c>
      <c r="D14235">
        <v>114.05</v>
      </c>
      <c r="E14235">
        <f t="shared" si="888"/>
        <v>8.1069999999999989E-2</v>
      </c>
      <c r="F14235">
        <v>81.47</v>
      </c>
      <c r="G14235">
        <v>13.5</v>
      </c>
      <c r="H14235">
        <f t="shared" si="889"/>
        <v>18.998930000000001</v>
      </c>
      <c r="I14235">
        <f t="shared" si="890"/>
        <v>0.18998930000000003</v>
      </c>
      <c r="J14235">
        <f t="shared" si="891"/>
        <v>2.0302392095428386E-2</v>
      </c>
      <c r="L14235">
        <v>73.088611543542186</v>
      </c>
    </row>
    <row r="14236" spans="1:12" customFormat="1">
      <c r="A14236" s="10">
        <v>41475</v>
      </c>
      <c r="B14236" s="11">
        <v>0.41666666666666669</v>
      </c>
      <c r="C14236">
        <v>0</v>
      </c>
      <c r="D14236">
        <v>114.11</v>
      </c>
      <c r="E14236">
        <f t="shared" si="888"/>
        <v>8.1069999999999989E-2</v>
      </c>
      <c r="F14236">
        <v>81.52</v>
      </c>
      <c r="G14236">
        <v>13.5</v>
      </c>
      <c r="H14236">
        <f t="shared" si="889"/>
        <v>19.008930000000007</v>
      </c>
      <c r="I14236">
        <f t="shared" si="890"/>
        <v>0.19008930000000007</v>
      </c>
      <c r="J14236">
        <f t="shared" si="891"/>
        <v>2.0329117820708655E-2</v>
      </c>
      <c r="K14236">
        <f>J14236*3600</f>
        <v>73.184824154551151</v>
      </c>
      <c r="L14236" s="13">
        <f>K14236*1000/156000</f>
        <v>0.46913348817019973</v>
      </c>
    </row>
    <row r="14237" spans="1:12" customFormat="1" hidden="1">
      <c r="A14237" s="10">
        <v>41475</v>
      </c>
      <c r="B14237" s="11">
        <v>0.4201388888888889</v>
      </c>
      <c r="C14237">
        <v>0</v>
      </c>
      <c r="D14237">
        <v>114.09</v>
      </c>
      <c r="E14237">
        <f t="shared" si="888"/>
        <v>8.1069999999999989E-2</v>
      </c>
      <c r="F14237">
        <v>81.42</v>
      </c>
      <c r="G14237">
        <v>13.5</v>
      </c>
      <c r="H14237">
        <f t="shared" si="889"/>
        <v>19.088930000000005</v>
      </c>
      <c r="I14237">
        <f t="shared" si="890"/>
        <v>0.19088930000000004</v>
      </c>
      <c r="J14237">
        <f t="shared" si="891"/>
        <v>2.0543683604906635E-2</v>
      </c>
      <c r="L14237">
        <v>73.957260977663893</v>
      </c>
    </row>
    <row r="14238" spans="1:12" customFormat="1" hidden="1">
      <c r="A14238" s="10">
        <v>41475</v>
      </c>
      <c r="B14238" s="11">
        <v>0.4236111111111111</v>
      </c>
      <c r="C14238">
        <v>0</v>
      </c>
      <c r="D14238">
        <v>113.93</v>
      </c>
      <c r="E14238">
        <f t="shared" si="888"/>
        <v>8.1069999999999989E-2</v>
      </c>
      <c r="F14238">
        <v>81.319999999999993</v>
      </c>
      <c r="G14238">
        <v>13.5</v>
      </c>
      <c r="H14238">
        <f t="shared" si="889"/>
        <v>19.028930000000017</v>
      </c>
      <c r="I14238">
        <f t="shared" si="890"/>
        <v>0.19028930000000016</v>
      </c>
      <c r="J14238">
        <f t="shared" si="891"/>
        <v>2.0382632569822045E-2</v>
      </c>
      <c r="L14238">
        <v>73.377477251359366</v>
      </c>
    </row>
    <row r="14239" spans="1:12" customFormat="1" hidden="1">
      <c r="A14239" s="10">
        <v>41475</v>
      </c>
      <c r="B14239" s="11">
        <v>0.42708333333333331</v>
      </c>
      <c r="C14239">
        <v>0</v>
      </c>
      <c r="D14239">
        <v>113.85</v>
      </c>
      <c r="E14239">
        <f t="shared" si="888"/>
        <v>8.1069999999999989E-2</v>
      </c>
      <c r="F14239">
        <v>81.349999999999994</v>
      </c>
      <c r="G14239">
        <v>13.5</v>
      </c>
      <c r="H14239">
        <f t="shared" si="889"/>
        <v>18.918930000000003</v>
      </c>
      <c r="I14239">
        <f t="shared" si="890"/>
        <v>0.18918930000000003</v>
      </c>
      <c r="J14239">
        <f t="shared" si="891"/>
        <v>2.0089345142913176E-2</v>
      </c>
      <c r="L14239">
        <v>72.321642514487436</v>
      </c>
    </row>
    <row r="14240" spans="1:12" customFormat="1" hidden="1">
      <c r="A14240" s="10">
        <v>41475</v>
      </c>
      <c r="B14240" s="11">
        <v>0.43055555555555558</v>
      </c>
      <c r="C14240">
        <v>0</v>
      </c>
      <c r="D14240">
        <v>113.75</v>
      </c>
      <c r="E14240">
        <f t="shared" si="888"/>
        <v>8.1069999999999989E-2</v>
      </c>
      <c r="F14240">
        <v>81.260000000000005</v>
      </c>
      <c r="G14240">
        <v>13.5</v>
      </c>
      <c r="H14240">
        <f t="shared" si="889"/>
        <v>18.908929999999998</v>
      </c>
      <c r="I14240">
        <f t="shared" si="890"/>
        <v>0.18908929999999999</v>
      </c>
      <c r="J14240">
        <f t="shared" si="891"/>
        <v>2.0062809046713724E-2</v>
      </c>
      <c r="L14240">
        <v>72.226112568169412</v>
      </c>
    </row>
    <row r="14241" spans="1:12" customFormat="1" hidden="1">
      <c r="A14241" s="10">
        <v>41475</v>
      </c>
      <c r="B14241" s="11">
        <v>0.43402777777777773</v>
      </c>
      <c r="C14241">
        <v>0</v>
      </c>
      <c r="D14241">
        <v>113.79</v>
      </c>
      <c r="E14241">
        <f t="shared" si="888"/>
        <v>8.1069999999999989E-2</v>
      </c>
      <c r="F14241">
        <v>81.2</v>
      </c>
      <c r="G14241">
        <v>13.5</v>
      </c>
      <c r="H14241">
        <f t="shared" si="889"/>
        <v>19.008930000000007</v>
      </c>
      <c r="I14241">
        <f t="shared" si="890"/>
        <v>0.19008930000000007</v>
      </c>
      <c r="J14241">
        <f t="shared" si="891"/>
        <v>2.0329117820708655E-2</v>
      </c>
      <c r="L14241">
        <v>73.184824154551151</v>
      </c>
    </row>
    <row r="14242" spans="1:12" customFormat="1" hidden="1">
      <c r="A14242" s="10">
        <v>41475</v>
      </c>
      <c r="B14242" s="11">
        <v>0.4375</v>
      </c>
      <c r="C14242">
        <v>0</v>
      </c>
      <c r="D14242">
        <v>113.75</v>
      </c>
      <c r="E14242">
        <f t="shared" si="888"/>
        <v>8.1069999999999989E-2</v>
      </c>
      <c r="F14242">
        <v>81.23</v>
      </c>
      <c r="G14242">
        <v>13.5</v>
      </c>
      <c r="H14242">
        <f t="shared" si="889"/>
        <v>18.938929999999999</v>
      </c>
      <c r="I14242">
        <f t="shared" si="890"/>
        <v>0.18938929999999998</v>
      </c>
      <c r="J14242">
        <f t="shared" si="891"/>
        <v>2.0142480483866281E-2</v>
      </c>
      <c r="K14242">
        <f>J14242*3600</f>
        <v>72.512929741918612</v>
      </c>
      <c r="L14242" s="13">
        <f>K14242*1000/156000</f>
        <v>0.46482647270460653</v>
      </c>
    </row>
    <row r="14243" spans="1:12" customFormat="1" hidden="1">
      <c r="A14243" s="10">
        <v>41475</v>
      </c>
      <c r="B14243" s="11">
        <v>0.44097222222222227</v>
      </c>
      <c r="C14243">
        <v>0</v>
      </c>
      <c r="D14243">
        <v>113.61</v>
      </c>
      <c r="E14243">
        <f t="shared" si="888"/>
        <v>8.1069999999999989E-2</v>
      </c>
      <c r="F14243">
        <v>81.209999999999994</v>
      </c>
      <c r="G14243">
        <v>13.5</v>
      </c>
      <c r="H14243">
        <f t="shared" si="889"/>
        <v>18.818930000000009</v>
      </c>
      <c r="I14243">
        <f t="shared" si="890"/>
        <v>0.18818930000000009</v>
      </c>
      <c r="J14243">
        <f t="shared" si="891"/>
        <v>1.9824930407369091E-2</v>
      </c>
      <c r="L14243">
        <v>71.369749466528731</v>
      </c>
    </row>
    <row r="14244" spans="1:12" customFormat="1" hidden="1">
      <c r="A14244" s="10">
        <v>41475</v>
      </c>
      <c r="B14244" s="11">
        <v>0.44444444444444442</v>
      </c>
      <c r="C14244">
        <v>0</v>
      </c>
      <c r="D14244">
        <v>113.56</v>
      </c>
      <c r="E14244">
        <f t="shared" si="888"/>
        <v>8.1069999999999989E-2</v>
      </c>
      <c r="F14244">
        <v>81.010000000000005</v>
      </c>
      <c r="G14244">
        <v>13.5</v>
      </c>
      <c r="H14244">
        <f t="shared" si="889"/>
        <v>18.96893</v>
      </c>
      <c r="I14244">
        <f t="shared" si="890"/>
        <v>0.18968930000000001</v>
      </c>
      <c r="J14244">
        <f t="shared" si="891"/>
        <v>2.0222341450087392E-2</v>
      </c>
      <c r="L14244">
        <v>72.800429220314612</v>
      </c>
    </row>
    <row r="14245" spans="1:12" customFormat="1" hidden="1">
      <c r="A14245" s="10">
        <v>41475</v>
      </c>
      <c r="B14245" s="11">
        <v>0.44791666666666669</v>
      </c>
      <c r="C14245">
        <v>0</v>
      </c>
      <c r="D14245">
        <v>113.44</v>
      </c>
      <c r="E14245">
        <f t="shared" si="888"/>
        <v>8.1069999999999989E-2</v>
      </c>
      <c r="F14245">
        <v>81</v>
      </c>
      <c r="G14245">
        <v>13.5</v>
      </c>
      <c r="H14245">
        <f t="shared" si="889"/>
        <v>18.858930000000001</v>
      </c>
      <c r="I14245">
        <f t="shared" si="890"/>
        <v>0.18858930000000002</v>
      </c>
      <c r="J14245">
        <f t="shared" si="891"/>
        <v>1.9930444085910382E-2</v>
      </c>
      <c r="L14245">
        <v>71.749598709277379</v>
      </c>
    </row>
    <row r="14246" spans="1:12" customFormat="1" hidden="1">
      <c r="A14246" s="10">
        <v>41475</v>
      </c>
      <c r="B14246" s="11">
        <v>0.4513888888888889</v>
      </c>
      <c r="C14246">
        <v>0</v>
      </c>
      <c r="D14246">
        <v>113.6</v>
      </c>
      <c r="E14246">
        <f t="shared" si="888"/>
        <v>8.1069999999999989E-2</v>
      </c>
      <c r="F14246">
        <v>81.040000000000006</v>
      </c>
      <c r="G14246">
        <v>13.5</v>
      </c>
      <c r="H14246">
        <f t="shared" si="889"/>
        <v>18.978929999999991</v>
      </c>
      <c r="I14246">
        <f t="shared" si="890"/>
        <v>0.18978929999999991</v>
      </c>
      <c r="J14246">
        <f t="shared" si="891"/>
        <v>2.0249003915670079E-2</v>
      </c>
      <c r="L14246">
        <v>72.896414096412286</v>
      </c>
    </row>
    <row r="14247" spans="1:12" customFormat="1" hidden="1">
      <c r="A14247" s="10">
        <v>41475</v>
      </c>
      <c r="B14247" s="11">
        <v>0.4548611111111111</v>
      </c>
      <c r="C14247">
        <v>0</v>
      </c>
      <c r="D14247">
        <v>113.46</v>
      </c>
      <c r="E14247">
        <f t="shared" si="888"/>
        <v>8.1069999999999989E-2</v>
      </c>
      <c r="F14247">
        <v>81.16</v>
      </c>
      <c r="G14247">
        <v>13.5</v>
      </c>
      <c r="H14247">
        <f t="shared" si="889"/>
        <v>18.71893</v>
      </c>
      <c r="I14247">
        <f t="shared" si="890"/>
        <v>0.1871893</v>
      </c>
      <c r="J14247">
        <f t="shared" si="891"/>
        <v>1.9562614867051086E-2</v>
      </c>
      <c r="L14247">
        <v>70.425413521383916</v>
      </c>
    </row>
    <row r="14248" spans="1:12" customFormat="1">
      <c r="A14248" s="10">
        <v>41475</v>
      </c>
      <c r="B14248" s="11">
        <v>0.45833333333333331</v>
      </c>
      <c r="C14248">
        <v>0</v>
      </c>
      <c r="D14248">
        <v>113.72</v>
      </c>
      <c r="E14248">
        <f t="shared" si="888"/>
        <v>8.1069999999999989E-2</v>
      </c>
      <c r="F14248">
        <v>81.37</v>
      </c>
      <c r="G14248">
        <v>13.5</v>
      </c>
      <c r="H14248">
        <f t="shared" si="889"/>
        <v>18.768929999999997</v>
      </c>
      <c r="I14248">
        <f t="shared" si="890"/>
        <v>0.18768929999999998</v>
      </c>
      <c r="J14248">
        <f t="shared" si="891"/>
        <v>1.9693510586507618E-2</v>
      </c>
      <c r="K14248">
        <f>J14248*3600</f>
        <v>70.896638111427421</v>
      </c>
      <c r="L14248" s="13">
        <f>K14248*1000/156000</f>
        <v>0.45446562891940656</v>
      </c>
    </row>
    <row r="14249" spans="1:12" customFormat="1" hidden="1">
      <c r="A14249" s="10">
        <v>41475</v>
      </c>
      <c r="B14249" s="11">
        <v>0.46180555555555558</v>
      </c>
      <c r="C14249">
        <v>0</v>
      </c>
      <c r="D14249">
        <v>113.68</v>
      </c>
      <c r="E14249">
        <f t="shared" si="888"/>
        <v>8.1069999999999989E-2</v>
      </c>
      <c r="F14249">
        <v>81.33</v>
      </c>
      <c r="G14249">
        <v>13.5</v>
      </c>
      <c r="H14249">
        <f t="shared" si="889"/>
        <v>18.768930000000012</v>
      </c>
      <c r="I14249">
        <f t="shared" si="890"/>
        <v>0.18768930000000011</v>
      </c>
      <c r="J14249">
        <f t="shared" si="891"/>
        <v>1.9693510586507649E-2</v>
      </c>
      <c r="L14249">
        <v>70.896638111427535</v>
      </c>
    </row>
    <row r="14250" spans="1:12" customFormat="1" hidden="1">
      <c r="A14250" s="10">
        <v>41475</v>
      </c>
      <c r="B14250" s="11">
        <v>0.46527777777777773</v>
      </c>
      <c r="C14250">
        <v>0</v>
      </c>
      <c r="D14250">
        <v>113.71</v>
      </c>
      <c r="E14250">
        <f t="shared" si="888"/>
        <v>8.1069999999999989E-2</v>
      </c>
      <c r="F14250">
        <v>81.31</v>
      </c>
      <c r="G14250">
        <v>13.5</v>
      </c>
      <c r="H14250">
        <f t="shared" si="889"/>
        <v>18.818929999999995</v>
      </c>
      <c r="I14250">
        <f t="shared" si="890"/>
        <v>0.18818929999999995</v>
      </c>
      <c r="J14250">
        <f t="shared" si="891"/>
        <v>1.9824930407369053E-2</v>
      </c>
      <c r="L14250">
        <v>71.369749466528589</v>
      </c>
    </row>
    <row r="14251" spans="1:12" customFormat="1" hidden="1">
      <c r="A14251" s="10">
        <v>41475</v>
      </c>
      <c r="B14251" s="11">
        <v>0.46875</v>
      </c>
      <c r="C14251">
        <v>0</v>
      </c>
      <c r="D14251">
        <v>113.44</v>
      </c>
      <c r="E14251">
        <f t="shared" si="888"/>
        <v>8.1069999999999989E-2</v>
      </c>
      <c r="F14251">
        <v>81.19</v>
      </c>
      <c r="G14251">
        <v>13.5</v>
      </c>
      <c r="H14251">
        <f t="shared" si="889"/>
        <v>18.668930000000003</v>
      </c>
      <c r="I14251">
        <f t="shared" si="890"/>
        <v>0.18668930000000003</v>
      </c>
      <c r="J14251">
        <f t="shared" si="891"/>
        <v>1.94322425504364E-2</v>
      </c>
      <c r="L14251">
        <v>69.956073181571043</v>
      </c>
    </row>
    <row r="14252" spans="1:12" customFormat="1" hidden="1">
      <c r="A14252" s="10">
        <v>41475</v>
      </c>
      <c r="B14252" s="11">
        <v>0.47222222222222227</v>
      </c>
      <c r="C14252">
        <v>0</v>
      </c>
      <c r="D14252">
        <v>113.38</v>
      </c>
      <c r="E14252">
        <f t="shared" si="888"/>
        <v>8.1069999999999989E-2</v>
      </c>
      <c r="F14252">
        <v>81.22</v>
      </c>
      <c r="G14252">
        <v>13.5</v>
      </c>
      <c r="H14252">
        <f t="shared" si="889"/>
        <v>18.57893</v>
      </c>
      <c r="I14252">
        <f t="shared" si="890"/>
        <v>0.18578929999999999</v>
      </c>
      <c r="J14252">
        <f t="shared" si="891"/>
        <v>1.9198889122299893E-2</v>
      </c>
      <c r="L14252">
        <v>69.116000840279611</v>
      </c>
    </row>
    <row r="14253" spans="1:12" customFormat="1" hidden="1">
      <c r="A14253" s="10">
        <v>41475</v>
      </c>
      <c r="B14253" s="11">
        <v>0.47569444444444442</v>
      </c>
      <c r="C14253">
        <v>0</v>
      </c>
      <c r="D14253">
        <v>113.49</v>
      </c>
      <c r="E14253">
        <f t="shared" si="888"/>
        <v>8.1069999999999989E-2</v>
      </c>
      <c r="F14253">
        <v>81.23</v>
      </c>
      <c r="G14253">
        <v>13.5</v>
      </c>
      <c r="H14253">
        <f t="shared" si="889"/>
        <v>18.678929999999994</v>
      </c>
      <c r="I14253">
        <f t="shared" si="890"/>
        <v>0.18678929999999994</v>
      </c>
      <c r="J14253">
        <f t="shared" si="891"/>
        <v>1.9458275175094322E-2</v>
      </c>
      <c r="L14253">
        <v>70.049790630339558</v>
      </c>
    </row>
    <row r="14254" spans="1:12" customFormat="1" hidden="1">
      <c r="A14254" s="10">
        <v>41475</v>
      </c>
      <c r="B14254" s="11">
        <v>0.47916666666666669</v>
      </c>
      <c r="C14254">
        <v>0</v>
      </c>
      <c r="D14254">
        <v>113.43</v>
      </c>
      <c r="E14254">
        <f t="shared" si="888"/>
        <v>8.1069999999999989E-2</v>
      </c>
      <c r="F14254">
        <v>81.23</v>
      </c>
      <c r="G14254">
        <v>13.5</v>
      </c>
      <c r="H14254">
        <f t="shared" si="889"/>
        <v>18.618930000000006</v>
      </c>
      <c r="I14254">
        <f t="shared" si="890"/>
        <v>0.18618930000000006</v>
      </c>
      <c r="J14254">
        <f t="shared" si="891"/>
        <v>1.930239293716696E-2</v>
      </c>
      <c r="K14254">
        <f>J14254*3600</f>
        <v>69.488614573801058</v>
      </c>
      <c r="L14254" s="1">
        <v>69.488614573801058</v>
      </c>
    </row>
    <row r="14255" spans="1:12" customFormat="1" hidden="1">
      <c r="A14255" s="10">
        <v>41475</v>
      </c>
      <c r="B14255" s="11">
        <v>0.4826388888888889</v>
      </c>
      <c r="C14255">
        <v>0</v>
      </c>
      <c r="D14255">
        <v>113.47</v>
      </c>
      <c r="E14255">
        <f t="shared" si="888"/>
        <v>8.1069999999999989E-2</v>
      </c>
      <c r="F14255">
        <v>81.23</v>
      </c>
      <c r="G14255">
        <v>13.5</v>
      </c>
      <c r="H14255">
        <f t="shared" si="889"/>
        <v>18.658929999999998</v>
      </c>
      <c r="I14255">
        <f t="shared" si="890"/>
        <v>0.18658929999999999</v>
      </c>
      <c r="J14255">
        <f t="shared" si="891"/>
        <v>1.9406230833915232E-2</v>
      </c>
      <c r="L14255">
        <v>69.862431002094837</v>
      </c>
    </row>
    <row r="14256" spans="1:12" customFormat="1" hidden="1">
      <c r="A14256" s="10">
        <v>41475</v>
      </c>
      <c r="B14256" s="11">
        <v>0.4861111111111111</v>
      </c>
      <c r="C14256">
        <v>0</v>
      </c>
      <c r="D14256">
        <v>113.28</v>
      </c>
      <c r="E14256">
        <f t="shared" si="888"/>
        <v>8.1069999999999989E-2</v>
      </c>
      <c r="F14256">
        <v>81.14</v>
      </c>
      <c r="G14256">
        <v>13.5</v>
      </c>
      <c r="H14256">
        <f t="shared" si="889"/>
        <v>18.558930000000004</v>
      </c>
      <c r="I14256">
        <f t="shared" si="890"/>
        <v>0.18558930000000004</v>
      </c>
      <c r="J14256">
        <f t="shared" si="891"/>
        <v>1.9147262383382047E-2</v>
      </c>
      <c r="L14256">
        <v>68.930144580175366</v>
      </c>
    </row>
    <row r="14257" spans="1:12" customFormat="1" hidden="1">
      <c r="A14257" s="10">
        <v>41475</v>
      </c>
      <c r="B14257" s="11">
        <v>0.48958333333333331</v>
      </c>
      <c r="C14257">
        <v>0</v>
      </c>
      <c r="D14257">
        <v>113.26</v>
      </c>
      <c r="E14257">
        <f t="shared" si="888"/>
        <v>8.1069999999999989E-2</v>
      </c>
      <c r="F14257">
        <v>81.17</v>
      </c>
      <c r="G14257">
        <v>13.5</v>
      </c>
      <c r="H14257">
        <f t="shared" si="889"/>
        <v>18.508930000000007</v>
      </c>
      <c r="I14257">
        <f t="shared" si="890"/>
        <v>0.18508930000000007</v>
      </c>
      <c r="J14257">
        <f t="shared" si="891"/>
        <v>1.9018560250619161E-2</v>
      </c>
      <c r="L14257">
        <v>68.466816902228985</v>
      </c>
    </row>
    <row r="14258" spans="1:12" customFormat="1" hidden="1">
      <c r="A14258" s="10">
        <v>41475</v>
      </c>
      <c r="B14258" s="11">
        <v>0.49305555555555558</v>
      </c>
      <c r="C14258">
        <v>0</v>
      </c>
      <c r="D14258">
        <v>113.4</v>
      </c>
      <c r="E14258">
        <f t="shared" si="888"/>
        <v>8.1069999999999989E-2</v>
      </c>
      <c r="F14258">
        <v>81.31</v>
      </c>
      <c r="G14258">
        <v>13.5</v>
      </c>
      <c r="H14258">
        <f t="shared" si="889"/>
        <v>18.508930000000007</v>
      </c>
      <c r="I14258">
        <f t="shared" si="890"/>
        <v>0.18508930000000007</v>
      </c>
      <c r="J14258">
        <f t="shared" si="891"/>
        <v>1.9018560250619161E-2</v>
      </c>
      <c r="L14258">
        <v>68.466816902228985</v>
      </c>
    </row>
    <row r="14259" spans="1:12" customFormat="1" hidden="1">
      <c r="A14259" s="10">
        <v>41475</v>
      </c>
      <c r="B14259" s="11">
        <v>0.49652777777777773</v>
      </c>
      <c r="C14259">
        <v>0</v>
      </c>
      <c r="D14259">
        <v>113.2</v>
      </c>
      <c r="E14259">
        <f t="shared" si="888"/>
        <v>8.1069999999999989E-2</v>
      </c>
      <c r="F14259">
        <v>81.16</v>
      </c>
      <c r="G14259">
        <v>13.5</v>
      </c>
      <c r="H14259">
        <f t="shared" si="889"/>
        <v>18.458930000000009</v>
      </c>
      <c r="I14259">
        <f t="shared" si="890"/>
        <v>0.18458930000000009</v>
      </c>
      <c r="J14259">
        <f t="shared" si="891"/>
        <v>1.8890378576494688E-2</v>
      </c>
      <c r="L14259">
        <v>68.005362875380882</v>
      </c>
    </row>
    <row r="14260" spans="1:12" customFormat="1">
      <c r="A14260" s="10">
        <v>41475</v>
      </c>
      <c r="B14260" s="11">
        <v>0.5</v>
      </c>
      <c r="C14260">
        <v>0</v>
      </c>
      <c r="D14260">
        <v>113.14</v>
      </c>
      <c r="E14260">
        <f t="shared" si="888"/>
        <v>8.1069999999999989E-2</v>
      </c>
      <c r="F14260">
        <v>81.05</v>
      </c>
      <c r="G14260">
        <v>13.5</v>
      </c>
      <c r="H14260">
        <f t="shared" si="889"/>
        <v>18.508930000000007</v>
      </c>
      <c r="I14260">
        <f t="shared" si="890"/>
        <v>0.18508930000000007</v>
      </c>
      <c r="J14260">
        <f t="shared" si="891"/>
        <v>1.9018560250619161E-2</v>
      </c>
      <c r="K14260">
        <f>J14260*3600</f>
        <v>68.466816902228985</v>
      </c>
      <c r="L14260" s="13">
        <f>K14260*1000/156000</f>
        <v>0.43888985193736524</v>
      </c>
    </row>
    <row r="14261" spans="1:12" customFormat="1" hidden="1">
      <c r="A14261" s="10">
        <v>41475</v>
      </c>
      <c r="B14261" s="11">
        <v>0.50347222222222221</v>
      </c>
      <c r="C14261">
        <v>0</v>
      </c>
      <c r="D14261">
        <v>113.17</v>
      </c>
      <c r="E14261">
        <f t="shared" si="888"/>
        <v>8.1069999999999989E-2</v>
      </c>
      <c r="F14261">
        <v>81.099999999999994</v>
      </c>
      <c r="G14261">
        <v>13.5</v>
      </c>
      <c r="H14261">
        <f t="shared" si="889"/>
        <v>18.488930000000011</v>
      </c>
      <c r="I14261">
        <f t="shared" si="890"/>
        <v>0.18488930000000012</v>
      </c>
      <c r="J14261">
        <f t="shared" si="891"/>
        <v>1.8967225165305166E-2</v>
      </c>
      <c r="L14261">
        <v>68.282010595098598</v>
      </c>
    </row>
    <row r="14262" spans="1:12" customFormat="1" hidden="1">
      <c r="A14262" s="10">
        <v>41475</v>
      </c>
      <c r="B14262" s="11">
        <v>0.50694444444444442</v>
      </c>
      <c r="C14262">
        <v>0</v>
      </c>
      <c r="D14262">
        <v>113.12</v>
      </c>
      <c r="E14262">
        <f t="shared" si="888"/>
        <v>8.1069999999999989E-2</v>
      </c>
      <c r="F14262">
        <v>81.099999999999994</v>
      </c>
      <c r="G14262">
        <v>13.5</v>
      </c>
      <c r="H14262">
        <f t="shared" si="889"/>
        <v>18.438930000000013</v>
      </c>
      <c r="I14262">
        <f t="shared" si="890"/>
        <v>0.18438930000000014</v>
      </c>
      <c r="J14262">
        <f t="shared" si="891"/>
        <v>1.8839251477720847E-2</v>
      </c>
      <c r="L14262">
        <v>67.821305319795044</v>
      </c>
    </row>
    <row r="14263" spans="1:12" customFormat="1" hidden="1">
      <c r="A14263" s="10">
        <v>41475</v>
      </c>
      <c r="B14263" s="11">
        <v>0.51041666666666663</v>
      </c>
      <c r="C14263">
        <v>0</v>
      </c>
      <c r="D14263">
        <v>113.1</v>
      </c>
      <c r="E14263">
        <f t="shared" si="888"/>
        <v>8.1069999999999989E-2</v>
      </c>
      <c r="F14263">
        <v>81.06</v>
      </c>
      <c r="G14263">
        <v>13.5</v>
      </c>
      <c r="H14263">
        <f t="shared" si="889"/>
        <v>18.458929999999995</v>
      </c>
      <c r="I14263">
        <f t="shared" si="890"/>
        <v>0.18458929999999996</v>
      </c>
      <c r="J14263">
        <f t="shared" si="891"/>
        <v>1.8890378576494653E-2</v>
      </c>
      <c r="L14263">
        <v>68.005362875380754</v>
      </c>
    </row>
    <row r="14264" spans="1:12" customFormat="1" hidden="1">
      <c r="A14264" s="10">
        <v>41475</v>
      </c>
      <c r="B14264" s="11">
        <v>0.51388888888888895</v>
      </c>
      <c r="C14264">
        <v>0</v>
      </c>
      <c r="D14264">
        <v>112.97</v>
      </c>
      <c r="E14264">
        <f t="shared" si="888"/>
        <v>8.1069999999999989E-2</v>
      </c>
      <c r="F14264">
        <v>81.06</v>
      </c>
      <c r="G14264">
        <v>13.5</v>
      </c>
      <c r="H14264">
        <f t="shared" si="889"/>
        <v>18.32893</v>
      </c>
      <c r="I14264">
        <f t="shared" si="890"/>
        <v>0.18328929999999999</v>
      </c>
      <c r="J14264">
        <f t="shared" si="891"/>
        <v>1.8559536919439235E-2</v>
      </c>
      <c r="L14264">
        <v>66.814332909981246</v>
      </c>
    </row>
    <row r="14265" spans="1:12" customFormat="1" hidden="1">
      <c r="A14265" s="10">
        <v>41475</v>
      </c>
      <c r="B14265" s="11">
        <v>0.51736111111111105</v>
      </c>
      <c r="C14265">
        <v>0</v>
      </c>
      <c r="D14265">
        <v>112.9</v>
      </c>
      <c r="E14265">
        <f t="shared" si="888"/>
        <v>8.1069999999999989E-2</v>
      </c>
      <c r="F14265">
        <v>81.11</v>
      </c>
      <c r="G14265">
        <v>13.5</v>
      </c>
      <c r="H14265">
        <f t="shared" si="889"/>
        <v>18.208930000000009</v>
      </c>
      <c r="I14265">
        <f t="shared" si="890"/>
        <v>0.18208930000000009</v>
      </c>
      <c r="J14265">
        <f t="shared" si="891"/>
        <v>1.8257252430933957E-2</v>
      </c>
      <c r="L14265">
        <v>65.726108751362247</v>
      </c>
    </row>
    <row r="14266" spans="1:12" customFormat="1" hidden="1">
      <c r="A14266" s="10">
        <v>41475</v>
      </c>
      <c r="B14266" s="11">
        <v>0.52083333333333337</v>
      </c>
      <c r="C14266">
        <v>0</v>
      </c>
      <c r="D14266">
        <v>112.88</v>
      </c>
      <c r="E14266">
        <f t="shared" si="888"/>
        <v>8.1069999999999989E-2</v>
      </c>
      <c r="F14266">
        <v>80.97</v>
      </c>
      <c r="G14266">
        <v>13.5</v>
      </c>
      <c r="H14266">
        <f t="shared" si="889"/>
        <v>18.32893</v>
      </c>
      <c r="I14266">
        <f t="shared" si="890"/>
        <v>0.18328929999999999</v>
      </c>
      <c r="J14266">
        <f t="shared" si="891"/>
        <v>1.8559536919439235E-2</v>
      </c>
      <c r="K14266">
        <f>J14266*3600</f>
        <v>66.814332909981246</v>
      </c>
      <c r="L14266" s="1">
        <v>66.814332909981246</v>
      </c>
    </row>
    <row r="14267" spans="1:12" customFormat="1" hidden="1">
      <c r="A14267" s="10">
        <v>41475</v>
      </c>
      <c r="B14267" s="11">
        <v>0.52430555555555558</v>
      </c>
      <c r="C14267">
        <v>0</v>
      </c>
      <c r="D14267">
        <v>113.03</v>
      </c>
      <c r="E14267">
        <f t="shared" si="888"/>
        <v>8.1069999999999989E-2</v>
      </c>
      <c r="F14267">
        <v>80.89</v>
      </c>
      <c r="G14267">
        <v>13.5</v>
      </c>
      <c r="H14267">
        <f t="shared" si="889"/>
        <v>18.558930000000004</v>
      </c>
      <c r="I14267">
        <f t="shared" si="890"/>
        <v>0.18558930000000004</v>
      </c>
      <c r="J14267">
        <f t="shared" si="891"/>
        <v>1.9147262383382047E-2</v>
      </c>
      <c r="L14267">
        <v>68.930144580175366</v>
      </c>
    </row>
    <row r="14268" spans="1:12" customFormat="1" hidden="1">
      <c r="A14268" s="10">
        <v>41475</v>
      </c>
      <c r="B14268" s="11">
        <v>0.52777777777777779</v>
      </c>
      <c r="C14268">
        <v>0</v>
      </c>
      <c r="D14268">
        <v>112.67</v>
      </c>
      <c r="E14268">
        <f t="shared" si="888"/>
        <v>8.1069999999999989E-2</v>
      </c>
      <c r="F14268">
        <v>80.8</v>
      </c>
      <c r="G14268">
        <v>13.5</v>
      </c>
      <c r="H14268">
        <f t="shared" si="889"/>
        <v>18.288930000000008</v>
      </c>
      <c r="I14268">
        <f t="shared" si="890"/>
        <v>0.18288930000000009</v>
      </c>
      <c r="J14268">
        <f t="shared" si="891"/>
        <v>1.845844443600449E-2</v>
      </c>
      <c r="L14268">
        <v>66.450399969616171</v>
      </c>
    </row>
    <row r="14269" spans="1:12" customFormat="1" hidden="1">
      <c r="A14269" s="10">
        <v>41475</v>
      </c>
      <c r="B14269" s="11">
        <v>0.53125</v>
      </c>
      <c r="C14269">
        <v>0</v>
      </c>
      <c r="D14269">
        <v>112.62</v>
      </c>
      <c r="E14269">
        <f t="shared" si="888"/>
        <v>8.1069999999999989E-2</v>
      </c>
      <c r="F14269">
        <v>80.73</v>
      </c>
      <c r="G14269">
        <v>13.5</v>
      </c>
      <c r="H14269">
        <f t="shared" si="889"/>
        <v>18.308930000000004</v>
      </c>
      <c r="I14269">
        <f t="shared" si="890"/>
        <v>0.18308930000000004</v>
      </c>
      <c r="J14269">
        <f t="shared" si="891"/>
        <v>1.8508949266591128E-2</v>
      </c>
      <c r="L14269">
        <v>66.63221735972806</v>
      </c>
    </row>
    <row r="14270" spans="1:12" customFormat="1" hidden="1">
      <c r="A14270" s="10">
        <v>41475</v>
      </c>
      <c r="B14270" s="11">
        <v>0.53472222222222221</v>
      </c>
      <c r="C14270">
        <v>0</v>
      </c>
      <c r="D14270">
        <v>112.56</v>
      </c>
      <c r="E14270">
        <f t="shared" si="888"/>
        <v>8.1069999999999989E-2</v>
      </c>
      <c r="F14270">
        <v>80.7</v>
      </c>
      <c r="G14270">
        <v>13.5</v>
      </c>
      <c r="H14270">
        <f t="shared" si="889"/>
        <v>18.278930000000003</v>
      </c>
      <c r="I14270">
        <f t="shared" si="890"/>
        <v>0.18278930000000002</v>
      </c>
      <c r="J14270">
        <f t="shared" si="891"/>
        <v>1.8433223064920054E-2</v>
      </c>
      <c r="L14270">
        <v>66.35960303371219</v>
      </c>
    </row>
    <row r="14271" spans="1:12" customFormat="1" hidden="1">
      <c r="A14271" s="10">
        <v>41475</v>
      </c>
      <c r="B14271" s="11">
        <v>0.53819444444444442</v>
      </c>
      <c r="C14271">
        <v>0</v>
      </c>
      <c r="D14271">
        <v>112.52</v>
      </c>
      <c r="E14271">
        <f t="shared" si="888"/>
        <v>8.1069999999999989E-2</v>
      </c>
      <c r="F14271">
        <v>80.739999999999995</v>
      </c>
      <c r="G14271">
        <v>13.5</v>
      </c>
      <c r="H14271">
        <f t="shared" si="889"/>
        <v>18.198930000000004</v>
      </c>
      <c r="I14271">
        <f t="shared" si="890"/>
        <v>0.18198930000000005</v>
      </c>
      <c r="J14271">
        <f t="shared" si="891"/>
        <v>1.8232196410047564E-2</v>
      </c>
      <c r="L14271">
        <v>65.635907076171236</v>
      </c>
    </row>
    <row r="14272" spans="1:12" customFormat="1">
      <c r="A14272" s="10">
        <v>41475</v>
      </c>
      <c r="B14272" s="11">
        <v>0.54166666666666663</v>
      </c>
      <c r="C14272">
        <v>0</v>
      </c>
      <c r="D14272">
        <v>112.53</v>
      </c>
      <c r="E14272">
        <f t="shared" si="888"/>
        <v>8.1069999999999989E-2</v>
      </c>
      <c r="F14272">
        <v>80.760000000000005</v>
      </c>
      <c r="G14272">
        <v>13.5</v>
      </c>
      <c r="H14272">
        <f t="shared" si="889"/>
        <v>18.188929999999999</v>
      </c>
      <c r="I14272">
        <f t="shared" si="890"/>
        <v>0.1818893</v>
      </c>
      <c r="J14272">
        <f t="shared" si="891"/>
        <v>1.8207161032433711E-2</v>
      </c>
      <c r="K14272">
        <f>J14272*3600</f>
        <v>65.545779716761359</v>
      </c>
      <c r="L14272" s="13">
        <f>K14272*1000/156000</f>
        <v>0.42016525459462412</v>
      </c>
    </row>
    <row r="14273" spans="1:12" customFormat="1" hidden="1">
      <c r="A14273" s="10">
        <v>41475</v>
      </c>
      <c r="B14273" s="11">
        <v>0.54513888888888895</v>
      </c>
      <c r="C14273">
        <v>0</v>
      </c>
      <c r="D14273">
        <v>112.52</v>
      </c>
      <c r="E14273">
        <f t="shared" si="888"/>
        <v>8.1069999999999989E-2</v>
      </c>
      <c r="F14273">
        <v>80.75</v>
      </c>
      <c r="G14273">
        <v>13.5</v>
      </c>
      <c r="H14273">
        <f t="shared" si="889"/>
        <v>18.188929999999999</v>
      </c>
      <c r="I14273">
        <f t="shared" si="890"/>
        <v>0.1818893</v>
      </c>
      <c r="J14273">
        <f t="shared" si="891"/>
        <v>1.8207161032433711E-2</v>
      </c>
      <c r="L14273">
        <v>65.545779716761359</v>
      </c>
    </row>
    <row r="14274" spans="1:12" customFormat="1" hidden="1">
      <c r="A14274" s="10">
        <v>41475</v>
      </c>
      <c r="B14274" s="11">
        <v>0.54861111111111105</v>
      </c>
      <c r="C14274">
        <v>0</v>
      </c>
      <c r="D14274">
        <v>112.39</v>
      </c>
      <c r="E14274">
        <f t="shared" si="888"/>
        <v>8.1069999999999989E-2</v>
      </c>
      <c r="F14274">
        <v>80.680000000000007</v>
      </c>
      <c r="G14274">
        <v>13.5</v>
      </c>
      <c r="H14274">
        <f t="shared" si="889"/>
        <v>18.128929999999997</v>
      </c>
      <c r="I14274">
        <f t="shared" si="890"/>
        <v>0.18128929999999996</v>
      </c>
      <c r="J14274">
        <f t="shared" si="891"/>
        <v>1.8057381957713971E-2</v>
      </c>
      <c r="L14274">
        <v>65.006575047770298</v>
      </c>
    </row>
    <row r="14275" spans="1:12" customFormat="1" hidden="1">
      <c r="A14275" s="10">
        <v>41475</v>
      </c>
      <c r="B14275" s="11">
        <v>0.55208333333333337</v>
      </c>
      <c r="C14275">
        <v>0</v>
      </c>
      <c r="D14275">
        <v>112.43</v>
      </c>
      <c r="E14275">
        <f t="shared" si="888"/>
        <v>8.1069999999999989E-2</v>
      </c>
      <c r="F14275">
        <v>80.78</v>
      </c>
      <c r="G14275">
        <v>13.5</v>
      </c>
      <c r="H14275">
        <f t="shared" si="889"/>
        <v>18.068930000000009</v>
      </c>
      <c r="I14275">
        <f t="shared" si="890"/>
        <v>0.18068930000000008</v>
      </c>
      <c r="J14275">
        <f t="shared" si="891"/>
        <v>1.7908344610031011E-2</v>
      </c>
      <c r="L14275">
        <v>64.470040596111645</v>
      </c>
    </row>
    <row r="14276" spans="1:12" customFormat="1" hidden="1">
      <c r="A14276" s="10">
        <v>41475</v>
      </c>
      <c r="B14276" s="11">
        <v>0.55555555555555558</v>
      </c>
      <c r="C14276">
        <v>0</v>
      </c>
      <c r="D14276">
        <v>112.3</v>
      </c>
      <c r="E14276">
        <f t="shared" si="888"/>
        <v>8.1069999999999989E-2</v>
      </c>
      <c r="F14276">
        <v>80.61</v>
      </c>
      <c r="G14276">
        <v>13.5</v>
      </c>
      <c r="H14276">
        <f t="shared" si="889"/>
        <v>18.108930000000001</v>
      </c>
      <c r="I14276">
        <f t="shared" si="890"/>
        <v>0.18108930000000001</v>
      </c>
      <c r="J14276">
        <f t="shared" si="891"/>
        <v>1.800762048832619E-2</v>
      </c>
      <c r="L14276">
        <v>64.827433757974291</v>
      </c>
    </row>
    <row r="14277" spans="1:12" customFormat="1" hidden="1">
      <c r="A14277" s="10">
        <v>41475</v>
      </c>
      <c r="B14277" s="11">
        <v>0.55902777777777779</v>
      </c>
      <c r="C14277">
        <v>0</v>
      </c>
      <c r="D14277">
        <v>112.29</v>
      </c>
      <c r="E14277">
        <f t="shared" ref="E14277:E14340" si="892">(435-368)*1.21/1000</f>
        <v>8.1069999999999989E-2</v>
      </c>
      <c r="F14277">
        <v>80.650000000000006</v>
      </c>
      <c r="G14277">
        <v>13.5</v>
      </c>
      <c r="H14277">
        <f t="shared" ref="H14277:H14340" si="893">D14277-E14277-F14277-G14277</f>
        <v>18.058930000000004</v>
      </c>
      <c r="I14277">
        <f t="shared" ref="I14277:I14340" si="894">H14277/100</f>
        <v>0.18058930000000004</v>
      </c>
      <c r="J14277">
        <f t="shared" ref="J14277:J14340" si="895">1.2904*I14277^(5/2)</f>
        <v>1.7883577078208344E-2</v>
      </c>
      <c r="L14277">
        <v>64.380877481550044</v>
      </c>
    </row>
    <row r="14278" spans="1:12" customFormat="1" hidden="1">
      <c r="A14278" s="10">
        <v>41475</v>
      </c>
      <c r="B14278" s="11">
        <v>0.5625</v>
      </c>
      <c r="C14278">
        <v>0</v>
      </c>
      <c r="D14278">
        <v>112.16</v>
      </c>
      <c r="E14278">
        <f t="shared" si="892"/>
        <v>8.1069999999999989E-2</v>
      </c>
      <c r="F14278">
        <v>80.510000000000005</v>
      </c>
      <c r="G14278">
        <v>13.5</v>
      </c>
      <c r="H14278">
        <f t="shared" si="893"/>
        <v>18.068929999999995</v>
      </c>
      <c r="I14278">
        <f t="shared" si="894"/>
        <v>0.18068929999999994</v>
      </c>
      <c r="J14278">
        <f t="shared" si="895"/>
        <v>1.790834461003098E-2</v>
      </c>
      <c r="K14278">
        <f>J14278*3600</f>
        <v>64.470040596111531</v>
      </c>
      <c r="L14278">
        <v>64.470040596111531</v>
      </c>
    </row>
    <row r="14279" spans="1:12" customFormat="1" hidden="1">
      <c r="A14279" s="10">
        <v>41475</v>
      </c>
      <c r="B14279" s="11">
        <v>0.56597222222222221</v>
      </c>
      <c r="C14279">
        <v>0</v>
      </c>
      <c r="D14279">
        <v>112.19</v>
      </c>
      <c r="E14279">
        <f t="shared" si="892"/>
        <v>8.1069999999999989E-2</v>
      </c>
      <c r="F14279">
        <v>80.59</v>
      </c>
      <c r="G14279">
        <v>13.5</v>
      </c>
      <c r="H14279">
        <f t="shared" si="893"/>
        <v>18.018929999999997</v>
      </c>
      <c r="I14279">
        <f t="shared" si="894"/>
        <v>0.18018929999999997</v>
      </c>
      <c r="J14279">
        <f t="shared" si="895"/>
        <v>1.7784712531140792E-2</v>
      </c>
      <c r="L14279">
        <v>64.024965112106855</v>
      </c>
    </row>
    <row r="14280" spans="1:12" customFormat="1" hidden="1">
      <c r="A14280" s="10">
        <v>41475</v>
      </c>
      <c r="B14280" s="11">
        <v>0.56944444444444442</v>
      </c>
      <c r="C14280">
        <v>0</v>
      </c>
      <c r="D14280">
        <v>111.97</v>
      </c>
      <c r="E14280">
        <f t="shared" si="892"/>
        <v>8.1069999999999989E-2</v>
      </c>
      <c r="F14280">
        <v>80.52</v>
      </c>
      <c r="G14280">
        <v>13.5</v>
      </c>
      <c r="H14280">
        <f t="shared" si="893"/>
        <v>17.868930000000006</v>
      </c>
      <c r="I14280">
        <f t="shared" si="894"/>
        <v>0.17868930000000005</v>
      </c>
      <c r="J14280">
        <f t="shared" si="895"/>
        <v>1.7416894580724131E-2</v>
      </c>
      <c r="L14280">
        <v>62.700820490606873</v>
      </c>
    </row>
    <row r="14281" spans="1:12" customFormat="1" hidden="1">
      <c r="A14281" s="10">
        <v>41475</v>
      </c>
      <c r="B14281" s="11">
        <v>0.57291666666666663</v>
      </c>
      <c r="C14281">
        <v>0</v>
      </c>
      <c r="D14281">
        <v>111.97</v>
      </c>
      <c r="E14281">
        <f t="shared" si="892"/>
        <v>8.1069999999999989E-2</v>
      </c>
      <c r="F14281">
        <v>80.47</v>
      </c>
      <c r="G14281">
        <v>13.5</v>
      </c>
      <c r="H14281">
        <f t="shared" si="893"/>
        <v>17.918930000000003</v>
      </c>
      <c r="I14281">
        <f t="shared" si="894"/>
        <v>0.17918930000000002</v>
      </c>
      <c r="J14281">
        <f t="shared" si="895"/>
        <v>1.7538988229956448E-2</v>
      </c>
      <c r="L14281">
        <v>63.140357627843215</v>
      </c>
    </row>
    <row r="14282" spans="1:12" customFormat="1" hidden="1">
      <c r="A14282" s="10">
        <v>41475</v>
      </c>
      <c r="B14282" s="11">
        <v>0.57638888888888895</v>
      </c>
      <c r="C14282">
        <v>0</v>
      </c>
      <c r="D14282">
        <v>111.93</v>
      </c>
      <c r="E14282">
        <f t="shared" si="892"/>
        <v>8.1069999999999989E-2</v>
      </c>
      <c r="F14282">
        <v>80.349999999999994</v>
      </c>
      <c r="G14282">
        <v>13.5</v>
      </c>
      <c r="H14282">
        <f t="shared" si="893"/>
        <v>17.998930000000016</v>
      </c>
      <c r="I14282">
        <f t="shared" si="894"/>
        <v>0.17998930000000016</v>
      </c>
      <c r="J14282">
        <f t="shared" si="895"/>
        <v>1.7735403525982133E-2</v>
      </c>
      <c r="L14282">
        <v>63.847452693535679</v>
      </c>
    </row>
    <row r="14283" spans="1:12" customFormat="1" hidden="1">
      <c r="A14283" s="10">
        <v>41475</v>
      </c>
      <c r="B14283" s="11">
        <v>0.57986111111111105</v>
      </c>
      <c r="C14283">
        <v>0</v>
      </c>
      <c r="D14283">
        <v>111.81</v>
      </c>
      <c r="E14283">
        <f t="shared" si="892"/>
        <v>8.1069999999999989E-2</v>
      </c>
      <c r="F14283">
        <v>80.34</v>
      </c>
      <c r="G14283">
        <v>13.5</v>
      </c>
      <c r="H14283">
        <f t="shared" si="893"/>
        <v>17.888930000000002</v>
      </c>
      <c r="I14283">
        <f t="shared" si="894"/>
        <v>0.17888930000000003</v>
      </c>
      <c r="J14283">
        <f t="shared" si="895"/>
        <v>1.7465670634602089E-2</v>
      </c>
      <c r="L14283">
        <v>62.876414284567517</v>
      </c>
    </row>
    <row r="14284" spans="1:12" customFormat="1">
      <c r="A14284" s="10">
        <v>41475</v>
      </c>
      <c r="B14284" s="11">
        <v>0.58333333333333337</v>
      </c>
      <c r="C14284">
        <v>0</v>
      </c>
      <c r="D14284">
        <v>111.83</v>
      </c>
      <c r="E14284">
        <f t="shared" si="892"/>
        <v>8.1069999999999989E-2</v>
      </c>
      <c r="F14284">
        <v>80.400000000000006</v>
      </c>
      <c r="G14284">
        <v>13.5</v>
      </c>
      <c r="H14284">
        <f t="shared" si="893"/>
        <v>17.848929999999996</v>
      </c>
      <c r="I14284">
        <f t="shared" si="894"/>
        <v>0.17848929999999996</v>
      </c>
      <c r="J14284">
        <f t="shared" si="895"/>
        <v>1.7368200347863638E-2</v>
      </c>
      <c r="K14284">
        <f>J14284*3600</f>
        <v>62.525521252309098</v>
      </c>
      <c r="L14284" s="13">
        <f>K14284*1000/156000</f>
        <v>0.40080462341223777</v>
      </c>
    </row>
    <row r="14285" spans="1:12" customFormat="1" hidden="1">
      <c r="A14285" s="10">
        <v>41475</v>
      </c>
      <c r="B14285" s="11">
        <v>0.58680555555555558</v>
      </c>
      <c r="C14285">
        <v>0</v>
      </c>
      <c r="D14285">
        <v>111.89</v>
      </c>
      <c r="E14285">
        <f t="shared" si="892"/>
        <v>8.1069999999999989E-2</v>
      </c>
      <c r="F14285">
        <v>80.36</v>
      </c>
      <c r="G14285">
        <v>13.5</v>
      </c>
      <c r="H14285">
        <f t="shared" si="893"/>
        <v>17.948930000000004</v>
      </c>
      <c r="I14285">
        <f t="shared" si="894"/>
        <v>0.17948930000000005</v>
      </c>
      <c r="J14285">
        <f t="shared" si="895"/>
        <v>1.7612490179980473E-2</v>
      </c>
      <c r="L14285">
        <v>63.404964647929702</v>
      </c>
    </row>
    <row r="14286" spans="1:12" customFormat="1" hidden="1">
      <c r="A14286" s="10">
        <v>41475</v>
      </c>
      <c r="B14286" s="11">
        <v>0.59027777777777779</v>
      </c>
      <c r="C14286">
        <v>0</v>
      </c>
      <c r="D14286">
        <v>111.79</v>
      </c>
      <c r="E14286">
        <f t="shared" si="892"/>
        <v>8.1069999999999989E-2</v>
      </c>
      <c r="F14286">
        <v>80.3</v>
      </c>
      <c r="G14286">
        <v>13.5</v>
      </c>
      <c r="H14286">
        <f t="shared" si="893"/>
        <v>17.908930000000012</v>
      </c>
      <c r="I14286">
        <f t="shared" si="894"/>
        <v>0.17908930000000012</v>
      </c>
      <c r="J14286">
        <f t="shared" si="895"/>
        <v>1.7514528555274307E-2</v>
      </c>
      <c r="L14286">
        <v>63.052302798987505</v>
      </c>
    </row>
    <row r="14287" spans="1:12" customFormat="1" hidden="1">
      <c r="A14287" s="10">
        <v>41475</v>
      </c>
      <c r="B14287" s="11">
        <v>0.59375</v>
      </c>
      <c r="C14287">
        <v>0</v>
      </c>
      <c r="D14287">
        <v>111.81</v>
      </c>
      <c r="E14287">
        <f t="shared" si="892"/>
        <v>8.1069999999999989E-2</v>
      </c>
      <c r="F14287">
        <v>80.349999999999994</v>
      </c>
      <c r="G14287">
        <v>13.5</v>
      </c>
      <c r="H14287">
        <f t="shared" si="893"/>
        <v>17.878930000000011</v>
      </c>
      <c r="I14287">
        <f t="shared" si="894"/>
        <v>0.17878930000000012</v>
      </c>
      <c r="J14287">
        <f t="shared" si="895"/>
        <v>1.7441272377174289E-2</v>
      </c>
      <c r="L14287">
        <v>62.788580557827437</v>
      </c>
    </row>
    <row r="14288" spans="1:12" customFormat="1" hidden="1">
      <c r="A14288" s="10">
        <v>41475</v>
      </c>
      <c r="B14288" s="11">
        <v>0.59722222222222221</v>
      </c>
      <c r="C14288">
        <v>0</v>
      </c>
      <c r="D14288">
        <v>111.75</v>
      </c>
      <c r="E14288">
        <f t="shared" si="892"/>
        <v>8.1069999999999989E-2</v>
      </c>
      <c r="F14288">
        <v>80.239999999999995</v>
      </c>
      <c r="G14288">
        <v>13.5</v>
      </c>
      <c r="H14288">
        <f t="shared" si="893"/>
        <v>17.928930000000008</v>
      </c>
      <c r="I14288">
        <f t="shared" si="894"/>
        <v>0.1792893000000001</v>
      </c>
      <c r="J14288">
        <f t="shared" si="895"/>
        <v>1.7563468388491883E-2</v>
      </c>
      <c r="L14288">
        <v>63.228486198570778</v>
      </c>
    </row>
    <row r="14289" spans="1:12" customFormat="1" hidden="1">
      <c r="A14289" s="10">
        <v>41475</v>
      </c>
      <c r="B14289" s="11">
        <v>0.60069444444444442</v>
      </c>
      <c r="C14289">
        <v>0</v>
      </c>
      <c r="D14289">
        <v>111.72</v>
      </c>
      <c r="E14289">
        <f t="shared" si="892"/>
        <v>8.1069999999999989E-2</v>
      </c>
      <c r="F14289">
        <v>80.25</v>
      </c>
      <c r="G14289">
        <v>13.5</v>
      </c>
      <c r="H14289">
        <f t="shared" si="893"/>
        <v>17.888930000000002</v>
      </c>
      <c r="I14289">
        <f t="shared" si="894"/>
        <v>0.17888930000000003</v>
      </c>
      <c r="J14289">
        <f t="shared" si="895"/>
        <v>1.7465670634602089E-2</v>
      </c>
      <c r="L14289">
        <v>62.876414284567517</v>
      </c>
    </row>
    <row r="14290" spans="1:12" customFormat="1" hidden="1">
      <c r="A14290" s="10">
        <v>41475</v>
      </c>
      <c r="B14290" s="11">
        <v>0.60416666666666663</v>
      </c>
      <c r="C14290">
        <v>0</v>
      </c>
      <c r="D14290">
        <v>111.61</v>
      </c>
      <c r="E14290">
        <f t="shared" si="892"/>
        <v>8.1069999999999989E-2</v>
      </c>
      <c r="F14290">
        <v>80.260000000000005</v>
      </c>
      <c r="G14290">
        <v>13.5</v>
      </c>
      <c r="H14290">
        <f t="shared" si="893"/>
        <v>17.768929999999997</v>
      </c>
      <c r="I14290">
        <f t="shared" si="894"/>
        <v>0.17768929999999997</v>
      </c>
      <c r="J14290">
        <f t="shared" si="895"/>
        <v>1.717424071016389E-2</v>
      </c>
      <c r="K14290">
        <f>J14290*3600</f>
        <v>61.827266556590004</v>
      </c>
      <c r="L14290" s="1">
        <v>61.827266556590004</v>
      </c>
    </row>
    <row r="14291" spans="1:12" customFormat="1" hidden="1">
      <c r="A14291" s="10">
        <v>41475</v>
      </c>
      <c r="B14291" s="11">
        <v>0.60763888888888895</v>
      </c>
      <c r="C14291">
        <v>0</v>
      </c>
      <c r="D14291">
        <v>111.61</v>
      </c>
      <c r="E14291">
        <f t="shared" si="892"/>
        <v>8.1069999999999989E-2</v>
      </c>
      <c r="F14291">
        <v>80.13</v>
      </c>
      <c r="G14291">
        <v>13.5</v>
      </c>
      <c r="H14291">
        <f t="shared" si="893"/>
        <v>17.898930000000007</v>
      </c>
      <c r="I14291">
        <f t="shared" si="894"/>
        <v>0.17898930000000007</v>
      </c>
      <c r="J14291">
        <f t="shared" si="895"/>
        <v>1.7490089358728873E-2</v>
      </c>
      <c r="L14291">
        <v>62.964321691423947</v>
      </c>
    </row>
    <row r="14292" spans="1:12" customFormat="1" hidden="1">
      <c r="A14292" s="10">
        <v>41475</v>
      </c>
      <c r="B14292" s="11">
        <v>0.61111111111111105</v>
      </c>
      <c r="C14292">
        <v>0</v>
      </c>
      <c r="D14292">
        <v>111.58</v>
      </c>
      <c r="E14292">
        <f t="shared" si="892"/>
        <v>8.1069999999999989E-2</v>
      </c>
      <c r="F14292">
        <v>80.25</v>
      </c>
      <c r="G14292">
        <v>13.5</v>
      </c>
      <c r="H14292">
        <f t="shared" si="893"/>
        <v>17.748930000000001</v>
      </c>
      <c r="I14292">
        <f t="shared" si="894"/>
        <v>0.17748930000000002</v>
      </c>
      <c r="J14292">
        <f t="shared" si="895"/>
        <v>1.7125954894841283E-2</v>
      </c>
      <c r="L14292">
        <v>61.653437621428623</v>
      </c>
    </row>
    <row r="14293" spans="1:12" customFormat="1" hidden="1">
      <c r="A14293" s="10">
        <v>41475</v>
      </c>
      <c r="B14293" s="11">
        <v>0.61458333333333337</v>
      </c>
      <c r="C14293">
        <v>0</v>
      </c>
      <c r="D14293">
        <v>111.39</v>
      </c>
      <c r="E14293">
        <f t="shared" si="892"/>
        <v>8.1069999999999989E-2</v>
      </c>
      <c r="F14293">
        <v>80.14</v>
      </c>
      <c r="G14293">
        <v>13.5</v>
      </c>
      <c r="H14293">
        <f t="shared" si="893"/>
        <v>17.668930000000003</v>
      </c>
      <c r="I14293">
        <f t="shared" si="894"/>
        <v>0.17668930000000002</v>
      </c>
      <c r="J14293">
        <f t="shared" si="895"/>
        <v>1.6933626632024631E-2</v>
      </c>
      <c r="L14293">
        <v>60.961055875288672</v>
      </c>
    </row>
    <row r="14294" spans="1:12" customFormat="1" hidden="1">
      <c r="A14294" s="10">
        <v>41475</v>
      </c>
      <c r="B14294" s="11">
        <v>0.61805555555555558</v>
      </c>
      <c r="C14294">
        <v>0</v>
      </c>
      <c r="D14294">
        <v>111.34</v>
      </c>
      <c r="E14294">
        <f t="shared" si="892"/>
        <v>8.1069999999999989E-2</v>
      </c>
      <c r="F14294">
        <v>80.069999999999993</v>
      </c>
      <c r="G14294">
        <v>13.5</v>
      </c>
      <c r="H14294">
        <f t="shared" si="893"/>
        <v>17.688930000000013</v>
      </c>
      <c r="I14294">
        <f t="shared" si="894"/>
        <v>0.17688930000000014</v>
      </c>
      <c r="J14294">
        <f t="shared" si="895"/>
        <v>1.6981586539923696E-2</v>
      </c>
      <c r="L14294">
        <v>61.133711543725305</v>
      </c>
    </row>
    <row r="14295" spans="1:12" customFormat="1" hidden="1">
      <c r="A14295" s="10">
        <v>41475</v>
      </c>
      <c r="B14295" s="11">
        <v>0.62152777777777779</v>
      </c>
      <c r="C14295">
        <v>0</v>
      </c>
      <c r="D14295">
        <v>111.24</v>
      </c>
      <c r="E14295">
        <f t="shared" si="892"/>
        <v>8.1069999999999989E-2</v>
      </c>
      <c r="F14295">
        <v>79.94</v>
      </c>
      <c r="G14295">
        <v>13.5</v>
      </c>
      <c r="H14295">
        <f t="shared" si="893"/>
        <v>17.71893</v>
      </c>
      <c r="I14295">
        <f t="shared" si="894"/>
        <v>0.17718929999999999</v>
      </c>
      <c r="J14295">
        <f t="shared" si="895"/>
        <v>1.7053679055904391E-2</v>
      </c>
      <c r="L14295">
        <v>61.393244601255809</v>
      </c>
    </row>
    <row r="14296" spans="1:12" customFormat="1">
      <c r="A14296" s="10">
        <v>41475</v>
      </c>
      <c r="B14296" s="11">
        <v>0.625</v>
      </c>
      <c r="C14296">
        <v>0</v>
      </c>
      <c r="D14296">
        <v>111.18</v>
      </c>
      <c r="E14296">
        <f t="shared" si="892"/>
        <v>8.1069999999999989E-2</v>
      </c>
      <c r="F14296">
        <v>79.92</v>
      </c>
      <c r="G14296">
        <v>13.5</v>
      </c>
      <c r="H14296">
        <f t="shared" si="893"/>
        <v>17.678930000000008</v>
      </c>
      <c r="I14296">
        <f t="shared" si="894"/>
        <v>0.17678930000000009</v>
      </c>
      <c r="J14296">
        <f t="shared" si="895"/>
        <v>1.6957596412867173E-2</v>
      </c>
      <c r="K14296">
        <f>J14296*3600</f>
        <v>61.047347086321821</v>
      </c>
      <c r="L14296" s="13">
        <f>K14296*1000/156000</f>
        <v>0.39132914798924245</v>
      </c>
    </row>
    <row r="14297" spans="1:12" customFormat="1" hidden="1">
      <c r="A14297" s="10">
        <v>41475</v>
      </c>
      <c r="B14297" s="11">
        <v>0.62847222222222221</v>
      </c>
      <c r="C14297">
        <v>0</v>
      </c>
      <c r="D14297">
        <v>111.06</v>
      </c>
      <c r="E14297">
        <f t="shared" si="892"/>
        <v>8.1069999999999989E-2</v>
      </c>
      <c r="F14297">
        <v>79.87</v>
      </c>
      <c r="G14297">
        <v>13.5</v>
      </c>
      <c r="H14297">
        <f t="shared" si="893"/>
        <v>17.608930000000001</v>
      </c>
      <c r="I14297">
        <f t="shared" si="894"/>
        <v>0.1760893</v>
      </c>
      <c r="J14297">
        <f t="shared" si="895"/>
        <v>1.6790234895058338E-2</v>
      </c>
      <c r="L14297">
        <v>60.444845622210018</v>
      </c>
    </row>
    <row r="14298" spans="1:12" customFormat="1" hidden="1">
      <c r="A14298" s="10">
        <v>41475</v>
      </c>
      <c r="B14298" s="11">
        <v>0.63194444444444442</v>
      </c>
      <c r="C14298">
        <v>0</v>
      </c>
      <c r="D14298">
        <v>111.01</v>
      </c>
      <c r="E14298">
        <f t="shared" si="892"/>
        <v>8.1069999999999989E-2</v>
      </c>
      <c r="F14298">
        <v>79.819999999999993</v>
      </c>
      <c r="G14298">
        <v>13.5</v>
      </c>
      <c r="H14298">
        <f t="shared" si="893"/>
        <v>17.608930000000015</v>
      </c>
      <c r="I14298">
        <f t="shared" si="894"/>
        <v>0.17608930000000014</v>
      </c>
      <c r="J14298">
        <f t="shared" si="895"/>
        <v>1.6790234895058383E-2</v>
      </c>
      <c r="L14298">
        <v>60.444845622210181</v>
      </c>
    </row>
    <row r="14299" spans="1:12" customFormat="1" hidden="1">
      <c r="A14299" s="10">
        <v>41475</v>
      </c>
      <c r="B14299" s="11">
        <v>0.63541666666666663</v>
      </c>
      <c r="C14299">
        <v>0</v>
      </c>
      <c r="D14299">
        <v>110.97</v>
      </c>
      <c r="E14299">
        <f t="shared" si="892"/>
        <v>8.1069999999999989E-2</v>
      </c>
      <c r="F14299">
        <v>79.739999999999995</v>
      </c>
      <c r="G14299">
        <v>13.5</v>
      </c>
      <c r="H14299">
        <f t="shared" si="893"/>
        <v>17.648930000000007</v>
      </c>
      <c r="I14299">
        <f t="shared" si="894"/>
        <v>0.17648930000000007</v>
      </c>
      <c r="J14299">
        <f t="shared" si="895"/>
        <v>1.6885748085959086E-2</v>
      </c>
      <c r="L14299">
        <v>60.788693109452709</v>
      </c>
    </row>
    <row r="14300" spans="1:12" customFormat="1" hidden="1">
      <c r="A14300" s="10">
        <v>41475</v>
      </c>
      <c r="B14300" s="11">
        <v>0.63888888888888895</v>
      </c>
      <c r="C14300">
        <v>0</v>
      </c>
      <c r="D14300">
        <v>110.87</v>
      </c>
      <c r="E14300">
        <f t="shared" si="892"/>
        <v>8.1069999999999989E-2</v>
      </c>
      <c r="F14300">
        <v>79.73</v>
      </c>
      <c r="G14300">
        <v>13.5</v>
      </c>
      <c r="H14300">
        <f t="shared" si="893"/>
        <v>17.558930000000004</v>
      </c>
      <c r="I14300">
        <f t="shared" si="894"/>
        <v>0.17558930000000003</v>
      </c>
      <c r="J14300">
        <f t="shared" si="895"/>
        <v>1.6671300245729877E-2</v>
      </c>
      <c r="L14300">
        <v>60.016680884627561</v>
      </c>
    </row>
    <row r="14301" spans="1:12" customFormat="1" hidden="1">
      <c r="A14301" s="10">
        <v>41475</v>
      </c>
      <c r="B14301" s="11">
        <v>0.64236111111111105</v>
      </c>
      <c r="C14301">
        <v>0</v>
      </c>
      <c r="D14301">
        <v>110.82</v>
      </c>
      <c r="E14301">
        <f t="shared" si="892"/>
        <v>8.1069999999999989E-2</v>
      </c>
      <c r="F14301">
        <v>79.760000000000005</v>
      </c>
      <c r="G14301">
        <v>13.5</v>
      </c>
      <c r="H14301">
        <f t="shared" si="893"/>
        <v>17.478929999999991</v>
      </c>
      <c r="I14301">
        <f t="shared" si="894"/>
        <v>0.17478929999999993</v>
      </c>
      <c r="J14301">
        <f t="shared" si="895"/>
        <v>1.6482058912500545E-2</v>
      </c>
      <c r="L14301">
        <v>59.335412085001963</v>
      </c>
    </row>
    <row r="14302" spans="1:12" customFormat="1" hidden="1">
      <c r="A14302" s="10">
        <v>41475</v>
      </c>
      <c r="B14302" s="11">
        <v>0.64583333333333337</v>
      </c>
      <c r="C14302">
        <v>0</v>
      </c>
      <c r="D14302">
        <v>110.62</v>
      </c>
      <c r="E14302">
        <f t="shared" si="892"/>
        <v>8.1069999999999989E-2</v>
      </c>
      <c r="F14302">
        <v>79.61</v>
      </c>
      <c r="G14302">
        <v>13.5</v>
      </c>
      <c r="H14302">
        <f t="shared" si="893"/>
        <v>17.428930000000008</v>
      </c>
      <c r="I14302">
        <f t="shared" si="894"/>
        <v>0.17428930000000009</v>
      </c>
      <c r="J14302">
        <f t="shared" si="895"/>
        <v>1.6364440768076909E-2</v>
      </c>
      <c r="K14302">
        <f>J14302*3600</f>
        <v>58.911986765076868</v>
      </c>
      <c r="L14302" s="1">
        <v>58.911986765076868</v>
      </c>
    </row>
    <row r="14303" spans="1:12" customFormat="1" hidden="1">
      <c r="A14303" s="10">
        <v>41475</v>
      </c>
      <c r="B14303" s="11">
        <v>0.64930555555555558</v>
      </c>
      <c r="C14303">
        <v>0</v>
      </c>
      <c r="D14303">
        <v>110.53</v>
      </c>
      <c r="E14303">
        <f t="shared" si="892"/>
        <v>8.1069999999999989E-2</v>
      </c>
      <c r="F14303">
        <v>79.47</v>
      </c>
      <c r="G14303">
        <v>13.5</v>
      </c>
      <c r="H14303">
        <f t="shared" si="893"/>
        <v>17.478930000000005</v>
      </c>
      <c r="I14303">
        <f t="shared" si="894"/>
        <v>0.17478930000000006</v>
      </c>
      <c r="J14303">
        <f t="shared" si="895"/>
        <v>1.648205891250059E-2</v>
      </c>
      <c r="L14303">
        <v>59.335412085002126</v>
      </c>
    </row>
    <row r="14304" spans="1:12" customFormat="1" hidden="1">
      <c r="A14304" s="10">
        <v>41475</v>
      </c>
      <c r="B14304" s="11">
        <v>0.65277777777777779</v>
      </c>
      <c r="C14304">
        <v>0</v>
      </c>
      <c r="D14304">
        <v>110.58</v>
      </c>
      <c r="E14304">
        <f t="shared" si="892"/>
        <v>8.1069999999999989E-2</v>
      </c>
      <c r="F14304">
        <v>79.64</v>
      </c>
      <c r="G14304">
        <v>13.5</v>
      </c>
      <c r="H14304">
        <f t="shared" si="893"/>
        <v>17.358930000000001</v>
      </c>
      <c r="I14304">
        <f t="shared" si="894"/>
        <v>0.1735893</v>
      </c>
      <c r="J14304">
        <f t="shared" si="895"/>
        <v>1.6200623680775784E-2</v>
      </c>
      <c r="L14304">
        <v>58.322245250792818</v>
      </c>
    </row>
    <row r="14305" spans="1:12" customFormat="1" hidden="1">
      <c r="A14305" s="10">
        <v>41475</v>
      </c>
      <c r="B14305" s="11">
        <v>0.65625</v>
      </c>
      <c r="C14305">
        <v>0</v>
      </c>
      <c r="D14305">
        <v>110.56</v>
      </c>
      <c r="E14305">
        <f t="shared" si="892"/>
        <v>8.1069999999999989E-2</v>
      </c>
      <c r="F14305">
        <v>79.67</v>
      </c>
      <c r="G14305">
        <v>13.5</v>
      </c>
      <c r="H14305">
        <f t="shared" si="893"/>
        <v>17.308930000000004</v>
      </c>
      <c r="I14305">
        <f t="shared" si="894"/>
        <v>0.17308930000000003</v>
      </c>
      <c r="J14305">
        <f t="shared" si="895"/>
        <v>1.6084216428544001E-2</v>
      </c>
      <c r="L14305">
        <v>57.903179142758404</v>
      </c>
    </row>
    <row r="14306" spans="1:12" customFormat="1" hidden="1">
      <c r="A14306" s="10">
        <v>41475</v>
      </c>
      <c r="B14306" s="11">
        <v>0.65972222222222221</v>
      </c>
      <c r="C14306">
        <v>0</v>
      </c>
      <c r="D14306">
        <v>110.67</v>
      </c>
      <c r="E14306">
        <f t="shared" si="892"/>
        <v>8.1069999999999989E-2</v>
      </c>
      <c r="F14306">
        <v>79.64</v>
      </c>
      <c r="G14306">
        <v>13.5</v>
      </c>
      <c r="H14306">
        <f t="shared" si="893"/>
        <v>17.448930000000004</v>
      </c>
      <c r="I14306">
        <f t="shared" si="894"/>
        <v>0.17448930000000004</v>
      </c>
      <c r="J14306">
        <f t="shared" si="895"/>
        <v>1.6411427379766062E-2</v>
      </c>
      <c r="L14306">
        <v>59.081138567157822</v>
      </c>
    </row>
    <row r="14307" spans="1:12" customFormat="1" hidden="1">
      <c r="A14307" s="10">
        <v>41475</v>
      </c>
      <c r="B14307" s="11">
        <v>0.66319444444444442</v>
      </c>
      <c r="C14307">
        <v>0</v>
      </c>
      <c r="D14307">
        <v>110.59</v>
      </c>
      <c r="E14307">
        <f t="shared" si="892"/>
        <v>8.1069999999999989E-2</v>
      </c>
      <c r="F14307">
        <v>79.62</v>
      </c>
      <c r="G14307">
        <v>13.5</v>
      </c>
      <c r="H14307">
        <f t="shared" si="893"/>
        <v>17.388930000000002</v>
      </c>
      <c r="I14307">
        <f t="shared" si="894"/>
        <v>0.17388930000000002</v>
      </c>
      <c r="J14307">
        <f t="shared" si="895"/>
        <v>1.6270709920426927E-2</v>
      </c>
      <c r="L14307">
        <v>58.574555713536938</v>
      </c>
    </row>
    <row r="14308" spans="1:12" customFormat="1">
      <c r="A14308" s="10">
        <v>41475</v>
      </c>
      <c r="B14308" s="11">
        <v>0.66666666666666663</v>
      </c>
      <c r="C14308">
        <v>0</v>
      </c>
      <c r="D14308">
        <v>110.49</v>
      </c>
      <c r="E14308">
        <f t="shared" si="892"/>
        <v>8.1069999999999989E-2</v>
      </c>
      <c r="F14308">
        <v>79.52</v>
      </c>
      <c r="G14308">
        <v>13.5</v>
      </c>
      <c r="H14308">
        <f t="shared" si="893"/>
        <v>17.388930000000002</v>
      </c>
      <c r="I14308">
        <f t="shared" si="894"/>
        <v>0.17388930000000002</v>
      </c>
      <c r="J14308">
        <f t="shared" si="895"/>
        <v>1.6270709920426927E-2</v>
      </c>
      <c r="K14308">
        <f>J14308*3600</f>
        <v>58.574555713536938</v>
      </c>
      <c r="L14308" s="13">
        <f>K14308*1000/156000</f>
        <v>0.3754779212406214</v>
      </c>
    </row>
    <row r="14309" spans="1:12" customFormat="1" hidden="1">
      <c r="A14309" s="10">
        <v>41475</v>
      </c>
      <c r="B14309" s="11">
        <v>0.67013888888888884</v>
      </c>
      <c r="C14309">
        <v>0</v>
      </c>
      <c r="D14309">
        <v>110.59</v>
      </c>
      <c r="E14309">
        <f t="shared" si="892"/>
        <v>8.1069999999999989E-2</v>
      </c>
      <c r="F14309">
        <v>79.53</v>
      </c>
      <c r="G14309">
        <v>13.5</v>
      </c>
      <c r="H14309">
        <f t="shared" si="893"/>
        <v>17.478930000000005</v>
      </c>
      <c r="I14309">
        <f t="shared" si="894"/>
        <v>0.17478930000000006</v>
      </c>
      <c r="J14309">
        <f t="shared" si="895"/>
        <v>1.648205891250059E-2</v>
      </c>
      <c r="L14309">
        <v>59.335412085002126</v>
      </c>
    </row>
    <row r="14310" spans="1:12" customFormat="1" hidden="1">
      <c r="A14310" s="10">
        <v>41475</v>
      </c>
      <c r="B14310" s="11">
        <v>0.67361111111111116</v>
      </c>
      <c r="C14310">
        <v>0</v>
      </c>
      <c r="D14310">
        <v>110.39</v>
      </c>
      <c r="E14310">
        <f t="shared" si="892"/>
        <v>8.1069999999999989E-2</v>
      </c>
      <c r="F14310">
        <v>79.489999999999995</v>
      </c>
      <c r="G14310">
        <v>13.5</v>
      </c>
      <c r="H14310">
        <f t="shared" si="893"/>
        <v>17.318930000000009</v>
      </c>
      <c r="I14310">
        <f t="shared" si="894"/>
        <v>0.1731893000000001</v>
      </c>
      <c r="J14310">
        <f t="shared" si="895"/>
        <v>1.6107457591383521E-2</v>
      </c>
      <c r="L14310">
        <v>57.986847328980673</v>
      </c>
    </row>
    <row r="14311" spans="1:12" customFormat="1" hidden="1">
      <c r="A14311" s="10">
        <v>41475</v>
      </c>
      <c r="B14311" s="11">
        <v>0.67708333333333337</v>
      </c>
      <c r="C14311">
        <v>0</v>
      </c>
      <c r="D14311">
        <v>110.36</v>
      </c>
      <c r="E14311">
        <f t="shared" si="892"/>
        <v>8.1069999999999989E-2</v>
      </c>
      <c r="F14311">
        <v>79.510000000000005</v>
      </c>
      <c r="G14311">
        <v>13.5</v>
      </c>
      <c r="H14311">
        <f t="shared" si="893"/>
        <v>17.268929999999997</v>
      </c>
      <c r="I14311">
        <f t="shared" si="894"/>
        <v>0.17268929999999996</v>
      </c>
      <c r="J14311">
        <f t="shared" si="895"/>
        <v>1.5991453040778994E-2</v>
      </c>
      <c r="L14311">
        <v>57.569230946804382</v>
      </c>
    </row>
    <row r="14312" spans="1:12" customFormat="1" hidden="1">
      <c r="A14312" s="10">
        <v>41475</v>
      </c>
      <c r="B14312" s="11">
        <v>0.68055555555555547</v>
      </c>
      <c r="C14312">
        <v>0</v>
      </c>
      <c r="D14312">
        <v>110.41</v>
      </c>
      <c r="E14312">
        <f t="shared" si="892"/>
        <v>8.1069999999999989E-2</v>
      </c>
      <c r="F14312">
        <v>79.510000000000005</v>
      </c>
      <c r="G14312">
        <v>13.5</v>
      </c>
      <c r="H14312">
        <f t="shared" si="893"/>
        <v>17.318929999999995</v>
      </c>
      <c r="I14312">
        <f t="shared" si="894"/>
        <v>0.17318929999999993</v>
      </c>
      <c r="J14312">
        <f t="shared" si="895"/>
        <v>1.6107457591383476E-2</v>
      </c>
      <c r="L14312">
        <v>57.98684732898051</v>
      </c>
    </row>
    <row r="14313" spans="1:12" customFormat="1" hidden="1">
      <c r="A14313" s="10">
        <v>41475</v>
      </c>
      <c r="B14313" s="11">
        <v>0.68402777777777779</v>
      </c>
      <c r="C14313">
        <v>0</v>
      </c>
      <c r="D14313">
        <v>110.34</v>
      </c>
      <c r="E14313">
        <f t="shared" si="892"/>
        <v>8.1069999999999989E-2</v>
      </c>
      <c r="F14313">
        <v>79.430000000000007</v>
      </c>
      <c r="G14313">
        <v>13.5</v>
      </c>
      <c r="H14313">
        <f t="shared" si="893"/>
        <v>17.32893</v>
      </c>
      <c r="I14313">
        <f t="shared" si="894"/>
        <v>0.17328930000000001</v>
      </c>
      <c r="J14313">
        <f t="shared" si="895"/>
        <v>1.6130718892214239E-2</v>
      </c>
      <c r="L14313">
        <v>58.07058801197126</v>
      </c>
    </row>
    <row r="14314" spans="1:12" customFormat="1" hidden="1">
      <c r="A14314" s="10">
        <v>41475</v>
      </c>
      <c r="B14314" s="11">
        <v>0.6875</v>
      </c>
      <c r="C14314">
        <v>0</v>
      </c>
      <c r="D14314">
        <v>110.35</v>
      </c>
      <c r="E14314">
        <f t="shared" si="892"/>
        <v>8.1069999999999989E-2</v>
      </c>
      <c r="F14314">
        <v>79.489999999999995</v>
      </c>
      <c r="G14314">
        <v>13.5</v>
      </c>
      <c r="H14314">
        <f t="shared" si="893"/>
        <v>17.278930000000003</v>
      </c>
      <c r="I14314">
        <f t="shared" si="894"/>
        <v>0.17278930000000003</v>
      </c>
      <c r="J14314">
        <f t="shared" si="895"/>
        <v>1.6014613709817445E-2</v>
      </c>
      <c r="K14314">
        <f>J14314*3600</f>
        <v>57.652609355342804</v>
      </c>
      <c r="L14314" s="1">
        <v>57.652609355342804</v>
      </c>
    </row>
    <row r="14315" spans="1:12" customFormat="1" hidden="1">
      <c r="A14315" s="10">
        <v>41475</v>
      </c>
      <c r="B14315" s="11">
        <v>0.69097222222222221</v>
      </c>
      <c r="C14315">
        <v>0</v>
      </c>
      <c r="D14315">
        <v>110.16</v>
      </c>
      <c r="E14315">
        <f t="shared" si="892"/>
        <v>8.1069999999999989E-2</v>
      </c>
      <c r="F14315">
        <v>79.45</v>
      </c>
      <c r="G14315">
        <v>13.5</v>
      </c>
      <c r="H14315">
        <f t="shared" si="893"/>
        <v>17.128929999999997</v>
      </c>
      <c r="I14315">
        <f t="shared" si="894"/>
        <v>0.17128929999999998</v>
      </c>
      <c r="J14315">
        <f t="shared" si="895"/>
        <v>1.5669312457006885E-2</v>
      </c>
      <c r="L14315">
        <v>56.409524845224787</v>
      </c>
    </row>
    <row r="14316" spans="1:12" customFormat="1" hidden="1">
      <c r="A14316" s="10">
        <v>41475</v>
      </c>
      <c r="B14316" s="11">
        <v>0.69444444444444453</v>
      </c>
      <c r="C14316">
        <v>0</v>
      </c>
      <c r="D14316">
        <v>110.15</v>
      </c>
      <c r="E14316">
        <f t="shared" si="892"/>
        <v>8.1069999999999989E-2</v>
      </c>
      <c r="F14316">
        <v>79.459999999999994</v>
      </c>
      <c r="G14316">
        <v>13.5</v>
      </c>
      <c r="H14316">
        <f t="shared" si="893"/>
        <v>17.108930000000015</v>
      </c>
      <c r="I14316">
        <f t="shared" si="894"/>
        <v>0.17108930000000014</v>
      </c>
      <c r="J14316">
        <f t="shared" si="895"/>
        <v>1.5623613182938208E-2</v>
      </c>
      <c r="L14316">
        <v>56.245007458577547</v>
      </c>
    </row>
    <row r="14317" spans="1:12" customFormat="1" hidden="1">
      <c r="A14317" s="10">
        <v>41475</v>
      </c>
      <c r="B14317" s="11">
        <v>0.69791666666666663</v>
      </c>
      <c r="C14317">
        <v>0</v>
      </c>
      <c r="D14317">
        <v>110.24</v>
      </c>
      <c r="E14317">
        <f t="shared" si="892"/>
        <v>8.1069999999999989E-2</v>
      </c>
      <c r="F14317">
        <v>79.47</v>
      </c>
      <c r="G14317">
        <v>13.5</v>
      </c>
      <c r="H14317">
        <f t="shared" si="893"/>
        <v>17.188929999999999</v>
      </c>
      <c r="I14317">
        <f t="shared" si="894"/>
        <v>0.17188929999999999</v>
      </c>
      <c r="J14317">
        <f t="shared" si="895"/>
        <v>1.5806891119548656E-2</v>
      </c>
      <c r="L14317">
        <v>56.904808030375158</v>
      </c>
    </row>
    <row r="14318" spans="1:12" customFormat="1" hidden="1">
      <c r="A14318" s="10">
        <v>41475</v>
      </c>
      <c r="B14318" s="11">
        <v>0.70138888888888884</v>
      </c>
      <c r="C14318">
        <v>0</v>
      </c>
      <c r="D14318">
        <v>110.27</v>
      </c>
      <c r="E14318">
        <f t="shared" si="892"/>
        <v>8.1069999999999989E-2</v>
      </c>
      <c r="F14318">
        <v>79.459999999999994</v>
      </c>
      <c r="G14318">
        <v>13.5</v>
      </c>
      <c r="H14318">
        <f t="shared" si="893"/>
        <v>17.228930000000005</v>
      </c>
      <c r="I14318">
        <f t="shared" si="894"/>
        <v>0.17228930000000006</v>
      </c>
      <c r="J14318">
        <f t="shared" si="895"/>
        <v>1.5899011395394548E-2</v>
      </c>
      <c r="L14318">
        <v>57.236441023420376</v>
      </c>
    </row>
    <row r="14319" spans="1:12" customFormat="1" hidden="1">
      <c r="A14319" s="10">
        <v>41475</v>
      </c>
      <c r="B14319" s="11">
        <v>0.70486111111111116</v>
      </c>
      <c r="C14319">
        <v>0</v>
      </c>
      <c r="D14319">
        <v>110.14</v>
      </c>
      <c r="E14319">
        <f t="shared" si="892"/>
        <v>8.1069999999999989E-2</v>
      </c>
      <c r="F14319">
        <v>79.37</v>
      </c>
      <c r="G14319">
        <v>13.5</v>
      </c>
      <c r="H14319">
        <f t="shared" si="893"/>
        <v>17.188929999999999</v>
      </c>
      <c r="I14319">
        <f t="shared" si="894"/>
        <v>0.17188929999999999</v>
      </c>
      <c r="J14319">
        <f t="shared" si="895"/>
        <v>1.5806891119548656E-2</v>
      </c>
      <c r="L14319">
        <v>56.904808030375158</v>
      </c>
    </row>
    <row r="14320" spans="1:12" customFormat="1">
      <c r="A14320" s="10">
        <v>41475</v>
      </c>
      <c r="B14320" s="11">
        <v>0.70833333333333337</v>
      </c>
      <c r="C14320">
        <v>0</v>
      </c>
      <c r="D14320">
        <v>110.08</v>
      </c>
      <c r="E14320">
        <f t="shared" si="892"/>
        <v>8.1069999999999989E-2</v>
      </c>
      <c r="F14320">
        <v>79.39</v>
      </c>
      <c r="G14320">
        <v>13.5</v>
      </c>
      <c r="H14320">
        <f t="shared" si="893"/>
        <v>17.108930000000001</v>
      </c>
      <c r="I14320">
        <f t="shared" si="894"/>
        <v>0.1710893</v>
      </c>
      <c r="J14320">
        <f t="shared" si="895"/>
        <v>1.5623613182938164E-2</v>
      </c>
      <c r="K14320">
        <f>J14320*3600</f>
        <v>56.24500745857739</v>
      </c>
      <c r="L14320" s="13">
        <f>K14320*1000/156000</f>
        <v>0.36054491960626533</v>
      </c>
    </row>
    <row r="14321" spans="1:12" customFormat="1" hidden="1">
      <c r="A14321" s="10">
        <v>41475</v>
      </c>
      <c r="B14321" s="11">
        <v>0.71180555555555547</v>
      </c>
      <c r="C14321">
        <v>0</v>
      </c>
      <c r="D14321">
        <v>110.02</v>
      </c>
      <c r="E14321">
        <f t="shared" si="892"/>
        <v>8.1069999999999989E-2</v>
      </c>
      <c r="F14321">
        <v>79.38</v>
      </c>
      <c r="G14321">
        <v>13.5</v>
      </c>
      <c r="H14321">
        <f t="shared" si="893"/>
        <v>17.058930000000004</v>
      </c>
      <c r="I14321">
        <f t="shared" si="894"/>
        <v>0.17058930000000003</v>
      </c>
      <c r="J14321">
        <f t="shared" si="895"/>
        <v>1.550971516709037E-2</v>
      </c>
      <c r="L14321">
        <v>55.834974601525332</v>
      </c>
    </row>
    <row r="14322" spans="1:12" customFormat="1" hidden="1">
      <c r="A14322" s="10">
        <v>41475</v>
      </c>
      <c r="B14322" s="11">
        <v>0.71527777777777779</v>
      </c>
      <c r="C14322">
        <v>0</v>
      </c>
      <c r="D14322">
        <v>110.03</v>
      </c>
      <c r="E14322">
        <f t="shared" si="892"/>
        <v>8.1069999999999989E-2</v>
      </c>
      <c r="F14322">
        <v>79.42</v>
      </c>
      <c r="G14322">
        <v>13.5</v>
      </c>
      <c r="H14322">
        <f t="shared" si="893"/>
        <v>17.028930000000003</v>
      </c>
      <c r="I14322">
        <f t="shared" si="894"/>
        <v>0.17028930000000003</v>
      </c>
      <c r="J14322">
        <f t="shared" si="895"/>
        <v>1.5441616239523649E-2</v>
      </c>
      <c r="L14322">
        <v>55.589818462285137</v>
      </c>
    </row>
    <row r="14323" spans="1:12" customFormat="1" hidden="1">
      <c r="A14323" s="10">
        <v>41475</v>
      </c>
      <c r="B14323" s="11">
        <v>0.71875</v>
      </c>
      <c r="C14323">
        <v>0</v>
      </c>
      <c r="D14323">
        <v>109.93</v>
      </c>
      <c r="E14323">
        <f t="shared" si="892"/>
        <v>8.1069999999999989E-2</v>
      </c>
      <c r="F14323">
        <v>79.319999999999993</v>
      </c>
      <c r="G14323">
        <v>13.5</v>
      </c>
      <c r="H14323">
        <f t="shared" si="893"/>
        <v>17.028930000000017</v>
      </c>
      <c r="I14323">
        <f t="shared" si="894"/>
        <v>0.17028930000000017</v>
      </c>
      <c r="J14323">
        <f t="shared" si="895"/>
        <v>1.5441616239523675E-2</v>
      </c>
      <c r="L14323">
        <v>55.58981846228523</v>
      </c>
    </row>
    <row r="14324" spans="1:12" customFormat="1" hidden="1">
      <c r="A14324" s="10">
        <v>41475</v>
      </c>
      <c r="B14324" s="11">
        <v>0.72222222222222221</v>
      </c>
      <c r="C14324">
        <v>0</v>
      </c>
      <c r="D14324">
        <v>109.97</v>
      </c>
      <c r="E14324">
        <f t="shared" si="892"/>
        <v>8.1069999999999989E-2</v>
      </c>
      <c r="F14324">
        <v>79.31</v>
      </c>
      <c r="G14324">
        <v>13.5</v>
      </c>
      <c r="H14324">
        <f t="shared" si="893"/>
        <v>17.07893</v>
      </c>
      <c r="I14324">
        <f t="shared" si="894"/>
        <v>0.1707893</v>
      </c>
      <c r="J14324">
        <f t="shared" si="895"/>
        <v>1.5555214373662554E-2</v>
      </c>
      <c r="L14324">
        <v>55.998771745185195</v>
      </c>
    </row>
    <row r="14325" spans="1:12" customFormat="1" hidden="1">
      <c r="A14325" s="10">
        <v>41475</v>
      </c>
      <c r="B14325" s="11">
        <v>0.72569444444444453</v>
      </c>
      <c r="C14325">
        <v>0</v>
      </c>
      <c r="D14325">
        <v>109.94</v>
      </c>
      <c r="E14325">
        <f t="shared" si="892"/>
        <v>8.1069999999999989E-2</v>
      </c>
      <c r="F14325">
        <v>79.3</v>
      </c>
      <c r="G14325">
        <v>13.5</v>
      </c>
      <c r="H14325">
        <f t="shared" si="893"/>
        <v>17.058930000000004</v>
      </c>
      <c r="I14325">
        <f t="shared" si="894"/>
        <v>0.17058930000000003</v>
      </c>
      <c r="J14325">
        <f t="shared" si="895"/>
        <v>1.550971516709037E-2</v>
      </c>
      <c r="L14325">
        <v>55.834974601525332</v>
      </c>
    </row>
    <row r="14326" spans="1:12" customFormat="1" hidden="1">
      <c r="A14326" s="10">
        <v>41475</v>
      </c>
      <c r="B14326" s="11">
        <v>0.72916666666666663</v>
      </c>
      <c r="C14326">
        <v>0</v>
      </c>
      <c r="D14326">
        <v>109.92</v>
      </c>
      <c r="E14326">
        <f t="shared" si="892"/>
        <v>8.1069999999999989E-2</v>
      </c>
      <c r="F14326">
        <v>79.3</v>
      </c>
      <c r="G14326">
        <v>13.5</v>
      </c>
      <c r="H14326">
        <f t="shared" si="893"/>
        <v>17.038930000000008</v>
      </c>
      <c r="I14326">
        <f t="shared" si="894"/>
        <v>0.17038930000000008</v>
      </c>
      <c r="J14326">
        <f t="shared" si="895"/>
        <v>1.5464295905552761E-2</v>
      </c>
      <c r="K14326">
        <f>J14326*3600</f>
        <v>55.671465259989937</v>
      </c>
      <c r="L14326" s="1">
        <v>55.671465259989937</v>
      </c>
    </row>
    <row r="14327" spans="1:12" customFormat="1" hidden="1">
      <c r="A14327" s="10">
        <v>41475</v>
      </c>
      <c r="B14327" s="11">
        <v>0.73263888888888884</v>
      </c>
      <c r="C14327">
        <v>0</v>
      </c>
      <c r="D14327">
        <v>109.88</v>
      </c>
      <c r="E14327">
        <f t="shared" si="892"/>
        <v>8.1069999999999989E-2</v>
      </c>
      <c r="F14327">
        <v>79.3</v>
      </c>
      <c r="G14327">
        <v>13.5</v>
      </c>
      <c r="H14327">
        <f t="shared" si="893"/>
        <v>16.998930000000001</v>
      </c>
      <c r="I14327">
        <f t="shared" si="894"/>
        <v>0.16998930000000001</v>
      </c>
      <c r="J14327">
        <f t="shared" si="895"/>
        <v>1.5373697030042465E-2</v>
      </c>
      <c r="L14327">
        <v>55.345309308152878</v>
      </c>
    </row>
    <row r="14328" spans="1:12" customFormat="1" hidden="1">
      <c r="A14328" s="10">
        <v>41475</v>
      </c>
      <c r="B14328" s="11">
        <v>0.73611111111111116</v>
      </c>
      <c r="C14328">
        <v>0</v>
      </c>
      <c r="D14328">
        <v>109.93</v>
      </c>
      <c r="E14328">
        <f t="shared" si="892"/>
        <v>8.1069999999999989E-2</v>
      </c>
      <c r="F14328">
        <v>79.33</v>
      </c>
      <c r="G14328">
        <v>13.5</v>
      </c>
      <c r="H14328">
        <f t="shared" si="893"/>
        <v>17.018930000000012</v>
      </c>
      <c r="I14328">
        <f t="shared" si="894"/>
        <v>0.17018930000000013</v>
      </c>
      <c r="J14328">
        <f t="shared" si="895"/>
        <v>1.54189565421719E-2</v>
      </c>
      <c r="L14328">
        <v>55.508243551818843</v>
      </c>
    </row>
    <row r="14329" spans="1:12" customFormat="1" hidden="1">
      <c r="A14329" s="10">
        <v>41475</v>
      </c>
      <c r="B14329" s="11">
        <v>0.73958333333333337</v>
      </c>
      <c r="C14329">
        <v>0</v>
      </c>
      <c r="D14329">
        <v>109.88</v>
      </c>
      <c r="E14329">
        <f t="shared" si="892"/>
        <v>8.1069999999999989E-2</v>
      </c>
      <c r="F14329">
        <v>79.349999999999994</v>
      </c>
      <c r="G14329">
        <v>13.5</v>
      </c>
      <c r="H14329">
        <f t="shared" si="893"/>
        <v>16.948930000000004</v>
      </c>
      <c r="I14329">
        <f t="shared" si="894"/>
        <v>0.16948930000000004</v>
      </c>
      <c r="J14329">
        <f t="shared" si="895"/>
        <v>1.5260897290879094E-2</v>
      </c>
      <c r="L14329">
        <v>54.939230247164737</v>
      </c>
    </row>
    <row r="14330" spans="1:12" customFormat="1" hidden="1">
      <c r="A14330" s="10">
        <v>41475</v>
      </c>
      <c r="B14330" s="11">
        <v>0.74305555555555547</v>
      </c>
      <c r="C14330">
        <v>0</v>
      </c>
      <c r="D14330">
        <v>109.81</v>
      </c>
      <c r="E14330">
        <f t="shared" si="892"/>
        <v>8.1069999999999989E-2</v>
      </c>
      <c r="F14330">
        <v>79.28</v>
      </c>
      <c r="G14330">
        <v>13.5</v>
      </c>
      <c r="H14330">
        <f t="shared" si="893"/>
        <v>16.948930000000004</v>
      </c>
      <c r="I14330">
        <f t="shared" si="894"/>
        <v>0.16948930000000004</v>
      </c>
      <c r="J14330">
        <f t="shared" si="895"/>
        <v>1.5260897290879094E-2</v>
      </c>
      <c r="L14330">
        <v>54.939230247164737</v>
      </c>
    </row>
    <row r="14331" spans="1:12" customFormat="1" hidden="1">
      <c r="A14331" s="10">
        <v>41475</v>
      </c>
      <c r="B14331" s="11">
        <v>0.74652777777777779</v>
      </c>
      <c r="C14331">
        <v>0</v>
      </c>
      <c r="D14331">
        <v>109.8</v>
      </c>
      <c r="E14331">
        <f t="shared" si="892"/>
        <v>8.1069999999999989E-2</v>
      </c>
      <c r="F14331">
        <v>79.260000000000005</v>
      </c>
      <c r="G14331">
        <v>13.5</v>
      </c>
      <c r="H14331">
        <f t="shared" si="893"/>
        <v>16.958929999999995</v>
      </c>
      <c r="I14331">
        <f t="shared" si="894"/>
        <v>0.16958929999999994</v>
      </c>
      <c r="J14331">
        <f t="shared" si="895"/>
        <v>1.5283417371778883E-2</v>
      </c>
      <c r="L14331">
        <v>55.020302538403975</v>
      </c>
    </row>
    <row r="14332" spans="1:12" customFormat="1">
      <c r="A14332" s="10">
        <v>41475</v>
      </c>
      <c r="B14332" s="11">
        <v>0.75</v>
      </c>
      <c r="C14332">
        <v>0</v>
      </c>
      <c r="D14332">
        <v>109.81</v>
      </c>
      <c r="E14332">
        <f t="shared" si="892"/>
        <v>8.1069999999999989E-2</v>
      </c>
      <c r="F14332">
        <v>79.349999999999994</v>
      </c>
      <c r="G14332">
        <v>13.5</v>
      </c>
      <c r="H14332">
        <f t="shared" si="893"/>
        <v>16.878930000000011</v>
      </c>
      <c r="I14332">
        <f t="shared" si="894"/>
        <v>0.16878930000000011</v>
      </c>
      <c r="J14332">
        <f t="shared" si="895"/>
        <v>1.5103814203369596E-2</v>
      </c>
      <c r="K14332">
        <f>J14332*3600</f>
        <v>54.373731132130544</v>
      </c>
      <c r="L14332" s="13">
        <f>K14332*1000/156000</f>
        <v>0.34854955853929837</v>
      </c>
    </row>
    <row r="14333" spans="1:12" customFormat="1" hidden="1">
      <c r="A14333" s="10">
        <v>41475</v>
      </c>
      <c r="B14333" s="11">
        <v>0.75347222222222221</v>
      </c>
      <c r="C14333">
        <v>0</v>
      </c>
      <c r="D14333">
        <v>109.84</v>
      </c>
      <c r="E14333">
        <f t="shared" si="892"/>
        <v>8.1069999999999989E-2</v>
      </c>
      <c r="F14333">
        <v>79.34</v>
      </c>
      <c r="G14333">
        <v>13.5</v>
      </c>
      <c r="H14333">
        <f t="shared" si="893"/>
        <v>16.918930000000003</v>
      </c>
      <c r="I14333">
        <f t="shared" si="894"/>
        <v>0.16918930000000004</v>
      </c>
      <c r="J14333">
        <f t="shared" si="895"/>
        <v>1.5193456554967327E-2</v>
      </c>
      <c r="L14333">
        <v>54.696443597882379</v>
      </c>
    </row>
    <row r="14334" spans="1:12" customFormat="1" hidden="1">
      <c r="A14334" s="10">
        <v>41475</v>
      </c>
      <c r="B14334" s="11">
        <v>0.75694444444444453</v>
      </c>
      <c r="C14334">
        <v>0</v>
      </c>
      <c r="D14334">
        <v>109.75</v>
      </c>
      <c r="E14334">
        <f t="shared" si="892"/>
        <v>8.1069999999999989E-2</v>
      </c>
      <c r="F14334">
        <v>79.31</v>
      </c>
      <c r="G14334">
        <v>13.5</v>
      </c>
      <c r="H14334">
        <f t="shared" si="893"/>
        <v>16.858930000000001</v>
      </c>
      <c r="I14334">
        <f t="shared" si="894"/>
        <v>0.1685893</v>
      </c>
      <c r="J14334">
        <f t="shared" si="895"/>
        <v>1.5059112334329819E-2</v>
      </c>
      <c r="L14334">
        <v>54.212804403587349</v>
      </c>
    </row>
    <row r="14335" spans="1:12" customFormat="1" hidden="1">
      <c r="A14335" s="10">
        <v>41475</v>
      </c>
      <c r="B14335" s="11">
        <v>0.76041666666666663</v>
      </c>
      <c r="C14335">
        <v>0</v>
      </c>
      <c r="D14335">
        <v>109.76</v>
      </c>
      <c r="E14335">
        <f t="shared" si="892"/>
        <v>8.1069999999999989E-2</v>
      </c>
      <c r="F14335">
        <v>79.3</v>
      </c>
      <c r="G14335">
        <v>13.5</v>
      </c>
      <c r="H14335">
        <f t="shared" si="893"/>
        <v>16.878930000000011</v>
      </c>
      <c r="I14335">
        <f t="shared" si="894"/>
        <v>0.16878930000000011</v>
      </c>
      <c r="J14335">
        <f t="shared" si="895"/>
        <v>1.5103814203369596E-2</v>
      </c>
      <c r="L14335">
        <v>54.373731132130544</v>
      </c>
    </row>
    <row r="14336" spans="1:12" customFormat="1" hidden="1">
      <c r="A14336" s="10">
        <v>41475</v>
      </c>
      <c r="B14336" s="11">
        <v>0.76388888888888884</v>
      </c>
      <c r="C14336">
        <v>0</v>
      </c>
      <c r="D14336">
        <v>109.78</v>
      </c>
      <c r="E14336">
        <f t="shared" si="892"/>
        <v>8.1069999999999989E-2</v>
      </c>
      <c r="F14336">
        <v>79.260000000000005</v>
      </c>
      <c r="G14336">
        <v>13.5</v>
      </c>
      <c r="H14336">
        <f t="shared" si="893"/>
        <v>16.938929999999999</v>
      </c>
      <c r="I14336">
        <f t="shared" si="894"/>
        <v>0.16938929999999999</v>
      </c>
      <c r="J14336">
        <f t="shared" si="895"/>
        <v>1.5238397131696084E-2</v>
      </c>
      <c r="L14336">
        <v>54.8582296741059</v>
      </c>
    </row>
    <row r="14337" spans="1:12" customFormat="1" hidden="1">
      <c r="A14337" s="10">
        <v>41475</v>
      </c>
      <c r="B14337" s="11">
        <v>0.76736111111111116</v>
      </c>
      <c r="C14337">
        <v>0</v>
      </c>
      <c r="D14337">
        <v>109.7</v>
      </c>
      <c r="E14337">
        <f t="shared" si="892"/>
        <v>8.1069999999999989E-2</v>
      </c>
      <c r="F14337">
        <v>79.239999999999995</v>
      </c>
      <c r="G14337">
        <v>13.5</v>
      </c>
      <c r="H14337">
        <f t="shared" si="893"/>
        <v>16.878930000000011</v>
      </c>
      <c r="I14337">
        <f t="shared" si="894"/>
        <v>0.16878930000000011</v>
      </c>
      <c r="J14337">
        <f t="shared" si="895"/>
        <v>1.5103814203369596E-2</v>
      </c>
      <c r="L14337">
        <v>54.373731132130544</v>
      </c>
    </row>
    <row r="14338" spans="1:12" customFormat="1" hidden="1">
      <c r="A14338" s="10">
        <v>41475</v>
      </c>
      <c r="B14338" s="11">
        <v>0.77083333333333337</v>
      </c>
      <c r="C14338">
        <v>0</v>
      </c>
      <c r="D14338">
        <v>109.71</v>
      </c>
      <c r="E14338">
        <f t="shared" si="892"/>
        <v>8.1069999999999989E-2</v>
      </c>
      <c r="F14338">
        <v>79.22</v>
      </c>
      <c r="G14338">
        <v>13.5</v>
      </c>
      <c r="H14338">
        <f t="shared" si="893"/>
        <v>16.908929999999998</v>
      </c>
      <c r="I14338">
        <f t="shared" si="894"/>
        <v>0.16908929999999997</v>
      </c>
      <c r="J14338">
        <f t="shared" si="895"/>
        <v>1.5171016125660639E-2</v>
      </c>
      <c r="K14338">
        <f>J14338*3600</f>
        <v>54.615658052378301</v>
      </c>
      <c r="L14338" s="1">
        <v>54.615658052378301</v>
      </c>
    </row>
    <row r="14339" spans="1:12" customFormat="1" hidden="1">
      <c r="A14339" s="10">
        <v>41475</v>
      </c>
      <c r="B14339" s="11">
        <v>0.77430555555555547</v>
      </c>
      <c r="C14339">
        <v>0</v>
      </c>
      <c r="D14339">
        <v>109.6</v>
      </c>
      <c r="E14339">
        <f t="shared" si="892"/>
        <v>8.1069999999999989E-2</v>
      </c>
      <c r="F14339">
        <v>79.290000000000006</v>
      </c>
      <c r="G14339">
        <v>13.5</v>
      </c>
      <c r="H14339">
        <f t="shared" si="893"/>
        <v>16.728929999999991</v>
      </c>
      <c r="I14339">
        <f t="shared" si="894"/>
        <v>0.16728929999999992</v>
      </c>
      <c r="J14339">
        <f t="shared" si="895"/>
        <v>1.4770485280341352E-2</v>
      </c>
      <c r="L14339">
        <v>53.173747009228869</v>
      </c>
    </row>
    <row r="14340" spans="1:12" customFormat="1" hidden="1">
      <c r="A14340" s="10">
        <v>41475</v>
      </c>
      <c r="B14340" s="11">
        <v>0.77777777777777779</v>
      </c>
      <c r="C14340">
        <v>0</v>
      </c>
      <c r="D14340">
        <v>109.7</v>
      </c>
      <c r="E14340">
        <f t="shared" si="892"/>
        <v>8.1069999999999989E-2</v>
      </c>
      <c r="F14340">
        <v>79.319999999999993</v>
      </c>
      <c r="G14340">
        <v>13.5</v>
      </c>
      <c r="H14340">
        <f t="shared" si="893"/>
        <v>16.798930000000013</v>
      </c>
      <c r="I14340">
        <f t="shared" si="894"/>
        <v>0.16798930000000012</v>
      </c>
      <c r="J14340">
        <f t="shared" si="895"/>
        <v>1.492548338863629E-2</v>
      </c>
      <c r="L14340">
        <v>53.731740199090645</v>
      </c>
    </row>
    <row r="14341" spans="1:12" customFormat="1" hidden="1">
      <c r="A14341" s="10">
        <v>41475</v>
      </c>
      <c r="B14341" s="11">
        <v>0.78125</v>
      </c>
      <c r="C14341">
        <v>0</v>
      </c>
      <c r="D14341">
        <v>109.61</v>
      </c>
      <c r="E14341">
        <f t="shared" ref="E14341:E14404" si="896">(435-368)*1.21/1000</f>
        <v>8.1069999999999989E-2</v>
      </c>
      <c r="F14341">
        <v>79.290000000000006</v>
      </c>
      <c r="G14341">
        <v>13.5</v>
      </c>
      <c r="H14341">
        <f t="shared" ref="H14341:H14404" si="897">D14341-E14341-F14341-G14341</f>
        <v>16.738929999999996</v>
      </c>
      <c r="I14341">
        <f t="shared" ref="I14341:I14404" si="898">H14341/100</f>
        <v>0.16738929999999996</v>
      </c>
      <c r="J14341">
        <f t="shared" ref="J14341:J14404" si="899">1.2904*I14341^(5/2)</f>
        <v>1.4792568443938807E-2</v>
      </c>
      <c r="L14341">
        <v>53.253246398179705</v>
      </c>
    </row>
    <row r="14342" spans="1:12" customFormat="1" hidden="1">
      <c r="A14342" s="10">
        <v>41475</v>
      </c>
      <c r="B14342" s="11">
        <v>0.78472222222222221</v>
      </c>
      <c r="C14342">
        <v>0</v>
      </c>
      <c r="D14342">
        <v>109.64</v>
      </c>
      <c r="E14342">
        <f t="shared" si="896"/>
        <v>8.1069999999999989E-2</v>
      </c>
      <c r="F14342">
        <v>79.319999999999993</v>
      </c>
      <c r="G14342">
        <v>13.5</v>
      </c>
      <c r="H14342">
        <f t="shared" si="897"/>
        <v>16.738930000000011</v>
      </c>
      <c r="I14342">
        <f t="shared" si="898"/>
        <v>0.1673893000000001</v>
      </c>
      <c r="J14342">
        <f t="shared" si="899"/>
        <v>1.4792568443938846E-2</v>
      </c>
      <c r="L14342">
        <v>53.253246398179847</v>
      </c>
    </row>
    <row r="14343" spans="1:12" customFormat="1" hidden="1">
      <c r="A14343" s="10">
        <v>41475</v>
      </c>
      <c r="B14343" s="11">
        <v>0.78819444444444453</v>
      </c>
      <c r="C14343">
        <v>0</v>
      </c>
      <c r="D14343">
        <v>109.56</v>
      </c>
      <c r="E14343">
        <f t="shared" si="896"/>
        <v>8.1069999999999989E-2</v>
      </c>
      <c r="F14343">
        <v>79.260000000000005</v>
      </c>
      <c r="G14343">
        <v>13.5</v>
      </c>
      <c r="H14343">
        <f t="shared" si="897"/>
        <v>16.71893</v>
      </c>
      <c r="I14343">
        <f t="shared" si="898"/>
        <v>0.16718930000000001</v>
      </c>
      <c r="J14343">
        <f t="shared" si="899"/>
        <v>1.4748421908744768E-2</v>
      </c>
      <c r="L14343">
        <v>53.094318871481164</v>
      </c>
    </row>
    <row r="14344" spans="1:12" customFormat="1">
      <c r="A14344" s="10">
        <v>41475</v>
      </c>
      <c r="B14344" s="11">
        <v>0.79166666666666663</v>
      </c>
      <c r="C14344">
        <v>0</v>
      </c>
      <c r="D14344">
        <v>109.65</v>
      </c>
      <c r="E14344">
        <f t="shared" si="896"/>
        <v>8.1069999999999989E-2</v>
      </c>
      <c r="F14344">
        <v>79.349999999999994</v>
      </c>
      <c r="G14344">
        <v>13.5</v>
      </c>
      <c r="H14344">
        <f t="shared" si="897"/>
        <v>16.718930000000015</v>
      </c>
      <c r="I14344">
        <f t="shared" si="898"/>
        <v>0.16718930000000015</v>
      </c>
      <c r="J14344">
        <f t="shared" si="899"/>
        <v>1.474842190874481E-2</v>
      </c>
      <c r="K14344">
        <f>J14344*3600</f>
        <v>53.094318871481313</v>
      </c>
      <c r="L14344" s="13">
        <f>K14344*1000/156000</f>
        <v>0.34034819789411097</v>
      </c>
    </row>
    <row r="14345" spans="1:12" customFormat="1" hidden="1">
      <c r="A14345" s="10">
        <v>41475</v>
      </c>
      <c r="B14345" s="11">
        <v>0.79513888888888884</v>
      </c>
      <c r="C14345">
        <v>0</v>
      </c>
      <c r="D14345">
        <v>109.71</v>
      </c>
      <c r="E14345">
        <f t="shared" si="896"/>
        <v>8.1069999999999989E-2</v>
      </c>
      <c r="F14345">
        <v>79.290000000000006</v>
      </c>
      <c r="G14345">
        <v>13.5</v>
      </c>
      <c r="H14345">
        <f t="shared" si="897"/>
        <v>16.838929999999991</v>
      </c>
      <c r="I14345">
        <f t="shared" si="898"/>
        <v>0.16838929999999991</v>
      </c>
      <c r="J14345">
        <f t="shared" si="899"/>
        <v>1.5014489940302463E-2</v>
      </c>
      <c r="L14345">
        <v>54.052163785088865</v>
      </c>
    </row>
    <row r="14346" spans="1:12" customFormat="1" hidden="1">
      <c r="A14346" s="10">
        <v>41475</v>
      </c>
      <c r="B14346" s="11">
        <v>0.79861111111111116</v>
      </c>
      <c r="C14346">
        <v>0</v>
      </c>
      <c r="D14346">
        <v>109.63</v>
      </c>
      <c r="E14346">
        <f t="shared" si="896"/>
        <v>8.1069999999999989E-2</v>
      </c>
      <c r="F14346">
        <v>79.37</v>
      </c>
      <c r="G14346">
        <v>13.5</v>
      </c>
      <c r="H14346">
        <f t="shared" si="897"/>
        <v>16.678929999999994</v>
      </c>
      <c r="I14346">
        <f t="shared" si="898"/>
        <v>0.16678929999999995</v>
      </c>
      <c r="J14346">
        <f t="shared" si="899"/>
        <v>1.4660366224012542E-2</v>
      </c>
      <c r="L14346">
        <v>52.777318406445154</v>
      </c>
    </row>
    <row r="14347" spans="1:12" customFormat="1" hidden="1">
      <c r="A14347" s="10">
        <v>41475</v>
      </c>
      <c r="B14347" s="11">
        <v>0.80208333333333337</v>
      </c>
      <c r="C14347">
        <v>0</v>
      </c>
      <c r="D14347">
        <v>109.72</v>
      </c>
      <c r="E14347">
        <f t="shared" si="896"/>
        <v>8.1069999999999989E-2</v>
      </c>
      <c r="F14347">
        <v>79.34</v>
      </c>
      <c r="G14347">
        <v>13.5</v>
      </c>
      <c r="H14347">
        <f t="shared" si="897"/>
        <v>16.798929999999999</v>
      </c>
      <c r="I14347">
        <f t="shared" si="898"/>
        <v>0.16798929999999998</v>
      </c>
      <c r="J14347">
        <f t="shared" si="899"/>
        <v>1.492548338863625E-2</v>
      </c>
      <c r="L14347">
        <v>53.731740199090495</v>
      </c>
    </row>
    <row r="14348" spans="1:12" customFormat="1" hidden="1">
      <c r="A14348" s="10">
        <v>41475</v>
      </c>
      <c r="B14348" s="11">
        <v>0.80555555555555547</v>
      </c>
      <c r="C14348">
        <v>0</v>
      </c>
      <c r="D14348">
        <v>109.67</v>
      </c>
      <c r="E14348">
        <f t="shared" si="896"/>
        <v>8.1069999999999989E-2</v>
      </c>
      <c r="F14348">
        <v>79.349999999999994</v>
      </c>
      <c r="G14348">
        <v>13.5</v>
      </c>
      <c r="H14348">
        <f t="shared" si="897"/>
        <v>16.738930000000011</v>
      </c>
      <c r="I14348">
        <f t="shared" si="898"/>
        <v>0.1673893000000001</v>
      </c>
      <c r="J14348">
        <f t="shared" si="899"/>
        <v>1.4792568443938846E-2</v>
      </c>
      <c r="L14348">
        <v>53.253246398179847</v>
      </c>
    </row>
    <row r="14349" spans="1:12" customFormat="1" hidden="1">
      <c r="A14349" s="10">
        <v>41475</v>
      </c>
      <c r="B14349" s="11">
        <v>0.80902777777777779</v>
      </c>
      <c r="C14349">
        <v>0</v>
      </c>
      <c r="D14349">
        <v>109.79</v>
      </c>
      <c r="E14349">
        <f t="shared" si="896"/>
        <v>8.1069999999999989E-2</v>
      </c>
      <c r="F14349">
        <v>79.37</v>
      </c>
      <c r="G14349">
        <v>13.5</v>
      </c>
      <c r="H14349">
        <f t="shared" si="897"/>
        <v>16.838930000000005</v>
      </c>
      <c r="I14349">
        <f t="shared" si="898"/>
        <v>0.16838930000000005</v>
      </c>
      <c r="J14349">
        <f t="shared" si="899"/>
        <v>1.5014489940302491E-2</v>
      </c>
      <c r="L14349">
        <v>54.052163785088965</v>
      </c>
    </row>
    <row r="14350" spans="1:12" customFormat="1" hidden="1">
      <c r="A14350" s="10">
        <v>41475</v>
      </c>
      <c r="B14350" s="11">
        <v>0.8125</v>
      </c>
      <c r="C14350">
        <v>0</v>
      </c>
      <c r="D14350">
        <v>109.57</v>
      </c>
      <c r="E14350">
        <f t="shared" si="896"/>
        <v>8.1069999999999989E-2</v>
      </c>
      <c r="F14350">
        <v>79.38</v>
      </c>
      <c r="G14350">
        <v>13.5</v>
      </c>
      <c r="H14350">
        <f t="shared" si="897"/>
        <v>16.608930000000001</v>
      </c>
      <c r="I14350">
        <f t="shared" si="898"/>
        <v>0.1660893</v>
      </c>
      <c r="J14350">
        <f t="shared" si="899"/>
        <v>1.4507029399884339E-2</v>
      </c>
      <c r="K14350">
        <f>J14350*3600</f>
        <v>52.225305839583619</v>
      </c>
      <c r="L14350" s="1">
        <v>52.225305839583619</v>
      </c>
    </row>
    <row r="14351" spans="1:12" customFormat="1" hidden="1">
      <c r="A14351" s="10">
        <v>41475</v>
      </c>
      <c r="B14351" s="11">
        <v>0.81597222222222221</v>
      </c>
      <c r="C14351">
        <v>0</v>
      </c>
      <c r="D14351">
        <v>109.54</v>
      </c>
      <c r="E14351">
        <f t="shared" si="896"/>
        <v>8.1069999999999989E-2</v>
      </c>
      <c r="F14351">
        <v>79.3</v>
      </c>
      <c r="G14351">
        <v>13.5</v>
      </c>
      <c r="H14351">
        <f t="shared" si="897"/>
        <v>16.658930000000012</v>
      </c>
      <c r="I14351">
        <f t="shared" si="898"/>
        <v>0.16658930000000013</v>
      </c>
      <c r="J14351">
        <f t="shared" si="899"/>
        <v>1.4616456979741385E-2</v>
      </c>
      <c r="L14351">
        <v>52.619245127068986</v>
      </c>
    </row>
    <row r="14352" spans="1:12" customFormat="1" hidden="1">
      <c r="A14352" s="10">
        <v>41475</v>
      </c>
      <c r="B14352" s="11">
        <v>0.81944444444444453</v>
      </c>
      <c r="C14352">
        <v>0</v>
      </c>
      <c r="D14352">
        <v>109.55</v>
      </c>
      <c r="E14352">
        <f t="shared" si="896"/>
        <v>8.1069999999999989E-2</v>
      </c>
      <c r="F14352">
        <v>79.290000000000006</v>
      </c>
      <c r="G14352">
        <v>13.5</v>
      </c>
      <c r="H14352">
        <f t="shared" si="897"/>
        <v>16.678929999999994</v>
      </c>
      <c r="I14352">
        <f t="shared" si="898"/>
        <v>0.16678929999999995</v>
      </c>
      <c r="J14352">
        <f t="shared" si="899"/>
        <v>1.4660366224012542E-2</v>
      </c>
      <c r="L14352">
        <v>52.777318406445154</v>
      </c>
    </row>
    <row r="14353" spans="1:12" customFormat="1" hidden="1">
      <c r="A14353" s="10">
        <v>41475</v>
      </c>
      <c r="B14353" s="11">
        <v>0.82291666666666663</v>
      </c>
      <c r="C14353">
        <v>0</v>
      </c>
      <c r="D14353">
        <v>109.55</v>
      </c>
      <c r="E14353">
        <f t="shared" si="896"/>
        <v>8.1069999999999989E-2</v>
      </c>
      <c r="F14353">
        <v>79.33</v>
      </c>
      <c r="G14353">
        <v>13.5</v>
      </c>
      <c r="H14353">
        <f t="shared" si="897"/>
        <v>16.638930000000002</v>
      </c>
      <c r="I14353">
        <f t="shared" si="898"/>
        <v>0.16638930000000002</v>
      </c>
      <c r="J14353">
        <f t="shared" si="899"/>
        <v>1.4572626737664109E-2</v>
      </c>
      <c r="L14353">
        <v>52.46145625559079</v>
      </c>
    </row>
    <row r="14354" spans="1:12" customFormat="1" hidden="1">
      <c r="A14354" s="10">
        <v>41475</v>
      </c>
      <c r="B14354" s="11">
        <v>0.82638888888888884</v>
      </c>
      <c r="C14354">
        <v>0</v>
      </c>
      <c r="D14354">
        <v>109.54</v>
      </c>
      <c r="E14354">
        <f t="shared" si="896"/>
        <v>8.1069999999999989E-2</v>
      </c>
      <c r="F14354">
        <v>79.319999999999993</v>
      </c>
      <c r="G14354">
        <v>13.5</v>
      </c>
      <c r="H14354">
        <f t="shared" si="897"/>
        <v>16.638930000000016</v>
      </c>
      <c r="I14354">
        <f t="shared" si="898"/>
        <v>0.16638930000000016</v>
      </c>
      <c r="J14354">
        <f t="shared" si="899"/>
        <v>1.4572626737664133E-2</v>
      </c>
      <c r="L14354">
        <v>52.461456255590882</v>
      </c>
    </row>
    <row r="14355" spans="1:12" customFormat="1" hidden="1">
      <c r="A14355" s="10">
        <v>41475</v>
      </c>
      <c r="B14355" s="11">
        <v>0.82986111111111116</v>
      </c>
      <c r="C14355">
        <v>0</v>
      </c>
      <c r="D14355">
        <v>109.6</v>
      </c>
      <c r="E14355">
        <f t="shared" si="896"/>
        <v>8.1069999999999989E-2</v>
      </c>
      <c r="F14355">
        <v>79.349999999999994</v>
      </c>
      <c r="G14355">
        <v>13.5</v>
      </c>
      <c r="H14355">
        <f t="shared" si="897"/>
        <v>16.668930000000003</v>
      </c>
      <c r="I14355">
        <f t="shared" si="898"/>
        <v>0.16668930000000004</v>
      </c>
      <c r="J14355">
        <f t="shared" si="899"/>
        <v>1.463840172363899E-2</v>
      </c>
      <c r="L14355">
        <v>52.698246205100361</v>
      </c>
    </row>
    <row r="14356" spans="1:12" customFormat="1">
      <c r="A14356" s="10">
        <v>41475</v>
      </c>
      <c r="B14356" s="11">
        <v>0.83333333333333337</v>
      </c>
      <c r="C14356">
        <v>0</v>
      </c>
      <c r="D14356">
        <v>109.64</v>
      </c>
      <c r="E14356">
        <f t="shared" si="896"/>
        <v>8.1069999999999989E-2</v>
      </c>
      <c r="F14356">
        <v>79.44</v>
      </c>
      <c r="G14356">
        <v>13.5</v>
      </c>
      <c r="H14356">
        <f t="shared" si="897"/>
        <v>16.618930000000006</v>
      </c>
      <c r="I14356">
        <f t="shared" si="898"/>
        <v>0.16618930000000007</v>
      </c>
      <c r="J14356">
        <f t="shared" si="899"/>
        <v>1.4528875450343218E-2</v>
      </c>
      <c r="K14356">
        <f>J14356*3600</f>
        <v>52.303951621235584</v>
      </c>
      <c r="L14356" s="13">
        <f>K14356*1000/156000</f>
        <v>0.33528174116176657</v>
      </c>
    </row>
    <row r="14357" spans="1:12" customFormat="1" hidden="1">
      <c r="A14357" s="10">
        <v>41475</v>
      </c>
      <c r="B14357" s="11">
        <v>0.83680555555555547</v>
      </c>
      <c r="C14357">
        <v>0</v>
      </c>
      <c r="D14357">
        <v>109.6</v>
      </c>
      <c r="E14357">
        <f t="shared" si="896"/>
        <v>8.1069999999999989E-2</v>
      </c>
      <c r="F14357">
        <v>79.459999999999994</v>
      </c>
      <c r="G14357">
        <v>13.5</v>
      </c>
      <c r="H14357">
        <f t="shared" si="897"/>
        <v>16.558930000000004</v>
      </c>
      <c r="I14357">
        <f t="shared" si="898"/>
        <v>0.16558930000000005</v>
      </c>
      <c r="J14357">
        <f t="shared" si="899"/>
        <v>1.4398094842114762E-2</v>
      </c>
      <c r="L14357">
        <v>51.833141431613143</v>
      </c>
    </row>
    <row r="14358" spans="1:12" customFormat="1" hidden="1">
      <c r="A14358" s="10">
        <v>41475</v>
      </c>
      <c r="B14358" s="11">
        <v>0.84027777777777779</v>
      </c>
      <c r="C14358">
        <v>0</v>
      </c>
      <c r="D14358">
        <v>109.56</v>
      </c>
      <c r="E14358">
        <f t="shared" si="896"/>
        <v>8.1069999999999989E-2</v>
      </c>
      <c r="F14358">
        <v>79.41</v>
      </c>
      <c r="G14358">
        <v>13.5</v>
      </c>
      <c r="H14358">
        <f t="shared" si="897"/>
        <v>16.568930000000009</v>
      </c>
      <c r="I14358">
        <f t="shared" si="898"/>
        <v>0.16568930000000009</v>
      </c>
      <c r="J14358">
        <f t="shared" si="899"/>
        <v>1.4419842347533435E-2</v>
      </c>
      <c r="L14358">
        <v>51.911432451120362</v>
      </c>
    </row>
    <row r="14359" spans="1:12" customFormat="1" hidden="1">
      <c r="A14359" s="10">
        <v>41475</v>
      </c>
      <c r="B14359" s="11">
        <v>0.84375</v>
      </c>
      <c r="C14359">
        <v>0</v>
      </c>
      <c r="D14359">
        <v>109.51</v>
      </c>
      <c r="E14359">
        <f t="shared" si="896"/>
        <v>8.1069999999999989E-2</v>
      </c>
      <c r="F14359">
        <v>79.349999999999994</v>
      </c>
      <c r="G14359">
        <v>13.5</v>
      </c>
      <c r="H14359">
        <f t="shared" si="897"/>
        <v>16.578930000000014</v>
      </c>
      <c r="I14359">
        <f t="shared" si="898"/>
        <v>0.16578930000000014</v>
      </c>
      <c r="J14359">
        <f t="shared" si="899"/>
        <v>1.4441609550077533E-2</v>
      </c>
      <c r="L14359">
        <v>51.989794380279122</v>
      </c>
    </row>
    <row r="14360" spans="1:12" customFormat="1" hidden="1">
      <c r="A14360" s="10">
        <v>41475</v>
      </c>
      <c r="B14360" s="11">
        <v>0.84722222222222221</v>
      </c>
      <c r="C14360">
        <v>0</v>
      </c>
      <c r="D14360">
        <v>109.53</v>
      </c>
      <c r="E14360">
        <f t="shared" si="896"/>
        <v>8.1069999999999989E-2</v>
      </c>
      <c r="F14360">
        <v>79.37</v>
      </c>
      <c r="G14360">
        <v>13.5</v>
      </c>
      <c r="H14360">
        <f t="shared" si="897"/>
        <v>16.57893</v>
      </c>
      <c r="I14360">
        <f t="shared" si="898"/>
        <v>0.1657893</v>
      </c>
      <c r="J14360">
        <f t="shared" si="899"/>
        <v>1.4441609550077507E-2</v>
      </c>
      <c r="L14360">
        <v>51.989794380279029</v>
      </c>
    </row>
    <row r="14361" spans="1:12" customFormat="1" hidden="1">
      <c r="A14361" s="10">
        <v>41475</v>
      </c>
      <c r="B14361" s="11">
        <v>0.85069444444444453</v>
      </c>
      <c r="C14361">
        <v>0</v>
      </c>
      <c r="D14361">
        <v>109.54</v>
      </c>
      <c r="E14361">
        <f t="shared" si="896"/>
        <v>8.1069999999999989E-2</v>
      </c>
      <c r="F14361">
        <v>79.44</v>
      </c>
      <c r="G14361">
        <v>13.5</v>
      </c>
      <c r="H14361">
        <f t="shared" si="897"/>
        <v>16.518930000000012</v>
      </c>
      <c r="I14361">
        <f t="shared" si="898"/>
        <v>0.16518930000000012</v>
      </c>
      <c r="J14361">
        <f t="shared" si="899"/>
        <v>1.431130167276962E-2</v>
      </c>
      <c r="L14361">
        <v>51.520686021970633</v>
      </c>
    </row>
    <row r="14362" spans="1:12" customFormat="1" hidden="1">
      <c r="A14362" s="10">
        <v>41475</v>
      </c>
      <c r="B14362" s="11">
        <v>0.85416666666666663</v>
      </c>
      <c r="C14362">
        <v>0</v>
      </c>
      <c r="D14362">
        <v>109.51</v>
      </c>
      <c r="E14362">
        <f t="shared" si="896"/>
        <v>8.1069999999999989E-2</v>
      </c>
      <c r="F14362">
        <v>79.39</v>
      </c>
      <c r="G14362">
        <v>13.5</v>
      </c>
      <c r="H14362">
        <f t="shared" si="897"/>
        <v>16.538930000000008</v>
      </c>
      <c r="I14362">
        <f t="shared" si="898"/>
        <v>0.16538930000000007</v>
      </c>
      <c r="J14362">
        <f t="shared" si="899"/>
        <v>1.4354658898872368E-2</v>
      </c>
      <c r="K14362">
        <f>J14362*3600</f>
        <v>51.676772035940523</v>
      </c>
      <c r="L14362" s="1">
        <v>51.676772035940523</v>
      </c>
    </row>
    <row r="14363" spans="1:12" customFormat="1" hidden="1">
      <c r="A14363" s="10">
        <v>41475</v>
      </c>
      <c r="B14363" s="11">
        <v>0.85763888888888884</v>
      </c>
      <c r="C14363">
        <v>0</v>
      </c>
      <c r="D14363">
        <v>109.62</v>
      </c>
      <c r="E14363">
        <f t="shared" si="896"/>
        <v>8.1069999999999989E-2</v>
      </c>
      <c r="F14363">
        <v>79.510000000000005</v>
      </c>
      <c r="G14363">
        <v>13.5</v>
      </c>
      <c r="H14363">
        <f t="shared" si="897"/>
        <v>16.528930000000003</v>
      </c>
      <c r="I14363">
        <f t="shared" si="898"/>
        <v>0.16528930000000003</v>
      </c>
      <c r="J14363">
        <f t="shared" si="899"/>
        <v>1.4332970449153435E-2</v>
      </c>
      <c r="L14363">
        <v>51.598693616952367</v>
      </c>
    </row>
    <row r="14364" spans="1:12" customFormat="1" hidden="1">
      <c r="A14364" s="10">
        <v>41475</v>
      </c>
      <c r="B14364" s="11">
        <v>0.86111111111111116</v>
      </c>
      <c r="C14364">
        <v>0</v>
      </c>
      <c r="D14364">
        <v>109.63</v>
      </c>
      <c r="E14364">
        <f t="shared" si="896"/>
        <v>8.1069999999999989E-2</v>
      </c>
      <c r="F14364">
        <v>79.5</v>
      </c>
      <c r="G14364">
        <v>13.5</v>
      </c>
      <c r="H14364">
        <f t="shared" si="897"/>
        <v>16.548929999999999</v>
      </c>
      <c r="I14364">
        <f t="shared" si="898"/>
        <v>0.16548929999999998</v>
      </c>
      <c r="J14364">
        <f t="shared" si="899"/>
        <v>1.4376367027876626E-2</v>
      </c>
      <c r="L14364">
        <v>51.754921300355853</v>
      </c>
    </row>
    <row r="14365" spans="1:12" customFormat="1" hidden="1">
      <c r="A14365" s="10">
        <v>41475</v>
      </c>
      <c r="B14365" s="11">
        <v>0.86458333333333337</v>
      </c>
      <c r="C14365">
        <v>0</v>
      </c>
      <c r="D14365">
        <v>109.64</v>
      </c>
      <c r="E14365">
        <f t="shared" si="896"/>
        <v>8.1069999999999989E-2</v>
      </c>
      <c r="F14365">
        <v>79.510000000000005</v>
      </c>
      <c r="G14365">
        <v>13.5</v>
      </c>
      <c r="H14365">
        <f t="shared" si="897"/>
        <v>16.548929999999999</v>
      </c>
      <c r="I14365">
        <f t="shared" si="898"/>
        <v>0.16548929999999998</v>
      </c>
      <c r="J14365">
        <f t="shared" si="899"/>
        <v>1.4376367027876626E-2</v>
      </c>
      <c r="L14365">
        <v>51.754921300355853</v>
      </c>
    </row>
    <row r="14366" spans="1:12" customFormat="1" hidden="1">
      <c r="A14366" s="10">
        <v>41475</v>
      </c>
      <c r="B14366" s="11">
        <v>0.86805555555555547</v>
      </c>
      <c r="C14366">
        <v>0</v>
      </c>
      <c r="D14366">
        <v>109.55</v>
      </c>
      <c r="E14366">
        <f t="shared" si="896"/>
        <v>8.1069999999999989E-2</v>
      </c>
      <c r="F14366">
        <v>79.569999999999993</v>
      </c>
      <c r="G14366">
        <v>13.5</v>
      </c>
      <c r="H14366">
        <f t="shared" si="897"/>
        <v>16.398930000000007</v>
      </c>
      <c r="I14366">
        <f t="shared" si="898"/>
        <v>0.16398930000000006</v>
      </c>
      <c r="J14366">
        <f t="shared" si="899"/>
        <v>1.4052808707934746E-2</v>
      </c>
      <c r="L14366">
        <v>50.590111348565081</v>
      </c>
    </row>
    <row r="14367" spans="1:12" customFormat="1" hidden="1">
      <c r="A14367" s="10">
        <v>41475</v>
      </c>
      <c r="B14367" s="11">
        <v>0.87152777777777779</v>
      </c>
      <c r="C14367">
        <v>0</v>
      </c>
      <c r="D14367">
        <v>109.59</v>
      </c>
      <c r="E14367">
        <f t="shared" si="896"/>
        <v>8.1069999999999989E-2</v>
      </c>
      <c r="F14367">
        <v>79.599999999999994</v>
      </c>
      <c r="G14367">
        <v>13.5</v>
      </c>
      <c r="H14367">
        <f t="shared" si="897"/>
        <v>16.408930000000012</v>
      </c>
      <c r="I14367">
        <f t="shared" si="898"/>
        <v>0.16408930000000013</v>
      </c>
      <c r="J14367">
        <f t="shared" si="899"/>
        <v>1.4074241869076598E-2</v>
      </c>
      <c r="L14367">
        <v>50.667270728675753</v>
      </c>
    </row>
    <row r="14368" spans="1:12" customFormat="1">
      <c r="A14368" s="10">
        <v>41475</v>
      </c>
      <c r="B14368" s="11">
        <v>0.875</v>
      </c>
      <c r="C14368">
        <v>0</v>
      </c>
      <c r="D14368">
        <v>109.61</v>
      </c>
      <c r="E14368">
        <f t="shared" si="896"/>
        <v>8.1069999999999989E-2</v>
      </c>
      <c r="F14368">
        <v>79.59</v>
      </c>
      <c r="G14368">
        <v>13.5</v>
      </c>
      <c r="H14368">
        <f t="shared" si="897"/>
        <v>16.438929999999999</v>
      </c>
      <c r="I14368">
        <f t="shared" si="898"/>
        <v>0.16438929999999999</v>
      </c>
      <c r="J14368">
        <f t="shared" si="899"/>
        <v>1.4138658987133059E-2</v>
      </c>
      <c r="K14368">
        <f>J14368*3600</f>
        <v>50.899172353679013</v>
      </c>
      <c r="L14368" s="13">
        <f>K14368*1000/156000</f>
        <v>0.32627674585691679</v>
      </c>
    </row>
    <row r="14369" spans="1:12" customFormat="1" hidden="1">
      <c r="A14369" s="10">
        <v>41475</v>
      </c>
      <c r="B14369" s="11">
        <v>0.87847222222222221</v>
      </c>
      <c r="C14369">
        <v>0</v>
      </c>
      <c r="D14369">
        <v>109.63</v>
      </c>
      <c r="E14369">
        <f t="shared" si="896"/>
        <v>8.1069999999999989E-2</v>
      </c>
      <c r="F14369">
        <v>79.59</v>
      </c>
      <c r="G14369">
        <v>13.5</v>
      </c>
      <c r="H14369">
        <f t="shared" si="897"/>
        <v>16.458929999999995</v>
      </c>
      <c r="I14369">
        <f t="shared" si="898"/>
        <v>0.16458929999999994</v>
      </c>
      <c r="J14369">
        <f t="shared" si="899"/>
        <v>1.41817018210604E-2</v>
      </c>
      <c r="L14369">
        <v>51.05412655581744</v>
      </c>
    </row>
    <row r="14370" spans="1:12" customFormat="1" hidden="1">
      <c r="A14370" s="10">
        <v>41475</v>
      </c>
      <c r="B14370" s="11">
        <v>0.88194444444444453</v>
      </c>
      <c r="C14370">
        <v>0</v>
      </c>
      <c r="D14370">
        <v>109.71</v>
      </c>
      <c r="E14370">
        <f t="shared" si="896"/>
        <v>8.1069999999999989E-2</v>
      </c>
      <c r="F14370">
        <v>79.61</v>
      </c>
      <c r="G14370">
        <v>13.5</v>
      </c>
      <c r="H14370">
        <f t="shared" si="897"/>
        <v>16.518929999999997</v>
      </c>
      <c r="I14370">
        <f t="shared" si="898"/>
        <v>0.16518929999999998</v>
      </c>
      <c r="J14370">
        <f t="shared" si="899"/>
        <v>1.4311301672769594E-2</v>
      </c>
      <c r="L14370">
        <v>51.52068602197054</v>
      </c>
    </row>
    <row r="14371" spans="1:12" customFormat="1" hidden="1">
      <c r="A14371" s="10">
        <v>41475</v>
      </c>
      <c r="B14371" s="11">
        <v>0.88541666666666663</v>
      </c>
      <c r="C14371">
        <v>0</v>
      </c>
      <c r="D14371">
        <v>109.66</v>
      </c>
      <c r="E14371">
        <f t="shared" si="896"/>
        <v>8.1069999999999989E-2</v>
      </c>
      <c r="F14371">
        <v>79.66</v>
      </c>
      <c r="G14371">
        <v>13.5</v>
      </c>
      <c r="H14371">
        <f t="shared" si="897"/>
        <v>16.418930000000003</v>
      </c>
      <c r="I14371">
        <f t="shared" si="898"/>
        <v>0.16418930000000004</v>
      </c>
      <c r="J14371">
        <f t="shared" si="899"/>
        <v>1.4095694632009222E-2</v>
      </c>
      <c r="L14371">
        <v>50.744500675233198</v>
      </c>
    </row>
    <row r="14372" spans="1:12" customFormat="1" hidden="1">
      <c r="A14372" s="10">
        <v>41475</v>
      </c>
      <c r="B14372" s="11">
        <v>0.88888888888888884</v>
      </c>
      <c r="C14372">
        <v>0</v>
      </c>
      <c r="D14372">
        <v>109.54</v>
      </c>
      <c r="E14372">
        <f t="shared" si="896"/>
        <v>8.1069999999999989E-2</v>
      </c>
      <c r="F14372">
        <v>79.63</v>
      </c>
      <c r="G14372">
        <v>13.5</v>
      </c>
      <c r="H14372">
        <f t="shared" si="897"/>
        <v>16.328930000000014</v>
      </c>
      <c r="I14372">
        <f t="shared" si="898"/>
        <v>0.16328930000000014</v>
      </c>
      <c r="J14372">
        <f t="shared" si="899"/>
        <v>1.390332492805422E-2</v>
      </c>
      <c r="L14372">
        <v>50.05196974099519</v>
      </c>
    </row>
    <row r="14373" spans="1:12" customFormat="1" hidden="1">
      <c r="A14373" s="10">
        <v>41475</v>
      </c>
      <c r="B14373" s="11">
        <v>0.89236111111111116</v>
      </c>
      <c r="C14373">
        <v>0</v>
      </c>
      <c r="D14373">
        <v>109.59</v>
      </c>
      <c r="E14373">
        <f t="shared" si="896"/>
        <v>8.1069999999999989E-2</v>
      </c>
      <c r="F14373">
        <v>79.62</v>
      </c>
      <c r="G14373">
        <v>13.5</v>
      </c>
      <c r="H14373">
        <f t="shared" si="897"/>
        <v>16.388930000000002</v>
      </c>
      <c r="I14373">
        <f t="shared" si="898"/>
        <v>0.16388930000000002</v>
      </c>
      <c r="J14373">
        <f t="shared" si="899"/>
        <v>1.4031395142609888E-2</v>
      </c>
      <c r="L14373">
        <v>50.513022513395597</v>
      </c>
    </row>
    <row r="14374" spans="1:12" customFormat="1" hidden="1">
      <c r="A14374" s="10">
        <v>41475</v>
      </c>
      <c r="B14374" s="11">
        <v>0.89583333333333337</v>
      </c>
      <c r="C14374">
        <v>0</v>
      </c>
      <c r="D14374">
        <v>109.44</v>
      </c>
      <c r="E14374">
        <f t="shared" si="896"/>
        <v>8.1069999999999989E-2</v>
      </c>
      <c r="F14374">
        <v>79.55</v>
      </c>
      <c r="G14374">
        <v>13.5</v>
      </c>
      <c r="H14374">
        <f t="shared" si="897"/>
        <v>16.308930000000004</v>
      </c>
      <c r="I14374">
        <f t="shared" si="898"/>
        <v>0.16308930000000005</v>
      </c>
      <c r="J14374">
        <f t="shared" si="899"/>
        <v>1.3860791351963041E-2</v>
      </c>
      <c r="K14374">
        <f>J14374*3600</f>
        <v>49.898848867066945</v>
      </c>
      <c r="L14374" s="1">
        <v>49.898848867066945</v>
      </c>
    </row>
    <row r="14375" spans="1:12" customFormat="1" hidden="1">
      <c r="A14375" s="10">
        <v>41475</v>
      </c>
      <c r="B14375" s="11">
        <v>0.89930555555555547</v>
      </c>
      <c r="C14375">
        <v>0</v>
      </c>
      <c r="D14375">
        <v>109.47</v>
      </c>
      <c r="E14375">
        <f t="shared" si="896"/>
        <v>8.1069999999999989E-2</v>
      </c>
      <c r="F14375">
        <v>79.55</v>
      </c>
      <c r="G14375">
        <v>13.5</v>
      </c>
      <c r="H14375">
        <f t="shared" si="897"/>
        <v>16.338930000000005</v>
      </c>
      <c r="I14375">
        <f t="shared" si="898"/>
        <v>0.16338930000000004</v>
      </c>
      <c r="J14375">
        <f t="shared" si="899"/>
        <v>1.3924621044029351E-2</v>
      </c>
      <c r="L14375">
        <v>50.128635758505666</v>
      </c>
    </row>
    <row r="14376" spans="1:12" customFormat="1" hidden="1">
      <c r="A14376" s="10">
        <v>41475</v>
      </c>
      <c r="B14376" s="11">
        <v>0.90277777777777779</v>
      </c>
      <c r="C14376">
        <v>0</v>
      </c>
      <c r="D14376">
        <v>109.34</v>
      </c>
      <c r="E14376">
        <f t="shared" si="896"/>
        <v>8.1069999999999989E-2</v>
      </c>
      <c r="F14376">
        <v>79.540000000000006</v>
      </c>
      <c r="G14376">
        <v>13.5</v>
      </c>
      <c r="H14376">
        <f t="shared" si="897"/>
        <v>16.21893</v>
      </c>
      <c r="I14376">
        <f t="shared" si="898"/>
        <v>0.16218930000000001</v>
      </c>
      <c r="J14376">
        <f t="shared" si="899"/>
        <v>1.3670356894608854E-2</v>
      </c>
      <c r="L14376">
        <v>49.213284820591873</v>
      </c>
    </row>
    <row r="14377" spans="1:12" customFormat="1" hidden="1">
      <c r="A14377" s="10">
        <v>41475</v>
      </c>
      <c r="B14377" s="11">
        <v>0.90625</v>
      </c>
      <c r="C14377">
        <v>0</v>
      </c>
      <c r="D14377">
        <v>109.44</v>
      </c>
      <c r="E14377">
        <f t="shared" si="896"/>
        <v>8.1069999999999989E-2</v>
      </c>
      <c r="F14377">
        <v>79.55</v>
      </c>
      <c r="G14377">
        <v>13.5</v>
      </c>
      <c r="H14377">
        <f t="shared" si="897"/>
        <v>16.308930000000004</v>
      </c>
      <c r="I14377">
        <f t="shared" si="898"/>
        <v>0.16308930000000005</v>
      </c>
      <c r="J14377">
        <f t="shared" si="899"/>
        <v>1.3860791351963041E-2</v>
      </c>
      <c r="L14377">
        <v>49.898848867066945</v>
      </c>
    </row>
    <row r="14378" spans="1:12" customFormat="1" hidden="1">
      <c r="A14378" s="10">
        <v>41475</v>
      </c>
      <c r="B14378" s="11">
        <v>0.90972222222222221</v>
      </c>
      <c r="C14378">
        <v>0</v>
      </c>
      <c r="D14378">
        <v>109.33</v>
      </c>
      <c r="E14378">
        <f t="shared" si="896"/>
        <v>8.1069999999999989E-2</v>
      </c>
      <c r="F14378">
        <v>79.52</v>
      </c>
      <c r="G14378">
        <v>13.5</v>
      </c>
      <c r="H14378">
        <f t="shared" si="897"/>
        <v>16.228930000000005</v>
      </c>
      <c r="I14378">
        <f t="shared" si="898"/>
        <v>0.16228930000000005</v>
      </c>
      <c r="J14378">
        <f t="shared" si="899"/>
        <v>1.3691438246810159E-2</v>
      </c>
      <c r="L14378">
        <v>49.289177688516574</v>
      </c>
    </row>
    <row r="14379" spans="1:12" customFormat="1" hidden="1">
      <c r="A14379" s="10">
        <v>41475</v>
      </c>
      <c r="B14379" s="11">
        <v>0.91319444444444453</v>
      </c>
      <c r="C14379">
        <v>0</v>
      </c>
      <c r="D14379">
        <v>109.34</v>
      </c>
      <c r="E14379">
        <f t="shared" si="896"/>
        <v>8.1069999999999989E-2</v>
      </c>
      <c r="F14379">
        <v>79.52</v>
      </c>
      <c r="G14379">
        <v>13.5</v>
      </c>
      <c r="H14379">
        <f t="shared" si="897"/>
        <v>16.238930000000011</v>
      </c>
      <c r="I14379">
        <f t="shared" si="898"/>
        <v>0.1623893000000001</v>
      </c>
      <c r="J14379">
        <f t="shared" si="899"/>
        <v>1.3712539092993518E-2</v>
      </c>
      <c r="L14379">
        <v>49.365140734776666</v>
      </c>
    </row>
    <row r="14380" spans="1:12" customFormat="1">
      <c r="A14380" s="10">
        <v>41475</v>
      </c>
      <c r="B14380" s="11">
        <v>0.91666666666666663</v>
      </c>
      <c r="C14380">
        <v>0</v>
      </c>
      <c r="D14380">
        <v>109.29</v>
      </c>
      <c r="E14380">
        <f t="shared" si="896"/>
        <v>8.1069999999999989E-2</v>
      </c>
      <c r="F14380">
        <v>79.459999999999994</v>
      </c>
      <c r="G14380">
        <v>13.5</v>
      </c>
      <c r="H14380">
        <f t="shared" si="897"/>
        <v>16.248930000000016</v>
      </c>
      <c r="I14380">
        <f t="shared" si="898"/>
        <v>0.16248930000000017</v>
      </c>
      <c r="J14380">
        <f t="shared" si="899"/>
        <v>1.3733659439163966E-2</v>
      </c>
      <c r="K14380">
        <f>J14380*3600</f>
        <v>49.441173980990278</v>
      </c>
      <c r="L14380" s="13">
        <f>K14380*1000/156000</f>
        <v>0.31693060244224536</v>
      </c>
    </row>
    <row r="14381" spans="1:12" customFormat="1" hidden="1">
      <c r="A14381" s="10">
        <v>41475</v>
      </c>
      <c r="B14381" s="11">
        <v>0.92013888888888884</v>
      </c>
      <c r="C14381">
        <v>0</v>
      </c>
      <c r="D14381">
        <v>109.31</v>
      </c>
      <c r="E14381">
        <f t="shared" si="896"/>
        <v>8.1069999999999989E-2</v>
      </c>
      <c r="F14381">
        <v>79.47</v>
      </c>
      <c r="G14381">
        <v>13.5</v>
      </c>
      <c r="H14381">
        <f t="shared" si="897"/>
        <v>16.258930000000007</v>
      </c>
      <c r="I14381">
        <f t="shared" si="898"/>
        <v>0.16258930000000008</v>
      </c>
      <c r="J14381">
        <f t="shared" si="899"/>
        <v>1.3754799291324622E-2</v>
      </c>
      <c r="L14381">
        <v>49.517277448768638</v>
      </c>
    </row>
    <row r="14382" spans="1:12" customFormat="1" hidden="1">
      <c r="A14382" s="10">
        <v>41475</v>
      </c>
      <c r="B14382" s="11">
        <v>0.92361111111111116</v>
      </c>
      <c r="C14382">
        <v>0</v>
      </c>
      <c r="D14382">
        <v>109.27</v>
      </c>
      <c r="E14382">
        <f t="shared" si="896"/>
        <v>8.1069999999999989E-2</v>
      </c>
      <c r="F14382">
        <v>79.459999999999994</v>
      </c>
      <c r="G14382">
        <v>13.5</v>
      </c>
      <c r="H14382">
        <f t="shared" si="897"/>
        <v>16.228930000000005</v>
      </c>
      <c r="I14382">
        <f t="shared" si="898"/>
        <v>0.16228930000000005</v>
      </c>
      <c r="J14382">
        <f t="shared" si="899"/>
        <v>1.3691438246810159E-2</v>
      </c>
      <c r="L14382">
        <v>49.289177688516574</v>
      </c>
    </row>
    <row r="14383" spans="1:12" customFormat="1" hidden="1">
      <c r="A14383" s="10">
        <v>41475</v>
      </c>
      <c r="B14383" s="11">
        <v>0.92708333333333337</v>
      </c>
      <c r="C14383">
        <v>0</v>
      </c>
      <c r="D14383">
        <v>109.26</v>
      </c>
      <c r="E14383">
        <f t="shared" si="896"/>
        <v>8.1069999999999989E-2</v>
      </c>
      <c r="F14383">
        <v>79.47</v>
      </c>
      <c r="G14383">
        <v>13.5</v>
      </c>
      <c r="H14383">
        <f t="shared" si="897"/>
        <v>16.208930000000009</v>
      </c>
      <c r="I14383">
        <f t="shared" si="898"/>
        <v>0.1620893000000001</v>
      </c>
      <c r="J14383">
        <f t="shared" si="899"/>
        <v>1.3649295030382792E-2</v>
      </c>
      <c r="L14383">
        <v>49.137462109378049</v>
      </c>
    </row>
    <row r="14384" spans="1:12" customFormat="1" hidden="1">
      <c r="A14384" s="10">
        <v>41475</v>
      </c>
      <c r="B14384" s="11">
        <v>0.93055555555555547</v>
      </c>
      <c r="C14384">
        <v>0</v>
      </c>
      <c r="D14384">
        <v>109.14</v>
      </c>
      <c r="E14384">
        <f t="shared" si="896"/>
        <v>8.1069999999999989E-2</v>
      </c>
      <c r="F14384">
        <v>79.48</v>
      </c>
      <c r="G14384">
        <v>13.5</v>
      </c>
      <c r="H14384">
        <f t="shared" si="897"/>
        <v>16.07893</v>
      </c>
      <c r="I14384">
        <f t="shared" si="898"/>
        <v>0.1607893</v>
      </c>
      <c r="J14384">
        <f t="shared" si="899"/>
        <v>1.3377261464687037E-2</v>
      </c>
      <c r="L14384">
        <v>48.15814127287333</v>
      </c>
    </row>
    <row r="14385" spans="1:12" customFormat="1" hidden="1">
      <c r="A14385" s="10">
        <v>41475</v>
      </c>
      <c r="B14385" s="11">
        <v>0.93402777777777779</v>
      </c>
      <c r="C14385">
        <v>0</v>
      </c>
      <c r="D14385">
        <v>109.09</v>
      </c>
      <c r="E14385">
        <f t="shared" si="896"/>
        <v>8.1069999999999989E-2</v>
      </c>
      <c r="F14385">
        <v>79.39</v>
      </c>
      <c r="G14385">
        <v>13.5</v>
      </c>
      <c r="H14385">
        <f t="shared" si="897"/>
        <v>16.118930000000006</v>
      </c>
      <c r="I14385">
        <f t="shared" si="898"/>
        <v>0.16118930000000006</v>
      </c>
      <c r="J14385">
        <f t="shared" si="899"/>
        <v>1.3460614219181963E-2</v>
      </c>
      <c r="L14385">
        <v>48.458211189055071</v>
      </c>
    </row>
    <row r="14386" spans="1:12" customFormat="1" hidden="1">
      <c r="A14386" s="10">
        <v>41475</v>
      </c>
      <c r="B14386" s="11">
        <v>0.9375</v>
      </c>
      <c r="C14386">
        <v>0</v>
      </c>
      <c r="D14386">
        <v>109.08</v>
      </c>
      <c r="E14386">
        <f t="shared" si="896"/>
        <v>8.1069999999999989E-2</v>
      </c>
      <c r="F14386">
        <v>79.37</v>
      </c>
      <c r="G14386">
        <v>13.5</v>
      </c>
      <c r="H14386">
        <f t="shared" si="897"/>
        <v>16.128929999999997</v>
      </c>
      <c r="I14386">
        <f t="shared" si="898"/>
        <v>0.16128929999999997</v>
      </c>
      <c r="J14386">
        <f t="shared" si="899"/>
        <v>1.3481500962246104E-2</v>
      </c>
      <c r="K14386">
        <f>J14386*3600</f>
        <v>48.533403464085978</v>
      </c>
      <c r="L14386" s="1">
        <v>48.533403464085978</v>
      </c>
    </row>
    <row r="14387" spans="1:12" customFormat="1" hidden="1">
      <c r="A14387" s="10">
        <v>41475</v>
      </c>
      <c r="B14387" s="11">
        <v>0.94097222222222221</v>
      </c>
      <c r="C14387">
        <v>0</v>
      </c>
      <c r="D14387">
        <v>109.12</v>
      </c>
      <c r="E14387">
        <f t="shared" si="896"/>
        <v>8.1069999999999989E-2</v>
      </c>
      <c r="F14387">
        <v>79.33</v>
      </c>
      <c r="G14387">
        <v>13.5</v>
      </c>
      <c r="H14387">
        <f t="shared" si="897"/>
        <v>16.208930000000009</v>
      </c>
      <c r="I14387">
        <f t="shared" si="898"/>
        <v>0.1620893000000001</v>
      </c>
      <c r="J14387">
        <f t="shared" si="899"/>
        <v>1.3649295030382792E-2</v>
      </c>
      <c r="L14387">
        <v>49.137462109378049</v>
      </c>
    </row>
    <row r="14388" spans="1:12" customFormat="1" hidden="1">
      <c r="A14388" s="10">
        <v>41475</v>
      </c>
      <c r="B14388" s="11">
        <v>0.94444444444444453</v>
      </c>
      <c r="C14388">
        <v>0</v>
      </c>
      <c r="D14388">
        <v>109.01</v>
      </c>
      <c r="E14388">
        <f t="shared" si="896"/>
        <v>8.1069999999999989E-2</v>
      </c>
      <c r="F14388">
        <v>79.31</v>
      </c>
      <c r="G14388">
        <v>13.5</v>
      </c>
      <c r="H14388">
        <f t="shared" si="897"/>
        <v>16.118930000000006</v>
      </c>
      <c r="I14388">
        <f t="shared" si="898"/>
        <v>0.16118930000000006</v>
      </c>
      <c r="J14388">
        <f t="shared" si="899"/>
        <v>1.3460614219181963E-2</v>
      </c>
      <c r="L14388">
        <v>48.458211189055071</v>
      </c>
    </row>
    <row r="14389" spans="1:12" customFormat="1" hidden="1">
      <c r="A14389" s="10">
        <v>41475</v>
      </c>
      <c r="B14389" s="11">
        <v>0.94791666666666663</v>
      </c>
      <c r="C14389">
        <v>0</v>
      </c>
      <c r="D14389">
        <v>108.9</v>
      </c>
      <c r="E14389">
        <f t="shared" si="896"/>
        <v>8.1069999999999989E-2</v>
      </c>
      <c r="F14389">
        <v>79.28</v>
      </c>
      <c r="G14389">
        <v>13.5</v>
      </c>
      <c r="H14389">
        <f t="shared" si="897"/>
        <v>16.038930000000008</v>
      </c>
      <c r="I14389">
        <f t="shared" si="898"/>
        <v>0.16038930000000007</v>
      </c>
      <c r="J14389">
        <f t="shared" si="899"/>
        <v>1.3294219169096899E-2</v>
      </c>
      <c r="L14389">
        <v>47.859189008748835</v>
      </c>
    </row>
    <row r="14390" spans="1:12" customFormat="1" hidden="1">
      <c r="A14390" s="10">
        <v>41475</v>
      </c>
      <c r="B14390" s="11">
        <v>0.95138888888888884</v>
      </c>
      <c r="C14390">
        <v>0</v>
      </c>
      <c r="D14390">
        <v>108.96</v>
      </c>
      <c r="E14390">
        <f t="shared" si="896"/>
        <v>8.1069999999999989E-2</v>
      </c>
      <c r="F14390">
        <v>79.3</v>
      </c>
      <c r="G14390">
        <v>13.5</v>
      </c>
      <c r="H14390">
        <f t="shared" si="897"/>
        <v>16.07893</v>
      </c>
      <c r="I14390">
        <f t="shared" si="898"/>
        <v>0.1607893</v>
      </c>
      <c r="J14390">
        <f t="shared" si="899"/>
        <v>1.3377261464687037E-2</v>
      </c>
      <c r="L14390">
        <v>48.15814127287333</v>
      </c>
    </row>
    <row r="14391" spans="1:12" customFormat="1" hidden="1">
      <c r="A14391" s="10">
        <v>41475</v>
      </c>
      <c r="B14391" s="11">
        <v>0.95486111111111116</v>
      </c>
      <c r="C14391">
        <v>0</v>
      </c>
      <c r="D14391">
        <v>108.89</v>
      </c>
      <c r="E14391">
        <f t="shared" si="896"/>
        <v>8.1069999999999989E-2</v>
      </c>
      <c r="F14391">
        <v>79.28</v>
      </c>
      <c r="G14391">
        <v>13.5</v>
      </c>
      <c r="H14391">
        <f t="shared" si="897"/>
        <v>16.028930000000003</v>
      </c>
      <c r="I14391">
        <f t="shared" si="898"/>
        <v>0.16028930000000002</v>
      </c>
      <c r="J14391">
        <f t="shared" si="899"/>
        <v>1.3273507059131461E-2</v>
      </c>
      <c r="L14391">
        <v>47.784625412873261</v>
      </c>
    </row>
    <row r="14392" spans="1:12" customFormat="1">
      <c r="A14392" s="10">
        <v>41475</v>
      </c>
      <c r="B14392" s="11">
        <v>0.95833333333333337</v>
      </c>
      <c r="C14392">
        <v>0</v>
      </c>
      <c r="D14392">
        <v>108.84</v>
      </c>
      <c r="E14392">
        <f t="shared" si="896"/>
        <v>8.1069999999999989E-2</v>
      </c>
      <c r="F14392">
        <v>79.22</v>
      </c>
      <c r="G14392">
        <v>13.5</v>
      </c>
      <c r="H14392">
        <f t="shared" si="897"/>
        <v>16.038930000000008</v>
      </c>
      <c r="I14392">
        <f t="shared" si="898"/>
        <v>0.16038930000000007</v>
      </c>
      <c r="J14392">
        <f t="shared" si="899"/>
        <v>1.3294219169096899E-2</v>
      </c>
      <c r="K14392">
        <f>J14392*3600</f>
        <v>47.859189008748835</v>
      </c>
      <c r="L14392" s="13">
        <f>K14392*1000/156000</f>
        <v>0.30678967313300537</v>
      </c>
    </row>
    <row r="14393" spans="1:12" customFormat="1" hidden="1">
      <c r="A14393" s="10">
        <v>41475</v>
      </c>
      <c r="B14393" s="11">
        <v>0.96180555555555547</v>
      </c>
      <c r="C14393">
        <v>0</v>
      </c>
      <c r="D14393">
        <v>108.61</v>
      </c>
      <c r="E14393">
        <f t="shared" si="896"/>
        <v>8.1069999999999989E-2</v>
      </c>
      <c r="F14393">
        <v>79.09</v>
      </c>
      <c r="G14393">
        <v>13.5</v>
      </c>
      <c r="H14393">
        <f t="shared" si="897"/>
        <v>15.938929999999999</v>
      </c>
      <c r="I14393">
        <f t="shared" si="898"/>
        <v>0.15938929999999998</v>
      </c>
      <c r="J14393">
        <f t="shared" si="899"/>
        <v>1.3087969150831861E-2</v>
      </c>
      <c r="L14393">
        <v>47.116688942994699</v>
      </c>
    </row>
    <row r="14394" spans="1:12" customFormat="1" hidden="1">
      <c r="A14394" s="10">
        <v>41475</v>
      </c>
      <c r="B14394" s="11">
        <v>0.96527777777777779</v>
      </c>
      <c r="C14394">
        <v>0</v>
      </c>
      <c r="D14394">
        <v>108.66</v>
      </c>
      <c r="E14394">
        <f t="shared" si="896"/>
        <v>8.1069999999999989E-2</v>
      </c>
      <c r="F14394">
        <v>79.099999999999994</v>
      </c>
      <c r="G14394">
        <v>13.5</v>
      </c>
      <c r="H14394">
        <f t="shared" si="897"/>
        <v>15.978930000000005</v>
      </c>
      <c r="I14394">
        <f t="shared" si="898"/>
        <v>0.15978930000000005</v>
      </c>
      <c r="J14394">
        <f t="shared" si="899"/>
        <v>1.3170236990755957E-2</v>
      </c>
      <c r="L14394">
        <v>47.41285316672144</v>
      </c>
    </row>
    <row r="14395" spans="1:12" customFormat="1" hidden="1">
      <c r="A14395" s="10">
        <v>41475</v>
      </c>
      <c r="B14395" s="11">
        <v>0.96875</v>
      </c>
      <c r="C14395">
        <v>0</v>
      </c>
      <c r="D14395">
        <v>108.74</v>
      </c>
      <c r="E14395">
        <f t="shared" si="896"/>
        <v>8.1069999999999989E-2</v>
      </c>
      <c r="F14395">
        <v>79.17</v>
      </c>
      <c r="G14395">
        <v>13.5</v>
      </c>
      <c r="H14395">
        <f t="shared" si="897"/>
        <v>15.988929999999996</v>
      </c>
      <c r="I14395">
        <f t="shared" si="898"/>
        <v>0.15988929999999996</v>
      </c>
      <c r="J14395">
        <f t="shared" si="899"/>
        <v>1.3190852293727703E-2</v>
      </c>
      <c r="L14395">
        <v>47.487068257419729</v>
      </c>
    </row>
    <row r="14396" spans="1:12" customFormat="1" hidden="1">
      <c r="A14396" s="10">
        <v>41475</v>
      </c>
      <c r="B14396" s="11">
        <v>0.97222222222222221</v>
      </c>
      <c r="C14396">
        <v>0</v>
      </c>
      <c r="D14396">
        <v>108.6</v>
      </c>
      <c r="E14396">
        <f t="shared" si="896"/>
        <v>8.1069999999999989E-2</v>
      </c>
      <c r="F14396">
        <v>79.08</v>
      </c>
      <c r="G14396">
        <v>13.5</v>
      </c>
      <c r="H14396">
        <f t="shared" si="897"/>
        <v>15.938929999999999</v>
      </c>
      <c r="I14396">
        <f t="shared" si="898"/>
        <v>0.15938929999999998</v>
      </c>
      <c r="J14396">
        <f t="shared" si="899"/>
        <v>1.3087969150831861E-2</v>
      </c>
      <c r="L14396">
        <v>47.116688942994699</v>
      </c>
    </row>
    <row r="14397" spans="1:12" customFormat="1" hidden="1">
      <c r="A14397" s="10">
        <v>41475</v>
      </c>
      <c r="B14397" s="11">
        <v>0.97569444444444453</v>
      </c>
      <c r="C14397">
        <v>0</v>
      </c>
      <c r="D14397">
        <v>108.57</v>
      </c>
      <c r="E14397">
        <f t="shared" si="896"/>
        <v>8.1069999999999989E-2</v>
      </c>
      <c r="F14397">
        <v>79.099999999999994</v>
      </c>
      <c r="G14397">
        <v>13.5</v>
      </c>
      <c r="H14397">
        <f t="shared" si="897"/>
        <v>15.888930000000002</v>
      </c>
      <c r="I14397">
        <f t="shared" si="898"/>
        <v>0.15888930000000001</v>
      </c>
      <c r="J14397">
        <f t="shared" si="899"/>
        <v>1.2985568983461194E-2</v>
      </c>
      <c r="L14397">
        <v>46.748048340460301</v>
      </c>
    </row>
    <row r="14398" spans="1:12" customFormat="1" hidden="1">
      <c r="A14398" s="10">
        <v>41475</v>
      </c>
      <c r="B14398" s="11">
        <v>0.97916666666666663</v>
      </c>
      <c r="C14398">
        <v>0</v>
      </c>
      <c r="D14398">
        <v>108.62</v>
      </c>
      <c r="E14398">
        <f t="shared" si="896"/>
        <v>8.1069999999999989E-2</v>
      </c>
      <c r="F14398">
        <v>79.09</v>
      </c>
      <c r="G14398">
        <v>13.5</v>
      </c>
      <c r="H14398">
        <f t="shared" si="897"/>
        <v>15.948930000000004</v>
      </c>
      <c r="I14398">
        <f t="shared" si="898"/>
        <v>0.15948930000000006</v>
      </c>
      <c r="J14398">
        <f t="shared" si="899"/>
        <v>1.3108507117129605E-2</v>
      </c>
      <c r="K14398">
        <f>J14398*3600</f>
        <v>47.190625621666577</v>
      </c>
      <c r="L14398" s="1">
        <v>47.190625621666577</v>
      </c>
    </row>
    <row r="14399" spans="1:12" customFormat="1" hidden="1">
      <c r="A14399" s="10">
        <v>41475</v>
      </c>
      <c r="B14399" s="11">
        <v>0.98263888888888884</v>
      </c>
      <c r="C14399">
        <v>0</v>
      </c>
      <c r="D14399">
        <v>108.54</v>
      </c>
      <c r="E14399">
        <f t="shared" si="896"/>
        <v>8.1069999999999989E-2</v>
      </c>
      <c r="F14399">
        <v>79.11</v>
      </c>
      <c r="G14399">
        <v>13.5</v>
      </c>
      <c r="H14399">
        <f t="shared" si="897"/>
        <v>15.84893000000001</v>
      </c>
      <c r="I14399">
        <f t="shared" si="898"/>
        <v>0.15848930000000011</v>
      </c>
      <c r="J14399">
        <f t="shared" si="899"/>
        <v>1.2903996082515249E-2</v>
      </c>
      <c r="L14399">
        <v>46.454385897054898</v>
      </c>
    </row>
    <row r="14400" spans="1:12" customFormat="1" hidden="1">
      <c r="A14400" s="10">
        <v>41475</v>
      </c>
      <c r="B14400" s="11">
        <v>0.98611111111111116</v>
      </c>
      <c r="C14400">
        <v>0</v>
      </c>
      <c r="D14400">
        <v>108.51</v>
      </c>
      <c r="E14400">
        <f t="shared" si="896"/>
        <v>8.1069999999999989E-2</v>
      </c>
      <c r="F14400">
        <v>79.010000000000005</v>
      </c>
      <c r="G14400">
        <v>13.5</v>
      </c>
      <c r="H14400">
        <f t="shared" si="897"/>
        <v>15.918930000000003</v>
      </c>
      <c r="I14400">
        <f t="shared" si="898"/>
        <v>0.15918930000000003</v>
      </c>
      <c r="J14400">
        <f t="shared" si="899"/>
        <v>1.3046951169249546E-2</v>
      </c>
      <c r="L14400">
        <v>46.969024209298368</v>
      </c>
    </row>
    <row r="14401" spans="1:12" customFormat="1" hidden="1">
      <c r="A14401" s="10">
        <v>41475</v>
      </c>
      <c r="B14401" s="11">
        <v>0.98958333333333337</v>
      </c>
      <c r="C14401">
        <v>0</v>
      </c>
      <c r="D14401">
        <v>108.49</v>
      </c>
      <c r="E14401">
        <f t="shared" si="896"/>
        <v>8.1069999999999989E-2</v>
      </c>
      <c r="F14401">
        <v>79.06</v>
      </c>
      <c r="G14401">
        <v>13.5</v>
      </c>
      <c r="H14401">
        <f t="shared" si="897"/>
        <v>15.848929999999996</v>
      </c>
      <c r="I14401">
        <f t="shared" si="898"/>
        <v>0.15848929999999994</v>
      </c>
      <c r="J14401">
        <f t="shared" si="899"/>
        <v>1.2903996082515213E-2</v>
      </c>
      <c r="L14401">
        <v>46.454385897054763</v>
      </c>
    </row>
    <row r="14402" spans="1:12" customFormat="1" hidden="1">
      <c r="A14402" s="10">
        <v>41475</v>
      </c>
      <c r="B14402" s="11">
        <v>0.99305555555555547</v>
      </c>
      <c r="C14402">
        <v>0</v>
      </c>
      <c r="D14402">
        <v>108.48</v>
      </c>
      <c r="E14402">
        <f t="shared" si="896"/>
        <v>8.1069999999999989E-2</v>
      </c>
      <c r="F14402">
        <v>79.02</v>
      </c>
      <c r="G14402">
        <v>13.5</v>
      </c>
      <c r="H14402">
        <f t="shared" si="897"/>
        <v>15.878930000000011</v>
      </c>
      <c r="I14402">
        <f t="shared" si="898"/>
        <v>0.15878930000000011</v>
      </c>
      <c r="J14402">
        <f t="shared" si="899"/>
        <v>1.2965146840355078E-2</v>
      </c>
      <c r="L14402">
        <v>46.674528625278278</v>
      </c>
    </row>
    <row r="14403" spans="1:12" customFormat="1" hidden="1">
      <c r="A14403" s="10">
        <v>41475</v>
      </c>
      <c r="B14403" s="11">
        <v>0.99652777777777779</v>
      </c>
      <c r="C14403">
        <v>0</v>
      </c>
      <c r="D14403">
        <v>108.52</v>
      </c>
      <c r="E14403">
        <f t="shared" si="896"/>
        <v>8.1069999999999989E-2</v>
      </c>
      <c r="F14403">
        <v>78.98</v>
      </c>
      <c r="G14403">
        <v>13.5</v>
      </c>
      <c r="H14403">
        <f t="shared" si="897"/>
        <v>15.958929999999995</v>
      </c>
      <c r="I14403">
        <f t="shared" si="898"/>
        <v>0.15958929999999996</v>
      </c>
      <c r="J14403">
        <f t="shared" si="899"/>
        <v>1.3129064408511521E-2</v>
      </c>
      <c r="L14403">
        <v>47.264631870641473</v>
      </c>
    </row>
    <row r="14404" spans="1:12" customFormat="1">
      <c r="A14404" s="10">
        <v>41476</v>
      </c>
      <c r="B14404" s="11">
        <v>0</v>
      </c>
      <c r="C14404">
        <v>0</v>
      </c>
      <c r="D14404">
        <v>108.35</v>
      </c>
      <c r="E14404">
        <f t="shared" si="896"/>
        <v>8.1069999999999989E-2</v>
      </c>
      <c r="F14404">
        <v>78.900000000000006</v>
      </c>
      <c r="G14404">
        <v>13.5</v>
      </c>
      <c r="H14404">
        <f t="shared" si="897"/>
        <v>15.868929999999992</v>
      </c>
      <c r="I14404">
        <f t="shared" si="898"/>
        <v>0.15868929999999992</v>
      </c>
      <c r="J14404">
        <f t="shared" si="899"/>
        <v>1.2944743979877472E-2</v>
      </c>
      <c r="K14404">
        <f>J14404*3600</f>
        <v>46.601078327558902</v>
      </c>
      <c r="L14404" s="13">
        <f>K14404*1000/156000</f>
        <v>0.29872486107409557</v>
      </c>
    </row>
    <row r="14405" spans="1:12" customFormat="1" hidden="1">
      <c r="A14405" s="10">
        <v>41476</v>
      </c>
      <c r="B14405" s="11">
        <v>3.472222222222222E-3</v>
      </c>
      <c r="C14405">
        <v>0</v>
      </c>
      <c r="D14405">
        <v>108.16</v>
      </c>
      <c r="E14405">
        <f t="shared" ref="E14405:E14468" si="900">(435-368)*1.21/1000</f>
        <v>8.1069999999999989E-2</v>
      </c>
      <c r="F14405">
        <v>78.78</v>
      </c>
      <c r="G14405">
        <v>13.5</v>
      </c>
      <c r="H14405">
        <f t="shared" ref="H14405:H14468" si="901">D14405-E14405-F14405-G14405</f>
        <v>15.798929999999999</v>
      </c>
      <c r="I14405">
        <f t="shared" ref="I14405:I14468" si="902">H14405/100</f>
        <v>0.1579893</v>
      </c>
      <c r="J14405">
        <f t="shared" ref="J14405:J14468" si="903">1.2904*I14405^(5/2)</f>
        <v>1.280246335978422E-2</v>
      </c>
      <c r="L14405">
        <v>46.088868095223191</v>
      </c>
    </row>
    <row r="14406" spans="1:12" customFormat="1" hidden="1">
      <c r="A14406" s="10">
        <v>41476</v>
      </c>
      <c r="B14406" s="11">
        <v>6.9444444444444441E-3</v>
      </c>
      <c r="C14406">
        <v>0</v>
      </c>
      <c r="D14406">
        <v>108.09</v>
      </c>
      <c r="E14406">
        <f t="shared" si="900"/>
        <v>8.1069999999999989E-2</v>
      </c>
      <c r="F14406">
        <v>78.73</v>
      </c>
      <c r="G14406">
        <v>13.5</v>
      </c>
      <c r="H14406">
        <f t="shared" si="901"/>
        <v>15.778930000000003</v>
      </c>
      <c r="I14406">
        <f t="shared" si="902"/>
        <v>0.15778930000000002</v>
      </c>
      <c r="J14406">
        <f t="shared" si="903"/>
        <v>1.2761984951233154E-2</v>
      </c>
      <c r="L14406">
        <v>45.943145824439355</v>
      </c>
    </row>
    <row r="14407" spans="1:12" customFormat="1" hidden="1">
      <c r="A14407" s="10">
        <v>41476</v>
      </c>
      <c r="B14407" s="11">
        <v>1.0416666666666666E-2</v>
      </c>
      <c r="C14407">
        <v>0</v>
      </c>
      <c r="D14407">
        <v>108.24</v>
      </c>
      <c r="E14407">
        <f t="shared" si="900"/>
        <v>8.1069999999999989E-2</v>
      </c>
      <c r="F14407">
        <v>78.86</v>
      </c>
      <c r="G14407">
        <v>13.5</v>
      </c>
      <c r="H14407">
        <f t="shared" si="901"/>
        <v>15.798929999999999</v>
      </c>
      <c r="I14407">
        <f t="shared" si="902"/>
        <v>0.1579893</v>
      </c>
      <c r="J14407">
        <f t="shared" si="903"/>
        <v>1.280246335978422E-2</v>
      </c>
      <c r="L14407">
        <v>46.088868095223191</v>
      </c>
    </row>
    <row r="14408" spans="1:12" customFormat="1" hidden="1">
      <c r="A14408" s="10">
        <v>41476</v>
      </c>
      <c r="B14408" s="11">
        <v>1.3888888888888888E-2</v>
      </c>
      <c r="C14408">
        <v>0</v>
      </c>
      <c r="D14408">
        <v>108.34</v>
      </c>
      <c r="E14408">
        <f t="shared" si="900"/>
        <v>8.1069999999999989E-2</v>
      </c>
      <c r="F14408">
        <v>78.900000000000006</v>
      </c>
      <c r="G14408">
        <v>13.5</v>
      </c>
      <c r="H14408">
        <f t="shared" si="901"/>
        <v>15.858930000000001</v>
      </c>
      <c r="I14408">
        <f t="shared" si="902"/>
        <v>0.15858930000000002</v>
      </c>
      <c r="J14408">
        <f t="shared" si="903"/>
        <v>1.2924360395955754E-2</v>
      </c>
      <c r="L14408">
        <v>46.527697425440714</v>
      </c>
    </row>
    <row r="14409" spans="1:12" customFormat="1" hidden="1">
      <c r="A14409" s="10">
        <v>41476</v>
      </c>
      <c r="B14409" s="11">
        <v>1.7361111111111112E-2</v>
      </c>
      <c r="C14409">
        <v>0</v>
      </c>
      <c r="D14409">
        <v>108.24</v>
      </c>
      <c r="E14409">
        <f t="shared" si="900"/>
        <v>8.1069999999999989E-2</v>
      </c>
      <c r="F14409">
        <v>78.83</v>
      </c>
      <c r="G14409">
        <v>13.5</v>
      </c>
      <c r="H14409">
        <f t="shared" si="901"/>
        <v>15.82893</v>
      </c>
      <c r="I14409">
        <f t="shared" si="902"/>
        <v>0.15828929999999999</v>
      </c>
      <c r="J14409">
        <f t="shared" si="903"/>
        <v>1.286332524276966E-2</v>
      </c>
      <c r="L14409">
        <v>46.307970873970774</v>
      </c>
    </row>
    <row r="14410" spans="1:12" customFormat="1" hidden="1">
      <c r="A14410" s="10">
        <v>41476</v>
      </c>
      <c r="B14410" s="11">
        <v>2.0833333333333332E-2</v>
      </c>
      <c r="C14410">
        <v>0</v>
      </c>
      <c r="D14410">
        <v>108.16</v>
      </c>
      <c r="E14410">
        <f t="shared" si="900"/>
        <v>8.1069999999999989E-2</v>
      </c>
      <c r="F14410">
        <v>78.849999999999994</v>
      </c>
      <c r="G14410">
        <v>13.5</v>
      </c>
      <c r="H14410">
        <f t="shared" si="901"/>
        <v>15.728930000000005</v>
      </c>
      <c r="I14410">
        <f t="shared" si="902"/>
        <v>0.15728930000000005</v>
      </c>
      <c r="J14410">
        <f t="shared" si="903"/>
        <v>1.2661125204975305E-2</v>
      </c>
      <c r="K14410">
        <f>J14410*3600</f>
        <v>45.580050737911094</v>
      </c>
      <c r="L14410" s="1">
        <v>45.580050737911094</v>
      </c>
    </row>
    <row r="14411" spans="1:12" customFormat="1" hidden="1">
      <c r="A14411" s="10">
        <v>41476</v>
      </c>
      <c r="B14411" s="11">
        <v>2.4305555555555556E-2</v>
      </c>
      <c r="C14411">
        <v>0</v>
      </c>
      <c r="D14411">
        <v>108.13</v>
      </c>
      <c r="E14411">
        <f t="shared" si="900"/>
        <v>8.1069999999999989E-2</v>
      </c>
      <c r="F14411">
        <v>78.72</v>
      </c>
      <c r="G14411">
        <v>13.5</v>
      </c>
      <c r="H14411">
        <f t="shared" si="901"/>
        <v>15.82893</v>
      </c>
      <c r="I14411">
        <f t="shared" si="902"/>
        <v>0.15828929999999999</v>
      </c>
      <c r="J14411">
        <f t="shared" si="903"/>
        <v>1.286332524276966E-2</v>
      </c>
      <c r="L14411">
        <v>46.307970873970774</v>
      </c>
    </row>
    <row r="14412" spans="1:12" customFormat="1" hidden="1">
      <c r="A14412" s="10">
        <v>41476</v>
      </c>
      <c r="B14412" s="11">
        <v>2.7777777777777776E-2</v>
      </c>
      <c r="C14412">
        <v>0</v>
      </c>
      <c r="D14412">
        <v>107.98</v>
      </c>
      <c r="E14412">
        <f t="shared" si="900"/>
        <v>8.1069999999999989E-2</v>
      </c>
      <c r="F14412">
        <v>78.66</v>
      </c>
      <c r="G14412">
        <v>13.5</v>
      </c>
      <c r="H14412">
        <f t="shared" si="901"/>
        <v>15.738930000000011</v>
      </c>
      <c r="I14412">
        <f t="shared" si="902"/>
        <v>0.15738930000000009</v>
      </c>
      <c r="J14412">
        <f t="shared" si="903"/>
        <v>1.2681258747162054E-2</v>
      </c>
      <c r="L14412">
        <v>45.652531489783392</v>
      </c>
    </row>
    <row r="14413" spans="1:12" customFormat="1" hidden="1">
      <c r="A14413" s="10">
        <v>41476</v>
      </c>
      <c r="B14413" s="11">
        <v>3.125E-2</v>
      </c>
      <c r="C14413">
        <v>0</v>
      </c>
      <c r="D14413">
        <v>107.89</v>
      </c>
      <c r="E14413">
        <f t="shared" si="900"/>
        <v>8.1069999999999989E-2</v>
      </c>
      <c r="F14413">
        <v>78.540000000000006</v>
      </c>
      <c r="G14413">
        <v>13.5</v>
      </c>
      <c r="H14413">
        <f t="shared" si="901"/>
        <v>15.768929999999997</v>
      </c>
      <c r="I14413">
        <f t="shared" si="902"/>
        <v>0.15768929999999998</v>
      </c>
      <c r="J14413">
        <f t="shared" si="903"/>
        <v>1.2741774582725116E-2</v>
      </c>
      <c r="L14413">
        <v>45.870388497810417</v>
      </c>
    </row>
    <row r="14414" spans="1:12" customFormat="1" hidden="1">
      <c r="A14414" s="10">
        <v>41476</v>
      </c>
      <c r="B14414" s="11">
        <v>3.4722222222222224E-2</v>
      </c>
      <c r="C14414">
        <v>0</v>
      </c>
      <c r="D14414">
        <v>108.04</v>
      </c>
      <c r="E14414">
        <f t="shared" si="900"/>
        <v>8.1069999999999989E-2</v>
      </c>
      <c r="F14414">
        <v>78.61</v>
      </c>
      <c r="G14414">
        <v>13.5</v>
      </c>
      <c r="H14414">
        <f t="shared" si="901"/>
        <v>15.84893000000001</v>
      </c>
      <c r="I14414">
        <f t="shared" si="902"/>
        <v>0.15848930000000011</v>
      </c>
      <c r="J14414">
        <f t="shared" si="903"/>
        <v>1.2903996082515249E-2</v>
      </c>
      <c r="L14414">
        <v>46.454385897054898</v>
      </c>
    </row>
    <row r="14415" spans="1:12" customFormat="1" hidden="1">
      <c r="A14415" s="10">
        <v>41476</v>
      </c>
      <c r="B14415" s="11">
        <v>3.8194444444444441E-2</v>
      </c>
      <c r="C14415">
        <v>0</v>
      </c>
      <c r="D14415">
        <v>107.82</v>
      </c>
      <c r="E14415">
        <f t="shared" si="900"/>
        <v>8.1069999999999989E-2</v>
      </c>
      <c r="F14415">
        <v>78.599999999999994</v>
      </c>
      <c r="G14415">
        <v>13.5</v>
      </c>
      <c r="H14415">
        <f t="shared" si="901"/>
        <v>15.638930000000002</v>
      </c>
      <c r="I14415">
        <f t="shared" si="902"/>
        <v>0.15638930000000001</v>
      </c>
      <c r="J14415">
        <f t="shared" si="903"/>
        <v>1.2480786202810701E-2</v>
      </c>
      <c r="L14415">
        <v>44.930830330118525</v>
      </c>
    </row>
    <row r="14416" spans="1:12" customFormat="1">
      <c r="A14416" s="10">
        <v>41476</v>
      </c>
      <c r="B14416" s="11">
        <v>4.1666666666666664E-2</v>
      </c>
      <c r="C14416">
        <v>0</v>
      </c>
      <c r="D14416">
        <v>107.77</v>
      </c>
      <c r="E14416">
        <f t="shared" si="900"/>
        <v>8.1069999999999989E-2</v>
      </c>
      <c r="F14416">
        <v>78.489999999999995</v>
      </c>
      <c r="G14416">
        <v>13.5</v>
      </c>
      <c r="H14416">
        <f t="shared" si="901"/>
        <v>15.698930000000004</v>
      </c>
      <c r="I14416">
        <f t="shared" si="902"/>
        <v>0.15698930000000005</v>
      </c>
      <c r="J14416">
        <f t="shared" si="903"/>
        <v>1.2600839702022484E-2</v>
      </c>
      <c r="K14416">
        <f>J14416*3600</f>
        <v>45.363022927280944</v>
      </c>
      <c r="L14416" s="13">
        <f>K14416*1000/156000</f>
        <v>0.2907886085082112</v>
      </c>
    </row>
    <row r="14417" spans="1:12" customFormat="1" hidden="1">
      <c r="A14417" s="10">
        <v>41476</v>
      </c>
      <c r="B14417" s="11">
        <v>4.5138888888888888E-2</v>
      </c>
      <c r="C14417">
        <v>0</v>
      </c>
      <c r="D14417">
        <v>107.83</v>
      </c>
      <c r="E14417">
        <f t="shared" si="900"/>
        <v>8.1069999999999989E-2</v>
      </c>
      <c r="F14417">
        <v>78.56</v>
      </c>
      <c r="G14417">
        <v>13.5</v>
      </c>
      <c r="H14417">
        <f t="shared" si="901"/>
        <v>15.688929999999999</v>
      </c>
      <c r="I14417">
        <f t="shared" si="902"/>
        <v>0.15688929999999998</v>
      </c>
      <c r="J14417">
        <f t="shared" si="903"/>
        <v>1.2580782888562105E-2</v>
      </c>
      <c r="L14417">
        <v>45.290818398823575</v>
      </c>
    </row>
    <row r="14418" spans="1:12" customFormat="1" hidden="1">
      <c r="A14418" s="10">
        <v>41476</v>
      </c>
      <c r="B14418" s="11">
        <v>4.8611111111111112E-2</v>
      </c>
      <c r="C14418">
        <v>0</v>
      </c>
      <c r="D14418">
        <v>107.8</v>
      </c>
      <c r="E14418">
        <f t="shared" si="900"/>
        <v>8.1069999999999989E-2</v>
      </c>
      <c r="F14418">
        <v>78.53</v>
      </c>
      <c r="G14418">
        <v>13.5</v>
      </c>
      <c r="H14418">
        <f t="shared" si="901"/>
        <v>15.688929999999999</v>
      </c>
      <c r="I14418">
        <f t="shared" si="902"/>
        <v>0.15688929999999998</v>
      </c>
      <c r="J14418">
        <f t="shared" si="903"/>
        <v>1.2580782888562105E-2</v>
      </c>
      <c r="L14418">
        <v>45.290818398823575</v>
      </c>
    </row>
    <row r="14419" spans="1:12" customFormat="1" hidden="1">
      <c r="A14419" s="10">
        <v>41476</v>
      </c>
      <c r="B14419" s="11">
        <v>5.2083333333333336E-2</v>
      </c>
      <c r="C14419">
        <v>0</v>
      </c>
      <c r="D14419">
        <v>107.91</v>
      </c>
      <c r="E14419">
        <f t="shared" si="900"/>
        <v>8.1069999999999989E-2</v>
      </c>
      <c r="F14419">
        <v>78.58</v>
      </c>
      <c r="G14419">
        <v>13.5</v>
      </c>
      <c r="H14419">
        <f t="shared" si="901"/>
        <v>15.748930000000001</v>
      </c>
      <c r="I14419">
        <f t="shared" si="902"/>
        <v>0.15748930000000003</v>
      </c>
      <c r="J14419">
        <f t="shared" si="903"/>
        <v>1.2701411486784411E-2</v>
      </c>
      <c r="L14419">
        <v>45.725081352423878</v>
      </c>
    </row>
    <row r="14420" spans="1:12" customFormat="1" hidden="1">
      <c r="A14420" s="10">
        <v>41476</v>
      </c>
      <c r="B14420" s="11">
        <v>5.5555555555555552E-2</v>
      </c>
      <c r="C14420">
        <v>0</v>
      </c>
      <c r="D14420">
        <v>107.72</v>
      </c>
      <c r="E14420">
        <f t="shared" si="900"/>
        <v>8.1069999999999989E-2</v>
      </c>
      <c r="F14420">
        <v>78.52</v>
      </c>
      <c r="G14420">
        <v>13.5</v>
      </c>
      <c r="H14420">
        <f t="shared" si="901"/>
        <v>15.618930000000006</v>
      </c>
      <c r="I14420">
        <f t="shared" si="902"/>
        <v>0.15618930000000006</v>
      </c>
      <c r="J14420">
        <f t="shared" si="903"/>
        <v>1.2440921525776345E-2</v>
      </c>
      <c r="L14420">
        <v>44.787317492794841</v>
      </c>
    </row>
    <row r="14421" spans="1:12" customFormat="1" hidden="1">
      <c r="A14421" s="10">
        <v>41476</v>
      </c>
      <c r="B14421" s="11">
        <v>5.9027777777777783E-2</v>
      </c>
      <c r="C14421">
        <v>0</v>
      </c>
      <c r="D14421">
        <v>107.61</v>
      </c>
      <c r="E14421">
        <f t="shared" si="900"/>
        <v>8.1069999999999989E-2</v>
      </c>
      <c r="F14421">
        <v>78.53</v>
      </c>
      <c r="G14421">
        <v>13.5</v>
      </c>
      <c r="H14421">
        <f t="shared" si="901"/>
        <v>15.498930000000001</v>
      </c>
      <c r="I14421">
        <f t="shared" si="902"/>
        <v>0.15498930000000002</v>
      </c>
      <c r="J14421">
        <f t="shared" si="903"/>
        <v>1.2203338173023598E-2</v>
      </c>
      <c r="L14421">
        <v>43.932017422884954</v>
      </c>
    </row>
    <row r="14422" spans="1:12" customFormat="1" hidden="1">
      <c r="A14422" s="10">
        <v>41476</v>
      </c>
      <c r="B14422" s="11">
        <v>6.25E-2</v>
      </c>
      <c r="C14422">
        <v>0</v>
      </c>
      <c r="D14422">
        <v>107.78</v>
      </c>
      <c r="E14422">
        <f t="shared" si="900"/>
        <v>8.1069999999999989E-2</v>
      </c>
      <c r="F14422">
        <v>78.510000000000005</v>
      </c>
      <c r="G14422">
        <v>13.5</v>
      </c>
      <c r="H14422">
        <f t="shared" si="901"/>
        <v>15.688929999999999</v>
      </c>
      <c r="I14422">
        <f t="shared" si="902"/>
        <v>0.15688929999999998</v>
      </c>
      <c r="J14422">
        <f t="shared" si="903"/>
        <v>1.2580782888562105E-2</v>
      </c>
      <c r="K14422">
        <f>J14422*3600</f>
        <v>45.290818398823575</v>
      </c>
      <c r="L14422" s="1">
        <v>45.290818398823575</v>
      </c>
    </row>
    <row r="14423" spans="1:12" customFormat="1" hidden="1">
      <c r="A14423" s="10">
        <v>41476</v>
      </c>
      <c r="B14423" s="11">
        <v>6.5972222222222224E-2</v>
      </c>
      <c r="C14423">
        <v>0</v>
      </c>
      <c r="D14423">
        <v>107.62</v>
      </c>
      <c r="E14423">
        <f t="shared" si="900"/>
        <v>8.1069999999999989E-2</v>
      </c>
      <c r="F14423">
        <v>78.44</v>
      </c>
      <c r="G14423">
        <v>13.5</v>
      </c>
      <c r="H14423">
        <f t="shared" si="901"/>
        <v>15.59893000000001</v>
      </c>
      <c r="I14423">
        <f t="shared" si="902"/>
        <v>0.15598930000000011</v>
      </c>
      <c r="J14423">
        <f t="shared" si="903"/>
        <v>1.2401133345184372E-2</v>
      </c>
      <c r="L14423">
        <v>44.644080042663738</v>
      </c>
    </row>
    <row r="14424" spans="1:12" customFormat="1" hidden="1">
      <c r="A14424" s="10">
        <v>41476</v>
      </c>
      <c r="B14424" s="11">
        <v>6.9444444444444434E-2</v>
      </c>
      <c r="C14424">
        <v>0</v>
      </c>
      <c r="D14424">
        <v>107.68</v>
      </c>
      <c r="E14424">
        <f t="shared" si="900"/>
        <v>8.1069999999999989E-2</v>
      </c>
      <c r="F14424">
        <v>78.400000000000006</v>
      </c>
      <c r="G14424">
        <v>13.5</v>
      </c>
      <c r="H14424">
        <f t="shared" si="901"/>
        <v>15.698930000000004</v>
      </c>
      <c r="I14424">
        <f t="shared" si="902"/>
        <v>0.15698930000000005</v>
      </c>
      <c r="J14424">
        <f t="shared" si="903"/>
        <v>1.2600839702022484E-2</v>
      </c>
      <c r="L14424">
        <v>45.363022927280944</v>
      </c>
    </row>
    <row r="14425" spans="1:12" customFormat="1" hidden="1">
      <c r="A14425" s="10">
        <v>41476</v>
      </c>
      <c r="B14425" s="11">
        <v>7.2916666666666671E-2</v>
      </c>
      <c r="C14425">
        <v>0</v>
      </c>
      <c r="D14425">
        <v>107.39</v>
      </c>
      <c r="E14425">
        <f t="shared" si="900"/>
        <v>8.1069999999999989E-2</v>
      </c>
      <c r="F14425">
        <v>78.2</v>
      </c>
      <c r="G14425">
        <v>13.5</v>
      </c>
      <c r="H14425">
        <f t="shared" si="901"/>
        <v>15.608930000000001</v>
      </c>
      <c r="I14425">
        <f t="shared" si="902"/>
        <v>0.15608930000000001</v>
      </c>
      <c r="J14425">
        <f t="shared" si="903"/>
        <v>1.2421017876486345E-2</v>
      </c>
      <c r="L14425">
        <v>44.715664355350839</v>
      </c>
    </row>
    <row r="14426" spans="1:12" customFormat="1" hidden="1">
      <c r="A14426" s="10">
        <v>41476</v>
      </c>
      <c r="B14426" s="11">
        <v>7.6388888888888895E-2</v>
      </c>
      <c r="C14426">
        <v>0</v>
      </c>
      <c r="D14426">
        <v>107.36</v>
      </c>
      <c r="E14426">
        <f t="shared" si="900"/>
        <v>8.1069999999999989E-2</v>
      </c>
      <c r="F14426">
        <v>78.11</v>
      </c>
      <c r="G14426">
        <v>13.5</v>
      </c>
      <c r="H14426">
        <f t="shared" si="901"/>
        <v>15.668930000000003</v>
      </c>
      <c r="I14426">
        <f t="shared" si="902"/>
        <v>0.15668930000000003</v>
      </c>
      <c r="J14426">
        <f t="shared" si="903"/>
        <v>1.2540726756285508E-2</v>
      </c>
      <c r="L14426">
        <v>45.146616322627828</v>
      </c>
    </row>
    <row r="14427" spans="1:12" customFormat="1" hidden="1">
      <c r="A14427" s="10">
        <v>41476</v>
      </c>
      <c r="B14427" s="11">
        <v>7.9861111111111105E-2</v>
      </c>
      <c r="C14427">
        <v>0</v>
      </c>
      <c r="D14427">
        <v>107.25</v>
      </c>
      <c r="E14427">
        <f t="shared" si="900"/>
        <v>8.1069999999999989E-2</v>
      </c>
      <c r="F14427">
        <v>78.099999999999994</v>
      </c>
      <c r="G14427">
        <v>13.5</v>
      </c>
      <c r="H14427">
        <f t="shared" si="901"/>
        <v>15.568930000000009</v>
      </c>
      <c r="I14427">
        <f t="shared" si="902"/>
        <v>0.15568930000000009</v>
      </c>
      <c r="J14427">
        <f t="shared" si="903"/>
        <v>1.2341594397946286E-2</v>
      </c>
      <c r="L14427">
        <v>44.429739832606629</v>
      </c>
    </row>
    <row r="14428" spans="1:12" customFormat="1">
      <c r="A14428" s="10">
        <v>41476</v>
      </c>
      <c r="B14428" s="11">
        <v>8.3333333333333329E-2</v>
      </c>
      <c r="C14428">
        <v>0</v>
      </c>
      <c r="D14428">
        <v>107.22</v>
      </c>
      <c r="E14428">
        <f t="shared" si="900"/>
        <v>8.1069999999999989E-2</v>
      </c>
      <c r="F14428">
        <v>78.06</v>
      </c>
      <c r="G14428">
        <v>13.5</v>
      </c>
      <c r="H14428">
        <f t="shared" si="901"/>
        <v>15.57893</v>
      </c>
      <c r="I14428">
        <f t="shared" si="902"/>
        <v>0.15578929999999999</v>
      </c>
      <c r="J14428">
        <f t="shared" si="903"/>
        <v>1.2361421612042294E-2</v>
      </c>
      <c r="K14428">
        <f>J14428*3600</f>
        <v>44.501117803352258</v>
      </c>
      <c r="L14428" s="13">
        <f>K14428*1000/156000</f>
        <v>0.28526357566251448</v>
      </c>
    </row>
    <row r="14429" spans="1:12" customFormat="1" hidden="1">
      <c r="A14429" s="10">
        <v>41476</v>
      </c>
      <c r="B14429" s="11">
        <v>8.6805555555555566E-2</v>
      </c>
      <c r="C14429">
        <v>0</v>
      </c>
      <c r="D14429">
        <v>107.21</v>
      </c>
      <c r="E14429">
        <f t="shared" si="900"/>
        <v>8.1069999999999989E-2</v>
      </c>
      <c r="F14429">
        <v>78.069999999999993</v>
      </c>
      <c r="G14429">
        <v>13.5</v>
      </c>
      <c r="H14429">
        <f t="shared" si="901"/>
        <v>15.558930000000004</v>
      </c>
      <c r="I14429">
        <f t="shared" si="902"/>
        <v>0.15558930000000004</v>
      </c>
      <c r="J14429">
        <f t="shared" si="903"/>
        <v>1.2321786277326318E-2</v>
      </c>
      <c r="L14429">
        <v>44.358430598374746</v>
      </c>
    </row>
    <row r="14430" spans="1:12" customFormat="1" hidden="1">
      <c r="A14430" s="10">
        <v>41476</v>
      </c>
      <c r="B14430" s="11">
        <v>9.0277777777777776E-2</v>
      </c>
      <c r="C14430">
        <v>0</v>
      </c>
      <c r="D14430">
        <v>107.12</v>
      </c>
      <c r="E14430">
        <f t="shared" si="900"/>
        <v>8.1069999999999989E-2</v>
      </c>
      <c r="F14430">
        <v>78.010000000000005</v>
      </c>
      <c r="G14430">
        <v>13.5</v>
      </c>
      <c r="H14430">
        <f t="shared" si="901"/>
        <v>15.528930000000003</v>
      </c>
      <c r="I14430">
        <f t="shared" si="902"/>
        <v>0.15528930000000002</v>
      </c>
      <c r="J14430">
        <f t="shared" si="903"/>
        <v>1.2262476414984033E-2</v>
      </c>
      <c r="L14430">
        <v>44.144915093942515</v>
      </c>
    </row>
    <row r="14431" spans="1:12" customFormat="1" hidden="1">
      <c r="A14431" s="10">
        <v>41476</v>
      </c>
      <c r="B14431" s="11">
        <v>9.375E-2</v>
      </c>
      <c r="C14431">
        <v>0</v>
      </c>
      <c r="D14431">
        <v>107.05</v>
      </c>
      <c r="E14431">
        <f t="shared" si="900"/>
        <v>8.1069999999999989E-2</v>
      </c>
      <c r="F14431">
        <v>77.92</v>
      </c>
      <c r="G14431">
        <v>13.5</v>
      </c>
      <c r="H14431">
        <f t="shared" si="901"/>
        <v>15.548929999999999</v>
      </c>
      <c r="I14431">
        <f t="shared" si="902"/>
        <v>0.1554893</v>
      </c>
      <c r="J14431">
        <f t="shared" si="903"/>
        <v>1.2301997244049527E-2</v>
      </c>
      <c r="L14431">
        <v>44.287190078578298</v>
      </c>
    </row>
    <row r="14432" spans="1:12" customFormat="1" hidden="1">
      <c r="A14432" s="10">
        <v>41476</v>
      </c>
      <c r="B14432" s="11">
        <v>9.7222222222222224E-2</v>
      </c>
      <c r="C14432">
        <v>0</v>
      </c>
      <c r="D14432">
        <v>107.08</v>
      </c>
      <c r="E14432">
        <f t="shared" si="900"/>
        <v>8.1069999999999989E-2</v>
      </c>
      <c r="F14432">
        <v>77.91</v>
      </c>
      <c r="G14432">
        <v>13.5</v>
      </c>
      <c r="H14432">
        <f t="shared" si="901"/>
        <v>15.588930000000005</v>
      </c>
      <c r="I14432">
        <f t="shared" si="902"/>
        <v>0.15588930000000004</v>
      </c>
      <c r="J14432">
        <f t="shared" si="903"/>
        <v>1.2381267925745346E-2</v>
      </c>
      <c r="L14432">
        <v>44.572564532683245</v>
      </c>
    </row>
    <row r="14433" spans="1:12" customFormat="1" hidden="1">
      <c r="A14433" s="10">
        <v>41476</v>
      </c>
      <c r="B14433" s="11">
        <v>0.10069444444444443</v>
      </c>
      <c r="C14433">
        <v>0</v>
      </c>
      <c r="D14433">
        <v>106.97</v>
      </c>
      <c r="E14433">
        <f t="shared" si="900"/>
        <v>8.1069999999999989E-2</v>
      </c>
      <c r="F14433">
        <v>77.91</v>
      </c>
      <c r="G14433">
        <v>13.5</v>
      </c>
      <c r="H14433">
        <f t="shared" si="901"/>
        <v>15.478930000000005</v>
      </c>
      <c r="I14433">
        <f t="shared" si="902"/>
        <v>0.15478930000000005</v>
      </c>
      <c r="J14433">
        <f t="shared" si="903"/>
        <v>1.2164007941142771E-2</v>
      </c>
      <c r="L14433">
        <v>43.790428588113976</v>
      </c>
    </row>
    <row r="14434" spans="1:12" customFormat="1" hidden="1">
      <c r="A14434" s="10">
        <v>41476</v>
      </c>
      <c r="B14434" s="11">
        <v>0.10416666666666667</v>
      </c>
      <c r="C14434">
        <v>0</v>
      </c>
      <c r="D14434">
        <v>106.82</v>
      </c>
      <c r="E14434">
        <f t="shared" si="900"/>
        <v>8.1069999999999989E-2</v>
      </c>
      <c r="F14434">
        <v>77.77</v>
      </c>
      <c r="G14434">
        <v>13.5</v>
      </c>
      <c r="H14434">
        <f t="shared" si="901"/>
        <v>15.46893</v>
      </c>
      <c r="I14434">
        <f t="shared" si="902"/>
        <v>0.1546893</v>
      </c>
      <c r="J14434">
        <f t="shared" si="903"/>
        <v>1.2144371385589974E-2</v>
      </c>
      <c r="K14434">
        <f>J14434*3600</f>
        <v>43.719736988123906</v>
      </c>
      <c r="L14434" s="1">
        <v>43.719736988123906</v>
      </c>
    </row>
    <row r="14435" spans="1:12" customFormat="1" hidden="1">
      <c r="A14435" s="10">
        <v>41476</v>
      </c>
      <c r="B14435" s="11">
        <v>0.1076388888888889</v>
      </c>
      <c r="C14435">
        <v>0</v>
      </c>
      <c r="D14435">
        <v>106.75</v>
      </c>
      <c r="E14435">
        <f t="shared" si="900"/>
        <v>8.1069999999999989E-2</v>
      </c>
      <c r="F14435">
        <v>77.67</v>
      </c>
      <c r="G14435">
        <v>13.5</v>
      </c>
      <c r="H14435">
        <f t="shared" si="901"/>
        <v>15.498930000000001</v>
      </c>
      <c r="I14435">
        <f t="shared" si="902"/>
        <v>0.15498930000000002</v>
      </c>
      <c r="J14435">
        <f t="shared" si="903"/>
        <v>1.2203338173023598E-2</v>
      </c>
      <c r="L14435">
        <v>43.932017422884954</v>
      </c>
    </row>
    <row r="14436" spans="1:12" customFormat="1" hidden="1">
      <c r="A14436" s="10">
        <v>41476</v>
      </c>
      <c r="B14436" s="11">
        <v>0.1111111111111111</v>
      </c>
      <c r="C14436">
        <v>0</v>
      </c>
      <c r="D14436">
        <v>106.68</v>
      </c>
      <c r="E14436">
        <f t="shared" si="900"/>
        <v>8.1069999999999989E-2</v>
      </c>
      <c r="F14436">
        <v>77.61</v>
      </c>
      <c r="G14436">
        <v>13.5</v>
      </c>
      <c r="H14436">
        <f t="shared" si="901"/>
        <v>15.488930000000011</v>
      </c>
      <c r="I14436">
        <f t="shared" si="902"/>
        <v>0.15488930000000012</v>
      </c>
      <c r="J14436">
        <f t="shared" si="903"/>
        <v>1.2183663534904422E-2</v>
      </c>
      <c r="L14436">
        <v>43.861188725655921</v>
      </c>
    </row>
    <row r="14437" spans="1:12" customFormat="1" hidden="1">
      <c r="A14437" s="10">
        <v>41476</v>
      </c>
      <c r="B14437" s="11">
        <v>0.11458333333333333</v>
      </c>
      <c r="C14437">
        <v>0</v>
      </c>
      <c r="D14437">
        <v>106.65</v>
      </c>
      <c r="E14437">
        <f t="shared" si="900"/>
        <v>8.1069999999999989E-2</v>
      </c>
      <c r="F14437">
        <v>77.58</v>
      </c>
      <c r="G14437">
        <v>13.5</v>
      </c>
      <c r="H14437">
        <f t="shared" si="901"/>
        <v>15.488930000000011</v>
      </c>
      <c r="I14437">
        <f t="shared" si="902"/>
        <v>0.15488930000000012</v>
      </c>
      <c r="J14437">
        <f t="shared" si="903"/>
        <v>1.2183663534904422E-2</v>
      </c>
      <c r="L14437">
        <v>43.861188725655921</v>
      </c>
    </row>
    <row r="14438" spans="1:12" customFormat="1" hidden="1">
      <c r="A14438" s="10">
        <v>41476</v>
      </c>
      <c r="B14438" s="11">
        <v>0.11805555555555557</v>
      </c>
      <c r="C14438">
        <v>0</v>
      </c>
      <c r="D14438">
        <v>106.51</v>
      </c>
      <c r="E14438">
        <f t="shared" si="900"/>
        <v>8.1069999999999989E-2</v>
      </c>
      <c r="F14438">
        <v>77.48</v>
      </c>
      <c r="G14438">
        <v>13.5</v>
      </c>
      <c r="H14438">
        <f t="shared" si="901"/>
        <v>15.448930000000004</v>
      </c>
      <c r="I14438">
        <f t="shared" si="902"/>
        <v>0.15448930000000005</v>
      </c>
      <c r="J14438">
        <f t="shared" si="903"/>
        <v>1.2105155364506084E-2</v>
      </c>
      <c r="L14438">
        <v>43.578559312221905</v>
      </c>
    </row>
    <row r="14439" spans="1:12" customFormat="1" hidden="1">
      <c r="A14439" s="10">
        <v>41476</v>
      </c>
      <c r="B14439" s="11">
        <v>0.12152777777777778</v>
      </c>
      <c r="C14439">
        <v>0</v>
      </c>
      <c r="D14439">
        <v>106.54</v>
      </c>
      <c r="E14439">
        <f t="shared" si="900"/>
        <v>8.1069999999999989E-2</v>
      </c>
      <c r="F14439">
        <v>77.510000000000005</v>
      </c>
      <c r="G14439">
        <v>13.5</v>
      </c>
      <c r="H14439">
        <f t="shared" si="901"/>
        <v>15.448930000000004</v>
      </c>
      <c r="I14439">
        <f t="shared" si="902"/>
        <v>0.15448930000000005</v>
      </c>
      <c r="J14439">
        <f t="shared" si="903"/>
        <v>1.2105155364506084E-2</v>
      </c>
      <c r="L14439">
        <v>43.578559312221905</v>
      </c>
    </row>
    <row r="14440" spans="1:12" customFormat="1">
      <c r="A14440" s="10">
        <v>41476</v>
      </c>
      <c r="B14440" s="11">
        <v>0.125</v>
      </c>
      <c r="C14440">
        <v>0</v>
      </c>
      <c r="D14440">
        <v>106.5</v>
      </c>
      <c r="E14440">
        <f t="shared" si="900"/>
        <v>8.1069999999999989E-2</v>
      </c>
      <c r="F14440">
        <v>77.459999999999994</v>
      </c>
      <c r="G14440">
        <v>13.5</v>
      </c>
      <c r="H14440">
        <f t="shared" si="901"/>
        <v>15.458930000000009</v>
      </c>
      <c r="I14440">
        <f t="shared" si="902"/>
        <v>0.1545893000000001</v>
      </c>
      <c r="J14440">
        <f t="shared" si="903"/>
        <v>1.2124753862095328E-2</v>
      </c>
      <c r="K14440">
        <f>J14440*3600</f>
        <v>43.649113903543181</v>
      </c>
      <c r="L14440" s="13">
        <f>K14440*1000/156000</f>
        <v>0.27980201220219991</v>
      </c>
    </row>
    <row r="14441" spans="1:12" customFormat="1" hidden="1">
      <c r="A14441" s="10">
        <v>41476</v>
      </c>
      <c r="B14441" s="11">
        <v>0.12847222222222224</v>
      </c>
      <c r="C14441">
        <v>0</v>
      </c>
      <c r="D14441">
        <v>106.36</v>
      </c>
      <c r="E14441">
        <f t="shared" si="900"/>
        <v>8.1069999999999989E-2</v>
      </c>
      <c r="F14441">
        <v>77.38</v>
      </c>
      <c r="G14441">
        <v>13.5</v>
      </c>
      <c r="H14441">
        <f t="shared" si="901"/>
        <v>15.398930000000007</v>
      </c>
      <c r="I14441">
        <f t="shared" si="902"/>
        <v>0.15398930000000008</v>
      </c>
      <c r="J14441">
        <f t="shared" si="903"/>
        <v>1.2007448049657383E-2</v>
      </c>
      <c r="L14441">
        <v>43.226812978766581</v>
      </c>
    </row>
    <row r="14442" spans="1:12" customFormat="1" hidden="1">
      <c r="A14442" s="10">
        <v>41476</v>
      </c>
      <c r="B14442" s="11">
        <v>0.13194444444444445</v>
      </c>
      <c r="C14442">
        <v>0</v>
      </c>
      <c r="D14442">
        <v>106.3</v>
      </c>
      <c r="E14442">
        <f t="shared" si="900"/>
        <v>8.1069999999999989E-2</v>
      </c>
      <c r="F14442">
        <v>77.38</v>
      </c>
      <c r="G14442">
        <v>13.5</v>
      </c>
      <c r="H14442">
        <f t="shared" si="901"/>
        <v>15.338930000000005</v>
      </c>
      <c r="I14442">
        <f t="shared" si="902"/>
        <v>0.15338930000000006</v>
      </c>
      <c r="J14442">
        <f t="shared" si="903"/>
        <v>1.1890825839114353E-2</v>
      </c>
      <c r="L14442">
        <v>42.806973020811675</v>
      </c>
    </row>
    <row r="14443" spans="1:12" customFormat="1" hidden="1">
      <c r="A14443" s="10">
        <v>41476</v>
      </c>
      <c r="B14443" s="11">
        <v>0.13541666666666666</v>
      </c>
      <c r="C14443">
        <v>0</v>
      </c>
      <c r="D14443">
        <v>106.28</v>
      </c>
      <c r="E14443">
        <f t="shared" si="900"/>
        <v>8.1069999999999989E-2</v>
      </c>
      <c r="F14443">
        <v>77.34</v>
      </c>
      <c r="G14443">
        <v>13.5</v>
      </c>
      <c r="H14443">
        <f t="shared" si="901"/>
        <v>15.358930000000001</v>
      </c>
      <c r="I14443">
        <f t="shared" si="902"/>
        <v>0.15358930000000001</v>
      </c>
      <c r="J14443">
        <f t="shared" si="903"/>
        <v>1.1929624035764957E-2</v>
      </c>
      <c r="L14443">
        <v>42.946646528753845</v>
      </c>
    </row>
    <row r="14444" spans="1:12" customFormat="1" hidden="1">
      <c r="A14444" s="10">
        <v>41476</v>
      </c>
      <c r="B14444" s="11">
        <v>0.1388888888888889</v>
      </c>
      <c r="C14444">
        <v>0</v>
      </c>
      <c r="D14444">
        <v>106.31</v>
      </c>
      <c r="E14444">
        <f t="shared" si="900"/>
        <v>8.1069999999999989E-2</v>
      </c>
      <c r="F14444">
        <v>77.3</v>
      </c>
      <c r="G14444">
        <v>13.5</v>
      </c>
      <c r="H14444">
        <f t="shared" si="901"/>
        <v>15.428930000000008</v>
      </c>
      <c r="I14444">
        <f t="shared" si="902"/>
        <v>0.15428930000000007</v>
      </c>
      <c r="J14444">
        <f t="shared" si="903"/>
        <v>1.2066015422423132E-2</v>
      </c>
      <c r="L14444">
        <v>43.437655520723276</v>
      </c>
    </row>
    <row r="14445" spans="1:12" customFormat="1" hidden="1">
      <c r="A14445" s="10">
        <v>41476</v>
      </c>
      <c r="B14445" s="11">
        <v>0.1423611111111111</v>
      </c>
      <c r="C14445">
        <v>0</v>
      </c>
      <c r="D14445">
        <v>106.25</v>
      </c>
      <c r="E14445">
        <f t="shared" si="900"/>
        <v>8.1069999999999989E-2</v>
      </c>
      <c r="F14445">
        <v>77.34</v>
      </c>
      <c r="G14445">
        <v>13.5</v>
      </c>
      <c r="H14445">
        <f t="shared" si="901"/>
        <v>15.32893</v>
      </c>
      <c r="I14445">
        <f t="shared" si="902"/>
        <v>0.15328929999999999</v>
      </c>
      <c r="J14445">
        <f t="shared" si="903"/>
        <v>1.1871455171753247E-2</v>
      </c>
      <c r="L14445">
        <v>42.737238618311686</v>
      </c>
    </row>
    <row r="14446" spans="1:12" customFormat="1" hidden="1">
      <c r="A14446" s="10">
        <v>41476</v>
      </c>
      <c r="B14446" s="11">
        <v>0.14583333333333334</v>
      </c>
      <c r="C14446">
        <v>0</v>
      </c>
      <c r="D14446">
        <v>106.14</v>
      </c>
      <c r="E14446">
        <f t="shared" si="900"/>
        <v>8.1069999999999989E-2</v>
      </c>
      <c r="F14446">
        <v>77.31</v>
      </c>
      <c r="G14446">
        <v>13.5</v>
      </c>
      <c r="H14446">
        <f t="shared" si="901"/>
        <v>15.248930000000001</v>
      </c>
      <c r="I14446">
        <f t="shared" si="902"/>
        <v>0.15248930000000002</v>
      </c>
      <c r="J14446">
        <f t="shared" si="903"/>
        <v>1.1717171360013889E-2</v>
      </c>
      <c r="K14446">
        <f>J14446*3600</f>
        <v>42.181816896050002</v>
      </c>
      <c r="L14446" s="1">
        <v>42.181816896050002</v>
      </c>
    </row>
    <row r="14447" spans="1:12" customFormat="1" hidden="1">
      <c r="A14447" s="10">
        <v>41476</v>
      </c>
      <c r="B14447" s="11">
        <v>0.14930555555555555</v>
      </c>
      <c r="C14447">
        <v>0</v>
      </c>
      <c r="D14447">
        <v>106.3</v>
      </c>
      <c r="E14447">
        <f t="shared" si="900"/>
        <v>8.1069999999999989E-2</v>
      </c>
      <c r="F14447">
        <v>77.37</v>
      </c>
      <c r="G14447">
        <v>13.5</v>
      </c>
      <c r="H14447">
        <f t="shared" si="901"/>
        <v>15.348929999999996</v>
      </c>
      <c r="I14447">
        <f t="shared" si="902"/>
        <v>0.15348929999999997</v>
      </c>
      <c r="J14447">
        <f t="shared" si="903"/>
        <v>1.1910215458392673E-2</v>
      </c>
      <c r="L14447">
        <v>42.876775650213624</v>
      </c>
    </row>
    <row r="14448" spans="1:12" customFormat="1" hidden="1">
      <c r="A14448" s="10">
        <v>41476</v>
      </c>
      <c r="B14448" s="11">
        <v>0.15277777777777776</v>
      </c>
      <c r="C14448">
        <v>0</v>
      </c>
      <c r="D14448">
        <v>106.25</v>
      </c>
      <c r="E14448">
        <f t="shared" si="900"/>
        <v>8.1069999999999989E-2</v>
      </c>
      <c r="F14448">
        <v>77.28</v>
      </c>
      <c r="G14448">
        <v>13.5</v>
      </c>
      <c r="H14448">
        <f t="shared" si="901"/>
        <v>15.388930000000002</v>
      </c>
      <c r="I14448">
        <f t="shared" si="902"/>
        <v>0.15388930000000001</v>
      </c>
      <c r="J14448">
        <f t="shared" si="903"/>
        <v>1.1987963578182404E-2</v>
      </c>
      <c r="L14448">
        <v>43.156668881456653</v>
      </c>
    </row>
    <row r="14449" spans="1:12" customFormat="1" hidden="1">
      <c r="A14449" s="10">
        <v>41476</v>
      </c>
      <c r="B14449" s="11">
        <v>0.15625</v>
      </c>
      <c r="C14449">
        <v>0</v>
      </c>
      <c r="D14449">
        <v>106.15</v>
      </c>
      <c r="E14449">
        <f t="shared" si="900"/>
        <v>8.1069999999999989E-2</v>
      </c>
      <c r="F14449">
        <v>77.25</v>
      </c>
      <c r="G14449">
        <v>13.5</v>
      </c>
      <c r="H14449">
        <f t="shared" si="901"/>
        <v>15.318930000000009</v>
      </c>
      <c r="I14449">
        <f t="shared" si="902"/>
        <v>0.15318930000000008</v>
      </c>
      <c r="J14449">
        <f t="shared" si="903"/>
        <v>1.1852103450130663E-2</v>
      </c>
      <c r="L14449">
        <v>42.667572420470385</v>
      </c>
    </row>
    <row r="14450" spans="1:12" customFormat="1" hidden="1">
      <c r="A14450" s="10">
        <v>41476</v>
      </c>
      <c r="B14450" s="11">
        <v>0.15972222222222224</v>
      </c>
      <c r="C14450">
        <v>0</v>
      </c>
      <c r="D14450">
        <v>106.04</v>
      </c>
      <c r="E14450">
        <f t="shared" si="900"/>
        <v>8.1069999999999989E-2</v>
      </c>
      <c r="F14450">
        <v>77.180000000000007</v>
      </c>
      <c r="G14450">
        <v>13.5</v>
      </c>
      <c r="H14450">
        <f t="shared" si="901"/>
        <v>15.278930000000003</v>
      </c>
      <c r="I14450">
        <f t="shared" si="902"/>
        <v>0.15278930000000002</v>
      </c>
      <c r="J14450">
        <f t="shared" si="903"/>
        <v>1.1774885897380225E-2</v>
      </c>
      <c r="L14450">
        <v>42.389589230568809</v>
      </c>
    </row>
    <row r="14451" spans="1:12" customFormat="1" hidden="1">
      <c r="A14451" s="10">
        <v>41476</v>
      </c>
      <c r="B14451" s="11">
        <v>0.16319444444444445</v>
      </c>
      <c r="C14451">
        <v>0</v>
      </c>
      <c r="D14451">
        <v>105.99</v>
      </c>
      <c r="E14451">
        <f t="shared" si="900"/>
        <v>8.1069999999999989E-2</v>
      </c>
      <c r="F14451">
        <v>77.11</v>
      </c>
      <c r="G14451">
        <v>13.5</v>
      </c>
      <c r="H14451">
        <f t="shared" si="901"/>
        <v>15.298929999999999</v>
      </c>
      <c r="I14451">
        <f t="shared" si="902"/>
        <v>0.15298929999999999</v>
      </c>
      <c r="J14451">
        <f t="shared" si="903"/>
        <v>1.1813456819375984E-2</v>
      </c>
      <c r="L14451">
        <v>42.528444549753544</v>
      </c>
    </row>
    <row r="14452" spans="1:12" customFormat="1">
      <c r="A14452" s="10">
        <v>41476</v>
      </c>
      <c r="B14452" s="11">
        <v>0.16666666666666666</v>
      </c>
      <c r="C14452">
        <v>0</v>
      </c>
      <c r="D14452">
        <v>105.93</v>
      </c>
      <c r="E14452">
        <f t="shared" si="900"/>
        <v>8.1069999999999989E-2</v>
      </c>
      <c r="F14452">
        <v>77.010000000000005</v>
      </c>
      <c r="G14452">
        <v>13.5</v>
      </c>
      <c r="H14452">
        <f t="shared" si="901"/>
        <v>15.338930000000005</v>
      </c>
      <c r="I14452">
        <f t="shared" si="902"/>
        <v>0.15338930000000006</v>
      </c>
      <c r="J14452">
        <f t="shared" si="903"/>
        <v>1.1890825839114353E-2</v>
      </c>
      <c r="K14452">
        <f>J14452*3600</f>
        <v>42.806973020811675</v>
      </c>
      <c r="L14452" s="13">
        <f>K14452*1000/156000</f>
        <v>0.27440367321033127</v>
      </c>
    </row>
    <row r="14453" spans="1:12" customFormat="1" hidden="1">
      <c r="A14453" s="10">
        <v>41476</v>
      </c>
      <c r="B14453" s="11">
        <v>0.17013888888888887</v>
      </c>
      <c r="C14453">
        <v>0</v>
      </c>
      <c r="D14453">
        <v>105.83</v>
      </c>
      <c r="E14453">
        <f t="shared" si="900"/>
        <v>8.1069999999999989E-2</v>
      </c>
      <c r="F14453">
        <v>76.989999999999995</v>
      </c>
      <c r="G14453">
        <v>13.5</v>
      </c>
      <c r="H14453">
        <f t="shared" si="901"/>
        <v>15.258930000000007</v>
      </c>
      <c r="I14453">
        <f t="shared" si="902"/>
        <v>0.15258930000000007</v>
      </c>
      <c r="J14453">
        <f t="shared" si="903"/>
        <v>1.1736390634640846E-2</v>
      </c>
      <c r="L14453">
        <v>42.251006284707046</v>
      </c>
    </row>
    <row r="14454" spans="1:12" customFormat="1" hidden="1">
      <c r="A14454" s="10">
        <v>41476</v>
      </c>
      <c r="B14454" s="11">
        <v>0.17361111111111113</v>
      </c>
      <c r="C14454">
        <v>0</v>
      </c>
      <c r="D14454">
        <v>105.75</v>
      </c>
      <c r="E14454">
        <f t="shared" si="900"/>
        <v>8.1069999999999989E-2</v>
      </c>
      <c r="F14454">
        <v>77.03</v>
      </c>
      <c r="G14454">
        <v>13.5</v>
      </c>
      <c r="H14454">
        <f t="shared" si="901"/>
        <v>15.138930000000002</v>
      </c>
      <c r="I14454">
        <f t="shared" si="902"/>
        <v>0.15138930000000003</v>
      </c>
      <c r="J14454">
        <f t="shared" si="903"/>
        <v>1.1507005126356893E-2</v>
      </c>
      <c r="L14454">
        <v>41.425218454884813</v>
      </c>
    </row>
    <row r="14455" spans="1:12" customFormat="1" hidden="1">
      <c r="A14455" s="10">
        <v>41476</v>
      </c>
      <c r="B14455" s="11">
        <v>0.17708333333333334</v>
      </c>
      <c r="C14455">
        <v>0</v>
      </c>
      <c r="D14455">
        <v>105.93</v>
      </c>
      <c r="E14455">
        <f t="shared" si="900"/>
        <v>8.1069999999999989E-2</v>
      </c>
      <c r="F14455">
        <v>77.069999999999993</v>
      </c>
      <c r="G14455">
        <v>13.5</v>
      </c>
      <c r="H14455">
        <f t="shared" si="901"/>
        <v>15.278930000000017</v>
      </c>
      <c r="I14455">
        <f t="shared" si="902"/>
        <v>0.15278930000000016</v>
      </c>
      <c r="J14455">
        <f t="shared" si="903"/>
        <v>1.1774885897380244E-2</v>
      </c>
      <c r="L14455">
        <v>42.38958923056888</v>
      </c>
    </row>
    <row r="14456" spans="1:12" customFormat="1" hidden="1">
      <c r="A14456" s="10">
        <v>41476</v>
      </c>
      <c r="B14456" s="11">
        <v>0.18055555555555555</v>
      </c>
      <c r="C14456">
        <v>0</v>
      </c>
      <c r="D14456">
        <v>105.75</v>
      </c>
      <c r="E14456">
        <f t="shared" si="900"/>
        <v>8.1069999999999989E-2</v>
      </c>
      <c r="F14456">
        <v>76.98</v>
      </c>
      <c r="G14456">
        <v>13.5</v>
      </c>
      <c r="H14456">
        <f t="shared" si="901"/>
        <v>15.188929999999999</v>
      </c>
      <c r="I14456">
        <f t="shared" si="902"/>
        <v>0.1518893</v>
      </c>
      <c r="J14456">
        <f t="shared" si="903"/>
        <v>1.1602252316243558E-2</v>
      </c>
      <c r="L14456">
        <v>41.768108338476807</v>
      </c>
    </row>
    <row r="14457" spans="1:12" customFormat="1" hidden="1">
      <c r="A14457" s="10">
        <v>41476</v>
      </c>
      <c r="B14457" s="11">
        <v>0.18402777777777779</v>
      </c>
      <c r="C14457">
        <v>0</v>
      </c>
      <c r="D14457">
        <v>105.86</v>
      </c>
      <c r="E14457">
        <f t="shared" si="900"/>
        <v>8.1069999999999989E-2</v>
      </c>
      <c r="F14457">
        <v>77.010000000000005</v>
      </c>
      <c r="G14457">
        <v>13.5</v>
      </c>
      <c r="H14457">
        <f t="shared" si="901"/>
        <v>15.268929999999997</v>
      </c>
      <c r="I14457">
        <f t="shared" si="902"/>
        <v>0.15268929999999997</v>
      </c>
      <c r="J14457">
        <f t="shared" si="903"/>
        <v>1.1755628811698641E-2</v>
      </c>
      <c r="L14457">
        <v>42.320263722115108</v>
      </c>
    </row>
    <row r="14458" spans="1:12" customFormat="1" hidden="1">
      <c r="A14458" s="10">
        <v>41476</v>
      </c>
      <c r="B14458" s="11">
        <v>0.1875</v>
      </c>
      <c r="C14458">
        <v>0</v>
      </c>
      <c r="D14458">
        <v>105.78</v>
      </c>
      <c r="E14458">
        <f t="shared" si="900"/>
        <v>8.1069999999999989E-2</v>
      </c>
      <c r="F14458">
        <v>76.98</v>
      </c>
      <c r="G14458">
        <v>13.5</v>
      </c>
      <c r="H14458">
        <f t="shared" si="901"/>
        <v>15.21893</v>
      </c>
      <c r="I14458">
        <f t="shared" si="902"/>
        <v>0.1521893</v>
      </c>
      <c r="J14458">
        <f t="shared" si="903"/>
        <v>1.1659626888759095E-2</v>
      </c>
      <c r="K14458">
        <f>J14458*3600</f>
        <v>41.974656799532745</v>
      </c>
      <c r="L14458" s="1">
        <v>41.974656799532745</v>
      </c>
    </row>
    <row r="14459" spans="1:12" customFormat="1" hidden="1">
      <c r="A14459" s="10">
        <v>41476</v>
      </c>
      <c r="B14459" s="11">
        <v>0.19097222222222221</v>
      </c>
      <c r="C14459">
        <v>0</v>
      </c>
      <c r="D14459">
        <v>105.92</v>
      </c>
      <c r="E14459">
        <f t="shared" si="900"/>
        <v>8.1069999999999989E-2</v>
      </c>
      <c r="F14459">
        <v>77.209999999999994</v>
      </c>
      <c r="G14459">
        <v>13.5</v>
      </c>
      <c r="H14459">
        <f t="shared" si="901"/>
        <v>15.128930000000011</v>
      </c>
      <c r="I14459">
        <f t="shared" si="902"/>
        <v>0.1512893000000001</v>
      </c>
      <c r="J14459">
        <f t="shared" si="903"/>
        <v>1.14880121971153E-2</v>
      </c>
      <c r="L14459">
        <v>41.35684390961508</v>
      </c>
    </row>
    <row r="14460" spans="1:12" customFormat="1" hidden="1">
      <c r="A14460" s="10">
        <v>41476</v>
      </c>
      <c r="B14460" s="11">
        <v>0.19444444444444445</v>
      </c>
      <c r="C14460">
        <v>0</v>
      </c>
      <c r="D14460">
        <v>105.84</v>
      </c>
      <c r="E14460">
        <f t="shared" si="900"/>
        <v>8.1069999999999989E-2</v>
      </c>
      <c r="F14460">
        <v>77.19</v>
      </c>
      <c r="G14460">
        <v>13.5</v>
      </c>
      <c r="H14460">
        <f t="shared" si="901"/>
        <v>15.068930000000009</v>
      </c>
      <c r="I14460">
        <f t="shared" si="902"/>
        <v>0.15068930000000008</v>
      </c>
      <c r="J14460">
        <f t="shared" si="903"/>
        <v>1.1374449660340975E-2</v>
      </c>
      <c r="L14460">
        <v>40.94801877722751</v>
      </c>
    </row>
    <row r="14461" spans="1:12" customFormat="1" hidden="1">
      <c r="A14461" s="10">
        <v>41476</v>
      </c>
      <c r="B14461" s="11">
        <v>0.19791666666666666</v>
      </c>
      <c r="C14461">
        <v>0</v>
      </c>
      <c r="D14461">
        <v>105.77</v>
      </c>
      <c r="E14461">
        <f t="shared" si="900"/>
        <v>8.1069999999999989E-2</v>
      </c>
      <c r="F14461">
        <v>77.11</v>
      </c>
      <c r="G14461">
        <v>13.5</v>
      </c>
      <c r="H14461">
        <f t="shared" si="901"/>
        <v>15.07893</v>
      </c>
      <c r="I14461">
        <f t="shared" si="902"/>
        <v>0.15078929999999999</v>
      </c>
      <c r="J14461">
        <f t="shared" si="903"/>
        <v>1.1393329752517571E-2</v>
      </c>
      <c r="L14461">
        <v>41.015987109063261</v>
      </c>
    </row>
    <row r="14462" spans="1:12" customFormat="1" hidden="1">
      <c r="A14462" s="10">
        <v>41476</v>
      </c>
      <c r="B14462" s="11">
        <v>0.20138888888888887</v>
      </c>
      <c r="C14462">
        <v>0</v>
      </c>
      <c r="D14462">
        <v>105.78</v>
      </c>
      <c r="E14462">
        <f t="shared" si="900"/>
        <v>8.1069999999999989E-2</v>
      </c>
      <c r="F14462">
        <v>77.099999999999994</v>
      </c>
      <c r="G14462">
        <v>13.5</v>
      </c>
      <c r="H14462">
        <f t="shared" si="901"/>
        <v>15.09893000000001</v>
      </c>
      <c r="I14462">
        <f t="shared" si="902"/>
        <v>0.1509893000000001</v>
      </c>
      <c r="J14462">
        <f t="shared" si="903"/>
        <v>1.1431146314930795E-2</v>
      </c>
      <c r="L14462">
        <v>41.152126733750862</v>
      </c>
    </row>
    <row r="14463" spans="1:12" customFormat="1" hidden="1">
      <c r="A14463" s="10">
        <v>41476</v>
      </c>
      <c r="B14463" s="11">
        <v>0.20486111111111113</v>
      </c>
      <c r="C14463">
        <v>0</v>
      </c>
      <c r="D14463">
        <v>105.65</v>
      </c>
      <c r="E14463">
        <f t="shared" si="900"/>
        <v>8.1069999999999989E-2</v>
      </c>
      <c r="F14463">
        <v>77.069999999999993</v>
      </c>
      <c r="G14463">
        <v>13.5</v>
      </c>
      <c r="H14463">
        <f t="shared" si="901"/>
        <v>14.998930000000016</v>
      </c>
      <c r="I14463">
        <f t="shared" si="902"/>
        <v>0.14998930000000016</v>
      </c>
      <c r="J14463">
        <f t="shared" si="903"/>
        <v>1.1242814628456199E-2</v>
      </c>
      <c r="L14463">
        <v>40.474132662442315</v>
      </c>
    </row>
    <row r="14464" spans="1:12" customFormat="1">
      <c r="A14464" s="10">
        <v>41476</v>
      </c>
      <c r="B14464" s="11">
        <v>0.20833333333333334</v>
      </c>
      <c r="C14464">
        <v>0</v>
      </c>
      <c r="D14464">
        <v>105.71</v>
      </c>
      <c r="E14464">
        <f t="shared" si="900"/>
        <v>8.1069999999999989E-2</v>
      </c>
      <c r="F14464">
        <v>77.069999999999993</v>
      </c>
      <c r="G14464">
        <v>13.5</v>
      </c>
      <c r="H14464">
        <f t="shared" si="901"/>
        <v>15.058930000000004</v>
      </c>
      <c r="I14464">
        <f t="shared" si="902"/>
        <v>0.15058930000000004</v>
      </c>
      <c r="J14464">
        <f t="shared" si="903"/>
        <v>1.1355588352542646E-2</v>
      </c>
      <c r="K14464">
        <f>J14464*3600</f>
        <v>40.880118069153525</v>
      </c>
      <c r="L14464" s="13">
        <f>K14464*1000/156000</f>
        <v>0.26205203890483031</v>
      </c>
    </row>
    <row r="14465" spans="1:12" customFormat="1" hidden="1">
      <c r="A14465" s="10">
        <v>41476</v>
      </c>
      <c r="B14465" s="11">
        <v>0.21180555555555555</v>
      </c>
      <c r="C14465">
        <v>0</v>
      </c>
      <c r="D14465">
        <v>105.67</v>
      </c>
      <c r="E14465">
        <f t="shared" si="900"/>
        <v>8.1069999999999989E-2</v>
      </c>
      <c r="F14465">
        <v>77.02</v>
      </c>
      <c r="G14465">
        <v>13.5</v>
      </c>
      <c r="H14465">
        <f t="shared" si="901"/>
        <v>15.068930000000009</v>
      </c>
      <c r="I14465">
        <f t="shared" si="902"/>
        <v>0.15068930000000008</v>
      </c>
      <c r="J14465">
        <f t="shared" si="903"/>
        <v>1.1374449660340975E-2</v>
      </c>
      <c r="L14465">
        <v>40.94801877722751</v>
      </c>
    </row>
    <row r="14466" spans="1:12" customFormat="1" hidden="1">
      <c r="A14466" s="10">
        <v>41476</v>
      </c>
      <c r="B14466" s="11">
        <v>0.21527777777777779</v>
      </c>
      <c r="C14466">
        <v>0</v>
      </c>
      <c r="D14466">
        <v>105.85</v>
      </c>
      <c r="E14466">
        <f t="shared" si="900"/>
        <v>8.1069999999999989E-2</v>
      </c>
      <c r="F14466">
        <v>77.16</v>
      </c>
      <c r="G14466">
        <v>13.5</v>
      </c>
      <c r="H14466">
        <f t="shared" si="901"/>
        <v>15.108930000000001</v>
      </c>
      <c r="I14466">
        <f t="shared" si="902"/>
        <v>0.15108930000000001</v>
      </c>
      <c r="J14466">
        <f t="shared" si="903"/>
        <v>1.145008279762472E-2</v>
      </c>
      <c r="L14466">
        <v>41.220298071448994</v>
      </c>
    </row>
    <row r="14467" spans="1:12" customFormat="1" hidden="1">
      <c r="A14467" s="10">
        <v>41476</v>
      </c>
      <c r="B14467" s="11">
        <v>0.21875</v>
      </c>
      <c r="C14467">
        <v>0</v>
      </c>
      <c r="D14467">
        <v>105.77</v>
      </c>
      <c r="E14467">
        <f t="shared" si="900"/>
        <v>8.1069999999999989E-2</v>
      </c>
      <c r="F14467">
        <v>77.180000000000007</v>
      </c>
      <c r="G14467">
        <v>13.5</v>
      </c>
      <c r="H14467">
        <f t="shared" si="901"/>
        <v>15.008929999999992</v>
      </c>
      <c r="I14467">
        <f t="shared" si="902"/>
        <v>0.15008929999999993</v>
      </c>
      <c r="J14467">
        <f t="shared" si="903"/>
        <v>1.1261563360968134E-2</v>
      </c>
      <c r="L14467">
        <v>40.541628099485287</v>
      </c>
    </row>
    <row r="14468" spans="1:12" customFormat="1" hidden="1">
      <c r="A14468" s="10">
        <v>41476</v>
      </c>
      <c r="B14468" s="11">
        <v>0.22222222222222221</v>
      </c>
      <c r="C14468">
        <v>0</v>
      </c>
      <c r="D14468">
        <v>105.87</v>
      </c>
      <c r="E14468">
        <f t="shared" si="900"/>
        <v>8.1069999999999989E-2</v>
      </c>
      <c r="F14468">
        <v>77.19</v>
      </c>
      <c r="G14468">
        <v>13.5</v>
      </c>
      <c r="H14468">
        <f t="shared" si="901"/>
        <v>15.09893000000001</v>
      </c>
      <c r="I14468">
        <f t="shared" si="902"/>
        <v>0.1509893000000001</v>
      </c>
      <c r="J14468">
        <f t="shared" si="903"/>
        <v>1.1431146314930795E-2</v>
      </c>
      <c r="L14468">
        <v>41.152126733750862</v>
      </c>
    </row>
    <row r="14469" spans="1:12" customFormat="1" hidden="1">
      <c r="A14469" s="10">
        <v>41476</v>
      </c>
      <c r="B14469" s="11">
        <v>0.22569444444444445</v>
      </c>
      <c r="C14469">
        <v>0</v>
      </c>
      <c r="D14469">
        <v>105.75</v>
      </c>
      <c r="E14469">
        <f t="shared" ref="E14469:E14532" si="904">(435-368)*1.21/1000</f>
        <v>8.1069999999999989E-2</v>
      </c>
      <c r="F14469">
        <v>77.17</v>
      </c>
      <c r="G14469">
        <v>13.5</v>
      </c>
      <c r="H14469">
        <f t="shared" ref="H14469:H14532" si="905">D14469-E14469-F14469-G14469</f>
        <v>14.998930000000001</v>
      </c>
      <c r="I14469">
        <f t="shared" ref="I14469:I14532" si="906">H14469/100</f>
        <v>0.14998930000000002</v>
      </c>
      <c r="J14469">
        <f t="shared" ref="J14469:J14532" si="907">1.2904*I14469^(5/2)</f>
        <v>1.124281462845618E-2</v>
      </c>
      <c r="L14469">
        <v>40.474132662442244</v>
      </c>
    </row>
    <row r="14470" spans="1:12" customFormat="1" hidden="1">
      <c r="A14470" s="10">
        <v>41476</v>
      </c>
      <c r="B14470" s="11">
        <v>0.22916666666666666</v>
      </c>
      <c r="C14470">
        <v>0</v>
      </c>
      <c r="D14470">
        <v>105.84</v>
      </c>
      <c r="E14470">
        <f t="shared" si="904"/>
        <v>8.1069999999999989E-2</v>
      </c>
      <c r="F14470">
        <v>77.27</v>
      </c>
      <c r="G14470">
        <v>13.5</v>
      </c>
      <c r="H14470">
        <f t="shared" si="905"/>
        <v>14.988930000000011</v>
      </c>
      <c r="I14470">
        <f t="shared" si="906"/>
        <v>0.14988930000000011</v>
      </c>
      <c r="J14470">
        <f t="shared" si="907"/>
        <v>1.1224084636642014E-2</v>
      </c>
      <c r="K14470">
        <f>J14470*3600</f>
        <v>40.406704691911251</v>
      </c>
      <c r="L14470" s="1">
        <v>40.406704691911251</v>
      </c>
    </row>
    <row r="14471" spans="1:12" customFormat="1" hidden="1">
      <c r="A14471" s="10">
        <v>41476</v>
      </c>
      <c r="B14471" s="11">
        <v>0.23263888888888887</v>
      </c>
      <c r="C14471">
        <v>0</v>
      </c>
      <c r="D14471">
        <v>105.86</v>
      </c>
      <c r="E14471">
        <f t="shared" si="904"/>
        <v>8.1069999999999989E-2</v>
      </c>
      <c r="F14471">
        <v>77.25</v>
      </c>
      <c r="G14471">
        <v>13.5</v>
      </c>
      <c r="H14471">
        <f t="shared" si="905"/>
        <v>15.028930000000003</v>
      </c>
      <c r="I14471">
        <f t="shared" si="906"/>
        <v>0.15028930000000001</v>
      </c>
      <c r="J14471">
        <f t="shared" si="907"/>
        <v>1.1299117073068582E-2</v>
      </c>
      <c r="L14471">
        <v>40.676821463046892</v>
      </c>
    </row>
    <row r="14472" spans="1:12" customFormat="1" hidden="1">
      <c r="A14472" s="10">
        <v>41476</v>
      </c>
      <c r="B14472" s="11">
        <v>0.23611111111111113</v>
      </c>
      <c r="C14472">
        <v>0</v>
      </c>
      <c r="D14472">
        <v>105.95</v>
      </c>
      <c r="E14472">
        <f t="shared" si="904"/>
        <v>8.1069999999999989E-2</v>
      </c>
      <c r="F14472">
        <v>77.25</v>
      </c>
      <c r="G14472">
        <v>13.5</v>
      </c>
      <c r="H14472">
        <f t="shared" si="905"/>
        <v>15.118930000000006</v>
      </c>
      <c r="I14472">
        <f t="shared" si="906"/>
        <v>0.15118930000000005</v>
      </c>
      <c r="J14472">
        <f t="shared" si="907"/>
        <v>1.1469038089611725E-2</v>
      </c>
      <c r="L14472">
        <v>41.288537122602207</v>
      </c>
    </row>
    <row r="14473" spans="1:12" customFormat="1" hidden="1">
      <c r="A14473" s="10">
        <v>41476</v>
      </c>
      <c r="B14473" s="11">
        <v>0.23958333333333334</v>
      </c>
      <c r="C14473">
        <v>0</v>
      </c>
      <c r="D14473">
        <v>105.93</v>
      </c>
      <c r="E14473">
        <f t="shared" si="904"/>
        <v>8.1069999999999989E-2</v>
      </c>
      <c r="F14473">
        <v>77.28</v>
      </c>
      <c r="G14473">
        <v>13.5</v>
      </c>
      <c r="H14473">
        <f t="shared" si="905"/>
        <v>15.068930000000009</v>
      </c>
      <c r="I14473">
        <f t="shared" si="906"/>
        <v>0.15068930000000008</v>
      </c>
      <c r="J14473">
        <f t="shared" si="907"/>
        <v>1.1374449660340975E-2</v>
      </c>
      <c r="L14473">
        <v>40.94801877722751</v>
      </c>
    </row>
    <row r="14474" spans="1:12" customFormat="1" hidden="1">
      <c r="A14474" s="10">
        <v>41476</v>
      </c>
      <c r="B14474" s="11">
        <v>0.24305555555555555</v>
      </c>
      <c r="C14474">
        <v>0</v>
      </c>
      <c r="D14474">
        <v>105.95</v>
      </c>
      <c r="E14474">
        <f t="shared" si="904"/>
        <v>8.1069999999999989E-2</v>
      </c>
      <c r="F14474">
        <v>77.34</v>
      </c>
      <c r="G14474">
        <v>13.5</v>
      </c>
      <c r="H14474">
        <f t="shared" si="905"/>
        <v>15.028930000000003</v>
      </c>
      <c r="I14474">
        <f t="shared" si="906"/>
        <v>0.15028930000000001</v>
      </c>
      <c r="J14474">
        <f t="shared" si="907"/>
        <v>1.1299117073068582E-2</v>
      </c>
      <c r="L14474">
        <v>40.676821463046892</v>
      </c>
    </row>
    <row r="14475" spans="1:12" customFormat="1" hidden="1">
      <c r="A14475" s="10">
        <v>41476</v>
      </c>
      <c r="B14475" s="11">
        <v>0.24652777777777779</v>
      </c>
      <c r="C14475">
        <v>0</v>
      </c>
      <c r="D14475">
        <v>105.93</v>
      </c>
      <c r="E14475">
        <f t="shared" si="904"/>
        <v>8.1069999999999989E-2</v>
      </c>
      <c r="F14475">
        <v>77.42</v>
      </c>
      <c r="G14475">
        <v>13.5</v>
      </c>
      <c r="H14475">
        <f t="shared" si="905"/>
        <v>14.928930000000008</v>
      </c>
      <c r="I14475">
        <f t="shared" si="906"/>
        <v>0.14928930000000007</v>
      </c>
      <c r="J14475">
        <f t="shared" si="907"/>
        <v>1.1112097890354659E-2</v>
      </c>
      <c r="L14475">
        <v>40.003552405276771</v>
      </c>
    </row>
    <row r="14476" spans="1:12" customFormat="1">
      <c r="A14476" s="10">
        <v>41476</v>
      </c>
      <c r="B14476" s="11">
        <v>0.25</v>
      </c>
      <c r="C14476">
        <v>0</v>
      </c>
      <c r="D14476">
        <v>105.85</v>
      </c>
      <c r="E14476">
        <f t="shared" si="904"/>
        <v>8.1069999999999989E-2</v>
      </c>
      <c r="F14476">
        <v>77.31</v>
      </c>
      <c r="G14476">
        <v>13.5</v>
      </c>
      <c r="H14476">
        <f t="shared" si="905"/>
        <v>14.958929999999995</v>
      </c>
      <c r="I14476">
        <f t="shared" si="906"/>
        <v>0.14958929999999995</v>
      </c>
      <c r="J14476">
        <f t="shared" si="907"/>
        <v>1.1168007042891838E-2</v>
      </c>
      <c r="K14476">
        <f>J14476*3600</f>
        <v>40.204825354410616</v>
      </c>
      <c r="L14476" s="13">
        <f>K14476*1000/156000</f>
        <v>0.25772323945135012</v>
      </c>
    </row>
    <row r="14477" spans="1:12" customFormat="1" hidden="1">
      <c r="A14477" s="10">
        <v>41476</v>
      </c>
      <c r="B14477" s="11">
        <v>0.25347222222222221</v>
      </c>
      <c r="C14477">
        <v>0</v>
      </c>
      <c r="D14477">
        <v>105.93</v>
      </c>
      <c r="E14477">
        <f t="shared" si="904"/>
        <v>8.1069999999999989E-2</v>
      </c>
      <c r="F14477">
        <v>77.400000000000006</v>
      </c>
      <c r="G14477">
        <v>13.5</v>
      </c>
      <c r="H14477">
        <f t="shared" si="905"/>
        <v>14.948930000000004</v>
      </c>
      <c r="I14477">
        <f t="shared" si="906"/>
        <v>0.14948930000000005</v>
      </c>
      <c r="J14477">
        <f t="shared" si="907"/>
        <v>1.1149351951364085E-2</v>
      </c>
      <c r="L14477">
        <v>40.137667024910705</v>
      </c>
    </row>
    <row r="14478" spans="1:12" customFormat="1" hidden="1">
      <c r="A14478" s="10">
        <v>41476</v>
      </c>
      <c r="B14478" s="11">
        <v>0.25694444444444448</v>
      </c>
      <c r="C14478">
        <v>0</v>
      </c>
      <c r="D14478">
        <v>105.87</v>
      </c>
      <c r="E14478">
        <f t="shared" si="904"/>
        <v>8.1069999999999989E-2</v>
      </c>
      <c r="F14478">
        <v>77.290000000000006</v>
      </c>
      <c r="G14478">
        <v>13.5</v>
      </c>
      <c r="H14478">
        <f t="shared" si="905"/>
        <v>14.998930000000001</v>
      </c>
      <c r="I14478">
        <f t="shared" si="906"/>
        <v>0.14998930000000002</v>
      </c>
      <c r="J14478">
        <f t="shared" si="907"/>
        <v>1.124281462845618E-2</v>
      </c>
      <c r="L14478">
        <v>40.474132662442244</v>
      </c>
    </row>
    <row r="14479" spans="1:12" customFormat="1" hidden="1">
      <c r="A14479" s="10">
        <v>41476</v>
      </c>
      <c r="B14479" s="11">
        <v>0.26041666666666669</v>
      </c>
      <c r="C14479">
        <v>0</v>
      </c>
      <c r="D14479">
        <v>106</v>
      </c>
      <c r="E14479">
        <f t="shared" si="904"/>
        <v>8.1069999999999989E-2</v>
      </c>
      <c r="F14479">
        <v>77.459999999999994</v>
      </c>
      <c r="G14479">
        <v>13.5</v>
      </c>
      <c r="H14479">
        <f t="shared" si="905"/>
        <v>14.958930000000009</v>
      </c>
      <c r="I14479">
        <f t="shared" si="906"/>
        <v>0.14958930000000009</v>
      </c>
      <c r="J14479">
        <f t="shared" si="907"/>
        <v>1.1168007042891868E-2</v>
      </c>
      <c r="L14479">
        <v>40.204825354410723</v>
      </c>
    </row>
    <row r="14480" spans="1:12" customFormat="1" hidden="1">
      <c r="A14480" s="10">
        <v>41476</v>
      </c>
      <c r="B14480" s="11">
        <v>0.2638888888888889</v>
      </c>
      <c r="C14480">
        <v>0</v>
      </c>
      <c r="D14480">
        <v>105.95</v>
      </c>
      <c r="E14480">
        <f t="shared" si="904"/>
        <v>8.1069999999999989E-2</v>
      </c>
      <c r="F14480">
        <v>77.45</v>
      </c>
      <c r="G14480">
        <v>13.5</v>
      </c>
      <c r="H14480">
        <f t="shared" si="905"/>
        <v>14.918930000000003</v>
      </c>
      <c r="I14480">
        <f t="shared" si="906"/>
        <v>0.14918930000000002</v>
      </c>
      <c r="J14480">
        <f t="shared" si="907"/>
        <v>1.109349890835324E-2</v>
      </c>
      <c r="L14480">
        <v>39.936596070071666</v>
      </c>
    </row>
    <row r="14481" spans="1:12" customFormat="1" hidden="1">
      <c r="A14481" s="10">
        <v>41476</v>
      </c>
      <c r="B14481" s="11">
        <v>0.2673611111111111</v>
      </c>
      <c r="C14481">
        <v>0</v>
      </c>
      <c r="D14481">
        <v>106.02</v>
      </c>
      <c r="E14481">
        <f t="shared" si="904"/>
        <v>8.1069999999999989E-2</v>
      </c>
      <c r="F14481">
        <v>77.48</v>
      </c>
      <c r="G14481">
        <v>13.5</v>
      </c>
      <c r="H14481">
        <f t="shared" si="905"/>
        <v>14.958929999999995</v>
      </c>
      <c r="I14481">
        <f t="shared" si="906"/>
        <v>0.14958929999999995</v>
      </c>
      <c r="J14481">
        <f t="shared" si="907"/>
        <v>1.1168007042891838E-2</v>
      </c>
      <c r="L14481">
        <v>40.204825354410616</v>
      </c>
    </row>
    <row r="14482" spans="1:12" customFormat="1" hidden="1">
      <c r="A14482" s="10">
        <v>41476</v>
      </c>
      <c r="B14482" s="11">
        <v>0.27083333333333331</v>
      </c>
      <c r="C14482">
        <v>0</v>
      </c>
      <c r="D14482">
        <v>105.92</v>
      </c>
      <c r="E14482">
        <f t="shared" si="904"/>
        <v>8.1069999999999989E-2</v>
      </c>
      <c r="F14482">
        <v>77.25</v>
      </c>
      <c r="G14482">
        <v>13.5</v>
      </c>
      <c r="H14482">
        <f t="shared" si="905"/>
        <v>15.088930000000005</v>
      </c>
      <c r="I14482">
        <f t="shared" si="906"/>
        <v>0.15088930000000006</v>
      </c>
      <c r="J14482">
        <f t="shared" si="907"/>
        <v>1.1412228635304287E-2</v>
      </c>
      <c r="K14482">
        <f>J14482*3600</f>
        <v>41.084023087095431</v>
      </c>
      <c r="L14482" s="1">
        <v>41.084023087095431</v>
      </c>
    </row>
    <row r="14483" spans="1:12" customFormat="1" hidden="1">
      <c r="A14483" s="10">
        <v>41476</v>
      </c>
      <c r="B14483" s="11">
        <v>0.27430555555555552</v>
      </c>
      <c r="C14483">
        <v>0</v>
      </c>
      <c r="D14483">
        <v>105.97</v>
      </c>
      <c r="E14483">
        <f t="shared" si="904"/>
        <v>8.1069999999999989E-2</v>
      </c>
      <c r="F14483">
        <v>77.52</v>
      </c>
      <c r="G14483">
        <v>13.5</v>
      </c>
      <c r="H14483">
        <f t="shared" si="905"/>
        <v>14.868930000000006</v>
      </c>
      <c r="I14483">
        <f t="shared" si="906"/>
        <v>0.14868930000000005</v>
      </c>
      <c r="J14483">
        <f t="shared" si="907"/>
        <v>1.1000784232795246E-2</v>
      </c>
      <c r="L14483">
        <v>39.602823238062889</v>
      </c>
    </row>
    <row r="14484" spans="1:12" customFormat="1" hidden="1">
      <c r="A14484" s="10">
        <v>41476</v>
      </c>
      <c r="B14484" s="11">
        <v>0.27777777777777779</v>
      </c>
      <c r="C14484">
        <v>0</v>
      </c>
      <c r="D14484">
        <v>106.02</v>
      </c>
      <c r="E14484">
        <f t="shared" si="904"/>
        <v>8.1069999999999989E-2</v>
      </c>
      <c r="F14484">
        <v>77.56</v>
      </c>
      <c r="G14484">
        <v>13.5</v>
      </c>
      <c r="H14484">
        <f t="shared" si="905"/>
        <v>14.878929999999997</v>
      </c>
      <c r="I14484">
        <f t="shared" si="906"/>
        <v>0.14878929999999996</v>
      </c>
      <c r="J14484">
        <f t="shared" si="907"/>
        <v>1.101928982420787E-2</v>
      </c>
      <c r="L14484">
        <v>39.669443367148332</v>
      </c>
    </row>
    <row r="14485" spans="1:12" customFormat="1" hidden="1">
      <c r="A14485" s="10">
        <v>41476</v>
      </c>
      <c r="B14485" s="11">
        <v>0.28125</v>
      </c>
      <c r="C14485">
        <v>0</v>
      </c>
      <c r="D14485">
        <v>105.97</v>
      </c>
      <c r="E14485">
        <f t="shared" si="904"/>
        <v>8.1069999999999989E-2</v>
      </c>
      <c r="F14485">
        <v>77.540000000000006</v>
      </c>
      <c r="G14485">
        <v>13.5</v>
      </c>
      <c r="H14485">
        <f t="shared" si="905"/>
        <v>14.848929999999996</v>
      </c>
      <c r="I14485">
        <f t="shared" si="906"/>
        <v>0.14848929999999996</v>
      </c>
      <c r="J14485">
        <f t="shared" si="907"/>
        <v>1.0963829021610914E-2</v>
      </c>
      <c r="L14485">
        <v>39.469784477799287</v>
      </c>
    </row>
    <row r="14486" spans="1:12" customFormat="1" hidden="1">
      <c r="A14486" s="10">
        <v>41476</v>
      </c>
      <c r="B14486" s="11">
        <v>0.28472222222222221</v>
      </c>
      <c r="C14486">
        <v>0</v>
      </c>
      <c r="D14486">
        <v>106.1</v>
      </c>
      <c r="E14486">
        <f t="shared" si="904"/>
        <v>8.1069999999999989E-2</v>
      </c>
      <c r="F14486">
        <v>77.61</v>
      </c>
      <c r="G14486">
        <v>13.5</v>
      </c>
      <c r="H14486">
        <f t="shared" si="905"/>
        <v>14.908929999999998</v>
      </c>
      <c r="I14486">
        <f t="shared" si="906"/>
        <v>0.14908929999999998</v>
      </c>
      <c r="J14486">
        <f t="shared" si="907"/>
        <v>1.1074918617004027E-2</v>
      </c>
      <c r="L14486">
        <v>39.869707021214495</v>
      </c>
    </row>
    <row r="14487" spans="1:12" customFormat="1" hidden="1">
      <c r="A14487" s="10">
        <v>41476</v>
      </c>
      <c r="B14487" s="11">
        <v>0.28819444444444448</v>
      </c>
      <c r="C14487">
        <v>0</v>
      </c>
      <c r="D14487">
        <v>106.14</v>
      </c>
      <c r="E14487">
        <f t="shared" si="904"/>
        <v>8.1069999999999989E-2</v>
      </c>
      <c r="F14487">
        <v>77.77</v>
      </c>
      <c r="G14487">
        <v>13.5</v>
      </c>
      <c r="H14487">
        <f t="shared" si="905"/>
        <v>14.788930000000008</v>
      </c>
      <c r="I14487">
        <f t="shared" si="906"/>
        <v>0.14788930000000008</v>
      </c>
      <c r="J14487">
        <f t="shared" si="907"/>
        <v>1.0853410709072753E-2</v>
      </c>
      <c r="L14487">
        <v>39.072278552661913</v>
      </c>
    </row>
    <row r="14488" spans="1:12" customFormat="1">
      <c r="A14488" s="10">
        <v>41476</v>
      </c>
      <c r="B14488" s="11">
        <v>0.29166666666666669</v>
      </c>
      <c r="C14488">
        <v>0</v>
      </c>
      <c r="D14488">
        <v>106.29</v>
      </c>
      <c r="E14488">
        <f t="shared" si="904"/>
        <v>8.1069999999999989E-2</v>
      </c>
      <c r="F14488">
        <v>77.87</v>
      </c>
      <c r="G14488">
        <v>13.5</v>
      </c>
      <c r="H14488">
        <f t="shared" si="905"/>
        <v>14.838930000000005</v>
      </c>
      <c r="I14488">
        <f t="shared" si="906"/>
        <v>0.14838930000000006</v>
      </c>
      <c r="J14488">
        <f t="shared" si="907"/>
        <v>1.0945379389285869E-2</v>
      </c>
      <c r="K14488">
        <f>J14488*3600</f>
        <v>39.403365801429132</v>
      </c>
      <c r="L14488" s="13">
        <f>K14488*1000/156000</f>
        <v>0.25258567821428929</v>
      </c>
    </row>
    <row r="14489" spans="1:12" customFormat="1" hidden="1">
      <c r="A14489" s="10">
        <v>41476</v>
      </c>
      <c r="B14489" s="11">
        <v>0.2951388888888889</v>
      </c>
      <c r="C14489">
        <v>0</v>
      </c>
      <c r="D14489">
        <v>106.3</v>
      </c>
      <c r="E14489">
        <f t="shared" si="904"/>
        <v>8.1069999999999989E-2</v>
      </c>
      <c r="F14489">
        <v>77.84</v>
      </c>
      <c r="G14489">
        <v>13.5</v>
      </c>
      <c r="H14489">
        <f t="shared" si="905"/>
        <v>14.878929999999997</v>
      </c>
      <c r="I14489">
        <f t="shared" si="906"/>
        <v>0.14878929999999996</v>
      </c>
      <c r="J14489">
        <f t="shared" si="907"/>
        <v>1.101928982420787E-2</v>
      </c>
      <c r="L14489">
        <v>39.669443367148332</v>
      </c>
    </row>
    <row r="14490" spans="1:12" customFormat="1" hidden="1">
      <c r="A14490" s="10">
        <v>41476</v>
      </c>
      <c r="B14490" s="11">
        <v>0.2986111111111111</v>
      </c>
      <c r="C14490">
        <v>0</v>
      </c>
      <c r="D14490">
        <v>106.31</v>
      </c>
      <c r="E14490">
        <f t="shared" si="904"/>
        <v>8.1069999999999989E-2</v>
      </c>
      <c r="F14490">
        <v>77.86</v>
      </c>
      <c r="G14490">
        <v>13.5</v>
      </c>
      <c r="H14490">
        <f t="shared" si="905"/>
        <v>14.868930000000006</v>
      </c>
      <c r="I14490">
        <f t="shared" si="906"/>
        <v>0.14868930000000005</v>
      </c>
      <c r="J14490">
        <f t="shared" si="907"/>
        <v>1.1000784232795246E-2</v>
      </c>
      <c r="L14490">
        <v>39.602823238062889</v>
      </c>
    </row>
    <row r="14491" spans="1:12" customFormat="1" hidden="1">
      <c r="A14491" s="10">
        <v>41476</v>
      </c>
      <c r="B14491" s="11">
        <v>0.30208333333333331</v>
      </c>
      <c r="C14491">
        <v>0</v>
      </c>
      <c r="D14491">
        <v>106.14</v>
      </c>
      <c r="E14491">
        <f t="shared" si="904"/>
        <v>8.1069999999999989E-2</v>
      </c>
      <c r="F14491">
        <v>77.790000000000006</v>
      </c>
      <c r="G14491">
        <v>13.5</v>
      </c>
      <c r="H14491">
        <f t="shared" si="905"/>
        <v>14.768929999999997</v>
      </c>
      <c r="I14491">
        <f t="shared" si="906"/>
        <v>0.14768929999999997</v>
      </c>
      <c r="J14491">
        <f t="shared" si="907"/>
        <v>1.0816753544293553E-2</v>
      </c>
      <c r="L14491">
        <v>38.940312759456788</v>
      </c>
    </row>
    <row r="14492" spans="1:12" customFormat="1" hidden="1">
      <c r="A14492" s="10">
        <v>41476</v>
      </c>
      <c r="B14492" s="11">
        <v>0.30555555555555552</v>
      </c>
      <c r="C14492">
        <v>0</v>
      </c>
      <c r="D14492">
        <v>106.28</v>
      </c>
      <c r="E14492">
        <f t="shared" si="904"/>
        <v>8.1069999999999989E-2</v>
      </c>
      <c r="F14492">
        <v>77.89</v>
      </c>
      <c r="G14492">
        <v>13.5</v>
      </c>
      <c r="H14492">
        <f t="shared" si="905"/>
        <v>14.808930000000004</v>
      </c>
      <c r="I14492">
        <f t="shared" si="906"/>
        <v>0.14808930000000003</v>
      </c>
      <c r="J14492">
        <f t="shared" si="907"/>
        <v>1.0890142310014126E-2</v>
      </c>
      <c r="L14492">
        <v>39.204512316050852</v>
      </c>
    </row>
    <row r="14493" spans="1:12" customFormat="1" hidden="1">
      <c r="A14493" s="10">
        <v>41476</v>
      </c>
      <c r="B14493" s="11">
        <v>0.30902777777777779</v>
      </c>
      <c r="C14493">
        <v>0</v>
      </c>
      <c r="D14493">
        <v>106.14</v>
      </c>
      <c r="E14493">
        <f t="shared" si="904"/>
        <v>8.1069999999999989E-2</v>
      </c>
      <c r="F14493">
        <v>77.8</v>
      </c>
      <c r="G14493">
        <v>13.5</v>
      </c>
      <c r="H14493">
        <f t="shared" si="905"/>
        <v>14.758930000000007</v>
      </c>
      <c r="I14493">
        <f t="shared" si="906"/>
        <v>0.14758930000000006</v>
      </c>
      <c r="J14493">
        <f t="shared" si="907"/>
        <v>1.0798452859731944E-2</v>
      </c>
      <c r="L14493">
        <v>38.874430295034998</v>
      </c>
    </row>
    <row r="14494" spans="1:12" customFormat="1" hidden="1">
      <c r="A14494" s="10">
        <v>41476</v>
      </c>
      <c r="B14494" s="11">
        <v>0.3125</v>
      </c>
      <c r="C14494">
        <v>0</v>
      </c>
      <c r="D14494">
        <v>106.2</v>
      </c>
      <c r="E14494">
        <f t="shared" si="904"/>
        <v>8.1069999999999989E-2</v>
      </c>
      <c r="F14494">
        <v>77.900000000000006</v>
      </c>
      <c r="G14494">
        <v>13.5</v>
      </c>
      <c r="H14494">
        <f t="shared" si="905"/>
        <v>14.71893</v>
      </c>
      <c r="I14494">
        <f t="shared" si="906"/>
        <v>0.1471893</v>
      </c>
      <c r="J14494">
        <f t="shared" si="907"/>
        <v>1.0725435960053412E-2</v>
      </c>
      <c r="K14494">
        <f>J14494*3600</f>
        <v>38.611569456192285</v>
      </c>
      <c r="L14494" s="1">
        <v>38.611569456192285</v>
      </c>
    </row>
    <row r="14495" spans="1:12" customFormat="1" hidden="1">
      <c r="A14495" s="10">
        <v>41476</v>
      </c>
      <c r="B14495" s="11">
        <v>0.31597222222222221</v>
      </c>
      <c r="C14495">
        <v>0</v>
      </c>
      <c r="D14495">
        <v>106.35</v>
      </c>
      <c r="E14495">
        <f t="shared" si="904"/>
        <v>8.1069999999999989E-2</v>
      </c>
      <c r="F14495">
        <v>77.959999999999994</v>
      </c>
      <c r="G14495">
        <v>13.5</v>
      </c>
      <c r="H14495">
        <f t="shared" si="905"/>
        <v>14.808930000000004</v>
      </c>
      <c r="I14495">
        <f t="shared" si="906"/>
        <v>0.14808930000000003</v>
      </c>
      <c r="J14495">
        <f t="shared" si="907"/>
        <v>1.0890142310014126E-2</v>
      </c>
      <c r="L14495">
        <v>39.204512316050852</v>
      </c>
    </row>
    <row r="14496" spans="1:12" customFormat="1" hidden="1">
      <c r="A14496" s="10">
        <v>41476</v>
      </c>
      <c r="B14496" s="11">
        <v>0.31944444444444448</v>
      </c>
      <c r="C14496">
        <v>0</v>
      </c>
      <c r="D14496">
        <v>106.28</v>
      </c>
      <c r="E14496">
        <f t="shared" si="904"/>
        <v>8.1069999999999989E-2</v>
      </c>
      <c r="F14496">
        <v>78.05</v>
      </c>
      <c r="G14496">
        <v>13.5</v>
      </c>
      <c r="H14496">
        <f t="shared" si="905"/>
        <v>14.648930000000007</v>
      </c>
      <c r="I14496">
        <f t="shared" si="906"/>
        <v>0.14648930000000007</v>
      </c>
      <c r="J14496">
        <f t="shared" si="907"/>
        <v>1.0598370893067803E-2</v>
      </c>
      <c r="L14496">
        <v>38.154135215044093</v>
      </c>
    </row>
    <row r="14497" spans="1:12" customFormat="1" hidden="1">
      <c r="A14497" s="10">
        <v>41476</v>
      </c>
      <c r="B14497" s="11">
        <v>0.32291666666666669</v>
      </c>
      <c r="C14497">
        <v>0</v>
      </c>
      <c r="D14497">
        <v>106.29</v>
      </c>
      <c r="E14497">
        <f t="shared" si="904"/>
        <v>8.1069999999999989E-2</v>
      </c>
      <c r="F14497">
        <v>77.97</v>
      </c>
      <c r="G14497">
        <v>13.5</v>
      </c>
      <c r="H14497">
        <f t="shared" si="905"/>
        <v>14.738930000000011</v>
      </c>
      <c r="I14497">
        <f t="shared" si="906"/>
        <v>0.14738930000000011</v>
      </c>
      <c r="J14497">
        <f t="shared" si="907"/>
        <v>1.0761907254780311E-2</v>
      </c>
      <c r="L14497">
        <v>38.742866117209118</v>
      </c>
    </row>
    <row r="14498" spans="1:12" customFormat="1" hidden="1">
      <c r="A14498" s="10">
        <v>41476</v>
      </c>
      <c r="B14498" s="11">
        <v>0.3263888888888889</v>
      </c>
      <c r="C14498">
        <v>0</v>
      </c>
      <c r="D14498">
        <v>106.22</v>
      </c>
      <c r="E14498">
        <f t="shared" si="904"/>
        <v>8.1069999999999989E-2</v>
      </c>
      <c r="F14498">
        <v>77.95</v>
      </c>
      <c r="G14498">
        <v>13.5</v>
      </c>
      <c r="H14498">
        <f t="shared" si="905"/>
        <v>14.688929999999999</v>
      </c>
      <c r="I14498">
        <f t="shared" si="906"/>
        <v>0.1468893</v>
      </c>
      <c r="J14498">
        <f t="shared" si="907"/>
        <v>1.0670868239299081E-2</v>
      </c>
      <c r="L14498">
        <v>38.415125661476694</v>
      </c>
    </row>
    <row r="14499" spans="1:12" customFormat="1" hidden="1">
      <c r="A14499" s="10">
        <v>41476</v>
      </c>
      <c r="B14499" s="11">
        <v>0.3298611111111111</v>
      </c>
      <c r="C14499">
        <v>0</v>
      </c>
      <c r="D14499">
        <v>106.21</v>
      </c>
      <c r="E14499">
        <f t="shared" si="904"/>
        <v>8.1069999999999989E-2</v>
      </c>
      <c r="F14499">
        <v>77.97</v>
      </c>
      <c r="G14499">
        <v>13.5</v>
      </c>
      <c r="H14499">
        <f t="shared" si="905"/>
        <v>14.658929999999998</v>
      </c>
      <c r="I14499">
        <f t="shared" si="906"/>
        <v>0.14658929999999998</v>
      </c>
      <c r="J14499">
        <f t="shared" si="907"/>
        <v>1.0616467432702137E-2</v>
      </c>
      <c r="L14499">
        <v>38.219282757727697</v>
      </c>
    </row>
    <row r="14500" spans="1:12" customFormat="1">
      <c r="A14500" s="10">
        <v>41476</v>
      </c>
      <c r="B14500" s="11">
        <v>0.33333333333333331</v>
      </c>
      <c r="C14500">
        <v>0</v>
      </c>
      <c r="D14500">
        <v>106.17</v>
      </c>
      <c r="E14500">
        <f t="shared" si="904"/>
        <v>8.1069999999999989E-2</v>
      </c>
      <c r="F14500">
        <v>77.900000000000006</v>
      </c>
      <c r="G14500">
        <v>13.5</v>
      </c>
      <c r="H14500">
        <f t="shared" si="905"/>
        <v>14.688929999999999</v>
      </c>
      <c r="I14500">
        <f t="shared" si="906"/>
        <v>0.1468893</v>
      </c>
      <c r="J14500">
        <f t="shared" si="907"/>
        <v>1.0670868239299081E-2</v>
      </c>
      <c r="K14500">
        <f>J14500*3600</f>
        <v>38.415125661476694</v>
      </c>
      <c r="L14500" s="13">
        <f>K14500*1000/156000</f>
        <v>0.24625080552228651</v>
      </c>
    </row>
    <row r="14501" spans="1:12" customFormat="1" hidden="1">
      <c r="A14501" s="10">
        <v>41476</v>
      </c>
      <c r="B14501" s="11">
        <v>0.33680555555555558</v>
      </c>
      <c r="C14501">
        <v>0</v>
      </c>
      <c r="D14501">
        <v>106.13</v>
      </c>
      <c r="E14501">
        <f t="shared" si="904"/>
        <v>8.1069999999999989E-2</v>
      </c>
      <c r="F14501">
        <v>77.92</v>
      </c>
      <c r="G14501">
        <v>13.5</v>
      </c>
      <c r="H14501">
        <f t="shared" si="905"/>
        <v>14.628929999999997</v>
      </c>
      <c r="I14501">
        <f t="shared" si="906"/>
        <v>0.14628929999999996</v>
      </c>
      <c r="J14501">
        <f t="shared" si="907"/>
        <v>1.0562233369726486E-2</v>
      </c>
      <c r="L14501">
        <v>38.024040131015347</v>
      </c>
    </row>
    <row r="14502" spans="1:12" customFormat="1" hidden="1">
      <c r="A14502" s="10">
        <v>41476</v>
      </c>
      <c r="B14502" s="11">
        <v>0.34027777777777773</v>
      </c>
      <c r="C14502">
        <v>0</v>
      </c>
      <c r="D14502">
        <v>106.33</v>
      </c>
      <c r="E14502">
        <f t="shared" si="904"/>
        <v>8.1069999999999989E-2</v>
      </c>
      <c r="F14502">
        <v>78.010000000000005</v>
      </c>
      <c r="G14502">
        <v>13.5</v>
      </c>
      <c r="H14502">
        <f t="shared" si="905"/>
        <v>14.738929999999996</v>
      </c>
      <c r="I14502">
        <f t="shared" si="906"/>
        <v>0.14738929999999997</v>
      </c>
      <c r="J14502">
        <f t="shared" si="907"/>
        <v>1.0761907254780281E-2</v>
      </c>
      <c r="L14502">
        <v>38.742866117209012</v>
      </c>
    </row>
    <row r="14503" spans="1:12" customFormat="1" hidden="1">
      <c r="A14503" s="10">
        <v>41476</v>
      </c>
      <c r="B14503" s="11">
        <v>0.34375</v>
      </c>
      <c r="C14503">
        <v>0</v>
      </c>
      <c r="D14503">
        <v>106.27</v>
      </c>
      <c r="E14503">
        <f t="shared" si="904"/>
        <v>8.1069999999999989E-2</v>
      </c>
      <c r="F14503">
        <v>78.010000000000005</v>
      </c>
      <c r="G14503">
        <v>13.5</v>
      </c>
      <c r="H14503">
        <f t="shared" si="905"/>
        <v>14.678929999999994</v>
      </c>
      <c r="I14503">
        <f t="shared" si="906"/>
        <v>0.14678929999999993</v>
      </c>
      <c r="J14503">
        <f t="shared" si="907"/>
        <v>1.0652716099500555E-2</v>
      </c>
      <c r="L14503">
        <v>38.349777958201997</v>
      </c>
    </row>
    <row r="14504" spans="1:12" customFormat="1" hidden="1">
      <c r="A14504" s="10">
        <v>41476</v>
      </c>
      <c r="B14504" s="11">
        <v>0.34722222222222227</v>
      </c>
      <c r="C14504">
        <v>0</v>
      </c>
      <c r="D14504">
        <v>106.19</v>
      </c>
      <c r="E14504">
        <f t="shared" si="904"/>
        <v>8.1069999999999989E-2</v>
      </c>
      <c r="F14504">
        <v>78.010000000000005</v>
      </c>
      <c r="G14504">
        <v>13.5</v>
      </c>
      <c r="H14504">
        <f t="shared" si="905"/>
        <v>14.598929999999996</v>
      </c>
      <c r="I14504">
        <f t="shared" si="906"/>
        <v>0.14598929999999996</v>
      </c>
      <c r="J14504">
        <f t="shared" si="907"/>
        <v>1.0508165879661434E-2</v>
      </c>
      <c r="L14504">
        <v>37.829397166781163</v>
      </c>
    </row>
    <row r="14505" spans="1:12" customFormat="1" hidden="1">
      <c r="A14505" s="10">
        <v>41476</v>
      </c>
      <c r="B14505" s="11">
        <v>0.35069444444444442</v>
      </c>
      <c r="C14505">
        <v>0</v>
      </c>
      <c r="D14505">
        <v>106.17</v>
      </c>
      <c r="E14505">
        <f t="shared" si="904"/>
        <v>8.1069999999999989E-2</v>
      </c>
      <c r="F14505">
        <v>78.06</v>
      </c>
      <c r="G14505">
        <v>13.5</v>
      </c>
      <c r="H14505">
        <f t="shared" si="905"/>
        <v>14.528930000000003</v>
      </c>
      <c r="I14505">
        <f t="shared" si="906"/>
        <v>0.14528930000000004</v>
      </c>
      <c r="J14505">
        <f t="shared" si="907"/>
        <v>1.038265522614094E-2</v>
      </c>
      <c r="L14505">
        <v>37.377558814107388</v>
      </c>
    </row>
    <row r="14506" spans="1:12" customFormat="1" hidden="1">
      <c r="A14506" s="10">
        <v>41476</v>
      </c>
      <c r="B14506" s="11">
        <v>0.35416666666666669</v>
      </c>
      <c r="C14506">
        <v>0</v>
      </c>
      <c r="D14506">
        <v>106.29</v>
      </c>
      <c r="E14506">
        <f t="shared" si="904"/>
        <v>8.1069999999999989E-2</v>
      </c>
      <c r="F14506">
        <v>78.040000000000006</v>
      </c>
      <c r="G14506">
        <v>13.5</v>
      </c>
      <c r="H14506">
        <f t="shared" si="905"/>
        <v>14.668930000000003</v>
      </c>
      <c r="I14506">
        <f t="shared" si="906"/>
        <v>0.14668930000000002</v>
      </c>
      <c r="J14506">
        <f t="shared" si="907"/>
        <v>1.0634582499406971E-2</v>
      </c>
      <c r="K14506">
        <f>J14506*3600</f>
        <v>38.284496997865098</v>
      </c>
      <c r="L14506" s="1">
        <v>38.284496997865098</v>
      </c>
    </row>
    <row r="14507" spans="1:12" customFormat="1" hidden="1">
      <c r="A14507" s="10">
        <v>41476</v>
      </c>
      <c r="B14507" s="11">
        <v>0.3576388888888889</v>
      </c>
      <c r="C14507">
        <v>0</v>
      </c>
      <c r="D14507">
        <v>106.24</v>
      </c>
      <c r="E14507">
        <f t="shared" si="904"/>
        <v>8.1069999999999989E-2</v>
      </c>
      <c r="F14507">
        <v>78.11</v>
      </c>
      <c r="G14507">
        <v>13.5</v>
      </c>
      <c r="H14507">
        <f t="shared" si="905"/>
        <v>14.548929999999999</v>
      </c>
      <c r="I14507">
        <f t="shared" si="906"/>
        <v>0.14548929999999999</v>
      </c>
      <c r="J14507">
        <f t="shared" si="907"/>
        <v>1.0418423094029355E-2</v>
      </c>
      <c r="L14507">
        <v>37.506323138505678</v>
      </c>
    </row>
    <row r="14508" spans="1:12" customFormat="1" hidden="1">
      <c r="A14508" s="10">
        <v>41476</v>
      </c>
      <c r="B14508" s="11">
        <v>0.3611111111111111</v>
      </c>
      <c r="C14508">
        <v>0</v>
      </c>
      <c r="D14508">
        <v>106.23</v>
      </c>
      <c r="E14508">
        <f t="shared" si="904"/>
        <v>8.1069999999999989E-2</v>
      </c>
      <c r="F14508">
        <v>78.010000000000005</v>
      </c>
      <c r="G14508">
        <v>13.5</v>
      </c>
      <c r="H14508">
        <f t="shared" si="905"/>
        <v>14.638930000000002</v>
      </c>
      <c r="I14508">
        <f t="shared" si="906"/>
        <v>0.14638930000000003</v>
      </c>
      <c r="J14508">
        <f t="shared" si="907"/>
        <v>1.0580292874183451E-2</v>
      </c>
      <c r="L14508">
        <v>38.089054347060426</v>
      </c>
    </row>
    <row r="14509" spans="1:12" customFormat="1" hidden="1">
      <c r="A14509" s="10">
        <v>41476</v>
      </c>
      <c r="B14509" s="11">
        <v>0.36458333333333331</v>
      </c>
      <c r="C14509">
        <v>0</v>
      </c>
      <c r="D14509">
        <v>106.28</v>
      </c>
      <c r="E14509">
        <f t="shared" si="904"/>
        <v>8.1069999999999989E-2</v>
      </c>
      <c r="F14509">
        <v>78.14</v>
      </c>
      <c r="G14509">
        <v>13.5</v>
      </c>
      <c r="H14509">
        <f t="shared" si="905"/>
        <v>14.558930000000004</v>
      </c>
      <c r="I14509">
        <f t="shared" si="906"/>
        <v>0.14558930000000003</v>
      </c>
      <c r="J14509">
        <f t="shared" si="907"/>
        <v>1.0436334710941001E-2</v>
      </c>
      <c r="L14509">
        <v>37.570804959387601</v>
      </c>
    </row>
    <row r="14510" spans="1:12" customFormat="1" hidden="1">
      <c r="A14510" s="10">
        <v>41476</v>
      </c>
      <c r="B14510" s="11">
        <v>0.36805555555555558</v>
      </c>
      <c r="C14510">
        <v>0</v>
      </c>
      <c r="D14510">
        <v>106.33</v>
      </c>
      <c r="E14510">
        <f t="shared" si="904"/>
        <v>8.1069999999999989E-2</v>
      </c>
      <c r="F14510">
        <v>78.19</v>
      </c>
      <c r="G14510">
        <v>13.5</v>
      </c>
      <c r="H14510">
        <f t="shared" si="905"/>
        <v>14.558930000000004</v>
      </c>
      <c r="I14510">
        <f t="shared" si="906"/>
        <v>0.14558930000000003</v>
      </c>
      <c r="J14510">
        <f t="shared" si="907"/>
        <v>1.0436334710941001E-2</v>
      </c>
      <c r="L14510">
        <v>37.570804959387601</v>
      </c>
    </row>
    <row r="14511" spans="1:12" customFormat="1" hidden="1">
      <c r="A14511" s="10">
        <v>41476</v>
      </c>
      <c r="B14511" s="11">
        <v>0.37152777777777773</v>
      </c>
      <c r="C14511">
        <v>0</v>
      </c>
      <c r="D14511">
        <v>106.28</v>
      </c>
      <c r="E14511">
        <f t="shared" si="904"/>
        <v>8.1069999999999989E-2</v>
      </c>
      <c r="F14511">
        <v>78.14</v>
      </c>
      <c r="G14511">
        <v>13.5</v>
      </c>
      <c r="H14511">
        <f t="shared" si="905"/>
        <v>14.558930000000004</v>
      </c>
      <c r="I14511">
        <f t="shared" si="906"/>
        <v>0.14558930000000003</v>
      </c>
      <c r="J14511">
        <f t="shared" si="907"/>
        <v>1.0436334710941001E-2</v>
      </c>
      <c r="L14511">
        <v>37.570804959387601</v>
      </c>
    </row>
    <row r="14512" spans="1:12" customFormat="1">
      <c r="A14512" s="10">
        <v>41476</v>
      </c>
      <c r="B14512" s="11">
        <v>0.375</v>
      </c>
      <c r="C14512">
        <v>0</v>
      </c>
      <c r="D14512">
        <v>106.34</v>
      </c>
      <c r="E14512">
        <f t="shared" si="904"/>
        <v>8.1069999999999989E-2</v>
      </c>
      <c r="F14512">
        <v>78.19</v>
      </c>
      <c r="G14512">
        <v>13.5</v>
      </c>
      <c r="H14512">
        <f t="shared" si="905"/>
        <v>14.568930000000009</v>
      </c>
      <c r="I14512">
        <f t="shared" si="906"/>
        <v>0.14568930000000008</v>
      </c>
      <c r="J14512">
        <f t="shared" si="907"/>
        <v>1.0454264791621162E-2</v>
      </c>
      <c r="K14512">
        <f>J14512*3600</f>
        <v>37.635353249836186</v>
      </c>
      <c r="L14512" s="13">
        <f>K14512*1000/156000</f>
        <v>0.24125226442202685</v>
      </c>
    </row>
    <row r="14513" spans="1:12" customFormat="1" hidden="1">
      <c r="A14513" s="10">
        <v>41476</v>
      </c>
      <c r="B14513" s="11">
        <v>0.37847222222222227</v>
      </c>
      <c r="C14513">
        <v>0</v>
      </c>
      <c r="D14513">
        <v>106.23</v>
      </c>
      <c r="E14513">
        <f t="shared" si="904"/>
        <v>8.1069999999999989E-2</v>
      </c>
      <c r="F14513">
        <v>78.17</v>
      </c>
      <c r="G14513">
        <v>13.5</v>
      </c>
      <c r="H14513">
        <f t="shared" si="905"/>
        <v>14.478930000000005</v>
      </c>
      <c r="I14513">
        <f t="shared" si="906"/>
        <v>0.14478930000000007</v>
      </c>
      <c r="J14513">
        <f t="shared" si="907"/>
        <v>1.0293558228152215E-2</v>
      </c>
      <c r="L14513">
        <v>37.056809621347973</v>
      </c>
    </row>
    <row r="14514" spans="1:12" customFormat="1" hidden="1">
      <c r="A14514" s="10">
        <v>41476</v>
      </c>
      <c r="B14514" s="11">
        <v>0.38194444444444442</v>
      </c>
      <c r="C14514">
        <v>0</v>
      </c>
      <c r="D14514">
        <v>106.14</v>
      </c>
      <c r="E14514">
        <f t="shared" si="904"/>
        <v>8.1069999999999989E-2</v>
      </c>
      <c r="F14514">
        <v>78.14</v>
      </c>
      <c r="G14514">
        <v>13.5</v>
      </c>
      <c r="H14514">
        <f t="shared" si="905"/>
        <v>14.418930000000003</v>
      </c>
      <c r="I14514">
        <f t="shared" si="906"/>
        <v>0.14418930000000002</v>
      </c>
      <c r="J14514">
        <f t="shared" si="907"/>
        <v>1.0187249388459614E-2</v>
      </c>
      <c r="L14514">
        <v>36.674097798454611</v>
      </c>
    </row>
    <row r="14515" spans="1:12" customFormat="1" hidden="1">
      <c r="A14515" s="10">
        <v>41476</v>
      </c>
      <c r="B14515" s="11">
        <v>0.38541666666666669</v>
      </c>
      <c r="C14515">
        <v>0</v>
      </c>
      <c r="D14515">
        <v>106.22</v>
      </c>
      <c r="E14515">
        <f t="shared" si="904"/>
        <v>8.1069999999999989E-2</v>
      </c>
      <c r="F14515">
        <v>78.12</v>
      </c>
      <c r="G14515">
        <v>13.5</v>
      </c>
      <c r="H14515">
        <f t="shared" si="905"/>
        <v>14.518929999999997</v>
      </c>
      <c r="I14515">
        <f t="shared" si="906"/>
        <v>0.14518929999999997</v>
      </c>
      <c r="J14515">
        <f t="shared" si="907"/>
        <v>1.0364798962473326E-2</v>
      </c>
      <c r="L14515">
        <v>37.313276264903976</v>
      </c>
    </row>
    <row r="14516" spans="1:12" customFormat="1" hidden="1">
      <c r="A14516" s="10">
        <v>41476</v>
      </c>
      <c r="B14516" s="11">
        <v>0.3888888888888889</v>
      </c>
      <c r="C14516">
        <v>0</v>
      </c>
      <c r="D14516">
        <v>106.21</v>
      </c>
      <c r="E14516">
        <f t="shared" si="904"/>
        <v>8.1069999999999989E-2</v>
      </c>
      <c r="F14516">
        <v>78.16</v>
      </c>
      <c r="G14516">
        <v>13.5</v>
      </c>
      <c r="H14516">
        <f t="shared" si="905"/>
        <v>14.46893</v>
      </c>
      <c r="I14516">
        <f t="shared" si="906"/>
        <v>0.14468929999999999</v>
      </c>
      <c r="J14516">
        <f t="shared" si="907"/>
        <v>1.0275794092888478E-2</v>
      </c>
      <c r="L14516">
        <v>36.992858734398517</v>
      </c>
    </row>
    <row r="14517" spans="1:12" customFormat="1" hidden="1">
      <c r="A14517" s="10">
        <v>41476</v>
      </c>
      <c r="B14517" s="11">
        <v>0.3923611111111111</v>
      </c>
      <c r="C14517">
        <v>0</v>
      </c>
      <c r="D14517">
        <v>106.12</v>
      </c>
      <c r="E14517">
        <f t="shared" si="904"/>
        <v>8.1069999999999989E-2</v>
      </c>
      <c r="F14517">
        <v>78.16</v>
      </c>
      <c r="G14517">
        <v>13.5</v>
      </c>
      <c r="H14517">
        <f t="shared" si="905"/>
        <v>14.378930000000011</v>
      </c>
      <c r="I14517">
        <f t="shared" si="906"/>
        <v>0.14378930000000012</v>
      </c>
      <c r="J14517">
        <f t="shared" si="907"/>
        <v>1.011674440911051E-2</v>
      </c>
      <c r="L14517">
        <v>36.420279872797835</v>
      </c>
    </row>
    <row r="14518" spans="1:12" customFormat="1" hidden="1">
      <c r="A14518" s="10">
        <v>41476</v>
      </c>
      <c r="B14518" s="11">
        <v>0.39583333333333331</v>
      </c>
      <c r="C14518">
        <v>0</v>
      </c>
      <c r="D14518">
        <v>106.08</v>
      </c>
      <c r="E14518">
        <f t="shared" si="904"/>
        <v>8.1069999999999989E-2</v>
      </c>
      <c r="F14518">
        <v>78.09</v>
      </c>
      <c r="G14518">
        <v>13.5</v>
      </c>
      <c r="H14518">
        <f t="shared" si="905"/>
        <v>14.408929999999998</v>
      </c>
      <c r="I14518">
        <f t="shared" si="906"/>
        <v>0.14408929999999998</v>
      </c>
      <c r="J14518">
        <f t="shared" si="907"/>
        <v>1.0169595597388101E-2</v>
      </c>
      <c r="K14518">
        <f>J14518*3600</f>
        <v>36.610544150597164</v>
      </c>
      <c r="L14518" s="1">
        <v>36.610544150597164</v>
      </c>
    </row>
    <row r="14519" spans="1:12" customFormat="1" hidden="1">
      <c r="A14519" s="10">
        <v>41476</v>
      </c>
      <c r="B14519" s="11">
        <v>0.39930555555555558</v>
      </c>
      <c r="C14519">
        <v>0</v>
      </c>
      <c r="D14519">
        <v>106.18</v>
      </c>
      <c r="E14519">
        <f t="shared" si="904"/>
        <v>8.1069999999999989E-2</v>
      </c>
      <c r="F14519">
        <v>78.099999999999994</v>
      </c>
      <c r="G14519">
        <v>13.5</v>
      </c>
      <c r="H14519">
        <f t="shared" si="905"/>
        <v>14.498930000000016</v>
      </c>
      <c r="I14519">
        <f t="shared" si="906"/>
        <v>0.14498930000000015</v>
      </c>
      <c r="J14519">
        <f t="shared" si="907"/>
        <v>1.0329141743947971E-2</v>
      </c>
      <c r="L14519">
        <v>37.184910278212698</v>
      </c>
    </row>
    <row r="14520" spans="1:12" customFormat="1" hidden="1">
      <c r="A14520" s="10">
        <v>41476</v>
      </c>
      <c r="B14520" s="11">
        <v>0.40277777777777773</v>
      </c>
      <c r="C14520">
        <v>0</v>
      </c>
      <c r="D14520">
        <v>106.01</v>
      </c>
      <c r="E14520">
        <f t="shared" si="904"/>
        <v>8.1069999999999989E-2</v>
      </c>
      <c r="F14520">
        <v>77.959999999999994</v>
      </c>
      <c r="G14520">
        <v>13.5</v>
      </c>
      <c r="H14520">
        <f t="shared" si="905"/>
        <v>14.468930000000015</v>
      </c>
      <c r="I14520">
        <f t="shared" si="906"/>
        <v>0.14468930000000013</v>
      </c>
      <c r="J14520">
        <f t="shared" si="907"/>
        <v>1.0275794092888495E-2</v>
      </c>
      <c r="L14520">
        <v>36.992858734398581</v>
      </c>
    </row>
    <row r="14521" spans="1:12" customFormat="1" hidden="1">
      <c r="A14521" s="10">
        <v>41476</v>
      </c>
      <c r="B14521" s="11">
        <v>0.40625</v>
      </c>
      <c r="C14521">
        <v>0</v>
      </c>
      <c r="D14521">
        <v>106.06</v>
      </c>
      <c r="E14521">
        <f t="shared" si="904"/>
        <v>8.1069999999999989E-2</v>
      </c>
      <c r="F14521">
        <v>78.099999999999994</v>
      </c>
      <c r="G14521">
        <v>13.5</v>
      </c>
      <c r="H14521">
        <f t="shared" si="905"/>
        <v>14.378930000000011</v>
      </c>
      <c r="I14521">
        <f t="shared" si="906"/>
        <v>0.14378930000000012</v>
      </c>
      <c r="J14521">
        <f t="shared" si="907"/>
        <v>1.011674440911051E-2</v>
      </c>
      <c r="L14521">
        <v>36.420279872797835</v>
      </c>
    </row>
    <row r="14522" spans="1:12" customFormat="1" hidden="1">
      <c r="A14522" s="10">
        <v>41476</v>
      </c>
      <c r="B14522" s="11">
        <v>0.40972222222222227</v>
      </c>
      <c r="C14522">
        <v>0</v>
      </c>
      <c r="D14522">
        <v>106.09</v>
      </c>
      <c r="E14522">
        <f t="shared" si="904"/>
        <v>8.1069999999999989E-2</v>
      </c>
      <c r="F14522">
        <v>78.08</v>
      </c>
      <c r="G14522">
        <v>13.5</v>
      </c>
      <c r="H14522">
        <f t="shared" si="905"/>
        <v>14.428930000000008</v>
      </c>
      <c r="I14522">
        <f t="shared" si="906"/>
        <v>0.14428930000000009</v>
      </c>
      <c r="J14522">
        <f t="shared" si="907"/>
        <v>1.0204921554310556E-2</v>
      </c>
      <c r="L14522">
        <v>36.737717595517999</v>
      </c>
    </row>
    <row r="14523" spans="1:12" customFormat="1" hidden="1">
      <c r="A14523" s="10">
        <v>41476</v>
      </c>
      <c r="B14523" s="11">
        <v>0.41319444444444442</v>
      </c>
      <c r="C14523">
        <v>0</v>
      </c>
      <c r="D14523">
        <v>106.16</v>
      </c>
      <c r="E14523">
        <f t="shared" si="904"/>
        <v>8.1069999999999989E-2</v>
      </c>
      <c r="F14523">
        <v>78.13</v>
      </c>
      <c r="G14523">
        <v>13.5</v>
      </c>
      <c r="H14523">
        <f t="shared" si="905"/>
        <v>14.448930000000004</v>
      </c>
      <c r="I14523">
        <f t="shared" si="906"/>
        <v>0.14448930000000004</v>
      </c>
      <c r="J14523">
        <f t="shared" si="907"/>
        <v>1.0240321035831085E-2</v>
      </c>
      <c r="L14523">
        <v>36.865155728991908</v>
      </c>
    </row>
    <row r="14524" spans="1:12" customFormat="1">
      <c r="A14524" s="10">
        <v>41476</v>
      </c>
      <c r="B14524" s="11">
        <v>0.41666666666666669</v>
      </c>
      <c r="C14524">
        <v>0</v>
      </c>
      <c r="D14524">
        <v>105.96</v>
      </c>
      <c r="E14524">
        <f t="shared" si="904"/>
        <v>8.1069999999999989E-2</v>
      </c>
      <c r="F14524">
        <v>78.12</v>
      </c>
      <c r="G14524">
        <v>13.5</v>
      </c>
      <c r="H14524">
        <f t="shared" si="905"/>
        <v>14.258929999999992</v>
      </c>
      <c r="I14524">
        <f t="shared" si="906"/>
        <v>0.14258929999999992</v>
      </c>
      <c r="J14524">
        <f t="shared" si="907"/>
        <v>9.9069893660230068E-3</v>
      </c>
      <c r="K14524">
        <f>J14524*3600</f>
        <v>35.665161717682821</v>
      </c>
      <c r="L14524" s="13">
        <f>K14524*1000/156000</f>
        <v>0.22862283152360782</v>
      </c>
    </row>
    <row r="14525" spans="1:12" customFormat="1" hidden="1">
      <c r="A14525" s="10">
        <v>41476</v>
      </c>
      <c r="B14525" s="11">
        <v>0.4201388888888889</v>
      </c>
      <c r="C14525">
        <v>0</v>
      </c>
      <c r="D14525">
        <v>106.01</v>
      </c>
      <c r="E14525">
        <f t="shared" si="904"/>
        <v>8.1069999999999989E-2</v>
      </c>
      <c r="F14525">
        <v>78.19</v>
      </c>
      <c r="G14525">
        <v>13.5</v>
      </c>
      <c r="H14525">
        <f t="shared" si="905"/>
        <v>14.238930000000011</v>
      </c>
      <c r="I14525">
        <f t="shared" si="906"/>
        <v>0.14238930000000011</v>
      </c>
      <c r="J14525">
        <f t="shared" si="907"/>
        <v>9.8722863065228601E-3</v>
      </c>
      <c r="L14525">
        <v>35.540230703482294</v>
      </c>
    </row>
    <row r="14526" spans="1:12" customFormat="1" hidden="1">
      <c r="A14526" s="10">
        <v>41476</v>
      </c>
      <c r="B14526" s="11">
        <v>0.4236111111111111</v>
      </c>
      <c r="C14526">
        <v>0</v>
      </c>
      <c r="D14526">
        <v>105.97</v>
      </c>
      <c r="E14526">
        <f t="shared" si="904"/>
        <v>8.1069999999999989E-2</v>
      </c>
      <c r="F14526">
        <v>78.14</v>
      </c>
      <c r="G14526">
        <v>13.5</v>
      </c>
      <c r="H14526">
        <f t="shared" si="905"/>
        <v>14.248930000000001</v>
      </c>
      <c r="I14526">
        <f t="shared" si="906"/>
        <v>0.14248930000000001</v>
      </c>
      <c r="J14526">
        <f t="shared" si="907"/>
        <v>9.8896287032037289E-3</v>
      </c>
      <c r="L14526">
        <v>35.602663331533421</v>
      </c>
    </row>
    <row r="14527" spans="1:12" customFormat="1" hidden="1">
      <c r="A14527" s="10">
        <v>41476</v>
      </c>
      <c r="B14527" s="11">
        <v>0.42708333333333331</v>
      </c>
      <c r="C14527">
        <v>0</v>
      </c>
      <c r="D14527">
        <v>106.05</v>
      </c>
      <c r="E14527">
        <f t="shared" si="904"/>
        <v>8.1069999999999989E-2</v>
      </c>
      <c r="F14527">
        <v>78.17</v>
      </c>
      <c r="G14527">
        <v>13.5</v>
      </c>
      <c r="H14527">
        <f t="shared" si="905"/>
        <v>14.298929999999999</v>
      </c>
      <c r="I14527">
        <f t="shared" si="906"/>
        <v>0.14298929999999999</v>
      </c>
      <c r="J14527">
        <f t="shared" si="907"/>
        <v>9.9766148068211446E-3</v>
      </c>
      <c r="L14527">
        <v>35.915813304556117</v>
      </c>
    </row>
    <row r="14528" spans="1:12" customFormat="1" hidden="1">
      <c r="A14528" s="10">
        <v>41476</v>
      </c>
      <c r="B14528" s="11">
        <v>0.43055555555555558</v>
      </c>
      <c r="C14528">
        <v>0</v>
      </c>
      <c r="D14528">
        <v>106.07</v>
      </c>
      <c r="E14528">
        <f t="shared" si="904"/>
        <v>8.1069999999999989E-2</v>
      </c>
      <c r="F14528">
        <v>78.16</v>
      </c>
      <c r="G14528">
        <v>13.5</v>
      </c>
      <c r="H14528">
        <f t="shared" si="905"/>
        <v>14.32893</v>
      </c>
      <c r="I14528">
        <f t="shared" si="906"/>
        <v>0.14328930000000001</v>
      </c>
      <c r="J14528">
        <f t="shared" si="907"/>
        <v>1.0029025995667103E-2</v>
      </c>
      <c r="L14528">
        <v>36.104493584401574</v>
      </c>
    </row>
    <row r="14529" spans="1:12" customFormat="1" hidden="1">
      <c r="A14529" s="10">
        <v>41476</v>
      </c>
      <c r="B14529" s="11">
        <v>0.43402777777777773</v>
      </c>
      <c r="C14529">
        <v>0</v>
      </c>
      <c r="D14529">
        <v>106.09</v>
      </c>
      <c r="E14529">
        <f t="shared" si="904"/>
        <v>8.1069999999999989E-2</v>
      </c>
      <c r="F14529">
        <v>78.239999999999995</v>
      </c>
      <c r="G14529">
        <v>13.5</v>
      </c>
      <c r="H14529">
        <f t="shared" si="905"/>
        <v>14.268930000000012</v>
      </c>
      <c r="I14529">
        <f t="shared" si="906"/>
        <v>0.14268930000000013</v>
      </c>
      <c r="J14529">
        <f t="shared" si="907"/>
        <v>9.9243683013892636E-3</v>
      </c>
      <c r="L14529">
        <v>35.727725885001348</v>
      </c>
    </row>
    <row r="14530" spans="1:12" customFormat="1" hidden="1">
      <c r="A14530" s="10">
        <v>41476</v>
      </c>
      <c r="B14530" s="11">
        <v>0.4375</v>
      </c>
      <c r="C14530">
        <v>0</v>
      </c>
      <c r="D14530">
        <v>105.91</v>
      </c>
      <c r="E14530">
        <f t="shared" si="904"/>
        <v>8.1069999999999989E-2</v>
      </c>
      <c r="F14530">
        <v>78.17</v>
      </c>
      <c r="G14530">
        <v>13.5</v>
      </c>
      <c r="H14530">
        <f t="shared" si="905"/>
        <v>14.158929999999998</v>
      </c>
      <c r="I14530">
        <f t="shared" si="906"/>
        <v>0.14158929999999997</v>
      </c>
      <c r="J14530">
        <f t="shared" si="907"/>
        <v>9.7342039442917423E-3</v>
      </c>
      <c r="K14530">
        <f>J14530*3600</f>
        <v>35.043134199450272</v>
      </c>
      <c r="L14530" s="13">
        <f>K14530*1000/156000</f>
        <v>0.22463547563750175</v>
      </c>
    </row>
    <row r="14531" spans="1:12" customFormat="1" hidden="1">
      <c r="A14531" s="10">
        <v>41476</v>
      </c>
      <c r="B14531" s="11">
        <v>0.44097222222222227</v>
      </c>
      <c r="C14531">
        <v>0</v>
      </c>
      <c r="D14531">
        <v>106.03</v>
      </c>
      <c r="E14531">
        <f t="shared" si="904"/>
        <v>8.1069999999999989E-2</v>
      </c>
      <c r="F14531">
        <v>78.23</v>
      </c>
      <c r="G14531">
        <v>13.5</v>
      </c>
      <c r="H14531">
        <f t="shared" si="905"/>
        <v>14.21893</v>
      </c>
      <c r="I14531">
        <f t="shared" si="906"/>
        <v>0.14218929999999999</v>
      </c>
      <c r="J14531">
        <f t="shared" si="907"/>
        <v>9.837656285930951E-3</v>
      </c>
      <c r="L14531">
        <v>35.41556262935142</v>
      </c>
    </row>
    <row r="14532" spans="1:12" customFormat="1" hidden="1">
      <c r="A14532" s="10">
        <v>41476</v>
      </c>
      <c r="B14532" s="11">
        <v>0.44444444444444442</v>
      </c>
      <c r="C14532">
        <v>0</v>
      </c>
      <c r="D14532">
        <v>106.06</v>
      </c>
      <c r="E14532">
        <f t="shared" si="904"/>
        <v>8.1069999999999989E-2</v>
      </c>
      <c r="F14532">
        <v>78.25</v>
      </c>
      <c r="G14532">
        <v>13.5</v>
      </c>
      <c r="H14532">
        <f t="shared" si="905"/>
        <v>14.228930000000005</v>
      </c>
      <c r="I14532">
        <f t="shared" si="906"/>
        <v>0.14228930000000006</v>
      </c>
      <c r="J14532">
        <f t="shared" si="907"/>
        <v>9.854962169569605E-3</v>
      </c>
      <c r="L14532">
        <v>35.477863810450579</v>
      </c>
    </row>
    <row r="14533" spans="1:12" customFormat="1" hidden="1">
      <c r="A14533" s="10">
        <v>41476</v>
      </c>
      <c r="B14533" s="11">
        <v>0.44791666666666669</v>
      </c>
      <c r="C14533">
        <v>0</v>
      </c>
      <c r="D14533">
        <v>106.07</v>
      </c>
      <c r="E14533">
        <f t="shared" ref="E14533:E14596" si="908">(435-368)*1.21/1000</f>
        <v>8.1069999999999989E-2</v>
      </c>
      <c r="F14533">
        <v>78.290000000000006</v>
      </c>
      <c r="G14533">
        <v>13.5</v>
      </c>
      <c r="H14533">
        <f t="shared" ref="H14533:H14596" si="909">D14533-E14533-F14533-G14533</f>
        <v>14.19892999999999</v>
      </c>
      <c r="I14533">
        <f t="shared" ref="I14533:I14596" si="910">H14533/100</f>
        <v>0.1419892999999999</v>
      </c>
      <c r="J14533">
        <f t="shared" ref="J14533:J14596" si="911">1.2904*I14533^(5/2)</f>
        <v>9.8030992529340513E-3</v>
      </c>
      <c r="L14533">
        <v>35.291157310562582</v>
      </c>
    </row>
    <row r="14534" spans="1:12" customFormat="1" hidden="1">
      <c r="A14534" s="10">
        <v>41476</v>
      </c>
      <c r="B14534" s="11">
        <v>0.4513888888888889</v>
      </c>
      <c r="C14534">
        <v>0</v>
      </c>
      <c r="D14534">
        <v>106</v>
      </c>
      <c r="E14534">
        <f t="shared" si="908"/>
        <v>8.1069999999999989E-2</v>
      </c>
      <c r="F14534">
        <v>78.25</v>
      </c>
      <c r="G14534">
        <v>13.5</v>
      </c>
      <c r="H14534">
        <f t="shared" si="909"/>
        <v>14.168930000000003</v>
      </c>
      <c r="I14534">
        <f t="shared" si="910"/>
        <v>0.14168930000000002</v>
      </c>
      <c r="J14534">
        <f t="shared" si="911"/>
        <v>9.7514004428427975E-3</v>
      </c>
      <c r="L14534">
        <v>35.105041594234073</v>
      </c>
    </row>
    <row r="14535" spans="1:12" customFormat="1" hidden="1">
      <c r="A14535" s="10">
        <v>41476</v>
      </c>
      <c r="B14535" s="11">
        <v>0.4548611111111111</v>
      </c>
      <c r="C14535">
        <v>0</v>
      </c>
      <c r="D14535">
        <v>106.04</v>
      </c>
      <c r="E14535">
        <f t="shared" si="908"/>
        <v>8.1069999999999989E-2</v>
      </c>
      <c r="F14535">
        <v>78.33</v>
      </c>
      <c r="G14535">
        <v>13.5</v>
      </c>
      <c r="H14535">
        <f t="shared" si="909"/>
        <v>14.128930000000011</v>
      </c>
      <c r="I14535">
        <f t="shared" si="910"/>
        <v>0.14128930000000012</v>
      </c>
      <c r="J14535">
        <f t="shared" si="911"/>
        <v>9.6827236730727614E-3</v>
      </c>
      <c r="L14535">
        <v>34.857805223061938</v>
      </c>
    </row>
    <row r="14536" spans="1:12" customFormat="1">
      <c r="A14536" s="10">
        <v>41476</v>
      </c>
      <c r="B14536" s="11">
        <v>0.45833333333333331</v>
      </c>
      <c r="C14536">
        <v>0</v>
      </c>
      <c r="D14536">
        <v>106.05</v>
      </c>
      <c r="E14536">
        <f t="shared" si="908"/>
        <v>8.1069999999999989E-2</v>
      </c>
      <c r="F14536">
        <v>78.349999999999994</v>
      </c>
      <c r="G14536">
        <v>13.5</v>
      </c>
      <c r="H14536">
        <f t="shared" si="909"/>
        <v>14.118930000000006</v>
      </c>
      <c r="I14536">
        <f t="shared" si="910"/>
        <v>0.14118930000000007</v>
      </c>
      <c r="J14536">
        <f t="shared" si="911"/>
        <v>9.665599969366466E-3</v>
      </c>
      <c r="K14536">
        <f>J14536*3600</f>
        <v>34.796159889719277</v>
      </c>
      <c r="L14536" s="13">
        <f>K14536*1000/156000</f>
        <v>0.22305230698537995</v>
      </c>
    </row>
    <row r="14537" spans="1:12" customFormat="1" hidden="1">
      <c r="A14537" s="10">
        <v>41476</v>
      </c>
      <c r="B14537" s="11">
        <v>0.46180555555555558</v>
      </c>
      <c r="C14537">
        <v>0</v>
      </c>
      <c r="D14537">
        <v>106.08</v>
      </c>
      <c r="E14537">
        <f t="shared" si="908"/>
        <v>8.1069999999999989E-2</v>
      </c>
      <c r="F14537">
        <v>78.38</v>
      </c>
      <c r="G14537">
        <v>13.5</v>
      </c>
      <c r="H14537">
        <f t="shared" si="909"/>
        <v>14.118930000000006</v>
      </c>
      <c r="I14537">
        <f t="shared" si="910"/>
        <v>0.14118930000000007</v>
      </c>
      <c r="J14537">
        <f t="shared" si="911"/>
        <v>9.665599969366466E-3</v>
      </c>
      <c r="L14537">
        <v>34.796159889719277</v>
      </c>
    </row>
    <row r="14538" spans="1:12" customFormat="1" hidden="1">
      <c r="A14538" s="10">
        <v>41476</v>
      </c>
      <c r="B14538" s="11">
        <v>0.46527777777777773</v>
      </c>
      <c r="C14538">
        <v>0</v>
      </c>
      <c r="D14538">
        <v>106.07</v>
      </c>
      <c r="E14538">
        <f t="shared" si="908"/>
        <v>8.1069999999999989E-2</v>
      </c>
      <c r="F14538">
        <v>78.41</v>
      </c>
      <c r="G14538">
        <v>13.5</v>
      </c>
      <c r="H14538">
        <f t="shared" si="909"/>
        <v>14.07893</v>
      </c>
      <c r="I14538">
        <f t="shared" si="910"/>
        <v>0.14078930000000001</v>
      </c>
      <c r="J14538">
        <f t="shared" si="911"/>
        <v>9.5972869163474493E-3</v>
      </c>
      <c r="L14538">
        <v>34.550232898850815</v>
      </c>
    </row>
    <row r="14539" spans="1:12" customFormat="1" hidden="1">
      <c r="A14539" s="10">
        <v>41476</v>
      </c>
      <c r="B14539" s="11">
        <v>0.46875</v>
      </c>
      <c r="C14539">
        <v>0</v>
      </c>
      <c r="D14539">
        <v>106.05</v>
      </c>
      <c r="E14539">
        <f t="shared" si="908"/>
        <v>8.1069999999999989E-2</v>
      </c>
      <c r="F14539">
        <v>78.37</v>
      </c>
      <c r="G14539">
        <v>13.5</v>
      </c>
      <c r="H14539">
        <f t="shared" si="909"/>
        <v>14.098929999999996</v>
      </c>
      <c r="I14539">
        <f t="shared" si="910"/>
        <v>0.14098929999999996</v>
      </c>
      <c r="J14539">
        <f t="shared" si="911"/>
        <v>9.6314071033795998E-3</v>
      </c>
      <c r="L14539">
        <v>34.673065572166557</v>
      </c>
    </row>
    <row r="14540" spans="1:12" customFormat="1" hidden="1">
      <c r="A14540" s="10">
        <v>41476</v>
      </c>
      <c r="B14540" s="11">
        <v>0.47222222222222227</v>
      </c>
      <c r="C14540">
        <v>0</v>
      </c>
      <c r="D14540">
        <v>106.03</v>
      </c>
      <c r="E14540">
        <f t="shared" si="908"/>
        <v>8.1069999999999989E-2</v>
      </c>
      <c r="F14540">
        <v>78.290000000000006</v>
      </c>
      <c r="G14540">
        <v>13.5</v>
      </c>
      <c r="H14540">
        <f t="shared" si="909"/>
        <v>14.158929999999998</v>
      </c>
      <c r="I14540">
        <f t="shared" si="910"/>
        <v>0.14158929999999997</v>
      </c>
      <c r="J14540">
        <f t="shared" si="911"/>
        <v>9.7342039442917423E-3</v>
      </c>
      <c r="L14540">
        <v>35.043134199450272</v>
      </c>
    </row>
    <row r="14541" spans="1:12" customFormat="1" hidden="1">
      <c r="A14541" s="10">
        <v>41476</v>
      </c>
      <c r="B14541" s="11">
        <v>0.47569444444444442</v>
      </c>
      <c r="C14541">
        <v>0</v>
      </c>
      <c r="D14541">
        <v>106.05</v>
      </c>
      <c r="E14541">
        <f t="shared" si="908"/>
        <v>8.1069999999999989E-2</v>
      </c>
      <c r="F14541">
        <v>78.34</v>
      </c>
      <c r="G14541">
        <v>13.5</v>
      </c>
      <c r="H14541">
        <f t="shared" si="909"/>
        <v>14.128929999999997</v>
      </c>
      <c r="I14541">
        <f t="shared" si="910"/>
        <v>0.14128929999999998</v>
      </c>
      <c r="J14541">
        <f t="shared" si="911"/>
        <v>9.6827236730727458E-3</v>
      </c>
      <c r="L14541">
        <v>34.857805223061888</v>
      </c>
    </row>
    <row r="14542" spans="1:12" customFormat="1" hidden="1">
      <c r="A14542" s="10">
        <v>41476</v>
      </c>
      <c r="B14542" s="11">
        <v>0.47916666666666669</v>
      </c>
      <c r="C14542">
        <v>0</v>
      </c>
      <c r="D14542">
        <v>106.01</v>
      </c>
      <c r="E14542">
        <f t="shared" si="908"/>
        <v>8.1069999999999989E-2</v>
      </c>
      <c r="F14542">
        <v>78.33</v>
      </c>
      <c r="G14542">
        <v>13.5</v>
      </c>
      <c r="H14542">
        <f t="shared" si="909"/>
        <v>14.09893000000001</v>
      </c>
      <c r="I14542">
        <f t="shared" si="910"/>
        <v>0.1409893000000001</v>
      </c>
      <c r="J14542">
        <f t="shared" si="911"/>
        <v>9.6314071033796241E-3</v>
      </c>
      <c r="K14542">
        <f>J14542*3600</f>
        <v>34.673065572166649</v>
      </c>
      <c r="L14542" s="1">
        <v>34.673065572166649</v>
      </c>
    </row>
    <row r="14543" spans="1:12" customFormat="1" hidden="1">
      <c r="A14543" s="10">
        <v>41476</v>
      </c>
      <c r="B14543" s="11">
        <v>0.4826388888888889</v>
      </c>
      <c r="C14543">
        <v>0</v>
      </c>
      <c r="D14543">
        <v>105.94</v>
      </c>
      <c r="E14543">
        <f t="shared" si="908"/>
        <v>8.1069999999999989E-2</v>
      </c>
      <c r="F14543">
        <v>78.37</v>
      </c>
      <c r="G14543">
        <v>13.5</v>
      </c>
      <c r="H14543">
        <f t="shared" si="909"/>
        <v>13.988929999999996</v>
      </c>
      <c r="I14543">
        <f t="shared" si="910"/>
        <v>0.13988929999999997</v>
      </c>
      <c r="J14543">
        <f t="shared" si="911"/>
        <v>9.444644093250883E-3</v>
      </c>
      <c r="L14543">
        <v>34.000718735703181</v>
      </c>
    </row>
    <row r="14544" spans="1:12" customFormat="1" hidden="1">
      <c r="A14544" s="10">
        <v>41476</v>
      </c>
      <c r="B14544" s="11">
        <v>0.4861111111111111</v>
      </c>
      <c r="C14544">
        <v>0</v>
      </c>
      <c r="D14544">
        <v>106.01</v>
      </c>
      <c r="E14544">
        <f t="shared" si="908"/>
        <v>8.1069999999999989E-2</v>
      </c>
      <c r="F14544">
        <v>78.34</v>
      </c>
      <c r="G14544">
        <v>13.5</v>
      </c>
      <c r="H14544">
        <f t="shared" si="909"/>
        <v>14.088930000000005</v>
      </c>
      <c r="I14544">
        <f t="shared" si="910"/>
        <v>0.14088930000000005</v>
      </c>
      <c r="J14544">
        <f t="shared" si="911"/>
        <v>9.6143379282163204E-3</v>
      </c>
      <c r="L14544">
        <v>34.611616541578755</v>
      </c>
    </row>
    <row r="14545" spans="1:12" customFormat="1" hidden="1">
      <c r="A14545" s="10">
        <v>41476</v>
      </c>
      <c r="B14545" s="11">
        <v>0.48958333333333331</v>
      </c>
      <c r="C14545">
        <v>0</v>
      </c>
      <c r="D14545">
        <v>106.11</v>
      </c>
      <c r="E14545">
        <f t="shared" si="908"/>
        <v>8.1069999999999989E-2</v>
      </c>
      <c r="F14545">
        <v>78.39</v>
      </c>
      <c r="G14545">
        <v>13.5</v>
      </c>
      <c r="H14545">
        <f t="shared" si="909"/>
        <v>14.138930000000002</v>
      </c>
      <c r="I14545">
        <f t="shared" si="910"/>
        <v>0.14138930000000002</v>
      </c>
      <c r="J14545">
        <f t="shared" si="911"/>
        <v>9.6998655658389957E-3</v>
      </c>
      <c r="L14545">
        <v>34.919516037020387</v>
      </c>
    </row>
    <row r="14546" spans="1:12" customFormat="1" hidden="1">
      <c r="A14546" s="10">
        <v>41476</v>
      </c>
      <c r="B14546" s="11">
        <v>0.49305555555555558</v>
      </c>
      <c r="C14546">
        <v>0</v>
      </c>
      <c r="D14546">
        <v>106.1</v>
      </c>
      <c r="E14546">
        <f t="shared" si="908"/>
        <v>8.1069999999999989E-2</v>
      </c>
      <c r="F14546">
        <v>78.38</v>
      </c>
      <c r="G14546">
        <v>13.5</v>
      </c>
      <c r="H14546">
        <f t="shared" si="909"/>
        <v>14.138930000000002</v>
      </c>
      <c r="I14546">
        <f t="shared" si="910"/>
        <v>0.14138930000000002</v>
      </c>
      <c r="J14546">
        <f t="shared" si="911"/>
        <v>9.6998655658389957E-3</v>
      </c>
      <c r="L14546">
        <v>34.919516037020387</v>
      </c>
    </row>
    <row r="14547" spans="1:12" customFormat="1" hidden="1">
      <c r="A14547" s="10">
        <v>41476</v>
      </c>
      <c r="B14547" s="11">
        <v>0.49652777777777773</v>
      </c>
      <c r="C14547">
        <v>0</v>
      </c>
      <c r="D14547">
        <v>106.14</v>
      </c>
      <c r="E14547">
        <f t="shared" si="908"/>
        <v>8.1069999999999989E-2</v>
      </c>
      <c r="F14547">
        <v>78.400000000000006</v>
      </c>
      <c r="G14547">
        <v>13.5</v>
      </c>
      <c r="H14547">
        <f t="shared" si="909"/>
        <v>14.158929999999998</v>
      </c>
      <c r="I14547">
        <f t="shared" si="910"/>
        <v>0.14158929999999997</v>
      </c>
      <c r="J14547">
        <f t="shared" si="911"/>
        <v>9.7342039442917423E-3</v>
      </c>
      <c r="L14547">
        <v>35.043134199450272</v>
      </c>
    </row>
    <row r="14548" spans="1:12" customFormat="1">
      <c r="A14548" s="10">
        <v>41476</v>
      </c>
      <c r="B14548" s="11">
        <v>0.5</v>
      </c>
      <c r="C14548">
        <v>0</v>
      </c>
      <c r="D14548">
        <v>106.02</v>
      </c>
      <c r="E14548">
        <f t="shared" si="908"/>
        <v>8.1069999999999989E-2</v>
      </c>
      <c r="F14548">
        <v>78.430000000000007</v>
      </c>
      <c r="G14548">
        <v>13.5</v>
      </c>
      <c r="H14548">
        <f t="shared" si="909"/>
        <v>14.008929999999992</v>
      </c>
      <c r="I14548">
        <f t="shared" si="910"/>
        <v>0.14008929999999992</v>
      </c>
      <c r="J14548">
        <f t="shared" si="911"/>
        <v>9.478437863665359E-3</v>
      </c>
      <c r="K14548">
        <f>J14548*3600</f>
        <v>34.122376309195289</v>
      </c>
      <c r="L14548" s="13">
        <f>K14548*1000/156000</f>
        <v>0.21873318146920054</v>
      </c>
    </row>
    <row r="14549" spans="1:12" customFormat="1" hidden="1">
      <c r="A14549" s="10">
        <v>41476</v>
      </c>
      <c r="B14549" s="11">
        <v>0.50347222222222221</v>
      </c>
      <c r="C14549">
        <v>0</v>
      </c>
      <c r="D14549">
        <v>106.14</v>
      </c>
      <c r="E14549">
        <f t="shared" si="908"/>
        <v>8.1069999999999989E-2</v>
      </c>
      <c r="F14549">
        <v>78.42</v>
      </c>
      <c r="G14549">
        <v>13.5</v>
      </c>
      <c r="H14549">
        <f t="shared" si="909"/>
        <v>14.138930000000002</v>
      </c>
      <c r="I14549">
        <f t="shared" si="910"/>
        <v>0.14138930000000002</v>
      </c>
      <c r="J14549">
        <f t="shared" si="911"/>
        <v>9.6998655658389957E-3</v>
      </c>
      <c r="L14549">
        <v>34.919516037020387</v>
      </c>
    </row>
    <row r="14550" spans="1:12" customFormat="1" hidden="1">
      <c r="A14550" s="10">
        <v>41476</v>
      </c>
      <c r="B14550" s="11">
        <v>0.50694444444444442</v>
      </c>
      <c r="C14550">
        <v>0</v>
      </c>
      <c r="D14550">
        <v>106.06</v>
      </c>
      <c r="E14550">
        <f t="shared" si="908"/>
        <v>8.1069999999999989E-2</v>
      </c>
      <c r="F14550">
        <v>78.400000000000006</v>
      </c>
      <c r="G14550">
        <v>13.5</v>
      </c>
      <c r="H14550">
        <f t="shared" si="909"/>
        <v>14.07893</v>
      </c>
      <c r="I14550">
        <f t="shared" si="910"/>
        <v>0.14078930000000001</v>
      </c>
      <c r="J14550">
        <f t="shared" si="911"/>
        <v>9.5972869163474493E-3</v>
      </c>
      <c r="L14550">
        <v>34.550232898850815</v>
      </c>
    </row>
    <row r="14551" spans="1:12" customFormat="1" hidden="1">
      <c r="A14551" s="10">
        <v>41476</v>
      </c>
      <c r="B14551" s="11">
        <v>0.51041666666666663</v>
      </c>
      <c r="C14551">
        <v>0</v>
      </c>
      <c r="D14551">
        <v>106.15</v>
      </c>
      <c r="E14551">
        <f t="shared" si="908"/>
        <v>8.1069999999999989E-2</v>
      </c>
      <c r="F14551">
        <v>78.459999999999994</v>
      </c>
      <c r="G14551">
        <v>13.5</v>
      </c>
      <c r="H14551">
        <f t="shared" si="909"/>
        <v>14.108930000000015</v>
      </c>
      <c r="I14551">
        <f t="shared" si="910"/>
        <v>0.14108930000000014</v>
      </c>
      <c r="J14551">
        <f t="shared" si="911"/>
        <v>9.6484944482821706E-3</v>
      </c>
      <c r="L14551">
        <v>34.734580013815815</v>
      </c>
    </row>
    <row r="14552" spans="1:12" customFormat="1" hidden="1">
      <c r="A14552" s="10">
        <v>41476</v>
      </c>
      <c r="B14552" s="11">
        <v>0.51388888888888895</v>
      </c>
      <c r="C14552">
        <v>0</v>
      </c>
      <c r="D14552">
        <v>106.14</v>
      </c>
      <c r="E14552">
        <f t="shared" si="908"/>
        <v>8.1069999999999989E-2</v>
      </c>
      <c r="F14552">
        <v>78.459999999999994</v>
      </c>
      <c r="G14552">
        <v>13.5</v>
      </c>
      <c r="H14552">
        <f t="shared" si="909"/>
        <v>14.09893000000001</v>
      </c>
      <c r="I14552">
        <f t="shared" si="910"/>
        <v>0.1409893000000001</v>
      </c>
      <c r="J14552">
        <f t="shared" si="911"/>
        <v>9.6314071033796241E-3</v>
      </c>
      <c r="L14552">
        <v>34.673065572166649</v>
      </c>
    </row>
    <row r="14553" spans="1:12" customFormat="1" hidden="1">
      <c r="A14553" s="10">
        <v>41476</v>
      </c>
      <c r="B14553" s="11">
        <v>0.51736111111111105</v>
      </c>
      <c r="C14553">
        <v>0</v>
      </c>
      <c r="D14553">
        <v>106</v>
      </c>
      <c r="E14553">
        <f t="shared" si="908"/>
        <v>8.1069999999999989E-2</v>
      </c>
      <c r="F14553">
        <v>78.349999999999994</v>
      </c>
      <c r="G14553">
        <v>13.5</v>
      </c>
      <c r="H14553">
        <f t="shared" si="909"/>
        <v>14.068930000000009</v>
      </c>
      <c r="I14553">
        <f t="shared" si="910"/>
        <v>0.1406893000000001</v>
      </c>
      <c r="J14553">
        <f t="shared" si="911"/>
        <v>9.5802540613259598E-3</v>
      </c>
      <c r="L14553">
        <v>34.488914620773457</v>
      </c>
    </row>
    <row r="14554" spans="1:12" customFormat="1" hidden="1">
      <c r="A14554" s="10">
        <v>41476</v>
      </c>
      <c r="B14554" s="11">
        <v>0.52083333333333337</v>
      </c>
      <c r="C14554">
        <v>0</v>
      </c>
      <c r="D14554">
        <v>105.99</v>
      </c>
      <c r="E14554">
        <f t="shared" si="908"/>
        <v>8.1069999999999989E-2</v>
      </c>
      <c r="F14554">
        <v>78.349999999999994</v>
      </c>
      <c r="G14554">
        <v>13.5</v>
      </c>
      <c r="H14554">
        <f t="shared" si="909"/>
        <v>14.058930000000004</v>
      </c>
      <c r="I14554">
        <f t="shared" si="910"/>
        <v>0.14058930000000003</v>
      </c>
      <c r="J14554">
        <f t="shared" si="911"/>
        <v>9.5632393567024136E-3</v>
      </c>
      <c r="K14554">
        <f>J14554*3600</f>
        <v>34.427661684128687</v>
      </c>
      <c r="L14554" s="1">
        <v>34.427661684128687</v>
      </c>
    </row>
    <row r="14555" spans="1:12" customFormat="1" hidden="1">
      <c r="A14555" s="10">
        <v>41476</v>
      </c>
      <c r="B14555" s="11">
        <v>0.52430555555555558</v>
      </c>
      <c r="C14555">
        <v>0</v>
      </c>
      <c r="D14555">
        <v>105.86</v>
      </c>
      <c r="E14555">
        <f t="shared" si="908"/>
        <v>8.1069999999999989E-2</v>
      </c>
      <c r="F14555">
        <v>78.31</v>
      </c>
      <c r="G14555">
        <v>13.5</v>
      </c>
      <c r="H14555">
        <f t="shared" si="909"/>
        <v>13.96893</v>
      </c>
      <c r="I14555">
        <f t="shared" si="910"/>
        <v>0.13968930000000002</v>
      </c>
      <c r="J14555">
        <f t="shared" si="911"/>
        <v>9.4109227177148792E-3</v>
      </c>
      <c r="L14555">
        <v>33.879321783773563</v>
      </c>
    </row>
    <row r="14556" spans="1:12" customFormat="1" hidden="1">
      <c r="A14556" s="10">
        <v>41476</v>
      </c>
      <c r="B14556" s="11">
        <v>0.52777777777777779</v>
      </c>
      <c r="C14556">
        <v>0</v>
      </c>
      <c r="D14556">
        <v>105.83</v>
      </c>
      <c r="E14556">
        <f t="shared" si="908"/>
        <v>8.1069999999999989E-2</v>
      </c>
      <c r="F14556">
        <v>78.22</v>
      </c>
      <c r="G14556">
        <v>13.5</v>
      </c>
      <c r="H14556">
        <f t="shared" si="909"/>
        <v>14.028930000000003</v>
      </c>
      <c r="I14556">
        <f t="shared" si="910"/>
        <v>0.14028930000000003</v>
      </c>
      <c r="J14556">
        <f t="shared" si="911"/>
        <v>9.5123040806914267E-3</v>
      </c>
      <c r="L14556">
        <v>34.244294690489134</v>
      </c>
    </row>
    <row r="14557" spans="1:12" customFormat="1" hidden="1">
      <c r="A14557" s="10">
        <v>41476</v>
      </c>
      <c r="B14557" s="11">
        <v>0.53125</v>
      </c>
      <c r="C14557">
        <v>0</v>
      </c>
      <c r="D14557">
        <v>105.84</v>
      </c>
      <c r="E14557">
        <f t="shared" si="908"/>
        <v>8.1069999999999989E-2</v>
      </c>
      <c r="F14557">
        <v>78.23</v>
      </c>
      <c r="G14557">
        <v>13.5</v>
      </c>
      <c r="H14557">
        <f t="shared" si="909"/>
        <v>14.028930000000003</v>
      </c>
      <c r="I14557">
        <f t="shared" si="910"/>
        <v>0.14028930000000003</v>
      </c>
      <c r="J14557">
        <f t="shared" si="911"/>
        <v>9.5123040806914267E-3</v>
      </c>
      <c r="L14557">
        <v>34.244294690489134</v>
      </c>
    </row>
    <row r="14558" spans="1:12" customFormat="1" hidden="1">
      <c r="A14558" s="10">
        <v>41476</v>
      </c>
      <c r="B14558" s="11">
        <v>0.53472222222222221</v>
      </c>
      <c r="C14558">
        <v>0</v>
      </c>
      <c r="D14558">
        <v>105.85</v>
      </c>
      <c r="E14558">
        <f t="shared" si="908"/>
        <v>8.1069999999999989E-2</v>
      </c>
      <c r="F14558">
        <v>78.25</v>
      </c>
      <c r="G14558">
        <v>13.5</v>
      </c>
      <c r="H14558">
        <f t="shared" si="909"/>
        <v>14.018929999999997</v>
      </c>
      <c r="I14558">
        <f t="shared" si="910"/>
        <v>0.14018929999999996</v>
      </c>
      <c r="J14558">
        <f t="shared" si="911"/>
        <v>9.4953619131200751E-3</v>
      </c>
      <c r="L14558">
        <v>34.183302887232273</v>
      </c>
    </row>
    <row r="14559" spans="1:12" customFormat="1" hidden="1">
      <c r="A14559" s="10">
        <v>41476</v>
      </c>
      <c r="B14559" s="11">
        <v>0.53819444444444442</v>
      </c>
      <c r="C14559">
        <v>0</v>
      </c>
      <c r="D14559">
        <v>105.82</v>
      </c>
      <c r="E14559">
        <f t="shared" si="908"/>
        <v>8.1069999999999989E-2</v>
      </c>
      <c r="F14559">
        <v>78.23</v>
      </c>
      <c r="G14559">
        <v>13.5</v>
      </c>
      <c r="H14559">
        <f t="shared" si="909"/>
        <v>14.008929999999992</v>
      </c>
      <c r="I14559">
        <f t="shared" si="910"/>
        <v>0.14008929999999992</v>
      </c>
      <c r="J14559">
        <f t="shared" si="911"/>
        <v>9.478437863665359E-3</v>
      </c>
      <c r="L14559">
        <v>34.122376309195289</v>
      </c>
    </row>
    <row r="14560" spans="1:12" customFormat="1">
      <c r="A14560" s="10">
        <v>41476</v>
      </c>
      <c r="B14560" s="11">
        <v>0.54166666666666663</v>
      </c>
      <c r="C14560">
        <v>0</v>
      </c>
      <c r="D14560">
        <v>105.63</v>
      </c>
      <c r="E14560">
        <f t="shared" si="908"/>
        <v>8.1069999999999989E-2</v>
      </c>
      <c r="F14560">
        <v>78.150000000000006</v>
      </c>
      <c r="G14560">
        <v>13.5</v>
      </c>
      <c r="H14560">
        <f t="shared" si="909"/>
        <v>13.898929999999993</v>
      </c>
      <c r="I14560">
        <f t="shared" si="910"/>
        <v>0.13898929999999993</v>
      </c>
      <c r="J14560">
        <f t="shared" si="911"/>
        <v>9.2934672652417224E-3</v>
      </c>
      <c r="K14560">
        <f>J14560*3600</f>
        <v>33.456482154870201</v>
      </c>
      <c r="L14560" s="13">
        <f>K14560*1000/156000</f>
        <v>0.21446462919788592</v>
      </c>
    </row>
    <row r="14561" spans="1:12" customFormat="1" hidden="1">
      <c r="A14561" s="10">
        <v>41476</v>
      </c>
      <c r="B14561" s="11">
        <v>0.54513888888888895</v>
      </c>
      <c r="C14561">
        <v>0</v>
      </c>
      <c r="D14561">
        <v>105.81</v>
      </c>
      <c r="E14561">
        <f t="shared" si="908"/>
        <v>8.1069999999999989E-2</v>
      </c>
      <c r="F14561">
        <v>78.180000000000007</v>
      </c>
      <c r="G14561">
        <v>13.5</v>
      </c>
      <c r="H14561">
        <f t="shared" si="909"/>
        <v>14.048929999999999</v>
      </c>
      <c r="I14561">
        <f t="shared" si="910"/>
        <v>0.14048929999999998</v>
      </c>
      <c r="J14561">
        <f t="shared" si="911"/>
        <v>9.5462427960251676E-3</v>
      </c>
      <c r="L14561">
        <v>34.366474065690603</v>
      </c>
    </row>
    <row r="14562" spans="1:12" customFormat="1" hidden="1">
      <c r="A14562" s="10">
        <v>41476</v>
      </c>
      <c r="B14562" s="11">
        <v>0.54861111111111105</v>
      </c>
      <c r="C14562">
        <v>0</v>
      </c>
      <c r="D14562">
        <v>105.71</v>
      </c>
      <c r="E14562">
        <f t="shared" si="908"/>
        <v>8.1069999999999989E-2</v>
      </c>
      <c r="F14562">
        <v>78.13</v>
      </c>
      <c r="G14562">
        <v>13.5</v>
      </c>
      <c r="H14562">
        <f t="shared" si="909"/>
        <v>13.998930000000001</v>
      </c>
      <c r="I14562">
        <f t="shared" si="910"/>
        <v>0.13998930000000001</v>
      </c>
      <c r="J14562">
        <f t="shared" si="911"/>
        <v>9.4615319258641445E-3</v>
      </c>
      <c r="L14562">
        <v>34.061514933110921</v>
      </c>
    </row>
    <row r="14563" spans="1:12" customFormat="1" hidden="1">
      <c r="A14563" s="10">
        <v>41476</v>
      </c>
      <c r="B14563" s="11">
        <v>0.55208333333333337</v>
      </c>
      <c r="C14563">
        <v>0</v>
      </c>
      <c r="D14563">
        <v>105.71</v>
      </c>
      <c r="E14563">
        <f t="shared" si="908"/>
        <v>8.1069999999999989E-2</v>
      </c>
      <c r="F14563">
        <v>78.23</v>
      </c>
      <c r="G14563">
        <v>13.5</v>
      </c>
      <c r="H14563">
        <f t="shared" si="909"/>
        <v>13.898929999999993</v>
      </c>
      <c r="I14563">
        <f t="shared" si="910"/>
        <v>0.13898929999999993</v>
      </c>
      <c r="J14563">
        <f t="shared" si="911"/>
        <v>9.2934672652417224E-3</v>
      </c>
      <c r="L14563">
        <v>33.456482154870201</v>
      </c>
    </row>
    <row r="14564" spans="1:12" customFormat="1" hidden="1">
      <c r="A14564" s="10">
        <v>41476</v>
      </c>
      <c r="B14564" s="11">
        <v>0.55555555555555558</v>
      </c>
      <c r="C14564">
        <v>0</v>
      </c>
      <c r="D14564">
        <v>105.77</v>
      </c>
      <c r="E14564">
        <f t="shared" si="908"/>
        <v>8.1069999999999989E-2</v>
      </c>
      <c r="F14564">
        <v>78.209999999999994</v>
      </c>
      <c r="G14564">
        <v>13.5</v>
      </c>
      <c r="H14564">
        <f t="shared" si="909"/>
        <v>13.978930000000005</v>
      </c>
      <c r="I14564">
        <f t="shared" si="910"/>
        <v>0.13978930000000006</v>
      </c>
      <c r="J14564">
        <f t="shared" si="911"/>
        <v>9.427774359357842E-3</v>
      </c>
      <c r="L14564">
        <v>33.939987693688231</v>
      </c>
    </row>
    <row r="14565" spans="1:12" customFormat="1" hidden="1">
      <c r="A14565" s="10">
        <v>41476</v>
      </c>
      <c r="B14565" s="11">
        <v>0.55902777777777779</v>
      </c>
      <c r="C14565">
        <v>0</v>
      </c>
      <c r="D14565">
        <v>105.68</v>
      </c>
      <c r="E14565">
        <f t="shared" si="908"/>
        <v>8.1069999999999989E-2</v>
      </c>
      <c r="F14565">
        <v>78.23</v>
      </c>
      <c r="G14565">
        <v>13.5</v>
      </c>
      <c r="H14565">
        <f t="shared" si="909"/>
        <v>13.868930000000006</v>
      </c>
      <c r="I14565">
        <f t="shared" si="910"/>
        <v>0.13868930000000007</v>
      </c>
      <c r="J14565">
        <f t="shared" si="911"/>
        <v>9.2433999499603424E-3</v>
      </c>
      <c r="L14565">
        <v>33.276239819857231</v>
      </c>
    </row>
    <row r="14566" spans="1:12" customFormat="1" hidden="1">
      <c r="A14566" s="10">
        <v>41476</v>
      </c>
      <c r="B14566" s="11">
        <v>0.5625</v>
      </c>
      <c r="C14566">
        <v>0</v>
      </c>
      <c r="D14566">
        <v>105.6</v>
      </c>
      <c r="E14566">
        <f t="shared" si="908"/>
        <v>8.1069999999999989E-2</v>
      </c>
      <c r="F14566">
        <v>78.22</v>
      </c>
      <c r="G14566">
        <v>13.5</v>
      </c>
      <c r="H14566">
        <f t="shared" si="909"/>
        <v>13.798929999999999</v>
      </c>
      <c r="I14566">
        <f t="shared" si="910"/>
        <v>0.13798929999999998</v>
      </c>
      <c r="J14566">
        <f t="shared" si="911"/>
        <v>9.1272066432688242E-3</v>
      </c>
      <c r="K14566">
        <f>J14566*3600</f>
        <v>32.85794391576777</v>
      </c>
      <c r="L14566">
        <v>32.85794391576777</v>
      </c>
    </row>
    <row r="14567" spans="1:12" customFormat="1" hidden="1">
      <c r="A14567" s="10">
        <v>41476</v>
      </c>
      <c r="B14567" s="11">
        <v>0.56597222222222221</v>
      </c>
      <c r="C14567">
        <v>0</v>
      </c>
      <c r="D14567">
        <v>105.7</v>
      </c>
      <c r="E14567">
        <f t="shared" si="908"/>
        <v>8.1069999999999989E-2</v>
      </c>
      <c r="F14567">
        <v>78.28</v>
      </c>
      <c r="G14567">
        <v>13.5</v>
      </c>
      <c r="H14567">
        <f t="shared" si="909"/>
        <v>13.838930000000005</v>
      </c>
      <c r="I14567">
        <f t="shared" si="910"/>
        <v>0.13838930000000005</v>
      </c>
      <c r="J14567">
        <f t="shared" si="911"/>
        <v>9.1934948229959526E-3</v>
      </c>
      <c r="L14567">
        <v>33.096581362785429</v>
      </c>
    </row>
    <row r="14568" spans="1:12" customFormat="1" hidden="1">
      <c r="A14568" s="10">
        <v>41476</v>
      </c>
      <c r="B14568" s="11">
        <v>0.56944444444444442</v>
      </c>
      <c r="C14568">
        <v>0</v>
      </c>
      <c r="D14568">
        <v>105.72</v>
      </c>
      <c r="E14568">
        <f t="shared" si="908"/>
        <v>8.1069999999999989E-2</v>
      </c>
      <c r="F14568">
        <v>78.34</v>
      </c>
      <c r="G14568">
        <v>13.5</v>
      </c>
      <c r="H14568">
        <f t="shared" si="909"/>
        <v>13.798929999999999</v>
      </c>
      <c r="I14568">
        <f t="shared" si="910"/>
        <v>0.13798929999999998</v>
      </c>
      <c r="J14568">
        <f t="shared" si="911"/>
        <v>9.1272066432688242E-3</v>
      </c>
      <c r="L14568">
        <v>32.85794391576777</v>
      </c>
    </row>
    <row r="14569" spans="1:12" customFormat="1" hidden="1">
      <c r="A14569" s="10">
        <v>41476</v>
      </c>
      <c r="B14569" s="11">
        <v>0.57291666666666663</v>
      </c>
      <c r="C14569">
        <v>0</v>
      </c>
      <c r="D14569">
        <v>105.69</v>
      </c>
      <c r="E14569">
        <f t="shared" si="908"/>
        <v>8.1069999999999989E-2</v>
      </c>
      <c r="F14569">
        <v>78.31</v>
      </c>
      <c r="G14569">
        <v>13.5</v>
      </c>
      <c r="H14569">
        <f t="shared" si="909"/>
        <v>13.798929999999999</v>
      </c>
      <c r="I14569">
        <f t="shared" si="910"/>
        <v>0.13798929999999998</v>
      </c>
      <c r="J14569">
        <f t="shared" si="911"/>
        <v>9.1272066432688242E-3</v>
      </c>
      <c r="L14569">
        <v>32.85794391576777</v>
      </c>
    </row>
    <row r="14570" spans="1:12" customFormat="1" hidden="1">
      <c r="A14570" s="10">
        <v>41476</v>
      </c>
      <c r="B14570" s="11">
        <v>0.57638888888888895</v>
      </c>
      <c r="C14570">
        <v>0</v>
      </c>
      <c r="D14570">
        <v>105.87</v>
      </c>
      <c r="E14570">
        <f t="shared" si="908"/>
        <v>8.1069999999999989E-2</v>
      </c>
      <c r="F14570">
        <v>78.33</v>
      </c>
      <c r="G14570">
        <v>13.5</v>
      </c>
      <c r="H14570">
        <f t="shared" si="909"/>
        <v>13.958930000000009</v>
      </c>
      <c r="I14570">
        <f t="shared" si="910"/>
        <v>0.13958930000000008</v>
      </c>
      <c r="J14570">
        <f t="shared" si="911"/>
        <v>9.3940891618496166E-3</v>
      </c>
      <c r="L14570">
        <v>33.818720982658618</v>
      </c>
    </row>
    <row r="14571" spans="1:12" customFormat="1" hidden="1">
      <c r="A14571" s="10">
        <v>41476</v>
      </c>
      <c r="B14571" s="11">
        <v>0.57986111111111105</v>
      </c>
      <c r="C14571">
        <v>0</v>
      </c>
      <c r="D14571">
        <v>106.07</v>
      </c>
      <c r="E14571">
        <f t="shared" si="908"/>
        <v>8.1069999999999989E-2</v>
      </c>
      <c r="F14571">
        <v>78.31</v>
      </c>
      <c r="G14571">
        <v>13.5</v>
      </c>
      <c r="H14571">
        <f t="shared" si="909"/>
        <v>14.178929999999994</v>
      </c>
      <c r="I14571">
        <f t="shared" si="910"/>
        <v>0.14178929999999995</v>
      </c>
      <c r="J14571">
        <f t="shared" si="911"/>
        <v>9.7686151561828284E-3</v>
      </c>
      <c r="L14571">
        <v>35.167014562258181</v>
      </c>
    </row>
    <row r="14572" spans="1:12" customFormat="1">
      <c r="A14572" s="10">
        <v>41476</v>
      </c>
      <c r="B14572" s="11">
        <v>0.58333333333333337</v>
      </c>
      <c r="C14572">
        <v>0</v>
      </c>
      <c r="D14572">
        <v>106.23</v>
      </c>
      <c r="E14572">
        <f t="shared" si="908"/>
        <v>8.1069999999999989E-2</v>
      </c>
      <c r="F14572">
        <v>78.39</v>
      </c>
      <c r="G14572">
        <v>13.5</v>
      </c>
      <c r="H14572">
        <f t="shared" si="909"/>
        <v>14.258930000000007</v>
      </c>
      <c r="I14572">
        <f t="shared" si="910"/>
        <v>0.14258930000000006</v>
      </c>
      <c r="J14572">
        <f t="shared" si="911"/>
        <v>9.9069893660230241E-3</v>
      </c>
      <c r="K14572">
        <f>J14572*3600</f>
        <v>35.665161717682885</v>
      </c>
      <c r="L14572" s="13">
        <f>K14572*1000/156000</f>
        <v>0.22862283152360827</v>
      </c>
    </row>
    <row r="14573" spans="1:12" customFormat="1" hidden="1">
      <c r="A14573" s="10">
        <v>41476</v>
      </c>
      <c r="B14573" s="11">
        <v>0.58680555555555558</v>
      </c>
      <c r="C14573">
        <v>0</v>
      </c>
      <c r="D14573">
        <v>106.33</v>
      </c>
      <c r="E14573">
        <f t="shared" si="908"/>
        <v>8.1069999999999989E-2</v>
      </c>
      <c r="F14573">
        <v>78.41</v>
      </c>
      <c r="G14573">
        <v>13.5</v>
      </c>
      <c r="H14573">
        <f t="shared" si="909"/>
        <v>14.338930000000005</v>
      </c>
      <c r="I14573">
        <f t="shared" si="910"/>
        <v>0.14338930000000005</v>
      </c>
      <c r="J14573">
        <f t="shared" si="911"/>
        <v>1.0046533018112265E-2</v>
      </c>
      <c r="L14573">
        <v>36.167518865204151</v>
      </c>
    </row>
    <row r="14574" spans="1:12" customFormat="1" hidden="1">
      <c r="A14574" s="10">
        <v>41476</v>
      </c>
      <c r="B14574" s="11">
        <v>0.59027777777777779</v>
      </c>
      <c r="C14574">
        <v>0</v>
      </c>
      <c r="D14574">
        <v>106.12</v>
      </c>
      <c r="E14574">
        <f t="shared" si="908"/>
        <v>8.1069999999999989E-2</v>
      </c>
      <c r="F14574">
        <v>78.400000000000006</v>
      </c>
      <c r="G14574">
        <v>13.5</v>
      </c>
      <c r="H14574">
        <f t="shared" si="909"/>
        <v>14.138930000000002</v>
      </c>
      <c r="I14574">
        <f t="shared" si="910"/>
        <v>0.14138930000000002</v>
      </c>
      <c r="J14574">
        <f t="shared" si="911"/>
        <v>9.6998655658389957E-3</v>
      </c>
      <c r="L14574">
        <v>34.919516037020387</v>
      </c>
    </row>
    <row r="14575" spans="1:12" customFormat="1" hidden="1">
      <c r="A14575" s="10">
        <v>41476</v>
      </c>
      <c r="B14575" s="11">
        <v>0.59375</v>
      </c>
      <c r="C14575">
        <v>0</v>
      </c>
      <c r="D14575">
        <v>106.17</v>
      </c>
      <c r="E14575">
        <f t="shared" si="908"/>
        <v>8.1069999999999989E-2</v>
      </c>
      <c r="F14575">
        <v>78.33</v>
      </c>
      <c r="G14575">
        <v>13.5</v>
      </c>
      <c r="H14575">
        <f t="shared" si="909"/>
        <v>14.258930000000007</v>
      </c>
      <c r="I14575">
        <f t="shared" si="910"/>
        <v>0.14258930000000006</v>
      </c>
      <c r="J14575">
        <f t="shared" si="911"/>
        <v>9.9069893660230241E-3</v>
      </c>
      <c r="L14575">
        <v>35.665161717682885</v>
      </c>
    </row>
    <row r="14576" spans="1:12" customFormat="1" hidden="1">
      <c r="A14576" s="10">
        <v>41476</v>
      </c>
      <c r="B14576" s="11">
        <v>0.59722222222222221</v>
      </c>
      <c r="C14576">
        <v>0</v>
      </c>
      <c r="D14576">
        <v>106.22</v>
      </c>
      <c r="E14576">
        <f t="shared" si="908"/>
        <v>8.1069999999999989E-2</v>
      </c>
      <c r="F14576">
        <v>78.52</v>
      </c>
      <c r="G14576">
        <v>13.5</v>
      </c>
      <c r="H14576">
        <f t="shared" si="909"/>
        <v>14.118930000000006</v>
      </c>
      <c r="I14576">
        <f t="shared" si="910"/>
        <v>0.14118930000000007</v>
      </c>
      <c r="J14576">
        <f t="shared" si="911"/>
        <v>9.665599969366466E-3</v>
      </c>
      <c r="L14576">
        <v>34.796159889719277</v>
      </c>
    </row>
    <row r="14577" spans="1:12" customFormat="1" hidden="1">
      <c r="A14577" s="10">
        <v>41476</v>
      </c>
      <c r="B14577" s="11">
        <v>0.60069444444444442</v>
      </c>
      <c r="C14577">
        <v>0</v>
      </c>
      <c r="D14577">
        <v>106.24</v>
      </c>
      <c r="E14577">
        <f t="shared" si="908"/>
        <v>8.1069999999999989E-2</v>
      </c>
      <c r="F14577">
        <v>78.59</v>
      </c>
      <c r="G14577">
        <v>13.5</v>
      </c>
      <c r="H14577">
        <f t="shared" si="909"/>
        <v>14.068929999999995</v>
      </c>
      <c r="I14577">
        <f t="shared" si="910"/>
        <v>0.14068929999999993</v>
      </c>
      <c r="J14577">
        <f t="shared" si="911"/>
        <v>9.5802540613259338E-3</v>
      </c>
      <c r="L14577">
        <v>34.488914620773365</v>
      </c>
    </row>
    <row r="14578" spans="1:12" customFormat="1" hidden="1">
      <c r="A14578" s="10">
        <v>41476</v>
      </c>
      <c r="B14578" s="11">
        <v>0.60416666666666663</v>
      </c>
      <c r="C14578">
        <v>0</v>
      </c>
      <c r="D14578">
        <v>106.5</v>
      </c>
      <c r="E14578">
        <f t="shared" si="908"/>
        <v>8.1069999999999989E-2</v>
      </c>
      <c r="F14578">
        <v>78.86</v>
      </c>
      <c r="G14578">
        <v>13.5</v>
      </c>
      <c r="H14578">
        <f t="shared" si="909"/>
        <v>14.058930000000004</v>
      </c>
      <c r="I14578">
        <f t="shared" si="910"/>
        <v>0.14058930000000003</v>
      </c>
      <c r="J14578">
        <f t="shared" si="911"/>
        <v>9.5632393567024136E-3</v>
      </c>
      <c r="K14578">
        <f>J14578*3600</f>
        <v>34.427661684128687</v>
      </c>
      <c r="L14578" s="1">
        <v>34.427661684128687</v>
      </c>
    </row>
    <row r="14579" spans="1:12" customFormat="1" hidden="1">
      <c r="A14579" s="10">
        <v>41476</v>
      </c>
      <c r="B14579" s="11">
        <v>0.60763888888888895</v>
      </c>
      <c r="C14579">
        <v>0</v>
      </c>
      <c r="D14579">
        <v>107.47</v>
      </c>
      <c r="E14579">
        <f t="shared" si="908"/>
        <v>8.1069999999999989E-2</v>
      </c>
      <c r="F14579">
        <v>78.739999999999995</v>
      </c>
      <c r="G14579">
        <v>13.5</v>
      </c>
      <c r="H14579">
        <f t="shared" si="909"/>
        <v>15.148930000000007</v>
      </c>
      <c r="I14579">
        <f t="shared" si="910"/>
        <v>0.15148930000000008</v>
      </c>
      <c r="J14579">
        <f t="shared" si="911"/>
        <v>1.1526016883555994E-2</v>
      </c>
      <c r="L14579">
        <v>41.493660780801576</v>
      </c>
    </row>
    <row r="14580" spans="1:12" customFormat="1" hidden="1">
      <c r="A14580" s="10">
        <v>41476</v>
      </c>
      <c r="B14580" s="11">
        <v>0.61111111111111105</v>
      </c>
      <c r="C14580">
        <v>0</v>
      </c>
      <c r="D14580">
        <v>106.89</v>
      </c>
      <c r="E14580">
        <f t="shared" si="908"/>
        <v>8.1069999999999989E-2</v>
      </c>
      <c r="F14580">
        <v>78.66</v>
      </c>
      <c r="G14580">
        <v>13.5</v>
      </c>
      <c r="H14580">
        <f t="shared" si="909"/>
        <v>14.648930000000007</v>
      </c>
      <c r="I14580">
        <f t="shared" si="910"/>
        <v>0.14648930000000007</v>
      </c>
      <c r="J14580">
        <f t="shared" si="911"/>
        <v>1.0598370893067803E-2</v>
      </c>
      <c r="L14580">
        <v>38.154135215044093</v>
      </c>
    </row>
    <row r="14581" spans="1:12" customFormat="1" hidden="1">
      <c r="A14581" s="10">
        <v>41476</v>
      </c>
      <c r="B14581" s="11">
        <v>0.61458333333333337</v>
      </c>
      <c r="C14581">
        <v>0</v>
      </c>
      <c r="D14581">
        <v>106.8</v>
      </c>
      <c r="E14581">
        <f t="shared" si="908"/>
        <v>8.1069999999999989E-2</v>
      </c>
      <c r="F14581">
        <v>78.61</v>
      </c>
      <c r="G14581">
        <v>13.5</v>
      </c>
      <c r="H14581">
        <f t="shared" si="909"/>
        <v>14.608930000000001</v>
      </c>
      <c r="I14581">
        <f t="shared" si="910"/>
        <v>0.14608930000000001</v>
      </c>
      <c r="J14581">
        <f t="shared" si="911"/>
        <v>1.0526169878793521E-2</v>
      </c>
      <c r="L14581">
        <v>37.894211563656675</v>
      </c>
    </row>
    <row r="14582" spans="1:12" customFormat="1" hidden="1">
      <c r="A14582" s="10">
        <v>41476</v>
      </c>
      <c r="B14582" s="11">
        <v>0.61805555555555558</v>
      </c>
      <c r="C14582">
        <v>0</v>
      </c>
      <c r="D14582">
        <v>106.84</v>
      </c>
      <c r="E14582">
        <f t="shared" si="908"/>
        <v>8.1069999999999989E-2</v>
      </c>
      <c r="F14582">
        <v>78.64</v>
      </c>
      <c r="G14582">
        <v>13.5</v>
      </c>
      <c r="H14582">
        <f t="shared" si="909"/>
        <v>14.618930000000006</v>
      </c>
      <c r="I14582">
        <f t="shared" si="910"/>
        <v>0.14618930000000005</v>
      </c>
      <c r="J14582">
        <f t="shared" si="911"/>
        <v>1.0544192373372178E-2</v>
      </c>
      <c r="L14582">
        <v>37.959092544139843</v>
      </c>
    </row>
    <row r="14583" spans="1:12" customFormat="1" hidden="1">
      <c r="A14583" s="10">
        <v>41476</v>
      </c>
      <c r="B14583" s="11">
        <v>0.62152777777777779</v>
      </c>
      <c r="C14583">
        <v>0</v>
      </c>
      <c r="D14583">
        <v>106.96</v>
      </c>
      <c r="E14583">
        <f t="shared" si="908"/>
        <v>8.1069999999999989E-2</v>
      </c>
      <c r="F14583">
        <v>78.650000000000006</v>
      </c>
      <c r="G14583">
        <v>13.5</v>
      </c>
      <c r="H14583">
        <f t="shared" si="909"/>
        <v>14.728929999999991</v>
      </c>
      <c r="I14583">
        <f t="shared" si="910"/>
        <v>0.1472892999999999</v>
      </c>
      <c r="J14583">
        <f t="shared" si="911"/>
        <v>1.0743662321790109E-2</v>
      </c>
      <c r="L14583">
        <v>38.677184358444393</v>
      </c>
    </row>
    <row r="14584" spans="1:12" customFormat="1">
      <c r="A14584" s="10">
        <v>41476</v>
      </c>
      <c r="B14584" s="11">
        <v>0.625</v>
      </c>
      <c r="C14584">
        <v>0</v>
      </c>
      <c r="D14584">
        <v>106.9</v>
      </c>
      <c r="E14584">
        <f t="shared" si="908"/>
        <v>8.1069999999999989E-2</v>
      </c>
      <c r="F14584">
        <v>78.61</v>
      </c>
      <c r="G14584">
        <v>13.5</v>
      </c>
      <c r="H14584">
        <f t="shared" si="909"/>
        <v>14.708930000000009</v>
      </c>
      <c r="I14584">
        <f t="shared" si="910"/>
        <v>0.14708930000000009</v>
      </c>
      <c r="J14584">
        <f t="shared" si="911"/>
        <v>1.0707228163264748E-2</v>
      </c>
      <c r="K14584">
        <f>J14584*3600</f>
        <v>38.546021387753093</v>
      </c>
      <c r="L14584" s="13">
        <f>K14584*1000/156000</f>
        <v>0.24708988069072493</v>
      </c>
    </row>
    <row r="14585" spans="1:12" customFormat="1" hidden="1">
      <c r="A14585" s="10">
        <v>41476</v>
      </c>
      <c r="B14585" s="11">
        <v>0.62847222222222221</v>
      </c>
      <c r="C14585">
        <v>0</v>
      </c>
      <c r="D14585">
        <v>106.81</v>
      </c>
      <c r="E14585">
        <f t="shared" si="908"/>
        <v>8.1069999999999989E-2</v>
      </c>
      <c r="F14585">
        <v>78.5</v>
      </c>
      <c r="G14585">
        <v>13.5</v>
      </c>
      <c r="H14585">
        <f t="shared" si="909"/>
        <v>14.728930000000005</v>
      </c>
      <c r="I14585">
        <f t="shared" si="910"/>
        <v>0.14728930000000007</v>
      </c>
      <c r="J14585">
        <f t="shared" si="911"/>
        <v>1.0743662321790137E-2</v>
      </c>
      <c r="L14585">
        <v>38.677184358444492</v>
      </c>
    </row>
    <row r="14586" spans="1:12" customFormat="1" hidden="1">
      <c r="A14586" s="10">
        <v>41476</v>
      </c>
      <c r="B14586" s="11">
        <v>0.63194444444444442</v>
      </c>
      <c r="C14586">
        <v>0</v>
      </c>
      <c r="D14586">
        <v>106.92</v>
      </c>
      <c r="E14586">
        <f t="shared" si="908"/>
        <v>8.1069999999999989E-2</v>
      </c>
      <c r="F14586">
        <v>78.56</v>
      </c>
      <c r="G14586">
        <v>13.5</v>
      </c>
      <c r="H14586">
        <f t="shared" si="909"/>
        <v>14.778930000000003</v>
      </c>
      <c r="I14586">
        <f t="shared" si="910"/>
        <v>0.14778930000000001</v>
      </c>
      <c r="J14586">
        <f t="shared" si="911"/>
        <v>1.0835072825308913E-2</v>
      </c>
      <c r="L14586">
        <v>39.006262171112084</v>
      </c>
    </row>
    <row r="14587" spans="1:12" customFormat="1" hidden="1">
      <c r="A14587" s="10">
        <v>41476</v>
      </c>
      <c r="B14587" s="11">
        <v>0.63541666666666663</v>
      </c>
      <c r="C14587">
        <v>0</v>
      </c>
      <c r="D14587">
        <v>106.8</v>
      </c>
      <c r="E14587">
        <f t="shared" si="908"/>
        <v>8.1069999999999989E-2</v>
      </c>
      <c r="F14587">
        <v>78.650000000000006</v>
      </c>
      <c r="G14587">
        <v>13.5</v>
      </c>
      <c r="H14587">
        <f t="shared" si="909"/>
        <v>14.568929999999995</v>
      </c>
      <c r="I14587">
        <f t="shared" si="910"/>
        <v>0.14568929999999994</v>
      </c>
      <c r="J14587">
        <f t="shared" si="911"/>
        <v>1.0454264791621133E-2</v>
      </c>
      <c r="L14587">
        <v>37.635353249836079</v>
      </c>
    </row>
    <row r="14588" spans="1:12" customFormat="1" hidden="1">
      <c r="A14588" s="10">
        <v>41476</v>
      </c>
      <c r="B14588" s="11">
        <v>0.63888888888888895</v>
      </c>
      <c r="C14588">
        <v>0</v>
      </c>
      <c r="D14588">
        <v>106.97</v>
      </c>
      <c r="E14588">
        <f t="shared" si="908"/>
        <v>8.1069999999999989E-2</v>
      </c>
      <c r="F14588">
        <v>78.72</v>
      </c>
      <c r="G14588">
        <v>13.5</v>
      </c>
      <c r="H14588">
        <f t="shared" si="909"/>
        <v>14.668930000000003</v>
      </c>
      <c r="I14588">
        <f t="shared" si="910"/>
        <v>0.14668930000000002</v>
      </c>
      <c r="J14588">
        <f t="shared" si="911"/>
        <v>1.0634582499406971E-2</v>
      </c>
      <c r="L14588">
        <v>38.284496997865098</v>
      </c>
    </row>
    <row r="14589" spans="1:12" customFormat="1" hidden="1">
      <c r="A14589" s="10">
        <v>41476</v>
      </c>
      <c r="B14589" s="11">
        <v>0.64236111111111105</v>
      </c>
      <c r="C14589">
        <v>0</v>
      </c>
      <c r="D14589">
        <v>106.97</v>
      </c>
      <c r="E14589">
        <f t="shared" si="908"/>
        <v>8.1069999999999989E-2</v>
      </c>
      <c r="F14589">
        <v>78.77</v>
      </c>
      <c r="G14589">
        <v>13.5</v>
      </c>
      <c r="H14589">
        <f t="shared" si="909"/>
        <v>14.618930000000006</v>
      </c>
      <c r="I14589">
        <f t="shared" si="910"/>
        <v>0.14618930000000005</v>
      </c>
      <c r="J14589">
        <f t="shared" si="911"/>
        <v>1.0544192373372178E-2</v>
      </c>
      <c r="L14589">
        <v>37.959092544139843</v>
      </c>
    </row>
    <row r="14590" spans="1:12" customFormat="1" hidden="1">
      <c r="A14590" s="10">
        <v>41476</v>
      </c>
      <c r="B14590" s="11">
        <v>0.64583333333333337</v>
      </c>
      <c r="C14590">
        <v>0</v>
      </c>
      <c r="D14590">
        <v>106.87</v>
      </c>
      <c r="E14590">
        <f t="shared" si="908"/>
        <v>8.1069999999999989E-2</v>
      </c>
      <c r="F14590">
        <v>78.77</v>
      </c>
      <c r="G14590">
        <v>13.5</v>
      </c>
      <c r="H14590">
        <f t="shared" si="909"/>
        <v>14.518930000000012</v>
      </c>
      <c r="I14590">
        <f t="shared" si="910"/>
        <v>0.1451893000000001</v>
      </c>
      <c r="J14590">
        <f t="shared" si="911"/>
        <v>1.0364798962473354E-2</v>
      </c>
      <c r="K14590">
        <f>J14590*3600</f>
        <v>37.313276264904076</v>
      </c>
      <c r="L14590" s="1">
        <v>37.313276264904076</v>
      </c>
    </row>
    <row r="14591" spans="1:12" customFormat="1" hidden="1">
      <c r="A14591" s="10">
        <v>41476</v>
      </c>
      <c r="B14591" s="11">
        <v>0.64930555555555558</v>
      </c>
      <c r="C14591">
        <v>0</v>
      </c>
      <c r="D14591">
        <v>106.84</v>
      </c>
      <c r="E14591">
        <f t="shared" si="908"/>
        <v>8.1069999999999989E-2</v>
      </c>
      <c r="F14591">
        <v>78.66</v>
      </c>
      <c r="G14591">
        <v>13.5</v>
      </c>
      <c r="H14591">
        <f t="shared" si="909"/>
        <v>14.59893000000001</v>
      </c>
      <c r="I14591">
        <f t="shared" si="910"/>
        <v>0.1459893000000001</v>
      </c>
      <c r="J14591">
        <f t="shared" si="911"/>
        <v>1.050816587966146E-2</v>
      </c>
      <c r="L14591">
        <v>37.829397166781256</v>
      </c>
    </row>
    <row r="14592" spans="1:12" customFormat="1" hidden="1">
      <c r="A14592" s="10">
        <v>41476</v>
      </c>
      <c r="B14592" s="11">
        <v>0.65277777777777779</v>
      </c>
      <c r="C14592">
        <v>0</v>
      </c>
      <c r="D14592">
        <v>106.89</v>
      </c>
      <c r="E14592">
        <f t="shared" si="908"/>
        <v>8.1069999999999989E-2</v>
      </c>
      <c r="F14592">
        <v>78.67</v>
      </c>
      <c r="G14592">
        <v>13.5</v>
      </c>
      <c r="H14592">
        <f t="shared" si="909"/>
        <v>14.638930000000002</v>
      </c>
      <c r="I14592">
        <f t="shared" si="910"/>
        <v>0.14638930000000003</v>
      </c>
      <c r="J14592">
        <f t="shared" si="911"/>
        <v>1.0580292874183451E-2</v>
      </c>
      <c r="L14592">
        <v>38.089054347060426</v>
      </c>
    </row>
    <row r="14593" spans="1:12" customFormat="1" hidden="1">
      <c r="A14593" s="10">
        <v>41476</v>
      </c>
      <c r="B14593" s="11">
        <v>0.65625</v>
      </c>
      <c r="C14593">
        <v>0</v>
      </c>
      <c r="D14593">
        <v>106.83</v>
      </c>
      <c r="E14593">
        <f t="shared" si="908"/>
        <v>8.1069999999999989E-2</v>
      </c>
      <c r="F14593">
        <v>78.58</v>
      </c>
      <c r="G14593">
        <v>13.5</v>
      </c>
      <c r="H14593">
        <f t="shared" si="909"/>
        <v>14.668930000000003</v>
      </c>
      <c r="I14593">
        <f t="shared" si="910"/>
        <v>0.14668930000000002</v>
      </c>
      <c r="J14593">
        <f t="shared" si="911"/>
        <v>1.0634582499406971E-2</v>
      </c>
      <c r="L14593">
        <v>38.284496997865098</v>
      </c>
    </row>
    <row r="14594" spans="1:12" customFormat="1" hidden="1">
      <c r="A14594" s="10">
        <v>41476</v>
      </c>
      <c r="B14594" s="11">
        <v>0.65972222222222221</v>
      </c>
      <c r="C14594">
        <v>0</v>
      </c>
      <c r="D14594">
        <v>106.89</v>
      </c>
      <c r="E14594">
        <f t="shared" si="908"/>
        <v>8.1069999999999989E-2</v>
      </c>
      <c r="F14594">
        <v>78.45</v>
      </c>
      <c r="G14594">
        <v>13.5</v>
      </c>
      <c r="H14594">
        <f t="shared" si="909"/>
        <v>14.858930000000001</v>
      </c>
      <c r="I14594">
        <f t="shared" si="910"/>
        <v>0.14858930000000001</v>
      </c>
      <c r="J14594">
        <f t="shared" si="911"/>
        <v>1.0982297300688127E-2</v>
      </c>
      <c r="L14594">
        <v>39.536270282477261</v>
      </c>
    </row>
    <row r="14595" spans="1:12" customFormat="1" hidden="1">
      <c r="A14595" s="10">
        <v>41476</v>
      </c>
      <c r="B14595" s="11">
        <v>0.66319444444444442</v>
      </c>
      <c r="C14595">
        <v>0</v>
      </c>
      <c r="D14595">
        <v>106.82</v>
      </c>
      <c r="E14595">
        <f t="shared" si="908"/>
        <v>8.1069999999999989E-2</v>
      </c>
      <c r="F14595">
        <v>78.45</v>
      </c>
      <c r="G14595">
        <v>13.5</v>
      </c>
      <c r="H14595">
        <f t="shared" si="909"/>
        <v>14.788929999999993</v>
      </c>
      <c r="I14595">
        <f t="shared" si="910"/>
        <v>0.14788929999999995</v>
      </c>
      <c r="J14595">
        <f t="shared" si="911"/>
        <v>1.0853410709072734E-2</v>
      </c>
      <c r="L14595">
        <v>39.072278552661842</v>
      </c>
    </row>
    <row r="14596" spans="1:12" customFormat="1">
      <c r="A14596" s="10">
        <v>41476</v>
      </c>
      <c r="B14596" s="11">
        <v>0.66666666666666663</v>
      </c>
      <c r="C14596">
        <v>0</v>
      </c>
      <c r="D14596">
        <v>106.83</v>
      </c>
      <c r="E14596">
        <f t="shared" si="908"/>
        <v>8.1069999999999989E-2</v>
      </c>
      <c r="F14596">
        <v>78.41</v>
      </c>
      <c r="G14596">
        <v>13.5</v>
      </c>
      <c r="H14596">
        <f t="shared" si="909"/>
        <v>14.838930000000005</v>
      </c>
      <c r="I14596">
        <f t="shared" si="910"/>
        <v>0.14838930000000006</v>
      </c>
      <c r="J14596">
        <f t="shared" si="911"/>
        <v>1.0945379389285869E-2</v>
      </c>
      <c r="K14596">
        <f>J14596*3600</f>
        <v>39.403365801429132</v>
      </c>
      <c r="L14596" s="13">
        <f>K14596*1000/156000</f>
        <v>0.25258567821428929</v>
      </c>
    </row>
    <row r="14597" spans="1:12" customFormat="1" hidden="1">
      <c r="A14597" s="10">
        <v>41476</v>
      </c>
      <c r="B14597" s="11">
        <v>0.67013888888888884</v>
      </c>
      <c r="C14597">
        <v>0</v>
      </c>
      <c r="D14597">
        <v>106.73</v>
      </c>
      <c r="E14597">
        <f t="shared" ref="E14597:E14660" si="912">(435-368)*1.21/1000</f>
        <v>8.1069999999999989E-2</v>
      </c>
      <c r="F14597">
        <v>78.319999999999993</v>
      </c>
      <c r="G14597">
        <v>13.5</v>
      </c>
      <c r="H14597">
        <f t="shared" ref="H14597:H14660" si="913">D14597-E14597-F14597-G14597</f>
        <v>14.828930000000014</v>
      </c>
      <c r="I14597">
        <f t="shared" ref="I14597:I14660" si="914">H14597/100</f>
        <v>0.14828930000000015</v>
      </c>
      <c r="J14597">
        <f t="shared" ref="J14597:J14660" si="915">1.2904*I14597^(5/2)</f>
        <v>1.0926948397433082E-2</v>
      </c>
      <c r="L14597">
        <v>39.337014230759095</v>
      </c>
    </row>
    <row r="14598" spans="1:12" customFormat="1" hidden="1">
      <c r="A14598" s="10">
        <v>41476</v>
      </c>
      <c r="B14598" s="11">
        <v>0.67361111111111116</v>
      </c>
      <c r="C14598">
        <v>0</v>
      </c>
      <c r="D14598">
        <v>106.79</v>
      </c>
      <c r="E14598">
        <f t="shared" si="912"/>
        <v>8.1069999999999989E-2</v>
      </c>
      <c r="F14598">
        <v>78.27</v>
      </c>
      <c r="G14598">
        <v>13.5</v>
      </c>
      <c r="H14598">
        <f t="shared" si="913"/>
        <v>14.938930000000013</v>
      </c>
      <c r="I14598">
        <f t="shared" si="914"/>
        <v>0.14938930000000014</v>
      </c>
      <c r="J14598">
        <f t="shared" si="915"/>
        <v>1.1130715569271313E-2</v>
      </c>
      <c r="L14598">
        <v>40.070576049376726</v>
      </c>
    </row>
    <row r="14599" spans="1:12" customFormat="1" hidden="1">
      <c r="A14599" s="10">
        <v>41476</v>
      </c>
      <c r="B14599" s="11">
        <v>0.67708333333333337</v>
      </c>
      <c r="C14599">
        <v>0</v>
      </c>
      <c r="D14599">
        <v>106.82</v>
      </c>
      <c r="E14599">
        <f t="shared" si="912"/>
        <v>8.1069999999999989E-2</v>
      </c>
      <c r="F14599">
        <v>78.33</v>
      </c>
      <c r="G14599">
        <v>13.5</v>
      </c>
      <c r="H14599">
        <f t="shared" si="913"/>
        <v>14.908929999999998</v>
      </c>
      <c r="I14599">
        <f t="shared" si="914"/>
        <v>0.14908929999999998</v>
      </c>
      <c r="J14599">
        <f t="shared" si="915"/>
        <v>1.1074918617004027E-2</v>
      </c>
      <c r="L14599">
        <v>39.869707021214495</v>
      </c>
    </row>
    <row r="14600" spans="1:12" customFormat="1" hidden="1">
      <c r="A14600" s="10">
        <v>41476</v>
      </c>
      <c r="B14600" s="11">
        <v>0.68055555555555547</v>
      </c>
      <c r="C14600">
        <v>0</v>
      </c>
      <c r="D14600">
        <v>106.89</v>
      </c>
      <c r="E14600">
        <f t="shared" si="912"/>
        <v>8.1069999999999989E-2</v>
      </c>
      <c r="F14600">
        <v>78.3</v>
      </c>
      <c r="G14600">
        <v>13.5</v>
      </c>
      <c r="H14600">
        <f t="shared" si="913"/>
        <v>15.008930000000007</v>
      </c>
      <c r="I14600">
        <f t="shared" si="914"/>
        <v>0.15008930000000006</v>
      </c>
      <c r="J14600">
        <f t="shared" si="915"/>
        <v>1.1261563360968155E-2</v>
      </c>
      <c r="L14600">
        <v>40.541628099485358</v>
      </c>
    </row>
    <row r="14601" spans="1:12" customFormat="1" hidden="1">
      <c r="A14601" s="10">
        <v>41476</v>
      </c>
      <c r="B14601" s="11">
        <v>0.68402777777777779</v>
      </c>
      <c r="C14601">
        <v>0</v>
      </c>
      <c r="D14601">
        <v>106.84</v>
      </c>
      <c r="E14601">
        <f t="shared" si="912"/>
        <v>8.1069999999999989E-2</v>
      </c>
      <c r="F14601">
        <v>78.25</v>
      </c>
      <c r="G14601">
        <v>13.5</v>
      </c>
      <c r="H14601">
        <f t="shared" si="913"/>
        <v>15.008930000000007</v>
      </c>
      <c r="I14601">
        <f t="shared" si="914"/>
        <v>0.15008930000000006</v>
      </c>
      <c r="J14601">
        <f t="shared" si="915"/>
        <v>1.1261563360968155E-2</v>
      </c>
      <c r="L14601">
        <v>40.541628099485358</v>
      </c>
    </row>
    <row r="14602" spans="1:12" customFormat="1" hidden="1">
      <c r="A14602" s="10">
        <v>41476</v>
      </c>
      <c r="B14602" s="11">
        <v>0.6875</v>
      </c>
      <c r="C14602">
        <v>0</v>
      </c>
      <c r="D14602">
        <v>106.79</v>
      </c>
      <c r="E14602">
        <f t="shared" si="912"/>
        <v>8.1069999999999989E-2</v>
      </c>
      <c r="F14602">
        <v>78.209999999999994</v>
      </c>
      <c r="G14602">
        <v>13.5</v>
      </c>
      <c r="H14602">
        <f t="shared" si="913"/>
        <v>14.998930000000016</v>
      </c>
      <c r="I14602">
        <f t="shared" si="914"/>
        <v>0.14998930000000016</v>
      </c>
      <c r="J14602">
        <f t="shared" si="915"/>
        <v>1.1242814628456199E-2</v>
      </c>
      <c r="K14602">
        <f>J14602*3600</f>
        <v>40.474132662442315</v>
      </c>
      <c r="L14602" s="1">
        <v>40.474132662442315</v>
      </c>
    </row>
    <row r="14603" spans="1:12" customFormat="1" hidden="1">
      <c r="A14603" s="10">
        <v>41476</v>
      </c>
      <c r="B14603" s="11">
        <v>0.69097222222222221</v>
      </c>
      <c r="C14603">
        <v>0</v>
      </c>
      <c r="D14603">
        <v>106.82</v>
      </c>
      <c r="E14603">
        <f t="shared" si="912"/>
        <v>8.1069999999999989E-2</v>
      </c>
      <c r="F14603">
        <v>78.2</v>
      </c>
      <c r="G14603">
        <v>13.5</v>
      </c>
      <c r="H14603">
        <f t="shared" si="913"/>
        <v>15.038929999999993</v>
      </c>
      <c r="I14603">
        <f t="shared" si="914"/>
        <v>0.15038929999999995</v>
      </c>
      <c r="J14603">
        <f t="shared" si="915"/>
        <v>1.1317922065143392E-2</v>
      </c>
      <c r="L14603">
        <v>40.744519434516214</v>
      </c>
    </row>
    <row r="14604" spans="1:12" customFormat="1" hidden="1">
      <c r="A14604" s="10">
        <v>41476</v>
      </c>
      <c r="B14604" s="11">
        <v>0.69444444444444453</v>
      </c>
      <c r="C14604">
        <v>0</v>
      </c>
      <c r="D14604">
        <v>106.79</v>
      </c>
      <c r="E14604">
        <f t="shared" si="912"/>
        <v>8.1069999999999989E-2</v>
      </c>
      <c r="F14604">
        <v>78.16</v>
      </c>
      <c r="G14604">
        <v>13.5</v>
      </c>
      <c r="H14604">
        <f t="shared" si="913"/>
        <v>15.048930000000013</v>
      </c>
      <c r="I14604">
        <f t="shared" si="914"/>
        <v>0.15048930000000013</v>
      </c>
      <c r="J14604">
        <f t="shared" si="915"/>
        <v>1.1336745822888785E-2</v>
      </c>
      <c r="L14604">
        <v>40.81228496239963</v>
      </c>
    </row>
    <row r="14605" spans="1:12" customFormat="1" hidden="1">
      <c r="A14605" s="10">
        <v>41476</v>
      </c>
      <c r="B14605" s="11">
        <v>0.69791666666666663</v>
      </c>
      <c r="C14605">
        <v>0</v>
      </c>
      <c r="D14605">
        <v>106.8</v>
      </c>
      <c r="E14605">
        <f t="shared" si="912"/>
        <v>8.1069999999999989E-2</v>
      </c>
      <c r="F14605">
        <v>78.150000000000006</v>
      </c>
      <c r="G14605">
        <v>13.5</v>
      </c>
      <c r="H14605">
        <f t="shared" si="913"/>
        <v>15.068929999999995</v>
      </c>
      <c r="I14605">
        <f t="shared" si="914"/>
        <v>0.15068929999999994</v>
      </c>
      <c r="J14605">
        <f t="shared" si="915"/>
        <v>1.1374449660340945E-2</v>
      </c>
      <c r="L14605">
        <v>40.948018777227404</v>
      </c>
    </row>
    <row r="14606" spans="1:12" customFormat="1" hidden="1">
      <c r="A14606" s="10">
        <v>41476</v>
      </c>
      <c r="B14606" s="11">
        <v>0.70138888888888884</v>
      </c>
      <c r="C14606">
        <v>0</v>
      </c>
      <c r="D14606">
        <v>106.86</v>
      </c>
      <c r="E14606">
        <f t="shared" si="912"/>
        <v>8.1069999999999989E-2</v>
      </c>
      <c r="F14606">
        <v>78.23</v>
      </c>
      <c r="G14606">
        <v>13.5</v>
      </c>
      <c r="H14606">
        <f t="shared" si="913"/>
        <v>15.048929999999999</v>
      </c>
      <c r="I14606">
        <f t="shared" si="914"/>
        <v>0.15048929999999999</v>
      </c>
      <c r="J14606">
        <f t="shared" si="915"/>
        <v>1.1336745822888765E-2</v>
      </c>
      <c r="L14606">
        <v>40.812284962399552</v>
      </c>
    </row>
    <row r="14607" spans="1:12" customFormat="1" hidden="1">
      <c r="A14607" s="10">
        <v>41476</v>
      </c>
      <c r="B14607" s="11">
        <v>0.70486111111111116</v>
      </c>
      <c r="C14607">
        <v>0</v>
      </c>
      <c r="D14607">
        <v>106.81</v>
      </c>
      <c r="E14607">
        <f t="shared" si="912"/>
        <v>8.1069999999999989E-2</v>
      </c>
      <c r="F14607">
        <v>78.23</v>
      </c>
      <c r="G14607">
        <v>13.5</v>
      </c>
      <c r="H14607">
        <f t="shared" si="913"/>
        <v>14.998930000000001</v>
      </c>
      <c r="I14607">
        <f t="shared" si="914"/>
        <v>0.14998930000000002</v>
      </c>
      <c r="J14607">
        <f t="shared" si="915"/>
        <v>1.124281462845618E-2</v>
      </c>
      <c r="L14607">
        <v>40.474132662442244</v>
      </c>
    </row>
    <row r="14608" spans="1:12" customFormat="1">
      <c r="A14608" s="10">
        <v>41476</v>
      </c>
      <c r="B14608" s="11">
        <v>0.70833333333333337</v>
      </c>
      <c r="C14608">
        <v>0</v>
      </c>
      <c r="D14608">
        <v>106.93</v>
      </c>
      <c r="E14608">
        <f t="shared" si="912"/>
        <v>8.1069999999999989E-2</v>
      </c>
      <c r="F14608">
        <v>78.3</v>
      </c>
      <c r="G14608">
        <v>13.5</v>
      </c>
      <c r="H14608">
        <f t="shared" si="913"/>
        <v>15.048930000000013</v>
      </c>
      <c r="I14608">
        <f t="shared" si="914"/>
        <v>0.15048930000000013</v>
      </c>
      <c r="J14608">
        <f t="shared" si="915"/>
        <v>1.1336745822888785E-2</v>
      </c>
      <c r="K14608">
        <f>J14608*3600</f>
        <v>40.81228496239963</v>
      </c>
      <c r="L14608" s="13">
        <f>K14608*1000/156000</f>
        <v>0.26161721129743354</v>
      </c>
    </row>
    <row r="14609" spans="1:12" customFormat="1" hidden="1">
      <c r="A14609" s="10">
        <v>41476</v>
      </c>
      <c r="B14609" s="11">
        <v>0.71180555555555547</v>
      </c>
      <c r="C14609">
        <v>0</v>
      </c>
      <c r="D14609">
        <v>106.99</v>
      </c>
      <c r="E14609">
        <f t="shared" si="912"/>
        <v>8.1069999999999989E-2</v>
      </c>
      <c r="F14609">
        <v>78.349999999999994</v>
      </c>
      <c r="G14609">
        <v>13.5</v>
      </c>
      <c r="H14609">
        <f t="shared" si="913"/>
        <v>15.058930000000004</v>
      </c>
      <c r="I14609">
        <f t="shared" si="914"/>
        <v>0.15058930000000004</v>
      </c>
      <c r="J14609">
        <f t="shared" si="915"/>
        <v>1.1355588352542646E-2</v>
      </c>
      <c r="L14609">
        <v>40.880118069153525</v>
      </c>
    </row>
    <row r="14610" spans="1:12" customFormat="1" hidden="1">
      <c r="A14610" s="10">
        <v>41476</v>
      </c>
      <c r="B14610" s="11">
        <v>0.71527777777777779</v>
      </c>
      <c r="C14610">
        <v>0</v>
      </c>
      <c r="D14610">
        <v>107.01</v>
      </c>
      <c r="E14610">
        <f t="shared" si="912"/>
        <v>8.1069999999999989E-2</v>
      </c>
      <c r="F14610">
        <v>78.38</v>
      </c>
      <c r="G14610">
        <v>13.5</v>
      </c>
      <c r="H14610">
        <f t="shared" si="913"/>
        <v>15.048930000000013</v>
      </c>
      <c r="I14610">
        <f t="shared" si="914"/>
        <v>0.15048930000000013</v>
      </c>
      <c r="J14610">
        <f t="shared" si="915"/>
        <v>1.1336745822888785E-2</v>
      </c>
      <c r="L14610">
        <v>40.81228496239963</v>
      </c>
    </row>
    <row r="14611" spans="1:12" customFormat="1" hidden="1">
      <c r="A14611" s="10">
        <v>41476</v>
      </c>
      <c r="B14611" s="11">
        <v>0.71875</v>
      </c>
      <c r="C14611">
        <v>0</v>
      </c>
      <c r="D14611">
        <v>107.06</v>
      </c>
      <c r="E14611">
        <f t="shared" si="912"/>
        <v>8.1069999999999989E-2</v>
      </c>
      <c r="F14611">
        <v>78.44</v>
      </c>
      <c r="G14611">
        <v>13.5</v>
      </c>
      <c r="H14611">
        <f t="shared" si="913"/>
        <v>15.038930000000008</v>
      </c>
      <c r="I14611">
        <f t="shared" si="914"/>
        <v>0.15038930000000009</v>
      </c>
      <c r="J14611">
        <f t="shared" si="915"/>
        <v>1.1317922065143423E-2</v>
      </c>
      <c r="L14611">
        <v>40.74451943451632</v>
      </c>
    </row>
    <row r="14612" spans="1:12" customFormat="1" hidden="1">
      <c r="A14612" s="10">
        <v>41476</v>
      </c>
      <c r="B14612" s="11">
        <v>0.72222222222222221</v>
      </c>
      <c r="C14612">
        <v>0</v>
      </c>
      <c r="D14612">
        <v>107.13</v>
      </c>
      <c r="E14612">
        <f t="shared" si="912"/>
        <v>8.1069999999999989E-2</v>
      </c>
      <c r="F14612">
        <v>78.47</v>
      </c>
      <c r="G14612">
        <v>13.5</v>
      </c>
      <c r="H14612">
        <f t="shared" si="913"/>
        <v>15.07893</v>
      </c>
      <c r="I14612">
        <f t="shared" si="914"/>
        <v>0.15078929999999999</v>
      </c>
      <c r="J14612">
        <f t="shared" si="915"/>
        <v>1.1393329752517571E-2</v>
      </c>
      <c r="L14612">
        <v>41.015987109063261</v>
      </c>
    </row>
    <row r="14613" spans="1:12" customFormat="1" hidden="1">
      <c r="A14613" s="10">
        <v>41476</v>
      </c>
      <c r="B14613" s="11">
        <v>0.72569444444444453</v>
      </c>
      <c r="C14613">
        <v>0</v>
      </c>
      <c r="D14613">
        <v>107.04</v>
      </c>
      <c r="E14613">
        <f t="shared" si="912"/>
        <v>8.1069999999999989E-2</v>
      </c>
      <c r="F14613">
        <v>78.400000000000006</v>
      </c>
      <c r="G14613">
        <v>13.5</v>
      </c>
      <c r="H14613">
        <f t="shared" si="913"/>
        <v>15.058930000000004</v>
      </c>
      <c r="I14613">
        <f t="shared" si="914"/>
        <v>0.15058930000000004</v>
      </c>
      <c r="J14613">
        <f t="shared" si="915"/>
        <v>1.1355588352542646E-2</v>
      </c>
      <c r="L14613">
        <v>40.880118069153525</v>
      </c>
    </row>
    <row r="14614" spans="1:12" customFormat="1" hidden="1">
      <c r="A14614" s="10">
        <v>41476</v>
      </c>
      <c r="B14614" s="11">
        <v>0.72916666666666663</v>
      </c>
      <c r="C14614">
        <v>0</v>
      </c>
      <c r="D14614">
        <v>107.11</v>
      </c>
      <c r="E14614">
        <f t="shared" si="912"/>
        <v>8.1069999999999989E-2</v>
      </c>
      <c r="F14614">
        <v>78.489999999999995</v>
      </c>
      <c r="G14614">
        <v>13.5</v>
      </c>
      <c r="H14614">
        <f t="shared" si="913"/>
        <v>15.038930000000008</v>
      </c>
      <c r="I14614">
        <f t="shared" si="914"/>
        <v>0.15038930000000009</v>
      </c>
      <c r="J14614">
        <f t="shared" si="915"/>
        <v>1.1317922065143423E-2</v>
      </c>
      <c r="K14614">
        <f>J14614*3600</f>
        <v>40.74451943451632</v>
      </c>
      <c r="L14614" s="1">
        <v>40.74451943451632</v>
      </c>
    </row>
    <row r="14615" spans="1:12" customFormat="1" hidden="1">
      <c r="A14615" s="10">
        <v>41476</v>
      </c>
      <c r="B14615" s="11">
        <v>0.73263888888888884</v>
      </c>
      <c r="C14615">
        <v>0</v>
      </c>
      <c r="D14615">
        <v>107.02</v>
      </c>
      <c r="E14615">
        <f t="shared" si="912"/>
        <v>8.1069999999999989E-2</v>
      </c>
      <c r="F14615">
        <v>78.45</v>
      </c>
      <c r="G14615">
        <v>13.5</v>
      </c>
      <c r="H14615">
        <f t="shared" si="913"/>
        <v>14.988929999999996</v>
      </c>
      <c r="I14615">
        <f t="shared" si="914"/>
        <v>0.14988929999999998</v>
      </c>
      <c r="J14615">
        <f t="shared" si="915"/>
        <v>1.1224084636641986E-2</v>
      </c>
      <c r="L14615">
        <v>40.406704691911152</v>
      </c>
    </row>
    <row r="14616" spans="1:12" customFormat="1" hidden="1">
      <c r="A14616" s="10">
        <v>41476</v>
      </c>
      <c r="B14616" s="11">
        <v>0.73611111111111116</v>
      </c>
      <c r="C14616">
        <v>0</v>
      </c>
      <c r="D14616">
        <v>106.99</v>
      </c>
      <c r="E14616">
        <f t="shared" si="912"/>
        <v>8.1069999999999989E-2</v>
      </c>
      <c r="F14616">
        <v>78.47</v>
      </c>
      <c r="G14616">
        <v>13.5</v>
      </c>
      <c r="H14616">
        <f t="shared" si="913"/>
        <v>14.938929999999999</v>
      </c>
      <c r="I14616">
        <f t="shared" si="914"/>
        <v>0.1493893</v>
      </c>
      <c r="J14616">
        <f t="shared" si="915"/>
        <v>1.1130715569271284E-2</v>
      </c>
      <c r="L14616">
        <v>40.070576049376619</v>
      </c>
    </row>
    <row r="14617" spans="1:12" customFormat="1" hidden="1">
      <c r="A14617" s="10">
        <v>41476</v>
      </c>
      <c r="B14617" s="11">
        <v>0.73958333333333337</v>
      </c>
      <c r="C14617">
        <v>0</v>
      </c>
      <c r="D14617">
        <v>106.99</v>
      </c>
      <c r="E14617">
        <f t="shared" si="912"/>
        <v>8.1069999999999989E-2</v>
      </c>
      <c r="F14617">
        <v>78.459999999999994</v>
      </c>
      <c r="G14617">
        <v>13.5</v>
      </c>
      <c r="H14617">
        <f t="shared" si="913"/>
        <v>14.948930000000004</v>
      </c>
      <c r="I14617">
        <f t="shared" si="914"/>
        <v>0.14948930000000005</v>
      </c>
      <c r="J14617">
        <f t="shared" si="915"/>
        <v>1.1149351951364085E-2</v>
      </c>
      <c r="L14617">
        <v>40.137667024910705</v>
      </c>
    </row>
    <row r="14618" spans="1:12" customFormat="1" hidden="1">
      <c r="A14618" s="10">
        <v>41476</v>
      </c>
      <c r="B14618" s="11">
        <v>0.74305555555555547</v>
      </c>
      <c r="C14618">
        <v>0</v>
      </c>
      <c r="D14618">
        <v>107.01</v>
      </c>
      <c r="E14618">
        <f t="shared" si="912"/>
        <v>8.1069999999999989E-2</v>
      </c>
      <c r="F14618">
        <v>78.489999999999995</v>
      </c>
      <c r="G14618">
        <v>13.5</v>
      </c>
      <c r="H14618">
        <f t="shared" si="913"/>
        <v>14.938930000000013</v>
      </c>
      <c r="I14618">
        <f t="shared" si="914"/>
        <v>0.14938930000000014</v>
      </c>
      <c r="J14618">
        <f t="shared" si="915"/>
        <v>1.1130715569271313E-2</v>
      </c>
      <c r="L14618">
        <v>40.070576049376726</v>
      </c>
    </row>
    <row r="14619" spans="1:12" customFormat="1" hidden="1">
      <c r="A14619" s="10">
        <v>41476</v>
      </c>
      <c r="B14619" s="11">
        <v>0.74652777777777779</v>
      </c>
      <c r="C14619">
        <v>0</v>
      </c>
      <c r="D14619">
        <v>107.07</v>
      </c>
      <c r="E14619">
        <f t="shared" si="912"/>
        <v>8.1069999999999989E-2</v>
      </c>
      <c r="F14619">
        <v>78.56</v>
      </c>
      <c r="G14619">
        <v>13.5</v>
      </c>
      <c r="H14619">
        <f t="shared" si="913"/>
        <v>14.928929999999994</v>
      </c>
      <c r="I14619">
        <f t="shared" si="914"/>
        <v>0.14928929999999993</v>
      </c>
      <c r="J14619">
        <f t="shared" si="915"/>
        <v>1.111209789035464E-2</v>
      </c>
      <c r="L14619">
        <v>40.003552405276707</v>
      </c>
    </row>
    <row r="14620" spans="1:12" customFormat="1">
      <c r="A14620" s="10">
        <v>41476</v>
      </c>
      <c r="B14620" s="11">
        <v>0.75</v>
      </c>
      <c r="C14620">
        <v>0</v>
      </c>
      <c r="D14620">
        <v>107</v>
      </c>
      <c r="E14620">
        <f t="shared" si="912"/>
        <v>8.1069999999999989E-2</v>
      </c>
      <c r="F14620">
        <v>78.55</v>
      </c>
      <c r="G14620">
        <v>13.5</v>
      </c>
      <c r="H14620">
        <f t="shared" si="913"/>
        <v>14.868930000000006</v>
      </c>
      <c r="I14620">
        <f t="shared" si="914"/>
        <v>0.14868930000000005</v>
      </c>
      <c r="J14620">
        <f t="shared" si="915"/>
        <v>1.1000784232795246E-2</v>
      </c>
      <c r="K14620">
        <f>J14620*3600</f>
        <v>39.602823238062889</v>
      </c>
      <c r="L14620" s="13">
        <f>K14620*1000/156000</f>
        <v>0.25386425152604419</v>
      </c>
    </row>
    <row r="14621" spans="1:12" customFormat="1" hidden="1">
      <c r="A14621" s="10">
        <v>41476</v>
      </c>
      <c r="B14621" s="11">
        <v>0.75347222222222221</v>
      </c>
      <c r="C14621">
        <v>0</v>
      </c>
      <c r="D14621">
        <v>106.98</v>
      </c>
      <c r="E14621">
        <f t="shared" si="912"/>
        <v>8.1069999999999989E-2</v>
      </c>
      <c r="F14621">
        <v>78.540000000000006</v>
      </c>
      <c r="G14621">
        <v>13.5</v>
      </c>
      <c r="H14621">
        <f t="shared" si="913"/>
        <v>14.858930000000001</v>
      </c>
      <c r="I14621">
        <f t="shared" si="914"/>
        <v>0.14858930000000001</v>
      </c>
      <c r="J14621">
        <f t="shared" si="915"/>
        <v>1.0982297300688127E-2</v>
      </c>
      <c r="L14621">
        <v>39.536270282477261</v>
      </c>
    </row>
    <row r="14622" spans="1:12" customFormat="1" hidden="1">
      <c r="A14622" s="10">
        <v>41476</v>
      </c>
      <c r="B14622" s="11">
        <v>0.75694444444444453</v>
      </c>
      <c r="C14622">
        <v>0</v>
      </c>
      <c r="D14622">
        <v>107.02</v>
      </c>
      <c r="E14622">
        <f t="shared" si="912"/>
        <v>8.1069999999999989E-2</v>
      </c>
      <c r="F14622">
        <v>78.52</v>
      </c>
      <c r="G14622">
        <v>13.5</v>
      </c>
      <c r="H14622">
        <f t="shared" si="913"/>
        <v>14.918930000000003</v>
      </c>
      <c r="I14622">
        <f t="shared" si="914"/>
        <v>0.14918930000000002</v>
      </c>
      <c r="J14622">
        <f t="shared" si="915"/>
        <v>1.109349890835324E-2</v>
      </c>
      <c r="L14622">
        <v>39.936596070071666</v>
      </c>
    </row>
    <row r="14623" spans="1:12" customFormat="1" hidden="1">
      <c r="A14623" s="10">
        <v>41476</v>
      </c>
      <c r="B14623" s="11">
        <v>0.76041666666666663</v>
      </c>
      <c r="C14623">
        <v>0</v>
      </c>
      <c r="D14623">
        <v>106.87</v>
      </c>
      <c r="E14623">
        <f t="shared" si="912"/>
        <v>8.1069999999999989E-2</v>
      </c>
      <c r="F14623">
        <v>78.47</v>
      </c>
      <c r="G14623">
        <v>13.5</v>
      </c>
      <c r="H14623">
        <f t="shared" si="913"/>
        <v>14.818930000000009</v>
      </c>
      <c r="I14623">
        <f t="shared" si="914"/>
        <v>0.14818930000000008</v>
      </c>
      <c r="J14623">
        <f t="shared" si="915"/>
        <v>1.0908536039770525E-2</v>
      </c>
      <c r="L14623">
        <v>39.270729743173888</v>
      </c>
    </row>
    <row r="14624" spans="1:12" customFormat="1" hidden="1">
      <c r="A14624" s="10">
        <v>41476</v>
      </c>
      <c r="B14624" s="11">
        <v>0.76388888888888884</v>
      </c>
      <c r="C14624">
        <v>0</v>
      </c>
      <c r="D14624">
        <v>106.95</v>
      </c>
      <c r="E14624">
        <f t="shared" si="912"/>
        <v>8.1069999999999989E-2</v>
      </c>
      <c r="F14624">
        <v>78.47</v>
      </c>
      <c r="G14624">
        <v>13.5</v>
      </c>
      <c r="H14624">
        <f t="shared" si="913"/>
        <v>14.898930000000007</v>
      </c>
      <c r="I14624">
        <f t="shared" si="914"/>
        <v>0.14898930000000007</v>
      </c>
      <c r="J14624">
        <f t="shared" si="915"/>
        <v>1.105635701004192E-2</v>
      </c>
      <c r="L14624">
        <v>39.802885236150914</v>
      </c>
    </row>
    <row r="14625" spans="1:12" customFormat="1" hidden="1">
      <c r="A14625" s="10">
        <v>41476</v>
      </c>
      <c r="B14625" s="11">
        <v>0.76736111111111116</v>
      </c>
      <c r="C14625">
        <v>0</v>
      </c>
      <c r="D14625">
        <v>106.76</v>
      </c>
      <c r="E14625">
        <f t="shared" si="912"/>
        <v>8.1069999999999989E-2</v>
      </c>
      <c r="F14625">
        <v>78.36</v>
      </c>
      <c r="G14625">
        <v>13.5</v>
      </c>
      <c r="H14625">
        <f t="shared" si="913"/>
        <v>14.818930000000009</v>
      </c>
      <c r="I14625">
        <f t="shared" si="914"/>
        <v>0.14818930000000008</v>
      </c>
      <c r="J14625">
        <f t="shared" si="915"/>
        <v>1.0908536039770525E-2</v>
      </c>
      <c r="L14625">
        <v>39.270729743173888</v>
      </c>
    </row>
    <row r="14626" spans="1:12" customFormat="1" hidden="1">
      <c r="A14626" s="10">
        <v>41476</v>
      </c>
      <c r="B14626" s="11">
        <v>0.77083333333333337</v>
      </c>
      <c r="C14626">
        <v>0</v>
      </c>
      <c r="D14626">
        <v>106.61</v>
      </c>
      <c r="E14626">
        <f t="shared" si="912"/>
        <v>8.1069999999999989E-2</v>
      </c>
      <c r="F14626">
        <v>78.27</v>
      </c>
      <c r="G14626">
        <v>13.5</v>
      </c>
      <c r="H14626">
        <f t="shared" si="913"/>
        <v>14.758930000000007</v>
      </c>
      <c r="I14626">
        <f t="shared" si="914"/>
        <v>0.14758930000000006</v>
      </c>
      <c r="J14626">
        <f t="shared" si="915"/>
        <v>1.0798452859731944E-2</v>
      </c>
      <c r="K14626">
        <f>J14626*3600</f>
        <v>38.874430295034998</v>
      </c>
      <c r="L14626" s="1">
        <v>38.874430295034998</v>
      </c>
    </row>
    <row r="14627" spans="1:12" customFormat="1" hidden="1">
      <c r="A14627" s="10">
        <v>41476</v>
      </c>
      <c r="B14627" s="11">
        <v>0.77430555555555547</v>
      </c>
      <c r="C14627">
        <v>0</v>
      </c>
      <c r="D14627">
        <v>106.77</v>
      </c>
      <c r="E14627">
        <f t="shared" si="912"/>
        <v>8.1069999999999989E-2</v>
      </c>
      <c r="F14627">
        <v>78.36</v>
      </c>
      <c r="G14627">
        <v>13.5</v>
      </c>
      <c r="H14627">
        <f t="shared" si="913"/>
        <v>14.82893</v>
      </c>
      <c r="I14627">
        <f t="shared" si="914"/>
        <v>0.14828929999999999</v>
      </c>
      <c r="J14627">
        <f t="shared" si="915"/>
        <v>1.0926948397433044E-2</v>
      </c>
      <c r="L14627">
        <v>39.33701423075896</v>
      </c>
    </row>
    <row r="14628" spans="1:12" customFormat="1" hidden="1">
      <c r="A14628" s="10">
        <v>41476</v>
      </c>
      <c r="B14628" s="11">
        <v>0.77777777777777779</v>
      </c>
      <c r="C14628">
        <v>0</v>
      </c>
      <c r="D14628">
        <v>106.78</v>
      </c>
      <c r="E14628">
        <f t="shared" si="912"/>
        <v>8.1069999999999989E-2</v>
      </c>
      <c r="F14628">
        <v>78.45</v>
      </c>
      <c r="G14628">
        <v>13.5</v>
      </c>
      <c r="H14628">
        <f t="shared" si="913"/>
        <v>14.748930000000001</v>
      </c>
      <c r="I14628">
        <f t="shared" si="914"/>
        <v>0.14748930000000002</v>
      </c>
      <c r="J14628">
        <f t="shared" si="915"/>
        <v>1.0780170765327187E-2</v>
      </c>
      <c r="L14628">
        <v>38.808614755177878</v>
      </c>
    </row>
    <row r="14629" spans="1:12" customFormat="1" hidden="1">
      <c r="A14629" s="10">
        <v>41476</v>
      </c>
      <c r="B14629" s="11">
        <v>0.78125</v>
      </c>
      <c r="C14629">
        <v>0</v>
      </c>
      <c r="D14629">
        <v>106.85</v>
      </c>
      <c r="E14629">
        <f t="shared" si="912"/>
        <v>8.1069999999999989E-2</v>
      </c>
      <c r="F14629">
        <v>78.47</v>
      </c>
      <c r="G14629">
        <v>13.5</v>
      </c>
      <c r="H14629">
        <f t="shared" si="913"/>
        <v>14.798929999999999</v>
      </c>
      <c r="I14629">
        <f t="shared" si="914"/>
        <v>0.14798929999999999</v>
      </c>
      <c r="J14629">
        <f t="shared" si="915"/>
        <v>1.0871767201877647E-2</v>
      </c>
      <c r="L14629">
        <v>39.138361926759529</v>
      </c>
    </row>
    <row r="14630" spans="1:12" customFormat="1" hidden="1">
      <c r="A14630" s="10">
        <v>41476</v>
      </c>
      <c r="B14630" s="11">
        <v>0.78472222222222221</v>
      </c>
      <c r="C14630">
        <v>0</v>
      </c>
      <c r="D14630">
        <v>106.81</v>
      </c>
      <c r="E14630">
        <f t="shared" si="912"/>
        <v>8.1069999999999989E-2</v>
      </c>
      <c r="F14630">
        <v>78.47</v>
      </c>
      <c r="G14630">
        <v>13.5</v>
      </c>
      <c r="H14630">
        <f t="shared" si="913"/>
        <v>14.758930000000007</v>
      </c>
      <c r="I14630">
        <f t="shared" si="914"/>
        <v>0.14758930000000006</v>
      </c>
      <c r="J14630">
        <f t="shared" si="915"/>
        <v>1.0798452859731944E-2</v>
      </c>
      <c r="L14630">
        <v>38.874430295034998</v>
      </c>
    </row>
    <row r="14631" spans="1:12" customFormat="1" hidden="1">
      <c r="A14631" s="10">
        <v>41476</v>
      </c>
      <c r="B14631" s="11">
        <v>0.78819444444444453</v>
      </c>
      <c r="C14631">
        <v>0</v>
      </c>
      <c r="D14631">
        <v>106.82</v>
      </c>
      <c r="E14631">
        <f t="shared" si="912"/>
        <v>8.1069999999999989E-2</v>
      </c>
      <c r="F14631">
        <v>78.48</v>
      </c>
      <c r="G14631">
        <v>13.5</v>
      </c>
      <c r="H14631">
        <f t="shared" si="913"/>
        <v>14.758929999999992</v>
      </c>
      <c r="I14631">
        <f t="shared" si="914"/>
        <v>0.14758929999999992</v>
      </c>
      <c r="J14631">
        <f t="shared" si="915"/>
        <v>1.0798452859731923E-2</v>
      </c>
      <c r="L14631">
        <v>38.874430295034919</v>
      </c>
    </row>
    <row r="14632" spans="1:12" customFormat="1">
      <c r="A14632" s="10">
        <v>41476</v>
      </c>
      <c r="B14632" s="11">
        <v>0.79166666666666663</v>
      </c>
      <c r="C14632">
        <v>0</v>
      </c>
      <c r="D14632">
        <v>106.89</v>
      </c>
      <c r="E14632">
        <f t="shared" si="912"/>
        <v>8.1069999999999989E-2</v>
      </c>
      <c r="F14632">
        <v>78.53</v>
      </c>
      <c r="G14632">
        <v>13.5</v>
      </c>
      <c r="H14632">
        <f t="shared" si="913"/>
        <v>14.778930000000003</v>
      </c>
      <c r="I14632">
        <f t="shared" si="914"/>
        <v>0.14778930000000001</v>
      </c>
      <c r="J14632">
        <f t="shared" si="915"/>
        <v>1.0835072825308913E-2</v>
      </c>
      <c r="K14632">
        <f>J14632*3600</f>
        <v>39.006262171112084</v>
      </c>
      <c r="L14632" s="13">
        <f>K14632*1000/156000</f>
        <v>0.25004014212251335</v>
      </c>
    </row>
    <row r="14633" spans="1:12" customFormat="1" hidden="1">
      <c r="A14633" s="10">
        <v>41476</v>
      </c>
      <c r="B14633" s="11">
        <v>0.79513888888888884</v>
      </c>
      <c r="C14633">
        <v>0</v>
      </c>
      <c r="D14633">
        <v>106.88</v>
      </c>
      <c r="E14633">
        <f t="shared" si="912"/>
        <v>8.1069999999999989E-2</v>
      </c>
      <c r="F14633">
        <v>78.53</v>
      </c>
      <c r="G14633">
        <v>13.5</v>
      </c>
      <c r="H14633">
        <f t="shared" si="913"/>
        <v>14.768929999999997</v>
      </c>
      <c r="I14633">
        <f t="shared" si="914"/>
        <v>0.14768929999999997</v>
      </c>
      <c r="J14633">
        <f t="shared" si="915"/>
        <v>1.0816753544293553E-2</v>
      </c>
      <c r="L14633">
        <v>38.940312759456788</v>
      </c>
    </row>
    <row r="14634" spans="1:12" customFormat="1" hidden="1">
      <c r="A14634" s="10">
        <v>41476</v>
      </c>
      <c r="B14634" s="11">
        <v>0.79861111111111116</v>
      </c>
      <c r="C14634">
        <v>0</v>
      </c>
      <c r="D14634">
        <v>106.86</v>
      </c>
      <c r="E14634">
        <f t="shared" si="912"/>
        <v>8.1069999999999989E-2</v>
      </c>
      <c r="F14634">
        <v>78.569999999999993</v>
      </c>
      <c r="G14634">
        <v>13.5</v>
      </c>
      <c r="H14634">
        <f t="shared" si="913"/>
        <v>14.708930000000009</v>
      </c>
      <c r="I14634">
        <f t="shared" si="914"/>
        <v>0.14708930000000009</v>
      </c>
      <c r="J14634">
        <f t="shared" si="915"/>
        <v>1.0707228163264748E-2</v>
      </c>
      <c r="L14634">
        <v>38.546021387753093</v>
      </c>
    </row>
    <row r="14635" spans="1:12" customFormat="1" hidden="1">
      <c r="A14635" s="10">
        <v>41476</v>
      </c>
      <c r="B14635" s="11">
        <v>0.80208333333333337</v>
      </c>
      <c r="C14635">
        <v>0</v>
      </c>
      <c r="D14635">
        <v>106.99</v>
      </c>
      <c r="E14635">
        <f t="shared" si="912"/>
        <v>8.1069999999999989E-2</v>
      </c>
      <c r="F14635">
        <v>78.64</v>
      </c>
      <c r="G14635">
        <v>13.5</v>
      </c>
      <c r="H14635">
        <f t="shared" si="913"/>
        <v>14.768929999999997</v>
      </c>
      <c r="I14635">
        <f t="shared" si="914"/>
        <v>0.14768929999999997</v>
      </c>
      <c r="J14635">
        <f t="shared" si="915"/>
        <v>1.0816753544293553E-2</v>
      </c>
      <c r="L14635">
        <v>38.940312759456788</v>
      </c>
    </row>
    <row r="14636" spans="1:12" customFormat="1" hidden="1">
      <c r="A14636" s="10">
        <v>41476</v>
      </c>
      <c r="B14636" s="11">
        <v>0.80555555555555547</v>
      </c>
      <c r="C14636">
        <v>0</v>
      </c>
      <c r="D14636">
        <v>106.99</v>
      </c>
      <c r="E14636">
        <f t="shared" si="912"/>
        <v>8.1069999999999989E-2</v>
      </c>
      <c r="F14636">
        <v>78.62</v>
      </c>
      <c r="G14636">
        <v>13.5</v>
      </c>
      <c r="H14636">
        <f t="shared" si="913"/>
        <v>14.788929999999993</v>
      </c>
      <c r="I14636">
        <f t="shared" si="914"/>
        <v>0.14788929999999995</v>
      </c>
      <c r="J14636">
        <f t="shared" si="915"/>
        <v>1.0853410709072734E-2</v>
      </c>
      <c r="L14636">
        <v>39.072278552661842</v>
      </c>
    </row>
    <row r="14637" spans="1:12" customFormat="1" hidden="1">
      <c r="A14637" s="10">
        <v>41476</v>
      </c>
      <c r="B14637" s="11">
        <v>0.80902777777777779</v>
      </c>
      <c r="C14637">
        <v>0</v>
      </c>
      <c r="D14637">
        <v>107.06</v>
      </c>
      <c r="E14637">
        <f t="shared" si="912"/>
        <v>8.1069999999999989E-2</v>
      </c>
      <c r="F14637">
        <v>78.709999999999994</v>
      </c>
      <c r="G14637">
        <v>13.5</v>
      </c>
      <c r="H14637">
        <f t="shared" si="913"/>
        <v>14.768930000000012</v>
      </c>
      <c r="I14637">
        <f t="shared" si="914"/>
        <v>0.14768930000000011</v>
      </c>
      <c r="J14637">
        <f t="shared" si="915"/>
        <v>1.0816753544293574E-2</v>
      </c>
      <c r="L14637">
        <v>38.940312759456866</v>
      </c>
    </row>
    <row r="14638" spans="1:12" customFormat="1" hidden="1">
      <c r="A14638" s="10">
        <v>41476</v>
      </c>
      <c r="B14638" s="11">
        <v>0.8125</v>
      </c>
      <c r="C14638">
        <v>0</v>
      </c>
      <c r="D14638">
        <v>107.02</v>
      </c>
      <c r="E14638">
        <f t="shared" si="912"/>
        <v>8.1069999999999989E-2</v>
      </c>
      <c r="F14638">
        <v>78.77</v>
      </c>
      <c r="G14638">
        <v>13.5</v>
      </c>
      <c r="H14638">
        <f t="shared" si="913"/>
        <v>14.668930000000003</v>
      </c>
      <c r="I14638">
        <f t="shared" si="914"/>
        <v>0.14668930000000002</v>
      </c>
      <c r="J14638">
        <f t="shared" si="915"/>
        <v>1.0634582499406971E-2</v>
      </c>
      <c r="K14638">
        <f>J14638*3600</f>
        <v>38.284496997865098</v>
      </c>
      <c r="L14638" s="1">
        <v>38.284496997865098</v>
      </c>
    </row>
    <row r="14639" spans="1:12" customFormat="1" hidden="1">
      <c r="A14639" s="10">
        <v>41476</v>
      </c>
      <c r="B14639" s="11">
        <v>0.81597222222222221</v>
      </c>
      <c r="C14639">
        <v>0</v>
      </c>
      <c r="D14639">
        <v>106.99</v>
      </c>
      <c r="E14639">
        <f t="shared" si="912"/>
        <v>8.1069999999999989E-2</v>
      </c>
      <c r="F14639">
        <v>78.709999999999994</v>
      </c>
      <c r="G14639">
        <v>13.5</v>
      </c>
      <c r="H14639">
        <f t="shared" si="913"/>
        <v>14.698930000000004</v>
      </c>
      <c r="I14639">
        <f t="shared" si="914"/>
        <v>0.14698930000000004</v>
      </c>
      <c r="J14639">
        <f t="shared" si="915"/>
        <v>1.0689038925116521E-2</v>
      </c>
      <c r="L14639">
        <v>38.480540130419477</v>
      </c>
    </row>
    <row r="14640" spans="1:12" customFormat="1" hidden="1">
      <c r="A14640" s="10">
        <v>41476</v>
      </c>
      <c r="B14640" s="11">
        <v>0.81944444444444453</v>
      </c>
      <c r="C14640">
        <v>0</v>
      </c>
      <c r="D14640">
        <v>107.05</v>
      </c>
      <c r="E14640">
        <f t="shared" si="912"/>
        <v>8.1069999999999989E-2</v>
      </c>
      <c r="F14640">
        <v>78.739999999999995</v>
      </c>
      <c r="G14640">
        <v>13.5</v>
      </c>
      <c r="H14640">
        <f t="shared" si="913"/>
        <v>14.728930000000005</v>
      </c>
      <c r="I14640">
        <f t="shared" si="914"/>
        <v>0.14728930000000007</v>
      </c>
      <c r="J14640">
        <f t="shared" si="915"/>
        <v>1.0743662321790137E-2</v>
      </c>
      <c r="L14640">
        <v>38.677184358444492</v>
      </c>
    </row>
    <row r="14641" spans="1:12" customFormat="1" hidden="1">
      <c r="A14641" s="10">
        <v>41476</v>
      </c>
      <c r="B14641" s="11">
        <v>0.82291666666666663</v>
      </c>
      <c r="C14641">
        <v>0</v>
      </c>
      <c r="D14641">
        <v>107.02</v>
      </c>
      <c r="E14641">
        <f t="shared" si="912"/>
        <v>8.1069999999999989E-2</v>
      </c>
      <c r="F14641">
        <v>78.760000000000005</v>
      </c>
      <c r="G14641">
        <v>13.5</v>
      </c>
      <c r="H14641">
        <f t="shared" si="913"/>
        <v>14.678929999999994</v>
      </c>
      <c r="I14641">
        <f t="shared" si="914"/>
        <v>0.14678929999999993</v>
      </c>
      <c r="J14641">
        <f t="shared" si="915"/>
        <v>1.0652716099500555E-2</v>
      </c>
      <c r="L14641">
        <v>38.349777958201997</v>
      </c>
    </row>
    <row r="14642" spans="1:12" customFormat="1" hidden="1">
      <c r="A14642" s="10">
        <v>41476</v>
      </c>
      <c r="B14642" s="11">
        <v>0.82638888888888884</v>
      </c>
      <c r="C14642">
        <v>0</v>
      </c>
      <c r="D14642">
        <v>106.98</v>
      </c>
      <c r="E14642">
        <f t="shared" si="912"/>
        <v>8.1069999999999989E-2</v>
      </c>
      <c r="F14642">
        <v>78.72</v>
      </c>
      <c r="G14642">
        <v>13.5</v>
      </c>
      <c r="H14642">
        <f t="shared" si="913"/>
        <v>14.678930000000008</v>
      </c>
      <c r="I14642">
        <f t="shared" si="914"/>
        <v>0.14678930000000009</v>
      </c>
      <c r="J14642">
        <f t="shared" si="915"/>
        <v>1.0652716099500583E-2</v>
      </c>
      <c r="L14642">
        <v>38.349777958202097</v>
      </c>
    </row>
    <row r="14643" spans="1:12" customFormat="1" hidden="1">
      <c r="A14643" s="10">
        <v>41476</v>
      </c>
      <c r="B14643" s="11">
        <v>0.82986111111111116</v>
      </c>
      <c r="C14643">
        <v>0</v>
      </c>
      <c r="D14643">
        <v>106.93</v>
      </c>
      <c r="E14643">
        <f t="shared" si="912"/>
        <v>8.1069999999999989E-2</v>
      </c>
      <c r="F14643">
        <v>78.69</v>
      </c>
      <c r="G14643">
        <v>13.5</v>
      </c>
      <c r="H14643">
        <f t="shared" si="913"/>
        <v>14.658930000000012</v>
      </c>
      <c r="I14643">
        <f t="shared" si="914"/>
        <v>0.14658930000000012</v>
      </c>
      <c r="J14643">
        <f t="shared" si="915"/>
        <v>1.0616467432702167E-2</v>
      </c>
      <c r="L14643">
        <v>38.219282757727797</v>
      </c>
    </row>
    <row r="14644" spans="1:12" customFormat="1">
      <c r="A14644" s="10">
        <v>41476</v>
      </c>
      <c r="B14644" s="11">
        <v>0.83333333333333337</v>
      </c>
      <c r="C14644">
        <v>0</v>
      </c>
      <c r="D14644">
        <v>106.85</v>
      </c>
      <c r="E14644">
        <f t="shared" si="912"/>
        <v>8.1069999999999989E-2</v>
      </c>
      <c r="F14644">
        <v>78.66</v>
      </c>
      <c r="G14644">
        <v>13.5</v>
      </c>
      <c r="H14644">
        <f t="shared" si="913"/>
        <v>14.608930000000001</v>
      </c>
      <c r="I14644">
        <f t="shared" si="914"/>
        <v>0.14608930000000001</v>
      </c>
      <c r="J14644">
        <f t="shared" si="915"/>
        <v>1.0526169878793521E-2</v>
      </c>
      <c r="K14644">
        <f>J14644*3600</f>
        <v>37.894211563656675</v>
      </c>
      <c r="L14644" s="13">
        <f>K14644*1000/156000</f>
        <v>0.24291161258754279</v>
      </c>
    </row>
    <row r="14645" spans="1:12" customFormat="1" hidden="1">
      <c r="A14645" s="10">
        <v>41476</v>
      </c>
      <c r="B14645" s="11">
        <v>0.83680555555555547</v>
      </c>
      <c r="C14645">
        <v>0</v>
      </c>
      <c r="D14645">
        <v>106.85</v>
      </c>
      <c r="E14645">
        <f t="shared" si="912"/>
        <v>8.1069999999999989E-2</v>
      </c>
      <c r="F14645">
        <v>78.66</v>
      </c>
      <c r="G14645">
        <v>13.5</v>
      </c>
      <c r="H14645">
        <f t="shared" si="913"/>
        <v>14.608930000000001</v>
      </c>
      <c r="I14645">
        <f t="shared" si="914"/>
        <v>0.14608930000000001</v>
      </c>
      <c r="J14645">
        <f t="shared" si="915"/>
        <v>1.0526169878793521E-2</v>
      </c>
      <c r="L14645">
        <v>37.894211563656675</v>
      </c>
    </row>
    <row r="14646" spans="1:12" customFormat="1" hidden="1">
      <c r="A14646" s="10">
        <v>41476</v>
      </c>
      <c r="B14646" s="11">
        <v>0.84027777777777779</v>
      </c>
      <c r="C14646">
        <v>0</v>
      </c>
      <c r="D14646">
        <v>106.93</v>
      </c>
      <c r="E14646">
        <f t="shared" si="912"/>
        <v>8.1069999999999989E-2</v>
      </c>
      <c r="F14646">
        <v>78.7</v>
      </c>
      <c r="G14646">
        <v>13.5</v>
      </c>
      <c r="H14646">
        <f t="shared" si="913"/>
        <v>14.648930000000007</v>
      </c>
      <c r="I14646">
        <f t="shared" si="914"/>
        <v>0.14648930000000007</v>
      </c>
      <c r="J14646">
        <f t="shared" si="915"/>
        <v>1.0598370893067803E-2</v>
      </c>
      <c r="L14646">
        <v>38.154135215044093</v>
      </c>
    </row>
    <row r="14647" spans="1:12" customFormat="1" hidden="1">
      <c r="A14647" s="10">
        <v>41476</v>
      </c>
      <c r="B14647" s="11">
        <v>0.84375</v>
      </c>
      <c r="C14647">
        <v>0</v>
      </c>
      <c r="D14647">
        <v>106.96</v>
      </c>
      <c r="E14647">
        <f t="shared" si="912"/>
        <v>8.1069999999999989E-2</v>
      </c>
      <c r="F14647">
        <v>78.73</v>
      </c>
      <c r="G14647">
        <v>13.5</v>
      </c>
      <c r="H14647">
        <f t="shared" si="913"/>
        <v>14.648929999999993</v>
      </c>
      <c r="I14647">
        <f t="shared" si="914"/>
        <v>0.14648929999999993</v>
      </c>
      <c r="J14647">
        <f t="shared" si="915"/>
        <v>1.0598370893067775E-2</v>
      </c>
      <c r="L14647">
        <v>38.154135215043993</v>
      </c>
    </row>
    <row r="14648" spans="1:12" customFormat="1" hidden="1">
      <c r="A14648" s="10">
        <v>41476</v>
      </c>
      <c r="B14648" s="11">
        <v>0.84722222222222221</v>
      </c>
      <c r="C14648">
        <v>0</v>
      </c>
      <c r="D14648">
        <v>107.07</v>
      </c>
      <c r="E14648">
        <f t="shared" si="912"/>
        <v>8.1069999999999989E-2</v>
      </c>
      <c r="F14648">
        <v>78.84</v>
      </c>
      <c r="G14648">
        <v>13.5</v>
      </c>
      <c r="H14648">
        <f t="shared" si="913"/>
        <v>14.648929999999993</v>
      </c>
      <c r="I14648">
        <f t="shared" si="914"/>
        <v>0.14648929999999993</v>
      </c>
      <c r="J14648">
        <f t="shared" si="915"/>
        <v>1.0598370893067775E-2</v>
      </c>
      <c r="L14648">
        <v>38.154135215043993</v>
      </c>
    </row>
    <row r="14649" spans="1:12" customFormat="1" hidden="1">
      <c r="A14649" s="10">
        <v>41476</v>
      </c>
      <c r="B14649" s="11">
        <v>0.85069444444444453</v>
      </c>
      <c r="C14649">
        <v>0</v>
      </c>
      <c r="D14649">
        <v>107.14</v>
      </c>
      <c r="E14649">
        <f t="shared" si="912"/>
        <v>8.1069999999999989E-2</v>
      </c>
      <c r="F14649">
        <v>78.88</v>
      </c>
      <c r="G14649">
        <v>13.5</v>
      </c>
      <c r="H14649">
        <f t="shared" si="913"/>
        <v>14.678930000000008</v>
      </c>
      <c r="I14649">
        <f t="shared" si="914"/>
        <v>0.14678930000000009</v>
      </c>
      <c r="J14649">
        <f t="shared" si="915"/>
        <v>1.0652716099500583E-2</v>
      </c>
      <c r="L14649">
        <v>38.349777958202097</v>
      </c>
    </row>
    <row r="14650" spans="1:12" customFormat="1" hidden="1">
      <c r="A14650" s="10">
        <v>41476</v>
      </c>
      <c r="B14650" s="11">
        <v>0.85416666666666663</v>
      </c>
      <c r="C14650">
        <v>0</v>
      </c>
      <c r="D14650">
        <v>107.11</v>
      </c>
      <c r="E14650">
        <f t="shared" si="912"/>
        <v>8.1069999999999989E-2</v>
      </c>
      <c r="F14650">
        <v>78.92</v>
      </c>
      <c r="G14650">
        <v>13.5</v>
      </c>
      <c r="H14650">
        <f t="shared" si="913"/>
        <v>14.608930000000001</v>
      </c>
      <c r="I14650">
        <f t="shared" si="914"/>
        <v>0.14608930000000001</v>
      </c>
      <c r="J14650">
        <f t="shared" si="915"/>
        <v>1.0526169878793521E-2</v>
      </c>
      <c r="K14650">
        <f>J14650*3600</f>
        <v>37.894211563656675</v>
      </c>
      <c r="L14650" s="1">
        <v>37.894211563656675</v>
      </c>
    </row>
    <row r="14651" spans="1:12" customFormat="1" hidden="1">
      <c r="A14651" s="10">
        <v>41476</v>
      </c>
      <c r="B14651" s="11">
        <v>0.85763888888888884</v>
      </c>
      <c r="C14651">
        <v>0</v>
      </c>
      <c r="D14651">
        <v>107.1</v>
      </c>
      <c r="E14651">
        <f t="shared" si="912"/>
        <v>8.1069999999999989E-2</v>
      </c>
      <c r="F14651">
        <v>78.89</v>
      </c>
      <c r="G14651">
        <v>13.5</v>
      </c>
      <c r="H14651">
        <f t="shared" si="913"/>
        <v>14.628929999999997</v>
      </c>
      <c r="I14651">
        <f t="shared" si="914"/>
        <v>0.14628929999999996</v>
      </c>
      <c r="J14651">
        <f t="shared" si="915"/>
        <v>1.0562233369726486E-2</v>
      </c>
      <c r="L14651">
        <v>38.024040131015347</v>
      </c>
    </row>
    <row r="14652" spans="1:12" customFormat="1" hidden="1">
      <c r="A14652" s="10">
        <v>41476</v>
      </c>
      <c r="B14652" s="11">
        <v>0.86111111111111116</v>
      </c>
      <c r="C14652">
        <v>0</v>
      </c>
      <c r="D14652">
        <v>107.25</v>
      </c>
      <c r="E14652">
        <f t="shared" si="912"/>
        <v>8.1069999999999989E-2</v>
      </c>
      <c r="F14652">
        <v>79.02</v>
      </c>
      <c r="G14652">
        <v>13.5</v>
      </c>
      <c r="H14652">
        <f t="shared" si="913"/>
        <v>14.648930000000007</v>
      </c>
      <c r="I14652">
        <f t="shared" si="914"/>
        <v>0.14648930000000007</v>
      </c>
      <c r="J14652">
        <f t="shared" si="915"/>
        <v>1.0598370893067803E-2</v>
      </c>
      <c r="L14652">
        <v>38.154135215044093</v>
      </c>
    </row>
    <row r="14653" spans="1:12" customFormat="1" hidden="1">
      <c r="A14653" s="10">
        <v>41476</v>
      </c>
      <c r="B14653" s="11">
        <v>0.86458333333333337</v>
      </c>
      <c r="C14653">
        <v>0</v>
      </c>
      <c r="D14653">
        <v>107.29</v>
      </c>
      <c r="E14653">
        <f t="shared" si="912"/>
        <v>8.1069999999999989E-2</v>
      </c>
      <c r="F14653">
        <v>79.14</v>
      </c>
      <c r="G14653">
        <v>13.5</v>
      </c>
      <c r="H14653">
        <f t="shared" si="913"/>
        <v>14.568930000000009</v>
      </c>
      <c r="I14653">
        <f t="shared" si="914"/>
        <v>0.14568930000000008</v>
      </c>
      <c r="J14653">
        <f t="shared" si="915"/>
        <v>1.0454264791621162E-2</v>
      </c>
      <c r="L14653">
        <v>37.635353249836186</v>
      </c>
    </row>
    <row r="14654" spans="1:12" customFormat="1" hidden="1">
      <c r="A14654" s="10">
        <v>41476</v>
      </c>
      <c r="B14654" s="11">
        <v>0.86805555555555547</v>
      </c>
      <c r="C14654">
        <v>0</v>
      </c>
      <c r="D14654">
        <v>107.41</v>
      </c>
      <c r="E14654">
        <f t="shared" si="912"/>
        <v>8.1069999999999989E-2</v>
      </c>
      <c r="F14654">
        <v>79.31</v>
      </c>
      <c r="G14654">
        <v>13.5</v>
      </c>
      <c r="H14654">
        <f t="shared" si="913"/>
        <v>14.518929999999997</v>
      </c>
      <c r="I14654">
        <f t="shared" si="914"/>
        <v>0.14518929999999997</v>
      </c>
      <c r="J14654">
        <f t="shared" si="915"/>
        <v>1.0364798962473326E-2</v>
      </c>
      <c r="L14654">
        <v>37.313276264903976</v>
      </c>
    </row>
    <row r="14655" spans="1:12" customFormat="1" hidden="1">
      <c r="A14655" s="10">
        <v>41476</v>
      </c>
      <c r="B14655" s="11">
        <v>0.87152777777777779</v>
      </c>
      <c r="C14655">
        <v>0</v>
      </c>
      <c r="D14655">
        <v>107.53</v>
      </c>
      <c r="E14655">
        <f t="shared" si="912"/>
        <v>8.1069999999999989E-2</v>
      </c>
      <c r="F14655">
        <v>79.37</v>
      </c>
      <c r="G14655">
        <v>13.5</v>
      </c>
      <c r="H14655">
        <f t="shared" si="913"/>
        <v>14.57893</v>
      </c>
      <c r="I14655">
        <f t="shared" si="914"/>
        <v>0.14578930000000001</v>
      </c>
      <c r="J14655">
        <f t="shared" si="915"/>
        <v>1.0472213342409782E-2</v>
      </c>
      <c r="L14655">
        <v>37.699968032675216</v>
      </c>
    </row>
    <row r="14656" spans="1:12" customFormat="1">
      <c r="A14656" s="10">
        <v>41476</v>
      </c>
      <c r="B14656" s="11">
        <v>0.875</v>
      </c>
      <c r="C14656">
        <v>0</v>
      </c>
      <c r="D14656">
        <v>107.55</v>
      </c>
      <c r="E14656">
        <f t="shared" si="912"/>
        <v>8.1069999999999989E-2</v>
      </c>
      <c r="F14656">
        <v>79.34</v>
      </c>
      <c r="G14656">
        <v>13.5</v>
      </c>
      <c r="H14656">
        <f t="shared" si="913"/>
        <v>14.628929999999997</v>
      </c>
      <c r="I14656">
        <f t="shared" si="914"/>
        <v>0.14628929999999996</v>
      </c>
      <c r="J14656">
        <f t="shared" si="915"/>
        <v>1.0562233369726486E-2</v>
      </c>
      <c r="K14656">
        <f>J14656*3600</f>
        <v>38.024040131015347</v>
      </c>
      <c r="L14656" s="13">
        <f>K14656*1000/156000</f>
        <v>0.24374384699368812</v>
      </c>
    </row>
    <row r="14657" spans="1:12" customFormat="1" hidden="1">
      <c r="A14657" s="10">
        <v>41476</v>
      </c>
      <c r="B14657" s="11">
        <v>0.87847222222222221</v>
      </c>
      <c r="C14657">
        <v>0</v>
      </c>
      <c r="D14657">
        <v>107.6</v>
      </c>
      <c r="E14657">
        <f t="shared" si="912"/>
        <v>8.1069999999999989E-2</v>
      </c>
      <c r="F14657">
        <v>79.44</v>
      </c>
      <c r="G14657">
        <v>13.5</v>
      </c>
      <c r="H14657">
        <f t="shared" si="913"/>
        <v>14.57893</v>
      </c>
      <c r="I14657">
        <f t="shared" si="914"/>
        <v>0.14578930000000001</v>
      </c>
      <c r="J14657">
        <f t="shared" si="915"/>
        <v>1.0472213342409782E-2</v>
      </c>
      <c r="L14657">
        <v>37.699968032675216</v>
      </c>
    </row>
    <row r="14658" spans="1:12" customFormat="1" hidden="1">
      <c r="A14658" s="10">
        <v>41476</v>
      </c>
      <c r="B14658" s="11">
        <v>0.88194444444444453</v>
      </c>
      <c r="C14658">
        <v>0</v>
      </c>
      <c r="D14658">
        <v>107.64</v>
      </c>
      <c r="E14658">
        <f t="shared" si="912"/>
        <v>8.1069999999999989E-2</v>
      </c>
      <c r="F14658">
        <v>79.459999999999994</v>
      </c>
      <c r="G14658">
        <v>13.5</v>
      </c>
      <c r="H14658">
        <f t="shared" si="913"/>
        <v>14.59893000000001</v>
      </c>
      <c r="I14658">
        <f t="shared" si="914"/>
        <v>0.1459893000000001</v>
      </c>
      <c r="J14658">
        <f t="shared" si="915"/>
        <v>1.050816587966146E-2</v>
      </c>
      <c r="L14658">
        <v>37.829397166781256</v>
      </c>
    </row>
    <row r="14659" spans="1:12" customFormat="1" hidden="1">
      <c r="A14659" s="10">
        <v>41476</v>
      </c>
      <c r="B14659" s="11">
        <v>0.88541666666666663</v>
      </c>
      <c r="C14659">
        <v>0</v>
      </c>
      <c r="D14659">
        <v>107.62</v>
      </c>
      <c r="E14659">
        <f t="shared" si="912"/>
        <v>8.1069999999999989E-2</v>
      </c>
      <c r="F14659">
        <v>79.400000000000006</v>
      </c>
      <c r="G14659">
        <v>13.5</v>
      </c>
      <c r="H14659">
        <f t="shared" si="913"/>
        <v>14.638930000000002</v>
      </c>
      <c r="I14659">
        <f t="shared" si="914"/>
        <v>0.14638930000000003</v>
      </c>
      <c r="J14659">
        <f t="shared" si="915"/>
        <v>1.0580292874183451E-2</v>
      </c>
      <c r="L14659">
        <v>38.089054347060426</v>
      </c>
    </row>
    <row r="14660" spans="1:12" customFormat="1" hidden="1">
      <c r="A14660" s="10">
        <v>41476</v>
      </c>
      <c r="B14660" s="11">
        <v>0.88888888888888884</v>
      </c>
      <c r="C14660">
        <v>0</v>
      </c>
      <c r="D14660">
        <v>107.45</v>
      </c>
      <c r="E14660">
        <f t="shared" si="912"/>
        <v>8.1069999999999989E-2</v>
      </c>
      <c r="F14660">
        <v>79.23</v>
      </c>
      <c r="G14660">
        <v>13.5</v>
      </c>
      <c r="H14660">
        <f t="shared" si="913"/>
        <v>14.638930000000002</v>
      </c>
      <c r="I14660">
        <f t="shared" si="914"/>
        <v>0.14638930000000003</v>
      </c>
      <c r="J14660">
        <f t="shared" si="915"/>
        <v>1.0580292874183451E-2</v>
      </c>
      <c r="L14660">
        <v>38.089054347060426</v>
      </c>
    </row>
    <row r="14661" spans="1:12" customFormat="1" hidden="1">
      <c r="A14661" s="10">
        <v>41476</v>
      </c>
      <c r="B14661" s="11">
        <v>0.89236111111111116</v>
      </c>
      <c r="C14661">
        <v>0</v>
      </c>
      <c r="D14661">
        <v>107.57</v>
      </c>
      <c r="E14661">
        <f t="shared" ref="E14661:E14724" si="916">(435-368)*1.21/1000</f>
        <v>8.1069999999999989E-2</v>
      </c>
      <c r="F14661">
        <v>79.33</v>
      </c>
      <c r="G14661">
        <v>13.5</v>
      </c>
      <c r="H14661">
        <f t="shared" ref="H14661:H14724" si="917">D14661-E14661-F14661-G14661</f>
        <v>14.658929999999998</v>
      </c>
      <c r="I14661">
        <f t="shared" ref="I14661:I14724" si="918">H14661/100</f>
        <v>0.14658929999999998</v>
      </c>
      <c r="J14661">
        <f t="shared" ref="J14661:J14724" si="919">1.2904*I14661^(5/2)</f>
        <v>1.0616467432702137E-2</v>
      </c>
      <c r="L14661">
        <v>38.219282757727697</v>
      </c>
    </row>
    <row r="14662" spans="1:12" customFormat="1" hidden="1">
      <c r="A14662" s="10">
        <v>41476</v>
      </c>
      <c r="B14662" s="11">
        <v>0.89583333333333337</v>
      </c>
      <c r="C14662">
        <v>0</v>
      </c>
      <c r="D14662">
        <v>107.67</v>
      </c>
      <c r="E14662">
        <f t="shared" si="916"/>
        <v>8.1069999999999989E-2</v>
      </c>
      <c r="F14662">
        <v>79.48</v>
      </c>
      <c r="G14662">
        <v>13.5</v>
      </c>
      <c r="H14662">
        <f t="shared" si="917"/>
        <v>14.608930000000001</v>
      </c>
      <c r="I14662">
        <f t="shared" si="918"/>
        <v>0.14608930000000001</v>
      </c>
      <c r="J14662">
        <f t="shared" si="919"/>
        <v>1.0526169878793521E-2</v>
      </c>
      <c r="K14662">
        <f>J14662*3600</f>
        <v>37.894211563656675</v>
      </c>
      <c r="L14662" s="1">
        <v>37.894211563656675</v>
      </c>
    </row>
    <row r="14663" spans="1:12" customFormat="1" hidden="1">
      <c r="A14663" s="10">
        <v>41476</v>
      </c>
      <c r="B14663" s="11">
        <v>0.89930555555555547</v>
      </c>
      <c r="C14663">
        <v>0</v>
      </c>
      <c r="D14663">
        <v>107.73</v>
      </c>
      <c r="E14663">
        <f t="shared" si="916"/>
        <v>8.1069999999999989E-2</v>
      </c>
      <c r="F14663">
        <v>79.52</v>
      </c>
      <c r="G14663">
        <v>13.5</v>
      </c>
      <c r="H14663">
        <f t="shared" si="917"/>
        <v>14.628930000000011</v>
      </c>
      <c r="I14663">
        <f t="shared" si="918"/>
        <v>0.14628930000000012</v>
      </c>
      <c r="J14663">
        <f t="shared" si="919"/>
        <v>1.0562233369726516E-2</v>
      </c>
      <c r="L14663">
        <v>38.024040131015454</v>
      </c>
    </row>
    <row r="14664" spans="1:12" customFormat="1" hidden="1">
      <c r="A14664" s="10">
        <v>41476</v>
      </c>
      <c r="B14664" s="11">
        <v>0.90277777777777779</v>
      </c>
      <c r="C14664">
        <v>0</v>
      </c>
      <c r="D14664">
        <v>107.86</v>
      </c>
      <c r="E14664">
        <f t="shared" si="916"/>
        <v>8.1069999999999989E-2</v>
      </c>
      <c r="F14664">
        <v>79.72</v>
      </c>
      <c r="G14664">
        <v>13.5</v>
      </c>
      <c r="H14664">
        <f t="shared" si="917"/>
        <v>14.558930000000004</v>
      </c>
      <c r="I14664">
        <f t="shared" si="918"/>
        <v>0.14558930000000003</v>
      </c>
      <c r="J14664">
        <f t="shared" si="919"/>
        <v>1.0436334710941001E-2</v>
      </c>
      <c r="L14664">
        <v>37.570804959387601</v>
      </c>
    </row>
    <row r="14665" spans="1:12" customFormat="1" hidden="1">
      <c r="A14665" s="10">
        <v>41476</v>
      </c>
      <c r="B14665" s="11">
        <v>0.90625</v>
      </c>
      <c r="C14665">
        <v>0</v>
      </c>
      <c r="D14665">
        <v>107.86</v>
      </c>
      <c r="E14665">
        <f t="shared" si="916"/>
        <v>8.1069999999999989E-2</v>
      </c>
      <c r="F14665">
        <v>79.69</v>
      </c>
      <c r="G14665">
        <v>13.5</v>
      </c>
      <c r="H14665">
        <f t="shared" si="917"/>
        <v>14.588930000000005</v>
      </c>
      <c r="I14665">
        <f t="shared" si="918"/>
        <v>0.14588930000000006</v>
      </c>
      <c r="J14665">
        <f t="shared" si="919"/>
        <v>1.049018036964469E-2</v>
      </c>
      <c r="L14665">
        <v>37.764649330720886</v>
      </c>
    </row>
    <row r="14666" spans="1:12" customFormat="1" hidden="1">
      <c r="A14666" s="10">
        <v>41476</v>
      </c>
      <c r="B14666" s="11">
        <v>0.90972222222222221</v>
      </c>
      <c r="C14666">
        <v>0</v>
      </c>
      <c r="D14666">
        <v>107.92</v>
      </c>
      <c r="E14666">
        <f t="shared" si="916"/>
        <v>8.1069999999999989E-2</v>
      </c>
      <c r="F14666">
        <v>79.77</v>
      </c>
      <c r="G14666">
        <v>13.5</v>
      </c>
      <c r="H14666">
        <f t="shared" si="917"/>
        <v>14.568930000000009</v>
      </c>
      <c r="I14666">
        <f t="shared" si="918"/>
        <v>0.14568930000000008</v>
      </c>
      <c r="J14666">
        <f t="shared" si="919"/>
        <v>1.0454264791621162E-2</v>
      </c>
      <c r="L14666">
        <v>37.635353249836186</v>
      </c>
    </row>
    <row r="14667" spans="1:12" customFormat="1" hidden="1">
      <c r="A14667" s="10">
        <v>41476</v>
      </c>
      <c r="B14667" s="11">
        <v>0.91319444444444453</v>
      </c>
      <c r="C14667">
        <v>0</v>
      </c>
      <c r="D14667">
        <v>107.95</v>
      </c>
      <c r="E14667">
        <f t="shared" si="916"/>
        <v>8.1069999999999989E-2</v>
      </c>
      <c r="F14667">
        <v>79.77</v>
      </c>
      <c r="G14667">
        <v>13.5</v>
      </c>
      <c r="H14667">
        <f t="shared" si="917"/>
        <v>14.59893000000001</v>
      </c>
      <c r="I14667">
        <f t="shared" si="918"/>
        <v>0.1459893000000001</v>
      </c>
      <c r="J14667">
        <f t="shared" si="919"/>
        <v>1.050816587966146E-2</v>
      </c>
      <c r="L14667">
        <v>37.829397166781256</v>
      </c>
    </row>
    <row r="14668" spans="1:12" customFormat="1">
      <c r="A14668" s="10">
        <v>41476</v>
      </c>
      <c r="B14668" s="11">
        <v>0.91666666666666663</v>
      </c>
      <c r="C14668">
        <v>0</v>
      </c>
      <c r="D14668">
        <v>107.89</v>
      </c>
      <c r="E14668">
        <f t="shared" si="916"/>
        <v>8.1069999999999989E-2</v>
      </c>
      <c r="F14668">
        <v>79.760000000000005</v>
      </c>
      <c r="G14668">
        <v>13.5</v>
      </c>
      <c r="H14668">
        <f t="shared" si="917"/>
        <v>14.548929999999999</v>
      </c>
      <c r="I14668">
        <f t="shared" si="918"/>
        <v>0.14548929999999999</v>
      </c>
      <c r="J14668">
        <f t="shared" si="919"/>
        <v>1.0418423094029355E-2</v>
      </c>
      <c r="K14668">
        <f>J14668*3600</f>
        <v>37.506323138505678</v>
      </c>
      <c r="L14668" s="13">
        <f>K14668*1000/156000</f>
        <v>0.24042514832375436</v>
      </c>
    </row>
    <row r="14669" spans="1:12" customFormat="1" hidden="1">
      <c r="A14669" s="10">
        <v>41476</v>
      </c>
      <c r="B14669" s="11">
        <v>0.92013888888888884</v>
      </c>
      <c r="C14669">
        <v>0</v>
      </c>
      <c r="D14669">
        <v>108</v>
      </c>
      <c r="E14669">
        <f t="shared" si="916"/>
        <v>8.1069999999999989E-2</v>
      </c>
      <c r="F14669">
        <v>79.819999999999993</v>
      </c>
      <c r="G14669">
        <v>13.5</v>
      </c>
      <c r="H14669">
        <f t="shared" si="917"/>
        <v>14.59893000000001</v>
      </c>
      <c r="I14669">
        <f t="shared" si="918"/>
        <v>0.1459893000000001</v>
      </c>
      <c r="J14669">
        <f t="shared" si="919"/>
        <v>1.050816587966146E-2</v>
      </c>
      <c r="L14669">
        <v>37.829397166781256</v>
      </c>
    </row>
    <row r="14670" spans="1:12" customFormat="1" hidden="1">
      <c r="A14670" s="10">
        <v>41476</v>
      </c>
      <c r="B14670" s="11">
        <v>0.92361111111111116</v>
      </c>
      <c r="C14670">
        <v>0</v>
      </c>
      <c r="D14670">
        <v>107.93</v>
      </c>
      <c r="E14670">
        <f t="shared" si="916"/>
        <v>8.1069999999999989E-2</v>
      </c>
      <c r="F14670">
        <v>79.849999999999994</v>
      </c>
      <c r="G14670">
        <v>13.5</v>
      </c>
      <c r="H14670">
        <f t="shared" si="917"/>
        <v>14.498930000000016</v>
      </c>
      <c r="I14670">
        <f t="shared" si="918"/>
        <v>0.14498930000000015</v>
      </c>
      <c r="J14670">
        <f t="shared" si="919"/>
        <v>1.0329141743947971E-2</v>
      </c>
      <c r="L14670">
        <v>37.184910278212698</v>
      </c>
    </row>
    <row r="14671" spans="1:12" customFormat="1" hidden="1">
      <c r="A14671" s="10">
        <v>41476</v>
      </c>
      <c r="B14671" s="11">
        <v>0.92708333333333337</v>
      </c>
      <c r="C14671">
        <v>0</v>
      </c>
      <c r="D14671">
        <v>108.02</v>
      </c>
      <c r="E14671">
        <f t="shared" si="916"/>
        <v>8.1069999999999989E-2</v>
      </c>
      <c r="F14671">
        <v>79.900000000000006</v>
      </c>
      <c r="G14671">
        <v>13.5</v>
      </c>
      <c r="H14671">
        <f t="shared" si="917"/>
        <v>14.538929999999993</v>
      </c>
      <c r="I14671">
        <f t="shared" si="918"/>
        <v>0.14538929999999994</v>
      </c>
      <c r="J14671">
        <f t="shared" si="919"/>
        <v>1.0400529934544102E-2</v>
      </c>
      <c r="L14671">
        <v>37.441907764358767</v>
      </c>
    </row>
    <row r="14672" spans="1:12" customFormat="1" hidden="1">
      <c r="A14672" s="10">
        <v>41476</v>
      </c>
      <c r="B14672" s="11">
        <v>0.93055555555555547</v>
      </c>
      <c r="C14672">
        <v>0</v>
      </c>
      <c r="D14672">
        <v>108.11</v>
      </c>
      <c r="E14672">
        <f t="shared" si="916"/>
        <v>8.1069999999999989E-2</v>
      </c>
      <c r="F14672">
        <v>79.97</v>
      </c>
      <c r="G14672">
        <v>13.5</v>
      </c>
      <c r="H14672">
        <f t="shared" si="917"/>
        <v>14.558930000000004</v>
      </c>
      <c r="I14672">
        <f t="shared" si="918"/>
        <v>0.14558930000000003</v>
      </c>
      <c r="J14672">
        <f t="shared" si="919"/>
        <v>1.0436334710941001E-2</v>
      </c>
      <c r="L14672">
        <v>37.570804959387601</v>
      </c>
    </row>
    <row r="14673" spans="1:12" customFormat="1" hidden="1">
      <c r="A14673" s="10">
        <v>41476</v>
      </c>
      <c r="B14673" s="11">
        <v>0.93402777777777779</v>
      </c>
      <c r="C14673">
        <v>0</v>
      </c>
      <c r="D14673">
        <v>108.11</v>
      </c>
      <c r="E14673">
        <f t="shared" si="916"/>
        <v>8.1069999999999989E-2</v>
      </c>
      <c r="F14673">
        <v>80.02</v>
      </c>
      <c r="G14673">
        <v>13.5</v>
      </c>
      <c r="H14673">
        <f t="shared" si="917"/>
        <v>14.508930000000007</v>
      </c>
      <c r="I14673">
        <f t="shared" si="918"/>
        <v>0.14508930000000006</v>
      </c>
      <c r="J14673">
        <f t="shared" si="919"/>
        <v>1.0346961137192634E-2</v>
      </c>
      <c r="L14673">
        <v>37.249060093893483</v>
      </c>
    </row>
    <row r="14674" spans="1:12" customFormat="1" hidden="1">
      <c r="A14674" s="10">
        <v>41476</v>
      </c>
      <c r="B14674" s="11">
        <v>0.9375</v>
      </c>
      <c r="C14674">
        <v>0</v>
      </c>
      <c r="D14674">
        <v>108.05</v>
      </c>
      <c r="E14674">
        <f t="shared" si="916"/>
        <v>8.1069999999999989E-2</v>
      </c>
      <c r="F14674">
        <v>80.02</v>
      </c>
      <c r="G14674">
        <v>13.5</v>
      </c>
      <c r="H14674">
        <f t="shared" si="917"/>
        <v>14.448930000000004</v>
      </c>
      <c r="I14674">
        <f t="shared" si="918"/>
        <v>0.14448930000000004</v>
      </c>
      <c r="J14674">
        <f t="shared" si="919"/>
        <v>1.0240321035831085E-2</v>
      </c>
      <c r="K14674">
        <f>J14674*3600</f>
        <v>36.865155728991908</v>
      </c>
      <c r="L14674" s="1">
        <v>36.865155728991908</v>
      </c>
    </row>
    <row r="14675" spans="1:12" customFormat="1" hidden="1">
      <c r="A14675" s="10">
        <v>41476</v>
      </c>
      <c r="B14675" s="11">
        <v>0.94097222222222221</v>
      </c>
      <c r="C14675">
        <v>0</v>
      </c>
      <c r="D14675">
        <v>108.16</v>
      </c>
      <c r="E14675">
        <f t="shared" si="916"/>
        <v>8.1069999999999989E-2</v>
      </c>
      <c r="F14675">
        <v>80.08</v>
      </c>
      <c r="G14675">
        <v>13.5</v>
      </c>
      <c r="H14675">
        <f t="shared" si="917"/>
        <v>14.498930000000001</v>
      </c>
      <c r="I14675">
        <f t="shared" si="918"/>
        <v>0.14498930000000002</v>
      </c>
      <c r="J14675">
        <f t="shared" si="919"/>
        <v>1.0329141743947943E-2</v>
      </c>
      <c r="L14675">
        <v>37.184910278212598</v>
      </c>
    </row>
    <row r="14676" spans="1:12" customFormat="1" hidden="1">
      <c r="A14676" s="10">
        <v>41476</v>
      </c>
      <c r="B14676" s="11">
        <v>0.94444444444444453</v>
      </c>
      <c r="C14676">
        <v>0</v>
      </c>
      <c r="D14676">
        <v>108.2</v>
      </c>
      <c r="E14676">
        <f t="shared" si="916"/>
        <v>8.1069999999999989E-2</v>
      </c>
      <c r="F14676">
        <v>80.069999999999993</v>
      </c>
      <c r="G14676">
        <v>13.5</v>
      </c>
      <c r="H14676">
        <f t="shared" si="917"/>
        <v>14.548930000000013</v>
      </c>
      <c r="I14676">
        <f t="shared" si="918"/>
        <v>0.14548930000000013</v>
      </c>
      <c r="J14676">
        <f t="shared" si="919"/>
        <v>1.0418423094029385E-2</v>
      </c>
      <c r="L14676">
        <v>37.506323138505785</v>
      </c>
    </row>
    <row r="14677" spans="1:12" customFormat="1" hidden="1">
      <c r="A14677" s="10">
        <v>41476</v>
      </c>
      <c r="B14677" s="11">
        <v>0.94791666666666663</v>
      </c>
      <c r="C14677">
        <v>0</v>
      </c>
      <c r="D14677">
        <v>108.2</v>
      </c>
      <c r="E14677">
        <f t="shared" si="916"/>
        <v>8.1069999999999989E-2</v>
      </c>
      <c r="F14677">
        <v>80.09</v>
      </c>
      <c r="G14677">
        <v>13.5</v>
      </c>
      <c r="H14677">
        <f t="shared" si="917"/>
        <v>14.528930000000003</v>
      </c>
      <c r="I14677">
        <f t="shared" si="918"/>
        <v>0.14528930000000004</v>
      </c>
      <c r="J14677">
        <f t="shared" si="919"/>
        <v>1.038265522614094E-2</v>
      </c>
      <c r="L14677">
        <v>37.377558814107388</v>
      </c>
    </row>
    <row r="14678" spans="1:12" customFormat="1" hidden="1">
      <c r="A14678" s="10">
        <v>41476</v>
      </c>
      <c r="B14678" s="11">
        <v>0.95138888888888884</v>
      </c>
      <c r="C14678">
        <v>0</v>
      </c>
      <c r="D14678">
        <v>108.17</v>
      </c>
      <c r="E14678">
        <f t="shared" si="916"/>
        <v>8.1069999999999989E-2</v>
      </c>
      <c r="F14678">
        <v>80.05</v>
      </c>
      <c r="G14678">
        <v>13.5</v>
      </c>
      <c r="H14678">
        <f t="shared" si="917"/>
        <v>14.538930000000008</v>
      </c>
      <c r="I14678">
        <f t="shared" si="918"/>
        <v>0.14538930000000008</v>
      </c>
      <c r="J14678">
        <f t="shared" si="919"/>
        <v>1.0400529934544128E-2</v>
      </c>
      <c r="L14678">
        <v>37.441907764358859</v>
      </c>
    </row>
    <row r="14679" spans="1:12" customFormat="1" hidden="1">
      <c r="A14679" s="10">
        <v>41476</v>
      </c>
      <c r="B14679" s="11">
        <v>0.95486111111111116</v>
      </c>
      <c r="C14679">
        <v>0</v>
      </c>
      <c r="D14679">
        <v>108.24</v>
      </c>
      <c r="E14679">
        <f t="shared" si="916"/>
        <v>8.1069999999999989E-2</v>
      </c>
      <c r="F14679">
        <v>80.16</v>
      </c>
      <c r="G14679">
        <v>13.5</v>
      </c>
      <c r="H14679">
        <f t="shared" si="917"/>
        <v>14.498930000000001</v>
      </c>
      <c r="I14679">
        <f t="shared" si="918"/>
        <v>0.14498930000000002</v>
      </c>
      <c r="J14679">
        <f t="shared" si="919"/>
        <v>1.0329141743947943E-2</v>
      </c>
      <c r="L14679">
        <v>37.184910278212598</v>
      </c>
    </row>
    <row r="14680" spans="1:12" customFormat="1">
      <c r="A14680" s="10">
        <v>41476</v>
      </c>
      <c r="B14680" s="11">
        <v>0.95833333333333337</v>
      </c>
      <c r="C14680">
        <v>0</v>
      </c>
      <c r="D14680">
        <v>108.18</v>
      </c>
      <c r="E14680">
        <f t="shared" si="916"/>
        <v>8.1069999999999989E-2</v>
      </c>
      <c r="F14680">
        <v>80.13</v>
      </c>
      <c r="G14680">
        <v>13.5</v>
      </c>
      <c r="H14680">
        <f t="shared" si="917"/>
        <v>14.468930000000015</v>
      </c>
      <c r="I14680">
        <f t="shared" si="918"/>
        <v>0.14468930000000013</v>
      </c>
      <c r="J14680">
        <f t="shared" si="919"/>
        <v>1.0275794092888495E-2</v>
      </c>
      <c r="K14680">
        <f>J14680*3600</f>
        <v>36.992858734398581</v>
      </c>
      <c r="L14680" s="13">
        <f>K14680*1000/156000</f>
        <v>0.23713370983588833</v>
      </c>
    </row>
    <row r="14681" spans="1:12" customFormat="1" hidden="1">
      <c r="A14681" s="10">
        <v>41476</v>
      </c>
      <c r="B14681" s="11">
        <v>0.96180555555555547</v>
      </c>
      <c r="C14681">
        <v>0</v>
      </c>
      <c r="D14681">
        <v>108.22</v>
      </c>
      <c r="E14681">
        <f t="shared" si="916"/>
        <v>8.1069999999999989E-2</v>
      </c>
      <c r="F14681">
        <v>80.2</v>
      </c>
      <c r="G14681">
        <v>13.5</v>
      </c>
      <c r="H14681">
        <f t="shared" si="917"/>
        <v>14.438929999999999</v>
      </c>
      <c r="I14681">
        <f t="shared" si="918"/>
        <v>0.1443893</v>
      </c>
      <c r="J14681">
        <f t="shared" si="919"/>
        <v>1.0222612101311555E-2</v>
      </c>
      <c r="L14681">
        <v>36.801403564721596</v>
      </c>
    </row>
    <row r="14682" spans="1:12" customFormat="1" hidden="1">
      <c r="A14682" s="10">
        <v>41476</v>
      </c>
      <c r="B14682" s="11">
        <v>0.96527777777777779</v>
      </c>
      <c r="C14682">
        <v>0</v>
      </c>
      <c r="D14682">
        <v>108.33</v>
      </c>
      <c r="E14682">
        <f t="shared" si="916"/>
        <v>8.1069999999999989E-2</v>
      </c>
      <c r="F14682">
        <v>80.239999999999995</v>
      </c>
      <c r="G14682">
        <v>13.5</v>
      </c>
      <c r="H14682">
        <f t="shared" si="917"/>
        <v>14.508930000000007</v>
      </c>
      <c r="I14682">
        <f t="shared" si="918"/>
        <v>0.14508930000000006</v>
      </c>
      <c r="J14682">
        <f t="shared" si="919"/>
        <v>1.0346961137192634E-2</v>
      </c>
      <c r="L14682">
        <v>37.249060093893483</v>
      </c>
    </row>
    <row r="14683" spans="1:12" customFormat="1" hidden="1">
      <c r="A14683" s="10">
        <v>41476</v>
      </c>
      <c r="B14683" s="11">
        <v>0.96875</v>
      </c>
      <c r="C14683">
        <v>0</v>
      </c>
      <c r="D14683">
        <v>108.45</v>
      </c>
      <c r="E14683">
        <f t="shared" si="916"/>
        <v>8.1069999999999989E-2</v>
      </c>
      <c r="F14683">
        <v>80.290000000000006</v>
      </c>
      <c r="G14683">
        <v>13.5</v>
      </c>
      <c r="H14683">
        <f t="shared" si="917"/>
        <v>14.57893</v>
      </c>
      <c r="I14683">
        <f t="shared" si="918"/>
        <v>0.14578930000000001</v>
      </c>
      <c r="J14683">
        <f t="shared" si="919"/>
        <v>1.0472213342409782E-2</v>
      </c>
      <c r="L14683">
        <v>37.699968032675216</v>
      </c>
    </row>
    <row r="14684" spans="1:12" customFormat="1" hidden="1">
      <c r="A14684" s="10">
        <v>41476</v>
      </c>
      <c r="B14684" s="11">
        <v>0.97222222222222221</v>
      </c>
      <c r="C14684">
        <v>0</v>
      </c>
      <c r="D14684">
        <v>108.38</v>
      </c>
      <c r="E14684">
        <f t="shared" si="916"/>
        <v>8.1069999999999989E-2</v>
      </c>
      <c r="F14684">
        <v>80.28</v>
      </c>
      <c r="G14684">
        <v>13.5</v>
      </c>
      <c r="H14684">
        <f t="shared" si="917"/>
        <v>14.518929999999997</v>
      </c>
      <c r="I14684">
        <f t="shared" si="918"/>
        <v>0.14518929999999997</v>
      </c>
      <c r="J14684">
        <f t="shared" si="919"/>
        <v>1.0364798962473326E-2</v>
      </c>
      <c r="L14684">
        <v>37.313276264903976</v>
      </c>
    </row>
    <row r="14685" spans="1:12" customFormat="1" hidden="1">
      <c r="A14685" s="10">
        <v>41476</v>
      </c>
      <c r="B14685" s="11">
        <v>0.97569444444444453</v>
      </c>
      <c r="C14685">
        <v>0</v>
      </c>
      <c r="D14685">
        <v>108.36</v>
      </c>
      <c r="E14685">
        <f t="shared" si="916"/>
        <v>8.1069999999999989E-2</v>
      </c>
      <c r="F14685">
        <v>80.319999999999993</v>
      </c>
      <c r="G14685">
        <v>13.5</v>
      </c>
      <c r="H14685">
        <f t="shared" si="917"/>
        <v>14.458930000000009</v>
      </c>
      <c r="I14685">
        <f t="shared" si="918"/>
        <v>0.14458930000000009</v>
      </c>
      <c r="J14685">
        <f t="shared" si="919"/>
        <v>1.0258048364235389E-2</v>
      </c>
      <c r="L14685">
        <v>36.928974111247399</v>
      </c>
    </row>
    <row r="14686" spans="1:12" customFormat="1" hidden="1">
      <c r="A14686" s="10">
        <v>41476</v>
      </c>
      <c r="B14686" s="11">
        <v>0.97916666666666663</v>
      </c>
      <c r="C14686">
        <v>0</v>
      </c>
      <c r="D14686">
        <v>108.37</v>
      </c>
      <c r="E14686">
        <f t="shared" si="916"/>
        <v>8.1069999999999989E-2</v>
      </c>
      <c r="F14686">
        <v>80.3</v>
      </c>
      <c r="G14686">
        <v>13.5</v>
      </c>
      <c r="H14686">
        <f t="shared" si="917"/>
        <v>14.488930000000011</v>
      </c>
      <c r="I14686">
        <f t="shared" si="918"/>
        <v>0.14488930000000011</v>
      </c>
      <c r="J14686">
        <f t="shared" si="919"/>
        <v>1.0311340776386232E-2</v>
      </c>
      <c r="K14686">
        <f>J14686*3600</f>
        <v>37.120826794990435</v>
      </c>
      <c r="L14686" s="1">
        <v>37.120826794990435</v>
      </c>
    </row>
    <row r="14687" spans="1:12" customFormat="1" hidden="1">
      <c r="A14687" s="10">
        <v>41476</v>
      </c>
      <c r="B14687" s="11">
        <v>0.98263888888888884</v>
      </c>
      <c r="C14687">
        <v>0</v>
      </c>
      <c r="D14687">
        <v>108.36</v>
      </c>
      <c r="E14687">
        <f t="shared" si="916"/>
        <v>8.1069999999999989E-2</v>
      </c>
      <c r="F14687">
        <v>80.3</v>
      </c>
      <c r="G14687">
        <v>13.5</v>
      </c>
      <c r="H14687">
        <f t="shared" si="917"/>
        <v>14.478930000000005</v>
      </c>
      <c r="I14687">
        <f t="shared" si="918"/>
        <v>0.14478930000000007</v>
      </c>
      <c r="J14687">
        <f t="shared" si="919"/>
        <v>1.0293558228152215E-2</v>
      </c>
      <c r="L14687">
        <v>37.056809621347973</v>
      </c>
    </row>
    <row r="14688" spans="1:12" customFormat="1" hidden="1">
      <c r="A14688" s="10">
        <v>41476</v>
      </c>
      <c r="B14688" s="11">
        <v>0.98611111111111116</v>
      </c>
      <c r="C14688">
        <v>0</v>
      </c>
      <c r="D14688">
        <v>108.39</v>
      </c>
      <c r="E14688">
        <f t="shared" si="916"/>
        <v>8.1069999999999989E-2</v>
      </c>
      <c r="F14688">
        <v>80.290000000000006</v>
      </c>
      <c r="G14688">
        <v>13.5</v>
      </c>
      <c r="H14688">
        <f t="shared" si="917"/>
        <v>14.518929999999997</v>
      </c>
      <c r="I14688">
        <f t="shared" si="918"/>
        <v>0.14518929999999997</v>
      </c>
      <c r="J14688">
        <f t="shared" si="919"/>
        <v>1.0364798962473326E-2</v>
      </c>
      <c r="L14688">
        <v>37.313276264903976</v>
      </c>
    </row>
    <row r="14689" spans="1:12" customFormat="1" hidden="1">
      <c r="A14689" s="10">
        <v>41476</v>
      </c>
      <c r="B14689" s="11">
        <v>0.98958333333333337</v>
      </c>
      <c r="C14689">
        <v>0</v>
      </c>
      <c r="D14689">
        <v>108.4</v>
      </c>
      <c r="E14689">
        <f t="shared" si="916"/>
        <v>8.1069999999999989E-2</v>
      </c>
      <c r="F14689">
        <v>80.319999999999993</v>
      </c>
      <c r="G14689">
        <v>13.5</v>
      </c>
      <c r="H14689">
        <f t="shared" si="917"/>
        <v>14.498930000000016</v>
      </c>
      <c r="I14689">
        <f t="shared" si="918"/>
        <v>0.14498930000000015</v>
      </c>
      <c r="J14689">
        <f t="shared" si="919"/>
        <v>1.0329141743947971E-2</v>
      </c>
      <c r="L14689">
        <v>37.184910278212698</v>
      </c>
    </row>
    <row r="14690" spans="1:12" customFormat="1" hidden="1">
      <c r="A14690" s="10">
        <v>41476</v>
      </c>
      <c r="B14690" s="11">
        <v>0.99305555555555547</v>
      </c>
      <c r="C14690">
        <v>0</v>
      </c>
      <c r="D14690">
        <v>108.37</v>
      </c>
      <c r="E14690">
        <f t="shared" si="916"/>
        <v>8.1069999999999989E-2</v>
      </c>
      <c r="F14690">
        <v>80.33</v>
      </c>
      <c r="G14690">
        <v>13.5</v>
      </c>
      <c r="H14690">
        <f t="shared" si="917"/>
        <v>14.458930000000009</v>
      </c>
      <c r="I14690">
        <f t="shared" si="918"/>
        <v>0.14458930000000009</v>
      </c>
      <c r="J14690">
        <f t="shared" si="919"/>
        <v>1.0258048364235389E-2</v>
      </c>
      <c r="L14690">
        <v>36.928974111247399</v>
      </c>
    </row>
    <row r="14691" spans="1:12" customFormat="1" hidden="1">
      <c r="A14691" s="10">
        <v>41476</v>
      </c>
      <c r="B14691" s="11">
        <v>0.99652777777777779</v>
      </c>
      <c r="C14691">
        <v>0</v>
      </c>
      <c r="D14691">
        <v>108.35</v>
      </c>
      <c r="E14691">
        <f t="shared" si="916"/>
        <v>8.1069999999999989E-2</v>
      </c>
      <c r="F14691">
        <v>80.34</v>
      </c>
      <c r="G14691">
        <v>13.5</v>
      </c>
      <c r="H14691">
        <f t="shared" si="917"/>
        <v>14.428929999999994</v>
      </c>
      <c r="I14691">
        <f t="shared" si="918"/>
        <v>0.14428929999999995</v>
      </c>
      <c r="J14691">
        <f t="shared" si="919"/>
        <v>1.0204921554310527E-2</v>
      </c>
      <c r="L14691">
        <v>36.7377175955179</v>
      </c>
    </row>
    <row r="14692" spans="1:12" customFormat="1">
      <c r="A14692" s="10">
        <v>41477</v>
      </c>
      <c r="B14692" s="11">
        <v>0</v>
      </c>
      <c r="C14692">
        <v>0</v>
      </c>
      <c r="D14692">
        <v>108.34</v>
      </c>
      <c r="E14692">
        <f t="shared" si="916"/>
        <v>8.1069999999999989E-2</v>
      </c>
      <c r="F14692">
        <v>80.31</v>
      </c>
      <c r="G14692">
        <v>13.5</v>
      </c>
      <c r="H14692">
        <f t="shared" si="917"/>
        <v>14.448930000000004</v>
      </c>
      <c r="I14692">
        <f t="shared" si="918"/>
        <v>0.14448930000000004</v>
      </c>
      <c r="J14692">
        <f t="shared" si="919"/>
        <v>1.0240321035831085E-2</v>
      </c>
      <c r="K14692">
        <f>J14692*3600</f>
        <v>36.865155728991908</v>
      </c>
      <c r="L14692" s="13">
        <f>K14692*1000/156000</f>
        <v>0.23631510082687121</v>
      </c>
    </row>
    <row r="14693" spans="1:12" customFormat="1" hidden="1">
      <c r="A14693" s="10">
        <v>41477</v>
      </c>
      <c r="B14693" s="11">
        <v>3.472222222222222E-3</v>
      </c>
      <c r="C14693">
        <v>0</v>
      </c>
      <c r="D14693">
        <v>108.31</v>
      </c>
      <c r="E14693">
        <f t="shared" si="916"/>
        <v>8.1069999999999989E-2</v>
      </c>
      <c r="F14693">
        <v>80.27</v>
      </c>
      <c r="G14693">
        <v>13.5</v>
      </c>
      <c r="H14693">
        <f t="shared" si="917"/>
        <v>14.458930000000009</v>
      </c>
      <c r="I14693">
        <f t="shared" si="918"/>
        <v>0.14458930000000009</v>
      </c>
      <c r="J14693">
        <f t="shared" si="919"/>
        <v>1.0258048364235389E-2</v>
      </c>
      <c r="L14693">
        <v>36.928974111247399</v>
      </c>
    </row>
    <row r="14694" spans="1:12" customFormat="1" hidden="1">
      <c r="A14694" s="10">
        <v>41477</v>
      </c>
      <c r="B14694" s="11">
        <v>6.9444444444444441E-3</v>
      </c>
      <c r="C14694">
        <v>0</v>
      </c>
      <c r="D14694">
        <v>108.3</v>
      </c>
      <c r="E14694">
        <f t="shared" si="916"/>
        <v>8.1069999999999989E-2</v>
      </c>
      <c r="F14694">
        <v>80.25</v>
      </c>
      <c r="G14694">
        <v>13.5</v>
      </c>
      <c r="H14694">
        <f t="shared" si="917"/>
        <v>14.46893</v>
      </c>
      <c r="I14694">
        <f t="shared" si="918"/>
        <v>0.14468929999999999</v>
      </c>
      <c r="J14694">
        <f t="shared" si="919"/>
        <v>1.0275794092888478E-2</v>
      </c>
      <c r="L14694">
        <v>36.992858734398517</v>
      </c>
    </row>
    <row r="14695" spans="1:12" customFormat="1" hidden="1">
      <c r="A14695" s="10">
        <v>41477</v>
      </c>
      <c r="B14695" s="11">
        <v>1.0416666666666666E-2</v>
      </c>
      <c r="C14695">
        <v>0</v>
      </c>
      <c r="D14695">
        <v>108.31</v>
      </c>
      <c r="E14695">
        <f t="shared" si="916"/>
        <v>8.1069999999999989E-2</v>
      </c>
      <c r="F14695">
        <v>80.25</v>
      </c>
      <c r="G14695">
        <v>13.5</v>
      </c>
      <c r="H14695">
        <f t="shared" si="917"/>
        <v>14.478930000000005</v>
      </c>
      <c r="I14695">
        <f t="shared" si="918"/>
        <v>0.14478930000000007</v>
      </c>
      <c r="J14695">
        <f t="shared" si="919"/>
        <v>1.0293558228152215E-2</v>
      </c>
      <c r="L14695">
        <v>37.056809621347973</v>
      </c>
    </row>
    <row r="14696" spans="1:12" customFormat="1" hidden="1">
      <c r="A14696" s="10">
        <v>41477</v>
      </c>
      <c r="B14696" s="11">
        <v>1.3888888888888888E-2</v>
      </c>
      <c r="C14696">
        <v>0</v>
      </c>
      <c r="D14696">
        <v>108.29</v>
      </c>
      <c r="E14696">
        <f t="shared" si="916"/>
        <v>8.1069999999999989E-2</v>
      </c>
      <c r="F14696">
        <v>80.22</v>
      </c>
      <c r="G14696">
        <v>13.5</v>
      </c>
      <c r="H14696">
        <f t="shared" si="917"/>
        <v>14.488930000000011</v>
      </c>
      <c r="I14696">
        <f t="shared" si="918"/>
        <v>0.14488930000000011</v>
      </c>
      <c r="J14696">
        <f t="shared" si="919"/>
        <v>1.0311340776386232E-2</v>
      </c>
      <c r="L14696">
        <v>37.120826794990435</v>
      </c>
    </row>
    <row r="14697" spans="1:12" customFormat="1" hidden="1">
      <c r="A14697" s="10">
        <v>41477</v>
      </c>
      <c r="B14697" s="11">
        <v>1.7361111111111112E-2</v>
      </c>
      <c r="C14697">
        <v>0</v>
      </c>
      <c r="D14697">
        <v>108.22</v>
      </c>
      <c r="E14697">
        <f t="shared" si="916"/>
        <v>8.1069999999999989E-2</v>
      </c>
      <c r="F14697">
        <v>80.19</v>
      </c>
      <c r="G14697">
        <v>13.5</v>
      </c>
      <c r="H14697">
        <f t="shared" si="917"/>
        <v>14.448930000000004</v>
      </c>
      <c r="I14697">
        <f t="shared" si="918"/>
        <v>0.14448930000000004</v>
      </c>
      <c r="J14697">
        <f t="shared" si="919"/>
        <v>1.0240321035831085E-2</v>
      </c>
      <c r="L14697">
        <v>36.865155728991908</v>
      </c>
    </row>
    <row r="14698" spans="1:12" customFormat="1" hidden="1">
      <c r="A14698" s="10">
        <v>41477</v>
      </c>
      <c r="B14698" s="11">
        <v>2.0833333333333332E-2</v>
      </c>
      <c r="C14698">
        <v>0</v>
      </c>
      <c r="D14698">
        <v>108.24</v>
      </c>
      <c r="E14698">
        <f t="shared" si="916"/>
        <v>8.1069999999999989E-2</v>
      </c>
      <c r="F14698">
        <v>80.180000000000007</v>
      </c>
      <c r="G14698">
        <v>13.5</v>
      </c>
      <c r="H14698">
        <f t="shared" si="917"/>
        <v>14.478929999999991</v>
      </c>
      <c r="I14698">
        <f t="shared" si="918"/>
        <v>0.1447892999999999</v>
      </c>
      <c r="J14698">
        <f t="shared" si="919"/>
        <v>1.0293558228152189E-2</v>
      </c>
      <c r="K14698">
        <f>J14698*3600</f>
        <v>37.056809621347881</v>
      </c>
      <c r="L14698" s="1">
        <v>37.056809621347881</v>
      </c>
    </row>
    <row r="14699" spans="1:12" customFormat="1" hidden="1">
      <c r="A14699" s="10">
        <v>41477</v>
      </c>
      <c r="B14699" s="11">
        <v>2.4305555555555556E-2</v>
      </c>
      <c r="C14699">
        <v>0</v>
      </c>
      <c r="D14699">
        <v>108.24</v>
      </c>
      <c r="E14699">
        <f t="shared" si="916"/>
        <v>8.1069999999999989E-2</v>
      </c>
      <c r="F14699">
        <v>80.23</v>
      </c>
      <c r="G14699">
        <v>13.5</v>
      </c>
      <c r="H14699">
        <f t="shared" si="917"/>
        <v>14.428929999999994</v>
      </c>
      <c r="I14699">
        <f t="shared" si="918"/>
        <v>0.14428929999999995</v>
      </c>
      <c r="J14699">
        <f t="shared" si="919"/>
        <v>1.0204921554310527E-2</v>
      </c>
      <c r="L14699">
        <v>36.7377175955179</v>
      </c>
    </row>
    <row r="14700" spans="1:12" customFormat="1" hidden="1">
      <c r="A14700" s="10">
        <v>41477</v>
      </c>
      <c r="B14700" s="11">
        <v>2.7777777777777776E-2</v>
      </c>
      <c r="C14700">
        <v>0</v>
      </c>
      <c r="D14700">
        <v>108.33</v>
      </c>
      <c r="E14700">
        <f t="shared" si="916"/>
        <v>8.1069999999999989E-2</v>
      </c>
      <c r="F14700">
        <v>80.3</v>
      </c>
      <c r="G14700">
        <v>13.5</v>
      </c>
      <c r="H14700">
        <f t="shared" si="917"/>
        <v>14.448930000000004</v>
      </c>
      <c r="I14700">
        <f t="shared" si="918"/>
        <v>0.14448930000000004</v>
      </c>
      <c r="J14700">
        <f t="shared" si="919"/>
        <v>1.0240321035831085E-2</v>
      </c>
      <c r="L14700">
        <v>36.865155728991908</v>
      </c>
    </row>
    <row r="14701" spans="1:12" customFormat="1" hidden="1">
      <c r="A14701" s="10">
        <v>41477</v>
      </c>
      <c r="B14701" s="11">
        <v>3.125E-2</v>
      </c>
      <c r="C14701">
        <v>0</v>
      </c>
      <c r="D14701">
        <v>108.35</v>
      </c>
      <c r="E14701">
        <f t="shared" si="916"/>
        <v>8.1069999999999989E-2</v>
      </c>
      <c r="F14701">
        <v>80.38</v>
      </c>
      <c r="G14701">
        <v>13.5</v>
      </c>
      <c r="H14701">
        <f t="shared" si="917"/>
        <v>14.388930000000002</v>
      </c>
      <c r="I14701">
        <f t="shared" si="918"/>
        <v>0.14388930000000003</v>
      </c>
      <c r="J14701">
        <f t="shared" si="919"/>
        <v>1.0134343114089723E-2</v>
      </c>
      <c r="L14701">
        <v>36.483635210723001</v>
      </c>
    </row>
    <row r="14702" spans="1:12" customFormat="1" hidden="1">
      <c r="A14702" s="10">
        <v>41477</v>
      </c>
      <c r="B14702" s="11">
        <v>3.4722222222222224E-2</v>
      </c>
      <c r="C14702">
        <v>0</v>
      </c>
      <c r="D14702">
        <v>108.48</v>
      </c>
      <c r="E14702">
        <f t="shared" si="916"/>
        <v>8.1069999999999989E-2</v>
      </c>
      <c r="F14702">
        <v>80.45</v>
      </c>
      <c r="G14702">
        <v>13.5</v>
      </c>
      <c r="H14702">
        <f t="shared" si="917"/>
        <v>14.448930000000004</v>
      </c>
      <c r="I14702">
        <f t="shared" si="918"/>
        <v>0.14448930000000004</v>
      </c>
      <c r="J14702">
        <f t="shared" si="919"/>
        <v>1.0240321035831085E-2</v>
      </c>
      <c r="L14702">
        <v>36.865155728991908</v>
      </c>
    </row>
    <row r="14703" spans="1:12" customFormat="1" hidden="1">
      <c r="A14703" s="10">
        <v>41477</v>
      </c>
      <c r="B14703" s="11">
        <v>3.8194444444444441E-2</v>
      </c>
      <c r="C14703">
        <v>0</v>
      </c>
      <c r="D14703">
        <v>108.41</v>
      </c>
      <c r="E14703">
        <f t="shared" si="916"/>
        <v>8.1069999999999989E-2</v>
      </c>
      <c r="F14703">
        <v>80.45</v>
      </c>
      <c r="G14703">
        <v>13.5</v>
      </c>
      <c r="H14703">
        <f t="shared" si="917"/>
        <v>14.378929999999997</v>
      </c>
      <c r="I14703">
        <f t="shared" si="918"/>
        <v>0.14378929999999998</v>
      </c>
      <c r="J14703">
        <f t="shared" si="919"/>
        <v>1.0116744409110482E-2</v>
      </c>
      <c r="L14703">
        <v>36.420279872797735</v>
      </c>
    </row>
    <row r="14704" spans="1:12" customFormat="1">
      <c r="A14704" s="10">
        <v>41477</v>
      </c>
      <c r="B14704" s="11">
        <v>4.1666666666666664E-2</v>
      </c>
      <c r="C14704">
        <v>0</v>
      </c>
      <c r="D14704">
        <v>108.47</v>
      </c>
      <c r="E14704">
        <f t="shared" si="916"/>
        <v>8.1069999999999989E-2</v>
      </c>
      <c r="F14704">
        <v>80.430000000000007</v>
      </c>
      <c r="G14704">
        <v>13.5</v>
      </c>
      <c r="H14704">
        <f t="shared" si="917"/>
        <v>14.458929999999995</v>
      </c>
      <c r="I14704">
        <f t="shared" si="918"/>
        <v>0.14458929999999995</v>
      </c>
      <c r="J14704">
        <f t="shared" si="919"/>
        <v>1.0258048364235372E-2</v>
      </c>
      <c r="K14704">
        <f>J14704*3600</f>
        <v>36.928974111247335</v>
      </c>
      <c r="L14704" s="13">
        <f>K14704*1000/156000</f>
        <v>0.23672419302081624</v>
      </c>
    </row>
    <row r="14705" spans="1:12" customFormat="1" hidden="1">
      <c r="A14705" s="10">
        <v>41477</v>
      </c>
      <c r="B14705" s="11">
        <v>4.5138888888888888E-2</v>
      </c>
      <c r="C14705">
        <v>0</v>
      </c>
      <c r="D14705">
        <v>108.36</v>
      </c>
      <c r="E14705">
        <f t="shared" si="916"/>
        <v>8.1069999999999989E-2</v>
      </c>
      <c r="F14705">
        <v>80.37</v>
      </c>
      <c r="G14705">
        <v>13.5</v>
      </c>
      <c r="H14705">
        <f t="shared" si="917"/>
        <v>14.408929999999998</v>
      </c>
      <c r="I14705">
        <f t="shared" si="918"/>
        <v>0.14408929999999998</v>
      </c>
      <c r="J14705">
        <f t="shared" si="919"/>
        <v>1.0169595597388101E-2</v>
      </c>
      <c r="L14705">
        <v>36.610544150597164</v>
      </c>
    </row>
    <row r="14706" spans="1:12" customFormat="1" hidden="1">
      <c r="A14706" s="10">
        <v>41477</v>
      </c>
      <c r="B14706" s="11">
        <v>4.8611111111111112E-2</v>
      </c>
      <c r="C14706">
        <v>0</v>
      </c>
      <c r="D14706">
        <v>108.27</v>
      </c>
      <c r="E14706">
        <f t="shared" si="916"/>
        <v>8.1069999999999989E-2</v>
      </c>
      <c r="F14706">
        <v>80.31</v>
      </c>
      <c r="G14706">
        <v>13.5</v>
      </c>
      <c r="H14706">
        <f t="shared" si="917"/>
        <v>14.378929999999997</v>
      </c>
      <c r="I14706">
        <f t="shared" si="918"/>
        <v>0.14378929999999998</v>
      </c>
      <c r="J14706">
        <f t="shared" si="919"/>
        <v>1.0116744409110482E-2</v>
      </c>
      <c r="L14706">
        <v>36.420279872797735</v>
      </c>
    </row>
    <row r="14707" spans="1:12" customFormat="1" hidden="1">
      <c r="A14707" s="10">
        <v>41477</v>
      </c>
      <c r="B14707" s="11">
        <v>5.2083333333333336E-2</v>
      </c>
      <c r="C14707">
        <v>0</v>
      </c>
      <c r="D14707">
        <v>108.3</v>
      </c>
      <c r="E14707">
        <f t="shared" si="916"/>
        <v>8.1069999999999989E-2</v>
      </c>
      <c r="F14707">
        <v>80.290000000000006</v>
      </c>
      <c r="G14707">
        <v>13.5</v>
      </c>
      <c r="H14707">
        <f t="shared" si="917"/>
        <v>14.428929999999994</v>
      </c>
      <c r="I14707">
        <f t="shared" si="918"/>
        <v>0.14428929999999995</v>
      </c>
      <c r="J14707">
        <f t="shared" si="919"/>
        <v>1.0204921554310527E-2</v>
      </c>
      <c r="L14707">
        <v>36.7377175955179</v>
      </c>
    </row>
    <row r="14708" spans="1:12" customFormat="1" hidden="1">
      <c r="A14708" s="10">
        <v>41477</v>
      </c>
      <c r="B14708" s="11">
        <v>5.5555555555555552E-2</v>
      </c>
      <c r="C14708">
        <v>0</v>
      </c>
      <c r="D14708">
        <v>108.28</v>
      </c>
      <c r="E14708">
        <f t="shared" si="916"/>
        <v>8.1069999999999989E-2</v>
      </c>
      <c r="F14708">
        <v>80.319999999999993</v>
      </c>
      <c r="G14708">
        <v>13.5</v>
      </c>
      <c r="H14708">
        <f t="shared" si="917"/>
        <v>14.378930000000011</v>
      </c>
      <c r="I14708">
        <f t="shared" si="918"/>
        <v>0.14378930000000012</v>
      </c>
      <c r="J14708">
        <f t="shared" si="919"/>
        <v>1.011674440911051E-2</v>
      </c>
      <c r="L14708">
        <v>36.420279872797835</v>
      </c>
    </row>
    <row r="14709" spans="1:12" customFormat="1" hidden="1">
      <c r="A14709" s="10">
        <v>41477</v>
      </c>
      <c r="B14709" s="11">
        <v>5.9027777777777783E-2</v>
      </c>
      <c r="C14709">
        <v>0</v>
      </c>
      <c r="D14709">
        <v>108.26</v>
      </c>
      <c r="E14709">
        <f t="shared" si="916"/>
        <v>8.1069999999999989E-2</v>
      </c>
      <c r="F14709">
        <v>80.28</v>
      </c>
      <c r="G14709">
        <v>13.5</v>
      </c>
      <c r="H14709">
        <f t="shared" si="917"/>
        <v>14.398930000000007</v>
      </c>
      <c r="I14709">
        <f t="shared" si="918"/>
        <v>0.14398930000000007</v>
      </c>
      <c r="J14709">
        <f t="shared" si="919"/>
        <v>1.0151960174723175E-2</v>
      </c>
      <c r="L14709">
        <v>36.547056629003428</v>
      </c>
    </row>
    <row r="14710" spans="1:12" customFormat="1" hidden="1">
      <c r="A14710" s="10">
        <v>41477</v>
      </c>
      <c r="B14710" s="11">
        <v>6.25E-2</v>
      </c>
      <c r="C14710">
        <v>0</v>
      </c>
      <c r="D14710">
        <v>108.21</v>
      </c>
      <c r="E14710">
        <f t="shared" si="916"/>
        <v>8.1069999999999989E-2</v>
      </c>
      <c r="F14710">
        <v>80.31</v>
      </c>
      <c r="G14710">
        <v>13.5</v>
      </c>
      <c r="H14710">
        <f t="shared" si="917"/>
        <v>14.318929999999995</v>
      </c>
      <c r="I14710">
        <f t="shared" si="918"/>
        <v>0.14318929999999994</v>
      </c>
      <c r="J14710">
        <f t="shared" si="919"/>
        <v>1.0011537290565791E-2</v>
      </c>
      <c r="K14710">
        <f>J14710*3600</f>
        <v>36.041534246036846</v>
      </c>
      <c r="L14710" s="1">
        <v>36.041534246036846</v>
      </c>
    </row>
    <row r="14711" spans="1:12" customFormat="1" hidden="1">
      <c r="A14711" s="10">
        <v>41477</v>
      </c>
      <c r="B14711" s="11">
        <v>6.5972222222222224E-2</v>
      </c>
      <c r="C14711">
        <v>0</v>
      </c>
      <c r="D14711">
        <v>108.39</v>
      </c>
      <c r="E14711">
        <f t="shared" si="916"/>
        <v>8.1069999999999989E-2</v>
      </c>
      <c r="F14711">
        <v>80.34</v>
      </c>
      <c r="G14711">
        <v>13.5</v>
      </c>
      <c r="H14711">
        <f t="shared" si="917"/>
        <v>14.46893</v>
      </c>
      <c r="I14711">
        <f t="shared" si="918"/>
        <v>0.14468929999999999</v>
      </c>
      <c r="J14711">
        <f t="shared" si="919"/>
        <v>1.0275794092888478E-2</v>
      </c>
      <c r="L14711">
        <v>36.992858734398517</v>
      </c>
    </row>
    <row r="14712" spans="1:12" customFormat="1" hidden="1">
      <c r="A14712" s="10">
        <v>41477</v>
      </c>
      <c r="B14712" s="11">
        <v>6.9444444444444434E-2</v>
      </c>
      <c r="C14712">
        <v>0</v>
      </c>
      <c r="D14712">
        <v>108.3</v>
      </c>
      <c r="E14712">
        <f t="shared" si="916"/>
        <v>8.1069999999999989E-2</v>
      </c>
      <c r="F14712">
        <v>80.36</v>
      </c>
      <c r="G14712">
        <v>13.5</v>
      </c>
      <c r="H14712">
        <f t="shared" si="917"/>
        <v>14.358930000000001</v>
      </c>
      <c r="I14712">
        <f t="shared" si="918"/>
        <v>0.1435893</v>
      </c>
      <c r="J14712">
        <f t="shared" si="919"/>
        <v>1.008160204059441E-2</v>
      </c>
      <c r="L14712">
        <v>36.293767346139873</v>
      </c>
    </row>
    <row r="14713" spans="1:12" customFormat="1" hidden="1">
      <c r="A14713" s="10">
        <v>41477</v>
      </c>
      <c r="B14713" s="11">
        <v>7.2916666666666671E-2</v>
      </c>
      <c r="C14713">
        <v>0</v>
      </c>
      <c r="D14713">
        <v>108.35</v>
      </c>
      <c r="E14713">
        <f t="shared" si="916"/>
        <v>8.1069999999999989E-2</v>
      </c>
      <c r="F14713">
        <v>80.36</v>
      </c>
      <c r="G14713">
        <v>13.5</v>
      </c>
      <c r="H14713">
        <f t="shared" si="917"/>
        <v>14.408929999999998</v>
      </c>
      <c r="I14713">
        <f t="shared" si="918"/>
        <v>0.14408929999999998</v>
      </c>
      <c r="J14713">
        <f t="shared" si="919"/>
        <v>1.0169595597388101E-2</v>
      </c>
      <c r="L14713">
        <v>36.610544150597164</v>
      </c>
    </row>
    <row r="14714" spans="1:12" customFormat="1" hidden="1">
      <c r="A14714" s="10">
        <v>41477</v>
      </c>
      <c r="B14714" s="11">
        <v>7.6388888888888895E-2</v>
      </c>
      <c r="C14714">
        <v>0</v>
      </c>
      <c r="D14714">
        <v>108.18</v>
      </c>
      <c r="E14714">
        <f t="shared" si="916"/>
        <v>8.1069999999999989E-2</v>
      </c>
      <c r="F14714">
        <v>80.260000000000005</v>
      </c>
      <c r="G14714">
        <v>13.5</v>
      </c>
      <c r="H14714">
        <f t="shared" si="917"/>
        <v>14.338930000000005</v>
      </c>
      <c r="I14714">
        <f t="shared" si="918"/>
        <v>0.14338930000000005</v>
      </c>
      <c r="J14714">
        <f t="shared" si="919"/>
        <v>1.0046533018112265E-2</v>
      </c>
      <c r="L14714">
        <v>36.167518865204151</v>
      </c>
    </row>
    <row r="14715" spans="1:12" customFormat="1" hidden="1">
      <c r="A14715" s="10">
        <v>41477</v>
      </c>
      <c r="B14715" s="11">
        <v>7.9861111111111105E-2</v>
      </c>
      <c r="C14715">
        <v>0</v>
      </c>
      <c r="D14715">
        <v>108.19</v>
      </c>
      <c r="E14715">
        <f t="shared" si="916"/>
        <v>8.1069999999999989E-2</v>
      </c>
      <c r="F14715">
        <v>80.19</v>
      </c>
      <c r="G14715">
        <v>13.5</v>
      </c>
      <c r="H14715">
        <f t="shared" si="917"/>
        <v>14.418930000000003</v>
      </c>
      <c r="I14715">
        <f t="shared" si="918"/>
        <v>0.14418930000000002</v>
      </c>
      <c r="J14715">
        <f t="shared" si="919"/>
        <v>1.0187249388459614E-2</v>
      </c>
      <c r="L14715">
        <v>36.674097798454611</v>
      </c>
    </row>
    <row r="14716" spans="1:12" customFormat="1">
      <c r="A14716" s="10">
        <v>41477</v>
      </c>
      <c r="B14716" s="11">
        <v>8.3333333333333329E-2</v>
      </c>
      <c r="C14716">
        <v>0</v>
      </c>
      <c r="D14716">
        <v>108.18</v>
      </c>
      <c r="E14716">
        <f t="shared" si="916"/>
        <v>8.1069999999999989E-2</v>
      </c>
      <c r="F14716">
        <v>80.23</v>
      </c>
      <c r="G14716">
        <v>13.5</v>
      </c>
      <c r="H14716">
        <f t="shared" si="917"/>
        <v>14.368930000000006</v>
      </c>
      <c r="I14716">
        <f t="shared" si="918"/>
        <v>0.14368930000000005</v>
      </c>
      <c r="J14716">
        <f t="shared" si="919"/>
        <v>1.0099164053405963E-2</v>
      </c>
      <c r="K14716">
        <f>J14716*3600</f>
        <v>36.356990592261468</v>
      </c>
      <c r="L14716" s="13">
        <f>K14716*1000/156000</f>
        <v>0.23305763200167609</v>
      </c>
    </row>
    <row r="14717" spans="1:12" customFormat="1" hidden="1">
      <c r="A14717" s="10">
        <v>41477</v>
      </c>
      <c r="B14717" s="11">
        <v>8.6805555555555566E-2</v>
      </c>
      <c r="C14717">
        <v>0</v>
      </c>
      <c r="D14717">
        <v>108.15</v>
      </c>
      <c r="E14717">
        <f t="shared" si="916"/>
        <v>8.1069999999999989E-2</v>
      </c>
      <c r="F14717">
        <v>80.22</v>
      </c>
      <c r="G14717">
        <v>13.5</v>
      </c>
      <c r="H14717">
        <f t="shared" si="917"/>
        <v>14.34893000000001</v>
      </c>
      <c r="I14717">
        <f t="shared" si="918"/>
        <v>0.1434893000000001</v>
      </c>
      <c r="J14717">
        <f t="shared" si="919"/>
        <v>1.0064058364291917E-2</v>
      </c>
      <c r="L14717">
        <v>36.2306101114509</v>
      </c>
    </row>
    <row r="14718" spans="1:12" customFormat="1" hidden="1">
      <c r="A14718" s="10">
        <v>41477</v>
      </c>
      <c r="B14718" s="11">
        <v>9.0277777777777776E-2</v>
      </c>
      <c r="C14718">
        <v>0</v>
      </c>
      <c r="D14718">
        <v>108.06</v>
      </c>
      <c r="E14718">
        <f t="shared" si="916"/>
        <v>8.1069999999999989E-2</v>
      </c>
      <c r="F14718">
        <v>80.13</v>
      </c>
      <c r="G14718">
        <v>13.5</v>
      </c>
      <c r="H14718">
        <f t="shared" si="917"/>
        <v>14.34893000000001</v>
      </c>
      <c r="I14718">
        <f t="shared" si="918"/>
        <v>0.1434893000000001</v>
      </c>
      <c r="J14718">
        <f t="shared" si="919"/>
        <v>1.0064058364291917E-2</v>
      </c>
      <c r="L14718">
        <v>36.2306101114509</v>
      </c>
    </row>
    <row r="14719" spans="1:12" customFormat="1" hidden="1">
      <c r="A14719" s="10">
        <v>41477</v>
      </c>
      <c r="B14719" s="11">
        <v>9.375E-2</v>
      </c>
      <c r="C14719">
        <v>0</v>
      </c>
      <c r="D14719">
        <v>108.12</v>
      </c>
      <c r="E14719">
        <f t="shared" si="916"/>
        <v>8.1069999999999989E-2</v>
      </c>
      <c r="F14719">
        <v>80.150000000000006</v>
      </c>
      <c r="G14719">
        <v>13.5</v>
      </c>
      <c r="H14719">
        <f t="shared" si="917"/>
        <v>14.388930000000002</v>
      </c>
      <c r="I14719">
        <f t="shared" si="918"/>
        <v>0.14388930000000003</v>
      </c>
      <c r="J14719">
        <f t="shared" si="919"/>
        <v>1.0134343114089723E-2</v>
      </c>
      <c r="L14719">
        <v>36.483635210723001</v>
      </c>
    </row>
    <row r="14720" spans="1:12" customFormat="1" hidden="1">
      <c r="A14720" s="10">
        <v>41477</v>
      </c>
      <c r="B14720" s="11">
        <v>9.7222222222222224E-2</v>
      </c>
      <c r="C14720">
        <v>0</v>
      </c>
      <c r="D14720">
        <v>108.05</v>
      </c>
      <c r="E14720">
        <f t="shared" si="916"/>
        <v>8.1069999999999989E-2</v>
      </c>
      <c r="F14720">
        <v>80.13</v>
      </c>
      <c r="G14720">
        <v>13.5</v>
      </c>
      <c r="H14720">
        <f t="shared" si="917"/>
        <v>14.338930000000005</v>
      </c>
      <c r="I14720">
        <f t="shared" si="918"/>
        <v>0.14338930000000005</v>
      </c>
      <c r="J14720">
        <f t="shared" si="919"/>
        <v>1.0046533018112265E-2</v>
      </c>
      <c r="L14720">
        <v>36.167518865204151</v>
      </c>
    </row>
    <row r="14721" spans="1:12" customFormat="1" hidden="1">
      <c r="A14721" s="10">
        <v>41477</v>
      </c>
      <c r="B14721" s="11">
        <v>0.10069444444444443</v>
      </c>
      <c r="C14721">
        <v>0</v>
      </c>
      <c r="D14721">
        <v>108.12</v>
      </c>
      <c r="E14721">
        <f t="shared" si="916"/>
        <v>8.1069999999999989E-2</v>
      </c>
      <c r="F14721">
        <v>80.16</v>
      </c>
      <c r="G14721">
        <v>13.5</v>
      </c>
      <c r="H14721">
        <f t="shared" si="917"/>
        <v>14.378930000000011</v>
      </c>
      <c r="I14721">
        <f t="shared" si="918"/>
        <v>0.14378930000000012</v>
      </c>
      <c r="J14721">
        <f t="shared" si="919"/>
        <v>1.011674440911051E-2</v>
      </c>
      <c r="L14721">
        <v>36.420279872797835</v>
      </c>
    </row>
    <row r="14722" spans="1:12" customFormat="1" hidden="1">
      <c r="A14722" s="10">
        <v>41477</v>
      </c>
      <c r="B14722" s="11">
        <v>0.10416666666666667</v>
      </c>
      <c r="C14722">
        <v>0</v>
      </c>
      <c r="D14722">
        <v>108.06</v>
      </c>
      <c r="E14722">
        <f t="shared" si="916"/>
        <v>8.1069999999999989E-2</v>
      </c>
      <c r="F14722">
        <v>80.099999999999994</v>
      </c>
      <c r="G14722">
        <v>13.5</v>
      </c>
      <c r="H14722">
        <f t="shared" si="917"/>
        <v>14.378930000000011</v>
      </c>
      <c r="I14722">
        <f t="shared" si="918"/>
        <v>0.14378930000000012</v>
      </c>
      <c r="J14722">
        <f t="shared" si="919"/>
        <v>1.011674440911051E-2</v>
      </c>
      <c r="K14722">
        <f>J14722*3600</f>
        <v>36.420279872797835</v>
      </c>
      <c r="L14722" s="1">
        <v>36.420279872797835</v>
      </c>
    </row>
    <row r="14723" spans="1:12" customFormat="1" hidden="1">
      <c r="A14723" s="10">
        <v>41477</v>
      </c>
      <c r="B14723" s="11">
        <v>0.1076388888888889</v>
      </c>
      <c r="C14723">
        <v>0</v>
      </c>
      <c r="D14723">
        <v>108.17</v>
      </c>
      <c r="E14723">
        <f t="shared" si="916"/>
        <v>8.1069999999999989E-2</v>
      </c>
      <c r="F14723">
        <v>80.209999999999994</v>
      </c>
      <c r="G14723">
        <v>13.5</v>
      </c>
      <c r="H14723">
        <f t="shared" si="917"/>
        <v>14.378930000000011</v>
      </c>
      <c r="I14723">
        <f t="shared" si="918"/>
        <v>0.14378930000000012</v>
      </c>
      <c r="J14723">
        <f t="shared" si="919"/>
        <v>1.011674440911051E-2</v>
      </c>
      <c r="L14723">
        <v>36.420279872797835</v>
      </c>
    </row>
    <row r="14724" spans="1:12" customFormat="1" hidden="1">
      <c r="A14724" s="10">
        <v>41477</v>
      </c>
      <c r="B14724" s="11">
        <v>0.1111111111111111</v>
      </c>
      <c r="C14724">
        <v>0</v>
      </c>
      <c r="D14724">
        <v>108.16</v>
      </c>
      <c r="E14724">
        <f t="shared" si="916"/>
        <v>8.1069999999999989E-2</v>
      </c>
      <c r="F14724">
        <v>80.209999999999994</v>
      </c>
      <c r="G14724">
        <v>13.5</v>
      </c>
      <c r="H14724">
        <f t="shared" si="917"/>
        <v>14.368930000000006</v>
      </c>
      <c r="I14724">
        <f t="shared" si="918"/>
        <v>0.14368930000000005</v>
      </c>
      <c r="J14724">
        <f t="shared" si="919"/>
        <v>1.0099164053405963E-2</v>
      </c>
      <c r="L14724">
        <v>36.356990592261468</v>
      </c>
    </row>
    <row r="14725" spans="1:12" customFormat="1" hidden="1">
      <c r="A14725" s="10">
        <v>41477</v>
      </c>
      <c r="B14725" s="11">
        <v>0.11458333333333333</v>
      </c>
      <c r="C14725">
        <v>0</v>
      </c>
      <c r="D14725">
        <v>108.1</v>
      </c>
      <c r="E14725">
        <f t="shared" ref="E14725:E14788" si="920">(435-368)*1.21/1000</f>
        <v>8.1069999999999989E-2</v>
      </c>
      <c r="F14725">
        <v>80.22</v>
      </c>
      <c r="G14725">
        <v>13.5</v>
      </c>
      <c r="H14725">
        <f t="shared" ref="H14725:H14788" si="921">D14725-E14725-F14725-G14725</f>
        <v>14.298929999999999</v>
      </c>
      <c r="I14725">
        <f t="shared" ref="I14725:I14788" si="922">H14725/100</f>
        <v>0.14298929999999999</v>
      </c>
      <c r="J14725">
        <f t="shared" ref="J14725:J14788" si="923">1.2904*I14725^(5/2)</f>
        <v>9.9766148068211446E-3</v>
      </c>
      <c r="L14725">
        <v>35.915813304556117</v>
      </c>
    </row>
    <row r="14726" spans="1:12" customFormat="1" hidden="1">
      <c r="A14726" s="10">
        <v>41477</v>
      </c>
      <c r="B14726" s="11">
        <v>0.11805555555555557</v>
      </c>
      <c r="C14726">
        <v>0</v>
      </c>
      <c r="D14726">
        <v>108.12</v>
      </c>
      <c r="E14726">
        <f t="shared" si="920"/>
        <v>8.1069999999999989E-2</v>
      </c>
      <c r="F14726">
        <v>80.22</v>
      </c>
      <c r="G14726">
        <v>13.5</v>
      </c>
      <c r="H14726">
        <f t="shared" si="921"/>
        <v>14.318930000000009</v>
      </c>
      <c r="I14726">
        <f t="shared" si="922"/>
        <v>0.14318930000000007</v>
      </c>
      <c r="J14726">
        <f t="shared" si="923"/>
        <v>1.0011537290565817E-2</v>
      </c>
      <c r="L14726">
        <v>36.041534246036939</v>
      </c>
    </row>
    <row r="14727" spans="1:12" customFormat="1" hidden="1">
      <c r="A14727" s="10">
        <v>41477</v>
      </c>
      <c r="B14727" s="11">
        <v>0.12152777777777778</v>
      </c>
      <c r="C14727">
        <v>0</v>
      </c>
      <c r="D14727">
        <v>108.11</v>
      </c>
      <c r="E14727">
        <f t="shared" si="920"/>
        <v>8.1069999999999989E-2</v>
      </c>
      <c r="F14727">
        <v>80.209999999999994</v>
      </c>
      <c r="G14727">
        <v>13.5</v>
      </c>
      <c r="H14727">
        <f t="shared" si="921"/>
        <v>14.318930000000009</v>
      </c>
      <c r="I14727">
        <f t="shared" si="922"/>
        <v>0.14318930000000007</v>
      </c>
      <c r="J14727">
        <f t="shared" si="923"/>
        <v>1.0011537290565817E-2</v>
      </c>
      <c r="L14727">
        <v>36.041534246036939</v>
      </c>
    </row>
    <row r="14728" spans="1:12" customFormat="1">
      <c r="A14728" s="10">
        <v>41477</v>
      </c>
      <c r="B14728" s="11">
        <v>0.125</v>
      </c>
      <c r="C14728">
        <v>0</v>
      </c>
      <c r="D14728">
        <v>108.13</v>
      </c>
      <c r="E14728">
        <f t="shared" si="920"/>
        <v>8.1069999999999989E-2</v>
      </c>
      <c r="F14728">
        <v>80.209999999999994</v>
      </c>
      <c r="G14728">
        <v>13.5</v>
      </c>
      <c r="H14728">
        <f t="shared" si="921"/>
        <v>14.338930000000005</v>
      </c>
      <c r="I14728">
        <f t="shared" si="922"/>
        <v>0.14338930000000005</v>
      </c>
      <c r="J14728">
        <f t="shared" si="923"/>
        <v>1.0046533018112265E-2</v>
      </c>
      <c r="K14728">
        <f>J14728*3600</f>
        <v>36.167518865204151</v>
      </c>
      <c r="L14728" s="13">
        <f>K14728*1000/156000</f>
        <v>0.23184306964874457</v>
      </c>
    </row>
    <row r="14729" spans="1:12" customFormat="1" hidden="1">
      <c r="A14729" s="10">
        <v>41477</v>
      </c>
      <c r="B14729" s="11">
        <v>0.12847222222222224</v>
      </c>
      <c r="C14729">
        <v>0</v>
      </c>
      <c r="D14729">
        <v>108.06</v>
      </c>
      <c r="E14729">
        <f t="shared" si="920"/>
        <v>8.1069999999999989E-2</v>
      </c>
      <c r="F14729">
        <v>80.180000000000007</v>
      </c>
      <c r="G14729">
        <v>13.5</v>
      </c>
      <c r="H14729">
        <f t="shared" si="921"/>
        <v>14.298929999999999</v>
      </c>
      <c r="I14729">
        <f t="shared" si="922"/>
        <v>0.14298929999999999</v>
      </c>
      <c r="J14729">
        <f t="shared" si="923"/>
        <v>9.9766148068211446E-3</v>
      </c>
      <c r="L14729">
        <v>35.915813304556117</v>
      </c>
    </row>
    <row r="14730" spans="1:12" customFormat="1" hidden="1">
      <c r="A14730" s="10">
        <v>41477</v>
      </c>
      <c r="B14730" s="11">
        <v>0.13194444444444445</v>
      </c>
      <c r="C14730">
        <v>0</v>
      </c>
      <c r="D14730">
        <v>108.11</v>
      </c>
      <c r="E14730">
        <f t="shared" si="920"/>
        <v>8.1069999999999989E-2</v>
      </c>
      <c r="F14730">
        <v>80.16</v>
      </c>
      <c r="G14730">
        <v>13.5</v>
      </c>
      <c r="H14730">
        <f t="shared" si="921"/>
        <v>14.368930000000006</v>
      </c>
      <c r="I14730">
        <f t="shared" si="922"/>
        <v>0.14368930000000005</v>
      </c>
      <c r="J14730">
        <f t="shared" si="923"/>
        <v>1.0099164053405963E-2</v>
      </c>
      <c r="L14730">
        <v>36.356990592261468</v>
      </c>
    </row>
    <row r="14731" spans="1:12" customFormat="1" hidden="1">
      <c r="A14731" s="10">
        <v>41477</v>
      </c>
      <c r="B14731" s="11">
        <v>0.13541666666666666</v>
      </c>
      <c r="C14731">
        <v>0</v>
      </c>
      <c r="D14731">
        <v>108.05</v>
      </c>
      <c r="E14731">
        <f t="shared" si="920"/>
        <v>8.1069999999999989E-2</v>
      </c>
      <c r="F14731">
        <v>80.16</v>
      </c>
      <c r="G14731">
        <v>13.5</v>
      </c>
      <c r="H14731">
        <f t="shared" si="921"/>
        <v>14.308930000000004</v>
      </c>
      <c r="I14731">
        <f t="shared" si="922"/>
        <v>0.14308930000000003</v>
      </c>
      <c r="J14731">
        <f t="shared" si="923"/>
        <v>9.9940668964155158E-3</v>
      </c>
      <c r="L14731">
        <v>35.978640827095859</v>
      </c>
    </row>
    <row r="14732" spans="1:12" customFormat="1" hidden="1">
      <c r="A14732" s="10">
        <v>41477</v>
      </c>
      <c r="B14732" s="11">
        <v>0.1388888888888889</v>
      </c>
      <c r="C14732">
        <v>0</v>
      </c>
      <c r="D14732">
        <v>108.03</v>
      </c>
      <c r="E14732">
        <f t="shared" si="920"/>
        <v>8.1069999999999989E-2</v>
      </c>
      <c r="F14732">
        <v>80.09</v>
      </c>
      <c r="G14732">
        <v>13.5</v>
      </c>
      <c r="H14732">
        <f t="shared" si="921"/>
        <v>14.358930000000001</v>
      </c>
      <c r="I14732">
        <f t="shared" si="922"/>
        <v>0.1435893</v>
      </c>
      <c r="J14732">
        <f t="shared" si="923"/>
        <v>1.008160204059441E-2</v>
      </c>
      <c r="L14732">
        <v>36.293767346139873</v>
      </c>
    </row>
    <row r="14733" spans="1:12" customFormat="1" hidden="1">
      <c r="A14733" s="10">
        <v>41477</v>
      </c>
      <c r="B14733" s="11">
        <v>0.1423611111111111</v>
      </c>
      <c r="C14733">
        <v>0</v>
      </c>
      <c r="D14733">
        <v>108</v>
      </c>
      <c r="E14733">
        <f t="shared" si="920"/>
        <v>8.1069999999999989E-2</v>
      </c>
      <c r="F14733">
        <v>80.069999999999993</v>
      </c>
      <c r="G14733">
        <v>13.5</v>
      </c>
      <c r="H14733">
        <f t="shared" si="921"/>
        <v>14.34893000000001</v>
      </c>
      <c r="I14733">
        <f t="shared" si="922"/>
        <v>0.1434893000000001</v>
      </c>
      <c r="J14733">
        <f t="shared" si="923"/>
        <v>1.0064058364291917E-2</v>
      </c>
      <c r="L14733">
        <v>36.2306101114509</v>
      </c>
    </row>
    <row r="14734" spans="1:12" customFormat="1" hidden="1">
      <c r="A14734" s="10">
        <v>41477</v>
      </c>
      <c r="B14734" s="11">
        <v>0.14583333333333334</v>
      </c>
      <c r="C14734">
        <v>0</v>
      </c>
      <c r="D14734">
        <v>107.89</v>
      </c>
      <c r="E14734">
        <f t="shared" si="920"/>
        <v>8.1069999999999989E-2</v>
      </c>
      <c r="F14734">
        <v>80.040000000000006</v>
      </c>
      <c r="G14734">
        <v>13.5</v>
      </c>
      <c r="H14734">
        <f t="shared" si="921"/>
        <v>14.268929999999997</v>
      </c>
      <c r="I14734">
        <f t="shared" si="922"/>
        <v>0.14268929999999996</v>
      </c>
      <c r="J14734">
        <f t="shared" si="923"/>
        <v>9.9243683013892376E-3</v>
      </c>
      <c r="K14734">
        <f>J14734*3600</f>
        <v>35.727725885001256</v>
      </c>
      <c r="L14734" s="1">
        <v>35.727725885001256</v>
      </c>
    </row>
    <row r="14735" spans="1:12" customFormat="1" hidden="1">
      <c r="A14735" s="10">
        <v>41477</v>
      </c>
      <c r="B14735" s="11">
        <v>0.14930555555555555</v>
      </c>
      <c r="C14735">
        <v>0</v>
      </c>
      <c r="D14735">
        <v>107.92</v>
      </c>
      <c r="E14735">
        <f t="shared" si="920"/>
        <v>8.1069999999999989E-2</v>
      </c>
      <c r="F14735">
        <v>79.98</v>
      </c>
      <c r="G14735">
        <v>13.5</v>
      </c>
      <c r="H14735">
        <f t="shared" si="921"/>
        <v>14.358930000000001</v>
      </c>
      <c r="I14735">
        <f t="shared" si="922"/>
        <v>0.1435893</v>
      </c>
      <c r="J14735">
        <f t="shared" si="923"/>
        <v>1.008160204059441E-2</v>
      </c>
      <c r="L14735">
        <v>36.293767346139873</v>
      </c>
    </row>
    <row r="14736" spans="1:12" customFormat="1" hidden="1">
      <c r="A14736" s="10">
        <v>41477</v>
      </c>
      <c r="B14736" s="11">
        <v>0.15277777777777776</v>
      </c>
      <c r="C14736">
        <v>0</v>
      </c>
      <c r="D14736">
        <v>107.77</v>
      </c>
      <c r="E14736">
        <f t="shared" si="920"/>
        <v>8.1069999999999989E-2</v>
      </c>
      <c r="F14736">
        <v>79.92</v>
      </c>
      <c r="G14736">
        <v>13.5</v>
      </c>
      <c r="H14736">
        <f t="shared" si="921"/>
        <v>14.268929999999997</v>
      </c>
      <c r="I14736">
        <f t="shared" si="922"/>
        <v>0.14268929999999996</v>
      </c>
      <c r="J14736">
        <f t="shared" si="923"/>
        <v>9.9243683013892376E-3</v>
      </c>
      <c r="L14736">
        <v>35.727725885001256</v>
      </c>
    </row>
    <row r="14737" spans="1:12" customFormat="1" hidden="1">
      <c r="A14737" s="10">
        <v>41477</v>
      </c>
      <c r="B14737" s="11">
        <v>0.15625</v>
      </c>
      <c r="C14737">
        <v>0</v>
      </c>
      <c r="D14737">
        <v>107.72</v>
      </c>
      <c r="E14737">
        <f t="shared" si="920"/>
        <v>8.1069999999999989E-2</v>
      </c>
      <c r="F14737">
        <v>79.83</v>
      </c>
      <c r="G14737">
        <v>13.5</v>
      </c>
      <c r="H14737">
        <f t="shared" si="921"/>
        <v>14.308930000000004</v>
      </c>
      <c r="I14737">
        <f t="shared" si="922"/>
        <v>0.14308930000000003</v>
      </c>
      <c r="J14737">
        <f t="shared" si="923"/>
        <v>9.9940668964155158E-3</v>
      </c>
      <c r="L14737">
        <v>35.978640827095859</v>
      </c>
    </row>
    <row r="14738" spans="1:12" customFormat="1" hidden="1">
      <c r="A14738" s="10">
        <v>41477</v>
      </c>
      <c r="B14738" s="11">
        <v>0.15972222222222224</v>
      </c>
      <c r="C14738">
        <v>0</v>
      </c>
      <c r="D14738">
        <v>107.62</v>
      </c>
      <c r="E14738">
        <f t="shared" si="920"/>
        <v>8.1069999999999989E-2</v>
      </c>
      <c r="F14738">
        <v>79.77</v>
      </c>
      <c r="G14738">
        <v>13.5</v>
      </c>
      <c r="H14738">
        <f t="shared" si="921"/>
        <v>14.268930000000012</v>
      </c>
      <c r="I14738">
        <f t="shared" si="922"/>
        <v>0.14268930000000013</v>
      </c>
      <c r="J14738">
        <f t="shared" si="923"/>
        <v>9.9243683013892636E-3</v>
      </c>
      <c r="L14738">
        <v>35.727725885001348</v>
      </c>
    </row>
    <row r="14739" spans="1:12" customFormat="1" hidden="1">
      <c r="A14739" s="10">
        <v>41477</v>
      </c>
      <c r="B14739" s="11">
        <v>0.16319444444444445</v>
      </c>
      <c r="C14739">
        <v>0</v>
      </c>
      <c r="D14739">
        <v>107.74</v>
      </c>
      <c r="E14739">
        <f t="shared" si="920"/>
        <v>8.1069999999999989E-2</v>
      </c>
      <c r="F14739">
        <v>79.81</v>
      </c>
      <c r="G14739">
        <v>13.5</v>
      </c>
      <c r="H14739">
        <f t="shared" si="921"/>
        <v>14.348929999999996</v>
      </c>
      <c r="I14739">
        <f t="shared" si="922"/>
        <v>0.14348929999999996</v>
      </c>
      <c r="J14739">
        <f t="shared" si="923"/>
        <v>1.0064058364291891E-2</v>
      </c>
      <c r="L14739">
        <v>36.230610111450808</v>
      </c>
    </row>
    <row r="14740" spans="1:12" customFormat="1">
      <c r="A14740" s="10">
        <v>41477</v>
      </c>
      <c r="B14740" s="11">
        <v>0.16666666666666666</v>
      </c>
      <c r="C14740">
        <v>0</v>
      </c>
      <c r="D14740">
        <v>107.69</v>
      </c>
      <c r="E14740">
        <f t="shared" si="920"/>
        <v>8.1069999999999989E-2</v>
      </c>
      <c r="F14740">
        <v>79.81</v>
      </c>
      <c r="G14740">
        <v>13.5</v>
      </c>
      <c r="H14740">
        <f t="shared" si="921"/>
        <v>14.298929999999999</v>
      </c>
      <c r="I14740">
        <f t="shared" si="922"/>
        <v>0.14298929999999999</v>
      </c>
      <c r="J14740">
        <f t="shared" si="923"/>
        <v>9.9766148068211446E-3</v>
      </c>
      <c r="K14740">
        <f>J14740*3600</f>
        <v>35.915813304556117</v>
      </c>
      <c r="L14740" s="13">
        <f>K14740*1000/156000</f>
        <v>0.23022957246510334</v>
      </c>
    </row>
    <row r="14741" spans="1:12" customFormat="1" hidden="1">
      <c r="A14741" s="10">
        <v>41477</v>
      </c>
      <c r="B14741" s="11">
        <v>0.17013888888888887</v>
      </c>
      <c r="C14741">
        <v>0</v>
      </c>
      <c r="D14741">
        <v>107.82</v>
      </c>
      <c r="E14741">
        <f t="shared" si="920"/>
        <v>8.1069999999999989E-2</v>
      </c>
      <c r="F14741">
        <v>79.92</v>
      </c>
      <c r="G14741">
        <v>13.5</v>
      </c>
      <c r="H14741">
        <f t="shared" si="921"/>
        <v>14.318929999999995</v>
      </c>
      <c r="I14741">
        <f t="shared" si="922"/>
        <v>0.14318929999999994</v>
      </c>
      <c r="J14741">
        <f t="shared" si="923"/>
        <v>1.0011537290565791E-2</v>
      </c>
      <c r="L14741">
        <v>36.041534246036846</v>
      </c>
    </row>
    <row r="14742" spans="1:12" customFormat="1" hidden="1">
      <c r="A14742" s="10">
        <v>41477</v>
      </c>
      <c r="B14742" s="11">
        <v>0.17361111111111113</v>
      </c>
      <c r="C14742">
        <v>0</v>
      </c>
      <c r="D14742">
        <v>107.76</v>
      </c>
      <c r="E14742">
        <f t="shared" si="920"/>
        <v>8.1069999999999989E-2</v>
      </c>
      <c r="F14742">
        <v>79.91</v>
      </c>
      <c r="G14742">
        <v>13.5</v>
      </c>
      <c r="H14742">
        <f t="shared" si="921"/>
        <v>14.268930000000012</v>
      </c>
      <c r="I14742">
        <f t="shared" si="922"/>
        <v>0.14268930000000013</v>
      </c>
      <c r="J14742">
        <f t="shared" si="923"/>
        <v>9.9243683013892636E-3</v>
      </c>
      <c r="L14742">
        <v>35.727725885001348</v>
      </c>
    </row>
    <row r="14743" spans="1:12" customFormat="1" hidden="1">
      <c r="A14743" s="10">
        <v>41477</v>
      </c>
      <c r="B14743" s="11">
        <v>0.17708333333333334</v>
      </c>
      <c r="C14743">
        <v>0</v>
      </c>
      <c r="D14743">
        <v>107.87</v>
      </c>
      <c r="E14743">
        <f t="shared" si="920"/>
        <v>8.1069999999999989E-2</v>
      </c>
      <c r="F14743">
        <v>80.010000000000005</v>
      </c>
      <c r="G14743">
        <v>13.5</v>
      </c>
      <c r="H14743">
        <f t="shared" si="921"/>
        <v>14.278930000000003</v>
      </c>
      <c r="I14743">
        <f t="shared" si="922"/>
        <v>0.14278930000000004</v>
      </c>
      <c r="J14743">
        <f t="shared" si="923"/>
        <v>9.941765515708691E-3</v>
      </c>
      <c r="L14743">
        <v>35.790355856551287</v>
      </c>
    </row>
    <row r="14744" spans="1:12" customFormat="1" hidden="1">
      <c r="A14744" s="10">
        <v>41477</v>
      </c>
      <c r="B14744" s="11">
        <v>0.18055555555555555</v>
      </c>
      <c r="C14744">
        <v>0</v>
      </c>
      <c r="D14744">
        <v>107.87</v>
      </c>
      <c r="E14744">
        <f t="shared" si="920"/>
        <v>8.1069999999999989E-2</v>
      </c>
      <c r="F14744">
        <v>80.069999999999993</v>
      </c>
      <c r="G14744">
        <v>13.5</v>
      </c>
      <c r="H14744">
        <f t="shared" si="921"/>
        <v>14.218930000000015</v>
      </c>
      <c r="I14744">
        <f t="shared" si="922"/>
        <v>0.14218930000000016</v>
      </c>
      <c r="J14744">
        <f t="shared" si="923"/>
        <v>9.8376562859309787E-3</v>
      </c>
      <c r="L14744">
        <v>35.415562629351527</v>
      </c>
    </row>
    <row r="14745" spans="1:12" customFormat="1" hidden="1">
      <c r="A14745" s="10">
        <v>41477</v>
      </c>
      <c r="B14745" s="11">
        <v>0.18402777777777779</v>
      </c>
      <c r="C14745">
        <v>0</v>
      </c>
      <c r="D14745">
        <v>107.96</v>
      </c>
      <c r="E14745">
        <f t="shared" si="920"/>
        <v>8.1069999999999989E-2</v>
      </c>
      <c r="F14745">
        <v>80.09</v>
      </c>
      <c r="G14745">
        <v>13.5</v>
      </c>
      <c r="H14745">
        <f t="shared" si="921"/>
        <v>14.288929999999993</v>
      </c>
      <c r="I14745">
        <f t="shared" si="922"/>
        <v>0.14288929999999994</v>
      </c>
      <c r="J14745">
        <f t="shared" si="923"/>
        <v>9.959181015385378E-3</v>
      </c>
      <c r="L14745">
        <v>35.853051655387361</v>
      </c>
    </row>
    <row r="14746" spans="1:12" customFormat="1" hidden="1">
      <c r="A14746" s="10">
        <v>41477</v>
      </c>
      <c r="B14746" s="11">
        <v>0.1875</v>
      </c>
      <c r="C14746">
        <v>0</v>
      </c>
      <c r="D14746">
        <v>107.98</v>
      </c>
      <c r="E14746">
        <f t="shared" si="920"/>
        <v>8.1069999999999989E-2</v>
      </c>
      <c r="F14746">
        <v>80.13</v>
      </c>
      <c r="G14746">
        <v>13.5</v>
      </c>
      <c r="H14746">
        <f t="shared" si="921"/>
        <v>14.268930000000012</v>
      </c>
      <c r="I14746">
        <f t="shared" si="922"/>
        <v>0.14268930000000013</v>
      </c>
      <c r="J14746">
        <f t="shared" si="923"/>
        <v>9.9243683013892636E-3</v>
      </c>
      <c r="K14746">
        <f>J14746*3600</f>
        <v>35.727725885001348</v>
      </c>
      <c r="L14746" s="1">
        <v>35.727725885001348</v>
      </c>
    </row>
    <row r="14747" spans="1:12" customFormat="1" hidden="1">
      <c r="A14747" s="10">
        <v>41477</v>
      </c>
      <c r="B14747" s="11">
        <v>0.19097222222222221</v>
      </c>
      <c r="C14747">
        <v>0</v>
      </c>
      <c r="D14747">
        <v>108.02</v>
      </c>
      <c r="E14747">
        <f t="shared" si="920"/>
        <v>8.1069999999999989E-2</v>
      </c>
      <c r="F14747">
        <v>80.16</v>
      </c>
      <c r="G14747">
        <v>13.5</v>
      </c>
      <c r="H14747">
        <f t="shared" si="921"/>
        <v>14.278930000000003</v>
      </c>
      <c r="I14747">
        <f t="shared" si="922"/>
        <v>0.14278930000000004</v>
      </c>
      <c r="J14747">
        <f t="shared" si="923"/>
        <v>9.941765515708691E-3</v>
      </c>
      <c r="L14747">
        <v>35.790355856551287</v>
      </c>
    </row>
    <row r="14748" spans="1:12" customFormat="1" hidden="1">
      <c r="A14748" s="10">
        <v>41477</v>
      </c>
      <c r="B14748" s="11">
        <v>0.19444444444444445</v>
      </c>
      <c r="C14748">
        <v>0</v>
      </c>
      <c r="D14748">
        <v>108.1</v>
      </c>
      <c r="E14748">
        <f t="shared" si="920"/>
        <v>8.1069999999999989E-2</v>
      </c>
      <c r="F14748">
        <v>80.239999999999995</v>
      </c>
      <c r="G14748">
        <v>13.5</v>
      </c>
      <c r="H14748">
        <f t="shared" si="921"/>
        <v>14.278930000000003</v>
      </c>
      <c r="I14748">
        <f t="shared" si="922"/>
        <v>0.14278930000000004</v>
      </c>
      <c r="J14748">
        <f t="shared" si="923"/>
        <v>9.941765515708691E-3</v>
      </c>
      <c r="L14748">
        <v>35.790355856551287</v>
      </c>
    </row>
    <row r="14749" spans="1:12" customFormat="1" hidden="1">
      <c r="A14749" s="10">
        <v>41477</v>
      </c>
      <c r="B14749" s="11">
        <v>0.19791666666666666</v>
      </c>
      <c r="C14749">
        <v>0</v>
      </c>
      <c r="D14749">
        <v>108.03</v>
      </c>
      <c r="E14749">
        <f t="shared" si="920"/>
        <v>8.1069999999999989E-2</v>
      </c>
      <c r="F14749">
        <v>80.209999999999994</v>
      </c>
      <c r="G14749">
        <v>13.5</v>
      </c>
      <c r="H14749">
        <f t="shared" si="921"/>
        <v>14.238930000000011</v>
      </c>
      <c r="I14749">
        <f t="shared" si="922"/>
        <v>0.14238930000000011</v>
      </c>
      <c r="J14749">
        <f t="shared" si="923"/>
        <v>9.8722863065228601E-3</v>
      </c>
      <c r="L14749">
        <v>35.540230703482294</v>
      </c>
    </row>
    <row r="14750" spans="1:12" customFormat="1" hidden="1">
      <c r="A14750" s="10">
        <v>41477</v>
      </c>
      <c r="B14750" s="11">
        <v>0.20138888888888887</v>
      </c>
      <c r="C14750">
        <v>0</v>
      </c>
      <c r="D14750">
        <v>108.01</v>
      </c>
      <c r="E14750">
        <f t="shared" si="920"/>
        <v>8.1069999999999989E-2</v>
      </c>
      <c r="F14750">
        <v>80.2</v>
      </c>
      <c r="G14750">
        <v>13.5</v>
      </c>
      <c r="H14750">
        <f t="shared" si="921"/>
        <v>14.228930000000005</v>
      </c>
      <c r="I14750">
        <f t="shared" si="922"/>
        <v>0.14228930000000006</v>
      </c>
      <c r="J14750">
        <f t="shared" si="923"/>
        <v>9.854962169569605E-3</v>
      </c>
      <c r="L14750">
        <v>35.477863810450579</v>
      </c>
    </row>
    <row r="14751" spans="1:12" customFormat="1" hidden="1">
      <c r="A14751" s="10">
        <v>41477</v>
      </c>
      <c r="B14751" s="11">
        <v>0.20486111111111113</v>
      </c>
      <c r="C14751">
        <v>0</v>
      </c>
      <c r="D14751">
        <v>108.02</v>
      </c>
      <c r="E14751">
        <f t="shared" si="920"/>
        <v>8.1069999999999989E-2</v>
      </c>
      <c r="F14751">
        <v>80.16</v>
      </c>
      <c r="G14751">
        <v>13.5</v>
      </c>
      <c r="H14751">
        <f t="shared" si="921"/>
        <v>14.278930000000003</v>
      </c>
      <c r="I14751">
        <f t="shared" si="922"/>
        <v>0.14278930000000004</v>
      </c>
      <c r="J14751">
        <f t="shared" si="923"/>
        <v>9.941765515708691E-3</v>
      </c>
      <c r="L14751">
        <v>35.790355856551287</v>
      </c>
    </row>
    <row r="14752" spans="1:12" customFormat="1">
      <c r="A14752" s="10">
        <v>41477</v>
      </c>
      <c r="B14752" s="11">
        <v>0.20833333333333334</v>
      </c>
      <c r="C14752">
        <v>0</v>
      </c>
      <c r="D14752">
        <v>108.03</v>
      </c>
      <c r="E14752">
        <f t="shared" si="920"/>
        <v>8.1069999999999989E-2</v>
      </c>
      <c r="F14752">
        <v>80.180000000000007</v>
      </c>
      <c r="G14752">
        <v>13.5</v>
      </c>
      <c r="H14752">
        <f t="shared" si="921"/>
        <v>14.268929999999997</v>
      </c>
      <c r="I14752">
        <f t="shared" si="922"/>
        <v>0.14268929999999996</v>
      </c>
      <c r="J14752">
        <f t="shared" si="923"/>
        <v>9.9243683013892376E-3</v>
      </c>
      <c r="K14752">
        <f>J14752*3600</f>
        <v>35.727725885001256</v>
      </c>
      <c r="L14752" s="13">
        <f>K14752*1000/156000</f>
        <v>0.22902388387821321</v>
      </c>
    </row>
    <row r="14753" spans="1:12" customFormat="1" hidden="1">
      <c r="A14753" s="10">
        <v>41477</v>
      </c>
      <c r="B14753" s="11">
        <v>0.21180555555555555</v>
      </c>
      <c r="C14753">
        <v>0</v>
      </c>
      <c r="D14753">
        <v>108.11</v>
      </c>
      <c r="E14753">
        <f t="shared" si="920"/>
        <v>8.1069999999999989E-2</v>
      </c>
      <c r="F14753">
        <v>80.239999999999995</v>
      </c>
      <c r="G14753">
        <v>13.5</v>
      </c>
      <c r="H14753">
        <f t="shared" si="921"/>
        <v>14.288930000000008</v>
      </c>
      <c r="I14753">
        <f t="shared" si="922"/>
        <v>0.14288930000000008</v>
      </c>
      <c r="J14753">
        <f t="shared" si="923"/>
        <v>9.9591810153854057E-3</v>
      </c>
      <c r="L14753">
        <v>35.853051655387461</v>
      </c>
    </row>
    <row r="14754" spans="1:12" customFormat="1" hidden="1">
      <c r="A14754" s="10">
        <v>41477</v>
      </c>
      <c r="B14754" s="11">
        <v>0.21527777777777779</v>
      </c>
      <c r="C14754">
        <v>0</v>
      </c>
      <c r="D14754">
        <v>108.16</v>
      </c>
      <c r="E14754">
        <f t="shared" si="920"/>
        <v>8.1069999999999989E-2</v>
      </c>
      <c r="F14754">
        <v>80.290000000000006</v>
      </c>
      <c r="G14754">
        <v>13.5</v>
      </c>
      <c r="H14754">
        <f t="shared" si="921"/>
        <v>14.288929999999993</v>
      </c>
      <c r="I14754">
        <f t="shared" si="922"/>
        <v>0.14288929999999994</v>
      </c>
      <c r="J14754">
        <f t="shared" si="923"/>
        <v>9.959181015385378E-3</v>
      </c>
      <c r="L14754">
        <v>35.853051655387361</v>
      </c>
    </row>
    <row r="14755" spans="1:12" customFormat="1" hidden="1">
      <c r="A14755" s="10">
        <v>41477</v>
      </c>
      <c r="B14755" s="11">
        <v>0.21875</v>
      </c>
      <c r="C14755">
        <v>0</v>
      </c>
      <c r="D14755">
        <v>108.16</v>
      </c>
      <c r="E14755">
        <f t="shared" si="920"/>
        <v>8.1069999999999989E-2</v>
      </c>
      <c r="F14755">
        <v>80.349999999999994</v>
      </c>
      <c r="G14755">
        <v>13.5</v>
      </c>
      <c r="H14755">
        <f t="shared" si="921"/>
        <v>14.228930000000005</v>
      </c>
      <c r="I14755">
        <f t="shared" si="922"/>
        <v>0.14228930000000006</v>
      </c>
      <c r="J14755">
        <f t="shared" si="923"/>
        <v>9.854962169569605E-3</v>
      </c>
      <c r="L14755">
        <v>35.477863810450579</v>
      </c>
    </row>
    <row r="14756" spans="1:12" customFormat="1" hidden="1">
      <c r="A14756" s="10">
        <v>41477</v>
      </c>
      <c r="B14756" s="11">
        <v>0.22222222222222221</v>
      </c>
      <c r="C14756">
        <v>0</v>
      </c>
      <c r="D14756">
        <v>108.19</v>
      </c>
      <c r="E14756">
        <f t="shared" si="920"/>
        <v>8.1069999999999989E-2</v>
      </c>
      <c r="F14756">
        <v>80.33</v>
      </c>
      <c r="G14756">
        <v>13.5</v>
      </c>
      <c r="H14756">
        <f t="shared" si="921"/>
        <v>14.278930000000003</v>
      </c>
      <c r="I14756">
        <f t="shared" si="922"/>
        <v>0.14278930000000004</v>
      </c>
      <c r="J14756">
        <f t="shared" si="923"/>
        <v>9.941765515708691E-3</v>
      </c>
      <c r="L14756">
        <v>35.790355856551287</v>
      </c>
    </row>
    <row r="14757" spans="1:12" customFormat="1" hidden="1">
      <c r="A14757" s="10">
        <v>41477</v>
      </c>
      <c r="B14757" s="11">
        <v>0.22569444444444445</v>
      </c>
      <c r="C14757">
        <v>0</v>
      </c>
      <c r="D14757">
        <v>108.24</v>
      </c>
      <c r="E14757">
        <f t="shared" si="920"/>
        <v>8.1069999999999989E-2</v>
      </c>
      <c r="F14757">
        <v>80.36</v>
      </c>
      <c r="G14757">
        <v>13.5</v>
      </c>
      <c r="H14757">
        <f t="shared" si="921"/>
        <v>14.298929999999999</v>
      </c>
      <c r="I14757">
        <f t="shared" si="922"/>
        <v>0.14298929999999999</v>
      </c>
      <c r="J14757">
        <f t="shared" si="923"/>
        <v>9.9766148068211446E-3</v>
      </c>
      <c r="L14757">
        <v>35.915813304556117</v>
      </c>
    </row>
    <row r="14758" spans="1:12" customFormat="1" hidden="1">
      <c r="A14758" s="10">
        <v>41477</v>
      </c>
      <c r="B14758" s="11">
        <v>0.22916666666666666</v>
      </c>
      <c r="C14758">
        <v>0</v>
      </c>
      <c r="D14758">
        <v>108.23</v>
      </c>
      <c r="E14758">
        <f t="shared" si="920"/>
        <v>8.1069999999999989E-2</v>
      </c>
      <c r="F14758">
        <v>80.42</v>
      </c>
      <c r="G14758">
        <v>13.5</v>
      </c>
      <c r="H14758">
        <f t="shared" si="921"/>
        <v>14.228930000000005</v>
      </c>
      <c r="I14758">
        <f t="shared" si="922"/>
        <v>0.14228930000000006</v>
      </c>
      <c r="J14758">
        <f t="shared" si="923"/>
        <v>9.854962169569605E-3</v>
      </c>
      <c r="K14758">
        <f>J14758*3600</f>
        <v>35.477863810450579</v>
      </c>
      <c r="L14758" s="1">
        <v>35.477863810450579</v>
      </c>
    </row>
    <row r="14759" spans="1:12" customFormat="1" hidden="1">
      <c r="A14759" s="10">
        <v>41477</v>
      </c>
      <c r="B14759" s="11">
        <v>0.23263888888888887</v>
      </c>
      <c r="C14759">
        <v>0</v>
      </c>
      <c r="D14759">
        <v>108.25</v>
      </c>
      <c r="E14759">
        <f t="shared" si="920"/>
        <v>8.1069999999999989E-2</v>
      </c>
      <c r="F14759">
        <v>80.400000000000006</v>
      </c>
      <c r="G14759">
        <v>13.5</v>
      </c>
      <c r="H14759">
        <f t="shared" si="921"/>
        <v>14.268929999999997</v>
      </c>
      <c r="I14759">
        <f t="shared" si="922"/>
        <v>0.14268929999999996</v>
      </c>
      <c r="J14759">
        <f t="shared" si="923"/>
        <v>9.9243683013892376E-3</v>
      </c>
      <c r="L14759">
        <v>35.727725885001256</v>
      </c>
    </row>
    <row r="14760" spans="1:12" customFormat="1" hidden="1">
      <c r="A14760" s="10">
        <v>41477</v>
      </c>
      <c r="B14760" s="11">
        <v>0.23611111111111113</v>
      </c>
      <c r="C14760">
        <v>0</v>
      </c>
      <c r="D14760">
        <v>108.31</v>
      </c>
      <c r="E14760">
        <f t="shared" si="920"/>
        <v>8.1069999999999989E-2</v>
      </c>
      <c r="F14760">
        <v>80.48</v>
      </c>
      <c r="G14760">
        <v>13.5</v>
      </c>
      <c r="H14760">
        <f t="shared" si="921"/>
        <v>14.248930000000001</v>
      </c>
      <c r="I14760">
        <f t="shared" si="922"/>
        <v>0.14248930000000001</v>
      </c>
      <c r="J14760">
        <f t="shared" si="923"/>
        <v>9.8896287032037289E-3</v>
      </c>
      <c r="L14760">
        <v>35.602663331533421</v>
      </c>
    </row>
    <row r="14761" spans="1:12" customFormat="1" hidden="1">
      <c r="A14761" s="10">
        <v>41477</v>
      </c>
      <c r="B14761" s="11">
        <v>0.23958333333333334</v>
      </c>
      <c r="C14761">
        <v>0</v>
      </c>
      <c r="D14761">
        <v>108.33</v>
      </c>
      <c r="E14761">
        <f t="shared" si="920"/>
        <v>8.1069999999999989E-2</v>
      </c>
      <c r="F14761">
        <v>80.5</v>
      </c>
      <c r="G14761">
        <v>13.5</v>
      </c>
      <c r="H14761">
        <f t="shared" si="921"/>
        <v>14.248930000000001</v>
      </c>
      <c r="I14761">
        <f t="shared" si="922"/>
        <v>0.14248930000000001</v>
      </c>
      <c r="J14761">
        <f t="shared" si="923"/>
        <v>9.8896287032037289E-3</v>
      </c>
      <c r="L14761">
        <v>35.602663331533421</v>
      </c>
    </row>
    <row r="14762" spans="1:12" customFormat="1" hidden="1">
      <c r="A14762" s="10">
        <v>41477</v>
      </c>
      <c r="B14762" s="11">
        <v>0.24305555555555555</v>
      </c>
      <c r="C14762">
        <v>0</v>
      </c>
      <c r="D14762">
        <v>108.36</v>
      </c>
      <c r="E14762">
        <f t="shared" si="920"/>
        <v>8.1069999999999989E-2</v>
      </c>
      <c r="F14762">
        <v>80.53</v>
      </c>
      <c r="G14762">
        <v>13.5</v>
      </c>
      <c r="H14762">
        <f t="shared" si="921"/>
        <v>14.248930000000001</v>
      </c>
      <c r="I14762">
        <f t="shared" si="922"/>
        <v>0.14248930000000001</v>
      </c>
      <c r="J14762">
        <f t="shared" si="923"/>
        <v>9.8896287032037289E-3</v>
      </c>
      <c r="L14762">
        <v>35.602663331533421</v>
      </c>
    </row>
    <row r="14763" spans="1:12" customFormat="1" hidden="1">
      <c r="A14763" s="10">
        <v>41477</v>
      </c>
      <c r="B14763" s="11">
        <v>0.24652777777777779</v>
      </c>
      <c r="C14763">
        <v>0</v>
      </c>
      <c r="D14763">
        <v>108.35</v>
      </c>
      <c r="E14763">
        <f t="shared" si="920"/>
        <v>8.1069999999999989E-2</v>
      </c>
      <c r="F14763">
        <v>80.540000000000006</v>
      </c>
      <c r="G14763">
        <v>13.5</v>
      </c>
      <c r="H14763">
        <f t="shared" si="921"/>
        <v>14.228929999999991</v>
      </c>
      <c r="I14763">
        <f t="shared" si="922"/>
        <v>0.14228929999999992</v>
      </c>
      <c r="J14763">
        <f t="shared" si="923"/>
        <v>9.8549621695695807E-3</v>
      </c>
      <c r="L14763">
        <v>35.477863810450494</v>
      </c>
    </row>
    <row r="14764" spans="1:12" customFormat="1">
      <c r="A14764" s="10">
        <v>41477</v>
      </c>
      <c r="B14764" s="11">
        <v>0.25</v>
      </c>
      <c r="C14764">
        <v>0</v>
      </c>
      <c r="D14764">
        <v>108.45</v>
      </c>
      <c r="E14764">
        <f t="shared" si="920"/>
        <v>8.1069999999999989E-2</v>
      </c>
      <c r="F14764">
        <v>80.64</v>
      </c>
      <c r="G14764">
        <v>13.5</v>
      </c>
      <c r="H14764">
        <f t="shared" si="921"/>
        <v>14.228930000000005</v>
      </c>
      <c r="I14764">
        <f t="shared" si="922"/>
        <v>0.14228930000000006</v>
      </c>
      <c r="J14764">
        <f t="shared" si="923"/>
        <v>9.854962169569605E-3</v>
      </c>
      <c r="K14764">
        <f>J14764*3600</f>
        <v>35.477863810450579</v>
      </c>
      <c r="L14764" s="13">
        <f>K14764*1000/156000</f>
        <v>0.22742220391314474</v>
      </c>
    </row>
    <row r="14765" spans="1:12" customFormat="1" hidden="1">
      <c r="A14765" s="10">
        <v>41477</v>
      </c>
      <c r="B14765" s="11">
        <v>0.25347222222222221</v>
      </c>
      <c r="C14765">
        <v>0</v>
      </c>
      <c r="D14765">
        <v>108.59</v>
      </c>
      <c r="E14765">
        <f t="shared" si="920"/>
        <v>8.1069999999999989E-2</v>
      </c>
      <c r="F14765">
        <v>80.77</v>
      </c>
      <c r="G14765">
        <v>13.5</v>
      </c>
      <c r="H14765">
        <f t="shared" si="921"/>
        <v>14.238930000000011</v>
      </c>
      <c r="I14765">
        <f t="shared" si="922"/>
        <v>0.14238930000000011</v>
      </c>
      <c r="J14765">
        <f t="shared" si="923"/>
        <v>9.8722863065228601E-3</v>
      </c>
      <c r="L14765">
        <v>35.540230703482294</v>
      </c>
    </row>
    <row r="14766" spans="1:12" customFormat="1" hidden="1">
      <c r="A14766" s="10">
        <v>41477</v>
      </c>
      <c r="B14766" s="11">
        <v>0.25694444444444448</v>
      </c>
      <c r="C14766">
        <v>0</v>
      </c>
      <c r="D14766">
        <v>108.8</v>
      </c>
      <c r="E14766">
        <f t="shared" si="920"/>
        <v>8.1069999999999989E-2</v>
      </c>
      <c r="F14766">
        <v>80.95</v>
      </c>
      <c r="G14766">
        <v>13.5</v>
      </c>
      <c r="H14766">
        <f t="shared" si="921"/>
        <v>14.268929999999997</v>
      </c>
      <c r="I14766">
        <f t="shared" si="922"/>
        <v>0.14268929999999996</v>
      </c>
      <c r="J14766">
        <f t="shared" si="923"/>
        <v>9.9243683013892376E-3</v>
      </c>
      <c r="L14766">
        <v>35.727725885001256</v>
      </c>
    </row>
    <row r="14767" spans="1:12" customFormat="1" hidden="1">
      <c r="A14767" s="10">
        <v>41477</v>
      </c>
      <c r="B14767" s="11">
        <v>0.26041666666666669</v>
      </c>
      <c r="C14767">
        <v>0</v>
      </c>
      <c r="D14767">
        <v>108.89</v>
      </c>
      <c r="E14767">
        <f t="shared" si="920"/>
        <v>8.1069999999999989E-2</v>
      </c>
      <c r="F14767">
        <v>81.02</v>
      </c>
      <c r="G14767">
        <v>13.5</v>
      </c>
      <c r="H14767">
        <f t="shared" si="921"/>
        <v>14.288930000000008</v>
      </c>
      <c r="I14767">
        <f t="shared" si="922"/>
        <v>0.14288930000000008</v>
      </c>
      <c r="J14767">
        <f t="shared" si="923"/>
        <v>9.9591810153854057E-3</v>
      </c>
      <c r="L14767">
        <v>35.853051655387461</v>
      </c>
    </row>
    <row r="14768" spans="1:12" customFormat="1" hidden="1">
      <c r="A14768" s="10">
        <v>41477</v>
      </c>
      <c r="B14768" s="11">
        <v>0.2638888888888889</v>
      </c>
      <c r="C14768">
        <v>0</v>
      </c>
      <c r="D14768">
        <v>108.95</v>
      </c>
      <c r="E14768">
        <f t="shared" si="920"/>
        <v>8.1069999999999989E-2</v>
      </c>
      <c r="F14768">
        <v>81.069999999999993</v>
      </c>
      <c r="G14768">
        <v>13.5</v>
      </c>
      <c r="H14768">
        <f t="shared" si="921"/>
        <v>14.298930000000013</v>
      </c>
      <c r="I14768">
        <f t="shared" si="922"/>
        <v>0.14298930000000012</v>
      </c>
      <c r="J14768">
        <f t="shared" si="923"/>
        <v>9.9766148068211706E-3</v>
      </c>
      <c r="L14768">
        <v>35.915813304556217</v>
      </c>
    </row>
    <row r="14769" spans="1:12" customFormat="1" hidden="1">
      <c r="A14769" s="10">
        <v>41477</v>
      </c>
      <c r="B14769" s="11">
        <v>0.2673611111111111</v>
      </c>
      <c r="C14769">
        <v>0</v>
      </c>
      <c r="D14769">
        <v>108.9</v>
      </c>
      <c r="E14769">
        <f t="shared" si="920"/>
        <v>8.1069999999999989E-2</v>
      </c>
      <c r="F14769">
        <v>81.09</v>
      </c>
      <c r="G14769">
        <v>13.5</v>
      </c>
      <c r="H14769">
        <f t="shared" si="921"/>
        <v>14.228930000000005</v>
      </c>
      <c r="I14769">
        <f t="shared" si="922"/>
        <v>0.14228930000000006</v>
      </c>
      <c r="J14769">
        <f t="shared" si="923"/>
        <v>9.854962169569605E-3</v>
      </c>
      <c r="L14769">
        <v>35.477863810450579</v>
      </c>
    </row>
    <row r="14770" spans="1:12" customFormat="1" hidden="1">
      <c r="A14770" s="10">
        <v>41477</v>
      </c>
      <c r="B14770" s="11">
        <v>0.27083333333333331</v>
      </c>
      <c r="C14770">
        <v>0</v>
      </c>
      <c r="D14770">
        <v>108.9</v>
      </c>
      <c r="E14770">
        <f t="shared" si="920"/>
        <v>8.1069999999999989E-2</v>
      </c>
      <c r="F14770">
        <v>81.08</v>
      </c>
      <c r="G14770">
        <v>13.5</v>
      </c>
      <c r="H14770">
        <f t="shared" si="921"/>
        <v>14.238930000000011</v>
      </c>
      <c r="I14770">
        <f t="shared" si="922"/>
        <v>0.14238930000000011</v>
      </c>
      <c r="J14770">
        <f t="shared" si="923"/>
        <v>9.8722863065228601E-3</v>
      </c>
      <c r="K14770">
        <f>J14770*3600</f>
        <v>35.540230703482294</v>
      </c>
      <c r="L14770" s="1">
        <v>35.540230703482294</v>
      </c>
    </row>
    <row r="14771" spans="1:12" customFormat="1" hidden="1">
      <c r="A14771" s="10">
        <v>41477</v>
      </c>
      <c r="B14771" s="11">
        <v>0.27430555555555552</v>
      </c>
      <c r="C14771">
        <v>0</v>
      </c>
      <c r="D14771">
        <v>108.86</v>
      </c>
      <c r="E14771">
        <f t="shared" si="920"/>
        <v>8.1069999999999989E-2</v>
      </c>
      <c r="F14771">
        <v>81.05</v>
      </c>
      <c r="G14771">
        <v>13.5</v>
      </c>
      <c r="H14771">
        <f t="shared" si="921"/>
        <v>14.228930000000005</v>
      </c>
      <c r="I14771">
        <f t="shared" si="922"/>
        <v>0.14228930000000006</v>
      </c>
      <c r="J14771">
        <f t="shared" si="923"/>
        <v>9.854962169569605E-3</v>
      </c>
      <c r="L14771">
        <v>35.477863810450579</v>
      </c>
    </row>
    <row r="14772" spans="1:12" customFormat="1" hidden="1">
      <c r="A14772" s="10">
        <v>41477</v>
      </c>
      <c r="B14772" s="11">
        <v>0.27777777777777779</v>
      </c>
      <c r="C14772">
        <v>0</v>
      </c>
      <c r="D14772">
        <v>108.96</v>
      </c>
      <c r="E14772">
        <f t="shared" si="920"/>
        <v>8.1069999999999989E-2</v>
      </c>
      <c r="F14772">
        <v>81.14</v>
      </c>
      <c r="G14772">
        <v>13.5</v>
      </c>
      <c r="H14772">
        <f t="shared" si="921"/>
        <v>14.238929999999996</v>
      </c>
      <c r="I14772">
        <f t="shared" si="922"/>
        <v>0.14238929999999997</v>
      </c>
      <c r="J14772">
        <f t="shared" si="923"/>
        <v>9.8722863065228445E-3</v>
      </c>
      <c r="L14772">
        <v>35.540230703482237</v>
      </c>
    </row>
    <row r="14773" spans="1:12" customFormat="1" hidden="1">
      <c r="A14773" s="10">
        <v>41477</v>
      </c>
      <c r="B14773" s="11">
        <v>0.28125</v>
      </c>
      <c r="C14773">
        <v>0</v>
      </c>
      <c r="D14773">
        <v>108.91</v>
      </c>
      <c r="E14773">
        <f t="shared" si="920"/>
        <v>8.1069999999999989E-2</v>
      </c>
      <c r="F14773">
        <v>81.08</v>
      </c>
      <c r="G14773">
        <v>13.5</v>
      </c>
      <c r="H14773">
        <f t="shared" si="921"/>
        <v>14.248930000000001</v>
      </c>
      <c r="I14773">
        <f t="shared" si="922"/>
        <v>0.14248930000000001</v>
      </c>
      <c r="J14773">
        <f t="shared" si="923"/>
        <v>9.8896287032037289E-3</v>
      </c>
      <c r="L14773">
        <v>35.602663331533421</v>
      </c>
    </row>
    <row r="14774" spans="1:12" customFormat="1" hidden="1">
      <c r="A14774" s="10">
        <v>41477</v>
      </c>
      <c r="B14774" s="11">
        <v>0.28472222222222221</v>
      </c>
      <c r="C14774">
        <v>0</v>
      </c>
      <c r="D14774">
        <v>108.9</v>
      </c>
      <c r="E14774">
        <f t="shared" si="920"/>
        <v>8.1069999999999989E-2</v>
      </c>
      <c r="F14774">
        <v>81.06</v>
      </c>
      <c r="G14774">
        <v>13.5</v>
      </c>
      <c r="H14774">
        <f t="shared" si="921"/>
        <v>14.258930000000007</v>
      </c>
      <c r="I14774">
        <f t="shared" si="922"/>
        <v>0.14258930000000006</v>
      </c>
      <c r="J14774">
        <f t="shared" si="923"/>
        <v>9.9069893660230241E-3</v>
      </c>
      <c r="L14774">
        <v>35.665161717682885</v>
      </c>
    </row>
    <row r="14775" spans="1:12" customFormat="1" hidden="1">
      <c r="A14775" s="10">
        <v>41477</v>
      </c>
      <c r="B14775" s="11">
        <v>0.28819444444444448</v>
      </c>
      <c r="C14775">
        <v>0</v>
      </c>
      <c r="D14775">
        <v>108.8</v>
      </c>
      <c r="E14775">
        <f t="shared" si="920"/>
        <v>8.1069999999999989E-2</v>
      </c>
      <c r="F14775">
        <v>81.05</v>
      </c>
      <c r="G14775">
        <v>13.5</v>
      </c>
      <c r="H14775">
        <f t="shared" si="921"/>
        <v>14.168930000000003</v>
      </c>
      <c r="I14775">
        <f t="shared" si="922"/>
        <v>0.14168930000000002</v>
      </c>
      <c r="J14775">
        <f t="shared" si="923"/>
        <v>9.7514004428427975E-3</v>
      </c>
      <c r="L14775">
        <v>35.105041594234073</v>
      </c>
    </row>
    <row r="14776" spans="1:12" customFormat="1">
      <c r="A14776" s="10">
        <v>41477</v>
      </c>
      <c r="B14776" s="11">
        <v>0.29166666666666669</v>
      </c>
      <c r="C14776">
        <v>0</v>
      </c>
      <c r="D14776">
        <v>108.88</v>
      </c>
      <c r="E14776">
        <f t="shared" si="920"/>
        <v>8.1069999999999989E-2</v>
      </c>
      <c r="F14776">
        <v>81.040000000000006</v>
      </c>
      <c r="G14776">
        <v>13.5</v>
      </c>
      <c r="H14776">
        <f t="shared" si="921"/>
        <v>14.258929999999992</v>
      </c>
      <c r="I14776">
        <f t="shared" si="922"/>
        <v>0.14258929999999992</v>
      </c>
      <c r="J14776">
        <f t="shared" si="923"/>
        <v>9.9069893660230068E-3</v>
      </c>
      <c r="K14776">
        <f>J14776*3600</f>
        <v>35.665161717682821</v>
      </c>
      <c r="L14776" s="13">
        <f>K14776*1000/156000</f>
        <v>0.22862283152360782</v>
      </c>
    </row>
    <row r="14777" spans="1:12" customFormat="1" hidden="1">
      <c r="A14777" s="10">
        <v>41477</v>
      </c>
      <c r="B14777" s="11">
        <v>0.2951388888888889</v>
      </c>
      <c r="C14777">
        <v>0</v>
      </c>
      <c r="D14777">
        <v>108.82</v>
      </c>
      <c r="E14777">
        <f t="shared" si="920"/>
        <v>8.1069999999999989E-2</v>
      </c>
      <c r="F14777">
        <v>81.069999999999993</v>
      </c>
      <c r="G14777">
        <v>13.5</v>
      </c>
      <c r="H14777">
        <f t="shared" si="921"/>
        <v>14.168930000000003</v>
      </c>
      <c r="I14777">
        <f t="shared" si="922"/>
        <v>0.14168930000000002</v>
      </c>
      <c r="J14777">
        <f t="shared" si="923"/>
        <v>9.7514004428427975E-3</v>
      </c>
      <c r="L14777">
        <v>35.105041594234073</v>
      </c>
    </row>
    <row r="14778" spans="1:12" customFormat="1" hidden="1">
      <c r="A14778" s="10">
        <v>41477</v>
      </c>
      <c r="B14778" s="11">
        <v>0.2986111111111111</v>
      </c>
      <c r="C14778">
        <v>0</v>
      </c>
      <c r="D14778">
        <v>108.86</v>
      </c>
      <c r="E14778">
        <f t="shared" si="920"/>
        <v>8.1069999999999989E-2</v>
      </c>
      <c r="F14778">
        <v>81.06</v>
      </c>
      <c r="G14778">
        <v>13.5</v>
      </c>
      <c r="H14778">
        <f t="shared" si="921"/>
        <v>14.21893</v>
      </c>
      <c r="I14778">
        <f t="shared" si="922"/>
        <v>0.14218929999999999</v>
      </c>
      <c r="J14778">
        <f t="shared" si="923"/>
        <v>9.837656285930951E-3</v>
      </c>
      <c r="L14778">
        <v>35.41556262935142</v>
      </c>
    </row>
    <row r="14779" spans="1:12" customFormat="1" hidden="1">
      <c r="A14779" s="10">
        <v>41477</v>
      </c>
      <c r="B14779" s="11">
        <v>0.30208333333333331</v>
      </c>
      <c r="C14779">
        <v>0</v>
      </c>
      <c r="D14779">
        <v>108.86</v>
      </c>
      <c r="E14779">
        <f t="shared" si="920"/>
        <v>8.1069999999999989E-2</v>
      </c>
      <c r="F14779">
        <v>81.11</v>
      </c>
      <c r="G14779">
        <v>13.5</v>
      </c>
      <c r="H14779">
        <f t="shared" si="921"/>
        <v>14.168930000000003</v>
      </c>
      <c r="I14779">
        <f t="shared" si="922"/>
        <v>0.14168930000000002</v>
      </c>
      <c r="J14779">
        <f t="shared" si="923"/>
        <v>9.7514004428427975E-3</v>
      </c>
      <c r="L14779">
        <v>35.105041594234073</v>
      </c>
    </row>
    <row r="14780" spans="1:12" customFormat="1" hidden="1">
      <c r="A14780" s="10">
        <v>41477</v>
      </c>
      <c r="B14780" s="11">
        <v>0.30555555555555552</v>
      </c>
      <c r="C14780">
        <v>0</v>
      </c>
      <c r="D14780">
        <v>108.84</v>
      </c>
      <c r="E14780">
        <f t="shared" si="920"/>
        <v>8.1069999999999989E-2</v>
      </c>
      <c r="F14780">
        <v>81.069999999999993</v>
      </c>
      <c r="G14780">
        <v>13.5</v>
      </c>
      <c r="H14780">
        <f t="shared" si="921"/>
        <v>14.188930000000013</v>
      </c>
      <c r="I14780">
        <f t="shared" si="922"/>
        <v>0.14188930000000013</v>
      </c>
      <c r="J14780">
        <f t="shared" si="923"/>
        <v>9.7858480907385172E-3</v>
      </c>
      <c r="L14780">
        <v>35.229053126658663</v>
      </c>
    </row>
    <row r="14781" spans="1:12" customFormat="1" hidden="1">
      <c r="A14781" s="10">
        <v>41477</v>
      </c>
      <c r="B14781" s="11">
        <v>0.30902777777777779</v>
      </c>
      <c r="C14781">
        <v>0</v>
      </c>
      <c r="D14781">
        <v>108.77</v>
      </c>
      <c r="E14781">
        <f t="shared" si="920"/>
        <v>8.1069999999999989E-2</v>
      </c>
      <c r="F14781">
        <v>80.92</v>
      </c>
      <c r="G14781">
        <v>13.5</v>
      </c>
      <c r="H14781">
        <f t="shared" si="921"/>
        <v>14.268929999999997</v>
      </c>
      <c r="I14781">
        <f t="shared" si="922"/>
        <v>0.14268929999999996</v>
      </c>
      <c r="J14781">
        <f t="shared" si="923"/>
        <v>9.9243683013892376E-3</v>
      </c>
      <c r="L14781">
        <v>35.727725885001256</v>
      </c>
    </row>
    <row r="14782" spans="1:12" customFormat="1" hidden="1">
      <c r="A14782" s="10">
        <v>41477</v>
      </c>
      <c r="B14782" s="11">
        <v>0.3125</v>
      </c>
      <c r="C14782">
        <v>0</v>
      </c>
      <c r="D14782">
        <v>108.62</v>
      </c>
      <c r="E14782">
        <f t="shared" si="920"/>
        <v>8.1069999999999989E-2</v>
      </c>
      <c r="F14782">
        <v>80.88</v>
      </c>
      <c r="G14782">
        <v>13.5</v>
      </c>
      <c r="H14782">
        <f t="shared" si="921"/>
        <v>14.158930000000012</v>
      </c>
      <c r="I14782">
        <f t="shared" si="922"/>
        <v>0.14158930000000011</v>
      </c>
      <c r="J14782">
        <f t="shared" si="923"/>
        <v>9.7342039442917683E-3</v>
      </c>
      <c r="K14782">
        <f>J14782*3600</f>
        <v>35.043134199450364</v>
      </c>
      <c r="L14782" s="1">
        <v>35.043134199450364</v>
      </c>
    </row>
    <row r="14783" spans="1:12" customFormat="1" hidden="1">
      <c r="A14783" s="10">
        <v>41477</v>
      </c>
      <c r="B14783" s="11">
        <v>0.31597222222222221</v>
      </c>
      <c r="C14783">
        <v>0</v>
      </c>
      <c r="D14783">
        <v>108.6</v>
      </c>
      <c r="E14783">
        <f t="shared" si="920"/>
        <v>8.1069999999999989E-2</v>
      </c>
      <c r="F14783">
        <v>80.819999999999993</v>
      </c>
      <c r="G14783">
        <v>13.5</v>
      </c>
      <c r="H14783">
        <f t="shared" si="921"/>
        <v>14.198930000000004</v>
      </c>
      <c r="I14783">
        <f t="shared" si="922"/>
        <v>0.14198930000000004</v>
      </c>
      <c r="J14783">
        <f t="shared" si="923"/>
        <v>9.8030992529340773E-3</v>
      </c>
      <c r="L14783">
        <v>35.291157310562681</v>
      </c>
    </row>
    <row r="14784" spans="1:12" customFormat="1" hidden="1">
      <c r="A14784" s="10">
        <v>41477</v>
      </c>
      <c r="B14784" s="11">
        <v>0.31944444444444448</v>
      </c>
      <c r="C14784">
        <v>0</v>
      </c>
      <c r="D14784">
        <v>108.61</v>
      </c>
      <c r="E14784">
        <f t="shared" si="920"/>
        <v>8.1069999999999989E-2</v>
      </c>
      <c r="F14784">
        <v>80.87</v>
      </c>
      <c r="G14784">
        <v>13.5</v>
      </c>
      <c r="H14784">
        <f t="shared" si="921"/>
        <v>14.158929999999998</v>
      </c>
      <c r="I14784">
        <f t="shared" si="922"/>
        <v>0.14158929999999997</v>
      </c>
      <c r="J14784">
        <f t="shared" si="923"/>
        <v>9.7342039442917423E-3</v>
      </c>
      <c r="L14784">
        <v>35.043134199450272</v>
      </c>
    </row>
    <row r="14785" spans="1:12" customFormat="1" hidden="1">
      <c r="A14785" s="10">
        <v>41477</v>
      </c>
      <c r="B14785" s="11">
        <v>0.32291666666666669</v>
      </c>
      <c r="C14785">
        <v>0</v>
      </c>
      <c r="D14785">
        <v>108.65</v>
      </c>
      <c r="E14785">
        <f t="shared" si="920"/>
        <v>8.1069999999999989E-2</v>
      </c>
      <c r="F14785">
        <v>80.900000000000006</v>
      </c>
      <c r="G14785">
        <v>13.5</v>
      </c>
      <c r="H14785">
        <f t="shared" si="921"/>
        <v>14.168930000000003</v>
      </c>
      <c r="I14785">
        <f t="shared" si="922"/>
        <v>0.14168930000000002</v>
      </c>
      <c r="J14785">
        <f t="shared" si="923"/>
        <v>9.7514004428427975E-3</v>
      </c>
      <c r="L14785">
        <v>35.105041594234073</v>
      </c>
    </row>
    <row r="14786" spans="1:12" customFormat="1" hidden="1">
      <c r="A14786" s="10">
        <v>41477</v>
      </c>
      <c r="B14786" s="11">
        <v>0.3263888888888889</v>
      </c>
      <c r="C14786">
        <v>0</v>
      </c>
      <c r="D14786">
        <v>108.62</v>
      </c>
      <c r="E14786">
        <f t="shared" si="920"/>
        <v>8.1069999999999989E-2</v>
      </c>
      <c r="F14786">
        <v>80.900000000000006</v>
      </c>
      <c r="G14786">
        <v>13.5</v>
      </c>
      <c r="H14786">
        <f t="shared" si="921"/>
        <v>14.138930000000002</v>
      </c>
      <c r="I14786">
        <f t="shared" si="922"/>
        <v>0.14138930000000002</v>
      </c>
      <c r="J14786">
        <f t="shared" si="923"/>
        <v>9.6998655658389957E-3</v>
      </c>
      <c r="L14786">
        <v>34.919516037020387</v>
      </c>
    </row>
    <row r="14787" spans="1:12" customFormat="1" hidden="1">
      <c r="A14787" s="10">
        <v>41477</v>
      </c>
      <c r="B14787" s="11">
        <v>0.3298611111111111</v>
      </c>
      <c r="C14787">
        <v>0</v>
      </c>
      <c r="D14787">
        <v>108.6</v>
      </c>
      <c r="E14787">
        <f t="shared" si="920"/>
        <v>8.1069999999999989E-2</v>
      </c>
      <c r="F14787">
        <v>80.86</v>
      </c>
      <c r="G14787">
        <v>13.5</v>
      </c>
      <c r="H14787">
        <f t="shared" si="921"/>
        <v>14.158929999999998</v>
      </c>
      <c r="I14787">
        <f t="shared" si="922"/>
        <v>0.14158929999999997</v>
      </c>
      <c r="J14787">
        <f t="shared" si="923"/>
        <v>9.7342039442917423E-3</v>
      </c>
      <c r="L14787">
        <v>35.043134199450272</v>
      </c>
    </row>
    <row r="14788" spans="1:12" customFormat="1">
      <c r="A14788" s="10">
        <v>41477</v>
      </c>
      <c r="B14788" s="11">
        <v>0.33333333333333331</v>
      </c>
      <c r="C14788">
        <v>0</v>
      </c>
      <c r="D14788">
        <v>108.61</v>
      </c>
      <c r="E14788">
        <f t="shared" si="920"/>
        <v>8.1069999999999989E-2</v>
      </c>
      <c r="F14788">
        <v>80.900000000000006</v>
      </c>
      <c r="G14788">
        <v>13.5</v>
      </c>
      <c r="H14788">
        <f t="shared" si="921"/>
        <v>14.128929999999997</v>
      </c>
      <c r="I14788">
        <f t="shared" si="922"/>
        <v>0.14128929999999998</v>
      </c>
      <c r="J14788">
        <f t="shared" si="923"/>
        <v>9.6827236730727458E-3</v>
      </c>
      <c r="K14788">
        <f>J14788*3600</f>
        <v>34.857805223061888</v>
      </c>
      <c r="L14788" s="13">
        <f>K14788*1000/156000</f>
        <v>0.22344746937860183</v>
      </c>
    </row>
    <row r="14789" spans="1:12" customFormat="1" hidden="1">
      <c r="A14789" s="10">
        <v>41477</v>
      </c>
      <c r="B14789" s="11">
        <v>0.33680555555555558</v>
      </c>
      <c r="C14789">
        <v>0</v>
      </c>
      <c r="D14789">
        <v>108.62</v>
      </c>
      <c r="E14789">
        <f t="shared" ref="E14789:E14852" si="924">(435-368)*1.21/1000</f>
        <v>8.1069999999999989E-2</v>
      </c>
      <c r="F14789">
        <v>80.92</v>
      </c>
      <c r="G14789">
        <v>13.5</v>
      </c>
      <c r="H14789">
        <f t="shared" ref="H14789:H14852" si="925">D14789-E14789-F14789-G14789</f>
        <v>14.118930000000006</v>
      </c>
      <c r="I14789">
        <f t="shared" ref="I14789:I14852" si="926">H14789/100</f>
        <v>0.14118930000000007</v>
      </c>
      <c r="J14789">
        <f t="shared" ref="J14789:J14852" si="927">1.2904*I14789^(5/2)</f>
        <v>9.665599969366466E-3</v>
      </c>
      <c r="L14789">
        <v>34.796159889719277</v>
      </c>
    </row>
    <row r="14790" spans="1:12" customFormat="1" hidden="1">
      <c r="A14790" s="10">
        <v>41477</v>
      </c>
      <c r="B14790" s="11">
        <v>0.34027777777777773</v>
      </c>
      <c r="C14790">
        <v>0</v>
      </c>
      <c r="D14790">
        <v>108.74</v>
      </c>
      <c r="E14790">
        <f t="shared" si="924"/>
        <v>8.1069999999999989E-2</v>
      </c>
      <c r="F14790">
        <v>80.959999999999994</v>
      </c>
      <c r="G14790">
        <v>13.5</v>
      </c>
      <c r="H14790">
        <f t="shared" si="925"/>
        <v>14.198930000000004</v>
      </c>
      <c r="I14790">
        <f t="shared" si="926"/>
        <v>0.14198930000000004</v>
      </c>
      <c r="J14790">
        <f t="shared" si="927"/>
        <v>9.8030992529340773E-3</v>
      </c>
      <c r="L14790">
        <v>35.291157310562681</v>
      </c>
    </row>
    <row r="14791" spans="1:12" customFormat="1" hidden="1">
      <c r="A14791" s="10">
        <v>41477</v>
      </c>
      <c r="B14791" s="11">
        <v>0.34375</v>
      </c>
      <c r="C14791">
        <v>0</v>
      </c>
      <c r="D14791">
        <v>108.72</v>
      </c>
      <c r="E14791">
        <f t="shared" si="924"/>
        <v>8.1069999999999989E-2</v>
      </c>
      <c r="F14791">
        <v>80.989999999999995</v>
      </c>
      <c r="G14791">
        <v>13.5</v>
      </c>
      <c r="H14791">
        <f t="shared" si="925"/>
        <v>14.148930000000007</v>
      </c>
      <c r="I14791">
        <f t="shared" si="926"/>
        <v>0.14148930000000007</v>
      </c>
      <c r="J14791">
        <f t="shared" si="927"/>
        <v>9.7170256541008627E-3</v>
      </c>
      <c r="L14791">
        <v>34.981292354763106</v>
      </c>
    </row>
    <row r="14792" spans="1:12" customFormat="1" hidden="1">
      <c r="A14792" s="10">
        <v>41477</v>
      </c>
      <c r="B14792" s="11">
        <v>0.34722222222222227</v>
      </c>
      <c r="C14792">
        <v>0</v>
      </c>
      <c r="D14792">
        <v>108.81</v>
      </c>
      <c r="E14792">
        <f t="shared" si="924"/>
        <v>8.1069999999999989E-2</v>
      </c>
      <c r="F14792">
        <v>81.099999999999994</v>
      </c>
      <c r="G14792">
        <v>13.5</v>
      </c>
      <c r="H14792">
        <f t="shared" si="925"/>
        <v>14.128930000000011</v>
      </c>
      <c r="I14792">
        <f t="shared" si="926"/>
        <v>0.14128930000000012</v>
      </c>
      <c r="J14792">
        <f t="shared" si="927"/>
        <v>9.6827236730727614E-3</v>
      </c>
      <c r="L14792">
        <v>34.857805223061938</v>
      </c>
    </row>
    <row r="14793" spans="1:12" customFormat="1" hidden="1">
      <c r="A14793" s="10">
        <v>41477</v>
      </c>
      <c r="B14793" s="11">
        <v>0.35069444444444442</v>
      </c>
      <c r="C14793">
        <v>0</v>
      </c>
      <c r="D14793">
        <v>108.94</v>
      </c>
      <c r="E14793">
        <f t="shared" si="924"/>
        <v>8.1069999999999989E-2</v>
      </c>
      <c r="F14793">
        <v>81.16</v>
      </c>
      <c r="G14793">
        <v>13.5</v>
      </c>
      <c r="H14793">
        <f t="shared" si="925"/>
        <v>14.198930000000004</v>
      </c>
      <c r="I14793">
        <f t="shared" si="926"/>
        <v>0.14198930000000004</v>
      </c>
      <c r="J14793">
        <f t="shared" si="927"/>
        <v>9.8030992529340773E-3</v>
      </c>
      <c r="L14793">
        <v>35.291157310562681</v>
      </c>
    </row>
    <row r="14794" spans="1:12" customFormat="1" hidden="1">
      <c r="A14794" s="10">
        <v>41477</v>
      </c>
      <c r="B14794" s="11">
        <v>0.35416666666666669</v>
      </c>
      <c r="C14794">
        <v>0</v>
      </c>
      <c r="D14794">
        <v>108.87</v>
      </c>
      <c r="E14794">
        <f t="shared" si="924"/>
        <v>8.1069999999999989E-2</v>
      </c>
      <c r="F14794">
        <v>81.19</v>
      </c>
      <c r="G14794">
        <v>13.5</v>
      </c>
      <c r="H14794">
        <f t="shared" si="925"/>
        <v>14.09893000000001</v>
      </c>
      <c r="I14794">
        <f t="shared" si="926"/>
        <v>0.1409893000000001</v>
      </c>
      <c r="J14794">
        <f t="shared" si="927"/>
        <v>9.6314071033796241E-3</v>
      </c>
      <c r="K14794">
        <f>J14794*3600</f>
        <v>34.673065572166649</v>
      </c>
      <c r="L14794" s="1">
        <v>34.673065572166649</v>
      </c>
    </row>
    <row r="14795" spans="1:12" customFormat="1" hidden="1">
      <c r="A14795" s="10">
        <v>41477</v>
      </c>
      <c r="B14795" s="11">
        <v>0.3576388888888889</v>
      </c>
      <c r="C14795">
        <v>0</v>
      </c>
      <c r="D14795">
        <v>108.85</v>
      </c>
      <c r="E14795">
        <f t="shared" si="924"/>
        <v>8.1069999999999989E-2</v>
      </c>
      <c r="F14795">
        <v>81.22</v>
      </c>
      <c r="G14795">
        <v>13.5</v>
      </c>
      <c r="H14795">
        <f t="shared" si="925"/>
        <v>14.048929999999999</v>
      </c>
      <c r="I14795">
        <f t="shared" si="926"/>
        <v>0.14048929999999998</v>
      </c>
      <c r="J14795">
        <f t="shared" si="927"/>
        <v>9.5462427960251676E-3</v>
      </c>
      <c r="L14795">
        <v>34.366474065690603</v>
      </c>
    </row>
    <row r="14796" spans="1:12" customFormat="1" hidden="1">
      <c r="A14796" s="10">
        <v>41477</v>
      </c>
      <c r="B14796" s="11">
        <v>0.3611111111111111</v>
      </c>
      <c r="C14796">
        <v>0</v>
      </c>
      <c r="D14796">
        <v>108.93</v>
      </c>
      <c r="E14796">
        <f t="shared" si="924"/>
        <v>8.1069999999999989E-2</v>
      </c>
      <c r="F14796">
        <v>81.239999999999995</v>
      </c>
      <c r="G14796">
        <v>13.5</v>
      </c>
      <c r="H14796">
        <f t="shared" si="925"/>
        <v>14.108930000000015</v>
      </c>
      <c r="I14796">
        <f t="shared" si="926"/>
        <v>0.14108930000000014</v>
      </c>
      <c r="J14796">
        <f t="shared" si="927"/>
        <v>9.6484944482821706E-3</v>
      </c>
      <c r="L14796">
        <v>34.734580013815815</v>
      </c>
    </row>
    <row r="14797" spans="1:12" customFormat="1" hidden="1">
      <c r="A14797" s="10">
        <v>41477</v>
      </c>
      <c r="B14797" s="11">
        <v>0.36458333333333331</v>
      </c>
      <c r="C14797">
        <v>0</v>
      </c>
      <c r="D14797">
        <v>109</v>
      </c>
      <c r="E14797">
        <f t="shared" si="924"/>
        <v>8.1069999999999989E-2</v>
      </c>
      <c r="F14797">
        <v>81.319999999999993</v>
      </c>
      <c r="G14797">
        <v>13.5</v>
      </c>
      <c r="H14797">
        <f t="shared" si="925"/>
        <v>14.09893000000001</v>
      </c>
      <c r="I14797">
        <f t="shared" si="926"/>
        <v>0.1409893000000001</v>
      </c>
      <c r="J14797">
        <f t="shared" si="927"/>
        <v>9.6314071033796241E-3</v>
      </c>
      <c r="L14797">
        <v>34.673065572166649</v>
      </c>
    </row>
    <row r="14798" spans="1:12" customFormat="1" hidden="1">
      <c r="A14798" s="10">
        <v>41477</v>
      </c>
      <c r="B14798" s="11">
        <v>0.36805555555555558</v>
      </c>
      <c r="C14798">
        <v>0</v>
      </c>
      <c r="D14798">
        <v>109.04</v>
      </c>
      <c r="E14798">
        <f t="shared" si="924"/>
        <v>8.1069999999999989E-2</v>
      </c>
      <c r="F14798">
        <v>81.33</v>
      </c>
      <c r="G14798">
        <v>13.5</v>
      </c>
      <c r="H14798">
        <f t="shared" si="925"/>
        <v>14.128930000000011</v>
      </c>
      <c r="I14798">
        <f t="shared" si="926"/>
        <v>0.14128930000000012</v>
      </c>
      <c r="J14798">
        <f t="shared" si="927"/>
        <v>9.6827236730727614E-3</v>
      </c>
      <c r="L14798">
        <v>34.857805223061938</v>
      </c>
    </row>
    <row r="14799" spans="1:12" customFormat="1" hidden="1">
      <c r="A14799" s="10">
        <v>41477</v>
      </c>
      <c r="B14799" s="11">
        <v>0.37152777777777773</v>
      </c>
      <c r="C14799">
        <v>0</v>
      </c>
      <c r="D14799">
        <v>108.99</v>
      </c>
      <c r="E14799">
        <f t="shared" si="924"/>
        <v>8.1069999999999989E-2</v>
      </c>
      <c r="F14799">
        <v>81.31</v>
      </c>
      <c r="G14799">
        <v>13.5</v>
      </c>
      <c r="H14799">
        <f t="shared" si="925"/>
        <v>14.098929999999996</v>
      </c>
      <c r="I14799">
        <f t="shared" si="926"/>
        <v>0.14098929999999996</v>
      </c>
      <c r="J14799">
        <f t="shared" si="927"/>
        <v>9.6314071033795998E-3</v>
      </c>
      <c r="L14799">
        <v>34.673065572166557</v>
      </c>
    </row>
    <row r="14800" spans="1:12" customFormat="1">
      <c r="A14800" s="10">
        <v>41477</v>
      </c>
      <c r="B14800" s="11">
        <v>0.375</v>
      </c>
      <c r="C14800">
        <v>0</v>
      </c>
      <c r="D14800">
        <v>108.96</v>
      </c>
      <c r="E14800">
        <f t="shared" si="924"/>
        <v>8.1069999999999989E-2</v>
      </c>
      <c r="F14800">
        <v>81.3</v>
      </c>
      <c r="G14800">
        <v>13.5</v>
      </c>
      <c r="H14800">
        <f t="shared" si="925"/>
        <v>14.07893</v>
      </c>
      <c r="I14800">
        <f t="shared" si="926"/>
        <v>0.14078930000000001</v>
      </c>
      <c r="J14800">
        <f t="shared" si="927"/>
        <v>9.5972869163474493E-3</v>
      </c>
      <c r="K14800">
        <f>J14800*3600</f>
        <v>34.550232898850815</v>
      </c>
      <c r="L14800" s="13">
        <f>K14800*1000/156000</f>
        <v>0.22147585191571037</v>
      </c>
    </row>
    <row r="14801" spans="1:12" customFormat="1" hidden="1">
      <c r="A14801" s="10">
        <v>41477</v>
      </c>
      <c r="B14801" s="11">
        <v>0.37847222222222227</v>
      </c>
      <c r="C14801">
        <v>0</v>
      </c>
      <c r="D14801">
        <v>109.01</v>
      </c>
      <c r="E14801">
        <f t="shared" si="924"/>
        <v>8.1069999999999989E-2</v>
      </c>
      <c r="F14801">
        <v>81.349999999999994</v>
      </c>
      <c r="G14801">
        <v>13.5</v>
      </c>
      <c r="H14801">
        <f t="shared" si="925"/>
        <v>14.078930000000014</v>
      </c>
      <c r="I14801">
        <f t="shared" si="926"/>
        <v>0.14078930000000014</v>
      </c>
      <c r="J14801">
        <f t="shared" si="927"/>
        <v>9.5972869163474753E-3</v>
      </c>
      <c r="L14801">
        <v>34.550232898850908</v>
      </c>
    </row>
    <row r="14802" spans="1:12" customFormat="1" hidden="1">
      <c r="A14802" s="10">
        <v>41477</v>
      </c>
      <c r="B14802" s="11">
        <v>0.38194444444444442</v>
      </c>
      <c r="C14802">
        <v>0</v>
      </c>
      <c r="D14802">
        <v>109.08</v>
      </c>
      <c r="E14802">
        <f t="shared" si="924"/>
        <v>8.1069999999999989E-2</v>
      </c>
      <c r="F14802">
        <v>81.38</v>
      </c>
      <c r="G14802">
        <v>13.5</v>
      </c>
      <c r="H14802">
        <f t="shared" si="925"/>
        <v>14.118930000000006</v>
      </c>
      <c r="I14802">
        <f t="shared" si="926"/>
        <v>0.14118930000000007</v>
      </c>
      <c r="J14802">
        <f t="shared" si="927"/>
        <v>9.665599969366466E-3</v>
      </c>
      <c r="L14802">
        <v>34.796159889719277</v>
      </c>
    </row>
    <row r="14803" spans="1:12" customFormat="1" hidden="1">
      <c r="A14803" s="10">
        <v>41477</v>
      </c>
      <c r="B14803" s="11">
        <v>0.38541666666666669</v>
      </c>
      <c r="C14803">
        <v>0</v>
      </c>
      <c r="D14803">
        <v>109.12</v>
      </c>
      <c r="E14803">
        <f t="shared" si="924"/>
        <v>8.1069999999999989E-2</v>
      </c>
      <c r="F14803">
        <v>81.39</v>
      </c>
      <c r="G14803">
        <v>13.5</v>
      </c>
      <c r="H14803">
        <f t="shared" si="925"/>
        <v>14.148930000000007</v>
      </c>
      <c r="I14803">
        <f t="shared" si="926"/>
        <v>0.14148930000000007</v>
      </c>
      <c r="J14803">
        <f t="shared" si="927"/>
        <v>9.7170256541008627E-3</v>
      </c>
      <c r="L14803">
        <v>34.981292354763106</v>
      </c>
    </row>
    <row r="14804" spans="1:12" customFormat="1" hidden="1">
      <c r="A14804" s="10">
        <v>41477</v>
      </c>
      <c r="B14804" s="11">
        <v>0.3888888888888889</v>
      </c>
      <c r="C14804">
        <v>0</v>
      </c>
      <c r="D14804">
        <v>109.11</v>
      </c>
      <c r="E14804">
        <f t="shared" si="924"/>
        <v>8.1069999999999989E-2</v>
      </c>
      <c r="F14804">
        <v>81.430000000000007</v>
      </c>
      <c r="G14804">
        <v>13.5</v>
      </c>
      <c r="H14804">
        <f t="shared" si="925"/>
        <v>14.098929999999996</v>
      </c>
      <c r="I14804">
        <f t="shared" si="926"/>
        <v>0.14098929999999996</v>
      </c>
      <c r="J14804">
        <f t="shared" si="927"/>
        <v>9.6314071033795998E-3</v>
      </c>
      <c r="L14804">
        <v>34.673065572166557</v>
      </c>
    </row>
    <row r="14805" spans="1:12" customFormat="1" hidden="1">
      <c r="A14805" s="10">
        <v>41477</v>
      </c>
      <c r="B14805" s="11">
        <v>0.3923611111111111</v>
      </c>
      <c r="C14805">
        <v>0</v>
      </c>
      <c r="D14805">
        <v>109.07</v>
      </c>
      <c r="E14805">
        <f t="shared" si="924"/>
        <v>8.1069999999999989E-2</v>
      </c>
      <c r="F14805">
        <v>81.41</v>
      </c>
      <c r="G14805">
        <v>13.5</v>
      </c>
      <c r="H14805">
        <f t="shared" si="925"/>
        <v>14.07893</v>
      </c>
      <c r="I14805">
        <f t="shared" si="926"/>
        <v>0.14078930000000001</v>
      </c>
      <c r="J14805">
        <f t="shared" si="927"/>
        <v>9.5972869163474493E-3</v>
      </c>
      <c r="L14805">
        <v>34.550232898850815</v>
      </c>
    </row>
    <row r="14806" spans="1:12" customFormat="1" hidden="1">
      <c r="A14806" s="10">
        <v>41477</v>
      </c>
      <c r="B14806" s="11">
        <v>0.39583333333333331</v>
      </c>
      <c r="C14806">
        <v>0</v>
      </c>
      <c r="D14806">
        <v>109.09</v>
      </c>
      <c r="E14806">
        <f t="shared" si="924"/>
        <v>8.1069999999999989E-2</v>
      </c>
      <c r="F14806">
        <v>81.39</v>
      </c>
      <c r="G14806">
        <v>13.5</v>
      </c>
      <c r="H14806">
        <f t="shared" si="925"/>
        <v>14.118930000000006</v>
      </c>
      <c r="I14806">
        <f t="shared" si="926"/>
        <v>0.14118930000000007</v>
      </c>
      <c r="J14806">
        <f t="shared" si="927"/>
        <v>9.665599969366466E-3</v>
      </c>
      <c r="K14806">
        <f>J14806*3600</f>
        <v>34.796159889719277</v>
      </c>
      <c r="L14806" s="1">
        <v>34.796159889719277</v>
      </c>
    </row>
    <row r="14807" spans="1:12" customFormat="1" hidden="1">
      <c r="A14807" s="10">
        <v>41477</v>
      </c>
      <c r="B14807" s="11">
        <v>0.39930555555555558</v>
      </c>
      <c r="C14807">
        <v>0</v>
      </c>
      <c r="D14807">
        <v>109.15</v>
      </c>
      <c r="E14807">
        <f t="shared" si="924"/>
        <v>8.1069999999999989E-2</v>
      </c>
      <c r="F14807">
        <v>81.489999999999995</v>
      </c>
      <c r="G14807">
        <v>13.5</v>
      </c>
      <c r="H14807">
        <f t="shared" si="925"/>
        <v>14.078930000000014</v>
      </c>
      <c r="I14807">
        <f t="shared" si="926"/>
        <v>0.14078930000000014</v>
      </c>
      <c r="J14807">
        <f t="shared" si="927"/>
        <v>9.5972869163474753E-3</v>
      </c>
      <c r="L14807">
        <v>34.550232898850908</v>
      </c>
    </row>
    <row r="14808" spans="1:12" customFormat="1" hidden="1">
      <c r="A14808" s="10">
        <v>41477</v>
      </c>
      <c r="B14808" s="11">
        <v>0.40277777777777773</v>
      </c>
      <c r="C14808">
        <v>0</v>
      </c>
      <c r="D14808">
        <v>109.09</v>
      </c>
      <c r="E14808">
        <f t="shared" si="924"/>
        <v>8.1069999999999989E-2</v>
      </c>
      <c r="F14808">
        <v>81.47</v>
      </c>
      <c r="G14808">
        <v>13.5</v>
      </c>
      <c r="H14808">
        <f t="shared" si="925"/>
        <v>14.038930000000008</v>
      </c>
      <c r="I14808">
        <f t="shared" si="926"/>
        <v>0.14038930000000008</v>
      </c>
      <c r="J14808">
        <f t="shared" si="927"/>
        <v>9.5292643728402699E-3</v>
      </c>
      <c r="L14808">
        <v>34.305351742224971</v>
      </c>
    </row>
    <row r="14809" spans="1:12" customFormat="1" hidden="1">
      <c r="A14809" s="10">
        <v>41477</v>
      </c>
      <c r="B14809" s="11">
        <v>0.40625</v>
      </c>
      <c r="C14809">
        <v>0</v>
      </c>
      <c r="D14809">
        <v>109.15</v>
      </c>
      <c r="E14809">
        <f t="shared" si="924"/>
        <v>8.1069999999999989E-2</v>
      </c>
      <c r="F14809">
        <v>81.489999999999995</v>
      </c>
      <c r="G14809">
        <v>13.5</v>
      </c>
      <c r="H14809">
        <f t="shared" si="925"/>
        <v>14.078930000000014</v>
      </c>
      <c r="I14809">
        <f t="shared" si="926"/>
        <v>0.14078930000000014</v>
      </c>
      <c r="J14809">
        <f t="shared" si="927"/>
        <v>9.5972869163474753E-3</v>
      </c>
      <c r="L14809">
        <v>34.550232898850908</v>
      </c>
    </row>
    <row r="14810" spans="1:12" customFormat="1" hidden="1">
      <c r="A14810" s="10">
        <v>41477</v>
      </c>
      <c r="B14810" s="11">
        <v>0.40972222222222227</v>
      </c>
      <c r="C14810">
        <v>0</v>
      </c>
      <c r="D14810">
        <v>109.13</v>
      </c>
      <c r="E14810">
        <f t="shared" si="924"/>
        <v>8.1069999999999989E-2</v>
      </c>
      <c r="F14810">
        <v>81.47</v>
      </c>
      <c r="G14810">
        <v>13.5</v>
      </c>
      <c r="H14810">
        <f t="shared" si="925"/>
        <v>14.07893</v>
      </c>
      <c r="I14810">
        <f t="shared" si="926"/>
        <v>0.14078930000000001</v>
      </c>
      <c r="J14810">
        <f t="shared" si="927"/>
        <v>9.5972869163474493E-3</v>
      </c>
      <c r="L14810">
        <v>34.550232898850815</v>
      </c>
    </row>
    <row r="14811" spans="1:12" customFormat="1" hidden="1">
      <c r="A14811" s="10">
        <v>41477</v>
      </c>
      <c r="B14811" s="11">
        <v>0.41319444444444442</v>
      </c>
      <c r="C14811">
        <v>0</v>
      </c>
      <c r="D14811">
        <v>109.14</v>
      </c>
      <c r="E14811">
        <f t="shared" si="924"/>
        <v>8.1069999999999989E-2</v>
      </c>
      <c r="F14811">
        <v>81.430000000000007</v>
      </c>
      <c r="G14811">
        <v>13.5</v>
      </c>
      <c r="H14811">
        <f t="shared" si="925"/>
        <v>14.128929999999997</v>
      </c>
      <c r="I14811">
        <f t="shared" si="926"/>
        <v>0.14128929999999998</v>
      </c>
      <c r="J14811">
        <f t="shared" si="927"/>
        <v>9.6827236730727458E-3</v>
      </c>
      <c r="L14811">
        <v>34.857805223061888</v>
      </c>
    </row>
    <row r="14812" spans="1:12" customFormat="1">
      <c r="A14812" s="10">
        <v>41477</v>
      </c>
      <c r="B14812" s="11">
        <v>0.41666666666666669</v>
      </c>
      <c r="C14812">
        <v>0</v>
      </c>
      <c r="D14812">
        <v>109.18</v>
      </c>
      <c r="E14812">
        <f t="shared" si="924"/>
        <v>8.1069999999999989E-2</v>
      </c>
      <c r="F14812">
        <v>81.5</v>
      </c>
      <c r="G14812">
        <v>13.5</v>
      </c>
      <c r="H14812">
        <f t="shared" si="925"/>
        <v>14.09893000000001</v>
      </c>
      <c r="I14812">
        <f t="shared" si="926"/>
        <v>0.1409893000000001</v>
      </c>
      <c r="J14812">
        <f t="shared" si="927"/>
        <v>9.6314071033796241E-3</v>
      </c>
      <c r="K14812">
        <f>J14812*3600</f>
        <v>34.673065572166649</v>
      </c>
      <c r="L14812" s="13">
        <f>K14812*1000/156000</f>
        <v>0.2222632408472221</v>
      </c>
    </row>
    <row r="14813" spans="1:12" customFormat="1" hidden="1">
      <c r="A14813" s="10">
        <v>41477</v>
      </c>
      <c r="B14813" s="11">
        <v>0.4201388888888889</v>
      </c>
      <c r="C14813">
        <v>0</v>
      </c>
      <c r="D14813">
        <v>109.25</v>
      </c>
      <c r="E14813">
        <f t="shared" si="924"/>
        <v>8.1069999999999989E-2</v>
      </c>
      <c r="F14813">
        <v>81.48</v>
      </c>
      <c r="G14813">
        <v>13.5</v>
      </c>
      <c r="H14813">
        <f t="shared" si="925"/>
        <v>14.188929999999999</v>
      </c>
      <c r="I14813">
        <f t="shared" si="926"/>
        <v>0.1418893</v>
      </c>
      <c r="J14813">
        <f t="shared" si="927"/>
        <v>9.7858480907384911E-3</v>
      </c>
      <c r="L14813">
        <v>35.22905312665857</v>
      </c>
    </row>
    <row r="14814" spans="1:12" customFormat="1" hidden="1">
      <c r="A14814" s="10">
        <v>41477</v>
      </c>
      <c r="B14814" s="11">
        <v>0.4236111111111111</v>
      </c>
      <c r="C14814">
        <v>0</v>
      </c>
      <c r="D14814">
        <v>109.21</v>
      </c>
      <c r="E14814">
        <f t="shared" si="924"/>
        <v>8.1069999999999989E-2</v>
      </c>
      <c r="F14814">
        <v>81.45</v>
      </c>
      <c r="G14814">
        <v>13.5</v>
      </c>
      <c r="H14814">
        <f t="shared" si="925"/>
        <v>14.178929999999994</v>
      </c>
      <c r="I14814">
        <f t="shared" si="926"/>
        <v>0.14178929999999995</v>
      </c>
      <c r="J14814">
        <f t="shared" si="927"/>
        <v>9.7686151561828284E-3</v>
      </c>
      <c r="L14814">
        <v>35.167014562258181</v>
      </c>
    </row>
    <row r="14815" spans="1:12" customFormat="1" hidden="1">
      <c r="A14815" s="10">
        <v>41477</v>
      </c>
      <c r="B14815" s="11">
        <v>0.42708333333333331</v>
      </c>
      <c r="C14815">
        <v>0</v>
      </c>
      <c r="D14815">
        <v>109.19</v>
      </c>
      <c r="E14815">
        <f t="shared" si="924"/>
        <v>8.1069999999999989E-2</v>
      </c>
      <c r="F14815">
        <v>81.430000000000007</v>
      </c>
      <c r="G14815">
        <v>13.5</v>
      </c>
      <c r="H14815">
        <f t="shared" si="925"/>
        <v>14.178929999999994</v>
      </c>
      <c r="I14815">
        <f t="shared" si="926"/>
        <v>0.14178929999999995</v>
      </c>
      <c r="J14815">
        <f t="shared" si="927"/>
        <v>9.7686151561828284E-3</v>
      </c>
      <c r="L14815">
        <v>35.167014562258181</v>
      </c>
    </row>
    <row r="14816" spans="1:12" customFormat="1" hidden="1">
      <c r="A14816" s="10">
        <v>41477</v>
      </c>
      <c r="B14816" s="11">
        <v>0.43055555555555558</v>
      </c>
      <c r="C14816">
        <v>0</v>
      </c>
      <c r="D14816">
        <v>109.15</v>
      </c>
      <c r="E14816">
        <f t="shared" si="924"/>
        <v>8.1069999999999989E-2</v>
      </c>
      <c r="F14816">
        <v>81.39</v>
      </c>
      <c r="G14816">
        <v>13.5</v>
      </c>
      <c r="H14816">
        <f t="shared" si="925"/>
        <v>14.178930000000008</v>
      </c>
      <c r="I14816">
        <f t="shared" si="926"/>
        <v>0.14178930000000009</v>
      </c>
      <c r="J14816">
        <f t="shared" si="927"/>
        <v>9.7686151561828631E-3</v>
      </c>
      <c r="L14816">
        <v>35.167014562258309</v>
      </c>
    </row>
    <row r="14817" spans="1:12" customFormat="1" hidden="1">
      <c r="A14817" s="10">
        <v>41477</v>
      </c>
      <c r="B14817" s="11">
        <v>0.43402777777777773</v>
      </c>
      <c r="C14817">
        <v>0</v>
      </c>
      <c r="D14817">
        <v>109.13</v>
      </c>
      <c r="E14817">
        <f t="shared" si="924"/>
        <v>8.1069999999999989E-2</v>
      </c>
      <c r="F14817">
        <v>81.36</v>
      </c>
      <c r="G14817">
        <v>13.5</v>
      </c>
      <c r="H14817">
        <f t="shared" si="925"/>
        <v>14.188929999999999</v>
      </c>
      <c r="I14817">
        <f t="shared" si="926"/>
        <v>0.1418893</v>
      </c>
      <c r="J14817">
        <f t="shared" si="927"/>
        <v>9.7858480907384911E-3</v>
      </c>
      <c r="L14817">
        <v>35.22905312665857</v>
      </c>
    </row>
    <row r="14818" spans="1:12" customFormat="1" hidden="1">
      <c r="A14818" s="10">
        <v>41477</v>
      </c>
      <c r="B14818" s="11">
        <v>0.4375</v>
      </c>
      <c r="C14818">
        <v>0</v>
      </c>
      <c r="D14818">
        <v>109.05</v>
      </c>
      <c r="E14818">
        <f t="shared" si="924"/>
        <v>8.1069999999999989E-2</v>
      </c>
      <c r="F14818">
        <v>81.34</v>
      </c>
      <c r="G14818">
        <v>13.5</v>
      </c>
      <c r="H14818">
        <f t="shared" si="925"/>
        <v>14.128929999999997</v>
      </c>
      <c r="I14818">
        <f t="shared" si="926"/>
        <v>0.14128929999999998</v>
      </c>
      <c r="J14818">
        <f t="shared" si="927"/>
        <v>9.6827236730727458E-3</v>
      </c>
      <c r="K14818">
        <f>J14818*3600</f>
        <v>34.857805223061888</v>
      </c>
      <c r="L14818" s="13">
        <f>K14818*1000/156000</f>
        <v>0.22344746937860183</v>
      </c>
    </row>
    <row r="14819" spans="1:12" customFormat="1" hidden="1">
      <c r="A14819" s="10">
        <v>41477</v>
      </c>
      <c r="B14819" s="11">
        <v>0.44097222222222227</v>
      </c>
      <c r="C14819">
        <v>0</v>
      </c>
      <c r="D14819">
        <v>109.18</v>
      </c>
      <c r="E14819">
        <f t="shared" si="924"/>
        <v>8.1069999999999989E-2</v>
      </c>
      <c r="F14819">
        <v>81.39</v>
      </c>
      <c r="G14819">
        <v>13.5</v>
      </c>
      <c r="H14819">
        <f t="shared" si="925"/>
        <v>14.208930000000009</v>
      </c>
      <c r="I14819">
        <f t="shared" si="926"/>
        <v>0.14208930000000008</v>
      </c>
      <c r="J14819">
        <f t="shared" si="927"/>
        <v>9.8203686491916339E-3</v>
      </c>
      <c r="L14819">
        <v>35.353327137089885</v>
      </c>
    </row>
    <row r="14820" spans="1:12" customFormat="1" hidden="1">
      <c r="A14820" s="10">
        <v>41477</v>
      </c>
      <c r="B14820" s="11">
        <v>0.44444444444444442</v>
      </c>
      <c r="C14820">
        <v>0</v>
      </c>
      <c r="D14820">
        <v>109.2</v>
      </c>
      <c r="E14820">
        <f t="shared" si="924"/>
        <v>8.1069999999999989E-2</v>
      </c>
      <c r="F14820">
        <v>81.400000000000006</v>
      </c>
      <c r="G14820">
        <v>13.5</v>
      </c>
      <c r="H14820">
        <f t="shared" si="925"/>
        <v>14.21893</v>
      </c>
      <c r="I14820">
        <f t="shared" si="926"/>
        <v>0.14218929999999999</v>
      </c>
      <c r="J14820">
        <f t="shared" si="927"/>
        <v>9.837656285930951E-3</v>
      </c>
      <c r="L14820">
        <v>35.41556262935142</v>
      </c>
    </row>
    <row r="14821" spans="1:12" customFormat="1" hidden="1">
      <c r="A14821" s="10">
        <v>41477</v>
      </c>
      <c r="B14821" s="11">
        <v>0.44791666666666669</v>
      </c>
      <c r="C14821">
        <v>0</v>
      </c>
      <c r="D14821">
        <v>109.29</v>
      </c>
      <c r="E14821">
        <f t="shared" si="924"/>
        <v>8.1069999999999989E-2</v>
      </c>
      <c r="F14821">
        <v>81.5</v>
      </c>
      <c r="G14821">
        <v>13.5</v>
      </c>
      <c r="H14821">
        <f t="shared" si="925"/>
        <v>14.208930000000009</v>
      </c>
      <c r="I14821">
        <f t="shared" si="926"/>
        <v>0.14208930000000008</v>
      </c>
      <c r="J14821">
        <f t="shared" si="927"/>
        <v>9.8203686491916339E-3</v>
      </c>
      <c r="L14821">
        <v>35.353327137089885</v>
      </c>
    </row>
    <row r="14822" spans="1:12" customFormat="1" hidden="1">
      <c r="A14822" s="10">
        <v>41477</v>
      </c>
      <c r="B14822" s="11">
        <v>0.4513888888888889</v>
      </c>
      <c r="C14822">
        <v>0</v>
      </c>
      <c r="D14822">
        <v>109.23</v>
      </c>
      <c r="E14822">
        <f t="shared" si="924"/>
        <v>8.1069999999999989E-2</v>
      </c>
      <c r="F14822">
        <v>81.510000000000005</v>
      </c>
      <c r="G14822">
        <v>13.5</v>
      </c>
      <c r="H14822">
        <f t="shared" si="925"/>
        <v>14.138930000000002</v>
      </c>
      <c r="I14822">
        <f t="shared" si="926"/>
        <v>0.14138930000000002</v>
      </c>
      <c r="J14822">
        <f t="shared" si="927"/>
        <v>9.6998655658389957E-3</v>
      </c>
      <c r="L14822">
        <v>34.919516037020387</v>
      </c>
    </row>
    <row r="14823" spans="1:12" customFormat="1" hidden="1">
      <c r="A14823" s="10">
        <v>41477</v>
      </c>
      <c r="B14823" s="11">
        <v>0.4548611111111111</v>
      </c>
      <c r="C14823">
        <v>0</v>
      </c>
      <c r="D14823">
        <v>109.34</v>
      </c>
      <c r="E14823">
        <f t="shared" si="924"/>
        <v>8.1069999999999989E-2</v>
      </c>
      <c r="F14823">
        <v>81.59</v>
      </c>
      <c r="G14823">
        <v>13.5</v>
      </c>
      <c r="H14823">
        <f t="shared" si="925"/>
        <v>14.168930000000003</v>
      </c>
      <c r="I14823">
        <f t="shared" si="926"/>
        <v>0.14168930000000002</v>
      </c>
      <c r="J14823">
        <f t="shared" si="927"/>
        <v>9.7514004428427975E-3</v>
      </c>
      <c r="L14823">
        <v>35.105041594234073</v>
      </c>
    </row>
    <row r="14824" spans="1:12" customFormat="1">
      <c r="A14824" s="10">
        <v>41477</v>
      </c>
      <c r="B14824" s="11">
        <v>0.45833333333333331</v>
      </c>
      <c r="C14824">
        <v>0</v>
      </c>
      <c r="D14824">
        <v>109.29</v>
      </c>
      <c r="E14824">
        <f t="shared" si="924"/>
        <v>8.1069999999999989E-2</v>
      </c>
      <c r="F14824">
        <v>81.55</v>
      </c>
      <c r="G14824">
        <v>13.5</v>
      </c>
      <c r="H14824">
        <f t="shared" si="925"/>
        <v>14.158930000000012</v>
      </c>
      <c r="I14824">
        <f t="shared" si="926"/>
        <v>0.14158930000000011</v>
      </c>
      <c r="J14824">
        <f t="shared" si="927"/>
        <v>9.7342039442917683E-3</v>
      </c>
      <c r="K14824">
        <f>J14824*3600</f>
        <v>35.043134199450364</v>
      </c>
      <c r="L14824" s="13">
        <f>K14824*1000/156000</f>
        <v>0.22463547563750236</v>
      </c>
    </row>
    <row r="14825" spans="1:12" customFormat="1" hidden="1">
      <c r="A14825" s="10">
        <v>41477</v>
      </c>
      <c r="B14825" s="11">
        <v>0.46180555555555558</v>
      </c>
      <c r="C14825">
        <v>0</v>
      </c>
      <c r="D14825">
        <v>109.22</v>
      </c>
      <c r="E14825">
        <f t="shared" si="924"/>
        <v>8.1069999999999989E-2</v>
      </c>
      <c r="F14825">
        <v>81.489999999999995</v>
      </c>
      <c r="G14825">
        <v>13.5</v>
      </c>
      <c r="H14825">
        <f t="shared" si="925"/>
        <v>14.148930000000007</v>
      </c>
      <c r="I14825">
        <f t="shared" si="926"/>
        <v>0.14148930000000007</v>
      </c>
      <c r="J14825">
        <f t="shared" si="927"/>
        <v>9.7170256541008627E-3</v>
      </c>
      <c r="L14825">
        <v>34.981292354763106</v>
      </c>
    </row>
    <row r="14826" spans="1:12" customFormat="1" hidden="1">
      <c r="A14826" s="10">
        <v>41477</v>
      </c>
      <c r="B14826" s="11">
        <v>0.46527777777777773</v>
      </c>
      <c r="C14826">
        <v>0</v>
      </c>
      <c r="D14826">
        <v>109.19</v>
      </c>
      <c r="E14826">
        <f t="shared" si="924"/>
        <v>8.1069999999999989E-2</v>
      </c>
      <c r="F14826">
        <v>81.510000000000005</v>
      </c>
      <c r="G14826">
        <v>13.5</v>
      </c>
      <c r="H14826">
        <f t="shared" si="925"/>
        <v>14.098929999999996</v>
      </c>
      <c r="I14826">
        <f t="shared" si="926"/>
        <v>0.14098929999999996</v>
      </c>
      <c r="J14826">
        <f t="shared" si="927"/>
        <v>9.6314071033795998E-3</v>
      </c>
      <c r="L14826">
        <v>34.673065572166557</v>
      </c>
    </row>
    <row r="14827" spans="1:12" customFormat="1" hidden="1">
      <c r="A14827" s="10">
        <v>41477</v>
      </c>
      <c r="B14827" s="11">
        <v>0.46875</v>
      </c>
      <c r="C14827">
        <v>0</v>
      </c>
      <c r="D14827">
        <v>109.27</v>
      </c>
      <c r="E14827">
        <f t="shared" si="924"/>
        <v>8.1069999999999989E-2</v>
      </c>
      <c r="F14827">
        <v>81.59</v>
      </c>
      <c r="G14827">
        <v>13.5</v>
      </c>
      <c r="H14827">
        <f t="shared" si="925"/>
        <v>14.098929999999996</v>
      </c>
      <c r="I14827">
        <f t="shared" si="926"/>
        <v>0.14098929999999996</v>
      </c>
      <c r="J14827">
        <f t="shared" si="927"/>
        <v>9.6314071033795998E-3</v>
      </c>
      <c r="L14827">
        <v>34.673065572166557</v>
      </c>
    </row>
    <row r="14828" spans="1:12" customFormat="1" hidden="1">
      <c r="A14828" s="10">
        <v>41477</v>
      </c>
      <c r="B14828" s="11">
        <v>0.47222222222222227</v>
      </c>
      <c r="C14828">
        <v>0</v>
      </c>
      <c r="D14828">
        <v>109.27</v>
      </c>
      <c r="E14828">
        <f t="shared" si="924"/>
        <v>8.1069999999999989E-2</v>
      </c>
      <c r="F14828">
        <v>81.569999999999993</v>
      </c>
      <c r="G14828">
        <v>13.5</v>
      </c>
      <c r="H14828">
        <f t="shared" si="925"/>
        <v>14.118930000000006</v>
      </c>
      <c r="I14828">
        <f t="shared" si="926"/>
        <v>0.14118930000000007</v>
      </c>
      <c r="J14828">
        <f t="shared" si="927"/>
        <v>9.665599969366466E-3</v>
      </c>
      <c r="L14828">
        <v>34.796159889719277</v>
      </c>
    </row>
    <row r="14829" spans="1:12" customFormat="1" hidden="1">
      <c r="A14829" s="10">
        <v>41477</v>
      </c>
      <c r="B14829" s="11">
        <v>0.47569444444444442</v>
      </c>
      <c r="C14829">
        <v>0</v>
      </c>
      <c r="D14829">
        <v>109.23</v>
      </c>
      <c r="E14829">
        <f t="shared" si="924"/>
        <v>8.1069999999999989E-2</v>
      </c>
      <c r="F14829">
        <v>81.53</v>
      </c>
      <c r="G14829">
        <v>13.5</v>
      </c>
      <c r="H14829">
        <f t="shared" si="925"/>
        <v>14.118930000000006</v>
      </c>
      <c r="I14829">
        <f t="shared" si="926"/>
        <v>0.14118930000000007</v>
      </c>
      <c r="J14829">
        <f t="shared" si="927"/>
        <v>9.665599969366466E-3</v>
      </c>
      <c r="L14829">
        <v>34.796159889719277</v>
      </c>
    </row>
    <row r="14830" spans="1:12" customFormat="1" hidden="1">
      <c r="A14830" s="10">
        <v>41477</v>
      </c>
      <c r="B14830" s="11">
        <v>0.47916666666666669</v>
      </c>
      <c r="C14830">
        <v>0</v>
      </c>
      <c r="D14830">
        <v>109.3</v>
      </c>
      <c r="E14830">
        <f t="shared" si="924"/>
        <v>8.1069999999999989E-2</v>
      </c>
      <c r="F14830">
        <v>81.61</v>
      </c>
      <c r="G14830">
        <v>13.5</v>
      </c>
      <c r="H14830">
        <f t="shared" si="925"/>
        <v>14.108930000000001</v>
      </c>
      <c r="I14830">
        <f t="shared" si="926"/>
        <v>0.1410893</v>
      </c>
      <c r="J14830">
        <f t="shared" si="927"/>
        <v>9.6484944482821532E-3</v>
      </c>
      <c r="K14830">
        <f>J14830*3600</f>
        <v>34.734580013815751</v>
      </c>
      <c r="L14830" s="1">
        <v>34.734580013815751</v>
      </c>
    </row>
    <row r="14831" spans="1:12" customFormat="1" hidden="1">
      <c r="A14831" s="10">
        <v>41477</v>
      </c>
      <c r="B14831" s="11">
        <v>0.4826388888888889</v>
      </c>
      <c r="C14831">
        <v>0</v>
      </c>
      <c r="D14831">
        <v>109.35</v>
      </c>
      <c r="E14831">
        <f t="shared" si="924"/>
        <v>8.1069999999999989E-2</v>
      </c>
      <c r="F14831">
        <v>81.63</v>
      </c>
      <c r="G14831">
        <v>13.5</v>
      </c>
      <c r="H14831">
        <f t="shared" si="925"/>
        <v>14.138930000000002</v>
      </c>
      <c r="I14831">
        <f t="shared" si="926"/>
        <v>0.14138930000000002</v>
      </c>
      <c r="J14831">
        <f t="shared" si="927"/>
        <v>9.6998655658389957E-3</v>
      </c>
      <c r="L14831">
        <v>34.919516037020387</v>
      </c>
    </row>
    <row r="14832" spans="1:12" customFormat="1" hidden="1">
      <c r="A14832" s="10">
        <v>41477</v>
      </c>
      <c r="B14832" s="11">
        <v>0.4861111111111111</v>
      </c>
      <c r="C14832">
        <v>0</v>
      </c>
      <c r="D14832">
        <v>109.31</v>
      </c>
      <c r="E14832">
        <f t="shared" si="924"/>
        <v>8.1069999999999989E-2</v>
      </c>
      <c r="F14832">
        <v>81.64</v>
      </c>
      <c r="G14832">
        <v>13.5</v>
      </c>
      <c r="H14832">
        <f t="shared" si="925"/>
        <v>14.088930000000005</v>
      </c>
      <c r="I14832">
        <f t="shared" si="926"/>
        <v>0.14088930000000005</v>
      </c>
      <c r="J14832">
        <f t="shared" si="927"/>
        <v>9.6143379282163204E-3</v>
      </c>
      <c r="L14832">
        <v>34.611616541578755</v>
      </c>
    </row>
    <row r="14833" spans="1:12" customFormat="1" hidden="1">
      <c r="A14833" s="10">
        <v>41477</v>
      </c>
      <c r="B14833" s="11">
        <v>0.48958333333333331</v>
      </c>
      <c r="C14833">
        <v>0</v>
      </c>
      <c r="D14833">
        <v>109.34</v>
      </c>
      <c r="E14833">
        <f t="shared" si="924"/>
        <v>8.1069999999999989E-2</v>
      </c>
      <c r="F14833">
        <v>81.64</v>
      </c>
      <c r="G14833">
        <v>13.5</v>
      </c>
      <c r="H14833">
        <f t="shared" si="925"/>
        <v>14.118930000000006</v>
      </c>
      <c r="I14833">
        <f t="shared" si="926"/>
        <v>0.14118930000000007</v>
      </c>
      <c r="J14833">
        <f t="shared" si="927"/>
        <v>9.665599969366466E-3</v>
      </c>
      <c r="L14833">
        <v>34.796159889719277</v>
      </c>
    </row>
    <row r="14834" spans="1:12" customFormat="1" hidden="1">
      <c r="A14834" s="10">
        <v>41477</v>
      </c>
      <c r="B14834" s="11">
        <v>0.49305555555555558</v>
      </c>
      <c r="C14834">
        <v>0</v>
      </c>
      <c r="D14834">
        <v>109.34</v>
      </c>
      <c r="E14834">
        <f t="shared" si="924"/>
        <v>8.1069999999999989E-2</v>
      </c>
      <c r="F14834">
        <v>81.650000000000006</v>
      </c>
      <c r="G14834">
        <v>13.5</v>
      </c>
      <c r="H14834">
        <f t="shared" si="925"/>
        <v>14.108930000000001</v>
      </c>
      <c r="I14834">
        <f t="shared" si="926"/>
        <v>0.1410893</v>
      </c>
      <c r="J14834">
        <f t="shared" si="927"/>
        <v>9.6484944482821532E-3</v>
      </c>
      <c r="L14834">
        <v>34.734580013815751</v>
      </c>
    </row>
    <row r="14835" spans="1:12" customFormat="1" hidden="1">
      <c r="A14835" s="10">
        <v>41477</v>
      </c>
      <c r="B14835" s="11">
        <v>0.49652777777777773</v>
      </c>
      <c r="C14835">
        <v>0</v>
      </c>
      <c r="D14835">
        <v>109.41</v>
      </c>
      <c r="E14835">
        <f t="shared" si="924"/>
        <v>8.1069999999999989E-2</v>
      </c>
      <c r="F14835">
        <v>81.7</v>
      </c>
      <c r="G14835">
        <v>13.5</v>
      </c>
      <c r="H14835">
        <f t="shared" si="925"/>
        <v>14.128929999999997</v>
      </c>
      <c r="I14835">
        <f t="shared" si="926"/>
        <v>0.14128929999999998</v>
      </c>
      <c r="J14835">
        <f t="shared" si="927"/>
        <v>9.6827236730727458E-3</v>
      </c>
      <c r="L14835">
        <v>34.857805223061888</v>
      </c>
    </row>
    <row r="14836" spans="1:12" customFormat="1">
      <c r="A14836" s="10">
        <v>41477</v>
      </c>
      <c r="B14836" s="11">
        <v>0.5</v>
      </c>
      <c r="C14836">
        <v>0</v>
      </c>
      <c r="D14836">
        <v>109.34</v>
      </c>
      <c r="E14836">
        <f t="shared" si="924"/>
        <v>8.1069999999999989E-2</v>
      </c>
      <c r="F14836">
        <v>81.72</v>
      </c>
      <c r="G14836">
        <v>13.5</v>
      </c>
      <c r="H14836">
        <f t="shared" si="925"/>
        <v>14.038930000000008</v>
      </c>
      <c r="I14836">
        <f t="shared" si="926"/>
        <v>0.14038930000000008</v>
      </c>
      <c r="J14836">
        <f t="shared" si="927"/>
        <v>9.5292643728402699E-3</v>
      </c>
      <c r="K14836">
        <f>J14836*3600</f>
        <v>34.305351742224971</v>
      </c>
      <c r="L14836" s="13">
        <f>K14836*1000/156000</f>
        <v>0.21990610091169854</v>
      </c>
    </row>
    <row r="14837" spans="1:12" customFormat="1" hidden="1">
      <c r="A14837" s="10">
        <v>41477</v>
      </c>
      <c r="B14837" s="11">
        <v>0.50347222222222221</v>
      </c>
      <c r="C14837">
        <v>0</v>
      </c>
      <c r="D14837">
        <v>109.43</v>
      </c>
      <c r="E14837">
        <f t="shared" si="924"/>
        <v>8.1069999999999989E-2</v>
      </c>
      <c r="F14837">
        <v>81.8</v>
      </c>
      <c r="G14837">
        <v>13.5</v>
      </c>
      <c r="H14837">
        <f t="shared" si="925"/>
        <v>14.048930000000013</v>
      </c>
      <c r="I14837">
        <f t="shared" si="926"/>
        <v>0.14048930000000012</v>
      </c>
      <c r="J14837">
        <f t="shared" si="927"/>
        <v>9.5462427960251849E-3</v>
      </c>
      <c r="L14837">
        <v>34.366474065690667</v>
      </c>
    </row>
    <row r="14838" spans="1:12" customFormat="1" hidden="1">
      <c r="A14838" s="10">
        <v>41477</v>
      </c>
      <c r="B14838" s="11">
        <v>0.50694444444444442</v>
      </c>
      <c r="C14838">
        <v>0</v>
      </c>
      <c r="D14838">
        <v>109.7</v>
      </c>
      <c r="E14838">
        <f t="shared" si="924"/>
        <v>8.1069999999999989E-2</v>
      </c>
      <c r="F14838">
        <v>82.05</v>
      </c>
      <c r="G14838">
        <v>13.5</v>
      </c>
      <c r="H14838">
        <f t="shared" si="925"/>
        <v>14.068930000000009</v>
      </c>
      <c r="I14838">
        <f t="shared" si="926"/>
        <v>0.1406893000000001</v>
      </c>
      <c r="J14838">
        <f t="shared" si="927"/>
        <v>9.5802540613259598E-3</v>
      </c>
      <c r="L14838">
        <v>34.488914620773457</v>
      </c>
    </row>
    <row r="14839" spans="1:12" customFormat="1" hidden="1">
      <c r="A14839" s="10">
        <v>41477</v>
      </c>
      <c r="B14839" s="11">
        <v>0.51041666666666663</v>
      </c>
      <c r="C14839">
        <v>0</v>
      </c>
      <c r="D14839">
        <v>109.98</v>
      </c>
      <c r="E14839">
        <f t="shared" si="924"/>
        <v>8.1069999999999989E-2</v>
      </c>
      <c r="F14839">
        <v>82.23</v>
      </c>
      <c r="G14839">
        <v>13.5</v>
      </c>
      <c r="H14839">
        <f t="shared" si="925"/>
        <v>14.168930000000003</v>
      </c>
      <c r="I14839">
        <f t="shared" si="926"/>
        <v>0.14168930000000002</v>
      </c>
      <c r="J14839">
        <f t="shared" si="927"/>
        <v>9.7514004428427975E-3</v>
      </c>
      <c r="L14839">
        <v>35.105041594234073</v>
      </c>
    </row>
    <row r="14840" spans="1:12" customFormat="1" hidden="1">
      <c r="A14840" s="10">
        <v>41477</v>
      </c>
      <c r="B14840" s="11">
        <v>0.51388888888888895</v>
      </c>
      <c r="C14840">
        <v>0</v>
      </c>
      <c r="D14840">
        <v>110.43</v>
      </c>
      <c r="E14840">
        <f t="shared" si="924"/>
        <v>8.1069999999999989E-2</v>
      </c>
      <c r="F14840">
        <v>82.19</v>
      </c>
      <c r="G14840">
        <v>13.5</v>
      </c>
      <c r="H14840">
        <f t="shared" si="925"/>
        <v>14.658930000000012</v>
      </c>
      <c r="I14840">
        <f t="shared" si="926"/>
        <v>0.14658930000000012</v>
      </c>
      <c r="J14840">
        <f t="shared" si="927"/>
        <v>1.0616467432702167E-2</v>
      </c>
      <c r="L14840">
        <v>38.219282757727797</v>
      </c>
    </row>
    <row r="14841" spans="1:12" customFormat="1" hidden="1">
      <c r="A14841" s="10">
        <v>41477</v>
      </c>
      <c r="B14841" s="11">
        <v>0.51736111111111105</v>
      </c>
      <c r="C14841">
        <v>0</v>
      </c>
      <c r="D14841">
        <v>111.46</v>
      </c>
      <c r="E14841">
        <f t="shared" si="924"/>
        <v>8.1069999999999989E-2</v>
      </c>
      <c r="F14841">
        <v>82.15</v>
      </c>
      <c r="G14841">
        <v>13.5</v>
      </c>
      <c r="H14841">
        <f t="shared" si="925"/>
        <v>15.728929999999991</v>
      </c>
      <c r="I14841">
        <f t="shared" si="926"/>
        <v>0.15728929999999991</v>
      </c>
      <c r="J14841">
        <f t="shared" si="927"/>
        <v>1.2661125204975282E-2</v>
      </c>
      <c r="L14841">
        <v>45.580050737911016</v>
      </c>
    </row>
    <row r="14842" spans="1:12" customFormat="1" hidden="1">
      <c r="A14842" s="10">
        <v>41477</v>
      </c>
      <c r="B14842" s="11">
        <v>0.52083333333333337</v>
      </c>
      <c r="C14842">
        <v>0</v>
      </c>
      <c r="D14842">
        <v>111.23</v>
      </c>
      <c r="E14842">
        <f t="shared" si="924"/>
        <v>8.1069999999999989E-2</v>
      </c>
      <c r="F14842">
        <v>81.94</v>
      </c>
      <c r="G14842">
        <v>13.5</v>
      </c>
      <c r="H14842">
        <f t="shared" si="925"/>
        <v>15.708930000000009</v>
      </c>
      <c r="I14842">
        <f t="shared" si="926"/>
        <v>0.1570893000000001</v>
      </c>
      <c r="J14842">
        <f t="shared" si="927"/>
        <v>1.2620915688508122E-2</v>
      </c>
      <c r="K14842">
        <f>J14842*3600</f>
        <v>45.43529647862924</v>
      </c>
      <c r="L14842" s="1">
        <v>45.43529647862924</v>
      </c>
    </row>
    <row r="14843" spans="1:12" customFormat="1" hidden="1">
      <c r="A14843" s="10">
        <v>41477</v>
      </c>
      <c r="B14843" s="11">
        <v>0.52430555555555558</v>
      </c>
      <c r="C14843">
        <v>0</v>
      </c>
      <c r="D14843">
        <v>110.9</v>
      </c>
      <c r="E14843">
        <f t="shared" si="924"/>
        <v>8.1069999999999989E-2</v>
      </c>
      <c r="F14843">
        <v>81.98</v>
      </c>
      <c r="G14843">
        <v>13.5</v>
      </c>
      <c r="H14843">
        <f t="shared" si="925"/>
        <v>15.338930000000005</v>
      </c>
      <c r="I14843">
        <f t="shared" si="926"/>
        <v>0.15338930000000006</v>
      </c>
      <c r="J14843">
        <f t="shared" si="927"/>
        <v>1.1890825839114353E-2</v>
      </c>
      <c r="L14843">
        <v>42.806973020811675</v>
      </c>
    </row>
    <row r="14844" spans="1:12" customFormat="1" hidden="1">
      <c r="A14844" s="10">
        <v>41477</v>
      </c>
      <c r="B14844" s="11">
        <v>0.52777777777777779</v>
      </c>
      <c r="C14844">
        <v>0</v>
      </c>
      <c r="D14844">
        <v>110.91</v>
      </c>
      <c r="E14844">
        <f t="shared" si="924"/>
        <v>8.1069999999999989E-2</v>
      </c>
      <c r="F14844">
        <v>82.14</v>
      </c>
      <c r="G14844">
        <v>13.5</v>
      </c>
      <c r="H14844">
        <f t="shared" si="925"/>
        <v>15.188929999999999</v>
      </c>
      <c r="I14844">
        <f t="shared" si="926"/>
        <v>0.1518893</v>
      </c>
      <c r="J14844">
        <f t="shared" si="927"/>
        <v>1.1602252316243558E-2</v>
      </c>
      <c r="L14844">
        <v>41.768108338476807</v>
      </c>
    </row>
    <row r="14845" spans="1:12" customFormat="1" hidden="1">
      <c r="A14845" s="10">
        <v>41477</v>
      </c>
      <c r="B14845" s="11">
        <v>0.53125</v>
      </c>
      <c r="C14845">
        <v>0</v>
      </c>
      <c r="D14845">
        <v>110.8</v>
      </c>
      <c r="E14845">
        <f t="shared" si="924"/>
        <v>8.1069999999999989E-2</v>
      </c>
      <c r="F14845">
        <v>82.2</v>
      </c>
      <c r="G14845">
        <v>13.5</v>
      </c>
      <c r="H14845">
        <f t="shared" si="925"/>
        <v>15.018929999999997</v>
      </c>
      <c r="I14845">
        <f t="shared" si="926"/>
        <v>0.15018929999999997</v>
      </c>
      <c r="J14845">
        <f t="shared" si="927"/>
        <v>1.1280330840424199E-2</v>
      </c>
      <c r="L14845">
        <v>40.609191025527117</v>
      </c>
    </row>
    <row r="14846" spans="1:12" customFormat="1" hidden="1">
      <c r="A14846" s="10">
        <v>41477</v>
      </c>
      <c r="B14846" s="11">
        <v>0.53472222222222221</v>
      </c>
      <c r="C14846">
        <v>0</v>
      </c>
      <c r="D14846">
        <v>110.64</v>
      </c>
      <c r="E14846">
        <f t="shared" si="924"/>
        <v>8.1069999999999989E-2</v>
      </c>
      <c r="F14846">
        <v>82.03</v>
      </c>
      <c r="G14846">
        <v>13.5</v>
      </c>
      <c r="H14846">
        <f t="shared" si="925"/>
        <v>15.028930000000003</v>
      </c>
      <c r="I14846">
        <f t="shared" si="926"/>
        <v>0.15028930000000001</v>
      </c>
      <c r="J14846">
        <f t="shared" si="927"/>
        <v>1.1299117073068582E-2</v>
      </c>
      <c r="L14846">
        <v>40.676821463046892</v>
      </c>
    </row>
    <row r="14847" spans="1:12" customFormat="1" hidden="1">
      <c r="A14847" s="10">
        <v>41477</v>
      </c>
      <c r="B14847" s="11">
        <v>0.53819444444444442</v>
      </c>
      <c r="C14847">
        <v>0</v>
      </c>
      <c r="D14847">
        <v>110.52</v>
      </c>
      <c r="E14847">
        <f t="shared" si="924"/>
        <v>8.1069999999999989E-2</v>
      </c>
      <c r="F14847">
        <v>81.97</v>
      </c>
      <c r="G14847">
        <v>13.5</v>
      </c>
      <c r="H14847">
        <f t="shared" si="925"/>
        <v>14.96893</v>
      </c>
      <c r="I14847">
        <f t="shared" si="926"/>
        <v>0.1496893</v>
      </c>
      <c r="J14847">
        <f t="shared" si="927"/>
        <v>1.1186680850111342E-2</v>
      </c>
      <c r="L14847">
        <v>40.272051060400827</v>
      </c>
    </row>
    <row r="14848" spans="1:12" customFormat="1">
      <c r="A14848" s="10">
        <v>41477</v>
      </c>
      <c r="B14848" s="11">
        <v>0.54166666666666663</v>
      </c>
      <c r="C14848">
        <v>0</v>
      </c>
      <c r="D14848">
        <v>110.62</v>
      </c>
      <c r="E14848">
        <f t="shared" si="924"/>
        <v>8.1069999999999989E-2</v>
      </c>
      <c r="F14848">
        <v>82.07</v>
      </c>
      <c r="G14848">
        <v>13.5</v>
      </c>
      <c r="H14848">
        <f t="shared" si="925"/>
        <v>14.968930000000015</v>
      </c>
      <c r="I14848">
        <f t="shared" si="926"/>
        <v>0.14968930000000014</v>
      </c>
      <c r="J14848">
        <f t="shared" si="927"/>
        <v>1.1186680850111371E-2</v>
      </c>
      <c r="K14848">
        <f>J14848*3600</f>
        <v>40.272051060400933</v>
      </c>
      <c r="L14848" s="13">
        <f>K14848*1000/156000</f>
        <v>0.25815417346410852</v>
      </c>
    </row>
    <row r="14849" spans="1:12" customFormat="1" hidden="1">
      <c r="A14849" s="10">
        <v>41477</v>
      </c>
      <c r="B14849" s="11">
        <v>0.54513888888888895</v>
      </c>
      <c r="C14849">
        <v>0</v>
      </c>
      <c r="D14849">
        <v>110.64</v>
      </c>
      <c r="E14849">
        <f t="shared" si="924"/>
        <v>8.1069999999999989E-2</v>
      </c>
      <c r="F14849">
        <v>82.04</v>
      </c>
      <c r="G14849">
        <v>13.5</v>
      </c>
      <c r="H14849">
        <f t="shared" si="925"/>
        <v>15.018929999999997</v>
      </c>
      <c r="I14849">
        <f t="shared" si="926"/>
        <v>0.15018929999999997</v>
      </c>
      <c r="J14849">
        <f t="shared" si="927"/>
        <v>1.1280330840424199E-2</v>
      </c>
      <c r="L14849">
        <v>40.609191025527117</v>
      </c>
    </row>
    <row r="14850" spans="1:12" customFormat="1" hidden="1">
      <c r="A14850" s="10">
        <v>41477</v>
      </c>
      <c r="B14850" s="11">
        <v>0.54861111111111105</v>
      </c>
      <c r="C14850">
        <v>0</v>
      </c>
      <c r="D14850">
        <v>110.53</v>
      </c>
      <c r="E14850">
        <f t="shared" si="924"/>
        <v>8.1069999999999989E-2</v>
      </c>
      <c r="F14850">
        <v>81.97</v>
      </c>
      <c r="G14850">
        <v>13.5</v>
      </c>
      <c r="H14850">
        <f t="shared" si="925"/>
        <v>14.978930000000005</v>
      </c>
      <c r="I14850">
        <f t="shared" si="926"/>
        <v>0.14978930000000004</v>
      </c>
      <c r="J14850">
        <f t="shared" si="927"/>
        <v>1.1205373379277211E-2</v>
      </c>
      <c r="L14850">
        <v>40.339344165397961</v>
      </c>
    </row>
    <row r="14851" spans="1:12" customFormat="1" hidden="1">
      <c r="A14851" s="10">
        <v>41477</v>
      </c>
      <c r="B14851" s="11">
        <v>0.55208333333333337</v>
      </c>
      <c r="C14851">
        <v>0</v>
      </c>
      <c r="D14851">
        <v>110.42</v>
      </c>
      <c r="E14851">
        <f t="shared" si="924"/>
        <v>8.1069999999999989E-2</v>
      </c>
      <c r="F14851">
        <v>81.86</v>
      </c>
      <c r="G14851">
        <v>13.5</v>
      </c>
      <c r="H14851">
        <f t="shared" si="925"/>
        <v>14.978930000000005</v>
      </c>
      <c r="I14851">
        <f t="shared" si="926"/>
        <v>0.14978930000000004</v>
      </c>
      <c r="J14851">
        <f t="shared" si="927"/>
        <v>1.1205373379277211E-2</v>
      </c>
      <c r="L14851">
        <v>40.339344165397961</v>
      </c>
    </row>
    <row r="14852" spans="1:12" customFormat="1" hidden="1">
      <c r="A14852" s="10">
        <v>41477</v>
      </c>
      <c r="B14852" s="11">
        <v>0.55555555555555558</v>
      </c>
      <c r="C14852">
        <v>0</v>
      </c>
      <c r="D14852">
        <v>110.4</v>
      </c>
      <c r="E14852">
        <f t="shared" si="924"/>
        <v>8.1069999999999989E-2</v>
      </c>
      <c r="F14852">
        <v>81.77</v>
      </c>
      <c r="G14852">
        <v>13.5</v>
      </c>
      <c r="H14852">
        <f t="shared" si="925"/>
        <v>15.048930000000013</v>
      </c>
      <c r="I14852">
        <f t="shared" si="926"/>
        <v>0.15048930000000013</v>
      </c>
      <c r="J14852">
        <f t="shared" si="927"/>
        <v>1.1336745822888785E-2</v>
      </c>
      <c r="L14852">
        <v>40.81228496239963</v>
      </c>
    </row>
    <row r="14853" spans="1:12" customFormat="1" hidden="1">
      <c r="A14853" s="10">
        <v>41477</v>
      </c>
      <c r="B14853" s="11">
        <v>0.55902777777777779</v>
      </c>
      <c r="C14853">
        <v>0</v>
      </c>
      <c r="D14853">
        <v>110.45</v>
      </c>
      <c r="E14853">
        <f t="shared" ref="E14853:E14916" si="928">(435-368)*1.21/1000</f>
        <v>8.1069999999999989E-2</v>
      </c>
      <c r="F14853">
        <v>81.599999999999994</v>
      </c>
      <c r="G14853">
        <v>13.5</v>
      </c>
      <c r="H14853">
        <f t="shared" ref="H14853:H14916" si="929">D14853-E14853-F14853-G14853</f>
        <v>15.268930000000012</v>
      </c>
      <c r="I14853">
        <f t="shared" ref="I14853:I14916" si="930">H14853/100</f>
        <v>0.15268930000000011</v>
      </c>
      <c r="J14853">
        <f t="shared" ref="J14853:J14916" si="931">1.2904*I14853^(5/2)</f>
        <v>1.1755628811698662E-2</v>
      </c>
      <c r="L14853">
        <v>42.320263722115186</v>
      </c>
    </row>
    <row r="14854" spans="1:12" customFormat="1" hidden="1">
      <c r="A14854" s="10">
        <v>41477</v>
      </c>
      <c r="B14854" s="11">
        <v>0.5625</v>
      </c>
      <c r="C14854">
        <v>0</v>
      </c>
      <c r="D14854">
        <v>110.48</v>
      </c>
      <c r="E14854">
        <f t="shared" si="928"/>
        <v>8.1069999999999989E-2</v>
      </c>
      <c r="F14854">
        <v>81.56</v>
      </c>
      <c r="G14854">
        <v>13.5</v>
      </c>
      <c r="H14854">
        <f t="shared" si="929"/>
        <v>15.338930000000005</v>
      </c>
      <c r="I14854">
        <f t="shared" si="930"/>
        <v>0.15338930000000006</v>
      </c>
      <c r="J14854">
        <f t="shared" si="931"/>
        <v>1.1890825839114353E-2</v>
      </c>
      <c r="K14854">
        <f>J14854*3600</f>
        <v>42.806973020811675</v>
      </c>
      <c r="L14854">
        <v>42.806973020811675</v>
      </c>
    </row>
    <row r="14855" spans="1:12" customFormat="1" hidden="1">
      <c r="A14855" s="10">
        <v>41477</v>
      </c>
      <c r="B14855" s="11">
        <v>0.56597222222222221</v>
      </c>
      <c r="C14855">
        <v>0</v>
      </c>
      <c r="D14855">
        <v>110.56</v>
      </c>
      <c r="E14855">
        <f t="shared" si="928"/>
        <v>8.1069999999999989E-2</v>
      </c>
      <c r="F14855">
        <v>81.47</v>
      </c>
      <c r="G14855">
        <v>13.5</v>
      </c>
      <c r="H14855">
        <f t="shared" si="929"/>
        <v>15.508930000000007</v>
      </c>
      <c r="I14855">
        <f t="shared" si="930"/>
        <v>0.15508930000000007</v>
      </c>
      <c r="J14855">
        <f t="shared" si="931"/>
        <v>1.2223031861647096E-2</v>
      </c>
      <c r="L14855">
        <v>44.002914701929548</v>
      </c>
    </row>
    <row r="14856" spans="1:12" customFormat="1" hidden="1">
      <c r="A14856" s="10">
        <v>41477</v>
      </c>
      <c r="B14856" s="11">
        <v>0.56944444444444442</v>
      </c>
      <c r="C14856">
        <v>0</v>
      </c>
      <c r="D14856">
        <v>110.78</v>
      </c>
      <c r="E14856">
        <f t="shared" si="928"/>
        <v>8.1069999999999989E-2</v>
      </c>
      <c r="F14856">
        <v>81.52</v>
      </c>
      <c r="G14856">
        <v>13.5</v>
      </c>
      <c r="H14856">
        <f t="shared" si="929"/>
        <v>15.678930000000008</v>
      </c>
      <c r="I14856">
        <f t="shared" si="930"/>
        <v>0.15678930000000008</v>
      </c>
      <c r="J14856">
        <f t="shared" si="931"/>
        <v>1.2560745242019606E-2</v>
      </c>
      <c r="L14856">
        <v>45.21868287127058</v>
      </c>
    </row>
    <row r="14857" spans="1:12" customFormat="1" hidden="1">
      <c r="A14857" s="10">
        <v>41477</v>
      </c>
      <c r="B14857" s="11">
        <v>0.57291666666666663</v>
      </c>
      <c r="C14857">
        <v>0</v>
      </c>
      <c r="D14857">
        <v>110.91</v>
      </c>
      <c r="E14857">
        <f t="shared" si="928"/>
        <v>8.1069999999999989E-2</v>
      </c>
      <c r="F14857">
        <v>81.540000000000006</v>
      </c>
      <c r="G14857">
        <v>13.5</v>
      </c>
      <c r="H14857">
        <f t="shared" si="929"/>
        <v>15.788929999999993</v>
      </c>
      <c r="I14857">
        <f t="shared" si="930"/>
        <v>0.15788929999999993</v>
      </c>
      <c r="J14857">
        <f t="shared" si="931"/>
        <v>1.2782214541556163E-2</v>
      </c>
      <c r="L14857">
        <v>46.015972349602187</v>
      </c>
    </row>
    <row r="14858" spans="1:12" customFormat="1" hidden="1">
      <c r="A14858" s="10">
        <v>41477</v>
      </c>
      <c r="B14858" s="11">
        <v>0.57638888888888895</v>
      </c>
      <c r="C14858">
        <v>0</v>
      </c>
      <c r="D14858">
        <v>111.07</v>
      </c>
      <c r="E14858">
        <f t="shared" si="928"/>
        <v>8.1069999999999989E-2</v>
      </c>
      <c r="F14858">
        <v>81.63</v>
      </c>
      <c r="G14858">
        <v>13.5</v>
      </c>
      <c r="H14858">
        <f t="shared" si="929"/>
        <v>15.858930000000001</v>
      </c>
      <c r="I14858">
        <f t="shared" si="930"/>
        <v>0.15858930000000002</v>
      </c>
      <c r="J14858">
        <f t="shared" si="931"/>
        <v>1.2924360395955754E-2</v>
      </c>
      <c r="L14858">
        <v>46.527697425440714</v>
      </c>
    </row>
    <row r="14859" spans="1:12" customFormat="1" hidden="1">
      <c r="A14859" s="10">
        <v>41477</v>
      </c>
      <c r="B14859" s="11">
        <v>0.57986111111111105</v>
      </c>
      <c r="C14859">
        <v>0</v>
      </c>
      <c r="D14859">
        <v>111.19</v>
      </c>
      <c r="E14859">
        <f t="shared" si="928"/>
        <v>8.1069999999999989E-2</v>
      </c>
      <c r="F14859">
        <v>81.64</v>
      </c>
      <c r="G14859">
        <v>13.5</v>
      </c>
      <c r="H14859">
        <f t="shared" si="929"/>
        <v>15.96893</v>
      </c>
      <c r="I14859">
        <f t="shared" si="930"/>
        <v>0.15968930000000001</v>
      </c>
      <c r="J14859">
        <f t="shared" si="931"/>
        <v>1.3149641031035122E-2</v>
      </c>
      <c r="L14859">
        <v>47.338707711726443</v>
      </c>
    </row>
    <row r="14860" spans="1:12" customFormat="1">
      <c r="A14860" s="10">
        <v>41477</v>
      </c>
      <c r="B14860" s="11">
        <v>0.58333333333333337</v>
      </c>
      <c r="C14860">
        <v>0</v>
      </c>
      <c r="D14860">
        <v>111.26</v>
      </c>
      <c r="E14860">
        <f t="shared" si="928"/>
        <v>8.1069999999999989E-2</v>
      </c>
      <c r="F14860">
        <v>81.67</v>
      </c>
      <c r="G14860">
        <v>13.5</v>
      </c>
      <c r="H14860">
        <f t="shared" si="929"/>
        <v>16.008930000000007</v>
      </c>
      <c r="I14860">
        <f t="shared" si="930"/>
        <v>0.16008930000000007</v>
      </c>
      <c r="J14860">
        <f t="shared" si="931"/>
        <v>1.3232140953629287E-2</v>
      </c>
      <c r="K14860">
        <f>J14860*3600</f>
        <v>47.635707433065434</v>
      </c>
      <c r="L14860" s="13">
        <f>K14860*1000/156000</f>
        <v>0.30535709892990665</v>
      </c>
    </row>
    <row r="14861" spans="1:12" customFormat="1" hidden="1">
      <c r="A14861" s="10">
        <v>41477</v>
      </c>
      <c r="B14861" s="11">
        <v>0.58680555555555558</v>
      </c>
      <c r="C14861">
        <v>0</v>
      </c>
      <c r="D14861">
        <v>111.33</v>
      </c>
      <c r="E14861">
        <f t="shared" si="928"/>
        <v>8.1069999999999989E-2</v>
      </c>
      <c r="F14861">
        <v>81.62</v>
      </c>
      <c r="G14861">
        <v>13.5</v>
      </c>
      <c r="H14861">
        <f t="shared" si="929"/>
        <v>16.128929999999997</v>
      </c>
      <c r="I14861">
        <f t="shared" si="930"/>
        <v>0.16128929999999997</v>
      </c>
      <c r="J14861">
        <f t="shared" si="931"/>
        <v>1.3481500962246104E-2</v>
      </c>
      <c r="L14861">
        <v>48.533403464085978</v>
      </c>
    </row>
    <row r="14862" spans="1:12" customFormat="1" hidden="1">
      <c r="A14862" s="10">
        <v>41477</v>
      </c>
      <c r="B14862" s="11">
        <v>0.59027777777777779</v>
      </c>
      <c r="C14862">
        <v>0</v>
      </c>
      <c r="D14862">
        <v>111.5</v>
      </c>
      <c r="E14862">
        <f t="shared" si="928"/>
        <v>8.1069999999999989E-2</v>
      </c>
      <c r="F14862">
        <v>81.66</v>
      </c>
      <c r="G14862">
        <v>13.5</v>
      </c>
      <c r="H14862">
        <f t="shared" si="929"/>
        <v>16.258930000000007</v>
      </c>
      <c r="I14862">
        <f t="shared" si="930"/>
        <v>0.16258930000000008</v>
      </c>
      <c r="J14862">
        <f t="shared" si="931"/>
        <v>1.3754799291324622E-2</v>
      </c>
      <c r="L14862">
        <v>49.517277448768638</v>
      </c>
    </row>
    <row r="14863" spans="1:12" customFormat="1" hidden="1">
      <c r="A14863" s="10">
        <v>41477</v>
      </c>
      <c r="B14863" s="11">
        <v>0.59375</v>
      </c>
      <c r="C14863">
        <v>0</v>
      </c>
      <c r="D14863">
        <v>111.44</v>
      </c>
      <c r="E14863">
        <f t="shared" si="928"/>
        <v>8.1069999999999989E-2</v>
      </c>
      <c r="F14863">
        <v>81.709999999999994</v>
      </c>
      <c r="G14863">
        <v>13.5</v>
      </c>
      <c r="H14863">
        <f t="shared" si="929"/>
        <v>16.148930000000007</v>
      </c>
      <c r="I14863">
        <f t="shared" si="930"/>
        <v>0.16148930000000006</v>
      </c>
      <c r="J14863">
        <f t="shared" si="931"/>
        <v>1.3523332755887768E-2</v>
      </c>
      <c r="L14863">
        <v>48.683997921195967</v>
      </c>
    </row>
    <row r="14864" spans="1:12" customFormat="1" hidden="1">
      <c r="A14864" s="10">
        <v>41477</v>
      </c>
      <c r="B14864" s="11">
        <v>0.59722222222222221</v>
      </c>
      <c r="C14864">
        <v>0</v>
      </c>
      <c r="D14864">
        <v>111.49</v>
      </c>
      <c r="E14864">
        <f t="shared" si="928"/>
        <v>8.1069999999999989E-2</v>
      </c>
      <c r="F14864">
        <v>81.73</v>
      </c>
      <c r="G14864">
        <v>13.5</v>
      </c>
      <c r="H14864">
        <f t="shared" si="929"/>
        <v>16.178929999999994</v>
      </c>
      <c r="I14864">
        <f t="shared" si="930"/>
        <v>0.16178929999999994</v>
      </c>
      <c r="J14864">
        <f t="shared" si="931"/>
        <v>1.3586226305459333E-2</v>
      </c>
      <c r="L14864">
        <v>48.9104146996536</v>
      </c>
    </row>
    <row r="14865" spans="1:12" customFormat="1" hidden="1">
      <c r="A14865" s="10">
        <v>41477</v>
      </c>
      <c r="B14865" s="11">
        <v>0.60069444444444442</v>
      </c>
      <c r="C14865">
        <v>0</v>
      </c>
      <c r="D14865">
        <v>111.55</v>
      </c>
      <c r="E14865">
        <f t="shared" si="928"/>
        <v>8.1069999999999989E-2</v>
      </c>
      <c r="F14865">
        <v>81.67</v>
      </c>
      <c r="G14865">
        <v>13.5</v>
      </c>
      <c r="H14865">
        <f t="shared" si="929"/>
        <v>16.298929999999999</v>
      </c>
      <c r="I14865">
        <f t="shared" si="930"/>
        <v>0.16298929999999998</v>
      </c>
      <c r="J14865">
        <f t="shared" si="931"/>
        <v>1.3839553879868306E-2</v>
      </c>
      <c r="L14865">
        <v>49.822393967525905</v>
      </c>
    </row>
    <row r="14866" spans="1:12" customFormat="1" hidden="1">
      <c r="A14866" s="10">
        <v>41477</v>
      </c>
      <c r="B14866" s="11">
        <v>0.60416666666666663</v>
      </c>
      <c r="C14866">
        <v>0</v>
      </c>
      <c r="D14866">
        <v>111.62</v>
      </c>
      <c r="E14866">
        <f t="shared" si="928"/>
        <v>8.1069999999999989E-2</v>
      </c>
      <c r="F14866">
        <v>81.67</v>
      </c>
      <c r="G14866">
        <v>13.5</v>
      </c>
      <c r="H14866">
        <f t="shared" si="929"/>
        <v>16.368930000000006</v>
      </c>
      <c r="I14866">
        <f t="shared" si="930"/>
        <v>0.16368930000000007</v>
      </c>
      <c r="J14866">
        <f t="shared" si="931"/>
        <v>1.398862677550679E-2</v>
      </c>
      <c r="K14866">
        <f>J14866*3600</f>
        <v>50.359056391824446</v>
      </c>
      <c r="L14866" s="1">
        <v>50.359056391824446</v>
      </c>
    </row>
    <row r="14867" spans="1:12" customFormat="1" hidden="1">
      <c r="A14867" s="10">
        <v>41477</v>
      </c>
      <c r="B14867" s="11">
        <v>0.60763888888888895</v>
      </c>
      <c r="C14867">
        <v>0</v>
      </c>
      <c r="D14867">
        <v>111.71</v>
      </c>
      <c r="E14867">
        <f t="shared" si="928"/>
        <v>8.1069999999999989E-2</v>
      </c>
      <c r="F14867">
        <v>81.569999999999993</v>
      </c>
      <c r="G14867">
        <v>13.5</v>
      </c>
      <c r="H14867">
        <f t="shared" si="929"/>
        <v>16.558930000000004</v>
      </c>
      <c r="I14867">
        <f t="shared" si="930"/>
        <v>0.16558930000000005</v>
      </c>
      <c r="J14867">
        <f t="shared" si="931"/>
        <v>1.4398094842114762E-2</v>
      </c>
      <c r="L14867">
        <v>51.833141431613143</v>
      </c>
    </row>
    <row r="14868" spans="1:12" customFormat="1" hidden="1">
      <c r="A14868" s="10">
        <v>41477</v>
      </c>
      <c r="B14868" s="11">
        <v>0.61111111111111105</v>
      </c>
      <c r="C14868">
        <v>0</v>
      </c>
      <c r="D14868">
        <v>111.67</v>
      </c>
      <c r="E14868">
        <f t="shared" si="928"/>
        <v>8.1069999999999989E-2</v>
      </c>
      <c r="F14868">
        <v>81.53</v>
      </c>
      <c r="G14868">
        <v>13.5</v>
      </c>
      <c r="H14868">
        <f t="shared" si="929"/>
        <v>16.558930000000004</v>
      </c>
      <c r="I14868">
        <f t="shared" si="930"/>
        <v>0.16558930000000005</v>
      </c>
      <c r="J14868">
        <f t="shared" si="931"/>
        <v>1.4398094842114762E-2</v>
      </c>
      <c r="L14868">
        <v>51.833141431613143</v>
      </c>
    </row>
    <row r="14869" spans="1:12" customFormat="1" hidden="1">
      <c r="A14869" s="10">
        <v>41477</v>
      </c>
      <c r="B14869" s="11">
        <v>0.61458333333333337</v>
      </c>
      <c r="C14869">
        <v>0</v>
      </c>
      <c r="D14869">
        <v>111.8</v>
      </c>
      <c r="E14869">
        <f t="shared" si="928"/>
        <v>8.1069999999999989E-2</v>
      </c>
      <c r="F14869">
        <v>81.47</v>
      </c>
      <c r="G14869">
        <v>13.5</v>
      </c>
      <c r="H14869">
        <f t="shared" si="929"/>
        <v>16.748930000000001</v>
      </c>
      <c r="I14869">
        <f t="shared" si="930"/>
        <v>0.16748930000000001</v>
      </c>
      <c r="J14869">
        <f t="shared" si="931"/>
        <v>1.4814671405451731E-2</v>
      </c>
      <c r="L14869">
        <v>53.33281705962623</v>
      </c>
    </row>
    <row r="14870" spans="1:12" customFormat="1" hidden="1">
      <c r="A14870" s="10">
        <v>41477</v>
      </c>
      <c r="B14870" s="11">
        <v>0.61805555555555558</v>
      </c>
      <c r="C14870">
        <v>0</v>
      </c>
      <c r="D14870">
        <v>111.91</v>
      </c>
      <c r="E14870">
        <f t="shared" si="928"/>
        <v>8.1069999999999989E-2</v>
      </c>
      <c r="F14870">
        <v>81.41</v>
      </c>
      <c r="G14870">
        <v>13.5</v>
      </c>
      <c r="H14870">
        <f t="shared" si="929"/>
        <v>16.918930000000003</v>
      </c>
      <c r="I14870">
        <f t="shared" si="930"/>
        <v>0.16918930000000004</v>
      </c>
      <c r="J14870">
        <f t="shared" si="931"/>
        <v>1.5193456554967327E-2</v>
      </c>
      <c r="L14870">
        <v>54.696443597882379</v>
      </c>
    </row>
    <row r="14871" spans="1:12" customFormat="1" hidden="1">
      <c r="A14871" s="10">
        <v>41477</v>
      </c>
      <c r="B14871" s="11">
        <v>0.62152777777777779</v>
      </c>
      <c r="C14871">
        <v>0</v>
      </c>
      <c r="D14871">
        <v>111.85</v>
      </c>
      <c r="E14871">
        <f t="shared" si="928"/>
        <v>8.1069999999999989E-2</v>
      </c>
      <c r="F14871">
        <v>81.37</v>
      </c>
      <c r="G14871">
        <v>13.5</v>
      </c>
      <c r="H14871">
        <f t="shared" si="929"/>
        <v>16.898929999999993</v>
      </c>
      <c r="I14871">
        <f t="shared" si="930"/>
        <v>0.16898929999999993</v>
      </c>
      <c r="J14871">
        <f t="shared" si="931"/>
        <v>1.5148595594548953E-2</v>
      </c>
      <c r="L14871">
        <v>54.534944140376226</v>
      </c>
    </row>
    <row r="14872" spans="1:12" customFormat="1">
      <c r="A14872" s="10">
        <v>41477</v>
      </c>
      <c r="B14872" s="11">
        <v>0.625</v>
      </c>
      <c r="C14872">
        <v>0</v>
      </c>
      <c r="D14872">
        <v>111.97</v>
      </c>
      <c r="E14872">
        <f t="shared" si="928"/>
        <v>8.1069999999999989E-2</v>
      </c>
      <c r="F14872">
        <v>81.33</v>
      </c>
      <c r="G14872">
        <v>13.5</v>
      </c>
      <c r="H14872">
        <f t="shared" si="929"/>
        <v>17.058930000000004</v>
      </c>
      <c r="I14872">
        <f t="shared" si="930"/>
        <v>0.17058930000000003</v>
      </c>
      <c r="J14872">
        <f t="shared" si="931"/>
        <v>1.550971516709037E-2</v>
      </c>
      <c r="K14872">
        <f>J14872*3600</f>
        <v>55.834974601525332</v>
      </c>
      <c r="L14872" s="13">
        <f>K14872*1000/156000</f>
        <v>0.3579165038559316</v>
      </c>
    </row>
    <row r="14873" spans="1:12" customFormat="1" hidden="1">
      <c r="A14873" s="10">
        <v>41477</v>
      </c>
      <c r="B14873" s="11">
        <v>0.62847222222222221</v>
      </c>
      <c r="C14873">
        <v>0</v>
      </c>
      <c r="D14873">
        <v>112.05</v>
      </c>
      <c r="E14873">
        <f t="shared" si="928"/>
        <v>8.1069999999999989E-2</v>
      </c>
      <c r="F14873">
        <v>81.290000000000006</v>
      </c>
      <c r="G14873">
        <v>13.5</v>
      </c>
      <c r="H14873">
        <f t="shared" si="929"/>
        <v>17.178929999999994</v>
      </c>
      <c r="I14873">
        <f t="shared" si="930"/>
        <v>0.17178929999999995</v>
      </c>
      <c r="J14873">
        <f t="shared" si="931"/>
        <v>1.5783911220843962E-2</v>
      </c>
      <c r="L14873">
        <v>56.822080395038263</v>
      </c>
    </row>
    <row r="14874" spans="1:12" customFormat="1" hidden="1">
      <c r="A14874" s="10">
        <v>41477</v>
      </c>
      <c r="B14874" s="11">
        <v>0.63194444444444442</v>
      </c>
      <c r="C14874">
        <v>0</v>
      </c>
      <c r="D14874">
        <v>112.06</v>
      </c>
      <c r="E14874">
        <f t="shared" si="928"/>
        <v>8.1069999999999989E-2</v>
      </c>
      <c r="F14874">
        <v>81.17</v>
      </c>
      <c r="G14874">
        <v>13.5</v>
      </c>
      <c r="H14874">
        <f t="shared" si="929"/>
        <v>17.308930000000004</v>
      </c>
      <c r="I14874">
        <f t="shared" si="930"/>
        <v>0.17308930000000003</v>
      </c>
      <c r="J14874">
        <f t="shared" si="931"/>
        <v>1.6084216428544001E-2</v>
      </c>
      <c r="L14874">
        <v>57.903179142758404</v>
      </c>
    </row>
    <row r="14875" spans="1:12" customFormat="1" hidden="1">
      <c r="A14875" s="10">
        <v>41477</v>
      </c>
      <c r="B14875" s="11">
        <v>0.63541666666666663</v>
      </c>
      <c r="C14875">
        <v>0</v>
      </c>
      <c r="D14875">
        <v>112</v>
      </c>
      <c r="E14875">
        <f t="shared" si="928"/>
        <v>8.1069999999999989E-2</v>
      </c>
      <c r="F14875">
        <v>81.19</v>
      </c>
      <c r="G14875">
        <v>13.5</v>
      </c>
      <c r="H14875">
        <f t="shared" si="929"/>
        <v>17.228930000000005</v>
      </c>
      <c r="I14875">
        <f t="shared" si="930"/>
        <v>0.17228930000000006</v>
      </c>
      <c r="J14875">
        <f t="shared" si="931"/>
        <v>1.5899011395394548E-2</v>
      </c>
      <c r="L14875">
        <v>57.236441023420376</v>
      </c>
    </row>
    <row r="14876" spans="1:12" customFormat="1" hidden="1">
      <c r="A14876" s="10">
        <v>41477</v>
      </c>
      <c r="B14876" s="11">
        <v>0.63888888888888895</v>
      </c>
      <c r="C14876">
        <v>0</v>
      </c>
      <c r="D14876">
        <v>112.1</v>
      </c>
      <c r="E14876">
        <f t="shared" si="928"/>
        <v>8.1069999999999989E-2</v>
      </c>
      <c r="F14876">
        <v>81.22</v>
      </c>
      <c r="G14876">
        <v>13.5</v>
      </c>
      <c r="H14876">
        <f t="shared" si="929"/>
        <v>17.298929999999999</v>
      </c>
      <c r="I14876">
        <f t="shared" si="930"/>
        <v>0.17298929999999998</v>
      </c>
      <c r="J14876">
        <f t="shared" si="931"/>
        <v>1.6060995397881011E-2</v>
      </c>
      <c r="L14876">
        <v>57.819583432371637</v>
      </c>
    </row>
    <row r="14877" spans="1:12" customFormat="1" hidden="1">
      <c r="A14877" s="10">
        <v>41477</v>
      </c>
      <c r="B14877" s="11">
        <v>0.64236111111111105</v>
      </c>
      <c r="C14877">
        <v>0</v>
      </c>
      <c r="D14877">
        <v>112.23</v>
      </c>
      <c r="E14877">
        <f t="shared" si="928"/>
        <v>8.1069999999999989E-2</v>
      </c>
      <c r="F14877">
        <v>81.209999999999994</v>
      </c>
      <c r="G14877">
        <v>13.5</v>
      </c>
      <c r="H14877">
        <f t="shared" si="929"/>
        <v>17.438930000000013</v>
      </c>
      <c r="I14877">
        <f t="shared" si="930"/>
        <v>0.17438930000000014</v>
      </c>
      <c r="J14877">
        <f t="shared" si="931"/>
        <v>1.6387923970102889E-2</v>
      </c>
      <c r="L14877">
        <v>58.996526292370397</v>
      </c>
    </row>
    <row r="14878" spans="1:12" customFormat="1" hidden="1">
      <c r="A14878" s="10">
        <v>41477</v>
      </c>
      <c r="B14878" s="11">
        <v>0.64583333333333337</v>
      </c>
      <c r="C14878">
        <v>0</v>
      </c>
      <c r="D14878">
        <v>112.28</v>
      </c>
      <c r="E14878">
        <f t="shared" si="928"/>
        <v>8.1069999999999989E-2</v>
      </c>
      <c r="F14878">
        <v>81.17</v>
      </c>
      <c r="G14878">
        <v>13.5</v>
      </c>
      <c r="H14878">
        <f t="shared" si="929"/>
        <v>17.528930000000003</v>
      </c>
      <c r="I14878">
        <f t="shared" si="930"/>
        <v>0.17528930000000004</v>
      </c>
      <c r="J14878">
        <f t="shared" si="931"/>
        <v>1.6600182826822844E-2</v>
      </c>
      <c r="K14878">
        <f>J14878*3600</f>
        <v>59.760658176562238</v>
      </c>
      <c r="L14878" s="1">
        <v>59.760658176562238</v>
      </c>
    </row>
    <row r="14879" spans="1:12" customFormat="1" hidden="1">
      <c r="A14879" s="10">
        <v>41477</v>
      </c>
      <c r="B14879" s="11">
        <v>0.64930555555555558</v>
      </c>
      <c r="C14879">
        <v>0</v>
      </c>
      <c r="D14879">
        <v>112.26</v>
      </c>
      <c r="E14879">
        <f t="shared" si="928"/>
        <v>8.1069999999999989E-2</v>
      </c>
      <c r="F14879">
        <v>81.09</v>
      </c>
      <c r="G14879">
        <v>13.5</v>
      </c>
      <c r="H14879">
        <f t="shared" si="929"/>
        <v>17.588930000000005</v>
      </c>
      <c r="I14879">
        <f t="shared" si="930"/>
        <v>0.17588930000000005</v>
      </c>
      <c r="J14879">
        <f t="shared" si="931"/>
        <v>1.6742600158022779E-2</v>
      </c>
      <c r="L14879">
        <v>60.273360568882005</v>
      </c>
    </row>
    <row r="14880" spans="1:12" customFormat="1" hidden="1">
      <c r="A14880" s="10">
        <v>41477</v>
      </c>
      <c r="B14880" s="11">
        <v>0.65277777777777779</v>
      </c>
      <c r="C14880">
        <v>0</v>
      </c>
      <c r="D14880">
        <v>112.1</v>
      </c>
      <c r="E14880">
        <f t="shared" si="928"/>
        <v>8.1069999999999989E-2</v>
      </c>
      <c r="F14880">
        <v>81.08</v>
      </c>
      <c r="G14880">
        <v>13.5</v>
      </c>
      <c r="H14880">
        <f t="shared" si="929"/>
        <v>17.438929999999999</v>
      </c>
      <c r="I14880">
        <f t="shared" si="930"/>
        <v>0.1743893</v>
      </c>
      <c r="J14880">
        <f t="shared" si="931"/>
        <v>1.6387923970102872E-2</v>
      </c>
      <c r="L14880">
        <v>58.996526292370341</v>
      </c>
    </row>
    <row r="14881" spans="1:12" customFormat="1" hidden="1">
      <c r="A14881" s="10">
        <v>41477</v>
      </c>
      <c r="B14881" s="11">
        <v>0.65625</v>
      </c>
      <c r="C14881">
        <v>0</v>
      </c>
      <c r="D14881">
        <v>112.13</v>
      </c>
      <c r="E14881">
        <f t="shared" si="928"/>
        <v>8.1069999999999989E-2</v>
      </c>
      <c r="F14881">
        <v>81.12</v>
      </c>
      <c r="G14881">
        <v>13.5</v>
      </c>
      <c r="H14881">
        <f t="shared" si="929"/>
        <v>17.428929999999994</v>
      </c>
      <c r="I14881">
        <f t="shared" si="930"/>
        <v>0.17428929999999995</v>
      </c>
      <c r="J14881">
        <f t="shared" si="931"/>
        <v>1.6364440768076867E-2</v>
      </c>
      <c r="L14881">
        <v>58.911986765076719</v>
      </c>
    </row>
    <row r="14882" spans="1:12" customFormat="1" hidden="1">
      <c r="A14882" s="10">
        <v>41477</v>
      </c>
      <c r="B14882" s="11">
        <v>0.65972222222222221</v>
      </c>
      <c r="C14882">
        <v>0</v>
      </c>
      <c r="D14882">
        <v>112.33</v>
      </c>
      <c r="E14882">
        <f t="shared" si="928"/>
        <v>8.1069999999999989E-2</v>
      </c>
      <c r="F14882">
        <v>81.180000000000007</v>
      </c>
      <c r="G14882">
        <v>13.5</v>
      </c>
      <c r="H14882">
        <f t="shared" si="929"/>
        <v>17.568929999999995</v>
      </c>
      <c r="I14882">
        <f t="shared" si="930"/>
        <v>0.17568929999999994</v>
      </c>
      <c r="J14882">
        <f t="shared" si="931"/>
        <v>1.669504659841984E-2</v>
      </c>
      <c r="L14882">
        <v>60.102167754311424</v>
      </c>
    </row>
    <row r="14883" spans="1:12" customFormat="1" hidden="1">
      <c r="A14883" s="10">
        <v>41477</v>
      </c>
      <c r="B14883" s="11">
        <v>0.66319444444444442</v>
      </c>
      <c r="C14883">
        <v>0</v>
      </c>
      <c r="D14883">
        <v>112.34</v>
      </c>
      <c r="E14883">
        <f t="shared" si="928"/>
        <v>8.1069999999999989E-2</v>
      </c>
      <c r="F14883">
        <v>81.16</v>
      </c>
      <c r="G14883">
        <v>13.5</v>
      </c>
      <c r="H14883">
        <f t="shared" si="929"/>
        <v>17.59893000000001</v>
      </c>
      <c r="I14883">
        <f t="shared" si="930"/>
        <v>0.1759893000000001</v>
      </c>
      <c r="J14883">
        <f t="shared" si="931"/>
        <v>1.676640737647718E-2</v>
      </c>
      <c r="L14883">
        <v>60.359066555317845</v>
      </c>
    </row>
    <row r="14884" spans="1:12" customFormat="1">
      <c r="A14884" s="10">
        <v>41477</v>
      </c>
      <c r="B14884" s="11">
        <v>0.66666666666666663</v>
      </c>
      <c r="C14884">
        <v>0</v>
      </c>
      <c r="D14884">
        <v>112.14</v>
      </c>
      <c r="E14884">
        <f t="shared" si="928"/>
        <v>8.1069999999999989E-2</v>
      </c>
      <c r="F14884">
        <v>81.069999999999993</v>
      </c>
      <c r="G14884">
        <v>13.5</v>
      </c>
      <c r="H14884">
        <f t="shared" si="929"/>
        <v>17.488930000000011</v>
      </c>
      <c r="I14884">
        <f t="shared" si="930"/>
        <v>0.17488930000000011</v>
      </c>
      <c r="J14884">
        <f t="shared" si="931"/>
        <v>1.6505643210626017E-2</v>
      </c>
      <c r="K14884">
        <f>J14884*3600</f>
        <v>59.420315558253662</v>
      </c>
      <c r="L14884" s="13">
        <f>K14884*1000/156000</f>
        <v>0.38089945870675423</v>
      </c>
    </row>
    <row r="14885" spans="1:12" customFormat="1" hidden="1">
      <c r="A14885" s="10">
        <v>41477</v>
      </c>
      <c r="B14885" s="11">
        <v>0.67013888888888884</v>
      </c>
      <c r="C14885">
        <v>0</v>
      </c>
      <c r="D14885">
        <v>112.47</v>
      </c>
      <c r="E14885">
        <f t="shared" si="928"/>
        <v>8.1069999999999989E-2</v>
      </c>
      <c r="F14885">
        <v>81.02</v>
      </c>
      <c r="G14885">
        <v>13.5</v>
      </c>
      <c r="H14885">
        <f t="shared" si="929"/>
        <v>17.868930000000006</v>
      </c>
      <c r="I14885">
        <f t="shared" si="930"/>
        <v>0.17868930000000005</v>
      </c>
      <c r="J14885">
        <f t="shared" si="931"/>
        <v>1.7416894580724131E-2</v>
      </c>
      <c r="L14885">
        <v>62.700820490606873</v>
      </c>
    </row>
    <row r="14886" spans="1:12" customFormat="1" hidden="1">
      <c r="A14886" s="10">
        <v>41477</v>
      </c>
      <c r="B14886" s="11">
        <v>0.67361111111111116</v>
      </c>
      <c r="C14886">
        <v>0</v>
      </c>
      <c r="D14886">
        <v>112.25</v>
      </c>
      <c r="E14886">
        <f t="shared" si="928"/>
        <v>8.1069999999999989E-2</v>
      </c>
      <c r="F14886">
        <v>80.89</v>
      </c>
      <c r="G14886">
        <v>13.5</v>
      </c>
      <c r="H14886">
        <f t="shared" si="929"/>
        <v>17.778930000000003</v>
      </c>
      <c r="I14886">
        <f t="shared" si="930"/>
        <v>0.17778930000000004</v>
      </c>
      <c r="J14886">
        <f t="shared" si="931"/>
        <v>1.7198414211861229E-2</v>
      </c>
      <c r="L14886">
        <v>61.914291162700422</v>
      </c>
    </row>
    <row r="14887" spans="1:12" customFormat="1" hidden="1">
      <c r="A14887" s="10">
        <v>41477</v>
      </c>
      <c r="B14887" s="11">
        <v>0.67708333333333337</v>
      </c>
      <c r="C14887">
        <v>0</v>
      </c>
      <c r="D14887">
        <v>112.11</v>
      </c>
      <c r="E14887">
        <f t="shared" si="928"/>
        <v>8.1069999999999989E-2</v>
      </c>
      <c r="F14887">
        <v>80.88</v>
      </c>
      <c r="G14887">
        <v>13.5</v>
      </c>
      <c r="H14887">
        <f t="shared" si="929"/>
        <v>17.648930000000007</v>
      </c>
      <c r="I14887">
        <f t="shared" si="930"/>
        <v>0.17648930000000007</v>
      </c>
      <c r="J14887">
        <f t="shared" si="931"/>
        <v>1.6885748085959086E-2</v>
      </c>
      <c r="L14887">
        <v>60.788693109452709</v>
      </c>
    </row>
    <row r="14888" spans="1:12" customFormat="1" hidden="1">
      <c r="A14888" s="10">
        <v>41477</v>
      </c>
      <c r="B14888" s="11">
        <v>0.68055555555555547</v>
      </c>
      <c r="C14888">
        <v>0</v>
      </c>
      <c r="D14888">
        <v>112.17</v>
      </c>
      <c r="E14888">
        <f t="shared" si="928"/>
        <v>8.1069999999999989E-2</v>
      </c>
      <c r="F14888">
        <v>80.89</v>
      </c>
      <c r="G14888">
        <v>13.5</v>
      </c>
      <c r="H14888">
        <f t="shared" si="929"/>
        <v>17.698930000000004</v>
      </c>
      <c r="I14888">
        <f t="shared" si="930"/>
        <v>0.17698930000000004</v>
      </c>
      <c r="J14888">
        <f t="shared" si="931"/>
        <v>1.7005597018947702E-2</v>
      </c>
      <c r="L14888">
        <v>61.220149268211728</v>
      </c>
    </row>
    <row r="14889" spans="1:12" customFormat="1" hidden="1">
      <c r="A14889" s="10">
        <v>41477</v>
      </c>
      <c r="B14889" s="11">
        <v>0.68402777777777779</v>
      </c>
      <c r="C14889">
        <v>0</v>
      </c>
      <c r="D14889">
        <v>112.13</v>
      </c>
      <c r="E14889">
        <f t="shared" si="928"/>
        <v>8.1069999999999989E-2</v>
      </c>
      <c r="F14889">
        <v>80.83</v>
      </c>
      <c r="G14889">
        <v>13.5</v>
      </c>
      <c r="H14889">
        <f t="shared" si="929"/>
        <v>17.71893</v>
      </c>
      <c r="I14889">
        <f t="shared" si="930"/>
        <v>0.17718929999999999</v>
      </c>
      <c r="J14889">
        <f t="shared" si="931"/>
        <v>1.7053679055904391E-2</v>
      </c>
      <c r="L14889">
        <v>61.393244601255809</v>
      </c>
    </row>
    <row r="14890" spans="1:12" customFormat="1" hidden="1">
      <c r="A14890" s="10">
        <v>41477</v>
      </c>
      <c r="B14890" s="11">
        <v>0.6875</v>
      </c>
      <c r="C14890">
        <v>0</v>
      </c>
      <c r="D14890">
        <v>112.03</v>
      </c>
      <c r="E14890">
        <f t="shared" si="928"/>
        <v>8.1069999999999989E-2</v>
      </c>
      <c r="F14890">
        <v>80.88</v>
      </c>
      <c r="G14890">
        <v>13.5</v>
      </c>
      <c r="H14890">
        <f t="shared" si="929"/>
        <v>17.568930000000009</v>
      </c>
      <c r="I14890">
        <f t="shared" si="930"/>
        <v>0.17568930000000008</v>
      </c>
      <c r="J14890">
        <f t="shared" si="931"/>
        <v>1.6695046598419867E-2</v>
      </c>
      <c r="K14890">
        <f>J14890*3600</f>
        <v>60.102167754311523</v>
      </c>
      <c r="L14890" s="1">
        <v>60.102167754311523</v>
      </c>
    </row>
    <row r="14891" spans="1:12" customFormat="1" hidden="1">
      <c r="A14891" s="10">
        <v>41477</v>
      </c>
      <c r="B14891" s="11">
        <v>0.69097222222222221</v>
      </c>
      <c r="C14891">
        <v>0</v>
      </c>
      <c r="D14891">
        <v>112.07</v>
      </c>
      <c r="E14891">
        <f t="shared" si="928"/>
        <v>8.1069999999999989E-2</v>
      </c>
      <c r="F14891">
        <v>80.77</v>
      </c>
      <c r="G14891">
        <v>13.5</v>
      </c>
      <c r="H14891">
        <f t="shared" si="929"/>
        <v>17.71893</v>
      </c>
      <c r="I14891">
        <f t="shared" si="930"/>
        <v>0.17718929999999999</v>
      </c>
      <c r="J14891">
        <f t="shared" si="931"/>
        <v>1.7053679055904391E-2</v>
      </c>
      <c r="L14891">
        <v>61.393244601255809</v>
      </c>
    </row>
    <row r="14892" spans="1:12" customFormat="1" hidden="1">
      <c r="A14892" s="10">
        <v>41477</v>
      </c>
      <c r="B14892" s="11">
        <v>0.69444444444444453</v>
      </c>
      <c r="C14892">
        <v>0</v>
      </c>
      <c r="D14892">
        <v>111.95</v>
      </c>
      <c r="E14892">
        <f t="shared" si="928"/>
        <v>8.1069999999999989E-2</v>
      </c>
      <c r="F14892">
        <v>80.78</v>
      </c>
      <c r="G14892">
        <v>13.5</v>
      </c>
      <c r="H14892">
        <f t="shared" si="929"/>
        <v>17.588930000000005</v>
      </c>
      <c r="I14892">
        <f t="shared" si="930"/>
        <v>0.17588930000000005</v>
      </c>
      <c r="J14892">
        <f t="shared" si="931"/>
        <v>1.6742600158022779E-2</v>
      </c>
      <c r="L14892">
        <v>60.273360568882005</v>
      </c>
    </row>
    <row r="14893" spans="1:12" customFormat="1" hidden="1">
      <c r="A14893" s="10">
        <v>41477</v>
      </c>
      <c r="B14893" s="11">
        <v>0.69791666666666663</v>
      </c>
      <c r="C14893">
        <v>0</v>
      </c>
      <c r="D14893">
        <v>112.15</v>
      </c>
      <c r="E14893">
        <f t="shared" si="928"/>
        <v>8.1069999999999989E-2</v>
      </c>
      <c r="F14893">
        <v>80.83</v>
      </c>
      <c r="G14893">
        <v>13.5</v>
      </c>
      <c r="H14893">
        <f t="shared" si="929"/>
        <v>17.738930000000011</v>
      </c>
      <c r="I14893">
        <f t="shared" si="930"/>
        <v>0.17738930000000011</v>
      </c>
      <c r="J14893">
        <f t="shared" si="931"/>
        <v>1.7101842569733242E-2</v>
      </c>
      <c r="L14893">
        <v>61.566633251039676</v>
      </c>
    </row>
    <row r="14894" spans="1:12" customFormat="1" hidden="1">
      <c r="A14894" s="10">
        <v>41477</v>
      </c>
      <c r="B14894" s="11">
        <v>0.70138888888888884</v>
      </c>
      <c r="C14894">
        <v>0</v>
      </c>
      <c r="D14894">
        <v>112.35</v>
      </c>
      <c r="E14894">
        <f t="shared" si="928"/>
        <v>8.1069999999999989E-2</v>
      </c>
      <c r="F14894">
        <v>80.819999999999993</v>
      </c>
      <c r="G14894">
        <v>13.5</v>
      </c>
      <c r="H14894">
        <f t="shared" si="929"/>
        <v>17.948930000000004</v>
      </c>
      <c r="I14894">
        <f t="shared" si="930"/>
        <v>0.17948930000000005</v>
      </c>
      <c r="J14894">
        <f t="shared" si="931"/>
        <v>1.7612490179980473E-2</v>
      </c>
      <c r="L14894">
        <v>63.404964647929702</v>
      </c>
    </row>
    <row r="14895" spans="1:12" customFormat="1" hidden="1">
      <c r="A14895" s="10">
        <v>41477</v>
      </c>
      <c r="B14895" s="11">
        <v>0.70486111111111116</v>
      </c>
      <c r="C14895">
        <v>0</v>
      </c>
      <c r="D14895">
        <v>112.31</v>
      </c>
      <c r="E14895">
        <f t="shared" si="928"/>
        <v>8.1069999999999989E-2</v>
      </c>
      <c r="F14895">
        <v>80.81</v>
      </c>
      <c r="G14895">
        <v>13.5</v>
      </c>
      <c r="H14895">
        <f t="shared" si="929"/>
        <v>17.918930000000003</v>
      </c>
      <c r="I14895">
        <f t="shared" si="930"/>
        <v>0.17918930000000002</v>
      </c>
      <c r="J14895">
        <f t="shared" si="931"/>
        <v>1.7538988229956448E-2</v>
      </c>
      <c r="L14895">
        <v>63.140357627843215</v>
      </c>
    </row>
    <row r="14896" spans="1:12" customFormat="1">
      <c r="A14896" s="10">
        <v>41477</v>
      </c>
      <c r="B14896" s="11">
        <v>0.70833333333333337</v>
      </c>
      <c r="C14896">
        <v>0</v>
      </c>
      <c r="D14896">
        <v>112.29</v>
      </c>
      <c r="E14896">
        <f t="shared" si="928"/>
        <v>8.1069999999999989E-2</v>
      </c>
      <c r="F14896">
        <v>80.790000000000006</v>
      </c>
      <c r="G14896">
        <v>13.5</v>
      </c>
      <c r="H14896">
        <f t="shared" si="929"/>
        <v>17.918930000000003</v>
      </c>
      <c r="I14896">
        <f t="shared" si="930"/>
        <v>0.17918930000000002</v>
      </c>
      <c r="J14896">
        <f t="shared" si="931"/>
        <v>1.7538988229956448E-2</v>
      </c>
      <c r="K14896">
        <f>J14896*3600</f>
        <v>63.140357627843215</v>
      </c>
      <c r="L14896" s="13">
        <f>K14896*1000/156000</f>
        <v>0.40474588222976421</v>
      </c>
    </row>
    <row r="14897" spans="1:12" customFormat="1" hidden="1">
      <c r="A14897" s="10">
        <v>41477</v>
      </c>
      <c r="B14897" s="11">
        <v>0.71180555555555547</v>
      </c>
      <c r="C14897">
        <v>0</v>
      </c>
      <c r="D14897">
        <v>112.26</v>
      </c>
      <c r="E14897">
        <f t="shared" si="928"/>
        <v>8.1069999999999989E-2</v>
      </c>
      <c r="F14897">
        <v>80.760000000000005</v>
      </c>
      <c r="G14897">
        <v>13.5</v>
      </c>
      <c r="H14897">
        <f t="shared" si="929"/>
        <v>17.918930000000003</v>
      </c>
      <c r="I14897">
        <f t="shared" si="930"/>
        <v>0.17918930000000002</v>
      </c>
      <c r="J14897">
        <f t="shared" si="931"/>
        <v>1.7538988229956448E-2</v>
      </c>
      <c r="L14897">
        <v>63.140357627843215</v>
      </c>
    </row>
    <row r="14898" spans="1:12" customFormat="1" hidden="1">
      <c r="A14898" s="10">
        <v>41477</v>
      </c>
      <c r="B14898" s="11">
        <v>0.71527777777777779</v>
      </c>
      <c r="C14898">
        <v>0</v>
      </c>
      <c r="D14898">
        <v>112.52</v>
      </c>
      <c r="E14898">
        <f t="shared" si="928"/>
        <v>8.1069999999999989E-2</v>
      </c>
      <c r="F14898">
        <v>80.83</v>
      </c>
      <c r="G14898">
        <v>13.5</v>
      </c>
      <c r="H14898">
        <f t="shared" si="929"/>
        <v>18.108930000000001</v>
      </c>
      <c r="I14898">
        <f t="shared" si="930"/>
        <v>0.18108930000000001</v>
      </c>
      <c r="J14898">
        <f t="shared" si="931"/>
        <v>1.800762048832619E-2</v>
      </c>
      <c r="L14898">
        <v>64.827433757974291</v>
      </c>
    </row>
    <row r="14899" spans="1:12" customFormat="1" hidden="1">
      <c r="A14899" s="10">
        <v>41477</v>
      </c>
      <c r="B14899" s="11">
        <v>0.71875</v>
      </c>
      <c r="C14899">
        <v>0</v>
      </c>
      <c r="D14899">
        <v>112.49</v>
      </c>
      <c r="E14899">
        <f t="shared" si="928"/>
        <v>8.1069999999999989E-2</v>
      </c>
      <c r="F14899">
        <v>80.790000000000006</v>
      </c>
      <c r="G14899">
        <v>13.5</v>
      </c>
      <c r="H14899">
        <f t="shared" si="929"/>
        <v>18.118929999999992</v>
      </c>
      <c r="I14899">
        <f t="shared" si="930"/>
        <v>0.18118929999999991</v>
      </c>
      <c r="J14899">
        <f t="shared" si="931"/>
        <v>1.8032490924095017E-2</v>
      </c>
      <c r="L14899">
        <v>64.916967326742068</v>
      </c>
    </row>
    <row r="14900" spans="1:12" customFormat="1" hidden="1">
      <c r="A14900" s="10">
        <v>41477</v>
      </c>
      <c r="B14900" s="11">
        <v>0.72222222222222221</v>
      </c>
      <c r="C14900">
        <v>0</v>
      </c>
      <c r="D14900">
        <v>112.37</v>
      </c>
      <c r="E14900">
        <f t="shared" si="928"/>
        <v>8.1069999999999989E-2</v>
      </c>
      <c r="F14900">
        <v>80.7</v>
      </c>
      <c r="G14900">
        <v>13.5</v>
      </c>
      <c r="H14900">
        <f t="shared" si="929"/>
        <v>18.088930000000005</v>
      </c>
      <c r="I14900">
        <f t="shared" si="930"/>
        <v>0.18088930000000006</v>
      </c>
      <c r="J14900">
        <f t="shared" si="931"/>
        <v>1.7957941387597768E-2</v>
      </c>
      <c r="L14900">
        <v>64.648588995351972</v>
      </c>
    </row>
    <row r="14901" spans="1:12" customFormat="1" hidden="1">
      <c r="A14901" s="10">
        <v>41477</v>
      </c>
      <c r="B14901" s="11">
        <v>0.72569444444444453</v>
      </c>
      <c r="C14901">
        <v>0</v>
      </c>
      <c r="D14901">
        <v>112.53</v>
      </c>
      <c r="E14901">
        <f t="shared" si="928"/>
        <v>8.1069999999999989E-2</v>
      </c>
      <c r="F14901">
        <v>80.63</v>
      </c>
      <c r="G14901">
        <v>13.5</v>
      </c>
      <c r="H14901">
        <f t="shared" si="929"/>
        <v>18.318930000000009</v>
      </c>
      <c r="I14901">
        <f t="shared" si="930"/>
        <v>0.18318930000000008</v>
      </c>
      <c r="J14901">
        <f t="shared" si="931"/>
        <v>1.8534232737405461E-2</v>
      </c>
      <c r="L14901">
        <v>66.723237854659658</v>
      </c>
    </row>
    <row r="14902" spans="1:12" customFormat="1" hidden="1">
      <c r="A14902" s="10">
        <v>41477</v>
      </c>
      <c r="B14902" s="11">
        <v>0.72916666666666663</v>
      </c>
      <c r="C14902">
        <v>0</v>
      </c>
      <c r="D14902">
        <v>112.36</v>
      </c>
      <c r="E14902">
        <f t="shared" si="928"/>
        <v>8.1069999999999989E-2</v>
      </c>
      <c r="F14902">
        <v>80.58</v>
      </c>
      <c r="G14902">
        <v>13.5</v>
      </c>
      <c r="H14902">
        <f t="shared" si="929"/>
        <v>18.198930000000004</v>
      </c>
      <c r="I14902">
        <f t="shared" si="930"/>
        <v>0.18198930000000005</v>
      </c>
      <c r="J14902">
        <f t="shared" si="931"/>
        <v>1.8232196410047564E-2</v>
      </c>
      <c r="K14902">
        <f>J14902*3600</f>
        <v>65.635907076171236</v>
      </c>
      <c r="L14902" s="1">
        <v>65.635907076171236</v>
      </c>
    </row>
    <row r="14903" spans="1:12" customFormat="1" hidden="1">
      <c r="A14903" s="10">
        <v>41477</v>
      </c>
      <c r="B14903" s="11">
        <v>0.73263888888888884</v>
      </c>
      <c r="C14903">
        <v>0</v>
      </c>
      <c r="D14903">
        <v>112.43</v>
      </c>
      <c r="E14903">
        <f t="shared" si="928"/>
        <v>8.1069999999999989E-2</v>
      </c>
      <c r="F14903">
        <v>80.55</v>
      </c>
      <c r="G14903">
        <v>13.5</v>
      </c>
      <c r="H14903">
        <f t="shared" si="929"/>
        <v>18.298930000000013</v>
      </c>
      <c r="I14903">
        <f t="shared" si="930"/>
        <v>0.18298930000000013</v>
      </c>
      <c r="J14903">
        <f t="shared" si="931"/>
        <v>1.8483686501342585E-2</v>
      </c>
      <c r="L14903">
        <v>66.54127140483331</v>
      </c>
    </row>
    <row r="14904" spans="1:12" customFormat="1" hidden="1">
      <c r="A14904" s="10">
        <v>41477</v>
      </c>
      <c r="B14904" s="11">
        <v>0.73611111111111116</v>
      </c>
      <c r="C14904">
        <v>0</v>
      </c>
      <c r="D14904">
        <v>112.27</v>
      </c>
      <c r="E14904">
        <f t="shared" si="928"/>
        <v>8.1069999999999989E-2</v>
      </c>
      <c r="F14904">
        <v>80.459999999999994</v>
      </c>
      <c r="G14904">
        <v>13.5</v>
      </c>
      <c r="H14904">
        <f t="shared" si="929"/>
        <v>18.228930000000005</v>
      </c>
      <c r="I14904">
        <f t="shared" si="930"/>
        <v>0.18228930000000004</v>
      </c>
      <c r="J14904">
        <f t="shared" si="931"/>
        <v>1.8307426425205976E-2</v>
      </c>
      <c r="L14904">
        <v>65.906735130741509</v>
      </c>
    </row>
    <row r="14905" spans="1:12" customFormat="1" hidden="1">
      <c r="A14905" s="10">
        <v>41477</v>
      </c>
      <c r="B14905" s="11">
        <v>0.73958333333333337</v>
      </c>
      <c r="C14905">
        <v>0</v>
      </c>
      <c r="D14905">
        <v>112.43</v>
      </c>
      <c r="E14905">
        <f t="shared" si="928"/>
        <v>8.1069999999999989E-2</v>
      </c>
      <c r="F14905">
        <v>80.48</v>
      </c>
      <c r="G14905">
        <v>13.5</v>
      </c>
      <c r="H14905">
        <f t="shared" si="929"/>
        <v>18.368930000000006</v>
      </c>
      <c r="I14905">
        <f t="shared" si="930"/>
        <v>0.18368930000000006</v>
      </c>
      <c r="J14905">
        <f t="shared" si="931"/>
        <v>1.8660960872789824E-2</v>
      </c>
      <c r="L14905">
        <v>67.17945914204337</v>
      </c>
    </row>
    <row r="14906" spans="1:12" customFormat="1" hidden="1">
      <c r="A14906" s="10">
        <v>41477</v>
      </c>
      <c r="B14906" s="11">
        <v>0.74305555555555547</v>
      </c>
      <c r="C14906">
        <v>0</v>
      </c>
      <c r="D14906">
        <v>112.39</v>
      </c>
      <c r="E14906">
        <f t="shared" si="928"/>
        <v>8.1069999999999989E-2</v>
      </c>
      <c r="F14906">
        <v>80.459999999999994</v>
      </c>
      <c r="G14906">
        <v>13.5</v>
      </c>
      <c r="H14906">
        <f t="shared" si="929"/>
        <v>18.34893000000001</v>
      </c>
      <c r="I14906">
        <f t="shared" si="930"/>
        <v>0.18348930000000011</v>
      </c>
      <c r="J14906">
        <f t="shared" si="931"/>
        <v>1.86102074397725E-2</v>
      </c>
      <c r="L14906">
        <v>66.996746783180996</v>
      </c>
    </row>
    <row r="14907" spans="1:12" customFormat="1" hidden="1">
      <c r="A14907" s="10">
        <v>41477</v>
      </c>
      <c r="B14907" s="11">
        <v>0.74652777777777779</v>
      </c>
      <c r="C14907">
        <v>0</v>
      </c>
      <c r="D14907">
        <v>112.36</v>
      </c>
      <c r="E14907">
        <f t="shared" si="928"/>
        <v>8.1069999999999989E-2</v>
      </c>
      <c r="F14907">
        <v>80.349999999999994</v>
      </c>
      <c r="G14907">
        <v>13.5</v>
      </c>
      <c r="H14907">
        <f t="shared" si="929"/>
        <v>18.428930000000008</v>
      </c>
      <c r="I14907">
        <f t="shared" si="930"/>
        <v>0.18428930000000007</v>
      </c>
      <c r="J14907">
        <f t="shared" si="931"/>
        <v>1.8813719099567125E-2</v>
      </c>
      <c r="L14907">
        <v>67.729388758441644</v>
      </c>
    </row>
    <row r="14908" spans="1:12" customFormat="1">
      <c r="A14908" s="10">
        <v>41477</v>
      </c>
      <c r="B14908" s="11">
        <v>0.75</v>
      </c>
      <c r="C14908">
        <v>0</v>
      </c>
      <c r="D14908">
        <v>112.29</v>
      </c>
      <c r="E14908">
        <f t="shared" si="928"/>
        <v>8.1069999999999989E-2</v>
      </c>
      <c r="F14908">
        <v>80.239999999999995</v>
      </c>
      <c r="G14908">
        <v>13.5</v>
      </c>
      <c r="H14908">
        <f t="shared" si="929"/>
        <v>18.468930000000015</v>
      </c>
      <c r="I14908">
        <f t="shared" si="930"/>
        <v>0.18468930000000014</v>
      </c>
      <c r="J14908">
        <f t="shared" si="931"/>
        <v>1.8915973308380858E-2</v>
      </c>
      <c r="K14908">
        <f>J14908*3600</f>
        <v>68.097503910171085</v>
      </c>
      <c r="L14908" s="13">
        <f>K14908*1000/156000</f>
        <v>0.43652246096263519</v>
      </c>
    </row>
    <row r="14909" spans="1:12" customFormat="1" hidden="1">
      <c r="A14909" s="10">
        <v>41477</v>
      </c>
      <c r="B14909" s="11">
        <v>0.75347222222222221</v>
      </c>
      <c r="C14909">
        <v>0</v>
      </c>
      <c r="D14909">
        <v>112.34</v>
      </c>
      <c r="E14909">
        <f t="shared" si="928"/>
        <v>8.1069999999999989E-2</v>
      </c>
      <c r="F14909">
        <v>80.27</v>
      </c>
      <c r="G14909">
        <v>13.5</v>
      </c>
      <c r="H14909">
        <f t="shared" si="929"/>
        <v>18.488930000000011</v>
      </c>
      <c r="I14909">
        <f t="shared" si="930"/>
        <v>0.18488930000000012</v>
      </c>
      <c r="J14909">
        <f t="shared" si="931"/>
        <v>1.8967225165305166E-2</v>
      </c>
      <c r="L14909">
        <v>68.282010595098598</v>
      </c>
    </row>
    <row r="14910" spans="1:12" customFormat="1" hidden="1">
      <c r="A14910" s="10">
        <v>41477</v>
      </c>
      <c r="B14910" s="11">
        <v>0.75694444444444453</v>
      </c>
      <c r="C14910">
        <v>0</v>
      </c>
      <c r="D14910">
        <v>112.52</v>
      </c>
      <c r="E14910">
        <f t="shared" si="928"/>
        <v>8.1069999999999989E-2</v>
      </c>
      <c r="F14910">
        <v>80.400000000000006</v>
      </c>
      <c r="G14910">
        <v>13.5</v>
      </c>
      <c r="H14910">
        <f t="shared" si="929"/>
        <v>18.538929999999993</v>
      </c>
      <c r="I14910">
        <f t="shared" si="930"/>
        <v>0.18538929999999992</v>
      </c>
      <c r="J14910">
        <f t="shared" si="931"/>
        <v>1.9095719030258411E-2</v>
      </c>
      <c r="L14910">
        <v>68.744588508930278</v>
      </c>
    </row>
    <row r="14911" spans="1:12" customFormat="1" hidden="1">
      <c r="A14911" s="10">
        <v>41477</v>
      </c>
      <c r="B14911" s="11">
        <v>0.76041666666666663</v>
      </c>
      <c r="C14911">
        <v>0</v>
      </c>
      <c r="D14911">
        <v>112.58</v>
      </c>
      <c r="E14911">
        <f t="shared" si="928"/>
        <v>8.1069999999999989E-2</v>
      </c>
      <c r="F14911">
        <v>80.42</v>
      </c>
      <c r="G14911">
        <v>13.5</v>
      </c>
      <c r="H14911">
        <f t="shared" si="929"/>
        <v>18.57893</v>
      </c>
      <c r="I14911">
        <f t="shared" si="930"/>
        <v>0.18578929999999999</v>
      </c>
      <c r="J14911">
        <f t="shared" si="931"/>
        <v>1.9198889122299893E-2</v>
      </c>
      <c r="L14911">
        <v>69.116000840279611</v>
      </c>
    </row>
    <row r="14912" spans="1:12" customFormat="1" hidden="1">
      <c r="A14912" s="10">
        <v>41477</v>
      </c>
      <c r="B14912" s="11">
        <v>0.76388888888888884</v>
      </c>
      <c r="C14912">
        <v>0</v>
      </c>
      <c r="D14912">
        <v>112.67</v>
      </c>
      <c r="E14912">
        <f t="shared" si="928"/>
        <v>8.1069999999999989E-2</v>
      </c>
      <c r="F14912">
        <v>80.430000000000007</v>
      </c>
      <c r="G14912">
        <v>13.5</v>
      </c>
      <c r="H14912">
        <f t="shared" si="929"/>
        <v>18.658929999999998</v>
      </c>
      <c r="I14912">
        <f t="shared" si="930"/>
        <v>0.18658929999999999</v>
      </c>
      <c r="J14912">
        <f t="shared" si="931"/>
        <v>1.9406230833915232E-2</v>
      </c>
      <c r="L14912">
        <v>69.862431002094837</v>
      </c>
    </row>
    <row r="14913" spans="1:12" customFormat="1" hidden="1">
      <c r="A14913" s="10">
        <v>41477</v>
      </c>
      <c r="B14913" s="11">
        <v>0.76736111111111116</v>
      </c>
      <c r="C14913">
        <v>0</v>
      </c>
      <c r="D14913">
        <v>112.74</v>
      </c>
      <c r="E14913">
        <f t="shared" si="928"/>
        <v>8.1069999999999989E-2</v>
      </c>
      <c r="F14913">
        <v>80.47</v>
      </c>
      <c r="G14913">
        <v>13.5</v>
      </c>
      <c r="H14913">
        <f t="shared" si="929"/>
        <v>18.688929999999999</v>
      </c>
      <c r="I14913">
        <f t="shared" si="930"/>
        <v>0.18688929999999998</v>
      </c>
      <c r="J14913">
        <f t="shared" si="931"/>
        <v>1.9484328713488066E-2</v>
      </c>
      <c r="L14913">
        <v>70.143583368557032</v>
      </c>
    </row>
    <row r="14914" spans="1:12" customFormat="1" hidden="1">
      <c r="A14914" s="10">
        <v>41477</v>
      </c>
      <c r="B14914" s="11">
        <v>0.77083333333333337</v>
      </c>
      <c r="C14914">
        <v>0</v>
      </c>
      <c r="D14914">
        <v>112.81</v>
      </c>
      <c r="E14914">
        <f t="shared" si="928"/>
        <v>8.1069999999999989E-2</v>
      </c>
      <c r="F14914">
        <v>80.599999999999994</v>
      </c>
      <c r="G14914">
        <v>13.5</v>
      </c>
      <c r="H14914">
        <f t="shared" si="929"/>
        <v>18.628930000000011</v>
      </c>
      <c r="I14914">
        <f t="shared" si="930"/>
        <v>0.1862893000000001</v>
      </c>
      <c r="J14914">
        <f t="shared" si="931"/>
        <v>1.9328321077160527E-2</v>
      </c>
      <c r="K14914">
        <f>J14914*3600</f>
        <v>69.581955877777901</v>
      </c>
      <c r="L14914" s="1">
        <v>69.581955877777901</v>
      </c>
    </row>
    <row r="14915" spans="1:12" customFormat="1" hidden="1">
      <c r="A14915" s="10">
        <v>41477</v>
      </c>
      <c r="B14915" s="11">
        <v>0.77430555555555547</v>
      </c>
      <c r="C14915">
        <v>0</v>
      </c>
      <c r="D14915">
        <v>112.83</v>
      </c>
      <c r="E14915">
        <f t="shared" si="928"/>
        <v>8.1069999999999989E-2</v>
      </c>
      <c r="F14915">
        <v>80.569999999999993</v>
      </c>
      <c r="G14915">
        <v>13.5</v>
      </c>
      <c r="H14915">
        <f t="shared" si="929"/>
        <v>18.678930000000008</v>
      </c>
      <c r="I14915">
        <f t="shared" si="930"/>
        <v>0.18678930000000007</v>
      </c>
      <c r="J14915">
        <f t="shared" si="931"/>
        <v>1.945827517509436E-2</v>
      </c>
      <c r="L14915">
        <v>70.0497906303397</v>
      </c>
    </row>
    <row r="14916" spans="1:12" customFormat="1" hidden="1">
      <c r="A14916" s="10">
        <v>41477</v>
      </c>
      <c r="B14916" s="11">
        <v>0.77777777777777779</v>
      </c>
      <c r="C14916">
        <v>0</v>
      </c>
      <c r="D14916">
        <v>112.89</v>
      </c>
      <c r="E14916">
        <f t="shared" si="928"/>
        <v>8.1069999999999989E-2</v>
      </c>
      <c r="F14916">
        <v>80.58</v>
      </c>
      <c r="G14916">
        <v>13.5</v>
      </c>
      <c r="H14916">
        <f t="shared" si="929"/>
        <v>18.728930000000005</v>
      </c>
      <c r="I14916">
        <f t="shared" si="930"/>
        <v>0.18728930000000005</v>
      </c>
      <c r="J14916">
        <f t="shared" si="931"/>
        <v>1.958875211634761E-2</v>
      </c>
      <c r="L14916">
        <v>70.519507618851392</v>
      </c>
    </row>
    <row r="14917" spans="1:12" customFormat="1" hidden="1">
      <c r="A14917" s="10">
        <v>41477</v>
      </c>
      <c r="B14917" s="11">
        <v>0.78125</v>
      </c>
      <c r="C14917">
        <v>0</v>
      </c>
      <c r="D14917">
        <v>112.81</v>
      </c>
      <c r="E14917">
        <f t="shared" ref="E14917:E14980" si="932">(435-368)*1.21/1000</f>
        <v>8.1069999999999989E-2</v>
      </c>
      <c r="F14917">
        <v>80.599999999999994</v>
      </c>
      <c r="G14917">
        <v>13.5</v>
      </c>
      <c r="H14917">
        <f t="shared" ref="H14917:H14980" si="933">D14917-E14917-F14917-G14917</f>
        <v>18.628930000000011</v>
      </c>
      <c r="I14917">
        <f t="shared" ref="I14917:I14980" si="934">H14917/100</f>
        <v>0.1862893000000001</v>
      </c>
      <c r="J14917">
        <f t="shared" ref="J14917:J14980" si="935">1.2904*I14917^(5/2)</f>
        <v>1.9328321077160527E-2</v>
      </c>
      <c r="L14917">
        <v>69.581955877777901</v>
      </c>
    </row>
    <row r="14918" spans="1:12" customFormat="1" hidden="1">
      <c r="A14918" s="10">
        <v>41477</v>
      </c>
      <c r="B14918" s="11">
        <v>0.78472222222222221</v>
      </c>
      <c r="C14918">
        <v>0</v>
      </c>
      <c r="D14918">
        <v>112.9</v>
      </c>
      <c r="E14918">
        <f t="shared" si="932"/>
        <v>8.1069999999999989E-2</v>
      </c>
      <c r="F14918">
        <v>80.599999999999994</v>
      </c>
      <c r="G14918">
        <v>13.5</v>
      </c>
      <c r="H14918">
        <f t="shared" si="933"/>
        <v>18.718930000000015</v>
      </c>
      <c r="I14918">
        <f t="shared" si="934"/>
        <v>0.18718930000000014</v>
      </c>
      <c r="J14918">
        <f t="shared" si="935"/>
        <v>1.9562614867051121E-2</v>
      </c>
      <c r="L14918">
        <v>70.42541352138403</v>
      </c>
    </row>
    <row r="14919" spans="1:12" customFormat="1" hidden="1">
      <c r="A14919" s="10">
        <v>41477</v>
      </c>
      <c r="B14919" s="11">
        <v>0.78819444444444453</v>
      </c>
      <c r="C14919">
        <v>0</v>
      </c>
      <c r="D14919">
        <v>112.99</v>
      </c>
      <c r="E14919">
        <f t="shared" si="932"/>
        <v>8.1069999999999989E-2</v>
      </c>
      <c r="F14919">
        <v>80.59</v>
      </c>
      <c r="G14919">
        <v>13.5</v>
      </c>
      <c r="H14919">
        <f t="shared" si="933"/>
        <v>18.818929999999995</v>
      </c>
      <c r="I14919">
        <f t="shared" si="934"/>
        <v>0.18818929999999995</v>
      </c>
      <c r="J14919">
        <f t="shared" si="935"/>
        <v>1.9824930407369053E-2</v>
      </c>
      <c r="L14919">
        <v>71.369749466528589</v>
      </c>
    </row>
    <row r="14920" spans="1:12" customFormat="1">
      <c r="A14920" s="10">
        <v>41477</v>
      </c>
      <c r="B14920" s="11">
        <v>0.79166666666666663</v>
      </c>
      <c r="C14920">
        <v>0</v>
      </c>
      <c r="D14920">
        <v>112.86</v>
      </c>
      <c r="E14920">
        <f t="shared" si="932"/>
        <v>8.1069999999999989E-2</v>
      </c>
      <c r="F14920">
        <v>80.58</v>
      </c>
      <c r="G14920">
        <v>13.5</v>
      </c>
      <c r="H14920">
        <f t="shared" si="933"/>
        <v>18.698930000000004</v>
      </c>
      <c r="I14920">
        <f t="shared" si="934"/>
        <v>0.18698930000000005</v>
      </c>
      <c r="J14920">
        <f t="shared" si="935"/>
        <v>1.9510403171215052E-2</v>
      </c>
      <c r="K14920">
        <f>J14920*3600</f>
        <v>70.237451416374185</v>
      </c>
      <c r="L14920" s="13">
        <f>K14920*1000/156000</f>
        <v>0.4502400731818858</v>
      </c>
    </row>
    <row r="14921" spans="1:12" customFormat="1" hidden="1">
      <c r="A14921" s="10">
        <v>41477</v>
      </c>
      <c r="B14921" s="11">
        <v>0.79513888888888884</v>
      </c>
      <c r="C14921">
        <v>0</v>
      </c>
      <c r="D14921">
        <v>112.98</v>
      </c>
      <c r="E14921">
        <f t="shared" si="932"/>
        <v>8.1069999999999989E-2</v>
      </c>
      <c r="F14921">
        <v>80.58</v>
      </c>
      <c r="G14921">
        <v>13.5</v>
      </c>
      <c r="H14921">
        <f t="shared" si="933"/>
        <v>18.818930000000009</v>
      </c>
      <c r="I14921">
        <f t="shared" si="934"/>
        <v>0.18818930000000009</v>
      </c>
      <c r="J14921">
        <f t="shared" si="935"/>
        <v>1.9824930407369091E-2</v>
      </c>
      <c r="L14921">
        <v>71.369749466528731</v>
      </c>
    </row>
    <row r="14922" spans="1:12" customFormat="1" hidden="1">
      <c r="A14922" s="10">
        <v>41477</v>
      </c>
      <c r="B14922" s="11">
        <v>0.79861111111111116</v>
      </c>
      <c r="C14922">
        <v>0</v>
      </c>
      <c r="D14922">
        <v>113.15</v>
      </c>
      <c r="E14922">
        <f t="shared" si="932"/>
        <v>8.1069999999999989E-2</v>
      </c>
      <c r="F14922">
        <v>80.58</v>
      </c>
      <c r="G14922">
        <v>13.5</v>
      </c>
      <c r="H14922">
        <f t="shared" si="933"/>
        <v>18.988930000000011</v>
      </c>
      <c r="I14922">
        <f t="shared" si="934"/>
        <v>0.18988930000000009</v>
      </c>
      <c r="J14922">
        <f t="shared" si="935"/>
        <v>2.0275687462266101E-2</v>
      </c>
      <c r="L14922">
        <v>72.99247486415797</v>
      </c>
    </row>
    <row r="14923" spans="1:12" customFormat="1" hidden="1">
      <c r="A14923" s="10">
        <v>41477</v>
      </c>
      <c r="B14923" s="11">
        <v>0.80208333333333337</v>
      </c>
      <c r="C14923">
        <v>0</v>
      </c>
      <c r="D14923">
        <v>113.1</v>
      </c>
      <c r="E14923">
        <f t="shared" si="932"/>
        <v>8.1069999999999989E-2</v>
      </c>
      <c r="F14923">
        <v>80.59</v>
      </c>
      <c r="G14923">
        <v>13.5</v>
      </c>
      <c r="H14923">
        <f t="shared" si="933"/>
        <v>18.928929999999994</v>
      </c>
      <c r="I14923">
        <f t="shared" si="934"/>
        <v>0.18928929999999994</v>
      </c>
      <c r="J14923">
        <f t="shared" si="935"/>
        <v>2.0115902286776718E-2</v>
      </c>
      <c r="L14923">
        <v>72.41724823239619</v>
      </c>
    </row>
    <row r="14924" spans="1:12" customFormat="1" hidden="1">
      <c r="A14924" s="10">
        <v>41477</v>
      </c>
      <c r="B14924" s="11">
        <v>0.80555555555555547</v>
      </c>
      <c r="C14924">
        <v>0</v>
      </c>
      <c r="D14924">
        <v>113</v>
      </c>
      <c r="E14924">
        <f t="shared" si="932"/>
        <v>8.1069999999999989E-2</v>
      </c>
      <c r="F14924">
        <v>80.489999999999995</v>
      </c>
      <c r="G14924">
        <v>13.5</v>
      </c>
      <c r="H14924">
        <f t="shared" si="933"/>
        <v>18.928930000000008</v>
      </c>
      <c r="I14924">
        <f t="shared" si="934"/>
        <v>0.18928930000000008</v>
      </c>
      <c r="J14924">
        <f t="shared" si="935"/>
        <v>2.0115902286776753E-2</v>
      </c>
      <c r="L14924">
        <v>72.417248232396318</v>
      </c>
    </row>
    <row r="14925" spans="1:12" customFormat="1" hidden="1">
      <c r="A14925" s="10">
        <v>41477</v>
      </c>
      <c r="B14925" s="11">
        <v>0.80902777777777779</v>
      </c>
      <c r="C14925">
        <v>0</v>
      </c>
      <c r="D14925">
        <v>113.08</v>
      </c>
      <c r="E14925">
        <f t="shared" si="932"/>
        <v>8.1069999999999989E-2</v>
      </c>
      <c r="F14925">
        <v>80.489999999999995</v>
      </c>
      <c r="G14925">
        <v>13.5</v>
      </c>
      <c r="H14925">
        <f t="shared" si="933"/>
        <v>19.008930000000007</v>
      </c>
      <c r="I14925">
        <f t="shared" si="934"/>
        <v>0.19008930000000007</v>
      </c>
      <c r="J14925">
        <f t="shared" si="935"/>
        <v>2.0329117820708655E-2</v>
      </c>
      <c r="L14925">
        <v>73.184824154551151</v>
      </c>
    </row>
    <row r="14926" spans="1:12" customFormat="1" hidden="1">
      <c r="A14926" s="10">
        <v>41477</v>
      </c>
      <c r="B14926" s="11">
        <v>0.8125</v>
      </c>
      <c r="C14926">
        <v>0</v>
      </c>
      <c r="D14926">
        <v>113.13</v>
      </c>
      <c r="E14926">
        <f t="shared" si="932"/>
        <v>8.1069999999999989E-2</v>
      </c>
      <c r="F14926">
        <v>80.489999999999995</v>
      </c>
      <c r="G14926">
        <v>13.5</v>
      </c>
      <c r="H14926">
        <f t="shared" si="933"/>
        <v>19.058930000000004</v>
      </c>
      <c r="I14926">
        <f t="shared" si="934"/>
        <v>0.19058930000000004</v>
      </c>
      <c r="J14926">
        <f t="shared" si="935"/>
        <v>2.0463063023082644E-2</v>
      </c>
      <c r="K14926">
        <f>J14926*3600</f>
        <v>73.66702688309752</v>
      </c>
      <c r="L14926" s="1">
        <v>73.66702688309752</v>
      </c>
    </row>
    <row r="14927" spans="1:12" customFormat="1" hidden="1">
      <c r="A14927" s="10">
        <v>41477</v>
      </c>
      <c r="B14927" s="11">
        <v>0.81597222222222221</v>
      </c>
      <c r="C14927">
        <v>0</v>
      </c>
      <c r="D14927">
        <v>112.99</v>
      </c>
      <c r="E14927">
        <f t="shared" si="932"/>
        <v>8.1069999999999989E-2</v>
      </c>
      <c r="F14927">
        <v>80.5</v>
      </c>
      <c r="G14927">
        <v>13.5</v>
      </c>
      <c r="H14927">
        <f t="shared" si="933"/>
        <v>18.908929999999998</v>
      </c>
      <c r="I14927">
        <f t="shared" si="934"/>
        <v>0.18908929999999999</v>
      </c>
      <c r="J14927">
        <f t="shared" si="935"/>
        <v>2.0062809046713724E-2</v>
      </c>
      <c r="L14927">
        <v>72.226112568169412</v>
      </c>
    </row>
    <row r="14928" spans="1:12" customFormat="1" hidden="1">
      <c r="A14928" s="10">
        <v>41477</v>
      </c>
      <c r="B14928" s="11">
        <v>0.81944444444444453</v>
      </c>
      <c r="C14928">
        <v>0</v>
      </c>
      <c r="D14928">
        <v>113.07</v>
      </c>
      <c r="E14928">
        <f t="shared" si="932"/>
        <v>8.1069999999999989E-2</v>
      </c>
      <c r="F14928">
        <v>80.52</v>
      </c>
      <c r="G14928">
        <v>13.5</v>
      </c>
      <c r="H14928">
        <f t="shared" si="933"/>
        <v>18.96893</v>
      </c>
      <c r="I14928">
        <f t="shared" si="934"/>
        <v>0.18968930000000001</v>
      </c>
      <c r="J14928">
        <f t="shared" si="935"/>
        <v>2.0222341450087392E-2</v>
      </c>
      <c r="L14928">
        <v>72.800429220314612</v>
      </c>
    </row>
    <row r="14929" spans="1:12" customFormat="1" hidden="1">
      <c r="A14929" s="10">
        <v>41477</v>
      </c>
      <c r="B14929" s="11">
        <v>0.82291666666666663</v>
      </c>
      <c r="C14929">
        <v>0</v>
      </c>
      <c r="D14929">
        <v>113.1</v>
      </c>
      <c r="E14929">
        <f t="shared" si="932"/>
        <v>8.1069999999999989E-2</v>
      </c>
      <c r="F14929">
        <v>80.540000000000006</v>
      </c>
      <c r="G14929">
        <v>13.5</v>
      </c>
      <c r="H14929">
        <f t="shared" si="933"/>
        <v>18.978929999999991</v>
      </c>
      <c r="I14929">
        <f t="shared" si="934"/>
        <v>0.18978929999999991</v>
      </c>
      <c r="J14929">
        <f t="shared" si="935"/>
        <v>2.0249003915670079E-2</v>
      </c>
      <c r="L14929">
        <v>72.896414096412286</v>
      </c>
    </row>
    <row r="14930" spans="1:12" customFormat="1" hidden="1">
      <c r="A14930" s="10">
        <v>41477</v>
      </c>
      <c r="B14930" s="11">
        <v>0.82638888888888884</v>
      </c>
      <c r="C14930">
        <v>0</v>
      </c>
      <c r="D14930">
        <v>113.2</v>
      </c>
      <c r="E14930">
        <f t="shared" si="932"/>
        <v>8.1069999999999989E-2</v>
      </c>
      <c r="F14930">
        <v>80.569999999999993</v>
      </c>
      <c r="G14930">
        <v>13.5</v>
      </c>
      <c r="H14930">
        <f t="shared" si="933"/>
        <v>19.048930000000013</v>
      </c>
      <c r="I14930">
        <f t="shared" si="934"/>
        <v>0.19048930000000014</v>
      </c>
      <c r="J14930">
        <f t="shared" si="935"/>
        <v>2.0436231753989863E-2</v>
      </c>
      <c r="L14930">
        <v>73.57043431436351</v>
      </c>
    </row>
    <row r="14931" spans="1:12" customFormat="1" hidden="1">
      <c r="A14931" s="10">
        <v>41477</v>
      </c>
      <c r="B14931" s="11">
        <v>0.82986111111111116</v>
      </c>
      <c r="C14931">
        <v>0</v>
      </c>
      <c r="D14931">
        <v>113.24</v>
      </c>
      <c r="E14931">
        <f t="shared" si="932"/>
        <v>8.1069999999999989E-2</v>
      </c>
      <c r="F14931">
        <v>80.58</v>
      </c>
      <c r="G14931">
        <v>13.5</v>
      </c>
      <c r="H14931">
        <f t="shared" si="933"/>
        <v>19.07893</v>
      </c>
      <c r="I14931">
        <f t="shared" si="934"/>
        <v>0.1907893</v>
      </c>
      <c r="J14931">
        <f t="shared" si="935"/>
        <v>2.0516788943000373E-2</v>
      </c>
      <c r="L14931">
        <v>73.860440194801342</v>
      </c>
    </row>
    <row r="14932" spans="1:12" customFormat="1">
      <c r="A14932" s="10">
        <v>41477</v>
      </c>
      <c r="B14932" s="11">
        <v>0.83333333333333337</v>
      </c>
      <c r="C14932">
        <v>0</v>
      </c>
      <c r="D14932">
        <v>113.17</v>
      </c>
      <c r="E14932">
        <f t="shared" si="932"/>
        <v>8.1069999999999989E-2</v>
      </c>
      <c r="F14932">
        <v>80.5</v>
      </c>
      <c r="G14932">
        <v>13.5</v>
      </c>
      <c r="H14932">
        <f t="shared" si="933"/>
        <v>19.088930000000005</v>
      </c>
      <c r="I14932">
        <f t="shared" si="934"/>
        <v>0.19088930000000004</v>
      </c>
      <c r="J14932">
        <f t="shared" si="935"/>
        <v>2.0543683604906635E-2</v>
      </c>
      <c r="K14932">
        <f>J14932*3600</f>
        <v>73.957260977663893</v>
      </c>
      <c r="L14932" s="13">
        <f>K14932*1000/156000</f>
        <v>0.47408500626707617</v>
      </c>
    </row>
    <row r="14933" spans="1:12" customFormat="1" hidden="1">
      <c r="A14933" s="10">
        <v>41477</v>
      </c>
      <c r="B14933" s="11">
        <v>0.83680555555555547</v>
      </c>
      <c r="C14933">
        <v>0</v>
      </c>
      <c r="D14933">
        <v>113.25</v>
      </c>
      <c r="E14933">
        <f t="shared" si="932"/>
        <v>8.1069999999999989E-2</v>
      </c>
      <c r="F14933">
        <v>80.53</v>
      </c>
      <c r="G14933">
        <v>13.5</v>
      </c>
      <c r="H14933">
        <f t="shared" si="933"/>
        <v>19.138930000000002</v>
      </c>
      <c r="I14933">
        <f t="shared" si="934"/>
        <v>0.19138930000000001</v>
      </c>
      <c r="J14933">
        <f t="shared" si="935"/>
        <v>2.067847415540814E-2</v>
      </c>
      <c r="L14933">
        <v>74.442506959469299</v>
      </c>
    </row>
    <row r="14934" spans="1:12" customFormat="1" hidden="1">
      <c r="A14934" s="10">
        <v>41477</v>
      </c>
      <c r="B14934" s="11">
        <v>0.84027777777777779</v>
      </c>
      <c r="C14934">
        <v>0</v>
      </c>
      <c r="D14934">
        <v>113.34</v>
      </c>
      <c r="E14934">
        <f t="shared" si="932"/>
        <v>8.1069999999999989E-2</v>
      </c>
      <c r="F14934">
        <v>80.52</v>
      </c>
      <c r="G14934">
        <v>13.5</v>
      </c>
      <c r="H14934">
        <f t="shared" si="933"/>
        <v>19.238930000000011</v>
      </c>
      <c r="I14934">
        <f t="shared" si="934"/>
        <v>0.1923893000000001</v>
      </c>
      <c r="J14934">
        <f t="shared" si="935"/>
        <v>2.0949643673620798E-2</v>
      </c>
      <c r="L14934">
        <v>75.418717225034868</v>
      </c>
    </row>
    <row r="14935" spans="1:12" customFormat="1" hidden="1">
      <c r="A14935" s="10">
        <v>41477</v>
      </c>
      <c r="B14935" s="11">
        <v>0.84375</v>
      </c>
      <c r="C14935">
        <v>0</v>
      </c>
      <c r="D14935">
        <v>113.31</v>
      </c>
      <c r="E14935">
        <f t="shared" si="932"/>
        <v>8.1069999999999989E-2</v>
      </c>
      <c r="F14935">
        <v>80.52</v>
      </c>
      <c r="G14935">
        <v>13.5</v>
      </c>
      <c r="H14935">
        <f t="shared" si="933"/>
        <v>19.208930000000009</v>
      </c>
      <c r="I14935">
        <f t="shared" si="934"/>
        <v>0.1920893000000001</v>
      </c>
      <c r="J14935">
        <f t="shared" si="935"/>
        <v>2.0868070207647048E-2</v>
      </c>
      <c r="L14935">
        <v>75.125052747529367</v>
      </c>
    </row>
    <row r="14936" spans="1:12" customFormat="1" hidden="1">
      <c r="A14936" s="10">
        <v>41477</v>
      </c>
      <c r="B14936" s="11">
        <v>0.84722222222222221</v>
      </c>
      <c r="C14936">
        <v>0</v>
      </c>
      <c r="D14936">
        <v>113.5</v>
      </c>
      <c r="E14936">
        <f t="shared" si="932"/>
        <v>8.1069999999999989E-2</v>
      </c>
      <c r="F14936">
        <v>80.53</v>
      </c>
      <c r="G14936">
        <v>13.5</v>
      </c>
      <c r="H14936">
        <f t="shared" si="933"/>
        <v>19.388930000000002</v>
      </c>
      <c r="I14936">
        <f t="shared" si="934"/>
        <v>0.19388930000000001</v>
      </c>
      <c r="J14936">
        <f t="shared" si="935"/>
        <v>2.1360379343477721E-2</v>
      </c>
      <c r="L14936">
        <v>76.897365636519794</v>
      </c>
    </row>
    <row r="14937" spans="1:12" customFormat="1" hidden="1">
      <c r="A14937" s="10">
        <v>41477</v>
      </c>
      <c r="B14937" s="11">
        <v>0.85069444444444453</v>
      </c>
      <c r="C14937">
        <v>0</v>
      </c>
      <c r="D14937">
        <v>113.4</v>
      </c>
      <c r="E14937">
        <f t="shared" si="932"/>
        <v>8.1069999999999989E-2</v>
      </c>
      <c r="F14937">
        <v>80.599999999999994</v>
      </c>
      <c r="G14937">
        <v>13.5</v>
      </c>
      <c r="H14937">
        <f t="shared" si="933"/>
        <v>19.218930000000015</v>
      </c>
      <c r="I14937">
        <f t="shared" si="934"/>
        <v>0.19218930000000015</v>
      </c>
      <c r="J14937">
        <f t="shared" si="935"/>
        <v>2.0895240147246617E-2</v>
      </c>
      <c r="L14937">
        <v>75.222864530087818</v>
      </c>
    </row>
    <row r="14938" spans="1:12" customFormat="1" hidden="1">
      <c r="A14938" s="10">
        <v>41477</v>
      </c>
      <c r="B14938" s="11">
        <v>0.85416666666666663</v>
      </c>
      <c r="C14938">
        <v>0</v>
      </c>
      <c r="D14938">
        <v>113.39</v>
      </c>
      <c r="E14938">
        <f t="shared" si="932"/>
        <v>8.1069999999999989E-2</v>
      </c>
      <c r="F14938">
        <v>80.62</v>
      </c>
      <c r="G14938">
        <v>13.5</v>
      </c>
      <c r="H14938">
        <f t="shared" si="933"/>
        <v>19.188929999999999</v>
      </c>
      <c r="I14938">
        <f t="shared" si="934"/>
        <v>0.19188929999999998</v>
      </c>
      <c r="J14938">
        <f t="shared" si="935"/>
        <v>2.0813793948024288E-2</v>
      </c>
      <c r="K14938">
        <f>J14938*3600</f>
        <v>74.929658212887432</v>
      </c>
      <c r="L14938" s="1">
        <v>74.929658212887432</v>
      </c>
    </row>
    <row r="14939" spans="1:12" customFormat="1" hidden="1">
      <c r="A14939" s="10">
        <v>41477</v>
      </c>
      <c r="B14939" s="11">
        <v>0.85763888888888884</v>
      </c>
      <c r="C14939">
        <v>0</v>
      </c>
      <c r="D14939">
        <v>113.43</v>
      </c>
      <c r="E14939">
        <f t="shared" si="932"/>
        <v>8.1069999999999989E-2</v>
      </c>
      <c r="F14939">
        <v>80.650000000000006</v>
      </c>
      <c r="G14939">
        <v>13.5</v>
      </c>
      <c r="H14939">
        <f t="shared" si="933"/>
        <v>19.198930000000004</v>
      </c>
      <c r="I14939">
        <f t="shared" si="934"/>
        <v>0.19198930000000003</v>
      </c>
      <c r="J14939">
        <f t="shared" si="935"/>
        <v>2.084092147641331E-2</v>
      </c>
      <c r="L14939">
        <v>75.027317315087913</v>
      </c>
    </row>
    <row r="14940" spans="1:12" customFormat="1" hidden="1">
      <c r="A14940" s="10">
        <v>41477</v>
      </c>
      <c r="B14940" s="11">
        <v>0.86111111111111116</v>
      </c>
      <c r="C14940">
        <v>0</v>
      </c>
      <c r="D14940">
        <v>113.48</v>
      </c>
      <c r="E14940">
        <f t="shared" si="932"/>
        <v>8.1069999999999989E-2</v>
      </c>
      <c r="F14940">
        <v>80.69</v>
      </c>
      <c r="G14940">
        <v>13.5</v>
      </c>
      <c r="H14940">
        <f t="shared" si="933"/>
        <v>19.208930000000009</v>
      </c>
      <c r="I14940">
        <f t="shared" si="934"/>
        <v>0.1920893000000001</v>
      </c>
      <c r="J14940">
        <f t="shared" si="935"/>
        <v>2.0868070207647048E-2</v>
      </c>
      <c r="L14940">
        <v>75.125052747529367</v>
      </c>
    </row>
    <row r="14941" spans="1:12" customFormat="1" hidden="1">
      <c r="A14941" s="10">
        <v>41477</v>
      </c>
      <c r="B14941" s="11">
        <v>0.86458333333333337</v>
      </c>
      <c r="C14941">
        <v>0</v>
      </c>
      <c r="D14941">
        <v>113.48</v>
      </c>
      <c r="E14941">
        <f t="shared" si="932"/>
        <v>8.1069999999999989E-2</v>
      </c>
      <c r="F14941">
        <v>80.77</v>
      </c>
      <c r="G14941">
        <v>13.5</v>
      </c>
      <c r="H14941">
        <f t="shared" si="933"/>
        <v>19.128930000000011</v>
      </c>
      <c r="I14941">
        <f t="shared" si="934"/>
        <v>0.19128930000000011</v>
      </c>
      <c r="J14941">
        <f t="shared" si="935"/>
        <v>2.065147372806226E-2</v>
      </c>
      <c r="L14941">
        <v>74.345305421024136</v>
      </c>
    </row>
    <row r="14942" spans="1:12" customFormat="1" hidden="1">
      <c r="A14942" s="10">
        <v>41477</v>
      </c>
      <c r="B14942" s="11">
        <v>0.86805555555555547</v>
      </c>
      <c r="C14942">
        <v>0</v>
      </c>
      <c r="D14942">
        <v>113.55</v>
      </c>
      <c r="E14942">
        <f t="shared" si="932"/>
        <v>8.1069999999999989E-2</v>
      </c>
      <c r="F14942">
        <v>80.760000000000005</v>
      </c>
      <c r="G14942">
        <v>13.5</v>
      </c>
      <c r="H14942">
        <f t="shared" si="933"/>
        <v>19.208929999999995</v>
      </c>
      <c r="I14942">
        <f t="shared" si="934"/>
        <v>0.19208929999999996</v>
      </c>
      <c r="J14942">
        <f t="shared" si="935"/>
        <v>2.086807020764701E-2</v>
      </c>
      <c r="L14942">
        <v>75.125052747529239</v>
      </c>
    </row>
    <row r="14943" spans="1:12" customFormat="1" hidden="1">
      <c r="A14943" s="10">
        <v>41477</v>
      </c>
      <c r="B14943" s="11">
        <v>0.87152777777777779</v>
      </c>
      <c r="C14943">
        <v>0</v>
      </c>
      <c r="D14943">
        <v>113.5</v>
      </c>
      <c r="E14943">
        <f t="shared" si="932"/>
        <v>8.1069999999999989E-2</v>
      </c>
      <c r="F14943">
        <v>80.760000000000005</v>
      </c>
      <c r="G14943">
        <v>13.5</v>
      </c>
      <c r="H14943">
        <f t="shared" si="933"/>
        <v>19.158929999999998</v>
      </c>
      <c r="I14943">
        <f t="shared" si="934"/>
        <v>0.19158929999999999</v>
      </c>
      <c r="J14943">
        <f t="shared" si="935"/>
        <v>2.0732538524692166E-2</v>
      </c>
      <c r="L14943">
        <v>74.637138688891795</v>
      </c>
    </row>
    <row r="14944" spans="1:12" customFormat="1">
      <c r="A14944" s="10">
        <v>41477</v>
      </c>
      <c r="B14944" s="11">
        <v>0.875</v>
      </c>
      <c r="C14944">
        <v>0</v>
      </c>
      <c r="D14944">
        <v>113.54</v>
      </c>
      <c r="E14944">
        <f t="shared" si="932"/>
        <v>8.1069999999999989E-2</v>
      </c>
      <c r="F14944">
        <v>80.760000000000005</v>
      </c>
      <c r="G14944">
        <v>13.5</v>
      </c>
      <c r="H14944">
        <f t="shared" si="933"/>
        <v>19.198930000000004</v>
      </c>
      <c r="I14944">
        <f t="shared" si="934"/>
        <v>0.19198930000000003</v>
      </c>
      <c r="J14944">
        <f t="shared" si="935"/>
        <v>2.084092147641331E-2</v>
      </c>
      <c r="K14944">
        <f>J14944*3600</f>
        <v>75.027317315087913</v>
      </c>
      <c r="L14944" s="13">
        <f>K14944*1000/156000</f>
        <v>0.48094434176338408</v>
      </c>
    </row>
    <row r="14945" spans="1:12" customFormat="1" hidden="1">
      <c r="A14945" s="10">
        <v>41477</v>
      </c>
      <c r="B14945" s="11">
        <v>0.87847222222222221</v>
      </c>
      <c r="C14945">
        <v>0</v>
      </c>
      <c r="D14945">
        <v>113.69</v>
      </c>
      <c r="E14945">
        <f t="shared" si="932"/>
        <v>8.1069999999999989E-2</v>
      </c>
      <c r="F14945">
        <v>80.81</v>
      </c>
      <c r="G14945">
        <v>13.5</v>
      </c>
      <c r="H14945">
        <f t="shared" si="933"/>
        <v>19.298929999999999</v>
      </c>
      <c r="I14945">
        <f t="shared" si="934"/>
        <v>0.19298929999999997</v>
      </c>
      <c r="J14945">
        <f t="shared" si="935"/>
        <v>2.111336382727988E-2</v>
      </c>
      <c r="L14945">
        <v>76.008109778207569</v>
      </c>
    </row>
    <row r="14946" spans="1:12" customFormat="1" hidden="1">
      <c r="A14946" s="10">
        <v>41477</v>
      </c>
      <c r="B14946" s="11">
        <v>0.88194444444444453</v>
      </c>
      <c r="C14946">
        <v>0</v>
      </c>
      <c r="D14946">
        <v>113.82</v>
      </c>
      <c r="E14946">
        <f t="shared" si="932"/>
        <v>8.1069999999999989E-2</v>
      </c>
      <c r="F14946">
        <v>80.88</v>
      </c>
      <c r="G14946">
        <v>13.5</v>
      </c>
      <c r="H14946">
        <f t="shared" si="933"/>
        <v>19.358930000000001</v>
      </c>
      <c r="I14946">
        <f t="shared" si="934"/>
        <v>0.19358930000000002</v>
      </c>
      <c r="J14946">
        <f t="shared" si="935"/>
        <v>2.1277849268493833E-2</v>
      </c>
      <c r="L14946">
        <v>76.600257366577793</v>
      </c>
    </row>
    <row r="14947" spans="1:12" customFormat="1" hidden="1">
      <c r="A14947" s="10">
        <v>41477</v>
      </c>
      <c r="B14947" s="11">
        <v>0.88541666666666663</v>
      </c>
      <c r="C14947">
        <v>0</v>
      </c>
      <c r="D14947">
        <v>113.76</v>
      </c>
      <c r="E14947">
        <f t="shared" si="932"/>
        <v>8.1069999999999989E-2</v>
      </c>
      <c r="F14947">
        <v>80.89</v>
      </c>
      <c r="G14947">
        <v>13.5</v>
      </c>
      <c r="H14947">
        <f t="shared" si="933"/>
        <v>19.288930000000008</v>
      </c>
      <c r="I14947">
        <f t="shared" si="934"/>
        <v>0.19288930000000007</v>
      </c>
      <c r="J14947">
        <f t="shared" si="935"/>
        <v>2.10860240221638E-2</v>
      </c>
      <c r="L14947">
        <v>75.909686479789684</v>
      </c>
    </row>
    <row r="14948" spans="1:12" customFormat="1" hidden="1">
      <c r="A14948" s="10">
        <v>41477</v>
      </c>
      <c r="B14948" s="11">
        <v>0.88888888888888884</v>
      </c>
      <c r="C14948">
        <v>0</v>
      </c>
      <c r="D14948">
        <v>113.7</v>
      </c>
      <c r="E14948">
        <f t="shared" si="932"/>
        <v>8.1069999999999989E-2</v>
      </c>
      <c r="F14948">
        <v>80.75</v>
      </c>
      <c r="G14948">
        <v>13.5</v>
      </c>
      <c r="H14948">
        <f t="shared" si="933"/>
        <v>19.368930000000006</v>
      </c>
      <c r="I14948">
        <f t="shared" si="934"/>
        <v>0.19368930000000006</v>
      </c>
      <c r="J14948">
        <f t="shared" si="935"/>
        <v>2.1305337995146379E-2</v>
      </c>
      <c r="L14948">
        <v>76.69921678252696</v>
      </c>
    </row>
    <row r="14949" spans="1:12" customFormat="1" hidden="1">
      <c r="A14949" s="10">
        <v>41477</v>
      </c>
      <c r="B14949" s="11">
        <v>0.89236111111111116</v>
      </c>
      <c r="C14949">
        <v>0</v>
      </c>
      <c r="D14949">
        <v>113.82</v>
      </c>
      <c r="E14949">
        <f t="shared" si="932"/>
        <v>8.1069999999999989E-2</v>
      </c>
      <c r="F14949">
        <v>80.8</v>
      </c>
      <c r="G14949">
        <v>13.5</v>
      </c>
      <c r="H14949">
        <f t="shared" si="933"/>
        <v>19.438929999999999</v>
      </c>
      <c r="I14949">
        <f t="shared" si="934"/>
        <v>0.19438929999999999</v>
      </c>
      <c r="J14949">
        <f t="shared" si="935"/>
        <v>2.1498355691714925E-2</v>
      </c>
      <c r="L14949">
        <v>77.394080490173735</v>
      </c>
    </row>
    <row r="14950" spans="1:12" customFormat="1" hidden="1">
      <c r="A14950" s="10">
        <v>41477</v>
      </c>
      <c r="B14950" s="11">
        <v>0.89583333333333337</v>
      </c>
      <c r="C14950">
        <v>0</v>
      </c>
      <c r="D14950">
        <v>113.78</v>
      </c>
      <c r="E14950">
        <f t="shared" si="932"/>
        <v>8.1069999999999989E-2</v>
      </c>
      <c r="F14950">
        <v>80.790000000000006</v>
      </c>
      <c r="G14950">
        <v>13.5</v>
      </c>
      <c r="H14950">
        <f t="shared" si="933"/>
        <v>19.408929999999998</v>
      </c>
      <c r="I14950">
        <f t="shared" si="934"/>
        <v>0.19408929999999999</v>
      </c>
      <c r="J14950">
        <f t="shared" si="935"/>
        <v>2.1415505921816277E-2</v>
      </c>
      <c r="K14950">
        <f>J14950*3600</f>
        <v>77.095821318538597</v>
      </c>
      <c r="L14950" s="1">
        <v>77.095821318538597</v>
      </c>
    </row>
    <row r="14951" spans="1:12" customFormat="1" hidden="1">
      <c r="A14951" s="10">
        <v>41477</v>
      </c>
      <c r="B14951" s="11">
        <v>0.89930555555555547</v>
      </c>
      <c r="C14951">
        <v>0</v>
      </c>
      <c r="D14951">
        <v>113.83</v>
      </c>
      <c r="E14951">
        <f t="shared" si="932"/>
        <v>8.1069999999999989E-2</v>
      </c>
      <c r="F14951">
        <v>80.84</v>
      </c>
      <c r="G14951">
        <v>13.5</v>
      </c>
      <c r="H14951">
        <f t="shared" si="933"/>
        <v>19.408929999999998</v>
      </c>
      <c r="I14951">
        <f t="shared" si="934"/>
        <v>0.19408929999999999</v>
      </c>
      <c r="J14951">
        <f t="shared" si="935"/>
        <v>2.1415505921816277E-2</v>
      </c>
      <c r="L14951">
        <v>77.095821318538597</v>
      </c>
    </row>
    <row r="14952" spans="1:12" customFormat="1" hidden="1">
      <c r="A14952" s="10">
        <v>41477</v>
      </c>
      <c r="B14952" s="11">
        <v>0.90277777777777779</v>
      </c>
      <c r="C14952">
        <v>0</v>
      </c>
      <c r="D14952">
        <v>113.67</v>
      </c>
      <c r="E14952">
        <f t="shared" si="932"/>
        <v>8.1069999999999989E-2</v>
      </c>
      <c r="F14952">
        <v>80.790000000000006</v>
      </c>
      <c r="G14952">
        <v>13.5</v>
      </c>
      <c r="H14952">
        <f t="shared" si="933"/>
        <v>19.298929999999999</v>
      </c>
      <c r="I14952">
        <f t="shared" si="934"/>
        <v>0.19298929999999997</v>
      </c>
      <c r="J14952">
        <f t="shared" si="935"/>
        <v>2.111336382727988E-2</v>
      </c>
      <c r="L14952">
        <v>76.008109778207569</v>
      </c>
    </row>
    <row r="14953" spans="1:12" customFormat="1" hidden="1">
      <c r="A14953" s="10">
        <v>41477</v>
      </c>
      <c r="B14953" s="11">
        <v>0.90625</v>
      </c>
      <c r="C14953">
        <v>0</v>
      </c>
      <c r="D14953">
        <v>113.7</v>
      </c>
      <c r="E14953">
        <f t="shared" si="932"/>
        <v>8.1069999999999989E-2</v>
      </c>
      <c r="F14953">
        <v>80.709999999999994</v>
      </c>
      <c r="G14953">
        <v>13.5</v>
      </c>
      <c r="H14953">
        <f t="shared" si="933"/>
        <v>19.408930000000012</v>
      </c>
      <c r="I14953">
        <f t="shared" si="934"/>
        <v>0.19408930000000013</v>
      </c>
      <c r="J14953">
        <f t="shared" si="935"/>
        <v>2.1415505921816298E-2</v>
      </c>
      <c r="L14953">
        <v>77.095821318538668</v>
      </c>
    </row>
    <row r="14954" spans="1:12" customFormat="1" hidden="1">
      <c r="A14954" s="10">
        <v>41477</v>
      </c>
      <c r="B14954" s="11">
        <v>0.90972222222222221</v>
      </c>
      <c r="C14954">
        <v>0</v>
      </c>
      <c r="D14954">
        <v>113.56</v>
      </c>
      <c r="E14954">
        <f t="shared" si="932"/>
        <v>8.1069999999999989E-2</v>
      </c>
      <c r="F14954">
        <v>80.7</v>
      </c>
      <c r="G14954">
        <v>13.5</v>
      </c>
      <c r="H14954">
        <f t="shared" si="933"/>
        <v>19.278930000000003</v>
      </c>
      <c r="I14954">
        <f t="shared" si="934"/>
        <v>0.19278930000000002</v>
      </c>
      <c r="J14954">
        <f t="shared" si="935"/>
        <v>2.1058705469531216E-2</v>
      </c>
      <c r="L14954">
        <v>75.81133969031238</v>
      </c>
    </row>
    <row r="14955" spans="1:12" customFormat="1" hidden="1">
      <c r="A14955" s="10">
        <v>41477</v>
      </c>
      <c r="B14955" s="11">
        <v>0.91319444444444453</v>
      </c>
      <c r="C14955">
        <v>0</v>
      </c>
      <c r="D14955">
        <v>113.59</v>
      </c>
      <c r="E14955">
        <f t="shared" si="932"/>
        <v>8.1069999999999989E-2</v>
      </c>
      <c r="F14955">
        <v>80.72</v>
      </c>
      <c r="G14955">
        <v>13.5</v>
      </c>
      <c r="H14955">
        <f t="shared" si="933"/>
        <v>19.288930000000008</v>
      </c>
      <c r="I14955">
        <f t="shared" si="934"/>
        <v>0.19288930000000007</v>
      </c>
      <c r="J14955">
        <f t="shared" si="935"/>
        <v>2.10860240221638E-2</v>
      </c>
      <c r="L14955">
        <v>75.909686479789684</v>
      </c>
    </row>
    <row r="14956" spans="1:12" customFormat="1">
      <c r="A14956" s="10">
        <v>41477</v>
      </c>
      <c r="B14956" s="11">
        <v>0.91666666666666663</v>
      </c>
      <c r="C14956">
        <v>0</v>
      </c>
      <c r="D14956">
        <v>113.79</v>
      </c>
      <c r="E14956">
        <f t="shared" si="932"/>
        <v>8.1069999999999989E-2</v>
      </c>
      <c r="F14956">
        <v>80.77</v>
      </c>
      <c r="G14956">
        <v>13.5</v>
      </c>
      <c r="H14956">
        <f t="shared" si="933"/>
        <v>19.438930000000013</v>
      </c>
      <c r="I14956">
        <f t="shared" si="934"/>
        <v>0.19438930000000013</v>
      </c>
      <c r="J14956">
        <f t="shared" si="935"/>
        <v>2.1498355691714967E-2</v>
      </c>
      <c r="K14956">
        <f>J14956*3600</f>
        <v>77.394080490173877</v>
      </c>
      <c r="L14956" s="13">
        <f>K14956*1000/156000</f>
        <v>0.49611590057803767</v>
      </c>
    </row>
    <row r="14957" spans="1:12" customFormat="1" hidden="1">
      <c r="A14957" s="10">
        <v>41477</v>
      </c>
      <c r="B14957" s="11">
        <v>0.92013888888888884</v>
      </c>
      <c r="C14957">
        <v>0</v>
      </c>
      <c r="D14957">
        <v>113.56</v>
      </c>
      <c r="E14957">
        <f t="shared" si="932"/>
        <v>8.1069999999999989E-2</v>
      </c>
      <c r="F14957">
        <v>80.760000000000005</v>
      </c>
      <c r="G14957">
        <v>13.5</v>
      </c>
      <c r="H14957">
        <f t="shared" si="933"/>
        <v>19.21893</v>
      </c>
      <c r="I14957">
        <f t="shared" si="934"/>
        <v>0.19218930000000001</v>
      </c>
      <c r="J14957">
        <f t="shared" si="935"/>
        <v>2.0895240147246578E-2</v>
      </c>
      <c r="L14957">
        <v>75.222864530087676</v>
      </c>
    </row>
    <row r="14958" spans="1:12" customFormat="1" hidden="1">
      <c r="A14958" s="10">
        <v>41477</v>
      </c>
      <c r="B14958" s="11">
        <v>0.92361111111111116</v>
      </c>
      <c r="C14958">
        <v>0</v>
      </c>
      <c r="D14958">
        <v>113.6</v>
      </c>
      <c r="E14958">
        <f t="shared" si="932"/>
        <v>8.1069999999999989E-2</v>
      </c>
      <c r="F14958">
        <v>80.8</v>
      </c>
      <c r="G14958">
        <v>13.5</v>
      </c>
      <c r="H14958">
        <f t="shared" si="933"/>
        <v>19.21893</v>
      </c>
      <c r="I14958">
        <f t="shared" si="934"/>
        <v>0.19218930000000001</v>
      </c>
      <c r="J14958">
        <f t="shared" si="935"/>
        <v>2.0895240147246578E-2</v>
      </c>
      <c r="L14958">
        <v>75.222864530087676</v>
      </c>
    </row>
    <row r="14959" spans="1:12" customFormat="1" hidden="1">
      <c r="A14959" s="10">
        <v>41477</v>
      </c>
      <c r="B14959" s="11">
        <v>0.92708333333333337</v>
      </c>
      <c r="C14959">
        <v>0</v>
      </c>
      <c r="D14959">
        <v>113.69</v>
      </c>
      <c r="E14959">
        <f t="shared" si="932"/>
        <v>8.1069999999999989E-2</v>
      </c>
      <c r="F14959">
        <v>80.81</v>
      </c>
      <c r="G14959">
        <v>13.5</v>
      </c>
      <c r="H14959">
        <f t="shared" si="933"/>
        <v>19.298929999999999</v>
      </c>
      <c r="I14959">
        <f t="shared" si="934"/>
        <v>0.19298929999999997</v>
      </c>
      <c r="J14959">
        <f t="shared" si="935"/>
        <v>2.111336382727988E-2</v>
      </c>
      <c r="L14959">
        <v>76.008109778207569</v>
      </c>
    </row>
    <row r="14960" spans="1:12" customFormat="1" hidden="1">
      <c r="A14960" s="10">
        <v>41477</v>
      </c>
      <c r="B14960" s="11">
        <v>0.93055555555555547</v>
      </c>
      <c r="C14960">
        <v>0</v>
      </c>
      <c r="D14960">
        <v>113.58</v>
      </c>
      <c r="E14960">
        <f t="shared" si="932"/>
        <v>8.1069999999999989E-2</v>
      </c>
      <c r="F14960">
        <v>80.77</v>
      </c>
      <c r="G14960">
        <v>13.5</v>
      </c>
      <c r="H14960">
        <f t="shared" si="933"/>
        <v>19.228930000000005</v>
      </c>
      <c r="I14960">
        <f t="shared" si="934"/>
        <v>0.19228930000000005</v>
      </c>
      <c r="J14960">
        <f t="shared" si="935"/>
        <v>2.0922431300731747E-2</v>
      </c>
      <c r="L14960">
        <v>75.320752682634293</v>
      </c>
    </row>
    <row r="14961" spans="1:12" customFormat="1" hidden="1">
      <c r="A14961" s="10">
        <v>41477</v>
      </c>
      <c r="B14961" s="11">
        <v>0.93402777777777779</v>
      </c>
      <c r="C14961">
        <v>0</v>
      </c>
      <c r="D14961">
        <v>113.63</v>
      </c>
      <c r="E14961">
        <f t="shared" si="932"/>
        <v>8.1069999999999989E-2</v>
      </c>
      <c r="F14961">
        <v>80.709999999999994</v>
      </c>
      <c r="G14961">
        <v>13.5</v>
      </c>
      <c r="H14961">
        <f t="shared" si="933"/>
        <v>19.338930000000005</v>
      </c>
      <c r="I14961">
        <f t="shared" si="934"/>
        <v>0.19338930000000004</v>
      </c>
      <c r="J14961">
        <f t="shared" si="935"/>
        <v>2.122293568272355E-2</v>
      </c>
      <c r="L14961">
        <v>76.402568457804776</v>
      </c>
    </row>
    <row r="14962" spans="1:12" customFormat="1" hidden="1">
      <c r="A14962" s="10">
        <v>41477</v>
      </c>
      <c r="B14962" s="11">
        <v>0.9375</v>
      </c>
      <c r="C14962">
        <v>0</v>
      </c>
      <c r="D14962">
        <v>113.78</v>
      </c>
      <c r="E14962">
        <f t="shared" si="932"/>
        <v>8.1069999999999989E-2</v>
      </c>
      <c r="F14962">
        <v>80.63</v>
      </c>
      <c r="G14962">
        <v>13.5</v>
      </c>
      <c r="H14962">
        <f t="shared" si="933"/>
        <v>19.568930000000009</v>
      </c>
      <c r="I14962">
        <f t="shared" si="934"/>
        <v>0.19568930000000009</v>
      </c>
      <c r="J14962">
        <f t="shared" si="935"/>
        <v>2.1859592097649299E-2</v>
      </c>
      <c r="K14962">
        <f>J14962*3600</f>
        <v>78.69453155153748</v>
      </c>
      <c r="L14962" s="1">
        <v>78.69453155153748</v>
      </c>
    </row>
    <row r="14963" spans="1:12" customFormat="1" hidden="1">
      <c r="A14963" s="10">
        <v>41477</v>
      </c>
      <c r="B14963" s="11">
        <v>0.94097222222222221</v>
      </c>
      <c r="C14963">
        <v>0</v>
      </c>
      <c r="D14963">
        <v>113.54</v>
      </c>
      <c r="E14963">
        <f t="shared" si="932"/>
        <v>8.1069999999999989E-2</v>
      </c>
      <c r="F14963">
        <v>80.69</v>
      </c>
      <c r="G14963">
        <v>13.5</v>
      </c>
      <c r="H14963">
        <f t="shared" si="933"/>
        <v>19.268930000000012</v>
      </c>
      <c r="I14963">
        <f t="shared" si="934"/>
        <v>0.19268930000000012</v>
      </c>
      <c r="J14963">
        <f t="shared" si="935"/>
        <v>2.1031408163872507E-2</v>
      </c>
      <c r="L14963">
        <v>75.713069389941026</v>
      </c>
    </row>
    <row r="14964" spans="1:12" customFormat="1" hidden="1">
      <c r="A14964" s="10">
        <v>41477</v>
      </c>
      <c r="B14964" s="11">
        <v>0.94444444444444453</v>
      </c>
      <c r="C14964">
        <v>0</v>
      </c>
      <c r="D14964">
        <v>113.76</v>
      </c>
      <c r="E14964">
        <f t="shared" si="932"/>
        <v>8.1069999999999989E-2</v>
      </c>
      <c r="F14964">
        <v>80.739999999999995</v>
      </c>
      <c r="G14964">
        <v>13.5</v>
      </c>
      <c r="H14964">
        <f t="shared" si="933"/>
        <v>19.438930000000013</v>
      </c>
      <c r="I14964">
        <f t="shared" si="934"/>
        <v>0.19438930000000013</v>
      </c>
      <c r="J14964">
        <f t="shared" si="935"/>
        <v>2.1498355691714967E-2</v>
      </c>
      <c r="L14964">
        <v>77.394080490173877</v>
      </c>
    </row>
    <row r="14965" spans="1:12" customFormat="1" hidden="1">
      <c r="A14965" s="10">
        <v>41477</v>
      </c>
      <c r="B14965" s="11">
        <v>0.94791666666666663</v>
      </c>
      <c r="C14965">
        <v>0</v>
      </c>
      <c r="D14965">
        <v>113.72</v>
      </c>
      <c r="E14965">
        <f t="shared" si="932"/>
        <v>8.1069999999999989E-2</v>
      </c>
      <c r="F14965">
        <v>80.73</v>
      </c>
      <c r="G14965">
        <v>13.5</v>
      </c>
      <c r="H14965">
        <f t="shared" si="933"/>
        <v>19.408929999999998</v>
      </c>
      <c r="I14965">
        <f t="shared" si="934"/>
        <v>0.19408929999999999</v>
      </c>
      <c r="J14965">
        <f t="shared" si="935"/>
        <v>2.1415505921816277E-2</v>
      </c>
      <c r="L14965">
        <v>77.095821318538597</v>
      </c>
    </row>
    <row r="14966" spans="1:12" customFormat="1" hidden="1">
      <c r="A14966" s="10">
        <v>41477</v>
      </c>
      <c r="B14966" s="11">
        <v>0.95138888888888884</v>
      </c>
      <c r="C14966">
        <v>0</v>
      </c>
      <c r="D14966">
        <v>113.92</v>
      </c>
      <c r="E14966">
        <f t="shared" si="932"/>
        <v>8.1069999999999989E-2</v>
      </c>
      <c r="F14966">
        <v>80.849999999999994</v>
      </c>
      <c r="G14966">
        <v>13.5</v>
      </c>
      <c r="H14966">
        <f t="shared" si="933"/>
        <v>19.488930000000011</v>
      </c>
      <c r="I14966">
        <f t="shared" si="934"/>
        <v>0.1948893000000001</v>
      </c>
      <c r="J14966">
        <f t="shared" si="935"/>
        <v>2.1636865413838243E-2</v>
      </c>
      <c r="L14966">
        <v>77.892715489817675</v>
      </c>
    </row>
    <row r="14967" spans="1:12" customFormat="1" hidden="1">
      <c r="A14967" s="10">
        <v>41477</v>
      </c>
      <c r="B14967" s="11">
        <v>0.95486111111111116</v>
      </c>
      <c r="C14967">
        <v>0</v>
      </c>
      <c r="D14967">
        <v>113.97</v>
      </c>
      <c r="E14967">
        <f t="shared" si="932"/>
        <v>8.1069999999999989E-2</v>
      </c>
      <c r="F14967">
        <v>80.760000000000005</v>
      </c>
      <c r="G14967">
        <v>13.5</v>
      </c>
      <c r="H14967">
        <f t="shared" si="933"/>
        <v>19.628929999999997</v>
      </c>
      <c r="I14967">
        <f t="shared" si="934"/>
        <v>0.19628929999999997</v>
      </c>
      <c r="J14967">
        <f t="shared" si="935"/>
        <v>2.2027536016646188E-2</v>
      </c>
      <c r="L14967">
        <v>79.29912965992628</v>
      </c>
    </row>
    <row r="14968" spans="1:12" customFormat="1">
      <c r="A14968" s="10">
        <v>41477</v>
      </c>
      <c r="B14968" s="11">
        <v>0.95833333333333337</v>
      </c>
      <c r="C14968">
        <v>0</v>
      </c>
      <c r="D14968">
        <v>114.6</v>
      </c>
      <c r="E14968">
        <f t="shared" si="932"/>
        <v>8.1069999999999989E-2</v>
      </c>
      <c r="F14968">
        <v>80.819999999999993</v>
      </c>
      <c r="G14968">
        <v>13.5</v>
      </c>
      <c r="H14968">
        <f t="shared" si="933"/>
        <v>20.198930000000004</v>
      </c>
      <c r="I14968">
        <f t="shared" si="934"/>
        <v>0.20198930000000004</v>
      </c>
      <c r="J14968">
        <f t="shared" si="935"/>
        <v>2.3661663002923536E-2</v>
      </c>
      <c r="K14968">
        <f>J14968*3600</f>
        <v>85.181986810524734</v>
      </c>
      <c r="L14968" s="13">
        <f>K14968*1000/156000</f>
        <v>0.54603837699054314</v>
      </c>
    </row>
    <row r="14969" spans="1:12" customFormat="1" hidden="1">
      <c r="A14969" s="10">
        <v>41477</v>
      </c>
      <c r="B14969" s="11">
        <v>0.96180555555555547</v>
      </c>
      <c r="C14969">
        <v>0</v>
      </c>
      <c r="D14969">
        <v>114.52</v>
      </c>
      <c r="E14969">
        <f t="shared" si="932"/>
        <v>8.1069999999999989E-2</v>
      </c>
      <c r="F14969">
        <v>80.739999999999995</v>
      </c>
      <c r="G14969">
        <v>13.5</v>
      </c>
      <c r="H14969">
        <f t="shared" si="933"/>
        <v>20.198930000000004</v>
      </c>
      <c r="I14969">
        <f t="shared" si="934"/>
        <v>0.20198930000000004</v>
      </c>
      <c r="J14969">
        <f t="shared" si="935"/>
        <v>2.3661663002923536E-2</v>
      </c>
      <c r="L14969">
        <v>85.181986810524734</v>
      </c>
    </row>
    <row r="14970" spans="1:12" customFormat="1" hidden="1">
      <c r="A14970" s="10">
        <v>41477</v>
      </c>
      <c r="B14970" s="11">
        <v>0.96527777777777779</v>
      </c>
      <c r="C14970">
        <v>0</v>
      </c>
      <c r="D14970">
        <v>114.3</v>
      </c>
      <c r="E14970">
        <f t="shared" si="932"/>
        <v>8.1069999999999989E-2</v>
      </c>
      <c r="F14970">
        <v>80.739999999999995</v>
      </c>
      <c r="G14970">
        <v>13.5</v>
      </c>
      <c r="H14970">
        <f t="shared" si="933"/>
        <v>19.978930000000005</v>
      </c>
      <c r="I14970">
        <f t="shared" si="934"/>
        <v>0.19978930000000006</v>
      </c>
      <c r="J14970">
        <f t="shared" si="935"/>
        <v>2.3022629129176887E-2</v>
      </c>
      <c r="L14970">
        <v>82.88146486503679</v>
      </c>
    </row>
    <row r="14971" spans="1:12" customFormat="1" hidden="1">
      <c r="A14971" s="10">
        <v>41477</v>
      </c>
      <c r="B14971" s="11">
        <v>0.96875</v>
      </c>
      <c r="C14971">
        <v>0</v>
      </c>
      <c r="D14971">
        <v>114.18</v>
      </c>
      <c r="E14971">
        <f t="shared" si="932"/>
        <v>8.1069999999999989E-2</v>
      </c>
      <c r="F14971">
        <v>80.75</v>
      </c>
      <c r="G14971">
        <v>13.5</v>
      </c>
      <c r="H14971">
        <f t="shared" si="933"/>
        <v>19.84893000000001</v>
      </c>
      <c r="I14971">
        <f t="shared" si="934"/>
        <v>0.19848930000000009</v>
      </c>
      <c r="J14971">
        <f t="shared" si="935"/>
        <v>2.2649942546246346E-2</v>
      </c>
      <c r="L14971">
        <v>81.539793166486845</v>
      </c>
    </row>
    <row r="14972" spans="1:12" customFormat="1" hidden="1">
      <c r="A14972" s="10">
        <v>41477</v>
      </c>
      <c r="B14972" s="11">
        <v>0.97222222222222221</v>
      </c>
      <c r="C14972">
        <v>0</v>
      </c>
      <c r="D14972">
        <v>114.34</v>
      </c>
      <c r="E14972">
        <f t="shared" si="932"/>
        <v>8.1069999999999989E-2</v>
      </c>
      <c r="F14972">
        <v>80.77</v>
      </c>
      <c r="G14972">
        <v>13.5</v>
      </c>
      <c r="H14972">
        <f t="shared" si="933"/>
        <v>19.988930000000011</v>
      </c>
      <c r="I14972">
        <f t="shared" si="934"/>
        <v>0.1998893000000001</v>
      </c>
      <c r="J14972">
        <f t="shared" si="935"/>
        <v>2.305144858102064E-2</v>
      </c>
      <c r="L14972">
        <v>82.985214891674303</v>
      </c>
    </row>
    <row r="14973" spans="1:12" customFormat="1" hidden="1">
      <c r="A14973" s="10">
        <v>41477</v>
      </c>
      <c r="B14973" s="11">
        <v>0.97569444444444453</v>
      </c>
      <c r="C14973">
        <v>0</v>
      </c>
      <c r="D14973">
        <v>114.23</v>
      </c>
      <c r="E14973">
        <f t="shared" si="932"/>
        <v>8.1069999999999989E-2</v>
      </c>
      <c r="F14973">
        <v>80.66</v>
      </c>
      <c r="G14973">
        <v>13.5</v>
      </c>
      <c r="H14973">
        <f t="shared" si="933"/>
        <v>19.988930000000011</v>
      </c>
      <c r="I14973">
        <f t="shared" si="934"/>
        <v>0.1998893000000001</v>
      </c>
      <c r="J14973">
        <f t="shared" si="935"/>
        <v>2.305144858102064E-2</v>
      </c>
      <c r="L14973">
        <v>82.985214891674303</v>
      </c>
    </row>
    <row r="14974" spans="1:12" customFormat="1" hidden="1">
      <c r="A14974" s="10">
        <v>41477</v>
      </c>
      <c r="B14974" s="11">
        <v>0.97916666666666663</v>
      </c>
      <c r="C14974">
        <v>0</v>
      </c>
      <c r="D14974">
        <v>113.96</v>
      </c>
      <c r="E14974">
        <f t="shared" si="932"/>
        <v>8.1069999999999989E-2</v>
      </c>
      <c r="F14974">
        <v>80.650000000000006</v>
      </c>
      <c r="G14974">
        <v>13.5</v>
      </c>
      <c r="H14974">
        <f t="shared" si="933"/>
        <v>19.728929999999991</v>
      </c>
      <c r="I14974">
        <f t="shared" si="934"/>
        <v>0.19728929999999992</v>
      </c>
      <c r="J14974">
        <f t="shared" si="935"/>
        <v>2.2309158247791012E-2</v>
      </c>
      <c r="K14974">
        <f>J14974*3600</f>
        <v>80.312969692047645</v>
      </c>
      <c r="L14974" s="1">
        <v>80.312969692047645</v>
      </c>
    </row>
    <row r="14975" spans="1:12" customFormat="1" hidden="1">
      <c r="A14975" s="10">
        <v>41477</v>
      </c>
      <c r="B14975" s="11">
        <v>0.98263888888888884</v>
      </c>
      <c r="C14975">
        <v>0</v>
      </c>
      <c r="D14975">
        <v>114</v>
      </c>
      <c r="E14975">
        <f t="shared" si="932"/>
        <v>8.1069999999999989E-2</v>
      </c>
      <c r="F14975">
        <v>80.64</v>
      </c>
      <c r="G14975">
        <v>13.5</v>
      </c>
      <c r="H14975">
        <f t="shared" si="933"/>
        <v>19.778930000000003</v>
      </c>
      <c r="I14975">
        <f t="shared" si="934"/>
        <v>0.19778930000000003</v>
      </c>
      <c r="J14975">
        <f t="shared" si="935"/>
        <v>2.2450775029296235E-2</v>
      </c>
      <c r="L14975">
        <v>80.822790105466439</v>
      </c>
    </row>
    <row r="14976" spans="1:12" customFormat="1" hidden="1">
      <c r="A14976" s="10">
        <v>41477</v>
      </c>
      <c r="B14976" s="11">
        <v>0.98611111111111116</v>
      </c>
      <c r="C14976">
        <v>0</v>
      </c>
      <c r="D14976">
        <v>114</v>
      </c>
      <c r="E14976">
        <f t="shared" si="932"/>
        <v>8.1069999999999989E-2</v>
      </c>
      <c r="F14976">
        <v>80.63</v>
      </c>
      <c r="G14976">
        <v>13.5</v>
      </c>
      <c r="H14976">
        <f t="shared" si="933"/>
        <v>19.788930000000008</v>
      </c>
      <c r="I14976">
        <f t="shared" si="934"/>
        <v>0.19788930000000007</v>
      </c>
      <c r="J14976">
        <f t="shared" si="935"/>
        <v>2.2479162926021763E-2</v>
      </c>
      <c r="L14976">
        <v>80.92498653367835</v>
      </c>
    </row>
    <row r="14977" spans="1:12" customFormat="1" hidden="1">
      <c r="A14977" s="10">
        <v>41477</v>
      </c>
      <c r="B14977" s="11">
        <v>0.98958333333333337</v>
      </c>
      <c r="C14977">
        <v>0</v>
      </c>
      <c r="D14977">
        <v>113.83</v>
      </c>
      <c r="E14977">
        <f t="shared" si="932"/>
        <v>8.1069999999999989E-2</v>
      </c>
      <c r="F14977">
        <v>80.599999999999994</v>
      </c>
      <c r="G14977">
        <v>13.5</v>
      </c>
      <c r="H14977">
        <f t="shared" si="933"/>
        <v>19.648930000000007</v>
      </c>
      <c r="I14977">
        <f t="shared" si="934"/>
        <v>0.19648930000000006</v>
      </c>
      <c r="J14977">
        <f t="shared" si="935"/>
        <v>2.2083688776468578E-2</v>
      </c>
      <c r="L14977">
        <v>79.501279595286874</v>
      </c>
    </row>
    <row r="14978" spans="1:12" customFormat="1" hidden="1">
      <c r="A14978" s="10">
        <v>41477</v>
      </c>
      <c r="B14978" s="11">
        <v>0.99305555555555547</v>
      </c>
      <c r="C14978">
        <v>0</v>
      </c>
      <c r="D14978">
        <v>113.94</v>
      </c>
      <c r="E14978">
        <f t="shared" si="932"/>
        <v>8.1069999999999989E-2</v>
      </c>
      <c r="F14978">
        <v>80.599999999999994</v>
      </c>
      <c r="G14978">
        <v>13.5</v>
      </c>
      <c r="H14978">
        <f t="shared" si="933"/>
        <v>19.758930000000007</v>
      </c>
      <c r="I14978">
        <f t="shared" si="934"/>
        <v>0.19758930000000008</v>
      </c>
      <c r="J14978">
        <f t="shared" si="935"/>
        <v>2.2394063792596848E-2</v>
      </c>
      <c r="L14978">
        <v>80.618629653348648</v>
      </c>
    </row>
    <row r="14979" spans="1:12" customFormat="1" hidden="1">
      <c r="A14979" s="10">
        <v>41477</v>
      </c>
      <c r="B14979" s="11">
        <v>0.99652777777777779</v>
      </c>
      <c r="C14979">
        <v>0</v>
      </c>
      <c r="D14979">
        <v>113.9</v>
      </c>
      <c r="E14979">
        <f t="shared" si="932"/>
        <v>8.1069999999999989E-2</v>
      </c>
      <c r="F14979">
        <v>80.599999999999994</v>
      </c>
      <c r="G14979">
        <v>13.5</v>
      </c>
      <c r="H14979">
        <f t="shared" si="933"/>
        <v>19.718930000000015</v>
      </c>
      <c r="I14979">
        <f t="shared" si="934"/>
        <v>0.19718930000000015</v>
      </c>
      <c r="J14979">
        <f t="shared" si="935"/>
        <v>2.2280899393808212E-2</v>
      </c>
      <c r="L14979">
        <v>80.211237817709559</v>
      </c>
    </row>
    <row r="14980" spans="1:12" customFormat="1">
      <c r="A14980" s="10">
        <v>41478</v>
      </c>
      <c r="B14980" s="11">
        <v>0</v>
      </c>
      <c r="C14980">
        <v>0</v>
      </c>
      <c r="D14980">
        <v>114.08</v>
      </c>
      <c r="E14980">
        <f t="shared" si="932"/>
        <v>8.1069999999999989E-2</v>
      </c>
      <c r="F14980">
        <v>80.56</v>
      </c>
      <c r="G14980">
        <v>13.5</v>
      </c>
      <c r="H14980">
        <f t="shared" si="933"/>
        <v>19.938929999999999</v>
      </c>
      <c r="I14980">
        <f t="shared" si="934"/>
        <v>0.19938929999999999</v>
      </c>
      <c r="J14980">
        <f t="shared" si="935"/>
        <v>2.2907567560293527E-2</v>
      </c>
      <c r="K14980">
        <f>J14980*3600</f>
        <v>82.467243217056691</v>
      </c>
      <c r="L14980" s="13">
        <f>K14980*1000/156000</f>
        <v>0.52863617446831213</v>
      </c>
    </row>
    <row r="14981" spans="1:12" customFormat="1" hidden="1">
      <c r="A14981" s="10">
        <v>41478</v>
      </c>
      <c r="B14981" s="11">
        <v>3.472222222222222E-3</v>
      </c>
      <c r="C14981">
        <v>0</v>
      </c>
      <c r="D14981">
        <v>113.99</v>
      </c>
      <c r="E14981">
        <f t="shared" ref="E14981:E15044" si="936">(435-368)*1.21/1000</f>
        <v>8.1069999999999989E-2</v>
      </c>
      <c r="F14981">
        <v>80.569999999999993</v>
      </c>
      <c r="G14981">
        <v>13.5</v>
      </c>
      <c r="H14981">
        <f t="shared" ref="H14981:H15044" si="937">D14981-E14981-F14981-G14981</f>
        <v>19.838930000000005</v>
      </c>
      <c r="I14981">
        <f t="shared" ref="I14981:I15044" si="938">H14981/100</f>
        <v>0.19838930000000005</v>
      </c>
      <c r="J14981">
        <f t="shared" ref="J14981:J15044" si="939">1.2904*I14981^(5/2)</f>
        <v>2.2621425410951405E-2</v>
      </c>
      <c r="L14981">
        <v>81.437131479425062</v>
      </c>
    </row>
    <row r="14982" spans="1:12" customFormat="1" hidden="1">
      <c r="A14982" s="10">
        <v>41478</v>
      </c>
      <c r="B14982" s="11">
        <v>6.9444444444444441E-3</v>
      </c>
      <c r="C14982">
        <v>0</v>
      </c>
      <c r="D14982">
        <v>114</v>
      </c>
      <c r="E14982">
        <f t="shared" si="936"/>
        <v>8.1069999999999989E-2</v>
      </c>
      <c r="F14982">
        <v>80.52</v>
      </c>
      <c r="G14982">
        <v>13.5</v>
      </c>
      <c r="H14982">
        <f t="shared" si="937"/>
        <v>19.898930000000007</v>
      </c>
      <c r="I14982">
        <f t="shared" si="938"/>
        <v>0.19898930000000006</v>
      </c>
      <c r="J14982">
        <f t="shared" si="939"/>
        <v>2.279285171299306E-2</v>
      </c>
      <c r="L14982">
        <v>82.054266166775022</v>
      </c>
    </row>
    <row r="14983" spans="1:12" customFormat="1" hidden="1">
      <c r="A14983" s="10">
        <v>41478</v>
      </c>
      <c r="B14983" s="11">
        <v>1.0416666666666666E-2</v>
      </c>
      <c r="C14983">
        <v>0</v>
      </c>
      <c r="D14983">
        <v>114.13</v>
      </c>
      <c r="E14983">
        <f t="shared" si="936"/>
        <v>8.1069999999999989E-2</v>
      </c>
      <c r="F14983">
        <v>80.44</v>
      </c>
      <c r="G14983">
        <v>13.5</v>
      </c>
      <c r="H14983">
        <f t="shared" si="937"/>
        <v>20.108930000000001</v>
      </c>
      <c r="I14983">
        <f t="shared" si="938"/>
        <v>0.2010893</v>
      </c>
      <c r="J14983">
        <f t="shared" si="939"/>
        <v>2.3398971054441914E-2</v>
      </c>
      <c r="L14983">
        <v>84.236295795990884</v>
      </c>
    </row>
    <row r="14984" spans="1:12" customFormat="1" hidden="1">
      <c r="A14984" s="10">
        <v>41478</v>
      </c>
      <c r="B14984" s="11">
        <v>1.3888888888888888E-2</v>
      </c>
      <c r="C14984">
        <v>0</v>
      </c>
      <c r="D14984">
        <v>113.95</v>
      </c>
      <c r="E14984">
        <f t="shared" si="936"/>
        <v>8.1069999999999989E-2</v>
      </c>
      <c r="F14984">
        <v>80.37</v>
      </c>
      <c r="G14984">
        <v>13.5</v>
      </c>
      <c r="H14984">
        <f t="shared" si="937"/>
        <v>19.998930000000001</v>
      </c>
      <c r="I14984">
        <f t="shared" si="938"/>
        <v>0.19998930000000001</v>
      </c>
      <c r="J14984">
        <f t="shared" si="939"/>
        <v>2.3080289667540294E-2</v>
      </c>
      <c r="L14984">
        <v>83.089042803145063</v>
      </c>
    </row>
    <row r="14985" spans="1:12" customFormat="1" hidden="1">
      <c r="A14985" s="10">
        <v>41478</v>
      </c>
      <c r="B14985" s="11">
        <v>1.7361111111111112E-2</v>
      </c>
      <c r="C14985">
        <v>0</v>
      </c>
      <c r="D14985">
        <v>113.77</v>
      </c>
      <c r="E14985">
        <f t="shared" si="936"/>
        <v>8.1069999999999989E-2</v>
      </c>
      <c r="F14985">
        <v>80.34</v>
      </c>
      <c r="G14985">
        <v>13.5</v>
      </c>
      <c r="H14985">
        <f t="shared" si="937"/>
        <v>19.848929999999996</v>
      </c>
      <c r="I14985">
        <f t="shared" si="938"/>
        <v>0.19848929999999995</v>
      </c>
      <c r="J14985">
        <f t="shared" si="939"/>
        <v>2.2649942546246304E-2</v>
      </c>
      <c r="L14985">
        <v>81.539793166486703</v>
      </c>
    </row>
    <row r="14986" spans="1:12" customFormat="1" hidden="1">
      <c r="A14986" s="10">
        <v>41478</v>
      </c>
      <c r="B14986" s="11">
        <v>2.0833333333333332E-2</v>
      </c>
      <c r="C14986">
        <v>0</v>
      </c>
      <c r="D14986">
        <v>113.92</v>
      </c>
      <c r="E14986">
        <f t="shared" si="936"/>
        <v>8.1069999999999989E-2</v>
      </c>
      <c r="F14986">
        <v>80.38</v>
      </c>
      <c r="G14986">
        <v>13.5</v>
      </c>
      <c r="H14986">
        <f t="shared" si="937"/>
        <v>19.958930000000009</v>
      </c>
      <c r="I14986">
        <f t="shared" si="938"/>
        <v>0.19958930000000008</v>
      </c>
      <c r="J14986">
        <f t="shared" si="939"/>
        <v>2.2965055107866301E-2</v>
      </c>
      <c r="K14986">
        <f>J14986*3600</f>
        <v>82.674198388318686</v>
      </c>
      <c r="L14986" s="1">
        <v>82.674198388318686</v>
      </c>
    </row>
    <row r="14987" spans="1:12" customFormat="1" hidden="1">
      <c r="A14987" s="10">
        <v>41478</v>
      </c>
      <c r="B14987" s="11">
        <v>2.4305555555555556E-2</v>
      </c>
      <c r="C14987">
        <v>0</v>
      </c>
      <c r="D14987">
        <v>114.04</v>
      </c>
      <c r="E14987">
        <f t="shared" si="936"/>
        <v>8.1069999999999989E-2</v>
      </c>
      <c r="F14987">
        <v>80.34</v>
      </c>
      <c r="G14987">
        <v>13.5</v>
      </c>
      <c r="H14987">
        <f t="shared" si="937"/>
        <v>20.118930000000006</v>
      </c>
      <c r="I14987">
        <f t="shared" si="938"/>
        <v>0.20118930000000007</v>
      </c>
      <c r="J14987">
        <f t="shared" si="939"/>
        <v>2.3428072178743199E-2</v>
      </c>
      <c r="L14987">
        <v>84.34105984347552</v>
      </c>
    </row>
    <row r="14988" spans="1:12" customFormat="1" hidden="1">
      <c r="A14988" s="10">
        <v>41478</v>
      </c>
      <c r="B14988" s="11">
        <v>2.7777777777777776E-2</v>
      </c>
      <c r="C14988">
        <v>0</v>
      </c>
      <c r="D14988">
        <v>114.06</v>
      </c>
      <c r="E14988">
        <f t="shared" si="936"/>
        <v>8.1069999999999989E-2</v>
      </c>
      <c r="F14988">
        <v>80.319999999999993</v>
      </c>
      <c r="G14988">
        <v>13.5</v>
      </c>
      <c r="H14988">
        <f t="shared" si="937"/>
        <v>20.158930000000012</v>
      </c>
      <c r="I14988">
        <f t="shared" si="938"/>
        <v>0.20158930000000011</v>
      </c>
      <c r="J14988">
        <f t="shared" si="939"/>
        <v>2.3544693779011479E-2</v>
      </c>
      <c r="L14988">
        <v>84.760897604441325</v>
      </c>
    </row>
    <row r="14989" spans="1:12" customFormat="1" hidden="1">
      <c r="A14989" s="10">
        <v>41478</v>
      </c>
      <c r="B14989" s="11">
        <v>3.125E-2</v>
      </c>
      <c r="C14989">
        <v>0</v>
      </c>
      <c r="D14989">
        <v>114.21</v>
      </c>
      <c r="E14989">
        <f t="shared" si="936"/>
        <v>8.1069999999999989E-2</v>
      </c>
      <c r="F14989">
        <v>80.319999999999993</v>
      </c>
      <c r="G14989">
        <v>13.5</v>
      </c>
      <c r="H14989">
        <f t="shared" si="937"/>
        <v>20.308930000000004</v>
      </c>
      <c r="I14989">
        <f t="shared" si="938"/>
        <v>0.20308930000000003</v>
      </c>
      <c r="J14989">
        <f t="shared" si="939"/>
        <v>2.3985123616129318E-2</v>
      </c>
      <c r="L14989">
        <v>86.346445018065552</v>
      </c>
    </row>
    <row r="14990" spans="1:12" customFormat="1" hidden="1">
      <c r="A14990" s="10">
        <v>41478</v>
      </c>
      <c r="B14990" s="11">
        <v>3.4722222222222224E-2</v>
      </c>
      <c r="C14990">
        <v>0</v>
      </c>
      <c r="D14990">
        <v>114.38</v>
      </c>
      <c r="E14990">
        <f t="shared" si="936"/>
        <v>8.1069999999999989E-2</v>
      </c>
      <c r="F14990">
        <v>80.209999999999994</v>
      </c>
      <c r="G14990">
        <v>13.5</v>
      </c>
      <c r="H14990">
        <f t="shared" si="937"/>
        <v>20.588930000000005</v>
      </c>
      <c r="I14990">
        <f t="shared" si="938"/>
        <v>0.20588930000000005</v>
      </c>
      <c r="J14990">
        <f t="shared" si="939"/>
        <v>2.4820401190051061E-2</v>
      </c>
      <c r="L14990">
        <v>89.353444284183823</v>
      </c>
    </row>
    <row r="14991" spans="1:12" customFormat="1" hidden="1">
      <c r="A14991" s="10">
        <v>41478</v>
      </c>
      <c r="B14991" s="11">
        <v>3.8194444444444441E-2</v>
      </c>
      <c r="C14991">
        <v>0</v>
      </c>
      <c r="D14991">
        <v>114.58</v>
      </c>
      <c r="E14991">
        <f t="shared" si="936"/>
        <v>8.1069999999999989E-2</v>
      </c>
      <c r="F14991">
        <v>80.180000000000007</v>
      </c>
      <c r="G14991">
        <v>13.5</v>
      </c>
      <c r="H14991">
        <f t="shared" si="937"/>
        <v>20.818929999999995</v>
      </c>
      <c r="I14991">
        <f t="shared" si="938"/>
        <v>0.20818929999999994</v>
      </c>
      <c r="J14991">
        <f t="shared" si="939"/>
        <v>2.5519394565622303E-2</v>
      </c>
      <c r="L14991">
        <v>91.869820436240289</v>
      </c>
    </row>
    <row r="14992" spans="1:12" customFormat="1">
      <c r="A14992" s="10">
        <v>41478</v>
      </c>
      <c r="B14992" s="11">
        <v>4.1666666666666664E-2</v>
      </c>
      <c r="C14992">
        <v>0</v>
      </c>
      <c r="D14992">
        <v>114.64</v>
      </c>
      <c r="E14992">
        <f t="shared" si="936"/>
        <v>8.1069999999999989E-2</v>
      </c>
      <c r="F14992">
        <v>80.180000000000007</v>
      </c>
      <c r="G14992">
        <v>13.5</v>
      </c>
      <c r="H14992">
        <f t="shared" si="937"/>
        <v>20.878929999999997</v>
      </c>
      <c r="I14992">
        <f t="shared" si="938"/>
        <v>0.20878929999999996</v>
      </c>
      <c r="J14992">
        <f t="shared" si="939"/>
        <v>2.5703658942410033E-2</v>
      </c>
      <c r="K14992">
        <f>J14992*3600</f>
        <v>92.533172192676119</v>
      </c>
      <c r="L14992" s="13">
        <f>K14992*1000/156000</f>
        <v>0.59316136020946231</v>
      </c>
    </row>
    <row r="14993" spans="1:12" customFormat="1" hidden="1">
      <c r="A14993" s="10">
        <v>41478</v>
      </c>
      <c r="B14993" s="11">
        <v>4.5138888888888888E-2</v>
      </c>
      <c r="C14993">
        <v>0</v>
      </c>
      <c r="D14993">
        <v>114.73</v>
      </c>
      <c r="E14993">
        <f t="shared" si="936"/>
        <v>8.1069999999999989E-2</v>
      </c>
      <c r="F14993">
        <v>80.19</v>
      </c>
      <c r="G14993">
        <v>13.5</v>
      </c>
      <c r="H14993">
        <f t="shared" si="937"/>
        <v>20.958930000000009</v>
      </c>
      <c r="I14993">
        <f t="shared" si="938"/>
        <v>0.20958930000000009</v>
      </c>
      <c r="J14993">
        <f t="shared" si="939"/>
        <v>2.595058319536998E-2</v>
      </c>
      <c r="L14993">
        <v>93.422099503331921</v>
      </c>
    </row>
    <row r="14994" spans="1:12" customFormat="1" hidden="1">
      <c r="A14994" s="10">
        <v>41478</v>
      </c>
      <c r="B14994" s="11">
        <v>4.8611111111111112E-2</v>
      </c>
      <c r="C14994">
        <v>0</v>
      </c>
      <c r="D14994">
        <v>114.57</v>
      </c>
      <c r="E14994">
        <f t="shared" si="936"/>
        <v>8.1069999999999989E-2</v>
      </c>
      <c r="F14994">
        <v>80.099999999999994</v>
      </c>
      <c r="G14994">
        <v>13.5</v>
      </c>
      <c r="H14994">
        <f t="shared" si="937"/>
        <v>20.888930000000002</v>
      </c>
      <c r="I14994">
        <f t="shared" si="938"/>
        <v>0.20888930000000003</v>
      </c>
      <c r="J14994">
        <f t="shared" si="939"/>
        <v>2.5734447029717052E-2</v>
      </c>
      <c r="L14994">
        <v>92.644009306981388</v>
      </c>
    </row>
    <row r="14995" spans="1:12" customFormat="1" hidden="1">
      <c r="A14995" s="10">
        <v>41478</v>
      </c>
      <c r="B14995" s="11">
        <v>5.2083333333333336E-2</v>
      </c>
      <c r="C14995">
        <v>0</v>
      </c>
      <c r="D14995">
        <v>114.82</v>
      </c>
      <c r="E14995">
        <f t="shared" si="936"/>
        <v>8.1069999999999989E-2</v>
      </c>
      <c r="F14995">
        <v>80.180000000000007</v>
      </c>
      <c r="G14995">
        <v>13.5</v>
      </c>
      <c r="H14995">
        <f t="shared" si="937"/>
        <v>21.058929999999989</v>
      </c>
      <c r="I14995">
        <f t="shared" si="938"/>
        <v>0.2105892999999999</v>
      </c>
      <c r="J14995">
        <f t="shared" si="939"/>
        <v>2.6261232632893115E-2</v>
      </c>
      <c r="L14995">
        <v>94.540437478415214</v>
      </c>
    </row>
    <row r="14996" spans="1:12" customFormat="1" hidden="1">
      <c r="A14996" s="10">
        <v>41478</v>
      </c>
      <c r="B14996" s="11">
        <v>5.5555555555555552E-2</v>
      </c>
      <c r="C14996">
        <v>0</v>
      </c>
      <c r="D14996">
        <v>114.59</v>
      </c>
      <c r="E14996">
        <f t="shared" si="936"/>
        <v>8.1069999999999989E-2</v>
      </c>
      <c r="F14996">
        <v>80.14</v>
      </c>
      <c r="G14996">
        <v>13.5</v>
      </c>
      <c r="H14996">
        <f t="shared" si="937"/>
        <v>20.868930000000006</v>
      </c>
      <c r="I14996">
        <f t="shared" si="938"/>
        <v>0.20868930000000005</v>
      </c>
      <c r="J14996">
        <f t="shared" si="939"/>
        <v>2.567289296617202E-2</v>
      </c>
      <c r="L14996">
        <v>92.422414678219269</v>
      </c>
    </row>
    <row r="14997" spans="1:12" customFormat="1" hidden="1">
      <c r="A14997" s="10">
        <v>41478</v>
      </c>
      <c r="B14997" s="11">
        <v>5.9027777777777783E-2</v>
      </c>
      <c r="C14997">
        <v>0</v>
      </c>
      <c r="D14997">
        <v>114.75</v>
      </c>
      <c r="E14997">
        <f t="shared" si="936"/>
        <v>8.1069999999999989E-2</v>
      </c>
      <c r="F14997">
        <v>80.12</v>
      </c>
      <c r="G14997">
        <v>13.5</v>
      </c>
      <c r="H14997">
        <f t="shared" si="937"/>
        <v>21.048929999999999</v>
      </c>
      <c r="I14997">
        <f t="shared" si="938"/>
        <v>0.21048929999999999</v>
      </c>
      <c r="J14997">
        <f t="shared" si="939"/>
        <v>2.6230067848396578E-2</v>
      </c>
      <c r="L14997">
        <v>94.428244254227678</v>
      </c>
    </row>
    <row r="14998" spans="1:12" customFormat="1" hidden="1">
      <c r="A14998" s="10">
        <v>41478</v>
      </c>
      <c r="B14998" s="11">
        <v>6.25E-2</v>
      </c>
      <c r="C14998">
        <v>0</v>
      </c>
      <c r="D14998">
        <v>115.22</v>
      </c>
      <c r="E14998">
        <f t="shared" si="936"/>
        <v>8.1069999999999989E-2</v>
      </c>
      <c r="F14998">
        <v>80.099999999999994</v>
      </c>
      <c r="G14998">
        <v>13.5</v>
      </c>
      <c r="H14998">
        <f t="shared" si="937"/>
        <v>21.538930000000008</v>
      </c>
      <c r="I14998">
        <f t="shared" si="938"/>
        <v>0.21538930000000009</v>
      </c>
      <c r="J14998">
        <f t="shared" si="939"/>
        <v>2.7783353614897376E-2</v>
      </c>
      <c r="K14998">
        <f>J14998*3600</f>
        <v>100.02007301363055</v>
      </c>
      <c r="L14998" s="1">
        <v>100.02007301363055</v>
      </c>
    </row>
    <row r="14999" spans="1:12" customFormat="1" hidden="1">
      <c r="A14999" s="10">
        <v>41478</v>
      </c>
      <c r="B14999" s="11">
        <v>6.5972222222222224E-2</v>
      </c>
      <c r="C14999">
        <v>0</v>
      </c>
      <c r="D14999">
        <v>115.23</v>
      </c>
      <c r="E14999">
        <f t="shared" si="936"/>
        <v>8.1069999999999989E-2</v>
      </c>
      <c r="F14999">
        <v>80.040000000000006</v>
      </c>
      <c r="G14999">
        <v>13.5</v>
      </c>
      <c r="H14999">
        <f t="shared" si="937"/>
        <v>21.608930000000001</v>
      </c>
      <c r="I14999">
        <f t="shared" si="938"/>
        <v>0.21608930000000001</v>
      </c>
      <c r="J14999">
        <f t="shared" si="939"/>
        <v>2.8009638967893619E-2</v>
      </c>
      <c r="L14999">
        <v>100.83470028441702</v>
      </c>
    </row>
    <row r="15000" spans="1:12" customFormat="1" hidden="1">
      <c r="A15000" s="10">
        <v>41478</v>
      </c>
      <c r="B15000" s="11">
        <v>6.9444444444444434E-2</v>
      </c>
      <c r="C15000">
        <v>0</v>
      </c>
      <c r="D15000">
        <v>115.51</v>
      </c>
      <c r="E15000">
        <f t="shared" si="936"/>
        <v>8.1069999999999989E-2</v>
      </c>
      <c r="F15000">
        <v>79.900000000000006</v>
      </c>
      <c r="G15000">
        <v>13.5</v>
      </c>
      <c r="H15000">
        <f t="shared" si="937"/>
        <v>22.028930000000003</v>
      </c>
      <c r="I15000">
        <f t="shared" si="938"/>
        <v>0.22028930000000002</v>
      </c>
      <c r="J15000">
        <f t="shared" si="939"/>
        <v>2.9390560036710353E-2</v>
      </c>
      <c r="L15000">
        <v>105.80601613215727</v>
      </c>
    </row>
    <row r="15001" spans="1:12" customFormat="1" hidden="1">
      <c r="A15001" s="10">
        <v>41478</v>
      </c>
      <c r="B15001" s="11">
        <v>7.2916666666666671E-2</v>
      </c>
      <c r="C15001">
        <v>0</v>
      </c>
      <c r="D15001">
        <v>115.37</v>
      </c>
      <c r="E15001">
        <f t="shared" si="936"/>
        <v>8.1069999999999989E-2</v>
      </c>
      <c r="F15001">
        <v>79.81</v>
      </c>
      <c r="G15001">
        <v>13.5</v>
      </c>
      <c r="H15001">
        <f t="shared" si="937"/>
        <v>21.978930000000005</v>
      </c>
      <c r="I15001">
        <f t="shared" si="938"/>
        <v>0.21978930000000005</v>
      </c>
      <c r="J15001">
        <f t="shared" si="939"/>
        <v>2.9224071314749883E-2</v>
      </c>
      <c r="L15001">
        <v>105.20665673309958</v>
      </c>
    </row>
    <row r="15002" spans="1:12" customFormat="1" hidden="1">
      <c r="A15002" s="10">
        <v>41478</v>
      </c>
      <c r="B15002" s="11">
        <v>7.6388888888888895E-2</v>
      </c>
      <c r="C15002">
        <v>0</v>
      </c>
      <c r="D15002">
        <v>115.64</v>
      </c>
      <c r="E15002">
        <f t="shared" si="936"/>
        <v>8.1069999999999989E-2</v>
      </c>
      <c r="F15002">
        <v>79.83</v>
      </c>
      <c r="G15002">
        <v>13.5</v>
      </c>
      <c r="H15002">
        <f t="shared" si="937"/>
        <v>22.228930000000005</v>
      </c>
      <c r="I15002">
        <f t="shared" si="938"/>
        <v>0.22228930000000005</v>
      </c>
      <c r="J15002">
        <f t="shared" si="939"/>
        <v>3.0062199320451254E-2</v>
      </c>
      <c r="L15002">
        <v>108.22391755362452</v>
      </c>
    </row>
    <row r="15003" spans="1:12" customFormat="1" hidden="1">
      <c r="A15003" s="10">
        <v>41478</v>
      </c>
      <c r="B15003" s="11">
        <v>7.9861111111111105E-2</v>
      </c>
      <c r="C15003">
        <v>0</v>
      </c>
      <c r="D15003">
        <v>115.31</v>
      </c>
      <c r="E15003">
        <f t="shared" si="936"/>
        <v>8.1069999999999989E-2</v>
      </c>
      <c r="F15003">
        <v>79.73</v>
      </c>
      <c r="G15003">
        <v>13.5</v>
      </c>
      <c r="H15003">
        <f t="shared" si="937"/>
        <v>21.998930000000001</v>
      </c>
      <c r="I15003">
        <f t="shared" si="938"/>
        <v>0.21998930000000003</v>
      </c>
      <c r="J15003">
        <f t="shared" si="939"/>
        <v>2.9290598709267885E-2</v>
      </c>
      <c r="L15003">
        <v>105.44615535336439</v>
      </c>
    </row>
    <row r="15004" spans="1:12" customFormat="1">
      <c r="A15004" s="10">
        <v>41478</v>
      </c>
      <c r="B15004" s="11">
        <v>8.3333333333333329E-2</v>
      </c>
      <c r="C15004">
        <v>0</v>
      </c>
      <c r="D15004">
        <v>115.74</v>
      </c>
      <c r="E15004">
        <f t="shared" si="936"/>
        <v>8.1069999999999989E-2</v>
      </c>
      <c r="F15004">
        <v>79.72</v>
      </c>
      <c r="G15004">
        <v>13.5</v>
      </c>
      <c r="H15004">
        <f t="shared" si="937"/>
        <v>22.438929999999999</v>
      </c>
      <c r="I15004">
        <f t="shared" si="938"/>
        <v>0.22438929999999999</v>
      </c>
      <c r="J15004">
        <f t="shared" si="939"/>
        <v>3.0777243018846396E-2</v>
      </c>
      <c r="K15004">
        <f>J15004*3600</f>
        <v>110.79807486784702</v>
      </c>
      <c r="L15004" s="13">
        <f>K15004*1000/156000</f>
        <v>0.7102440696656861</v>
      </c>
    </row>
    <row r="15005" spans="1:12" customFormat="1" hidden="1">
      <c r="A15005" s="10">
        <v>41478</v>
      </c>
      <c r="B15005" s="11">
        <v>8.6805555555555566E-2</v>
      </c>
      <c r="C15005">
        <v>0</v>
      </c>
      <c r="D15005">
        <v>115.79</v>
      </c>
      <c r="E15005">
        <f t="shared" si="936"/>
        <v>8.1069999999999989E-2</v>
      </c>
      <c r="F15005">
        <v>79.599999999999994</v>
      </c>
      <c r="G15005">
        <v>13.5</v>
      </c>
      <c r="H15005">
        <f t="shared" si="937"/>
        <v>22.608930000000015</v>
      </c>
      <c r="I15005">
        <f t="shared" si="938"/>
        <v>0.22608930000000016</v>
      </c>
      <c r="J15005">
        <f t="shared" si="939"/>
        <v>3.1363489583755844E-2</v>
      </c>
      <c r="L15005">
        <v>112.90856250152103</v>
      </c>
    </row>
    <row r="15006" spans="1:12" customFormat="1" hidden="1">
      <c r="A15006" s="10">
        <v>41478</v>
      </c>
      <c r="B15006" s="11">
        <v>9.0277777777777776E-2</v>
      </c>
      <c r="C15006">
        <v>0</v>
      </c>
      <c r="D15006">
        <v>116.03</v>
      </c>
      <c r="E15006">
        <f t="shared" si="936"/>
        <v>8.1069999999999989E-2</v>
      </c>
      <c r="F15006">
        <v>79.61</v>
      </c>
      <c r="G15006">
        <v>13.5</v>
      </c>
      <c r="H15006">
        <f t="shared" si="937"/>
        <v>22.838930000000005</v>
      </c>
      <c r="I15006">
        <f t="shared" si="938"/>
        <v>0.22838930000000005</v>
      </c>
      <c r="J15006">
        <f t="shared" si="939"/>
        <v>3.2167235452367431E-2</v>
      </c>
      <c r="L15006">
        <v>115.80204762852274</v>
      </c>
    </row>
    <row r="15007" spans="1:12" customFormat="1" hidden="1">
      <c r="A15007" s="10">
        <v>41478</v>
      </c>
      <c r="B15007" s="11">
        <v>9.375E-2</v>
      </c>
      <c r="C15007">
        <v>0</v>
      </c>
      <c r="D15007">
        <v>115.75</v>
      </c>
      <c r="E15007">
        <f t="shared" si="936"/>
        <v>8.1069999999999989E-2</v>
      </c>
      <c r="F15007">
        <v>79.52</v>
      </c>
      <c r="G15007">
        <v>13.5</v>
      </c>
      <c r="H15007">
        <f t="shared" si="937"/>
        <v>22.648930000000007</v>
      </c>
      <c r="I15007">
        <f t="shared" si="938"/>
        <v>0.22648930000000006</v>
      </c>
      <c r="J15007">
        <f t="shared" si="939"/>
        <v>3.1502395398224615E-2</v>
      </c>
      <c r="L15007">
        <v>113.40862343360861</v>
      </c>
    </row>
    <row r="15008" spans="1:12" customFormat="1" hidden="1">
      <c r="A15008" s="10">
        <v>41478</v>
      </c>
      <c r="B15008" s="11">
        <v>9.7222222222222224E-2</v>
      </c>
      <c r="C15008">
        <v>0</v>
      </c>
      <c r="D15008">
        <v>116.19</v>
      </c>
      <c r="E15008">
        <f t="shared" si="936"/>
        <v>8.1069999999999989E-2</v>
      </c>
      <c r="F15008">
        <v>79.59</v>
      </c>
      <c r="G15008">
        <v>13.5</v>
      </c>
      <c r="H15008">
        <f t="shared" si="937"/>
        <v>23.018929999999997</v>
      </c>
      <c r="I15008">
        <f t="shared" si="938"/>
        <v>0.23018929999999999</v>
      </c>
      <c r="J15008">
        <f t="shared" si="939"/>
        <v>3.2804784185671329E-2</v>
      </c>
      <c r="L15008">
        <v>118.09722306841678</v>
      </c>
    </row>
    <row r="15009" spans="1:12" customFormat="1" hidden="1">
      <c r="A15009" s="10">
        <v>41478</v>
      </c>
      <c r="B15009" s="11">
        <v>0.10069444444444443</v>
      </c>
      <c r="C15009">
        <v>0</v>
      </c>
      <c r="D15009">
        <v>116.52</v>
      </c>
      <c r="E15009">
        <f t="shared" si="936"/>
        <v>8.1069999999999989E-2</v>
      </c>
      <c r="F15009">
        <v>79.569999999999993</v>
      </c>
      <c r="G15009">
        <v>13.5</v>
      </c>
      <c r="H15009">
        <f t="shared" si="937"/>
        <v>23.368930000000006</v>
      </c>
      <c r="I15009">
        <f t="shared" si="938"/>
        <v>0.23368930000000007</v>
      </c>
      <c r="J15009">
        <f t="shared" si="939"/>
        <v>3.4066022080639011E-2</v>
      </c>
      <c r="L15009">
        <v>122.63767949030044</v>
      </c>
    </row>
    <row r="15010" spans="1:12" customFormat="1" hidden="1">
      <c r="A15010" s="10">
        <v>41478</v>
      </c>
      <c r="B15010" s="11">
        <v>0.10416666666666667</v>
      </c>
      <c r="C15010">
        <v>0</v>
      </c>
      <c r="D15010">
        <v>116.58</v>
      </c>
      <c r="E15010">
        <f t="shared" si="936"/>
        <v>8.1069999999999989E-2</v>
      </c>
      <c r="F15010">
        <v>79.55</v>
      </c>
      <c r="G15010">
        <v>13.5</v>
      </c>
      <c r="H15010">
        <f t="shared" si="937"/>
        <v>23.448930000000004</v>
      </c>
      <c r="I15010">
        <f t="shared" si="938"/>
        <v>0.23448930000000004</v>
      </c>
      <c r="J15010">
        <f t="shared" si="939"/>
        <v>3.4358320759882335E-2</v>
      </c>
      <c r="K15010">
        <f>J15010*3600</f>
        <v>123.68995473557641</v>
      </c>
      <c r="L15010" s="1">
        <v>123.68995473557641</v>
      </c>
    </row>
    <row r="15011" spans="1:12" customFormat="1" hidden="1">
      <c r="A15011" s="10">
        <v>41478</v>
      </c>
      <c r="B15011" s="11">
        <v>0.1076388888888889</v>
      </c>
      <c r="C15011">
        <v>0</v>
      </c>
      <c r="D15011">
        <v>116.52</v>
      </c>
      <c r="E15011">
        <f t="shared" si="936"/>
        <v>8.1069999999999989E-2</v>
      </c>
      <c r="F15011">
        <v>79.510000000000005</v>
      </c>
      <c r="G15011">
        <v>13.5</v>
      </c>
      <c r="H15011">
        <f t="shared" si="937"/>
        <v>23.428929999999994</v>
      </c>
      <c r="I15011">
        <f t="shared" si="938"/>
        <v>0.23428929999999995</v>
      </c>
      <c r="J15011">
        <f t="shared" si="939"/>
        <v>3.4285105595527728E-2</v>
      </c>
      <c r="L15011">
        <v>123.42638014389982</v>
      </c>
    </row>
    <row r="15012" spans="1:12" customFormat="1" hidden="1">
      <c r="A15012" s="10">
        <v>41478</v>
      </c>
      <c r="B15012" s="11">
        <v>0.1111111111111111</v>
      </c>
      <c r="C15012">
        <v>0</v>
      </c>
      <c r="D15012">
        <v>116.55</v>
      </c>
      <c r="E15012">
        <f t="shared" si="936"/>
        <v>8.1069999999999989E-2</v>
      </c>
      <c r="F15012">
        <v>79.510000000000005</v>
      </c>
      <c r="G15012">
        <v>13.5</v>
      </c>
      <c r="H15012">
        <f t="shared" si="937"/>
        <v>23.458929999999995</v>
      </c>
      <c r="I15012">
        <f t="shared" si="938"/>
        <v>0.23458929999999995</v>
      </c>
      <c r="J15012">
        <f t="shared" si="939"/>
        <v>3.4394963488190475E-2</v>
      </c>
      <c r="L15012">
        <v>123.82186855748571</v>
      </c>
    </row>
    <row r="15013" spans="1:12" customFormat="1" hidden="1">
      <c r="A15013" s="10">
        <v>41478</v>
      </c>
      <c r="B15013" s="11">
        <v>0.11458333333333333</v>
      </c>
      <c r="C15013">
        <v>0</v>
      </c>
      <c r="D15013">
        <v>116.5</v>
      </c>
      <c r="E15013">
        <f t="shared" si="936"/>
        <v>8.1069999999999989E-2</v>
      </c>
      <c r="F15013">
        <v>79.5</v>
      </c>
      <c r="G15013">
        <v>13.5</v>
      </c>
      <c r="H15013">
        <f t="shared" si="937"/>
        <v>23.418930000000003</v>
      </c>
      <c r="I15013">
        <f t="shared" si="938"/>
        <v>0.23418930000000004</v>
      </c>
      <c r="J15013">
        <f t="shared" si="939"/>
        <v>3.4248533149486282E-2</v>
      </c>
      <c r="L15013">
        <v>123.29471933815061</v>
      </c>
    </row>
    <row r="15014" spans="1:12" customFormat="1" hidden="1">
      <c r="A15014" s="10">
        <v>41478</v>
      </c>
      <c r="B15014" s="11">
        <v>0.11805555555555557</v>
      </c>
      <c r="C15014">
        <v>0</v>
      </c>
      <c r="D15014">
        <v>116.75</v>
      </c>
      <c r="E15014">
        <f t="shared" si="936"/>
        <v>8.1069999999999989E-2</v>
      </c>
      <c r="F15014">
        <v>79.510000000000005</v>
      </c>
      <c r="G15014">
        <v>13.5</v>
      </c>
      <c r="H15014">
        <f t="shared" si="937"/>
        <v>23.658929999999998</v>
      </c>
      <c r="I15014">
        <f t="shared" si="938"/>
        <v>0.23658929999999997</v>
      </c>
      <c r="J15014">
        <f t="shared" si="939"/>
        <v>3.5132746548457681E-2</v>
      </c>
      <c r="L15014">
        <v>126.47788757444765</v>
      </c>
    </row>
    <row r="15015" spans="1:12" customFormat="1" hidden="1">
      <c r="A15015" s="10">
        <v>41478</v>
      </c>
      <c r="B15015" s="11">
        <v>0.12152777777777778</v>
      </c>
      <c r="C15015">
        <v>0</v>
      </c>
      <c r="D15015">
        <v>117.03</v>
      </c>
      <c r="E15015">
        <f t="shared" si="936"/>
        <v>8.1069999999999989E-2</v>
      </c>
      <c r="F15015">
        <v>79.44</v>
      </c>
      <c r="G15015">
        <v>13.5</v>
      </c>
      <c r="H15015">
        <f t="shared" si="937"/>
        <v>24.008930000000007</v>
      </c>
      <c r="I15015">
        <f t="shared" si="938"/>
        <v>0.24008930000000006</v>
      </c>
      <c r="J15015">
        <f t="shared" si="939"/>
        <v>3.6446545234981406E-2</v>
      </c>
      <c r="L15015">
        <v>131.20756284593307</v>
      </c>
    </row>
    <row r="15016" spans="1:12" customFormat="1">
      <c r="A15016" s="10">
        <v>41478</v>
      </c>
      <c r="B15016" s="11">
        <v>0.125</v>
      </c>
      <c r="C15016">
        <v>0</v>
      </c>
      <c r="D15016">
        <v>117.01</v>
      </c>
      <c r="E15016">
        <f t="shared" si="936"/>
        <v>8.1069999999999989E-2</v>
      </c>
      <c r="F15016">
        <v>79.42</v>
      </c>
      <c r="G15016">
        <v>13.5</v>
      </c>
      <c r="H15016">
        <f t="shared" si="937"/>
        <v>24.008930000000007</v>
      </c>
      <c r="I15016">
        <f t="shared" si="938"/>
        <v>0.24008930000000006</v>
      </c>
      <c r="J15016">
        <f t="shared" si="939"/>
        <v>3.6446545234981406E-2</v>
      </c>
      <c r="K15016">
        <f>J15016*3600</f>
        <v>131.20756284593307</v>
      </c>
      <c r="L15016" s="13">
        <f>K15016*1000/156000</f>
        <v>0.84107412080726329</v>
      </c>
    </row>
    <row r="15017" spans="1:12" customFormat="1" hidden="1">
      <c r="A15017" s="10">
        <v>41478</v>
      </c>
      <c r="B15017" s="11">
        <v>0.12847222222222224</v>
      </c>
      <c r="C15017">
        <v>0</v>
      </c>
      <c r="D15017">
        <v>117.17</v>
      </c>
      <c r="E15017">
        <f t="shared" si="936"/>
        <v>8.1069999999999989E-2</v>
      </c>
      <c r="F15017">
        <v>79.290000000000006</v>
      </c>
      <c r="G15017">
        <v>13.5</v>
      </c>
      <c r="H15017">
        <f t="shared" si="937"/>
        <v>24.298929999999999</v>
      </c>
      <c r="I15017">
        <f t="shared" si="938"/>
        <v>0.24298929999999999</v>
      </c>
      <c r="J15017">
        <f t="shared" si="939"/>
        <v>3.7557115451641296E-2</v>
      </c>
      <c r="L15017">
        <v>135.20561562590868</v>
      </c>
    </row>
    <row r="15018" spans="1:12" customFormat="1" hidden="1">
      <c r="A15018" s="10">
        <v>41478</v>
      </c>
      <c r="B15018" s="11">
        <v>0.13194444444444445</v>
      </c>
      <c r="C15018">
        <v>0</v>
      </c>
      <c r="D15018">
        <v>117.01</v>
      </c>
      <c r="E15018">
        <f t="shared" si="936"/>
        <v>8.1069999999999989E-2</v>
      </c>
      <c r="F15018">
        <v>79.25</v>
      </c>
      <c r="G15018">
        <v>13.5</v>
      </c>
      <c r="H15018">
        <f t="shared" si="937"/>
        <v>24.178930000000008</v>
      </c>
      <c r="I15018">
        <f t="shared" si="938"/>
        <v>0.2417893000000001</v>
      </c>
      <c r="J15018">
        <f t="shared" si="939"/>
        <v>3.7095142968092569E-2</v>
      </c>
      <c r="L15018">
        <v>133.54251468513326</v>
      </c>
    </row>
    <row r="15019" spans="1:12" customFormat="1" hidden="1">
      <c r="A15019" s="10">
        <v>41478</v>
      </c>
      <c r="B15019" s="11">
        <v>0.13541666666666666</v>
      </c>
      <c r="C15019">
        <v>0</v>
      </c>
      <c r="D15019">
        <v>117.43</v>
      </c>
      <c r="E15019">
        <f t="shared" si="936"/>
        <v>8.1069999999999989E-2</v>
      </c>
      <c r="F15019">
        <v>79.290000000000006</v>
      </c>
      <c r="G15019">
        <v>13.5</v>
      </c>
      <c r="H15019">
        <f t="shared" si="937"/>
        <v>24.558930000000004</v>
      </c>
      <c r="I15019">
        <f t="shared" si="938"/>
        <v>0.24558930000000004</v>
      </c>
      <c r="J15019">
        <f t="shared" si="939"/>
        <v>3.8569850676812886E-2</v>
      </c>
      <c r="L15019">
        <v>138.85146243652639</v>
      </c>
    </row>
    <row r="15020" spans="1:12" customFormat="1" hidden="1">
      <c r="A15020" s="10">
        <v>41478</v>
      </c>
      <c r="B15020" s="11">
        <v>0.1388888888888889</v>
      </c>
      <c r="C15020">
        <v>0</v>
      </c>
      <c r="D15020">
        <v>117.53</v>
      </c>
      <c r="E15020">
        <f t="shared" si="936"/>
        <v>8.1069999999999989E-2</v>
      </c>
      <c r="F15020">
        <v>79.23</v>
      </c>
      <c r="G15020">
        <v>13.5</v>
      </c>
      <c r="H15020">
        <f t="shared" si="937"/>
        <v>24.71893</v>
      </c>
      <c r="I15020">
        <f t="shared" si="938"/>
        <v>0.2471893</v>
      </c>
      <c r="J15020">
        <f t="shared" si="939"/>
        <v>3.9201124358440309E-2</v>
      </c>
      <c r="L15020">
        <v>141.12404769038511</v>
      </c>
    </row>
    <row r="15021" spans="1:12" customFormat="1" hidden="1">
      <c r="A15021" s="10">
        <v>41478</v>
      </c>
      <c r="B15021" s="11">
        <v>0.1423611111111111</v>
      </c>
      <c r="C15021">
        <v>0</v>
      </c>
      <c r="D15021">
        <v>117.74</v>
      </c>
      <c r="E15021">
        <f t="shared" si="936"/>
        <v>8.1069999999999989E-2</v>
      </c>
      <c r="F15021">
        <v>79.25</v>
      </c>
      <c r="G15021">
        <v>13.5</v>
      </c>
      <c r="H15021">
        <f t="shared" si="937"/>
        <v>24.908929999999998</v>
      </c>
      <c r="I15021">
        <f t="shared" si="938"/>
        <v>0.24908929999999999</v>
      </c>
      <c r="J15021">
        <f t="shared" si="939"/>
        <v>3.9958762951352984E-2</v>
      </c>
      <c r="L15021">
        <v>143.85154662487074</v>
      </c>
    </row>
    <row r="15022" spans="1:12" customFormat="1" hidden="1">
      <c r="A15022" s="10">
        <v>41478</v>
      </c>
      <c r="B15022" s="11">
        <v>0.14583333333333334</v>
      </c>
      <c r="C15022">
        <v>0</v>
      </c>
      <c r="D15022">
        <v>117.87</v>
      </c>
      <c r="E15022">
        <f t="shared" si="936"/>
        <v>8.1069999999999989E-2</v>
      </c>
      <c r="F15022">
        <v>79.25</v>
      </c>
      <c r="G15022">
        <v>13.5</v>
      </c>
      <c r="H15022">
        <f t="shared" si="937"/>
        <v>25.038930000000008</v>
      </c>
      <c r="I15022">
        <f t="shared" si="938"/>
        <v>0.25038930000000009</v>
      </c>
      <c r="J15022">
        <f t="shared" si="939"/>
        <v>4.0482168615618694E-2</v>
      </c>
      <c r="K15022">
        <f>J15022*3600</f>
        <v>145.73580701622728</v>
      </c>
      <c r="L15022" s="1">
        <v>145.73580701622728</v>
      </c>
    </row>
    <row r="15023" spans="1:12" customFormat="1" hidden="1">
      <c r="A15023" s="10">
        <v>41478</v>
      </c>
      <c r="B15023" s="11">
        <v>0.14930555555555555</v>
      </c>
      <c r="C15023">
        <v>0</v>
      </c>
      <c r="D15023">
        <v>117.71</v>
      </c>
      <c r="E15023">
        <f t="shared" si="936"/>
        <v>8.1069999999999989E-2</v>
      </c>
      <c r="F15023">
        <v>79.239999999999995</v>
      </c>
      <c r="G15023">
        <v>13.5</v>
      </c>
      <c r="H15023">
        <f t="shared" si="937"/>
        <v>24.888930000000002</v>
      </c>
      <c r="I15023">
        <f t="shared" si="938"/>
        <v>0.24888930000000001</v>
      </c>
      <c r="J15023">
        <f t="shared" si="939"/>
        <v>3.9878601532822286E-2</v>
      </c>
      <c r="L15023">
        <v>143.56296551816024</v>
      </c>
    </row>
    <row r="15024" spans="1:12" customFormat="1" hidden="1">
      <c r="A15024" s="10">
        <v>41478</v>
      </c>
      <c r="B15024" s="11">
        <v>0.15277777777777776</v>
      </c>
      <c r="C15024">
        <v>0</v>
      </c>
      <c r="D15024">
        <v>117.99</v>
      </c>
      <c r="E15024">
        <f t="shared" si="936"/>
        <v>8.1069999999999989E-2</v>
      </c>
      <c r="F15024">
        <v>79.19</v>
      </c>
      <c r="G15024">
        <v>13.5</v>
      </c>
      <c r="H15024">
        <f t="shared" si="937"/>
        <v>25.21893</v>
      </c>
      <c r="I15024">
        <f t="shared" si="938"/>
        <v>0.25218930000000001</v>
      </c>
      <c r="J15024">
        <f t="shared" si="939"/>
        <v>4.121364205215397E-2</v>
      </c>
      <c r="L15024">
        <v>148.36911138775429</v>
      </c>
    </row>
    <row r="15025" spans="1:12" customFormat="1" hidden="1">
      <c r="A15025" s="10">
        <v>41478</v>
      </c>
      <c r="B15025" s="11">
        <v>0.15625</v>
      </c>
      <c r="C15025">
        <v>0</v>
      </c>
      <c r="D15025">
        <v>118.45</v>
      </c>
      <c r="E15025">
        <f t="shared" si="936"/>
        <v>8.1069999999999989E-2</v>
      </c>
      <c r="F15025">
        <v>79.209999999999994</v>
      </c>
      <c r="G15025">
        <v>13.5</v>
      </c>
      <c r="H15025">
        <f t="shared" si="937"/>
        <v>25.658930000000012</v>
      </c>
      <c r="I15025">
        <f t="shared" si="938"/>
        <v>0.25658930000000013</v>
      </c>
      <c r="J15025">
        <f t="shared" si="939"/>
        <v>4.3034891193795576E-2</v>
      </c>
      <c r="L15025">
        <v>154.92560829766407</v>
      </c>
    </row>
    <row r="15026" spans="1:12" customFormat="1" hidden="1">
      <c r="A15026" s="10">
        <v>41478</v>
      </c>
      <c r="B15026" s="11">
        <v>0.15972222222222224</v>
      </c>
      <c r="C15026">
        <v>0</v>
      </c>
      <c r="D15026">
        <v>118.15</v>
      </c>
      <c r="E15026">
        <f t="shared" si="936"/>
        <v>8.1069999999999989E-2</v>
      </c>
      <c r="F15026">
        <v>79.099999999999994</v>
      </c>
      <c r="G15026">
        <v>13.5</v>
      </c>
      <c r="H15026">
        <f t="shared" si="937"/>
        <v>25.468930000000015</v>
      </c>
      <c r="I15026">
        <f t="shared" si="938"/>
        <v>0.25468930000000012</v>
      </c>
      <c r="J15026">
        <f t="shared" si="939"/>
        <v>4.2242645033120876E-2</v>
      </c>
      <c r="L15026">
        <v>152.07352211923515</v>
      </c>
    </row>
    <row r="15027" spans="1:12" customFormat="1" hidden="1">
      <c r="A15027" s="10">
        <v>41478</v>
      </c>
      <c r="B15027" s="11">
        <v>0.16319444444444445</v>
      </c>
      <c r="C15027">
        <v>0</v>
      </c>
      <c r="D15027">
        <v>118.42</v>
      </c>
      <c r="E15027">
        <f t="shared" si="936"/>
        <v>8.1069999999999989E-2</v>
      </c>
      <c r="F15027">
        <v>79.099999999999994</v>
      </c>
      <c r="G15027">
        <v>13.5</v>
      </c>
      <c r="H15027">
        <f t="shared" si="937"/>
        <v>25.738930000000011</v>
      </c>
      <c r="I15027">
        <f t="shared" si="938"/>
        <v>0.2573893000000001</v>
      </c>
      <c r="J15027">
        <f t="shared" si="939"/>
        <v>4.3371113903337678E-2</v>
      </c>
      <c r="L15027">
        <v>156.13601005201565</v>
      </c>
    </row>
    <row r="15028" spans="1:12" customFormat="1">
      <c r="A15028" s="10">
        <v>41478</v>
      </c>
      <c r="B15028" s="11">
        <v>0.16666666666666666</v>
      </c>
      <c r="C15028">
        <v>0</v>
      </c>
      <c r="D15028">
        <v>118.62</v>
      </c>
      <c r="E15028">
        <f t="shared" si="936"/>
        <v>8.1069999999999989E-2</v>
      </c>
      <c r="F15028">
        <v>79.040000000000006</v>
      </c>
      <c r="G15028">
        <v>13.5</v>
      </c>
      <c r="H15028">
        <f t="shared" si="937"/>
        <v>25.998930000000001</v>
      </c>
      <c r="I15028">
        <f t="shared" si="938"/>
        <v>0.25998930000000003</v>
      </c>
      <c r="J15028">
        <f t="shared" si="939"/>
        <v>4.4474701422985791E-2</v>
      </c>
      <c r="K15028">
        <f>J15028*3600</f>
        <v>160.10892512274884</v>
      </c>
      <c r="L15028" s="13">
        <f>K15028*1000/156000</f>
        <v>1.0263392636073645</v>
      </c>
    </row>
    <row r="15029" spans="1:12" customFormat="1" hidden="1">
      <c r="A15029" s="10">
        <v>41478</v>
      </c>
      <c r="B15029" s="11">
        <v>0.17013888888888887</v>
      </c>
      <c r="C15029">
        <v>0</v>
      </c>
      <c r="D15029">
        <v>118.46</v>
      </c>
      <c r="E15029">
        <f t="shared" si="936"/>
        <v>8.1069999999999989E-2</v>
      </c>
      <c r="F15029">
        <v>79.09</v>
      </c>
      <c r="G15029">
        <v>13.5</v>
      </c>
      <c r="H15029">
        <f t="shared" si="937"/>
        <v>25.788929999999993</v>
      </c>
      <c r="I15029">
        <f t="shared" si="938"/>
        <v>0.25788929999999993</v>
      </c>
      <c r="J15029">
        <f t="shared" si="939"/>
        <v>4.3582050815527476E-2</v>
      </c>
      <c r="L15029">
        <v>156.89538293589891</v>
      </c>
    </row>
    <row r="15030" spans="1:12" customFormat="1" hidden="1">
      <c r="A15030" s="10">
        <v>41478</v>
      </c>
      <c r="B15030" s="11">
        <v>0.17361111111111113</v>
      </c>
      <c r="C15030">
        <v>0</v>
      </c>
      <c r="D15030">
        <v>118.52</v>
      </c>
      <c r="E15030">
        <f t="shared" si="936"/>
        <v>8.1069999999999989E-2</v>
      </c>
      <c r="F15030">
        <v>79.03</v>
      </c>
      <c r="G15030">
        <v>13.5</v>
      </c>
      <c r="H15030">
        <f t="shared" si="937"/>
        <v>25.908929999999998</v>
      </c>
      <c r="I15030">
        <f t="shared" si="938"/>
        <v>0.25908929999999997</v>
      </c>
      <c r="J15030">
        <f t="shared" si="939"/>
        <v>4.409080706525232E-2</v>
      </c>
      <c r="L15030">
        <v>158.72690543490836</v>
      </c>
    </row>
    <row r="15031" spans="1:12" customFormat="1" hidden="1">
      <c r="A15031" s="10">
        <v>41478</v>
      </c>
      <c r="B15031" s="11">
        <v>0.17708333333333334</v>
      </c>
      <c r="C15031">
        <v>0</v>
      </c>
      <c r="D15031">
        <v>119.05</v>
      </c>
      <c r="E15031">
        <f t="shared" si="936"/>
        <v>8.1069999999999989E-2</v>
      </c>
      <c r="F15031">
        <v>79.040000000000006</v>
      </c>
      <c r="G15031">
        <v>13.5</v>
      </c>
      <c r="H15031">
        <f t="shared" si="937"/>
        <v>26.428929999999994</v>
      </c>
      <c r="I15031">
        <f t="shared" si="938"/>
        <v>0.26428929999999995</v>
      </c>
      <c r="J15031">
        <f t="shared" si="939"/>
        <v>4.6336508485892852E-2</v>
      </c>
      <c r="L15031">
        <v>166.81143054921426</v>
      </c>
    </row>
    <row r="15032" spans="1:12" customFormat="1" hidden="1">
      <c r="A15032" s="10">
        <v>41478</v>
      </c>
      <c r="B15032" s="11">
        <v>0.18055555555555555</v>
      </c>
      <c r="C15032">
        <v>0</v>
      </c>
      <c r="D15032">
        <v>118.77</v>
      </c>
      <c r="E15032">
        <f t="shared" si="936"/>
        <v>8.1069999999999989E-2</v>
      </c>
      <c r="F15032">
        <v>79.05</v>
      </c>
      <c r="G15032">
        <v>13.5</v>
      </c>
      <c r="H15032">
        <f t="shared" si="937"/>
        <v>26.138930000000002</v>
      </c>
      <c r="I15032">
        <f t="shared" si="938"/>
        <v>0.26138930000000005</v>
      </c>
      <c r="J15032">
        <f t="shared" si="939"/>
        <v>4.5075844152613731E-2</v>
      </c>
      <c r="L15032">
        <v>162.27303894940943</v>
      </c>
    </row>
    <row r="15033" spans="1:12" customFormat="1" hidden="1">
      <c r="A15033" s="10">
        <v>41478</v>
      </c>
      <c r="B15033" s="11">
        <v>0.18402777777777779</v>
      </c>
      <c r="C15033">
        <v>0</v>
      </c>
      <c r="D15033">
        <v>119.31</v>
      </c>
      <c r="E15033">
        <f t="shared" si="936"/>
        <v>8.1069999999999989E-2</v>
      </c>
      <c r="F15033">
        <v>78.930000000000007</v>
      </c>
      <c r="G15033">
        <v>13.5</v>
      </c>
      <c r="H15033">
        <f t="shared" si="937"/>
        <v>26.798929999999999</v>
      </c>
      <c r="I15033">
        <f t="shared" si="938"/>
        <v>0.26798929999999999</v>
      </c>
      <c r="J15033">
        <f t="shared" si="939"/>
        <v>4.7975332147119805E-2</v>
      </c>
      <c r="L15033">
        <v>172.7111957296313</v>
      </c>
    </row>
    <row r="15034" spans="1:12" customFormat="1" hidden="1">
      <c r="A15034" s="10">
        <v>41478</v>
      </c>
      <c r="B15034" s="11">
        <v>0.1875</v>
      </c>
      <c r="C15034">
        <v>0</v>
      </c>
      <c r="D15034">
        <v>119.08</v>
      </c>
      <c r="E15034">
        <f t="shared" si="936"/>
        <v>8.1069999999999989E-2</v>
      </c>
      <c r="F15034">
        <v>78.95</v>
      </c>
      <c r="G15034">
        <v>13.5</v>
      </c>
      <c r="H15034">
        <f t="shared" si="937"/>
        <v>26.548929999999999</v>
      </c>
      <c r="I15034">
        <f t="shared" si="938"/>
        <v>0.26548929999999998</v>
      </c>
      <c r="J15034">
        <f t="shared" si="939"/>
        <v>4.6864275825880215E-2</v>
      </c>
      <c r="K15034">
        <f>J15034*3600</f>
        <v>168.71139297316878</v>
      </c>
      <c r="L15034" s="1">
        <v>168.71139297316878</v>
      </c>
    </row>
    <row r="15035" spans="1:12" customFormat="1" hidden="1">
      <c r="A15035" s="10">
        <v>41478</v>
      </c>
      <c r="B15035" s="11">
        <v>0.19097222222222221</v>
      </c>
      <c r="C15035">
        <v>0</v>
      </c>
      <c r="D15035">
        <v>119.64</v>
      </c>
      <c r="E15035">
        <f t="shared" si="936"/>
        <v>8.1069999999999989E-2</v>
      </c>
      <c r="F15035">
        <v>78.959999999999994</v>
      </c>
      <c r="G15035">
        <v>13.5</v>
      </c>
      <c r="H15035">
        <f t="shared" si="937"/>
        <v>27.09893000000001</v>
      </c>
      <c r="I15035">
        <f t="shared" si="938"/>
        <v>0.2709893000000001</v>
      </c>
      <c r="J15035">
        <f t="shared" si="939"/>
        <v>4.9329272677599338E-2</v>
      </c>
      <c r="L15035">
        <v>177.58538163935762</v>
      </c>
    </row>
    <row r="15036" spans="1:12" customFormat="1" hidden="1">
      <c r="A15036" s="10">
        <v>41478</v>
      </c>
      <c r="B15036" s="11">
        <v>0.19444444444444445</v>
      </c>
      <c r="C15036">
        <v>0</v>
      </c>
      <c r="D15036">
        <v>119.26</v>
      </c>
      <c r="E15036">
        <f t="shared" si="936"/>
        <v>8.1069999999999989E-2</v>
      </c>
      <c r="F15036">
        <v>78.91</v>
      </c>
      <c r="G15036">
        <v>13.5</v>
      </c>
      <c r="H15036">
        <f t="shared" si="937"/>
        <v>26.768930000000012</v>
      </c>
      <c r="I15036">
        <f t="shared" si="938"/>
        <v>0.26768930000000013</v>
      </c>
      <c r="J15036">
        <f t="shared" si="939"/>
        <v>4.7841180167196774E-2</v>
      </c>
      <c r="L15036">
        <v>172.22824860190838</v>
      </c>
    </row>
    <row r="15037" spans="1:12" customFormat="1" hidden="1">
      <c r="A15037" s="10">
        <v>41478</v>
      </c>
      <c r="B15037" s="11">
        <v>0.19791666666666666</v>
      </c>
      <c r="C15037">
        <v>0</v>
      </c>
      <c r="D15037">
        <v>119.9</v>
      </c>
      <c r="E15037">
        <f t="shared" si="936"/>
        <v>8.1069999999999989E-2</v>
      </c>
      <c r="F15037">
        <v>78.97</v>
      </c>
      <c r="G15037">
        <v>13.5</v>
      </c>
      <c r="H15037">
        <f t="shared" si="937"/>
        <v>27.34893000000001</v>
      </c>
      <c r="I15037">
        <f t="shared" si="938"/>
        <v>0.2734893000000001</v>
      </c>
      <c r="J15037">
        <f t="shared" si="939"/>
        <v>5.0474869354861562E-2</v>
      </c>
      <c r="L15037">
        <v>181.70952967750162</v>
      </c>
    </row>
    <row r="15038" spans="1:12" customFormat="1" hidden="1">
      <c r="A15038" s="10">
        <v>41478</v>
      </c>
      <c r="B15038" s="11">
        <v>0.20138888888888887</v>
      </c>
      <c r="C15038">
        <v>0</v>
      </c>
      <c r="D15038">
        <v>119.39</v>
      </c>
      <c r="E15038">
        <f t="shared" si="936"/>
        <v>8.1069999999999989E-2</v>
      </c>
      <c r="F15038">
        <v>78.97</v>
      </c>
      <c r="G15038">
        <v>13.5</v>
      </c>
      <c r="H15038">
        <f t="shared" si="937"/>
        <v>26.838930000000005</v>
      </c>
      <c r="I15038">
        <f t="shared" si="938"/>
        <v>0.26838930000000005</v>
      </c>
      <c r="J15038">
        <f t="shared" si="939"/>
        <v>4.8154552180826697E-2</v>
      </c>
      <c r="L15038">
        <v>173.35638785097612</v>
      </c>
    </row>
    <row r="15039" spans="1:12" customFormat="1" hidden="1">
      <c r="A15039" s="10">
        <v>41478</v>
      </c>
      <c r="B15039" s="11">
        <v>0.20486111111111113</v>
      </c>
      <c r="C15039">
        <v>0</v>
      </c>
      <c r="D15039">
        <v>119.55</v>
      </c>
      <c r="E15039">
        <f t="shared" si="936"/>
        <v>8.1069999999999989E-2</v>
      </c>
      <c r="F15039">
        <v>78.849999999999994</v>
      </c>
      <c r="G15039">
        <v>13.5</v>
      </c>
      <c r="H15039">
        <f t="shared" si="937"/>
        <v>27.118930000000006</v>
      </c>
      <c r="I15039">
        <f t="shared" si="938"/>
        <v>0.27118930000000008</v>
      </c>
      <c r="J15039">
        <f t="shared" si="939"/>
        <v>4.9420340076089884E-2</v>
      </c>
      <c r="L15039">
        <v>177.91322427392359</v>
      </c>
    </row>
    <row r="15040" spans="1:12" customFormat="1">
      <c r="A15040" s="10">
        <v>41478</v>
      </c>
      <c r="B15040" s="11">
        <v>0.20833333333333334</v>
      </c>
      <c r="C15040">
        <v>0</v>
      </c>
      <c r="D15040">
        <v>118.83</v>
      </c>
      <c r="E15040">
        <f t="shared" si="936"/>
        <v>8.1069999999999989E-2</v>
      </c>
      <c r="F15040">
        <v>78.900000000000006</v>
      </c>
      <c r="G15040">
        <v>13.5</v>
      </c>
      <c r="H15040">
        <f t="shared" si="937"/>
        <v>26.348929999999996</v>
      </c>
      <c r="I15040">
        <f t="shared" si="938"/>
        <v>0.26348929999999998</v>
      </c>
      <c r="J15040">
        <f t="shared" si="939"/>
        <v>4.5986654242030543E-2</v>
      </c>
      <c r="K15040">
        <f>J15040*3600</f>
        <v>165.55195527130996</v>
      </c>
      <c r="L15040" s="13">
        <f>K15040*1000/156000</f>
        <v>1.0612304825083971</v>
      </c>
    </row>
    <row r="15041" spans="1:12" customFormat="1" hidden="1">
      <c r="A15041" s="10">
        <v>41478</v>
      </c>
      <c r="B15041" s="11">
        <v>0.21180555555555555</v>
      </c>
      <c r="C15041">
        <v>0</v>
      </c>
      <c r="D15041">
        <v>120.06</v>
      </c>
      <c r="E15041">
        <f t="shared" si="936"/>
        <v>8.1069999999999989E-2</v>
      </c>
      <c r="F15041">
        <v>78.92</v>
      </c>
      <c r="G15041">
        <v>13.5</v>
      </c>
      <c r="H15041">
        <f t="shared" si="937"/>
        <v>27.558930000000004</v>
      </c>
      <c r="I15041">
        <f t="shared" si="938"/>
        <v>0.27558930000000004</v>
      </c>
      <c r="J15041">
        <f t="shared" si="939"/>
        <v>5.1449390428241912E-2</v>
      </c>
      <c r="L15041">
        <v>185.21780554167088</v>
      </c>
    </row>
    <row r="15042" spans="1:12" customFormat="1" hidden="1">
      <c r="A15042" s="10">
        <v>41478</v>
      </c>
      <c r="B15042" s="11">
        <v>0.21527777777777779</v>
      </c>
      <c r="C15042">
        <v>0</v>
      </c>
      <c r="D15042">
        <v>119.68</v>
      </c>
      <c r="E15042">
        <f t="shared" si="936"/>
        <v>8.1069999999999989E-2</v>
      </c>
      <c r="F15042">
        <v>78.88</v>
      </c>
      <c r="G15042">
        <v>13.5</v>
      </c>
      <c r="H15042">
        <f t="shared" si="937"/>
        <v>27.218930000000015</v>
      </c>
      <c r="I15042">
        <f t="shared" si="938"/>
        <v>0.27218930000000013</v>
      </c>
      <c r="J15042">
        <f t="shared" si="939"/>
        <v>4.9877189781468038E-2</v>
      </c>
      <c r="L15042">
        <v>179.55788321328492</v>
      </c>
    </row>
    <row r="15043" spans="1:12" customFormat="1" hidden="1">
      <c r="A15043" s="10">
        <v>41478</v>
      </c>
      <c r="B15043" s="11">
        <v>0.21875</v>
      </c>
      <c r="C15043">
        <v>0</v>
      </c>
      <c r="D15043">
        <v>119.92</v>
      </c>
      <c r="E15043">
        <f t="shared" si="936"/>
        <v>8.1069999999999989E-2</v>
      </c>
      <c r="F15043">
        <v>78.89</v>
      </c>
      <c r="G15043">
        <v>13.5</v>
      </c>
      <c r="H15043">
        <f t="shared" si="937"/>
        <v>27.448930000000004</v>
      </c>
      <c r="I15043">
        <f t="shared" si="938"/>
        <v>0.27448930000000005</v>
      </c>
      <c r="J15043">
        <f t="shared" si="939"/>
        <v>5.0937532545011488E-2</v>
      </c>
      <c r="L15043">
        <v>183.37511716204136</v>
      </c>
    </row>
    <row r="15044" spans="1:12" customFormat="1" hidden="1">
      <c r="A15044" s="10">
        <v>41478</v>
      </c>
      <c r="B15044" s="11">
        <v>0.22222222222222221</v>
      </c>
      <c r="C15044">
        <v>0</v>
      </c>
      <c r="D15044">
        <v>119.37</v>
      </c>
      <c r="E15044">
        <f t="shared" si="936"/>
        <v>8.1069999999999989E-2</v>
      </c>
      <c r="F15044">
        <v>78.8</v>
      </c>
      <c r="G15044">
        <v>13.5</v>
      </c>
      <c r="H15044">
        <f t="shared" si="937"/>
        <v>26.988930000000011</v>
      </c>
      <c r="I15044">
        <f t="shared" si="938"/>
        <v>0.26988930000000011</v>
      </c>
      <c r="J15044">
        <f t="shared" si="939"/>
        <v>4.8830202088040037E-2</v>
      </c>
      <c r="L15044">
        <v>175.78872751694414</v>
      </c>
    </row>
    <row r="15045" spans="1:12" customFormat="1" hidden="1">
      <c r="A15045" s="10">
        <v>41478</v>
      </c>
      <c r="B15045" s="11">
        <v>0.22569444444444445</v>
      </c>
      <c r="C15045">
        <v>0</v>
      </c>
      <c r="D15045">
        <v>120.09</v>
      </c>
      <c r="E15045">
        <f t="shared" ref="E15045:E15108" si="940">(435-368)*1.21/1000</f>
        <v>8.1069999999999989E-2</v>
      </c>
      <c r="F15045">
        <v>78.760000000000005</v>
      </c>
      <c r="G15045">
        <v>13.5</v>
      </c>
      <c r="H15045">
        <f t="shared" ref="H15045:H15108" si="941">D15045-E15045-F15045-G15045</f>
        <v>27.748930000000001</v>
      </c>
      <c r="I15045">
        <f t="shared" ref="I15045:I15108" si="942">H15045/100</f>
        <v>0.27748929999999999</v>
      </c>
      <c r="J15045">
        <f t="shared" ref="J15045:J15108" si="943">1.2904*I15045^(5/2)</f>
        <v>5.2340751972348928E-2</v>
      </c>
      <c r="L15045">
        <v>188.42670710045616</v>
      </c>
    </row>
    <row r="15046" spans="1:12" customFormat="1" hidden="1">
      <c r="A15046" s="10">
        <v>41478</v>
      </c>
      <c r="B15046" s="11">
        <v>0.22916666666666666</v>
      </c>
      <c r="C15046">
        <v>0</v>
      </c>
      <c r="D15046">
        <v>119.78</v>
      </c>
      <c r="E15046">
        <f t="shared" si="940"/>
        <v>8.1069999999999989E-2</v>
      </c>
      <c r="F15046">
        <v>78.81</v>
      </c>
      <c r="G15046">
        <v>13.5</v>
      </c>
      <c r="H15046">
        <f t="shared" si="941"/>
        <v>27.388930000000002</v>
      </c>
      <c r="I15046">
        <f t="shared" si="942"/>
        <v>0.2738893</v>
      </c>
      <c r="J15046">
        <f t="shared" si="943"/>
        <v>5.0659630698367576E-2</v>
      </c>
      <c r="K15046">
        <f>J15046*3600</f>
        <v>182.37467051412327</v>
      </c>
      <c r="L15046" s="1">
        <v>182.37467051412327</v>
      </c>
    </row>
    <row r="15047" spans="1:12" customFormat="1" hidden="1">
      <c r="A15047" s="10">
        <v>41478</v>
      </c>
      <c r="B15047" s="11">
        <v>0.23263888888888887</v>
      </c>
      <c r="C15047">
        <v>0</v>
      </c>
      <c r="D15047">
        <v>120.06</v>
      </c>
      <c r="E15047">
        <f t="shared" si="940"/>
        <v>8.1069999999999989E-2</v>
      </c>
      <c r="F15047">
        <v>78.84</v>
      </c>
      <c r="G15047">
        <v>13.5</v>
      </c>
      <c r="H15047">
        <f t="shared" si="941"/>
        <v>27.638930000000002</v>
      </c>
      <c r="I15047">
        <f t="shared" si="942"/>
        <v>0.2763893</v>
      </c>
      <c r="J15047">
        <f t="shared" si="943"/>
        <v>5.1823580992123024E-2</v>
      </c>
      <c r="L15047">
        <v>186.56489157164287</v>
      </c>
    </row>
    <row r="15048" spans="1:12" customFormat="1" hidden="1">
      <c r="A15048" s="10">
        <v>41478</v>
      </c>
      <c r="B15048" s="11">
        <v>0.23611111111111113</v>
      </c>
      <c r="C15048">
        <v>0</v>
      </c>
      <c r="D15048">
        <v>120.67</v>
      </c>
      <c r="E15048">
        <f t="shared" si="940"/>
        <v>8.1069999999999989E-2</v>
      </c>
      <c r="F15048">
        <v>78.88</v>
      </c>
      <c r="G15048">
        <v>13.5</v>
      </c>
      <c r="H15048">
        <f t="shared" si="941"/>
        <v>28.208930000000009</v>
      </c>
      <c r="I15048">
        <f t="shared" si="942"/>
        <v>0.2820893000000001</v>
      </c>
      <c r="J15048">
        <f t="shared" si="943"/>
        <v>5.4536955151124208E-2</v>
      </c>
      <c r="L15048">
        <v>196.33303854404716</v>
      </c>
    </row>
    <row r="15049" spans="1:12" customFormat="1" hidden="1">
      <c r="A15049" s="10">
        <v>41478</v>
      </c>
      <c r="B15049" s="11">
        <v>0.23958333333333334</v>
      </c>
      <c r="C15049">
        <v>0</v>
      </c>
      <c r="D15049">
        <v>120.89</v>
      </c>
      <c r="E15049">
        <f t="shared" si="940"/>
        <v>8.1069999999999989E-2</v>
      </c>
      <c r="F15049">
        <v>78.83</v>
      </c>
      <c r="G15049">
        <v>13.5</v>
      </c>
      <c r="H15049">
        <f t="shared" si="941"/>
        <v>28.478930000000005</v>
      </c>
      <c r="I15049">
        <f t="shared" si="942"/>
        <v>0.28478930000000008</v>
      </c>
      <c r="J15049">
        <f t="shared" si="943"/>
        <v>5.5851330662138168E-2</v>
      </c>
      <c r="L15049">
        <v>201.06479038369741</v>
      </c>
    </row>
    <row r="15050" spans="1:12" customFormat="1" hidden="1">
      <c r="A15050" s="10">
        <v>41478</v>
      </c>
      <c r="B15050" s="11">
        <v>0.24305555555555555</v>
      </c>
      <c r="C15050">
        <v>0</v>
      </c>
      <c r="D15050">
        <v>120.82</v>
      </c>
      <c r="E15050">
        <f t="shared" si="940"/>
        <v>8.1069999999999989E-2</v>
      </c>
      <c r="F15050">
        <v>78.87</v>
      </c>
      <c r="G15050">
        <v>13.5</v>
      </c>
      <c r="H15050">
        <f t="shared" si="941"/>
        <v>28.368929999999992</v>
      </c>
      <c r="I15050">
        <f t="shared" si="942"/>
        <v>0.28368929999999992</v>
      </c>
      <c r="J15050">
        <f t="shared" si="943"/>
        <v>5.5313576922937147E-2</v>
      </c>
      <c r="L15050">
        <v>199.12887692257374</v>
      </c>
    </row>
    <row r="15051" spans="1:12" customFormat="1" hidden="1">
      <c r="A15051" s="10">
        <v>41478</v>
      </c>
      <c r="B15051" s="11">
        <v>0.24652777777777779</v>
      </c>
      <c r="C15051">
        <v>0</v>
      </c>
      <c r="D15051">
        <v>120.64</v>
      </c>
      <c r="E15051">
        <f t="shared" si="940"/>
        <v>8.1069999999999989E-2</v>
      </c>
      <c r="F15051">
        <v>78.8</v>
      </c>
      <c r="G15051">
        <v>13.5</v>
      </c>
      <c r="H15051">
        <f t="shared" si="941"/>
        <v>28.258930000000007</v>
      </c>
      <c r="I15051">
        <f t="shared" si="942"/>
        <v>0.28258930000000004</v>
      </c>
      <c r="J15051">
        <f t="shared" si="943"/>
        <v>5.477894180283506E-2</v>
      </c>
      <c r="L15051">
        <v>197.20419049020623</v>
      </c>
    </row>
    <row r="15052" spans="1:12" customFormat="1">
      <c r="A15052" s="10">
        <v>41478</v>
      </c>
      <c r="B15052" s="11">
        <v>0.25</v>
      </c>
      <c r="C15052">
        <v>0</v>
      </c>
      <c r="D15052">
        <v>120.79</v>
      </c>
      <c r="E15052">
        <f t="shared" si="940"/>
        <v>8.1069999999999989E-2</v>
      </c>
      <c r="F15052">
        <v>78.819999999999993</v>
      </c>
      <c r="G15052">
        <v>13.5</v>
      </c>
      <c r="H15052">
        <f t="shared" si="941"/>
        <v>28.388930000000016</v>
      </c>
      <c r="I15052">
        <f t="shared" si="942"/>
        <v>0.28388930000000018</v>
      </c>
      <c r="J15052">
        <f t="shared" si="943"/>
        <v>5.5411118189514906E-2</v>
      </c>
      <c r="K15052">
        <f>J15052*3600</f>
        <v>199.48002548225367</v>
      </c>
      <c r="L15052" s="13">
        <f>K15052*1000/156000</f>
        <v>1.2787181120657287</v>
      </c>
    </row>
    <row r="15053" spans="1:12" customFormat="1" hidden="1">
      <c r="A15053" s="10">
        <v>41478</v>
      </c>
      <c r="B15053" s="11">
        <v>0.25347222222222221</v>
      </c>
      <c r="C15053">
        <v>0</v>
      </c>
      <c r="D15053">
        <v>120.46</v>
      </c>
      <c r="E15053">
        <f t="shared" si="940"/>
        <v>8.1069999999999989E-2</v>
      </c>
      <c r="F15053">
        <v>78.819999999999993</v>
      </c>
      <c r="G15053">
        <v>13.5</v>
      </c>
      <c r="H15053">
        <f t="shared" si="941"/>
        <v>28.058930000000004</v>
      </c>
      <c r="I15053">
        <f t="shared" si="942"/>
        <v>0.28058930000000004</v>
      </c>
      <c r="J15053">
        <f t="shared" si="943"/>
        <v>5.3814848056790342E-2</v>
      </c>
      <c r="L15053">
        <v>193.73345300444524</v>
      </c>
    </row>
    <row r="15054" spans="1:12" customFormat="1" hidden="1">
      <c r="A15054" s="10">
        <v>41478</v>
      </c>
      <c r="B15054" s="11">
        <v>0.25694444444444448</v>
      </c>
      <c r="C15054">
        <v>0</v>
      </c>
      <c r="D15054">
        <v>120.06</v>
      </c>
      <c r="E15054">
        <f t="shared" si="940"/>
        <v>8.1069999999999989E-2</v>
      </c>
      <c r="F15054">
        <v>78.73</v>
      </c>
      <c r="G15054">
        <v>13.5</v>
      </c>
      <c r="H15054">
        <f t="shared" si="941"/>
        <v>27.748930000000001</v>
      </c>
      <c r="I15054">
        <f t="shared" si="942"/>
        <v>0.27748929999999999</v>
      </c>
      <c r="J15054">
        <f t="shared" si="943"/>
        <v>5.2340751972348928E-2</v>
      </c>
      <c r="L15054">
        <v>188.42670710045616</v>
      </c>
    </row>
    <row r="15055" spans="1:12" customFormat="1" hidden="1">
      <c r="A15055" s="10">
        <v>41478</v>
      </c>
      <c r="B15055" s="11">
        <v>0.26041666666666669</v>
      </c>
      <c r="C15055">
        <v>0</v>
      </c>
      <c r="D15055">
        <v>120.77</v>
      </c>
      <c r="E15055">
        <f t="shared" si="940"/>
        <v>8.1069999999999989E-2</v>
      </c>
      <c r="F15055">
        <v>78.72</v>
      </c>
      <c r="G15055">
        <v>13.5</v>
      </c>
      <c r="H15055">
        <f t="shared" si="941"/>
        <v>28.46893</v>
      </c>
      <c r="I15055">
        <f t="shared" si="942"/>
        <v>0.28468929999999998</v>
      </c>
      <c r="J15055">
        <f t="shared" si="943"/>
        <v>5.5802314931095602E-2</v>
      </c>
      <c r="L15055">
        <v>200.88833375194417</v>
      </c>
    </row>
    <row r="15056" spans="1:12" customFormat="1" hidden="1">
      <c r="A15056" s="10">
        <v>41478</v>
      </c>
      <c r="B15056" s="11">
        <v>0.2638888888888889</v>
      </c>
      <c r="C15056">
        <v>0</v>
      </c>
      <c r="D15056">
        <v>120.4</v>
      </c>
      <c r="E15056">
        <f t="shared" si="940"/>
        <v>8.1069999999999989E-2</v>
      </c>
      <c r="F15056">
        <v>78.78</v>
      </c>
      <c r="G15056">
        <v>13.5</v>
      </c>
      <c r="H15056">
        <f t="shared" si="941"/>
        <v>28.038930000000008</v>
      </c>
      <c r="I15056">
        <f t="shared" si="942"/>
        <v>0.28038930000000006</v>
      </c>
      <c r="J15056">
        <f t="shared" si="943"/>
        <v>5.3719003199841096E-2</v>
      </c>
      <c r="L15056">
        <v>193.38841151942793</v>
      </c>
    </row>
    <row r="15057" spans="1:12" customFormat="1" hidden="1">
      <c r="A15057" s="10">
        <v>41478</v>
      </c>
      <c r="B15057" s="11">
        <v>0.2673611111111111</v>
      </c>
      <c r="C15057">
        <v>0</v>
      </c>
      <c r="D15057">
        <v>120.71</v>
      </c>
      <c r="E15057">
        <f t="shared" si="940"/>
        <v>8.1069999999999989E-2</v>
      </c>
      <c r="F15057">
        <v>78.72</v>
      </c>
      <c r="G15057">
        <v>13.5</v>
      </c>
      <c r="H15057">
        <f t="shared" si="941"/>
        <v>28.408929999999998</v>
      </c>
      <c r="I15057">
        <f t="shared" si="942"/>
        <v>0.28408929999999999</v>
      </c>
      <c r="J15057">
        <f t="shared" si="943"/>
        <v>5.5508762587304319E-2</v>
      </c>
      <c r="L15057">
        <v>199.83154531429554</v>
      </c>
    </row>
    <row r="15058" spans="1:12" customFormat="1" hidden="1">
      <c r="A15058" s="10">
        <v>41478</v>
      </c>
      <c r="B15058" s="11">
        <v>0.27083333333333331</v>
      </c>
      <c r="C15058">
        <v>0</v>
      </c>
      <c r="D15058">
        <v>120.73</v>
      </c>
      <c r="E15058">
        <f t="shared" si="940"/>
        <v>8.1069999999999989E-2</v>
      </c>
      <c r="F15058">
        <v>78.67</v>
      </c>
      <c r="G15058">
        <v>13.5</v>
      </c>
      <c r="H15058">
        <f t="shared" si="941"/>
        <v>28.478930000000005</v>
      </c>
      <c r="I15058">
        <f t="shared" si="942"/>
        <v>0.28478930000000008</v>
      </c>
      <c r="J15058">
        <f t="shared" si="943"/>
        <v>5.5851330662138168E-2</v>
      </c>
      <c r="K15058">
        <f>J15058*3600</f>
        <v>201.06479038369741</v>
      </c>
      <c r="L15058" s="1">
        <v>201.06479038369741</v>
      </c>
    </row>
    <row r="15059" spans="1:12" customFormat="1" hidden="1">
      <c r="A15059" s="10">
        <v>41478</v>
      </c>
      <c r="B15059" s="11">
        <v>0.27430555555555552</v>
      </c>
      <c r="C15059">
        <v>0</v>
      </c>
      <c r="D15059">
        <v>120.76</v>
      </c>
      <c r="E15059">
        <f t="shared" si="940"/>
        <v>8.1069999999999989E-2</v>
      </c>
      <c r="F15059">
        <v>78.63</v>
      </c>
      <c r="G15059">
        <v>13.5</v>
      </c>
      <c r="H15059">
        <f t="shared" si="941"/>
        <v>28.548930000000013</v>
      </c>
      <c r="I15059">
        <f t="shared" si="942"/>
        <v>0.28548930000000011</v>
      </c>
      <c r="J15059">
        <f t="shared" si="943"/>
        <v>5.6195164095165284E-2</v>
      </c>
      <c r="L15059">
        <v>202.30259074259502</v>
      </c>
    </row>
    <row r="15060" spans="1:12" customFormat="1" hidden="1">
      <c r="A15060" s="10">
        <v>41478</v>
      </c>
      <c r="B15060" s="11">
        <v>0.27777777777777779</v>
      </c>
      <c r="C15060">
        <v>0</v>
      </c>
      <c r="D15060">
        <v>121.07</v>
      </c>
      <c r="E15060">
        <f t="shared" si="940"/>
        <v>8.1069999999999989E-2</v>
      </c>
      <c r="F15060">
        <v>78.59</v>
      </c>
      <c r="G15060">
        <v>13.5</v>
      </c>
      <c r="H15060">
        <f t="shared" si="941"/>
        <v>28.898929999999993</v>
      </c>
      <c r="I15060">
        <f t="shared" si="942"/>
        <v>0.28898929999999995</v>
      </c>
      <c r="J15060">
        <f t="shared" si="943"/>
        <v>5.7933365961765904E-2</v>
      </c>
      <c r="L15060">
        <v>208.56011746235725</v>
      </c>
    </row>
    <row r="15061" spans="1:12" customFormat="1" hidden="1">
      <c r="A15061" s="10">
        <v>41478</v>
      </c>
      <c r="B15061" s="11">
        <v>0.28125</v>
      </c>
      <c r="C15061">
        <v>0</v>
      </c>
      <c r="D15061">
        <v>120.55</v>
      </c>
      <c r="E15061">
        <f t="shared" si="940"/>
        <v>8.1069999999999989E-2</v>
      </c>
      <c r="F15061">
        <v>78.56</v>
      </c>
      <c r="G15061">
        <v>13.5</v>
      </c>
      <c r="H15061">
        <f t="shared" si="941"/>
        <v>28.408929999999998</v>
      </c>
      <c r="I15061">
        <f t="shared" si="942"/>
        <v>0.28408929999999999</v>
      </c>
      <c r="J15061">
        <f t="shared" si="943"/>
        <v>5.5508762587304319E-2</v>
      </c>
      <c r="L15061">
        <v>199.83154531429554</v>
      </c>
    </row>
    <row r="15062" spans="1:12" customFormat="1" hidden="1">
      <c r="A15062" s="10">
        <v>41478</v>
      </c>
      <c r="B15062" s="11">
        <v>0.28472222222222221</v>
      </c>
      <c r="C15062">
        <v>0</v>
      </c>
      <c r="D15062">
        <v>121.42</v>
      </c>
      <c r="E15062">
        <f t="shared" si="940"/>
        <v>8.1069999999999989E-2</v>
      </c>
      <c r="F15062">
        <v>78.64</v>
      </c>
      <c r="G15062">
        <v>13.5</v>
      </c>
      <c r="H15062">
        <f t="shared" si="941"/>
        <v>29.198930000000004</v>
      </c>
      <c r="I15062">
        <f t="shared" si="942"/>
        <v>0.29198930000000006</v>
      </c>
      <c r="J15062">
        <f t="shared" si="943"/>
        <v>5.9448608923254626E-2</v>
      </c>
      <c r="L15062">
        <v>214.01499212371664</v>
      </c>
    </row>
    <row r="15063" spans="1:12" customFormat="1" hidden="1">
      <c r="A15063" s="10">
        <v>41478</v>
      </c>
      <c r="B15063" s="11">
        <v>0.28819444444444448</v>
      </c>
      <c r="C15063">
        <v>0</v>
      </c>
      <c r="D15063">
        <v>120.6</v>
      </c>
      <c r="E15063">
        <f t="shared" si="940"/>
        <v>8.1069999999999989E-2</v>
      </c>
      <c r="F15063">
        <v>78.64</v>
      </c>
      <c r="G15063">
        <v>13.5</v>
      </c>
      <c r="H15063">
        <f t="shared" si="941"/>
        <v>28.378929999999997</v>
      </c>
      <c r="I15063">
        <f t="shared" si="942"/>
        <v>0.28378929999999997</v>
      </c>
      <c r="J15063">
        <f t="shared" si="943"/>
        <v>5.5362334667095107E-2</v>
      </c>
      <c r="L15063">
        <v>199.30440480154238</v>
      </c>
    </row>
    <row r="15064" spans="1:12" customFormat="1">
      <c r="A15064" s="10">
        <v>41478</v>
      </c>
      <c r="B15064" s="11">
        <v>0.29166666666666669</v>
      </c>
      <c r="C15064">
        <v>0</v>
      </c>
      <c r="D15064">
        <v>121.89</v>
      </c>
      <c r="E15064">
        <f t="shared" si="940"/>
        <v>8.1069999999999989E-2</v>
      </c>
      <c r="F15064">
        <v>78.64</v>
      </c>
      <c r="G15064">
        <v>13.5</v>
      </c>
      <c r="H15064">
        <f t="shared" si="941"/>
        <v>29.668930000000003</v>
      </c>
      <c r="I15064">
        <f t="shared" si="942"/>
        <v>0.29668930000000004</v>
      </c>
      <c r="J15064">
        <f t="shared" si="943"/>
        <v>6.1869850152265586E-2</v>
      </c>
      <c r="K15064">
        <f>J15064*3600</f>
        <v>222.73146054815612</v>
      </c>
      <c r="L15064" s="13">
        <f>K15064*1000/156000</f>
        <v>1.4277657727445905</v>
      </c>
    </row>
    <row r="15065" spans="1:12" customFormat="1" hidden="1">
      <c r="A15065" s="10">
        <v>41478</v>
      </c>
      <c r="B15065" s="11">
        <v>0.2951388888888889</v>
      </c>
      <c r="C15065">
        <v>0</v>
      </c>
      <c r="D15065">
        <v>121.04</v>
      </c>
      <c r="E15065">
        <f t="shared" si="940"/>
        <v>8.1069999999999989E-2</v>
      </c>
      <c r="F15065">
        <v>78.680000000000007</v>
      </c>
      <c r="G15065">
        <v>13.5</v>
      </c>
      <c r="H15065">
        <f t="shared" si="941"/>
        <v>28.778930000000003</v>
      </c>
      <c r="I15065">
        <f t="shared" si="942"/>
        <v>0.28778930000000003</v>
      </c>
      <c r="J15065">
        <f t="shared" si="943"/>
        <v>5.7333830938659999E-2</v>
      </c>
      <c r="L15065">
        <v>206.40179137917599</v>
      </c>
    </row>
    <row r="15066" spans="1:12" customFormat="1" hidden="1">
      <c r="A15066" s="10">
        <v>41478</v>
      </c>
      <c r="B15066" s="11">
        <v>0.2986111111111111</v>
      </c>
      <c r="C15066">
        <v>0</v>
      </c>
      <c r="D15066">
        <v>121.63</v>
      </c>
      <c r="E15066">
        <f t="shared" si="940"/>
        <v>8.1069999999999989E-2</v>
      </c>
      <c r="F15066">
        <v>78.59</v>
      </c>
      <c r="G15066">
        <v>13.5</v>
      </c>
      <c r="H15066">
        <f t="shared" si="941"/>
        <v>29.458929999999995</v>
      </c>
      <c r="I15066">
        <f t="shared" si="942"/>
        <v>0.29458929999999994</v>
      </c>
      <c r="J15066">
        <f t="shared" si="943"/>
        <v>6.0780850877520678E-2</v>
      </c>
      <c r="L15066">
        <v>218.81106315907445</v>
      </c>
    </row>
    <row r="15067" spans="1:12" customFormat="1" hidden="1">
      <c r="A15067" s="10">
        <v>41478</v>
      </c>
      <c r="B15067" s="11">
        <v>0.30208333333333331</v>
      </c>
      <c r="C15067">
        <v>0</v>
      </c>
      <c r="D15067">
        <v>120.77</v>
      </c>
      <c r="E15067">
        <f t="shared" si="940"/>
        <v>8.1069999999999989E-2</v>
      </c>
      <c r="F15067">
        <v>78.540000000000006</v>
      </c>
      <c r="G15067">
        <v>13.5</v>
      </c>
      <c r="H15067">
        <f t="shared" si="941"/>
        <v>28.648929999999993</v>
      </c>
      <c r="I15067">
        <f t="shared" si="942"/>
        <v>0.28648929999999995</v>
      </c>
      <c r="J15067">
        <f t="shared" si="943"/>
        <v>5.6688552803584834E-2</v>
      </c>
      <c r="L15067">
        <v>204.07879009290539</v>
      </c>
    </row>
    <row r="15068" spans="1:12" customFormat="1" hidden="1">
      <c r="A15068" s="10">
        <v>41478</v>
      </c>
      <c r="B15068" s="11">
        <v>0.30555555555555552</v>
      </c>
      <c r="C15068">
        <v>0</v>
      </c>
      <c r="D15068">
        <v>121.03</v>
      </c>
      <c r="E15068">
        <f t="shared" si="940"/>
        <v>8.1069999999999989E-2</v>
      </c>
      <c r="F15068">
        <v>78.61</v>
      </c>
      <c r="G15068">
        <v>13.5</v>
      </c>
      <c r="H15068">
        <f t="shared" si="941"/>
        <v>28.838930000000005</v>
      </c>
      <c r="I15068">
        <f t="shared" si="942"/>
        <v>0.28838930000000007</v>
      </c>
      <c r="J15068">
        <f t="shared" si="943"/>
        <v>5.7633130696052061E-2</v>
      </c>
      <c r="L15068">
        <v>207.47927050578741</v>
      </c>
    </row>
    <row r="15069" spans="1:12" customFormat="1" hidden="1">
      <c r="A15069" s="10">
        <v>41478</v>
      </c>
      <c r="B15069" s="11">
        <v>0.30902777777777779</v>
      </c>
      <c r="C15069">
        <v>0</v>
      </c>
      <c r="D15069">
        <v>120.69</v>
      </c>
      <c r="E15069">
        <f t="shared" si="940"/>
        <v>8.1069999999999989E-2</v>
      </c>
      <c r="F15069">
        <v>78.55</v>
      </c>
      <c r="G15069">
        <v>13.5</v>
      </c>
      <c r="H15069">
        <f t="shared" si="941"/>
        <v>28.558930000000004</v>
      </c>
      <c r="I15069">
        <f t="shared" si="942"/>
        <v>0.28558930000000005</v>
      </c>
      <c r="J15069">
        <f t="shared" si="943"/>
        <v>5.6244386542217188E-2</v>
      </c>
      <c r="L15069">
        <v>202.47979155198189</v>
      </c>
    </row>
    <row r="15070" spans="1:12" customFormat="1" hidden="1">
      <c r="A15070" s="10">
        <v>41478</v>
      </c>
      <c r="B15070" s="11">
        <v>0.3125</v>
      </c>
      <c r="C15070">
        <v>0</v>
      </c>
      <c r="D15070">
        <v>121.43</v>
      </c>
      <c r="E15070">
        <f t="shared" si="940"/>
        <v>8.1069999999999989E-2</v>
      </c>
      <c r="F15070">
        <v>78.56</v>
      </c>
      <c r="G15070">
        <v>13.5</v>
      </c>
      <c r="H15070">
        <f t="shared" si="941"/>
        <v>29.288930000000008</v>
      </c>
      <c r="I15070">
        <f t="shared" si="942"/>
        <v>0.29288930000000007</v>
      </c>
      <c r="J15070">
        <f t="shared" si="943"/>
        <v>5.9907765283503549E-2</v>
      </c>
      <c r="K15070">
        <f>J15070*3600</f>
        <v>215.66795502061277</v>
      </c>
      <c r="L15070" s="1">
        <v>215.66795502061277</v>
      </c>
    </row>
    <row r="15071" spans="1:12" customFormat="1" hidden="1">
      <c r="A15071" s="10">
        <v>41478</v>
      </c>
      <c r="B15071" s="11">
        <v>0.31597222222222221</v>
      </c>
      <c r="C15071">
        <v>0</v>
      </c>
      <c r="D15071">
        <v>121.22</v>
      </c>
      <c r="E15071">
        <f t="shared" si="940"/>
        <v>8.1069999999999989E-2</v>
      </c>
      <c r="F15071">
        <v>78.58</v>
      </c>
      <c r="G15071">
        <v>13.5</v>
      </c>
      <c r="H15071">
        <f t="shared" si="941"/>
        <v>29.058930000000004</v>
      </c>
      <c r="I15071">
        <f t="shared" si="942"/>
        <v>0.29058930000000005</v>
      </c>
      <c r="J15071">
        <f t="shared" si="943"/>
        <v>5.8738574327119819E-2</v>
      </c>
      <c r="L15071">
        <v>211.45886757763134</v>
      </c>
    </row>
    <row r="15072" spans="1:12" customFormat="1" hidden="1">
      <c r="A15072" s="10">
        <v>41478</v>
      </c>
      <c r="B15072" s="11">
        <v>0.31944444444444448</v>
      </c>
      <c r="C15072">
        <v>0</v>
      </c>
      <c r="D15072">
        <v>121.11</v>
      </c>
      <c r="E15072">
        <f t="shared" si="940"/>
        <v>8.1069999999999989E-2</v>
      </c>
      <c r="F15072">
        <v>78.58</v>
      </c>
      <c r="G15072">
        <v>13.5</v>
      </c>
      <c r="H15072">
        <f t="shared" si="941"/>
        <v>28.948930000000004</v>
      </c>
      <c r="I15072">
        <f t="shared" si="942"/>
        <v>0.28948930000000006</v>
      </c>
      <c r="J15072">
        <f t="shared" si="943"/>
        <v>5.8184277342701742E-2</v>
      </c>
      <c r="L15072">
        <v>209.46339843372627</v>
      </c>
    </row>
    <row r="15073" spans="1:12" customFormat="1" hidden="1">
      <c r="A15073" s="10">
        <v>41478</v>
      </c>
      <c r="B15073" s="11">
        <v>0.32291666666666669</v>
      </c>
      <c r="C15073">
        <v>0</v>
      </c>
      <c r="D15073">
        <v>120.97</v>
      </c>
      <c r="E15073">
        <f t="shared" si="940"/>
        <v>8.1069999999999989E-2</v>
      </c>
      <c r="F15073">
        <v>78.53</v>
      </c>
      <c r="G15073">
        <v>13.5</v>
      </c>
      <c r="H15073">
        <f t="shared" si="941"/>
        <v>28.858930000000001</v>
      </c>
      <c r="I15073">
        <f t="shared" si="942"/>
        <v>0.28858929999999999</v>
      </c>
      <c r="J15073">
        <f t="shared" si="943"/>
        <v>5.7733105124533821E-2</v>
      </c>
      <c r="L15073">
        <v>207.83917844832175</v>
      </c>
    </row>
    <row r="15074" spans="1:12" customFormat="1" hidden="1">
      <c r="A15074" s="10">
        <v>41478</v>
      </c>
      <c r="B15074" s="11">
        <v>0.3263888888888889</v>
      </c>
      <c r="C15074">
        <v>0</v>
      </c>
      <c r="D15074">
        <v>121.31</v>
      </c>
      <c r="E15074">
        <f t="shared" si="940"/>
        <v>8.1069999999999989E-2</v>
      </c>
      <c r="F15074">
        <v>78.540000000000006</v>
      </c>
      <c r="G15074">
        <v>13.5</v>
      </c>
      <c r="H15074">
        <f t="shared" si="941"/>
        <v>29.188929999999999</v>
      </c>
      <c r="I15074">
        <f t="shared" si="942"/>
        <v>0.29188930000000002</v>
      </c>
      <c r="J15074">
        <f t="shared" si="943"/>
        <v>5.9397722349756127E-2</v>
      </c>
      <c r="L15074">
        <v>213.83180045912206</v>
      </c>
    </row>
    <row r="15075" spans="1:12" customFormat="1" hidden="1">
      <c r="A15075" s="10">
        <v>41478</v>
      </c>
      <c r="B15075" s="11">
        <v>0.3298611111111111</v>
      </c>
      <c r="C15075">
        <v>0</v>
      </c>
      <c r="D15075">
        <v>121.52</v>
      </c>
      <c r="E15075">
        <f t="shared" si="940"/>
        <v>8.1069999999999989E-2</v>
      </c>
      <c r="F15075">
        <v>78.489999999999995</v>
      </c>
      <c r="G15075">
        <v>13.5</v>
      </c>
      <c r="H15075">
        <f t="shared" si="941"/>
        <v>29.448930000000004</v>
      </c>
      <c r="I15075">
        <f t="shared" si="942"/>
        <v>0.29448930000000006</v>
      </c>
      <c r="J15075">
        <f t="shared" si="943"/>
        <v>6.0729283001964014E-2</v>
      </c>
      <c r="L15075">
        <v>218.62541880707045</v>
      </c>
    </row>
    <row r="15076" spans="1:12" customFormat="1">
      <c r="A15076" s="10">
        <v>41478</v>
      </c>
      <c r="B15076" s="11">
        <v>0.33333333333333331</v>
      </c>
      <c r="C15076">
        <v>0</v>
      </c>
      <c r="D15076">
        <v>121.35</v>
      </c>
      <c r="E15076">
        <f t="shared" si="940"/>
        <v>8.1069999999999989E-2</v>
      </c>
      <c r="F15076">
        <v>78.489999999999995</v>
      </c>
      <c r="G15076">
        <v>13.5</v>
      </c>
      <c r="H15076">
        <f t="shared" si="941"/>
        <v>29.278930000000003</v>
      </c>
      <c r="I15076">
        <f t="shared" si="942"/>
        <v>0.29278930000000003</v>
      </c>
      <c r="J15076">
        <f t="shared" si="943"/>
        <v>5.985664321655846E-2</v>
      </c>
      <c r="K15076">
        <f>J15076*3600</f>
        <v>215.48391557961045</v>
      </c>
      <c r="L15076" s="13">
        <f>K15076*1000/156000</f>
        <v>1.3813071511513491</v>
      </c>
    </row>
    <row r="15077" spans="1:12" customFormat="1" hidden="1">
      <c r="A15077" s="10">
        <v>41478</v>
      </c>
      <c r="B15077" s="11">
        <v>0.33680555555555558</v>
      </c>
      <c r="C15077">
        <v>0</v>
      </c>
      <c r="D15077">
        <v>121.4</v>
      </c>
      <c r="E15077">
        <f t="shared" si="940"/>
        <v>8.1069999999999989E-2</v>
      </c>
      <c r="F15077">
        <v>78.55</v>
      </c>
      <c r="G15077">
        <v>13.5</v>
      </c>
      <c r="H15077">
        <f t="shared" si="941"/>
        <v>29.268930000000012</v>
      </c>
      <c r="I15077">
        <f t="shared" si="942"/>
        <v>0.2926893000000001</v>
      </c>
      <c r="J15077">
        <f t="shared" si="943"/>
        <v>5.9805547333446375E-2</v>
      </c>
      <c r="L15077">
        <v>215.29997040040695</v>
      </c>
    </row>
    <row r="15078" spans="1:12" customFormat="1" hidden="1">
      <c r="A15078" s="10">
        <v>41478</v>
      </c>
      <c r="B15078" s="11">
        <v>0.34027777777777773</v>
      </c>
      <c r="C15078">
        <v>0</v>
      </c>
      <c r="D15078">
        <v>121.08</v>
      </c>
      <c r="E15078">
        <f t="shared" si="940"/>
        <v>8.1069999999999989E-2</v>
      </c>
      <c r="F15078">
        <v>78.48</v>
      </c>
      <c r="G15078">
        <v>13.5</v>
      </c>
      <c r="H15078">
        <f t="shared" si="941"/>
        <v>29.018929999999997</v>
      </c>
      <c r="I15078">
        <f t="shared" si="942"/>
        <v>0.29018929999999998</v>
      </c>
      <c r="J15078">
        <f t="shared" si="943"/>
        <v>5.8536646907818492E-2</v>
      </c>
      <c r="L15078">
        <v>210.73192886814658</v>
      </c>
    </row>
    <row r="15079" spans="1:12" customFormat="1" hidden="1">
      <c r="A15079" s="10">
        <v>41478</v>
      </c>
      <c r="B15079" s="11">
        <v>0.34375</v>
      </c>
      <c r="C15079">
        <v>0</v>
      </c>
      <c r="D15079">
        <v>121.97</v>
      </c>
      <c r="E15079">
        <f t="shared" si="940"/>
        <v>8.1069999999999989E-2</v>
      </c>
      <c r="F15079">
        <v>78.459999999999994</v>
      </c>
      <c r="G15079">
        <v>13.5</v>
      </c>
      <c r="H15079">
        <f t="shared" si="941"/>
        <v>29.928930000000008</v>
      </c>
      <c r="I15079">
        <f t="shared" si="942"/>
        <v>0.29928930000000009</v>
      </c>
      <c r="J15079">
        <f t="shared" si="943"/>
        <v>6.3234243989870903E-2</v>
      </c>
      <c r="L15079">
        <v>227.64327836353525</v>
      </c>
    </row>
    <row r="15080" spans="1:12" customFormat="1" hidden="1">
      <c r="A15080" s="10">
        <v>41478</v>
      </c>
      <c r="B15080" s="11">
        <v>0.34722222222222227</v>
      </c>
      <c r="C15080">
        <v>0</v>
      </c>
      <c r="D15080">
        <v>121.86</v>
      </c>
      <c r="E15080">
        <f t="shared" si="940"/>
        <v>8.1069999999999989E-2</v>
      </c>
      <c r="F15080">
        <v>78.400000000000006</v>
      </c>
      <c r="G15080">
        <v>13.5</v>
      </c>
      <c r="H15080">
        <f t="shared" si="941"/>
        <v>29.878929999999997</v>
      </c>
      <c r="I15080">
        <f t="shared" si="942"/>
        <v>0.29878929999999998</v>
      </c>
      <c r="J15080">
        <f t="shared" si="943"/>
        <v>6.2970473135244717E-2</v>
      </c>
      <c r="L15080">
        <v>226.69370328688098</v>
      </c>
    </row>
    <row r="15081" spans="1:12" customFormat="1" hidden="1">
      <c r="A15081" s="10">
        <v>41478</v>
      </c>
      <c r="B15081" s="11">
        <v>0.35069444444444442</v>
      </c>
      <c r="C15081">
        <v>0</v>
      </c>
      <c r="D15081">
        <v>120.98</v>
      </c>
      <c r="E15081">
        <f t="shared" si="940"/>
        <v>8.1069999999999989E-2</v>
      </c>
      <c r="F15081">
        <v>78.37</v>
      </c>
      <c r="G15081">
        <v>13.5</v>
      </c>
      <c r="H15081">
        <f t="shared" si="941"/>
        <v>29.028930000000003</v>
      </c>
      <c r="I15081">
        <f t="shared" si="942"/>
        <v>0.29028930000000003</v>
      </c>
      <c r="J15081">
        <f t="shared" si="943"/>
        <v>5.8587089650442993E-2</v>
      </c>
      <c r="L15081">
        <v>210.91352274159476</v>
      </c>
    </row>
    <row r="15082" spans="1:12" customFormat="1" hidden="1">
      <c r="A15082" s="10">
        <v>41478</v>
      </c>
      <c r="B15082" s="11">
        <v>0.35416666666666669</v>
      </c>
      <c r="C15082">
        <v>0</v>
      </c>
      <c r="D15082">
        <v>121.43</v>
      </c>
      <c r="E15082">
        <f t="shared" si="940"/>
        <v>8.1069999999999989E-2</v>
      </c>
      <c r="F15082">
        <v>78.319999999999993</v>
      </c>
      <c r="G15082">
        <v>13.5</v>
      </c>
      <c r="H15082">
        <f t="shared" si="941"/>
        <v>29.528930000000017</v>
      </c>
      <c r="I15082">
        <f t="shared" si="942"/>
        <v>0.29528930000000014</v>
      </c>
      <c r="J15082">
        <f t="shared" si="943"/>
        <v>6.1142561653457328E-2</v>
      </c>
      <c r="K15082">
        <f>J15082*3600</f>
        <v>220.11322195244639</v>
      </c>
      <c r="L15082" s="1">
        <v>220.11322195244639</v>
      </c>
    </row>
    <row r="15083" spans="1:12" customFormat="1" hidden="1">
      <c r="A15083" s="10">
        <v>41478</v>
      </c>
      <c r="B15083" s="11">
        <v>0.3576388888888889</v>
      </c>
      <c r="C15083">
        <v>0</v>
      </c>
      <c r="D15083">
        <v>121.07</v>
      </c>
      <c r="E15083">
        <f t="shared" si="940"/>
        <v>8.1069999999999989E-2</v>
      </c>
      <c r="F15083">
        <v>78.180000000000007</v>
      </c>
      <c r="G15083">
        <v>13.5</v>
      </c>
      <c r="H15083">
        <f t="shared" si="941"/>
        <v>29.308929999999989</v>
      </c>
      <c r="I15083">
        <f t="shared" si="942"/>
        <v>0.29308929999999989</v>
      </c>
      <c r="J15083">
        <f t="shared" si="943"/>
        <v>6.001008798677597E-2</v>
      </c>
      <c r="L15083">
        <v>216.0363167523935</v>
      </c>
    </row>
    <row r="15084" spans="1:12" customFormat="1" hidden="1">
      <c r="A15084" s="10">
        <v>41478</v>
      </c>
      <c r="B15084" s="11">
        <v>0.3611111111111111</v>
      </c>
      <c r="C15084">
        <v>0</v>
      </c>
      <c r="D15084">
        <v>120.6</v>
      </c>
      <c r="E15084">
        <f t="shared" si="940"/>
        <v>8.1069999999999989E-2</v>
      </c>
      <c r="F15084">
        <v>78.2</v>
      </c>
      <c r="G15084">
        <v>13.5</v>
      </c>
      <c r="H15084">
        <f t="shared" si="941"/>
        <v>28.818929999999995</v>
      </c>
      <c r="I15084">
        <f t="shared" si="942"/>
        <v>0.28818929999999993</v>
      </c>
      <c r="J15084">
        <f t="shared" si="943"/>
        <v>5.7533260212947628E-2</v>
      </c>
      <c r="L15084">
        <v>207.11973676661145</v>
      </c>
    </row>
    <row r="15085" spans="1:12" customFormat="1" hidden="1">
      <c r="A15085" s="10">
        <v>41478</v>
      </c>
      <c r="B15085" s="11">
        <v>0.36458333333333331</v>
      </c>
      <c r="C15085">
        <v>0</v>
      </c>
      <c r="D15085">
        <v>120.77</v>
      </c>
      <c r="E15085">
        <f t="shared" si="940"/>
        <v>8.1069999999999989E-2</v>
      </c>
      <c r="F15085">
        <v>78.13</v>
      </c>
      <c r="G15085">
        <v>13.5</v>
      </c>
      <c r="H15085">
        <f t="shared" si="941"/>
        <v>29.058930000000004</v>
      </c>
      <c r="I15085">
        <f t="shared" si="942"/>
        <v>0.29058930000000005</v>
      </c>
      <c r="J15085">
        <f t="shared" si="943"/>
        <v>5.8738574327119819E-2</v>
      </c>
      <c r="L15085">
        <v>211.45886757763134</v>
      </c>
    </row>
    <row r="15086" spans="1:12" customFormat="1" hidden="1">
      <c r="A15086" s="10">
        <v>41478</v>
      </c>
      <c r="B15086" s="11">
        <v>0.36805555555555558</v>
      </c>
      <c r="C15086">
        <v>0</v>
      </c>
      <c r="D15086">
        <v>121.12</v>
      </c>
      <c r="E15086">
        <f t="shared" si="940"/>
        <v>8.1069999999999989E-2</v>
      </c>
      <c r="F15086">
        <v>78.010000000000005</v>
      </c>
      <c r="G15086">
        <v>13.5</v>
      </c>
      <c r="H15086">
        <f t="shared" si="941"/>
        <v>29.528930000000003</v>
      </c>
      <c r="I15086">
        <f t="shared" si="942"/>
        <v>0.29528930000000003</v>
      </c>
      <c r="J15086">
        <f t="shared" si="943"/>
        <v>6.1142561653457279E-2</v>
      </c>
      <c r="L15086">
        <v>220.1132219524462</v>
      </c>
    </row>
    <row r="15087" spans="1:12" customFormat="1" hidden="1">
      <c r="A15087" s="10">
        <v>41478</v>
      </c>
      <c r="B15087" s="11">
        <v>0.37152777777777773</v>
      </c>
      <c r="C15087">
        <v>0</v>
      </c>
      <c r="D15087">
        <v>121.49</v>
      </c>
      <c r="E15087">
        <f t="shared" si="940"/>
        <v>8.1069999999999989E-2</v>
      </c>
      <c r="F15087">
        <v>78.010000000000005</v>
      </c>
      <c r="G15087">
        <v>13.5</v>
      </c>
      <c r="H15087">
        <f t="shared" si="941"/>
        <v>29.898929999999993</v>
      </c>
      <c r="I15087">
        <f t="shared" si="942"/>
        <v>0.2989892999999999</v>
      </c>
      <c r="J15087">
        <f t="shared" si="943"/>
        <v>6.3075902093840355E-2</v>
      </c>
      <c r="L15087">
        <v>227.07324753782527</v>
      </c>
    </row>
    <row r="15088" spans="1:12" customFormat="1">
      <c r="A15088" s="10">
        <v>41478</v>
      </c>
      <c r="B15088" s="11">
        <v>0.375</v>
      </c>
      <c r="C15088">
        <v>0</v>
      </c>
      <c r="D15088">
        <v>121.15</v>
      </c>
      <c r="E15088">
        <f t="shared" si="940"/>
        <v>8.1069999999999989E-2</v>
      </c>
      <c r="F15088">
        <v>77.94</v>
      </c>
      <c r="G15088">
        <v>13.5</v>
      </c>
      <c r="H15088">
        <f t="shared" si="941"/>
        <v>29.628930000000011</v>
      </c>
      <c r="I15088">
        <f t="shared" si="942"/>
        <v>0.29628930000000009</v>
      </c>
      <c r="J15088">
        <f t="shared" si="943"/>
        <v>6.1661526818839393E-2</v>
      </c>
      <c r="K15088">
        <f>J15088*3600</f>
        <v>221.98149654782182</v>
      </c>
      <c r="L15088" s="13">
        <f>K15088*1000/156000</f>
        <v>1.4229583112039861</v>
      </c>
    </row>
    <row r="15089" spans="1:12" customFormat="1" hidden="1">
      <c r="A15089" s="10">
        <v>41478</v>
      </c>
      <c r="B15089" s="11">
        <v>0.37847222222222227</v>
      </c>
      <c r="C15089">
        <v>0</v>
      </c>
      <c r="D15089">
        <v>120.71</v>
      </c>
      <c r="E15089">
        <f t="shared" si="940"/>
        <v>8.1069999999999989E-2</v>
      </c>
      <c r="F15089">
        <v>77.989999999999995</v>
      </c>
      <c r="G15089">
        <v>13.5</v>
      </c>
      <c r="H15089">
        <f t="shared" si="941"/>
        <v>29.138930000000002</v>
      </c>
      <c r="I15089">
        <f t="shared" si="942"/>
        <v>0.29138930000000002</v>
      </c>
      <c r="J15089">
        <f t="shared" si="943"/>
        <v>5.9143681546062483E-2</v>
      </c>
      <c r="L15089">
        <v>212.91725356582495</v>
      </c>
    </row>
    <row r="15090" spans="1:12" customFormat="1" hidden="1">
      <c r="A15090" s="10">
        <v>41478</v>
      </c>
      <c r="B15090" s="11">
        <v>0.38194444444444442</v>
      </c>
      <c r="C15090">
        <v>0</v>
      </c>
      <c r="D15090">
        <v>121.57</v>
      </c>
      <c r="E15090">
        <f t="shared" si="940"/>
        <v>8.1069999999999989E-2</v>
      </c>
      <c r="F15090">
        <v>78</v>
      </c>
      <c r="G15090">
        <v>13.5</v>
      </c>
      <c r="H15090">
        <f t="shared" si="941"/>
        <v>29.988929999999996</v>
      </c>
      <c r="I15090">
        <f t="shared" si="942"/>
        <v>0.29988929999999997</v>
      </c>
      <c r="J15090">
        <f t="shared" si="943"/>
        <v>6.3551642669101113E-2</v>
      </c>
      <c r="L15090">
        <v>228.78591360876402</v>
      </c>
    </row>
    <row r="15091" spans="1:12" customFormat="1" hidden="1">
      <c r="A15091" s="10">
        <v>41478</v>
      </c>
      <c r="B15091" s="11">
        <v>0.38541666666666669</v>
      </c>
      <c r="C15091">
        <v>0</v>
      </c>
      <c r="D15091">
        <v>121.13</v>
      </c>
      <c r="E15091">
        <f t="shared" si="940"/>
        <v>8.1069999999999989E-2</v>
      </c>
      <c r="F15091">
        <v>78.02</v>
      </c>
      <c r="G15091">
        <v>13.5</v>
      </c>
      <c r="H15091">
        <f t="shared" si="941"/>
        <v>29.528930000000003</v>
      </c>
      <c r="I15091">
        <f t="shared" si="942"/>
        <v>0.29528930000000003</v>
      </c>
      <c r="J15091">
        <f t="shared" si="943"/>
        <v>6.1142561653457279E-2</v>
      </c>
      <c r="L15091">
        <v>220.1132219524462</v>
      </c>
    </row>
    <row r="15092" spans="1:12" customFormat="1" hidden="1">
      <c r="A15092" s="10">
        <v>41478</v>
      </c>
      <c r="B15092" s="11">
        <v>0.3888888888888889</v>
      </c>
      <c r="C15092">
        <v>0</v>
      </c>
      <c r="D15092">
        <v>121.46</v>
      </c>
      <c r="E15092">
        <f t="shared" si="940"/>
        <v>8.1069999999999989E-2</v>
      </c>
      <c r="F15092">
        <v>78</v>
      </c>
      <c r="G15092">
        <v>13.5</v>
      </c>
      <c r="H15092">
        <f t="shared" si="941"/>
        <v>29.878929999999997</v>
      </c>
      <c r="I15092">
        <f t="shared" si="942"/>
        <v>0.29878929999999998</v>
      </c>
      <c r="J15092">
        <f t="shared" si="943"/>
        <v>6.2970473135244717E-2</v>
      </c>
      <c r="L15092">
        <v>226.69370328688098</v>
      </c>
    </row>
    <row r="15093" spans="1:12" customFormat="1" hidden="1">
      <c r="A15093" s="10">
        <v>41478</v>
      </c>
      <c r="B15093" s="11">
        <v>0.3923611111111111</v>
      </c>
      <c r="C15093">
        <v>0</v>
      </c>
      <c r="D15093">
        <v>121.31</v>
      </c>
      <c r="E15093">
        <f t="shared" si="940"/>
        <v>8.1069999999999989E-2</v>
      </c>
      <c r="F15093">
        <v>77.930000000000007</v>
      </c>
      <c r="G15093">
        <v>13.5</v>
      </c>
      <c r="H15093">
        <f t="shared" si="941"/>
        <v>29.798929999999999</v>
      </c>
      <c r="I15093">
        <f t="shared" si="942"/>
        <v>0.29798930000000001</v>
      </c>
      <c r="J15093">
        <f t="shared" si="943"/>
        <v>6.2549814976997298E-2</v>
      </c>
      <c r="L15093">
        <v>225.17933391719026</v>
      </c>
    </row>
    <row r="15094" spans="1:12" customFormat="1" hidden="1">
      <c r="A15094" s="10">
        <v>41478</v>
      </c>
      <c r="B15094" s="11">
        <v>0.39583333333333331</v>
      </c>
      <c r="C15094">
        <v>0</v>
      </c>
      <c r="D15094">
        <v>121.51</v>
      </c>
      <c r="E15094">
        <f t="shared" si="940"/>
        <v>8.1069999999999989E-2</v>
      </c>
      <c r="F15094">
        <v>77.989999999999995</v>
      </c>
      <c r="G15094">
        <v>13.5</v>
      </c>
      <c r="H15094">
        <f t="shared" si="941"/>
        <v>29.938930000000013</v>
      </c>
      <c r="I15094">
        <f t="shared" si="942"/>
        <v>0.29938930000000014</v>
      </c>
      <c r="J15094">
        <f t="shared" si="943"/>
        <v>6.3287077561746632E-2</v>
      </c>
      <c r="K15094">
        <f>J15094*3600</f>
        <v>227.83347922228788</v>
      </c>
      <c r="L15094" s="1">
        <v>227.83347922228788</v>
      </c>
    </row>
    <row r="15095" spans="1:12" customFormat="1" hidden="1">
      <c r="A15095" s="10">
        <v>41478</v>
      </c>
      <c r="B15095" s="11">
        <v>0.39930555555555558</v>
      </c>
      <c r="C15095">
        <v>0</v>
      </c>
      <c r="D15095">
        <v>121.37</v>
      </c>
      <c r="E15095">
        <f t="shared" si="940"/>
        <v>8.1069999999999989E-2</v>
      </c>
      <c r="F15095">
        <v>78</v>
      </c>
      <c r="G15095">
        <v>13.5</v>
      </c>
      <c r="H15095">
        <f t="shared" si="941"/>
        <v>29.788930000000008</v>
      </c>
      <c r="I15095">
        <f t="shared" si="942"/>
        <v>0.29788930000000008</v>
      </c>
      <c r="J15095">
        <f t="shared" si="943"/>
        <v>6.249735162270139E-2</v>
      </c>
      <c r="L15095">
        <v>224.99046584172501</v>
      </c>
    </row>
    <row r="15096" spans="1:12" customFormat="1" hidden="1">
      <c r="A15096" s="10">
        <v>41478</v>
      </c>
      <c r="B15096" s="11">
        <v>0.40277777777777773</v>
      </c>
      <c r="C15096">
        <v>0</v>
      </c>
      <c r="D15096">
        <v>120.84</v>
      </c>
      <c r="E15096">
        <f t="shared" si="940"/>
        <v>8.1069999999999989E-2</v>
      </c>
      <c r="F15096">
        <v>77.959999999999994</v>
      </c>
      <c r="G15096">
        <v>13.5</v>
      </c>
      <c r="H15096">
        <f t="shared" si="941"/>
        <v>29.298930000000013</v>
      </c>
      <c r="I15096">
        <f t="shared" si="942"/>
        <v>0.29298930000000012</v>
      </c>
      <c r="J15096">
        <f t="shared" si="943"/>
        <v>5.9958913538752677E-2</v>
      </c>
      <c r="L15096">
        <v>215.85208873950964</v>
      </c>
    </row>
    <row r="15097" spans="1:12" customFormat="1" hidden="1">
      <c r="A15097" s="10">
        <v>41478</v>
      </c>
      <c r="B15097" s="11">
        <v>0.40625</v>
      </c>
      <c r="C15097">
        <v>0</v>
      </c>
      <c r="D15097">
        <v>121.64</v>
      </c>
      <c r="E15097">
        <f t="shared" si="940"/>
        <v>8.1069999999999989E-2</v>
      </c>
      <c r="F15097">
        <v>77.91</v>
      </c>
      <c r="G15097">
        <v>13.5</v>
      </c>
      <c r="H15097">
        <f t="shared" si="941"/>
        <v>30.148930000000007</v>
      </c>
      <c r="I15097">
        <f t="shared" si="942"/>
        <v>0.30148930000000007</v>
      </c>
      <c r="J15097">
        <f t="shared" si="943"/>
        <v>6.4402705632058591E-2</v>
      </c>
      <c r="L15097">
        <v>231.84974027541094</v>
      </c>
    </row>
    <row r="15098" spans="1:12" customFormat="1" hidden="1">
      <c r="A15098" s="10">
        <v>41478</v>
      </c>
      <c r="B15098" s="11">
        <v>0.40972222222222227</v>
      </c>
      <c r="C15098">
        <v>0</v>
      </c>
      <c r="D15098">
        <v>121</v>
      </c>
      <c r="E15098">
        <f t="shared" si="940"/>
        <v>8.1069999999999989E-2</v>
      </c>
      <c r="F15098">
        <v>77.84</v>
      </c>
      <c r="G15098">
        <v>13.5</v>
      </c>
      <c r="H15098">
        <f t="shared" si="941"/>
        <v>29.57893</v>
      </c>
      <c r="I15098">
        <f t="shared" si="942"/>
        <v>0.29578929999999998</v>
      </c>
      <c r="J15098">
        <f t="shared" si="943"/>
        <v>6.1401715265736047E-2</v>
      </c>
      <c r="L15098">
        <v>221.04617495664976</v>
      </c>
    </row>
    <row r="15099" spans="1:12" customFormat="1" hidden="1">
      <c r="A15099" s="10">
        <v>41478</v>
      </c>
      <c r="B15099" s="11">
        <v>0.41319444444444442</v>
      </c>
      <c r="C15099">
        <v>0</v>
      </c>
      <c r="D15099">
        <v>121.25</v>
      </c>
      <c r="E15099">
        <f t="shared" si="940"/>
        <v>8.1069999999999989E-2</v>
      </c>
      <c r="F15099">
        <v>77.83</v>
      </c>
      <c r="G15099">
        <v>13.5</v>
      </c>
      <c r="H15099">
        <f t="shared" si="941"/>
        <v>29.838930000000005</v>
      </c>
      <c r="I15099">
        <f t="shared" si="942"/>
        <v>0.29838930000000002</v>
      </c>
      <c r="J15099">
        <f t="shared" si="943"/>
        <v>6.2759932591744783E-2</v>
      </c>
      <c r="L15099">
        <v>225.93575733028121</v>
      </c>
    </row>
    <row r="15100" spans="1:12" customFormat="1">
      <c r="A15100" s="10">
        <v>41478</v>
      </c>
      <c r="B15100" s="11">
        <v>0.41666666666666669</v>
      </c>
      <c r="C15100">
        <v>0</v>
      </c>
      <c r="D15100">
        <v>121.18</v>
      </c>
      <c r="E15100">
        <f t="shared" si="940"/>
        <v>8.1069999999999989E-2</v>
      </c>
      <c r="F15100">
        <v>77.84</v>
      </c>
      <c r="G15100">
        <v>13.5</v>
      </c>
      <c r="H15100">
        <f t="shared" si="941"/>
        <v>29.758930000000007</v>
      </c>
      <c r="I15100">
        <f t="shared" si="942"/>
        <v>0.29758930000000006</v>
      </c>
      <c r="J15100">
        <f t="shared" si="943"/>
        <v>6.2340120007432734E-2</v>
      </c>
      <c r="K15100">
        <f>J15100*3600</f>
        <v>224.42443202675784</v>
      </c>
      <c r="L15100" s="13">
        <f>K15100*1000/156000</f>
        <v>1.4386181540176783</v>
      </c>
    </row>
    <row r="15101" spans="1:12" customFormat="1" hidden="1">
      <c r="A15101" s="10">
        <v>41478</v>
      </c>
      <c r="B15101" s="11">
        <v>0.4201388888888889</v>
      </c>
      <c r="C15101">
        <v>0</v>
      </c>
      <c r="D15101">
        <v>120.99</v>
      </c>
      <c r="E15101">
        <f t="shared" si="940"/>
        <v>8.1069999999999989E-2</v>
      </c>
      <c r="F15101">
        <v>77.81</v>
      </c>
      <c r="G15101">
        <v>13.5</v>
      </c>
      <c r="H15101">
        <f t="shared" si="941"/>
        <v>29.598929999999996</v>
      </c>
      <c r="I15101">
        <f t="shared" si="942"/>
        <v>0.29598929999999996</v>
      </c>
      <c r="J15101">
        <f t="shared" si="943"/>
        <v>6.1505560902940057E-2</v>
      </c>
      <c r="L15101">
        <v>221.4200192505842</v>
      </c>
    </row>
    <row r="15102" spans="1:12" customFormat="1" hidden="1">
      <c r="A15102" s="10">
        <v>41478</v>
      </c>
      <c r="B15102" s="11">
        <v>0.4236111111111111</v>
      </c>
      <c r="C15102">
        <v>0</v>
      </c>
      <c r="D15102">
        <v>120.7</v>
      </c>
      <c r="E15102">
        <f t="shared" si="940"/>
        <v>8.1069999999999989E-2</v>
      </c>
      <c r="F15102">
        <v>77.81</v>
      </c>
      <c r="G15102">
        <v>13.5</v>
      </c>
      <c r="H15102">
        <f t="shared" si="941"/>
        <v>29.308930000000004</v>
      </c>
      <c r="I15102">
        <f t="shared" si="942"/>
        <v>0.29308930000000005</v>
      </c>
      <c r="J15102">
        <f t="shared" si="943"/>
        <v>6.0010087986776074E-2</v>
      </c>
      <c r="L15102">
        <v>216.03631675239387</v>
      </c>
    </row>
    <row r="15103" spans="1:12" customFormat="1" hidden="1">
      <c r="A15103" s="10">
        <v>41478</v>
      </c>
      <c r="B15103" s="11">
        <v>0.42708333333333331</v>
      </c>
      <c r="C15103">
        <v>0</v>
      </c>
      <c r="D15103">
        <v>121.02</v>
      </c>
      <c r="E15103">
        <f t="shared" si="940"/>
        <v>8.1069999999999989E-2</v>
      </c>
      <c r="F15103">
        <v>77.75</v>
      </c>
      <c r="G15103">
        <v>13.5</v>
      </c>
      <c r="H15103">
        <f t="shared" si="941"/>
        <v>29.688929999999999</v>
      </c>
      <c r="I15103">
        <f t="shared" si="942"/>
        <v>0.29688929999999997</v>
      </c>
      <c r="J15103">
        <f t="shared" si="943"/>
        <v>6.1974169947061633E-2</v>
      </c>
      <c r="L15103">
        <v>223.10701180942189</v>
      </c>
    </row>
    <row r="15104" spans="1:12" customFormat="1" hidden="1">
      <c r="A15104" s="10">
        <v>41478</v>
      </c>
      <c r="B15104" s="11">
        <v>0.43055555555555558</v>
      </c>
      <c r="C15104">
        <v>0</v>
      </c>
      <c r="D15104">
        <v>120.68</v>
      </c>
      <c r="E15104">
        <f t="shared" si="940"/>
        <v>8.1069999999999989E-2</v>
      </c>
      <c r="F15104">
        <v>77.7</v>
      </c>
      <c r="G15104">
        <v>13.5</v>
      </c>
      <c r="H15104">
        <f t="shared" si="941"/>
        <v>29.398930000000007</v>
      </c>
      <c r="I15104">
        <f t="shared" si="942"/>
        <v>0.29398930000000006</v>
      </c>
      <c r="J15104">
        <f t="shared" si="943"/>
        <v>6.0471837431054019E-2</v>
      </c>
      <c r="L15104">
        <v>217.69861475179448</v>
      </c>
    </row>
    <row r="15105" spans="1:12" customFormat="1" hidden="1">
      <c r="A15105" s="10">
        <v>41478</v>
      </c>
      <c r="B15105" s="11">
        <v>0.43402777777777773</v>
      </c>
      <c r="C15105">
        <v>0</v>
      </c>
      <c r="D15105">
        <v>120.93</v>
      </c>
      <c r="E15105">
        <f t="shared" si="940"/>
        <v>8.1069999999999989E-2</v>
      </c>
      <c r="F15105">
        <v>77.680000000000007</v>
      </c>
      <c r="G15105">
        <v>13.5</v>
      </c>
      <c r="H15105">
        <f t="shared" si="941"/>
        <v>29.668930000000003</v>
      </c>
      <c r="I15105">
        <f t="shared" si="942"/>
        <v>0.29668930000000004</v>
      </c>
      <c r="J15105">
        <f t="shared" si="943"/>
        <v>6.1869850152265586E-2</v>
      </c>
      <c r="L15105">
        <v>222.73146054815612</v>
      </c>
    </row>
    <row r="15106" spans="1:12" customFormat="1" hidden="1">
      <c r="A15106" s="10">
        <v>41478</v>
      </c>
      <c r="B15106" s="11">
        <v>0.4375</v>
      </c>
      <c r="C15106">
        <v>0</v>
      </c>
      <c r="D15106">
        <v>120.61</v>
      </c>
      <c r="E15106">
        <f t="shared" si="940"/>
        <v>8.1069999999999989E-2</v>
      </c>
      <c r="F15106">
        <v>77.56</v>
      </c>
      <c r="G15106">
        <v>13.5</v>
      </c>
      <c r="H15106">
        <f t="shared" si="941"/>
        <v>29.46893</v>
      </c>
      <c r="I15106">
        <f t="shared" si="942"/>
        <v>0.29468929999999999</v>
      </c>
      <c r="J15106">
        <f t="shared" si="943"/>
        <v>6.0832445017273085E-2</v>
      </c>
      <c r="K15106">
        <f>J15106*3600</f>
        <v>218.99680206218309</v>
      </c>
      <c r="L15106" s="13">
        <f>K15106*1000/156000</f>
        <v>1.4038256542447634</v>
      </c>
    </row>
    <row r="15107" spans="1:12" customFormat="1" hidden="1">
      <c r="A15107" s="10">
        <v>41478</v>
      </c>
      <c r="B15107" s="11">
        <v>0.44097222222222227</v>
      </c>
      <c r="C15107">
        <v>0</v>
      </c>
      <c r="D15107">
        <v>120.36</v>
      </c>
      <c r="E15107">
        <f t="shared" si="940"/>
        <v>8.1069999999999989E-2</v>
      </c>
      <c r="F15107">
        <v>77.55</v>
      </c>
      <c r="G15107">
        <v>13.5</v>
      </c>
      <c r="H15107">
        <f t="shared" si="941"/>
        <v>29.228930000000005</v>
      </c>
      <c r="I15107">
        <f t="shared" si="942"/>
        <v>0.29228930000000003</v>
      </c>
      <c r="J15107">
        <f t="shared" si="943"/>
        <v>5.9601425549879503E-2</v>
      </c>
      <c r="L15107">
        <v>214.56513197956622</v>
      </c>
    </row>
    <row r="15108" spans="1:12" customFormat="1" hidden="1">
      <c r="A15108" s="10">
        <v>41478</v>
      </c>
      <c r="B15108" s="11">
        <v>0.44444444444444442</v>
      </c>
      <c r="C15108">
        <v>0</v>
      </c>
      <c r="D15108">
        <v>120.36</v>
      </c>
      <c r="E15108">
        <f t="shared" si="940"/>
        <v>8.1069999999999989E-2</v>
      </c>
      <c r="F15108">
        <v>77.48</v>
      </c>
      <c r="G15108">
        <v>13.5</v>
      </c>
      <c r="H15108">
        <f t="shared" si="941"/>
        <v>29.298929999999999</v>
      </c>
      <c r="I15108">
        <f t="shared" si="942"/>
        <v>0.29298930000000001</v>
      </c>
      <c r="J15108">
        <f t="shared" si="943"/>
        <v>5.9958913538752628E-2</v>
      </c>
      <c r="L15108">
        <v>215.85208873950947</v>
      </c>
    </row>
    <row r="15109" spans="1:12" customFormat="1" hidden="1">
      <c r="A15109" s="10">
        <v>41478</v>
      </c>
      <c r="B15109" s="11">
        <v>0.44791666666666669</v>
      </c>
      <c r="C15109">
        <v>0</v>
      </c>
      <c r="D15109">
        <v>120.7</v>
      </c>
      <c r="E15109">
        <f t="shared" ref="E15109:E15172" si="944">(435-368)*1.21/1000</f>
        <v>8.1069999999999989E-2</v>
      </c>
      <c r="F15109">
        <v>77.44</v>
      </c>
      <c r="G15109">
        <v>13.5</v>
      </c>
      <c r="H15109">
        <f t="shared" ref="H15109:H15172" si="945">D15109-E15109-F15109-G15109</f>
        <v>29.678930000000008</v>
      </c>
      <c r="I15109">
        <f t="shared" ref="I15109:I15172" si="946">H15109/100</f>
        <v>0.29678930000000009</v>
      </c>
      <c r="J15109">
        <f t="shared" ref="J15109:J15172" si="947">1.2904*I15109^(5/2)</f>
        <v>6.1921996868621626E-2</v>
      </c>
      <c r="L15109">
        <v>222.91918872703786</v>
      </c>
    </row>
    <row r="15110" spans="1:12" customFormat="1" hidden="1">
      <c r="A15110" s="10">
        <v>41478</v>
      </c>
      <c r="B15110" s="11">
        <v>0.4513888888888889</v>
      </c>
      <c r="C15110">
        <v>0</v>
      </c>
      <c r="D15110">
        <v>119.98</v>
      </c>
      <c r="E15110">
        <f t="shared" si="944"/>
        <v>8.1069999999999989E-2</v>
      </c>
      <c r="F15110">
        <v>77.459999999999994</v>
      </c>
      <c r="G15110">
        <v>13.5</v>
      </c>
      <c r="H15110">
        <f t="shared" si="945"/>
        <v>28.938930000000013</v>
      </c>
      <c r="I15110">
        <f t="shared" si="946"/>
        <v>0.28938930000000013</v>
      </c>
      <c r="J15110">
        <f t="shared" si="947"/>
        <v>5.8134043012791757E-2</v>
      </c>
      <c r="L15110">
        <v>209.28255484605032</v>
      </c>
    </row>
    <row r="15111" spans="1:12" customFormat="1" hidden="1">
      <c r="A15111" s="10">
        <v>41478</v>
      </c>
      <c r="B15111" s="11">
        <v>0.4548611111111111</v>
      </c>
      <c r="C15111">
        <v>0</v>
      </c>
      <c r="D15111">
        <v>120.42</v>
      </c>
      <c r="E15111">
        <f t="shared" si="944"/>
        <v>8.1069999999999989E-2</v>
      </c>
      <c r="F15111">
        <v>77.430000000000007</v>
      </c>
      <c r="G15111">
        <v>13.5</v>
      </c>
      <c r="H15111">
        <f t="shared" si="945"/>
        <v>29.408929999999998</v>
      </c>
      <c r="I15111">
        <f t="shared" si="946"/>
        <v>0.2940893</v>
      </c>
      <c r="J15111">
        <f t="shared" si="947"/>
        <v>6.052327405251965E-2</v>
      </c>
      <c r="L15111">
        <v>217.88378658907075</v>
      </c>
    </row>
    <row r="15112" spans="1:12" customFormat="1">
      <c r="A15112" s="10">
        <v>41478</v>
      </c>
      <c r="B15112" s="11">
        <v>0.45833333333333331</v>
      </c>
      <c r="C15112">
        <v>0</v>
      </c>
      <c r="D15112">
        <v>119.78</v>
      </c>
      <c r="E15112">
        <f t="shared" si="944"/>
        <v>8.1069999999999989E-2</v>
      </c>
      <c r="F15112">
        <v>77.37</v>
      </c>
      <c r="G15112">
        <v>13.5</v>
      </c>
      <c r="H15112">
        <f t="shared" si="945"/>
        <v>28.82893</v>
      </c>
      <c r="I15112">
        <f t="shared" si="946"/>
        <v>0.28828929999999997</v>
      </c>
      <c r="J15112">
        <f t="shared" si="947"/>
        <v>5.7583182463580428E-2</v>
      </c>
      <c r="K15112">
        <f>J15112*3600</f>
        <v>207.29945686888954</v>
      </c>
      <c r="L15112" s="13">
        <f>K15112*1000/156000</f>
        <v>1.3288426722364715</v>
      </c>
    </row>
    <row r="15113" spans="1:12" customFormat="1" hidden="1">
      <c r="A15113" s="10">
        <v>41478</v>
      </c>
      <c r="B15113" s="11">
        <v>0.46180555555555558</v>
      </c>
      <c r="C15113">
        <v>0</v>
      </c>
      <c r="D15113">
        <v>120.73</v>
      </c>
      <c r="E15113">
        <f t="shared" si="944"/>
        <v>8.1069999999999989E-2</v>
      </c>
      <c r="F15113">
        <v>77.430000000000007</v>
      </c>
      <c r="G15113">
        <v>13.5</v>
      </c>
      <c r="H15113">
        <f t="shared" si="945"/>
        <v>29.71893</v>
      </c>
      <c r="I15113">
        <f t="shared" si="946"/>
        <v>0.29718929999999999</v>
      </c>
      <c r="J15113">
        <f t="shared" si="947"/>
        <v>6.2130847399291034E-2</v>
      </c>
      <c r="L15113">
        <v>223.67105063744773</v>
      </c>
    </row>
    <row r="15114" spans="1:12" customFormat="1" hidden="1">
      <c r="A15114" s="10">
        <v>41478</v>
      </c>
      <c r="B15114" s="11">
        <v>0.46527777777777773</v>
      </c>
      <c r="C15114">
        <v>0</v>
      </c>
      <c r="D15114">
        <v>120.64</v>
      </c>
      <c r="E15114">
        <f t="shared" si="944"/>
        <v>8.1069999999999989E-2</v>
      </c>
      <c r="F15114">
        <v>77.45</v>
      </c>
      <c r="G15114">
        <v>13.5</v>
      </c>
      <c r="H15114">
        <f t="shared" si="945"/>
        <v>29.608930000000001</v>
      </c>
      <c r="I15114">
        <f t="shared" si="946"/>
        <v>0.2960893</v>
      </c>
      <c r="J15114">
        <f t="shared" si="947"/>
        <v>6.1557523209113889E-2</v>
      </c>
      <c r="L15114">
        <v>221.60708355281</v>
      </c>
    </row>
    <row r="15115" spans="1:12" customFormat="1" hidden="1">
      <c r="A15115" s="10">
        <v>41478</v>
      </c>
      <c r="B15115" s="11">
        <v>0.46875</v>
      </c>
      <c r="C15115">
        <v>0</v>
      </c>
      <c r="D15115">
        <v>120.65</v>
      </c>
      <c r="E15115">
        <f t="shared" si="944"/>
        <v>8.1069999999999989E-2</v>
      </c>
      <c r="F15115">
        <v>77.400000000000006</v>
      </c>
      <c r="G15115">
        <v>13.5</v>
      </c>
      <c r="H15115">
        <f t="shared" si="945"/>
        <v>29.668930000000003</v>
      </c>
      <c r="I15115">
        <f t="shared" si="946"/>
        <v>0.29668930000000004</v>
      </c>
      <c r="J15115">
        <f t="shared" si="947"/>
        <v>6.1869850152265586E-2</v>
      </c>
      <c r="L15115">
        <v>222.73146054815612</v>
      </c>
    </row>
    <row r="15116" spans="1:12" customFormat="1" hidden="1">
      <c r="A15116" s="10">
        <v>41478</v>
      </c>
      <c r="B15116" s="11">
        <v>0.47222222222222227</v>
      </c>
      <c r="C15116">
        <v>0</v>
      </c>
      <c r="D15116">
        <v>121.12</v>
      </c>
      <c r="E15116">
        <f t="shared" si="944"/>
        <v>8.1069999999999989E-2</v>
      </c>
      <c r="F15116">
        <v>77.290000000000006</v>
      </c>
      <c r="G15116">
        <v>13.5</v>
      </c>
      <c r="H15116">
        <f t="shared" si="945"/>
        <v>30.248930000000001</v>
      </c>
      <c r="I15116">
        <f t="shared" si="946"/>
        <v>0.30248930000000002</v>
      </c>
      <c r="J15116">
        <f t="shared" si="947"/>
        <v>6.4938072936828836E-2</v>
      </c>
      <c r="L15116">
        <v>233.77706257258382</v>
      </c>
    </row>
    <row r="15117" spans="1:12" customFormat="1" hidden="1">
      <c r="A15117" s="10">
        <v>41478</v>
      </c>
      <c r="B15117" s="11">
        <v>0.47569444444444442</v>
      </c>
      <c r="C15117">
        <v>0</v>
      </c>
      <c r="D15117">
        <v>121</v>
      </c>
      <c r="E15117">
        <f t="shared" si="944"/>
        <v>8.1069999999999989E-2</v>
      </c>
      <c r="F15117">
        <v>77.209999999999994</v>
      </c>
      <c r="G15117">
        <v>13.5</v>
      </c>
      <c r="H15117">
        <f t="shared" si="945"/>
        <v>30.208930000000009</v>
      </c>
      <c r="I15117">
        <f t="shared" si="946"/>
        <v>0.30208930000000012</v>
      </c>
      <c r="J15117">
        <f t="shared" si="947"/>
        <v>6.4723606893036287E-2</v>
      </c>
      <c r="L15117">
        <v>233.00498481493062</v>
      </c>
    </row>
    <row r="15118" spans="1:12" customFormat="1" hidden="1">
      <c r="A15118" s="10">
        <v>41478</v>
      </c>
      <c r="B15118" s="11">
        <v>0.47916666666666669</v>
      </c>
      <c r="C15118">
        <v>0</v>
      </c>
      <c r="D15118">
        <v>120.96</v>
      </c>
      <c r="E15118">
        <f t="shared" si="944"/>
        <v>8.1069999999999989E-2</v>
      </c>
      <c r="F15118">
        <v>77.150000000000006</v>
      </c>
      <c r="G15118">
        <v>13.5</v>
      </c>
      <c r="H15118">
        <f t="shared" si="945"/>
        <v>30.228929999999991</v>
      </c>
      <c r="I15118">
        <f t="shared" si="946"/>
        <v>0.30228929999999993</v>
      </c>
      <c r="J15118">
        <f t="shared" si="947"/>
        <v>6.4830786704473953E-2</v>
      </c>
      <c r="K15118">
        <f>J15118*3600</f>
        <v>233.39083213610624</v>
      </c>
      <c r="L15118" s="1">
        <v>233.39083213610624</v>
      </c>
    </row>
    <row r="15119" spans="1:12" customFormat="1" hidden="1">
      <c r="A15119" s="10">
        <v>41478</v>
      </c>
      <c r="B15119" s="11">
        <v>0.4826388888888889</v>
      </c>
      <c r="C15119">
        <v>0</v>
      </c>
      <c r="D15119">
        <v>121.15</v>
      </c>
      <c r="E15119">
        <f t="shared" si="944"/>
        <v>8.1069999999999989E-2</v>
      </c>
      <c r="F15119">
        <v>77.069999999999993</v>
      </c>
      <c r="G15119">
        <v>13.5</v>
      </c>
      <c r="H15119">
        <f t="shared" si="945"/>
        <v>30.498930000000016</v>
      </c>
      <c r="I15119">
        <f t="shared" si="946"/>
        <v>0.30498930000000013</v>
      </c>
      <c r="J15119">
        <f t="shared" si="947"/>
        <v>6.6288144447187516E-2</v>
      </c>
      <c r="L15119">
        <v>238.63732000987505</v>
      </c>
    </row>
    <row r="15120" spans="1:12" customFormat="1" hidden="1">
      <c r="A15120" s="10">
        <v>41478</v>
      </c>
      <c r="B15120" s="11">
        <v>0.4861111111111111</v>
      </c>
      <c r="C15120">
        <v>0</v>
      </c>
      <c r="D15120">
        <v>121.14</v>
      </c>
      <c r="E15120">
        <f t="shared" si="944"/>
        <v>8.1069999999999989E-2</v>
      </c>
      <c r="F15120">
        <v>77.069999999999993</v>
      </c>
      <c r="G15120">
        <v>13.5</v>
      </c>
      <c r="H15120">
        <f t="shared" si="945"/>
        <v>30.488930000000011</v>
      </c>
      <c r="I15120">
        <f t="shared" si="946"/>
        <v>0.30488930000000009</v>
      </c>
      <c r="J15120">
        <f t="shared" si="947"/>
        <v>6.6233821357489953E-2</v>
      </c>
      <c r="L15120">
        <v>238.44175688696382</v>
      </c>
    </row>
    <row r="15121" spans="1:12" customFormat="1" hidden="1">
      <c r="A15121" s="10">
        <v>41478</v>
      </c>
      <c r="B15121" s="11">
        <v>0.48958333333333331</v>
      </c>
      <c r="C15121">
        <v>0</v>
      </c>
      <c r="D15121">
        <v>120.71</v>
      </c>
      <c r="E15121">
        <f t="shared" si="944"/>
        <v>8.1069999999999989E-2</v>
      </c>
      <c r="F15121">
        <v>77.03</v>
      </c>
      <c r="G15121">
        <v>13.5</v>
      </c>
      <c r="H15121">
        <f t="shared" si="945"/>
        <v>30.098929999999996</v>
      </c>
      <c r="I15121">
        <f t="shared" si="946"/>
        <v>0.30098929999999996</v>
      </c>
      <c r="J15121">
        <f t="shared" si="947"/>
        <v>6.4136018629950442E-2</v>
      </c>
      <c r="L15121">
        <v>230.88966706782159</v>
      </c>
    </row>
    <row r="15122" spans="1:12" customFormat="1" hidden="1">
      <c r="A15122" s="10">
        <v>41478</v>
      </c>
      <c r="B15122" s="11">
        <v>0.49305555555555558</v>
      </c>
      <c r="C15122">
        <v>0</v>
      </c>
      <c r="D15122">
        <v>120.75</v>
      </c>
      <c r="E15122">
        <f t="shared" si="944"/>
        <v>8.1069999999999989E-2</v>
      </c>
      <c r="F15122">
        <v>76.959999999999994</v>
      </c>
      <c r="G15122">
        <v>13.5</v>
      </c>
      <c r="H15122">
        <f t="shared" si="945"/>
        <v>30.208930000000009</v>
      </c>
      <c r="I15122">
        <f t="shared" si="946"/>
        <v>0.30208930000000012</v>
      </c>
      <c r="J15122">
        <f t="shared" si="947"/>
        <v>6.4723606893036287E-2</v>
      </c>
      <c r="L15122">
        <v>233.00498481493062</v>
      </c>
    </row>
    <row r="15123" spans="1:12" customFormat="1" hidden="1">
      <c r="A15123" s="10">
        <v>41478</v>
      </c>
      <c r="B15123" s="11">
        <v>0.49652777777777773</v>
      </c>
      <c r="C15123">
        <v>0</v>
      </c>
      <c r="D15123">
        <v>120.45</v>
      </c>
      <c r="E15123">
        <f t="shared" si="944"/>
        <v>8.1069999999999989E-2</v>
      </c>
      <c r="F15123">
        <v>76.94</v>
      </c>
      <c r="G15123">
        <v>13.5</v>
      </c>
      <c r="H15123">
        <f t="shared" si="945"/>
        <v>29.928930000000008</v>
      </c>
      <c r="I15123">
        <f t="shared" si="946"/>
        <v>0.29928930000000009</v>
      </c>
      <c r="J15123">
        <f t="shared" si="947"/>
        <v>6.3234243989870903E-2</v>
      </c>
      <c r="L15123">
        <v>227.64327836353525</v>
      </c>
    </row>
    <row r="15124" spans="1:12" customFormat="1">
      <c r="A15124" s="10">
        <v>41478</v>
      </c>
      <c r="B15124" s="11">
        <v>0.5</v>
      </c>
      <c r="C15124">
        <v>0</v>
      </c>
      <c r="D15124">
        <v>120.56</v>
      </c>
      <c r="E15124">
        <f t="shared" si="944"/>
        <v>8.1069999999999989E-2</v>
      </c>
      <c r="F15124">
        <v>76.930000000000007</v>
      </c>
      <c r="G15124">
        <v>13.5</v>
      </c>
      <c r="H15124">
        <f t="shared" si="945"/>
        <v>30.048929999999999</v>
      </c>
      <c r="I15124">
        <f t="shared" si="946"/>
        <v>0.30048929999999996</v>
      </c>
      <c r="J15124">
        <f t="shared" si="947"/>
        <v>6.3869995326798074E-2</v>
      </c>
      <c r="K15124">
        <f>J15124*3600</f>
        <v>229.93198317647307</v>
      </c>
      <c r="L15124" s="13">
        <f>K15124*1000/156000</f>
        <v>1.4739229690799556</v>
      </c>
    </row>
    <row r="15125" spans="1:12" customFormat="1" hidden="1">
      <c r="A15125" s="10">
        <v>41478</v>
      </c>
      <c r="B15125" s="11">
        <v>0.50347222222222221</v>
      </c>
      <c r="C15125">
        <v>0</v>
      </c>
      <c r="D15125">
        <v>120.61</v>
      </c>
      <c r="E15125">
        <f t="shared" si="944"/>
        <v>8.1069999999999989E-2</v>
      </c>
      <c r="F15125">
        <v>76.8</v>
      </c>
      <c r="G15125">
        <v>13.5</v>
      </c>
      <c r="H15125">
        <f t="shared" si="945"/>
        <v>30.228930000000005</v>
      </c>
      <c r="I15125">
        <f t="shared" si="946"/>
        <v>0.30228930000000004</v>
      </c>
      <c r="J15125">
        <f t="shared" si="947"/>
        <v>6.4830786704473994E-2</v>
      </c>
      <c r="L15125">
        <v>233.39083213610638</v>
      </c>
    </row>
    <row r="15126" spans="1:12" customFormat="1" hidden="1">
      <c r="A15126" s="10">
        <v>41478</v>
      </c>
      <c r="B15126" s="11">
        <v>0.50694444444444442</v>
      </c>
      <c r="C15126">
        <v>0</v>
      </c>
      <c r="D15126">
        <v>120.58</v>
      </c>
      <c r="E15126">
        <f t="shared" si="944"/>
        <v>8.1069999999999989E-2</v>
      </c>
      <c r="F15126">
        <v>76.86</v>
      </c>
      <c r="G15126">
        <v>13.5</v>
      </c>
      <c r="H15126">
        <f t="shared" si="945"/>
        <v>30.138930000000002</v>
      </c>
      <c r="I15126">
        <f t="shared" si="946"/>
        <v>0.30138930000000003</v>
      </c>
      <c r="J15126">
        <f t="shared" si="947"/>
        <v>6.4349315109264213E-2</v>
      </c>
      <c r="L15126">
        <v>231.65753439335117</v>
      </c>
    </row>
    <row r="15127" spans="1:12" customFormat="1" hidden="1">
      <c r="A15127" s="10">
        <v>41478</v>
      </c>
      <c r="B15127" s="11">
        <v>0.51041666666666663</v>
      </c>
      <c r="C15127">
        <v>0</v>
      </c>
      <c r="D15127">
        <v>120.81</v>
      </c>
      <c r="E15127">
        <f t="shared" si="944"/>
        <v>8.1069999999999989E-2</v>
      </c>
      <c r="F15127">
        <v>76.819999999999993</v>
      </c>
      <c r="G15127">
        <v>13.5</v>
      </c>
      <c r="H15127">
        <f t="shared" si="945"/>
        <v>30.408930000000012</v>
      </c>
      <c r="I15127">
        <f t="shared" si="946"/>
        <v>0.30408930000000012</v>
      </c>
      <c r="J15127">
        <f t="shared" si="947"/>
        <v>6.5800198170140656E-2</v>
      </c>
      <c r="L15127">
        <v>236.88071341250637</v>
      </c>
    </row>
    <row r="15128" spans="1:12" customFormat="1" hidden="1">
      <c r="A15128" s="10">
        <v>41478</v>
      </c>
      <c r="B15128" s="11">
        <v>0.51388888888888895</v>
      </c>
      <c r="C15128">
        <v>0</v>
      </c>
      <c r="D15128">
        <v>120.41</v>
      </c>
      <c r="E15128">
        <f t="shared" si="944"/>
        <v>8.1069999999999989E-2</v>
      </c>
      <c r="F15128">
        <v>76.709999999999994</v>
      </c>
      <c r="G15128">
        <v>13.5</v>
      </c>
      <c r="H15128">
        <f t="shared" si="945"/>
        <v>30.118930000000006</v>
      </c>
      <c r="I15128">
        <f t="shared" si="946"/>
        <v>0.30118930000000005</v>
      </c>
      <c r="J15128">
        <f t="shared" si="947"/>
        <v>6.4242613756050809E-2</v>
      </c>
      <c r="L15128">
        <v>231.27340952178292</v>
      </c>
    </row>
    <row r="15129" spans="1:12" customFormat="1" hidden="1">
      <c r="A15129" s="10">
        <v>41478</v>
      </c>
      <c r="B15129" s="11">
        <v>0.51736111111111105</v>
      </c>
      <c r="C15129">
        <v>0</v>
      </c>
      <c r="D15129">
        <v>120.33</v>
      </c>
      <c r="E15129">
        <f t="shared" si="944"/>
        <v>8.1069999999999989E-2</v>
      </c>
      <c r="F15129">
        <v>76.650000000000006</v>
      </c>
      <c r="G15129">
        <v>13.5</v>
      </c>
      <c r="H15129">
        <f t="shared" si="945"/>
        <v>30.098929999999996</v>
      </c>
      <c r="I15129">
        <f t="shared" si="946"/>
        <v>0.30098929999999996</v>
      </c>
      <c r="J15129">
        <f t="shared" si="947"/>
        <v>6.4136018629950442E-2</v>
      </c>
      <c r="L15129">
        <v>230.88966706782159</v>
      </c>
    </row>
    <row r="15130" spans="1:12" customFormat="1" hidden="1">
      <c r="A15130" s="10">
        <v>41478</v>
      </c>
      <c r="B15130" s="11">
        <v>0.52083333333333337</v>
      </c>
      <c r="C15130">
        <v>0</v>
      </c>
      <c r="D15130">
        <v>120.51</v>
      </c>
      <c r="E15130">
        <f t="shared" si="944"/>
        <v>8.1069999999999989E-2</v>
      </c>
      <c r="F15130">
        <v>76.66</v>
      </c>
      <c r="G15130">
        <v>13.5</v>
      </c>
      <c r="H15130">
        <f t="shared" si="945"/>
        <v>30.268930000000012</v>
      </c>
      <c r="I15130">
        <f t="shared" si="946"/>
        <v>0.30268930000000011</v>
      </c>
      <c r="J15130">
        <f t="shared" si="947"/>
        <v>6.5045465625299892E-2</v>
      </c>
      <c r="K15130">
        <f>J15130*3600</f>
        <v>234.16367625107961</v>
      </c>
      <c r="L15130" s="1">
        <v>234.16367625107961</v>
      </c>
    </row>
    <row r="15131" spans="1:12" customFormat="1" hidden="1">
      <c r="A15131" s="10">
        <v>41478</v>
      </c>
      <c r="B15131" s="11">
        <v>0.52430555555555558</v>
      </c>
      <c r="C15131">
        <v>0</v>
      </c>
      <c r="D15131">
        <v>120.16</v>
      </c>
      <c r="E15131">
        <f t="shared" si="944"/>
        <v>8.1069999999999989E-2</v>
      </c>
      <c r="F15131">
        <v>76.53</v>
      </c>
      <c r="G15131">
        <v>13.5</v>
      </c>
      <c r="H15131">
        <f t="shared" si="945"/>
        <v>30.048929999999999</v>
      </c>
      <c r="I15131">
        <f t="shared" si="946"/>
        <v>0.30048929999999996</v>
      </c>
      <c r="J15131">
        <f t="shared" si="947"/>
        <v>6.3869995326798074E-2</v>
      </c>
      <c r="L15131">
        <v>229.93198317647307</v>
      </c>
    </row>
    <row r="15132" spans="1:12" customFormat="1" hidden="1">
      <c r="A15132" s="10">
        <v>41478</v>
      </c>
      <c r="B15132" s="11">
        <v>0.52777777777777779</v>
      </c>
      <c r="C15132">
        <v>0</v>
      </c>
      <c r="D15132">
        <v>120.37</v>
      </c>
      <c r="E15132">
        <f t="shared" si="944"/>
        <v>8.1069999999999989E-2</v>
      </c>
      <c r="F15132">
        <v>76.489999999999995</v>
      </c>
      <c r="G15132">
        <v>13.5</v>
      </c>
      <c r="H15132">
        <f t="shared" si="945"/>
        <v>30.298930000000013</v>
      </c>
      <c r="I15132">
        <f t="shared" si="946"/>
        <v>0.30298930000000013</v>
      </c>
      <c r="J15132">
        <f t="shared" si="947"/>
        <v>6.5206754340193865E-2</v>
      </c>
      <c r="L15132">
        <v>234.74431562469792</v>
      </c>
    </row>
    <row r="15133" spans="1:12" customFormat="1" hidden="1">
      <c r="A15133" s="10">
        <v>41478</v>
      </c>
      <c r="B15133" s="11">
        <v>0.53125</v>
      </c>
      <c r="C15133">
        <v>0</v>
      </c>
      <c r="D15133">
        <v>120.23</v>
      </c>
      <c r="E15133">
        <f t="shared" si="944"/>
        <v>8.1069999999999989E-2</v>
      </c>
      <c r="F15133">
        <v>76.37</v>
      </c>
      <c r="G15133">
        <v>13.5</v>
      </c>
      <c r="H15133">
        <f t="shared" si="945"/>
        <v>30.278930000000003</v>
      </c>
      <c r="I15133">
        <f t="shared" si="946"/>
        <v>0.30278930000000004</v>
      </c>
      <c r="J15133">
        <f t="shared" si="947"/>
        <v>6.5099201901575504E-2</v>
      </c>
      <c r="L15133">
        <v>234.35712684567181</v>
      </c>
    </row>
    <row r="15134" spans="1:12" customFormat="1" hidden="1">
      <c r="A15134" s="10">
        <v>41478</v>
      </c>
      <c r="B15134" s="11">
        <v>0.53472222222222221</v>
      </c>
      <c r="C15134">
        <v>0</v>
      </c>
      <c r="D15134">
        <v>119.6</v>
      </c>
      <c r="E15134">
        <f t="shared" si="944"/>
        <v>8.1069999999999989E-2</v>
      </c>
      <c r="F15134">
        <v>76.31</v>
      </c>
      <c r="G15134">
        <v>13.5</v>
      </c>
      <c r="H15134">
        <f t="shared" si="945"/>
        <v>29.708929999999995</v>
      </c>
      <c r="I15134">
        <f t="shared" si="946"/>
        <v>0.29708929999999995</v>
      </c>
      <c r="J15134">
        <f t="shared" si="947"/>
        <v>6.2078595207956666E-2</v>
      </c>
      <c r="L15134">
        <v>223.48294274864401</v>
      </c>
    </row>
    <row r="15135" spans="1:12" customFormat="1" hidden="1">
      <c r="A15135" s="10">
        <v>41478</v>
      </c>
      <c r="B15135" s="11">
        <v>0.53819444444444442</v>
      </c>
      <c r="C15135">
        <v>0</v>
      </c>
      <c r="D15135">
        <v>120.1</v>
      </c>
      <c r="E15135">
        <f t="shared" si="944"/>
        <v>8.1069999999999989E-2</v>
      </c>
      <c r="F15135">
        <v>76.2</v>
      </c>
      <c r="G15135">
        <v>13.5</v>
      </c>
      <c r="H15135">
        <f t="shared" si="945"/>
        <v>30.318929999999995</v>
      </c>
      <c r="I15135">
        <f t="shared" si="946"/>
        <v>0.30318929999999994</v>
      </c>
      <c r="J15135">
        <f t="shared" si="947"/>
        <v>6.5314413322875339E-2</v>
      </c>
      <c r="L15135">
        <v>235.13188796235121</v>
      </c>
    </row>
    <row r="15136" spans="1:12" customFormat="1">
      <c r="A15136" s="10">
        <v>41478</v>
      </c>
      <c r="B15136" s="11">
        <v>0.54166666666666663</v>
      </c>
      <c r="C15136">
        <v>0</v>
      </c>
      <c r="D15136">
        <v>120.14</v>
      </c>
      <c r="E15136">
        <f t="shared" si="944"/>
        <v>8.1069999999999989E-2</v>
      </c>
      <c r="F15136">
        <v>76.11</v>
      </c>
      <c r="G15136">
        <v>13.5</v>
      </c>
      <c r="H15136">
        <f t="shared" si="945"/>
        <v>30.448930000000004</v>
      </c>
      <c r="I15136">
        <f t="shared" si="946"/>
        <v>0.30448930000000002</v>
      </c>
      <c r="J15136">
        <f t="shared" si="947"/>
        <v>6.6016796148881216E-2</v>
      </c>
      <c r="K15136">
        <f>J15136*3600</f>
        <v>237.66046613597237</v>
      </c>
      <c r="L15136" s="13">
        <f>K15136*1000/156000</f>
        <v>1.5234645265126434</v>
      </c>
    </row>
    <row r="15137" spans="1:12" customFormat="1" hidden="1">
      <c r="A15137" s="10">
        <v>41478</v>
      </c>
      <c r="B15137" s="11">
        <v>0.54513888888888895</v>
      </c>
      <c r="C15137">
        <v>0</v>
      </c>
      <c r="D15137">
        <v>119.35</v>
      </c>
      <c r="E15137">
        <f t="shared" si="944"/>
        <v>8.1069999999999989E-2</v>
      </c>
      <c r="F15137">
        <v>76.06</v>
      </c>
      <c r="G15137">
        <v>13.5</v>
      </c>
      <c r="H15137">
        <f t="shared" si="945"/>
        <v>29.708929999999995</v>
      </c>
      <c r="I15137">
        <f t="shared" si="946"/>
        <v>0.29708929999999995</v>
      </c>
      <c r="J15137">
        <f t="shared" si="947"/>
        <v>6.2078595207956666E-2</v>
      </c>
      <c r="L15137">
        <v>223.48294274864401</v>
      </c>
    </row>
    <row r="15138" spans="1:12" customFormat="1" hidden="1">
      <c r="A15138" s="10">
        <v>41478</v>
      </c>
      <c r="B15138" s="11">
        <v>0.54861111111111105</v>
      </c>
      <c r="C15138">
        <v>0</v>
      </c>
      <c r="D15138">
        <v>119.12</v>
      </c>
      <c r="E15138">
        <f t="shared" si="944"/>
        <v>8.1069999999999989E-2</v>
      </c>
      <c r="F15138">
        <v>75.97</v>
      </c>
      <c r="G15138">
        <v>13.5</v>
      </c>
      <c r="H15138">
        <f t="shared" si="945"/>
        <v>29.568930000000009</v>
      </c>
      <c r="I15138">
        <f t="shared" si="946"/>
        <v>0.2956893000000001</v>
      </c>
      <c r="J15138">
        <f t="shared" si="947"/>
        <v>6.1349831925809999E-2</v>
      </c>
      <c r="L15138">
        <v>220.85939493291599</v>
      </c>
    </row>
    <row r="15139" spans="1:12" customFormat="1" hidden="1">
      <c r="A15139" s="10">
        <v>41478</v>
      </c>
      <c r="B15139" s="11">
        <v>0.55208333333333337</v>
      </c>
      <c r="C15139">
        <v>0</v>
      </c>
      <c r="D15139">
        <v>118.92</v>
      </c>
      <c r="E15139">
        <f t="shared" si="944"/>
        <v>8.1069999999999989E-2</v>
      </c>
      <c r="F15139">
        <v>75.95</v>
      </c>
      <c r="G15139">
        <v>13.5</v>
      </c>
      <c r="H15139">
        <f t="shared" si="945"/>
        <v>29.388930000000002</v>
      </c>
      <c r="I15139">
        <f t="shared" si="946"/>
        <v>0.29388930000000002</v>
      </c>
      <c r="J15139">
        <f t="shared" si="947"/>
        <v>6.0420427047023807E-2</v>
      </c>
      <c r="L15139">
        <v>217.5135373692857</v>
      </c>
    </row>
    <row r="15140" spans="1:12" customFormat="1" hidden="1">
      <c r="A15140" s="10">
        <v>41478</v>
      </c>
      <c r="B15140" s="11">
        <v>0.55555555555555558</v>
      </c>
      <c r="C15140">
        <v>0</v>
      </c>
      <c r="D15140">
        <v>119.11</v>
      </c>
      <c r="E15140">
        <f t="shared" si="944"/>
        <v>8.1069999999999989E-2</v>
      </c>
      <c r="F15140">
        <v>75.900000000000006</v>
      </c>
      <c r="G15140">
        <v>13.5</v>
      </c>
      <c r="H15140">
        <f t="shared" si="945"/>
        <v>29.628929999999997</v>
      </c>
      <c r="I15140">
        <f t="shared" si="946"/>
        <v>0.29628929999999998</v>
      </c>
      <c r="J15140">
        <f t="shared" si="947"/>
        <v>6.1661526818839331E-2</v>
      </c>
      <c r="L15140">
        <v>221.98149654782159</v>
      </c>
    </row>
    <row r="15141" spans="1:12" customFormat="1" hidden="1">
      <c r="A15141" s="10">
        <v>41478</v>
      </c>
      <c r="B15141" s="11">
        <v>0.55902777777777779</v>
      </c>
      <c r="C15141">
        <v>0</v>
      </c>
      <c r="D15141">
        <v>119.1</v>
      </c>
      <c r="E15141">
        <f t="shared" si="944"/>
        <v>8.1069999999999989E-2</v>
      </c>
      <c r="F15141">
        <v>75.790000000000006</v>
      </c>
      <c r="G15141">
        <v>13.5</v>
      </c>
      <c r="H15141">
        <f t="shared" si="945"/>
        <v>29.728929999999991</v>
      </c>
      <c r="I15141">
        <f t="shared" si="946"/>
        <v>0.29728929999999992</v>
      </c>
      <c r="J15141">
        <f t="shared" si="947"/>
        <v>6.2183125970468295E-2</v>
      </c>
      <c r="L15141">
        <v>223.85925349368586</v>
      </c>
    </row>
    <row r="15142" spans="1:12" customFormat="1" hidden="1">
      <c r="A15142" s="10">
        <v>41478</v>
      </c>
      <c r="B15142" s="11">
        <v>0.5625</v>
      </c>
      <c r="C15142">
        <v>0</v>
      </c>
      <c r="D15142">
        <v>119.17</v>
      </c>
      <c r="E15142">
        <f t="shared" si="944"/>
        <v>8.1069999999999989E-2</v>
      </c>
      <c r="F15142">
        <v>75.72</v>
      </c>
      <c r="G15142">
        <v>13.5</v>
      </c>
      <c r="H15142">
        <f t="shared" si="945"/>
        <v>29.868930000000006</v>
      </c>
      <c r="I15142">
        <f t="shared" si="946"/>
        <v>0.29868930000000005</v>
      </c>
      <c r="J15142">
        <f t="shared" si="947"/>
        <v>6.2917798334298627E-2</v>
      </c>
      <c r="K15142">
        <f>J15142*3600</f>
        <v>226.50407400347507</v>
      </c>
      <c r="L15142">
        <v>226.50407400347507</v>
      </c>
    </row>
    <row r="15143" spans="1:12" customFormat="1" hidden="1">
      <c r="A15143" s="10">
        <v>41478</v>
      </c>
      <c r="B15143" s="11">
        <v>0.56597222222222221</v>
      </c>
      <c r="C15143">
        <v>0</v>
      </c>
      <c r="D15143">
        <v>118.72</v>
      </c>
      <c r="E15143">
        <f t="shared" si="944"/>
        <v>8.1069999999999989E-2</v>
      </c>
      <c r="F15143">
        <v>75.63</v>
      </c>
      <c r="G15143">
        <v>13.5</v>
      </c>
      <c r="H15143">
        <f t="shared" si="945"/>
        <v>29.508930000000007</v>
      </c>
      <c r="I15143">
        <f t="shared" si="946"/>
        <v>0.29508930000000005</v>
      </c>
      <c r="J15143">
        <f t="shared" si="947"/>
        <v>6.1039084307375764E-2</v>
      </c>
      <c r="L15143">
        <v>219.74070350655276</v>
      </c>
    </row>
    <row r="15144" spans="1:12" customFormat="1" hidden="1">
      <c r="A15144" s="10">
        <v>41478</v>
      </c>
      <c r="B15144" s="11">
        <v>0.56944444444444442</v>
      </c>
      <c r="C15144">
        <v>0</v>
      </c>
      <c r="D15144">
        <v>119.26</v>
      </c>
      <c r="E15144">
        <f t="shared" si="944"/>
        <v>8.1069999999999989E-2</v>
      </c>
      <c r="F15144">
        <v>75.47</v>
      </c>
      <c r="G15144">
        <v>13.5</v>
      </c>
      <c r="H15144">
        <f t="shared" si="945"/>
        <v>30.208930000000009</v>
      </c>
      <c r="I15144">
        <f t="shared" si="946"/>
        <v>0.30208930000000012</v>
      </c>
      <c r="J15144">
        <f t="shared" si="947"/>
        <v>6.4723606893036287E-2</v>
      </c>
      <c r="L15144">
        <v>233.00498481493062</v>
      </c>
    </row>
    <row r="15145" spans="1:12" customFormat="1" hidden="1">
      <c r="A15145" s="10">
        <v>41478</v>
      </c>
      <c r="B15145" s="11">
        <v>0.57291666666666663</v>
      </c>
      <c r="C15145">
        <v>0</v>
      </c>
      <c r="D15145">
        <v>119.08</v>
      </c>
      <c r="E15145">
        <f t="shared" si="944"/>
        <v>8.1069999999999989E-2</v>
      </c>
      <c r="F15145">
        <v>75.52</v>
      </c>
      <c r="G15145">
        <v>13.5</v>
      </c>
      <c r="H15145">
        <f t="shared" si="945"/>
        <v>29.978930000000005</v>
      </c>
      <c r="I15145">
        <f t="shared" si="946"/>
        <v>0.29978930000000004</v>
      </c>
      <c r="J15145">
        <f t="shared" si="947"/>
        <v>6.3498676666498693E-2</v>
      </c>
      <c r="L15145">
        <v>228.5952359993953</v>
      </c>
    </row>
    <row r="15146" spans="1:12" customFormat="1" hidden="1">
      <c r="A15146" s="10">
        <v>41478</v>
      </c>
      <c r="B15146" s="11">
        <v>0.57638888888888895</v>
      </c>
      <c r="C15146">
        <v>0</v>
      </c>
      <c r="D15146">
        <v>119.3</v>
      </c>
      <c r="E15146">
        <f t="shared" si="944"/>
        <v>8.1069999999999989E-2</v>
      </c>
      <c r="F15146">
        <v>75.5</v>
      </c>
      <c r="G15146">
        <v>13.5</v>
      </c>
      <c r="H15146">
        <f t="shared" si="945"/>
        <v>30.21893</v>
      </c>
      <c r="I15146">
        <f t="shared" si="946"/>
        <v>0.30218929999999999</v>
      </c>
      <c r="J15146">
        <f t="shared" si="947"/>
        <v>6.4777183498340857E-2</v>
      </c>
      <c r="L15146">
        <v>233.19786059402708</v>
      </c>
    </row>
    <row r="15147" spans="1:12" customFormat="1" hidden="1">
      <c r="A15147" s="10">
        <v>41478</v>
      </c>
      <c r="B15147" s="11">
        <v>0.57986111111111105</v>
      </c>
      <c r="C15147">
        <v>0</v>
      </c>
      <c r="D15147">
        <v>118.81</v>
      </c>
      <c r="E15147">
        <f t="shared" si="944"/>
        <v>8.1069999999999989E-2</v>
      </c>
      <c r="F15147">
        <v>75.47</v>
      </c>
      <c r="G15147">
        <v>13.5</v>
      </c>
      <c r="H15147">
        <f t="shared" si="945"/>
        <v>29.758930000000007</v>
      </c>
      <c r="I15147">
        <f t="shared" si="946"/>
        <v>0.29758930000000006</v>
      </c>
      <c r="J15147">
        <f t="shared" si="947"/>
        <v>6.2340120007432734E-2</v>
      </c>
      <c r="L15147">
        <v>224.42443202675784</v>
      </c>
    </row>
    <row r="15148" spans="1:12" customFormat="1">
      <c r="A15148" s="10">
        <v>41478</v>
      </c>
      <c r="B15148" s="11">
        <v>0.58333333333333337</v>
      </c>
      <c r="C15148">
        <v>0</v>
      </c>
      <c r="D15148">
        <v>118.74</v>
      </c>
      <c r="E15148">
        <f t="shared" si="944"/>
        <v>8.1069999999999989E-2</v>
      </c>
      <c r="F15148">
        <v>75.47</v>
      </c>
      <c r="G15148">
        <v>13.5</v>
      </c>
      <c r="H15148">
        <f t="shared" si="945"/>
        <v>29.688929999999999</v>
      </c>
      <c r="I15148">
        <f t="shared" si="946"/>
        <v>0.29688929999999997</v>
      </c>
      <c r="J15148">
        <f t="shared" si="947"/>
        <v>6.1974169947061633E-2</v>
      </c>
      <c r="K15148">
        <f>J15148*3600</f>
        <v>223.10701180942189</v>
      </c>
      <c r="L15148" s="13">
        <f>K15148*1000/156000</f>
        <v>1.4301731526244992</v>
      </c>
    </row>
    <row r="15149" spans="1:12" customFormat="1" hidden="1">
      <c r="A15149" s="10">
        <v>41478</v>
      </c>
      <c r="B15149" s="11">
        <v>0.58680555555555558</v>
      </c>
      <c r="C15149">
        <v>0</v>
      </c>
      <c r="D15149">
        <v>118.57</v>
      </c>
      <c r="E15149">
        <f t="shared" si="944"/>
        <v>8.1069999999999989E-2</v>
      </c>
      <c r="F15149">
        <v>75.42</v>
      </c>
      <c r="G15149">
        <v>13.5</v>
      </c>
      <c r="H15149">
        <f t="shared" si="945"/>
        <v>29.568929999999995</v>
      </c>
      <c r="I15149">
        <f t="shared" si="946"/>
        <v>0.29568929999999993</v>
      </c>
      <c r="J15149">
        <f t="shared" si="947"/>
        <v>6.1349831925809888E-2</v>
      </c>
      <c r="L15149">
        <v>220.85939493291559</v>
      </c>
    </row>
    <row r="15150" spans="1:12" customFormat="1" hidden="1">
      <c r="A15150" s="10">
        <v>41478</v>
      </c>
      <c r="B15150" s="11">
        <v>0.59027777777777779</v>
      </c>
      <c r="C15150">
        <v>0</v>
      </c>
      <c r="D15150">
        <v>118.4</v>
      </c>
      <c r="E15150">
        <f t="shared" si="944"/>
        <v>8.1069999999999989E-2</v>
      </c>
      <c r="F15150">
        <v>75.41</v>
      </c>
      <c r="G15150">
        <v>13.5</v>
      </c>
      <c r="H15150">
        <f t="shared" si="945"/>
        <v>29.408930000000012</v>
      </c>
      <c r="I15150">
        <f t="shared" si="946"/>
        <v>0.29408930000000011</v>
      </c>
      <c r="J15150">
        <f t="shared" si="947"/>
        <v>6.0523274052519699E-2</v>
      </c>
      <c r="L15150">
        <v>217.88378658907092</v>
      </c>
    </row>
    <row r="15151" spans="1:12" customFormat="1" hidden="1">
      <c r="A15151" s="10">
        <v>41478</v>
      </c>
      <c r="B15151" s="11">
        <v>0.59375</v>
      </c>
      <c r="C15151">
        <v>0</v>
      </c>
      <c r="D15151">
        <v>118.89</v>
      </c>
      <c r="E15151">
        <f t="shared" si="944"/>
        <v>8.1069999999999989E-2</v>
      </c>
      <c r="F15151">
        <v>75.36</v>
      </c>
      <c r="G15151">
        <v>13.5</v>
      </c>
      <c r="H15151">
        <f t="shared" si="945"/>
        <v>29.948930000000004</v>
      </c>
      <c r="I15151">
        <f t="shared" si="946"/>
        <v>0.29948930000000007</v>
      </c>
      <c r="J15151">
        <f t="shared" si="947"/>
        <v>6.3339937610926017E-2</v>
      </c>
      <c r="L15151">
        <v>228.02377539933366</v>
      </c>
    </row>
    <row r="15152" spans="1:12" customFormat="1" hidden="1">
      <c r="A15152" s="10">
        <v>41478</v>
      </c>
      <c r="B15152" s="11">
        <v>0.59722222222222221</v>
      </c>
      <c r="C15152">
        <v>0</v>
      </c>
      <c r="D15152">
        <v>119.02</v>
      </c>
      <c r="E15152">
        <f t="shared" si="944"/>
        <v>8.1069999999999989E-2</v>
      </c>
      <c r="F15152">
        <v>75.3</v>
      </c>
      <c r="G15152">
        <v>13.5</v>
      </c>
      <c r="H15152">
        <f t="shared" si="945"/>
        <v>30.138930000000002</v>
      </c>
      <c r="I15152">
        <f t="shared" si="946"/>
        <v>0.30138930000000003</v>
      </c>
      <c r="J15152">
        <f t="shared" si="947"/>
        <v>6.4349315109264213E-2</v>
      </c>
      <c r="L15152">
        <v>231.65753439335117</v>
      </c>
    </row>
    <row r="15153" spans="1:12" customFormat="1" hidden="1">
      <c r="A15153" s="10">
        <v>41478</v>
      </c>
      <c r="B15153" s="11">
        <v>0.60069444444444442</v>
      </c>
      <c r="C15153">
        <v>0</v>
      </c>
      <c r="D15153">
        <v>118.63</v>
      </c>
      <c r="E15153">
        <f t="shared" si="944"/>
        <v>8.1069999999999989E-2</v>
      </c>
      <c r="F15153">
        <v>75.239999999999995</v>
      </c>
      <c r="G15153">
        <v>13.5</v>
      </c>
      <c r="H15153">
        <f t="shared" si="945"/>
        <v>29.808930000000004</v>
      </c>
      <c r="I15153">
        <f t="shared" si="946"/>
        <v>0.29808930000000006</v>
      </c>
      <c r="J15153">
        <f t="shared" si="947"/>
        <v>6.2602304746618098E-2</v>
      </c>
      <c r="L15153">
        <v>225.36829708782514</v>
      </c>
    </row>
    <row r="15154" spans="1:12" customFormat="1" hidden="1">
      <c r="A15154" s="10">
        <v>41478</v>
      </c>
      <c r="B15154" s="11">
        <v>0.60416666666666663</v>
      </c>
      <c r="C15154">
        <v>0</v>
      </c>
      <c r="D15154">
        <v>118.52</v>
      </c>
      <c r="E15154">
        <f t="shared" si="944"/>
        <v>8.1069999999999989E-2</v>
      </c>
      <c r="F15154">
        <v>75.19</v>
      </c>
      <c r="G15154">
        <v>13.5</v>
      </c>
      <c r="H15154">
        <f t="shared" si="945"/>
        <v>29.748930000000001</v>
      </c>
      <c r="I15154">
        <f t="shared" si="946"/>
        <v>0.29748930000000001</v>
      </c>
      <c r="J15154">
        <f t="shared" si="947"/>
        <v>6.2287762270102444E-2</v>
      </c>
      <c r="K15154">
        <f>J15154*3600</f>
        <v>224.23594417236879</v>
      </c>
      <c r="L15154" s="1">
        <v>224.23594417236879</v>
      </c>
    </row>
    <row r="15155" spans="1:12" customFormat="1" hidden="1">
      <c r="A15155" s="10">
        <v>41478</v>
      </c>
      <c r="B15155" s="11">
        <v>0.60763888888888895</v>
      </c>
      <c r="C15155">
        <v>0</v>
      </c>
      <c r="D15155">
        <v>118.98</v>
      </c>
      <c r="E15155">
        <f t="shared" si="944"/>
        <v>8.1069999999999989E-2</v>
      </c>
      <c r="F15155">
        <v>75.14</v>
      </c>
      <c r="G15155">
        <v>13.5</v>
      </c>
      <c r="H15155">
        <f t="shared" si="945"/>
        <v>30.258930000000007</v>
      </c>
      <c r="I15155">
        <f t="shared" si="946"/>
        <v>0.30258930000000006</v>
      </c>
      <c r="J15155">
        <f t="shared" si="947"/>
        <v>6.4991755971850321E-2</v>
      </c>
      <c r="L15155">
        <v>233.97032149866115</v>
      </c>
    </row>
    <row r="15156" spans="1:12" customFormat="1" hidden="1">
      <c r="A15156" s="10">
        <v>41478</v>
      </c>
      <c r="B15156" s="11">
        <v>0.61111111111111105</v>
      </c>
      <c r="C15156">
        <v>0</v>
      </c>
      <c r="D15156">
        <v>119.16</v>
      </c>
      <c r="E15156">
        <f t="shared" si="944"/>
        <v>8.1069999999999989E-2</v>
      </c>
      <c r="F15156">
        <v>75.11</v>
      </c>
      <c r="G15156">
        <v>13.5</v>
      </c>
      <c r="H15156">
        <f t="shared" si="945"/>
        <v>30.46893</v>
      </c>
      <c r="I15156">
        <f t="shared" si="946"/>
        <v>0.3046893</v>
      </c>
      <c r="J15156">
        <f t="shared" si="947"/>
        <v>6.612525533191467E-2</v>
      </c>
      <c r="L15156">
        <v>238.0509191948928</v>
      </c>
    </row>
    <row r="15157" spans="1:12" customFormat="1" hidden="1">
      <c r="A15157" s="10">
        <v>41478</v>
      </c>
      <c r="B15157" s="11">
        <v>0.61458333333333337</v>
      </c>
      <c r="C15157">
        <v>0</v>
      </c>
      <c r="D15157">
        <v>118.69</v>
      </c>
      <c r="E15157">
        <f t="shared" si="944"/>
        <v>8.1069999999999989E-2</v>
      </c>
      <c r="F15157">
        <v>75.040000000000006</v>
      </c>
      <c r="G15157">
        <v>13.5</v>
      </c>
      <c r="H15157">
        <f t="shared" si="945"/>
        <v>30.068929999999995</v>
      </c>
      <c r="I15157">
        <f t="shared" si="946"/>
        <v>0.30068929999999994</v>
      </c>
      <c r="J15157">
        <f t="shared" si="947"/>
        <v>6.3976325039469692E-2</v>
      </c>
      <c r="L15157">
        <v>230.31477014209088</v>
      </c>
    </row>
    <row r="15158" spans="1:12" customFormat="1" hidden="1">
      <c r="A15158" s="10">
        <v>41478</v>
      </c>
      <c r="B15158" s="11">
        <v>0.61805555555555558</v>
      </c>
      <c r="C15158">
        <v>0</v>
      </c>
      <c r="D15158">
        <v>119.2</v>
      </c>
      <c r="E15158">
        <f t="shared" si="944"/>
        <v>8.1069999999999989E-2</v>
      </c>
      <c r="F15158">
        <v>75.010000000000005</v>
      </c>
      <c r="G15158">
        <v>13.5</v>
      </c>
      <c r="H15158">
        <f t="shared" si="945"/>
        <v>30.608930000000001</v>
      </c>
      <c r="I15158">
        <f t="shared" si="946"/>
        <v>0.30608930000000001</v>
      </c>
      <c r="J15158">
        <f t="shared" si="947"/>
        <v>6.6887463166890371E-2</v>
      </c>
      <c r="L15158">
        <v>240.79486740080534</v>
      </c>
    </row>
    <row r="15159" spans="1:12" customFormat="1" hidden="1">
      <c r="A15159" s="10">
        <v>41478</v>
      </c>
      <c r="B15159" s="11">
        <v>0.62152777777777779</v>
      </c>
      <c r="C15159">
        <v>0</v>
      </c>
      <c r="D15159">
        <v>118.67</v>
      </c>
      <c r="E15159">
        <f t="shared" si="944"/>
        <v>8.1069999999999989E-2</v>
      </c>
      <c r="F15159">
        <v>75.05</v>
      </c>
      <c r="G15159">
        <v>13.5</v>
      </c>
      <c r="H15159">
        <f t="shared" si="945"/>
        <v>30.038930000000008</v>
      </c>
      <c r="I15159">
        <f t="shared" si="946"/>
        <v>0.30038930000000008</v>
      </c>
      <c r="J15159">
        <f t="shared" si="947"/>
        <v>6.3816870261518957E-2</v>
      </c>
      <c r="L15159">
        <v>229.74073294146825</v>
      </c>
    </row>
    <row r="15160" spans="1:12" customFormat="1">
      <c r="A15160" s="10">
        <v>41478</v>
      </c>
      <c r="B15160" s="11">
        <v>0.625</v>
      </c>
      <c r="C15160">
        <v>0</v>
      </c>
      <c r="D15160">
        <v>118.82</v>
      </c>
      <c r="E15160">
        <f t="shared" si="944"/>
        <v>8.1069999999999989E-2</v>
      </c>
      <c r="F15160">
        <v>75.09</v>
      </c>
      <c r="G15160">
        <v>13.5</v>
      </c>
      <c r="H15160">
        <f t="shared" si="945"/>
        <v>30.148929999999993</v>
      </c>
      <c r="I15160">
        <f t="shared" si="946"/>
        <v>0.3014892999999999</v>
      </c>
      <c r="J15160">
        <f t="shared" si="947"/>
        <v>6.4402705632058521E-2</v>
      </c>
      <c r="K15160">
        <f>J15160*3600</f>
        <v>231.84974027541068</v>
      </c>
      <c r="L15160" s="13">
        <f>K15160*1000/156000</f>
        <v>1.486216283816735</v>
      </c>
    </row>
    <row r="15161" spans="1:12" customFormat="1" hidden="1">
      <c r="A15161" s="10">
        <v>41478</v>
      </c>
      <c r="B15161" s="11">
        <v>0.62847222222222221</v>
      </c>
      <c r="C15161">
        <v>0</v>
      </c>
      <c r="D15161">
        <v>118.83</v>
      </c>
      <c r="E15161">
        <f t="shared" si="944"/>
        <v>8.1069999999999989E-2</v>
      </c>
      <c r="F15161">
        <v>75.08</v>
      </c>
      <c r="G15161">
        <v>13.5</v>
      </c>
      <c r="H15161">
        <f t="shared" si="945"/>
        <v>30.168930000000003</v>
      </c>
      <c r="I15161">
        <f t="shared" si="946"/>
        <v>0.30168930000000005</v>
      </c>
      <c r="J15161">
        <f t="shared" si="947"/>
        <v>6.4509566392056808E-2</v>
      </c>
      <c r="L15161">
        <v>232.2344390114045</v>
      </c>
    </row>
    <row r="15162" spans="1:12" customFormat="1" hidden="1">
      <c r="A15162" s="10">
        <v>41478</v>
      </c>
      <c r="B15162" s="11">
        <v>0.63194444444444442</v>
      </c>
      <c r="C15162">
        <v>0</v>
      </c>
      <c r="D15162">
        <v>119.01</v>
      </c>
      <c r="E15162">
        <f t="shared" si="944"/>
        <v>8.1069999999999989E-2</v>
      </c>
      <c r="F15162">
        <v>75.09</v>
      </c>
      <c r="G15162">
        <v>13.5</v>
      </c>
      <c r="H15162">
        <f t="shared" si="945"/>
        <v>30.338930000000005</v>
      </c>
      <c r="I15162">
        <f t="shared" si="946"/>
        <v>0.30338930000000003</v>
      </c>
      <c r="J15162">
        <f t="shared" si="947"/>
        <v>6.5422178884778706E-2</v>
      </c>
      <c r="L15162">
        <v>235.51984398520335</v>
      </c>
    </row>
    <row r="15163" spans="1:12" customFormat="1" hidden="1">
      <c r="A15163" s="10">
        <v>41478</v>
      </c>
      <c r="B15163" s="11">
        <v>0.63541666666666663</v>
      </c>
      <c r="C15163">
        <v>0</v>
      </c>
      <c r="D15163">
        <v>118.77</v>
      </c>
      <c r="E15163">
        <f t="shared" si="944"/>
        <v>8.1069999999999989E-2</v>
      </c>
      <c r="F15163">
        <v>74.989999999999995</v>
      </c>
      <c r="G15163">
        <v>13.5</v>
      </c>
      <c r="H15163">
        <f t="shared" si="945"/>
        <v>30.198930000000004</v>
      </c>
      <c r="I15163">
        <f t="shared" si="946"/>
        <v>0.30198930000000002</v>
      </c>
      <c r="J15163">
        <f t="shared" si="947"/>
        <v>6.4670056884158278E-2</v>
      </c>
      <c r="L15163">
        <v>232.81220478296979</v>
      </c>
    </row>
    <row r="15164" spans="1:12" customFormat="1" hidden="1">
      <c r="A15164" s="10">
        <v>41478</v>
      </c>
      <c r="B15164" s="11">
        <v>0.63888888888888895</v>
      </c>
      <c r="C15164">
        <v>0</v>
      </c>
      <c r="D15164">
        <v>119.39</v>
      </c>
      <c r="E15164">
        <f t="shared" si="944"/>
        <v>8.1069999999999989E-2</v>
      </c>
      <c r="F15164">
        <v>75.08</v>
      </c>
      <c r="G15164">
        <v>13.5</v>
      </c>
      <c r="H15164">
        <f t="shared" si="945"/>
        <v>30.728930000000005</v>
      </c>
      <c r="I15164">
        <f t="shared" si="946"/>
        <v>0.30728930000000004</v>
      </c>
      <c r="J15164">
        <f t="shared" si="947"/>
        <v>6.754496013311323E-2</v>
      </c>
      <c r="L15164">
        <v>243.16185647920761</v>
      </c>
    </row>
    <row r="15165" spans="1:12" customFormat="1" hidden="1">
      <c r="A15165" s="10">
        <v>41478</v>
      </c>
      <c r="B15165" s="11">
        <v>0.64236111111111105</v>
      </c>
      <c r="C15165">
        <v>0</v>
      </c>
      <c r="D15165">
        <v>119.07</v>
      </c>
      <c r="E15165">
        <f t="shared" si="944"/>
        <v>8.1069999999999989E-2</v>
      </c>
      <c r="F15165">
        <v>75.06</v>
      </c>
      <c r="G15165">
        <v>13.5</v>
      </c>
      <c r="H15165">
        <f t="shared" si="945"/>
        <v>30.428929999999994</v>
      </c>
      <c r="I15165">
        <f t="shared" si="946"/>
        <v>0.30428929999999993</v>
      </c>
      <c r="J15165">
        <f t="shared" si="947"/>
        <v>6.5908443773317602E-2</v>
      </c>
      <c r="L15165">
        <v>237.27039758394338</v>
      </c>
    </row>
    <row r="15166" spans="1:12" customFormat="1" hidden="1">
      <c r="A15166" s="10">
        <v>41478</v>
      </c>
      <c r="B15166" s="11">
        <v>0.64583333333333337</v>
      </c>
      <c r="C15166">
        <v>0</v>
      </c>
      <c r="D15166">
        <v>119.47</v>
      </c>
      <c r="E15166">
        <f t="shared" si="944"/>
        <v>8.1069999999999989E-2</v>
      </c>
      <c r="F15166">
        <v>75.11</v>
      </c>
      <c r="G15166">
        <v>13.5</v>
      </c>
      <c r="H15166">
        <f t="shared" si="945"/>
        <v>30.778930000000003</v>
      </c>
      <c r="I15166">
        <f t="shared" si="946"/>
        <v>0.30778930000000004</v>
      </c>
      <c r="J15166">
        <f t="shared" si="947"/>
        <v>6.7820056804495044E-2</v>
      </c>
      <c r="K15166">
        <f>J15166*3600</f>
        <v>244.15220449618215</v>
      </c>
      <c r="L15166" s="1">
        <v>244.15220449618215</v>
      </c>
    </row>
    <row r="15167" spans="1:12" customFormat="1" hidden="1">
      <c r="A15167" s="10">
        <v>41478</v>
      </c>
      <c r="B15167" s="11">
        <v>0.64930555555555558</v>
      </c>
      <c r="C15167">
        <v>0</v>
      </c>
      <c r="D15167">
        <v>119.28</v>
      </c>
      <c r="E15167">
        <f t="shared" si="944"/>
        <v>8.1069999999999989E-2</v>
      </c>
      <c r="F15167">
        <v>74.989999999999995</v>
      </c>
      <c r="G15167">
        <v>13.5</v>
      </c>
      <c r="H15167">
        <f t="shared" si="945"/>
        <v>30.708930000000009</v>
      </c>
      <c r="I15167">
        <f t="shared" si="946"/>
        <v>0.30708930000000012</v>
      </c>
      <c r="J15167">
        <f t="shared" si="947"/>
        <v>6.7435109265613427E-2</v>
      </c>
      <c r="L15167">
        <v>242.76639335620834</v>
      </c>
    </row>
    <row r="15168" spans="1:12" customFormat="1" hidden="1">
      <c r="A15168" s="10">
        <v>41478</v>
      </c>
      <c r="B15168" s="11">
        <v>0.65277777777777779</v>
      </c>
      <c r="C15168">
        <v>0</v>
      </c>
      <c r="D15168">
        <v>119.13</v>
      </c>
      <c r="E15168">
        <f t="shared" si="944"/>
        <v>8.1069999999999989E-2</v>
      </c>
      <c r="F15168">
        <v>74.95</v>
      </c>
      <c r="G15168">
        <v>13.5</v>
      </c>
      <c r="H15168">
        <f t="shared" si="945"/>
        <v>30.598929999999996</v>
      </c>
      <c r="I15168">
        <f t="shared" si="946"/>
        <v>0.30598929999999996</v>
      </c>
      <c r="J15168">
        <f t="shared" si="947"/>
        <v>6.6832845874766705E-2</v>
      </c>
      <c r="L15168">
        <v>240.59824514916014</v>
      </c>
    </row>
    <row r="15169" spans="1:12" customFormat="1" hidden="1">
      <c r="A15169" s="10">
        <v>41478</v>
      </c>
      <c r="B15169" s="11">
        <v>0.65625</v>
      </c>
      <c r="C15169">
        <v>0</v>
      </c>
      <c r="D15169">
        <v>119.39</v>
      </c>
      <c r="E15169">
        <f t="shared" si="944"/>
        <v>8.1069999999999989E-2</v>
      </c>
      <c r="F15169">
        <v>75.03</v>
      </c>
      <c r="G15169">
        <v>13.5</v>
      </c>
      <c r="H15169">
        <f t="shared" si="945"/>
        <v>30.778930000000003</v>
      </c>
      <c r="I15169">
        <f t="shared" si="946"/>
        <v>0.30778930000000004</v>
      </c>
      <c r="J15169">
        <f t="shared" si="947"/>
        <v>6.7820056804495044E-2</v>
      </c>
      <c r="L15169">
        <v>244.15220449618215</v>
      </c>
    </row>
    <row r="15170" spans="1:12" customFormat="1" hidden="1">
      <c r="A15170" s="10">
        <v>41478</v>
      </c>
      <c r="B15170" s="11">
        <v>0.65972222222222221</v>
      </c>
      <c r="C15170">
        <v>0</v>
      </c>
      <c r="D15170">
        <v>119.76</v>
      </c>
      <c r="E15170">
        <f t="shared" si="944"/>
        <v>8.1069999999999989E-2</v>
      </c>
      <c r="F15170">
        <v>75.150000000000006</v>
      </c>
      <c r="G15170">
        <v>13.5</v>
      </c>
      <c r="H15170">
        <f t="shared" si="945"/>
        <v>31.028930000000003</v>
      </c>
      <c r="I15170">
        <f t="shared" si="946"/>
        <v>0.31028930000000005</v>
      </c>
      <c r="J15170">
        <f t="shared" si="947"/>
        <v>6.9205618367425129E-2</v>
      </c>
      <c r="L15170">
        <v>249.14022612273047</v>
      </c>
    </row>
    <row r="15171" spans="1:12" customFormat="1" hidden="1">
      <c r="A15171" s="10">
        <v>41478</v>
      </c>
      <c r="B15171" s="11">
        <v>0.66319444444444442</v>
      </c>
      <c r="C15171">
        <v>0</v>
      </c>
      <c r="D15171">
        <v>120.12</v>
      </c>
      <c r="E15171">
        <f t="shared" si="944"/>
        <v>8.1069999999999989E-2</v>
      </c>
      <c r="F15171">
        <v>75.13</v>
      </c>
      <c r="G15171">
        <v>13.5</v>
      </c>
      <c r="H15171">
        <f t="shared" si="945"/>
        <v>31.408930000000012</v>
      </c>
      <c r="I15171">
        <f t="shared" si="946"/>
        <v>0.31408930000000013</v>
      </c>
      <c r="J15171">
        <f t="shared" si="947"/>
        <v>7.1343959506648444E-2</v>
      </c>
      <c r="L15171">
        <v>256.83825422393437</v>
      </c>
    </row>
    <row r="15172" spans="1:12" customFormat="1">
      <c r="A15172" s="10">
        <v>41478</v>
      </c>
      <c r="B15172" s="11">
        <v>0.66666666666666663</v>
      </c>
      <c r="C15172">
        <v>0</v>
      </c>
      <c r="D15172">
        <v>119.64</v>
      </c>
      <c r="E15172">
        <f t="shared" si="944"/>
        <v>8.1069999999999989E-2</v>
      </c>
      <c r="F15172">
        <v>75.12</v>
      </c>
      <c r="G15172">
        <v>13.5</v>
      </c>
      <c r="H15172">
        <f t="shared" si="945"/>
        <v>30.938929999999999</v>
      </c>
      <c r="I15172">
        <f t="shared" si="946"/>
        <v>0.30938929999999998</v>
      </c>
      <c r="J15172">
        <f t="shared" si="947"/>
        <v>6.8704878994409566E-2</v>
      </c>
      <c r="K15172">
        <f>J15172*3600</f>
        <v>247.33756437987444</v>
      </c>
      <c r="L15172" s="13">
        <f>K15172*1000/156000</f>
        <v>1.5854972075632978</v>
      </c>
    </row>
    <row r="15173" spans="1:12" customFormat="1" hidden="1">
      <c r="A15173" s="10">
        <v>41478</v>
      </c>
      <c r="B15173" s="11">
        <v>0.67013888888888884</v>
      </c>
      <c r="C15173">
        <v>0</v>
      </c>
      <c r="D15173">
        <v>119.71</v>
      </c>
      <c r="E15173">
        <f t="shared" ref="E15173:E15236" si="948">(435-368)*1.21/1000</f>
        <v>8.1069999999999989E-2</v>
      </c>
      <c r="F15173">
        <v>75.19</v>
      </c>
      <c r="G15173">
        <v>13.5</v>
      </c>
      <c r="H15173">
        <f t="shared" ref="H15173:H15236" si="949">D15173-E15173-F15173-G15173</f>
        <v>30.938929999999999</v>
      </c>
      <c r="I15173">
        <f t="shared" ref="I15173:I15236" si="950">H15173/100</f>
        <v>0.30938929999999998</v>
      </c>
      <c r="J15173">
        <f t="shared" ref="J15173:J15236" si="951">1.2904*I15173^(5/2)</f>
        <v>6.8704878994409566E-2</v>
      </c>
      <c r="L15173">
        <v>247.33756437987444</v>
      </c>
    </row>
    <row r="15174" spans="1:12" customFormat="1" hidden="1">
      <c r="A15174" s="10">
        <v>41478</v>
      </c>
      <c r="B15174" s="11">
        <v>0.67361111111111116</v>
      </c>
      <c r="C15174">
        <v>0</v>
      </c>
      <c r="D15174">
        <v>119.8</v>
      </c>
      <c r="E15174">
        <f t="shared" si="948"/>
        <v>8.1069999999999989E-2</v>
      </c>
      <c r="F15174">
        <v>75.19</v>
      </c>
      <c r="G15174">
        <v>13.5</v>
      </c>
      <c r="H15174">
        <f t="shared" si="949"/>
        <v>31.028930000000003</v>
      </c>
      <c r="I15174">
        <f t="shared" si="950"/>
        <v>0.31028930000000005</v>
      </c>
      <c r="J15174">
        <f t="shared" si="951"/>
        <v>6.9205618367425129E-2</v>
      </c>
      <c r="L15174">
        <v>249.14022612273047</v>
      </c>
    </row>
    <row r="15175" spans="1:12" customFormat="1" hidden="1">
      <c r="A15175" s="10">
        <v>41478</v>
      </c>
      <c r="B15175" s="11">
        <v>0.67708333333333337</v>
      </c>
      <c r="C15175">
        <v>0</v>
      </c>
      <c r="D15175">
        <v>119.64</v>
      </c>
      <c r="E15175">
        <f t="shared" si="948"/>
        <v>8.1069999999999989E-2</v>
      </c>
      <c r="F15175">
        <v>75.14</v>
      </c>
      <c r="G15175">
        <v>13.5</v>
      </c>
      <c r="H15175">
        <f t="shared" si="949"/>
        <v>30.918930000000003</v>
      </c>
      <c r="I15175">
        <f t="shared" si="950"/>
        <v>0.30918930000000006</v>
      </c>
      <c r="J15175">
        <f t="shared" si="951"/>
        <v>6.8593899764250926E-2</v>
      </c>
      <c r="L15175">
        <v>246.93803915130334</v>
      </c>
    </row>
    <row r="15176" spans="1:12" customFormat="1" hidden="1">
      <c r="A15176" s="10">
        <v>41478</v>
      </c>
      <c r="B15176" s="11">
        <v>0.68055555555555547</v>
      </c>
      <c r="C15176">
        <v>0</v>
      </c>
      <c r="D15176">
        <v>120.22</v>
      </c>
      <c r="E15176">
        <f t="shared" si="948"/>
        <v>8.1069999999999989E-2</v>
      </c>
      <c r="F15176">
        <v>75.13</v>
      </c>
      <c r="G15176">
        <v>13.5</v>
      </c>
      <c r="H15176">
        <f t="shared" si="949"/>
        <v>31.508930000000007</v>
      </c>
      <c r="I15176">
        <f t="shared" si="950"/>
        <v>0.31508930000000007</v>
      </c>
      <c r="J15176">
        <f t="shared" si="951"/>
        <v>7.1913179860274595E-2</v>
      </c>
      <c r="L15176">
        <v>258.88744749698856</v>
      </c>
    </row>
    <row r="15177" spans="1:12" customFormat="1" hidden="1">
      <c r="A15177" s="10">
        <v>41478</v>
      </c>
      <c r="B15177" s="11">
        <v>0.68402777777777779</v>
      </c>
      <c r="C15177">
        <v>0</v>
      </c>
      <c r="D15177">
        <v>120.25</v>
      </c>
      <c r="E15177">
        <f t="shared" si="948"/>
        <v>8.1069999999999989E-2</v>
      </c>
      <c r="F15177">
        <v>75.23</v>
      </c>
      <c r="G15177">
        <v>13.5</v>
      </c>
      <c r="H15177">
        <f t="shared" si="949"/>
        <v>31.438929999999999</v>
      </c>
      <c r="I15177">
        <f t="shared" si="950"/>
        <v>0.31438929999999998</v>
      </c>
      <c r="J15177">
        <f t="shared" si="951"/>
        <v>7.151444066130104E-2</v>
      </c>
      <c r="L15177">
        <v>257.45198638068376</v>
      </c>
    </row>
    <row r="15178" spans="1:12" customFormat="1" hidden="1">
      <c r="A15178" s="10">
        <v>41478</v>
      </c>
      <c r="B15178" s="11">
        <v>0.6875</v>
      </c>
      <c r="C15178">
        <v>0</v>
      </c>
      <c r="D15178">
        <v>120.09</v>
      </c>
      <c r="E15178">
        <f t="shared" si="948"/>
        <v>8.1069999999999989E-2</v>
      </c>
      <c r="F15178">
        <v>75.25</v>
      </c>
      <c r="G15178">
        <v>13.5</v>
      </c>
      <c r="H15178">
        <f t="shared" si="949"/>
        <v>31.258930000000007</v>
      </c>
      <c r="I15178">
        <f t="shared" si="950"/>
        <v>0.31258930000000007</v>
      </c>
      <c r="J15178">
        <f t="shared" si="951"/>
        <v>7.0495212537489485E-2</v>
      </c>
      <c r="K15178">
        <f>J15178*3600</f>
        <v>253.78276513496215</v>
      </c>
      <c r="L15178" s="1">
        <v>253.78276513496215</v>
      </c>
    </row>
    <row r="15179" spans="1:12" customFormat="1" hidden="1">
      <c r="A15179" s="10">
        <v>41478</v>
      </c>
      <c r="B15179" s="11">
        <v>0.69097222222222221</v>
      </c>
      <c r="C15179">
        <v>0</v>
      </c>
      <c r="D15179">
        <v>119.91</v>
      </c>
      <c r="E15179">
        <f t="shared" si="948"/>
        <v>8.1069999999999989E-2</v>
      </c>
      <c r="F15179">
        <v>75.19</v>
      </c>
      <c r="G15179">
        <v>13.5</v>
      </c>
      <c r="H15179">
        <f t="shared" si="949"/>
        <v>31.138930000000002</v>
      </c>
      <c r="I15179">
        <f t="shared" si="950"/>
        <v>0.31138930000000004</v>
      </c>
      <c r="J15179">
        <f t="shared" si="951"/>
        <v>6.982059852238548E-2</v>
      </c>
      <c r="L15179">
        <v>251.35415468058773</v>
      </c>
    </row>
    <row r="15180" spans="1:12" customFormat="1" hidden="1">
      <c r="A15180" s="10">
        <v>41478</v>
      </c>
      <c r="B15180" s="11">
        <v>0.69444444444444453</v>
      </c>
      <c r="C15180">
        <v>0</v>
      </c>
      <c r="D15180">
        <v>119.65</v>
      </c>
      <c r="E15180">
        <f t="shared" si="948"/>
        <v>8.1069999999999989E-2</v>
      </c>
      <c r="F15180">
        <v>75.17</v>
      </c>
      <c r="G15180">
        <v>13.5</v>
      </c>
      <c r="H15180">
        <f t="shared" si="949"/>
        <v>30.898930000000007</v>
      </c>
      <c r="I15180">
        <f t="shared" si="950"/>
        <v>0.30898930000000008</v>
      </c>
      <c r="J15180">
        <f t="shared" si="951"/>
        <v>6.848302816272861E-2</v>
      </c>
      <c r="L15180">
        <v>246.53890138582298</v>
      </c>
    </row>
    <row r="15181" spans="1:12" customFormat="1" hidden="1">
      <c r="A15181" s="10">
        <v>41478</v>
      </c>
      <c r="B15181" s="11">
        <v>0.69791666666666663</v>
      </c>
      <c r="C15181">
        <v>0</v>
      </c>
      <c r="D15181">
        <v>120.13</v>
      </c>
      <c r="E15181">
        <f t="shared" si="948"/>
        <v>8.1069999999999989E-2</v>
      </c>
      <c r="F15181">
        <v>75.08</v>
      </c>
      <c r="G15181">
        <v>13.5</v>
      </c>
      <c r="H15181">
        <f t="shared" si="949"/>
        <v>31.46893</v>
      </c>
      <c r="I15181">
        <f t="shared" si="950"/>
        <v>0.31468930000000001</v>
      </c>
      <c r="J15181">
        <f t="shared" si="951"/>
        <v>7.1685166008274112E-2</v>
      </c>
      <c r="L15181">
        <v>258.06659762978683</v>
      </c>
    </row>
    <row r="15182" spans="1:12" customFormat="1" hidden="1">
      <c r="A15182" s="10">
        <v>41478</v>
      </c>
      <c r="B15182" s="11">
        <v>0.70138888888888884</v>
      </c>
      <c r="C15182">
        <v>0</v>
      </c>
      <c r="D15182">
        <v>120.51</v>
      </c>
      <c r="E15182">
        <f t="shared" si="948"/>
        <v>8.1069999999999989E-2</v>
      </c>
      <c r="F15182">
        <v>75.040000000000006</v>
      </c>
      <c r="G15182">
        <v>13.5</v>
      </c>
      <c r="H15182">
        <f t="shared" si="949"/>
        <v>31.888930000000002</v>
      </c>
      <c r="I15182">
        <f t="shared" si="950"/>
        <v>0.31888930000000004</v>
      </c>
      <c r="J15182">
        <f t="shared" si="951"/>
        <v>7.4101026187748512E-2</v>
      </c>
      <c r="L15182">
        <v>266.76369427589464</v>
      </c>
    </row>
    <row r="15183" spans="1:12" customFormat="1" hidden="1">
      <c r="A15183" s="10">
        <v>41478</v>
      </c>
      <c r="B15183" s="11">
        <v>0.70486111111111116</v>
      </c>
      <c r="C15183">
        <v>0</v>
      </c>
      <c r="D15183">
        <v>120.34</v>
      </c>
      <c r="E15183">
        <f t="shared" si="948"/>
        <v>8.1069999999999989E-2</v>
      </c>
      <c r="F15183">
        <v>74.97</v>
      </c>
      <c r="G15183">
        <v>13.5</v>
      </c>
      <c r="H15183">
        <f t="shared" si="949"/>
        <v>31.788930000000008</v>
      </c>
      <c r="I15183">
        <f t="shared" si="950"/>
        <v>0.3178893000000001</v>
      </c>
      <c r="J15183">
        <f t="shared" si="951"/>
        <v>7.3521461130864038E-2</v>
      </c>
      <c r="L15183">
        <v>264.67726007111054</v>
      </c>
    </row>
    <row r="15184" spans="1:12" customFormat="1">
      <c r="A15184" s="10">
        <v>41478</v>
      </c>
      <c r="B15184" s="11">
        <v>0.70833333333333337</v>
      </c>
      <c r="C15184">
        <v>0</v>
      </c>
      <c r="D15184">
        <v>120.65</v>
      </c>
      <c r="E15184">
        <f t="shared" si="948"/>
        <v>8.1069999999999989E-2</v>
      </c>
      <c r="F15184">
        <v>74.930000000000007</v>
      </c>
      <c r="G15184">
        <v>13.5</v>
      </c>
      <c r="H15184">
        <f t="shared" si="949"/>
        <v>32.138930000000002</v>
      </c>
      <c r="I15184">
        <f t="shared" si="950"/>
        <v>0.32138930000000004</v>
      </c>
      <c r="J15184">
        <f t="shared" si="951"/>
        <v>7.5561903302922284E-2</v>
      </c>
      <c r="K15184">
        <f>J15184*3600</f>
        <v>272.0228518905202</v>
      </c>
      <c r="L15184" s="13">
        <f>K15184*1000/156000</f>
        <v>1.7437362300674371</v>
      </c>
    </row>
    <row r="15185" spans="1:12" customFormat="1" hidden="1">
      <c r="A15185" s="10">
        <v>41478</v>
      </c>
      <c r="B15185" s="11">
        <v>0.71180555555555547</v>
      </c>
      <c r="C15185">
        <v>0</v>
      </c>
      <c r="D15185">
        <v>120.29</v>
      </c>
      <c r="E15185">
        <f t="shared" si="948"/>
        <v>8.1069999999999989E-2</v>
      </c>
      <c r="F15185">
        <v>74.86</v>
      </c>
      <c r="G15185">
        <v>13.5</v>
      </c>
      <c r="H15185">
        <f t="shared" si="949"/>
        <v>31.84893000000001</v>
      </c>
      <c r="I15185">
        <f t="shared" si="950"/>
        <v>0.31848930000000009</v>
      </c>
      <c r="J15185">
        <f t="shared" si="951"/>
        <v>7.3868872493388263E-2</v>
      </c>
      <c r="L15185">
        <v>265.92794097619776</v>
      </c>
    </row>
    <row r="15186" spans="1:12" customFormat="1" hidden="1">
      <c r="A15186" s="10">
        <v>41478</v>
      </c>
      <c r="B15186" s="11">
        <v>0.71527777777777779</v>
      </c>
      <c r="C15186">
        <v>0</v>
      </c>
      <c r="D15186">
        <v>120.42</v>
      </c>
      <c r="E15186">
        <f t="shared" si="948"/>
        <v>8.1069999999999989E-2</v>
      </c>
      <c r="F15186">
        <v>74.83</v>
      </c>
      <c r="G15186">
        <v>13.5</v>
      </c>
      <c r="H15186">
        <f t="shared" si="949"/>
        <v>32.008930000000007</v>
      </c>
      <c r="I15186">
        <f t="shared" si="950"/>
        <v>0.32008930000000008</v>
      </c>
      <c r="J15186">
        <f t="shared" si="951"/>
        <v>7.4800111660245305E-2</v>
      </c>
      <c r="L15186">
        <v>269.28040197688313</v>
      </c>
    </row>
    <row r="15187" spans="1:12" customFormat="1" hidden="1">
      <c r="A15187" s="10">
        <v>41478</v>
      </c>
      <c r="B15187" s="11">
        <v>0.71875</v>
      </c>
      <c r="C15187">
        <v>0</v>
      </c>
      <c r="D15187">
        <v>120.51</v>
      </c>
      <c r="E15187">
        <f t="shared" si="948"/>
        <v>8.1069999999999989E-2</v>
      </c>
      <c r="F15187">
        <v>74.739999999999995</v>
      </c>
      <c r="G15187">
        <v>13.5</v>
      </c>
      <c r="H15187">
        <f t="shared" si="949"/>
        <v>32.188930000000013</v>
      </c>
      <c r="I15187">
        <f t="shared" si="950"/>
        <v>0.32188930000000016</v>
      </c>
      <c r="J15187">
        <f t="shared" si="951"/>
        <v>7.5856134055490257E-2</v>
      </c>
      <c r="L15187">
        <v>273.08208259976493</v>
      </c>
    </row>
    <row r="15188" spans="1:12" customFormat="1" hidden="1">
      <c r="A15188" s="10">
        <v>41478</v>
      </c>
      <c r="B15188" s="11">
        <v>0.72222222222222221</v>
      </c>
      <c r="C15188">
        <v>0</v>
      </c>
      <c r="D15188">
        <v>120.19</v>
      </c>
      <c r="E15188">
        <f t="shared" si="948"/>
        <v>8.1069999999999989E-2</v>
      </c>
      <c r="F15188">
        <v>74.66</v>
      </c>
      <c r="G15188">
        <v>13.5</v>
      </c>
      <c r="H15188">
        <f t="shared" si="949"/>
        <v>31.948930000000004</v>
      </c>
      <c r="I15188">
        <f t="shared" si="950"/>
        <v>0.31948930000000003</v>
      </c>
      <c r="J15188">
        <f t="shared" si="951"/>
        <v>7.4450076594049022E-2</v>
      </c>
      <c r="L15188">
        <v>268.02027573857646</v>
      </c>
    </row>
    <row r="15189" spans="1:12" customFormat="1" hidden="1">
      <c r="A15189" s="10">
        <v>41478</v>
      </c>
      <c r="B15189" s="11">
        <v>0.72569444444444453</v>
      </c>
      <c r="C15189">
        <v>0</v>
      </c>
      <c r="D15189">
        <v>120.74</v>
      </c>
      <c r="E15189">
        <f t="shared" si="948"/>
        <v>8.1069999999999989E-2</v>
      </c>
      <c r="F15189">
        <v>74.56</v>
      </c>
      <c r="G15189">
        <v>13.5</v>
      </c>
      <c r="H15189">
        <f t="shared" si="949"/>
        <v>32.598929999999996</v>
      </c>
      <c r="I15189">
        <f t="shared" si="950"/>
        <v>0.32598929999999998</v>
      </c>
      <c r="J15189">
        <f t="shared" si="951"/>
        <v>7.8294763722774594E-2</v>
      </c>
      <c r="L15189">
        <v>281.86114940198854</v>
      </c>
    </row>
    <row r="15190" spans="1:12" customFormat="1" hidden="1">
      <c r="A15190" s="10">
        <v>41478</v>
      </c>
      <c r="B15190" s="11">
        <v>0.72916666666666663</v>
      </c>
      <c r="C15190">
        <v>0</v>
      </c>
      <c r="D15190">
        <v>120.83</v>
      </c>
      <c r="E15190">
        <f t="shared" si="948"/>
        <v>8.1069999999999989E-2</v>
      </c>
      <c r="F15190">
        <v>74.489999999999995</v>
      </c>
      <c r="G15190">
        <v>13.5</v>
      </c>
      <c r="H15190">
        <f t="shared" si="949"/>
        <v>32.758930000000007</v>
      </c>
      <c r="I15190">
        <f t="shared" si="950"/>
        <v>0.32758930000000008</v>
      </c>
      <c r="J15190">
        <f t="shared" si="951"/>
        <v>7.9259006541609209E-2</v>
      </c>
      <c r="K15190">
        <f>J15190*3600</f>
        <v>285.33242354979313</v>
      </c>
      <c r="L15190" s="1">
        <v>285.33242354979313</v>
      </c>
    </row>
    <row r="15191" spans="1:12" customFormat="1" hidden="1">
      <c r="A15191" s="10">
        <v>41478</v>
      </c>
      <c r="B15191" s="11">
        <v>0.73263888888888884</v>
      </c>
      <c r="C15191">
        <v>0</v>
      </c>
      <c r="D15191">
        <v>120.57</v>
      </c>
      <c r="E15191">
        <f t="shared" si="948"/>
        <v>8.1069999999999989E-2</v>
      </c>
      <c r="F15191">
        <v>74.5</v>
      </c>
      <c r="G15191">
        <v>13.5</v>
      </c>
      <c r="H15191">
        <f t="shared" si="949"/>
        <v>32.488929999999996</v>
      </c>
      <c r="I15191">
        <f t="shared" si="950"/>
        <v>0.32488929999999994</v>
      </c>
      <c r="J15191">
        <f t="shared" si="951"/>
        <v>7.7635950664161346E-2</v>
      </c>
      <c r="L15191">
        <v>279.48942239098085</v>
      </c>
    </row>
    <row r="15192" spans="1:12" customFormat="1" hidden="1">
      <c r="A15192" s="10">
        <v>41478</v>
      </c>
      <c r="B15192" s="11">
        <v>0.73611111111111116</v>
      </c>
      <c r="C15192">
        <v>0</v>
      </c>
      <c r="D15192">
        <v>120.59</v>
      </c>
      <c r="E15192">
        <f t="shared" si="948"/>
        <v>8.1069999999999989E-2</v>
      </c>
      <c r="F15192">
        <v>74.430000000000007</v>
      </c>
      <c r="G15192">
        <v>13.5</v>
      </c>
      <c r="H15192">
        <f t="shared" si="949"/>
        <v>32.57893</v>
      </c>
      <c r="I15192">
        <f t="shared" si="950"/>
        <v>0.3257893</v>
      </c>
      <c r="J15192">
        <f t="shared" si="951"/>
        <v>7.8174731039146059E-2</v>
      </c>
      <c r="L15192">
        <v>281.42903174092584</v>
      </c>
    </row>
    <row r="15193" spans="1:12" customFormat="1" hidden="1">
      <c r="A15193" s="10">
        <v>41478</v>
      </c>
      <c r="B15193" s="11">
        <v>0.73958333333333337</v>
      </c>
      <c r="C15193">
        <v>0</v>
      </c>
      <c r="D15193">
        <v>120.9</v>
      </c>
      <c r="E15193">
        <f t="shared" si="948"/>
        <v>8.1069999999999989E-2</v>
      </c>
      <c r="F15193">
        <v>74.47</v>
      </c>
      <c r="G15193">
        <v>13.5</v>
      </c>
      <c r="H15193">
        <f t="shared" si="949"/>
        <v>32.84893000000001</v>
      </c>
      <c r="I15193">
        <f t="shared" si="950"/>
        <v>0.3284893000000001</v>
      </c>
      <c r="J15193">
        <f t="shared" si="951"/>
        <v>7.9804507840951208E-2</v>
      </c>
      <c r="L15193">
        <v>287.29622822742436</v>
      </c>
    </row>
    <row r="15194" spans="1:12" customFormat="1" hidden="1">
      <c r="A15194" s="10">
        <v>41478</v>
      </c>
      <c r="B15194" s="11">
        <v>0.74305555555555547</v>
      </c>
      <c r="C15194">
        <v>0</v>
      </c>
      <c r="D15194">
        <v>121.33</v>
      </c>
      <c r="E15194">
        <f t="shared" si="948"/>
        <v>8.1069999999999989E-2</v>
      </c>
      <c r="F15194">
        <v>74.430000000000007</v>
      </c>
      <c r="G15194">
        <v>13.5</v>
      </c>
      <c r="H15194">
        <f t="shared" si="949"/>
        <v>33.318929999999995</v>
      </c>
      <c r="I15194">
        <f t="shared" si="950"/>
        <v>0.33318929999999997</v>
      </c>
      <c r="J15194">
        <f t="shared" si="951"/>
        <v>8.2689805343949027E-2</v>
      </c>
      <c r="L15194">
        <v>297.68329923821648</v>
      </c>
    </row>
    <row r="15195" spans="1:12" customFormat="1" hidden="1">
      <c r="A15195" s="10">
        <v>41478</v>
      </c>
      <c r="B15195" s="11">
        <v>0.74652777777777779</v>
      </c>
      <c r="C15195">
        <v>0</v>
      </c>
      <c r="D15195">
        <v>121.02</v>
      </c>
      <c r="E15195">
        <f t="shared" si="948"/>
        <v>8.1069999999999989E-2</v>
      </c>
      <c r="F15195">
        <v>74.400000000000006</v>
      </c>
      <c r="G15195">
        <v>13.5</v>
      </c>
      <c r="H15195">
        <f t="shared" si="949"/>
        <v>33.038929999999993</v>
      </c>
      <c r="I15195">
        <f t="shared" si="950"/>
        <v>0.33038929999999994</v>
      </c>
      <c r="J15195">
        <f t="shared" si="951"/>
        <v>8.0963502741582649E-2</v>
      </c>
      <c r="L15195">
        <v>291.46860986969756</v>
      </c>
    </row>
    <row r="15196" spans="1:12" customFormat="1">
      <c r="A15196" s="10">
        <v>41478</v>
      </c>
      <c r="B15196" s="11">
        <v>0.75</v>
      </c>
      <c r="C15196">
        <v>0</v>
      </c>
      <c r="D15196">
        <v>121.22</v>
      </c>
      <c r="E15196">
        <f t="shared" si="948"/>
        <v>8.1069999999999989E-2</v>
      </c>
      <c r="F15196">
        <v>74.39</v>
      </c>
      <c r="G15196">
        <v>13.5</v>
      </c>
      <c r="H15196">
        <f t="shared" si="949"/>
        <v>33.248930000000001</v>
      </c>
      <c r="I15196">
        <f t="shared" si="950"/>
        <v>0.33248929999999999</v>
      </c>
      <c r="J15196">
        <f t="shared" si="951"/>
        <v>8.2256180293830111E-2</v>
      </c>
      <c r="K15196">
        <f>J15196*3600</f>
        <v>296.12224905778839</v>
      </c>
      <c r="L15196" s="13">
        <f>K15196*1000/156000</f>
        <v>1.8982195452422332</v>
      </c>
    </row>
    <row r="15197" spans="1:12" customFormat="1" hidden="1">
      <c r="A15197" s="10">
        <v>41478</v>
      </c>
      <c r="B15197" s="11">
        <v>0.75347222222222221</v>
      </c>
      <c r="C15197">
        <v>0</v>
      </c>
      <c r="D15197">
        <v>121.15</v>
      </c>
      <c r="E15197">
        <f t="shared" si="948"/>
        <v>8.1069999999999989E-2</v>
      </c>
      <c r="F15197">
        <v>74.37</v>
      </c>
      <c r="G15197">
        <v>13.5</v>
      </c>
      <c r="H15197">
        <f t="shared" si="949"/>
        <v>33.198930000000004</v>
      </c>
      <c r="I15197">
        <f t="shared" si="950"/>
        <v>0.33198930000000004</v>
      </c>
      <c r="J15197">
        <f t="shared" si="951"/>
        <v>8.1947285276619333E-2</v>
      </c>
      <c r="L15197">
        <v>295.01022699582961</v>
      </c>
    </row>
    <row r="15198" spans="1:12" customFormat="1" hidden="1">
      <c r="A15198" s="10">
        <v>41478</v>
      </c>
      <c r="B15198" s="11">
        <v>0.75694444444444453</v>
      </c>
      <c r="C15198">
        <v>0</v>
      </c>
      <c r="D15198">
        <v>121.2</v>
      </c>
      <c r="E15198">
        <f t="shared" si="948"/>
        <v>8.1069999999999989E-2</v>
      </c>
      <c r="F15198">
        <v>74.34</v>
      </c>
      <c r="G15198">
        <v>13.5</v>
      </c>
      <c r="H15198">
        <f t="shared" si="949"/>
        <v>33.278930000000003</v>
      </c>
      <c r="I15198">
        <f t="shared" si="950"/>
        <v>0.33278930000000001</v>
      </c>
      <c r="J15198">
        <f t="shared" si="951"/>
        <v>8.2441852101611229E-2</v>
      </c>
      <c r="L15198">
        <v>296.79066756580045</v>
      </c>
    </row>
    <row r="15199" spans="1:12" customFormat="1" hidden="1">
      <c r="A15199" s="10">
        <v>41478</v>
      </c>
      <c r="B15199" s="11">
        <v>0.76041666666666663</v>
      </c>
      <c r="C15199">
        <v>0</v>
      </c>
      <c r="D15199">
        <v>121.1</v>
      </c>
      <c r="E15199">
        <f t="shared" si="948"/>
        <v>8.1069999999999989E-2</v>
      </c>
      <c r="F15199">
        <v>74.430000000000007</v>
      </c>
      <c r="G15199">
        <v>13.5</v>
      </c>
      <c r="H15199">
        <f t="shared" si="949"/>
        <v>33.088929999999991</v>
      </c>
      <c r="I15199">
        <f t="shared" si="950"/>
        <v>0.33088929999999989</v>
      </c>
      <c r="J15199">
        <f t="shared" si="951"/>
        <v>8.1270169079926805E-2</v>
      </c>
      <c r="L15199">
        <v>292.57260868773648</v>
      </c>
    </row>
    <row r="15200" spans="1:12" customFormat="1" hidden="1">
      <c r="A15200" s="10">
        <v>41478</v>
      </c>
      <c r="B15200" s="11">
        <v>0.76388888888888884</v>
      </c>
      <c r="C15200">
        <v>0</v>
      </c>
      <c r="D15200">
        <v>121.6</v>
      </c>
      <c r="E15200">
        <f t="shared" si="948"/>
        <v>8.1069999999999989E-2</v>
      </c>
      <c r="F15200">
        <v>74.39</v>
      </c>
      <c r="G15200">
        <v>13.5</v>
      </c>
      <c r="H15200">
        <f t="shared" si="949"/>
        <v>33.628929999999997</v>
      </c>
      <c r="I15200">
        <f t="shared" si="950"/>
        <v>0.33628929999999996</v>
      </c>
      <c r="J15200">
        <f t="shared" si="951"/>
        <v>8.4626616492386703E-2</v>
      </c>
      <c r="L15200">
        <v>304.65581937259213</v>
      </c>
    </row>
    <row r="15201" spans="1:12" customFormat="1" hidden="1">
      <c r="A15201" s="10">
        <v>41478</v>
      </c>
      <c r="B15201" s="11">
        <v>0.76736111111111116</v>
      </c>
      <c r="C15201">
        <v>0</v>
      </c>
      <c r="D15201">
        <v>121.52</v>
      </c>
      <c r="E15201">
        <f t="shared" si="948"/>
        <v>8.1069999999999989E-2</v>
      </c>
      <c r="F15201">
        <v>74.349999999999994</v>
      </c>
      <c r="G15201">
        <v>13.5</v>
      </c>
      <c r="H15201">
        <f t="shared" si="949"/>
        <v>33.588930000000005</v>
      </c>
      <c r="I15201">
        <f t="shared" si="950"/>
        <v>0.33588930000000006</v>
      </c>
      <c r="J15201">
        <f t="shared" si="951"/>
        <v>8.4375192682638989E-2</v>
      </c>
      <c r="L15201">
        <v>303.75069365750034</v>
      </c>
    </row>
    <row r="15202" spans="1:12" customFormat="1" hidden="1">
      <c r="A15202" s="10">
        <v>41478</v>
      </c>
      <c r="B15202" s="11">
        <v>0.77083333333333337</v>
      </c>
      <c r="C15202">
        <v>0</v>
      </c>
      <c r="D15202">
        <v>121.44</v>
      </c>
      <c r="E15202">
        <f t="shared" si="948"/>
        <v>8.1069999999999989E-2</v>
      </c>
      <c r="F15202">
        <v>74.42</v>
      </c>
      <c r="G15202">
        <v>13.5</v>
      </c>
      <c r="H15202">
        <f t="shared" si="949"/>
        <v>33.438929999999999</v>
      </c>
      <c r="I15202">
        <f t="shared" si="950"/>
        <v>0.3343893</v>
      </c>
      <c r="J15202">
        <f t="shared" si="951"/>
        <v>8.3436347609965641E-2</v>
      </c>
      <c r="K15202">
        <f>J15202*3600</f>
        <v>300.37085139587629</v>
      </c>
      <c r="L15202" s="1">
        <v>300.37085139587629</v>
      </c>
    </row>
    <row r="15203" spans="1:12" customFormat="1" hidden="1">
      <c r="A15203" s="10">
        <v>41478</v>
      </c>
      <c r="B15203" s="11">
        <v>0.77430555555555547</v>
      </c>
      <c r="C15203">
        <v>0</v>
      </c>
      <c r="D15203">
        <v>121.6</v>
      </c>
      <c r="E15203">
        <f t="shared" si="948"/>
        <v>8.1069999999999989E-2</v>
      </c>
      <c r="F15203">
        <v>74.44</v>
      </c>
      <c r="G15203">
        <v>13.5</v>
      </c>
      <c r="H15203">
        <f t="shared" si="949"/>
        <v>33.57893</v>
      </c>
      <c r="I15203">
        <f t="shared" si="950"/>
        <v>0.33578930000000001</v>
      </c>
      <c r="J15203">
        <f t="shared" si="951"/>
        <v>8.4312406852856611E-2</v>
      </c>
      <c r="L15203">
        <v>303.52466467028381</v>
      </c>
    </row>
    <row r="15204" spans="1:12" customFormat="1" hidden="1">
      <c r="A15204" s="10">
        <v>41478</v>
      </c>
      <c r="B15204" s="11">
        <v>0.77777777777777779</v>
      </c>
      <c r="C15204">
        <v>0</v>
      </c>
      <c r="D15204">
        <v>121.76</v>
      </c>
      <c r="E15204">
        <f t="shared" si="948"/>
        <v>8.1069999999999989E-2</v>
      </c>
      <c r="F15204">
        <v>74.42</v>
      </c>
      <c r="G15204">
        <v>13.5</v>
      </c>
      <c r="H15204">
        <f t="shared" si="949"/>
        <v>33.758930000000007</v>
      </c>
      <c r="I15204">
        <f t="shared" si="950"/>
        <v>0.33758930000000009</v>
      </c>
      <c r="J15204">
        <f t="shared" si="951"/>
        <v>8.5446846061184481E-2</v>
      </c>
      <c r="L15204">
        <v>307.60864582026414</v>
      </c>
    </row>
    <row r="15205" spans="1:12" customFormat="1" hidden="1">
      <c r="A15205" s="10">
        <v>41478</v>
      </c>
      <c r="B15205" s="11">
        <v>0.78125</v>
      </c>
      <c r="C15205">
        <v>0</v>
      </c>
      <c r="D15205">
        <v>122.22</v>
      </c>
      <c r="E15205">
        <f t="shared" si="948"/>
        <v>8.1069999999999989E-2</v>
      </c>
      <c r="F15205">
        <v>74.459999999999994</v>
      </c>
      <c r="G15205">
        <v>13.5</v>
      </c>
      <c r="H15205">
        <f t="shared" si="949"/>
        <v>34.178930000000008</v>
      </c>
      <c r="I15205">
        <f t="shared" si="950"/>
        <v>0.34178930000000007</v>
      </c>
      <c r="J15205">
        <f t="shared" si="951"/>
        <v>8.8129338638052085E-2</v>
      </c>
      <c r="L15205">
        <v>317.26561909698751</v>
      </c>
    </row>
    <row r="15206" spans="1:12" customFormat="1" hidden="1">
      <c r="A15206" s="10">
        <v>41478</v>
      </c>
      <c r="B15206" s="11">
        <v>0.78472222222222221</v>
      </c>
      <c r="C15206">
        <v>0</v>
      </c>
      <c r="D15206">
        <v>122.23</v>
      </c>
      <c r="E15206">
        <f t="shared" si="948"/>
        <v>8.1069999999999989E-2</v>
      </c>
      <c r="F15206">
        <v>74.56</v>
      </c>
      <c r="G15206">
        <v>13.5</v>
      </c>
      <c r="H15206">
        <f t="shared" si="949"/>
        <v>34.088930000000005</v>
      </c>
      <c r="I15206">
        <f t="shared" si="950"/>
        <v>0.34088930000000006</v>
      </c>
      <c r="J15206">
        <f t="shared" si="951"/>
        <v>8.7550328181157794E-2</v>
      </c>
      <c r="L15206">
        <v>315.18118145216806</v>
      </c>
    </row>
    <row r="15207" spans="1:12" customFormat="1" hidden="1">
      <c r="A15207" s="10">
        <v>41478</v>
      </c>
      <c r="B15207" s="11">
        <v>0.78819444444444453</v>
      </c>
      <c r="C15207">
        <v>0</v>
      </c>
      <c r="D15207">
        <v>122.13</v>
      </c>
      <c r="E15207">
        <f t="shared" si="948"/>
        <v>8.1069999999999989E-2</v>
      </c>
      <c r="F15207">
        <v>74.64</v>
      </c>
      <c r="G15207">
        <v>13.5</v>
      </c>
      <c r="H15207">
        <f t="shared" si="949"/>
        <v>33.908929999999998</v>
      </c>
      <c r="I15207">
        <f t="shared" si="950"/>
        <v>0.33908929999999998</v>
      </c>
      <c r="J15207">
        <f t="shared" si="951"/>
        <v>8.6399169686636412E-2</v>
      </c>
      <c r="L15207">
        <v>311.03701087189108</v>
      </c>
    </row>
    <row r="15208" spans="1:12" customFormat="1">
      <c r="A15208" s="10">
        <v>41478</v>
      </c>
      <c r="B15208" s="11">
        <v>0.79166666666666663</v>
      </c>
      <c r="C15208">
        <v>0</v>
      </c>
      <c r="D15208">
        <v>122.9</v>
      </c>
      <c r="E15208">
        <f t="shared" si="948"/>
        <v>8.1069999999999989E-2</v>
      </c>
      <c r="F15208">
        <v>74.69</v>
      </c>
      <c r="G15208">
        <v>13.5</v>
      </c>
      <c r="H15208">
        <f t="shared" si="949"/>
        <v>34.628930000000011</v>
      </c>
      <c r="I15208">
        <f t="shared" si="950"/>
        <v>0.34628930000000013</v>
      </c>
      <c r="J15208">
        <f t="shared" si="951"/>
        <v>9.1058823659316362E-2</v>
      </c>
      <c r="K15208">
        <f>J15208*3600</f>
        <v>327.8117651735389</v>
      </c>
      <c r="L15208" s="13">
        <f>K15208*1000/156000</f>
        <v>2.1013574690611465</v>
      </c>
    </row>
    <row r="15209" spans="1:12" customFormat="1" hidden="1">
      <c r="A15209" s="10">
        <v>41478</v>
      </c>
      <c r="B15209" s="11">
        <v>0.79513888888888884</v>
      </c>
      <c r="C15209">
        <v>0</v>
      </c>
      <c r="D15209">
        <v>121.99</v>
      </c>
      <c r="E15209">
        <f t="shared" si="948"/>
        <v>8.1069999999999989E-2</v>
      </c>
      <c r="F15209">
        <v>74.66</v>
      </c>
      <c r="G15209">
        <v>13.5</v>
      </c>
      <c r="H15209">
        <f t="shared" si="949"/>
        <v>33.748930000000001</v>
      </c>
      <c r="I15209">
        <f t="shared" si="950"/>
        <v>0.33748929999999999</v>
      </c>
      <c r="J15209">
        <f t="shared" si="951"/>
        <v>8.5383582901012292E-2</v>
      </c>
      <c r="L15209">
        <v>307.38089844364424</v>
      </c>
    </row>
    <row r="15210" spans="1:12" customFormat="1" hidden="1">
      <c r="A15210" s="10">
        <v>41478</v>
      </c>
      <c r="B15210" s="11">
        <v>0.79861111111111116</v>
      </c>
      <c r="C15210">
        <v>0</v>
      </c>
      <c r="D15210">
        <v>122.75</v>
      </c>
      <c r="E15210">
        <f t="shared" si="948"/>
        <v>8.1069999999999989E-2</v>
      </c>
      <c r="F15210">
        <v>74.64</v>
      </c>
      <c r="G15210">
        <v>13.5</v>
      </c>
      <c r="H15210">
        <f t="shared" si="949"/>
        <v>34.528930000000003</v>
      </c>
      <c r="I15210">
        <f t="shared" si="950"/>
        <v>0.34528930000000002</v>
      </c>
      <c r="J15210">
        <f t="shared" si="951"/>
        <v>9.0402856945444185E-2</v>
      </c>
      <c r="L15210">
        <v>325.45028500359905</v>
      </c>
    </row>
    <row r="15211" spans="1:12" customFormat="1" hidden="1">
      <c r="A15211" s="10">
        <v>41478</v>
      </c>
      <c r="B15211" s="11">
        <v>0.80208333333333337</v>
      </c>
      <c r="C15211">
        <v>0</v>
      </c>
      <c r="D15211">
        <v>122.75</v>
      </c>
      <c r="E15211">
        <f t="shared" si="948"/>
        <v>8.1069999999999989E-2</v>
      </c>
      <c r="F15211">
        <v>74.75</v>
      </c>
      <c r="G15211">
        <v>13.5</v>
      </c>
      <c r="H15211">
        <f t="shared" si="949"/>
        <v>34.418930000000003</v>
      </c>
      <c r="I15211">
        <f t="shared" si="950"/>
        <v>0.34418930000000003</v>
      </c>
      <c r="J15211">
        <f t="shared" si="951"/>
        <v>8.9684577597770543E-2</v>
      </c>
      <c r="L15211">
        <v>322.86447935197396</v>
      </c>
    </row>
    <row r="15212" spans="1:12" customFormat="1" hidden="1">
      <c r="A15212" s="10">
        <v>41478</v>
      </c>
      <c r="B15212" s="11">
        <v>0.80555555555555547</v>
      </c>
      <c r="C15212">
        <v>0</v>
      </c>
      <c r="D15212">
        <v>122.9</v>
      </c>
      <c r="E15212">
        <f t="shared" si="948"/>
        <v>8.1069999999999989E-2</v>
      </c>
      <c r="F15212">
        <v>74.75</v>
      </c>
      <c r="G15212">
        <v>13.5</v>
      </c>
      <c r="H15212">
        <f t="shared" si="949"/>
        <v>34.568930000000009</v>
      </c>
      <c r="I15212">
        <f t="shared" si="950"/>
        <v>0.34568930000000009</v>
      </c>
      <c r="J15212">
        <f t="shared" si="951"/>
        <v>9.0664902185259341E-2</v>
      </c>
      <c r="L15212">
        <v>326.39364786693363</v>
      </c>
    </row>
    <row r="15213" spans="1:12" customFormat="1" hidden="1">
      <c r="A15213" s="10">
        <v>41478</v>
      </c>
      <c r="B15213" s="11">
        <v>0.80902777777777779</v>
      </c>
      <c r="C15213">
        <v>0</v>
      </c>
      <c r="D15213">
        <v>123.21</v>
      </c>
      <c r="E15213">
        <f t="shared" si="948"/>
        <v>8.1069999999999989E-2</v>
      </c>
      <c r="F15213">
        <v>74.83</v>
      </c>
      <c r="G15213">
        <v>13.5</v>
      </c>
      <c r="H15213">
        <f t="shared" si="949"/>
        <v>34.798929999999999</v>
      </c>
      <c r="I15213">
        <f t="shared" si="950"/>
        <v>0.3479893</v>
      </c>
      <c r="J15213">
        <f t="shared" si="951"/>
        <v>9.2180504456580742E-2</v>
      </c>
      <c r="L15213">
        <v>331.84981604369068</v>
      </c>
    </row>
    <row r="15214" spans="1:12" customFormat="1" hidden="1">
      <c r="A15214" s="10">
        <v>41478</v>
      </c>
      <c r="B15214" s="11">
        <v>0.8125</v>
      </c>
      <c r="C15214">
        <v>0</v>
      </c>
      <c r="D15214">
        <v>124</v>
      </c>
      <c r="E15214">
        <f t="shared" si="948"/>
        <v>8.1069999999999989E-2</v>
      </c>
      <c r="F15214">
        <v>74.94</v>
      </c>
      <c r="G15214">
        <v>13.5</v>
      </c>
      <c r="H15214">
        <f t="shared" si="949"/>
        <v>35.478930000000005</v>
      </c>
      <c r="I15214">
        <f t="shared" si="950"/>
        <v>0.35478930000000003</v>
      </c>
      <c r="J15214">
        <f t="shared" si="951"/>
        <v>9.6749925290543229E-2</v>
      </c>
      <c r="K15214">
        <f>J15214*3600</f>
        <v>348.29973104595564</v>
      </c>
      <c r="L15214" s="1">
        <v>348.29973104595564</v>
      </c>
    </row>
    <row r="15215" spans="1:12" customFormat="1" hidden="1">
      <c r="A15215" s="10">
        <v>41478</v>
      </c>
      <c r="B15215" s="11">
        <v>0.81597222222222221</v>
      </c>
      <c r="C15215">
        <v>0</v>
      </c>
      <c r="D15215">
        <v>123.6</v>
      </c>
      <c r="E15215">
        <f t="shared" si="948"/>
        <v>8.1069999999999989E-2</v>
      </c>
      <c r="F15215">
        <v>74.94</v>
      </c>
      <c r="G15215">
        <v>13.5</v>
      </c>
      <c r="H15215">
        <f t="shared" si="949"/>
        <v>35.07893</v>
      </c>
      <c r="I15215">
        <f t="shared" si="950"/>
        <v>0.35078929999999997</v>
      </c>
      <c r="J15215">
        <f t="shared" si="951"/>
        <v>9.4045971869724229E-2</v>
      </c>
      <c r="L15215">
        <v>338.56549873100721</v>
      </c>
    </row>
    <row r="15216" spans="1:12" customFormat="1" hidden="1">
      <c r="A15216" s="10">
        <v>41478</v>
      </c>
      <c r="B15216" s="11">
        <v>0.81944444444444453</v>
      </c>
      <c r="C15216">
        <v>0</v>
      </c>
      <c r="D15216">
        <v>123.52</v>
      </c>
      <c r="E15216">
        <f t="shared" si="948"/>
        <v>8.1069999999999989E-2</v>
      </c>
      <c r="F15216">
        <v>74.94</v>
      </c>
      <c r="G15216">
        <v>13.5</v>
      </c>
      <c r="H15216">
        <f t="shared" si="949"/>
        <v>34.998930000000001</v>
      </c>
      <c r="I15216">
        <f t="shared" si="950"/>
        <v>0.3499893</v>
      </c>
      <c r="J15216">
        <f t="shared" si="951"/>
        <v>9.3510692292367623E-2</v>
      </c>
      <c r="L15216">
        <v>336.63849225252346</v>
      </c>
    </row>
    <row r="15217" spans="1:12" customFormat="1" hidden="1">
      <c r="A15217" s="10">
        <v>41478</v>
      </c>
      <c r="B15217" s="11">
        <v>0.82291666666666663</v>
      </c>
      <c r="C15217">
        <v>0</v>
      </c>
      <c r="D15217">
        <v>123.83</v>
      </c>
      <c r="E15217">
        <f t="shared" si="948"/>
        <v>8.1069999999999989E-2</v>
      </c>
      <c r="F15217">
        <v>74.84</v>
      </c>
      <c r="G15217">
        <v>13.5</v>
      </c>
      <c r="H15217">
        <f t="shared" si="949"/>
        <v>35.408929999999998</v>
      </c>
      <c r="I15217">
        <f t="shared" si="950"/>
        <v>0.3540893</v>
      </c>
      <c r="J15217">
        <f t="shared" si="951"/>
        <v>9.6273411733251879E-2</v>
      </c>
      <c r="L15217">
        <v>346.58428223970674</v>
      </c>
    </row>
    <row r="15218" spans="1:12" customFormat="1" hidden="1">
      <c r="A15218" s="10">
        <v>41478</v>
      </c>
      <c r="B15218" s="11">
        <v>0.82638888888888884</v>
      </c>
      <c r="C15218">
        <v>0</v>
      </c>
      <c r="D15218">
        <v>124.66</v>
      </c>
      <c r="E15218">
        <f t="shared" si="948"/>
        <v>8.1069999999999989E-2</v>
      </c>
      <c r="F15218">
        <v>74.83</v>
      </c>
      <c r="G15218">
        <v>13.5</v>
      </c>
      <c r="H15218">
        <f t="shared" si="949"/>
        <v>36.248930000000001</v>
      </c>
      <c r="I15218">
        <f t="shared" si="950"/>
        <v>0.36248930000000001</v>
      </c>
      <c r="J15218">
        <f t="shared" si="951"/>
        <v>0.10208509405215464</v>
      </c>
      <c r="L15218">
        <v>367.50633858775672</v>
      </c>
    </row>
    <row r="15219" spans="1:12" customFormat="1" hidden="1">
      <c r="A15219" s="10">
        <v>41478</v>
      </c>
      <c r="B15219" s="11">
        <v>0.82986111111111116</v>
      </c>
      <c r="C15219">
        <v>0</v>
      </c>
      <c r="D15219">
        <v>123.91</v>
      </c>
      <c r="E15219">
        <f t="shared" si="948"/>
        <v>8.1069999999999989E-2</v>
      </c>
      <c r="F15219">
        <v>74.849999999999994</v>
      </c>
      <c r="G15219">
        <v>13.5</v>
      </c>
      <c r="H15219">
        <f t="shared" si="949"/>
        <v>35.478930000000005</v>
      </c>
      <c r="I15219">
        <f t="shared" si="950"/>
        <v>0.35478930000000003</v>
      </c>
      <c r="J15219">
        <f t="shared" si="951"/>
        <v>9.6749925290543229E-2</v>
      </c>
      <c r="L15219">
        <v>348.29973104595564</v>
      </c>
    </row>
    <row r="15220" spans="1:12" customFormat="1">
      <c r="A15220" s="10">
        <v>41478</v>
      </c>
      <c r="B15220" s="11">
        <v>0.83333333333333337</v>
      </c>
      <c r="C15220">
        <v>0</v>
      </c>
      <c r="D15220">
        <v>123.81</v>
      </c>
      <c r="E15220">
        <f t="shared" si="948"/>
        <v>8.1069999999999989E-2</v>
      </c>
      <c r="F15220">
        <v>74.819999999999993</v>
      </c>
      <c r="G15220">
        <v>13.5</v>
      </c>
      <c r="H15220">
        <f t="shared" si="949"/>
        <v>35.408930000000012</v>
      </c>
      <c r="I15220">
        <f t="shared" si="950"/>
        <v>0.35408930000000011</v>
      </c>
      <c r="J15220">
        <f t="shared" si="951"/>
        <v>9.6273411733251921E-2</v>
      </c>
      <c r="K15220">
        <f>J15220*3600</f>
        <v>346.58428223970691</v>
      </c>
      <c r="L15220" s="13">
        <f>K15220*1000/156000</f>
        <v>2.2216941169211979</v>
      </c>
    </row>
    <row r="15221" spans="1:12" customFormat="1" hidden="1">
      <c r="A15221" s="10">
        <v>41478</v>
      </c>
      <c r="B15221" s="11">
        <v>0.83680555555555547</v>
      </c>
      <c r="C15221">
        <v>0</v>
      </c>
      <c r="D15221">
        <v>123.4</v>
      </c>
      <c r="E15221">
        <f t="shared" si="948"/>
        <v>8.1069999999999989E-2</v>
      </c>
      <c r="F15221">
        <v>74.73</v>
      </c>
      <c r="G15221">
        <v>13.5</v>
      </c>
      <c r="H15221">
        <f t="shared" si="949"/>
        <v>35.088930000000005</v>
      </c>
      <c r="I15221">
        <f t="shared" si="950"/>
        <v>0.35088930000000007</v>
      </c>
      <c r="J15221">
        <f t="shared" si="951"/>
        <v>9.4113010744761458E-2</v>
      </c>
      <c r="L15221">
        <v>338.80683868114124</v>
      </c>
    </row>
    <row r="15222" spans="1:12" customFormat="1" hidden="1">
      <c r="A15222" s="10">
        <v>41478</v>
      </c>
      <c r="B15222" s="11">
        <v>0.84027777777777779</v>
      </c>
      <c r="C15222">
        <v>0</v>
      </c>
      <c r="D15222">
        <v>123.9</v>
      </c>
      <c r="E15222">
        <f t="shared" si="948"/>
        <v>8.1069999999999989E-2</v>
      </c>
      <c r="F15222">
        <v>74.790000000000006</v>
      </c>
      <c r="G15222">
        <v>13.5</v>
      </c>
      <c r="H15222">
        <f t="shared" si="949"/>
        <v>35.528930000000003</v>
      </c>
      <c r="I15222">
        <f t="shared" si="950"/>
        <v>0.35528930000000003</v>
      </c>
      <c r="J15222">
        <f t="shared" si="951"/>
        <v>9.7091156729263134E-2</v>
      </c>
      <c r="L15222">
        <v>349.52816422534727</v>
      </c>
    </row>
    <row r="15223" spans="1:12" customFormat="1" hidden="1">
      <c r="A15223" s="10">
        <v>41478</v>
      </c>
      <c r="B15223" s="11">
        <v>0.84375</v>
      </c>
      <c r="C15223">
        <v>0</v>
      </c>
      <c r="D15223">
        <v>123.5</v>
      </c>
      <c r="E15223">
        <f t="shared" si="948"/>
        <v>8.1069999999999989E-2</v>
      </c>
      <c r="F15223">
        <v>74.760000000000005</v>
      </c>
      <c r="G15223">
        <v>13.5</v>
      </c>
      <c r="H15223">
        <f t="shared" si="949"/>
        <v>35.158929999999998</v>
      </c>
      <c r="I15223">
        <f t="shared" si="950"/>
        <v>0.35158929999999999</v>
      </c>
      <c r="J15223">
        <f t="shared" si="951"/>
        <v>9.4583085697884095E-2</v>
      </c>
      <c r="L15223">
        <v>340.49910851238275</v>
      </c>
    </row>
    <row r="15224" spans="1:12" customFormat="1" hidden="1">
      <c r="A15224" s="10">
        <v>41478</v>
      </c>
      <c r="B15224" s="11">
        <v>0.84722222222222221</v>
      </c>
      <c r="C15224">
        <v>0</v>
      </c>
      <c r="D15224">
        <v>123.96</v>
      </c>
      <c r="E15224">
        <f t="shared" si="948"/>
        <v>8.1069999999999989E-2</v>
      </c>
      <c r="F15224">
        <v>74.7</v>
      </c>
      <c r="G15224">
        <v>13.5</v>
      </c>
      <c r="H15224">
        <f t="shared" si="949"/>
        <v>35.678929999999994</v>
      </c>
      <c r="I15224">
        <f t="shared" si="950"/>
        <v>0.35678929999999992</v>
      </c>
      <c r="J15224">
        <f t="shared" si="951"/>
        <v>9.8119179586073094E-2</v>
      </c>
      <c r="L15224">
        <v>353.22904650986311</v>
      </c>
    </row>
    <row r="15225" spans="1:12" customFormat="1" hidden="1">
      <c r="A15225" s="10">
        <v>41478</v>
      </c>
      <c r="B15225" s="11">
        <v>0.85069444444444453</v>
      </c>
      <c r="C15225">
        <v>0</v>
      </c>
      <c r="D15225">
        <v>123.95</v>
      </c>
      <c r="E15225">
        <f t="shared" si="948"/>
        <v>8.1069999999999989E-2</v>
      </c>
      <c r="F15225">
        <v>74.8</v>
      </c>
      <c r="G15225">
        <v>13.5</v>
      </c>
      <c r="H15225">
        <f t="shared" si="949"/>
        <v>35.568930000000009</v>
      </c>
      <c r="I15225">
        <f t="shared" si="950"/>
        <v>0.3556893000000001</v>
      </c>
      <c r="J15225">
        <f t="shared" si="951"/>
        <v>9.7364661037345313E-2</v>
      </c>
      <c r="L15225">
        <v>350.51277973444314</v>
      </c>
    </row>
    <row r="15226" spans="1:12" customFormat="1" hidden="1">
      <c r="A15226" s="10">
        <v>41478</v>
      </c>
      <c r="B15226" s="11">
        <v>0.85416666666666663</v>
      </c>
      <c r="C15226">
        <v>0</v>
      </c>
      <c r="D15226">
        <v>123.71</v>
      </c>
      <c r="E15226">
        <f t="shared" si="948"/>
        <v>8.1069999999999989E-2</v>
      </c>
      <c r="F15226">
        <v>74.83</v>
      </c>
      <c r="G15226">
        <v>13.5</v>
      </c>
      <c r="H15226">
        <f t="shared" si="949"/>
        <v>35.298929999999999</v>
      </c>
      <c r="I15226">
        <f t="shared" si="950"/>
        <v>0.35298930000000001</v>
      </c>
      <c r="J15226">
        <f t="shared" si="951"/>
        <v>9.5527454849288235E-2</v>
      </c>
      <c r="K15226">
        <f>J15226*3600</f>
        <v>343.89883745743765</v>
      </c>
      <c r="L15226" s="1">
        <v>343.89883745743765</v>
      </c>
    </row>
    <row r="15227" spans="1:12" customFormat="1" hidden="1">
      <c r="A15227" s="10">
        <v>41478</v>
      </c>
      <c r="B15227" s="11">
        <v>0.85763888888888884</v>
      </c>
      <c r="C15227">
        <v>0</v>
      </c>
      <c r="D15227">
        <v>124.19</v>
      </c>
      <c r="E15227">
        <f t="shared" si="948"/>
        <v>8.1069999999999989E-2</v>
      </c>
      <c r="F15227">
        <v>74.98</v>
      </c>
      <c r="G15227">
        <v>13.5</v>
      </c>
      <c r="H15227">
        <f t="shared" si="949"/>
        <v>35.628929999999997</v>
      </c>
      <c r="I15227">
        <f t="shared" si="950"/>
        <v>0.35628929999999998</v>
      </c>
      <c r="J15227">
        <f t="shared" si="951"/>
        <v>9.777578336999139E-2</v>
      </c>
      <c r="L15227">
        <v>351.99282013196898</v>
      </c>
    </row>
    <row r="15228" spans="1:12" customFormat="1" hidden="1">
      <c r="A15228" s="10">
        <v>41478</v>
      </c>
      <c r="B15228" s="11">
        <v>0.86111111111111116</v>
      </c>
      <c r="C15228">
        <v>0</v>
      </c>
      <c r="D15228">
        <v>124.54</v>
      </c>
      <c r="E15228">
        <f t="shared" si="948"/>
        <v>8.1069999999999989E-2</v>
      </c>
      <c r="F15228">
        <v>74.94</v>
      </c>
      <c r="G15228">
        <v>13.5</v>
      </c>
      <c r="H15228">
        <f t="shared" si="949"/>
        <v>36.018930000000012</v>
      </c>
      <c r="I15228">
        <f t="shared" si="950"/>
        <v>0.3601893000000001</v>
      </c>
      <c r="J15228">
        <f t="shared" si="951"/>
        <v>0.10047346329428797</v>
      </c>
      <c r="L15228">
        <v>361.7044678594367</v>
      </c>
    </row>
    <row r="15229" spans="1:12" customFormat="1" hidden="1">
      <c r="A15229" s="10">
        <v>41478</v>
      </c>
      <c r="B15229" s="11">
        <v>0.86458333333333337</v>
      </c>
      <c r="C15229">
        <v>0</v>
      </c>
      <c r="D15229">
        <v>123.88</v>
      </c>
      <c r="E15229">
        <f t="shared" si="948"/>
        <v>8.1069999999999989E-2</v>
      </c>
      <c r="F15229">
        <v>74.97</v>
      </c>
      <c r="G15229">
        <v>13.5</v>
      </c>
      <c r="H15229">
        <f t="shared" si="949"/>
        <v>35.32893</v>
      </c>
      <c r="I15229">
        <f t="shared" si="950"/>
        <v>0.35328929999999997</v>
      </c>
      <c r="J15229">
        <f t="shared" si="951"/>
        <v>9.5730552409023173E-2</v>
      </c>
      <c r="L15229">
        <v>344.62998867248342</v>
      </c>
    </row>
    <row r="15230" spans="1:12" customFormat="1" hidden="1">
      <c r="A15230" s="10">
        <v>41478</v>
      </c>
      <c r="B15230" s="11">
        <v>0.86805555555555547</v>
      </c>
      <c r="C15230">
        <v>0</v>
      </c>
      <c r="D15230">
        <v>124.38</v>
      </c>
      <c r="E15230">
        <f t="shared" si="948"/>
        <v>8.1069999999999989E-2</v>
      </c>
      <c r="F15230">
        <v>74.91</v>
      </c>
      <c r="G15230">
        <v>13.5</v>
      </c>
      <c r="H15230">
        <f t="shared" si="949"/>
        <v>35.888930000000002</v>
      </c>
      <c r="I15230">
        <f t="shared" si="950"/>
        <v>0.35888930000000002</v>
      </c>
      <c r="J15230">
        <f t="shared" si="951"/>
        <v>9.9569340443765614E-2</v>
      </c>
      <c r="L15230">
        <v>358.44962559755623</v>
      </c>
    </row>
    <row r="15231" spans="1:12" customFormat="1" hidden="1">
      <c r="A15231" s="10">
        <v>41478</v>
      </c>
      <c r="B15231" s="11">
        <v>0.87152777777777779</v>
      </c>
      <c r="C15231">
        <v>0</v>
      </c>
      <c r="D15231">
        <v>124.34</v>
      </c>
      <c r="E15231">
        <f t="shared" si="948"/>
        <v>8.1069999999999989E-2</v>
      </c>
      <c r="F15231">
        <v>74.900000000000006</v>
      </c>
      <c r="G15231">
        <v>13.5</v>
      </c>
      <c r="H15231">
        <f t="shared" si="949"/>
        <v>35.858930000000001</v>
      </c>
      <c r="I15231">
        <f t="shared" si="950"/>
        <v>0.3585893</v>
      </c>
      <c r="J15231">
        <f t="shared" si="951"/>
        <v>9.9361392772206361E-2</v>
      </c>
      <c r="L15231">
        <v>357.7010139799429</v>
      </c>
    </row>
    <row r="15232" spans="1:12" customFormat="1">
      <c r="A15232" s="10">
        <v>41478</v>
      </c>
      <c r="B15232" s="11">
        <v>0.875</v>
      </c>
      <c r="C15232">
        <v>0</v>
      </c>
      <c r="D15232">
        <v>123.52</v>
      </c>
      <c r="E15232">
        <f t="shared" si="948"/>
        <v>8.1069999999999989E-2</v>
      </c>
      <c r="F15232">
        <v>74.97</v>
      </c>
      <c r="G15232">
        <v>13.5</v>
      </c>
      <c r="H15232">
        <f t="shared" si="949"/>
        <v>34.96893</v>
      </c>
      <c r="I15232">
        <f t="shared" si="950"/>
        <v>0.34968929999999998</v>
      </c>
      <c r="J15232">
        <f t="shared" si="951"/>
        <v>9.3310434916583723E-2</v>
      </c>
      <c r="K15232">
        <f>J15232*3600</f>
        <v>335.91756569970141</v>
      </c>
      <c r="L15232" s="13">
        <f>K15232*1000/156000</f>
        <v>2.15331772884424</v>
      </c>
    </row>
    <row r="15233" spans="1:12" customFormat="1" hidden="1">
      <c r="A15233" s="10">
        <v>41478</v>
      </c>
      <c r="B15233" s="11">
        <v>0.87847222222222221</v>
      </c>
      <c r="C15233">
        <v>0</v>
      </c>
      <c r="D15233">
        <v>123.87</v>
      </c>
      <c r="E15233">
        <f t="shared" si="948"/>
        <v>8.1069999999999989E-2</v>
      </c>
      <c r="F15233">
        <v>74.900000000000006</v>
      </c>
      <c r="G15233">
        <v>13.5</v>
      </c>
      <c r="H15233">
        <f t="shared" si="949"/>
        <v>35.388930000000002</v>
      </c>
      <c r="I15233">
        <f t="shared" si="950"/>
        <v>0.35388930000000002</v>
      </c>
      <c r="J15233">
        <f t="shared" si="951"/>
        <v>9.6137524215551759E-2</v>
      </c>
      <c r="L15233">
        <v>346.09508717598635</v>
      </c>
    </row>
    <row r="15234" spans="1:12" customFormat="1" hidden="1">
      <c r="A15234" s="10">
        <v>41478</v>
      </c>
      <c r="B15234" s="11">
        <v>0.88194444444444453</v>
      </c>
      <c r="C15234">
        <v>0</v>
      </c>
      <c r="D15234">
        <v>123.93</v>
      </c>
      <c r="E15234">
        <f t="shared" si="948"/>
        <v>8.1069999999999989E-2</v>
      </c>
      <c r="F15234">
        <v>74.760000000000005</v>
      </c>
      <c r="G15234">
        <v>13.5</v>
      </c>
      <c r="H15234">
        <f t="shared" si="949"/>
        <v>35.588930000000005</v>
      </c>
      <c r="I15234">
        <f t="shared" si="950"/>
        <v>0.35588930000000008</v>
      </c>
      <c r="J15234">
        <f t="shared" si="951"/>
        <v>9.7501586333040624E-2</v>
      </c>
      <c r="L15234">
        <v>351.00571079894627</v>
      </c>
    </row>
    <row r="15235" spans="1:12" customFormat="1" hidden="1">
      <c r="A15235" s="10">
        <v>41478</v>
      </c>
      <c r="B15235" s="11">
        <v>0.88541666666666663</v>
      </c>
      <c r="C15235">
        <v>0</v>
      </c>
      <c r="D15235">
        <v>123.95</v>
      </c>
      <c r="E15235">
        <f t="shared" si="948"/>
        <v>8.1069999999999989E-2</v>
      </c>
      <c r="F15235">
        <v>74.819999999999993</v>
      </c>
      <c r="G15235">
        <v>13.5</v>
      </c>
      <c r="H15235">
        <f t="shared" si="949"/>
        <v>35.548930000000013</v>
      </c>
      <c r="I15235">
        <f t="shared" si="950"/>
        <v>0.35548930000000012</v>
      </c>
      <c r="J15235">
        <f t="shared" si="951"/>
        <v>9.7227851180239327E-2</v>
      </c>
      <c r="L15235">
        <v>350.02026424886157</v>
      </c>
    </row>
    <row r="15236" spans="1:12" customFormat="1" hidden="1">
      <c r="A15236" s="10">
        <v>41478</v>
      </c>
      <c r="B15236" s="11">
        <v>0.88888888888888884</v>
      </c>
      <c r="C15236">
        <v>0</v>
      </c>
      <c r="D15236">
        <v>124.22</v>
      </c>
      <c r="E15236">
        <f t="shared" si="948"/>
        <v>8.1069999999999989E-2</v>
      </c>
      <c r="F15236">
        <v>74.64</v>
      </c>
      <c r="G15236">
        <v>13.5</v>
      </c>
      <c r="H15236">
        <f t="shared" si="949"/>
        <v>35.998930000000001</v>
      </c>
      <c r="I15236">
        <f t="shared" si="950"/>
        <v>0.35998930000000001</v>
      </c>
      <c r="J15236">
        <f t="shared" si="951"/>
        <v>0.10033404823500434</v>
      </c>
      <c r="L15236">
        <v>361.20257364601565</v>
      </c>
    </row>
    <row r="15237" spans="1:12" customFormat="1" hidden="1">
      <c r="A15237" s="10">
        <v>41478</v>
      </c>
      <c r="B15237" s="11">
        <v>0.89236111111111116</v>
      </c>
      <c r="C15237">
        <v>0</v>
      </c>
      <c r="D15237">
        <v>123.39</v>
      </c>
      <c r="E15237">
        <f t="shared" ref="E15237:E15300" si="952">(435-368)*1.21/1000</f>
        <v>8.1069999999999989E-2</v>
      </c>
      <c r="F15237">
        <v>74.760000000000005</v>
      </c>
      <c r="G15237">
        <v>13.5</v>
      </c>
      <c r="H15237">
        <f t="shared" ref="H15237:H15300" si="953">D15237-E15237-F15237-G15237</f>
        <v>35.048929999999999</v>
      </c>
      <c r="I15237">
        <f t="shared" ref="I15237:I15300" si="954">H15237/100</f>
        <v>0.3504893</v>
      </c>
      <c r="J15237">
        <f t="shared" ref="J15237:J15300" si="955">1.2904*I15237^(5/2)</f>
        <v>9.3845027189301697E-2</v>
      </c>
      <c r="L15237">
        <v>337.8420978814861</v>
      </c>
    </row>
    <row r="15238" spans="1:12" customFormat="1" hidden="1">
      <c r="A15238" s="10">
        <v>41478</v>
      </c>
      <c r="B15238" s="11">
        <v>0.89583333333333337</v>
      </c>
      <c r="C15238">
        <v>0</v>
      </c>
      <c r="D15238">
        <v>124.25</v>
      </c>
      <c r="E15238">
        <f t="shared" si="952"/>
        <v>8.1069999999999989E-2</v>
      </c>
      <c r="F15238">
        <v>74.81</v>
      </c>
      <c r="G15238">
        <v>13.5</v>
      </c>
      <c r="H15238">
        <f t="shared" si="953"/>
        <v>35.858930000000001</v>
      </c>
      <c r="I15238">
        <f t="shared" si="954"/>
        <v>0.3585893</v>
      </c>
      <c r="J15238">
        <f t="shared" si="955"/>
        <v>9.9361392772206361E-2</v>
      </c>
      <c r="K15238">
        <f>J15238*3600</f>
        <v>357.7010139799429</v>
      </c>
      <c r="L15238" s="1">
        <v>357.7010139799429</v>
      </c>
    </row>
    <row r="15239" spans="1:12" customFormat="1" hidden="1">
      <c r="A15239" s="10">
        <v>41478</v>
      </c>
      <c r="B15239" s="11">
        <v>0.89930555555555547</v>
      </c>
      <c r="C15239">
        <v>0</v>
      </c>
      <c r="D15239">
        <v>123.8</v>
      </c>
      <c r="E15239">
        <f t="shared" si="952"/>
        <v>8.1069999999999989E-2</v>
      </c>
      <c r="F15239">
        <v>74.8</v>
      </c>
      <c r="G15239">
        <v>13.5</v>
      </c>
      <c r="H15239">
        <f t="shared" si="953"/>
        <v>35.418930000000003</v>
      </c>
      <c r="I15239">
        <f t="shared" si="954"/>
        <v>0.35418930000000004</v>
      </c>
      <c r="J15239">
        <f t="shared" si="955"/>
        <v>9.6341398682065524E-2</v>
      </c>
      <c r="L15239">
        <v>346.82903525543588</v>
      </c>
    </row>
    <row r="15240" spans="1:12" customFormat="1" hidden="1">
      <c r="A15240" s="10">
        <v>41478</v>
      </c>
      <c r="B15240" s="11">
        <v>0.90277777777777779</v>
      </c>
      <c r="C15240">
        <v>0</v>
      </c>
      <c r="D15240">
        <v>123.89</v>
      </c>
      <c r="E15240">
        <f t="shared" si="952"/>
        <v>8.1069999999999989E-2</v>
      </c>
      <c r="F15240">
        <v>74.78</v>
      </c>
      <c r="G15240">
        <v>13.5</v>
      </c>
      <c r="H15240">
        <f t="shared" si="953"/>
        <v>35.528930000000003</v>
      </c>
      <c r="I15240">
        <f t="shared" si="954"/>
        <v>0.35528930000000003</v>
      </c>
      <c r="J15240">
        <f t="shared" si="955"/>
        <v>9.7091156729263134E-2</v>
      </c>
      <c r="L15240">
        <v>349.52816422534727</v>
      </c>
    </row>
    <row r="15241" spans="1:12" customFormat="1" hidden="1">
      <c r="A15241" s="10">
        <v>41478</v>
      </c>
      <c r="B15241" s="11">
        <v>0.90625</v>
      </c>
      <c r="C15241">
        <v>0</v>
      </c>
      <c r="D15241">
        <v>123.53</v>
      </c>
      <c r="E15241">
        <f t="shared" si="952"/>
        <v>8.1069999999999989E-2</v>
      </c>
      <c r="F15241">
        <v>74.680000000000007</v>
      </c>
      <c r="G15241">
        <v>13.5</v>
      </c>
      <c r="H15241">
        <f t="shared" si="953"/>
        <v>35.268929999999997</v>
      </c>
      <c r="I15241">
        <f t="shared" si="954"/>
        <v>0.35268929999999998</v>
      </c>
      <c r="J15241">
        <f t="shared" si="955"/>
        <v>9.5324616038681642E-2</v>
      </c>
      <c r="L15241">
        <v>343.16861773925393</v>
      </c>
    </row>
    <row r="15242" spans="1:12" customFormat="1" hidden="1">
      <c r="A15242" s="10">
        <v>41478</v>
      </c>
      <c r="B15242" s="11">
        <v>0.90972222222222221</v>
      </c>
      <c r="C15242">
        <v>0</v>
      </c>
      <c r="D15242">
        <v>124.26</v>
      </c>
      <c r="E15242">
        <f t="shared" si="952"/>
        <v>8.1069999999999989E-2</v>
      </c>
      <c r="F15242">
        <v>74.69</v>
      </c>
      <c r="G15242">
        <v>13.5</v>
      </c>
      <c r="H15242">
        <f t="shared" si="953"/>
        <v>35.988930000000011</v>
      </c>
      <c r="I15242">
        <f t="shared" si="954"/>
        <v>0.35988930000000008</v>
      </c>
      <c r="J15242">
        <f t="shared" si="955"/>
        <v>0.1002643842577314</v>
      </c>
      <c r="L15242">
        <v>360.95178332783303</v>
      </c>
    </row>
    <row r="15243" spans="1:12" customFormat="1" hidden="1">
      <c r="A15243" s="10">
        <v>41478</v>
      </c>
      <c r="B15243" s="11">
        <v>0.91319444444444453</v>
      </c>
      <c r="C15243">
        <v>0</v>
      </c>
      <c r="D15243">
        <v>124.6</v>
      </c>
      <c r="E15243">
        <f t="shared" si="952"/>
        <v>8.1069999999999989E-2</v>
      </c>
      <c r="F15243">
        <v>74.72</v>
      </c>
      <c r="G15243">
        <v>13.5</v>
      </c>
      <c r="H15243">
        <f t="shared" si="953"/>
        <v>36.298929999999999</v>
      </c>
      <c r="I15243">
        <f t="shared" si="954"/>
        <v>0.36298929999999996</v>
      </c>
      <c r="J15243">
        <f t="shared" si="955"/>
        <v>0.10243748627005408</v>
      </c>
      <c r="L15243">
        <v>368.77495057219471</v>
      </c>
    </row>
    <row r="15244" spans="1:12" customFormat="1">
      <c r="A15244" s="10">
        <v>41478</v>
      </c>
      <c r="B15244" s="11">
        <v>0.91666666666666663</v>
      </c>
      <c r="C15244">
        <v>0</v>
      </c>
      <c r="D15244">
        <v>123.82</v>
      </c>
      <c r="E15244">
        <f t="shared" si="952"/>
        <v>8.1069999999999989E-2</v>
      </c>
      <c r="F15244">
        <v>74.56</v>
      </c>
      <c r="G15244">
        <v>13.5</v>
      </c>
      <c r="H15244">
        <f t="shared" si="953"/>
        <v>35.678929999999994</v>
      </c>
      <c r="I15244">
        <f t="shared" si="954"/>
        <v>0.35678929999999992</v>
      </c>
      <c r="J15244">
        <f t="shared" si="955"/>
        <v>9.8119179586073094E-2</v>
      </c>
      <c r="K15244">
        <f>J15244*3600</f>
        <v>353.22904650986311</v>
      </c>
      <c r="L15244" s="13">
        <f>K15244*1000/156000</f>
        <v>2.2642887596786099</v>
      </c>
    </row>
    <row r="15245" spans="1:12" customFormat="1" hidden="1">
      <c r="A15245" s="10">
        <v>41478</v>
      </c>
      <c r="B15245" s="11">
        <v>0.92013888888888884</v>
      </c>
      <c r="C15245">
        <v>0</v>
      </c>
      <c r="D15245">
        <v>123.49</v>
      </c>
      <c r="E15245">
        <f t="shared" si="952"/>
        <v>8.1069999999999989E-2</v>
      </c>
      <c r="F15245">
        <v>74.48</v>
      </c>
      <c r="G15245">
        <v>13.5</v>
      </c>
      <c r="H15245">
        <f t="shared" si="953"/>
        <v>35.428929999999994</v>
      </c>
      <c r="I15245">
        <f t="shared" si="954"/>
        <v>0.35428929999999992</v>
      </c>
      <c r="J15245">
        <f t="shared" si="955"/>
        <v>9.6409414429609375E-2</v>
      </c>
      <c r="L15245">
        <v>347.07389194659373</v>
      </c>
    </row>
    <row r="15246" spans="1:12" customFormat="1" hidden="1">
      <c r="A15246" s="10">
        <v>41478</v>
      </c>
      <c r="B15246" s="11">
        <v>0.92361111111111116</v>
      </c>
      <c r="C15246">
        <v>0</v>
      </c>
      <c r="D15246">
        <v>123.64</v>
      </c>
      <c r="E15246">
        <f t="shared" si="952"/>
        <v>8.1069999999999989E-2</v>
      </c>
      <c r="F15246">
        <v>74.38</v>
      </c>
      <c r="G15246">
        <v>13.5</v>
      </c>
      <c r="H15246">
        <f t="shared" si="953"/>
        <v>35.678930000000008</v>
      </c>
      <c r="I15246">
        <f t="shared" si="954"/>
        <v>0.35678930000000009</v>
      </c>
      <c r="J15246">
        <f t="shared" si="955"/>
        <v>9.8119179586073177E-2</v>
      </c>
      <c r="L15246">
        <v>353.22904650986345</v>
      </c>
    </row>
    <row r="15247" spans="1:12" customFormat="1" hidden="1">
      <c r="A15247" s="10">
        <v>41478</v>
      </c>
      <c r="B15247" s="11">
        <v>0.92708333333333337</v>
      </c>
      <c r="C15247">
        <v>0</v>
      </c>
      <c r="D15247">
        <v>123.31</v>
      </c>
      <c r="E15247">
        <f t="shared" si="952"/>
        <v>8.1069999999999989E-2</v>
      </c>
      <c r="F15247">
        <v>74.209999999999994</v>
      </c>
      <c r="G15247">
        <v>13.5</v>
      </c>
      <c r="H15247">
        <f t="shared" si="953"/>
        <v>35.518930000000012</v>
      </c>
      <c r="I15247">
        <f t="shared" si="954"/>
        <v>0.3551893000000001</v>
      </c>
      <c r="J15247">
        <f t="shared" si="955"/>
        <v>9.7022852770927717E-2</v>
      </c>
      <c r="L15247">
        <v>349.28226997533977</v>
      </c>
    </row>
    <row r="15248" spans="1:12" customFormat="1" hidden="1">
      <c r="A15248" s="10">
        <v>41478</v>
      </c>
      <c r="B15248" s="11">
        <v>0.93055555555555547</v>
      </c>
      <c r="C15248">
        <v>0</v>
      </c>
      <c r="D15248">
        <v>123.35</v>
      </c>
      <c r="E15248">
        <f t="shared" si="952"/>
        <v>8.1069999999999989E-2</v>
      </c>
      <c r="F15248">
        <v>73.97</v>
      </c>
      <c r="G15248">
        <v>13.5</v>
      </c>
      <c r="H15248">
        <f t="shared" si="953"/>
        <v>35.798929999999999</v>
      </c>
      <c r="I15248">
        <f t="shared" si="954"/>
        <v>0.35798930000000001</v>
      </c>
      <c r="J15248">
        <f t="shared" si="955"/>
        <v>9.8946279700519738E-2</v>
      </c>
      <c r="L15248">
        <v>356.20660692187107</v>
      </c>
    </row>
    <row r="15249" spans="1:12" customFormat="1" hidden="1">
      <c r="A15249" s="10">
        <v>41478</v>
      </c>
      <c r="B15249" s="11">
        <v>0.93402777777777779</v>
      </c>
      <c r="C15249">
        <v>0</v>
      </c>
      <c r="D15249">
        <v>123.18</v>
      </c>
      <c r="E15249">
        <f t="shared" si="952"/>
        <v>8.1069999999999989E-2</v>
      </c>
      <c r="F15249">
        <v>73.760000000000005</v>
      </c>
      <c r="G15249">
        <v>13.5</v>
      </c>
      <c r="H15249">
        <f t="shared" si="953"/>
        <v>35.838930000000005</v>
      </c>
      <c r="I15249">
        <f t="shared" si="954"/>
        <v>0.35838930000000002</v>
      </c>
      <c r="J15249">
        <f t="shared" si="955"/>
        <v>9.9222905883187704E-2</v>
      </c>
      <c r="L15249">
        <v>357.20246117947573</v>
      </c>
    </row>
    <row r="15250" spans="1:12" customFormat="1" hidden="1">
      <c r="A15250" s="10">
        <v>41478</v>
      </c>
      <c r="B15250" s="11">
        <v>0.9375</v>
      </c>
      <c r="C15250">
        <v>0</v>
      </c>
      <c r="D15250">
        <v>123.21</v>
      </c>
      <c r="E15250">
        <f t="shared" si="952"/>
        <v>8.1069999999999989E-2</v>
      </c>
      <c r="F15250">
        <v>73.77</v>
      </c>
      <c r="G15250">
        <v>13.5</v>
      </c>
      <c r="H15250">
        <f t="shared" si="953"/>
        <v>35.858930000000001</v>
      </c>
      <c r="I15250">
        <f t="shared" si="954"/>
        <v>0.3585893</v>
      </c>
      <c r="J15250">
        <f t="shared" si="955"/>
        <v>9.9361392772206361E-2</v>
      </c>
      <c r="K15250">
        <f>J15250*3600</f>
        <v>357.7010139799429</v>
      </c>
      <c r="L15250" s="1">
        <v>357.7010139799429</v>
      </c>
    </row>
    <row r="15251" spans="1:12" customFormat="1" hidden="1">
      <c r="A15251" s="10">
        <v>41478</v>
      </c>
      <c r="B15251" s="11">
        <v>0.94097222222222221</v>
      </c>
      <c r="C15251">
        <v>0</v>
      </c>
      <c r="D15251">
        <v>122.58</v>
      </c>
      <c r="E15251">
        <f t="shared" si="952"/>
        <v>8.1069999999999989E-2</v>
      </c>
      <c r="F15251">
        <v>73.709999999999994</v>
      </c>
      <c r="G15251">
        <v>13.5</v>
      </c>
      <c r="H15251">
        <f t="shared" si="953"/>
        <v>35.288930000000008</v>
      </c>
      <c r="I15251">
        <f t="shared" si="954"/>
        <v>0.35288930000000007</v>
      </c>
      <c r="J15251">
        <f t="shared" si="955"/>
        <v>9.5459813167946217E-2</v>
      </c>
      <c r="L15251">
        <v>343.6553274046064</v>
      </c>
    </row>
    <row r="15252" spans="1:12" customFormat="1" hidden="1">
      <c r="A15252" s="10">
        <v>41478</v>
      </c>
      <c r="B15252" s="11">
        <v>0.94444444444444453</v>
      </c>
      <c r="C15252">
        <v>0</v>
      </c>
      <c r="D15252">
        <v>123.14</v>
      </c>
      <c r="E15252">
        <f t="shared" si="952"/>
        <v>8.1069999999999989E-2</v>
      </c>
      <c r="F15252">
        <v>73.72</v>
      </c>
      <c r="G15252">
        <v>13.5</v>
      </c>
      <c r="H15252">
        <f t="shared" si="953"/>
        <v>35.838930000000005</v>
      </c>
      <c r="I15252">
        <f t="shared" si="954"/>
        <v>0.35838930000000002</v>
      </c>
      <c r="J15252">
        <f t="shared" si="955"/>
        <v>9.9222905883187704E-2</v>
      </c>
      <c r="L15252">
        <v>357.20246117947573</v>
      </c>
    </row>
    <row r="15253" spans="1:12" customFormat="1" hidden="1">
      <c r="A15253" s="10">
        <v>41478</v>
      </c>
      <c r="B15253" s="11">
        <v>0.94791666666666663</v>
      </c>
      <c r="C15253">
        <v>0</v>
      </c>
      <c r="D15253">
        <v>122.66</v>
      </c>
      <c r="E15253">
        <f t="shared" si="952"/>
        <v>8.1069999999999989E-2</v>
      </c>
      <c r="F15253">
        <v>73.61</v>
      </c>
      <c r="G15253">
        <v>13.5</v>
      </c>
      <c r="H15253">
        <f t="shared" si="953"/>
        <v>35.46893</v>
      </c>
      <c r="I15253">
        <f t="shared" si="954"/>
        <v>0.35468929999999999</v>
      </c>
      <c r="J15253">
        <f t="shared" si="955"/>
        <v>9.6681765488382171E-2</v>
      </c>
      <c r="L15253">
        <v>348.0543557581758</v>
      </c>
    </row>
    <row r="15254" spans="1:12" customFormat="1" hidden="1">
      <c r="A15254" s="10">
        <v>41478</v>
      </c>
      <c r="B15254" s="11">
        <v>0.95138888888888884</v>
      </c>
      <c r="C15254">
        <v>0</v>
      </c>
      <c r="D15254">
        <v>122.41</v>
      </c>
      <c r="E15254">
        <f t="shared" si="952"/>
        <v>8.1069999999999989E-2</v>
      </c>
      <c r="F15254">
        <v>73.709999999999994</v>
      </c>
      <c r="G15254">
        <v>13.5</v>
      </c>
      <c r="H15254">
        <f t="shared" si="953"/>
        <v>35.118930000000006</v>
      </c>
      <c r="I15254">
        <f t="shared" si="954"/>
        <v>0.35118930000000004</v>
      </c>
      <c r="J15254">
        <f t="shared" si="955"/>
        <v>9.4314299371749288E-2</v>
      </c>
      <c r="L15254">
        <v>339.53147773829744</v>
      </c>
    </row>
    <row r="15255" spans="1:12" customFormat="1" hidden="1">
      <c r="A15255" s="10">
        <v>41478</v>
      </c>
      <c r="B15255" s="11">
        <v>0.95486111111111116</v>
      </c>
      <c r="C15255">
        <v>0</v>
      </c>
      <c r="D15255">
        <v>122.16</v>
      </c>
      <c r="E15255">
        <f t="shared" si="952"/>
        <v>8.1069999999999989E-2</v>
      </c>
      <c r="F15255">
        <v>73.540000000000006</v>
      </c>
      <c r="G15255">
        <v>13.5</v>
      </c>
      <c r="H15255">
        <f t="shared" si="953"/>
        <v>35.038929999999993</v>
      </c>
      <c r="I15255">
        <f t="shared" si="954"/>
        <v>0.35038929999999996</v>
      </c>
      <c r="J15255">
        <f t="shared" si="955"/>
        <v>9.3778102930437285E-2</v>
      </c>
      <c r="L15255">
        <v>337.60117054957425</v>
      </c>
    </row>
    <row r="15256" spans="1:12" customFormat="1">
      <c r="A15256" s="10">
        <v>41478</v>
      </c>
      <c r="B15256" s="11">
        <v>0.95833333333333337</v>
      </c>
      <c r="C15256">
        <v>0</v>
      </c>
      <c r="D15256">
        <v>121.79</v>
      </c>
      <c r="E15256">
        <f t="shared" si="952"/>
        <v>8.1069999999999989E-2</v>
      </c>
      <c r="F15256">
        <v>73.41</v>
      </c>
      <c r="G15256">
        <v>13.5</v>
      </c>
      <c r="H15256">
        <f t="shared" si="953"/>
        <v>34.798930000000013</v>
      </c>
      <c r="I15256">
        <f t="shared" si="954"/>
        <v>0.34798930000000011</v>
      </c>
      <c r="J15256">
        <f t="shared" si="955"/>
        <v>9.2180504456580797E-2</v>
      </c>
      <c r="K15256">
        <f>J15256*3600</f>
        <v>331.84981604369085</v>
      </c>
      <c r="L15256" s="13">
        <f>K15256*1000/156000</f>
        <v>2.1272424105364798</v>
      </c>
    </row>
    <row r="15257" spans="1:12" customFormat="1" hidden="1">
      <c r="A15257" s="10">
        <v>41478</v>
      </c>
      <c r="B15257" s="11">
        <v>0.96180555555555547</v>
      </c>
      <c r="C15257">
        <v>0</v>
      </c>
      <c r="D15257">
        <v>122.39</v>
      </c>
      <c r="E15257">
        <f t="shared" si="952"/>
        <v>8.1069999999999989E-2</v>
      </c>
      <c r="F15257">
        <v>73.34</v>
      </c>
      <c r="G15257">
        <v>13.5</v>
      </c>
      <c r="H15257">
        <f t="shared" si="953"/>
        <v>35.46893</v>
      </c>
      <c r="I15257">
        <f t="shared" si="954"/>
        <v>0.35468929999999999</v>
      </c>
      <c r="J15257">
        <f t="shared" si="955"/>
        <v>9.6681765488382171E-2</v>
      </c>
      <c r="L15257">
        <v>348.0543557581758</v>
      </c>
    </row>
    <row r="15258" spans="1:12" customFormat="1" hidden="1">
      <c r="A15258" s="10">
        <v>41478</v>
      </c>
      <c r="B15258" s="11">
        <v>0.96527777777777779</v>
      </c>
      <c r="C15258">
        <v>0</v>
      </c>
      <c r="D15258">
        <v>122.32</v>
      </c>
      <c r="E15258">
        <f t="shared" si="952"/>
        <v>8.1069999999999989E-2</v>
      </c>
      <c r="F15258">
        <v>73.290000000000006</v>
      </c>
      <c r="G15258">
        <v>13.5</v>
      </c>
      <c r="H15258">
        <f t="shared" si="953"/>
        <v>35.44892999999999</v>
      </c>
      <c r="I15258">
        <f t="shared" si="954"/>
        <v>0.3544892999999999</v>
      </c>
      <c r="J15258">
        <f t="shared" si="955"/>
        <v>9.6545532337148007E-2</v>
      </c>
      <c r="L15258">
        <v>347.56391641373284</v>
      </c>
    </row>
    <row r="15259" spans="1:12" customFormat="1" hidden="1">
      <c r="A15259" s="10">
        <v>41478</v>
      </c>
      <c r="B15259" s="11">
        <v>0.96875</v>
      </c>
      <c r="C15259">
        <v>0</v>
      </c>
      <c r="D15259">
        <v>122.28</v>
      </c>
      <c r="E15259">
        <f t="shared" si="952"/>
        <v>8.1069999999999989E-2</v>
      </c>
      <c r="F15259">
        <v>73.209999999999994</v>
      </c>
      <c r="G15259">
        <v>13.5</v>
      </c>
      <c r="H15259">
        <f t="shared" si="953"/>
        <v>35.488930000000011</v>
      </c>
      <c r="I15259">
        <f t="shared" si="954"/>
        <v>0.35488930000000013</v>
      </c>
      <c r="J15259">
        <f t="shared" si="955"/>
        <v>9.6818113915816947E-2</v>
      </c>
      <c r="L15259">
        <v>348.54521009694099</v>
      </c>
    </row>
    <row r="15260" spans="1:12" customFormat="1" hidden="1">
      <c r="A15260" s="10">
        <v>41478</v>
      </c>
      <c r="B15260" s="11">
        <v>0.97222222222222221</v>
      </c>
      <c r="C15260">
        <v>0</v>
      </c>
      <c r="D15260">
        <v>122.01</v>
      </c>
      <c r="E15260">
        <f t="shared" si="952"/>
        <v>8.1069999999999989E-2</v>
      </c>
      <c r="F15260">
        <v>73.239999999999995</v>
      </c>
      <c r="G15260">
        <v>13.5</v>
      </c>
      <c r="H15260">
        <f t="shared" si="953"/>
        <v>35.188930000000013</v>
      </c>
      <c r="I15260">
        <f t="shared" si="954"/>
        <v>0.35188930000000013</v>
      </c>
      <c r="J15260">
        <f t="shared" si="955"/>
        <v>9.4784976702954951E-2</v>
      </c>
      <c r="L15260">
        <v>341.22591613063781</v>
      </c>
    </row>
    <row r="15261" spans="1:12" customFormat="1" hidden="1">
      <c r="A15261" s="10">
        <v>41478</v>
      </c>
      <c r="B15261" s="11">
        <v>0.97569444444444453</v>
      </c>
      <c r="C15261">
        <v>0</v>
      </c>
      <c r="D15261">
        <v>121.97</v>
      </c>
      <c r="E15261">
        <f t="shared" si="952"/>
        <v>8.1069999999999989E-2</v>
      </c>
      <c r="F15261">
        <v>73.260000000000005</v>
      </c>
      <c r="G15261">
        <v>13.5</v>
      </c>
      <c r="H15261">
        <f t="shared" si="953"/>
        <v>35.128929999999997</v>
      </c>
      <c r="I15261">
        <f t="shared" si="954"/>
        <v>0.35128929999999997</v>
      </c>
      <c r="J15261">
        <f t="shared" si="955"/>
        <v>9.438145292831604E-2</v>
      </c>
      <c r="L15261">
        <v>339.77323054193772</v>
      </c>
    </row>
    <row r="15262" spans="1:12" customFormat="1" hidden="1">
      <c r="A15262" s="10">
        <v>41478</v>
      </c>
      <c r="B15262" s="11">
        <v>0.97916666666666663</v>
      </c>
      <c r="C15262">
        <v>0</v>
      </c>
      <c r="D15262">
        <v>121.95</v>
      </c>
      <c r="E15262">
        <f t="shared" si="952"/>
        <v>8.1069999999999989E-2</v>
      </c>
      <c r="F15262">
        <v>73.13</v>
      </c>
      <c r="G15262">
        <v>13.5</v>
      </c>
      <c r="H15262">
        <f t="shared" si="953"/>
        <v>35.238930000000011</v>
      </c>
      <c r="I15262">
        <f t="shared" si="954"/>
        <v>0.35238930000000013</v>
      </c>
      <c r="J15262">
        <f t="shared" si="955"/>
        <v>9.5122035867226812E-2</v>
      </c>
      <c r="K15262">
        <f>J15262*3600</f>
        <v>342.43932912201655</v>
      </c>
      <c r="L15262" s="1">
        <v>342.43932912201655</v>
      </c>
    </row>
    <row r="15263" spans="1:12" customFormat="1" hidden="1">
      <c r="A15263" s="10">
        <v>41478</v>
      </c>
      <c r="B15263" s="11">
        <v>0.98263888888888884</v>
      </c>
      <c r="C15263">
        <v>0</v>
      </c>
      <c r="D15263">
        <v>121.95</v>
      </c>
      <c r="E15263">
        <f t="shared" si="952"/>
        <v>8.1069999999999989E-2</v>
      </c>
      <c r="F15263">
        <v>73.069999999999993</v>
      </c>
      <c r="G15263">
        <v>13.5</v>
      </c>
      <c r="H15263">
        <f t="shared" si="953"/>
        <v>35.298930000000013</v>
      </c>
      <c r="I15263">
        <f t="shared" si="954"/>
        <v>0.35298930000000012</v>
      </c>
      <c r="J15263">
        <f t="shared" si="955"/>
        <v>9.5527454849288318E-2</v>
      </c>
      <c r="L15263">
        <v>343.89883745743793</v>
      </c>
    </row>
    <row r="15264" spans="1:12" customFormat="1" hidden="1">
      <c r="A15264" s="10">
        <v>41478</v>
      </c>
      <c r="B15264" s="11">
        <v>0.98611111111111116</v>
      </c>
      <c r="C15264">
        <v>0</v>
      </c>
      <c r="D15264">
        <v>121.61</v>
      </c>
      <c r="E15264">
        <f t="shared" si="952"/>
        <v>8.1069999999999989E-2</v>
      </c>
      <c r="F15264">
        <v>73</v>
      </c>
      <c r="G15264">
        <v>13.5</v>
      </c>
      <c r="H15264">
        <f t="shared" si="953"/>
        <v>35.028930000000003</v>
      </c>
      <c r="I15264">
        <f t="shared" si="954"/>
        <v>0.35028930000000003</v>
      </c>
      <c r="J15264">
        <f t="shared" si="955"/>
        <v>9.3711207315399725E-2</v>
      </c>
      <c r="L15264">
        <v>337.36034633543903</v>
      </c>
    </row>
    <row r="15265" spans="1:12" customFormat="1" hidden="1">
      <c r="A15265" s="10">
        <v>41478</v>
      </c>
      <c r="B15265" s="11">
        <v>0.98958333333333337</v>
      </c>
      <c r="C15265">
        <v>0</v>
      </c>
      <c r="D15265">
        <v>120.6</v>
      </c>
      <c r="E15265">
        <f t="shared" si="952"/>
        <v>8.1069999999999989E-2</v>
      </c>
      <c r="F15265">
        <v>73.03</v>
      </c>
      <c r="G15265">
        <v>13.5</v>
      </c>
      <c r="H15265">
        <f t="shared" si="953"/>
        <v>33.988929999999996</v>
      </c>
      <c r="I15265">
        <f t="shared" si="954"/>
        <v>0.33988929999999995</v>
      </c>
      <c r="J15265">
        <f t="shared" si="955"/>
        <v>8.6909667118405434E-2</v>
      </c>
      <c r="L15265">
        <v>312.87480162625957</v>
      </c>
    </row>
    <row r="15266" spans="1:12" customFormat="1" hidden="1">
      <c r="A15266" s="10">
        <v>41478</v>
      </c>
      <c r="B15266" s="11">
        <v>0.99305555555555547</v>
      </c>
      <c r="C15266">
        <v>0</v>
      </c>
      <c r="D15266">
        <v>121.18</v>
      </c>
      <c r="E15266">
        <f t="shared" si="952"/>
        <v>8.1069999999999989E-2</v>
      </c>
      <c r="F15266">
        <v>72.81</v>
      </c>
      <c r="G15266">
        <v>13.5</v>
      </c>
      <c r="H15266">
        <f t="shared" si="953"/>
        <v>34.788930000000008</v>
      </c>
      <c r="I15266">
        <f t="shared" si="954"/>
        <v>0.34788930000000007</v>
      </c>
      <c r="J15266">
        <f t="shared" si="955"/>
        <v>9.2114295065725049E-2</v>
      </c>
      <c r="L15266">
        <v>331.61146223661018</v>
      </c>
    </row>
    <row r="15267" spans="1:12" customFormat="1" hidden="1">
      <c r="A15267" s="10">
        <v>41478</v>
      </c>
      <c r="B15267" s="11">
        <v>0.99652777777777779</v>
      </c>
      <c r="C15267">
        <v>0</v>
      </c>
      <c r="D15267">
        <v>120.98</v>
      </c>
      <c r="E15267">
        <f t="shared" si="952"/>
        <v>8.1069999999999989E-2</v>
      </c>
      <c r="F15267">
        <v>72.819999999999993</v>
      </c>
      <c r="G15267">
        <v>13.5</v>
      </c>
      <c r="H15267">
        <f t="shared" si="953"/>
        <v>34.578930000000014</v>
      </c>
      <c r="I15267">
        <f t="shared" si="954"/>
        <v>0.34578930000000013</v>
      </c>
      <c r="J15267">
        <f t="shared" si="955"/>
        <v>9.0730484612596543E-2</v>
      </c>
      <c r="L15267">
        <v>326.62974460534758</v>
      </c>
    </row>
    <row r="15268" spans="1:12" customFormat="1">
      <c r="A15268" s="10">
        <v>41479</v>
      </c>
      <c r="B15268" s="11">
        <v>0</v>
      </c>
      <c r="C15268">
        <v>0</v>
      </c>
      <c r="D15268">
        <v>120.54</v>
      </c>
      <c r="E15268">
        <f t="shared" si="952"/>
        <v>8.1069999999999989E-2</v>
      </c>
      <c r="F15268">
        <v>72.87</v>
      </c>
      <c r="G15268">
        <v>13.5</v>
      </c>
      <c r="H15268">
        <f t="shared" si="953"/>
        <v>34.088930000000005</v>
      </c>
      <c r="I15268">
        <f t="shared" si="954"/>
        <v>0.34088930000000006</v>
      </c>
      <c r="J15268">
        <f t="shared" si="955"/>
        <v>8.7550328181157794E-2</v>
      </c>
      <c r="K15268">
        <f>J15268*3600</f>
        <v>315.18118145216806</v>
      </c>
      <c r="L15268" s="13">
        <f>K15268*1000/156000</f>
        <v>2.0203921887959488</v>
      </c>
    </row>
    <row r="15269" spans="1:12" customFormat="1" hidden="1">
      <c r="A15269" s="10">
        <v>41479</v>
      </c>
      <c r="B15269" s="11">
        <v>3.472222222222222E-3</v>
      </c>
      <c r="C15269">
        <v>0</v>
      </c>
      <c r="D15269">
        <v>120.86</v>
      </c>
      <c r="E15269">
        <f t="shared" si="952"/>
        <v>8.1069999999999989E-2</v>
      </c>
      <c r="F15269">
        <v>72.95</v>
      </c>
      <c r="G15269">
        <v>13.5</v>
      </c>
      <c r="H15269">
        <f t="shared" si="953"/>
        <v>34.32893</v>
      </c>
      <c r="I15269">
        <f t="shared" si="954"/>
        <v>0.34328930000000002</v>
      </c>
      <c r="J15269">
        <f t="shared" si="955"/>
        <v>8.9099449776877615E-2</v>
      </c>
      <c r="L15269">
        <v>320.75801919675939</v>
      </c>
    </row>
    <row r="15270" spans="1:12" customFormat="1" hidden="1">
      <c r="A15270" s="10">
        <v>41479</v>
      </c>
      <c r="B15270" s="11">
        <v>6.9444444444444441E-3</v>
      </c>
      <c r="C15270">
        <v>0</v>
      </c>
      <c r="D15270">
        <v>121.47</v>
      </c>
      <c r="E15270">
        <f t="shared" si="952"/>
        <v>8.1069999999999989E-2</v>
      </c>
      <c r="F15270">
        <v>73.06</v>
      </c>
      <c r="G15270">
        <v>13.5</v>
      </c>
      <c r="H15270">
        <f t="shared" si="953"/>
        <v>34.82893</v>
      </c>
      <c r="I15270">
        <f t="shared" si="954"/>
        <v>0.34828930000000002</v>
      </c>
      <c r="J15270">
        <f t="shared" si="955"/>
        <v>9.2379303918911915E-2</v>
      </c>
      <c r="L15270">
        <v>332.56549410808287</v>
      </c>
    </row>
    <row r="15271" spans="1:12" customFormat="1" hidden="1">
      <c r="A15271" s="10">
        <v>41479</v>
      </c>
      <c r="B15271" s="11">
        <v>1.0416666666666666E-2</v>
      </c>
      <c r="C15271">
        <v>0</v>
      </c>
      <c r="D15271">
        <v>120.81</v>
      </c>
      <c r="E15271">
        <f t="shared" si="952"/>
        <v>8.1069999999999989E-2</v>
      </c>
      <c r="F15271">
        <v>72.900000000000006</v>
      </c>
      <c r="G15271">
        <v>13.5</v>
      </c>
      <c r="H15271">
        <f t="shared" si="953"/>
        <v>34.32893</v>
      </c>
      <c r="I15271">
        <f t="shared" si="954"/>
        <v>0.34328930000000002</v>
      </c>
      <c r="J15271">
        <f t="shared" si="955"/>
        <v>8.9099449776877615E-2</v>
      </c>
      <c r="L15271">
        <v>320.75801919675939</v>
      </c>
    </row>
    <row r="15272" spans="1:12" customFormat="1" hidden="1">
      <c r="A15272" s="10">
        <v>41479</v>
      </c>
      <c r="B15272" s="11">
        <v>1.3888888888888888E-2</v>
      </c>
      <c r="C15272">
        <v>0</v>
      </c>
      <c r="D15272">
        <v>119.35</v>
      </c>
      <c r="E15272">
        <f t="shared" si="952"/>
        <v>8.1069999999999989E-2</v>
      </c>
      <c r="F15272">
        <v>72.97</v>
      </c>
      <c r="G15272">
        <v>13.5</v>
      </c>
      <c r="H15272">
        <f t="shared" si="953"/>
        <v>32.798929999999999</v>
      </c>
      <c r="I15272">
        <f t="shared" si="954"/>
        <v>0.32798929999999998</v>
      </c>
      <c r="J15272">
        <f t="shared" si="955"/>
        <v>7.9501174418243781E-2</v>
      </c>
      <c r="L15272">
        <v>286.20422790567761</v>
      </c>
    </row>
    <row r="15273" spans="1:12" customFormat="1" hidden="1">
      <c r="A15273" s="10">
        <v>41479</v>
      </c>
      <c r="B15273" s="11">
        <v>1.7361111111111112E-2</v>
      </c>
      <c r="C15273">
        <v>0</v>
      </c>
      <c r="D15273">
        <v>118.88</v>
      </c>
      <c r="E15273">
        <f t="shared" si="952"/>
        <v>8.1069999999999989E-2</v>
      </c>
      <c r="F15273">
        <v>72.849999999999994</v>
      </c>
      <c r="G15273">
        <v>13.5</v>
      </c>
      <c r="H15273">
        <f t="shared" si="953"/>
        <v>32.448930000000004</v>
      </c>
      <c r="I15273">
        <f t="shared" si="954"/>
        <v>0.32448930000000004</v>
      </c>
      <c r="J15273">
        <f t="shared" si="955"/>
        <v>7.7397210031570185E-2</v>
      </c>
      <c r="L15273">
        <v>278.62995611365267</v>
      </c>
    </row>
    <row r="15274" spans="1:12" customFormat="1" hidden="1">
      <c r="A15274" s="10">
        <v>41479</v>
      </c>
      <c r="B15274" s="11">
        <v>2.0833333333333332E-2</v>
      </c>
      <c r="C15274">
        <v>0</v>
      </c>
      <c r="D15274">
        <v>118.69</v>
      </c>
      <c r="E15274">
        <f t="shared" si="952"/>
        <v>8.1069999999999989E-2</v>
      </c>
      <c r="F15274">
        <v>72.87</v>
      </c>
      <c r="G15274">
        <v>13.5</v>
      </c>
      <c r="H15274">
        <f t="shared" si="953"/>
        <v>32.238929999999996</v>
      </c>
      <c r="I15274">
        <f t="shared" si="954"/>
        <v>0.32238929999999999</v>
      </c>
      <c r="J15274">
        <f t="shared" si="955"/>
        <v>7.6151051163180369E-2</v>
      </c>
      <c r="K15274">
        <f>J15274*3600</f>
        <v>274.14378418744934</v>
      </c>
      <c r="L15274" s="1">
        <v>274.14378418744934</v>
      </c>
    </row>
    <row r="15275" spans="1:12" customFormat="1" hidden="1">
      <c r="A15275" s="10">
        <v>41479</v>
      </c>
      <c r="B15275" s="11">
        <v>2.4305555555555556E-2</v>
      </c>
      <c r="C15275">
        <v>0</v>
      </c>
      <c r="D15275">
        <v>119.35</v>
      </c>
      <c r="E15275">
        <f t="shared" si="952"/>
        <v>8.1069999999999989E-2</v>
      </c>
      <c r="F15275">
        <v>72.650000000000006</v>
      </c>
      <c r="G15275">
        <v>13.5</v>
      </c>
      <c r="H15275">
        <f t="shared" si="953"/>
        <v>33.118929999999992</v>
      </c>
      <c r="I15275">
        <f t="shared" si="954"/>
        <v>0.33118929999999991</v>
      </c>
      <c r="J15275">
        <f t="shared" si="955"/>
        <v>8.1454502873700832E-2</v>
      </c>
      <c r="L15275">
        <v>293.236210345323</v>
      </c>
    </row>
    <row r="15276" spans="1:12" customFormat="1" hidden="1">
      <c r="A15276" s="10">
        <v>41479</v>
      </c>
      <c r="B15276" s="11">
        <v>2.7777777777777776E-2</v>
      </c>
      <c r="C15276">
        <v>0</v>
      </c>
      <c r="D15276">
        <v>118.76</v>
      </c>
      <c r="E15276">
        <f t="shared" si="952"/>
        <v>8.1069999999999989E-2</v>
      </c>
      <c r="F15276">
        <v>72.48</v>
      </c>
      <c r="G15276">
        <v>13.5</v>
      </c>
      <c r="H15276">
        <f t="shared" si="953"/>
        <v>32.698930000000004</v>
      </c>
      <c r="I15276">
        <f t="shared" si="954"/>
        <v>0.32698930000000004</v>
      </c>
      <c r="J15276">
        <f t="shared" si="955"/>
        <v>7.8896585528620361E-2</v>
      </c>
      <c r="L15276">
        <v>284.02770790303327</v>
      </c>
    </row>
    <row r="15277" spans="1:12" customFormat="1" hidden="1">
      <c r="A15277" s="10">
        <v>41479</v>
      </c>
      <c r="B15277" s="11">
        <v>3.125E-2</v>
      </c>
      <c r="C15277">
        <v>0</v>
      </c>
      <c r="D15277">
        <v>118.34</v>
      </c>
      <c r="E15277">
        <f t="shared" si="952"/>
        <v>8.1069999999999989E-2</v>
      </c>
      <c r="F15277">
        <v>72.459999999999994</v>
      </c>
      <c r="G15277">
        <v>13.5</v>
      </c>
      <c r="H15277">
        <f t="shared" si="953"/>
        <v>32.298930000000013</v>
      </c>
      <c r="I15277">
        <f t="shared" si="954"/>
        <v>0.32298930000000015</v>
      </c>
      <c r="J15277">
        <f t="shared" si="955"/>
        <v>7.650585843140921E-2</v>
      </c>
      <c r="L15277">
        <v>275.42109035307317</v>
      </c>
    </row>
    <row r="15278" spans="1:12" customFormat="1" hidden="1">
      <c r="A15278" s="10">
        <v>41479</v>
      </c>
      <c r="B15278" s="11">
        <v>3.4722222222222224E-2</v>
      </c>
      <c r="C15278">
        <v>0</v>
      </c>
      <c r="D15278">
        <v>118.35</v>
      </c>
      <c r="E15278">
        <f t="shared" si="952"/>
        <v>8.1069999999999989E-2</v>
      </c>
      <c r="F15278">
        <v>72.400000000000006</v>
      </c>
      <c r="G15278">
        <v>13.5</v>
      </c>
      <c r="H15278">
        <f t="shared" si="953"/>
        <v>32.368929999999992</v>
      </c>
      <c r="I15278">
        <f t="shared" si="954"/>
        <v>0.3236892999999999</v>
      </c>
      <c r="J15278">
        <f t="shared" si="955"/>
        <v>7.6921051607771823E-2</v>
      </c>
      <c r="L15278">
        <v>276.91578578797856</v>
      </c>
    </row>
    <row r="15279" spans="1:12" customFormat="1" hidden="1">
      <c r="A15279" s="10">
        <v>41479</v>
      </c>
      <c r="B15279" s="11">
        <v>3.8194444444444441E-2</v>
      </c>
      <c r="C15279">
        <v>0</v>
      </c>
      <c r="D15279">
        <v>118.34</v>
      </c>
      <c r="E15279">
        <f t="shared" si="952"/>
        <v>8.1069999999999989E-2</v>
      </c>
      <c r="F15279">
        <v>72.25</v>
      </c>
      <c r="G15279">
        <v>13.5</v>
      </c>
      <c r="H15279">
        <f t="shared" si="953"/>
        <v>32.508930000000007</v>
      </c>
      <c r="I15279">
        <f t="shared" si="954"/>
        <v>0.32508930000000008</v>
      </c>
      <c r="J15279">
        <f t="shared" si="955"/>
        <v>7.77554864545488E-2</v>
      </c>
      <c r="L15279">
        <v>279.9197512363757</v>
      </c>
    </row>
    <row r="15280" spans="1:12" customFormat="1">
      <c r="A15280" s="10">
        <v>41479</v>
      </c>
      <c r="B15280" s="11">
        <v>4.1666666666666664E-2</v>
      </c>
      <c r="C15280">
        <v>0</v>
      </c>
      <c r="D15280">
        <v>117.7</v>
      </c>
      <c r="E15280">
        <f t="shared" si="952"/>
        <v>8.1069999999999989E-2</v>
      </c>
      <c r="F15280">
        <v>72.3</v>
      </c>
      <c r="G15280">
        <v>13.5</v>
      </c>
      <c r="H15280">
        <f t="shared" si="953"/>
        <v>31.818930000000009</v>
      </c>
      <c r="I15280">
        <f t="shared" si="954"/>
        <v>0.31818930000000006</v>
      </c>
      <c r="J15280">
        <f t="shared" si="955"/>
        <v>7.3695043980298636E-2</v>
      </c>
      <c r="K15280">
        <f>J15280*3600</f>
        <v>265.3021583290751</v>
      </c>
      <c r="L15280" s="13">
        <f>K15280*1000/156000</f>
        <v>1.7006548610838146</v>
      </c>
    </row>
    <row r="15281" spans="1:12" customFormat="1" hidden="1">
      <c r="A15281" s="10">
        <v>41479</v>
      </c>
      <c r="B15281" s="11">
        <v>4.5138888888888888E-2</v>
      </c>
      <c r="C15281">
        <v>0</v>
      </c>
      <c r="D15281">
        <v>118.82</v>
      </c>
      <c r="E15281">
        <f t="shared" si="952"/>
        <v>8.1069999999999989E-2</v>
      </c>
      <c r="F15281">
        <v>72.239999999999995</v>
      </c>
      <c r="G15281">
        <v>13.5</v>
      </c>
      <c r="H15281">
        <f t="shared" si="953"/>
        <v>32.998930000000001</v>
      </c>
      <c r="I15281">
        <f t="shared" si="954"/>
        <v>0.32998930000000004</v>
      </c>
      <c r="J15281">
        <f t="shared" si="955"/>
        <v>8.0718670354090263E-2</v>
      </c>
      <c r="L15281">
        <v>290.58721327472495</v>
      </c>
    </row>
    <row r="15282" spans="1:12" customFormat="1" hidden="1">
      <c r="A15282" s="10">
        <v>41479</v>
      </c>
      <c r="B15282" s="11">
        <v>4.8611111111111112E-2</v>
      </c>
      <c r="C15282">
        <v>0</v>
      </c>
      <c r="D15282">
        <v>117.99</v>
      </c>
      <c r="E15282">
        <f t="shared" si="952"/>
        <v>8.1069999999999989E-2</v>
      </c>
      <c r="F15282">
        <v>72.17</v>
      </c>
      <c r="G15282">
        <v>13.5</v>
      </c>
      <c r="H15282">
        <f t="shared" si="953"/>
        <v>32.238929999999996</v>
      </c>
      <c r="I15282">
        <f t="shared" si="954"/>
        <v>0.32238929999999999</v>
      </c>
      <c r="J15282">
        <f t="shared" si="955"/>
        <v>7.6151051163180369E-2</v>
      </c>
      <c r="L15282">
        <v>274.14378418744934</v>
      </c>
    </row>
    <row r="15283" spans="1:12" customFormat="1" hidden="1">
      <c r="A15283" s="10">
        <v>41479</v>
      </c>
      <c r="B15283" s="11">
        <v>5.2083333333333336E-2</v>
      </c>
      <c r="C15283">
        <v>0</v>
      </c>
      <c r="D15283">
        <v>117.94</v>
      </c>
      <c r="E15283">
        <f t="shared" si="952"/>
        <v>8.1069999999999989E-2</v>
      </c>
      <c r="F15283">
        <v>72.180000000000007</v>
      </c>
      <c r="G15283">
        <v>13.5</v>
      </c>
      <c r="H15283">
        <f t="shared" si="953"/>
        <v>32.178929999999994</v>
      </c>
      <c r="I15283">
        <f t="shared" si="954"/>
        <v>0.32178929999999994</v>
      </c>
      <c r="J15283">
        <f t="shared" si="955"/>
        <v>7.579723301362562E-2</v>
      </c>
      <c r="L15283">
        <v>272.87003884905221</v>
      </c>
    </row>
    <row r="15284" spans="1:12" customFormat="1" hidden="1">
      <c r="A15284" s="10">
        <v>41479</v>
      </c>
      <c r="B15284" s="11">
        <v>5.5555555555555552E-2</v>
      </c>
      <c r="C15284">
        <v>0</v>
      </c>
      <c r="D15284">
        <v>117.98</v>
      </c>
      <c r="E15284">
        <f t="shared" si="952"/>
        <v>8.1069999999999989E-2</v>
      </c>
      <c r="F15284">
        <v>72.12</v>
      </c>
      <c r="G15284">
        <v>13.5</v>
      </c>
      <c r="H15284">
        <f t="shared" si="953"/>
        <v>32.278930000000003</v>
      </c>
      <c r="I15284">
        <f t="shared" si="954"/>
        <v>0.3227893</v>
      </c>
      <c r="J15284">
        <f t="shared" si="955"/>
        <v>7.6387479383117005E-2</v>
      </c>
      <c r="L15284">
        <v>274.99492577922121</v>
      </c>
    </row>
    <row r="15285" spans="1:12" customFormat="1" hidden="1">
      <c r="A15285" s="10">
        <v>41479</v>
      </c>
      <c r="B15285" s="11">
        <v>5.9027777777777783E-2</v>
      </c>
      <c r="C15285">
        <v>0</v>
      </c>
      <c r="D15285">
        <v>117.97</v>
      </c>
      <c r="E15285">
        <f t="shared" si="952"/>
        <v>8.1069999999999989E-2</v>
      </c>
      <c r="F15285">
        <v>71.959999999999994</v>
      </c>
      <c r="G15285">
        <v>13.5</v>
      </c>
      <c r="H15285">
        <f t="shared" si="953"/>
        <v>32.428930000000008</v>
      </c>
      <c r="I15285">
        <f t="shared" si="954"/>
        <v>0.32428930000000006</v>
      </c>
      <c r="J15285">
        <f t="shared" si="955"/>
        <v>7.7278005121428447E-2</v>
      </c>
      <c r="L15285">
        <v>278.2008184371424</v>
      </c>
    </row>
    <row r="15286" spans="1:12" customFormat="1" hidden="1">
      <c r="A15286" s="10">
        <v>41479</v>
      </c>
      <c r="B15286" s="11">
        <v>6.25E-2</v>
      </c>
      <c r="C15286">
        <v>0</v>
      </c>
      <c r="D15286">
        <v>117.75</v>
      </c>
      <c r="E15286">
        <f t="shared" si="952"/>
        <v>8.1069999999999989E-2</v>
      </c>
      <c r="F15286">
        <v>71.89</v>
      </c>
      <c r="G15286">
        <v>13.5</v>
      </c>
      <c r="H15286">
        <f t="shared" si="953"/>
        <v>32.278930000000003</v>
      </c>
      <c r="I15286">
        <f t="shared" si="954"/>
        <v>0.3227893</v>
      </c>
      <c r="J15286">
        <f t="shared" si="955"/>
        <v>7.6387479383117005E-2</v>
      </c>
      <c r="K15286">
        <f>J15286*3600</f>
        <v>274.99492577922121</v>
      </c>
      <c r="L15286" s="1">
        <v>274.99492577922121</v>
      </c>
    </row>
    <row r="15287" spans="1:12" customFormat="1" hidden="1">
      <c r="A15287" s="10">
        <v>41479</v>
      </c>
      <c r="B15287" s="11">
        <v>6.5972222222222224E-2</v>
      </c>
      <c r="C15287">
        <v>0</v>
      </c>
      <c r="D15287">
        <v>118.2</v>
      </c>
      <c r="E15287">
        <f t="shared" si="952"/>
        <v>8.1069999999999989E-2</v>
      </c>
      <c r="F15287">
        <v>71.73</v>
      </c>
      <c r="G15287">
        <v>13.5</v>
      </c>
      <c r="H15287">
        <f t="shared" si="953"/>
        <v>32.888930000000002</v>
      </c>
      <c r="I15287">
        <f t="shared" si="954"/>
        <v>0.3288893</v>
      </c>
      <c r="J15287">
        <f t="shared" si="955"/>
        <v>8.0047673770049455E-2</v>
      </c>
      <c r="L15287">
        <v>288.17162557217802</v>
      </c>
    </row>
    <row r="15288" spans="1:12" customFormat="1" hidden="1">
      <c r="A15288" s="10">
        <v>41479</v>
      </c>
      <c r="B15288" s="11">
        <v>6.9444444444444434E-2</v>
      </c>
      <c r="C15288">
        <v>0</v>
      </c>
      <c r="D15288">
        <v>118.32</v>
      </c>
      <c r="E15288">
        <f t="shared" si="952"/>
        <v>8.1069999999999989E-2</v>
      </c>
      <c r="F15288">
        <v>71.650000000000006</v>
      </c>
      <c r="G15288">
        <v>13.5</v>
      </c>
      <c r="H15288">
        <f t="shared" si="953"/>
        <v>33.088929999999991</v>
      </c>
      <c r="I15288">
        <f t="shared" si="954"/>
        <v>0.33088929999999989</v>
      </c>
      <c r="J15288">
        <f t="shared" si="955"/>
        <v>8.1270169079926805E-2</v>
      </c>
      <c r="L15288">
        <v>292.57260868773648</v>
      </c>
    </row>
    <row r="15289" spans="1:12" customFormat="1" hidden="1">
      <c r="A15289" s="10">
        <v>41479</v>
      </c>
      <c r="B15289" s="11">
        <v>7.2916666666666671E-2</v>
      </c>
      <c r="C15289">
        <v>0</v>
      </c>
      <c r="D15289">
        <v>117.36</v>
      </c>
      <c r="E15289">
        <f t="shared" si="952"/>
        <v>8.1069999999999989E-2</v>
      </c>
      <c r="F15289">
        <v>71.69</v>
      </c>
      <c r="G15289">
        <v>13.5</v>
      </c>
      <c r="H15289">
        <f t="shared" si="953"/>
        <v>32.088930000000005</v>
      </c>
      <c r="I15289">
        <f t="shared" si="954"/>
        <v>0.32088930000000004</v>
      </c>
      <c r="J15289">
        <f t="shared" si="955"/>
        <v>7.5268358372201652E-2</v>
      </c>
      <c r="L15289">
        <v>270.96609013992594</v>
      </c>
    </row>
    <row r="15290" spans="1:12" customFormat="1" hidden="1">
      <c r="A15290" s="10">
        <v>41479</v>
      </c>
      <c r="B15290" s="11">
        <v>7.6388888888888895E-2</v>
      </c>
      <c r="C15290">
        <v>0</v>
      </c>
      <c r="D15290">
        <v>117.67</v>
      </c>
      <c r="E15290">
        <f t="shared" si="952"/>
        <v>8.1069999999999989E-2</v>
      </c>
      <c r="F15290">
        <v>71.569999999999993</v>
      </c>
      <c r="G15290">
        <v>13.5</v>
      </c>
      <c r="H15290">
        <f t="shared" si="953"/>
        <v>32.518930000000012</v>
      </c>
      <c r="I15290">
        <f t="shared" si="954"/>
        <v>0.32518930000000013</v>
      </c>
      <c r="J15290">
        <f t="shared" si="955"/>
        <v>7.7815295733121639E-2</v>
      </c>
      <c r="L15290">
        <v>280.1350646392379</v>
      </c>
    </row>
    <row r="15291" spans="1:12" customFormat="1" hidden="1">
      <c r="A15291" s="10">
        <v>41479</v>
      </c>
      <c r="B15291" s="11">
        <v>7.9861111111111105E-2</v>
      </c>
      <c r="C15291">
        <v>0</v>
      </c>
      <c r="D15291">
        <v>117.6</v>
      </c>
      <c r="E15291">
        <f t="shared" si="952"/>
        <v>8.1069999999999989E-2</v>
      </c>
      <c r="F15291">
        <v>71.52</v>
      </c>
      <c r="G15291">
        <v>13.5</v>
      </c>
      <c r="H15291">
        <f t="shared" si="953"/>
        <v>32.498930000000001</v>
      </c>
      <c r="I15291">
        <f t="shared" si="954"/>
        <v>0.32498930000000004</v>
      </c>
      <c r="J15291">
        <f t="shared" si="955"/>
        <v>7.7695704766309964E-2</v>
      </c>
      <c r="L15291">
        <v>279.70453715871588</v>
      </c>
    </row>
    <row r="15292" spans="1:12" customFormat="1">
      <c r="A15292" s="10">
        <v>41479</v>
      </c>
      <c r="B15292" s="11">
        <v>8.3333333333333329E-2</v>
      </c>
      <c r="C15292">
        <v>0</v>
      </c>
      <c r="D15292">
        <v>118.26</v>
      </c>
      <c r="E15292">
        <f t="shared" si="952"/>
        <v>8.1069999999999989E-2</v>
      </c>
      <c r="F15292">
        <v>71.290000000000006</v>
      </c>
      <c r="G15292">
        <v>13.5</v>
      </c>
      <c r="H15292">
        <f t="shared" si="953"/>
        <v>33.388930000000002</v>
      </c>
      <c r="I15292">
        <f t="shared" si="954"/>
        <v>0.3338893</v>
      </c>
      <c r="J15292">
        <f t="shared" si="955"/>
        <v>8.3124799059142954E-2</v>
      </c>
      <c r="K15292">
        <f>J15292*3600</f>
        <v>299.24927661291463</v>
      </c>
      <c r="L15292" s="13">
        <f>K15292*1000/156000</f>
        <v>1.9182645936725298</v>
      </c>
    </row>
    <row r="15293" spans="1:12" customFormat="1" hidden="1">
      <c r="A15293" s="10">
        <v>41479</v>
      </c>
      <c r="B15293" s="11">
        <v>8.6805555555555566E-2</v>
      </c>
      <c r="C15293">
        <v>0</v>
      </c>
      <c r="D15293">
        <v>118.11</v>
      </c>
      <c r="E15293">
        <f t="shared" si="952"/>
        <v>8.1069999999999989E-2</v>
      </c>
      <c r="F15293">
        <v>71.2</v>
      </c>
      <c r="G15293">
        <v>13.5</v>
      </c>
      <c r="H15293">
        <f t="shared" si="953"/>
        <v>33.32893</v>
      </c>
      <c r="I15293">
        <f t="shared" si="954"/>
        <v>0.33328930000000001</v>
      </c>
      <c r="J15293">
        <f t="shared" si="955"/>
        <v>8.275186347390999E-2</v>
      </c>
      <c r="L15293">
        <v>297.90670850607597</v>
      </c>
    </row>
    <row r="15294" spans="1:12" customFormat="1" hidden="1">
      <c r="A15294" s="10">
        <v>41479</v>
      </c>
      <c r="B15294" s="11">
        <v>9.0277777777777776E-2</v>
      </c>
      <c r="C15294">
        <v>0</v>
      </c>
      <c r="D15294">
        <v>116.96</v>
      </c>
      <c r="E15294">
        <f t="shared" si="952"/>
        <v>8.1069999999999989E-2</v>
      </c>
      <c r="F15294">
        <v>71.209999999999994</v>
      </c>
      <c r="G15294">
        <v>13.5</v>
      </c>
      <c r="H15294">
        <f t="shared" si="953"/>
        <v>32.168930000000003</v>
      </c>
      <c r="I15294">
        <f t="shared" si="954"/>
        <v>0.32168930000000001</v>
      </c>
      <c r="J15294">
        <f t="shared" si="955"/>
        <v>7.5738359421702456E-2</v>
      </c>
      <c r="L15294">
        <v>272.65809391812883</v>
      </c>
    </row>
    <row r="15295" spans="1:12" customFormat="1" hidden="1">
      <c r="A15295" s="10">
        <v>41479</v>
      </c>
      <c r="B15295" s="11">
        <v>9.375E-2</v>
      </c>
      <c r="C15295">
        <v>0</v>
      </c>
      <c r="D15295">
        <v>117.69</v>
      </c>
      <c r="E15295">
        <f t="shared" si="952"/>
        <v>8.1069999999999989E-2</v>
      </c>
      <c r="F15295">
        <v>71.099999999999994</v>
      </c>
      <c r="G15295">
        <v>13.5</v>
      </c>
      <c r="H15295">
        <f t="shared" si="953"/>
        <v>33.008930000000007</v>
      </c>
      <c r="I15295">
        <f t="shared" si="954"/>
        <v>0.33008930000000009</v>
      </c>
      <c r="J15295">
        <f t="shared" si="955"/>
        <v>8.0779836744203429E-2</v>
      </c>
      <c r="L15295">
        <v>290.80741227913234</v>
      </c>
    </row>
    <row r="15296" spans="1:12" customFormat="1" hidden="1">
      <c r="A15296" s="10">
        <v>41479</v>
      </c>
      <c r="B15296" s="11">
        <v>9.7222222222222224E-2</v>
      </c>
      <c r="C15296">
        <v>0</v>
      </c>
      <c r="D15296">
        <v>117.35</v>
      </c>
      <c r="E15296">
        <f t="shared" si="952"/>
        <v>8.1069999999999989E-2</v>
      </c>
      <c r="F15296">
        <v>70.95</v>
      </c>
      <c r="G15296">
        <v>13.5</v>
      </c>
      <c r="H15296">
        <f t="shared" si="953"/>
        <v>32.818929999999995</v>
      </c>
      <c r="I15296">
        <f t="shared" si="954"/>
        <v>0.32818929999999996</v>
      </c>
      <c r="J15296">
        <f t="shared" si="955"/>
        <v>7.962242461839282E-2</v>
      </c>
      <c r="L15296">
        <v>286.64072862621413</v>
      </c>
    </row>
    <row r="15297" spans="1:12" customFormat="1" hidden="1">
      <c r="A15297" s="10">
        <v>41479</v>
      </c>
      <c r="B15297" s="11">
        <v>0.10069444444444443</v>
      </c>
      <c r="C15297">
        <v>0</v>
      </c>
      <c r="D15297">
        <v>117.13</v>
      </c>
      <c r="E15297">
        <f t="shared" si="952"/>
        <v>8.1069999999999989E-2</v>
      </c>
      <c r="F15297">
        <v>70.87</v>
      </c>
      <c r="G15297">
        <v>13.5</v>
      </c>
      <c r="H15297">
        <f t="shared" si="953"/>
        <v>32.678929999999994</v>
      </c>
      <c r="I15297">
        <f t="shared" si="954"/>
        <v>0.32678929999999995</v>
      </c>
      <c r="J15297">
        <f t="shared" si="955"/>
        <v>7.8775999936156249E-2</v>
      </c>
      <c r="L15297">
        <v>283.59359977016248</v>
      </c>
    </row>
    <row r="15298" spans="1:12" customFormat="1" hidden="1">
      <c r="A15298" s="10">
        <v>41479</v>
      </c>
      <c r="B15298" s="11">
        <v>0.10416666666666667</v>
      </c>
      <c r="C15298">
        <v>0</v>
      </c>
      <c r="D15298">
        <v>116.99</v>
      </c>
      <c r="E15298">
        <f t="shared" si="952"/>
        <v>8.1069999999999989E-2</v>
      </c>
      <c r="F15298">
        <v>70.59</v>
      </c>
      <c r="G15298">
        <v>13.5</v>
      </c>
      <c r="H15298">
        <f t="shared" si="953"/>
        <v>32.818929999999995</v>
      </c>
      <c r="I15298">
        <f t="shared" si="954"/>
        <v>0.32818929999999996</v>
      </c>
      <c r="J15298">
        <f t="shared" si="955"/>
        <v>7.962242461839282E-2</v>
      </c>
      <c r="K15298">
        <f>J15298*3600</f>
        <v>286.64072862621413</v>
      </c>
      <c r="L15298" s="1">
        <v>286.64072862621413</v>
      </c>
    </row>
    <row r="15299" spans="1:12" customFormat="1" hidden="1">
      <c r="A15299" s="10">
        <v>41479</v>
      </c>
      <c r="B15299" s="11">
        <v>0.1076388888888889</v>
      </c>
      <c r="C15299">
        <v>0</v>
      </c>
      <c r="D15299">
        <v>117.8</v>
      </c>
      <c r="E15299">
        <f t="shared" si="952"/>
        <v>8.1069999999999989E-2</v>
      </c>
      <c r="F15299">
        <v>70.69</v>
      </c>
      <c r="G15299">
        <v>13.5</v>
      </c>
      <c r="H15299">
        <f t="shared" si="953"/>
        <v>33.528930000000003</v>
      </c>
      <c r="I15299">
        <f t="shared" si="954"/>
        <v>0.33528930000000001</v>
      </c>
      <c r="J15299">
        <f t="shared" si="955"/>
        <v>8.3998898231113131E-2</v>
      </c>
      <c r="L15299">
        <v>302.39603363200729</v>
      </c>
    </row>
    <row r="15300" spans="1:12" customFormat="1" hidden="1">
      <c r="A15300" s="10">
        <v>41479</v>
      </c>
      <c r="B15300" s="11">
        <v>0.1111111111111111</v>
      </c>
      <c r="C15300">
        <v>0</v>
      </c>
      <c r="D15300">
        <v>117.82</v>
      </c>
      <c r="E15300">
        <f t="shared" si="952"/>
        <v>8.1069999999999989E-2</v>
      </c>
      <c r="F15300">
        <v>70.61</v>
      </c>
      <c r="G15300">
        <v>13.5</v>
      </c>
      <c r="H15300">
        <f t="shared" si="953"/>
        <v>33.628929999999997</v>
      </c>
      <c r="I15300">
        <f t="shared" si="954"/>
        <v>0.33628929999999996</v>
      </c>
      <c r="J15300">
        <f t="shared" si="955"/>
        <v>8.4626616492386703E-2</v>
      </c>
      <c r="L15300">
        <v>304.65581937259213</v>
      </c>
    </row>
    <row r="15301" spans="1:12" customFormat="1" hidden="1">
      <c r="A15301" s="10">
        <v>41479</v>
      </c>
      <c r="B15301" s="11">
        <v>0.11458333333333333</v>
      </c>
      <c r="C15301">
        <v>0</v>
      </c>
      <c r="D15301">
        <v>116.47</v>
      </c>
      <c r="E15301">
        <f t="shared" ref="E15301:E15364" si="956">(435-368)*1.21/1000</f>
        <v>8.1069999999999989E-2</v>
      </c>
      <c r="F15301">
        <v>70.489999999999995</v>
      </c>
      <c r="G15301">
        <v>13.5</v>
      </c>
      <c r="H15301">
        <f t="shared" ref="H15301:H15364" si="957">D15301-E15301-F15301-G15301</f>
        <v>32.398930000000007</v>
      </c>
      <c r="I15301">
        <f t="shared" ref="I15301:I15364" si="958">H15301/100</f>
        <v>0.32398930000000009</v>
      </c>
      <c r="J15301">
        <f t="shared" ref="J15301:J15364" si="959">1.2904*I15301^(5/2)</f>
        <v>7.70994044183302E-2</v>
      </c>
      <c r="L15301">
        <v>277.55785590598873</v>
      </c>
    </row>
    <row r="15302" spans="1:12" customFormat="1" hidden="1">
      <c r="A15302" s="10">
        <v>41479</v>
      </c>
      <c r="B15302" s="11">
        <v>0.11805555555555557</v>
      </c>
      <c r="C15302">
        <v>0</v>
      </c>
      <c r="D15302">
        <v>116.42</v>
      </c>
      <c r="E15302">
        <f t="shared" si="956"/>
        <v>8.1069999999999989E-2</v>
      </c>
      <c r="F15302">
        <v>70.48</v>
      </c>
      <c r="G15302">
        <v>13.5</v>
      </c>
      <c r="H15302">
        <f t="shared" si="957"/>
        <v>32.358930000000001</v>
      </c>
      <c r="I15302">
        <f t="shared" si="958"/>
        <v>0.32358930000000002</v>
      </c>
      <c r="J15302">
        <f t="shared" si="959"/>
        <v>7.686165573831065E-2</v>
      </c>
      <c r="L15302">
        <v>276.70196065791833</v>
      </c>
    </row>
    <row r="15303" spans="1:12" customFormat="1" hidden="1">
      <c r="A15303" s="10">
        <v>41479</v>
      </c>
      <c r="B15303" s="11">
        <v>0.12152777777777778</v>
      </c>
      <c r="C15303">
        <v>0</v>
      </c>
      <c r="D15303">
        <v>117.1</v>
      </c>
      <c r="E15303">
        <f t="shared" si="956"/>
        <v>8.1069999999999989E-2</v>
      </c>
      <c r="F15303">
        <v>70.430000000000007</v>
      </c>
      <c r="G15303">
        <v>13.5</v>
      </c>
      <c r="H15303">
        <f t="shared" si="957"/>
        <v>33.088929999999991</v>
      </c>
      <c r="I15303">
        <f t="shared" si="958"/>
        <v>0.33088929999999989</v>
      </c>
      <c r="J15303">
        <f t="shared" si="959"/>
        <v>8.1270169079926805E-2</v>
      </c>
      <c r="L15303">
        <v>292.57260868773648</v>
      </c>
    </row>
    <row r="15304" spans="1:12" customFormat="1">
      <c r="A15304" s="10">
        <v>41479</v>
      </c>
      <c r="B15304" s="11">
        <v>0.125</v>
      </c>
      <c r="C15304">
        <v>0</v>
      </c>
      <c r="D15304">
        <v>116.37</v>
      </c>
      <c r="E15304">
        <f t="shared" si="956"/>
        <v>8.1069999999999989E-2</v>
      </c>
      <c r="F15304">
        <v>70.319999999999993</v>
      </c>
      <c r="G15304">
        <v>13.5</v>
      </c>
      <c r="H15304">
        <f t="shared" si="957"/>
        <v>32.468930000000015</v>
      </c>
      <c r="I15304">
        <f t="shared" si="958"/>
        <v>0.32468930000000013</v>
      </c>
      <c r="J15304">
        <f t="shared" si="959"/>
        <v>7.7516525201156539E-2</v>
      </c>
      <c r="K15304">
        <f>J15304*3600</f>
        <v>279.05949072416354</v>
      </c>
      <c r="L15304" s="13">
        <f>K15304*1000/156000</f>
        <v>1.7888428892574586</v>
      </c>
    </row>
    <row r="15305" spans="1:12" customFormat="1" hidden="1">
      <c r="A15305" s="10">
        <v>41479</v>
      </c>
      <c r="B15305" s="11">
        <v>0.12847222222222224</v>
      </c>
      <c r="C15305">
        <v>0</v>
      </c>
      <c r="D15305">
        <v>116.79</v>
      </c>
      <c r="E15305">
        <f t="shared" si="956"/>
        <v>8.1069999999999989E-2</v>
      </c>
      <c r="F15305">
        <v>70.2</v>
      </c>
      <c r="G15305">
        <v>13.5</v>
      </c>
      <c r="H15305">
        <f t="shared" si="957"/>
        <v>33.008930000000007</v>
      </c>
      <c r="I15305">
        <f t="shared" si="958"/>
        <v>0.33008930000000009</v>
      </c>
      <c r="J15305">
        <f t="shared" si="959"/>
        <v>8.0779836744203429E-2</v>
      </c>
      <c r="L15305">
        <v>290.80741227913234</v>
      </c>
    </row>
    <row r="15306" spans="1:12" customFormat="1" hidden="1">
      <c r="A15306" s="10">
        <v>41479</v>
      </c>
      <c r="B15306" s="11">
        <v>0.13194444444444445</v>
      </c>
      <c r="C15306">
        <v>0</v>
      </c>
      <c r="D15306">
        <v>116.46</v>
      </c>
      <c r="E15306">
        <f t="shared" si="956"/>
        <v>8.1069999999999989E-2</v>
      </c>
      <c r="F15306">
        <v>70.45</v>
      </c>
      <c r="G15306">
        <v>13.5</v>
      </c>
      <c r="H15306">
        <f t="shared" si="957"/>
        <v>32.428929999999994</v>
      </c>
      <c r="I15306">
        <f t="shared" si="958"/>
        <v>0.32428929999999995</v>
      </c>
      <c r="J15306">
        <f t="shared" si="959"/>
        <v>7.727800512142842E-2</v>
      </c>
      <c r="L15306">
        <v>278.20081843714229</v>
      </c>
    </row>
    <row r="15307" spans="1:12" customFormat="1" hidden="1">
      <c r="A15307" s="10">
        <v>41479</v>
      </c>
      <c r="B15307" s="11">
        <v>0.13541666666666666</v>
      </c>
      <c r="C15307">
        <v>0</v>
      </c>
      <c r="D15307">
        <v>116.96</v>
      </c>
      <c r="E15307">
        <f t="shared" si="956"/>
        <v>8.1069999999999989E-2</v>
      </c>
      <c r="F15307">
        <v>70.400000000000006</v>
      </c>
      <c r="G15307">
        <v>13.5</v>
      </c>
      <c r="H15307">
        <f t="shared" si="957"/>
        <v>32.978929999999991</v>
      </c>
      <c r="I15307">
        <f t="shared" si="958"/>
        <v>0.3297892999999999</v>
      </c>
      <c r="J15307">
        <f t="shared" si="959"/>
        <v>8.0596420962115486E-2</v>
      </c>
      <c r="L15307">
        <v>290.14711546361576</v>
      </c>
    </row>
    <row r="15308" spans="1:12" customFormat="1" hidden="1">
      <c r="A15308" s="10">
        <v>41479</v>
      </c>
      <c r="B15308" s="11">
        <v>0.1388888888888889</v>
      </c>
      <c r="C15308">
        <v>0</v>
      </c>
      <c r="D15308">
        <v>116.69</v>
      </c>
      <c r="E15308">
        <f t="shared" si="956"/>
        <v>8.1069999999999989E-2</v>
      </c>
      <c r="F15308">
        <v>70.25</v>
      </c>
      <c r="G15308">
        <v>13.5</v>
      </c>
      <c r="H15308">
        <f t="shared" si="957"/>
        <v>32.858930000000001</v>
      </c>
      <c r="I15308">
        <f t="shared" si="958"/>
        <v>0.32858930000000003</v>
      </c>
      <c r="J15308">
        <f t="shared" si="959"/>
        <v>7.9865257711316931E-2</v>
      </c>
      <c r="L15308">
        <v>287.51492776074093</v>
      </c>
    </row>
    <row r="15309" spans="1:12" customFormat="1" hidden="1">
      <c r="A15309" s="10">
        <v>41479</v>
      </c>
      <c r="B15309" s="11">
        <v>0.1423611111111111</v>
      </c>
      <c r="C15309">
        <v>0</v>
      </c>
      <c r="D15309">
        <v>116.39</v>
      </c>
      <c r="E15309">
        <f t="shared" si="956"/>
        <v>8.1069999999999989E-2</v>
      </c>
      <c r="F15309">
        <v>70.040000000000006</v>
      </c>
      <c r="G15309">
        <v>13.5</v>
      </c>
      <c r="H15309">
        <f t="shared" si="957"/>
        <v>32.768929999999997</v>
      </c>
      <c r="I15309">
        <f t="shared" si="958"/>
        <v>0.32768929999999996</v>
      </c>
      <c r="J15309">
        <f t="shared" si="959"/>
        <v>7.9319506955873628E-2</v>
      </c>
      <c r="L15309">
        <v>285.55022504114504</v>
      </c>
    </row>
    <row r="15310" spans="1:12" customFormat="1" hidden="1">
      <c r="A15310" s="10">
        <v>41479</v>
      </c>
      <c r="B15310" s="11">
        <v>0.14583333333333334</v>
      </c>
      <c r="C15310">
        <v>0</v>
      </c>
      <c r="D15310">
        <v>115.74</v>
      </c>
      <c r="E15310">
        <f t="shared" si="956"/>
        <v>8.1069999999999989E-2</v>
      </c>
      <c r="F15310">
        <v>70.22</v>
      </c>
      <c r="G15310">
        <v>13.5</v>
      </c>
      <c r="H15310">
        <f t="shared" si="957"/>
        <v>31.938929999999999</v>
      </c>
      <c r="I15310">
        <f t="shared" si="958"/>
        <v>0.31938929999999999</v>
      </c>
      <c r="J15310">
        <f t="shared" si="959"/>
        <v>7.4391833172143554E-2</v>
      </c>
      <c r="K15310">
        <f>J15310*3600</f>
        <v>267.81059941971677</v>
      </c>
      <c r="L15310" s="1">
        <v>267.81059941971677</v>
      </c>
    </row>
    <row r="15311" spans="1:12" customFormat="1" hidden="1">
      <c r="A15311" s="10">
        <v>41479</v>
      </c>
      <c r="B15311" s="11">
        <v>0.14930555555555555</v>
      </c>
      <c r="C15311">
        <v>0</v>
      </c>
      <c r="D15311">
        <v>115.4</v>
      </c>
      <c r="E15311">
        <f t="shared" si="956"/>
        <v>8.1069999999999989E-2</v>
      </c>
      <c r="F15311">
        <v>70.06</v>
      </c>
      <c r="G15311">
        <v>13.5</v>
      </c>
      <c r="H15311">
        <f t="shared" si="957"/>
        <v>31.758930000000007</v>
      </c>
      <c r="I15311">
        <f t="shared" si="958"/>
        <v>0.31758930000000007</v>
      </c>
      <c r="J15311">
        <f t="shared" si="959"/>
        <v>7.3348123829247019E-2</v>
      </c>
      <c r="L15311">
        <v>264.05324578528928</v>
      </c>
    </row>
    <row r="15312" spans="1:12" customFormat="1" hidden="1">
      <c r="A15312" s="10">
        <v>41479</v>
      </c>
      <c r="B15312" s="11">
        <v>0.15277777777777776</v>
      </c>
      <c r="C15312">
        <v>0</v>
      </c>
      <c r="D15312">
        <v>115.31</v>
      </c>
      <c r="E15312">
        <f t="shared" si="956"/>
        <v>8.1069999999999989E-2</v>
      </c>
      <c r="F15312">
        <v>69.900000000000006</v>
      </c>
      <c r="G15312">
        <v>13.5</v>
      </c>
      <c r="H15312">
        <f t="shared" si="957"/>
        <v>31.82893</v>
      </c>
      <c r="I15312">
        <f t="shared" si="958"/>
        <v>0.3182893</v>
      </c>
      <c r="J15312">
        <f t="shared" si="959"/>
        <v>7.3752959516314665E-2</v>
      </c>
      <c r="L15312">
        <v>265.51065425873281</v>
      </c>
    </row>
    <row r="15313" spans="1:12" customFormat="1" hidden="1">
      <c r="A15313" s="10">
        <v>41479</v>
      </c>
      <c r="B15313" s="11">
        <v>0.15625</v>
      </c>
      <c r="C15313">
        <v>0</v>
      </c>
      <c r="D15313">
        <v>115.4</v>
      </c>
      <c r="E15313">
        <f t="shared" si="956"/>
        <v>8.1069999999999989E-2</v>
      </c>
      <c r="F15313">
        <v>69.739999999999995</v>
      </c>
      <c r="G15313">
        <v>13.5</v>
      </c>
      <c r="H15313">
        <f t="shared" si="957"/>
        <v>32.078930000000014</v>
      </c>
      <c r="I15313">
        <f t="shared" si="958"/>
        <v>0.32078930000000017</v>
      </c>
      <c r="J15313">
        <f t="shared" si="959"/>
        <v>7.5209731637721822E-2</v>
      </c>
      <c r="L15313">
        <v>270.75503389579853</v>
      </c>
    </row>
    <row r="15314" spans="1:12" customFormat="1" hidden="1">
      <c r="A15314" s="10">
        <v>41479</v>
      </c>
      <c r="B15314" s="11">
        <v>0.15972222222222224</v>
      </c>
      <c r="C15314">
        <v>0</v>
      </c>
      <c r="D15314">
        <v>115.18</v>
      </c>
      <c r="E15314">
        <f t="shared" si="956"/>
        <v>8.1069999999999989E-2</v>
      </c>
      <c r="F15314">
        <v>69.69</v>
      </c>
      <c r="G15314">
        <v>13.5</v>
      </c>
      <c r="H15314">
        <f t="shared" si="957"/>
        <v>31.908930000000012</v>
      </c>
      <c r="I15314">
        <f t="shared" si="958"/>
        <v>0.31908930000000013</v>
      </c>
      <c r="J15314">
        <f t="shared" si="959"/>
        <v>7.4217266973609655E-2</v>
      </c>
      <c r="L15314">
        <v>267.18216110499475</v>
      </c>
    </row>
    <row r="15315" spans="1:12" customFormat="1" hidden="1">
      <c r="A15315" s="10">
        <v>41479</v>
      </c>
      <c r="B15315" s="11">
        <v>0.16319444444444445</v>
      </c>
      <c r="C15315">
        <v>0</v>
      </c>
      <c r="D15315">
        <v>114.86</v>
      </c>
      <c r="E15315">
        <f t="shared" si="956"/>
        <v>8.1069999999999989E-2</v>
      </c>
      <c r="F15315">
        <v>69.64</v>
      </c>
      <c r="G15315">
        <v>13.5</v>
      </c>
      <c r="H15315">
        <f t="shared" si="957"/>
        <v>31.638930000000002</v>
      </c>
      <c r="I15315">
        <f t="shared" si="958"/>
        <v>0.31638930000000004</v>
      </c>
      <c r="J15315">
        <f t="shared" si="959"/>
        <v>7.2657227782290432E-2</v>
      </c>
      <c r="L15315">
        <v>261.56602001624555</v>
      </c>
    </row>
    <row r="15316" spans="1:12" customFormat="1">
      <c r="A15316" s="10">
        <v>41479</v>
      </c>
      <c r="B15316" s="11">
        <v>0.16666666666666666</v>
      </c>
      <c r="C15316">
        <v>0</v>
      </c>
      <c r="D15316">
        <v>115.49</v>
      </c>
      <c r="E15316">
        <f t="shared" si="956"/>
        <v>8.1069999999999989E-2</v>
      </c>
      <c r="F15316">
        <v>69.58</v>
      </c>
      <c r="G15316">
        <v>13.5</v>
      </c>
      <c r="H15316">
        <f t="shared" si="957"/>
        <v>32.32893</v>
      </c>
      <c r="I15316">
        <f t="shared" si="958"/>
        <v>0.3232893</v>
      </c>
      <c r="J15316">
        <f t="shared" si="959"/>
        <v>7.6683633272559296E-2</v>
      </c>
      <c r="K15316">
        <f>J15316*3600</f>
        <v>276.06107978121344</v>
      </c>
      <c r="L15316" s="13">
        <f>K15316*1000/156000</f>
        <v>1.7696223062898297</v>
      </c>
    </row>
    <row r="15317" spans="1:12" customFormat="1" hidden="1">
      <c r="A15317" s="10">
        <v>41479</v>
      </c>
      <c r="B15317" s="11">
        <v>0.17013888888888887</v>
      </c>
      <c r="C15317">
        <v>0</v>
      </c>
      <c r="D15317">
        <v>115.05</v>
      </c>
      <c r="E15317">
        <f t="shared" si="956"/>
        <v>8.1069999999999989E-2</v>
      </c>
      <c r="F15317">
        <v>69.540000000000006</v>
      </c>
      <c r="G15317">
        <v>13.5</v>
      </c>
      <c r="H15317">
        <f t="shared" si="957"/>
        <v>31.928929999999994</v>
      </c>
      <c r="I15317">
        <f t="shared" si="958"/>
        <v>0.31928929999999994</v>
      </c>
      <c r="J15317">
        <f t="shared" si="959"/>
        <v>7.4333617097622942E-2</v>
      </c>
      <c r="L15317">
        <v>267.60102155144261</v>
      </c>
    </row>
    <row r="15318" spans="1:12" customFormat="1" hidden="1">
      <c r="A15318" s="10">
        <v>41479</v>
      </c>
      <c r="B15318" s="11">
        <v>0.17361111111111113</v>
      </c>
      <c r="C15318">
        <v>0</v>
      </c>
      <c r="D15318">
        <v>115.2</v>
      </c>
      <c r="E15318">
        <f t="shared" si="956"/>
        <v>8.1069999999999989E-2</v>
      </c>
      <c r="F15318">
        <v>69.47</v>
      </c>
      <c r="G15318">
        <v>13.5</v>
      </c>
      <c r="H15318">
        <f t="shared" si="957"/>
        <v>32.148930000000007</v>
      </c>
      <c r="I15318">
        <f t="shared" si="958"/>
        <v>0.32148930000000009</v>
      </c>
      <c r="J15318">
        <f t="shared" si="959"/>
        <v>7.5620694570617333E-2</v>
      </c>
      <c r="L15318">
        <v>272.23450045422243</v>
      </c>
    </row>
    <row r="15319" spans="1:12" customFormat="1" hidden="1">
      <c r="A15319" s="10">
        <v>41479</v>
      </c>
      <c r="B15319" s="11">
        <v>0.17708333333333334</v>
      </c>
      <c r="C15319">
        <v>0</v>
      </c>
      <c r="D15319">
        <v>114.94</v>
      </c>
      <c r="E15319">
        <f t="shared" si="956"/>
        <v>8.1069999999999989E-2</v>
      </c>
      <c r="F15319">
        <v>69.7</v>
      </c>
      <c r="G15319">
        <v>13.5</v>
      </c>
      <c r="H15319">
        <f t="shared" si="957"/>
        <v>31.658929999999998</v>
      </c>
      <c r="I15319">
        <f t="shared" si="958"/>
        <v>0.31658929999999996</v>
      </c>
      <c r="J15319">
        <f t="shared" si="959"/>
        <v>7.2772104736353746E-2</v>
      </c>
      <c r="L15319">
        <v>261.9795770508735</v>
      </c>
    </row>
    <row r="15320" spans="1:12" customFormat="1" hidden="1">
      <c r="A15320" s="10">
        <v>41479</v>
      </c>
      <c r="B15320" s="11">
        <v>0.18055555555555555</v>
      </c>
      <c r="C15320">
        <v>0</v>
      </c>
      <c r="D15320">
        <v>114.8</v>
      </c>
      <c r="E15320">
        <f t="shared" si="956"/>
        <v>8.1069999999999989E-2</v>
      </c>
      <c r="F15320">
        <v>69.48</v>
      </c>
      <c r="G15320">
        <v>13.5</v>
      </c>
      <c r="H15320">
        <f t="shared" si="957"/>
        <v>31.738929999999996</v>
      </c>
      <c r="I15320">
        <f t="shared" si="958"/>
        <v>0.31738929999999999</v>
      </c>
      <c r="J15320">
        <f t="shared" si="959"/>
        <v>7.3232701986394783E-2</v>
      </c>
      <c r="L15320">
        <v>263.63772715102124</v>
      </c>
    </row>
    <row r="15321" spans="1:12" customFormat="1" hidden="1">
      <c r="A15321" s="10">
        <v>41479</v>
      </c>
      <c r="B15321" s="11">
        <v>0.18402777777777779</v>
      </c>
      <c r="C15321">
        <v>0</v>
      </c>
      <c r="D15321">
        <v>114.28</v>
      </c>
      <c r="E15321">
        <f t="shared" si="956"/>
        <v>8.1069999999999989E-2</v>
      </c>
      <c r="F15321">
        <v>69.62</v>
      </c>
      <c r="G15321">
        <v>13.5</v>
      </c>
      <c r="H15321">
        <f t="shared" si="957"/>
        <v>31.07893</v>
      </c>
      <c r="I15321">
        <f t="shared" si="958"/>
        <v>0.31078929999999999</v>
      </c>
      <c r="J15321">
        <f t="shared" si="959"/>
        <v>6.9484750129484241E-2</v>
      </c>
      <c r="L15321">
        <v>250.14510046614328</v>
      </c>
    </row>
    <row r="15322" spans="1:12" customFormat="1" hidden="1">
      <c r="A15322" s="10">
        <v>41479</v>
      </c>
      <c r="B15322" s="11">
        <v>0.1875</v>
      </c>
      <c r="C15322">
        <v>0</v>
      </c>
      <c r="D15322">
        <v>114.8</v>
      </c>
      <c r="E15322">
        <f t="shared" si="956"/>
        <v>8.1069999999999989E-2</v>
      </c>
      <c r="F15322">
        <v>69.44</v>
      </c>
      <c r="G15322">
        <v>13.5</v>
      </c>
      <c r="H15322">
        <f t="shared" si="957"/>
        <v>31.778930000000003</v>
      </c>
      <c r="I15322">
        <f t="shared" si="958"/>
        <v>0.31778930000000005</v>
      </c>
      <c r="J15322">
        <f t="shared" si="959"/>
        <v>7.3463654752956131E-2</v>
      </c>
      <c r="K15322">
        <f>J15322*3600</f>
        <v>264.46915711064207</v>
      </c>
      <c r="L15322" s="1">
        <v>264.46915711064207</v>
      </c>
    </row>
    <row r="15323" spans="1:12" customFormat="1" hidden="1">
      <c r="A15323" s="10">
        <v>41479</v>
      </c>
      <c r="B15323" s="11">
        <v>0.19097222222222221</v>
      </c>
      <c r="C15323">
        <v>0</v>
      </c>
      <c r="D15323">
        <v>114.07</v>
      </c>
      <c r="E15323">
        <f t="shared" si="956"/>
        <v>8.1069999999999989E-2</v>
      </c>
      <c r="F15323">
        <v>69.400000000000006</v>
      </c>
      <c r="G15323">
        <v>13.5</v>
      </c>
      <c r="H15323">
        <f t="shared" si="957"/>
        <v>31.088929999999991</v>
      </c>
      <c r="I15323">
        <f t="shared" si="958"/>
        <v>0.31088929999999992</v>
      </c>
      <c r="J15323">
        <f t="shared" si="959"/>
        <v>6.9540657394600427E-2</v>
      </c>
      <c r="L15323">
        <v>250.34636662056153</v>
      </c>
    </row>
    <row r="15324" spans="1:12" customFormat="1" hidden="1">
      <c r="A15324" s="10">
        <v>41479</v>
      </c>
      <c r="B15324" s="11">
        <v>0.19444444444444445</v>
      </c>
      <c r="C15324">
        <v>0</v>
      </c>
      <c r="D15324">
        <v>114.66</v>
      </c>
      <c r="E15324">
        <f t="shared" si="956"/>
        <v>8.1069999999999989E-2</v>
      </c>
      <c r="F15324">
        <v>69.14</v>
      </c>
      <c r="G15324">
        <v>13.5</v>
      </c>
      <c r="H15324">
        <f t="shared" si="957"/>
        <v>31.938929999999999</v>
      </c>
      <c r="I15324">
        <f t="shared" si="958"/>
        <v>0.31938929999999999</v>
      </c>
      <c r="J15324">
        <f t="shared" si="959"/>
        <v>7.4391833172143554E-2</v>
      </c>
      <c r="L15324">
        <v>267.81059941971677</v>
      </c>
    </row>
    <row r="15325" spans="1:12" customFormat="1" hidden="1">
      <c r="A15325" s="10">
        <v>41479</v>
      </c>
      <c r="B15325" s="11">
        <v>0.19791666666666666</v>
      </c>
      <c r="C15325">
        <v>0</v>
      </c>
      <c r="D15325">
        <v>113.56</v>
      </c>
      <c r="E15325">
        <f t="shared" si="956"/>
        <v>8.1069999999999989E-2</v>
      </c>
      <c r="F15325">
        <v>69.31</v>
      </c>
      <c r="G15325">
        <v>13.5</v>
      </c>
      <c r="H15325">
        <f t="shared" si="957"/>
        <v>30.668930000000003</v>
      </c>
      <c r="I15325">
        <f t="shared" si="958"/>
        <v>0.30668930000000005</v>
      </c>
      <c r="J15325">
        <f t="shared" si="959"/>
        <v>6.7215729283206405E-2</v>
      </c>
      <c r="L15325">
        <v>241.97662541954307</v>
      </c>
    </row>
    <row r="15326" spans="1:12" customFormat="1" hidden="1">
      <c r="A15326" s="10">
        <v>41479</v>
      </c>
      <c r="B15326" s="11">
        <v>0.20138888888888887</v>
      </c>
      <c r="C15326">
        <v>0</v>
      </c>
      <c r="D15326">
        <v>114.52</v>
      </c>
      <c r="E15326">
        <f t="shared" si="956"/>
        <v>8.1069999999999989E-2</v>
      </c>
      <c r="F15326">
        <v>69.569999999999993</v>
      </c>
      <c r="G15326">
        <v>13.5</v>
      </c>
      <c r="H15326">
        <f t="shared" si="957"/>
        <v>31.368930000000006</v>
      </c>
      <c r="I15326">
        <f t="shared" si="958"/>
        <v>0.31368930000000006</v>
      </c>
      <c r="J15326">
        <f t="shared" si="959"/>
        <v>7.1117030953737587E-2</v>
      </c>
      <c r="L15326">
        <v>256.02131143345531</v>
      </c>
    </row>
    <row r="15327" spans="1:12" customFormat="1" hidden="1">
      <c r="A15327" s="10">
        <v>41479</v>
      </c>
      <c r="B15327" s="11">
        <v>0.20486111111111113</v>
      </c>
      <c r="C15327">
        <v>0</v>
      </c>
      <c r="D15327">
        <v>114.38</v>
      </c>
      <c r="E15327">
        <f t="shared" si="956"/>
        <v>8.1069999999999989E-2</v>
      </c>
      <c r="F15327">
        <v>69.41</v>
      </c>
      <c r="G15327">
        <v>13.5</v>
      </c>
      <c r="H15327">
        <f t="shared" si="957"/>
        <v>31.388930000000002</v>
      </c>
      <c r="I15327">
        <f t="shared" si="958"/>
        <v>0.31388930000000004</v>
      </c>
      <c r="J15327">
        <f t="shared" si="959"/>
        <v>7.1230441008400591E-2</v>
      </c>
      <c r="L15327">
        <v>256.42958763024211</v>
      </c>
    </row>
    <row r="15328" spans="1:12" customFormat="1">
      <c r="A15328" s="10">
        <v>41479</v>
      </c>
      <c r="B15328" s="11">
        <v>0.20833333333333334</v>
      </c>
      <c r="C15328">
        <v>0</v>
      </c>
      <c r="D15328">
        <v>114.95</v>
      </c>
      <c r="E15328">
        <f t="shared" si="956"/>
        <v>8.1069999999999989E-2</v>
      </c>
      <c r="F15328">
        <v>69.41</v>
      </c>
      <c r="G15328">
        <v>13.5</v>
      </c>
      <c r="H15328">
        <f t="shared" si="957"/>
        <v>31.958930000000009</v>
      </c>
      <c r="I15328">
        <f t="shared" si="958"/>
        <v>0.31958930000000008</v>
      </c>
      <c r="J15328">
        <f t="shared" si="959"/>
        <v>7.4508347367620242E-2</v>
      </c>
      <c r="K15328">
        <f>J15328*3600</f>
        <v>268.23005052343285</v>
      </c>
      <c r="L15328" s="13">
        <f>K15328*1000/156000</f>
        <v>1.7194234007912361</v>
      </c>
    </row>
    <row r="15329" spans="1:12" customFormat="1" hidden="1">
      <c r="A15329" s="10">
        <v>41479</v>
      </c>
      <c r="B15329" s="11">
        <v>0.21180555555555555</v>
      </c>
      <c r="C15329">
        <v>0</v>
      </c>
      <c r="D15329">
        <v>114.18</v>
      </c>
      <c r="E15329">
        <f t="shared" si="956"/>
        <v>8.1069999999999989E-2</v>
      </c>
      <c r="F15329">
        <v>69.41</v>
      </c>
      <c r="G15329">
        <v>13.5</v>
      </c>
      <c r="H15329">
        <f t="shared" si="957"/>
        <v>31.188930000000013</v>
      </c>
      <c r="I15329">
        <f t="shared" si="958"/>
        <v>0.31188930000000015</v>
      </c>
      <c r="J15329">
        <f t="shared" si="959"/>
        <v>7.0101214718059093E-2</v>
      </c>
      <c r="L15329">
        <v>252.36437298501275</v>
      </c>
    </row>
    <row r="15330" spans="1:12" customFormat="1" hidden="1">
      <c r="A15330" s="10">
        <v>41479</v>
      </c>
      <c r="B15330" s="11">
        <v>0.21527777777777779</v>
      </c>
      <c r="C15330">
        <v>0</v>
      </c>
      <c r="D15330">
        <v>113.79</v>
      </c>
      <c r="E15330">
        <f t="shared" si="956"/>
        <v>8.1069999999999989E-2</v>
      </c>
      <c r="F15330">
        <v>69.25</v>
      </c>
      <c r="G15330">
        <v>13.5</v>
      </c>
      <c r="H15330">
        <f t="shared" si="957"/>
        <v>30.958930000000009</v>
      </c>
      <c r="I15330">
        <f t="shared" si="958"/>
        <v>0.30958930000000007</v>
      </c>
      <c r="J15330">
        <f t="shared" si="959"/>
        <v>6.8815965888008923E-2</v>
      </c>
      <c r="L15330">
        <v>247.73747719683212</v>
      </c>
    </row>
    <row r="15331" spans="1:12" customFormat="1" hidden="1">
      <c r="A15331" s="10">
        <v>41479</v>
      </c>
      <c r="B15331" s="11">
        <v>0.21875</v>
      </c>
      <c r="C15331">
        <v>0</v>
      </c>
      <c r="D15331">
        <v>113.98</v>
      </c>
      <c r="E15331">
        <f t="shared" si="956"/>
        <v>8.1069999999999989E-2</v>
      </c>
      <c r="F15331">
        <v>69.31</v>
      </c>
      <c r="G15331">
        <v>13.5</v>
      </c>
      <c r="H15331">
        <f t="shared" si="957"/>
        <v>31.088930000000005</v>
      </c>
      <c r="I15331">
        <f t="shared" si="958"/>
        <v>0.31088930000000004</v>
      </c>
      <c r="J15331">
        <f t="shared" si="959"/>
        <v>6.9540657394600455E-2</v>
      </c>
      <c r="L15331">
        <v>250.34636662056164</v>
      </c>
    </row>
    <row r="15332" spans="1:12" customFormat="1" hidden="1">
      <c r="A15332" s="10">
        <v>41479</v>
      </c>
      <c r="B15332" s="11">
        <v>0.22222222222222221</v>
      </c>
      <c r="C15332">
        <v>0</v>
      </c>
      <c r="D15332">
        <v>114.22</v>
      </c>
      <c r="E15332">
        <f t="shared" si="956"/>
        <v>8.1069999999999989E-2</v>
      </c>
      <c r="F15332">
        <v>69.400000000000006</v>
      </c>
      <c r="G15332">
        <v>13.5</v>
      </c>
      <c r="H15332">
        <f t="shared" si="957"/>
        <v>31.238929999999996</v>
      </c>
      <c r="I15332">
        <f t="shared" si="958"/>
        <v>0.31238929999999998</v>
      </c>
      <c r="J15332">
        <f t="shared" si="959"/>
        <v>7.038250652338443E-2</v>
      </c>
      <c r="L15332">
        <v>253.37702348418395</v>
      </c>
    </row>
    <row r="15333" spans="1:12" customFormat="1" hidden="1">
      <c r="A15333" s="10">
        <v>41479</v>
      </c>
      <c r="B15333" s="11">
        <v>0.22569444444444445</v>
      </c>
      <c r="C15333">
        <v>0</v>
      </c>
      <c r="D15333">
        <v>114.73</v>
      </c>
      <c r="E15333">
        <f t="shared" si="956"/>
        <v>8.1069999999999989E-2</v>
      </c>
      <c r="F15333">
        <v>69.23</v>
      </c>
      <c r="G15333">
        <v>13.5</v>
      </c>
      <c r="H15333">
        <f t="shared" si="957"/>
        <v>31.918930000000003</v>
      </c>
      <c r="I15333">
        <f t="shared" si="958"/>
        <v>0.31918930000000001</v>
      </c>
      <c r="J15333">
        <f t="shared" si="959"/>
        <v>7.4275428366205723E-2</v>
      </c>
      <c r="L15333">
        <v>267.39154211834062</v>
      </c>
    </row>
    <row r="15334" spans="1:12" customFormat="1" hidden="1">
      <c r="A15334" s="10">
        <v>41479</v>
      </c>
      <c r="B15334" s="11">
        <v>0.22916666666666666</v>
      </c>
      <c r="C15334">
        <v>0</v>
      </c>
      <c r="D15334">
        <v>113.72</v>
      </c>
      <c r="E15334">
        <f t="shared" si="956"/>
        <v>8.1069999999999989E-2</v>
      </c>
      <c r="F15334">
        <v>68.97</v>
      </c>
      <c r="G15334">
        <v>13.5</v>
      </c>
      <c r="H15334">
        <f t="shared" si="957"/>
        <v>31.168930000000003</v>
      </c>
      <c r="I15334">
        <f t="shared" si="958"/>
        <v>0.31168930000000006</v>
      </c>
      <c r="J15334">
        <f t="shared" si="959"/>
        <v>6.9988887196960434E-2</v>
      </c>
      <c r="K15334">
        <f>J15334*3600</f>
        <v>251.95999390905757</v>
      </c>
      <c r="L15334" s="1">
        <v>251.95999390905757</v>
      </c>
    </row>
    <row r="15335" spans="1:12" customFormat="1" hidden="1">
      <c r="A15335" s="10">
        <v>41479</v>
      </c>
      <c r="B15335" s="11">
        <v>0.23263888888888887</v>
      </c>
      <c r="C15335">
        <v>0</v>
      </c>
      <c r="D15335">
        <v>114.12</v>
      </c>
      <c r="E15335">
        <f t="shared" si="956"/>
        <v>8.1069999999999989E-2</v>
      </c>
      <c r="F15335">
        <v>69.430000000000007</v>
      </c>
      <c r="G15335">
        <v>13.5</v>
      </c>
      <c r="H15335">
        <f t="shared" si="957"/>
        <v>31.108930000000001</v>
      </c>
      <c r="I15335">
        <f t="shared" si="958"/>
        <v>0.31108930000000001</v>
      </c>
      <c r="J15335">
        <f t="shared" si="959"/>
        <v>6.9652552872258799E-2</v>
      </c>
      <c r="L15335">
        <v>250.74919034013169</v>
      </c>
    </row>
    <row r="15336" spans="1:12" customFormat="1" hidden="1">
      <c r="A15336" s="10">
        <v>41479</v>
      </c>
      <c r="B15336" s="11">
        <v>0.23611111111111113</v>
      </c>
      <c r="C15336">
        <v>0</v>
      </c>
      <c r="D15336">
        <v>113.98</v>
      </c>
      <c r="E15336">
        <f t="shared" si="956"/>
        <v>8.1069999999999989E-2</v>
      </c>
      <c r="F15336">
        <v>69.17</v>
      </c>
      <c r="G15336">
        <v>13.5</v>
      </c>
      <c r="H15336">
        <f t="shared" si="957"/>
        <v>31.228930000000005</v>
      </c>
      <c r="I15336">
        <f t="shared" si="958"/>
        <v>0.31228930000000005</v>
      </c>
      <c r="J15336">
        <f t="shared" si="959"/>
        <v>7.0326194087557178E-2</v>
      </c>
      <c r="L15336">
        <v>253.17429871520585</v>
      </c>
    </row>
    <row r="15337" spans="1:12" customFormat="1" hidden="1">
      <c r="A15337" s="10">
        <v>41479</v>
      </c>
      <c r="B15337" s="11">
        <v>0.23958333333333334</v>
      </c>
      <c r="C15337">
        <v>0</v>
      </c>
      <c r="D15337">
        <v>114.54</v>
      </c>
      <c r="E15337">
        <f t="shared" si="956"/>
        <v>8.1069999999999989E-2</v>
      </c>
      <c r="F15337">
        <v>69.510000000000005</v>
      </c>
      <c r="G15337">
        <v>13.5</v>
      </c>
      <c r="H15337">
        <f t="shared" si="957"/>
        <v>31.448930000000004</v>
      </c>
      <c r="I15337">
        <f t="shared" si="958"/>
        <v>0.31448930000000003</v>
      </c>
      <c r="J15337">
        <f t="shared" si="959"/>
        <v>7.1571321972058802E-2</v>
      </c>
      <c r="L15337">
        <v>257.65675909941166</v>
      </c>
    </row>
    <row r="15338" spans="1:12" customFormat="1" hidden="1">
      <c r="A15338" s="10">
        <v>41479</v>
      </c>
      <c r="B15338" s="11">
        <v>0.24305555555555555</v>
      </c>
      <c r="C15338">
        <v>0</v>
      </c>
      <c r="D15338">
        <v>113.58</v>
      </c>
      <c r="E15338">
        <f t="shared" si="956"/>
        <v>8.1069999999999989E-2</v>
      </c>
      <c r="F15338">
        <v>69.34</v>
      </c>
      <c r="G15338">
        <v>13.5</v>
      </c>
      <c r="H15338">
        <f t="shared" si="957"/>
        <v>30.658929999999998</v>
      </c>
      <c r="I15338">
        <f t="shared" si="958"/>
        <v>0.30658929999999995</v>
      </c>
      <c r="J15338">
        <f t="shared" si="959"/>
        <v>6.716095129391865E-2</v>
      </c>
      <c r="L15338">
        <v>241.77942465810713</v>
      </c>
    </row>
    <row r="15339" spans="1:12" customFormat="1" hidden="1">
      <c r="A15339" s="10">
        <v>41479</v>
      </c>
      <c r="B15339" s="11">
        <v>0.24652777777777779</v>
      </c>
      <c r="C15339">
        <v>0</v>
      </c>
      <c r="D15339">
        <v>113.55</v>
      </c>
      <c r="E15339">
        <f t="shared" si="956"/>
        <v>8.1069999999999989E-2</v>
      </c>
      <c r="F15339">
        <v>69.290000000000006</v>
      </c>
      <c r="G15339">
        <v>13.5</v>
      </c>
      <c r="H15339">
        <f t="shared" si="957"/>
        <v>30.678929999999994</v>
      </c>
      <c r="I15339">
        <f t="shared" si="958"/>
        <v>0.30678929999999993</v>
      </c>
      <c r="J15339">
        <f t="shared" si="959"/>
        <v>6.727053407065145E-2</v>
      </c>
      <c r="L15339">
        <v>242.17392265434523</v>
      </c>
    </row>
    <row r="15340" spans="1:12" customFormat="1">
      <c r="A15340" s="10">
        <v>41479</v>
      </c>
      <c r="B15340" s="11">
        <v>0.25</v>
      </c>
      <c r="C15340">
        <v>0</v>
      </c>
      <c r="D15340">
        <v>113.45</v>
      </c>
      <c r="E15340">
        <f t="shared" si="956"/>
        <v>8.1069999999999989E-2</v>
      </c>
      <c r="F15340">
        <v>69.37</v>
      </c>
      <c r="G15340">
        <v>13.5</v>
      </c>
      <c r="H15340">
        <f t="shared" si="957"/>
        <v>30.498930000000001</v>
      </c>
      <c r="I15340">
        <f t="shared" si="958"/>
        <v>0.30498930000000002</v>
      </c>
      <c r="J15340">
        <f t="shared" si="959"/>
        <v>6.6288144447187461E-2</v>
      </c>
      <c r="K15340">
        <f>J15340*3600</f>
        <v>238.63732000987486</v>
      </c>
      <c r="L15340" s="13">
        <f>K15340*1000/156000</f>
        <v>1.5297264103197106</v>
      </c>
    </row>
    <row r="15341" spans="1:12" customFormat="1" hidden="1">
      <c r="A15341" s="10">
        <v>41479</v>
      </c>
      <c r="B15341" s="11">
        <v>0.25347222222222221</v>
      </c>
      <c r="C15341">
        <v>0</v>
      </c>
      <c r="D15341">
        <v>114.44</v>
      </c>
      <c r="E15341">
        <f t="shared" si="956"/>
        <v>8.1069999999999989E-2</v>
      </c>
      <c r="F15341">
        <v>69.37</v>
      </c>
      <c r="G15341">
        <v>13.5</v>
      </c>
      <c r="H15341">
        <f t="shared" si="957"/>
        <v>31.488929999999996</v>
      </c>
      <c r="I15341">
        <f t="shared" si="958"/>
        <v>0.31488929999999998</v>
      </c>
      <c r="J15341">
        <f t="shared" si="959"/>
        <v>7.1799118626179728E-2</v>
      </c>
      <c r="L15341">
        <v>258.476827054247</v>
      </c>
    </row>
    <row r="15342" spans="1:12" customFormat="1" hidden="1">
      <c r="A15342" s="10">
        <v>41479</v>
      </c>
      <c r="B15342" s="11">
        <v>0.25694444444444448</v>
      </c>
      <c r="C15342">
        <v>0</v>
      </c>
      <c r="D15342">
        <v>113.18</v>
      </c>
      <c r="E15342">
        <f t="shared" si="956"/>
        <v>8.1069999999999989E-2</v>
      </c>
      <c r="F15342">
        <v>69.55</v>
      </c>
      <c r="G15342">
        <v>13.5</v>
      </c>
      <c r="H15342">
        <f t="shared" si="957"/>
        <v>30.048930000000013</v>
      </c>
      <c r="I15342">
        <f t="shared" si="958"/>
        <v>0.30048930000000013</v>
      </c>
      <c r="J15342">
        <f t="shared" si="959"/>
        <v>6.3869995326798171E-2</v>
      </c>
      <c r="L15342">
        <v>229.93198317647341</v>
      </c>
    </row>
    <row r="15343" spans="1:12" customFormat="1" hidden="1">
      <c r="A15343" s="10">
        <v>41479</v>
      </c>
      <c r="B15343" s="11">
        <v>0.26041666666666669</v>
      </c>
      <c r="C15343">
        <v>0</v>
      </c>
      <c r="D15343">
        <v>113.45</v>
      </c>
      <c r="E15343">
        <f t="shared" si="956"/>
        <v>8.1069999999999989E-2</v>
      </c>
      <c r="F15343">
        <v>69.45</v>
      </c>
      <c r="G15343">
        <v>13.5</v>
      </c>
      <c r="H15343">
        <f t="shared" si="957"/>
        <v>30.418930000000003</v>
      </c>
      <c r="I15343">
        <f t="shared" si="958"/>
        <v>0.30418930000000005</v>
      </c>
      <c r="J15343">
        <f t="shared" si="959"/>
        <v>6.5854307627374015E-2</v>
      </c>
      <c r="L15343">
        <v>237.07550745854644</v>
      </c>
    </row>
    <row r="15344" spans="1:12" customFormat="1" hidden="1">
      <c r="A15344" s="10">
        <v>41479</v>
      </c>
      <c r="B15344" s="11">
        <v>0.2638888888888889</v>
      </c>
      <c r="C15344">
        <v>0</v>
      </c>
      <c r="D15344">
        <v>114.48</v>
      </c>
      <c r="E15344">
        <f t="shared" si="956"/>
        <v>8.1069999999999989E-2</v>
      </c>
      <c r="F15344">
        <v>69.8</v>
      </c>
      <c r="G15344">
        <v>13.5</v>
      </c>
      <c r="H15344">
        <f t="shared" si="957"/>
        <v>31.09893000000001</v>
      </c>
      <c r="I15344">
        <f t="shared" si="958"/>
        <v>0.31098930000000008</v>
      </c>
      <c r="J15344">
        <f t="shared" si="959"/>
        <v>6.9596591640745678E-2</v>
      </c>
      <c r="L15344">
        <v>250.54772990668445</v>
      </c>
    </row>
    <row r="15345" spans="1:12" customFormat="1" hidden="1">
      <c r="A15345" s="10">
        <v>41479</v>
      </c>
      <c r="B15345" s="11">
        <v>0.2673611111111111</v>
      </c>
      <c r="C15345">
        <v>0</v>
      </c>
      <c r="D15345">
        <v>113.96</v>
      </c>
      <c r="E15345">
        <f t="shared" si="956"/>
        <v>8.1069999999999989E-2</v>
      </c>
      <c r="F15345">
        <v>69.7</v>
      </c>
      <c r="G15345">
        <v>13.5</v>
      </c>
      <c r="H15345">
        <f t="shared" si="957"/>
        <v>30.678929999999994</v>
      </c>
      <c r="I15345">
        <f t="shared" si="958"/>
        <v>0.30678929999999993</v>
      </c>
      <c r="J15345">
        <f t="shared" si="959"/>
        <v>6.727053407065145E-2</v>
      </c>
      <c r="L15345">
        <v>242.17392265434523</v>
      </c>
    </row>
    <row r="15346" spans="1:12" customFormat="1" hidden="1">
      <c r="A15346" s="10">
        <v>41479</v>
      </c>
      <c r="B15346" s="11">
        <v>0.27083333333333331</v>
      </c>
      <c r="C15346">
        <v>0</v>
      </c>
      <c r="D15346">
        <v>113.89</v>
      </c>
      <c r="E15346">
        <f t="shared" si="956"/>
        <v>8.1069999999999989E-2</v>
      </c>
      <c r="F15346">
        <v>69.849999999999994</v>
      </c>
      <c r="G15346">
        <v>13.5</v>
      </c>
      <c r="H15346">
        <f t="shared" si="957"/>
        <v>30.458930000000009</v>
      </c>
      <c r="I15346">
        <f t="shared" si="958"/>
        <v>0.30458930000000012</v>
      </c>
      <c r="J15346">
        <f t="shared" si="959"/>
        <v>6.6071012387272032E-2</v>
      </c>
      <c r="K15346">
        <f>J15346*3600</f>
        <v>237.85564459417932</v>
      </c>
      <c r="L15346" s="1">
        <v>237.85564459417932</v>
      </c>
    </row>
    <row r="15347" spans="1:12" customFormat="1" hidden="1">
      <c r="A15347" s="10">
        <v>41479</v>
      </c>
      <c r="B15347" s="11">
        <v>0.27430555555555552</v>
      </c>
      <c r="C15347">
        <v>0</v>
      </c>
      <c r="D15347">
        <v>114.38</v>
      </c>
      <c r="E15347">
        <f t="shared" si="956"/>
        <v>8.1069999999999989E-2</v>
      </c>
      <c r="F15347">
        <v>69.61</v>
      </c>
      <c r="G15347">
        <v>13.5</v>
      </c>
      <c r="H15347">
        <f t="shared" si="957"/>
        <v>31.188929999999999</v>
      </c>
      <c r="I15347">
        <f t="shared" si="958"/>
        <v>0.31188929999999998</v>
      </c>
      <c r="J15347">
        <f t="shared" si="959"/>
        <v>7.0101214718058996E-2</v>
      </c>
      <c r="L15347">
        <v>252.36437298501238</v>
      </c>
    </row>
    <row r="15348" spans="1:12" customFormat="1" hidden="1">
      <c r="A15348" s="10">
        <v>41479</v>
      </c>
      <c r="B15348" s="11">
        <v>0.27777777777777779</v>
      </c>
      <c r="C15348">
        <v>0</v>
      </c>
      <c r="D15348">
        <v>114.42</v>
      </c>
      <c r="E15348">
        <f t="shared" si="956"/>
        <v>8.1069999999999989E-2</v>
      </c>
      <c r="F15348">
        <v>69.72</v>
      </c>
      <c r="G15348">
        <v>13.5</v>
      </c>
      <c r="H15348">
        <f t="shared" si="957"/>
        <v>31.118930000000006</v>
      </c>
      <c r="I15348">
        <f t="shared" si="958"/>
        <v>0.31118930000000006</v>
      </c>
      <c r="J15348">
        <f t="shared" si="959"/>
        <v>6.9708541093478238E-2</v>
      </c>
      <c r="L15348">
        <v>250.95074793652165</v>
      </c>
    </row>
    <row r="15349" spans="1:12" customFormat="1" hidden="1">
      <c r="A15349" s="10">
        <v>41479</v>
      </c>
      <c r="B15349" s="11">
        <v>0.28125</v>
      </c>
      <c r="C15349">
        <v>0</v>
      </c>
      <c r="D15349">
        <v>114.23</v>
      </c>
      <c r="E15349">
        <f t="shared" si="956"/>
        <v>8.1069999999999989E-2</v>
      </c>
      <c r="F15349">
        <v>69.650000000000006</v>
      </c>
      <c r="G15349">
        <v>13.5</v>
      </c>
      <c r="H15349">
        <f t="shared" si="957"/>
        <v>30.998930000000001</v>
      </c>
      <c r="I15349">
        <f t="shared" si="958"/>
        <v>0.30998930000000002</v>
      </c>
      <c r="J15349">
        <f t="shared" si="959"/>
        <v>6.9038462804690462E-2</v>
      </c>
      <c r="L15349">
        <v>248.53846609688566</v>
      </c>
    </row>
    <row r="15350" spans="1:12" customFormat="1" hidden="1">
      <c r="A15350" s="10">
        <v>41479</v>
      </c>
      <c r="B15350" s="11">
        <v>0.28472222222222221</v>
      </c>
      <c r="C15350">
        <v>0</v>
      </c>
      <c r="D15350">
        <v>113.96</v>
      </c>
      <c r="E15350">
        <f t="shared" si="956"/>
        <v>8.1069999999999989E-2</v>
      </c>
      <c r="F15350">
        <v>69.66</v>
      </c>
      <c r="G15350">
        <v>13.5</v>
      </c>
      <c r="H15350">
        <f t="shared" si="957"/>
        <v>30.71893</v>
      </c>
      <c r="I15350">
        <f t="shared" si="958"/>
        <v>0.3071893</v>
      </c>
      <c r="J15350">
        <f t="shared" si="959"/>
        <v>6.7490021289366653E-2</v>
      </c>
      <c r="L15350">
        <v>242.96407664171994</v>
      </c>
    </row>
    <row r="15351" spans="1:12" customFormat="1" hidden="1">
      <c r="A15351" s="10">
        <v>41479</v>
      </c>
      <c r="B15351" s="11">
        <v>0.28819444444444448</v>
      </c>
      <c r="C15351">
        <v>0</v>
      </c>
      <c r="D15351">
        <v>113.64</v>
      </c>
      <c r="E15351">
        <f t="shared" si="956"/>
        <v>8.1069999999999989E-2</v>
      </c>
      <c r="F15351">
        <v>69.81</v>
      </c>
      <c r="G15351">
        <v>13.5</v>
      </c>
      <c r="H15351">
        <f t="shared" si="957"/>
        <v>30.248930000000001</v>
      </c>
      <c r="I15351">
        <f t="shared" si="958"/>
        <v>0.30248930000000002</v>
      </c>
      <c r="J15351">
        <f t="shared" si="959"/>
        <v>6.4938072936828836E-2</v>
      </c>
      <c r="L15351">
        <v>233.77706257258382</v>
      </c>
    </row>
    <row r="15352" spans="1:12" customFormat="1">
      <c r="A15352" s="10">
        <v>41479</v>
      </c>
      <c r="B15352" s="11">
        <v>0.29166666666666669</v>
      </c>
      <c r="C15352">
        <v>0</v>
      </c>
      <c r="D15352">
        <v>114.44</v>
      </c>
      <c r="E15352">
        <f t="shared" si="956"/>
        <v>8.1069999999999989E-2</v>
      </c>
      <c r="F15352">
        <v>69.81</v>
      </c>
      <c r="G15352">
        <v>13.5</v>
      </c>
      <c r="H15352">
        <f t="shared" si="957"/>
        <v>31.048929999999999</v>
      </c>
      <c r="I15352">
        <f t="shared" si="958"/>
        <v>0.31048929999999997</v>
      </c>
      <c r="J15352">
        <f t="shared" si="959"/>
        <v>6.9317190176909418E-2</v>
      </c>
      <c r="K15352">
        <f>J15352*3600</f>
        <v>249.5418846368739</v>
      </c>
      <c r="L15352" s="13">
        <f>K15352*1000/156000</f>
        <v>1.5996274656209866</v>
      </c>
    </row>
    <row r="15353" spans="1:12" customFormat="1" hidden="1">
      <c r="A15353" s="10">
        <v>41479</v>
      </c>
      <c r="B15353" s="11">
        <v>0.2951388888888889</v>
      </c>
      <c r="C15353">
        <v>0</v>
      </c>
      <c r="D15353">
        <v>113.46</v>
      </c>
      <c r="E15353">
        <f t="shared" si="956"/>
        <v>8.1069999999999989E-2</v>
      </c>
      <c r="F15353">
        <v>69.78</v>
      </c>
      <c r="G15353">
        <v>13.5</v>
      </c>
      <c r="H15353">
        <f t="shared" si="957"/>
        <v>30.098929999999996</v>
      </c>
      <c r="I15353">
        <f t="shared" si="958"/>
        <v>0.30098929999999996</v>
      </c>
      <c r="J15353">
        <f t="shared" si="959"/>
        <v>6.4136018629950442E-2</v>
      </c>
      <c r="L15353">
        <v>230.88966706782159</v>
      </c>
    </row>
    <row r="15354" spans="1:12" customFormat="1" hidden="1">
      <c r="A15354" s="10">
        <v>41479</v>
      </c>
      <c r="B15354" s="11">
        <v>0.2986111111111111</v>
      </c>
      <c r="C15354">
        <v>0</v>
      </c>
      <c r="D15354">
        <v>113.71</v>
      </c>
      <c r="E15354">
        <f t="shared" si="956"/>
        <v>8.1069999999999989E-2</v>
      </c>
      <c r="F15354">
        <v>69.819999999999993</v>
      </c>
      <c r="G15354">
        <v>13.5</v>
      </c>
      <c r="H15354">
        <f t="shared" si="957"/>
        <v>30.308930000000004</v>
      </c>
      <c r="I15354">
        <f t="shared" si="958"/>
        <v>0.30308930000000006</v>
      </c>
      <c r="J15354">
        <f t="shared" si="959"/>
        <v>6.5260570511329066E-2</v>
      </c>
      <c r="L15354">
        <v>234.93805384078465</v>
      </c>
    </row>
    <row r="15355" spans="1:12" customFormat="1" hidden="1">
      <c r="A15355" s="10">
        <v>41479</v>
      </c>
      <c r="B15355" s="11">
        <v>0.30208333333333331</v>
      </c>
      <c r="C15355">
        <v>0</v>
      </c>
      <c r="D15355">
        <v>113.33</v>
      </c>
      <c r="E15355">
        <f t="shared" si="956"/>
        <v>8.1069999999999989E-2</v>
      </c>
      <c r="F15355">
        <v>69.95</v>
      </c>
      <c r="G15355">
        <v>13.5</v>
      </c>
      <c r="H15355">
        <f t="shared" si="957"/>
        <v>29.798929999999999</v>
      </c>
      <c r="I15355">
        <f t="shared" si="958"/>
        <v>0.29798930000000001</v>
      </c>
      <c r="J15355">
        <f t="shared" si="959"/>
        <v>6.2549814976997298E-2</v>
      </c>
      <c r="L15355">
        <v>225.17933391719026</v>
      </c>
    </row>
    <row r="15356" spans="1:12" customFormat="1" hidden="1">
      <c r="A15356" s="10">
        <v>41479</v>
      </c>
      <c r="B15356" s="11">
        <v>0.30555555555555552</v>
      </c>
      <c r="C15356">
        <v>0</v>
      </c>
      <c r="D15356">
        <v>114.15</v>
      </c>
      <c r="E15356">
        <f t="shared" si="956"/>
        <v>8.1069999999999989E-2</v>
      </c>
      <c r="F15356">
        <v>70.02</v>
      </c>
      <c r="G15356">
        <v>13.5</v>
      </c>
      <c r="H15356">
        <f t="shared" si="957"/>
        <v>30.548930000000013</v>
      </c>
      <c r="I15356">
        <f t="shared" si="958"/>
        <v>0.30548930000000013</v>
      </c>
      <c r="J15356">
        <f t="shared" si="959"/>
        <v>6.6560160840011484E-2</v>
      </c>
      <c r="L15356">
        <v>239.61657902404136</v>
      </c>
    </row>
    <row r="15357" spans="1:12" customFormat="1" hidden="1">
      <c r="A15357" s="10">
        <v>41479</v>
      </c>
      <c r="B15357" s="11">
        <v>0.30902777777777779</v>
      </c>
      <c r="C15357">
        <v>0</v>
      </c>
      <c r="D15357">
        <v>113.22</v>
      </c>
      <c r="E15357">
        <f t="shared" si="956"/>
        <v>8.1069999999999989E-2</v>
      </c>
      <c r="F15357">
        <v>70.069999999999993</v>
      </c>
      <c r="G15357">
        <v>13.5</v>
      </c>
      <c r="H15357">
        <f t="shared" si="957"/>
        <v>29.568930000000009</v>
      </c>
      <c r="I15357">
        <f t="shared" si="958"/>
        <v>0.2956893000000001</v>
      </c>
      <c r="J15357">
        <f t="shared" si="959"/>
        <v>6.1349831925809999E-2</v>
      </c>
      <c r="L15357">
        <v>220.85939493291599</v>
      </c>
    </row>
    <row r="15358" spans="1:12" customFormat="1" hidden="1">
      <c r="A15358" s="10">
        <v>41479</v>
      </c>
      <c r="B15358" s="11">
        <v>0.3125</v>
      </c>
      <c r="C15358">
        <v>0</v>
      </c>
      <c r="D15358">
        <v>113.42</v>
      </c>
      <c r="E15358">
        <f t="shared" si="956"/>
        <v>8.1069999999999989E-2</v>
      </c>
      <c r="F15358">
        <v>70.08</v>
      </c>
      <c r="G15358">
        <v>13.5</v>
      </c>
      <c r="H15358">
        <f t="shared" si="957"/>
        <v>29.758930000000007</v>
      </c>
      <c r="I15358">
        <f t="shared" si="958"/>
        <v>0.29758930000000006</v>
      </c>
      <c r="J15358">
        <f t="shared" si="959"/>
        <v>6.2340120007432734E-2</v>
      </c>
      <c r="K15358">
        <f>J15358*3600</f>
        <v>224.42443202675784</v>
      </c>
      <c r="L15358" s="1">
        <v>224.42443202675784</v>
      </c>
    </row>
    <row r="15359" spans="1:12" customFormat="1" hidden="1">
      <c r="A15359" s="10">
        <v>41479</v>
      </c>
      <c r="B15359" s="11">
        <v>0.31597222222222221</v>
      </c>
      <c r="C15359">
        <v>0</v>
      </c>
      <c r="D15359">
        <v>114.17</v>
      </c>
      <c r="E15359">
        <f t="shared" si="956"/>
        <v>8.1069999999999989E-2</v>
      </c>
      <c r="F15359">
        <v>70.12</v>
      </c>
      <c r="G15359">
        <v>13.5</v>
      </c>
      <c r="H15359">
        <f t="shared" si="957"/>
        <v>30.46893</v>
      </c>
      <c r="I15359">
        <f t="shared" si="958"/>
        <v>0.3046893</v>
      </c>
      <c r="J15359">
        <f t="shared" si="959"/>
        <v>6.612525533191467E-2</v>
      </c>
      <c r="L15359">
        <v>238.0509191948928</v>
      </c>
    </row>
    <row r="15360" spans="1:12" customFormat="1" hidden="1">
      <c r="A15360" s="10">
        <v>41479</v>
      </c>
      <c r="B15360" s="11">
        <v>0.31944444444444448</v>
      </c>
      <c r="C15360">
        <v>0</v>
      </c>
      <c r="D15360">
        <v>113.94</v>
      </c>
      <c r="E15360">
        <f t="shared" si="956"/>
        <v>8.1069999999999989E-2</v>
      </c>
      <c r="F15360">
        <v>70.239999999999995</v>
      </c>
      <c r="G15360">
        <v>13.5</v>
      </c>
      <c r="H15360">
        <f t="shared" si="957"/>
        <v>30.118930000000006</v>
      </c>
      <c r="I15360">
        <f t="shared" si="958"/>
        <v>0.30118930000000005</v>
      </c>
      <c r="J15360">
        <f t="shared" si="959"/>
        <v>6.4242613756050809E-2</v>
      </c>
      <c r="L15360">
        <v>231.27340952178292</v>
      </c>
    </row>
    <row r="15361" spans="1:12" customFormat="1" hidden="1">
      <c r="A15361" s="10">
        <v>41479</v>
      </c>
      <c r="B15361" s="11">
        <v>0.32291666666666669</v>
      </c>
      <c r="C15361">
        <v>0</v>
      </c>
      <c r="D15361">
        <v>114.39</v>
      </c>
      <c r="E15361">
        <f t="shared" si="956"/>
        <v>8.1069999999999989E-2</v>
      </c>
      <c r="F15361">
        <v>70.28</v>
      </c>
      <c r="G15361">
        <v>13.5</v>
      </c>
      <c r="H15361">
        <f t="shared" si="957"/>
        <v>30.528930000000003</v>
      </c>
      <c r="I15361">
        <f t="shared" si="958"/>
        <v>0.30528930000000004</v>
      </c>
      <c r="J15361">
        <f t="shared" si="959"/>
        <v>6.645127407649519E-2</v>
      </c>
      <c r="L15361">
        <v>239.22458667538268</v>
      </c>
    </row>
    <row r="15362" spans="1:12" customFormat="1" hidden="1">
      <c r="A15362" s="10">
        <v>41479</v>
      </c>
      <c r="B15362" s="11">
        <v>0.3263888888888889</v>
      </c>
      <c r="C15362">
        <v>0</v>
      </c>
      <c r="D15362">
        <v>114.19</v>
      </c>
      <c r="E15362">
        <f t="shared" si="956"/>
        <v>8.1069999999999989E-2</v>
      </c>
      <c r="F15362">
        <v>70.28</v>
      </c>
      <c r="G15362">
        <v>13.5</v>
      </c>
      <c r="H15362">
        <f t="shared" si="957"/>
        <v>30.32893</v>
      </c>
      <c r="I15362">
        <f t="shared" si="958"/>
        <v>0.30328929999999998</v>
      </c>
      <c r="J15362">
        <f t="shared" si="959"/>
        <v>6.5368282779227377E-2</v>
      </c>
      <c r="L15362">
        <v>235.32581800521857</v>
      </c>
    </row>
    <row r="15363" spans="1:12" customFormat="1" hidden="1">
      <c r="A15363" s="10">
        <v>41479</v>
      </c>
      <c r="B15363" s="11">
        <v>0.3298611111111111</v>
      </c>
      <c r="C15363">
        <v>0</v>
      </c>
      <c r="D15363">
        <v>114.27</v>
      </c>
      <c r="E15363">
        <f t="shared" si="956"/>
        <v>8.1069999999999989E-2</v>
      </c>
      <c r="F15363">
        <v>70.39</v>
      </c>
      <c r="G15363">
        <v>13.5</v>
      </c>
      <c r="H15363">
        <f t="shared" si="957"/>
        <v>30.298929999999999</v>
      </c>
      <c r="I15363">
        <f t="shared" si="958"/>
        <v>0.30298929999999996</v>
      </c>
      <c r="J15363">
        <f t="shared" si="959"/>
        <v>6.5206754340193795E-2</v>
      </c>
      <c r="L15363">
        <v>234.74431562469766</v>
      </c>
    </row>
    <row r="15364" spans="1:12" customFormat="1">
      <c r="A15364" s="10">
        <v>41479</v>
      </c>
      <c r="B15364" s="11">
        <v>0.33333333333333331</v>
      </c>
      <c r="C15364">
        <v>0</v>
      </c>
      <c r="D15364">
        <v>114.39</v>
      </c>
      <c r="E15364">
        <f t="shared" si="956"/>
        <v>8.1069999999999989E-2</v>
      </c>
      <c r="F15364">
        <v>70.459999999999994</v>
      </c>
      <c r="G15364">
        <v>13.5</v>
      </c>
      <c r="H15364">
        <f t="shared" si="957"/>
        <v>30.34893000000001</v>
      </c>
      <c r="I15364">
        <f t="shared" si="958"/>
        <v>0.30348930000000007</v>
      </c>
      <c r="J15364">
        <f t="shared" si="959"/>
        <v>6.5476101643922438E-2</v>
      </c>
      <c r="K15364">
        <f>J15364*3600</f>
        <v>235.71396591812078</v>
      </c>
      <c r="L15364" s="13">
        <f>K15364*1000/156000</f>
        <v>1.5109869610135949</v>
      </c>
    </row>
    <row r="15365" spans="1:12" customFormat="1" hidden="1">
      <c r="A15365" s="10">
        <v>41479</v>
      </c>
      <c r="B15365" s="11">
        <v>0.33680555555555558</v>
      </c>
      <c r="C15365">
        <v>0</v>
      </c>
      <c r="D15365">
        <v>113.13</v>
      </c>
      <c r="E15365">
        <f t="shared" ref="E15365:E15428" si="960">(435-368)*1.21/1000</f>
        <v>8.1069999999999989E-2</v>
      </c>
      <c r="F15365">
        <v>70.52</v>
      </c>
      <c r="G15365">
        <v>13.5</v>
      </c>
      <c r="H15365">
        <f t="shared" ref="H15365:H15428" si="961">D15365-E15365-F15365-G15365</f>
        <v>29.028930000000003</v>
      </c>
      <c r="I15365">
        <f t="shared" ref="I15365:I15428" si="962">H15365/100</f>
        <v>0.29028930000000003</v>
      </c>
      <c r="J15365">
        <f t="shared" ref="J15365:J15428" si="963">1.2904*I15365^(5/2)</f>
        <v>5.8587089650442993E-2</v>
      </c>
      <c r="L15365">
        <v>210.91352274159476</v>
      </c>
    </row>
    <row r="15366" spans="1:12" customFormat="1" hidden="1">
      <c r="A15366" s="10">
        <v>41479</v>
      </c>
      <c r="B15366" s="11">
        <v>0.34027777777777773</v>
      </c>
      <c r="C15366">
        <v>0</v>
      </c>
      <c r="D15366">
        <v>113.68</v>
      </c>
      <c r="E15366">
        <f t="shared" si="960"/>
        <v>8.1069999999999989E-2</v>
      </c>
      <c r="F15366">
        <v>70.540000000000006</v>
      </c>
      <c r="G15366">
        <v>13.5</v>
      </c>
      <c r="H15366">
        <f t="shared" si="961"/>
        <v>29.558930000000004</v>
      </c>
      <c r="I15366">
        <f t="shared" si="962"/>
        <v>0.29558930000000005</v>
      </c>
      <c r="J15366">
        <f t="shared" si="963"/>
        <v>6.1297974899069227E-2</v>
      </c>
      <c r="L15366">
        <v>220.67270963664922</v>
      </c>
    </row>
    <row r="15367" spans="1:12" customFormat="1" hidden="1">
      <c r="A15367" s="10">
        <v>41479</v>
      </c>
      <c r="B15367" s="11">
        <v>0.34375</v>
      </c>
      <c r="C15367">
        <v>0</v>
      </c>
      <c r="D15367">
        <v>114.11</v>
      </c>
      <c r="E15367">
        <f t="shared" si="960"/>
        <v>8.1069999999999989E-2</v>
      </c>
      <c r="F15367">
        <v>70.540000000000006</v>
      </c>
      <c r="G15367">
        <v>13.5</v>
      </c>
      <c r="H15367">
        <f t="shared" si="961"/>
        <v>29.988929999999996</v>
      </c>
      <c r="I15367">
        <f t="shared" si="962"/>
        <v>0.29988929999999997</v>
      </c>
      <c r="J15367">
        <f t="shared" si="963"/>
        <v>6.3551642669101113E-2</v>
      </c>
      <c r="L15367">
        <v>228.78591360876402</v>
      </c>
    </row>
    <row r="15368" spans="1:12" customFormat="1" hidden="1">
      <c r="A15368" s="10">
        <v>41479</v>
      </c>
      <c r="B15368" s="11">
        <v>0.34722222222222227</v>
      </c>
      <c r="C15368">
        <v>0</v>
      </c>
      <c r="D15368">
        <v>113.93</v>
      </c>
      <c r="E15368">
        <f t="shared" si="960"/>
        <v>8.1069999999999989E-2</v>
      </c>
      <c r="F15368">
        <v>70.58</v>
      </c>
      <c r="G15368">
        <v>13.5</v>
      </c>
      <c r="H15368">
        <f t="shared" si="961"/>
        <v>29.768930000000012</v>
      </c>
      <c r="I15368">
        <f t="shared" si="962"/>
        <v>0.2976893000000001</v>
      </c>
      <c r="J15368">
        <f t="shared" si="963"/>
        <v>6.2392504142352867E-2</v>
      </c>
      <c r="L15368">
        <v>224.61301491247033</v>
      </c>
    </row>
    <row r="15369" spans="1:12" customFormat="1" hidden="1">
      <c r="A15369" s="10">
        <v>41479</v>
      </c>
      <c r="B15369" s="11">
        <v>0.35069444444444442</v>
      </c>
      <c r="C15369">
        <v>0</v>
      </c>
      <c r="D15369">
        <v>114.1</v>
      </c>
      <c r="E15369">
        <f t="shared" si="960"/>
        <v>8.1069999999999989E-2</v>
      </c>
      <c r="F15369">
        <v>70.7</v>
      </c>
      <c r="G15369">
        <v>13.5</v>
      </c>
      <c r="H15369">
        <f t="shared" si="961"/>
        <v>29.818929999999995</v>
      </c>
      <c r="I15369">
        <f t="shared" si="962"/>
        <v>0.29818929999999993</v>
      </c>
      <c r="J15369">
        <f t="shared" si="963"/>
        <v>6.2654820935995573E-2</v>
      </c>
      <c r="L15369">
        <v>225.55735536958406</v>
      </c>
    </row>
    <row r="15370" spans="1:12" customFormat="1" hidden="1">
      <c r="A15370" s="10">
        <v>41479</v>
      </c>
      <c r="B15370" s="11">
        <v>0.35416666666666669</v>
      </c>
      <c r="C15370">
        <v>0</v>
      </c>
      <c r="D15370">
        <v>114.32</v>
      </c>
      <c r="E15370">
        <f t="shared" si="960"/>
        <v>8.1069999999999989E-2</v>
      </c>
      <c r="F15370">
        <v>70.81</v>
      </c>
      <c r="G15370">
        <v>13.5</v>
      </c>
      <c r="H15370">
        <f t="shared" si="961"/>
        <v>29.928929999999994</v>
      </c>
      <c r="I15370">
        <f t="shared" si="962"/>
        <v>0.29928929999999992</v>
      </c>
      <c r="J15370">
        <f t="shared" si="963"/>
        <v>6.3234243989870847E-2</v>
      </c>
      <c r="K15370">
        <f>J15370*3600</f>
        <v>227.64327836353505</v>
      </c>
      <c r="L15370" s="1">
        <v>227.64327836353505</v>
      </c>
    </row>
    <row r="15371" spans="1:12" customFormat="1" hidden="1">
      <c r="A15371" s="10">
        <v>41479</v>
      </c>
      <c r="B15371" s="11">
        <v>0.3576388888888889</v>
      </c>
      <c r="C15371">
        <v>0</v>
      </c>
      <c r="D15371">
        <v>113.21</v>
      </c>
      <c r="E15371">
        <f t="shared" si="960"/>
        <v>8.1069999999999989E-2</v>
      </c>
      <c r="F15371">
        <v>70.8</v>
      </c>
      <c r="G15371">
        <v>13.5</v>
      </c>
      <c r="H15371">
        <f t="shared" si="961"/>
        <v>28.82893</v>
      </c>
      <c r="I15371">
        <f t="shared" si="962"/>
        <v>0.28828929999999997</v>
      </c>
      <c r="J15371">
        <f t="shared" si="963"/>
        <v>5.7583182463580428E-2</v>
      </c>
      <c r="L15371">
        <v>207.29945686888954</v>
      </c>
    </row>
    <row r="15372" spans="1:12" customFormat="1" hidden="1">
      <c r="A15372" s="10">
        <v>41479</v>
      </c>
      <c r="B15372" s="11">
        <v>0.3611111111111111</v>
      </c>
      <c r="C15372">
        <v>0</v>
      </c>
      <c r="D15372">
        <v>113.73</v>
      </c>
      <c r="E15372">
        <f t="shared" si="960"/>
        <v>8.1069999999999989E-2</v>
      </c>
      <c r="F15372">
        <v>70.930000000000007</v>
      </c>
      <c r="G15372">
        <v>13.5</v>
      </c>
      <c r="H15372">
        <f t="shared" si="961"/>
        <v>29.21893</v>
      </c>
      <c r="I15372">
        <f t="shared" si="962"/>
        <v>0.29218929999999999</v>
      </c>
      <c r="J15372">
        <f t="shared" si="963"/>
        <v>5.9550460518839464E-2</v>
      </c>
      <c r="L15372">
        <v>214.38165786782207</v>
      </c>
    </row>
    <row r="15373" spans="1:12" customFormat="1" hidden="1">
      <c r="A15373" s="10">
        <v>41479</v>
      </c>
      <c r="B15373" s="11">
        <v>0.36458333333333331</v>
      </c>
      <c r="C15373">
        <v>0</v>
      </c>
      <c r="D15373">
        <v>113.81</v>
      </c>
      <c r="E15373">
        <f t="shared" si="960"/>
        <v>8.1069999999999989E-2</v>
      </c>
      <c r="F15373">
        <v>70.92</v>
      </c>
      <c r="G15373">
        <v>13.5</v>
      </c>
      <c r="H15373">
        <f t="shared" si="961"/>
        <v>29.308930000000004</v>
      </c>
      <c r="I15373">
        <f t="shared" si="962"/>
        <v>0.29308930000000005</v>
      </c>
      <c r="J15373">
        <f t="shared" si="963"/>
        <v>6.0010087986776074E-2</v>
      </c>
      <c r="L15373">
        <v>216.03631675239387</v>
      </c>
    </row>
    <row r="15374" spans="1:12" customFormat="1" hidden="1">
      <c r="A15374" s="10">
        <v>41479</v>
      </c>
      <c r="B15374" s="11">
        <v>0.36805555555555558</v>
      </c>
      <c r="C15374">
        <v>0</v>
      </c>
      <c r="D15374">
        <v>113.42</v>
      </c>
      <c r="E15374">
        <f t="shared" si="960"/>
        <v>8.1069999999999989E-2</v>
      </c>
      <c r="F15374">
        <v>70.900000000000006</v>
      </c>
      <c r="G15374">
        <v>13.5</v>
      </c>
      <c r="H15374">
        <f t="shared" si="961"/>
        <v>28.938929999999999</v>
      </c>
      <c r="I15374">
        <f t="shared" si="962"/>
        <v>0.28938930000000002</v>
      </c>
      <c r="J15374">
        <f t="shared" si="963"/>
        <v>5.8134043012791708E-2</v>
      </c>
      <c r="L15374">
        <v>209.28255484605015</v>
      </c>
    </row>
    <row r="15375" spans="1:12" customFormat="1" hidden="1">
      <c r="A15375" s="10">
        <v>41479</v>
      </c>
      <c r="B15375" s="11">
        <v>0.37152777777777773</v>
      </c>
      <c r="C15375">
        <v>0</v>
      </c>
      <c r="D15375">
        <v>113.88</v>
      </c>
      <c r="E15375">
        <f t="shared" si="960"/>
        <v>8.1069999999999989E-2</v>
      </c>
      <c r="F15375">
        <v>70.989999999999995</v>
      </c>
      <c r="G15375">
        <v>13.5</v>
      </c>
      <c r="H15375">
        <f t="shared" si="961"/>
        <v>29.308930000000004</v>
      </c>
      <c r="I15375">
        <f t="shared" si="962"/>
        <v>0.29308930000000005</v>
      </c>
      <c r="J15375">
        <f t="shared" si="963"/>
        <v>6.0010087986776074E-2</v>
      </c>
      <c r="L15375">
        <v>216.03631675239387</v>
      </c>
    </row>
    <row r="15376" spans="1:12" customFormat="1">
      <c r="A15376" s="10">
        <v>41479</v>
      </c>
      <c r="B15376" s="11">
        <v>0.375</v>
      </c>
      <c r="C15376">
        <v>0</v>
      </c>
      <c r="D15376">
        <v>114.15</v>
      </c>
      <c r="E15376">
        <f t="shared" si="960"/>
        <v>8.1069999999999989E-2</v>
      </c>
      <c r="F15376">
        <v>71.05</v>
      </c>
      <c r="G15376">
        <v>13.5</v>
      </c>
      <c r="H15376">
        <f t="shared" si="961"/>
        <v>29.518930000000012</v>
      </c>
      <c r="I15376">
        <f t="shared" si="962"/>
        <v>0.2951893000000001</v>
      </c>
      <c r="J15376">
        <f t="shared" si="963"/>
        <v>6.1090809834952228E-2</v>
      </c>
      <c r="K15376">
        <f>J15376*3600</f>
        <v>219.92691540582803</v>
      </c>
      <c r="L15376" s="13">
        <f>K15376*1000/156000</f>
        <v>1.4097879192681284</v>
      </c>
    </row>
    <row r="15377" spans="1:12" customFormat="1" hidden="1">
      <c r="A15377" s="10">
        <v>41479</v>
      </c>
      <c r="B15377" s="11">
        <v>0.37847222222222227</v>
      </c>
      <c r="C15377">
        <v>0</v>
      </c>
      <c r="D15377">
        <v>113.45</v>
      </c>
      <c r="E15377">
        <f t="shared" si="960"/>
        <v>8.1069999999999989E-2</v>
      </c>
      <c r="F15377">
        <v>70.930000000000007</v>
      </c>
      <c r="G15377">
        <v>13.5</v>
      </c>
      <c r="H15377">
        <f t="shared" si="961"/>
        <v>28.938929999999999</v>
      </c>
      <c r="I15377">
        <f t="shared" si="962"/>
        <v>0.28938930000000002</v>
      </c>
      <c r="J15377">
        <f t="shared" si="963"/>
        <v>5.8134043012791708E-2</v>
      </c>
      <c r="L15377">
        <v>209.28255484605015</v>
      </c>
    </row>
    <row r="15378" spans="1:12" customFormat="1" hidden="1">
      <c r="A15378" s="10">
        <v>41479</v>
      </c>
      <c r="B15378" s="11">
        <v>0.38194444444444442</v>
      </c>
      <c r="C15378">
        <v>0</v>
      </c>
      <c r="D15378">
        <v>113.18</v>
      </c>
      <c r="E15378">
        <f t="shared" si="960"/>
        <v>8.1069999999999989E-2</v>
      </c>
      <c r="F15378">
        <v>70.86</v>
      </c>
      <c r="G15378">
        <v>13.5</v>
      </c>
      <c r="H15378">
        <f t="shared" si="961"/>
        <v>28.738930000000011</v>
      </c>
      <c r="I15378">
        <f t="shared" si="962"/>
        <v>0.28738930000000013</v>
      </c>
      <c r="J15378">
        <f t="shared" si="963"/>
        <v>5.7134817013123264E-2</v>
      </c>
      <c r="L15378">
        <v>205.68534124724374</v>
      </c>
    </row>
    <row r="15379" spans="1:12" customFormat="1" hidden="1">
      <c r="A15379" s="10">
        <v>41479</v>
      </c>
      <c r="B15379" s="11">
        <v>0.38541666666666669</v>
      </c>
      <c r="C15379">
        <v>0</v>
      </c>
      <c r="D15379">
        <v>113.39</v>
      </c>
      <c r="E15379">
        <f t="shared" si="960"/>
        <v>8.1069999999999989E-2</v>
      </c>
      <c r="F15379">
        <v>70.91</v>
      </c>
      <c r="G15379">
        <v>13.5</v>
      </c>
      <c r="H15379">
        <f t="shared" si="961"/>
        <v>28.898930000000007</v>
      </c>
      <c r="I15379">
        <f t="shared" si="962"/>
        <v>0.28898930000000006</v>
      </c>
      <c r="J15379">
        <f t="shared" si="963"/>
        <v>5.7933365961765987E-2</v>
      </c>
      <c r="L15379">
        <v>208.56011746235754</v>
      </c>
    </row>
    <row r="15380" spans="1:12" customFormat="1" hidden="1">
      <c r="A15380" s="10">
        <v>41479</v>
      </c>
      <c r="B15380" s="11">
        <v>0.3888888888888889</v>
      </c>
      <c r="C15380">
        <v>0</v>
      </c>
      <c r="D15380">
        <v>114.63</v>
      </c>
      <c r="E15380">
        <f t="shared" si="960"/>
        <v>8.1069999999999989E-2</v>
      </c>
      <c r="F15380">
        <v>71.03</v>
      </c>
      <c r="G15380">
        <v>13.5</v>
      </c>
      <c r="H15380">
        <f t="shared" si="961"/>
        <v>30.018929999999997</v>
      </c>
      <c r="I15380">
        <f t="shared" si="962"/>
        <v>0.30018929999999999</v>
      </c>
      <c r="J15380">
        <f t="shared" si="963"/>
        <v>6.3710699691003042E-2</v>
      </c>
      <c r="L15380">
        <v>229.35851888761096</v>
      </c>
    </row>
    <row r="15381" spans="1:12" customFormat="1" hidden="1">
      <c r="A15381" s="10">
        <v>41479</v>
      </c>
      <c r="B15381" s="11">
        <v>0.3923611111111111</v>
      </c>
      <c r="C15381">
        <v>0</v>
      </c>
      <c r="D15381">
        <v>113.65</v>
      </c>
      <c r="E15381">
        <f t="shared" si="960"/>
        <v>8.1069999999999989E-2</v>
      </c>
      <c r="F15381">
        <v>71</v>
      </c>
      <c r="G15381">
        <v>13.5</v>
      </c>
      <c r="H15381">
        <f t="shared" si="961"/>
        <v>29.068930000000009</v>
      </c>
      <c r="I15381">
        <f t="shared" si="962"/>
        <v>0.29068930000000009</v>
      </c>
      <c r="J15381">
        <f t="shared" si="963"/>
        <v>5.8789121383911541E-2</v>
      </c>
      <c r="L15381">
        <v>211.64083698208154</v>
      </c>
    </row>
    <row r="15382" spans="1:12" customFormat="1" hidden="1">
      <c r="A15382" s="10">
        <v>41479</v>
      </c>
      <c r="B15382" s="11">
        <v>0.39583333333333331</v>
      </c>
      <c r="C15382">
        <v>0</v>
      </c>
      <c r="D15382">
        <v>113.42</v>
      </c>
      <c r="E15382">
        <f t="shared" si="960"/>
        <v>8.1069999999999989E-2</v>
      </c>
      <c r="F15382">
        <v>71.099999999999994</v>
      </c>
      <c r="G15382">
        <v>13.5</v>
      </c>
      <c r="H15382">
        <f t="shared" si="961"/>
        <v>28.738930000000011</v>
      </c>
      <c r="I15382">
        <f t="shared" si="962"/>
        <v>0.28738930000000013</v>
      </c>
      <c r="J15382">
        <f t="shared" si="963"/>
        <v>5.7134817013123264E-2</v>
      </c>
      <c r="K15382">
        <f>J15382*3600</f>
        <v>205.68534124724374</v>
      </c>
      <c r="L15382" s="1">
        <v>205.68534124724374</v>
      </c>
    </row>
    <row r="15383" spans="1:12" customFormat="1" hidden="1">
      <c r="A15383" s="10">
        <v>41479</v>
      </c>
      <c r="B15383" s="11">
        <v>0.39930555555555558</v>
      </c>
      <c r="C15383">
        <v>0</v>
      </c>
      <c r="D15383">
        <v>113.54</v>
      </c>
      <c r="E15383">
        <f t="shared" si="960"/>
        <v>8.1069999999999989E-2</v>
      </c>
      <c r="F15383">
        <v>71.17</v>
      </c>
      <c r="G15383">
        <v>13.5</v>
      </c>
      <c r="H15383">
        <f t="shared" si="961"/>
        <v>28.788930000000008</v>
      </c>
      <c r="I15383">
        <f t="shared" si="962"/>
        <v>0.28788930000000007</v>
      </c>
      <c r="J15383">
        <f t="shared" si="963"/>
        <v>5.7383649307011723E-2</v>
      </c>
      <c r="L15383">
        <v>206.5811375052422</v>
      </c>
    </row>
    <row r="15384" spans="1:12" customFormat="1" hidden="1">
      <c r="A15384" s="10">
        <v>41479</v>
      </c>
      <c r="B15384" s="11">
        <v>0.40277777777777773</v>
      </c>
      <c r="C15384">
        <v>0</v>
      </c>
      <c r="D15384">
        <v>114.06</v>
      </c>
      <c r="E15384">
        <f t="shared" si="960"/>
        <v>8.1069999999999989E-2</v>
      </c>
      <c r="F15384">
        <v>71.349999999999994</v>
      </c>
      <c r="G15384">
        <v>13.5</v>
      </c>
      <c r="H15384">
        <f t="shared" si="961"/>
        <v>29.128930000000011</v>
      </c>
      <c r="I15384">
        <f t="shared" si="962"/>
        <v>0.29128930000000008</v>
      </c>
      <c r="J15384">
        <f t="shared" si="963"/>
        <v>5.9092951766721732E-2</v>
      </c>
      <c r="L15384">
        <v>212.73462636019823</v>
      </c>
    </row>
    <row r="15385" spans="1:12" customFormat="1" hidden="1">
      <c r="A15385" s="10">
        <v>41479</v>
      </c>
      <c r="B15385" s="11">
        <v>0.40625</v>
      </c>
      <c r="C15385">
        <v>0</v>
      </c>
      <c r="D15385">
        <v>114.02</v>
      </c>
      <c r="E15385">
        <f t="shared" si="960"/>
        <v>8.1069999999999989E-2</v>
      </c>
      <c r="F15385">
        <v>71.5</v>
      </c>
      <c r="G15385">
        <v>13.5</v>
      </c>
      <c r="H15385">
        <f t="shared" si="961"/>
        <v>28.938929999999999</v>
      </c>
      <c r="I15385">
        <f t="shared" si="962"/>
        <v>0.28938930000000002</v>
      </c>
      <c r="J15385">
        <f t="shared" si="963"/>
        <v>5.8134043012791708E-2</v>
      </c>
      <c r="L15385">
        <v>209.28255484605015</v>
      </c>
    </row>
    <row r="15386" spans="1:12" customFormat="1" hidden="1">
      <c r="A15386" s="10">
        <v>41479</v>
      </c>
      <c r="B15386" s="11">
        <v>0.40972222222222227</v>
      </c>
      <c r="C15386">
        <v>0</v>
      </c>
      <c r="D15386">
        <v>113.84</v>
      </c>
      <c r="E15386">
        <f t="shared" si="960"/>
        <v>8.1069999999999989E-2</v>
      </c>
      <c r="F15386">
        <v>71.37</v>
      </c>
      <c r="G15386">
        <v>13.5</v>
      </c>
      <c r="H15386">
        <f t="shared" si="961"/>
        <v>28.888930000000002</v>
      </c>
      <c r="I15386">
        <f t="shared" si="962"/>
        <v>0.28888930000000002</v>
      </c>
      <c r="J15386">
        <f t="shared" si="963"/>
        <v>5.7883261743667147E-2</v>
      </c>
      <c r="L15386">
        <v>208.37974227720173</v>
      </c>
    </row>
    <row r="15387" spans="1:12" customFormat="1" hidden="1">
      <c r="A15387" s="10">
        <v>41479</v>
      </c>
      <c r="B15387" s="11">
        <v>0.41319444444444442</v>
      </c>
      <c r="C15387">
        <v>0</v>
      </c>
      <c r="D15387">
        <v>114.07</v>
      </c>
      <c r="E15387">
        <f t="shared" si="960"/>
        <v>8.1069999999999989E-2</v>
      </c>
      <c r="F15387">
        <v>71.41</v>
      </c>
      <c r="G15387">
        <v>13.5</v>
      </c>
      <c r="H15387">
        <f t="shared" si="961"/>
        <v>29.07893</v>
      </c>
      <c r="I15387">
        <f t="shared" si="962"/>
        <v>0.29078929999999997</v>
      </c>
      <c r="J15387">
        <f t="shared" si="963"/>
        <v>5.8839694530466766E-2</v>
      </c>
      <c r="L15387">
        <v>211.82290030968036</v>
      </c>
    </row>
    <row r="15388" spans="1:12" customFormat="1">
      <c r="A15388" s="10">
        <v>41479</v>
      </c>
      <c r="B15388" s="11">
        <v>0.41666666666666669</v>
      </c>
      <c r="C15388">
        <v>0</v>
      </c>
      <c r="D15388">
        <v>113.71</v>
      </c>
      <c r="E15388">
        <f t="shared" si="960"/>
        <v>8.1069999999999989E-2</v>
      </c>
      <c r="F15388">
        <v>71.400000000000006</v>
      </c>
      <c r="G15388">
        <v>13.5</v>
      </c>
      <c r="H15388">
        <f t="shared" si="961"/>
        <v>28.728929999999991</v>
      </c>
      <c r="I15388">
        <f t="shared" si="962"/>
        <v>0.28728929999999991</v>
      </c>
      <c r="J15388">
        <f t="shared" si="963"/>
        <v>5.7085128396148002E-2</v>
      </c>
      <c r="K15388">
        <f>J15388*3600</f>
        <v>205.50646222613281</v>
      </c>
      <c r="L15388" s="13">
        <f>K15388*1000/156000</f>
        <v>1.3173491168341847</v>
      </c>
    </row>
    <row r="15389" spans="1:12" customFormat="1" hidden="1">
      <c r="A15389" s="10">
        <v>41479</v>
      </c>
      <c r="B15389" s="11">
        <v>0.4201388888888889</v>
      </c>
      <c r="C15389">
        <v>0</v>
      </c>
      <c r="D15389">
        <v>113.41</v>
      </c>
      <c r="E15389">
        <f t="shared" si="960"/>
        <v>8.1069999999999989E-2</v>
      </c>
      <c r="F15389">
        <v>71.34</v>
      </c>
      <c r="G15389">
        <v>13.5</v>
      </c>
      <c r="H15389">
        <f t="shared" si="961"/>
        <v>28.488929999999996</v>
      </c>
      <c r="I15389">
        <f t="shared" si="962"/>
        <v>0.28488929999999996</v>
      </c>
      <c r="J15389">
        <f t="shared" si="963"/>
        <v>5.5900372216820371E-2</v>
      </c>
      <c r="L15389">
        <v>201.24133998055333</v>
      </c>
    </row>
    <row r="15390" spans="1:12" customFormat="1" hidden="1">
      <c r="A15390" s="10">
        <v>41479</v>
      </c>
      <c r="B15390" s="11">
        <v>0.4236111111111111</v>
      </c>
      <c r="C15390">
        <v>0</v>
      </c>
      <c r="D15390">
        <v>113.56</v>
      </c>
      <c r="E15390">
        <f t="shared" si="960"/>
        <v>8.1069999999999989E-2</v>
      </c>
      <c r="F15390">
        <v>71.319999999999993</v>
      </c>
      <c r="G15390">
        <v>13.5</v>
      </c>
      <c r="H15390">
        <f t="shared" si="961"/>
        <v>28.658930000000012</v>
      </c>
      <c r="I15390">
        <f t="shared" si="962"/>
        <v>0.2865893000000001</v>
      </c>
      <c r="J15390">
        <f t="shared" si="963"/>
        <v>5.6738034053108406E-2</v>
      </c>
      <c r="L15390">
        <v>204.25692259119026</v>
      </c>
    </row>
    <row r="15391" spans="1:12" customFormat="1" hidden="1">
      <c r="A15391" s="10">
        <v>41479</v>
      </c>
      <c r="B15391" s="11">
        <v>0.42708333333333331</v>
      </c>
      <c r="C15391">
        <v>0</v>
      </c>
      <c r="D15391">
        <v>113.21</v>
      </c>
      <c r="E15391">
        <f t="shared" si="960"/>
        <v>8.1069999999999989E-2</v>
      </c>
      <c r="F15391">
        <v>71.319999999999993</v>
      </c>
      <c r="G15391">
        <v>13.5</v>
      </c>
      <c r="H15391">
        <f t="shared" si="961"/>
        <v>28.308930000000004</v>
      </c>
      <c r="I15391">
        <f t="shared" si="962"/>
        <v>0.28308930000000004</v>
      </c>
      <c r="J15391">
        <f t="shared" si="963"/>
        <v>5.5021571547067487E-2</v>
      </c>
      <c r="L15391">
        <v>198.07765756944295</v>
      </c>
    </row>
    <row r="15392" spans="1:12" customFormat="1" hidden="1">
      <c r="A15392" s="10">
        <v>41479</v>
      </c>
      <c r="B15392" s="11">
        <v>0.43055555555555558</v>
      </c>
      <c r="C15392">
        <v>0</v>
      </c>
      <c r="D15392">
        <v>113.12</v>
      </c>
      <c r="E15392">
        <f t="shared" si="960"/>
        <v>8.1069999999999989E-2</v>
      </c>
      <c r="F15392">
        <v>71.27</v>
      </c>
      <c r="G15392">
        <v>13.5</v>
      </c>
      <c r="H15392">
        <f t="shared" si="961"/>
        <v>28.268930000000012</v>
      </c>
      <c r="I15392">
        <f t="shared" si="962"/>
        <v>0.28268930000000014</v>
      </c>
      <c r="J15392">
        <f t="shared" si="963"/>
        <v>5.4827416286074952E-2</v>
      </c>
      <c r="L15392">
        <v>197.37869862986983</v>
      </c>
    </row>
    <row r="15393" spans="1:12" customFormat="1" hidden="1">
      <c r="A15393" s="10">
        <v>41479</v>
      </c>
      <c r="B15393" s="11">
        <v>0.43402777777777773</v>
      </c>
      <c r="C15393">
        <v>0</v>
      </c>
      <c r="D15393">
        <v>113.82</v>
      </c>
      <c r="E15393">
        <f t="shared" si="960"/>
        <v>8.1069999999999989E-2</v>
      </c>
      <c r="F15393">
        <v>71.25</v>
      </c>
      <c r="G15393">
        <v>13.5</v>
      </c>
      <c r="H15393">
        <f t="shared" si="961"/>
        <v>28.988929999999996</v>
      </c>
      <c r="I15393">
        <f t="shared" si="962"/>
        <v>0.28988929999999996</v>
      </c>
      <c r="J15393">
        <f t="shared" si="963"/>
        <v>5.8385475065873493E-2</v>
      </c>
      <c r="L15393">
        <v>210.18771023714459</v>
      </c>
    </row>
    <row r="15394" spans="1:12" customFormat="1" hidden="1">
      <c r="A15394" s="10">
        <v>41479</v>
      </c>
      <c r="B15394" s="11">
        <v>0.4375</v>
      </c>
      <c r="C15394">
        <v>0</v>
      </c>
      <c r="D15394">
        <v>113.26</v>
      </c>
      <c r="E15394">
        <f t="shared" si="960"/>
        <v>8.1069999999999989E-2</v>
      </c>
      <c r="F15394">
        <v>71.22</v>
      </c>
      <c r="G15394">
        <v>13.5</v>
      </c>
      <c r="H15394">
        <f t="shared" si="961"/>
        <v>28.458930000000009</v>
      </c>
      <c r="I15394">
        <f t="shared" si="962"/>
        <v>0.2845893000000001</v>
      </c>
      <c r="J15394">
        <f t="shared" si="963"/>
        <v>5.5753325019158716E-2</v>
      </c>
      <c r="K15394">
        <f>J15394*3600</f>
        <v>200.71197006897137</v>
      </c>
      <c r="L15394" s="13">
        <f>K15394*1000/156000</f>
        <v>1.2866151927498164</v>
      </c>
    </row>
    <row r="15395" spans="1:12" customFormat="1" hidden="1">
      <c r="A15395" s="10">
        <v>41479</v>
      </c>
      <c r="B15395" s="11">
        <v>0.44097222222222227</v>
      </c>
      <c r="C15395">
        <v>0</v>
      </c>
      <c r="D15395">
        <v>113.41</v>
      </c>
      <c r="E15395">
        <f t="shared" si="960"/>
        <v>8.1069999999999989E-2</v>
      </c>
      <c r="F15395">
        <v>71.13</v>
      </c>
      <c r="G15395">
        <v>13.5</v>
      </c>
      <c r="H15395">
        <f t="shared" si="961"/>
        <v>28.698930000000004</v>
      </c>
      <c r="I15395">
        <f t="shared" si="962"/>
        <v>0.28698930000000006</v>
      </c>
      <c r="J15395">
        <f t="shared" si="963"/>
        <v>5.6936218147589097E-2</v>
      </c>
      <c r="L15395">
        <v>204.97038533132076</v>
      </c>
    </row>
    <row r="15396" spans="1:12" customFormat="1" hidden="1">
      <c r="A15396" s="10">
        <v>41479</v>
      </c>
      <c r="B15396" s="11">
        <v>0.44444444444444442</v>
      </c>
      <c r="C15396">
        <v>0</v>
      </c>
      <c r="D15396">
        <v>112.84</v>
      </c>
      <c r="E15396">
        <f t="shared" si="960"/>
        <v>8.1069999999999989E-2</v>
      </c>
      <c r="F15396">
        <v>71.040000000000006</v>
      </c>
      <c r="G15396">
        <v>13.5</v>
      </c>
      <c r="H15396">
        <f t="shared" si="961"/>
        <v>28.21893</v>
      </c>
      <c r="I15396">
        <f t="shared" si="962"/>
        <v>0.28218929999999998</v>
      </c>
      <c r="J15396">
        <f t="shared" si="963"/>
        <v>5.4585301061378003E-2</v>
      </c>
      <c r="L15396">
        <v>196.50708382096082</v>
      </c>
    </row>
    <row r="15397" spans="1:12" customFormat="1" hidden="1">
      <c r="A15397" s="10">
        <v>41479</v>
      </c>
      <c r="B15397" s="11">
        <v>0.44791666666666669</v>
      </c>
      <c r="C15397">
        <v>0</v>
      </c>
      <c r="D15397">
        <v>112.82</v>
      </c>
      <c r="E15397">
        <f t="shared" si="960"/>
        <v>8.1069999999999989E-2</v>
      </c>
      <c r="F15397">
        <v>71.05</v>
      </c>
      <c r="G15397">
        <v>13.5</v>
      </c>
      <c r="H15397">
        <f t="shared" si="961"/>
        <v>28.188929999999999</v>
      </c>
      <c r="I15397">
        <f t="shared" si="962"/>
        <v>0.28188930000000001</v>
      </c>
      <c r="J15397">
        <f t="shared" si="963"/>
        <v>5.444034042886637E-2</v>
      </c>
      <c r="L15397">
        <v>195.98522554391894</v>
      </c>
    </row>
    <row r="15398" spans="1:12" customFormat="1" hidden="1">
      <c r="A15398" s="10">
        <v>41479</v>
      </c>
      <c r="B15398" s="11">
        <v>0.4513888888888889</v>
      </c>
      <c r="C15398">
        <v>0</v>
      </c>
      <c r="D15398">
        <v>112.79</v>
      </c>
      <c r="E15398">
        <f t="shared" si="960"/>
        <v>8.1069999999999989E-2</v>
      </c>
      <c r="F15398">
        <v>71.040000000000006</v>
      </c>
      <c r="G15398">
        <v>13.5</v>
      </c>
      <c r="H15398">
        <f t="shared" si="961"/>
        <v>28.168930000000003</v>
      </c>
      <c r="I15398">
        <f t="shared" si="962"/>
        <v>0.28168930000000003</v>
      </c>
      <c r="J15398">
        <f t="shared" si="963"/>
        <v>5.4343828473898625E-2</v>
      </c>
      <c r="L15398">
        <v>195.63778250603505</v>
      </c>
    </row>
    <row r="15399" spans="1:12" customFormat="1" hidden="1">
      <c r="A15399" s="10">
        <v>41479</v>
      </c>
      <c r="B15399" s="11">
        <v>0.4548611111111111</v>
      </c>
      <c r="C15399">
        <v>0</v>
      </c>
      <c r="D15399">
        <v>113.02</v>
      </c>
      <c r="E15399">
        <f t="shared" si="960"/>
        <v>8.1069999999999989E-2</v>
      </c>
      <c r="F15399">
        <v>70.959999999999994</v>
      </c>
      <c r="G15399">
        <v>13.5</v>
      </c>
      <c r="H15399">
        <f t="shared" si="961"/>
        <v>28.478930000000005</v>
      </c>
      <c r="I15399">
        <f t="shared" si="962"/>
        <v>0.28478930000000008</v>
      </c>
      <c r="J15399">
        <f t="shared" si="963"/>
        <v>5.5851330662138168E-2</v>
      </c>
      <c r="L15399">
        <v>201.06479038369741</v>
      </c>
    </row>
    <row r="15400" spans="1:12" customFormat="1">
      <c r="A15400" s="10">
        <v>41479</v>
      </c>
      <c r="B15400" s="11">
        <v>0.45833333333333331</v>
      </c>
      <c r="C15400">
        <v>0</v>
      </c>
      <c r="D15400">
        <v>112.86</v>
      </c>
      <c r="E15400">
        <f t="shared" si="960"/>
        <v>8.1069999999999989E-2</v>
      </c>
      <c r="F15400">
        <v>71.010000000000005</v>
      </c>
      <c r="G15400">
        <v>13.5</v>
      </c>
      <c r="H15400">
        <f t="shared" si="961"/>
        <v>28.268929999999997</v>
      </c>
      <c r="I15400">
        <f t="shared" si="962"/>
        <v>0.28268929999999998</v>
      </c>
      <c r="J15400">
        <f t="shared" si="963"/>
        <v>5.4827416286074876E-2</v>
      </c>
      <c r="K15400">
        <f>J15400*3600</f>
        <v>197.37869862986955</v>
      </c>
      <c r="L15400" s="13">
        <f>K15400*1000/156000</f>
        <v>1.2652480681401894</v>
      </c>
    </row>
    <row r="15401" spans="1:12" customFormat="1" hidden="1">
      <c r="A15401" s="10">
        <v>41479</v>
      </c>
      <c r="B15401" s="11">
        <v>0.46180555555555558</v>
      </c>
      <c r="C15401">
        <v>0</v>
      </c>
      <c r="D15401">
        <v>112.71</v>
      </c>
      <c r="E15401">
        <f t="shared" si="960"/>
        <v>8.1069999999999989E-2</v>
      </c>
      <c r="F15401">
        <v>71.03</v>
      </c>
      <c r="G15401">
        <v>13.5</v>
      </c>
      <c r="H15401">
        <f t="shared" si="961"/>
        <v>28.098929999999996</v>
      </c>
      <c r="I15401">
        <f t="shared" si="962"/>
        <v>0.28098929999999994</v>
      </c>
      <c r="J15401">
        <f t="shared" si="963"/>
        <v>5.4006845397368004E-2</v>
      </c>
      <c r="L15401">
        <v>194.42464343052481</v>
      </c>
    </row>
    <row r="15402" spans="1:12" customFormat="1" hidden="1">
      <c r="A15402" s="10">
        <v>41479</v>
      </c>
      <c r="B15402" s="11">
        <v>0.46527777777777773</v>
      </c>
      <c r="C15402">
        <v>0</v>
      </c>
      <c r="D15402">
        <v>112.19</v>
      </c>
      <c r="E15402">
        <f t="shared" si="960"/>
        <v>8.1069999999999989E-2</v>
      </c>
      <c r="F15402">
        <v>70.989999999999995</v>
      </c>
      <c r="G15402">
        <v>13.5</v>
      </c>
      <c r="H15402">
        <f t="shared" si="961"/>
        <v>27.618930000000006</v>
      </c>
      <c r="I15402">
        <f t="shared" si="962"/>
        <v>0.27618930000000008</v>
      </c>
      <c r="J15402">
        <f t="shared" si="963"/>
        <v>5.1729880803538124E-2</v>
      </c>
      <c r="L15402">
        <v>186.22757089273725</v>
      </c>
    </row>
    <row r="15403" spans="1:12" customFormat="1" hidden="1">
      <c r="A15403" s="10">
        <v>41479</v>
      </c>
      <c r="B15403" s="11">
        <v>0.46875</v>
      </c>
      <c r="C15403">
        <v>0</v>
      </c>
      <c r="D15403">
        <v>113.01</v>
      </c>
      <c r="E15403">
        <f t="shared" si="960"/>
        <v>8.1069999999999989E-2</v>
      </c>
      <c r="F15403">
        <v>70.87</v>
      </c>
      <c r="G15403">
        <v>13.5</v>
      </c>
      <c r="H15403">
        <f t="shared" si="961"/>
        <v>28.558930000000004</v>
      </c>
      <c r="I15403">
        <f t="shared" si="962"/>
        <v>0.28558930000000005</v>
      </c>
      <c r="J15403">
        <f t="shared" si="963"/>
        <v>5.6244386542217188E-2</v>
      </c>
      <c r="L15403">
        <v>202.47979155198189</v>
      </c>
    </row>
    <row r="15404" spans="1:12" customFormat="1" hidden="1">
      <c r="A15404" s="10">
        <v>41479</v>
      </c>
      <c r="B15404" s="11">
        <v>0.47222222222222227</v>
      </c>
      <c r="C15404">
        <v>0</v>
      </c>
      <c r="D15404">
        <v>112.97</v>
      </c>
      <c r="E15404">
        <f t="shared" si="960"/>
        <v>8.1069999999999989E-2</v>
      </c>
      <c r="F15404">
        <v>70.989999999999995</v>
      </c>
      <c r="G15404">
        <v>13.5</v>
      </c>
      <c r="H15404">
        <f t="shared" si="961"/>
        <v>28.398930000000007</v>
      </c>
      <c r="I15404">
        <f t="shared" si="962"/>
        <v>0.28398930000000006</v>
      </c>
      <c r="J15404">
        <f t="shared" si="963"/>
        <v>5.5459927494737715E-2</v>
      </c>
      <c r="L15404">
        <v>199.65573898105578</v>
      </c>
    </row>
    <row r="15405" spans="1:12" customFormat="1" hidden="1">
      <c r="A15405" s="10">
        <v>41479</v>
      </c>
      <c r="B15405" s="11">
        <v>0.47569444444444442</v>
      </c>
      <c r="C15405">
        <v>0</v>
      </c>
      <c r="D15405">
        <v>112.89</v>
      </c>
      <c r="E15405">
        <f t="shared" si="960"/>
        <v>8.1069999999999989E-2</v>
      </c>
      <c r="F15405">
        <v>70.98</v>
      </c>
      <c r="G15405">
        <v>13.5</v>
      </c>
      <c r="H15405">
        <f t="shared" si="961"/>
        <v>28.32893</v>
      </c>
      <c r="I15405">
        <f t="shared" si="962"/>
        <v>0.28328930000000002</v>
      </c>
      <c r="J15405">
        <f t="shared" si="963"/>
        <v>5.51188036380671E-2</v>
      </c>
      <c r="L15405">
        <v>198.42769309704155</v>
      </c>
    </row>
    <row r="15406" spans="1:12" customFormat="1" hidden="1">
      <c r="A15406" s="10">
        <v>41479</v>
      </c>
      <c r="B15406" s="11">
        <v>0.47916666666666669</v>
      </c>
      <c r="C15406">
        <v>0</v>
      </c>
      <c r="D15406">
        <v>112.38</v>
      </c>
      <c r="E15406">
        <f t="shared" si="960"/>
        <v>8.1069999999999989E-2</v>
      </c>
      <c r="F15406">
        <v>71.010000000000005</v>
      </c>
      <c r="G15406">
        <v>13.5</v>
      </c>
      <c r="H15406">
        <f t="shared" si="961"/>
        <v>27.788929999999993</v>
      </c>
      <c r="I15406">
        <f t="shared" si="962"/>
        <v>0.27788929999999995</v>
      </c>
      <c r="J15406">
        <f t="shared" si="963"/>
        <v>5.2529578540953477E-2</v>
      </c>
      <c r="K15406">
        <f>J15406*3600</f>
        <v>189.10648274743252</v>
      </c>
      <c r="L15406" s="1">
        <v>189.10648274743252</v>
      </c>
    </row>
    <row r="15407" spans="1:12" customFormat="1" hidden="1">
      <c r="A15407" s="10">
        <v>41479</v>
      </c>
      <c r="B15407" s="11">
        <v>0.4826388888888889</v>
      </c>
      <c r="C15407">
        <v>0</v>
      </c>
      <c r="D15407">
        <v>111.8</v>
      </c>
      <c r="E15407">
        <f t="shared" si="960"/>
        <v>8.1069999999999989E-2</v>
      </c>
      <c r="F15407">
        <v>70.95</v>
      </c>
      <c r="G15407">
        <v>13.5</v>
      </c>
      <c r="H15407">
        <f t="shared" si="961"/>
        <v>27.268929999999997</v>
      </c>
      <c r="I15407">
        <f t="shared" si="962"/>
        <v>0.27268929999999997</v>
      </c>
      <c r="J15407">
        <f t="shared" si="963"/>
        <v>5.0106561065988951E-2</v>
      </c>
      <c r="L15407">
        <v>180.38361983756022</v>
      </c>
    </row>
    <row r="15408" spans="1:12" customFormat="1" hidden="1">
      <c r="A15408" s="10">
        <v>41479</v>
      </c>
      <c r="B15408" s="11">
        <v>0.4861111111111111</v>
      </c>
      <c r="C15408">
        <v>0</v>
      </c>
      <c r="D15408">
        <v>112.29</v>
      </c>
      <c r="E15408">
        <f t="shared" si="960"/>
        <v>8.1069999999999989E-2</v>
      </c>
      <c r="F15408">
        <v>71.12</v>
      </c>
      <c r="G15408">
        <v>13.5</v>
      </c>
      <c r="H15408">
        <f t="shared" si="961"/>
        <v>27.588930000000005</v>
      </c>
      <c r="I15408">
        <f t="shared" si="962"/>
        <v>0.27588930000000006</v>
      </c>
      <c r="J15408">
        <f t="shared" si="963"/>
        <v>5.1589521239718959E-2</v>
      </c>
      <c r="L15408">
        <v>185.72227646298825</v>
      </c>
    </row>
    <row r="15409" spans="1:12" customFormat="1" hidden="1">
      <c r="A15409" s="10">
        <v>41479</v>
      </c>
      <c r="B15409" s="11">
        <v>0.48958333333333331</v>
      </c>
      <c r="C15409">
        <v>0</v>
      </c>
      <c r="D15409">
        <v>112.57</v>
      </c>
      <c r="E15409">
        <f t="shared" si="960"/>
        <v>8.1069999999999989E-2</v>
      </c>
      <c r="F15409">
        <v>71.17</v>
      </c>
      <c r="G15409">
        <v>13.5</v>
      </c>
      <c r="H15409">
        <f t="shared" si="961"/>
        <v>27.818929999999995</v>
      </c>
      <c r="I15409">
        <f t="shared" si="962"/>
        <v>0.27818929999999997</v>
      </c>
      <c r="J15409">
        <f t="shared" si="963"/>
        <v>5.2671466294661982E-2</v>
      </c>
      <c r="L15409">
        <v>189.61727866078314</v>
      </c>
    </row>
    <row r="15410" spans="1:12" customFormat="1" hidden="1">
      <c r="A15410" s="10">
        <v>41479</v>
      </c>
      <c r="B15410" s="11">
        <v>0.49305555555555558</v>
      </c>
      <c r="C15410">
        <v>0</v>
      </c>
      <c r="D15410">
        <v>112.42</v>
      </c>
      <c r="E15410">
        <f t="shared" si="960"/>
        <v>8.1069999999999989E-2</v>
      </c>
      <c r="F15410">
        <v>71.16</v>
      </c>
      <c r="G15410">
        <v>13.5</v>
      </c>
      <c r="H15410">
        <f t="shared" si="961"/>
        <v>27.678930000000008</v>
      </c>
      <c r="I15410">
        <f t="shared" si="962"/>
        <v>0.27678930000000007</v>
      </c>
      <c r="J15410">
        <f t="shared" si="963"/>
        <v>5.2011286685487622E-2</v>
      </c>
      <c r="L15410">
        <v>187.24063206775543</v>
      </c>
    </row>
    <row r="15411" spans="1:12" customFormat="1" hidden="1">
      <c r="A15411" s="10">
        <v>41479</v>
      </c>
      <c r="B15411" s="11">
        <v>0.49652777777777773</v>
      </c>
      <c r="C15411">
        <v>0</v>
      </c>
      <c r="D15411">
        <v>112.32</v>
      </c>
      <c r="E15411">
        <f t="shared" si="960"/>
        <v>8.1069999999999989E-2</v>
      </c>
      <c r="F15411">
        <v>71.39</v>
      </c>
      <c r="G15411">
        <v>13.5</v>
      </c>
      <c r="H15411">
        <f t="shared" si="961"/>
        <v>27.348929999999996</v>
      </c>
      <c r="I15411">
        <f t="shared" si="962"/>
        <v>0.27348929999999994</v>
      </c>
      <c r="J15411">
        <f t="shared" si="963"/>
        <v>5.04748693548615E-2</v>
      </c>
      <c r="L15411">
        <v>181.70952967750139</v>
      </c>
    </row>
    <row r="15412" spans="1:12" customFormat="1">
      <c r="A15412" s="10">
        <v>41479</v>
      </c>
      <c r="B15412" s="11">
        <v>0.5</v>
      </c>
      <c r="C15412">
        <v>0</v>
      </c>
      <c r="D15412">
        <v>112.59</v>
      </c>
      <c r="E15412">
        <f t="shared" si="960"/>
        <v>8.1069999999999989E-2</v>
      </c>
      <c r="F15412">
        <v>71.349999999999994</v>
      </c>
      <c r="G15412">
        <v>13.5</v>
      </c>
      <c r="H15412">
        <f t="shared" si="961"/>
        <v>27.658930000000012</v>
      </c>
      <c r="I15412">
        <f t="shared" si="962"/>
        <v>0.27658930000000015</v>
      </c>
      <c r="J15412">
        <f t="shared" si="963"/>
        <v>5.1917382940502625E-2</v>
      </c>
      <c r="K15412">
        <f>J15412*3600</f>
        <v>186.90257858580944</v>
      </c>
      <c r="L15412" s="13">
        <f>K15412*1000/156000</f>
        <v>1.1980934524731375</v>
      </c>
    </row>
    <row r="15413" spans="1:12" customFormat="1" hidden="1">
      <c r="A15413" s="10">
        <v>41479</v>
      </c>
      <c r="B15413" s="11">
        <v>0.50347222222222221</v>
      </c>
      <c r="C15413">
        <v>0</v>
      </c>
      <c r="D15413">
        <v>112.49</v>
      </c>
      <c r="E15413">
        <f t="shared" si="960"/>
        <v>8.1069999999999989E-2</v>
      </c>
      <c r="F15413">
        <v>71.33</v>
      </c>
      <c r="G15413">
        <v>13.5</v>
      </c>
      <c r="H15413">
        <f t="shared" si="961"/>
        <v>27.57893</v>
      </c>
      <c r="I15413">
        <f t="shared" si="962"/>
        <v>0.27578930000000001</v>
      </c>
      <c r="J15413">
        <f t="shared" si="963"/>
        <v>5.1542785558441787E-2</v>
      </c>
      <c r="L15413">
        <v>185.55402801039043</v>
      </c>
    </row>
    <row r="15414" spans="1:12" customFormat="1" hidden="1">
      <c r="A15414" s="10">
        <v>41479</v>
      </c>
      <c r="B15414" s="11">
        <v>0.50694444444444442</v>
      </c>
      <c r="C15414">
        <v>0</v>
      </c>
      <c r="D15414">
        <v>112.94</v>
      </c>
      <c r="E15414">
        <f t="shared" si="960"/>
        <v>8.1069999999999989E-2</v>
      </c>
      <c r="F15414">
        <v>71.33</v>
      </c>
      <c r="G15414">
        <v>13.5</v>
      </c>
      <c r="H15414">
        <f t="shared" si="961"/>
        <v>28.028930000000003</v>
      </c>
      <c r="I15414">
        <f t="shared" si="962"/>
        <v>0.28028930000000002</v>
      </c>
      <c r="J15414">
        <f t="shared" si="963"/>
        <v>5.3671119208713924E-2</v>
      </c>
      <c r="L15414">
        <v>193.21602915137012</v>
      </c>
    </row>
    <row r="15415" spans="1:12" customFormat="1" hidden="1">
      <c r="A15415" s="10">
        <v>41479</v>
      </c>
      <c r="B15415" s="11">
        <v>0.51041666666666663</v>
      </c>
      <c r="C15415">
        <v>0</v>
      </c>
      <c r="D15415">
        <v>112.7</v>
      </c>
      <c r="E15415">
        <f t="shared" si="960"/>
        <v>8.1069999999999989E-2</v>
      </c>
      <c r="F15415">
        <v>71.28</v>
      </c>
      <c r="G15415">
        <v>13.5</v>
      </c>
      <c r="H15415">
        <f t="shared" si="961"/>
        <v>27.838930000000005</v>
      </c>
      <c r="I15415">
        <f t="shared" si="962"/>
        <v>0.27838930000000006</v>
      </c>
      <c r="J15415">
        <f t="shared" si="963"/>
        <v>5.2766185736089835E-2</v>
      </c>
      <c r="L15415">
        <v>189.95826864992341</v>
      </c>
    </row>
    <row r="15416" spans="1:12" customFormat="1" hidden="1">
      <c r="A15416" s="10">
        <v>41479</v>
      </c>
      <c r="B15416" s="11">
        <v>0.51388888888888895</v>
      </c>
      <c r="C15416">
        <v>0</v>
      </c>
      <c r="D15416">
        <v>112.28</v>
      </c>
      <c r="E15416">
        <f t="shared" si="960"/>
        <v>8.1069999999999989E-2</v>
      </c>
      <c r="F15416">
        <v>71.25</v>
      </c>
      <c r="G15416">
        <v>13.5</v>
      </c>
      <c r="H15416">
        <f t="shared" si="961"/>
        <v>27.448930000000004</v>
      </c>
      <c r="I15416">
        <f t="shared" si="962"/>
        <v>0.27448930000000005</v>
      </c>
      <c r="J15416">
        <f t="shared" si="963"/>
        <v>5.0937532545011488E-2</v>
      </c>
      <c r="L15416">
        <v>183.37511716204136</v>
      </c>
    </row>
    <row r="15417" spans="1:12" customFormat="1" hidden="1">
      <c r="A15417" s="10">
        <v>41479</v>
      </c>
      <c r="B15417" s="11">
        <v>0.51736111111111105</v>
      </c>
      <c r="C15417">
        <v>0</v>
      </c>
      <c r="D15417">
        <v>112.72</v>
      </c>
      <c r="E15417">
        <f t="shared" si="960"/>
        <v>8.1069999999999989E-2</v>
      </c>
      <c r="F15417">
        <v>71.25</v>
      </c>
      <c r="G15417">
        <v>13.5</v>
      </c>
      <c r="H15417">
        <f t="shared" si="961"/>
        <v>27.888930000000002</v>
      </c>
      <c r="I15417">
        <f t="shared" si="962"/>
        <v>0.27888930000000001</v>
      </c>
      <c r="J15417">
        <f t="shared" si="963"/>
        <v>5.3003431226856072E-2</v>
      </c>
      <c r="L15417">
        <v>190.81235241668185</v>
      </c>
    </row>
    <row r="15418" spans="1:12" customFormat="1" hidden="1">
      <c r="A15418" s="10">
        <v>41479</v>
      </c>
      <c r="B15418" s="11">
        <v>0.52083333333333337</v>
      </c>
      <c r="C15418">
        <v>0</v>
      </c>
      <c r="D15418">
        <v>112.12</v>
      </c>
      <c r="E15418">
        <f t="shared" si="960"/>
        <v>8.1069999999999989E-2</v>
      </c>
      <c r="F15418">
        <v>71.19</v>
      </c>
      <c r="G15418">
        <v>13.5</v>
      </c>
      <c r="H15418">
        <f t="shared" si="961"/>
        <v>27.34893000000001</v>
      </c>
      <c r="I15418">
        <f t="shared" si="962"/>
        <v>0.2734893000000001</v>
      </c>
      <c r="J15418">
        <f t="shared" si="963"/>
        <v>5.0474869354861562E-2</v>
      </c>
      <c r="K15418">
        <f>J15418*3600</f>
        <v>181.70952967750162</v>
      </c>
      <c r="L15418" s="1">
        <v>181.70952967750162</v>
      </c>
    </row>
    <row r="15419" spans="1:12" customFormat="1" hidden="1">
      <c r="A15419" s="10">
        <v>41479</v>
      </c>
      <c r="B15419" s="11">
        <v>0.52430555555555558</v>
      </c>
      <c r="C15419">
        <v>0</v>
      </c>
      <c r="D15419">
        <v>111.89</v>
      </c>
      <c r="E15419">
        <f t="shared" si="960"/>
        <v>8.1069999999999989E-2</v>
      </c>
      <c r="F15419">
        <v>71.209999999999994</v>
      </c>
      <c r="G15419">
        <v>13.5</v>
      </c>
      <c r="H15419">
        <f t="shared" si="961"/>
        <v>27.09893000000001</v>
      </c>
      <c r="I15419">
        <f t="shared" si="962"/>
        <v>0.2709893000000001</v>
      </c>
      <c r="J15419">
        <f t="shared" si="963"/>
        <v>4.9329272677599338E-2</v>
      </c>
      <c r="L15419">
        <v>177.58538163935762</v>
      </c>
    </row>
    <row r="15420" spans="1:12" customFormat="1" hidden="1">
      <c r="A15420" s="10">
        <v>41479</v>
      </c>
      <c r="B15420" s="11">
        <v>0.52777777777777779</v>
      </c>
      <c r="C15420">
        <v>0</v>
      </c>
      <c r="D15420">
        <v>112.28</v>
      </c>
      <c r="E15420">
        <f t="shared" si="960"/>
        <v>8.1069999999999989E-2</v>
      </c>
      <c r="F15420">
        <v>71.3</v>
      </c>
      <c r="G15420">
        <v>13.5</v>
      </c>
      <c r="H15420">
        <f t="shared" si="961"/>
        <v>27.398930000000007</v>
      </c>
      <c r="I15420">
        <f t="shared" si="962"/>
        <v>0.27398930000000005</v>
      </c>
      <c r="J15420">
        <f t="shared" si="963"/>
        <v>5.0705884334265684E-2</v>
      </c>
      <c r="L15420">
        <v>182.54118360335647</v>
      </c>
    </row>
    <row r="15421" spans="1:12" customFormat="1" hidden="1">
      <c r="A15421" s="10">
        <v>41479</v>
      </c>
      <c r="B15421" s="11">
        <v>0.53125</v>
      </c>
      <c r="C15421">
        <v>0</v>
      </c>
      <c r="D15421">
        <v>111.85</v>
      </c>
      <c r="E15421">
        <f t="shared" si="960"/>
        <v>8.1069999999999989E-2</v>
      </c>
      <c r="F15421">
        <v>71.39</v>
      </c>
      <c r="G15421">
        <v>13.5</v>
      </c>
      <c r="H15421">
        <f t="shared" si="961"/>
        <v>26.878929999999997</v>
      </c>
      <c r="I15421">
        <f t="shared" si="962"/>
        <v>0.26878929999999995</v>
      </c>
      <c r="J15421">
        <f t="shared" si="963"/>
        <v>4.8334173319632988E-2</v>
      </c>
      <c r="L15421">
        <v>174.00302395067877</v>
      </c>
    </row>
    <row r="15422" spans="1:12" customFormat="1" hidden="1">
      <c r="A15422" s="10">
        <v>41479</v>
      </c>
      <c r="B15422" s="11">
        <v>0.53472222222222221</v>
      </c>
      <c r="C15422">
        <v>0</v>
      </c>
      <c r="D15422">
        <v>112.5</v>
      </c>
      <c r="E15422">
        <f t="shared" si="960"/>
        <v>8.1069999999999989E-2</v>
      </c>
      <c r="F15422">
        <v>71.239999999999995</v>
      </c>
      <c r="G15422">
        <v>13.5</v>
      </c>
      <c r="H15422">
        <f t="shared" si="961"/>
        <v>27.678930000000008</v>
      </c>
      <c r="I15422">
        <f t="shared" si="962"/>
        <v>0.27678930000000007</v>
      </c>
      <c r="J15422">
        <f t="shared" si="963"/>
        <v>5.2011286685487622E-2</v>
      </c>
      <c r="L15422">
        <v>187.24063206775543</v>
      </c>
    </row>
    <row r="15423" spans="1:12" customFormat="1" hidden="1">
      <c r="A15423" s="10">
        <v>41479</v>
      </c>
      <c r="B15423" s="11">
        <v>0.53819444444444442</v>
      </c>
      <c r="C15423">
        <v>0</v>
      </c>
      <c r="D15423">
        <v>111.61</v>
      </c>
      <c r="E15423">
        <f t="shared" si="960"/>
        <v>8.1069999999999989E-2</v>
      </c>
      <c r="F15423">
        <v>71.28</v>
      </c>
      <c r="G15423">
        <v>13.5</v>
      </c>
      <c r="H15423">
        <f t="shared" si="961"/>
        <v>26.748930000000001</v>
      </c>
      <c r="I15423">
        <f t="shared" si="962"/>
        <v>0.26748930000000004</v>
      </c>
      <c r="J15423">
        <f t="shared" si="963"/>
        <v>4.7751870703488943E-2</v>
      </c>
      <c r="L15423">
        <v>171.90673453256019</v>
      </c>
    </row>
    <row r="15424" spans="1:12" customFormat="1">
      <c r="A15424" s="10">
        <v>41479</v>
      </c>
      <c r="B15424" s="11">
        <v>0.54166666666666663</v>
      </c>
      <c r="C15424">
        <v>0</v>
      </c>
      <c r="D15424">
        <v>111.91</v>
      </c>
      <c r="E15424">
        <f t="shared" si="960"/>
        <v>8.1069999999999989E-2</v>
      </c>
      <c r="F15424">
        <v>71.17</v>
      </c>
      <c r="G15424">
        <v>13.5</v>
      </c>
      <c r="H15424">
        <f t="shared" si="961"/>
        <v>27.158929999999998</v>
      </c>
      <c r="I15424">
        <f t="shared" si="962"/>
        <v>0.27158929999999998</v>
      </c>
      <c r="J15424">
        <f t="shared" si="963"/>
        <v>4.960277730421099E-2</v>
      </c>
      <c r="K15424">
        <f>J15424*3600</f>
        <v>178.56999829515956</v>
      </c>
      <c r="L15424" s="13">
        <f>K15424*1000/156000</f>
        <v>1.1446794762510228</v>
      </c>
    </row>
    <row r="15425" spans="1:12" customFormat="1" hidden="1">
      <c r="A15425" s="10">
        <v>41479</v>
      </c>
      <c r="B15425" s="11">
        <v>0.54513888888888895</v>
      </c>
      <c r="C15425">
        <v>0</v>
      </c>
      <c r="D15425">
        <v>111.83</v>
      </c>
      <c r="E15425">
        <f t="shared" si="960"/>
        <v>8.1069999999999989E-2</v>
      </c>
      <c r="F15425">
        <v>71.3</v>
      </c>
      <c r="G15425">
        <v>13.5</v>
      </c>
      <c r="H15425">
        <f t="shared" si="961"/>
        <v>26.948930000000004</v>
      </c>
      <c r="I15425">
        <f t="shared" si="962"/>
        <v>0.26948930000000004</v>
      </c>
      <c r="J15425">
        <f t="shared" si="963"/>
        <v>4.8649476370259001E-2</v>
      </c>
      <c r="L15425">
        <v>175.13811493293241</v>
      </c>
    </row>
    <row r="15426" spans="1:12" customFormat="1" hidden="1">
      <c r="A15426" s="10">
        <v>41479</v>
      </c>
      <c r="B15426" s="11">
        <v>0.54861111111111105</v>
      </c>
      <c r="C15426">
        <v>0</v>
      </c>
      <c r="D15426">
        <v>112.45</v>
      </c>
      <c r="E15426">
        <f t="shared" si="960"/>
        <v>8.1069999999999989E-2</v>
      </c>
      <c r="F15426">
        <v>71.239999999999995</v>
      </c>
      <c r="G15426">
        <v>13.5</v>
      </c>
      <c r="H15426">
        <f t="shared" si="961"/>
        <v>27.628930000000011</v>
      </c>
      <c r="I15426">
        <f t="shared" si="962"/>
        <v>0.27628930000000013</v>
      </c>
      <c r="J15426">
        <f t="shared" si="963"/>
        <v>5.1776718180157499E-2</v>
      </c>
      <c r="L15426">
        <v>186.396185448567</v>
      </c>
    </row>
    <row r="15427" spans="1:12" customFormat="1" hidden="1">
      <c r="A15427" s="10">
        <v>41479</v>
      </c>
      <c r="B15427" s="11">
        <v>0.55208333333333337</v>
      </c>
      <c r="C15427">
        <v>0</v>
      </c>
      <c r="D15427">
        <v>111.59</v>
      </c>
      <c r="E15427">
        <f t="shared" si="960"/>
        <v>8.1069999999999989E-2</v>
      </c>
      <c r="F15427">
        <v>71.2</v>
      </c>
      <c r="G15427">
        <v>13.5</v>
      </c>
      <c r="H15427">
        <f t="shared" si="961"/>
        <v>26.808930000000004</v>
      </c>
      <c r="I15427">
        <f t="shared" si="962"/>
        <v>0.26808930000000003</v>
      </c>
      <c r="J15427">
        <f t="shared" si="963"/>
        <v>4.8020099568291716E-2</v>
      </c>
      <c r="L15427">
        <v>172.87235844585018</v>
      </c>
    </row>
    <row r="15428" spans="1:12" customFormat="1" hidden="1">
      <c r="A15428" s="10">
        <v>41479</v>
      </c>
      <c r="B15428" s="11">
        <v>0.55555555555555558</v>
      </c>
      <c r="C15428">
        <v>0</v>
      </c>
      <c r="D15428">
        <v>111.83</v>
      </c>
      <c r="E15428">
        <f t="shared" si="960"/>
        <v>8.1069999999999989E-2</v>
      </c>
      <c r="F15428">
        <v>71.180000000000007</v>
      </c>
      <c r="G15428">
        <v>13.5</v>
      </c>
      <c r="H15428">
        <f t="shared" si="961"/>
        <v>27.068929999999995</v>
      </c>
      <c r="I15428">
        <f t="shared" si="962"/>
        <v>0.27068929999999997</v>
      </c>
      <c r="J15428">
        <f t="shared" si="963"/>
        <v>4.9192860494774109E-2</v>
      </c>
      <c r="L15428">
        <v>177.09429778118678</v>
      </c>
    </row>
    <row r="15429" spans="1:12" customFormat="1" hidden="1">
      <c r="A15429" s="10">
        <v>41479</v>
      </c>
      <c r="B15429" s="11">
        <v>0.55902777777777779</v>
      </c>
      <c r="C15429">
        <v>0</v>
      </c>
      <c r="D15429">
        <v>111.61</v>
      </c>
      <c r="E15429">
        <f t="shared" ref="E15429:E15492" si="964">(435-368)*1.21/1000</f>
        <v>8.1069999999999989E-2</v>
      </c>
      <c r="F15429">
        <v>71.209999999999994</v>
      </c>
      <c r="G15429">
        <v>13.5</v>
      </c>
      <c r="H15429">
        <f t="shared" ref="H15429:H15492" si="965">D15429-E15429-F15429-G15429</f>
        <v>26.818930000000009</v>
      </c>
      <c r="I15429">
        <f t="shared" ref="I15429:I15492" si="966">H15429/100</f>
        <v>0.26818930000000007</v>
      </c>
      <c r="J15429">
        <f t="shared" ref="J15429:J15492" si="967">1.2904*I15429^(5/2)</f>
        <v>4.8064892044518692E-2</v>
      </c>
      <c r="L15429">
        <v>173.03361136026729</v>
      </c>
    </row>
    <row r="15430" spans="1:12" customFormat="1" hidden="1">
      <c r="A15430" s="10">
        <v>41479</v>
      </c>
      <c r="B15430" s="11">
        <v>0.5625</v>
      </c>
      <c r="C15430">
        <v>0</v>
      </c>
      <c r="D15430">
        <v>112.13</v>
      </c>
      <c r="E15430">
        <f t="shared" si="964"/>
        <v>8.1069999999999989E-2</v>
      </c>
      <c r="F15430">
        <v>71.19</v>
      </c>
      <c r="G15430">
        <v>13.5</v>
      </c>
      <c r="H15430">
        <f t="shared" si="965"/>
        <v>27.358930000000001</v>
      </c>
      <c r="I15430">
        <f t="shared" si="966"/>
        <v>0.27358930000000004</v>
      </c>
      <c r="J15430">
        <f t="shared" si="967"/>
        <v>5.0521021719973934E-2</v>
      </c>
      <c r="K15430">
        <f>J15430*3600</f>
        <v>181.87567819190616</v>
      </c>
      <c r="L15430">
        <v>181.87567819190616</v>
      </c>
    </row>
    <row r="15431" spans="1:12" customFormat="1" hidden="1">
      <c r="A15431" s="10">
        <v>41479</v>
      </c>
      <c r="B15431" s="11">
        <v>0.56597222222222221</v>
      </c>
      <c r="C15431">
        <v>0</v>
      </c>
      <c r="D15431">
        <v>112.23</v>
      </c>
      <c r="E15431">
        <f t="shared" si="964"/>
        <v>8.1069999999999989E-2</v>
      </c>
      <c r="F15431">
        <v>71.23</v>
      </c>
      <c r="G15431">
        <v>13.5</v>
      </c>
      <c r="H15431">
        <f t="shared" si="965"/>
        <v>27.418930000000003</v>
      </c>
      <c r="I15431">
        <f t="shared" si="966"/>
        <v>0.27418930000000002</v>
      </c>
      <c r="J15431">
        <f t="shared" si="967"/>
        <v>5.0798467598449797E-2</v>
      </c>
      <c r="L15431">
        <v>182.87448335441925</v>
      </c>
    </row>
    <row r="15432" spans="1:12" customFormat="1" hidden="1">
      <c r="A15432" s="10">
        <v>41479</v>
      </c>
      <c r="B15432" s="11">
        <v>0.56944444444444442</v>
      </c>
      <c r="C15432">
        <v>0</v>
      </c>
      <c r="D15432">
        <v>111.41</v>
      </c>
      <c r="E15432">
        <f t="shared" si="964"/>
        <v>8.1069999999999989E-2</v>
      </c>
      <c r="F15432">
        <v>71.14</v>
      </c>
      <c r="G15432">
        <v>13.5</v>
      </c>
      <c r="H15432">
        <f t="shared" si="965"/>
        <v>26.688929999999999</v>
      </c>
      <c r="I15432">
        <f t="shared" si="966"/>
        <v>0.2668893</v>
      </c>
      <c r="J15432">
        <f t="shared" si="967"/>
        <v>4.748454281066556E-2</v>
      </c>
      <c r="L15432">
        <v>170.94435411839601</v>
      </c>
    </row>
    <row r="15433" spans="1:12" customFormat="1" hidden="1">
      <c r="A15433" s="10">
        <v>41479</v>
      </c>
      <c r="B15433" s="11">
        <v>0.57291666666666663</v>
      </c>
      <c r="C15433">
        <v>0</v>
      </c>
      <c r="D15433">
        <v>111.64</v>
      </c>
      <c r="E15433">
        <f t="shared" si="964"/>
        <v>8.1069999999999989E-2</v>
      </c>
      <c r="F15433">
        <v>71.290000000000006</v>
      </c>
      <c r="G15433">
        <v>13.5</v>
      </c>
      <c r="H15433">
        <f t="shared" si="965"/>
        <v>26.768929999999997</v>
      </c>
      <c r="I15433">
        <f t="shared" si="966"/>
        <v>0.26768929999999996</v>
      </c>
      <c r="J15433">
        <f t="shared" si="967"/>
        <v>4.7841180167196712E-2</v>
      </c>
      <c r="L15433">
        <v>172.22824860190815</v>
      </c>
    </row>
    <row r="15434" spans="1:12" customFormat="1" hidden="1">
      <c r="A15434" s="10">
        <v>41479</v>
      </c>
      <c r="B15434" s="11">
        <v>0.57638888888888895</v>
      </c>
      <c r="C15434">
        <v>0</v>
      </c>
      <c r="D15434">
        <v>111.69</v>
      </c>
      <c r="E15434">
        <f t="shared" si="964"/>
        <v>8.1069999999999989E-2</v>
      </c>
      <c r="F15434">
        <v>71.209999999999994</v>
      </c>
      <c r="G15434">
        <v>13.5</v>
      </c>
      <c r="H15434">
        <f t="shared" si="965"/>
        <v>26.898930000000007</v>
      </c>
      <c r="I15434">
        <f t="shared" si="966"/>
        <v>0.2689893000000001</v>
      </c>
      <c r="J15434">
        <f t="shared" si="967"/>
        <v>4.8424134396828099E-2</v>
      </c>
      <c r="L15434">
        <v>174.32688382858115</v>
      </c>
    </row>
    <row r="15435" spans="1:12" customFormat="1" hidden="1">
      <c r="A15435" s="10">
        <v>41479</v>
      </c>
      <c r="B15435" s="11">
        <v>0.57986111111111105</v>
      </c>
      <c r="C15435">
        <v>0</v>
      </c>
      <c r="D15435">
        <v>112.07</v>
      </c>
      <c r="E15435">
        <f t="shared" si="964"/>
        <v>8.1069999999999989E-2</v>
      </c>
      <c r="F15435">
        <v>71.17</v>
      </c>
      <c r="G15435">
        <v>13.5</v>
      </c>
      <c r="H15435">
        <f t="shared" si="965"/>
        <v>27.318929999999995</v>
      </c>
      <c r="I15435">
        <f t="shared" si="966"/>
        <v>0.27318929999999997</v>
      </c>
      <c r="J15435">
        <f t="shared" si="967"/>
        <v>5.0336564077815241E-2</v>
      </c>
      <c r="L15435">
        <v>181.21163068013487</v>
      </c>
    </row>
    <row r="15436" spans="1:12" customFormat="1">
      <c r="A15436" s="10">
        <v>41479</v>
      </c>
      <c r="B15436" s="11">
        <v>0.58333333333333337</v>
      </c>
      <c r="C15436">
        <v>0</v>
      </c>
      <c r="D15436">
        <v>111.16</v>
      </c>
      <c r="E15436">
        <f t="shared" si="964"/>
        <v>8.1069999999999989E-2</v>
      </c>
      <c r="F15436">
        <v>71.069999999999993</v>
      </c>
      <c r="G15436">
        <v>13.5</v>
      </c>
      <c r="H15436">
        <f t="shared" si="965"/>
        <v>26.508930000000007</v>
      </c>
      <c r="I15436">
        <f t="shared" si="966"/>
        <v>0.26508930000000008</v>
      </c>
      <c r="J15436">
        <f t="shared" si="967"/>
        <v>4.6687954847942761E-2</v>
      </c>
      <c r="K15436">
        <f>J15436*3600</f>
        <v>168.07663745259393</v>
      </c>
      <c r="L15436" s="13">
        <f>K15436*1000/156000</f>
        <v>1.0774143426448328</v>
      </c>
    </row>
    <row r="15437" spans="1:12" customFormat="1" hidden="1">
      <c r="A15437" s="10">
        <v>41479</v>
      </c>
      <c r="B15437" s="11">
        <v>0.58680555555555558</v>
      </c>
      <c r="C15437">
        <v>0</v>
      </c>
      <c r="D15437">
        <v>111.4</v>
      </c>
      <c r="E15437">
        <f t="shared" si="964"/>
        <v>8.1069999999999989E-2</v>
      </c>
      <c r="F15437">
        <v>71.099999999999994</v>
      </c>
      <c r="G15437">
        <v>13.5</v>
      </c>
      <c r="H15437">
        <f t="shared" si="965"/>
        <v>26.718930000000015</v>
      </c>
      <c r="I15437">
        <f t="shared" si="966"/>
        <v>0.26718930000000013</v>
      </c>
      <c r="J15437">
        <f t="shared" si="967"/>
        <v>4.7618094198743494E-2</v>
      </c>
      <c r="L15437">
        <v>171.42513911547658</v>
      </c>
    </row>
    <row r="15438" spans="1:12" customFormat="1" hidden="1">
      <c r="A15438" s="10">
        <v>41479</v>
      </c>
      <c r="B15438" s="11">
        <v>0.59027777777777779</v>
      </c>
      <c r="C15438">
        <v>0</v>
      </c>
      <c r="D15438">
        <v>111.95</v>
      </c>
      <c r="E15438">
        <f t="shared" si="964"/>
        <v>8.1069999999999989E-2</v>
      </c>
      <c r="F15438">
        <v>71.12</v>
      </c>
      <c r="G15438">
        <v>13.5</v>
      </c>
      <c r="H15438">
        <f t="shared" si="965"/>
        <v>27.248930000000001</v>
      </c>
      <c r="I15438">
        <f t="shared" si="966"/>
        <v>0.27248929999999999</v>
      </c>
      <c r="J15438">
        <f t="shared" si="967"/>
        <v>5.0014736777340099E-2</v>
      </c>
      <c r="L15438">
        <v>180.05305239842437</v>
      </c>
    </row>
    <row r="15439" spans="1:12" customFormat="1" hidden="1">
      <c r="A15439" s="10">
        <v>41479</v>
      </c>
      <c r="B15439" s="11">
        <v>0.59375</v>
      </c>
      <c r="C15439">
        <v>0</v>
      </c>
      <c r="D15439">
        <v>111.19</v>
      </c>
      <c r="E15439">
        <f t="shared" si="964"/>
        <v>8.1069999999999989E-2</v>
      </c>
      <c r="F15439">
        <v>70.95</v>
      </c>
      <c r="G15439">
        <v>13.5</v>
      </c>
      <c r="H15439">
        <f t="shared" si="965"/>
        <v>26.658929999999998</v>
      </c>
      <c r="I15439">
        <f t="shared" si="966"/>
        <v>0.26658929999999997</v>
      </c>
      <c r="J15439">
        <f t="shared" si="967"/>
        <v>4.7351216412839285E-2</v>
      </c>
      <c r="L15439">
        <v>170.46437908622141</v>
      </c>
    </row>
    <row r="15440" spans="1:12" customFormat="1" hidden="1">
      <c r="A15440" s="10">
        <v>41479</v>
      </c>
      <c r="B15440" s="11">
        <v>0.59722222222222221</v>
      </c>
      <c r="C15440">
        <v>0</v>
      </c>
      <c r="D15440">
        <v>110.93</v>
      </c>
      <c r="E15440">
        <f t="shared" si="964"/>
        <v>8.1069999999999989E-2</v>
      </c>
      <c r="F15440">
        <v>70.930000000000007</v>
      </c>
      <c r="G15440">
        <v>13.5</v>
      </c>
      <c r="H15440">
        <f t="shared" si="965"/>
        <v>26.418930000000003</v>
      </c>
      <c r="I15440">
        <f t="shared" si="966"/>
        <v>0.26418930000000002</v>
      </c>
      <c r="J15440">
        <f t="shared" si="967"/>
        <v>4.6292689685865938E-2</v>
      </c>
      <c r="L15440">
        <v>166.65368286911738</v>
      </c>
    </row>
    <row r="15441" spans="1:12" customFormat="1" hidden="1">
      <c r="A15441" s="10">
        <v>41479</v>
      </c>
      <c r="B15441" s="11">
        <v>0.60069444444444442</v>
      </c>
      <c r="C15441">
        <v>0</v>
      </c>
      <c r="D15441">
        <v>111.08</v>
      </c>
      <c r="E15441">
        <f t="shared" si="964"/>
        <v>8.1069999999999989E-2</v>
      </c>
      <c r="F15441">
        <v>70.94</v>
      </c>
      <c r="G15441">
        <v>13.5</v>
      </c>
      <c r="H15441">
        <f t="shared" si="965"/>
        <v>26.558930000000004</v>
      </c>
      <c r="I15441">
        <f t="shared" si="966"/>
        <v>0.26558930000000003</v>
      </c>
      <c r="J15441">
        <f t="shared" si="967"/>
        <v>4.69084183917826E-2</v>
      </c>
      <c r="L15441">
        <v>168.87030621041737</v>
      </c>
    </row>
    <row r="15442" spans="1:12" customFormat="1" hidden="1">
      <c r="A15442" s="10">
        <v>41479</v>
      </c>
      <c r="B15442" s="11">
        <v>0.60416666666666663</v>
      </c>
      <c r="C15442">
        <v>0</v>
      </c>
      <c r="D15442">
        <v>111.64</v>
      </c>
      <c r="E15442">
        <f t="shared" si="964"/>
        <v>8.1069999999999989E-2</v>
      </c>
      <c r="F15442">
        <v>71.09</v>
      </c>
      <c r="G15442">
        <v>13.5</v>
      </c>
      <c r="H15442">
        <f t="shared" si="965"/>
        <v>26.96893</v>
      </c>
      <c r="I15442">
        <f t="shared" si="966"/>
        <v>0.26968930000000002</v>
      </c>
      <c r="J15442">
        <f t="shared" si="967"/>
        <v>4.8739788969729685E-2</v>
      </c>
      <c r="K15442">
        <f>J15442*3600</f>
        <v>175.46324029102686</v>
      </c>
      <c r="L15442" s="1">
        <v>175.46324029102686</v>
      </c>
    </row>
    <row r="15443" spans="1:12" customFormat="1" hidden="1">
      <c r="A15443" s="10">
        <v>41479</v>
      </c>
      <c r="B15443" s="11">
        <v>0.60763888888888895</v>
      </c>
      <c r="C15443">
        <v>0</v>
      </c>
      <c r="D15443">
        <v>111.21</v>
      </c>
      <c r="E15443">
        <f t="shared" si="964"/>
        <v>8.1069999999999989E-2</v>
      </c>
      <c r="F15443">
        <v>70.94</v>
      </c>
      <c r="G15443">
        <v>13.5</v>
      </c>
      <c r="H15443">
        <f t="shared" si="965"/>
        <v>26.688929999999999</v>
      </c>
      <c r="I15443">
        <f t="shared" si="966"/>
        <v>0.2668893</v>
      </c>
      <c r="J15443">
        <f t="shared" si="967"/>
        <v>4.748454281066556E-2</v>
      </c>
      <c r="L15443">
        <v>170.94435411839601</v>
      </c>
    </row>
    <row r="15444" spans="1:12" customFormat="1" hidden="1">
      <c r="A15444" s="10">
        <v>41479</v>
      </c>
      <c r="B15444" s="11">
        <v>0.61111111111111105</v>
      </c>
      <c r="C15444">
        <v>0</v>
      </c>
      <c r="D15444">
        <v>111.04</v>
      </c>
      <c r="E15444">
        <f t="shared" si="964"/>
        <v>8.1069999999999989E-2</v>
      </c>
      <c r="F15444">
        <v>71.040000000000006</v>
      </c>
      <c r="G15444">
        <v>13.5</v>
      </c>
      <c r="H15444">
        <f t="shared" si="965"/>
        <v>26.418930000000003</v>
      </c>
      <c r="I15444">
        <f t="shared" si="966"/>
        <v>0.26418930000000002</v>
      </c>
      <c r="J15444">
        <f t="shared" si="967"/>
        <v>4.6292689685865938E-2</v>
      </c>
      <c r="L15444">
        <v>166.65368286911738</v>
      </c>
    </row>
    <row r="15445" spans="1:12" customFormat="1" hidden="1">
      <c r="A15445" s="10">
        <v>41479</v>
      </c>
      <c r="B15445" s="11">
        <v>0.61458333333333337</v>
      </c>
      <c r="C15445">
        <v>0</v>
      </c>
      <c r="D15445">
        <v>69.61</v>
      </c>
      <c r="E15445">
        <f t="shared" si="964"/>
        <v>8.1069999999999989E-2</v>
      </c>
      <c r="F15445">
        <v>71.19</v>
      </c>
      <c r="G15445">
        <v>13.5</v>
      </c>
      <c r="H15445">
        <f t="shared" si="965"/>
        <v>-15.161069999999995</v>
      </c>
      <c r="I15445">
        <f t="shared" si="966"/>
        <v>-0.15161069999999996</v>
      </c>
      <c r="J15445" t="e">
        <f t="shared" si="967"/>
        <v>#NUM!</v>
      </c>
      <c r="L15445" t="e">
        <v>#NUM!</v>
      </c>
    </row>
    <row r="15446" spans="1:12" customFormat="1" hidden="1">
      <c r="A15446" s="10">
        <v>41479</v>
      </c>
      <c r="B15446" s="11">
        <v>0.61805555555555558</v>
      </c>
      <c r="C15446">
        <v>0</v>
      </c>
      <c r="D15446">
        <v>71.430000000000007</v>
      </c>
      <c r="E15446">
        <f t="shared" si="964"/>
        <v>8.1069999999999989E-2</v>
      </c>
      <c r="F15446">
        <v>71.17</v>
      </c>
      <c r="G15446">
        <v>13.5</v>
      </c>
      <c r="H15446">
        <f t="shared" si="965"/>
        <v>-13.321069999999992</v>
      </c>
      <c r="I15446">
        <f t="shared" si="966"/>
        <v>-0.1332106999999999</v>
      </c>
      <c r="J15446" t="e">
        <f t="shared" si="967"/>
        <v>#NUM!</v>
      </c>
      <c r="L15446" t="e">
        <v>#NUM!</v>
      </c>
    </row>
    <row r="15447" spans="1:12" customFormat="1" hidden="1">
      <c r="A15447" s="10">
        <v>41479</v>
      </c>
      <c r="B15447" s="11">
        <v>0.62152777777777779</v>
      </c>
      <c r="C15447">
        <v>0</v>
      </c>
      <c r="D15447">
        <v>115.09</v>
      </c>
      <c r="E15447">
        <f t="shared" si="964"/>
        <v>8.1069999999999989E-2</v>
      </c>
      <c r="F15447">
        <v>71.239999999999995</v>
      </c>
      <c r="G15447">
        <v>13.5</v>
      </c>
      <c r="H15447">
        <f t="shared" si="965"/>
        <v>30.268930000000012</v>
      </c>
      <c r="I15447">
        <f t="shared" si="966"/>
        <v>0.30268930000000011</v>
      </c>
      <c r="J15447">
        <f t="shared" si="967"/>
        <v>6.5045465625299892E-2</v>
      </c>
      <c r="L15447">
        <v>234.16367625107961</v>
      </c>
    </row>
    <row r="15448" spans="1:12" customFormat="1">
      <c r="A15448" s="10">
        <v>41479</v>
      </c>
      <c r="B15448" s="11">
        <v>0.625</v>
      </c>
      <c r="C15448">
        <v>0</v>
      </c>
      <c r="D15448">
        <v>112.31</v>
      </c>
      <c r="E15448">
        <f t="shared" si="964"/>
        <v>8.1069999999999989E-2</v>
      </c>
      <c r="F15448">
        <v>71.14</v>
      </c>
      <c r="G15448">
        <v>13.5</v>
      </c>
      <c r="H15448">
        <f t="shared" si="965"/>
        <v>27.588930000000005</v>
      </c>
      <c r="I15448">
        <f t="shared" si="966"/>
        <v>0.27588930000000006</v>
      </c>
      <c r="J15448">
        <f t="shared" si="967"/>
        <v>5.1589521239718959E-2</v>
      </c>
      <c r="K15448">
        <f>J15448*3600</f>
        <v>185.72227646298825</v>
      </c>
      <c r="L15448" s="13">
        <f>K15448*1000/156000</f>
        <v>1.1905274132242838</v>
      </c>
    </row>
    <row r="15449" spans="1:12" customFormat="1" hidden="1">
      <c r="A15449" s="10">
        <v>41479</v>
      </c>
      <c r="B15449" s="11">
        <v>0.62847222222222221</v>
      </c>
      <c r="C15449">
        <v>0</v>
      </c>
      <c r="D15449">
        <v>112.78</v>
      </c>
      <c r="E15449">
        <f t="shared" si="964"/>
        <v>8.1069999999999989E-2</v>
      </c>
      <c r="F15449">
        <v>71.17</v>
      </c>
      <c r="G15449">
        <v>13.5</v>
      </c>
      <c r="H15449">
        <f t="shared" si="965"/>
        <v>28.028930000000003</v>
      </c>
      <c r="I15449">
        <f t="shared" si="966"/>
        <v>0.28028930000000002</v>
      </c>
      <c r="J15449">
        <f t="shared" si="967"/>
        <v>5.3671119208713924E-2</v>
      </c>
      <c r="L15449">
        <v>193.21602915137012</v>
      </c>
    </row>
    <row r="15450" spans="1:12" customFormat="1" hidden="1">
      <c r="A15450" s="10">
        <v>41479</v>
      </c>
      <c r="B15450" s="11">
        <v>0.63194444444444442</v>
      </c>
      <c r="C15450">
        <v>0</v>
      </c>
      <c r="D15450">
        <v>113.17</v>
      </c>
      <c r="E15450">
        <f t="shared" si="964"/>
        <v>8.1069999999999989E-2</v>
      </c>
      <c r="F15450">
        <v>71.19</v>
      </c>
      <c r="G15450">
        <v>13.5</v>
      </c>
      <c r="H15450">
        <f t="shared" si="965"/>
        <v>28.398930000000007</v>
      </c>
      <c r="I15450">
        <f t="shared" si="966"/>
        <v>0.28398930000000006</v>
      </c>
      <c r="J15450">
        <f t="shared" si="967"/>
        <v>5.5459927494737715E-2</v>
      </c>
      <c r="L15450">
        <v>199.65573898105578</v>
      </c>
    </row>
    <row r="15451" spans="1:12" customFormat="1" hidden="1">
      <c r="A15451" s="10">
        <v>41479</v>
      </c>
      <c r="B15451" s="11">
        <v>0.63541666666666663</v>
      </c>
      <c r="C15451">
        <v>0</v>
      </c>
      <c r="D15451">
        <v>112.37</v>
      </c>
      <c r="E15451">
        <f t="shared" si="964"/>
        <v>8.1069999999999989E-2</v>
      </c>
      <c r="F15451">
        <v>71.180000000000007</v>
      </c>
      <c r="G15451">
        <v>13.5</v>
      </c>
      <c r="H15451">
        <f t="shared" si="965"/>
        <v>27.608930000000001</v>
      </c>
      <c r="I15451">
        <f t="shared" si="966"/>
        <v>0.27608929999999998</v>
      </c>
      <c r="J15451">
        <f t="shared" si="967"/>
        <v>5.1683068857661538E-2</v>
      </c>
      <c r="L15451">
        <v>186.05904788758153</v>
      </c>
    </row>
    <row r="15452" spans="1:12" customFormat="1" hidden="1">
      <c r="A15452" s="10">
        <v>41479</v>
      </c>
      <c r="B15452" s="11">
        <v>0.63888888888888895</v>
      </c>
      <c r="C15452">
        <v>0</v>
      </c>
      <c r="D15452">
        <v>112.34</v>
      </c>
      <c r="E15452">
        <f t="shared" si="964"/>
        <v>8.1069999999999989E-2</v>
      </c>
      <c r="F15452">
        <v>71.150000000000006</v>
      </c>
      <c r="G15452">
        <v>13.5</v>
      </c>
      <c r="H15452">
        <f t="shared" si="965"/>
        <v>27.608930000000001</v>
      </c>
      <c r="I15452">
        <f t="shared" si="966"/>
        <v>0.27608929999999998</v>
      </c>
      <c r="J15452">
        <f t="shared" si="967"/>
        <v>5.1683068857661538E-2</v>
      </c>
      <c r="L15452">
        <v>186.05904788758153</v>
      </c>
    </row>
    <row r="15453" spans="1:12" customFormat="1" hidden="1">
      <c r="A15453" s="10">
        <v>41479</v>
      </c>
      <c r="B15453" s="11">
        <v>0.64236111111111105</v>
      </c>
      <c r="C15453">
        <v>0</v>
      </c>
      <c r="D15453">
        <v>113.32</v>
      </c>
      <c r="E15453">
        <f t="shared" si="964"/>
        <v>8.1069999999999989E-2</v>
      </c>
      <c r="F15453">
        <v>71.2</v>
      </c>
      <c r="G15453">
        <v>13.5</v>
      </c>
      <c r="H15453">
        <f t="shared" si="965"/>
        <v>28.538929999999993</v>
      </c>
      <c r="I15453">
        <f t="shared" si="966"/>
        <v>0.28538929999999996</v>
      </c>
      <c r="J15453">
        <f t="shared" si="967"/>
        <v>5.6145967503470284E-2</v>
      </c>
      <c r="L15453">
        <v>202.12548301249302</v>
      </c>
    </row>
    <row r="15454" spans="1:12" customFormat="1" hidden="1">
      <c r="A15454" s="10">
        <v>41479</v>
      </c>
      <c r="B15454" s="11">
        <v>0.64583333333333337</v>
      </c>
      <c r="C15454">
        <v>0</v>
      </c>
      <c r="D15454">
        <v>112.51</v>
      </c>
      <c r="E15454">
        <f t="shared" si="964"/>
        <v>8.1069999999999989E-2</v>
      </c>
      <c r="F15454">
        <v>71.34</v>
      </c>
      <c r="G15454">
        <v>13.5</v>
      </c>
      <c r="H15454">
        <f t="shared" si="965"/>
        <v>27.588930000000005</v>
      </c>
      <c r="I15454">
        <f t="shared" si="966"/>
        <v>0.27588930000000006</v>
      </c>
      <c r="J15454">
        <f t="shared" si="967"/>
        <v>5.1589521239718959E-2</v>
      </c>
      <c r="K15454">
        <f>J15454*3600</f>
        <v>185.72227646298825</v>
      </c>
      <c r="L15454" s="1">
        <v>185.72227646298825</v>
      </c>
    </row>
    <row r="15455" spans="1:12" customFormat="1" hidden="1">
      <c r="A15455" s="10">
        <v>41479</v>
      </c>
      <c r="B15455" s="11">
        <v>0.64930555555555558</v>
      </c>
      <c r="C15455">
        <v>0</v>
      </c>
      <c r="D15455">
        <v>112.26</v>
      </c>
      <c r="E15455">
        <f t="shared" si="964"/>
        <v>8.1069999999999989E-2</v>
      </c>
      <c r="F15455">
        <v>71.2</v>
      </c>
      <c r="G15455">
        <v>13.5</v>
      </c>
      <c r="H15455">
        <f t="shared" si="965"/>
        <v>27.478930000000005</v>
      </c>
      <c r="I15455">
        <f t="shared" si="966"/>
        <v>0.27478930000000007</v>
      </c>
      <c r="J15455">
        <f t="shared" si="967"/>
        <v>5.1076825662775369E-2</v>
      </c>
      <c r="L15455">
        <v>183.87657238599132</v>
      </c>
    </row>
    <row r="15456" spans="1:12" customFormat="1" hidden="1">
      <c r="A15456" s="10">
        <v>41479</v>
      </c>
      <c r="B15456" s="11">
        <v>0.65277777777777779</v>
      </c>
      <c r="C15456">
        <v>0</v>
      </c>
      <c r="D15456">
        <v>112.34</v>
      </c>
      <c r="E15456">
        <f t="shared" si="964"/>
        <v>8.1069999999999989E-2</v>
      </c>
      <c r="F15456">
        <v>71.260000000000005</v>
      </c>
      <c r="G15456">
        <v>13.5</v>
      </c>
      <c r="H15456">
        <f t="shared" si="965"/>
        <v>27.498930000000001</v>
      </c>
      <c r="I15456">
        <f t="shared" si="966"/>
        <v>0.27498929999999999</v>
      </c>
      <c r="J15456">
        <f t="shared" si="967"/>
        <v>5.1169814564624161E-2</v>
      </c>
      <c r="L15456">
        <v>184.21133243264697</v>
      </c>
    </row>
    <row r="15457" spans="1:12" customFormat="1" hidden="1">
      <c r="A15457" s="10">
        <v>41479</v>
      </c>
      <c r="B15457" s="11">
        <v>0.65625</v>
      </c>
      <c r="C15457">
        <v>0</v>
      </c>
      <c r="D15457">
        <v>112.82</v>
      </c>
      <c r="E15457">
        <f t="shared" si="964"/>
        <v>8.1069999999999989E-2</v>
      </c>
      <c r="F15457">
        <v>71.23</v>
      </c>
      <c r="G15457">
        <v>13.5</v>
      </c>
      <c r="H15457">
        <f t="shared" si="965"/>
        <v>28.008929999999992</v>
      </c>
      <c r="I15457">
        <f t="shared" si="966"/>
        <v>0.28008929999999993</v>
      </c>
      <c r="J15457">
        <f t="shared" si="967"/>
        <v>5.3575428078306342E-2</v>
      </c>
      <c r="L15457">
        <v>192.87154108190282</v>
      </c>
    </row>
    <row r="15458" spans="1:12" customFormat="1" hidden="1">
      <c r="A15458" s="10">
        <v>41479</v>
      </c>
      <c r="B15458" s="11">
        <v>0.65972222222222221</v>
      </c>
      <c r="C15458">
        <v>0</v>
      </c>
      <c r="D15458">
        <v>112.36</v>
      </c>
      <c r="E15458">
        <f t="shared" si="964"/>
        <v>8.1069999999999989E-2</v>
      </c>
      <c r="F15458">
        <v>71.209999999999994</v>
      </c>
      <c r="G15458">
        <v>13.5</v>
      </c>
      <c r="H15458">
        <f t="shared" si="965"/>
        <v>27.568930000000009</v>
      </c>
      <c r="I15458">
        <f t="shared" si="966"/>
        <v>0.27568930000000008</v>
      </c>
      <c r="J15458">
        <f t="shared" si="967"/>
        <v>5.1496075289485348E-2</v>
      </c>
      <c r="L15458">
        <v>185.38587104214724</v>
      </c>
    </row>
    <row r="15459" spans="1:12" customFormat="1" hidden="1">
      <c r="A15459" s="10">
        <v>41479</v>
      </c>
      <c r="B15459" s="11">
        <v>0.66319444444444442</v>
      </c>
      <c r="C15459">
        <v>0</v>
      </c>
      <c r="D15459">
        <v>112.52</v>
      </c>
      <c r="E15459">
        <f t="shared" si="964"/>
        <v>8.1069999999999989E-2</v>
      </c>
      <c r="F15459">
        <v>71.209999999999994</v>
      </c>
      <c r="G15459">
        <v>13.5</v>
      </c>
      <c r="H15459">
        <f t="shared" si="965"/>
        <v>27.728930000000005</v>
      </c>
      <c r="I15459">
        <f t="shared" si="966"/>
        <v>0.27728930000000007</v>
      </c>
      <c r="J15459">
        <f t="shared" si="967"/>
        <v>5.2246491649550822E-2</v>
      </c>
      <c r="L15459">
        <v>188.08736993838295</v>
      </c>
    </row>
    <row r="15460" spans="1:12" customFormat="1">
      <c r="A15460" s="10">
        <v>41479</v>
      </c>
      <c r="B15460" s="11">
        <v>0.66666666666666663</v>
      </c>
      <c r="C15460">
        <v>0</v>
      </c>
      <c r="D15460">
        <v>112.74</v>
      </c>
      <c r="E15460">
        <f t="shared" si="964"/>
        <v>8.1069999999999989E-2</v>
      </c>
      <c r="F15460">
        <v>71.209999999999994</v>
      </c>
      <c r="G15460">
        <v>13.5</v>
      </c>
      <c r="H15460">
        <f t="shared" si="965"/>
        <v>27.948930000000004</v>
      </c>
      <c r="I15460">
        <f t="shared" si="966"/>
        <v>0.27948930000000005</v>
      </c>
      <c r="J15460">
        <f t="shared" si="967"/>
        <v>5.3288969172680646E-2</v>
      </c>
      <c r="K15460">
        <f>J15460*3600</f>
        <v>191.84028902165034</v>
      </c>
      <c r="L15460" s="13">
        <f>K15460*1000/156000</f>
        <v>1.2297454424464764</v>
      </c>
    </row>
    <row r="15461" spans="1:12" customFormat="1" hidden="1">
      <c r="A15461" s="10">
        <v>41479</v>
      </c>
      <c r="B15461" s="11">
        <v>0.67013888888888884</v>
      </c>
      <c r="C15461">
        <v>0</v>
      </c>
      <c r="D15461">
        <v>111.98</v>
      </c>
      <c r="E15461">
        <f t="shared" si="964"/>
        <v>8.1069999999999989E-2</v>
      </c>
      <c r="F15461">
        <v>71.19</v>
      </c>
      <c r="G15461">
        <v>13.5</v>
      </c>
      <c r="H15461">
        <f t="shared" si="965"/>
        <v>27.208930000000009</v>
      </c>
      <c r="I15461">
        <f t="shared" si="966"/>
        <v>0.27208930000000009</v>
      </c>
      <c r="J15461">
        <f t="shared" si="967"/>
        <v>4.9831391280859984E-2</v>
      </c>
      <c r="L15461">
        <v>179.39300861109595</v>
      </c>
    </row>
    <row r="15462" spans="1:12" customFormat="1" hidden="1">
      <c r="A15462" s="10">
        <v>41479</v>
      </c>
      <c r="B15462" s="11">
        <v>0.67361111111111116</v>
      </c>
      <c r="C15462">
        <v>0</v>
      </c>
      <c r="D15462">
        <v>112.48</v>
      </c>
      <c r="E15462">
        <f t="shared" si="964"/>
        <v>8.1069999999999989E-2</v>
      </c>
      <c r="F15462">
        <v>71.209999999999994</v>
      </c>
      <c r="G15462">
        <v>13.5</v>
      </c>
      <c r="H15462">
        <f t="shared" si="965"/>
        <v>27.688930000000013</v>
      </c>
      <c r="I15462">
        <f t="shared" si="966"/>
        <v>0.27688930000000012</v>
      </c>
      <c r="J15462">
        <f t="shared" si="967"/>
        <v>5.2058276743207003E-2</v>
      </c>
      <c r="L15462">
        <v>187.4097962755452</v>
      </c>
    </row>
    <row r="15463" spans="1:12" customFormat="1" hidden="1">
      <c r="A15463" s="10">
        <v>41479</v>
      </c>
      <c r="B15463" s="11">
        <v>0.67708333333333337</v>
      </c>
      <c r="C15463">
        <v>0</v>
      </c>
      <c r="D15463">
        <v>112.96</v>
      </c>
      <c r="E15463">
        <f t="shared" si="964"/>
        <v>8.1069999999999989E-2</v>
      </c>
      <c r="F15463">
        <v>71.209999999999994</v>
      </c>
      <c r="G15463">
        <v>13.5</v>
      </c>
      <c r="H15463">
        <f t="shared" si="965"/>
        <v>28.168930000000003</v>
      </c>
      <c r="I15463">
        <f t="shared" si="966"/>
        <v>0.28168930000000003</v>
      </c>
      <c r="J15463">
        <f t="shared" si="967"/>
        <v>5.4343828473898625E-2</v>
      </c>
      <c r="L15463">
        <v>195.63778250603505</v>
      </c>
    </row>
    <row r="15464" spans="1:12" customFormat="1" hidden="1">
      <c r="A15464" s="10">
        <v>41479</v>
      </c>
      <c r="B15464" s="11">
        <v>0.68055555555555547</v>
      </c>
      <c r="C15464">
        <v>0</v>
      </c>
      <c r="D15464">
        <v>112.25</v>
      </c>
      <c r="E15464">
        <f t="shared" si="964"/>
        <v>8.1069999999999989E-2</v>
      </c>
      <c r="F15464">
        <v>71.209999999999994</v>
      </c>
      <c r="G15464">
        <v>13.5</v>
      </c>
      <c r="H15464">
        <f t="shared" si="965"/>
        <v>27.458930000000009</v>
      </c>
      <c r="I15464">
        <f t="shared" si="966"/>
        <v>0.27458930000000009</v>
      </c>
      <c r="J15464">
        <f t="shared" si="967"/>
        <v>5.098393822575318E-2</v>
      </c>
      <c r="L15464">
        <v>183.54217761271144</v>
      </c>
    </row>
    <row r="15465" spans="1:12" customFormat="1" hidden="1">
      <c r="A15465" s="10">
        <v>41479</v>
      </c>
      <c r="B15465" s="11">
        <v>0.68402777777777779</v>
      </c>
      <c r="C15465">
        <v>0</v>
      </c>
      <c r="D15465">
        <v>112.66</v>
      </c>
      <c r="E15465">
        <f t="shared" si="964"/>
        <v>8.1069999999999989E-2</v>
      </c>
      <c r="F15465">
        <v>71.11</v>
      </c>
      <c r="G15465">
        <v>13.5</v>
      </c>
      <c r="H15465">
        <f t="shared" si="965"/>
        <v>27.96893</v>
      </c>
      <c r="I15465">
        <f t="shared" si="966"/>
        <v>0.27968930000000003</v>
      </c>
      <c r="J15465">
        <f t="shared" si="967"/>
        <v>5.3384353096876364E-2</v>
      </c>
      <c r="L15465">
        <v>192.18367114875491</v>
      </c>
    </row>
    <row r="15466" spans="1:12" customFormat="1" hidden="1">
      <c r="A15466" s="10">
        <v>41479</v>
      </c>
      <c r="B15466" s="11">
        <v>0.6875</v>
      </c>
      <c r="C15466">
        <v>0</v>
      </c>
      <c r="D15466">
        <v>112.72</v>
      </c>
      <c r="E15466">
        <f t="shared" si="964"/>
        <v>8.1069999999999989E-2</v>
      </c>
      <c r="F15466">
        <v>71.010000000000005</v>
      </c>
      <c r="G15466">
        <v>13.5</v>
      </c>
      <c r="H15466">
        <f t="shared" si="965"/>
        <v>28.128929999999997</v>
      </c>
      <c r="I15466">
        <f t="shared" si="966"/>
        <v>0.28128929999999996</v>
      </c>
      <c r="J15466">
        <f t="shared" si="967"/>
        <v>5.4151112719967968E-2</v>
      </c>
      <c r="K15466">
        <f>J15466*3600</f>
        <v>194.94400579188468</v>
      </c>
      <c r="L15466" s="1">
        <v>194.94400579188468</v>
      </c>
    </row>
    <row r="15467" spans="1:12" customFormat="1" hidden="1">
      <c r="A15467" s="10">
        <v>41479</v>
      </c>
      <c r="B15467" s="11">
        <v>0.69097222222222221</v>
      </c>
      <c r="C15467">
        <v>0</v>
      </c>
      <c r="D15467">
        <v>112.61</v>
      </c>
      <c r="E15467">
        <f t="shared" si="964"/>
        <v>8.1069999999999989E-2</v>
      </c>
      <c r="F15467">
        <v>70.91</v>
      </c>
      <c r="G15467">
        <v>13.5</v>
      </c>
      <c r="H15467">
        <f t="shared" si="965"/>
        <v>28.118930000000006</v>
      </c>
      <c r="I15467">
        <f t="shared" si="966"/>
        <v>0.28118930000000009</v>
      </c>
      <c r="J15467">
        <f t="shared" si="967"/>
        <v>5.4102997954052393E-2</v>
      </c>
      <c r="L15467">
        <v>194.77079263458862</v>
      </c>
    </row>
    <row r="15468" spans="1:12" customFormat="1" hidden="1">
      <c r="A15468" s="10">
        <v>41479</v>
      </c>
      <c r="B15468" s="11">
        <v>0.69444444444444453</v>
      </c>
      <c r="C15468">
        <v>0</v>
      </c>
      <c r="D15468">
        <v>112.11</v>
      </c>
      <c r="E15468">
        <f t="shared" si="964"/>
        <v>8.1069999999999989E-2</v>
      </c>
      <c r="F15468">
        <v>70.89</v>
      </c>
      <c r="G15468">
        <v>13.5</v>
      </c>
      <c r="H15468">
        <f t="shared" si="965"/>
        <v>27.638930000000002</v>
      </c>
      <c r="I15468">
        <f t="shared" si="966"/>
        <v>0.2763893</v>
      </c>
      <c r="J15468">
        <f t="shared" si="967"/>
        <v>5.1823580992123024E-2</v>
      </c>
      <c r="L15468">
        <v>186.56489157164287</v>
      </c>
    </row>
    <row r="15469" spans="1:12" customFormat="1" hidden="1">
      <c r="A15469" s="10">
        <v>41479</v>
      </c>
      <c r="B15469" s="11">
        <v>0.69791666666666663</v>
      </c>
      <c r="C15469">
        <v>0</v>
      </c>
      <c r="D15469">
        <v>111.94</v>
      </c>
      <c r="E15469">
        <f t="shared" si="964"/>
        <v>8.1069999999999989E-2</v>
      </c>
      <c r="F15469">
        <v>70.88</v>
      </c>
      <c r="G15469">
        <v>13.5</v>
      </c>
      <c r="H15469">
        <f t="shared" si="965"/>
        <v>27.478930000000005</v>
      </c>
      <c r="I15469">
        <f t="shared" si="966"/>
        <v>0.27478930000000007</v>
      </c>
      <c r="J15469">
        <f t="shared" si="967"/>
        <v>5.1076825662775369E-2</v>
      </c>
      <c r="L15469">
        <v>183.87657238599132</v>
      </c>
    </row>
    <row r="15470" spans="1:12" customFormat="1" hidden="1">
      <c r="A15470" s="10">
        <v>41479</v>
      </c>
      <c r="B15470" s="11">
        <v>0.70138888888888884</v>
      </c>
      <c r="C15470">
        <v>0</v>
      </c>
      <c r="D15470">
        <v>111.63</v>
      </c>
      <c r="E15470">
        <f t="shared" si="964"/>
        <v>8.1069999999999989E-2</v>
      </c>
      <c r="F15470">
        <v>70.97</v>
      </c>
      <c r="G15470">
        <v>13.5</v>
      </c>
      <c r="H15470">
        <f t="shared" si="965"/>
        <v>27.07893</v>
      </c>
      <c r="I15470">
        <f t="shared" si="966"/>
        <v>0.27078930000000001</v>
      </c>
      <c r="J15470">
        <f t="shared" si="967"/>
        <v>4.9238306039925711E-2</v>
      </c>
      <c r="L15470">
        <v>177.25790174373256</v>
      </c>
    </row>
    <row r="15471" spans="1:12" customFormat="1" hidden="1">
      <c r="A15471" s="10">
        <v>41479</v>
      </c>
      <c r="B15471" s="11">
        <v>0.70486111111111116</v>
      </c>
      <c r="C15471">
        <v>0</v>
      </c>
      <c r="D15471">
        <v>111.82</v>
      </c>
      <c r="E15471">
        <f t="shared" si="964"/>
        <v>8.1069999999999989E-2</v>
      </c>
      <c r="F15471">
        <v>70.98</v>
      </c>
      <c r="G15471">
        <v>13.5</v>
      </c>
      <c r="H15471">
        <f t="shared" si="965"/>
        <v>27.258929999999992</v>
      </c>
      <c r="I15471">
        <f t="shared" si="966"/>
        <v>0.27258929999999992</v>
      </c>
      <c r="J15471">
        <f t="shared" si="967"/>
        <v>5.0060636289434406E-2</v>
      </c>
      <c r="L15471">
        <v>180.21829064196385</v>
      </c>
    </row>
    <row r="15472" spans="1:12" customFormat="1">
      <c r="A15472" s="10">
        <v>41479</v>
      </c>
      <c r="B15472" s="11">
        <v>0.70833333333333337</v>
      </c>
      <c r="C15472">
        <v>0</v>
      </c>
      <c r="D15472">
        <v>111.44</v>
      </c>
      <c r="E15472">
        <f t="shared" si="964"/>
        <v>8.1069999999999989E-2</v>
      </c>
      <c r="F15472">
        <v>70.98</v>
      </c>
      <c r="G15472">
        <v>13.5</v>
      </c>
      <c r="H15472">
        <f t="shared" si="965"/>
        <v>26.878929999999997</v>
      </c>
      <c r="I15472">
        <f t="shared" si="966"/>
        <v>0.26878929999999995</v>
      </c>
      <c r="J15472">
        <f t="shared" si="967"/>
        <v>4.8334173319632988E-2</v>
      </c>
      <c r="K15472">
        <f>J15472*3600</f>
        <v>174.00302395067877</v>
      </c>
      <c r="L15472" s="13">
        <f>K15472*1000/156000</f>
        <v>1.1154039996838383</v>
      </c>
    </row>
    <row r="15473" spans="1:12" customFormat="1" hidden="1">
      <c r="A15473" s="10">
        <v>41479</v>
      </c>
      <c r="B15473" s="11">
        <v>0.71180555555555547</v>
      </c>
      <c r="C15473">
        <v>0</v>
      </c>
      <c r="D15473">
        <v>111.34</v>
      </c>
      <c r="E15473">
        <f t="shared" si="964"/>
        <v>8.1069999999999989E-2</v>
      </c>
      <c r="F15473">
        <v>70.900000000000006</v>
      </c>
      <c r="G15473">
        <v>13.5</v>
      </c>
      <c r="H15473">
        <f t="shared" si="965"/>
        <v>26.858930000000001</v>
      </c>
      <c r="I15473">
        <f t="shared" si="966"/>
        <v>0.26858930000000003</v>
      </c>
      <c r="J15473">
        <f t="shared" si="967"/>
        <v>4.8244312593413025E-2</v>
      </c>
      <c r="L15473">
        <v>173.6795253362869</v>
      </c>
    </row>
    <row r="15474" spans="1:12" customFormat="1" hidden="1">
      <c r="A15474" s="10">
        <v>41479</v>
      </c>
      <c r="B15474" s="11">
        <v>0.71527777777777779</v>
      </c>
      <c r="C15474">
        <v>0</v>
      </c>
      <c r="D15474">
        <v>111.46</v>
      </c>
      <c r="E15474">
        <f t="shared" si="964"/>
        <v>8.1069999999999989E-2</v>
      </c>
      <c r="F15474">
        <v>70.930000000000007</v>
      </c>
      <c r="G15474">
        <v>13.5</v>
      </c>
      <c r="H15474">
        <f t="shared" si="965"/>
        <v>26.94892999999999</v>
      </c>
      <c r="I15474">
        <f t="shared" si="966"/>
        <v>0.26948929999999988</v>
      </c>
      <c r="J15474">
        <f t="shared" si="967"/>
        <v>4.8649476370258932E-2</v>
      </c>
      <c r="L15474">
        <v>175.13811493293215</v>
      </c>
    </row>
    <row r="15475" spans="1:12" customFormat="1" hidden="1">
      <c r="A15475" s="10">
        <v>41479</v>
      </c>
      <c r="B15475" s="11">
        <v>0.71875</v>
      </c>
      <c r="C15475">
        <v>0</v>
      </c>
      <c r="D15475">
        <v>111.2</v>
      </c>
      <c r="E15475">
        <f t="shared" si="964"/>
        <v>8.1069999999999989E-2</v>
      </c>
      <c r="F15475">
        <v>70.959999999999994</v>
      </c>
      <c r="G15475">
        <v>13.5</v>
      </c>
      <c r="H15475">
        <f t="shared" si="965"/>
        <v>26.658930000000012</v>
      </c>
      <c r="I15475">
        <f t="shared" si="966"/>
        <v>0.26658930000000014</v>
      </c>
      <c r="J15475">
        <f t="shared" si="967"/>
        <v>4.7351216412839368E-2</v>
      </c>
      <c r="L15475">
        <v>170.46437908622173</v>
      </c>
    </row>
    <row r="15476" spans="1:12" customFormat="1" hidden="1">
      <c r="A15476" s="10">
        <v>41479</v>
      </c>
      <c r="B15476" s="11">
        <v>0.72222222222222221</v>
      </c>
      <c r="C15476">
        <v>0</v>
      </c>
      <c r="D15476">
        <v>111.76</v>
      </c>
      <c r="E15476">
        <f t="shared" si="964"/>
        <v>8.1069999999999989E-2</v>
      </c>
      <c r="F15476">
        <v>70.83</v>
      </c>
      <c r="G15476">
        <v>13.5</v>
      </c>
      <c r="H15476">
        <f t="shared" si="965"/>
        <v>27.34893000000001</v>
      </c>
      <c r="I15476">
        <f t="shared" si="966"/>
        <v>0.2734893000000001</v>
      </c>
      <c r="J15476">
        <f t="shared" si="967"/>
        <v>5.0474869354861562E-2</v>
      </c>
      <c r="L15476">
        <v>181.70952967750162</v>
      </c>
    </row>
    <row r="15477" spans="1:12" customFormat="1" hidden="1">
      <c r="A15477" s="10">
        <v>41479</v>
      </c>
      <c r="B15477" s="11">
        <v>0.72569444444444453</v>
      </c>
      <c r="C15477">
        <v>0</v>
      </c>
      <c r="D15477">
        <v>111.25</v>
      </c>
      <c r="E15477">
        <f t="shared" si="964"/>
        <v>8.1069999999999989E-2</v>
      </c>
      <c r="F15477">
        <v>70.81</v>
      </c>
      <c r="G15477">
        <v>13.5</v>
      </c>
      <c r="H15477">
        <f t="shared" si="965"/>
        <v>26.858930000000001</v>
      </c>
      <c r="I15477">
        <f t="shared" si="966"/>
        <v>0.26858930000000003</v>
      </c>
      <c r="J15477">
        <f t="shared" si="967"/>
        <v>4.8244312593413025E-2</v>
      </c>
      <c r="L15477">
        <v>173.6795253362869</v>
      </c>
    </row>
    <row r="15478" spans="1:12" customFormat="1" hidden="1">
      <c r="A15478" s="10">
        <v>41479</v>
      </c>
      <c r="B15478" s="11">
        <v>0.72916666666666663</v>
      </c>
      <c r="C15478">
        <v>0</v>
      </c>
      <c r="D15478">
        <v>111.04</v>
      </c>
      <c r="E15478">
        <f t="shared" si="964"/>
        <v>8.1069999999999989E-2</v>
      </c>
      <c r="F15478">
        <v>70.88</v>
      </c>
      <c r="G15478">
        <v>13.5</v>
      </c>
      <c r="H15478">
        <f t="shared" si="965"/>
        <v>26.578930000000014</v>
      </c>
      <c r="I15478">
        <f t="shared" si="966"/>
        <v>0.26578930000000012</v>
      </c>
      <c r="J15478">
        <f t="shared" si="967"/>
        <v>4.6996778342159026E-2</v>
      </c>
      <c r="K15478">
        <f>J15478*3600</f>
        <v>169.18840203177248</v>
      </c>
      <c r="L15478" s="1">
        <v>169.18840203177248</v>
      </c>
    </row>
    <row r="15479" spans="1:12" customFormat="1" hidden="1">
      <c r="A15479" s="10">
        <v>41479</v>
      </c>
      <c r="B15479" s="11">
        <v>0.73263888888888884</v>
      </c>
      <c r="C15479">
        <v>0</v>
      </c>
      <c r="D15479">
        <v>111.06</v>
      </c>
      <c r="E15479">
        <f t="shared" si="964"/>
        <v>8.1069999999999989E-2</v>
      </c>
      <c r="F15479">
        <v>70.959999999999994</v>
      </c>
      <c r="G15479">
        <v>13.5</v>
      </c>
      <c r="H15479">
        <f t="shared" si="965"/>
        <v>26.518930000000012</v>
      </c>
      <c r="I15479">
        <f t="shared" si="966"/>
        <v>0.26518930000000013</v>
      </c>
      <c r="J15479">
        <f t="shared" si="967"/>
        <v>4.673199770897047E-2</v>
      </c>
      <c r="L15479">
        <v>168.2351917522937</v>
      </c>
    </row>
    <row r="15480" spans="1:12" customFormat="1" hidden="1">
      <c r="A15480" s="10">
        <v>41479</v>
      </c>
      <c r="B15480" s="11">
        <v>0.73611111111111116</v>
      </c>
      <c r="C15480">
        <v>0</v>
      </c>
      <c r="D15480">
        <v>111.3</v>
      </c>
      <c r="E15480">
        <f t="shared" si="964"/>
        <v>8.1069999999999989E-2</v>
      </c>
      <c r="F15480">
        <v>71.010000000000005</v>
      </c>
      <c r="G15480">
        <v>13.5</v>
      </c>
      <c r="H15480">
        <f t="shared" si="965"/>
        <v>26.708929999999995</v>
      </c>
      <c r="I15480">
        <f t="shared" si="966"/>
        <v>0.26708929999999997</v>
      </c>
      <c r="J15480">
        <f t="shared" si="967"/>
        <v>4.7573552062662373E-2</v>
      </c>
      <c r="L15480">
        <v>171.26478742558456</v>
      </c>
    </row>
    <row r="15481" spans="1:12" customFormat="1" hidden="1">
      <c r="A15481" s="10">
        <v>41479</v>
      </c>
      <c r="B15481" s="11">
        <v>0.73958333333333337</v>
      </c>
      <c r="C15481">
        <v>0</v>
      </c>
      <c r="D15481">
        <v>111.71</v>
      </c>
      <c r="E15481">
        <f t="shared" si="964"/>
        <v>8.1069999999999989E-2</v>
      </c>
      <c r="F15481">
        <v>71.010000000000005</v>
      </c>
      <c r="G15481">
        <v>13.5</v>
      </c>
      <c r="H15481">
        <f t="shared" si="965"/>
        <v>27.118929999999992</v>
      </c>
      <c r="I15481">
        <f t="shared" si="966"/>
        <v>0.27118929999999991</v>
      </c>
      <c r="J15481">
        <f t="shared" si="967"/>
        <v>4.9420340076089801E-2</v>
      </c>
      <c r="L15481">
        <v>177.91322427392328</v>
      </c>
    </row>
    <row r="15482" spans="1:12" customFormat="1" hidden="1">
      <c r="A15482" s="10">
        <v>41479</v>
      </c>
      <c r="B15482" s="11">
        <v>0.74305555555555547</v>
      </c>
      <c r="C15482">
        <v>0</v>
      </c>
      <c r="D15482">
        <v>111.06</v>
      </c>
      <c r="E15482">
        <f t="shared" si="964"/>
        <v>8.1069999999999989E-2</v>
      </c>
      <c r="F15482">
        <v>70.94</v>
      </c>
      <c r="G15482">
        <v>13.5</v>
      </c>
      <c r="H15482">
        <f t="shared" si="965"/>
        <v>26.538930000000008</v>
      </c>
      <c r="I15482">
        <f t="shared" si="966"/>
        <v>0.26538930000000005</v>
      </c>
      <c r="J15482">
        <f t="shared" si="967"/>
        <v>4.6820158193241673E-2</v>
      </c>
      <c r="L15482">
        <v>168.55256949567001</v>
      </c>
    </row>
    <row r="15483" spans="1:12" customFormat="1" hidden="1">
      <c r="A15483" s="10">
        <v>41479</v>
      </c>
      <c r="B15483" s="11">
        <v>0.74652777777777779</v>
      </c>
      <c r="C15483">
        <v>0</v>
      </c>
      <c r="D15483">
        <v>111.29</v>
      </c>
      <c r="E15483">
        <f t="shared" si="964"/>
        <v>8.1069999999999989E-2</v>
      </c>
      <c r="F15483">
        <v>70.900000000000006</v>
      </c>
      <c r="G15483">
        <v>13.5</v>
      </c>
      <c r="H15483">
        <f t="shared" si="965"/>
        <v>26.808930000000004</v>
      </c>
      <c r="I15483">
        <f t="shared" si="966"/>
        <v>0.26808930000000003</v>
      </c>
      <c r="J15483">
        <f t="shared" si="967"/>
        <v>4.8020099568291716E-2</v>
      </c>
      <c r="L15483">
        <v>172.87235844585018</v>
      </c>
    </row>
    <row r="15484" spans="1:12" customFormat="1">
      <c r="A15484" s="10">
        <v>41479</v>
      </c>
      <c r="B15484" s="11">
        <v>0.75</v>
      </c>
      <c r="C15484">
        <v>0</v>
      </c>
      <c r="D15484">
        <v>111.16</v>
      </c>
      <c r="E15484">
        <f t="shared" si="964"/>
        <v>8.1069999999999989E-2</v>
      </c>
      <c r="F15484">
        <v>71.010000000000005</v>
      </c>
      <c r="G15484">
        <v>13.5</v>
      </c>
      <c r="H15484">
        <f t="shared" si="965"/>
        <v>26.568929999999995</v>
      </c>
      <c r="I15484">
        <f t="shared" si="966"/>
        <v>0.26568929999999996</v>
      </c>
      <c r="J15484">
        <f t="shared" si="967"/>
        <v>4.6952585895644022E-2</v>
      </c>
      <c r="K15484">
        <f>J15484*3600</f>
        <v>169.02930922431847</v>
      </c>
      <c r="L15484" s="13">
        <f>K15484*1000/156000</f>
        <v>1.0835212129764005</v>
      </c>
    </row>
    <row r="15485" spans="1:12" customFormat="1" hidden="1">
      <c r="A15485" s="10">
        <v>41479</v>
      </c>
      <c r="B15485" s="11">
        <v>0.75347222222222221</v>
      </c>
      <c r="C15485">
        <v>0</v>
      </c>
      <c r="D15485">
        <v>111.11</v>
      </c>
      <c r="E15485">
        <f t="shared" si="964"/>
        <v>8.1069999999999989E-2</v>
      </c>
      <c r="F15485">
        <v>70.959999999999994</v>
      </c>
      <c r="G15485">
        <v>13.5</v>
      </c>
      <c r="H15485">
        <f t="shared" si="965"/>
        <v>26.568930000000009</v>
      </c>
      <c r="I15485">
        <f t="shared" si="966"/>
        <v>0.26568930000000007</v>
      </c>
      <c r="J15485">
        <f t="shared" si="967"/>
        <v>4.6952585895644085E-2</v>
      </c>
      <c r="L15485">
        <v>169.02930922431869</v>
      </c>
    </row>
    <row r="15486" spans="1:12" customFormat="1" hidden="1">
      <c r="A15486" s="10">
        <v>41479</v>
      </c>
      <c r="B15486" s="11">
        <v>0.75694444444444453</v>
      </c>
      <c r="C15486">
        <v>0</v>
      </c>
      <c r="D15486">
        <v>110.87</v>
      </c>
      <c r="E15486">
        <f t="shared" si="964"/>
        <v>8.1069999999999989E-2</v>
      </c>
      <c r="F15486">
        <v>71</v>
      </c>
      <c r="G15486">
        <v>13.5</v>
      </c>
      <c r="H15486">
        <f t="shared" si="965"/>
        <v>26.288930000000008</v>
      </c>
      <c r="I15486">
        <f t="shared" si="966"/>
        <v>0.2628893000000001</v>
      </c>
      <c r="J15486">
        <f t="shared" si="967"/>
        <v>4.5725306936171321E-2</v>
      </c>
      <c r="L15486">
        <v>164.61110497021676</v>
      </c>
    </row>
    <row r="15487" spans="1:12" customFormat="1" hidden="1">
      <c r="A15487" s="10">
        <v>41479</v>
      </c>
      <c r="B15487" s="11">
        <v>0.76041666666666663</v>
      </c>
      <c r="C15487">
        <v>0</v>
      </c>
      <c r="D15487">
        <v>111.28</v>
      </c>
      <c r="E15487">
        <f t="shared" si="964"/>
        <v>8.1069999999999989E-2</v>
      </c>
      <c r="F15487">
        <v>71.06</v>
      </c>
      <c r="G15487">
        <v>13.5</v>
      </c>
      <c r="H15487">
        <f t="shared" si="965"/>
        <v>26.638930000000002</v>
      </c>
      <c r="I15487">
        <f t="shared" si="966"/>
        <v>0.2663893</v>
      </c>
      <c r="J15487">
        <f t="shared" si="967"/>
        <v>4.726245707974621E-2</v>
      </c>
      <c r="L15487">
        <v>170.14484548708637</v>
      </c>
    </row>
    <row r="15488" spans="1:12" customFormat="1" hidden="1">
      <c r="A15488" s="10">
        <v>41479</v>
      </c>
      <c r="B15488" s="11">
        <v>0.76388888888888884</v>
      </c>
      <c r="C15488">
        <v>0</v>
      </c>
      <c r="D15488">
        <v>111.34</v>
      </c>
      <c r="E15488">
        <f t="shared" si="964"/>
        <v>8.1069999999999989E-2</v>
      </c>
      <c r="F15488">
        <v>71.040000000000006</v>
      </c>
      <c r="G15488">
        <v>13.5</v>
      </c>
      <c r="H15488">
        <f t="shared" si="965"/>
        <v>26.71893</v>
      </c>
      <c r="I15488">
        <f t="shared" si="966"/>
        <v>0.26718930000000002</v>
      </c>
      <c r="J15488">
        <f t="shared" si="967"/>
        <v>4.7618094198743459E-2</v>
      </c>
      <c r="L15488">
        <v>171.42513911547644</v>
      </c>
    </row>
    <row r="15489" spans="1:12" customFormat="1" hidden="1">
      <c r="A15489" s="10">
        <v>41479</v>
      </c>
      <c r="B15489" s="11">
        <v>0.76736111111111116</v>
      </c>
      <c r="C15489">
        <v>0</v>
      </c>
      <c r="D15489">
        <v>111.18</v>
      </c>
      <c r="E15489">
        <f t="shared" si="964"/>
        <v>8.1069999999999989E-2</v>
      </c>
      <c r="F15489">
        <v>71.12</v>
      </c>
      <c r="G15489">
        <v>13.5</v>
      </c>
      <c r="H15489">
        <f t="shared" si="965"/>
        <v>26.478930000000005</v>
      </c>
      <c r="I15489">
        <f t="shared" si="966"/>
        <v>0.26478930000000006</v>
      </c>
      <c r="J15489">
        <f t="shared" si="967"/>
        <v>4.6555975732903113E-2</v>
      </c>
      <c r="L15489">
        <v>167.6015126384512</v>
      </c>
    </row>
    <row r="15490" spans="1:12" customFormat="1" hidden="1">
      <c r="A15490" s="10">
        <v>41479</v>
      </c>
      <c r="B15490" s="11">
        <v>0.77083333333333337</v>
      </c>
      <c r="C15490">
        <v>0</v>
      </c>
      <c r="D15490">
        <v>111.24</v>
      </c>
      <c r="E15490">
        <f t="shared" si="964"/>
        <v>8.1069999999999989E-2</v>
      </c>
      <c r="F15490">
        <v>71.06</v>
      </c>
      <c r="G15490">
        <v>13.5</v>
      </c>
      <c r="H15490">
        <f t="shared" si="965"/>
        <v>26.598929999999996</v>
      </c>
      <c r="I15490">
        <f t="shared" si="966"/>
        <v>0.26598929999999998</v>
      </c>
      <c r="J15490">
        <f t="shared" si="967"/>
        <v>4.7085238081922401E-2</v>
      </c>
      <c r="K15490">
        <f>J15490*3600</f>
        <v>169.50685709492063</v>
      </c>
      <c r="L15490" s="1">
        <v>169.50685709492063</v>
      </c>
    </row>
    <row r="15491" spans="1:12" customFormat="1" hidden="1">
      <c r="A15491" s="10">
        <v>41479</v>
      </c>
      <c r="B15491" s="11">
        <v>0.77430555555555547</v>
      </c>
      <c r="C15491">
        <v>0</v>
      </c>
      <c r="D15491">
        <v>111.04</v>
      </c>
      <c r="E15491">
        <f t="shared" si="964"/>
        <v>8.1069999999999989E-2</v>
      </c>
      <c r="F15491">
        <v>71.11</v>
      </c>
      <c r="G15491">
        <v>13.5</v>
      </c>
      <c r="H15491">
        <f t="shared" si="965"/>
        <v>26.34893000000001</v>
      </c>
      <c r="I15491">
        <f t="shared" si="966"/>
        <v>0.26348930000000009</v>
      </c>
      <c r="J15491">
        <f t="shared" si="967"/>
        <v>4.5986654242030578E-2</v>
      </c>
      <c r="L15491">
        <v>165.55195527131008</v>
      </c>
    </row>
    <row r="15492" spans="1:12" customFormat="1" hidden="1">
      <c r="A15492" s="10">
        <v>41479</v>
      </c>
      <c r="B15492" s="11">
        <v>0.77777777777777779</v>
      </c>
      <c r="C15492">
        <v>0</v>
      </c>
      <c r="D15492">
        <v>111.34</v>
      </c>
      <c r="E15492">
        <f t="shared" si="964"/>
        <v>8.1069999999999989E-2</v>
      </c>
      <c r="F15492">
        <v>71.23</v>
      </c>
      <c r="G15492">
        <v>13.5</v>
      </c>
      <c r="H15492">
        <f t="shared" si="965"/>
        <v>26.528930000000003</v>
      </c>
      <c r="I15492">
        <f t="shared" si="966"/>
        <v>0.26528930000000001</v>
      </c>
      <c r="J15492">
        <f t="shared" si="967"/>
        <v>4.6776065489170716E-2</v>
      </c>
      <c r="L15492">
        <v>168.39383576101457</v>
      </c>
    </row>
    <row r="15493" spans="1:12" customFormat="1" hidden="1">
      <c r="A15493" s="10">
        <v>41479</v>
      </c>
      <c r="B15493" s="11">
        <v>0.78125</v>
      </c>
      <c r="C15493">
        <v>0</v>
      </c>
      <c r="D15493">
        <v>110.95</v>
      </c>
      <c r="E15493">
        <f t="shared" ref="E15493:E15556" si="968">(435-368)*1.21/1000</f>
        <v>8.1069999999999989E-2</v>
      </c>
      <c r="F15493">
        <v>71.13</v>
      </c>
      <c r="G15493">
        <v>13.5</v>
      </c>
      <c r="H15493">
        <f t="shared" ref="H15493:H15556" si="969">D15493-E15493-F15493-G15493</f>
        <v>26.238930000000011</v>
      </c>
      <c r="I15493">
        <f t="shared" ref="I15493:I15556" si="970">H15493/100</f>
        <v>0.2623893000000001</v>
      </c>
      <c r="J15493">
        <f t="shared" ref="J15493:J15556" si="971">1.2904*I15493^(5/2)</f>
        <v>4.5508199856871462E-2</v>
      </c>
      <c r="L15493">
        <v>163.82951948473726</v>
      </c>
    </row>
    <row r="15494" spans="1:12" customFormat="1" hidden="1">
      <c r="A15494" s="10">
        <v>41479</v>
      </c>
      <c r="B15494" s="11">
        <v>0.78472222222222221</v>
      </c>
      <c r="C15494">
        <v>0</v>
      </c>
      <c r="D15494">
        <v>110.82</v>
      </c>
      <c r="E15494">
        <f t="shared" si="968"/>
        <v>8.1069999999999989E-2</v>
      </c>
      <c r="F15494">
        <v>71.16</v>
      </c>
      <c r="G15494">
        <v>13.5</v>
      </c>
      <c r="H15494">
        <f t="shared" si="969"/>
        <v>26.07893</v>
      </c>
      <c r="I15494">
        <f t="shared" si="970"/>
        <v>0.2607893</v>
      </c>
      <c r="J15494">
        <f t="shared" si="971"/>
        <v>4.4817618552192177E-2</v>
      </c>
      <c r="L15494">
        <v>161.34342678789184</v>
      </c>
    </row>
    <row r="15495" spans="1:12" customFormat="1" hidden="1">
      <c r="A15495" s="10">
        <v>41479</v>
      </c>
      <c r="B15495" s="11">
        <v>0.78819444444444453</v>
      </c>
      <c r="C15495">
        <v>0</v>
      </c>
      <c r="D15495">
        <v>110.74</v>
      </c>
      <c r="E15495">
        <f t="shared" si="968"/>
        <v>8.1069999999999989E-2</v>
      </c>
      <c r="F15495">
        <v>71.09</v>
      </c>
      <c r="G15495">
        <v>13.5</v>
      </c>
      <c r="H15495">
        <f t="shared" si="969"/>
        <v>26.068929999999995</v>
      </c>
      <c r="I15495">
        <f t="shared" si="970"/>
        <v>0.26068929999999996</v>
      </c>
      <c r="J15495">
        <f t="shared" si="971"/>
        <v>4.4774667470279597E-2</v>
      </c>
      <c r="L15495">
        <v>161.18880289300654</v>
      </c>
    </row>
    <row r="15496" spans="1:12" customFormat="1">
      <c r="A15496" s="10">
        <v>41479</v>
      </c>
      <c r="B15496" s="11">
        <v>0.79166666666666663</v>
      </c>
      <c r="C15496">
        <v>0</v>
      </c>
      <c r="D15496">
        <v>110.93</v>
      </c>
      <c r="E15496">
        <f t="shared" si="968"/>
        <v>8.1069999999999989E-2</v>
      </c>
      <c r="F15496">
        <v>71.069999999999993</v>
      </c>
      <c r="G15496">
        <v>13.5</v>
      </c>
      <c r="H15496">
        <f t="shared" si="969"/>
        <v>26.278930000000017</v>
      </c>
      <c r="I15496">
        <f t="shared" si="970"/>
        <v>0.26278930000000017</v>
      </c>
      <c r="J15496">
        <f t="shared" si="971"/>
        <v>4.5681835917441974E-2</v>
      </c>
      <c r="K15496">
        <f>J15496*3600</f>
        <v>164.45460930279111</v>
      </c>
      <c r="L15496" s="13">
        <f>K15496*1000/156000</f>
        <v>1.0541962134794303</v>
      </c>
    </row>
    <row r="15497" spans="1:12" customFormat="1" hidden="1">
      <c r="A15497" s="10">
        <v>41479</v>
      </c>
      <c r="B15497" s="11">
        <v>0.79513888888888884</v>
      </c>
      <c r="C15497">
        <v>0</v>
      </c>
      <c r="D15497">
        <v>110.59</v>
      </c>
      <c r="E15497">
        <f t="shared" si="968"/>
        <v>8.1069999999999989E-2</v>
      </c>
      <c r="F15497">
        <v>71.12</v>
      </c>
      <c r="G15497">
        <v>13.5</v>
      </c>
      <c r="H15497">
        <f t="shared" si="969"/>
        <v>25.888930000000002</v>
      </c>
      <c r="I15497">
        <f t="shared" si="970"/>
        <v>0.25888930000000004</v>
      </c>
      <c r="J15497">
        <f t="shared" si="971"/>
        <v>4.4005768269874762E-2</v>
      </c>
      <c r="L15497">
        <v>158.42076577154916</v>
      </c>
    </row>
    <row r="15498" spans="1:12" customFormat="1" hidden="1">
      <c r="A15498" s="10">
        <v>41479</v>
      </c>
      <c r="B15498" s="11">
        <v>0.79861111111111116</v>
      </c>
      <c r="C15498">
        <v>0</v>
      </c>
      <c r="D15498">
        <v>110.88</v>
      </c>
      <c r="E15498">
        <f t="shared" si="968"/>
        <v>8.1069999999999989E-2</v>
      </c>
      <c r="F15498">
        <v>71.17</v>
      </c>
      <c r="G15498">
        <v>13.5</v>
      </c>
      <c r="H15498">
        <f t="shared" si="969"/>
        <v>26.128929999999997</v>
      </c>
      <c r="I15498">
        <f t="shared" si="970"/>
        <v>0.26128929999999995</v>
      </c>
      <c r="J15498">
        <f t="shared" si="971"/>
        <v>4.5032744730181491E-2</v>
      </c>
      <c r="L15498">
        <v>162.11788102865336</v>
      </c>
    </row>
    <row r="15499" spans="1:12" customFormat="1" hidden="1">
      <c r="A15499" s="10">
        <v>41479</v>
      </c>
      <c r="B15499" s="11">
        <v>0.80208333333333337</v>
      </c>
      <c r="C15499">
        <v>0</v>
      </c>
      <c r="D15499">
        <v>110.55</v>
      </c>
      <c r="E15499">
        <f t="shared" si="968"/>
        <v>8.1069999999999989E-2</v>
      </c>
      <c r="F15499">
        <v>71.23</v>
      </c>
      <c r="G15499">
        <v>13.5</v>
      </c>
      <c r="H15499">
        <f t="shared" si="969"/>
        <v>25.738929999999996</v>
      </c>
      <c r="I15499">
        <f t="shared" si="970"/>
        <v>0.25738929999999999</v>
      </c>
      <c r="J15499">
        <f t="shared" si="971"/>
        <v>4.3371113903337623E-2</v>
      </c>
      <c r="L15499">
        <v>156.13601005201545</v>
      </c>
    </row>
    <row r="15500" spans="1:12" customFormat="1" hidden="1">
      <c r="A15500" s="10">
        <v>41479</v>
      </c>
      <c r="B15500" s="11">
        <v>0.80555555555555547</v>
      </c>
      <c r="C15500">
        <v>0</v>
      </c>
      <c r="D15500">
        <v>110.71</v>
      </c>
      <c r="E15500">
        <f t="shared" si="968"/>
        <v>8.1069999999999989E-2</v>
      </c>
      <c r="F15500">
        <v>71.209999999999994</v>
      </c>
      <c r="G15500">
        <v>13.5</v>
      </c>
      <c r="H15500">
        <f t="shared" si="969"/>
        <v>25.918930000000003</v>
      </c>
      <c r="I15500">
        <f t="shared" si="970"/>
        <v>0.25918930000000001</v>
      </c>
      <c r="J15500">
        <f t="shared" si="971"/>
        <v>4.4133363406920895E-2</v>
      </c>
      <c r="L15500">
        <v>158.88010826491521</v>
      </c>
    </row>
    <row r="15501" spans="1:12" customFormat="1" hidden="1">
      <c r="A15501" s="10">
        <v>41479</v>
      </c>
      <c r="B15501" s="11">
        <v>0.80902777777777779</v>
      </c>
      <c r="C15501">
        <v>0</v>
      </c>
      <c r="D15501">
        <v>110.85</v>
      </c>
      <c r="E15501">
        <f t="shared" si="968"/>
        <v>8.1069999999999989E-2</v>
      </c>
      <c r="F15501">
        <v>71.22</v>
      </c>
      <c r="G15501">
        <v>13.5</v>
      </c>
      <c r="H15501">
        <f t="shared" si="969"/>
        <v>26.048929999999999</v>
      </c>
      <c r="I15501">
        <f t="shared" si="970"/>
        <v>0.26048929999999998</v>
      </c>
      <c r="J15501">
        <f t="shared" si="971"/>
        <v>4.468883942223887E-2</v>
      </c>
      <c r="L15501">
        <v>160.87982192005992</v>
      </c>
    </row>
    <row r="15502" spans="1:12" customFormat="1" hidden="1">
      <c r="A15502" s="10">
        <v>41479</v>
      </c>
      <c r="B15502" s="11">
        <v>0.8125</v>
      </c>
      <c r="C15502">
        <v>0</v>
      </c>
      <c r="D15502">
        <v>110.94</v>
      </c>
      <c r="E15502">
        <f t="shared" si="968"/>
        <v>8.1069999999999989E-2</v>
      </c>
      <c r="F15502">
        <v>71.260000000000005</v>
      </c>
      <c r="G15502">
        <v>13.5</v>
      </c>
      <c r="H15502">
        <f t="shared" si="969"/>
        <v>26.098929999999996</v>
      </c>
      <c r="I15502">
        <f t="shared" si="970"/>
        <v>0.26098929999999998</v>
      </c>
      <c r="J15502">
        <f t="shared" si="971"/>
        <v>4.4903594855493154E-2</v>
      </c>
      <c r="K15502">
        <f>J15502*3600</f>
        <v>161.65294147977536</v>
      </c>
      <c r="L15502" s="1">
        <v>161.65294147977536</v>
      </c>
    </row>
    <row r="15503" spans="1:12" customFormat="1" hidden="1">
      <c r="A15503" s="10">
        <v>41479</v>
      </c>
      <c r="B15503" s="11">
        <v>0.81597222222222221</v>
      </c>
      <c r="C15503">
        <v>0</v>
      </c>
      <c r="D15503">
        <v>110.93</v>
      </c>
      <c r="E15503">
        <f t="shared" si="968"/>
        <v>8.1069999999999989E-2</v>
      </c>
      <c r="F15503">
        <v>71.3</v>
      </c>
      <c r="G15503">
        <v>13.5</v>
      </c>
      <c r="H15503">
        <f t="shared" si="969"/>
        <v>26.048930000000013</v>
      </c>
      <c r="I15503">
        <f t="shared" si="970"/>
        <v>0.26048930000000015</v>
      </c>
      <c r="J15503">
        <f t="shared" si="971"/>
        <v>4.4688839422238912E-2</v>
      </c>
      <c r="L15503">
        <v>160.8798219200601</v>
      </c>
    </row>
    <row r="15504" spans="1:12" customFormat="1" hidden="1">
      <c r="A15504" s="10">
        <v>41479</v>
      </c>
      <c r="B15504" s="11">
        <v>0.81944444444444453</v>
      </c>
      <c r="C15504">
        <v>0</v>
      </c>
      <c r="D15504">
        <v>110.24</v>
      </c>
      <c r="E15504">
        <f t="shared" si="968"/>
        <v>8.1069999999999989E-2</v>
      </c>
      <c r="F15504">
        <v>71.28</v>
      </c>
      <c r="G15504">
        <v>13.5</v>
      </c>
      <c r="H15504">
        <f t="shared" si="969"/>
        <v>25.378929999999997</v>
      </c>
      <c r="I15504">
        <f t="shared" si="970"/>
        <v>0.2537893</v>
      </c>
      <c r="J15504">
        <f t="shared" si="971"/>
        <v>4.1870449575357453E-2</v>
      </c>
      <c r="L15504">
        <v>150.73361847128683</v>
      </c>
    </row>
    <row r="15505" spans="1:12" customFormat="1" hidden="1">
      <c r="A15505" s="10">
        <v>41479</v>
      </c>
      <c r="B15505" s="11">
        <v>0.82291666666666663</v>
      </c>
      <c r="C15505">
        <v>0</v>
      </c>
      <c r="D15505">
        <v>110.55</v>
      </c>
      <c r="E15505">
        <f t="shared" si="968"/>
        <v>8.1069999999999989E-2</v>
      </c>
      <c r="F15505">
        <v>71.349999999999994</v>
      </c>
      <c r="G15505">
        <v>13.5</v>
      </c>
      <c r="H15505">
        <f t="shared" si="969"/>
        <v>25.618930000000006</v>
      </c>
      <c r="I15505">
        <f t="shared" si="970"/>
        <v>0.25618930000000006</v>
      </c>
      <c r="J15505">
        <f t="shared" si="971"/>
        <v>4.286736827456028E-2</v>
      </c>
      <c r="L15505">
        <v>154.32252578841701</v>
      </c>
    </row>
    <row r="15506" spans="1:12" customFormat="1" hidden="1">
      <c r="A15506" s="10">
        <v>41479</v>
      </c>
      <c r="B15506" s="11">
        <v>0.82638888888888884</v>
      </c>
      <c r="C15506">
        <v>0</v>
      </c>
      <c r="D15506">
        <v>110.41</v>
      </c>
      <c r="E15506">
        <f t="shared" si="968"/>
        <v>8.1069999999999989E-2</v>
      </c>
      <c r="F15506">
        <v>71.37</v>
      </c>
      <c r="G15506">
        <v>13.5</v>
      </c>
      <c r="H15506">
        <f t="shared" si="969"/>
        <v>25.458929999999995</v>
      </c>
      <c r="I15506">
        <f t="shared" si="970"/>
        <v>0.25458929999999996</v>
      </c>
      <c r="J15506">
        <f t="shared" si="971"/>
        <v>4.2201192362765996E-2</v>
      </c>
      <c r="L15506">
        <v>151.9242925059576</v>
      </c>
    </row>
    <row r="15507" spans="1:12" customFormat="1" hidden="1">
      <c r="A15507" s="10">
        <v>41479</v>
      </c>
      <c r="B15507" s="11">
        <v>0.82986111111111116</v>
      </c>
      <c r="C15507">
        <v>0</v>
      </c>
      <c r="D15507">
        <v>110.55</v>
      </c>
      <c r="E15507">
        <f t="shared" si="968"/>
        <v>8.1069999999999989E-2</v>
      </c>
      <c r="F15507">
        <v>71.459999999999994</v>
      </c>
      <c r="G15507">
        <v>13.5</v>
      </c>
      <c r="H15507">
        <f t="shared" si="969"/>
        <v>25.508930000000007</v>
      </c>
      <c r="I15507">
        <f t="shared" si="970"/>
        <v>0.25508930000000007</v>
      </c>
      <c r="J15507">
        <f t="shared" si="971"/>
        <v>4.2408699971082549E-2</v>
      </c>
      <c r="L15507">
        <v>152.67131989589717</v>
      </c>
    </row>
    <row r="15508" spans="1:12" customFormat="1">
      <c r="A15508" s="10">
        <v>41479</v>
      </c>
      <c r="B15508" s="11">
        <v>0.83333333333333337</v>
      </c>
      <c r="C15508">
        <v>0</v>
      </c>
      <c r="D15508">
        <v>110.33</v>
      </c>
      <c r="E15508">
        <f t="shared" si="968"/>
        <v>8.1069999999999989E-2</v>
      </c>
      <c r="F15508">
        <v>71.5</v>
      </c>
      <c r="G15508">
        <v>13.5</v>
      </c>
      <c r="H15508">
        <f t="shared" si="969"/>
        <v>25.248930000000001</v>
      </c>
      <c r="I15508">
        <f t="shared" si="970"/>
        <v>0.25248930000000003</v>
      </c>
      <c r="J15508">
        <f t="shared" si="971"/>
        <v>4.1336319004391317E-2</v>
      </c>
      <c r="K15508">
        <f>J15508*3600</f>
        <v>148.81074841580875</v>
      </c>
      <c r="L15508" s="13">
        <f>K15508*1000/156000</f>
        <v>0.95391505394749199</v>
      </c>
    </row>
    <row r="15509" spans="1:12" customFormat="1" hidden="1">
      <c r="A15509" s="10">
        <v>41479</v>
      </c>
      <c r="B15509" s="11">
        <v>0.83680555555555547</v>
      </c>
      <c r="C15509">
        <v>0</v>
      </c>
      <c r="D15509">
        <v>110.66</v>
      </c>
      <c r="E15509">
        <f t="shared" si="968"/>
        <v>8.1069999999999989E-2</v>
      </c>
      <c r="F15509">
        <v>71.55</v>
      </c>
      <c r="G15509">
        <v>13.5</v>
      </c>
      <c r="H15509">
        <f t="shared" si="969"/>
        <v>25.528930000000003</v>
      </c>
      <c r="I15509">
        <f t="shared" si="970"/>
        <v>0.25528930000000005</v>
      </c>
      <c r="J15509">
        <f t="shared" si="971"/>
        <v>4.2491874061078662E-2</v>
      </c>
      <c r="L15509">
        <v>152.97074661988319</v>
      </c>
    </row>
    <row r="15510" spans="1:12" customFormat="1" hidden="1">
      <c r="A15510" s="10">
        <v>41479</v>
      </c>
      <c r="B15510" s="11">
        <v>0.84027777777777779</v>
      </c>
      <c r="C15510">
        <v>0</v>
      </c>
      <c r="D15510">
        <v>110.67</v>
      </c>
      <c r="E15510">
        <f t="shared" si="968"/>
        <v>8.1069999999999989E-2</v>
      </c>
      <c r="F15510">
        <v>71.59</v>
      </c>
      <c r="G15510">
        <v>13.5</v>
      </c>
      <c r="H15510">
        <f t="shared" si="969"/>
        <v>25.498930000000001</v>
      </c>
      <c r="I15510">
        <f t="shared" si="970"/>
        <v>0.25498930000000003</v>
      </c>
      <c r="J15510">
        <f t="shared" si="971"/>
        <v>4.2367149588525069E-2</v>
      </c>
      <c r="L15510">
        <v>152.52173851869026</v>
      </c>
    </row>
    <row r="15511" spans="1:12" customFormat="1" hidden="1">
      <c r="A15511" s="10">
        <v>41479</v>
      </c>
      <c r="B15511" s="11">
        <v>0.84375</v>
      </c>
      <c r="C15511">
        <v>0</v>
      </c>
      <c r="D15511">
        <v>110.55</v>
      </c>
      <c r="E15511">
        <f t="shared" si="968"/>
        <v>8.1069999999999989E-2</v>
      </c>
      <c r="F15511">
        <v>71.63</v>
      </c>
      <c r="G15511">
        <v>13.5</v>
      </c>
      <c r="H15511">
        <f t="shared" si="969"/>
        <v>25.338930000000005</v>
      </c>
      <c r="I15511">
        <f t="shared" si="970"/>
        <v>0.25338930000000004</v>
      </c>
      <c r="J15511">
        <f t="shared" si="971"/>
        <v>4.1705663399440956E-2</v>
      </c>
      <c r="L15511">
        <v>150.14038823798745</v>
      </c>
    </row>
    <row r="15512" spans="1:12" customFormat="1" hidden="1">
      <c r="A15512" s="10">
        <v>41479</v>
      </c>
      <c r="B15512" s="11">
        <v>0.84722222222222221</v>
      </c>
      <c r="C15512">
        <v>0</v>
      </c>
      <c r="D15512">
        <v>110.73</v>
      </c>
      <c r="E15512">
        <f t="shared" si="968"/>
        <v>8.1069999999999989E-2</v>
      </c>
      <c r="F15512">
        <v>71.650000000000006</v>
      </c>
      <c r="G15512">
        <v>13.5</v>
      </c>
      <c r="H15512">
        <f t="shared" si="969"/>
        <v>25.498930000000001</v>
      </c>
      <c r="I15512">
        <f t="shared" si="970"/>
        <v>0.25498930000000003</v>
      </c>
      <c r="J15512">
        <f t="shared" si="971"/>
        <v>4.2367149588525069E-2</v>
      </c>
      <c r="L15512">
        <v>152.52173851869026</v>
      </c>
    </row>
    <row r="15513" spans="1:12" customFormat="1" hidden="1">
      <c r="A15513" s="10">
        <v>41479</v>
      </c>
      <c r="B15513" s="11">
        <v>0.85069444444444453</v>
      </c>
      <c r="C15513">
        <v>0</v>
      </c>
      <c r="D15513">
        <v>110.85</v>
      </c>
      <c r="E15513">
        <f t="shared" si="968"/>
        <v>8.1069999999999989E-2</v>
      </c>
      <c r="F15513">
        <v>71.78</v>
      </c>
      <c r="G15513">
        <v>13.5</v>
      </c>
      <c r="H15513">
        <f t="shared" si="969"/>
        <v>25.488929999999996</v>
      </c>
      <c r="I15513">
        <f t="shared" si="970"/>
        <v>0.25488929999999999</v>
      </c>
      <c r="J15513">
        <f t="shared" si="971"/>
        <v>4.2325623641207039E-2</v>
      </c>
      <c r="L15513">
        <v>152.37224510834534</v>
      </c>
    </row>
    <row r="15514" spans="1:12" customFormat="1" hidden="1">
      <c r="A15514" s="10">
        <v>41479</v>
      </c>
      <c r="B15514" s="11">
        <v>0.85416666666666663</v>
      </c>
      <c r="C15514">
        <v>0</v>
      </c>
      <c r="D15514">
        <v>110.96</v>
      </c>
      <c r="E15514">
        <f t="shared" si="968"/>
        <v>8.1069999999999989E-2</v>
      </c>
      <c r="F15514">
        <v>71.97</v>
      </c>
      <c r="G15514">
        <v>13.5</v>
      </c>
      <c r="H15514">
        <f t="shared" si="969"/>
        <v>25.408929999999998</v>
      </c>
      <c r="I15514">
        <f t="shared" si="970"/>
        <v>0.25408929999999996</v>
      </c>
      <c r="J15514">
        <f t="shared" si="971"/>
        <v>4.1994295156057945E-2</v>
      </c>
      <c r="K15514">
        <f>J15514*3600</f>
        <v>151.17946256180861</v>
      </c>
      <c r="L15514" s="1">
        <v>151.17946256180861</v>
      </c>
    </row>
    <row r="15515" spans="1:12" customFormat="1" hidden="1">
      <c r="A15515" s="10">
        <v>41479</v>
      </c>
      <c r="B15515" s="11">
        <v>0.85763888888888884</v>
      </c>
      <c r="C15515">
        <v>0</v>
      </c>
      <c r="D15515">
        <v>111.01</v>
      </c>
      <c r="E15515">
        <f t="shared" si="968"/>
        <v>8.1069999999999989E-2</v>
      </c>
      <c r="F15515">
        <v>71.989999999999995</v>
      </c>
      <c r="G15515">
        <v>13.5</v>
      </c>
      <c r="H15515">
        <f t="shared" si="969"/>
        <v>25.438930000000013</v>
      </c>
      <c r="I15515">
        <f t="shared" si="970"/>
        <v>0.25438930000000015</v>
      </c>
      <c r="J15515">
        <f t="shared" si="971"/>
        <v>4.2118360265459467E-2</v>
      </c>
      <c r="L15515">
        <v>151.62609695565408</v>
      </c>
    </row>
    <row r="15516" spans="1:12" customFormat="1" hidden="1">
      <c r="A15516" s="10">
        <v>41479</v>
      </c>
      <c r="B15516" s="11">
        <v>0.86111111111111116</v>
      </c>
      <c r="C15516">
        <v>0</v>
      </c>
      <c r="D15516">
        <v>110.82</v>
      </c>
      <c r="E15516">
        <f t="shared" si="968"/>
        <v>8.1069999999999989E-2</v>
      </c>
      <c r="F15516">
        <v>72.040000000000006</v>
      </c>
      <c r="G15516">
        <v>13.5</v>
      </c>
      <c r="H15516">
        <f t="shared" si="969"/>
        <v>25.19892999999999</v>
      </c>
      <c r="I15516">
        <f t="shared" si="970"/>
        <v>0.25198929999999992</v>
      </c>
      <c r="J15516">
        <f t="shared" si="971"/>
        <v>4.1131978928902663E-2</v>
      </c>
      <c r="L15516">
        <v>148.0751241440496</v>
      </c>
    </row>
    <row r="15517" spans="1:12" customFormat="1" hidden="1">
      <c r="A15517" s="10">
        <v>41479</v>
      </c>
      <c r="B15517" s="11">
        <v>0.86458333333333337</v>
      </c>
      <c r="C15517">
        <v>0</v>
      </c>
      <c r="D15517">
        <v>110.84</v>
      </c>
      <c r="E15517">
        <f t="shared" si="968"/>
        <v>8.1069999999999989E-2</v>
      </c>
      <c r="F15517">
        <v>72.19</v>
      </c>
      <c r="G15517">
        <v>13.5</v>
      </c>
      <c r="H15517">
        <f t="shared" si="969"/>
        <v>25.068930000000009</v>
      </c>
      <c r="I15517">
        <f t="shared" si="970"/>
        <v>0.25068930000000011</v>
      </c>
      <c r="J15517">
        <f t="shared" si="971"/>
        <v>4.0603535282995339E-2</v>
      </c>
      <c r="L15517">
        <v>146.17272701878321</v>
      </c>
    </row>
    <row r="15518" spans="1:12" customFormat="1" hidden="1">
      <c r="A15518" s="10">
        <v>41479</v>
      </c>
      <c r="B15518" s="11">
        <v>0.86805555555555547</v>
      </c>
      <c r="C15518">
        <v>0</v>
      </c>
      <c r="D15518">
        <v>111.19</v>
      </c>
      <c r="E15518">
        <f t="shared" si="968"/>
        <v>8.1069999999999989E-2</v>
      </c>
      <c r="F15518">
        <v>72.239999999999995</v>
      </c>
      <c r="G15518">
        <v>13.5</v>
      </c>
      <c r="H15518">
        <f t="shared" si="969"/>
        <v>25.368930000000006</v>
      </c>
      <c r="I15518">
        <f t="shared" si="970"/>
        <v>0.25368930000000006</v>
      </c>
      <c r="J15518">
        <f t="shared" si="971"/>
        <v>4.1829216476875729E-2</v>
      </c>
      <c r="L15518">
        <v>150.58517931675263</v>
      </c>
    </row>
    <row r="15519" spans="1:12" customFormat="1" hidden="1">
      <c r="A15519" s="10">
        <v>41479</v>
      </c>
      <c r="B15519" s="11">
        <v>0.87152777777777779</v>
      </c>
      <c r="C15519">
        <v>0</v>
      </c>
      <c r="D15519">
        <v>111.36</v>
      </c>
      <c r="E15519">
        <f t="shared" si="968"/>
        <v>8.1069999999999989E-2</v>
      </c>
      <c r="F15519">
        <v>72.37</v>
      </c>
      <c r="G15519">
        <v>13.5</v>
      </c>
      <c r="H15519">
        <f t="shared" si="969"/>
        <v>25.408929999999998</v>
      </c>
      <c r="I15519">
        <f t="shared" si="970"/>
        <v>0.25408929999999996</v>
      </c>
      <c r="J15519">
        <f t="shared" si="971"/>
        <v>4.1994295156057945E-2</v>
      </c>
      <c r="L15519">
        <v>151.17946256180861</v>
      </c>
    </row>
    <row r="15520" spans="1:12" customFormat="1">
      <c r="A15520" s="10">
        <v>41479</v>
      </c>
      <c r="B15520" s="11">
        <v>0.875</v>
      </c>
      <c r="C15520">
        <v>0</v>
      </c>
      <c r="D15520">
        <v>111.07</v>
      </c>
      <c r="E15520">
        <f t="shared" si="968"/>
        <v>8.1069999999999989E-2</v>
      </c>
      <c r="F15520">
        <v>72.48</v>
      </c>
      <c r="G15520">
        <v>13.5</v>
      </c>
      <c r="H15520">
        <f t="shared" si="969"/>
        <v>25.008929999999992</v>
      </c>
      <c r="I15520">
        <f t="shared" si="970"/>
        <v>0.2500892999999999</v>
      </c>
      <c r="J15520">
        <f t="shared" si="971"/>
        <v>4.0361019872713545E-2</v>
      </c>
      <c r="K15520">
        <f>J15520*3600</f>
        <v>145.29967154176876</v>
      </c>
      <c r="L15520" s="13">
        <f>K15520*1000/156000</f>
        <v>0.93140815090877416</v>
      </c>
    </row>
    <row r="15521" spans="1:12" customFormat="1" hidden="1">
      <c r="A15521" s="10">
        <v>41479</v>
      </c>
      <c r="B15521" s="11">
        <v>0.87847222222222221</v>
      </c>
      <c r="C15521">
        <v>0</v>
      </c>
      <c r="D15521">
        <v>111.36</v>
      </c>
      <c r="E15521">
        <f t="shared" si="968"/>
        <v>8.1069999999999989E-2</v>
      </c>
      <c r="F15521">
        <v>72.400000000000006</v>
      </c>
      <c r="G15521">
        <v>13.5</v>
      </c>
      <c r="H15521">
        <f t="shared" si="969"/>
        <v>25.378929999999997</v>
      </c>
      <c r="I15521">
        <f t="shared" si="970"/>
        <v>0.2537893</v>
      </c>
      <c r="J15521">
        <f t="shared" si="971"/>
        <v>4.1870449575357453E-2</v>
      </c>
      <c r="L15521">
        <v>150.73361847128683</v>
      </c>
    </row>
    <row r="15522" spans="1:12" customFormat="1" hidden="1">
      <c r="A15522" s="10">
        <v>41479</v>
      </c>
      <c r="B15522" s="11">
        <v>0.88194444444444453</v>
      </c>
      <c r="C15522">
        <v>0</v>
      </c>
      <c r="D15522">
        <v>111.16</v>
      </c>
      <c r="E15522">
        <f t="shared" si="968"/>
        <v>8.1069999999999989E-2</v>
      </c>
      <c r="F15522">
        <v>72.430000000000007</v>
      </c>
      <c r="G15522">
        <v>13.5</v>
      </c>
      <c r="H15522">
        <f t="shared" si="969"/>
        <v>25.148929999999993</v>
      </c>
      <c r="I15522">
        <f t="shared" si="970"/>
        <v>0.25148929999999992</v>
      </c>
      <c r="J15522">
        <f t="shared" si="971"/>
        <v>4.0928246130151509E-2</v>
      </c>
      <c r="L15522">
        <v>147.34168606854544</v>
      </c>
    </row>
    <row r="15523" spans="1:12" customFormat="1" hidden="1">
      <c r="A15523" s="10">
        <v>41479</v>
      </c>
      <c r="B15523" s="11">
        <v>0.88541666666666663</v>
      </c>
      <c r="C15523">
        <v>0</v>
      </c>
      <c r="D15523">
        <v>111.08</v>
      </c>
      <c r="E15523">
        <f t="shared" si="968"/>
        <v>8.1069999999999989E-2</v>
      </c>
      <c r="F15523">
        <v>72.52</v>
      </c>
      <c r="G15523">
        <v>13.5</v>
      </c>
      <c r="H15523">
        <f t="shared" si="969"/>
        <v>24.978930000000005</v>
      </c>
      <c r="I15523">
        <f t="shared" si="970"/>
        <v>0.24978930000000005</v>
      </c>
      <c r="J15523">
        <f t="shared" si="971"/>
        <v>4.0240088923689563E-2</v>
      </c>
      <c r="L15523">
        <v>144.86432012528243</v>
      </c>
    </row>
    <row r="15524" spans="1:12" customFormat="1" hidden="1">
      <c r="A15524" s="10">
        <v>41479</v>
      </c>
      <c r="B15524" s="11">
        <v>0.88888888888888884</v>
      </c>
      <c r="C15524">
        <v>0</v>
      </c>
      <c r="D15524">
        <v>111.37</v>
      </c>
      <c r="E15524">
        <f t="shared" si="968"/>
        <v>8.1069999999999989E-2</v>
      </c>
      <c r="F15524">
        <v>72.48</v>
      </c>
      <c r="G15524">
        <v>13.5</v>
      </c>
      <c r="H15524">
        <f t="shared" si="969"/>
        <v>25.308930000000004</v>
      </c>
      <c r="I15524">
        <f t="shared" si="970"/>
        <v>0.25308930000000002</v>
      </c>
      <c r="J15524">
        <f t="shared" si="971"/>
        <v>4.1582329548104591E-2</v>
      </c>
      <c r="L15524">
        <v>149.69638637317652</v>
      </c>
    </row>
    <row r="15525" spans="1:12" customFormat="1" hidden="1">
      <c r="A15525" s="10">
        <v>41479</v>
      </c>
      <c r="B15525" s="11">
        <v>0.89236111111111116</v>
      </c>
      <c r="C15525">
        <v>0</v>
      </c>
      <c r="D15525">
        <v>110.98</v>
      </c>
      <c r="E15525">
        <f t="shared" si="968"/>
        <v>8.1069999999999989E-2</v>
      </c>
      <c r="F15525">
        <v>72.23</v>
      </c>
      <c r="G15525">
        <v>13.5</v>
      </c>
      <c r="H15525">
        <f t="shared" si="969"/>
        <v>25.168930000000003</v>
      </c>
      <c r="I15525">
        <f t="shared" si="970"/>
        <v>0.2516893</v>
      </c>
      <c r="J15525">
        <f t="shared" si="971"/>
        <v>4.1009666415008167E-2</v>
      </c>
      <c r="L15525">
        <v>147.6347990940294</v>
      </c>
    </row>
    <row r="15526" spans="1:12" customFormat="1" hidden="1">
      <c r="A15526" s="10">
        <v>41479</v>
      </c>
      <c r="B15526" s="11">
        <v>0.89583333333333337</v>
      </c>
      <c r="C15526">
        <v>0</v>
      </c>
      <c r="D15526">
        <v>110.75</v>
      </c>
      <c r="E15526">
        <f t="shared" si="968"/>
        <v>8.1069999999999989E-2</v>
      </c>
      <c r="F15526">
        <v>72.239999999999995</v>
      </c>
      <c r="G15526">
        <v>13.5</v>
      </c>
      <c r="H15526">
        <f t="shared" si="969"/>
        <v>24.928930000000008</v>
      </c>
      <c r="I15526">
        <f t="shared" si="970"/>
        <v>0.24928930000000007</v>
      </c>
      <c r="J15526">
        <f t="shared" si="971"/>
        <v>4.0039020973446519E-2</v>
      </c>
      <c r="K15526">
        <f>J15526*3600</f>
        <v>144.14047550440748</v>
      </c>
      <c r="L15526" s="1">
        <v>144.14047550440748</v>
      </c>
    </row>
    <row r="15527" spans="1:12" customFormat="1" hidden="1">
      <c r="A15527" s="10">
        <v>41479</v>
      </c>
      <c r="B15527" s="11">
        <v>0.89930555555555547</v>
      </c>
      <c r="C15527">
        <v>0</v>
      </c>
      <c r="D15527">
        <v>110.83</v>
      </c>
      <c r="E15527">
        <f t="shared" si="968"/>
        <v>8.1069999999999989E-2</v>
      </c>
      <c r="F15527">
        <v>72.099999999999994</v>
      </c>
      <c r="G15527">
        <v>13.5</v>
      </c>
      <c r="H15527">
        <f t="shared" si="969"/>
        <v>25.148930000000007</v>
      </c>
      <c r="I15527">
        <f t="shared" si="970"/>
        <v>0.25148930000000008</v>
      </c>
      <c r="J15527">
        <f t="shared" si="971"/>
        <v>4.0928246130151585E-2</v>
      </c>
      <c r="L15527">
        <v>147.3416860685457</v>
      </c>
    </row>
    <row r="15528" spans="1:12" customFormat="1" hidden="1">
      <c r="A15528" s="10">
        <v>41479</v>
      </c>
      <c r="B15528" s="11">
        <v>0.90277777777777779</v>
      </c>
      <c r="C15528">
        <v>0</v>
      </c>
      <c r="D15528">
        <v>110.66</v>
      </c>
      <c r="E15528">
        <f t="shared" si="968"/>
        <v>8.1069999999999989E-2</v>
      </c>
      <c r="F15528">
        <v>72.09</v>
      </c>
      <c r="G15528">
        <v>13.5</v>
      </c>
      <c r="H15528">
        <f t="shared" si="969"/>
        <v>24.988929999999996</v>
      </c>
      <c r="I15528">
        <f t="shared" si="970"/>
        <v>0.24988929999999995</v>
      </c>
      <c r="J15528">
        <f t="shared" si="971"/>
        <v>4.0280375048775116E-2</v>
      </c>
      <c r="L15528">
        <v>145.00935017559041</v>
      </c>
    </row>
    <row r="15529" spans="1:12" customFormat="1" hidden="1">
      <c r="A15529" s="10">
        <v>41479</v>
      </c>
      <c r="B15529" s="11">
        <v>0.90625</v>
      </c>
      <c r="C15529">
        <v>0</v>
      </c>
      <c r="D15529">
        <v>110.64</v>
      </c>
      <c r="E15529">
        <f t="shared" si="968"/>
        <v>8.1069999999999989E-2</v>
      </c>
      <c r="F15529">
        <v>72.180000000000007</v>
      </c>
      <c r="G15529">
        <v>13.5</v>
      </c>
      <c r="H15529">
        <f t="shared" si="969"/>
        <v>24.878929999999997</v>
      </c>
      <c r="I15529">
        <f t="shared" si="970"/>
        <v>0.24878929999999996</v>
      </c>
      <c r="J15529">
        <f t="shared" si="971"/>
        <v>3.9838557037771546E-2</v>
      </c>
      <c r="L15529">
        <v>143.41880533597757</v>
      </c>
    </row>
    <row r="15530" spans="1:12" customFormat="1" hidden="1">
      <c r="A15530" s="10">
        <v>41479</v>
      </c>
      <c r="B15530" s="11">
        <v>0.90972222222222221</v>
      </c>
      <c r="C15530">
        <v>0</v>
      </c>
      <c r="D15530">
        <v>110.43</v>
      </c>
      <c r="E15530">
        <f t="shared" si="968"/>
        <v>8.1069999999999989E-2</v>
      </c>
      <c r="F15530">
        <v>72.180000000000007</v>
      </c>
      <c r="G15530">
        <v>13.5</v>
      </c>
      <c r="H15530">
        <f t="shared" si="969"/>
        <v>24.668930000000003</v>
      </c>
      <c r="I15530">
        <f t="shared" si="970"/>
        <v>0.24668930000000003</v>
      </c>
      <c r="J15530">
        <f t="shared" si="971"/>
        <v>3.9003190658877203E-2</v>
      </c>
      <c r="L15530">
        <v>140.41148637195792</v>
      </c>
    </row>
    <row r="15531" spans="1:12" customFormat="1" hidden="1">
      <c r="A15531" s="10">
        <v>41479</v>
      </c>
      <c r="B15531" s="11">
        <v>0.91319444444444453</v>
      </c>
      <c r="C15531">
        <v>0</v>
      </c>
      <c r="D15531">
        <v>110.62</v>
      </c>
      <c r="E15531">
        <f t="shared" si="968"/>
        <v>8.1069999999999989E-2</v>
      </c>
      <c r="F15531">
        <v>72.12</v>
      </c>
      <c r="G15531">
        <v>13.5</v>
      </c>
      <c r="H15531">
        <f t="shared" si="969"/>
        <v>24.918930000000003</v>
      </c>
      <c r="I15531">
        <f t="shared" si="970"/>
        <v>0.24918930000000003</v>
      </c>
      <c r="J15531">
        <f t="shared" si="971"/>
        <v>3.9998879884530616E-2</v>
      </c>
      <c r="L15531">
        <v>143.99596758431022</v>
      </c>
    </row>
    <row r="15532" spans="1:12" customFormat="1">
      <c r="A15532" s="10">
        <v>41479</v>
      </c>
      <c r="B15532" s="11">
        <v>0.91666666666666663</v>
      </c>
      <c r="C15532">
        <v>0</v>
      </c>
      <c r="D15532">
        <v>110.53</v>
      </c>
      <c r="E15532">
        <f t="shared" si="968"/>
        <v>8.1069999999999989E-2</v>
      </c>
      <c r="F15532">
        <v>72.180000000000007</v>
      </c>
      <c r="G15532">
        <v>13.5</v>
      </c>
      <c r="H15532">
        <f t="shared" si="969"/>
        <v>24.768929999999997</v>
      </c>
      <c r="I15532">
        <f t="shared" si="970"/>
        <v>0.24768929999999997</v>
      </c>
      <c r="J15532">
        <f t="shared" si="971"/>
        <v>3.9399659523096632E-2</v>
      </c>
      <c r="K15532">
        <f>J15532*3600</f>
        <v>141.83877428314787</v>
      </c>
      <c r="L15532" s="13">
        <f>K15532*1000/156000</f>
        <v>0.90922291207146078</v>
      </c>
    </row>
    <row r="15533" spans="1:12" customFormat="1" hidden="1">
      <c r="A15533" s="10">
        <v>41479</v>
      </c>
      <c r="B15533" s="11">
        <v>0.92013888888888884</v>
      </c>
      <c r="C15533">
        <v>0</v>
      </c>
      <c r="D15533">
        <v>110.69</v>
      </c>
      <c r="E15533">
        <f t="shared" si="968"/>
        <v>8.1069999999999989E-2</v>
      </c>
      <c r="F15533">
        <v>72.099999999999994</v>
      </c>
      <c r="G15533">
        <v>13.5</v>
      </c>
      <c r="H15533">
        <f t="shared" si="969"/>
        <v>25.008930000000007</v>
      </c>
      <c r="I15533">
        <f t="shared" si="970"/>
        <v>0.25008930000000007</v>
      </c>
      <c r="J15533">
        <f t="shared" si="971"/>
        <v>4.0361019872713594E-2</v>
      </c>
      <c r="L15533">
        <v>145.29967154176893</v>
      </c>
    </row>
    <row r="15534" spans="1:12" customFormat="1" hidden="1">
      <c r="A15534" s="10">
        <v>41479</v>
      </c>
      <c r="B15534" s="11">
        <v>0.92361111111111116</v>
      </c>
      <c r="C15534">
        <v>0</v>
      </c>
      <c r="D15534">
        <v>110.57</v>
      </c>
      <c r="E15534">
        <f t="shared" si="968"/>
        <v>8.1069999999999989E-2</v>
      </c>
      <c r="F15534">
        <v>72.209999999999994</v>
      </c>
      <c r="G15534">
        <v>13.5</v>
      </c>
      <c r="H15534">
        <f t="shared" si="969"/>
        <v>24.778930000000003</v>
      </c>
      <c r="I15534">
        <f t="shared" si="970"/>
        <v>0.24778930000000002</v>
      </c>
      <c r="J15534">
        <f t="shared" si="971"/>
        <v>3.9439438785353671E-2</v>
      </c>
      <c r="L15534">
        <v>141.9819796272732</v>
      </c>
    </row>
    <row r="15535" spans="1:12" customFormat="1" hidden="1">
      <c r="A15535" s="10">
        <v>41479</v>
      </c>
      <c r="B15535" s="11">
        <v>0.92708333333333337</v>
      </c>
      <c r="C15535">
        <v>0</v>
      </c>
      <c r="D15535">
        <v>110.76</v>
      </c>
      <c r="E15535">
        <f t="shared" si="968"/>
        <v>8.1069999999999989E-2</v>
      </c>
      <c r="F15535">
        <v>72.44</v>
      </c>
      <c r="G15535">
        <v>13.5</v>
      </c>
      <c r="H15535">
        <f t="shared" si="969"/>
        <v>24.738930000000011</v>
      </c>
      <c r="I15535">
        <f t="shared" si="970"/>
        <v>0.24738930000000012</v>
      </c>
      <c r="J15535">
        <f t="shared" si="971"/>
        <v>3.9280466214430119E-2</v>
      </c>
      <c r="L15535">
        <v>141.40967837194842</v>
      </c>
    </row>
    <row r="15536" spans="1:12" customFormat="1" hidden="1">
      <c r="A15536" s="10">
        <v>41479</v>
      </c>
      <c r="B15536" s="11">
        <v>0.93055555555555547</v>
      </c>
      <c r="C15536">
        <v>0</v>
      </c>
      <c r="D15536">
        <v>110.86</v>
      </c>
      <c r="E15536">
        <f t="shared" si="968"/>
        <v>8.1069999999999989E-2</v>
      </c>
      <c r="F15536">
        <v>72.680000000000007</v>
      </c>
      <c r="G15536">
        <v>13.5</v>
      </c>
      <c r="H15536">
        <f t="shared" si="969"/>
        <v>24.598929999999996</v>
      </c>
      <c r="I15536">
        <f t="shared" si="970"/>
        <v>0.24598929999999997</v>
      </c>
      <c r="J15536">
        <f t="shared" si="971"/>
        <v>3.8727092781930247E-2</v>
      </c>
      <c r="L15536">
        <v>139.4175340149489</v>
      </c>
    </row>
    <row r="15537" spans="1:12" customFormat="1" hidden="1">
      <c r="A15537" s="10">
        <v>41479</v>
      </c>
      <c r="B15537" s="11">
        <v>0.93402777777777779</v>
      </c>
      <c r="C15537">
        <v>0</v>
      </c>
      <c r="D15537">
        <v>111.01</v>
      </c>
      <c r="E15537">
        <f t="shared" si="968"/>
        <v>8.1069999999999989E-2</v>
      </c>
      <c r="F15537">
        <v>72.75</v>
      </c>
      <c r="G15537">
        <v>13.5</v>
      </c>
      <c r="H15537">
        <f t="shared" si="969"/>
        <v>24.678930000000008</v>
      </c>
      <c r="I15537">
        <f t="shared" si="970"/>
        <v>0.24678930000000007</v>
      </c>
      <c r="J15537">
        <f t="shared" si="971"/>
        <v>3.9042729310786894E-2</v>
      </c>
      <c r="L15537">
        <v>140.55382551883281</v>
      </c>
    </row>
    <row r="15538" spans="1:12" customFormat="1" hidden="1">
      <c r="A15538" s="10">
        <v>41479</v>
      </c>
      <c r="B15538" s="11">
        <v>0.9375</v>
      </c>
      <c r="C15538">
        <v>0</v>
      </c>
      <c r="D15538">
        <v>110.8</v>
      </c>
      <c r="E15538">
        <f t="shared" si="968"/>
        <v>8.1069999999999989E-2</v>
      </c>
      <c r="F15538">
        <v>72.790000000000006</v>
      </c>
      <c r="G15538">
        <v>13.5</v>
      </c>
      <c r="H15538">
        <f t="shared" si="969"/>
        <v>24.428929999999994</v>
      </c>
      <c r="I15538">
        <f t="shared" si="970"/>
        <v>0.24428929999999993</v>
      </c>
      <c r="J15538">
        <f t="shared" si="971"/>
        <v>3.8061462073609255E-2</v>
      </c>
      <c r="K15538">
        <f>J15538*3600</f>
        <v>137.02126346499332</v>
      </c>
      <c r="L15538" s="1">
        <v>137.02126346499332</v>
      </c>
    </row>
    <row r="15539" spans="1:12" customFormat="1" hidden="1">
      <c r="A15539" s="10">
        <v>41479</v>
      </c>
      <c r="B15539" s="11">
        <v>0.94097222222222221</v>
      </c>
      <c r="C15539">
        <v>0</v>
      </c>
      <c r="D15539">
        <v>110.88</v>
      </c>
      <c r="E15539">
        <f t="shared" si="968"/>
        <v>8.1069999999999989E-2</v>
      </c>
      <c r="F15539">
        <v>72.81</v>
      </c>
      <c r="G15539">
        <v>13.5</v>
      </c>
      <c r="H15539">
        <f t="shared" si="969"/>
        <v>24.488929999999996</v>
      </c>
      <c r="I15539">
        <f t="shared" si="970"/>
        <v>0.24488929999999998</v>
      </c>
      <c r="J15539">
        <f t="shared" si="971"/>
        <v>3.8295600058505172E-2</v>
      </c>
      <c r="L15539">
        <v>137.86416021061862</v>
      </c>
    </row>
    <row r="15540" spans="1:12" customFormat="1" hidden="1">
      <c r="A15540" s="10">
        <v>41479</v>
      </c>
      <c r="B15540" s="11">
        <v>0.94444444444444453</v>
      </c>
      <c r="C15540">
        <v>0</v>
      </c>
      <c r="D15540">
        <v>111.06</v>
      </c>
      <c r="E15540">
        <f t="shared" si="968"/>
        <v>8.1069999999999989E-2</v>
      </c>
      <c r="F15540">
        <v>72.88</v>
      </c>
      <c r="G15540">
        <v>13.5</v>
      </c>
      <c r="H15540">
        <f t="shared" si="969"/>
        <v>24.59893000000001</v>
      </c>
      <c r="I15540">
        <f t="shared" si="970"/>
        <v>0.24598930000000011</v>
      </c>
      <c r="J15540">
        <f t="shared" si="971"/>
        <v>3.872709278193031E-2</v>
      </c>
      <c r="L15540">
        <v>139.41753401494913</v>
      </c>
    </row>
    <row r="15541" spans="1:12" customFormat="1" hidden="1">
      <c r="A15541" s="10">
        <v>41479</v>
      </c>
      <c r="B15541" s="11">
        <v>0.94791666666666663</v>
      </c>
      <c r="C15541">
        <v>0</v>
      </c>
      <c r="D15541">
        <v>111.18</v>
      </c>
      <c r="E15541">
        <f t="shared" si="968"/>
        <v>8.1069999999999989E-2</v>
      </c>
      <c r="F15541">
        <v>72.97</v>
      </c>
      <c r="G15541">
        <v>13.5</v>
      </c>
      <c r="H15541">
        <f t="shared" si="969"/>
        <v>24.628930000000011</v>
      </c>
      <c r="I15541">
        <f t="shared" si="970"/>
        <v>0.2462893000000001</v>
      </c>
      <c r="J15541">
        <f t="shared" si="971"/>
        <v>3.8845276345127168E-2</v>
      </c>
      <c r="L15541">
        <v>139.84299484245781</v>
      </c>
    </row>
    <row r="15542" spans="1:12" customFormat="1" hidden="1">
      <c r="A15542" s="10">
        <v>41479</v>
      </c>
      <c r="B15542" s="11">
        <v>0.95138888888888884</v>
      </c>
      <c r="C15542">
        <v>0</v>
      </c>
      <c r="D15542">
        <v>111.34</v>
      </c>
      <c r="E15542">
        <f t="shared" si="968"/>
        <v>8.1069999999999989E-2</v>
      </c>
      <c r="F15542">
        <v>73.040000000000006</v>
      </c>
      <c r="G15542">
        <v>13.5</v>
      </c>
      <c r="H15542">
        <f t="shared" si="969"/>
        <v>24.71893</v>
      </c>
      <c r="I15542">
        <f t="shared" si="970"/>
        <v>0.2471893</v>
      </c>
      <c r="J15542">
        <f t="shared" si="971"/>
        <v>3.9201124358440309E-2</v>
      </c>
      <c r="L15542">
        <v>141.12404769038511</v>
      </c>
    </row>
    <row r="15543" spans="1:12" customFormat="1" hidden="1">
      <c r="A15543" s="10">
        <v>41479</v>
      </c>
      <c r="B15543" s="11">
        <v>0.95486111111111116</v>
      </c>
      <c r="C15543">
        <v>0</v>
      </c>
      <c r="D15543">
        <v>111.18</v>
      </c>
      <c r="E15543">
        <f t="shared" si="968"/>
        <v>8.1069999999999989E-2</v>
      </c>
      <c r="F15543">
        <v>73.05</v>
      </c>
      <c r="G15543">
        <v>13.5</v>
      </c>
      <c r="H15543">
        <f t="shared" si="969"/>
        <v>24.548930000000013</v>
      </c>
      <c r="I15543">
        <f t="shared" si="970"/>
        <v>0.24548930000000013</v>
      </c>
      <c r="J15543">
        <f t="shared" si="971"/>
        <v>3.8530600114277641E-2</v>
      </c>
      <c r="L15543">
        <v>138.7101604113995</v>
      </c>
    </row>
    <row r="15544" spans="1:12" customFormat="1">
      <c r="A15544" s="10">
        <v>41479</v>
      </c>
      <c r="B15544" s="11">
        <v>0.95833333333333337</v>
      </c>
      <c r="C15544">
        <v>0</v>
      </c>
      <c r="D15544">
        <v>111.01</v>
      </c>
      <c r="E15544">
        <f t="shared" si="968"/>
        <v>8.1069999999999989E-2</v>
      </c>
      <c r="F15544">
        <v>73.08</v>
      </c>
      <c r="G15544">
        <v>13.5</v>
      </c>
      <c r="H15544">
        <f t="shared" si="969"/>
        <v>24.34893000000001</v>
      </c>
      <c r="I15544">
        <f t="shared" si="970"/>
        <v>0.2434893000000001</v>
      </c>
      <c r="J15544">
        <f t="shared" si="971"/>
        <v>3.7750617266268618E-2</v>
      </c>
      <c r="K15544">
        <f>J15544*3600</f>
        <v>135.90222215856701</v>
      </c>
      <c r="L15544" s="13">
        <f>K15544*1000/156000</f>
        <v>0.87116809076004498</v>
      </c>
    </row>
    <row r="15545" spans="1:12" customFormat="1" hidden="1">
      <c r="A15545" s="10">
        <v>41479</v>
      </c>
      <c r="B15545" s="11">
        <v>0.96180555555555547</v>
      </c>
      <c r="C15545">
        <v>0</v>
      </c>
      <c r="D15545">
        <v>110.77</v>
      </c>
      <c r="E15545">
        <f t="shared" si="968"/>
        <v>8.1069999999999989E-2</v>
      </c>
      <c r="F15545">
        <v>73.02</v>
      </c>
      <c r="G15545">
        <v>13.5</v>
      </c>
      <c r="H15545">
        <f t="shared" si="969"/>
        <v>24.168930000000003</v>
      </c>
      <c r="I15545">
        <f t="shared" si="970"/>
        <v>0.24168930000000002</v>
      </c>
      <c r="J15545">
        <f t="shared" si="971"/>
        <v>3.7056800041715673E-2</v>
      </c>
      <c r="L15545">
        <v>133.40448015017643</v>
      </c>
    </row>
    <row r="15546" spans="1:12" customFormat="1" hidden="1">
      <c r="A15546" s="10">
        <v>41479</v>
      </c>
      <c r="B15546" s="11">
        <v>0.96527777777777779</v>
      </c>
      <c r="C15546">
        <v>0</v>
      </c>
      <c r="D15546">
        <v>110.95</v>
      </c>
      <c r="E15546">
        <f t="shared" si="968"/>
        <v>8.1069999999999989E-2</v>
      </c>
      <c r="F15546">
        <v>73.010000000000005</v>
      </c>
      <c r="G15546">
        <v>13.5</v>
      </c>
      <c r="H15546">
        <f t="shared" si="969"/>
        <v>24.358930000000001</v>
      </c>
      <c r="I15546">
        <f t="shared" si="970"/>
        <v>0.24358930000000001</v>
      </c>
      <c r="J15546">
        <f t="shared" si="971"/>
        <v>3.7789389243182238E-2</v>
      </c>
      <c r="L15546">
        <v>136.04180127545607</v>
      </c>
    </row>
    <row r="15547" spans="1:12" customFormat="1" hidden="1">
      <c r="A15547" s="10">
        <v>41479</v>
      </c>
      <c r="B15547" s="11">
        <v>0.96875</v>
      </c>
      <c r="C15547">
        <v>0</v>
      </c>
      <c r="D15547">
        <v>110.98</v>
      </c>
      <c r="E15547">
        <f t="shared" si="968"/>
        <v>8.1069999999999989E-2</v>
      </c>
      <c r="F15547">
        <v>72.959999999999994</v>
      </c>
      <c r="G15547">
        <v>13.5</v>
      </c>
      <c r="H15547">
        <f t="shared" si="969"/>
        <v>24.438930000000013</v>
      </c>
      <c r="I15547">
        <f t="shared" si="970"/>
        <v>0.24438930000000014</v>
      </c>
      <c r="J15547">
        <f t="shared" si="971"/>
        <v>3.8100425249888326E-2</v>
      </c>
      <c r="L15547">
        <v>137.16153089959798</v>
      </c>
    </row>
    <row r="15548" spans="1:12" customFormat="1" hidden="1">
      <c r="A15548" s="10">
        <v>41479</v>
      </c>
      <c r="B15548" s="11">
        <v>0.97222222222222221</v>
      </c>
      <c r="C15548">
        <v>0</v>
      </c>
      <c r="D15548">
        <v>110.65</v>
      </c>
      <c r="E15548">
        <f t="shared" si="968"/>
        <v>8.1069999999999989E-2</v>
      </c>
      <c r="F15548">
        <v>72.88</v>
      </c>
      <c r="G15548">
        <v>13.5</v>
      </c>
      <c r="H15548">
        <f t="shared" si="969"/>
        <v>24.188930000000013</v>
      </c>
      <c r="I15548">
        <f t="shared" si="970"/>
        <v>0.24188930000000014</v>
      </c>
      <c r="J15548">
        <f t="shared" si="971"/>
        <v>3.7133509688836663E-2</v>
      </c>
      <c r="L15548">
        <v>133.68063487981198</v>
      </c>
    </row>
    <row r="15549" spans="1:12" customFormat="1" hidden="1">
      <c r="A15549" s="10">
        <v>41479</v>
      </c>
      <c r="B15549" s="11">
        <v>0.97569444444444453</v>
      </c>
      <c r="C15549">
        <v>0</v>
      </c>
      <c r="D15549">
        <v>110.43</v>
      </c>
      <c r="E15549">
        <f t="shared" si="968"/>
        <v>8.1069999999999989E-2</v>
      </c>
      <c r="F15549">
        <v>72.75</v>
      </c>
      <c r="G15549">
        <v>13.5</v>
      </c>
      <c r="H15549">
        <f t="shared" si="969"/>
        <v>24.09893000000001</v>
      </c>
      <c r="I15549">
        <f t="shared" si="970"/>
        <v>0.2409893000000001</v>
      </c>
      <c r="J15549">
        <f t="shared" si="971"/>
        <v>3.6789065385868319E-2</v>
      </c>
      <c r="L15549">
        <v>132.44063538912596</v>
      </c>
    </row>
    <row r="15550" spans="1:12" customFormat="1" hidden="1">
      <c r="A15550" s="10">
        <v>41479</v>
      </c>
      <c r="B15550" s="11">
        <v>0.97916666666666663</v>
      </c>
      <c r="C15550">
        <v>0</v>
      </c>
      <c r="D15550">
        <v>110.83</v>
      </c>
      <c r="E15550">
        <f t="shared" si="968"/>
        <v>8.1069999999999989E-2</v>
      </c>
      <c r="F15550">
        <v>72.88</v>
      </c>
      <c r="G15550">
        <v>13.5</v>
      </c>
      <c r="H15550">
        <f t="shared" si="969"/>
        <v>24.368930000000006</v>
      </c>
      <c r="I15550">
        <f t="shared" si="970"/>
        <v>0.24368930000000005</v>
      </c>
      <c r="J15550">
        <f t="shared" si="971"/>
        <v>3.7828185102867465E-2</v>
      </c>
      <c r="K15550">
        <f>J15550*3600</f>
        <v>136.18146637032288</v>
      </c>
      <c r="L15550" s="1">
        <v>136.18146637032288</v>
      </c>
    </row>
    <row r="15551" spans="1:12" customFormat="1" hidden="1">
      <c r="A15551" s="10">
        <v>41479</v>
      </c>
      <c r="B15551" s="11">
        <v>0.98263888888888884</v>
      </c>
      <c r="C15551">
        <v>0</v>
      </c>
      <c r="D15551">
        <v>110.58</v>
      </c>
      <c r="E15551">
        <f t="shared" si="968"/>
        <v>8.1069999999999989E-2</v>
      </c>
      <c r="F15551">
        <v>72.790000000000006</v>
      </c>
      <c r="G15551">
        <v>13.5</v>
      </c>
      <c r="H15551">
        <f t="shared" si="969"/>
        <v>24.208929999999995</v>
      </c>
      <c r="I15551">
        <f t="shared" si="970"/>
        <v>0.24208929999999995</v>
      </c>
      <c r="J15551">
        <f t="shared" si="971"/>
        <v>3.7210314533105214E-2</v>
      </c>
      <c r="L15551">
        <v>133.95713231917878</v>
      </c>
    </row>
    <row r="15552" spans="1:12" customFormat="1" hidden="1">
      <c r="A15552" s="10">
        <v>41479</v>
      </c>
      <c r="B15552" s="11">
        <v>0.98611111111111116</v>
      </c>
      <c r="C15552">
        <v>0</v>
      </c>
      <c r="D15552">
        <v>110.44</v>
      </c>
      <c r="E15552">
        <f t="shared" si="968"/>
        <v>8.1069999999999989E-2</v>
      </c>
      <c r="F15552">
        <v>72.58</v>
      </c>
      <c r="G15552">
        <v>13.5</v>
      </c>
      <c r="H15552">
        <f t="shared" si="969"/>
        <v>24.278930000000003</v>
      </c>
      <c r="I15552">
        <f t="shared" si="970"/>
        <v>0.24278930000000001</v>
      </c>
      <c r="J15552">
        <f t="shared" si="971"/>
        <v>3.7479881733516802E-2</v>
      </c>
      <c r="L15552">
        <v>134.92757424066048</v>
      </c>
    </row>
    <row r="15553" spans="1:12" customFormat="1" hidden="1">
      <c r="A15553" s="10">
        <v>41479</v>
      </c>
      <c r="B15553" s="11">
        <v>0.98958333333333337</v>
      </c>
      <c r="C15553">
        <v>0</v>
      </c>
      <c r="D15553">
        <v>110.51</v>
      </c>
      <c r="E15553">
        <f t="shared" si="968"/>
        <v>8.1069999999999989E-2</v>
      </c>
      <c r="F15553">
        <v>72.650000000000006</v>
      </c>
      <c r="G15553">
        <v>13.5</v>
      </c>
      <c r="H15553">
        <f t="shared" si="969"/>
        <v>24.278930000000003</v>
      </c>
      <c r="I15553">
        <f t="shared" si="970"/>
        <v>0.24278930000000001</v>
      </c>
      <c r="J15553">
        <f t="shared" si="971"/>
        <v>3.7479881733516802E-2</v>
      </c>
      <c r="L15553">
        <v>134.92757424066048</v>
      </c>
    </row>
    <row r="15554" spans="1:12" customFormat="1" hidden="1">
      <c r="A15554" s="10">
        <v>41479</v>
      </c>
      <c r="B15554" s="11">
        <v>0.99305555555555547</v>
      </c>
      <c r="C15554">
        <v>0</v>
      </c>
      <c r="D15554">
        <v>110.5</v>
      </c>
      <c r="E15554">
        <f t="shared" si="968"/>
        <v>8.1069999999999989E-2</v>
      </c>
      <c r="F15554">
        <v>72.599999999999994</v>
      </c>
      <c r="G15554">
        <v>13.5</v>
      </c>
      <c r="H15554">
        <f t="shared" si="969"/>
        <v>24.318930000000009</v>
      </c>
      <c r="I15554">
        <f t="shared" si="970"/>
        <v>0.24318930000000008</v>
      </c>
      <c r="J15554">
        <f t="shared" si="971"/>
        <v>3.7634444583124142E-2</v>
      </c>
      <c r="L15554">
        <v>135.48400049924692</v>
      </c>
    </row>
    <row r="15555" spans="1:12" customFormat="1" hidden="1">
      <c r="A15555" s="10">
        <v>41479</v>
      </c>
      <c r="B15555" s="11">
        <v>0.99652777777777779</v>
      </c>
      <c r="C15555">
        <v>0</v>
      </c>
      <c r="D15555">
        <v>110.29</v>
      </c>
      <c r="E15555">
        <f t="shared" si="968"/>
        <v>8.1069999999999989E-2</v>
      </c>
      <c r="F15555">
        <v>72.510000000000005</v>
      </c>
      <c r="G15555">
        <v>13.5</v>
      </c>
      <c r="H15555">
        <f t="shared" si="969"/>
        <v>24.198930000000004</v>
      </c>
      <c r="I15555">
        <f t="shared" si="970"/>
        <v>0.24198930000000005</v>
      </c>
      <c r="J15555">
        <f t="shared" si="971"/>
        <v>3.7171900208867875E-2</v>
      </c>
      <c r="L15555">
        <v>133.81884075192434</v>
      </c>
    </row>
    <row r="15556" spans="1:12" customFormat="1">
      <c r="A15556" s="10">
        <v>41480</v>
      </c>
      <c r="B15556" s="11">
        <v>0</v>
      </c>
      <c r="C15556">
        <v>0</v>
      </c>
      <c r="D15556">
        <v>110.18</v>
      </c>
      <c r="E15556">
        <f t="shared" si="968"/>
        <v>8.1069999999999989E-2</v>
      </c>
      <c r="F15556">
        <v>72.47</v>
      </c>
      <c r="G15556">
        <v>13.5</v>
      </c>
      <c r="H15556">
        <f t="shared" si="969"/>
        <v>24.128930000000011</v>
      </c>
      <c r="I15556">
        <f t="shared" si="970"/>
        <v>0.24128930000000012</v>
      </c>
      <c r="J15556">
        <f t="shared" si="971"/>
        <v>3.690366618144534E-2</v>
      </c>
      <c r="K15556">
        <f>J15556*3600</f>
        <v>132.85319825320323</v>
      </c>
      <c r="L15556" s="13">
        <f>K15556*1000/156000</f>
        <v>0.85162306572566182</v>
      </c>
    </row>
    <row r="15557" spans="1:12" customFormat="1" hidden="1">
      <c r="A15557" s="10">
        <v>41480</v>
      </c>
      <c r="B15557" s="11">
        <v>3.472222222222222E-3</v>
      </c>
      <c r="C15557">
        <v>0</v>
      </c>
      <c r="D15557">
        <v>110.1</v>
      </c>
      <c r="E15557">
        <f t="shared" ref="E15557:E15620" si="972">(435-368)*1.21/1000</f>
        <v>8.1069999999999989E-2</v>
      </c>
      <c r="F15557">
        <v>72.53</v>
      </c>
      <c r="G15557">
        <v>13.5</v>
      </c>
      <c r="H15557">
        <f t="shared" ref="H15557:H15620" si="973">D15557-E15557-F15557-G15557</f>
        <v>23.988929999999996</v>
      </c>
      <c r="I15557">
        <f t="shared" ref="I15557:I15620" si="974">H15557/100</f>
        <v>0.23988929999999997</v>
      </c>
      <c r="J15557">
        <f t="shared" ref="J15557:J15620" si="975">1.2904*I15557^(5/2)</f>
        <v>3.6370690588859042E-2</v>
      </c>
      <c r="L15557">
        <v>130.93448611989254</v>
      </c>
    </row>
    <row r="15558" spans="1:12" customFormat="1" hidden="1">
      <c r="A15558" s="10">
        <v>41480</v>
      </c>
      <c r="B15558" s="11">
        <v>6.9444444444444441E-3</v>
      </c>
      <c r="C15558">
        <v>0</v>
      </c>
      <c r="D15558">
        <v>110.19</v>
      </c>
      <c r="E15558">
        <f t="shared" si="972"/>
        <v>8.1069999999999989E-2</v>
      </c>
      <c r="F15558">
        <v>72.63</v>
      </c>
      <c r="G15558">
        <v>13.5</v>
      </c>
      <c r="H15558">
        <f t="shared" si="973"/>
        <v>23.978930000000005</v>
      </c>
      <c r="I15558">
        <f t="shared" si="974"/>
        <v>0.23978930000000007</v>
      </c>
      <c r="J15558">
        <f t="shared" si="975"/>
        <v>3.633279881930828E-2</v>
      </c>
      <c r="L15558">
        <v>130.79807574950982</v>
      </c>
    </row>
    <row r="15559" spans="1:12" customFormat="1" hidden="1">
      <c r="A15559" s="10">
        <v>41480</v>
      </c>
      <c r="B15559" s="11">
        <v>1.0416666666666666E-2</v>
      </c>
      <c r="C15559">
        <v>0</v>
      </c>
      <c r="D15559">
        <v>110.27</v>
      </c>
      <c r="E15559">
        <f t="shared" si="972"/>
        <v>8.1069999999999989E-2</v>
      </c>
      <c r="F15559">
        <v>72.63</v>
      </c>
      <c r="G15559">
        <v>13.5</v>
      </c>
      <c r="H15559">
        <f t="shared" si="973"/>
        <v>24.058930000000004</v>
      </c>
      <c r="I15559">
        <f t="shared" si="974"/>
        <v>0.24058930000000003</v>
      </c>
      <c r="J15559">
        <f t="shared" si="975"/>
        <v>3.663659687167533E-2</v>
      </c>
      <c r="L15559">
        <v>131.8917487380312</v>
      </c>
    </row>
    <row r="15560" spans="1:12" customFormat="1" hidden="1">
      <c r="A15560" s="10">
        <v>41480</v>
      </c>
      <c r="B15560" s="11">
        <v>1.3888888888888888E-2</v>
      </c>
      <c r="C15560">
        <v>0</v>
      </c>
      <c r="D15560">
        <v>110.08</v>
      </c>
      <c r="E15560">
        <f t="shared" si="972"/>
        <v>8.1069999999999989E-2</v>
      </c>
      <c r="F15560">
        <v>72.709999999999994</v>
      </c>
      <c r="G15560">
        <v>13.5</v>
      </c>
      <c r="H15560">
        <f t="shared" si="973"/>
        <v>23.788930000000008</v>
      </c>
      <c r="I15560">
        <f t="shared" si="974"/>
        <v>0.23788930000000008</v>
      </c>
      <c r="J15560">
        <f t="shared" si="975"/>
        <v>3.5617351752699665E-2</v>
      </c>
      <c r="L15560">
        <v>128.22246630971878</v>
      </c>
    </row>
    <row r="15561" spans="1:12" customFormat="1" hidden="1">
      <c r="A15561" s="10">
        <v>41480</v>
      </c>
      <c r="B15561" s="11">
        <v>1.7361111111111112E-2</v>
      </c>
      <c r="C15561">
        <v>0</v>
      </c>
      <c r="D15561">
        <v>110.15</v>
      </c>
      <c r="E15561">
        <f t="shared" si="972"/>
        <v>8.1069999999999989E-2</v>
      </c>
      <c r="F15561">
        <v>72.62</v>
      </c>
      <c r="G15561">
        <v>13.5</v>
      </c>
      <c r="H15561">
        <f t="shared" si="973"/>
        <v>23.948930000000004</v>
      </c>
      <c r="I15561">
        <f t="shared" si="974"/>
        <v>0.23948930000000004</v>
      </c>
      <c r="J15561">
        <f t="shared" si="975"/>
        <v>3.6219265665409055E-2</v>
      </c>
      <c r="L15561">
        <v>130.38935639547259</v>
      </c>
    </row>
    <row r="15562" spans="1:12" customFormat="1" hidden="1">
      <c r="A15562" s="10">
        <v>41480</v>
      </c>
      <c r="B15562" s="11">
        <v>2.0833333333333332E-2</v>
      </c>
      <c r="C15562">
        <v>0</v>
      </c>
      <c r="D15562">
        <v>110.4</v>
      </c>
      <c r="E15562">
        <f t="shared" si="972"/>
        <v>8.1069999999999989E-2</v>
      </c>
      <c r="F15562">
        <v>72.69</v>
      </c>
      <c r="G15562">
        <v>13.5</v>
      </c>
      <c r="H15562">
        <f t="shared" si="973"/>
        <v>24.128930000000011</v>
      </c>
      <c r="I15562">
        <f t="shared" si="974"/>
        <v>0.24128930000000012</v>
      </c>
      <c r="J15562">
        <f t="shared" si="975"/>
        <v>3.690366618144534E-2</v>
      </c>
      <c r="K15562">
        <f>J15562*3600</f>
        <v>132.85319825320323</v>
      </c>
      <c r="L15562" s="1">
        <v>132.85319825320323</v>
      </c>
    </row>
    <row r="15563" spans="1:12" customFormat="1" hidden="1">
      <c r="A15563" s="10">
        <v>41480</v>
      </c>
      <c r="B15563" s="11">
        <v>2.4305555555555556E-2</v>
      </c>
      <c r="C15563">
        <v>0</v>
      </c>
      <c r="D15563">
        <v>110.2</v>
      </c>
      <c r="E15563">
        <f t="shared" si="972"/>
        <v>8.1069999999999989E-2</v>
      </c>
      <c r="F15563">
        <v>72.58</v>
      </c>
      <c r="G15563">
        <v>13.5</v>
      </c>
      <c r="H15563">
        <f t="shared" si="973"/>
        <v>24.038930000000008</v>
      </c>
      <c r="I15563">
        <f t="shared" si="974"/>
        <v>0.24038930000000008</v>
      </c>
      <c r="J15563">
        <f t="shared" si="975"/>
        <v>3.6560505045792495E-2</v>
      </c>
      <c r="L15563">
        <v>131.61781816485299</v>
      </c>
    </row>
    <row r="15564" spans="1:12" customFormat="1" hidden="1">
      <c r="A15564" s="10">
        <v>41480</v>
      </c>
      <c r="B15564" s="11">
        <v>2.7777777777777776E-2</v>
      </c>
      <c r="C15564">
        <v>0</v>
      </c>
      <c r="D15564">
        <v>110.17</v>
      </c>
      <c r="E15564">
        <f t="shared" si="972"/>
        <v>8.1069999999999989E-2</v>
      </c>
      <c r="F15564">
        <v>72.569999999999993</v>
      </c>
      <c r="G15564">
        <v>13.5</v>
      </c>
      <c r="H15564">
        <f t="shared" si="973"/>
        <v>24.018930000000012</v>
      </c>
      <c r="I15564">
        <f t="shared" si="974"/>
        <v>0.24018930000000011</v>
      </c>
      <c r="J15564">
        <f t="shared" si="975"/>
        <v>3.6484508121430753E-2</v>
      </c>
      <c r="L15564">
        <v>131.3442292371507</v>
      </c>
    </row>
    <row r="15565" spans="1:12" customFormat="1" hidden="1">
      <c r="A15565" s="10">
        <v>41480</v>
      </c>
      <c r="B15565" s="11">
        <v>3.125E-2</v>
      </c>
      <c r="C15565">
        <v>0</v>
      </c>
      <c r="D15565">
        <v>110.06</v>
      </c>
      <c r="E15565">
        <f t="shared" si="972"/>
        <v>8.1069999999999989E-2</v>
      </c>
      <c r="F15565">
        <v>72.58</v>
      </c>
      <c r="G15565">
        <v>13.5</v>
      </c>
      <c r="H15565">
        <f t="shared" si="973"/>
        <v>23.898930000000007</v>
      </c>
      <c r="I15565">
        <f t="shared" si="974"/>
        <v>0.23898930000000007</v>
      </c>
      <c r="J15565">
        <f t="shared" si="975"/>
        <v>3.6030517294808995E-2</v>
      </c>
      <c r="L15565">
        <v>129.70986226131237</v>
      </c>
    </row>
    <row r="15566" spans="1:12" customFormat="1" hidden="1">
      <c r="A15566" s="10">
        <v>41480</v>
      </c>
      <c r="B15566" s="11">
        <v>3.4722222222222224E-2</v>
      </c>
      <c r="C15566">
        <v>0</v>
      </c>
      <c r="D15566">
        <v>109.77</v>
      </c>
      <c r="E15566">
        <f t="shared" si="972"/>
        <v>8.1069999999999989E-2</v>
      </c>
      <c r="F15566">
        <v>72.63</v>
      </c>
      <c r="G15566">
        <v>13.5</v>
      </c>
      <c r="H15566">
        <f t="shared" si="973"/>
        <v>23.558930000000004</v>
      </c>
      <c r="I15566">
        <f t="shared" si="974"/>
        <v>0.23558930000000003</v>
      </c>
      <c r="J15566">
        <f t="shared" si="975"/>
        <v>3.4762680652932081E-2</v>
      </c>
      <c r="L15566">
        <v>125.14565035055548</v>
      </c>
    </row>
    <row r="15567" spans="1:12" customFormat="1" hidden="1">
      <c r="A15567" s="10">
        <v>41480</v>
      </c>
      <c r="B15567" s="11">
        <v>3.8194444444444441E-2</v>
      </c>
      <c r="C15567">
        <v>0</v>
      </c>
      <c r="D15567">
        <v>110.17</v>
      </c>
      <c r="E15567">
        <f t="shared" si="972"/>
        <v>8.1069999999999989E-2</v>
      </c>
      <c r="F15567">
        <v>72.7</v>
      </c>
      <c r="G15567">
        <v>13.5</v>
      </c>
      <c r="H15567">
        <f t="shared" si="973"/>
        <v>23.888930000000002</v>
      </c>
      <c r="I15567">
        <f t="shared" si="974"/>
        <v>0.23888930000000003</v>
      </c>
      <c r="J15567">
        <f t="shared" si="975"/>
        <v>3.5992838609058733E-2</v>
      </c>
      <c r="L15567">
        <v>129.57421899261143</v>
      </c>
    </row>
    <row r="15568" spans="1:12" customFormat="1">
      <c r="A15568" s="10">
        <v>41480</v>
      </c>
      <c r="B15568" s="11">
        <v>4.1666666666666664E-2</v>
      </c>
      <c r="C15568">
        <v>0</v>
      </c>
      <c r="D15568">
        <v>110.05</v>
      </c>
      <c r="E15568">
        <f t="shared" si="972"/>
        <v>8.1069999999999989E-2</v>
      </c>
      <c r="F15568">
        <v>72.69</v>
      </c>
      <c r="G15568">
        <v>13.5</v>
      </c>
      <c r="H15568">
        <f t="shared" si="973"/>
        <v>23.778930000000003</v>
      </c>
      <c r="I15568">
        <f t="shared" si="974"/>
        <v>0.23778930000000004</v>
      </c>
      <c r="J15568">
        <f t="shared" si="975"/>
        <v>3.5579932958158346E-2</v>
      </c>
      <c r="K15568">
        <f>J15568*3600</f>
        <v>128.08775864937004</v>
      </c>
      <c r="L15568" s="13">
        <f>K15568*1000/156000</f>
        <v>0.82107537595750035</v>
      </c>
    </row>
    <row r="15569" spans="1:12" customFormat="1" hidden="1">
      <c r="A15569" s="10">
        <v>41480</v>
      </c>
      <c r="B15569" s="11">
        <v>4.5138888888888888E-2</v>
      </c>
      <c r="C15569">
        <v>0</v>
      </c>
      <c r="D15569">
        <v>109.83</v>
      </c>
      <c r="E15569">
        <f t="shared" si="972"/>
        <v>8.1069999999999989E-2</v>
      </c>
      <c r="F15569">
        <v>72.709999999999994</v>
      </c>
      <c r="G15569">
        <v>13.5</v>
      </c>
      <c r="H15569">
        <f t="shared" si="973"/>
        <v>23.538930000000008</v>
      </c>
      <c r="I15569">
        <f t="shared" si="974"/>
        <v>0.23538930000000008</v>
      </c>
      <c r="J15569">
        <f t="shared" si="975"/>
        <v>3.4688949481051751E-2</v>
      </c>
      <c r="L15569">
        <v>124.88021813178631</v>
      </c>
    </row>
    <row r="15570" spans="1:12" customFormat="1" hidden="1">
      <c r="A15570" s="10">
        <v>41480</v>
      </c>
      <c r="B15570" s="11">
        <v>4.8611111111111112E-2</v>
      </c>
      <c r="C15570">
        <v>0</v>
      </c>
      <c r="D15570">
        <v>110.2</v>
      </c>
      <c r="E15570">
        <f t="shared" si="972"/>
        <v>8.1069999999999989E-2</v>
      </c>
      <c r="F15570">
        <v>72.63</v>
      </c>
      <c r="G15570">
        <v>13.5</v>
      </c>
      <c r="H15570">
        <f t="shared" si="973"/>
        <v>23.988930000000011</v>
      </c>
      <c r="I15570">
        <f t="shared" si="974"/>
        <v>0.23988930000000011</v>
      </c>
      <c r="J15570">
        <f t="shared" si="975"/>
        <v>3.6370690588859091E-2</v>
      </c>
      <c r="L15570">
        <v>130.93448611989274</v>
      </c>
    </row>
    <row r="15571" spans="1:12" customFormat="1" hidden="1">
      <c r="A15571" s="10">
        <v>41480</v>
      </c>
      <c r="B15571" s="11">
        <v>5.2083333333333336E-2</v>
      </c>
      <c r="C15571">
        <v>0</v>
      </c>
      <c r="D15571">
        <v>109.81</v>
      </c>
      <c r="E15571">
        <f t="shared" si="972"/>
        <v>8.1069999999999989E-2</v>
      </c>
      <c r="F15571">
        <v>72.56</v>
      </c>
      <c r="G15571">
        <v>13.5</v>
      </c>
      <c r="H15571">
        <f t="shared" si="973"/>
        <v>23.668930000000003</v>
      </c>
      <c r="I15571">
        <f t="shared" si="974"/>
        <v>0.23668930000000002</v>
      </c>
      <c r="J15571">
        <f t="shared" si="975"/>
        <v>3.5169882510006481E-2</v>
      </c>
      <c r="L15571">
        <v>126.61157703602333</v>
      </c>
    </row>
    <row r="15572" spans="1:12" customFormat="1" hidden="1">
      <c r="A15572" s="10">
        <v>41480</v>
      </c>
      <c r="B15572" s="11">
        <v>5.5555555555555552E-2</v>
      </c>
      <c r="C15572">
        <v>0</v>
      </c>
      <c r="D15572">
        <v>109.9</v>
      </c>
      <c r="E15572">
        <f t="shared" si="972"/>
        <v>8.1069999999999989E-2</v>
      </c>
      <c r="F15572">
        <v>72.510000000000005</v>
      </c>
      <c r="G15572">
        <v>13.5</v>
      </c>
      <c r="H15572">
        <f t="shared" si="973"/>
        <v>23.808930000000004</v>
      </c>
      <c r="I15572">
        <f t="shared" si="974"/>
        <v>0.23808930000000003</v>
      </c>
      <c r="J15572">
        <f t="shared" si="975"/>
        <v>3.5692260151807972E-2</v>
      </c>
      <c r="L15572">
        <v>128.4921365465087</v>
      </c>
    </row>
    <row r="15573" spans="1:12" customFormat="1" hidden="1">
      <c r="A15573" s="10">
        <v>41480</v>
      </c>
      <c r="B15573" s="11">
        <v>5.9027777777777783E-2</v>
      </c>
      <c r="C15573">
        <v>0</v>
      </c>
      <c r="D15573">
        <v>109.83</v>
      </c>
      <c r="E15573">
        <f t="shared" si="972"/>
        <v>8.1069999999999989E-2</v>
      </c>
      <c r="F15573">
        <v>72.38</v>
      </c>
      <c r="G15573">
        <v>13.5</v>
      </c>
      <c r="H15573">
        <f t="shared" si="973"/>
        <v>23.868930000000006</v>
      </c>
      <c r="I15573">
        <f t="shared" si="974"/>
        <v>0.23868930000000005</v>
      </c>
      <c r="J15573">
        <f t="shared" si="975"/>
        <v>3.5917552186336354E-2</v>
      </c>
      <c r="L15573">
        <v>129.30318787081089</v>
      </c>
    </row>
    <row r="15574" spans="1:12" customFormat="1" hidden="1">
      <c r="A15574" s="10">
        <v>41480</v>
      </c>
      <c r="B15574" s="11">
        <v>6.25E-2</v>
      </c>
      <c r="C15574">
        <v>0</v>
      </c>
      <c r="D15574">
        <v>109.46</v>
      </c>
      <c r="E15574">
        <f t="shared" si="972"/>
        <v>8.1069999999999989E-2</v>
      </c>
      <c r="F15574">
        <v>72.2</v>
      </c>
      <c r="G15574">
        <v>13.5</v>
      </c>
      <c r="H15574">
        <f t="shared" si="973"/>
        <v>23.678929999999994</v>
      </c>
      <c r="I15574">
        <f t="shared" si="974"/>
        <v>0.23678929999999995</v>
      </c>
      <c r="J15574">
        <f t="shared" si="975"/>
        <v>3.5207042013640784E-2</v>
      </c>
      <c r="K15574">
        <f>J15574*3600</f>
        <v>126.74535124910682</v>
      </c>
      <c r="L15574" s="1">
        <v>126.74535124910682</v>
      </c>
    </row>
    <row r="15575" spans="1:12" customFormat="1" hidden="1">
      <c r="A15575" s="10">
        <v>41480</v>
      </c>
      <c r="B15575" s="11">
        <v>6.5972222222222224E-2</v>
      </c>
      <c r="C15575">
        <v>0</v>
      </c>
      <c r="D15575">
        <v>109.6</v>
      </c>
      <c r="E15575">
        <f t="shared" si="972"/>
        <v>8.1069999999999989E-2</v>
      </c>
      <c r="F15575">
        <v>72.239999999999995</v>
      </c>
      <c r="G15575">
        <v>13.5</v>
      </c>
      <c r="H15575">
        <f t="shared" si="973"/>
        <v>23.778930000000003</v>
      </c>
      <c r="I15575">
        <f t="shared" si="974"/>
        <v>0.23778930000000004</v>
      </c>
      <c r="J15575">
        <f t="shared" si="975"/>
        <v>3.5579932958158346E-2</v>
      </c>
      <c r="L15575">
        <v>128.08775864937004</v>
      </c>
    </row>
    <row r="15576" spans="1:12" customFormat="1" hidden="1">
      <c r="A15576" s="10">
        <v>41480</v>
      </c>
      <c r="B15576" s="11">
        <v>6.9444444444444434E-2</v>
      </c>
      <c r="C15576">
        <v>0</v>
      </c>
      <c r="D15576">
        <v>109.48</v>
      </c>
      <c r="E15576">
        <f t="shared" si="972"/>
        <v>8.1069999999999989E-2</v>
      </c>
      <c r="F15576">
        <v>72.28</v>
      </c>
      <c r="G15576">
        <v>13.5</v>
      </c>
      <c r="H15576">
        <f t="shared" si="973"/>
        <v>23.618930000000006</v>
      </c>
      <c r="I15576">
        <f t="shared" si="974"/>
        <v>0.23618930000000005</v>
      </c>
      <c r="J15576">
        <f t="shared" si="975"/>
        <v>3.4984438023627364E-2</v>
      </c>
      <c r="L15576">
        <v>125.9439768850585</v>
      </c>
    </row>
    <row r="15577" spans="1:12" customFormat="1" hidden="1">
      <c r="A15577" s="10">
        <v>41480</v>
      </c>
      <c r="B15577" s="11">
        <v>7.2916666666666671E-2</v>
      </c>
      <c r="C15577">
        <v>0</v>
      </c>
      <c r="D15577">
        <v>109.57</v>
      </c>
      <c r="E15577">
        <f t="shared" si="972"/>
        <v>8.1069999999999989E-2</v>
      </c>
      <c r="F15577">
        <v>72.38</v>
      </c>
      <c r="G15577">
        <v>13.5</v>
      </c>
      <c r="H15577">
        <f t="shared" si="973"/>
        <v>23.608930000000001</v>
      </c>
      <c r="I15577">
        <f t="shared" si="974"/>
        <v>0.2360893</v>
      </c>
      <c r="J15577">
        <f t="shared" si="975"/>
        <v>3.4947419697879178E-2</v>
      </c>
      <c r="L15577">
        <v>125.81071091236504</v>
      </c>
    </row>
    <row r="15578" spans="1:12" customFormat="1" hidden="1">
      <c r="A15578" s="10">
        <v>41480</v>
      </c>
      <c r="B15578" s="11">
        <v>7.6388888888888895E-2</v>
      </c>
      <c r="C15578">
        <v>0</v>
      </c>
      <c r="D15578">
        <v>109.6</v>
      </c>
      <c r="E15578">
        <f t="shared" si="972"/>
        <v>8.1069999999999989E-2</v>
      </c>
      <c r="F15578">
        <v>72.569999999999993</v>
      </c>
      <c r="G15578">
        <v>13.5</v>
      </c>
      <c r="H15578">
        <f t="shared" si="973"/>
        <v>23.448930000000004</v>
      </c>
      <c r="I15578">
        <f t="shared" si="974"/>
        <v>0.23448930000000004</v>
      </c>
      <c r="J15578">
        <f t="shared" si="975"/>
        <v>3.4358320759882335E-2</v>
      </c>
      <c r="L15578">
        <v>123.68995473557641</v>
      </c>
    </row>
    <row r="15579" spans="1:12" customFormat="1" hidden="1">
      <c r="A15579" s="10">
        <v>41480</v>
      </c>
      <c r="B15579" s="11">
        <v>7.9861111111111105E-2</v>
      </c>
      <c r="C15579">
        <v>0</v>
      </c>
      <c r="D15579">
        <v>109.7</v>
      </c>
      <c r="E15579">
        <f t="shared" si="972"/>
        <v>8.1069999999999989E-2</v>
      </c>
      <c r="F15579">
        <v>72.62</v>
      </c>
      <c r="G15579">
        <v>13.5</v>
      </c>
      <c r="H15579">
        <f t="shared" si="973"/>
        <v>23.498930000000001</v>
      </c>
      <c r="I15579">
        <f t="shared" si="974"/>
        <v>0.23498930000000001</v>
      </c>
      <c r="J15579">
        <f t="shared" si="975"/>
        <v>3.45417688255222E-2</v>
      </c>
      <c r="L15579">
        <v>124.35036777187992</v>
      </c>
    </row>
    <row r="15580" spans="1:12" customFormat="1">
      <c r="A15580" s="10">
        <v>41480</v>
      </c>
      <c r="B15580" s="11">
        <v>8.3333333333333329E-2</v>
      </c>
      <c r="C15580">
        <v>0</v>
      </c>
      <c r="D15580">
        <v>109.93</v>
      </c>
      <c r="E15580">
        <f t="shared" si="972"/>
        <v>8.1069999999999989E-2</v>
      </c>
      <c r="F15580">
        <v>72.650000000000006</v>
      </c>
      <c r="G15580">
        <v>13.5</v>
      </c>
      <c r="H15580">
        <f t="shared" si="973"/>
        <v>23.698930000000004</v>
      </c>
      <c r="I15580">
        <f t="shared" si="974"/>
        <v>0.23698930000000004</v>
      </c>
      <c r="J15580">
        <f t="shared" si="975"/>
        <v>3.5281431667055746E-2</v>
      </c>
      <c r="K15580">
        <f>J15580*3600</f>
        <v>127.01315400140068</v>
      </c>
      <c r="L15580" s="13">
        <f>K15580*1000/156000</f>
        <v>0.81418688462436328</v>
      </c>
    </row>
    <row r="15581" spans="1:12" customFormat="1" hidden="1">
      <c r="A15581" s="10">
        <v>41480</v>
      </c>
      <c r="B15581" s="11">
        <v>8.6805555555555566E-2</v>
      </c>
      <c r="C15581">
        <v>0</v>
      </c>
      <c r="D15581">
        <v>109.85</v>
      </c>
      <c r="E15581">
        <f t="shared" si="972"/>
        <v>8.1069999999999989E-2</v>
      </c>
      <c r="F15581">
        <v>72.7</v>
      </c>
      <c r="G15581">
        <v>13.5</v>
      </c>
      <c r="H15581">
        <f t="shared" si="973"/>
        <v>23.568929999999995</v>
      </c>
      <c r="I15581">
        <f t="shared" si="974"/>
        <v>0.23568929999999993</v>
      </c>
      <c r="J15581">
        <f t="shared" si="975"/>
        <v>3.4799581467354422E-2</v>
      </c>
      <c r="L15581">
        <v>125.27849328247592</v>
      </c>
    </row>
    <row r="15582" spans="1:12" customFormat="1" hidden="1">
      <c r="A15582" s="10">
        <v>41480</v>
      </c>
      <c r="B15582" s="11">
        <v>9.0277777777777776E-2</v>
      </c>
      <c r="C15582">
        <v>0</v>
      </c>
      <c r="D15582">
        <v>109.68</v>
      </c>
      <c r="E15582">
        <f t="shared" si="972"/>
        <v>8.1069999999999989E-2</v>
      </c>
      <c r="F15582">
        <v>72.709999999999994</v>
      </c>
      <c r="G15582">
        <v>13.5</v>
      </c>
      <c r="H15582">
        <f t="shared" si="973"/>
        <v>23.388930000000016</v>
      </c>
      <c r="I15582">
        <f t="shared" si="974"/>
        <v>0.23388930000000016</v>
      </c>
      <c r="J15582">
        <f t="shared" si="975"/>
        <v>3.4138956295912112E-2</v>
      </c>
      <c r="L15582">
        <v>122.9002426652836</v>
      </c>
    </row>
    <row r="15583" spans="1:12" customFormat="1" hidden="1">
      <c r="A15583" s="10">
        <v>41480</v>
      </c>
      <c r="B15583" s="11">
        <v>9.375E-2</v>
      </c>
      <c r="C15583">
        <v>0</v>
      </c>
      <c r="D15583">
        <v>109.43</v>
      </c>
      <c r="E15583">
        <f t="shared" si="972"/>
        <v>8.1069999999999989E-2</v>
      </c>
      <c r="F15583">
        <v>72.709999999999994</v>
      </c>
      <c r="G15583">
        <v>13.5</v>
      </c>
      <c r="H15583">
        <f t="shared" si="973"/>
        <v>23.138930000000016</v>
      </c>
      <c r="I15583">
        <f t="shared" si="974"/>
        <v>0.23138930000000016</v>
      </c>
      <c r="J15583">
        <f t="shared" si="975"/>
        <v>3.3233993838794079E-2</v>
      </c>
      <c r="L15583">
        <v>119.64237781965869</v>
      </c>
    </row>
    <row r="15584" spans="1:12" customFormat="1" hidden="1">
      <c r="A15584" s="10">
        <v>41480</v>
      </c>
      <c r="B15584" s="11">
        <v>9.7222222222222224E-2</v>
      </c>
      <c r="C15584">
        <v>0</v>
      </c>
      <c r="D15584">
        <v>109.66</v>
      </c>
      <c r="E15584">
        <f t="shared" si="972"/>
        <v>8.1069999999999989E-2</v>
      </c>
      <c r="F15584">
        <v>72.63</v>
      </c>
      <c r="G15584">
        <v>13.5</v>
      </c>
      <c r="H15584">
        <f t="shared" si="973"/>
        <v>23.448930000000004</v>
      </c>
      <c r="I15584">
        <f t="shared" si="974"/>
        <v>0.23448930000000004</v>
      </c>
      <c r="J15584">
        <f t="shared" si="975"/>
        <v>3.4358320759882335E-2</v>
      </c>
      <c r="L15584">
        <v>123.68995473557641</v>
      </c>
    </row>
    <row r="15585" spans="1:12" customFormat="1" hidden="1">
      <c r="A15585" s="10">
        <v>41480</v>
      </c>
      <c r="B15585" s="11">
        <v>0.10069444444444443</v>
      </c>
      <c r="C15585">
        <v>0</v>
      </c>
      <c r="D15585">
        <v>109.22</v>
      </c>
      <c r="E15585">
        <f t="shared" si="972"/>
        <v>8.1069999999999989E-2</v>
      </c>
      <c r="F15585">
        <v>72.62</v>
      </c>
      <c r="G15585">
        <v>13.5</v>
      </c>
      <c r="H15585">
        <f t="shared" si="973"/>
        <v>23.018929999999997</v>
      </c>
      <c r="I15585">
        <f t="shared" si="974"/>
        <v>0.23018929999999999</v>
      </c>
      <c r="J15585">
        <f t="shared" si="975"/>
        <v>3.2804784185671329E-2</v>
      </c>
      <c r="L15585">
        <v>118.09722306841678</v>
      </c>
    </row>
    <row r="15586" spans="1:12" customFormat="1" hidden="1">
      <c r="A15586" s="10">
        <v>41480</v>
      </c>
      <c r="B15586" s="11">
        <v>0.10416666666666667</v>
      </c>
      <c r="C15586">
        <v>0</v>
      </c>
      <c r="D15586">
        <v>109.28</v>
      </c>
      <c r="E15586">
        <f t="shared" si="972"/>
        <v>8.1069999999999989E-2</v>
      </c>
      <c r="F15586">
        <v>72.540000000000006</v>
      </c>
      <c r="G15586">
        <v>13.5</v>
      </c>
      <c r="H15586">
        <f t="shared" si="973"/>
        <v>23.158929999999998</v>
      </c>
      <c r="I15586">
        <f t="shared" si="974"/>
        <v>0.23158929999999997</v>
      </c>
      <c r="J15586">
        <f t="shared" si="975"/>
        <v>3.3305854424286699E-2</v>
      </c>
      <c r="K15586">
        <f>J15586*3600</f>
        <v>119.90107592743212</v>
      </c>
      <c r="L15586" s="1">
        <v>119.90107592743212</v>
      </c>
    </row>
    <row r="15587" spans="1:12" customFormat="1" hidden="1">
      <c r="A15587" s="10">
        <v>41480</v>
      </c>
      <c r="B15587" s="11">
        <v>0.1076388888888889</v>
      </c>
      <c r="C15587">
        <v>0</v>
      </c>
      <c r="D15587">
        <v>109.3</v>
      </c>
      <c r="E15587">
        <f t="shared" si="972"/>
        <v>8.1069999999999989E-2</v>
      </c>
      <c r="F15587">
        <v>72.55</v>
      </c>
      <c r="G15587">
        <v>13.5</v>
      </c>
      <c r="H15587">
        <f t="shared" si="973"/>
        <v>23.168930000000003</v>
      </c>
      <c r="I15587">
        <f t="shared" si="974"/>
        <v>0.23168930000000004</v>
      </c>
      <c r="J15587">
        <f t="shared" si="975"/>
        <v>3.3341819645125323E-2</v>
      </c>
      <c r="L15587">
        <v>120.03055072245117</v>
      </c>
    </row>
    <row r="15588" spans="1:12" customFormat="1" hidden="1">
      <c r="A15588" s="10">
        <v>41480</v>
      </c>
      <c r="B15588" s="11">
        <v>0.1111111111111111</v>
      </c>
      <c r="C15588">
        <v>0</v>
      </c>
      <c r="D15588">
        <v>109.21</v>
      </c>
      <c r="E15588">
        <f t="shared" si="972"/>
        <v>8.1069999999999989E-2</v>
      </c>
      <c r="F15588">
        <v>72.53</v>
      </c>
      <c r="G15588">
        <v>13.5</v>
      </c>
      <c r="H15588">
        <f t="shared" si="973"/>
        <v>23.098929999999996</v>
      </c>
      <c r="I15588">
        <f t="shared" si="974"/>
        <v>0.23098929999999995</v>
      </c>
      <c r="J15588">
        <f t="shared" si="975"/>
        <v>3.3090551951718714E-2</v>
      </c>
      <c r="L15588">
        <v>119.12598702618737</v>
      </c>
    </row>
    <row r="15589" spans="1:12" customFormat="1" hidden="1">
      <c r="A15589" s="10">
        <v>41480</v>
      </c>
      <c r="B15589" s="11">
        <v>0.11458333333333333</v>
      </c>
      <c r="C15589">
        <v>0</v>
      </c>
      <c r="D15589">
        <v>109</v>
      </c>
      <c r="E15589">
        <f t="shared" si="972"/>
        <v>8.1069999999999989E-2</v>
      </c>
      <c r="F15589">
        <v>72.510000000000005</v>
      </c>
      <c r="G15589">
        <v>13.5</v>
      </c>
      <c r="H15589">
        <f t="shared" si="973"/>
        <v>22.908929999999998</v>
      </c>
      <c r="I15589">
        <f t="shared" si="974"/>
        <v>0.22908929999999997</v>
      </c>
      <c r="J15589">
        <f t="shared" si="975"/>
        <v>3.2414279111737623E-2</v>
      </c>
      <c r="L15589">
        <v>116.69140480225545</v>
      </c>
    </row>
    <row r="15590" spans="1:12" customFormat="1" hidden="1">
      <c r="A15590" s="10">
        <v>41480</v>
      </c>
      <c r="B15590" s="11">
        <v>0.11805555555555557</v>
      </c>
      <c r="C15590">
        <v>0</v>
      </c>
      <c r="D15590">
        <v>109.08</v>
      </c>
      <c r="E15590">
        <f t="shared" si="972"/>
        <v>8.1069999999999989E-2</v>
      </c>
      <c r="F15590">
        <v>72.39</v>
      </c>
      <c r="G15590">
        <v>13.5</v>
      </c>
      <c r="H15590">
        <f t="shared" si="973"/>
        <v>23.108930000000001</v>
      </c>
      <c r="I15590">
        <f t="shared" si="974"/>
        <v>0.2310893</v>
      </c>
      <c r="J15590">
        <f t="shared" si="975"/>
        <v>3.3126377525576775E-2</v>
      </c>
      <c r="L15590">
        <v>119.25495909207639</v>
      </c>
    </row>
    <row r="15591" spans="1:12" customFormat="1" hidden="1">
      <c r="A15591" s="10">
        <v>41480</v>
      </c>
      <c r="B15591" s="11">
        <v>0.12152777777777778</v>
      </c>
      <c r="C15591">
        <v>0</v>
      </c>
      <c r="D15591">
        <v>109.18</v>
      </c>
      <c r="E15591">
        <f t="shared" si="972"/>
        <v>8.1069999999999989E-2</v>
      </c>
      <c r="F15591">
        <v>72.33</v>
      </c>
      <c r="G15591">
        <v>13.5</v>
      </c>
      <c r="H15591">
        <f t="shared" si="973"/>
        <v>23.268930000000012</v>
      </c>
      <c r="I15591">
        <f t="shared" si="974"/>
        <v>0.23268930000000013</v>
      </c>
      <c r="J15591">
        <f t="shared" si="975"/>
        <v>3.3702753747841457E-2</v>
      </c>
      <c r="L15591">
        <v>121.32991349222925</v>
      </c>
    </row>
    <row r="15592" spans="1:12" customFormat="1">
      <c r="A15592" s="10">
        <v>41480</v>
      </c>
      <c r="B15592" s="11">
        <v>0.125</v>
      </c>
      <c r="C15592">
        <v>0</v>
      </c>
      <c r="D15592">
        <v>108.93</v>
      </c>
      <c r="E15592">
        <f t="shared" si="972"/>
        <v>8.1069999999999989E-2</v>
      </c>
      <c r="F15592">
        <v>72.180000000000007</v>
      </c>
      <c r="G15592">
        <v>13.5</v>
      </c>
      <c r="H15592">
        <f t="shared" si="973"/>
        <v>23.168930000000003</v>
      </c>
      <c r="I15592">
        <f t="shared" si="974"/>
        <v>0.23168930000000004</v>
      </c>
      <c r="J15592">
        <f t="shared" si="975"/>
        <v>3.3341819645125323E-2</v>
      </c>
      <c r="K15592">
        <f>J15592*3600</f>
        <v>120.03055072245117</v>
      </c>
      <c r="L15592" s="13">
        <f>K15592*1000/156000</f>
        <v>0.76942660719519984</v>
      </c>
    </row>
    <row r="15593" spans="1:12" customFormat="1" hidden="1">
      <c r="A15593" s="10">
        <v>41480</v>
      </c>
      <c r="B15593" s="11">
        <v>0.12847222222222224</v>
      </c>
      <c r="C15593">
        <v>0</v>
      </c>
      <c r="D15593">
        <v>108.49</v>
      </c>
      <c r="E15593">
        <f t="shared" si="972"/>
        <v>8.1069999999999989E-2</v>
      </c>
      <c r="F15593">
        <v>72.069999999999993</v>
      </c>
      <c r="G15593">
        <v>13.5</v>
      </c>
      <c r="H15593">
        <f t="shared" si="973"/>
        <v>22.838930000000005</v>
      </c>
      <c r="I15593">
        <f t="shared" si="974"/>
        <v>0.22838930000000005</v>
      </c>
      <c r="J15593">
        <f t="shared" si="975"/>
        <v>3.2167235452367431E-2</v>
      </c>
      <c r="L15593">
        <v>115.80204762852274</v>
      </c>
    </row>
    <row r="15594" spans="1:12" customFormat="1" hidden="1">
      <c r="A15594" s="10">
        <v>41480</v>
      </c>
      <c r="B15594" s="11">
        <v>0.13194444444444445</v>
      </c>
      <c r="C15594">
        <v>0</v>
      </c>
      <c r="D15594">
        <v>108.77</v>
      </c>
      <c r="E15594">
        <f t="shared" si="972"/>
        <v>8.1069999999999989E-2</v>
      </c>
      <c r="F15594">
        <v>72.150000000000006</v>
      </c>
      <c r="G15594">
        <v>13.5</v>
      </c>
      <c r="H15594">
        <f t="shared" si="973"/>
        <v>23.038929999999993</v>
      </c>
      <c r="I15594">
        <f t="shared" si="974"/>
        <v>0.23038929999999994</v>
      </c>
      <c r="J15594">
        <f t="shared" si="975"/>
        <v>3.2876086726908657E-2</v>
      </c>
      <c r="L15594">
        <v>118.35391221687117</v>
      </c>
    </row>
    <row r="15595" spans="1:12" customFormat="1" hidden="1">
      <c r="A15595" s="10">
        <v>41480</v>
      </c>
      <c r="B15595" s="11">
        <v>0.13541666666666666</v>
      </c>
      <c r="C15595">
        <v>0</v>
      </c>
      <c r="D15595">
        <v>108.68</v>
      </c>
      <c r="E15595">
        <f t="shared" si="972"/>
        <v>8.1069999999999989E-2</v>
      </c>
      <c r="F15595">
        <v>72.16</v>
      </c>
      <c r="G15595">
        <v>13.5</v>
      </c>
      <c r="H15595">
        <f t="shared" si="973"/>
        <v>22.938930000000013</v>
      </c>
      <c r="I15595">
        <f t="shared" si="974"/>
        <v>0.22938930000000013</v>
      </c>
      <c r="J15595">
        <f t="shared" si="975"/>
        <v>3.252050228017643E-2</v>
      </c>
      <c r="L15595">
        <v>117.07380820863514</v>
      </c>
    </row>
    <row r="15596" spans="1:12" customFormat="1" hidden="1">
      <c r="A15596" s="10">
        <v>41480</v>
      </c>
      <c r="B15596" s="11">
        <v>0.1388888888888889</v>
      </c>
      <c r="C15596">
        <v>0</v>
      </c>
      <c r="D15596">
        <v>108.67</v>
      </c>
      <c r="E15596">
        <f t="shared" si="972"/>
        <v>8.1069999999999989E-2</v>
      </c>
      <c r="F15596">
        <v>72.27</v>
      </c>
      <c r="G15596">
        <v>13.5</v>
      </c>
      <c r="H15596">
        <f t="shared" si="973"/>
        <v>22.818930000000009</v>
      </c>
      <c r="I15596">
        <f t="shared" si="974"/>
        <v>0.22818930000000009</v>
      </c>
      <c r="J15596">
        <f t="shared" si="975"/>
        <v>3.2096859756233845E-2</v>
      </c>
      <c r="L15596">
        <v>115.54869512244184</v>
      </c>
    </row>
    <row r="15597" spans="1:12" customFormat="1" hidden="1">
      <c r="A15597" s="10">
        <v>41480</v>
      </c>
      <c r="B15597" s="11">
        <v>0.1423611111111111</v>
      </c>
      <c r="C15597">
        <v>0</v>
      </c>
      <c r="D15597">
        <v>108.75</v>
      </c>
      <c r="E15597">
        <f t="shared" si="972"/>
        <v>8.1069999999999989E-2</v>
      </c>
      <c r="F15597">
        <v>72.22</v>
      </c>
      <c r="G15597">
        <v>13.5</v>
      </c>
      <c r="H15597">
        <f t="shared" si="973"/>
        <v>22.948930000000004</v>
      </c>
      <c r="I15597">
        <f t="shared" si="974"/>
        <v>0.22948930000000003</v>
      </c>
      <c r="J15597">
        <f t="shared" si="975"/>
        <v>3.2555956348649211E-2</v>
      </c>
      <c r="L15597">
        <v>117.20144285513716</v>
      </c>
    </row>
    <row r="15598" spans="1:12" customFormat="1" hidden="1">
      <c r="A15598" s="10">
        <v>41480</v>
      </c>
      <c r="B15598" s="11">
        <v>0.14583333333333334</v>
      </c>
      <c r="C15598">
        <v>0</v>
      </c>
      <c r="D15598">
        <v>108.66</v>
      </c>
      <c r="E15598">
        <f t="shared" si="972"/>
        <v>8.1069999999999989E-2</v>
      </c>
      <c r="F15598">
        <v>72.13</v>
      </c>
      <c r="G15598">
        <v>13.5</v>
      </c>
      <c r="H15598">
        <f t="shared" si="973"/>
        <v>22.948930000000004</v>
      </c>
      <c r="I15598">
        <f t="shared" si="974"/>
        <v>0.22948930000000003</v>
      </c>
      <c r="J15598">
        <f t="shared" si="975"/>
        <v>3.2555956348649211E-2</v>
      </c>
      <c r="K15598">
        <f>J15598*3600</f>
        <v>117.20144285513716</v>
      </c>
      <c r="L15598" s="1">
        <v>117.20144285513716</v>
      </c>
    </row>
    <row r="15599" spans="1:12" customFormat="1" hidden="1">
      <c r="A15599" s="10">
        <v>41480</v>
      </c>
      <c r="B15599" s="11">
        <v>0.14930555555555555</v>
      </c>
      <c r="C15599">
        <v>0</v>
      </c>
      <c r="D15599">
        <v>108.3</v>
      </c>
      <c r="E15599">
        <f t="shared" si="972"/>
        <v>8.1069999999999989E-2</v>
      </c>
      <c r="F15599">
        <v>71.930000000000007</v>
      </c>
      <c r="G15599">
        <v>13.5</v>
      </c>
      <c r="H15599">
        <f t="shared" si="973"/>
        <v>22.788929999999993</v>
      </c>
      <c r="I15599">
        <f t="shared" si="974"/>
        <v>0.22788929999999993</v>
      </c>
      <c r="J15599">
        <f t="shared" si="975"/>
        <v>3.1991469565603385E-2</v>
      </c>
      <c r="L15599">
        <v>115.16929043617219</v>
      </c>
    </row>
    <row r="15600" spans="1:12" customFormat="1" hidden="1">
      <c r="A15600" s="10">
        <v>41480</v>
      </c>
      <c r="B15600" s="11">
        <v>0.15277777777777776</v>
      </c>
      <c r="C15600">
        <v>0</v>
      </c>
      <c r="D15600">
        <v>108.48</v>
      </c>
      <c r="E15600">
        <f t="shared" si="972"/>
        <v>8.1069999999999989E-2</v>
      </c>
      <c r="F15600">
        <v>71.95</v>
      </c>
      <c r="G15600">
        <v>13.5</v>
      </c>
      <c r="H15600">
        <f t="shared" si="973"/>
        <v>22.948930000000004</v>
      </c>
      <c r="I15600">
        <f t="shared" si="974"/>
        <v>0.22948930000000003</v>
      </c>
      <c r="J15600">
        <f t="shared" si="975"/>
        <v>3.2555956348649211E-2</v>
      </c>
      <c r="L15600">
        <v>117.20144285513716</v>
      </c>
    </row>
    <row r="15601" spans="1:12" customFormat="1" hidden="1">
      <c r="A15601" s="10">
        <v>41480</v>
      </c>
      <c r="B15601" s="11">
        <v>0.15625</v>
      </c>
      <c r="C15601">
        <v>0</v>
      </c>
      <c r="D15601">
        <v>108.38</v>
      </c>
      <c r="E15601">
        <f t="shared" si="972"/>
        <v>8.1069999999999989E-2</v>
      </c>
      <c r="F15601">
        <v>72.12</v>
      </c>
      <c r="G15601">
        <v>13.5</v>
      </c>
      <c r="H15601">
        <f t="shared" si="973"/>
        <v>22.678929999999994</v>
      </c>
      <c r="I15601">
        <f t="shared" si="974"/>
        <v>0.22678929999999994</v>
      </c>
      <c r="J15601">
        <f t="shared" si="975"/>
        <v>3.1606816548212187E-2</v>
      </c>
      <c r="L15601">
        <v>113.78453957356388</v>
      </c>
    </row>
    <row r="15602" spans="1:12" customFormat="1" hidden="1">
      <c r="A15602" s="10">
        <v>41480</v>
      </c>
      <c r="B15602" s="11">
        <v>0.15972222222222224</v>
      </c>
      <c r="C15602">
        <v>0</v>
      </c>
      <c r="D15602">
        <v>108.39</v>
      </c>
      <c r="E15602">
        <f t="shared" si="972"/>
        <v>8.1069999999999989E-2</v>
      </c>
      <c r="F15602">
        <v>72.16</v>
      </c>
      <c r="G15602">
        <v>13.5</v>
      </c>
      <c r="H15602">
        <f t="shared" si="973"/>
        <v>22.648930000000007</v>
      </c>
      <c r="I15602">
        <f t="shared" si="974"/>
        <v>0.22648930000000006</v>
      </c>
      <c r="J15602">
        <f t="shared" si="975"/>
        <v>3.1502395398224615E-2</v>
      </c>
      <c r="L15602">
        <v>113.40862343360861</v>
      </c>
    </row>
    <row r="15603" spans="1:12" customFormat="1" hidden="1">
      <c r="A15603" s="10">
        <v>41480</v>
      </c>
      <c r="B15603" s="11">
        <v>0.16319444444444445</v>
      </c>
      <c r="C15603">
        <v>0</v>
      </c>
      <c r="D15603">
        <v>107.95</v>
      </c>
      <c r="E15603">
        <f t="shared" si="972"/>
        <v>8.1069999999999989E-2</v>
      </c>
      <c r="F15603">
        <v>71.83</v>
      </c>
      <c r="G15603">
        <v>13.5</v>
      </c>
      <c r="H15603">
        <f t="shared" si="973"/>
        <v>22.538930000000008</v>
      </c>
      <c r="I15603">
        <f t="shared" si="974"/>
        <v>0.22538930000000007</v>
      </c>
      <c r="J15603">
        <f t="shared" si="975"/>
        <v>3.1121290054577481E-2</v>
      </c>
      <c r="L15603">
        <v>112.03664419647893</v>
      </c>
    </row>
    <row r="15604" spans="1:12" customFormat="1">
      <c r="A15604" s="10">
        <v>41480</v>
      </c>
      <c r="B15604" s="11">
        <v>0.16666666666666666</v>
      </c>
      <c r="C15604">
        <v>0</v>
      </c>
      <c r="D15604">
        <v>108.37</v>
      </c>
      <c r="E15604">
        <f t="shared" si="972"/>
        <v>8.1069999999999989E-2</v>
      </c>
      <c r="F15604">
        <v>72.040000000000006</v>
      </c>
      <c r="G15604">
        <v>13.5</v>
      </c>
      <c r="H15604">
        <f t="shared" si="973"/>
        <v>22.748930000000001</v>
      </c>
      <c r="I15604">
        <f t="shared" si="974"/>
        <v>0.22748930000000001</v>
      </c>
      <c r="J15604">
        <f t="shared" si="975"/>
        <v>3.1851272691937695E-2</v>
      </c>
      <c r="K15604">
        <f>J15604*3600</f>
        <v>114.66458169097569</v>
      </c>
      <c r="L15604" s="13">
        <f>K15604*1000/156000</f>
        <v>0.73502936981394673</v>
      </c>
    </row>
    <row r="15605" spans="1:12" customFormat="1" hidden="1">
      <c r="A15605" s="10">
        <v>41480</v>
      </c>
      <c r="B15605" s="11">
        <v>0.17013888888888887</v>
      </c>
      <c r="C15605">
        <v>0</v>
      </c>
      <c r="D15605">
        <v>108.31</v>
      </c>
      <c r="E15605">
        <f t="shared" si="972"/>
        <v>8.1069999999999989E-2</v>
      </c>
      <c r="F15605">
        <v>72.150000000000006</v>
      </c>
      <c r="G15605">
        <v>13.5</v>
      </c>
      <c r="H15605">
        <f t="shared" si="973"/>
        <v>22.57893</v>
      </c>
      <c r="I15605">
        <f t="shared" si="974"/>
        <v>0.2257893</v>
      </c>
      <c r="J15605">
        <f t="shared" si="975"/>
        <v>3.1259551834023097E-2</v>
      </c>
      <c r="L15605">
        <v>112.53438660248315</v>
      </c>
    </row>
    <row r="15606" spans="1:12" customFormat="1" hidden="1">
      <c r="A15606" s="10">
        <v>41480</v>
      </c>
      <c r="B15606" s="11">
        <v>0.17361111111111113</v>
      </c>
      <c r="C15606">
        <v>0</v>
      </c>
      <c r="D15606">
        <v>108.48</v>
      </c>
      <c r="E15606">
        <f t="shared" si="972"/>
        <v>8.1069999999999989E-2</v>
      </c>
      <c r="F15606">
        <v>72.22</v>
      </c>
      <c r="G15606">
        <v>13.5</v>
      </c>
      <c r="H15606">
        <f t="shared" si="973"/>
        <v>22.678930000000008</v>
      </c>
      <c r="I15606">
        <f t="shared" si="974"/>
        <v>0.22678930000000008</v>
      </c>
      <c r="J15606">
        <f t="shared" si="975"/>
        <v>3.1606816548212228E-2</v>
      </c>
      <c r="L15606">
        <v>113.78453957356402</v>
      </c>
    </row>
    <row r="15607" spans="1:12" customFormat="1" hidden="1">
      <c r="A15607" s="10">
        <v>41480</v>
      </c>
      <c r="B15607" s="11">
        <v>0.17708333333333334</v>
      </c>
      <c r="C15607">
        <v>0</v>
      </c>
      <c r="D15607">
        <v>108.48</v>
      </c>
      <c r="E15607">
        <f t="shared" si="972"/>
        <v>8.1069999999999989E-2</v>
      </c>
      <c r="F15607">
        <v>72.33</v>
      </c>
      <c r="G15607">
        <v>13.5</v>
      </c>
      <c r="H15607">
        <f t="shared" si="973"/>
        <v>22.568930000000009</v>
      </c>
      <c r="I15607">
        <f t="shared" si="974"/>
        <v>0.22568930000000009</v>
      </c>
      <c r="J15607">
        <f t="shared" si="975"/>
        <v>3.1224951911468166E-2</v>
      </c>
      <c r="L15607">
        <v>112.4098268812854</v>
      </c>
    </row>
    <row r="15608" spans="1:12" customFormat="1" hidden="1">
      <c r="A15608" s="10">
        <v>41480</v>
      </c>
      <c r="B15608" s="11">
        <v>0.18055555555555555</v>
      </c>
      <c r="C15608">
        <v>0</v>
      </c>
      <c r="D15608">
        <v>108.41</v>
      </c>
      <c r="E15608">
        <f t="shared" si="972"/>
        <v>8.1069999999999989E-2</v>
      </c>
      <c r="F15608">
        <v>72.239999999999995</v>
      </c>
      <c r="G15608">
        <v>13.5</v>
      </c>
      <c r="H15608">
        <f t="shared" si="973"/>
        <v>22.588930000000005</v>
      </c>
      <c r="I15608">
        <f t="shared" si="974"/>
        <v>0.22588930000000004</v>
      </c>
      <c r="J15608">
        <f t="shared" si="975"/>
        <v>3.12941747501954E-2</v>
      </c>
      <c r="L15608">
        <v>112.65902910070344</v>
      </c>
    </row>
    <row r="15609" spans="1:12" customFormat="1" hidden="1">
      <c r="A15609" s="10">
        <v>41480</v>
      </c>
      <c r="B15609" s="11">
        <v>0.18402777777777779</v>
      </c>
      <c r="C15609">
        <v>0</v>
      </c>
      <c r="D15609">
        <v>108.4</v>
      </c>
      <c r="E15609">
        <f t="shared" si="972"/>
        <v>8.1069999999999989E-2</v>
      </c>
      <c r="F15609">
        <v>72.349999999999994</v>
      </c>
      <c r="G15609">
        <v>13.5</v>
      </c>
      <c r="H15609">
        <f t="shared" si="973"/>
        <v>22.468930000000015</v>
      </c>
      <c r="I15609">
        <f t="shared" si="974"/>
        <v>0.22468930000000015</v>
      </c>
      <c r="J15609">
        <f t="shared" si="975"/>
        <v>3.0880216213984381E-2</v>
      </c>
      <c r="L15609">
        <v>111.16877837034377</v>
      </c>
    </row>
    <row r="15610" spans="1:12" customFormat="1" hidden="1">
      <c r="A15610" s="10">
        <v>41480</v>
      </c>
      <c r="B15610" s="11">
        <v>0.1875</v>
      </c>
      <c r="C15610">
        <v>0</v>
      </c>
      <c r="D15610">
        <v>108.63</v>
      </c>
      <c r="E15610">
        <f t="shared" si="972"/>
        <v>8.1069999999999989E-2</v>
      </c>
      <c r="F15610">
        <v>72.37</v>
      </c>
      <c r="G15610">
        <v>13.5</v>
      </c>
      <c r="H15610">
        <f t="shared" si="973"/>
        <v>22.678929999999994</v>
      </c>
      <c r="I15610">
        <f t="shared" si="974"/>
        <v>0.22678929999999994</v>
      </c>
      <c r="J15610">
        <f t="shared" si="975"/>
        <v>3.1606816548212187E-2</v>
      </c>
      <c r="K15610">
        <f>J15610*3600</f>
        <v>113.78453957356388</v>
      </c>
      <c r="L15610" s="1">
        <v>113.78453957356388</v>
      </c>
    </row>
    <row r="15611" spans="1:12" customFormat="1" hidden="1">
      <c r="A15611" s="10">
        <v>41480</v>
      </c>
      <c r="B15611" s="11">
        <v>0.19097222222222221</v>
      </c>
      <c r="C15611">
        <v>0</v>
      </c>
      <c r="D15611">
        <v>108.7</v>
      </c>
      <c r="E15611">
        <f t="shared" si="972"/>
        <v>8.1069999999999989E-2</v>
      </c>
      <c r="F15611">
        <v>72.5</v>
      </c>
      <c r="G15611">
        <v>13.5</v>
      </c>
      <c r="H15611">
        <f t="shared" si="973"/>
        <v>22.618930000000006</v>
      </c>
      <c r="I15611">
        <f t="shared" si="974"/>
        <v>0.22618930000000007</v>
      </c>
      <c r="J15611">
        <f t="shared" si="975"/>
        <v>3.1398181511323092E-2</v>
      </c>
      <c r="L15611">
        <v>113.03345344076313</v>
      </c>
    </row>
    <row r="15612" spans="1:12" customFormat="1" hidden="1">
      <c r="A15612" s="10">
        <v>41480</v>
      </c>
      <c r="B15612" s="11">
        <v>0.19444444444444445</v>
      </c>
      <c r="C15612">
        <v>0</v>
      </c>
      <c r="D15612">
        <v>108.55</v>
      </c>
      <c r="E15612">
        <f t="shared" si="972"/>
        <v>8.1069999999999989E-2</v>
      </c>
      <c r="F15612">
        <v>72.5</v>
      </c>
      <c r="G15612">
        <v>13.5</v>
      </c>
      <c r="H15612">
        <f t="shared" si="973"/>
        <v>22.46893</v>
      </c>
      <c r="I15612">
        <f t="shared" si="974"/>
        <v>0.22468930000000001</v>
      </c>
      <c r="J15612">
        <f t="shared" si="975"/>
        <v>3.0880216213984339E-2</v>
      </c>
      <c r="L15612">
        <v>111.16877837034362</v>
      </c>
    </row>
    <row r="15613" spans="1:12" customFormat="1" hidden="1">
      <c r="A15613" s="10">
        <v>41480</v>
      </c>
      <c r="B15613" s="11">
        <v>0.19791666666666666</v>
      </c>
      <c r="C15613">
        <v>0</v>
      </c>
      <c r="D15613">
        <v>108.8</v>
      </c>
      <c r="E15613">
        <f t="shared" si="972"/>
        <v>8.1069999999999989E-2</v>
      </c>
      <c r="F15613">
        <v>72.53</v>
      </c>
      <c r="G15613">
        <v>13.5</v>
      </c>
      <c r="H15613">
        <f t="shared" si="973"/>
        <v>22.688929999999999</v>
      </c>
      <c r="I15613">
        <f t="shared" si="974"/>
        <v>0.22688929999999999</v>
      </c>
      <c r="J15613">
        <f t="shared" si="975"/>
        <v>3.1641669680391553E-2</v>
      </c>
      <c r="L15613">
        <v>113.91001084940959</v>
      </c>
    </row>
    <row r="15614" spans="1:12" customFormat="1" hidden="1">
      <c r="A15614" s="10">
        <v>41480</v>
      </c>
      <c r="B15614" s="11">
        <v>0.20138888888888887</v>
      </c>
      <c r="C15614">
        <v>0</v>
      </c>
      <c r="D15614">
        <v>108.99</v>
      </c>
      <c r="E15614">
        <f t="shared" si="972"/>
        <v>8.1069999999999989E-2</v>
      </c>
      <c r="F15614">
        <v>72.58</v>
      </c>
      <c r="G15614">
        <v>13.5</v>
      </c>
      <c r="H15614">
        <f t="shared" si="973"/>
        <v>22.82893</v>
      </c>
      <c r="I15614">
        <f t="shared" si="974"/>
        <v>0.2282893</v>
      </c>
      <c r="J15614">
        <f t="shared" si="975"/>
        <v>3.2132036044019277E-2</v>
      </c>
      <c r="L15614">
        <v>115.6753297584694</v>
      </c>
    </row>
    <row r="15615" spans="1:12" customFormat="1" hidden="1">
      <c r="A15615" s="10">
        <v>41480</v>
      </c>
      <c r="B15615" s="11">
        <v>0.20486111111111113</v>
      </c>
      <c r="C15615">
        <v>0</v>
      </c>
      <c r="D15615">
        <v>108.8</v>
      </c>
      <c r="E15615">
        <f t="shared" si="972"/>
        <v>8.1069999999999989E-2</v>
      </c>
      <c r="F15615">
        <v>72.63</v>
      </c>
      <c r="G15615">
        <v>13.5</v>
      </c>
      <c r="H15615">
        <f t="shared" si="973"/>
        <v>22.588930000000005</v>
      </c>
      <c r="I15615">
        <f t="shared" si="974"/>
        <v>0.22588930000000004</v>
      </c>
      <c r="J15615">
        <f t="shared" si="975"/>
        <v>3.12941747501954E-2</v>
      </c>
      <c r="L15615">
        <v>112.65902910070344</v>
      </c>
    </row>
    <row r="15616" spans="1:12" customFormat="1">
      <c r="A15616" s="10">
        <v>41480</v>
      </c>
      <c r="B15616" s="11">
        <v>0.20833333333333334</v>
      </c>
      <c r="C15616">
        <v>0</v>
      </c>
      <c r="D15616">
        <v>108.83</v>
      </c>
      <c r="E15616">
        <f t="shared" si="972"/>
        <v>8.1069999999999989E-2</v>
      </c>
      <c r="F15616">
        <v>72.63</v>
      </c>
      <c r="G15616">
        <v>13.5</v>
      </c>
      <c r="H15616">
        <f t="shared" si="973"/>
        <v>22.618930000000006</v>
      </c>
      <c r="I15616">
        <f t="shared" si="974"/>
        <v>0.22618930000000007</v>
      </c>
      <c r="J15616">
        <f t="shared" si="975"/>
        <v>3.1398181511323092E-2</v>
      </c>
      <c r="K15616">
        <f>J15616*3600</f>
        <v>113.03345344076313</v>
      </c>
      <c r="L15616" s="13">
        <f>K15616*1000/156000</f>
        <v>0.72457341949207132</v>
      </c>
    </row>
    <row r="15617" spans="1:12" customFormat="1" hidden="1">
      <c r="A15617" s="10">
        <v>41480</v>
      </c>
      <c r="B15617" s="11">
        <v>0.21180555555555555</v>
      </c>
      <c r="C15617">
        <v>0</v>
      </c>
      <c r="D15617">
        <v>108.8</v>
      </c>
      <c r="E15617">
        <f t="shared" si="972"/>
        <v>8.1069999999999989E-2</v>
      </c>
      <c r="F15617">
        <v>72.75</v>
      </c>
      <c r="G15617">
        <v>13.5</v>
      </c>
      <c r="H15617">
        <f t="shared" si="973"/>
        <v>22.46893</v>
      </c>
      <c r="I15617">
        <f t="shared" si="974"/>
        <v>0.22468930000000001</v>
      </c>
      <c r="J15617">
        <f t="shared" si="975"/>
        <v>3.0880216213984339E-2</v>
      </c>
      <c r="L15617">
        <v>111.16877837034362</v>
      </c>
    </row>
    <row r="15618" spans="1:12" customFormat="1" hidden="1">
      <c r="A15618" s="10">
        <v>41480</v>
      </c>
      <c r="B15618" s="11">
        <v>0.21527777777777779</v>
      </c>
      <c r="C15618">
        <v>0</v>
      </c>
      <c r="D15618">
        <v>108.92</v>
      </c>
      <c r="E15618">
        <f t="shared" si="972"/>
        <v>8.1069999999999989E-2</v>
      </c>
      <c r="F15618">
        <v>72.81</v>
      </c>
      <c r="G15618">
        <v>13.5</v>
      </c>
      <c r="H15618">
        <f t="shared" si="973"/>
        <v>22.528930000000003</v>
      </c>
      <c r="I15618">
        <f t="shared" si="974"/>
        <v>0.22528930000000003</v>
      </c>
      <c r="J15618">
        <f t="shared" si="975"/>
        <v>3.108678205555648E-2</v>
      </c>
      <c r="L15618">
        <v>111.91241540000333</v>
      </c>
    </row>
    <row r="15619" spans="1:12" customFormat="1" hidden="1">
      <c r="A15619" s="10">
        <v>41480</v>
      </c>
      <c r="B15619" s="11">
        <v>0.21875</v>
      </c>
      <c r="C15619">
        <v>0</v>
      </c>
      <c r="D15619">
        <v>108.61</v>
      </c>
      <c r="E15619">
        <f t="shared" si="972"/>
        <v>8.1069999999999989E-2</v>
      </c>
      <c r="F15619">
        <v>72.709999999999994</v>
      </c>
      <c r="G15619">
        <v>13.5</v>
      </c>
      <c r="H15619">
        <f t="shared" si="973"/>
        <v>22.318930000000009</v>
      </c>
      <c r="I15619">
        <f t="shared" si="974"/>
        <v>0.22318930000000009</v>
      </c>
      <c r="J15619">
        <f t="shared" si="975"/>
        <v>3.0367411858101528E-2</v>
      </c>
      <c r="L15619">
        <v>109.3226826891655</v>
      </c>
    </row>
    <row r="15620" spans="1:12" customFormat="1" hidden="1">
      <c r="A15620" s="10">
        <v>41480</v>
      </c>
      <c r="B15620" s="11">
        <v>0.22222222222222221</v>
      </c>
      <c r="C15620">
        <v>0</v>
      </c>
      <c r="D15620">
        <v>108.62</v>
      </c>
      <c r="E15620">
        <f t="shared" si="972"/>
        <v>8.1069999999999989E-2</v>
      </c>
      <c r="F15620">
        <v>72.77</v>
      </c>
      <c r="G15620">
        <v>13.5</v>
      </c>
      <c r="H15620">
        <f t="shared" si="973"/>
        <v>22.268930000000012</v>
      </c>
      <c r="I15620">
        <f t="shared" si="974"/>
        <v>0.22268930000000012</v>
      </c>
      <c r="J15620">
        <f t="shared" si="975"/>
        <v>3.0197620967863301E-2</v>
      </c>
      <c r="L15620">
        <v>108.71143548430788</v>
      </c>
    </row>
    <row r="15621" spans="1:12" customFormat="1" hidden="1">
      <c r="A15621" s="10">
        <v>41480</v>
      </c>
      <c r="B15621" s="11">
        <v>0.22569444444444445</v>
      </c>
      <c r="C15621">
        <v>0</v>
      </c>
      <c r="D15621">
        <v>108.92</v>
      </c>
      <c r="E15621">
        <f t="shared" ref="E15621:E15684" si="976">(435-368)*1.21/1000</f>
        <v>8.1069999999999989E-2</v>
      </c>
      <c r="F15621">
        <v>72.760000000000005</v>
      </c>
      <c r="G15621">
        <v>13.5</v>
      </c>
      <c r="H15621">
        <f t="shared" ref="H15621:H15684" si="977">D15621-E15621-F15621-G15621</f>
        <v>22.57893</v>
      </c>
      <c r="I15621">
        <f t="shared" ref="I15621:I15684" si="978">H15621/100</f>
        <v>0.2257893</v>
      </c>
      <c r="J15621">
        <f t="shared" ref="J15621:J15684" si="979">1.2904*I15621^(5/2)</f>
        <v>3.1259551834023097E-2</v>
      </c>
      <c r="L15621">
        <v>112.53438660248315</v>
      </c>
    </row>
    <row r="15622" spans="1:12" customFormat="1" hidden="1">
      <c r="A15622" s="10">
        <v>41480</v>
      </c>
      <c r="B15622" s="11">
        <v>0.22916666666666666</v>
      </c>
      <c r="C15622">
        <v>0</v>
      </c>
      <c r="D15622">
        <v>108.75</v>
      </c>
      <c r="E15622">
        <f t="shared" si="976"/>
        <v>8.1069999999999989E-2</v>
      </c>
      <c r="F15622">
        <v>72.81</v>
      </c>
      <c r="G15622">
        <v>13.5</v>
      </c>
      <c r="H15622">
        <f t="shared" si="977"/>
        <v>22.358930000000001</v>
      </c>
      <c r="I15622">
        <f t="shared" si="978"/>
        <v>0.22358930000000002</v>
      </c>
      <c r="J15622">
        <f t="shared" si="979"/>
        <v>3.0503656034764102E-2</v>
      </c>
      <c r="K15622">
        <f>J15622*3600</f>
        <v>109.81316172515076</v>
      </c>
      <c r="L15622" s="1">
        <v>109.81316172515076</v>
      </c>
    </row>
    <row r="15623" spans="1:12" customFormat="1" hidden="1">
      <c r="A15623" s="10">
        <v>41480</v>
      </c>
      <c r="B15623" s="11">
        <v>0.23263888888888887</v>
      </c>
      <c r="C15623">
        <v>0</v>
      </c>
      <c r="D15623">
        <v>108.95</v>
      </c>
      <c r="E15623">
        <f t="shared" si="976"/>
        <v>8.1069999999999989E-2</v>
      </c>
      <c r="F15623">
        <v>72.84</v>
      </c>
      <c r="G15623">
        <v>13.5</v>
      </c>
      <c r="H15623">
        <f t="shared" si="977"/>
        <v>22.528930000000003</v>
      </c>
      <c r="I15623">
        <f t="shared" si="978"/>
        <v>0.22528930000000003</v>
      </c>
      <c r="J15623">
        <f t="shared" si="979"/>
        <v>3.108678205555648E-2</v>
      </c>
      <c r="L15623">
        <v>111.91241540000333</v>
      </c>
    </row>
    <row r="15624" spans="1:12" customFormat="1" hidden="1">
      <c r="A15624" s="10">
        <v>41480</v>
      </c>
      <c r="B15624" s="11">
        <v>0.23611111111111113</v>
      </c>
      <c r="C15624">
        <v>0</v>
      </c>
      <c r="D15624">
        <v>108.63</v>
      </c>
      <c r="E15624">
        <f t="shared" si="976"/>
        <v>8.1069999999999989E-2</v>
      </c>
      <c r="F15624">
        <v>72.88</v>
      </c>
      <c r="G15624">
        <v>13.5</v>
      </c>
      <c r="H15624">
        <f t="shared" si="977"/>
        <v>22.168930000000003</v>
      </c>
      <c r="I15624">
        <f t="shared" si="978"/>
        <v>0.22168930000000003</v>
      </c>
      <c r="J15624">
        <f t="shared" si="979"/>
        <v>2.9859751187835886E-2</v>
      </c>
      <c r="L15624">
        <v>107.49510427620919</v>
      </c>
    </row>
    <row r="15625" spans="1:12" customFormat="1" hidden="1">
      <c r="A15625" s="10">
        <v>41480</v>
      </c>
      <c r="B15625" s="11">
        <v>0.23958333333333334</v>
      </c>
      <c r="C15625">
        <v>0</v>
      </c>
      <c r="D15625">
        <v>108.89</v>
      </c>
      <c r="E15625">
        <f t="shared" si="976"/>
        <v>8.1069999999999989E-2</v>
      </c>
      <c r="F15625">
        <v>72.88</v>
      </c>
      <c r="G15625">
        <v>13.5</v>
      </c>
      <c r="H15625">
        <f t="shared" si="977"/>
        <v>22.428930000000008</v>
      </c>
      <c r="I15625">
        <f t="shared" si="978"/>
        <v>0.22428930000000008</v>
      </c>
      <c r="J15625">
        <f t="shared" si="979"/>
        <v>3.0742964471717923E-2</v>
      </c>
      <c r="L15625">
        <v>110.67467209818452</v>
      </c>
    </row>
    <row r="15626" spans="1:12" customFormat="1" hidden="1">
      <c r="A15626" s="10">
        <v>41480</v>
      </c>
      <c r="B15626" s="11">
        <v>0.24305555555555555</v>
      </c>
      <c r="C15626">
        <v>0</v>
      </c>
      <c r="D15626">
        <v>109.06</v>
      </c>
      <c r="E15626">
        <f t="shared" si="976"/>
        <v>8.1069999999999989E-2</v>
      </c>
      <c r="F15626">
        <v>73</v>
      </c>
      <c r="G15626">
        <v>13.5</v>
      </c>
      <c r="H15626">
        <f t="shared" si="977"/>
        <v>22.478930000000005</v>
      </c>
      <c r="I15626">
        <f t="shared" si="978"/>
        <v>0.22478930000000005</v>
      </c>
      <c r="J15626">
        <f t="shared" si="979"/>
        <v>3.0914586480634373E-2</v>
      </c>
      <c r="L15626">
        <v>111.29251133028374</v>
      </c>
    </row>
    <row r="15627" spans="1:12" customFormat="1" hidden="1">
      <c r="A15627" s="10">
        <v>41480</v>
      </c>
      <c r="B15627" s="11">
        <v>0.24652777777777779</v>
      </c>
      <c r="C15627">
        <v>0</v>
      </c>
      <c r="D15627">
        <v>108.76</v>
      </c>
      <c r="E15627">
        <f t="shared" si="976"/>
        <v>8.1069999999999989E-2</v>
      </c>
      <c r="F15627">
        <v>72.91</v>
      </c>
      <c r="G15627">
        <v>13.5</v>
      </c>
      <c r="H15627">
        <f t="shared" si="977"/>
        <v>22.268930000000012</v>
      </c>
      <c r="I15627">
        <f t="shared" si="978"/>
        <v>0.22268930000000012</v>
      </c>
      <c r="J15627">
        <f t="shared" si="979"/>
        <v>3.0197620967863301E-2</v>
      </c>
      <c r="L15627">
        <v>108.71143548430788</v>
      </c>
    </row>
    <row r="15628" spans="1:12" customFormat="1">
      <c r="A15628" s="10">
        <v>41480</v>
      </c>
      <c r="B15628" s="11">
        <v>0.25</v>
      </c>
      <c r="C15628">
        <v>0</v>
      </c>
      <c r="D15628">
        <v>108.95</v>
      </c>
      <c r="E15628">
        <f t="shared" si="976"/>
        <v>8.1069999999999989E-2</v>
      </c>
      <c r="F15628">
        <v>72.87</v>
      </c>
      <c r="G15628">
        <v>13.5</v>
      </c>
      <c r="H15628">
        <f t="shared" si="977"/>
        <v>22.498930000000001</v>
      </c>
      <c r="I15628">
        <f t="shared" si="978"/>
        <v>0.2249893</v>
      </c>
      <c r="J15628">
        <f t="shared" si="979"/>
        <v>3.0983395846964485E-2</v>
      </c>
      <c r="K15628">
        <f>J15628*3600</f>
        <v>111.54022504907215</v>
      </c>
      <c r="L15628" s="13">
        <f>K15628*1000/156000</f>
        <v>0.7150014426222574</v>
      </c>
    </row>
    <row r="15629" spans="1:12" customFormat="1" hidden="1">
      <c r="A15629" s="10">
        <v>41480</v>
      </c>
      <c r="B15629" s="11">
        <v>0.25347222222222221</v>
      </c>
      <c r="C15629">
        <v>0</v>
      </c>
      <c r="D15629">
        <v>108.69</v>
      </c>
      <c r="E15629">
        <f t="shared" si="976"/>
        <v>8.1069999999999989E-2</v>
      </c>
      <c r="F15629">
        <v>72.709999999999994</v>
      </c>
      <c r="G15629">
        <v>13.5</v>
      </c>
      <c r="H15629">
        <f t="shared" si="977"/>
        <v>22.398930000000007</v>
      </c>
      <c r="I15629">
        <f t="shared" si="978"/>
        <v>0.22398930000000006</v>
      </c>
      <c r="J15629">
        <f t="shared" si="979"/>
        <v>3.0640266312569039E-2</v>
      </c>
      <c r="L15629">
        <v>110.30495872524854</v>
      </c>
    </row>
    <row r="15630" spans="1:12" customFormat="1" hidden="1">
      <c r="A15630" s="10">
        <v>41480</v>
      </c>
      <c r="B15630" s="11">
        <v>0.25694444444444448</v>
      </c>
      <c r="C15630">
        <v>0</v>
      </c>
      <c r="D15630">
        <v>108.39</v>
      </c>
      <c r="E15630">
        <f t="shared" si="976"/>
        <v>8.1069999999999989E-2</v>
      </c>
      <c r="F15630">
        <v>72.73</v>
      </c>
      <c r="G15630">
        <v>13.5</v>
      </c>
      <c r="H15630">
        <f t="shared" si="977"/>
        <v>22.07893</v>
      </c>
      <c r="I15630">
        <f t="shared" si="978"/>
        <v>0.22078929999999999</v>
      </c>
      <c r="J15630">
        <f t="shared" si="979"/>
        <v>2.955761655461453E-2</v>
      </c>
      <c r="L15630">
        <v>106.4074195966123</v>
      </c>
    </row>
    <row r="15631" spans="1:12" customFormat="1" hidden="1">
      <c r="A15631" s="10">
        <v>41480</v>
      </c>
      <c r="B15631" s="11">
        <v>0.26041666666666669</v>
      </c>
      <c r="C15631">
        <v>0</v>
      </c>
      <c r="D15631">
        <v>108.51</v>
      </c>
      <c r="E15631">
        <f t="shared" si="976"/>
        <v>8.1069999999999989E-2</v>
      </c>
      <c r="F15631">
        <v>72.52</v>
      </c>
      <c r="G15631">
        <v>13.5</v>
      </c>
      <c r="H15631">
        <f t="shared" si="977"/>
        <v>22.408930000000012</v>
      </c>
      <c r="I15631">
        <f t="shared" si="978"/>
        <v>0.22408930000000013</v>
      </c>
      <c r="J15631">
        <f t="shared" si="979"/>
        <v>3.06744761236892E-2</v>
      </c>
      <c r="L15631">
        <v>110.42811404528112</v>
      </c>
    </row>
    <row r="15632" spans="1:12" customFormat="1" hidden="1">
      <c r="A15632" s="10">
        <v>41480</v>
      </c>
      <c r="B15632" s="11">
        <v>0.2638888888888889</v>
      </c>
      <c r="C15632">
        <v>0</v>
      </c>
      <c r="D15632">
        <v>108.21</v>
      </c>
      <c r="E15632">
        <f t="shared" si="976"/>
        <v>8.1069999999999989E-2</v>
      </c>
      <c r="F15632">
        <v>72.53</v>
      </c>
      <c r="G15632">
        <v>13.5</v>
      </c>
      <c r="H15632">
        <f t="shared" si="977"/>
        <v>22.098929999999996</v>
      </c>
      <c r="I15632">
        <f t="shared" si="978"/>
        <v>0.22098929999999994</v>
      </c>
      <c r="J15632">
        <f t="shared" si="979"/>
        <v>2.9624598288923255E-2</v>
      </c>
      <c r="L15632">
        <v>106.64855384012372</v>
      </c>
    </row>
    <row r="15633" spans="1:12" customFormat="1" hidden="1">
      <c r="A15633" s="10">
        <v>41480</v>
      </c>
      <c r="B15633" s="11">
        <v>0.2673611111111111</v>
      </c>
      <c r="C15633">
        <v>0</v>
      </c>
      <c r="D15633">
        <v>108.63</v>
      </c>
      <c r="E15633">
        <f t="shared" si="976"/>
        <v>8.1069999999999989E-2</v>
      </c>
      <c r="F15633">
        <v>72.599999999999994</v>
      </c>
      <c r="G15633">
        <v>13.5</v>
      </c>
      <c r="H15633">
        <f t="shared" si="977"/>
        <v>22.448930000000004</v>
      </c>
      <c r="I15633">
        <f t="shared" si="978"/>
        <v>0.22448930000000003</v>
      </c>
      <c r="J15633">
        <f t="shared" si="979"/>
        <v>3.0811544488195772E-2</v>
      </c>
      <c r="L15633">
        <v>110.92156015750477</v>
      </c>
    </row>
    <row r="15634" spans="1:12" customFormat="1" hidden="1">
      <c r="A15634" s="10">
        <v>41480</v>
      </c>
      <c r="B15634" s="11">
        <v>0.27083333333333331</v>
      </c>
      <c r="C15634">
        <v>0</v>
      </c>
      <c r="D15634">
        <v>108.5</v>
      </c>
      <c r="E15634">
        <f t="shared" si="976"/>
        <v>8.1069999999999989E-2</v>
      </c>
      <c r="F15634">
        <v>72.69</v>
      </c>
      <c r="G15634">
        <v>13.5</v>
      </c>
      <c r="H15634">
        <f t="shared" si="977"/>
        <v>22.228930000000005</v>
      </c>
      <c r="I15634">
        <f t="shared" si="978"/>
        <v>0.22228930000000005</v>
      </c>
      <c r="J15634">
        <f t="shared" si="979"/>
        <v>3.0062199320451254E-2</v>
      </c>
      <c r="K15634">
        <f>J15634*3600</f>
        <v>108.22391755362452</v>
      </c>
      <c r="L15634" s="1">
        <v>108.22391755362452</v>
      </c>
    </row>
    <row r="15635" spans="1:12" customFormat="1" hidden="1">
      <c r="A15635" s="10">
        <v>41480</v>
      </c>
      <c r="B15635" s="11">
        <v>0.27430555555555552</v>
      </c>
      <c r="C15635">
        <v>0</v>
      </c>
      <c r="D15635">
        <v>108.43</v>
      </c>
      <c r="E15635">
        <f t="shared" si="976"/>
        <v>8.1069999999999989E-2</v>
      </c>
      <c r="F15635">
        <v>72.73</v>
      </c>
      <c r="G15635">
        <v>13.5</v>
      </c>
      <c r="H15635">
        <f t="shared" si="977"/>
        <v>22.118930000000006</v>
      </c>
      <c r="I15635">
        <f t="shared" si="978"/>
        <v>0.22118930000000006</v>
      </c>
      <c r="J15635">
        <f t="shared" si="979"/>
        <v>2.9691671014816828E-2</v>
      </c>
      <c r="L15635">
        <v>106.89001565334058</v>
      </c>
    </row>
    <row r="15636" spans="1:12" customFormat="1" hidden="1">
      <c r="A15636" s="10">
        <v>41480</v>
      </c>
      <c r="B15636" s="11">
        <v>0.27777777777777779</v>
      </c>
      <c r="C15636">
        <v>0</v>
      </c>
      <c r="D15636">
        <v>108.55</v>
      </c>
      <c r="E15636">
        <f t="shared" si="976"/>
        <v>8.1069999999999989E-2</v>
      </c>
      <c r="F15636">
        <v>72.87</v>
      </c>
      <c r="G15636">
        <v>13.5</v>
      </c>
      <c r="H15636">
        <f t="shared" si="977"/>
        <v>22.098929999999996</v>
      </c>
      <c r="I15636">
        <f t="shared" si="978"/>
        <v>0.22098929999999994</v>
      </c>
      <c r="J15636">
        <f t="shared" si="979"/>
        <v>2.9624598288923255E-2</v>
      </c>
      <c r="L15636">
        <v>106.64855384012372</v>
      </c>
    </row>
    <row r="15637" spans="1:12" customFormat="1" hidden="1">
      <c r="A15637" s="10">
        <v>41480</v>
      </c>
      <c r="B15637" s="11">
        <v>0.28125</v>
      </c>
      <c r="C15637">
        <v>0</v>
      </c>
      <c r="D15637">
        <v>108.58</v>
      </c>
      <c r="E15637">
        <f t="shared" si="976"/>
        <v>8.1069999999999989E-2</v>
      </c>
      <c r="F15637">
        <v>72.95</v>
      </c>
      <c r="G15637">
        <v>13.5</v>
      </c>
      <c r="H15637">
        <f t="shared" si="977"/>
        <v>22.048929999999999</v>
      </c>
      <c r="I15637">
        <f t="shared" si="978"/>
        <v>0.2204893</v>
      </c>
      <c r="J15637">
        <f t="shared" si="979"/>
        <v>2.9457314472277854E-2</v>
      </c>
      <c r="L15637">
        <v>106.04633210020027</v>
      </c>
    </row>
    <row r="15638" spans="1:12" customFormat="1" hidden="1">
      <c r="A15638" s="10">
        <v>41480</v>
      </c>
      <c r="B15638" s="11">
        <v>0.28472222222222221</v>
      </c>
      <c r="C15638">
        <v>0</v>
      </c>
      <c r="D15638">
        <v>108.79</v>
      </c>
      <c r="E15638">
        <f t="shared" si="976"/>
        <v>8.1069999999999989E-2</v>
      </c>
      <c r="F15638">
        <v>73.12</v>
      </c>
      <c r="G15638">
        <v>13.5</v>
      </c>
      <c r="H15638">
        <f t="shared" si="977"/>
        <v>22.088930000000005</v>
      </c>
      <c r="I15638">
        <f t="shared" si="978"/>
        <v>0.22088930000000004</v>
      </c>
      <c r="J15638">
        <f t="shared" si="979"/>
        <v>2.9591096050394398E-2</v>
      </c>
      <c r="L15638">
        <v>106.52794578141983</v>
      </c>
    </row>
    <row r="15639" spans="1:12" customFormat="1" hidden="1">
      <c r="A15639" s="10">
        <v>41480</v>
      </c>
      <c r="B15639" s="11">
        <v>0.28819444444444448</v>
      </c>
      <c r="C15639">
        <v>0</v>
      </c>
      <c r="D15639">
        <v>108.88</v>
      </c>
      <c r="E15639">
        <f t="shared" si="976"/>
        <v>8.1069999999999989E-2</v>
      </c>
      <c r="F15639">
        <v>73.11</v>
      </c>
      <c r="G15639">
        <v>13.5</v>
      </c>
      <c r="H15639">
        <f t="shared" si="977"/>
        <v>22.188929999999999</v>
      </c>
      <c r="I15639">
        <f t="shared" si="978"/>
        <v>0.22188929999999998</v>
      </c>
      <c r="J15639">
        <f t="shared" si="979"/>
        <v>2.9927142708331224E-2</v>
      </c>
      <c r="L15639">
        <v>107.73771374999241</v>
      </c>
    </row>
    <row r="15640" spans="1:12" customFormat="1">
      <c r="A15640" s="10">
        <v>41480</v>
      </c>
      <c r="B15640" s="11">
        <v>0.29166666666666669</v>
      </c>
      <c r="C15640">
        <v>0</v>
      </c>
      <c r="D15640">
        <v>108.64</v>
      </c>
      <c r="E15640">
        <f t="shared" si="976"/>
        <v>8.1069999999999989E-2</v>
      </c>
      <c r="F15640">
        <v>73.02</v>
      </c>
      <c r="G15640">
        <v>13.5</v>
      </c>
      <c r="H15640">
        <f t="shared" si="977"/>
        <v>22.038930000000008</v>
      </c>
      <c r="I15640">
        <f t="shared" si="978"/>
        <v>0.22038930000000007</v>
      </c>
      <c r="J15640">
        <f t="shared" si="979"/>
        <v>2.9423925895996871E-2</v>
      </c>
      <c r="K15640">
        <f>J15640*3600</f>
        <v>105.92613322558873</v>
      </c>
      <c r="L15640" s="13">
        <f>K15640*1000/156000</f>
        <v>0.67901367452300465</v>
      </c>
    </row>
    <row r="15641" spans="1:12" customFormat="1" hidden="1">
      <c r="A15641" s="10">
        <v>41480</v>
      </c>
      <c r="B15641" s="11">
        <v>0.2951388888888889</v>
      </c>
      <c r="C15641">
        <v>0</v>
      </c>
      <c r="D15641">
        <v>108.49</v>
      </c>
      <c r="E15641">
        <f t="shared" si="976"/>
        <v>8.1069999999999989E-2</v>
      </c>
      <c r="F15641">
        <v>72.900000000000006</v>
      </c>
      <c r="G15641">
        <v>13.5</v>
      </c>
      <c r="H15641">
        <f t="shared" si="977"/>
        <v>22.008929999999992</v>
      </c>
      <c r="I15641">
        <f t="shared" si="978"/>
        <v>0.22008929999999993</v>
      </c>
      <c r="J15641">
        <f t="shared" si="979"/>
        <v>2.9323896448502036E-2</v>
      </c>
      <c r="L15641">
        <v>105.56602721460733</v>
      </c>
    </row>
    <row r="15642" spans="1:12" customFormat="1" hidden="1">
      <c r="A15642" s="10">
        <v>41480</v>
      </c>
      <c r="B15642" s="11">
        <v>0.2986111111111111</v>
      </c>
      <c r="C15642">
        <v>0</v>
      </c>
      <c r="D15642">
        <v>108.34</v>
      </c>
      <c r="E15642">
        <f t="shared" si="976"/>
        <v>8.1069999999999989E-2</v>
      </c>
      <c r="F15642">
        <v>72.83</v>
      </c>
      <c r="G15642">
        <v>13.5</v>
      </c>
      <c r="H15642">
        <f t="shared" si="977"/>
        <v>21.928930000000008</v>
      </c>
      <c r="I15642">
        <f t="shared" si="978"/>
        <v>0.21928930000000008</v>
      </c>
      <c r="J15642">
        <f t="shared" si="979"/>
        <v>2.9058149743991447E-2</v>
      </c>
      <c r="L15642">
        <v>104.6093390783692</v>
      </c>
    </row>
    <row r="15643" spans="1:12" customFormat="1" hidden="1">
      <c r="A15643" s="10">
        <v>41480</v>
      </c>
      <c r="B15643" s="11">
        <v>0.30208333333333331</v>
      </c>
      <c r="C15643">
        <v>0</v>
      </c>
      <c r="D15643">
        <v>108.43</v>
      </c>
      <c r="E15643">
        <f t="shared" si="976"/>
        <v>8.1069999999999989E-2</v>
      </c>
      <c r="F15643">
        <v>72.709999999999994</v>
      </c>
      <c r="G15643">
        <v>13.5</v>
      </c>
      <c r="H15643">
        <f t="shared" si="977"/>
        <v>22.138930000000016</v>
      </c>
      <c r="I15643">
        <f t="shared" si="978"/>
        <v>0.22138930000000015</v>
      </c>
      <c r="J15643">
        <f t="shared" si="979"/>
        <v>2.9758834773460516E-2</v>
      </c>
      <c r="L15643">
        <v>107.13180518445786</v>
      </c>
    </row>
    <row r="15644" spans="1:12" customFormat="1" hidden="1">
      <c r="A15644" s="10">
        <v>41480</v>
      </c>
      <c r="B15644" s="11">
        <v>0.30555555555555552</v>
      </c>
      <c r="C15644">
        <v>0</v>
      </c>
      <c r="D15644">
        <v>108.36</v>
      </c>
      <c r="E15644">
        <f t="shared" si="976"/>
        <v>8.1069999999999989E-2</v>
      </c>
      <c r="F15644">
        <v>72.739999999999995</v>
      </c>
      <c r="G15644">
        <v>13.5</v>
      </c>
      <c r="H15644">
        <f t="shared" si="977"/>
        <v>22.038930000000008</v>
      </c>
      <c r="I15644">
        <f t="shared" si="978"/>
        <v>0.22038930000000007</v>
      </c>
      <c r="J15644">
        <f t="shared" si="979"/>
        <v>2.9423925895996871E-2</v>
      </c>
      <c r="L15644">
        <v>105.92613322558873</v>
      </c>
    </row>
    <row r="15645" spans="1:12" customFormat="1" hidden="1">
      <c r="A15645" s="10">
        <v>41480</v>
      </c>
      <c r="B15645" s="11">
        <v>0.30902777777777779</v>
      </c>
      <c r="C15645">
        <v>0</v>
      </c>
      <c r="D15645">
        <v>108.26</v>
      </c>
      <c r="E15645">
        <f t="shared" si="976"/>
        <v>8.1069999999999989E-2</v>
      </c>
      <c r="F15645">
        <v>72.900000000000006</v>
      </c>
      <c r="G15645">
        <v>13.5</v>
      </c>
      <c r="H15645">
        <f t="shared" si="977"/>
        <v>21.778930000000003</v>
      </c>
      <c r="I15645">
        <f t="shared" si="978"/>
        <v>0.21778930000000002</v>
      </c>
      <c r="J15645">
        <f t="shared" si="979"/>
        <v>2.8563781480490113E-2</v>
      </c>
      <c r="L15645">
        <v>102.82961332976441</v>
      </c>
    </row>
    <row r="15646" spans="1:12" customFormat="1" hidden="1">
      <c r="A15646" s="10">
        <v>41480</v>
      </c>
      <c r="B15646" s="11">
        <v>0.3125</v>
      </c>
      <c r="C15646">
        <v>0</v>
      </c>
      <c r="D15646">
        <v>108.61</v>
      </c>
      <c r="E15646">
        <f t="shared" si="976"/>
        <v>8.1069999999999989E-2</v>
      </c>
      <c r="F15646">
        <v>72.98</v>
      </c>
      <c r="G15646">
        <v>13.5</v>
      </c>
      <c r="H15646">
        <f t="shared" si="977"/>
        <v>22.048929999999999</v>
      </c>
      <c r="I15646">
        <f t="shared" si="978"/>
        <v>0.2204893</v>
      </c>
      <c r="J15646">
        <f t="shared" si="979"/>
        <v>2.9457314472277854E-2</v>
      </c>
      <c r="K15646">
        <f>J15646*3600</f>
        <v>106.04633210020027</v>
      </c>
      <c r="L15646" s="1">
        <v>106.04633210020027</v>
      </c>
    </row>
    <row r="15647" spans="1:12" customFormat="1" hidden="1">
      <c r="A15647" s="10">
        <v>41480</v>
      </c>
      <c r="B15647" s="11">
        <v>0.31597222222222221</v>
      </c>
      <c r="C15647">
        <v>0</v>
      </c>
      <c r="D15647">
        <v>108.48</v>
      </c>
      <c r="E15647">
        <f t="shared" si="976"/>
        <v>8.1069999999999989E-2</v>
      </c>
      <c r="F15647">
        <v>72.92</v>
      </c>
      <c r="G15647">
        <v>13.5</v>
      </c>
      <c r="H15647">
        <f t="shared" si="977"/>
        <v>21.978930000000005</v>
      </c>
      <c r="I15647">
        <f t="shared" si="978"/>
        <v>0.21978930000000005</v>
      </c>
      <c r="J15647">
        <f t="shared" si="979"/>
        <v>2.9224071314749883E-2</v>
      </c>
      <c r="L15647">
        <v>105.20665673309958</v>
      </c>
    </row>
    <row r="15648" spans="1:12" customFormat="1" hidden="1">
      <c r="A15648" s="10">
        <v>41480</v>
      </c>
      <c r="B15648" s="11">
        <v>0.31944444444444448</v>
      </c>
      <c r="C15648">
        <v>0</v>
      </c>
      <c r="D15648">
        <v>108.35</v>
      </c>
      <c r="E15648">
        <f t="shared" si="976"/>
        <v>8.1069999999999989E-2</v>
      </c>
      <c r="F15648">
        <v>72.83</v>
      </c>
      <c r="G15648">
        <v>13.5</v>
      </c>
      <c r="H15648">
        <f t="shared" si="977"/>
        <v>21.938929999999999</v>
      </c>
      <c r="I15648">
        <f t="shared" si="978"/>
        <v>0.21938929999999998</v>
      </c>
      <c r="J15648">
        <f t="shared" si="979"/>
        <v>2.9091288717019173E-2</v>
      </c>
      <c r="L15648">
        <v>104.72863938126902</v>
      </c>
    </row>
    <row r="15649" spans="1:12" customFormat="1" hidden="1">
      <c r="A15649" s="10">
        <v>41480</v>
      </c>
      <c r="B15649" s="11">
        <v>0.32291666666666669</v>
      </c>
      <c r="C15649">
        <v>0</v>
      </c>
      <c r="D15649">
        <v>108.61</v>
      </c>
      <c r="E15649">
        <f t="shared" si="976"/>
        <v>8.1069999999999989E-2</v>
      </c>
      <c r="F15649">
        <v>73.05</v>
      </c>
      <c r="G15649">
        <v>13.5</v>
      </c>
      <c r="H15649">
        <f t="shared" si="977"/>
        <v>21.978930000000005</v>
      </c>
      <c r="I15649">
        <f t="shared" si="978"/>
        <v>0.21978930000000005</v>
      </c>
      <c r="J15649">
        <f t="shared" si="979"/>
        <v>2.9224071314749883E-2</v>
      </c>
      <c r="L15649">
        <v>105.20665673309958</v>
      </c>
    </row>
    <row r="15650" spans="1:12" customFormat="1" hidden="1">
      <c r="A15650" s="10">
        <v>41480</v>
      </c>
      <c r="B15650" s="11">
        <v>0.3263888888888889</v>
      </c>
      <c r="C15650">
        <v>0</v>
      </c>
      <c r="D15650">
        <v>108.56</v>
      </c>
      <c r="E15650">
        <f t="shared" si="976"/>
        <v>8.1069999999999989E-2</v>
      </c>
      <c r="F15650">
        <v>73</v>
      </c>
      <c r="G15650">
        <v>13.5</v>
      </c>
      <c r="H15650">
        <f t="shared" si="977"/>
        <v>21.978930000000005</v>
      </c>
      <c r="I15650">
        <f t="shared" si="978"/>
        <v>0.21978930000000005</v>
      </c>
      <c r="J15650">
        <f t="shared" si="979"/>
        <v>2.9224071314749883E-2</v>
      </c>
      <c r="L15650">
        <v>105.20665673309958</v>
      </c>
    </row>
    <row r="15651" spans="1:12" customFormat="1" hidden="1">
      <c r="A15651" s="10">
        <v>41480</v>
      </c>
      <c r="B15651" s="11">
        <v>0.3298611111111111</v>
      </c>
      <c r="C15651">
        <v>0</v>
      </c>
      <c r="D15651">
        <v>108.66</v>
      </c>
      <c r="E15651">
        <f t="shared" si="976"/>
        <v>8.1069999999999989E-2</v>
      </c>
      <c r="F15651">
        <v>73.069999999999993</v>
      </c>
      <c r="G15651">
        <v>13.5</v>
      </c>
      <c r="H15651">
        <f t="shared" si="977"/>
        <v>22.008930000000007</v>
      </c>
      <c r="I15651">
        <f t="shared" si="978"/>
        <v>0.22008930000000007</v>
      </c>
      <c r="J15651">
        <f t="shared" si="979"/>
        <v>2.9323896448502064E-2</v>
      </c>
      <c r="L15651">
        <v>105.56602721460743</v>
      </c>
    </row>
    <row r="15652" spans="1:12" customFormat="1">
      <c r="A15652" s="10">
        <v>41480</v>
      </c>
      <c r="B15652" s="11">
        <v>0.33333333333333331</v>
      </c>
      <c r="C15652">
        <v>0</v>
      </c>
      <c r="D15652">
        <v>108.54</v>
      </c>
      <c r="E15652">
        <f t="shared" si="976"/>
        <v>8.1069999999999989E-2</v>
      </c>
      <c r="F15652">
        <v>73.069999999999993</v>
      </c>
      <c r="G15652">
        <v>13.5</v>
      </c>
      <c r="H15652">
        <f t="shared" si="977"/>
        <v>21.888930000000016</v>
      </c>
      <c r="I15652">
        <f t="shared" si="978"/>
        <v>0.21888930000000018</v>
      </c>
      <c r="J15652">
        <f t="shared" si="979"/>
        <v>2.8925820402515432E-2</v>
      </c>
      <c r="K15652">
        <f>J15652*3600</f>
        <v>104.13295344905555</v>
      </c>
      <c r="L15652" s="13">
        <f>K15652*1000/156000</f>
        <v>0.66751893236574067</v>
      </c>
    </row>
    <row r="15653" spans="1:12" customFormat="1" hidden="1">
      <c r="A15653" s="10">
        <v>41480</v>
      </c>
      <c r="B15653" s="11">
        <v>0.33680555555555558</v>
      </c>
      <c r="C15653">
        <v>0</v>
      </c>
      <c r="D15653">
        <v>108.46</v>
      </c>
      <c r="E15653">
        <f t="shared" si="976"/>
        <v>8.1069999999999989E-2</v>
      </c>
      <c r="F15653">
        <v>73.05</v>
      </c>
      <c r="G15653">
        <v>13.5</v>
      </c>
      <c r="H15653">
        <f t="shared" si="977"/>
        <v>21.82893</v>
      </c>
      <c r="I15653">
        <f t="shared" si="978"/>
        <v>0.21828929999999999</v>
      </c>
      <c r="J15653">
        <f t="shared" si="979"/>
        <v>2.8728005473442678E-2</v>
      </c>
      <c r="L15653">
        <v>103.42081970439364</v>
      </c>
    </row>
    <row r="15654" spans="1:12" customFormat="1" hidden="1">
      <c r="A15654" s="10">
        <v>41480</v>
      </c>
      <c r="B15654" s="11">
        <v>0.34027777777777773</v>
      </c>
      <c r="C15654">
        <v>0</v>
      </c>
      <c r="D15654">
        <v>108.41</v>
      </c>
      <c r="E15654">
        <f t="shared" si="976"/>
        <v>8.1069999999999989E-2</v>
      </c>
      <c r="F15654">
        <v>72.97</v>
      </c>
      <c r="G15654">
        <v>13.5</v>
      </c>
      <c r="H15654">
        <f t="shared" si="977"/>
        <v>21.858930000000001</v>
      </c>
      <c r="I15654">
        <f t="shared" si="978"/>
        <v>0.21858930000000001</v>
      </c>
      <c r="J15654">
        <f t="shared" si="979"/>
        <v>2.8826811129823687E-2</v>
      </c>
      <c r="L15654">
        <v>103.77652006736527</v>
      </c>
    </row>
    <row r="15655" spans="1:12" customFormat="1" hidden="1">
      <c r="A15655" s="10">
        <v>41480</v>
      </c>
      <c r="B15655" s="11">
        <v>0.34375</v>
      </c>
      <c r="C15655">
        <v>0</v>
      </c>
      <c r="D15655">
        <v>108.75</v>
      </c>
      <c r="E15655">
        <f t="shared" si="976"/>
        <v>8.1069999999999989E-2</v>
      </c>
      <c r="F15655">
        <v>73.150000000000006</v>
      </c>
      <c r="G15655">
        <v>13.5</v>
      </c>
      <c r="H15655">
        <f t="shared" si="977"/>
        <v>22.018929999999997</v>
      </c>
      <c r="I15655">
        <f t="shared" si="978"/>
        <v>0.22018929999999998</v>
      </c>
      <c r="J15655">
        <f t="shared" si="979"/>
        <v>2.9357216889263956E-2</v>
      </c>
      <c r="L15655">
        <v>105.68598080135024</v>
      </c>
    </row>
    <row r="15656" spans="1:12" customFormat="1" hidden="1">
      <c r="A15656" s="10">
        <v>41480</v>
      </c>
      <c r="B15656" s="11">
        <v>0.34722222222222227</v>
      </c>
      <c r="C15656">
        <v>0</v>
      </c>
      <c r="D15656">
        <v>108.75</v>
      </c>
      <c r="E15656">
        <f t="shared" si="976"/>
        <v>8.1069999999999989E-2</v>
      </c>
      <c r="F15656">
        <v>73.22</v>
      </c>
      <c r="G15656">
        <v>13.5</v>
      </c>
      <c r="H15656">
        <f t="shared" si="977"/>
        <v>21.948930000000004</v>
      </c>
      <c r="I15656">
        <f t="shared" si="978"/>
        <v>0.21948930000000005</v>
      </c>
      <c r="J15656">
        <f t="shared" si="979"/>
        <v>2.9124450355444545E-2</v>
      </c>
      <c r="L15656">
        <v>104.84802127960036</v>
      </c>
    </row>
    <row r="15657" spans="1:12" customFormat="1" hidden="1">
      <c r="A15657" s="10">
        <v>41480</v>
      </c>
      <c r="B15657" s="11">
        <v>0.35069444444444442</v>
      </c>
      <c r="C15657">
        <v>0</v>
      </c>
      <c r="D15657">
        <v>108.63</v>
      </c>
      <c r="E15657">
        <f t="shared" si="976"/>
        <v>8.1069999999999989E-2</v>
      </c>
      <c r="F15657">
        <v>73.209999999999994</v>
      </c>
      <c r="G15657">
        <v>13.5</v>
      </c>
      <c r="H15657">
        <f t="shared" si="977"/>
        <v>21.838930000000005</v>
      </c>
      <c r="I15657">
        <f t="shared" si="978"/>
        <v>0.21838930000000004</v>
      </c>
      <c r="J15657">
        <f t="shared" si="979"/>
        <v>2.8760918076827853E-2</v>
      </c>
      <c r="L15657">
        <v>103.53930507658028</v>
      </c>
    </row>
    <row r="15658" spans="1:12" customFormat="1" hidden="1">
      <c r="A15658" s="10">
        <v>41480</v>
      </c>
      <c r="B15658" s="11">
        <v>0.35416666666666669</v>
      </c>
      <c r="C15658">
        <v>0</v>
      </c>
      <c r="D15658">
        <v>108.27</v>
      </c>
      <c r="E15658">
        <f t="shared" si="976"/>
        <v>8.1069999999999989E-2</v>
      </c>
      <c r="F15658">
        <v>73.150000000000006</v>
      </c>
      <c r="G15658">
        <v>13.5</v>
      </c>
      <c r="H15658">
        <f t="shared" si="977"/>
        <v>21.538929999999993</v>
      </c>
      <c r="I15658">
        <f t="shared" si="978"/>
        <v>0.21538929999999992</v>
      </c>
      <c r="J15658">
        <f t="shared" si="979"/>
        <v>2.7783353614897324E-2</v>
      </c>
      <c r="K15658">
        <f>J15658*3600</f>
        <v>100.02007301363037</v>
      </c>
      <c r="L15658" s="1">
        <v>100.02007301363037</v>
      </c>
    </row>
    <row r="15659" spans="1:12" customFormat="1" hidden="1">
      <c r="A15659" s="10">
        <v>41480</v>
      </c>
      <c r="B15659" s="11">
        <v>0.3576388888888889</v>
      </c>
      <c r="C15659">
        <v>0</v>
      </c>
      <c r="D15659">
        <v>108.32</v>
      </c>
      <c r="E15659">
        <f t="shared" si="976"/>
        <v>8.1069999999999989E-2</v>
      </c>
      <c r="F15659">
        <v>73.05</v>
      </c>
      <c r="G15659">
        <v>13.5</v>
      </c>
      <c r="H15659">
        <f t="shared" si="977"/>
        <v>21.688929999999999</v>
      </c>
      <c r="I15659">
        <f t="shared" si="978"/>
        <v>0.21688929999999998</v>
      </c>
      <c r="J15659">
        <f t="shared" si="979"/>
        <v>2.8269600560930266E-2</v>
      </c>
      <c r="L15659">
        <v>101.77056201934896</v>
      </c>
    </row>
    <row r="15660" spans="1:12" customFormat="1" hidden="1">
      <c r="A15660" s="10">
        <v>41480</v>
      </c>
      <c r="B15660" s="11">
        <v>0.3611111111111111</v>
      </c>
      <c r="C15660">
        <v>0</v>
      </c>
      <c r="D15660">
        <v>108.4</v>
      </c>
      <c r="E15660">
        <f t="shared" si="976"/>
        <v>8.1069999999999989E-2</v>
      </c>
      <c r="F15660">
        <v>73.040000000000006</v>
      </c>
      <c r="G15660">
        <v>13.5</v>
      </c>
      <c r="H15660">
        <f t="shared" si="977"/>
        <v>21.778930000000003</v>
      </c>
      <c r="I15660">
        <f t="shared" si="978"/>
        <v>0.21778930000000002</v>
      </c>
      <c r="J15660">
        <f t="shared" si="979"/>
        <v>2.8563781480490113E-2</v>
      </c>
      <c r="L15660">
        <v>102.82961332976441</v>
      </c>
    </row>
    <row r="15661" spans="1:12" customFormat="1" hidden="1">
      <c r="A15661" s="10">
        <v>41480</v>
      </c>
      <c r="B15661" s="11">
        <v>0.36458333333333331</v>
      </c>
      <c r="C15661">
        <v>0</v>
      </c>
      <c r="D15661">
        <v>108.14</v>
      </c>
      <c r="E15661">
        <f t="shared" si="976"/>
        <v>8.1069999999999989E-2</v>
      </c>
      <c r="F15661">
        <v>72.900000000000006</v>
      </c>
      <c r="G15661">
        <v>13.5</v>
      </c>
      <c r="H15661">
        <f t="shared" si="977"/>
        <v>21.658929999999998</v>
      </c>
      <c r="I15661">
        <f t="shared" si="978"/>
        <v>0.21658929999999998</v>
      </c>
      <c r="J15661">
        <f t="shared" si="979"/>
        <v>2.8171946087319724E-2</v>
      </c>
      <c r="L15661">
        <v>101.419005914351</v>
      </c>
    </row>
    <row r="15662" spans="1:12" customFormat="1" hidden="1">
      <c r="A15662" s="10">
        <v>41480</v>
      </c>
      <c r="B15662" s="11">
        <v>0.36805555555555558</v>
      </c>
      <c r="C15662">
        <v>0</v>
      </c>
      <c r="D15662">
        <v>108.27</v>
      </c>
      <c r="E15662">
        <f t="shared" si="976"/>
        <v>8.1069999999999989E-2</v>
      </c>
      <c r="F15662">
        <v>72.989999999999995</v>
      </c>
      <c r="G15662">
        <v>13.5</v>
      </c>
      <c r="H15662">
        <f t="shared" si="977"/>
        <v>21.698930000000004</v>
      </c>
      <c r="I15662">
        <f t="shared" si="978"/>
        <v>0.21698930000000005</v>
      </c>
      <c r="J15662">
        <f t="shared" si="979"/>
        <v>2.8302197116982453E-2</v>
      </c>
      <c r="L15662">
        <v>101.88790962113683</v>
      </c>
    </row>
    <row r="15663" spans="1:12" customFormat="1" hidden="1">
      <c r="A15663" s="10">
        <v>41480</v>
      </c>
      <c r="B15663" s="11">
        <v>0.37152777777777773</v>
      </c>
      <c r="C15663">
        <v>0</v>
      </c>
      <c r="D15663">
        <v>108.48</v>
      </c>
      <c r="E15663">
        <f t="shared" si="976"/>
        <v>8.1069999999999989E-2</v>
      </c>
      <c r="F15663">
        <v>73.069999999999993</v>
      </c>
      <c r="G15663">
        <v>13.5</v>
      </c>
      <c r="H15663">
        <f t="shared" si="977"/>
        <v>21.828930000000014</v>
      </c>
      <c r="I15663">
        <f t="shared" si="978"/>
        <v>0.21828930000000013</v>
      </c>
      <c r="J15663">
        <f t="shared" si="979"/>
        <v>2.8728005473442713E-2</v>
      </c>
      <c r="L15663">
        <v>103.42081970439376</v>
      </c>
    </row>
    <row r="15664" spans="1:12" customFormat="1">
      <c r="A15664" s="10">
        <v>41480</v>
      </c>
      <c r="B15664" s="11">
        <v>0.375</v>
      </c>
      <c r="C15664">
        <v>0</v>
      </c>
      <c r="D15664">
        <v>108.34</v>
      </c>
      <c r="E15664">
        <f t="shared" si="976"/>
        <v>8.1069999999999989E-2</v>
      </c>
      <c r="F15664">
        <v>73.17</v>
      </c>
      <c r="G15664">
        <v>13.5</v>
      </c>
      <c r="H15664">
        <f t="shared" si="977"/>
        <v>21.588930000000005</v>
      </c>
      <c r="I15664">
        <f t="shared" si="978"/>
        <v>0.21588930000000006</v>
      </c>
      <c r="J15664">
        <f t="shared" si="979"/>
        <v>2.7944873616560673E-2</v>
      </c>
      <c r="K15664">
        <f>J15664*3600</f>
        <v>100.60154501961843</v>
      </c>
      <c r="L15664" s="13">
        <f>K15664*1000/156000</f>
        <v>0.64488169884370783</v>
      </c>
    </row>
    <row r="15665" spans="1:12" customFormat="1" hidden="1">
      <c r="A15665" s="10">
        <v>41480</v>
      </c>
      <c r="B15665" s="11">
        <v>0.37847222222222227</v>
      </c>
      <c r="C15665">
        <v>0</v>
      </c>
      <c r="D15665">
        <v>108.62</v>
      </c>
      <c r="E15665">
        <f t="shared" si="976"/>
        <v>8.1069999999999989E-2</v>
      </c>
      <c r="F15665">
        <v>73.3</v>
      </c>
      <c r="G15665">
        <v>13.5</v>
      </c>
      <c r="H15665">
        <f t="shared" si="977"/>
        <v>21.738930000000011</v>
      </c>
      <c r="I15665">
        <f t="shared" si="978"/>
        <v>0.21738930000000012</v>
      </c>
      <c r="J15665">
        <f t="shared" si="979"/>
        <v>2.8432808803950434E-2</v>
      </c>
      <c r="L15665">
        <v>102.35811169422156</v>
      </c>
    </row>
    <row r="15666" spans="1:12" customFormat="1" hidden="1">
      <c r="A15666" s="10">
        <v>41480</v>
      </c>
      <c r="B15666" s="11">
        <v>0.38194444444444442</v>
      </c>
      <c r="C15666">
        <v>0</v>
      </c>
      <c r="D15666">
        <v>108.36</v>
      </c>
      <c r="E15666">
        <f t="shared" si="976"/>
        <v>8.1069999999999989E-2</v>
      </c>
      <c r="F15666">
        <v>73.22</v>
      </c>
      <c r="G15666">
        <v>13.5</v>
      </c>
      <c r="H15666">
        <f t="shared" si="977"/>
        <v>21.558930000000004</v>
      </c>
      <c r="I15666">
        <f t="shared" si="978"/>
        <v>0.21558930000000004</v>
      </c>
      <c r="J15666">
        <f t="shared" si="979"/>
        <v>2.7847894205607671E-2</v>
      </c>
      <c r="L15666">
        <v>100.25241914018761</v>
      </c>
    </row>
    <row r="15667" spans="1:12" customFormat="1" hidden="1">
      <c r="A15667" s="10">
        <v>41480</v>
      </c>
      <c r="B15667" s="11">
        <v>0.38541666666666669</v>
      </c>
      <c r="C15667">
        <v>0</v>
      </c>
      <c r="D15667">
        <v>108.39</v>
      </c>
      <c r="E15667">
        <f t="shared" si="976"/>
        <v>8.1069999999999989E-2</v>
      </c>
      <c r="F15667">
        <v>73.209999999999994</v>
      </c>
      <c r="G15667">
        <v>13.5</v>
      </c>
      <c r="H15667">
        <f t="shared" si="977"/>
        <v>21.59893000000001</v>
      </c>
      <c r="I15667">
        <f t="shared" si="978"/>
        <v>0.21598930000000011</v>
      </c>
      <c r="J15667">
        <f t="shared" si="979"/>
        <v>2.7977245047685898E-2</v>
      </c>
      <c r="L15667">
        <v>100.71808217166924</v>
      </c>
    </row>
    <row r="15668" spans="1:12" customFormat="1" hidden="1">
      <c r="A15668" s="10">
        <v>41480</v>
      </c>
      <c r="B15668" s="11">
        <v>0.3888888888888889</v>
      </c>
      <c r="C15668">
        <v>0</v>
      </c>
      <c r="D15668">
        <v>108.46</v>
      </c>
      <c r="E15668">
        <f t="shared" si="976"/>
        <v>8.1069999999999989E-2</v>
      </c>
      <c r="F15668">
        <v>73.349999999999994</v>
      </c>
      <c r="G15668">
        <v>13.5</v>
      </c>
      <c r="H15668">
        <f t="shared" si="977"/>
        <v>21.528930000000003</v>
      </c>
      <c r="I15668">
        <f t="shared" si="978"/>
        <v>0.21528930000000002</v>
      </c>
      <c r="J15668">
        <f t="shared" si="979"/>
        <v>2.7751117008885211E-2</v>
      </c>
      <c r="L15668">
        <v>99.904021231986761</v>
      </c>
    </row>
    <row r="15669" spans="1:12" customFormat="1" hidden="1">
      <c r="A15669" s="10">
        <v>41480</v>
      </c>
      <c r="B15669" s="11">
        <v>0.3923611111111111</v>
      </c>
      <c r="C15669">
        <v>0</v>
      </c>
      <c r="D15669">
        <v>108.28</v>
      </c>
      <c r="E15669">
        <f t="shared" si="976"/>
        <v>8.1069999999999989E-2</v>
      </c>
      <c r="F15669">
        <v>73.36</v>
      </c>
      <c r="G15669">
        <v>13.5</v>
      </c>
      <c r="H15669">
        <f t="shared" si="977"/>
        <v>21.338930000000005</v>
      </c>
      <c r="I15669">
        <f t="shared" si="978"/>
        <v>0.21338930000000006</v>
      </c>
      <c r="J15669">
        <f t="shared" si="979"/>
        <v>2.7142881539526143E-2</v>
      </c>
      <c r="L15669">
        <v>97.714373542294112</v>
      </c>
    </row>
    <row r="15670" spans="1:12" customFormat="1" hidden="1">
      <c r="A15670" s="10">
        <v>41480</v>
      </c>
      <c r="B15670" s="11">
        <v>0.39583333333333331</v>
      </c>
      <c r="C15670">
        <v>0</v>
      </c>
      <c r="D15670">
        <v>108.44</v>
      </c>
      <c r="E15670">
        <f t="shared" si="976"/>
        <v>8.1069999999999989E-2</v>
      </c>
      <c r="F15670">
        <v>73.45</v>
      </c>
      <c r="G15670">
        <v>13.5</v>
      </c>
      <c r="H15670">
        <f t="shared" si="977"/>
        <v>21.408929999999998</v>
      </c>
      <c r="I15670">
        <f t="shared" si="978"/>
        <v>0.21408929999999998</v>
      </c>
      <c r="J15670">
        <f t="shared" si="979"/>
        <v>2.7366027547967055E-2</v>
      </c>
      <c r="K15670">
        <f>J15670*3600</f>
        <v>98.517699172681404</v>
      </c>
      <c r="L15670" s="1">
        <v>98.517699172681404</v>
      </c>
    </row>
    <row r="15671" spans="1:12" customFormat="1" hidden="1">
      <c r="A15671" s="10">
        <v>41480</v>
      </c>
      <c r="B15671" s="11">
        <v>0.39930555555555558</v>
      </c>
      <c r="C15671">
        <v>0</v>
      </c>
      <c r="D15671">
        <v>108.5</v>
      </c>
      <c r="E15671">
        <f t="shared" si="976"/>
        <v>8.1069999999999989E-2</v>
      </c>
      <c r="F15671">
        <v>73.52</v>
      </c>
      <c r="G15671">
        <v>13.5</v>
      </c>
      <c r="H15671">
        <f t="shared" si="977"/>
        <v>21.398930000000007</v>
      </c>
      <c r="I15671">
        <f t="shared" si="978"/>
        <v>0.21398930000000008</v>
      </c>
      <c r="J15671">
        <f t="shared" si="979"/>
        <v>2.7334082418764755E-2</v>
      </c>
      <c r="L15671">
        <v>98.402696707553119</v>
      </c>
    </row>
    <row r="15672" spans="1:12" customFormat="1" hidden="1">
      <c r="A15672" s="10">
        <v>41480</v>
      </c>
      <c r="B15672" s="11">
        <v>0.40277777777777773</v>
      </c>
      <c r="C15672">
        <v>0</v>
      </c>
      <c r="D15672">
        <v>108.52</v>
      </c>
      <c r="E15672">
        <f t="shared" si="976"/>
        <v>8.1069999999999989E-2</v>
      </c>
      <c r="F15672">
        <v>73.569999999999993</v>
      </c>
      <c r="G15672">
        <v>13.5</v>
      </c>
      <c r="H15672">
        <f t="shared" si="977"/>
        <v>21.368930000000006</v>
      </c>
      <c r="I15672">
        <f t="shared" si="978"/>
        <v>0.21368930000000005</v>
      </c>
      <c r="J15672">
        <f t="shared" si="979"/>
        <v>2.7238381318547417E-2</v>
      </c>
      <c r="L15672">
        <v>98.058172746770694</v>
      </c>
    </row>
    <row r="15673" spans="1:12" customFormat="1" hidden="1">
      <c r="A15673" s="10">
        <v>41480</v>
      </c>
      <c r="B15673" s="11">
        <v>0.40625</v>
      </c>
      <c r="C15673">
        <v>0</v>
      </c>
      <c r="D15673">
        <v>108.53</v>
      </c>
      <c r="E15673">
        <f t="shared" si="976"/>
        <v>8.1069999999999989E-2</v>
      </c>
      <c r="F15673">
        <v>73.58</v>
      </c>
      <c r="G15673">
        <v>13.5</v>
      </c>
      <c r="H15673">
        <f t="shared" si="977"/>
        <v>21.368930000000006</v>
      </c>
      <c r="I15673">
        <f t="shared" si="978"/>
        <v>0.21368930000000005</v>
      </c>
      <c r="J15673">
        <f t="shared" si="979"/>
        <v>2.7238381318547417E-2</v>
      </c>
      <c r="L15673">
        <v>98.058172746770694</v>
      </c>
    </row>
    <row r="15674" spans="1:12" customFormat="1" hidden="1">
      <c r="A15674" s="10">
        <v>41480</v>
      </c>
      <c r="B15674" s="11">
        <v>0.40972222222222227</v>
      </c>
      <c r="C15674">
        <v>0</v>
      </c>
      <c r="D15674">
        <v>108.5</v>
      </c>
      <c r="E15674">
        <f t="shared" si="976"/>
        <v>8.1069999999999989E-2</v>
      </c>
      <c r="F15674">
        <v>73.58</v>
      </c>
      <c r="G15674">
        <v>13.5</v>
      </c>
      <c r="H15674">
        <f t="shared" si="977"/>
        <v>21.338930000000005</v>
      </c>
      <c r="I15674">
        <f t="shared" si="978"/>
        <v>0.21338930000000006</v>
      </c>
      <c r="J15674">
        <f t="shared" si="979"/>
        <v>2.7142881539526143E-2</v>
      </c>
      <c r="L15674">
        <v>97.714373542294112</v>
      </c>
    </row>
    <row r="15675" spans="1:12" customFormat="1" hidden="1">
      <c r="A15675" s="10">
        <v>41480</v>
      </c>
      <c r="B15675" s="11">
        <v>0.41319444444444442</v>
      </c>
      <c r="C15675">
        <v>0</v>
      </c>
      <c r="D15675">
        <v>108.56</v>
      </c>
      <c r="E15675">
        <f t="shared" si="976"/>
        <v>8.1069999999999989E-2</v>
      </c>
      <c r="F15675">
        <v>73.66</v>
      </c>
      <c r="G15675">
        <v>13.5</v>
      </c>
      <c r="H15675">
        <f t="shared" si="977"/>
        <v>21.318930000000009</v>
      </c>
      <c r="I15675">
        <f t="shared" si="978"/>
        <v>0.21318930000000008</v>
      </c>
      <c r="J15675">
        <f t="shared" si="979"/>
        <v>2.7079326795480391E-2</v>
      </c>
      <c r="L15675">
        <v>97.485576463729402</v>
      </c>
    </row>
    <row r="15676" spans="1:12" customFormat="1">
      <c r="A15676" s="10">
        <v>41480</v>
      </c>
      <c r="B15676" s="11">
        <v>0.41666666666666669</v>
      </c>
      <c r="C15676">
        <v>0</v>
      </c>
      <c r="D15676">
        <v>108.56</v>
      </c>
      <c r="E15676">
        <f t="shared" si="976"/>
        <v>8.1069999999999989E-2</v>
      </c>
      <c r="F15676">
        <v>73.709999999999994</v>
      </c>
      <c r="G15676">
        <v>13.5</v>
      </c>
      <c r="H15676">
        <f t="shared" si="977"/>
        <v>21.268930000000012</v>
      </c>
      <c r="I15676">
        <f t="shared" si="978"/>
        <v>0.21268930000000011</v>
      </c>
      <c r="J15676">
        <f t="shared" si="979"/>
        <v>2.6920830843283013E-2</v>
      </c>
      <c r="K15676">
        <f>J15676*3600</f>
        <v>96.914991035818844</v>
      </c>
      <c r="L15676" s="13">
        <f>K15676*1000/156000</f>
        <v>0.62124994253730037</v>
      </c>
    </row>
    <row r="15677" spans="1:12" customFormat="1" hidden="1">
      <c r="A15677" s="10">
        <v>41480</v>
      </c>
      <c r="B15677" s="11">
        <v>0.4201388888888889</v>
      </c>
      <c r="C15677">
        <v>0</v>
      </c>
      <c r="D15677">
        <v>108.56</v>
      </c>
      <c r="E15677">
        <f t="shared" si="976"/>
        <v>8.1069999999999989E-2</v>
      </c>
      <c r="F15677">
        <v>73.739999999999995</v>
      </c>
      <c r="G15677">
        <v>13.5</v>
      </c>
      <c r="H15677">
        <f t="shared" si="977"/>
        <v>21.238930000000011</v>
      </c>
      <c r="I15677">
        <f t="shared" si="978"/>
        <v>0.21238930000000011</v>
      </c>
      <c r="J15677">
        <f t="shared" si="979"/>
        <v>2.682600111336669E-2</v>
      </c>
      <c r="L15677">
        <v>96.573604008120085</v>
      </c>
    </row>
    <row r="15678" spans="1:12" customFormat="1" hidden="1">
      <c r="A15678" s="10">
        <v>41480</v>
      </c>
      <c r="B15678" s="11">
        <v>0.4236111111111111</v>
      </c>
      <c r="C15678">
        <v>0</v>
      </c>
      <c r="D15678">
        <v>108.48</v>
      </c>
      <c r="E15678">
        <f t="shared" si="976"/>
        <v>8.1069999999999989E-2</v>
      </c>
      <c r="F15678">
        <v>73.680000000000007</v>
      </c>
      <c r="G15678">
        <v>13.5</v>
      </c>
      <c r="H15678">
        <f t="shared" si="977"/>
        <v>21.21893</v>
      </c>
      <c r="I15678">
        <f t="shared" si="978"/>
        <v>0.2121893</v>
      </c>
      <c r="J15678">
        <f t="shared" si="979"/>
        <v>2.6762892806552949E-2</v>
      </c>
      <c r="L15678">
        <v>96.346414103590618</v>
      </c>
    </row>
    <row r="15679" spans="1:12" customFormat="1" hidden="1">
      <c r="A15679" s="10">
        <v>41480</v>
      </c>
      <c r="B15679" s="11">
        <v>0.42708333333333331</v>
      </c>
      <c r="C15679">
        <v>0</v>
      </c>
      <c r="D15679">
        <v>108.34</v>
      </c>
      <c r="E15679">
        <f t="shared" si="976"/>
        <v>8.1069999999999989E-2</v>
      </c>
      <c r="F15679">
        <v>73.58</v>
      </c>
      <c r="G15679">
        <v>13.5</v>
      </c>
      <c r="H15679">
        <f t="shared" si="977"/>
        <v>21.178930000000008</v>
      </c>
      <c r="I15679">
        <f t="shared" si="978"/>
        <v>0.21178930000000007</v>
      </c>
      <c r="J15679">
        <f t="shared" si="979"/>
        <v>2.6636943635383093E-2</v>
      </c>
      <c r="L15679">
        <v>95.892997087379129</v>
      </c>
    </row>
    <row r="15680" spans="1:12" customFormat="1" hidden="1">
      <c r="A15680" s="10">
        <v>41480</v>
      </c>
      <c r="B15680" s="11">
        <v>0.43055555555555558</v>
      </c>
      <c r="C15680">
        <v>0</v>
      </c>
      <c r="D15680">
        <v>108.43</v>
      </c>
      <c r="E15680">
        <f t="shared" si="976"/>
        <v>8.1069999999999989E-2</v>
      </c>
      <c r="F15680">
        <v>73.52</v>
      </c>
      <c r="G15680">
        <v>13.5</v>
      </c>
      <c r="H15680">
        <f t="shared" si="977"/>
        <v>21.328930000000014</v>
      </c>
      <c r="I15680">
        <f t="shared" si="978"/>
        <v>0.21328930000000013</v>
      </c>
      <c r="J15680">
        <f t="shared" si="979"/>
        <v>2.71110929934649E-2</v>
      </c>
      <c r="L15680">
        <v>97.599934776473646</v>
      </c>
    </row>
    <row r="15681" spans="1:12" customFormat="1" hidden="1">
      <c r="A15681" s="10">
        <v>41480</v>
      </c>
      <c r="B15681" s="11">
        <v>0.43402777777777773</v>
      </c>
      <c r="C15681">
        <v>0</v>
      </c>
      <c r="D15681">
        <v>108.45</v>
      </c>
      <c r="E15681">
        <f t="shared" si="976"/>
        <v>8.1069999999999989E-2</v>
      </c>
      <c r="F15681">
        <v>73.62</v>
      </c>
      <c r="G15681">
        <v>13.5</v>
      </c>
      <c r="H15681">
        <f t="shared" si="977"/>
        <v>21.248930000000001</v>
      </c>
      <c r="I15681">
        <f t="shared" si="978"/>
        <v>0.21248930000000002</v>
      </c>
      <c r="J15681">
        <f t="shared" si="979"/>
        <v>2.6857588715463288E-2</v>
      </c>
      <c r="L15681">
        <v>96.68731937566784</v>
      </c>
    </row>
    <row r="15682" spans="1:12" customFormat="1" hidden="1">
      <c r="A15682" s="10">
        <v>41480</v>
      </c>
      <c r="B15682" s="11">
        <v>0.4375</v>
      </c>
      <c r="C15682">
        <v>0</v>
      </c>
      <c r="D15682">
        <v>108.19</v>
      </c>
      <c r="E15682">
        <f t="shared" si="976"/>
        <v>8.1069999999999989E-2</v>
      </c>
      <c r="F15682">
        <v>73.52</v>
      </c>
      <c r="G15682">
        <v>13.5</v>
      </c>
      <c r="H15682">
        <f t="shared" si="977"/>
        <v>21.088930000000005</v>
      </c>
      <c r="I15682">
        <f t="shared" si="978"/>
        <v>0.21088930000000006</v>
      </c>
      <c r="J15682">
        <f t="shared" si="979"/>
        <v>2.6354860244522511E-2</v>
      </c>
      <c r="K15682">
        <f>J15682*3600</f>
        <v>94.877496880281043</v>
      </c>
      <c r="L15682" s="13">
        <f>K15682*1000/156000</f>
        <v>0.60818908256590409</v>
      </c>
    </row>
    <row r="15683" spans="1:12" customFormat="1" hidden="1">
      <c r="A15683" s="10">
        <v>41480</v>
      </c>
      <c r="B15683" s="11">
        <v>0.44097222222222227</v>
      </c>
      <c r="C15683">
        <v>0</v>
      </c>
      <c r="D15683">
        <v>107.87</v>
      </c>
      <c r="E15683">
        <f t="shared" si="976"/>
        <v>8.1069999999999989E-2</v>
      </c>
      <c r="F15683">
        <v>73.38</v>
      </c>
      <c r="G15683">
        <v>13.5</v>
      </c>
      <c r="H15683">
        <f t="shared" si="977"/>
        <v>20.908930000000012</v>
      </c>
      <c r="I15683">
        <f t="shared" si="978"/>
        <v>0.20908930000000012</v>
      </c>
      <c r="J15683">
        <f t="shared" si="979"/>
        <v>2.5796089558714427E-2</v>
      </c>
      <c r="L15683">
        <v>92.86592241137194</v>
      </c>
    </row>
    <row r="15684" spans="1:12" customFormat="1" hidden="1">
      <c r="A15684" s="10">
        <v>41480</v>
      </c>
      <c r="B15684" s="11">
        <v>0.44444444444444442</v>
      </c>
      <c r="C15684">
        <v>0</v>
      </c>
      <c r="D15684">
        <v>108.37</v>
      </c>
      <c r="E15684">
        <f t="shared" si="976"/>
        <v>8.1069999999999989E-2</v>
      </c>
      <c r="F15684">
        <v>73.459999999999994</v>
      </c>
      <c r="G15684">
        <v>13.5</v>
      </c>
      <c r="H15684">
        <f t="shared" si="977"/>
        <v>21.328930000000014</v>
      </c>
      <c r="I15684">
        <f t="shared" si="978"/>
        <v>0.21328930000000013</v>
      </c>
      <c r="J15684">
        <f t="shared" si="979"/>
        <v>2.71110929934649E-2</v>
      </c>
      <c r="L15684">
        <v>97.599934776473646</v>
      </c>
    </row>
    <row r="15685" spans="1:12" customFormat="1" hidden="1">
      <c r="A15685" s="10">
        <v>41480</v>
      </c>
      <c r="B15685" s="11">
        <v>0.44791666666666669</v>
      </c>
      <c r="C15685">
        <v>0</v>
      </c>
      <c r="D15685">
        <v>108.01</v>
      </c>
      <c r="E15685">
        <f t="shared" ref="E15685:E15748" si="980">(435-368)*1.21/1000</f>
        <v>8.1069999999999989E-2</v>
      </c>
      <c r="F15685">
        <v>73.39</v>
      </c>
      <c r="G15685">
        <v>13.5</v>
      </c>
      <c r="H15685">
        <f t="shared" ref="H15685:H15748" si="981">D15685-E15685-F15685-G15685</f>
        <v>21.038930000000008</v>
      </c>
      <c r="I15685">
        <f t="shared" ref="I15685:I15748" si="982">H15685/100</f>
        <v>0.21038930000000008</v>
      </c>
      <c r="J15685">
        <f t="shared" ref="J15685:J15748" si="983">1.2904*I15685^(5/2)</f>
        <v>2.619892526480266E-2</v>
      </c>
      <c r="L15685">
        <v>94.316130953289573</v>
      </c>
    </row>
    <row r="15686" spans="1:12" customFormat="1" hidden="1">
      <c r="A15686" s="10">
        <v>41480</v>
      </c>
      <c r="B15686" s="11">
        <v>0.4513888888888889</v>
      </c>
      <c r="C15686">
        <v>0</v>
      </c>
      <c r="D15686">
        <v>107.9</v>
      </c>
      <c r="E15686">
        <f t="shared" si="980"/>
        <v>8.1069999999999989E-2</v>
      </c>
      <c r="F15686">
        <v>73.33</v>
      </c>
      <c r="G15686">
        <v>13.5</v>
      </c>
      <c r="H15686">
        <f t="shared" si="981"/>
        <v>20.988930000000011</v>
      </c>
      <c r="I15686">
        <f t="shared" si="982"/>
        <v>0.20988930000000011</v>
      </c>
      <c r="J15686">
        <f t="shared" si="983"/>
        <v>2.6043545175729051E-2</v>
      </c>
      <c r="L15686">
        <v>93.756762632624586</v>
      </c>
    </row>
    <row r="15687" spans="1:12" customFormat="1" hidden="1">
      <c r="A15687" s="10">
        <v>41480</v>
      </c>
      <c r="B15687" s="11">
        <v>0.4548611111111111</v>
      </c>
      <c r="C15687">
        <v>0</v>
      </c>
      <c r="D15687">
        <v>107.91</v>
      </c>
      <c r="E15687">
        <f t="shared" si="980"/>
        <v>8.1069999999999989E-2</v>
      </c>
      <c r="F15687">
        <v>73.48</v>
      </c>
      <c r="G15687">
        <v>13.5</v>
      </c>
      <c r="H15687">
        <f t="shared" si="981"/>
        <v>20.848929999999996</v>
      </c>
      <c r="I15687">
        <f t="shared" si="982"/>
        <v>0.20848929999999996</v>
      </c>
      <c r="J15687">
        <f t="shared" si="983"/>
        <v>2.5611427325718746E-2</v>
      </c>
      <c r="L15687">
        <v>92.201138372587479</v>
      </c>
    </row>
    <row r="15688" spans="1:12" customFormat="1">
      <c r="A15688" s="10">
        <v>41480</v>
      </c>
      <c r="B15688" s="11">
        <v>0.45833333333333331</v>
      </c>
      <c r="C15688">
        <v>0</v>
      </c>
      <c r="D15688">
        <v>107.96</v>
      </c>
      <c r="E15688">
        <f t="shared" si="980"/>
        <v>8.1069999999999989E-2</v>
      </c>
      <c r="F15688">
        <v>73.55</v>
      </c>
      <c r="G15688">
        <v>13.5</v>
      </c>
      <c r="H15688">
        <f t="shared" si="981"/>
        <v>20.82893</v>
      </c>
      <c r="I15688">
        <f t="shared" si="982"/>
        <v>0.20828930000000001</v>
      </c>
      <c r="J15688">
        <f t="shared" si="983"/>
        <v>2.5550050065976451E-2</v>
      </c>
      <c r="K15688">
        <f>J15688*3600</f>
        <v>91.980180237515228</v>
      </c>
      <c r="L15688" s="13">
        <f>K15688*1000/156000</f>
        <v>0.58961653998407204</v>
      </c>
    </row>
    <row r="15689" spans="1:12" customFormat="1" hidden="1">
      <c r="A15689" s="10">
        <v>41480</v>
      </c>
      <c r="B15689" s="11">
        <v>0.46180555555555558</v>
      </c>
      <c r="C15689">
        <v>0</v>
      </c>
      <c r="D15689">
        <v>107.89</v>
      </c>
      <c r="E15689">
        <f t="shared" si="980"/>
        <v>8.1069999999999989E-2</v>
      </c>
      <c r="F15689">
        <v>73.42</v>
      </c>
      <c r="G15689">
        <v>13.5</v>
      </c>
      <c r="H15689">
        <f t="shared" si="981"/>
        <v>20.888930000000002</v>
      </c>
      <c r="I15689">
        <f t="shared" si="982"/>
        <v>0.20888930000000003</v>
      </c>
      <c r="J15689">
        <f t="shared" si="983"/>
        <v>2.5734447029717052E-2</v>
      </c>
      <c r="L15689">
        <v>92.644009306981388</v>
      </c>
    </row>
    <row r="15690" spans="1:12" customFormat="1" hidden="1">
      <c r="A15690" s="10">
        <v>41480</v>
      </c>
      <c r="B15690" s="11">
        <v>0.46527777777777773</v>
      </c>
      <c r="C15690">
        <v>0</v>
      </c>
      <c r="D15690">
        <v>107.69</v>
      </c>
      <c r="E15690">
        <f t="shared" si="980"/>
        <v>8.1069999999999989E-2</v>
      </c>
      <c r="F15690">
        <v>73.39</v>
      </c>
      <c r="G15690">
        <v>13.5</v>
      </c>
      <c r="H15690">
        <f t="shared" si="981"/>
        <v>20.71893</v>
      </c>
      <c r="I15690">
        <f t="shared" si="982"/>
        <v>0.20718929999999999</v>
      </c>
      <c r="J15690">
        <f t="shared" si="983"/>
        <v>2.5214053046774276E-2</v>
      </c>
      <c r="L15690">
        <v>90.770590968387395</v>
      </c>
    </row>
    <row r="15691" spans="1:12" customFormat="1" hidden="1">
      <c r="A15691" s="10">
        <v>41480</v>
      </c>
      <c r="B15691" s="11">
        <v>0.46875</v>
      </c>
      <c r="C15691">
        <v>0</v>
      </c>
      <c r="D15691">
        <v>107.77</v>
      </c>
      <c r="E15691">
        <f t="shared" si="980"/>
        <v>8.1069999999999989E-2</v>
      </c>
      <c r="F15691">
        <v>73.41</v>
      </c>
      <c r="G15691">
        <v>13.5</v>
      </c>
      <c r="H15691">
        <f t="shared" si="981"/>
        <v>20.778930000000003</v>
      </c>
      <c r="I15691">
        <f t="shared" si="982"/>
        <v>0.20778930000000004</v>
      </c>
      <c r="J15691">
        <f t="shared" si="983"/>
        <v>2.5396993303923157E-2</v>
      </c>
      <c r="L15691">
        <v>91.429175894123361</v>
      </c>
    </row>
    <row r="15692" spans="1:12" customFormat="1" hidden="1">
      <c r="A15692" s="10">
        <v>41480</v>
      </c>
      <c r="B15692" s="11">
        <v>0.47222222222222227</v>
      </c>
      <c r="C15692">
        <v>0</v>
      </c>
      <c r="D15692">
        <v>107.83</v>
      </c>
      <c r="E15692">
        <f t="shared" si="980"/>
        <v>8.1069999999999989E-2</v>
      </c>
      <c r="F15692">
        <v>73.42</v>
      </c>
      <c r="G15692">
        <v>13.5</v>
      </c>
      <c r="H15692">
        <f t="shared" si="981"/>
        <v>20.82893</v>
      </c>
      <c r="I15692">
        <f t="shared" si="982"/>
        <v>0.20828930000000001</v>
      </c>
      <c r="J15692">
        <f t="shared" si="983"/>
        <v>2.5550050065976451E-2</v>
      </c>
      <c r="L15692">
        <v>91.980180237515228</v>
      </c>
    </row>
    <row r="15693" spans="1:12" customFormat="1" hidden="1">
      <c r="A15693" s="10">
        <v>41480</v>
      </c>
      <c r="B15693" s="11">
        <v>0.47569444444444442</v>
      </c>
      <c r="C15693">
        <v>0</v>
      </c>
      <c r="D15693">
        <v>107.6</v>
      </c>
      <c r="E15693">
        <f t="shared" si="980"/>
        <v>8.1069999999999989E-2</v>
      </c>
      <c r="F15693">
        <v>73.39</v>
      </c>
      <c r="G15693">
        <v>13.5</v>
      </c>
      <c r="H15693">
        <f t="shared" si="981"/>
        <v>20.628929999999997</v>
      </c>
      <c r="I15693">
        <f t="shared" si="982"/>
        <v>0.20628929999999998</v>
      </c>
      <c r="J15693">
        <f t="shared" si="983"/>
        <v>2.4941129069292779E-2</v>
      </c>
      <c r="L15693">
        <v>89.788064649454</v>
      </c>
    </row>
    <row r="15694" spans="1:12" customFormat="1" hidden="1">
      <c r="A15694" s="10">
        <v>41480</v>
      </c>
      <c r="B15694" s="11">
        <v>0.47916666666666669</v>
      </c>
      <c r="C15694">
        <v>0</v>
      </c>
      <c r="D15694">
        <v>107.5</v>
      </c>
      <c r="E15694">
        <f t="shared" si="980"/>
        <v>8.1069999999999989E-2</v>
      </c>
      <c r="F15694">
        <v>73.3</v>
      </c>
      <c r="G15694">
        <v>13.5</v>
      </c>
      <c r="H15694">
        <f t="shared" si="981"/>
        <v>20.618930000000006</v>
      </c>
      <c r="I15694">
        <f t="shared" si="982"/>
        <v>0.20618930000000005</v>
      </c>
      <c r="J15694">
        <f t="shared" si="983"/>
        <v>2.4910914145362797E-2</v>
      </c>
      <c r="K15694">
        <f>J15694*3600</f>
        <v>89.67929092330607</v>
      </c>
      <c r="L15694" s="1">
        <v>89.67929092330607</v>
      </c>
    </row>
    <row r="15695" spans="1:12" customFormat="1" hidden="1">
      <c r="A15695" s="10">
        <v>41480</v>
      </c>
      <c r="B15695" s="11">
        <v>0.4826388888888889</v>
      </c>
      <c r="C15695">
        <v>0</v>
      </c>
      <c r="D15695">
        <v>107.69</v>
      </c>
      <c r="E15695">
        <f t="shared" si="980"/>
        <v>8.1069999999999989E-2</v>
      </c>
      <c r="F15695">
        <v>73.34</v>
      </c>
      <c r="G15695">
        <v>13.5</v>
      </c>
      <c r="H15695">
        <f t="shared" si="981"/>
        <v>20.768929999999997</v>
      </c>
      <c r="I15695">
        <f t="shared" si="982"/>
        <v>0.20768929999999997</v>
      </c>
      <c r="J15695">
        <f t="shared" si="983"/>
        <v>2.5366448146901466E-2</v>
      </c>
      <c r="L15695">
        <v>91.319213328845279</v>
      </c>
    </row>
    <row r="15696" spans="1:12" customFormat="1" hidden="1">
      <c r="A15696" s="10">
        <v>41480</v>
      </c>
      <c r="B15696" s="11">
        <v>0.4861111111111111</v>
      </c>
      <c r="C15696">
        <v>0</v>
      </c>
      <c r="D15696">
        <v>107.72</v>
      </c>
      <c r="E15696">
        <f t="shared" si="980"/>
        <v>8.1069999999999989E-2</v>
      </c>
      <c r="F15696">
        <v>73.45</v>
      </c>
      <c r="G15696">
        <v>13.5</v>
      </c>
      <c r="H15696">
        <f t="shared" si="981"/>
        <v>20.688929999999999</v>
      </c>
      <c r="I15696">
        <f t="shared" si="982"/>
        <v>0.2068893</v>
      </c>
      <c r="J15696">
        <f t="shared" si="983"/>
        <v>2.5122880343418051E-2</v>
      </c>
      <c r="L15696">
        <v>90.442369236304984</v>
      </c>
    </row>
    <row r="15697" spans="1:12" customFormat="1" hidden="1">
      <c r="A15697" s="10">
        <v>41480</v>
      </c>
      <c r="B15697" s="11">
        <v>0.48958333333333331</v>
      </c>
      <c r="C15697">
        <v>0</v>
      </c>
      <c r="D15697">
        <v>107.62</v>
      </c>
      <c r="E15697">
        <f t="shared" si="980"/>
        <v>8.1069999999999989E-2</v>
      </c>
      <c r="F15697">
        <v>73.319999999999993</v>
      </c>
      <c r="G15697">
        <v>13.5</v>
      </c>
      <c r="H15697">
        <f t="shared" si="981"/>
        <v>20.718930000000015</v>
      </c>
      <c r="I15697">
        <f t="shared" si="982"/>
        <v>0.20718930000000013</v>
      </c>
      <c r="J15697">
        <f t="shared" si="983"/>
        <v>2.5214053046774321E-2</v>
      </c>
      <c r="L15697">
        <v>90.770590968387552</v>
      </c>
    </row>
    <row r="15698" spans="1:12" customFormat="1" hidden="1">
      <c r="A15698" s="10">
        <v>41480</v>
      </c>
      <c r="B15698" s="11">
        <v>0.49305555555555558</v>
      </c>
      <c r="C15698">
        <v>0</v>
      </c>
      <c r="D15698">
        <v>107.55</v>
      </c>
      <c r="E15698">
        <f t="shared" si="980"/>
        <v>8.1069999999999989E-2</v>
      </c>
      <c r="F15698">
        <v>73.38</v>
      </c>
      <c r="G15698">
        <v>13.5</v>
      </c>
      <c r="H15698">
        <f t="shared" si="981"/>
        <v>20.588930000000005</v>
      </c>
      <c r="I15698">
        <f t="shared" si="982"/>
        <v>0.20588930000000005</v>
      </c>
      <c r="J15698">
        <f t="shared" si="983"/>
        <v>2.4820401190051061E-2</v>
      </c>
      <c r="L15698">
        <v>89.353444284183823</v>
      </c>
    </row>
    <row r="15699" spans="1:12" customFormat="1" hidden="1">
      <c r="A15699" s="10">
        <v>41480</v>
      </c>
      <c r="B15699" s="11">
        <v>0.49652777777777773</v>
      </c>
      <c r="C15699">
        <v>0</v>
      </c>
      <c r="D15699">
        <v>107.84</v>
      </c>
      <c r="E15699">
        <f t="shared" si="980"/>
        <v>8.1069999999999989E-2</v>
      </c>
      <c r="F15699">
        <v>73.5</v>
      </c>
      <c r="G15699">
        <v>13.5</v>
      </c>
      <c r="H15699">
        <f t="shared" si="981"/>
        <v>20.758930000000007</v>
      </c>
      <c r="I15699">
        <f t="shared" si="982"/>
        <v>0.20758930000000006</v>
      </c>
      <c r="J15699">
        <f t="shared" si="983"/>
        <v>2.5335925042626141E-2</v>
      </c>
      <c r="L15699">
        <v>91.209330153454104</v>
      </c>
    </row>
    <row r="15700" spans="1:12" customFormat="1">
      <c r="A15700" s="10">
        <v>41480</v>
      </c>
      <c r="B15700" s="11">
        <v>0.5</v>
      </c>
      <c r="C15700">
        <v>0</v>
      </c>
      <c r="D15700">
        <v>107.58</v>
      </c>
      <c r="E15700">
        <f t="shared" si="980"/>
        <v>8.1069999999999989E-2</v>
      </c>
      <c r="F15700">
        <v>73.44</v>
      </c>
      <c r="G15700">
        <v>13.5</v>
      </c>
      <c r="H15700">
        <f t="shared" si="981"/>
        <v>20.558930000000004</v>
      </c>
      <c r="I15700">
        <f t="shared" si="982"/>
        <v>0.20558930000000003</v>
      </c>
      <c r="J15700">
        <f t="shared" si="983"/>
        <v>2.4730085847507029E-2</v>
      </c>
      <c r="K15700">
        <f>J15700*3600</f>
        <v>89.028309051025303</v>
      </c>
      <c r="L15700" s="13">
        <f>K15700*1000/156000</f>
        <v>0.57069428878862383</v>
      </c>
    </row>
    <row r="15701" spans="1:12" customFormat="1" hidden="1">
      <c r="A15701" s="10">
        <v>41480</v>
      </c>
      <c r="B15701" s="11">
        <v>0.50347222222222221</v>
      </c>
      <c r="C15701">
        <v>0</v>
      </c>
      <c r="D15701">
        <v>107.39</v>
      </c>
      <c r="E15701">
        <f t="shared" si="980"/>
        <v>8.1069999999999989E-2</v>
      </c>
      <c r="F15701">
        <v>73.44</v>
      </c>
      <c r="G15701">
        <v>13.5</v>
      </c>
      <c r="H15701">
        <f t="shared" si="981"/>
        <v>20.368930000000006</v>
      </c>
      <c r="I15701">
        <f t="shared" si="982"/>
        <v>0.20368930000000007</v>
      </c>
      <c r="J15701">
        <f t="shared" si="983"/>
        <v>2.4162668386258565E-2</v>
      </c>
      <c r="L15701">
        <v>86.985606190530831</v>
      </c>
    </row>
    <row r="15702" spans="1:12" customFormat="1" hidden="1">
      <c r="A15702" s="10">
        <v>41480</v>
      </c>
      <c r="B15702" s="11">
        <v>0.50694444444444442</v>
      </c>
      <c r="C15702">
        <v>0</v>
      </c>
      <c r="D15702">
        <v>107.56</v>
      </c>
      <c r="E15702">
        <f t="shared" si="980"/>
        <v>8.1069999999999989E-2</v>
      </c>
      <c r="F15702">
        <v>73.38</v>
      </c>
      <c r="G15702">
        <v>13.5</v>
      </c>
      <c r="H15702">
        <f t="shared" si="981"/>
        <v>20.59893000000001</v>
      </c>
      <c r="I15702">
        <f t="shared" si="982"/>
        <v>0.2059893000000001</v>
      </c>
      <c r="J15702">
        <f t="shared" si="983"/>
        <v>2.4850550211071593E-2</v>
      </c>
      <c r="L15702">
        <v>89.461980759857738</v>
      </c>
    </row>
    <row r="15703" spans="1:12" customFormat="1" hidden="1">
      <c r="A15703" s="10">
        <v>41480</v>
      </c>
      <c r="B15703" s="11">
        <v>0.51041666666666663</v>
      </c>
      <c r="C15703">
        <v>0</v>
      </c>
      <c r="D15703">
        <v>107.38</v>
      </c>
      <c r="E15703">
        <f t="shared" si="980"/>
        <v>8.1069999999999989E-2</v>
      </c>
      <c r="F15703">
        <v>73.290000000000006</v>
      </c>
      <c r="G15703">
        <v>13.5</v>
      </c>
      <c r="H15703">
        <f t="shared" si="981"/>
        <v>20.508929999999992</v>
      </c>
      <c r="I15703">
        <f t="shared" si="982"/>
        <v>0.20508929999999992</v>
      </c>
      <c r="J15703">
        <f t="shared" si="983"/>
        <v>2.4579999024863894E-2</v>
      </c>
      <c r="L15703">
        <v>88.487996489510024</v>
      </c>
    </row>
    <row r="15704" spans="1:12" customFormat="1" hidden="1">
      <c r="A15704" s="10">
        <v>41480</v>
      </c>
      <c r="B15704" s="11">
        <v>0.51388888888888895</v>
      </c>
      <c r="C15704">
        <v>0</v>
      </c>
      <c r="D15704">
        <v>107.39</v>
      </c>
      <c r="E15704">
        <f t="shared" si="980"/>
        <v>8.1069999999999989E-2</v>
      </c>
      <c r="F15704">
        <v>73.319999999999993</v>
      </c>
      <c r="G15704">
        <v>13.5</v>
      </c>
      <c r="H15704">
        <f t="shared" si="981"/>
        <v>20.488930000000011</v>
      </c>
      <c r="I15704">
        <f t="shared" si="982"/>
        <v>0.20488930000000011</v>
      </c>
      <c r="J15704">
        <f t="shared" si="983"/>
        <v>2.4520117733121356E-2</v>
      </c>
      <c r="L15704">
        <v>88.272423839236879</v>
      </c>
    </row>
    <row r="15705" spans="1:12" customFormat="1" hidden="1">
      <c r="A15705" s="10">
        <v>41480</v>
      </c>
      <c r="B15705" s="11">
        <v>0.51736111111111105</v>
      </c>
      <c r="C15705">
        <v>0</v>
      </c>
      <c r="D15705">
        <v>107.14</v>
      </c>
      <c r="E15705">
        <f t="shared" si="980"/>
        <v>8.1069999999999989E-2</v>
      </c>
      <c r="F15705">
        <v>73.19</v>
      </c>
      <c r="G15705">
        <v>13.5</v>
      </c>
      <c r="H15705">
        <f t="shared" si="981"/>
        <v>20.368930000000006</v>
      </c>
      <c r="I15705">
        <f t="shared" si="982"/>
        <v>0.20368930000000007</v>
      </c>
      <c r="J15705">
        <f t="shared" si="983"/>
        <v>2.4162668386258565E-2</v>
      </c>
      <c r="L15705">
        <v>86.985606190530831</v>
      </c>
    </row>
    <row r="15706" spans="1:12" customFormat="1" hidden="1">
      <c r="A15706" s="10">
        <v>41480</v>
      </c>
      <c r="B15706" s="11">
        <v>0.52083333333333337</v>
      </c>
      <c r="C15706">
        <v>0</v>
      </c>
      <c r="D15706">
        <v>107.07</v>
      </c>
      <c r="E15706">
        <f t="shared" si="980"/>
        <v>8.1069999999999989E-2</v>
      </c>
      <c r="F15706">
        <v>73.17</v>
      </c>
      <c r="G15706">
        <v>13.5</v>
      </c>
      <c r="H15706">
        <f t="shared" si="981"/>
        <v>20.318929999999995</v>
      </c>
      <c r="I15706">
        <f t="shared" si="982"/>
        <v>0.20318929999999993</v>
      </c>
      <c r="J15706">
        <f t="shared" si="983"/>
        <v>2.4014659861940117E-2</v>
      </c>
      <c r="K15706">
        <f>J15706*3600</f>
        <v>86.452775502984423</v>
      </c>
      <c r="L15706" s="1">
        <v>86.452775502984423</v>
      </c>
    </row>
    <row r="15707" spans="1:12" customFormat="1" hidden="1">
      <c r="A15707" s="10">
        <v>41480</v>
      </c>
      <c r="B15707" s="11">
        <v>0.52430555555555558</v>
      </c>
      <c r="C15707">
        <v>0</v>
      </c>
      <c r="D15707">
        <v>107.05</v>
      </c>
      <c r="E15707">
        <f t="shared" si="980"/>
        <v>8.1069999999999989E-2</v>
      </c>
      <c r="F15707">
        <v>73.069999999999993</v>
      </c>
      <c r="G15707">
        <v>13.5</v>
      </c>
      <c r="H15707">
        <f t="shared" si="981"/>
        <v>20.398930000000007</v>
      </c>
      <c r="I15707">
        <f t="shared" si="982"/>
        <v>0.20398930000000007</v>
      </c>
      <c r="J15707">
        <f t="shared" si="983"/>
        <v>2.4251735530150011E-2</v>
      </c>
      <c r="L15707">
        <v>87.306247908540044</v>
      </c>
    </row>
    <row r="15708" spans="1:12" customFormat="1" hidden="1">
      <c r="A15708" s="10">
        <v>41480</v>
      </c>
      <c r="B15708" s="11">
        <v>0.52777777777777779</v>
      </c>
      <c r="C15708">
        <v>0</v>
      </c>
      <c r="D15708">
        <v>106.92</v>
      </c>
      <c r="E15708">
        <f t="shared" si="980"/>
        <v>8.1069999999999989E-2</v>
      </c>
      <c r="F15708">
        <v>72.92</v>
      </c>
      <c r="G15708">
        <v>13.5</v>
      </c>
      <c r="H15708">
        <f t="shared" si="981"/>
        <v>20.418930000000003</v>
      </c>
      <c r="I15708">
        <f t="shared" si="982"/>
        <v>0.20418930000000002</v>
      </c>
      <c r="J15708">
        <f t="shared" si="983"/>
        <v>2.43112228942855E-2</v>
      </c>
      <c r="L15708">
        <v>87.520402419427796</v>
      </c>
    </row>
    <row r="15709" spans="1:12" customFormat="1" hidden="1">
      <c r="A15709" s="10">
        <v>41480</v>
      </c>
      <c r="B15709" s="11">
        <v>0.53125</v>
      </c>
      <c r="C15709">
        <v>0</v>
      </c>
      <c r="D15709">
        <v>106.82</v>
      </c>
      <c r="E15709">
        <f t="shared" si="980"/>
        <v>8.1069999999999989E-2</v>
      </c>
      <c r="F15709">
        <v>72.8</v>
      </c>
      <c r="G15709">
        <v>13.5</v>
      </c>
      <c r="H15709">
        <f t="shared" si="981"/>
        <v>20.438929999999999</v>
      </c>
      <c r="I15709">
        <f t="shared" si="982"/>
        <v>0.2043893</v>
      </c>
      <c r="J15709">
        <f t="shared" si="983"/>
        <v>2.4370797722976806E-2</v>
      </c>
      <c r="L15709">
        <v>87.734871802716498</v>
      </c>
    </row>
    <row r="15710" spans="1:12" customFormat="1" hidden="1">
      <c r="A15710" s="10">
        <v>41480</v>
      </c>
      <c r="B15710" s="11">
        <v>0.53472222222222221</v>
      </c>
      <c r="C15710">
        <v>0</v>
      </c>
      <c r="D15710">
        <v>106.96</v>
      </c>
      <c r="E15710">
        <f t="shared" si="980"/>
        <v>8.1069999999999989E-2</v>
      </c>
      <c r="F15710">
        <v>72.88</v>
      </c>
      <c r="G15710">
        <v>13.5</v>
      </c>
      <c r="H15710">
        <f t="shared" si="981"/>
        <v>20.498930000000001</v>
      </c>
      <c r="I15710">
        <f t="shared" si="982"/>
        <v>0.20498930000000001</v>
      </c>
      <c r="J15710">
        <f t="shared" si="983"/>
        <v>2.4550047424526416E-2</v>
      </c>
      <c r="L15710">
        <v>88.380170728295099</v>
      </c>
    </row>
    <row r="15711" spans="1:12" customFormat="1" hidden="1">
      <c r="A15711" s="10">
        <v>41480</v>
      </c>
      <c r="B15711" s="11">
        <v>0.53819444444444442</v>
      </c>
      <c r="C15711">
        <v>0</v>
      </c>
      <c r="D15711">
        <v>106.69</v>
      </c>
      <c r="E15711">
        <f t="shared" si="980"/>
        <v>8.1069999999999989E-2</v>
      </c>
      <c r="F15711">
        <v>72.83</v>
      </c>
      <c r="G15711">
        <v>13.5</v>
      </c>
      <c r="H15711">
        <f t="shared" si="981"/>
        <v>20.278930000000003</v>
      </c>
      <c r="I15711">
        <f t="shared" si="982"/>
        <v>0.20278930000000003</v>
      </c>
      <c r="J15711">
        <f t="shared" si="983"/>
        <v>2.3896645700186864E-2</v>
      </c>
      <c r="L15711">
        <v>86.027924520672713</v>
      </c>
    </row>
    <row r="15712" spans="1:12" customFormat="1">
      <c r="A15712" s="10">
        <v>41480</v>
      </c>
      <c r="B15712" s="11">
        <v>0.54166666666666663</v>
      </c>
      <c r="C15712">
        <v>0</v>
      </c>
      <c r="D15712">
        <v>106.6</v>
      </c>
      <c r="E15712">
        <f t="shared" si="980"/>
        <v>8.1069999999999989E-2</v>
      </c>
      <c r="F15712">
        <v>72.73</v>
      </c>
      <c r="G15712">
        <v>13.5</v>
      </c>
      <c r="H15712">
        <f t="shared" si="981"/>
        <v>20.288929999999993</v>
      </c>
      <c r="I15712">
        <f t="shared" si="982"/>
        <v>0.20288929999999994</v>
      </c>
      <c r="J15712">
        <f t="shared" si="983"/>
        <v>2.3926116540622835E-2</v>
      </c>
      <c r="K15712">
        <f>J15712*3600</f>
        <v>86.134019546242214</v>
      </c>
      <c r="L15712" s="13">
        <f>K15712*1000/156000</f>
        <v>0.55214115093745009</v>
      </c>
    </row>
    <row r="15713" spans="1:12" customFormat="1" hidden="1">
      <c r="A15713" s="10">
        <v>41480</v>
      </c>
      <c r="B15713" s="11">
        <v>0.54513888888888895</v>
      </c>
      <c r="C15713">
        <v>0</v>
      </c>
      <c r="D15713">
        <v>106.69</v>
      </c>
      <c r="E15713">
        <f t="shared" si="980"/>
        <v>8.1069999999999989E-2</v>
      </c>
      <c r="F15713">
        <v>72.83</v>
      </c>
      <c r="G15713">
        <v>13.5</v>
      </c>
      <c r="H15713">
        <f t="shared" si="981"/>
        <v>20.278930000000003</v>
      </c>
      <c r="I15713">
        <f t="shared" si="982"/>
        <v>0.20278930000000003</v>
      </c>
      <c r="J15713">
        <f t="shared" si="983"/>
        <v>2.3896645700186864E-2</v>
      </c>
      <c r="L15713">
        <v>86.027924520672713</v>
      </c>
    </row>
    <row r="15714" spans="1:12" customFormat="1" hidden="1">
      <c r="A15714" s="10">
        <v>41480</v>
      </c>
      <c r="B15714" s="11">
        <v>0.54861111111111105</v>
      </c>
      <c r="C15714">
        <v>0</v>
      </c>
      <c r="D15714">
        <v>106.72</v>
      </c>
      <c r="E15714">
        <f t="shared" si="980"/>
        <v>8.1069999999999989E-2</v>
      </c>
      <c r="F15714">
        <v>72.900000000000006</v>
      </c>
      <c r="G15714">
        <v>13.5</v>
      </c>
      <c r="H15714">
        <f t="shared" si="981"/>
        <v>20.238929999999996</v>
      </c>
      <c r="I15714">
        <f t="shared" si="982"/>
        <v>0.20238929999999997</v>
      </c>
      <c r="J15714">
        <f t="shared" si="983"/>
        <v>2.3778980195191618E-2</v>
      </c>
      <c r="L15714">
        <v>85.604328702689827</v>
      </c>
    </row>
    <row r="15715" spans="1:12" customFormat="1" hidden="1">
      <c r="A15715" s="10">
        <v>41480</v>
      </c>
      <c r="B15715" s="11">
        <v>0.55208333333333337</v>
      </c>
      <c r="C15715">
        <v>0</v>
      </c>
      <c r="D15715">
        <v>106.74</v>
      </c>
      <c r="E15715">
        <f t="shared" si="980"/>
        <v>8.1069999999999989E-2</v>
      </c>
      <c r="F15715">
        <v>72.819999999999993</v>
      </c>
      <c r="G15715">
        <v>13.5</v>
      </c>
      <c r="H15715">
        <f t="shared" si="981"/>
        <v>20.338930000000005</v>
      </c>
      <c r="I15715">
        <f t="shared" si="982"/>
        <v>0.20338930000000005</v>
      </c>
      <c r="J15715">
        <f t="shared" si="983"/>
        <v>2.4073797796517974E-2</v>
      </c>
      <c r="L15715">
        <v>86.665672067464712</v>
      </c>
    </row>
    <row r="15716" spans="1:12" customFormat="1" hidden="1">
      <c r="A15716" s="10">
        <v>41480</v>
      </c>
      <c r="B15716" s="11">
        <v>0.55555555555555558</v>
      </c>
      <c r="C15716">
        <v>0</v>
      </c>
      <c r="D15716">
        <v>106.62</v>
      </c>
      <c r="E15716">
        <f t="shared" si="980"/>
        <v>8.1069999999999989E-2</v>
      </c>
      <c r="F15716">
        <v>72.66</v>
      </c>
      <c r="G15716">
        <v>13.5</v>
      </c>
      <c r="H15716">
        <f t="shared" si="981"/>
        <v>20.378930000000011</v>
      </c>
      <c r="I15716">
        <f t="shared" si="982"/>
        <v>0.20378930000000012</v>
      </c>
      <c r="J15716">
        <f t="shared" si="983"/>
        <v>2.4192335587724809E-2</v>
      </c>
      <c r="L15716">
        <v>87.092408115809306</v>
      </c>
    </row>
    <row r="15717" spans="1:12" customFormat="1" hidden="1">
      <c r="A15717" s="10">
        <v>41480</v>
      </c>
      <c r="B15717" s="11">
        <v>0.55902777777777779</v>
      </c>
      <c r="C15717">
        <v>0</v>
      </c>
      <c r="D15717">
        <v>106.53</v>
      </c>
      <c r="E15717">
        <f t="shared" si="980"/>
        <v>8.1069999999999989E-2</v>
      </c>
      <c r="F15717">
        <v>72.77</v>
      </c>
      <c r="G15717">
        <v>13.5</v>
      </c>
      <c r="H15717">
        <f t="shared" si="981"/>
        <v>20.178930000000008</v>
      </c>
      <c r="I15717">
        <f t="shared" si="982"/>
        <v>0.20178930000000009</v>
      </c>
      <c r="J15717">
        <f t="shared" si="983"/>
        <v>2.360313491645951E-2</v>
      </c>
      <c r="L15717">
        <v>84.971285699254238</v>
      </c>
    </row>
    <row r="15718" spans="1:12" customFormat="1" hidden="1">
      <c r="A15718" s="10">
        <v>41480</v>
      </c>
      <c r="B15718" s="11">
        <v>0.5625</v>
      </c>
      <c r="C15718">
        <v>0</v>
      </c>
      <c r="D15718">
        <v>106.6</v>
      </c>
      <c r="E15718">
        <f t="shared" si="980"/>
        <v>8.1069999999999989E-2</v>
      </c>
      <c r="F15718">
        <v>72.69</v>
      </c>
      <c r="G15718">
        <v>13.5</v>
      </c>
      <c r="H15718">
        <f t="shared" si="981"/>
        <v>20.32893</v>
      </c>
      <c r="I15718">
        <f t="shared" si="982"/>
        <v>0.20328930000000001</v>
      </c>
      <c r="J15718">
        <f t="shared" si="983"/>
        <v>2.4044217920280726E-2</v>
      </c>
      <c r="K15718">
        <f>J15718*3600</f>
        <v>86.559184513010621</v>
      </c>
      <c r="L15718">
        <v>86.559184513010621</v>
      </c>
    </row>
    <row r="15719" spans="1:12" customFormat="1" hidden="1">
      <c r="A15719" s="10">
        <v>41480</v>
      </c>
      <c r="B15719" s="11">
        <v>0.56597222222222221</v>
      </c>
      <c r="C15719">
        <v>0</v>
      </c>
      <c r="D15719">
        <v>106.39</v>
      </c>
      <c r="E15719">
        <f t="shared" si="980"/>
        <v>8.1069999999999989E-2</v>
      </c>
      <c r="F15719">
        <v>72.7</v>
      </c>
      <c r="G15719">
        <v>13.5</v>
      </c>
      <c r="H15719">
        <f t="shared" si="981"/>
        <v>20.108930000000001</v>
      </c>
      <c r="I15719">
        <f t="shared" si="982"/>
        <v>0.2010893</v>
      </c>
      <c r="J15719">
        <f t="shared" si="983"/>
        <v>2.3398971054441914E-2</v>
      </c>
      <c r="L15719">
        <v>84.236295795990884</v>
      </c>
    </row>
    <row r="15720" spans="1:12" customFormat="1" hidden="1">
      <c r="A15720" s="10">
        <v>41480</v>
      </c>
      <c r="B15720" s="11">
        <v>0.56944444444444442</v>
      </c>
      <c r="C15720">
        <v>0</v>
      </c>
      <c r="D15720">
        <v>106.6</v>
      </c>
      <c r="E15720">
        <f t="shared" si="980"/>
        <v>8.1069999999999989E-2</v>
      </c>
      <c r="F15720">
        <v>72.459999999999994</v>
      </c>
      <c r="G15720">
        <v>13.5</v>
      </c>
      <c r="H15720">
        <f t="shared" si="981"/>
        <v>20.558930000000004</v>
      </c>
      <c r="I15720">
        <f t="shared" si="982"/>
        <v>0.20558930000000003</v>
      </c>
      <c r="J15720">
        <f t="shared" si="983"/>
        <v>2.4730085847507029E-2</v>
      </c>
      <c r="L15720">
        <v>89.028309051025303</v>
      </c>
    </row>
    <row r="15721" spans="1:12" customFormat="1" hidden="1">
      <c r="A15721" s="10">
        <v>41480</v>
      </c>
      <c r="B15721" s="11">
        <v>0.57291666666666663</v>
      </c>
      <c r="C15721">
        <v>0</v>
      </c>
      <c r="D15721">
        <v>106.47</v>
      </c>
      <c r="E15721">
        <f t="shared" si="980"/>
        <v>8.1069999999999989E-2</v>
      </c>
      <c r="F15721">
        <v>72.77</v>
      </c>
      <c r="G15721">
        <v>13.5</v>
      </c>
      <c r="H15721">
        <f t="shared" si="981"/>
        <v>20.118930000000006</v>
      </c>
      <c r="I15721">
        <f t="shared" si="982"/>
        <v>0.20118930000000007</v>
      </c>
      <c r="J15721">
        <f t="shared" si="983"/>
        <v>2.3428072178743199E-2</v>
      </c>
      <c r="L15721">
        <v>84.34105984347552</v>
      </c>
    </row>
    <row r="15722" spans="1:12" customFormat="1" hidden="1">
      <c r="A15722" s="10">
        <v>41480</v>
      </c>
      <c r="B15722" s="11">
        <v>0.57638888888888895</v>
      </c>
      <c r="C15722">
        <v>0</v>
      </c>
      <c r="D15722">
        <v>106.67</v>
      </c>
      <c r="E15722">
        <f t="shared" si="980"/>
        <v>8.1069999999999989E-2</v>
      </c>
      <c r="F15722">
        <v>73.02</v>
      </c>
      <c r="G15722">
        <v>13.5</v>
      </c>
      <c r="H15722">
        <f t="shared" si="981"/>
        <v>20.068930000000009</v>
      </c>
      <c r="I15722">
        <f t="shared" si="982"/>
        <v>0.2006893000000001</v>
      </c>
      <c r="J15722">
        <f t="shared" si="983"/>
        <v>2.3282783498455497E-2</v>
      </c>
      <c r="L15722">
        <v>83.818020594439787</v>
      </c>
    </row>
    <row r="15723" spans="1:12" customFormat="1" hidden="1">
      <c r="A15723" s="10">
        <v>41480</v>
      </c>
      <c r="B15723" s="11">
        <v>0.57986111111111105</v>
      </c>
      <c r="C15723">
        <v>0</v>
      </c>
      <c r="D15723">
        <v>106.38</v>
      </c>
      <c r="E15723">
        <f t="shared" si="980"/>
        <v>8.1069999999999989E-2</v>
      </c>
      <c r="F15723">
        <v>72.58</v>
      </c>
      <c r="G15723">
        <v>13.5</v>
      </c>
      <c r="H15723">
        <f t="shared" si="981"/>
        <v>20.21893</v>
      </c>
      <c r="I15723">
        <f t="shared" si="982"/>
        <v>0.20218930000000002</v>
      </c>
      <c r="J15723">
        <f t="shared" si="983"/>
        <v>2.3720278081481892E-2</v>
      </c>
      <c r="L15723">
        <v>85.393001093334803</v>
      </c>
    </row>
    <row r="15724" spans="1:12" customFormat="1">
      <c r="A15724" s="10">
        <v>41480</v>
      </c>
      <c r="B15724" s="11">
        <v>0.58333333333333337</v>
      </c>
      <c r="C15724">
        <v>0</v>
      </c>
      <c r="D15724">
        <v>106.29</v>
      </c>
      <c r="E15724">
        <f t="shared" si="980"/>
        <v>8.1069999999999989E-2</v>
      </c>
      <c r="F15724">
        <v>72.52</v>
      </c>
      <c r="G15724">
        <v>13.5</v>
      </c>
      <c r="H15724">
        <f t="shared" si="981"/>
        <v>20.188930000000013</v>
      </c>
      <c r="I15724">
        <f t="shared" si="982"/>
        <v>0.20188930000000013</v>
      </c>
      <c r="J15724">
        <f t="shared" si="983"/>
        <v>2.3632388088371654E-2</v>
      </c>
      <c r="K15724">
        <f>J15724*3600</f>
        <v>85.076597118137954</v>
      </c>
      <c r="L15724" s="13">
        <f>K15724*1000/156000</f>
        <v>0.54536280203934584</v>
      </c>
    </row>
    <row r="15725" spans="1:12" customFormat="1" hidden="1">
      <c r="A15725" s="10">
        <v>41480</v>
      </c>
      <c r="B15725" s="11">
        <v>0.58680555555555558</v>
      </c>
      <c r="C15725">
        <v>0</v>
      </c>
      <c r="D15725">
        <v>106.26</v>
      </c>
      <c r="E15725">
        <f t="shared" si="980"/>
        <v>8.1069999999999989E-2</v>
      </c>
      <c r="F15725">
        <v>72.569999999999993</v>
      </c>
      <c r="G15725">
        <v>13.5</v>
      </c>
      <c r="H15725">
        <f t="shared" si="981"/>
        <v>20.108930000000015</v>
      </c>
      <c r="I15725">
        <f t="shared" si="982"/>
        <v>0.20108930000000014</v>
      </c>
      <c r="J15725">
        <f t="shared" si="983"/>
        <v>2.3398971054441976E-2</v>
      </c>
      <c r="L15725">
        <v>84.236295795991111</v>
      </c>
    </row>
    <row r="15726" spans="1:12" customFormat="1" hidden="1">
      <c r="A15726" s="10">
        <v>41480</v>
      </c>
      <c r="B15726" s="11">
        <v>0.59027777777777779</v>
      </c>
      <c r="C15726">
        <v>0</v>
      </c>
      <c r="D15726">
        <v>106.17</v>
      </c>
      <c r="E15726">
        <f t="shared" si="980"/>
        <v>8.1069999999999989E-2</v>
      </c>
      <c r="F15726">
        <v>72.5</v>
      </c>
      <c r="G15726">
        <v>13.5</v>
      </c>
      <c r="H15726">
        <f t="shared" si="981"/>
        <v>20.088930000000005</v>
      </c>
      <c r="I15726">
        <f t="shared" si="982"/>
        <v>0.20088930000000005</v>
      </c>
      <c r="J15726">
        <f t="shared" si="983"/>
        <v>2.3340833898999356E-2</v>
      </c>
      <c r="L15726">
        <v>84.027002036397676</v>
      </c>
    </row>
    <row r="15727" spans="1:12" customFormat="1" hidden="1">
      <c r="A15727" s="10">
        <v>41480</v>
      </c>
      <c r="B15727" s="11">
        <v>0.59375</v>
      </c>
      <c r="C15727">
        <v>0</v>
      </c>
      <c r="D15727">
        <v>106.33</v>
      </c>
      <c r="E15727">
        <f t="shared" si="980"/>
        <v>8.1069999999999989E-2</v>
      </c>
      <c r="F15727">
        <v>72.69</v>
      </c>
      <c r="G15727">
        <v>13.5</v>
      </c>
      <c r="H15727">
        <f t="shared" si="981"/>
        <v>20.058930000000004</v>
      </c>
      <c r="I15727">
        <f t="shared" si="982"/>
        <v>0.20058930000000003</v>
      </c>
      <c r="J15727">
        <f t="shared" si="983"/>
        <v>2.3253790817772617E-2</v>
      </c>
      <c r="L15727">
        <v>83.713646943981416</v>
      </c>
    </row>
    <row r="15728" spans="1:12" customFormat="1" hidden="1">
      <c r="A15728" s="10">
        <v>41480</v>
      </c>
      <c r="B15728" s="11">
        <v>0.59722222222222221</v>
      </c>
      <c r="C15728">
        <v>0</v>
      </c>
      <c r="D15728">
        <v>106.35</v>
      </c>
      <c r="E15728">
        <f t="shared" si="980"/>
        <v>8.1069999999999989E-2</v>
      </c>
      <c r="F15728">
        <v>72.56</v>
      </c>
      <c r="G15728">
        <v>13.5</v>
      </c>
      <c r="H15728">
        <f t="shared" si="981"/>
        <v>20.208929999999995</v>
      </c>
      <c r="I15728">
        <f t="shared" si="982"/>
        <v>0.20208929999999994</v>
      </c>
      <c r="J15728">
        <f t="shared" si="983"/>
        <v>2.3690959665499344E-2</v>
      </c>
      <c r="L15728">
        <v>85.287454795797643</v>
      </c>
    </row>
    <row r="15729" spans="1:12" customFormat="1" hidden="1">
      <c r="A15729" s="10">
        <v>41480</v>
      </c>
      <c r="B15729" s="11">
        <v>0.60069444444444442</v>
      </c>
      <c r="C15729">
        <v>0</v>
      </c>
      <c r="D15729">
        <v>106.21</v>
      </c>
      <c r="E15729">
        <f t="shared" si="980"/>
        <v>8.1069999999999989E-2</v>
      </c>
      <c r="F15729">
        <v>72.510000000000005</v>
      </c>
      <c r="G15729">
        <v>13.5</v>
      </c>
      <c r="H15729">
        <f t="shared" si="981"/>
        <v>20.118929999999992</v>
      </c>
      <c r="I15729">
        <f t="shared" si="982"/>
        <v>0.2011892999999999</v>
      </c>
      <c r="J15729">
        <f t="shared" si="983"/>
        <v>2.3428072178743157E-2</v>
      </c>
      <c r="L15729">
        <v>84.341059843475364</v>
      </c>
    </row>
    <row r="15730" spans="1:12" customFormat="1" hidden="1">
      <c r="A15730" s="10">
        <v>41480</v>
      </c>
      <c r="B15730" s="11">
        <v>0.60416666666666663</v>
      </c>
      <c r="C15730">
        <v>0</v>
      </c>
      <c r="D15730">
        <v>106.36</v>
      </c>
      <c r="E15730">
        <f t="shared" si="980"/>
        <v>8.1069999999999989E-2</v>
      </c>
      <c r="F15730">
        <v>72.64</v>
      </c>
      <c r="G15730">
        <v>13.5</v>
      </c>
      <c r="H15730">
        <f t="shared" si="981"/>
        <v>20.138930000000002</v>
      </c>
      <c r="I15730">
        <f t="shared" si="982"/>
        <v>0.20138930000000002</v>
      </c>
      <c r="J15730">
        <f t="shared" si="983"/>
        <v>2.3486339547479716E-2</v>
      </c>
      <c r="K15730">
        <f>J15730*3600</f>
        <v>84.55082237092698</v>
      </c>
      <c r="L15730" s="1">
        <v>84.55082237092698</v>
      </c>
    </row>
    <row r="15731" spans="1:12" customFormat="1" hidden="1">
      <c r="A15731" s="10">
        <v>41480</v>
      </c>
      <c r="B15731" s="11">
        <v>0.60763888888888895</v>
      </c>
      <c r="C15731">
        <v>0</v>
      </c>
      <c r="D15731">
        <v>106.07</v>
      </c>
      <c r="E15731">
        <f t="shared" si="980"/>
        <v>8.1069999999999989E-2</v>
      </c>
      <c r="F15731">
        <v>72.5</v>
      </c>
      <c r="G15731">
        <v>13.5</v>
      </c>
      <c r="H15731">
        <f t="shared" si="981"/>
        <v>19.988929999999996</v>
      </c>
      <c r="I15731">
        <f t="shared" si="982"/>
        <v>0.19988929999999996</v>
      </c>
      <c r="J15731">
        <f t="shared" si="983"/>
        <v>2.3051448581020602E-2</v>
      </c>
      <c r="L15731">
        <v>82.985214891674161</v>
      </c>
    </row>
    <row r="15732" spans="1:12" customFormat="1" hidden="1">
      <c r="A15732" s="10">
        <v>41480</v>
      </c>
      <c r="B15732" s="11">
        <v>0.61111111111111105</v>
      </c>
      <c r="C15732">
        <v>0</v>
      </c>
      <c r="D15732">
        <v>106.11</v>
      </c>
      <c r="E15732">
        <f t="shared" si="980"/>
        <v>8.1069999999999989E-2</v>
      </c>
      <c r="F15732">
        <v>72.540000000000006</v>
      </c>
      <c r="G15732">
        <v>13.5</v>
      </c>
      <c r="H15732">
        <f t="shared" si="981"/>
        <v>19.988929999999996</v>
      </c>
      <c r="I15732">
        <f t="shared" si="982"/>
        <v>0.19988929999999996</v>
      </c>
      <c r="J15732">
        <f t="shared" si="983"/>
        <v>2.3051448581020602E-2</v>
      </c>
      <c r="L15732">
        <v>82.985214891674161</v>
      </c>
    </row>
    <row r="15733" spans="1:12" customFormat="1" hidden="1">
      <c r="A15733" s="10">
        <v>41480</v>
      </c>
      <c r="B15733" s="11">
        <v>0.61458333333333337</v>
      </c>
      <c r="C15733">
        <v>0</v>
      </c>
      <c r="D15733">
        <v>106.39</v>
      </c>
      <c r="E15733">
        <f t="shared" si="980"/>
        <v>8.1069999999999989E-2</v>
      </c>
      <c r="F15733">
        <v>72.53</v>
      </c>
      <c r="G15733">
        <v>13.5</v>
      </c>
      <c r="H15733">
        <f t="shared" si="981"/>
        <v>20.278930000000003</v>
      </c>
      <c r="I15733">
        <f t="shared" si="982"/>
        <v>0.20278930000000003</v>
      </c>
      <c r="J15733">
        <f t="shared" si="983"/>
        <v>2.3896645700186864E-2</v>
      </c>
      <c r="L15733">
        <v>86.027924520672713</v>
      </c>
    </row>
    <row r="15734" spans="1:12" customFormat="1" hidden="1">
      <c r="A15734" s="10">
        <v>41480</v>
      </c>
      <c r="B15734" s="11">
        <v>0.61805555555555558</v>
      </c>
      <c r="C15734">
        <v>0</v>
      </c>
      <c r="D15734">
        <v>106.08</v>
      </c>
      <c r="E15734">
        <f t="shared" si="980"/>
        <v>8.1069999999999989E-2</v>
      </c>
      <c r="F15734">
        <v>72.52</v>
      </c>
      <c r="G15734">
        <v>13.5</v>
      </c>
      <c r="H15734">
        <f t="shared" si="981"/>
        <v>19.978930000000005</v>
      </c>
      <c r="I15734">
        <f t="shared" si="982"/>
        <v>0.19978930000000006</v>
      </c>
      <c r="J15734">
        <f t="shared" si="983"/>
        <v>2.3022629129176887E-2</v>
      </c>
      <c r="L15734">
        <v>82.88146486503679</v>
      </c>
    </row>
    <row r="15735" spans="1:12" customFormat="1" hidden="1">
      <c r="A15735" s="10">
        <v>41480</v>
      </c>
      <c r="B15735" s="11">
        <v>0.62152777777777779</v>
      </c>
      <c r="C15735">
        <v>0</v>
      </c>
      <c r="D15735">
        <v>106.15</v>
      </c>
      <c r="E15735">
        <f t="shared" si="980"/>
        <v>8.1069999999999989E-2</v>
      </c>
      <c r="F15735">
        <v>72.5</v>
      </c>
      <c r="G15735">
        <v>13.5</v>
      </c>
      <c r="H15735">
        <f t="shared" si="981"/>
        <v>20.068930000000009</v>
      </c>
      <c r="I15735">
        <f t="shared" si="982"/>
        <v>0.2006893000000001</v>
      </c>
      <c r="J15735">
        <f t="shared" si="983"/>
        <v>2.3282783498455497E-2</v>
      </c>
      <c r="L15735">
        <v>83.818020594439787</v>
      </c>
    </row>
    <row r="15736" spans="1:12" customFormat="1">
      <c r="A15736" s="10">
        <v>41480</v>
      </c>
      <c r="B15736" s="11">
        <v>0.625</v>
      </c>
      <c r="C15736">
        <v>0</v>
      </c>
      <c r="D15736">
        <v>106</v>
      </c>
      <c r="E15736">
        <f t="shared" si="980"/>
        <v>8.1069999999999989E-2</v>
      </c>
      <c r="F15736">
        <v>72.349999999999994</v>
      </c>
      <c r="G15736">
        <v>13.5</v>
      </c>
      <c r="H15736">
        <f t="shared" si="981"/>
        <v>20.068930000000009</v>
      </c>
      <c r="I15736">
        <f t="shared" si="982"/>
        <v>0.2006893000000001</v>
      </c>
      <c r="J15736">
        <f t="shared" si="983"/>
        <v>2.3282783498455497E-2</v>
      </c>
      <c r="K15736">
        <f>J15736*3600</f>
        <v>83.818020594439787</v>
      </c>
      <c r="L15736" s="13">
        <f>K15736*1000/156000</f>
        <v>0.53729500381051143</v>
      </c>
    </row>
    <row r="15737" spans="1:12" customFormat="1" hidden="1">
      <c r="A15737" s="10">
        <v>41480</v>
      </c>
      <c r="B15737" s="11">
        <v>0.62847222222222221</v>
      </c>
      <c r="C15737">
        <v>0</v>
      </c>
      <c r="D15737">
        <v>105.57</v>
      </c>
      <c r="E15737">
        <f t="shared" si="980"/>
        <v>8.1069999999999989E-2</v>
      </c>
      <c r="F15737">
        <v>72.17</v>
      </c>
      <c r="G15737">
        <v>13.5</v>
      </c>
      <c r="H15737">
        <f t="shared" si="981"/>
        <v>19.818929999999995</v>
      </c>
      <c r="I15737">
        <f t="shared" si="982"/>
        <v>0.19818929999999996</v>
      </c>
      <c r="J15737">
        <f t="shared" si="983"/>
        <v>2.2564455794972949E-2</v>
      </c>
      <c r="L15737">
        <v>81.232040861902618</v>
      </c>
    </row>
    <row r="15738" spans="1:12" customFormat="1" hidden="1">
      <c r="A15738" s="10">
        <v>41480</v>
      </c>
      <c r="B15738" s="11">
        <v>0.63194444444444442</v>
      </c>
      <c r="C15738">
        <v>0</v>
      </c>
      <c r="D15738">
        <v>105.91</v>
      </c>
      <c r="E15738">
        <f t="shared" si="980"/>
        <v>8.1069999999999989E-2</v>
      </c>
      <c r="F15738">
        <v>72.319999999999993</v>
      </c>
      <c r="G15738">
        <v>13.5</v>
      </c>
      <c r="H15738">
        <f t="shared" si="981"/>
        <v>20.008930000000007</v>
      </c>
      <c r="I15738">
        <f t="shared" si="982"/>
        <v>0.20008930000000005</v>
      </c>
      <c r="J15738">
        <f t="shared" si="983"/>
        <v>2.3109152394146834E-2</v>
      </c>
      <c r="L15738">
        <v>83.192948618928597</v>
      </c>
    </row>
    <row r="15739" spans="1:12" customFormat="1" hidden="1">
      <c r="A15739" s="10">
        <v>41480</v>
      </c>
      <c r="B15739" s="11">
        <v>0.63541666666666663</v>
      </c>
      <c r="C15739">
        <v>0</v>
      </c>
      <c r="D15739">
        <v>106.08</v>
      </c>
      <c r="E15739">
        <f t="shared" si="980"/>
        <v>8.1069999999999989E-2</v>
      </c>
      <c r="F15739">
        <v>72.430000000000007</v>
      </c>
      <c r="G15739">
        <v>13.5</v>
      </c>
      <c r="H15739">
        <f t="shared" si="981"/>
        <v>20.068929999999995</v>
      </c>
      <c r="I15739">
        <f t="shared" si="982"/>
        <v>0.20068929999999996</v>
      </c>
      <c r="J15739">
        <f t="shared" si="983"/>
        <v>2.3282783498455473E-2</v>
      </c>
      <c r="L15739">
        <v>83.818020594439702</v>
      </c>
    </row>
    <row r="15740" spans="1:12" customFormat="1" hidden="1">
      <c r="A15740" s="10">
        <v>41480</v>
      </c>
      <c r="B15740" s="11">
        <v>0.63888888888888895</v>
      </c>
      <c r="C15740">
        <v>0</v>
      </c>
      <c r="D15740">
        <v>106.1</v>
      </c>
      <c r="E15740">
        <f t="shared" si="980"/>
        <v>8.1069999999999989E-2</v>
      </c>
      <c r="F15740">
        <v>72.430000000000007</v>
      </c>
      <c r="G15740">
        <v>13.5</v>
      </c>
      <c r="H15740">
        <f t="shared" si="981"/>
        <v>20.088929999999991</v>
      </c>
      <c r="I15740">
        <f t="shared" si="982"/>
        <v>0.20088929999999991</v>
      </c>
      <c r="J15740">
        <f t="shared" si="983"/>
        <v>2.3340833898999314E-2</v>
      </c>
      <c r="L15740">
        <v>84.027002036397533</v>
      </c>
    </row>
    <row r="15741" spans="1:12" customFormat="1" hidden="1">
      <c r="A15741" s="10">
        <v>41480</v>
      </c>
      <c r="B15741" s="11">
        <v>0.64236111111111105</v>
      </c>
      <c r="C15741">
        <v>0</v>
      </c>
      <c r="D15741">
        <v>105.93</v>
      </c>
      <c r="E15741">
        <f t="shared" si="980"/>
        <v>8.1069999999999989E-2</v>
      </c>
      <c r="F15741">
        <v>72.349999999999994</v>
      </c>
      <c r="G15741">
        <v>13.5</v>
      </c>
      <c r="H15741">
        <f t="shared" si="981"/>
        <v>19.998930000000016</v>
      </c>
      <c r="I15741">
        <f t="shared" si="982"/>
        <v>0.19998930000000015</v>
      </c>
      <c r="J15741">
        <f t="shared" si="983"/>
        <v>2.3080289667540339E-2</v>
      </c>
      <c r="L15741">
        <v>83.089042803145219</v>
      </c>
    </row>
    <row r="15742" spans="1:12" customFormat="1" hidden="1">
      <c r="A15742" s="10">
        <v>41480</v>
      </c>
      <c r="B15742" s="11">
        <v>0.64583333333333337</v>
      </c>
      <c r="C15742">
        <v>0</v>
      </c>
      <c r="D15742">
        <v>105.71</v>
      </c>
      <c r="E15742">
        <f t="shared" si="980"/>
        <v>8.1069999999999989E-2</v>
      </c>
      <c r="F15742">
        <v>72.3</v>
      </c>
      <c r="G15742">
        <v>13.5</v>
      </c>
      <c r="H15742">
        <f t="shared" si="981"/>
        <v>19.82893</v>
      </c>
      <c r="I15742">
        <f t="shared" si="982"/>
        <v>0.1982893</v>
      </c>
      <c r="J15742">
        <f t="shared" si="983"/>
        <v>2.2592929829004512E-2</v>
      </c>
      <c r="K15742">
        <f>J15742*3600</f>
        <v>81.33454738441624</v>
      </c>
      <c r="L15742" s="1">
        <v>81.33454738441624</v>
      </c>
    </row>
    <row r="15743" spans="1:12" customFormat="1" hidden="1">
      <c r="A15743" s="10">
        <v>41480</v>
      </c>
      <c r="B15743" s="11">
        <v>0.64930555555555558</v>
      </c>
      <c r="C15743">
        <v>0</v>
      </c>
      <c r="D15743">
        <v>105.91</v>
      </c>
      <c r="E15743">
        <f t="shared" si="980"/>
        <v>8.1069999999999989E-2</v>
      </c>
      <c r="F15743">
        <v>72.48</v>
      </c>
      <c r="G15743">
        <v>13.5</v>
      </c>
      <c r="H15743">
        <f t="shared" si="981"/>
        <v>19.848929999999996</v>
      </c>
      <c r="I15743">
        <f t="shared" si="982"/>
        <v>0.19848929999999995</v>
      </c>
      <c r="J15743">
        <f t="shared" si="983"/>
        <v>2.2649942546246304E-2</v>
      </c>
      <c r="L15743">
        <v>81.539793166486703</v>
      </c>
    </row>
    <row r="15744" spans="1:12" customFormat="1" hidden="1">
      <c r="A15744" s="10">
        <v>41480</v>
      </c>
      <c r="B15744" s="11">
        <v>0.65277777777777779</v>
      </c>
      <c r="C15744">
        <v>0</v>
      </c>
      <c r="D15744">
        <v>105.81</v>
      </c>
      <c r="E15744">
        <f t="shared" si="980"/>
        <v>8.1069999999999989E-2</v>
      </c>
      <c r="F15744">
        <v>72.459999999999994</v>
      </c>
      <c r="G15744">
        <v>13.5</v>
      </c>
      <c r="H15744">
        <f t="shared" si="981"/>
        <v>19.768930000000012</v>
      </c>
      <c r="I15744">
        <f t="shared" si="982"/>
        <v>0.19768930000000012</v>
      </c>
      <c r="J15744">
        <f t="shared" si="983"/>
        <v>2.2422408653301616E-2</v>
      </c>
      <c r="L15744">
        <v>80.72067115188581</v>
      </c>
    </row>
    <row r="15745" spans="1:12" customFormat="1" hidden="1">
      <c r="A15745" s="10">
        <v>41480</v>
      </c>
      <c r="B15745" s="11">
        <v>0.65625</v>
      </c>
      <c r="C15745">
        <v>0</v>
      </c>
      <c r="D15745">
        <v>105.94</v>
      </c>
      <c r="E15745">
        <f t="shared" si="980"/>
        <v>8.1069999999999989E-2</v>
      </c>
      <c r="F15745">
        <v>72.5</v>
      </c>
      <c r="G15745">
        <v>13.5</v>
      </c>
      <c r="H15745">
        <f t="shared" si="981"/>
        <v>19.858930000000001</v>
      </c>
      <c r="I15745">
        <f t="shared" si="982"/>
        <v>0.1985893</v>
      </c>
      <c r="J15745">
        <f t="shared" si="983"/>
        <v>2.2678481240320708E-2</v>
      </c>
      <c r="L15745">
        <v>81.642532465154545</v>
      </c>
    </row>
    <row r="15746" spans="1:12" customFormat="1" hidden="1">
      <c r="A15746" s="10">
        <v>41480</v>
      </c>
      <c r="B15746" s="11">
        <v>0.65972222222222221</v>
      </c>
      <c r="C15746">
        <v>0</v>
      </c>
      <c r="D15746">
        <v>106.09</v>
      </c>
      <c r="E15746">
        <f t="shared" si="980"/>
        <v>8.1069999999999989E-2</v>
      </c>
      <c r="F15746">
        <v>72.5</v>
      </c>
      <c r="G15746">
        <v>13.5</v>
      </c>
      <c r="H15746">
        <f t="shared" si="981"/>
        <v>20.008930000000007</v>
      </c>
      <c r="I15746">
        <f t="shared" si="982"/>
        <v>0.20008930000000005</v>
      </c>
      <c r="J15746">
        <f t="shared" si="983"/>
        <v>2.3109152394146834E-2</v>
      </c>
      <c r="L15746">
        <v>83.192948618928597</v>
      </c>
    </row>
    <row r="15747" spans="1:12" customFormat="1" hidden="1">
      <c r="A15747" s="10">
        <v>41480</v>
      </c>
      <c r="B15747" s="11">
        <v>0.66319444444444442</v>
      </c>
      <c r="C15747">
        <v>0</v>
      </c>
      <c r="D15747">
        <v>106.07</v>
      </c>
      <c r="E15747">
        <f t="shared" si="980"/>
        <v>8.1069999999999989E-2</v>
      </c>
      <c r="F15747">
        <v>72.55</v>
      </c>
      <c r="G15747">
        <v>13.5</v>
      </c>
      <c r="H15747">
        <f t="shared" si="981"/>
        <v>19.938929999999999</v>
      </c>
      <c r="I15747">
        <f t="shared" si="982"/>
        <v>0.19938929999999999</v>
      </c>
      <c r="J15747">
        <f t="shared" si="983"/>
        <v>2.2907567560293527E-2</v>
      </c>
      <c r="L15747">
        <v>82.467243217056691</v>
      </c>
    </row>
    <row r="15748" spans="1:12" customFormat="1">
      <c r="A15748" s="10">
        <v>41480</v>
      </c>
      <c r="B15748" s="11">
        <v>0.66666666666666663</v>
      </c>
      <c r="C15748">
        <v>0</v>
      </c>
      <c r="D15748">
        <v>105.9</v>
      </c>
      <c r="E15748">
        <f t="shared" si="980"/>
        <v>8.1069999999999989E-2</v>
      </c>
      <c r="F15748">
        <v>72.48</v>
      </c>
      <c r="G15748">
        <v>13.5</v>
      </c>
      <c r="H15748">
        <f t="shared" si="981"/>
        <v>19.838930000000005</v>
      </c>
      <c r="I15748">
        <f t="shared" si="982"/>
        <v>0.19838930000000005</v>
      </c>
      <c r="J15748">
        <f t="shared" si="983"/>
        <v>2.2621425410951405E-2</v>
      </c>
      <c r="K15748">
        <f>J15748*3600</f>
        <v>81.437131479425062</v>
      </c>
      <c r="L15748" s="13">
        <f>K15748*1000/156000</f>
        <v>0.52203289409887865</v>
      </c>
    </row>
    <row r="15749" spans="1:12" customFormat="1" hidden="1">
      <c r="A15749" s="10">
        <v>41480</v>
      </c>
      <c r="B15749" s="11">
        <v>0.67013888888888884</v>
      </c>
      <c r="C15749">
        <v>0</v>
      </c>
      <c r="D15749">
        <v>105.92</v>
      </c>
      <c r="E15749">
        <f t="shared" ref="E15749:E15812" si="984">(435-368)*1.21/1000</f>
        <v>8.1069999999999989E-2</v>
      </c>
      <c r="F15749">
        <v>72.510000000000005</v>
      </c>
      <c r="G15749">
        <v>13.5</v>
      </c>
      <c r="H15749">
        <f t="shared" ref="H15749:H15812" si="985">D15749-E15749-F15749-G15749</f>
        <v>19.82893</v>
      </c>
      <c r="I15749">
        <f t="shared" ref="I15749:I15812" si="986">H15749/100</f>
        <v>0.1982893</v>
      </c>
      <c r="J15749">
        <f t="shared" ref="J15749:J15812" si="987">1.2904*I15749^(5/2)</f>
        <v>2.2592929829004512E-2</v>
      </c>
      <c r="L15749">
        <v>81.33454738441624</v>
      </c>
    </row>
    <row r="15750" spans="1:12" customFormat="1" hidden="1">
      <c r="A15750" s="10">
        <v>41480</v>
      </c>
      <c r="B15750" s="11">
        <v>0.67361111111111116</v>
      </c>
      <c r="C15750">
        <v>0</v>
      </c>
      <c r="D15750">
        <v>105.91</v>
      </c>
      <c r="E15750">
        <f t="shared" si="984"/>
        <v>8.1069999999999989E-2</v>
      </c>
      <c r="F15750">
        <v>72.400000000000006</v>
      </c>
      <c r="G15750">
        <v>13.5</v>
      </c>
      <c r="H15750">
        <f t="shared" si="985"/>
        <v>19.928929999999994</v>
      </c>
      <c r="I15750">
        <f t="shared" si="986"/>
        <v>0.19928929999999995</v>
      </c>
      <c r="J15750">
        <f t="shared" si="987"/>
        <v>2.2878856200616964E-2</v>
      </c>
      <c r="L15750">
        <v>82.363882322221073</v>
      </c>
    </row>
    <row r="15751" spans="1:12" customFormat="1" hidden="1">
      <c r="A15751" s="10">
        <v>41480</v>
      </c>
      <c r="B15751" s="11">
        <v>0.67708333333333337</v>
      </c>
      <c r="C15751">
        <v>0</v>
      </c>
      <c r="D15751">
        <v>105.84</v>
      </c>
      <c r="E15751">
        <f t="shared" si="984"/>
        <v>8.1069999999999989E-2</v>
      </c>
      <c r="F15751">
        <v>72.400000000000006</v>
      </c>
      <c r="G15751">
        <v>13.5</v>
      </c>
      <c r="H15751">
        <f t="shared" si="985"/>
        <v>19.858930000000001</v>
      </c>
      <c r="I15751">
        <f t="shared" si="986"/>
        <v>0.1985893</v>
      </c>
      <c r="J15751">
        <f t="shared" si="987"/>
        <v>2.2678481240320708E-2</v>
      </c>
      <c r="L15751">
        <v>81.642532465154545</v>
      </c>
    </row>
    <row r="15752" spans="1:12" customFormat="1" hidden="1">
      <c r="A15752" s="10">
        <v>41480</v>
      </c>
      <c r="B15752" s="11">
        <v>0.68055555555555547</v>
      </c>
      <c r="C15752">
        <v>0</v>
      </c>
      <c r="D15752">
        <v>106.11</v>
      </c>
      <c r="E15752">
        <f t="shared" si="984"/>
        <v>8.1069999999999989E-2</v>
      </c>
      <c r="F15752">
        <v>72.64</v>
      </c>
      <c r="G15752">
        <v>13.5</v>
      </c>
      <c r="H15752">
        <f t="shared" si="985"/>
        <v>19.888930000000002</v>
      </c>
      <c r="I15752">
        <f t="shared" si="986"/>
        <v>0.19888930000000002</v>
      </c>
      <c r="J15752">
        <f t="shared" si="987"/>
        <v>2.2764226729514156E-2</v>
      </c>
      <c r="L15752">
        <v>81.951216226250963</v>
      </c>
    </row>
    <row r="15753" spans="1:12" customFormat="1" hidden="1">
      <c r="A15753" s="10">
        <v>41480</v>
      </c>
      <c r="B15753" s="11">
        <v>0.68402777777777779</v>
      </c>
      <c r="C15753">
        <v>0</v>
      </c>
      <c r="D15753">
        <v>106.09</v>
      </c>
      <c r="E15753">
        <f t="shared" si="984"/>
        <v>8.1069999999999989E-2</v>
      </c>
      <c r="F15753">
        <v>72.64</v>
      </c>
      <c r="G15753">
        <v>13.5</v>
      </c>
      <c r="H15753">
        <f t="shared" si="985"/>
        <v>19.868930000000006</v>
      </c>
      <c r="I15753">
        <f t="shared" si="986"/>
        <v>0.19868930000000007</v>
      </c>
      <c r="J15753">
        <f t="shared" si="987"/>
        <v>2.2707041498604617E-2</v>
      </c>
      <c r="L15753">
        <v>81.745349394976614</v>
      </c>
    </row>
    <row r="15754" spans="1:12" customFormat="1" hidden="1">
      <c r="A15754" s="10">
        <v>41480</v>
      </c>
      <c r="B15754" s="11">
        <v>0.6875</v>
      </c>
      <c r="C15754">
        <v>0</v>
      </c>
      <c r="D15754">
        <v>106.18</v>
      </c>
      <c r="E15754">
        <f t="shared" si="984"/>
        <v>8.1069999999999989E-2</v>
      </c>
      <c r="F15754">
        <v>72.680000000000007</v>
      </c>
      <c r="G15754">
        <v>13.5</v>
      </c>
      <c r="H15754">
        <f t="shared" si="985"/>
        <v>19.918930000000003</v>
      </c>
      <c r="I15754">
        <f t="shared" si="986"/>
        <v>0.19918930000000004</v>
      </c>
      <c r="J15754">
        <f t="shared" si="987"/>
        <v>2.285016644312195E-2</v>
      </c>
      <c r="K15754">
        <f>J15754*3600</f>
        <v>82.260599195239024</v>
      </c>
      <c r="L15754" s="1">
        <v>82.260599195239024</v>
      </c>
    </row>
    <row r="15755" spans="1:12" customFormat="1" hidden="1">
      <c r="A15755" s="10">
        <v>41480</v>
      </c>
      <c r="B15755" s="11">
        <v>0.69097222222222221</v>
      </c>
      <c r="C15755">
        <v>0</v>
      </c>
      <c r="D15755">
        <v>106.26</v>
      </c>
      <c r="E15755">
        <f t="shared" si="984"/>
        <v>8.1069999999999989E-2</v>
      </c>
      <c r="F15755">
        <v>72.75</v>
      </c>
      <c r="G15755">
        <v>13.5</v>
      </c>
      <c r="H15755">
        <f t="shared" si="985"/>
        <v>19.928930000000008</v>
      </c>
      <c r="I15755">
        <f t="shared" si="986"/>
        <v>0.19928930000000009</v>
      </c>
      <c r="J15755">
        <f t="shared" si="987"/>
        <v>2.2878856200617002E-2</v>
      </c>
      <c r="L15755">
        <v>82.363882322221201</v>
      </c>
    </row>
    <row r="15756" spans="1:12" customFormat="1" hidden="1">
      <c r="A15756" s="10">
        <v>41480</v>
      </c>
      <c r="B15756" s="11">
        <v>0.69444444444444453</v>
      </c>
      <c r="C15756">
        <v>0</v>
      </c>
      <c r="D15756">
        <v>106.09</v>
      </c>
      <c r="E15756">
        <f t="shared" si="984"/>
        <v>8.1069999999999989E-2</v>
      </c>
      <c r="F15756">
        <v>72.73</v>
      </c>
      <c r="G15756">
        <v>13.5</v>
      </c>
      <c r="H15756">
        <f t="shared" si="985"/>
        <v>19.778930000000003</v>
      </c>
      <c r="I15756">
        <f t="shared" si="986"/>
        <v>0.19778930000000003</v>
      </c>
      <c r="J15756">
        <f t="shared" si="987"/>
        <v>2.2450775029296235E-2</v>
      </c>
      <c r="L15756">
        <v>80.822790105466439</v>
      </c>
    </row>
    <row r="15757" spans="1:12" customFormat="1" hidden="1">
      <c r="A15757" s="10">
        <v>41480</v>
      </c>
      <c r="B15757" s="11">
        <v>0.69791666666666663</v>
      </c>
      <c r="C15757">
        <v>0</v>
      </c>
      <c r="D15757">
        <v>106.34</v>
      </c>
      <c r="E15757">
        <f t="shared" si="984"/>
        <v>8.1069999999999989E-2</v>
      </c>
      <c r="F15757">
        <v>72.849999999999994</v>
      </c>
      <c r="G15757">
        <v>13.5</v>
      </c>
      <c r="H15757">
        <f t="shared" si="985"/>
        <v>19.908930000000012</v>
      </c>
      <c r="I15757">
        <f t="shared" si="986"/>
        <v>0.19908930000000014</v>
      </c>
      <c r="J15757">
        <f t="shared" si="987"/>
        <v>2.2821498282387942E-2</v>
      </c>
      <c r="L15757">
        <v>82.157393816596596</v>
      </c>
    </row>
    <row r="15758" spans="1:12" customFormat="1" hidden="1">
      <c r="A15758" s="10">
        <v>41480</v>
      </c>
      <c r="B15758" s="11">
        <v>0.70138888888888884</v>
      </c>
      <c r="C15758">
        <v>0</v>
      </c>
      <c r="D15758">
        <v>106.07</v>
      </c>
      <c r="E15758">
        <f t="shared" si="984"/>
        <v>8.1069999999999989E-2</v>
      </c>
      <c r="F15758">
        <v>72.84</v>
      </c>
      <c r="G15758">
        <v>13.5</v>
      </c>
      <c r="H15758">
        <f t="shared" si="985"/>
        <v>19.648929999999993</v>
      </c>
      <c r="I15758">
        <f t="shared" si="986"/>
        <v>0.19648929999999992</v>
      </c>
      <c r="J15758">
        <f t="shared" si="987"/>
        <v>2.2083688776468536E-2</v>
      </c>
      <c r="L15758">
        <v>79.501279595286732</v>
      </c>
    </row>
    <row r="15759" spans="1:12" customFormat="1" hidden="1">
      <c r="A15759" s="10">
        <v>41480</v>
      </c>
      <c r="B15759" s="11">
        <v>0.70486111111111116</v>
      </c>
      <c r="C15759">
        <v>0</v>
      </c>
      <c r="D15759">
        <v>106.05</v>
      </c>
      <c r="E15759">
        <f t="shared" si="984"/>
        <v>8.1069999999999989E-2</v>
      </c>
      <c r="F15759">
        <v>72.8</v>
      </c>
      <c r="G15759">
        <v>13.5</v>
      </c>
      <c r="H15759">
        <f t="shared" si="985"/>
        <v>19.668930000000003</v>
      </c>
      <c r="I15759">
        <f t="shared" si="986"/>
        <v>0.19668930000000004</v>
      </c>
      <c r="J15759">
        <f t="shared" si="987"/>
        <v>2.2139927335850129E-2</v>
      </c>
      <c r="L15759">
        <v>79.703738409060463</v>
      </c>
    </row>
    <row r="15760" spans="1:12" customFormat="1">
      <c r="A15760" s="10">
        <v>41480</v>
      </c>
      <c r="B15760" s="11">
        <v>0.70833333333333337</v>
      </c>
      <c r="C15760">
        <v>0</v>
      </c>
      <c r="D15760">
        <v>105.98</v>
      </c>
      <c r="E15760">
        <f t="shared" si="984"/>
        <v>8.1069999999999989E-2</v>
      </c>
      <c r="F15760">
        <v>72.77</v>
      </c>
      <c r="G15760">
        <v>13.5</v>
      </c>
      <c r="H15760">
        <f t="shared" si="985"/>
        <v>19.628930000000011</v>
      </c>
      <c r="I15760">
        <f t="shared" si="986"/>
        <v>0.19628930000000011</v>
      </c>
      <c r="J15760">
        <f t="shared" si="987"/>
        <v>2.2027536016646226E-2</v>
      </c>
      <c r="K15760">
        <f>J15760*3600</f>
        <v>79.299129659926422</v>
      </c>
      <c r="L15760" s="13">
        <f>K15760*1000/156000</f>
        <v>0.50832775423029752</v>
      </c>
    </row>
    <row r="15761" spans="1:12" customFormat="1" hidden="1">
      <c r="A15761" s="10">
        <v>41480</v>
      </c>
      <c r="B15761" s="11">
        <v>0.71180555555555547</v>
      </c>
      <c r="C15761">
        <v>0</v>
      </c>
      <c r="D15761">
        <v>105.88</v>
      </c>
      <c r="E15761">
        <f t="shared" si="984"/>
        <v>8.1069999999999989E-2</v>
      </c>
      <c r="F15761">
        <v>72.650000000000006</v>
      </c>
      <c r="G15761">
        <v>13.5</v>
      </c>
      <c r="H15761">
        <f t="shared" si="985"/>
        <v>19.648929999999993</v>
      </c>
      <c r="I15761">
        <f t="shared" si="986"/>
        <v>0.19648929999999992</v>
      </c>
      <c r="J15761">
        <f t="shared" si="987"/>
        <v>2.2083688776468536E-2</v>
      </c>
      <c r="L15761">
        <v>79.501279595286732</v>
      </c>
    </row>
    <row r="15762" spans="1:12" customFormat="1" hidden="1">
      <c r="A15762" s="10">
        <v>41480</v>
      </c>
      <c r="B15762" s="11">
        <v>0.71527777777777779</v>
      </c>
      <c r="C15762">
        <v>0</v>
      </c>
      <c r="D15762">
        <v>105.97</v>
      </c>
      <c r="E15762">
        <f t="shared" si="984"/>
        <v>8.1069999999999989E-2</v>
      </c>
      <c r="F15762">
        <v>72.66</v>
      </c>
      <c r="G15762">
        <v>13.5</v>
      </c>
      <c r="H15762">
        <f t="shared" si="985"/>
        <v>19.728930000000005</v>
      </c>
      <c r="I15762">
        <f t="shared" si="986"/>
        <v>0.19728930000000006</v>
      </c>
      <c r="J15762">
        <f t="shared" si="987"/>
        <v>2.2309158247791051E-2</v>
      </c>
      <c r="L15762">
        <v>80.312969692047787</v>
      </c>
    </row>
    <row r="15763" spans="1:12" customFormat="1" hidden="1">
      <c r="A15763" s="10">
        <v>41480</v>
      </c>
      <c r="B15763" s="11">
        <v>0.71875</v>
      </c>
      <c r="C15763">
        <v>0</v>
      </c>
      <c r="D15763">
        <v>105.87</v>
      </c>
      <c r="E15763">
        <f t="shared" si="984"/>
        <v>8.1069999999999989E-2</v>
      </c>
      <c r="F15763">
        <v>72.64</v>
      </c>
      <c r="G15763">
        <v>13.5</v>
      </c>
      <c r="H15763">
        <f t="shared" si="985"/>
        <v>19.648930000000007</v>
      </c>
      <c r="I15763">
        <f t="shared" si="986"/>
        <v>0.19648930000000006</v>
      </c>
      <c r="J15763">
        <f t="shared" si="987"/>
        <v>2.2083688776468578E-2</v>
      </c>
      <c r="L15763">
        <v>79.501279595286874</v>
      </c>
    </row>
    <row r="15764" spans="1:12" customFormat="1" hidden="1">
      <c r="A15764" s="10">
        <v>41480</v>
      </c>
      <c r="B15764" s="11">
        <v>0.72222222222222221</v>
      </c>
      <c r="C15764">
        <v>0</v>
      </c>
      <c r="D15764">
        <v>105.95</v>
      </c>
      <c r="E15764">
        <f t="shared" si="984"/>
        <v>8.1069999999999989E-2</v>
      </c>
      <c r="F15764">
        <v>72.62</v>
      </c>
      <c r="G15764">
        <v>13.5</v>
      </c>
      <c r="H15764">
        <f t="shared" si="985"/>
        <v>19.748930000000001</v>
      </c>
      <c r="I15764">
        <f t="shared" si="986"/>
        <v>0.19748930000000001</v>
      </c>
      <c r="J15764">
        <f t="shared" si="987"/>
        <v>2.2365740441739536E-2</v>
      </c>
      <c r="L15764">
        <v>80.516665590262335</v>
      </c>
    </row>
    <row r="15765" spans="1:12" customFormat="1" hidden="1">
      <c r="A15765" s="10">
        <v>41480</v>
      </c>
      <c r="B15765" s="11">
        <v>0.72569444444444453</v>
      </c>
      <c r="C15765">
        <v>0</v>
      </c>
      <c r="D15765">
        <v>105.94</v>
      </c>
      <c r="E15765">
        <f t="shared" si="984"/>
        <v>8.1069999999999989E-2</v>
      </c>
      <c r="F15765">
        <v>72.62</v>
      </c>
      <c r="G15765">
        <v>13.5</v>
      </c>
      <c r="H15765">
        <f t="shared" si="985"/>
        <v>19.738929999999996</v>
      </c>
      <c r="I15765">
        <f t="shared" si="986"/>
        <v>0.19738929999999996</v>
      </c>
      <c r="J15765">
        <f t="shared" si="987"/>
        <v>2.2337438595285978E-2</v>
      </c>
      <c r="L15765">
        <v>80.414778943029518</v>
      </c>
    </row>
    <row r="15766" spans="1:12" customFormat="1" hidden="1">
      <c r="A15766" s="10">
        <v>41480</v>
      </c>
      <c r="B15766" s="11">
        <v>0.72916666666666663</v>
      </c>
      <c r="C15766">
        <v>0</v>
      </c>
      <c r="D15766">
        <v>105.82</v>
      </c>
      <c r="E15766">
        <f t="shared" si="984"/>
        <v>8.1069999999999989E-2</v>
      </c>
      <c r="F15766">
        <v>72.650000000000006</v>
      </c>
      <c r="G15766">
        <v>13.5</v>
      </c>
      <c r="H15766">
        <f t="shared" si="985"/>
        <v>19.588929999999991</v>
      </c>
      <c r="I15766">
        <f t="shared" si="986"/>
        <v>0.19588929999999991</v>
      </c>
      <c r="J15766">
        <f t="shared" si="987"/>
        <v>2.191548772094733E-2</v>
      </c>
      <c r="K15766">
        <f>J15766*3600</f>
        <v>78.895755795410395</v>
      </c>
      <c r="L15766" s="1">
        <v>78.895755795410395</v>
      </c>
    </row>
    <row r="15767" spans="1:12" customFormat="1" hidden="1">
      <c r="A15767" s="10">
        <v>41480</v>
      </c>
      <c r="B15767" s="11">
        <v>0.73263888888888884</v>
      </c>
      <c r="C15767">
        <v>0</v>
      </c>
      <c r="D15767">
        <v>105.94</v>
      </c>
      <c r="E15767">
        <f t="shared" si="984"/>
        <v>8.1069999999999989E-2</v>
      </c>
      <c r="F15767">
        <v>72.59</v>
      </c>
      <c r="G15767">
        <v>13.5</v>
      </c>
      <c r="H15767">
        <f t="shared" si="985"/>
        <v>19.768929999999997</v>
      </c>
      <c r="I15767">
        <f t="shared" si="986"/>
        <v>0.19768929999999998</v>
      </c>
      <c r="J15767">
        <f t="shared" si="987"/>
        <v>2.2422408653301577E-2</v>
      </c>
      <c r="L15767">
        <v>80.720671151885682</v>
      </c>
    </row>
    <row r="15768" spans="1:12" customFormat="1" hidden="1">
      <c r="A15768" s="10">
        <v>41480</v>
      </c>
      <c r="B15768" s="11">
        <v>0.73611111111111116</v>
      </c>
      <c r="C15768">
        <v>0</v>
      </c>
      <c r="D15768">
        <v>105.88</v>
      </c>
      <c r="E15768">
        <f t="shared" si="984"/>
        <v>8.1069999999999989E-2</v>
      </c>
      <c r="F15768">
        <v>72.61</v>
      </c>
      <c r="G15768">
        <v>13.5</v>
      </c>
      <c r="H15768">
        <f t="shared" si="985"/>
        <v>19.688929999999999</v>
      </c>
      <c r="I15768">
        <f t="shared" si="986"/>
        <v>0.19688929999999999</v>
      </c>
      <c r="J15768">
        <f t="shared" si="987"/>
        <v>2.2196251738446089E-2</v>
      </c>
      <c r="L15768">
        <v>79.906506258405926</v>
      </c>
    </row>
    <row r="15769" spans="1:12" customFormat="1" hidden="1">
      <c r="A15769" s="10">
        <v>41480</v>
      </c>
      <c r="B15769" s="11">
        <v>0.73958333333333337</v>
      </c>
      <c r="C15769">
        <v>0</v>
      </c>
      <c r="D15769">
        <v>105.91</v>
      </c>
      <c r="E15769">
        <f t="shared" si="984"/>
        <v>8.1069999999999989E-2</v>
      </c>
      <c r="F15769">
        <v>72.61</v>
      </c>
      <c r="G15769">
        <v>13.5</v>
      </c>
      <c r="H15769">
        <f t="shared" si="985"/>
        <v>19.71893</v>
      </c>
      <c r="I15769">
        <f t="shared" si="986"/>
        <v>0.19718930000000001</v>
      </c>
      <c r="J15769">
        <f t="shared" si="987"/>
        <v>2.228089939380817E-2</v>
      </c>
      <c r="L15769">
        <v>80.211237817709417</v>
      </c>
    </row>
    <row r="15770" spans="1:12" customFormat="1" hidden="1">
      <c r="A15770" s="10">
        <v>41480</v>
      </c>
      <c r="B15770" s="11">
        <v>0.74305555555555547</v>
      </c>
      <c r="C15770">
        <v>0</v>
      </c>
      <c r="D15770">
        <v>105.58</v>
      </c>
      <c r="E15770">
        <f t="shared" si="984"/>
        <v>8.1069999999999989E-2</v>
      </c>
      <c r="F15770">
        <v>72.41</v>
      </c>
      <c r="G15770">
        <v>13.5</v>
      </c>
      <c r="H15770">
        <f t="shared" si="985"/>
        <v>19.588930000000005</v>
      </c>
      <c r="I15770">
        <f t="shared" si="986"/>
        <v>0.19588930000000004</v>
      </c>
      <c r="J15770">
        <f t="shared" si="987"/>
        <v>2.1915487720947393E-2</v>
      </c>
      <c r="L15770">
        <v>78.895755795410608</v>
      </c>
    </row>
    <row r="15771" spans="1:12" customFormat="1" hidden="1">
      <c r="A15771" s="10">
        <v>41480</v>
      </c>
      <c r="B15771" s="11">
        <v>0.74652777777777779</v>
      </c>
      <c r="C15771">
        <v>0</v>
      </c>
      <c r="D15771">
        <v>105.59</v>
      </c>
      <c r="E15771">
        <f t="shared" si="984"/>
        <v>8.1069999999999989E-2</v>
      </c>
      <c r="F15771">
        <v>72.53</v>
      </c>
      <c r="G15771">
        <v>13.5</v>
      </c>
      <c r="H15771">
        <f t="shared" si="985"/>
        <v>19.478930000000005</v>
      </c>
      <c r="I15771">
        <f t="shared" si="986"/>
        <v>0.19478930000000005</v>
      </c>
      <c r="J15771">
        <f t="shared" si="987"/>
        <v>2.160912076658501E-2</v>
      </c>
      <c r="L15771">
        <v>77.792834759706039</v>
      </c>
    </row>
    <row r="15772" spans="1:12" customFormat="1">
      <c r="A15772" s="10">
        <v>41480</v>
      </c>
      <c r="B15772" s="11">
        <v>0.75</v>
      </c>
      <c r="C15772">
        <v>0</v>
      </c>
      <c r="D15772">
        <v>105.94</v>
      </c>
      <c r="E15772">
        <f t="shared" si="984"/>
        <v>8.1069999999999989E-2</v>
      </c>
      <c r="F15772">
        <v>72.55</v>
      </c>
      <c r="G15772">
        <v>13.5</v>
      </c>
      <c r="H15772">
        <f t="shared" si="985"/>
        <v>19.808930000000004</v>
      </c>
      <c r="I15772">
        <f t="shared" si="986"/>
        <v>0.19808930000000002</v>
      </c>
      <c r="J15772">
        <f t="shared" si="987"/>
        <v>2.2536003303422543E-2</v>
      </c>
      <c r="K15772">
        <f>J15772*3600</f>
        <v>81.129611892321151</v>
      </c>
      <c r="L15772" s="13">
        <f>K15772*1000/156000</f>
        <v>0.52006161469436629</v>
      </c>
    </row>
    <row r="15773" spans="1:12" customFormat="1" hidden="1">
      <c r="A15773" s="10">
        <v>41480</v>
      </c>
      <c r="B15773" s="11">
        <v>0.75347222222222221</v>
      </c>
      <c r="C15773">
        <v>0</v>
      </c>
      <c r="D15773">
        <v>105.79</v>
      </c>
      <c r="E15773">
        <f t="shared" si="984"/>
        <v>8.1069999999999989E-2</v>
      </c>
      <c r="F15773">
        <v>72.62</v>
      </c>
      <c r="G15773">
        <v>13.5</v>
      </c>
      <c r="H15773">
        <f t="shared" si="985"/>
        <v>19.588930000000005</v>
      </c>
      <c r="I15773">
        <f t="shared" si="986"/>
        <v>0.19588930000000004</v>
      </c>
      <c r="J15773">
        <f t="shared" si="987"/>
        <v>2.1915487720947393E-2</v>
      </c>
      <c r="L15773">
        <v>78.895755795410608</v>
      </c>
    </row>
    <row r="15774" spans="1:12" customFormat="1" hidden="1">
      <c r="A15774" s="10">
        <v>41480</v>
      </c>
      <c r="B15774" s="11">
        <v>0.75694444444444453</v>
      </c>
      <c r="C15774">
        <v>0</v>
      </c>
      <c r="D15774">
        <v>105.64</v>
      </c>
      <c r="E15774">
        <f t="shared" si="984"/>
        <v>8.1069999999999989E-2</v>
      </c>
      <c r="F15774">
        <v>72.66</v>
      </c>
      <c r="G15774">
        <v>13.5</v>
      </c>
      <c r="H15774">
        <f t="shared" si="985"/>
        <v>19.398930000000007</v>
      </c>
      <c r="I15774">
        <f t="shared" si="986"/>
        <v>0.19398930000000006</v>
      </c>
      <c r="J15774">
        <f t="shared" si="987"/>
        <v>2.1387931976148897E-2</v>
      </c>
      <c r="L15774">
        <v>76.996555114136029</v>
      </c>
    </row>
    <row r="15775" spans="1:12" customFormat="1" hidden="1">
      <c r="A15775" s="10">
        <v>41480</v>
      </c>
      <c r="B15775" s="11">
        <v>0.76041666666666663</v>
      </c>
      <c r="C15775">
        <v>0</v>
      </c>
      <c r="D15775">
        <v>105.84</v>
      </c>
      <c r="E15775">
        <f t="shared" si="984"/>
        <v>8.1069999999999989E-2</v>
      </c>
      <c r="F15775">
        <v>72.7</v>
      </c>
      <c r="G15775">
        <v>13.5</v>
      </c>
      <c r="H15775">
        <f t="shared" si="985"/>
        <v>19.558930000000004</v>
      </c>
      <c r="I15775">
        <f t="shared" si="986"/>
        <v>0.19558930000000005</v>
      </c>
      <c r="J15775">
        <f t="shared" si="987"/>
        <v>2.183167639800361E-2</v>
      </c>
      <c r="L15775">
        <v>78.594035032812997</v>
      </c>
    </row>
    <row r="15776" spans="1:12" customFormat="1" hidden="1">
      <c r="A15776" s="10">
        <v>41480</v>
      </c>
      <c r="B15776" s="11">
        <v>0.76388888888888884</v>
      </c>
      <c r="C15776">
        <v>0</v>
      </c>
      <c r="D15776">
        <v>105.9</v>
      </c>
      <c r="E15776">
        <f t="shared" si="984"/>
        <v>8.1069999999999989E-2</v>
      </c>
      <c r="F15776">
        <v>72.61</v>
      </c>
      <c r="G15776">
        <v>13.5</v>
      </c>
      <c r="H15776">
        <f t="shared" si="985"/>
        <v>19.708930000000009</v>
      </c>
      <c r="I15776">
        <f t="shared" si="986"/>
        <v>0.19708930000000011</v>
      </c>
      <c r="J15776">
        <f t="shared" si="987"/>
        <v>2.2252662027889478E-2</v>
      </c>
      <c r="L15776">
        <v>80.109583300402122</v>
      </c>
    </row>
    <row r="15777" spans="1:12" customFormat="1" hidden="1">
      <c r="A15777" s="10">
        <v>41480</v>
      </c>
      <c r="B15777" s="11">
        <v>0.76736111111111116</v>
      </c>
      <c r="C15777">
        <v>0</v>
      </c>
      <c r="D15777">
        <v>105.76</v>
      </c>
      <c r="E15777">
        <f t="shared" si="984"/>
        <v>8.1069999999999989E-2</v>
      </c>
      <c r="F15777">
        <v>72.709999999999994</v>
      </c>
      <c r="G15777">
        <v>13.5</v>
      </c>
      <c r="H15777">
        <f t="shared" si="985"/>
        <v>19.468930000000015</v>
      </c>
      <c r="I15777">
        <f t="shared" si="986"/>
        <v>0.19468930000000015</v>
      </c>
      <c r="J15777">
        <f t="shared" si="987"/>
        <v>2.1581397476229572E-2</v>
      </c>
      <c r="L15777">
        <v>77.693030914426458</v>
      </c>
    </row>
    <row r="15778" spans="1:12" customFormat="1" hidden="1">
      <c r="A15778" s="10">
        <v>41480</v>
      </c>
      <c r="B15778" s="11">
        <v>0.77083333333333337</v>
      </c>
      <c r="C15778">
        <v>0</v>
      </c>
      <c r="D15778">
        <v>106.03</v>
      </c>
      <c r="E15778">
        <f t="shared" si="984"/>
        <v>8.1069999999999989E-2</v>
      </c>
      <c r="F15778">
        <v>72.83</v>
      </c>
      <c r="G15778">
        <v>13.5</v>
      </c>
      <c r="H15778">
        <f t="shared" si="985"/>
        <v>19.618930000000006</v>
      </c>
      <c r="I15778">
        <f t="shared" si="986"/>
        <v>0.19618930000000007</v>
      </c>
      <c r="J15778">
        <f t="shared" si="987"/>
        <v>2.1999491797921437E-2</v>
      </c>
      <c r="K15778">
        <f>J15778*3600</f>
        <v>79.198170472517177</v>
      </c>
      <c r="L15778" s="1">
        <v>79.198170472517177</v>
      </c>
    </row>
    <row r="15779" spans="1:12" customFormat="1" hidden="1">
      <c r="A15779" s="10">
        <v>41480</v>
      </c>
      <c r="B15779" s="11">
        <v>0.77430555555555547</v>
      </c>
      <c r="C15779">
        <v>0</v>
      </c>
      <c r="D15779">
        <v>105.89</v>
      </c>
      <c r="E15779">
        <f t="shared" si="984"/>
        <v>8.1069999999999989E-2</v>
      </c>
      <c r="F15779">
        <v>72.849999999999994</v>
      </c>
      <c r="G15779">
        <v>13.5</v>
      </c>
      <c r="H15779">
        <f t="shared" si="985"/>
        <v>19.458930000000009</v>
      </c>
      <c r="I15779">
        <f t="shared" si="986"/>
        <v>0.1945893000000001</v>
      </c>
      <c r="J15779">
        <f t="shared" si="987"/>
        <v>2.1553695537289062E-2</v>
      </c>
      <c r="L15779">
        <v>77.593303934240623</v>
      </c>
    </row>
    <row r="15780" spans="1:12" customFormat="1" hidden="1">
      <c r="A15780" s="10">
        <v>41480</v>
      </c>
      <c r="B15780" s="11">
        <v>0.77777777777777779</v>
      </c>
      <c r="C15780">
        <v>0</v>
      </c>
      <c r="D15780">
        <v>106.07</v>
      </c>
      <c r="E15780">
        <f t="shared" si="984"/>
        <v>8.1069999999999989E-2</v>
      </c>
      <c r="F15780">
        <v>72.92</v>
      </c>
      <c r="G15780">
        <v>13.5</v>
      </c>
      <c r="H15780">
        <f t="shared" si="985"/>
        <v>19.568929999999995</v>
      </c>
      <c r="I15780">
        <f t="shared" si="986"/>
        <v>0.19568929999999995</v>
      </c>
      <c r="J15780">
        <f t="shared" si="987"/>
        <v>2.1859592097649264E-2</v>
      </c>
      <c r="L15780">
        <v>78.694531551537352</v>
      </c>
    </row>
    <row r="15781" spans="1:12" customFormat="1" hidden="1">
      <c r="A15781" s="10">
        <v>41480</v>
      </c>
      <c r="B15781" s="11">
        <v>0.78125</v>
      </c>
      <c r="C15781">
        <v>0</v>
      </c>
      <c r="D15781">
        <v>105.88</v>
      </c>
      <c r="E15781">
        <f t="shared" si="984"/>
        <v>8.1069999999999989E-2</v>
      </c>
      <c r="F15781">
        <v>72.91</v>
      </c>
      <c r="G15781">
        <v>13.5</v>
      </c>
      <c r="H15781">
        <f t="shared" si="985"/>
        <v>19.388930000000002</v>
      </c>
      <c r="I15781">
        <f t="shared" si="986"/>
        <v>0.19388930000000001</v>
      </c>
      <c r="J15781">
        <f t="shared" si="987"/>
        <v>2.1360379343477721E-2</v>
      </c>
      <c r="L15781">
        <v>76.897365636519794</v>
      </c>
    </row>
    <row r="15782" spans="1:12" customFormat="1" hidden="1">
      <c r="A15782" s="10">
        <v>41480</v>
      </c>
      <c r="B15782" s="11">
        <v>0.78472222222222221</v>
      </c>
      <c r="C15782">
        <v>0</v>
      </c>
      <c r="D15782">
        <v>106.16</v>
      </c>
      <c r="E15782">
        <f t="shared" si="984"/>
        <v>8.1069999999999989E-2</v>
      </c>
      <c r="F15782">
        <v>72.98</v>
      </c>
      <c r="G15782">
        <v>13.5</v>
      </c>
      <c r="H15782">
        <f t="shared" si="985"/>
        <v>19.598929999999996</v>
      </c>
      <c r="I15782">
        <f t="shared" si="986"/>
        <v>0.19598929999999995</v>
      </c>
      <c r="J15782">
        <f t="shared" si="987"/>
        <v>2.1943467655535839E-2</v>
      </c>
      <c r="L15782">
        <v>78.996483559929018</v>
      </c>
    </row>
    <row r="15783" spans="1:12" customFormat="1" hidden="1">
      <c r="A15783" s="10">
        <v>41480</v>
      </c>
      <c r="B15783" s="11">
        <v>0.78819444444444453</v>
      </c>
      <c r="C15783">
        <v>0</v>
      </c>
      <c r="D15783">
        <v>106.23</v>
      </c>
      <c r="E15783">
        <f t="shared" si="984"/>
        <v>8.1069999999999989E-2</v>
      </c>
      <c r="F15783">
        <v>73.02</v>
      </c>
      <c r="G15783">
        <v>13.5</v>
      </c>
      <c r="H15783">
        <f t="shared" si="985"/>
        <v>19.628930000000011</v>
      </c>
      <c r="I15783">
        <f t="shared" si="986"/>
        <v>0.19628930000000011</v>
      </c>
      <c r="J15783">
        <f t="shared" si="987"/>
        <v>2.2027536016646226E-2</v>
      </c>
      <c r="L15783">
        <v>79.299129659926422</v>
      </c>
    </row>
    <row r="15784" spans="1:12" customFormat="1">
      <c r="A15784" s="10">
        <v>41480</v>
      </c>
      <c r="B15784" s="11">
        <v>0.79166666666666663</v>
      </c>
      <c r="C15784">
        <v>0</v>
      </c>
      <c r="D15784">
        <v>106.16</v>
      </c>
      <c r="E15784">
        <f t="shared" si="984"/>
        <v>8.1069999999999989E-2</v>
      </c>
      <c r="F15784">
        <v>73.010000000000005</v>
      </c>
      <c r="G15784">
        <v>13.5</v>
      </c>
      <c r="H15784">
        <f t="shared" si="985"/>
        <v>19.568929999999995</v>
      </c>
      <c r="I15784">
        <f t="shared" si="986"/>
        <v>0.19568929999999995</v>
      </c>
      <c r="J15784">
        <f t="shared" si="987"/>
        <v>2.1859592097649264E-2</v>
      </c>
      <c r="K15784">
        <f>J15784*3600</f>
        <v>78.694531551537352</v>
      </c>
      <c r="L15784" s="13">
        <f>K15784*1000/156000</f>
        <v>0.50445212533036765</v>
      </c>
    </row>
    <row r="15785" spans="1:12" customFormat="1" hidden="1">
      <c r="A15785" s="10">
        <v>41480</v>
      </c>
      <c r="B15785" s="11">
        <v>0.79513888888888884</v>
      </c>
      <c r="C15785">
        <v>0</v>
      </c>
      <c r="D15785">
        <v>106.1</v>
      </c>
      <c r="E15785">
        <f t="shared" si="984"/>
        <v>8.1069999999999989E-2</v>
      </c>
      <c r="F15785">
        <v>73.05</v>
      </c>
      <c r="G15785">
        <v>13.5</v>
      </c>
      <c r="H15785">
        <f t="shared" si="985"/>
        <v>19.46893</v>
      </c>
      <c r="I15785">
        <f t="shared" si="986"/>
        <v>0.19468930000000001</v>
      </c>
      <c r="J15785">
        <f t="shared" si="987"/>
        <v>2.158139747622953E-2</v>
      </c>
      <c r="L15785">
        <v>77.693030914426302</v>
      </c>
    </row>
    <row r="15786" spans="1:12" customFormat="1" hidden="1">
      <c r="A15786" s="10">
        <v>41480</v>
      </c>
      <c r="B15786" s="11">
        <v>0.79861111111111116</v>
      </c>
      <c r="C15786">
        <v>0</v>
      </c>
      <c r="D15786">
        <v>106.09</v>
      </c>
      <c r="E15786">
        <f t="shared" si="984"/>
        <v>8.1069999999999989E-2</v>
      </c>
      <c r="F15786">
        <v>73.05</v>
      </c>
      <c r="G15786">
        <v>13.5</v>
      </c>
      <c r="H15786">
        <f t="shared" si="985"/>
        <v>19.458930000000009</v>
      </c>
      <c r="I15786">
        <f t="shared" si="986"/>
        <v>0.1945893000000001</v>
      </c>
      <c r="J15786">
        <f t="shared" si="987"/>
        <v>2.1553695537289062E-2</v>
      </c>
      <c r="L15786">
        <v>77.593303934240623</v>
      </c>
    </row>
    <row r="15787" spans="1:12" customFormat="1" hidden="1">
      <c r="A15787" s="10">
        <v>41480</v>
      </c>
      <c r="B15787" s="11">
        <v>0.80208333333333337</v>
      </c>
      <c r="C15787">
        <v>0</v>
      </c>
      <c r="D15787">
        <v>106.1</v>
      </c>
      <c r="E15787">
        <f t="shared" si="984"/>
        <v>8.1069999999999989E-2</v>
      </c>
      <c r="F15787">
        <v>73.09</v>
      </c>
      <c r="G15787">
        <v>13.5</v>
      </c>
      <c r="H15787">
        <f t="shared" si="985"/>
        <v>19.428929999999994</v>
      </c>
      <c r="I15787">
        <f t="shared" si="986"/>
        <v>0.19428929999999994</v>
      </c>
      <c r="J15787">
        <f t="shared" si="987"/>
        <v>2.1470717774108774E-2</v>
      </c>
      <c r="L15787">
        <v>77.294583986791579</v>
      </c>
    </row>
    <row r="15788" spans="1:12" customFormat="1" hidden="1">
      <c r="A15788" s="10">
        <v>41480</v>
      </c>
      <c r="B15788" s="11">
        <v>0.80555555555555547</v>
      </c>
      <c r="C15788">
        <v>0</v>
      </c>
      <c r="D15788">
        <v>106.22</v>
      </c>
      <c r="E15788">
        <f t="shared" si="984"/>
        <v>8.1069999999999989E-2</v>
      </c>
      <c r="F15788">
        <v>73.17</v>
      </c>
      <c r="G15788">
        <v>13.5</v>
      </c>
      <c r="H15788">
        <f t="shared" si="985"/>
        <v>19.46893</v>
      </c>
      <c r="I15788">
        <f t="shared" si="986"/>
        <v>0.19468930000000001</v>
      </c>
      <c r="J15788">
        <f t="shared" si="987"/>
        <v>2.158139747622953E-2</v>
      </c>
      <c r="L15788">
        <v>77.693030914426302</v>
      </c>
    </row>
    <row r="15789" spans="1:12" customFormat="1" hidden="1">
      <c r="A15789" s="10">
        <v>41480</v>
      </c>
      <c r="B15789" s="11">
        <v>0.80902777777777779</v>
      </c>
      <c r="C15789">
        <v>0</v>
      </c>
      <c r="D15789">
        <v>106.19</v>
      </c>
      <c r="E15789">
        <f t="shared" si="984"/>
        <v>8.1069999999999989E-2</v>
      </c>
      <c r="F15789">
        <v>73.23</v>
      </c>
      <c r="G15789">
        <v>13.5</v>
      </c>
      <c r="H15789">
        <f t="shared" si="985"/>
        <v>19.378929999999997</v>
      </c>
      <c r="I15789">
        <f t="shared" si="986"/>
        <v>0.19378929999999997</v>
      </c>
      <c r="J15789">
        <f t="shared" si="987"/>
        <v>2.1332848018308693E-2</v>
      </c>
      <c r="L15789">
        <v>76.798252865911294</v>
      </c>
    </row>
    <row r="15790" spans="1:12" customFormat="1" hidden="1">
      <c r="A15790" s="10">
        <v>41480</v>
      </c>
      <c r="B15790" s="11">
        <v>0.8125</v>
      </c>
      <c r="C15790">
        <v>0</v>
      </c>
      <c r="D15790">
        <v>106.16</v>
      </c>
      <c r="E15790">
        <f t="shared" si="984"/>
        <v>8.1069999999999989E-2</v>
      </c>
      <c r="F15790">
        <v>73.239999999999995</v>
      </c>
      <c r="G15790">
        <v>13.5</v>
      </c>
      <c r="H15790">
        <f t="shared" si="985"/>
        <v>19.338930000000005</v>
      </c>
      <c r="I15790">
        <f t="shared" si="986"/>
        <v>0.19338930000000004</v>
      </c>
      <c r="J15790">
        <f t="shared" si="987"/>
        <v>2.122293568272355E-2</v>
      </c>
      <c r="K15790">
        <f>J15790*3600</f>
        <v>76.402568457804776</v>
      </c>
      <c r="L15790" s="1">
        <v>76.402568457804776</v>
      </c>
    </row>
    <row r="15791" spans="1:12" customFormat="1" hidden="1">
      <c r="A15791" s="10">
        <v>41480</v>
      </c>
      <c r="B15791" s="11">
        <v>0.81597222222222221</v>
      </c>
      <c r="C15791">
        <v>0</v>
      </c>
      <c r="D15791">
        <v>106.22</v>
      </c>
      <c r="E15791">
        <f t="shared" si="984"/>
        <v>8.1069999999999989E-2</v>
      </c>
      <c r="F15791">
        <v>73.239999999999995</v>
      </c>
      <c r="G15791">
        <v>13.5</v>
      </c>
      <c r="H15791">
        <f t="shared" si="985"/>
        <v>19.398930000000007</v>
      </c>
      <c r="I15791">
        <f t="shared" si="986"/>
        <v>0.19398930000000006</v>
      </c>
      <c r="J15791">
        <f t="shared" si="987"/>
        <v>2.1387931976148897E-2</v>
      </c>
      <c r="L15791">
        <v>76.996555114136029</v>
      </c>
    </row>
    <row r="15792" spans="1:12" customFormat="1" hidden="1">
      <c r="A15792" s="10">
        <v>41480</v>
      </c>
      <c r="B15792" s="11">
        <v>0.81944444444444453</v>
      </c>
      <c r="C15792">
        <v>0</v>
      </c>
      <c r="D15792">
        <v>106.01</v>
      </c>
      <c r="E15792">
        <f t="shared" si="984"/>
        <v>8.1069999999999989E-2</v>
      </c>
      <c r="F15792">
        <v>73.23</v>
      </c>
      <c r="G15792">
        <v>13.5</v>
      </c>
      <c r="H15792">
        <f t="shared" si="985"/>
        <v>19.198930000000004</v>
      </c>
      <c r="I15792">
        <f t="shared" si="986"/>
        <v>0.19198930000000003</v>
      </c>
      <c r="J15792">
        <f t="shared" si="987"/>
        <v>2.084092147641331E-2</v>
      </c>
      <c r="L15792">
        <v>75.027317315087913</v>
      </c>
    </row>
    <row r="15793" spans="1:12" customFormat="1" hidden="1">
      <c r="A15793" s="10">
        <v>41480</v>
      </c>
      <c r="B15793" s="11">
        <v>0.82291666666666663</v>
      </c>
      <c r="C15793">
        <v>0</v>
      </c>
      <c r="D15793">
        <v>106.22</v>
      </c>
      <c r="E15793">
        <f t="shared" si="984"/>
        <v>8.1069999999999989E-2</v>
      </c>
      <c r="F15793">
        <v>73.25</v>
      </c>
      <c r="G15793">
        <v>13.5</v>
      </c>
      <c r="H15793">
        <f t="shared" si="985"/>
        <v>19.388930000000002</v>
      </c>
      <c r="I15793">
        <f t="shared" si="986"/>
        <v>0.19388930000000001</v>
      </c>
      <c r="J15793">
        <f t="shared" si="987"/>
        <v>2.1360379343477721E-2</v>
      </c>
      <c r="L15793">
        <v>76.897365636519794</v>
      </c>
    </row>
    <row r="15794" spans="1:12" customFormat="1" hidden="1">
      <c r="A15794" s="10">
        <v>41480</v>
      </c>
      <c r="B15794" s="11">
        <v>0.82638888888888884</v>
      </c>
      <c r="C15794">
        <v>0</v>
      </c>
      <c r="D15794">
        <v>106.17</v>
      </c>
      <c r="E15794">
        <f t="shared" si="984"/>
        <v>8.1069999999999989E-2</v>
      </c>
      <c r="F15794">
        <v>73.260000000000005</v>
      </c>
      <c r="G15794">
        <v>13.5</v>
      </c>
      <c r="H15794">
        <f t="shared" si="985"/>
        <v>19.32893</v>
      </c>
      <c r="I15794">
        <f t="shared" si="986"/>
        <v>0.1932893</v>
      </c>
      <c r="J15794">
        <f t="shared" si="987"/>
        <v>2.1195510812604894E-2</v>
      </c>
      <c r="L15794">
        <v>76.303838925377619</v>
      </c>
    </row>
    <row r="15795" spans="1:12" customFormat="1" hidden="1">
      <c r="A15795" s="10">
        <v>41480</v>
      </c>
      <c r="B15795" s="11">
        <v>0.82986111111111116</v>
      </c>
      <c r="C15795">
        <v>0</v>
      </c>
      <c r="D15795">
        <v>106.16</v>
      </c>
      <c r="E15795">
        <f t="shared" si="984"/>
        <v>8.1069999999999989E-2</v>
      </c>
      <c r="F15795">
        <v>73.290000000000006</v>
      </c>
      <c r="G15795">
        <v>13.5</v>
      </c>
      <c r="H15795">
        <f t="shared" si="985"/>
        <v>19.288929999999993</v>
      </c>
      <c r="I15795">
        <f t="shared" si="986"/>
        <v>0.19288929999999993</v>
      </c>
      <c r="J15795">
        <f t="shared" si="987"/>
        <v>2.1086024022163762E-2</v>
      </c>
      <c r="L15795">
        <v>75.909686479789542</v>
      </c>
    </row>
    <row r="15796" spans="1:12" customFormat="1">
      <c r="A15796" s="10">
        <v>41480</v>
      </c>
      <c r="B15796" s="11">
        <v>0.83333333333333337</v>
      </c>
      <c r="C15796">
        <v>0</v>
      </c>
      <c r="D15796">
        <v>106.12</v>
      </c>
      <c r="E15796">
        <f t="shared" si="984"/>
        <v>8.1069999999999989E-2</v>
      </c>
      <c r="F15796">
        <v>73.36</v>
      </c>
      <c r="G15796">
        <v>13.5</v>
      </c>
      <c r="H15796">
        <f t="shared" si="985"/>
        <v>19.178930000000008</v>
      </c>
      <c r="I15796">
        <f t="shared" si="986"/>
        <v>0.19178930000000008</v>
      </c>
      <c r="J15796">
        <f t="shared" si="987"/>
        <v>2.0786687616957372E-2</v>
      </c>
      <c r="K15796">
        <f>J15796*3600</f>
        <v>74.83207542104654</v>
      </c>
      <c r="L15796" s="13">
        <f>K15796*1000/156000</f>
        <v>0.47969279116055474</v>
      </c>
    </row>
    <row r="15797" spans="1:12" customFormat="1" hidden="1">
      <c r="A15797" s="10">
        <v>41480</v>
      </c>
      <c r="B15797" s="11">
        <v>0.83680555555555547</v>
      </c>
      <c r="C15797">
        <v>0</v>
      </c>
      <c r="D15797">
        <v>106.11</v>
      </c>
      <c r="E15797">
        <f t="shared" si="984"/>
        <v>8.1069999999999989E-2</v>
      </c>
      <c r="F15797">
        <v>73.25</v>
      </c>
      <c r="G15797">
        <v>13.5</v>
      </c>
      <c r="H15797">
        <f t="shared" si="985"/>
        <v>19.278930000000003</v>
      </c>
      <c r="I15797">
        <f t="shared" si="986"/>
        <v>0.19278930000000002</v>
      </c>
      <c r="J15797">
        <f t="shared" si="987"/>
        <v>2.1058705469531216E-2</v>
      </c>
      <c r="L15797">
        <v>75.81133969031238</v>
      </c>
    </row>
    <row r="15798" spans="1:12" customFormat="1" hidden="1">
      <c r="A15798" s="10">
        <v>41480</v>
      </c>
      <c r="B15798" s="11">
        <v>0.84027777777777779</v>
      </c>
      <c r="C15798">
        <v>0</v>
      </c>
      <c r="D15798">
        <v>106.07</v>
      </c>
      <c r="E15798">
        <f t="shared" si="984"/>
        <v>8.1069999999999989E-2</v>
      </c>
      <c r="F15798">
        <v>73.319999999999993</v>
      </c>
      <c r="G15798">
        <v>13.5</v>
      </c>
      <c r="H15798">
        <f t="shared" si="985"/>
        <v>19.168930000000003</v>
      </c>
      <c r="I15798">
        <f t="shared" si="986"/>
        <v>0.19168930000000003</v>
      </c>
      <c r="J15798">
        <f t="shared" si="987"/>
        <v>2.0759602477688481E-2</v>
      </c>
      <c r="L15798">
        <v>74.734568919678537</v>
      </c>
    </row>
    <row r="15799" spans="1:12" customFormat="1" hidden="1">
      <c r="A15799" s="10">
        <v>41480</v>
      </c>
      <c r="B15799" s="11">
        <v>0.84375</v>
      </c>
      <c r="C15799">
        <v>0</v>
      </c>
      <c r="D15799">
        <v>106.36</v>
      </c>
      <c r="E15799">
        <f t="shared" si="984"/>
        <v>8.1069999999999989E-2</v>
      </c>
      <c r="F15799">
        <v>73.45</v>
      </c>
      <c r="G15799">
        <v>13.5</v>
      </c>
      <c r="H15799">
        <f t="shared" si="985"/>
        <v>19.32893</v>
      </c>
      <c r="I15799">
        <f t="shared" si="986"/>
        <v>0.1932893</v>
      </c>
      <c r="J15799">
        <f t="shared" si="987"/>
        <v>2.1195510812604894E-2</v>
      </c>
      <c r="L15799">
        <v>76.303838925377619</v>
      </c>
    </row>
    <row r="15800" spans="1:12" customFormat="1" hidden="1">
      <c r="A15800" s="10">
        <v>41480</v>
      </c>
      <c r="B15800" s="11">
        <v>0.84722222222222221</v>
      </c>
      <c r="C15800">
        <v>0</v>
      </c>
      <c r="D15800">
        <v>106.41</v>
      </c>
      <c r="E15800">
        <f t="shared" si="984"/>
        <v>8.1069999999999989E-2</v>
      </c>
      <c r="F15800">
        <v>73.510000000000005</v>
      </c>
      <c r="G15800">
        <v>13.5</v>
      </c>
      <c r="H15800">
        <f t="shared" si="985"/>
        <v>19.318929999999995</v>
      </c>
      <c r="I15800">
        <f t="shared" si="986"/>
        <v>0.19318929999999995</v>
      </c>
      <c r="J15800">
        <f t="shared" si="987"/>
        <v>2.11681072169943E-2</v>
      </c>
      <c r="L15800">
        <v>76.205185981179483</v>
      </c>
    </row>
    <row r="15801" spans="1:12" customFormat="1" hidden="1">
      <c r="A15801" s="10">
        <v>41480</v>
      </c>
      <c r="B15801" s="11">
        <v>0.85069444444444453</v>
      </c>
      <c r="C15801">
        <v>0</v>
      </c>
      <c r="D15801">
        <v>106.44</v>
      </c>
      <c r="E15801">
        <f t="shared" si="984"/>
        <v>8.1069999999999989E-2</v>
      </c>
      <c r="F15801">
        <v>73.53</v>
      </c>
      <c r="G15801">
        <v>13.5</v>
      </c>
      <c r="H15801">
        <f t="shared" si="985"/>
        <v>19.32893</v>
      </c>
      <c r="I15801">
        <f t="shared" si="986"/>
        <v>0.1932893</v>
      </c>
      <c r="J15801">
        <f t="shared" si="987"/>
        <v>2.1195510812604894E-2</v>
      </c>
      <c r="L15801">
        <v>76.303838925377619</v>
      </c>
    </row>
    <row r="15802" spans="1:12" customFormat="1" hidden="1">
      <c r="A15802" s="10">
        <v>41480</v>
      </c>
      <c r="B15802" s="11">
        <v>0.85416666666666663</v>
      </c>
      <c r="C15802">
        <v>0</v>
      </c>
      <c r="D15802">
        <v>106.26</v>
      </c>
      <c r="E15802">
        <f t="shared" si="984"/>
        <v>8.1069999999999989E-2</v>
      </c>
      <c r="F15802">
        <v>73.569999999999993</v>
      </c>
      <c r="G15802">
        <v>13.5</v>
      </c>
      <c r="H15802">
        <f t="shared" si="985"/>
        <v>19.108930000000015</v>
      </c>
      <c r="I15802">
        <f t="shared" si="986"/>
        <v>0.19108930000000016</v>
      </c>
      <c r="J15802">
        <f t="shared" si="987"/>
        <v>2.0597536360306441E-2</v>
      </c>
      <c r="K15802">
        <f>J15802*3600</f>
        <v>74.151130897103187</v>
      </c>
      <c r="L15802" s="1">
        <v>74.151130897103187</v>
      </c>
    </row>
    <row r="15803" spans="1:12" customFormat="1" hidden="1">
      <c r="A15803" s="10">
        <v>41480</v>
      </c>
      <c r="B15803" s="11">
        <v>0.85763888888888884</v>
      </c>
      <c r="C15803">
        <v>0</v>
      </c>
      <c r="D15803">
        <v>106.27</v>
      </c>
      <c r="E15803">
        <f t="shared" si="984"/>
        <v>8.1069999999999989E-2</v>
      </c>
      <c r="F15803">
        <v>73.569999999999993</v>
      </c>
      <c r="G15803">
        <v>13.5</v>
      </c>
      <c r="H15803">
        <f t="shared" si="985"/>
        <v>19.118930000000006</v>
      </c>
      <c r="I15803">
        <f t="shared" si="986"/>
        <v>0.19118930000000006</v>
      </c>
      <c r="J15803">
        <f t="shared" si="987"/>
        <v>2.0624494464872564E-2</v>
      </c>
      <c r="L15803">
        <v>74.248180073541235</v>
      </c>
    </row>
    <row r="15804" spans="1:12" customFormat="1" hidden="1">
      <c r="A15804" s="10">
        <v>41480</v>
      </c>
      <c r="B15804" s="11">
        <v>0.86111111111111116</v>
      </c>
      <c r="C15804">
        <v>0</v>
      </c>
      <c r="D15804">
        <v>106.28</v>
      </c>
      <c r="E15804">
        <f t="shared" si="984"/>
        <v>8.1069999999999989E-2</v>
      </c>
      <c r="F15804">
        <v>73.599999999999994</v>
      </c>
      <c r="G15804">
        <v>13.5</v>
      </c>
      <c r="H15804">
        <f t="shared" si="985"/>
        <v>19.09893000000001</v>
      </c>
      <c r="I15804">
        <f t="shared" si="986"/>
        <v>0.19098930000000011</v>
      </c>
      <c r="J15804">
        <f t="shared" si="987"/>
        <v>2.0570599408829642E-2</v>
      </c>
      <c r="L15804">
        <v>74.054157871786714</v>
      </c>
    </row>
    <row r="15805" spans="1:12" customFormat="1" hidden="1">
      <c r="A15805" s="10">
        <v>41480</v>
      </c>
      <c r="B15805" s="11">
        <v>0.86458333333333337</v>
      </c>
      <c r="C15805">
        <v>0</v>
      </c>
      <c r="D15805">
        <v>106.42</v>
      </c>
      <c r="E15805">
        <f t="shared" si="984"/>
        <v>8.1069999999999989E-2</v>
      </c>
      <c r="F15805">
        <v>73.709999999999994</v>
      </c>
      <c r="G15805">
        <v>13.5</v>
      </c>
      <c r="H15805">
        <f t="shared" si="985"/>
        <v>19.128930000000011</v>
      </c>
      <c r="I15805">
        <f t="shared" si="986"/>
        <v>0.19128930000000011</v>
      </c>
      <c r="J15805">
        <f t="shared" si="987"/>
        <v>2.065147372806226E-2</v>
      </c>
      <c r="L15805">
        <v>74.345305421024136</v>
      </c>
    </row>
    <row r="15806" spans="1:12" customFormat="1" hidden="1">
      <c r="A15806" s="10">
        <v>41480</v>
      </c>
      <c r="B15806" s="11">
        <v>0.86805555555555547</v>
      </c>
      <c r="C15806">
        <v>0</v>
      </c>
      <c r="D15806">
        <v>106.45</v>
      </c>
      <c r="E15806">
        <f t="shared" si="984"/>
        <v>8.1069999999999989E-2</v>
      </c>
      <c r="F15806">
        <v>73.8</v>
      </c>
      <c r="G15806">
        <v>13.5</v>
      </c>
      <c r="H15806">
        <f t="shared" si="985"/>
        <v>19.068930000000009</v>
      </c>
      <c r="I15806">
        <f t="shared" si="986"/>
        <v>0.19068930000000009</v>
      </c>
      <c r="J15806">
        <f t="shared" si="987"/>
        <v>2.048991541757238E-2</v>
      </c>
      <c r="L15806">
        <v>73.763695503260564</v>
      </c>
    </row>
    <row r="15807" spans="1:12" customFormat="1" hidden="1">
      <c r="A15807" s="10">
        <v>41480</v>
      </c>
      <c r="B15807" s="11">
        <v>0.87152777777777779</v>
      </c>
      <c r="C15807">
        <v>0</v>
      </c>
      <c r="D15807">
        <v>106.62</v>
      </c>
      <c r="E15807">
        <f t="shared" si="984"/>
        <v>8.1069999999999989E-2</v>
      </c>
      <c r="F15807">
        <v>73.88</v>
      </c>
      <c r="G15807">
        <v>13.5</v>
      </c>
      <c r="H15807">
        <f t="shared" si="985"/>
        <v>19.158930000000012</v>
      </c>
      <c r="I15807">
        <f t="shared" si="986"/>
        <v>0.19158930000000013</v>
      </c>
      <c r="J15807">
        <f t="shared" si="987"/>
        <v>2.0732538524692201E-2</v>
      </c>
      <c r="L15807">
        <v>74.637138688891923</v>
      </c>
    </row>
    <row r="15808" spans="1:12" customFormat="1">
      <c r="A15808" s="10">
        <v>41480</v>
      </c>
      <c r="B15808" s="11">
        <v>0.875</v>
      </c>
      <c r="C15808">
        <v>0</v>
      </c>
      <c r="D15808">
        <v>106.57</v>
      </c>
      <c r="E15808">
        <f t="shared" si="984"/>
        <v>8.1069999999999989E-2</v>
      </c>
      <c r="F15808">
        <v>73.98</v>
      </c>
      <c r="G15808">
        <v>13.5</v>
      </c>
      <c r="H15808">
        <f t="shared" si="985"/>
        <v>19.008929999999992</v>
      </c>
      <c r="I15808">
        <f t="shared" si="986"/>
        <v>0.19008929999999993</v>
      </c>
      <c r="J15808">
        <f t="shared" si="987"/>
        <v>2.0329117820708616E-2</v>
      </c>
      <c r="K15808">
        <f>J15808*3600</f>
        <v>73.184824154551023</v>
      </c>
      <c r="L15808" s="13">
        <f>K15808*1000/156000</f>
        <v>0.4691334881701989</v>
      </c>
    </row>
    <row r="15809" spans="1:12" customFormat="1" hidden="1">
      <c r="A15809" s="10">
        <v>41480</v>
      </c>
      <c r="B15809" s="11">
        <v>0.87847222222222221</v>
      </c>
      <c r="C15809">
        <v>0</v>
      </c>
      <c r="D15809">
        <v>106.73</v>
      </c>
      <c r="E15809">
        <f t="shared" si="984"/>
        <v>8.1069999999999989E-2</v>
      </c>
      <c r="F15809">
        <v>74.03</v>
      </c>
      <c r="G15809">
        <v>13.5</v>
      </c>
      <c r="H15809">
        <f t="shared" si="985"/>
        <v>19.118930000000006</v>
      </c>
      <c r="I15809">
        <f t="shared" si="986"/>
        <v>0.19118930000000006</v>
      </c>
      <c r="J15809">
        <f t="shared" si="987"/>
        <v>2.0624494464872564E-2</v>
      </c>
      <c r="L15809">
        <v>74.248180073541235</v>
      </c>
    </row>
    <row r="15810" spans="1:12" customFormat="1" hidden="1">
      <c r="A15810" s="10">
        <v>41480</v>
      </c>
      <c r="B15810" s="11">
        <v>0.88194444444444453</v>
      </c>
      <c r="C15810">
        <v>0</v>
      </c>
      <c r="D15810">
        <v>106.68</v>
      </c>
      <c r="E15810">
        <f t="shared" si="984"/>
        <v>8.1069999999999989E-2</v>
      </c>
      <c r="F15810">
        <v>74.09</v>
      </c>
      <c r="G15810">
        <v>13.5</v>
      </c>
      <c r="H15810">
        <f t="shared" si="985"/>
        <v>19.008930000000007</v>
      </c>
      <c r="I15810">
        <f t="shared" si="986"/>
        <v>0.19008930000000007</v>
      </c>
      <c r="J15810">
        <f t="shared" si="987"/>
        <v>2.0329117820708655E-2</v>
      </c>
      <c r="L15810">
        <v>73.184824154551151</v>
      </c>
    </row>
    <row r="15811" spans="1:12" customFormat="1" hidden="1">
      <c r="A15811" s="10">
        <v>41480</v>
      </c>
      <c r="B15811" s="11">
        <v>0.88541666666666663</v>
      </c>
      <c r="C15811">
        <v>0</v>
      </c>
      <c r="D15811">
        <v>106.71</v>
      </c>
      <c r="E15811">
        <f t="shared" si="984"/>
        <v>8.1069999999999989E-2</v>
      </c>
      <c r="F15811">
        <v>74.16</v>
      </c>
      <c r="G15811">
        <v>13.5</v>
      </c>
      <c r="H15811">
        <f t="shared" si="985"/>
        <v>18.96893</v>
      </c>
      <c r="I15811">
        <f t="shared" si="986"/>
        <v>0.18968930000000001</v>
      </c>
      <c r="J15811">
        <f t="shared" si="987"/>
        <v>2.0222341450087392E-2</v>
      </c>
      <c r="L15811">
        <v>72.800429220314612</v>
      </c>
    </row>
    <row r="15812" spans="1:12" customFormat="1" hidden="1">
      <c r="A15812" s="10">
        <v>41480</v>
      </c>
      <c r="B15812" s="11">
        <v>0.88888888888888884</v>
      </c>
      <c r="C15812">
        <v>0</v>
      </c>
      <c r="D15812">
        <v>106.83</v>
      </c>
      <c r="E15812">
        <f t="shared" si="984"/>
        <v>8.1069999999999989E-2</v>
      </c>
      <c r="F15812">
        <v>74.19</v>
      </c>
      <c r="G15812">
        <v>13.5</v>
      </c>
      <c r="H15812">
        <f t="shared" si="985"/>
        <v>19.058930000000004</v>
      </c>
      <c r="I15812">
        <f t="shared" si="986"/>
        <v>0.19058930000000004</v>
      </c>
      <c r="J15812">
        <f t="shared" si="987"/>
        <v>2.0463063023082644E-2</v>
      </c>
      <c r="L15812">
        <v>73.66702688309752</v>
      </c>
    </row>
    <row r="15813" spans="1:12" customFormat="1" hidden="1">
      <c r="A15813" s="10">
        <v>41480</v>
      </c>
      <c r="B15813" s="11">
        <v>0.89236111111111116</v>
      </c>
      <c r="C15813">
        <v>0</v>
      </c>
      <c r="D15813">
        <v>106.88</v>
      </c>
      <c r="E15813">
        <f t="shared" ref="E15813:E15876" si="988">(435-368)*1.21/1000</f>
        <v>8.1069999999999989E-2</v>
      </c>
      <c r="F15813">
        <v>74.28</v>
      </c>
      <c r="G15813">
        <v>13.5</v>
      </c>
      <c r="H15813">
        <f t="shared" ref="H15813:H15876" si="989">D15813-E15813-F15813-G15813</f>
        <v>19.018929999999997</v>
      </c>
      <c r="I15813">
        <f t="shared" ref="I15813:I15876" si="990">H15813/100</f>
        <v>0.19018929999999998</v>
      </c>
      <c r="J15813">
        <f t="shared" ref="J15813:J15876" si="991">1.2904*I15813^(5/2)</f>
        <v>2.0355864643656924E-2</v>
      </c>
      <c r="L15813">
        <v>73.28111271716493</v>
      </c>
    </row>
    <row r="15814" spans="1:12" customFormat="1" hidden="1">
      <c r="A15814" s="10">
        <v>41480</v>
      </c>
      <c r="B15814" s="11">
        <v>0.89583333333333337</v>
      </c>
      <c r="C15814">
        <v>0</v>
      </c>
      <c r="D15814">
        <v>106.73</v>
      </c>
      <c r="E15814">
        <f t="shared" si="988"/>
        <v>8.1069999999999989E-2</v>
      </c>
      <c r="F15814">
        <v>74.22</v>
      </c>
      <c r="G15814">
        <v>13.5</v>
      </c>
      <c r="H15814">
        <f t="shared" si="989"/>
        <v>18.928930000000008</v>
      </c>
      <c r="I15814">
        <f t="shared" si="990"/>
        <v>0.18928930000000008</v>
      </c>
      <c r="J15814">
        <f t="shared" si="991"/>
        <v>2.0115902286776753E-2</v>
      </c>
      <c r="K15814">
        <f>J15814*3600</f>
        <v>72.417248232396318</v>
      </c>
      <c r="L15814" s="1">
        <v>72.417248232396318</v>
      </c>
    </row>
    <row r="15815" spans="1:12" customFormat="1" hidden="1">
      <c r="A15815" s="10">
        <v>41480</v>
      </c>
      <c r="B15815" s="11">
        <v>0.89930555555555547</v>
      </c>
      <c r="C15815">
        <v>0</v>
      </c>
      <c r="D15815">
        <v>106.78</v>
      </c>
      <c r="E15815">
        <f t="shared" si="988"/>
        <v>8.1069999999999989E-2</v>
      </c>
      <c r="F15815">
        <v>74.209999999999994</v>
      </c>
      <c r="G15815">
        <v>13.5</v>
      </c>
      <c r="H15815">
        <f t="shared" si="989"/>
        <v>18.988930000000011</v>
      </c>
      <c r="I15815">
        <f t="shared" si="990"/>
        <v>0.18988930000000009</v>
      </c>
      <c r="J15815">
        <f t="shared" si="991"/>
        <v>2.0275687462266101E-2</v>
      </c>
      <c r="L15815">
        <v>72.99247486415797</v>
      </c>
    </row>
    <row r="15816" spans="1:12" customFormat="1" hidden="1">
      <c r="A15816" s="10">
        <v>41480</v>
      </c>
      <c r="B15816" s="11">
        <v>0.90277777777777779</v>
      </c>
      <c r="C15816">
        <v>0</v>
      </c>
      <c r="D15816">
        <v>106.77</v>
      </c>
      <c r="E15816">
        <f t="shared" si="988"/>
        <v>8.1069999999999989E-2</v>
      </c>
      <c r="F15816">
        <v>74.209999999999994</v>
      </c>
      <c r="G15816">
        <v>13.5</v>
      </c>
      <c r="H15816">
        <f t="shared" si="989"/>
        <v>18.978930000000005</v>
      </c>
      <c r="I15816">
        <f t="shared" si="990"/>
        <v>0.18978930000000005</v>
      </c>
      <c r="J15816">
        <f t="shared" si="991"/>
        <v>2.0249003915670118E-2</v>
      </c>
      <c r="L15816">
        <v>72.896414096412428</v>
      </c>
    </row>
    <row r="15817" spans="1:12" customFormat="1" hidden="1">
      <c r="A15817" s="10">
        <v>41480</v>
      </c>
      <c r="B15817" s="11">
        <v>0.90625</v>
      </c>
      <c r="C15817">
        <v>0</v>
      </c>
      <c r="D15817">
        <v>106.65</v>
      </c>
      <c r="E15817">
        <f t="shared" si="988"/>
        <v>8.1069999999999989E-2</v>
      </c>
      <c r="F15817">
        <v>74.17</v>
      </c>
      <c r="G15817">
        <v>13.5</v>
      </c>
      <c r="H15817">
        <f t="shared" si="989"/>
        <v>18.898930000000007</v>
      </c>
      <c r="I15817">
        <f t="shared" si="990"/>
        <v>0.18898930000000008</v>
      </c>
      <c r="J15817">
        <f t="shared" si="991"/>
        <v>2.0036293992615105E-2</v>
      </c>
      <c r="L15817">
        <v>72.130658373414377</v>
      </c>
    </row>
    <row r="15818" spans="1:12" customFormat="1" hidden="1">
      <c r="A15818" s="10">
        <v>41480</v>
      </c>
      <c r="B15818" s="11">
        <v>0.90972222222222221</v>
      </c>
      <c r="C15818">
        <v>0</v>
      </c>
      <c r="D15818">
        <v>106.58</v>
      </c>
      <c r="E15818">
        <f t="shared" si="988"/>
        <v>8.1069999999999989E-2</v>
      </c>
      <c r="F15818">
        <v>74.180000000000007</v>
      </c>
      <c r="G15818">
        <v>13.5</v>
      </c>
      <c r="H15818">
        <f t="shared" si="989"/>
        <v>18.818929999999995</v>
      </c>
      <c r="I15818">
        <f t="shared" si="990"/>
        <v>0.18818929999999995</v>
      </c>
      <c r="J15818">
        <f t="shared" si="991"/>
        <v>1.9824930407369053E-2</v>
      </c>
      <c r="L15818">
        <v>71.369749466528589</v>
      </c>
    </row>
    <row r="15819" spans="1:12" customFormat="1" hidden="1">
      <c r="A15819" s="10">
        <v>41480</v>
      </c>
      <c r="B15819" s="11">
        <v>0.91319444444444453</v>
      </c>
      <c r="C15819">
        <v>0</v>
      </c>
      <c r="D15819">
        <v>106.53</v>
      </c>
      <c r="E15819">
        <f t="shared" si="988"/>
        <v>8.1069999999999989E-2</v>
      </c>
      <c r="F15819">
        <v>74.180000000000007</v>
      </c>
      <c r="G15819">
        <v>13.5</v>
      </c>
      <c r="H15819">
        <f t="shared" si="989"/>
        <v>18.768929999999997</v>
      </c>
      <c r="I15819">
        <f t="shared" si="990"/>
        <v>0.18768929999999998</v>
      </c>
      <c r="J15819">
        <f t="shared" si="991"/>
        <v>1.9693510586507618E-2</v>
      </c>
      <c r="L15819">
        <v>70.896638111427421</v>
      </c>
    </row>
    <row r="15820" spans="1:12" customFormat="1">
      <c r="A15820" s="10">
        <v>41480</v>
      </c>
      <c r="B15820" s="11">
        <v>0.91666666666666663</v>
      </c>
      <c r="C15820">
        <v>0</v>
      </c>
      <c r="D15820">
        <v>106.56</v>
      </c>
      <c r="E15820">
        <f t="shared" si="988"/>
        <v>8.1069999999999989E-2</v>
      </c>
      <c r="F15820">
        <v>74.12</v>
      </c>
      <c r="G15820">
        <v>13.5</v>
      </c>
      <c r="H15820">
        <f t="shared" si="989"/>
        <v>18.858930000000001</v>
      </c>
      <c r="I15820">
        <f t="shared" si="990"/>
        <v>0.18858930000000002</v>
      </c>
      <c r="J15820">
        <f t="shared" si="991"/>
        <v>1.9930444085910382E-2</v>
      </c>
      <c r="K15820">
        <f>J15820*3600</f>
        <v>71.749598709277379</v>
      </c>
      <c r="L15820" s="13">
        <f>K15820*1000/156000</f>
        <v>0.45993332505947032</v>
      </c>
    </row>
    <row r="15821" spans="1:12" customFormat="1" hidden="1">
      <c r="A15821" s="10">
        <v>41480</v>
      </c>
      <c r="B15821" s="11">
        <v>0.92013888888888884</v>
      </c>
      <c r="C15821">
        <v>0</v>
      </c>
      <c r="D15821">
        <v>106.42</v>
      </c>
      <c r="E15821">
        <f t="shared" si="988"/>
        <v>8.1069999999999989E-2</v>
      </c>
      <c r="F15821">
        <v>74.16</v>
      </c>
      <c r="G15821">
        <v>13.5</v>
      </c>
      <c r="H15821">
        <f t="shared" si="989"/>
        <v>18.678930000000008</v>
      </c>
      <c r="I15821">
        <f t="shared" si="990"/>
        <v>0.18678930000000007</v>
      </c>
      <c r="J15821">
        <f t="shared" si="991"/>
        <v>1.945827517509436E-2</v>
      </c>
      <c r="L15821">
        <v>70.0497906303397</v>
      </c>
    </row>
    <row r="15822" spans="1:12" customFormat="1" hidden="1">
      <c r="A15822" s="10">
        <v>41480</v>
      </c>
      <c r="B15822" s="11">
        <v>0.92361111111111116</v>
      </c>
      <c r="C15822">
        <v>0</v>
      </c>
      <c r="D15822">
        <v>106.58</v>
      </c>
      <c r="E15822">
        <f t="shared" si="988"/>
        <v>8.1069999999999989E-2</v>
      </c>
      <c r="F15822">
        <v>74.16</v>
      </c>
      <c r="G15822">
        <v>13.5</v>
      </c>
      <c r="H15822">
        <f t="shared" si="989"/>
        <v>18.838930000000005</v>
      </c>
      <c r="I15822">
        <f t="shared" si="990"/>
        <v>0.18838930000000004</v>
      </c>
      <c r="J15822">
        <f t="shared" si="991"/>
        <v>1.9877645240408019E-2</v>
      </c>
      <c r="L15822">
        <v>71.559522865468864</v>
      </c>
    </row>
    <row r="15823" spans="1:12" customFormat="1" hidden="1">
      <c r="A15823" s="10">
        <v>41480</v>
      </c>
      <c r="B15823" s="11">
        <v>0.92708333333333337</v>
      </c>
      <c r="C15823">
        <v>0</v>
      </c>
      <c r="D15823">
        <v>106.55</v>
      </c>
      <c r="E15823">
        <f t="shared" si="988"/>
        <v>8.1069999999999989E-2</v>
      </c>
      <c r="F15823">
        <v>74.12</v>
      </c>
      <c r="G15823">
        <v>13.5</v>
      </c>
      <c r="H15823">
        <f t="shared" si="989"/>
        <v>18.848929999999996</v>
      </c>
      <c r="I15823">
        <f t="shared" si="990"/>
        <v>0.18848929999999997</v>
      </c>
      <c r="J15823">
        <f t="shared" si="991"/>
        <v>1.9904034158814247E-2</v>
      </c>
      <c r="L15823">
        <v>71.654522971731296</v>
      </c>
    </row>
    <row r="15824" spans="1:12" customFormat="1" hidden="1">
      <c r="A15824" s="10">
        <v>41480</v>
      </c>
      <c r="B15824" s="11">
        <v>0.93055555555555547</v>
      </c>
      <c r="C15824">
        <v>0</v>
      </c>
      <c r="D15824">
        <v>106.29</v>
      </c>
      <c r="E15824">
        <f t="shared" si="988"/>
        <v>8.1069999999999989E-2</v>
      </c>
      <c r="F15824">
        <v>74.02</v>
      </c>
      <c r="G15824">
        <v>13.5</v>
      </c>
      <c r="H15824">
        <f t="shared" si="989"/>
        <v>18.688930000000013</v>
      </c>
      <c r="I15824">
        <f t="shared" si="990"/>
        <v>0.18688930000000015</v>
      </c>
      <c r="J15824">
        <f t="shared" si="991"/>
        <v>1.9484328713488118E-2</v>
      </c>
      <c r="L15824">
        <v>70.143583368557231</v>
      </c>
    </row>
    <row r="15825" spans="1:12" customFormat="1" hidden="1">
      <c r="A15825" s="10">
        <v>41480</v>
      </c>
      <c r="B15825" s="11">
        <v>0.93402777777777779</v>
      </c>
      <c r="C15825">
        <v>0</v>
      </c>
      <c r="D15825">
        <v>106.44</v>
      </c>
      <c r="E15825">
        <f t="shared" si="988"/>
        <v>8.1069999999999989E-2</v>
      </c>
      <c r="F15825">
        <v>74.06</v>
      </c>
      <c r="G15825">
        <v>13.5</v>
      </c>
      <c r="H15825">
        <f t="shared" si="989"/>
        <v>18.798929999999999</v>
      </c>
      <c r="I15825">
        <f t="shared" si="990"/>
        <v>0.1879893</v>
      </c>
      <c r="J15825">
        <f t="shared" si="991"/>
        <v>1.9772299542186598E-2</v>
      </c>
      <c r="L15825">
        <v>71.180278351871749</v>
      </c>
    </row>
    <row r="15826" spans="1:12" customFormat="1" hidden="1">
      <c r="A15826" s="10">
        <v>41480</v>
      </c>
      <c r="B15826" s="11">
        <v>0.9375</v>
      </c>
      <c r="C15826">
        <v>0</v>
      </c>
      <c r="D15826">
        <v>106.5</v>
      </c>
      <c r="E15826">
        <f t="shared" si="988"/>
        <v>8.1069999999999989E-2</v>
      </c>
      <c r="F15826">
        <v>74.209999999999994</v>
      </c>
      <c r="G15826">
        <v>13.5</v>
      </c>
      <c r="H15826">
        <f t="shared" si="989"/>
        <v>18.708930000000009</v>
      </c>
      <c r="I15826">
        <f t="shared" si="990"/>
        <v>0.1870893000000001</v>
      </c>
      <c r="J15826">
        <f t="shared" si="991"/>
        <v>1.9536498553871236E-2</v>
      </c>
      <c r="K15826">
        <f>J15826*3600</f>
        <v>70.331394793936454</v>
      </c>
      <c r="L15826" s="1">
        <v>70.331394793936454</v>
      </c>
    </row>
    <row r="15827" spans="1:12" customFormat="1" hidden="1">
      <c r="A15827" s="10">
        <v>41480</v>
      </c>
      <c r="B15827" s="11">
        <v>0.94097222222222221</v>
      </c>
      <c r="C15827">
        <v>0</v>
      </c>
      <c r="D15827">
        <v>106.57</v>
      </c>
      <c r="E15827">
        <f t="shared" si="988"/>
        <v>8.1069999999999989E-2</v>
      </c>
      <c r="F15827">
        <v>74.22</v>
      </c>
      <c r="G15827">
        <v>13.5</v>
      </c>
      <c r="H15827">
        <f t="shared" si="989"/>
        <v>18.768929999999997</v>
      </c>
      <c r="I15827">
        <f t="shared" si="990"/>
        <v>0.18768929999999998</v>
      </c>
      <c r="J15827">
        <f t="shared" si="991"/>
        <v>1.9693510586507618E-2</v>
      </c>
      <c r="L15827">
        <v>70.896638111427421</v>
      </c>
    </row>
    <row r="15828" spans="1:12" customFormat="1" hidden="1">
      <c r="A15828" s="10">
        <v>41480</v>
      </c>
      <c r="B15828" s="11">
        <v>0.94444444444444453</v>
      </c>
      <c r="C15828">
        <v>0</v>
      </c>
      <c r="D15828">
        <v>106.42</v>
      </c>
      <c r="E15828">
        <f t="shared" si="988"/>
        <v>8.1069999999999989E-2</v>
      </c>
      <c r="F15828">
        <v>74.209999999999994</v>
      </c>
      <c r="G15828">
        <v>13.5</v>
      </c>
      <c r="H15828">
        <f t="shared" si="989"/>
        <v>18.628930000000011</v>
      </c>
      <c r="I15828">
        <f t="shared" si="990"/>
        <v>0.1862893000000001</v>
      </c>
      <c r="J15828">
        <f t="shared" si="991"/>
        <v>1.9328321077160527E-2</v>
      </c>
      <c r="L15828">
        <v>69.581955877777901</v>
      </c>
    </row>
    <row r="15829" spans="1:12" customFormat="1" hidden="1">
      <c r="A15829" s="10">
        <v>41480</v>
      </c>
      <c r="B15829" s="11">
        <v>0.94791666666666663</v>
      </c>
      <c r="C15829">
        <v>0</v>
      </c>
      <c r="D15829">
        <v>106.42</v>
      </c>
      <c r="E15829">
        <f t="shared" si="988"/>
        <v>8.1069999999999989E-2</v>
      </c>
      <c r="F15829">
        <v>74.23</v>
      </c>
      <c r="G15829">
        <v>13.5</v>
      </c>
      <c r="H15829">
        <f t="shared" si="989"/>
        <v>18.608930000000001</v>
      </c>
      <c r="I15829">
        <f t="shared" si="990"/>
        <v>0.18608930000000001</v>
      </c>
      <c r="J15829">
        <f t="shared" si="991"/>
        <v>1.9276485677292815E-2</v>
      </c>
      <c r="L15829">
        <v>69.395348438254132</v>
      </c>
    </row>
    <row r="15830" spans="1:12" customFormat="1" hidden="1">
      <c r="A15830" s="10">
        <v>41480</v>
      </c>
      <c r="B15830" s="11">
        <v>0.95138888888888884</v>
      </c>
      <c r="C15830">
        <v>0</v>
      </c>
      <c r="D15830">
        <v>106.59</v>
      </c>
      <c r="E15830">
        <f t="shared" si="988"/>
        <v>8.1069999999999989E-2</v>
      </c>
      <c r="F15830">
        <v>74.290000000000006</v>
      </c>
      <c r="G15830">
        <v>13.5</v>
      </c>
      <c r="H15830">
        <f t="shared" si="989"/>
        <v>18.71893</v>
      </c>
      <c r="I15830">
        <f t="shared" si="990"/>
        <v>0.1871893</v>
      </c>
      <c r="J15830">
        <f t="shared" si="991"/>
        <v>1.9562614867051086E-2</v>
      </c>
      <c r="L15830">
        <v>70.425413521383916</v>
      </c>
    </row>
    <row r="15831" spans="1:12" customFormat="1" hidden="1">
      <c r="A15831" s="10">
        <v>41480</v>
      </c>
      <c r="B15831" s="11">
        <v>0.95486111111111116</v>
      </c>
      <c r="C15831">
        <v>0</v>
      </c>
      <c r="D15831">
        <v>106.38</v>
      </c>
      <c r="E15831">
        <f t="shared" si="988"/>
        <v>8.1069999999999989E-2</v>
      </c>
      <c r="F15831">
        <v>74.209999999999994</v>
      </c>
      <c r="G15831">
        <v>13.5</v>
      </c>
      <c r="H15831">
        <f t="shared" si="989"/>
        <v>18.588930000000005</v>
      </c>
      <c r="I15831">
        <f t="shared" si="990"/>
        <v>0.18588930000000004</v>
      </c>
      <c r="J15831">
        <f t="shared" si="991"/>
        <v>1.922473377546955E-2</v>
      </c>
      <c r="L15831">
        <v>69.209041591690379</v>
      </c>
    </row>
    <row r="15832" spans="1:12" customFormat="1">
      <c r="A15832" s="10">
        <v>41480</v>
      </c>
      <c r="B15832" s="11">
        <v>0.95833333333333337</v>
      </c>
      <c r="C15832">
        <v>0</v>
      </c>
      <c r="D15832">
        <v>106.31</v>
      </c>
      <c r="E15832">
        <f t="shared" si="988"/>
        <v>8.1069999999999989E-2</v>
      </c>
      <c r="F15832">
        <v>74.12</v>
      </c>
      <c r="G15832">
        <v>13.5</v>
      </c>
      <c r="H15832">
        <f t="shared" si="989"/>
        <v>18.608930000000001</v>
      </c>
      <c r="I15832">
        <f t="shared" si="990"/>
        <v>0.18608930000000001</v>
      </c>
      <c r="J15832">
        <f t="shared" si="991"/>
        <v>1.9276485677292815E-2</v>
      </c>
      <c r="K15832">
        <f>J15832*3600</f>
        <v>69.395348438254132</v>
      </c>
      <c r="L15832" s="13">
        <f>K15832*1000/156000</f>
        <v>0.44484197716829577</v>
      </c>
    </row>
    <row r="15833" spans="1:12" customFormat="1" hidden="1">
      <c r="A15833" s="10">
        <v>41480</v>
      </c>
      <c r="B15833" s="11">
        <v>0.96180555555555547</v>
      </c>
      <c r="C15833">
        <v>0</v>
      </c>
      <c r="D15833">
        <v>106.29</v>
      </c>
      <c r="E15833">
        <f t="shared" si="988"/>
        <v>8.1069999999999989E-2</v>
      </c>
      <c r="F15833">
        <v>74.180000000000007</v>
      </c>
      <c r="G15833">
        <v>13.5</v>
      </c>
      <c r="H15833">
        <f t="shared" si="989"/>
        <v>18.528930000000003</v>
      </c>
      <c r="I15833">
        <f t="shared" si="990"/>
        <v>0.18528930000000002</v>
      </c>
      <c r="J15833">
        <f t="shared" si="991"/>
        <v>1.9069978609325945E-2</v>
      </c>
      <c r="L15833">
        <v>68.651922993573407</v>
      </c>
    </row>
    <row r="15834" spans="1:12" customFormat="1" hidden="1">
      <c r="A15834" s="10">
        <v>41480</v>
      </c>
      <c r="B15834" s="11">
        <v>0.96527777777777779</v>
      </c>
      <c r="C15834">
        <v>0</v>
      </c>
      <c r="D15834">
        <v>106.53</v>
      </c>
      <c r="E15834">
        <f t="shared" si="988"/>
        <v>8.1069999999999989E-2</v>
      </c>
      <c r="F15834">
        <v>74.31</v>
      </c>
      <c r="G15834">
        <v>13.5</v>
      </c>
      <c r="H15834">
        <f t="shared" si="989"/>
        <v>18.638930000000002</v>
      </c>
      <c r="I15834">
        <f t="shared" si="990"/>
        <v>0.18638930000000001</v>
      </c>
      <c r="J15834">
        <f t="shared" si="991"/>
        <v>1.9354270102880024E-2</v>
      </c>
      <c r="L15834">
        <v>69.675372370368081</v>
      </c>
    </row>
    <row r="15835" spans="1:12" customFormat="1" hidden="1">
      <c r="A15835" s="10">
        <v>41480</v>
      </c>
      <c r="B15835" s="11">
        <v>0.96875</v>
      </c>
      <c r="C15835">
        <v>0</v>
      </c>
      <c r="D15835">
        <v>106.38</v>
      </c>
      <c r="E15835">
        <f t="shared" si="988"/>
        <v>8.1069999999999989E-2</v>
      </c>
      <c r="F15835">
        <v>74.33</v>
      </c>
      <c r="G15835">
        <v>13.5</v>
      </c>
      <c r="H15835">
        <f t="shared" si="989"/>
        <v>18.46893</v>
      </c>
      <c r="I15835">
        <f t="shared" si="990"/>
        <v>0.1846893</v>
      </c>
      <c r="J15835">
        <f t="shared" si="991"/>
        <v>1.8915973308380806E-2</v>
      </c>
      <c r="L15835">
        <v>68.0975039101709</v>
      </c>
    </row>
    <row r="15836" spans="1:12" customFormat="1" hidden="1">
      <c r="A15836" s="10">
        <v>41480</v>
      </c>
      <c r="B15836" s="11">
        <v>0.97222222222222221</v>
      </c>
      <c r="C15836">
        <v>0</v>
      </c>
      <c r="D15836">
        <v>106.31</v>
      </c>
      <c r="E15836">
        <f t="shared" si="988"/>
        <v>8.1069999999999989E-2</v>
      </c>
      <c r="F15836">
        <v>74.37</v>
      </c>
      <c r="G15836">
        <v>13.5</v>
      </c>
      <c r="H15836">
        <f t="shared" si="989"/>
        <v>18.358930000000001</v>
      </c>
      <c r="I15836">
        <f t="shared" si="990"/>
        <v>0.18358930000000001</v>
      </c>
      <c r="J15836">
        <f t="shared" si="991"/>
        <v>1.8635573789371647E-2</v>
      </c>
      <c r="L15836">
        <v>67.088065641737927</v>
      </c>
    </row>
    <row r="15837" spans="1:12" customFormat="1" hidden="1">
      <c r="A15837" s="10">
        <v>41480</v>
      </c>
      <c r="B15837" s="11">
        <v>0.97569444444444453</v>
      </c>
      <c r="C15837">
        <v>0</v>
      </c>
      <c r="D15837">
        <v>106.49</v>
      </c>
      <c r="E15837">
        <f t="shared" si="988"/>
        <v>8.1069999999999989E-2</v>
      </c>
      <c r="F15837">
        <v>74.5</v>
      </c>
      <c r="G15837">
        <v>13.5</v>
      </c>
      <c r="H15837">
        <f t="shared" si="989"/>
        <v>18.408929999999998</v>
      </c>
      <c r="I15837">
        <f t="shared" si="990"/>
        <v>0.18408929999999998</v>
      </c>
      <c r="J15837">
        <f t="shared" si="991"/>
        <v>1.8762716657549618E-2</v>
      </c>
      <c r="L15837">
        <v>67.545779967178618</v>
      </c>
    </row>
    <row r="15838" spans="1:12" customFormat="1" hidden="1">
      <c r="A15838" s="10">
        <v>41480</v>
      </c>
      <c r="B15838" s="11">
        <v>0.97916666666666663</v>
      </c>
      <c r="C15838">
        <v>0</v>
      </c>
      <c r="D15838">
        <v>106.45</v>
      </c>
      <c r="E15838">
        <f t="shared" si="988"/>
        <v>8.1069999999999989E-2</v>
      </c>
      <c r="F15838">
        <v>74.540000000000006</v>
      </c>
      <c r="G15838">
        <v>13.5</v>
      </c>
      <c r="H15838">
        <f t="shared" si="989"/>
        <v>18.32893</v>
      </c>
      <c r="I15838">
        <f t="shared" si="990"/>
        <v>0.18328929999999999</v>
      </c>
      <c r="J15838">
        <f t="shared" si="991"/>
        <v>1.8559536919439235E-2</v>
      </c>
      <c r="K15838">
        <f>J15838*3600</f>
        <v>66.814332909981246</v>
      </c>
      <c r="L15838" s="1">
        <v>66.814332909981246</v>
      </c>
    </row>
    <row r="15839" spans="1:12" customFormat="1" hidden="1">
      <c r="A15839" s="10">
        <v>41480</v>
      </c>
      <c r="B15839" s="11">
        <v>0.98263888888888884</v>
      </c>
      <c r="C15839">
        <v>0</v>
      </c>
      <c r="D15839">
        <v>106.58</v>
      </c>
      <c r="E15839">
        <f t="shared" si="988"/>
        <v>8.1069999999999989E-2</v>
      </c>
      <c r="F15839">
        <v>74.540000000000006</v>
      </c>
      <c r="G15839">
        <v>13.5</v>
      </c>
      <c r="H15839">
        <f t="shared" si="989"/>
        <v>18.458929999999995</v>
      </c>
      <c r="I15839">
        <f t="shared" si="990"/>
        <v>0.18458929999999996</v>
      </c>
      <c r="J15839">
        <f t="shared" si="991"/>
        <v>1.8890378576494653E-2</v>
      </c>
      <c r="L15839">
        <v>68.005362875380754</v>
      </c>
    </row>
    <row r="15840" spans="1:12" customFormat="1" hidden="1">
      <c r="A15840" s="10">
        <v>41480</v>
      </c>
      <c r="B15840" s="11">
        <v>0.98611111111111116</v>
      </c>
      <c r="C15840">
        <v>0</v>
      </c>
      <c r="D15840">
        <v>106.62</v>
      </c>
      <c r="E15840">
        <f t="shared" si="988"/>
        <v>8.1069999999999989E-2</v>
      </c>
      <c r="F15840">
        <v>74.58</v>
      </c>
      <c r="G15840">
        <v>13.5</v>
      </c>
      <c r="H15840">
        <f t="shared" si="989"/>
        <v>18.458930000000009</v>
      </c>
      <c r="I15840">
        <f t="shared" si="990"/>
        <v>0.18458930000000009</v>
      </c>
      <c r="J15840">
        <f t="shared" si="991"/>
        <v>1.8890378576494688E-2</v>
      </c>
      <c r="L15840">
        <v>68.005362875380882</v>
      </c>
    </row>
    <row r="15841" spans="1:12" customFormat="1" hidden="1">
      <c r="A15841" s="10">
        <v>41480</v>
      </c>
      <c r="B15841" s="11">
        <v>0.98958333333333337</v>
      </c>
      <c r="C15841">
        <v>0</v>
      </c>
      <c r="D15841">
        <v>106.49</v>
      </c>
      <c r="E15841">
        <f t="shared" si="988"/>
        <v>8.1069999999999989E-2</v>
      </c>
      <c r="F15841">
        <v>74.59</v>
      </c>
      <c r="G15841">
        <v>13.5</v>
      </c>
      <c r="H15841">
        <f t="shared" si="989"/>
        <v>18.318929999999995</v>
      </c>
      <c r="I15841">
        <f t="shared" si="990"/>
        <v>0.18318929999999994</v>
      </c>
      <c r="J15841">
        <f t="shared" si="991"/>
        <v>1.853423273740543E-2</v>
      </c>
      <c r="L15841">
        <v>66.723237854659544</v>
      </c>
    </row>
    <row r="15842" spans="1:12" customFormat="1" hidden="1">
      <c r="A15842" s="10">
        <v>41480</v>
      </c>
      <c r="B15842" s="11">
        <v>0.99305555555555547</v>
      </c>
      <c r="C15842">
        <v>0</v>
      </c>
      <c r="D15842">
        <v>106.66</v>
      </c>
      <c r="E15842">
        <f t="shared" si="988"/>
        <v>8.1069999999999989E-2</v>
      </c>
      <c r="F15842">
        <v>74.569999999999993</v>
      </c>
      <c r="G15842">
        <v>13.5</v>
      </c>
      <c r="H15842">
        <f t="shared" si="989"/>
        <v>18.508930000000007</v>
      </c>
      <c r="I15842">
        <f t="shared" si="990"/>
        <v>0.18508930000000007</v>
      </c>
      <c r="J15842">
        <f t="shared" si="991"/>
        <v>1.9018560250619161E-2</v>
      </c>
      <c r="L15842">
        <v>68.466816902228985</v>
      </c>
    </row>
    <row r="15843" spans="1:12" customFormat="1" hidden="1">
      <c r="A15843" s="10">
        <v>41480</v>
      </c>
      <c r="B15843" s="11">
        <v>0.99652777777777779</v>
      </c>
      <c r="C15843">
        <v>0</v>
      </c>
      <c r="D15843">
        <v>106.53</v>
      </c>
      <c r="E15843">
        <f t="shared" si="988"/>
        <v>8.1069999999999989E-2</v>
      </c>
      <c r="F15843">
        <v>74.55</v>
      </c>
      <c r="G15843">
        <v>13.5</v>
      </c>
      <c r="H15843">
        <f t="shared" si="989"/>
        <v>18.398930000000007</v>
      </c>
      <c r="I15843">
        <f t="shared" si="990"/>
        <v>0.18398930000000008</v>
      </c>
      <c r="J15843">
        <f t="shared" si="991"/>
        <v>1.8737246582410706E-2</v>
      </c>
      <c r="L15843">
        <v>67.454087696678542</v>
      </c>
    </row>
    <row r="15844" spans="1:12" customFormat="1">
      <c r="A15844" s="10">
        <v>41481</v>
      </c>
      <c r="B15844" s="11">
        <v>0</v>
      </c>
      <c r="C15844">
        <v>0</v>
      </c>
      <c r="D15844">
        <v>106.51</v>
      </c>
      <c r="E15844">
        <f t="shared" si="988"/>
        <v>8.1069999999999989E-2</v>
      </c>
      <c r="F15844">
        <v>74.510000000000005</v>
      </c>
      <c r="G15844">
        <v>13.5</v>
      </c>
      <c r="H15844">
        <f t="shared" si="989"/>
        <v>18.418930000000003</v>
      </c>
      <c r="I15844">
        <f t="shared" si="990"/>
        <v>0.18418930000000003</v>
      </c>
      <c r="J15844">
        <f t="shared" si="991"/>
        <v>1.8788207494722309E-2</v>
      </c>
      <c r="K15844">
        <f>J15844*3600</f>
        <v>67.637546981000312</v>
      </c>
      <c r="L15844" s="13">
        <f>K15844*1000/156000</f>
        <v>0.43357401910897636</v>
      </c>
    </row>
    <row r="15845" spans="1:12" customFormat="1" hidden="1">
      <c r="A15845" s="10">
        <v>41481</v>
      </c>
      <c r="B15845" s="11">
        <v>3.472222222222222E-3</v>
      </c>
      <c r="C15845">
        <v>0</v>
      </c>
      <c r="D15845">
        <v>106.39</v>
      </c>
      <c r="E15845">
        <f t="shared" si="988"/>
        <v>8.1069999999999989E-2</v>
      </c>
      <c r="F15845">
        <v>74.41</v>
      </c>
      <c r="G15845">
        <v>13.5</v>
      </c>
      <c r="H15845">
        <f t="shared" si="989"/>
        <v>18.398930000000007</v>
      </c>
      <c r="I15845">
        <f t="shared" si="990"/>
        <v>0.18398930000000008</v>
      </c>
      <c r="J15845">
        <f t="shared" si="991"/>
        <v>1.8737246582410706E-2</v>
      </c>
      <c r="L15845">
        <v>67.454087696678542</v>
      </c>
    </row>
    <row r="15846" spans="1:12" customFormat="1" hidden="1">
      <c r="A15846" s="10">
        <v>41481</v>
      </c>
      <c r="B15846" s="11">
        <v>6.9444444444444441E-3</v>
      </c>
      <c r="C15846">
        <v>0</v>
      </c>
      <c r="D15846">
        <v>106.28</v>
      </c>
      <c r="E15846">
        <f t="shared" si="988"/>
        <v>8.1069999999999989E-2</v>
      </c>
      <c r="F15846">
        <v>74.430000000000007</v>
      </c>
      <c r="G15846">
        <v>13.5</v>
      </c>
      <c r="H15846">
        <f t="shared" si="989"/>
        <v>18.268929999999997</v>
      </c>
      <c r="I15846">
        <f t="shared" si="990"/>
        <v>0.18268929999999997</v>
      </c>
      <c r="J15846">
        <f t="shared" si="991"/>
        <v>1.8408022382430927E-2</v>
      </c>
      <c r="L15846">
        <v>66.268880576751343</v>
      </c>
    </row>
    <row r="15847" spans="1:12" customFormat="1" hidden="1">
      <c r="A15847" s="10">
        <v>41481</v>
      </c>
      <c r="B15847" s="11">
        <v>1.0416666666666666E-2</v>
      </c>
      <c r="C15847">
        <v>0</v>
      </c>
      <c r="D15847">
        <v>106.37</v>
      </c>
      <c r="E15847">
        <f t="shared" si="988"/>
        <v>8.1069999999999989E-2</v>
      </c>
      <c r="F15847">
        <v>74.41</v>
      </c>
      <c r="G15847">
        <v>13.5</v>
      </c>
      <c r="H15847">
        <f t="shared" si="989"/>
        <v>18.378930000000011</v>
      </c>
      <c r="I15847">
        <f t="shared" si="990"/>
        <v>0.1837893000000001</v>
      </c>
      <c r="J15847">
        <f t="shared" si="991"/>
        <v>1.868636869567299E-2</v>
      </c>
      <c r="L15847">
        <v>67.27092730442277</v>
      </c>
    </row>
    <row r="15848" spans="1:12" customFormat="1" hidden="1">
      <c r="A15848" s="10">
        <v>41481</v>
      </c>
      <c r="B15848" s="11">
        <v>1.3888888888888888E-2</v>
      </c>
      <c r="C15848">
        <v>0</v>
      </c>
      <c r="D15848">
        <v>106.33</v>
      </c>
      <c r="E15848">
        <f t="shared" si="988"/>
        <v>8.1069999999999989E-2</v>
      </c>
      <c r="F15848">
        <v>74.459999999999994</v>
      </c>
      <c r="G15848">
        <v>13.5</v>
      </c>
      <c r="H15848">
        <f t="shared" si="989"/>
        <v>18.288930000000008</v>
      </c>
      <c r="I15848">
        <f t="shared" si="990"/>
        <v>0.18288930000000009</v>
      </c>
      <c r="J15848">
        <f t="shared" si="991"/>
        <v>1.845844443600449E-2</v>
      </c>
      <c r="L15848">
        <v>66.450399969616171</v>
      </c>
    </row>
    <row r="15849" spans="1:12" customFormat="1" hidden="1">
      <c r="A15849" s="10">
        <v>41481</v>
      </c>
      <c r="B15849" s="11">
        <v>1.7361111111111112E-2</v>
      </c>
      <c r="C15849">
        <v>0</v>
      </c>
      <c r="D15849">
        <v>106.36</v>
      </c>
      <c r="E15849">
        <f t="shared" si="988"/>
        <v>8.1069999999999989E-2</v>
      </c>
      <c r="F15849">
        <v>74.45</v>
      </c>
      <c r="G15849">
        <v>13.5</v>
      </c>
      <c r="H15849">
        <f t="shared" si="989"/>
        <v>18.32893</v>
      </c>
      <c r="I15849">
        <f t="shared" si="990"/>
        <v>0.18328929999999999</v>
      </c>
      <c r="J15849">
        <f t="shared" si="991"/>
        <v>1.8559536919439235E-2</v>
      </c>
      <c r="L15849">
        <v>66.814332909981246</v>
      </c>
    </row>
    <row r="15850" spans="1:12" customFormat="1" hidden="1">
      <c r="A15850" s="10">
        <v>41481</v>
      </c>
      <c r="B15850" s="11">
        <v>2.0833333333333332E-2</v>
      </c>
      <c r="C15850">
        <v>0</v>
      </c>
      <c r="D15850">
        <v>106.39</v>
      </c>
      <c r="E15850">
        <f t="shared" si="988"/>
        <v>8.1069999999999989E-2</v>
      </c>
      <c r="F15850">
        <v>74.44</v>
      </c>
      <c r="G15850">
        <v>13.5</v>
      </c>
      <c r="H15850">
        <f t="shared" si="989"/>
        <v>18.368930000000006</v>
      </c>
      <c r="I15850">
        <f t="shared" si="990"/>
        <v>0.18368930000000006</v>
      </c>
      <c r="J15850">
        <f t="shared" si="991"/>
        <v>1.8660960872789824E-2</v>
      </c>
      <c r="K15850">
        <f>J15850*3600</f>
        <v>67.17945914204337</v>
      </c>
      <c r="L15850" s="1">
        <v>67.17945914204337</v>
      </c>
    </row>
    <row r="15851" spans="1:12" customFormat="1" hidden="1">
      <c r="A15851" s="10">
        <v>41481</v>
      </c>
      <c r="B15851" s="11">
        <v>2.4305555555555556E-2</v>
      </c>
      <c r="C15851">
        <v>0</v>
      </c>
      <c r="D15851">
        <v>106.32</v>
      </c>
      <c r="E15851">
        <f t="shared" si="988"/>
        <v>8.1069999999999989E-2</v>
      </c>
      <c r="F15851">
        <v>74.48</v>
      </c>
      <c r="G15851">
        <v>13.5</v>
      </c>
      <c r="H15851">
        <f t="shared" si="989"/>
        <v>18.258929999999992</v>
      </c>
      <c r="I15851">
        <f t="shared" si="990"/>
        <v>0.18258929999999993</v>
      </c>
      <c r="J15851">
        <f t="shared" si="991"/>
        <v>1.8382842382877181E-2</v>
      </c>
      <c r="L15851">
        <v>66.17823257835785</v>
      </c>
    </row>
    <row r="15852" spans="1:12" customFormat="1" hidden="1">
      <c r="A15852" s="10">
        <v>41481</v>
      </c>
      <c r="B15852" s="11">
        <v>2.7777777777777776E-2</v>
      </c>
      <c r="C15852">
        <v>0</v>
      </c>
      <c r="D15852">
        <v>106.35</v>
      </c>
      <c r="E15852">
        <f t="shared" si="988"/>
        <v>8.1069999999999989E-2</v>
      </c>
      <c r="F15852">
        <v>74.53</v>
      </c>
      <c r="G15852">
        <v>13.5</v>
      </c>
      <c r="H15852">
        <f t="shared" si="989"/>
        <v>18.238929999999996</v>
      </c>
      <c r="I15852">
        <f t="shared" si="990"/>
        <v>0.18238929999999998</v>
      </c>
      <c r="J15852">
        <f t="shared" si="991"/>
        <v>1.83325444099285E-2</v>
      </c>
      <c r="L15852">
        <v>65.997159875742597</v>
      </c>
    </row>
    <row r="15853" spans="1:12" customFormat="1" hidden="1">
      <c r="A15853" s="10">
        <v>41481</v>
      </c>
      <c r="B15853" s="11">
        <v>3.125E-2</v>
      </c>
      <c r="C15853">
        <v>0</v>
      </c>
      <c r="D15853">
        <v>106.36</v>
      </c>
      <c r="E15853">
        <f t="shared" si="988"/>
        <v>8.1069999999999989E-2</v>
      </c>
      <c r="F15853">
        <v>74.569999999999993</v>
      </c>
      <c r="G15853">
        <v>13.5</v>
      </c>
      <c r="H15853">
        <f t="shared" si="989"/>
        <v>18.208930000000009</v>
      </c>
      <c r="I15853">
        <f t="shared" si="990"/>
        <v>0.18208930000000009</v>
      </c>
      <c r="J15853">
        <f t="shared" si="991"/>
        <v>1.8257252430933957E-2</v>
      </c>
      <c r="L15853">
        <v>65.726108751362247</v>
      </c>
    </row>
    <row r="15854" spans="1:12" customFormat="1" hidden="1">
      <c r="A15854" s="10">
        <v>41481</v>
      </c>
      <c r="B15854" s="11">
        <v>3.4722222222222224E-2</v>
      </c>
      <c r="C15854">
        <v>0</v>
      </c>
      <c r="D15854">
        <v>106.29</v>
      </c>
      <c r="E15854">
        <f t="shared" si="988"/>
        <v>8.1069999999999989E-2</v>
      </c>
      <c r="F15854">
        <v>74.459999999999994</v>
      </c>
      <c r="G15854">
        <v>13.5</v>
      </c>
      <c r="H15854">
        <f t="shared" si="989"/>
        <v>18.248930000000016</v>
      </c>
      <c r="I15854">
        <f t="shared" si="990"/>
        <v>0.18248930000000016</v>
      </c>
      <c r="J15854">
        <f t="shared" si="991"/>
        <v>1.835768306059744E-2</v>
      </c>
      <c r="L15854">
        <v>66.087659018150788</v>
      </c>
    </row>
    <row r="15855" spans="1:12" customFormat="1" hidden="1">
      <c r="A15855" s="10">
        <v>41481</v>
      </c>
      <c r="B15855" s="11">
        <v>3.8194444444444441E-2</v>
      </c>
      <c r="C15855">
        <v>0</v>
      </c>
      <c r="D15855">
        <v>106.33</v>
      </c>
      <c r="E15855">
        <f t="shared" si="988"/>
        <v>8.1069999999999989E-2</v>
      </c>
      <c r="F15855">
        <v>74.47</v>
      </c>
      <c r="G15855">
        <v>13.5</v>
      </c>
      <c r="H15855">
        <f t="shared" si="989"/>
        <v>18.278930000000003</v>
      </c>
      <c r="I15855">
        <f t="shared" si="990"/>
        <v>0.18278930000000002</v>
      </c>
      <c r="J15855">
        <f t="shared" si="991"/>
        <v>1.8433223064920054E-2</v>
      </c>
      <c r="L15855">
        <v>66.35960303371219</v>
      </c>
    </row>
    <row r="15856" spans="1:12" customFormat="1">
      <c r="A15856" s="10">
        <v>41481</v>
      </c>
      <c r="B15856" s="11">
        <v>4.1666666666666664E-2</v>
      </c>
      <c r="C15856">
        <v>0</v>
      </c>
      <c r="D15856">
        <v>106.39</v>
      </c>
      <c r="E15856">
        <f t="shared" si="988"/>
        <v>8.1069999999999989E-2</v>
      </c>
      <c r="F15856">
        <v>74.599999999999994</v>
      </c>
      <c r="G15856">
        <v>13.5</v>
      </c>
      <c r="H15856">
        <f t="shared" si="989"/>
        <v>18.208930000000009</v>
      </c>
      <c r="I15856">
        <f t="shared" si="990"/>
        <v>0.18208930000000009</v>
      </c>
      <c r="J15856">
        <f t="shared" si="991"/>
        <v>1.8257252430933957E-2</v>
      </c>
      <c r="K15856">
        <f>J15856*3600</f>
        <v>65.726108751362247</v>
      </c>
      <c r="L15856" s="13">
        <f>K15856*1000/156000</f>
        <v>0.42132120994462979</v>
      </c>
    </row>
    <row r="15857" spans="1:12" customFormat="1" hidden="1">
      <c r="A15857" s="10">
        <v>41481</v>
      </c>
      <c r="B15857" s="11">
        <v>4.5138888888888888E-2</v>
      </c>
      <c r="C15857">
        <v>0</v>
      </c>
      <c r="D15857">
        <v>106.29</v>
      </c>
      <c r="E15857">
        <f t="shared" si="988"/>
        <v>8.1069999999999989E-2</v>
      </c>
      <c r="F15857">
        <v>74.569999999999993</v>
      </c>
      <c r="G15857">
        <v>13.5</v>
      </c>
      <c r="H15857">
        <f t="shared" si="989"/>
        <v>18.138930000000016</v>
      </c>
      <c r="I15857">
        <f t="shared" si="990"/>
        <v>0.18138930000000017</v>
      </c>
      <c r="J15857">
        <f t="shared" si="991"/>
        <v>1.8082293594866329E-2</v>
      </c>
      <c r="L15857">
        <v>65.096256941518789</v>
      </c>
    </row>
    <row r="15858" spans="1:12" customFormat="1" hidden="1">
      <c r="A15858" s="10">
        <v>41481</v>
      </c>
      <c r="B15858" s="11">
        <v>4.8611111111111112E-2</v>
      </c>
      <c r="C15858">
        <v>0</v>
      </c>
      <c r="D15858">
        <v>106.31</v>
      </c>
      <c r="E15858">
        <f t="shared" si="988"/>
        <v>8.1069999999999989E-2</v>
      </c>
      <c r="F15858">
        <v>74.61</v>
      </c>
      <c r="G15858">
        <v>13.5</v>
      </c>
      <c r="H15858">
        <f t="shared" si="989"/>
        <v>18.118930000000006</v>
      </c>
      <c r="I15858">
        <f t="shared" si="990"/>
        <v>0.18118930000000005</v>
      </c>
      <c r="J15858">
        <f t="shared" si="991"/>
        <v>1.8032490924095066E-2</v>
      </c>
      <c r="L15858">
        <v>64.916967326742238</v>
      </c>
    </row>
    <row r="15859" spans="1:12" customFormat="1" hidden="1">
      <c r="A15859" s="10">
        <v>41481</v>
      </c>
      <c r="B15859" s="11">
        <v>5.2083333333333336E-2</v>
      </c>
      <c r="C15859">
        <v>0</v>
      </c>
      <c r="D15859">
        <v>106.34</v>
      </c>
      <c r="E15859">
        <f t="shared" si="988"/>
        <v>8.1069999999999989E-2</v>
      </c>
      <c r="F15859">
        <v>74.55</v>
      </c>
      <c r="G15859">
        <v>13.5</v>
      </c>
      <c r="H15859">
        <f t="shared" si="989"/>
        <v>18.208930000000009</v>
      </c>
      <c r="I15859">
        <f t="shared" si="990"/>
        <v>0.18208930000000009</v>
      </c>
      <c r="J15859">
        <f t="shared" si="991"/>
        <v>1.8257252430933957E-2</v>
      </c>
      <c r="L15859">
        <v>65.726108751362247</v>
      </c>
    </row>
    <row r="15860" spans="1:12" customFormat="1" hidden="1">
      <c r="A15860" s="10">
        <v>41481</v>
      </c>
      <c r="B15860" s="11">
        <v>5.5555555555555552E-2</v>
      </c>
      <c r="C15860">
        <v>0</v>
      </c>
      <c r="D15860">
        <v>106.25</v>
      </c>
      <c r="E15860">
        <f t="shared" si="988"/>
        <v>8.1069999999999989E-2</v>
      </c>
      <c r="F15860">
        <v>74.48</v>
      </c>
      <c r="G15860">
        <v>13.5</v>
      </c>
      <c r="H15860">
        <f t="shared" si="989"/>
        <v>18.188929999999999</v>
      </c>
      <c r="I15860">
        <f t="shared" si="990"/>
        <v>0.1818893</v>
      </c>
      <c r="J15860">
        <f t="shared" si="991"/>
        <v>1.8207161032433711E-2</v>
      </c>
      <c r="L15860">
        <v>65.545779716761359</v>
      </c>
    </row>
    <row r="15861" spans="1:12" customFormat="1" hidden="1">
      <c r="A15861" s="10">
        <v>41481</v>
      </c>
      <c r="B15861" s="11">
        <v>5.9027777777777783E-2</v>
      </c>
      <c r="C15861">
        <v>0</v>
      </c>
      <c r="D15861">
        <v>106.23</v>
      </c>
      <c r="E15861">
        <f t="shared" si="988"/>
        <v>8.1069999999999989E-2</v>
      </c>
      <c r="F15861">
        <v>74.48</v>
      </c>
      <c r="G15861">
        <v>13.5</v>
      </c>
      <c r="H15861">
        <f t="shared" si="989"/>
        <v>18.168930000000003</v>
      </c>
      <c r="I15861">
        <f t="shared" si="990"/>
        <v>0.18168930000000003</v>
      </c>
      <c r="J15861">
        <f t="shared" si="991"/>
        <v>1.8157152184332771E-2</v>
      </c>
      <c r="L15861">
        <v>65.365747863597974</v>
      </c>
    </row>
    <row r="15862" spans="1:12" customFormat="1" hidden="1">
      <c r="A15862" s="10">
        <v>41481</v>
      </c>
      <c r="B15862" s="11">
        <v>6.25E-2</v>
      </c>
      <c r="C15862">
        <v>0</v>
      </c>
      <c r="D15862">
        <v>106.23</v>
      </c>
      <c r="E15862">
        <f t="shared" si="988"/>
        <v>8.1069999999999989E-2</v>
      </c>
      <c r="F15862">
        <v>74.5</v>
      </c>
      <c r="G15862">
        <v>13.5</v>
      </c>
      <c r="H15862">
        <f t="shared" si="989"/>
        <v>18.148930000000007</v>
      </c>
      <c r="I15862">
        <f t="shared" si="990"/>
        <v>0.18148930000000008</v>
      </c>
      <c r="J15862">
        <f t="shared" si="991"/>
        <v>1.8107225841233691E-2</v>
      </c>
      <c r="K15862">
        <f>J15862*3600</f>
        <v>65.186013028441295</v>
      </c>
      <c r="L15862" s="1">
        <v>65.186013028441295</v>
      </c>
    </row>
    <row r="15863" spans="1:12" customFormat="1" hidden="1">
      <c r="A15863" s="10">
        <v>41481</v>
      </c>
      <c r="B15863" s="11">
        <v>6.5972222222222224E-2</v>
      </c>
      <c r="C15863">
        <v>0</v>
      </c>
      <c r="D15863">
        <v>106.15</v>
      </c>
      <c r="E15863">
        <f t="shared" si="988"/>
        <v>8.1069999999999989E-2</v>
      </c>
      <c r="F15863">
        <v>74.48</v>
      </c>
      <c r="G15863">
        <v>13.5</v>
      </c>
      <c r="H15863">
        <f t="shared" si="989"/>
        <v>18.088930000000005</v>
      </c>
      <c r="I15863">
        <f t="shared" si="990"/>
        <v>0.18088930000000006</v>
      </c>
      <c r="J15863">
        <f t="shared" si="991"/>
        <v>1.7957941387597768E-2</v>
      </c>
      <c r="L15863">
        <v>64.648588995351972</v>
      </c>
    </row>
    <row r="15864" spans="1:12" customFormat="1" hidden="1">
      <c r="A15864" s="10">
        <v>41481</v>
      </c>
      <c r="B15864" s="11">
        <v>6.9444444444444434E-2</v>
      </c>
      <c r="C15864">
        <v>0</v>
      </c>
      <c r="D15864">
        <v>106.26</v>
      </c>
      <c r="E15864">
        <f t="shared" si="988"/>
        <v>8.1069999999999989E-2</v>
      </c>
      <c r="F15864">
        <v>74.540000000000006</v>
      </c>
      <c r="G15864">
        <v>13.5</v>
      </c>
      <c r="H15864">
        <f t="shared" si="989"/>
        <v>18.138930000000002</v>
      </c>
      <c r="I15864">
        <f t="shared" si="990"/>
        <v>0.18138930000000003</v>
      </c>
      <c r="J15864">
        <f t="shared" si="991"/>
        <v>1.8082293594866298E-2</v>
      </c>
      <c r="L15864">
        <v>65.096256941518675</v>
      </c>
    </row>
    <row r="15865" spans="1:12" customFormat="1" hidden="1">
      <c r="A15865" s="10">
        <v>41481</v>
      </c>
      <c r="B15865" s="11">
        <v>7.2916666666666671E-2</v>
      </c>
      <c r="C15865">
        <v>0</v>
      </c>
      <c r="D15865">
        <v>106.21</v>
      </c>
      <c r="E15865">
        <f t="shared" si="988"/>
        <v>8.1069999999999989E-2</v>
      </c>
      <c r="F15865">
        <v>74.489999999999995</v>
      </c>
      <c r="G15865">
        <v>13.5</v>
      </c>
      <c r="H15865">
        <f t="shared" si="989"/>
        <v>18.138930000000002</v>
      </c>
      <c r="I15865">
        <f t="shared" si="990"/>
        <v>0.18138930000000003</v>
      </c>
      <c r="J15865">
        <f t="shared" si="991"/>
        <v>1.8082293594866298E-2</v>
      </c>
      <c r="L15865">
        <v>65.096256941518675</v>
      </c>
    </row>
    <row r="15866" spans="1:12" customFormat="1" hidden="1">
      <c r="A15866" s="10">
        <v>41481</v>
      </c>
      <c r="B15866" s="11">
        <v>7.6388888888888895E-2</v>
      </c>
      <c r="C15866">
        <v>0</v>
      </c>
      <c r="D15866">
        <v>106.2</v>
      </c>
      <c r="E15866">
        <f t="shared" si="988"/>
        <v>8.1069999999999989E-2</v>
      </c>
      <c r="F15866">
        <v>74.540000000000006</v>
      </c>
      <c r="G15866">
        <v>13.5</v>
      </c>
      <c r="H15866">
        <f t="shared" si="989"/>
        <v>18.07893</v>
      </c>
      <c r="I15866">
        <f t="shared" si="990"/>
        <v>0.18078929999999999</v>
      </c>
      <c r="J15866">
        <f t="shared" si="991"/>
        <v>1.7933132711263743E-2</v>
      </c>
      <c r="L15866">
        <v>64.559277760549477</v>
      </c>
    </row>
    <row r="15867" spans="1:12" customFormat="1" hidden="1">
      <c r="A15867" s="10">
        <v>41481</v>
      </c>
      <c r="B15867" s="11">
        <v>7.9861111111111105E-2</v>
      </c>
      <c r="C15867">
        <v>0</v>
      </c>
      <c r="D15867">
        <v>106.29</v>
      </c>
      <c r="E15867">
        <f t="shared" si="988"/>
        <v>8.1069999999999989E-2</v>
      </c>
      <c r="F15867">
        <v>74.55</v>
      </c>
      <c r="G15867">
        <v>13.5</v>
      </c>
      <c r="H15867">
        <f t="shared" si="989"/>
        <v>18.158930000000012</v>
      </c>
      <c r="I15867">
        <f t="shared" si="990"/>
        <v>0.18158930000000012</v>
      </c>
      <c r="J15867">
        <f t="shared" si="991"/>
        <v>1.8132178702496348E-2</v>
      </c>
      <c r="L15867">
        <v>65.275843328986852</v>
      </c>
    </row>
    <row r="15868" spans="1:12" customFormat="1">
      <c r="A15868" s="10">
        <v>41481</v>
      </c>
      <c r="B15868" s="11">
        <v>8.3333333333333329E-2</v>
      </c>
      <c r="C15868">
        <v>0</v>
      </c>
      <c r="D15868">
        <v>106.08</v>
      </c>
      <c r="E15868">
        <f t="shared" si="988"/>
        <v>8.1069999999999989E-2</v>
      </c>
      <c r="F15868">
        <v>74.45</v>
      </c>
      <c r="G15868">
        <v>13.5</v>
      </c>
      <c r="H15868">
        <f t="shared" si="989"/>
        <v>18.048929999999999</v>
      </c>
      <c r="I15868">
        <f t="shared" si="990"/>
        <v>0.18048929999999999</v>
      </c>
      <c r="J15868">
        <f t="shared" si="991"/>
        <v>1.7858830110103068E-2</v>
      </c>
      <c r="K15868">
        <f>J15868*3600</f>
        <v>64.291788396371047</v>
      </c>
      <c r="L15868" s="13">
        <f>K15868*1000/156000</f>
        <v>0.41212684869468619</v>
      </c>
    </row>
    <row r="15869" spans="1:12" customFormat="1" hidden="1">
      <c r="A15869" s="10">
        <v>41481</v>
      </c>
      <c r="B15869" s="11">
        <v>8.6805555555555566E-2</v>
      </c>
      <c r="C15869">
        <v>0</v>
      </c>
      <c r="D15869">
        <v>106.03</v>
      </c>
      <c r="E15869">
        <f t="shared" si="988"/>
        <v>8.1069999999999989E-2</v>
      </c>
      <c r="F15869">
        <v>74.41</v>
      </c>
      <c r="G15869">
        <v>13.5</v>
      </c>
      <c r="H15869">
        <f t="shared" si="989"/>
        <v>18.038930000000008</v>
      </c>
      <c r="I15869">
        <f t="shared" si="990"/>
        <v>0.18038930000000009</v>
      </c>
      <c r="J15869">
        <f t="shared" si="991"/>
        <v>1.7834103700020931E-2</v>
      </c>
      <c r="L15869">
        <v>64.202773320075352</v>
      </c>
    </row>
    <row r="15870" spans="1:12" customFormat="1" hidden="1">
      <c r="A15870" s="10">
        <v>41481</v>
      </c>
      <c r="B15870" s="11">
        <v>9.0277777777777776E-2</v>
      </c>
      <c r="C15870">
        <v>0</v>
      </c>
      <c r="D15870">
        <v>105.95</v>
      </c>
      <c r="E15870">
        <f t="shared" si="988"/>
        <v>8.1069999999999989E-2</v>
      </c>
      <c r="F15870">
        <v>74.42</v>
      </c>
      <c r="G15870">
        <v>13.5</v>
      </c>
      <c r="H15870">
        <f t="shared" si="989"/>
        <v>17.948930000000004</v>
      </c>
      <c r="I15870">
        <f t="shared" si="990"/>
        <v>0.17948930000000005</v>
      </c>
      <c r="J15870">
        <f t="shared" si="991"/>
        <v>1.7612490179980473E-2</v>
      </c>
      <c r="L15870">
        <v>63.404964647929702</v>
      </c>
    </row>
    <row r="15871" spans="1:12" customFormat="1" hidden="1">
      <c r="A15871" s="10">
        <v>41481</v>
      </c>
      <c r="B15871" s="11">
        <v>9.375E-2</v>
      </c>
      <c r="C15871">
        <v>0</v>
      </c>
      <c r="D15871">
        <v>106.08</v>
      </c>
      <c r="E15871">
        <f t="shared" si="988"/>
        <v>8.1069999999999989E-2</v>
      </c>
      <c r="F15871">
        <v>74.44</v>
      </c>
      <c r="G15871">
        <v>13.5</v>
      </c>
      <c r="H15871">
        <f t="shared" si="989"/>
        <v>18.058930000000004</v>
      </c>
      <c r="I15871">
        <f t="shared" si="990"/>
        <v>0.18058930000000004</v>
      </c>
      <c r="J15871">
        <f t="shared" si="991"/>
        <v>1.7883577078208344E-2</v>
      </c>
      <c r="L15871">
        <v>64.380877481550044</v>
      </c>
    </row>
    <row r="15872" spans="1:12" customFormat="1" hidden="1">
      <c r="A15872" s="10">
        <v>41481</v>
      </c>
      <c r="B15872" s="11">
        <v>9.7222222222222224E-2</v>
      </c>
      <c r="C15872">
        <v>0</v>
      </c>
      <c r="D15872">
        <v>105.95</v>
      </c>
      <c r="E15872">
        <f t="shared" si="988"/>
        <v>8.1069999999999989E-2</v>
      </c>
      <c r="F15872">
        <v>74.430000000000007</v>
      </c>
      <c r="G15872">
        <v>13.5</v>
      </c>
      <c r="H15872">
        <f t="shared" si="989"/>
        <v>17.938929999999999</v>
      </c>
      <c r="I15872">
        <f t="shared" si="990"/>
        <v>0.1793893</v>
      </c>
      <c r="J15872">
        <f t="shared" si="991"/>
        <v>1.7587969036595433E-2</v>
      </c>
      <c r="L15872">
        <v>63.316688531743559</v>
      </c>
    </row>
    <row r="15873" spans="1:12" customFormat="1" hidden="1">
      <c r="A15873" s="10">
        <v>41481</v>
      </c>
      <c r="B15873" s="11">
        <v>0.10069444444444443</v>
      </c>
      <c r="C15873">
        <v>0</v>
      </c>
      <c r="D15873">
        <v>106.07</v>
      </c>
      <c r="E15873">
        <f t="shared" si="988"/>
        <v>8.1069999999999989E-2</v>
      </c>
      <c r="F15873">
        <v>74.430000000000007</v>
      </c>
      <c r="G15873">
        <v>13.5</v>
      </c>
      <c r="H15873">
        <f t="shared" si="989"/>
        <v>18.058929999999989</v>
      </c>
      <c r="I15873">
        <f t="shared" si="990"/>
        <v>0.1805892999999999</v>
      </c>
      <c r="J15873">
        <f t="shared" si="991"/>
        <v>1.7883577078208313E-2</v>
      </c>
      <c r="L15873">
        <v>64.380877481549931</v>
      </c>
    </row>
    <row r="15874" spans="1:12" customFormat="1" hidden="1">
      <c r="A15874" s="10">
        <v>41481</v>
      </c>
      <c r="B15874" s="11">
        <v>0.10416666666666667</v>
      </c>
      <c r="C15874">
        <v>0</v>
      </c>
      <c r="D15874">
        <v>106.13</v>
      </c>
      <c r="E15874">
        <f t="shared" si="988"/>
        <v>8.1069999999999989E-2</v>
      </c>
      <c r="F15874">
        <v>74.62</v>
      </c>
      <c r="G15874">
        <v>13.5</v>
      </c>
      <c r="H15874">
        <f t="shared" si="989"/>
        <v>17.928929999999994</v>
      </c>
      <c r="I15874">
        <f t="shared" si="990"/>
        <v>0.17928929999999993</v>
      </c>
      <c r="J15874">
        <f t="shared" si="991"/>
        <v>1.7563468388491852E-2</v>
      </c>
      <c r="K15874">
        <f>J15874*3600</f>
        <v>63.228486198570664</v>
      </c>
      <c r="L15874" s="1">
        <v>63.228486198570664</v>
      </c>
    </row>
    <row r="15875" spans="1:12" customFormat="1" hidden="1">
      <c r="A15875" s="10">
        <v>41481</v>
      </c>
      <c r="B15875" s="11">
        <v>0.1076388888888889</v>
      </c>
      <c r="C15875">
        <v>0</v>
      </c>
      <c r="D15875">
        <v>106.2</v>
      </c>
      <c r="E15875">
        <f t="shared" si="988"/>
        <v>8.1069999999999989E-2</v>
      </c>
      <c r="F15875">
        <v>74.7</v>
      </c>
      <c r="G15875">
        <v>13.5</v>
      </c>
      <c r="H15875">
        <f t="shared" si="989"/>
        <v>17.918930000000003</v>
      </c>
      <c r="I15875">
        <f t="shared" si="990"/>
        <v>0.17918930000000002</v>
      </c>
      <c r="J15875">
        <f t="shared" si="991"/>
        <v>1.7538988229956448E-2</v>
      </c>
      <c r="L15875">
        <v>63.140357627843215</v>
      </c>
    </row>
    <row r="15876" spans="1:12" customFormat="1" hidden="1">
      <c r="A15876" s="10">
        <v>41481</v>
      </c>
      <c r="B15876" s="11">
        <v>0.1111111111111111</v>
      </c>
      <c r="C15876">
        <v>0</v>
      </c>
      <c r="D15876">
        <v>106.13</v>
      </c>
      <c r="E15876">
        <f t="shared" si="988"/>
        <v>8.1069999999999989E-2</v>
      </c>
      <c r="F15876">
        <v>74.66</v>
      </c>
      <c r="G15876">
        <v>13.5</v>
      </c>
      <c r="H15876">
        <f t="shared" si="989"/>
        <v>17.888930000000002</v>
      </c>
      <c r="I15876">
        <f t="shared" si="990"/>
        <v>0.17888930000000003</v>
      </c>
      <c r="J15876">
        <f t="shared" si="991"/>
        <v>1.7465670634602089E-2</v>
      </c>
      <c r="L15876">
        <v>62.876414284567517</v>
      </c>
    </row>
    <row r="15877" spans="1:12" customFormat="1" hidden="1">
      <c r="A15877" s="10">
        <v>41481</v>
      </c>
      <c r="B15877" s="11">
        <v>0.11458333333333333</v>
      </c>
      <c r="C15877">
        <v>0</v>
      </c>
      <c r="D15877">
        <v>106.17</v>
      </c>
      <c r="E15877">
        <f t="shared" ref="E15877:E15940" si="992">(435-368)*1.21/1000</f>
        <v>8.1069999999999989E-2</v>
      </c>
      <c r="F15877">
        <v>74.739999999999995</v>
      </c>
      <c r="G15877">
        <v>13.5</v>
      </c>
      <c r="H15877">
        <f t="shared" ref="H15877:H15940" si="993">D15877-E15877-F15877-G15877</f>
        <v>17.84893000000001</v>
      </c>
      <c r="I15877">
        <f t="shared" ref="I15877:I15940" si="994">H15877/100</f>
        <v>0.1784893000000001</v>
      </c>
      <c r="J15877">
        <f t="shared" ref="J15877:J15940" si="995">1.2904*I15877^(5/2)</f>
        <v>1.7368200347863665E-2</v>
      </c>
      <c r="L15877">
        <v>62.525521252309197</v>
      </c>
    </row>
    <row r="15878" spans="1:12" customFormat="1" hidden="1">
      <c r="A15878" s="10">
        <v>41481</v>
      </c>
      <c r="B15878" s="11">
        <v>0.11805555555555557</v>
      </c>
      <c r="C15878">
        <v>0</v>
      </c>
      <c r="D15878">
        <v>106.22</v>
      </c>
      <c r="E15878">
        <f t="shared" si="992"/>
        <v>8.1069999999999989E-2</v>
      </c>
      <c r="F15878">
        <v>74.709999999999994</v>
      </c>
      <c r="G15878">
        <v>13.5</v>
      </c>
      <c r="H15878">
        <f t="shared" si="993"/>
        <v>17.928930000000008</v>
      </c>
      <c r="I15878">
        <f t="shared" si="994"/>
        <v>0.1792893000000001</v>
      </c>
      <c r="J15878">
        <f t="shared" si="995"/>
        <v>1.7563468388491883E-2</v>
      </c>
      <c r="L15878">
        <v>63.228486198570778</v>
      </c>
    </row>
    <row r="15879" spans="1:12" customFormat="1" hidden="1">
      <c r="A15879" s="10">
        <v>41481</v>
      </c>
      <c r="B15879" s="11">
        <v>0.12152777777777778</v>
      </c>
      <c r="C15879">
        <v>0</v>
      </c>
      <c r="D15879">
        <v>106.15</v>
      </c>
      <c r="E15879">
        <f t="shared" si="992"/>
        <v>8.1069999999999989E-2</v>
      </c>
      <c r="F15879">
        <v>74.709999999999994</v>
      </c>
      <c r="G15879">
        <v>13.5</v>
      </c>
      <c r="H15879">
        <f t="shared" si="993"/>
        <v>17.858930000000015</v>
      </c>
      <c r="I15879">
        <f t="shared" si="994"/>
        <v>0.17858930000000015</v>
      </c>
      <c r="J15879">
        <f t="shared" si="995"/>
        <v>1.7392537239528778E-2</v>
      </c>
      <c r="L15879">
        <v>62.613134062303601</v>
      </c>
    </row>
    <row r="15880" spans="1:12" customFormat="1">
      <c r="A15880" s="10">
        <v>41481</v>
      </c>
      <c r="B15880" s="11">
        <v>0.125</v>
      </c>
      <c r="C15880">
        <v>0</v>
      </c>
      <c r="D15880">
        <v>106.1</v>
      </c>
      <c r="E15880">
        <f t="shared" si="992"/>
        <v>8.1069999999999989E-2</v>
      </c>
      <c r="F15880">
        <v>74.67</v>
      </c>
      <c r="G15880">
        <v>13.5</v>
      </c>
      <c r="H15880">
        <f t="shared" si="993"/>
        <v>17.848929999999996</v>
      </c>
      <c r="I15880">
        <f t="shared" si="994"/>
        <v>0.17848929999999996</v>
      </c>
      <c r="J15880">
        <f t="shared" si="995"/>
        <v>1.7368200347863638E-2</v>
      </c>
      <c r="K15880">
        <f>J15880*3600</f>
        <v>62.525521252309098</v>
      </c>
      <c r="L15880" s="13">
        <f>K15880*1000/156000</f>
        <v>0.40080462341223777</v>
      </c>
    </row>
    <row r="15881" spans="1:12" customFormat="1" hidden="1">
      <c r="A15881" s="10">
        <v>41481</v>
      </c>
      <c r="B15881" s="11">
        <v>0.12847222222222224</v>
      </c>
      <c r="C15881">
        <v>0</v>
      </c>
      <c r="D15881">
        <v>106.17</v>
      </c>
      <c r="E15881">
        <f t="shared" si="992"/>
        <v>8.1069999999999989E-2</v>
      </c>
      <c r="F15881">
        <v>74.75</v>
      </c>
      <c r="G15881">
        <v>13.5</v>
      </c>
      <c r="H15881">
        <f t="shared" si="993"/>
        <v>17.838930000000005</v>
      </c>
      <c r="I15881">
        <f t="shared" si="994"/>
        <v>0.17838930000000006</v>
      </c>
      <c r="J15881">
        <f t="shared" si="995"/>
        <v>1.7343883900002733E-2</v>
      </c>
      <c r="L15881">
        <v>62.437982040009835</v>
      </c>
    </row>
    <row r="15882" spans="1:12" customFormat="1" hidden="1">
      <c r="A15882" s="10">
        <v>41481</v>
      </c>
      <c r="B15882" s="11">
        <v>0.13194444444444445</v>
      </c>
      <c r="C15882">
        <v>0</v>
      </c>
      <c r="D15882">
        <v>106.2</v>
      </c>
      <c r="E15882">
        <f t="shared" si="992"/>
        <v>8.1069999999999989E-2</v>
      </c>
      <c r="F15882">
        <v>74.739999999999995</v>
      </c>
      <c r="G15882">
        <v>13.5</v>
      </c>
      <c r="H15882">
        <f t="shared" si="993"/>
        <v>17.878930000000011</v>
      </c>
      <c r="I15882">
        <f t="shared" si="994"/>
        <v>0.17878930000000012</v>
      </c>
      <c r="J15882">
        <f t="shared" si="995"/>
        <v>1.7441272377174289E-2</v>
      </c>
      <c r="L15882">
        <v>62.788580557827437</v>
      </c>
    </row>
    <row r="15883" spans="1:12" customFormat="1" hidden="1">
      <c r="A15883" s="10">
        <v>41481</v>
      </c>
      <c r="B15883" s="11">
        <v>0.13541666666666666</v>
      </c>
      <c r="C15883">
        <v>0</v>
      </c>
      <c r="D15883">
        <v>106.12</v>
      </c>
      <c r="E15883">
        <f t="shared" si="992"/>
        <v>8.1069999999999989E-2</v>
      </c>
      <c r="F15883">
        <v>74.7</v>
      </c>
      <c r="G15883">
        <v>13.5</v>
      </c>
      <c r="H15883">
        <f t="shared" si="993"/>
        <v>17.838930000000005</v>
      </c>
      <c r="I15883">
        <f t="shared" si="994"/>
        <v>0.17838930000000006</v>
      </c>
      <c r="J15883">
        <f t="shared" si="995"/>
        <v>1.7343883900002733E-2</v>
      </c>
      <c r="L15883">
        <v>62.437982040009835</v>
      </c>
    </row>
    <row r="15884" spans="1:12" customFormat="1" hidden="1">
      <c r="A15884" s="10">
        <v>41481</v>
      </c>
      <c r="B15884" s="11">
        <v>0.1388888888888889</v>
      </c>
      <c r="C15884">
        <v>0</v>
      </c>
      <c r="D15884">
        <v>106.08</v>
      </c>
      <c r="E15884">
        <f t="shared" si="992"/>
        <v>8.1069999999999989E-2</v>
      </c>
      <c r="F15884">
        <v>74.709999999999994</v>
      </c>
      <c r="G15884">
        <v>13.5</v>
      </c>
      <c r="H15884">
        <f t="shared" si="993"/>
        <v>17.788930000000008</v>
      </c>
      <c r="I15884">
        <f t="shared" si="994"/>
        <v>0.17788930000000008</v>
      </c>
      <c r="J15884">
        <f t="shared" si="995"/>
        <v>1.7222608117235055E-2</v>
      </c>
      <c r="L15884">
        <v>62.0013892220462</v>
      </c>
    </row>
    <row r="15885" spans="1:12" customFormat="1" hidden="1">
      <c r="A15885" s="10">
        <v>41481</v>
      </c>
      <c r="B15885" s="11">
        <v>0.1423611111111111</v>
      </c>
      <c r="C15885">
        <v>0</v>
      </c>
      <c r="D15885">
        <v>106.02</v>
      </c>
      <c r="E15885">
        <f t="shared" si="992"/>
        <v>8.1069999999999989E-2</v>
      </c>
      <c r="F15885">
        <v>74.61</v>
      </c>
      <c r="G15885">
        <v>13.5</v>
      </c>
      <c r="H15885">
        <f t="shared" si="993"/>
        <v>17.82893</v>
      </c>
      <c r="I15885">
        <f t="shared" si="994"/>
        <v>0.17828929999999998</v>
      </c>
      <c r="J15885">
        <f t="shared" si="995"/>
        <v>1.7319587890218285E-2</v>
      </c>
      <c r="L15885">
        <v>62.350516404785829</v>
      </c>
    </row>
    <row r="15886" spans="1:12" customFormat="1" hidden="1">
      <c r="A15886" s="10">
        <v>41481</v>
      </c>
      <c r="B15886" s="11">
        <v>0.14583333333333334</v>
      </c>
      <c r="C15886">
        <v>0</v>
      </c>
      <c r="D15886">
        <v>106.01</v>
      </c>
      <c r="E15886">
        <f t="shared" si="992"/>
        <v>8.1069999999999989E-2</v>
      </c>
      <c r="F15886">
        <v>74.62</v>
      </c>
      <c r="G15886">
        <v>13.5</v>
      </c>
      <c r="H15886">
        <f t="shared" si="993"/>
        <v>17.808930000000004</v>
      </c>
      <c r="I15886">
        <f t="shared" si="994"/>
        <v>0.17808930000000003</v>
      </c>
      <c r="J15886">
        <f t="shared" si="995"/>
        <v>1.727105716196E-2</v>
      </c>
      <c r="K15886">
        <f>J15886*3600</f>
        <v>62.175805783055999</v>
      </c>
      <c r="L15886" s="1">
        <v>62.175805783055999</v>
      </c>
    </row>
    <row r="15887" spans="1:12" customFormat="1" hidden="1">
      <c r="A15887" s="10">
        <v>41481</v>
      </c>
      <c r="B15887" s="11">
        <v>0.14930555555555555</v>
      </c>
      <c r="C15887">
        <v>0</v>
      </c>
      <c r="D15887">
        <v>105.9</v>
      </c>
      <c r="E15887">
        <f t="shared" si="992"/>
        <v>8.1069999999999989E-2</v>
      </c>
      <c r="F15887">
        <v>74.569999999999993</v>
      </c>
      <c r="G15887">
        <v>13.5</v>
      </c>
      <c r="H15887">
        <f t="shared" si="993"/>
        <v>17.748930000000016</v>
      </c>
      <c r="I15887">
        <f t="shared" si="994"/>
        <v>0.17748930000000016</v>
      </c>
      <c r="J15887">
        <f t="shared" si="995"/>
        <v>1.7125954894841332E-2</v>
      </c>
      <c r="L15887">
        <v>61.653437621428793</v>
      </c>
    </row>
    <row r="15888" spans="1:12" customFormat="1" hidden="1">
      <c r="A15888" s="10">
        <v>41481</v>
      </c>
      <c r="B15888" s="11">
        <v>0.15277777777777776</v>
      </c>
      <c r="C15888">
        <v>0</v>
      </c>
      <c r="D15888">
        <v>105.92</v>
      </c>
      <c r="E15888">
        <f t="shared" si="992"/>
        <v>8.1069999999999989E-2</v>
      </c>
      <c r="F15888">
        <v>74.58</v>
      </c>
      <c r="G15888">
        <v>13.5</v>
      </c>
      <c r="H15888">
        <f t="shared" si="993"/>
        <v>17.758930000000007</v>
      </c>
      <c r="I15888">
        <f t="shared" si="994"/>
        <v>0.17758930000000006</v>
      </c>
      <c r="J15888">
        <f t="shared" si="995"/>
        <v>1.715008760640414E-2</v>
      </c>
      <c r="L15888">
        <v>61.740315383054906</v>
      </c>
    </row>
    <row r="15889" spans="1:12" customFormat="1" hidden="1">
      <c r="A15889" s="10">
        <v>41481</v>
      </c>
      <c r="B15889" s="11">
        <v>0.15625</v>
      </c>
      <c r="C15889">
        <v>0</v>
      </c>
      <c r="D15889">
        <v>105.87</v>
      </c>
      <c r="E15889">
        <f t="shared" si="992"/>
        <v>8.1069999999999989E-2</v>
      </c>
      <c r="F15889">
        <v>74.540000000000006</v>
      </c>
      <c r="G15889">
        <v>13.5</v>
      </c>
      <c r="H15889">
        <f t="shared" si="993"/>
        <v>17.748930000000001</v>
      </c>
      <c r="I15889">
        <f t="shared" si="994"/>
        <v>0.17748930000000002</v>
      </c>
      <c r="J15889">
        <f t="shared" si="995"/>
        <v>1.7125954894841283E-2</v>
      </c>
      <c r="L15889">
        <v>61.653437621428623</v>
      </c>
    </row>
    <row r="15890" spans="1:12" customFormat="1" hidden="1">
      <c r="A15890" s="10">
        <v>41481</v>
      </c>
      <c r="B15890" s="11">
        <v>0.15972222222222224</v>
      </c>
      <c r="C15890">
        <v>0</v>
      </c>
      <c r="D15890">
        <v>105.81</v>
      </c>
      <c r="E15890">
        <f t="shared" si="992"/>
        <v>8.1069999999999989E-2</v>
      </c>
      <c r="F15890">
        <v>74.52</v>
      </c>
      <c r="G15890">
        <v>13.5</v>
      </c>
      <c r="H15890">
        <f t="shared" si="993"/>
        <v>17.708930000000009</v>
      </c>
      <c r="I15890">
        <f t="shared" si="994"/>
        <v>0.17708930000000009</v>
      </c>
      <c r="J15890">
        <f t="shared" si="995"/>
        <v>1.7029627855691197E-2</v>
      </c>
      <c r="L15890">
        <v>61.306660280488309</v>
      </c>
    </row>
    <row r="15891" spans="1:12" customFormat="1" hidden="1">
      <c r="A15891" s="10">
        <v>41481</v>
      </c>
      <c r="B15891" s="11">
        <v>0.16319444444444445</v>
      </c>
      <c r="C15891">
        <v>0</v>
      </c>
      <c r="D15891">
        <v>105.88</v>
      </c>
      <c r="E15891">
        <f t="shared" si="992"/>
        <v>8.1069999999999989E-2</v>
      </c>
      <c r="F15891">
        <v>74.58</v>
      </c>
      <c r="G15891">
        <v>13.5</v>
      </c>
      <c r="H15891">
        <f t="shared" si="993"/>
        <v>17.71893</v>
      </c>
      <c r="I15891">
        <f t="shared" si="994"/>
        <v>0.17718929999999999</v>
      </c>
      <c r="J15891">
        <f t="shared" si="995"/>
        <v>1.7053679055904391E-2</v>
      </c>
      <c r="L15891">
        <v>61.393244601255809</v>
      </c>
    </row>
    <row r="15892" spans="1:12" customFormat="1">
      <c r="A15892" s="10">
        <v>41481</v>
      </c>
      <c r="B15892" s="11">
        <v>0.16666666666666666</v>
      </c>
      <c r="C15892">
        <v>0</v>
      </c>
      <c r="D15892">
        <v>105.97</v>
      </c>
      <c r="E15892">
        <f t="shared" si="992"/>
        <v>8.1069999999999989E-2</v>
      </c>
      <c r="F15892">
        <v>74.62</v>
      </c>
      <c r="G15892">
        <v>13.5</v>
      </c>
      <c r="H15892">
        <f t="shared" si="993"/>
        <v>17.768929999999997</v>
      </c>
      <c r="I15892">
        <f t="shared" si="994"/>
        <v>0.17768929999999997</v>
      </c>
      <c r="J15892">
        <f t="shared" si="995"/>
        <v>1.717424071016389E-2</v>
      </c>
      <c r="K15892">
        <f>J15892*3600</f>
        <v>61.827266556590004</v>
      </c>
      <c r="L15892" s="13">
        <f>K15892*1000/156000</f>
        <v>0.39632863177301286</v>
      </c>
    </row>
    <row r="15893" spans="1:12" customFormat="1" hidden="1">
      <c r="A15893" s="10">
        <v>41481</v>
      </c>
      <c r="B15893" s="11">
        <v>0.17013888888888887</v>
      </c>
      <c r="C15893">
        <v>0</v>
      </c>
      <c r="D15893">
        <v>105.8</v>
      </c>
      <c r="E15893">
        <f t="shared" si="992"/>
        <v>8.1069999999999989E-2</v>
      </c>
      <c r="F15893">
        <v>74.540000000000006</v>
      </c>
      <c r="G15893">
        <v>13.5</v>
      </c>
      <c r="H15893">
        <f t="shared" si="993"/>
        <v>17.678929999999994</v>
      </c>
      <c r="I15893">
        <f t="shared" si="994"/>
        <v>0.17678929999999993</v>
      </c>
      <c r="J15893">
        <f t="shared" si="995"/>
        <v>1.6957596412867142E-2</v>
      </c>
      <c r="L15893">
        <v>61.047347086321707</v>
      </c>
    </row>
    <row r="15894" spans="1:12" customFormat="1" hidden="1">
      <c r="A15894" s="10">
        <v>41481</v>
      </c>
      <c r="B15894" s="11">
        <v>0.17361111111111113</v>
      </c>
      <c r="C15894">
        <v>0</v>
      </c>
      <c r="D15894">
        <v>105.86</v>
      </c>
      <c r="E15894">
        <f t="shared" si="992"/>
        <v>8.1069999999999989E-2</v>
      </c>
      <c r="F15894">
        <v>74.599999999999994</v>
      </c>
      <c r="G15894">
        <v>13.5</v>
      </c>
      <c r="H15894">
        <f t="shared" si="993"/>
        <v>17.678930000000008</v>
      </c>
      <c r="I15894">
        <f t="shared" si="994"/>
        <v>0.17678930000000009</v>
      </c>
      <c r="J15894">
        <f t="shared" si="995"/>
        <v>1.6957596412867173E-2</v>
      </c>
      <c r="L15894">
        <v>61.047347086321821</v>
      </c>
    </row>
    <row r="15895" spans="1:12" customFormat="1" hidden="1">
      <c r="A15895" s="10">
        <v>41481</v>
      </c>
      <c r="B15895" s="11">
        <v>0.17708333333333334</v>
      </c>
      <c r="C15895">
        <v>0</v>
      </c>
      <c r="D15895">
        <v>105.82</v>
      </c>
      <c r="E15895">
        <f t="shared" si="992"/>
        <v>8.1069999999999989E-2</v>
      </c>
      <c r="F15895">
        <v>74.56</v>
      </c>
      <c r="G15895">
        <v>13.5</v>
      </c>
      <c r="H15895">
        <f t="shared" si="993"/>
        <v>17.678929999999994</v>
      </c>
      <c r="I15895">
        <f t="shared" si="994"/>
        <v>0.17678929999999993</v>
      </c>
      <c r="J15895">
        <f t="shared" si="995"/>
        <v>1.6957596412867142E-2</v>
      </c>
      <c r="L15895">
        <v>61.047347086321707</v>
      </c>
    </row>
    <row r="15896" spans="1:12" customFormat="1" hidden="1">
      <c r="A15896" s="10">
        <v>41481</v>
      </c>
      <c r="B15896" s="11">
        <v>0.18055555555555555</v>
      </c>
      <c r="C15896">
        <v>0</v>
      </c>
      <c r="D15896">
        <v>105.82</v>
      </c>
      <c r="E15896">
        <f t="shared" si="992"/>
        <v>8.1069999999999989E-2</v>
      </c>
      <c r="F15896">
        <v>74.58</v>
      </c>
      <c r="G15896">
        <v>13.5</v>
      </c>
      <c r="H15896">
        <f t="shared" si="993"/>
        <v>17.658929999999998</v>
      </c>
      <c r="I15896">
        <f t="shared" si="994"/>
        <v>0.17658929999999998</v>
      </c>
      <c r="J15896">
        <f t="shared" si="995"/>
        <v>1.6909677191640847E-2</v>
      </c>
      <c r="L15896">
        <v>60.874837889907049</v>
      </c>
    </row>
    <row r="15897" spans="1:12" customFormat="1" hidden="1">
      <c r="A15897" s="10">
        <v>41481</v>
      </c>
      <c r="B15897" s="11">
        <v>0.18402777777777779</v>
      </c>
      <c r="C15897">
        <v>0</v>
      </c>
      <c r="D15897">
        <v>105.87</v>
      </c>
      <c r="E15897">
        <f t="shared" si="992"/>
        <v>8.1069999999999989E-2</v>
      </c>
      <c r="F15897">
        <v>74.650000000000006</v>
      </c>
      <c r="G15897">
        <v>13.5</v>
      </c>
      <c r="H15897">
        <f t="shared" si="993"/>
        <v>17.638930000000002</v>
      </c>
      <c r="I15897">
        <f t="shared" si="994"/>
        <v>0.17638930000000003</v>
      </c>
      <c r="J15897">
        <f t="shared" si="995"/>
        <v>1.6861839309220823E-2</v>
      </c>
      <c r="L15897">
        <v>60.702621513194963</v>
      </c>
    </row>
    <row r="15898" spans="1:12" customFormat="1" hidden="1">
      <c r="A15898" s="10">
        <v>41481</v>
      </c>
      <c r="B15898" s="11">
        <v>0.1875</v>
      </c>
      <c r="C15898">
        <v>0</v>
      </c>
      <c r="D15898">
        <v>105.88</v>
      </c>
      <c r="E15898">
        <f t="shared" si="992"/>
        <v>8.1069999999999989E-2</v>
      </c>
      <c r="F15898">
        <v>74.7</v>
      </c>
      <c r="G15898">
        <v>13.5</v>
      </c>
      <c r="H15898">
        <f t="shared" si="993"/>
        <v>17.598929999999996</v>
      </c>
      <c r="I15898">
        <f t="shared" si="994"/>
        <v>0.17598929999999996</v>
      </c>
      <c r="J15898">
        <f t="shared" si="995"/>
        <v>1.6766407376477135E-2</v>
      </c>
      <c r="K15898">
        <f>J15898*3600</f>
        <v>60.359066555317682</v>
      </c>
      <c r="L15898" s="1">
        <v>60.359066555317682</v>
      </c>
    </row>
    <row r="15899" spans="1:12" customFormat="1" hidden="1">
      <c r="A15899" s="10">
        <v>41481</v>
      </c>
      <c r="B15899" s="11">
        <v>0.19097222222222221</v>
      </c>
      <c r="C15899">
        <v>0</v>
      </c>
      <c r="D15899">
        <v>105.91</v>
      </c>
      <c r="E15899">
        <f t="shared" si="992"/>
        <v>8.1069999999999989E-2</v>
      </c>
      <c r="F15899">
        <v>74.69</v>
      </c>
      <c r="G15899">
        <v>13.5</v>
      </c>
      <c r="H15899">
        <f t="shared" si="993"/>
        <v>17.638930000000002</v>
      </c>
      <c r="I15899">
        <f t="shared" si="994"/>
        <v>0.17638930000000003</v>
      </c>
      <c r="J15899">
        <f t="shared" si="995"/>
        <v>1.6861839309220823E-2</v>
      </c>
      <c r="L15899">
        <v>60.702621513194963</v>
      </c>
    </row>
    <row r="15900" spans="1:12" customFormat="1" hidden="1">
      <c r="A15900" s="10">
        <v>41481</v>
      </c>
      <c r="B15900" s="11">
        <v>0.19444444444444445</v>
      </c>
      <c r="C15900">
        <v>0</v>
      </c>
      <c r="D15900">
        <v>105.96</v>
      </c>
      <c r="E15900">
        <f t="shared" si="992"/>
        <v>8.1069999999999989E-2</v>
      </c>
      <c r="F15900">
        <v>74.69</v>
      </c>
      <c r="G15900">
        <v>13.5</v>
      </c>
      <c r="H15900">
        <f t="shared" si="993"/>
        <v>17.688929999999999</v>
      </c>
      <c r="I15900">
        <f t="shared" si="994"/>
        <v>0.1768893</v>
      </c>
      <c r="J15900">
        <f t="shared" si="995"/>
        <v>1.6981586539923665E-2</v>
      </c>
      <c r="L15900">
        <v>61.133711543725191</v>
      </c>
    </row>
    <row r="15901" spans="1:12" customFormat="1" hidden="1">
      <c r="A15901" s="10">
        <v>41481</v>
      </c>
      <c r="B15901" s="11">
        <v>0.19791666666666666</v>
      </c>
      <c r="C15901">
        <v>0</v>
      </c>
      <c r="D15901">
        <v>105.91</v>
      </c>
      <c r="E15901">
        <f t="shared" si="992"/>
        <v>8.1069999999999989E-2</v>
      </c>
      <c r="F15901">
        <v>74.739999999999995</v>
      </c>
      <c r="G15901">
        <v>13.5</v>
      </c>
      <c r="H15901">
        <f t="shared" si="993"/>
        <v>17.588930000000005</v>
      </c>
      <c r="I15901">
        <f t="shared" si="994"/>
        <v>0.17588930000000005</v>
      </c>
      <c r="J15901">
        <f t="shared" si="995"/>
        <v>1.6742600158022779E-2</v>
      </c>
      <c r="L15901">
        <v>60.273360568882005</v>
      </c>
    </row>
    <row r="15902" spans="1:12" customFormat="1" hidden="1">
      <c r="A15902" s="10">
        <v>41481</v>
      </c>
      <c r="B15902" s="11">
        <v>0.20138888888888887</v>
      </c>
      <c r="C15902">
        <v>0</v>
      </c>
      <c r="D15902">
        <v>105.94</v>
      </c>
      <c r="E15902">
        <f t="shared" si="992"/>
        <v>8.1069999999999989E-2</v>
      </c>
      <c r="F15902">
        <v>74.75</v>
      </c>
      <c r="G15902">
        <v>13.5</v>
      </c>
      <c r="H15902">
        <f t="shared" si="993"/>
        <v>17.608930000000001</v>
      </c>
      <c r="I15902">
        <f t="shared" si="994"/>
        <v>0.1760893</v>
      </c>
      <c r="J15902">
        <f t="shared" si="995"/>
        <v>1.6790234895058338E-2</v>
      </c>
      <c r="L15902">
        <v>60.444845622210018</v>
      </c>
    </row>
    <row r="15903" spans="1:12" customFormat="1" hidden="1">
      <c r="A15903" s="10">
        <v>41481</v>
      </c>
      <c r="B15903" s="11">
        <v>0.20486111111111113</v>
      </c>
      <c r="C15903">
        <v>0</v>
      </c>
      <c r="D15903">
        <v>105.93</v>
      </c>
      <c r="E15903">
        <f t="shared" si="992"/>
        <v>8.1069999999999989E-2</v>
      </c>
      <c r="F15903">
        <v>74.75</v>
      </c>
      <c r="G15903">
        <v>13.5</v>
      </c>
      <c r="H15903">
        <f t="shared" si="993"/>
        <v>17.59893000000001</v>
      </c>
      <c r="I15903">
        <f t="shared" si="994"/>
        <v>0.1759893000000001</v>
      </c>
      <c r="J15903">
        <f t="shared" si="995"/>
        <v>1.676640737647718E-2</v>
      </c>
      <c r="L15903">
        <v>60.359066555317845</v>
      </c>
    </row>
    <row r="15904" spans="1:12" customFormat="1">
      <c r="A15904" s="10">
        <v>41481</v>
      </c>
      <c r="B15904" s="11">
        <v>0.20833333333333334</v>
      </c>
      <c r="C15904">
        <v>0</v>
      </c>
      <c r="D15904">
        <v>106.04</v>
      </c>
      <c r="E15904">
        <f t="shared" si="992"/>
        <v>8.1069999999999989E-2</v>
      </c>
      <c r="F15904">
        <v>74.86</v>
      </c>
      <c r="G15904">
        <v>13.5</v>
      </c>
      <c r="H15904">
        <f t="shared" si="993"/>
        <v>17.59893000000001</v>
      </c>
      <c r="I15904">
        <f t="shared" si="994"/>
        <v>0.1759893000000001</v>
      </c>
      <c r="J15904">
        <f t="shared" si="995"/>
        <v>1.676640737647718E-2</v>
      </c>
      <c r="K15904">
        <f>J15904*3600</f>
        <v>60.359066555317845</v>
      </c>
      <c r="L15904" s="13">
        <f>K15904*1000/156000</f>
        <v>0.38691709330331953</v>
      </c>
    </row>
    <row r="15905" spans="1:12" customFormat="1" hidden="1">
      <c r="A15905" s="10">
        <v>41481</v>
      </c>
      <c r="B15905" s="11">
        <v>0.21180555555555555</v>
      </c>
      <c r="C15905">
        <v>0</v>
      </c>
      <c r="D15905">
        <v>106.03</v>
      </c>
      <c r="E15905">
        <f t="shared" si="992"/>
        <v>8.1069999999999989E-2</v>
      </c>
      <c r="F15905">
        <v>74.87</v>
      </c>
      <c r="G15905">
        <v>13.5</v>
      </c>
      <c r="H15905">
        <f t="shared" si="993"/>
        <v>17.57893</v>
      </c>
      <c r="I15905">
        <f t="shared" si="994"/>
        <v>0.17578930000000001</v>
      </c>
      <c r="J15905">
        <f t="shared" si="995"/>
        <v>1.6718813233926971E-2</v>
      </c>
      <c r="L15905">
        <v>60.187727642137091</v>
      </c>
    </row>
    <row r="15906" spans="1:12" customFormat="1" hidden="1">
      <c r="A15906" s="10">
        <v>41481</v>
      </c>
      <c r="B15906" s="11">
        <v>0.21527777777777779</v>
      </c>
      <c r="C15906">
        <v>0</v>
      </c>
      <c r="D15906">
        <v>106.01</v>
      </c>
      <c r="E15906">
        <f t="shared" si="992"/>
        <v>8.1069999999999989E-2</v>
      </c>
      <c r="F15906">
        <v>74.84</v>
      </c>
      <c r="G15906">
        <v>13.5</v>
      </c>
      <c r="H15906">
        <f t="shared" si="993"/>
        <v>17.588930000000005</v>
      </c>
      <c r="I15906">
        <f t="shared" si="994"/>
        <v>0.17588930000000005</v>
      </c>
      <c r="J15906">
        <f t="shared" si="995"/>
        <v>1.6742600158022779E-2</v>
      </c>
      <c r="L15906">
        <v>60.273360568882005</v>
      </c>
    </row>
    <row r="15907" spans="1:12" customFormat="1" hidden="1">
      <c r="A15907" s="10">
        <v>41481</v>
      </c>
      <c r="B15907" s="11">
        <v>0.21875</v>
      </c>
      <c r="C15907">
        <v>0</v>
      </c>
      <c r="D15907">
        <v>105.97</v>
      </c>
      <c r="E15907">
        <f t="shared" si="992"/>
        <v>8.1069999999999989E-2</v>
      </c>
      <c r="F15907">
        <v>74.819999999999993</v>
      </c>
      <c r="G15907">
        <v>13.5</v>
      </c>
      <c r="H15907">
        <f t="shared" si="993"/>
        <v>17.568930000000009</v>
      </c>
      <c r="I15907">
        <f t="shared" si="994"/>
        <v>0.17568930000000008</v>
      </c>
      <c r="J15907">
        <f t="shared" si="995"/>
        <v>1.6695046598419867E-2</v>
      </c>
      <c r="L15907">
        <v>60.102167754311523</v>
      </c>
    </row>
    <row r="15908" spans="1:12" customFormat="1" hidden="1">
      <c r="A15908" s="10">
        <v>41481</v>
      </c>
      <c r="B15908" s="11">
        <v>0.22222222222222221</v>
      </c>
      <c r="C15908">
        <v>0</v>
      </c>
      <c r="D15908">
        <v>105.99</v>
      </c>
      <c r="E15908">
        <f t="shared" si="992"/>
        <v>8.1069999999999989E-2</v>
      </c>
      <c r="F15908">
        <v>74.86</v>
      </c>
      <c r="G15908">
        <v>13.5</v>
      </c>
      <c r="H15908">
        <f t="shared" si="993"/>
        <v>17.548929999999999</v>
      </c>
      <c r="I15908">
        <f t="shared" si="994"/>
        <v>0.17548929999999999</v>
      </c>
      <c r="J15908">
        <f t="shared" si="995"/>
        <v>1.6647574170083859E-2</v>
      </c>
      <c r="L15908">
        <v>59.931267012301888</v>
      </c>
    </row>
    <row r="15909" spans="1:12" customFormat="1" hidden="1">
      <c r="A15909" s="10">
        <v>41481</v>
      </c>
      <c r="B15909" s="11">
        <v>0.22569444444444445</v>
      </c>
      <c r="C15909">
        <v>0</v>
      </c>
      <c r="D15909">
        <v>105.96</v>
      </c>
      <c r="E15909">
        <f t="shared" si="992"/>
        <v>8.1069999999999989E-2</v>
      </c>
      <c r="F15909">
        <v>74.88</v>
      </c>
      <c r="G15909">
        <v>13.5</v>
      </c>
      <c r="H15909">
        <f t="shared" si="993"/>
        <v>17.498930000000001</v>
      </c>
      <c r="I15909">
        <f t="shared" si="994"/>
        <v>0.17498930000000001</v>
      </c>
      <c r="J15909">
        <f t="shared" si="995"/>
        <v>1.652924774533706E-2</v>
      </c>
      <c r="L15909">
        <v>59.505291883213417</v>
      </c>
    </row>
    <row r="15910" spans="1:12" customFormat="1" hidden="1">
      <c r="A15910" s="10">
        <v>41481</v>
      </c>
      <c r="B15910" s="11">
        <v>0.22916666666666666</v>
      </c>
      <c r="C15910">
        <v>0</v>
      </c>
      <c r="D15910">
        <v>105.98</v>
      </c>
      <c r="E15910">
        <f t="shared" si="992"/>
        <v>8.1069999999999989E-2</v>
      </c>
      <c r="F15910">
        <v>74.84</v>
      </c>
      <c r="G15910">
        <v>13.5</v>
      </c>
      <c r="H15910">
        <f t="shared" si="993"/>
        <v>17.558930000000004</v>
      </c>
      <c r="I15910">
        <f t="shared" si="994"/>
        <v>0.17558930000000003</v>
      </c>
      <c r="J15910">
        <f t="shared" si="995"/>
        <v>1.6671300245729877E-2</v>
      </c>
      <c r="K15910">
        <f>J15910*3600</f>
        <v>60.016680884627561</v>
      </c>
      <c r="L15910" s="1">
        <v>60.016680884627561</v>
      </c>
    </row>
    <row r="15911" spans="1:12" customFormat="1" hidden="1">
      <c r="A15911" s="10">
        <v>41481</v>
      </c>
      <c r="B15911" s="11">
        <v>0.23263888888888887</v>
      </c>
      <c r="C15911">
        <v>0</v>
      </c>
      <c r="D15911">
        <v>105.94</v>
      </c>
      <c r="E15911">
        <f t="shared" si="992"/>
        <v>8.1069999999999989E-2</v>
      </c>
      <c r="F15911">
        <v>74.86</v>
      </c>
      <c r="G15911">
        <v>13.5</v>
      </c>
      <c r="H15911">
        <f t="shared" si="993"/>
        <v>17.498930000000001</v>
      </c>
      <c r="I15911">
        <f t="shared" si="994"/>
        <v>0.17498930000000001</v>
      </c>
      <c r="J15911">
        <f t="shared" si="995"/>
        <v>1.652924774533706E-2</v>
      </c>
      <c r="L15911">
        <v>59.505291883213417</v>
      </c>
    </row>
    <row r="15912" spans="1:12" customFormat="1" hidden="1">
      <c r="A15912" s="10">
        <v>41481</v>
      </c>
      <c r="B15912" s="11">
        <v>0.23611111111111113</v>
      </c>
      <c r="C15912">
        <v>0</v>
      </c>
      <c r="D15912">
        <v>105.95</v>
      </c>
      <c r="E15912">
        <f t="shared" si="992"/>
        <v>8.1069999999999989E-2</v>
      </c>
      <c r="F15912">
        <v>74.95</v>
      </c>
      <c r="G15912">
        <v>13.5</v>
      </c>
      <c r="H15912">
        <f t="shared" si="993"/>
        <v>17.418930000000003</v>
      </c>
      <c r="I15912">
        <f t="shared" si="994"/>
        <v>0.17418930000000002</v>
      </c>
      <c r="J15912">
        <f t="shared" si="995"/>
        <v>1.6340977767893457E-2</v>
      </c>
      <c r="L15912">
        <v>58.827519964416446</v>
      </c>
    </row>
    <row r="15913" spans="1:12" customFormat="1" hidden="1">
      <c r="A15913" s="10">
        <v>41481</v>
      </c>
      <c r="B15913" s="11">
        <v>0.23958333333333334</v>
      </c>
      <c r="C15913">
        <v>0</v>
      </c>
      <c r="D15913">
        <v>106.12</v>
      </c>
      <c r="E15913">
        <f t="shared" si="992"/>
        <v>8.1069999999999989E-2</v>
      </c>
      <c r="F15913">
        <v>75.03</v>
      </c>
      <c r="G15913">
        <v>13.5</v>
      </c>
      <c r="H15913">
        <f t="shared" si="993"/>
        <v>17.508930000000007</v>
      </c>
      <c r="I15913">
        <f t="shared" si="994"/>
        <v>0.17508930000000006</v>
      </c>
      <c r="J15913">
        <f t="shared" si="995"/>
        <v>1.6552872522418445E-2</v>
      </c>
      <c r="L15913">
        <v>59.590341080706402</v>
      </c>
    </row>
    <row r="15914" spans="1:12" customFormat="1" hidden="1">
      <c r="A15914" s="10">
        <v>41481</v>
      </c>
      <c r="B15914" s="11">
        <v>0.24305555555555555</v>
      </c>
      <c r="C15914">
        <v>0</v>
      </c>
      <c r="D15914">
        <v>106.16</v>
      </c>
      <c r="E15914">
        <f t="shared" si="992"/>
        <v>8.1069999999999989E-2</v>
      </c>
      <c r="F15914">
        <v>75.08</v>
      </c>
      <c r="G15914">
        <v>13.5</v>
      </c>
      <c r="H15914">
        <f t="shared" si="993"/>
        <v>17.498930000000001</v>
      </c>
      <c r="I15914">
        <f t="shared" si="994"/>
        <v>0.17498930000000001</v>
      </c>
      <c r="J15914">
        <f t="shared" si="995"/>
        <v>1.652924774533706E-2</v>
      </c>
      <c r="L15914">
        <v>59.505291883213417</v>
      </c>
    </row>
    <row r="15915" spans="1:12" customFormat="1" hidden="1">
      <c r="A15915" s="10">
        <v>41481</v>
      </c>
      <c r="B15915" s="11">
        <v>0.24652777777777779</v>
      </c>
      <c r="C15915">
        <v>0</v>
      </c>
      <c r="D15915">
        <v>106.16</v>
      </c>
      <c r="E15915">
        <f t="shared" si="992"/>
        <v>8.1069999999999989E-2</v>
      </c>
      <c r="F15915">
        <v>75.069999999999993</v>
      </c>
      <c r="G15915">
        <v>13.5</v>
      </c>
      <c r="H15915">
        <f t="shared" si="993"/>
        <v>17.508930000000007</v>
      </c>
      <c r="I15915">
        <f t="shared" si="994"/>
        <v>0.17508930000000006</v>
      </c>
      <c r="J15915">
        <f t="shared" si="995"/>
        <v>1.6552872522418445E-2</v>
      </c>
      <c r="L15915">
        <v>59.590341080706402</v>
      </c>
    </row>
    <row r="15916" spans="1:12" customFormat="1">
      <c r="A15916" s="10">
        <v>41481</v>
      </c>
      <c r="B15916" s="11">
        <v>0.25</v>
      </c>
      <c r="C15916">
        <v>0</v>
      </c>
      <c r="D15916">
        <v>106.02</v>
      </c>
      <c r="E15916">
        <f t="shared" si="992"/>
        <v>8.1069999999999989E-2</v>
      </c>
      <c r="F15916">
        <v>75.05</v>
      </c>
      <c r="G15916">
        <v>13.5</v>
      </c>
      <c r="H15916">
        <f t="shared" si="993"/>
        <v>17.388930000000002</v>
      </c>
      <c r="I15916">
        <f t="shared" si="994"/>
        <v>0.17388930000000002</v>
      </c>
      <c r="J15916">
        <f t="shared" si="995"/>
        <v>1.6270709920426927E-2</v>
      </c>
      <c r="K15916">
        <f>J15916*3600</f>
        <v>58.574555713536938</v>
      </c>
      <c r="L15916" s="13">
        <f>K15916*1000/156000</f>
        <v>0.3754779212406214</v>
      </c>
    </row>
    <row r="15917" spans="1:12" customFormat="1" hidden="1">
      <c r="A15917" s="10">
        <v>41481</v>
      </c>
      <c r="B15917" s="11">
        <v>0.25347222222222221</v>
      </c>
      <c r="C15917">
        <v>0</v>
      </c>
      <c r="D15917">
        <v>106.23</v>
      </c>
      <c r="E15917">
        <f t="shared" si="992"/>
        <v>8.1069999999999989E-2</v>
      </c>
      <c r="F15917">
        <v>75.17</v>
      </c>
      <c r="G15917">
        <v>13.5</v>
      </c>
      <c r="H15917">
        <f t="shared" si="993"/>
        <v>17.478930000000005</v>
      </c>
      <c r="I15917">
        <f t="shared" si="994"/>
        <v>0.17478930000000006</v>
      </c>
      <c r="J15917">
        <f t="shared" si="995"/>
        <v>1.648205891250059E-2</v>
      </c>
      <c r="L15917">
        <v>59.335412085002126</v>
      </c>
    </row>
    <row r="15918" spans="1:12" customFormat="1" hidden="1">
      <c r="A15918" s="10">
        <v>41481</v>
      </c>
      <c r="B15918" s="11">
        <v>0.25694444444444448</v>
      </c>
      <c r="C15918">
        <v>0</v>
      </c>
      <c r="D15918">
        <v>106.26</v>
      </c>
      <c r="E15918">
        <f t="shared" si="992"/>
        <v>8.1069999999999989E-2</v>
      </c>
      <c r="F15918">
        <v>75.239999999999995</v>
      </c>
      <c r="G15918">
        <v>13.5</v>
      </c>
      <c r="H15918">
        <f t="shared" si="993"/>
        <v>17.438930000000013</v>
      </c>
      <c r="I15918">
        <f t="shared" si="994"/>
        <v>0.17438930000000014</v>
      </c>
      <c r="J15918">
        <f t="shared" si="995"/>
        <v>1.6387923970102889E-2</v>
      </c>
      <c r="L15918">
        <v>58.996526292370397</v>
      </c>
    </row>
    <row r="15919" spans="1:12" customFormat="1" hidden="1">
      <c r="A15919" s="10">
        <v>41481</v>
      </c>
      <c r="B15919" s="11">
        <v>0.26041666666666669</v>
      </c>
      <c r="C15919">
        <v>0</v>
      </c>
      <c r="D15919">
        <v>106.25</v>
      </c>
      <c r="E15919">
        <f t="shared" si="992"/>
        <v>8.1069999999999989E-2</v>
      </c>
      <c r="F15919">
        <v>75.27</v>
      </c>
      <c r="G15919">
        <v>13.5</v>
      </c>
      <c r="H15919">
        <f t="shared" si="993"/>
        <v>17.398930000000007</v>
      </c>
      <c r="I15919">
        <f t="shared" si="994"/>
        <v>0.17398930000000007</v>
      </c>
      <c r="J15919">
        <f t="shared" si="995"/>
        <v>1.6294112349867312E-2</v>
      </c>
      <c r="L15919">
        <v>58.658804459522322</v>
      </c>
    </row>
    <row r="15920" spans="1:12" customFormat="1" hidden="1">
      <c r="A15920" s="10">
        <v>41481</v>
      </c>
      <c r="B15920" s="11">
        <v>0.2638888888888889</v>
      </c>
      <c r="C15920">
        <v>0</v>
      </c>
      <c r="D15920">
        <v>106.29</v>
      </c>
      <c r="E15920">
        <f t="shared" si="992"/>
        <v>8.1069999999999989E-2</v>
      </c>
      <c r="F15920">
        <v>75.28</v>
      </c>
      <c r="G15920">
        <v>13.5</v>
      </c>
      <c r="H15920">
        <f t="shared" si="993"/>
        <v>17.428930000000008</v>
      </c>
      <c r="I15920">
        <f t="shared" si="994"/>
        <v>0.17428930000000009</v>
      </c>
      <c r="J15920">
        <f t="shared" si="995"/>
        <v>1.6364440768076909E-2</v>
      </c>
      <c r="L15920">
        <v>58.911986765076868</v>
      </c>
    </row>
    <row r="15921" spans="1:12" customFormat="1" hidden="1">
      <c r="A15921" s="10">
        <v>41481</v>
      </c>
      <c r="B15921" s="11">
        <v>0.2673611111111111</v>
      </c>
      <c r="C15921">
        <v>0</v>
      </c>
      <c r="D15921">
        <v>106.28</v>
      </c>
      <c r="E15921">
        <f t="shared" si="992"/>
        <v>8.1069999999999989E-2</v>
      </c>
      <c r="F15921">
        <v>75.31</v>
      </c>
      <c r="G15921">
        <v>13.5</v>
      </c>
      <c r="H15921">
        <f t="shared" si="993"/>
        <v>17.388930000000002</v>
      </c>
      <c r="I15921">
        <f t="shared" si="994"/>
        <v>0.17388930000000002</v>
      </c>
      <c r="J15921">
        <f t="shared" si="995"/>
        <v>1.6270709920426927E-2</v>
      </c>
      <c r="L15921">
        <v>58.574555713536938</v>
      </c>
    </row>
    <row r="15922" spans="1:12" customFormat="1" hidden="1">
      <c r="A15922" s="10">
        <v>41481</v>
      </c>
      <c r="B15922" s="11">
        <v>0.27083333333333331</v>
      </c>
      <c r="C15922">
        <v>0</v>
      </c>
      <c r="D15922">
        <v>106.34</v>
      </c>
      <c r="E15922">
        <f t="shared" si="992"/>
        <v>8.1069999999999989E-2</v>
      </c>
      <c r="F15922">
        <v>75.349999999999994</v>
      </c>
      <c r="G15922">
        <v>13.5</v>
      </c>
      <c r="H15922">
        <f t="shared" si="993"/>
        <v>17.408930000000012</v>
      </c>
      <c r="I15922">
        <f t="shared" si="994"/>
        <v>0.17408930000000011</v>
      </c>
      <c r="J15922">
        <f t="shared" si="995"/>
        <v>1.6317534963756281E-2</v>
      </c>
      <c r="K15922">
        <f>J15922*3600</f>
        <v>58.743125869522615</v>
      </c>
      <c r="L15922" s="1">
        <v>58.743125869522615</v>
      </c>
    </row>
    <row r="15923" spans="1:12" customFormat="1" hidden="1">
      <c r="A15923" s="10">
        <v>41481</v>
      </c>
      <c r="B15923" s="11">
        <v>0.27430555555555552</v>
      </c>
      <c r="C15923">
        <v>0</v>
      </c>
      <c r="D15923">
        <v>106.38</v>
      </c>
      <c r="E15923">
        <f t="shared" si="992"/>
        <v>8.1069999999999989E-2</v>
      </c>
      <c r="F15923">
        <v>75.41</v>
      </c>
      <c r="G15923">
        <v>13.5</v>
      </c>
      <c r="H15923">
        <f t="shared" si="993"/>
        <v>17.388930000000002</v>
      </c>
      <c r="I15923">
        <f t="shared" si="994"/>
        <v>0.17388930000000002</v>
      </c>
      <c r="J15923">
        <f t="shared" si="995"/>
        <v>1.6270709920426927E-2</v>
      </c>
      <c r="L15923">
        <v>58.574555713536938</v>
      </c>
    </row>
    <row r="15924" spans="1:12" customFormat="1" hidden="1">
      <c r="A15924" s="10">
        <v>41481</v>
      </c>
      <c r="B15924" s="11">
        <v>0.27777777777777779</v>
      </c>
      <c r="C15924">
        <v>0</v>
      </c>
      <c r="D15924">
        <v>106.34</v>
      </c>
      <c r="E15924">
        <f t="shared" si="992"/>
        <v>8.1069999999999989E-2</v>
      </c>
      <c r="F15924">
        <v>75.319999999999993</v>
      </c>
      <c r="G15924">
        <v>13.5</v>
      </c>
      <c r="H15924">
        <f t="shared" si="993"/>
        <v>17.438930000000013</v>
      </c>
      <c r="I15924">
        <f t="shared" si="994"/>
        <v>0.17438930000000014</v>
      </c>
      <c r="J15924">
        <f t="shared" si="995"/>
        <v>1.6387923970102889E-2</v>
      </c>
      <c r="L15924">
        <v>58.996526292370397</v>
      </c>
    </row>
    <row r="15925" spans="1:12" customFormat="1" hidden="1">
      <c r="A15925" s="10">
        <v>41481</v>
      </c>
      <c r="B15925" s="11">
        <v>0.28125</v>
      </c>
      <c r="C15925">
        <v>0</v>
      </c>
      <c r="D15925">
        <v>106.17</v>
      </c>
      <c r="E15925">
        <f t="shared" si="992"/>
        <v>8.1069999999999989E-2</v>
      </c>
      <c r="F15925">
        <v>75.27</v>
      </c>
      <c r="G15925">
        <v>13.5</v>
      </c>
      <c r="H15925">
        <f t="shared" si="993"/>
        <v>17.318930000000009</v>
      </c>
      <c r="I15925">
        <f t="shared" si="994"/>
        <v>0.1731893000000001</v>
      </c>
      <c r="J15925">
        <f t="shared" si="995"/>
        <v>1.6107457591383521E-2</v>
      </c>
      <c r="L15925">
        <v>57.986847328980673</v>
      </c>
    </row>
    <row r="15926" spans="1:12" customFormat="1" hidden="1">
      <c r="A15926" s="10">
        <v>41481</v>
      </c>
      <c r="B15926" s="11">
        <v>0.28472222222222221</v>
      </c>
      <c r="C15926">
        <v>0</v>
      </c>
      <c r="D15926">
        <v>106.23</v>
      </c>
      <c r="E15926">
        <f t="shared" si="992"/>
        <v>8.1069999999999989E-2</v>
      </c>
      <c r="F15926">
        <v>75.31</v>
      </c>
      <c r="G15926">
        <v>13.5</v>
      </c>
      <c r="H15926">
        <f t="shared" si="993"/>
        <v>17.338930000000005</v>
      </c>
      <c r="I15926">
        <f t="shared" si="994"/>
        <v>0.17338930000000005</v>
      </c>
      <c r="J15926">
        <f t="shared" si="995"/>
        <v>1.6154000336849255E-2</v>
      </c>
      <c r="L15926">
        <v>58.154401212657319</v>
      </c>
    </row>
    <row r="15927" spans="1:12" customFormat="1" hidden="1">
      <c r="A15927" s="10">
        <v>41481</v>
      </c>
      <c r="B15927" s="11">
        <v>0.28819444444444448</v>
      </c>
      <c r="C15927">
        <v>0</v>
      </c>
      <c r="D15927">
        <v>106.24</v>
      </c>
      <c r="E15927">
        <f t="shared" si="992"/>
        <v>8.1069999999999989E-2</v>
      </c>
      <c r="F15927">
        <v>75.37</v>
      </c>
      <c r="G15927">
        <v>13.5</v>
      </c>
      <c r="H15927">
        <f t="shared" si="993"/>
        <v>17.288929999999993</v>
      </c>
      <c r="I15927">
        <f t="shared" si="994"/>
        <v>0.17288929999999994</v>
      </c>
      <c r="J15927">
        <f t="shared" si="995"/>
        <v>1.6037794493578183E-2</v>
      </c>
      <c r="L15927">
        <v>57.736060176881459</v>
      </c>
    </row>
    <row r="15928" spans="1:12" customFormat="1">
      <c r="A15928" s="10">
        <v>41481</v>
      </c>
      <c r="B15928" s="11">
        <v>0.29166666666666669</v>
      </c>
      <c r="C15928">
        <v>0</v>
      </c>
      <c r="D15928">
        <v>106.21</v>
      </c>
      <c r="E15928">
        <f t="shared" si="992"/>
        <v>8.1069999999999989E-2</v>
      </c>
      <c r="F15928">
        <v>75.39</v>
      </c>
      <c r="G15928">
        <v>13.5</v>
      </c>
      <c r="H15928">
        <f t="shared" si="993"/>
        <v>17.238929999999996</v>
      </c>
      <c r="I15928">
        <f t="shared" si="994"/>
        <v>0.17238929999999997</v>
      </c>
      <c r="J15928">
        <f t="shared" si="995"/>
        <v>1.5922091663774875E-2</v>
      </c>
      <c r="K15928">
        <f>J15928*3600</f>
        <v>57.319529989589547</v>
      </c>
      <c r="L15928" s="13">
        <f>K15928*1000/156000</f>
        <v>0.36743288454865092</v>
      </c>
    </row>
    <row r="15929" spans="1:12" customFormat="1" hidden="1">
      <c r="A15929" s="10">
        <v>41481</v>
      </c>
      <c r="B15929" s="11">
        <v>0.2951388888888889</v>
      </c>
      <c r="C15929">
        <v>0</v>
      </c>
      <c r="D15929">
        <v>106.29</v>
      </c>
      <c r="E15929">
        <f t="shared" si="992"/>
        <v>8.1069999999999989E-2</v>
      </c>
      <c r="F15929">
        <v>75.400000000000006</v>
      </c>
      <c r="G15929">
        <v>13.5</v>
      </c>
      <c r="H15929">
        <f t="shared" si="993"/>
        <v>17.308930000000004</v>
      </c>
      <c r="I15929">
        <f t="shared" si="994"/>
        <v>0.17308930000000003</v>
      </c>
      <c r="J15929">
        <f t="shared" si="995"/>
        <v>1.6084216428544001E-2</v>
      </c>
      <c r="L15929">
        <v>57.903179142758404</v>
      </c>
    </row>
    <row r="15930" spans="1:12" customFormat="1" hidden="1">
      <c r="A15930" s="10">
        <v>41481</v>
      </c>
      <c r="B15930" s="11">
        <v>0.2986111111111111</v>
      </c>
      <c r="C15930">
        <v>0</v>
      </c>
      <c r="D15930">
        <v>106.33</v>
      </c>
      <c r="E15930">
        <f t="shared" si="992"/>
        <v>8.1069999999999989E-2</v>
      </c>
      <c r="F15930">
        <v>75.400000000000006</v>
      </c>
      <c r="G15930">
        <v>13.5</v>
      </c>
      <c r="H15930">
        <f t="shared" si="993"/>
        <v>17.348929999999996</v>
      </c>
      <c r="I15930">
        <f t="shared" si="994"/>
        <v>0.17348929999999996</v>
      </c>
      <c r="J15930">
        <f t="shared" si="995"/>
        <v>1.6177301931099855E-2</v>
      </c>
      <c r="L15930">
        <v>58.238286951959481</v>
      </c>
    </row>
    <row r="15931" spans="1:12" customFormat="1" hidden="1">
      <c r="A15931" s="10">
        <v>41481</v>
      </c>
      <c r="B15931" s="11">
        <v>0.30208333333333331</v>
      </c>
      <c r="C15931">
        <v>0</v>
      </c>
      <c r="D15931">
        <v>106.19</v>
      </c>
      <c r="E15931">
        <f t="shared" si="992"/>
        <v>8.1069999999999989E-2</v>
      </c>
      <c r="F15931">
        <v>75.36</v>
      </c>
      <c r="G15931">
        <v>13.5</v>
      </c>
      <c r="H15931">
        <f t="shared" si="993"/>
        <v>17.248930000000001</v>
      </c>
      <c r="I15931">
        <f t="shared" si="994"/>
        <v>0.17248930000000001</v>
      </c>
      <c r="J15931">
        <f t="shared" si="995"/>
        <v>1.5945192023581699E-2</v>
      </c>
      <c r="L15931">
        <v>57.402691284894118</v>
      </c>
    </row>
    <row r="15932" spans="1:12" customFormat="1" hidden="1">
      <c r="A15932" s="10">
        <v>41481</v>
      </c>
      <c r="B15932" s="11">
        <v>0.30555555555555552</v>
      </c>
      <c r="C15932">
        <v>0</v>
      </c>
      <c r="D15932">
        <v>106.17</v>
      </c>
      <c r="E15932">
        <f t="shared" si="992"/>
        <v>8.1069999999999989E-2</v>
      </c>
      <c r="F15932">
        <v>75.39</v>
      </c>
      <c r="G15932">
        <v>13.5</v>
      </c>
      <c r="H15932">
        <f t="shared" si="993"/>
        <v>17.198930000000004</v>
      </c>
      <c r="I15932">
        <f t="shared" si="994"/>
        <v>0.17198930000000004</v>
      </c>
      <c r="J15932">
        <f t="shared" si="995"/>
        <v>1.5829891080521949E-2</v>
      </c>
      <c r="L15932">
        <v>56.987607889879015</v>
      </c>
    </row>
    <row r="15933" spans="1:12" customFormat="1" hidden="1">
      <c r="A15933" s="10">
        <v>41481</v>
      </c>
      <c r="B15933" s="11">
        <v>0.30902777777777779</v>
      </c>
      <c r="C15933">
        <v>0</v>
      </c>
      <c r="D15933">
        <v>106.29</v>
      </c>
      <c r="E15933">
        <f t="shared" si="992"/>
        <v>8.1069999999999989E-2</v>
      </c>
      <c r="F15933">
        <v>75.47</v>
      </c>
      <c r="G15933">
        <v>13.5</v>
      </c>
      <c r="H15933">
        <f t="shared" si="993"/>
        <v>17.238930000000011</v>
      </c>
      <c r="I15933">
        <f t="shared" si="994"/>
        <v>0.17238930000000011</v>
      </c>
      <c r="J15933">
        <f t="shared" si="995"/>
        <v>1.5922091663774902E-2</v>
      </c>
      <c r="L15933">
        <v>57.319529989589647</v>
      </c>
    </row>
    <row r="15934" spans="1:12" customFormat="1" hidden="1">
      <c r="A15934" s="10">
        <v>41481</v>
      </c>
      <c r="B15934" s="11">
        <v>0.3125</v>
      </c>
      <c r="C15934">
        <v>0</v>
      </c>
      <c r="D15934">
        <v>106.31</v>
      </c>
      <c r="E15934">
        <f t="shared" si="992"/>
        <v>8.1069999999999989E-2</v>
      </c>
      <c r="F15934">
        <v>75.48</v>
      </c>
      <c r="G15934">
        <v>13.5</v>
      </c>
      <c r="H15934">
        <f t="shared" si="993"/>
        <v>17.248930000000001</v>
      </c>
      <c r="I15934">
        <f t="shared" si="994"/>
        <v>0.17248930000000001</v>
      </c>
      <c r="J15934">
        <f t="shared" si="995"/>
        <v>1.5945192023581699E-2</v>
      </c>
      <c r="K15934">
        <f>J15934*3600</f>
        <v>57.402691284894118</v>
      </c>
      <c r="L15934" s="1">
        <v>57.402691284894118</v>
      </c>
    </row>
    <row r="15935" spans="1:12" customFormat="1" hidden="1">
      <c r="A15935" s="10">
        <v>41481</v>
      </c>
      <c r="B15935" s="11">
        <v>0.31597222222222221</v>
      </c>
      <c r="C15935">
        <v>0</v>
      </c>
      <c r="D15935">
        <v>106.3</v>
      </c>
      <c r="E15935">
        <f t="shared" si="992"/>
        <v>8.1069999999999989E-2</v>
      </c>
      <c r="F15935">
        <v>75.55</v>
      </c>
      <c r="G15935">
        <v>13.5</v>
      </c>
      <c r="H15935">
        <f t="shared" si="993"/>
        <v>17.168930000000003</v>
      </c>
      <c r="I15935">
        <f t="shared" si="994"/>
        <v>0.17168930000000004</v>
      </c>
      <c r="J15935">
        <f t="shared" si="995"/>
        <v>1.5760951378571222E-2</v>
      </c>
      <c r="L15935">
        <v>56.739424962856397</v>
      </c>
    </row>
    <row r="15936" spans="1:12" customFormat="1" hidden="1">
      <c r="A15936" s="10">
        <v>41481</v>
      </c>
      <c r="B15936" s="11">
        <v>0.31944444444444448</v>
      </c>
      <c r="C15936">
        <v>0</v>
      </c>
      <c r="D15936">
        <v>106.22</v>
      </c>
      <c r="E15936">
        <f t="shared" si="992"/>
        <v>8.1069999999999989E-2</v>
      </c>
      <c r="F15936">
        <v>75.540000000000006</v>
      </c>
      <c r="G15936">
        <v>13.5</v>
      </c>
      <c r="H15936">
        <f t="shared" si="993"/>
        <v>17.098929999999996</v>
      </c>
      <c r="I15936">
        <f t="shared" si="994"/>
        <v>0.17098929999999996</v>
      </c>
      <c r="J15936">
        <f t="shared" si="995"/>
        <v>1.5600793572119588E-2</v>
      </c>
      <c r="L15936">
        <v>56.162856859630516</v>
      </c>
    </row>
    <row r="15937" spans="1:12" customFormat="1" hidden="1">
      <c r="A15937" s="10">
        <v>41481</v>
      </c>
      <c r="B15937" s="11">
        <v>0.32291666666666669</v>
      </c>
      <c r="C15937">
        <v>0</v>
      </c>
      <c r="D15937">
        <v>106.23</v>
      </c>
      <c r="E15937">
        <f t="shared" si="992"/>
        <v>8.1069999999999989E-2</v>
      </c>
      <c r="F15937">
        <v>75.510000000000005</v>
      </c>
      <c r="G15937">
        <v>13.5</v>
      </c>
      <c r="H15937">
        <f t="shared" si="993"/>
        <v>17.138930000000002</v>
      </c>
      <c r="I15937">
        <f t="shared" si="994"/>
        <v>0.17138930000000002</v>
      </c>
      <c r="J15937">
        <f t="shared" si="995"/>
        <v>1.5692192131952491E-2</v>
      </c>
      <c r="L15937">
        <v>56.491891675028967</v>
      </c>
    </row>
    <row r="15938" spans="1:12" customFormat="1" hidden="1">
      <c r="A15938" s="10">
        <v>41481</v>
      </c>
      <c r="B15938" s="11">
        <v>0.3263888888888889</v>
      </c>
      <c r="C15938">
        <v>0</v>
      </c>
      <c r="D15938">
        <v>106.14</v>
      </c>
      <c r="E15938">
        <f t="shared" si="992"/>
        <v>8.1069999999999989E-2</v>
      </c>
      <c r="F15938">
        <v>75.48</v>
      </c>
      <c r="G15938">
        <v>13.5</v>
      </c>
      <c r="H15938">
        <f t="shared" si="993"/>
        <v>17.07893</v>
      </c>
      <c r="I15938">
        <f t="shared" si="994"/>
        <v>0.1707893</v>
      </c>
      <c r="J15938">
        <f t="shared" si="995"/>
        <v>1.5555214373662554E-2</v>
      </c>
      <c r="L15938">
        <v>55.998771745185195</v>
      </c>
    </row>
    <row r="15939" spans="1:12" customFormat="1" hidden="1">
      <c r="A15939" s="10">
        <v>41481</v>
      </c>
      <c r="B15939" s="11">
        <v>0.3298611111111111</v>
      </c>
      <c r="C15939">
        <v>0</v>
      </c>
      <c r="D15939">
        <v>106.02</v>
      </c>
      <c r="E15939">
        <f t="shared" si="992"/>
        <v>8.1069999999999989E-2</v>
      </c>
      <c r="F15939">
        <v>75.44</v>
      </c>
      <c r="G15939">
        <v>13.5</v>
      </c>
      <c r="H15939">
        <f t="shared" si="993"/>
        <v>16.998930000000001</v>
      </c>
      <c r="I15939">
        <f t="shared" si="994"/>
        <v>0.16998930000000001</v>
      </c>
      <c r="J15939">
        <f t="shared" si="995"/>
        <v>1.5373697030042465E-2</v>
      </c>
      <c r="L15939">
        <v>55.345309308152878</v>
      </c>
    </row>
    <row r="15940" spans="1:12" customFormat="1">
      <c r="A15940" s="10">
        <v>41481</v>
      </c>
      <c r="B15940" s="11">
        <v>0.33333333333333331</v>
      </c>
      <c r="C15940">
        <v>0</v>
      </c>
      <c r="D15940">
        <v>106.02</v>
      </c>
      <c r="E15940">
        <f t="shared" si="992"/>
        <v>8.1069999999999989E-2</v>
      </c>
      <c r="F15940">
        <v>75.38</v>
      </c>
      <c r="G15940">
        <v>13.5</v>
      </c>
      <c r="H15940">
        <f t="shared" si="993"/>
        <v>17.058930000000004</v>
      </c>
      <c r="I15940">
        <f t="shared" si="994"/>
        <v>0.17058930000000003</v>
      </c>
      <c r="J15940">
        <f t="shared" si="995"/>
        <v>1.550971516709037E-2</v>
      </c>
      <c r="K15940">
        <f>J15940*3600</f>
        <v>55.834974601525332</v>
      </c>
      <c r="L15940" s="13">
        <f>K15940*1000/156000</f>
        <v>0.3579165038559316</v>
      </c>
    </row>
    <row r="15941" spans="1:12" customFormat="1" hidden="1">
      <c r="A15941" s="10">
        <v>41481</v>
      </c>
      <c r="B15941" s="11">
        <v>0.33680555555555558</v>
      </c>
      <c r="C15941">
        <v>0</v>
      </c>
      <c r="D15941">
        <v>106.01</v>
      </c>
      <c r="E15941">
        <f t="shared" ref="E15941:E16004" si="996">(435-368)*1.21/1000</f>
        <v>8.1069999999999989E-2</v>
      </c>
      <c r="F15941">
        <v>75.430000000000007</v>
      </c>
      <c r="G15941">
        <v>13.5</v>
      </c>
      <c r="H15941">
        <f t="shared" ref="H15941:H16004" si="997">D15941-E15941-F15941-G15941</f>
        <v>16.998930000000001</v>
      </c>
      <c r="I15941">
        <f t="shared" ref="I15941:I16004" si="998">H15941/100</f>
        <v>0.16998930000000001</v>
      </c>
      <c r="J15941">
        <f t="shared" ref="J15941:J16004" si="999">1.2904*I15941^(5/2)</f>
        <v>1.5373697030042465E-2</v>
      </c>
      <c r="L15941">
        <v>55.345309308152878</v>
      </c>
    </row>
    <row r="15942" spans="1:12" customFormat="1" hidden="1">
      <c r="A15942" s="10">
        <v>41481</v>
      </c>
      <c r="B15942" s="11">
        <v>0.34027777777777773</v>
      </c>
      <c r="C15942">
        <v>0</v>
      </c>
      <c r="D15942">
        <v>106</v>
      </c>
      <c r="E15942">
        <f t="shared" si="996"/>
        <v>8.1069999999999989E-2</v>
      </c>
      <c r="F15942">
        <v>75.38</v>
      </c>
      <c r="G15942">
        <v>13.5</v>
      </c>
      <c r="H15942">
        <f t="shared" si="997"/>
        <v>17.038930000000008</v>
      </c>
      <c r="I15942">
        <f t="shared" si="998"/>
        <v>0.17038930000000008</v>
      </c>
      <c r="J15942">
        <f t="shared" si="999"/>
        <v>1.5464295905552761E-2</v>
      </c>
      <c r="L15942">
        <v>55.671465259989937</v>
      </c>
    </row>
    <row r="15943" spans="1:12" customFormat="1" hidden="1">
      <c r="A15943" s="10">
        <v>41481</v>
      </c>
      <c r="B15943" s="11">
        <v>0.34375</v>
      </c>
      <c r="C15943">
        <v>0</v>
      </c>
      <c r="D15943">
        <v>106.04</v>
      </c>
      <c r="E15943">
        <f t="shared" si="996"/>
        <v>8.1069999999999989E-2</v>
      </c>
      <c r="F15943">
        <v>75.39</v>
      </c>
      <c r="G15943">
        <v>13.5</v>
      </c>
      <c r="H15943">
        <f t="shared" si="997"/>
        <v>17.068930000000009</v>
      </c>
      <c r="I15943">
        <f t="shared" si="998"/>
        <v>0.1706893000000001</v>
      </c>
      <c r="J15943">
        <f t="shared" si="999"/>
        <v>1.5532454774318373E-2</v>
      </c>
      <c r="L15943">
        <v>55.916837187546143</v>
      </c>
    </row>
    <row r="15944" spans="1:12" customFormat="1" hidden="1">
      <c r="A15944" s="10">
        <v>41481</v>
      </c>
      <c r="B15944" s="11">
        <v>0.34722222222222227</v>
      </c>
      <c r="C15944">
        <v>0</v>
      </c>
      <c r="D15944">
        <v>106.05</v>
      </c>
      <c r="E15944">
        <f t="shared" si="996"/>
        <v>8.1069999999999989E-2</v>
      </c>
      <c r="F15944">
        <v>75.42</v>
      </c>
      <c r="G15944">
        <v>13.5</v>
      </c>
      <c r="H15944">
        <f t="shared" si="997"/>
        <v>17.048929999999999</v>
      </c>
      <c r="I15944">
        <f t="shared" si="998"/>
        <v>0.17048929999999998</v>
      </c>
      <c r="J15944">
        <f t="shared" si="999"/>
        <v>1.548699554612145E-2</v>
      </c>
      <c r="L15944">
        <v>55.75318396603722</v>
      </c>
    </row>
    <row r="15945" spans="1:12" customFormat="1" hidden="1">
      <c r="A15945" s="10">
        <v>41481</v>
      </c>
      <c r="B15945" s="11">
        <v>0.35069444444444442</v>
      </c>
      <c r="C15945">
        <v>0</v>
      </c>
      <c r="D15945">
        <v>105.84</v>
      </c>
      <c r="E15945">
        <f t="shared" si="996"/>
        <v>8.1069999999999989E-2</v>
      </c>
      <c r="F15945">
        <v>75.319999999999993</v>
      </c>
      <c r="G15945">
        <v>13.5</v>
      </c>
      <c r="H15945">
        <f t="shared" si="997"/>
        <v>16.938930000000013</v>
      </c>
      <c r="I15945">
        <f t="shared" si="998"/>
        <v>0.16938930000000013</v>
      </c>
      <c r="J15945">
        <f t="shared" si="999"/>
        <v>1.5238397131696113E-2</v>
      </c>
      <c r="L15945">
        <v>54.858229674106006</v>
      </c>
    </row>
    <row r="15946" spans="1:12" customFormat="1" hidden="1">
      <c r="A15946" s="10">
        <v>41481</v>
      </c>
      <c r="B15946" s="11">
        <v>0.35416666666666669</v>
      </c>
      <c r="C15946">
        <v>0</v>
      </c>
      <c r="D15946">
        <v>105.98</v>
      </c>
      <c r="E15946">
        <f t="shared" si="996"/>
        <v>8.1069999999999989E-2</v>
      </c>
      <c r="F15946">
        <v>75.400000000000006</v>
      </c>
      <c r="G15946">
        <v>13.5</v>
      </c>
      <c r="H15946">
        <f t="shared" si="997"/>
        <v>16.998930000000001</v>
      </c>
      <c r="I15946">
        <f t="shared" si="998"/>
        <v>0.16998930000000001</v>
      </c>
      <c r="J15946">
        <f t="shared" si="999"/>
        <v>1.5373697030042465E-2</v>
      </c>
      <c r="K15946">
        <f>J15946*3600</f>
        <v>55.345309308152878</v>
      </c>
      <c r="L15946" s="1">
        <v>55.345309308152878</v>
      </c>
    </row>
    <row r="15947" spans="1:12" customFormat="1" hidden="1">
      <c r="A15947" s="10">
        <v>41481</v>
      </c>
      <c r="B15947" s="11">
        <v>0.3576388888888889</v>
      </c>
      <c r="C15947">
        <v>0</v>
      </c>
      <c r="D15947">
        <v>105.89</v>
      </c>
      <c r="E15947">
        <f t="shared" si="996"/>
        <v>8.1069999999999989E-2</v>
      </c>
      <c r="F15947">
        <v>75.37</v>
      </c>
      <c r="G15947">
        <v>13.5</v>
      </c>
      <c r="H15947">
        <f t="shared" si="997"/>
        <v>16.938929999999999</v>
      </c>
      <c r="I15947">
        <f t="shared" si="998"/>
        <v>0.16938929999999999</v>
      </c>
      <c r="J15947">
        <f t="shared" si="999"/>
        <v>1.5238397131696084E-2</v>
      </c>
      <c r="L15947">
        <v>54.8582296741059</v>
      </c>
    </row>
    <row r="15948" spans="1:12" customFormat="1" hidden="1">
      <c r="A15948" s="10">
        <v>41481</v>
      </c>
      <c r="B15948" s="11">
        <v>0.3611111111111111</v>
      </c>
      <c r="C15948">
        <v>0</v>
      </c>
      <c r="D15948">
        <v>105.86</v>
      </c>
      <c r="E15948">
        <f t="shared" si="996"/>
        <v>8.1069999999999989E-2</v>
      </c>
      <c r="F15948">
        <v>75.319999999999993</v>
      </c>
      <c r="G15948">
        <v>13.5</v>
      </c>
      <c r="H15948">
        <f t="shared" si="997"/>
        <v>16.958930000000009</v>
      </c>
      <c r="I15948">
        <f t="shared" si="998"/>
        <v>0.16958930000000008</v>
      </c>
      <c r="J15948">
        <f t="shared" si="999"/>
        <v>1.528341737177891E-2</v>
      </c>
      <c r="L15948">
        <v>55.020302538404074</v>
      </c>
    </row>
    <row r="15949" spans="1:12" customFormat="1" hidden="1">
      <c r="A15949" s="10">
        <v>41481</v>
      </c>
      <c r="B15949" s="11">
        <v>0.36458333333333331</v>
      </c>
      <c r="C15949">
        <v>0</v>
      </c>
      <c r="D15949">
        <v>105.9</v>
      </c>
      <c r="E15949">
        <f t="shared" si="996"/>
        <v>8.1069999999999989E-2</v>
      </c>
      <c r="F15949">
        <v>75.319999999999993</v>
      </c>
      <c r="G15949">
        <v>13.5</v>
      </c>
      <c r="H15949">
        <f t="shared" si="997"/>
        <v>16.998930000000016</v>
      </c>
      <c r="I15949">
        <f t="shared" si="998"/>
        <v>0.16998930000000015</v>
      </c>
      <c r="J15949">
        <f t="shared" si="999"/>
        <v>1.5373697030042505E-2</v>
      </c>
      <c r="L15949">
        <v>55.34530930815302</v>
      </c>
    </row>
    <row r="15950" spans="1:12" customFormat="1" hidden="1">
      <c r="A15950" s="10">
        <v>41481</v>
      </c>
      <c r="B15950" s="11">
        <v>0.36805555555555558</v>
      </c>
      <c r="C15950">
        <v>0</v>
      </c>
      <c r="D15950">
        <v>105.83</v>
      </c>
      <c r="E15950">
        <f t="shared" si="996"/>
        <v>8.1069999999999989E-2</v>
      </c>
      <c r="F15950">
        <v>75.34</v>
      </c>
      <c r="G15950">
        <v>13.5</v>
      </c>
      <c r="H15950">
        <f t="shared" si="997"/>
        <v>16.908929999999998</v>
      </c>
      <c r="I15950">
        <f t="shared" si="998"/>
        <v>0.16908929999999997</v>
      </c>
      <c r="J15950">
        <f t="shared" si="999"/>
        <v>1.5171016125660639E-2</v>
      </c>
      <c r="L15950">
        <v>54.615658052378301</v>
      </c>
    </row>
    <row r="15951" spans="1:12" customFormat="1" hidden="1">
      <c r="A15951" s="10">
        <v>41481</v>
      </c>
      <c r="B15951" s="11">
        <v>0.37152777777777773</v>
      </c>
      <c r="C15951">
        <v>0</v>
      </c>
      <c r="D15951">
        <v>105.8</v>
      </c>
      <c r="E15951">
        <f t="shared" si="996"/>
        <v>8.1069999999999989E-2</v>
      </c>
      <c r="F15951">
        <v>75.319999999999993</v>
      </c>
      <c r="G15951">
        <v>13.5</v>
      </c>
      <c r="H15951">
        <f t="shared" si="997"/>
        <v>16.898930000000007</v>
      </c>
      <c r="I15951">
        <f t="shared" si="998"/>
        <v>0.16898930000000006</v>
      </c>
      <c r="J15951">
        <f t="shared" si="999"/>
        <v>1.5148595594548979E-2</v>
      </c>
      <c r="L15951">
        <v>54.534944140376325</v>
      </c>
    </row>
    <row r="15952" spans="1:12" customFormat="1">
      <c r="A15952" s="10">
        <v>41481</v>
      </c>
      <c r="B15952" s="11">
        <v>0.375</v>
      </c>
      <c r="C15952">
        <v>0</v>
      </c>
      <c r="D15952">
        <v>105.87</v>
      </c>
      <c r="E15952">
        <f t="shared" si="996"/>
        <v>8.1069999999999989E-2</v>
      </c>
      <c r="F15952">
        <v>75.319999999999993</v>
      </c>
      <c r="G15952">
        <v>13.5</v>
      </c>
      <c r="H15952">
        <f t="shared" si="997"/>
        <v>16.968930000000015</v>
      </c>
      <c r="I15952">
        <f t="shared" si="998"/>
        <v>0.16968930000000015</v>
      </c>
      <c r="J15952">
        <f t="shared" si="999"/>
        <v>1.5305957380271648E-2</v>
      </c>
      <c r="K15952">
        <f>J15952*3600</f>
        <v>55.101446568977934</v>
      </c>
      <c r="L15952" s="13">
        <f>K15952*1000/156000</f>
        <v>0.35321440108319185</v>
      </c>
    </row>
    <row r="15953" spans="1:12" customFormat="1" hidden="1">
      <c r="A15953" s="10">
        <v>41481</v>
      </c>
      <c r="B15953" s="11">
        <v>0.37847222222222227</v>
      </c>
      <c r="C15953">
        <v>0</v>
      </c>
      <c r="D15953">
        <v>105.81</v>
      </c>
      <c r="E15953">
        <f t="shared" si="996"/>
        <v>8.1069999999999989E-2</v>
      </c>
      <c r="F15953">
        <v>75.36</v>
      </c>
      <c r="G15953">
        <v>13.5</v>
      </c>
      <c r="H15953">
        <f t="shared" si="997"/>
        <v>16.868930000000006</v>
      </c>
      <c r="I15953">
        <f t="shared" si="998"/>
        <v>0.16868930000000007</v>
      </c>
      <c r="J15953">
        <f t="shared" si="999"/>
        <v>1.5081453331527057E-2</v>
      </c>
      <c r="L15953">
        <v>54.293231993497407</v>
      </c>
    </row>
    <row r="15954" spans="1:12" customFormat="1" hidden="1">
      <c r="A15954" s="10">
        <v>41481</v>
      </c>
      <c r="B15954" s="11">
        <v>0.38194444444444442</v>
      </c>
      <c r="C15954">
        <v>0</v>
      </c>
      <c r="D15954">
        <v>105.75</v>
      </c>
      <c r="E15954">
        <f t="shared" si="996"/>
        <v>8.1069999999999989E-2</v>
      </c>
      <c r="F15954">
        <v>75.36</v>
      </c>
      <c r="G15954">
        <v>13.5</v>
      </c>
      <c r="H15954">
        <f t="shared" si="997"/>
        <v>16.808930000000004</v>
      </c>
      <c r="I15954">
        <f t="shared" si="998"/>
        <v>0.16808930000000002</v>
      </c>
      <c r="J15954">
        <f t="shared" si="999"/>
        <v>1.494770526175011E-2</v>
      </c>
      <c r="L15954">
        <v>53.811738942300394</v>
      </c>
    </row>
    <row r="15955" spans="1:12" customFormat="1" hidden="1">
      <c r="A15955" s="10">
        <v>41481</v>
      </c>
      <c r="B15955" s="11">
        <v>0.38541666666666669</v>
      </c>
      <c r="C15955">
        <v>0</v>
      </c>
      <c r="D15955">
        <v>105.87</v>
      </c>
      <c r="E15955">
        <f t="shared" si="996"/>
        <v>8.1069999999999989E-2</v>
      </c>
      <c r="F15955">
        <v>75.44</v>
      </c>
      <c r="G15955">
        <v>13.5</v>
      </c>
      <c r="H15955">
        <f t="shared" si="997"/>
        <v>16.84893000000001</v>
      </c>
      <c r="I15955">
        <f t="shared" si="998"/>
        <v>0.16848930000000009</v>
      </c>
      <c r="J15955">
        <f t="shared" si="999"/>
        <v>1.5036791205886161E-2</v>
      </c>
      <c r="L15955">
        <v>54.132448341190184</v>
      </c>
    </row>
    <row r="15956" spans="1:12" customFormat="1" hidden="1">
      <c r="A15956" s="10">
        <v>41481</v>
      </c>
      <c r="B15956" s="11">
        <v>0.3888888888888889</v>
      </c>
      <c r="C15956">
        <v>0</v>
      </c>
      <c r="D15956">
        <v>105.85</v>
      </c>
      <c r="E15956">
        <f t="shared" si="996"/>
        <v>8.1069999999999989E-2</v>
      </c>
      <c r="F15956">
        <v>75.45</v>
      </c>
      <c r="G15956">
        <v>13.5</v>
      </c>
      <c r="H15956">
        <f t="shared" si="997"/>
        <v>16.818929999999995</v>
      </c>
      <c r="I15956">
        <f t="shared" si="998"/>
        <v>0.16818929999999996</v>
      </c>
      <c r="J15956">
        <f t="shared" si="999"/>
        <v>1.4969946974132354E-2</v>
      </c>
      <c r="L15956">
        <v>53.891809106876472</v>
      </c>
    </row>
    <row r="15957" spans="1:12" customFormat="1" hidden="1">
      <c r="A15957" s="10">
        <v>41481</v>
      </c>
      <c r="B15957" s="11">
        <v>0.3923611111111111</v>
      </c>
      <c r="C15957">
        <v>0</v>
      </c>
      <c r="D15957">
        <v>105.76</v>
      </c>
      <c r="E15957">
        <f t="shared" si="996"/>
        <v>8.1069999999999989E-2</v>
      </c>
      <c r="F15957">
        <v>75.36</v>
      </c>
      <c r="G15957">
        <v>13.5</v>
      </c>
      <c r="H15957">
        <f t="shared" si="997"/>
        <v>16.818930000000009</v>
      </c>
      <c r="I15957">
        <f t="shared" si="998"/>
        <v>0.1681893000000001</v>
      </c>
      <c r="J15957">
        <f t="shared" si="999"/>
        <v>1.496994697413238E-2</v>
      </c>
      <c r="L15957">
        <v>53.891809106876572</v>
      </c>
    </row>
    <row r="15958" spans="1:12" customFormat="1" hidden="1">
      <c r="A15958" s="10">
        <v>41481</v>
      </c>
      <c r="B15958" s="11">
        <v>0.39583333333333331</v>
      </c>
      <c r="C15958">
        <v>0</v>
      </c>
      <c r="D15958">
        <v>105.72</v>
      </c>
      <c r="E15958">
        <f t="shared" si="996"/>
        <v>8.1069999999999989E-2</v>
      </c>
      <c r="F15958">
        <v>75.349999999999994</v>
      </c>
      <c r="G15958">
        <v>13.5</v>
      </c>
      <c r="H15958">
        <f t="shared" si="997"/>
        <v>16.788930000000008</v>
      </c>
      <c r="I15958">
        <f t="shared" si="998"/>
        <v>0.16788930000000007</v>
      </c>
      <c r="J15958">
        <f t="shared" si="999"/>
        <v>1.4903281348888565E-2</v>
      </c>
      <c r="K15958">
        <f>J15958*3600</f>
        <v>53.651812855998834</v>
      </c>
      <c r="L15958" s="1">
        <v>53.651812855998834</v>
      </c>
    </row>
    <row r="15959" spans="1:12" customFormat="1" hidden="1">
      <c r="A15959" s="10">
        <v>41481</v>
      </c>
      <c r="B15959" s="11">
        <v>0.39930555555555558</v>
      </c>
      <c r="C15959">
        <v>0</v>
      </c>
      <c r="D15959">
        <v>105.63</v>
      </c>
      <c r="E15959">
        <f t="shared" si="996"/>
        <v>8.1069999999999989E-2</v>
      </c>
      <c r="F15959">
        <v>75.37</v>
      </c>
      <c r="G15959">
        <v>13.5</v>
      </c>
      <c r="H15959">
        <f t="shared" si="997"/>
        <v>16.678929999999994</v>
      </c>
      <c r="I15959">
        <f t="shared" si="998"/>
        <v>0.16678929999999995</v>
      </c>
      <c r="J15959">
        <f t="shared" si="999"/>
        <v>1.4660366224012542E-2</v>
      </c>
      <c r="L15959">
        <v>52.777318406445154</v>
      </c>
    </row>
    <row r="15960" spans="1:12" customFormat="1" hidden="1">
      <c r="A15960" s="10">
        <v>41481</v>
      </c>
      <c r="B15960" s="11">
        <v>0.40277777777777773</v>
      </c>
      <c r="C15960">
        <v>0</v>
      </c>
      <c r="D15960">
        <v>105.7</v>
      </c>
      <c r="E15960">
        <f t="shared" si="996"/>
        <v>8.1069999999999989E-2</v>
      </c>
      <c r="F15960">
        <v>75.400000000000006</v>
      </c>
      <c r="G15960">
        <v>13.5</v>
      </c>
      <c r="H15960">
        <f t="shared" si="997"/>
        <v>16.71893</v>
      </c>
      <c r="I15960">
        <f t="shared" si="998"/>
        <v>0.16718930000000001</v>
      </c>
      <c r="J15960">
        <f t="shared" si="999"/>
        <v>1.4748421908744768E-2</v>
      </c>
      <c r="L15960">
        <v>53.094318871481164</v>
      </c>
    </row>
    <row r="15961" spans="1:12" customFormat="1" hidden="1">
      <c r="A15961" s="10">
        <v>41481</v>
      </c>
      <c r="B15961" s="11">
        <v>0.40625</v>
      </c>
      <c r="C15961">
        <v>0</v>
      </c>
      <c r="D15961">
        <v>105.63</v>
      </c>
      <c r="E15961">
        <f t="shared" si="996"/>
        <v>8.1069999999999989E-2</v>
      </c>
      <c r="F15961">
        <v>75.36</v>
      </c>
      <c r="G15961">
        <v>13.5</v>
      </c>
      <c r="H15961">
        <f t="shared" si="997"/>
        <v>16.688929999999999</v>
      </c>
      <c r="I15961">
        <f t="shared" si="998"/>
        <v>0.16688929999999999</v>
      </c>
      <c r="J15961">
        <f t="shared" si="999"/>
        <v>1.4682350486787333E-2</v>
      </c>
      <c r="L15961">
        <v>52.856461752434399</v>
      </c>
    </row>
    <row r="15962" spans="1:12" customFormat="1" hidden="1">
      <c r="A15962" s="10">
        <v>41481</v>
      </c>
      <c r="B15962" s="11">
        <v>0.40972222222222227</v>
      </c>
      <c r="C15962">
        <v>0</v>
      </c>
      <c r="D15962">
        <v>105.6</v>
      </c>
      <c r="E15962">
        <f t="shared" si="996"/>
        <v>8.1069999999999989E-2</v>
      </c>
      <c r="F15962">
        <v>75.349999999999994</v>
      </c>
      <c r="G15962">
        <v>13.5</v>
      </c>
      <c r="H15962">
        <f t="shared" si="997"/>
        <v>16.668930000000003</v>
      </c>
      <c r="I15962">
        <f t="shared" si="998"/>
        <v>0.16668930000000004</v>
      </c>
      <c r="J15962">
        <f t="shared" si="999"/>
        <v>1.463840172363899E-2</v>
      </c>
      <c r="L15962">
        <v>52.698246205100361</v>
      </c>
    </row>
    <row r="15963" spans="1:12" customFormat="1" hidden="1">
      <c r="A15963" s="10">
        <v>41481</v>
      </c>
      <c r="B15963" s="11">
        <v>0.41319444444444442</v>
      </c>
      <c r="C15963">
        <v>0</v>
      </c>
      <c r="D15963">
        <v>105.56</v>
      </c>
      <c r="E15963">
        <f t="shared" si="996"/>
        <v>8.1069999999999989E-2</v>
      </c>
      <c r="F15963">
        <v>75.239999999999995</v>
      </c>
      <c r="G15963">
        <v>13.5</v>
      </c>
      <c r="H15963">
        <f t="shared" si="997"/>
        <v>16.738930000000011</v>
      </c>
      <c r="I15963">
        <f t="shared" si="998"/>
        <v>0.1673893000000001</v>
      </c>
      <c r="J15963">
        <f t="shared" si="999"/>
        <v>1.4792568443938846E-2</v>
      </c>
      <c r="L15963">
        <v>53.253246398179847</v>
      </c>
    </row>
    <row r="15964" spans="1:12" customFormat="1">
      <c r="A15964" s="10">
        <v>41481</v>
      </c>
      <c r="B15964" s="11">
        <v>0.41666666666666669</v>
      </c>
      <c r="C15964">
        <v>0</v>
      </c>
      <c r="D15964">
        <v>105.47</v>
      </c>
      <c r="E15964">
        <f t="shared" si="996"/>
        <v>8.1069999999999989E-2</v>
      </c>
      <c r="F15964">
        <v>75.22</v>
      </c>
      <c r="G15964">
        <v>13.5</v>
      </c>
      <c r="H15964">
        <f t="shared" si="997"/>
        <v>16.668930000000003</v>
      </c>
      <c r="I15964">
        <f t="shared" si="998"/>
        <v>0.16668930000000004</v>
      </c>
      <c r="J15964">
        <f t="shared" si="999"/>
        <v>1.463840172363899E-2</v>
      </c>
      <c r="K15964">
        <f>J15964*3600</f>
        <v>52.698246205100361</v>
      </c>
      <c r="L15964" s="13">
        <f>K15964*1000/156000</f>
        <v>0.33780927054551513</v>
      </c>
    </row>
    <row r="15965" spans="1:12" customFormat="1" hidden="1">
      <c r="A15965" s="10">
        <v>41481</v>
      </c>
      <c r="B15965" s="11">
        <v>0.4201388888888889</v>
      </c>
      <c r="C15965">
        <v>0</v>
      </c>
      <c r="D15965">
        <v>105.48</v>
      </c>
      <c r="E15965">
        <f t="shared" si="996"/>
        <v>8.1069999999999989E-2</v>
      </c>
      <c r="F15965">
        <v>75.209999999999994</v>
      </c>
      <c r="G15965">
        <v>13.5</v>
      </c>
      <c r="H15965">
        <f t="shared" si="997"/>
        <v>16.688930000000013</v>
      </c>
      <c r="I15965">
        <f t="shared" si="998"/>
        <v>0.16688930000000013</v>
      </c>
      <c r="J15965">
        <f t="shared" si="999"/>
        <v>1.4682350486787357E-2</v>
      </c>
      <c r="L15965">
        <v>52.856461752434484</v>
      </c>
    </row>
    <row r="15966" spans="1:12" customFormat="1" hidden="1">
      <c r="A15966" s="10">
        <v>41481</v>
      </c>
      <c r="B15966" s="11">
        <v>0.4236111111111111</v>
      </c>
      <c r="C15966">
        <v>0</v>
      </c>
      <c r="D15966">
        <v>105.41</v>
      </c>
      <c r="E15966">
        <f t="shared" si="996"/>
        <v>8.1069999999999989E-2</v>
      </c>
      <c r="F15966">
        <v>75.19</v>
      </c>
      <c r="G15966">
        <v>13.5</v>
      </c>
      <c r="H15966">
        <f t="shared" si="997"/>
        <v>16.638930000000002</v>
      </c>
      <c r="I15966">
        <f t="shared" si="998"/>
        <v>0.16638930000000002</v>
      </c>
      <c r="J15966">
        <f t="shared" si="999"/>
        <v>1.4572626737664109E-2</v>
      </c>
      <c r="L15966">
        <v>52.46145625559079</v>
      </c>
    </row>
    <row r="15967" spans="1:12" customFormat="1" hidden="1">
      <c r="A15967" s="10">
        <v>41481</v>
      </c>
      <c r="B15967" s="11">
        <v>0.42708333333333331</v>
      </c>
      <c r="C15967">
        <v>0</v>
      </c>
      <c r="D15967">
        <v>105.4</v>
      </c>
      <c r="E15967">
        <f t="shared" si="996"/>
        <v>8.1069999999999989E-2</v>
      </c>
      <c r="F15967">
        <v>75.16</v>
      </c>
      <c r="G15967">
        <v>13.5</v>
      </c>
      <c r="H15967">
        <f t="shared" si="997"/>
        <v>16.658930000000012</v>
      </c>
      <c r="I15967">
        <f t="shared" si="998"/>
        <v>0.16658930000000013</v>
      </c>
      <c r="J15967">
        <f t="shared" si="999"/>
        <v>1.4616456979741385E-2</v>
      </c>
      <c r="L15967">
        <v>52.619245127068986</v>
      </c>
    </row>
    <row r="15968" spans="1:12" customFormat="1" hidden="1">
      <c r="A15968" s="10">
        <v>41481</v>
      </c>
      <c r="B15968" s="11">
        <v>0.43055555555555558</v>
      </c>
      <c r="C15968">
        <v>0</v>
      </c>
      <c r="D15968">
        <v>105.35</v>
      </c>
      <c r="E15968">
        <f t="shared" si="996"/>
        <v>8.1069999999999989E-2</v>
      </c>
      <c r="F15968">
        <v>75.19</v>
      </c>
      <c r="G15968">
        <v>13.5</v>
      </c>
      <c r="H15968">
        <f t="shared" si="997"/>
        <v>16.57893</v>
      </c>
      <c r="I15968">
        <f t="shared" si="998"/>
        <v>0.1657893</v>
      </c>
      <c r="J15968">
        <f t="shared" si="999"/>
        <v>1.4441609550077507E-2</v>
      </c>
      <c r="L15968">
        <v>51.989794380279029</v>
      </c>
    </row>
    <row r="15969" spans="1:12" customFormat="1" hidden="1">
      <c r="A15969" s="10">
        <v>41481</v>
      </c>
      <c r="B15969" s="11">
        <v>0.43402777777777773</v>
      </c>
      <c r="C15969">
        <v>0</v>
      </c>
      <c r="D15969">
        <v>105.39</v>
      </c>
      <c r="E15969">
        <f t="shared" si="996"/>
        <v>8.1069999999999989E-2</v>
      </c>
      <c r="F15969">
        <v>75.17</v>
      </c>
      <c r="G15969">
        <v>13.5</v>
      </c>
      <c r="H15969">
        <f t="shared" si="997"/>
        <v>16.638930000000002</v>
      </c>
      <c r="I15969">
        <f t="shared" si="998"/>
        <v>0.16638930000000002</v>
      </c>
      <c r="J15969">
        <f t="shared" si="999"/>
        <v>1.4572626737664109E-2</v>
      </c>
      <c r="L15969">
        <v>52.46145625559079</v>
      </c>
    </row>
    <row r="15970" spans="1:12" customFormat="1" hidden="1">
      <c r="A15970" s="10">
        <v>41481</v>
      </c>
      <c r="B15970" s="11">
        <v>0.4375</v>
      </c>
      <c r="C15970">
        <v>0</v>
      </c>
      <c r="D15970">
        <v>105.28</v>
      </c>
      <c r="E15970">
        <f t="shared" si="996"/>
        <v>8.1069999999999989E-2</v>
      </c>
      <c r="F15970">
        <v>75.150000000000006</v>
      </c>
      <c r="G15970">
        <v>13.5</v>
      </c>
      <c r="H15970">
        <f t="shared" si="997"/>
        <v>16.548929999999999</v>
      </c>
      <c r="I15970">
        <f t="shared" si="998"/>
        <v>0.16548929999999998</v>
      </c>
      <c r="J15970">
        <f t="shared" si="999"/>
        <v>1.4376367027876626E-2</v>
      </c>
      <c r="K15970">
        <f>J15970*3600</f>
        <v>51.754921300355853</v>
      </c>
      <c r="L15970" s="13">
        <f>K15970*1000/156000</f>
        <v>0.33176231602792217</v>
      </c>
    </row>
    <row r="15971" spans="1:12" customFormat="1" hidden="1">
      <c r="A15971" s="10">
        <v>41481</v>
      </c>
      <c r="B15971" s="11">
        <v>0.44097222222222227</v>
      </c>
      <c r="C15971">
        <v>0</v>
      </c>
      <c r="D15971">
        <v>105.28</v>
      </c>
      <c r="E15971">
        <f t="shared" si="996"/>
        <v>8.1069999999999989E-2</v>
      </c>
      <c r="F15971">
        <v>75.16</v>
      </c>
      <c r="G15971">
        <v>13.5</v>
      </c>
      <c r="H15971">
        <f t="shared" si="997"/>
        <v>16.538930000000008</v>
      </c>
      <c r="I15971">
        <f t="shared" si="998"/>
        <v>0.16538930000000007</v>
      </c>
      <c r="J15971">
        <f t="shared" si="999"/>
        <v>1.4354658898872368E-2</v>
      </c>
      <c r="L15971">
        <v>51.676772035940523</v>
      </c>
    </row>
    <row r="15972" spans="1:12" customFormat="1" hidden="1">
      <c r="A15972" s="10">
        <v>41481</v>
      </c>
      <c r="B15972" s="11">
        <v>0.44444444444444442</v>
      </c>
      <c r="C15972">
        <v>0</v>
      </c>
      <c r="D15972">
        <v>105.24</v>
      </c>
      <c r="E15972">
        <f t="shared" si="996"/>
        <v>8.1069999999999989E-2</v>
      </c>
      <c r="F15972">
        <v>75.180000000000007</v>
      </c>
      <c r="G15972">
        <v>13.5</v>
      </c>
      <c r="H15972">
        <f t="shared" si="997"/>
        <v>16.478929999999991</v>
      </c>
      <c r="I15972">
        <f t="shared" si="998"/>
        <v>0.16478929999999992</v>
      </c>
      <c r="J15972">
        <f t="shared" si="999"/>
        <v>1.4224823181516343E-2</v>
      </c>
      <c r="L15972">
        <v>51.209363453458835</v>
      </c>
    </row>
    <row r="15973" spans="1:12" customFormat="1" hidden="1">
      <c r="A15973" s="10">
        <v>41481</v>
      </c>
      <c r="B15973" s="11">
        <v>0.44791666666666669</v>
      </c>
      <c r="C15973">
        <v>0</v>
      </c>
      <c r="D15973">
        <v>105.11</v>
      </c>
      <c r="E15973">
        <f t="shared" si="996"/>
        <v>8.1069999999999989E-2</v>
      </c>
      <c r="F15973">
        <v>75.03</v>
      </c>
      <c r="G15973">
        <v>13.5</v>
      </c>
      <c r="H15973">
        <f t="shared" si="997"/>
        <v>16.498930000000001</v>
      </c>
      <c r="I15973">
        <f t="shared" si="998"/>
        <v>0.16498930000000001</v>
      </c>
      <c r="J15973">
        <f t="shared" si="999"/>
        <v>1.4268023116197031E-2</v>
      </c>
      <c r="L15973">
        <v>51.364883218309309</v>
      </c>
    </row>
    <row r="15974" spans="1:12" customFormat="1" hidden="1">
      <c r="A15974" s="10">
        <v>41481</v>
      </c>
      <c r="B15974" s="11">
        <v>0.4513888888888889</v>
      </c>
      <c r="C15974">
        <v>0</v>
      </c>
      <c r="D15974">
        <v>105.11</v>
      </c>
      <c r="E15974">
        <f t="shared" si="996"/>
        <v>8.1069999999999989E-2</v>
      </c>
      <c r="F15974">
        <v>75.02</v>
      </c>
      <c r="G15974">
        <v>13.5</v>
      </c>
      <c r="H15974">
        <f t="shared" si="997"/>
        <v>16.508930000000007</v>
      </c>
      <c r="I15974">
        <f t="shared" si="998"/>
        <v>0.16508930000000008</v>
      </c>
      <c r="J15974">
        <f t="shared" si="999"/>
        <v>1.4289652563768776E-2</v>
      </c>
      <c r="L15974">
        <v>51.442749229567596</v>
      </c>
    </row>
    <row r="15975" spans="1:12" customFormat="1" hidden="1">
      <c r="A15975" s="10">
        <v>41481</v>
      </c>
      <c r="B15975" s="11">
        <v>0.4548611111111111</v>
      </c>
      <c r="C15975">
        <v>0</v>
      </c>
      <c r="D15975">
        <v>105.05</v>
      </c>
      <c r="E15975">
        <f t="shared" si="996"/>
        <v>8.1069999999999989E-2</v>
      </c>
      <c r="F15975">
        <v>75.040000000000006</v>
      </c>
      <c r="G15975">
        <v>13.5</v>
      </c>
      <c r="H15975">
        <f t="shared" si="997"/>
        <v>16.428929999999994</v>
      </c>
      <c r="I15975">
        <f t="shared" si="998"/>
        <v>0.16428929999999994</v>
      </c>
      <c r="J15975">
        <f t="shared" si="999"/>
        <v>1.4117167002704644E-2</v>
      </c>
      <c r="L15975">
        <v>50.821801209736719</v>
      </c>
    </row>
    <row r="15976" spans="1:12" customFormat="1">
      <c r="A15976" s="10">
        <v>41481</v>
      </c>
      <c r="B15976" s="11">
        <v>0.45833333333333331</v>
      </c>
      <c r="C15976">
        <v>0</v>
      </c>
      <c r="D15976">
        <v>105.2</v>
      </c>
      <c r="E15976">
        <f t="shared" si="996"/>
        <v>8.1069999999999989E-2</v>
      </c>
      <c r="F15976">
        <v>75.12</v>
      </c>
      <c r="G15976">
        <v>13.5</v>
      </c>
      <c r="H15976">
        <f t="shared" si="997"/>
        <v>16.498930000000001</v>
      </c>
      <c r="I15976">
        <f t="shared" si="998"/>
        <v>0.16498930000000001</v>
      </c>
      <c r="J15976">
        <f t="shared" si="999"/>
        <v>1.4268023116197031E-2</v>
      </c>
      <c r="K15976">
        <f>J15976*3600</f>
        <v>51.364883218309309</v>
      </c>
      <c r="L15976" s="13">
        <f>K15976*1000/156000</f>
        <v>0.32926207191223916</v>
      </c>
    </row>
    <row r="15977" spans="1:12" customFormat="1" hidden="1">
      <c r="A15977" s="10">
        <v>41481</v>
      </c>
      <c r="B15977" s="11">
        <v>0.46180555555555558</v>
      </c>
      <c r="C15977">
        <v>0</v>
      </c>
      <c r="D15977">
        <v>105.05</v>
      </c>
      <c r="E15977">
        <f t="shared" si="996"/>
        <v>8.1069999999999989E-2</v>
      </c>
      <c r="F15977">
        <v>75.08</v>
      </c>
      <c r="G15977">
        <v>13.5</v>
      </c>
      <c r="H15977">
        <f t="shared" si="997"/>
        <v>16.388930000000002</v>
      </c>
      <c r="I15977">
        <f t="shared" si="998"/>
        <v>0.16388930000000002</v>
      </c>
      <c r="J15977">
        <f t="shared" si="999"/>
        <v>1.4031395142609888E-2</v>
      </c>
      <c r="L15977">
        <v>50.513022513395597</v>
      </c>
    </row>
    <row r="15978" spans="1:12" customFormat="1" hidden="1">
      <c r="A15978" s="10">
        <v>41481</v>
      </c>
      <c r="B15978" s="11">
        <v>0.46527777777777773</v>
      </c>
      <c r="C15978">
        <v>0</v>
      </c>
      <c r="D15978">
        <v>104.99</v>
      </c>
      <c r="E15978">
        <f t="shared" si="996"/>
        <v>8.1069999999999989E-2</v>
      </c>
      <c r="F15978">
        <v>75.06</v>
      </c>
      <c r="G15978">
        <v>13.5</v>
      </c>
      <c r="H15978">
        <f t="shared" si="997"/>
        <v>16.348929999999996</v>
      </c>
      <c r="I15978">
        <f t="shared" si="998"/>
        <v>0.16348929999999995</v>
      </c>
      <c r="J15978">
        <f t="shared" si="999"/>
        <v>1.3945936719940264E-2</v>
      </c>
      <c r="L15978">
        <v>50.205372191784953</v>
      </c>
    </row>
    <row r="15979" spans="1:12" customFormat="1" hidden="1">
      <c r="A15979" s="10">
        <v>41481</v>
      </c>
      <c r="B15979" s="11">
        <v>0.46875</v>
      </c>
      <c r="C15979">
        <v>0</v>
      </c>
      <c r="D15979">
        <v>105.08</v>
      </c>
      <c r="E15979">
        <f t="shared" si="996"/>
        <v>8.1069999999999989E-2</v>
      </c>
      <c r="F15979">
        <v>75.069999999999993</v>
      </c>
      <c r="G15979">
        <v>13.5</v>
      </c>
      <c r="H15979">
        <f t="shared" si="997"/>
        <v>16.428930000000008</v>
      </c>
      <c r="I15979">
        <f t="shared" si="998"/>
        <v>0.16428930000000008</v>
      </c>
      <c r="J15979">
        <f t="shared" si="999"/>
        <v>1.4117167002704671E-2</v>
      </c>
      <c r="L15979">
        <v>50.821801209736819</v>
      </c>
    </row>
    <row r="15980" spans="1:12" customFormat="1" hidden="1">
      <c r="A15980" s="10">
        <v>41481</v>
      </c>
      <c r="B15980" s="11">
        <v>0.47222222222222227</v>
      </c>
      <c r="C15980">
        <v>0</v>
      </c>
      <c r="D15980">
        <v>105.05</v>
      </c>
      <c r="E15980">
        <f t="shared" si="996"/>
        <v>8.1069999999999989E-2</v>
      </c>
      <c r="F15980">
        <v>75.11</v>
      </c>
      <c r="G15980">
        <v>13.5</v>
      </c>
      <c r="H15980">
        <f t="shared" si="997"/>
        <v>16.358930000000001</v>
      </c>
      <c r="I15980">
        <f t="shared" si="998"/>
        <v>0.16358930000000002</v>
      </c>
      <c r="J15980">
        <f t="shared" si="999"/>
        <v>1.3967271961771777E-2</v>
      </c>
      <c r="L15980">
        <v>50.282179062378397</v>
      </c>
    </row>
    <row r="15981" spans="1:12" customFormat="1" hidden="1">
      <c r="A15981" s="10">
        <v>41481</v>
      </c>
      <c r="B15981" s="11">
        <v>0.47569444444444442</v>
      </c>
      <c r="C15981">
        <v>0</v>
      </c>
      <c r="D15981">
        <v>105.05</v>
      </c>
      <c r="E15981">
        <f t="shared" si="996"/>
        <v>8.1069999999999989E-2</v>
      </c>
      <c r="F15981">
        <v>75.11</v>
      </c>
      <c r="G15981">
        <v>13.5</v>
      </c>
      <c r="H15981">
        <f t="shared" si="997"/>
        <v>16.358930000000001</v>
      </c>
      <c r="I15981">
        <f t="shared" si="998"/>
        <v>0.16358930000000002</v>
      </c>
      <c r="J15981">
        <f t="shared" si="999"/>
        <v>1.3967271961771777E-2</v>
      </c>
      <c r="L15981">
        <v>50.282179062378397</v>
      </c>
    </row>
    <row r="15982" spans="1:12" customFormat="1" hidden="1">
      <c r="A15982" s="10">
        <v>41481</v>
      </c>
      <c r="B15982" s="11">
        <v>0.47916666666666669</v>
      </c>
      <c r="C15982">
        <v>0</v>
      </c>
      <c r="D15982">
        <v>105.01</v>
      </c>
      <c r="E15982">
        <f t="shared" si="996"/>
        <v>8.1069999999999989E-2</v>
      </c>
      <c r="F15982">
        <v>75.08</v>
      </c>
      <c r="G15982">
        <v>13.5</v>
      </c>
      <c r="H15982">
        <f t="shared" si="997"/>
        <v>16.34893000000001</v>
      </c>
      <c r="I15982">
        <f t="shared" si="998"/>
        <v>0.16348930000000009</v>
      </c>
      <c r="J15982">
        <f t="shared" si="999"/>
        <v>1.3945936719940303E-2</v>
      </c>
      <c r="K15982">
        <f>J15982*3600</f>
        <v>50.205372191785088</v>
      </c>
      <c r="L15982" s="1">
        <v>50.205372191785088</v>
      </c>
    </row>
    <row r="15983" spans="1:12" customFormat="1" hidden="1">
      <c r="A15983" s="10">
        <v>41481</v>
      </c>
      <c r="B15983" s="11">
        <v>0.4826388888888889</v>
      </c>
      <c r="C15983">
        <v>0</v>
      </c>
      <c r="D15983">
        <v>105.12</v>
      </c>
      <c r="E15983">
        <f t="shared" si="996"/>
        <v>8.1069999999999989E-2</v>
      </c>
      <c r="F15983">
        <v>75.08</v>
      </c>
      <c r="G15983">
        <v>13.5</v>
      </c>
      <c r="H15983">
        <f t="shared" si="997"/>
        <v>16.458930000000009</v>
      </c>
      <c r="I15983">
        <f t="shared" si="998"/>
        <v>0.1645893000000001</v>
      </c>
      <c r="J15983">
        <f t="shared" si="999"/>
        <v>1.4181701821060438E-2</v>
      </c>
      <c r="L15983">
        <v>51.054126555817575</v>
      </c>
    </row>
    <row r="15984" spans="1:12" customFormat="1" hidden="1">
      <c r="A15984" s="10">
        <v>41481</v>
      </c>
      <c r="B15984" s="11">
        <v>0.4861111111111111</v>
      </c>
      <c r="C15984">
        <v>0</v>
      </c>
      <c r="D15984">
        <v>105.09</v>
      </c>
      <c r="E15984">
        <f t="shared" si="996"/>
        <v>8.1069999999999989E-2</v>
      </c>
      <c r="F15984">
        <v>75.150000000000006</v>
      </c>
      <c r="G15984">
        <v>13.5</v>
      </c>
      <c r="H15984">
        <f t="shared" si="997"/>
        <v>16.358930000000001</v>
      </c>
      <c r="I15984">
        <f t="shared" si="998"/>
        <v>0.16358930000000002</v>
      </c>
      <c r="J15984">
        <f t="shared" si="999"/>
        <v>1.3967271961771777E-2</v>
      </c>
      <c r="L15984">
        <v>50.282179062378397</v>
      </c>
    </row>
    <row r="15985" spans="1:12" customFormat="1" hidden="1">
      <c r="A15985" s="10">
        <v>41481</v>
      </c>
      <c r="B15985" s="11">
        <v>0.48958333333333331</v>
      </c>
      <c r="C15985">
        <v>0</v>
      </c>
      <c r="D15985">
        <v>105.07</v>
      </c>
      <c r="E15985">
        <f t="shared" si="996"/>
        <v>8.1069999999999989E-2</v>
      </c>
      <c r="F15985">
        <v>75.09</v>
      </c>
      <c r="G15985">
        <v>13.5</v>
      </c>
      <c r="H15985">
        <f t="shared" si="997"/>
        <v>16.398929999999993</v>
      </c>
      <c r="I15985">
        <f t="shared" si="998"/>
        <v>0.16398929999999992</v>
      </c>
      <c r="J15985">
        <f t="shared" si="999"/>
        <v>1.4052808707934721E-2</v>
      </c>
      <c r="L15985">
        <v>50.590111348564996</v>
      </c>
    </row>
    <row r="15986" spans="1:12" customFormat="1" hidden="1">
      <c r="A15986" s="10">
        <v>41481</v>
      </c>
      <c r="B15986" s="11">
        <v>0.49305555555555558</v>
      </c>
      <c r="C15986">
        <v>0</v>
      </c>
      <c r="D15986">
        <v>105.13</v>
      </c>
      <c r="E15986">
        <f t="shared" si="996"/>
        <v>8.1069999999999989E-2</v>
      </c>
      <c r="F15986">
        <v>75.150000000000006</v>
      </c>
      <c r="G15986">
        <v>13.5</v>
      </c>
      <c r="H15986">
        <f t="shared" si="997"/>
        <v>16.398929999999993</v>
      </c>
      <c r="I15986">
        <f t="shared" si="998"/>
        <v>0.16398929999999992</v>
      </c>
      <c r="J15986">
        <f t="shared" si="999"/>
        <v>1.4052808707934721E-2</v>
      </c>
      <c r="L15986">
        <v>50.590111348564996</v>
      </c>
    </row>
    <row r="15987" spans="1:12" customFormat="1" hidden="1">
      <c r="A15987" s="10">
        <v>41481</v>
      </c>
      <c r="B15987" s="11">
        <v>0.49652777777777773</v>
      </c>
      <c r="C15987">
        <v>0</v>
      </c>
      <c r="D15987">
        <v>105.12</v>
      </c>
      <c r="E15987">
        <f t="shared" si="996"/>
        <v>8.1069999999999989E-2</v>
      </c>
      <c r="F15987">
        <v>75.27</v>
      </c>
      <c r="G15987">
        <v>13.5</v>
      </c>
      <c r="H15987">
        <f t="shared" si="997"/>
        <v>16.268930000000012</v>
      </c>
      <c r="I15987">
        <f t="shared" si="998"/>
        <v>0.16268930000000012</v>
      </c>
      <c r="J15987">
        <f t="shared" si="999"/>
        <v>1.3775958655476849E-2</v>
      </c>
      <c r="L15987">
        <v>49.593451159716658</v>
      </c>
    </row>
    <row r="15988" spans="1:12" customFormat="1">
      <c r="A15988" s="10">
        <v>41481</v>
      </c>
      <c r="B15988" s="11">
        <v>0.5</v>
      </c>
      <c r="C15988">
        <v>0</v>
      </c>
      <c r="D15988">
        <v>105.13</v>
      </c>
      <c r="E15988">
        <f t="shared" si="996"/>
        <v>8.1069999999999989E-2</v>
      </c>
      <c r="F15988">
        <v>75.25</v>
      </c>
      <c r="G15988">
        <v>13.5</v>
      </c>
      <c r="H15988">
        <f t="shared" si="997"/>
        <v>16.298929999999999</v>
      </c>
      <c r="I15988">
        <f t="shared" si="998"/>
        <v>0.16298929999999998</v>
      </c>
      <c r="J15988">
        <f t="shared" si="999"/>
        <v>1.3839553879868306E-2</v>
      </c>
      <c r="K15988">
        <f>J15988*3600</f>
        <v>49.822393967525905</v>
      </c>
      <c r="L15988" s="13">
        <f>K15988*1000/156000</f>
        <v>0.31937432030465324</v>
      </c>
    </row>
    <row r="15989" spans="1:12" customFormat="1" hidden="1">
      <c r="A15989" s="10">
        <v>41481</v>
      </c>
      <c r="B15989" s="11">
        <v>0.50347222222222221</v>
      </c>
      <c r="C15989">
        <v>0</v>
      </c>
      <c r="D15989">
        <v>105.03</v>
      </c>
      <c r="E15989">
        <f t="shared" si="996"/>
        <v>8.1069999999999989E-2</v>
      </c>
      <c r="F15989">
        <v>75.22</v>
      </c>
      <c r="G15989">
        <v>13.5</v>
      </c>
      <c r="H15989">
        <f t="shared" si="997"/>
        <v>16.228930000000005</v>
      </c>
      <c r="I15989">
        <f t="shared" si="998"/>
        <v>0.16228930000000005</v>
      </c>
      <c r="J15989">
        <f t="shared" si="999"/>
        <v>1.3691438246810159E-2</v>
      </c>
      <c r="L15989">
        <v>49.289177688516574</v>
      </c>
    </row>
    <row r="15990" spans="1:12" customFormat="1" hidden="1">
      <c r="A15990" s="10">
        <v>41481</v>
      </c>
      <c r="B15990" s="11">
        <v>0.50694444444444442</v>
      </c>
      <c r="C15990">
        <v>0</v>
      </c>
      <c r="D15990">
        <v>104.98</v>
      </c>
      <c r="E15990">
        <f t="shared" si="996"/>
        <v>8.1069999999999989E-2</v>
      </c>
      <c r="F15990">
        <v>75.17</v>
      </c>
      <c r="G15990">
        <v>13.5</v>
      </c>
      <c r="H15990">
        <f t="shared" si="997"/>
        <v>16.228930000000005</v>
      </c>
      <c r="I15990">
        <f t="shared" si="998"/>
        <v>0.16228930000000005</v>
      </c>
      <c r="J15990">
        <f t="shared" si="999"/>
        <v>1.3691438246810159E-2</v>
      </c>
      <c r="L15990">
        <v>49.289177688516574</v>
      </c>
    </row>
    <row r="15991" spans="1:12" customFormat="1" hidden="1">
      <c r="A15991" s="10">
        <v>41481</v>
      </c>
      <c r="B15991" s="11">
        <v>0.51041666666666663</v>
      </c>
      <c r="C15991">
        <v>0</v>
      </c>
      <c r="D15991">
        <v>105</v>
      </c>
      <c r="E15991">
        <f t="shared" si="996"/>
        <v>8.1069999999999989E-2</v>
      </c>
      <c r="F15991">
        <v>75.23</v>
      </c>
      <c r="G15991">
        <v>13.5</v>
      </c>
      <c r="H15991">
        <f t="shared" si="997"/>
        <v>16.188929999999999</v>
      </c>
      <c r="I15991">
        <f t="shared" si="998"/>
        <v>0.16188929999999999</v>
      </c>
      <c r="J15991">
        <f t="shared" si="999"/>
        <v>1.3607229741819511E-2</v>
      </c>
      <c r="L15991">
        <v>48.986027070550236</v>
      </c>
    </row>
    <row r="15992" spans="1:12" customFormat="1" hidden="1">
      <c r="A15992" s="10">
        <v>41481</v>
      </c>
      <c r="B15992" s="11">
        <v>0.51388888888888895</v>
      </c>
      <c r="C15992">
        <v>0</v>
      </c>
      <c r="D15992">
        <v>105.02</v>
      </c>
      <c r="E15992">
        <f t="shared" si="996"/>
        <v>8.1069999999999989E-2</v>
      </c>
      <c r="F15992">
        <v>75.23</v>
      </c>
      <c r="G15992">
        <v>13.5</v>
      </c>
      <c r="H15992">
        <f t="shared" si="997"/>
        <v>16.208929999999995</v>
      </c>
      <c r="I15992">
        <f t="shared" si="998"/>
        <v>0.16208929999999996</v>
      </c>
      <c r="J15992">
        <f t="shared" si="999"/>
        <v>1.3649295030382768E-2</v>
      </c>
      <c r="L15992">
        <v>49.137462109377964</v>
      </c>
    </row>
    <row r="15993" spans="1:12" customFormat="1" hidden="1">
      <c r="A15993" s="10">
        <v>41481</v>
      </c>
      <c r="B15993" s="11">
        <v>0.51736111111111105</v>
      </c>
      <c r="C15993">
        <v>0</v>
      </c>
      <c r="D15993">
        <v>105.01</v>
      </c>
      <c r="E15993">
        <f t="shared" si="996"/>
        <v>8.1069999999999989E-2</v>
      </c>
      <c r="F15993">
        <v>75.260000000000005</v>
      </c>
      <c r="G15993">
        <v>13.5</v>
      </c>
      <c r="H15993">
        <f t="shared" si="997"/>
        <v>16.168930000000003</v>
      </c>
      <c r="I15993">
        <f t="shared" si="998"/>
        <v>0.16168930000000004</v>
      </c>
      <c r="J15993">
        <f t="shared" si="999"/>
        <v>1.3565242333028403E-2</v>
      </c>
      <c r="L15993">
        <v>48.834872398902249</v>
      </c>
    </row>
    <row r="15994" spans="1:12" customFormat="1" hidden="1">
      <c r="A15994" s="10">
        <v>41481</v>
      </c>
      <c r="B15994" s="11">
        <v>0.52083333333333337</v>
      </c>
      <c r="C15994">
        <v>0</v>
      </c>
      <c r="D15994">
        <v>104.99</v>
      </c>
      <c r="E15994">
        <f t="shared" si="996"/>
        <v>8.1069999999999989E-2</v>
      </c>
      <c r="F15994">
        <v>75.2</v>
      </c>
      <c r="G15994">
        <v>13.5</v>
      </c>
      <c r="H15994">
        <f t="shared" si="997"/>
        <v>16.208929999999995</v>
      </c>
      <c r="I15994">
        <f t="shared" si="998"/>
        <v>0.16208929999999996</v>
      </c>
      <c r="J15994">
        <f t="shared" si="999"/>
        <v>1.3649295030382768E-2</v>
      </c>
      <c r="K15994">
        <f>J15994*3600</f>
        <v>49.137462109377964</v>
      </c>
      <c r="L15994" s="1">
        <v>49.137462109377964</v>
      </c>
    </row>
    <row r="15995" spans="1:12" customFormat="1" hidden="1">
      <c r="A15995" s="10">
        <v>41481</v>
      </c>
      <c r="B15995" s="11">
        <v>0.52430555555555558</v>
      </c>
      <c r="C15995">
        <v>0</v>
      </c>
      <c r="D15995">
        <v>104.95</v>
      </c>
      <c r="E15995">
        <f t="shared" si="996"/>
        <v>8.1069999999999989E-2</v>
      </c>
      <c r="F15995">
        <v>75.23</v>
      </c>
      <c r="G15995">
        <v>13.5</v>
      </c>
      <c r="H15995">
        <f t="shared" si="997"/>
        <v>16.138930000000002</v>
      </c>
      <c r="I15995">
        <f t="shared" si="998"/>
        <v>0.16138930000000001</v>
      </c>
      <c r="J15995">
        <f t="shared" si="999"/>
        <v>1.3502407139140185E-2</v>
      </c>
      <c r="L15995">
        <v>48.608665700904666</v>
      </c>
    </row>
    <row r="15996" spans="1:12" customFormat="1" hidden="1">
      <c r="A15996" s="10">
        <v>41481</v>
      </c>
      <c r="B15996" s="11">
        <v>0.52777777777777779</v>
      </c>
      <c r="C15996">
        <v>0</v>
      </c>
      <c r="D15996">
        <v>104.91</v>
      </c>
      <c r="E15996">
        <f t="shared" si="996"/>
        <v>8.1069999999999989E-2</v>
      </c>
      <c r="F15996">
        <v>75.069999999999993</v>
      </c>
      <c r="G15996">
        <v>13.5</v>
      </c>
      <c r="H15996">
        <f t="shared" si="997"/>
        <v>16.258930000000007</v>
      </c>
      <c r="I15996">
        <f t="shared" si="998"/>
        <v>0.16258930000000008</v>
      </c>
      <c r="J15996">
        <f t="shared" si="999"/>
        <v>1.3754799291324622E-2</v>
      </c>
      <c r="L15996">
        <v>49.517277448768638</v>
      </c>
    </row>
    <row r="15997" spans="1:12" customFormat="1" hidden="1">
      <c r="A15997" s="10">
        <v>41481</v>
      </c>
      <c r="B15997" s="11">
        <v>0.53125</v>
      </c>
      <c r="C15997">
        <v>0</v>
      </c>
      <c r="D15997">
        <v>104.76</v>
      </c>
      <c r="E15997">
        <f t="shared" si="996"/>
        <v>8.1069999999999989E-2</v>
      </c>
      <c r="F15997">
        <v>74.989999999999995</v>
      </c>
      <c r="G15997">
        <v>13.5</v>
      </c>
      <c r="H15997">
        <f t="shared" si="997"/>
        <v>16.188930000000013</v>
      </c>
      <c r="I15997">
        <f t="shared" si="998"/>
        <v>0.16188930000000012</v>
      </c>
      <c r="J15997">
        <f t="shared" si="999"/>
        <v>1.3607229741819535E-2</v>
      </c>
      <c r="L15997">
        <v>48.986027070550328</v>
      </c>
    </row>
    <row r="15998" spans="1:12" customFormat="1" hidden="1">
      <c r="A15998" s="10">
        <v>41481</v>
      </c>
      <c r="B15998" s="11">
        <v>0.53472222222222221</v>
      </c>
      <c r="C15998">
        <v>0</v>
      </c>
      <c r="D15998">
        <v>104.61</v>
      </c>
      <c r="E15998">
        <f t="shared" si="996"/>
        <v>8.1069999999999989E-2</v>
      </c>
      <c r="F15998">
        <v>74.900000000000006</v>
      </c>
      <c r="G15998">
        <v>13.5</v>
      </c>
      <c r="H15998">
        <f t="shared" si="997"/>
        <v>16.128929999999997</v>
      </c>
      <c r="I15998">
        <f t="shared" si="998"/>
        <v>0.16128929999999997</v>
      </c>
      <c r="J15998">
        <f t="shared" si="999"/>
        <v>1.3481500962246104E-2</v>
      </c>
      <c r="L15998">
        <v>48.533403464085978</v>
      </c>
    </row>
    <row r="15999" spans="1:12" customFormat="1" hidden="1">
      <c r="A15999" s="10">
        <v>41481</v>
      </c>
      <c r="B15999" s="11">
        <v>0.53819444444444442</v>
      </c>
      <c r="C15999">
        <v>0</v>
      </c>
      <c r="D15999">
        <v>104.57</v>
      </c>
      <c r="E15999">
        <f t="shared" si="996"/>
        <v>8.1069999999999989E-2</v>
      </c>
      <c r="F15999">
        <v>74.84</v>
      </c>
      <c r="G15999">
        <v>13.5</v>
      </c>
      <c r="H15999">
        <f t="shared" si="997"/>
        <v>16.148929999999993</v>
      </c>
      <c r="I15999">
        <f t="shared" si="998"/>
        <v>0.16148929999999992</v>
      </c>
      <c r="J15999">
        <f t="shared" si="999"/>
        <v>1.3523332755887733E-2</v>
      </c>
      <c r="L15999">
        <v>48.683997921195839</v>
      </c>
    </row>
    <row r="16000" spans="1:12" customFormat="1">
      <c r="A16000" s="10">
        <v>41481</v>
      </c>
      <c r="B16000" s="11">
        <v>0.54166666666666663</v>
      </c>
      <c r="C16000">
        <v>0</v>
      </c>
      <c r="D16000">
        <v>104.63</v>
      </c>
      <c r="E16000">
        <f t="shared" si="996"/>
        <v>8.1069999999999989E-2</v>
      </c>
      <c r="F16000">
        <v>74.900000000000006</v>
      </c>
      <c r="G16000">
        <v>13.5</v>
      </c>
      <c r="H16000">
        <f t="shared" si="997"/>
        <v>16.148929999999993</v>
      </c>
      <c r="I16000">
        <f t="shared" si="998"/>
        <v>0.16148929999999992</v>
      </c>
      <c r="J16000">
        <f t="shared" si="999"/>
        <v>1.3523332755887733E-2</v>
      </c>
      <c r="K16000">
        <f>J16000*3600</f>
        <v>48.683997921195839</v>
      </c>
      <c r="L16000" s="13">
        <f>K16000*1000/156000</f>
        <v>0.3120769097512554</v>
      </c>
    </row>
    <row r="16001" spans="1:12" customFormat="1" hidden="1">
      <c r="A16001" s="10">
        <v>41481</v>
      </c>
      <c r="B16001" s="11">
        <v>0.54513888888888895</v>
      </c>
      <c r="C16001">
        <v>0</v>
      </c>
      <c r="D16001">
        <v>104.49</v>
      </c>
      <c r="E16001">
        <f t="shared" si="996"/>
        <v>8.1069999999999989E-2</v>
      </c>
      <c r="F16001">
        <v>74.84</v>
      </c>
      <c r="G16001">
        <v>13.5</v>
      </c>
      <c r="H16001">
        <f t="shared" si="997"/>
        <v>16.068929999999995</v>
      </c>
      <c r="I16001">
        <f t="shared" si="998"/>
        <v>0.16068929999999995</v>
      </c>
      <c r="J16001">
        <f t="shared" si="999"/>
        <v>1.3356471800353058E-2</v>
      </c>
      <c r="L16001">
        <v>48.083298481271008</v>
      </c>
    </row>
    <row r="16002" spans="1:12" customFormat="1" hidden="1">
      <c r="A16002" s="10">
        <v>41481</v>
      </c>
      <c r="B16002" s="11">
        <v>0.54861111111111105</v>
      </c>
      <c r="C16002">
        <v>0</v>
      </c>
      <c r="D16002">
        <v>104.49</v>
      </c>
      <c r="E16002">
        <f t="shared" si="996"/>
        <v>8.1069999999999989E-2</v>
      </c>
      <c r="F16002">
        <v>74.83</v>
      </c>
      <c r="G16002">
        <v>13.5</v>
      </c>
      <c r="H16002">
        <f t="shared" si="997"/>
        <v>16.07893</v>
      </c>
      <c r="I16002">
        <f t="shared" si="998"/>
        <v>0.1607893</v>
      </c>
      <c r="J16002">
        <f t="shared" si="999"/>
        <v>1.3377261464687037E-2</v>
      </c>
      <c r="L16002">
        <v>48.15814127287333</v>
      </c>
    </row>
    <row r="16003" spans="1:12" customFormat="1" hidden="1">
      <c r="A16003" s="10">
        <v>41481</v>
      </c>
      <c r="B16003" s="11">
        <v>0.55208333333333337</v>
      </c>
      <c r="C16003">
        <v>0</v>
      </c>
      <c r="D16003">
        <v>104.5</v>
      </c>
      <c r="E16003">
        <f t="shared" si="996"/>
        <v>8.1069999999999989E-2</v>
      </c>
      <c r="F16003">
        <v>74.790000000000006</v>
      </c>
      <c r="G16003">
        <v>13.5</v>
      </c>
      <c r="H16003">
        <f t="shared" si="997"/>
        <v>16.128929999999997</v>
      </c>
      <c r="I16003">
        <f t="shared" si="998"/>
        <v>0.16128929999999997</v>
      </c>
      <c r="J16003">
        <f t="shared" si="999"/>
        <v>1.3481500962246104E-2</v>
      </c>
      <c r="L16003">
        <v>48.533403464085978</v>
      </c>
    </row>
    <row r="16004" spans="1:12" customFormat="1" hidden="1">
      <c r="A16004" s="10">
        <v>41481</v>
      </c>
      <c r="B16004" s="11">
        <v>0.55555555555555558</v>
      </c>
      <c r="C16004">
        <v>0</v>
      </c>
      <c r="D16004">
        <v>104.46</v>
      </c>
      <c r="E16004">
        <f t="shared" si="996"/>
        <v>8.1069999999999989E-2</v>
      </c>
      <c r="F16004">
        <v>74.8</v>
      </c>
      <c r="G16004">
        <v>13.5</v>
      </c>
      <c r="H16004">
        <f t="shared" si="997"/>
        <v>16.07893</v>
      </c>
      <c r="I16004">
        <f t="shared" si="998"/>
        <v>0.1607893</v>
      </c>
      <c r="J16004">
        <f t="shared" si="999"/>
        <v>1.3377261464687037E-2</v>
      </c>
      <c r="L16004">
        <v>48.15814127287333</v>
      </c>
    </row>
    <row r="16005" spans="1:12" customFormat="1" hidden="1">
      <c r="A16005" s="10">
        <v>41481</v>
      </c>
      <c r="B16005" s="11">
        <v>0.55902777777777779</v>
      </c>
      <c r="C16005">
        <v>0</v>
      </c>
      <c r="D16005">
        <v>104.45</v>
      </c>
      <c r="E16005">
        <f t="shared" ref="E16005:E16068" si="1000">(435-368)*1.21/1000</f>
        <v>8.1069999999999989E-2</v>
      </c>
      <c r="F16005">
        <v>74.790000000000006</v>
      </c>
      <c r="G16005">
        <v>13.5</v>
      </c>
      <c r="H16005">
        <f t="shared" ref="H16005:H16068" si="1001">D16005-E16005-F16005-G16005</f>
        <v>16.07893</v>
      </c>
      <c r="I16005">
        <f t="shared" ref="I16005:I16068" si="1002">H16005/100</f>
        <v>0.1607893</v>
      </c>
      <c r="J16005">
        <f t="shared" ref="J16005:J16068" si="1003">1.2904*I16005^(5/2)</f>
        <v>1.3377261464687037E-2</v>
      </c>
      <c r="L16005">
        <v>48.15814127287333</v>
      </c>
    </row>
    <row r="16006" spans="1:12" customFormat="1" hidden="1">
      <c r="A16006" s="10">
        <v>41481</v>
      </c>
      <c r="B16006" s="11">
        <v>0.5625</v>
      </c>
      <c r="C16006">
        <v>0</v>
      </c>
      <c r="D16006">
        <v>104.41</v>
      </c>
      <c r="E16006">
        <f t="shared" si="1000"/>
        <v>8.1069999999999989E-2</v>
      </c>
      <c r="F16006">
        <v>74.760000000000005</v>
      </c>
      <c r="G16006">
        <v>13.5</v>
      </c>
      <c r="H16006">
        <f t="shared" si="1001"/>
        <v>16.068929999999995</v>
      </c>
      <c r="I16006">
        <f t="shared" si="1002"/>
        <v>0.16068929999999995</v>
      </c>
      <c r="J16006">
        <f t="shared" si="1003"/>
        <v>1.3356471800353058E-2</v>
      </c>
      <c r="K16006">
        <f>J16006*3600</f>
        <v>48.083298481271008</v>
      </c>
      <c r="L16006">
        <v>48.083298481271008</v>
      </c>
    </row>
    <row r="16007" spans="1:12" customFormat="1" hidden="1">
      <c r="A16007" s="10">
        <v>41481</v>
      </c>
      <c r="B16007" s="11">
        <v>0.56597222222222221</v>
      </c>
      <c r="C16007">
        <v>0</v>
      </c>
      <c r="D16007">
        <v>104.25</v>
      </c>
      <c r="E16007">
        <f t="shared" si="1000"/>
        <v>8.1069999999999989E-2</v>
      </c>
      <c r="F16007">
        <v>74.69</v>
      </c>
      <c r="G16007">
        <v>13.5</v>
      </c>
      <c r="H16007">
        <f t="shared" si="1001"/>
        <v>15.978930000000005</v>
      </c>
      <c r="I16007">
        <f t="shared" si="1002"/>
        <v>0.15978930000000005</v>
      </c>
      <c r="J16007">
        <f t="shared" si="1003"/>
        <v>1.3170236990755957E-2</v>
      </c>
      <c r="L16007">
        <v>47.41285316672144</v>
      </c>
    </row>
    <row r="16008" spans="1:12" customFormat="1" hidden="1">
      <c r="A16008" s="10">
        <v>41481</v>
      </c>
      <c r="B16008" s="11">
        <v>0.56944444444444442</v>
      </c>
      <c r="C16008">
        <v>0</v>
      </c>
      <c r="D16008">
        <v>104.3</v>
      </c>
      <c r="E16008">
        <f t="shared" si="1000"/>
        <v>8.1069999999999989E-2</v>
      </c>
      <c r="F16008">
        <v>74.73</v>
      </c>
      <c r="G16008">
        <v>13.5</v>
      </c>
      <c r="H16008">
        <f t="shared" si="1001"/>
        <v>15.988929999999996</v>
      </c>
      <c r="I16008">
        <f t="shared" si="1002"/>
        <v>0.15988929999999996</v>
      </c>
      <c r="J16008">
        <f t="shared" si="1003"/>
        <v>1.3190852293727703E-2</v>
      </c>
      <c r="L16008">
        <v>47.487068257419729</v>
      </c>
    </row>
    <row r="16009" spans="1:12" customFormat="1" hidden="1">
      <c r="A16009" s="10">
        <v>41481</v>
      </c>
      <c r="B16009" s="11">
        <v>0.57291666666666663</v>
      </c>
      <c r="C16009">
        <v>0</v>
      </c>
      <c r="D16009">
        <v>104.27</v>
      </c>
      <c r="E16009">
        <f t="shared" si="1000"/>
        <v>8.1069999999999989E-2</v>
      </c>
      <c r="F16009">
        <v>74.69</v>
      </c>
      <c r="G16009">
        <v>13.5</v>
      </c>
      <c r="H16009">
        <f t="shared" si="1001"/>
        <v>15.998930000000001</v>
      </c>
      <c r="I16009">
        <f t="shared" si="1002"/>
        <v>0.1599893</v>
      </c>
      <c r="J16009">
        <f t="shared" si="1003"/>
        <v>1.3211486946002188E-2</v>
      </c>
      <c r="L16009">
        <v>47.561353005607877</v>
      </c>
    </row>
    <row r="16010" spans="1:12" customFormat="1" hidden="1">
      <c r="A16010" s="10">
        <v>41481</v>
      </c>
      <c r="B16010" s="11">
        <v>0.57638888888888895</v>
      </c>
      <c r="C16010">
        <v>0</v>
      </c>
      <c r="D16010">
        <v>104.3</v>
      </c>
      <c r="E16010">
        <f t="shared" si="1000"/>
        <v>8.1069999999999989E-2</v>
      </c>
      <c r="F16010">
        <v>74.709999999999994</v>
      </c>
      <c r="G16010">
        <v>13.5</v>
      </c>
      <c r="H16010">
        <f t="shared" si="1001"/>
        <v>16.008930000000007</v>
      </c>
      <c r="I16010">
        <f t="shared" si="1002"/>
        <v>0.16008930000000007</v>
      </c>
      <c r="J16010">
        <f t="shared" si="1003"/>
        <v>1.3232140953629287E-2</v>
      </c>
      <c r="L16010">
        <v>47.635707433065434</v>
      </c>
    </row>
    <row r="16011" spans="1:12" customFormat="1" hidden="1">
      <c r="A16011" s="10">
        <v>41481</v>
      </c>
      <c r="B16011" s="11">
        <v>0.57986111111111105</v>
      </c>
      <c r="C16011">
        <v>0</v>
      </c>
      <c r="D16011">
        <v>104.29</v>
      </c>
      <c r="E16011">
        <f t="shared" si="1000"/>
        <v>8.1069999999999989E-2</v>
      </c>
      <c r="F16011">
        <v>74.75</v>
      </c>
      <c r="G16011">
        <v>13.5</v>
      </c>
      <c r="H16011">
        <f t="shared" si="1001"/>
        <v>15.958930000000009</v>
      </c>
      <c r="I16011">
        <f t="shared" si="1002"/>
        <v>0.1595893000000001</v>
      </c>
      <c r="J16011">
        <f t="shared" si="1003"/>
        <v>1.3129064408511543E-2</v>
      </c>
      <c r="L16011">
        <v>47.264631870641558</v>
      </c>
    </row>
    <row r="16012" spans="1:12" customFormat="1">
      <c r="A16012" s="10">
        <v>41481</v>
      </c>
      <c r="B16012" s="11">
        <v>0.58333333333333337</v>
      </c>
      <c r="C16012">
        <v>0</v>
      </c>
      <c r="D16012">
        <v>104.28</v>
      </c>
      <c r="E16012">
        <f t="shared" si="1000"/>
        <v>8.1069999999999989E-2</v>
      </c>
      <c r="F16012">
        <v>74.7</v>
      </c>
      <c r="G16012">
        <v>13.5</v>
      </c>
      <c r="H16012">
        <f t="shared" si="1001"/>
        <v>15.998930000000001</v>
      </c>
      <c r="I16012">
        <f t="shared" si="1002"/>
        <v>0.1599893</v>
      </c>
      <c r="J16012">
        <f t="shared" si="1003"/>
        <v>1.3211486946002188E-2</v>
      </c>
      <c r="K16012">
        <f>J16012*3600</f>
        <v>47.561353005607877</v>
      </c>
      <c r="L16012" s="13">
        <f>K16012*1000/156000</f>
        <v>0.30488046798466584</v>
      </c>
    </row>
    <row r="16013" spans="1:12" customFormat="1" hidden="1">
      <c r="A16013" s="10">
        <v>41481</v>
      </c>
      <c r="B16013" s="11">
        <v>0.58680555555555558</v>
      </c>
      <c r="C16013">
        <v>0</v>
      </c>
      <c r="D16013">
        <v>104.23</v>
      </c>
      <c r="E16013">
        <f t="shared" si="1000"/>
        <v>8.1069999999999989E-2</v>
      </c>
      <c r="F16013">
        <v>74.67</v>
      </c>
      <c r="G16013">
        <v>13.5</v>
      </c>
      <c r="H16013">
        <f t="shared" si="1001"/>
        <v>15.978930000000005</v>
      </c>
      <c r="I16013">
        <f t="shared" si="1002"/>
        <v>0.15978930000000005</v>
      </c>
      <c r="J16013">
        <f t="shared" si="1003"/>
        <v>1.3170236990755957E-2</v>
      </c>
      <c r="L16013">
        <v>47.41285316672144</v>
      </c>
    </row>
    <row r="16014" spans="1:12" customFormat="1" hidden="1">
      <c r="A16014" s="10">
        <v>41481</v>
      </c>
      <c r="B16014" s="11">
        <v>0.59027777777777779</v>
      </c>
      <c r="C16014">
        <v>0</v>
      </c>
      <c r="D16014">
        <v>104.28</v>
      </c>
      <c r="E16014">
        <f t="shared" si="1000"/>
        <v>8.1069999999999989E-2</v>
      </c>
      <c r="F16014">
        <v>74.72</v>
      </c>
      <c r="G16014">
        <v>13.5</v>
      </c>
      <c r="H16014">
        <f t="shared" si="1001"/>
        <v>15.978930000000005</v>
      </c>
      <c r="I16014">
        <f t="shared" si="1002"/>
        <v>0.15978930000000005</v>
      </c>
      <c r="J16014">
        <f t="shared" si="1003"/>
        <v>1.3170236990755957E-2</v>
      </c>
      <c r="L16014">
        <v>47.41285316672144</v>
      </c>
    </row>
    <row r="16015" spans="1:12" customFormat="1" hidden="1">
      <c r="A16015" s="10">
        <v>41481</v>
      </c>
      <c r="B16015" s="11">
        <v>0.59375</v>
      </c>
      <c r="C16015">
        <v>0</v>
      </c>
      <c r="D16015">
        <v>104.25</v>
      </c>
      <c r="E16015">
        <f t="shared" si="1000"/>
        <v>8.1069999999999989E-2</v>
      </c>
      <c r="F16015">
        <v>74.77</v>
      </c>
      <c r="G16015">
        <v>13.5</v>
      </c>
      <c r="H16015">
        <f t="shared" si="1001"/>
        <v>15.898930000000007</v>
      </c>
      <c r="I16015">
        <f t="shared" si="1002"/>
        <v>0.15898930000000008</v>
      </c>
      <c r="J16015">
        <f t="shared" si="1003"/>
        <v>1.300601041526672E-2</v>
      </c>
      <c r="L16015">
        <v>46.821637494960193</v>
      </c>
    </row>
    <row r="16016" spans="1:12" customFormat="1" hidden="1">
      <c r="A16016" s="10">
        <v>41481</v>
      </c>
      <c r="B16016" s="11">
        <v>0.59722222222222221</v>
      </c>
      <c r="C16016">
        <v>0</v>
      </c>
      <c r="D16016">
        <v>104.21</v>
      </c>
      <c r="E16016">
        <f t="shared" si="1000"/>
        <v>8.1069999999999989E-2</v>
      </c>
      <c r="F16016">
        <v>74.760000000000005</v>
      </c>
      <c r="G16016">
        <v>13.5</v>
      </c>
      <c r="H16016">
        <f t="shared" si="1001"/>
        <v>15.868929999999992</v>
      </c>
      <c r="I16016">
        <f t="shared" si="1002"/>
        <v>0.15868929999999992</v>
      </c>
      <c r="J16016">
        <f t="shared" si="1003"/>
        <v>1.2944743979877472E-2</v>
      </c>
      <c r="L16016">
        <v>46.601078327558902</v>
      </c>
    </row>
    <row r="16017" spans="1:12" customFormat="1" hidden="1">
      <c r="A16017" s="10">
        <v>41481</v>
      </c>
      <c r="B16017" s="11">
        <v>0.60069444444444442</v>
      </c>
      <c r="C16017">
        <v>0</v>
      </c>
      <c r="D16017">
        <v>104.09</v>
      </c>
      <c r="E16017">
        <f t="shared" si="1000"/>
        <v>8.1069999999999989E-2</v>
      </c>
      <c r="F16017">
        <v>74.62</v>
      </c>
      <c r="G16017">
        <v>13.5</v>
      </c>
      <c r="H16017">
        <f t="shared" si="1001"/>
        <v>15.888930000000002</v>
      </c>
      <c r="I16017">
        <f t="shared" si="1002"/>
        <v>0.15888930000000001</v>
      </c>
      <c r="J16017">
        <f t="shared" si="1003"/>
        <v>1.2985568983461194E-2</v>
      </c>
      <c r="L16017">
        <v>46.748048340460301</v>
      </c>
    </row>
    <row r="16018" spans="1:12" customFormat="1" hidden="1">
      <c r="A16018" s="10">
        <v>41481</v>
      </c>
      <c r="B16018" s="11">
        <v>0.60416666666666663</v>
      </c>
      <c r="C16018">
        <v>0</v>
      </c>
      <c r="D16018">
        <v>104.13</v>
      </c>
      <c r="E16018">
        <f t="shared" si="1000"/>
        <v>8.1069999999999989E-2</v>
      </c>
      <c r="F16018">
        <v>74.64</v>
      </c>
      <c r="G16018">
        <v>13.5</v>
      </c>
      <c r="H16018">
        <f t="shared" si="1001"/>
        <v>15.908929999999998</v>
      </c>
      <c r="I16018">
        <f t="shared" si="1002"/>
        <v>0.15908929999999999</v>
      </c>
      <c r="J16018">
        <f t="shared" si="1003"/>
        <v>1.3026471141840483E-2</v>
      </c>
      <c r="K16018">
        <f>J16018*3600</f>
        <v>46.895296110625743</v>
      </c>
      <c r="L16018" s="1">
        <v>46.895296110625743</v>
      </c>
    </row>
    <row r="16019" spans="1:12" customFormat="1" hidden="1">
      <c r="A16019" s="10">
        <v>41481</v>
      </c>
      <c r="B16019" s="11">
        <v>0.60763888888888895</v>
      </c>
      <c r="C16019">
        <v>0</v>
      </c>
      <c r="D16019">
        <v>104.14</v>
      </c>
      <c r="E16019">
        <f t="shared" si="1000"/>
        <v>8.1069999999999989E-2</v>
      </c>
      <c r="F16019">
        <v>74.650000000000006</v>
      </c>
      <c r="G16019">
        <v>13.5</v>
      </c>
      <c r="H16019">
        <f t="shared" si="1001"/>
        <v>15.908929999999998</v>
      </c>
      <c r="I16019">
        <f t="shared" si="1002"/>
        <v>0.15908929999999999</v>
      </c>
      <c r="J16019">
        <f t="shared" si="1003"/>
        <v>1.3026471141840483E-2</v>
      </c>
      <c r="L16019">
        <v>46.895296110625743</v>
      </c>
    </row>
    <row r="16020" spans="1:12" customFormat="1" hidden="1">
      <c r="A16020" s="10">
        <v>41481</v>
      </c>
      <c r="B16020" s="11">
        <v>0.61111111111111105</v>
      </c>
      <c r="C16020">
        <v>0</v>
      </c>
      <c r="D16020">
        <v>103.99</v>
      </c>
      <c r="E16020">
        <f t="shared" si="1000"/>
        <v>8.1069999999999989E-2</v>
      </c>
      <c r="F16020">
        <v>74.569999999999993</v>
      </c>
      <c r="G16020">
        <v>13.5</v>
      </c>
      <c r="H16020">
        <f t="shared" si="1001"/>
        <v>15.838930000000005</v>
      </c>
      <c r="I16020">
        <f t="shared" si="1002"/>
        <v>0.15838930000000004</v>
      </c>
      <c r="J16020">
        <f t="shared" si="1003"/>
        <v>1.2883651033479359E-2</v>
      </c>
      <c r="L16020">
        <v>46.381143720525692</v>
      </c>
    </row>
    <row r="16021" spans="1:12" customFormat="1" hidden="1">
      <c r="A16021" s="10">
        <v>41481</v>
      </c>
      <c r="B16021" s="11">
        <v>0.61458333333333337</v>
      </c>
      <c r="C16021">
        <v>0</v>
      </c>
      <c r="D16021">
        <v>104.03</v>
      </c>
      <c r="E16021">
        <f t="shared" si="1000"/>
        <v>8.1069999999999989E-2</v>
      </c>
      <c r="F16021">
        <v>74.55</v>
      </c>
      <c r="G16021">
        <v>13.5</v>
      </c>
      <c r="H16021">
        <f t="shared" si="1001"/>
        <v>15.898930000000007</v>
      </c>
      <c r="I16021">
        <f t="shared" si="1002"/>
        <v>0.15898930000000008</v>
      </c>
      <c r="J16021">
        <f t="shared" si="1003"/>
        <v>1.300601041526672E-2</v>
      </c>
      <c r="L16021">
        <v>46.821637494960193</v>
      </c>
    </row>
    <row r="16022" spans="1:12" customFormat="1" hidden="1">
      <c r="A16022" s="10">
        <v>41481</v>
      </c>
      <c r="B16022" s="11">
        <v>0.61805555555555558</v>
      </c>
      <c r="C16022">
        <v>0</v>
      </c>
      <c r="D16022">
        <v>103.99</v>
      </c>
      <c r="E16022">
        <f t="shared" si="1000"/>
        <v>8.1069999999999989E-2</v>
      </c>
      <c r="F16022">
        <v>74.53</v>
      </c>
      <c r="G16022">
        <v>13.5</v>
      </c>
      <c r="H16022">
        <f t="shared" si="1001"/>
        <v>15.878929999999997</v>
      </c>
      <c r="I16022">
        <f t="shared" si="1002"/>
        <v>0.15878929999999997</v>
      </c>
      <c r="J16022">
        <f t="shared" si="1003"/>
        <v>1.2965146840355045E-2</v>
      </c>
      <c r="L16022">
        <v>46.674528625278157</v>
      </c>
    </row>
    <row r="16023" spans="1:12" customFormat="1" hidden="1">
      <c r="A16023" s="10">
        <v>41481</v>
      </c>
      <c r="B16023" s="11">
        <v>0.62152777777777779</v>
      </c>
      <c r="C16023">
        <v>0</v>
      </c>
      <c r="D16023">
        <v>104.01</v>
      </c>
      <c r="E16023">
        <f t="shared" si="1000"/>
        <v>8.1069999999999989E-2</v>
      </c>
      <c r="F16023">
        <v>74.510000000000005</v>
      </c>
      <c r="G16023">
        <v>13.5</v>
      </c>
      <c r="H16023">
        <f t="shared" si="1001"/>
        <v>15.918930000000003</v>
      </c>
      <c r="I16023">
        <f t="shared" si="1002"/>
        <v>0.15918930000000003</v>
      </c>
      <c r="J16023">
        <f t="shared" si="1003"/>
        <v>1.3046951169249546E-2</v>
      </c>
      <c r="L16023">
        <v>46.969024209298368</v>
      </c>
    </row>
    <row r="16024" spans="1:12" customFormat="1">
      <c r="A16024" s="10">
        <v>41481</v>
      </c>
      <c r="B16024" s="11">
        <v>0.625</v>
      </c>
      <c r="C16024">
        <v>0</v>
      </c>
      <c r="D16024">
        <v>103.97</v>
      </c>
      <c r="E16024">
        <f t="shared" si="1000"/>
        <v>8.1069999999999989E-2</v>
      </c>
      <c r="F16024">
        <v>74.5</v>
      </c>
      <c r="G16024">
        <v>13.5</v>
      </c>
      <c r="H16024">
        <f t="shared" si="1001"/>
        <v>15.888930000000002</v>
      </c>
      <c r="I16024">
        <f t="shared" si="1002"/>
        <v>0.15888930000000001</v>
      </c>
      <c r="J16024">
        <f t="shared" si="1003"/>
        <v>1.2985568983461194E-2</v>
      </c>
      <c r="K16024">
        <f>J16024*3600</f>
        <v>46.748048340460301</v>
      </c>
      <c r="L16024" s="13">
        <f>K16024*1000/156000</f>
        <v>0.29966697654141217</v>
      </c>
    </row>
    <row r="16025" spans="1:12" customFormat="1" hidden="1">
      <c r="A16025" s="10">
        <v>41481</v>
      </c>
      <c r="B16025" s="11">
        <v>0.62847222222222221</v>
      </c>
      <c r="C16025">
        <v>0</v>
      </c>
      <c r="D16025">
        <v>103.87</v>
      </c>
      <c r="E16025">
        <f t="shared" si="1000"/>
        <v>8.1069999999999989E-2</v>
      </c>
      <c r="F16025">
        <v>74.47</v>
      </c>
      <c r="G16025">
        <v>13.5</v>
      </c>
      <c r="H16025">
        <f t="shared" si="1001"/>
        <v>15.818930000000009</v>
      </c>
      <c r="I16025">
        <f t="shared" si="1002"/>
        <v>0.15818930000000009</v>
      </c>
      <c r="J16025">
        <f t="shared" si="1003"/>
        <v>1.2843018704305787E-2</v>
      </c>
      <c r="L16025">
        <v>46.23486733550083</v>
      </c>
    </row>
    <row r="16026" spans="1:12" customFormat="1" hidden="1">
      <c r="A16026" s="10">
        <v>41481</v>
      </c>
      <c r="B16026" s="11">
        <v>0.63194444444444442</v>
      </c>
      <c r="C16026">
        <v>0</v>
      </c>
      <c r="D16026">
        <v>103.91</v>
      </c>
      <c r="E16026">
        <f t="shared" si="1000"/>
        <v>8.1069999999999989E-2</v>
      </c>
      <c r="F16026">
        <v>74.459999999999994</v>
      </c>
      <c r="G16026">
        <v>13.5</v>
      </c>
      <c r="H16026">
        <f t="shared" si="1001"/>
        <v>15.868930000000006</v>
      </c>
      <c r="I16026">
        <f t="shared" si="1002"/>
        <v>0.15868930000000006</v>
      </c>
      <c r="J16026">
        <f t="shared" si="1003"/>
        <v>1.2944743979877495E-2</v>
      </c>
      <c r="L16026">
        <v>46.60107832755898</v>
      </c>
    </row>
    <row r="16027" spans="1:12" customFormat="1" hidden="1">
      <c r="A16027" s="10">
        <v>41481</v>
      </c>
      <c r="B16027" s="11">
        <v>0.63541666666666663</v>
      </c>
      <c r="C16027">
        <v>0</v>
      </c>
      <c r="D16027">
        <v>103.89</v>
      </c>
      <c r="E16027">
        <f t="shared" si="1000"/>
        <v>8.1069999999999989E-2</v>
      </c>
      <c r="F16027">
        <v>74.5</v>
      </c>
      <c r="G16027">
        <v>13.5</v>
      </c>
      <c r="H16027">
        <f t="shared" si="1001"/>
        <v>15.808930000000004</v>
      </c>
      <c r="I16027">
        <f t="shared" si="1002"/>
        <v>0.15808930000000004</v>
      </c>
      <c r="J16027">
        <f t="shared" si="1003"/>
        <v>1.2822731412005368E-2</v>
      </c>
      <c r="L16027">
        <v>46.161833083219321</v>
      </c>
    </row>
    <row r="16028" spans="1:12" customFormat="1" hidden="1">
      <c r="A16028" s="10">
        <v>41481</v>
      </c>
      <c r="B16028" s="11">
        <v>0.63888888888888895</v>
      </c>
      <c r="C16028">
        <v>0</v>
      </c>
      <c r="D16028">
        <v>103.85</v>
      </c>
      <c r="E16028">
        <f t="shared" si="1000"/>
        <v>8.1069999999999989E-2</v>
      </c>
      <c r="F16028">
        <v>74.45</v>
      </c>
      <c r="G16028">
        <v>13.5</v>
      </c>
      <c r="H16028">
        <f t="shared" si="1001"/>
        <v>15.818929999999995</v>
      </c>
      <c r="I16028">
        <f t="shared" si="1002"/>
        <v>0.15818929999999995</v>
      </c>
      <c r="J16028">
        <f t="shared" si="1003"/>
        <v>1.2843018704305762E-2</v>
      </c>
      <c r="L16028">
        <v>46.234867335500745</v>
      </c>
    </row>
    <row r="16029" spans="1:12" customFormat="1" hidden="1">
      <c r="A16029" s="10">
        <v>41481</v>
      </c>
      <c r="B16029" s="11">
        <v>0.64236111111111105</v>
      </c>
      <c r="C16029">
        <v>0</v>
      </c>
      <c r="D16029">
        <v>103.86</v>
      </c>
      <c r="E16029">
        <f t="shared" si="1000"/>
        <v>8.1069999999999989E-2</v>
      </c>
      <c r="F16029">
        <v>74.459999999999994</v>
      </c>
      <c r="G16029">
        <v>13.5</v>
      </c>
      <c r="H16029">
        <f t="shared" si="1001"/>
        <v>15.818930000000009</v>
      </c>
      <c r="I16029">
        <f t="shared" si="1002"/>
        <v>0.15818930000000009</v>
      </c>
      <c r="J16029">
        <f t="shared" si="1003"/>
        <v>1.2843018704305787E-2</v>
      </c>
      <c r="L16029">
        <v>46.23486733550083</v>
      </c>
    </row>
    <row r="16030" spans="1:12" customFormat="1" hidden="1">
      <c r="A16030" s="10">
        <v>41481</v>
      </c>
      <c r="B16030" s="11">
        <v>0.64583333333333337</v>
      </c>
      <c r="C16030">
        <v>0</v>
      </c>
      <c r="D16030">
        <v>103.86</v>
      </c>
      <c r="E16030">
        <f t="shared" si="1000"/>
        <v>8.1069999999999989E-2</v>
      </c>
      <c r="F16030">
        <v>74.48</v>
      </c>
      <c r="G16030">
        <v>13.5</v>
      </c>
      <c r="H16030">
        <f t="shared" si="1001"/>
        <v>15.798929999999999</v>
      </c>
      <c r="I16030">
        <f t="shared" si="1002"/>
        <v>0.1579893</v>
      </c>
      <c r="J16030">
        <f t="shared" si="1003"/>
        <v>1.280246335978422E-2</v>
      </c>
      <c r="K16030">
        <f>J16030*3600</f>
        <v>46.088868095223191</v>
      </c>
      <c r="L16030" s="1">
        <v>46.088868095223191</v>
      </c>
    </row>
    <row r="16031" spans="1:12" customFormat="1" hidden="1">
      <c r="A16031" s="10">
        <v>41481</v>
      </c>
      <c r="B16031" s="11">
        <v>0.64930555555555558</v>
      </c>
      <c r="C16031">
        <v>0</v>
      </c>
      <c r="D16031">
        <v>103.81</v>
      </c>
      <c r="E16031">
        <f t="shared" si="1000"/>
        <v>8.1069999999999989E-2</v>
      </c>
      <c r="F16031">
        <v>74.44</v>
      </c>
      <c r="G16031">
        <v>13.5</v>
      </c>
      <c r="H16031">
        <f t="shared" si="1001"/>
        <v>15.788930000000008</v>
      </c>
      <c r="I16031">
        <f t="shared" si="1002"/>
        <v>0.15788930000000007</v>
      </c>
      <c r="J16031">
        <f t="shared" si="1003"/>
        <v>1.2782214541556185E-2</v>
      </c>
      <c r="L16031">
        <v>46.015972349602265</v>
      </c>
    </row>
    <row r="16032" spans="1:12" customFormat="1" hidden="1">
      <c r="A16032" s="10">
        <v>41481</v>
      </c>
      <c r="B16032" s="11">
        <v>0.65277777777777779</v>
      </c>
      <c r="C16032">
        <v>0</v>
      </c>
      <c r="D16032">
        <v>103.84</v>
      </c>
      <c r="E16032">
        <f t="shared" si="1000"/>
        <v>8.1069999999999989E-2</v>
      </c>
      <c r="F16032">
        <v>74.45</v>
      </c>
      <c r="G16032">
        <v>13.5</v>
      </c>
      <c r="H16032">
        <f t="shared" si="1001"/>
        <v>15.808930000000004</v>
      </c>
      <c r="I16032">
        <f t="shared" si="1002"/>
        <v>0.15808930000000004</v>
      </c>
      <c r="J16032">
        <f t="shared" si="1003"/>
        <v>1.2822731412005368E-2</v>
      </c>
      <c r="L16032">
        <v>46.161833083219321</v>
      </c>
    </row>
    <row r="16033" spans="1:12" customFormat="1" hidden="1">
      <c r="A16033" s="10">
        <v>41481</v>
      </c>
      <c r="B16033" s="11">
        <v>0.65625</v>
      </c>
      <c r="C16033">
        <v>0</v>
      </c>
      <c r="D16033">
        <v>103.81</v>
      </c>
      <c r="E16033">
        <f t="shared" si="1000"/>
        <v>8.1069999999999989E-2</v>
      </c>
      <c r="F16033">
        <v>74.5</v>
      </c>
      <c r="G16033">
        <v>13.5</v>
      </c>
      <c r="H16033">
        <f t="shared" si="1001"/>
        <v>15.728930000000005</v>
      </c>
      <c r="I16033">
        <f t="shared" si="1002"/>
        <v>0.15728930000000005</v>
      </c>
      <c r="J16033">
        <f t="shared" si="1003"/>
        <v>1.2661125204975305E-2</v>
      </c>
      <c r="L16033">
        <v>45.580050737911094</v>
      </c>
    </row>
    <row r="16034" spans="1:12" customFormat="1" hidden="1">
      <c r="A16034" s="10">
        <v>41481</v>
      </c>
      <c r="B16034" s="11">
        <v>0.65972222222222221</v>
      </c>
      <c r="C16034">
        <v>0</v>
      </c>
      <c r="D16034">
        <v>103.98</v>
      </c>
      <c r="E16034">
        <f t="shared" si="1000"/>
        <v>8.1069999999999989E-2</v>
      </c>
      <c r="F16034">
        <v>74.569999999999993</v>
      </c>
      <c r="G16034">
        <v>13.5</v>
      </c>
      <c r="H16034">
        <f t="shared" si="1001"/>
        <v>15.828930000000014</v>
      </c>
      <c r="I16034">
        <f t="shared" si="1002"/>
        <v>0.15828930000000013</v>
      </c>
      <c r="J16034">
        <f t="shared" si="1003"/>
        <v>1.2863325242769686E-2</v>
      </c>
      <c r="L16034">
        <v>46.307970873970874</v>
      </c>
    </row>
    <row r="16035" spans="1:12" customFormat="1" hidden="1">
      <c r="A16035" s="10">
        <v>41481</v>
      </c>
      <c r="B16035" s="11">
        <v>0.66319444444444442</v>
      </c>
      <c r="C16035">
        <v>0</v>
      </c>
      <c r="D16035">
        <v>104.01</v>
      </c>
      <c r="E16035">
        <f t="shared" si="1000"/>
        <v>8.1069999999999989E-2</v>
      </c>
      <c r="F16035">
        <v>74.67</v>
      </c>
      <c r="G16035">
        <v>13.5</v>
      </c>
      <c r="H16035">
        <f t="shared" si="1001"/>
        <v>15.758930000000007</v>
      </c>
      <c r="I16035">
        <f t="shared" si="1002"/>
        <v>0.15758930000000007</v>
      </c>
      <c r="J16035">
        <f t="shared" si="1003"/>
        <v>1.2721583429940181E-2</v>
      </c>
      <c r="L16035">
        <v>45.797700347784648</v>
      </c>
    </row>
    <row r="16036" spans="1:12" customFormat="1">
      <c r="A16036" s="10">
        <v>41481</v>
      </c>
      <c r="B16036" s="11">
        <v>0.66666666666666663</v>
      </c>
      <c r="C16036">
        <v>0</v>
      </c>
      <c r="D16036">
        <v>104.09</v>
      </c>
      <c r="E16036">
        <f t="shared" si="1000"/>
        <v>8.1069999999999989E-2</v>
      </c>
      <c r="F16036">
        <v>74.739999999999995</v>
      </c>
      <c r="G16036">
        <v>13.5</v>
      </c>
      <c r="H16036">
        <f t="shared" si="1001"/>
        <v>15.768930000000012</v>
      </c>
      <c r="I16036">
        <f t="shared" si="1002"/>
        <v>0.15768930000000012</v>
      </c>
      <c r="J16036">
        <f t="shared" si="1003"/>
        <v>1.274177458272515E-2</v>
      </c>
      <c r="K16036">
        <f>J16036*3600</f>
        <v>45.870388497810538</v>
      </c>
      <c r="L16036" s="13">
        <f>K16036*1000/156000</f>
        <v>0.29404095190904189</v>
      </c>
    </row>
    <row r="16037" spans="1:12" customFormat="1" hidden="1">
      <c r="A16037" s="10">
        <v>41481</v>
      </c>
      <c r="B16037" s="11">
        <v>0.67013888888888884</v>
      </c>
      <c r="C16037">
        <v>0</v>
      </c>
      <c r="D16037">
        <v>104.05</v>
      </c>
      <c r="E16037">
        <f t="shared" si="1000"/>
        <v>8.1069999999999989E-2</v>
      </c>
      <c r="F16037">
        <v>74.790000000000006</v>
      </c>
      <c r="G16037">
        <v>13.5</v>
      </c>
      <c r="H16037">
        <f t="shared" si="1001"/>
        <v>15.678929999999994</v>
      </c>
      <c r="I16037">
        <f t="shared" si="1002"/>
        <v>0.15678929999999994</v>
      </c>
      <c r="J16037">
        <f t="shared" si="1003"/>
        <v>1.2560745242019583E-2</v>
      </c>
      <c r="L16037">
        <v>45.218682871270502</v>
      </c>
    </row>
    <row r="16038" spans="1:12" customFormat="1" hidden="1">
      <c r="A16038" s="10">
        <v>41481</v>
      </c>
      <c r="B16038" s="11">
        <v>0.67361111111111116</v>
      </c>
      <c r="C16038">
        <v>0</v>
      </c>
      <c r="D16038">
        <v>104.06</v>
      </c>
      <c r="E16038">
        <f t="shared" si="1000"/>
        <v>8.1069999999999989E-2</v>
      </c>
      <c r="F16038">
        <v>74.709999999999994</v>
      </c>
      <c r="G16038">
        <v>13.5</v>
      </c>
      <c r="H16038">
        <f t="shared" si="1001"/>
        <v>15.768930000000012</v>
      </c>
      <c r="I16038">
        <f t="shared" si="1002"/>
        <v>0.15768930000000012</v>
      </c>
      <c r="J16038">
        <f t="shared" si="1003"/>
        <v>1.274177458272515E-2</v>
      </c>
      <c r="L16038">
        <v>45.870388497810538</v>
      </c>
    </row>
    <row r="16039" spans="1:12" customFormat="1" hidden="1">
      <c r="A16039" s="10">
        <v>41481</v>
      </c>
      <c r="B16039" s="11">
        <v>0.67708333333333337</v>
      </c>
      <c r="C16039">
        <v>0</v>
      </c>
      <c r="D16039">
        <v>103.94</v>
      </c>
      <c r="E16039">
        <f t="shared" si="1000"/>
        <v>8.1069999999999989E-2</v>
      </c>
      <c r="F16039">
        <v>74.680000000000007</v>
      </c>
      <c r="G16039">
        <v>13.5</v>
      </c>
      <c r="H16039">
        <f t="shared" si="1001"/>
        <v>15.678929999999994</v>
      </c>
      <c r="I16039">
        <f t="shared" si="1002"/>
        <v>0.15678929999999994</v>
      </c>
      <c r="J16039">
        <f t="shared" si="1003"/>
        <v>1.2560745242019583E-2</v>
      </c>
      <c r="L16039">
        <v>45.218682871270502</v>
      </c>
    </row>
    <row r="16040" spans="1:12" customFormat="1" hidden="1">
      <c r="A16040" s="10">
        <v>41481</v>
      </c>
      <c r="B16040" s="11">
        <v>0.68055555555555547</v>
      </c>
      <c r="C16040">
        <v>0</v>
      </c>
      <c r="D16040">
        <v>104.05</v>
      </c>
      <c r="E16040">
        <f t="shared" si="1000"/>
        <v>8.1069999999999989E-2</v>
      </c>
      <c r="F16040">
        <v>74.72</v>
      </c>
      <c r="G16040">
        <v>13.5</v>
      </c>
      <c r="H16040">
        <f t="shared" si="1001"/>
        <v>15.748930000000001</v>
      </c>
      <c r="I16040">
        <f t="shared" si="1002"/>
        <v>0.15748930000000003</v>
      </c>
      <c r="J16040">
        <f t="shared" si="1003"/>
        <v>1.2701411486784411E-2</v>
      </c>
      <c r="L16040">
        <v>45.725081352423878</v>
      </c>
    </row>
    <row r="16041" spans="1:12" customFormat="1" hidden="1">
      <c r="A16041" s="10">
        <v>41481</v>
      </c>
      <c r="B16041" s="11">
        <v>0.68402777777777779</v>
      </c>
      <c r="C16041">
        <v>0</v>
      </c>
      <c r="D16041">
        <v>103.99</v>
      </c>
      <c r="E16041">
        <f t="shared" si="1000"/>
        <v>8.1069999999999989E-2</v>
      </c>
      <c r="F16041">
        <v>74.739999999999995</v>
      </c>
      <c r="G16041">
        <v>13.5</v>
      </c>
      <c r="H16041">
        <f t="shared" si="1001"/>
        <v>15.668930000000003</v>
      </c>
      <c r="I16041">
        <f t="shared" si="1002"/>
        <v>0.15668930000000003</v>
      </c>
      <c r="J16041">
        <f t="shared" si="1003"/>
        <v>1.2540726756285508E-2</v>
      </c>
      <c r="L16041">
        <v>45.146616322627828</v>
      </c>
    </row>
    <row r="16042" spans="1:12" customFormat="1" hidden="1">
      <c r="A16042" s="10">
        <v>41481</v>
      </c>
      <c r="B16042" s="11">
        <v>0.6875</v>
      </c>
      <c r="C16042">
        <v>0</v>
      </c>
      <c r="D16042">
        <v>103.96</v>
      </c>
      <c r="E16042">
        <f t="shared" si="1000"/>
        <v>8.1069999999999989E-2</v>
      </c>
      <c r="F16042">
        <v>74.69</v>
      </c>
      <c r="G16042">
        <v>13.5</v>
      </c>
      <c r="H16042">
        <f t="shared" si="1001"/>
        <v>15.688929999999999</v>
      </c>
      <c r="I16042">
        <f t="shared" si="1002"/>
        <v>0.15688929999999998</v>
      </c>
      <c r="J16042">
        <f t="shared" si="1003"/>
        <v>1.2580782888562105E-2</v>
      </c>
      <c r="K16042">
        <f>J16042*3600</f>
        <v>45.290818398823575</v>
      </c>
      <c r="L16042" s="1">
        <v>45.290818398823575</v>
      </c>
    </row>
    <row r="16043" spans="1:12" customFormat="1" hidden="1">
      <c r="A16043" s="10">
        <v>41481</v>
      </c>
      <c r="B16043" s="11">
        <v>0.69097222222222221</v>
      </c>
      <c r="C16043">
        <v>0</v>
      </c>
      <c r="D16043">
        <v>103.92</v>
      </c>
      <c r="E16043">
        <f t="shared" si="1000"/>
        <v>8.1069999999999989E-2</v>
      </c>
      <c r="F16043">
        <v>74.680000000000007</v>
      </c>
      <c r="G16043">
        <v>13.5</v>
      </c>
      <c r="H16043">
        <f t="shared" si="1001"/>
        <v>15.658929999999998</v>
      </c>
      <c r="I16043">
        <f t="shared" si="1002"/>
        <v>0.15658929999999999</v>
      </c>
      <c r="J16043">
        <f t="shared" si="1003"/>
        <v>1.2520727425248511E-2</v>
      </c>
      <c r="L16043">
        <v>45.074618730894635</v>
      </c>
    </row>
    <row r="16044" spans="1:12" customFormat="1" hidden="1">
      <c r="A16044" s="10">
        <v>41481</v>
      </c>
      <c r="B16044" s="11">
        <v>0.69444444444444453</v>
      </c>
      <c r="C16044">
        <v>0</v>
      </c>
      <c r="D16044">
        <v>103.93</v>
      </c>
      <c r="E16044">
        <f t="shared" si="1000"/>
        <v>8.1069999999999989E-2</v>
      </c>
      <c r="F16044">
        <v>74.66</v>
      </c>
      <c r="G16044">
        <v>13.5</v>
      </c>
      <c r="H16044">
        <f t="shared" si="1001"/>
        <v>15.688930000000013</v>
      </c>
      <c r="I16044">
        <f t="shared" si="1002"/>
        <v>0.15688930000000012</v>
      </c>
      <c r="J16044">
        <f t="shared" si="1003"/>
        <v>1.2580782888562137E-2</v>
      </c>
      <c r="L16044">
        <v>45.290818398823696</v>
      </c>
    </row>
    <row r="16045" spans="1:12" customFormat="1" hidden="1">
      <c r="A16045" s="10">
        <v>41481</v>
      </c>
      <c r="B16045" s="11">
        <v>0.69791666666666663</v>
      </c>
      <c r="C16045">
        <v>0</v>
      </c>
      <c r="D16045">
        <v>104</v>
      </c>
      <c r="E16045">
        <f t="shared" si="1000"/>
        <v>8.1069999999999989E-2</v>
      </c>
      <c r="F16045">
        <v>74.67</v>
      </c>
      <c r="G16045">
        <v>13.5</v>
      </c>
      <c r="H16045">
        <f t="shared" si="1001"/>
        <v>15.748930000000001</v>
      </c>
      <c r="I16045">
        <f t="shared" si="1002"/>
        <v>0.15748930000000003</v>
      </c>
      <c r="J16045">
        <f t="shared" si="1003"/>
        <v>1.2701411486784411E-2</v>
      </c>
      <c r="L16045">
        <v>45.725081352423878</v>
      </c>
    </row>
    <row r="16046" spans="1:12" customFormat="1" hidden="1">
      <c r="A16046" s="10">
        <v>41481</v>
      </c>
      <c r="B16046" s="11">
        <v>0.70138888888888884</v>
      </c>
      <c r="C16046">
        <v>0</v>
      </c>
      <c r="D16046">
        <v>103.86</v>
      </c>
      <c r="E16046">
        <f t="shared" si="1000"/>
        <v>8.1069999999999989E-2</v>
      </c>
      <c r="F16046">
        <v>74.63</v>
      </c>
      <c r="G16046">
        <v>13.5</v>
      </c>
      <c r="H16046">
        <f t="shared" si="1001"/>
        <v>15.648930000000007</v>
      </c>
      <c r="I16046">
        <f t="shared" si="1002"/>
        <v>0.15648930000000008</v>
      </c>
      <c r="J16046">
        <f t="shared" si="1003"/>
        <v>1.2500747242795341E-2</v>
      </c>
      <c r="L16046">
        <v>45.002690074063224</v>
      </c>
    </row>
    <row r="16047" spans="1:12" customFormat="1" hidden="1">
      <c r="A16047" s="10">
        <v>41481</v>
      </c>
      <c r="B16047" s="11">
        <v>0.70486111111111116</v>
      </c>
      <c r="C16047">
        <v>0</v>
      </c>
      <c r="D16047">
        <v>103.98</v>
      </c>
      <c r="E16047">
        <f t="shared" si="1000"/>
        <v>8.1069999999999989E-2</v>
      </c>
      <c r="F16047">
        <v>74.69</v>
      </c>
      <c r="G16047">
        <v>13.5</v>
      </c>
      <c r="H16047">
        <f t="shared" si="1001"/>
        <v>15.708930000000009</v>
      </c>
      <c r="I16047">
        <f t="shared" si="1002"/>
        <v>0.1570893000000001</v>
      </c>
      <c r="J16047">
        <f t="shared" si="1003"/>
        <v>1.2620915688508122E-2</v>
      </c>
      <c r="L16047">
        <v>45.43529647862924</v>
      </c>
    </row>
    <row r="16048" spans="1:12" customFormat="1">
      <c r="A16048" s="10">
        <v>41481</v>
      </c>
      <c r="B16048" s="11">
        <v>0.70833333333333337</v>
      </c>
      <c r="C16048">
        <v>0</v>
      </c>
      <c r="D16048">
        <v>103.96</v>
      </c>
      <c r="E16048">
        <f t="shared" si="1000"/>
        <v>8.1069999999999989E-2</v>
      </c>
      <c r="F16048">
        <v>74.72</v>
      </c>
      <c r="G16048">
        <v>13.5</v>
      </c>
      <c r="H16048">
        <f t="shared" si="1001"/>
        <v>15.658929999999998</v>
      </c>
      <c r="I16048">
        <f t="shared" si="1002"/>
        <v>0.15658929999999999</v>
      </c>
      <c r="J16048">
        <f t="shared" si="1003"/>
        <v>1.2520727425248511E-2</v>
      </c>
      <c r="K16048">
        <f>J16048*3600</f>
        <v>45.074618730894635</v>
      </c>
      <c r="L16048" s="13">
        <f>K16048*1000/156000</f>
        <v>0.28893986365958096</v>
      </c>
    </row>
    <row r="16049" spans="1:12" customFormat="1" hidden="1">
      <c r="A16049" s="10">
        <v>41481</v>
      </c>
      <c r="B16049" s="11">
        <v>0.71180555555555547</v>
      </c>
      <c r="C16049">
        <v>0</v>
      </c>
      <c r="D16049">
        <v>103.95</v>
      </c>
      <c r="E16049">
        <f t="shared" si="1000"/>
        <v>8.1069999999999989E-2</v>
      </c>
      <c r="F16049">
        <v>74.75</v>
      </c>
      <c r="G16049">
        <v>13.5</v>
      </c>
      <c r="H16049">
        <f t="shared" si="1001"/>
        <v>15.618930000000006</v>
      </c>
      <c r="I16049">
        <f t="shared" si="1002"/>
        <v>0.15618930000000006</v>
      </c>
      <c r="J16049">
        <f t="shared" si="1003"/>
        <v>1.2440921525776345E-2</v>
      </c>
      <c r="L16049">
        <v>44.787317492794841</v>
      </c>
    </row>
    <row r="16050" spans="1:12" customFormat="1" hidden="1">
      <c r="A16050" s="10">
        <v>41481</v>
      </c>
      <c r="B16050" s="11">
        <v>0.71527777777777779</v>
      </c>
      <c r="C16050">
        <v>0</v>
      </c>
      <c r="D16050">
        <v>103.94</v>
      </c>
      <c r="E16050">
        <f t="shared" si="1000"/>
        <v>8.1069999999999989E-2</v>
      </c>
      <c r="F16050">
        <v>74.72</v>
      </c>
      <c r="G16050">
        <v>13.5</v>
      </c>
      <c r="H16050">
        <f t="shared" si="1001"/>
        <v>15.638930000000002</v>
      </c>
      <c r="I16050">
        <f t="shared" si="1002"/>
        <v>0.15638930000000001</v>
      </c>
      <c r="J16050">
        <f t="shared" si="1003"/>
        <v>1.2480786202810701E-2</v>
      </c>
      <c r="L16050">
        <v>44.930830330118525</v>
      </c>
    </row>
    <row r="16051" spans="1:12" customFormat="1" hidden="1">
      <c r="A16051" s="10">
        <v>41481</v>
      </c>
      <c r="B16051" s="11">
        <v>0.71875</v>
      </c>
      <c r="C16051">
        <v>0</v>
      </c>
      <c r="D16051">
        <v>103.96</v>
      </c>
      <c r="E16051">
        <f t="shared" si="1000"/>
        <v>8.1069999999999989E-2</v>
      </c>
      <c r="F16051">
        <v>74.7</v>
      </c>
      <c r="G16051">
        <v>13.5</v>
      </c>
      <c r="H16051">
        <f t="shared" si="1001"/>
        <v>15.678929999999994</v>
      </c>
      <c r="I16051">
        <f t="shared" si="1002"/>
        <v>0.15678929999999994</v>
      </c>
      <c r="J16051">
        <f t="shared" si="1003"/>
        <v>1.2560745242019583E-2</v>
      </c>
      <c r="L16051">
        <v>45.218682871270502</v>
      </c>
    </row>
    <row r="16052" spans="1:12" customFormat="1" hidden="1">
      <c r="A16052" s="10">
        <v>41481</v>
      </c>
      <c r="B16052" s="11">
        <v>0.72222222222222221</v>
      </c>
      <c r="C16052">
        <v>0</v>
      </c>
      <c r="D16052">
        <v>103.88</v>
      </c>
      <c r="E16052">
        <f t="shared" si="1000"/>
        <v>8.1069999999999989E-2</v>
      </c>
      <c r="F16052">
        <v>74.66</v>
      </c>
      <c r="G16052">
        <v>13.5</v>
      </c>
      <c r="H16052">
        <f t="shared" si="1001"/>
        <v>15.638930000000002</v>
      </c>
      <c r="I16052">
        <f t="shared" si="1002"/>
        <v>0.15638930000000001</v>
      </c>
      <c r="J16052">
        <f t="shared" si="1003"/>
        <v>1.2480786202810701E-2</v>
      </c>
      <c r="L16052">
        <v>44.930830330118525</v>
      </c>
    </row>
    <row r="16053" spans="1:12" customFormat="1" hidden="1">
      <c r="A16053" s="10">
        <v>41481</v>
      </c>
      <c r="B16053" s="11">
        <v>0.72569444444444453</v>
      </c>
      <c r="C16053">
        <v>0</v>
      </c>
      <c r="D16053">
        <v>103.84</v>
      </c>
      <c r="E16053">
        <f t="shared" si="1000"/>
        <v>8.1069999999999989E-2</v>
      </c>
      <c r="F16053">
        <v>74.650000000000006</v>
      </c>
      <c r="G16053">
        <v>13.5</v>
      </c>
      <c r="H16053">
        <f t="shared" si="1001"/>
        <v>15.608930000000001</v>
      </c>
      <c r="I16053">
        <f t="shared" si="1002"/>
        <v>0.15608930000000001</v>
      </c>
      <c r="J16053">
        <f t="shared" si="1003"/>
        <v>1.2421017876486345E-2</v>
      </c>
      <c r="L16053">
        <v>44.715664355350839</v>
      </c>
    </row>
    <row r="16054" spans="1:12" customFormat="1" hidden="1">
      <c r="A16054" s="10">
        <v>41481</v>
      </c>
      <c r="B16054" s="11">
        <v>0.72916666666666663</v>
      </c>
      <c r="C16054">
        <v>0</v>
      </c>
      <c r="D16054">
        <v>103.93</v>
      </c>
      <c r="E16054">
        <f t="shared" si="1000"/>
        <v>8.1069999999999989E-2</v>
      </c>
      <c r="F16054">
        <v>74.75</v>
      </c>
      <c r="G16054">
        <v>13.5</v>
      </c>
      <c r="H16054">
        <f t="shared" si="1001"/>
        <v>15.59893000000001</v>
      </c>
      <c r="I16054">
        <f t="shared" si="1002"/>
        <v>0.15598930000000011</v>
      </c>
      <c r="J16054">
        <f t="shared" si="1003"/>
        <v>1.2401133345184372E-2</v>
      </c>
      <c r="K16054">
        <f>J16054*3600</f>
        <v>44.644080042663738</v>
      </c>
      <c r="L16054" s="1">
        <v>44.644080042663738</v>
      </c>
    </row>
    <row r="16055" spans="1:12" customFormat="1" hidden="1">
      <c r="A16055" s="10">
        <v>41481</v>
      </c>
      <c r="B16055" s="11">
        <v>0.73263888888888884</v>
      </c>
      <c r="C16055">
        <v>0</v>
      </c>
      <c r="D16055">
        <v>103.95</v>
      </c>
      <c r="E16055">
        <f t="shared" si="1000"/>
        <v>8.1069999999999989E-2</v>
      </c>
      <c r="F16055">
        <v>74.709999999999994</v>
      </c>
      <c r="G16055">
        <v>13.5</v>
      </c>
      <c r="H16055">
        <f t="shared" si="1001"/>
        <v>15.658930000000012</v>
      </c>
      <c r="I16055">
        <f t="shared" si="1002"/>
        <v>0.15658930000000013</v>
      </c>
      <c r="J16055">
        <f t="shared" si="1003"/>
        <v>1.2520727425248544E-2</v>
      </c>
      <c r="L16055">
        <v>45.074618730894755</v>
      </c>
    </row>
    <row r="16056" spans="1:12" customFormat="1" hidden="1">
      <c r="A16056" s="10">
        <v>41481</v>
      </c>
      <c r="B16056" s="11">
        <v>0.73611111111111116</v>
      </c>
      <c r="C16056">
        <v>0</v>
      </c>
      <c r="D16056">
        <v>103.94</v>
      </c>
      <c r="E16056">
        <f t="shared" si="1000"/>
        <v>8.1069999999999989E-2</v>
      </c>
      <c r="F16056">
        <v>74.81</v>
      </c>
      <c r="G16056">
        <v>13.5</v>
      </c>
      <c r="H16056">
        <f t="shared" si="1001"/>
        <v>15.548929999999999</v>
      </c>
      <c r="I16056">
        <f t="shared" si="1002"/>
        <v>0.1554893</v>
      </c>
      <c r="J16056">
        <f t="shared" si="1003"/>
        <v>1.2301997244049527E-2</v>
      </c>
      <c r="L16056">
        <v>44.287190078578298</v>
      </c>
    </row>
    <row r="16057" spans="1:12" customFormat="1" hidden="1">
      <c r="A16057" s="10">
        <v>41481</v>
      </c>
      <c r="B16057" s="11">
        <v>0.73958333333333337</v>
      </c>
      <c r="C16057">
        <v>0</v>
      </c>
      <c r="D16057">
        <v>104.02</v>
      </c>
      <c r="E16057">
        <f t="shared" si="1000"/>
        <v>8.1069999999999989E-2</v>
      </c>
      <c r="F16057">
        <v>74.8</v>
      </c>
      <c r="G16057">
        <v>13.5</v>
      </c>
      <c r="H16057">
        <f t="shared" si="1001"/>
        <v>15.638930000000002</v>
      </c>
      <c r="I16057">
        <f t="shared" si="1002"/>
        <v>0.15638930000000001</v>
      </c>
      <c r="J16057">
        <f t="shared" si="1003"/>
        <v>1.2480786202810701E-2</v>
      </c>
      <c r="L16057">
        <v>44.930830330118525</v>
      </c>
    </row>
    <row r="16058" spans="1:12" customFormat="1" hidden="1">
      <c r="A16058" s="10">
        <v>41481</v>
      </c>
      <c r="B16058" s="11">
        <v>0.74305555555555547</v>
      </c>
      <c r="C16058">
        <v>0</v>
      </c>
      <c r="D16058">
        <v>104</v>
      </c>
      <c r="E16058">
        <f t="shared" si="1000"/>
        <v>8.1069999999999989E-2</v>
      </c>
      <c r="F16058">
        <v>74.8</v>
      </c>
      <c r="G16058">
        <v>13.5</v>
      </c>
      <c r="H16058">
        <f t="shared" si="1001"/>
        <v>15.618930000000006</v>
      </c>
      <c r="I16058">
        <f t="shared" si="1002"/>
        <v>0.15618930000000006</v>
      </c>
      <c r="J16058">
        <f t="shared" si="1003"/>
        <v>1.2440921525776345E-2</v>
      </c>
      <c r="L16058">
        <v>44.787317492794841</v>
      </c>
    </row>
    <row r="16059" spans="1:12" customFormat="1" hidden="1">
      <c r="A16059" s="10">
        <v>41481</v>
      </c>
      <c r="B16059" s="11">
        <v>0.74652777777777779</v>
      </c>
      <c r="C16059">
        <v>0</v>
      </c>
      <c r="D16059">
        <v>103.98</v>
      </c>
      <c r="E16059">
        <f t="shared" si="1000"/>
        <v>8.1069999999999989E-2</v>
      </c>
      <c r="F16059">
        <v>74.760000000000005</v>
      </c>
      <c r="G16059">
        <v>13.5</v>
      </c>
      <c r="H16059">
        <f t="shared" si="1001"/>
        <v>15.638930000000002</v>
      </c>
      <c r="I16059">
        <f t="shared" si="1002"/>
        <v>0.15638930000000001</v>
      </c>
      <c r="J16059">
        <f t="shared" si="1003"/>
        <v>1.2480786202810701E-2</v>
      </c>
      <c r="L16059">
        <v>44.930830330118525</v>
      </c>
    </row>
    <row r="16060" spans="1:12" customFormat="1">
      <c r="A16060" s="10">
        <v>41481</v>
      </c>
      <c r="B16060" s="11">
        <v>0.75</v>
      </c>
      <c r="C16060">
        <v>0</v>
      </c>
      <c r="D16060">
        <v>103.94</v>
      </c>
      <c r="E16060">
        <f t="shared" si="1000"/>
        <v>8.1069999999999989E-2</v>
      </c>
      <c r="F16060">
        <v>74.8</v>
      </c>
      <c r="G16060">
        <v>13.5</v>
      </c>
      <c r="H16060">
        <f t="shared" si="1001"/>
        <v>15.558930000000004</v>
      </c>
      <c r="I16060">
        <f t="shared" si="1002"/>
        <v>0.15558930000000004</v>
      </c>
      <c r="J16060">
        <f t="shared" si="1003"/>
        <v>1.2321786277326318E-2</v>
      </c>
      <c r="K16060">
        <f>J16060*3600</f>
        <v>44.358430598374746</v>
      </c>
      <c r="L16060" s="13">
        <f>K16060*1000/156000</f>
        <v>0.2843489140921458</v>
      </c>
    </row>
    <row r="16061" spans="1:12" customFormat="1" hidden="1">
      <c r="A16061" s="10">
        <v>41481</v>
      </c>
      <c r="B16061" s="11">
        <v>0.75347222222222221</v>
      </c>
      <c r="C16061">
        <v>0</v>
      </c>
      <c r="D16061">
        <v>103.89</v>
      </c>
      <c r="E16061">
        <f t="shared" si="1000"/>
        <v>8.1069999999999989E-2</v>
      </c>
      <c r="F16061">
        <v>74.709999999999994</v>
      </c>
      <c r="G16061">
        <v>13.5</v>
      </c>
      <c r="H16061">
        <f t="shared" si="1001"/>
        <v>15.59893000000001</v>
      </c>
      <c r="I16061">
        <f t="shared" si="1002"/>
        <v>0.15598930000000011</v>
      </c>
      <c r="J16061">
        <f t="shared" si="1003"/>
        <v>1.2401133345184372E-2</v>
      </c>
      <c r="L16061">
        <v>44.644080042663738</v>
      </c>
    </row>
    <row r="16062" spans="1:12" customFormat="1" hidden="1">
      <c r="A16062" s="10">
        <v>41481</v>
      </c>
      <c r="B16062" s="11">
        <v>0.75694444444444453</v>
      </c>
      <c r="C16062">
        <v>0</v>
      </c>
      <c r="D16062">
        <v>103.92</v>
      </c>
      <c r="E16062">
        <f t="shared" si="1000"/>
        <v>8.1069999999999989E-2</v>
      </c>
      <c r="F16062">
        <v>74.8</v>
      </c>
      <c r="G16062">
        <v>13.5</v>
      </c>
      <c r="H16062">
        <f t="shared" si="1001"/>
        <v>15.538930000000008</v>
      </c>
      <c r="I16062">
        <f t="shared" si="1002"/>
        <v>0.15538930000000006</v>
      </c>
      <c r="J16062">
        <f t="shared" si="1003"/>
        <v>1.2282227291981064E-2</v>
      </c>
      <c r="L16062">
        <v>44.216018251131828</v>
      </c>
    </row>
    <row r="16063" spans="1:12" customFormat="1" hidden="1">
      <c r="A16063" s="10">
        <v>41481</v>
      </c>
      <c r="B16063" s="11">
        <v>0.76041666666666663</v>
      </c>
      <c r="C16063">
        <v>0</v>
      </c>
      <c r="D16063">
        <v>104.03</v>
      </c>
      <c r="E16063">
        <f t="shared" si="1000"/>
        <v>8.1069999999999989E-2</v>
      </c>
      <c r="F16063">
        <v>74.86</v>
      </c>
      <c r="G16063">
        <v>13.5</v>
      </c>
      <c r="H16063">
        <f t="shared" si="1001"/>
        <v>15.588930000000005</v>
      </c>
      <c r="I16063">
        <f t="shared" si="1002"/>
        <v>0.15588930000000004</v>
      </c>
      <c r="J16063">
        <f t="shared" si="1003"/>
        <v>1.2381267925745346E-2</v>
      </c>
      <c r="L16063">
        <v>44.572564532683245</v>
      </c>
    </row>
    <row r="16064" spans="1:12" customFormat="1" hidden="1">
      <c r="A16064" s="10">
        <v>41481</v>
      </c>
      <c r="B16064" s="11">
        <v>0.76388888888888884</v>
      </c>
      <c r="C16064">
        <v>0</v>
      </c>
      <c r="D16064">
        <v>103.97</v>
      </c>
      <c r="E16064">
        <f t="shared" si="1000"/>
        <v>8.1069999999999989E-2</v>
      </c>
      <c r="F16064">
        <v>74.849999999999994</v>
      </c>
      <c r="G16064">
        <v>13.5</v>
      </c>
      <c r="H16064">
        <f t="shared" si="1001"/>
        <v>15.538930000000008</v>
      </c>
      <c r="I16064">
        <f t="shared" si="1002"/>
        <v>0.15538930000000006</v>
      </c>
      <c r="J16064">
        <f t="shared" si="1003"/>
        <v>1.2282227291981064E-2</v>
      </c>
      <c r="L16064">
        <v>44.216018251131828</v>
      </c>
    </row>
    <row r="16065" spans="1:12" customFormat="1" hidden="1">
      <c r="A16065" s="10">
        <v>41481</v>
      </c>
      <c r="B16065" s="11">
        <v>0.76736111111111116</v>
      </c>
      <c r="C16065">
        <v>0</v>
      </c>
      <c r="D16065">
        <v>104.06</v>
      </c>
      <c r="E16065">
        <f t="shared" si="1000"/>
        <v>8.1069999999999989E-2</v>
      </c>
      <c r="F16065">
        <v>74.900000000000006</v>
      </c>
      <c r="G16065">
        <v>13.5</v>
      </c>
      <c r="H16065">
        <f t="shared" si="1001"/>
        <v>15.57893</v>
      </c>
      <c r="I16065">
        <f t="shared" si="1002"/>
        <v>0.15578929999999999</v>
      </c>
      <c r="J16065">
        <f t="shared" si="1003"/>
        <v>1.2361421612042294E-2</v>
      </c>
      <c r="L16065">
        <v>44.501117803352258</v>
      </c>
    </row>
    <row r="16066" spans="1:12" customFormat="1" hidden="1">
      <c r="A16066" s="10">
        <v>41481</v>
      </c>
      <c r="B16066" s="11">
        <v>0.77083333333333337</v>
      </c>
      <c r="C16066">
        <v>0</v>
      </c>
      <c r="D16066">
        <v>104.13</v>
      </c>
      <c r="E16066">
        <f t="shared" si="1000"/>
        <v>8.1069999999999989E-2</v>
      </c>
      <c r="F16066">
        <v>74.95</v>
      </c>
      <c r="G16066">
        <v>13.5</v>
      </c>
      <c r="H16066">
        <f t="shared" si="1001"/>
        <v>15.598929999999996</v>
      </c>
      <c r="I16066">
        <f t="shared" si="1002"/>
        <v>0.15598929999999997</v>
      </c>
      <c r="J16066">
        <f t="shared" si="1003"/>
        <v>1.240113334518435E-2</v>
      </c>
      <c r="K16066">
        <f>J16066*3600</f>
        <v>44.64408004266366</v>
      </c>
      <c r="L16066" s="1">
        <v>44.64408004266366</v>
      </c>
    </row>
    <row r="16067" spans="1:12" customFormat="1" hidden="1">
      <c r="A16067" s="10">
        <v>41481</v>
      </c>
      <c r="B16067" s="11">
        <v>0.77430555555555547</v>
      </c>
      <c r="C16067">
        <v>0</v>
      </c>
      <c r="D16067">
        <v>104.1</v>
      </c>
      <c r="E16067">
        <f t="shared" si="1000"/>
        <v>8.1069999999999989E-2</v>
      </c>
      <c r="F16067">
        <v>74.989999999999995</v>
      </c>
      <c r="G16067">
        <v>13.5</v>
      </c>
      <c r="H16067">
        <f t="shared" si="1001"/>
        <v>15.528930000000003</v>
      </c>
      <c r="I16067">
        <f t="shared" si="1002"/>
        <v>0.15528930000000002</v>
      </c>
      <c r="J16067">
        <f t="shared" si="1003"/>
        <v>1.2262476414984033E-2</v>
      </c>
      <c r="L16067">
        <v>44.144915093942515</v>
      </c>
    </row>
    <row r="16068" spans="1:12" customFormat="1" hidden="1">
      <c r="A16068" s="10">
        <v>41481</v>
      </c>
      <c r="B16068" s="11">
        <v>0.77777777777777779</v>
      </c>
      <c r="C16068">
        <v>0</v>
      </c>
      <c r="D16068">
        <v>104.05</v>
      </c>
      <c r="E16068">
        <f t="shared" si="1000"/>
        <v>8.1069999999999989E-2</v>
      </c>
      <c r="F16068">
        <v>74.92</v>
      </c>
      <c r="G16068">
        <v>13.5</v>
      </c>
      <c r="H16068">
        <f t="shared" si="1001"/>
        <v>15.548929999999999</v>
      </c>
      <c r="I16068">
        <f t="shared" si="1002"/>
        <v>0.1554893</v>
      </c>
      <c r="J16068">
        <f t="shared" si="1003"/>
        <v>1.2301997244049527E-2</v>
      </c>
      <c r="L16068">
        <v>44.287190078578298</v>
      </c>
    </row>
    <row r="16069" spans="1:12" customFormat="1" hidden="1">
      <c r="A16069" s="10">
        <v>41481</v>
      </c>
      <c r="B16069" s="11">
        <v>0.78125</v>
      </c>
      <c r="C16069">
        <v>0</v>
      </c>
      <c r="D16069">
        <v>104.08</v>
      </c>
      <c r="E16069">
        <f t="shared" ref="E16069:E16132" si="1004">(435-368)*1.21/1000</f>
        <v>8.1069999999999989E-2</v>
      </c>
      <c r="F16069">
        <v>74.95</v>
      </c>
      <c r="G16069">
        <v>13.5</v>
      </c>
      <c r="H16069">
        <f t="shared" ref="H16069:H16132" si="1005">D16069-E16069-F16069-G16069</f>
        <v>15.548929999999999</v>
      </c>
      <c r="I16069">
        <f t="shared" ref="I16069:I16132" si="1006">H16069/100</f>
        <v>0.1554893</v>
      </c>
      <c r="J16069">
        <f t="shared" ref="J16069:J16132" si="1007">1.2904*I16069^(5/2)</f>
        <v>1.2301997244049527E-2</v>
      </c>
      <c r="L16069">
        <v>44.287190078578298</v>
      </c>
    </row>
    <row r="16070" spans="1:12" customFormat="1" hidden="1">
      <c r="A16070" s="10">
        <v>41481</v>
      </c>
      <c r="B16070" s="11">
        <v>0.78472222222222221</v>
      </c>
      <c r="C16070">
        <v>0</v>
      </c>
      <c r="D16070">
        <v>104.09</v>
      </c>
      <c r="E16070">
        <f t="shared" si="1004"/>
        <v>8.1069999999999989E-2</v>
      </c>
      <c r="F16070">
        <v>75</v>
      </c>
      <c r="G16070">
        <v>13.5</v>
      </c>
      <c r="H16070">
        <f t="shared" si="1005"/>
        <v>15.508930000000007</v>
      </c>
      <c r="I16070">
        <f t="shared" si="1006"/>
        <v>0.15508930000000007</v>
      </c>
      <c r="J16070">
        <f t="shared" si="1007"/>
        <v>1.2223031861647096E-2</v>
      </c>
      <c r="L16070">
        <v>44.002914701929548</v>
      </c>
    </row>
    <row r="16071" spans="1:12" customFormat="1" hidden="1">
      <c r="A16071" s="10">
        <v>41481</v>
      </c>
      <c r="B16071" s="11">
        <v>0.78819444444444453</v>
      </c>
      <c r="C16071">
        <v>0</v>
      </c>
      <c r="D16071">
        <v>104.14</v>
      </c>
      <c r="E16071">
        <f t="shared" si="1004"/>
        <v>8.1069999999999989E-2</v>
      </c>
      <c r="F16071">
        <v>75.010000000000005</v>
      </c>
      <c r="G16071">
        <v>13.5</v>
      </c>
      <c r="H16071">
        <f t="shared" si="1005"/>
        <v>15.548929999999999</v>
      </c>
      <c r="I16071">
        <f t="shared" si="1006"/>
        <v>0.1554893</v>
      </c>
      <c r="J16071">
        <f t="shared" si="1007"/>
        <v>1.2301997244049527E-2</v>
      </c>
      <c r="L16071">
        <v>44.287190078578298</v>
      </c>
    </row>
    <row r="16072" spans="1:12" customFormat="1">
      <c r="A16072" s="10">
        <v>41481</v>
      </c>
      <c r="B16072" s="11">
        <v>0.79166666666666663</v>
      </c>
      <c r="C16072">
        <v>0</v>
      </c>
      <c r="D16072">
        <v>104.15</v>
      </c>
      <c r="E16072">
        <f t="shared" si="1004"/>
        <v>8.1069999999999989E-2</v>
      </c>
      <c r="F16072">
        <v>75.069999999999993</v>
      </c>
      <c r="G16072">
        <v>13.5</v>
      </c>
      <c r="H16072">
        <f t="shared" si="1005"/>
        <v>15.498930000000016</v>
      </c>
      <c r="I16072">
        <f t="shared" si="1006"/>
        <v>0.15498930000000016</v>
      </c>
      <c r="J16072">
        <f t="shared" si="1007"/>
        <v>1.2203338173023621E-2</v>
      </c>
      <c r="K16072">
        <f>J16072*3600</f>
        <v>43.932017422885032</v>
      </c>
      <c r="L16072" s="13">
        <f>K16072*1000/156000</f>
        <v>0.28161549630054505</v>
      </c>
    </row>
    <row r="16073" spans="1:12" customFormat="1" hidden="1">
      <c r="A16073" s="10">
        <v>41481</v>
      </c>
      <c r="B16073" s="11">
        <v>0.79513888888888884</v>
      </c>
      <c r="C16073">
        <v>0</v>
      </c>
      <c r="D16073">
        <v>104.25</v>
      </c>
      <c r="E16073">
        <f t="shared" si="1004"/>
        <v>8.1069999999999989E-2</v>
      </c>
      <c r="F16073">
        <v>75.12</v>
      </c>
      <c r="G16073">
        <v>13.5</v>
      </c>
      <c r="H16073">
        <f t="shared" si="1005"/>
        <v>15.548929999999999</v>
      </c>
      <c r="I16073">
        <f t="shared" si="1006"/>
        <v>0.1554893</v>
      </c>
      <c r="J16073">
        <f t="shared" si="1007"/>
        <v>1.2301997244049527E-2</v>
      </c>
      <c r="L16073">
        <v>44.287190078578298</v>
      </c>
    </row>
    <row r="16074" spans="1:12" customFormat="1" hidden="1">
      <c r="A16074" s="10">
        <v>41481</v>
      </c>
      <c r="B16074" s="11">
        <v>0.79861111111111116</v>
      </c>
      <c r="C16074">
        <v>0</v>
      </c>
      <c r="D16074">
        <v>104.21</v>
      </c>
      <c r="E16074">
        <f t="shared" si="1004"/>
        <v>8.1069999999999989E-2</v>
      </c>
      <c r="F16074">
        <v>75.13</v>
      </c>
      <c r="G16074">
        <v>13.5</v>
      </c>
      <c r="H16074">
        <f t="shared" si="1005"/>
        <v>15.498930000000001</v>
      </c>
      <c r="I16074">
        <f t="shared" si="1006"/>
        <v>0.15498930000000002</v>
      </c>
      <c r="J16074">
        <f t="shared" si="1007"/>
        <v>1.2203338173023598E-2</v>
      </c>
      <c r="L16074">
        <v>43.932017422884954</v>
      </c>
    </row>
    <row r="16075" spans="1:12" customFormat="1" hidden="1">
      <c r="A16075" s="10">
        <v>41481</v>
      </c>
      <c r="B16075" s="11">
        <v>0.80208333333333337</v>
      </c>
      <c r="C16075">
        <v>0</v>
      </c>
      <c r="D16075">
        <v>104.2</v>
      </c>
      <c r="E16075">
        <f t="shared" si="1004"/>
        <v>8.1069999999999989E-2</v>
      </c>
      <c r="F16075">
        <v>75.11</v>
      </c>
      <c r="G16075">
        <v>13.5</v>
      </c>
      <c r="H16075">
        <f t="shared" si="1005"/>
        <v>15.508930000000007</v>
      </c>
      <c r="I16075">
        <f t="shared" si="1006"/>
        <v>0.15508930000000007</v>
      </c>
      <c r="J16075">
        <f t="shared" si="1007"/>
        <v>1.2223031861647096E-2</v>
      </c>
      <c r="L16075">
        <v>44.002914701929548</v>
      </c>
    </row>
    <row r="16076" spans="1:12" customFormat="1" hidden="1">
      <c r="A16076" s="10">
        <v>41481</v>
      </c>
      <c r="B16076" s="11">
        <v>0.80555555555555547</v>
      </c>
      <c r="C16076">
        <v>0</v>
      </c>
      <c r="D16076">
        <v>104.23</v>
      </c>
      <c r="E16076">
        <f t="shared" si="1004"/>
        <v>8.1069999999999989E-2</v>
      </c>
      <c r="F16076">
        <v>75.150000000000006</v>
      </c>
      <c r="G16076">
        <v>13.5</v>
      </c>
      <c r="H16076">
        <f t="shared" si="1005"/>
        <v>15.498930000000001</v>
      </c>
      <c r="I16076">
        <f t="shared" si="1006"/>
        <v>0.15498930000000002</v>
      </c>
      <c r="J16076">
        <f t="shared" si="1007"/>
        <v>1.2203338173023598E-2</v>
      </c>
      <c r="L16076">
        <v>43.932017422884954</v>
      </c>
    </row>
    <row r="16077" spans="1:12" customFormat="1" hidden="1">
      <c r="A16077" s="10">
        <v>41481</v>
      </c>
      <c r="B16077" s="11">
        <v>0.80902777777777779</v>
      </c>
      <c r="C16077">
        <v>0</v>
      </c>
      <c r="D16077">
        <v>104.22</v>
      </c>
      <c r="E16077">
        <f t="shared" si="1004"/>
        <v>8.1069999999999989E-2</v>
      </c>
      <c r="F16077">
        <v>75.180000000000007</v>
      </c>
      <c r="G16077">
        <v>13.5</v>
      </c>
      <c r="H16077">
        <f t="shared" si="1005"/>
        <v>15.458929999999995</v>
      </c>
      <c r="I16077">
        <f t="shared" si="1006"/>
        <v>0.15458929999999996</v>
      </c>
      <c r="J16077">
        <f t="shared" si="1007"/>
        <v>1.2124753862095296E-2</v>
      </c>
      <c r="L16077">
        <v>43.649113903543068</v>
      </c>
    </row>
    <row r="16078" spans="1:12" customFormat="1" hidden="1">
      <c r="A16078" s="10">
        <v>41481</v>
      </c>
      <c r="B16078" s="11">
        <v>0.8125</v>
      </c>
      <c r="C16078">
        <v>0</v>
      </c>
      <c r="D16078">
        <v>104.23</v>
      </c>
      <c r="E16078">
        <f t="shared" si="1004"/>
        <v>8.1069999999999989E-2</v>
      </c>
      <c r="F16078">
        <v>75.13</v>
      </c>
      <c r="G16078">
        <v>13.5</v>
      </c>
      <c r="H16078">
        <f t="shared" si="1005"/>
        <v>15.518930000000012</v>
      </c>
      <c r="I16078">
        <f t="shared" si="1006"/>
        <v>0.15518930000000011</v>
      </c>
      <c r="J16078">
        <f t="shared" si="1007"/>
        <v>1.2242744606919657E-2</v>
      </c>
      <c r="K16078">
        <f>J16078*3600</f>
        <v>44.073880584910768</v>
      </c>
      <c r="L16078" s="1">
        <v>44.073880584910768</v>
      </c>
    </row>
    <row r="16079" spans="1:12" customFormat="1" hidden="1">
      <c r="A16079" s="10">
        <v>41481</v>
      </c>
      <c r="B16079" s="11">
        <v>0.81597222222222221</v>
      </c>
      <c r="C16079">
        <v>0</v>
      </c>
      <c r="D16079">
        <v>104.08</v>
      </c>
      <c r="E16079">
        <f t="shared" si="1004"/>
        <v>8.1069999999999989E-2</v>
      </c>
      <c r="F16079">
        <v>75.12</v>
      </c>
      <c r="G16079">
        <v>13.5</v>
      </c>
      <c r="H16079">
        <f t="shared" si="1005"/>
        <v>15.378929999999997</v>
      </c>
      <c r="I16079">
        <f t="shared" si="1006"/>
        <v>0.15378929999999996</v>
      </c>
      <c r="J16079">
        <f t="shared" si="1007"/>
        <v>1.1968498089488116E-2</v>
      </c>
      <c r="L16079">
        <v>43.086593122157218</v>
      </c>
    </row>
    <row r="16080" spans="1:12" customFormat="1" hidden="1">
      <c r="A16080" s="10">
        <v>41481</v>
      </c>
      <c r="B16080" s="11">
        <v>0.81944444444444453</v>
      </c>
      <c r="C16080">
        <v>0</v>
      </c>
      <c r="D16080">
        <v>104.26</v>
      </c>
      <c r="E16080">
        <f t="shared" si="1004"/>
        <v>8.1069999999999989E-2</v>
      </c>
      <c r="F16080">
        <v>75.25</v>
      </c>
      <c r="G16080">
        <v>13.5</v>
      </c>
      <c r="H16080">
        <f t="shared" si="1005"/>
        <v>15.428930000000008</v>
      </c>
      <c r="I16080">
        <f t="shared" si="1006"/>
        <v>0.15428930000000007</v>
      </c>
      <c r="J16080">
        <f t="shared" si="1007"/>
        <v>1.2066015422423132E-2</v>
      </c>
      <c r="L16080">
        <v>43.437655520723276</v>
      </c>
    </row>
    <row r="16081" spans="1:12" customFormat="1" hidden="1">
      <c r="A16081" s="10">
        <v>41481</v>
      </c>
      <c r="B16081" s="11">
        <v>0.82291666666666663</v>
      </c>
      <c r="C16081">
        <v>0</v>
      </c>
      <c r="D16081">
        <v>104.36</v>
      </c>
      <c r="E16081">
        <f t="shared" si="1004"/>
        <v>8.1069999999999989E-2</v>
      </c>
      <c r="F16081">
        <v>75.3</v>
      </c>
      <c r="G16081">
        <v>13.5</v>
      </c>
      <c r="H16081">
        <f t="shared" si="1005"/>
        <v>15.478930000000005</v>
      </c>
      <c r="I16081">
        <f t="shared" si="1006"/>
        <v>0.15478930000000005</v>
      </c>
      <c r="J16081">
        <f t="shared" si="1007"/>
        <v>1.2164007941142771E-2</v>
      </c>
      <c r="L16081">
        <v>43.790428588113976</v>
      </c>
    </row>
    <row r="16082" spans="1:12" customFormat="1" hidden="1">
      <c r="A16082" s="10">
        <v>41481</v>
      </c>
      <c r="B16082" s="11">
        <v>0.82638888888888884</v>
      </c>
      <c r="C16082">
        <v>0</v>
      </c>
      <c r="D16082">
        <v>104.39</v>
      </c>
      <c r="E16082">
        <f t="shared" si="1004"/>
        <v>8.1069999999999989E-2</v>
      </c>
      <c r="F16082">
        <v>75.37</v>
      </c>
      <c r="G16082">
        <v>13.5</v>
      </c>
      <c r="H16082">
        <f t="shared" si="1005"/>
        <v>15.438929999999999</v>
      </c>
      <c r="I16082">
        <f t="shared" si="1006"/>
        <v>0.15438929999999998</v>
      </c>
      <c r="J16082">
        <f t="shared" si="1007"/>
        <v>1.2085575886667563E-2</v>
      </c>
      <c r="L16082">
        <v>43.508073192003231</v>
      </c>
    </row>
    <row r="16083" spans="1:12" customFormat="1" hidden="1">
      <c r="A16083" s="10">
        <v>41481</v>
      </c>
      <c r="B16083" s="11">
        <v>0.82986111111111116</v>
      </c>
      <c r="C16083">
        <v>0</v>
      </c>
      <c r="D16083">
        <v>104.48</v>
      </c>
      <c r="E16083">
        <f t="shared" si="1004"/>
        <v>8.1069999999999989E-2</v>
      </c>
      <c r="F16083">
        <v>75.38</v>
      </c>
      <c r="G16083">
        <v>13.5</v>
      </c>
      <c r="H16083">
        <f t="shared" si="1005"/>
        <v>15.518930000000012</v>
      </c>
      <c r="I16083">
        <f t="shared" si="1006"/>
        <v>0.15518930000000011</v>
      </c>
      <c r="J16083">
        <f t="shared" si="1007"/>
        <v>1.2242744606919657E-2</v>
      </c>
      <c r="L16083">
        <v>44.073880584910768</v>
      </c>
    </row>
    <row r="16084" spans="1:12" customFormat="1">
      <c r="A16084" s="10">
        <v>41481</v>
      </c>
      <c r="B16084" s="11">
        <v>0.83333333333333337</v>
      </c>
      <c r="C16084">
        <v>0</v>
      </c>
      <c r="D16084">
        <v>104.38</v>
      </c>
      <c r="E16084">
        <f t="shared" si="1004"/>
        <v>8.1069999999999989E-2</v>
      </c>
      <c r="F16084">
        <v>75.37</v>
      </c>
      <c r="G16084">
        <v>13.5</v>
      </c>
      <c r="H16084">
        <f t="shared" si="1005"/>
        <v>15.428929999999994</v>
      </c>
      <c r="I16084">
        <f t="shared" si="1006"/>
        <v>0.15428929999999993</v>
      </c>
      <c r="J16084">
        <f t="shared" si="1007"/>
        <v>1.206601542242311E-2</v>
      </c>
      <c r="K16084">
        <f>J16084*3600</f>
        <v>43.437655520723197</v>
      </c>
      <c r="L16084" s="13">
        <f>K16084*1000/156000</f>
        <v>0.2784465097482256</v>
      </c>
    </row>
    <row r="16085" spans="1:12" customFormat="1" hidden="1">
      <c r="A16085" s="10">
        <v>41481</v>
      </c>
      <c r="B16085" s="11">
        <v>0.83680555555555547</v>
      </c>
      <c r="C16085">
        <v>0</v>
      </c>
      <c r="D16085">
        <v>104.51</v>
      </c>
      <c r="E16085">
        <f t="shared" si="1004"/>
        <v>8.1069999999999989E-2</v>
      </c>
      <c r="F16085">
        <v>75.45</v>
      </c>
      <c r="G16085">
        <v>13.5</v>
      </c>
      <c r="H16085">
        <f t="shared" si="1005"/>
        <v>15.478930000000005</v>
      </c>
      <c r="I16085">
        <f t="shared" si="1006"/>
        <v>0.15478930000000005</v>
      </c>
      <c r="J16085">
        <f t="shared" si="1007"/>
        <v>1.2164007941142771E-2</v>
      </c>
      <c r="L16085">
        <v>43.790428588113976</v>
      </c>
    </row>
    <row r="16086" spans="1:12" customFormat="1" hidden="1">
      <c r="A16086" s="10">
        <v>41481</v>
      </c>
      <c r="B16086" s="11">
        <v>0.84027777777777779</v>
      </c>
      <c r="C16086">
        <v>0</v>
      </c>
      <c r="D16086">
        <v>104.48</v>
      </c>
      <c r="E16086">
        <f t="shared" si="1004"/>
        <v>8.1069999999999989E-2</v>
      </c>
      <c r="F16086">
        <v>75.44</v>
      </c>
      <c r="G16086">
        <v>13.5</v>
      </c>
      <c r="H16086">
        <f t="shared" si="1005"/>
        <v>15.458930000000009</v>
      </c>
      <c r="I16086">
        <f t="shared" si="1006"/>
        <v>0.1545893000000001</v>
      </c>
      <c r="J16086">
        <f t="shared" si="1007"/>
        <v>1.2124753862095328E-2</v>
      </c>
      <c r="L16086">
        <v>43.649113903543181</v>
      </c>
    </row>
    <row r="16087" spans="1:12" customFormat="1" hidden="1">
      <c r="A16087" s="10">
        <v>41481</v>
      </c>
      <c r="B16087" s="11">
        <v>0.84375</v>
      </c>
      <c r="C16087">
        <v>0</v>
      </c>
      <c r="D16087">
        <v>104.6</v>
      </c>
      <c r="E16087">
        <f t="shared" si="1004"/>
        <v>8.1069999999999989E-2</v>
      </c>
      <c r="F16087">
        <v>75.56</v>
      </c>
      <c r="G16087">
        <v>13.5</v>
      </c>
      <c r="H16087">
        <f t="shared" si="1005"/>
        <v>15.458929999999995</v>
      </c>
      <c r="I16087">
        <f t="shared" si="1006"/>
        <v>0.15458929999999996</v>
      </c>
      <c r="J16087">
        <f t="shared" si="1007"/>
        <v>1.2124753862095296E-2</v>
      </c>
      <c r="L16087">
        <v>43.649113903543068</v>
      </c>
    </row>
    <row r="16088" spans="1:12" customFormat="1" hidden="1">
      <c r="A16088" s="10">
        <v>41481</v>
      </c>
      <c r="B16088" s="11">
        <v>0.84722222222222221</v>
      </c>
      <c r="C16088">
        <v>0</v>
      </c>
      <c r="D16088">
        <v>104.71</v>
      </c>
      <c r="E16088">
        <f t="shared" si="1004"/>
        <v>8.1069999999999989E-2</v>
      </c>
      <c r="F16088">
        <v>75.67</v>
      </c>
      <c r="G16088">
        <v>13.5</v>
      </c>
      <c r="H16088">
        <f t="shared" si="1005"/>
        <v>15.458929999999995</v>
      </c>
      <c r="I16088">
        <f t="shared" si="1006"/>
        <v>0.15458929999999996</v>
      </c>
      <c r="J16088">
        <f t="shared" si="1007"/>
        <v>1.2124753862095296E-2</v>
      </c>
      <c r="L16088">
        <v>43.649113903543068</v>
      </c>
    </row>
    <row r="16089" spans="1:12" customFormat="1" hidden="1">
      <c r="A16089" s="10">
        <v>41481</v>
      </c>
      <c r="B16089" s="11">
        <v>0.85069444444444453</v>
      </c>
      <c r="C16089">
        <v>0</v>
      </c>
      <c r="D16089">
        <v>104.75</v>
      </c>
      <c r="E16089">
        <f t="shared" si="1004"/>
        <v>8.1069999999999989E-2</v>
      </c>
      <c r="F16089">
        <v>75.709999999999994</v>
      </c>
      <c r="G16089">
        <v>13.5</v>
      </c>
      <c r="H16089">
        <f t="shared" si="1005"/>
        <v>15.458930000000009</v>
      </c>
      <c r="I16089">
        <f t="shared" si="1006"/>
        <v>0.1545893000000001</v>
      </c>
      <c r="J16089">
        <f t="shared" si="1007"/>
        <v>1.2124753862095328E-2</v>
      </c>
      <c r="L16089">
        <v>43.649113903543181</v>
      </c>
    </row>
    <row r="16090" spans="1:12" customFormat="1" hidden="1">
      <c r="A16090" s="10">
        <v>41481</v>
      </c>
      <c r="B16090" s="11">
        <v>0.85416666666666663</v>
      </c>
      <c r="C16090">
        <v>0</v>
      </c>
      <c r="D16090">
        <v>104.8</v>
      </c>
      <c r="E16090">
        <f t="shared" si="1004"/>
        <v>8.1069999999999989E-2</v>
      </c>
      <c r="F16090">
        <v>75.78</v>
      </c>
      <c r="G16090">
        <v>13.5</v>
      </c>
      <c r="H16090">
        <f t="shared" si="1005"/>
        <v>15.438929999999999</v>
      </c>
      <c r="I16090">
        <f t="shared" si="1006"/>
        <v>0.15438929999999998</v>
      </c>
      <c r="J16090">
        <f t="shared" si="1007"/>
        <v>1.2085575886667563E-2</v>
      </c>
      <c r="K16090">
        <f>J16090*3600</f>
        <v>43.508073192003231</v>
      </c>
      <c r="L16090" s="1">
        <v>43.508073192003231</v>
      </c>
    </row>
    <row r="16091" spans="1:12" customFormat="1" hidden="1">
      <c r="A16091" s="10">
        <v>41481</v>
      </c>
      <c r="B16091" s="11">
        <v>0.85763888888888884</v>
      </c>
      <c r="C16091">
        <v>0</v>
      </c>
      <c r="D16091">
        <v>104.93</v>
      </c>
      <c r="E16091">
        <f t="shared" si="1004"/>
        <v>8.1069999999999989E-2</v>
      </c>
      <c r="F16091">
        <v>75.94</v>
      </c>
      <c r="G16091">
        <v>13.5</v>
      </c>
      <c r="H16091">
        <f t="shared" si="1005"/>
        <v>15.408930000000012</v>
      </c>
      <c r="I16091">
        <f t="shared" si="1006"/>
        <v>0.15408930000000012</v>
      </c>
      <c r="J16091">
        <f t="shared" si="1007"/>
        <v>1.2026951510079709E-2</v>
      </c>
      <c r="L16091">
        <v>43.297025436286951</v>
      </c>
    </row>
    <row r="16092" spans="1:12" customFormat="1" hidden="1">
      <c r="A16092" s="10">
        <v>41481</v>
      </c>
      <c r="B16092" s="11">
        <v>0.86111111111111116</v>
      </c>
      <c r="C16092">
        <v>0</v>
      </c>
      <c r="D16092">
        <v>105</v>
      </c>
      <c r="E16092">
        <f t="shared" si="1004"/>
        <v>8.1069999999999989E-2</v>
      </c>
      <c r="F16092">
        <v>75.989999999999995</v>
      </c>
      <c r="G16092">
        <v>13.5</v>
      </c>
      <c r="H16092">
        <f t="shared" si="1005"/>
        <v>15.428930000000008</v>
      </c>
      <c r="I16092">
        <f t="shared" si="1006"/>
        <v>0.15428930000000007</v>
      </c>
      <c r="J16092">
        <f t="shared" si="1007"/>
        <v>1.2066015422423132E-2</v>
      </c>
      <c r="L16092">
        <v>43.437655520723276</v>
      </c>
    </row>
    <row r="16093" spans="1:12" customFormat="1" hidden="1">
      <c r="A16093" s="10">
        <v>41481</v>
      </c>
      <c r="B16093" s="11">
        <v>0.86458333333333337</v>
      </c>
      <c r="C16093">
        <v>0</v>
      </c>
      <c r="D16093">
        <v>105.02</v>
      </c>
      <c r="E16093">
        <f t="shared" si="1004"/>
        <v>8.1069999999999989E-2</v>
      </c>
      <c r="F16093">
        <v>75.97</v>
      </c>
      <c r="G16093">
        <v>13.5</v>
      </c>
      <c r="H16093">
        <f t="shared" si="1005"/>
        <v>15.46893</v>
      </c>
      <c r="I16093">
        <f t="shared" si="1006"/>
        <v>0.1546893</v>
      </c>
      <c r="J16093">
        <f t="shared" si="1007"/>
        <v>1.2144371385589974E-2</v>
      </c>
      <c r="L16093">
        <v>43.719736988123906</v>
      </c>
    </row>
    <row r="16094" spans="1:12" customFormat="1" hidden="1">
      <c r="A16094" s="10">
        <v>41481</v>
      </c>
      <c r="B16094" s="11">
        <v>0.86805555555555547</v>
      </c>
      <c r="C16094">
        <v>0</v>
      </c>
      <c r="D16094">
        <v>104.99</v>
      </c>
      <c r="E16094">
        <f t="shared" si="1004"/>
        <v>8.1069999999999989E-2</v>
      </c>
      <c r="F16094">
        <v>75.98</v>
      </c>
      <c r="G16094">
        <v>13.5</v>
      </c>
      <c r="H16094">
        <f t="shared" si="1005"/>
        <v>15.428929999999994</v>
      </c>
      <c r="I16094">
        <f t="shared" si="1006"/>
        <v>0.15428929999999993</v>
      </c>
      <c r="J16094">
        <f t="shared" si="1007"/>
        <v>1.206601542242311E-2</v>
      </c>
      <c r="L16094">
        <v>43.437655520723197</v>
      </c>
    </row>
    <row r="16095" spans="1:12" customFormat="1" hidden="1">
      <c r="A16095" s="10">
        <v>41481</v>
      </c>
      <c r="B16095" s="11">
        <v>0.87152777777777779</v>
      </c>
      <c r="C16095">
        <v>0</v>
      </c>
      <c r="D16095">
        <v>105.04</v>
      </c>
      <c r="E16095">
        <f t="shared" si="1004"/>
        <v>8.1069999999999989E-2</v>
      </c>
      <c r="F16095">
        <v>76.02</v>
      </c>
      <c r="G16095">
        <v>13.5</v>
      </c>
      <c r="H16095">
        <f t="shared" si="1005"/>
        <v>15.438930000000013</v>
      </c>
      <c r="I16095">
        <f t="shared" si="1006"/>
        <v>0.15438930000000015</v>
      </c>
      <c r="J16095">
        <f t="shared" si="1007"/>
        <v>1.2085575886667595E-2</v>
      </c>
      <c r="L16095">
        <v>43.508073192003344</v>
      </c>
    </row>
    <row r="16096" spans="1:12" customFormat="1">
      <c r="A16096" s="10">
        <v>41481</v>
      </c>
      <c r="B16096" s="11">
        <v>0.875</v>
      </c>
      <c r="C16096">
        <v>0</v>
      </c>
      <c r="D16096">
        <v>105.06</v>
      </c>
      <c r="E16096">
        <f t="shared" si="1004"/>
        <v>8.1069999999999989E-2</v>
      </c>
      <c r="F16096">
        <v>76.09</v>
      </c>
      <c r="G16096">
        <v>13.5</v>
      </c>
      <c r="H16096">
        <f t="shared" si="1005"/>
        <v>15.388930000000002</v>
      </c>
      <c r="I16096">
        <f t="shared" si="1006"/>
        <v>0.15388930000000001</v>
      </c>
      <c r="J16096">
        <f t="shared" si="1007"/>
        <v>1.1987963578182404E-2</v>
      </c>
      <c r="K16096">
        <f>J16096*3600</f>
        <v>43.156668881456653</v>
      </c>
      <c r="L16096" s="13">
        <f>K16096*1000/156000</f>
        <v>0.27664531334267084</v>
      </c>
    </row>
    <row r="16097" spans="1:12" customFormat="1" hidden="1">
      <c r="A16097" s="10">
        <v>41481</v>
      </c>
      <c r="B16097" s="11">
        <v>0.87847222222222221</v>
      </c>
      <c r="C16097">
        <v>0</v>
      </c>
      <c r="D16097">
        <v>105.15</v>
      </c>
      <c r="E16097">
        <f t="shared" si="1004"/>
        <v>8.1069999999999989E-2</v>
      </c>
      <c r="F16097">
        <v>76.180000000000007</v>
      </c>
      <c r="G16097">
        <v>13.5</v>
      </c>
      <c r="H16097">
        <f t="shared" si="1005"/>
        <v>15.388930000000002</v>
      </c>
      <c r="I16097">
        <f t="shared" si="1006"/>
        <v>0.15388930000000001</v>
      </c>
      <c r="J16097">
        <f t="shared" si="1007"/>
        <v>1.1987963578182404E-2</v>
      </c>
      <c r="L16097">
        <v>43.156668881456653</v>
      </c>
    </row>
    <row r="16098" spans="1:12" customFormat="1" hidden="1">
      <c r="A16098" s="10">
        <v>41481</v>
      </c>
      <c r="B16098" s="11">
        <v>0.88194444444444453</v>
      </c>
      <c r="C16098">
        <v>0</v>
      </c>
      <c r="D16098">
        <v>105.31</v>
      </c>
      <c r="E16098">
        <f t="shared" si="1004"/>
        <v>8.1069999999999989E-2</v>
      </c>
      <c r="F16098">
        <v>76.38</v>
      </c>
      <c r="G16098">
        <v>13.5</v>
      </c>
      <c r="H16098">
        <f t="shared" si="1005"/>
        <v>15.34893000000001</v>
      </c>
      <c r="I16098">
        <f t="shared" si="1006"/>
        <v>0.15348930000000011</v>
      </c>
      <c r="J16098">
        <f t="shared" si="1007"/>
        <v>1.1910215458392704E-2</v>
      </c>
      <c r="L16098">
        <v>42.876775650213737</v>
      </c>
    </row>
    <row r="16099" spans="1:12" customFormat="1" hidden="1">
      <c r="A16099" s="10">
        <v>41481</v>
      </c>
      <c r="B16099" s="11">
        <v>0.88541666666666663</v>
      </c>
      <c r="C16099">
        <v>0</v>
      </c>
      <c r="D16099">
        <v>105.38</v>
      </c>
      <c r="E16099">
        <f t="shared" si="1004"/>
        <v>8.1069999999999989E-2</v>
      </c>
      <c r="F16099">
        <v>76.39</v>
      </c>
      <c r="G16099">
        <v>13.5</v>
      </c>
      <c r="H16099">
        <f t="shared" si="1005"/>
        <v>15.408929999999998</v>
      </c>
      <c r="I16099">
        <f t="shared" si="1006"/>
        <v>0.15408929999999998</v>
      </c>
      <c r="J16099">
        <f t="shared" si="1007"/>
        <v>1.2026951510079686E-2</v>
      </c>
      <c r="L16099">
        <v>43.297025436286873</v>
      </c>
    </row>
    <row r="16100" spans="1:12" customFormat="1" hidden="1">
      <c r="A16100" s="10">
        <v>41481</v>
      </c>
      <c r="B16100" s="11">
        <v>0.88888888888888884</v>
      </c>
      <c r="C16100">
        <v>0</v>
      </c>
      <c r="D16100">
        <v>105.25</v>
      </c>
      <c r="E16100">
        <f t="shared" si="1004"/>
        <v>8.1069999999999989E-2</v>
      </c>
      <c r="F16100">
        <v>76.33</v>
      </c>
      <c r="G16100">
        <v>13.5</v>
      </c>
      <c r="H16100">
        <f t="shared" si="1005"/>
        <v>15.338930000000005</v>
      </c>
      <c r="I16100">
        <f t="shared" si="1006"/>
        <v>0.15338930000000006</v>
      </c>
      <c r="J16100">
        <f t="shared" si="1007"/>
        <v>1.1890825839114353E-2</v>
      </c>
      <c r="L16100">
        <v>42.806973020811675</v>
      </c>
    </row>
    <row r="16101" spans="1:12" customFormat="1" hidden="1">
      <c r="A16101" s="10">
        <v>41481</v>
      </c>
      <c r="B16101" s="11">
        <v>0.89236111111111116</v>
      </c>
      <c r="C16101">
        <v>0</v>
      </c>
      <c r="D16101">
        <v>105.31</v>
      </c>
      <c r="E16101">
        <f t="shared" si="1004"/>
        <v>8.1069999999999989E-2</v>
      </c>
      <c r="F16101">
        <v>76.42</v>
      </c>
      <c r="G16101">
        <v>13.5</v>
      </c>
      <c r="H16101">
        <f t="shared" si="1005"/>
        <v>15.308930000000004</v>
      </c>
      <c r="I16101">
        <f t="shared" si="1006"/>
        <v>0.15308930000000004</v>
      </c>
      <c r="J16101">
        <f t="shared" si="1007"/>
        <v>1.1832770668065823E-2</v>
      </c>
      <c r="L16101">
        <v>42.597974405036965</v>
      </c>
    </row>
    <row r="16102" spans="1:12" customFormat="1" hidden="1">
      <c r="A16102" s="10">
        <v>41481</v>
      </c>
      <c r="B16102" s="11">
        <v>0.89583333333333337</v>
      </c>
      <c r="C16102">
        <v>0</v>
      </c>
      <c r="D16102">
        <v>105.39</v>
      </c>
      <c r="E16102">
        <f t="shared" si="1004"/>
        <v>8.1069999999999989E-2</v>
      </c>
      <c r="F16102">
        <v>76.5</v>
      </c>
      <c r="G16102">
        <v>13.5</v>
      </c>
      <c r="H16102">
        <f t="shared" si="1005"/>
        <v>15.308930000000004</v>
      </c>
      <c r="I16102">
        <f t="shared" si="1006"/>
        <v>0.15308930000000004</v>
      </c>
      <c r="J16102">
        <f t="shared" si="1007"/>
        <v>1.1832770668065823E-2</v>
      </c>
      <c r="K16102">
        <f>J16102*3600</f>
        <v>42.597974405036965</v>
      </c>
      <c r="L16102" s="1">
        <v>42.597974405036965</v>
      </c>
    </row>
    <row r="16103" spans="1:12" customFormat="1" hidden="1">
      <c r="A16103" s="10">
        <v>41481</v>
      </c>
      <c r="B16103" s="11">
        <v>0.89930555555555547</v>
      </c>
      <c r="C16103">
        <v>0</v>
      </c>
      <c r="D16103">
        <v>105.44</v>
      </c>
      <c r="E16103">
        <f t="shared" si="1004"/>
        <v>8.1069999999999989E-2</v>
      </c>
      <c r="F16103">
        <v>76.510000000000005</v>
      </c>
      <c r="G16103">
        <v>13.5</v>
      </c>
      <c r="H16103">
        <f t="shared" si="1005"/>
        <v>15.348929999999996</v>
      </c>
      <c r="I16103">
        <f t="shared" si="1006"/>
        <v>0.15348929999999997</v>
      </c>
      <c r="J16103">
        <f t="shared" si="1007"/>
        <v>1.1910215458392673E-2</v>
      </c>
      <c r="L16103">
        <v>42.876775650213624</v>
      </c>
    </row>
    <row r="16104" spans="1:12" customFormat="1" hidden="1">
      <c r="A16104" s="10">
        <v>41481</v>
      </c>
      <c r="B16104" s="11">
        <v>0.90277777777777779</v>
      </c>
      <c r="C16104">
        <v>0</v>
      </c>
      <c r="D16104">
        <v>105.39</v>
      </c>
      <c r="E16104">
        <f t="shared" si="1004"/>
        <v>8.1069999999999989E-2</v>
      </c>
      <c r="F16104">
        <v>76.489999999999995</v>
      </c>
      <c r="G16104">
        <v>13.5</v>
      </c>
      <c r="H16104">
        <f t="shared" si="1005"/>
        <v>15.318930000000009</v>
      </c>
      <c r="I16104">
        <f t="shared" si="1006"/>
        <v>0.15318930000000008</v>
      </c>
      <c r="J16104">
        <f t="shared" si="1007"/>
        <v>1.1852103450130663E-2</v>
      </c>
      <c r="L16104">
        <v>42.667572420470385</v>
      </c>
    </row>
    <row r="16105" spans="1:12" customFormat="1" hidden="1">
      <c r="A16105" s="10">
        <v>41481</v>
      </c>
      <c r="B16105" s="11">
        <v>0.90625</v>
      </c>
      <c r="C16105">
        <v>0</v>
      </c>
      <c r="D16105">
        <v>105.49</v>
      </c>
      <c r="E16105">
        <f t="shared" si="1004"/>
        <v>8.1069999999999989E-2</v>
      </c>
      <c r="F16105">
        <v>76.599999999999994</v>
      </c>
      <c r="G16105">
        <v>13.5</v>
      </c>
      <c r="H16105">
        <f t="shared" si="1005"/>
        <v>15.308930000000004</v>
      </c>
      <c r="I16105">
        <f t="shared" si="1006"/>
        <v>0.15308930000000004</v>
      </c>
      <c r="J16105">
        <f t="shared" si="1007"/>
        <v>1.1832770668065823E-2</v>
      </c>
      <c r="L16105">
        <v>42.597974405036965</v>
      </c>
    </row>
    <row r="16106" spans="1:12" customFormat="1" hidden="1">
      <c r="A16106" s="10">
        <v>41481</v>
      </c>
      <c r="B16106" s="11">
        <v>0.90972222222222221</v>
      </c>
      <c r="C16106">
        <v>0</v>
      </c>
      <c r="D16106">
        <v>105.39</v>
      </c>
      <c r="E16106">
        <f t="shared" si="1004"/>
        <v>8.1069999999999989E-2</v>
      </c>
      <c r="F16106">
        <v>76.5</v>
      </c>
      <c r="G16106">
        <v>13.5</v>
      </c>
      <c r="H16106">
        <f t="shared" si="1005"/>
        <v>15.308930000000004</v>
      </c>
      <c r="I16106">
        <f t="shared" si="1006"/>
        <v>0.15308930000000004</v>
      </c>
      <c r="J16106">
        <f t="shared" si="1007"/>
        <v>1.1832770668065823E-2</v>
      </c>
      <c r="L16106">
        <v>42.597974405036965</v>
      </c>
    </row>
    <row r="16107" spans="1:12" customFormat="1" hidden="1">
      <c r="A16107" s="10">
        <v>41481</v>
      </c>
      <c r="B16107" s="11">
        <v>0.91319444444444453</v>
      </c>
      <c r="C16107">
        <v>0</v>
      </c>
      <c r="D16107">
        <v>105.5</v>
      </c>
      <c r="E16107">
        <f t="shared" si="1004"/>
        <v>8.1069999999999989E-2</v>
      </c>
      <c r="F16107">
        <v>76.59</v>
      </c>
      <c r="G16107">
        <v>13.5</v>
      </c>
      <c r="H16107">
        <f t="shared" si="1005"/>
        <v>15.32893</v>
      </c>
      <c r="I16107">
        <f t="shared" si="1006"/>
        <v>0.15328929999999999</v>
      </c>
      <c r="J16107">
        <f t="shared" si="1007"/>
        <v>1.1871455171753247E-2</v>
      </c>
      <c r="L16107">
        <v>42.737238618311686</v>
      </c>
    </row>
    <row r="16108" spans="1:12" customFormat="1">
      <c r="A16108" s="10">
        <v>41481</v>
      </c>
      <c r="B16108" s="11">
        <v>0.91666666666666663</v>
      </c>
      <c r="C16108">
        <v>0</v>
      </c>
      <c r="D16108">
        <v>105.54</v>
      </c>
      <c r="E16108">
        <f t="shared" si="1004"/>
        <v>8.1069999999999989E-2</v>
      </c>
      <c r="F16108">
        <v>76.67</v>
      </c>
      <c r="G16108">
        <v>13.5</v>
      </c>
      <c r="H16108">
        <f t="shared" si="1005"/>
        <v>15.288930000000008</v>
      </c>
      <c r="I16108">
        <f t="shared" si="1006"/>
        <v>0.15288930000000009</v>
      </c>
      <c r="J16108">
        <f t="shared" si="1007"/>
        <v>1.1794161897876408E-2</v>
      </c>
      <c r="K16108">
        <f>J16108*3600</f>
        <v>42.458982832355069</v>
      </c>
      <c r="L16108" s="13">
        <f>K16108*1000/156000</f>
        <v>0.27217296687407094</v>
      </c>
    </row>
    <row r="16109" spans="1:12" customFormat="1" hidden="1">
      <c r="A16109" s="10">
        <v>41481</v>
      </c>
      <c r="B16109" s="11">
        <v>0.92013888888888884</v>
      </c>
      <c r="C16109">
        <v>0</v>
      </c>
      <c r="D16109">
        <v>105.72</v>
      </c>
      <c r="E16109">
        <f t="shared" si="1004"/>
        <v>8.1069999999999989E-2</v>
      </c>
      <c r="F16109">
        <v>76.819999999999993</v>
      </c>
      <c r="G16109">
        <v>13.5</v>
      </c>
      <c r="H16109">
        <f t="shared" si="1005"/>
        <v>15.318930000000009</v>
      </c>
      <c r="I16109">
        <f t="shared" si="1006"/>
        <v>0.15318930000000008</v>
      </c>
      <c r="J16109">
        <f t="shared" si="1007"/>
        <v>1.1852103450130663E-2</v>
      </c>
      <c r="L16109">
        <v>42.667572420470385</v>
      </c>
    </row>
    <row r="16110" spans="1:12" customFormat="1" hidden="1">
      <c r="A16110" s="10">
        <v>41481</v>
      </c>
      <c r="B16110" s="11">
        <v>0.92361111111111116</v>
      </c>
      <c r="C16110">
        <v>0</v>
      </c>
      <c r="D16110">
        <v>105.75</v>
      </c>
      <c r="E16110">
        <f t="shared" si="1004"/>
        <v>8.1069999999999989E-2</v>
      </c>
      <c r="F16110">
        <v>76.87</v>
      </c>
      <c r="G16110">
        <v>13.5</v>
      </c>
      <c r="H16110">
        <f t="shared" si="1005"/>
        <v>15.298929999999999</v>
      </c>
      <c r="I16110">
        <f t="shared" si="1006"/>
        <v>0.15298929999999999</v>
      </c>
      <c r="J16110">
        <f t="shared" si="1007"/>
        <v>1.1813456819375984E-2</v>
      </c>
      <c r="L16110">
        <v>42.528444549753544</v>
      </c>
    </row>
    <row r="16111" spans="1:12" customFormat="1" hidden="1">
      <c r="A16111" s="10">
        <v>41481</v>
      </c>
      <c r="B16111" s="11">
        <v>0.92708333333333337</v>
      </c>
      <c r="C16111">
        <v>0</v>
      </c>
      <c r="D16111">
        <v>105.82</v>
      </c>
      <c r="E16111">
        <f t="shared" si="1004"/>
        <v>8.1069999999999989E-2</v>
      </c>
      <c r="F16111">
        <v>76.930000000000007</v>
      </c>
      <c r="G16111">
        <v>13.5</v>
      </c>
      <c r="H16111">
        <f t="shared" si="1005"/>
        <v>15.308929999999989</v>
      </c>
      <c r="I16111">
        <f t="shared" si="1006"/>
        <v>0.1530892999999999</v>
      </c>
      <c r="J16111">
        <f t="shared" si="1007"/>
        <v>1.1832770668065791E-2</v>
      </c>
      <c r="L16111">
        <v>42.597974405036851</v>
      </c>
    </row>
    <row r="16112" spans="1:12" customFormat="1" hidden="1">
      <c r="A16112" s="10">
        <v>41481</v>
      </c>
      <c r="B16112" s="11">
        <v>0.93055555555555547</v>
      </c>
      <c r="C16112">
        <v>0</v>
      </c>
      <c r="D16112">
        <v>105.75</v>
      </c>
      <c r="E16112">
        <f t="shared" si="1004"/>
        <v>8.1069999999999989E-2</v>
      </c>
      <c r="F16112">
        <v>76.900000000000006</v>
      </c>
      <c r="G16112">
        <v>13.5</v>
      </c>
      <c r="H16112">
        <f t="shared" si="1005"/>
        <v>15.268929999999997</v>
      </c>
      <c r="I16112">
        <f t="shared" si="1006"/>
        <v>0.15268929999999997</v>
      </c>
      <c r="J16112">
        <f t="shared" si="1007"/>
        <v>1.1755628811698641E-2</v>
      </c>
      <c r="L16112">
        <v>42.320263722115108</v>
      </c>
    </row>
    <row r="16113" spans="1:12" customFormat="1" hidden="1">
      <c r="A16113" s="10">
        <v>41481</v>
      </c>
      <c r="B16113" s="11">
        <v>0.93402777777777779</v>
      </c>
      <c r="C16113">
        <v>0</v>
      </c>
      <c r="D16113">
        <v>105.81</v>
      </c>
      <c r="E16113">
        <f t="shared" si="1004"/>
        <v>8.1069999999999989E-2</v>
      </c>
      <c r="F16113">
        <v>76.900000000000006</v>
      </c>
      <c r="G16113">
        <v>13.5</v>
      </c>
      <c r="H16113">
        <f t="shared" si="1005"/>
        <v>15.32893</v>
      </c>
      <c r="I16113">
        <f t="shared" si="1006"/>
        <v>0.15328929999999999</v>
      </c>
      <c r="J16113">
        <f t="shared" si="1007"/>
        <v>1.1871455171753247E-2</v>
      </c>
      <c r="L16113">
        <v>42.737238618311686</v>
      </c>
    </row>
    <row r="16114" spans="1:12" customFormat="1" hidden="1">
      <c r="A16114" s="10">
        <v>41481</v>
      </c>
      <c r="B16114" s="11">
        <v>0.9375</v>
      </c>
      <c r="C16114">
        <v>0</v>
      </c>
      <c r="D16114">
        <v>105.78</v>
      </c>
      <c r="E16114">
        <f t="shared" si="1004"/>
        <v>8.1069999999999989E-2</v>
      </c>
      <c r="F16114">
        <v>76.930000000000007</v>
      </c>
      <c r="G16114">
        <v>13.5</v>
      </c>
      <c r="H16114">
        <f t="shared" si="1005"/>
        <v>15.268929999999997</v>
      </c>
      <c r="I16114">
        <f t="shared" si="1006"/>
        <v>0.15268929999999997</v>
      </c>
      <c r="J16114">
        <f t="shared" si="1007"/>
        <v>1.1755628811698641E-2</v>
      </c>
      <c r="K16114">
        <f>J16114*3600</f>
        <v>42.320263722115108</v>
      </c>
      <c r="L16114" s="1">
        <v>42.320263722115108</v>
      </c>
    </row>
    <row r="16115" spans="1:12" customFormat="1" hidden="1">
      <c r="A16115" s="10">
        <v>41481</v>
      </c>
      <c r="B16115" s="11">
        <v>0.94097222222222221</v>
      </c>
      <c r="C16115">
        <v>0</v>
      </c>
      <c r="D16115">
        <v>105.82</v>
      </c>
      <c r="E16115">
        <f t="shared" si="1004"/>
        <v>8.1069999999999989E-2</v>
      </c>
      <c r="F16115">
        <v>76.92</v>
      </c>
      <c r="G16115">
        <v>13.5</v>
      </c>
      <c r="H16115">
        <f t="shared" si="1005"/>
        <v>15.318929999999995</v>
      </c>
      <c r="I16115">
        <f t="shared" si="1006"/>
        <v>0.15318929999999994</v>
      </c>
      <c r="J16115">
        <f t="shared" si="1007"/>
        <v>1.1852103450130642E-2</v>
      </c>
      <c r="L16115">
        <v>42.667572420470314</v>
      </c>
    </row>
    <row r="16116" spans="1:12" customFormat="1" hidden="1">
      <c r="A16116" s="10">
        <v>41481</v>
      </c>
      <c r="B16116" s="11">
        <v>0.94444444444444453</v>
      </c>
      <c r="C16116">
        <v>0</v>
      </c>
      <c r="D16116">
        <v>105.81</v>
      </c>
      <c r="E16116">
        <f t="shared" si="1004"/>
        <v>8.1069999999999989E-2</v>
      </c>
      <c r="F16116">
        <v>76.94</v>
      </c>
      <c r="G16116">
        <v>13.5</v>
      </c>
      <c r="H16116">
        <f t="shared" si="1005"/>
        <v>15.288930000000008</v>
      </c>
      <c r="I16116">
        <f t="shared" si="1006"/>
        <v>0.15288930000000009</v>
      </c>
      <c r="J16116">
        <f t="shared" si="1007"/>
        <v>1.1794161897876408E-2</v>
      </c>
      <c r="L16116">
        <v>42.458982832355069</v>
      </c>
    </row>
    <row r="16117" spans="1:12" customFormat="1" hidden="1">
      <c r="A16117" s="10">
        <v>41481</v>
      </c>
      <c r="B16117" s="11">
        <v>0.94791666666666663</v>
      </c>
      <c r="C16117">
        <v>0</v>
      </c>
      <c r="D16117">
        <v>105.87</v>
      </c>
      <c r="E16117">
        <f t="shared" si="1004"/>
        <v>8.1069999999999989E-2</v>
      </c>
      <c r="F16117">
        <v>77.02</v>
      </c>
      <c r="G16117">
        <v>13.5</v>
      </c>
      <c r="H16117">
        <f t="shared" si="1005"/>
        <v>15.268930000000012</v>
      </c>
      <c r="I16117">
        <f t="shared" si="1006"/>
        <v>0.15268930000000011</v>
      </c>
      <c r="J16117">
        <f t="shared" si="1007"/>
        <v>1.1755628811698662E-2</v>
      </c>
      <c r="L16117">
        <v>42.320263722115186</v>
      </c>
    </row>
    <row r="16118" spans="1:12" customFormat="1" hidden="1">
      <c r="A16118" s="10">
        <v>41481</v>
      </c>
      <c r="B16118" s="11">
        <v>0.95138888888888884</v>
      </c>
      <c r="C16118">
        <v>0</v>
      </c>
      <c r="D16118">
        <v>105.89</v>
      </c>
      <c r="E16118">
        <f t="shared" si="1004"/>
        <v>8.1069999999999989E-2</v>
      </c>
      <c r="F16118">
        <v>77.02</v>
      </c>
      <c r="G16118">
        <v>13.5</v>
      </c>
      <c r="H16118">
        <f t="shared" si="1005"/>
        <v>15.288930000000008</v>
      </c>
      <c r="I16118">
        <f t="shared" si="1006"/>
        <v>0.15288930000000009</v>
      </c>
      <c r="J16118">
        <f t="shared" si="1007"/>
        <v>1.1794161897876408E-2</v>
      </c>
      <c r="L16118">
        <v>42.458982832355069</v>
      </c>
    </row>
    <row r="16119" spans="1:12" customFormat="1" hidden="1">
      <c r="A16119" s="10">
        <v>41481</v>
      </c>
      <c r="B16119" s="11">
        <v>0.95486111111111116</v>
      </c>
      <c r="C16119">
        <v>0</v>
      </c>
      <c r="D16119">
        <v>105.85</v>
      </c>
      <c r="E16119">
        <f t="shared" si="1004"/>
        <v>8.1069999999999989E-2</v>
      </c>
      <c r="F16119">
        <v>77.06</v>
      </c>
      <c r="G16119">
        <v>13.5</v>
      </c>
      <c r="H16119">
        <f t="shared" si="1005"/>
        <v>15.208929999999995</v>
      </c>
      <c r="I16119">
        <f t="shared" si="1006"/>
        <v>0.15208929999999996</v>
      </c>
      <c r="J16119">
        <f t="shared" si="1007"/>
        <v>1.164048316188626E-2</v>
      </c>
      <c r="L16119">
        <v>41.905739382790536</v>
      </c>
    </row>
    <row r="16120" spans="1:12" customFormat="1">
      <c r="A16120" s="10">
        <v>41481</v>
      </c>
      <c r="B16120" s="11">
        <v>0.95833333333333337</v>
      </c>
      <c r="C16120">
        <v>0</v>
      </c>
      <c r="D16120">
        <v>105.91</v>
      </c>
      <c r="E16120">
        <f t="shared" si="1004"/>
        <v>8.1069999999999989E-2</v>
      </c>
      <c r="F16120">
        <v>77.05</v>
      </c>
      <c r="G16120">
        <v>13.5</v>
      </c>
      <c r="H16120">
        <f t="shared" si="1005"/>
        <v>15.278930000000003</v>
      </c>
      <c r="I16120">
        <f t="shared" si="1006"/>
        <v>0.15278930000000002</v>
      </c>
      <c r="J16120">
        <f t="shared" si="1007"/>
        <v>1.1774885897380225E-2</v>
      </c>
      <c r="K16120">
        <f>J16120*3600</f>
        <v>42.389589230568809</v>
      </c>
      <c r="L16120" s="13">
        <f>K16120*1000/156000</f>
        <v>0.2717281360933898</v>
      </c>
    </row>
    <row r="16121" spans="1:12" customFormat="1" hidden="1">
      <c r="A16121" s="10">
        <v>41481</v>
      </c>
      <c r="B16121" s="11">
        <v>0.96180555555555547</v>
      </c>
      <c r="C16121">
        <v>0</v>
      </c>
      <c r="D16121">
        <v>105.91</v>
      </c>
      <c r="E16121">
        <f t="shared" si="1004"/>
        <v>8.1069999999999989E-2</v>
      </c>
      <c r="F16121">
        <v>77.09</v>
      </c>
      <c r="G16121">
        <v>13.5</v>
      </c>
      <c r="H16121">
        <f t="shared" si="1005"/>
        <v>15.238929999999996</v>
      </c>
      <c r="I16121">
        <f t="shared" si="1006"/>
        <v>0.15238929999999995</v>
      </c>
      <c r="J16121">
        <f t="shared" si="1007"/>
        <v>1.1697970981622908E-2</v>
      </c>
      <c r="L16121">
        <v>42.112695533842469</v>
      </c>
    </row>
    <row r="16122" spans="1:12" customFormat="1" hidden="1">
      <c r="A16122" s="10">
        <v>41481</v>
      </c>
      <c r="B16122" s="11">
        <v>0.96527777777777779</v>
      </c>
      <c r="C16122">
        <v>0</v>
      </c>
      <c r="D16122">
        <v>105.95</v>
      </c>
      <c r="E16122">
        <f t="shared" si="1004"/>
        <v>8.1069999999999989E-2</v>
      </c>
      <c r="F16122">
        <v>77.14</v>
      </c>
      <c r="G16122">
        <v>13.5</v>
      </c>
      <c r="H16122">
        <f t="shared" si="1005"/>
        <v>15.228930000000005</v>
      </c>
      <c r="I16122">
        <f t="shared" si="1006"/>
        <v>0.15228930000000004</v>
      </c>
      <c r="J16122">
        <f t="shared" si="1007"/>
        <v>1.167878949327099E-2</v>
      </c>
      <c r="L16122">
        <v>42.043642175775567</v>
      </c>
    </row>
    <row r="16123" spans="1:12" customFormat="1" hidden="1">
      <c r="A16123" s="10">
        <v>41481</v>
      </c>
      <c r="B16123" s="11">
        <v>0.96875</v>
      </c>
      <c r="C16123">
        <v>0</v>
      </c>
      <c r="D16123">
        <v>105.89</v>
      </c>
      <c r="E16123">
        <f t="shared" si="1004"/>
        <v>8.1069999999999989E-2</v>
      </c>
      <c r="F16123">
        <v>77.11</v>
      </c>
      <c r="G16123">
        <v>13.5</v>
      </c>
      <c r="H16123">
        <f t="shared" si="1005"/>
        <v>15.198930000000004</v>
      </c>
      <c r="I16123">
        <f t="shared" si="1006"/>
        <v>0.15198930000000005</v>
      </c>
      <c r="J16123">
        <f t="shared" si="1007"/>
        <v>1.1621358306449461E-2</v>
      </c>
      <c r="L16123">
        <v>41.836889903218058</v>
      </c>
    </row>
    <row r="16124" spans="1:12" customFormat="1" hidden="1">
      <c r="A16124" s="10">
        <v>41481</v>
      </c>
      <c r="B16124" s="11">
        <v>0.97222222222222221</v>
      </c>
      <c r="C16124">
        <v>0</v>
      </c>
      <c r="D16124">
        <v>105.92</v>
      </c>
      <c r="E16124">
        <f t="shared" si="1004"/>
        <v>8.1069999999999989E-2</v>
      </c>
      <c r="F16124">
        <v>77.12</v>
      </c>
      <c r="G16124">
        <v>13.5</v>
      </c>
      <c r="H16124">
        <f t="shared" si="1005"/>
        <v>15.21893</v>
      </c>
      <c r="I16124">
        <f t="shared" si="1006"/>
        <v>0.1521893</v>
      </c>
      <c r="J16124">
        <f t="shared" si="1007"/>
        <v>1.1659626888759095E-2</v>
      </c>
      <c r="L16124">
        <v>41.974656799532745</v>
      </c>
    </row>
    <row r="16125" spans="1:12" customFormat="1" hidden="1">
      <c r="A16125" s="10">
        <v>41481</v>
      </c>
      <c r="B16125" s="11">
        <v>0.97569444444444453</v>
      </c>
      <c r="C16125">
        <v>0</v>
      </c>
      <c r="D16125">
        <v>105.98</v>
      </c>
      <c r="E16125">
        <f t="shared" si="1004"/>
        <v>8.1069999999999989E-2</v>
      </c>
      <c r="F16125">
        <v>77.150000000000006</v>
      </c>
      <c r="G16125">
        <v>13.5</v>
      </c>
      <c r="H16125">
        <f t="shared" si="1005"/>
        <v>15.248930000000001</v>
      </c>
      <c r="I16125">
        <f t="shared" si="1006"/>
        <v>0.15248930000000002</v>
      </c>
      <c r="J16125">
        <f t="shared" si="1007"/>
        <v>1.1717171360013889E-2</v>
      </c>
      <c r="L16125">
        <v>42.181816896050002</v>
      </c>
    </row>
    <row r="16126" spans="1:12" customFormat="1" hidden="1">
      <c r="A16126" s="10">
        <v>41481</v>
      </c>
      <c r="B16126" s="11">
        <v>0.97916666666666663</v>
      </c>
      <c r="C16126">
        <v>0</v>
      </c>
      <c r="D16126">
        <v>105.91</v>
      </c>
      <c r="E16126">
        <f t="shared" si="1004"/>
        <v>8.1069999999999989E-2</v>
      </c>
      <c r="F16126">
        <v>77.13</v>
      </c>
      <c r="G16126">
        <v>13.5</v>
      </c>
      <c r="H16126">
        <f t="shared" si="1005"/>
        <v>15.198930000000004</v>
      </c>
      <c r="I16126">
        <f t="shared" si="1006"/>
        <v>0.15198930000000005</v>
      </c>
      <c r="J16126">
        <f t="shared" si="1007"/>
        <v>1.1621358306449461E-2</v>
      </c>
      <c r="K16126">
        <f>J16126*3600</f>
        <v>41.836889903218058</v>
      </c>
      <c r="L16126" s="1">
        <v>41.836889903218058</v>
      </c>
    </row>
    <row r="16127" spans="1:12" customFormat="1" hidden="1">
      <c r="A16127" s="10">
        <v>41481</v>
      </c>
      <c r="B16127" s="11">
        <v>0.98263888888888884</v>
      </c>
      <c r="C16127">
        <v>0</v>
      </c>
      <c r="D16127">
        <v>105.85</v>
      </c>
      <c r="E16127">
        <f t="shared" si="1004"/>
        <v>8.1069999999999989E-2</v>
      </c>
      <c r="F16127">
        <v>77.099999999999994</v>
      </c>
      <c r="G16127">
        <v>13.5</v>
      </c>
      <c r="H16127">
        <f t="shared" si="1005"/>
        <v>15.168930000000003</v>
      </c>
      <c r="I16127">
        <f t="shared" si="1006"/>
        <v>0.15168930000000003</v>
      </c>
      <c r="J16127">
        <f t="shared" si="1007"/>
        <v>1.1564096906693976E-2</v>
      </c>
      <c r="L16127">
        <v>41.630748864098315</v>
      </c>
    </row>
    <row r="16128" spans="1:12" customFormat="1" hidden="1">
      <c r="A16128" s="10">
        <v>41481</v>
      </c>
      <c r="B16128" s="11">
        <v>0.98611111111111116</v>
      </c>
      <c r="C16128">
        <v>0</v>
      </c>
      <c r="D16128">
        <v>105.86</v>
      </c>
      <c r="E16128">
        <f t="shared" si="1004"/>
        <v>8.1069999999999989E-2</v>
      </c>
      <c r="F16128">
        <v>77.099999999999994</v>
      </c>
      <c r="G16128">
        <v>13.5</v>
      </c>
      <c r="H16128">
        <f t="shared" si="1005"/>
        <v>15.178930000000008</v>
      </c>
      <c r="I16128">
        <f t="shared" si="1006"/>
        <v>0.15178930000000007</v>
      </c>
      <c r="J16128">
        <f t="shared" si="1007"/>
        <v>1.1583165185061457E-2</v>
      </c>
      <c r="L16128">
        <v>41.699394666221245</v>
      </c>
    </row>
    <row r="16129" spans="1:12" customFormat="1" hidden="1">
      <c r="A16129" s="10">
        <v>41481</v>
      </c>
      <c r="B16129" s="11">
        <v>0.98958333333333337</v>
      </c>
      <c r="C16129">
        <v>0</v>
      </c>
      <c r="D16129">
        <v>105.91</v>
      </c>
      <c r="E16129">
        <f t="shared" si="1004"/>
        <v>8.1069999999999989E-2</v>
      </c>
      <c r="F16129">
        <v>77.16</v>
      </c>
      <c r="G16129">
        <v>13.5</v>
      </c>
      <c r="H16129">
        <f t="shared" si="1005"/>
        <v>15.168930000000003</v>
      </c>
      <c r="I16129">
        <f t="shared" si="1006"/>
        <v>0.15168930000000003</v>
      </c>
      <c r="J16129">
        <f t="shared" si="1007"/>
        <v>1.1564096906693976E-2</v>
      </c>
      <c r="L16129">
        <v>41.630748864098315</v>
      </c>
    </row>
    <row r="16130" spans="1:12" customFormat="1" hidden="1">
      <c r="A16130" s="10">
        <v>41481</v>
      </c>
      <c r="B16130" s="11">
        <v>0.99305555555555547</v>
      </c>
      <c r="C16130">
        <v>0</v>
      </c>
      <c r="D16130">
        <v>105.98</v>
      </c>
      <c r="E16130">
        <f t="shared" si="1004"/>
        <v>8.1069999999999989E-2</v>
      </c>
      <c r="F16130">
        <v>77.22</v>
      </c>
      <c r="G16130">
        <v>13.5</v>
      </c>
      <c r="H16130">
        <f t="shared" si="1005"/>
        <v>15.178930000000008</v>
      </c>
      <c r="I16130">
        <f t="shared" si="1006"/>
        <v>0.15178930000000007</v>
      </c>
      <c r="J16130">
        <f t="shared" si="1007"/>
        <v>1.1583165185061457E-2</v>
      </c>
      <c r="L16130">
        <v>41.699394666221245</v>
      </c>
    </row>
    <row r="16131" spans="1:12" customFormat="1" hidden="1">
      <c r="A16131" s="10">
        <v>41481</v>
      </c>
      <c r="B16131" s="11">
        <v>0.99652777777777779</v>
      </c>
      <c r="C16131">
        <v>0</v>
      </c>
      <c r="D16131">
        <v>105.91</v>
      </c>
      <c r="E16131">
        <f t="shared" si="1004"/>
        <v>8.1069999999999989E-2</v>
      </c>
      <c r="F16131">
        <v>77.19</v>
      </c>
      <c r="G16131">
        <v>13.5</v>
      </c>
      <c r="H16131">
        <f t="shared" si="1005"/>
        <v>15.138930000000002</v>
      </c>
      <c r="I16131">
        <f t="shared" si="1006"/>
        <v>0.15138930000000003</v>
      </c>
      <c r="J16131">
        <f t="shared" si="1007"/>
        <v>1.1507005126356893E-2</v>
      </c>
      <c r="L16131">
        <v>41.425218454884813</v>
      </c>
    </row>
    <row r="16132" spans="1:12" customFormat="1">
      <c r="A16132" s="10">
        <v>41482</v>
      </c>
      <c r="B16132" s="11">
        <v>0</v>
      </c>
      <c r="C16132">
        <v>0</v>
      </c>
      <c r="D16132">
        <v>105.88</v>
      </c>
      <c r="E16132">
        <f t="shared" si="1004"/>
        <v>8.1069999999999989E-2</v>
      </c>
      <c r="F16132">
        <v>77.16</v>
      </c>
      <c r="G16132">
        <v>13.5</v>
      </c>
      <c r="H16132">
        <f t="shared" si="1005"/>
        <v>15.138930000000002</v>
      </c>
      <c r="I16132">
        <f t="shared" si="1006"/>
        <v>0.15138930000000003</v>
      </c>
      <c r="J16132">
        <f t="shared" si="1007"/>
        <v>1.1507005126356893E-2</v>
      </c>
      <c r="K16132">
        <f>J16132*3600</f>
        <v>41.425218454884813</v>
      </c>
      <c r="L16132" s="13">
        <f>K16132*1000/156000</f>
        <v>0.26554627214669752</v>
      </c>
    </row>
    <row r="16133" spans="1:12" customFormat="1" hidden="1">
      <c r="A16133" s="10">
        <v>41482</v>
      </c>
      <c r="B16133" s="11">
        <v>3.472222222222222E-3</v>
      </c>
      <c r="C16133">
        <v>0</v>
      </c>
      <c r="D16133">
        <v>105.86</v>
      </c>
      <c r="E16133">
        <f t="shared" ref="E16133:E16196" si="1008">(435-368)*1.21/1000</f>
        <v>8.1069999999999989E-2</v>
      </c>
      <c r="F16133">
        <v>77.13</v>
      </c>
      <c r="G16133">
        <v>13.5</v>
      </c>
      <c r="H16133">
        <f t="shared" ref="H16133:H16196" si="1009">D16133-E16133-F16133-G16133</f>
        <v>15.148930000000007</v>
      </c>
      <c r="I16133">
        <f t="shared" ref="I16133:I16196" si="1010">H16133/100</f>
        <v>0.15148930000000008</v>
      </c>
      <c r="J16133">
        <f t="shared" ref="J16133:J16196" si="1011">1.2904*I16133^(5/2)</f>
        <v>1.1526016883555994E-2</v>
      </c>
      <c r="L16133">
        <v>41.493660780801576</v>
      </c>
    </row>
    <row r="16134" spans="1:12" customFormat="1" hidden="1">
      <c r="A16134" s="10">
        <v>41482</v>
      </c>
      <c r="B16134" s="11">
        <v>6.9444444444444441E-3</v>
      </c>
      <c r="C16134">
        <v>0</v>
      </c>
      <c r="D16134">
        <v>105.85</v>
      </c>
      <c r="E16134">
        <f t="shared" si="1008"/>
        <v>8.1069999999999989E-2</v>
      </c>
      <c r="F16134">
        <v>77.13</v>
      </c>
      <c r="G16134">
        <v>13.5</v>
      </c>
      <c r="H16134">
        <f t="shared" si="1009"/>
        <v>15.138930000000002</v>
      </c>
      <c r="I16134">
        <f t="shared" si="1010"/>
        <v>0.15138930000000003</v>
      </c>
      <c r="J16134">
        <f t="shared" si="1011"/>
        <v>1.1507005126356893E-2</v>
      </c>
      <c r="L16134">
        <v>41.425218454884813</v>
      </c>
    </row>
    <row r="16135" spans="1:12" customFormat="1" hidden="1">
      <c r="A16135" s="10">
        <v>41482</v>
      </c>
      <c r="B16135" s="11">
        <v>1.0416666666666666E-2</v>
      </c>
      <c r="C16135">
        <v>0</v>
      </c>
      <c r="D16135">
        <v>105.79</v>
      </c>
      <c r="E16135">
        <f t="shared" si="1008"/>
        <v>8.1069999999999989E-2</v>
      </c>
      <c r="F16135">
        <v>77.08</v>
      </c>
      <c r="G16135">
        <v>13.5</v>
      </c>
      <c r="H16135">
        <f t="shared" si="1009"/>
        <v>15.128930000000011</v>
      </c>
      <c r="I16135">
        <f t="shared" si="1010"/>
        <v>0.1512893000000001</v>
      </c>
      <c r="J16135">
        <f t="shared" si="1011"/>
        <v>1.14880121971153E-2</v>
      </c>
      <c r="L16135">
        <v>41.35684390961508</v>
      </c>
    </row>
    <row r="16136" spans="1:12" customFormat="1" hidden="1">
      <c r="A16136" s="10">
        <v>41482</v>
      </c>
      <c r="B16136" s="11">
        <v>1.3888888888888888E-2</v>
      </c>
      <c r="C16136">
        <v>0</v>
      </c>
      <c r="D16136">
        <v>105.76</v>
      </c>
      <c r="E16136">
        <f t="shared" si="1008"/>
        <v>8.1069999999999989E-2</v>
      </c>
      <c r="F16136">
        <v>77.06</v>
      </c>
      <c r="G16136">
        <v>13.5</v>
      </c>
      <c r="H16136">
        <f t="shared" si="1009"/>
        <v>15.118930000000006</v>
      </c>
      <c r="I16136">
        <f t="shared" si="1010"/>
        <v>0.15118930000000005</v>
      </c>
      <c r="J16136">
        <f t="shared" si="1011"/>
        <v>1.1469038089611725E-2</v>
      </c>
      <c r="L16136">
        <v>41.288537122602207</v>
      </c>
    </row>
    <row r="16137" spans="1:12" customFormat="1" hidden="1">
      <c r="A16137" s="10">
        <v>41482</v>
      </c>
      <c r="B16137" s="11">
        <v>1.7361111111111112E-2</v>
      </c>
      <c r="C16137">
        <v>0</v>
      </c>
      <c r="D16137">
        <v>105.82</v>
      </c>
      <c r="E16137">
        <f t="shared" si="1008"/>
        <v>8.1069999999999989E-2</v>
      </c>
      <c r="F16137">
        <v>77.13</v>
      </c>
      <c r="G16137">
        <v>13.5</v>
      </c>
      <c r="H16137">
        <f t="shared" si="1009"/>
        <v>15.108930000000001</v>
      </c>
      <c r="I16137">
        <f t="shared" si="1010"/>
        <v>0.15108930000000001</v>
      </c>
      <c r="J16137">
        <f t="shared" si="1011"/>
        <v>1.145008279762472E-2</v>
      </c>
      <c r="L16137">
        <v>41.220298071448994</v>
      </c>
    </row>
    <row r="16138" spans="1:12" customFormat="1" hidden="1">
      <c r="A16138" s="10">
        <v>41482</v>
      </c>
      <c r="B16138" s="11">
        <v>2.0833333333333332E-2</v>
      </c>
      <c r="C16138">
        <v>0</v>
      </c>
      <c r="D16138">
        <v>105.82</v>
      </c>
      <c r="E16138">
        <f t="shared" si="1008"/>
        <v>8.1069999999999989E-2</v>
      </c>
      <c r="F16138">
        <v>77.09</v>
      </c>
      <c r="G16138">
        <v>13.5</v>
      </c>
      <c r="H16138">
        <f t="shared" si="1009"/>
        <v>15.148929999999993</v>
      </c>
      <c r="I16138">
        <f t="shared" si="1010"/>
        <v>0.15148929999999994</v>
      </c>
      <c r="J16138">
        <f t="shared" si="1011"/>
        <v>1.1526016883555973E-2</v>
      </c>
      <c r="K16138">
        <f>J16138*3600</f>
        <v>41.493660780801505</v>
      </c>
      <c r="L16138" s="1">
        <v>41.493660780801505</v>
      </c>
    </row>
    <row r="16139" spans="1:12" customFormat="1" hidden="1">
      <c r="A16139" s="10">
        <v>41482</v>
      </c>
      <c r="B16139" s="11">
        <v>2.4305555555555556E-2</v>
      </c>
      <c r="C16139">
        <v>0</v>
      </c>
      <c r="D16139">
        <v>105.83</v>
      </c>
      <c r="E16139">
        <f t="shared" si="1008"/>
        <v>8.1069999999999989E-2</v>
      </c>
      <c r="F16139">
        <v>77.12</v>
      </c>
      <c r="G16139">
        <v>13.5</v>
      </c>
      <c r="H16139">
        <f t="shared" si="1009"/>
        <v>15.128929999999997</v>
      </c>
      <c r="I16139">
        <f t="shared" si="1010"/>
        <v>0.15128929999999996</v>
      </c>
      <c r="J16139">
        <f t="shared" si="1011"/>
        <v>1.148801219711526E-2</v>
      </c>
      <c r="L16139">
        <v>41.356843909614938</v>
      </c>
    </row>
    <row r="16140" spans="1:12" customFormat="1" hidden="1">
      <c r="A16140" s="10">
        <v>41482</v>
      </c>
      <c r="B16140" s="11">
        <v>2.7777777777777776E-2</v>
      </c>
      <c r="C16140">
        <v>0</v>
      </c>
      <c r="D16140">
        <v>105.84</v>
      </c>
      <c r="E16140">
        <f t="shared" si="1008"/>
        <v>8.1069999999999989E-2</v>
      </c>
      <c r="F16140">
        <v>77.17</v>
      </c>
      <c r="G16140">
        <v>13.5</v>
      </c>
      <c r="H16140">
        <f t="shared" si="1009"/>
        <v>15.088930000000005</v>
      </c>
      <c r="I16140">
        <f t="shared" si="1010"/>
        <v>0.15088930000000006</v>
      </c>
      <c r="J16140">
        <f t="shared" si="1011"/>
        <v>1.1412228635304287E-2</v>
      </c>
      <c r="L16140">
        <v>41.084023087095431</v>
      </c>
    </row>
    <row r="16141" spans="1:12" customFormat="1" hidden="1">
      <c r="A16141" s="10">
        <v>41482</v>
      </c>
      <c r="B16141" s="11">
        <v>3.125E-2</v>
      </c>
      <c r="C16141">
        <v>0</v>
      </c>
      <c r="D16141">
        <v>105.9</v>
      </c>
      <c r="E16141">
        <f t="shared" si="1008"/>
        <v>8.1069999999999989E-2</v>
      </c>
      <c r="F16141">
        <v>77.209999999999994</v>
      </c>
      <c r="G16141">
        <v>13.5</v>
      </c>
      <c r="H16141">
        <f t="shared" si="1009"/>
        <v>15.108930000000015</v>
      </c>
      <c r="I16141">
        <f t="shared" si="1010"/>
        <v>0.15108930000000015</v>
      </c>
      <c r="J16141">
        <f t="shared" si="1011"/>
        <v>1.145008279762475E-2</v>
      </c>
      <c r="L16141">
        <v>41.220298071449101</v>
      </c>
    </row>
    <row r="16142" spans="1:12" customFormat="1" hidden="1">
      <c r="A16142" s="10">
        <v>41482</v>
      </c>
      <c r="B16142" s="11">
        <v>3.4722222222222224E-2</v>
      </c>
      <c r="C16142">
        <v>0</v>
      </c>
      <c r="D16142">
        <v>105.85</v>
      </c>
      <c r="E16142">
        <f t="shared" si="1008"/>
        <v>8.1069999999999989E-2</v>
      </c>
      <c r="F16142">
        <v>77.209999999999994</v>
      </c>
      <c r="G16142">
        <v>13.5</v>
      </c>
      <c r="H16142">
        <f t="shared" si="1009"/>
        <v>15.058930000000004</v>
      </c>
      <c r="I16142">
        <f t="shared" si="1010"/>
        <v>0.15058930000000004</v>
      </c>
      <c r="J16142">
        <f t="shared" si="1011"/>
        <v>1.1355588352542646E-2</v>
      </c>
      <c r="L16142">
        <v>40.880118069153525</v>
      </c>
    </row>
    <row r="16143" spans="1:12" customFormat="1" hidden="1">
      <c r="A16143" s="10">
        <v>41482</v>
      </c>
      <c r="B16143" s="11">
        <v>3.8194444444444441E-2</v>
      </c>
      <c r="C16143">
        <v>0</v>
      </c>
      <c r="D16143">
        <v>105.88</v>
      </c>
      <c r="E16143">
        <f t="shared" si="1008"/>
        <v>8.1069999999999989E-2</v>
      </c>
      <c r="F16143">
        <v>77.23</v>
      </c>
      <c r="G16143">
        <v>13.5</v>
      </c>
      <c r="H16143">
        <f t="shared" si="1009"/>
        <v>15.068929999999995</v>
      </c>
      <c r="I16143">
        <f t="shared" si="1010"/>
        <v>0.15068929999999994</v>
      </c>
      <c r="J16143">
        <f t="shared" si="1011"/>
        <v>1.1374449660340945E-2</v>
      </c>
      <c r="L16143">
        <v>40.948018777227404</v>
      </c>
    </row>
    <row r="16144" spans="1:12" customFormat="1">
      <c r="A16144" s="10">
        <v>41482</v>
      </c>
      <c r="B16144" s="11">
        <v>4.1666666666666664E-2</v>
      </c>
      <c r="C16144">
        <v>0</v>
      </c>
      <c r="D16144">
        <v>105.93</v>
      </c>
      <c r="E16144">
        <f t="shared" si="1008"/>
        <v>8.1069999999999989E-2</v>
      </c>
      <c r="F16144">
        <v>77.28</v>
      </c>
      <c r="G16144">
        <v>13.5</v>
      </c>
      <c r="H16144">
        <f t="shared" si="1009"/>
        <v>15.068930000000009</v>
      </c>
      <c r="I16144">
        <f t="shared" si="1010"/>
        <v>0.15068930000000008</v>
      </c>
      <c r="J16144">
        <f t="shared" si="1011"/>
        <v>1.1374449660340975E-2</v>
      </c>
      <c r="K16144">
        <f>J16144*3600</f>
        <v>40.94801877722751</v>
      </c>
      <c r="L16144" s="13">
        <f>K16144*1000/156000</f>
        <v>0.26248729985402247</v>
      </c>
    </row>
    <row r="16145" spans="1:12" customFormat="1" hidden="1">
      <c r="A16145" s="10">
        <v>41482</v>
      </c>
      <c r="B16145" s="11">
        <v>4.5138888888888888E-2</v>
      </c>
      <c r="C16145">
        <v>0</v>
      </c>
      <c r="D16145">
        <v>105.97</v>
      </c>
      <c r="E16145">
        <f t="shared" si="1008"/>
        <v>8.1069999999999989E-2</v>
      </c>
      <c r="F16145">
        <v>77.260000000000005</v>
      </c>
      <c r="G16145">
        <v>13.5</v>
      </c>
      <c r="H16145">
        <f t="shared" si="1009"/>
        <v>15.128929999999997</v>
      </c>
      <c r="I16145">
        <f t="shared" si="1010"/>
        <v>0.15128929999999996</v>
      </c>
      <c r="J16145">
        <f t="shared" si="1011"/>
        <v>1.148801219711526E-2</v>
      </c>
      <c r="L16145">
        <v>41.356843909614938</v>
      </c>
    </row>
    <row r="16146" spans="1:12" customFormat="1" hidden="1">
      <c r="A16146" s="10">
        <v>41482</v>
      </c>
      <c r="B16146" s="11">
        <v>4.8611111111111112E-2</v>
      </c>
      <c r="C16146">
        <v>0</v>
      </c>
      <c r="D16146">
        <v>105.93</v>
      </c>
      <c r="E16146">
        <f t="shared" si="1008"/>
        <v>8.1069999999999989E-2</v>
      </c>
      <c r="F16146">
        <v>77.27</v>
      </c>
      <c r="G16146">
        <v>13.5</v>
      </c>
      <c r="H16146">
        <f t="shared" si="1009"/>
        <v>15.078930000000014</v>
      </c>
      <c r="I16146">
        <f t="shared" si="1010"/>
        <v>0.15078930000000013</v>
      </c>
      <c r="J16146">
        <f t="shared" si="1011"/>
        <v>1.1393329752517601E-2</v>
      </c>
      <c r="L16146">
        <v>41.01598710906336</v>
      </c>
    </row>
    <row r="16147" spans="1:12" customFormat="1" hidden="1">
      <c r="A16147" s="10">
        <v>41482</v>
      </c>
      <c r="B16147" s="11">
        <v>5.2083333333333336E-2</v>
      </c>
      <c r="C16147">
        <v>0</v>
      </c>
      <c r="D16147">
        <v>105.98</v>
      </c>
      <c r="E16147">
        <f t="shared" si="1008"/>
        <v>8.1069999999999989E-2</v>
      </c>
      <c r="F16147">
        <v>77.319999999999993</v>
      </c>
      <c r="G16147">
        <v>13.5</v>
      </c>
      <c r="H16147">
        <f t="shared" si="1009"/>
        <v>15.078930000000014</v>
      </c>
      <c r="I16147">
        <f t="shared" si="1010"/>
        <v>0.15078930000000013</v>
      </c>
      <c r="J16147">
        <f t="shared" si="1011"/>
        <v>1.1393329752517601E-2</v>
      </c>
      <c r="L16147">
        <v>41.01598710906336</v>
      </c>
    </row>
    <row r="16148" spans="1:12" customFormat="1" hidden="1">
      <c r="A16148" s="10">
        <v>41482</v>
      </c>
      <c r="B16148" s="11">
        <v>5.5555555555555552E-2</v>
      </c>
      <c r="C16148">
        <v>0</v>
      </c>
      <c r="D16148">
        <v>106.02</v>
      </c>
      <c r="E16148">
        <f t="shared" si="1008"/>
        <v>8.1069999999999989E-2</v>
      </c>
      <c r="F16148">
        <v>77.37</v>
      </c>
      <c r="G16148">
        <v>13.5</v>
      </c>
      <c r="H16148">
        <f t="shared" si="1009"/>
        <v>15.068929999999995</v>
      </c>
      <c r="I16148">
        <f t="shared" si="1010"/>
        <v>0.15068929999999994</v>
      </c>
      <c r="J16148">
        <f t="shared" si="1011"/>
        <v>1.1374449660340945E-2</v>
      </c>
      <c r="L16148">
        <v>40.948018777227404</v>
      </c>
    </row>
    <row r="16149" spans="1:12" customFormat="1" hidden="1">
      <c r="A16149" s="10">
        <v>41482</v>
      </c>
      <c r="B16149" s="11">
        <v>5.9027777777777783E-2</v>
      </c>
      <c r="C16149">
        <v>0</v>
      </c>
      <c r="D16149">
        <v>106.01</v>
      </c>
      <c r="E16149">
        <f t="shared" si="1008"/>
        <v>8.1069999999999989E-2</v>
      </c>
      <c r="F16149">
        <v>77.349999999999994</v>
      </c>
      <c r="G16149">
        <v>13.5</v>
      </c>
      <c r="H16149">
        <f t="shared" si="1009"/>
        <v>15.078930000000014</v>
      </c>
      <c r="I16149">
        <f t="shared" si="1010"/>
        <v>0.15078930000000013</v>
      </c>
      <c r="J16149">
        <f t="shared" si="1011"/>
        <v>1.1393329752517601E-2</v>
      </c>
      <c r="L16149">
        <v>41.01598710906336</v>
      </c>
    </row>
    <row r="16150" spans="1:12" customFormat="1" hidden="1">
      <c r="A16150" s="10">
        <v>41482</v>
      </c>
      <c r="B16150" s="11">
        <v>6.25E-2</v>
      </c>
      <c r="C16150">
        <v>0</v>
      </c>
      <c r="D16150">
        <v>105.95</v>
      </c>
      <c r="E16150">
        <f t="shared" si="1008"/>
        <v>8.1069999999999989E-2</v>
      </c>
      <c r="F16150">
        <v>77.37</v>
      </c>
      <c r="G16150">
        <v>13.5</v>
      </c>
      <c r="H16150">
        <f t="shared" si="1009"/>
        <v>14.998930000000001</v>
      </c>
      <c r="I16150">
        <f t="shared" si="1010"/>
        <v>0.14998930000000002</v>
      </c>
      <c r="J16150">
        <f t="shared" si="1011"/>
        <v>1.124281462845618E-2</v>
      </c>
      <c r="K16150">
        <f>J16150*3600</f>
        <v>40.474132662442244</v>
      </c>
      <c r="L16150" s="1">
        <v>40.474132662442244</v>
      </c>
    </row>
    <row r="16151" spans="1:12" customFormat="1" hidden="1">
      <c r="A16151" s="10">
        <v>41482</v>
      </c>
      <c r="B16151" s="11">
        <v>6.5972222222222224E-2</v>
      </c>
      <c r="C16151">
        <v>0</v>
      </c>
      <c r="D16151">
        <v>105.98</v>
      </c>
      <c r="E16151">
        <f t="shared" si="1008"/>
        <v>8.1069999999999989E-2</v>
      </c>
      <c r="F16151">
        <v>77.39</v>
      </c>
      <c r="G16151">
        <v>13.5</v>
      </c>
      <c r="H16151">
        <f t="shared" si="1009"/>
        <v>15.008930000000007</v>
      </c>
      <c r="I16151">
        <f t="shared" si="1010"/>
        <v>0.15008930000000006</v>
      </c>
      <c r="J16151">
        <f t="shared" si="1011"/>
        <v>1.1261563360968155E-2</v>
      </c>
      <c r="L16151">
        <v>40.541628099485358</v>
      </c>
    </row>
    <row r="16152" spans="1:12" customFormat="1" hidden="1">
      <c r="A16152" s="10">
        <v>41482</v>
      </c>
      <c r="B16152" s="11">
        <v>6.9444444444444434E-2</v>
      </c>
      <c r="C16152">
        <v>0</v>
      </c>
      <c r="D16152">
        <v>106.09</v>
      </c>
      <c r="E16152">
        <f t="shared" si="1008"/>
        <v>8.1069999999999989E-2</v>
      </c>
      <c r="F16152">
        <v>77.45</v>
      </c>
      <c r="G16152">
        <v>13.5</v>
      </c>
      <c r="H16152">
        <f t="shared" si="1009"/>
        <v>15.058930000000004</v>
      </c>
      <c r="I16152">
        <f t="shared" si="1010"/>
        <v>0.15058930000000004</v>
      </c>
      <c r="J16152">
        <f t="shared" si="1011"/>
        <v>1.1355588352542646E-2</v>
      </c>
      <c r="L16152">
        <v>40.880118069153525</v>
      </c>
    </row>
    <row r="16153" spans="1:12" customFormat="1" hidden="1">
      <c r="A16153" s="10">
        <v>41482</v>
      </c>
      <c r="B16153" s="11">
        <v>7.2916666666666671E-2</v>
      </c>
      <c r="C16153">
        <v>0</v>
      </c>
      <c r="D16153">
        <v>106.12</v>
      </c>
      <c r="E16153">
        <f t="shared" si="1008"/>
        <v>8.1069999999999989E-2</v>
      </c>
      <c r="F16153">
        <v>77.489999999999995</v>
      </c>
      <c r="G16153">
        <v>13.5</v>
      </c>
      <c r="H16153">
        <f t="shared" si="1009"/>
        <v>15.048930000000013</v>
      </c>
      <c r="I16153">
        <f t="shared" si="1010"/>
        <v>0.15048930000000013</v>
      </c>
      <c r="J16153">
        <f t="shared" si="1011"/>
        <v>1.1336745822888785E-2</v>
      </c>
      <c r="L16153">
        <v>40.81228496239963</v>
      </c>
    </row>
    <row r="16154" spans="1:12" customFormat="1" hidden="1">
      <c r="A16154" s="10">
        <v>41482</v>
      </c>
      <c r="B16154" s="11">
        <v>7.6388888888888895E-2</v>
      </c>
      <c r="C16154">
        <v>0</v>
      </c>
      <c r="D16154">
        <v>106.08</v>
      </c>
      <c r="E16154">
        <f t="shared" si="1008"/>
        <v>8.1069999999999989E-2</v>
      </c>
      <c r="F16154">
        <v>77.47</v>
      </c>
      <c r="G16154">
        <v>13.5</v>
      </c>
      <c r="H16154">
        <f t="shared" si="1009"/>
        <v>15.028930000000003</v>
      </c>
      <c r="I16154">
        <f t="shared" si="1010"/>
        <v>0.15028930000000001</v>
      </c>
      <c r="J16154">
        <f t="shared" si="1011"/>
        <v>1.1299117073068582E-2</v>
      </c>
      <c r="L16154">
        <v>40.676821463046892</v>
      </c>
    </row>
    <row r="16155" spans="1:12" customFormat="1" hidden="1">
      <c r="A16155" s="10">
        <v>41482</v>
      </c>
      <c r="B16155" s="11">
        <v>7.9861111111111105E-2</v>
      </c>
      <c r="C16155">
        <v>0</v>
      </c>
      <c r="D16155">
        <v>106.05</v>
      </c>
      <c r="E16155">
        <f t="shared" si="1008"/>
        <v>8.1069999999999989E-2</v>
      </c>
      <c r="F16155">
        <v>77.47</v>
      </c>
      <c r="G16155">
        <v>13.5</v>
      </c>
      <c r="H16155">
        <f t="shared" si="1009"/>
        <v>14.998930000000001</v>
      </c>
      <c r="I16155">
        <f t="shared" si="1010"/>
        <v>0.14998930000000002</v>
      </c>
      <c r="J16155">
        <f t="shared" si="1011"/>
        <v>1.124281462845618E-2</v>
      </c>
      <c r="L16155">
        <v>40.474132662442244</v>
      </c>
    </row>
    <row r="16156" spans="1:12" customFormat="1">
      <c r="A16156" s="10">
        <v>41482</v>
      </c>
      <c r="B16156" s="11">
        <v>8.3333333333333329E-2</v>
      </c>
      <c r="C16156">
        <v>0</v>
      </c>
      <c r="D16156">
        <v>105.96</v>
      </c>
      <c r="E16156">
        <f t="shared" si="1008"/>
        <v>8.1069999999999989E-2</v>
      </c>
      <c r="F16156">
        <v>77.38</v>
      </c>
      <c r="G16156">
        <v>13.5</v>
      </c>
      <c r="H16156">
        <f t="shared" si="1009"/>
        <v>14.998930000000001</v>
      </c>
      <c r="I16156">
        <f t="shared" si="1010"/>
        <v>0.14998930000000002</v>
      </c>
      <c r="J16156">
        <f t="shared" si="1011"/>
        <v>1.124281462845618E-2</v>
      </c>
      <c r="K16156">
        <f>J16156*3600</f>
        <v>40.474132662442244</v>
      </c>
      <c r="L16156" s="13">
        <f>K16156*1000/156000</f>
        <v>0.25944956834898875</v>
      </c>
    </row>
    <row r="16157" spans="1:12" customFormat="1" hidden="1">
      <c r="A16157" s="10">
        <v>41482</v>
      </c>
      <c r="B16157" s="11">
        <v>8.6805555555555566E-2</v>
      </c>
      <c r="C16157">
        <v>0</v>
      </c>
      <c r="D16157">
        <v>105.89</v>
      </c>
      <c r="E16157">
        <f t="shared" si="1008"/>
        <v>8.1069999999999989E-2</v>
      </c>
      <c r="F16157">
        <v>77.27</v>
      </c>
      <c r="G16157">
        <v>13.5</v>
      </c>
      <c r="H16157">
        <f t="shared" si="1009"/>
        <v>15.038930000000008</v>
      </c>
      <c r="I16157">
        <f t="shared" si="1010"/>
        <v>0.15038930000000009</v>
      </c>
      <c r="J16157">
        <f t="shared" si="1011"/>
        <v>1.1317922065143423E-2</v>
      </c>
      <c r="L16157">
        <v>40.74451943451632</v>
      </c>
    </row>
    <row r="16158" spans="1:12" customFormat="1" hidden="1">
      <c r="A16158" s="10">
        <v>41482</v>
      </c>
      <c r="B16158" s="11">
        <v>9.0277777777777776E-2</v>
      </c>
      <c r="C16158">
        <v>0</v>
      </c>
      <c r="D16158">
        <v>105.86</v>
      </c>
      <c r="E16158">
        <f t="shared" si="1008"/>
        <v>8.1069999999999989E-2</v>
      </c>
      <c r="F16158">
        <v>77.28</v>
      </c>
      <c r="G16158">
        <v>13.5</v>
      </c>
      <c r="H16158">
        <f t="shared" si="1009"/>
        <v>14.998930000000001</v>
      </c>
      <c r="I16158">
        <f t="shared" si="1010"/>
        <v>0.14998930000000002</v>
      </c>
      <c r="J16158">
        <f t="shared" si="1011"/>
        <v>1.124281462845618E-2</v>
      </c>
      <c r="L16158">
        <v>40.474132662442244</v>
      </c>
    </row>
    <row r="16159" spans="1:12" customFormat="1" hidden="1">
      <c r="A16159" s="10">
        <v>41482</v>
      </c>
      <c r="B16159" s="11">
        <v>9.375E-2</v>
      </c>
      <c r="C16159">
        <v>0</v>
      </c>
      <c r="D16159">
        <v>105.84</v>
      </c>
      <c r="E16159">
        <f t="shared" si="1008"/>
        <v>8.1069999999999989E-2</v>
      </c>
      <c r="F16159">
        <v>77.3</v>
      </c>
      <c r="G16159">
        <v>13.5</v>
      </c>
      <c r="H16159">
        <f t="shared" si="1009"/>
        <v>14.958930000000009</v>
      </c>
      <c r="I16159">
        <f t="shared" si="1010"/>
        <v>0.14958930000000009</v>
      </c>
      <c r="J16159">
        <f t="shared" si="1011"/>
        <v>1.1168007042891868E-2</v>
      </c>
      <c r="L16159">
        <v>40.204825354410723</v>
      </c>
    </row>
    <row r="16160" spans="1:12" customFormat="1" hidden="1">
      <c r="A16160" s="10">
        <v>41482</v>
      </c>
      <c r="B16160" s="11">
        <v>9.7222222222222224E-2</v>
      </c>
      <c r="C16160">
        <v>0</v>
      </c>
      <c r="D16160">
        <v>105.84</v>
      </c>
      <c r="E16160">
        <f t="shared" si="1008"/>
        <v>8.1069999999999989E-2</v>
      </c>
      <c r="F16160">
        <v>77.290000000000006</v>
      </c>
      <c r="G16160">
        <v>13.5</v>
      </c>
      <c r="H16160">
        <f t="shared" si="1009"/>
        <v>14.96893</v>
      </c>
      <c r="I16160">
        <f t="shared" si="1010"/>
        <v>0.1496893</v>
      </c>
      <c r="J16160">
        <f t="shared" si="1011"/>
        <v>1.1186680850111342E-2</v>
      </c>
      <c r="L16160">
        <v>40.272051060400827</v>
      </c>
    </row>
    <row r="16161" spans="1:12" customFormat="1" hidden="1">
      <c r="A16161" s="10">
        <v>41482</v>
      </c>
      <c r="B16161" s="11">
        <v>0.10069444444444443</v>
      </c>
      <c r="C16161">
        <v>0</v>
      </c>
      <c r="D16161">
        <v>105.85</v>
      </c>
      <c r="E16161">
        <f t="shared" si="1008"/>
        <v>8.1069999999999989E-2</v>
      </c>
      <c r="F16161">
        <v>77.31</v>
      </c>
      <c r="G16161">
        <v>13.5</v>
      </c>
      <c r="H16161">
        <f t="shared" si="1009"/>
        <v>14.958929999999995</v>
      </c>
      <c r="I16161">
        <f t="shared" si="1010"/>
        <v>0.14958929999999995</v>
      </c>
      <c r="J16161">
        <f t="shared" si="1011"/>
        <v>1.1168007042891838E-2</v>
      </c>
      <c r="L16161">
        <v>40.204825354410616</v>
      </c>
    </row>
    <row r="16162" spans="1:12" customFormat="1" hidden="1">
      <c r="A16162" s="10">
        <v>41482</v>
      </c>
      <c r="B16162" s="11">
        <v>0.10416666666666667</v>
      </c>
      <c r="C16162">
        <v>0</v>
      </c>
      <c r="D16162">
        <v>105.87</v>
      </c>
      <c r="E16162">
        <f t="shared" si="1008"/>
        <v>8.1069999999999989E-2</v>
      </c>
      <c r="F16162">
        <v>77.34</v>
      </c>
      <c r="G16162">
        <v>13.5</v>
      </c>
      <c r="H16162">
        <f t="shared" si="1009"/>
        <v>14.948930000000004</v>
      </c>
      <c r="I16162">
        <f t="shared" si="1010"/>
        <v>0.14948930000000005</v>
      </c>
      <c r="J16162">
        <f t="shared" si="1011"/>
        <v>1.1149351951364085E-2</v>
      </c>
      <c r="K16162">
        <f>J16162*3600</f>
        <v>40.137667024910705</v>
      </c>
      <c r="L16162" s="1">
        <v>40.137667024910705</v>
      </c>
    </row>
    <row r="16163" spans="1:12" customFormat="1" hidden="1">
      <c r="A16163" s="10">
        <v>41482</v>
      </c>
      <c r="B16163" s="11">
        <v>0.1076388888888889</v>
      </c>
      <c r="C16163">
        <v>0</v>
      </c>
      <c r="D16163">
        <v>105.86</v>
      </c>
      <c r="E16163">
        <f t="shared" si="1008"/>
        <v>8.1069999999999989E-2</v>
      </c>
      <c r="F16163">
        <v>77.36</v>
      </c>
      <c r="G16163">
        <v>13.5</v>
      </c>
      <c r="H16163">
        <f t="shared" si="1009"/>
        <v>14.918930000000003</v>
      </c>
      <c r="I16163">
        <f t="shared" si="1010"/>
        <v>0.14918930000000002</v>
      </c>
      <c r="J16163">
        <f t="shared" si="1011"/>
        <v>1.109349890835324E-2</v>
      </c>
      <c r="L16163">
        <v>39.936596070071666</v>
      </c>
    </row>
    <row r="16164" spans="1:12" customFormat="1" hidden="1">
      <c r="A16164" s="10">
        <v>41482</v>
      </c>
      <c r="B16164" s="11">
        <v>0.1111111111111111</v>
      </c>
      <c r="C16164">
        <v>0</v>
      </c>
      <c r="D16164">
        <v>105.83</v>
      </c>
      <c r="E16164">
        <f t="shared" si="1008"/>
        <v>8.1069999999999989E-2</v>
      </c>
      <c r="F16164">
        <v>77.349999999999994</v>
      </c>
      <c r="G16164">
        <v>13.5</v>
      </c>
      <c r="H16164">
        <f t="shared" si="1009"/>
        <v>14.898930000000007</v>
      </c>
      <c r="I16164">
        <f t="shared" si="1010"/>
        <v>0.14898930000000007</v>
      </c>
      <c r="J16164">
        <f t="shared" si="1011"/>
        <v>1.105635701004192E-2</v>
      </c>
      <c r="L16164">
        <v>39.802885236150914</v>
      </c>
    </row>
    <row r="16165" spans="1:12" customFormat="1" hidden="1">
      <c r="A16165" s="10">
        <v>41482</v>
      </c>
      <c r="B16165" s="11">
        <v>0.11458333333333333</v>
      </c>
      <c r="C16165">
        <v>0</v>
      </c>
      <c r="D16165">
        <v>105.88</v>
      </c>
      <c r="E16165">
        <f t="shared" si="1008"/>
        <v>8.1069999999999989E-2</v>
      </c>
      <c r="F16165">
        <v>77.39</v>
      </c>
      <c r="G16165">
        <v>13.5</v>
      </c>
      <c r="H16165">
        <f t="shared" si="1009"/>
        <v>14.908929999999998</v>
      </c>
      <c r="I16165">
        <f t="shared" si="1010"/>
        <v>0.14908929999999998</v>
      </c>
      <c r="J16165">
        <f t="shared" si="1011"/>
        <v>1.1074918617004027E-2</v>
      </c>
      <c r="L16165">
        <v>39.869707021214495</v>
      </c>
    </row>
    <row r="16166" spans="1:12" customFormat="1" hidden="1">
      <c r="A16166" s="10">
        <v>41482</v>
      </c>
      <c r="B16166" s="11">
        <v>0.11805555555555557</v>
      </c>
      <c r="C16166">
        <v>0</v>
      </c>
      <c r="D16166">
        <v>105.95</v>
      </c>
      <c r="E16166">
        <f t="shared" si="1008"/>
        <v>8.1069999999999989E-2</v>
      </c>
      <c r="F16166">
        <v>77.5</v>
      </c>
      <c r="G16166">
        <v>13.5</v>
      </c>
      <c r="H16166">
        <f t="shared" si="1009"/>
        <v>14.868930000000006</v>
      </c>
      <c r="I16166">
        <f t="shared" si="1010"/>
        <v>0.14868930000000005</v>
      </c>
      <c r="J16166">
        <f t="shared" si="1011"/>
        <v>1.1000784232795246E-2</v>
      </c>
      <c r="L16166">
        <v>39.602823238062889</v>
      </c>
    </row>
    <row r="16167" spans="1:12" customFormat="1" hidden="1">
      <c r="A16167" s="10">
        <v>41482</v>
      </c>
      <c r="B16167" s="11">
        <v>0.12152777777777778</v>
      </c>
      <c r="C16167">
        <v>0</v>
      </c>
      <c r="D16167">
        <v>105.97</v>
      </c>
      <c r="E16167">
        <f t="shared" si="1008"/>
        <v>8.1069999999999989E-2</v>
      </c>
      <c r="F16167">
        <v>77.47</v>
      </c>
      <c r="G16167">
        <v>13.5</v>
      </c>
      <c r="H16167">
        <f t="shared" si="1009"/>
        <v>14.918930000000003</v>
      </c>
      <c r="I16167">
        <f t="shared" si="1010"/>
        <v>0.14918930000000002</v>
      </c>
      <c r="J16167">
        <f t="shared" si="1011"/>
        <v>1.109349890835324E-2</v>
      </c>
      <c r="L16167">
        <v>39.936596070071666</v>
      </c>
    </row>
    <row r="16168" spans="1:12" customFormat="1">
      <c r="A16168" s="10">
        <v>41482</v>
      </c>
      <c r="B16168" s="11">
        <v>0.125</v>
      </c>
      <c r="C16168">
        <v>0</v>
      </c>
      <c r="D16168">
        <v>105.95</v>
      </c>
      <c r="E16168">
        <f t="shared" si="1008"/>
        <v>8.1069999999999989E-2</v>
      </c>
      <c r="F16168">
        <v>77.48</v>
      </c>
      <c r="G16168">
        <v>13.5</v>
      </c>
      <c r="H16168">
        <f t="shared" si="1009"/>
        <v>14.888930000000002</v>
      </c>
      <c r="I16168">
        <f t="shared" si="1010"/>
        <v>0.14888930000000003</v>
      </c>
      <c r="J16168">
        <f t="shared" si="1011"/>
        <v>1.1037814081199634E-2</v>
      </c>
      <c r="K16168">
        <f>J16168*3600</f>
        <v>39.736130692318682</v>
      </c>
      <c r="L16168" s="13">
        <f>K16168*1000/156000</f>
        <v>0.2547187864892223</v>
      </c>
    </row>
    <row r="16169" spans="1:12" customFormat="1" hidden="1">
      <c r="A16169" s="10">
        <v>41482</v>
      </c>
      <c r="B16169" s="11">
        <v>0.12847222222222224</v>
      </c>
      <c r="C16169">
        <v>0</v>
      </c>
      <c r="D16169">
        <v>106.02</v>
      </c>
      <c r="E16169">
        <f t="shared" si="1008"/>
        <v>8.1069999999999989E-2</v>
      </c>
      <c r="F16169">
        <v>77.540000000000006</v>
      </c>
      <c r="G16169">
        <v>13.5</v>
      </c>
      <c r="H16169">
        <f t="shared" si="1009"/>
        <v>14.898929999999993</v>
      </c>
      <c r="I16169">
        <f t="shared" si="1010"/>
        <v>0.14898929999999994</v>
      </c>
      <c r="J16169">
        <f t="shared" si="1011"/>
        <v>1.1056357010041888E-2</v>
      </c>
      <c r="L16169">
        <v>39.8028852361508</v>
      </c>
    </row>
    <row r="16170" spans="1:12" customFormat="1" hidden="1">
      <c r="A16170" s="10">
        <v>41482</v>
      </c>
      <c r="B16170" s="11">
        <v>0.13194444444444445</v>
      </c>
      <c r="C16170">
        <v>0</v>
      </c>
      <c r="D16170">
        <v>105.98</v>
      </c>
      <c r="E16170">
        <f t="shared" si="1008"/>
        <v>8.1069999999999989E-2</v>
      </c>
      <c r="F16170">
        <v>77.52</v>
      </c>
      <c r="G16170">
        <v>13.5</v>
      </c>
      <c r="H16170">
        <f t="shared" si="1009"/>
        <v>14.878930000000011</v>
      </c>
      <c r="I16170">
        <f t="shared" si="1010"/>
        <v>0.14878930000000012</v>
      </c>
      <c r="J16170">
        <f t="shared" si="1011"/>
        <v>1.101928982420791E-2</v>
      </c>
      <c r="L16170">
        <v>39.669443367148475</v>
      </c>
    </row>
    <row r="16171" spans="1:12" customFormat="1" hidden="1">
      <c r="A16171" s="10">
        <v>41482</v>
      </c>
      <c r="B16171" s="11">
        <v>0.13541666666666666</v>
      </c>
      <c r="C16171">
        <v>0</v>
      </c>
      <c r="D16171">
        <v>105.98</v>
      </c>
      <c r="E16171">
        <f t="shared" si="1008"/>
        <v>8.1069999999999989E-2</v>
      </c>
      <c r="F16171">
        <v>77.489999999999995</v>
      </c>
      <c r="G16171">
        <v>13.5</v>
      </c>
      <c r="H16171">
        <f t="shared" si="1009"/>
        <v>14.908930000000012</v>
      </c>
      <c r="I16171">
        <f t="shared" si="1010"/>
        <v>0.14908930000000012</v>
      </c>
      <c r="J16171">
        <f t="shared" si="1011"/>
        <v>1.107491861700406E-2</v>
      </c>
      <c r="L16171">
        <v>39.869707021214616</v>
      </c>
    </row>
    <row r="16172" spans="1:12" customFormat="1" hidden="1">
      <c r="A16172" s="10">
        <v>41482</v>
      </c>
      <c r="B16172" s="11">
        <v>0.1388888888888889</v>
      </c>
      <c r="C16172">
        <v>0</v>
      </c>
      <c r="D16172">
        <v>105.87</v>
      </c>
      <c r="E16172">
        <f t="shared" si="1008"/>
        <v>8.1069999999999989E-2</v>
      </c>
      <c r="F16172">
        <v>77.430000000000007</v>
      </c>
      <c r="G16172">
        <v>13.5</v>
      </c>
      <c r="H16172">
        <f t="shared" si="1009"/>
        <v>14.858930000000001</v>
      </c>
      <c r="I16172">
        <f t="shared" si="1010"/>
        <v>0.14858930000000001</v>
      </c>
      <c r="J16172">
        <f t="shared" si="1011"/>
        <v>1.0982297300688127E-2</v>
      </c>
      <c r="L16172">
        <v>39.536270282477261</v>
      </c>
    </row>
    <row r="16173" spans="1:12" customFormat="1" hidden="1">
      <c r="A16173" s="10">
        <v>41482</v>
      </c>
      <c r="B16173" s="11">
        <v>0.1423611111111111</v>
      </c>
      <c r="C16173">
        <v>0</v>
      </c>
      <c r="D16173">
        <v>105.79</v>
      </c>
      <c r="E16173">
        <f t="shared" si="1008"/>
        <v>8.1069999999999989E-2</v>
      </c>
      <c r="F16173">
        <v>77.33</v>
      </c>
      <c r="G16173">
        <v>13.5</v>
      </c>
      <c r="H16173">
        <f t="shared" si="1009"/>
        <v>14.878930000000011</v>
      </c>
      <c r="I16173">
        <f t="shared" si="1010"/>
        <v>0.14878930000000012</v>
      </c>
      <c r="J16173">
        <f t="shared" si="1011"/>
        <v>1.101928982420791E-2</v>
      </c>
      <c r="L16173">
        <v>39.669443367148475</v>
      </c>
    </row>
    <row r="16174" spans="1:12" customFormat="1" hidden="1">
      <c r="A16174" s="10">
        <v>41482</v>
      </c>
      <c r="B16174" s="11">
        <v>0.14583333333333334</v>
      </c>
      <c r="C16174">
        <v>0</v>
      </c>
      <c r="D16174">
        <v>105.77</v>
      </c>
      <c r="E16174">
        <f t="shared" si="1008"/>
        <v>8.1069999999999989E-2</v>
      </c>
      <c r="F16174">
        <v>77.349999999999994</v>
      </c>
      <c r="G16174">
        <v>13.5</v>
      </c>
      <c r="H16174">
        <f t="shared" si="1009"/>
        <v>14.838930000000005</v>
      </c>
      <c r="I16174">
        <f t="shared" si="1010"/>
        <v>0.14838930000000006</v>
      </c>
      <c r="J16174">
        <f t="shared" si="1011"/>
        <v>1.0945379389285869E-2</v>
      </c>
      <c r="K16174">
        <f>J16174*3600</f>
        <v>39.403365801429132</v>
      </c>
      <c r="L16174" s="1">
        <v>39.403365801429132</v>
      </c>
    </row>
    <row r="16175" spans="1:12" customFormat="1" hidden="1">
      <c r="A16175" s="10">
        <v>41482</v>
      </c>
      <c r="B16175" s="11">
        <v>0.14930555555555555</v>
      </c>
      <c r="C16175">
        <v>0</v>
      </c>
      <c r="D16175">
        <v>105.85</v>
      </c>
      <c r="E16175">
        <f t="shared" si="1008"/>
        <v>8.1069999999999989E-2</v>
      </c>
      <c r="F16175">
        <v>77.41</v>
      </c>
      <c r="G16175">
        <v>13.5</v>
      </c>
      <c r="H16175">
        <f t="shared" si="1009"/>
        <v>14.858930000000001</v>
      </c>
      <c r="I16175">
        <f t="shared" si="1010"/>
        <v>0.14858930000000001</v>
      </c>
      <c r="J16175">
        <f t="shared" si="1011"/>
        <v>1.0982297300688127E-2</v>
      </c>
      <c r="L16175">
        <v>39.536270282477261</v>
      </c>
    </row>
    <row r="16176" spans="1:12" customFormat="1" hidden="1">
      <c r="A16176" s="10">
        <v>41482</v>
      </c>
      <c r="B16176" s="11">
        <v>0.15277777777777776</v>
      </c>
      <c r="C16176">
        <v>0</v>
      </c>
      <c r="D16176">
        <v>105.83</v>
      </c>
      <c r="E16176">
        <f t="shared" si="1008"/>
        <v>8.1069999999999989E-2</v>
      </c>
      <c r="F16176">
        <v>77.349999999999994</v>
      </c>
      <c r="G16176">
        <v>13.5</v>
      </c>
      <c r="H16176">
        <f t="shared" si="1009"/>
        <v>14.898930000000007</v>
      </c>
      <c r="I16176">
        <f t="shared" si="1010"/>
        <v>0.14898930000000007</v>
      </c>
      <c r="J16176">
        <f t="shared" si="1011"/>
        <v>1.105635701004192E-2</v>
      </c>
      <c r="L16176">
        <v>39.802885236150914</v>
      </c>
    </row>
    <row r="16177" spans="1:12" customFormat="1" hidden="1">
      <c r="A16177" s="10">
        <v>41482</v>
      </c>
      <c r="B16177" s="11">
        <v>0.15625</v>
      </c>
      <c r="C16177">
        <v>0</v>
      </c>
      <c r="D16177">
        <v>105.75</v>
      </c>
      <c r="E16177">
        <f t="shared" si="1008"/>
        <v>8.1069999999999989E-2</v>
      </c>
      <c r="F16177">
        <v>77.33</v>
      </c>
      <c r="G16177">
        <v>13.5</v>
      </c>
      <c r="H16177">
        <f t="shared" si="1009"/>
        <v>14.838930000000005</v>
      </c>
      <c r="I16177">
        <f t="shared" si="1010"/>
        <v>0.14838930000000006</v>
      </c>
      <c r="J16177">
        <f t="shared" si="1011"/>
        <v>1.0945379389285869E-2</v>
      </c>
      <c r="L16177">
        <v>39.403365801429132</v>
      </c>
    </row>
    <row r="16178" spans="1:12" customFormat="1" hidden="1">
      <c r="A16178" s="10">
        <v>41482</v>
      </c>
      <c r="B16178" s="11">
        <v>0.15972222222222224</v>
      </c>
      <c r="C16178">
        <v>0</v>
      </c>
      <c r="D16178">
        <v>105.77</v>
      </c>
      <c r="E16178">
        <f t="shared" si="1008"/>
        <v>8.1069999999999989E-2</v>
      </c>
      <c r="F16178">
        <v>77.319999999999993</v>
      </c>
      <c r="G16178">
        <v>13.5</v>
      </c>
      <c r="H16178">
        <f t="shared" si="1009"/>
        <v>14.868930000000006</v>
      </c>
      <c r="I16178">
        <f t="shared" si="1010"/>
        <v>0.14868930000000005</v>
      </c>
      <c r="J16178">
        <f t="shared" si="1011"/>
        <v>1.1000784232795246E-2</v>
      </c>
      <c r="L16178">
        <v>39.602823238062889</v>
      </c>
    </row>
    <row r="16179" spans="1:12" customFormat="1" hidden="1">
      <c r="A16179" s="10">
        <v>41482</v>
      </c>
      <c r="B16179" s="11">
        <v>0.16319444444444445</v>
      </c>
      <c r="C16179">
        <v>0</v>
      </c>
      <c r="D16179">
        <v>105.75</v>
      </c>
      <c r="E16179">
        <f t="shared" si="1008"/>
        <v>8.1069999999999989E-2</v>
      </c>
      <c r="F16179">
        <v>77.27</v>
      </c>
      <c r="G16179">
        <v>13.5</v>
      </c>
      <c r="H16179">
        <f t="shared" si="1009"/>
        <v>14.898930000000007</v>
      </c>
      <c r="I16179">
        <f t="shared" si="1010"/>
        <v>0.14898930000000007</v>
      </c>
      <c r="J16179">
        <f t="shared" si="1011"/>
        <v>1.105635701004192E-2</v>
      </c>
      <c r="L16179">
        <v>39.802885236150914</v>
      </c>
    </row>
    <row r="16180" spans="1:12" customFormat="1">
      <c r="A16180" s="10">
        <v>41482</v>
      </c>
      <c r="B16180" s="11">
        <v>0.16666666666666666</v>
      </c>
      <c r="C16180">
        <v>0</v>
      </c>
      <c r="D16180">
        <v>105.61</v>
      </c>
      <c r="E16180">
        <f t="shared" si="1008"/>
        <v>8.1069999999999989E-2</v>
      </c>
      <c r="F16180">
        <v>77.22</v>
      </c>
      <c r="G16180">
        <v>13.5</v>
      </c>
      <c r="H16180">
        <f t="shared" si="1009"/>
        <v>14.808930000000004</v>
      </c>
      <c r="I16180">
        <f t="shared" si="1010"/>
        <v>0.14808930000000003</v>
      </c>
      <c r="J16180">
        <f t="shared" si="1011"/>
        <v>1.0890142310014126E-2</v>
      </c>
      <c r="K16180">
        <f>J16180*3600</f>
        <v>39.204512316050852</v>
      </c>
      <c r="L16180" s="13">
        <f>K16180*1000/156000</f>
        <v>0.25131097638494138</v>
      </c>
    </row>
    <row r="16181" spans="1:12" customFormat="1" hidden="1">
      <c r="A16181" s="10">
        <v>41482</v>
      </c>
      <c r="B16181" s="11">
        <v>0.17013888888888887</v>
      </c>
      <c r="C16181">
        <v>0</v>
      </c>
      <c r="D16181">
        <v>105.61</v>
      </c>
      <c r="E16181">
        <f t="shared" si="1008"/>
        <v>8.1069999999999989E-2</v>
      </c>
      <c r="F16181">
        <v>77.239999999999995</v>
      </c>
      <c r="G16181">
        <v>13.5</v>
      </c>
      <c r="H16181">
        <f t="shared" si="1009"/>
        <v>14.788930000000008</v>
      </c>
      <c r="I16181">
        <f t="shared" si="1010"/>
        <v>0.14788930000000008</v>
      </c>
      <c r="J16181">
        <f t="shared" si="1011"/>
        <v>1.0853410709072753E-2</v>
      </c>
      <c r="L16181">
        <v>39.072278552661913</v>
      </c>
    </row>
    <row r="16182" spans="1:12" customFormat="1" hidden="1">
      <c r="A16182" s="10">
        <v>41482</v>
      </c>
      <c r="B16182" s="11">
        <v>0.17361111111111113</v>
      </c>
      <c r="C16182">
        <v>0</v>
      </c>
      <c r="D16182">
        <v>105.67</v>
      </c>
      <c r="E16182">
        <f t="shared" si="1008"/>
        <v>8.1069999999999989E-2</v>
      </c>
      <c r="F16182">
        <v>77.27</v>
      </c>
      <c r="G16182">
        <v>13.5</v>
      </c>
      <c r="H16182">
        <f t="shared" si="1009"/>
        <v>14.818930000000009</v>
      </c>
      <c r="I16182">
        <f t="shared" si="1010"/>
        <v>0.14818930000000008</v>
      </c>
      <c r="J16182">
        <f t="shared" si="1011"/>
        <v>1.0908536039770525E-2</v>
      </c>
      <c r="L16182">
        <v>39.270729743173888</v>
      </c>
    </row>
    <row r="16183" spans="1:12" customFormat="1" hidden="1">
      <c r="A16183" s="10">
        <v>41482</v>
      </c>
      <c r="B16183" s="11">
        <v>0.17708333333333334</v>
      </c>
      <c r="C16183">
        <v>0</v>
      </c>
      <c r="D16183">
        <v>105.68</v>
      </c>
      <c r="E16183">
        <f t="shared" si="1008"/>
        <v>8.1069999999999989E-2</v>
      </c>
      <c r="F16183">
        <v>77.28</v>
      </c>
      <c r="G16183">
        <v>13.5</v>
      </c>
      <c r="H16183">
        <f t="shared" si="1009"/>
        <v>14.818930000000009</v>
      </c>
      <c r="I16183">
        <f t="shared" si="1010"/>
        <v>0.14818930000000008</v>
      </c>
      <c r="J16183">
        <f t="shared" si="1011"/>
        <v>1.0908536039770525E-2</v>
      </c>
      <c r="L16183">
        <v>39.270729743173888</v>
      </c>
    </row>
    <row r="16184" spans="1:12" customFormat="1" hidden="1">
      <c r="A16184" s="10">
        <v>41482</v>
      </c>
      <c r="B16184" s="11">
        <v>0.18055555555555555</v>
      </c>
      <c r="C16184">
        <v>0</v>
      </c>
      <c r="D16184">
        <v>105.75</v>
      </c>
      <c r="E16184">
        <f t="shared" si="1008"/>
        <v>8.1069999999999989E-2</v>
      </c>
      <c r="F16184">
        <v>77.400000000000006</v>
      </c>
      <c r="G16184">
        <v>13.5</v>
      </c>
      <c r="H16184">
        <f t="shared" si="1009"/>
        <v>14.768929999999997</v>
      </c>
      <c r="I16184">
        <f t="shared" si="1010"/>
        <v>0.14768929999999997</v>
      </c>
      <c r="J16184">
        <f t="shared" si="1011"/>
        <v>1.0816753544293553E-2</v>
      </c>
      <c r="L16184">
        <v>38.940312759456788</v>
      </c>
    </row>
    <row r="16185" spans="1:12" customFormat="1" hidden="1">
      <c r="A16185" s="10">
        <v>41482</v>
      </c>
      <c r="B16185" s="11">
        <v>0.18402777777777779</v>
      </c>
      <c r="C16185">
        <v>0</v>
      </c>
      <c r="D16185">
        <v>105.88</v>
      </c>
      <c r="E16185">
        <f t="shared" si="1008"/>
        <v>8.1069999999999989E-2</v>
      </c>
      <c r="F16185">
        <v>77.48</v>
      </c>
      <c r="G16185">
        <v>13.5</v>
      </c>
      <c r="H16185">
        <f t="shared" si="1009"/>
        <v>14.818929999999995</v>
      </c>
      <c r="I16185">
        <f t="shared" si="1010"/>
        <v>0.14818929999999994</v>
      </c>
      <c r="J16185">
        <f t="shared" si="1011"/>
        <v>1.0908536039770496E-2</v>
      </c>
      <c r="L16185">
        <v>39.270729743173789</v>
      </c>
    </row>
    <row r="16186" spans="1:12" customFormat="1" hidden="1">
      <c r="A16186" s="10">
        <v>41482</v>
      </c>
      <c r="B16186" s="11">
        <v>0.1875</v>
      </c>
      <c r="C16186">
        <v>0</v>
      </c>
      <c r="D16186">
        <v>105.92</v>
      </c>
      <c r="E16186">
        <f t="shared" si="1008"/>
        <v>8.1069999999999989E-2</v>
      </c>
      <c r="F16186">
        <v>77.56</v>
      </c>
      <c r="G16186">
        <v>13.5</v>
      </c>
      <c r="H16186">
        <f t="shared" si="1009"/>
        <v>14.778930000000003</v>
      </c>
      <c r="I16186">
        <f t="shared" si="1010"/>
        <v>0.14778930000000001</v>
      </c>
      <c r="J16186">
        <f t="shared" si="1011"/>
        <v>1.0835072825308913E-2</v>
      </c>
      <c r="K16186">
        <f>J16186*3600</f>
        <v>39.006262171112084</v>
      </c>
      <c r="L16186" s="1">
        <v>39.006262171112084</v>
      </c>
    </row>
    <row r="16187" spans="1:12" customFormat="1" hidden="1">
      <c r="A16187" s="10">
        <v>41482</v>
      </c>
      <c r="B16187" s="11">
        <v>0.19097222222222221</v>
      </c>
      <c r="C16187">
        <v>0</v>
      </c>
      <c r="D16187">
        <v>105.98</v>
      </c>
      <c r="E16187">
        <f t="shared" si="1008"/>
        <v>8.1069999999999989E-2</v>
      </c>
      <c r="F16187">
        <v>77.59</v>
      </c>
      <c r="G16187">
        <v>13.5</v>
      </c>
      <c r="H16187">
        <f t="shared" si="1009"/>
        <v>14.808930000000004</v>
      </c>
      <c r="I16187">
        <f t="shared" si="1010"/>
        <v>0.14808930000000003</v>
      </c>
      <c r="J16187">
        <f t="shared" si="1011"/>
        <v>1.0890142310014126E-2</v>
      </c>
      <c r="L16187">
        <v>39.204512316050852</v>
      </c>
    </row>
    <row r="16188" spans="1:12" customFormat="1" hidden="1">
      <c r="A16188" s="10">
        <v>41482</v>
      </c>
      <c r="B16188" s="11">
        <v>0.19444444444444445</v>
      </c>
      <c r="C16188">
        <v>0</v>
      </c>
      <c r="D16188">
        <v>105.93</v>
      </c>
      <c r="E16188">
        <f t="shared" si="1008"/>
        <v>8.1069999999999989E-2</v>
      </c>
      <c r="F16188">
        <v>77.58</v>
      </c>
      <c r="G16188">
        <v>13.5</v>
      </c>
      <c r="H16188">
        <f t="shared" si="1009"/>
        <v>14.768930000000012</v>
      </c>
      <c r="I16188">
        <f t="shared" si="1010"/>
        <v>0.14768930000000011</v>
      </c>
      <c r="J16188">
        <f t="shared" si="1011"/>
        <v>1.0816753544293574E-2</v>
      </c>
      <c r="L16188">
        <v>38.940312759456866</v>
      </c>
    </row>
    <row r="16189" spans="1:12" customFormat="1" hidden="1">
      <c r="A16189" s="10">
        <v>41482</v>
      </c>
      <c r="B16189" s="11">
        <v>0.19791666666666666</v>
      </c>
      <c r="C16189">
        <v>0</v>
      </c>
      <c r="D16189">
        <v>105.93</v>
      </c>
      <c r="E16189">
        <f t="shared" si="1008"/>
        <v>8.1069999999999989E-2</v>
      </c>
      <c r="F16189">
        <v>77.62</v>
      </c>
      <c r="G16189">
        <v>13.5</v>
      </c>
      <c r="H16189">
        <f t="shared" si="1009"/>
        <v>14.728930000000005</v>
      </c>
      <c r="I16189">
        <f t="shared" si="1010"/>
        <v>0.14728930000000007</v>
      </c>
      <c r="J16189">
        <f t="shared" si="1011"/>
        <v>1.0743662321790137E-2</v>
      </c>
      <c r="L16189">
        <v>38.677184358444492</v>
      </c>
    </row>
    <row r="16190" spans="1:12" customFormat="1" hidden="1">
      <c r="A16190" s="10">
        <v>41482</v>
      </c>
      <c r="B16190" s="11">
        <v>0.20138888888888887</v>
      </c>
      <c r="C16190">
        <v>0</v>
      </c>
      <c r="D16190">
        <v>105.88</v>
      </c>
      <c r="E16190">
        <f t="shared" si="1008"/>
        <v>8.1069999999999989E-2</v>
      </c>
      <c r="F16190">
        <v>77.58</v>
      </c>
      <c r="G16190">
        <v>13.5</v>
      </c>
      <c r="H16190">
        <f t="shared" si="1009"/>
        <v>14.71893</v>
      </c>
      <c r="I16190">
        <f t="shared" si="1010"/>
        <v>0.1471893</v>
      </c>
      <c r="J16190">
        <f t="shared" si="1011"/>
        <v>1.0725435960053412E-2</v>
      </c>
      <c r="L16190">
        <v>38.611569456192285</v>
      </c>
    </row>
    <row r="16191" spans="1:12" customFormat="1" hidden="1">
      <c r="A16191" s="10">
        <v>41482</v>
      </c>
      <c r="B16191" s="11">
        <v>0.20486111111111113</v>
      </c>
      <c r="C16191">
        <v>0</v>
      </c>
      <c r="D16191">
        <v>105.99</v>
      </c>
      <c r="E16191">
        <f t="shared" si="1008"/>
        <v>8.1069999999999989E-2</v>
      </c>
      <c r="F16191">
        <v>77.69</v>
      </c>
      <c r="G16191">
        <v>13.5</v>
      </c>
      <c r="H16191">
        <f t="shared" si="1009"/>
        <v>14.71893</v>
      </c>
      <c r="I16191">
        <f t="shared" si="1010"/>
        <v>0.1471893</v>
      </c>
      <c r="J16191">
        <f t="shared" si="1011"/>
        <v>1.0725435960053412E-2</v>
      </c>
      <c r="L16191">
        <v>38.611569456192285</v>
      </c>
    </row>
    <row r="16192" spans="1:12" customFormat="1">
      <c r="A16192" s="10">
        <v>41482</v>
      </c>
      <c r="B16192" s="11">
        <v>0.20833333333333334</v>
      </c>
      <c r="C16192">
        <v>0</v>
      </c>
      <c r="D16192">
        <v>106.01</v>
      </c>
      <c r="E16192">
        <f t="shared" si="1008"/>
        <v>8.1069999999999989E-2</v>
      </c>
      <c r="F16192">
        <v>77.680000000000007</v>
      </c>
      <c r="G16192">
        <v>13.5</v>
      </c>
      <c r="H16192">
        <f t="shared" si="1009"/>
        <v>14.748930000000001</v>
      </c>
      <c r="I16192">
        <f t="shared" si="1010"/>
        <v>0.14748930000000002</v>
      </c>
      <c r="J16192">
        <f t="shared" si="1011"/>
        <v>1.0780170765327187E-2</v>
      </c>
      <c r="K16192">
        <f>J16192*3600</f>
        <v>38.808614755177878</v>
      </c>
      <c r="L16192" s="13">
        <f>K16192*1000/156000</f>
        <v>0.24877317150755049</v>
      </c>
    </row>
    <row r="16193" spans="1:12" customFormat="1" hidden="1">
      <c r="A16193" s="10">
        <v>41482</v>
      </c>
      <c r="B16193" s="11">
        <v>0.21180555555555555</v>
      </c>
      <c r="C16193">
        <v>0</v>
      </c>
      <c r="D16193">
        <v>105.96</v>
      </c>
      <c r="E16193">
        <f t="shared" si="1008"/>
        <v>8.1069999999999989E-2</v>
      </c>
      <c r="F16193">
        <v>77.67</v>
      </c>
      <c r="G16193">
        <v>13.5</v>
      </c>
      <c r="H16193">
        <f t="shared" si="1009"/>
        <v>14.708929999999995</v>
      </c>
      <c r="I16193">
        <f t="shared" si="1010"/>
        <v>0.14708929999999995</v>
      </c>
      <c r="J16193">
        <f t="shared" si="1011"/>
        <v>1.0707228163264719E-2</v>
      </c>
      <c r="L16193">
        <v>38.546021387752987</v>
      </c>
    </row>
    <row r="16194" spans="1:12" customFormat="1" hidden="1">
      <c r="A16194" s="10">
        <v>41482</v>
      </c>
      <c r="B16194" s="11">
        <v>0.21527777777777779</v>
      </c>
      <c r="C16194">
        <v>0</v>
      </c>
      <c r="D16194">
        <v>105.97</v>
      </c>
      <c r="E16194">
        <f t="shared" si="1008"/>
        <v>8.1069999999999989E-2</v>
      </c>
      <c r="F16194">
        <v>77.72</v>
      </c>
      <c r="G16194">
        <v>13.5</v>
      </c>
      <c r="H16194">
        <f t="shared" si="1009"/>
        <v>14.668930000000003</v>
      </c>
      <c r="I16194">
        <f t="shared" si="1010"/>
        <v>0.14668930000000002</v>
      </c>
      <c r="J16194">
        <f t="shared" si="1011"/>
        <v>1.0634582499406971E-2</v>
      </c>
      <c r="L16194">
        <v>38.284496997865098</v>
      </c>
    </row>
    <row r="16195" spans="1:12" customFormat="1" hidden="1">
      <c r="A16195" s="10">
        <v>41482</v>
      </c>
      <c r="B16195" s="11">
        <v>0.21875</v>
      </c>
      <c r="C16195">
        <v>0</v>
      </c>
      <c r="D16195">
        <v>105.92</v>
      </c>
      <c r="E16195">
        <f t="shared" si="1008"/>
        <v>8.1069999999999989E-2</v>
      </c>
      <c r="F16195">
        <v>77.650000000000006</v>
      </c>
      <c r="G16195">
        <v>13.5</v>
      </c>
      <c r="H16195">
        <f t="shared" si="1009"/>
        <v>14.688929999999999</v>
      </c>
      <c r="I16195">
        <f t="shared" si="1010"/>
        <v>0.1468893</v>
      </c>
      <c r="J16195">
        <f t="shared" si="1011"/>
        <v>1.0670868239299081E-2</v>
      </c>
      <c r="L16195">
        <v>38.415125661476694</v>
      </c>
    </row>
    <row r="16196" spans="1:12" customFormat="1" hidden="1">
      <c r="A16196" s="10">
        <v>41482</v>
      </c>
      <c r="B16196" s="11">
        <v>0.22222222222222221</v>
      </c>
      <c r="C16196">
        <v>0</v>
      </c>
      <c r="D16196">
        <v>105.95</v>
      </c>
      <c r="E16196">
        <f t="shared" si="1008"/>
        <v>8.1069999999999989E-2</v>
      </c>
      <c r="F16196">
        <v>77.69</v>
      </c>
      <c r="G16196">
        <v>13.5</v>
      </c>
      <c r="H16196">
        <f t="shared" si="1009"/>
        <v>14.678930000000008</v>
      </c>
      <c r="I16196">
        <f t="shared" si="1010"/>
        <v>0.14678930000000009</v>
      </c>
      <c r="J16196">
        <f t="shared" si="1011"/>
        <v>1.0652716099500583E-2</v>
      </c>
      <c r="L16196">
        <v>38.349777958202097</v>
      </c>
    </row>
    <row r="16197" spans="1:12" customFormat="1" hidden="1">
      <c r="A16197" s="10">
        <v>41482</v>
      </c>
      <c r="B16197" s="11">
        <v>0.22569444444444445</v>
      </c>
      <c r="C16197">
        <v>0</v>
      </c>
      <c r="D16197">
        <v>105.82</v>
      </c>
      <c r="E16197">
        <f t="shared" ref="E16197:E16260" si="1012">(435-368)*1.21/1000</f>
        <v>8.1069999999999989E-2</v>
      </c>
      <c r="F16197">
        <v>77.59</v>
      </c>
      <c r="G16197">
        <v>13.5</v>
      </c>
      <c r="H16197">
        <f t="shared" ref="H16197:H16260" si="1013">D16197-E16197-F16197-G16197</f>
        <v>14.648929999999993</v>
      </c>
      <c r="I16197">
        <f t="shared" ref="I16197:I16260" si="1014">H16197/100</f>
        <v>0.14648929999999993</v>
      </c>
      <c r="J16197">
        <f t="shared" ref="J16197:J16260" si="1015">1.2904*I16197^(5/2)</f>
        <v>1.0598370893067775E-2</v>
      </c>
      <c r="L16197">
        <v>38.154135215043993</v>
      </c>
    </row>
    <row r="16198" spans="1:12" customFormat="1" hidden="1">
      <c r="A16198" s="10">
        <v>41482</v>
      </c>
      <c r="B16198" s="11">
        <v>0.22916666666666666</v>
      </c>
      <c r="C16198">
        <v>0</v>
      </c>
      <c r="D16198">
        <v>105.9</v>
      </c>
      <c r="E16198">
        <f t="shared" si="1012"/>
        <v>8.1069999999999989E-2</v>
      </c>
      <c r="F16198">
        <v>77.62</v>
      </c>
      <c r="G16198">
        <v>13.5</v>
      </c>
      <c r="H16198">
        <f t="shared" si="1013"/>
        <v>14.698930000000004</v>
      </c>
      <c r="I16198">
        <f t="shared" si="1014"/>
        <v>0.14698930000000004</v>
      </c>
      <c r="J16198">
        <f t="shared" si="1015"/>
        <v>1.0689038925116521E-2</v>
      </c>
      <c r="K16198">
        <f>J16198*3600</f>
        <v>38.480540130419477</v>
      </c>
      <c r="L16198" s="1">
        <v>38.480540130419477</v>
      </c>
    </row>
    <row r="16199" spans="1:12" customFormat="1" hidden="1">
      <c r="A16199" s="10">
        <v>41482</v>
      </c>
      <c r="B16199" s="11">
        <v>0.23263888888888887</v>
      </c>
      <c r="C16199">
        <v>0</v>
      </c>
      <c r="D16199">
        <v>105.93</v>
      </c>
      <c r="E16199">
        <f t="shared" si="1012"/>
        <v>8.1069999999999989E-2</v>
      </c>
      <c r="F16199">
        <v>77.7</v>
      </c>
      <c r="G16199">
        <v>13.5</v>
      </c>
      <c r="H16199">
        <f t="shared" si="1013"/>
        <v>14.648930000000007</v>
      </c>
      <c r="I16199">
        <f t="shared" si="1014"/>
        <v>0.14648930000000007</v>
      </c>
      <c r="J16199">
        <f t="shared" si="1015"/>
        <v>1.0598370893067803E-2</v>
      </c>
      <c r="L16199">
        <v>38.154135215044093</v>
      </c>
    </row>
    <row r="16200" spans="1:12" customFormat="1" hidden="1">
      <c r="A16200" s="10">
        <v>41482</v>
      </c>
      <c r="B16200" s="11">
        <v>0.23611111111111113</v>
      </c>
      <c r="C16200">
        <v>0</v>
      </c>
      <c r="D16200">
        <v>106.02</v>
      </c>
      <c r="E16200">
        <f t="shared" si="1012"/>
        <v>8.1069999999999989E-2</v>
      </c>
      <c r="F16200">
        <v>77.739999999999995</v>
      </c>
      <c r="G16200">
        <v>13.5</v>
      </c>
      <c r="H16200">
        <f t="shared" si="1013"/>
        <v>14.698930000000004</v>
      </c>
      <c r="I16200">
        <f t="shared" si="1014"/>
        <v>0.14698930000000004</v>
      </c>
      <c r="J16200">
        <f t="shared" si="1015"/>
        <v>1.0689038925116521E-2</v>
      </c>
      <c r="L16200">
        <v>38.480540130419477</v>
      </c>
    </row>
    <row r="16201" spans="1:12" customFormat="1" hidden="1">
      <c r="A16201" s="10">
        <v>41482</v>
      </c>
      <c r="B16201" s="11">
        <v>0.23958333333333334</v>
      </c>
      <c r="C16201">
        <v>0</v>
      </c>
      <c r="D16201">
        <v>105.86</v>
      </c>
      <c r="E16201">
        <f t="shared" si="1012"/>
        <v>8.1069999999999989E-2</v>
      </c>
      <c r="F16201">
        <v>77.64</v>
      </c>
      <c r="G16201">
        <v>13.5</v>
      </c>
      <c r="H16201">
        <f t="shared" si="1013"/>
        <v>14.638930000000002</v>
      </c>
      <c r="I16201">
        <f t="shared" si="1014"/>
        <v>0.14638930000000003</v>
      </c>
      <c r="J16201">
        <f t="shared" si="1015"/>
        <v>1.0580292874183451E-2</v>
      </c>
      <c r="L16201">
        <v>38.089054347060426</v>
      </c>
    </row>
    <row r="16202" spans="1:12" customFormat="1" hidden="1">
      <c r="A16202" s="10">
        <v>41482</v>
      </c>
      <c r="B16202" s="11">
        <v>0.24305555555555555</v>
      </c>
      <c r="C16202">
        <v>0</v>
      </c>
      <c r="D16202">
        <v>105.82</v>
      </c>
      <c r="E16202">
        <f t="shared" si="1012"/>
        <v>8.1069999999999989E-2</v>
      </c>
      <c r="F16202">
        <v>77.62</v>
      </c>
      <c r="G16202">
        <v>13.5</v>
      </c>
      <c r="H16202">
        <f t="shared" si="1013"/>
        <v>14.618929999999992</v>
      </c>
      <c r="I16202">
        <f t="shared" si="1014"/>
        <v>0.14618929999999991</v>
      </c>
      <c r="J16202">
        <f t="shared" si="1015"/>
        <v>1.0544192373372148E-2</v>
      </c>
      <c r="L16202">
        <v>37.959092544139736</v>
      </c>
    </row>
    <row r="16203" spans="1:12" customFormat="1" hidden="1">
      <c r="A16203" s="10">
        <v>41482</v>
      </c>
      <c r="B16203" s="11">
        <v>0.24652777777777779</v>
      </c>
      <c r="C16203">
        <v>0</v>
      </c>
      <c r="D16203">
        <v>105.95</v>
      </c>
      <c r="E16203">
        <f t="shared" si="1012"/>
        <v>8.1069999999999989E-2</v>
      </c>
      <c r="F16203">
        <v>77.73</v>
      </c>
      <c r="G16203">
        <v>13.5</v>
      </c>
      <c r="H16203">
        <f t="shared" si="1013"/>
        <v>14.638930000000002</v>
      </c>
      <c r="I16203">
        <f t="shared" si="1014"/>
        <v>0.14638930000000003</v>
      </c>
      <c r="J16203">
        <f t="shared" si="1015"/>
        <v>1.0580292874183451E-2</v>
      </c>
      <c r="L16203">
        <v>38.089054347060426</v>
      </c>
    </row>
    <row r="16204" spans="1:12" customFormat="1">
      <c r="A16204" s="10">
        <v>41482</v>
      </c>
      <c r="B16204" s="11">
        <v>0.25</v>
      </c>
      <c r="C16204">
        <v>0</v>
      </c>
      <c r="D16204">
        <v>105.95</v>
      </c>
      <c r="E16204">
        <f t="shared" si="1012"/>
        <v>8.1069999999999989E-2</v>
      </c>
      <c r="F16204">
        <v>77.760000000000005</v>
      </c>
      <c r="G16204">
        <v>13.5</v>
      </c>
      <c r="H16204">
        <f t="shared" si="1013"/>
        <v>14.608930000000001</v>
      </c>
      <c r="I16204">
        <f t="shared" si="1014"/>
        <v>0.14608930000000001</v>
      </c>
      <c r="J16204">
        <f t="shared" si="1015"/>
        <v>1.0526169878793521E-2</v>
      </c>
      <c r="K16204">
        <f>J16204*3600</f>
        <v>37.894211563656675</v>
      </c>
      <c r="L16204" s="13">
        <f>K16204*1000/156000</f>
        <v>0.24291161258754279</v>
      </c>
    </row>
    <row r="16205" spans="1:12" customFormat="1" hidden="1">
      <c r="A16205" s="10">
        <v>41482</v>
      </c>
      <c r="B16205" s="11">
        <v>0.25347222222222221</v>
      </c>
      <c r="C16205">
        <v>0</v>
      </c>
      <c r="D16205">
        <v>105.98</v>
      </c>
      <c r="E16205">
        <f t="shared" si="1012"/>
        <v>8.1069999999999989E-2</v>
      </c>
      <c r="F16205">
        <v>77.8</v>
      </c>
      <c r="G16205">
        <v>13.5</v>
      </c>
      <c r="H16205">
        <f t="shared" si="1013"/>
        <v>14.59893000000001</v>
      </c>
      <c r="I16205">
        <f t="shared" si="1014"/>
        <v>0.1459893000000001</v>
      </c>
      <c r="J16205">
        <f t="shared" si="1015"/>
        <v>1.050816587966146E-2</v>
      </c>
      <c r="L16205">
        <v>37.829397166781256</v>
      </c>
    </row>
    <row r="16206" spans="1:12" customFormat="1" hidden="1">
      <c r="A16206" s="10">
        <v>41482</v>
      </c>
      <c r="B16206" s="11">
        <v>0.25694444444444448</v>
      </c>
      <c r="C16206">
        <v>0</v>
      </c>
      <c r="D16206">
        <v>105.93</v>
      </c>
      <c r="E16206">
        <f t="shared" si="1012"/>
        <v>8.1069999999999989E-2</v>
      </c>
      <c r="F16206">
        <v>77.75</v>
      </c>
      <c r="G16206">
        <v>13.5</v>
      </c>
      <c r="H16206">
        <f t="shared" si="1013"/>
        <v>14.59893000000001</v>
      </c>
      <c r="I16206">
        <f t="shared" si="1014"/>
        <v>0.1459893000000001</v>
      </c>
      <c r="J16206">
        <f t="shared" si="1015"/>
        <v>1.050816587966146E-2</v>
      </c>
      <c r="L16206">
        <v>37.829397166781256</v>
      </c>
    </row>
    <row r="16207" spans="1:12" customFormat="1" hidden="1">
      <c r="A16207" s="10">
        <v>41482</v>
      </c>
      <c r="B16207" s="11">
        <v>0.26041666666666669</v>
      </c>
      <c r="C16207">
        <v>0</v>
      </c>
      <c r="D16207">
        <v>105.94</v>
      </c>
      <c r="E16207">
        <f t="shared" si="1012"/>
        <v>8.1069999999999989E-2</v>
      </c>
      <c r="F16207">
        <v>77.75</v>
      </c>
      <c r="G16207">
        <v>13.5</v>
      </c>
      <c r="H16207">
        <f t="shared" si="1013"/>
        <v>14.608930000000001</v>
      </c>
      <c r="I16207">
        <f t="shared" si="1014"/>
        <v>0.14608930000000001</v>
      </c>
      <c r="J16207">
        <f t="shared" si="1015"/>
        <v>1.0526169878793521E-2</v>
      </c>
      <c r="L16207">
        <v>37.894211563656675</v>
      </c>
    </row>
    <row r="16208" spans="1:12" customFormat="1" hidden="1">
      <c r="A16208" s="10">
        <v>41482</v>
      </c>
      <c r="B16208" s="11">
        <v>0.2638888888888889</v>
      </c>
      <c r="C16208">
        <v>0</v>
      </c>
      <c r="D16208">
        <v>105.95</v>
      </c>
      <c r="E16208">
        <f t="shared" si="1012"/>
        <v>8.1069999999999989E-2</v>
      </c>
      <c r="F16208">
        <v>77.81</v>
      </c>
      <c r="G16208">
        <v>13.5</v>
      </c>
      <c r="H16208">
        <f t="shared" si="1013"/>
        <v>14.558930000000004</v>
      </c>
      <c r="I16208">
        <f t="shared" si="1014"/>
        <v>0.14558930000000003</v>
      </c>
      <c r="J16208">
        <f t="shared" si="1015"/>
        <v>1.0436334710941001E-2</v>
      </c>
      <c r="L16208">
        <v>37.570804959387601</v>
      </c>
    </row>
    <row r="16209" spans="1:12" customFormat="1" hidden="1">
      <c r="A16209" s="10">
        <v>41482</v>
      </c>
      <c r="B16209" s="11">
        <v>0.2673611111111111</v>
      </c>
      <c r="C16209">
        <v>0</v>
      </c>
      <c r="D16209">
        <v>105.98</v>
      </c>
      <c r="E16209">
        <f t="shared" si="1012"/>
        <v>8.1069999999999989E-2</v>
      </c>
      <c r="F16209">
        <v>77.84</v>
      </c>
      <c r="G16209">
        <v>13.5</v>
      </c>
      <c r="H16209">
        <f t="shared" si="1013"/>
        <v>14.558930000000004</v>
      </c>
      <c r="I16209">
        <f t="shared" si="1014"/>
        <v>0.14558930000000003</v>
      </c>
      <c r="J16209">
        <f t="shared" si="1015"/>
        <v>1.0436334710941001E-2</v>
      </c>
      <c r="L16209">
        <v>37.570804959387601</v>
      </c>
    </row>
    <row r="16210" spans="1:12" customFormat="1" hidden="1">
      <c r="A16210" s="10">
        <v>41482</v>
      </c>
      <c r="B16210" s="11">
        <v>0.27083333333333331</v>
      </c>
      <c r="C16210">
        <v>0</v>
      </c>
      <c r="D16210">
        <v>105.94</v>
      </c>
      <c r="E16210">
        <f t="shared" si="1012"/>
        <v>8.1069999999999989E-2</v>
      </c>
      <c r="F16210">
        <v>77.86</v>
      </c>
      <c r="G16210">
        <v>13.5</v>
      </c>
      <c r="H16210">
        <f t="shared" si="1013"/>
        <v>14.498930000000001</v>
      </c>
      <c r="I16210">
        <f t="shared" si="1014"/>
        <v>0.14498930000000002</v>
      </c>
      <c r="J16210">
        <f t="shared" si="1015"/>
        <v>1.0329141743947943E-2</v>
      </c>
      <c r="K16210">
        <f>J16210*3600</f>
        <v>37.184910278212598</v>
      </c>
      <c r="L16210" s="1">
        <v>37.184910278212598</v>
      </c>
    </row>
    <row r="16211" spans="1:12" customFormat="1" hidden="1">
      <c r="A16211" s="10">
        <v>41482</v>
      </c>
      <c r="B16211" s="11">
        <v>0.27430555555555552</v>
      </c>
      <c r="C16211">
        <v>0</v>
      </c>
      <c r="D16211">
        <v>105.98</v>
      </c>
      <c r="E16211">
        <f t="shared" si="1012"/>
        <v>8.1069999999999989E-2</v>
      </c>
      <c r="F16211">
        <v>77.87</v>
      </c>
      <c r="G16211">
        <v>13.5</v>
      </c>
      <c r="H16211">
        <f t="shared" si="1013"/>
        <v>14.528930000000003</v>
      </c>
      <c r="I16211">
        <f t="shared" si="1014"/>
        <v>0.14528930000000004</v>
      </c>
      <c r="J16211">
        <f t="shared" si="1015"/>
        <v>1.038265522614094E-2</v>
      </c>
      <c r="L16211">
        <v>37.377558814107388</v>
      </c>
    </row>
    <row r="16212" spans="1:12" customFormat="1" hidden="1">
      <c r="A16212" s="10">
        <v>41482</v>
      </c>
      <c r="B16212" s="11">
        <v>0.27777777777777779</v>
      </c>
      <c r="C16212">
        <v>0</v>
      </c>
      <c r="D16212">
        <v>105.97</v>
      </c>
      <c r="E16212">
        <f t="shared" si="1012"/>
        <v>8.1069999999999989E-2</v>
      </c>
      <c r="F16212">
        <v>77.88</v>
      </c>
      <c r="G16212">
        <v>13.5</v>
      </c>
      <c r="H16212">
        <f t="shared" si="1013"/>
        <v>14.508930000000007</v>
      </c>
      <c r="I16212">
        <f t="shared" si="1014"/>
        <v>0.14508930000000006</v>
      </c>
      <c r="J16212">
        <f t="shared" si="1015"/>
        <v>1.0346961137192634E-2</v>
      </c>
      <c r="L16212">
        <v>37.249060093893483</v>
      </c>
    </row>
    <row r="16213" spans="1:12" customFormat="1" hidden="1">
      <c r="A16213" s="10">
        <v>41482</v>
      </c>
      <c r="B16213" s="11">
        <v>0.28125</v>
      </c>
      <c r="C16213">
        <v>0</v>
      </c>
      <c r="D16213">
        <v>106.09</v>
      </c>
      <c r="E16213">
        <f t="shared" si="1012"/>
        <v>8.1069999999999989E-2</v>
      </c>
      <c r="F16213">
        <v>77.94</v>
      </c>
      <c r="G16213">
        <v>13.5</v>
      </c>
      <c r="H16213">
        <f t="shared" si="1013"/>
        <v>14.568930000000009</v>
      </c>
      <c r="I16213">
        <f t="shared" si="1014"/>
        <v>0.14568930000000008</v>
      </c>
      <c r="J16213">
        <f t="shared" si="1015"/>
        <v>1.0454264791621162E-2</v>
      </c>
      <c r="L16213">
        <v>37.635353249836186</v>
      </c>
    </row>
    <row r="16214" spans="1:12" customFormat="1" hidden="1">
      <c r="A16214" s="10">
        <v>41482</v>
      </c>
      <c r="B16214" s="11">
        <v>0.28472222222222221</v>
      </c>
      <c r="C16214">
        <v>0</v>
      </c>
      <c r="D16214">
        <v>106.04</v>
      </c>
      <c r="E16214">
        <f t="shared" si="1012"/>
        <v>8.1069999999999989E-2</v>
      </c>
      <c r="F16214">
        <v>77.92</v>
      </c>
      <c r="G16214">
        <v>13.5</v>
      </c>
      <c r="H16214">
        <f t="shared" si="1013"/>
        <v>14.538930000000008</v>
      </c>
      <c r="I16214">
        <f t="shared" si="1014"/>
        <v>0.14538930000000008</v>
      </c>
      <c r="J16214">
        <f t="shared" si="1015"/>
        <v>1.0400529934544128E-2</v>
      </c>
      <c r="L16214">
        <v>37.441907764358859</v>
      </c>
    </row>
    <row r="16215" spans="1:12" customFormat="1" hidden="1">
      <c r="A16215" s="10">
        <v>41482</v>
      </c>
      <c r="B16215" s="11">
        <v>0.28819444444444448</v>
      </c>
      <c r="C16215">
        <v>0</v>
      </c>
      <c r="D16215">
        <v>106.02</v>
      </c>
      <c r="E16215">
        <f t="shared" si="1012"/>
        <v>8.1069999999999989E-2</v>
      </c>
      <c r="F16215">
        <v>77.89</v>
      </c>
      <c r="G16215">
        <v>13.5</v>
      </c>
      <c r="H16215">
        <f t="shared" si="1013"/>
        <v>14.548929999999999</v>
      </c>
      <c r="I16215">
        <f t="shared" si="1014"/>
        <v>0.14548929999999999</v>
      </c>
      <c r="J16215">
        <f t="shared" si="1015"/>
        <v>1.0418423094029355E-2</v>
      </c>
      <c r="L16215">
        <v>37.506323138505678</v>
      </c>
    </row>
    <row r="16216" spans="1:12" customFormat="1">
      <c r="A16216" s="10">
        <v>41482</v>
      </c>
      <c r="B16216" s="11">
        <v>0.29166666666666669</v>
      </c>
      <c r="C16216">
        <v>0</v>
      </c>
      <c r="D16216">
        <v>105.97</v>
      </c>
      <c r="E16216">
        <f t="shared" si="1012"/>
        <v>8.1069999999999989E-2</v>
      </c>
      <c r="F16216">
        <v>77.930000000000007</v>
      </c>
      <c r="G16216">
        <v>13.5</v>
      </c>
      <c r="H16216">
        <f t="shared" si="1013"/>
        <v>14.458929999999995</v>
      </c>
      <c r="I16216">
        <f t="shared" si="1014"/>
        <v>0.14458929999999995</v>
      </c>
      <c r="J16216">
        <f t="shared" si="1015"/>
        <v>1.0258048364235372E-2</v>
      </c>
      <c r="K16216">
        <f>J16216*3600</f>
        <v>36.928974111247335</v>
      </c>
      <c r="L16216" s="13">
        <f>K16216*1000/156000</f>
        <v>0.23672419302081624</v>
      </c>
    </row>
    <row r="16217" spans="1:12" customFormat="1" hidden="1">
      <c r="A16217" s="10">
        <v>41482</v>
      </c>
      <c r="B16217" s="11">
        <v>0.2951388888888889</v>
      </c>
      <c r="C16217">
        <v>0</v>
      </c>
      <c r="D16217">
        <v>106.09</v>
      </c>
      <c r="E16217">
        <f t="shared" si="1012"/>
        <v>8.1069999999999989E-2</v>
      </c>
      <c r="F16217">
        <v>77.989999999999995</v>
      </c>
      <c r="G16217">
        <v>13.5</v>
      </c>
      <c r="H16217">
        <f t="shared" si="1013"/>
        <v>14.518930000000012</v>
      </c>
      <c r="I16217">
        <f t="shared" si="1014"/>
        <v>0.1451893000000001</v>
      </c>
      <c r="J16217">
        <f t="shared" si="1015"/>
        <v>1.0364798962473354E-2</v>
      </c>
      <c r="L16217">
        <v>37.313276264904076</v>
      </c>
    </row>
    <row r="16218" spans="1:12" customFormat="1" hidden="1">
      <c r="A16218" s="10">
        <v>41482</v>
      </c>
      <c r="B16218" s="11">
        <v>0.2986111111111111</v>
      </c>
      <c r="C16218">
        <v>0</v>
      </c>
      <c r="D16218">
        <v>106.1</v>
      </c>
      <c r="E16218">
        <f t="shared" si="1012"/>
        <v>8.1069999999999989E-2</v>
      </c>
      <c r="F16218">
        <v>78.010000000000005</v>
      </c>
      <c r="G16218">
        <v>13.5</v>
      </c>
      <c r="H16218">
        <f t="shared" si="1013"/>
        <v>14.508929999999992</v>
      </c>
      <c r="I16218">
        <f t="shared" si="1014"/>
        <v>0.14508929999999992</v>
      </c>
      <c r="J16218">
        <f t="shared" si="1015"/>
        <v>1.0346961137192613E-2</v>
      </c>
      <c r="L16218">
        <v>37.249060093893405</v>
      </c>
    </row>
    <row r="16219" spans="1:12" customFormat="1" hidden="1">
      <c r="A16219" s="10">
        <v>41482</v>
      </c>
      <c r="B16219" s="11">
        <v>0.30208333333333331</v>
      </c>
      <c r="C16219">
        <v>0</v>
      </c>
      <c r="D16219">
        <v>106.04</v>
      </c>
      <c r="E16219">
        <f t="shared" si="1012"/>
        <v>8.1069999999999989E-2</v>
      </c>
      <c r="F16219">
        <v>78.02</v>
      </c>
      <c r="G16219">
        <v>13.5</v>
      </c>
      <c r="H16219">
        <f t="shared" si="1013"/>
        <v>14.438930000000013</v>
      </c>
      <c r="I16219">
        <f t="shared" si="1014"/>
        <v>0.14438930000000014</v>
      </c>
      <c r="J16219">
        <f t="shared" si="1015"/>
        <v>1.0222612101311573E-2</v>
      </c>
      <c r="L16219">
        <v>36.80140356472166</v>
      </c>
    </row>
    <row r="16220" spans="1:12" customFormat="1" hidden="1">
      <c r="A16220" s="10">
        <v>41482</v>
      </c>
      <c r="B16220" s="11">
        <v>0.30555555555555552</v>
      </c>
      <c r="C16220">
        <v>0</v>
      </c>
      <c r="D16220">
        <v>106.08</v>
      </c>
      <c r="E16220">
        <f t="shared" si="1012"/>
        <v>8.1069999999999989E-2</v>
      </c>
      <c r="F16220">
        <v>78</v>
      </c>
      <c r="G16220">
        <v>13.5</v>
      </c>
      <c r="H16220">
        <f t="shared" si="1013"/>
        <v>14.498930000000001</v>
      </c>
      <c r="I16220">
        <f t="shared" si="1014"/>
        <v>0.14498930000000002</v>
      </c>
      <c r="J16220">
        <f t="shared" si="1015"/>
        <v>1.0329141743947943E-2</v>
      </c>
      <c r="L16220">
        <v>37.184910278212598</v>
      </c>
    </row>
    <row r="16221" spans="1:12" customFormat="1" hidden="1">
      <c r="A16221" s="10">
        <v>41482</v>
      </c>
      <c r="B16221" s="11">
        <v>0.30902777777777779</v>
      </c>
      <c r="C16221">
        <v>0</v>
      </c>
      <c r="D16221">
        <v>106.02</v>
      </c>
      <c r="E16221">
        <f t="shared" si="1012"/>
        <v>8.1069999999999989E-2</v>
      </c>
      <c r="F16221">
        <v>77.97</v>
      </c>
      <c r="G16221">
        <v>13.5</v>
      </c>
      <c r="H16221">
        <f t="shared" si="1013"/>
        <v>14.46893</v>
      </c>
      <c r="I16221">
        <f t="shared" si="1014"/>
        <v>0.14468929999999999</v>
      </c>
      <c r="J16221">
        <f t="shared" si="1015"/>
        <v>1.0275794092888478E-2</v>
      </c>
      <c r="L16221">
        <v>36.992858734398517</v>
      </c>
    </row>
    <row r="16222" spans="1:12" customFormat="1" hidden="1">
      <c r="A16222" s="10">
        <v>41482</v>
      </c>
      <c r="B16222" s="11">
        <v>0.3125</v>
      </c>
      <c r="C16222">
        <v>0</v>
      </c>
      <c r="D16222">
        <v>105.93</v>
      </c>
      <c r="E16222">
        <f t="shared" si="1012"/>
        <v>8.1069999999999989E-2</v>
      </c>
      <c r="F16222">
        <v>77.92</v>
      </c>
      <c r="G16222">
        <v>13.5</v>
      </c>
      <c r="H16222">
        <f t="shared" si="1013"/>
        <v>14.428930000000008</v>
      </c>
      <c r="I16222">
        <f t="shared" si="1014"/>
        <v>0.14428930000000009</v>
      </c>
      <c r="J16222">
        <f t="shared" si="1015"/>
        <v>1.0204921554310556E-2</v>
      </c>
      <c r="K16222">
        <f>J16222*3600</f>
        <v>36.737717595517999</v>
      </c>
      <c r="L16222" s="1">
        <v>36.737717595517999</v>
      </c>
    </row>
    <row r="16223" spans="1:12" customFormat="1" hidden="1">
      <c r="A16223" s="10">
        <v>41482</v>
      </c>
      <c r="B16223" s="11">
        <v>0.31597222222222221</v>
      </c>
      <c r="C16223">
        <v>0</v>
      </c>
      <c r="D16223">
        <v>105.97</v>
      </c>
      <c r="E16223">
        <f t="shared" si="1012"/>
        <v>8.1069999999999989E-2</v>
      </c>
      <c r="F16223">
        <v>77.930000000000007</v>
      </c>
      <c r="G16223">
        <v>13.5</v>
      </c>
      <c r="H16223">
        <f t="shared" si="1013"/>
        <v>14.458929999999995</v>
      </c>
      <c r="I16223">
        <f t="shared" si="1014"/>
        <v>0.14458929999999995</v>
      </c>
      <c r="J16223">
        <f t="shared" si="1015"/>
        <v>1.0258048364235372E-2</v>
      </c>
      <c r="L16223">
        <v>36.928974111247335</v>
      </c>
    </row>
    <row r="16224" spans="1:12" customFormat="1" hidden="1">
      <c r="A16224" s="10">
        <v>41482</v>
      </c>
      <c r="B16224" s="11">
        <v>0.31944444444444448</v>
      </c>
      <c r="C16224">
        <v>0</v>
      </c>
      <c r="D16224">
        <v>106</v>
      </c>
      <c r="E16224">
        <f t="shared" si="1012"/>
        <v>8.1069999999999989E-2</v>
      </c>
      <c r="F16224">
        <v>77.97</v>
      </c>
      <c r="G16224">
        <v>13.5</v>
      </c>
      <c r="H16224">
        <f t="shared" si="1013"/>
        <v>14.448930000000004</v>
      </c>
      <c r="I16224">
        <f t="shared" si="1014"/>
        <v>0.14448930000000004</v>
      </c>
      <c r="J16224">
        <f t="shared" si="1015"/>
        <v>1.0240321035831085E-2</v>
      </c>
      <c r="L16224">
        <v>36.865155728991908</v>
      </c>
    </row>
    <row r="16225" spans="1:12" customFormat="1" hidden="1">
      <c r="A16225" s="10">
        <v>41482</v>
      </c>
      <c r="B16225" s="11">
        <v>0.32291666666666669</v>
      </c>
      <c r="C16225">
        <v>0</v>
      </c>
      <c r="D16225">
        <v>105.99</v>
      </c>
      <c r="E16225">
        <f t="shared" si="1012"/>
        <v>8.1069999999999989E-2</v>
      </c>
      <c r="F16225">
        <v>77.97</v>
      </c>
      <c r="G16225">
        <v>13.5</v>
      </c>
      <c r="H16225">
        <f t="shared" si="1013"/>
        <v>14.438929999999999</v>
      </c>
      <c r="I16225">
        <f t="shared" si="1014"/>
        <v>0.1443893</v>
      </c>
      <c r="J16225">
        <f t="shared" si="1015"/>
        <v>1.0222612101311555E-2</v>
      </c>
      <c r="L16225">
        <v>36.801403564721596</v>
      </c>
    </row>
    <row r="16226" spans="1:12" customFormat="1" hidden="1">
      <c r="A16226" s="10">
        <v>41482</v>
      </c>
      <c r="B16226" s="11">
        <v>0.3263888888888889</v>
      </c>
      <c r="C16226">
        <v>0</v>
      </c>
      <c r="D16226">
        <v>105.94</v>
      </c>
      <c r="E16226">
        <f t="shared" si="1012"/>
        <v>8.1069999999999989E-2</v>
      </c>
      <c r="F16226">
        <v>77.97</v>
      </c>
      <c r="G16226">
        <v>13.5</v>
      </c>
      <c r="H16226">
        <f t="shared" si="1013"/>
        <v>14.388930000000002</v>
      </c>
      <c r="I16226">
        <f t="shared" si="1014"/>
        <v>0.14388930000000003</v>
      </c>
      <c r="J16226">
        <f t="shared" si="1015"/>
        <v>1.0134343114089723E-2</v>
      </c>
      <c r="L16226">
        <v>36.483635210723001</v>
      </c>
    </row>
    <row r="16227" spans="1:12" customFormat="1" hidden="1">
      <c r="A16227" s="10">
        <v>41482</v>
      </c>
      <c r="B16227" s="11">
        <v>0.3298611111111111</v>
      </c>
      <c r="C16227">
        <v>0</v>
      </c>
      <c r="D16227">
        <v>105.9</v>
      </c>
      <c r="E16227">
        <f t="shared" si="1012"/>
        <v>8.1069999999999989E-2</v>
      </c>
      <c r="F16227">
        <v>77.959999999999994</v>
      </c>
      <c r="G16227">
        <v>13.5</v>
      </c>
      <c r="H16227">
        <f t="shared" si="1013"/>
        <v>14.358930000000015</v>
      </c>
      <c r="I16227">
        <f t="shared" si="1014"/>
        <v>0.14358930000000014</v>
      </c>
      <c r="J16227">
        <f t="shared" si="1015"/>
        <v>1.0081602040594436E-2</v>
      </c>
      <c r="L16227">
        <v>36.293767346139973</v>
      </c>
    </row>
    <row r="16228" spans="1:12" customFormat="1">
      <c r="A16228" s="10">
        <v>41482</v>
      </c>
      <c r="B16228" s="11">
        <v>0.33333333333333331</v>
      </c>
      <c r="C16228">
        <v>0</v>
      </c>
      <c r="D16228">
        <v>105.96</v>
      </c>
      <c r="E16228">
        <f t="shared" si="1012"/>
        <v>8.1069999999999989E-2</v>
      </c>
      <c r="F16228">
        <v>77.98</v>
      </c>
      <c r="G16228">
        <v>13.5</v>
      </c>
      <c r="H16228">
        <f t="shared" si="1013"/>
        <v>14.398929999999993</v>
      </c>
      <c r="I16228">
        <f t="shared" si="1014"/>
        <v>0.14398929999999993</v>
      </c>
      <c r="J16228">
        <f t="shared" si="1015"/>
        <v>1.0151960174723149E-2</v>
      </c>
      <c r="K16228">
        <f>J16228*3600</f>
        <v>36.547056629003336</v>
      </c>
      <c r="L16228" s="13">
        <f>K16228*1000/156000</f>
        <v>0.23427600403207269</v>
      </c>
    </row>
    <row r="16229" spans="1:12" customFormat="1" hidden="1">
      <c r="A16229" s="10">
        <v>41482</v>
      </c>
      <c r="B16229" s="11">
        <v>0.33680555555555558</v>
      </c>
      <c r="C16229">
        <v>0</v>
      </c>
      <c r="D16229">
        <v>105.99</v>
      </c>
      <c r="E16229">
        <f t="shared" si="1012"/>
        <v>8.1069999999999989E-2</v>
      </c>
      <c r="F16229">
        <v>78.02</v>
      </c>
      <c r="G16229">
        <v>13.5</v>
      </c>
      <c r="H16229">
        <f t="shared" si="1013"/>
        <v>14.388930000000002</v>
      </c>
      <c r="I16229">
        <f t="shared" si="1014"/>
        <v>0.14388930000000003</v>
      </c>
      <c r="J16229">
        <f t="shared" si="1015"/>
        <v>1.0134343114089723E-2</v>
      </c>
      <c r="L16229">
        <v>36.483635210723001</v>
      </c>
    </row>
    <row r="16230" spans="1:12" customFormat="1" hidden="1">
      <c r="A16230" s="10">
        <v>41482</v>
      </c>
      <c r="B16230" s="11">
        <v>0.34027777777777773</v>
      </c>
      <c r="C16230">
        <v>0</v>
      </c>
      <c r="D16230">
        <v>106.01</v>
      </c>
      <c r="E16230">
        <f t="shared" si="1012"/>
        <v>8.1069999999999989E-2</v>
      </c>
      <c r="F16230">
        <v>78.069999999999993</v>
      </c>
      <c r="G16230">
        <v>13.5</v>
      </c>
      <c r="H16230">
        <f t="shared" si="1013"/>
        <v>14.358930000000015</v>
      </c>
      <c r="I16230">
        <f t="shared" si="1014"/>
        <v>0.14358930000000014</v>
      </c>
      <c r="J16230">
        <f t="shared" si="1015"/>
        <v>1.0081602040594436E-2</v>
      </c>
      <c r="L16230">
        <v>36.293767346139973</v>
      </c>
    </row>
    <row r="16231" spans="1:12" customFormat="1" hidden="1">
      <c r="A16231" s="10">
        <v>41482</v>
      </c>
      <c r="B16231" s="11">
        <v>0.34375</v>
      </c>
      <c r="C16231">
        <v>0</v>
      </c>
      <c r="D16231">
        <v>106.06</v>
      </c>
      <c r="E16231">
        <f t="shared" si="1012"/>
        <v>8.1069999999999989E-2</v>
      </c>
      <c r="F16231">
        <v>78.099999999999994</v>
      </c>
      <c r="G16231">
        <v>13.5</v>
      </c>
      <c r="H16231">
        <f t="shared" si="1013"/>
        <v>14.378930000000011</v>
      </c>
      <c r="I16231">
        <f t="shared" si="1014"/>
        <v>0.14378930000000012</v>
      </c>
      <c r="J16231">
        <f t="shared" si="1015"/>
        <v>1.011674440911051E-2</v>
      </c>
      <c r="L16231">
        <v>36.420279872797835</v>
      </c>
    </row>
    <row r="16232" spans="1:12" customFormat="1" hidden="1">
      <c r="A16232" s="10">
        <v>41482</v>
      </c>
      <c r="B16232" s="11">
        <v>0.34722222222222227</v>
      </c>
      <c r="C16232">
        <v>0</v>
      </c>
      <c r="D16232">
        <v>106.04</v>
      </c>
      <c r="E16232">
        <f t="shared" si="1012"/>
        <v>8.1069999999999989E-2</v>
      </c>
      <c r="F16232">
        <v>78.12</v>
      </c>
      <c r="G16232">
        <v>13.5</v>
      </c>
      <c r="H16232">
        <f t="shared" si="1013"/>
        <v>14.338930000000005</v>
      </c>
      <c r="I16232">
        <f t="shared" si="1014"/>
        <v>0.14338930000000005</v>
      </c>
      <c r="J16232">
        <f t="shared" si="1015"/>
        <v>1.0046533018112265E-2</v>
      </c>
      <c r="L16232">
        <v>36.167518865204151</v>
      </c>
    </row>
    <row r="16233" spans="1:12" customFormat="1" hidden="1">
      <c r="A16233" s="10">
        <v>41482</v>
      </c>
      <c r="B16233" s="11">
        <v>0.35069444444444442</v>
      </c>
      <c r="C16233">
        <v>0</v>
      </c>
      <c r="D16233">
        <v>105.96</v>
      </c>
      <c r="E16233">
        <f t="shared" si="1012"/>
        <v>8.1069999999999989E-2</v>
      </c>
      <c r="F16233">
        <v>78.09</v>
      </c>
      <c r="G16233">
        <v>13.5</v>
      </c>
      <c r="H16233">
        <f t="shared" si="1013"/>
        <v>14.288929999999993</v>
      </c>
      <c r="I16233">
        <f t="shared" si="1014"/>
        <v>0.14288929999999994</v>
      </c>
      <c r="J16233">
        <f t="shared" si="1015"/>
        <v>9.959181015385378E-3</v>
      </c>
      <c r="L16233">
        <v>35.853051655387361</v>
      </c>
    </row>
    <row r="16234" spans="1:12" customFormat="1" hidden="1">
      <c r="A16234" s="10">
        <v>41482</v>
      </c>
      <c r="B16234" s="11">
        <v>0.35416666666666669</v>
      </c>
      <c r="C16234">
        <v>0</v>
      </c>
      <c r="D16234">
        <v>106</v>
      </c>
      <c r="E16234">
        <f t="shared" si="1012"/>
        <v>8.1069999999999989E-2</v>
      </c>
      <c r="F16234">
        <v>78.150000000000006</v>
      </c>
      <c r="G16234">
        <v>13.5</v>
      </c>
      <c r="H16234">
        <f t="shared" si="1013"/>
        <v>14.268929999999997</v>
      </c>
      <c r="I16234">
        <f t="shared" si="1014"/>
        <v>0.14268929999999996</v>
      </c>
      <c r="J16234">
        <f t="shared" si="1015"/>
        <v>9.9243683013892376E-3</v>
      </c>
      <c r="K16234">
        <f>J16234*3600</f>
        <v>35.727725885001256</v>
      </c>
      <c r="L16234" s="1">
        <v>35.727725885001256</v>
      </c>
    </row>
    <row r="16235" spans="1:12" customFormat="1" hidden="1">
      <c r="A16235" s="10">
        <v>41482</v>
      </c>
      <c r="B16235" s="11">
        <v>0.3576388888888889</v>
      </c>
      <c r="C16235">
        <v>0</v>
      </c>
      <c r="D16235">
        <v>106.03</v>
      </c>
      <c r="E16235">
        <f t="shared" si="1012"/>
        <v>8.1069999999999989E-2</v>
      </c>
      <c r="F16235">
        <v>78.19</v>
      </c>
      <c r="G16235">
        <v>13.5</v>
      </c>
      <c r="H16235">
        <f t="shared" si="1013"/>
        <v>14.258930000000007</v>
      </c>
      <c r="I16235">
        <f t="shared" si="1014"/>
        <v>0.14258930000000006</v>
      </c>
      <c r="J16235">
        <f t="shared" si="1015"/>
        <v>9.9069893660230241E-3</v>
      </c>
      <c r="L16235">
        <v>35.665161717682885</v>
      </c>
    </row>
    <row r="16236" spans="1:12" customFormat="1" hidden="1">
      <c r="A16236" s="10">
        <v>41482</v>
      </c>
      <c r="B16236" s="11">
        <v>0.3611111111111111</v>
      </c>
      <c r="C16236">
        <v>0</v>
      </c>
      <c r="D16236">
        <v>106.04</v>
      </c>
      <c r="E16236">
        <f t="shared" si="1012"/>
        <v>8.1069999999999989E-2</v>
      </c>
      <c r="F16236">
        <v>78.19</v>
      </c>
      <c r="G16236">
        <v>13.5</v>
      </c>
      <c r="H16236">
        <f t="shared" si="1013"/>
        <v>14.268930000000012</v>
      </c>
      <c r="I16236">
        <f t="shared" si="1014"/>
        <v>0.14268930000000013</v>
      </c>
      <c r="J16236">
        <f t="shared" si="1015"/>
        <v>9.9243683013892636E-3</v>
      </c>
      <c r="L16236">
        <v>35.727725885001348</v>
      </c>
    </row>
    <row r="16237" spans="1:12" customFormat="1" hidden="1">
      <c r="A16237" s="10">
        <v>41482</v>
      </c>
      <c r="B16237" s="11">
        <v>0.36458333333333331</v>
      </c>
      <c r="C16237">
        <v>0</v>
      </c>
      <c r="D16237">
        <v>106.07</v>
      </c>
      <c r="E16237">
        <f t="shared" si="1012"/>
        <v>8.1069999999999989E-2</v>
      </c>
      <c r="F16237">
        <v>78.23</v>
      </c>
      <c r="G16237">
        <v>13.5</v>
      </c>
      <c r="H16237">
        <f t="shared" si="1013"/>
        <v>14.258929999999992</v>
      </c>
      <c r="I16237">
        <f t="shared" si="1014"/>
        <v>0.14258929999999992</v>
      </c>
      <c r="J16237">
        <f t="shared" si="1015"/>
        <v>9.9069893660230068E-3</v>
      </c>
      <c r="L16237">
        <v>35.665161717682821</v>
      </c>
    </row>
    <row r="16238" spans="1:12" customFormat="1" hidden="1">
      <c r="A16238" s="10">
        <v>41482</v>
      </c>
      <c r="B16238" s="11">
        <v>0.36805555555555558</v>
      </c>
      <c r="C16238">
        <v>0</v>
      </c>
      <c r="D16238">
        <v>105.99</v>
      </c>
      <c r="E16238">
        <f t="shared" si="1012"/>
        <v>8.1069999999999989E-2</v>
      </c>
      <c r="F16238">
        <v>78.209999999999994</v>
      </c>
      <c r="G16238">
        <v>13.5</v>
      </c>
      <c r="H16238">
        <f t="shared" si="1013"/>
        <v>14.198930000000004</v>
      </c>
      <c r="I16238">
        <f t="shared" si="1014"/>
        <v>0.14198930000000004</v>
      </c>
      <c r="J16238">
        <f t="shared" si="1015"/>
        <v>9.8030992529340773E-3</v>
      </c>
      <c r="L16238">
        <v>35.291157310562681</v>
      </c>
    </row>
    <row r="16239" spans="1:12" customFormat="1" hidden="1">
      <c r="A16239" s="10">
        <v>41482</v>
      </c>
      <c r="B16239" s="11">
        <v>0.37152777777777773</v>
      </c>
      <c r="C16239">
        <v>0</v>
      </c>
      <c r="D16239">
        <v>105.96</v>
      </c>
      <c r="E16239">
        <f t="shared" si="1012"/>
        <v>8.1069999999999989E-2</v>
      </c>
      <c r="F16239">
        <v>78.23</v>
      </c>
      <c r="G16239">
        <v>13.5</v>
      </c>
      <c r="H16239">
        <f t="shared" si="1013"/>
        <v>14.148929999999993</v>
      </c>
      <c r="I16239">
        <f t="shared" si="1014"/>
        <v>0.14148929999999993</v>
      </c>
      <c r="J16239">
        <f t="shared" si="1015"/>
        <v>9.7170256541008453E-3</v>
      </c>
      <c r="L16239">
        <v>34.981292354763042</v>
      </c>
    </row>
    <row r="16240" spans="1:12" customFormat="1">
      <c r="A16240" s="10">
        <v>41482</v>
      </c>
      <c r="B16240" s="11">
        <v>0.375</v>
      </c>
      <c r="C16240">
        <v>0</v>
      </c>
      <c r="D16240">
        <v>105.86</v>
      </c>
      <c r="E16240">
        <f t="shared" si="1012"/>
        <v>8.1069999999999989E-2</v>
      </c>
      <c r="F16240">
        <v>78.17</v>
      </c>
      <c r="G16240">
        <v>13.5</v>
      </c>
      <c r="H16240">
        <f t="shared" si="1013"/>
        <v>14.108930000000001</v>
      </c>
      <c r="I16240">
        <f t="shared" si="1014"/>
        <v>0.1410893</v>
      </c>
      <c r="J16240">
        <f t="shared" si="1015"/>
        <v>9.6484944482821532E-3</v>
      </c>
      <c r="K16240">
        <f>J16240*3600</f>
        <v>34.734580013815751</v>
      </c>
      <c r="L16240" s="13">
        <f>K16240*1000/156000</f>
        <v>0.22265756419112662</v>
      </c>
    </row>
    <row r="16241" spans="1:12" customFormat="1" hidden="1">
      <c r="A16241" s="10">
        <v>41482</v>
      </c>
      <c r="B16241" s="11">
        <v>0.37847222222222227</v>
      </c>
      <c r="C16241">
        <v>0</v>
      </c>
      <c r="D16241">
        <v>105.86</v>
      </c>
      <c r="E16241">
        <f t="shared" si="1012"/>
        <v>8.1069999999999989E-2</v>
      </c>
      <c r="F16241">
        <v>78.14</v>
      </c>
      <c r="G16241">
        <v>13.5</v>
      </c>
      <c r="H16241">
        <f t="shared" si="1013"/>
        <v>14.138930000000002</v>
      </c>
      <c r="I16241">
        <f t="shared" si="1014"/>
        <v>0.14138930000000002</v>
      </c>
      <c r="J16241">
        <f t="shared" si="1015"/>
        <v>9.6998655658389957E-3</v>
      </c>
      <c r="L16241">
        <v>34.919516037020387</v>
      </c>
    </row>
    <row r="16242" spans="1:12" customFormat="1" hidden="1">
      <c r="A16242" s="10">
        <v>41482</v>
      </c>
      <c r="B16242" s="11">
        <v>0.38194444444444442</v>
      </c>
      <c r="C16242">
        <v>0</v>
      </c>
      <c r="D16242">
        <v>105.75</v>
      </c>
      <c r="E16242">
        <f t="shared" si="1012"/>
        <v>8.1069999999999989E-2</v>
      </c>
      <c r="F16242">
        <v>78.09</v>
      </c>
      <c r="G16242">
        <v>13.5</v>
      </c>
      <c r="H16242">
        <f t="shared" si="1013"/>
        <v>14.07893</v>
      </c>
      <c r="I16242">
        <f t="shared" si="1014"/>
        <v>0.14078930000000001</v>
      </c>
      <c r="J16242">
        <f t="shared" si="1015"/>
        <v>9.5972869163474493E-3</v>
      </c>
      <c r="L16242">
        <v>34.550232898850815</v>
      </c>
    </row>
    <row r="16243" spans="1:12" customFormat="1" hidden="1">
      <c r="A16243" s="10">
        <v>41482</v>
      </c>
      <c r="B16243" s="11">
        <v>0.38541666666666669</v>
      </c>
      <c r="C16243">
        <v>0</v>
      </c>
      <c r="D16243">
        <v>105.7</v>
      </c>
      <c r="E16243">
        <f t="shared" si="1012"/>
        <v>8.1069999999999989E-2</v>
      </c>
      <c r="F16243">
        <v>78.040000000000006</v>
      </c>
      <c r="G16243">
        <v>13.5</v>
      </c>
      <c r="H16243">
        <f t="shared" si="1013"/>
        <v>14.07893</v>
      </c>
      <c r="I16243">
        <f t="shared" si="1014"/>
        <v>0.14078930000000001</v>
      </c>
      <c r="J16243">
        <f t="shared" si="1015"/>
        <v>9.5972869163474493E-3</v>
      </c>
      <c r="L16243">
        <v>34.550232898850815</v>
      </c>
    </row>
    <row r="16244" spans="1:12" customFormat="1" hidden="1">
      <c r="A16244" s="10">
        <v>41482</v>
      </c>
      <c r="B16244" s="11">
        <v>0.3888888888888889</v>
      </c>
      <c r="C16244">
        <v>0</v>
      </c>
      <c r="D16244">
        <v>105.69</v>
      </c>
      <c r="E16244">
        <f t="shared" si="1012"/>
        <v>8.1069999999999989E-2</v>
      </c>
      <c r="F16244">
        <v>78.040000000000006</v>
      </c>
      <c r="G16244">
        <v>13.5</v>
      </c>
      <c r="H16244">
        <f t="shared" si="1013"/>
        <v>14.068929999999995</v>
      </c>
      <c r="I16244">
        <f t="shared" si="1014"/>
        <v>0.14068929999999993</v>
      </c>
      <c r="J16244">
        <f t="shared" si="1015"/>
        <v>9.5802540613259338E-3</v>
      </c>
      <c r="L16244">
        <v>34.488914620773365</v>
      </c>
    </row>
    <row r="16245" spans="1:12" customFormat="1" hidden="1">
      <c r="A16245" s="10">
        <v>41482</v>
      </c>
      <c r="B16245" s="11">
        <v>0.3923611111111111</v>
      </c>
      <c r="C16245">
        <v>0</v>
      </c>
      <c r="D16245">
        <v>105.8</v>
      </c>
      <c r="E16245">
        <f t="shared" si="1012"/>
        <v>8.1069999999999989E-2</v>
      </c>
      <c r="F16245">
        <v>78.11</v>
      </c>
      <c r="G16245">
        <v>13.5</v>
      </c>
      <c r="H16245">
        <f t="shared" si="1013"/>
        <v>14.108930000000001</v>
      </c>
      <c r="I16245">
        <f t="shared" si="1014"/>
        <v>0.1410893</v>
      </c>
      <c r="J16245">
        <f t="shared" si="1015"/>
        <v>9.6484944482821532E-3</v>
      </c>
      <c r="L16245">
        <v>34.734580013815751</v>
      </c>
    </row>
    <row r="16246" spans="1:12" customFormat="1" hidden="1">
      <c r="A16246" s="10">
        <v>41482</v>
      </c>
      <c r="B16246" s="11">
        <v>0.39583333333333331</v>
      </c>
      <c r="C16246">
        <v>0</v>
      </c>
      <c r="D16246">
        <v>105.78</v>
      </c>
      <c r="E16246">
        <f t="shared" si="1012"/>
        <v>8.1069999999999989E-2</v>
      </c>
      <c r="F16246">
        <v>78.17</v>
      </c>
      <c r="G16246">
        <v>13.5</v>
      </c>
      <c r="H16246">
        <f t="shared" si="1013"/>
        <v>14.028930000000003</v>
      </c>
      <c r="I16246">
        <f t="shared" si="1014"/>
        <v>0.14028930000000003</v>
      </c>
      <c r="J16246">
        <f t="shared" si="1015"/>
        <v>9.5123040806914267E-3</v>
      </c>
      <c r="K16246">
        <f>J16246*3600</f>
        <v>34.244294690489134</v>
      </c>
      <c r="L16246" s="1">
        <v>34.244294690489134</v>
      </c>
    </row>
    <row r="16247" spans="1:12" customFormat="1" hidden="1">
      <c r="A16247" s="10">
        <v>41482</v>
      </c>
      <c r="B16247" s="11">
        <v>0.39930555555555558</v>
      </c>
      <c r="C16247">
        <v>0</v>
      </c>
      <c r="D16247">
        <v>105.86</v>
      </c>
      <c r="E16247">
        <f t="shared" si="1012"/>
        <v>8.1069999999999989E-2</v>
      </c>
      <c r="F16247">
        <v>78.209999999999994</v>
      </c>
      <c r="G16247">
        <v>13.5</v>
      </c>
      <c r="H16247">
        <f t="shared" si="1013"/>
        <v>14.068930000000009</v>
      </c>
      <c r="I16247">
        <f t="shared" si="1014"/>
        <v>0.1406893000000001</v>
      </c>
      <c r="J16247">
        <f t="shared" si="1015"/>
        <v>9.5802540613259598E-3</v>
      </c>
      <c r="L16247">
        <v>34.488914620773457</v>
      </c>
    </row>
    <row r="16248" spans="1:12" customFormat="1" hidden="1">
      <c r="A16248" s="10">
        <v>41482</v>
      </c>
      <c r="B16248" s="11">
        <v>0.40277777777777773</v>
      </c>
      <c r="C16248">
        <v>0</v>
      </c>
      <c r="D16248">
        <v>105.83</v>
      </c>
      <c r="E16248">
        <f t="shared" si="1012"/>
        <v>8.1069999999999989E-2</v>
      </c>
      <c r="F16248">
        <v>78.239999999999995</v>
      </c>
      <c r="G16248">
        <v>13.5</v>
      </c>
      <c r="H16248">
        <f t="shared" si="1013"/>
        <v>14.008930000000007</v>
      </c>
      <c r="I16248">
        <f t="shared" si="1014"/>
        <v>0.14008930000000006</v>
      </c>
      <c r="J16248">
        <f t="shared" si="1015"/>
        <v>9.4784378636653833E-3</v>
      </c>
      <c r="L16248">
        <v>34.122376309195381</v>
      </c>
    </row>
    <row r="16249" spans="1:12" customFormat="1" hidden="1">
      <c r="A16249" s="10">
        <v>41482</v>
      </c>
      <c r="B16249" s="11">
        <v>0.40625</v>
      </c>
      <c r="C16249">
        <v>0</v>
      </c>
      <c r="D16249">
        <v>105.81</v>
      </c>
      <c r="E16249">
        <f t="shared" si="1012"/>
        <v>8.1069999999999989E-2</v>
      </c>
      <c r="F16249">
        <v>78.23</v>
      </c>
      <c r="G16249">
        <v>13.5</v>
      </c>
      <c r="H16249">
        <f t="shared" si="1013"/>
        <v>13.998930000000001</v>
      </c>
      <c r="I16249">
        <f t="shared" si="1014"/>
        <v>0.13998930000000001</v>
      </c>
      <c r="J16249">
        <f t="shared" si="1015"/>
        <v>9.4615319258641445E-3</v>
      </c>
      <c r="L16249">
        <v>34.061514933110921</v>
      </c>
    </row>
    <row r="16250" spans="1:12" customFormat="1" hidden="1">
      <c r="A16250" s="10">
        <v>41482</v>
      </c>
      <c r="B16250" s="11">
        <v>0.40972222222222227</v>
      </c>
      <c r="C16250">
        <v>0</v>
      </c>
      <c r="D16250">
        <v>105.83</v>
      </c>
      <c r="E16250">
        <f t="shared" si="1012"/>
        <v>8.1069999999999989E-2</v>
      </c>
      <c r="F16250">
        <v>78.239999999999995</v>
      </c>
      <c r="G16250">
        <v>13.5</v>
      </c>
      <c r="H16250">
        <f t="shared" si="1013"/>
        <v>14.008930000000007</v>
      </c>
      <c r="I16250">
        <f t="shared" si="1014"/>
        <v>0.14008930000000006</v>
      </c>
      <c r="J16250">
        <f t="shared" si="1015"/>
        <v>9.4784378636653833E-3</v>
      </c>
      <c r="L16250">
        <v>34.122376309195381</v>
      </c>
    </row>
    <row r="16251" spans="1:12" customFormat="1" hidden="1">
      <c r="A16251" s="10">
        <v>41482</v>
      </c>
      <c r="B16251" s="11">
        <v>0.41319444444444442</v>
      </c>
      <c r="C16251">
        <v>0</v>
      </c>
      <c r="D16251">
        <v>105.86</v>
      </c>
      <c r="E16251">
        <f t="shared" si="1012"/>
        <v>8.1069999999999989E-2</v>
      </c>
      <c r="F16251">
        <v>78.28</v>
      </c>
      <c r="G16251">
        <v>13.5</v>
      </c>
      <c r="H16251">
        <f t="shared" si="1013"/>
        <v>13.998930000000001</v>
      </c>
      <c r="I16251">
        <f t="shared" si="1014"/>
        <v>0.13998930000000001</v>
      </c>
      <c r="J16251">
        <f t="shared" si="1015"/>
        <v>9.4615319258641445E-3</v>
      </c>
      <c r="L16251">
        <v>34.061514933110921</v>
      </c>
    </row>
    <row r="16252" spans="1:12" customFormat="1">
      <c r="A16252" s="10">
        <v>41482</v>
      </c>
      <c r="B16252" s="11">
        <v>0.41666666666666669</v>
      </c>
      <c r="C16252">
        <v>0</v>
      </c>
      <c r="D16252">
        <v>105.84</v>
      </c>
      <c r="E16252">
        <f t="shared" si="1012"/>
        <v>8.1069999999999989E-2</v>
      </c>
      <c r="F16252">
        <v>78.28</v>
      </c>
      <c r="G16252">
        <v>13.5</v>
      </c>
      <c r="H16252">
        <f t="shared" si="1013"/>
        <v>13.978930000000005</v>
      </c>
      <c r="I16252">
        <f t="shared" si="1014"/>
        <v>0.13978930000000006</v>
      </c>
      <c r="J16252">
        <f t="shared" si="1015"/>
        <v>9.427774359357842E-3</v>
      </c>
      <c r="K16252">
        <f>J16252*3600</f>
        <v>33.939987693688231</v>
      </c>
      <c r="L16252" s="13">
        <f>K16252*1000/156000</f>
        <v>0.21756402367748864</v>
      </c>
    </row>
    <row r="16253" spans="1:12" customFormat="1" hidden="1">
      <c r="A16253" s="10">
        <v>41482</v>
      </c>
      <c r="B16253" s="11">
        <v>0.4201388888888889</v>
      </c>
      <c r="C16253">
        <v>0</v>
      </c>
      <c r="D16253">
        <v>105.85</v>
      </c>
      <c r="E16253">
        <f t="shared" si="1012"/>
        <v>8.1069999999999989E-2</v>
      </c>
      <c r="F16253">
        <v>78.319999999999993</v>
      </c>
      <c r="G16253">
        <v>13.5</v>
      </c>
      <c r="H16253">
        <f t="shared" si="1013"/>
        <v>13.948930000000004</v>
      </c>
      <c r="I16253">
        <f t="shared" si="1014"/>
        <v>0.13948930000000004</v>
      </c>
      <c r="J16253">
        <f t="shared" si="1015"/>
        <v>9.3772736852872768E-3</v>
      </c>
      <c r="L16253">
        <v>33.758185267034193</v>
      </c>
    </row>
    <row r="16254" spans="1:12" customFormat="1" hidden="1">
      <c r="A16254" s="10">
        <v>41482</v>
      </c>
      <c r="B16254" s="11">
        <v>0.4236111111111111</v>
      </c>
      <c r="C16254">
        <v>0</v>
      </c>
      <c r="D16254">
        <v>105.81</v>
      </c>
      <c r="E16254">
        <f t="shared" si="1012"/>
        <v>8.1069999999999989E-2</v>
      </c>
      <c r="F16254">
        <v>78.290000000000006</v>
      </c>
      <c r="G16254">
        <v>13.5</v>
      </c>
      <c r="H16254">
        <f t="shared" si="1013"/>
        <v>13.938929999999999</v>
      </c>
      <c r="I16254">
        <f t="shared" si="1014"/>
        <v>0.13938929999999999</v>
      </c>
      <c r="J16254">
        <f t="shared" si="1015"/>
        <v>9.3604762815508412E-3</v>
      </c>
      <c r="L16254">
        <v>33.697714613583031</v>
      </c>
    </row>
    <row r="16255" spans="1:12" customFormat="1" hidden="1">
      <c r="A16255" s="10">
        <v>41482</v>
      </c>
      <c r="B16255" s="11">
        <v>0.42708333333333331</v>
      </c>
      <c r="C16255">
        <v>0</v>
      </c>
      <c r="D16255">
        <v>105.89</v>
      </c>
      <c r="E16255">
        <f t="shared" si="1012"/>
        <v>8.1069999999999989E-2</v>
      </c>
      <c r="F16255">
        <v>78.349999999999994</v>
      </c>
      <c r="G16255">
        <v>13.5</v>
      </c>
      <c r="H16255">
        <f t="shared" si="1013"/>
        <v>13.958930000000009</v>
      </c>
      <c r="I16255">
        <f t="shared" si="1014"/>
        <v>0.13958930000000008</v>
      </c>
      <c r="J16255">
        <f t="shared" si="1015"/>
        <v>9.3940891618496166E-3</v>
      </c>
      <c r="L16255">
        <v>33.818720982658618</v>
      </c>
    </row>
    <row r="16256" spans="1:12" customFormat="1" hidden="1">
      <c r="A16256" s="10">
        <v>41482</v>
      </c>
      <c r="B16256" s="11">
        <v>0.43055555555555558</v>
      </c>
      <c r="C16256">
        <v>0</v>
      </c>
      <c r="D16256">
        <v>105.92</v>
      </c>
      <c r="E16256">
        <f t="shared" si="1012"/>
        <v>8.1069999999999989E-2</v>
      </c>
      <c r="F16256">
        <v>78.37</v>
      </c>
      <c r="G16256">
        <v>13.5</v>
      </c>
      <c r="H16256">
        <f t="shared" si="1013"/>
        <v>13.96893</v>
      </c>
      <c r="I16256">
        <f t="shared" si="1014"/>
        <v>0.13968930000000002</v>
      </c>
      <c r="J16256">
        <f t="shared" si="1015"/>
        <v>9.4109227177148792E-3</v>
      </c>
      <c r="L16256">
        <v>33.879321783773563</v>
      </c>
    </row>
    <row r="16257" spans="1:12" customFormat="1" hidden="1">
      <c r="A16257" s="10">
        <v>41482</v>
      </c>
      <c r="B16257" s="11">
        <v>0.43402777777777773</v>
      </c>
      <c r="C16257">
        <v>0</v>
      </c>
      <c r="D16257">
        <v>105.91</v>
      </c>
      <c r="E16257">
        <f t="shared" si="1012"/>
        <v>8.1069999999999989E-2</v>
      </c>
      <c r="F16257">
        <v>78.39</v>
      </c>
      <c r="G16257">
        <v>13.5</v>
      </c>
      <c r="H16257">
        <f t="shared" si="1013"/>
        <v>13.938929999999999</v>
      </c>
      <c r="I16257">
        <f t="shared" si="1014"/>
        <v>0.13938929999999999</v>
      </c>
      <c r="J16257">
        <f t="shared" si="1015"/>
        <v>9.3604762815508412E-3</v>
      </c>
      <c r="L16257">
        <v>33.697714613583031</v>
      </c>
    </row>
    <row r="16258" spans="1:12" customFormat="1" hidden="1">
      <c r="A16258" s="10">
        <v>41482</v>
      </c>
      <c r="B16258" s="11">
        <v>0.4375</v>
      </c>
      <c r="C16258">
        <v>0</v>
      </c>
      <c r="D16258">
        <v>105.95</v>
      </c>
      <c r="E16258">
        <f t="shared" si="1012"/>
        <v>8.1069999999999989E-2</v>
      </c>
      <c r="F16258">
        <v>78.400000000000006</v>
      </c>
      <c r="G16258">
        <v>13.5</v>
      </c>
      <c r="H16258">
        <f t="shared" si="1013"/>
        <v>13.96893</v>
      </c>
      <c r="I16258">
        <f t="shared" si="1014"/>
        <v>0.13968930000000002</v>
      </c>
      <c r="J16258">
        <f t="shared" si="1015"/>
        <v>9.4109227177148792E-3</v>
      </c>
      <c r="K16258">
        <f>J16258*3600</f>
        <v>33.879321783773563</v>
      </c>
      <c r="L16258" s="13">
        <f>K16258*1000/156000</f>
        <v>0.21717513963957413</v>
      </c>
    </row>
    <row r="16259" spans="1:12" customFormat="1" hidden="1">
      <c r="A16259" s="10">
        <v>41482</v>
      </c>
      <c r="B16259" s="11">
        <v>0.44097222222222227</v>
      </c>
      <c r="C16259">
        <v>0</v>
      </c>
      <c r="D16259">
        <v>105.96</v>
      </c>
      <c r="E16259">
        <f t="shared" si="1012"/>
        <v>8.1069999999999989E-2</v>
      </c>
      <c r="F16259">
        <v>78.41</v>
      </c>
      <c r="G16259">
        <v>13.5</v>
      </c>
      <c r="H16259">
        <f t="shared" si="1013"/>
        <v>13.96893</v>
      </c>
      <c r="I16259">
        <f t="shared" si="1014"/>
        <v>0.13968930000000002</v>
      </c>
      <c r="J16259">
        <f t="shared" si="1015"/>
        <v>9.4109227177148792E-3</v>
      </c>
      <c r="L16259">
        <v>33.879321783773563</v>
      </c>
    </row>
    <row r="16260" spans="1:12" customFormat="1" hidden="1">
      <c r="A16260" s="10">
        <v>41482</v>
      </c>
      <c r="B16260" s="11">
        <v>0.44444444444444442</v>
      </c>
      <c r="C16260">
        <v>0</v>
      </c>
      <c r="D16260">
        <v>105.92</v>
      </c>
      <c r="E16260">
        <f t="shared" si="1012"/>
        <v>8.1069999999999989E-2</v>
      </c>
      <c r="F16260">
        <v>78.38</v>
      </c>
      <c r="G16260">
        <v>13.5</v>
      </c>
      <c r="H16260">
        <f t="shared" si="1013"/>
        <v>13.958930000000009</v>
      </c>
      <c r="I16260">
        <f t="shared" si="1014"/>
        <v>0.13958930000000008</v>
      </c>
      <c r="J16260">
        <f t="shared" si="1015"/>
        <v>9.3940891618496166E-3</v>
      </c>
      <c r="L16260">
        <v>33.818720982658618</v>
      </c>
    </row>
    <row r="16261" spans="1:12" customFormat="1" hidden="1">
      <c r="A16261" s="10">
        <v>41482</v>
      </c>
      <c r="B16261" s="11">
        <v>0.44791666666666669</v>
      </c>
      <c r="C16261">
        <v>0</v>
      </c>
      <c r="D16261">
        <v>105.9</v>
      </c>
      <c r="E16261">
        <f t="shared" ref="E16261:E16324" si="1016">(435-368)*1.21/1000</f>
        <v>8.1069999999999989E-2</v>
      </c>
      <c r="F16261">
        <v>78.400000000000006</v>
      </c>
      <c r="G16261">
        <v>13.5</v>
      </c>
      <c r="H16261">
        <f t="shared" ref="H16261:H16324" si="1017">D16261-E16261-F16261-G16261</f>
        <v>13.918930000000003</v>
      </c>
      <c r="I16261">
        <f t="shared" ref="I16261:I16324" si="1018">H16261/100</f>
        <v>0.13918930000000004</v>
      </c>
      <c r="J16261">
        <f t="shared" ref="J16261:J16324" si="1019">1.2904*I16261^(5/2)</f>
        <v>9.3269356666358608E-3</v>
      </c>
      <c r="L16261">
        <v>33.576968399889097</v>
      </c>
    </row>
    <row r="16262" spans="1:12" customFormat="1" hidden="1">
      <c r="A16262" s="10">
        <v>41482</v>
      </c>
      <c r="B16262" s="11">
        <v>0.4513888888888889</v>
      </c>
      <c r="C16262">
        <v>0</v>
      </c>
      <c r="D16262">
        <v>105.85</v>
      </c>
      <c r="E16262">
        <f t="shared" si="1016"/>
        <v>8.1069999999999989E-2</v>
      </c>
      <c r="F16262">
        <v>78.37</v>
      </c>
      <c r="G16262">
        <v>13.5</v>
      </c>
      <c r="H16262">
        <f t="shared" si="1017"/>
        <v>13.898929999999993</v>
      </c>
      <c r="I16262">
        <f t="shared" si="1018"/>
        <v>0.13898929999999993</v>
      </c>
      <c r="J16262">
        <f t="shared" si="1019"/>
        <v>9.2934672652417224E-3</v>
      </c>
      <c r="L16262">
        <v>33.456482154870201</v>
      </c>
    </row>
    <row r="16263" spans="1:12" customFormat="1" hidden="1">
      <c r="A16263" s="10">
        <v>41482</v>
      </c>
      <c r="B16263" s="11">
        <v>0.4548611111111111</v>
      </c>
      <c r="C16263">
        <v>0</v>
      </c>
      <c r="D16263">
        <v>105.79</v>
      </c>
      <c r="E16263">
        <f t="shared" si="1016"/>
        <v>8.1069999999999989E-2</v>
      </c>
      <c r="F16263">
        <v>78.34</v>
      </c>
      <c r="G16263">
        <v>13.5</v>
      </c>
      <c r="H16263">
        <f t="shared" si="1017"/>
        <v>13.868930000000006</v>
      </c>
      <c r="I16263">
        <f t="shared" si="1018"/>
        <v>0.13868930000000007</v>
      </c>
      <c r="J16263">
        <f t="shared" si="1019"/>
        <v>9.2433999499603424E-3</v>
      </c>
      <c r="L16263">
        <v>33.276239819857231</v>
      </c>
    </row>
    <row r="16264" spans="1:12" customFormat="1">
      <c r="A16264" s="10">
        <v>41482</v>
      </c>
      <c r="B16264" s="11">
        <v>0.45833333333333331</v>
      </c>
      <c r="C16264">
        <v>0</v>
      </c>
      <c r="D16264">
        <v>105.8</v>
      </c>
      <c r="E16264">
        <f t="shared" si="1016"/>
        <v>8.1069999999999989E-2</v>
      </c>
      <c r="F16264">
        <v>78.319999999999993</v>
      </c>
      <c r="G16264">
        <v>13.5</v>
      </c>
      <c r="H16264">
        <f t="shared" si="1017"/>
        <v>13.898930000000007</v>
      </c>
      <c r="I16264">
        <f t="shared" si="1018"/>
        <v>0.13898930000000007</v>
      </c>
      <c r="J16264">
        <f t="shared" si="1019"/>
        <v>9.2934672652417467E-3</v>
      </c>
      <c r="K16264">
        <f>J16264*3600</f>
        <v>33.456482154870287</v>
      </c>
      <c r="L16264" s="13">
        <f>K16264*1000/156000</f>
        <v>0.21446462919788647</v>
      </c>
    </row>
    <row r="16265" spans="1:12" customFormat="1" hidden="1">
      <c r="A16265" s="10">
        <v>41482</v>
      </c>
      <c r="B16265" s="11">
        <v>0.46180555555555558</v>
      </c>
      <c r="C16265">
        <v>0</v>
      </c>
      <c r="D16265">
        <v>105.82</v>
      </c>
      <c r="E16265">
        <f t="shared" si="1016"/>
        <v>8.1069999999999989E-2</v>
      </c>
      <c r="F16265">
        <v>78.33</v>
      </c>
      <c r="G16265">
        <v>13.5</v>
      </c>
      <c r="H16265">
        <f t="shared" si="1017"/>
        <v>13.908929999999998</v>
      </c>
      <c r="I16265">
        <f t="shared" si="1018"/>
        <v>0.13908929999999997</v>
      </c>
      <c r="J16265">
        <f t="shared" si="1019"/>
        <v>9.3101924424915643E-3</v>
      </c>
      <c r="L16265">
        <v>33.516692792969629</v>
      </c>
    </row>
    <row r="16266" spans="1:12" customFormat="1" hidden="1">
      <c r="A16266" s="10">
        <v>41482</v>
      </c>
      <c r="B16266" s="11">
        <v>0.46527777777777773</v>
      </c>
      <c r="C16266">
        <v>0</v>
      </c>
      <c r="D16266">
        <v>105.74</v>
      </c>
      <c r="E16266">
        <f t="shared" si="1016"/>
        <v>8.1069999999999989E-2</v>
      </c>
      <c r="F16266">
        <v>78.3</v>
      </c>
      <c r="G16266">
        <v>13.5</v>
      </c>
      <c r="H16266">
        <f t="shared" si="1017"/>
        <v>13.858930000000001</v>
      </c>
      <c r="I16266">
        <f t="shared" si="1018"/>
        <v>0.1385893</v>
      </c>
      <c r="J16266">
        <f t="shared" si="1019"/>
        <v>9.2267468953780313E-3</v>
      </c>
      <c r="L16266">
        <v>33.216288823360912</v>
      </c>
    </row>
    <row r="16267" spans="1:12" customFormat="1" hidden="1">
      <c r="A16267" s="10">
        <v>41482</v>
      </c>
      <c r="B16267" s="11">
        <v>0.46875</v>
      </c>
      <c r="C16267">
        <v>0</v>
      </c>
      <c r="D16267">
        <v>105.71</v>
      </c>
      <c r="E16267">
        <f t="shared" si="1016"/>
        <v>8.1069999999999989E-2</v>
      </c>
      <c r="F16267">
        <v>78.290000000000006</v>
      </c>
      <c r="G16267">
        <v>13.5</v>
      </c>
      <c r="H16267">
        <f t="shared" si="1017"/>
        <v>13.838929999999991</v>
      </c>
      <c r="I16267">
        <f t="shared" si="1018"/>
        <v>0.13838929999999991</v>
      </c>
      <c r="J16267">
        <f t="shared" si="1019"/>
        <v>9.1934948229959283E-3</v>
      </c>
      <c r="L16267">
        <v>33.096581362785344</v>
      </c>
    </row>
    <row r="16268" spans="1:12" customFormat="1" hidden="1">
      <c r="A16268" s="10">
        <v>41482</v>
      </c>
      <c r="B16268" s="11">
        <v>0.47222222222222227</v>
      </c>
      <c r="C16268">
        <v>0</v>
      </c>
      <c r="D16268">
        <v>105.69</v>
      </c>
      <c r="E16268">
        <f t="shared" si="1016"/>
        <v>8.1069999999999989E-2</v>
      </c>
      <c r="F16268">
        <v>78.25</v>
      </c>
      <c r="G16268">
        <v>13.5</v>
      </c>
      <c r="H16268">
        <f t="shared" si="1017"/>
        <v>13.858930000000001</v>
      </c>
      <c r="I16268">
        <f t="shared" si="1018"/>
        <v>0.1385893</v>
      </c>
      <c r="J16268">
        <f t="shared" si="1019"/>
        <v>9.2267468953780313E-3</v>
      </c>
      <c r="L16268">
        <v>33.216288823360912</v>
      </c>
    </row>
    <row r="16269" spans="1:12" customFormat="1" hidden="1">
      <c r="A16269" s="10">
        <v>41482</v>
      </c>
      <c r="B16269" s="11">
        <v>0.47569444444444442</v>
      </c>
      <c r="C16269">
        <v>0</v>
      </c>
      <c r="D16269">
        <v>105.65</v>
      </c>
      <c r="E16269">
        <f t="shared" si="1016"/>
        <v>8.1069999999999989E-2</v>
      </c>
      <c r="F16269">
        <v>78.25</v>
      </c>
      <c r="G16269">
        <v>13.5</v>
      </c>
      <c r="H16269">
        <f t="shared" si="1017"/>
        <v>13.818930000000009</v>
      </c>
      <c r="I16269">
        <f t="shared" si="1018"/>
        <v>0.1381893000000001</v>
      </c>
      <c r="J16269">
        <f t="shared" si="1019"/>
        <v>9.1603147563095837E-3</v>
      </c>
      <c r="L16269">
        <v>32.977133122714498</v>
      </c>
    </row>
    <row r="16270" spans="1:12" customFormat="1" hidden="1">
      <c r="A16270" s="10">
        <v>41482</v>
      </c>
      <c r="B16270" s="11">
        <v>0.47916666666666669</v>
      </c>
      <c r="C16270">
        <v>0</v>
      </c>
      <c r="D16270">
        <v>105.64</v>
      </c>
      <c r="E16270">
        <f t="shared" si="1016"/>
        <v>8.1069999999999989E-2</v>
      </c>
      <c r="F16270">
        <v>78.260000000000005</v>
      </c>
      <c r="G16270">
        <v>13.5</v>
      </c>
      <c r="H16270">
        <f t="shared" si="1017"/>
        <v>13.798929999999999</v>
      </c>
      <c r="I16270">
        <f t="shared" si="1018"/>
        <v>0.13798929999999998</v>
      </c>
      <c r="J16270">
        <f t="shared" si="1019"/>
        <v>9.1272066432688242E-3</v>
      </c>
      <c r="K16270">
        <f>J16270*3600</f>
        <v>32.85794391576777</v>
      </c>
      <c r="L16270" s="1">
        <v>32.85794391576777</v>
      </c>
    </row>
    <row r="16271" spans="1:12" customFormat="1" hidden="1">
      <c r="A16271" s="10">
        <v>41482</v>
      </c>
      <c r="B16271" s="11">
        <v>0.4826388888888889</v>
      </c>
      <c r="C16271">
        <v>0</v>
      </c>
      <c r="D16271">
        <v>105.58</v>
      </c>
      <c r="E16271">
        <f t="shared" si="1016"/>
        <v>8.1069999999999989E-2</v>
      </c>
      <c r="F16271">
        <v>78.209999999999994</v>
      </c>
      <c r="G16271">
        <v>13.5</v>
      </c>
      <c r="H16271">
        <f t="shared" si="1017"/>
        <v>13.788930000000008</v>
      </c>
      <c r="I16271">
        <f t="shared" si="1018"/>
        <v>0.13788930000000008</v>
      </c>
      <c r="J16271">
        <f t="shared" si="1019"/>
        <v>9.1106795530896227E-3</v>
      </c>
      <c r="L16271">
        <v>32.798446391122638</v>
      </c>
    </row>
    <row r="16272" spans="1:12" customFormat="1" hidden="1">
      <c r="A16272" s="10">
        <v>41482</v>
      </c>
      <c r="B16272" s="11">
        <v>0.4861111111111111</v>
      </c>
      <c r="C16272">
        <v>0</v>
      </c>
      <c r="D16272">
        <v>105.49</v>
      </c>
      <c r="E16272">
        <f t="shared" si="1016"/>
        <v>8.1069999999999989E-2</v>
      </c>
      <c r="F16272">
        <v>78.09</v>
      </c>
      <c r="G16272">
        <v>13.5</v>
      </c>
      <c r="H16272">
        <f t="shared" si="1017"/>
        <v>13.818929999999995</v>
      </c>
      <c r="I16272">
        <f t="shared" si="1018"/>
        <v>0.13818929999999996</v>
      </c>
      <c r="J16272">
        <f t="shared" si="1019"/>
        <v>9.1603147563095681E-3</v>
      </c>
      <c r="L16272">
        <v>32.977133122714442</v>
      </c>
    </row>
    <row r="16273" spans="1:12" customFormat="1" hidden="1">
      <c r="A16273" s="10">
        <v>41482</v>
      </c>
      <c r="B16273" s="11">
        <v>0.48958333333333331</v>
      </c>
      <c r="C16273">
        <v>0</v>
      </c>
      <c r="D16273">
        <v>105.56</v>
      </c>
      <c r="E16273">
        <f t="shared" si="1016"/>
        <v>8.1069999999999989E-2</v>
      </c>
      <c r="F16273">
        <v>78.13</v>
      </c>
      <c r="G16273">
        <v>13.5</v>
      </c>
      <c r="H16273">
        <f t="shared" si="1017"/>
        <v>13.84893000000001</v>
      </c>
      <c r="I16273">
        <f t="shared" si="1018"/>
        <v>0.13848930000000009</v>
      </c>
      <c r="J16273">
        <f t="shared" si="1019"/>
        <v>9.21011185522338E-3</v>
      </c>
      <c r="L16273">
        <v>33.15640267880417</v>
      </c>
    </row>
    <row r="16274" spans="1:12" customFormat="1" hidden="1">
      <c r="A16274" s="10">
        <v>41482</v>
      </c>
      <c r="B16274" s="11">
        <v>0.49305555555555558</v>
      </c>
      <c r="C16274">
        <v>0</v>
      </c>
      <c r="D16274">
        <v>105.54</v>
      </c>
      <c r="E16274">
        <f t="shared" si="1016"/>
        <v>8.1069999999999989E-2</v>
      </c>
      <c r="F16274">
        <v>78.099999999999994</v>
      </c>
      <c r="G16274">
        <v>13.5</v>
      </c>
      <c r="H16274">
        <f t="shared" si="1017"/>
        <v>13.858930000000015</v>
      </c>
      <c r="I16274">
        <f t="shared" si="1018"/>
        <v>0.13858930000000014</v>
      </c>
      <c r="J16274">
        <f t="shared" si="1019"/>
        <v>9.2267468953780556E-3</v>
      </c>
      <c r="L16274">
        <v>33.216288823360998</v>
      </c>
    </row>
    <row r="16275" spans="1:12" customFormat="1" hidden="1">
      <c r="A16275" s="10">
        <v>41482</v>
      </c>
      <c r="B16275" s="11">
        <v>0.49652777777777773</v>
      </c>
      <c r="C16275">
        <v>0</v>
      </c>
      <c r="D16275">
        <v>105.48</v>
      </c>
      <c r="E16275">
        <f t="shared" si="1016"/>
        <v>8.1069999999999989E-2</v>
      </c>
      <c r="F16275">
        <v>78.09</v>
      </c>
      <c r="G16275">
        <v>13.5</v>
      </c>
      <c r="H16275">
        <f t="shared" si="1017"/>
        <v>13.808930000000004</v>
      </c>
      <c r="I16275">
        <f t="shared" si="1018"/>
        <v>0.13808930000000003</v>
      </c>
      <c r="J16275">
        <f t="shared" si="1019"/>
        <v>9.1437517088380962E-3</v>
      </c>
      <c r="L16275">
        <v>32.917506151817143</v>
      </c>
    </row>
    <row r="16276" spans="1:12" customFormat="1">
      <c r="A16276" s="10">
        <v>41482</v>
      </c>
      <c r="B16276" s="11">
        <v>0.5</v>
      </c>
      <c r="C16276">
        <v>0</v>
      </c>
      <c r="D16276">
        <v>105.38</v>
      </c>
      <c r="E16276">
        <f t="shared" si="1016"/>
        <v>8.1069999999999989E-2</v>
      </c>
      <c r="F16276">
        <v>78.010000000000005</v>
      </c>
      <c r="G16276">
        <v>13.5</v>
      </c>
      <c r="H16276">
        <f t="shared" si="1017"/>
        <v>13.788929999999993</v>
      </c>
      <c r="I16276">
        <f t="shared" si="1018"/>
        <v>0.13788929999999994</v>
      </c>
      <c r="J16276">
        <f t="shared" si="1019"/>
        <v>9.1106795530896071E-3</v>
      </c>
      <c r="K16276">
        <f>J16276*3600</f>
        <v>32.798446391122589</v>
      </c>
      <c r="L16276" s="13">
        <f>K16276*1000/156000</f>
        <v>0.21024645122514482</v>
      </c>
    </row>
    <row r="16277" spans="1:12" customFormat="1" hidden="1">
      <c r="A16277" s="10">
        <v>41482</v>
      </c>
      <c r="B16277" s="11">
        <v>0.50347222222222221</v>
      </c>
      <c r="C16277">
        <v>0</v>
      </c>
      <c r="D16277">
        <v>105.25</v>
      </c>
      <c r="E16277">
        <f t="shared" si="1016"/>
        <v>8.1069999999999989E-2</v>
      </c>
      <c r="F16277">
        <v>77.900000000000006</v>
      </c>
      <c r="G16277">
        <v>13.5</v>
      </c>
      <c r="H16277">
        <f t="shared" si="1017"/>
        <v>13.768929999999997</v>
      </c>
      <c r="I16277">
        <f t="shared" si="1018"/>
        <v>0.13768929999999999</v>
      </c>
      <c r="J16277">
        <f t="shared" si="1019"/>
        <v>9.0776792728409564E-3</v>
      </c>
      <c r="L16277">
        <v>32.679645382227442</v>
      </c>
    </row>
    <row r="16278" spans="1:12" customFormat="1" hidden="1">
      <c r="A16278" s="10">
        <v>41482</v>
      </c>
      <c r="B16278" s="11">
        <v>0.50694444444444442</v>
      </c>
      <c r="C16278">
        <v>0</v>
      </c>
      <c r="D16278">
        <v>105.2</v>
      </c>
      <c r="E16278">
        <f t="shared" si="1016"/>
        <v>8.1069999999999989E-2</v>
      </c>
      <c r="F16278">
        <v>77.83</v>
      </c>
      <c r="G16278">
        <v>13.5</v>
      </c>
      <c r="H16278">
        <f t="shared" si="1017"/>
        <v>13.788930000000008</v>
      </c>
      <c r="I16278">
        <f t="shared" si="1018"/>
        <v>0.13788930000000008</v>
      </c>
      <c r="J16278">
        <f t="shared" si="1019"/>
        <v>9.1106795530896227E-3</v>
      </c>
      <c r="L16278">
        <v>32.798446391122638</v>
      </c>
    </row>
    <row r="16279" spans="1:12" customFormat="1" hidden="1">
      <c r="A16279" s="10">
        <v>41482</v>
      </c>
      <c r="B16279" s="11">
        <v>0.51041666666666663</v>
      </c>
      <c r="C16279">
        <v>0</v>
      </c>
      <c r="D16279">
        <v>105.1</v>
      </c>
      <c r="E16279">
        <f t="shared" si="1016"/>
        <v>8.1069999999999989E-2</v>
      </c>
      <c r="F16279">
        <v>77.760000000000005</v>
      </c>
      <c r="G16279">
        <v>13.5</v>
      </c>
      <c r="H16279">
        <f t="shared" si="1017"/>
        <v>13.758929999999992</v>
      </c>
      <c r="I16279">
        <f t="shared" si="1018"/>
        <v>0.13758929999999991</v>
      </c>
      <c r="J16279">
        <f t="shared" si="1019"/>
        <v>9.0612060697353967E-3</v>
      </c>
      <c r="L16279">
        <v>32.620341851047428</v>
      </c>
    </row>
    <row r="16280" spans="1:12" customFormat="1" hidden="1">
      <c r="A16280" s="10">
        <v>41482</v>
      </c>
      <c r="B16280" s="11">
        <v>0.51388888888888895</v>
      </c>
      <c r="C16280">
        <v>0</v>
      </c>
      <c r="D16280">
        <v>104.99</v>
      </c>
      <c r="E16280">
        <f t="shared" si="1016"/>
        <v>8.1069999999999989E-2</v>
      </c>
      <c r="F16280">
        <v>77.72</v>
      </c>
      <c r="G16280">
        <v>13.5</v>
      </c>
      <c r="H16280">
        <f t="shared" si="1017"/>
        <v>13.688929999999999</v>
      </c>
      <c r="I16280">
        <f t="shared" si="1018"/>
        <v>0.13688929999999999</v>
      </c>
      <c r="J16280">
        <f t="shared" si="1019"/>
        <v>8.9463958633872239E-3</v>
      </c>
      <c r="L16280">
        <v>32.207025108194003</v>
      </c>
    </row>
    <row r="16281" spans="1:12" customFormat="1" hidden="1">
      <c r="A16281" s="10">
        <v>41482</v>
      </c>
      <c r="B16281" s="11">
        <v>0.51736111111111105</v>
      </c>
      <c r="C16281">
        <v>0</v>
      </c>
      <c r="D16281">
        <v>105.02</v>
      </c>
      <c r="E16281">
        <f t="shared" si="1016"/>
        <v>8.1069999999999989E-2</v>
      </c>
      <c r="F16281">
        <v>77.73</v>
      </c>
      <c r="G16281">
        <v>13.5</v>
      </c>
      <c r="H16281">
        <f t="shared" si="1017"/>
        <v>13.708929999999995</v>
      </c>
      <c r="I16281">
        <f t="shared" si="1018"/>
        <v>0.13708929999999994</v>
      </c>
      <c r="J16281">
        <f t="shared" si="1019"/>
        <v>8.9791091634601403E-3</v>
      </c>
      <c r="L16281">
        <v>32.324792988456508</v>
      </c>
    </row>
    <row r="16282" spans="1:12" customFormat="1" hidden="1">
      <c r="A16282" s="10">
        <v>41482</v>
      </c>
      <c r="B16282" s="11">
        <v>0.52083333333333337</v>
      </c>
      <c r="C16282">
        <v>0</v>
      </c>
      <c r="D16282">
        <v>105.07</v>
      </c>
      <c r="E16282">
        <f t="shared" si="1016"/>
        <v>8.1069999999999989E-2</v>
      </c>
      <c r="F16282">
        <v>77.709999999999994</v>
      </c>
      <c r="G16282">
        <v>13.5</v>
      </c>
      <c r="H16282">
        <f t="shared" si="1017"/>
        <v>13.778930000000003</v>
      </c>
      <c r="I16282">
        <f t="shared" si="1018"/>
        <v>0.13778930000000003</v>
      </c>
      <c r="J16282">
        <f t="shared" si="1019"/>
        <v>9.0941704317859494E-3</v>
      </c>
      <c r="K16282">
        <f>J16282*3600</f>
        <v>32.73901355442942</v>
      </c>
      <c r="L16282" s="1">
        <v>32.73901355442942</v>
      </c>
    </row>
    <row r="16283" spans="1:12" customFormat="1" hidden="1">
      <c r="A16283" s="10">
        <v>41482</v>
      </c>
      <c r="B16283" s="11">
        <v>0.52430555555555558</v>
      </c>
      <c r="C16283">
        <v>0</v>
      </c>
      <c r="D16283">
        <v>104.92</v>
      </c>
      <c r="E16283">
        <f t="shared" si="1016"/>
        <v>8.1069999999999989E-2</v>
      </c>
      <c r="F16283">
        <v>77.680000000000007</v>
      </c>
      <c r="G16283">
        <v>13.5</v>
      </c>
      <c r="H16283">
        <f t="shared" si="1017"/>
        <v>13.658929999999998</v>
      </c>
      <c r="I16283">
        <f t="shared" si="1018"/>
        <v>0.13658929999999997</v>
      </c>
      <c r="J16283">
        <f t="shared" si="1019"/>
        <v>8.897460173920969E-3</v>
      </c>
      <c r="L16283">
        <v>32.030856626115487</v>
      </c>
    </row>
    <row r="16284" spans="1:12" customFormat="1" hidden="1">
      <c r="A16284" s="10">
        <v>41482</v>
      </c>
      <c r="B16284" s="11">
        <v>0.52777777777777779</v>
      </c>
      <c r="C16284">
        <v>0</v>
      </c>
      <c r="D16284">
        <v>104.98</v>
      </c>
      <c r="E16284">
        <f t="shared" si="1016"/>
        <v>8.1069999999999989E-2</v>
      </c>
      <c r="F16284">
        <v>77.650000000000006</v>
      </c>
      <c r="G16284">
        <v>13.5</v>
      </c>
      <c r="H16284">
        <f t="shared" si="1017"/>
        <v>13.748930000000001</v>
      </c>
      <c r="I16284">
        <f t="shared" si="1018"/>
        <v>0.13748930000000001</v>
      </c>
      <c r="J16284">
        <f t="shared" si="1019"/>
        <v>9.0447508159477077E-3</v>
      </c>
      <c r="L16284">
        <v>32.561102937411746</v>
      </c>
    </row>
    <row r="16285" spans="1:12" customFormat="1" hidden="1">
      <c r="A16285" s="10">
        <v>41482</v>
      </c>
      <c r="B16285" s="11">
        <v>0.53125</v>
      </c>
      <c r="C16285">
        <v>0</v>
      </c>
      <c r="D16285">
        <v>104.79</v>
      </c>
      <c r="E16285">
        <f t="shared" si="1016"/>
        <v>8.1069999999999989E-2</v>
      </c>
      <c r="F16285">
        <v>77.53</v>
      </c>
      <c r="G16285">
        <v>13.5</v>
      </c>
      <c r="H16285">
        <f t="shared" si="1017"/>
        <v>13.678930000000008</v>
      </c>
      <c r="I16285">
        <f t="shared" si="1018"/>
        <v>0.13678930000000009</v>
      </c>
      <c r="J16285">
        <f t="shared" si="1019"/>
        <v>8.93006607202005E-3</v>
      </c>
      <c r="L16285">
        <v>32.148237859272179</v>
      </c>
    </row>
    <row r="16286" spans="1:12" customFormat="1" hidden="1">
      <c r="A16286" s="10">
        <v>41482</v>
      </c>
      <c r="B16286" s="11">
        <v>0.53472222222222221</v>
      </c>
      <c r="C16286">
        <v>0</v>
      </c>
      <c r="D16286">
        <v>104.82</v>
      </c>
      <c r="E16286">
        <f t="shared" si="1016"/>
        <v>8.1069999999999989E-2</v>
      </c>
      <c r="F16286">
        <v>77.510000000000005</v>
      </c>
      <c r="G16286">
        <v>13.5</v>
      </c>
      <c r="H16286">
        <f t="shared" si="1017"/>
        <v>13.728929999999991</v>
      </c>
      <c r="I16286">
        <f t="shared" si="1018"/>
        <v>0.13728929999999992</v>
      </c>
      <c r="J16286">
        <f t="shared" si="1019"/>
        <v>9.0118941302275175E-3</v>
      </c>
      <c r="L16286">
        <v>32.44281886881906</v>
      </c>
    </row>
    <row r="16287" spans="1:12" customFormat="1" hidden="1">
      <c r="A16287" s="10">
        <v>41482</v>
      </c>
      <c r="B16287" s="11">
        <v>0.53819444444444442</v>
      </c>
      <c r="C16287">
        <v>0</v>
      </c>
      <c r="D16287">
        <v>104.74</v>
      </c>
      <c r="E16287">
        <f t="shared" si="1016"/>
        <v>8.1069999999999989E-2</v>
      </c>
      <c r="F16287">
        <v>77.5</v>
      </c>
      <c r="G16287">
        <v>13.5</v>
      </c>
      <c r="H16287">
        <f t="shared" si="1017"/>
        <v>13.658929999999998</v>
      </c>
      <c r="I16287">
        <f t="shared" si="1018"/>
        <v>0.13658929999999997</v>
      </c>
      <c r="J16287">
        <f t="shared" si="1019"/>
        <v>8.897460173920969E-3</v>
      </c>
      <c r="L16287">
        <v>32.030856626115487</v>
      </c>
    </row>
    <row r="16288" spans="1:12" customFormat="1">
      <c r="A16288" s="10">
        <v>41482</v>
      </c>
      <c r="B16288" s="11">
        <v>0.54166666666666663</v>
      </c>
      <c r="C16288">
        <v>0</v>
      </c>
      <c r="D16288">
        <v>104.75</v>
      </c>
      <c r="E16288">
        <f t="shared" si="1016"/>
        <v>8.1069999999999989E-2</v>
      </c>
      <c r="F16288">
        <v>77.489999999999995</v>
      </c>
      <c r="G16288">
        <v>13.5</v>
      </c>
      <c r="H16288">
        <f t="shared" si="1017"/>
        <v>13.678930000000008</v>
      </c>
      <c r="I16288">
        <f t="shared" si="1018"/>
        <v>0.13678930000000009</v>
      </c>
      <c r="J16288">
        <f t="shared" si="1019"/>
        <v>8.93006607202005E-3</v>
      </c>
      <c r="K16288">
        <f>J16288*3600</f>
        <v>32.148237859272179</v>
      </c>
      <c r="L16288" s="13">
        <f>K16288*1000/156000</f>
        <v>0.2060784478158473</v>
      </c>
    </row>
    <row r="16289" spans="1:12" customFormat="1" hidden="1">
      <c r="A16289" s="10">
        <v>41482</v>
      </c>
      <c r="B16289" s="11">
        <v>0.54513888888888895</v>
      </c>
      <c r="C16289">
        <v>0</v>
      </c>
      <c r="D16289">
        <v>104.72</v>
      </c>
      <c r="E16289">
        <f t="shared" si="1016"/>
        <v>8.1069999999999989E-2</v>
      </c>
      <c r="F16289">
        <v>77.44</v>
      </c>
      <c r="G16289">
        <v>13.5</v>
      </c>
      <c r="H16289">
        <f t="shared" si="1017"/>
        <v>13.698930000000004</v>
      </c>
      <c r="I16289">
        <f t="shared" si="1018"/>
        <v>0.13698930000000004</v>
      </c>
      <c r="J16289">
        <f t="shared" si="1019"/>
        <v>8.9627435583545228E-3</v>
      </c>
      <c r="L16289">
        <v>32.265876810076279</v>
      </c>
    </row>
    <row r="16290" spans="1:12" customFormat="1" hidden="1">
      <c r="A16290" s="10">
        <v>41482</v>
      </c>
      <c r="B16290" s="11">
        <v>0.54861111111111105</v>
      </c>
      <c r="C16290">
        <v>0</v>
      </c>
      <c r="D16290">
        <v>104.62</v>
      </c>
      <c r="E16290">
        <f t="shared" si="1016"/>
        <v>8.1069999999999989E-2</v>
      </c>
      <c r="F16290">
        <v>77.37</v>
      </c>
      <c r="G16290">
        <v>13.5</v>
      </c>
      <c r="H16290">
        <f t="shared" si="1017"/>
        <v>13.668930000000003</v>
      </c>
      <c r="I16290">
        <f t="shared" si="1018"/>
        <v>0.13668930000000004</v>
      </c>
      <c r="J16290">
        <f t="shared" si="1019"/>
        <v>8.9137541777123026E-3</v>
      </c>
      <c r="L16290">
        <v>32.089515039764287</v>
      </c>
    </row>
    <row r="16291" spans="1:12" customFormat="1" hidden="1">
      <c r="A16291" s="10">
        <v>41482</v>
      </c>
      <c r="B16291" s="11">
        <v>0.55208333333333337</v>
      </c>
      <c r="C16291">
        <v>0</v>
      </c>
      <c r="D16291">
        <v>104.6</v>
      </c>
      <c r="E16291">
        <f t="shared" si="1016"/>
        <v>8.1069999999999989E-2</v>
      </c>
      <c r="F16291">
        <v>77.37</v>
      </c>
      <c r="G16291">
        <v>13.5</v>
      </c>
      <c r="H16291">
        <f t="shared" si="1017"/>
        <v>13.648929999999993</v>
      </c>
      <c r="I16291">
        <f t="shared" si="1018"/>
        <v>0.13648929999999992</v>
      </c>
      <c r="J16291">
        <f t="shared" si="1019"/>
        <v>8.8811840541006531E-3</v>
      </c>
      <c r="L16291">
        <v>31.972262594762352</v>
      </c>
    </row>
    <row r="16292" spans="1:12" customFormat="1" hidden="1">
      <c r="A16292" s="10">
        <v>41482</v>
      </c>
      <c r="B16292" s="11">
        <v>0.55555555555555558</v>
      </c>
      <c r="C16292">
        <v>0</v>
      </c>
      <c r="D16292">
        <v>104.53</v>
      </c>
      <c r="E16292">
        <f t="shared" si="1016"/>
        <v>8.1069999999999989E-2</v>
      </c>
      <c r="F16292">
        <v>77.290000000000006</v>
      </c>
      <c r="G16292">
        <v>13.5</v>
      </c>
      <c r="H16292">
        <f t="shared" si="1017"/>
        <v>13.658929999999998</v>
      </c>
      <c r="I16292">
        <f t="shared" si="1018"/>
        <v>0.13658929999999997</v>
      </c>
      <c r="J16292">
        <f t="shared" si="1019"/>
        <v>8.897460173920969E-3</v>
      </c>
      <c r="L16292">
        <v>32.030856626115487</v>
      </c>
    </row>
    <row r="16293" spans="1:12" customFormat="1" hidden="1">
      <c r="A16293" s="10">
        <v>41482</v>
      </c>
      <c r="B16293" s="11">
        <v>0.55902777777777779</v>
      </c>
      <c r="C16293">
        <v>0</v>
      </c>
      <c r="D16293">
        <v>104.44</v>
      </c>
      <c r="E16293">
        <f t="shared" si="1016"/>
        <v>8.1069999999999989E-2</v>
      </c>
      <c r="F16293">
        <v>77.290000000000006</v>
      </c>
      <c r="G16293">
        <v>13.5</v>
      </c>
      <c r="H16293">
        <f t="shared" si="1017"/>
        <v>13.568929999999995</v>
      </c>
      <c r="I16293">
        <f t="shared" si="1018"/>
        <v>0.13568929999999996</v>
      </c>
      <c r="J16293">
        <f t="shared" si="1019"/>
        <v>8.7516181322510392E-3</v>
      </c>
      <c r="L16293">
        <v>31.505825276103742</v>
      </c>
    </row>
    <row r="16294" spans="1:12" customFormat="1" hidden="1">
      <c r="A16294" s="10">
        <v>41482</v>
      </c>
      <c r="B16294" s="11">
        <v>0.5625</v>
      </c>
      <c r="C16294">
        <v>0</v>
      </c>
      <c r="D16294">
        <v>104.39</v>
      </c>
      <c r="E16294">
        <f t="shared" si="1016"/>
        <v>8.1069999999999989E-2</v>
      </c>
      <c r="F16294">
        <v>77.23</v>
      </c>
      <c r="G16294">
        <v>13.5</v>
      </c>
      <c r="H16294">
        <f t="shared" si="1017"/>
        <v>13.57893</v>
      </c>
      <c r="I16294">
        <f t="shared" si="1018"/>
        <v>0.1357893</v>
      </c>
      <c r="J16294">
        <f t="shared" si="1019"/>
        <v>8.7677514162267968E-3</v>
      </c>
      <c r="K16294">
        <f>J16294*3600</f>
        <v>31.56390509841647</v>
      </c>
      <c r="L16294">
        <v>31.56390509841647</v>
      </c>
    </row>
    <row r="16295" spans="1:12" customFormat="1" hidden="1">
      <c r="A16295" s="10">
        <v>41482</v>
      </c>
      <c r="B16295" s="11">
        <v>0.56597222222222221</v>
      </c>
      <c r="C16295">
        <v>0</v>
      </c>
      <c r="D16295">
        <v>104.39</v>
      </c>
      <c r="E16295">
        <f t="shared" si="1016"/>
        <v>8.1069999999999989E-2</v>
      </c>
      <c r="F16295">
        <v>77.22</v>
      </c>
      <c r="G16295">
        <v>13.5</v>
      </c>
      <c r="H16295">
        <f t="shared" si="1017"/>
        <v>13.588930000000005</v>
      </c>
      <c r="I16295">
        <f t="shared" si="1018"/>
        <v>0.13588930000000005</v>
      </c>
      <c r="J16295">
        <f t="shared" si="1019"/>
        <v>8.7839025317236544E-3</v>
      </c>
      <c r="L16295">
        <v>31.622049114205154</v>
      </c>
    </row>
    <row r="16296" spans="1:12" customFormat="1" hidden="1">
      <c r="A16296" s="10">
        <v>41482</v>
      </c>
      <c r="B16296" s="11">
        <v>0.56944444444444442</v>
      </c>
      <c r="C16296">
        <v>0</v>
      </c>
      <c r="D16296">
        <v>104.33</v>
      </c>
      <c r="E16296">
        <f t="shared" si="1016"/>
        <v>8.1069999999999989E-2</v>
      </c>
      <c r="F16296">
        <v>77.16</v>
      </c>
      <c r="G16296">
        <v>13.5</v>
      </c>
      <c r="H16296">
        <f t="shared" si="1017"/>
        <v>13.588930000000005</v>
      </c>
      <c r="I16296">
        <f t="shared" si="1018"/>
        <v>0.13588930000000005</v>
      </c>
      <c r="J16296">
        <f t="shared" si="1019"/>
        <v>8.7839025317236544E-3</v>
      </c>
      <c r="L16296">
        <v>31.622049114205154</v>
      </c>
    </row>
    <row r="16297" spans="1:12" customFormat="1" hidden="1">
      <c r="A16297" s="10">
        <v>41482</v>
      </c>
      <c r="B16297" s="11">
        <v>0.57291666666666663</v>
      </c>
      <c r="C16297">
        <v>0</v>
      </c>
      <c r="D16297">
        <v>104.24</v>
      </c>
      <c r="E16297">
        <f t="shared" si="1016"/>
        <v>8.1069999999999989E-2</v>
      </c>
      <c r="F16297">
        <v>77.08</v>
      </c>
      <c r="G16297">
        <v>13.5</v>
      </c>
      <c r="H16297">
        <f t="shared" si="1017"/>
        <v>13.57893</v>
      </c>
      <c r="I16297">
        <f t="shared" si="1018"/>
        <v>0.1357893</v>
      </c>
      <c r="J16297">
        <f t="shared" si="1019"/>
        <v>8.7677514162267968E-3</v>
      </c>
      <c r="L16297">
        <v>31.56390509841647</v>
      </c>
    </row>
    <row r="16298" spans="1:12" customFormat="1" hidden="1">
      <c r="A16298" s="10">
        <v>41482</v>
      </c>
      <c r="B16298" s="11">
        <v>0.57638888888888895</v>
      </c>
      <c r="C16298">
        <v>0</v>
      </c>
      <c r="D16298">
        <v>104.16</v>
      </c>
      <c r="E16298">
        <f t="shared" si="1016"/>
        <v>8.1069999999999989E-2</v>
      </c>
      <c r="F16298">
        <v>76.989999999999995</v>
      </c>
      <c r="G16298">
        <v>13.5</v>
      </c>
      <c r="H16298">
        <f t="shared" si="1017"/>
        <v>13.588930000000005</v>
      </c>
      <c r="I16298">
        <f t="shared" si="1018"/>
        <v>0.13588930000000005</v>
      </c>
      <c r="J16298">
        <f t="shared" si="1019"/>
        <v>8.7839025317236544E-3</v>
      </c>
      <c r="L16298">
        <v>31.622049114205154</v>
      </c>
    </row>
    <row r="16299" spans="1:12" customFormat="1" hidden="1">
      <c r="A16299" s="10">
        <v>41482</v>
      </c>
      <c r="B16299" s="11">
        <v>0.57986111111111105</v>
      </c>
      <c r="C16299">
        <v>0</v>
      </c>
      <c r="D16299">
        <v>104.13</v>
      </c>
      <c r="E16299">
        <f t="shared" si="1016"/>
        <v>8.1069999999999989E-2</v>
      </c>
      <c r="F16299">
        <v>76.959999999999994</v>
      </c>
      <c r="G16299">
        <v>13.5</v>
      </c>
      <c r="H16299">
        <f t="shared" si="1017"/>
        <v>13.588930000000005</v>
      </c>
      <c r="I16299">
        <f t="shared" si="1018"/>
        <v>0.13588930000000005</v>
      </c>
      <c r="J16299">
        <f t="shared" si="1019"/>
        <v>8.7839025317236544E-3</v>
      </c>
      <c r="L16299">
        <v>31.622049114205154</v>
      </c>
    </row>
    <row r="16300" spans="1:12" customFormat="1">
      <c r="A16300" s="10">
        <v>41482</v>
      </c>
      <c r="B16300" s="11">
        <v>0.58333333333333337</v>
      </c>
      <c r="C16300">
        <v>0</v>
      </c>
      <c r="D16300">
        <v>104.15</v>
      </c>
      <c r="E16300">
        <f t="shared" si="1016"/>
        <v>8.1069999999999989E-2</v>
      </c>
      <c r="F16300">
        <v>77</v>
      </c>
      <c r="G16300">
        <v>13.5</v>
      </c>
      <c r="H16300">
        <f t="shared" si="1017"/>
        <v>13.568930000000009</v>
      </c>
      <c r="I16300">
        <f t="shared" si="1018"/>
        <v>0.1356893000000001</v>
      </c>
      <c r="J16300">
        <f t="shared" si="1019"/>
        <v>8.7516181322510617E-3</v>
      </c>
      <c r="K16300">
        <f>J16300*3600</f>
        <v>31.505825276103824</v>
      </c>
      <c r="L16300" s="13">
        <f>K16300*1000/156000</f>
        <v>0.20196041843656298</v>
      </c>
    </row>
    <row r="16301" spans="1:12" customFormat="1" hidden="1">
      <c r="A16301" s="10">
        <v>41482</v>
      </c>
      <c r="B16301" s="11">
        <v>0.58680555555555558</v>
      </c>
      <c r="C16301">
        <v>0</v>
      </c>
      <c r="D16301">
        <v>104.1</v>
      </c>
      <c r="E16301">
        <f t="shared" si="1016"/>
        <v>8.1069999999999989E-2</v>
      </c>
      <c r="F16301">
        <v>76.95</v>
      </c>
      <c r="G16301">
        <v>13.5</v>
      </c>
      <c r="H16301">
        <f t="shared" si="1017"/>
        <v>13.568929999999995</v>
      </c>
      <c r="I16301">
        <f t="shared" si="1018"/>
        <v>0.13568929999999996</v>
      </c>
      <c r="J16301">
        <f t="shared" si="1019"/>
        <v>8.7516181322510392E-3</v>
      </c>
      <c r="L16301">
        <v>31.505825276103742</v>
      </c>
    </row>
    <row r="16302" spans="1:12" customFormat="1" hidden="1">
      <c r="A16302" s="10">
        <v>41482</v>
      </c>
      <c r="B16302" s="11">
        <v>0.59027777777777779</v>
      </c>
      <c r="C16302">
        <v>0</v>
      </c>
      <c r="D16302">
        <v>104.06</v>
      </c>
      <c r="E16302">
        <f t="shared" si="1016"/>
        <v>8.1069999999999989E-2</v>
      </c>
      <c r="F16302">
        <v>76.88</v>
      </c>
      <c r="G16302">
        <v>13.5</v>
      </c>
      <c r="H16302">
        <f t="shared" si="1017"/>
        <v>13.59893000000001</v>
      </c>
      <c r="I16302">
        <f t="shared" si="1018"/>
        <v>0.13598930000000009</v>
      </c>
      <c r="J16302">
        <f t="shared" si="1019"/>
        <v>8.8000714853063034E-3</v>
      </c>
      <c r="L16302">
        <v>31.680257347102692</v>
      </c>
    </row>
    <row r="16303" spans="1:12" customFormat="1" hidden="1">
      <c r="A16303" s="10">
        <v>41482</v>
      </c>
      <c r="B16303" s="11">
        <v>0.59375</v>
      </c>
      <c r="C16303">
        <v>0</v>
      </c>
      <c r="D16303">
        <v>104.05</v>
      </c>
      <c r="E16303">
        <f t="shared" si="1016"/>
        <v>8.1069999999999989E-2</v>
      </c>
      <c r="F16303">
        <v>76.88</v>
      </c>
      <c r="G16303">
        <v>13.5</v>
      </c>
      <c r="H16303">
        <f t="shared" si="1017"/>
        <v>13.588930000000005</v>
      </c>
      <c r="I16303">
        <f t="shared" si="1018"/>
        <v>0.13588930000000005</v>
      </c>
      <c r="J16303">
        <f t="shared" si="1019"/>
        <v>8.7839025317236544E-3</v>
      </c>
      <c r="L16303">
        <v>31.622049114205154</v>
      </c>
    </row>
    <row r="16304" spans="1:12" customFormat="1" hidden="1">
      <c r="A16304" s="10">
        <v>41482</v>
      </c>
      <c r="B16304" s="11">
        <v>0.59722222222222221</v>
      </c>
      <c r="C16304">
        <v>0</v>
      </c>
      <c r="D16304">
        <v>104.03</v>
      </c>
      <c r="E16304">
        <f t="shared" si="1016"/>
        <v>8.1069999999999989E-2</v>
      </c>
      <c r="F16304">
        <v>76.930000000000007</v>
      </c>
      <c r="G16304">
        <v>13.5</v>
      </c>
      <c r="H16304">
        <f t="shared" si="1017"/>
        <v>13.518929999999997</v>
      </c>
      <c r="I16304">
        <f t="shared" si="1018"/>
        <v>0.13518929999999998</v>
      </c>
      <c r="J16304">
        <f t="shared" si="1019"/>
        <v>8.6712189552560336E-3</v>
      </c>
      <c r="L16304">
        <v>31.21638823892172</v>
      </c>
    </row>
    <row r="16305" spans="1:12" customFormat="1" hidden="1">
      <c r="A16305" s="10">
        <v>41482</v>
      </c>
      <c r="B16305" s="11">
        <v>0.60069444444444442</v>
      </c>
      <c r="C16305">
        <v>0</v>
      </c>
      <c r="D16305">
        <v>104.05</v>
      </c>
      <c r="E16305">
        <f t="shared" si="1016"/>
        <v>8.1069999999999989E-2</v>
      </c>
      <c r="F16305">
        <v>76.959999999999994</v>
      </c>
      <c r="G16305">
        <v>13.5</v>
      </c>
      <c r="H16305">
        <f t="shared" si="1017"/>
        <v>13.508930000000007</v>
      </c>
      <c r="I16305">
        <f t="shared" si="1018"/>
        <v>0.13508930000000008</v>
      </c>
      <c r="J16305">
        <f t="shared" si="1019"/>
        <v>8.6551925224132784E-3</v>
      </c>
      <c r="L16305">
        <v>31.158693080687801</v>
      </c>
    </row>
    <row r="16306" spans="1:12" customFormat="1" hidden="1">
      <c r="A16306" s="10">
        <v>41482</v>
      </c>
      <c r="B16306" s="11">
        <v>0.60416666666666663</v>
      </c>
      <c r="C16306">
        <v>0</v>
      </c>
      <c r="D16306">
        <v>104.1</v>
      </c>
      <c r="E16306">
        <f t="shared" si="1016"/>
        <v>8.1069999999999989E-2</v>
      </c>
      <c r="F16306">
        <v>76.97</v>
      </c>
      <c r="G16306">
        <v>13.5</v>
      </c>
      <c r="H16306">
        <f t="shared" si="1017"/>
        <v>13.548929999999999</v>
      </c>
      <c r="I16306">
        <f t="shared" si="1018"/>
        <v>0.13548929999999998</v>
      </c>
      <c r="J16306">
        <f t="shared" si="1019"/>
        <v>8.7194050325920865E-3</v>
      </c>
      <c r="K16306">
        <f>J16306*3600</f>
        <v>31.38985811733151</v>
      </c>
      <c r="L16306" s="1">
        <v>31.38985811733151</v>
      </c>
    </row>
    <row r="16307" spans="1:12" customFormat="1" hidden="1">
      <c r="A16307" s="10">
        <v>41482</v>
      </c>
      <c r="B16307" s="11">
        <v>0.60763888888888895</v>
      </c>
      <c r="C16307">
        <v>0</v>
      </c>
      <c r="D16307">
        <v>104.02</v>
      </c>
      <c r="E16307">
        <f t="shared" si="1016"/>
        <v>8.1069999999999989E-2</v>
      </c>
      <c r="F16307">
        <v>76.94</v>
      </c>
      <c r="G16307">
        <v>13.5</v>
      </c>
      <c r="H16307">
        <f t="shared" si="1017"/>
        <v>13.498930000000001</v>
      </c>
      <c r="I16307">
        <f t="shared" si="1018"/>
        <v>0.13498930000000001</v>
      </c>
      <c r="J16307">
        <f t="shared" si="1019"/>
        <v>8.6391838750710607E-3</v>
      </c>
      <c r="L16307">
        <v>31.101061950255819</v>
      </c>
    </row>
    <row r="16308" spans="1:12" customFormat="1" hidden="1">
      <c r="A16308" s="10">
        <v>41482</v>
      </c>
      <c r="B16308" s="11">
        <v>0.61111111111111105</v>
      </c>
      <c r="C16308">
        <v>0</v>
      </c>
      <c r="D16308">
        <v>104.07</v>
      </c>
      <c r="E16308">
        <f t="shared" si="1016"/>
        <v>8.1069999999999989E-2</v>
      </c>
      <c r="F16308">
        <v>76.95</v>
      </c>
      <c r="G16308">
        <v>13.5</v>
      </c>
      <c r="H16308">
        <f t="shared" si="1017"/>
        <v>13.538929999999993</v>
      </c>
      <c r="I16308">
        <f t="shared" si="1018"/>
        <v>0.13538929999999993</v>
      </c>
      <c r="J16308">
        <f t="shared" si="1019"/>
        <v>8.7033252037674348E-3</v>
      </c>
      <c r="L16308">
        <v>31.331970733562766</v>
      </c>
    </row>
    <row r="16309" spans="1:12" customFormat="1" hidden="1">
      <c r="A16309" s="10">
        <v>41482</v>
      </c>
      <c r="B16309" s="11">
        <v>0.61458333333333337</v>
      </c>
      <c r="C16309">
        <v>0</v>
      </c>
      <c r="D16309">
        <v>104.02</v>
      </c>
      <c r="E16309">
        <f t="shared" si="1016"/>
        <v>8.1069999999999989E-2</v>
      </c>
      <c r="F16309">
        <v>76.89</v>
      </c>
      <c r="G16309">
        <v>13.5</v>
      </c>
      <c r="H16309">
        <f t="shared" si="1017"/>
        <v>13.548929999999999</v>
      </c>
      <c r="I16309">
        <f t="shared" si="1018"/>
        <v>0.13548929999999998</v>
      </c>
      <c r="J16309">
        <f t="shared" si="1019"/>
        <v>8.7194050325920865E-3</v>
      </c>
      <c r="L16309">
        <v>31.38985811733151</v>
      </c>
    </row>
    <row r="16310" spans="1:12" customFormat="1" hidden="1">
      <c r="A16310" s="10">
        <v>41482</v>
      </c>
      <c r="B16310" s="11">
        <v>0.61805555555555558</v>
      </c>
      <c r="C16310">
        <v>0</v>
      </c>
      <c r="D16310">
        <v>103.92</v>
      </c>
      <c r="E16310">
        <f t="shared" si="1016"/>
        <v>8.1069999999999989E-2</v>
      </c>
      <c r="F16310">
        <v>76.88</v>
      </c>
      <c r="G16310">
        <v>13.5</v>
      </c>
      <c r="H16310">
        <f t="shared" si="1017"/>
        <v>13.458930000000009</v>
      </c>
      <c r="I16310">
        <f t="shared" si="1018"/>
        <v>0.13458930000000011</v>
      </c>
      <c r="J16310">
        <f t="shared" si="1019"/>
        <v>8.5753270089896135E-3</v>
      </c>
      <c r="L16310">
        <v>30.871177232362609</v>
      </c>
    </row>
    <row r="16311" spans="1:12" customFormat="1" hidden="1">
      <c r="A16311" s="10">
        <v>41482</v>
      </c>
      <c r="B16311" s="11">
        <v>0.62152777777777779</v>
      </c>
      <c r="C16311">
        <v>0</v>
      </c>
      <c r="D16311">
        <v>103.94</v>
      </c>
      <c r="E16311">
        <f t="shared" si="1016"/>
        <v>8.1069999999999989E-2</v>
      </c>
      <c r="F16311">
        <v>76.83</v>
      </c>
      <c r="G16311">
        <v>13.5</v>
      </c>
      <c r="H16311">
        <f t="shared" si="1017"/>
        <v>13.528930000000003</v>
      </c>
      <c r="I16311">
        <f t="shared" si="1018"/>
        <v>0.13528930000000003</v>
      </c>
      <c r="J16311">
        <f t="shared" si="1019"/>
        <v>8.6872631801810218E-3</v>
      </c>
      <c r="L16311">
        <v>31.274147448651679</v>
      </c>
    </row>
    <row r="16312" spans="1:12" customFormat="1">
      <c r="A16312" s="10">
        <v>41482</v>
      </c>
      <c r="B16312" s="11">
        <v>0.625</v>
      </c>
      <c r="C16312">
        <v>0</v>
      </c>
      <c r="D16312">
        <v>103.95</v>
      </c>
      <c r="E16312">
        <f t="shared" si="1016"/>
        <v>8.1069999999999989E-2</v>
      </c>
      <c r="F16312">
        <v>76.849999999999994</v>
      </c>
      <c r="G16312">
        <v>13.5</v>
      </c>
      <c r="H16312">
        <f t="shared" si="1017"/>
        <v>13.518930000000012</v>
      </c>
      <c r="I16312">
        <f t="shared" si="1018"/>
        <v>0.13518930000000012</v>
      </c>
      <c r="J16312">
        <f t="shared" si="1019"/>
        <v>8.6712189552560579E-3</v>
      </c>
      <c r="K16312">
        <f>J16312*3600</f>
        <v>31.216388238921809</v>
      </c>
      <c r="L16312" s="13">
        <f>K16312*1000/156000</f>
        <v>0.20010505281360133</v>
      </c>
    </row>
    <row r="16313" spans="1:12" customFormat="1" hidden="1">
      <c r="A16313" s="10">
        <v>41482</v>
      </c>
      <c r="B16313" s="11">
        <v>0.62847222222222221</v>
      </c>
      <c r="C16313">
        <v>0</v>
      </c>
      <c r="D16313">
        <v>103.89</v>
      </c>
      <c r="E16313">
        <f t="shared" si="1016"/>
        <v>8.1069999999999989E-2</v>
      </c>
      <c r="F16313">
        <v>76.87</v>
      </c>
      <c r="G16313">
        <v>13.5</v>
      </c>
      <c r="H16313">
        <f t="shared" si="1017"/>
        <v>13.438929999999999</v>
      </c>
      <c r="I16313">
        <f t="shared" si="1018"/>
        <v>0.13438929999999999</v>
      </c>
      <c r="J16313">
        <f t="shared" si="1019"/>
        <v>8.5435051176500094E-3</v>
      </c>
      <c r="L16313">
        <v>30.756618423540033</v>
      </c>
    </row>
    <row r="16314" spans="1:12" customFormat="1" hidden="1">
      <c r="A16314" s="10">
        <v>41482</v>
      </c>
      <c r="B16314" s="11">
        <v>0.63194444444444442</v>
      </c>
      <c r="C16314">
        <v>0</v>
      </c>
      <c r="D16314">
        <v>103.88</v>
      </c>
      <c r="E16314">
        <f t="shared" si="1016"/>
        <v>8.1069999999999989E-2</v>
      </c>
      <c r="F16314">
        <v>76.790000000000006</v>
      </c>
      <c r="G16314">
        <v>13.5</v>
      </c>
      <c r="H16314">
        <f t="shared" si="1017"/>
        <v>13.508929999999992</v>
      </c>
      <c r="I16314">
        <f t="shared" si="1018"/>
        <v>0.13508929999999991</v>
      </c>
      <c r="J16314">
        <f t="shared" si="1019"/>
        <v>8.6551925224132541E-3</v>
      </c>
      <c r="L16314">
        <v>31.158693080687716</v>
      </c>
    </row>
    <row r="16315" spans="1:12" customFormat="1" hidden="1">
      <c r="A16315" s="10">
        <v>41482</v>
      </c>
      <c r="B16315" s="11">
        <v>0.63541666666666663</v>
      </c>
      <c r="C16315">
        <v>0</v>
      </c>
      <c r="D16315">
        <v>103.8</v>
      </c>
      <c r="E16315">
        <f t="shared" si="1016"/>
        <v>8.1069999999999989E-2</v>
      </c>
      <c r="F16315">
        <v>76.84</v>
      </c>
      <c r="G16315">
        <v>13.5</v>
      </c>
      <c r="H16315">
        <f t="shared" si="1017"/>
        <v>13.378929999999997</v>
      </c>
      <c r="I16315">
        <f t="shared" si="1018"/>
        <v>0.13378929999999997</v>
      </c>
      <c r="J16315">
        <f t="shared" si="1019"/>
        <v>8.4484649769541974E-3</v>
      </c>
      <c r="L16315">
        <v>30.41447391703511</v>
      </c>
    </row>
    <row r="16316" spans="1:12" customFormat="1" hidden="1">
      <c r="A16316" s="10">
        <v>41482</v>
      </c>
      <c r="B16316" s="11">
        <v>0.63888888888888895</v>
      </c>
      <c r="C16316">
        <v>0</v>
      </c>
      <c r="D16316">
        <v>103.81</v>
      </c>
      <c r="E16316">
        <f t="shared" si="1016"/>
        <v>8.1069999999999989E-2</v>
      </c>
      <c r="F16316">
        <v>76.849999999999994</v>
      </c>
      <c r="G16316">
        <v>13.5</v>
      </c>
      <c r="H16316">
        <f t="shared" si="1017"/>
        <v>13.378930000000011</v>
      </c>
      <c r="I16316">
        <f t="shared" si="1018"/>
        <v>0.13378930000000011</v>
      </c>
      <c r="J16316">
        <f t="shared" si="1019"/>
        <v>8.4484649769542199E-3</v>
      </c>
      <c r="L16316">
        <v>30.414473917035192</v>
      </c>
    </row>
    <row r="16317" spans="1:12" customFormat="1" hidden="1">
      <c r="A16317" s="10">
        <v>41482</v>
      </c>
      <c r="B16317" s="11">
        <v>0.64236111111111105</v>
      </c>
      <c r="C16317">
        <v>0</v>
      </c>
      <c r="D16317">
        <v>103.82</v>
      </c>
      <c r="E16317">
        <f t="shared" si="1016"/>
        <v>8.1069999999999989E-2</v>
      </c>
      <c r="F16317">
        <v>76.77</v>
      </c>
      <c r="G16317">
        <v>13.5</v>
      </c>
      <c r="H16317">
        <f t="shared" si="1017"/>
        <v>13.46893</v>
      </c>
      <c r="I16317">
        <f t="shared" si="1018"/>
        <v>0.13468930000000001</v>
      </c>
      <c r="J16317">
        <f t="shared" si="1019"/>
        <v>8.5912645801948032E-3</v>
      </c>
      <c r="L16317">
        <v>30.928552488701293</v>
      </c>
    </row>
    <row r="16318" spans="1:12" customFormat="1" hidden="1">
      <c r="A16318" s="10">
        <v>41482</v>
      </c>
      <c r="B16318" s="11">
        <v>0.64583333333333337</v>
      </c>
      <c r="C16318">
        <v>0</v>
      </c>
      <c r="D16318">
        <v>103.75</v>
      </c>
      <c r="E16318">
        <f t="shared" si="1016"/>
        <v>8.1069999999999989E-2</v>
      </c>
      <c r="F16318">
        <v>76.72</v>
      </c>
      <c r="G16318">
        <v>13.5</v>
      </c>
      <c r="H16318">
        <f t="shared" si="1017"/>
        <v>13.448930000000004</v>
      </c>
      <c r="I16318">
        <f t="shared" si="1018"/>
        <v>0.13448930000000003</v>
      </c>
      <c r="J16318">
        <f t="shared" si="1019"/>
        <v>8.5594071903401132E-3</v>
      </c>
      <c r="K16318">
        <f>J16318*3600</f>
        <v>30.813865885224409</v>
      </c>
      <c r="L16318" s="1">
        <v>30.813865885224409</v>
      </c>
    </row>
    <row r="16319" spans="1:12" customFormat="1" hidden="1">
      <c r="A16319" s="10">
        <v>41482</v>
      </c>
      <c r="B16319" s="11">
        <v>0.64930555555555558</v>
      </c>
      <c r="C16319">
        <v>0</v>
      </c>
      <c r="D16319">
        <v>103.75</v>
      </c>
      <c r="E16319">
        <f t="shared" si="1016"/>
        <v>8.1069999999999989E-2</v>
      </c>
      <c r="F16319">
        <v>76.8</v>
      </c>
      <c r="G16319">
        <v>13.5</v>
      </c>
      <c r="H16319">
        <f t="shared" si="1017"/>
        <v>13.368930000000006</v>
      </c>
      <c r="I16319">
        <f t="shared" si="1018"/>
        <v>0.13368930000000007</v>
      </c>
      <c r="J16319">
        <f t="shared" si="1019"/>
        <v>8.4326869410768883E-3</v>
      </c>
      <c r="L16319">
        <v>30.357672987876796</v>
      </c>
    </row>
    <row r="16320" spans="1:12" customFormat="1" hidden="1">
      <c r="A16320" s="10">
        <v>41482</v>
      </c>
      <c r="B16320" s="11">
        <v>0.65277777777777779</v>
      </c>
      <c r="C16320">
        <v>0</v>
      </c>
      <c r="D16320">
        <v>103.79</v>
      </c>
      <c r="E16320">
        <f t="shared" si="1016"/>
        <v>8.1069999999999989E-2</v>
      </c>
      <c r="F16320">
        <v>76.78</v>
      </c>
      <c r="G16320">
        <v>13.5</v>
      </c>
      <c r="H16320">
        <f t="shared" si="1017"/>
        <v>13.428930000000008</v>
      </c>
      <c r="I16320">
        <f t="shared" si="1018"/>
        <v>0.13428930000000008</v>
      </c>
      <c r="J16320">
        <f t="shared" si="1019"/>
        <v>8.5276207843205786E-3</v>
      </c>
      <c r="L16320">
        <v>30.699434823554082</v>
      </c>
    </row>
    <row r="16321" spans="1:12" customFormat="1" hidden="1">
      <c r="A16321" s="10">
        <v>41482</v>
      </c>
      <c r="B16321" s="11">
        <v>0.65625</v>
      </c>
      <c r="C16321">
        <v>0</v>
      </c>
      <c r="D16321">
        <v>103.69</v>
      </c>
      <c r="E16321">
        <f t="shared" si="1016"/>
        <v>8.1069999999999989E-2</v>
      </c>
      <c r="F16321">
        <v>76.739999999999995</v>
      </c>
      <c r="G16321">
        <v>13.5</v>
      </c>
      <c r="H16321">
        <f t="shared" si="1017"/>
        <v>13.368930000000006</v>
      </c>
      <c r="I16321">
        <f t="shared" si="1018"/>
        <v>0.13368930000000007</v>
      </c>
      <c r="J16321">
        <f t="shared" si="1019"/>
        <v>8.4326869410768883E-3</v>
      </c>
      <c r="L16321">
        <v>30.357672987876796</v>
      </c>
    </row>
    <row r="16322" spans="1:12" customFormat="1" hidden="1">
      <c r="A16322" s="10">
        <v>41482</v>
      </c>
      <c r="B16322" s="11">
        <v>0.65972222222222221</v>
      </c>
      <c r="C16322">
        <v>0</v>
      </c>
      <c r="D16322">
        <v>103.68</v>
      </c>
      <c r="E16322">
        <f t="shared" si="1016"/>
        <v>8.1069999999999989E-2</v>
      </c>
      <c r="F16322">
        <v>76.64</v>
      </c>
      <c r="G16322">
        <v>13.5</v>
      </c>
      <c r="H16322">
        <f t="shared" si="1017"/>
        <v>13.458930000000009</v>
      </c>
      <c r="I16322">
        <f t="shared" si="1018"/>
        <v>0.13458930000000011</v>
      </c>
      <c r="J16322">
        <f t="shared" si="1019"/>
        <v>8.5753270089896135E-3</v>
      </c>
      <c r="L16322">
        <v>30.871177232362609</v>
      </c>
    </row>
    <row r="16323" spans="1:12" customFormat="1" hidden="1">
      <c r="A16323" s="10">
        <v>41482</v>
      </c>
      <c r="B16323" s="11">
        <v>0.66319444444444442</v>
      </c>
      <c r="C16323">
        <v>0</v>
      </c>
      <c r="D16323">
        <v>103.62</v>
      </c>
      <c r="E16323">
        <f t="shared" si="1016"/>
        <v>8.1069999999999989E-2</v>
      </c>
      <c r="F16323">
        <v>76.599999999999994</v>
      </c>
      <c r="G16323">
        <v>13.5</v>
      </c>
      <c r="H16323">
        <f t="shared" si="1017"/>
        <v>13.438930000000013</v>
      </c>
      <c r="I16323">
        <f t="shared" si="1018"/>
        <v>0.13438930000000013</v>
      </c>
      <c r="J16323">
        <f t="shared" si="1019"/>
        <v>8.5435051176500406E-3</v>
      </c>
      <c r="L16323">
        <v>30.756618423540147</v>
      </c>
    </row>
    <row r="16324" spans="1:12" customFormat="1">
      <c r="A16324" s="10">
        <v>41482</v>
      </c>
      <c r="B16324" s="11">
        <v>0.66666666666666663</v>
      </c>
      <c r="C16324">
        <v>0</v>
      </c>
      <c r="D16324">
        <v>103.57</v>
      </c>
      <c r="E16324">
        <f t="shared" si="1016"/>
        <v>8.1069999999999989E-2</v>
      </c>
      <c r="F16324">
        <v>76.61</v>
      </c>
      <c r="G16324">
        <v>13.5</v>
      </c>
      <c r="H16324">
        <f t="shared" si="1017"/>
        <v>13.378929999999997</v>
      </c>
      <c r="I16324">
        <f t="shared" si="1018"/>
        <v>0.13378929999999997</v>
      </c>
      <c r="J16324">
        <f t="shared" si="1019"/>
        <v>8.4484649769541974E-3</v>
      </c>
      <c r="K16324">
        <f>J16324*3600</f>
        <v>30.41447391703511</v>
      </c>
      <c r="L16324" s="13">
        <f>K16324*1000/156000</f>
        <v>0.1949645763912507</v>
      </c>
    </row>
    <row r="16325" spans="1:12" customFormat="1" hidden="1">
      <c r="A16325" s="10">
        <v>41482</v>
      </c>
      <c r="B16325" s="11">
        <v>0.67013888888888884</v>
      </c>
      <c r="C16325">
        <v>0</v>
      </c>
      <c r="D16325">
        <v>103.62</v>
      </c>
      <c r="E16325">
        <f t="shared" ref="E16325:E16388" si="1020">(435-368)*1.21/1000</f>
        <v>8.1069999999999989E-2</v>
      </c>
      <c r="F16325">
        <v>76.67</v>
      </c>
      <c r="G16325">
        <v>13.5</v>
      </c>
      <c r="H16325">
        <f t="shared" ref="H16325:H16388" si="1021">D16325-E16325-F16325-G16325</f>
        <v>13.368930000000006</v>
      </c>
      <c r="I16325">
        <f t="shared" ref="I16325:I16388" si="1022">H16325/100</f>
        <v>0.13368930000000007</v>
      </c>
      <c r="J16325">
        <f t="shared" ref="J16325:J16388" si="1023">1.2904*I16325^(5/2)</f>
        <v>8.4326869410768883E-3</v>
      </c>
      <c r="L16325">
        <v>30.357672987876796</v>
      </c>
    </row>
    <row r="16326" spans="1:12" customFormat="1" hidden="1">
      <c r="A16326" s="10">
        <v>41482</v>
      </c>
      <c r="B16326" s="11">
        <v>0.67361111111111116</v>
      </c>
      <c r="C16326">
        <v>0</v>
      </c>
      <c r="D16326">
        <v>103.7</v>
      </c>
      <c r="E16326">
        <f t="shared" si="1020"/>
        <v>8.1069999999999989E-2</v>
      </c>
      <c r="F16326">
        <v>76.680000000000007</v>
      </c>
      <c r="G16326">
        <v>13.5</v>
      </c>
      <c r="H16326">
        <f t="shared" si="1021"/>
        <v>13.438929999999999</v>
      </c>
      <c r="I16326">
        <f t="shared" si="1022"/>
        <v>0.13438929999999999</v>
      </c>
      <c r="J16326">
        <f t="shared" si="1023"/>
        <v>8.5435051176500094E-3</v>
      </c>
      <c r="L16326">
        <v>30.756618423540033</v>
      </c>
    </row>
    <row r="16327" spans="1:12" customFormat="1" hidden="1">
      <c r="A16327" s="10">
        <v>41482</v>
      </c>
      <c r="B16327" s="11">
        <v>0.67708333333333337</v>
      </c>
      <c r="C16327">
        <v>0</v>
      </c>
      <c r="D16327">
        <v>103.66</v>
      </c>
      <c r="E16327">
        <f t="shared" si="1020"/>
        <v>8.1069999999999989E-2</v>
      </c>
      <c r="F16327">
        <v>76.7</v>
      </c>
      <c r="G16327">
        <v>13.5</v>
      </c>
      <c r="H16327">
        <f t="shared" si="1021"/>
        <v>13.378929999999997</v>
      </c>
      <c r="I16327">
        <f t="shared" si="1022"/>
        <v>0.13378929999999997</v>
      </c>
      <c r="J16327">
        <f t="shared" si="1023"/>
        <v>8.4484649769541974E-3</v>
      </c>
      <c r="L16327">
        <v>30.41447391703511</v>
      </c>
    </row>
    <row r="16328" spans="1:12" customFormat="1" hidden="1">
      <c r="A16328" s="10">
        <v>41482</v>
      </c>
      <c r="B16328" s="11">
        <v>0.68055555555555547</v>
      </c>
      <c r="C16328">
        <v>0</v>
      </c>
      <c r="D16328">
        <v>103.69</v>
      </c>
      <c r="E16328">
        <f t="shared" si="1020"/>
        <v>8.1069999999999989E-2</v>
      </c>
      <c r="F16328">
        <v>76.72</v>
      </c>
      <c r="G16328">
        <v>13.5</v>
      </c>
      <c r="H16328">
        <f t="shared" si="1021"/>
        <v>13.388930000000002</v>
      </c>
      <c r="I16328">
        <f t="shared" si="1022"/>
        <v>0.13388930000000002</v>
      </c>
      <c r="J16328">
        <f t="shared" si="1023"/>
        <v>8.4642607125479316E-3</v>
      </c>
      <c r="L16328">
        <v>30.471338565172555</v>
      </c>
    </row>
    <row r="16329" spans="1:12" customFormat="1" hidden="1">
      <c r="A16329" s="10">
        <v>41482</v>
      </c>
      <c r="B16329" s="11">
        <v>0.68402777777777779</v>
      </c>
      <c r="C16329">
        <v>0</v>
      </c>
      <c r="D16329">
        <v>103.57</v>
      </c>
      <c r="E16329">
        <f t="shared" si="1020"/>
        <v>8.1069999999999989E-2</v>
      </c>
      <c r="F16329">
        <v>76.61</v>
      </c>
      <c r="G16329">
        <v>13.5</v>
      </c>
      <c r="H16329">
        <f t="shared" si="1021"/>
        <v>13.378929999999997</v>
      </c>
      <c r="I16329">
        <f t="shared" si="1022"/>
        <v>0.13378929999999997</v>
      </c>
      <c r="J16329">
        <f t="shared" si="1023"/>
        <v>8.4484649769541974E-3</v>
      </c>
      <c r="L16329">
        <v>30.41447391703511</v>
      </c>
    </row>
    <row r="16330" spans="1:12" customFormat="1" hidden="1">
      <c r="A16330" s="10">
        <v>41482</v>
      </c>
      <c r="B16330" s="11">
        <v>0.6875</v>
      </c>
      <c r="C16330">
        <v>0</v>
      </c>
      <c r="D16330">
        <v>103.57</v>
      </c>
      <c r="E16330">
        <f t="shared" si="1020"/>
        <v>8.1069999999999989E-2</v>
      </c>
      <c r="F16330">
        <v>76.58</v>
      </c>
      <c r="G16330">
        <v>13.5</v>
      </c>
      <c r="H16330">
        <f t="shared" si="1021"/>
        <v>13.408929999999998</v>
      </c>
      <c r="I16330">
        <f t="shared" si="1022"/>
        <v>0.13408929999999997</v>
      </c>
      <c r="J16330">
        <f t="shared" si="1023"/>
        <v>8.4959053093362595E-3</v>
      </c>
      <c r="K16330">
        <f>J16330*3600</f>
        <v>30.585259113610533</v>
      </c>
      <c r="L16330" s="1">
        <v>30.585259113610533</v>
      </c>
    </row>
    <row r="16331" spans="1:12" customFormat="1" hidden="1">
      <c r="A16331" s="10">
        <v>41482</v>
      </c>
      <c r="B16331" s="11">
        <v>0.69097222222222221</v>
      </c>
      <c r="C16331">
        <v>0</v>
      </c>
      <c r="D16331">
        <v>103.56</v>
      </c>
      <c r="E16331">
        <f t="shared" si="1020"/>
        <v>8.1069999999999989E-2</v>
      </c>
      <c r="F16331">
        <v>76.61</v>
      </c>
      <c r="G16331">
        <v>13.5</v>
      </c>
      <c r="H16331">
        <f t="shared" si="1021"/>
        <v>13.368930000000006</v>
      </c>
      <c r="I16331">
        <f t="shared" si="1022"/>
        <v>0.13368930000000007</v>
      </c>
      <c r="J16331">
        <f t="shared" si="1023"/>
        <v>8.4326869410768883E-3</v>
      </c>
      <c r="L16331">
        <v>30.357672987876796</v>
      </c>
    </row>
    <row r="16332" spans="1:12" customFormat="1" hidden="1">
      <c r="A16332" s="10">
        <v>41482</v>
      </c>
      <c r="B16332" s="11">
        <v>0.69444444444444453</v>
      </c>
      <c r="C16332">
        <v>0</v>
      </c>
      <c r="D16332">
        <v>103.64</v>
      </c>
      <c r="E16332">
        <f t="shared" si="1020"/>
        <v>8.1069999999999989E-2</v>
      </c>
      <c r="F16332">
        <v>76.680000000000007</v>
      </c>
      <c r="G16332">
        <v>13.5</v>
      </c>
      <c r="H16332">
        <f t="shared" si="1021"/>
        <v>13.378929999999997</v>
      </c>
      <c r="I16332">
        <f t="shared" si="1022"/>
        <v>0.13378929999999997</v>
      </c>
      <c r="J16332">
        <f t="shared" si="1023"/>
        <v>8.4484649769541974E-3</v>
      </c>
      <c r="L16332">
        <v>30.41447391703511</v>
      </c>
    </row>
    <row r="16333" spans="1:12" customFormat="1" hidden="1">
      <c r="A16333" s="10">
        <v>41482</v>
      </c>
      <c r="B16333" s="11">
        <v>0.69791666666666663</v>
      </c>
      <c r="C16333">
        <v>0</v>
      </c>
      <c r="D16333">
        <v>103.59</v>
      </c>
      <c r="E16333">
        <f t="shared" si="1020"/>
        <v>8.1069999999999989E-2</v>
      </c>
      <c r="F16333">
        <v>76.63</v>
      </c>
      <c r="G16333">
        <v>13.5</v>
      </c>
      <c r="H16333">
        <f t="shared" si="1021"/>
        <v>13.378930000000011</v>
      </c>
      <c r="I16333">
        <f t="shared" si="1022"/>
        <v>0.13378930000000011</v>
      </c>
      <c r="J16333">
        <f t="shared" si="1023"/>
        <v>8.4484649769542199E-3</v>
      </c>
      <c r="L16333">
        <v>30.414473917035192</v>
      </c>
    </row>
    <row r="16334" spans="1:12" customFormat="1" hidden="1">
      <c r="A16334" s="10">
        <v>41482</v>
      </c>
      <c r="B16334" s="11">
        <v>0.70138888888888884</v>
      </c>
      <c r="C16334">
        <v>0</v>
      </c>
      <c r="D16334">
        <v>103.64</v>
      </c>
      <c r="E16334">
        <f t="shared" si="1020"/>
        <v>8.1069999999999989E-2</v>
      </c>
      <c r="F16334">
        <v>76.709999999999994</v>
      </c>
      <c r="G16334">
        <v>13.5</v>
      </c>
      <c r="H16334">
        <f t="shared" si="1021"/>
        <v>13.34893000000001</v>
      </c>
      <c r="I16334">
        <f t="shared" si="1022"/>
        <v>0.13348930000000009</v>
      </c>
      <c r="J16334">
        <f t="shared" si="1023"/>
        <v>8.4011839420049146E-3</v>
      </c>
      <c r="L16334">
        <v>30.244262191217693</v>
      </c>
    </row>
    <row r="16335" spans="1:12" customFormat="1" hidden="1">
      <c r="A16335" s="10">
        <v>41482</v>
      </c>
      <c r="B16335" s="11">
        <v>0.70486111111111116</v>
      </c>
      <c r="C16335">
        <v>0</v>
      </c>
      <c r="D16335">
        <v>103.65</v>
      </c>
      <c r="E16335">
        <f t="shared" si="1020"/>
        <v>8.1069999999999989E-2</v>
      </c>
      <c r="F16335">
        <v>76.7</v>
      </c>
      <c r="G16335">
        <v>13.5</v>
      </c>
      <c r="H16335">
        <f t="shared" si="1021"/>
        <v>13.368930000000006</v>
      </c>
      <c r="I16335">
        <f t="shared" si="1022"/>
        <v>0.13368930000000007</v>
      </c>
      <c r="J16335">
        <f t="shared" si="1023"/>
        <v>8.4326869410768883E-3</v>
      </c>
      <c r="L16335">
        <v>30.357672987876796</v>
      </c>
    </row>
    <row r="16336" spans="1:12" customFormat="1">
      <c r="A16336" s="10">
        <v>41482</v>
      </c>
      <c r="B16336" s="11">
        <v>0.70833333333333337</v>
      </c>
      <c r="C16336">
        <v>0</v>
      </c>
      <c r="D16336">
        <v>103.67</v>
      </c>
      <c r="E16336">
        <f t="shared" si="1020"/>
        <v>8.1069999999999989E-2</v>
      </c>
      <c r="F16336">
        <v>76.760000000000005</v>
      </c>
      <c r="G16336">
        <v>13.5</v>
      </c>
      <c r="H16336">
        <f t="shared" si="1021"/>
        <v>13.32893</v>
      </c>
      <c r="I16336">
        <f t="shared" si="1022"/>
        <v>0.1332893</v>
      </c>
      <c r="J16336">
        <f t="shared" si="1023"/>
        <v>8.3697516623742335E-3</v>
      </c>
      <c r="K16336">
        <f>J16336*3600</f>
        <v>30.13110598454724</v>
      </c>
      <c r="L16336" s="13">
        <f>K16336*1000/156000</f>
        <v>0.19314811528555922</v>
      </c>
    </row>
    <row r="16337" spans="1:12" customFormat="1" hidden="1">
      <c r="A16337" s="10">
        <v>41482</v>
      </c>
      <c r="B16337" s="11">
        <v>0.71180555555555547</v>
      </c>
      <c r="C16337">
        <v>0</v>
      </c>
      <c r="D16337">
        <v>103.68</v>
      </c>
      <c r="E16337">
        <f t="shared" si="1020"/>
        <v>8.1069999999999989E-2</v>
      </c>
      <c r="F16337">
        <v>76.77</v>
      </c>
      <c r="G16337">
        <v>13.5</v>
      </c>
      <c r="H16337">
        <f t="shared" si="1021"/>
        <v>13.328930000000014</v>
      </c>
      <c r="I16337">
        <f t="shared" si="1022"/>
        <v>0.13328930000000014</v>
      </c>
      <c r="J16337">
        <f t="shared" si="1023"/>
        <v>8.369751662374263E-3</v>
      </c>
      <c r="L16337">
        <v>30.131105984547347</v>
      </c>
    </row>
    <row r="16338" spans="1:12" customFormat="1" hidden="1">
      <c r="A16338" s="10">
        <v>41482</v>
      </c>
      <c r="B16338" s="11">
        <v>0.71527777777777779</v>
      </c>
      <c r="C16338">
        <v>0</v>
      </c>
      <c r="D16338">
        <v>103.63</v>
      </c>
      <c r="E16338">
        <f t="shared" si="1020"/>
        <v>8.1069999999999989E-2</v>
      </c>
      <c r="F16338">
        <v>76.69</v>
      </c>
      <c r="G16338">
        <v>13.5</v>
      </c>
      <c r="H16338">
        <f t="shared" si="1021"/>
        <v>13.358930000000001</v>
      </c>
      <c r="I16338">
        <f t="shared" si="1022"/>
        <v>0.13358930000000002</v>
      </c>
      <c r="J16338">
        <f t="shared" si="1023"/>
        <v>8.4169265982999373E-3</v>
      </c>
      <c r="L16338">
        <v>30.300935753879774</v>
      </c>
    </row>
    <row r="16339" spans="1:12" customFormat="1" hidden="1">
      <c r="A16339" s="10">
        <v>41482</v>
      </c>
      <c r="B16339" s="11">
        <v>0.71875</v>
      </c>
      <c r="C16339">
        <v>0</v>
      </c>
      <c r="D16339">
        <v>103.64</v>
      </c>
      <c r="E16339">
        <f t="shared" si="1020"/>
        <v>8.1069999999999989E-2</v>
      </c>
      <c r="F16339">
        <v>76.66</v>
      </c>
      <c r="G16339">
        <v>13.5</v>
      </c>
      <c r="H16339">
        <f t="shared" si="1021"/>
        <v>13.398930000000007</v>
      </c>
      <c r="I16339">
        <f t="shared" si="1022"/>
        <v>0.13398930000000006</v>
      </c>
      <c r="J16339">
        <f t="shared" si="1023"/>
        <v>8.4800741544715993E-3</v>
      </c>
      <c r="L16339">
        <v>30.528266956097756</v>
      </c>
    </row>
    <row r="16340" spans="1:12" customFormat="1" hidden="1">
      <c r="A16340" s="10">
        <v>41482</v>
      </c>
      <c r="B16340" s="11">
        <v>0.72222222222222221</v>
      </c>
      <c r="C16340">
        <v>0</v>
      </c>
      <c r="D16340">
        <v>103.55</v>
      </c>
      <c r="E16340">
        <f t="shared" si="1020"/>
        <v>8.1069999999999989E-2</v>
      </c>
      <c r="F16340">
        <v>76.599999999999994</v>
      </c>
      <c r="G16340">
        <v>13.5</v>
      </c>
      <c r="H16340">
        <f t="shared" si="1021"/>
        <v>13.368930000000006</v>
      </c>
      <c r="I16340">
        <f t="shared" si="1022"/>
        <v>0.13368930000000007</v>
      </c>
      <c r="J16340">
        <f t="shared" si="1023"/>
        <v>8.4326869410768883E-3</v>
      </c>
      <c r="L16340">
        <v>30.357672987876796</v>
      </c>
    </row>
    <row r="16341" spans="1:12" customFormat="1" hidden="1">
      <c r="A16341" s="10">
        <v>41482</v>
      </c>
      <c r="B16341" s="11">
        <v>0.72569444444444453</v>
      </c>
      <c r="C16341">
        <v>0</v>
      </c>
      <c r="D16341">
        <v>103.56</v>
      </c>
      <c r="E16341">
        <f t="shared" si="1020"/>
        <v>8.1069999999999989E-2</v>
      </c>
      <c r="F16341">
        <v>76.56</v>
      </c>
      <c r="G16341">
        <v>13.5</v>
      </c>
      <c r="H16341">
        <f t="shared" si="1021"/>
        <v>13.418930000000003</v>
      </c>
      <c r="I16341">
        <f t="shared" si="1022"/>
        <v>0.13418930000000004</v>
      </c>
      <c r="J16341">
        <f t="shared" si="1023"/>
        <v>8.5117541837505476E-3</v>
      </c>
      <c r="L16341">
        <v>30.642315061501971</v>
      </c>
    </row>
    <row r="16342" spans="1:12" customFormat="1" hidden="1">
      <c r="A16342" s="10">
        <v>41482</v>
      </c>
      <c r="B16342" s="11">
        <v>0.72916666666666663</v>
      </c>
      <c r="C16342">
        <v>0</v>
      </c>
      <c r="D16342">
        <v>103.52</v>
      </c>
      <c r="E16342">
        <f t="shared" si="1020"/>
        <v>8.1069999999999989E-2</v>
      </c>
      <c r="F16342">
        <v>76.58</v>
      </c>
      <c r="G16342">
        <v>13.5</v>
      </c>
      <c r="H16342">
        <f t="shared" si="1021"/>
        <v>13.358930000000001</v>
      </c>
      <c r="I16342">
        <f t="shared" si="1022"/>
        <v>0.13358930000000002</v>
      </c>
      <c r="J16342">
        <f t="shared" si="1023"/>
        <v>8.4169265982999373E-3</v>
      </c>
      <c r="K16342">
        <f>J16342*3600</f>
        <v>30.300935753879774</v>
      </c>
      <c r="L16342" s="1">
        <v>30.300935753879774</v>
      </c>
    </row>
    <row r="16343" spans="1:12" customFormat="1" hidden="1">
      <c r="A16343" s="10">
        <v>41482</v>
      </c>
      <c r="B16343" s="11">
        <v>0.73263888888888884</v>
      </c>
      <c r="C16343">
        <v>0</v>
      </c>
      <c r="D16343">
        <v>103.46</v>
      </c>
      <c r="E16343">
        <f t="shared" si="1020"/>
        <v>8.1069999999999989E-2</v>
      </c>
      <c r="F16343">
        <v>76.52</v>
      </c>
      <c r="G16343">
        <v>13.5</v>
      </c>
      <c r="H16343">
        <f t="shared" si="1021"/>
        <v>13.358930000000001</v>
      </c>
      <c r="I16343">
        <f t="shared" si="1022"/>
        <v>0.13358930000000002</v>
      </c>
      <c r="J16343">
        <f t="shared" si="1023"/>
        <v>8.4169265982999373E-3</v>
      </c>
      <c r="L16343">
        <v>30.300935753879774</v>
      </c>
    </row>
    <row r="16344" spans="1:12" customFormat="1" hidden="1">
      <c r="A16344" s="10">
        <v>41482</v>
      </c>
      <c r="B16344" s="11">
        <v>0.73611111111111116</v>
      </c>
      <c r="C16344">
        <v>0</v>
      </c>
      <c r="D16344">
        <v>103.48</v>
      </c>
      <c r="E16344">
        <f t="shared" si="1020"/>
        <v>8.1069999999999989E-2</v>
      </c>
      <c r="F16344">
        <v>76.58</v>
      </c>
      <c r="G16344">
        <v>13.5</v>
      </c>
      <c r="H16344">
        <f t="shared" si="1021"/>
        <v>13.318930000000009</v>
      </c>
      <c r="I16344">
        <f t="shared" si="1022"/>
        <v>0.13318930000000009</v>
      </c>
      <c r="J16344">
        <f t="shared" si="1023"/>
        <v>8.3540620257892377E-3</v>
      </c>
      <c r="L16344">
        <v>30.074623292841256</v>
      </c>
    </row>
    <row r="16345" spans="1:12" customFormat="1" hidden="1">
      <c r="A16345" s="10">
        <v>41482</v>
      </c>
      <c r="B16345" s="11">
        <v>0.73958333333333337</v>
      </c>
      <c r="C16345">
        <v>0</v>
      </c>
      <c r="D16345">
        <v>103.42</v>
      </c>
      <c r="E16345">
        <f t="shared" si="1020"/>
        <v>8.1069999999999989E-2</v>
      </c>
      <c r="F16345">
        <v>76.52</v>
      </c>
      <c r="G16345">
        <v>13.5</v>
      </c>
      <c r="H16345">
        <f t="shared" si="1021"/>
        <v>13.318930000000009</v>
      </c>
      <c r="I16345">
        <f t="shared" si="1022"/>
        <v>0.13318930000000009</v>
      </c>
      <c r="J16345">
        <f t="shared" si="1023"/>
        <v>8.3540620257892377E-3</v>
      </c>
      <c r="L16345">
        <v>30.074623292841256</v>
      </c>
    </row>
    <row r="16346" spans="1:12" customFormat="1" hidden="1">
      <c r="A16346" s="10">
        <v>41482</v>
      </c>
      <c r="B16346" s="11">
        <v>0.74305555555555547</v>
      </c>
      <c r="C16346">
        <v>0</v>
      </c>
      <c r="D16346">
        <v>103.37</v>
      </c>
      <c r="E16346">
        <f t="shared" si="1020"/>
        <v>8.1069999999999989E-2</v>
      </c>
      <c r="F16346">
        <v>76.55</v>
      </c>
      <c r="G16346">
        <v>13.5</v>
      </c>
      <c r="H16346">
        <f t="shared" si="1021"/>
        <v>13.238930000000011</v>
      </c>
      <c r="I16346">
        <f t="shared" si="1022"/>
        <v>0.1323893000000001</v>
      </c>
      <c r="J16346">
        <f t="shared" si="1023"/>
        <v>8.2291801351931371E-3</v>
      </c>
      <c r="L16346">
        <v>29.625048486695292</v>
      </c>
    </row>
    <row r="16347" spans="1:12" customFormat="1" hidden="1">
      <c r="A16347" s="10">
        <v>41482</v>
      </c>
      <c r="B16347" s="11">
        <v>0.74652777777777779</v>
      </c>
      <c r="C16347">
        <v>0</v>
      </c>
      <c r="D16347">
        <v>103.52</v>
      </c>
      <c r="E16347">
        <f t="shared" si="1020"/>
        <v>8.1069999999999989E-2</v>
      </c>
      <c r="F16347">
        <v>76.56</v>
      </c>
      <c r="G16347">
        <v>13.5</v>
      </c>
      <c r="H16347">
        <f t="shared" si="1021"/>
        <v>13.378929999999997</v>
      </c>
      <c r="I16347">
        <f t="shared" si="1022"/>
        <v>0.13378929999999997</v>
      </c>
      <c r="J16347">
        <f t="shared" si="1023"/>
        <v>8.4484649769541974E-3</v>
      </c>
      <c r="L16347">
        <v>30.41447391703511</v>
      </c>
    </row>
    <row r="16348" spans="1:12" customFormat="1">
      <c r="A16348" s="10">
        <v>41482</v>
      </c>
      <c r="B16348" s="11">
        <v>0.75</v>
      </c>
      <c r="C16348">
        <v>0</v>
      </c>
      <c r="D16348">
        <v>103.53</v>
      </c>
      <c r="E16348">
        <f t="shared" si="1020"/>
        <v>8.1069999999999989E-2</v>
      </c>
      <c r="F16348">
        <v>76.599999999999994</v>
      </c>
      <c r="G16348">
        <v>13.5</v>
      </c>
      <c r="H16348">
        <f t="shared" si="1021"/>
        <v>13.34893000000001</v>
      </c>
      <c r="I16348">
        <f t="shared" si="1022"/>
        <v>0.13348930000000009</v>
      </c>
      <c r="J16348">
        <f t="shared" si="1023"/>
        <v>8.4011839420049146E-3</v>
      </c>
      <c r="K16348">
        <f>J16348*3600</f>
        <v>30.244262191217693</v>
      </c>
      <c r="L16348" s="13">
        <f>K16348*1000/156000</f>
        <v>0.19387347558472881</v>
      </c>
    </row>
    <row r="16349" spans="1:12" customFormat="1" hidden="1">
      <c r="A16349" s="10">
        <v>41482</v>
      </c>
      <c r="B16349" s="11">
        <v>0.75347222222222221</v>
      </c>
      <c r="C16349">
        <v>0</v>
      </c>
      <c r="D16349">
        <v>103.59</v>
      </c>
      <c r="E16349">
        <f t="shared" si="1020"/>
        <v>8.1069999999999989E-2</v>
      </c>
      <c r="F16349">
        <v>76.69</v>
      </c>
      <c r="G16349">
        <v>13.5</v>
      </c>
      <c r="H16349">
        <f t="shared" si="1021"/>
        <v>13.318930000000009</v>
      </c>
      <c r="I16349">
        <f t="shared" si="1022"/>
        <v>0.13318930000000009</v>
      </c>
      <c r="J16349">
        <f t="shared" si="1023"/>
        <v>8.3540620257892377E-3</v>
      </c>
      <c r="L16349">
        <v>30.074623292841256</v>
      </c>
    </row>
    <row r="16350" spans="1:12" customFormat="1" hidden="1">
      <c r="A16350" s="10">
        <v>41482</v>
      </c>
      <c r="B16350" s="11">
        <v>0.75694444444444453</v>
      </c>
      <c r="C16350">
        <v>0</v>
      </c>
      <c r="D16350">
        <v>103.57</v>
      </c>
      <c r="E16350">
        <f t="shared" si="1020"/>
        <v>8.1069999999999989E-2</v>
      </c>
      <c r="F16350">
        <v>76.75</v>
      </c>
      <c r="G16350">
        <v>13.5</v>
      </c>
      <c r="H16350">
        <f t="shared" si="1021"/>
        <v>13.238929999999996</v>
      </c>
      <c r="I16350">
        <f t="shared" si="1022"/>
        <v>0.13238929999999996</v>
      </c>
      <c r="J16350">
        <f t="shared" si="1023"/>
        <v>8.2291801351931163E-3</v>
      </c>
      <c r="L16350">
        <v>29.625048486695217</v>
      </c>
    </row>
    <row r="16351" spans="1:12" customFormat="1" hidden="1">
      <c r="A16351" s="10">
        <v>41482</v>
      </c>
      <c r="B16351" s="11">
        <v>0.76041666666666663</v>
      </c>
      <c r="C16351">
        <v>0</v>
      </c>
      <c r="D16351">
        <v>103.68</v>
      </c>
      <c r="E16351">
        <f t="shared" si="1020"/>
        <v>8.1069999999999989E-2</v>
      </c>
      <c r="F16351">
        <v>76.760000000000005</v>
      </c>
      <c r="G16351">
        <v>13.5</v>
      </c>
      <c r="H16351">
        <f t="shared" si="1021"/>
        <v>13.338930000000005</v>
      </c>
      <c r="I16351">
        <f t="shared" si="1022"/>
        <v>0.13338930000000004</v>
      </c>
      <c r="J16351">
        <f t="shared" si="1023"/>
        <v>8.3854589655708318E-3</v>
      </c>
      <c r="L16351">
        <v>30.187652276054994</v>
      </c>
    </row>
    <row r="16352" spans="1:12" customFormat="1" hidden="1">
      <c r="A16352" s="10">
        <v>41482</v>
      </c>
      <c r="B16352" s="11">
        <v>0.76388888888888884</v>
      </c>
      <c r="C16352">
        <v>0</v>
      </c>
      <c r="D16352">
        <v>103.61</v>
      </c>
      <c r="E16352">
        <f t="shared" si="1020"/>
        <v>8.1069999999999989E-2</v>
      </c>
      <c r="F16352">
        <v>76.739999999999995</v>
      </c>
      <c r="G16352">
        <v>13.5</v>
      </c>
      <c r="H16352">
        <f t="shared" si="1021"/>
        <v>13.288930000000008</v>
      </c>
      <c r="I16352">
        <f t="shared" si="1022"/>
        <v>0.13288930000000007</v>
      </c>
      <c r="J16352">
        <f t="shared" si="1023"/>
        <v>8.3070990494071122E-3</v>
      </c>
      <c r="L16352">
        <v>29.905556577865603</v>
      </c>
    </row>
    <row r="16353" spans="1:12" customFormat="1" hidden="1">
      <c r="A16353" s="10">
        <v>41482</v>
      </c>
      <c r="B16353" s="11">
        <v>0.76736111111111116</v>
      </c>
      <c r="C16353">
        <v>0</v>
      </c>
      <c r="D16353">
        <v>103.65</v>
      </c>
      <c r="E16353">
        <f t="shared" si="1020"/>
        <v>8.1069999999999989E-2</v>
      </c>
      <c r="F16353">
        <v>76.8</v>
      </c>
      <c r="G16353">
        <v>13.5</v>
      </c>
      <c r="H16353">
        <f t="shared" si="1021"/>
        <v>13.268930000000012</v>
      </c>
      <c r="I16353">
        <f t="shared" si="1022"/>
        <v>0.13268930000000012</v>
      </c>
      <c r="J16353">
        <f t="shared" si="1023"/>
        <v>8.2758786099562612E-3</v>
      </c>
      <c r="L16353">
        <v>29.79316299584254</v>
      </c>
    </row>
    <row r="16354" spans="1:12" customFormat="1" hidden="1">
      <c r="A16354" s="10">
        <v>41482</v>
      </c>
      <c r="B16354" s="11">
        <v>0.77083333333333337</v>
      </c>
      <c r="C16354">
        <v>0</v>
      </c>
      <c r="D16354">
        <v>103.61</v>
      </c>
      <c r="E16354">
        <f t="shared" si="1020"/>
        <v>8.1069999999999989E-2</v>
      </c>
      <c r="F16354">
        <v>76.760000000000005</v>
      </c>
      <c r="G16354">
        <v>13.5</v>
      </c>
      <c r="H16354">
        <f t="shared" si="1021"/>
        <v>13.268929999999997</v>
      </c>
      <c r="I16354">
        <f t="shared" si="1022"/>
        <v>0.13268929999999998</v>
      </c>
      <c r="J16354">
        <f t="shared" si="1023"/>
        <v>8.2758786099562474E-3</v>
      </c>
      <c r="K16354">
        <f>J16354*3600</f>
        <v>29.79316299584249</v>
      </c>
      <c r="L16354" s="1">
        <v>29.79316299584249</v>
      </c>
    </row>
    <row r="16355" spans="1:12" customFormat="1" hidden="1">
      <c r="A16355" s="10">
        <v>41482</v>
      </c>
      <c r="B16355" s="11">
        <v>0.77430555555555547</v>
      </c>
      <c r="C16355">
        <v>0</v>
      </c>
      <c r="D16355">
        <v>103.61</v>
      </c>
      <c r="E16355">
        <f t="shared" si="1020"/>
        <v>8.1069999999999989E-2</v>
      </c>
      <c r="F16355">
        <v>76.739999999999995</v>
      </c>
      <c r="G16355">
        <v>13.5</v>
      </c>
      <c r="H16355">
        <f t="shared" si="1021"/>
        <v>13.288930000000008</v>
      </c>
      <c r="I16355">
        <f t="shared" si="1022"/>
        <v>0.13288930000000007</v>
      </c>
      <c r="J16355">
        <f t="shared" si="1023"/>
        <v>8.3070990494071122E-3</v>
      </c>
      <c r="L16355">
        <v>29.905556577865603</v>
      </c>
    </row>
    <row r="16356" spans="1:12" customFormat="1" hidden="1">
      <c r="A16356" s="10">
        <v>41482</v>
      </c>
      <c r="B16356" s="11">
        <v>0.77777777777777779</v>
      </c>
      <c r="C16356">
        <v>0</v>
      </c>
      <c r="D16356">
        <v>103.58</v>
      </c>
      <c r="E16356">
        <f t="shared" si="1020"/>
        <v>8.1069999999999989E-2</v>
      </c>
      <c r="F16356">
        <v>76.709999999999994</v>
      </c>
      <c r="G16356">
        <v>13.5</v>
      </c>
      <c r="H16356">
        <f t="shared" si="1021"/>
        <v>13.288930000000008</v>
      </c>
      <c r="I16356">
        <f t="shared" si="1022"/>
        <v>0.13288930000000007</v>
      </c>
      <c r="J16356">
        <f t="shared" si="1023"/>
        <v>8.3070990494071122E-3</v>
      </c>
      <c r="L16356">
        <v>29.905556577865603</v>
      </c>
    </row>
    <row r="16357" spans="1:12" customFormat="1" hidden="1">
      <c r="A16357" s="10">
        <v>41482</v>
      </c>
      <c r="B16357" s="11">
        <v>0.78125</v>
      </c>
      <c r="C16357">
        <v>0</v>
      </c>
      <c r="D16357">
        <v>103.63</v>
      </c>
      <c r="E16357">
        <f t="shared" si="1020"/>
        <v>8.1069999999999989E-2</v>
      </c>
      <c r="F16357">
        <v>76.790000000000006</v>
      </c>
      <c r="G16357">
        <v>13.5</v>
      </c>
      <c r="H16357">
        <f t="shared" si="1021"/>
        <v>13.258929999999992</v>
      </c>
      <c r="I16357">
        <f t="shared" si="1022"/>
        <v>0.13258929999999991</v>
      </c>
      <c r="J16357">
        <f t="shared" si="1023"/>
        <v>8.2602948337568323E-3</v>
      </c>
      <c r="L16357">
        <v>29.737061401524596</v>
      </c>
    </row>
    <row r="16358" spans="1:12" customFormat="1" hidden="1">
      <c r="A16358" s="10">
        <v>41482</v>
      </c>
      <c r="B16358" s="11">
        <v>0.78472222222222221</v>
      </c>
      <c r="C16358">
        <v>0</v>
      </c>
      <c r="D16358">
        <v>103.74</v>
      </c>
      <c r="E16358">
        <f t="shared" si="1020"/>
        <v>8.1069999999999989E-2</v>
      </c>
      <c r="F16358">
        <v>76.849999999999994</v>
      </c>
      <c r="G16358">
        <v>13.5</v>
      </c>
      <c r="H16358">
        <f t="shared" si="1021"/>
        <v>13.308930000000004</v>
      </c>
      <c r="I16358">
        <f t="shared" si="1022"/>
        <v>0.13308930000000005</v>
      </c>
      <c r="J16358">
        <f t="shared" si="1023"/>
        <v>8.3383900491873948E-3</v>
      </c>
      <c r="L16358">
        <v>30.018204177074622</v>
      </c>
    </row>
    <row r="16359" spans="1:12" customFormat="1" hidden="1">
      <c r="A16359" s="10">
        <v>41482</v>
      </c>
      <c r="B16359" s="11">
        <v>0.78819444444444453</v>
      </c>
      <c r="C16359">
        <v>0</v>
      </c>
      <c r="D16359">
        <v>103.83</v>
      </c>
      <c r="E16359">
        <f t="shared" si="1020"/>
        <v>8.1069999999999989E-2</v>
      </c>
      <c r="F16359">
        <v>76.930000000000007</v>
      </c>
      <c r="G16359">
        <v>13.5</v>
      </c>
      <c r="H16359">
        <f t="shared" si="1021"/>
        <v>13.318929999999995</v>
      </c>
      <c r="I16359">
        <f t="shared" si="1022"/>
        <v>0.13318929999999995</v>
      </c>
      <c r="J16359">
        <f t="shared" si="1023"/>
        <v>8.3540620257892221E-3</v>
      </c>
      <c r="L16359">
        <v>30.074623292841199</v>
      </c>
    </row>
    <row r="16360" spans="1:12" customFormat="1">
      <c r="A16360" s="10">
        <v>41482</v>
      </c>
      <c r="B16360" s="11">
        <v>0.79166666666666663</v>
      </c>
      <c r="C16360">
        <v>0</v>
      </c>
      <c r="D16360">
        <v>103.83</v>
      </c>
      <c r="E16360">
        <f t="shared" si="1020"/>
        <v>8.1069999999999989E-2</v>
      </c>
      <c r="F16360">
        <v>76.959999999999994</v>
      </c>
      <c r="G16360">
        <v>13.5</v>
      </c>
      <c r="H16360">
        <f t="shared" si="1021"/>
        <v>13.288930000000008</v>
      </c>
      <c r="I16360">
        <f t="shared" si="1022"/>
        <v>0.13288930000000007</v>
      </c>
      <c r="J16360">
        <f t="shared" si="1023"/>
        <v>8.3070990494071122E-3</v>
      </c>
      <c r="K16360">
        <f>J16360*3600</f>
        <v>29.905556577865603</v>
      </c>
      <c r="L16360" s="13">
        <f>K16360*1000/156000</f>
        <v>0.19170228575554873</v>
      </c>
    </row>
    <row r="16361" spans="1:12" customFormat="1" hidden="1">
      <c r="A16361" s="10">
        <v>41482</v>
      </c>
      <c r="B16361" s="11">
        <v>0.79513888888888884</v>
      </c>
      <c r="C16361">
        <v>0</v>
      </c>
      <c r="D16361">
        <v>103.9</v>
      </c>
      <c r="E16361">
        <f t="shared" si="1020"/>
        <v>8.1069999999999989E-2</v>
      </c>
      <c r="F16361">
        <v>77</v>
      </c>
      <c r="G16361">
        <v>13.5</v>
      </c>
      <c r="H16361">
        <f t="shared" si="1021"/>
        <v>13.318930000000009</v>
      </c>
      <c r="I16361">
        <f t="shared" si="1022"/>
        <v>0.13318930000000009</v>
      </c>
      <c r="J16361">
        <f t="shared" si="1023"/>
        <v>8.3540620257892377E-3</v>
      </c>
      <c r="L16361">
        <v>30.074623292841256</v>
      </c>
    </row>
    <row r="16362" spans="1:12" customFormat="1" hidden="1">
      <c r="A16362" s="10">
        <v>41482</v>
      </c>
      <c r="B16362" s="11">
        <v>0.79861111111111116</v>
      </c>
      <c r="C16362">
        <v>0</v>
      </c>
      <c r="D16362">
        <v>103.98</v>
      </c>
      <c r="E16362">
        <f t="shared" si="1020"/>
        <v>8.1069999999999989E-2</v>
      </c>
      <c r="F16362">
        <v>77.11</v>
      </c>
      <c r="G16362">
        <v>13.5</v>
      </c>
      <c r="H16362">
        <f t="shared" si="1021"/>
        <v>13.288930000000008</v>
      </c>
      <c r="I16362">
        <f t="shared" si="1022"/>
        <v>0.13288930000000007</v>
      </c>
      <c r="J16362">
        <f t="shared" si="1023"/>
        <v>8.3070990494071122E-3</v>
      </c>
      <c r="L16362">
        <v>29.905556577865603</v>
      </c>
    </row>
    <row r="16363" spans="1:12" customFormat="1" hidden="1">
      <c r="A16363" s="10">
        <v>41482</v>
      </c>
      <c r="B16363" s="11">
        <v>0.80208333333333337</v>
      </c>
      <c r="C16363">
        <v>0</v>
      </c>
      <c r="D16363">
        <v>103.94</v>
      </c>
      <c r="E16363">
        <f t="shared" si="1020"/>
        <v>8.1069999999999989E-2</v>
      </c>
      <c r="F16363">
        <v>77.09</v>
      </c>
      <c r="G16363">
        <v>13.5</v>
      </c>
      <c r="H16363">
        <f t="shared" si="1021"/>
        <v>13.268929999999997</v>
      </c>
      <c r="I16363">
        <f t="shared" si="1022"/>
        <v>0.13268929999999998</v>
      </c>
      <c r="J16363">
        <f t="shared" si="1023"/>
        <v>8.2758786099562474E-3</v>
      </c>
      <c r="L16363">
        <v>29.79316299584249</v>
      </c>
    </row>
    <row r="16364" spans="1:12" customFormat="1" hidden="1">
      <c r="A16364" s="10">
        <v>41482</v>
      </c>
      <c r="B16364" s="11">
        <v>0.80555555555555547</v>
      </c>
      <c r="C16364">
        <v>0</v>
      </c>
      <c r="D16364">
        <v>104</v>
      </c>
      <c r="E16364">
        <f t="shared" si="1020"/>
        <v>8.1069999999999989E-2</v>
      </c>
      <c r="F16364">
        <v>77.14</v>
      </c>
      <c r="G16364">
        <v>13.5</v>
      </c>
      <c r="H16364">
        <f t="shared" si="1021"/>
        <v>13.278930000000003</v>
      </c>
      <c r="I16364">
        <f t="shared" si="1022"/>
        <v>0.13278930000000003</v>
      </c>
      <c r="J16364">
        <f t="shared" si="1023"/>
        <v>8.2914800129593805E-3</v>
      </c>
      <c r="L16364">
        <v>29.84932804665377</v>
      </c>
    </row>
    <row r="16365" spans="1:12" customFormat="1" hidden="1">
      <c r="A16365" s="10">
        <v>41482</v>
      </c>
      <c r="B16365" s="11">
        <v>0.80902777777777779</v>
      </c>
      <c r="C16365">
        <v>0</v>
      </c>
      <c r="D16365">
        <v>104.1</v>
      </c>
      <c r="E16365">
        <f t="shared" si="1020"/>
        <v>8.1069999999999989E-2</v>
      </c>
      <c r="F16365">
        <v>77.260000000000005</v>
      </c>
      <c r="G16365">
        <v>13.5</v>
      </c>
      <c r="H16365">
        <f t="shared" si="1021"/>
        <v>13.258929999999992</v>
      </c>
      <c r="I16365">
        <f t="shared" si="1022"/>
        <v>0.13258929999999991</v>
      </c>
      <c r="J16365">
        <f t="shared" si="1023"/>
        <v>8.2602948337568323E-3</v>
      </c>
      <c r="L16365">
        <v>29.737061401524596</v>
      </c>
    </row>
    <row r="16366" spans="1:12" customFormat="1" hidden="1">
      <c r="A16366" s="10">
        <v>41482</v>
      </c>
      <c r="B16366" s="11">
        <v>0.8125</v>
      </c>
      <c r="C16366">
        <v>0</v>
      </c>
      <c r="D16366">
        <v>104.19</v>
      </c>
      <c r="E16366">
        <f t="shared" si="1020"/>
        <v>8.1069999999999989E-2</v>
      </c>
      <c r="F16366">
        <v>77.38</v>
      </c>
      <c r="G16366">
        <v>13.5</v>
      </c>
      <c r="H16366">
        <f t="shared" si="1021"/>
        <v>13.228930000000005</v>
      </c>
      <c r="I16366">
        <f t="shared" si="1022"/>
        <v>0.13228930000000005</v>
      </c>
      <c r="J16366">
        <f t="shared" si="1023"/>
        <v>8.2136491995345312E-3</v>
      </c>
      <c r="K16366">
        <f>J16366*3600</f>
        <v>29.569137118324313</v>
      </c>
      <c r="L16366" s="1">
        <v>29.569137118324313</v>
      </c>
    </row>
    <row r="16367" spans="1:12" customFormat="1" hidden="1">
      <c r="A16367" s="10">
        <v>41482</v>
      </c>
      <c r="B16367" s="11">
        <v>0.81597222222222221</v>
      </c>
      <c r="C16367">
        <v>0</v>
      </c>
      <c r="D16367">
        <v>104.27</v>
      </c>
      <c r="E16367">
        <f t="shared" si="1020"/>
        <v>8.1069999999999989E-2</v>
      </c>
      <c r="F16367">
        <v>77.41</v>
      </c>
      <c r="G16367">
        <v>13.5</v>
      </c>
      <c r="H16367">
        <f t="shared" si="1021"/>
        <v>13.278930000000003</v>
      </c>
      <c r="I16367">
        <f t="shared" si="1022"/>
        <v>0.13278930000000003</v>
      </c>
      <c r="J16367">
        <f t="shared" si="1023"/>
        <v>8.2914800129593805E-3</v>
      </c>
      <c r="L16367">
        <v>29.84932804665377</v>
      </c>
    </row>
    <row r="16368" spans="1:12" customFormat="1" hidden="1">
      <c r="A16368" s="10">
        <v>41482</v>
      </c>
      <c r="B16368" s="11">
        <v>0.81944444444444453</v>
      </c>
      <c r="C16368">
        <v>0</v>
      </c>
      <c r="D16368">
        <v>104.31</v>
      </c>
      <c r="E16368">
        <f t="shared" si="1020"/>
        <v>8.1069999999999989E-2</v>
      </c>
      <c r="F16368">
        <v>77.44</v>
      </c>
      <c r="G16368">
        <v>13.5</v>
      </c>
      <c r="H16368">
        <f t="shared" si="1021"/>
        <v>13.288930000000008</v>
      </c>
      <c r="I16368">
        <f t="shared" si="1022"/>
        <v>0.13288930000000007</v>
      </c>
      <c r="J16368">
        <f t="shared" si="1023"/>
        <v>8.3070990494071122E-3</v>
      </c>
      <c r="L16368">
        <v>29.905556577865603</v>
      </c>
    </row>
    <row r="16369" spans="1:12" customFormat="1" hidden="1">
      <c r="A16369" s="10">
        <v>41482</v>
      </c>
      <c r="B16369" s="11">
        <v>0.82291666666666663</v>
      </c>
      <c r="C16369">
        <v>0</v>
      </c>
      <c r="D16369">
        <v>104.26</v>
      </c>
      <c r="E16369">
        <f t="shared" si="1020"/>
        <v>8.1069999999999989E-2</v>
      </c>
      <c r="F16369">
        <v>77.36</v>
      </c>
      <c r="G16369">
        <v>13.5</v>
      </c>
      <c r="H16369">
        <f t="shared" si="1021"/>
        <v>13.318930000000009</v>
      </c>
      <c r="I16369">
        <f t="shared" si="1022"/>
        <v>0.13318930000000009</v>
      </c>
      <c r="J16369">
        <f t="shared" si="1023"/>
        <v>8.3540620257892377E-3</v>
      </c>
      <c r="L16369">
        <v>30.074623292841256</v>
      </c>
    </row>
    <row r="16370" spans="1:12" customFormat="1" hidden="1">
      <c r="A16370" s="10">
        <v>41482</v>
      </c>
      <c r="B16370" s="11">
        <v>0.82638888888888884</v>
      </c>
      <c r="C16370">
        <v>0</v>
      </c>
      <c r="D16370">
        <v>104.22</v>
      </c>
      <c r="E16370">
        <f t="shared" si="1020"/>
        <v>8.1069999999999989E-2</v>
      </c>
      <c r="F16370">
        <v>77.349999999999994</v>
      </c>
      <c r="G16370">
        <v>13.5</v>
      </c>
      <c r="H16370">
        <f t="shared" si="1021"/>
        <v>13.288930000000008</v>
      </c>
      <c r="I16370">
        <f t="shared" si="1022"/>
        <v>0.13288930000000007</v>
      </c>
      <c r="J16370">
        <f t="shared" si="1023"/>
        <v>8.3070990494071122E-3</v>
      </c>
      <c r="L16370">
        <v>29.905556577865603</v>
      </c>
    </row>
    <row r="16371" spans="1:12" customFormat="1" hidden="1">
      <c r="A16371" s="10">
        <v>41482</v>
      </c>
      <c r="B16371" s="11">
        <v>0.82986111111111116</v>
      </c>
      <c r="C16371">
        <v>0</v>
      </c>
      <c r="D16371">
        <v>104.18</v>
      </c>
      <c r="E16371">
        <f t="shared" si="1020"/>
        <v>8.1069999999999989E-2</v>
      </c>
      <c r="F16371">
        <v>77.349999999999994</v>
      </c>
      <c r="G16371">
        <v>13.5</v>
      </c>
      <c r="H16371">
        <f t="shared" si="1021"/>
        <v>13.248930000000016</v>
      </c>
      <c r="I16371">
        <f t="shared" si="1022"/>
        <v>0.13248930000000014</v>
      </c>
      <c r="J16371">
        <f t="shared" si="1023"/>
        <v>8.2447286777177827E-3</v>
      </c>
      <c r="L16371">
        <v>29.681023239784018</v>
      </c>
    </row>
    <row r="16372" spans="1:12" customFormat="1">
      <c r="A16372" s="10">
        <v>41482</v>
      </c>
      <c r="B16372" s="11">
        <v>0.83333333333333337</v>
      </c>
      <c r="C16372">
        <v>0</v>
      </c>
      <c r="D16372">
        <v>104.24</v>
      </c>
      <c r="E16372">
        <f t="shared" si="1020"/>
        <v>8.1069999999999989E-2</v>
      </c>
      <c r="F16372">
        <v>77.37</v>
      </c>
      <c r="G16372">
        <v>13.5</v>
      </c>
      <c r="H16372">
        <f t="shared" si="1021"/>
        <v>13.288929999999993</v>
      </c>
      <c r="I16372">
        <f t="shared" si="1022"/>
        <v>0.13288929999999993</v>
      </c>
      <c r="J16372">
        <f t="shared" si="1023"/>
        <v>8.3070990494070809E-3</v>
      </c>
      <c r="K16372">
        <f>J16372*3600</f>
        <v>29.905556577865493</v>
      </c>
      <c r="L16372" s="13">
        <f>K16372*1000/156000</f>
        <v>0.19170228575554804</v>
      </c>
    </row>
    <row r="16373" spans="1:12" customFormat="1" hidden="1">
      <c r="A16373" s="10">
        <v>41482</v>
      </c>
      <c r="B16373" s="11">
        <v>0.83680555555555547</v>
      </c>
      <c r="C16373">
        <v>0</v>
      </c>
      <c r="D16373">
        <v>104.18</v>
      </c>
      <c r="E16373">
        <f t="shared" si="1020"/>
        <v>8.1069999999999989E-2</v>
      </c>
      <c r="F16373">
        <v>77.38</v>
      </c>
      <c r="G16373">
        <v>13.5</v>
      </c>
      <c r="H16373">
        <f t="shared" si="1021"/>
        <v>13.218930000000015</v>
      </c>
      <c r="I16373">
        <f t="shared" si="1022"/>
        <v>0.13218930000000015</v>
      </c>
      <c r="J16373">
        <f t="shared" si="1023"/>
        <v>8.19813586409107E-3</v>
      </c>
      <c r="L16373">
        <v>29.51328911072785</v>
      </c>
    </row>
    <row r="16374" spans="1:12" customFormat="1" hidden="1">
      <c r="A16374" s="10">
        <v>41482</v>
      </c>
      <c r="B16374" s="11">
        <v>0.84027777777777779</v>
      </c>
      <c r="C16374">
        <v>0</v>
      </c>
      <c r="D16374">
        <v>104.19</v>
      </c>
      <c r="E16374">
        <f t="shared" si="1020"/>
        <v>8.1069999999999989E-2</v>
      </c>
      <c r="F16374">
        <v>77.39</v>
      </c>
      <c r="G16374">
        <v>13.5</v>
      </c>
      <c r="H16374">
        <f t="shared" si="1021"/>
        <v>13.21893</v>
      </c>
      <c r="I16374">
        <f t="shared" si="1022"/>
        <v>0.13218930000000001</v>
      </c>
      <c r="J16374">
        <f t="shared" si="1023"/>
        <v>8.1981358640910561E-3</v>
      </c>
      <c r="L16374">
        <v>29.513289110727801</v>
      </c>
    </row>
    <row r="16375" spans="1:12" customFormat="1" hidden="1">
      <c r="A16375" s="10">
        <v>41482</v>
      </c>
      <c r="B16375" s="11">
        <v>0.84375</v>
      </c>
      <c r="C16375">
        <v>0</v>
      </c>
      <c r="D16375">
        <v>104.27</v>
      </c>
      <c r="E16375">
        <f t="shared" si="1020"/>
        <v>8.1069999999999989E-2</v>
      </c>
      <c r="F16375">
        <v>77.48</v>
      </c>
      <c r="G16375">
        <v>13.5</v>
      </c>
      <c r="H16375">
        <f t="shared" si="1021"/>
        <v>13.208929999999995</v>
      </c>
      <c r="I16375">
        <f t="shared" si="1022"/>
        <v>0.13208929999999997</v>
      </c>
      <c r="J16375">
        <f t="shared" si="1023"/>
        <v>8.1826401222092702E-3</v>
      </c>
      <c r="L16375">
        <v>29.457504439953372</v>
      </c>
    </row>
    <row r="16376" spans="1:12" customFormat="1" hidden="1">
      <c r="A16376" s="10">
        <v>41482</v>
      </c>
      <c r="B16376" s="11">
        <v>0.84722222222222221</v>
      </c>
      <c r="C16376">
        <v>0</v>
      </c>
      <c r="D16376">
        <v>104.3</v>
      </c>
      <c r="E16376">
        <f t="shared" si="1020"/>
        <v>8.1069999999999989E-2</v>
      </c>
      <c r="F16376">
        <v>77.489999999999995</v>
      </c>
      <c r="G16376">
        <v>13.5</v>
      </c>
      <c r="H16376">
        <f t="shared" si="1021"/>
        <v>13.228930000000005</v>
      </c>
      <c r="I16376">
        <f t="shared" si="1022"/>
        <v>0.13228930000000005</v>
      </c>
      <c r="J16376">
        <f t="shared" si="1023"/>
        <v>8.2136491995345312E-3</v>
      </c>
      <c r="L16376">
        <v>29.569137118324313</v>
      </c>
    </row>
    <row r="16377" spans="1:12" customFormat="1" hidden="1">
      <c r="A16377" s="10">
        <v>41482</v>
      </c>
      <c r="B16377" s="11">
        <v>0.85069444444444453</v>
      </c>
      <c r="C16377">
        <v>0</v>
      </c>
      <c r="D16377">
        <v>104.31</v>
      </c>
      <c r="E16377">
        <f t="shared" si="1020"/>
        <v>8.1069999999999989E-2</v>
      </c>
      <c r="F16377">
        <v>77.5</v>
      </c>
      <c r="G16377">
        <v>13.5</v>
      </c>
      <c r="H16377">
        <f t="shared" si="1021"/>
        <v>13.228930000000005</v>
      </c>
      <c r="I16377">
        <f t="shared" si="1022"/>
        <v>0.13228930000000005</v>
      </c>
      <c r="J16377">
        <f t="shared" si="1023"/>
        <v>8.2136491995345312E-3</v>
      </c>
      <c r="L16377">
        <v>29.569137118324313</v>
      </c>
    </row>
    <row r="16378" spans="1:12" customFormat="1" hidden="1">
      <c r="A16378" s="10">
        <v>41482</v>
      </c>
      <c r="B16378" s="11">
        <v>0.85416666666666663</v>
      </c>
      <c r="C16378">
        <v>0</v>
      </c>
      <c r="D16378">
        <v>104.39</v>
      </c>
      <c r="E16378">
        <f t="shared" si="1020"/>
        <v>8.1069999999999989E-2</v>
      </c>
      <c r="F16378">
        <v>77.55</v>
      </c>
      <c r="G16378">
        <v>13.5</v>
      </c>
      <c r="H16378">
        <f t="shared" si="1021"/>
        <v>13.258930000000007</v>
      </c>
      <c r="I16378">
        <f t="shared" si="1022"/>
        <v>0.13258930000000008</v>
      </c>
      <c r="J16378">
        <f t="shared" si="1023"/>
        <v>8.2602948337568462E-3</v>
      </c>
      <c r="K16378">
        <f>J16378*3600</f>
        <v>29.737061401524645</v>
      </c>
      <c r="L16378" s="1">
        <v>29.737061401524645</v>
      </c>
    </row>
    <row r="16379" spans="1:12" customFormat="1" hidden="1">
      <c r="A16379" s="10">
        <v>41482</v>
      </c>
      <c r="B16379" s="11">
        <v>0.85763888888888884</v>
      </c>
      <c r="C16379">
        <v>0</v>
      </c>
      <c r="D16379">
        <v>104.37</v>
      </c>
      <c r="E16379">
        <f t="shared" si="1020"/>
        <v>8.1069999999999989E-2</v>
      </c>
      <c r="F16379">
        <v>77.59</v>
      </c>
      <c r="G16379">
        <v>13.5</v>
      </c>
      <c r="H16379">
        <f t="shared" si="1021"/>
        <v>13.198930000000004</v>
      </c>
      <c r="I16379">
        <f t="shared" si="1022"/>
        <v>0.13198930000000003</v>
      </c>
      <c r="J16379">
        <f t="shared" si="1023"/>
        <v>8.1671619672332493E-3</v>
      </c>
      <c r="L16379">
        <v>29.401783082039696</v>
      </c>
    </row>
    <row r="16380" spans="1:12" customFormat="1" hidden="1">
      <c r="A16380" s="10">
        <v>41482</v>
      </c>
      <c r="B16380" s="11">
        <v>0.86111111111111116</v>
      </c>
      <c r="C16380">
        <v>0</v>
      </c>
      <c r="D16380">
        <v>104.38</v>
      </c>
      <c r="E16380">
        <f t="shared" si="1020"/>
        <v>8.1069999999999989E-2</v>
      </c>
      <c r="F16380">
        <v>77.62</v>
      </c>
      <c r="G16380">
        <v>13.5</v>
      </c>
      <c r="H16380">
        <f t="shared" si="1021"/>
        <v>13.178929999999994</v>
      </c>
      <c r="I16380">
        <f t="shared" si="1022"/>
        <v>0.13178929999999994</v>
      </c>
      <c r="J16380">
        <f t="shared" si="1023"/>
        <v>8.1362583913620699E-3</v>
      </c>
      <c r="L16380">
        <v>29.290530208903451</v>
      </c>
    </row>
    <row r="16381" spans="1:12" customFormat="1" hidden="1">
      <c r="A16381" s="10">
        <v>41482</v>
      </c>
      <c r="B16381" s="11">
        <v>0.86458333333333337</v>
      </c>
      <c r="C16381">
        <v>0</v>
      </c>
      <c r="D16381">
        <v>104.44</v>
      </c>
      <c r="E16381">
        <f t="shared" si="1020"/>
        <v>8.1069999999999989E-2</v>
      </c>
      <c r="F16381">
        <v>77.63</v>
      </c>
      <c r="G16381">
        <v>13.5</v>
      </c>
      <c r="H16381">
        <f t="shared" si="1021"/>
        <v>13.228930000000005</v>
      </c>
      <c r="I16381">
        <f t="shared" si="1022"/>
        <v>0.13228930000000005</v>
      </c>
      <c r="J16381">
        <f t="shared" si="1023"/>
        <v>8.2136491995345312E-3</v>
      </c>
      <c r="L16381">
        <v>29.569137118324313</v>
      </c>
    </row>
    <row r="16382" spans="1:12" customFormat="1" hidden="1">
      <c r="A16382" s="10">
        <v>41482</v>
      </c>
      <c r="B16382" s="11">
        <v>0.86805555555555547</v>
      </c>
      <c r="C16382">
        <v>0</v>
      </c>
      <c r="D16382">
        <v>104.44</v>
      </c>
      <c r="E16382">
        <f t="shared" si="1020"/>
        <v>8.1069999999999989E-2</v>
      </c>
      <c r="F16382">
        <v>77.680000000000007</v>
      </c>
      <c r="G16382">
        <v>13.5</v>
      </c>
      <c r="H16382">
        <f t="shared" si="1021"/>
        <v>13.178929999999994</v>
      </c>
      <c r="I16382">
        <f t="shared" si="1022"/>
        <v>0.13178929999999994</v>
      </c>
      <c r="J16382">
        <f t="shared" si="1023"/>
        <v>8.1362583913620699E-3</v>
      </c>
      <c r="L16382">
        <v>29.290530208903451</v>
      </c>
    </row>
    <row r="16383" spans="1:12" customFormat="1" hidden="1">
      <c r="A16383" s="10">
        <v>41482</v>
      </c>
      <c r="B16383" s="11">
        <v>0.87152777777777779</v>
      </c>
      <c r="C16383">
        <v>0</v>
      </c>
      <c r="D16383">
        <v>104.41</v>
      </c>
      <c r="E16383">
        <f t="shared" si="1020"/>
        <v>8.1069999999999989E-2</v>
      </c>
      <c r="F16383">
        <v>77.66</v>
      </c>
      <c r="G16383">
        <v>13.5</v>
      </c>
      <c r="H16383">
        <f t="shared" si="1021"/>
        <v>13.168930000000003</v>
      </c>
      <c r="I16383">
        <f t="shared" si="1022"/>
        <v>0.13168930000000004</v>
      </c>
      <c r="J16383">
        <f t="shared" si="1023"/>
        <v>8.1208329571424293E-3</v>
      </c>
      <c r="L16383">
        <v>29.234998645712746</v>
      </c>
    </row>
    <row r="16384" spans="1:12" customFormat="1">
      <c r="A16384" s="10">
        <v>41482</v>
      </c>
      <c r="B16384" s="11">
        <v>0.875</v>
      </c>
      <c r="C16384">
        <v>0</v>
      </c>
      <c r="D16384">
        <v>104.46</v>
      </c>
      <c r="E16384">
        <f t="shared" si="1020"/>
        <v>8.1069999999999989E-2</v>
      </c>
      <c r="F16384">
        <v>77.680000000000007</v>
      </c>
      <c r="G16384">
        <v>13.5</v>
      </c>
      <c r="H16384">
        <f t="shared" si="1021"/>
        <v>13.19892999999999</v>
      </c>
      <c r="I16384">
        <f t="shared" si="1022"/>
        <v>0.13198929999999989</v>
      </c>
      <c r="J16384">
        <f t="shared" si="1023"/>
        <v>8.1671619672332267E-3</v>
      </c>
      <c r="K16384">
        <f>J16384*3600</f>
        <v>29.401783082039618</v>
      </c>
      <c r="L16384" s="13">
        <f>K16384*1000/156000</f>
        <v>0.18847296847461295</v>
      </c>
    </row>
    <row r="16385" spans="1:12" customFormat="1" hidden="1">
      <c r="A16385" s="10">
        <v>41482</v>
      </c>
      <c r="B16385" s="11">
        <v>0.87847222222222221</v>
      </c>
      <c r="C16385">
        <v>0</v>
      </c>
      <c r="D16385">
        <v>104.51</v>
      </c>
      <c r="E16385">
        <f t="shared" si="1020"/>
        <v>8.1069999999999989E-2</v>
      </c>
      <c r="F16385">
        <v>77.73</v>
      </c>
      <c r="G16385">
        <v>13.5</v>
      </c>
      <c r="H16385">
        <f t="shared" si="1021"/>
        <v>13.198930000000004</v>
      </c>
      <c r="I16385">
        <f t="shared" si="1022"/>
        <v>0.13198930000000003</v>
      </c>
      <c r="J16385">
        <f t="shared" si="1023"/>
        <v>8.1671619672332493E-3</v>
      </c>
      <c r="L16385">
        <v>29.401783082039696</v>
      </c>
    </row>
    <row r="16386" spans="1:12" customFormat="1" hidden="1">
      <c r="A16386" s="10">
        <v>41482</v>
      </c>
      <c r="B16386" s="11">
        <v>0.88194444444444453</v>
      </c>
      <c r="C16386">
        <v>0</v>
      </c>
      <c r="D16386">
        <v>104.47</v>
      </c>
      <c r="E16386">
        <f t="shared" si="1020"/>
        <v>8.1069999999999989E-2</v>
      </c>
      <c r="F16386">
        <v>77.709999999999994</v>
      </c>
      <c r="G16386">
        <v>13.5</v>
      </c>
      <c r="H16386">
        <f t="shared" si="1021"/>
        <v>13.178930000000008</v>
      </c>
      <c r="I16386">
        <f t="shared" si="1022"/>
        <v>0.13178930000000008</v>
      </c>
      <c r="J16386">
        <f t="shared" si="1023"/>
        <v>8.1362583913620855E-3</v>
      </c>
      <c r="L16386">
        <v>29.290530208903508</v>
      </c>
    </row>
    <row r="16387" spans="1:12" customFormat="1" hidden="1">
      <c r="A16387" s="10">
        <v>41482</v>
      </c>
      <c r="B16387" s="11">
        <v>0.88541666666666663</v>
      </c>
      <c r="C16387">
        <v>0</v>
      </c>
      <c r="D16387">
        <v>104.57</v>
      </c>
      <c r="E16387">
        <f t="shared" si="1020"/>
        <v>8.1069999999999989E-2</v>
      </c>
      <c r="F16387">
        <v>77.790000000000006</v>
      </c>
      <c r="G16387">
        <v>13.5</v>
      </c>
      <c r="H16387">
        <f t="shared" si="1021"/>
        <v>13.19892999999999</v>
      </c>
      <c r="I16387">
        <f t="shared" si="1022"/>
        <v>0.13198929999999989</v>
      </c>
      <c r="J16387">
        <f t="shared" si="1023"/>
        <v>8.1671619672332267E-3</v>
      </c>
      <c r="L16387">
        <v>29.401783082039618</v>
      </c>
    </row>
    <row r="16388" spans="1:12" customFormat="1" hidden="1">
      <c r="A16388" s="10">
        <v>41482</v>
      </c>
      <c r="B16388" s="11">
        <v>0.88888888888888884</v>
      </c>
      <c r="C16388">
        <v>0</v>
      </c>
      <c r="D16388">
        <v>104.68</v>
      </c>
      <c r="E16388">
        <f t="shared" si="1020"/>
        <v>8.1069999999999989E-2</v>
      </c>
      <c r="F16388">
        <v>77.900000000000006</v>
      </c>
      <c r="G16388">
        <v>13.5</v>
      </c>
      <c r="H16388">
        <f t="shared" si="1021"/>
        <v>13.198930000000004</v>
      </c>
      <c r="I16388">
        <f t="shared" si="1022"/>
        <v>0.13198930000000003</v>
      </c>
      <c r="J16388">
        <f t="shared" si="1023"/>
        <v>8.1671619672332493E-3</v>
      </c>
      <c r="L16388">
        <v>29.401783082039696</v>
      </c>
    </row>
    <row r="16389" spans="1:12" customFormat="1" hidden="1">
      <c r="A16389" s="10">
        <v>41482</v>
      </c>
      <c r="B16389" s="11">
        <v>0.89236111111111116</v>
      </c>
      <c r="C16389">
        <v>0</v>
      </c>
      <c r="D16389">
        <v>104.71</v>
      </c>
      <c r="E16389">
        <f t="shared" ref="E16389:E16452" si="1024">(435-368)*1.21/1000</f>
        <v>8.1069999999999989E-2</v>
      </c>
      <c r="F16389">
        <v>77.98</v>
      </c>
      <c r="G16389">
        <v>13.5</v>
      </c>
      <c r="H16389">
        <f t="shared" ref="H16389:H16452" si="1025">D16389-E16389-F16389-G16389</f>
        <v>13.148929999999993</v>
      </c>
      <c r="I16389">
        <f t="shared" ref="I16389:I16452" si="1026">H16389/100</f>
        <v>0.13148929999999992</v>
      </c>
      <c r="J16389">
        <f t="shared" ref="J16389:J16452" si="1027">1.2904*I16389^(5/2)</f>
        <v>8.090034762804817E-3</v>
      </c>
      <c r="L16389">
        <v>29.124125146097342</v>
      </c>
    </row>
    <row r="16390" spans="1:12" customFormat="1" hidden="1">
      <c r="A16390" s="10">
        <v>41482</v>
      </c>
      <c r="B16390" s="11">
        <v>0.89583333333333337</v>
      </c>
      <c r="C16390">
        <v>0</v>
      </c>
      <c r="D16390">
        <v>104.76</v>
      </c>
      <c r="E16390">
        <f t="shared" si="1024"/>
        <v>8.1069999999999989E-2</v>
      </c>
      <c r="F16390">
        <v>78.010000000000005</v>
      </c>
      <c r="G16390">
        <v>13.5</v>
      </c>
      <c r="H16390">
        <f t="shared" si="1025"/>
        <v>13.168930000000003</v>
      </c>
      <c r="I16390">
        <f t="shared" si="1026"/>
        <v>0.13168930000000004</v>
      </c>
      <c r="J16390">
        <f t="shared" si="1027"/>
        <v>8.1208329571424293E-3</v>
      </c>
      <c r="K16390">
        <f>J16390*3600</f>
        <v>29.234998645712746</v>
      </c>
      <c r="L16390" s="1">
        <v>29.234998645712746</v>
      </c>
    </row>
    <row r="16391" spans="1:12" customFormat="1" hidden="1">
      <c r="A16391" s="10">
        <v>41482</v>
      </c>
      <c r="B16391" s="11">
        <v>0.89930555555555547</v>
      </c>
      <c r="C16391">
        <v>0</v>
      </c>
      <c r="D16391">
        <v>104.84</v>
      </c>
      <c r="E16391">
        <f t="shared" si="1024"/>
        <v>8.1069999999999989E-2</v>
      </c>
      <c r="F16391">
        <v>78.09</v>
      </c>
      <c r="G16391">
        <v>13.5</v>
      </c>
      <c r="H16391">
        <f t="shared" si="1025"/>
        <v>13.168930000000003</v>
      </c>
      <c r="I16391">
        <f t="shared" si="1026"/>
        <v>0.13168930000000004</v>
      </c>
      <c r="J16391">
        <f t="shared" si="1027"/>
        <v>8.1208329571424293E-3</v>
      </c>
      <c r="L16391">
        <v>29.234998645712746</v>
      </c>
    </row>
    <row r="16392" spans="1:12" customFormat="1" hidden="1">
      <c r="A16392" s="10">
        <v>41482</v>
      </c>
      <c r="B16392" s="11">
        <v>0.90277777777777779</v>
      </c>
      <c r="C16392">
        <v>0</v>
      </c>
      <c r="D16392">
        <v>104.85</v>
      </c>
      <c r="E16392">
        <f t="shared" si="1024"/>
        <v>8.1069999999999989E-2</v>
      </c>
      <c r="F16392">
        <v>78.069999999999993</v>
      </c>
      <c r="G16392">
        <v>13.5</v>
      </c>
      <c r="H16392">
        <f t="shared" si="1025"/>
        <v>13.198930000000004</v>
      </c>
      <c r="I16392">
        <f t="shared" si="1026"/>
        <v>0.13198930000000003</v>
      </c>
      <c r="J16392">
        <f t="shared" si="1027"/>
        <v>8.1671619672332493E-3</v>
      </c>
      <c r="L16392">
        <v>29.401783082039696</v>
      </c>
    </row>
    <row r="16393" spans="1:12" customFormat="1" hidden="1">
      <c r="A16393" s="10">
        <v>41482</v>
      </c>
      <c r="B16393" s="11">
        <v>0.90625</v>
      </c>
      <c r="C16393">
        <v>0</v>
      </c>
      <c r="D16393">
        <v>104.82</v>
      </c>
      <c r="E16393">
        <f t="shared" si="1024"/>
        <v>8.1069999999999989E-2</v>
      </c>
      <c r="F16393">
        <v>78.069999999999993</v>
      </c>
      <c r="G16393">
        <v>13.5</v>
      </c>
      <c r="H16393">
        <f t="shared" si="1025"/>
        <v>13.168930000000003</v>
      </c>
      <c r="I16393">
        <f t="shared" si="1026"/>
        <v>0.13168930000000004</v>
      </c>
      <c r="J16393">
        <f t="shared" si="1027"/>
        <v>8.1208329571424293E-3</v>
      </c>
      <c r="L16393">
        <v>29.234998645712746</v>
      </c>
    </row>
    <row r="16394" spans="1:12" customFormat="1" hidden="1">
      <c r="A16394" s="10">
        <v>41482</v>
      </c>
      <c r="B16394" s="11">
        <v>0.90972222222222221</v>
      </c>
      <c r="C16394">
        <v>0</v>
      </c>
      <c r="D16394">
        <v>104.86</v>
      </c>
      <c r="E16394">
        <f t="shared" si="1024"/>
        <v>8.1069999999999989E-2</v>
      </c>
      <c r="F16394">
        <v>78.13</v>
      </c>
      <c r="G16394">
        <v>13.5</v>
      </c>
      <c r="H16394">
        <f t="shared" si="1025"/>
        <v>13.148930000000007</v>
      </c>
      <c r="I16394">
        <f t="shared" si="1026"/>
        <v>0.13148930000000006</v>
      </c>
      <c r="J16394">
        <f t="shared" si="1027"/>
        <v>8.0900347628048309E-3</v>
      </c>
      <c r="L16394">
        <v>29.124125146097391</v>
      </c>
    </row>
    <row r="16395" spans="1:12" customFormat="1" hidden="1">
      <c r="A16395" s="10">
        <v>41482</v>
      </c>
      <c r="B16395" s="11">
        <v>0.91319444444444453</v>
      </c>
      <c r="C16395">
        <v>0</v>
      </c>
      <c r="D16395">
        <v>104.85</v>
      </c>
      <c r="E16395">
        <f t="shared" si="1024"/>
        <v>8.1069999999999989E-2</v>
      </c>
      <c r="F16395">
        <v>78.13</v>
      </c>
      <c r="G16395">
        <v>13.5</v>
      </c>
      <c r="H16395">
        <f t="shared" si="1025"/>
        <v>13.138930000000002</v>
      </c>
      <c r="I16395">
        <f t="shared" si="1026"/>
        <v>0.13138930000000001</v>
      </c>
      <c r="J16395">
        <f t="shared" si="1027"/>
        <v>8.0746619893471844E-3</v>
      </c>
      <c r="L16395">
        <v>29.068783161649865</v>
      </c>
    </row>
    <row r="16396" spans="1:12" customFormat="1">
      <c r="A16396" s="10">
        <v>41482</v>
      </c>
      <c r="B16396" s="11">
        <v>0.91666666666666663</v>
      </c>
      <c r="C16396">
        <v>0</v>
      </c>
      <c r="D16396">
        <v>104.87</v>
      </c>
      <c r="E16396">
        <f t="shared" si="1024"/>
        <v>8.1069999999999989E-2</v>
      </c>
      <c r="F16396">
        <v>78.17</v>
      </c>
      <c r="G16396">
        <v>13.5</v>
      </c>
      <c r="H16396">
        <f t="shared" si="1025"/>
        <v>13.118930000000006</v>
      </c>
      <c r="I16396">
        <f t="shared" si="1026"/>
        <v>0.13118930000000006</v>
      </c>
      <c r="J16396">
        <f t="shared" si="1027"/>
        <v>8.0439690564859997E-3</v>
      </c>
      <c r="K16396">
        <f>J16396*3600</f>
        <v>28.958288603349597</v>
      </c>
      <c r="L16396" s="13">
        <f>K16396*1000/156000</f>
        <v>0.1856300551496769</v>
      </c>
    </row>
    <row r="16397" spans="1:12" customFormat="1" hidden="1">
      <c r="A16397" s="10">
        <v>41482</v>
      </c>
      <c r="B16397" s="11">
        <v>0.92013888888888884</v>
      </c>
      <c r="C16397">
        <v>0</v>
      </c>
      <c r="D16397">
        <v>104.78</v>
      </c>
      <c r="E16397">
        <f t="shared" si="1024"/>
        <v>8.1069999999999989E-2</v>
      </c>
      <c r="F16397">
        <v>78.099999999999994</v>
      </c>
      <c r="G16397">
        <v>13.5</v>
      </c>
      <c r="H16397">
        <f t="shared" si="1025"/>
        <v>13.09893000000001</v>
      </c>
      <c r="I16397">
        <f t="shared" si="1026"/>
        <v>0.13098930000000009</v>
      </c>
      <c r="J16397">
        <f t="shared" si="1027"/>
        <v>8.0133462311763291E-3</v>
      </c>
      <c r="L16397">
        <v>28.848046432234785</v>
      </c>
    </row>
    <row r="16398" spans="1:12" customFormat="1" hidden="1">
      <c r="A16398" s="10">
        <v>41482</v>
      </c>
      <c r="B16398" s="11">
        <v>0.92361111111111116</v>
      </c>
      <c r="C16398">
        <v>0</v>
      </c>
      <c r="D16398">
        <v>104.77</v>
      </c>
      <c r="E16398">
        <f t="shared" si="1024"/>
        <v>8.1069999999999989E-2</v>
      </c>
      <c r="F16398">
        <v>78.09</v>
      </c>
      <c r="G16398">
        <v>13.5</v>
      </c>
      <c r="H16398">
        <f t="shared" si="1025"/>
        <v>13.098929999999996</v>
      </c>
      <c r="I16398">
        <f t="shared" si="1026"/>
        <v>0.13098929999999995</v>
      </c>
      <c r="J16398">
        <f t="shared" si="1027"/>
        <v>8.0133462311763153E-3</v>
      </c>
      <c r="L16398">
        <v>28.848046432234735</v>
      </c>
    </row>
    <row r="16399" spans="1:12" customFormat="1" hidden="1">
      <c r="A16399" s="10">
        <v>41482</v>
      </c>
      <c r="B16399" s="11">
        <v>0.92708333333333337</v>
      </c>
      <c r="C16399">
        <v>0</v>
      </c>
      <c r="D16399">
        <v>104.78</v>
      </c>
      <c r="E16399">
        <f t="shared" si="1024"/>
        <v>8.1069999999999989E-2</v>
      </c>
      <c r="F16399">
        <v>78.069999999999993</v>
      </c>
      <c r="G16399">
        <v>13.5</v>
      </c>
      <c r="H16399">
        <f t="shared" si="1025"/>
        <v>13.128930000000011</v>
      </c>
      <c r="I16399">
        <f t="shared" si="1026"/>
        <v>0.13128930000000011</v>
      </c>
      <c r="J16399">
        <f t="shared" si="1027"/>
        <v>8.0593067561329865E-3</v>
      </c>
      <c r="L16399">
        <v>29.013504322078752</v>
      </c>
    </row>
    <row r="16400" spans="1:12" customFormat="1" hidden="1">
      <c r="A16400" s="10">
        <v>41482</v>
      </c>
      <c r="B16400" s="11">
        <v>0.93055555555555547</v>
      </c>
      <c r="C16400">
        <v>0</v>
      </c>
      <c r="D16400">
        <v>104.78</v>
      </c>
      <c r="E16400">
        <f t="shared" si="1024"/>
        <v>8.1069999999999989E-2</v>
      </c>
      <c r="F16400">
        <v>78.099999999999994</v>
      </c>
      <c r="G16400">
        <v>13.5</v>
      </c>
      <c r="H16400">
        <f t="shared" si="1025"/>
        <v>13.09893000000001</v>
      </c>
      <c r="I16400">
        <f t="shared" si="1026"/>
        <v>0.13098930000000009</v>
      </c>
      <c r="J16400">
        <f t="shared" si="1027"/>
        <v>8.0133462311763291E-3</v>
      </c>
      <c r="L16400">
        <v>28.848046432234785</v>
      </c>
    </row>
    <row r="16401" spans="1:12" customFormat="1" hidden="1">
      <c r="A16401" s="10">
        <v>41482</v>
      </c>
      <c r="B16401" s="11">
        <v>0.93402777777777779</v>
      </c>
      <c r="C16401">
        <v>0</v>
      </c>
      <c r="D16401">
        <v>104.8</v>
      </c>
      <c r="E16401">
        <f t="shared" si="1024"/>
        <v>8.1069999999999989E-2</v>
      </c>
      <c r="F16401">
        <v>78.11</v>
      </c>
      <c r="G16401">
        <v>13.5</v>
      </c>
      <c r="H16401">
        <f t="shared" si="1025"/>
        <v>13.108930000000001</v>
      </c>
      <c r="I16401">
        <f t="shared" si="1026"/>
        <v>0.13108930000000002</v>
      </c>
      <c r="J16401">
        <f t="shared" si="1027"/>
        <v>8.0286488837275367E-3</v>
      </c>
      <c r="L16401">
        <v>28.903135981419133</v>
      </c>
    </row>
    <row r="16402" spans="1:12" customFormat="1" hidden="1">
      <c r="A16402" s="10">
        <v>41482</v>
      </c>
      <c r="B16402" s="11">
        <v>0.9375</v>
      </c>
      <c r="C16402">
        <v>0</v>
      </c>
      <c r="D16402">
        <v>104.85</v>
      </c>
      <c r="E16402">
        <f t="shared" si="1024"/>
        <v>8.1069999999999989E-2</v>
      </c>
      <c r="F16402">
        <v>78.16</v>
      </c>
      <c r="G16402">
        <v>13.5</v>
      </c>
      <c r="H16402">
        <f t="shared" si="1025"/>
        <v>13.108930000000001</v>
      </c>
      <c r="I16402">
        <f t="shared" si="1026"/>
        <v>0.13108930000000002</v>
      </c>
      <c r="J16402">
        <f t="shared" si="1027"/>
        <v>8.0286488837275367E-3</v>
      </c>
      <c r="K16402">
        <f>J16402*3600</f>
        <v>28.903135981419133</v>
      </c>
      <c r="L16402" s="1">
        <v>28.903135981419133</v>
      </c>
    </row>
    <row r="16403" spans="1:12" customFormat="1" hidden="1">
      <c r="A16403" s="10">
        <v>41482</v>
      </c>
      <c r="B16403" s="11">
        <v>0.94097222222222221</v>
      </c>
      <c r="C16403">
        <v>0</v>
      </c>
      <c r="D16403">
        <v>104.88</v>
      </c>
      <c r="E16403">
        <f t="shared" si="1024"/>
        <v>8.1069999999999989E-2</v>
      </c>
      <c r="F16403">
        <v>78.2</v>
      </c>
      <c r="G16403">
        <v>13.5</v>
      </c>
      <c r="H16403">
        <f t="shared" si="1025"/>
        <v>13.098929999999996</v>
      </c>
      <c r="I16403">
        <f t="shared" si="1026"/>
        <v>0.13098929999999995</v>
      </c>
      <c r="J16403">
        <f t="shared" si="1027"/>
        <v>8.0133462311763153E-3</v>
      </c>
      <c r="L16403">
        <v>28.848046432234735</v>
      </c>
    </row>
    <row r="16404" spans="1:12" customFormat="1" hidden="1">
      <c r="A16404" s="10">
        <v>41482</v>
      </c>
      <c r="B16404" s="11">
        <v>0.94444444444444453</v>
      </c>
      <c r="C16404">
        <v>0</v>
      </c>
      <c r="D16404">
        <v>104.89</v>
      </c>
      <c r="E16404">
        <f t="shared" si="1024"/>
        <v>8.1069999999999989E-2</v>
      </c>
      <c r="F16404">
        <v>78.25</v>
      </c>
      <c r="G16404">
        <v>13.5</v>
      </c>
      <c r="H16404">
        <f t="shared" si="1025"/>
        <v>13.058930000000004</v>
      </c>
      <c r="I16404">
        <f t="shared" si="1026"/>
        <v>0.13058930000000005</v>
      </c>
      <c r="J16404">
        <f t="shared" si="1027"/>
        <v>7.9523106893291673E-3</v>
      </c>
      <c r="L16404">
        <v>28.628318481585001</v>
      </c>
    </row>
    <row r="16405" spans="1:12" customFormat="1" hidden="1">
      <c r="A16405" s="10">
        <v>41482</v>
      </c>
      <c r="B16405" s="11">
        <v>0.94791666666666663</v>
      </c>
      <c r="C16405">
        <v>0</v>
      </c>
      <c r="D16405">
        <v>104.88</v>
      </c>
      <c r="E16405">
        <f t="shared" si="1024"/>
        <v>8.1069999999999989E-2</v>
      </c>
      <c r="F16405">
        <v>78.180000000000007</v>
      </c>
      <c r="G16405">
        <v>13.5</v>
      </c>
      <c r="H16405">
        <f t="shared" si="1025"/>
        <v>13.118929999999992</v>
      </c>
      <c r="I16405">
        <f t="shared" si="1026"/>
        <v>0.13118929999999993</v>
      </c>
      <c r="J16405">
        <f t="shared" si="1027"/>
        <v>8.0439690564859789E-3</v>
      </c>
      <c r="L16405">
        <v>28.958288603349523</v>
      </c>
    </row>
    <row r="16406" spans="1:12" customFormat="1" hidden="1">
      <c r="A16406" s="10">
        <v>41482</v>
      </c>
      <c r="B16406" s="11">
        <v>0.95138888888888884</v>
      </c>
      <c r="C16406">
        <v>0</v>
      </c>
      <c r="D16406">
        <v>104.82</v>
      </c>
      <c r="E16406">
        <f t="shared" si="1024"/>
        <v>8.1069999999999989E-2</v>
      </c>
      <c r="F16406">
        <v>78.14</v>
      </c>
      <c r="G16406">
        <v>13.5</v>
      </c>
      <c r="H16406">
        <f t="shared" si="1025"/>
        <v>13.098929999999996</v>
      </c>
      <c r="I16406">
        <f t="shared" si="1026"/>
        <v>0.13098929999999995</v>
      </c>
      <c r="J16406">
        <f t="shared" si="1027"/>
        <v>8.0133462311763153E-3</v>
      </c>
      <c r="L16406">
        <v>28.848046432234735</v>
      </c>
    </row>
    <row r="16407" spans="1:12" customFormat="1" hidden="1">
      <c r="A16407" s="10">
        <v>41482</v>
      </c>
      <c r="B16407" s="11">
        <v>0.95486111111111116</v>
      </c>
      <c r="C16407">
        <v>0</v>
      </c>
      <c r="D16407">
        <v>104.78</v>
      </c>
      <c r="E16407">
        <f t="shared" si="1024"/>
        <v>8.1069999999999989E-2</v>
      </c>
      <c r="F16407">
        <v>78.069999999999993</v>
      </c>
      <c r="G16407">
        <v>13.5</v>
      </c>
      <c r="H16407">
        <f t="shared" si="1025"/>
        <v>13.128930000000011</v>
      </c>
      <c r="I16407">
        <f t="shared" si="1026"/>
        <v>0.13128930000000011</v>
      </c>
      <c r="J16407">
        <f t="shared" si="1027"/>
        <v>8.0593067561329865E-3</v>
      </c>
      <c r="L16407">
        <v>29.013504322078752</v>
      </c>
    </row>
    <row r="16408" spans="1:12" customFormat="1">
      <c r="A16408" s="10">
        <v>41482</v>
      </c>
      <c r="B16408" s="11">
        <v>0.95833333333333337</v>
      </c>
      <c r="C16408">
        <v>0</v>
      </c>
      <c r="D16408">
        <v>104.74</v>
      </c>
      <c r="E16408">
        <f t="shared" si="1024"/>
        <v>8.1069999999999989E-2</v>
      </c>
      <c r="F16408">
        <v>78.08</v>
      </c>
      <c r="G16408">
        <v>13.5</v>
      </c>
      <c r="H16408">
        <f t="shared" si="1025"/>
        <v>13.07893</v>
      </c>
      <c r="I16408">
        <f t="shared" si="1026"/>
        <v>0.1307893</v>
      </c>
      <c r="J16408">
        <f t="shared" si="1027"/>
        <v>7.9827934599577786E-3</v>
      </c>
      <c r="K16408">
        <f>J16408*3600</f>
        <v>28.738056455848003</v>
      </c>
      <c r="L16408" s="13">
        <f>K16408*1000/156000</f>
        <v>0.18421831061441027</v>
      </c>
    </row>
    <row r="16409" spans="1:12" customFormat="1" hidden="1">
      <c r="A16409" s="10">
        <v>41482</v>
      </c>
      <c r="B16409" s="11">
        <v>0.96180555555555547</v>
      </c>
      <c r="C16409">
        <v>0</v>
      </c>
      <c r="D16409">
        <v>104.85</v>
      </c>
      <c r="E16409">
        <f t="shared" si="1024"/>
        <v>8.1069999999999989E-2</v>
      </c>
      <c r="F16409">
        <v>78.17</v>
      </c>
      <c r="G16409">
        <v>13.5</v>
      </c>
      <c r="H16409">
        <f t="shared" si="1025"/>
        <v>13.098929999999996</v>
      </c>
      <c r="I16409">
        <f t="shared" si="1026"/>
        <v>0.13098929999999995</v>
      </c>
      <c r="J16409">
        <f t="shared" si="1027"/>
        <v>8.0133462311763153E-3</v>
      </c>
      <c r="L16409">
        <v>28.848046432234735</v>
      </c>
    </row>
    <row r="16410" spans="1:12" customFormat="1" hidden="1">
      <c r="A16410" s="10">
        <v>41482</v>
      </c>
      <c r="B16410" s="11">
        <v>0.96527777777777779</v>
      </c>
      <c r="C16410">
        <v>0</v>
      </c>
      <c r="D16410">
        <v>104.85</v>
      </c>
      <c r="E16410">
        <f t="shared" si="1024"/>
        <v>8.1069999999999989E-2</v>
      </c>
      <c r="F16410">
        <v>78.2</v>
      </c>
      <c r="G16410">
        <v>13.5</v>
      </c>
      <c r="H16410">
        <f t="shared" si="1025"/>
        <v>13.068929999999995</v>
      </c>
      <c r="I16410">
        <f t="shared" si="1026"/>
        <v>0.13068929999999995</v>
      </c>
      <c r="J16410">
        <f t="shared" si="1027"/>
        <v>7.9675433279151435E-3</v>
      </c>
      <c r="L16410">
        <v>28.683155980494515</v>
      </c>
    </row>
    <row r="16411" spans="1:12" customFormat="1" hidden="1">
      <c r="A16411" s="10">
        <v>41482</v>
      </c>
      <c r="B16411" s="11">
        <v>0.96875</v>
      </c>
      <c r="C16411">
        <v>0</v>
      </c>
      <c r="D16411">
        <v>104.8</v>
      </c>
      <c r="E16411">
        <f t="shared" si="1024"/>
        <v>8.1069999999999989E-2</v>
      </c>
      <c r="F16411">
        <v>78.180000000000007</v>
      </c>
      <c r="G16411">
        <v>13.5</v>
      </c>
      <c r="H16411">
        <f t="shared" si="1025"/>
        <v>13.038929999999993</v>
      </c>
      <c r="I16411">
        <f t="shared" si="1026"/>
        <v>0.13038929999999993</v>
      </c>
      <c r="J16411">
        <f t="shared" si="1027"/>
        <v>7.9218978657483122E-3</v>
      </c>
      <c r="L16411">
        <v>28.518832316693924</v>
      </c>
    </row>
    <row r="16412" spans="1:12" customFormat="1" hidden="1">
      <c r="A16412" s="10">
        <v>41482</v>
      </c>
      <c r="B16412" s="11">
        <v>0.97222222222222221</v>
      </c>
      <c r="C16412">
        <v>0</v>
      </c>
      <c r="D16412">
        <v>104.81</v>
      </c>
      <c r="E16412">
        <f t="shared" si="1024"/>
        <v>8.1069999999999989E-2</v>
      </c>
      <c r="F16412">
        <v>78.150000000000006</v>
      </c>
      <c r="G16412">
        <v>13.5</v>
      </c>
      <c r="H16412">
        <f t="shared" si="1025"/>
        <v>13.07893</v>
      </c>
      <c r="I16412">
        <f t="shared" si="1026"/>
        <v>0.1307893</v>
      </c>
      <c r="J16412">
        <f t="shared" si="1027"/>
        <v>7.9827934599577786E-3</v>
      </c>
      <c r="L16412">
        <v>28.738056455848003</v>
      </c>
    </row>
    <row r="16413" spans="1:12" customFormat="1" hidden="1">
      <c r="A16413" s="10">
        <v>41482</v>
      </c>
      <c r="B16413" s="11">
        <v>0.97569444444444453</v>
      </c>
      <c r="C16413">
        <v>0</v>
      </c>
      <c r="D16413">
        <v>104.8</v>
      </c>
      <c r="E16413">
        <f t="shared" si="1024"/>
        <v>8.1069999999999989E-2</v>
      </c>
      <c r="F16413">
        <v>78.16</v>
      </c>
      <c r="G16413">
        <v>13.5</v>
      </c>
      <c r="H16413">
        <f t="shared" si="1025"/>
        <v>13.058930000000004</v>
      </c>
      <c r="I16413">
        <f t="shared" si="1026"/>
        <v>0.13058930000000005</v>
      </c>
      <c r="J16413">
        <f t="shared" si="1027"/>
        <v>7.9523106893291673E-3</v>
      </c>
      <c r="L16413">
        <v>28.628318481585001</v>
      </c>
    </row>
    <row r="16414" spans="1:12" customFormat="1" hidden="1">
      <c r="A16414" s="10">
        <v>41482</v>
      </c>
      <c r="B16414" s="11">
        <v>0.97916666666666663</v>
      </c>
      <c r="C16414">
        <v>0</v>
      </c>
      <c r="D16414">
        <v>104.81</v>
      </c>
      <c r="E16414">
        <f t="shared" si="1024"/>
        <v>8.1069999999999989E-2</v>
      </c>
      <c r="F16414">
        <v>78.16</v>
      </c>
      <c r="G16414">
        <v>13.5</v>
      </c>
      <c r="H16414">
        <f t="shared" si="1025"/>
        <v>13.068930000000009</v>
      </c>
      <c r="I16414">
        <f t="shared" si="1026"/>
        <v>0.13068930000000009</v>
      </c>
      <c r="J16414">
        <f t="shared" si="1027"/>
        <v>7.9675433279151591E-3</v>
      </c>
      <c r="K16414">
        <f>J16414*3600</f>
        <v>28.683155980494572</v>
      </c>
      <c r="L16414" s="1">
        <v>28.683155980494572</v>
      </c>
    </row>
    <row r="16415" spans="1:12" customFormat="1" hidden="1">
      <c r="A16415" s="10">
        <v>41482</v>
      </c>
      <c r="B16415" s="11">
        <v>0.98263888888888884</v>
      </c>
      <c r="C16415">
        <v>0</v>
      </c>
      <c r="D16415">
        <v>104.86</v>
      </c>
      <c r="E16415">
        <f t="shared" si="1024"/>
        <v>8.1069999999999989E-2</v>
      </c>
      <c r="F16415">
        <v>78.2</v>
      </c>
      <c r="G16415">
        <v>13.5</v>
      </c>
      <c r="H16415">
        <f t="shared" si="1025"/>
        <v>13.07893</v>
      </c>
      <c r="I16415">
        <f t="shared" si="1026"/>
        <v>0.1307893</v>
      </c>
      <c r="J16415">
        <f t="shared" si="1027"/>
        <v>7.9827934599577786E-3</v>
      </c>
      <c r="L16415">
        <v>28.738056455848003</v>
      </c>
    </row>
    <row r="16416" spans="1:12" customFormat="1" hidden="1">
      <c r="A16416" s="10">
        <v>41482</v>
      </c>
      <c r="B16416" s="11">
        <v>0.98611111111111116</v>
      </c>
      <c r="C16416">
        <v>0</v>
      </c>
      <c r="D16416">
        <v>104.8</v>
      </c>
      <c r="E16416">
        <f t="shared" si="1024"/>
        <v>8.1069999999999989E-2</v>
      </c>
      <c r="F16416">
        <v>78.19</v>
      </c>
      <c r="G16416">
        <v>13.5</v>
      </c>
      <c r="H16416">
        <f t="shared" si="1025"/>
        <v>13.028930000000003</v>
      </c>
      <c r="I16416">
        <f t="shared" si="1026"/>
        <v>0.13028930000000002</v>
      </c>
      <c r="J16416">
        <f t="shared" si="1027"/>
        <v>7.9067176673576905E-3</v>
      </c>
      <c r="L16416">
        <v>28.464183602487687</v>
      </c>
    </row>
    <row r="16417" spans="1:12" customFormat="1" hidden="1">
      <c r="A16417" s="10">
        <v>41482</v>
      </c>
      <c r="B16417" s="11">
        <v>0.98958333333333337</v>
      </c>
      <c r="C16417">
        <v>0</v>
      </c>
      <c r="D16417">
        <v>104.81</v>
      </c>
      <c r="E16417">
        <f t="shared" si="1024"/>
        <v>8.1069999999999989E-2</v>
      </c>
      <c r="F16417">
        <v>78.2</v>
      </c>
      <c r="G16417">
        <v>13.5</v>
      </c>
      <c r="H16417">
        <f t="shared" si="1025"/>
        <v>13.028930000000003</v>
      </c>
      <c r="I16417">
        <f t="shared" si="1026"/>
        <v>0.13028930000000002</v>
      </c>
      <c r="J16417">
        <f t="shared" si="1027"/>
        <v>7.9067176673576905E-3</v>
      </c>
      <c r="L16417">
        <v>28.464183602487687</v>
      </c>
    </row>
    <row r="16418" spans="1:12" customFormat="1" hidden="1">
      <c r="A16418" s="10">
        <v>41482</v>
      </c>
      <c r="B16418" s="11">
        <v>0.99305555555555547</v>
      </c>
      <c r="C16418">
        <v>0</v>
      </c>
      <c r="D16418">
        <v>104.76</v>
      </c>
      <c r="E16418">
        <f t="shared" si="1024"/>
        <v>8.1069999999999989E-2</v>
      </c>
      <c r="F16418">
        <v>78.14</v>
      </c>
      <c r="G16418">
        <v>13.5</v>
      </c>
      <c r="H16418">
        <f t="shared" si="1025"/>
        <v>13.038930000000008</v>
      </c>
      <c r="I16418">
        <f t="shared" si="1026"/>
        <v>0.13038930000000007</v>
      </c>
      <c r="J16418">
        <f t="shared" si="1027"/>
        <v>7.9218978657483261E-3</v>
      </c>
      <c r="L16418">
        <v>28.518832316693974</v>
      </c>
    </row>
    <row r="16419" spans="1:12" customFormat="1" hidden="1">
      <c r="A16419" s="10">
        <v>41482</v>
      </c>
      <c r="B16419" s="11">
        <v>0.99652777777777779</v>
      </c>
      <c r="C16419">
        <v>0</v>
      </c>
      <c r="D16419">
        <v>104.73</v>
      </c>
      <c r="E16419">
        <f t="shared" si="1024"/>
        <v>8.1069999999999989E-2</v>
      </c>
      <c r="F16419">
        <v>78.11</v>
      </c>
      <c r="G16419">
        <v>13.5</v>
      </c>
      <c r="H16419">
        <f t="shared" si="1025"/>
        <v>13.038930000000008</v>
      </c>
      <c r="I16419">
        <f t="shared" si="1026"/>
        <v>0.13038930000000007</v>
      </c>
      <c r="J16419">
        <f t="shared" si="1027"/>
        <v>7.9218978657483261E-3</v>
      </c>
      <c r="L16419">
        <v>28.518832316693974</v>
      </c>
    </row>
    <row r="16420" spans="1:12" customFormat="1">
      <c r="A16420" s="10">
        <v>41483</v>
      </c>
      <c r="B16420" s="11">
        <v>0</v>
      </c>
      <c r="C16420">
        <v>0</v>
      </c>
      <c r="D16420">
        <v>104.68</v>
      </c>
      <c r="E16420">
        <f t="shared" si="1024"/>
        <v>8.1069999999999989E-2</v>
      </c>
      <c r="F16420">
        <v>78.12</v>
      </c>
      <c r="G16420">
        <v>13.5</v>
      </c>
      <c r="H16420">
        <f t="shared" si="1025"/>
        <v>12.978930000000005</v>
      </c>
      <c r="I16420">
        <f t="shared" si="1026"/>
        <v>0.12978930000000005</v>
      </c>
      <c r="J16420">
        <f t="shared" si="1027"/>
        <v>7.8310785412553287E-3</v>
      </c>
      <c r="K16420">
        <f>J16420*3600</f>
        <v>28.191882748519184</v>
      </c>
      <c r="L16420" s="13">
        <f>K16420*1000/156000</f>
        <v>0.18071719710589221</v>
      </c>
    </row>
    <row r="16421" spans="1:12" customFormat="1" hidden="1">
      <c r="A16421" s="10">
        <v>41483</v>
      </c>
      <c r="B16421" s="11">
        <v>3.472222222222222E-3</v>
      </c>
      <c r="C16421">
        <v>0</v>
      </c>
      <c r="D16421">
        <v>104.66</v>
      </c>
      <c r="E16421">
        <f t="shared" si="1024"/>
        <v>8.1069999999999989E-2</v>
      </c>
      <c r="F16421">
        <v>78.14</v>
      </c>
      <c r="G16421">
        <v>13.5</v>
      </c>
      <c r="H16421">
        <f t="shared" si="1025"/>
        <v>12.938929999999999</v>
      </c>
      <c r="I16421">
        <f t="shared" si="1026"/>
        <v>0.12938929999999998</v>
      </c>
      <c r="J16421">
        <f t="shared" si="1027"/>
        <v>7.7708810767096632E-3</v>
      </c>
      <c r="L16421">
        <v>27.975171876154789</v>
      </c>
    </row>
    <row r="16422" spans="1:12" customFormat="1" hidden="1">
      <c r="A16422" s="10">
        <v>41483</v>
      </c>
      <c r="B16422" s="11">
        <v>6.9444444444444441E-3</v>
      </c>
      <c r="C16422">
        <v>0</v>
      </c>
      <c r="D16422">
        <v>104.69</v>
      </c>
      <c r="E16422">
        <f t="shared" si="1024"/>
        <v>8.1069999999999989E-2</v>
      </c>
      <c r="F16422">
        <v>78.12</v>
      </c>
      <c r="G16422">
        <v>13.5</v>
      </c>
      <c r="H16422">
        <f t="shared" si="1025"/>
        <v>12.988929999999996</v>
      </c>
      <c r="I16422">
        <f t="shared" si="1026"/>
        <v>0.12988929999999996</v>
      </c>
      <c r="J16422">
        <f t="shared" si="1027"/>
        <v>7.8461714733896234E-3</v>
      </c>
      <c r="L16422">
        <v>28.246217304202645</v>
      </c>
    </row>
    <row r="16423" spans="1:12" customFormat="1" hidden="1">
      <c r="A16423" s="10">
        <v>41483</v>
      </c>
      <c r="B16423" s="11">
        <v>1.0416666666666666E-2</v>
      </c>
      <c r="C16423">
        <v>0</v>
      </c>
      <c r="D16423">
        <v>104.71</v>
      </c>
      <c r="E16423">
        <f t="shared" si="1024"/>
        <v>8.1069999999999989E-2</v>
      </c>
      <c r="F16423">
        <v>78.150000000000006</v>
      </c>
      <c r="G16423">
        <v>13.5</v>
      </c>
      <c r="H16423">
        <f t="shared" si="1025"/>
        <v>12.978929999999991</v>
      </c>
      <c r="I16423">
        <f t="shared" si="1026"/>
        <v>0.12978929999999991</v>
      </c>
      <c r="J16423">
        <f t="shared" si="1027"/>
        <v>7.8310785412552993E-3</v>
      </c>
      <c r="L16423">
        <v>28.191882748519077</v>
      </c>
    </row>
    <row r="16424" spans="1:12" customFormat="1" hidden="1">
      <c r="A16424" s="10">
        <v>41483</v>
      </c>
      <c r="B16424" s="11">
        <v>1.3888888888888888E-2</v>
      </c>
      <c r="C16424">
        <v>0</v>
      </c>
      <c r="D16424">
        <v>104.71</v>
      </c>
      <c r="E16424">
        <f t="shared" si="1024"/>
        <v>8.1069999999999989E-2</v>
      </c>
      <c r="F16424">
        <v>78.13</v>
      </c>
      <c r="G16424">
        <v>13.5</v>
      </c>
      <c r="H16424">
        <f t="shared" si="1025"/>
        <v>12.998930000000001</v>
      </c>
      <c r="I16424">
        <f t="shared" si="1026"/>
        <v>0.1299893</v>
      </c>
      <c r="J16424">
        <f t="shared" si="1027"/>
        <v>7.8612818453562654E-3</v>
      </c>
      <c r="L16424">
        <v>28.300614643282554</v>
      </c>
    </row>
    <row r="16425" spans="1:12" customFormat="1" hidden="1">
      <c r="A16425" s="10">
        <v>41483</v>
      </c>
      <c r="B16425" s="11">
        <v>1.7361111111111112E-2</v>
      </c>
      <c r="C16425">
        <v>0</v>
      </c>
      <c r="D16425">
        <v>104.74</v>
      </c>
      <c r="E16425">
        <f t="shared" si="1024"/>
        <v>8.1069999999999989E-2</v>
      </c>
      <c r="F16425">
        <v>78.16</v>
      </c>
      <c r="G16425">
        <v>13.5</v>
      </c>
      <c r="H16425">
        <f t="shared" si="1025"/>
        <v>12.998930000000001</v>
      </c>
      <c r="I16425">
        <f t="shared" si="1026"/>
        <v>0.1299893</v>
      </c>
      <c r="J16425">
        <f t="shared" si="1027"/>
        <v>7.8612818453562654E-3</v>
      </c>
      <c r="L16425">
        <v>28.300614643282554</v>
      </c>
    </row>
    <row r="16426" spans="1:12" customFormat="1" hidden="1">
      <c r="A16426" s="10">
        <v>41483</v>
      </c>
      <c r="B16426" s="11">
        <v>2.0833333333333332E-2</v>
      </c>
      <c r="C16426">
        <v>0</v>
      </c>
      <c r="D16426">
        <v>104.61</v>
      </c>
      <c r="E16426">
        <f t="shared" si="1024"/>
        <v>8.1069999999999989E-2</v>
      </c>
      <c r="F16426">
        <v>78.11</v>
      </c>
      <c r="G16426">
        <v>13.5</v>
      </c>
      <c r="H16426">
        <f t="shared" si="1025"/>
        <v>12.918930000000003</v>
      </c>
      <c r="I16426">
        <f t="shared" si="1026"/>
        <v>0.12918930000000003</v>
      </c>
      <c r="J16426">
        <f t="shared" si="1027"/>
        <v>7.7408868087271302E-3</v>
      </c>
      <c r="K16426">
        <f>J16426*3600</f>
        <v>27.86719251141767</v>
      </c>
      <c r="L16426" s="1">
        <v>27.86719251141767</v>
      </c>
    </row>
    <row r="16427" spans="1:12" customFormat="1" hidden="1">
      <c r="A16427" s="10">
        <v>41483</v>
      </c>
      <c r="B16427" s="11">
        <v>2.4305555555555556E-2</v>
      </c>
      <c r="C16427">
        <v>0</v>
      </c>
      <c r="D16427">
        <v>104.67</v>
      </c>
      <c r="E16427">
        <f t="shared" si="1024"/>
        <v>8.1069999999999989E-2</v>
      </c>
      <c r="F16427">
        <v>78.13</v>
      </c>
      <c r="G16427">
        <v>13.5</v>
      </c>
      <c r="H16427">
        <f t="shared" si="1025"/>
        <v>12.958930000000009</v>
      </c>
      <c r="I16427">
        <f t="shared" si="1026"/>
        <v>0.1295893000000001</v>
      </c>
      <c r="J16427">
        <f t="shared" si="1027"/>
        <v>7.8009449696225218E-3</v>
      </c>
      <c r="L16427">
        <v>28.083401890641078</v>
      </c>
    </row>
    <row r="16428" spans="1:12" customFormat="1" hidden="1">
      <c r="A16428" s="10">
        <v>41483</v>
      </c>
      <c r="B16428" s="11">
        <v>2.7777777777777776E-2</v>
      </c>
      <c r="C16428">
        <v>0</v>
      </c>
      <c r="D16428">
        <v>104.73</v>
      </c>
      <c r="E16428">
        <f t="shared" si="1024"/>
        <v>8.1069999999999989E-2</v>
      </c>
      <c r="F16428">
        <v>78.17</v>
      </c>
      <c r="G16428">
        <v>13.5</v>
      </c>
      <c r="H16428">
        <f t="shared" si="1025"/>
        <v>12.978930000000005</v>
      </c>
      <c r="I16428">
        <f t="shared" si="1026"/>
        <v>0.12978930000000005</v>
      </c>
      <c r="J16428">
        <f t="shared" si="1027"/>
        <v>7.8310785412553287E-3</v>
      </c>
      <c r="L16428">
        <v>28.191882748519184</v>
      </c>
    </row>
    <row r="16429" spans="1:12" customFormat="1" hidden="1">
      <c r="A16429" s="10">
        <v>41483</v>
      </c>
      <c r="B16429" s="11">
        <v>3.125E-2</v>
      </c>
      <c r="C16429">
        <v>0</v>
      </c>
      <c r="D16429">
        <v>104.69</v>
      </c>
      <c r="E16429">
        <f t="shared" si="1024"/>
        <v>8.1069999999999989E-2</v>
      </c>
      <c r="F16429">
        <v>78.150000000000006</v>
      </c>
      <c r="G16429">
        <v>13.5</v>
      </c>
      <c r="H16429">
        <f t="shared" si="1025"/>
        <v>12.958929999999995</v>
      </c>
      <c r="I16429">
        <f t="shared" si="1026"/>
        <v>0.12958929999999996</v>
      </c>
      <c r="J16429">
        <f t="shared" si="1027"/>
        <v>7.800944969622501E-3</v>
      </c>
      <c r="L16429">
        <v>28.083401890641003</v>
      </c>
    </row>
    <row r="16430" spans="1:12" customFormat="1" hidden="1">
      <c r="A16430" s="10">
        <v>41483</v>
      </c>
      <c r="B16430" s="11">
        <v>3.4722222222222224E-2</v>
      </c>
      <c r="C16430">
        <v>0</v>
      </c>
      <c r="D16430">
        <v>104.74</v>
      </c>
      <c r="E16430">
        <f t="shared" si="1024"/>
        <v>8.1069999999999989E-2</v>
      </c>
      <c r="F16430">
        <v>78.19</v>
      </c>
      <c r="G16430">
        <v>13.5</v>
      </c>
      <c r="H16430">
        <f t="shared" si="1025"/>
        <v>12.96893</v>
      </c>
      <c r="I16430">
        <f t="shared" si="1026"/>
        <v>0.12968930000000001</v>
      </c>
      <c r="J16430">
        <f t="shared" si="1027"/>
        <v>7.8160030422386902E-3</v>
      </c>
      <c r="L16430">
        <v>28.137610952059283</v>
      </c>
    </row>
    <row r="16431" spans="1:12" customFormat="1" hidden="1">
      <c r="A16431" s="10">
        <v>41483</v>
      </c>
      <c r="B16431" s="11">
        <v>3.8194444444444441E-2</v>
      </c>
      <c r="C16431">
        <v>0</v>
      </c>
      <c r="D16431">
        <v>104.73</v>
      </c>
      <c r="E16431">
        <f t="shared" si="1024"/>
        <v>8.1069999999999989E-2</v>
      </c>
      <c r="F16431">
        <v>78.23</v>
      </c>
      <c r="G16431">
        <v>13.5</v>
      </c>
      <c r="H16431">
        <f t="shared" si="1025"/>
        <v>12.918930000000003</v>
      </c>
      <c r="I16431">
        <f t="shared" si="1026"/>
        <v>0.12918930000000003</v>
      </c>
      <c r="J16431">
        <f t="shared" si="1027"/>
        <v>7.7408868087271302E-3</v>
      </c>
      <c r="L16431">
        <v>27.86719251141767</v>
      </c>
    </row>
    <row r="16432" spans="1:12" customFormat="1">
      <c r="A16432" s="10">
        <v>41483</v>
      </c>
      <c r="B16432" s="11">
        <v>4.1666666666666664E-2</v>
      </c>
      <c r="C16432">
        <v>0</v>
      </c>
      <c r="D16432">
        <v>104.76</v>
      </c>
      <c r="E16432">
        <f t="shared" si="1024"/>
        <v>8.1069999999999989E-2</v>
      </c>
      <c r="F16432">
        <v>78.22</v>
      </c>
      <c r="G16432">
        <v>13.5</v>
      </c>
      <c r="H16432">
        <f t="shared" si="1025"/>
        <v>12.958930000000009</v>
      </c>
      <c r="I16432">
        <f t="shared" si="1026"/>
        <v>0.1295893000000001</v>
      </c>
      <c r="J16432">
        <f t="shared" si="1027"/>
        <v>7.8009449696225218E-3</v>
      </c>
      <c r="K16432">
        <f>J16432*3600</f>
        <v>28.083401890641078</v>
      </c>
      <c r="L16432" s="13">
        <f>K16432*1000/156000</f>
        <v>0.18002180699128897</v>
      </c>
    </row>
    <row r="16433" spans="1:12" customFormat="1" hidden="1">
      <c r="A16433" s="10">
        <v>41483</v>
      </c>
      <c r="B16433" s="11">
        <v>4.5138888888888888E-2</v>
      </c>
      <c r="C16433">
        <v>0</v>
      </c>
      <c r="D16433">
        <v>104.78</v>
      </c>
      <c r="E16433">
        <f t="shared" si="1024"/>
        <v>8.1069999999999989E-2</v>
      </c>
      <c r="F16433">
        <v>78.25</v>
      </c>
      <c r="G16433">
        <v>13.5</v>
      </c>
      <c r="H16433">
        <f t="shared" si="1025"/>
        <v>12.948930000000004</v>
      </c>
      <c r="I16433">
        <f t="shared" si="1026"/>
        <v>0.12948930000000003</v>
      </c>
      <c r="J16433">
        <f t="shared" si="1027"/>
        <v>7.7859043166869785E-3</v>
      </c>
      <c r="L16433">
        <v>28.029255540073123</v>
      </c>
    </row>
    <row r="16434" spans="1:12" customFormat="1" hidden="1">
      <c r="A16434" s="10">
        <v>41483</v>
      </c>
      <c r="B16434" s="11">
        <v>4.8611111111111112E-2</v>
      </c>
      <c r="C16434">
        <v>0</v>
      </c>
      <c r="D16434">
        <v>104.82</v>
      </c>
      <c r="E16434">
        <f t="shared" si="1024"/>
        <v>8.1069999999999989E-2</v>
      </c>
      <c r="F16434">
        <v>78.260000000000005</v>
      </c>
      <c r="G16434">
        <v>13.5</v>
      </c>
      <c r="H16434">
        <f t="shared" si="1025"/>
        <v>12.978929999999991</v>
      </c>
      <c r="I16434">
        <f t="shared" si="1026"/>
        <v>0.12978929999999991</v>
      </c>
      <c r="J16434">
        <f t="shared" si="1027"/>
        <v>7.8310785412552993E-3</v>
      </c>
      <c r="L16434">
        <v>28.191882748519077</v>
      </c>
    </row>
    <row r="16435" spans="1:12" customFormat="1" hidden="1">
      <c r="A16435" s="10">
        <v>41483</v>
      </c>
      <c r="B16435" s="11">
        <v>5.2083333333333336E-2</v>
      </c>
      <c r="C16435">
        <v>0</v>
      </c>
      <c r="D16435">
        <v>104.85</v>
      </c>
      <c r="E16435">
        <f t="shared" si="1024"/>
        <v>8.1069999999999989E-2</v>
      </c>
      <c r="F16435">
        <v>78.31</v>
      </c>
      <c r="G16435">
        <v>13.5</v>
      </c>
      <c r="H16435">
        <f t="shared" si="1025"/>
        <v>12.958929999999995</v>
      </c>
      <c r="I16435">
        <f t="shared" si="1026"/>
        <v>0.12958929999999996</v>
      </c>
      <c r="J16435">
        <f t="shared" si="1027"/>
        <v>7.800944969622501E-3</v>
      </c>
      <c r="L16435">
        <v>28.083401890641003</v>
      </c>
    </row>
    <row r="16436" spans="1:12" customFormat="1" hidden="1">
      <c r="A16436" s="10">
        <v>41483</v>
      </c>
      <c r="B16436" s="11">
        <v>5.5555555555555552E-2</v>
      </c>
      <c r="C16436">
        <v>0</v>
      </c>
      <c r="D16436">
        <v>104.86</v>
      </c>
      <c r="E16436">
        <f t="shared" si="1024"/>
        <v>8.1069999999999989E-2</v>
      </c>
      <c r="F16436">
        <v>78.31</v>
      </c>
      <c r="G16436">
        <v>13.5</v>
      </c>
      <c r="H16436">
        <f t="shared" si="1025"/>
        <v>12.96893</v>
      </c>
      <c r="I16436">
        <f t="shared" si="1026"/>
        <v>0.12968930000000001</v>
      </c>
      <c r="J16436">
        <f t="shared" si="1027"/>
        <v>7.8160030422386902E-3</v>
      </c>
      <c r="L16436">
        <v>28.137610952059283</v>
      </c>
    </row>
    <row r="16437" spans="1:12" customFormat="1" hidden="1">
      <c r="A16437" s="10">
        <v>41483</v>
      </c>
      <c r="B16437" s="11">
        <v>5.9027777777777783E-2</v>
      </c>
      <c r="C16437">
        <v>0</v>
      </c>
      <c r="D16437">
        <v>104.79</v>
      </c>
      <c r="E16437">
        <f t="shared" si="1024"/>
        <v>8.1069999999999989E-2</v>
      </c>
      <c r="F16437">
        <v>78.25</v>
      </c>
      <c r="G16437">
        <v>13.5</v>
      </c>
      <c r="H16437">
        <f t="shared" si="1025"/>
        <v>12.958930000000009</v>
      </c>
      <c r="I16437">
        <f t="shared" si="1026"/>
        <v>0.1295893000000001</v>
      </c>
      <c r="J16437">
        <f t="shared" si="1027"/>
        <v>7.8009449696225218E-3</v>
      </c>
      <c r="L16437">
        <v>28.083401890641078</v>
      </c>
    </row>
    <row r="16438" spans="1:12" customFormat="1" hidden="1">
      <c r="A16438" s="10">
        <v>41483</v>
      </c>
      <c r="B16438" s="11">
        <v>6.25E-2</v>
      </c>
      <c r="C16438">
        <v>0</v>
      </c>
      <c r="D16438">
        <v>104.72</v>
      </c>
      <c r="E16438">
        <f t="shared" si="1024"/>
        <v>8.1069999999999989E-2</v>
      </c>
      <c r="F16438">
        <v>78.23</v>
      </c>
      <c r="G16438">
        <v>13.5</v>
      </c>
      <c r="H16438">
        <f t="shared" si="1025"/>
        <v>12.908929999999998</v>
      </c>
      <c r="I16438">
        <f t="shared" si="1026"/>
        <v>0.12908929999999999</v>
      </c>
      <c r="J16438">
        <f t="shared" si="1027"/>
        <v>7.7259157672640846E-3</v>
      </c>
      <c r="K16438">
        <f>J16438*3600</f>
        <v>27.813296762150703</v>
      </c>
      <c r="L16438" s="1">
        <v>27.813296762150703</v>
      </c>
    </row>
    <row r="16439" spans="1:12" customFormat="1" hidden="1">
      <c r="A16439" s="10">
        <v>41483</v>
      </c>
      <c r="B16439" s="11">
        <v>6.5972222222222224E-2</v>
      </c>
      <c r="C16439">
        <v>0</v>
      </c>
      <c r="D16439">
        <v>104.74</v>
      </c>
      <c r="E16439">
        <f t="shared" si="1024"/>
        <v>8.1069999999999989E-2</v>
      </c>
      <c r="F16439">
        <v>78.25</v>
      </c>
      <c r="G16439">
        <v>13.5</v>
      </c>
      <c r="H16439">
        <f t="shared" si="1025"/>
        <v>12.908929999999998</v>
      </c>
      <c r="I16439">
        <f t="shared" si="1026"/>
        <v>0.12908929999999999</v>
      </c>
      <c r="J16439">
        <f t="shared" si="1027"/>
        <v>7.7259157672640846E-3</v>
      </c>
      <c r="L16439">
        <v>27.813296762150703</v>
      </c>
    </row>
    <row r="16440" spans="1:12" customFormat="1" hidden="1">
      <c r="A16440" s="10">
        <v>41483</v>
      </c>
      <c r="B16440" s="11">
        <v>6.9444444444444434E-2</v>
      </c>
      <c r="C16440">
        <v>0</v>
      </c>
      <c r="D16440">
        <v>104.77</v>
      </c>
      <c r="E16440">
        <f t="shared" si="1024"/>
        <v>8.1069999999999989E-2</v>
      </c>
      <c r="F16440">
        <v>78.209999999999994</v>
      </c>
      <c r="G16440">
        <v>13.5</v>
      </c>
      <c r="H16440">
        <f t="shared" si="1025"/>
        <v>12.978930000000005</v>
      </c>
      <c r="I16440">
        <f t="shared" si="1026"/>
        <v>0.12978930000000005</v>
      </c>
      <c r="J16440">
        <f t="shared" si="1027"/>
        <v>7.8310785412553287E-3</v>
      </c>
      <c r="L16440">
        <v>28.191882748519184</v>
      </c>
    </row>
    <row r="16441" spans="1:12" customFormat="1" hidden="1">
      <c r="A16441" s="10">
        <v>41483</v>
      </c>
      <c r="B16441" s="11">
        <v>7.2916666666666671E-2</v>
      </c>
      <c r="C16441">
        <v>0</v>
      </c>
      <c r="D16441">
        <v>104.67</v>
      </c>
      <c r="E16441">
        <f t="shared" si="1024"/>
        <v>8.1069999999999989E-2</v>
      </c>
      <c r="F16441">
        <v>78.180000000000007</v>
      </c>
      <c r="G16441">
        <v>13.5</v>
      </c>
      <c r="H16441">
        <f t="shared" si="1025"/>
        <v>12.908929999999998</v>
      </c>
      <c r="I16441">
        <f t="shared" si="1026"/>
        <v>0.12908929999999999</v>
      </c>
      <c r="J16441">
        <f t="shared" si="1027"/>
        <v>7.7259157672640846E-3</v>
      </c>
      <c r="L16441">
        <v>27.813296762150703</v>
      </c>
    </row>
    <row r="16442" spans="1:12" customFormat="1" hidden="1">
      <c r="A16442" s="10">
        <v>41483</v>
      </c>
      <c r="B16442" s="11">
        <v>7.6388888888888895E-2</v>
      </c>
      <c r="C16442">
        <v>0</v>
      </c>
      <c r="D16442">
        <v>104.67</v>
      </c>
      <c r="E16442">
        <f t="shared" si="1024"/>
        <v>8.1069999999999989E-2</v>
      </c>
      <c r="F16442">
        <v>78.150000000000006</v>
      </c>
      <c r="G16442">
        <v>13.5</v>
      </c>
      <c r="H16442">
        <f t="shared" si="1025"/>
        <v>12.938929999999999</v>
      </c>
      <c r="I16442">
        <f t="shared" si="1026"/>
        <v>0.12938929999999998</v>
      </c>
      <c r="J16442">
        <f t="shared" si="1027"/>
        <v>7.7708810767096632E-3</v>
      </c>
      <c r="L16442">
        <v>27.975171876154789</v>
      </c>
    </row>
    <row r="16443" spans="1:12" customFormat="1" hidden="1">
      <c r="A16443" s="10">
        <v>41483</v>
      </c>
      <c r="B16443" s="11">
        <v>7.9861111111111105E-2</v>
      </c>
      <c r="C16443">
        <v>0</v>
      </c>
      <c r="D16443">
        <v>104.64</v>
      </c>
      <c r="E16443">
        <f t="shared" si="1024"/>
        <v>8.1069999999999989E-2</v>
      </c>
      <c r="F16443">
        <v>78.17</v>
      </c>
      <c r="G16443">
        <v>13.5</v>
      </c>
      <c r="H16443">
        <f t="shared" si="1025"/>
        <v>12.888930000000002</v>
      </c>
      <c r="I16443">
        <f t="shared" si="1026"/>
        <v>0.12888930000000001</v>
      </c>
      <c r="J16443">
        <f t="shared" si="1027"/>
        <v>7.6960258357304081E-3</v>
      </c>
      <c r="L16443">
        <v>27.705693008629471</v>
      </c>
    </row>
    <row r="16444" spans="1:12" customFormat="1">
      <c r="A16444" s="10">
        <v>41483</v>
      </c>
      <c r="B16444" s="11">
        <v>8.3333333333333329E-2</v>
      </c>
      <c r="C16444">
        <v>0</v>
      </c>
      <c r="D16444">
        <v>104.63</v>
      </c>
      <c r="E16444">
        <f t="shared" si="1024"/>
        <v>8.1069999999999989E-2</v>
      </c>
      <c r="F16444">
        <v>78.14</v>
      </c>
      <c r="G16444">
        <v>13.5</v>
      </c>
      <c r="H16444">
        <f t="shared" si="1025"/>
        <v>12.908929999999998</v>
      </c>
      <c r="I16444">
        <f t="shared" si="1026"/>
        <v>0.12908929999999999</v>
      </c>
      <c r="J16444">
        <f t="shared" si="1027"/>
        <v>7.7259157672640846E-3</v>
      </c>
      <c r="K16444">
        <f>J16444*3600</f>
        <v>27.813296762150703</v>
      </c>
      <c r="L16444" s="13">
        <f>K16444*1000/156000</f>
        <v>0.1782903638599404</v>
      </c>
    </row>
    <row r="16445" spans="1:12" customFormat="1" hidden="1">
      <c r="A16445" s="10">
        <v>41483</v>
      </c>
      <c r="B16445" s="11">
        <v>8.6805555555555566E-2</v>
      </c>
      <c r="C16445">
        <v>0</v>
      </c>
      <c r="D16445">
        <v>104.55</v>
      </c>
      <c r="E16445">
        <f t="shared" si="1024"/>
        <v>8.1069999999999989E-2</v>
      </c>
      <c r="F16445">
        <v>78.11</v>
      </c>
      <c r="G16445">
        <v>13.5</v>
      </c>
      <c r="H16445">
        <f t="shared" si="1025"/>
        <v>12.858930000000001</v>
      </c>
      <c r="I16445">
        <f t="shared" si="1026"/>
        <v>0.12858930000000002</v>
      </c>
      <c r="J16445">
        <f t="shared" si="1027"/>
        <v>7.6513212158404115E-3</v>
      </c>
      <c r="L16445">
        <v>27.544756377025482</v>
      </c>
    </row>
    <row r="16446" spans="1:12" customFormat="1" hidden="1">
      <c r="A16446" s="10">
        <v>41483</v>
      </c>
      <c r="B16446" s="11">
        <v>9.0277777777777776E-2</v>
      </c>
      <c r="C16446">
        <v>0</v>
      </c>
      <c r="D16446">
        <v>104.55</v>
      </c>
      <c r="E16446">
        <f t="shared" si="1024"/>
        <v>8.1069999999999989E-2</v>
      </c>
      <c r="F16446">
        <v>78.05</v>
      </c>
      <c r="G16446">
        <v>13.5</v>
      </c>
      <c r="H16446">
        <f t="shared" si="1025"/>
        <v>12.918930000000003</v>
      </c>
      <c r="I16446">
        <f t="shared" si="1026"/>
        <v>0.12918930000000003</v>
      </c>
      <c r="J16446">
        <f t="shared" si="1027"/>
        <v>7.7408868087271302E-3</v>
      </c>
      <c r="L16446">
        <v>27.86719251141767</v>
      </c>
    </row>
    <row r="16447" spans="1:12" customFormat="1" hidden="1">
      <c r="A16447" s="10">
        <v>41483</v>
      </c>
      <c r="B16447" s="11">
        <v>9.375E-2</v>
      </c>
      <c r="C16447">
        <v>0</v>
      </c>
      <c r="D16447">
        <v>104.54</v>
      </c>
      <c r="E16447">
        <f t="shared" si="1024"/>
        <v>8.1069999999999989E-2</v>
      </c>
      <c r="F16447">
        <v>78.040000000000006</v>
      </c>
      <c r="G16447">
        <v>13.5</v>
      </c>
      <c r="H16447">
        <f t="shared" si="1025"/>
        <v>12.918930000000003</v>
      </c>
      <c r="I16447">
        <f t="shared" si="1026"/>
        <v>0.12918930000000003</v>
      </c>
      <c r="J16447">
        <f t="shared" si="1027"/>
        <v>7.7408868087271302E-3</v>
      </c>
      <c r="L16447">
        <v>27.86719251141767</v>
      </c>
    </row>
    <row r="16448" spans="1:12" customFormat="1" hidden="1">
      <c r="A16448" s="10">
        <v>41483</v>
      </c>
      <c r="B16448" s="11">
        <v>9.7222222222222224E-2</v>
      </c>
      <c r="C16448">
        <v>0</v>
      </c>
      <c r="D16448">
        <v>104.52</v>
      </c>
      <c r="E16448">
        <f t="shared" si="1024"/>
        <v>8.1069999999999989E-2</v>
      </c>
      <c r="F16448">
        <v>78.03</v>
      </c>
      <c r="G16448">
        <v>13.5</v>
      </c>
      <c r="H16448">
        <f t="shared" si="1025"/>
        <v>12.908929999999998</v>
      </c>
      <c r="I16448">
        <f t="shared" si="1026"/>
        <v>0.12908929999999999</v>
      </c>
      <c r="J16448">
        <f t="shared" si="1027"/>
        <v>7.7259157672640846E-3</v>
      </c>
      <c r="L16448">
        <v>27.813296762150703</v>
      </c>
    </row>
    <row r="16449" spans="1:12" customFormat="1" hidden="1">
      <c r="A16449" s="10">
        <v>41483</v>
      </c>
      <c r="B16449" s="11">
        <v>0.10069444444444443</v>
      </c>
      <c r="C16449">
        <v>0</v>
      </c>
      <c r="D16449">
        <v>104.5</v>
      </c>
      <c r="E16449">
        <f t="shared" si="1024"/>
        <v>8.1069999999999989E-2</v>
      </c>
      <c r="F16449">
        <v>78.010000000000005</v>
      </c>
      <c r="G16449">
        <v>13.5</v>
      </c>
      <c r="H16449">
        <f t="shared" si="1025"/>
        <v>12.908929999999998</v>
      </c>
      <c r="I16449">
        <f t="shared" si="1026"/>
        <v>0.12908929999999999</v>
      </c>
      <c r="J16449">
        <f t="shared" si="1027"/>
        <v>7.7259157672640846E-3</v>
      </c>
      <c r="L16449">
        <v>27.813296762150703</v>
      </c>
    </row>
    <row r="16450" spans="1:12" customFormat="1" hidden="1">
      <c r="A16450" s="10">
        <v>41483</v>
      </c>
      <c r="B16450" s="11">
        <v>0.10416666666666667</v>
      </c>
      <c r="C16450">
        <v>0</v>
      </c>
      <c r="D16450">
        <v>104.45</v>
      </c>
      <c r="E16450">
        <f t="shared" si="1024"/>
        <v>8.1069999999999989E-2</v>
      </c>
      <c r="F16450">
        <v>78</v>
      </c>
      <c r="G16450">
        <v>13.5</v>
      </c>
      <c r="H16450">
        <f t="shared" si="1025"/>
        <v>12.868930000000006</v>
      </c>
      <c r="I16450">
        <f t="shared" si="1026"/>
        <v>0.12868930000000006</v>
      </c>
      <c r="J16450">
        <f t="shared" si="1027"/>
        <v>7.6662053944707535E-3</v>
      </c>
      <c r="K16450">
        <f>J16450*3600</f>
        <v>27.598339420094714</v>
      </c>
      <c r="L16450" s="1">
        <v>27.598339420094714</v>
      </c>
    </row>
    <row r="16451" spans="1:12" customFormat="1" hidden="1">
      <c r="A16451" s="10">
        <v>41483</v>
      </c>
      <c r="B16451" s="11">
        <v>0.1076388888888889</v>
      </c>
      <c r="C16451">
        <v>0</v>
      </c>
      <c r="D16451">
        <v>104.42</v>
      </c>
      <c r="E16451">
        <f t="shared" si="1024"/>
        <v>8.1069999999999989E-2</v>
      </c>
      <c r="F16451">
        <v>77.95</v>
      </c>
      <c r="G16451">
        <v>13.5</v>
      </c>
      <c r="H16451">
        <f t="shared" si="1025"/>
        <v>12.888930000000002</v>
      </c>
      <c r="I16451">
        <f t="shared" si="1026"/>
        <v>0.12888930000000001</v>
      </c>
      <c r="J16451">
        <f t="shared" si="1027"/>
        <v>7.6960258357304081E-3</v>
      </c>
      <c r="L16451">
        <v>27.705693008629471</v>
      </c>
    </row>
    <row r="16452" spans="1:12" customFormat="1" hidden="1">
      <c r="A16452" s="10">
        <v>41483</v>
      </c>
      <c r="B16452" s="11">
        <v>0.1111111111111111</v>
      </c>
      <c r="C16452">
        <v>0</v>
      </c>
      <c r="D16452">
        <v>104.33</v>
      </c>
      <c r="E16452">
        <f t="shared" si="1024"/>
        <v>8.1069999999999989E-2</v>
      </c>
      <c r="F16452">
        <v>77.91</v>
      </c>
      <c r="G16452">
        <v>13.5</v>
      </c>
      <c r="H16452">
        <f t="shared" si="1025"/>
        <v>12.838930000000005</v>
      </c>
      <c r="I16452">
        <f t="shared" si="1026"/>
        <v>0.12838930000000004</v>
      </c>
      <c r="J16452">
        <f t="shared" si="1027"/>
        <v>7.6216049088493444E-3</v>
      </c>
      <c r="L16452">
        <v>27.437777671857638</v>
      </c>
    </row>
    <row r="16453" spans="1:12" customFormat="1" hidden="1">
      <c r="A16453" s="10">
        <v>41483</v>
      </c>
      <c r="B16453" s="11">
        <v>0.11458333333333333</v>
      </c>
      <c r="C16453">
        <v>0</v>
      </c>
      <c r="D16453">
        <v>104.35</v>
      </c>
      <c r="E16453">
        <f t="shared" ref="E16453:E16516" si="1028">(435-368)*1.21/1000</f>
        <v>8.1069999999999989E-2</v>
      </c>
      <c r="F16453">
        <v>77.900000000000006</v>
      </c>
      <c r="G16453">
        <v>13.5</v>
      </c>
      <c r="H16453">
        <f t="shared" ref="H16453:H16516" si="1029">D16453-E16453-F16453-G16453</f>
        <v>12.868929999999992</v>
      </c>
      <c r="I16453">
        <f t="shared" ref="I16453:I16516" si="1030">H16453/100</f>
        <v>0.12868929999999992</v>
      </c>
      <c r="J16453">
        <f t="shared" ref="J16453:J16516" si="1031">1.2904*I16453^(5/2)</f>
        <v>7.6662053944707258E-3</v>
      </c>
      <c r="L16453">
        <v>27.598339420094614</v>
      </c>
    </row>
    <row r="16454" spans="1:12" customFormat="1" hidden="1">
      <c r="A16454" s="10">
        <v>41483</v>
      </c>
      <c r="B16454" s="11">
        <v>0.11805555555555557</v>
      </c>
      <c r="C16454">
        <v>0</v>
      </c>
      <c r="D16454">
        <v>104.29</v>
      </c>
      <c r="E16454">
        <f t="shared" si="1028"/>
        <v>8.1069999999999989E-2</v>
      </c>
      <c r="F16454">
        <v>77.83</v>
      </c>
      <c r="G16454">
        <v>13.5</v>
      </c>
      <c r="H16454">
        <f t="shared" si="1029"/>
        <v>12.878930000000011</v>
      </c>
      <c r="I16454">
        <f t="shared" si="1030"/>
        <v>0.12878930000000011</v>
      </c>
      <c r="J16454">
        <f t="shared" si="1031"/>
        <v>7.6811069321863368E-3</v>
      </c>
      <c r="L16454">
        <v>27.651984955870812</v>
      </c>
    </row>
    <row r="16455" spans="1:12" customFormat="1" hidden="1">
      <c r="A16455" s="10">
        <v>41483</v>
      </c>
      <c r="B16455" s="11">
        <v>0.12152777777777778</v>
      </c>
      <c r="C16455">
        <v>0</v>
      </c>
      <c r="D16455">
        <v>104.26</v>
      </c>
      <c r="E16455">
        <f t="shared" si="1028"/>
        <v>8.1069999999999989E-2</v>
      </c>
      <c r="F16455">
        <v>77.790000000000006</v>
      </c>
      <c r="G16455">
        <v>13.5</v>
      </c>
      <c r="H16455">
        <f t="shared" si="1029"/>
        <v>12.888930000000002</v>
      </c>
      <c r="I16455">
        <f t="shared" si="1030"/>
        <v>0.12888930000000001</v>
      </c>
      <c r="J16455">
        <f t="shared" si="1031"/>
        <v>7.6960258357304081E-3</v>
      </c>
      <c r="L16455">
        <v>27.705693008629471</v>
      </c>
    </row>
    <row r="16456" spans="1:12" customFormat="1">
      <c r="A16456" s="10">
        <v>41483</v>
      </c>
      <c r="B16456" s="11">
        <v>0.125</v>
      </c>
      <c r="C16456">
        <v>0</v>
      </c>
      <c r="D16456">
        <v>104.26</v>
      </c>
      <c r="E16456">
        <f t="shared" si="1028"/>
        <v>8.1069999999999989E-2</v>
      </c>
      <c r="F16456">
        <v>77.78</v>
      </c>
      <c r="G16456">
        <v>13.5</v>
      </c>
      <c r="H16456">
        <f t="shared" si="1029"/>
        <v>12.898930000000007</v>
      </c>
      <c r="I16456">
        <f t="shared" si="1030"/>
        <v>0.12898930000000008</v>
      </c>
      <c r="J16456">
        <f t="shared" si="1031"/>
        <v>7.7109621118436672E-3</v>
      </c>
      <c r="K16456">
        <f>J16456*3600</f>
        <v>27.759463602637201</v>
      </c>
      <c r="L16456" s="13">
        <f>K16456*1000/156000</f>
        <v>0.17794527950408462</v>
      </c>
    </row>
    <row r="16457" spans="1:12" customFormat="1" hidden="1">
      <c r="A16457" s="10">
        <v>41483</v>
      </c>
      <c r="B16457" s="11">
        <v>0.12847222222222224</v>
      </c>
      <c r="C16457">
        <v>0</v>
      </c>
      <c r="D16457">
        <v>104.22</v>
      </c>
      <c r="E16457">
        <f t="shared" si="1028"/>
        <v>8.1069999999999989E-2</v>
      </c>
      <c r="F16457">
        <v>77.709999999999994</v>
      </c>
      <c r="G16457">
        <v>13.5</v>
      </c>
      <c r="H16457">
        <f t="shared" si="1029"/>
        <v>12.928930000000008</v>
      </c>
      <c r="I16457">
        <f t="shared" si="1030"/>
        <v>0.12928930000000008</v>
      </c>
      <c r="J16457">
        <f t="shared" si="1031"/>
        <v>7.7558752429655996E-3</v>
      </c>
      <c r="L16457">
        <v>27.921150874676158</v>
      </c>
    </row>
    <row r="16458" spans="1:12" customFormat="1" hidden="1">
      <c r="A16458" s="10">
        <v>41483</v>
      </c>
      <c r="B16458" s="11">
        <v>0.13194444444444445</v>
      </c>
      <c r="C16458">
        <v>0</v>
      </c>
      <c r="D16458">
        <v>104.05</v>
      </c>
      <c r="E16458">
        <f t="shared" si="1028"/>
        <v>8.1069999999999989E-2</v>
      </c>
      <c r="F16458">
        <v>77.63</v>
      </c>
      <c r="G16458">
        <v>13.5</v>
      </c>
      <c r="H16458">
        <f t="shared" si="1029"/>
        <v>12.838930000000005</v>
      </c>
      <c r="I16458">
        <f t="shared" si="1030"/>
        <v>0.12838930000000004</v>
      </c>
      <c r="J16458">
        <f t="shared" si="1031"/>
        <v>7.6216049088493444E-3</v>
      </c>
      <c r="L16458">
        <v>27.437777671857638</v>
      </c>
    </row>
    <row r="16459" spans="1:12" customFormat="1" hidden="1">
      <c r="A16459" s="10">
        <v>41483</v>
      </c>
      <c r="B16459" s="11">
        <v>0.13541666666666666</v>
      </c>
      <c r="C16459">
        <v>0</v>
      </c>
      <c r="D16459">
        <v>103.97</v>
      </c>
      <c r="E16459">
        <f t="shared" si="1028"/>
        <v>8.1069999999999989E-2</v>
      </c>
      <c r="F16459">
        <v>77.53</v>
      </c>
      <c r="G16459">
        <v>13.5</v>
      </c>
      <c r="H16459">
        <f t="shared" si="1029"/>
        <v>12.858930000000001</v>
      </c>
      <c r="I16459">
        <f t="shared" si="1030"/>
        <v>0.12858930000000002</v>
      </c>
      <c r="J16459">
        <f t="shared" si="1031"/>
        <v>7.6513212158404115E-3</v>
      </c>
      <c r="L16459">
        <v>27.544756377025482</v>
      </c>
    </row>
    <row r="16460" spans="1:12" customFormat="1" hidden="1">
      <c r="A16460" s="10">
        <v>41483</v>
      </c>
      <c r="B16460" s="11">
        <v>0.1388888888888889</v>
      </c>
      <c r="C16460">
        <v>0</v>
      </c>
      <c r="D16460">
        <v>104.01</v>
      </c>
      <c r="E16460">
        <f t="shared" si="1028"/>
        <v>8.1069999999999989E-2</v>
      </c>
      <c r="F16460">
        <v>77.540000000000006</v>
      </c>
      <c r="G16460">
        <v>13.5</v>
      </c>
      <c r="H16460">
        <f t="shared" si="1029"/>
        <v>12.888930000000002</v>
      </c>
      <c r="I16460">
        <f t="shared" si="1030"/>
        <v>0.12888930000000001</v>
      </c>
      <c r="J16460">
        <f t="shared" si="1031"/>
        <v>7.6960258357304081E-3</v>
      </c>
      <c r="L16460">
        <v>27.705693008629471</v>
      </c>
    </row>
    <row r="16461" spans="1:12" customFormat="1" hidden="1">
      <c r="A16461" s="10">
        <v>41483</v>
      </c>
      <c r="B16461" s="11">
        <v>0.1423611111111111</v>
      </c>
      <c r="C16461">
        <v>0</v>
      </c>
      <c r="D16461">
        <v>103.99</v>
      </c>
      <c r="E16461">
        <f t="shared" si="1028"/>
        <v>8.1069999999999989E-2</v>
      </c>
      <c r="F16461">
        <v>77.53</v>
      </c>
      <c r="G16461">
        <v>13.5</v>
      </c>
      <c r="H16461">
        <f t="shared" si="1029"/>
        <v>12.878929999999997</v>
      </c>
      <c r="I16461">
        <f t="shared" si="1030"/>
        <v>0.12878929999999997</v>
      </c>
      <c r="J16461">
        <f t="shared" si="1031"/>
        <v>7.6811069321863091E-3</v>
      </c>
      <c r="L16461">
        <v>27.651984955870713</v>
      </c>
    </row>
    <row r="16462" spans="1:12" customFormat="1" hidden="1">
      <c r="A16462" s="10">
        <v>41483</v>
      </c>
      <c r="B16462" s="11">
        <v>0.14583333333333334</v>
      </c>
      <c r="C16462">
        <v>0</v>
      </c>
      <c r="D16462">
        <v>103.91</v>
      </c>
      <c r="E16462">
        <f t="shared" si="1028"/>
        <v>8.1069999999999989E-2</v>
      </c>
      <c r="F16462">
        <v>77.459999999999994</v>
      </c>
      <c r="G16462">
        <v>13.5</v>
      </c>
      <c r="H16462">
        <f t="shared" si="1029"/>
        <v>12.868930000000006</v>
      </c>
      <c r="I16462">
        <f t="shared" si="1030"/>
        <v>0.12868930000000006</v>
      </c>
      <c r="J16462">
        <f t="shared" si="1031"/>
        <v>7.6662053944707535E-3</v>
      </c>
      <c r="K16462">
        <f>J16462*3600</f>
        <v>27.598339420094714</v>
      </c>
      <c r="L16462" s="1">
        <v>27.598339420094714</v>
      </c>
    </row>
    <row r="16463" spans="1:12" customFormat="1" hidden="1">
      <c r="A16463" s="10">
        <v>41483</v>
      </c>
      <c r="B16463" s="11">
        <v>0.14930555555555555</v>
      </c>
      <c r="C16463">
        <v>0</v>
      </c>
      <c r="D16463">
        <v>103.89</v>
      </c>
      <c r="E16463">
        <f t="shared" si="1028"/>
        <v>8.1069999999999989E-2</v>
      </c>
      <c r="F16463">
        <v>77.42</v>
      </c>
      <c r="G16463">
        <v>13.5</v>
      </c>
      <c r="H16463">
        <f t="shared" si="1029"/>
        <v>12.888930000000002</v>
      </c>
      <c r="I16463">
        <f t="shared" si="1030"/>
        <v>0.12888930000000001</v>
      </c>
      <c r="J16463">
        <f t="shared" si="1031"/>
        <v>7.6960258357304081E-3</v>
      </c>
      <c r="L16463">
        <v>27.705693008629471</v>
      </c>
    </row>
    <row r="16464" spans="1:12" customFormat="1" hidden="1">
      <c r="A16464" s="10">
        <v>41483</v>
      </c>
      <c r="B16464" s="11">
        <v>0.15277777777777776</v>
      </c>
      <c r="C16464">
        <v>0</v>
      </c>
      <c r="D16464">
        <v>103.85</v>
      </c>
      <c r="E16464">
        <f t="shared" si="1028"/>
        <v>8.1069999999999989E-2</v>
      </c>
      <c r="F16464">
        <v>77.38</v>
      </c>
      <c r="G16464">
        <v>13.5</v>
      </c>
      <c r="H16464">
        <f t="shared" si="1029"/>
        <v>12.888930000000002</v>
      </c>
      <c r="I16464">
        <f t="shared" si="1030"/>
        <v>0.12888930000000001</v>
      </c>
      <c r="J16464">
        <f t="shared" si="1031"/>
        <v>7.6960258357304081E-3</v>
      </c>
      <c r="L16464">
        <v>27.705693008629471</v>
      </c>
    </row>
    <row r="16465" spans="1:12" customFormat="1" hidden="1">
      <c r="A16465" s="10">
        <v>41483</v>
      </c>
      <c r="B16465" s="11">
        <v>0.15625</v>
      </c>
      <c r="C16465">
        <v>0</v>
      </c>
      <c r="D16465">
        <v>103.75</v>
      </c>
      <c r="E16465">
        <f t="shared" si="1028"/>
        <v>8.1069999999999989E-2</v>
      </c>
      <c r="F16465">
        <v>77.31</v>
      </c>
      <c r="G16465">
        <v>13.5</v>
      </c>
      <c r="H16465">
        <f t="shared" si="1029"/>
        <v>12.858930000000001</v>
      </c>
      <c r="I16465">
        <f t="shared" si="1030"/>
        <v>0.12858930000000002</v>
      </c>
      <c r="J16465">
        <f t="shared" si="1031"/>
        <v>7.6513212158404115E-3</v>
      </c>
      <c r="L16465">
        <v>27.544756377025482</v>
      </c>
    </row>
    <row r="16466" spans="1:12" customFormat="1" hidden="1">
      <c r="A16466" s="10">
        <v>41483</v>
      </c>
      <c r="B16466" s="11">
        <v>0.15972222222222224</v>
      </c>
      <c r="C16466">
        <v>0</v>
      </c>
      <c r="D16466">
        <v>103.71</v>
      </c>
      <c r="E16466">
        <f t="shared" si="1028"/>
        <v>8.1069999999999989E-2</v>
      </c>
      <c r="F16466">
        <v>77.25</v>
      </c>
      <c r="G16466">
        <v>13.5</v>
      </c>
      <c r="H16466">
        <f t="shared" si="1029"/>
        <v>12.878929999999997</v>
      </c>
      <c r="I16466">
        <f t="shared" si="1030"/>
        <v>0.12878929999999997</v>
      </c>
      <c r="J16466">
        <f t="shared" si="1031"/>
        <v>7.6811069321863091E-3</v>
      </c>
      <c r="L16466">
        <v>27.651984955870713</v>
      </c>
    </row>
    <row r="16467" spans="1:12" customFormat="1" hidden="1">
      <c r="A16467" s="10">
        <v>41483</v>
      </c>
      <c r="B16467" s="11">
        <v>0.16319444444444445</v>
      </c>
      <c r="C16467">
        <v>0</v>
      </c>
      <c r="D16467">
        <v>103.7</v>
      </c>
      <c r="E16467">
        <f t="shared" si="1028"/>
        <v>8.1069999999999989E-2</v>
      </c>
      <c r="F16467">
        <v>77.239999999999995</v>
      </c>
      <c r="G16467">
        <v>13.5</v>
      </c>
      <c r="H16467">
        <f t="shared" si="1029"/>
        <v>12.878930000000011</v>
      </c>
      <c r="I16467">
        <f t="shared" si="1030"/>
        <v>0.12878930000000011</v>
      </c>
      <c r="J16467">
        <f t="shared" si="1031"/>
        <v>7.6811069321863368E-3</v>
      </c>
      <c r="L16467">
        <v>27.651984955870812</v>
      </c>
    </row>
    <row r="16468" spans="1:12" customFormat="1">
      <c r="A16468" s="10">
        <v>41483</v>
      </c>
      <c r="B16468" s="11">
        <v>0.16666666666666666</v>
      </c>
      <c r="C16468">
        <v>0</v>
      </c>
      <c r="D16468">
        <v>103.74</v>
      </c>
      <c r="E16468">
        <f t="shared" si="1028"/>
        <v>8.1069999999999989E-2</v>
      </c>
      <c r="F16468">
        <v>77.25</v>
      </c>
      <c r="G16468">
        <v>13.5</v>
      </c>
      <c r="H16468">
        <f t="shared" si="1029"/>
        <v>12.908929999999998</v>
      </c>
      <c r="I16468">
        <f t="shared" si="1030"/>
        <v>0.12908929999999999</v>
      </c>
      <c r="J16468">
        <f t="shared" si="1031"/>
        <v>7.7259157672640846E-3</v>
      </c>
      <c r="K16468">
        <f>J16468*3600</f>
        <v>27.813296762150703</v>
      </c>
      <c r="L16468" s="13">
        <f>K16468*1000/156000</f>
        <v>0.1782903638599404</v>
      </c>
    </row>
    <row r="16469" spans="1:12" customFormat="1" hidden="1">
      <c r="A16469" s="10">
        <v>41483</v>
      </c>
      <c r="B16469" s="11">
        <v>0.17013888888888887</v>
      </c>
      <c r="C16469">
        <v>0</v>
      </c>
      <c r="D16469">
        <v>103.62</v>
      </c>
      <c r="E16469">
        <f t="shared" si="1028"/>
        <v>8.1069999999999989E-2</v>
      </c>
      <c r="F16469">
        <v>77.19</v>
      </c>
      <c r="G16469">
        <v>13.5</v>
      </c>
      <c r="H16469">
        <f t="shared" si="1029"/>
        <v>12.84893000000001</v>
      </c>
      <c r="I16469">
        <f t="shared" si="1030"/>
        <v>0.12848930000000011</v>
      </c>
      <c r="J16469">
        <f t="shared" si="1031"/>
        <v>7.6364543895494621E-3</v>
      </c>
      <c r="L16469">
        <v>27.491235802378064</v>
      </c>
    </row>
    <row r="16470" spans="1:12" customFormat="1" hidden="1">
      <c r="A16470" s="10">
        <v>41483</v>
      </c>
      <c r="B16470" s="11">
        <v>0.17361111111111113</v>
      </c>
      <c r="C16470">
        <v>0</v>
      </c>
      <c r="D16470">
        <v>103.56</v>
      </c>
      <c r="E16470">
        <f t="shared" si="1028"/>
        <v>8.1069999999999989E-2</v>
      </c>
      <c r="F16470">
        <v>77.14</v>
      </c>
      <c r="G16470">
        <v>13.5</v>
      </c>
      <c r="H16470">
        <f t="shared" si="1029"/>
        <v>12.838930000000005</v>
      </c>
      <c r="I16470">
        <f t="shared" si="1030"/>
        <v>0.12838930000000004</v>
      </c>
      <c r="J16470">
        <f t="shared" si="1031"/>
        <v>7.6216049088493444E-3</v>
      </c>
      <c r="L16470">
        <v>27.437777671857638</v>
      </c>
    </row>
    <row r="16471" spans="1:12" customFormat="1" hidden="1">
      <c r="A16471" s="10">
        <v>41483</v>
      </c>
      <c r="B16471" s="11">
        <v>0.17708333333333334</v>
      </c>
      <c r="C16471">
        <v>0</v>
      </c>
      <c r="D16471">
        <v>103.57</v>
      </c>
      <c r="E16471">
        <f t="shared" si="1028"/>
        <v>8.1069999999999989E-2</v>
      </c>
      <c r="F16471">
        <v>77.19</v>
      </c>
      <c r="G16471">
        <v>13.5</v>
      </c>
      <c r="H16471">
        <f t="shared" si="1029"/>
        <v>12.798929999999999</v>
      </c>
      <c r="I16471">
        <f t="shared" si="1030"/>
        <v>0.12798929999999997</v>
      </c>
      <c r="J16471">
        <f t="shared" si="1031"/>
        <v>7.562380306895362E-3</v>
      </c>
      <c r="L16471">
        <v>27.224569104823303</v>
      </c>
    </row>
    <row r="16472" spans="1:12" customFormat="1" hidden="1">
      <c r="A16472" s="10">
        <v>41483</v>
      </c>
      <c r="B16472" s="11">
        <v>0.18055555555555555</v>
      </c>
      <c r="C16472">
        <v>0</v>
      </c>
      <c r="D16472">
        <v>103.67</v>
      </c>
      <c r="E16472">
        <f t="shared" si="1028"/>
        <v>8.1069999999999989E-2</v>
      </c>
      <c r="F16472">
        <v>77.25</v>
      </c>
      <c r="G16472">
        <v>13.5</v>
      </c>
      <c r="H16472">
        <f t="shared" si="1029"/>
        <v>12.838930000000005</v>
      </c>
      <c r="I16472">
        <f t="shared" si="1030"/>
        <v>0.12838930000000004</v>
      </c>
      <c r="J16472">
        <f t="shared" si="1031"/>
        <v>7.6216049088493444E-3</v>
      </c>
      <c r="L16472">
        <v>27.437777671857638</v>
      </c>
    </row>
    <row r="16473" spans="1:12" customFormat="1" hidden="1">
      <c r="A16473" s="10">
        <v>41483</v>
      </c>
      <c r="B16473" s="11">
        <v>0.18402777777777779</v>
      </c>
      <c r="C16473">
        <v>0</v>
      </c>
      <c r="D16473">
        <v>103.66</v>
      </c>
      <c r="E16473">
        <f t="shared" si="1028"/>
        <v>8.1069999999999989E-2</v>
      </c>
      <c r="F16473">
        <v>77.25</v>
      </c>
      <c r="G16473">
        <v>13.5</v>
      </c>
      <c r="H16473">
        <f t="shared" si="1029"/>
        <v>12.82893</v>
      </c>
      <c r="I16473">
        <f t="shared" si="1030"/>
        <v>0.1282893</v>
      </c>
      <c r="J16473">
        <f t="shared" si="1031"/>
        <v>7.6067727669889614E-3</v>
      </c>
      <c r="L16473">
        <v>27.384381961160262</v>
      </c>
    </row>
    <row r="16474" spans="1:12" customFormat="1" hidden="1">
      <c r="A16474" s="10">
        <v>41483</v>
      </c>
      <c r="B16474" s="11">
        <v>0.1875</v>
      </c>
      <c r="C16474">
        <v>0</v>
      </c>
      <c r="D16474">
        <v>103.69</v>
      </c>
      <c r="E16474">
        <f t="shared" si="1028"/>
        <v>8.1069999999999989E-2</v>
      </c>
      <c r="F16474">
        <v>77.290000000000006</v>
      </c>
      <c r="G16474">
        <v>13.5</v>
      </c>
      <c r="H16474">
        <f t="shared" si="1029"/>
        <v>12.818929999999995</v>
      </c>
      <c r="I16474">
        <f t="shared" si="1030"/>
        <v>0.12818929999999995</v>
      </c>
      <c r="J16474">
        <f t="shared" si="1031"/>
        <v>7.5919579572145332E-3</v>
      </c>
      <c r="K16474">
        <f>J16474*3600</f>
        <v>27.33104864597232</v>
      </c>
      <c r="L16474" s="1">
        <v>27.33104864597232</v>
      </c>
    </row>
    <row r="16475" spans="1:12" customFormat="1" hidden="1">
      <c r="A16475" s="10">
        <v>41483</v>
      </c>
      <c r="B16475" s="11">
        <v>0.19097222222222221</v>
      </c>
      <c r="C16475">
        <v>0</v>
      </c>
      <c r="D16475">
        <v>103.73</v>
      </c>
      <c r="E16475">
        <f t="shared" si="1028"/>
        <v>8.1069999999999989E-2</v>
      </c>
      <c r="F16475">
        <v>77.3</v>
      </c>
      <c r="G16475">
        <v>13.5</v>
      </c>
      <c r="H16475">
        <f t="shared" si="1029"/>
        <v>12.84893000000001</v>
      </c>
      <c r="I16475">
        <f t="shared" si="1030"/>
        <v>0.12848930000000011</v>
      </c>
      <c r="J16475">
        <f t="shared" si="1031"/>
        <v>7.6364543895494621E-3</v>
      </c>
      <c r="L16475">
        <v>27.491235802378064</v>
      </c>
    </row>
    <row r="16476" spans="1:12" customFormat="1" hidden="1">
      <c r="A16476" s="10">
        <v>41483</v>
      </c>
      <c r="B16476" s="11">
        <v>0.19444444444444445</v>
      </c>
      <c r="C16476">
        <v>0</v>
      </c>
      <c r="D16476">
        <v>103.7</v>
      </c>
      <c r="E16476">
        <f t="shared" si="1028"/>
        <v>8.1069999999999989E-2</v>
      </c>
      <c r="F16476">
        <v>77.31</v>
      </c>
      <c r="G16476">
        <v>13.5</v>
      </c>
      <c r="H16476">
        <f t="shared" si="1029"/>
        <v>12.808930000000004</v>
      </c>
      <c r="I16476">
        <f t="shared" si="1030"/>
        <v>0.12808930000000004</v>
      </c>
      <c r="J16476">
        <f t="shared" si="1031"/>
        <v>7.5771604727696918E-3</v>
      </c>
      <c r="L16476">
        <v>27.277777701970891</v>
      </c>
    </row>
    <row r="16477" spans="1:12" customFormat="1" hidden="1">
      <c r="A16477" s="10">
        <v>41483</v>
      </c>
      <c r="B16477" s="11">
        <v>0.19791666666666666</v>
      </c>
      <c r="C16477">
        <v>0</v>
      </c>
      <c r="D16477">
        <v>103.7</v>
      </c>
      <c r="E16477">
        <f t="shared" si="1028"/>
        <v>8.1069999999999989E-2</v>
      </c>
      <c r="F16477">
        <v>77.319999999999993</v>
      </c>
      <c r="G16477">
        <v>13.5</v>
      </c>
      <c r="H16477">
        <f t="shared" si="1029"/>
        <v>12.798930000000013</v>
      </c>
      <c r="I16477">
        <f t="shared" si="1030"/>
        <v>0.12798930000000014</v>
      </c>
      <c r="J16477">
        <f t="shared" si="1031"/>
        <v>7.5623803068953889E-3</v>
      </c>
      <c r="L16477">
        <v>27.224569104823399</v>
      </c>
    </row>
    <row r="16478" spans="1:12" customFormat="1" hidden="1">
      <c r="A16478" s="10">
        <v>41483</v>
      </c>
      <c r="B16478" s="11">
        <v>0.20138888888888887</v>
      </c>
      <c r="C16478">
        <v>0</v>
      </c>
      <c r="D16478">
        <v>103.76</v>
      </c>
      <c r="E16478">
        <f t="shared" si="1028"/>
        <v>8.1069999999999989E-2</v>
      </c>
      <c r="F16478">
        <v>77.349999999999994</v>
      </c>
      <c r="G16478">
        <v>13.5</v>
      </c>
      <c r="H16478">
        <f t="shared" si="1029"/>
        <v>12.828930000000014</v>
      </c>
      <c r="I16478">
        <f t="shared" si="1030"/>
        <v>0.12828930000000013</v>
      </c>
      <c r="J16478">
        <f t="shared" si="1031"/>
        <v>7.6067727669889744E-3</v>
      </c>
      <c r="L16478">
        <v>27.384381961160308</v>
      </c>
    </row>
    <row r="16479" spans="1:12" customFormat="1" hidden="1">
      <c r="A16479" s="10">
        <v>41483</v>
      </c>
      <c r="B16479" s="11">
        <v>0.20486111111111113</v>
      </c>
      <c r="C16479">
        <v>0</v>
      </c>
      <c r="D16479">
        <v>103.8</v>
      </c>
      <c r="E16479">
        <f t="shared" si="1028"/>
        <v>8.1069999999999989E-2</v>
      </c>
      <c r="F16479">
        <v>77.41</v>
      </c>
      <c r="G16479">
        <v>13.5</v>
      </c>
      <c r="H16479">
        <f t="shared" si="1029"/>
        <v>12.808930000000004</v>
      </c>
      <c r="I16479">
        <f t="shared" si="1030"/>
        <v>0.12808930000000004</v>
      </c>
      <c r="J16479">
        <f t="shared" si="1031"/>
        <v>7.5771604727696918E-3</v>
      </c>
      <c r="L16479">
        <v>27.277777701970891</v>
      </c>
    </row>
    <row r="16480" spans="1:12" customFormat="1">
      <c r="A16480" s="10">
        <v>41483</v>
      </c>
      <c r="B16480" s="11">
        <v>0.20833333333333334</v>
      </c>
      <c r="C16480">
        <v>0</v>
      </c>
      <c r="D16480">
        <v>103.82</v>
      </c>
      <c r="E16480">
        <f t="shared" si="1028"/>
        <v>8.1069999999999989E-2</v>
      </c>
      <c r="F16480">
        <v>77.42</v>
      </c>
      <c r="G16480">
        <v>13.5</v>
      </c>
      <c r="H16480">
        <f t="shared" si="1029"/>
        <v>12.818929999999995</v>
      </c>
      <c r="I16480">
        <f t="shared" si="1030"/>
        <v>0.12818929999999995</v>
      </c>
      <c r="J16480">
        <f t="shared" si="1031"/>
        <v>7.5919579572145332E-3</v>
      </c>
      <c r="K16480">
        <f>J16480*3600</f>
        <v>27.33104864597232</v>
      </c>
      <c r="L16480" s="13">
        <f>K16480*1000/156000</f>
        <v>0.17519902978187385</v>
      </c>
    </row>
    <row r="16481" spans="1:12" customFormat="1" hidden="1">
      <c r="A16481" s="10">
        <v>41483</v>
      </c>
      <c r="B16481" s="11">
        <v>0.21180555555555555</v>
      </c>
      <c r="C16481">
        <v>0</v>
      </c>
      <c r="D16481">
        <v>103.84</v>
      </c>
      <c r="E16481">
        <f t="shared" si="1028"/>
        <v>8.1069999999999989E-2</v>
      </c>
      <c r="F16481">
        <v>77.459999999999994</v>
      </c>
      <c r="G16481">
        <v>13.5</v>
      </c>
      <c r="H16481">
        <f t="shared" si="1029"/>
        <v>12.798930000000013</v>
      </c>
      <c r="I16481">
        <f t="shared" si="1030"/>
        <v>0.12798930000000014</v>
      </c>
      <c r="J16481">
        <f t="shared" si="1031"/>
        <v>7.5623803068953889E-3</v>
      </c>
      <c r="L16481">
        <v>27.224569104823399</v>
      </c>
    </row>
    <row r="16482" spans="1:12" customFormat="1" hidden="1">
      <c r="A16482" s="10">
        <v>41483</v>
      </c>
      <c r="B16482" s="11">
        <v>0.21527777777777779</v>
      </c>
      <c r="C16482">
        <v>0</v>
      </c>
      <c r="D16482">
        <v>103.87</v>
      </c>
      <c r="E16482">
        <f t="shared" si="1028"/>
        <v>8.1069999999999989E-2</v>
      </c>
      <c r="F16482">
        <v>77.47</v>
      </c>
      <c r="G16482">
        <v>13.5</v>
      </c>
      <c r="H16482">
        <f t="shared" si="1029"/>
        <v>12.818930000000009</v>
      </c>
      <c r="I16482">
        <f t="shared" si="1030"/>
        <v>0.12818930000000009</v>
      </c>
      <c r="J16482">
        <f t="shared" si="1031"/>
        <v>7.5919579572145479E-3</v>
      </c>
      <c r="L16482">
        <v>27.331048645972373</v>
      </c>
    </row>
    <row r="16483" spans="1:12" customFormat="1" hidden="1">
      <c r="A16483" s="10">
        <v>41483</v>
      </c>
      <c r="B16483" s="11">
        <v>0.21875</v>
      </c>
      <c r="C16483">
        <v>0</v>
      </c>
      <c r="D16483">
        <v>103.89</v>
      </c>
      <c r="E16483">
        <f t="shared" si="1028"/>
        <v>8.1069999999999989E-2</v>
      </c>
      <c r="F16483">
        <v>77.52</v>
      </c>
      <c r="G16483">
        <v>13.5</v>
      </c>
      <c r="H16483">
        <f t="shared" si="1029"/>
        <v>12.788930000000008</v>
      </c>
      <c r="I16483">
        <f t="shared" si="1030"/>
        <v>0.12788930000000007</v>
      </c>
      <c r="J16483">
        <f t="shared" si="1031"/>
        <v>7.5476174528299224E-3</v>
      </c>
      <c r="L16483">
        <v>27.171422830187719</v>
      </c>
    </row>
    <row r="16484" spans="1:12" customFormat="1" hidden="1">
      <c r="A16484" s="10">
        <v>41483</v>
      </c>
      <c r="B16484" s="11">
        <v>0.22222222222222221</v>
      </c>
      <c r="C16484">
        <v>0</v>
      </c>
      <c r="D16484">
        <v>103.94</v>
      </c>
      <c r="E16484">
        <f t="shared" si="1028"/>
        <v>8.1069999999999989E-2</v>
      </c>
      <c r="F16484">
        <v>77.53</v>
      </c>
      <c r="G16484">
        <v>13.5</v>
      </c>
      <c r="H16484">
        <f t="shared" si="1029"/>
        <v>12.82893</v>
      </c>
      <c r="I16484">
        <f t="shared" si="1030"/>
        <v>0.1282893</v>
      </c>
      <c r="J16484">
        <f t="shared" si="1031"/>
        <v>7.6067727669889614E-3</v>
      </c>
      <c r="L16484">
        <v>27.384381961160262</v>
      </c>
    </row>
    <row r="16485" spans="1:12" customFormat="1" hidden="1">
      <c r="A16485" s="10">
        <v>41483</v>
      </c>
      <c r="B16485" s="11">
        <v>0.22569444444444445</v>
      </c>
      <c r="C16485">
        <v>0</v>
      </c>
      <c r="D16485">
        <v>103.82</v>
      </c>
      <c r="E16485">
        <f t="shared" si="1028"/>
        <v>8.1069999999999989E-2</v>
      </c>
      <c r="F16485">
        <v>77.48</v>
      </c>
      <c r="G16485">
        <v>13.5</v>
      </c>
      <c r="H16485">
        <f t="shared" si="1029"/>
        <v>12.758929999999992</v>
      </c>
      <c r="I16485">
        <f t="shared" si="1030"/>
        <v>0.12758929999999993</v>
      </c>
      <c r="J16485">
        <f t="shared" si="1031"/>
        <v>7.5034326938303569E-3</v>
      </c>
      <c r="L16485">
        <v>27.012357697789284</v>
      </c>
    </row>
    <row r="16486" spans="1:12" customFormat="1" hidden="1">
      <c r="A16486" s="10">
        <v>41483</v>
      </c>
      <c r="B16486" s="11">
        <v>0.22916666666666666</v>
      </c>
      <c r="C16486">
        <v>0</v>
      </c>
      <c r="D16486">
        <v>103.95</v>
      </c>
      <c r="E16486">
        <f t="shared" si="1028"/>
        <v>8.1069999999999989E-2</v>
      </c>
      <c r="F16486">
        <v>77.56</v>
      </c>
      <c r="G16486">
        <v>13.5</v>
      </c>
      <c r="H16486">
        <f t="shared" si="1029"/>
        <v>12.808930000000004</v>
      </c>
      <c r="I16486">
        <f t="shared" si="1030"/>
        <v>0.12808930000000004</v>
      </c>
      <c r="J16486">
        <f t="shared" si="1031"/>
        <v>7.5771604727696918E-3</v>
      </c>
      <c r="K16486">
        <f>J16486*3600</f>
        <v>27.277777701970891</v>
      </c>
      <c r="L16486" s="1">
        <v>27.277777701970891</v>
      </c>
    </row>
    <row r="16487" spans="1:12" customFormat="1" hidden="1">
      <c r="A16487" s="10">
        <v>41483</v>
      </c>
      <c r="B16487" s="11">
        <v>0.23263888888888887</v>
      </c>
      <c r="C16487">
        <v>0</v>
      </c>
      <c r="D16487">
        <v>104.01</v>
      </c>
      <c r="E16487">
        <f t="shared" si="1028"/>
        <v>8.1069999999999989E-2</v>
      </c>
      <c r="F16487">
        <v>77.66</v>
      </c>
      <c r="G16487">
        <v>13.5</v>
      </c>
      <c r="H16487">
        <f t="shared" si="1029"/>
        <v>12.768930000000012</v>
      </c>
      <c r="I16487">
        <f t="shared" si="1030"/>
        <v>0.12768930000000012</v>
      </c>
      <c r="J16487">
        <f t="shared" si="1031"/>
        <v>7.5181436530657132E-3</v>
      </c>
      <c r="L16487">
        <v>27.065317151036567</v>
      </c>
    </row>
    <row r="16488" spans="1:12" customFormat="1" hidden="1">
      <c r="A16488" s="10">
        <v>41483</v>
      </c>
      <c r="B16488" s="11">
        <v>0.23611111111111113</v>
      </c>
      <c r="C16488">
        <v>0</v>
      </c>
      <c r="D16488">
        <v>104.1</v>
      </c>
      <c r="E16488">
        <f t="shared" si="1028"/>
        <v>8.1069999999999989E-2</v>
      </c>
      <c r="F16488">
        <v>77.69</v>
      </c>
      <c r="G16488">
        <v>13.5</v>
      </c>
      <c r="H16488">
        <f t="shared" si="1029"/>
        <v>12.82893</v>
      </c>
      <c r="I16488">
        <f t="shared" si="1030"/>
        <v>0.1282893</v>
      </c>
      <c r="J16488">
        <f t="shared" si="1031"/>
        <v>7.6067727669889614E-3</v>
      </c>
      <c r="L16488">
        <v>27.384381961160262</v>
      </c>
    </row>
    <row r="16489" spans="1:12" customFormat="1" hidden="1">
      <c r="A16489" s="10">
        <v>41483</v>
      </c>
      <c r="B16489" s="11">
        <v>0.23958333333333334</v>
      </c>
      <c r="C16489">
        <v>0</v>
      </c>
      <c r="D16489">
        <v>104.11</v>
      </c>
      <c r="E16489">
        <f t="shared" si="1028"/>
        <v>8.1069999999999989E-2</v>
      </c>
      <c r="F16489">
        <v>77.72</v>
      </c>
      <c r="G16489">
        <v>13.5</v>
      </c>
      <c r="H16489">
        <f t="shared" si="1029"/>
        <v>12.808930000000004</v>
      </c>
      <c r="I16489">
        <f t="shared" si="1030"/>
        <v>0.12808930000000004</v>
      </c>
      <c r="J16489">
        <f t="shared" si="1031"/>
        <v>7.5771604727696918E-3</v>
      </c>
      <c r="L16489">
        <v>27.277777701970891</v>
      </c>
    </row>
    <row r="16490" spans="1:12" customFormat="1" hidden="1">
      <c r="A16490" s="10">
        <v>41483</v>
      </c>
      <c r="B16490" s="11">
        <v>0.24305555555555555</v>
      </c>
      <c r="C16490">
        <v>0</v>
      </c>
      <c r="D16490">
        <v>104.09</v>
      </c>
      <c r="E16490">
        <f t="shared" si="1028"/>
        <v>8.1069999999999989E-2</v>
      </c>
      <c r="F16490">
        <v>77.72</v>
      </c>
      <c r="G16490">
        <v>13.5</v>
      </c>
      <c r="H16490">
        <f t="shared" si="1029"/>
        <v>12.788930000000008</v>
      </c>
      <c r="I16490">
        <f t="shared" si="1030"/>
        <v>0.12788930000000007</v>
      </c>
      <c r="J16490">
        <f t="shared" si="1031"/>
        <v>7.5476174528299224E-3</v>
      </c>
      <c r="L16490">
        <v>27.171422830187719</v>
      </c>
    </row>
    <row r="16491" spans="1:12" customFormat="1" hidden="1">
      <c r="A16491" s="10">
        <v>41483</v>
      </c>
      <c r="B16491" s="11">
        <v>0.24652777777777779</v>
      </c>
      <c r="C16491">
        <v>0</v>
      </c>
      <c r="D16491">
        <v>104.09</v>
      </c>
      <c r="E16491">
        <f t="shared" si="1028"/>
        <v>8.1069999999999989E-2</v>
      </c>
      <c r="F16491">
        <v>77.709999999999994</v>
      </c>
      <c r="G16491">
        <v>13.5</v>
      </c>
      <c r="H16491">
        <f t="shared" si="1029"/>
        <v>12.798930000000013</v>
      </c>
      <c r="I16491">
        <f t="shared" si="1030"/>
        <v>0.12798930000000014</v>
      </c>
      <c r="J16491">
        <f t="shared" si="1031"/>
        <v>7.5623803068953889E-3</v>
      </c>
      <c r="L16491">
        <v>27.224569104823399</v>
      </c>
    </row>
    <row r="16492" spans="1:12" customFormat="1">
      <c r="A16492" s="10">
        <v>41483</v>
      </c>
      <c r="B16492" s="11">
        <v>0.25</v>
      </c>
      <c r="C16492">
        <v>0</v>
      </c>
      <c r="D16492">
        <v>104</v>
      </c>
      <c r="E16492">
        <f t="shared" si="1028"/>
        <v>8.1069999999999989E-2</v>
      </c>
      <c r="F16492">
        <v>77.67</v>
      </c>
      <c r="G16492">
        <v>13.5</v>
      </c>
      <c r="H16492">
        <f t="shared" si="1029"/>
        <v>12.748930000000001</v>
      </c>
      <c r="I16492">
        <f t="shared" si="1030"/>
        <v>0.12748930000000003</v>
      </c>
      <c r="J16492">
        <f t="shared" si="1031"/>
        <v>7.4887390193307864E-3</v>
      </c>
      <c r="K16492">
        <f>J16492*3600</f>
        <v>26.95946046959083</v>
      </c>
      <c r="L16492" s="13">
        <f>K16492*1000/156000</f>
        <v>0.17281705429224892</v>
      </c>
    </row>
    <row r="16493" spans="1:12" customFormat="1" hidden="1">
      <c r="A16493" s="10">
        <v>41483</v>
      </c>
      <c r="B16493" s="11">
        <v>0.25347222222222221</v>
      </c>
      <c r="C16493">
        <v>0</v>
      </c>
      <c r="D16493">
        <v>104.06</v>
      </c>
      <c r="E16493">
        <f t="shared" si="1028"/>
        <v>8.1069999999999989E-2</v>
      </c>
      <c r="F16493">
        <v>77.739999999999995</v>
      </c>
      <c r="G16493">
        <v>13.5</v>
      </c>
      <c r="H16493">
        <f t="shared" si="1029"/>
        <v>12.738930000000011</v>
      </c>
      <c r="I16493">
        <f t="shared" si="1030"/>
        <v>0.12738930000000009</v>
      </c>
      <c r="J16493">
        <f t="shared" si="1031"/>
        <v>7.4740626227920246E-3</v>
      </c>
      <c r="L16493">
        <v>26.90662544205129</v>
      </c>
    </row>
    <row r="16494" spans="1:12" customFormat="1" hidden="1">
      <c r="A16494" s="10">
        <v>41483</v>
      </c>
      <c r="B16494" s="11">
        <v>0.25694444444444448</v>
      </c>
      <c r="C16494">
        <v>0</v>
      </c>
      <c r="D16494">
        <v>104.18</v>
      </c>
      <c r="E16494">
        <f t="shared" si="1028"/>
        <v>8.1069999999999989E-2</v>
      </c>
      <c r="F16494">
        <v>77.78</v>
      </c>
      <c r="G16494">
        <v>13.5</v>
      </c>
      <c r="H16494">
        <f t="shared" si="1029"/>
        <v>12.818930000000009</v>
      </c>
      <c r="I16494">
        <f t="shared" si="1030"/>
        <v>0.12818930000000009</v>
      </c>
      <c r="J16494">
        <f t="shared" si="1031"/>
        <v>7.5919579572145479E-3</v>
      </c>
      <c r="L16494">
        <v>27.331048645972373</v>
      </c>
    </row>
    <row r="16495" spans="1:12" customFormat="1" hidden="1">
      <c r="A16495" s="10">
        <v>41483</v>
      </c>
      <c r="B16495" s="11">
        <v>0.26041666666666669</v>
      </c>
      <c r="C16495">
        <v>0</v>
      </c>
      <c r="D16495">
        <v>104.18</v>
      </c>
      <c r="E16495">
        <f t="shared" si="1028"/>
        <v>8.1069999999999989E-2</v>
      </c>
      <c r="F16495">
        <v>77.81</v>
      </c>
      <c r="G16495">
        <v>13.5</v>
      </c>
      <c r="H16495">
        <f t="shared" si="1029"/>
        <v>12.788930000000008</v>
      </c>
      <c r="I16495">
        <f t="shared" si="1030"/>
        <v>0.12788930000000007</v>
      </c>
      <c r="J16495">
        <f t="shared" si="1031"/>
        <v>7.5476174528299224E-3</v>
      </c>
      <c r="L16495">
        <v>27.171422830187719</v>
      </c>
    </row>
    <row r="16496" spans="1:12" customFormat="1" hidden="1">
      <c r="A16496" s="10">
        <v>41483</v>
      </c>
      <c r="B16496" s="11">
        <v>0.2638888888888889</v>
      </c>
      <c r="C16496">
        <v>0</v>
      </c>
      <c r="D16496">
        <v>104.2</v>
      </c>
      <c r="E16496">
        <f t="shared" si="1028"/>
        <v>8.1069999999999989E-2</v>
      </c>
      <c r="F16496">
        <v>77.84</v>
      </c>
      <c r="G16496">
        <v>13.5</v>
      </c>
      <c r="H16496">
        <f t="shared" si="1029"/>
        <v>12.778930000000003</v>
      </c>
      <c r="I16496">
        <f t="shared" si="1030"/>
        <v>0.12778930000000002</v>
      </c>
      <c r="J16496">
        <f t="shared" si="1031"/>
        <v>7.5328719038090094E-3</v>
      </c>
      <c r="L16496">
        <v>27.118338853712434</v>
      </c>
    </row>
    <row r="16497" spans="1:12" customFormat="1" hidden="1">
      <c r="A16497" s="10">
        <v>41483</v>
      </c>
      <c r="B16497" s="11">
        <v>0.2673611111111111</v>
      </c>
      <c r="C16497">
        <v>0</v>
      </c>
      <c r="D16497">
        <v>104.2</v>
      </c>
      <c r="E16497">
        <f t="shared" si="1028"/>
        <v>8.1069999999999989E-2</v>
      </c>
      <c r="F16497">
        <v>77.86</v>
      </c>
      <c r="G16497">
        <v>13.5</v>
      </c>
      <c r="H16497">
        <f t="shared" si="1029"/>
        <v>12.758930000000007</v>
      </c>
      <c r="I16497">
        <f t="shared" si="1030"/>
        <v>0.12758930000000007</v>
      </c>
      <c r="J16497">
        <f t="shared" si="1031"/>
        <v>7.5034326938303838E-3</v>
      </c>
      <c r="L16497">
        <v>27.01235769778938</v>
      </c>
    </row>
    <row r="16498" spans="1:12" customFormat="1" hidden="1">
      <c r="A16498" s="10">
        <v>41483</v>
      </c>
      <c r="B16498" s="11">
        <v>0.27083333333333331</v>
      </c>
      <c r="C16498">
        <v>0</v>
      </c>
      <c r="D16498">
        <v>104.18</v>
      </c>
      <c r="E16498">
        <f t="shared" si="1028"/>
        <v>8.1069999999999989E-2</v>
      </c>
      <c r="F16498">
        <v>77.88</v>
      </c>
      <c r="G16498">
        <v>13.5</v>
      </c>
      <c r="H16498">
        <f t="shared" si="1029"/>
        <v>12.718930000000015</v>
      </c>
      <c r="I16498">
        <f t="shared" si="1030"/>
        <v>0.12718930000000014</v>
      </c>
      <c r="J16498">
        <f t="shared" si="1031"/>
        <v>7.4447616364840029E-3</v>
      </c>
      <c r="K16498">
        <f>J16498*3600</f>
        <v>26.801141891342411</v>
      </c>
      <c r="L16498" s="1">
        <v>26.801141891342411</v>
      </c>
    </row>
    <row r="16499" spans="1:12" customFormat="1" hidden="1">
      <c r="A16499" s="10">
        <v>41483</v>
      </c>
      <c r="B16499" s="11">
        <v>0.27430555555555552</v>
      </c>
      <c r="C16499">
        <v>0</v>
      </c>
      <c r="D16499">
        <v>104.23</v>
      </c>
      <c r="E16499">
        <f t="shared" si="1028"/>
        <v>8.1069999999999989E-2</v>
      </c>
      <c r="F16499">
        <v>77.88</v>
      </c>
      <c r="G16499">
        <v>13.5</v>
      </c>
      <c r="H16499">
        <f t="shared" si="1029"/>
        <v>12.768930000000012</v>
      </c>
      <c r="I16499">
        <f t="shared" si="1030"/>
        <v>0.12768930000000012</v>
      </c>
      <c r="J16499">
        <f t="shared" si="1031"/>
        <v>7.5181436530657132E-3</v>
      </c>
      <c r="L16499">
        <v>27.065317151036567</v>
      </c>
    </row>
    <row r="16500" spans="1:12" customFormat="1" hidden="1">
      <c r="A16500" s="10">
        <v>41483</v>
      </c>
      <c r="B16500" s="11">
        <v>0.27777777777777779</v>
      </c>
      <c r="C16500">
        <v>0</v>
      </c>
      <c r="D16500">
        <v>104.19</v>
      </c>
      <c r="E16500">
        <f t="shared" si="1028"/>
        <v>8.1069999999999989E-2</v>
      </c>
      <c r="F16500">
        <v>77.83</v>
      </c>
      <c r="G16500">
        <v>13.5</v>
      </c>
      <c r="H16500">
        <f t="shared" si="1029"/>
        <v>12.778930000000003</v>
      </c>
      <c r="I16500">
        <f t="shared" si="1030"/>
        <v>0.12778930000000002</v>
      </c>
      <c r="J16500">
        <f t="shared" si="1031"/>
        <v>7.5328719038090094E-3</v>
      </c>
      <c r="L16500">
        <v>27.118338853712434</v>
      </c>
    </row>
    <row r="16501" spans="1:12" customFormat="1" hidden="1">
      <c r="A16501" s="10">
        <v>41483</v>
      </c>
      <c r="B16501" s="11">
        <v>0.28125</v>
      </c>
      <c r="C16501">
        <v>0</v>
      </c>
      <c r="D16501">
        <v>104.13</v>
      </c>
      <c r="E16501">
        <f t="shared" si="1028"/>
        <v>8.1069999999999989E-2</v>
      </c>
      <c r="F16501">
        <v>77.78</v>
      </c>
      <c r="G16501">
        <v>13.5</v>
      </c>
      <c r="H16501">
        <f t="shared" si="1029"/>
        <v>12.768929999999997</v>
      </c>
      <c r="I16501">
        <f t="shared" si="1030"/>
        <v>0.12768929999999998</v>
      </c>
      <c r="J16501">
        <f t="shared" si="1031"/>
        <v>7.5181436530656932E-3</v>
      </c>
      <c r="L16501">
        <v>27.065317151036496</v>
      </c>
    </row>
    <row r="16502" spans="1:12" customFormat="1" hidden="1">
      <c r="A16502" s="10">
        <v>41483</v>
      </c>
      <c r="B16502" s="11">
        <v>0.28472222222222221</v>
      </c>
      <c r="C16502">
        <v>0</v>
      </c>
      <c r="D16502">
        <v>104.17</v>
      </c>
      <c r="E16502">
        <f t="shared" si="1028"/>
        <v>8.1069999999999989E-2</v>
      </c>
      <c r="F16502">
        <v>77.78</v>
      </c>
      <c r="G16502">
        <v>13.5</v>
      </c>
      <c r="H16502">
        <f t="shared" si="1029"/>
        <v>12.808930000000004</v>
      </c>
      <c r="I16502">
        <f t="shared" si="1030"/>
        <v>0.12808930000000004</v>
      </c>
      <c r="J16502">
        <f t="shared" si="1031"/>
        <v>7.5771604727696918E-3</v>
      </c>
      <c r="L16502">
        <v>27.277777701970891</v>
      </c>
    </row>
    <row r="16503" spans="1:12" customFormat="1" hidden="1">
      <c r="A16503" s="10">
        <v>41483</v>
      </c>
      <c r="B16503" s="11">
        <v>0.28819444444444448</v>
      </c>
      <c r="C16503">
        <v>0</v>
      </c>
      <c r="D16503">
        <v>104.17</v>
      </c>
      <c r="E16503">
        <f t="shared" si="1028"/>
        <v>8.1069999999999989E-2</v>
      </c>
      <c r="F16503">
        <v>77.819999999999993</v>
      </c>
      <c r="G16503">
        <v>13.5</v>
      </c>
      <c r="H16503">
        <f t="shared" si="1029"/>
        <v>12.768930000000012</v>
      </c>
      <c r="I16503">
        <f t="shared" si="1030"/>
        <v>0.12768930000000012</v>
      </c>
      <c r="J16503">
        <f t="shared" si="1031"/>
        <v>7.5181436530657132E-3</v>
      </c>
      <c r="L16503">
        <v>27.065317151036567</v>
      </c>
    </row>
    <row r="16504" spans="1:12" customFormat="1">
      <c r="A16504" s="10">
        <v>41483</v>
      </c>
      <c r="B16504" s="11">
        <v>0.29166666666666669</v>
      </c>
      <c r="C16504">
        <v>0</v>
      </c>
      <c r="D16504">
        <v>104.13</v>
      </c>
      <c r="E16504">
        <f t="shared" si="1028"/>
        <v>8.1069999999999989E-2</v>
      </c>
      <c r="F16504">
        <v>77.83</v>
      </c>
      <c r="G16504">
        <v>13.5</v>
      </c>
      <c r="H16504">
        <f t="shared" si="1029"/>
        <v>12.71893</v>
      </c>
      <c r="I16504">
        <f t="shared" si="1030"/>
        <v>0.12718930000000001</v>
      </c>
      <c r="J16504">
        <f t="shared" si="1031"/>
        <v>7.4447616364839838E-3</v>
      </c>
      <c r="K16504">
        <f>J16504*3600</f>
        <v>26.801141891342343</v>
      </c>
      <c r="L16504" s="13">
        <f>K16504*1000/156000</f>
        <v>0.17180219161116886</v>
      </c>
    </row>
    <row r="16505" spans="1:12" customFormat="1" hidden="1">
      <c r="A16505" s="10">
        <v>41483</v>
      </c>
      <c r="B16505" s="11">
        <v>0.2951388888888889</v>
      </c>
      <c r="C16505">
        <v>0</v>
      </c>
      <c r="D16505">
        <v>104.15</v>
      </c>
      <c r="E16505">
        <f t="shared" si="1028"/>
        <v>8.1069999999999989E-2</v>
      </c>
      <c r="F16505">
        <v>77.78</v>
      </c>
      <c r="G16505">
        <v>13.5</v>
      </c>
      <c r="H16505">
        <f t="shared" si="1029"/>
        <v>12.788930000000008</v>
      </c>
      <c r="I16505">
        <f t="shared" si="1030"/>
        <v>0.12788930000000007</v>
      </c>
      <c r="J16505">
        <f t="shared" si="1031"/>
        <v>7.5476174528299224E-3</v>
      </c>
      <c r="L16505">
        <v>27.171422830187719</v>
      </c>
    </row>
    <row r="16506" spans="1:12" customFormat="1" hidden="1">
      <c r="A16506" s="10">
        <v>41483</v>
      </c>
      <c r="B16506" s="11">
        <v>0.2986111111111111</v>
      </c>
      <c r="C16506">
        <v>0</v>
      </c>
      <c r="D16506">
        <v>104.03</v>
      </c>
      <c r="E16506">
        <f t="shared" si="1028"/>
        <v>8.1069999999999989E-2</v>
      </c>
      <c r="F16506">
        <v>77.709999999999994</v>
      </c>
      <c r="G16506">
        <v>13.5</v>
      </c>
      <c r="H16506">
        <f t="shared" si="1029"/>
        <v>12.738930000000011</v>
      </c>
      <c r="I16506">
        <f t="shared" si="1030"/>
        <v>0.12738930000000009</v>
      </c>
      <c r="J16506">
        <f t="shared" si="1031"/>
        <v>7.4740626227920246E-3</v>
      </c>
      <c r="L16506">
        <v>26.90662544205129</v>
      </c>
    </row>
    <row r="16507" spans="1:12" customFormat="1" hidden="1">
      <c r="A16507" s="10">
        <v>41483</v>
      </c>
      <c r="B16507" s="11">
        <v>0.30208333333333331</v>
      </c>
      <c r="C16507">
        <v>0</v>
      </c>
      <c r="D16507">
        <v>103.98</v>
      </c>
      <c r="E16507">
        <f t="shared" si="1028"/>
        <v>8.1069999999999989E-2</v>
      </c>
      <c r="F16507">
        <v>77.63</v>
      </c>
      <c r="G16507">
        <v>13.5</v>
      </c>
      <c r="H16507">
        <f t="shared" si="1029"/>
        <v>12.768930000000012</v>
      </c>
      <c r="I16507">
        <f t="shared" si="1030"/>
        <v>0.12768930000000012</v>
      </c>
      <c r="J16507">
        <f t="shared" si="1031"/>
        <v>7.5181436530657132E-3</v>
      </c>
      <c r="L16507">
        <v>27.065317151036567</v>
      </c>
    </row>
    <row r="16508" spans="1:12" customFormat="1" hidden="1">
      <c r="A16508" s="10">
        <v>41483</v>
      </c>
      <c r="B16508" s="11">
        <v>0.30555555555555552</v>
      </c>
      <c r="C16508">
        <v>0</v>
      </c>
      <c r="D16508">
        <v>104.01</v>
      </c>
      <c r="E16508">
        <f t="shared" si="1028"/>
        <v>8.1069999999999989E-2</v>
      </c>
      <c r="F16508">
        <v>77.66</v>
      </c>
      <c r="G16508">
        <v>13.5</v>
      </c>
      <c r="H16508">
        <f t="shared" si="1029"/>
        <v>12.768930000000012</v>
      </c>
      <c r="I16508">
        <f t="shared" si="1030"/>
        <v>0.12768930000000012</v>
      </c>
      <c r="J16508">
        <f t="shared" si="1031"/>
        <v>7.5181436530657132E-3</v>
      </c>
      <c r="L16508">
        <v>27.065317151036567</v>
      </c>
    </row>
    <row r="16509" spans="1:12" customFormat="1" hidden="1">
      <c r="A16509" s="10">
        <v>41483</v>
      </c>
      <c r="B16509" s="11">
        <v>0.30902777777777779</v>
      </c>
      <c r="C16509">
        <v>0</v>
      </c>
      <c r="D16509">
        <v>104</v>
      </c>
      <c r="E16509">
        <f t="shared" si="1028"/>
        <v>8.1069999999999989E-2</v>
      </c>
      <c r="F16509">
        <v>77.67</v>
      </c>
      <c r="G16509">
        <v>13.5</v>
      </c>
      <c r="H16509">
        <f t="shared" si="1029"/>
        <v>12.748930000000001</v>
      </c>
      <c r="I16509">
        <f t="shared" si="1030"/>
        <v>0.12748930000000003</v>
      </c>
      <c r="J16509">
        <f t="shared" si="1031"/>
        <v>7.4887390193307864E-3</v>
      </c>
      <c r="L16509">
        <v>26.95946046959083</v>
      </c>
    </row>
    <row r="16510" spans="1:12" customFormat="1" hidden="1">
      <c r="A16510" s="10">
        <v>41483</v>
      </c>
      <c r="B16510" s="11">
        <v>0.3125</v>
      </c>
      <c r="C16510">
        <v>0</v>
      </c>
      <c r="D16510">
        <v>104.02</v>
      </c>
      <c r="E16510">
        <f t="shared" si="1028"/>
        <v>8.1069999999999989E-2</v>
      </c>
      <c r="F16510">
        <v>77.739999999999995</v>
      </c>
      <c r="G16510">
        <v>13.5</v>
      </c>
      <c r="H16510">
        <f t="shared" si="1029"/>
        <v>12.698930000000004</v>
      </c>
      <c r="I16510">
        <f t="shared" si="1030"/>
        <v>0.12698930000000005</v>
      </c>
      <c r="J16510">
        <f t="shared" si="1031"/>
        <v>7.4155296806538038E-3</v>
      </c>
      <c r="K16510">
        <f>J16510*3600</f>
        <v>26.695906850353694</v>
      </c>
      <c r="L16510" s="1">
        <v>26.695906850353694</v>
      </c>
    </row>
    <row r="16511" spans="1:12" customFormat="1" hidden="1">
      <c r="A16511" s="10">
        <v>41483</v>
      </c>
      <c r="B16511" s="11">
        <v>0.31597222222222221</v>
      </c>
      <c r="C16511">
        <v>0</v>
      </c>
      <c r="D16511">
        <v>104.03</v>
      </c>
      <c r="E16511">
        <f t="shared" si="1028"/>
        <v>8.1069999999999989E-2</v>
      </c>
      <c r="F16511">
        <v>77.739999999999995</v>
      </c>
      <c r="G16511">
        <v>13.5</v>
      </c>
      <c r="H16511">
        <f t="shared" si="1029"/>
        <v>12.708930000000009</v>
      </c>
      <c r="I16511">
        <f t="shared" si="1030"/>
        <v>0.1270893000000001</v>
      </c>
      <c r="J16511">
        <f t="shared" si="1031"/>
        <v>7.4301370331516219E-3</v>
      </c>
      <c r="L16511">
        <v>26.74849331934584</v>
      </c>
    </row>
    <row r="16512" spans="1:12" customFormat="1" hidden="1">
      <c r="A16512" s="10">
        <v>41483</v>
      </c>
      <c r="B16512" s="11">
        <v>0.31944444444444448</v>
      </c>
      <c r="C16512">
        <v>0</v>
      </c>
      <c r="D16512">
        <v>104.03</v>
      </c>
      <c r="E16512">
        <f t="shared" si="1028"/>
        <v>8.1069999999999989E-2</v>
      </c>
      <c r="F16512">
        <v>77.739999999999995</v>
      </c>
      <c r="G16512">
        <v>13.5</v>
      </c>
      <c r="H16512">
        <f t="shared" si="1029"/>
        <v>12.708930000000009</v>
      </c>
      <c r="I16512">
        <f t="shared" si="1030"/>
        <v>0.1270893000000001</v>
      </c>
      <c r="J16512">
        <f t="shared" si="1031"/>
        <v>7.4301370331516219E-3</v>
      </c>
      <c r="L16512">
        <v>26.74849331934584</v>
      </c>
    </row>
    <row r="16513" spans="1:12" customFormat="1" hidden="1">
      <c r="A16513" s="10">
        <v>41483</v>
      </c>
      <c r="B16513" s="11">
        <v>0.32291666666666669</v>
      </c>
      <c r="C16513">
        <v>0</v>
      </c>
      <c r="D16513">
        <v>104.04</v>
      </c>
      <c r="E16513">
        <f t="shared" si="1028"/>
        <v>8.1069999999999989E-2</v>
      </c>
      <c r="F16513">
        <v>77.77</v>
      </c>
      <c r="G16513">
        <v>13.5</v>
      </c>
      <c r="H16513">
        <f t="shared" si="1029"/>
        <v>12.688930000000013</v>
      </c>
      <c r="I16513">
        <f t="shared" si="1030"/>
        <v>0.12688930000000012</v>
      </c>
      <c r="J16513">
        <f t="shared" si="1031"/>
        <v>7.4009395722023311E-3</v>
      </c>
      <c r="L16513">
        <v>26.643382459928393</v>
      </c>
    </row>
    <row r="16514" spans="1:12" customFormat="1" hidden="1">
      <c r="A16514" s="10">
        <v>41483</v>
      </c>
      <c r="B16514" s="11">
        <v>0.3263888888888889</v>
      </c>
      <c r="C16514">
        <v>0</v>
      </c>
      <c r="D16514">
        <v>104.07</v>
      </c>
      <c r="E16514">
        <f t="shared" si="1028"/>
        <v>8.1069999999999989E-2</v>
      </c>
      <c r="F16514">
        <v>77.78</v>
      </c>
      <c r="G16514">
        <v>13.5</v>
      </c>
      <c r="H16514">
        <f t="shared" si="1029"/>
        <v>12.708929999999995</v>
      </c>
      <c r="I16514">
        <f t="shared" si="1030"/>
        <v>0.12708929999999996</v>
      </c>
      <c r="J16514">
        <f t="shared" si="1031"/>
        <v>7.430137033151595E-3</v>
      </c>
      <c r="L16514">
        <v>26.748493319345741</v>
      </c>
    </row>
    <row r="16515" spans="1:12" customFormat="1" hidden="1">
      <c r="A16515" s="10">
        <v>41483</v>
      </c>
      <c r="B16515" s="11">
        <v>0.3298611111111111</v>
      </c>
      <c r="C16515">
        <v>0</v>
      </c>
      <c r="D16515">
        <v>104.11</v>
      </c>
      <c r="E16515">
        <f t="shared" si="1028"/>
        <v>8.1069999999999989E-2</v>
      </c>
      <c r="F16515">
        <v>77.819999999999993</v>
      </c>
      <c r="G16515">
        <v>13.5</v>
      </c>
      <c r="H16515">
        <f t="shared" si="1029"/>
        <v>12.708930000000009</v>
      </c>
      <c r="I16515">
        <f t="shared" si="1030"/>
        <v>0.1270893000000001</v>
      </c>
      <c r="J16515">
        <f t="shared" si="1031"/>
        <v>7.4301370331516219E-3</v>
      </c>
      <c r="L16515">
        <v>26.74849331934584</v>
      </c>
    </row>
    <row r="16516" spans="1:12" customFormat="1">
      <c r="A16516" s="10">
        <v>41483</v>
      </c>
      <c r="B16516" s="11">
        <v>0.33333333333333331</v>
      </c>
      <c r="C16516">
        <v>0</v>
      </c>
      <c r="D16516">
        <v>104.07</v>
      </c>
      <c r="E16516">
        <f t="shared" si="1028"/>
        <v>8.1069999999999989E-2</v>
      </c>
      <c r="F16516">
        <v>77.819999999999993</v>
      </c>
      <c r="G16516">
        <v>13.5</v>
      </c>
      <c r="H16516">
        <f t="shared" si="1029"/>
        <v>12.668930000000003</v>
      </c>
      <c r="I16516">
        <f t="shared" si="1030"/>
        <v>0.12668930000000003</v>
      </c>
      <c r="J16516">
        <f t="shared" si="1031"/>
        <v>7.3718110602720736E-3</v>
      </c>
      <c r="K16516">
        <f>J16516*3600</f>
        <v>26.538519816979466</v>
      </c>
      <c r="L16516" s="13">
        <f>K16516*1000/156000</f>
        <v>0.17011871677550941</v>
      </c>
    </row>
    <row r="16517" spans="1:12" customFormat="1" hidden="1">
      <c r="A16517" s="10">
        <v>41483</v>
      </c>
      <c r="B16517" s="11">
        <v>0.33680555555555558</v>
      </c>
      <c r="C16517">
        <v>0</v>
      </c>
      <c r="D16517">
        <v>104.11</v>
      </c>
      <c r="E16517">
        <f t="shared" ref="E16517:E16580" si="1032">(435-368)*1.21/1000</f>
        <v>8.1069999999999989E-2</v>
      </c>
      <c r="F16517">
        <v>77.84</v>
      </c>
      <c r="G16517">
        <v>13.5</v>
      </c>
      <c r="H16517">
        <f t="shared" ref="H16517:H16580" si="1033">D16517-E16517-F16517-G16517</f>
        <v>12.688929999999999</v>
      </c>
      <c r="I16517">
        <f t="shared" ref="I16517:I16580" si="1034">H16517/100</f>
        <v>0.12688929999999998</v>
      </c>
      <c r="J16517">
        <f t="shared" ref="J16517:J16580" si="1035">1.2904*I16517^(5/2)</f>
        <v>7.4009395722023112E-3</v>
      </c>
      <c r="L16517">
        <v>26.643382459928322</v>
      </c>
    </row>
    <row r="16518" spans="1:12" customFormat="1" hidden="1">
      <c r="A16518" s="10">
        <v>41483</v>
      </c>
      <c r="B16518" s="11">
        <v>0.34027777777777773</v>
      </c>
      <c r="C16518">
        <v>0</v>
      </c>
      <c r="D16518">
        <v>104.2</v>
      </c>
      <c r="E16518">
        <f t="shared" si="1032"/>
        <v>8.1069999999999989E-2</v>
      </c>
      <c r="F16518">
        <v>77.92</v>
      </c>
      <c r="G16518">
        <v>13.5</v>
      </c>
      <c r="H16518">
        <f t="shared" si="1033"/>
        <v>12.698930000000004</v>
      </c>
      <c r="I16518">
        <f t="shared" si="1034"/>
        <v>0.12698930000000005</v>
      </c>
      <c r="J16518">
        <f t="shared" si="1035"/>
        <v>7.4155296806538038E-3</v>
      </c>
      <c r="L16518">
        <v>26.695906850353694</v>
      </c>
    </row>
    <row r="16519" spans="1:12" customFormat="1" hidden="1">
      <c r="A16519" s="10">
        <v>41483</v>
      </c>
      <c r="B16519" s="11">
        <v>0.34375</v>
      </c>
      <c r="C16519">
        <v>0</v>
      </c>
      <c r="D16519">
        <v>104.17</v>
      </c>
      <c r="E16519">
        <f t="shared" si="1032"/>
        <v>8.1069999999999989E-2</v>
      </c>
      <c r="F16519">
        <v>77.92</v>
      </c>
      <c r="G16519">
        <v>13.5</v>
      </c>
      <c r="H16519">
        <f t="shared" si="1033"/>
        <v>12.668930000000003</v>
      </c>
      <c r="I16519">
        <f t="shared" si="1034"/>
        <v>0.12668930000000003</v>
      </c>
      <c r="J16519">
        <f t="shared" si="1035"/>
        <v>7.3718110602720736E-3</v>
      </c>
      <c r="L16519">
        <v>26.538519816979466</v>
      </c>
    </row>
    <row r="16520" spans="1:12" customFormat="1" hidden="1">
      <c r="A16520" s="10">
        <v>41483</v>
      </c>
      <c r="B16520" s="11">
        <v>0.34722222222222227</v>
      </c>
      <c r="C16520">
        <v>0</v>
      </c>
      <c r="D16520">
        <v>104.19</v>
      </c>
      <c r="E16520">
        <f t="shared" si="1032"/>
        <v>8.1069999999999989E-2</v>
      </c>
      <c r="F16520">
        <v>77.94</v>
      </c>
      <c r="G16520">
        <v>13.5</v>
      </c>
      <c r="H16520">
        <f t="shared" si="1033"/>
        <v>12.668930000000003</v>
      </c>
      <c r="I16520">
        <f t="shared" si="1034"/>
        <v>0.12668930000000003</v>
      </c>
      <c r="J16520">
        <f t="shared" si="1035"/>
        <v>7.3718110602720736E-3</v>
      </c>
      <c r="L16520">
        <v>26.538519816979466</v>
      </c>
    </row>
    <row r="16521" spans="1:12" customFormat="1" hidden="1">
      <c r="A16521" s="10">
        <v>41483</v>
      </c>
      <c r="B16521" s="11">
        <v>0.35069444444444442</v>
      </c>
      <c r="C16521">
        <v>0</v>
      </c>
      <c r="D16521">
        <v>104.19</v>
      </c>
      <c r="E16521">
        <f t="shared" si="1032"/>
        <v>8.1069999999999989E-2</v>
      </c>
      <c r="F16521">
        <v>77.92</v>
      </c>
      <c r="G16521">
        <v>13.5</v>
      </c>
      <c r="H16521">
        <f t="shared" si="1033"/>
        <v>12.688929999999999</v>
      </c>
      <c r="I16521">
        <f t="shared" si="1034"/>
        <v>0.12688929999999998</v>
      </c>
      <c r="J16521">
        <f t="shared" si="1035"/>
        <v>7.4009395722023112E-3</v>
      </c>
      <c r="L16521">
        <v>26.643382459928322</v>
      </c>
    </row>
    <row r="16522" spans="1:12" customFormat="1" hidden="1">
      <c r="A16522" s="10">
        <v>41483</v>
      </c>
      <c r="B16522" s="11">
        <v>0.35416666666666669</v>
      </c>
      <c r="C16522">
        <v>0</v>
      </c>
      <c r="D16522">
        <v>104.21</v>
      </c>
      <c r="E16522">
        <f t="shared" si="1032"/>
        <v>8.1069999999999989E-2</v>
      </c>
      <c r="F16522">
        <v>77.930000000000007</v>
      </c>
      <c r="G16522">
        <v>13.5</v>
      </c>
      <c r="H16522">
        <f t="shared" si="1033"/>
        <v>12.69892999999999</v>
      </c>
      <c r="I16522">
        <f t="shared" si="1034"/>
        <v>0.12698929999999989</v>
      </c>
      <c r="J16522">
        <f t="shared" si="1035"/>
        <v>7.4155296806537778E-3</v>
      </c>
      <c r="K16522">
        <f>J16522*3600</f>
        <v>26.695906850353602</v>
      </c>
      <c r="L16522" s="1">
        <v>26.695906850353602</v>
      </c>
    </row>
    <row r="16523" spans="1:12" customFormat="1" hidden="1">
      <c r="A16523" s="10">
        <v>41483</v>
      </c>
      <c r="B16523" s="11">
        <v>0.3576388888888889</v>
      </c>
      <c r="C16523">
        <v>0</v>
      </c>
      <c r="D16523">
        <v>104.16</v>
      </c>
      <c r="E16523">
        <f t="shared" si="1032"/>
        <v>8.1069999999999989E-2</v>
      </c>
      <c r="F16523">
        <v>77.89</v>
      </c>
      <c r="G16523">
        <v>13.5</v>
      </c>
      <c r="H16523">
        <f t="shared" si="1033"/>
        <v>12.688929999999999</v>
      </c>
      <c r="I16523">
        <f t="shared" si="1034"/>
        <v>0.12688929999999998</v>
      </c>
      <c r="J16523">
        <f t="shared" si="1035"/>
        <v>7.4009395722023112E-3</v>
      </c>
      <c r="L16523">
        <v>26.643382459928322</v>
      </c>
    </row>
    <row r="16524" spans="1:12" customFormat="1" hidden="1">
      <c r="A16524" s="10">
        <v>41483</v>
      </c>
      <c r="B16524" s="11">
        <v>0.3611111111111111</v>
      </c>
      <c r="C16524">
        <v>0</v>
      </c>
      <c r="D16524">
        <v>104.08</v>
      </c>
      <c r="E16524">
        <f t="shared" si="1032"/>
        <v>8.1069999999999989E-2</v>
      </c>
      <c r="F16524">
        <v>77.849999999999994</v>
      </c>
      <c r="G16524">
        <v>13.5</v>
      </c>
      <c r="H16524">
        <f t="shared" si="1033"/>
        <v>12.648930000000007</v>
      </c>
      <c r="I16524">
        <f t="shared" si="1034"/>
        <v>0.12648930000000008</v>
      </c>
      <c r="J16524">
        <f t="shared" si="1035"/>
        <v>7.3427514430015068E-3</v>
      </c>
      <c r="L16524">
        <v>26.433905194805426</v>
      </c>
    </row>
    <row r="16525" spans="1:12" customFormat="1" hidden="1">
      <c r="A16525" s="10">
        <v>41483</v>
      </c>
      <c r="B16525" s="11">
        <v>0.36458333333333331</v>
      </c>
      <c r="C16525">
        <v>0</v>
      </c>
      <c r="D16525">
        <v>104.09</v>
      </c>
      <c r="E16525">
        <f t="shared" si="1032"/>
        <v>8.1069999999999989E-2</v>
      </c>
      <c r="F16525">
        <v>77.84</v>
      </c>
      <c r="G16525">
        <v>13.5</v>
      </c>
      <c r="H16525">
        <f t="shared" si="1033"/>
        <v>12.668930000000003</v>
      </c>
      <c r="I16525">
        <f t="shared" si="1034"/>
        <v>0.12668930000000003</v>
      </c>
      <c r="J16525">
        <f t="shared" si="1035"/>
        <v>7.3718110602720736E-3</v>
      </c>
      <c r="L16525">
        <v>26.538519816979466</v>
      </c>
    </row>
    <row r="16526" spans="1:12" customFormat="1" hidden="1">
      <c r="A16526" s="10">
        <v>41483</v>
      </c>
      <c r="B16526" s="11">
        <v>0.36805555555555558</v>
      </c>
      <c r="C16526">
        <v>0</v>
      </c>
      <c r="D16526">
        <v>104.06</v>
      </c>
      <c r="E16526">
        <f t="shared" si="1032"/>
        <v>8.1069999999999989E-2</v>
      </c>
      <c r="F16526">
        <v>77.819999999999993</v>
      </c>
      <c r="G16526">
        <v>13.5</v>
      </c>
      <c r="H16526">
        <f t="shared" si="1033"/>
        <v>12.658930000000012</v>
      </c>
      <c r="I16526">
        <f t="shared" si="1034"/>
        <v>0.12658930000000013</v>
      </c>
      <c r="J16526">
        <f t="shared" si="1035"/>
        <v>7.3572726432034729E-3</v>
      </c>
      <c r="L16526">
        <v>26.486181515532504</v>
      </c>
    </row>
    <row r="16527" spans="1:12" customFormat="1" hidden="1">
      <c r="A16527" s="10">
        <v>41483</v>
      </c>
      <c r="B16527" s="11">
        <v>0.37152777777777773</v>
      </c>
      <c r="C16527">
        <v>0</v>
      </c>
      <c r="D16527">
        <v>103.91</v>
      </c>
      <c r="E16527">
        <f t="shared" si="1032"/>
        <v>8.1069999999999989E-2</v>
      </c>
      <c r="F16527">
        <v>77.709999999999994</v>
      </c>
      <c r="G16527">
        <v>13.5</v>
      </c>
      <c r="H16527">
        <f t="shared" si="1033"/>
        <v>12.618930000000006</v>
      </c>
      <c r="I16527">
        <f t="shared" si="1034"/>
        <v>0.12618930000000006</v>
      </c>
      <c r="J16527">
        <f t="shared" si="1035"/>
        <v>7.2992910755657597E-3</v>
      </c>
      <c r="L16527">
        <v>26.277447872036735</v>
      </c>
    </row>
    <row r="16528" spans="1:12" customFormat="1">
      <c r="A16528" s="10">
        <v>41483</v>
      </c>
      <c r="B16528" s="11">
        <v>0.375</v>
      </c>
      <c r="C16528">
        <v>0</v>
      </c>
      <c r="D16528">
        <v>103.82</v>
      </c>
      <c r="E16528">
        <f t="shared" si="1032"/>
        <v>8.1069999999999989E-2</v>
      </c>
      <c r="F16528">
        <v>77.62</v>
      </c>
      <c r="G16528">
        <v>13.5</v>
      </c>
      <c r="H16528">
        <f t="shared" si="1033"/>
        <v>12.618929999999992</v>
      </c>
      <c r="I16528">
        <f t="shared" si="1034"/>
        <v>0.12618929999999992</v>
      </c>
      <c r="J16528">
        <f t="shared" si="1035"/>
        <v>7.2992910755657345E-3</v>
      </c>
      <c r="K16528">
        <f>J16528*3600</f>
        <v>26.277447872036646</v>
      </c>
      <c r="L16528" s="13">
        <f>K16528*1000/156000</f>
        <v>0.16844517866690159</v>
      </c>
    </row>
    <row r="16529" spans="1:12" customFormat="1" hidden="1">
      <c r="A16529" s="10">
        <v>41483</v>
      </c>
      <c r="B16529" s="11">
        <v>0.37847222222222227</v>
      </c>
      <c r="C16529">
        <v>0</v>
      </c>
      <c r="D16529">
        <v>103.79</v>
      </c>
      <c r="E16529">
        <f t="shared" si="1032"/>
        <v>8.1069999999999989E-2</v>
      </c>
      <c r="F16529">
        <v>77.599999999999994</v>
      </c>
      <c r="G16529">
        <v>13.5</v>
      </c>
      <c r="H16529">
        <f t="shared" si="1033"/>
        <v>12.608930000000015</v>
      </c>
      <c r="I16529">
        <f t="shared" si="1034"/>
        <v>0.12608930000000015</v>
      </c>
      <c r="J16529">
        <f t="shared" si="1035"/>
        <v>7.2848386747871967E-3</v>
      </c>
      <c r="L16529">
        <v>26.225419229233907</v>
      </c>
    </row>
    <row r="16530" spans="1:12" customFormat="1" hidden="1">
      <c r="A16530" s="10">
        <v>41483</v>
      </c>
      <c r="B16530" s="11">
        <v>0.38194444444444442</v>
      </c>
      <c r="C16530">
        <v>0</v>
      </c>
      <c r="D16530">
        <v>103.77</v>
      </c>
      <c r="E16530">
        <f t="shared" si="1032"/>
        <v>8.1069999999999989E-2</v>
      </c>
      <c r="F16530">
        <v>77.56</v>
      </c>
      <c r="G16530">
        <v>13.5</v>
      </c>
      <c r="H16530">
        <f t="shared" si="1033"/>
        <v>12.628929999999997</v>
      </c>
      <c r="I16530">
        <f t="shared" si="1034"/>
        <v>0.12628929999999997</v>
      </c>
      <c r="J16530">
        <f t="shared" si="1035"/>
        <v>7.3137606659882974E-3</v>
      </c>
      <c r="L16530">
        <v>26.329538397557872</v>
      </c>
    </row>
    <row r="16531" spans="1:12" customFormat="1" hidden="1">
      <c r="A16531" s="10">
        <v>41483</v>
      </c>
      <c r="B16531" s="11">
        <v>0.38541666666666669</v>
      </c>
      <c r="C16531">
        <v>0</v>
      </c>
      <c r="D16531">
        <v>103.77</v>
      </c>
      <c r="E16531">
        <f t="shared" si="1032"/>
        <v>8.1069999999999989E-2</v>
      </c>
      <c r="F16531">
        <v>77.56</v>
      </c>
      <c r="G16531">
        <v>13.5</v>
      </c>
      <c r="H16531">
        <f t="shared" si="1033"/>
        <v>12.628929999999997</v>
      </c>
      <c r="I16531">
        <f t="shared" si="1034"/>
        <v>0.12628929999999997</v>
      </c>
      <c r="J16531">
        <f t="shared" si="1035"/>
        <v>7.3137606659882974E-3</v>
      </c>
      <c r="L16531">
        <v>26.329538397557872</v>
      </c>
    </row>
    <row r="16532" spans="1:12" customFormat="1" hidden="1">
      <c r="A16532" s="10">
        <v>41483</v>
      </c>
      <c r="B16532" s="11">
        <v>0.3888888888888889</v>
      </c>
      <c r="C16532">
        <v>0</v>
      </c>
      <c r="D16532">
        <v>103.71</v>
      </c>
      <c r="E16532">
        <f t="shared" si="1032"/>
        <v>8.1069999999999989E-2</v>
      </c>
      <c r="F16532">
        <v>77.540000000000006</v>
      </c>
      <c r="G16532">
        <v>13.5</v>
      </c>
      <c r="H16532">
        <f t="shared" si="1033"/>
        <v>12.588929999999991</v>
      </c>
      <c r="I16532">
        <f t="shared" si="1034"/>
        <v>0.1258892999999999</v>
      </c>
      <c r="J16532">
        <f t="shared" si="1035"/>
        <v>7.2559854149096339E-3</v>
      </c>
      <c r="L16532">
        <v>26.121547493674683</v>
      </c>
    </row>
    <row r="16533" spans="1:12" customFormat="1" hidden="1">
      <c r="A16533" s="10">
        <v>41483</v>
      </c>
      <c r="B16533" s="11">
        <v>0.3923611111111111</v>
      </c>
      <c r="C16533">
        <v>0</v>
      </c>
      <c r="D16533">
        <v>103.69</v>
      </c>
      <c r="E16533">
        <f t="shared" si="1032"/>
        <v>8.1069999999999989E-2</v>
      </c>
      <c r="F16533">
        <v>77.5</v>
      </c>
      <c r="G16533">
        <v>13.5</v>
      </c>
      <c r="H16533">
        <f t="shared" si="1033"/>
        <v>12.608930000000001</v>
      </c>
      <c r="I16533">
        <f t="shared" si="1034"/>
        <v>0.12608930000000002</v>
      </c>
      <c r="J16533">
        <f t="shared" si="1035"/>
        <v>7.2848386747871776E-3</v>
      </c>
      <c r="L16533">
        <v>26.22541922923384</v>
      </c>
    </row>
    <row r="16534" spans="1:12" customFormat="1" hidden="1">
      <c r="A16534" s="10">
        <v>41483</v>
      </c>
      <c r="B16534" s="11">
        <v>0.39583333333333331</v>
      </c>
      <c r="C16534">
        <v>0</v>
      </c>
      <c r="D16534">
        <v>103.72</v>
      </c>
      <c r="E16534">
        <f t="shared" si="1032"/>
        <v>8.1069999999999989E-2</v>
      </c>
      <c r="F16534">
        <v>77.55</v>
      </c>
      <c r="G16534">
        <v>13.5</v>
      </c>
      <c r="H16534">
        <f t="shared" si="1033"/>
        <v>12.588930000000005</v>
      </c>
      <c r="I16534">
        <f t="shared" si="1034"/>
        <v>0.12588930000000004</v>
      </c>
      <c r="J16534">
        <f t="shared" si="1035"/>
        <v>7.25598541490966E-3</v>
      </c>
      <c r="K16534">
        <f>J16534*3600</f>
        <v>26.121547493674775</v>
      </c>
      <c r="L16534" s="1">
        <v>26.121547493674775</v>
      </c>
    </row>
    <row r="16535" spans="1:12" customFormat="1" hidden="1">
      <c r="A16535" s="10">
        <v>41483</v>
      </c>
      <c r="B16535" s="11">
        <v>0.39930555555555558</v>
      </c>
      <c r="C16535">
        <v>0</v>
      </c>
      <c r="D16535">
        <v>103.71</v>
      </c>
      <c r="E16535">
        <f t="shared" si="1032"/>
        <v>8.1069999999999989E-2</v>
      </c>
      <c r="F16535">
        <v>77.56</v>
      </c>
      <c r="G16535">
        <v>13.5</v>
      </c>
      <c r="H16535">
        <f t="shared" si="1033"/>
        <v>12.568929999999995</v>
      </c>
      <c r="I16535">
        <f t="shared" si="1034"/>
        <v>0.12568929999999995</v>
      </c>
      <c r="J16535">
        <f t="shared" si="1035"/>
        <v>7.2272008318240459E-3</v>
      </c>
      <c r="L16535">
        <v>26.017922994566565</v>
      </c>
    </row>
    <row r="16536" spans="1:12" customFormat="1" hidden="1">
      <c r="A16536" s="10">
        <v>41483</v>
      </c>
      <c r="B16536" s="11">
        <v>0.40277777777777773</v>
      </c>
      <c r="C16536">
        <v>0</v>
      </c>
      <c r="D16536">
        <v>103.65</v>
      </c>
      <c r="E16536">
        <f t="shared" si="1032"/>
        <v>8.1069999999999989E-2</v>
      </c>
      <c r="F16536">
        <v>77.47</v>
      </c>
      <c r="G16536">
        <v>13.5</v>
      </c>
      <c r="H16536">
        <f t="shared" si="1033"/>
        <v>12.59893000000001</v>
      </c>
      <c r="I16536">
        <f t="shared" si="1034"/>
        <v>0.12598930000000011</v>
      </c>
      <c r="J16536">
        <f t="shared" si="1035"/>
        <v>7.2704034568401906E-3</v>
      </c>
      <c r="L16536">
        <v>26.173452444624687</v>
      </c>
    </row>
    <row r="16537" spans="1:12" customFormat="1" hidden="1">
      <c r="A16537" s="10">
        <v>41483</v>
      </c>
      <c r="B16537" s="11">
        <v>0.40625</v>
      </c>
      <c r="C16537">
        <v>0</v>
      </c>
      <c r="D16537">
        <v>103.56</v>
      </c>
      <c r="E16537">
        <f t="shared" si="1032"/>
        <v>8.1069999999999989E-2</v>
      </c>
      <c r="F16537">
        <v>77.41</v>
      </c>
      <c r="G16537">
        <v>13.5</v>
      </c>
      <c r="H16537">
        <f t="shared" si="1033"/>
        <v>12.568930000000009</v>
      </c>
      <c r="I16537">
        <f t="shared" si="1034"/>
        <v>0.12568930000000009</v>
      </c>
      <c r="J16537">
        <f t="shared" si="1035"/>
        <v>7.2272008318240719E-3</v>
      </c>
      <c r="L16537">
        <v>26.017922994566661</v>
      </c>
    </row>
    <row r="16538" spans="1:12" customFormat="1" hidden="1">
      <c r="A16538" s="10">
        <v>41483</v>
      </c>
      <c r="B16538" s="11">
        <v>0.40972222222222227</v>
      </c>
      <c r="C16538">
        <v>0</v>
      </c>
      <c r="D16538">
        <v>103.56</v>
      </c>
      <c r="E16538">
        <f t="shared" si="1032"/>
        <v>8.1069999999999989E-2</v>
      </c>
      <c r="F16538">
        <v>77.45</v>
      </c>
      <c r="G16538">
        <v>13.5</v>
      </c>
      <c r="H16538">
        <f t="shared" si="1033"/>
        <v>12.528930000000003</v>
      </c>
      <c r="I16538">
        <f t="shared" si="1034"/>
        <v>0.12528930000000002</v>
      </c>
      <c r="J16538">
        <f t="shared" si="1035"/>
        <v>7.1698374776851641E-3</v>
      </c>
      <c r="L16538">
        <v>25.811414919666589</v>
      </c>
    </row>
    <row r="16539" spans="1:12" customFormat="1" hidden="1">
      <c r="A16539" s="10">
        <v>41483</v>
      </c>
      <c r="B16539" s="11">
        <v>0.41319444444444442</v>
      </c>
      <c r="C16539">
        <v>0</v>
      </c>
      <c r="D16539">
        <v>103.58</v>
      </c>
      <c r="E16539">
        <f t="shared" si="1032"/>
        <v>8.1069999999999989E-2</v>
      </c>
      <c r="F16539">
        <v>77.459999999999994</v>
      </c>
      <c r="G16539">
        <v>13.5</v>
      </c>
      <c r="H16539">
        <f t="shared" si="1033"/>
        <v>12.538930000000008</v>
      </c>
      <c r="I16539">
        <f t="shared" si="1034"/>
        <v>0.12538930000000006</v>
      </c>
      <c r="J16539">
        <f t="shared" si="1035"/>
        <v>7.1841526067858283E-3</v>
      </c>
      <c r="L16539">
        <v>25.862949384428983</v>
      </c>
    </row>
    <row r="16540" spans="1:12" customFormat="1">
      <c r="A16540" s="10">
        <v>41483</v>
      </c>
      <c r="B16540" s="11">
        <v>0.41666666666666669</v>
      </c>
      <c r="C16540">
        <v>0</v>
      </c>
      <c r="D16540">
        <v>103.56</v>
      </c>
      <c r="E16540">
        <f t="shared" si="1032"/>
        <v>8.1069999999999989E-2</v>
      </c>
      <c r="F16540">
        <v>77.459999999999994</v>
      </c>
      <c r="G16540">
        <v>13.5</v>
      </c>
      <c r="H16540">
        <f t="shared" si="1033"/>
        <v>12.518930000000012</v>
      </c>
      <c r="I16540">
        <f t="shared" si="1034"/>
        <v>0.12518930000000011</v>
      </c>
      <c r="J16540">
        <f t="shared" si="1035"/>
        <v>7.15553947681932E-3</v>
      </c>
      <c r="K16540">
        <f>J16540*3600</f>
        <v>25.759942116549553</v>
      </c>
      <c r="L16540" s="13">
        <f>K16540*1000/156000</f>
        <v>0.16512783408044585</v>
      </c>
    </row>
    <row r="16541" spans="1:12" customFormat="1" hidden="1">
      <c r="A16541" s="10">
        <v>41483</v>
      </c>
      <c r="B16541" s="11">
        <v>0.4201388888888889</v>
      </c>
      <c r="C16541">
        <v>0</v>
      </c>
      <c r="D16541">
        <v>103.58</v>
      </c>
      <c r="E16541">
        <f t="shared" si="1032"/>
        <v>8.1069999999999989E-2</v>
      </c>
      <c r="F16541">
        <v>77.47</v>
      </c>
      <c r="G16541">
        <v>13.5</v>
      </c>
      <c r="H16541">
        <f t="shared" si="1033"/>
        <v>12.528930000000003</v>
      </c>
      <c r="I16541">
        <f t="shared" si="1034"/>
        <v>0.12528930000000002</v>
      </c>
      <c r="J16541">
        <f t="shared" si="1035"/>
        <v>7.1698374776851641E-3</v>
      </c>
      <c r="L16541">
        <v>25.811414919666589</v>
      </c>
    </row>
    <row r="16542" spans="1:12" customFormat="1" hidden="1">
      <c r="A16542" s="10">
        <v>41483</v>
      </c>
      <c r="B16542" s="11">
        <v>0.4236111111111111</v>
      </c>
      <c r="C16542">
        <v>0</v>
      </c>
      <c r="D16542">
        <v>103.59</v>
      </c>
      <c r="E16542">
        <f t="shared" si="1032"/>
        <v>8.1069999999999989E-2</v>
      </c>
      <c r="F16542">
        <v>77.459999999999994</v>
      </c>
      <c r="G16542">
        <v>13.5</v>
      </c>
      <c r="H16542">
        <f t="shared" si="1033"/>
        <v>12.548930000000013</v>
      </c>
      <c r="I16542">
        <f t="shared" si="1034"/>
        <v>0.12548930000000014</v>
      </c>
      <c r="J16542">
        <f t="shared" si="1035"/>
        <v>7.1984848709554005E-3</v>
      </c>
      <c r="L16542">
        <v>25.914545535439441</v>
      </c>
    </row>
    <row r="16543" spans="1:12" customFormat="1" hidden="1">
      <c r="A16543" s="10">
        <v>41483</v>
      </c>
      <c r="B16543" s="11">
        <v>0.42708333333333331</v>
      </c>
      <c r="C16543">
        <v>0</v>
      </c>
      <c r="D16543">
        <v>103.58</v>
      </c>
      <c r="E16543">
        <f t="shared" si="1032"/>
        <v>8.1069999999999989E-2</v>
      </c>
      <c r="F16543">
        <v>77.5</v>
      </c>
      <c r="G16543">
        <v>13.5</v>
      </c>
      <c r="H16543">
        <f t="shared" si="1033"/>
        <v>12.498930000000001</v>
      </c>
      <c r="I16543">
        <f t="shared" si="1034"/>
        <v>0.12498930000000001</v>
      </c>
      <c r="J16543">
        <f t="shared" si="1035"/>
        <v>7.1269948324419055E-3</v>
      </c>
      <c r="L16543">
        <v>25.657181396790861</v>
      </c>
    </row>
    <row r="16544" spans="1:12" customFormat="1" hidden="1">
      <c r="A16544" s="10">
        <v>41483</v>
      </c>
      <c r="B16544" s="11">
        <v>0.43055555555555558</v>
      </c>
      <c r="C16544">
        <v>0</v>
      </c>
      <c r="D16544">
        <v>103.63</v>
      </c>
      <c r="E16544">
        <f t="shared" si="1032"/>
        <v>8.1069999999999989E-2</v>
      </c>
      <c r="F16544">
        <v>77.55</v>
      </c>
      <c r="G16544">
        <v>13.5</v>
      </c>
      <c r="H16544">
        <f t="shared" si="1033"/>
        <v>12.498930000000001</v>
      </c>
      <c r="I16544">
        <f t="shared" si="1034"/>
        <v>0.12498930000000001</v>
      </c>
      <c r="J16544">
        <f t="shared" si="1035"/>
        <v>7.1269948324419055E-3</v>
      </c>
      <c r="L16544">
        <v>25.657181396790861</v>
      </c>
    </row>
    <row r="16545" spans="1:12" customFormat="1" hidden="1">
      <c r="A16545" s="10">
        <v>41483</v>
      </c>
      <c r="B16545" s="11">
        <v>0.43402777777777773</v>
      </c>
      <c r="C16545">
        <v>0</v>
      </c>
      <c r="D16545">
        <v>103.62</v>
      </c>
      <c r="E16545">
        <f t="shared" si="1032"/>
        <v>8.1069999999999989E-2</v>
      </c>
      <c r="F16545">
        <v>77.540000000000006</v>
      </c>
      <c r="G16545">
        <v>13.5</v>
      </c>
      <c r="H16545">
        <f t="shared" si="1033"/>
        <v>12.498930000000001</v>
      </c>
      <c r="I16545">
        <f t="shared" si="1034"/>
        <v>0.12498930000000001</v>
      </c>
      <c r="J16545">
        <f t="shared" si="1035"/>
        <v>7.1269948324419055E-3</v>
      </c>
      <c r="L16545">
        <v>25.657181396790861</v>
      </c>
    </row>
    <row r="16546" spans="1:12" customFormat="1" hidden="1">
      <c r="A16546" s="10">
        <v>41483</v>
      </c>
      <c r="B16546" s="11">
        <v>0.4375</v>
      </c>
      <c r="C16546">
        <v>0</v>
      </c>
      <c r="D16546">
        <v>103.64</v>
      </c>
      <c r="E16546">
        <f t="shared" si="1032"/>
        <v>8.1069999999999989E-2</v>
      </c>
      <c r="F16546">
        <v>77.52</v>
      </c>
      <c r="G16546">
        <v>13.5</v>
      </c>
      <c r="H16546">
        <f t="shared" si="1033"/>
        <v>12.538930000000008</v>
      </c>
      <c r="I16546">
        <f t="shared" si="1034"/>
        <v>0.12538930000000006</v>
      </c>
      <c r="J16546">
        <f t="shared" si="1035"/>
        <v>7.1841526067858283E-3</v>
      </c>
      <c r="K16546">
        <f>J16546*3600</f>
        <v>25.862949384428983</v>
      </c>
      <c r="L16546" s="13">
        <f>K16546*1000/156000</f>
        <v>0.16578813707967296</v>
      </c>
    </row>
    <row r="16547" spans="1:12" customFormat="1" hidden="1">
      <c r="A16547" s="10">
        <v>41483</v>
      </c>
      <c r="B16547" s="11">
        <v>0.44097222222222227</v>
      </c>
      <c r="C16547">
        <v>0</v>
      </c>
      <c r="D16547">
        <v>103.64</v>
      </c>
      <c r="E16547">
        <f t="shared" si="1032"/>
        <v>8.1069999999999989E-2</v>
      </c>
      <c r="F16547">
        <v>77.52</v>
      </c>
      <c r="G16547">
        <v>13.5</v>
      </c>
      <c r="H16547">
        <f t="shared" si="1033"/>
        <v>12.538930000000008</v>
      </c>
      <c r="I16547">
        <f t="shared" si="1034"/>
        <v>0.12538930000000006</v>
      </c>
      <c r="J16547">
        <f t="shared" si="1035"/>
        <v>7.1841526067858283E-3</v>
      </c>
      <c r="L16547">
        <v>25.862949384428983</v>
      </c>
    </row>
    <row r="16548" spans="1:12" customFormat="1" hidden="1">
      <c r="A16548" s="10">
        <v>41483</v>
      </c>
      <c r="B16548" s="11">
        <v>0.44444444444444442</v>
      </c>
      <c r="C16548">
        <v>0</v>
      </c>
      <c r="D16548">
        <v>103.64</v>
      </c>
      <c r="E16548">
        <f t="shared" si="1032"/>
        <v>8.1069999999999989E-2</v>
      </c>
      <c r="F16548">
        <v>77.55</v>
      </c>
      <c r="G16548">
        <v>13.5</v>
      </c>
      <c r="H16548">
        <f t="shared" si="1033"/>
        <v>12.508930000000007</v>
      </c>
      <c r="I16548">
        <f t="shared" si="1034"/>
        <v>0.12508930000000007</v>
      </c>
      <c r="J16548">
        <f t="shared" si="1035"/>
        <v>7.1412585973514246E-3</v>
      </c>
      <c r="L16548">
        <v>25.708530950465128</v>
      </c>
    </row>
    <row r="16549" spans="1:12" customFormat="1" hidden="1">
      <c r="A16549" s="10">
        <v>41483</v>
      </c>
      <c r="B16549" s="11">
        <v>0.44791666666666669</v>
      </c>
      <c r="C16549">
        <v>0</v>
      </c>
      <c r="D16549">
        <v>103.66</v>
      </c>
      <c r="E16549">
        <f t="shared" si="1032"/>
        <v>8.1069999999999989E-2</v>
      </c>
      <c r="F16549">
        <v>77.61</v>
      </c>
      <c r="G16549">
        <v>13.5</v>
      </c>
      <c r="H16549">
        <f t="shared" si="1033"/>
        <v>12.46893</v>
      </c>
      <c r="I16549">
        <f t="shared" si="1034"/>
        <v>0.1246893</v>
      </c>
      <c r="J16549">
        <f t="shared" si="1035"/>
        <v>7.0843061566269877E-3</v>
      </c>
      <c r="L16549">
        <v>25.503502163857156</v>
      </c>
    </row>
    <row r="16550" spans="1:12" customFormat="1" hidden="1">
      <c r="A16550" s="10">
        <v>41483</v>
      </c>
      <c r="B16550" s="11">
        <v>0.4513888888888889</v>
      </c>
      <c r="C16550">
        <v>0</v>
      </c>
      <c r="D16550">
        <v>103.71</v>
      </c>
      <c r="E16550">
        <f t="shared" si="1032"/>
        <v>8.1069999999999989E-2</v>
      </c>
      <c r="F16550">
        <v>77.67</v>
      </c>
      <c r="G16550">
        <v>13.5</v>
      </c>
      <c r="H16550">
        <f t="shared" si="1033"/>
        <v>12.458929999999995</v>
      </c>
      <c r="I16550">
        <f t="shared" si="1034"/>
        <v>0.12458929999999996</v>
      </c>
      <c r="J16550">
        <f t="shared" si="1035"/>
        <v>7.070110781500597E-3</v>
      </c>
      <c r="L16550">
        <v>25.452398813402148</v>
      </c>
    </row>
    <row r="16551" spans="1:12" customFormat="1" hidden="1">
      <c r="A16551" s="10">
        <v>41483</v>
      </c>
      <c r="B16551" s="11">
        <v>0.4548611111111111</v>
      </c>
      <c r="C16551">
        <v>0</v>
      </c>
      <c r="D16551">
        <v>103.74</v>
      </c>
      <c r="E16551">
        <f t="shared" si="1032"/>
        <v>8.1069999999999989E-2</v>
      </c>
      <c r="F16551">
        <v>77.72</v>
      </c>
      <c r="G16551">
        <v>13.5</v>
      </c>
      <c r="H16551">
        <f t="shared" si="1033"/>
        <v>12.438929999999999</v>
      </c>
      <c r="I16551">
        <f t="shared" si="1034"/>
        <v>0.12438929999999999</v>
      </c>
      <c r="J16551">
        <f t="shared" si="1035"/>
        <v>7.0417712653501781E-3</v>
      </c>
      <c r="L16551">
        <v>25.350376555260642</v>
      </c>
    </row>
    <row r="16552" spans="1:12" customFormat="1">
      <c r="A16552" s="10">
        <v>41483</v>
      </c>
      <c r="B16552" s="11">
        <v>0.45833333333333331</v>
      </c>
      <c r="C16552">
        <v>0</v>
      </c>
      <c r="D16552">
        <v>103.75</v>
      </c>
      <c r="E16552">
        <f t="shared" si="1032"/>
        <v>8.1069999999999989E-2</v>
      </c>
      <c r="F16552">
        <v>77.7</v>
      </c>
      <c r="G16552">
        <v>13.5</v>
      </c>
      <c r="H16552">
        <f t="shared" si="1033"/>
        <v>12.46893</v>
      </c>
      <c r="I16552">
        <f t="shared" si="1034"/>
        <v>0.1246893</v>
      </c>
      <c r="J16552">
        <f t="shared" si="1035"/>
        <v>7.0843061566269877E-3</v>
      </c>
      <c r="K16552">
        <f>J16552*3600</f>
        <v>25.503502163857156</v>
      </c>
      <c r="L16552" s="13">
        <f>K16552*1000/156000</f>
        <v>0.16348398822985358</v>
      </c>
    </row>
    <row r="16553" spans="1:12" customFormat="1" hidden="1">
      <c r="A16553" s="10">
        <v>41483</v>
      </c>
      <c r="B16553" s="11">
        <v>0.46180555555555558</v>
      </c>
      <c r="C16553">
        <v>0</v>
      </c>
      <c r="D16553">
        <v>103.75</v>
      </c>
      <c r="E16553">
        <f t="shared" si="1032"/>
        <v>8.1069999999999989E-2</v>
      </c>
      <c r="F16553">
        <v>77.7</v>
      </c>
      <c r="G16553">
        <v>13.5</v>
      </c>
      <c r="H16553">
        <f t="shared" si="1033"/>
        <v>12.46893</v>
      </c>
      <c r="I16553">
        <f t="shared" si="1034"/>
        <v>0.1246893</v>
      </c>
      <c r="J16553">
        <f t="shared" si="1035"/>
        <v>7.0843061566269877E-3</v>
      </c>
      <c r="L16553">
        <v>25.503502163857156</v>
      </c>
    </row>
    <row r="16554" spans="1:12" customFormat="1" hidden="1">
      <c r="A16554" s="10">
        <v>41483</v>
      </c>
      <c r="B16554" s="11">
        <v>0.46527777777777773</v>
      </c>
      <c r="C16554">
        <v>0</v>
      </c>
      <c r="D16554">
        <v>103.69</v>
      </c>
      <c r="E16554">
        <f t="shared" si="1032"/>
        <v>8.1069999999999989E-2</v>
      </c>
      <c r="F16554">
        <v>77.650000000000006</v>
      </c>
      <c r="G16554">
        <v>13.5</v>
      </c>
      <c r="H16554">
        <f t="shared" si="1033"/>
        <v>12.458929999999995</v>
      </c>
      <c r="I16554">
        <f t="shared" si="1034"/>
        <v>0.12458929999999996</v>
      </c>
      <c r="J16554">
        <f t="shared" si="1035"/>
        <v>7.070110781500597E-3</v>
      </c>
      <c r="L16554">
        <v>25.452398813402148</v>
      </c>
    </row>
    <row r="16555" spans="1:12" customFormat="1" hidden="1">
      <c r="A16555" s="10">
        <v>41483</v>
      </c>
      <c r="B16555" s="11">
        <v>0.46875</v>
      </c>
      <c r="C16555">
        <v>0</v>
      </c>
      <c r="D16555">
        <v>103.61</v>
      </c>
      <c r="E16555">
        <f t="shared" si="1032"/>
        <v>8.1069999999999989E-2</v>
      </c>
      <c r="F16555">
        <v>77.540000000000006</v>
      </c>
      <c r="G16555">
        <v>13.5</v>
      </c>
      <c r="H16555">
        <f t="shared" si="1033"/>
        <v>12.488929999999996</v>
      </c>
      <c r="I16555">
        <f t="shared" si="1034"/>
        <v>0.12488929999999997</v>
      </c>
      <c r="J16555">
        <f t="shared" si="1035"/>
        <v>7.1127481752484758E-3</v>
      </c>
      <c r="L16555">
        <v>25.605893430894511</v>
      </c>
    </row>
    <row r="16556" spans="1:12" customFormat="1" hidden="1">
      <c r="A16556" s="10">
        <v>41483</v>
      </c>
      <c r="B16556" s="11">
        <v>0.47222222222222227</v>
      </c>
      <c r="C16556">
        <v>0</v>
      </c>
      <c r="D16556">
        <v>103.49</v>
      </c>
      <c r="E16556">
        <f t="shared" si="1032"/>
        <v>8.1069999999999989E-2</v>
      </c>
      <c r="F16556">
        <v>77.48</v>
      </c>
      <c r="G16556">
        <v>13.5</v>
      </c>
      <c r="H16556">
        <f t="shared" si="1033"/>
        <v>12.428929999999994</v>
      </c>
      <c r="I16556">
        <f t="shared" si="1034"/>
        <v>0.12428929999999994</v>
      </c>
      <c r="J16556">
        <f t="shared" si="1035"/>
        <v>7.0276271106113307E-3</v>
      </c>
      <c r="L16556">
        <v>25.299457598200789</v>
      </c>
    </row>
    <row r="16557" spans="1:12" customFormat="1" hidden="1">
      <c r="A16557" s="10">
        <v>41483</v>
      </c>
      <c r="B16557" s="11">
        <v>0.47569444444444442</v>
      </c>
      <c r="C16557">
        <v>0</v>
      </c>
      <c r="D16557">
        <v>103.44</v>
      </c>
      <c r="E16557">
        <f t="shared" si="1032"/>
        <v>8.1069999999999989E-2</v>
      </c>
      <c r="F16557">
        <v>77.459999999999994</v>
      </c>
      <c r="G16557">
        <v>13.5</v>
      </c>
      <c r="H16557">
        <f t="shared" si="1033"/>
        <v>12.398930000000007</v>
      </c>
      <c r="I16557">
        <f t="shared" si="1034"/>
        <v>0.12398930000000007</v>
      </c>
      <c r="J16557">
        <f t="shared" si="1035"/>
        <v>6.98529697739355E-3</v>
      </c>
      <c r="L16557">
        <v>25.147069118616781</v>
      </c>
    </row>
    <row r="16558" spans="1:12" customFormat="1" hidden="1">
      <c r="A16558" s="10">
        <v>41483</v>
      </c>
      <c r="B16558" s="11">
        <v>0.47916666666666669</v>
      </c>
      <c r="C16558">
        <v>0</v>
      </c>
      <c r="D16558">
        <v>103.46</v>
      </c>
      <c r="E16558">
        <f t="shared" si="1032"/>
        <v>8.1069999999999989E-2</v>
      </c>
      <c r="F16558">
        <v>77.45</v>
      </c>
      <c r="G16558">
        <v>13.5</v>
      </c>
      <c r="H16558">
        <f t="shared" si="1033"/>
        <v>12.428929999999994</v>
      </c>
      <c r="I16558">
        <f t="shared" si="1034"/>
        <v>0.12428929999999994</v>
      </c>
      <c r="J16558">
        <f t="shared" si="1035"/>
        <v>7.0276271106113307E-3</v>
      </c>
      <c r="K16558">
        <f>J16558*3600</f>
        <v>25.299457598200789</v>
      </c>
      <c r="L16558" s="1">
        <v>25.299457598200789</v>
      </c>
    </row>
    <row r="16559" spans="1:12" customFormat="1" hidden="1">
      <c r="A16559" s="10">
        <v>41483</v>
      </c>
      <c r="B16559" s="11">
        <v>0.4826388888888889</v>
      </c>
      <c r="C16559">
        <v>0</v>
      </c>
      <c r="D16559">
        <v>103.43</v>
      </c>
      <c r="E16559">
        <f t="shared" si="1032"/>
        <v>8.1069999999999989E-2</v>
      </c>
      <c r="F16559">
        <v>77.430000000000007</v>
      </c>
      <c r="G16559">
        <v>13.5</v>
      </c>
      <c r="H16559">
        <f t="shared" si="1033"/>
        <v>12.418930000000003</v>
      </c>
      <c r="I16559">
        <f t="shared" si="1034"/>
        <v>0.12418930000000003</v>
      </c>
      <c r="J16559">
        <f t="shared" si="1035"/>
        <v>7.0135000156156145E-3</v>
      </c>
      <c r="L16559">
        <v>25.248600056216212</v>
      </c>
    </row>
    <row r="16560" spans="1:12" customFormat="1" hidden="1">
      <c r="A16560" s="10">
        <v>41483</v>
      </c>
      <c r="B16560" s="11">
        <v>0.4861111111111111</v>
      </c>
      <c r="C16560">
        <v>0</v>
      </c>
      <c r="D16560">
        <v>103.37</v>
      </c>
      <c r="E16560">
        <f t="shared" si="1032"/>
        <v>8.1069999999999989E-2</v>
      </c>
      <c r="F16560">
        <v>77.38</v>
      </c>
      <c r="G16560">
        <v>13.5</v>
      </c>
      <c r="H16560">
        <f t="shared" si="1033"/>
        <v>12.408930000000012</v>
      </c>
      <c r="I16560">
        <f t="shared" si="1034"/>
        <v>0.12408930000000012</v>
      </c>
      <c r="J16560">
        <f t="shared" si="1035"/>
        <v>6.9993899734987208E-3</v>
      </c>
      <c r="L16560">
        <v>25.197803904595396</v>
      </c>
    </row>
    <row r="16561" spans="1:12" customFormat="1" hidden="1">
      <c r="A16561" s="10">
        <v>41483</v>
      </c>
      <c r="B16561" s="11">
        <v>0.48958333333333331</v>
      </c>
      <c r="C16561">
        <v>0</v>
      </c>
      <c r="D16561">
        <v>103.27</v>
      </c>
      <c r="E16561">
        <f t="shared" si="1032"/>
        <v>8.1069999999999989E-2</v>
      </c>
      <c r="F16561">
        <v>77.349999999999994</v>
      </c>
      <c r="G16561">
        <v>13.5</v>
      </c>
      <c r="H16561">
        <f t="shared" si="1033"/>
        <v>12.338930000000005</v>
      </c>
      <c r="I16561">
        <f t="shared" si="1034"/>
        <v>0.12338930000000005</v>
      </c>
      <c r="J16561">
        <f t="shared" si="1035"/>
        <v>6.9010965821048069E-3</v>
      </c>
      <c r="L16561">
        <v>24.843947695577306</v>
      </c>
    </row>
    <row r="16562" spans="1:12" customFormat="1" hidden="1">
      <c r="A16562" s="10">
        <v>41483</v>
      </c>
      <c r="B16562" s="11">
        <v>0.49305555555555558</v>
      </c>
      <c r="C16562">
        <v>0</v>
      </c>
      <c r="D16562">
        <v>103.25</v>
      </c>
      <c r="E16562">
        <f t="shared" si="1032"/>
        <v>8.1069999999999989E-2</v>
      </c>
      <c r="F16562">
        <v>77.260000000000005</v>
      </c>
      <c r="G16562">
        <v>13.5</v>
      </c>
      <c r="H16562">
        <f t="shared" si="1033"/>
        <v>12.408929999999998</v>
      </c>
      <c r="I16562">
        <f t="shared" si="1034"/>
        <v>0.12408929999999999</v>
      </c>
      <c r="J16562">
        <f t="shared" si="1035"/>
        <v>6.9993899734986957E-3</v>
      </c>
      <c r="L16562">
        <v>25.197803904595304</v>
      </c>
    </row>
    <row r="16563" spans="1:12" customFormat="1" hidden="1">
      <c r="A16563" s="10">
        <v>41483</v>
      </c>
      <c r="B16563" s="11">
        <v>0.49652777777777773</v>
      </c>
      <c r="C16563">
        <v>0</v>
      </c>
      <c r="D16563">
        <v>103.21</v>
      </c>
      <c r="E16563">
        <f t="shared" si="1032"/>
        <v>8.1069999999999989E-2</v>
      </c>
      <c r="F16563">
        <v>77.23</v>
      </c>
      <c r="G16563">
        <v>13.5</v>
      </c>
      <c r="H16563">
        <f t="shared" si="1033"/>
        <v>12.398929999999993</v>
      </c>
      <c r="I16563">
        <f t="shared" si="1034"/>
        <v>0.12398929999999993</v>
      </c>
      <c r="J16563">
        <f t="shared" si="1035"/>
        <v>6.9852969773935326E-3</v>
      </c>
      <c r="L16563">
        <v>25.147069118616717</v>
      </c>
    </row>
    <row r="16564" spans="1:12" customFormat="1">
      <c r="A16564" s="10">
        <v>41483</v>
      </c>
      <c r="B16564" s="11">
        <v>0.5</v>
      </c>
      <c r="C16564">
        <v>0</v>
      </c>
      <c r="D16564">
        <v>103.2</v>
      </c>
      <c r="E16564">
        <f t="shared" si="1032"/>
        <v>8.1069999999999989E-2</v>
      </c>
      <c r="F16564">
        <v>77.239999999999995</v>
      </c>
      <c r="G16564">
        <v>13.5</v>
      </c>
      <c r="H16564">
        <f t="shared" si="1033"/>
        <v>12.378930000000011</v>
      </c>
      <c r="I16564">
        <f t="shared" si="1034"/>
        <v>0.12378930000000012</v>
      </c>
      <c r="J16564">
        <f t="shared" si="1035"/>
        <v>6.9571620957364164E-3</v>
      </c>
      <c r="K16564">
        <f>J16564*3600</f>
        <v>25.045783544651098</v>
      </c>
      <c r="L16564" s="13">
        <f>K16564*1000/156000</f>
        <v>0.16054989451699422</v>
      </c>
    </row>
    <row r="16565" spans="1:12" customFormat="1" hidden="1">
      <c r="A16565" s="10">
        <v>41483</v>
      </c>
      <c r="B16565" s="11">
        <v>0.50347222222222221</v>
      </c>
      <c r="C16565">
        <v>0</v>
      </c>
      <c r="D16565">
        <v>103.22</v>
      </c>
      <c r="E16565">
        <f t="shared" si="1032"/>
        <v>8.1069999999999989E-2</v>
      </c>
      <c r="F16565">
        <v>77.27</v>
      </c>
      <c r="G16565">
        <v>13.5</v>
      </c>
      <c r="H16565">
        <f t="shared" si="1033"/>
        <v>12.368930000000006</v>
      </c>
      <c r="I16565">
        <f t="shared" si="1034"/>
        <v>0.12368930000000006</v>
      </c>
      <c r="J16565">
        <f t="shared" si="1035"/>
        <v>6.9431201964364397E-3</v>
      </c>
      <c r="L16565">
        <v>24.995232707171184</v>
      </c>
    </row>
    <row r="16566" spans="1:12" customFormat="1" hidden="1">
      <c r="A16566" s="10">
        <v>41483</v>
      </c>
      <c r="B16566" s="11">
        <v>0.50694444444444442</v>
      </c>
      <c r="C16566">
        <v>0</v>
      </c>
      <c r="D16566">
        <v>103.18</v>
      </c>
      <c r="E16566">
        <f t="shared" si="1032"/>
        <v>8.1069999999999989E-2</v>
      </c>
      <c r="F16566">
        <v>77.23</v>
      </c>
      <c r="G16566">
        <v>13.5</v>
      </c>
      <c r="H16566">
        <f t="shared" si="1033"/>
        <v>12.368930000000006</v>
      </c>
      <c r="I16566">
        <f t="shared" si="1034"/>
        <v>0.12368930000000006</v>
      </c>
      <c r="J16566">
        <f t="shared" si="1035"/>
        <v>6.9431201964364397E-3</v>
      </c>
      <c r="L16566">
        <v>24.995232707171184</v>
      </c>
    </row>
    <row r="16567" spans="1:12" customFormat="1" hidden="1">
      <c r="A16567" s="10">
        <v>41483</v>
      </c>
      <c r="B16567" s="11">
        <v>0.51041666666666663</v>
      </c>
      <c r="C16567">
        <v>0</v>
      </c>
      <c r="D16567">
        <v>103.13</v>
      </c>
      <c r="E16567">
        <f t="shared" si="1032"/>
        <v>8.1069999999999989E-2</v>
      </c>
      <c r="F16567">
        <v>77.209999999999994</v>
      </c>
      <c r="G16567">
        <v>13.5</v>
      </c>
      <c r="H16567">
        <f t="shared" si="1033"/>
        <v>12.338930000000005</v>
      </c>
      <c r="I16567">
        <f t="shared" si="1034"/>
        <v>0.12338930000000005</v>
      </c>
      <c r="J16567">
        <f t="shared" si="1035"/>
        <v>6.9010965821048069E-3</v>
      </c>
      <c r="L16567">
        <v>24.843947695577306</v>
      </c>
    </row>
    <row r="16568" spans="1:12" customFormat="1" hidden="1">
      <c r="A16568" s="10">
        <v>41483</v>
      </c>
      <c r="B16568" s="11">
        <v>0.51388888888888895</v>
      </c>
      <c r="C16568">
        <v>0</v>
      </c>
      <c r="D16568">
        <v>103.17</v>
      </c>
      <c r="E16568">
        <f t="shared" si="1032"/>
        <v>8.1069999999999989E-2</v>
      </c>
      <c r="F16568">
        <v>77.260000000000005</v>
      </c>
      <c r="G16568">
        <v>13.5</v>
      </c>
      <c r="H16568">
        <f t="shared" si="1033"/>
        <v>12.32893</v>
      </c>
      <c r="I16568">
        <f t="shared" si="1034"/>
        <v>0.12328929999999999</v>
      </c>
      <c r="J16568">
        <f t="shared" si="1035"/>
        <v>6.8871227155712644E-3</v>
      </c>
      <c r="L16568">
        <v>24.793641776056553</v>
      </c>
    </row>
    <row r="16569" spans="1:12" customFormat="1" hidden="1">
      <c r="A16569" s="10">
        <v>41483</v>
      </c>
      <c r="B16569" s="11">
        <v>0.51736111111111105</v>
      </c>
      <c r="C16569">
        <v>0</v>
      </c>
      <c r="D16569">
        <v>103.1</v>
      </c>
      <c r="E16569">
        <f t="shared" si="1032"/>
        <v>8.1069999999999989E-2</v>
      </c>
      <c r="F16569">
        <v>77.19</v>
      </c>
      <c r="G16569">
        <v>13.5</v>
      </c>
      <c r="H16569">
        <f t="shared" si="1033"/>
        <v>12.32893</v>
      </c>
      <c r="I16569">
        <f t="shared" si="1034"/>
        <v>0.12328929999999999</v>
      </c>
      <c r="J16569">
        <f t="shared" si="1035"/>
        <v>6.8871227155712644E-3</v>
      </c>
      <c r="L16569">
        <v>24.793641776056553</v>
      </c>
    </row>
    <row r="16570" spans="1:12" customFormat="1" hidden="1">
      <c r="A16570" s="10">
        <v>41483</v>
      </c>
      <c r="B16570" s="11">
        <v>0.52083333333333337</v>
      </c>
      <c r="C16570">
        <v>0</v>
      </c>
      <c r="D16570">
        <v>103.1</v>
      </c>
      <c r="E16570">
        <f t="shared" si="1032"/>
        <v>8.1069999999999989E-2</v>
      </c>
      <c r="F16570">
        <v>77.180000000000007</v>
      </c>
      <c r="G16570">
        <v>13.5</v>
      </c>
      <c r="H16570">
        <f t="shared" si="1033"/>
        <v>12.338929999999991</v>
      </c>
      <c r="I16570">
        <f t="shared" si="1034"/>
        <v>0.12338929999999991</v>
      </c>
      <c r="J16570">
        <f t="shared" si="1035"/>
        <v>6.9010965821047826E-3</v>
      </c>
      <c r="K16570">
        <f>J16570*3600</f>
        <v>24.843947695577217</v>
      </c>
      <c r="L16570" s="1">
        <v>24.843947695577217</v>
      </c>
    </row>
    <row r="16571" spans="1:12" customFormat="1" hidden="1">
      <c r="A16571" s="10">
        <v>41483</v>
      </c>
      <c r="B16571" s="11">
        <v>0.52430555555555558</v>
      </c>
      <c r="C16571">
        <v>0</v>
      </c>
      <c r="D16571">
        <v>103.12</v>
      </c>
      <c r="E16571">
        <f t="shared" si="1032"/>
        <v>8.1069999999999989E-2</v>
      </c>
      <c r="F16571">
        <v>77.209999999999994</v>
      </c>
      <c r="G16571">
        <v>13.5</v>
      </c>
      <c r="H16571">
        <f t="shared" si="1033"/>
        <v>12.328930000000014</v>
      </c>
      <c r="I16571">
        <f t="shared" si="1034"/>
        <v>0.12328930000000014</v>
      </c>
      <c r="J16571">
        <f t="shared" si="1035"/>
        <v>6.8871227155712835E-3</v>
      </c>
      <c r="L16571">
        <v>24.793641776056621</v>
      </c>
    </row>
    <row r="16572" spans="1:12" customFormat="1" hidden="1">
      <c r="A16572" s="10">
        <v>41483</v>
      </c>
      <c r="B16572" s="11">
        <v>0.52777777777777779</v>
      </c>
      <c r="C16572">
        <v>0</v>
      </c>
      <c r="D16572">
        <v>103.09</v>
      </c>
      <c r="E16572">
        <f t="shared" si="1032"/>
        <v>8.1069999999999989E-2</v>
      </c>
      <c r="F16572">
        <v>77.17</v>
      </c>
      <c r="G16572">
        <v>13.5</v>
      </c>
      <c r="H16572">
        <f t="shared" si="1033"/>
        <v>12.338930000000005</v>
      </c>
      <c r="I16572">
        <f t="shared" si="1034"/>
        <v>0.12338930000000005</v>
      </c>
      <c r="J16572">
        <f t="shared" si="1035"/>
        <v>6.9010965821048069E-3</v>
      </c>
      <c r="L16572">
        <v>24.843947695577306</v>
      </c>
    </row>
    <row r="16573" spans="1:12" customFormat="1" hidden="1">
      <c r="A16573" s="10">
        <v>41483</v>
      </c>
      <c r="B16573" s="11">
        <v>0.53125</v>
      </c>
      <c r="C16573">
        <v>0</v>
      </c>
      <c r="D16573">
        <v>102.99</v>
      </c>
      <c r="E16573">
        <f t="shared" si="1032"/>
        <v>8.1069999999999989E-2</v>
      </c>
      <c r="F16573">
        <v>77.069999999999993</v>
      </c>
      <c r="G16573">
        <v>13.5</v>
      </c>
      <c r="H16573">
        <f t="shared" si="1033"/>
        <v>12.338930000000005</v>
      </c>
      <c r="I16573">
        <f t="shared" si="1034"/>
        <v>0.12338930000000005</v>
      </c>
      <c r="J16573">
        <f t="shared" si="1035"/>
        <v>6.9010965821048069E-3</v>
      </c>
      <c r="L16573">
        <v>24.843947695577306</v>
      </c>
    </row>
    <row r="16574" spans="1:12" customFormat="1" hidden="1">
      <c r="A16574" s="10">
        <v>41483</v>
      </c>
      <c r="B16574" s="11">
        <v>0.53472222222222221</v>
      </c>
      <c r="C16574">
        <v>0</v>
      </c>
      <c r="D16574">
        <v>102.98</v>
      </c>
      <c r="E16574">
        <f t="shared" si="1032"/>
        <v>8.1069999999999989E-2</v>
      </c>
      <c r="F16574">
        <v>77.06</v>
      </c>
      <c r="G16574">
        <v>13.5</v>
      </c>
      <c r="H16574">
        <f t="shared" si="1033"/>
        <v>12.338930000000005</v>
      </c>
      <c r="I16574">
        <f t="shared" si="1034"/>
        <v>0.12338930000000005</v>
      </c>
      <c r="J16574">
        <f t="shared" si="1035"/>
        <v>6.9010965821048069E-3</v>
      </c>
      <c r="L16574">
        <v>24.843947695577306</v>
      </c>
    </row>
    <row r="16575" spans="1:12" customFormat="1" hidden="1">
      <c r="A16575" s="10">
        <v>41483</v>
      </c>
      <c r="B16575" s="11">
        <v>0.53819444444444442</v>
      </c>
      <c r="C16575">
        <v>0</v>
      </c>
      <c r="D16575">
        <v>102.88</v>
      </c>
      <c r="E16575">
        <f t="shared" si="1032"/>
        <v>8.1069999999999989E-2</v>
      </c>
      <c r="F16575">
        <v>76.97</v>
      </c>
      <c r="G16575">
        <v>13.5</v>
      </c>
      <c r="H16575">
        <f t="shared" si="1033"/>
        <v>12.32893</v>
      </c>
      <c r="I16575">
        <f t="shared" si="1034"/>
        <v>0.12328929999999999</v>
      </c>
      <c r="J16575">
        <f t="shared" si="1035"/>
        <v>6.8871227155712644E-3</v>
      </c>
      <c r="L16575">
        <v>24.793641776056553</v>
      </c>
    </row>
    <row r="16576" spans="1:12" customFormat="1">
      <c r="A16576" s="10">
        <v>41483</v>
      </c>
      <c r="B16576" s="11">
        <v>0.54166666666666663</v>
      </c>
      <c r="C16576">
        <v>0</v>
      </c>
      <c r="D16576">
        <v>102.81</v>
      </c>
      <c r="E16576">
        <f t="shared" si="1032"/>
        <v>8.1069999999999989E-2</v>
      </c>
      <c r="F16576">
        <v>76.849999999999994</v>
      </c>
      <c r="G16576">
        <v>13.5</v>
      </c>
      <c r="H16576">
        <f t="shared" si="1033"/>
        <v>12.378930000000011</v>
      </c>
      <c r="I16576">
        <f t="shared" si="1034"/>
        <v>0.12378930000000012</v>
      </c>
      <c r="J16576">
        <f t="shared" si="1035"/>
        <v>6.9571620957364164E-3</v>
      </c>
      <c r="K16576">
        <f>J16576*3600</f>
        <v>25.045783544651098</v>
      </c>
      <c r="L16576" s="13">
        <f>K16576*1000/156000</f>
        <v>0.16054989451699422</v>
      </c>
    </row>
    <row r="16577" spans="1:12" customFormat="1" hidden="1">
      <c r="A16577" s="10">
        <v>41483</v>
      </c>
      <c r="B16577" s="11">
        <v>0.54513888888888895</v>
      </c>
      <c r="C16577">
        <v>0</v>
      </c>
      <c r="D16577">
        <v>102.67</v>
      </c>
      <c r="E16577">
        <f t="shared" si="1032"/>
        <v>8.1069999999999989E-2</v>
      </c>
      <c r="F16577">
        <v>76.81</v>
      </c>
      <c r="G16577">
        <v>13.5</v>
      </c>
      <c r="H16577">
        <f t="shared" si="1033"/>
        <v>12.278930000000003</v>
      </c>
      <c r="I16577">
        <f t="shared" si="1034"/>
        <v>0.12278930000000003</v>
      </c>
      <c r="J16577">
        <f t="shared" si="1035"/>
        <v>6.8175081096498924E-3</v>
      </c>
      <c r="L16577">
        <v>24.543029194739614</v>
      </c>
    </row>
    <row r="16578" spans="1:12" customFormat="1" hidden="1">
      <c r="A16578" s="10">
        <v>41483</v>
      </c>
      <c r="B16578" s="11">
        <v>0.54861111111111105</v>
      </c>
      <c r="C16578">
        <v>0</v>
      </c>
      <c r="D16578">
        <v>102.55</v>
      </c>
      <c r="E16578">
        <f t="shared" si="1032"/>
        <v>8.1069999999999989E-2</v>
      </c>
      <c r="F16578">
        <v>76.67</v>
      </c>
      <c r="G16578">
        <v>13.5</v>
      </c>
      <c r="H16578">
        <f t="shared" si="1033"/>
        <v>12.298929999999999</v>
      </c>
      <c r="I16578">
        <f t="shared" si="1034"/>
        <v>0.12298929999999998</v>
      </c>
      <c r="J16578">
        <f t="shared" si="1035"/>
        <v>6.8453030342515448E-3</v>
      </c>
      <c r="L16578">
        <v>24.643090923305561</v>
      </c>
    </row>
    <row r="16579" spans="1:12" customFormat="1" hidden="1">
      <c r="A16579" s="10">
        <v>41483</v>
      </c>
      <c r="B16579" s="11">
        <v>0.55208333333333337</v>
      </c>
      <c r="C16579">
        <v>0</v>
      </c>
      <c r="D16579">
        <v>102.41</v>
      </c>
      <c r="E16579">
        <f t="shared" si="1032"/>
        <v>8.1069999999999989E-2</v>
      </c>
      <c r="F16579">
        <v>76.540000000000006</v>
      </c>
      <c r="G16579">
        <v>13.5</v>
      </c>
      <c r="H16579">
        <f t="shared" si="1033"/>
        <v>12.288929999999993</v>
      </c>
      <c r="I16579">
        <f t="shared" si="1034"/>
        <v>0.12288929999999994</v>
      </c>
      <c r="J16579">
        <f t="shared" si="1035"/>
        <v>6.8313970902556254E-3</v>
      </c>
      <c r="L16579">
        <v>24.593029524920251</v>
      </c>
    </row>
    <row r="16580" spans="1:12" customFormat="1" hidden="1">
      <c r="A16580" s="10">
        <v>41483</v>
      </c>
      <c r="B16580" s="11">
        <v>0.55555555555555558</v>
      </c>
      <c r="C16580">
        <v>0</v>
      </c>
      <c r="D16580">
        <v>102.45</v>
      </c>
      <c r="E16580">
        <f t="shared" si="1032"/>
        <v>8.1069999999999989E-2</v>
      </c>
      <c r="F16580">
        <v>76.59</v>
      </c>
      <c r="G16580">
        <v>13.5</v>
      </c>
      <c r="H16580">
        <f t="shared" si="1033"/>
        <v>12.278930000000003</v>
      </c>
      <c r="I16580">
        <f t="shared" si="1034"/>
        <v>0.12278930000000003</v>
      </c>
      <c r="J16580">
        <f t="shared" si="1035"/>
        <v>6.8175081096498924E-3</v>
      </c>
      <c r="L16580">
        <v>24.543029194739614</v>
      </c>
    </row>
    <row r="16581" spans="1:12" customFormat="1" hidden="1">
      <c r="A16581" s="10">
        <v>41483</v>
      </c>
      <c r="B16581" s="11">
        <v>0.55902777777777779</v>
      </c>
      <c r="C16581">
        <v>0</v>
      </c>
      <c r="D16581">
        <v>102.38</v>
      </c>
      <c r="E16581">
        <f t="shared" ref="E16581:E16644" si="1036">(435-368)*1.21/1000</f>
        <v>8.1069999999999989E-2</v>
      </c>
      <c r="F16581">
        <v>76.55</v>
      </c>
      <c r="G16581">
        <v>13.5</v>
      </c>
      <c r="H16581">
        <f t="shared" ref="H16581:H16644" si="1037">D16581-E16581-F16581-G16581</f>
        <v>12.248930000000001</v>
      </c>
      <c r="I16581">
        <f t="shared" ref="I16581:I16644" si="1038">H16581/100</f>
        <v>0.12248930000000001</v>
      </c>
      <c r="J16581">
        <f t="shared" ref="J16581:J16644" si="1039">1.2904*I16581^(5/2)</f>
        <v>6.7759428791265815E-3</v>
      </c>
      <c r="L16581">
        <v>24.393394364855695</v>
      </c>
    </row>
    <row r="16582" spans="1:12" customFormat="1" hidden="1">
      <c r="A16582" s="10">
        <v>41483</v>
      </c>
      <c r="B16582" s="11">
        <v>0.5625</v>
      </c>
      <c r="C16582">
        <v>0</v>
      </c>
      <c r="D16582">
        <v>102.43</v>
      </c>
      <c r="E16582">
        <f t="shared" si="1036"/>
        <v>8.1069999999999989E-2</v>
      </c>
      <c r="F16582">
        <v>76.55</v>
      </c>
      <c r="G16582">
        <v>13.5</v>
      </c>
      <c r="H16582">
        <f t="shared" si="1037"/>
        <v>12.298930000000013</v>
      </c>
      <c r="I16582">
        <f t="shared" si="1038"/>
        <v>0.12298930000000013</v>
      </c>
      <c r="J16582">
        <f t="shared" si="1039"/>
        <v>6.8453030342515691E-3</v>
      </c>
      <c r="K16582">
        <f>J16582*3600</f>
        <v>24.64309092330565</v>
      </c>
      <c r="L16582">
        <v>24.64309092330565</v>
      </c>
    </row>
    <row r="16583" spans="1:12" customFormat="1" hidden="1">
      <c r="A16583" s="10">
        <v>41483</v>
      </c>
      <c r="B16583" s="11">
        <v>0.56597222222222221</v>
      </c>
      <c r="C16583">
        <v>0</v>
      </c>
      <c r="D16583">
        <v>102.33</v>
      </c>
      <c r="E16583">
        <f t="shared" si="1036"/>
        <v>8.1069999999999989E-2</v>
      </c>
      <c r="F16583">
        <v>76.47</v>
      </c>
      <c r="G16583">
        <v>13.5</v>
      </c>
      <c r="H16583">
        <f t="shared" si="1037"/>
        <v>12.278930000000003</v>
      </c>
      <c r="I16583">
        <f t="shared" si="1038"/>
        <v>0.12278930000000003</v>
      </c>
      <c r="J16583">
        <f t="shared" si="1039"/>
        <v>6.8175081096498924E-3</v>
      </c>
      <c r="L16583">
        <v>24.543029194739614</v>
      </c>
    </row>
    <row r="16584" spans="1:12" customFormat="1" hidden="1">
      <c r="A16584" s="10">
        <v>41483</v>
      </c>
      <c r="B16584" s="11">
        <v>0.56944444444444442</v>
      </c>
      <c r="C16584">
        <v>0</v>
      </c>
      <c r="D16584">
        <v>102.24</v>
      </c>
      <c r="E16584">
        <f t="shared" si="1036"/>
        <v>8.1069999999999989E-2</v>
      </c>
      <c r="F16584">
        <v>76.39</v>
      </c>
      <c r="G16584">
        <v>13.5</v>
      </c>
      <c r="H16584">
        <f t="shared" si="1037"/>
        <v>12.268929999999997</v>
      </c>
      <c r="I16584">
        <f t="shared" si="1038"/>
        <v>0.12268929999999997</v>
      </c>
      <c r="J16584">
        <f t="shared" si="1039"/>
        <v>6.8036360855310103E-3</v>
      </c>
      <c r="L16584">
        <v>24.493089907911639</v>
      </c>
    </row>
    <row r="16585" spans="1:12" customFormat="1" hidden="1">
      <c r="A16585" s="10">
        <v>41483</v>
      </c>
      <c r="B16585" s="11">
        <v>0.57291666666666663</v>
      </c>
      <c r="C16585">
        <v>0</v>
      </c>
      <c r="D16585">
        <v>102.15</v>
      </c>
      <c r="E16585">
        <f t="shared" si="1036"/>
        <v>8.1069999999999989E-2</v>
      </c>
      <c r="F16585">
        <v>76.34</v>
      </c>
      <c r="G16585">
        <v>13.5</v>
      </c>
      <c r="H16585">
        <f t="shared" si="1037"/>
        <v>12.228930000000005</v>
      </c>
      <c r="I16585">
        <f t="shared" si="1038"/>
        <v>0.12228930000000006</v>
      </c>
      <c r="J16585">
        <f t="shared" si="1039"/>
        <v>6.7483174157596318E-3</v>
      </c>
      <c r="L16585">
        <v>24.293942696734675</v>
      </c>
    </row>
    <row r="16586" spans="1:12" customFormat="1" hidden="1">
      <c r="A16586" s="10">
        <v>41483</v>
      </c>
      <c r="B16586" s="11">
        <v>0.57638888888888895</v>
      </c>
      <c r="C16586">
        <v>0</v>
      </c>
      <c r="D16586">
        <v>102.13</v>
      </c>
      <c r="E16586">
        <f t="shared" si="1036"/>
        <v>8.1069999999999989E-2</v>
      </c>
      <c r="F16586">
        <v>76.319999999999993</v>
      </c>
      <c r="G16586">
        <v>13.5</v>
      </c>
      <c r="H16586">
        <f t="shared" si="1037"/>
        <v>12.228930000000005</v>
      </c>
      <c r="I16586">
        <f t="shared" si="1038"/>
        <v>0.12228930000000006</v>
      </c>
      <c r="J16586">
        <f t="shared" si="1039"/>
        <v>6.7483174157596318E-3</v>
      </c>
      <c r="L16586">
        <v>24.293942696734675</v>
      </c>
    </row>
    <row r="16587" spans="1:12" customFormat="1" hidden="1">
      <c r="A16587" s="10">
        <v>41483</v>
      </c>
      <c r="B16587" s="11">
        <v>0.57986111111111105</v>
      </c>
      <c r="C16587">
        <v>0</v>
      </c>
      <c r="D16587">
        <v>102.17</v>
      </c>
      <c r="E16587">
        <f t="shared" si="1036"/>
        <v>8.1069999999999989E-2</v>
      </c>
      <c r="F16587">
        <v>76.349999999999994</v>
      </c>
      <c r="G16587">
        <v>13.5</v>
      </c>
      <c r="H16587">
        <f t="shared" si="1037"/>
        <v>12.238930000000011</v>
      </c>
      <c r="I16587">
        <f t="shared" si="1038"/>
        <v>0.1223893000000001</v>
      </c>
      <c r="J16587">
        <f t="shared" si="1039"/>
        <v>6.7621216830203688E-3</v>
      </c>
      <c r="L16587">
        <v>24.343638058873328</v>
      </c>
    </row>
    <row r="16588" spans="1:12" customFormat="1">
      <c r="A16588" s="10">
        <v>41483</v>
      </c>
      <c r="B16588" s="11">
        <v>0.58333333333333337</v>
      </c>
      <c r="C16588">
        <v>0</v>
      </c>
      <c r="D16588">
        <v>102.13</v>
      </c>
      <c r="E16588">
        <f t="shared" si="1036"/>
        <v>8.1069999999999989E-2</v>
      </c>
      <c r="F16588">
        <v>76.349999999999994</v>
      </c>
      <c r="G16588">
        <v>13.5</v>
      </c>
      <c r="H16588">
        <f t="shared" si="1037"/>
        <v>12.198930000000004</v>
      </c>
      <c r="I16588">
        <f t="shared" si="1038"/>
        <v>0.12198930000000004</v>
      </c>
      <c r="J16588">
        <f t="shared" si="1039"/>
        <v>6.707006117862349E-3</v>
      </c>
      <c r="K16588">
        <f>J16588*3600</f>
        <v>24.145222024304456</v>
      </c>
      <c r="L16588" s="13">
        <f>K16588*1000/156000</f>
        <v>0.15477706425836188</v>
      </c>
    </row>
    <row r="16589" spans="1:12" customFormat="1" hidden="1">
      <c r="A16589" s="10">
        <v>41483</v>
      </c>
      <c r="B16589" s="11">
        <v>0.58680555555555558</v>
      </c>
      <c r="C16589">
        <v>0</v>
      </c>
      <c r="D16589">
        <v>102.15</v>
      </c>
      <c r="E16589">
        <f t="shared" si="1036"/>
        <v>8.1069999999999989E-2</v>
      </c>
      <c r="F16589">
        <v>76.349999999999994</v>
      </c>
      <c r="G16589">
        <v>13.5</v>
      </c>
      <c r="H16589">
        <f t="shared" si="1037"/>
        <v>12.218930000000015</v>
      </c>
      <c r="I16589">
        <f t="shared" si="1038"/>
        <v>0.12218930000000014</v>
      </c>
      <c r="J16589">
        <f t="shared" si="1039"/>
        <v>6.7345300704270191E-3</v>
      </c>
      <c r="L16589">
        <v>24.24430825353727</v>
      </c>
    </row>
    <row r="16590" spans="1:12" customFormat="1" hidden="1">
      <c r="A16590" s="10">
        <v>41483</v>
      </c>
      <c r="B16590" s="11">
        <v>0.59027777777777779</v>
      </c>
      <c r="C16590">
        <v>0</v>
      </c>
      <c r="D16590">
        <v>102.07</v>
      </c>
      <c r="E16590">
        <f t="shared" si="1036"/>
        <v>8.1069999999999989E-2</v>
      </c>
      <c r="F16590">
        <v>76.28</v>
      </c>
      <c r="G16590">
        <v>13.5</v>
      </c>
      <c r="H16590">
        <f t="shared" si="1037"/>
        <v>12.208929999999995</v>
      </c>
      <c r="I16590">
        <f t="shared" si="1038"/>
        <v>0.12208929999999996</v>
      </c>
      <c r="J16590">
        <f t="shared" si="1039"/>
        <v>6.7207596401022583E-3</v>
      </c>
      <c r="L16590">
        <v>24.19473470436813</v>
      </c>
    </row>
    <row r="16591" spans="1:12" customFormat="1" hidden="1">
      <c r="A16591" s="10">
        <v>41483</v>
      </c>
      <c r="B16591" s="11">
        <v>0.59375</v>
      </c>
      <c r="C16591">
        <v>0</v>
      </c>
      <c r="D16591">
        <v>102.06</v>
      </c>
      <c r="E16591">
        <f t="shared" si="1036"/>
        <v>8.1069999999999989E-2</v>
      </c>
      <c r="F16591">
        <v>76.22</v>
      </c>
      <c r="G16591">
        <v>13.5</v>
      </c>
      <c r="H16591">
        <f t="shared" si="1037"/>
        <v>12.258930000000007</v>
      </c>
      <c r="I16591">
        <f t="shared" si="1038"/>
        <v>0.12258930000000007</v>
      </c>
      <c r="J16591">
        <f t="shared" si="1039"/>
        <v>6.7897810109928949E-3</v>
      </c>
      <c r="L16591">
        <v>24.443211639574422</v>
      </c>
    </row>
    <row r="16592" spans="1:12" customFormat="1" hidden="1">
      <c r="A16592" s="10">
        <v>41483</v>
      </c>
      <c r="B16592" s="11">
        <v>0.59722222222222221</v>
      </c>
      <c r="C16592">
        <v>0</v>
      </c>
      <c r="D16592">
        <v>101.99</v>
      </c>
      <c r="E16592">
        <f t="shared" si="1036"/>
        <v>8.1069999999999989E-2</v>
      </c>
      <c r="F16592">
        <v>76.150000000000006</v>
      </c>
      <c r="G16592">
        <v>13.5</v>
      </c>
      <c r="H16592">
        <f t="shared" si="1037"/>
        <v>12.258929999999992</v>
      </c>
      <c r="I16592">
        <f t="shared" si="1038"/>
        <v>0.12258929999999993</v>
      </c>
      <c r="J16592">
        <f t="shared" si="1039"/>
        <v>6.7897810109928776E-3</v>
      </c>
      <c r="L16592">
        <v>24.443211639574358</v>
      </c>
    </row>
    <row r="16593" spans="1:12" customFormat="1" hidden="1">
      <c r="A16593" s="10">
        <v>41483</v>
      </c>
      <c r="B16593" s="11">
        <v>0.60069444444444442</v>
      </c>
      <c r="C16593">
        <v>0</v>
      </c>
      <c r="D16593">
        <v>101.93</v>
      </c>
      <c r="E16593">
        <f t="shared" si="1036"/>
        <v>8.1069999999999989E-2</v>
      </c>
      <c r="F16593">
        <v>76.13</v>
      </c>
      <c r="G16593">
        <v>13.5</v>
      </c>
      <c r="H16593">
        <f t="shared" si="1037"/>
        <v>12.218930000000015</v>
      </c>
      <c r="I16593">
        <f t="shared" si="1038"/>
        <v>0.12218930000000014</v>
      </c>
      <c r="J16593">
        <f t="shared" si="1039"/>
        <v>6.7345300704270191E-3</v>
      </c>
      <c r="L16593">
        <v>24.24430825353727</v>
      </c>
    </row>
    <row r="16594" spans="1:12" customFormat="1" hidden="1">
      <c r="A16594" s="10">
        <v>41483</v>
      </c>
      <c r="B16594" s="11">
        <v>0.60416666666666663</v>
      </c>
      <c r="C16594">
        <v>0</v>
      </c>
      <c r="D16594">
        <v>101.9</v>
      </c>
      <c r="E16594">
        <f t="shared" si="1036"/>
        <v>8.1069999999999989E-2</v>
      </c>
      <c r="F16594">
        <v>76.12</v>
      </c>
      <c r="G16594">
        <v>13.5</v>
      </c>
      <c r="H16594">
        <f t="shared" si="1037"/>
        <v>12.198930000000004</v>
      </c>
      <c r="I16594">
        <f t="shared" si="1038"/>
        <v>0.12198930000000004</v>
      </c>
      <c r="J16594">
        <f t="shared" si="1039"/>
        <v>6.707006117862349E-3</v>
      </c>
      <c r="K16594">
        <f>J16594*3600</f>
        <v>24.145222024304456</v>
      </c>
      <c r="L16594" s="1">
        <v>24.145222024304456</v>
      </c>
    </row>
    <row r="16595" spans="1:12" customFormat="1" hidden="1">
      <c r="A16595" s="10">
        <v>41483</v>
      </c>
      <c r="B16595" s="11">
        <v>0.60763888888888895</v>
      </c>
      <c r="C16595">
        <v>0</v>
      </c>
      <c r="D16595">
        <v>101.86</v>
      </c>
      <c r="E16595">
        <f t="shared" si="1036"/>
        <v>8.1069999999999989E-2</v>
      </c>
      <c r="F16595">
        <v>76.09</v>
      </c>
      <c r="G16595">
        <v>13.5</v>
      </c>
      <c r="H16595">
        <f t="shared" si="1037"/>
        <v>12.188929999999999</v>
      </c>
      <c r="I16595">
        <f t="shared" si="1038"/>
        <v>0.12188929999999999</v>
      </c>
      <c r="J16595">
        <f t="shared" si="1039"/>
        <v>6.6932694967813539E-3</v>
      </c>
      <c r="L16595">
        <v>24.095770188412875</v>
      </c>
    </row>
    <row r="16596" spans="1:12" customFormat="1" hidden="1">
      <c r="A16596" s="10">
        <v>41483</v>
      </c>
      <c r="B16596" s="11">
        <v>0.61111111111111105</v>
      </c>
      <c r="C16596">
        <v>0</v>
      </c>
      <c r="D16596">
        <v>101.89</v>
      </c>
      <c r="E16596">
        <f t="shared" si="1036"/>
        <v>8.1069999999999989E-2</v>
      </c>
      <c r="F16596">
        <v>76.099999999999994</v>
      </c>
      <c r="G16596">
        <v>13.5</v>
      </c>
      <c r="H16596">
        <f t="shared" si="1037"/>
        <v>12.208930000000009</v>
      </c>
      <c r="I16596">
        <f t="shared" si="1038"/>
        <v>0.12208930000000009</v>
      </c>
      <c r="J16596">
        <f t="shared" si="1039"/>
        <v>6.7207596401022765E-3</v>
      </c>
      <c r="L16596">
        <v>24.194734704368194</v>
      </c>
    </row>
    <row r="16597" spans="1:12" customFormat="1" hidden="1">
      <c r="A16597" s="10">
        <v>41483</v>
      </c>
      <c r="B16597" s="11">
        <v>0.61458333333333337</v>
      </c>
      <c r="C16597">
        <v>0</v>
      </c>
      <c r="D16597">
        <v>101.89</v>
      </c>
      <c r="E16597">
        <f t="shared" si="1036"/>
        <v>8.1069999999999989E-2</v>
      </c>
      <c r="F16597">
        <v>76.11</v>
      </c>
      <c r="G16597">
        <v>13.5</v>
      </c>
      <c r="H16597">
        <f t="shared" si="1037"/>
        <v>12.198930000000004</v>
      </c>
      <c r="I16597">
        <f t="shared" si="1038"/>
        <v>0.12198930000000004</v>
      </c>
      <c r="J16597">
        <f t="shared" si="1039"/>
        <v>6.707006117862349E-3</v>
      </c>
      <c r="L16597">
        <v>24.145222024304456</v>
      </c>
    </row>
    <row r="16598" spans="1:12" customFormat="1" hidden="1">
      <c r="A16598" s="10">
        <v>41483</v>
      </c>
      <c r="B16598" s="11">
        <v>0.61805555555555558</v>
      </c>
      <c r="C16598">
        <v>0</v>
      </c>
      <c r="D16598">
        <v>101.74</v>
      </c>
      <c r="E16598">
        <f t="shared" si="1036"/>
        <v>8.1069999999999989E-2</v>
      </c>
      <c r="F16598">
        <v>75.989999999999995</v>
      </c>
      <c r="G16598">
        <v>13.5</v>
      </c>
      <c r="H16598">
        <f t="shared" si="1037"/>
        <v>12.168930000000003</v>
      </c>
      <c r="I16598">
        <f t="shared" si="1038"/>
        <v>0.12168930000000003</v>
      </c>
      <c r="J16598">
        <f t="shared" si="1039"/>
        <v>6.6658469303783954E-3</v>
      </c>
      <c r="L16598">
        <v>23.997048949362224</v>
      </c>
    </row>
    <row r="16599" spans="1:12" customFormat="1" hidden="1">
      <c r="A16599" s="10">
        <v>41483</v>
      </c>
      <c r="B16599" s="11">
        <v>0.62152777777777779</v>
      </c>
      <c r="C16599">
        <v>0</v>
      </c>
      <c r="D16599">
        <v>101.72</v>
      </c>
      <c r="E16599">
        <f t="shared" si="1036"/>
        <v>8.1069999999999989E-2</v>
      </c>
      <c r="F16599">
        <v>76.02</v>
      </c>
      <c r="G16599">
        <v>13.5</v>
      </c>
      <c r="H16599">
        <f t="shared" si="1037"/>
        <v>12.118930000000006</v>
      </c>
      <c r="I16599">
        <f t="shared" si="1038"/>
        <v>0.12118930000000006</v>
      </c>
      <c r="J16599">
        <f t="shared" si="1039"/>
        <v>6.5975857992922908E-3</v>
      </c>
      <c r="L16599">
        <v>23.751308877452246</v>
      </c>
    </row>
    <row r="16600" spans="1:12" customFormat="1">
      <c r="A16600" s="10">
        <v>41483</v>
      </c>
      <c r="B16600" s="11">
        <v>0.625</v>
      </c>
      <c r="C16600">
        <v>0</v>
      </c>
      <c r="D16600">
        <v>101.72</v>
      </c>
      <c r="E16600">
        <f t="shared" si="1036"/>
        <v>8.1069999999999989E-2</v>
      </c>
      <c r="F16600">
        <v>75.95</v>
      </c>
      <c r="G16600">
        <v>13.5</v>
      </c>
      <c r="H16600">
        <f t="shared" si="1037"/>
        <v>12.188929999999999</v>
      </c>
      <c r="I16600">
        <f t="shared" si="1038"/>
        <v>0.12188929999999999</v>
      </c>
      <c r="J16600">
        <f t="shared" si="1039"/>
        <v>6.6932694967813539E-3</v>
      </c>
      <c r="K16600">
        <f>J16600*3600</f>
        <v>24.095770188412875</v>
      </c>
      <c r="L16600" s="13">
        <f>K16600*1000/156000</f>
        <v>0.15446006531033893</v>
      </c>
    </row>
    <row r="16601" spans="1:12" customFormat="1" hidden="1">
      <c r="A16601" s="10">
        <v>41483</v>
      </c>
      <c r="B16601" s="11">
        <v>0.62847222222222221</v>
      </c>
      <c r="C16601">
        <v>0</v>
      </c>
      <c r="D16601">
        <v>101.57</v>
      </c>
      <c r="E16601">
        <f t="shared" si="1036"/>
        <v>8.1069999999999989E-2</v>
      </c>
      <c r="F16601">
        <v>75.87</v>
      </c>
      <c r="G16601">
        <v>13.5</v>
      </c>
      <c r="H16601">
        <f t="shared" si="1037"/>
        <v>12.118929999999992</v>
      </c>
      <c r="I16601">
        <f t="shared" si="1038"/>
        <v>0.12118929999999992</v>
      </c>
      <c r="J16601">
        <f t="shared" si="1039"/>
        <v>6.5975857992922743E-3</v>
      </c>
      <c r="L16601">
        <v>23.751308877452189</v>
      </c>
    </row>
    <row r="16602" spans="1:12" customFormat="1" hidden="1">
      <c r="A16602" s="10">
        <v>41483</v>
      </c>
      <c r="B16602" s="11">
        <v>0.63194444444444442</v>
      </c>
      <c r="C16602">
        <v>0</v>
      </c>
      <c r="D16602">
        <v>101.58</v>
      </c>
      <c r="E16602">
        <f t="shared" si="1036"/>
        <v>8.1069999999999989E-2</v>
      </c>
      <c r="F16602">
        <v>75.89</v>
      </c>
      <c r="G16602">
        <v>13.5</v>
      </c>
      <c r="H16602">
        <f t="shared" si="1037"/>
        <v>12.108930000000001</v>
      </c>
      <c r="I16602">
        <f t="shared" si="1038"/>
        <v>0.12108930000000001</v>
      </c>
      <c r="J16602">
        <f t="shared" si="1039"/>
        <v>6.5839841378091202E-3</v>
      </c>
      <c r="L16602">
        <v>23.702342896112832</v>
      </c>
    </row>
    <row r="16603" spans="1:12" customFormat="1" hidden="1">
      <c r="A16603" s="10">
        <v>41483</v>
      </c>
      <c r="B16603" s="11">
        <v>0.63541666666666663</v>
      </c>
      <c r="C16603">
        <v>0</v>
      </c>
      <c r="D16603">
        <v>101.51</v>
      </c>
      <c r="E16603">
        <f t="shared" si="1036"/>
        <v>8.1069999999999989E-2</v>
      </c>
      <c r="F16603">
        <v>75.819999999999993</v>
      </c>
      <c r="G16603">
        <v>13.5</v>
      </c>
      <c r="H16603">
        <f t="shared" si="1037"/>
        <v>12.108930000000015</v>
      </c>
      <c r="I16603">
        <f t="shared" si="1038"/>
        <v>0.12108930000000015</v>
      </c>
      <c r="J16603">
        <f t="shared" si="1039"/>
        <v>6.5839841378091436E-3</v>
      </c>
      <c r="L16603">
        <v>23.702342896112917</v>
      </c>
    </row>
    <row r="16604" spans="1:12" customFormat="1" hidden="1">
      <c r="A16604" s="10">
        <v>41483</v>
      </c>
      <c r="B16604" s="11">
        <v>0.63888888888888895</v>
      </c>
      <c r="C16604">
        <v>0</v>
      </c>
      <c r="D16604">
        <v>101.45</v>
      </c>
      <c r="E16604">
        <f t="shared" si="1036"/>
        <v>8.1069999999999989E-2</v>
      </c>
      <c r="F16604">
        <v>75.77</v>
      </c>
      <c r="G16604">
        <v>13.5</v>
      </c>
      <c r="H16604">
        <f t="shared" si="1037"/>
        <v>12.09893000000001</v>
      </c>
      <c r="I16604">
        <f t="shared" si="1038"/>
        <v>0.12098930000000011</v>
      </c>
      <c r="J16604">
        <f t="shared" si="1039"/>
        <v>6.5703993150236671E-3</v>
      </c>
      <c r="L16604">
        <v>23.653437534085203</v>
      </c>
    </row>
    <row r="16605" spans="1:12" customFormat="1" hidden="1">
      <c r="A16605" s="10">
        <v>41483</v>
      </c>
      <c r="B16605" s="11">
        <v>0.64236111111111105</v>
      </c>
      <c r="C16605">
        <v>0</v>
      </c>
      <c r="D16605">
        <v>101.4</v>
      </c>
      <c r="E16605">
        <f t="shared" si="1036"/>
        <v>8.1069999999999989E-2</v>
      </c>
      <c r="F16605">
        <v>75.709999999999994</v>
      </c>
      <c r="G16605">
        <v>13.5</v>
      </c>
      <c r="H16605">
        <f t="shared" si="1037"/>
        <v>12.108930000000015</v>
      </c>
      <c r="I16605">
        <f t="shared" si="1038"/>
        <v>0.12108930000000015</v>
      </c>
      <c r="J16605">
        <f t="shared" si="1039"/>
        <v>6.5839841378091436E-3</v>
      </c>
      <c r="L16605">
        <v>23.702342896112917</v>
      </c>
    </row>
    <row r="16606" spans="1:12" customFormat="1" hidden="1">
      <c r="A16606" s="10">
        <v>41483</v>
      </c>
      <c r="B16606" s="11">
        <v>0.64583333333333337</v>
      </c>
      <c r="C16606">
        <v>0</v>
      </c>
      <c r="D16606">
        <v>101.38</v>
      </c>
      <c r="E16606">
        <f t="shared" si="1036"/>
        <v>8.1069999999999989E-2</v>
      </c>
      <c r="F16606">
        <v>75.66</v>
      </c>
      <c r="G16606">
        <v>13.5</v>
      </c>
      <c r="H16606">
        <f t="shared" si="1037"/>
        <v>12.138930000000002</v>
      </c>
      <c r="I16606">
        <f t="shared" si="1038"/>
        <v>0.12138930000000002</v>
      </c>
      <c r="J16606">
        <f t="shared" si="1039"/>
        <v>6.624839666155141E-3</v>
      </c>
      <c r="K16606">
        <f>J16606*3600</f>
        <v>23.849422798158507</v>
      </c>
      <c r="L16606" s="1">
        <v>23.849422798158507</v>
      </c>
    </row>
    <row r="16607" spans="1:12" customFormat="1" hidden="1">
      <c r="A16607" s="10">
        <v>41483</v>
      </c>
      <c r="B16607" s="11">
        <v>0.64930555555555558</v>
      </c>
      <c r="C16607">
        <v>0</v>
      </c>
      <c r="D16607">
        <v>101.41</v>
      </c>
      <c r="E16607">
        <f t="shared" si="1036"/>
        <v>8.1069999999999989E-2</v>
      </c>
      <c r="F16607">
        <v>75.650000000000006</v>
      </c>
      <c r="G16607">
        <v>13.5</v>
      </c>
      <c r="H16607">
        <f t="shared" si="1037"/>
        <v>12.178929999999994</v>
      </c>
      <c r="I16607">
        <f t="shared" si="1038"/>
        <v>0.12178929999999993</v>
      </c>
      <c r="J16607">
        <f t="shared" si="1039"/>
        <v>6.6795497699305576E-3</v>
      </c>
      <c r="L16607">
        <v>24.046379171750008</v>
      </c>
    </row>
    <row r="16608" spans="1:12" customFormat="1" hidden="1">
      <c r="A16608" s="10">
        <v>41483</v>
      </c>
      <c r="B16608" s="11">
        <v>0.65277777777777779</v>
      </c>
      <c r="C16608">
        <v>0</v>
      </c>
      <c r="D16608">
        <v>101.39</v>
      </c>
      <c r="E16608">
        <f t="shared" si="1036"/>
        <v>8.1069999999999989E-2</v>
      </c>
      <c r="F16608">
        <v>75.67</v>
      </c>
      <c r="G16608">
        <v>13.5</v>
      </c>
      <c r="H16608">
        <f t="shared" si="1037"/>
        <v>12.138930000000002</v>
      </c>
      <c r="I16608">
        <f t="shared" si="1038"/>
        <v>0.12138930000000002</v>
      </c>
      <c r="J16608">
        <f t="shared" si="1039"/>
        <v>6.624839666155141E-3</v>
      </c>
      <c r="L16608">
        <v>23.849422798158507</v>
      </c>
    </row>
    <row r="16609" spans="1:12" customFormat="1" hidden="1">
      <c r="A16609" s="10">
        <v>41483</v>
      </c>
      <c r="B16609" s="11">
        <v>0.65625</v>
      </c>
      <c r="C16609">
        <v>0</v>
      </c>
      <c r="D16609">
        <v>101.38</v>
      </c>
      <c r="E16609">
        <f t="shared" si="1036"/>
        <v>8.1069999999999989E-2</v>
      </c>
      <c r="F16609">
        <v>75.7</v>
      </c>
      <c r="G16609">
        <v>13.5</v>
      </c>
      <c r="H16609">
        <f t="shared" si="1037"/>
        <v>12.098929999999996</v>
      </c>
      <c r="I16609">
        <f t="shared" si="1038"/>
        <v>0.12098929999999995</v>
      </c>
      <c r="J16609">
        <f t="shared" si="1039"/>
        <v>6.5703993150236437E-3</v>
      </c>
      <c r="L16609">
        <v>23.653437534085118</v>
      </c>
    </row>
    <row r="16610" spans="1:12" customFormat="1" hidden="1">
      <c r="A16610" s="10">
        <v>41483</v>
      </c>
      <c r="B16610" s="11">
        <v>0.65972222222222221</v>
      </c>
      <c r="C16610">
        <v>0</v>
      </c>
      <c r="D16610">
        <v>101.33</v>
      </c>
      <c r="E16610">
        <f t="shared" si="1036"/>
        <v>8.1069999999999989E-2</v>
      </c>
      <c r="F16610">
        <v>75.650000000000006</v>
      </c>
      <c r="G16610">
        <v>13.5</v>
      </c>
      <c r="H16610">
        <f t="shared" si="1037"/>
        <v>12.098929999999996</v>
      </c>
      <c r="I16610">
        <f t="shared" si="1038"/>
        <v>0.12098929999999995</v>
      </c>
      <c r="J16610">
        <f t="shared" si="1039"/>
        <v>6.5703993150236437E-3</v>
      </c>
      <c r="L16610">
        <v>23.653437534085118</v>
      </c>
    </row>
    <row r="16611" spans="1:12" customFormat="1" hidden="1">
      <c r="A16611" s="10">
        <v>41483</v>
      </c>
      <c r="B16611" s="11">
        <v>0.66319444444444442</v>
      </c>
      <c r="C16611">
        <v>0</v>
      </c>
      <c r="D16611">
        <v>101.32</v>
      </c>
      <c r="E16611">
        <f t="shared" si="1036"/>
        <v>8.1069999999999989E-2</v>
      </c>
      <c r="F16611">
        <v>75.599999999999994</v>
      </c>
      <c r="G16611">
        <v>13.5</v>
      </c>
      <c r="H16611">
        <f t="shared" si="1037"/>
        <v>12.138930000000002</v>
      </c>
      <c r="I16611">
        <f t="shared" si="1038"/>
        <v>0.12138930000000002</v>
      </c>
      <c r="J16611">
        <f t="shared" si="1039"/>
        <v>6.624839666155141E-3</v>
      </c>
      <c r="L16611">
        <v>23.849422798158507</v>
      </c>
    </row>
    <row r="16612" spans="1:12" customFormat="1">
      <c r="A16612" s="10">
        <v>41483</v>
      </c>
      <c r="B16612" s="11">
        <v>0.66666666666666663</v>
      </c>
      <c r="C16612">
        <v>0</v>
      </c>
      <c r="D16612">
        <v>101.23</v>
      </c>
      <c r="E16612">
        <f t="shared" si="1036"/>
        <v>8.1069999999999989E-2</v>
      </c>
      <c r="F16612">
        <v>75.53</v>
      </c>
      <c r="G16612">
        <v>13.5</v>
      </c>
      <c r="H16612">
        <f t="shared" si="1037"/>
        <v>12.118930000000006</v>
      </c>
      <c r="I16612">
        <f t="shared" si="1038"/>
        <v>0.12118930000000006</v>
      </c>
      <c r="J16612">
        <f t="shared" si="1039"/>
        <v>6.5975857992922908E-3</v>
      </c>
      <c r="K16612">
        <f>J16612*3600</f>
        <v>23.751308877452246</v>
      </c>
      <c r="L16612" s="13">
        <f>K16612*1000/156000</f>
        <v>0.15225197998366824</v>
      </c>
    </row>
    <row r="16613" spans="1:12" customFormat="1" hidden="1">
      <c r="A16613" s="10">
        <v>41483</v>
      </c>
      <c r="B16613" s="11">
        <v>0.67013888888888884</v>
      </c>
      <c r="C16613">
        <v>0</v>
      </c>
      <c r="D16613">
        <v>101.14</v>
      </c>
      <c r="E16613">
        <f t="shared" si="1036"/>
        <v>8.1069999999999989E-2</v>
      </c>
      <c r="F16613">
        <v>75.47</v>
      </c>
      <c r="G16613">
        <v>13.5</v>
      </c>
      <c r="H16613">
        <f t="shared" si="1037"/>
        <v>12.088930000000005</v>
      </c>
      <c r="I16613">
        <f t="shared" si="1038"/>
        <v>0.12088930000000005</v>
      </c>
      <c r="J16613">
        <f t="shared" si="1039"/>
        <v>6.5568313239814493E-3</v>
      </c>
      <c r="L16613">
        <v>23.604592766333216</v>
      </c>
    </row>
    <row r="16614" spans="1:12" customFormat="1" hidden="1">
      <c r="A16614" s="10">
        <v>41483</v>
      </c>
      <c r="B16614" s="11">
        <v>0.67361111111111116</v>
      </c>
      <c r="C16614">
        <v>0</v>
      </c>
      <c r="D16614">
        <v>101.14</v>
      </c>
      <c r="E16614">
        <f t="shared" si="1036"/>
        <v>8.1069999999999989E-2</v>
      </c>
      <c r="F16614">
        <v>75.47</v>
      </c>
      <c r="G16614">
        <v>13.5</v>
      </c>
      <c r="H16614">
        <f t="shared" si="1037"/>
        <v>12.088930000000005</v>
      </c>
      <c r="I16614">
        <f t="shared" si="1038"/>
        <v>0.12088930000000005</v>
      </c>
      <c r="J16614">
        <f t="shared" si="1039"/>
        <v>6.5568313239814493E-3</v>
      </c>
      <c r="L16614">
        <v>23.604592766333216</v>
      </c>
    </row>
    <row r="16615" spans="1:12" customFormat="1" hidden="1">
      <c r="A16615" s="10">
        <v>41483</v>
      </c>
      <c r="B16615" s="11">
        <v>0.67708333333333337</v>
      </c>
      <c r="C16615">
        <v>0</v>
      </c>
      <c r="D16615">
        <v>101.09</v>
      </c>
      <c r="E16615">
        <f t="shared" si="1036"/>
        <v>8.1069999999999989E-2</v>
      </c>
      <c r="F16615">
        <v>75.38</v>
      </c>
      <c r="G16615">
        <v>13.5</v>
      </c>
      <c r="H16615">
        <f t="shared" si="1037"/>
        <v>12.128930000000011</v>
      </c>
      <c r="I16615">
        <f t="shared" si="1038"/>
        <v>0.12128930000000011</v>
      </c>
      <c r="J16615">
        <f t="shared" si="1039"/>
        <v>6.6112043064247405E-3</v>
      </c>
      <c r="L16615">
        <v>23.800335503129066</v>
      </c>
    </row>
    <row r="16616" spans="1:12" customFormat="1" hidden="1">
      <c r="A16616" s="10">
        <v>41483</v>
      </c>
      <c r="B16616" s="11">
        <v>0.68055555555555547</v>
      </c>
      <c r="C16616">
        <v>0</v>
      </c>
      <c r="D16616">
        <v>101.11</v>
      </c>
      <c r="E16616">
        <f t="shared" si="1036"/>
        <v>8.1069999999999989E-2</v>
      </c>
      <c r="F16616">
        <v>75.42</v>
      </c>
      <c r="G16616">
        <v>13.5</v>
      </c>
      <c r="H16616">
        <f t="shared" si="1037"/>
        <v>12.108930000000001</v>
      </c>
      <c r="I16616">
        <f t="shared" si="1038"/>
        <v>0.12108930000000001</v>
      </c>
      <c r="J16616">
        <f t="shared" si="1039"/>
        <v>6.5839841378091202E-3</v>
      </c>
      <c r="L16616">
        <v>23.702342896112832</v>
      </c>
    </row>
    <row r="16617" spans="1:12" customFormat="1" hidden="1">
      <c r="A16617" s="10">
        <v>41483</v>
      </c>
      <c r="B16617" s="11">
        <v>0.68402777777777779</v>
      </c>
      <c r="C16617">
        <v>0</v>
      </c>
      <c r="D16617">
        <v>101.05</v>
      </c>
      <c r="E16617">
        <f t="shared" si="1036"/>
        <v>8.1069999999999989E-2</v>
      </c>
      <c r="F16617">
        <v>75.34</v>
      </c>
      <c r="G16617">
        <v>13.5</v>
      </c>
      <c r="H16617">
        <f t="shared" si="1037"/>
        <v>12.128929999999997</v>
      </c>
      <c r="I16617">
        <f t="shared" si="1038"/>
        <v>0.12128929999999997</v>
      </c>
      <c r="J16617">
        <f t="shared" si="1039"/>
        <v>6.6112043064247171E-3</v>
      </c>
      <c r="L16617">
        <v>23.800335503128981</v>
      </c>
    </row>
    <row r="16618" spans="1:12" customFormat="1" hidden="1">
      <c r="A16618" s="10">
        <v>41483</v>
      </c>
      <c r="B16618" s="11">
        <v>0.6875</v>
      </c>
      <c r="C16618">
        <v>0</v>
      </c>
      <c r="D16618">
        <v>101.04</v>
      </c>
      <c r="E16618">
        <f t="shared" si="1036"/>
        <v>8.1069999999999989E-2</v>
      </c>
      <c r="F16618">
        <v>75.38</v>
      </c>
      <c r="G16618">
        <v>13.5</v>
      </c>
      <c r="H16618">
        <f t="shared" si="1037"/>
        <v>12.078930000000014</v>
      </c>
      <c r="I16618">
        <f t="shared" si="1038"/>
        <v>0.12078930000000014</v>
      </c>
      <c r="J16618">
        <f t="shared" si="1039"/>
        <v>6.5432801577251848E-3</v>
      </c>
      <c r="K16618">
        <f>J16618*3600</f>
        <v>23.555808567810665</v>
      </c>
      <c r="L16618" s="1">
        <v>23.555808567810665</v>
      </c>
    </row>
    <row r="16619" spans="1:12" customFormat="1" hidden="1">
      <c r="A16619" s="10">
        <v>41483</v>
      </c>
      <c r="B16619" s="11">
        <v>0.69097222222222221</v>
      </c>
      <c r="C16619">
        <v>0</v>
      </c>
      <c r="D16619">
        <v>101.07</v>
      </c>
      <c r="E16619">
        <f t="shared" si="1036"/>
        <v>8.1069999999999989E-2</v>
      </c>
      <c r="F16619">
        <v>75.349999999999994</v>
      </c>
      <c r="G16619">
        <v>13.5</v>
      </c>
      <c r="H16619">
        <f t="shared" si="1037"/>
        <v>12.138930000000002</v>
      </c>
      <c r="I16619">
        <f t="shared" si="1038"/>
        <v>0.12138930000000002</v>
      </c>
      <c r="J16619">
        <f t="shared" si="1039"/>
        <v>6.624839666155141E-3</v>
      </c>
      <c r="L16619">
        <v>23.849422798158507</v>
      </c>
    </row>
    <row r="16620" spans="1:12" customFormat="1" hidden="1">
      <c r="A16620" s="10">
        <v>41483</v>
      </c>
      <c r="B16620" s="11">
        <v>0.69444444444444453</v>
      </c>
      <c r="C16620">
        <v>0</v>
      </c>
      <c r="D16620">
        <v>101.07</v>
      </c>
      <c r="E16620">
        <f t="shared" si="1036"/>
        <v>8.1069999999999989E-2</v>
      </c>
      <c r="F16620">
        <v>75.38</v>
      </c>
      <c r="G16620">
        <v>13.5</v>
      </c>
      <c r="H16620">
        <f t="shared" si="1037"/>
        <v>12.108930000000001</v>
      </c>
      <c r="I16620">
        <f t="shared" si="1038"/>
        <v>0.12108930000000001</v>
      </c>
      <c r="J16620">
        <f t="shared" si="1039"/>
        <v>6.5839841378091202E-3</v>
      </c>
      <c r="L16620">
        <v>23.702342896112832</v>
      </c>
    </row>
    <row r="16621" spans="1:12" customFormat="1" hidden="1">
      <c r="A16621" s="10">
        <v>41483</v>
      </c>
      <c r="B16621" s="11">
        <v>0.69791666666666663</v>
      </c>
      <c r="C16621">
        <v>0</v>
      </c>
      <c r="D16621">
        <v>101.09</v>
      </c>
      <c r="E16621">
        <f t="shared" si="1036"/>
        <v>8.1069999999999989E-2</v>
      </c>
      <c r="F16621">
        <v>75.430000000000007</v>
      </c>
      <c r="G16621">
        <v>13.5</v>
      </c>
      <c r="H16621">
        <f t="shared" si="1037"/>
        <v>12.07893</v>
      </c>
      <c r="I16621">
        <f t="shared" si="1038"/>
        <v>0.1207893</v>
      </c>
      <c r="J16621">
        <f t="shared" si="1039"/>
        <v>6.5432801577251683E-3</v>
      </c>
      <c r="L16621">
        <v>23.555808567810605</v>
      </c>
    </row>
    <row r="16622" spans="1:12" customFormat="1" hidden="1">
      <c r="A16622" s="10">
        <v>41483</v>
      </c>
      <c r="B16622" s="11">
        <v>0.70138888888888884</v>
      </c>
      <c r="C16622">
        <v>0</v>
      </c>
      <c r="D16622">
        <v>101.12</v>
      </c>
      <c r="E16622">
        <f t="shared" si="1036"/>
        <v>8.1069999999999989E-2</v>
      </c>
      <c r="F16622">
        <v>75.42</v>
      </c>
      <c r="G16622">
        <v>13.5</v>
      </c>
      <c r="H16622">
        <f t="shared" si="1037"/>
        <v>12.118930000000006</v>
      </c>
      <c r="I16622">
        <f t="shared" si="1038"/>
        <v>0.12118930000000006</v>
      </c>
      <c r="J16622">
        <f t="shared" si="1039"/>
        <v>6.5975857992922908E-3</v>
      </c>
      <c r="L16622">
        <v>23.751308877452246</v>
      </c>
    </row>
    <row r="16623" spans="1:12" customFormat="1" hidden="1">
      <c r="A16623" s="10">
        <v>41483</v>
      </c>
      <c r="B16623" s="11">
        <v>0.70486111111111116</v>
      </c>
      <c r="C16623">
        <v>0</v>
      </c>
      <c r="D16623">
        <v>101.11</v>
      </c>
      <c r="E16623">
        <f t="shared" si="1036"/>
        <v>8.1069999999999989E-2</v>
      </c>
      <c r="F16623">
        <v>75.430000000000007</v>
      </c>
      <c r="G16623">
        <v>13.5</v>
      </c>
      <c r="H16623">
        <f t="shared" si="1037"/>
        <v>12.098929999999996</v>
      </c>
      <c r="I16623">
        <f t="shared" si="1038"/>
        <v>0.12098929999999995</v>
      </c>
      <c r="J16623">
        <f t="shared" si="1039"/>
        <v>6.5703993150236437E-3</v>
      </c>
      <c r="L16623">
        <v>23.653437534085118</v>
      </c>
    </row>
    <row r="16624" spans="1:12" customFormat="1">
      <c r="A16624" s="10">
        <v>41483</v>
      </c>
      <c r="B16624" s="11">
        <v>0.70833333333333337</v>
      </c>
      <c r="C16624">
        <v>0</v>
      </c>
      <c r="D16624">
        <v>101.04</v>
      </c>
      <c r="E16624">
        <f t="shared" si="1036"/>
        <v>8.1069999999999989E-2</v>
      </c>
      <c r="F16624">
        <v>75.33</v>
      </c>
      <c r="G16624">
        <v>13.5</v>
      </c>
      <c r="H16624">
        <f t="shared" si="1037"/>
        <v>12.128930000000011</v>
      </c>
      <c r="I16624">
        <f t="shared" si="1038"/>
        <v>0.12128930000000011</v>
      </c>
      <c r="J16624">
        <f t="shared" si="1039"/>
        <v>6.6112043064247405E-3</v>
      </c>
      <c r="K16624">
        <f>J16624*3600</f>
        <v>23.800335503129066</v>
      </c>
      <c r="L16624" s="13">
        <f>K16624*1000/156000</f>
        <v>0.15256625322518633</v>
      </c>
    </row>
    <row r="16625" spans="1:12" customFormat="1" hidden="1">
      <c r="A16625" s="10">
        <v>41483</v>
      </c>
      <c r="B16625" s="11">
        <v>0.71180555555555547</v>
      </c>
      <c r="C16625">
        <v>0</v>
      </c>
      <c r="D16625">
        <v>100.95</v>
      </c>
      <c r="E16625">
        <f t="shared" si="1036"/>
        <v>8.1069999999999989E-2</v>
      </c>
      <c r="F16625">
        <v>75.290000000000006</v>
      </c>
      <c r="G16625">
        <v>13.5</v>
      </c>
      <c r="H16625">
        <f t="shared" si="1037"/>
        <v>12.07893</v>
      </c>
      <c r="I16625">
        <f t="shared" si="1038"/>
        <v>0.1207893</v>
      </c>
      <c r="J16625">
        <f t="shared" si="1039"/>
        <v>6.5432801577251683E-3</v>
      </c>
      <c r="L16625">
        <v>23.555808567810605</v>
      </c>
    </row>
    <row r="16626" spans="1:12" customFormat="1" hidden="1">
      <c r="A16626" s="10">
        <v>41483</v>
      </c>
      <c r="B16626" s="11">
        <v>0.71527777777777779</v>
      </c>
      <c r="C16626">
        <v>0</v>
      </c>
      <c r="D16626">
        <v>101</v>
      </c>
      <c r="E16626">
        <f t="shared" si="1036"/>
        <v>8.1069999999999989E-2</v>
      </c>
      <c r="F16626">
        <v>75.349999999999994</v>
      </c>
      <c r="G16626">
        <v>13.5</v>
      </c>
      <c r="H16626">
        <f t="shared" si="1037"/>
        <v>12.068930000000009</v>
      </c>
      <c r="I16626">
        <f t="shared" si="1038"/>
        <v>0.12068930000000008</v>
      </c>
      <c r="J16626">
        <f t="shared" si="1039"/>
        <v>6.529745809294646E-3</v>
      </c>
      <c r="L16626">
        <v>23.507084913460726</v>
      </c>
    </row>
    <row r="16627" spans="1:12" customFormat="1" hidden="1">
      <c r="A16627" s="10">
        <v>41483</v>
      </c>
      <c r="B16627" s="11">
        <v>0.71875</v>
      </c>
      <c r="C16627">
        <v>0</v>
      </c>
      <c r="D16627">
        <v>100.93</v>
      </c>
      <c r="E16627">
        <f t="shared" si="1036"/>
        <v>8.1069999999999989E-2</v>
      </c>
      <c r="F16627">
        <v>75.290000000000006</v>
      </c>
      <c r="G16627">
        <v>13.5</v>
      </c>
      <c r="H16627">
        <f t="shared" si="1037"/>
        <v>12.058930000000004</v>
      </c>
      <c r="I16627">
        <f t="shared" si="1038"/>
        <v>0.12058930000000004</v>
      </c>
      <c r="J16627">
        <f t="shared" si="1039"/>
        <v>6.5162282717267581E-3</v>
      </c>
      <c r="L16627">
        <v>23.45842177821633</v>
      </c>
    </row>
    <row r="16628" spans="1:12" customFormat="1" hidden="1">
      <c r="A16628" s="10">
        <v>41483</v>
      </c>
      <c r="B16628" s="11">
        <v>0.72222222222222221</v>
      </c>
      <c r="C16628">
        <v>0</v>
      </c>
      <c r="D16628">
        <v>100.9</v>
      </c>
      <c r="E16628">
        <f t="shared" si="1036"/>
        <v>8.1069999999999989E-2</v>
      </c>
      <c r="F16628">
        <v>75.23</v>
      </c>
      <c r="G16628">
        <v>13.5</v>
      </c>
      <c r="H16628">
        <f t="shared" si="1037"/>
        <v>12.088930000000005</v>
      </c>
      <c r="I16628">
        <f t="shared" si="1038"/>
        <v>0.12088930000000005</v>
      </c>
      <c r="J16628">
        <f t="shared" si="1039"/>
        <v>6.5568313239814493E-3</v>
      </c>
      <c r="L16628">
        <v>23.604592766333216</v>
      </c>
    </row>
    <row r="16629" spans="1:12" customFormat="1" hidden="1">
      <c r="A16629" s="10">
        <v>41483</v>
      </c>
      <c r="B16629" s="11">
        <v>0.72569444444444453</v>
      </c>
      <c r="C16629">
        <v>0</v>
      </c>
      <c r="D16629">
        <v>100.85</v>
      </c>
      <c r="E16629">
        <f t="shared" si="1036"/>
        <v>8.1069999999999989E-2</v>
      </c>
      <c r="F16629">
        <v>75.22</v>
      </c>
      <c r="G16629">
        <v>13.5</v>
      </c>
      <c r="H16629">
        <f t="shared" si="1037"/>
        <v>12.048929999999999</v>
      </c>
      <c r="I16629">
        <f t="shared" si="1038"/>
        <v>0.12048929999999998</v>
      </c>
      <c r="J16629">
        <f t="shared" si="1039"/>
        <v>6.5027275380555695E-3</v>
      </c>
      <c r="L16629">
        <v>23.409819137000049</v>
      </c>
    </row>
    <row r="16630" spans="1:12" customFormat="1" hidden="1">
      <c r="A16630" s="10">
        <v>41483</v>
      </c>
      <c r="B16630" s="11">
        <v>0.72916666666666663</v>
      </c>
      <c r="C16630">
        <v>0</v>
      </c>
      <c r="D16630">
        <v>100.84</v>
      </c>
      <c r="E16630">
        <f t="shared" si="1036"/>
        <v>8.1069999999999989E-2</v>
      </c>
      <c r="F16630">
        <v>75.2</v>
      </c>
      <c r="G16630">
        <v>13.5</v>
      </c>
      <c r="H16630">
        <f t="shared" si="1037"/>
        <v>12.058930000000004</v>
      </c>
      <c r="I16630">
        <f t="shared" si="1038"/>
        <v>0.12058930000000004</v>
      </c>
      <c r="J16630">
        <f t="shared" si="1039"/>
        <v>6.5162282717267581E-3</v>
      </c>
      <c r="K16630">
        <f>J16630*3600</f>
        <v>23.45842177821633</v>
      </c>
      <c r="L16630" s="1">
        <v>23.45842177821633</v>
      </c>
    </row>
    <row r="16631" spans="1:12" customFormat="1" hidden="1">
      <c r="A16631" s="10">
        <v>41483</v>
      </c>
      <c r="B16631" s="11">
        <v>0.73263888888888884</v>
      </c>
      <c r="C16631">
        <v>0</v>
      </c>
      <c r="D16631">
        <v>100.83</v>
      </c>
      <c r="E16631">
        <f t="shared" si="1036"/>
        <v>8.1069999999999989E-2</v>
      </c>
      <c r="F16631">
        <v>75.239999999999995</v>
      </c>
      <c r="G16631">
        <v>13.5</v>
      </c>
      <c r="H16631">
        <f t="shared" si="1037"/>
        <v>12.008930000000007</v>
      </c>
      <c r="I16631">
        <f t="shared" si="1038"/>
        <v>0.12008930000000007</v>
      </c>
      <c r="J16631">
        <f t="shared" si="1039"/>
        <v>6.4488925029173244E-3</v>
      </c>
      <c r="L16631">
        <v>23.216013010502369</v>
      </c>
    </row>
    <row r="16632" spans="1:12" customFormat="1" hidden="1">
      <c r="A16632" s="10">
        <v>41483</v>
      </c>
      <c r="B16632" s="11">
        <v>0.73611111111111116</v>
      </c>
      <c r="C16632">
        <v>0</v>
      </c>
      <c r="D16632">
        <v>100.86</v>
      </c>
      <c r="E16632">
        <f t="shared" si="1036"/>
        <v>8.1069999999999989E-2</v>
      </c>
      <c r="F16632">
        <v>75.260000000000005</v>
      </c>
      <c r="G16632">
        <v>13.5</v>
      </c>
      <c r="H16632">
        <f t="shared" si="1037"/>
        <v>12.018929999999997</v>
      </c>
      <c r="I16632">
        <f t="shared" si="1038"/>
        <v>0.12018929999999997</v>
      </c>
      <c r="J16632">
        <f t="shared" si="1039"/>
        <v>6.4623260907191926E-3</v>
      </c>
      <c r="L16632">
        <v>23.264373926589094</v>
      </c>
    </row>
    <row r="16633" spans="1:12" customFormat="1" hidden="1">
      <c r="A16633" s="10">
        <v>41483</v>
      </c>
      <c r="B16633" s="11">
        <v>0.73958333333333337</v>
      </c>
      <c r="C16633">
        <v>0</v>
      </c>
      <c r="D16633">
        <v>100.86</v>
      </c>
      <c r="E16633">
        <f t="shared" si="1036"/>
        <v>8.1069999999999989E-2</v>
      </c>
      <c r="F16633">
        <v>75.27</v>
      </c>
      <c r="G16633">
        <v>13.5</v>
      </c>
      <c r="H16633">
        <f t="shared" si="1037"/>
        <v>12.008930000000007</v>
      </c>
      <c r="I16633">
        <f t="shared" si="1038"/>
        <v>0.12008930000000007</v>
      </c>
      <c r="J16633">
        <f t="shared" si="1039"/>
        <v>6.4488925029173244E-3</v>
      </c>
      <c r="L16633">
        <v>23.216013010502369</v>
      </c>
    </row>
    <row r="16634" spans="1:12" customFormat="1" hidden="1">
      <c r="A16634" s="10">
        <v>41483</v>
      </c>
      <c r="B16634" s="11">
        <v>0.74305555555555547</v>
      </c>
      <c r="C16634">
        <v>0</v>
      </c>
      <c r="D16634">
        <v>100.88</v>
      </c>
      <c r="E16634">
        <f t="shared" si="1036"/>
        <v>8.1069999999999989E-2</v>
      </c>
      <c r="F16634">
        <v>75.25</v>
      </c>
      <c r="G16634">
        <v>13.5</v>
      </c>
      <c r="H16634">
        <f t="shared" si="1037"/>
        <v>12.048929999999999</v>
      </c>
      <c r="I16634">
        <f t="shared" si="1038"/>
        <v>0.12048929999999998</v>
      </c>
      <c r="J16634">
        <f t="shared" si="1039"/>
        <v>6.5027275380555695E-3</v>
      </c>
      <c r="L16634">
        <v>23.409819137000049</v>
      </c>
    </row>
    <row r="16635" spans="1:12" customFormat="1" hidden="1">
      <c r="A16635" s="10">
        <v>41483</v>
      </c>
      <c r="B16635" s="11">
        <v>0.74652777777777779</v>
      </c>
      <c r="C16635">
        <v>0</v>
      </c>
      <c r="D16635">
        <v>100.89</v>
      </c>
      <c r="E16635">
        <f t="shared" si="1036"/>
        <v>8.1069999999999989E-2</v>
      </c>
      <c r="F16635">
        <v>75.3</v>
      </c>
      <c r="G16635">
        <v>13.5</v>
      </c>
      <c r="H16635">
        <f t="shared" si="1037"/>
        <v>12.008930000000007</v>
      </c>
      <c r="I16635">
        <f t="shared" si="1038"/>
        <v>0.12008930000000007</v>
      </c>
      <c r="J16635">
        <f t="shared" si="1039"/>
        <v>6.4488925029173244E-3</v>
      </c>
      <c r="L16635">
        <v>23.216013010502369</v>
      </c>
    </row>
    <row r="16636" spans="1:12" customFormat="1">
      <c r="A16636" s="10">
        <v>41483</v>
      </c>
      <c r="B16636" s="11">
        <v>0.75</v>
      </c>
      <c r="C16636">
        <v>0</v>
      </c>
      <c r="D16636">
        <v>100.92</v>
      </c>
      <c r="E16636">
        <f t="shared" si="1036"/>
        <v>8.1069999999999989E-2</v>
      </c>
      <c r="F16636">
        <v>75.33</v>
      </c>
      <c r="G16636">
        <v>13.5</v>
      </c>
      <c r="H16636">
        <f t="shared" si="1037"/>
        <v>12.008930000000007</v>
      </c>
      <c r="I16636">
        <f t="shared" si="1038"/>
        <v>0.12008930000000007</v>
      </c>
      <c r="J16636">
        <f t="shared" si="1039"/>
        <v>6.4488925029173244E-3</v>
      </c>
      <c r="K16636">
        <f>J16636*3600</f>
        <v>23.216013010502369</v>
      </c>
      <c r="L16636" s="13">
        <f>K16636*1000/156000</f>
        <v>0.14882059622116903</v>
      </c>
    </row>
    <row r="16637" spans="1:12" customFormat="1" hidden="1">
      <c r="A16637" s="10">
        <v>41483</v>
      </c>
      <c r="B16637" s="11">
        <v>0.75347222222222221</v>
      </c>
      <c r="C16637">
        <v>0</v>
      </c>
      <c r="D16637">
        <v>100.97</v>
      </c>
      <c r="E16637">
        <f t="shared" si="1036"/>
        <v>8.1069999999999989E-2</v>
      </c>
      <c r="F16637">
        <v>75.37</v>
      </c>
      <c r="G16637">
        <v>13.5</v>
      </c>
      <c r="H16637">
        <f t="shared" si="1037"/>
        <v>12.018929999999997</v>
      </c>
      <c r="I16637">
        <f t="shared" si="1038"/>
        <v>0.12018929999999997</v>
      </c>
      <c r="J16637">
        <f t="shared" si="1039"/>
        <v>6.4623260907191926E-3</v>
      </c>
      <c r="L16637">
        <v>23.264373926589094</v>
      </c>
    </row>
    <row r="16638" spans="1:12" customFormat="1" hidden="1">
      <c r="A16638" s="10">
        <v>41483</v>
      </c>
      <c r="B16638" s="11">
        <v>0.75694444444444453</v>
      </c>
      <c r="C16638">
        <v>0</v>
      </c>
      <c r="D16638">
        <v>101</v>
      </c>
      <c r="E16638">
        <f t="shared" si="1036"/>
        <v>8.1069999999999989E-2</v>
      </c>
      <c r="F16638">
        <v>75.430000000000007</v>
      </c>
      <c r="G16638">
        <v>13.5</v>
      </c>
      <c r="H16638">
        <f t="shared" si="1037"/>
        <v>11.988929999999996</v>
      </c>
      <c r="I16638">
        <f t="shared" si="1038"/>
        <v>0.11988929999999996</v>
      </c>
      <c r="J16638">
        <f t="shared" si="1039"/>
        <v>6.4220756274006065E-3</v>
      </c>
      <c r="L16638">
        <v>23.119472258642183</v>
      </c>
    </row>
    <row r="16639" spans="1:12" customFormat="1" hidden="1">
      <c r="A16639" s="10">
        <v>41483</v>
      </c>
      <c r="B16639" s="11">
        <v>0.76041666666666663</v>
      </c>
      <c r="C16639">
        <v>0</v>
      </c>
      <c r="D16639">
        <v>101</v>
      </c>
      <c r="E16639">
        <f t="shared" si="1036"/>
        <v>8.1069999999999989E-2</v>
      </c>
      <c r="F16639">
        <v>75.400000000000006</v>
      </c>
      <c r="G16639">
        <v>13.5</v>
      </c>
      <c r="H16639">
        <f t="shared" si="1037"/>
        <v>12.018929999999997</v>
      </c>
      <c r="I16639">
        <f t="shared" si="1038"/>
        <v>0.12018929999999997</v>
      </c>
      <c r="J16639">
        <f t="shared" si="1039"/>
        <v>6.4623260907191926E-3</v>
      </c>
      <c r="L16639">
        <v>23.264373926589094</v>
      </c>
    </row>
    <row r="16640" spans="1:12" customFormat="1" hidden="1">
      <c r="A16640" s="10">
        <v>41483</v>
      </c>
      <c r="B16640" s="11">
        <v>0.76388888888888884</v>
      </c>
      <c r="C16640">
        <v>0</v>
      </c>
      <c r="D16640">
        <v>100.97</v>
      </c>
      <c r="E16640">
        <f t="shared" si="1036"/>
        <v>8.1069999999999989E-2</v>
      </c>
      <c r="F16640">
        <v>75.430000000000007</v>
      </c>
      <c r="G16640">
        <v>13.5</v>
      </c>
      <c r="H16640">
        <f t="shared" si="1037"/>
        <v>11.958929999999995</v>
      </c>
      <c r="I16640">
        <f t="shared" si="1038"/>
        <v>0.11958929999999995</v>
      </c>
      <c r="J16640">
        <f t="shared" si="1039"/>
        <v>6.3819759595492081E-3</v>
      </c>
      <c r="L16640">
        <v>22.975113454377148</v>
      </c>
    </row>
    <row r="16641" spans="1:12" customFormat="1" hidden="1">
      <c r="A16641" s="10">
        <v>41483</v>
      </c>
      <c r="B16641" s="11">
        <v>0.76736111111111116</v>
      </c>
      <c r="C16641">
        <v>0</v>
      </c>
      <c r="D16641">
        <v>101.08</v>
      </c>
      <c r="E16641">
        <f t="shared" si="1036"/>
        <v>8.1069999999999989E-2</v>
      </c>
      <c r="F16641">
        <v>75.47</v>
      </c>
      <c r="G16641">
        <v>13.5</v>
      </c>
      <c r="H16641">
        <f t="shared" si="1037"/>
        <v>12.028930000000003</v>
      </c>
      <c r="I16641">
        <f t="shared" si="1038"/>
        <v>0.12028930000000003</v>
      </c>
      <c r="J16641">
        <f t="shared" si="1039"/>
        <v>6.4757764545249922E-3</v>
      </c>
      <c r="L16641">
        <v>23.312795236289972</v>
      </c>
    </row>
    <row r="16642" spans="1:12" customFormat="1" hidden="1">
      <c r="A16642" s="10">
        <v>41483</v>
      </c>
      <c r="B16642" s="11">
        <v>0.77083333333333337</v>
      </c>
      <c r="C16642">
        <v>0</v>
      </c>
      <c r="D16642">
        <v>101.06</v>
      </c>
      <c r="E16642">
        <f t="shared" si="1036"/>
        <v>8.1069999999999989E-2</v>
      </c>
      <c r="F16642">
        <v>75.510000000000005</v>
      </c>
      <c r="G16642">
        <v>13.5</v>
      </c>
      <c r="H16642">
        <f t="shared" si="1037"/>
        <v>11.96893</v>
      </c>
      <c r="I16642">
        <f t="shared" si="1038"/>
        <v>0.1196893</v>
      </c>
      <c r="J16642">
        <f t="shared" si="1039"/>
        <v>6.3953257720963993E-3</v>
      </c>
      <c r="K16642">
        <f>J16642*3600</f>
        <v>23.023172779547039</v>
      </c>
      <c r="L16642" s="1">
        <v>23.023172779547039</v>
      </c>
    </row>
    <row r="16643" spans="1:12" customFormat="1" hidden="1">
      <c r="A16643" s="10">
        <v>41483</v>
      </c>
      <c r="B16643" s="11">
        <v>0.77430555555555547</v>
      </c>
      <c r="C16643">
        <v>0</v>
      </c>
      <c r="D16643">
        <v>101.05</v>
      </c>
      <c r="E16643">
        <f t="shared" si="1036"/>
        <v>8.1069999999999989E-2</v>
      </c>
      <c r="F16643">
        <v>75.489999999999995</v>
      </c>
      <c r="G16643">
        <v>13.5</v>
      </c>
      <c r="H16643">
        <f t="shared" si="1037"/>
        <v>11.978930000000005</v>
      </c>
      <c r="I16643">
        <f t="shared" si="1038"/>
        <v>0.11978930000000006</v>
      </c>
      <c r="J16643">
        <f t="shared" si="1039"/>
        <v>6.4086923257161785E-3</v>
      </c>
      <c r="L16643">
        <v>23.071292372578242</v>
      </c>
    </row>
    <row r="16644" spans="1:12" customFormat="1" hidden="1">
      <c r="A16644" s="10">
        <v>41483</v>
      </c>
      <c r="B16644" s="11">
        <v>0.77777777777777779</v>
      </c>
      <c r="C16644">
        <v>0</v>
      </c>
      <c r="D16644">
        <v>101.02</v>
      </c>
      <c r="E16644">
        <f t="shared" si="1036"/>
        <v>8.1069999999999989E-2</v>
      </c>
      <c r="F16644">
        <v>75.42</v>
      </c>
      <c r="G16644">
        <v>13.5</v>
      </c>
      <c r="H16644">
        <f t="shared" si="1037"/>
        <v>12.018929999999997</v>
      </c>
      <c r="I16644">
        <f t="shared" si="1038"/>
        <v>0.12018929999999997</v>
      </c>
      <c r="J16644">
        <f t="shared" si="1039"/>
        <v>6.4623260907191926E-3</v>
      </c>
      <c r="L16644">
        <v>23.264373926589094</v>
      </c>
    </row>
    <row r="16645" spans="1:12" customFormat="1" hidden="1">
      <c r="A16645" s="10">
        <v>41483</v>
      </c>
      <c r="B16645" s="11">
        <v>0.78125</v>
      </c>
      <c r="C16645">
        <v>0</v>
      </c>
      <c r="D16645">
        <v>100.98</v>
      </c>
      <c r="E16645">
        <f t="shared" ref="E16645:E16708" si="1040">(435-368)*1.21/1000</f>
        <v>8.1069999999999989E-2</v>
      </c>
      <c r="F16645">
        <v>75.41</v>
      </c>
      <c r="G16645">
        <v>13.5</v>
      </c>
      <c r="H16645">
        <f t="shared" ref="H16645:H16708" si="1041">D16645-E16645-F16645-G16645</f>
        <v>11.988930000000011</v>
      </c>
      <c r="I16645">
        <f t="shared" ref="I16645:I16708" si="1042">H16645/100</f>
        <v>0.1198893000000001</v>
      </c>
      <c r="J16645">
        <f t="shared" ref="J16645:J16708" si="1043">1.2904*I16645^(5/2)</f>
        <v>6.422075627400623E-3</v>
      </c>
      <c r="L16645">
        <v>23.119472258642244</v>
      </c>
    </row>
    <row r="16646" spans="1:12" customFormat="1" hidden="1">
      <c r="A16646" s="10">
        <v>41483</v>
      </c>
      <c r="B16646" s="11">
        <v>0.78472222222222221</v>
      </c>
      <c r="C16646">
        <v>0</v>
      </c>
      <c r="D16646">
        <v>101.04</v>
      </c>
      <c r="E16646">
        <f t="shared" si="1040"/>
        <v>8.1069999999999989E-2</v>
      </c>
      <c r="F16646">
        <v>75.459999999999994</v>
      </c>
      <c r="G16646">
        <v>13.5</v>
      </c>
      <c r="H16646">
        <f t="shared" si="1041"/>
        <v>11.998930000000016</v>
      </c>
      <c r="I16646">
        <f t="shared" si="1042"/>
        <v>0.11998930000000016</v>
      </c>
      <c r="J16646">
        <f t="shared" si="1043"/>
        <v>6.4354756841389282E-3</v>
      </c>
      <c r="L16646">
        <v>23.167712462900141</v>
      </c>
    </row>
    <row r="16647" spans="1:12" customFormat="1" hidden="1">
      <c r="A16647" s="10">
        <v>41483</v>
      </c>
      <c r="B16647" s="11">
        <v>0.78819444444444453</v>
      </c>
      <c r="C16647">
        <v>0</v>
      </c>
      <c r="D16647">
        <v>100.95</v>
      </c>
      <c r="E16647">
        <f t="shared" si="1040"/>
        <v>8.1069999999999989E-2</v>
      </c>
      <c r="F16647">
        <v>75.39</v>
      </c>
      <c r="G16647">
        <v>13.5</v>
      </c>
      <c r="H16647">
        <f t="shared" si="1041"/>
        <v>11.978930000000005</v>
      </c>
      <c r="I16647">
        <f t="shared" si="1042"/>
        <v>0.11978930000000006</v>
      </c>
      <c r="J16647">
        <f t="shared" si="1043"/>
        <v>6.4086923257161785E-3</v>
      </c>
      <c r="L16647">
        <v>23.071292372578242</v>
      </c>
    </row>
    <row r="16648" spans="1:12" customFormat="1">
      <c r="A16648" s="10">
        <v>41483</v>
      </c>
      <c r="B16648" s="11">
        <v>0.79166666666666663</v>
      </c>
      <c r="C16648">
        <v>0</v>
      </c>
      <c r="D16648">
        <v>100.82</v>
      </c>
      <c r="E16648">
        <f t="shared" si="1040"/>
        <v>8.1069999999999989E-2</v>
      </c>
      <c r="F16648">
        <v>75.25</v>
      </c>
      <c r="G16648">
        <v>13.5</v>
      </c>
      <c r="H16648">
        <f t="shared" si="1041"/>
        <v>11.988929999999996</v>
      </c>
      <c r="I16648">
        <f t="shared" si="1042"/>
        <v>0.11988929999999996</v>
      </c>
      <c r="J16648">
        <f t="shared" si="1043"/>
        <v>6.4220756274006065E-3</v>
      </c>
      <c r="K16648">
        <f>J16648*3600</f>
        <v>23.119472258642183</v>
      </c>
      <c r="L16648" s="13">
        <f>K16648*1000/156000</f>
        <v>0.14820174524770632</v>
      </c>
    </row>
    <row r="16649" spans="1:12" customFormat="1" hidden="1">
      <c r="A16649" s="10">
        <v>41483</v>
      </c>
      <c r="B16649" s="11">
        <v>0.79513888888888884</v>
      </c>
      <c r="C16649">
        <v>0</v>
      </c>
      <c r="D16649">
        <v>100.84</v>
      </c>
      <c r="E16649">
        <f t="shared" si="1040"/>
        <v>8.1069999999999989E-2</v>
      </c>
      <c r="F16649">
        <v>75.290000000000006</v>
      </c>
      <c r="G16649">
        <v>13.5</v>
      </c>
      <c r="H16649">
        <f t="shared" si="1041"/>
        <v>11.96893</v>
      </c>
      <c r="I16649">
        <f t="shared" si="1042"/>
        <v>0.1196893</v>
      </c>
      <c r="J16649">
        <f t="shared" si="1043"/>
        <v>6.3953257720963993E-3</v>
      </c>
      <c r="L16649">
        <v>23.023172779547039</v>
      </c>
    </row>
    <row r="16650" spans="1:12" customFormat="1" hidden="1">
      <c r="A16650" s="10">
        <v>41483</v>
      </c>
      <c r="B16650" s="11">
        <v>0.79861111111111116</v>
      </c>
      <c r="C16650">
        <v>0</v>
      </c>
      <c r="D16650">
        <v>100.89</v>
      </c>
      <c r="E16650">
        <f t="shared" si="1040"/>
        <v>8.1069999999999989E-2</v>
      </c>
      <c r="F16650">
        <v>75.31</v>
      </c>
      <c r="G16650">
        <v>13.5</v>
      </c>
      <c r="H16650">
        <f t="shared" si="1041"/>
        <v>11.998930000000001</v>
      </c>
      <c r="I16650">
        <f t="shared" si="1042"/>
        <v>0.11998930000000002</v>
      </c>
      <c r="J16650">
        <f t="shared" si="1043"/>
        <v>6.4354756841389065E-3</v>
      </c>
      <c r="L16650">
        <v>23.167712462900063</v>
      </c>
    </row>
    <row r="16651" spans="1:12" customFormat="1" hidden="1">
      <c r="A16651" s="10">
        <v>41483</v>
      </c>
      <c r="B16651" s="11">
        <v>0.80208333333333337</v>
      </c>
      <c r="C16651">
        <v>0</v>
      </c>
      <c r="D16651">
        <v>100.83</v>
      </c>
      <c r="E16651">
        <f t="shared" si="1040"/>
        <v>8.1069999999999989E-2</v>
      </c>
      <c r="F16651">
        <v>75.27</v>
      </c>
      <c r="G16651">
        <v>13.5</v>
      </c>
      <c r="H16651">
        <f t="shared" si="1041"/>
        <v>11.978930000000005</v>
      </c>
      <c r="I16651">
        <f t="shared" si="1042"/>
        <v>0.11978930000000006</v>
      </c>
      <c r="J16651">
        <f t="shared" si="1043"/>
        <v>6.4086923257161785E-3</v>
      </c>
      <c r="L16651">
        <v>23.071292372578242</v>
      </c>
    </row>
    <row r="16652" spans="1:12" customFormat="1" hidden="1">
      <c r="A16652" s="10">
        <v>41483</v>
      </c>
      <c r="B16652" s="11">
        <v>0.80555555555555547</v>
      </c>
      <c r="C16652">
        <v>0</v>
      </c>
      <c r="D16652">
        <v>100.78</v>
      </c>
      <c r="E16652">
        <f t="shared" si="1040"/>
        <v>8.1069999999999989E-2</v>
      </c>
      <c r="F16652">
        <v>75.22</v>
      </c>
      <c r="G16652">
        <v>13.5</v>
      </c>
      <c r="H16652">
        <f t="shared" si="1041"/>
        <v>11.978930000000005</v>
      </c>
      <c r="I16652">
        <f t="shared" si="1042"/>
        <v>0.11978930000000006</v>
      </c>
      <c r="J16652">
        <f t="shared" si="1043"/>
        <v>6.4086923257161785E-3</v>
      </c>
      <c r="L16652">
        <v>23.071292372578242</v>
      </c>
    </row>
    <row r="16653" spans="1:12" customFormat="1" hidden="1">
      <c r="A16653" s="10">
        <v>41483</v>
      </c>
      <c r="B16653" s="11">
        <v>0.80902777777777779</v>
      </c>
      <c r="C16653">
        <v>0</v>
      </c>
      <c r="D16653">
        <v>100.72</v>
      </c>
      <c r="E16653">
        <f t="shared" si="1040"/>
        <v>8.1069999999999989E-2</v>
      </c>
      <c r="F16653">
        <v>75.17</v>
      </c>
      <c r="G16653">
        <v>13.5</v>
      </c>
      <c r="H16653">
        <f t="shared" si="1041"/>
        <v>11.96893</v>
      </c>
      <c r="I16653">
        <f t="shared" si="1042"/>
        <v>0.1196893</v>
      </c>
      <c r="J16653">
        <f t="shared" si="1043"/>
        <v>6.3953257720963993E-3</v>
      </c>
      <c r="L16653">
        <v>23.023172779547039</v>
      </c>
    </row>
    <row r="16654" spans="1:12" customFormat="1" hidden="1">
      <c r="A16654" s="10">
        <v>41483</v>
      </c>
      <c r="B16654" s="11">
        <v>0.8125</v>
      </c>
      <c r="C16654">
        <v>0</v>
      </c>
      <c r="D16654">
        <v>100.76</v>
      </c>
      <c r="E16654">
        <f t="shared" si="1040"/>
        <v>8.1069999999999989E-2</v>
      </c>
      <c r="F16654">
        <v>75.23</v>
      </c>
      <c r="G16654">
        <v>13.5</v>
      </c>
      <c r="H16654">
        <f t="shared" si="1041"/>
        <v>11.948930000000004</v>
      </c>
      <c r="I16654">
        <f t="shared" si="1042"/>
        <v>0.11948930000000005</v>
      </c>
      <c r="J16654">
        <f t="shared" si="1043"/>
        <v>6.3686428810796041E-3</v>
      </c>
      <c r="K16654">
        <f>J16654*3600</f>
        <v>22.927114371886574</v>
      </c>
      <c r="L16654" s="1">
        <v>22.927114371886574</v>
      </c>
    </row>
    <row r="16655" spans="1:12" customFormat="1" hidden="1">
      <c r="A16655" s="10">
        <v>41483</v>
      </c>
      <c r="B16655" s="11">
        <v>0.81597222222222221</v>
      </c>
      <c r="C16655">
        <v>0</v>
      </c>
      <c r="D16655">
        <v>100.75</v>
      </c>
      <c r="E16655">
        <f t="shared" si="1040"/>
        <v>8.1069999999999989E-2</v>
      </c>
      <c r="F16655">
        <v>75.22</v>
      </c>
      <c r="G16655">
        <v>13.5</v>
      </c>
      <c r="H16655">
        <f t="shared" si="1041"/>
        <v>11.948930000000004</v>
      </c>
      <c r="I16655">
        <f t="shared" si="1042"/>
        <v>0.11948930000000005</v>
      </c>
      <c r="J16655">
        <f t="shared" si="1043"/>
        <v>6.3686428810796041E-3</v>
      </c>
      <c r="L16655">
        <v>22.927114371886574</v>
      </c>
    </row>
    <row r="16656" spans="1:12" customFormat="1" hidden="1">
      <c r="A16656" s="10">
        <v>41483</v>
      </c>
      <c r="B16656" s="11">
        <v>0.81944444444444453</v>
      </c>
      <c r="C16656">
        <v>0</v>
      </c>
      <c r="D16656">
        <v>100.66</v>
      </c>
      <c r="E16656">
        <f t="shared" si="1040"/>
        <v>8.1069999999999989E-2</v>
      </c>
      <c r="F16656">
        <v>75.14</v>
      </c>
      <c r="G16656">
        <v>13.5</v>
      </c>
      <c r="H16656">
        <f t="shared" si="1041"/>
        <v>11.938929999999999</v>
      </c>
      <c r="I16656">
        <f t="shared" si="1042"/>
        <v>0.11938929999999999</v>
      </c>
      <c r="J16656">
        <f t="shared" si="1043"/>
        <v>6.3553265296896018E-3</v>
      </c>
      <c r="L16656">
        <v>22.879175506882568</v>
      </c>
    </row>
    <row r="16657" spans="1:12" customFormat="1" hidden="1">
      <c r="A16657" s="10">
        <v>41483</v>
      </c>
      <c r="B16657" s="11">
        <v>0.82291666666666663</v>
      </c>
      <c r="C16657">
        <v>0</v>
      </c>
      <c r="D16657">
        <v>100.54</v>
      </c>
      <c r="E16657">
        <f t="shared" si="1040"/>
        <v>8.1069999999999989E-2</v>
      </c>
      <c r="F16657">
        <v>75.05</v>
      </c>
      <c r="G16657">
        <v>13.5</v>
      </c>
      <c r="H16657">
        <f t="shared" si="1041"/>
        <v>11.908930000000012</v>
      </c>
      <c r="I16657">
        <f t="shared" si="1042"/>
        <v>0.11908930000000012</v>
      </c>
      <c r="J16657">
        <f t="shared" si="1043"/>
        <v>6.3154777679740072E-3</v>
      </c>
      <c r="L16657">
        <v>22.735719964706426</v>
      </c>
    </row>
    <row r="16658" spans="1:12" customFormat="1" hidden="1">
      <c r="A16658" s="10">
        <v>41483</v>
      </c>
      <c r="B16658" s="11">
        <v>0.82638888888888884</v>
      </c>
      <c r="C16658">
        <v>0</v>
      </c>
      <c r="D16658">
        <v>100.47</v>
      </c>
      <c r="E16658">
        <f t="shared" si="1040"/>
        <v>8.1069999999999989E-2</v>
      </c>
      <c r="F16658">
        <v>74.97</v>
      </c>
      <c r="G16658">
        <v>13.5</v>
      </c>
      <c r="H16658">
        <f t="shared" si="1041"/>
        <v>11.918930000000003</v>
      </c>
      <c r="I16658">
        <f t="shared" si="1042"/>
        <v>0.11918930000000003</v>
      </c>
      <c r="J16658">
        <f t="shared" si="1043"/>
        <v>6.3287439801420721E-3</v>
      </c>
      <c r="L16658">
        <v>22.78347832851146</v>
      </c>
    </row>
    <row r="16659" spans="1:12" customFormat="1" hidden="1">
      <c r="A16659" s="10">
        <v>41483</v>
      </c>
      <c r="B16659" s="11">
        <v>0.82986111111111116</v>
      </c>
      <c r="C16659">
        <v>0</v>
      </c>
      <c r="D16659">
        <v>100.45</v>
      </c>
      <c r="E16659">
        <f t="shared" si="1040"/>
        <v>8.1069999999999989E-2</v>
      </c>
      <c r="F16659">
        <v>74.959999999999994</v>
      </c>
      <c r="G16659">
        <v>13.5</v>
      </c>
      <c r="H16659">
        <f t="shared" si="1041"/>
        <v>11.908930000000012</v>
      </c>
      <c r="I16659">
        <f t="shared" si="1042"/>
        <v>0.11908930000000012</v>
      </c>
      <c r="J16659">
        <f t="shared" si="1043"/>
        <v>6.3154777679740072E-3</v>
      </c>
      <c r="L16659">
        <v>22.735719964706426</v>
      </c>
    </row>
    <row r="16660" spans="1:12" customFormat="1">
      <c r="A16660" s="10">
        <v>41483</v>
      </c>
      <c r="B16660" s="11">
        <v>0.83333333333333337</v>
      </c>
      <c r="C16660">
        <v>0</v>
      </c>
      <c r="D16660">
        <v>100.39</v>
      </c>
      <c r="E16660">
        <f t="shared" si="1040"/>
        <v>8.1069999999999989E-2</v>
      </c>
      <c r="F16660">
        <v>74.94</v>
      </c>
      <c r="G16660">
        <v>13.5</v>
      </c>
      <c r="H16660">
        <f t="shared" si="1041"/>
        <v>11.868930000000006</v>
      </c>
      <c r="I16660">
        <f t="shared" si="1042"/>
        <v>0.11868930000000005</v>
      </c>
      <c r="J16660">
        <f t="shared" si="1043"/>
        <v>6.2625798397460391E-3</v>
      </c>
      <c r="K16660">
        <f>J16660*3600</f>
        <v>22.545287423085739</v>
      </c>
      <c r="L16660" s="13">
        <f>K16660*1000/156000</f>
        <v>0.14452107322490856</v>
      </c>
    </row>
    <row r="16661" spans="1:12" customFormat="1" hidden="1">
      <c r="A16661" s="10">
        <v>41483</v>
      </c>
      <c r="B16661" s="11">
        <v>0.83680555555555547</v>
      </c>
      <c r="C16661">
        <v>0</v>
      </c>
      <c r="D16661">
        <v>100.36</v>
      </c>
      <c r="E16661">
        <f t="shared" si="1040"/>
        <v>8.1069999999999989E-2</v>
      </c>
      <c r="F16661">
        <v>74.900000000000006</v>
      </c>
      <c r="G16661">
        <v>13.5</v>
      </c>
      <c r="H16661">
        <f t="shared" si="1041"/>
        <v>11.878929999999997</v>
      </c>
      <c r="I16661">
        <f t="shared" si="1042"/>
        <v>0.11878929999999997</v>
      </c>
      <c r="J16661">
        <f t="shared" si="1043"/>
        <v>6.2757792977675081E-3</v>
      </c>
      <c r="L16661">
        <v>22.592805471963029</v>
      </c>
    </row>
    <row r="16662" spans="1:12" customFormat="1" hidden="1">
      <c r="A16662" s="10">
        <v>41483</v>
      </c>
      <c r="B16662" s="11">
        <v>0.84027777777777779</v>
      </c>
      <c r="C16662">
        <v>0</v>
      </c>
      <c r="D16662">
        <v>100.31</v>
      </c>
      <c r="E16662">
        <f t="shared" si="1040"/>
        <v>8.1069999999999989E-2</v>
      </c>
      <c r="F16662">
        <v>74.849999999999994</v>
      </c>
      <c r="G16662">
        <v>13.5</v>
      </c>
      <c r="H16662">
        <f t="shared" si="1041"/>
        <v>11.878930000000011</v>
      </c>
      <c r="I16662">
        <f t="shared" si="1042"/>
        <v>0.11878930000000011</v>
      </c>
      <c r="J16662">
        <f t="shared" si="1043"/>
        <v>6.2757792977675194E-3</v>
      </c>
      <c r="L16662">
        <v>22.592805471963072</v>
      </c>
    </row>
    <row r="16663" spans="1:12" customFormat="1" hidden="1">
      <c r="A16663" s="10">
        <v>41483</v>
      </c>
      <c r="B16663" s="11">
        <v>0.84375</v>
      </c>
      <c r="C16663">
        <v>0</v>
      </c>
      <c r="D16663">
        <v>100.42</v>
      </c>
      <c r="E16663">
        <f t="shared" si="1040"/>
        <v>8.1069999999999989E-2</v>
      </c>
      <c r="F16663">
        <v>74.97</v>
      </c>
      <c r="G16663">
        <v>13.5</v>
      </c>
      <c r="H16663">
        <f t="shared" si="1041"/>
        <v>11.868930000000006</v>
      </c>
      <c r="I16663">
        <f t="shared" si="1042"/>
        <v>0.11868930000000005</v>
      </c>
      <c r="J16663">
        <f t="shared" si="1043"/>
        <v>6.2625798397460391E-3</v>
      </c>
      <c r="L16663">
        <v>22.545287423085739</v>
      </c>
    </row>
    <row r="16664" spans="1:12" customFormat="1" hidden="1">
      <c r="A16664" s="10">
        <v>41483</v>
      </c>
      <c r="B16664" s="11">
        <v>0.84722222222222221</v>
      </c>
      <c r="C16664">
        <v>0</v>
      </c>
      <c r="D16664">
        <v>100.5</v>
      </c>
      <c r="E16664">
        <f t="shared" si="1040"/>
        <v>8.1069999999999989E-2</v>
      </c>
      <c r="F16664">
        <v>75.06</v>
      </c>
      <c r="G16664">
        <v>13.5</v>
      </c>
      <c r="H16664">
        <f t="shared" si="1041"/>
        <v>11.858930000000001</v>
      </c>
      <c r="I16664">
        <f t="shared" si="1042"/>
        <v>0.11858930000000001</v>
      </c>
      <c r="J16664">
        <f t="shared" si="1043"/>
        <v>6.2493970527149022E-3</v>
      </c>
      <c r="L16664">
        <v>22.497829389773649</v>
      </c>
    </row>
    <row r="16665" spans="1:12" customFormat="1" hidden="1">
      <c r="A16665" s="10">
        <v>41483</v>
      </c>
      <c r="B16665" s="11">
        <v>0.85069444444444453</v>
      </c>
      <c r="C16665">
        <v>0</v>
      </c>
      <c r="D16665">
        <v>100.55</v>
      </c>
      <c r="E16665">
        <f t="shared" si="1040"/>
        <v>8.1069999999999989E-2</v>
      </c>
      <c r="F16665">
        <v>75.06</v>
      </c>
      <c r="G16665">
        <v>13.5</v>
      </c>
      <c r="H16665">
        <f t="shared" si="1041"/>
        <v>11.908929999999998</v>
      </c>
      <c r="I16665">
        <f t="shared" si="1042"/>
        <v>0.11908929999999998</v>
      </c>
      <c r="J16665">
        <f t="shared" si="1043"/>
        <v>6.3154777679739846E-3</v>
      </c>
      <c r="L16665">
        <v>22.735719964706345</v>
      </c>
    </row>
    <row r="16666" spans="1:12" customFormat="1" hidden="1">
      <c r="A16666" s="10">
        <v>41483</v>
      </c>
      <c r="B16666" s="11">
        <v>0.85416666666666663</v>
      </c>
      <c r="C16666">
        <v>0</v>
      </c>
      <c r="D16666">
        <v>100.54</v>
      </c>
      <c r="E16666">
        <f t="shared" si="1040"/>
        <v>8.1069999999999989E-2</v>
      </c>
      <c r="F16666">
        <v>75.05</v>
      </c>
      <c r="G16666">
        <v>13.5</v>
      </c>
      <c r="H16666">
        <f t="shared" si="1041"/>
        <v>11.908930000000012</v>
      </c>
      <c r="I16666">
        <f t="shared" si="1042"/>
        <v>0.11908930000000012</v>
      </c>
      <c r="J16666">
        <f t="shared" si="1043"/>
        <v>6.3154777679740072E-3</v>
      </c>
      <c r="K16666">
        <f>J16666*3600</f>
        <v>22.735719964706426</v>
      </c>
      <c r="L16666" s="1">
        <v>22.735719964706426</v>
      </c>
    </row>
    <row r="16667" spans="1:12" customFormat="1" hidden="1">
      <c r="A16667" s="10">
        <v>41483</v>
      </c>
      <c r="B16667" s="11">
        <v>0.85763888888888884</v>
      </c>
      <c r="C16667">
        <v>0</v>
      </c>
      <c r="D16667">
        <v>100.47</v>
      </c>
      <c r="E16667">
        <f t="shared" si="1040"/>
        <v>8.1069999999999989E-2</v>
      </c>
      <c r="F16667">
        <v>74.989999999999995</v>
      </c>
      <c r="G16667">
        <v>13.5</v>
      </c>
      <c r="H16667">
        <f t="shared" si="1041"/>
        <v>11.898930000000007</v>
      </c>
      <c r="I16667">
        <f t="shared" si="1042"/>
        <v>0.11898930000000008</v>
      </c>
      <c r="J16667">
        <f t="shared" si="1043"/>
        <v>6.3022282548644499E-3</v>
      </c>
      <c r="L16667">
        <v>22.688021717512019</v>
      </c>
    </row>
    <row r="16668" spans="1:12" customFormat="1" hidden="1">
      <c r="A16668" s="10">
        <v>41483</v>
      </c>
      <c r="B16668" s="11">
        <v>0.86111111111111116</v>
      </c>
      <c r="C16668">
        <v>0</v>
      </c>
      <c r="D16668">
        <v>100.47</v>
      </c>
      <c r="E16668">
        <f t="shared" si="1040"/>
        <v>8.1069999999999989E-2</v>
      </c>
      <c r="F16668">
        <v>75.03</v>
      </c>
      <c r="G16668">
        <v>13.5</v>
      </c>
      <c r="H16668">
        <f t="shared" si="1041"/>
        <v>11.858930000000001</v>
      </c>
      <c r="I16668">
        <f t="shared" si="1042"/>
        <v>0.11858930000000001</v>
      </c>
      <c r="J16668">
        <f t="shared" si="1043"/>
        <v>6.2493970527149022E-3</v>
      </c>
      <c r="L16668">
        <v>22.497829389773649</v>
      </c>
    </row>
    <row r="16669" spans="1:12" customFormat="1" hidden="1">
      <c r="A16669" s="10">
        <v>41483</v>
      </c>
      <c r="B16669" s="11">
        <v>0.86458333333333337</v>
      </c>
      <c r="C16669">
        <v>0</v>
      </c>
      <c r="D16669">
        <v>100.5</v>
      </c>
      <c r="E16669">
        <f t="shared" si="1040"/>
        <v>8.1069999999999989E-2</v>
      </c>
      <c r="F16669">
        <v>75.03</v>
      </c>
      <c r="G16669">
        <v>13.5</v>
      </c>
      <c r="H16669">
        <f t="shared" si="1041"/>
        <v>11.888930000000002</v>
      </c>
      <c r="I16669">
        <f t="shared" si="1042"/>
        <v>0.11888930000000002</v>
      </c>
      <c r="J16669">
        <f t="shared" si="1043"/>
        <v>6.2889954338008055E-3</v>
      </c>
      <c r="L16669">
        <v>22.640383561682899</v>
      </c>
    </row>
    <row r="16670" spans="1:12" customFormat="1" hidden="1">
      <c r="A16670" s="10">
        <v>41483</v>
      </c>
      <c r="B16670" s="11">
        <v>0.86805555555555547</v>
      </c>
      <c r="C16670">
        <v>0</v>
      </c>
      <c r="D16670">
        <v>100.45</v>
      </c>
      <c r="E16670">
        <f t="shared" si="1040"/>
        <v>8.1069999999999989E-2</v>
      </c>
      <c r="F16670">
        <v>75.03</v>
      </c>
      <c r="G16670">
        <v>13.5</v>
      </c>
      <c r="H16670">
        <f t="shared" si="1041"/>
        <v>11.838930000000005</v>
      </c>
      <c r="I16670">
        <f t="shared" si="1042"/>
        <v>0.11838930000000004</v>
      </c>
      <c r="J16670">
        <f t="shared" si="1043"/>
        <v>6.2230814635229666E-3</v>
      </c>
      <c r="L16670">
        <v>22.403093268682682</v>
      </c>
    </row>
    <row r="16671" spans="1:12" customFormat="1" hidden="1">
      <c r="A16671" s="10">
        <v>41483</v>
      </c>
      <c r="B16671" s="11">
        <v>0.87152777777777779</v>
      </c>
      <c r="C16671">
        <v>0</v>
      </c>
      <c r="D16671">
        <v>100.54</v>
      </c>
      <c r="E16671">
        <f t="shared" si="1040"/>
        <v>8.1069999999999989E-2</v>
      </c>
      <c r="F16671">
        <v>75.12</v>
      </c>
      <c r="G16671">
        <v>13.5</v>
      </c>
      <c r="H16671">
        <f t="shared" si="1041"/>
        <v>11.838930000000005</v>
      </c>
      <c r="I16671">
        <f t="shared" si="1042"/>
        <v>0.11838930000000004</v>
      </c>
      <c r="J16671">
        <f t="shared" si="1043"/>
        <v>6.2230814635229666E-3</v>
      </c>
      <c r="L16671">
        <v>22.403093268682682</v>
      </c>
    </row>
    <row r="16672" spans="1:12" customFormat="1">
      <c r="A16672" s="10">
        <v>41483</v>
      </c>
      <c r="B16672" s="11">
        <v>0.875</v>
      </c>
      <c r="C16672">
        <v>0</v>
      </c>
      <c r="D16672">
        <v>100.56</v>
      </c>
      <c r="E16672">
        <f t="shared" si="1040"/>
        <v>8.1069999999999989E-2</v>
      </c>
      <c r="F16672">
        <v>75.13</v>
      </c>
      <c r="G16672">
        <v>13.5</v>
      </c>
      <c r="H16672">
        <f t="shared" si="1041"/>
        <v>11.84893000000001</v>
      </c>
      <c r="I16672">
        <f t="shared" si="1042"/>
        <v>0.1184893000000001</v>
      </c>
      <c r="J16672">
        <f t="shared" si="1043"/>
        <v>6.2362309296496929E-3</v>
      </c>
      <c r="K16672">
        <f>J16672*3600</f>
        <v>22.450431346738895</v>
      </c>
      <c r="L16672" s="13">
        <f>K16672*1000/156000</f>
        <v>0.14391302145345447</v>
      </c>
    </row>
    <row r="16673" spans="1:12" customFormat="1" hidden="1">
      <c r="A16673" s="10">
        <v>41483</v>
      </c>
      <c r="B16673" s="11">
        <v>0.87847222222222221</v>
      </c>
      <c r="C16673">
        <v>0</v>
      </c>
      <c r="D16673">
        <v>100.43</v>
      </c>
      <c r="E16673">
        <f t="shared" si="1040"/>
        <v>8.1069999999999989E-2</v>
      </c>
      <c r="F16673">
        <v>74.97</v>
      </c>
      <c r="G16673">
        <v>13.5</v>
      </c>
      <c r="H16673">
        <f t="shared" si="1041"/>
        <v>11.878930000000011</v>
      </c>
      <c r="I16673">
        <f t="shared" si="1042"/>
        <v>0.11878930000000011</v>
      </c>
      <c r="J16673">
        <f t="shared" si="1043"/>
        <v>6.2757792977675194E-3</v>
      </c>
      <c r="L16673">
        <v>22.592805471963072</v>
      </c>
    </row>
    <row r="16674" spans="1:12" customFormat="1" hidden="1">
      <c r="A16674" s="10">
        <v>41483</v>
      </c>
      <c r="B16674" s="11">
        <v>0.88194444444444453</v>
      </c>
      <c r="C16674">
        <v>0</v>
      </c>
      <c r="D16674">
        <v>100.42</v>
      </c>
      <c r="E16674">
        <f t="shared" si="1040"/>
        <v>8.1069999999999989E-2</v>
      </c>
      <c r="F16674">
        <v>75.05</v>
      </c>
      <c r="G16674">
        <v>13.5</v>
      </c>
      <c r="H16674">
        <f t="shared" si="1041"/>
        <v>11.788930000000008</v>
      </c>
      <c r="I16674">
        <f t="shared" si="1042"/>
        <v>0.11788930000000007</v>
      </c>
      <c r="J16674">
        <f t="shared" si="1043"/>
        <v>6.1575837408003511E-3</v>
      </c>
      <c r="L16674">
        <v>22.167301466881263</v>
      </c>
    </row>
    <row r="16675" spans="1:12" customFormat="1" hidden="1">
      <c r="A16675" s="10">
        <v>41483</v>
      </c>
      <c r="B16675" s="11">
        <v>0.88541666666666663</v>
      </c>
      <c r="C16675">
        <v>0</v>
      </c>
      <c r="D16675">
        <v>100.52</v>
      </c>
      <c r="E16675">
        <f t="shared" si="1040"/>
        <v>8.1069999999999989E-2</v>
      </c>
      <c r="F16675">
        <v>75.13</v>
      </c>
      <c r="G16675">
        <v>13.5</v>
      </c>
      <c r="H16675">
        <f t="shared" si="1041"/>
        <v>11.808930000000004</v>
      </c>
      <c r="I16675">
        <f t="shared" si="1042"/>
        <v>0.11808930000000004</v>
      </c>
      <c r="J16675">
        <f t="shared" si="1043"/>
        <v>6.1837329364554071E-3</v>
      </c>
      <c r="L16675">
        <v>22.261438571239466</v>
      </c>
    </row>
    <row r="16676" spans="1:12" customFormat="1" hidden="1">
      <c r="A16676" s="10">
        <v>41483</v>
      </c>
      <c r="B16676" s="11">
        <v>0.88888888888888884</v>
      </c>
      <c r="C16676">
        <v>0</v>
      </c>
      <c r="D16676">
        <v>100.42</v>
      </c>
      <c r="E16676">
        <f t="shared" si="1040"/>
        <v>8.1069999999999989E-2</v>
      </c>
      <c r="F16676">
        <v>74.98</v>
      </c>
      <c r="G16676">
        <v>13.5</v>
      </c>
      <c r="H16676">
        <f t="shared" si="1041"/>
        <v>11.858930000000001</v>
      </c>
      <c r="I16676">
        <f t="shared" si="1042"/>
        <v>0.11858930000000001</v>
      </c>
      <c r="J16676">
        <f t="shared" si="1043"/>
        <v>6.2493970527149022E-3</v>
      </c>
      <c r="L16676">
        <v>22.497829389773649</v>
      </c>
    </row>
    <row r="16677" spans="1:12" customFormat="1" hidden="1">
      <c r="A16677" s="10">
        <v>41483</v>
      </c>
      <c r="B16677" s="11">
        <v>0.89236111111111116</v>
      </c>
      <c r="C16677">
        <v>0</v>
      </c>
      <c r="D16677">
        <v>100.31</v>
      </c>
      <c r="E16677">
        <f t="shared" si="1040"/>
        <v>8.1069999999999989E-2</v>
      </c>
      <c r="F16677">
        <v>74.88</v>
      </c>
      <c r="G16677">
        <v>13.5</v>
      </c>
      <c r="H16677">
        <f t="shared" si="1041"/>
        <v>11.84893000000001</v>
      </c>
      <c r="I16677">
        <f t="shared" si="1042"/>
        <v>0.1184893000000001</v>
      </c>
      <c r="J16677">
        <f t="shared" si="1043"/>
        <v>6.2362309296496929E-3</v>
      </c>
      <c r="L16677">
        <v>22.450431346738895</v>
      </c>
    </row>
    <row r="16678" spans="1:12" customFormat="1" hidden="1">
      <c r="A16678" s="10">
        <v>41483</v>
      </c>
      <c r="B16678" s="11">
        <v>0.89583333333333337</v>
      </c>
      <c r="C16678">
        <v>0</v>
      </c>
      <c r="D16678">
        <v>100.41</v>
      </c>
      <c r="E16678">
        <f t="shared" si="1040"/>
        <v>8.1069999999999989E-2</v>
      </c>
      <c r="F16678">
        <v>74.97</v>
      </c>
      <c r="G16678">
        <v>13.5</v>
      </c>
      <c r="H16678">
        <f t="shared" si="1041"/>
        <v>11.858930000000001</v>
      </c>
      <c r="I16678">
        <f t="shared" si="1042"/>
        <v>0.11858930000000001</v>
      </c>
      <c r="J16678">
        <f t="shared" si="1043"/>
        <v>6.2493970527149022E-3</v>
      </c>
      <c r="K16678">
        <f>J16678*3600</f>
        <v>22.497829389773649</v>
      </c>
      <c r="L16678" s="1">
        <v>22.497829389773649</v>
      </c>
    </row>
    <row r="16679" spans="1:12" customFormat="1" hidden="1">
      <c r="A16679" s="10">
        <v>41483</v>
      </c>
      <c r="B16679" s="11">
        <v>0.89930555555555547</v>
      </c>
      <c r="C16679">
        <v>0</v>
      </c>
      <c r="D16679">
        <v>100.49</v>
      </c>
      <c r="E16679">
        <f t="shared" si="1040"/>
        <v>8.1069999999999989E-2</v>
      </c>
      <c r="F16679">
        <v>75.069999999999993</v>
      </c>
      <c r="G16679">
        <v>13.5</v>
      </c>
      <c r="H16679">
        <f t="shared" si="1041"/>
        <v>11.838930000000005</v>
      </c>
      <c r="I16679">
        <f t="shared" si="1042"/>
        <v>0.11838930000000004</v>
      </c>
      <c r="J16679">
        <f t="shared" si="1043"/>
        <v>6.2230814635229666E-3</v>
      </c>
      <c r="L16679">
        <v>22.403093268682682</v>
      </c>
    </row>
    <row r="16680" spans="1:12" customFormat="1" hidden="1">
      <c r="A16680" s="10">
        <v>41483</v>
      </c>
      <c r="B16680" s="11">
        <v>0.90277777777777779</v>
      </c>
      <c r="C16680">
        <v>0</v>
      </c>
      <c r="D16680">
        <v>100.52</v>
      </c>
      <c r="E16680">
        <f t="shared" si="1040"/>
        <v>8.1069999999999989E-2</v>
      </c>
      <c r="F16680">
        <v>75.12</v>
      </c>
      <c r="G16680">
        <v>13.5</v>
      </c>
      <c r="H16680">
        <f t="shared" si="1041"/>
        <v>11.818929999999995</v>
      </c>
      <c r="I16680">
        <f t="shared" si="1042"/>
        <v>0.11818929999999994</v>
      </c>
      <c r="J16680">
        <f t="shared" si="1043"/>
        <v>6.1968324739606418E-3</v>
      </c>
      <c r="L16680">
        <v>22.308596906258309</v>
      </c>
    </row>
    <row r="16681" spans="1:12" customFormat="1" hidden="1">
      <c r="A16681" s="10">
        <v>41483</v>
      </c>
      <c r="B16681" s="11">
        <v>0.90625</v>
      </c>
      <c r="C16681">
        <v>0</v>
      </c>
      <c r="D16681">
        <v>100.36</v>
      </c>
      <c r="E16681">
        <f t="shared" si="1040"/>
        <v>8.1069999999999989E-2</v>
      </c>
      <c r="F16681">
        <v>74.95</v>
      </c>
      <c r="G16681">
        <v>13.5</v>
      </c>
      <c r="H16681">
        <f t="shared" si="1041"/>
        <v>11.82893</v>
      </c>
      <c r="I16681">
        <f t="shared" si="1042"/>
        <v>0.1182893</v>
      </c>
      <c r="J16681">
        <f t="shared" si="1043"/>
        <v>6.2099486473043983E-3</v>
      </c>
      <c r="L16681">
        <v>22.355815130295834</v>
      </c>
    </row>
    <row r="16682" spans="1:12" customFormat="1" hidden="1">
      <c r="A16682" s="10">
        <v>41483</v>
      </c>
      <c r="B16682" s="11">
        <v>0.90972222222222221</v>
      </c>
      <c r="C16682">
        <v>0</v>
      </c>
      <c r="D16682">
        <v>100.26</v>
      </c>
      <c r="E16682">
        <f t="shared" si="1040"/>
        <v>8.1069999999999989E-2</v>
      </c>
      <c r="F16682">
        <v>74.930000000000007</v>
      </c>
      <c r="G16682">
        <v>13.5</v>
      </c>
      <c r="H16682">
        <f t="shared" si="1041"/>
        <v>11.748930000000001</v>
      </c>
      <c r="I16682">
        <f t="shared" si="1042"/>
        <v>0.11748930000000002</v>
      </c>
      <c r="J16682">
        <f t="shared" si="1043"/>
        <v>6.1054846696239175E-3</v>
      </c>
      <c r="L16682">
        <v>21.979744810646103</v>
      </c>
    </row>
    <row r="16683" spans="1:12" customFormat="1" hidden="1">
      <c r="A16683" s="10">
        <v>41483</v>
      </c>
      <c r="B16683" s="11">
        <v>0.91319444444444453</v>
      </c>
      <c r="C16683">
        <v>0</v>
      </c>
      <c r="D16683">
        <v>100.27</v>
      </c>
      <c r="E16683">
        <f t="shared" si="1040"/>
        <v>8.1069999999999989E-2</v>
      </c>
      <c r="F16683">
        <v>74.900000000000006</v>
      </c>
      <c r="G16683">
        <v>13.5</v>
      </c>
      <c r="H16683">
        <f t="shared" si="1041"/>
        <v>11.788929999999993</v>
      </c>
      <c r="I16683">
        <f t="shared" si="1042"/>
        <v>0.11788929999999993</v>
      </c>
      <c r="J16683">
        <f t="shared" si="1043"/>
        <v>6.1575837408003355E-3</v>
      </c>
      <c r="L16683">
        <v>22.167301466881209</v>
      </c>
    </row>
    <row r="16684" spans="1:12" customFormat="1">
      <c r="A16684" s="10">
        <v>41483</v>
      </c>
      <c r="B16684" s="11">
        <v>0.91666666666666663</v>
      </c>
      <c r="C16684">
        <v>0</v>
      </c>
      <c r="D16684">
        <v>100.15</v>
      </c>
      <c r="E16684">
        <f t="shared" si="1040"/>
        <v>8.1069999999999989E-2</v>
      </c>
      <c r="F16684">
        <v>74.72</v>
      </c>
      <c r="G16684">
        <v>13.5</v>
      </c>
      <c r="H16684">
        <f t="shared" si="1041"/>
        <v>11.84893000000001</v>
      </c>
      <c r="I16684">
        <f t="shared" si="1042"/>
        <v>0.1184893000000001</v>
      </c>
      <c r="J16684">
        <f t="shared" si="1043"/>
        <v>6.2362309296496929E-3</v>
      </c>
      <c r="K16684">
        <f>J16684*3600</f>
        <v>22.450431346738895</v>
      </c>
      <c r="L16684" s="13">
        <f>K16684*1000/156000</f>
        <v>0.14391302145345447</v>
      </c>
    </row>
    <row r="16685" spans="1:12" customFormat="1" hidden="1">
      <c r="A16685" s="10">
        <v>41483</v>
      </c>
      <c r="B16685" s="11">
        <v>0.92013888888888884</v>
      </c>
      <c r="C16685">
        <v>0</v>
      </c>
      <c r="D16685">
        <v>100.06</v>
      </c>
      <c r="E16685">
        <f t="shared" si="1040"/>
        <v>8.1069999999999989E-2</v>
      </c>
      <c r="F16685">
        <v>74.650000000000006</v>
      </c>
      <c r="G16685">
        <v>13.5</v>
      </c>
      <c r="H16685">
        <f t="shared" si="1041"/>
        <v>11.82893</v>
      </c>
      <c r="I16685">
        <f t="shared" si="1042"/>
        <v>0.1182893</v>
      </c>
      <c r="J16685">
        <f t="shared" si="1043"/>
        <v>6.2099486473043983E-3</v>
      </c>
      <c r="L16685">
        <v>22.355815130295834</v>
      </c>
    </row>
    <row r="16686" spans="1:12" customFormat="1" hidden="1">
      <c r="A16686" s="10">
        <v>41483</v>
      </c>
      <c r="B16686" s="11">
        <v>0.92361111111111116</v>
      </c>
      <c r="C16686">
        <v>0</v>
      </c>
      <c r="D16686">
        <v>99.9</v>
      </c>
      <c r="E16686">
        <f t="shared" si="1040"/>
        <v>8.1069999999999989E-2</v>
      </c>
      <c r="F16686">
        <v>74.52</v>
      </c>
      <c r="G16686">
        <v>13.5</v>
      </c>
      <c r="H16686">
        <f t="shared" si="1041"/>
        <v>11.798930000000013</v>
      </c>
      <c r="I16686">
        <f t="shared" si="1042"/>
        <v>0.11798930000000013</v>
      </c>
      <c r="J16686">
        <f t="shared" si="1043"/>
        <v>6.1706500277494119E-3</v>
      </c>
      <c r="L16686">
        <v>22.214340099897882</v>
      </c>
    </row>
    <row r="16687" spans="1:12" customFormat="1" hidden="1">
      <c r="A16687" s="10">
        <v>41483</v>
      </c>
      <c r="B16687" s="11">
        <v>0.92708333333333337</v>
      </c>
      <c r="C16687">
        <v>0</v>
      </c>
      <c r="D16687">
        <v>99.93</v>
      </c>
      <c r="E16687">
        <f t="shared" si="1040"/>
        <v>8.1069999999999989E-2</v>
      </c>
      <c r="F16687">
        <v>74.52</v>
      </c>
      <c r="G16687">
        <v>13.5</v>
      </c>
      <c r="H16687">
        <f t="shared" si="1041"/>
        <v>11.828930000000014</v>
      </c>
      <c r="I16687">
        <f t="shared" si="1042"/>
        <v>0.11828930000000014</v>
      </c>
      <c r="J16687">
        <f t="shared" si="1043"/>
        <v>6.2099486473044157E-3</v>
      </c>
      <c r="L16687">
        <v>22.355815130295895</v>
      </c>
    </row>
    <row r="16688" spans="1:12" customFormat="1" hidden="1">
      <c r="A16688" s="10">
        <v>41483</v>
      </c>
      <c r="B16688" s="11">
        <v>0.93055555555555547</v>
      </c>
      <c r="C16688">
        <v>0</v>
      </c>
      <c r="D16688">
        <v>99.79</v>
      </c>
      <c r="E16688">
        <f t="shared" si="1040"/>
        <v>8.1069999999999989E-2</v>
      </c>
      <c r="F16688">
        <v>74.52</v>
      </c>
      <c r="G16688">
        <v>13.5</v>
      </c>
      <c r="H16688">
        <f t="shared" si="1041"/>
        <v>11.688930000000013</v>
      </c>
      <c r="I16688">
        <f t="shared" si="1042"/>
        <v>0.11688930000000014</v>
      </c>
      <c r="J16688">
        <f t="shared" si="1043"/>
        <v>6.0278335165054034E-3</v>
      </c>
      <c r="L16688">
        <v>21.700200659419451</v>
      </c>
    </row>
    <row r="16689" spans="1:12" customFormat="1" hidden="1">
      <c r="A16689" s="10">
        <v>41483</v>
      </c>
      <c r="B16689" s="11">
        <v>0.93402777777777779</v>
      </c>
      <c r="C16689">
        <v>0</v>
      </c>
      <c r="D16689">
        <v>99.88</v>
      </c>
      <c r="E16689">
        <f t="shared" si="1040"/>
        <v>8.1069999999999989E-2</v>
      </c>
      <c r="F16689">
        <v>74.510000000000005</v>
      </c>
      <c r="G16689">
        <v>13.5</v>
      </c>
      <c r="H16689">
        <f t="shared" si="1041"/>
        <v>11.788929999999993</v>
      </c>
      <c r="I16689">
        <f t="shared" si="1042"/>
        <v>0.11788929999999993</v>
      </c>
      <c r="J16689">
        <f t="shared" si="1043"/>
        <v>6.1575837408003355E-3</v>
      </c>
      <c r="L16689">
        <v>22.167301466881209</v>
      </c>
    </row>
    <row r="16690" spans="1:12" customFormat="1" hidden="1">
      <c r="A16690" s="10">
        <v>41483</v>
      </c>
      <c r="B16690" s="11">
        <v>0.9375</v>
      </c>
      <c r="C16690">
        <v>0</v>
      </c>
      <c r="D16690">
        <v>99.87</v>
      </c>
      <c r="E16690">
        <f t="shared" si="1040"/>
        <v>8.1069999999999989E-2</v>
      </c>
      <c r="F16690">
        <v>74.55</v>
      </c>
      <c r="G16690">
        <v>13.5</v>
      </c>
      <c r="H16690">
        <f t="shared" si="1041"/>
        <v>11.738930000000011</v>
      </c>
      <c r="I16690">
        <f t="shared" si="1042"/>
        <v>0.1173893000000001</v>
      </c>
      <c r="J16690">
        <f t="shared" si="1043"/>
        <v>6.0925013857211115E-3</v>
      </c>
      <c r="K16690">
        <f>J16690*3600</f>
        <v>21.933004988596</v>
      </c>
      <c r="L16690" s="1">
        <v>21.933004988596</v>
      </c>
    </row>
    <row r="16691" spans="1:12" customFormat="1" hidden="1">
      <c r="A16691" s="10">
        <v>41483</v>
      </c>
      <c r="B16691" s="11">
        <v>0.94097222222222221</v>
      </c>
      <c r="C16691">
        <v>0</v>
      </c>
      <c r="D16691">
        <v>99.72</v>
      </c>
      <c r="E16691">
        <f t="shared" si="1040"/>
        <v>8.1069999999999989E-2</v>
      </c>
      <c r="F16691">
        <v>74.37</v>
      </c>
      <c r="G16691">
        <v>13.5</v>
      </c>
      <c r="H16691">
        <f t="shared" si="1041"/>
        <v>11.768929999999997</v>
      </c>
      <c r="I16691">
        <f t="shared" si="1042"/>
        <v>0.11768929999999997</v>
      </c>
      <c r="J16691">
        <f t="shared" si="1043"/>
        <v>6.1315010039891399E-3</v>
      </c>
      <c r="L16691">
        <v>22.073403614360902</v>
      </c>
    </row>
    <row r="16692" spans="1:12" customFormat="1" hidden="1">
      <c r="A16692" s="10">
        <v>41483</v>
      </c>
      <c r="B16692" s="11">
        <v>0.94444444444444453</v>
      </c>
      <c r="C16692">
        <v>0</v>
      </c>
      <c r="D16692">
        <v>99.69</v>
      </c>
      <c r="E16692">
        <f t="shared" si="1040"/>
        <v>8.1069999999999989E-2</v>
      </c>
      <c r="F16692">
        <v>74.37</v>
      </c>
      <c r="G16692">
        <v>13.5</v>
      </c>
      <c r="H16692">
        <f t="shared" si="1041"/>
        <v>11.738929999999996</v>
      </c>
      <c r="I16692">
        <f t="shared" si="1042"/>
        <v>0.11738929999999996</v>
      </c>
      <c r="J16692">
        <f t="shared" si="1043"/>
        <v>6.0925013857210889E-3</v>
      </c>
      <c r="L16692">
        <v>21.933004988595918</v>
      </c>
    </row>
    <row r="16693" spans="1:12" customFormat="1" hidden="1">
      <c r="A16693" s="10">
        <v>41483</v>
      </c>
      <c r="B16693" s="11">
        <v>0.94791666666666663</v>
      </c>
      <c r="C16693">
        <v>0</v>
      </c>
      <c r="D16693">
        <v>99.67</v>
      </c>
      <c r="E16693">
        <f t="shared" si="1040"/>
        <v>8.1069999999999989E-2</v>
      </c>
      <c r="F16693">
        <v>74.3</v>
      </c>
      <c r="G16693">
        <v>13.5</v>
      </c>
      <c r="H16693">
        <f t="shared" si="1041"/>
        <v>11.788930000000008</v>
      </c>
      <c r="I16693">
        <f t="shared" si="1042"/>
        <v>0.11788930000000007</v>
      </c>
      <c r="J16693">
        <f t="shared" si="1043"/>
        <v>6.1575837408003511E-3</v>
      </c>
      <c r="L16693">
        <v>22.167301466881263</v>
      </c>
    </row>
    <row r="16694" spans="1:12" customFormat="1" hidden="1">
      <c r="A16694" s="10">
        <v>41483</v>
      </c>
      <c r="B16694" s="11">
        <v>0.95138888888888884</v>
      </c>
      <c r="C16694">
        <v>0</v>
      </c>
      <c r="D16694">
        <v>99.75</v>
      </c>
      <c r="E16694">
        <f t="shared" si="1040"/>
        <v>8.1069999999999989E-2</v>
      </c>
      <c r="F16694">
        <v>74.44</v>
      </c>
      <c r="G16694">
        <v>13.5</v>
      </c>
      <c r="H16694">
        <f t="shared" si="1041"/>
        <v>11.728930000000005</v>
      </c>
      <c r="I16694">
        <f t="shared" si="1042"/>
        <v>0.11728930000000005</v>
      </c>
      <c r="J16694">
        <f t="shared" si="1043"/>
        <v>6.0795346812588412E-3</v>
      </c>
      <c r="L16694">
        <v>21.886324852531828</v>
      </c>
    </row>
    <row r="16695" spans="1:12" customFormat="1" hidden="1">
      <c r="A16695" s="10">
        <v>41483</v>
      </c>
      <c r="B16695" s="11">
        <v>0.95486111111111116</v>
      </c>
      <c r="C16695">
        <v>0</v>
      </c>
      <c r="D16695">
        <v>99.64</v>
      </c>
      <c r="E16695">
        <f t="shared" si="1040"/>
        <v>8.1069999999999989E-2</v>
      </c>
      <c r="F16695">
        <v>74.260000000000005</v>
      </c>
      <c r="G16695">
        <v>13.5</v>
      </c>
      <c r="H16695">
        <f t="shared" si="1041"/>
        <v>11.798929999999999</v>
      </c>
      <c r="I16695">
        <f t="shared" si="1042"/>
        <v>0.11798929999999999</v>
      </c>
      <c r="J16695">
        <f t="shared" si="1043"/>
        <v>6.1706500277493945E-3</v>
      </c>
      <c r="L16695">
        <v>22.214340099897822</v>
      </c>
    </row>
    <row r="16696" spans="1:12" customFormat="1">
      <c r="A16696" s="10">
        <v>41483</v>
      </c>
      <c r="B16696" s="11">
        <v>0.95833333333333337</v>
      </c>
      <c r="C16696">
        <v>0</v>
      </c>
      <c r="D16696">
        <v>99.67</v>
      </c>
      <c r="E16696">
        <f t="shared" si="1040"/>
        <v>8.1069999999999989E-2</v>
      </c>
      <c r="F16696">
        <v>74.33</v>
      </c>
      <c r="G16696">
        <v>13.5</v>
      </c>
      <c r="H16696">
        <f t="shared" si="1041"/>
        <v>11.758930000000007</v>
      </c>
      <c r="I16696">
        <f t="shared" si="1042"/>
        <v>0.11758930000000006</v>
      </c>
      <c r="J16696">
        <f t="shared" si="1043"/>
        <v>6.1184845400275275E-3</v>
      </c>
      <c r="K16696">
        <f>J16696*3600</f>
        <v>22.026544344099097</v>
      </c>
      <c r="L16696" s="13">
        <f>K16696*1000/156000</f>
        <v>0.1411957970775583</v>
      </c>
    </row>
    <row r="16697" spans="1:12" customFormat="1" hidden="1">
      <c r="A16697" s="10">
        <v>41483</v>
      </c>
      <c r="B16697" s="11">
        <v>0.96180555555555547</v>
      </c>
      <c r="C16697">
        <v>0</v>
      </c>
      <c r="D16697">
        <v>99.56</v>
      </c>
      <c r="E16697">
        <f t="shared" si="1040"/>
        <v>8.1069999999999989E-2</v>
      </c>
      <c r="F16697">
        <v>74.27</v>
      </c>
      <c r="G16697">
        <v>13.5</v>
      </c>
      <c r="H16697">
        <f t="shared" si="1041"/>
        <v>11.708930000000009</v>
      </c>
      <c r="I16697">
        <f t="shared" si="1042"/>
        <v>0.11708930000000009</v>
      </c>
      <c r="J16697">
        <f t="shared" si="1043"/>
        <v>6.0536509824000275E-3</v>
      </c>
      <c r="L16697">
        <v>21.793143536640098</v>
      </c>
    </row>
    <row r="16698" spans="1:12" customFormat="1" hidden="1">
      <c r="A16698" s="10">
        <v>41483</v>
      </c>
      <c r="B16698" s="11">
        <v>0.96527777777777779</v>
      </c>
      <c r="C16698">
        <v>0</v>
      </c>
      <c r="D16698">
        <v>99.56</v>
      </c>
      <c r="E16698">
        <f t="shared" si="1040"/>
        <v>8.1069999999999989E-2</v>
      </c>
      <c r="F16698">
        <v>74.239999999999995</v>
      </c>
      <c r="G16698">
        <v>13.5</v>
      </c>
      <c r="H16698">
        <f t="shared" si="1041"/>
        <v>11.738930000000011</v>
      </c>
      <c r="I16698">
        <f t="shared" si="1042"/>
        <v>0.1173893000000001</v>
      </c>
      <c r="J16698">
        <f t="shared" si="1043"/>
        <v>6.0925013857211115E-3</v>
      </c>
      <c r="L16698">
        <v>21.933004988596</v>
      </c>
    </row>
    <row r="16699" spans="1:12" customFormat="1" hidden="1">
      <c r="A16699" s="10">
        <v>41483</v>
      </c>
      <c r="B16699" s="11">
        <v>0.96875</v>
      </c>
      <c r="C16699">
        <v>0</v>
      </c>
      <c r="D16699">
        <v>99.42</v>
      </c>
      <c r="E16699">
        <f t="shared" si="1040"/>
        <v>8.1069999999999989E-2</v>
      </c>
      <c r="F16699">
        <v>74.13</v>
      </c>
      <c r="G16699">
        <v>13.5</v>
      </c>
      <c r="H16699">
        <f t="shared" si="1041"/>
        <v>11.708930000000009</v>
      </c>
      <c r="I16699">
        <f t="shared" si="1042"/>
        <v>0.11708930000000009</v>
      </c>
      <c r="J16699">
        <f t="shared" si="1043"/>
        <v>6.0536509824000275E-3</v>
      </c>
      <c r="L16699">
        <v>21.793143536640098</v>
      </c>
    </row>
    <row r="16700" spans="1:12" customFormat="1" hidden="1">
      <c r="A16700" s="10">
        <v>41483</v>
      </c>
      <c r="B16700" s="11">
        <v>0.97222222222222221</v>
      </c>
      <c r="C16700">
        <v>0</v>
      </c>
      <c r="D16700">
        <v>99.32</v>
      </c>
      <c r="E16700">
        <f t="shared" si="1040"/>
        <v>8.1069999999999989E-2</v>
      </c>
      <c r="F16700">
        <v>74.040000000000006</v>
      </c>
      <c r="G16700">
        <v>13.5</v>
      </c>
      <c r="H16700">
        <f t="shared" si="1041"/>
        <v>11.69892999999999</v>
      </c>
      <c r="I16700">
        <f t="shared" si="1042"/>
        <v>0.11698929999999991</v>
      </c>
      <c r="J16700">
        <f t="shared" si="1043"/>
        <v>6.0407339738679337E-3</v>
      </c>
      <c r="L16700">
        <v>21.74664230592456</v>
      </c>
    </row>
    <row r="16701" spans="1:12" customFormat="1" hidden="1">
      <c r="A16701" s="10">
        <v>41483</v>
      </c>
      <c r="B16701" s="11">
        <v>0.97569444444444453</v>
      </c>
      <c r="C16701">
        <v>0</v>
      </c>
      <c r="D16701">
        <v>99.32</v>
      </c>
      <c r="E16701">
        <f t="shared" si="1040"/>
        <v>8.1069999999999989E-2</v>
      </c>
      <c r="F16701">
        <v>74.06</v>
      </c>
      <c r="G16701">
        <v>13.5</v>
      </c>
      <c r="H16701">
        <f t="shared" si="1041"/>
        <v>11.678929999999994</v>
      </c>
      <c r="I16701">
        <f t="shared" si="1042"/>
        <v>0.11678929999999994</v>
      </c>
      <c r="J16701">
        <f t="shared" si="1043"/>
        <v>6.0149496032370266E-3</v>
      </c>
      <c r="L16701">
        <v>21.653818571653296</v>
      </c>
    </row>
    <row r="16702" spans="1:12" customFormat="1" hidden="1">
      <c r="A16702" s="10">
        <v>41483</v>
      </c>
      <c r="B16702" s="11">
        <v>0.97916666666666663</v>
      </c>
      <c r="C16702">
        <v>0</v>
      </c>
      <c r="D16702">
        <v>99.3</v>
      </c>
      <c r="E16702">
        <f t="shared" si="1040"/>
        <v>8.1069999999999989E-2</v>
      </c>
      <c r="F16702">
        <v>74.010000000000005</v>
      </c>
      <c r="G16702">
        <v>13.5</v>
      </c>
      <c r="H16702">
        <f t="shared" si="1041"/>
        <v>11.708929999999995</v>
      </c>
      <c r="I16702">
        <f t="shared" si="1042"/>
        <v>0.11708929999999995</v>
      </c>
      <c r="J16702">
        <f t="shared" si="1043"/>
        <v>6.0536509824000119E-3</v>
      </c>
      <c r="K16702">
        <f>J16702*3600</f>
        <v>21.793143536640041</v>
      </c>
      <c r="L16702" s="1">
        <v>21.793143536640041</v>
      </c>
    </row>
    <row r="16703" spans="1:12" customFormat="1" hidden="1">
      <c r="A16703" s="10">
        <v>41483</v>
      </c>
      <c r="B16703" s="11">
        <v>0.98263888888888884</v>
      </c>
      <c r="C16703">
        <v>0</v>
      </c>
      <c r="D16703">
        <v>99.21</v>
      </c>
      <c r="E16703">
        <f t="shared" si="1040"/>
        <v>8.1069999999999989E-2</v>
      </c>
      <c r="F16703">
        <v>73.900000000000006</v>
      </c>
      <c r="G16703">
        <v>13.5</v>
      </c>
      <c r="H16703">
        <f t="shared" si="1041"/>
        <v>11.728929999999991</v>
      </c>
      <c r="I16703">
        <f t="shared" si="1042"/>
        <v>0.11728929999999992</v>
      </c>
      <c r="J16703">
        <f t="shared" si="1043"/>
        <v>6.0795346812588238E-3</v>
      </c>
      <c r="L16703">
        <v>21.886324852531764</v>
      </c>
    </row>
    <row r="16704" spans="1:12" customFormat="1" hidden="1">
      <c r="A16704" s="10">
        <v>41483</v>
      </c>
      <c r="B16704" s="11">
        <v>0.98611111111111116</v>
      </c>
      <c r="C16704">
        <v>0</v>
      </c>
      <c r="D16704">
        <v>99.19</v>
      </c>
      <c r="E16704">
        <f t="shared" si="1040"/>
        <v>8.1069999999999989E-2</v>
      </c>
      <c r="F16704">
        <v>73.900000000000006</v>
      </c>
      <c r="G16704">
        <v>13.5</v>
      </c>
      <c r="H16704">
        <f t="shared" si="1041"/>
        <v>11.708929999999995</v>
      </c>
      <c r="I16704">
        <f t="shared" si="1042"/>
        <v>0.11708929999999995</v>
      </c>
      <c r="J16704">
        <f t="shared" si="1043"/>
        <v>6.0536509824000119E-3</v>
      </c>
      <c r="L16704">
        <v>21.793143536640041</v>
      </c>
    </row>
    <row r="16705" spans="1:12" customFormat="1" hidden="1">
      <c r="A16705" s="10">
        <v>41483</v>
      </c>
      <c r="B16705" s="11">
        <v>0.98958333333333337</v>
      </c>
      <c r="C16705">
        <v>0</v>
      </c>
      <c r="D16705">
        <v>99.33</v>
      </c>
      <c r="E16705">
        <f t="shared" si="1040"/>
        <v>8.1069999999999989E-2</v>
      </c>
      <c r="F16705">
        <v>74.11</v>
      </c>
      <c r="G16705">
        <v>13.5</v>
      </c>
      <c r="H16705">
        <f t="shared" si="1041"/>
        <v>11.638930000000002</v>
      </c>
      <c r="I16705">
        <f t="shared" si="1042"/>
        <v>0.11638930000000001</v>
      </c>
      <c r="J16705">
        <f t="shared" si="1043"/>
        <v>5.9635792494934807E-3</v>
      </c>
      <c r="L16705">
        <v>21.468885298176531</v>
      </c>
    </row>
    <row r="16706" spans="1:12" customFormat="1" hidden="1">
      <c r="A16706" s="10">
        <v>41483</v>
      </c>
      <c r="B16706" s="11">
        <v>0.99305555555555547</v>
      </c>
      <c r="C16706">
        <v>0</v>
      </c>
      <c r="D16706">
        <v>99.19</v>
      </c>
      <c r="E16706">
        <f t="shared" si="1040"/>
        <v>8.1069999999999989E-2</v>
      </c>
      <c r="F16706">
        <v>73.83</v>
      </c>
      <c r="G16706">
        <v>13.5</v>
      </c>
      <c r="H16706">
        <f t="shared" si="1041"/>
        <v>11.778930000000003</v>
      </c>
      <c r="I16706">
        <f t="shared" si="1042"/>
        <v>0.11778930000000003</v>
      </c>
      <c r="J16706">
        <f t="shared" si="1043"/>
        <v>6.1445340685630087E-3</v>
      </c>
      <c r="L16706">
        <v>22.120322646826832</v>
      </c>
    </row>
    <row r="16707" spans="1:12" customFormat="1" hidden="1">
      <c r="A16707" s="10">
        <v>41483</v>
      </c>
      <c r="B16707" s="11">
        <v>0.99652777777777779</v>
      </c>
      <c r="C16707">
        <v>0</v>
      </c>
      <c r="D16707">
        <v>99.02</v>
      </c>
      <c r="E16707">
        <f t="shared" si="1040"/>
        <v>8.1069999999999989E-2</v>
      </c>
      <c r="F16707">
        <v>73.77</v>
      </c>
      <c r="G16707">
        <v>13.5</v>
      </c>
      <c r="H16707">
        <f t="shared" si="1041"/>
        <v>11.668930000000003</v>
      </c>
      <c r="I16707">
        <f t="shared" si="1042"/>
        <v>0.11668930000000004</v>
      </c>
      <c r="J16707">
        <f t="shared" si="1043"/>
        <v>6.0020822269845576E-3</v>
      </c>
      <c r="L16707">
        <v>21.607496017144406</v>
      </c>
    </row>
    <row r="16708" spans="1:12" customFormat="1">
      <c r="A16708" s="10">
        <v>41484</v>
      </c>
      <c r="B16708" s="11">
        <v>0</v>
      </c>
      <c r="C16708">
        <v>0</v>
      </c>
      <c r="D16708">
        <v>99.13</v>
      </c>
      <c r="E16708">
        <f t="shared" si="1040"/>
        <v>8.1069999999999989E-2</v>
      </c>
      <c r="F16708">
        <v>73.91</v>
      </c>
      <c r="G16708">
        <v>13.5</v>
      </c>
      <c r="H16708">
        <f t="shared" si="1041"/>
        <v>11.638930000000002</v>
      </c>
      <c r="I16708">
        <f t="shared" si="1042"/>
        <v>0.11638930000000001</v>
      </c>
      <c r="J16708">
        <f t="shared" si="1043"/>
        <v>5.9635792494934807E-3</v>
      </c>
      <c r="K16708">
        <f>J16708*3600</f>
        <v>21.468885298176531</v>
      </c>
      <c r="L16708" s="13">
        <f>K16708*1000/156000</f>
        <v>0.13762105960369569</v>
      </c>
    </row>
    <row r="16709" spans="1:12" customFormat="1" hidden="1">
      <c r="A16709" s="10">
        <v>41484</v>
      </c>
      <c r="B16709" s="11">
        <v>3.472222222222222E-3</v>
      </c>
      <c r="C16709">
        <v>0</v>
      </c>
      <c r="D16709">
        <v>99.03</v>
      </c>
      <c r="E16709">
        <f t="shared" ref="E16709:E16772" si="1044">(435-368)*1.21/1000</f>
        <v>8.1069999999999989E-2</v>
      </c>
      <c r="F16709">
        <v>73.790000000000006</v>
      </c>
      <c r="G16709">
        <v>13.5</v>
      </c>
      <c r="H16709">
        <f t="shared" ref="H16709:H16772" si="1045">D16709-E16709-F16709-G16709</f>
        <v>11.658929999999998</v>
      </c>
      <c r="I16709">
        <f t="shared" ref="I16709:I16772" si="1046">H16709/100</f>
        <v>0.11658929999999998</v>
      </c>
      <c r="J16709">
        <f t="shared" ref="J16709:J16772" si="1047">1.2904*I16709^(5/2)</f>
        <v>5.9892313806665749E-3</v>
      </c>
      <c r="L16709">
        <v>21.561232970399669</v>
      </c>
    </row>
    <row r="16710" spans="1:12" customFormat="1" hidden="1">
      <c r="A16710" s="10">
        <v>41484</v>
      </c>
      <c r="B16710" s="11">
        <v>6.9444444444444441E-3</v>
      </c>
      <c r="C16710">
        <v>0</v>
      </c>
      <c r="D16710">
        <v>99.02</v>
      </c>
      <c r="E16710">
        <f t="shared" si="1044"/>
        <v>8.1069999999999989E-2</v>
      </c>
      <c r="F16710">
        <v>73.8</v>
      </c>
      <c r="G16710">
        <v>13.5</v>
      </c>
      <c r="H16710">
        <f t="shared" si="1045"/>
        <v>11.638930000000002</v>
      </c>
      <c r="I16710">
        <f t="shared" si="1046"/>
        <v>0.11638930000000001</v>
      </c>
      <c r="J16710">
        <f t="shared" si="1047"/>
        <v>5.9635792494934807E-3</v>
      </c>
      <c r="L16710">
        <v>21.468885298176531</v>
      </c>
    </row>
    <row r="16711" spans="1:12" customFormat="1" hidden="1">
      <c r="A16711" s="10">
        <v>41484</v>
      </c>
      <c r="B16711" s="11">
        <v>1.0416666666666666E-2</v>
      </c>
      <c r="C16711">
        <v>0</v>
      </c>
      <c r="D16711">
        <v>98.98</v>
      </c>
      <c r="E16711">
        <f t="shared" si="1044"/>
        <v>8.1069999999999989E-2</v>
      </c>
      <c r="F16711">
        <v>73.739999999999995</v>
      </c>
      <c r="G16711">
        <v>13.5</v>
      </c>
      <c r="H16711">
        <f t="shared" si="1045"/>
        <v>11.658930000000012</v>
      </c>
      <c r="I16711">
        <f t="shared" si="1046"/>
        <v>0.11658930000000012</v>
      </c>
      <c r="J16711">
        <f t="shared" si="1047"/>
        <v>5.9892313806665905E-3</v>
      </c>
      <c r="L16711">
        <v>21.561232970399725</v>
      </c>
    </row>
    <row r="16712" spans="1:12" customFormat="1" hidden="1">
      <c r="A16712" s="10">
        <v>41484</v>
      </c>
      <c r="B16712" s="11">
        <v>1.3888888888888888E-2</v>
      </c>
      <c r="C16712">
        <v>0</v>
      </c>
      <c r="D16712">
        <v>98.82</v>
      </c>
      <c r="E16712">
        <f t="shared" si="1044"/>
        <v>8.1069999999999989E-2</v>
      </c>
      <c r="F16712">
        <v>73.58</v>
      </c>
      <c r="G16712">
        <v>13.5</v>
      </c>
      <c r="H16712">
        <f t="shared" si="1045"/>
        <v>11.658929999999998</v>
      </c>
      <c r="I16712">
        <f t="shared" si="1046"/>
        <v>0.11658929999999998</v>
      </c>
      <c r="J16712">
        <f t="shared" si="1047"/>
        <v>5.9892313806665749E-3</v>
      </c>
      <c r="L16712">
        <v>21.561232970399669</v>
      </c>
    </row>
    <row r="16713" spans="1:12" customFormat="1" hidden="1">
      <c r="A16713" s="10">
        <v>41484</v>
      </c>
      <c r="B16713" s="11">
        <v>1.7361111111111112E-2</v>
      </c>
      <c r="C16713">
        <v>0</v>
      </c>
      <c r="D16713">
        <v>98.79</v>
      </c>
      <c r="E16713">
        <f t="shared" si="1044"/>
        <v>8.1069999999999989E-2</v>
      </c>
      <c r="F16713">
        <v>73.53</v>
      </c>
      <c r="G16713">
        <v>13.5</v>
      </c>
      <c r="H16713">
        <f t="shared" si="1045"/>
        <v>11.678930000000008</v>
      </c>
      <c r="I16713">
        <f t="shared" si="1046"/>
        <v>0.11678930000000008</v>
      </c>
      <c r="J16713">
        <f t="shared" si="1047"/>
        <v>6.0149496032370483E-3</v>
      </c>
      <c r="L16713">
        <v>21.653818571653375</v>
      </c>
    </row>
    <row r="16714" spans="1:12" customFormat="1" hidden="1">
      <c r="A16714" s="10">
        <v>41484</v>
      </c>
      <c r="B16714" s="11">
        <v>2.0833333333333332E-2</v>
      </c>
      <c r="C16714">
        <v>0</v>
      </c>
      <c r="D16714">
        <v>98.68</v>
      </c>
      <c r="E16714">
        <f t="shared" si="1044"/>
        <v>8.1069999999999989E-2</v>
      </c>
      <c r="F16714">
        <v>73.41</v>
      </c>
      <c r="G16714">
        <v>13.5</v>
      </c>
      <c r="H16714">
        <f t="shared" si="1045"/>
        <v>11.688930000000013</v>
      </c>
      <c r="I16714">
        <f t="shared" si="1046"/>
        <v>0.11688930000000014</v>
      </c>
      <c r="J16714">
        <f t="shared" si="1047"/>
        <v>6.0278335165054034E-3</v>
      </c>
      <c r="K16714">
        <f>J16714*3600</f>
        <v>21.700200659419451</v>
      </c>
      <c r="L16714" s="1">
        <v>21.700200659419451</v>
      </c>
    </row>
    <row r="16715" spans="1:12" customFormat="1" hidden="1">
      <c r="A16715" s="10">
        <v>41484</v>
      </c>
      <c r="B16715" s="11">
        <v>2.4305555555555556E-2</v>
      </c>
      <c r="C16715">
        <v>0</v>
      </c>
      <c r="D16715">
        <v>98.59</v>
      </c>
      <c r="E16715">
        <f t="shared" si="1044"/>
        <v>8.1069999999999989E-2</v>
      </c>
      <c r="F16715">
        <v>73.41</v>
      </c>
      <c r="G16715">
        <v>13.5</v>
      </c>
      <c r="H16715">
        <f t="shared" si="1045"/>
        <v>11.59893000000001</v>
      </c>
      <c r="I16715">
        <f t="shared" si="1046"/>
        <v>0.1159893000000001</v>
      </c>
      <c r="J16715">
        <f t="shared" si="1047"/>
        <v>5.9124730344438233E-3</v>
      </c>
      <c r="L16715">
        <v>21.284902923997763</v>
      </c>
    </row>
    <row r="16716" spans="1:12" customFormat="1" hidden="1">
      <c r="A16716" s="10">
        <v>41484</v>
      </c>
      <c r="B16716" s="11">
        <v>2.7777777777777776E-2</v>
      </c>
      <c r="C16716">
        <v>0</v>
      </c>
      <c r="D16716">
        <v>98.58</v>
      </c>
      <c r="E16716">
        <f t="shared" si="1044"/>
        <v>8.1069999999999989E-2</v>
      </c>
      <c r="F16716">
        <v>73.31</v>
      </c>
      <c r="G16716">
        <v>13.5</v>
      </c>
      <c r="H16716">
        <f t="shared" si="1045"/>
        <v>11.688929999999999</v>
      </c>
      <c r="I16716">
        <f t="shared" si="1046"/>
        <v>0.11688929999999999</v>
      </c>
      <c r="J16716">
        <f t="shared" si="1047"/>
        <v>6.0278335165053825E-3</v>
      </c>
      <c r="L16716">
        <v>21.700200659419377</v>
      </c>
    </row>
    <row r="16717" spans="1:12" customFormat="1" hidden="1">
      <c r="A16717" s="10">
        <v>41484</v>
      </c>
      <c r="B16717" s="11">
        <v>3.125E-2</v>
      </c>
      <c r="C16717">
        <v>0</v>
      </c>
      <c r="D16717">
        <v>98.54</v>
      </c>
      <c r="E16717">
        <f t="shared" si="1044"/>
        <v>8.1069999999999989E-2</v>
      </c>
      <c r="F16717">
        <v>73.31</v>
      </c>
      <c r="G16717">
        <v>13.5</v>
      </c>
      <c r="H16717">
        <f t="shared" si="1045"/>
        <v>11.648930000000007</v>
      </c>
      <c r="I16717">
        <f t="shared" si="1046"/>
        <v>0.11648930000000007</v>
      </c>
      <c r="J16717">
        <f t="shared" si="1047"/>
        <v>5.9763970571987081E-3</v>
      </c>
      <c r="L16717">
        <v>21.51502940591535</v>
      </c>
    </row>
    <row r="16718" spans="1:12" customFormat="1" hidden="1">
      <c r="A16718" s="10">
        <v>41484</v>
      </c>
      <c r="B16718" s="11">
        <v>3.4722222222222224E-2</v>
      </c>
      <c r="C16718">
        <v>0</v>
      </c>
      <c r="D16718">
        <v>98.52</v>
      </c>
      <c r="E16718">
        <f t="shared" si="1044"/>
        <v>8.1069999999999989E-2</v>
      </c>
      <c r="F16718">
        <v>73.25</v>
      </c>
      <c r="G16718">
        <v>13.5</v>
      </c>
      <c r="H16718">
        <f t="shared" si="1045"/>
        <v>11.688929999999999</v>
      </c>
      <c r="I16718">
        <f t="shared" si="1046"/>
        <v>0.11688929999999999</v>
      </c>
      <c r="J16718">
        <f t="shared" si="1047"/>
        <v>6.0278335165053825E-3</v>
      </c>
      <c r="L16718">
        <v>21.700200659419377</v>
      </c>
    </row>
    <row r="16719" spans="1:12" customFormat="1" hidden="1">
      <c r="A16719" s="10">
        <v>41484</v>
      </c>
      <c r="B16719" s="11">
        <v>3.8194444444444441E-2</v>
      </c>
      <c r="C16719">
        <v>0</v>
      </c>
      <c r="D16719">
        <v>98.61</v>
      </c>
      <c r="E16719">
        <f t="shared" si="1044"/>
        <v>8.1069999999999989E-2</v>
      </c>
      <c r="F16719">
        <v>73.38</v>
      </c>
      <c r="G16719">
        <v>13.5</v>
      </c>
      <c r="H16719">
        <f t="shared" si="1045"/>
        <v>11.648930000000007</v>
      </c>
      <c r="I16719">
        <f t="shared" si="1046"/>
        <v>0.11648930000000007</v>
      </c>
      <c r="J16719">
        <f t="shared" si="1047"/>
        <v>5.9763970571987081E-3</v>
      </c>
      <c r="L16719">
        <v>21.51502940591535</v>
      </c>
    </row>
    <row r="16720" spans="1:12" customFormat="1">
      <c r="A16720" s="10">
        <v>41484</v>
      </c>
      <c r="B16720" s="11">
        <v>4.1666666666666664E-2</v>
      </c>
      <c r="C16720">
        <v>0</v>
      </c>
      <c r="D16720">
        <v>98.61</v>
      </c>
      <c r="E16720">
        <f t="shared" si="1044"/>
        <v>8.1069999999999989E-2</v>
      </c>
      <c r="F16720">
        <v>73.400000000000006</v>
      </c>
      <c r="G16720">
        <v>13.5</v>
      </c>
      <c r="H16720">
        <f t="shared" si="1045"/>
        <v>11.628929999999997</v>
      </c>
      <c r="I16720">
        <f t="shared" si="1046"/>
        <v>0.11628929999999997</v>
      </c>
      <c r="J16720">
        <f t="shared" si="1047"/>
        <v>5.9507779504604334E-3</v>
      </c>
      <c r="K16720">
        <f>J16720*3600</f>
        <v>21.422800621657561</v>
      </c>
      <c r="L16720" s="13">
        <f>K16720*1000/156000</f>
        <v>0.13732564501062541</v>
      </c>
    </row>
    <row r="16721" spans="1:12" customFormat="1" hidden="1">
      <c r="A16721" s="10">
        <v>41484</v>
      </c>
      <c r="B16721" s="11">
        <v>4.5138888888888888E-2</v>
      </c>
      <c r="C16721">
        <v>0</v>
      </c>
      <c r="D16721">
        <v>98.67</v>
      </c>
      <c r="E16721">
        <f t="shared" si="1044"/>
        <v>8.1069999999999989E-2</v>
      </c>
      <c r="F16721">
        <v>73.42</v>
      </c>
      <c r="G16721">
        <v>13.5</v>
      </c>
      <c r="H16721">
        <f t="shared" si="1045"/>
        <v>11.668930000000003</v>
      </c>
      <c r="I16721">
        <f t="shared" si="1046"/>
        <v>0.11668930000000004</v>
      </c>
      <c r="J16721">
        <f t="shared" si="1047"/>
        <v>6.0020822269845576E-3</v>
      </c>
      <c r="L16721">
        <v>21.607496017144406</v>
      </c>
    </row>
    <row r="16722" spans="1:12" customFormat="1" hidden="1">
      <c r="A16722" s="10">
        <v>41484</v>
      </c>
      <c r="B16722" s="11">
        <v>4.8611111111111112E-2</v>
      </c>
      <c r="C16722">
        <v>0</v>
      </c>
      <c r="D16722">
        <v>98.56</v>
      </c>
      <c r="E16722">
        <f t="shared" si="1044"/>
        <v>8.1069999999999989E-2</v>
      </c>
      <c r="F16722">
        <v>73.31</v>
      </c>
      <c r="G16722">
        <v>13.5</v>
      </c>
      <c r="H16722">
        <f t="shared" si="1045"/>
        <v>11.668930000000003</v>
      </c>
      <c r="I16722">
        <f t="shared" si="1046"/>
        <v>0.11668930000000004</v>
      </c>
      <c r="J16722">
        <f t="shared" si="1047"/>
        <v>6.0020822269845576E-3</v>
      </c>
      <c r="L16722">
        <v>21.607496017144406</v>
      </c>
    </row>
    <row r="16723" spans="1:12" customFormat="1" hidden="1">
      <c r="A16723" s="10">
        <v>41484</v>
      </c>
      <c r="B16723" s="11">
        <v>5.2083333333333336E-2</v>
      </c>
      <c r="C16723">
        <v>0</v>
      </c>
      <c r="D16723">
        <v>98.52</v>
      </c>
      <c r="E16723">
        <f t="shared" si="1044"/>
        <v>8.1069999999999989E-2</v>
      </c>
      <c r="F16723">
        <v>73.3</v>
      </c>
      <c r="G16723">
        <v>13.5</v>
      </c>
      <c r="H16723">
        <f t="shared" si="1045"/>
        <v>11.638930000000002</v>
      </c>
      <c r="I16723">
        <f t="shared" si="1046"/>
        <v>0.11638930000000001</v>
      </c>
      <c r="J16723">
        <f t="shared" si="1047"/>
        <v>5.9635792494934807E-3</v>
      </c>
      <c r="L16723">
        <v>21.468885298176531</v>
      </c>
    </row>
    <row r="16724" spans="1:12" customFormat="1" hidden="1">
      <c r="A16724" s="10">
        <v>41484</v>
      </c>
      <c r="B16724" s="11">
        <v>5.5555555555555552E-2</v>
      </c>
      <c r="C16724">
        <v>0</v>
      </c>
      <c r="D16724">
        <v>98.64</v>
      </c>
      <c r="E16724">
        <f t="shared" si="1044"/>
        <v>8.1069999999999989E-2</v>
      </c>
      <c r="F16724">
        <v>73.42</v>
      </c>
      <c r="G16724">
        <v>13.5</v>
      </c>
      <c r="H16724">
        <f t="shared" si="1045"/>
        <v>11.638930000000002</v>
      </c>
      <c r="I16724">
        <f t="shared" si="1046"/>
        <v>0.11638930000000001</v>
      </c>
      <c r="J16724">
        <f t="shared" si="1047"/>
        <v>5.9635792494934807E-3</v>
      </c>
      <c r="L16724">
        <v>21.468885298176531</v>
      </c>
    </row>
    <row r="16725" spans="1:12" customFormat="1" hidden="1">
      <c r="A16725" s="10">
        <v>41484</v>
      </c>
      <c r="B16725" s="11">
        <v>5.9027777777777783E-2</v>
      </c>
      <c r="C16725">
        <v>0</v>
      </c>
      <c r="D16725">
        <v>98.78</v>
      </c>
      <c r="E16725">
        <f t="shared" si="1044"/>
        <v>8.1069999999999989E-2</v>
      </c>
      <c r="F16725">
        <v>73.540000000000006</v>
      </c>
      <c r="G16725">
        <v>13.5</v>
      </c>
      <c r="H16725">
        <f t="shared" si="1045"/>
        <v>11.658929999999998</v>
      </c>
      <c r="I16725">
        <f t="shared" si="1046"/>
        <v>0.11658929999999998</v>
      </c>
      <c r="J16725">
        <f t="shared" si="1047"/>
        <v>5.9892313806665749E-3</v>
      </c>
      <c r="L16725">
        <v>21.561232970399669</v>
      </c>
    </row>
    <row r="16726" spans="1:12" customFormat="1" hidden="1">
      <c r="A16726" s="10">
        <v>41484</v>
      </c>
      <c r="B16726" s="11">
        <v>6.25E-2</v>
      </c>
      <c r="C16726">
        <v>0</v>
      </c>
      <c r="D16726">
        <v>98.73</v>
      </c>
      <c r="E16726">
        <f t="shared" si="1044"/>
        <v>8.1069999999999989E-2</v>
      </c>
      <c r="F16726">
        <v>73.45</v>
      </c>
      <c r="G16726">
        <v>13.5</v>
      </c>
      <c r="H16726">
        <f t="shared" si="1045"/>
        <v>11.698930000000004</v>
      </c>
      <c r="I16726">
        <f t="shared" si="1046"/>
        <v>0.11698930000000005</v>
      </c>
      <c r="J16726">
        <f t="shared" si="1047"/>
        <v>6.0407339738679554E-3</v>
      </c>
      <c r="K16726">
        <f>J16726*3600</f>
        <v>21.746642305924638</v>
      </c>
      <c r="L16726" s="1">
        <v>21.746642305924638</v>
      </c>
    </row>
    <row r="16727" spans="1:12" customFormat="1" hidden="1">
      <c r="A16727" s="10">
        <v>41484</v>
      </c>
      <c r="B16727" s="11">
        <v>6.5972222222222224E-2</v>
      </c>
      <c r="C16727">
        <v>0</v>
      </c>
      <c r="D16727">
        <v>98.82</v>
      </c>
      <c r="E16727">
        <f t="shared" si="1044"/>
        <v>8.1069999999999989E-2</v>
      </c>
      <c r="F16727">
        <v>73.400000000000006</v>
      </c>
      <c r="G16727">
        <v>13.5</v>
      </c>
      <c r="H16727">
        <f t="shared" si="1045"/>
        <v>11.838929999999991</v>
      </c>
      <c r="I16727">
        <f t="shared" si="1046"/>
        <v>0.11838929999999991</v>
      </c>
      <c r="J16727">
        <f t="shared" si="1047"/>
        <v>6.223081463522945E-3</v>
      </c>
      <c r="L16727">
        <v>22.403093268682603</v>
      </c>
    </row>
    <row r="16728" spans="1:12" customFormat="1" hidden="1">
      <c r="A16728" s="10">
        <v>41484</v>
      </c>
      <c r="B16728" s="11">
        <v>6.9444444444444434E-2</v>
      </c>
      <c r="C16728">
        <v>0</v>
      </c>
      <c r="D16728">
        <v>98.85</v>
      </c>
      <c r="E16728">
        <f t="shared" si="1044"/>
        <v>8.1069999999999989E-2</v>
      </c>
      <c r="F16728">
        <v>73.28</v>
      </c>
      <c r="G16728">
        <v>13.5</v>
      </c>
      <c r="H16728">
        <f t="shared" si="1045"/>
        <v>11.988929999999996</v>
      </c>
      <c r="I16728">
        <f t="shared" si="1046"/>
        <v>0.11988929999999996</v>
      </c>
      <c r="J16728">
        <f t="shared" si="1047"/>
        <v>6.4220756274006065E-3</v>
      </c>
      <c r="L16728">
        <v>23.119472258642183</v>
      </c>
    </row>
    <row r="16729" spans="1:12" customFormat="1" hidden="1">
      <c r="A16729" s="10">
        <v>41484</v>
      </c>
      <c r="B16729" s="11">
        <v>7.2916666666666671E-2</v>
      </c>
      <c r="C16729">
        <v>0</v>
      </c>
      <c r="D16729">
        <v>98.85</v>
      </c>
      <c r="E16729">
        <f t="shared" si="1044"/>
        <v>8.1069999999999989E-2</v>
      </c>
      <c r="F16729">
        <v>73.3</v>
      </c>
      <c r="G16729">
        <v>13.5</v>
      </c>
      <c r="H16729">
        <f t="shared" si="1045"/>
        <v>11.96893</v>
      </c>
      <c r="I16729">
        <f t="shared" si="1046"/>
        <v>0.1196893</v>
      </c>
      <c r="J16729">
        <f t="shared" si="1047"/>
        <v>6.3953257720963993E-3</v>
      </c>
      <c r="L16729">
        <v>23.023172779547039</v>
      </c>
    </row>
    <row r="16730" spans="1:12" customFormat="1" hidden="1">
      <c r="A16730" s="10">
        <v>41484</v>
      </c>
      <c r="B16730" s="11">
        <v>7.6388888888888895E-2</v>
      </c>
      <c r="C16730">
        <v>0</v>
      </c>
      <c r="D16730">
        <v>99</v>
      </c>
      <c r="E16730">
        <f t="shared" si="1044"/>
        <v>8.1069999999999989E-2</v>
      </c>
      <c r="F16730">
        <v>73.209999999999994</v>
      </c>
      <c r="G16730">
        <v>13.5</v>
      </c>
      <c r="H16730">
        <f t="shared" si="1045"/>
        <v>12.208930000000009</v>
      </c>
      <c r="I16730">
        <f t="shared" si="1046"/>
        <v>0.12208930000000009</v>
      </c>
      <c r="J16730">
        <f t="shared" si="1047"/>
        <v>6.7207596401022765E-3</v>
      </c>
      <c r="L16730">
        <v>24.194734704368194</v>
      </c>
    </row>
    <row r="16731" spans="1:12" customFormat="1" hidden="1">
      <c r="A16731" s="10">
        <v>41484</v>
      </c>
      <c r="B16731" s="11">
        <v>7.9861111111111105E-2</v>
      </c>
      <c r="C16731">
        <v>0</v>
      </c>
      <c r="D16731">
        <v>98.91</v>
      </c>
      <c r="E16731">
        <f t="shared" si="1044"/>
        <v>8.1069999999999989E-2</v>
      </c>
      <c r="F16731">
        <v>73.22</v>
      </c>
      <c r="G16731">
        <v>13.5</v>
      </c>
      <c r="H16731">
        <f t="shared" si="1045"/>
        <v>12.108930000000001</v>
      </c>
      <c r="I16731">
        <f t="shared" si="1046"/>
        <v>0.12108930000000001</v>
      </c>
      <c r="J16731">
        <f t="shared" si="1047"/>
        <v>6.5839841378091202E-3</v>
      </c>
      <c r="L16731">
        <v>23.702342896112832</v>
      </c>
    </row>
    <row r="16732" spans="1:12" customFormat="1">
      <c r="A16732" s="10">
        <v>41484</v>
      </c>
      <c r="B16732" s="11">
        <v>8.3333333333333329E-2</v>
      </c>
      <c r="C16732">
        <v>0</v>
      </c>
      <c r="D16732">
        <v>98.89</v>
      </c>
      <c r="E16732">
        <f t="shared" si="1044"/>
        <v>8.1069999999999989E-2</v>
      </c>
      <c r="F16732">
        <v>73.239999999999995</v>
      </c>
      <c r="G16732">
        <v>13.5</v>
      </c>
      <c r="H16732">
        <f t="shared" si="1045"/>
        <v>12.068930000000009</v>
      </c>
      <c r="I16732">
        <f t="shared" si="1046"/>
        <v>0.12068930000000008</v>
      </c>
      <c r="J16732">
        <f t="shared" si="1047"/>
        <v>6.529745809294646E-3</v>
      </c>
      <c r="K16732">
        <f>J16732*3600</f>
        <v>23.507084913460726</v>
      </c>
      <c r="L16732" s="13">
        <f>K16732*1000/156000</f>
        <v>0.15068644175295337</v>
      </c>
    </row>
    <row r="16733" spans="1:12" customFormat="1" hidden="1">
      <c r="A16733" s="10">
        <v>41484</v>
      </c>
      <c r="B16733" s="11">
        <v>8.6805555555555566E-2</v>
      </c>
      <c r="C16733">
        <v>0</v>
      </c>
      <c r="D16733">
        <v>98.97</v>
      </c>
      <c r="E16733">
        <f t="shared" si="1044"/>
        <v>8.1069999999999989E-2</v>
      </c>
      <c r="F16733">
        <v>73.13</v>
      </c>
      <c r="G16733">
        <v>13.5</v>
      </c>
      <c r="H16733">
        <f t="shared" si="1045"/>
        <v>12.258930000000007</v>
      </c>
      <c r="I16733">
        <f t="shared" si="1046"/>
        <v>0.12258930000000007</v>
      </c>
      <c r="J16733">
        <f t="shared" si="1047"/>
        <v>6.7897810109928949E-3</v>
      </c>
      <c r="L16733">
        <v>24.443211639574422</v>
      </c>
    </row>
    <row r="16734" spans="1:12" customFormat="1" hidden="1">
      <c r="A16734" s="10">
        <v>41484</v>
      </c>
      <c r="B16734" s="11">
        <v>9.0277777777777776E-2</v>
      </c>
      <c r="C16734">
        <v>0</v>
      </c>
      <c r="D16734">
        <v>99.09</v>
      </c>
      <c r="E16734">
        <f t="shared" si="1044"/>
        <v>8.1069999999999989E-2</v>
      </c>
      <c r="F16734">
        <v>73.180000000000007</v>
      </c>
      <c r="G16734">
        <v>13.5</v>
      </c>
      <c r="H16734">
        <f t="shared" si="1045"/>
        <v>12.32893</v>
      </c>
      <c r="I16734">
        <f t="shared" si="1046"/>
        <v>0.12328929999999999</v>
      </c>
      <c r="J16734">
        <f t="shared" si="1047"/>
        <v>6.8871227155712644E-3</v>
      </c>
      <c r="L16734">
        <v>24.793641776056553</v>
      </c>
    </row>
    <row r="16735" spans="1:12" customFormat="1" hidden="1">
      <c r="A16735" s="10">
        <v>41484</v>
      </c>
      <c r="B16735" s="11">
        <v>9.375E-2</v>
      </c>
      <c r="C16735">
        <v>0</v>
      </c>
      <c r="D16735">
        <v>99.59</v>
      </c>
      <c r="E16735">
        <f t="shared" si="1044"/>
        <v>8.1069999999999989E-2</v>
      </c>
      <c r="F16735">
        <v>73.13</v>
      </c>
      <c r="G16735">
        <v>13.5</v>
      </c>
      <c r="H16735">
        <f t="shared" si="1045"/>
        <v>12.878930000000011</v>
      </c>
      <c r="I16735">
        <f t="shared" si="1046"/>
        <v>0.12878930000000011</v>
      </c>
      <c r="J16735">
        <f t="shared" si="1047"/>
        <v>7.6811069321863368E-3</v>
      </c>
      <c r="L16735">
        <v>27.651984955870812</v>
      </c>
    </row>
    <row r="16736" spans="1:12" customFormat="1" hidden="1">
      <c r="A16736" s="10">
        <v>41484</v>
      </c>
      <c r="B16736" s="11">
        <v>9.7222222222222224E-2</v>
      </c>
      <c r="C16736">
        <v>0</v>
      </c>
      <c r="D16736">
        <v>99.81</v>
      </c>
      <c r="E16736">
        <f t="shared" si="1044"/>
        <v>8.1069999999999989E-2</v>
      </c>
      <c r="F16736">
        <v>73.13</v>
      </c>
      <c r="G16736">
        <v>13.5</v>
      </c>
      <c r="H16736">
        <f t="shared" si="1045"/>
        <v>13.09893000000001</v>
      </c>
      <c r="I16736">
        <f t="shared" si="1046"/>
        <v>0.13098930000000009</v>
      </c>
      <c r="J16736">
        <f t="shared" si="1047"/>
        <v>8.0133462311763291E-3</v>
      </c>
      <c r="L16736">
        <v>28.848046432234785</v>
      </c>
    </row>
    <row r="16737" spans="1:12" customFormat="1" hidden="1">
      <c r="A16737" s="10">
        <v>41484</v>
      </c>
      <c r="B16737" s="11">
        <v>0.10069444444444443</v>
      </c>
      <c r="C16737">
        <v>0</v>
      </c>
      <c r="D16737">
        <v>100.21</v>
      </c>
      <c r="E16737">
        <f t="shared" si="1044"/>
        <v>8.1069999999999989E-2</v>
      </c>
      <c r="F16737">
        <v>73.19</v>
      </c>
      <c r="G16737">
        <v>13.5</v>
      </c>
      <c r="H16737">
        <f t="shared" si="1045"/>
        <v>13.438929999999999</v>
      </c>
      <c r="I16737">
        <f t="shared" si="1046"/>
        <v>0.13438929999999999</v>
      </c>
      <c r="J16737">
        <f t="shared" si="1047"/>
        <v>8.5435051176500094E-3</v>
      </c>
      <c r="L16737">
        <v>30.756618423540033</v>
      </c>
    </row>
    <row r="16738" spans="1:12" customFormat="1" hidden="1">
      <c r="A16738" s="10">
        <v>41484</v>
      </c>
      <c r="B16738" s="11">
        <v>0.10416666666666667</v>
      </c>
      <c r="C16738">
        <v>0</v>
      </c>
      <c r="D16738">
        <v>100.42</v>
      </c>
      <c r="E16738">
        <f t="shared" si="1044"/>
        <v>8.1069999999999989E-2</v>
      </c>
      <c r="F16738">
        <v>73.09</v>
      </c>
      <c r="G16738">
        <v>13.5</v>
      </c>
      <c r="H16738">
        <f t="shared" si="1045"/>
        <v>13.748930000000001</v>
      </c>
      <c r="I16738">
        <f t="shared" si="1046"/>
        <v>0.13748930000000001</v>
      </c>
      <c r="J16738">
        <f t="shared" si="1047"/>
        <v>9.0447508159477077E-3</v>
      </c>
      <c r="K16738">
        <f>J16738*3600</f>
        <v>32.561102937411746</v>
      </c>
      <c r="L16738" s="1">
        <v>32.561102937411746</v>
      </c>
    </row>
    <row r="16739" spans="1:12" customFormat="1" hidden="1">
      <c r="A16739" s="10">
        <v>41484</v>
      </c>
      <c r="B16739" s="11">
        <v>0.1076388888888889</v>
      </c>
      <c r="C16739">
        <v>0</v>
      </c>
      <c r="D16739">
        <v>100.24</v>
      </c>
      <c r="E16739">
        <f t="shared" si="1044"/>
        <v>8.1069999999999989E-2</v>
      </c>
      <c r="F16739">
        <v>73.14</v>
      </c>
      <c r="G16739">
        <v>13.5</v>
      </c>
      <c r="H16739">
        <f t="shared" si="1045"/>
        <v>13.518929999999997</v>
      </c>
      <c r="I16739">
        <f t="shared" si="1046"/>
        <v>0.13518929999999998</v>
      </c>
      <c r="J16739">
        <f t="shared" si="1047"/>
        <v>8.6712189552560336E-3</v>
      </c>
      <c r="L16739">
        <v>31.21638823892172</v>
      </c>
    </row>
    <row r="16740" spans="1:12" customFormat="1" hidden="1">
      <c r="A16740" s="10">
        <v>41484</v>
      </c>
      <c r="B16740" s="11">
        <v>0.1111111111111111</v>
      </c>
      <c r="C16740">
        <v>0</v>
      </c>
      <c r="D16740">
        <v>100.01</v>
      </c>
      <c r="E16740">
        <f t="shared" si="1044"/>
        <v>8.1069999999999989E-2</v>
      </c>
      <c r="F16740">
        <v>73.08</v>
      </c>
      <c r="G16740">
        <v>13.5</v>
      </c>
      <c r="H16740">
        <f t="shared" si="1045"/>
        <v>13.34893000000001</v>
      </c>
      <c r="I16740">
        <f t="shared" si="1046"/>
        <v>0.13348930000000009</v>
      </c>
      <c r="J16740">
        <f t="shared" si="1047"/>
        <v>8.4011839420049146E-3</v>
      </c>
      <c r="L16740">
        <v>30.244262191217693</v>
      </c>
    </row>
    <row r="16741" spans="1:12" customFormat="1" hidden="1">
      <c r="A16741" s="10">
        <v>41484</v>
      </c>
      <c r="B16741" s="11">
        <v>0.11458333333333333</v>
      </c>
      <c r="C16741">
        <v>0</v>
      </c>
      <c r="D16741">
        <v>99.86</v>
      </c>
      <c r="E16741">
        <f t="shared" si="1044"/>
        <v>8.1069999999999989E-2</v>
      </c>
      <c r="F16741">
        <v>73.14</v>
      </c>
      <c r="G16741">
        <v>13.5</v>
      </c>
      <c r="H16741">
        <f t="shared" si="1045"/>
        <v>13.138930000000002</v>
      </c>
      <c r="I16741">
        <f t="shared" si="1046"/>
        <v>0.13138930000000001</v>
      </c>
      <c r="J16741">
        <f t="shared" si="1047"/>
        <v>8.0746619893471844E-3</v>
      </c>
      <c r="L16741">
        <v>29.068783161649865</v>
      </c>
    </row>
    <row r="16742" spans="1:12" customFormat="1" hidden="1">
      <c r="A16742" s="10">
        <v>41484</v>
      </c>
      <c r="B16742" s="11">
        <v>0.11805555555555557</v>
      </c>
      <c r="C16742">
        <v>0</v>
      </c>
      <c r="D16742">
        <v>99.76</v>
      </c>
      <c r="E16742">
        <f t="shared" si="1044"/>
        <v>8.1069999999999989E-2</v>
      </c>
      <c r="F16742">
        <v>73.05</v>
      </c>
      <c r="G16742">
        <v>13.5</v>
      </c>
      <c r="H16742">
        <f t="shared" si="1045"/>
        <v>13.128930000000011</v>
      </c>
      <c r="I16742">
        <f t="shared" si="1046"/>
        <v>0.13128930000000011</v>
      </c>
      <c r="J16742">
        <f t="shared" si="1047"/>
        <v>8.0593067561329865E-3</v>
      </c>
      <c r="L16742">
        <v>29.013504322078752</v>
      </c>
    </row>
    <row r="16743" spans="1:12" customFormat="1" hidden="1">
      <c r="A16743" s="10">
        <v>41484</v>
      </c>
      <c r="B16743" s="11">
        <v>0.12152777777777778</v>
      </c>
      <c r="C16743">
        <v>0</v>
      </c>
      <c r="D16743">
        <v>99.75</v>
      </c>
      <c r="E16743">
        <f t="shared" si="1044"/>
        <v>8.1069999999999989E-2</v>
      </c>
      <c r="F16743">
        <v>73.05</v>
      </c>
      <c r="G16743">
        <v>13.5</v>
      </c>
      <c r="H16743">
        <f t="shared" si="1045"/>
        <v>13.118930000000006</v>
      </c>
      <c r="I16743">
        <f t="shared" si="1046"/>
        <v>0.13118930000000006</v>
      </c>
      <c r="J16743">
        <f t="shared" si="1047"/>
        <v>8.0439690564859997E-3</v>
      </c>
      <c r="L16743">
        <v>28.958288603349597</v>
      </c>
    </row>
    <row r="16744" spans="1:12" customFormat="1">
      <c r="A16744" s="10">
        <v>41484</v>
      </c>
      <c r="B16744" s="11">
        <v>0.125</v>
      </c>
      <c r="C16744">
        <v>0</v>
      </c>
      <c r="D16744">
        <v>99.9</v>
      </c>
      <c r="E16744">
        <f t="shared" si="1044"/>
        <v>8.1069999999999989E-2</v>
      </c>
      <c r="F16744">
        <v>73.010000000000005</v>
      </c>
      <c r="G16744">
        <v>13.5</v>
      </c>
      <c r="H16744">
        <f t="shared" si="1045"/>
        <v>13.308930000000004</v>
      </c>
      <c r="I16744">
        <f t="shared" si="1046"/>
        <v>0.13308930000000005</v>
      </c>
      <c r="J16744">
        <f t="shared" si="1047"/>
        <v>8.3383900491873948E-3</v>
      </c>
      <c r="K16744">
        <f>J16744*3600</f>
        <v>30.018204177074622</v>
      </c>
      <c r="L16744" s="13">
        <f>K16744*1000/156000</f>
        <v>0.19242438575047835</v>
      </c>
    </row>
    <row r="16745" spans="1:12" customFormat="1" hidden="1">
      <c r="A16745" s="10">
        <v>41484</v>
      </c>
      <c r="B16745" s="11">
        <v>0.12847222222222224</v>
      </c>
      <c r="C16745">
        <v>0</v>
      </c>
      <c r="D16745">
        <v>99.99</v>
      </c>
      <c r="E16745">
        <f t="shared" si="1044"/>
        <v>8.1069999999999989E-2</v>
      </c>
      <c r="F16745">
        <v>73</v>
      </c>
      <c r="G16745">
        <v>13.5</v>
      </c>
      <c r="H16745">
        <f t="shared" si="1045"/>
        <v>13.408929999999998</v>
      </c>
      <c r="I16745">
        <f t="shared" si="1046"/>
        <v>0.13408929999999997</v>
      </c>
      <c r="J16745">
        <f t="shared" si="1047"/>
        <v>8.4959053093362595E-3</v>
      </c>
      <c r="L16745">
        <v>30.585259113610533</v>
      </c>
    </row>
    <row r="16746" spans="1:12" customFormat="1" hidden="1">
      <c r="A16746" s="10">
        <v>41484</v>
      </c>
      <c r="B16746" s="11">
        <v>0.13194444444444445</v>
      </c>
      <c r="C16746">
        <v>0</v>
      </c>
      <c r="D16746">
        <v>100.02</v>
      </c>
      <c r="E16746">
        <f t="shared" si="1044"/>
        <v>8.1069999999999989E-2</v>
      </c>
      <c r="F16746">
        <v>73.099999999999994</v>
      </c>
      <c r="G16746">
        <v>13.5</v>
      </c>
      <c r="H16746">
        <f t="shared" si="1045"/>
        <v>13.338930000000005</v>
      </c>
      <c r="I16746">
        <f t="shared" si="1046"/>
        <v>0.13338930000000004</v>
      </c>
      <c r="J16746">
        <f t="shared" si="1047"/>
        <v>8.3854589655708318E-3</v>
      </c>
      <c r="L16746">
        <v>30.187652276054994</v>
      </c>
    </row>
    <row r="16747" spans="1:12" customFormat="1" hidden="1">
      <c r="A16747" s="10">
        <v>41484</v>
      </c>
      <c r="B16747" s="11">
        <v>0.13541666666666666</v>
      </c>
      <c r="C16747">
        <v>0</v>
      </c>
      <c r="D16747">
        <v>100.17</v>
      </c>
      <c r="E16747">
        <f t="shared" si="1044"/>
        <v>8.1069999999999989E-2</v>
      </c>
      <c r="F16747">
        <v>73.16</v>
      </c>
      <c r="G16747">
        <v>13.5</v>
      </c>
      <c r="H16747">
        <f t="shared" si="1045"/>
        <v>13.428930000000008</v>
      </c>
      <c r="I16747">
        <f t="shared" si="1046"/>
        <v>0.13428930000000008</v>
      </c>
      <c r="J16747">
        <f t="shared" si="1047"/>
        <v>8.5276207843205786E-3</v>
      </c>
      <c r="L16747">
        <v>30.699434823554082</v>
      </c>
    </row>
    <row r="16748" spans="1:12" customFormat="1" hidden="1">
      <c r="A16748" s="10">
        <v>41484</v>
      </c>
      <c r="B16748" s="11">
        <v>0.1388888888888889</v>
      </c>
      <c r="C16748">
        <v>0</v>
      </c>
      <c r="D16748">
        <v>100.28</v>
      </c>
      <c r="E16748">
        <f t="shared" si="1044"/>
        <v>8.1069999999999989E-2</v>
      </c>
      <c r="F16748">
        <v>73.180000000000007</v>
      </c>
      <c r="G16748">
        <v>13.5</v>
      </c>
      <c r="H16748">
        <f t="shared" si="1045"/>
        <v>13.518929999999997</v>
      </c>
      <c r="I16748">
        <f t="shared" si="1046"/>
        <v>0.13518929999999998</v>
      </c>
      <c r="J16748">
        <f t="shared" si="1047"/>
        <v>8.6712189552560336E-3</v>
      </c>
      <c r="L16748">
        <v>31.21638823892172</v>
      </c>
    </row>
    <row r="16749" spans="1:12" customFormat="1" hidden="1">
      <c r="A16749" s="10">
        <v>41484</v>
      </c>
      <c r="B16749" s="11">
        <v>0.1423611111111111</v>
      </c>
      <c r="C16749">
        <v>0</v>
      </c>
      <c r="D16749">
        <v>100.49</v>
      </c>
      <c r="E16749">
        <f t="shared" si="1044"/>
        <v>8.1069999999999989E-2</v>
      </c>
      <c r="F16749">
        <v>73.22</v>
      </c>
      <c r="G16749">
        <v>13.5</v>
      </c>
      <c r="H16749">
        <f t="shared" si="1045"/>
        <v>13.688929999999999</v>
      </c>
      <c r="I16749">
        <f t="shared" si="1046"/>
        <v>0.13688929999999999</v>
      </c>
      <c r="J16749">
        <f t="shared" si="1047"/>
        <v>8.9463958633872239E-3</v>
      </c>
      <c r="L16749">
        <v>32.207025108194003</v>
      </c>
    </row>
    <row r="16750" spans="1:12" customFormat="1" hidden="1">
      <c r="A16750" s="10">
        <v>41484</v>
      </c>
      <c r="B16750" s="11">
        <v>0.14583333333333334</v>
      </c>
      <c r="C16750">
        <v>0</v>
      </c>
      <c r="D16750">
        <v>100.55</v>
      </c>
      <c r="E16750">
        <f t="shared" si="1044"/>
        <v>8.1069999999999989E-2</v>
      </c>
      <c r="F16750">
        <v>73.16</v>
      </c>
      <c r="G16750">
        <v>13.5</v>
      </c>
      <c r="H16750">
        <f t="shared" si="1045"/>
        <v>13.808930000000004</v>
      </c>
      <c r="I16750">
        <f t="shared" si="1046"/>
        <v>0.13808930000000003</v>
      </c>
      <c r="J16750">
        <f t="shared" si="1047"/>
        <v>9.1437517088380962E-3</v>
      </c>
      <c r="K16750">
        <f>J16750*3600</f>
        <v>32.917506151817143</v>
      </c>
      <c r="L16750" s="1">
        <v>32.917506151817143</v>
      </c>
    </row>
    <row r="16751" spans="1:12" customFormat="1" hidden="1">
      <c r="A16751" s="10">
        <v>41484</v>
      </c>
      <c r="B16751" s="11">
        <v>0.14930555555555555</v>
      </c>
      <c r="C16751">
        <v>0</v>
      </c>
      <c r="D16751">
        <v>100.28</v>
      </c>
      <c r="E16751">
        <f t="shared" si="1044"/>
        <v>8.1069999999999989E-2</v>
      </c>
      <c r="F16751">
        <v>73.19</v>
      </c>
      <c r="G16751">
        <v>13.5</v>
      </c>
      <c r="H16751">
        <f t="shared" si="1045"/>
        <v>13.508930000000007</v>
      </c>
      <c r="I16751">
        <f t="shared" si="1046"/>
        <v>0.13508930000000008</v>
      </c>
      <c r="J16751">
        <f t="shared" si="1047"/>
        <v>8.6551925224132784E-3</v>
      </c>
      <c r="L16751">
        <v>31.158693080687801</v>
      </c>
    </row>
    <row r="16752" spans="1:12" customFormat="1" hidden="1">
      <c r="A16752" s="10">
        <v>41484</v>
      </c>
      <c r="B16752" s="11">
        <v>0.15277777777777776</v>
      </c>
      <c r="C16752">
        <v>0</v>
      </c>
      <c r="D16752">
        <v>100.31</v>
      </c>
      <c r="E16752">
        <f t="shared" si="1044"/>
        <v>8.1069999999999989E-2</v>
      </c>
      <c r="F16752">
        <v>73.180000000000007</v>
      </c>
      <c r="G16752">
        <v>13.5</v>
      </c>
      <c r="H16752">
        <f t="shared" si="1045"/>
        <v>13.548929999999999</v>
      </c>
      <c r="I16752">
        <f t="shared" si="1046"/>
        <v>0.13548929999999998</v>
      </c>
      <c r="J16752">
        <f t="shared" si="1047"/>
        <v>8.7194050325920865E-3</v>
      </c>
      <c r="L16752">
        <v>31.38985811733151</v>
      </c>
    </row>
    <row r="16753" spans="1:12" customFormat="1" hidden="1">
      <c r="A16753" s="10">
        <v>41484</v>
      </c>
      <c r="B16753" s="11">
        <v>0.15625</v>
      </c>
      <c r="C16753">
        <v>0</v>
      </c>
      <c r="D16753">
        <v>100.58</v>
      </c>
      <c r="E16753">
        <f t="shared" si="1044"/>
        <v>8.1069999999999989E-2</v>
      </c>
      <c r="F16753">
        <v>73.23</v>
      </c>
      <c r="G16753">
        <v>13.5</v>
      </c>
      <c r="H16753">
        <f t="shared" si="1045"/>
        <v>13.768929999999997</v>
      </c>
      <c r="I16753">
        <f t="shared" si="1046"/>
        <v>0.13768929999999999</v>
      </c>
      <c r="J16753">
        <f t="shared" si="1047"/>
        <v>9.0776792728409564E-3</v>
      </c>
      <c r="L16753">
        <v>32.679645382227442</v>
      </c>
    </row>
    <row r="16754" spans="1:12" customFormat="1" hidden="1">
      <c r="A16754" s="10">
        <v>41484</v>
      </c>
      <c r="B16754" s="11">
        <v>0.15972222222222224</v>
      </c>
      <c r="C16754">
        <v>0</v>
      </c>
      <c r="D16754">
        <v>100.78</v>
      </c>
      <c r="E16754">
        <f t="shared" si="1044"/>
        <v>8.1069999999999989E-2</v>
      </c>
      <c r="F16754">
        <v>73.180000000000007</v>
      </c>
      <c r="G16754">
        <v>13.5</v>
      </c>
      <c r="H16754">
        <f t="shared" si="1045"/>
        <v>14.018929999999997</v>
      </c>
      <c r="I16754">
        <f t="shared" si="1046"/>
        <v>0.14018929999999996</v>
      </c>
      <c r="J16754">
        <f t="shared" si="1047"/>
        <v>9.4953619131200751E-3</v>
      </c>
      <c r="L16754">
        <v>34.183302887232273</v>
      </c>
    </row>
    <row r="16755" spans="1:12" customFormat="1" hidden="1">
      <c r="A16755" s="10">
        <v>41484</v>
      </c>
      <c r="B16755" s="11">
        <v>0.16319444444444445</v>
      </c>
      <c r="C16755">
        <v>0</v>
      </c>
      <c r="D16755">
        <v>101.2</v>
      </c>
      <c r="E16755">
        <f t="shared" si="1044"/>
        <v>8.1069999999999989E-2</v>
      </c>
      <c r="F16755">
        <v>73.2</v>
      </c>
      <c r="G16755">
        <v>13.5</v>
      </c>
      <c r="H16755">
        <f t="shared" si="1045"/>
        <v>14.418930000000003</v>
      </c>
      <c r="I16755">
        <f t="shared" si="1046"/>
        <v>0.14418930000000002</v>
      </c>
      <c r="J16755">
        <f t="shared" si="1047"/>
        <v>1.0187249388459614E-2</v>
      </c>
      <c r="L16755">
        <v>36.674097798454611</v>
      </c>
    </row>
    <row r="16756" spans="1:12" customFormat="1">
      <c r="A16756" s="10">
        <v>41484</v>
      </c>
      <c r="B16756" s="11">
        <v>0.16666666666666666</v>
      </c>
      <c r="C16756">
        <v>0</v>
      </c>
      <c r="D16756">
        <v>101.91</v>
      </c>
      <c r="E16756">
        <f t="shared" si="1044"/>
        <v>8.1069999999999989E-2</v>
      </c>
      <c r="F16756">
        <v>73.069999999999993</v>
      </c>
      <c r="G16756">
        <v>13.5</v>
      </c>
      <c r="H16756">
        <f t="shared" si="1045"/>
        <v>15.258930000000007</v>
      </c>
      <c r="I16756">
        <f t="shared" si="1046"/>
        <v>0.15258930000000007</v>
      </c>
      <c r="J16756">
        <f t="shared" si="1047"/>
        <v>1.1736390634640846E-2</v>
      </c>
      <c r="K16756">
        <f>J16756*3600</f>
        <v>42.251006284707046</v>
      </c>
      <c r="L16756" s="13">
        <f>K16756*1000/156000</f>
        <v>0.27083978387632718</v>
      </c>
    </row>
    <row r="16757" spans="1:12" customFormat="1" hidden="1">
      <c r="A16757" s="10">
        <v>41484</v>
      </c>
      <c r="B16757" s="11">
        <v>0.17013888888888887</v>
      </c>
      <c r="C16757">
        <v>0</v>
      </c>
      <c r="D16757">
        <v>102.29</v>
      </c>
      <c r="E16757">
        <f t="shared" si="1044"/>
        <v>8.1069999999999989E-2</v>
      </c>
      <c r="F16757">
        <v>73.06</v>
      </c>
      <c r="G16757">
        <v>13.5</v>
      </c>
      <c r="H16757">
        <f t="shared" si="1045"/>
        <v>15.648930000000007</v>
      </c>
      <c r="I16757">
        <f t="shared" si="1046"/>
        <v>0.15648930000000008</v>
      </c>
      <c r="J16757">
        <f t="shared" si="1047"/>
        <v>1.2500747242795341E-2</v>
      </c>
      <c r="L16757">
        <v>45.002690074063224</v>
      </c>
    </row>
    <row r="16758" spans="1:12" customFormat="1" hidden="1">
      <c r="A16758" s="10">
        <v>41484</v>
      </c>
      <c r="B16758" s="11">
        <v>0.17361111111111113</v>
      </c>
      <c r="C16758">
        <v>0</v>
      </c>
      <c r="D16758">
        <v>102.6</v>
      </c>
      <c r="E16758">
        <f t="shared" si="1044"/>
        <v>8.1069999999999989E-2</v>
      </c>
      <c r="F16758">
        <v>73.19</v>
      </c>
      <c r="G16758">
        <v>13.5</v>
      </c>
      <c r="H16758">
        <f t="shared" si="1045"/>
        <v>15.82893</v>
      </c>
      <c r="I16758">
        <f t="shared" si="1046"/>
        <v>0.15828929999999999</v>
      </c>
      <c r="J16758">
        <f t="shared" si="1047"/>
        <v>1.286332524276966E-2</v>
      </c>
      <c r="L16758">
        <v>46.307970873970774</v>
      </c>
    </row>
    <row r="16759" spans="1:12" customFormat="1" hidden="1">
      <c r="A16759" s="10">
        <v>41484</v>
      </c>
      <c r="B16759" s="11">
        <v>0.17708333333333334</v>
      </c>
      <c r="C16759">
        <v>0</v>
      </c>
      <c r="D16759">
        <v>102.77</v>
      </c>
      <c r="E16759">
        <f t="shared" si="1044"/>
        <v>8.1069999999999989E-2</v>
      </c>
      <c r="F16759">
        <v>73.099999999999994</v>
      </c>
      <c r="G16759">
        <v>13.5</v>
      </c>
      <c r="H16759">
        <f t="shared" si="1045"/>
        <v>16.088930000000005</v>
      </c>
      <c r="I16759">
        <f t="shared" si="1046"/>
        <v>0.16088930000000004</v>
      </c>
      <c r="J16759">
        <f t="shared" si="1047"/>
        <v>1.3398070532704913E-2</v>
      </c>
      <c r="L16759">
        <v>48.233053917737685</v>
      </c>
    </row>
    <row r="16760" spans="1:12" customFormat="1" hidden="1">
      <c r="A16760" s="10">
        <v>41484</v>
      </c>
      <c r="B16760" s="11">
        <v>0.18055555555555555</v>
      </c>
      <c r="C16760">
        <v>0</v>
      </c>
      <c r="D16760">
        <v>103.02</v>
      </c>
      <c r="E16760">
        <f t="shared" si="1044"/>
        <v>8.1069999999999989E-2</v>
      </c>
      <c r="F16760">
        <v>73.13</v>
      </c>
      <c r="G16760">
        <v>13.5</v>
      </c>
      <c r="H16760">
        <f t="shared" si="1045"/>
        <v>16.308930000000004</v>
      </c>
      <c r="I16760">
        <f t="shared" si="1046"/>
        <v>0.16308930000000005</v>
      </c>
      <c r="J16760">
        <f t="shared" si="1047"/>
        <v>1.3860791351963041E-2</v>
      </c>
      <c r="L16760">
        <v>49.898848867066945</v>
      </c>
    </row>
    <row r="16761" spans="1:12" customFormat="1" hidden="1">
      <c r="A16761" s="10">
        <v>41484</v>
      </c>
      <c r="B16761" s="11">
        <v>0.18402777777777779</v>
      </c>
      <c r="C16761">
        <v>0</v>
      </c>
      <c r="D16761">
        <v>103.31</v>
      </c>
      <c r="E16761">
        <f t="shared" si="1044"/>
        <v>8.1069999999999989E-2</v>
      </c>
      <c r="F16761">
        <v>73.12</v>
      </c>
      <c r="G16761">
        <v>13.5</v>
      </c>
      <c r="H16761">
        <f t="shared" si="1045"/>
        <v>16.608930000000001</v>
      </c>
      <c r="I16761">
        <f t="shared" si="1046"/>
        <v>0.1660893</v>
      </c>
      <c r="J16761">
        <f t="shared" si="1047"/>
        <v>1.4507029399884339E-2</v>
      </c>
      <c r="L16761">
        <v>52.225305839583619</v>
      </c>
    </row>
    <row r="16762" spans="1:12" customFormat="1" hidden="1">
      <c r="A16762" s="10">
        <v>41484</v>
      </c>
      <c r="B16762" s="11">
        <v>0.1875</v>
      </c>
      <c r="C16762">
        <v>0</v>
      </c>
      <c r="D16762">
        <v>103.49</v>
      </c>
      <c r="E16762">
        <f t="shared" si="1044"/>
        <v>8.1069999999999989E-2</v>
      </c>
      <c r="F16762">
        <v>73.150000000000006</v>
      </c>
      <c r="G16762">
        <v>13.5</v>
      </c>
      <c r="H16762">
        <f t="shared" si="1045"/>
        <v>16.758929999999992</v>
      </c>
      <c r="I16762">
        <f t="shared" si="1046"/>
        <v>0.16758929999999991</v>
      </c>
      <c r="J16762">
        <f t="shared" si="1047"/>
        <v>1.4836794170792927E-2</v>
      </c>
      <c r="K16762">
        <f>J16762*3600</f>
        <v>53.412459014854541</v>
      </c>
      <c r="L16762" s="1">
        <v>53.412459014854541</v>
      </c>
    </row>
    <row r="16763" spans="1:12" customFormat="1" hidden="1">
      <c r="A16763" s="10">
        <v>41484</v>
      </c>
      <c r="B16763" s="11">
        <v>0.19097222222222221</v>
      </c>
      <c r="C16763">
        <v>0</v>
      </c>
      <c r="D16763">
        <v>103.53</v>
      </c>
      <c r="E16763">
        <f t="shared" si="1044"/>
        <v>8.1069999999999989E-2</v>
      </c>
      <c r="F16763">
        <v>73.14</v>
      </c>
      <c r="G16763">
        <v>13.5</v>
      </c>
      <c r="H16763">
        <f t="shared" si="1045"/>
        <v>16.808930000000004</v>
      </c>
      <c r="I16763">
        <f t="shared" si="1046"/>
        <v>0.16808930000000002</v>
      </c>
      <c r="J16763">
        <f t="shared" si="1047"/>
        <v>1.494770526175011E-2</v>
      </c>
      <c r="L16763">
        <v>53.811738942300394</v>
      </c>
    </row>
    <row r="16764" spans="1:12" customFormat="1" hidden="1">
      <c r="A16764" s="10">
        <v>41484</v>
      </c>
      <c r="B16764" s="11">
        <v>0.19444444444444445</v>
      </c>
      <c r="C16764">
        <v>0</v>
      </c>
      <c r="D16764">
        <v>103.69</v>
      </c>
      <c r="E16764">
        <f t="shared" si="1044"/>
        <v>8.1069999999999989E-2</v>
      </c>
      <c r="F16764">
        <v>73.09</v>
      </c>
      <c r="G16764">
        <v>13.5</v>
      </c>
      <c r="H16764">
        <f t="shared" si="1045"/>
        <v>17.018929999999997</v>
      </c>
      <c r="I16764">
        <f t="shared" si="1046"/>
        <v>0.17018929999999999</v>
      </c>
      <c r="J16764">
        <f t="shared" si="1047"/>
        <v>1.5418956542171873E-2</v>
      </c>
      <c r="L16764">
        <v>55.508243551818744</v>
      </c>
    </row>
    <row r="16765" spans="1:12" customFormat="1" hidden="1">
      <c r="A16765" s="10">
        <v>41484</v>
      </c>
      <c r="B16765" s="11">
        <v>0.19791666666666666</v>
      </c>
      <c r="C16765">
        <v>0</v>
      </c>
      <c r="D16765">
        <v>103.79</v>
      </c>
      <c r="E16765">
        <f t="shared" si="1044"/>
        <v>8.1069999999999989E-2</v>
      </c>
      <c r="F16765">
        <v>73.2</v>
      </c>
      <c r="G16765">
        <v>13.5</v>
      </c>
      <c r="H16765">
        <f t="shared" si="1045"/>
        <v>17.008930000000007</v>
      </c>
      <c r="I16765">
        <f t="shared" si="1046"/>
        <v>0.17008930000000005</v>
      </c>
      <c r="J16765">
        <f t="shared" si="1047"/>
        <v>1.5396316807633408E-2</v>
      </c>
      <c r="L16765">
        <v>55.426740507480268</v>
      </c>
    </row>
    <row r="16766" spans="1:12" customFormat="1" hidden="1">
      <c r="A16766" s="10">
        <v>41484</v>
      </c>
      <c r="B16766" s="11">
        <v>0.20138888888888887</v>
      </c>
      <c r="C16766">
        <v>0</v>
      </c>
      <c r="D16766">
        <v>103.75</v>
      </c>
      <c r="E16766">
        <f t="shared" si="1044"/>
        <v>8.1069999999999989E-2</v>
      </c>
      <c r="F16766">
        <v>73.11</v>
      </c>
      <c r="G16766">
        <v>13.5</v>
      </c>
      <c r="H16766">
        <f t="shared" si="1045"/>
        <v>17.058930000000004</v>
      </c>
      <c r="I16766">
        <f t="shared" si="1046"/>
        <v>0.17058930000000003</v>
      </c>
      <c r="J16766">
        <f t="shared" si="1047"/>
        <v>1.550971516709037E-2</v>
      </c>
      <c r="L16766">
        <v>55.834974601525332</v>
      </c>
    </row>
    <row r="16767" spans="1:12" customFormat="1" hidden="1">
      <c r="A16767" s="10">
        <v>41484</v>
      </c>
      <c r="B16767" s="11">
        <v>0.20486111111111113</v>
      </c>
      <c r="C16767">
        <v>0</v>
      </c>
      <c r="D16767">
        <v>103.88</v>
      </c>
      <c r="E16767">
        <f t="shared" si="1044"/>
        <v>8.1069999999999989E-2</v>
      </c>
      <c r="F16767">
        <v>73.25</v>
      </c>
      <c r="G16767">
        <v>13.5</v>
      </c>
      <c r="H16767">
        <f t="shared" si="1045"/>
        <v>17.048929999999999</v>
      </c>
      <c r="I16767">
        <f t="shared" si="1046"/>
        <v>0.17048929999999998</v>
      </c>
      <c r="J16767">
        <f t="shared" si="1047"/>
        <v>1.548699554612145E-2</v>
      </c>
      <c r="L16767">
        <v>55.75318396603722</v>
      </c>
    </row>
    <row r="16768" spans="1:12" customFormat="1">
      <c r="A16768" s="10">
        <v>41484</v>
      </c>
      <c r="B16768" s="11">
        <v>0.20833333333333334</v>
      </c>
      <c r="C16768">
        <v>0</v>
      </c>
      <c r="D16768">
        <v>103.91</v>
      </c>
      <c r="E16768">
        <f t="shared" si="1044"/>
        <v>8.1069999999999989E-2</v>
      </c>
      <c r="F16768">
        <v>73.17</v>
      </c>
      <c r="G16768">
        <v>13.5</v>
      </c>
      <c r="H16768">
        <f t="shared" si="1045"/>
        <v>17.158929999999998</v>
      </c>
      <c r="I16768">
        <f t="shared" si="1046"/>
        <v>0.17158929999999997</v>
      </c>
      <c r="J16768">
        <f t="shared" si="1047"/>
        <v>1.5738011586892038E-2</v>
      </c>
      <c r="K16768">
        <f>J16768*3600</f>
        <v>56.656841712811335</v>
      </c>
      <c r="L16768" s="13">
        <f>K16768*1000/156000</f>
        <v>0.36318488277443162</v>
      </c>
    </row>
    <row r="16769" spans="1:12" customFormat="1" hidden="1">
      <c r="A16769" s="10">
        <v>41484</v>
      </c>
      <c r="B16769" s="11">
        <v>0.21180555555555555</v>
      </c>
      <c r="C16769">
        <v>0</v>
      </c>
      <c r="D16769">
        <v>103.89</v>
      </c>
      <c r="E16769">
        <f t="shared" si="1044"/>
        <v>8.1069999999999989E-2</v>
      </c>
      <c r="F16769">
        <v>73.150000000000006</v>
      </c>
      <c r="G16769">
        <v>13.5</v>
      </c>
      <c r="H16769">
        <f t="shared" si="1045"/>
        <v>17.158929999999998</v>
      </c>
      <c r="I16769">
        <f t="shared" si="1046"/>
        <v>0.17158929999999997</v>
      </c>
      <c r="J16769">
        <f t="shared" si="1047"/>
        <v>1.5738011586892038E-2</v>
      </c>
      <c r="L16769">
        <v>56.656841712811335</v>
      </c>
    </row>
    <row r="16770" spans="1:12" customFormat="1" hidden="1">
      <c r="A16770" s="10">
        <v>41484</v>
      </c>
      <c r="B16770" s="11">
        <v>0.21527777777777779</v>
      </c>
      <c r="C16770">
        <v>0</v>
      </c>
      <c r="D16770">
        <v>103.76</v>
      </c>
      <c r="E16770">
        <f t="shared" si="1044"/>
        <v>8.1069999999999989E-2</v>
      </c>
      <c r="F16770">
        <v>73.03</v>
      </c>
      <c r="G16770">
        <v>13.5</v>
      </c>
      <c r="H16770">
        <f t="shared" si="1045"/>
        <v>17.148930000000007</v>
      </c>
      <c r="I16770">
        <f t="shared" si="1046"/>
        <v>0.17148930000000007</v>
      </c>
      <c r="J16770">
        <f t="shared" si="1047"/>
        <v>1.5715091839966409E-2</v>
      </c>
      <c r="L16770">
        <v>56.574330623879071</v>
      </c>
    </row>
    <row r="16771" spans="1:12" customFormat="1" hidden="1">
      <c r="A16771" s="10">
        <v>41484</v>
      </c>
      <c r="B16771" s="11">
        <v>0.21875</v>
      </c>
      <c r="C16771">
        <v>0</v>
      </c>
      <c r="D16771">
        <v>103.86</v>
      </c>
      <c r="E16771">
        <f t="shared" si="1044"/>
        <v>8.1069999999999989E-2</v>
      </c>
      <c r="F16771">
        <v>73.12</v>
      </c>
      <c r="G16771">
        <v>13.5</v>
      </c>
      <c r="H16771">
        <f t="shared" si="1045"/>
        <v>17.158929999999998</v>
      </c>
      <c r="I16771">
        <f t="shared" si="1046"/>
        <v>0.17158929999999997</v>
      </c>
      <c r="J16771">
        <f t="shared" si="1047"/>
        <v>1.5738011586892038E-2</v>
      </c>
      <c r="L16771">
        <v>56.656841712811335</v>
      </c>
    </row>
    <row r="16772" spans="1:12" customFormat="1" hidden="1">
      <c r="A16772" s="10">
        <v>41484</v>
      </c>
      <c r="B16772" s="11">
        <v>0.22222222222222221</v>
      </c>
      <c r="C16772">
        <v>0</v>
      </c>
      <c r="D16772">
        <v>103.89</v>
      </c>
      <c r="E16772">
        <f t="shared" si="1044"/>
        <v>8.1069999999999989E-2</v>
      </c>
      <c r="F16772">
        <v>73.13</v>
      </c>
      <c r="G16772">
        <v>13.5</v>
      </c>
      <c r="H16772">
        <f t="shared" si="1045"/>
        <v>17.178930000000008</v>
      </c>
      <c r="I16772">
        <f t="shared" si="1046"/>
        <v>0.17178930000000009</v>
      </c>
      <c r="J16772">
        <f t="shared" si="1047"/>
        <v>1.578391122084398E-2</v>
      </c>
      <c r="L16772">
        <v>56.822080395038327</v>
      </c>
    </row>
    <row r="16773" spans="1:12" customFormat="1" hidden="1">
      <c r="A16773" s="10">
        <v>41484</v>
      </c>
      <c r="B16773" s="11">
        <v>0.22569444444444445</v>
      </c>
      <c r="C16773">
        <v>0</v>
      </c>
      <c r="D16773">
        <v>103.93</v>
      </c>
      <c r="E16773">
        <f t="shared" ref="E16773:E16836" si="1048">(435-368)*1.21/1000</f>
        <v>8.1069999999999989E-2</v>
      </c>
      <c r="F16773">
        <v>73.2</v>
      </c>
      <c r="G16773">
        <v>13.5</v>
      </c>
      <c r="H16773">
        <f t="shared" ref="H16773:H16836" si="1049">D16773-E16773-F16773-G16773</f>
        <v>17.148930000000007</v>
      </c>
      <c r="I16773">
        <f t="shared" ref="I16773:I16836" si="1050">H16773/100</f>
        <v>0.17148930000000007</v>
      </c>
      <c r="J16773">
        <f t="shared" ref="J16773:J16836" si="1051">1.2904*I16773^(5/2)</f>
        <v>1.5715091839966409E-2</v>
      </c>
      <c r="L16773">
        <v>56.574330623879071</v>
      </c>
    </row>
    <row r="16774" spans="1:12" customFormat="1" hidden="1">
      <c r="A16774" s="10">
        <v>41484</v>
      </c>
      <c r="B16774" s="11">
        <v>0.22916666666666666</v>
      </c>
      <c r="C16774">
        <v>0</v>
      </c>
      <c r="D16774">
        <v>103.94</v>
      </c>
      <c r="E16774">
        <f t="shared" si="1048"/>
        <v>8.1069999999999989E-2</v>
      </c>
      <c r="F16774">
        <v>73.23</v>
      </c>
      <c r="G16774">
        <v>13.5</v>
      </c>
      <c r="H16774">
        <f t="shared" si="1049"/>
        <v>17.128929999999997</v>
      </c>
      <c r="I16774">
        <f t="shared" si="1050"/>
        <v>0.17128929999999998</v>
      </c>
      <c r="J16774">
        <f t="shared" si="1051"/>
        <v>1.5669312457006885E-2</v>
      </c>
      <c r="K16774">
        <f>J16774*3600</f>
        <v>56.409524845224787</v>
      </c>
      <c r="L16774" s="1">
        <v>56.409524845224787</v>
      </c>
    </row>
    <row r="16775" spans="1:12" customFormat="1" hidden="1">
      <c r="A16775" s="10">
        <v>41484</v>
      </c>
      <c r="B16775" s="11">
        <v>0.23263888888888887</v>
      </c>
      <c r="C16775">
        <v>0</v>
      </c>
      <c r="D16775">
        <v>103.93</v>
      </c>
      <c r="E16775">
        <f t="shared" si="1048"/>
        <v>8.1069999999999989E-2</v>
      </c>
      <c r="F16775">
        <v>73.31</v>
      </c>
      <c r="G16775">
        <v>13.5</v>
      </c>
      <c r="H16775">
        <f t="shared" si="1049"/>
        <v>17.038930000000008</v>
      </c>
      <c r="I16775">
        <f t="shared" si="1050"/>
        <v>0.17038930000000008</v>
      </c>
      <c r="J16775">
        <f t="shared" si="1051"/>
        <v>1.5464295905552761E-2</v>
      </c>
      <c r="L16775">
        <v>55.671465259989937</v>
      </c>
    </row>
    <row r="16776" spans="1:12" customFormat="1" hidden="1">
      <c r="A16776" s="10">
        <v>41484</v>
      </c>
      <c r="B16776" s="11">
        <v>0.23611111111111113</v>
      </c>
      <c r="C16776">
        <v>0</v>
      </c>
      <c r="D16776">
        <v>103.73</v>
      </c>
      <c r="E16776">
        <f t="shared" si="1048"/>
        <v>8.1069999999999989E-2</v>
      </c>
      <c r="F16776">
        <v>73.2</v>
      </c>
      <c r="G16776">
        <v>13.5</v>
      </c>
      <c r="H16776">
        <f t="shared" si="1049"/>
        <v>16.948930000000004</v>
      </c>
      <c r="I16776">
        <f t="shared" si="1050"/>
        <v>0.16948930000000004</v>
      </c>
      <c r="J16776">
        <f t="shared" si="1051"/>
        <v>1.5260897290879094E-2</v>
      </c>
      <c r="L16776">
        <v>54.939230247164737</v>
      </c>
    </row>
    <row r="16777" spans="1:12" customFormat="1" hidden="1">
      <c r="A16777" s="10">
        <v>41484</v>
      </c>
      <c r="B16777" s="11">
        <v>0.23958333333333334</v>
      </c>
      <c r="C16777">
        <v>0</v>
      </c>
      <c r="D16777">
        <v>103.78</v>
      </c>
      <c r="E16777">
        <f t="shared" si="1048"/>
        <v>8.1069999999999989E-2</v>
      </c>
      <c r="F16777">
        <v>73.27</v>
      </c>
      <c r="G16777">
        <v>13.5</v>
      </c>
      <c r="H16777">
        <f t="shared" si="1049"/>
        <v>16.928930000000008</v>
      </c>
      <c r="I16777">
        <f t="shared" si="1050"/>
        <v>0.16928930000000009</v>
      </c>
      <c r="J16777">
        <f t="shared" si="1051"/>
        <v>1.5215916888352037E-2</v>
      </c>
      <c r="L16777">
        <v>54.777300798067337</v>
      </c>
    </row>
    <row r="16778" spans="1:12" customFormat="1" hidden="1">
      <c r="A16778" s="10">
        <v>41484</v>
      </c>
      <c r="B16778" s="11">
        <v>0.24305555555555555</v>
      </c>
      <c r="C16778">
        <v>0</v>
      </c>
      <c r="D16778">
        <v>103.88</v>
      </c>
      <c r="E16778">
        <f t="shared" si="1048"/>
        <v>8.1069999999999989E-2</v>
      </c>
      <c r="F16778">
        <v>73.400000000000006</v>
      </c>
      <c r="G16778">
        <v>13.5</v>
      </c>
      <c r="H16778">
        <f t="shared" si="1049"/>
        <v>16.898929999999993</v>
      </c>
      <c r="I16778">
        <f t="shared" si="1050"/>
        <v>0.16898929999999993</v>
      </c>
      <c r="J16778">
        <f t="shared" si="1051"/>
        <v>1.5148595594548953E-2</v>
      </c>
      <c r="L16778">
        <v>54.534944140376226</v>
      </c>
    </row>
    <row r="16779" spans="1:12" customFormat="1" hidden="1">
      <c r="A16779" s="10">
        <v>41484</v>
      </c>
      <c r="B16779" s="11">
        <v>0.24652777777777779</v>
      </c>
      <c r="C16779">
        <v>0</v>
      </c>
      <c r="D16779">
        <v>103.99</v>
      </c>
      <c r="E16779">
        <f t="shared" si="1048"/>
        <v>8.1069999999999989E-2</v>
      </c>
      <c r="F16779">
        <v>73.38</v>
      </c>
      <c r="G16779">
        <v>13.5</v>
      </c>
      <c r="H16779">
        <f t="shared" si="1049"/>
        <v>17.028930000000003</v>
      </c>
      <c r="I16779">
        <f t="shared" si="1050"/>
        <v>0.17028930000000003</v>
      </c>
      <c r="J16779">
        <f t="shared" si="1051"/>
        <v>1.5441616239523649E-2</v>
      </c>
      <c r="L16779">
        <v>55.589818462285137</v>
      </c>
    </row>
    <row r="16780" spans="1:12" customFormat="1">
      <c r="A16780" s="10">
        <v>41484</v>
      </c>
      <c r="B16780" s="11">
        <v>0.25</v>
      </c>
      <c r="C16780">
        <v>0</v>
      </c>
      <c r="D16780">
        <v>103.93</v>
      </c>
      <c r="E16780">
        <f t="shared" si="1048"/>
        <v>8.1069999999999989E-2</v>
      </c>
      <c r="F16780">
        <v>73.430000000000007</v>
      </c>
      <c r="G16780">
        <v>13.5</v>
      </c>
      <c r="H16780">
        <f t="shared" si="1049"/>
        <v>16.918930000000003</v>
      </c>
      <c r="I16780">
        <f t="shared" si="1050"/>
        <v>0.16918930000000004</v>
      </c>
      <c r="J16780">
        <f t="shared" si="1051"/>
        <v>1.5193456554967327E-2</v>
      </c>
      <c r="K16780">
        <f>J16780*3600</f>
        <v>54.696443597882379</v>
      </c>
      <c r="L16780" s="13">
        <f>K16780*1000/156000</f>
        <v>0.35061822819155375</v>
      </c>
    </row>
    <row r="16781" spans="1:12" customFormat="1" hidden="1">
      <c r="A16781" s="10">
        <v>41484</v>
      </c>
      <c r="B16781" s="11">
        <v>0.25347222222222221</v>
      </c>
      <c r="C16781">
        <v>0</v>
      </c>
      <c r="D16781">
        <v>103.85</v>
      </c>
      <c r="E16781">
        <f t="shared" si="1048"/>
        <v>8.1069999999999989E-2</v>
      </c>
      <c r="F16781">
        <v>73.42</v>
      </c>
      <c r="G16781">
        <v>13.5</v>
      </c>
      <c r="H16781">
        <f t="shared" si="1049"/>
        <v>16.848929999999996</v>
      </c>
      <c r="I16781">
        <f t="shared" si="1050"/>
        <v>0.16848929999999995</v>
      </c>
      <c r="J16781">
        <f t="shared" si="1051"/>
        <v>1.5036791205886135E-2</v>
      </c>
      <c r="L16781">
        <v>54.132448341190084</v>
      </c>
    </row>
    <row r="16782" spans="1:12" customFormat="1" hidden="1">
      <c r="A16782" s="10">
        <v>41484</v>
      </c>
      <c r="B16782" s="11">
        <v>0.25694444444444448</v>
      </c>
      <c r="C16782">
        <v>0</v>
      </c>
      <c r="D16782">
        <v>103.75</v>
      </c>
      <c r="E16782">
        <f t="shared" si="1048"/>
        <v>8.1069999999999989E-2</v>
      </c>
      <c r="F16782">
        <v>73.400000000000006</v>
      </c>
      <c r="G16782">
        <v>13.5</v>
      </c>
      <c r="H16782">
        <f t="shared" si="1049"/>
        <v>16.768929999999997</v>
      </c>
      <c r="I16782">
        <f t="shared" si="1050"/>
        <v>0.16768929999999999</v>
      </c>
      <c r="J16782">
        <f t="shared" si="1051"/>
        <v>1.4858936745873567E-2</v>
      </c>
      <c r="L16782">
        <v>53.492172285144839</v>
      </c>
    </row>
    <row r="16783" spans="1:12" customFormat="1" hidden="1">
      <c r="A16783" s="10">
        <v>41484</v>
      </c>
      <c r="B16783" s="11">
        <v>0.26041666666666669</v>
      </c>
      <c r="C16783">
        <v>0</v>
      </c>
      <c r="D16783">
        <v>103.77</v>
      </c>
      <c r="E16783">
        <f t="shared" si="1048"/>
        <v>8.1069999999999989E-2</v>
      </c>
      <c r="F16783">
        <v>73.400000000000006</v>
      </c>
      <c r="G16783">
        <v>13.5</v>
      </c>
      <c r="H16783">
        <f t="shared" si="1049"/>
        <v>16.788929999999993</v>
      </c>
      <c r="I16783">
        <f t="shared" si="1050"/>
        <v>0.16788929999999994</v>
      </c>
      <c r="J16783">
        <f t="shared" si="1051"/>
        <v>1.4903281348888525E-2</v>
      </c>
      <c r="L16783">
        <v>53.651812855998692</v>
      </c>
    </row>
    <row r="16784" spans="1:12" customFormat="1" hidden="1">
      <c r="A16784" s="10">
        <v>41484</v>
      </c>
      <c r="B16784" s="11">
        <v>0.2638888888888889</v>
      </c>
      <c r="C16784">
        <v>0</v>
      </c>
      <c r="D16784">
        <v>103.81</v>
      </c>
      <c r="E16784">
        <f t="shared" si="1048"/>
        <v>8.1069999999999989E-2</v>
      </c>
      <c r="F16784">
        <v>73.489999999999995</v>
      </c>
      <c r="G16784">
        <v>13.5</v>
      </c>
      <c r="H16784">
        <f t="shared" si="1049"/>
        <v>16.738930000000011</v>
      </c>
      <c r="I16784">
        <f t="shared" si="1050"/>
        <v>0.1673893000000001</v>
      </c>
      <c r="J16784">
        <f t="shared" si="1051"/>
        <v>1.4792568443938846E-2</v>
      </c>
      <c r="L16784">
        <v>53.253246398179847</v>
      </c>
    </row>
    <row r="16785" spans="1:12" customFormat="1" hidden="1">
      <c r="A16785" s="10">
        <v>41484</v>
      </c>
      <c r="B16785" s="11">
        <v>0.2673611111111111</v>
      </c>
      <c r="C16785">
        <v>0</v>
      </c>
      <c r="D16785">
        <v>103.76</v>
      </c>
      <c r="E16785">
        <f t="shared" si="1048"/>
        <v>8.1069999999999989E-2</v>
      </c>
      <c r="F16785">
        <v>73.42</v>
      </c>
      <c r="G16785">
        <v>13.5</v>
      </c>
      <c r="H16785">
        <f t="shared" si="1049"/>
        <v>16.758930000000007</v>
      </c>
      <c r="I16785">
        <f t="shared" si="1050"/>
        <v>0.16758930000000005</v>
      </c>
      <c r="J16785">
        <f t="shared" si="1051"/>
        <v>1.4836794170792965E-2</v>
      </c>
      <c r="L16785">
        <v>53.412459014854676</v>
      </c>
    </row>
    <row r="16786" spans="1:12" customFormat="1" hidden="1">
      <c r="A16786" s="10">
        <v>41484</v>
      </c>
      <c r="B16786" s="11">
        <v>0.27083333333333331</v>
      </c>
      <c r="C16786">
        <v>0</v>
      </c>
      <c r="D16786">
        <v>103.74</v>
      </c>
      <c r="E16786">
        <f t="shared" si="1048"/>
        <v>8.1069999999999989E-2</v>
      </c>
      <c r="F16786">
        <v>73.42</v>
      </c>
      <c r="G16786">
        <v>13.5</v>
      </c>
      <c r="H16786">
        <f t="shared" si="1049"/>
        <v>16.738929999999996</v>
      </c>
      <c r="I16786">
        <f t="shared" si="1050"/>
        <v>0.16738929999999996</v>
      </c>
      <c r="J16786">
        <f t="shared" si="1051"/>
        <v>1.4792568443938807E-2</v>
      </c>
      <c r="K16786">
        <f>J16786*3600</f>
        <v>53.253246398179705</v>
      </c>
      <c r="L16786" s="1">
        <v>53.253246398179705</v>
      </c>
    </row>
    <row r="16787" spans="1:12" customFormat="1" hidden="1">
      <c r="A16787" s="10">
        <v>41484</v>
      </c>
      <c r="B16787" s="11">
        <v>0.27430555555555552</v>
      </c>
      <c r="C16787">
        <v>0</v>
      </c>
      <c r="D16787">
        <v>103.71</v>
      </c>
      <c r="E16787">
        <f t="shared" si="1048"/>
        <v>8.1069999999999989E-2</v>
      </c>
      <c r="F16787">
        <v>73.5</v>
      </c>
      <c r="G16787">
        <v>13.5</v>
      </c>
      <c r="H16787">
        <f t="shared" si="1049"/>
        <v>16.628929999999997</v>
      </c>
      <c r="I16787">
        <f t="shared" si="1050"/>
        <v>0.16628929999999997</v>
      </c>
      <c r="J16787">
        <f t="shared" si="1051"/>
        <v>1.4550741227625055E-2</v>
      </c>
      <c r="L16787">
        <v>52.382668419450198</v>
      </c>
    </row>
    <row r="16788" spans="1:12" customFormat="1" hidden="1">
      <c r="A16788" s="10">
        <v>41484</v>
      </c>
      <c r="B16788" s="11">
        <v>0.27777777777777779</v>
      </c>
      <c r="C16788">
        <v>0</v>
      </c>
      <c r="D16788">
        <v>103.8</v>
      </c>
      <c r="E16788">
        <f t="shared" si="1048"/>
        <v>8.1069999999999989E-2</v>
      </c>
      <c r="F16788">
        <v>73.53</v>
      </c>
      <c r="G16788">
        <v>13.5</v>
      </c>
      <c r="H16788">
        <f t="shared" si="1049"/>
        <v>16.688929999999999</v>
      </c>
      <c r="I16788">
        <f t="shared" si="1050"/>
        <v>0.16688929999999999</v>
      </c>
      <c r="J16788">
        <f t="shared" si="1051"/>
        <v>1.4682350486787333E-2</v>
      </c>
      <c r="L16788">
        <v>52.856461752434399</v>
      </c>
    </row>
    <row r="16789" spans="1:12" customFormat="1" hidden="1">
      <c r="A16789" s="10">
        <v>41484</v>
      </c>
      <c r="B16789" s="11">
        <v>0.28125</v>
      </c>
      <c r="C16789">
        <v>0</v>
      </c>
      <c r="D16789">
        <v>103.77</v>
      </c>
      <c r="E16789">
        <f t="shared" si="1048"/>
        <v>8.1069999999999989E-2</v>
      </c>
      <c r="F16789">
        <v>73.59</v>
      </c>
      <c r="G16789">
        <v>13.5</v>
      </c>
      <c r="H16789">
        <f t="shared" si="1049"/>
        <v>16.598929999999996</v>
      </c>
      <c r="I16789">
        <f t="shared" si="1050"/>
        <v>0.16598929999999995</v>
      </c>
      <c r="J16789">
        <f t="shared" si="1051"/>
        <v>1.4485203070312546E-2</v>
      </c>
      <c r="L16789">
        <v>52.146731053125166</v>
      </c>
    </row>
    <row r="16790" spans="1:12" customFormat="1" hidden="1">
      <c r="A16790" s="10">
        <v>41484</v>
      </c>
      <c r="B16790" s="11">
        <v>0.28472222222222221</v>
      </c>
      <c r="C16790">
        <v>0</v>
      </c>
      <c r="D16790">
        <v>103.68</v>
      </c>
      <c r="E16790">
        <f t="shared" si="1048"/>
        <v>8.1069999999999989E-2</v>
      </c>
      <c r="F16790">
        <v>73.59</v>
      </c>
      <c r="G16790">
        <v>13.5</v>
      </c>
      <c r="H16790">
        <f t="shared" si="1049"/>
        <v>16.508930000000007</v>
      </c>
      <c r="I16790">
        <f t="shared" si="1050"/>
        <v>0.16508930000000008</v>
      </c>
      <c r="J16790">
        <f t="shared" si="1051"/>
        <v>1.4289652563768776E-2</v>
      </c>
      <c r="L16790">
        <v>51.442749229567596</v>
      </c>
    </row>
    <row r="16791" spans="1:12" customFormat="1" hidden="1">
      <c r="A16791" s="10">
        <v>41484</v>
      </c>
      <c r="B16791" s="11">
        <v>0.28819444444444448</v>
      </c>
      <c r="C16791">
        <v>0</v>
      </c>
      <c r="D16791">
        <v>103.61</v>
      </c>
      <c r="E16791">
        <f t="shared" si="1048"/>
        <v>8.1069999999999989E-2</v>
      </c>
      <c r="F16791">
        <v>73.55</v>
      </c>
      <c r="G16791">
        <v>13.5</v>
      </c>
      <c r="H16791">
        <f t="shared" si="1049"/>
        <v>16.478930000000005</v>
      </c>
      <c r="I16791">
        <f t="shared" si="1050"/>
        <v>0.16478930000000006</v>
      </c>
      <c r="J16791">
        <f t="shared" si="1051"/>
        <v>1.4224823181516379E-2</v>
      </c>
      <c r="L16791">
        <v>51.209363453458963</v>
      </c>
    </row>
    <row r="16792" spans="1:12" customFormat="1">
      <c r="A16792" s="10">
        <v>41484</v>
      </c>
      <c r="B16792" s="11">
        <v>0.29166666666666669</v>
      </c>
      <c r="C16792">
        <v>0</v>
      </c>
      <c r="D16792">
        <v>103.63</v>
      </c>
      <c r="E16792">
        <f t="shared" si="1048"/>
        <v>8.1069999999999989E-2</v>
      </c>
      <c r="F16792">
        <v>73.650000000000006</v>
      </c>
      <c r="G16792">
        <v>13.5</v>
      </c>
      <c r="H16792">
        <f t="shared" si="1049"/>
        <v>16.398929999999993</v>
      </c>
      <c r="I16792">
        <f t="shared" si="1050"/>
        <v>0.16398929999999992</v>
      </c>
      <c r="J16792">
        <f t="shared" si="1051"/>
        <v>1.4052808707934721E-2</v>
      </c>
      <c r="K16792">
        <f>J16792*3600</f>
        <v>50.590111348564996</v>
      </c>
      <c r="L16792" s="13">
        <f>K16792*1000/156000</f>
        <v>0.32429558556772436</v>
      </c>
    </row>
    <row r="16793" spans="1:12" customFormat="1" hidden="1">
      <c r="A16793" s="10">
        <v>41484</v>
      </c>
      <c r="B16793" s="11">
        <v>0.2951388888888889</v>
      </c>
      <c r="C16793">
        <v>0</v>
      </c>
      <c r="D16793">
        <v>103.52</v>
      </c>
      <c r="E16793">
        <f t="shared" si="1048"/>
        <v>8.1069999999999989E-2</v>
      </c>
      <c r="F16793">
        <v>73.510000000000005</v>
      </c>
      <c r="G16793">
        <v>13.5</v>
      </c>
      <c r="H16793">
        <f t="shared" si="1049"/>
        <v>16.428929999999994</v>
      </c>
      <c r="I16793">
        <f t="shared" si="1050"/>
        <v>0.16428929999999994</v>
      </c>
      <c r="J16793">
        <f t="shared" si="1051"/>
        <v>1.4117167002704644E-2</v>
      </c>
      <c r="L16793">
        <v>50.821801209736719</v>
      </c>
    </row>
    <row r="16794" spans="1:12" customFormat="1" hidden="1">
      <c r="A16794" s="10">
        <v>41484</v>
      </c>
      <c r="B16794" s="11">
        <v>0.2986111111111111</v>
      </c>
      <c r="C16794">
        <v>0</v>
      </c>
      <c r="D16794">
        <v>103.64</v>
      </c>
      <c r="E16794">
        <f t="shared" si="1048"/>
        <v>8.1069999999999989E-2</v>
      </c>
      <c r="F16794">
        <v>73.52</v>
      </c>
      <c r="G16794">
        <v>13.5</v>
      </c>
      <c r="H16794">
        <f t="shared" si="1049"/>
        <v>16.538930000000008</v>
      </c>
      <c r="I16794">
        <f t="shared" si="1050"/>
        <v>0.16538930000000007</v>
      </c>
      <c r="J16794">
        <f t="shared" si="1051"/>
        <v>1.4354658898872368E-2</v>
      </c>
      <c r="L16794">
        <v>51.676772035940523</v>
      </c>
    </row>
    <row r="16795" spans="1:12" customFormat="1" hidden="1">
      <c r="A16795" s="10">
        <v>41484</v>
      </c>
      <c r="B16795" s="11">
        <v>0.30208333333333331</v>
      </c>
      <c r="C16795">
        <v>0</v>
      </c>
      <c r="D16795">
        <v>103.58</v>
      </c>
      <c r="E16795">
        <f t="shared" si="1048"/>
        <v>8.1069999999999989E-2</v>
      </c>
      <c r="F16795">
        <v>73.63</v>
      </c>
      <c r="G16795">
        <v>13.5</v>
      </c>
      <c r="H16795">
        <f t="shared" si="1049"/>
        <v>16.368930000000006</v>
      </c>
      <c r="I16795">
        <f t="shared" si="1050"/>
        <v>0.16368930000000007</v>
      </c>
      <c r="J16795">
        <f t="shared" si="1051"/>
        <v>1.398862677550679E-2</v>
      </c>
      <c r="L16795">
        <v>50.359056391824446</v>
      </c>
    </row>
    <row r="16796" spans="1:12" customFormat="1" hidden="1">
      <c r="A16796" s="10">
        <v>41484</v>
      </c>
      <c r="B16796" s="11">
        <v>0.30555555555555552</v>
      </c>
      <c r="C16796">
        <v>0</v>
      </c>
      <c r="D16796">
        <v>103.51</v>
      </c>
      <c r="E16796">
        <f t="shared" si="1048"/>
        <v>8.1069999999999989E-2</v>
      </c>
      <c r="F16796">
        <v>73.58</v>
      </c>
      <c r="G16796">
        <v>13.5</v>
      </c>
      <c r="H16796">
        <f t="shared" si="1049"/>
        <v>16.34893000000001</v>
      </c>
      <c r="I16796">
        <f t="shared" si="1050"/>
        <v>0.16348930000000009</v>
      </c>
      <c r="J16796">
        <f t="shared" si="1051"/>
        <v>1.3945936719940303E-2</v>
      </c>
      <c r="L16796">
        <v>50.205372191785088</v>
      </c>
    </row>
    <row r="16797" spans="1:12" customFormat="1" hidden="1">
      <c r="A16797" s="10">
        <v>41484</v>
      </c>
      <c r="B16797" s="11">
        <v>0.30902777777777779</v>
      </c>
      <c r="C16797">
        <v>0</v>
      </c>
      <c r="D16797">
        <v>103.45</v>
      </c>
      <c r="E16797">
        <f t="shared" si="1048"/>
        <v>8.1069999999999989E-2</v>
      </c>
      <c r="F16797">
        <v>73.540000000000006</v>
      </c>
      <c r="G16797">
        <v>13.5</v>
      </c>
      <c r="H16797">
        <f t="shared" si="1049"/>
        <v>16.32893</v>
      </c>
      <c r="I16797">
        <f t="shared" si="1050"/>
        <v>0.1632893</v>
      </c>
      <c r="J16797">
        <f t="shared" si="1051"/>
        <v>1.3903324928054194E-2</v>
      </c>
      <c r="L16797">
        <v>50.051969740995098</v>
      </c>
    </row>
    <row r="16798" spans="1:12" customFormat="1" hidden="1">
      <c r="A16798" s="10">
        <v>41484</v>
      </c>
      <c r="B16798" s="11">
        <v>0.3125</v>
      </c>
      <c r="C16798">
        <v>0</v>
      </c>
      <c r="D16798">
        <v>103.47</v>
      </c>
      <c r="E16798">
        <f t="shared" si="1048"/>
        <v>8.1069999999999989E-2</v>
      </c>
      <c r="F16798">
        <v>73.63</v>
      </c>
      <c r="G16798">
        <v>13.5</v>
      </c>
      <c r="H16798">
        <f t="shared" si="1049"/>
        <v>16.258930000000007</v>
      </c>
      <c r="I16798">
        <f t="shared" si="1050"/>
        <v>0.16258930000000008</v>
      </c>
      <c r="J16798">
        <f t="shared" si="1051"/>
        <v>1.3754799291324622E-2</v>
      </c>
      <c r="K16798">
        <f>J16798*3600</f>
        <v>49.517277448768638</v>
      </c>
      <c r="L16798" s="1">
        <v>49.517277448768638</v>
      </c>
    </row>
    <row r="16799" spans="1:12" customFormat="1" hidden="1">
      <c r="A16799" s="10">
        <v>41484</v>
      </c>
      <c r="B16799" s="11">
        <v>0.31597222222222221</v>
      </c>
      <c r="C16799">
        <v>0</v>
      </c>
      <c r="D16799">
        <v>103.49</v>
      </c>
      <c r="E16799">
        <f t="shared" si="1048"/>
        <v>8.1069999999999989E-2</v>
      </c>
      <c r="F16799">
        <v>73.540000000000006</v>
      </c>
      <c r="G16799">
        <v>13.5</v>
      </c>
      <c r="H16799">
        <f t="shared" si="1049"/>
        <v>16.368929999999992</v>
      </c>
      <c r="I16799">
        <f t="shared" si="1050"/>
        <v>0.16368929999999993</v>
      </c>
      <c r="J16799">
        <f t="shared" si="1051"/>
        <v>1.3988626775506751E-2</v>
      </c>
      <c r="L16799">
        <v>50.359056391824303</v>
      </c>
    </row>
    <row r="16800" spans="1:12" customFormat="1" hidden="1">
      <c r="A16800" s="10">
        <v>41484</v>
      </c>
      <c r="B16800" s="11">
        <v>0.31944444444444448</v>
      </c>
      <c r="C16800">
        <v>0</v>
      </c>
      <c r="D16800">
        <v>103.49</v>
      </c>
      <c r="E16800">
        <f t="shared" si="1048"/>
        <v>8.1069999999999989E-2</v>
      </c>
      <c r="F16800">
        <v>73.63</v>
      </c>
      <c r="G16800">
        <v>13.5</v>
      </c>
      <c r="H16800">
        <f t="shared" si="1049"/>
        <v>16.278930000000003</v>
      </c>
      <c r="I16800">
        <f t="shared" si="1050"/>
        <v>0.16278930000000003</v>
      </c>
      <c r="J16800">
        <f t="shared" si="1051"/>
        <v>1.3797137537620081E-2</v>
      </c>
      <c r="L16800">
        <v>49.669695135432292</v>
      </c>
    </row>
    <row r="16801" spans="1:12" customFormat="1" hidden="1">
      <c r="A16801" s="10">
        <v>41484</v>
      </c>
      <c r="B16801" s="11">
        <v>0.32291666666666669</v>
      </c>
      <c r="C16801">
        <v>0</v>
      </c>
      <c r="D16801">
        <v>103.5</v>
      </c>
      <c r="E16801">
        <f t="shared" si="1048"/>
        <v>8.1069999999999989E-2</v>
      </c>
      <c r="F16801">
        <v>73.63</v>
      </c>
      <c r="G16801">
        <v>13.5</v>
      </c>
      <c r="H16801">
        <f t="shared" si="1049"/>
        <v>16.288930000000008</v>
      </c>
      <c r="I16801">
        <f t="shared" si="1050"/>
        <v>0.16288930000000007</v>
      </c>
      <c r="J16801">
        <f t="shared" si="1051"/>
        <v>1.3818335943751989E-2</v>
      </c>
      <c r="L16801">
        <v>49.746009397507159</v>
      </c>
    </row>
    <row r="16802" spans="1:12" customFormat="1" hidden="1">
      <c r="A16802" s="10">
        <v>41484</v>
      </c>
      <c r="B16802" s="11">
        <v>0.3263888888888889</v>
      </c>
      <c r="C16802">
        <v>0</v>
      </c>
      <c r="D16802">
        <v>103.52</v>
      </c>
      <c r="E16802">
        <f t="shared" si="1048"/>
        <v>8.1069999999999989E-2</v>
      </c>
      <c r="F16802">
        <v>73.63</v>
      </c>
      <c r="G16802">
        <v>13.5</v>
      </c>
      <c r="H16802">
        <f t="shared" si="1049"/>
        <v>16.308930000000004</v>
      </c>
      <c r="I16802">
        <f t="shared" si="1050"/>
        <v>0.16308930000000005</v>
      </c>
      <c r="J16802">
        <f t="shared" si="1051"/>
        <v>1.3860791351963041E-2</v>
      </c>
      <c r="L16802">
        <v>49.898848867066945</v>
      </c>
    </row>
    <row r="16803" spans="1:12" customFormat="1" hidden="1">
      <c r="A16803" s="10">
        <v>41484</v>
      </c>
      <c r="B16803" s="11">
        <v>0.3298611111111111</v>
      </c>
      <c r="C16803">
        <v>0</v>
      </c>
      <c r="D16803">
        <v>103.54</v>
      </c>
      <c r="E16803">
        <f t="shared" si="1048"/>
        <v>8.1069999999999989E-2</v>
      </c>
      <c r="F16803">
        <v>73.709999999999994</v>
      </c>
      <c r="G16803">
        <v>13.5</v>
      </c>
      <c r="H16803">
        <f t="shared" si="1049"/>
        <v>16.248930000000016</v>
      </c>
      <c r="I16803">
        <f t="shared" si="1050"/>
        <v>0.16248930000000017</v>
      </c>
      <c r="J16803">
        <f t="shared" si="1051"/>
        <v>1.3733659439163966E-2</v>
      </c>
      <c r="L16803">
        <v>49.441173980990278</v>
      </c>
    </row>
    <row r="16804" spans="1:12" customFormat="1">
      <c r="A16804" s="10">
        <v>41484</v>
      </c>
      <c r="B16804" s="11">
        <v>0.33333333333333331</v>
      </c>
      <c r="C16804">
        <v>0</v>
      </c>
      <c r="D16804">
        <v>103.57</v>
      </c>
      <c r="E16804">
        <f t="shared" si="1048"/>
        <v>8.1069999999999989E-2</v>
      </c>
      <c r="F16804">
        <v>73.77</v>
      </c>
      <c r="G16804">
        <v>13.5</v>
      </c>
      <c r="H16804">
        <f t="shared" si="1049"/>
        <v>16.21893</v>
      </c>
      <c r="I16804">
        <f t="shared" si="1050"/>
        <v>0.16218930000000001</v>
      </c>
      <c r="J16804">
        <f t="shared" si="1051"/>
        <v>1.3670356894608854E-2</v>
      </c>
      <c r="K16804">
        <f>J16804*3600</f>
        <v>49.213284820591873</v>
      </c>
      <c r="L16804" s="13">
        <f>K16804*1000/156000</f>
        <v>0.31546977449097352</v>
      </c>
    </row>
    <row r="16805" spans="1:12" customFormat="1" hidden="1">
      <c r="A16805" s="10">
        <v>41484</v>
      </c>
      <c r="B16805" s="11">
        <v>0.33680555555555558</v>
      </c>
      <c r="C16805">
        <v>0</v>
      </c>
      <c r="D16805">
        <v>103.56</v>
      </c>
      <c r="E16805">
        <f t="shared" si="1048"/>
        <v>8.1069999999999989E-2</v>
      </c>
      <c r="F16805">
        <v>73.77</v>
      </c>
      <c r="G16805">
        <v>13.5</v>
      </c>
      <c r="H16805">
        <f t="shared" si="1049"/>
        <v>16.208930000000009</v>
      </c>
      <c r="I16805">
        <f t="shared" si="1050"/>
        <v>0.1620893000000001</v>
      </c>
      <c r="J16805">
        <f t="shared" si="1051"/>
        <v>1.3649295030382792E-2</v>
      </c>
      <c r="L16805">
        <v>49.137462109378049</v>
      </c>
    </row>
    <row r="16806" spans="1:12" customFormat="1" hidden="1">
      <c r="A16806" s="10">
        <v>41484</v>
      </c>
      <c r="B16806" s="11">
        <v>0.34027777777777773</v>
      </c>
      <c r="C16806">
        <v>0</v>
      </c>
      <c r="D16806">
        <v>103.59</v>
      </c>
      <c r="E16806">
        <f t="shared" si="1048"/>
        <v>8.1069999999999989E-2</v>
      </c>
      <c r="F16806">
        <v>73.8</v>
      </c>
      <c r="G16806">
        <v>13.5</v>
      </c>
      <c r="H16806">
        <f t="shared" si="1049"/>
        <v>16.208930000000009</v>
      </c>
      <c r="I16806">
        <f t="shared" si="1050"/>
        <v>0.1620893000000001</v>
      </c>
      <c r="J16806">
        <f t="shared" si="1051"/>
        <v>1.3649295030382792E-2</v>
      </c>
      <c r="L16806">
        <v>49.137462109378049</v>
      </c>
    </row>
    <row r="16807" spans="1:12" customFormat="1" hidden="1">
      <c r="A16807" s="10">
        <v>41484</v>
      </c>
      <c r="B16807" s="11">
        <v>0.34375</v>
      </c>
      <c r="C16807">
        <v>0</v>
      </c>
      <c r="D16807">
        <v>103.55</v>
      </c>
      <c r="E16807">
        <f t="shared" si="1048"/>
        <v>8.1069999999999989E-2</v>
      </c>
      <c r="F16807">
        <v>73.77</v>
      </c>
      <c r="G16807">
        <v>13.5</v>
      </c>
      <c r="H16807">
        <f t="shared" si="1049"/>
        <v>16.198930000000004</v>
      </c>
      <c r="I16807">
        <f t="shared" si="1050"/>
        <v>0.16198930000000003</v>
      </c>
      <c r="J16807">
        <f t="shared" si="1051"/>
        <v>1.3628252648123189E-2</v>
      </c>
      <c r="L16807">
        <v>49.06170953324348</v>
      </c>
    </row>
    <row r="16808" spans="1:12" customFormat="1" hidden="1">
      <c r="A16808" s="10">
        <v>41484</v>
      </c>
      <c r="B16808" s="11">
        <v>0.34722222222222227</v>
      </c>
      <c r="C16808">
        <v>0</v>
      </c>
      <c r="D16808">
        <v>103.5</v>
      </c>
      <c r="E16808">
        <f t="shared" si="1048"/>
        <v>8.1069999999999989E-2</v>
      </c>
      <c r="F16808">
        <v>73.77</v>
      </c>
      <c r="G16808">
        <v>13.5</v>
      </c>
      <c r="H16808">
        <f t="shared" si="1049"/>
        <v>16.148930000000007</v>
      </c>
      <c r="I16808">
        <f t="shared" si="1050"/>
        <v>0.16148930000000006</v>
      </c>
      <c r="J16808">
        <f t="shared" si="1051"/>
        <v>1.3523332755887768E-2</v>
      </c>
      <c r="L16808">
        <v>48.683997921195967</v>
      </c>
    </row>
    <row r="16809" spans="1:12" customFormat="1" hidden="1">
      <c r="A16809" s="10">
        <v>41484</v>
      </c>
      <c r="B16809" s="11">
        <v>0.35069444444444442</v>
      </c>
      <c r="C16809">
        <v>0</v>
      </c>
      <c r="D16809">
        <v>103.45</v>
      </c>
      <c r="E16809">
        <f t="shared" si="1048"/>
        <v>8.1069999999999989E-2</v>
      </c>
      <c r="F16809">
        <v>73.77</v>
      </c>
      <c r="G16809">
        <v>13.5</v>
      </c>
      <c r="H16809">
        <f t="shared" si="1049"/>
        <v>16.09893000000001</v>
      </c>
      <c r="I16809">
        <f t="shared" si="1050"/>
        <v>0.16098930000000011</v>
      </c>
      <c r="J16809">
        <f t="shared" si="1051"/>
        <v>1.341889901043963E-2</v>
      </c>
      <c r="L16809">
        <v>48.308036437582665</v>
      </c>
    </row>
    <row r="16810" spans="1:12" customFormat="1" hidden="1">
      <c r="A16810" s="10">
        <v>41484</v>
      </c>
      <c r="B16810" s="11">
        <v>0.35416666666666669</v>
      </c>
      <c r="C16810">
        <v>0</v>
      </c>
      <c r="D16810">
        <v>103.46</v>
      </c>
      <c r="E16810">
        <f t="shared" si="1048"/>
        <v>8.1069999999999989E-2</v>
      </c>
      <c r="F16810">
        <v>73.77</v>
      </c>
      <c r="G16810">
        <v>13.5</v>
      </c>
      <c r="H16810">
        <f t="shared" si="1049"/>
        <v>16.108930000000001</v>
      </c>
      <c r="I16810">
        <f t="shared" si="1050"/>
        <v>0.16108930000000002</v>
      </c>
      <c r="J16810">
        <f t="shared" si="1051"/>
        <v>1.3439746903922221E-2</v>
      </c>
      <c r="K16810">
        <f>J16810*3600</f>
        <v>48.383088854119997</v>
      </c>
      <c r="L16810" s="1">
        <v>48.383088854119997</v>
      </c>
    </row>
    <row r="16811" spans="1:12" customFormat="1" hidden="1">
      <c r="A16811" s="10">
        <v>41484</v>
      </c>
      <c r="B16811" s="11">
        <v>0.3576388888888889</v>
      </c>
      <c r="C16811">
        <v>0</v>
      </c>
      <c r="D16811">
        <v>103.37</v>
      </c>
      <c r="E16811">
        <f t="shared" si="1048"/>
        <v>8.1069999999999989E-2</v>
      </c>
      <c r="F16811">
        <v>73.790000000000006</v>
      </c>
      <c r="G16811">
        <v>13.5</v>
      </c>
      <c r="H16811">
        <f t="shared" si="1049"/>
        <v>15.998930000000001</v>
      </c>
      <c r="I16811">
        <f t="shared" si="1050"/>
        <v>0.1599893</v>
      </c>
      <c r="J16811">
        <f t="shared" si="1051"/>
        <v>1.3211486946002188E-2</v>
      </c>
      <c r="L16811">
        <v>47.561353005607877</v>
      </c>
    </row>
    <row r="16812" spans="1:12" customFormat="1" hidden="1">
      <c r="A16812" s="10">
        <v>41484</v>
      </c>
      <c r="B16812" s="11">
        <v>0.3611111111111111</v>
      </c>
      <c r="C16812">
        <v>0</v>
      </c>
      <c r="D16812">
        <v>103.45</v>
      </c>
      <c r="E16812">
        <f t="shared" si="1048"/>
        <v>8.1069999999999989E-2</v>
      </c>
      <c r="F16812">
        <v>73.83</v>
      </c>
      <c r="G16812">
        <v>13.5</v>
      </c>
      <c r="H16812">
        <f t="shared" si="1049"/>
        <v>16.038930000000008</v>
      </c>
      <c r="I16812">
        <f t="shared" si="1050"/>
        <v>0.16038930000000007</v>
      </c>
      <c r="J16812">
        <f t="shared" si="1051"/>
        <v>1.3294219169096899E-2</v>
      </c>
      <c r="L16812">
        <v>47.859189008748835</v>
      </c>
    </row>
    <row r="16813" spans="1:12" customFormat="1" hidden="1">
      <c r="A16813" s="10">
        <v>41484</v>
      </c>
      <c r="B16813" s="11">
        <v>0.36458333333333331</v>
      </c>
      <c r="C16813">
        <v>0</v>
      </c>
      <c r="D16813">
        <v>103.43</v>
      </c>
      <c r="E16813">
        <f t="shared" si="1048"/>
        <v>8.1069999999999989E-2</v>
      </c>
      <c r="F16813">
        <v>73.8</v>
      </c>
      <c r="G16813">
        <v>13.5</v>
      </c>
      <c r="H16813">
        <f t="shared" si="1049"/>
        <v>16.048930000000013</v>
      </c>
      <c r="I16813">
        <f t="shared" si="1050"/>
        <v>0.16048930000000014</v>
      </c>
      <c r="J16813">
        <f t="shared" si="1051"/>
        <v>1.3314950658595665E-2</v>
      </c>
      <c r="L16813">
        <v>47.933822370944391</v>
      </c>
    </row>
    <row r="16814" spans="1:12" customFormat="1" hidden="1">
      <c r="A16814" s="10">
        <v>41484</v>
      </c>
      <c r="B16814" s="11">
        <v>0.36805555555555558</v>
      </c>
      <c r="C16814">
        <v>0</v>
      </c>
      <c r="D16814">
        <v>103.33</v>
      </c>
      <c r="E16814">
        <f t="shared" si="1048"/>
        <v>8.1069999999999989E-2</v>
      </c>
      <c r="F16814">
        <v>73.760000000000005</v>
      </c>
      <c r="G16814">
        <v>13.5</v>
      </c>
      <c r="H16814">
        <f t="shared" si="1049"/>
        <v>15.988929999999996</v>
      </c>
      <c r="I16814">
        <f t="shared" si="1050"/>
        <v>0.15988929999999996</v>
      </c>
      <c r="J16814">
        <f t="shared" si="1051"/>
        <v>1.3190852293727703E-2</v>
      </c>
      <c r="L16814">
        <v>47.487068257419729</v>
      </c>
    </row>
    <row r="16815" spans="1:12" customFormat="1" hidden="1">
      <c r="A16815" s="10">
        <v>41484</v>
      </c>
      <c r="B16815" s="11">
        <v>0.37152777777777773</v>
      </c>
      <c r="C16815">
        <v>0</v>
      </c>
      <c r="D16815">
        <v>103.34</v>
      </c>
      <c r="E16815">
        <f t="shared" si="1048"/>
        <v>8.1069999999999989E-2</v>
      </c>
      <c r="F16815">
        <v>73.739999999999995</v>
      </c>
      <c r="G16815">
        <v>13.5</v>
      </c>
      <c r="H16815">
        <f t="shared" si="1049"/>
        <v>16.018930000000012</v>
      </c>
      <c r="I16815">
        <f t="shared" si="1050"/>
        <v>0.16018930000000012</v>
      </c>
      <c r="J16815">
        <f t="shared" si="1051"/>
        <v>1.3252814322657019E-2</v>
      </c>
      <c r="L16815">
        <v>47.710131561565269</v>
      </c>
    </row>
    <row r="16816" spans="1:12" customFormat="1">
      <c r="A16816" s="10">
        <v>41484</v>
      </c>
      <c r="B16816" s="11">
        <v>0.375</v>
      </c>
      <c r="C16816">
        <v>0</v>
      </c>
      <c r="D16816">
        <v>103.49</v>
      </c>
      <c r="E16816">
        <f t="shared" si="1048"/>
        <v>8.1069999999999989E-2</v>
      </c>
      <c r="F16816">
        <v>73.819999999999993</v>
      </c>
      <c r="G16816">
        <v>13.5</v>
      </c>
      <c r="H16816">
        <f t="shared" si="1049"/>
        <v>16.088930000000005</v>
      </c>
      <c r="I16816">
        <f t="shared" si="1050"/>
        <v>0.16088930000000004</v>
      </c>
      <c r="J16816">
        <f t="shared" si="1051"/>
        <v>1.3398070532704913E-2</v>
      </c>
      <c r="K16816">
        <f>J16816*3600</f>
        <v>48.233053917737685</v>
      </c>
      <c r="L16816" s="13">
        <f>K16816*1000/156000</f>
        <v>0.30918624306242104</v>
      </c>
    </row>
    <row r="16817" spans="1:12" customFormat="1" hidden="1">
      <c r="A16817" s="10">
        <v>41484</v>
      </c>
      <c r="B16817" s="11">
        <v>0.37847222222222227</v>
      </c>
      <c r="C16817">
        <v>0</v>
      </c>
      <c r="D16817">
        <v>103.45</v>
      </c>
      <c r="E16817">
        <f t="shared" si="1048"/>
        <v>8.1069999999999989E-2</v>
      </c>
      <c r="F16817">
        <v>73.88</v>
      </c>
      <c r="G16817">
        <v>13.5</v>
      </c>
      <c r="H16817">
        <f t="shared" si="1049"/>
        <v>15.988930000000011</v>
      </c>
      <c r="I16817">
        <f t="shared" si="1050"/>
        <v>0.1598893000000001</v>
      </c>
      <c r="J16817">
        <f t="shared" si="1051"/>
        <v>1.3190852293727726E-2</v>
      </c>
      <c r="L16817">
        <v>47.487068257419814</v>
      </c>
    </row>
    <row r="16818" spans="1:12" customFormat="1" hidden="1">
      <c r="A16818" s="10">
        <v>41484</v>
      </c>
      <c r="B16818" s="11">
        <v>0.38194444444444442</v>
      </c>
      <c r="C16818">
        <v>0</v>
      </c>
      <c r="D16818">
        <v>103.46</v>
      </c>
      <c r="E16818">
        <f t="shared" si="1048"/>
        <v>8.1069999999999989E-2</v>
      </c>
      <c r="F16818">
        <v>73.83</v>
      </c>
      <c r="G16818">
        <v>13.5</v>
      </c>
      <c r="H16818">
        <f t="shared" si="1049"/>
        <v>16.048929999999999</v>
      </c>
      <c r="I16818">
        <f t="shared" si="1050"/>
        <v>0.16048929999999997</v>
      </c>
      <c r="J16818">
        <f t="shared" si="1051"/>
        <v>1.331495065859563E-2</v>
      </c>
      <c r="L16818">
        <v>47.93382237094427</v>
      </c>
    </row>
    <row r="16819" spans="1:12" customFormat="1" hidden="1">
      <c r="A16819" s="10">
        <v>41484</v>
      </c>
      <c r="B16819" s="11">
        <v>0.38541666666666669</v>
      </c>
      <c r="C16819">
        <v>0</v>
      </c>
      <c r="D16819">
        <v>103.45</v>
      </c>
      <c r="E16819">
        <f t="shared" si="1048"/>
        <v>8.1069999999999989E-2</v>
      </c>
      <c r="F16819">
        <v>73.84</v>
      </c>
      <c r="G16819">
        <v>13.5</v>
      </c>
      <c r="H16819">
        <f t="shared" si="1049"/>
        <v>16.028930000000003</v>
      </c>
      <c r="I16819">
        <f t="shared" si="1050"/>
        <v>0.16028930000000002</v>
      </c>
      <c r="J16819">
        <f t="shared" si="1051"/>
        <v>1.3273507059131461E-2</v>
      </c>
      <c r="L16819">
        <v>47.784625412873261</v>
      </c>
    </row>
    <row r="16820" spans="1:12" customFormat="1" hidden="1">
      <c r="A16820" s="10">
        <v>41484</v>
      </c>
      <c r="B16820" s="11">
        <v>0.3888888888888889</v>
      </c>
      <c r="C16820">
        <v>0</v>
      </c>
      <c r="D16820">
        <v>103.44</v>
      </c>
      <c r="E16820">
        <f t="shared" si="1048"/>
        <v>8.1069999999999989E-2</v>
      </c>
      <c r="F16820">
        <v>73.84</v>
      </c>
      <c r="G16820">
        <v>13.5</v>
      </c>
      <c r="H16820">
        <f t="shared" si="1049"/>
        <v>16.018929999999997</v>
      </c>
      <c r="I16820">
        <f t="shared" si="1050"/>
        <v>0.16018929999999998</v>
      </c>
      <c r="J16820">
        <f t="shared" si="1051"/>
        <v>1.3252814322656997E-2</v>
      </c>
      <c r="L16820">
        <v>47.710131561565184</v>
      </c>
    </row>
    <row r="16821" spans="1:12" customFormat="1" hidden="1">
      <c r="A16821" s="10">
        <v>41484</v>
      </c>
      <c r="B16821" s="11">
        <v>0.3923611111111111</v>
      </c>
      <c r="C16821">
        <v>0</v>
      </c>
      <c r="D16821">
        <v>103.51</v>
      </c>
      <c r="E16821">
        <f t="shared" si="1048"/>
        <v>8.1069999999999989E-2</v>
      </c>
      <c r="F16821">
        <v>73.84</v>
      </c>
      <c r="G16821">
        <v>13.5</v>
      </c>
      <c r="H16821">
        <f t="shared" si="1049"/>
        <v>16.088930000000005</v>
      </c>
      <c r="I16821">
        <f t="shared" si="1050"/>
        <v>0.16088930000000004</v>
      </c>
      <c r="J16821">
        <f t="shared" si="1051"/>
        <v>1.3398070532704913E-2</v>
      </c>
      <c r="L16821">
        <v>48.233053917737685</v>
      </c>
    </row>
    <row r="16822" spans="1:12" customFormat="1" hidden="1">
      <c r="A16822" s="10">
        <v>41484</v>
      </c>
      <c r="B16822" s="11">
        <v>0.39583333333333331</v>
      </c>
      <c r="C16822">
        <v>0</v>
      </c>
      <c r="D16822">
        <v>103.57</v>
      </c>
      <c r="E16822">
        <f t="shared" si="1048"/>
        <v>8.1069999999999989E-2</v>
      </c>
      <c r="F16822">
        <v>73.91</v>
      </c>
      <c r="G16822">
        <v>13.5</v>
      </c>
      <c r="H16822">
        <f t="shared" si="1049"/>
        <v>16.07893</v>
      </c>
      <c r="I16822">
        <f t="shared" si="1050"/>
        <v>0.1607893</v>
      </c>
      <c r="J16822">
        <f t="shared" si="1051"/>
        <v>1.3377261464687037E-2</v>
      </c>
      <c r="K16822">
        <f>J16822*3600</f>
        <v>48.15814127287333</v>
      </c>
      <c r="L16822" s="1">
        <v>48.15814127287333</v>
      </c>
    </row>
    <row r="16823" spans="1:12" customFormat="1" hidden="1">
      <c r="A16823" s="10">
        <v>41484</v>
      </c>
      <c r="B16823" s="11">
        <v>0.39930555555555558</v>
      </c>
      <c r="C16823">
        <v>0</v>
      </c>
      <c r="D16823">
        <v>103.56</v>
      </c>
      <c r="E16823">
        <f t="shared" si="1048"/>
        <v>8.1069999999999989E-2</v>
      </c>
      <c r="F16823">
        <v>73.989999999999995</v>
      </c>
      <c r="G16823">
        <v>13.5</v>
      </c>
      <c r="H16823">
        <f t="shared" si="1049"/>
        <v>15.988930000000011</v>
      </c>
      <c r="I16823">
        <f t="shared" si="1050"/>
        <v>0.1598893000000001</v>
      </c>
      <c r="J16823">
        <f t="shared" si="1051"/>
        <v>1.3190852293727726E-2</v>
      </c>
      <c r="L16823">
        <v>47.487068257419814</v>
      </c>
    </row>
    <row r="16824" spans="1:12" customFormat="1" hidden="1">
      <c r="A16824" s="10">
        <v>41484</v>
      </c>
      <c r="B16824" s="11">
        <v>0.40277777777777773</v>
      </c>
      <c r="C16824">
        <v>0</v>
      </c>
      <c r="D16824">
        <v>103.62</v>
      </c>
      <c r="E16824">
        <f t="shared" si="1048"/>
        <v>8.1069999999999989E-2</v>
      </c>
      <c r="F16824">
        <v>73.91</v>
      </c>
      <c r="G16824">
        <v>13.5</v>
      </c>
      <c r="H16824">
        <f t="shared" si="1049"/>
        <v>16.128930000000011</v>
      </c>
      <c r="I16824">
        <f t="shared" si="1050"/>
        <v>0.16128930000000011</v>
      </c>
      <c r="J16824">
        <f t="shared" si="1051"/>
        <v>1.3481500962246141E-2</v>
      </c>
      <c r="L16824">
        <v>48.533403464086106</v>
      </c>
    </row>
    <row r="16825" spans="1:12" customFormat="1" hidden="1">
      <c r="A16825" s="10">
        <v>41484</v>
      </c>
      <c r="B16825" s="11">
        <v>0.40625</v>
      </c>
      <c r="C16825">
        <v>0</v>
      </c>
      <c r="D16825">
        <v>103.55</v>
      </c>
      <c r="E16825">
        <f t="shared" si="1048"/>
        <v>8.1069999999999989E-2</v>
      </c>
      <c r="F16825">
        <v>73.91</v>
      </c>
      <c r="G16825">
        <v>13.5</v>
      </c>
      <c r="H16825">
        <f t="shared" si="1049"/>
        <v>16.058930000000004</v>
      </c>
      <c r="I16825">
        <f t="shared" si="1050"/>
        <v>0.16058930000000005</v>
      </c>
      <c r="J16825">
        <f t="shared" si="1051"/>
        <v>1.3335701533668179E-2</v>
      </c>
      <c r="L16825">
        <v>48.008525521205442</v>
      </c>
    </row>
    <row r="16826" spans="1:12" customFormat="1" hidden="1">
      <c r="A16826" s="10">
        <v>41484</v>
      </c>
      <c r="B16826" s="11">
        <v>0.40972222222222227</v>
      </c>
      <c r="C16826">
        <v>0</v>
      </c>
      <c r="D16826">
        <v>103.44</v>
      </c>
      <c r="E16826">
        <f t="shared" si="1048"/>
        <v>8.1069999999999989E-2</v>
      </c>
      <c r="F16826">
        <v>73.849999999999994</v>
      </c>
      <c r="G16826">
        <v>13.5</v>
      </c>
      <c r="H16826">
        <f t="shared" si="1049"/>
        <v>16.008930000000007</v>
      </c>
      <c r="I16826">
        <f t="shared" si="1050"/>
        <v>0.16008930000000007</v>
      </c>
      <c r="J16826">
        <f t="shared" si="1051"/>
        <v>1.3232140953629287E-2</v>
      </c>
      <c r="L16826">
        <v>47.635707433065434</v>
      </c>
    </row>
    <row r="16827" spans="1:12" customFormat="1" hidden="1">
      <c r="A16827" s="10">
        <v>41484</v>
      </c>
      <c r="B16827" s="11">
        <v>0.41319444444444442</v>
      </c>
      <c r="C16827">
        <v>0</v>
      </c>
      <c r="D16827">
        <v>103.57</v>
      </c>
      <c r="E16827">
        <f t="shared" si="1048"/>
        <v>8.1069999999999989E-2</v>
      </c>
      <c r="F16827">
        <v>73.930000000000007</v>
      </c>
      <c r="G16827">
        <v>13.5</v>
      </c>
      <c r="H16827">
        <f t="shared" si="1049"/>
        <v>16.058929999999989</v>
      </c>
      <c r="I16827">
        <f t="shared" si="1050"/>
        <v>0.16058929999999991</v>
      </c>
      <c r="J16827">
        <f t="shared" si="1051"/>
        <v>1.3335701533668155E-2</v>
      </c>
      <c r="L16827">
        <v>48.008525521205357</v>
      </c>
    </row>
    <row r="16828" spans="1:12" customFormat="1">
      <c r="A16828" s="10">
        <v>41484</v>
      </c>
      <c r="B16828" s="11">
        <v>0.41666666666666669</v>
      </c>
      <c r="C16828">
        <v>0</v>
      </c>
      <c r="D16828">
        <v>103.52</v>
      </c>
      <c r="E16828">
        <f t="shared" si="1048"/>
        <v>8.1069999999999989E-2</v>
      </c>
      <c r="F16828">
        <v>73.900000000000006</v>
      </c>
      <c r="G16828">
        <v>13.5</v>
      </c>
      <c r="H16828">
        <f t="shared" si="1049"/>
        <v>16.038929999999993</v>
      </c>
      <c r="I16828">
        <f t="shared" si="1050"/>
        <v>0.16038929999999993</v>
      </c>
      <c r="J16828">
        <f t="shared" si="1051"/>
        <v>1.3294219169096875E-2</v>
      </c>
      <c r="K16828">
        <f>J16828*3600</f>
        <v>47.85918900874875</v>
      </c>
      <c r="L16828" s="13">
        <f>K16828*1000/156000</f>
        <v>0.30678967313300481</v>
      </c>
    </row>
    <row r="16829" spans="1:12" customFormat="1" hidden="1">
      <c r="A16829" s="10">
        <v>41484</v>
      </c>
      <c r="B16829" s="11">
        <v>0.4201388888888889</v>
      </c>
      <c r="C16829">
        <v>0</v>
      </c>
      <c r="D16829">
        <v>103.52</v>
      </c>
      <c r="E16829">
        <f t="shared" si="1048"/>
        <v>8.1069999999999989E-2</v>
      </c>
      <c r="F16829">
        <v>73.849999999999994</v>
      </c>
      <c r="G16829">
        <v>13.5</v>
      </c>
      <c r="H16829">
        <f t="shared" si="1049"/>
        <v>16.088930000000005</v>
      </c>
      <c r="I16829">
        <f t="shared" si="1050"/>
        <v>0.16088930000000004</v>
      </c>
      <c r="J16829">
        <f t="shared" si="1051"/>
        <v>1.3398070532704913E-2</v>
      </c>
      <c r="L16829">
        <v>48.233053917737685</v>
      </c>
    </row>
    <row r="16830" spans="1:12" customFormat="1" hidden="1">
      <c r="A16830" s="10">
        <v>41484</v>
      </c>
      <c r="B16830" s="11">
        <v>0.4236111111111111</v>
      </c>
      <c r="C16830">
        <v>0</v>
      </c>
      <c r="D16830">
        <v>103.56</v>
      </c>
      <c r="E16830">
        <f t="shared" si="1048"/>
        <v>8.1069999999999989E-2</v>
      </c>
      <c r="F16830">
        <v>73.91</v>
      </c>
      <c r="G16830">
        <v>13.5</v>
      </c>
      <c r="H16830">
        <f t="shared" si="1049"/>
        <v>16.068930000000009</v>
      </c>
      <c r="I16830">
        <f t="shared" si="1050"/>
        <v>0.16068930000000009</v>
      </c>
      <c r="J16830">
        <f t="shared" si="1051"/>
        <v>1.3356471800353095E-2</v>
      </c>
      <c r="L16830">
        <v>48.083298481271143</v>
      </c>
    </row>
    <row r="16831" spans="1:12" customFormat="1" hidden="1">
      <c r="A16831" s="10">
        <v>41484</v>
      </c>
      <c r="B16831" s="11">
        <v>0.42708333333333331</v>
      </c>
      <c r="C16831">
        <v>0</v>
      </c>
      <c r="D16831">
        <v>103.48</v>
      </c>
      <c r="E16831">
        <f t="shared" si="1048"/>
        <v>8.1069999999999989E-2</v>
      </c>
      <c r="F16831">
        <v>73.900000000000006</v>
      </c>
      <c r="G16831">
        <v>13.5</v>
      </c>
      <c r="H16831">
        <f t="shared" si="1049"/>
        <v>15.998930000000001</v>
      </c>
      <c r="I16831">
        <f t="shared" si="1050"/>
        <v>0.1599893</v>
      </c>
      <c r="J16831">
        <f t="shared" si="1051"/>
        <v>1.3211486946002188E-2</v>
      </c>
      <c r="L16831">
        <v>47.561353005607877</v>
      </c>
    </row>
    <row r="16832" spans="1:12" customFormat="1" hidden="1">
      <c r="A16832" s="10">
        <v>41484</v>
      </c>
      <c r="B16832" s="11">
        <v>0.43055555555555558</v>
      </c>
      <c r="C16832">
        <v>0</v>
      </c>
      <c r="D16832">
        <v>103.43</v>
      </c>
      <c r="E16832">
        <f t="shared" si="1048"/>
        <v>8.1069999999999989E-2</v>
      </c>
      <c r="F16832">
        <v>73.849999999999994</v>
      </c>
      <c r="G16832">
        <v>13.5</v>
      </c>
      <c r="H16832">
        <f t="shared" si="1049"/>
        <v>15.998930000000016</v>
      </c>
      <c r="I16832">
        <f t="shared" si="1050"/>
        <v>0.15998930000000017</v>
      </c>
      <c r="J16832">
        <f t="shared" si="1051"/>
        <v>1.3211486946002222E-2</v>
      </c>
      <c r="L16832">
        <v>47.561353005607998</v>
      </c>
    </row>
    <row r="16833" spans="1:12" customFormat="1" hidden="1">
      <c r="A16833" s="10">
        <v>41484</v>
      </c>
      <c r="B16833" s="11">
        <v>0.43402777777777773</v>
      </c>
      <c r="C16833">
        <v>0</v>
      </c>
      <c r="D16833">
        <v>103.46</v>
      </c>
      <c r="E16833">
        <f t="shared" si="1048"/>
        <v>8.1069999999999989E-2</v>
      </c>
      <c r="F16833">
        <v>73.88</v>
      </c>
      <c r="G16833">
        <v>13.5</v>
      </c>
      <c r="H16833">
        <f t="shared" si="1049"/>
        <v>15.998930000000001</v>
      </c>
      <c r="I16833">
        <f t="shared" si="1050"/>
        <v>0.1599893</v>
      </c>
      <c r="J16833">
        <f t="shared" si="1051"/>
        <v>1.3211486946002188E-2</v>
      </c>
      <c r="L16833">
        <v>47.561353005607877</v>
      </c>
    </row>
    <row r="16834" spans="1:12" customFormat="1" hidden="1">
      <c r="A16834" s="10">
        <v>41484</v>
      </c>
      <c r="B16834" s="11">
        <v>0.4375</v>
      </c>
      <c r="C16834">
        <v>0</v>
      </c>
      <c r="D16834">
        <v>103.36</v>
      </c>
      <c r="E16834">
        <f t="shared" si="1048"/>
        <v>8.1069999999999989E-2</v>
      </c>
      <c r="F16834">
        <v>73.83</v>
      </c>
      <c r="G16834">
        <v>13.5</v>
      </c>
      <c r="H16834">
        <f t="shared" si="1049"/>
        <v>15.948930000000004</v>
      </c>
      <c r="I16834">
        <f t="shared" si="1050"/>
        <v>0.15948930000000006</v>
      </c>
      <c r="J16834">
        <f t="shared" si="1051"/>
        <v>1.3108507117129605E-2</v>
      </c>
      <c r="K16834">
        <f>J16834*3600</f>
        <v>47.190625621666577</v>
      </c>
      <c r="L16834" s="13">
        <f>K16834*1000/156000</f>
        <v>0.30250401039529856</v>
      </c>
    </row>
    <row r="16835" spans="1:12" customFormat="1" hidden="1">
      <c r="A16835" s="10">
        <v>41484</v>
      </c>
      <c r="B16835" s="11">
        <v>0.44097222222222227</v>
      </c>
      <c r="C16835">
        <v>0</v>
      </c>
      <c r="D16835">
        <v>103.38</v>
      </c>
      <c r="E16835">
        <f t="shared" si="1048"/>
        <v>8.1069999999999989E-2</v>
      </c>
      <c r="F16835">
        <v>73.78</v>
      </c>
      <c r="G16835">
        <v>13.5</v>
      </c>
      <c r="H16835">
        <f t="shared" si="1049"/>
        <v>16.018929999999997</v>
      </c>
      <c r="I16835">
        <f t="shared" si="1050"/>
        <v>0.16018929999999998</v>
      </c>
      <c r="J16835">
        <f t="shared" si="1051"/>
        <v>1.3252814322656997E-2</v>
      </c>
      <c r="L16835">
        <v>47.710131561565184</v>
      </c>
    </row>
    <row r="16836" spans="1:12" customFormat="1" hidden="1">
      <c r="A16836" s="10">
        <v>41484</v>
      </c>
      <c r="B16836" s="11">
        <v>0.44444444444444442</v>
      </c>
      <c r="C16836">
        <v>0</v>
      </c>
      <c r="D16836">
        <v>103.34</v>
      </c>
      <c r="E16836">
        <f t="shared" si="1048"/>
        <v>8.1069999999999989E-2</v>
      </c>
      <c r="F16836">
        <v>73.73</v>
      </c>
      <c r="G16836">
        <v>13.5</v>
      </c>
      <c r="H16836">
        <f t="shared" si="1049"/>
        <v>16.028930000000003</v>
      </c>
      <c r="I16836">
        <f t="shared" si="1050"/>
        <v>0.16028930000000002</v>
      </c>
      <c r="J16836">
        <f t="shared" si="1051"/>
        <v>1.3273507059131461E-2</v>
      </c>
      <c r="L16836">
        <v>47.784625412873261</v>
      </c>
    </row>
    <row r="16837" spans="1:12" customFormat="1" hidden="1">
      <c r="A16837" s="10">
        <v>41484</v>
      </c>
      <c r="B16837" s="11">
        <v>0.44791666666666669</v>
      </c>
      <c r="C16837">
        <v>0</v>
      </c>
      <c r="D16837">
        <v>103.22</v>
      </c>
      <c r="E16837">
        <f t="shared" ref="E16837:E16900" si="1052">(435-368)*1.21/1000</f>
        <v>8.1069999999999989E-2</v>
      </c>
      <c r="F16837">
        <v>73.73</v>
      </c>
      <c r="G16837">
        <v>13.5</v>
      </c>
      <c r="H16837">
        <f t="shared" ref="H16837:H16900" si="1053">D16837-E16837-F16837-G16837</f>
        <v>15.908929999999998</v>
      </c>
      <c r="I16837">
        <f t="shared" ref="I16837:I16900" si="1054">H16837/100</f>
        <v>0.15908929999999999</v>
      </c>
      <c r="J16837">
        <f t="shared" ref="J16837:J16900" si="1055">1.2904*I16837^(5/2)</f>
        <v>1.3026471141840483E-2</v>
      </c>
      <c r="L16837">
        <v>46.895296110625743</v>
      </c>
    </row>
    <row r="16838" spans="1:12" customFormat="1" hidden="1">
      <c r="A16838" s="10">
        <v>41484</v>
      </c>
      <c r="B16838" s="11">
        <v>0.4513888888888889</v>
      </c>
      <c r="C16838">
        <v>0</v>
      </c>
      <c r="D16838">
        <v>103.22</v>
      </c>
      <c r="E16838">
        <f t="shared" si="1052"/>
        <v>8.1069999999999989E-2</v>
      </c>
      <c r="F16838">
        <v>73.739999999999995</v>
      </c>
      <c r="G16838">
        <v>13.5</v>
      </c>
      <c r="H16838">
        <f t="shared" si="1053"/>
        <v>15.898930000000007</v>
      </c>
      <c r="I16838">
        <f t="shared" si="1054"/>
        <v>0.15898930000000008</v>
      </c>
      <c r="J16838">
        <f t="shared" si="1055"/>
        <v>1.300601041526672E-2</v>
      </c>
      <c r="L16838">
        <v>46.821637494960193</v>
      </c>
    </row>
    <row r="16839" spans="1:12" customFormat="1" hidden="1">
      <c r="A16839" s="10">
        <v>41484</v>
      </c>
      <c r="B16839" s="11">
        <v>0.4548611111111111</v>
      </c>
      <c r="C16839">
        <v>0</v>
      </c>
      <c r="D16839">
        <v>103.21</v>
      </c>
      <c r="E16839">
        <f t="shared" si="1052"/>
        <v>8.1069999999999989E-2</v>
      </c>
      <c r="F16839">
        <v>73.739999999999995</v>
      </c>
      <c r="G16839">
        <v>13.5</v>
      </c>
      <c r="H16839">
        <f t="shared" si="1053"/>
        <v>15.888930000000002</v>
      </c>
      <c r="I16839">
        <f t="shared" si="1054"/>
        <v>0.15888930000000001</v>
      </c>
      <c r="J16839">
        <f t="shared" si="1055"/>
        <v>1.2985568983461194E-2</v>
      </c>
      <c r="L16839">
        <v>46.748048340460301</v>
      </c>
    </row>
    <row r="16840" spans="1:12" customFormat="1">
      <c r="A16840" s="10">
        <v>41484</v>
      </c>
      <c r="B16840" s="11">
        <v>0.45833333333333331</v>
      </c>
      <c r="C16840">
        <v>0</v>
      </c>
      <c r="D16840">
        <v>103.2</v>
      </c>
      <c r="E16840">
        <f t="shared" si="1052"/>
        <v>8.1069999999999989E-2</v>
      </c>
      <c r="F16840">
        <v>73.709999999999994</v>
      </c>
      <c r="G16840">
        <v>13.5</v>
      </c>
      <c r="H16840">
        <f t="shared" si="1053"/>
        <v>15.908930000000012</v>
      </c>
      <c r="I16840">
        <f t="shared" si="1054"/>
        <v>0.15908930000000013</v>
      </c>
      <c r="J16840">
        <f t="shared" si="1055"/>
        <v>1.3026471141840508E-2</v>
      </c>
      <c r="K16840">
        <f>J16840*3600</f>
        <v>46.895296110625829</v>
      </c>
      <c r="L16840" s="13">
        <f>K16840*1000/156000</f>
        <v>0.30061087250401175</v>
      </c>
    </row>
    <row r="16841" spans="1:12" customFormat="1" hidden="1">
      <c r="A16841" s="10">
        <v>41484</v>
      </c>
      <c r="B16841" s="11">
        <v>0.46180555555555558</v>
      </c>
      <c r="C16841">
        <v>0</v>
      </c>
      <c r="D16841">
        <v>103.19</v>
      </c>
      <c r="E16841">
        <f t="shared" si="1052"/>
        <v>8.1069999999999989E-2</v>
      </c>
      <c r="F16841">
        <v>73.819999999999993</v>
      </c>
      <c r="G16841">
        <v>13.5</v>
      </c>
      <c r="H16841">
        <f t="shared" si="1053"/>
        <v>15.788930000000008</v>
      </c>
      <c r="I16841">
        <f t="shared" si="1054"/>
        <v>0.15788930000000007</v>
      </c>
      <c r="J16841">
        <f t="shared" si="1055"/>
        <v>1.2782214541556185E-2</v>
      </c>
      <c r="L16841">
        <v>46.015972349602265</v>
      </c>
    </row>
    <row r="16842" spans="1:12" customFormat="1" hidden="1">
      <c r="A16842" s="10">
        <v>41484</v>
      </c>
      <c r="B16842" s="11">
        <v>0.46527777777777773</v>
      </c>
      <c r="C16842">
        <v>0</v>
      </c>
      <c r="D16842">
        <v>103.23</v>
      </c>
      <c r="E16842">
        <f t="shared" si="1052"/>
        <v>8.1069999999999989E-2</v>
      </c>
      <c r="F16842">
        <v>73.87</v>
      </c>
      <c r="G16842">
        <v>13.5</v>
      </c>
      <c r="H16842">
        <f t="shared" si="1053"/>
        <v>15.778930000000003</v>
      </c>
      <c r="I16842">
        <f t="shared" si="1054"/>
        <v>0.15778930000000002</v>
      </c>
      <c r="J16842">
        <f t="shared" si="1055"/>
        <v>1.2761984951233154E-2</v>
      </c>
      <c r="L16842">
        <v>45.943145824439355</v>
      </c>
    </row>
    <row r="16843" spans="1:12" customFormat="1" hidden="1">
      <c r="A16843" s="10">
        <v>41484</v>
      </c>
      <c r="B16843" s="11">
        <v>0.46875</v>
      </c>
      <c r="C16843">
        <v>0</v>
      </c>
      <c r="D16843">
        <v>103.2</v>
      </c>
      <c r="E16843">
        <f t="shared" si="1052"/>
        <v>8.1069999999999989E-2</v>
      </c>
      <c r="F16843">
        <v>73.72</v>
      </c>
      <c r="G16843">
        <v>13.5</v>
      </c>
      <c r="H16843">
        <f t="shared" si="1053"/>
        <v>15.898930000000007</v>
      </c>
      <c r="I16843">
        <f t="shared" si="1054"/>
        <v>0.15898930000000008</v>
      </c>
      <c r="J16843">
        <f t="shared" si="1055"/>
        <v>1.300601041526672E-2</v>
      </c>
      <c r="L16843">
        <v>46.821637494960193</v>
      </c>
    </row>
    <row r="16844" spans="1:12" customFormat="1" hidden="1">
      <c r="A16844" s="10">
        <v>41484</v>
      </c>
      <c r="B16844" s="11">
        <v>0.47222222222222227</v>
      </c>
      <c r="C16844">
        <v>0</v>
      </c>
      <c r="D16844">
        <v>103.16</v>
      </c>
      <c r="E16844">
        <f t="shared" si="1052"/>
        <v>8.1069999999999989E-2</v>
      </c>
      <c r="F16844">
        <v>73.760000000000005</v>
      </c>
      <c r="G16844">
        <v>13.5</v>
      </c>
      <c r="H16844">
        <f t="shared" si="1053"/>
        <v>15.818929999999995</v>
      </c>
      <c r="I16844">
        <f t="shared" si="1054"/>
        <v>0.15818929999999995</v>
      </c>
      <c r="J16844">
        <f t="shared" si="1055"/>
        <v>1.2843018704305762E-2</v>
      </c>
      <c r="L16844">
        <v>46.234867335500745</v>
      </c>
    </row>
    <row r="16845" spans="1:12" customFormat="1" hidden="1">
      <c r="A16845" s="10">
        <v>41484</v>
      </c>
      <c r="B16845" s="11">
        <v>0.47569444444444442</v>
      </c>
      <c r="C16845">
        <v>0</v>
      </c>
      <c r="D16845">
        <v>103.12</v>
      </c>
      <c r="E16845">
        <f t="shared" si="1052"/>
        <v>8.1069999999999989E-2</v>
      </c>
      <c r="F16845">
        <v>73.77</v>
      </c>
      <c r="G16845">
        <v>13.5</v>
      </c>
      <c r="H16845">
        <f t="shared" si="1053"/>
        <v>15.768930000000012</v>
      </c>
      <c r="I16845">
        <f t="shared" si="1054"/>
        <v>0.15768930000000012</v>
      </c>
      <c r="J16845">
        <f t="shared" si="1055"/>
        <v>1.274177458272515E-2</v>
      </c>
      <c r="L16845">
        <v>45.870388497810538</v>
      </c>
    </row>
    <row r="16846" spans="1:12" customFormat="1" hidden="1">
      <c r="A16846" s="10">
        <v>41484</v>
      </c>
      <c r="B16846" s="11">
        <v>0.47916666666666669</v>
      </c>
      <c r="C16846">
        <v>0</v>
      </c>
      <c r="D16846">
        <v>103.11</v>
      </c>
      <c r="E16846">
        <f t="shared" si="1052"/>
        <v>8.1069999999999989E-2</v>
      </c>
      <c r="F16846">
        <v>73.7</v>
      </c>
      <c r="G16846">
        <v>13.5</v>
      </c>
      <c r="H16846">
        <f t="shared" si="1053"/>
        <v>15.82893</v>
      </c>
      <c r="I16846">
        <f t="shared" si="1054"/>
        <v>0.15828929999999999</v>
      </c>
      <c r="J16846">
        <f t="shared" si="1055"/>
        <v>1.286332524276966E-2</v>
      </c>
      <c r="K16846">
        <f>J16846*3600</f>
        <v>46.307970873970774</v>
      </c>
      <c r="L16846" s="1">
        <v>46.307970873970774</v>
      </c>
    </row>
    <row r="16847" spans="1:12" customFormat="1" hidden="1">
      <c r="A16847" s="10">
        <v>41484</v>
      </c>
      <c r="B16847" s="11">
        <v>0.4826388888888889</v>
      </c>
      <c r="C16847">
        <v>0</v>
      </c>
      <c r="D16847">
        <v>103.08</v>
      </c>
      <c r="E16847">
        <f t="shared" si="1052"/>
        <v>8.1069999999999989E-2</v>
      </c>
      <c r="F16847">
        <v>73.599999999999994</v>
      </c>
      <c r="G16847">
        <v>13.5</v>
      </c>
      <c r="H16847">
        <f t="shared" si="1053"/>
        <v>15.898930000000007</v>
      </c>
      <c r="I16847">
        <f t="shared" si="1054"/>
        <v>0.15898930000000008</v>
      </c>
      <c r="J16847">
        <f t="shared" si="1055"/>
        <v>1.300601041526672E-2</v>
      </c>
      <c r="L16847">
        <v>46.821637494960193</v>
      </c>
    </row>
    <row r="16848" spans="1:12" customFormat="1" hidden="1">
      <c r="A16848" s="10">
        <v>41484</v>
      </c>
      <c r="B16848" s="11">
        <v>0.4861111111111111</v>
      </c>
      <c r="C16848">
        <v>0</v>
      </c>
      <c r="D16848">
        <v>102.96</v>
      </c>
      <c r="E16848">
        <f t="shared" si="1052"/>
        <v>8.1069999999999989E-2</v>
      </c>
      <c r="F16848">
        <v>73.58</v>
      </c>
      <c r="G16848">
        <v>13.5</v>
      </c>
      <c r="H16848">
        <f t="shared" si="1053"/>
        <v>15.798929999999999</v>
      </c>
      <c r="I16848">
        <f t="shared" si="1054"/>
        <v>0.1579893</v>
      </c>
      <c r="J16848">
        <f t="shared" si="1055"/>
        <v>1.280246335978422E-2</v>
      </c>
      <c r="L16848">
        <v>46.088868095223191</v>
      </c>
    </row>
    <row r="16849" spans="1:12" customFormat="1" hidden="1">
      <c r="A16849" s="10">
        <v>41484</v>
      </c>
      <c r="B16849" s="11">
        <v>0.48958333333333331</v>
      </c>
      <c r="C16849">
        <v>0</v>
      </c>
      <c r="D16849">
        <v>102.9</v>
      </c>
      <c r="E16849">
        <f t="shared" si="1052"/>
        <v>8.1069999999999989E-2</v>
      </c>
      <c r="F16849">
        <v>73.5</v>
      </c>
      <c r="G16849">
        <v>13.5</v>
      </c>
      <c r="H16849">
        <f t="shared" si="1053"/>
        <v>15.818930000000009</v>
      </c>
      <c r="I16849">
        <f t="shared" si="1054"/>
        <v>0.15818930000000009</v>
      </c>
      <c r="J16849">
        <f t="shared" si="1055"/>
        <v>1.2843018704305787E-2</v>
      </c>
      <c r="L16849">
        <v>46.23486733550083</v>
      </c>
    </row>
    <row r="16850" spans="1:12" customFormat="1" hidden="1">
      <c r="A16850" s="10">
        <v>41484</v>
      </c>
      <c r="B16850" s="11">
        <v>0.49305555555555558</v>
      </c>
      <c r="C16850">
        <v>0</v>
      </c>
      <c r="D16850">
        <v>102.95</v>
      </c>
      <c r="E16850">
        <f t="shared" si="1052"/>
        <v>8.1069999999999989E-2</v>
      </c>
      <c r="F16850">
        <v>73.459999999999994</v>
      </c>
      <c r="G16850">
        <v>13.5</v>
      </c>
      <c r="H16850">
        <f t="shared" si="1053"/>
        <v>15.908930000000012</v>
      </c>
      <c r="I16850">
        <f t="shared" si="1054"/>
        <v>0.15908930000000013</v>
      </c>
      <c r="J16850">
        <f t="shared" si="1055"/>
        <v>1.3026471141840508E-2</v>
      </c>
      <c r="L16850">
        <v>46.895296110625829</v>
      </c>
    </row>
    <row r="16851" spans="1:12" customFormat="1" hidden="1">
      <c r="A16851" s="10">
        <v>41484</v>
      </c>
      <c r="B16851" s="11">
        <v>0.49652777777777773</v>
      </c>
      <c r="C16851">
        <v>0</v>
      </c>
      <c r="D16851">
        <v>102.93</v>
      </c>
      <c r="E16851">
        <f t="shared" si="1052"/>
        <v>8.1069999999999989E-2</v>
      </c>
      <c r="F16851">
        <v>73.459999999999994</v>
      </c>
      <c r="G16851">
        <v>13.5</v>
      </c>
      <c r="H16851">
        <f t="shared" si="1053"/>
        <v>15.888930000000016</v>
      </c>
      <c r="I16851">
        <f t="shared" si="1054"/>
        <v>0.15888930000000015</v>
      </c>
      <c r="J16851">
        <f t="shared" si="1055"/>
        <v>1.298556898346123E-2</v>
      </c>
      <c r="L16851">
        <v>46.748048340460429</v>
      </c>
    </row>
    <row r="16852" spans="1:12" customFormat="1">
      <c r="A16852" s="10">
        <v>41484</v>
      </c>
      <c r="B16852" s="11">
        <v>0.5</v>
      </c>
      <c r="C16852">
        <v>0</v>
      </c>
      <c r="D16852">
        <v>102.85</v>
      </c>
      <c r="E16852">
        <f t="shared" si="1052"/>
        <v>8.1069999999999989E-2</v>
      </c>
      <c r="F16852">
        <v>73.42</v>
      </c>
      <c r="G16852">
        <v>13.5</v>
      </c>
      <c r="H16852">
        <f t="shared" si="1053"/>
        <v>15.848929999999996</v>
      </c>
      <c r="I16852">
        <f t="shared" si="1054"/>
        <v>0.15848929999999994</v>
      </c>
      <c r="J16852">
        <f t="shared" si="1055"/>
        <v>1.2903996082515213E-2</v>
      </c>
      <c r="K16852">
        <f>J16852*3600</f>
        <v>46.454385897054763</v>
      </c>
      <c r="L16852" s="13">
        <f>K16852*1000/156000</f>
        <v>0.29778452498112029</v>
      </c>
    </row>
    <row r="16853" spans="1:12" customFormat="1" hidden="1">
      <c r="A16853" s="10">
        <v>41484</v>
      </c>
      <c r="B16853" s="11">
        <v>0.50347222222222221</v>
      </c>
      <c r="C16853">
        <v>0</v>
      </c>
      <c r="D16853">
        <v>102.81</v>
      </c>
      <c r="E16853">
        <f t="shared" si="1052"/>
        <v>8.1069999999999989E-2</v>
      </c>
      <c r="F16853">
        <v>73.38</v>
      </c>
      <c r="G16853">
        <v>13.5</v>
      </c>
      <c r="H16853">
        <f t="shared" si="1053"/>
        <v>15.84893000000001</v>
      </c>
      <c r="I16853">
        <f t="shared" si="1054"/>
        <v>0.15848930000000011</v>
      </c>
      <c r="J16853">
        <f t="shared" si="1055"/>
        <v>1.2903996082515249E-2</v>
      </c>
      <c r="L16853">
        <v>46.454385897054898</v>
      </c>
    </row>
    <row r="16854" spans="1:12" customFormat="1" hidden="1">
      <c r="A16854" s="10">
        <v>41484</v>
      </c>
      <c r="B16854" s="11">
        <v>0.50694444444444442</v>
      </c>
      <c r="C16854">
        <v>0</v>
      </c>
      <c r="D16854">
        <v>102.68</v>
      </c>
      <c r="E16854">
        <f t="shared" si="1052"/>
        <v>8.1069999999999989E-2</v>
      </c>
      <c r="F16854">
        <v>73.3</v>
      </c>
      <c r="G16854">
        <v>13.5</v>
      </c>
      <c r="H16854">
        <f t="shared" si="1053"/>
        <v>15.798930000000013</v>
      </c>
      <c r="I16854">
        <f t="shared" si="1054"/>
        <v>0.15798930000000014</v>
      </c>
      <c r="J16854">
        <f t="shared" si="1055"/>
        <v>1.2802463359784242E-2</v>
      </c>
      <c r="L16854">
        <v>46.088868095223269</v>
      </c>
    </row>
    <row r="16855" spans="1:12" customFormat="1" hidden="1">
      <c r="A16855" s="10">
        <v>41484</v>
      </c>
      <c r="B16855" s="11">
        <v>0.51041666666666663</v>
      </c>
      <c r="C16855">
        <v>0</v>
      </c>
      <c r="D16855">
        <v>102.64</v>
      </c>
      <c r="E16855">
        <f t="shared" si="1052"/>
        <v>8.1069999999999989E-2</v>
      </c>
      <c r="F16855">
        <v>73.33</v>
      </c>
      <c r="G16855">
        <v>13.5</v>
      </c>
      <c r="H16855">
        <f t="shared" si="1053"/>
        <v>15.728930000000005</v>
      </c>
      <c r="I16855">
        <f t="shared" si="1054"/>
        <v>0.15728930000000005</v>
      </c>
      <c r="J16855">
        <f t="shared" si="1055"/>
        <v>1.2661125204975305E-2</v>
      </c>
      <c r="L16855">
        <v>45.580050737911094</v>
      </c>
    </row>
    <row r="16856" spans="1:12" customFormat="1" hidden="1">
      <c r="A16856" s="10">
        <v>41484</v>
      </c>
      <c r="B16856" s="11">
        <v>0.51388888888888895</v>
      </c>
      <c r="C16856">
        <v>0</v>
      </c>
      <c r="D16856">
        <v>102.7</v>
      </c>
      <c r="E16856">
        <f t="shared" si="1052"/>
        <v>8.1069999999999989E-2</v>
      </c>
      <c r="F16856">
        <v>73.27</v>
      </c>
      <c r="G16856">
        <v>13.5</v>
      </c>
      <c r="H16856">
        <f t="shared" si="1053"/>
        <v>15.84893000000001</v>
      </c>
      <c r="I16856">
        <f t="shared" si="1054"/>
        <v>0.15848930000000011</v>
      </c>
      <c r="J16856">
        <f t="shared" si="1055"/>
        <v>1.2903996082515249E-2</v>
      </c>
      <c r="L16856">
        <v>46.454385897054898</v>
      </c>
    </row>
    <row r="16857" spans="1:12" customFormat="1" hidden="1">
      <c r="A16857" s="10">
        <v>41484</v>
      </c>
      <c r="B16857" s="11">
        <v>0.51736111111111105</v>
      </c>
      <c r="C16857">
        <v>0</v>
      </c>
      <c r="D16857">
        <v>102.71</v>
      </c>
      <c r="E16857">
        <f t="shared" si="1052"/>
        <v>8.1069999999999989E-2</v>
      </c>
      <c r="F16857">
        <v>73.37</v>
      </c>
      <c r="G16857">
        <v>13.5</v>
      </c>
      <c r="H16857">
        <f t="shared" si="1053"/>
        <v>15.758929999999992</v>
      </c>
      <c r="I16857">
        <f t="shared" si="1054"/>
        <v>0.15758929999999993</v>
      </c>
      <c r="J16857">
        <f t="shared" si="1055"/>
        <v>1.2721583429940148E-2</v>
      </c>
      <c r="L16857">
        <v>45.797700347784534</v>
      </c>
    </row>
    <row r="16858" spans="1:12" customFormat="1" hidden="1">
      <c r="A16858" s="10">
        <v>41484</v>
      </c>
      <c r="B16858" s="11">
        <v>0.52083333333333337</v>
      </c>
      <c r="C16858">
        <v>0</v>
      </c>
      <c r="D16858">
        <v>102.68</v>
      </c>
      <c r="E16858">
        <f t="shared" si="1052"/>
        <v>8.1069999999999989E-2</v>
      </c>
      <c r="F16858">
        <v>73.25</v>
      </c>
      <c r="G16858">
        <v>13.5</v>
      </c>
      <c r="H16858">
        <f t="shared" si="1053"/>
        <v>15.84893000000001</v>
      </c>
      <c r="I16858">
        <f t="shared" si="1054"/>
        <v>0.15848930000000011</v>
      </c>
      <c r="J16858">
        <f t="shared" si="1055"/>
        <v>1.2903996082515249E-2</v>
      </c>
      <c r="K16858">
        <f>J16858*3600</f>
        <v>46.454385897054898</v>
      </c>
      <c r="L16858" s="1">
        <v>46.454385897054898</v>
      </c>
    </row>
    <row r="16859" spans="1:12" customFormat="1" hidden="1">
      <c r="A16859" s="10">
        <v>41484</v>
      </c>
      <c r="B16859" s="11">
        <v>0.52430555555555558</v>
      </c>
      <c r="C16859">
        <v>0</v>
      </c>
      <c r="D16859">
        <v>102.65</v>
      </c>
      <c r="E16859">
        <f t="shared" si="1052"/>
        <v>8.1069999999999989E-2</v>
      </c>
      <c r="F16859">
        <v>73.260000000000005</v>
      </c>
      <c r="G16859">
        <v>13.5</v>
      </c>
      <c r="H16859">
        <f t="shared" si="1053"/>
        <v>15.808930000000004</v>
      </c>
      <c r="I16859">
        <f t="shared" si="1054"/>
        <v>0.15808930000000004</v>
      </c>
      <c r="J16859">
        <f t="shared" si="1055"/>
        <v>1.2822731412005368E-2</v>
      </c>
      <c r="L16859">
        <v>46.161833083219321</v>
      </c>
    </row>
    <row r="16860" spans="1:12" customFormat="1" hidden="1">
      <c r="A16860" s="10">
        <v>41484</v>
      </c>
      <c r="B16860" s="11">
        <v>0.52777777777777779</v>
      </c>
      <c r="C16860">
        <v>0</v>
      </c>
      <c r="D16860">
        <v>102.65</v>
      </c>
      <c r="E16860">
        <f t="shared" si="1052"/>
        <v>8.1069999999999989E-2</v>
      </c>
      <c r="F16860">
        <v>73.27</v>
      </c>
      <c r="G16860">
        <v>13.5</v>
      </c>
      <c r="H16860">
        <f t="shared" si="1053"/>
        <v>15.798930000000013</v>
      </c>
      <c r="I16860">
        <f t="shared" si="1054"/>
        <v>0.15798930000000014</v>
      </c>
      <c r="J16860">
        <f t="shared" si="1055"/>
        <v>1.2802463359784242E-2</v>
      </c>
      <c r="L16860">
        <v>46.088868095223269</v>
      </c>
    </row>
    <row r="16861" spans="1:12" customFormat="1" hidden="1">
      <c r="A16861" s="10">
        <v>41484</v>
      </c>
      <c r="B16861" s="11">
        <v>0.53125</v>
      </c>
      <c r="C16861">
        <v>0</v>
      </c>
      <c r="D16861">
        <v>102.65</v>
      </c>
      <c r="E16861">
        <f t="shared" si="1052"/>
        <v>8.1069999999999989E-2</v>
      </c>
      <c r="F16861">
        <v>73.260000000000005</v>
      </c>
      <c r="G16861">
        <v>13.5</v>
      </c>
      <c r="H16861">
        <f t="shared" si="1053"/>
        <v>15.808930000000004</v>
      </c>
      <c r="I16861">
        <f t="shared" si="1054"/>
        <v>0.15808930000000004</v>
      </c>
      <c r="J16861">
        <f t="shared" si="1055"/>
        <v>1.2822731412005368E-2</v>
      </c>
      <c r="L16861">
        <v>46.161833083219321</v>
      </c>
    </row>
    <row r="16862" spans="1:12" customFormat="1" hidden="1">
      <c r="A16862" s="10">
        <v>41484</v>
      </c>
      <c r="B16862" s="11">
        <v>0.53472222222222221</v>
      </c>
      <c r="C16862">
        <v>0</v>
      </c>
      <c r="D16862">
        <v>102.72</v>
      </c>
      <c r="E16862">
        <f t="shared" si="1052"/>
        <v>8.1069999999999989E-2</v>
      </c>
      <c r="F16862">
        <v>73.25</v>
      </c>
      <c r="G16862">
        <v>13.5</v>
      </c>
      <c r="H16862">
        <f t="shared" si="1053"/>
        <v>15.888930000000002</v>
      </c>
      <c r="I16862">
        <f t="shared" si="1054"/>
        <v>0.15888930000000001</v>
      </c>
      <c r="J16862">
        <f t="shared" si="1055"/>
        <v>1.2985568983461194E-2</v>
      </c>
      <c r="L16862">
        <v>46.748048340460301</v>
      </c>
    </row>
    <row r="16863" spans="1:12" customFormat="1" hidden="1">
      <c r="A16863" s="10">
        <v>41484</v>
      </c>
      <c r="B16863" s="11">
        <v>0.53819444444444442</v>
      </c>
      <c r="C16863">
        <v>0</v>
      </c>
      <c r="D16863">
        <v>102.66</v>
      </c>
      <c r="E16863">
        <f t="shared" si="1052"/>
        <v>8.1069999999999989E-2</v>
      </c>
      <c r="F16863">
        <v>73.209999999999994</v>
      </c>
      <c r="G16863">
        <v>13.5</v>
      </c>
      <c r="H16863">
        <f t="shared" si="1053"/>
        <v>15.868930000000006</v>
      </c>
      <c r="I16863">
        <f t="shared" si="1054"/>
        <v>0.15868930000000006</v>
      </c>
      <c r="J16863">
        <f t="shared" si="1055"/>
        <v>1.2944743979877495E-2</v>
      </c>
      <c r="L16863">
        <v>46.60107832755898</v>
      </c>
    </row>
    <row r="16864" spans="1:12" customFormat="1">
      <c r="A16864" s="10">
        <v>41484</v>
      </c>
      <c r="B16864" s="11">
        <v>0.54166666666666663</v>
      </c>
      <c r="C16864">
        <v>0</v>
      </c>
      <c r="D16864">
        <v>102.59</v>
      </c>
      <c r="E16864">
        <f t="shared" si="1052"/>
        <v>8.1069999999999989E-2</v>
      </c>
      <c r="F16864">
        <v>73.19</v>
      </c>
      <c r="G16864">
        <v>13.5</v>
      </c>
      <c r="H16864">
        <f t="shared" si="1053"/>
        <v>15.818930000000009</v>
      </c>
      <c r="I16864">
        <f t="shared" si="1054"/>
        <v>0.15818930000000009</v>
      </c>
      <c r="J16864">
        <f t="shared" si="1055"/>
        <v>1.2843018704305787E-2</v>
      </c>
      <c r="K16864">
        <f>J16864*3600</f>
        <v>46.23486733550083</v>
      </c>
      <c r="L16864" s="13">
        <f>K16864*1000/156000</f>
        <v>0.29637735471474891</v>
      </c>
    </row>
    <row r="16865" spans="1:12" customFormat="1" hidden="1">
      <c r="A16865" s="10">
        <v>41484</v>
      </c>
      <c r="B16865" s="11">
        <v>0.54513888888888895</v>
      </c>
      <c r="C16865">
        <v>0</v>
      </c>
      <c r="D16865">
        <v>102.53</v>
      </c>
      <c r="E16865">
        <f t="shared" si="1052"/>
        <v>8.1069999999999989E-2</v>
      </c>
      <c r="F16865">
        <v>73.17</v>
      </c>
      <c r="G16865">
        <v>13.5</v>
      </c>
      <c r="H16865">
        <f t="shared" si="1053"/>
        <v>15.778930000000003</v>
      </c>
      <c r="I16865">
        <f t="shared" si="1054"/>
        <v>0.15778930000000002</v>
      </c>
      <c r="J16865">
        <f t="shared" si="1055"/>
        <v>1.2761984951233154E-2</v>
      </c>
      <c r="L16865">
        <v>45.943145824439355</v>
      </c>
    </row>
    <row r="16866" spans="1:12" customFormat="1" hidden="1">
      <c r="A16866" s="10">
        <v>41484</v>
      </c>
      <c r="B16866" s="11">
        <v>0.54861111111111105</v>
      </c>
      <c r="C16866">
        <v>0</v>
      </c>
      <c r="D16866">
        <v>102.42</v>
      </c>
      <c r="E16866">
        <f t="shared" si="1052"/>
        <v>8.1069999999999989E-2</v>
      </c>
      <c r="F16866">
        <v>73.099999999999994</v>
      </c>
      <c r="G16866">
        <v>13.5</v>
      </c>
      <c r="H16866">
        <f t="shared" si="1053"/>
        <v>15.738930000000011</v>
      </c>
      <c r="I16866">
        <f t="shared" si="1054"/>
        <v>0.15738930000000009</v>
      </c>
      <c r="J16866">
        <f t="shared" si="1055"/>
        <v>1.2681258747162054E-2</v>
      </c>
      <c r="L16866">
        <v>45.652531489783392</v>
      </c>
    </row>
    <row r="16867" spans="1:12" customFormat="1" hidden="1">
      <c r="A16867" s="10">
        <v>41484</v>
      </c>
      <c r="B16867" s="11">
        <v>0.55208333333333337</v>
      </c>
      <c r="C16867">
        <v>0</v>
      </c>
      <c r="D16867">
        <v>102.44</v>
      </c>
      <c r="E16867">
        <f t="shared" si="1052"/>
        <v>8.1069999999999989E-2</v>
      </c>
      <c r="F16867">
        <v>73.099999999999994</v>
      </c>
      <c r="G16867">
        <v>13.5</v>
      </c>
      <c r="H16867">
        <f t="shared" si="1053"/>
        <v>15.758930000000007</v>
      </c>
      <c r="I16867">
        <f t="shared" si="1054"/>
        <v>0.15758930000000007</v>
      </c>
      <c r="J16867">
        <f t="shared" si="1055"/>
        <v>1.2721583429940181E-2</v>
      </c>
      <c r="L16867">
        <v>45.797700347784648</v>
      </c>
    </row>
    <row r="16868" spans="1:12" customFormat="1" hidden="1">
      <c r="A16868" s="10">
        <v>41484</v>
      </c>
      <c r="B16868" s="11">
        <v>0.55555555555555558</v>
      </c>
      <c r="C16868">
        <v>0</v>
      </c>
      <c r="D16868">
        <v>102.47</v>
      </c>
      <c r="E16868">
        <f t="shared" si="1052"/>
        <v>8.1069999999999989E-2</v>
      </c>
      <c r="F16868">
        <v>73.11</v>
      </c>
      <c r="G16868">
        <v>13.5</v>
      </c>
      <c r="H16868">
        <f t="shared" si="1053"/>
        <v>15.778930000000003</v>
      </c>
      <c r="I16868">
        <f t="shared" si="1054"/>
        <v>0.15778930000000002</v>
      </c>
      <c r="J16868">
        <f t="shared" si="1055"/>
        <v>1.2761984951233154E-2</v>
      </c>
      <c r="L16868">
        <v>45.943145824439355</v>
      </c>
    </row>
    <row r="16869" spans="1:12" customFormat="1" hidden="1">
      <c r="A16869" s="10">
        <v>41484</v>
      </c>
      <c r="B16869" s="11">
        <v>0.55902777777777779</v>
      </c>
      <c r="C16869">
        <v>0</v>
      </c>
      <c r="D16869">
        <v>102.45</v>
      </c>
      <c r="E16869">
        <f t="shared" si="1052"/>
        <v>8.1069999999999989E-2</v>
      </c>
      <c r="F16869">
        <v>73.12</v>
      </c>
      <c r="G16869">
        <v>13.5</v>
      </c>
      <c r="H16869">
        <f t="shared" si="1053"/>
        <v>15.748930000000001</v>
      </c>
      <c r="I16869">
        <f t="shared" si="1054"/>
        <v>0.15748930000000003</v>
      </c>
      <c r="J16869">
        <f t="shared" si="1055"/>
        <v>1.2701411486784411E-2</v>
      </c>
      <c r="L16869">
        <v>45.725081352423878</v>
      </c>
    </row>
    <row r="16870" spans="1:12" customFormat="1" hidden="1">
      <c r="A16870" s="10">
        <v>41484</v>
      </c>
      <c r="B16870" s="11">
        <v>0.5625</v>
      </c>
      <c r="C16870">
        <v>0</v>
      </c>
      <c r="D16870">
        <v>102.43</v>
      </c>
      <c r="E16870">
        <f t="shared" si="1052"/>
        <v>8.1069999999999989E-2</v>
      </c>
      <c r="F16870">
        <v>73.08</v>
      </c>
      <c r="G16870">
        <v>13.5</v>
      </c>
      <c r="H16870">
        <f t="shared" si="1053"/>
        <v>15.768930000000012</v>
      </c>
      <c r="I16870">
        <f t="shared" si="1054"/>
        <v>0.15768930000000012</v>
      </c>
      <c r="J16870">
        <f t="shared" si="1055"/>
        <v>1.274177458272515E-2</v>
      </c>
      <c r="K16870">
        <f>J16870*3600</f>
        <v>45.870388497810538</v>
      </c>
      <c r="L16870">
        <v>45.870388497810538</v>
      </c>
    </row>
    <row r="16871" spans="1:12" customFormat="1" hidden="1">
      <c r="A16871" s="10">
        <v>41484</v>
      </c>
      <c r="B16871" s="11">
        <v>0.56597222222222221</v>
      </c>
      <c r="C16871">
        <v>0</v>
      </c>
      <c r="D16871">
        <v>102.36</v>
      </c>
      <c r="E16871">
        <f t="shared" si="1052"/>
        <v>8.1069999999999989E-2</v>
      </c>
      <c r="F16871">
        <v>72.98</v>
      </c>
      <c r="G16871">
        <v>13.5</v>
      </c>
      <c r="H16871">
        <f t="shared" si="1053"/>
        <v>15.798929999999999</v>
      </c>
      <c r="I16871">
        <f t="shared" si="1054"/>
        <v>0.1579893</v>
      </c>
      <c r="J16871">
        <f t="shared" si="1055"/>
        <v>1.280246335978422E-2</v>
      </c>
      <c r="L16871">
        <v>46.088868095223191</v>
      </c>
    </row>
    <row r="16872" spans="1:12" customFormat="1" hidden="1">
      <c r="A16872" s="10">
        <v>41484</v>
      </c>
      <c r="B16872" s="11">
        <v>0.56944444444444442</v>
      </c>
      <c r="C16872">
        <v>0</v>
      </c>
      <c r="D16872">
        <v>102.34</v>
      </c>
      <c r="E16872">
        <f t="shared" si="1052"/>
        <v>8.1069999999999989E-2</v>
      </c>
      <c r="F16872">
        <v>73.03</v>
      </c>
      <c r="G16872">
        <v>13.5</v>
      </c>
      <c r="H16872">
        <f t="shared" si="1053"/>
        <v>15.728930000000005</v>
      </c>
      <c r="I16872">
        <f t="shared" si="1054"/>
        <v>0.15728930000000005</v>
      </c>
      <c r="J16872">
        <f t="shared" si="1055"/>
        <v>1.2661125204975305E-2</v>
      </c>
      <c r="L16872">
        <v>45.580050737911094</v>
      </c>
    </row>
    <row r="16873" spans="1:12" customFormat="1" hidden="1">
      <c r="A16873" s="10">
        <v>41484</v>
      </c>
      <c r="B16873" s="11">
        <v>0.57291666666666663</v>
      </c>
      <c r="C16873">
        <v>0</v>
      </c>
      <c r="D16873">
        <v>102.24</v>
      </c>
      <c r="E16873">
        <f t="shared" si="1052"/>
        <v>8.1069999999999989E-2</v>
      </c>
      <c r="F16873">
        <v>73.02</v>
      </c>
      <c r="G16873">
        <v>13.5</v>
      </c>
      <c r="H16873">
        <f t="shared" si="1053"/>
        <v>15.638930000000002</v>
      </c>
      <c r="I16873">
        <f t="shared" si="1054"/>
        <v>0.15638930000000001</v>
      </c>
      <c r="J16873">
        <f t="shared" si="1055"/>
        <v>1.2480786202810701E-2</v>
      </c>
      <c r="L16873">
        <v>44.930830330118525</v>
      </c>
    </row>
    <row r="16874" spans="1:12" customFormat="1" hidden="1">
      <c r="A16874" s="10">
        <v>41484</v>
      </c>
      <c r="B16874" s="11">
        <v>0.57638888888888895</v>
      </c>
      <c r="C16874">
        <v>0</v>
      </c>
      <c r="D16874">
        <v>102.44</v>
      </c>
      <c r="E16874">
        <f t="shared" si="1052"/>
        <v>8.1069999999999989E-2</v>
      </c>
      <c r="F16874">
        <v>73.08</v>
      </c>
      <c r="G16874">
        <v>13.5</v>
      </c>
      <c r="H16874">
        <f t="shared" si="1053"/>
        <v>15.778930000000003</v>
      </c>
      <c r="I16874">
        <f t="shared" si="1054"/>
        <v>0.15778930000000002</v>
      </c>
      <c r="J16874">
        <f t="shared" si="1055"/>
        <v>1.2761984951233154E-2</v>
      </c>
      <c r="L16874">
        <v>45.943145824439355</v>
      </c>
    </row>
    <row r="16875" spans="1:12" customFormat="1" hidden="1">
      <c r="A16875" s="10">
        <v>41484</v>
      </c>
      <c r="B16875" s="11">
        <v>0.57986111111111105</v>
      </c>
      <c r="C16875">
        <v>0</v>
      </c>
      <c r="D16875">
        <v>102.37</v>
      </c>
      <c r="E16875">
        <f t="shared" si="1052"/>
        <v>8.1069999999999989E-2</v>
      </c>
      <c r="F16875">
        <v>73.03</v>
      </c>
      <c r="G16875">
        <v>13.5</v>
      </c>
      <c r="H16875">
        <f t="shared" si="1053"/>
        <v>15.758930000000007</v>
      </c>
      <c r="I16875">
        <f t="shared" si="1054"/>
        <v>0.15758930000000007</v>
      </c>
      <c r="J16875">
        <f t="shared" si="1055"/>
        <v>1.2721583429940181E-2</v>
      </c>
      <c r="L16875">
        <v>45.797700347784648</v>
      </c>
    </row>
    <row r="16876" spans="1:12" customFormat="1">
      <c r="A16876" s="10">
        <v>41484</v>
      </c>
      <c r="B16876" s="11">
        <v>0.58333333333333337</v>
      </c>
      <c r="C16876">
        <v>0</v>
      </c>
      <c r="D16876">
        <v>102.29</v>
      </c>
      <c r="E16876">
        <f t="shared" si="1052"/>
        <v>8.1069999999999989E-2</v>
      </c>
      <c r="F16876">
        <v>73.02</v>
      </c>
      <c r="G16876">
        <v>13.5</v>
      </c>
      <c r="H16876">
        <f t="shared" si="1053"/>
        <v>15.688930000000013</v>
      </c>
      <c r="I16876">
        <f t="shared" si="1054"/>
        <v>0.15688930000000012</v>
      </c>
      <c r="J16876">
        <f t="shared" si="1055"/>
        <v>1.2580782888562137E-2</v>
      </c>
      <c r="K16876">
        <f>J16876*3600</f>
        <v>45.290818398823696</v>
      </c>
      <c r="L16876" s="13">
        <f>K16876*1000/156000</f>
        <v>0.29032575896681856</v>
      </c>
    </row>
    <row r="16877" spans="1:12" customFormat="1" hidden="1">
      <c r="A16877" s="10">
        <v>41484</v>
      </c>
      <c r="B16877" s="11">
        <v>0.58680555555555558</v>
      </c>
      <c r="C16877">
        <v>0</v>
      </c>
      <c r="D16877">
        <v>102.35</v>
      </c>
      <c r="E16877">
        <f t="shared" si="1052"/>
        <v>8.1069999999999989E-2</v>
      </c>
      <c r="F16877">
        <v>73.02</v>
      </c>
      <c r="G16877">
        <v>13.5</v>
      </c>
      <c r="H16877">
        <f t="shared" si="1053"/>
        <v>15.748930000000001</v>
      </c>
      <c r="I16877">
        <f t="shared" si="1054"/>
        <v>0.15748930000000003</v>
      </c>
      <c r="J16877">
        <f t="shared" si="1055"/>
        <v>1.2701411486784411E-2</v>
      </c>
      <c r="L16877">
        <v>45.725081352423878</v>
      </c>
    </row>
    <row r="16878" spans="1:12" customFormat="1" hidden="1">
      <c r="A16878" s="10">
        <v>41484</v>
      </c>
      <c r="B16878" s="11">
        <v>0.59027777777777779</v>
      </c>
      <c r="C16878">
        <v>0</v>
      </c>
      <c r="D16878">
        <v>102.31</v>
      </c>
      <c r="E16878">
        <f t="shared" si="1052"/>
        <v>8.1069999999999989E-2</v>
      </c>
      <c r="F16878">
        <v>72.98</v>
      </c>
      <c r="G16878">
        <v>13.5</v>
      </c>
      <c r="H16878">
        <f t="shared" si="1053"/>
        <v>15.748930000000001</v>
      </c>
      <c r="I16878">
        <f t="shared" si="1054"/>
        <v>0.15748930000000003</v>
      </c>
      <c r="J16878">
        <f t="shared" si="1055"/>
        <v>1.2701411486784411E-2</v>
      </c>
      <c r="L16878">
        <v>45.725081352423878</v>
      </c>
    </row>
    <row r="16879" spans="1:12" customFormat="1" hidden="1">
      <c r="A16879" s="10">
        <v>41484</v>
      </c>
      <c r="B16879" s="11">
        <v>0.59375</v>
      </c>
      <c r="C16879">
        <v>0</v>
      </c>
      <c r="D16879">
        <v>102.27</v>
      </c>
      <c r="E16879">
        <f t="shared" si="1052"/>
        <v>8.1069999999999989E-2</v>
      </c>
      <c r="F16879">
        <v>72.959999999999994</v>
      </c>
      <c r="G16879">
        <v>13.5</v>
      </c>
      <c r="H16879">
        <f t="shared" si="1053"/>
        <v>15.728930000000005</v>
      </c>
      <c r="I16879">
        <f t="shared" si="1054"/>
        <v>0.15728930000000005</v>
      </c>
      <c r="J16879">
        <f t="shared" si="1055"/>
        <v>1.2661125204975305E-2</v>
      </c>
      <c r="L16879">
        <v>45.580050737911094</v>
      </c>
    </row>
    <row r="16880" spans="1:12" customFormat="1" hidden="1">
      <c r="A16880" s="10">
        <v>41484</v>
      </c>
      <c r="B16880" s="11">
        <v>0.59722222222222221</v>
      </c>
      <c r="C16880">
        <v>0</v>
      </c>
      <c r="D16880">
        <v>102.31</v>
      </c>
      <c r="E16880">
        <f t="shared" si="1052"/>
        <v>8.1069999999999989E-2</v>
      </c>
      <c r="F16880">
        <v>72.989999999999995</v>
      </c>
      <c r="G16880">
        <v>13.5</v>
      </c>
      <c r="H16880">
        <f t="shared" si="1053"/>
        <v>15.738930000000011</v>
      </c>
      <c r="I16880">
        <f t="shared" si="1054"/>
        <v>0.15738930000000009</v>
      </c>
      <c r="J16880">
        <f t="shared" si="1055"/>
        <v>1.2681258747162054E-2</v>
      </c>
      <c r="L16880">
        <v>45.652531489783392</v>
      </c>
    </row>
    <row r="16881" spans="1:12" customFormat="1" hidden="1">
      <c r="A16881" s="10">
        <v>41484</v>
      </c>
      <c r="B16881" s="11">
        <v>0.60069444444444442</v>
      </c>
      <c r="C16881">
        <v>0</v>
      </c>
      <c r="D16881">
        <v>102.27</v>
      </c>
      <c r="E16881">
        <f t="shared" si="1052"/>
        <v>8.1069999999999989E-2</v>
      </c>
      <c r="F16881">
        <v>73</v>
      </c>
      <c r="G16881">
        <v>13.5</v>
      </c>
      <c r="H16881">
        <f t="shared" si="1053"/>
        <v>15.688929999999999</v>
      </c>
      <c r="I16881">
        <f t="shared" si="1054"/>
        <v>0.15688929999999998</v>
      </c>
      <c r="J16881">
        <f t="shared" si="1055"/>
        <v>1.2580782888562105E-2</v>
      </c>
      <c r="L16881">
        <v>45.290818398823575</v>
      </c>
    </row>
    <row r="16882" spans="1:12" customFormat="1" hidden="1">
      <c r="A16882" s="10">
        <v>41484</v>
      </c>
      <c r="B16882" s="11">
        <v>0.60416666666666663</v>
      </c>
      <c r="C16882">
        <v>0</v>
      </c>
      <c r="D16882">
        <v>102.28</v>
      </c>
      <c r="E16882">
        <f t="shared" si="1052"/>
        <v>8.1069999999999989E-2</v>
      </c>
      <c r="F16882">
        <v>72.92</v>
      </c>
      <c r="G16882">
        <v>13.5</v>
      </c>
      <c r="H16882">
        <f t="shared" si="1053"/>
        <v>15.778930000000003</v>
      </c>
      <c r="I16882">
        <f t="shared" si="1054"/>
        <v>0.15778930000000002</v>
      </c>
      <c r="J16882">
        <f t="shared" si="1055"/>
        <v>1.2761984951233154E-2</v>
      </c>
      <c r="K16882">
        <f>J16882*3600</f>
        <v>45.943145824439355</v>
      </c>
      <c r="L16882" s="1">
        <v>45.943145824439355</v>
      </c>
    </row>
    <row r="16883" spans="1:12" customFormat="1" hidden="1">
      <c r="A16883" s="10">
        <v>41484</v>
      </c>
      <c r="B16883" s="11">
        <v>0.60763888888888895</v>
      </c>
      <c r="C16883">
        <v>0</v>
      </c>
      <c r="D16883">
        <v>102.3</v>
      </c>
      <c r="E16883">
        <f t="shared" si="1052"/>
        <v>8.1069999999999989E-2</v>
      </c>
      <c r="F16883">
        <v>72.900000000000006</v>
      </c>
      <c r="G16883">
        <v>13.5</v>
      </c>
      <c r="H16883">
        <f t="shared" si="1053"/>
        <v>15.818929999999995</v>
      </c>
      <c r="I16883">
        <f t="shared" si="1054"/>
        <v>0.15818929999999995</v>
      </c>
      <c r="J16883">
        <f t="shared" si="1055"/>
        <v>1.2843018704305762E-2</v>
      </c>
      <c r="L16883">
        <v>46.234867335500745</v>
      </c>
    </row>
    <row r="16884" spans="1:12" customFormat="1" hidden="1">
      <c r="A16884" s="10">
        <v>41484</v>
      </c>
      <c r="B16884" s="11">
        <v>0.61111111111111105</v>
      </c>
      <c r="C16884">
        <v>0</v>
      </c>
      <c r="D16884">
        <v>102.27</v>
      </c>
      <c r="E16884">
        <f t="shared" si="1052"/>
        <v>8.1069999999999989E-2</v>
      </c>
      <c r="F16884">
        <v>72.92</v>
      </c>
      <c r="G16884">
        <v>13.5</v>
      </c>
      <c r="H16884">
        <f t="shared" si="1053"/>
        <v>15.768929999999997</v>
      </c>
      <c r="I16884">
        <f t="shared" si="1054"/>
        <v>0.15768929999999998</v>
      </c>
      <c r="J16884">
        <f t="shared" si="1055"/>
        <v>1.2741774582725116E-2</v>
      </c>
      <c r="L16884">
        <v>45.870388497810417</v>
      </c>
    </row>
    <row r="16885" spans="1:12" customFormat="1" hidden="1">
      <c r="A16885" s="10">
        <v>41484</v>
      </c>
      <c r="B16885" s="11">
        <v>0.61458333333333337</v>
      </c>
      <c r="C16885">
        <v>0</v>
      </c>
      <c r="D16885">
        <v>102.35</v>
      </c>
      <c r="E16885">
        <f t="shared" si="1052"/>
        <v>8.1069999999999989E-2</v>
      </c>
      <c r="F16885">
        <v>72.989999999999995</v>
      </c>
      <c r="G16885">
        <v>13.5</v>
      </c>
      <c r="H16885">
        <f t="shared" si="1053"/>
        <v>15.778930000000003</v>
      </c>
      <c r="I16885">
        <f t="shared" si="1054"/>
        <v>0.15778930000000002</v>
      </c>
      <c r="J16885">
        <f t="shared" si="1055"/>
        <v>1.2761984951233154E-2</v>
      </c>
      <c r="L16885">
        <v>45.943145824439355</v>
      </c>
    </row>
    <row r="16886" spans="1:12" customFormat="1" hidden="1">
      <c r="A16886" s="10">
        <v>41484</v>
      </c>
      <c r="B16886" s="11">
        <v>0.61805555555555558</v>
      </c>
      <c r="C16886">
        <v>0</v>
      </c>
      <c r="D16886">
        <v>102.42</v>
      </c>
      <c r="E16886">
        <f t="shared" si="1052"/>
        <v>8.1069999999999989E-2</v>
      </c>
      <c r="F16886">
        <v>73.02</v>
      </c>
      <c r="G16886">
        <v>13.5</v>
      </c>
      <c r="H16886">
        <f t="shared" si="1053"/>
        <v>15.818930000000009</v>
      </c>
      <c r="I16886">
        <f t="shared" si="1054"/>
        <v>0.15818930000000009</v>
      </c>
      <c r="J16886">
        <f t="shared" si="1055"/>
        <v>1.2843018704305787E-2</v>
      </c>
      <c r="L16886">
        <v>46.23486733550083</v>
      </c>
    </row>
    <row r="16887" spans="1:12" customFormat="1" hidden="1">
      <c r="A16887" s="10">
        <v>41484</v>
      </c>
      <c r="B16887" s="11">
        <v>0.62152777777777779</v>
      </c>
      <c r="C16887">
        <v>0</v>
      </c>
      <c r="D16887">
        <v>102.35</v>
      </c>
      <c r="E16887">
        <f t="shared" si="1052"/>
        <v>8.1069999999999989E-2</v>
      </c>
      <c r="F16887">
        <v>72.97</v>
      </c>
      <c r="G16887">
        <v>13.5</v>
      </c>
      <c r="H16887">
        <f t="shared" si="1053"/>
        <v>15.798929999999999</v>
      </c>
      <c r="I16887">
        <f t="shared" si="1054"/>
        <v>0.1579893</v>
      </c>
      <c r="J16887">
        <f t="shared" si="1055"/>
        <v>1.280246335978422E-2</v>
      </c>
      <c r="L16887">
        <v>46.088868095223191</v>
      </c>
    </row>
    <row r="16888" spans="1:12" customFormat="1">
      <c r="A16888" s="10">
        <v>41484</v>
      </c>
      <c r="B16888" s="11">
        <v>0.625</v>
      </c>
      <c r="C16888">
        <v>0</v>
      </c>
      <c r="D16888">
        <v>102.32</v>
      </c>
      <c r="E16888">
        <f t="shared" si="1052"/>
        <v>8.1069999999999989E-2</v>
      </c>
      <c r="F16888">
        <v>73</v>
      </c>
      <c r="G16888">
        <v>13.5</v>
      </c>
      <c r="H16888">
        <f t="shared" si="1053"/>
        <v>15.738929999999996</v>
      </c>
      <c r="I16888">
        <f t="shared" si="1054"/>
        <v>0.15738929999999995</v>
      </c>
      <c r="J16888">
        <f t="shared" si="1055"/>
        <v>1.2681258747162021E-2</v>
      </c>
      <c r="K16888">
        <f>J16888*3600</f>
        <v>45.652531489783271</v>
      </c>
      <c r="L16888" s="13">
        <f>K16888*1000/156000</f>
        <v>0.29264443262681583</v>
      </c>
    </row>
    <row r="16889" spans="1:12" customFormat="1" hidden="1">
      <c r="A16889" s="10">
        <v>41484</v>
      </c>
      <c r="B16889" s="11">
        <v>0.62847222222222221</v>
      </c>
      <c r="C16889">
        <v>0</v>
      </c>
      <c r="D16889">
        <v>102.32</v>
      </c>
      <c r="E16889">
        <f t="shared" si="1052"/>
        <v>8.1069999999999989E-2</v>
      </c>
      <c r="F16889">
        <v>72.959999999999994</v>
      </c>
      <c r="G16889">
        <v>13.5</v>
      </c>
      <c r="H16889">
        <f t="shared" si="1053"/>
        <v>15.778930000000003</v>
      </c>
      <c r="I16889">
        <f t="shared" si="1054"/>
        <v>0.15778930000000002</v>
      </c>
      <c r="J16889">
        <f t="shared" si="1055"/>
        <v>1.2761984951233154E-2</v>
      </c>
      <c r="L16889">
        <v>45.943145824439355</v>
      </c>
    </row>
    <row r="16890" spans="1:12" customFormat="1" hidden="1">
      <c r="A16890" s="10">
        <v>41484</v>
      </c>
      <c r="B16890" s="11">
        <v>0.63194444444444442</v>
      </c>
      <c r="C16890">
        <v>0</v>
      </c>
      <c r="D16890">
        <v>102.25</v>
      </c>
      <c r="E16890">
        <f t="shared" si="1052"/>
        <v>8.1069999999999989E-2</v>
      </c>
      <c r="F16890">
        <v>72.900000000000006</v>
      </c>
      <c r="G16890">
        <v>13.5</v>
      </c>
      <c r="H16890">
        <f t="shared" si="1053"/>
        <v>15.768929999999997</v>
      </c>
      <c r="I16890">
        <f t="shared" si="1054"/>
        <v>0.15768929999999998</v>
      </c>
      <c r="J16890">
        <f t="shared" si="1055"/>
        <v>1.2741774582725116E-2</v>
      </c>
      <c r="L16890">
        <v>45.870388497810417</v>
      </c>
    </row>
    <row r="16891" spans="1:12" customFormat="1" hidden="1">
      <c r="A16891" s="10">
        <v>41484</v>
      </c>
      <c r="B16891" s="11">
        <v>0.63541666666666663</v>
      </c>
      <c r="C16891">
        <v>0</v>
      </c>
      <c r="D16891">
        <v>102.28</v>
      </c>
      <c r="E16891">
        <f t="shared" si="1052"/>
        <v>8.1069999999999989E-2</v>
      </c>
      <c r="F16891">
        <v>73</v>
      </c>
      <c r="G16891">
        <v>13.5</v>
      </c>
      <c r="H16891">
        <f t="shared" si="1053"/>
        <v>15.698930000000004</v>
      </c>
      <c r="I16891">
        <f t="shared" si="1054"/>
        <v>0.15698930000000005</v>
      </c>
      <c r="J16891">
        <f t="shared" si="1055"/>
        <v>1.2600839702022484E-2</v>
      </c>
      <c r="L16891">
        <v>45.363022927280944</v>
      </c>
    </row>
    <row r="16892" spans="1:12" customFormat="1" hidden="1">
      <c r="A16892" s="10">
        <v>41484</v>
      </c>
      <c r="B16892" s="11">
        <v>0.63888888888888895</v>
      </c>
      <c r="C16892">
        <v>0</v>
      </c>
      <c r="D16892">
        <v>102.34</v>
      </c>
      <c r="E16892">
        <f t="shared" si="1052"/>
        <v>8.1069999999999989E-2</v>
      </c>
      <c r="F16892">
        <v>73.03</v>
      </c>
      <c r="G16892">
        <v>13.5</v>
      </c>
      <c r="H16892">
        <f t="shared" si="1053"/>
        <v>15.728930000000005</v>
      </c>
      <c r="I16892">
        <f t="shared" si="1054"/>
        <v>0.15728930000000005</v>
      </c>
      <c r="J16892">
        <f t="shared" si="1055"/>
        <v>1.2661125204975305E-2</v>
      </c>
      <c r="L16892">
        <v>45.580050737911094</v>
      </c>
    </row>
    <row r="16893" spans="1:12" customFormat="1" hidden="1">
      <c r="A16893" s="10">
        <v>41484</v>
      </c>
      <c r="B16893" s="11">
        <v>0.64236111111111105</v>
      </c>
      <c r="C16893">
        <v>0</v>
      </c>
      <c r="D16893">
        <v>102.29</v>
      </c>
      <c r="E16893">
        <f t="shared" si="1052"/>
        <v>8.1069999999999989E-2</v>
      </c>
      <c r="F16893">
        <v>73.08</v>
      </c>
      <c r="G16893">
        <v>13.5</v>
      </c>
      <c r="H16893">
        <f t="shared" si="1053"/>
        <v>15.628930000000011</v>
      </c>
      <c r="I16893">
        <f t="shared" si="1054"/>
        <v>0.1562893000000001</v>
      </c>
      <c r="J16893">
        <f t="shared" si="1055"/>
        <v>1.2460844299177432E-2</v>
      </c>
      <c r="L16893">
        <v>44.859039477038756</v>
      </c>
    </row>
    <row r="16894" spans="1:12" customFormat="1" hidden="1">
      <c r="A16894" s="10">
        <v>41484</v>
      </c>
      <c r="B16894" s="11">
        <v>0.64583333333333337</v>
      </c>
      <c r="C16894">
        <v>0</v>
      </c>
      <c r="D16894">
        <v>102.35</v>
      </c>
      <c r="E16894">
        <f t="shared" si="1052"/>
        <v>8.1069999999999989E-2</v>
      </c>
      <c r="F16894">
        <v>73.06</v>
      </c>
      <c r="G16894">
        <v>13.5</v>
      </c>
      <c r="H16894">
        <f t="shared" si="1053"/>
        <v>15.708929999999995</v>
      </c>
      <c r="I16894">
        <f t="shared" si="1054"/>
        <v>0.15708929999999996</v>
      </c>
      <c r="J16894">
        <f t="shared" si="1055"/>
        <v>1.2620915688508099E-2</v>
      </c>
      <c r="K16894">
        <f>J16894*3600</f>
        <v>45.435296478629155</v>
      </c>
      <c r="L16894" s="1">
        <v>45.435296478629155</v>
      </c>
    </row>
    <row r="16895" spans="1:12" customFormat="1" hidden="1">
      <c r="A16895" s="10">
        <v>41484</v>
      </c>
      <c r="B16895" s="11">
        <v>0.64930555555555558</v>
      </c>
      <c r="C16895">
        <v>0</v>
      </c>
      <c r="D16895">
        <v>102.31</v>
      </c>
      <c r="E16895">
        <f t="shared" si="1052"/>
        <v>8.1069999999999989E-2</v>
      </c>
      <c r="F16895">
        <v>73.03</v>
      </c>
      <c r="G16895">
        <v>13.5</v>
      </c>
      <c r="H16895">
        <f t="shared" si="1053"/>
        <v>15.698930000000004</v>
      </c>
      <c r="I16895">
        <f t="shared" si="1054"/>
        <v>0.15698930000000005</v>
      </c>
      <c r="J16895">
        <f t="shared" si="1055"/>
        <v>1.2600839702022484E-2</v>
      </c>
      <c r="L16895">
        <v>45.363022927280944</v>
      </c>
    </row>
    <row r="16896" spans="1:12" customFormat="1" hidden="1">
      <c r="A16896" s="10">
        <v>41484</v>
      </c>
      <c r="B16896" s="11">
        <v>0.65277777777777779</v>
      </c>
      <c r="C16896">
        <v>0</v>
      </c>
      <c r="D16896">
        <v>102.39</v>
      </c>
      <c r="E16896">
        <f t="shared" si="1052"/>
        <v>8.1069999999999989E-2</v>
      </c>
      <c r="F16896">
        <v>73.13</v>
      </c>
      <c r="G16896">
        <v>13.5</v>
      </c>
      <c r="H16896">
        <f t="shared" si="1053"/>
        <v>15.678930000000008</v>
      </c>
      <c r="I16896">
        <f t="shared" si="1054"/>
        <v>0.15678930000000008</v>
      </c>
      <c r="J16896">
        <f t="shared" si="1055"/>
        <v>1.2560745242019606E-2</v>
      </c>
      <c r="L16896">
        <v>45.21868287127058</v>
      </c>
    </row>
    <row r="16897" spans="1:12" customFormat="1" hidden="1">
      <c r="A16897" s="10">
        <v>41484</v>
      </c>
      <c r="B16897" s="11">
        <v>0.65625</v>
      </c>
      <c r="C16897">
        <v>0</v>
      </c>
      <c r="D16897">
        <v>102.43</v>
      </c>
      <c r="E16897">
        <f t="shared" si="1052"/>
        <v>8.1069999999999989E-2</v>
      </c>
      <c r="F16897">
        <v>73.150000000000006</v>
      </c>
      <c r="G16897">
        <v>13.5</v>
      </c>
      <c r="H16897">
        <f t="shared" si="1053"/>
        <v>15.698930000000004</v>
      </c>
      <c r="I16897">
        <f t="shared" si="1054"/>
        <v>0.15698930000000005</v>
      </c>
      <c r="J16897">
        <f t="shared" si="1055"/>
        <v>1.2600839702022484E-2</v>
      </c>
      <c r="L16897">
        <v>45.363022927280944</v>
      </c>
    </row>
    <row r="16898" spans="1:12" customFormat="1" hidden="1">
      <c r="A16898" s="10">
        <v>41484</v>
      </c>
      <c r="B16898" s="11">
        <v>0.65972222222222221</v>
      </c>
      <c r="C16898">
        <v>0</v>
      </c>
      <c r="D16898">
        <v>102.55</v>
      </c>
      <c r="E16898">
        <f t="shared" si="1052"/>
        <v>8.1069999999999989E-2</v>
      </c>
      <c r="F16898">
        <v>73.22</v>
      </c>
      <c r="G16898">
        <v>13.5</v>
      </c>
      <c r="H16898">
        <f t="shared" si="1053"/>
        <v>15.748930000000001</v>
      </c>
      <c r="I16898">
        <f t="shared" si="1054"/>
        <v>0.15748930000000003</v>
      </c>
      <c r="J16898">
        <f t="shared" si="1055"/>
        <v>1.2701411486784411E-2</v>
      </c>
      <c r="L16898">
        <v>45.725081352423878</v>
      </c>
    </row>
    <row r="16899" spans="1:12" customFormat="1" hidden="1">
      <c r="A16899" s="10">
        <v>41484</v>
      </c>
      <c r="B16899" s="11">
        <v>0.66319444444444442</v>
      </c>
      <c r="C16899">
        <v>0</v>
      </c>
      <c r="D16899">
        <v>102.52</v>
      </c>
      <c r="E16899">
        <f t="shared" si="1052"/>
        <v>8.1069999999999989E-2</v>
      </c>
      <c r="F16899">
        <v>73.260000000000005</v>
      </c>
      <c r="G16899">
        <v>13.5</v>
      </c>
      <c r="H16899">
        <f t="shared" si="1053"/>
        <v>15.678929999999994</v>
      </c>
      <c r="I16899">
        <f t="shared" si="1054"/>
        <v>0.15678929999999994</v>
      </c>
      <c r="J16899">
        <f t="shared" si="1055"/>
        <v>1.2560745242019583E-2</v>
      </c>
      <c r="L16899">
        <v>45.218682871270502</v>
      </c>
    </row>
    <row r="16900" spans="1:12" customFormat="1">
      <c r="A16900" s="10">
        <v>41484</v>
      </c>
      <c r="B16900" s="11">
        <v>0.66666666666666663</v>
      </c>
      <c r="C16900">
        <v>0</v>
      </c>
      <c r="D16900">
        <v>102.49</v>
      </c>
      <c r="E16900">
        <f t="shared" si="1052"/>
        <v>8.1069999999999989E-2</v>
      </c>
      <c r="F16900">
        <v>73.23</v>
      </c>
      <c r="G16900">
        <v>13.5</v>
      </c>
      <c r="H16900">
        <f t="shared" si="1053"/>
        <v>15.678929999999994</v>
      </c>
      <c r="I16900">
        <f t="shared" si="1054"/>
        <v>0.15678929999999994</v>
      </c>
      <c r="J16900">
        <f t="shared" si="1055"/>
        <v>1.2560745242019583E-2</v>
      </c>
      <c r="K16900">
        <f>J16900*3600</f>
        <v>45.218682871270502</v>
      </c>
      <c r="L16900" s="13">
        <f>K16900*1000/156000</f>
        <v>0.28986335173891348</v>
      </c>
    </row>
    <row r="16901" spans="1:12" customFormat="1" hidden="1">
      <c r="A16901" s="10">
        <v>41484</v>
      </c>
      <c r="B16901" s="11">
        <v>0.67013888888888884</v>
      </c>
      <c r="C16901">
        <v>0</v>
      </c>
      <c r="D16901">
        <v>102.54</v>
      </c>
      <c r="E16901">
        <f t="shared" ref="E16901:E16964" si="1056">(435-368)*1.21/1000</f>
        <v>8.1069999999999989E-2</v>
      </c>
      <c r="F16901">
        <v>73.23</v>
      </c>
      <c r="G16901">
        <v>13.5</v>
      </c>
      <c r="H16901">
        <f t="shared" ref="H16901:H16964" si="1057">D16901-E16901-F16901-G16901</f>
        <v>15.728930000000005</v>
      </c>
      <c r="I16901">
        <f t="shared" ref="I16901:I16964" si="1058">H16901/100</f>
        <v>0.15728930000000005</v>
      </c>
      <c r="J16901">
        <f t="shared" ref="J16901:J16964" si="1059">1.2904*I16901^(5/2)</f>
        <v>1.2661125204975305E-2</v>
      </c>
      <c r="L16901">
        <v>45.580050737911094</v>
      </c>
    </row>
    <row r="16902" spans="1:12" customFormat="1" hidden="1">
      <c r="A16902" s="10">
        <v>41484</v>
      </c>
      <c r="B16902" s="11">
        <v>0.67361111111111116</v>
      </c>
      <c r="C16902">
        <v>0</v>
      </c>
      <c r="D16902">
        <v>102.46</v>
      </c>
      <c r="E16902">
        <f t="shared" si="1056"/>
        <v>8.1069999999999989E-2</v>
      </c>
      <c r="F16902">
        <v>73.22</v>
      </c>
      <c r="G16902">
        <v>13.5</v>
      </c>
      <c r="H16902">
        <f t="shared" si="1057"/>
        <v>15.658929999999998</v>
      </c>
      <c r="I16902">
        <f t="shared" si="1058"/>
        <v>0.15658929999999999</v>
      </c>
      <c r="J16902">
        <f t="shared" si="1059"/>
        <v>1.2520727425248511E-2</v>
      </c>
      <c r="L16902">
        <v>45.074618730894635</v>
      </c>
    </row>
    <row r="16903" spans="1:12" customFormat="1" hidden="1">
      <c r="A16903" s="10">
        <v>41484</v>
      </c>
      <c r="B16903" s="11">
        <v>0.67708333333333337</v>
      </c>
      <c r="C16903">
        <v>0</v>
      </c>
      <c r="D16903">
        <v>102.47</v>
      </c>
      <c r="E16903">
        <f t="shared" si="1056"/>
        <v>8.1069999999999989E-2</v>
      </c>
      <c r="F16903">
        <v>73.180000000000007</v>
      </c>
      <c r="G16903">
        <v>13.5</v>
      </c>
      <c r="H16903">
        <f t="shared" si="1057"/>
        <v>15.708929999999995</v>
      </c>
      <c r="I16903">
        <f t="shared" si="1058"/>
        <v>0.15708929999999996</v>
      </c>
      <c r="J16903">
        <f t="shared" si="1059"/>
        <v>1.2620915688508099E-2</v>
      </c>
      <c r="L16903">
        <v>45.435296478629155</v>
      </c>
    </row>
    <row r="16904" spans="1:12" customFormat="1" hidden="1">
      <c r="A16904" s="10">
        <v>41484</v>
      </c>
      <c r="B16904" s="11">
        <v>0.68055555555555547</v>
      </c>
      <c r="C16904">
        <v>0</v>
      </c>
      <c r="D16904">
        <v>102.41</v>
      </c>
      <c r="E16904">
        <f t="shared" si="1056"/>
        <v>8.1069999999999989E-2</v>
      </c>
      <c r="F16904">
        <v>73.17</v>
      </c>
      <c r="G16904">
        <v>13.5</v>
      </c>
      <c r="H16904">
        <f t="shared" si="1057"/>
        <v>15.658929999999998</v>
      </c>
      <c r="I16904">
        <f t="shared" si="1058"/>
        <v>0.15658929999999999</v>
      </c>
      <c r="J16904">
        <f t="shared" si="1059"/>
        <v>1.2520727425248511E-2</v>
      </c>
      <c r="L16904">
        <v>45.074618730894635</v>
      </c>
    </row>
    <row r="16905" spans="1:12" customFormat="1" hidden="1">
      <c r="A16905" s="10">
        <v>41484</v>
      </c>
      <c r="B16905" s="11">
        <v>0.68402777777777779</v>
      </c>
      <c r="C16905">
        <v>0</v>
      </c>
      <c r="D16905">
        <v>102.42</v>
      </c>
      <c r="E16905">
        <f t="shared" si="1056"/>
        <v>8.1069999999999989E-2</v>
      </c>
      <c r="F16905">
        <v>73.14</v>
      </c>
      <c r="G16905">
        <v>13.5</v>
      </c>
      <c r="H16905">
        <f t="shared" si="1057"/>
        <v>15.698930000000004</v>
      </c>
      <c r="I16905">
        <f t="shared" si="1058"/>
        <v>0.15698930000000005</v>
      </c>
      <c r="J16905">
        <f t="shared" si="1059"/>
        <v>1.2600839702022484E-2</v>
      </c>
      <c r="L16905">
        <v>45.363022927280944</v>
      </c>
    </row>
    <row r="16906" spans="1:12" customFormat="1" hidden="1">
      <c r="A16906" s="10">
        <v>41484</v>
      </c>
      <c r="B16906" s="11">
        <v>0.6875</v>
      </c>
      <c r="C16906">
        <v>0</v>
      </c>
      <c r="D16906">
        <v>102.4</v>
      </c>
      <c r="E16906">
        <f t="shared" si="1056"/>
        <v>8.1069999999999989E-2</v>
      </c>
      <c r="F16906">
        <v>73.17</v>
      </c>
      <c r="G16906">
        <v>13.5</v>
      </c>
      <c r="H16906">
        <f t="shared" si="1057"/>
        <v>15.648930000000007</v>
      </c>
      <c r="I16906">
        <f t="shared" si="1058"/>
        <v>0.15648930000000008</v>
      </c>
      <c r="J16906">
        <f t="shared" si="1059"/>
        <v>1.2500747242795341E-2</v>
      </c>
      <c r="K16906">
        <f>J16906*3600</f>
        <v>45.002690074063224</v>
      </c>
      <c r="L16906" s="1">
        <v>45.002690074063224</v>
      </c>
    </row>
    <row r="16907" spans="1:12" customFormat="1" hidden="1">
      <c r="A16907" s="10">
        <v>41484</v>
      </c>
      <c r="B16907" s="11">
        <v>0.69097222222222221</v>
      </c>
      <c r="C16907">
        <v>0</v>
      </c>
      <c r="D16907">
        <v>102.41</v>
      </c>
      <c r="E16907">
        <f t="shared" si="1056"/>
        <v>8.1069999999999989E-2</v>
      </c>
      <c r="F16907">
        <v>73.19</v>
      </c>
      <c r="G16907">
        <v>13.5</v>
      </c>
      <c r="H16907">
        <f t="shared" si="1057"/>
        <v>15.638930000000002</v>
      </c>
      <c r="I16907">
        <f t="shared" si="1058"/>
        <v>0.15638930000000001</v>
      </c>
      <c r="J16907">
        <f t="shared" si="1059"/>
        <v>1.2480786202810701E-2</v>
      </c>
      <c r="L16907">
        <v>44.930830330118525</v>
      </c>
    </row>
    <row r="16908" spans="1:12" customFormat="1" hidden="1">
      <c r="A16908" s="10">
        <v>41484</v>
      </c>
      <c r="B16908" s="11">
        <v>0.69444444444444453</v>
      </c>
      <c r="C16908">
        <v>0</v>
      </c>
      <c r="D16908">
        <v>102.45</v>
      </c>
      <c r="E16908">
        <f t="shared" si="1056"/>
        <v>8.1069999999999989E-2</v>
      </c>
      <c r="F16908">
        <v>73.23</v>
      </c>
      <c r="G16908">
        <v>13.5</v>
      </c>
      <c r="H16908">
        <f t="shared" si="1057"/>
        <v>15.638930000000002</v>
      </c>
      <c r="I16908">
        <f t="shared" si="1058"/>
        <v>0.15638930000000001</v>
      </c>
      <c r="J16908">
        <f t="shared" si="1059"/>
        <v>1.2480786202810701E-2</v>
      </c>
      <c r="L16908">
        <v>44.930830330118525</v>
      </c>
    </row>
    <row r="16909" spans="1:12" customFormat="1" hidden="1">
      <c r="A16909" s="10">
        <v>41484</v>
      </c>
      <c r="B16909" s="11">
        <v>0.69791666666666663</v>
      </c>
      <c r="C16909">
        <v>0</v>
      </c>
      <c r="D16909">
        <v>102.45</v>
      </c>
      <c r="E16909">
        <f t="shared" si="1056"/>
        <v>8.1069999999999989E-2</v>
      </c>
      <c r="F16909">
        <v>73.209999999999994</v>
      </c>
      <c r="G16909">
        <v>13.5</v>
      </c>
      <c r="H16909">
        <f t="shared" si="1057"/>
        <v>15.658930000000012</v>
      </c>
      <c r="I16909">
        <f t="shared" si="1058"/>
        <v>0.15658930000000013</v>
      </c>
      <c r="J16909">
        <f t="shared" si="1059"/>
        <v>1.2520727425248544E-2</v>
      </c>
      <c r="L16909">
        <v>45.074618730894755</v>
      </c>
    </row>
    <row r="16910" spans="1:12" customFormat="1" hidden="1">
      <c r="A16910" s="10">
        <v>41484</v>
      </c>
      <c r="B16910" s="11">
        <v>0.70138888888888884</v>
      </c>
      <c r="C16910">
        <v>0</v>
      </c>
      <c r="D16910">
        <v>102.43</v>
      </c>
      <c r="E16910">
        <f t="shared" si="1056"/>
        <v>8.1069999999999989E-2</v>
      </c>
      <c r="F16910">
        <v>73.27</v>
      </c>
      <c r="G16910">
        <v>13.5</v>
      </c>
      <c r="H16910">
        <f t="shared" si="1057"/>
        <v>15.578930000000014</v>
      </c>
      <c r="I16910">
        <f t="shared" si="1058"/>
        <v>0.15578930000000013</v>
      </c>
      <c r="J16910">
        <f t="shared" si="1059"/>
        <v>1.2361421612042326E-2</v>
      </c>
      <c r="L16910">
        <v>44.501117803352372</v>
      </c>
    </row>
    <row r="16911" spans="1:12" customFormat="1" hidden="1">
      <c r="A16911" s="10">
        <v>41484</v>
      </c>
      <c r="B16911" s="11">
        <v>0.70486111111111116</v>
      </c>
      <c r="C16911">
        <v>0</v>
      </c>
      <c r="D16911">
        <v>102.45</v>
      </c>
      <c r="E16911">
        <f t="shared" si="1056"/>
        <v>8.1069999999999989E-2</v>
      </c>
      <c r="F16911">
        <v>73.239999999999995</v>
      </c>
      <c r="G16911">
        <v>13.5</v>
      </c>
      <c r="H16911">
        <f t="shared" si="1057"/>
        <v>15.628930000000011</v>
      </c>
      <c r="I16911">
        <f t="shared" si="1058"/>
        <v>0.1562893000000001</v>
      </c>
      <c r="J16911">
        <f t="shared" si="1059"/>
        <v>1.2460844299177432E-2</v>
      </c>
      <c r="L16911">
        <v>44.859039477038756</v>
      </c>
    </row>
    <row r="16912" spans="1:12" customFormat="1">
      <c r="A16912" s="10">
        <v>41484</v>
      </c>
      <c r="B16912" s="11">
        <v>0.70833333333333337</v>
      </c>
      <c r="C16912">
        <v>0</v>
      </c>
      <c r="D16912">
        <v>102.45</v>
      </c>
      <c r="E16912">
        <f t="shared" si="1056"/>
        <v>8.1069999999999989E-2</v>
      </c>
      <c r="F16912">
        <v>73.239999999999995</v>
      </c>
      <c r="G16912">
        <v>13.5</v>
      </c>
      <c r="H16912">
        <f t="shared" si="1057"/>
        <v>15.628930000000011</v>
      </c>
      <c r="I16912">
        <f t="shared" si="1058"/>
        <v>0.1562893000000001</v>
      </c>
      <c r="J16912">
        <f t="shared" si="1059"/>
        <v>1.2460844299177432E-2</v>
      </c>
      <c r="K16912">
        <f>J16912*3600</f>
        <v>44.859039477038756</v>
      </c>
      <c r="L16912" s="13">
        <f>K16912*1000/156000</f>
        <v>0.28755794536563306</v>
      </c>
    </row>
    <row r="16913" spans="1:12" customFormat="1" hidden="1">
      <c r="A16913" s="10">
        <v>41484</v>
      </c>
      <c r="B16913" s="11">
        <v>0.71180555555555547</v>
      </c>
      <c r="C16913">
        <v>0</v>
      </c>
      <c r="D16913">
        <v>102.51</v>
      </c>
      <c r="E16913">
        <f t="shared" si="1056"/>
        <v>8.1069999999999989E-2</v>
      </c>
      <c r="F16913">
        <v>73.260000000000005</v>
      </c>
      <c r="G16913">
        <v>13.5</v>
      </c>
      <c r="H16913">
        <f t="shared" si="1057"/>
        <v>15.668930000000003</v>
      </c>
      <c r="I16913">
        <f t="shared" si="1058"/>
        <v>0.15668930000000003</v>
      </c>
      <c r="J16913">
        <f t="shared" si="1059"/>
        <v>1.2540726756285508E-2</v>
      </c>
      <c r="L16913">
        <v>45.146616322627828</v>
      </c>
    </row>
    <row r="16914" spans="1:12" customFormat="1" hidden="1">
      <c r="A16914" s="10">
        <v>41484</v>
      </c>
      <c r="B16914" s="11">
        <v>0.71527777777777779</v>
      </c>
      <c r="C16914">
        <v>0</v>
      </c>
      <c r="D16914">
        <v>102.49</v>
      </c>
      <c r="E16914">
        <f t="shared" si="1056"/>
        <v>8.1069999999999989E-2</v>
      </c>
      <c r="F16914">
        <v>73.319999999999993</v>
      </c>
      <c r="G16914">
        <v>13.5</v>
      </c>
      <c r="H16914">
        <f t="shared" si="1057"/>
        <v>15.588930000000005</v>
      </c>
      <c r="I16914">
        <f t="shared" si="1058"/>
        <v>0.15588930000000004</v>
      </c>
      <c r="J16914">
        <f t="shared" si="1059"/>
        <v>1.2381267925745346E-2</v>
      </c>
      <c r="L16914">
        <v>44.572564532683245</v>
      </c>
    </row>
    <row r="16915" spans="1:12" customFormat="1" hidden="1">
      <c r="A16915" s="10">
        <v>41484</v>
      </c>
      <c r="B16915" s="11">
        <v>0.71875</v>
      </c>
      <c r="C16915">
        <v>0</v>
      </c>
      <c r="D16915">
        <v>102.56</v>
      </c>
      <c r="E16915">
        <f t="shared" si="1056"/>
        <v>8.1069999999999989E-2</v>
      </c>
      <c r="F16915">
        <v>73.260000000000005</v>
      </c>
      <c r="G16915">
        <v>13.5</v>
      </c>
      <c r="H16915">
        <f t="shared" si="1057"/>
        <v>15.71893</v>
      </c>
      <c r="I16915">
        <f t="shared" si="1058"/>
        <v>0.1571893</v>
      </c>
      <c r="J16915">
        <f t="shared" si="1059"/>
        <v>1.2641010854124526E-2</v>
      </c>
      <c r="L16915">
        <v>45.507639074848292</v>
      </c>
    </row>
    <row r="16916" spans="1:12" customFormat="1" hidden="1">
      <c r="A16916" s="10">
        <v>41484</v>
      </c>
      <c r="B16916" s="11">
        <v>0.72222222222222221</v>
      </c>
      <c r="C16916">
        <v>0</v>
      </c>
      <c r="D16916">
        <v>102.4</v>
      </c>
      <c r="E16916">
        <f t="shared" si="1056"/>
        <v>8.1069999999999989E-2</v>
      </c>
      <c r="F16916">
        <v>73.2</v>
      </c>
      <c r="G16916">
        <v>13.5</v>
      </c>
      <c r="H16916">
        <f t="shared" si="1057"/>
        <v>15.618930000000006</v>
      </c>
      <c r="I16916">
        <f t="shared" si="1058"/>
        <v>0.15618930000000006</v>
      </c>
      <c r="J16916">
        <f t="shared" si="1059"/>
        <v>1.2440921525776345E-2</v>
      </c>
      <c r="L16916">
        <v>44.787317492794841</v>
      </c>
    </row>
    <row r="16917" spans="1:12" customFormat="1" hidden="1">
      <c r="A16917" s="10">
        <v>41484</v>
      </c>
      <c r="B16917" s="11">
        <v>0.72569444444444453</v>
      </c>
      <c r="C16917">
        <v>0</v>
      </c>
      <c r="D16917">
        <v>102.38</v>
      </c>
      <c r="E16917">
        <f t="shared" si="1056"/>
        <v>8.1069999999999989E-2</v>
      </c>
      <c r="F16917">
        <v>73.13</v>
      </c>
      <c r="G16917">
        <v>13.5</v>
      </c>
      <c r="H16917">
        <f t="shared" si="1057"/>
        <v>15.668930000000003</v>
      </c>
      <c r="I16917">
        <f t="shared" si="1058"/>
        <v>0.15668930000000003</v>
      </c>
      <c r="J16917">
        <f t="shared" si="1059"/>
        <v>1.2540726756285508E-2</v>
      </c>
      <c r="L16917">
        <v>45.146616322627828</v>
      </c>
    </row>
    <row r="16918" spans="1:12" customFormat="1" hidden="1">
      <c r="A16918" s="10">
        <v>41484</v>
      </c>
      <c r="B16918" s="11">
        <v>0.72916666666666663</v>
      </c>
      <c r="C16918">
        <v>0</v>
      </c>
      <c r="D16918">
        <v>102.28</v>
      </c>
      <c r="E16918">
        <f t="shared" si="1056"/>
        <v>8.1069999999999989E-2</v>
      </c>
      <c r="F16918">
        <v>73.040000000000006</v>
      </c>
      <c r="G16918">
        <v>13.5</v>
      </c>
      <c r="H16918">
        <f t="shared" si="1057"/>
        <v>15.658929999999998</v>
      </c>
      <c r="I16918">
        <f t="shared" si="1058"/>
        <v>0.15658929999999999</v>
      </c>
      <c r="J16918">
        <f t="shared" si="1059"/>
        <v>1.2520727425248511E-2</v>
      </c>
      <c r="K16918">
        <f>J16918*3600</f>
        <v>45.074618730894635</v>
      </c>
      <c r="L16918" s="1">
        <v>45.074618730894635</v>
      </c>
    </row>
    <row r="16919" spans="1:12" customFormat="1" hidden="1">
      <c r="A16919" s="10">
        <v>41484</v>
      </c>
      <c r="B16919" s="11">
        <v>0.73263888888888884</v>
      </c>
      <c r="C16919">
        <v>0</v>
      </c>
      <c r="D16919">
        <v>102.22</v>
      </c>
      <c r="E16919">
        <f t="shared" si="1056"/>
        <v>8.1069999999999989E-2</v>
      </c>
      <c r="F16919">
        <v>72.98</v>
      </c>
      <c r="G16919">
        <v>13.5</v>
      </c>
      <c r="H16919">
        <f t="shared" si="1057"/>
        <v>15.658929999999998</v>
      </c>
      <c r="I16919">
        <f t="shared" si="1058"/>
        <v>0.15658929999999999</v>
      </c>
      <c r="J16919">
        <f t="shared" si="1059"/>
        <v>1.2520727425248511E-2</v>
      </c>
      <c r="L16919">
        <v>45.074618730894635</v>
      </c>
    </row>
    <row r="16920" spans="1:12" customFormat="1" hidden="1">
      <c r="A16920" s="10">
        <v>41484</v>
      </c>
      <c r="B16920" s="11">
        <v>0.73611111111111116</v>
      </c>
      <c r="C16920">
        <v>0</v>
      </c>
      <c r="D16920">
        <v>102.23</v>
      </c>
      <c r="E16920">
        <f t="shared" si="1056"/>
        <v>8.1069999999999989E-2</v>
      </c>
      <c r="F16920">
        <v>73.03</v>
      </c>
      <c r="G16920">
        <v>13.5</v>
      </c>
      <c r="H16920">
        <f t="shared" si="1057"/>
        <v>15.618930000000006</v>
      </c>
      <c r="I16920">
        <f t="shared" si="1058"/>
        <v>0.15618930000000006</v>
      </c>
      <c r="J16920">
        <f t="shared" si="1059"/>
        <v>1.2440921525776345E-2</v>
      </c>
      <c r="L16920">
        <v>44.787317492794841</v>
      </c>
    </row>
    <row r="16921" spans="1:12" customFormat="1" hidden="1">
      <c r="A16921" s="10">
        <v>41484</v>
      </c>
      <c r="B16921" s="11">
        <v>0.73958333333333337</v>
      </c>
      <c r="C16921">
        <v>0</v>
      </c>
      <c r="D16921">
        <v>102.22</v>
      </c>
      <c r="E16921">
        <f t="shared" si="1056"/>
        <v>8.1069999999999989E-2</v>
      </c>
      <c r="F16921">
        <v>73.06</v>
      </c>
      <c r="G16921">
        <v>13.5</v>
      </c>
      <c r="H16921">
        <f t="shared" si="1057"/>
        <v>15.57893</v>
      </c>
      <c r="I16921">
        <f t="shared" si="1058"/>
        <v>0.15578929999999999</v>
      </c>
      <c r="J16921">
        <f t="shared" si="1059"/>
        <v>1.2361421612042294E-2</v>
      </c>
      <c r="L16921">
        <v>44.501117803352258</v>
      </c>
    </row>
    <row r="16922" spans="1:12" customFormat="1" hidden="1">
      <c r="A16922" s="10">
        <v>41484</v>
      </c>
      <c r="B16922" s="11">
        <v>0.74305555555555547</v>
      </c>
      <c r="C16922">
        <v>0</v>
      </c>
      <c r="D16922">
        <v>102.22</v>
      </c>
      <c r="E16922">
        <f t="shared" si="1056"/>
        <v>8.1069999999999989E-2</v>
      </c>
      <c r="F16922">
        <v>73.09</v>
      </c>
      <c r="G16922">
        <v>13.5</v>
      </c>
      <c r="H16922">
        <f t="shared" si="1057"/>
        <v>15.548929999999999</v>
      </c>
      <c r="I16922">
        <f t="shared" si="1058"/>
        <v>0.1554893</v>
      </c>
      <c r="J16922">
        <f t="shared" si="1059"/>
        <v>1.2301997244049527E-2</v>
      </c>
      <c r="L16922">
        <v>44.287190078578298</v>
      </c>
    </row>
    <row r="16923" spans="1:12" customFormat="1" hidden="1">
      <c r="A16923" s="10">
        <v>41484</v>
      </c>
      <c r="B16923" s="11">
        <v>0.74652777777777779</v>
      </c>
      <c r="C16923">
        <v>0</v>
      </c>
      <c r="D16923">
        <v>102.33</v>
      </c>
      <c r="E16923">
        <f t="shared" si="1056"/>
        <v>8.1069999999999989E-2</v>
      </c>
      <c r="F16923">
        <v>73.099999999999994</v>
      </c>
      <c r="G16923">
        <v>13.5</v>
      </c>
      <c r="H16923">
        <f t="shared" si="1057"/>
        <v>15.648930000000007</v>
      </c>
      <c r="I16923">
        <f t="shared" si="1058"/>
        <v>0.15648930000000008</v>
      </c>
      <c r="J16923">
        <f t="shared" si="1059"/>
        <v>1.2500747242795341E-2</v>
      </c>
      <c r="L16923">
        <v>45.002690074063224</v>
      </c>
    </row>
    <row r="16924" spans="1:12" customFormat="1">
      <c r="A16924" s="10">
        <v>41484</v>
      </c>
      <c r="B16924" s="11">
        <v>0.75</v>
      </c>
      <c r="C16924">
        <v>0</v>
      </c>
      <c r="D16924">
        <v>102.26</v>
      </c>
      <c r="E16924">
        <f t="shared" si="1056"/>
        <v>8.1069999999999989E-2</v>
      </c>
      <c r="F16924">
        <v>73.11</v>
      </c>
      <c r="G16924">
        <v>13.5</v>
      </c>
      <c r="H16924">
        <f t="shared" si="1057"/>
        <v>15.568930000000009</v>
      </c>
      <c r="I16924">
        <f t="shared" si="1058"/>
        <v>0.15568930000000009</v>
      </c>
      <c r="J16924">
        <f t="shared" si="1059"/>
        <v>1.2341594397946286E-2</v>
      </c>
      <c r="K16924">
        <f>J16924*3600</f>
        <v>44.429739832606629</v>
      </c>
      <c r="L16924" s="13">
        <f>K16924*1000/156000</f>
        <v>0.28480602456799126</v>
      </c>
    </row>
    <row r="16925" spans="1:12" customFormat="1" hidden="1">
      <c r="A16925" s="10">
        <v>41484</v>
      </c>
      <c r="B16925" s="11">
        <v>0.75347222222222221</v>
      </c>
      <c r="C16925">
        <v>0</v>
      </c>
      <c r="D16925">
        <v>102.34</v>
      </c>
      <c r="E16925">
        <f t="shared" si="1056"/>
        <v>8.1069999999999989E-2</v>
      </c>
      <c r="F16925">
        <v>73.17</v>
      </c>
      <c r="G16925">
        <v>13.5</v>
      </c>
      <c r="H16925">
        <f t="shared" si="1057"/>
        <v>15.588930000000005</v>
      </c>
      <c r="I16925">
        <f t="shared" si="1058"/>
        <v>0.15588930000000004</v>
      </c>
      <c r="J16925">
        <f t="shared" si="1059"/>
        <v>1.2381267925745346E-2</v>
      </c>
      <c r="L16925">
        <v>44.572564532683245</v>
      </c>
    </row>
    <row r="16926" spans="1:12" customFormat="1" hidden="1">
      <c r="A16926" s="10">
        <v>41484</v>
      </c>
      <c r="B16926" s="11">
        <v>0.75694444444444453</v>
      </c>
      <c r="C16926">
        <v>0</v>
      </c>
      <c r="D16926">
        <v>102.33</v>
      </c>
      <c r="E16926">
        <f t="shared" si="1056"/>
        <v>8.1069999999999989E-2</v>
      </c>
      <c r="F16926">
        <v>73.150000000000006</v>
      </c>
      <c r="G16926">
        <v>13.5</v>
      </c>
      <c r="H16926">
        <f t="shared" si="1057"/>
        <v>15.598929999999996</v>
      </c>
      <c r="I16926">
        <f t="shared" si="1058"/>
        <v>0.15598929999999997</v>
      </c>
      <c r="J16926">
        <f t="shared" si="1059"/>
        <v>1.240113334518435E-2</v>
      </c>
      <c r="L16926">
        <v>44.64408004266366</v>
      </c>
    </row>
    <row r="16927" spans="1:12" customFormat="1" hidden="1">
      <c r="A16927" s="10">
        <v>41484</v>
      </c>
      <c r="B16927" s="11">
        <v>0.76041666666666663</v>
      </c>
      <c r="C16927">
        <v>0</v>
      </c>
      <c r="D16927">
        <v>102.35</v>
      </c>
      <c r="E16927">
        <f t="shared" si="1056"/>
        <v>8.1069999999999989E-2</v>
      </c>
      <c r="F16927">
        <v>73.22</v>
      </c>
      <c r="G16927">
        <v>13.5</v>
      </c>
      <c r="H16927">
        <f t="shared" si="1057"/>
        <v>15.548929999999999</v>
      </c>
      <c r="I16927">
        <f t="shared" si="1058"/>
        <v>0.1554893</v>
      </c>
      <c r="J16927">
        <f t="shared" si="1059"/>
        <v>1.2301997244049527E-2</v>
      </c>
      <c r="L16927">
        <v>44.287190078578298</v>
      </c>
    </row>
    <row r="16928" spans="1:12" customFormat="1" hidden="1">
      <c r="A16928" s="10">
        <v>41484</v>
      </c>
      <c r="B16928" s="11">
        <v>0.76388888888888884</v>
      </c>
      <c r="C16928">
        <v>0</v>
      </c>
      <c r="D16928">
        <v>102.39</v>
      </c>
      <c r="E16928">
        <f t="shared" si="1056"/>
        <v>8.1069999999999989E-2</v>
      </c>
      <c r="F16928">
        <v>73.209999999999994</v>
      </c>
      <c r="G16928">
        <v>13.5</v>
      </c>
      <c r="H16928">
        <f t="shared" si="1057"/>
        <v>15.59893000000001</v>
      </c>
      <c r="I16928">
        <f t="shared" si="1058"/>
        <v>0.15598930000000011</v>
      </c>
      <c r="J16928">
        <f t="shared" si="1059"/>
        <v>1.2401133345184372E-2</v>
      </c>
      <c r="L16928">
        <v>44.644080042663738</v>
      </c>
    </row>
    <row r="16929" spans="1:12" customFormat="1" hidden="1">
      <c r="A16929" s="10">
        <v>41484</v>
      </c>
      <c r="B16929" s="11">
        <v>0.76736111111111116</v>
      </c>
      <c r="C16929">
        <v>0</v>
      </c>
      <c r="D16929">
        <v>102.3</v>
      </c>
      <c r="E16929">
        <f t="shared" si="1056"/>
        <v>8.1069999999999989E-2</v>
      </c>
      <c r="F16929">
        <v>73.22</v>
      </c>
      <c r="G16929">
        <v>13.5</v>
      </c>
      <c r="H16929">
        <f t="shared" si="1057"/>
        <v>15.498930000000001</v>
      </c>
      <c r="I16929">
        <f t="shared" si="1058"/>
        <v>0.15498930000000002</v>
      </c>
      <c r="J16929">
        <f t="shared" si="1059"/>
        <v>1.2203338173023598E-2</v>
      </c>
      <c r="L16929">
        <v>43.932017422884954</v>
      </c>
    </row>
    <row r="16930" spans="1:12" customFormat="1" hidden="1">
      <c r="A16930" s="10">
        <v>41484</v>
      </c>
      <c r="B16930" s="11">
        <v>0.77083333333333337</v>
      </c>
      <c r="C16930">
        <v>0</v>
      </c>
      <c r="D16930">
        <v>102.5</v>
      </c>
      <c r="E16930">
        <f t="shared" si="1056"/>
        <v>8.1069999999999989E-2</v>
      </c>
      <c r="F16930">
        <v>73.33</v>
      </c>
      <c r="G16930">
        <v>13.5</v>
      </c>
      <c r="H16930">
        <f t="shared" si="1057"/>
        <v>15.588930000000005</v>
      </c>
      <c r="I16930">
        <f t="shared" si="1058"/>
        <v>0.15588930000000004</v>
      </c>
      <c r="J16930">
        <f t="shared" si="1059"/>
        <v>1.2381267925745346E-2</v>
      </c>
      <c r="K16930">
        <f>J16930*3600</f>
        <v>44.572564532683245</v>
      </c>
      <c r="L16930" s="1">
        <v>44.572564532683245</v>
      </c>
    </row>
    <row r="16931" spans="1:12" customFormat="1" hidden="1">
      <c r="A16931" s="10">
        <v>41484</v>
      </c>
      <c r="B16931" s="11">
        <v>0.77430555555555547</v>
      </c>
      <c r="C16931">
        <v>0</v>
      </c>
      <c r="D16931">
        <v>102.6</v>
      </c>
      <c r="E16931">
        <f t="shared" si="1056"/>
        <v>8.1069999999999989E-2</v>
      </c>
      <c r="F16931">
        <v>73.459999999999994</v>
      </c>
      <c r="G16931">
        <v>13.5</v>
      </c>
      <c r="H16931">
        <f t="shared" si="1057"/>
        <v>15.558930000000004</v>
      </c>
      <c r="I16931">
        <f t="shared" si="1058"/>
        <v>0.15558930000000004</v>
      </c>
      <c r="J16931">
        <f t="shared" si="1059"/>
        <v>1.2321786277326318E-2</v>
      </c>
      <c r="L16931">
        <v>44.358430598374746</v>
      </c>
    </row>
    <row r="16932" spans="1:12" customFormat="1" hidden="1">
      <c r="A16932" s="10">
        <v>41484</v>
      </c>
      <c r="B16932" s="11">
        <v>0.77777777777777779</v>
      </c>
      <c r="C16932">
        <v>0</v>
      </c>
      <c r="D16932">
        <v>102.69</v>
      </c>
      <c r="E16932">
        <f t="shared" si="1056"/>
        <v>8.1069999999999989E-2</v>
      </c>
      <c r="F16932">
        <v>73.47</v>
      </c>
      <c r="G16932">
        <v>13.5</v>
      </c>
      <c r="H16932">
        <f t="shared" si="1057"/>
        <v>15.638930000000002</v>
      </c>
      <c r="I16932">
        <f t="shared" si="1058"/>
        <v>0.15638930000000001</v>
      </c>
      <c r="J16932">
        <f t="shared" si="1059"/>
        <v>1.2480786202810701E-2</v>
      </c>
      <c r="L16932">
        <v>44.930830330118525</v>
      </c>
    </row>
    <row r="16933" spans="1:12" customFormat="1" hidden="1">
      <c r="A16933" s="10">
        <v>41484</v>
      </c>
      <c r="B16933" s="11">
        <v>0.78125</v>
      </c>
      <c r="C16933">
        <v>0</v>
      </c>
      <c r="D16933">
        <v>102.79</v>
      </c>
      <c r="E16933">
        <f t="shared" si="1056"/>
        <v>8.1069999999999989E-2</v>
      </c>
      <c r="F16933">
        <v>73.61</v>
      </c>
      <c r="G16933">
        <v>13.5</v>
      </c>
      <c r="H16933">
        <f t="shared" si="1057"/>
        <v>15.59893000000001</v>
      </c>
      <c r="I16933">
        <f t="shared" si="1058"/>
        <v>0.15598930000000011</v>
      </c>
      <c r="J16933">
        <f t="shared" si="1059"/>
        <v>1.2401133345184372E-2</v>
      </c>
      <c r="L16933">
        <v>44.644080042663738</v>
      </c>
    </row>
    <row r="16934" spans="1:12" customFormat="1" hidden="1">
      <c r="A16934" s="10">
        <v>41484</v>
      </c>
      <c r="B16934" s="11">
        <v>0.78472222222222221</v>
      </c>
      <c r="C16934">
        <v>0</v>
      </c>
      <c r="D16934">
        <v>102.78</v>
      </c>
      <c r="E16934">
        <f t="shared" si="1056"/>
        <v>8.1069999999999989E-2</v>
      </c>
      <c r="F16934">
        <v>73.61</v>
      </c>
      <c r="G16934">
        <v>13.5</v>
      </c>
      <c r="H16934">
        <f t="shared" si="1057"/>
        <v>15.588930000000005</v>
      </c>
      <c r="I16934">
        <f t="shared" si="1058"/>
        <v>0.15588930000000004</v>
      </c>
      <c r="J16934">
        <f t="shared" si="1059"/>
        <v>1.2381267925745346E-2</v>
      </c>
      <c r="L16934">
        <v>44.572564532683245</v>
      </c>
    </row>
    <row r="16935" spans="1:12" customFormat="1" hidden="1">
      <c r="A16935" s="10">
        <v>41484</v>
      </c>
      <c r="B16935" s="11">
        <v>0.78819444444444453</v>
      </c>
      <c r="C16935">
        <v>0</v>
      </c>
      <c r="D16935">
        <v>102.85</v>
      </c>
      <c r="E16935">
        <f t="shared" si="1056"/>
        <v>8.1069999999999989E-2</v>
      </c>
      <c r="F16935">
        <v>73.709999999999994</v>
      </c>
      <c r="G16935">
        <v>13.5</v>
      </c>
      <c r="H16935">
        <f t="shared" si="1057"/>
        <v>15.558930000000004</v>
      </c>
      <c r="I16935">
        <f t="shared" si="1058"/>
        <v>0.15558930000000004</v>
      </c>
      <c r="J16935">
        <f t="shared" si="1059"/>
        <v>1.2321786277326318E-2</v>
      </c>
      <c r="L16935">
        <v>44.358430598374746</v>
      </c>
    </row>
    <row r="16936" spans="1:12" customFormat="1">
      <c r="A16936" s="10">
        <v>41484</v>
      </c>
      <c r="B16936" s="11">
        <v>0.79166666666666663</v>
      </c>
      <c r="C16936">
        <v>0</v>
      </c>
      <c r="D16936">
        <v>102.98</v>
      </c>
      <c r="E16936">
        <f t="shared" si="1056"/>
        <v>8.1069999999999989E-2</v>
      </c>
      <c r="F16936">
        <v>73.790000000000006</v>
      </c>
      <c r="G16936">
        <v>13.5</v>
      </c>
      <c r="H16936">
        <f t="shared" si="1057"/>
        <v>15.608930000000001</v>
      </c>
      <c r="I16936">
        <f t="shared" si="1058"/>
        <v>0.15608930000000001</v>
      </c>
      <c r="J16936">
        <f t="shared" si="1059"/>
        <v>1.2421017876486345E-2</v>
      </c>
      <c r="K16936">
        <f>J16936*3600</f>
        <v>44.715664355350839</v>
      </c>
      <c r="L16936" s="13">
        <f>K16936*1000/156000</f>
        <v>0.28663887407276178</v>
      </c>
    </row>
    <row r="16937" spans="1:12" customFormat="1" hidden="1">
      <c r="A16937" s="10">
        <v>41484</v>
      </c>
      <c r="B16937" s="11">
        <v>0.79513888888888884</v>
      </c>
      <c r="C16937">
        <v>0</v>
      </c>
      <c r="D16937">
        <v>103.03</v>
      </c>
      <c r="E16937">
        <f t="shared" si="1056"/>
        <v>8.1069999999999989E-2</v>
      </c>
      <c r="F16937">
        <v>73.84</v>
      </c>
      <c r="G16937">
        <v>13.5</v>
      </c>
      <c r="H16937">
        <f t="shared" si="1057"/>
        <v>15.608930000000001</v>
      </c>
      <c r="I16937">
        <f t="shared" si="1058"/>
        <v>0.15608930000000001</v>
      </c>
      <c r="J16937">
        <f t="shared" si="1059"/>
        <v>1.2421017876486345E-2</v>
      </c>
      <c r="L16937">
        <v>44.715664355350839</v>
      </c>
    </row>
    <row r="16938" spans="1:12" customFormat="1" hidden="1">
      <c r="A16938" s="10">
        <v>41484</v>
      </c>
      <c r="B16938" s="11">
        <v>0.79861111111111116</v>
      </c>
      <c r="C16938">
        <v>0</v>
      </c>
      <c r="D16938">
        <v>103</v>
      </c>
      <c r="E16938">
        <f t="shared" si="1056"/>
        <v>8.1069999999999989E-2</v>
      </c>
      <c r="F16938">
        <v>73.849999999999994</v>
      </c>
      <c r="G16938">
        <v>13.5</v>
      </c>
      <c r="H16938">
        <f t="shared" si="1057"/>
        <v>15.568930000000009</v>
      </c>
      <c r="I16938">
        <f t="shared" si="1058"/>
        <v>0.15568930000000009</v>
      </c>
      <c r="J16938">
        <f t="shared" si="1059"/>
        <v>1.2341594397946286E-2</v>
      </c>
      <c r="L16938">
        <v>44.429739832606629</v>
      </c>
    </row>
    <row r="16939" spans="1:12" customFormat="1" hidden="1">
      <c r="A16939" s="10">
        <v>41484</v>
      </c>
      <c r="B16939" s="11">
        <v>0.80208333333333337</v>
      </c>
      <c r="C16939">
        <v>0</v>
      </c>
      <c r="D16939">
        <v>103.12</v>
      </c>
      <c r="E16939">
        <f t="shared" si="1056"/>
        <v>8.1069999999999989E-2</v>
      </c>
      <c r="F16939">
        <v>73.92</v>
      </c>
      <c r="G16939">
        <v>13.5</v>
      </c>
      <c r="H16939">
        <f t="shared" si="1057"/>
        <v>15.618930000000006</v>
      </c>
      <c r="I16939">
        <f t="shared" si="1058"/>
        <v>0.15618930000000006</v>
      </c>
      <c r="J16939">
        <f t="shared" si="1059"/>
        <v>1.2440921525776345E-2</v>
      </c>
      <c r="L16939">
        <v>44.787317492794841</v>
      </c>
    </row>
    <row r="16940" spans="1:12" customFormat="1" hidden="1">
      <c r="A16940" s="10">
        <v>41484</v>
      </c>
      <c r="B16940" s="11">
        <v>0.80555555555555547</v>
      </c>
      <c r="C16940">
        <v>0</v>
      </c>
      <c r="D16940">
        <v>103.17</v>
      </c>
      <c r="E16940">
        <f t="shared" si="1056"/>
        <v>8.1069999999999989E-2</v>
      </c>
      <c r="F16940">
        <v>73.959999999999994</v>
      </c>
      <c r="G16940">
        <v>13.5</v>
      </c>
      <c r="H16940">
        <f t="shared" si="1057"/>
        <v>15.628930000000011</v>
      </c>
      <c r="I16940">
        <f t="shared" si="1058"/>
        <v>0.1562893000000001</v>
      </c>
      <c r="J16940">
        <f t="shared" si="1059"/>
        <v>1.2460844299177432E-2</v>
      </c>
      <c r="L16940">
        <v>44.859039477038756</v>
      </c>
    </row>
    <row r="16941" spans="1:12" customFormat="1" hidden="1">
      <c r="A16941" s="10">
        <v>41484</v>
      </c>
      <c r="B16941" s="11">
        <v>0.80902777777777779</v>
      </c>
      <c r="C16941">
        <v>0</v>
      </c>
      <c r="D16941">
        <v>103.19</v>
      </c>
      <c r="E16941">
        <f t="shared" si="1056"/>
        <v>8.1069999999999989E-2</v>
      </c>
      <c r="F16941">
        <v>74.02</v>
      </c>
      <c r="G16941">
        <v>13.5</v>
      </c>
      <c r="H16941">
        <f t="shared" si="1057"/>
        <v>15.588930000000005</v>
      </c>
      <c r="I16941">
        <f t="shared" si="1058"/>
        <v>0.15588930000000004</v>
      </c>
      <c r="J16941">
        <f t="shared" si="1059"/>
        <v>1.2381267925745346E-2</v>
      </c>
      <c r="L16941">
        <v>44.572564532683245</v>
      </c>
    </row>
    <row r="16942" spans="1:12" customFormat="1" hidden="1">
      <c r="A16942" s="10">
        <v>41484</v>
      </c>
      <c r="B16942" s="11">
        <v>0.8125</v>
      </c>
      <c r="C16942">
        <v>0</v>
      </c>
      <c r="D16942">
        <v>103.3</v>
      </c>
      <c r="E16942">
        <f t="shared" si="1056"/>
        <v>8.1069999999999989E-2</v>
      </c>
      <c r="F16942">
        <v>74.11</v>
      </c>
      <c r="G16942">
        <v>13.5</v>
      </c>
      <c r="H16942">
        <f t="shared" si="1057"/>
        <v>15.608930000000001</v>
      </c>
      <c r="I16942">
        <f t="shared" si="1058"/>
        <v>0.15608930000000001</v>
      </c>
      <c r="J16942">
        <f t="shared" si="1059"/>
        <v>1.2421017876486345E-2</v>
      </c>
      <c r="K16942">
        <f>J16942*3600</f>
        <v>44.715664355350839</v>
      </c>
      <c r="L16942" s="1">
        <v>44.715664355350839</v>
      </c>
    </row>
    <row r="16943" spans="1:12" customFormat="1" hidden="1">
      <c r="A16943" s="10">
        <v>41484</v>
      </c>
      <c r="B16943" s="11">
        <v>0.81597222222222221</v>
      </c>
      <c r="C16943">
        <v>0</v>
      </c>
      <c r="D16943">
        <v>103.34</v>
      </c>
      <c r="E16943">
        <f t="shared" si="1056"/>
        <v>8.1069999999999989E-2</v>
      </c>
      <c r="F16943">
        <v>74.16</v>
      </c>
      <c r="G16943">
        <v>13.5</v>
      </c>
      <c r="H16943">
        <f t="shared" si="1057"/>
        <v>15.59893000000001</v>
      </c>
      <c r="I16943">
        <f t="shared" si="1058"/>
        <v>0.15598930000000011</v>
      </c>
      <c r="J16943">
        <f t="shared" si="1059"/>
        <v>1.2401133345184372E-2</v>
      </c>
      <c r="L16943">
        <v>44.644080042663738</v>
      </c>
    </row>
    <row r="16944" spans="1:12" customFormat="1" hidden="1">
      <c r="A16944" s="10">
        <v>41484</v>
      </c>
      <c r="B16944" s="11">
        <v>0.81944444444444453</v>
      </c>
      <c r="C16944">
        <v>0</v>
      </c>
      <c r="D16944">
        <v>103.33</v>
      </c>
      <c r="E16944">
        <f t="shared" si="1056"/>
        <v>8.1069999999999989E-2</v>
      </c>
      <c r="F16944">
        <v>74.23</v>
      </c>
      <c r="G16944">
        <v>13.5</v>
      </c>
      <c r="H16944">
        <f t="shared" si="1057"/>
        <v>15.518929999999997</v>
      </c>
      <c r="I16944">
        <f t="shared" si="1058"/>
        <v>0.15518929999999997</v>
      </c>
      <c r="J16944">
        <f t="shared" si="1059"/>
        <v>1.2242744606919622E-2</v>
      </c>
      <c r="L16944">
        <v>44.07388058491064</v>
      </c>
    </row>
    <row r="16945" spans="1:12" customFormat="1" hidden="1">
      <c r="A16945" s="10">
        <v>41484</v>
      </c>
      <c r="B16945" s="11">
        <v>0.82291666666666663</v>
      </c>
      <c r="C16945">
        <v>0</v>
      </c>
      <c r="D16945">
        <v>103.48</v>
      </c>
      <c r="E16945">
        <f t="shared" si="1056"/>
        <v>8.1069999999999989E-2</v>
      </c>
      <c r="F16945">
        <v>74.3</v>
      </c>
      <c r="G16945">
        <v>13.5</v>
      </c>
      <c r="H16945">
        <f t="shared" si="1057"/>
        <v>15.59893000000001</v>
      </c>
      <c r="I16945">
        <f t="shared" si="1058"/>
        <v>0.15598930000000011</v>
      </c>
      <c r="J16945">
        <f t="shared" si="1059"/>
        <v>1.2401133345184372E-2</v>
      </c>
      <c r="L16945">
        <v>44.644080042663738</v>
      </c>
    </row>
    <row r="16946" spans="1:12" customFormat="1" hidden="1">
      <c r="A16946" s="10">
        <v>41484</v>
      </c>
      <c r="B16946" s="11">
        <v>0.82638888888888884</v>
      </c>
      <c r="C16946">
        <v>0</v>
      </c>
      <c r="D16946">
        <v>103.6</v>
      </c>
      <c r="E16946">
        <f t="shared" si="1056"/>
        <v>8.1069999999999989E-2</v>
      </c>
      <c r="F16946">
        <v>74.39</v>
      </c>
      <c r="G16946">
        <v>13.5</v>
      </c>
      <c r="H16946">
        <f t="shared" si="1057"/>
        <v>15.628929999999997</v>
      </c>
      <c r="I16946">
        <f t="shared" si="1058"/>
        <v>0.15628929999999996</v>
      </c>
      <c r="J16946">
        <f t="shared" si="1059"/>
        <v>1.2460844299177409E-2</v>
      </c>
      <c r="L16946">
        <v>44.859039477038671</v>
      </c>
    </row>
    <row r="16947" spans="1:12" customFormat="1" hidden="1">
      <c r="A16947" s="10">
        <v>41484</v>
      </c>
      <c r="B16947" s="11">
        <v>0.82986111111111116</v>
      </c>
      <c r="C16947">
        <v>0</v>
      </c>
      <c r="D16947">
        <v>103.5</v>
      </c>
      <c r="E16947">
        <f t="shared" si="1056"/>
        <v>8.1069999999999989E-2</v>
      </c>
      <c r="F16947">
        <v>74.41</v>
      </c>
      <c r="G16947">
        <v>13.5</v>
      </c>
      <c r="H16947">
        <f t="shared" si="1057"/>
        <v>15.508930000000007</v>
      </c>
      <c r="I16947">
        <f t="shared" si="1058"/>
        <v>0.15508930000000007</v>
      </c>
      <c r="J16947">
        <f t="shared" si="1059"/>
        <v>1.2223031861647096E-2</v>
      </c>
      <c r="L16947">
        <v>44.002914701929548</v>
      </c>
    </row>
    <row r="16948" spans="1:12" customFormat="1">
      <c r="A16948" s="10">
        <v>41484</v>
      </c>
      <c r="B16948" s="11">
        <v>0.83333333333333337</v>
      </c>
      <c r="C16948">
        <v>0</v>
      </c>
      <c r="D16948">
        <v>103.7</v>
      </c>
      <c r="E16948">
        <f t="shared" si="1056"/>
        <v>8.1069999999999989E-2</v>
      </c>
      <c r="F16948">
        <v>74.5</v>
      </c>
      <c r="G16948">
        <v>13.5</v>
      </c>
      <c r="H16948">
        <f t="shared" si="1057"/>
        <v>15.618930000000006</v>
      </c>
      <c r="I16948">
        <f t="shared" si="1058"/>
        <v>0.15618930000000006</v>
      </c>
      <c r="J16948">
        <f t="shared" si="1059"/>
        <v>1.2440921525776345E-2</v>
      </c>
      <c r="K16948">
        <f>J16948*3600</f>
        <v>44.787317492794841</v>
      </c>
      <c r="L16948" s="13">
        <f>K16948*1000/156000</f>
        <v>0.28709818905637718</v>
      </c>
    </row>
    <row r="16949" spans="1:12" customFormat="1" hidden="1">
      <c r="A16949" s="10">
        <v>41484</v>
      </c>
      <c r="B16949" s="11">
        <v>0.83680555555555547</v>
      </c>
      <c r="C16949">
        <v>0</v>
      </c>
      <c r="D16949">
        <v>103.76</v>
      </c>
      <c r="E16949">
        <f t="shared" si="1056"/>
        <v>8.1069999999999989E-2</v>
      </c>
      <c r="F16949">
        <v>74.56</v>
      </c>
      <c r="G16949">
        <v>13.5</v>
      </c>
      <c r="H16949">
        <f t="shared" si="1057"/>
        <v>15.618930000000006</v>
      </c>
      <c r="I16949">
        <f t="shared" si="1058"/>
        <v>0.15618930000000006</v>
      </c>
      <c r="J16949">
        <f t="shared" si="1059"/>
        <v>1.2440921525776345E-2</v>
      </c>
      <c r="L16949">
        <v>44.787317492794841</v>
      </c>
    </row>
    <row r="16950" spans="1:12" customFormat="1" hidden="1">
      <c r="A16950" s="10">
        <v>41484</v>
      </c>
      <c r="B16950" s="11">
        <v>0.84027777777777779</v>
      </c>
      <c r="C16950">
        <v>0</v>
      </c>
      <c r="D16950">
        <v>103.82</v>
      </c>
      <c r="E16950">
        <f t="shared" si="1056"/>
        <v>8.1069999999999989E-2</v>
      </c>
      <c r="F16950">
        <v>74.64</v>
      </c>
      <c r="G16950">
        <v>13.5</v>
      </c>
      <c r="H16950">
        <f t="shared" si="1057"/>
        <v>15.598929999999996</v>
      </c>
      <c r="I16950">
        <f t="shared" si="1058"/>
        <v>0.15598929999999997</v>
      </c>
      <c r="J16950">
        <f t="shared" si="1059"/>
        <v>1.240113334518435E-2</v>
      </c>
      <c r="L16950">
        <v>44.64408004266366</v>
      </c>
    </row>
    <row r="16951" spans="1:12" customFormat="1" hidden="1">
      <c r="A16951" s="10">
        <v>41484</v>
      </c>
      <c r="B16951" s="11">
        <v>0.84375</v>
      </c>
      <c r="C16951">
        <v>0</v>
      </c>
      <c r="D16951">
        <v>103.87</v>
      </c>
      <c r="E16951">
        <f t="shared" si="1056"/>
        <v>8.1069999999999989E-2</v>
      </c>
      <c r="F16951">
        <v>74.73</v>
      </c>
      <c r="G16951">
        <v>13.5</v>
      </c>
      <c r="H16951">
        <f t="shared" si="1057"/>
        <v>15.558930000000004</v>
      </c>
      <c r="I16951">
        <f t="shared" si="1058"/>
        <v>0.15558930000000004</v>
      </c>
      <c r="J16951">
        <f t="shared" si="1059"/>
        <v>1.2321786277326318E-2</v>
      </c>
      <c r="L16951">
        <v>44.358430598374746</v>
      </c>
    </row>
    <row r="16952" spans="1:12" customFormat="1" hidden="1">
      <c r="A16952" s="10">
        <v>41484</v>
      </c>
      <c r="B16952" s="11">
        <v>0.84722222222222221</v>
      </c>
      <c r="C16952">
        <v>0</v>
      </c>
      <c r="D16952">
        <v>103.93</v>
      </c>
      <c r="E16952">
        <f t="shared" si="1056"/>
        <v>8.1069999999999989E-2</v>
      </c>
      <c r="F16952">
        <v>74.819999999999993</v>
      </c>
      <c r="G16952">
        <v>13.5</v>
      </c>
      <c r="H16952">
        <f t="shared" si="1057"/>
        <v>15.528930000000017</v>
      </c>
      <c r="I16952">
        <f t="shared" si="1058"/>
        <v>0.15528930000000016</v>
      </c>
      <c r="J16952">
        <f t="shared" si="1059"/>
        <v>1.2262476414984064E-2</v>
      </c>
      <c r="L16952">
        <v>44.144915093942629</v>
      </c>
    </row>
    <row r="16953" spans="1:12" customFormat="1" hidden="1">
      <c r="A16953" s="10">
        <v>41484</v>
      </c>
      <c r="B16953" s="11">
        <v>0.85069444444444453</v>
      </c>
      <c r="C16953">
        <v>0</v>
      </c>
      <c r="D16953">
        <v>104.05</v>
      </c>
      <c r="E16953">
        <f t="shared" si="1056"/>
        <v>8.1069999999999989E-2</v>
      </c>
      <c r="F16953">
        <v>74.86</v>
      </c>
      <c r="G16953">
        <v>13.5</v>
      </c>
      <c r="H16953">
        <f t="shared" si="1057"/>
        <v>15.608930000000001</v>
      </c>
      <c r="I16953">
        <f t="shared" si="1058"/>
        <v>0.15608930000000001</v>
      </c>
      <c r="J16953">
        <f t="shared" si="1059"/>
        <v>1.2421017876486345E-2</v>
      </c>
      <c r="L16953">
        <v>44.715664355350839</v>
      </c>
    </row>
    <row r="16954" spans="1:12" customFormat="1" hidden="1">
      <c r="A16954" s="10">
        <v>41484</v>
      </c>
      <c r="B16954" s="11">
        <v>0.85416666666666663</v>
      </c>
      <c r="C16954">
        <v>0</v>
      </c>
      <c r="D16954">
        <v>103.93</v>
      </c>
      <c r="E16954">
        <f t="shared" si="1056"/>
        <v>8.1069999999999989E-2</v>
      </c>
      <c r="F16954">
        <v>74.88</v>
      </c>
      <c r="G16954">
        <v>13.5</v>
      </c>
      <c r="H16954">
        <f t="shared" si="1057"/>
        <v>15.468930000000015</v>
      </c>
      <c r="I16954">
        <f t="shared" si="1058"/>
        <v>0.15468930000000014</v>
      </c>
      <c r="J16954">
        <f t="shared" si="1059"/>
        <v>1.2144371385589997E-2</v>
      </c>
      <c r="K16954">
        <f>J16954*3600</f>
        <v>43.719736988123991</v>
      </c>
      <c r="L16954" s="1">
        <v>43.719736988123991</v>
      </c>
    </row>
    <row r="16955" spans="1:12" customFormat="1" hidden="1">
      <c r="A16955" s="10">
        <v>41484</v>
      </c>
      <c r="B16955" s="11">
        <v>0.85763888888888884</v>
      </c>
      <c r="C16955">
        <v>0</v>
      </c>
      <c r="D16955">
        <v>104.13</v>
      </c>
      <c r="E16955">
        <f t="shared" si="1056"/>
        <v>8.1069999999999989E-2</v>
      </c>
      <c r="F16955">
        <v>74.959999999999994</v>
      </c>
      <c r="G16955">
        <v>13.5</v>
      </c>
      <c r="H16955">
        <f t="shared" si="1057"/>
        <v>15.588930000000005</v>
      </c>
      <c r="I16955">
        <f t="shared" si="1058"/>
        <v>0.15588930000000004</v>
      </c>
      <c r="J16955">
        <f t="shared" si="1059"/>
        <v>1.2381267925745346E-2</v>
      </c>
      <c r="L16955">
        <v>44.572564532683245</v>
      </c>
    </row>
    <row r="16956" spans="1:12" customFormat="1" hidden="1">
      <c r="A16956" s="10">
        <v>41484</v>
      </c>
      <c r="B16956" s="11">
        <v>0.86111111111111116</v>
      </c>
      <c r="C16956">
        <v>0</v>
      </c>
      <c r="D16956">
        <v>104.27</v>
      </c>
      <c r="E16956">
        <f t="shared" si="1056"/>
        <v>8.1069999999999989E-2</v>
      </c>
      <c r="F16956">
        <v>75.09</v>
      </c>
      <c r="G16956">
        <v>13.5</v>
      </c>
      <c r="H16956">
        <f t="shared" si="1057"/>
        <v>15.598929999999996</v>
      </c>
      <c r="I16956">
        <f t="shared" si="1058"/>
        <v>0.15598929999999997</v>
      </c>
      <c r="J16956">
        <f t="shared" si="1059"/>
        <v>1.240113334518435E-2</v>
      </c>
      <c r="L16956">
        <v>44.64408004266366</v>
      </c>
    </row>
    <row r="16957" spans="1:12" customFormat="1" hidden="1">
      <c r="A16957" s="10">
        <v>41484</v>
      </c>
      <c r="B16957" s="11">
        <v>0.86458333333333337</v>
      </c>
      <c r="C16957">
        <v>0</v>
      </c>
      <c r="D16957">
        <v>104.38</v>
      </c>
      <c r="E16957">
        <f t="shared" si="1056"/>
        <v>8.1069999999999989E-2</v>
      </c>
      <c r="F16957">
        <v>75.239999999999995</v>
      </c>
      <c r="G16957">
        <v>13.5</v>
      </c>
      <c r="H16957">
        <f t="shared" si="1057"/>
        <v>15.558930000000004</v>
      </c>
      <c r="I16957">
        <f t="shared" si="1058"/>
        <v>0.15558930000000004</v>
      </c>
      <c r="J16957">
        <f t="shared" si="1059"/>
        <v>1.2321786277326318E-2</v>
      </c>
      <c r="L16957">
        <v>44.358430598374746</v>
      </c>
    </row>
    <row r="16958" spans="1:12" customFormat="1" hidden="1">
      <c r="A16958" s="10">
        <v>41484</v>
      </c>
      <c r="B16958" s="11">
        <v>0.86805555555555547</v>
      </c>
      <c r="C16958">
        <v>0</v>
      </c>
      <c r="D16958">
        <v>104.46</v>
      </c>
      <c r="E16958">
        <f t="shared" si="1056"/>
        <v>8.1069999999999989E-2</v>
      </c>
      <c r="F16958">
        <v>75.34</v>
      </c>
      <c r="G16958">
        <v>13.5</v>
      </c>
      <c r="H16958">
        <f t="shared" si="1057"/>
        <v>15.538929999999993</v>
      </c>
      <c r="I16958">
        <f t="shared" si="1058"/>
        <v>0.15538929999999992</v>
      </c>
      <c r="J16958">
        <f t="shared" si="1059"/>
        <v>1.2282227291981033E-2</v>
      </c>
      <c r="L16958">
        <v>44.216018251131722</v>
      </c>
    </row>
    <row r="16959" spans="1:12" customFormat="1" hidden="1">
      <c r="A16959" s="10">
        <v>41484</v>
      </c>
      <c r="B16959" s="11">
        <v>0.87152777777777779</v>
      </c>
      <c r="C16959">
        <v>0</v>
      </c>
      <c r="D16959">
        <v>104.53</v>
      </c>
      <c r="E16959">
        <f t="shared" si="1056"/>
        <v>8.1069999999999989E-2</v>
      </c>
      <c r="F16959">
        <v>75.41</v>
      </c>
      <c r="G16959">
        <v>13.5</v>
      </c>
      <c r="H16959">
        <f t="shared" si="1057"/>
        <v>15.538930000000008</v>
      </c>
      <c r="I16959">
        <f t="shared" si="1058"/>
        <v>0.15538930000000006</v>
      </c>
      <c r="J16959">
        <f t="shared" si="1059"/>
        <v>1.2282227291981064E-2</v>
      </c>
      <c r="L16959">
        <v>44.216018251131828</v>
      </c>
    </row>
    <row r="16960" spans="1:12" customFormat="1">
      <c r="A16960" s="10">
        <v>41484</v>
      </c>
      <c r="B16960" s="11">
        <v>0.875</v>
      </c>
      <c r="C16960">
        <v>0</v>
      </c>
      <c r="D16960">
        <v>104.54</v>
      </c>
      <c r="E16960">
        <f t="shared" si="1056"/>
        <v>8.1069999999999989E-2</v>
      </c>
      <c r="F16960">
        <v>75.459999999999994</v>
      </c>
      <c r="G16960">
        <v>13.5</v>
      </c>
      <c r="H16960">
        <f t="shared" si="1057"/>
        <v>15.498930000000016</v>
      </c>
      <c r="I16960">
        <f t="shared" si="1058"/>
        <v>0.15498930000000016</v>
      </c>
      <c r="J16960">
        <f t="shared" si="1059"/>
        <v>1.2203338173023621E-2</v>
      </c>
      <c r="K16960">
        <f>J16960*3600</f>
        <v>43.932017422885032</v>
      </c>
      <c r="L16960" s="13">
        <f>K16960*1000/156000</f>
        <v>0.28161549630054505</v>
      </c>
    </row>
    <row r="16961" spans="1:12" customFormat="1" hidden="1">
      <c r="A16961" s="10">
        <v>41484</v>
      </c>
      <c r="B16961" s="11">
        <v>0.87847222222222221</v>
      </c>
      <c r="C16961">
        <v>0</v>
      </c>
      <c r="D16961">
        <v>104.59</v>
      </c>
      <c r="E16961">
        <f t="shared" si="1056"/>
        <v>8.1069999999999989E-2</v>
      </c>
      <c r="F16961">
        <v>75.52</v>
      </c>
      <c r="G16961">
        <v>13.5</v>
      </c>
      <c r="H16961">
        <f t="shared" si="1057"/>
        <v>15.488930000000011</v>
      </c>
      <c r="I16961">
        <f t="shared" si="1058"/>
        <v>0.15488930000000012</v>
      </c>
      <c r="J16961">
        <f t="shared" si="1059"/>
        <v>1.2183663534904422E-2</v>
      </c>
      <c r="L16961">
        <v>43.861188725655921</v>
      </c>
    </row>
    <row r="16962" spans="1:12" customFormat="1" hidden="1">
      <c r="A16962" s="10">
        <v>41484</v>
      </c>
      <c r="B16962" s="11">
        <v>0.88194444444444453</v>
      </c>
      <c r="C16962">
        <v>0</v>
      </c>
      <c r="D16962">
        <v>104.72</v>
      </c>
      <c r="E16962">
        <f t="shared" si="1056"/>
        <v>8.1069999999999989E-2</v>
      </c>
      <c r="F16962">
        <v>75.58</v>
      </c>
      <c r="G16962">
        <v>13.5</v>
      </c>
      <c r="H16962">
        <f t="shared" si="1057"/>
        <v>15.558930000000004</v>
      </c>
      <c r="I16962">
        <f t="shared" si="1058"/>
        <v>0.15558930000000004</v>
      </c>
      <c r="J16962">
        <f t="shared" si="1059"/>
        <v>1.2321786277326318E-2</v>
      </c>
      <c r="L16962">
        <v>44.358430598374746</v>
      </c>
    </row>
    <row r="16963" spans="1:12" customFormat="1" hidden="1">
      <c r="A16963" s="10">
        <v>41484</v>
      </c>
      <c r="B16963" s="11">
        <v>0.88541666666666663</v>
      </c>
      <c r="C16963">
        <v>0</v>
      </c>
      <c r="D16963">
        <v>104.62</v>
      </c>
      <c r="E16963">
        <f t="shared" si="1056"/>
        <v>8.1069999999999989E-2</v>
      </c>
      <c r="F16963">
        <v>75.489999999999995</v>
      </c>
      <c r="G16963">
        <v>13.5</v>
      </c>
      <c r="H16963">
        <f t="shared" si="1057"/>
        <v>15.548930000000013</v>
      </c>
      <c r="I16963">
        <f t="shared" si="1058"/>
        <v>0.15548930000000014</v>
      </c>
      <c r="J16963">
        <f t="shared" si="1059"/>
        <v>1.230199724404956E-2</v>
      </c>
      <c r="L16963">
        <v>44.287190078578419</v>
      </c>
    </row>
    <row r="16964" spans="1:12" customFormat="1" hidden="1">
      <c r="A16964" s="10">
        <v>41484</v>
      </c>
      <c r="B16964" s="11">
        <v>0.88888888888888884</v>
      </c>
      <c r="C16964">
        <v>0</v>
      </c>
      <c r="D16964">
        <v>104.64</v>
      </c>
      <c r="E16964">
        <f t="shared" si="1056"/>
        <v>8.1069999999999989E-2</v>
      </c>
      <c r="F16964">
        <v>75.48</v>
      </c>
      <c r="G16964">
        <v>13.5</v>
      </c>
      <c r="H16964">
        <f t="shared" si="1057"/>
        <v>15.57893</v>
      </c>
      <c r="I16964">
        <f t="shared" si="1058"/>
        <v>0.15578929999999999</v>
      </c>
      <c r="J16964">
        <f t="shared" si="1059"/>
        <v>1.2361421612042294E-2</v>
      </c>
      <c r="L16964">
        <v>44.501117803352258</v>
      </c>
    </row>
    <row r="16965" spans="1:12" customFormat="1" hidden="1">
      <c r="A16965" s="10">
        <v>41484</v>
      </c>
      <c r="B16965" s="11">
        <v>0.89236111111111116</v>
      </c>
      <c r="C16965">
        <v>0</v>
      </c>
      <c r="D16965">
        <v>104.67</v>
      </c>
      <c r="E16965">
        <f t="shared" ref="E16965:E17028" si="1060">(435-368)*1.21/1000</f>
        <v>8.1069999999999989E-2</v>
      </c>
      <c r="F16965">
        <v>75.53</v>
      </c>
      <c r="G16965">
        <v>13.5</v>
      </c>
      <c r="H16965">
        <f t="shared" ref="H16965:H17028" si="1061">D16965-E16965-F16965-G16965</f>
        <v>15.558930000000004</v>
      </c>
      <c r="I16965">
        <f t="shared" ref="I16965:I17028" si="1062">H16965/100</f>
        <v>0.15558930000000004</v>
      </c>
      <c r="J16965">
        <f t="shared" ref="J16965:J17028" si="1063">1.2904*I16965^(5/2)</f>
        <v>1.2321786277326318E-2</v>
      </c>
      <c r="L16965">
        <v>44.358430598374746</v>
      </c>
    </row>
    <row r="16966" spans="1:12" customFormat="1" hidden="1">
      <c r="A16966" s="10">
        <v>41484</v>
      </c>
      <c r="B16966" s="11">
        <v>0.89583333333333337</v>
      </c>
      <c r="C16966">
        <v>0</v>
      </c>
      <c r="D16966">
        <v>104.62</v>
      </c>
      <c r="E16966">
        <f t="shared" si="1060"/>
        <v>8.1069999999999989E-2</v>
      </c>
      <c r="F16966">
        <v>75.489999999999995</v>
      </c>
      <c r="G16966">
        <v>13.5</v>
      </c>
      <c r="H16966">
        <f t="shared" si="1061"/>
        <v>15.548930000000013</v>
      </c>
      <c r="I16966">
        <f t="shared" si="1062"/>
        <v>0.15548930000000014</v>
      </c>
      <c r="J16966">
        <f t="shared" si="1063"/>
        <v>1.230199724404956E-2</v>
      </c>
      <c r="K16966">
        <f>J16966*3600</f>
        <v>44.287190078578419</v>
      </c>
      <c r="L16966" s="1">
        <v>44.287190078578419</v>
      </c>
    </row>
    <row r="16967" spans="1:12" customFormat="1" hidden="1">
      <c r="A16967" s="10">
        <v>41484</v>
      </c>
      <c r="B16967" s="11">
        <v>0.89930555555555547</v>
      </c>
      <c r="C16967">
        <v>0</v>
      </c>
      <c r="D16967">
        <v>104.59</v>
      </c>
      <c r="E16967">
        <f t="shared" si="1060"/>
        <v>8.1069999999999989E-2</v>
      </c>
      <c r="F16967">
        <v>75.47</v>
      </c>
      <c r="G16967">
        <v>13.5</v>
      </c>
      <c r="H16967">
        <f t="shared" si="1061"/>
        <v>15.538930000000008</v>
      </c>
      <c r="I16967">
        <f t="shared" si="1062"/>
        <v>0.15538930000000006</v>
      </c>
      <c r="J16967">
        <f t="shared" si="1063"/>
        <v>1.2282227291981064E-2</v>
      </c>
      <c r="L16967">
        <v>44.216018251131828</v>
      </c>
    </row>
    <row r="16968" spans="1:12" customFormat="1" hidden="1">
      <c r="A16968" s="10">
        <v>41484</v>
      </c>
      <c r="B16968" s="11">
        <v>0.90277777777777779</v>
      </c>
      <c r="C16968">
        <v>0</v>
      </c>
      <c r="D16968">
        <v>104.56</v>
      </c>
      <c r="E16968">
        <f t="shared" si="1060"/>
        <v>8.1069999999999989E-2</v>
      </c>
      <c r="F16968">
        <v>75.47</v>
      </c>
      <c r="G16968">
        <v>13.5</v>
      </c>
      <c r="H16968">
        <f t="shared" si="1061"/>
        <v>15.508930000000007</v>
      </c>
      <c r="I16968">
        <f t="shared" si="1062"/>
        <v>0.15508930000000007</v>
      </c>
      <c r="J16968">
        <f t="shared" si="1063"/>
        <v>1.2223031861647096E-2</v>
      </c>
      <c r="L16968">
        <v>44.002914701929548</v>
      </c>
    </row>
    <row r="16969" spans="1:12" customFormat="1" hidden="1">
      <c r="A16969" s="10">
        <v>41484</v>
      </c>
      <c r="B16969" s="11">
        <v>0.90625</v>
      </c>
      <c r="C16969">
        <v>0</v>
      </c>
      <c r="D16969">
        <v>104.68</v>
      </c>
      <c r="E16969">
        <f t="shared" si="1060"/>
        <v>8.1069999999999989E-2</v>
      </c>
      <c r="F16969">
        <v>75.58</v>
      </c>
      <c r="G16969">
        <v>13.5</v>
      </c>
      <c r="H16969">
        <f t="shared" si="1061"/>
        <v>15.518930000000012</v>
      </c>
      <c r="I16969">
        <f t="shared" si="1062"/>
        <v>0.15518930000000011</v>
      </c>
      <c r="J16969">
        <f t="shared" si="1063"/>
        <v>1.2242744606919657E-2</v>
      </c>
      <c r="L16969">
        <v>44.073880584910768</v>
      </c>
    </row>
    <row r="16970" spans="1:12" customFormat="1" hidden="1">
      <c r="A16970" s="10">
        <v>41484</v>
      </c>
      <c r="B16970" s="11">
        <v>0.90972222222222221</v>
      </c>
      <c r="C16970">
        <v>0</v>
      </c>
      <c r="D16970">
        <v>104.7</v>
      </c>
      <c r="E16970">
        <f t="shared" si="1060"/>
        <v>8.1069999999999989E-2</v>
      </c>
      <c r="F16970">
        <v>75.64</v>
      </c>
      <c r="G16970">
        <v>13.5</v>
      </c>
      <c r="H16970">
        <f t="shared" si="1061"/>
        <v>15.478930000000005</v>
      </c>
      <c r="I16970">
        <f t="shared" si="1062"/>
        <v>0.15478930000000005</v>
      </c>
      <c r="J16970">
        <f t="shared" si="1063"/>
        <v>1.2164007941142771E-2</v>
      </c>
      <c r="L16970">
        <v>43.790428588113976</v>
      </c>
    </row>
    <row r="16971" spans="1:12" customFormat="1" hidden="1">
      <c r="A16971" s="10">
        <v>41484</v>
      </c>
      <c r="B16971" s="11">
        <v>0.91319444444444453</v>
      </c>
      <c r="C16971">
        <v>0</v>
      </c>
      <c r="D16971">
        <v>104.63</v>
      </c>
      <c r="E16971">
        <f t="shared" si="1060"/>
        <v>8.1069999999999989E-2</v>
      </c>
      <c r="F16971">
        <v>75.5</v>
      </c>
      <c r="G16971">
        <v>13.5</v>
      </c>
      <c r="H16971">
        <f t="shared" si="1061"/>
        <v>15.548929999999999</v>
      </c>
      <c r="I16971">
        <f t="shared" si="1062"/>
        <v>0.1554893</v>
      </c>
      <c r="J16971">
        <f t="shared" si="1063"/>
        <v>1.2301997244049527E-2</v>
      </c>
      <c r="L16971">
        <v>44.287190078578298</v>
      </c>
    </row>
    <row r="16972" spans="1:12" customFormat="1">
      <c r="A16972" s="10">
        <v>41484</v>
      </c>
      <c r="B16972" s="11">
        <v>0.91666666666666663</v>
      </c>
      <c r="C16972">
        <v>0</v>
      </c>
      <c r="D16972">
        <v>104.63</v>
      </c>
      <c r="E16972">
        <f t="shared" si="1060"/>
        <v>8.1069999999999989E-2</v>
      </c>
      <c r="F16972">
        <v>75.45</v>
      </c>
      <c r="G16972">
        <v>13.5</v>
      </c>
      <c r="H16972">
        <f t="shared" si="1061"/>
        <v>15.598929999999996</v>
      </c>
      <c r="I16972">
        <f t="shared" si="1062"/>
        <v>0.15598929999999997</v>
      </c>
      <c r="J16972">
        <f t="shared" si="1063"/>
        <v>1.240113334518435E-2</v>
      </c>
      <c r="K16972">
        <f>J16972*3600</f>
        <v>44.64408004266366</v>
      </c>
      <c r="L16972" s="13">
        <f>K16972*1000/156000</f>
        <v>0.286180000273485</v>
      </c>
    </row>
    <row r="16973" spans="1:12" customFormat="1" hidden="1">
      <c r="A16973" s="10">
        <v>41484</v>
      </c>
      <c r="B16973" s="11">
        <v>0.92013888888888884</v>
      </c>
      <c r="C16973">
        <v>0</v>
      </c>
      <c r="D16973">
        <v>104.47</v>
      </c>
      <c r="E16973">
        <f t="shared" si="1060"/>
        <v>8.1069999999999989E-2</v>
      </c>
      <c r="F16973">
        <v>75.400000000000006</v>
      </c>
      <c r="G16973">
        <v>13.5</v>
      </c>
      <c r="H16973">
        <f t="shared" si="1061"/>
        <v>15.488929999999996</v>
      </c>
      <c r="I16973">
        <f t="shared" si="1062"/>
        <v>0.15488929999999995</v>
      </c>
      <c r="J16973">
        <f t="shared" si="1063"/>
        <v>1.2183663534904391E-2</v>
      </c>
      <c r="L16973">
        <v>43.861188725655808</v>
      </c>
    </row>
    <row r="16974" spans="1:12" customFormat="1" hidden="1">
      <c r="A16974" s="10">
        <v>41484</v>
      </c>
      <c r="B16974" s="11">
        <v>0.92361111111111116</v>
      </c>
      <c r="C16974">
        <v>0</v>
      </c>
      <c r="D16974">
        <v>104.45</v>
      </c>
      <c r="E16974">
        <f t="shared" si="1060"/>
        <v>8.1069999999999989E-2</v>
      </c>
      <c r="F16974">
        <v>75.36</v>
      </c>
      <c r="G16974">
        <v>13.5</v>
      </c>
      <c r="H16974">
        <f t="shared" si="1061"/>
        <v>15.508930000000007</v>
      </c>
      <c r="I16974">
        <f t="shared" si="1062"/>
        <v>0.15508930000000007</v>
      </c>
      <c r="J16974">
        <f t="shared" si="1063"/>
        <v>1.2223031861647096E-2</v>
      </c>
      <c r="L16974">
        <v>44.002914701929548</v>
      </c>
    </row>
    <row r="16975" spans="1:12" customFormat="1" hidden="1">
      <c r="A16975" s="10">
        <v>41484</v>
      </c>
      <c r="B16975" s="11">
        <v>0.92708333333333337</v>
      </c>
      <c r="C16975">
        <v>0</v>
      </c>
      <c r="D16975">
        <v>104.46</v>
      </c>
      <c r="E16975">
        <f t="shared" si="1060"/>
        <v>8.1069999999999989E-2</v>
      </c>
      <c r="F16975">
        <v>75.349999999999994</v>
      </c>
      <c r="G16975">
        <v>13.5</v>
      </c>
      <c r="H16975">
        <f t="shared" si="1061"/>
        <v>15.528930000000003</v>
      </c>
      <c r="I16975">
        <f t="shared" si="1062"/>
        <v>0.15528930000000002</v>
      </c>
      <c r="J16975">
        <f t="shared" si="1063"/>
        <v>1.2262476414984033E-2</v>
      </c>
      <c r="L16975">
        <v>44.144915093942515</v>
      </c>
    </row>
    <row r="16976" spans="1:12" customFormat="1" hidden="1">
      <c r="A16976" s="10">
        <v>41484</v>
      </c>
      <c r="B16976" s="11">
        <v>0.93055555555555547</v>
      </c>
      <c r="C16976">
        <v>0</v>
      </c>
      <c r="D16976">
        <v>104.46</v>
      </c>
      <c r="E16976">
        <f t="shared" si="1060"/>
        <v>8.1069999999999989E-2</v>
      </c>
      <c r="F16976">
        <v>75.31</v>
      </c>
      <c r="G16976">
        <v>13.5</v>
      </c>
      <c r="H16976">
        <f t="shared" si="1061"/>
        <v>15.568929999999995</v>
      </c>
      <c r="I16976">
        <f t="shared" si="1062"/>
        <v>0.15568929999999995</v>
      </c>
      <c r="J16976">
        <f t="shared" si="1063"/>
        <v>1.2341594397946253E-2</v>
      </c>
      <c r="L16976">
        <v>44.429739832606515</v>
      </c>
    </row>
    <row r="16977" spans="1:12" customFormat="1" hidden="1">
      <c r="A16977" s="10">
        <v>41484</v>
      </c>
      <c r="B16977" s="11">
        <v>0.93402777777777779</v>
      </c>
      <c r="C16977">
        <v>0</v>
      </c>
      <c r="D16977">
        <v>104.34</v>
      </c>
      <c r="E16977">
        <f t="shared" si="1060"/>
        <v>8.1069999999999989E-2</v>
      </c>
      <c r="F16977">
        <v>75.239999999999995</v>
      </c>
      <c r="G16977">
        <v>13.5</v>
      </c>
      <c r="H16977">
        <f t="shared" si="1061"/>
        <v>15.518930000000012</v>
      </c>
      <c r="I16977">
        <f t="shared" si="1062"/>
        <v>0.15518930000000011</v>
      </c>
      <c r="J16977">
        <f t="shared" si="1063"/>
        <v>1.2242744606919657E-2</v>
      </c>
      <c r="L16977">
        <v>44.073880584910768</v>
      </c>
    </row>
    <row r="16978" spans="1:12" customFormat="1" hidden="1">
      <c r="A16978" s="10">
        <v>41484</v>
      </c>
      <c r="B16978" s="11">
        <v>0.9375</v>
      </c>
      <c r="C16978">
        <v>0</v>
      </c>
      <c r="D16978">
        <v>104.46</v>
      </c>
      <c r="E16978">
        <f t="shared" si="1060"/>
        <v>8.1069999999999989E-2</v>
      </c>
      <c r="F16978">
        <v>75.349999999999994</v>
      </c>
      <c r="G16978">
        <v>13.5</v>
      </c>
      <c r="H16978">
        <f t="shared" si="1061"/>
        <v>15.528930000000003</v>
      </c>
      <c r="I16978">
        <f t="shared" si="1062"/>
        <v>0.15528930000000002</v>
      </c>
      <c r="J16978">
        <f t="shared" si="1063"/>
        <v>1.2262476414984033E-2</v>
      </c>
      <c r="K16978">
        <f>J16978*3600</f>
        <v>44.144915093942515</v>
      </c>
      <c r="L16978" s="1">
        <v>44.144915093942515</v>
      </c>
    </row>
    <row r="16979" spans="1:12" customFormat="1" hidden="1">
      <c r="A16979" s="10">
        <v>41484</v>
      </c>
      <c r="B16979" s="11">
        <v>0.94097222222222221</v>
      </c>
      <c r="C16979">
        <v>0</v>
      </c>
      <c r="D16979">
        <v>104.45</v>
      </c>
      <c r="E16979">
        <f t="shared" si="1060"/>
        <v>8.1069999999999989E-2</v>
      </c>
      <c r="F16979">
        <v>75.28</v>
      </c>
      <c r="G16979">
        <v>13.5</v>
      </c>
      <c r="H16979">
        <f t="shared" si="1061"/>
        <v>15.588930000000005</v>
      </c>
      <c r="I16979">
        <f t="shared" si="1062"/>
        <v>0.15588930000000004</v>
      </c>
      <c r="J16979">
        <f t="shared" si="1063"/>
        <v>1.2381267925745346E-2</v>
      </c>
      <c r="L16979">
        <v>44.572564532683245</v>
      </c>
    </row>
    <row r="16980" spans="1:12" customFormat="1" hidden="1">
      <c r="A16980" s="10">
        <v>41484</v>
      </c>
      <c r="B16980" s="11">
        <v>0.94444444444444453</v>
      </c>
      <c r="C16980">
        <v>0</v>
      </c>
      <c r="D16980">
        <v>104.3</v>
      </c>
      <c r="E16980">
        <f t="shared" si="1060"/>
        <v>8.1069999999999989E-2</v>
      </c>
      <c r="F16980">
        <v>75.22</v>
      </c>
      <c r="G16980">
        <v>13.5</v>
      </c>
      <c r="H16980">
        <f t="shared" si="1061"/>
        <v>15.498930000000001</v>
      </c>
      <c r="I16980">
        <f t="shared" si="1062"/>
        <v>0.15498930000000002</v>
      </c>
      <c r="J16980">
        <f t="shared" si="1063"/>
        <v>1.2203338173023598E-2</v>
      </c>
      <c r="L16980">
        <v>43.932017422884954</v>
      </c>
    </row>
    <row r="16981" spans="1:12" customFormat="1" hidden="1">
      <c r="A16981" s="10">
        <v>41484</v>
      </c>
      <c r="B16981" s="11">
        <v>0.94791666666666663</v>
      </c>
      <c r="C16981">
        <v>0</v>
      </c>
      <c r="D16981">
        <v>104.2</v>
      </c>
      <c r="E16981">
        <f t="shared" si="1060"/>
        <v>8.1069999999999989E-2</v>
      </c>
      <c r="F16981">
        <v>75.11</v>
      </c>
      <c r="G16981">
        <v>13.5</v>
      </c>
      <c r="H16981">
        <f t="shared" si="1061"/>
        <v>15.508930000000007</v>
      </c>
      <c r="I16981">
        <f t="shared" si="1062"/>
        <v>0.15508930000000007</v>
      </c>
      <c r="J16981">
        <f t="shared" si="1063"/>
        <v>1.2223031861647096E-2</v>
      </c>
      <c r="L16981">
        <v>44.002914701929548</v>
      </c>
    </row>
    <row r="16982" spans="1:12" customFormat="1" hidden="1">
      <c r="A16982" s="10">
        <v>41484</v>
      </c>
      <c r="B16982" s="11">
        <v>0.95138888888888884</v>
      </c>
      <c r="C16982">
        <v>0</v>
      </c>
      <c r="D16982">
        <v>104.06</v>
      </c>
      <c r="E16982">
        <f t="shared" si="1060"/>
        <v>8.1069999999999989E-2</v>
      </c>
      <c r="F16982">
        <v>75.069999999999993</v>
      </c>
      <c r="G16982">
        <v>13.5</v>
      </c>
      <c r="H16982">
        <f t="shared" si="1061"/>
        <v>15.408930000000012</v>
      </c>
      <c r="I16982">
        <f t="shared" si="1062"/>
        <v>0.15408930000000012</v>
      </c>
      <c r="J16982">
        <f t="shared" si="1063"/>
        <v>1.2026951510079709E-2</v>
      </c>
      <c r="L16982">
        <v>43.297025436286951</v>
      </c>
    </row>
    <row r="16983" spans="1:12" customFormat="1" hidden="1">
      <c r="A16983" s="10">
        <v>41484</v>
      </c>
      <c r="B16983" s="11">
        <v>0.95486111111111116</v>
      </c>
      <c r="C16983">
        <v>0</v>
      </c>
      <c r="D16983">
        <v>104.12</v>
      </c>
      <c r="E16983">
        <f t="shared" si="1060"/>
        <v>8.1069999999999989E-2</v>
      </c>
      <c r="F16983">
        <v>75.040000000000006</v>
      </c>
      <c r="G16983">
        <v>13.5</v>
      </c>
      <c r="H16983">
        <f t="shared" si="1061"/>
        <v>15.498930000000001</v>
      </c>
      <c r="I16983">
        <f t="shared" si="1062"/>
        <v>0.15498930000000002</v>
      </c>
      <c r="J16983">
        <f t="shared" si="1063"/>
        <v>1.2203338173023598E-2</v>
      </c>
      <c r="L16983">
        <v>43.932017422884954</v>
      </c>
    </row>
    <row r="16984" spans="1:12" customFormat="1">
      <c r="A16984" s="10">
        <v>41484</v>
      </c>
      <c r="B16984" s="11">
        <v>0.95833333333333337</v>
      </c>
      <c r="C16984">
        <v>0</v>
      </c>
      <c r="D16984">
        <v>104.05</v>
      </c>
      <c r="E16984">
        <f t="shared" si="1060"/>
        <v>8.1069999999999989E-2</v>
      </c>
      <c r="F16984">
        <v>75.05</v>
      </c>
      <c r="G16984">
        <v>13.5</v>
      </c>
      <c r="H16984">
        <f t="shared" si="1061"/>
        <v>15.418930000000003</v>
      </c>
      <c r="I16984">
        <f t="shared" si="1062"/>
        <v>0.15418930000000003</v>
      </c>
      <c r="J16984">
        <f t="shared" si="1063"/>
        <v>1.2046473965614053E-2</v>
      </c>
      <c r="K16984">
        <f>J16984*3600</f>
        <v>43.367306276210591</v>
      </c>
      <c r="L16984" s="13">
        <f>K16984*1000/156000</f>
        <v>0.27799555305263202</v>
      </c>
    </row>
    <row r="16985" spans="1:12" customFormat="1" hidden="1">
      <c r="A16985" s="10">
        <v>41484</v>
      </c>
      <c r="B16985" s="11">
        <v>0.96180555555555547</v>
      </c>
      <c r="C16985">
        <v>0</v>
      </c>
      <c r="D16985">
        <v>104.03</v>
      </c>
      <c r="E16985">
        <f t="shared" si="1060"/>
        <v>8.1069999999999989E-2</v>
      </c>
      <c r="F16985">
        <v>75.03</v>
      </c>
      <c r="G16985">
        <v>13.5</v>
      </c>
      <c r="H16985">
        <f t="shared" si="1061"/>
        <v>15.418930000000003</v>
      </c>
      <c r="I16985">
        <f t="shared" si="1062"/>
        <v>0.15418930000000003</v>
      </c>
      <c r="J16985">
        <f t="shared" si="1063"/>
        <v>1.2046473965614053E-2</v>
      </c>
      <c r="L16985">
        <v>43.367306276210591</v>
      </c>
    </row>
    <row r="16986" spans="1:12" customFormat="1" hidden="1">
      <c r="A16986" s="10">
        <v>41484</v>
      </c>
      <c r="B16986" s="11">
        <v>0.96527777777777779</v>
      </c>
      <c r="C16986">
        <v>0</v>
      </c>
      <c r="D16986">
        <v>104.05</v>
      </c>
      <c r="E16986">
        <f t="shared" si="1060"/>
        <v>8.1069999999999989E-2</v>
      </c>
      <c r="F16986">
        <v>75.03</v>
      </c>
      <c r="G16986">
        <v>13.5</v>
      </c>
      <c r="H16986">
        <f t="shared" si="1061"/>
        <v>15.438929999999999</v>
      </c>
      <c r="I16986">
        <f t="shared" si="1062"/>
        <v>0.15438929999999998</v>
      </c>
      <c r="J16986">
        <f t="shared" si="1063"/>
        <v>1.2085575886667563E-2</v>
      </c>
      <c r="L16986">
        <v>43.508073192003231</v>
      </c>
    </row>
    <row r="16987" spans="1:12" customFormat="1" hidden="1">
      <c r="A16987" s="10">
        <v>41484</v>
      </c>
      <c r="B16987" s="11">
        <v>0.96875</v>
      </c>
      <c r="C16987">
        <v>0</v>
      </c>
      <c r="D16987">
        <v>104.16</v>
      </c>
      <c r="E16987">
        <f t="shared" si="1060"/>
        <v>8.1069999999999989E-2</v>
      </c>
      <c r="F16987">
        <v>75.11</v>
      </c>
      <c r="G16987">
        <v>13.5</v>
      </c>
      <c r="H16987">
        <f t="shared" si="1061"/>
        <v>15.46893</v>
      </c>
      <c r="I16987">
        <f t="shared" si="1062"/>
        <v>0.1546893</v>
      </c>
      <c r="J16987">
        <f t="shared" si="1063"/>
        <v>1.2144371385589974E-2</v>
      </c>
      <c r="L16987">
        <v>43.719736988123906</v>
      </c>
    </row>
    <row r="16988" spans="1:12" customFormat="1" hidden="1">
      <c r="A16988" s="10">
        <v>41484</v>
      </c>
      <c r="B16988" s="11">
        <v>0.97222222222222221</v>
      </c>
      <c r="C16988">
        <v>0</v>
      </c>
      <c r="D16988">
        <v>104.28</v>
      </c>
      <c r="E16988">
        <f t="shared" si="1060"/>
        <v>8.1069999999999989E-2</v>
      </c>
      <c r="F16988">
        <v>75.25</v>
      </c>
      <c r="G16988">
        <v>13.5</v>
      </c>
      <c r="H16988">
        <f t="shared" si="1061"/>
        <v>15.448930000000004</v>
      </c>
      <c r="I16988">
        <f t="shared" si="1062"/>
        <v>0.15448930000000005</v>
      </c>
      <c r="J16988">
        <f t="shared" si="1063"/>
        <v>1.2105155364506084E-2</v>
      </c>
      <c r="L16988">
        <v>43.578559312221905</v>
      </c>
    </row>
    <row r="16989" spans="1:12" customFormat="1" hidden="1">
      <c r="A16989" s="10">
        <v>41484</v>
      </c>
      <c r="B16989" s="11">
        <v>0.97569444444444453</v>
      </c>
      <c r="C16989">
        <v>0</v>
      </c>
      <c r="D16989">
        <v>104.31</v>
      </c>
      <c r="E16989">
        <f t="shared" si="1060"/>
        <v>8.1069999999999989E-2</v>
      </c>
      <c r="F16989">
        <v>75.25</v>
      </c>
      <c r="G16989">
        <v>13.5</v>
      </c>
      <c r="H16989">
        <f t="shared" si="1061"/>
        <v>15.478930000000005</v>
      </c>
      <c r="I16989">
        <f t="shared" si="1062"/>
        <v>0.15478930000000005</v>
      </c>
      <c r="J16989">
        <f t="shared" si="1063"/>
        <v>1.2164007941142771E-2</v>
      </c>
      <c r="L16989">
        <v>43.790428588113976</v>
      </c>
    </row>
    <row r="16990" spans="1:12" customFormat="1" hidden="1">
      <c r="A16990" s="10">
        <v>41484</v>
      </c>
      <c r="B16990" s="11">
        <v>0.97916666666666663</v>
      </c>
      <c r="C16990">
        <v>0</v>
      </c>
      <c r="D16990">
        <v>104.24</v>
      </c>
      <c r="E16990">
        <f t="shared" si="1060"/>
        <v>8.1069999999999989E-2</v>
      </c>
      <c r="F16990">
        <v>75.17</v>
      </c>
      <c r="G16990">
        <v>13.5</v>
      </c>
      <c r="H16990">
        <f t="shared" si="1061"/>
        <v>15.488929999999996</v>
      </c>
      <c r="I16990">
        <f t="shared" si="1062"/>
        <v>0.15488929999999995</v>
      </c>
      <c r="J16990">
        <f t="shared" si="1063"/>
        <v>1.2183663534904391E-2</v>
      </c>
      <c r="K16990">
        <f>J16990*3600</f>
        <v>43.861188725655808</v>
      </c>
      <c r="L16990" s="1">
        <v>43.861188725655808</v>
      </c>
    </row>
    <row r="16991" spans="1:12" customFormat="1" hidden="1">
      <c r="A16991" s="10">
        <v>41484</v>
      </c>
      <c r="B16991" s="11">
        <v>0.98263888888888884</v>
      </c>
      <c r="C16991">
        <v>0</v>
      </c>
      <c r="D16991">
        <v>104.24</v>
      </c>
      <c r="E16991">
        <f t="shared" si="1060"/>
        <v>8.1069999999999989E-2</v>
      </c>
      <c r="F16991">
        <v>75.180000000000007</v>
      </c>
      <c r="G16991">
        <v>13.5</v>
      </c>
      <c r="H16991">
        <f t="shared" si="1061"/>
        <v>15.478929999999991</v>
      </c>
      <c r="I16991">
        <f t="shared" si="1062"/>
        <v>0.15478929999999991</v>
      </c>
      <c r="J16991">
        <f t="shared" si="1063"/>
        <v>1.2164007941142748E-2</v>
      </c>
      <c r="L16991">
        <v>43.79042858811389</v>
      </c>
    </row>
    <row r="16992" spans="1:12" customFormat="1" hidden="1">
      <c r="A16992" s="10">
        <v>41484</v>
      </c>
      <c r="B16992" s="11">
        <v>0.98611111111111116</v>
      </c>
      <c r="C16992">
        <v>0</v>
      </c>
      <c r="D16992">
        <v>104.18</v>
      </c>
      <c r="E16992">
        <f t="shared" si="1060"/>
        <v>8.1069999999999989E-2</v>
      </c>
      <c r="F16992">
        <v>75.13</v>
      </c>
      <c r="G16992">
        <v>13.5</v>
      </c>
      <c r="H16992">
        <f t="shared" si="1061"/>
        <v>15.468930000000015</v>
      </c>
      <c r="I16992">
        <f t="shared" si="1062"/>
        <v>0.15468930000000014</v>
      </c>
      <c r="J16992">
        <f t="shared" si="1063"/>
        <v>1.2144371385589997E-2</v>
      </c>
      <c r="L16992">
        <v>43.719736988123991</v>
      </c>
    </row>
    <row r="16993" spans="1:12" customFormat="1" hidden="1">
      <c r="A16993" s="10">
        <v>41484</v>
      </c>
      <c r="B16993" s="11">
        <v>0.98958333333333337</v>
      </c>
      <c r="C16993">
        <v>0</v>
      </c>
      <c r="D16993">
        <v>104.16</v>
      </c>
      <c r="E16993">
        <f t="shared" si="1060"/>
        <v>8.1069999999999989E-2</v>
      </c>
      <c r="F16993">
        <v>75.16</v>
      </c>
      <c r="G16993">
        <v>13.5</v>
      </c>
      <c r="H16993">
        <f t="shared" si="1061"/>
        <v>15.418930000000003</v>
      </c>
      <c r="I16993">
        <f t="shared" si="1062"/>
        <v>0.15418930000000003</v>
      </c>
      <c r="J16993">
        <f t="shared" si="1063"/>
        <v>1.2046473965614053E-2</v>
      </c>
      <c r="L16993">
        <v>43.367306276210591</v>
      </c>
    </row>
    <row r="16994" spans="1:12" customFormat="1" hidden="1">
      <c r="A16994" s="10">
        <v>41484</v>
      </c>
      <c r="B16994" s="11">
        <v>0.99305555555555547</v>
      </c>
      <c r="C16994">
        <v>0</v>
      </c>
      <c r="D16994">
        <v>104.25</v>
      </c>
      <c r="E16994">
        <f t="shared" si="1060"/>
        <v>8.1069999999999989E-2</v>
      </c>
      <c r="F16994">
        <v>75.25</v>
      </c>
      <c r="G16994">
        <v>13.5</v>
      </c>
      <c r="H16994">
        <f t="shared" si="1061"/>
        <v>15.418930000000003</v>
      </c>
      <c r="I16994">
        <f t="shared" si="1062"/>
        <v>0.15418930000000003</v>
      </c>
      <c r="J16994">
        <f t="shared" si="1063"/>
        <v>1.2046473965614053E-2</v>
      </c>
      <c r="L16994">
        <v>43.367306276210591</v>
      </c>
    </row>
    <row r="16995" spans="1:12" customFormat="1" hidden="1">
      <c r="A16995" s="10">
        <v>41484</v>
      </c>
      <c r="B16995" s="11">
        <v>0.99652777777777779</v>
      </c>
      <c r="C16995">
        <v>0</v>
      </c>
      <c r="D16995">
        <v>104.26</v>
      </c>
      <c r="E16995">
        <f t="shared" si="1060"/>
        <v>8.1069999999999989E-2</v>
      </c>
      <c r="F16995">
        <v>75.209999999999994</v>
      </c>
      <c r="G16995">
        <v>13.5</v>
      </c>
      <c r="H16995">
        <f t="shared" si="1061"/>
        <v>15.468930000000015</v>
      </c>
      <c r="I16995">
        <f t="shared" si="1062"/>
        <v>0.15468930000000014</v>
      </c>
      <c r="J16995">
        <f t="shared" si="1063"/>
        <v>1.2144371385589997E-2</v>
      </c>
      <c r="L16995">
        <v>43.719736988123991</v>
      </c>
    </row>
    <row r="16996" spans="1:12" customFormat="1">
      <c r="A16996" s="10">
        <v>41485</v>
      </c>
      <c r="B16996" s="11">
        <v>0</v>
      </c>
      <c r="C16996">
        <v>0</v>
      </c>
      <c r="D16996">
        <v>104.24</v>
      </c>
      <c r="E16996">
        <f t="shared" si="1060"/>
        <v>8.1069999999999989E-2</v>
      </c>
      <c r="F16996">
        <v>75.16</v>
      </c>
      <c r="G16996">
        <v>13.5</v>
      </c>
      <c r="H16996">
        <f t="shared" si="1061"/>
        <v>15.498930000000001</v>
      </c>
      <c r="I16996">
        <f t="shared" si="1062"/>
        <v>0.15498930000000002</v>
      </c>
      <c r="J16996">
        <f t="shared" si="1063"/>
        <v>1.2203338173023598E-2</v>
      </c>
      <c r="K16996">
        <f>J16996*3600</f>
        <v>43.932017422884954</v>
      </c>
      <c r="L16996" s="13">
        <f>K16996*1000/156000</f>
        <v>0.28161549630054461</v>
      </c>
    </row>
    <row r="16997" spans="1:12" customFormat="1" hidden="1">
      <c r="A16997" s="10">
        <v>41485</v>
      </c>
      <c r="B16997" s="11">
        <v>3.472222222222222E-3</v>
      </c>
      <c r="C16997">
        <v>0</v>
      </c>
      <c r="D16997">
        <v>104.19</v>
      </c>
      <c r="E16997">
        <f t="shared" si="1060"/>
        <v>8.1069999999999989E-2</v>
      </c>
      <c r="F16997">
        <v>75.16</v>
      </c>
      <c r="G16997">
        <v>13.5</v>
      </c>
      <c r="H16997">
        <f t="shared" si="1061"/>
        <v>15.448930000000004</v>
      </c>
      <c r="I16997">
        <f t="shared" si="1062"/>
        <v>0.15448930000000005</v>
      </c>
      <c r="J16997">
        <f t="shared" si="1063"/>
        <v>1.2105155364506084E-2</v>
      </c>
      <c r="L16997">
        <v>43.578559312221905</v>
      </c>
    </row>
    <row r="16998" spans="1:12" customFormat="1" hidden="1">
      <c r="A16998" s="10">
        <v>41485</v>
      </c>
      <c r="B16998" s="11">
        <v>6.9444444444444441E-3</v>
      </c>
      <c r="C16998">
        <v>0</v>
      </c>
      <c r="D16998">
        <v>104.19</v>
      </c>
      <c r="E16998">
        <f t="shared" si="1060"/>
        <v>8.1069999999999989E-2</v>
      </c>
      <c r="F16998">
        <v>75.150000000000006</v>
      </c>
      <c r="G16998">
        <v>13.5</v>
      </c>
      <c r="H16998">
        <f t="shared" si="1061"/>
        <v>15.458929999999995</v>
      </c>
      <c r="I16998">
        <f t="shared" si="1062"/>
        <v>0.15458929999999996</v>
      </c>
      <c r="J16998">
        <f t="shared" si="1063"/>
        <v>1.2124753862095296E-2</v>
      </c>
      <c r="L16998">
        <v>43.649113903543068</v>
      </c>
    </row>
    <row r="16999" spans="1:12" customFormat="1" hidden="1">
      <c r="A16999" s="10">
        <v>41485</v>
      </c>
      <c r="B16999" s="11">
        <v>1.0416666666666666E-2</v>
      </c>
      <c r="C16999">
        <v>0</v>
      </c>
      <c r="D16999">
        <v>104.11</v>
      </c>
      <c r="E16999">
        <f t="shared" si="1060"/>
        <v>8.1069999999999989E-2</v>
      </c>
      <c r="F16999">
        <v>75.11</v>
      </c>
      <c r="G16999">
        <v>13.5</v>
      </c>
      <c r="H16999">
        <f t="shared" si="1061"/>
        <v>15.418930000000003</v>
      </c>
      <c r="I16999">
        <f t="shared" si="1062"/>
        <v>0.15418930000000003</v>
      </c>
      <c r="J16999">
        <f t="shared" si="1063"/>
        <v>1.2046473965614053E-2</v>
      </c>
      <c r="L16999">
        <v>43.367306276210591</v>
      </c>
    </row>
    <row r="17000" spans="1:12" customFormat="1" hidden="1">
      <c r="A17000" s="10">
        <v>41485</v>
      </c>
      <c r="B17000" s="11">
        <v>1.3888888888888888E-2</v>
      </c>
      <c r="C17000">
        <v>0</v>
      </c>
      <c r="D17000">
        <v>104.17</v>
      </c>
      <c r="E17000">
        <f t="shared" si="1060"/>
        <v>8.1069999999999989E-2</v>
      </c>
      <c r="F17000">
        <v>75.08</v>
      </c>
      <c r="G17000">
        <v>13.5</v>
      </c>
      <c r="H17000">
        <f t="shared" si="1061"/>
        <v>15.508930000000007</v>
      </c>
      <c r="I17000">
        <f t="shared" si="1062"/>
        <v>0.15508930000000007</v>
      </c>
      <c r="J17000">
        <f t="shared" si="1063"/>
        <v>1.2223031861647096E-2</v>
      </c>
      <c r="L17000">
        <v>44.002914701929548</v>
      </c>
    </row>
    <row r="17001" spans="1:12" customFormat="1" hidden="1">
      <c r="A17001" s="10">
        <v>41485</v>
      </c>
      <c r="B17001" s="11">
        <v>1.7361111111111112E-2</v>
      </c>
      <c r="C17001">
        <v>0</v>
      </c>
      <c r="D17001">
        <v>104.12</v>
      </c>
      <c r="E17001">
        <f t="shared" si="1060"/>
        <v>8.1069999999999989E-2</v>
      </c>
      <c r="F17001">
        <v>75.13</v>
      </c>
      <c r="G17001">
        <v>13.5</v>
      </c>
      <c r="H17001">
        <f t="shared" si="1061"/>
        <v>15.408930000000012</v>
      </c>
      <c r="I17001">
        <f t="shared" si="1062"/>
        <v>0.15408930000000012</v>
      </c>
      <c r="J17001">
        <f t="shared" si="1063"/>
        <v>1.2026951510079709E-2</v>
      </c>
      <c r="L17001">
        <v>43.297025436286951</v>
      </c>
    </row>
    <row r="17002" spans="1:12" customFormat="1" hidden="1">
      <c r="A17002" s="10">
        <v>41485</v>
      </c>
      <c r="B17002" s="11">
        <v>2.0833333333333332E-2</v>
      </c>
      <c r="C17002">
        <v>0</v>
      </c>
      <c r="D17002">
        <v>104.1</v>
      </c>
      <c r="E17002">
        <f t="shared" si="1060"/>
        <v>8.1069999999999989E-2</v>
      </c>
      <c r="F17002">
        <v>75.14</v>
      </c>
      <c r="G17002">
        <v>13.5</v>
      </c>
      <c r="H17002">
        <f t="shared" si="1061"/>
        <v>15.378929999999997</v>
      </c>
      <c r="I17002">
        <f t="shared" si="1062"/>
        <v>0.15378929999999996</v>
      </c>
      <c r="J17002">
        <f t="shared" si="1063"/>
        <v>1.1968498089488116E-2</v>
      </c>
      <c r="K17002">
        <f>J17002*3600</f>
        <v>43.086593122157218</v>
      </c>
      <c r="L17002" s="1">
        <v>43.086593122157218</v>
      </c>
    </row>
    <row r="17003" spans="1:12" customFormat="1" hidden="1">
      <c r="A17003" s="10">
        <v>41485</v>
      </c>
      <c r="B17003" s="11">
        <v>2.4305555555555556E-2</v>
      </c>
      <c r="C17003">
        <v>0</v>
      </c>
      <c r="D17003">
        <v>104.19</v>
      </c>
      <c r="E17003">
        <f t="shared" si="1060"/>
        <v>8.1069999999999989E-2</v>
      </c>
      <c r="F17003">
        <v>75.2</v>
      </c>
      <c r="G17003">
        <v>13.5</v>
      </c>
      <c r="H17003">
        <f t="shared" si="1061"/>
        <v>15.408929999999998</v>
      </c>
      <c r="I17003">
        <f t="shared" si="1062"/>
        <v>0.15408929999999998</v>
      </c>
      <c r="J17003">
        <f t="shared" si="1063"/>
        <v>1.2026951510079686E-2</v>
      </c>
      <c r="L17003">
        <v>43.297025436286873</v>
      </c>
    </row>
    <row r="17004" spans="1:12" customFormat="1" hidden="1">
      <c r="A17004" s="10">
        <v>41485</v>
      </c>
      <c r="B17004" s="11">
        <v>2.7777777777777776E-2</v>
      </c>
      <c r="C17004">
        <v>0</v>
      </c>
      <c r="D17004">
        <v>104.07</v>
      </c>
      <c r="E17004">
        <f t="shared" si="1060"/>
        <v>8.1069999999999989E-2</v>
      </c>
      <c r="F17004">
        <v>75.12</v>
      </c>
      <c r="G17004">
        <v>13.5</v>
      </c>
      <c r="H17004">
        <f t="shared" si="1061"/>
        <v>15.368929999999992</v>
      </c>
      <c r="I17004">
        <f t="shared" si="1062"/>
        <v>0.15368929999999992</v>
      </c>
      <c r="J17004">
        <f t="shared" si="1063"/>
        <v>1.1949051577405853E-2</v>
      </c>
      <c r="L17004">
        <v>43.016585678661073</v>
      </c>
    </row>
    <row r="17005" spans="1:12" customFormat="1" hidden="1">
      <c r="A17005" s="10">
        <v>41485</v>
      </c>
      <c r="B17005" s="11">
        <v>3.125E-2</v>
      </c>
      <c r="C17005">
        <v>0</v>
      </c>
      <c r="D17005">
        <v>104.09</v>
      </c>
      <c r="E17005">
        <f t="shared" si="1060"/>
        <v>8.1069999999999989E-2</v>
      </c>
      <c r="F17005">
        <v>75.13</v>
      </c>
      <c r="G17005">
        <v>13.5</v>
      </c>
      <c r="H17005">
        <f t="shared" si="1061"/>
        <v>15.378930000000011</v>
      </c>
      <c r="I17005">
        <f t="shared" si="1062"/>
        <v>0.1537893000000001</v>
      </c>
      <c r="J17005">
        <f t="shared" si="1063"/>
        <v>1.1968498089488147E-2</v>
      </c>
      <c r="L17005">
        <v>43.086593122157332</v>
      </c>
    </row>
    <row r="17006" spans="1:12" customFormat="1" hidden="1">
      <c r="A17006" s="10">
        <v>41485</v>
      </c>
      <c r="B17006" s="11">
        <v>3.4722222222222224E-2</v>
      </c>
      <c r="C17006">
        <v>0</v>
      </c>
      <c r="D17006">
        <v>104.04</v>
      </c>
      <c r="E17006">
        <f t="shared" si="1060"/>
        <v>8.1069999999999989E-2</v>
      </c>
      <c r="F17006">
        <v>75.13</v>
      </c>
      <c r="G17006">
        <v>13.5</v>
      </c>
      <c r="H17006">
        <f t="shared" si="1061"/>
        <v>15.328930000000014</v>
      </c>
      <c r="I17006">
        <f t="shared" si="1062"/>
        <v>0.15328930000000013</v>
      </c>
      <c r="J17006">
        <f t="shared" si="1063"/>
        <v>1.1871455171753267E-2</v>
      </c>
      <c r="L17006">
        <v>42.737238618311764</v>
      </c>
    </row>
    <row r="17007" spans="1:12" customFormat="1" hidden="1">
      <c r="A17007" s="10">
        <v>41485</v>
      </c>
      <c r="B17007" s="11">
        <v>3.8194444444444441E-2</v>
      </c>
      <c r="C17007">
        <v>0</v>
      </c>
      <c r="D17007">
        <v>104.13</v>
      </c>
      <c r="E17007">
        <f t="shared" si="1060"/>
        <v>8.1069999999999989E-2</v>
      </c>
      <c r="F17007">
        <v>75.17</v>
      </c>
      <c r="G17007">
        <v>13.5</v>
      </c>
      <c r="H17007">
        <f t="shared" si="1061"/>
        <v>15.378929999999997</v>
      </c>
      <c r="I17007">
        <f t="shared" si="1062"/>
        <v>0.15378929999999996</v>
      </c>
      <c r="J17007">
        <f t="shared" si="1063"/>
        <v>1.1968498089488116E-2</v>
      </c>
      <c r="L17007">
        <v>43.086593122157218</v>
      </c>
    </row>
    <row r="17008" spans="1:12" customFormat="1">
      <c r="A17008" s="10">
        <v>41485</v>
      </c>
      <c r="B17008" s="11">
        <v>4.1666666666666664E-2</v>
      </c>
      <c r="C17008">
        <v>0</v>
      </c>
      <c r="D17008">
        <v>104.18</v>
      </c>
      <c r="E17008">
        <f t="shared" si="1060"/>
        <v>8.1069999999999989E-2</v>
      </c>
      <c r="F17008">
        <v>75.25</v>
      </c>
      <c r="G17008">
        <v>13.5</v>
      </c>
      <c r="H17008">
        <f t="shared" si="1061"/>
        <v>15.34893000000001</v>
      </c>
      <c r="I17008">
        <f t="shared" si="1062"/>
        <v>0.15348930000000011</v>
      </c>
      <c r="J17008">
        <f t="shared" si="1063"/>
        <v>1.1910215458392704E-2</v>
      </c>
      <c r="K17008">
        <f>J17008*3600</f>
        <v>42.876775650213737</v>
      </c>
      <c r="L17008" s="13">
        <f>K17008*1000/156000</f>
        <v>0.27485112596290856</v>
      </c>
    </row>
    <row r="17009" spans="1:12" customFormat="1" hidden="1">
      <c r="A17009" s="10">
        <v>41485</v>
      </c>
      <c r="B17009" s="11">
        <v>4.5138888888888888E-2</v>
      </c>
      <c r="C17009">
        <v>0</v>
      </c>
      <c r="D17009">
        <v>104.21</v>
      </c>
      <c r="E17009">
        <f t="shared" si="1060"/>
        <v>8.1069999999999989E-2</v>
      </c>
      <c r="F17009">
        <v>75.28</v>
      </c>
      <c r="G17009">
        <v>13.5</v>
      </c>
      <c r="H17009">
        <f t="shared" si="1061"/>
        <v>15.348929999999996</v>
      </c>
      <c r="I17009">
        <f t="shared" si="1062"/>
        <v>0.15348929999999997</v>
      </c>
      <c r="J17009">
        <f t="shared" si="1063"/>
        <v>1.1910215458392673E-2</v>
      </c>
      <c r="L17009">
        <v>42.876775650213624</v>
      </c>
    </row>
    <row r="17010" spans="1:12" customFormat="1" hidden="1">
      <c r="A17010" s="10">
        <v>41485</v>
      </c>
      <c r="B17010" s="11">
        <v>4.8611111111111112E-2</v>
      </c>
      <c r="C17010">
        <v>0</v>
      </c>
      <c r="D17010">
        <v>104.19</v>
      </c>
      <c r="E17010">
        <f t="shared" si="1060"/>
        <v>8.1069999999999989E-2</v>
      </c>
      <c r="F17010">
        <v>75.25</v>
      </c>
      <c r="G17010">
        <v>13.5</v>
      </c>
      <c r="H17010">
        <f t="shared" si="1061"/>
        <v>15.358930000000001</v>
      </c>
      <c r="I17010">
        <f t="shared" si="1062"/>
        <v>0.15358930000000001</v>
      </c>
      <c r="J17010">
        <f t="shared" si="1063"/>
        <v>1.1929624035764957E-2</v>
      </c>
      <c r="L17010">
        <v>42.946646528753845</v>
      </c>
    </row>
    <row r="17011" spans="1:12" customFormat="1" hidden="1">
      <c r="A17011" s="10">
        <v>41485</v>
      </c>
      <c r="B17011" s="11">
        <v>5.2083333333333336E-2</v>
      </c>
      <c r="C17011">
        <v>0</v>
      </c>
      <c r="D17011">
        <v>104.18</v>
      </c>
      <c r="E17011">
        <f t="shared" si="1060"/>
        <v>8.1069999999999989E-2</v>
      </c>
      <c r="F17011">
        <v>75.28</v>
      </c>
      <c r="G17011">
        <v>13.5</v>
      </c>
      <c r="H17011">
        <f t="shared" si="1061"/>
        <v>15.318930000000009</v>
      </c>
      <c r="I17011">
        <f t="shared" si="1062"/>
        <v>0.15318930000000008</v>
      </c>
      <c r="J17011">
        <f t="shared" si="1063"/>
        <v>1.1852103450130663E-2</v>
      </c>
      <c r="L17011">
        <v>42.667572420470385</v>
      </c>
    </row>
    <row r="17012" spans="1:12" customFormat="1" hidden="1">
      <c r="A17012" s="10">
        <v>41485</v>
      </c>
      <c r="B17012" s="11">
        <v>5.5555555555555552E-2</v>
      </c>
      <c r="C17012">
        <v>0</v>
      </c>
      <c r="D17012">
        <v>104.33</v>
      </c>
      <c r="E17012">
        <f t="shared" si="1060"/>
        <v>8.1069999999999989E-2</v>
      </c>
      <c r="F17012">
        <v>75.39</v>
      </c>
      <c r="G17012">
        <v>13.5</v>
      </c>
      <c r="H17012">
        <f t="shared" si="1061"/>
        <v>15.358930000000001</v>
      </c>
      <c r="I17012">
        <f t="shared" si="1062"/>
        <v>0.15358930000000001</v>
      </c>
      <c r="J17012">
        <f t="shared" si="1063"/>
        <v>1.1929624035764957E-2</v>
      </c>
      <c r="L17012">
        <v>42.946646528753845</v>
      </c>
    </row>
    <row r="17013" spans="1:12" customFormat="1" hidden="1">
      <c r="A17013" s="10">
        <v>41485</v>
      </c>
      <c r="B17013" s="11">
        <v>5.9027777777777783E-2</v>
      </c>
      <c r="C17013">
        <v>0</v>
      </c>
      <c r="D17013">
        <v>104.4</v>
      </c>
      <c r="E17013">
        <f t="shared" si="1060"/>
        <v>8.1069999999999989E-2</v>
      </c>
      <c r="F17013">
        <v>75.400000000000006</v>
      </c>
      <c r="G17013">
        <v>13.5</v>
      </c>
      <c r="H17013">
        <f t="shared" si="1061"/>
        <v>15.418930000000003</v>
      </c>
      <c r="I17013">
        <f t="shared" si="1062"/>
        <v>0.15418930000000003</v>
      </c>
      <c r="J17013">
        <f t="shared" si="1063"/>
        <v>1.2046473965614053E-2</v>
      </c>
      <c r="L17013">
        <v>43.367306276210591</v>
      </c>
    </row>
    <row r="17014" spans="1:12" customFormat="1" hidden="1">
      <c r="A17014" s="10">
        <v>41485</v>
      </c>
      <c r="B17014" s="11">
        <v>6.25E-2</v>
      </c>
      <c r="C17014">
        <v>0</v>
      </c>
      <c r="D17014">
        <v>104.24</v>
      </c>
      <c r="E17014">
        <f t="shared" si="1060"/>
        <v>8.1069999999999989E-2</v>
      </c>
      <c r="F17014">
        <v>75.25</v>
      </c>
      <c r="G17014">
        <v>13.5</v>
      </c>
      <c r="H17014">
        <f t="shared" si="1061"/>
        <v>15.408929999999998</v>
      </c>
      <c r="I17014">
        <f t="shared" si="1062"/>
        <v>0.15408929999999998</v>
      </c>
      <c r="J17014">
        <f t="shared" si="1063"/>
        <v>1.2026951510079686E-2</v>
      </c>
      <c r="K17014">
        <f>J17014*3600</f>
        <v>43.297025436286873</v>
      </c>
      <c r="L17014" s="1">
        <v>43.297025436286873</v>
      </c>
    </row>
    <row r="17015" spans="1:12" customFormat="1" hidden="1">
      <c r="A17015" s="10">
        <v>41485</v>
      </c>
      <c r="B17015" s="11">
        <v>6.5972222222222224E-2</v>
      </c>
      <c r="C17015">
        <v>0</v>
      </c>
      <c r="D17015">
        <v>104.19</v>
      </c>
      <c r="E17015">
        <f t="shared" si="1060"/>
        <v>8.1069999999999989E-2</v>
      </c>
      <c r="F17015">
        <v>75.23</v>
      </c>
      <c r="G17015">
        <v>13.5</v>
      </c>
      <c r="H17015">
        <f t="shared" si="1061"/>
        <v>15.378929999999997</v>
      </c>
      <c r="I17015">
        <f t="shared" si="1062"/>
        <v>0.15378929999999996</v>
      </c>
      <c r="J17015">
        <f t="shared" si="1063"/>
        <v>1.1968498089488116E-2</v>
      </c>
      <c r="L17015">
        <v>43.086593122157218</v>
      </c>
    </row>
    <row r="17016" spans="1:12" customFormat="1" hidden="1">
      <c r="A17016" s="10">
        <v>41485</v>
      </c>
      <c r="B17016" s="11">
        <v>6.9444444444444434E-2</v>
      </c>
      <c r="C17016">
        <v>0</v>
      </c>
      <c r="D17016">
        <v>104.16</v>
      </c>
      <c r="E17016">
        <f t="shared" si="1060"/>
        <v>8.1069999999999989E-2</v>
      </c>
      <c r="F17016">
        <v>75.239999999999995</v>
      </c>
      <c r="G17016">
        <v>13.5</v>
      </c>
      <c r="H17016">
        <f t="shared" si="1061"/>
        <v>15.338930000000005</v>
      </c>
      <c r="I17016">
        <f t="shared" si="1062"/>
        <v>0.15338930000000006</v>
      </c>
      <c r="J17016">
        <f t="shared" si="1063"/>
        <v>1.1890825839114353E-2</v>
      </c>
      <c r="L17016">
        <v>42.806973020811675</v>
      </c>
    </row>
    <row r="17017" spans="1:12" customFormat="1" hidden="1">
      <c r="A17017" s="10">
        <v>41485</v>
      </c>
      <c r="B17017" s="11">
        <v>7.2916666666666671E-2</v>
      </c>
      <c r="C17017">
        <v>0</v>
      </c>
      <c r="D17017">
        <v>104.25</v>
      </c>
      <c r="E17017">
        <f t="shared" si="1060"/>
        <v>8.1069999999999989E-2</v>
      </c>
      <c r="F17017">
        <v>75.3</v>
      </c>
      <c r="G17017">
        <v>13.5</v>
      </c>
      <c r="H17017">
        <f t="shared" si="1061"/>
        <v>15.368930000000006</v>
      </c>
      <c r="I17017">
        <f t="shared" si="1062"/>
        <v>0.15368930000000006</v>
      </c>
      <c r="J17017">
        <f t="shared" si="1063"/>
        <v>1.1949051577405887E-2</v>
      </c>
      <c r="L17017">
        <v>43.016585678661194</v>
      </c>
    </row>
    <row r="17018" spans="1:12" customFormat="1" hidden="1">
      <c r="A17018" s="10">
        <v>41485</v>
      </c>
      <c r="B17018" s="11">
        <v>7.6388888888888895E-2</v>
      </c>
      <c r="C17018">
        <v>0</v>
      </c>
      <c r="D17018">
        <v>104.25</v>
      </c>
      <c r="E17018">
        <f t="shared" si="1060"/>
        <v>8.1069999999999989E-2</v>
      </c>
      <c r="F17018">
        <v>75.319999999999993</v>
      </c>
      <c r="G17018">
        <v>13.5</v>
      </c>
      <c r="H17018">
        <f t="shared" si="1061"/>
        <v>15.34893000000001</v>
      </c>
      <c r="I17018">
        <f t="shared" si="1062"/>
        <v>0.15348930000000011</v>
      </c>
      <c r="J17018">
        <f t="shared" si="1063"/>
        <v>1.1910215458392704E-2</v>
      </c>
      <c r="L17018">
        <v>42.876775650213737</v>
      </c>
    </row>
    <row r="17019" spans="1:12" customFormat="1" hidden="1">
      <c r="A17019" s="10">
        <v>41485</v>
      </c>
      <c r="B17019" s="11">
        <v>7.9861111111111105E-2</v>
      </c>
      <c r="C17019">
        <v>0</v>
      </c>
      <c r="D17019">
        <v>104.27</v>
      </c>
      <c r="E17019">
        <f t="shared" si="1060"/>
        <v>8.1069999999999989E-2</v>
      </c>
      <c r="F17019">
        <v>75.33</v>
      </c>
      <c r="G17019">
        <v>13.5</v>
      </c>
      <c r="H17019">
        <f t="shared" si="1061"/>
        <v>15.358930000000001</v>
      </c>
      <c r="I17019">
        <f t="shared" si="1062"/>
        <v>0.15358930000000001</v>
      </c>
      <c r="J17019">
        <f t="shared" si="1063"/>
        <v>1.1929624035764957E-2</v>
      </c>
      <c r="L17019">
        <v>42.946646528753845</v>
      </c>
    </row>
    <row r="17020" spans="1:12" customFormat="1">
      <c r="A17020" s="10">
        <v>41485</v>
      </c>
      <c r="B17020" s="11">
        <v>8.3333333333333329E-2</v>
      </c>
      <c r="C17020">
        <v>0</v>
      </c>
      <c r="D17020">
        <v>104.24</v>
      </c>
      <c r="E17020">
        <f t="shared" si="1060"/>
        <v>8.1069999999999989E-2</v>
      </c>
      <c r="F17020">
        <v>75.33</v>
      </c>
      <c r="G17020">
        <v>13.5</v>
      </c>
      <c r="H17020">
        <f t="shared" si="1061"/>
        <v>15.32893</v>
      </c>
      <c r="I17020">
        <f t="shared" si="1062"/>
        <v>0.15328929999999999</v>
      </c>
      <c r="J17020">
        <f t="shared" si="1063"/>
        <v>1.1871455171753247E-2</v>
      </c>
      <c r="K17020">
        <f>J17020*3600</f>
        <v>42.737238618311686</v>
      </c>
      <c r="L17020" s="13">
        <f>K17020*1000/156000</f>
        <v>0.27395665780969025</v>
      </c>
    </row>
    <row r="17021" spans="1:12" customFormat="1" hidden="1">
      <c r="A17021" s="10">
        <v>41485</v>
      </c>
      <c r="B17021" s="11">
        <v>8.6805555555555566E-2</v>
      </c>
      <c r="C17021">
        <v>0</v>
      </c>
      <c r="D17021">
        <v>104.32</v>
      </c>
      <c r="E17021">
        <f t="shared" si="1060"/>
        <v>8.1069999999999989E-2</v>
      </c>
      <c r="F17021">
        <v>75.38</v>
      </c>
      <c r="G17021">
        <v>13.5</v>
      </c>
      <c r="H17021">
        <f t="shared" si="1061"/>
        <v>15.358930000000001</v>
      </c>
      <c r="I17021">
        <f t="shared" si="1062"/>
        <v>0.15358930000000001</v>
      </c>
      <c r="J17021">
        <f t="shared" si="1063"/>
        <v>1.1929624035764957E-2</v>
      </c>
      <c r="L17021">
        <v>42.946646528753845</v>
      </c>
    </row>
    <row r="17022" spans="1:12" customFormat="1" hidden="1">
      <c r="A17022" s="10">
        <v>41485</v>
      </c>
      <c r="B17022" s="11">
        <v>9.0277777777777776E-2</v>
      </c>
      <c r="C17022">
        <v>0</v>
      </c>
      <c r="D17022">
        <v>104.36</v>
      </c>
      <c r="E17022">
        <f t="shared" si="1060"/>
        <v>8.1069999999999989E-2</v>
      </c>
      <c r="F17022">
        <v>75.459999999999994</v>
      </c>
      <c r="G17022">
        <v>13.5</v>
      </c>
      <c r="H17022">
        <f t="shared" si="1061"/>
        <v>15.318930000000009</v>
      </c>
      <c r="I17022">
        <f t="shared" si="1062"/>
        <v>0.15318930000000008</v>
      </c>
      <c r="J17022">
        <f t="shared" si="1063"/>
        <v>1.1852103450130663E-2</v>
      </c>
      <c r="L17022">
        <v>42.667572420470385</v>
      </c>
    </row>
    <row r="17023" spans="1:12" customFormat="1" hidden="1">
      <c r="A17023" s="10">
        <v>41485</v>
      </c>
      <c r="B17023" s="11">
        <v>9.375E-2</v>
      </c>
      <c r="C17023">
        <v>0</v>
      </c>
      <c r="D17023">
        <v>104.49</v>
      </c>
      <c r="E17023">
        <f t="shared" si="1060"/>
        <v>8.1069999999999989E-2</v>
      </c>
      <c r="F17023">
        <v>75.55</v>
      </c>
      <c r="G17023">
        <v>13.5</v>
      </c>
      <c r="H17023">
        <f t="shared" si="1061"/>
        <v>15.358930000000001</v>
      </c>
      <c r="I17023">
        <f t="shared" si="1062"/>
        <v>0.15358930000000001</v>
      </c>
      <c r="J17023">
        <f t="shared" si="1063"/>
        <v>1.1929624035764957E-2</v>
      </c>
      <c r="L17023">
        <v>42.946646528753845</v>
      </c>
    </row>
    <row r="17024" spans="1:12" customFormat="1" hidden="1">
      <c r="A17024" s="10">
        <v>41485</v>
      </c>
      <c r="B17024" s="11">
        <v>9.7222222222222224E-2</v>
      </c>
      <c r="C17024">
        <v>0</v>
      </c>
      <c r="D17024">
        <v>104.53</v>
      </c>
      <c r="E17024">
        <f t="shared" si="1060"/>
        <v>8.1069999999999989E-2</v>
      </c>
      <c r="F17024">
        <v>75.61</v>
      </c>
      <c r="G17024">
        <v>13.5</v>
      </c>
      <c r="H17024">
        <f t="shared" si="1061"/>
        <v>15.338930000000005</v>
      </c>
      <c r="I17024">
        <f t="shared" si="1062"/>
        <v>0.15338930000000006</v>
      </c>
      <c r="J17024">
        <f t="shared" si="1063"/>
        <v>1.1890825839114353E-2</v>
      </c>
      <c r="L17024">
        <v>42.806973020811675</v>
      </c>
    </row>
    <row r="17025" spans="1:12" customFormat="1" hidden="1">
      <c r="A17025" s="10">
        <v>41485</v>
      </c>
      <c r="B17025" s="11">
        <v>0.10069444444444443</v>
      </c>
      <c r="C17025">
        <v>0</v>
      </c>
      <c r="D17025">
        <v>104.49</v>
      </c>
      <c r="E17025">
        <f t="shared" si="1060"/>
        <v>8.1069999999999989E-2</v>
      </c>
      <c r="F17025">
        <v>75.569999999999993</v>
      </c>
      <c r="G17025">
        <v>13.5</v>
      </c>
      <c r="H17025">
        <f t="shared" si="1061"/>
        <v>15.338930000000005</v>
      </c>
      <c r="I17025">
        <f t="shared" si="1062"/>
        <v>0.15338930000000006</v>
      </c>
      <c r="J17025">
        <f t="shared" si="1063"/>
        <v>1.1890825839114353E-2</v>
      </c>
      <c r="L17025">
        <v>42.806973020811675</v>
      </c>
    </row>
    <row r="17026" spans="1:12" customFormat="1" hidden="1">
      <c r="A17026" s="10">
        <v>41485</v>
      </c>
      <c r="B17026" s="11">
        <v>0.10416666666666667</v>
      </c>
      <c r="C17026">
        <v>0</v>
      </c>
      <c r="D17026">
        <v>104.39</v>
      </c>
      <c r="E17026">
        <f t="shared" si="1060"/>
        <v>8.1069999999999989E-2</v>
      </c>
      <c r="F17026">
        <v>75.47</v>
      </c>
      <c r="G17026">
        <v>13.5</v>
      </c>
      <c r="H17026">
        <f t="shared" si="1061"/>
        <v>15.338930000000005</v>
      </c>
      <c r="I17026">
        <f t="shared" si="1062"/>
        <v>0.15338930000000006</v>
      </c>
      <c r="J17026">
        <f t="shared" si="1063"/>
        <v>1.1890825839114353E-2</v>
      </c>
      <c r="K17026">
        <f>J17026*3600</f>
        <v>42.806973020811675</v>
      </c>
      <c r="L17026" s="1">
        <v>42.806973020811675</v>
      </c>
    </row>
    <row r="17027" spans="1:12" customFormat="1" hidden="1">
      <c r="A17027" s="10">
        <v>41485</v>
      </c>
      <c r="B17027" s="11">
        <v>0.1076388888888889</v>
      </c>
      <c r="C17027">
        <v>0</v>
      </c>
      <c r="D17027">
        <v>104.46</v>
      </c>
      <c r="E17027">
        <f t="shared" si="1060"/>
        <v>8.1069999999999989E-2</v>
      </c>
      <c r="F17027">
        <v>75.52</v>
      </c>
      <c r="G17027">
        <v>13.5</v>
      </c>
      <c r="H17027">
        <f t="shared" si="1061"/>
        <v>15.358930000000001</v>
      </c>
      <c r="I17027">
        <f t="shared" si="1062"/>
        <v>0.15358930000000001</v>
      </c>
      <c r="J17027">
        <f t="shared" si="1063"/>
        <v>1.1929624035764957E-2</v>
      </c>
      <c r="L17027">
        <v>42.946646528753845</v>
      </c>
    </row>
    <row r="17028" spans="1:12" customFormat="1" hidden="1">
      <c r="A17028" s="10">
        <v>41485</v>
      </c>
      <c r="B17028" s="11">
        <v>0.1111111111111111</v>
      </c>
      <c r="C17028">
        <v>0</v>
      </c>
      <c r="D17028">
        <v>104.54</v>
      </c>
      <c r="E17028">
        <f t="shared" si="1060"/>
        <v>8.1069999999999989E-2</v>
      </c>
      <c r="F17028">
        <v>75.62</v>
      </c>
      <c r="G17028">
        <v>13.5</v>
      </c>
      <c r="H17028">
        <f t="shared" si="1061"/>
        <v>15.338930000000005</v>
      </c>
      <c r="I17028">
        <f t="shared" si="1062"/>
        <v>0.15338930000000006</v>
      </c>
      <c r="J17028">
        <f t="shared" si="1063"/>
        <v>1.1890825839114353E-2</v>
      </c>
      <c r="L17028">
        <v>42.806973020811675</v>
      </c>
    </row>
    <row r="17029" spans="1:12" customFormat="1" hidden="1">
      <c r="A17029" s="10">
        <v>41485</v>
      </c>
      <c r="B17029" s="11">
        <v>0.11458333333333333</v>
      </c>
      <c r="C17029">
        <v>0</v>
      </c>
      <c r="D17029">
        <v>104.52</v>
      </c>
      <c r="E17029">
        <f t="shared" ref="E17029:E17092" si="1064">(435-368)*1.21/1000</f>
        <v>8.1069999999999989E-2</v>
      </c>
      <c r="F17029">
        <v>75.599999999999994</v>
      </c>
      <c r="G17029">
        <v>13.5</v>
      </c>
      <c r="H17029">
        <f t="shared" ref="H17029:H17092" si="1065">D17029-E17029-F17029-G17029</f>
        <v>15.338930000000005</v>
      </c>
      <c r="I17029">
        <f t="shared" ref="I17029:I17092" si="1066">H17029/100</f>
        <v>0.15338930000000006</v>
      </c>
      <c r="J17029">
        <f t="shared" ref="J17029:J17092" si="1067">1.2904*I17029^(5/2)</f>
        <v>1.1890825839114353E-2</v>
      </c>
      <c r="L17029">
        <v>42.806973020811675</v>
      </c>
    </row>
    <row r="17030" spans="1:12" customFormat="1" hidden="1">
      <c r="A17030" s="10">
        <v>41485</v>
      </c>
      <c r="B17030" s="11">
        <v>0.11805555555555557</v>
      </c>
      <c r="C17030">
        <v>0</v>
      </c>
      <c r="D17030">
        <v>104.44</v>
      </c>
      <c r="E17030">
        <f t="shared" si="1064"/>
        <v>8.1069999999999989E-2</v>
      </c>
      <c r="F17030">
        <v>75.52</v>
      </c>
      <c r="G17030">
        <v>13.5</v>
      </c>
      <c r="H17030">
        <f t="shared" si="1065"/>
        <v>15.338930000000005</v>
      </c>
      <c r="I17030">
        <f t="shared" si="1066"/>
        <v>0.15338930000000006</v>
      </c>
      <c r="J17030">
        <f t="shared" si="1067"/>
        <v>1.1890825839114353E-2</v>
      </c>
      <c r="L17030">
        <v>42.806973020811675</v>
      </c>
    </row>
    <row r="17031" spans="1:12" customFormat="1" hidden="1">
      <c r="A17031" s="10">
        <v>41485</v>
      </c>
      <c r="B17031" s="11">
        <v>0.12152777777777778</v>
      </c>
      <c r="C17031">
        <v>0</v>
      </c>
      <c r="D17031">
        <v>104.44</v>
      </c>
      <c r="E17031">
        <f t="shared" si="1064"/>
        <v>8.1069999999999989E-2</v>
      </c>
      <c r="F17031">
        <v>75.47</v>
      </c>
      <c r="G17031">
        <v>13.5</v>
      </c>
      <c r="H17031">
        <f t="shared" si="1065"/>
        <v>15.388930000000002</v>
      </c>
      <c r="I17031">
        <f t="shared" si="1066"/>
        <v>0.15388930000000001</v>
      </c>
      <c r="J17031">
        <f t="shared" si="1067"/>
        <v>1.1987963578182404E-2</v>
      </c>
      <c r="L17031">
        <v>43.156668881456653</v>
      </c>
    </row>
    <row r="17032" spans="1:12" customFormat="1">
      <c r="A17032" s="10">
        <v>41485</v>
      </c>
      <c r="B17032" s="11">
        <v>0.125</v>
      </c>
      <c r="C17032">
        <v>0</v>
      </c>
      <c r="D17032">
        <v>104.4</v>
      </c>
      <c r="E17032">
        <f t="shared" si="1064"/>
        <v>8.1069999999999989E-2</v>
      </c>
      <c r="F17032">
        <v>75.5</v>
      </c>
      <c r="G17032">
        <v>13.5</v>
      </c>
      <c r="H17032">
        <f t="shared" si="1065"/>
        <v>15.318930000000009</v>
      </c>
      <c r="I17032">
        <f t="shared" si="1066"/>
        <v>0.15318930000000008</v>
      </c>
      <c r="J17032">
        <f t="shared" si="1067"/>
        <v>1.1852103450130663E-2</v>
      </c>
      <c r="K17032">
        <f>J17032*3600</f>
        <v>42.667572420470385</v>
      </c>
      <c r="L17032" s="13">
        <f>K17032*1000/156000</f>
        <v>0.2735100796183999</v>
      </c>
    </row>
    <row r="17033" spans="1:12" customFormat="1" hidden="1">
      <c r="A17033" s="10">
        <v>41485</v>
      </c>
      <c r="B17033" s="11">
        <v>0.12847222222222224</v>
      </c>
      <c r="C17033">
        <v>0</v>
      </c>
      <c r="D17033">
        <v>104.36</v>
      </c>
      <c r="E17033">
        <f t="shared" si="1064"/>
        <v>8.1069999999999989E-2</v>
      </c>
      <c r="F17033">
        <v>75.510000000000005</v>
      </c>
      <c r="G17033">
        <v>13.5</v>
      </c>
      <c r="H17033">
        <f t="shared" si="1065"/>
        <v>15.268929999999997</v>
      </c>
      <c r="I17033">
        <f t="shared" si="1066"/>
        <v>0.15268929999999997</v>
      </c>
      <c r="J17033">
        <f t="shared" si="1067"/>
        <v>1.1755628811698641E-2</v>
      </c>
      <c r="L17033">
        <v>42.320263722115108</v>
      </c>
    </row>
    <row r="17034" spans="1:12" customFormat="1" hidden="1">
      <c r="A17034" s="10">
        <v>41485</v>
      </c>
      <c r="B17034" s="11">
        <v>0.13194444444444445</v>
      </c>
      <c r="C17034">
        <v>0</v>
      </c>
      <c r="D17034">
        <v>104.5</v>
      </c>
      <c r="E17034">
        <f t="shared" si="1064"/>
        <v>8.1069999999999989E-2</v>
      </c>
      <c r="F17034">
        <v>75.55</v>
      </c>
      <c r="G17034">
        <v>13.5</v>
      </c>
      <c r="H17034">
        <f t="shared" si="1065"/>
        <v>15.368930000000006</v>
      </c>
      <c r="I17034">
        <f t="shared" si="1066"/>
        <v>0.15368930000000006</v>
      </c>
      <c r="J17034">
        <f t="shared" si="1067"/>
        <v>1.1949051577405887E-2</v>
      </c>
      <c r="L17034">
        <v>43.016585678661194</v>
      </c>
    </row>
    <row r="17035" spans="1:12" customFormat="1" hidden="1">
      <c r="A17035" s="10">
        <v>41485</v>
      </c>
      <c r="B17035" s="11">
        <v>0.13541666666666666</v>
      </c>
      <c r="C17035">
        <v>0</v>
      </c>
      <c r="D17035">
        <v>104.55</v>
      </c>
      <c r="E17035">
        <f t="shared" si="1064"/>
        <v>8.1069999999999989E-2</v>
      </c>
      <c r="F17035">
        <v>75.569999999999993</v>
      </c>
      <c r="G17035">
        <v>13.5</v>
      </c>
      <c r="H17035">
        <f t="shared" si="1065"/>
        <v>15.398930000000007</v>
      </c>
      <c r="I17035">
        <f t="shared" si="1066"/>
        <v>0.15398930000000008</v>
      </c>
      <c r="J17035">
        <f t="shared" si="1067"/>
        <v>1.2007448049657383E-2</v>
      </c>
      <c r="L17035">
        <v>43.226812978766581</v>
      </c>
    </row>
    <row r="17036" spans="1:12" customFormat="1" hidden="1">
      <c r="A17036" s="10">
        <v>41485</v>
      </c>
      <c r="B17036" s="11">
        <v>0.1388888888888889</v>
      </c>
      <c r="C17036">
        <v>0</v>
      </c>
      <c r="D17036">
        <v>104.44</v>
      </c>
      <c r="E17036">
        <f t="shared" si="1064"/>
        <v>8.1069999999999989E-2</v>
      </c>
      <c r="F17036">
        <v>75.55</v>
      </c>
      <c r="G17036">
        <v>13.5</v>
      </c>
      <c r="H17036">
        <f t="shared" si="1065"/>
        <v>15.308930000000004</v>
      </c>
      <c r="I17036">
        <f t="shared" si="1066"/>
        <v>0.15308930000000004</v>
      </c>
      <c r="J17036">
        <f t="shared" si="1067"/>
        <v>1.1832770668065823E-2</v>
      </c>
      <c r="L17036">
        <v>42.597974405036965</v>
      </c>
    </row>
    <row r="17037" spans="1:12" customFormat="1" hidden="1">
      <c r="A17037" s="10">
        <v>41485</v>
      </c>
      <c r="B17037" s="11">
        <v>0.1423611111111111</v>
      </c>
      <c r="C17037">
        <v>0</v>
      </c>
      <c r="D17037">
        <v>104.53</v>
      </c>
      <c r="E17037">
        <f t="shared" si="1064"/>
        <v>8.1069999999999989E-2</v>
      </c>
      <c r="F17037">
        <v>75.63</v>
      </c>
      <c r="G17037">
        <v>13.5</v>
      </c>
      <c r="H17037">
        <f t="shared" si="1065"/>
        <v>15.318930000000009</v>
      </c>
      <c r="I17037">
        <f t="shared" si="1066"/>
        <v>0.15318930000000008</v>
      </c>
      <c r="J17037">
        <f t="shared" si="1067"/>
        <v>1.1852103450130663E-2</v>
      </c>
      <c r="L17037">
        <v>42.667572420470385</v>
      </c>
    </row>
    <row r="17038" spans="1:12" customFormat="1" hidden="1">
      <c r="A17038" s="10">
        <v>41485</v>
      </c>
      <c r="B17038" s="11">
        <v>0.14583333333333334</v>
      </c>
      <c r="C17038">
        <v>0</v>
      </c>
      <c r="D17038">
        <v>104.56</v>
      </c>
      <c r="E17038">
        <f t="shared" si="1064"/>
        <v>8.1069999999999989E-2</v>
      </c>
      <c r="F17038">
        <v>75.67</v>
      </c>
      <c r="G17038">
        <v>13.5</v>
      </c>
      <c r="H17038">
        <f t="shared" si="1065"/>
        <v>15.308930000000004</v>
      </c>
      <c r="I17038">
        <f t="shared" si="1066"/>
        <v>0.15308930000000004</v>
      </c>
      <c r="J17038">
        <f t="shared" si="1067"/>
        <v>1.1832770668065823E-2</v>
      </c>
      <c r="K17038">
        <f>J17038*3600</f>
        <v>42.597974405036965</v>
      </c>
      <c r="L17038" s="1">
        <v>42.597974405036965</v>
      </c>
    </row>
    <row r="17039" spans="1:12" customFormat="1" hidden="1">
      <c r="A17039" s="10">
        <v>41485</v>
      </c>
      <c r="B17039" s="11">
        <v>0.14930555555555555</v>
      </c>
      <c r="C17039">
        <v>0</v>
      </c>
      <c r="D17039">
        <v>104.63</v>
      </c>
      <c r="E17039">
        <f t="shared" si="1064"/>
        <v>8.1069999999999989E-2</v>
      </c>
      <c r="F17039">
        <v>75.67</v>
      </c>
      <c r="G17039">
        <v>13.5</v>
      </c>
      <c r="H17039">
        <f t="shared" si="1065"/>
        <v>15.378929999999997</v>
      </c>
      <c r="I17039">
        <f t="shared" si="1066"/>
        <v>0.15378929999999996</v>
      </c>
      <c r="J17039">
        <f t="shared" si="1067"/>
        <v>1.1968498089488116E-2</v>
      </c>
      <c r="L17039">
        <v>43.086593122157218</v>
      </c>
    </row>
    <row r="17040" spans="1:12" customFormat="1" hidden="1">
      <c r="A17040" s="10">
        <v>41485</v>
      </c>
      <c r="B17040" s="11">
        <v>0.15277777777777776</v>
      </c>
      <c r="C17040">
        <v>0</v>
      </c>
      <c r="D17040">
        <v>104.5</v>
      </c>
      <c r="E17040">
        <f t="shared" si="1064"/>
        <v>8.1069999999999989E-2</v>
      </c>
      <c r="F17040">
        <v>75.63</v>
      </c>
      <c r="G17040">
        <v>13.5</v>
      </c>
      <c r="H17040">
        <f t="shared" si="1065"/>
        <v>15.288930000000008</v>
      </c>
      <c r="I17040">
        <f t="shared" si="1066"/>
        <v>0.15288930000000009</v>
      </c>
      <c r="J17040">
        <f t="shared" si="1067"/>
        <v>1.1794161897876408E-2</v>
      </c>
      <c r="L17040">
        <v>42.458982832355069</v>
      </c>
    </row>
    <row r="17041" spans="1:12" customFormat="1" hidden="1">
      <c r="A17041" s="10">
        <v>41485</v>
      </c>
      <c r="B17041" s="11">
        <v>0.15625</v>
      </c>
      <c r="C17041">
        <v>0</v>
      </c>
      <c r="D17041">
        <v>104.52</v>
      </c>
      <c r="E17041">
        <f t="shared" si="1064"/>
        <v>8.1069999999999989E-2</v>
      </c>
      <c r="F17041">
        <v>75.66</v>
      </c>
      <c r="G17041">
        <v>13.5</v>
      </c>
      <c r="H17041">
        <f t="shared" si="1065"/>
        <v>15.278930000000003</v>
      </c>
      <c r="I17041">
        <f t="shared" si="1066"/>
        <v>0.15278930000000002</v>
      </c>
      <c r="J17041">
        <f t="shared" si="1067"/>
        <v>1.1774885897380225E-2</v>
      </c>
      <c r="L17041">
        <v>42.389589230568809</v>
      </c>
    </row>
    <row r="17042" spans="1:12" customFormat="1" hidden="1">
      <c r="A17042" s="10">
        <v>41485</v>
      </c>
      <c r="B17042" s="11">
        <v>0.15972222222222224</v>
      </c>
      <c r="C17042">
        <v>0</v>
      </c>
      <c r="D17042">
        <v>104.66</v>
      </c>
      <c r="E17042">
        <f t="shared" si="1064"/>
        <v>8.1069999999999989E-2</v>
      </c>
      <c r="F17042">
        <v>75.790000000000006</v>
      </c>
      <c r="G17042">
        <v>13.5</v>
      </c>
      <c r="H17042">
        <f t="shared" si="1065"/>
        <v>15.288929999999993</v>
      </c>
      <c r="I17042">
        <f t="shared" si="1066"/>
        <v>0.15288929999999992</v>
      </c>
      <c r="J17042">
        <f t="shared" si="1067"/>
        <v>1.1794161897876375E-2</v>
      </c>
      <c r="L17042">
        <v>42.458982832354948</v>
      </c>
    </row>
    <row r="17043" spans="1:12" customFormat="1" hidden="1">
      <c r="A17043" s="10">
        <v>41485</v>
      </c>
      <c r="B17043" s="11">
        <v>0.16319444444444445</v>
      </c>
      <c r="C17043">
        <v>0</v>
      </c>
      <c r="D17043">
        <v>104.77</v>
      </c>
      <c r="E17043">
        <f t="shared" si="1064"/>
        <v>8.1069999999999989E-2</v>
      </c>
      <c r="F17043">
        <v>75.84</v>
      </c>
      <c r="G17043">
        <v>13.5</v>
      </c>
      <c r="H17043">
        <f t="shared" si="1065"/>
        <v>15.348929999999996</v>
      </c>
      <c r="I17043">
        <f t="shared" si="1066"/>
        <v>0.15348929999999997</v>
      </c>
      <c r="J17043">
        <f t="shared" si="1067"/>
        <v>1.1910215458392673E-2</v>
      </c>
      <c r="L17043">
        <v>42.876775650213624</v>
      </c>
    </row>
    <row r="17044" spans="1:12" customFormat="1">
      <c r="A17044" s="10">
        <v>41485</v>
      </c>
      <c r="B17044" s="11">
        <v>0.16666666666666666</v>
      </c>
      <c r="C17044">
        <v>0</v>
      </c>
      <c r="D17044">
        <v>104.82</v>
      </c>
      <c r="E17044">
        <f t="shared" si="1064"/>
        <v>8.1069999999999989E-2</v>
      </c>
      <c r="F17044">
        <v>75.91</v>
      </c>
      <c r="G17044">
        <v>13.5</v>
      </c>
      <c r="H17044">
        <f t="shared" si="1065"/>
        <v>15.32893</v>
      </c>
      <c r="I17044">
        <f t="shared" si="1066"/>
        <v>0.15328929999999999</v>
      </c>
      <c r="J17044">
        <f t="shared" si="1067"/>
        <v>1.1871455171753247E-2</v>
      </c>
      <c r="K17044">
        <f>J17044*3600</f>
        <v>42.737238618311686</v>
      </c>
      <c r="L17044" s="13">
        <f>K17044*1000/156000</f>
        <v>0.27395665780969025</v>
      </c>
    </row>
    <row r="17045" spans="1:12" customFormat="1" hidden="1">
      <c r="A17045" s="10">
        <v>41485</v>
      </c>
      <c r="B17045" s="11">
        <v>0.17013888888888887</v>
      </c>
      <c r="C17045">
        <v>0</v>
      </c>
      <c r="D17045">
        <v>104.66</v>
      </c>
      <c r="E17045">
        <f t="shared" si="1064"/>
        <v>8.1069999999999989E-2</v>
      </c>
      <c r="F17045">
        <v>75.86</v>
      </c>
      <c r="G17045">
        <v>13.5</v>
      </c>
      <c r="H17045">
        <f t="shared" si="1065"/>
        <v>15.21893</v>
      </c>
      <c r="I17045">
        <f t="shared" si="1066"/>
        <v>0.1521893</v>
      </c>
      <c r="J17045">
        <f t="shared" si="1067"/>
        <v>1.1659626888759095E-2</v>
      </c>
      <c r="L17045">
        <v>41.974656799532745</v>
      </c>
    </row>
    <row r="17046" spans="1:12" customFormat="1" hidden="1">
      <c r="A17046" s="10">
        <v>41485</v>
      </c>
      <c r="B17046" s="11">
        <v>0.17361111111111113</v>
      </c>
      <c r="C17046">
        <v>0</v>
      </c>
      <c r="D17046">
        <v>104.7</v>
      </c>
      <c r="E17046">
        <f t="shared" si="1064"/>
        <v>8.1069999999999989E-2</v>
      </c>
      <c r="F17046">
        <v>75.760000000000005</v>
      </c>
      <c r="G17046">
        <v>13.5</v>
      </c>
      <c r="H17046">
        <f t="shared" si="1065"/>
        <v>15.358930000000001</v>
      </c>
      <c r="I17046">
        <f t="shared" si="1066"/>
        <v>0.15358930000000001</v>
      </c>
      <c r="J17046">
        <f t="shared" si="1067"/>
        <v>1.1929624035764957E-2</v>
      </c>
      <c r="L17046">
        <v>42.946646528753845</v>
      </c>
    </row>
    <row r="17047" spans="1:12" customFormat="1" hidden="1">
      <c r="A17047" s="10">
        <v>41485</v>
      </c>
      <c r="B17047" s="11">
        <v>0.17708333333333334</v>
      </c>
      <c r="C17047">
        <v>0</v>
      </c>
      <c r="D17047">
        <v>104.82</v>
      </c>
      <c r="E17047">
        <f t="shared" si="1064"/>
        <v>8.1069999999999989E-2</v>
      </c>
      <c r="F17047">
        <v>75.930000000000007</v>
      </c>
      <c r="G17047">
        <v>13.5</v>
      </c>
      <c r="H17047">
        <f t="shared" si="1065"/>
        <v>15.308929999999989</v>
      </c>
      <c r="I17047">
        <f t="shared" si="1066"/>
        <v>0.1530892999999999</v>
      </c>
      <c r="J17047">
        <f t="shared" si="1067"/>
        <v>1.1832770668065791E-2</v>
      </c>
      <c r="L17047">
        <v>42.597974405036851</v>
      </c>
    </row>
    <row r="17048" spans="1:12" customFormat="1" hidden="1">
      <c r="A17048" s="10">
        <v>41485</v>
      </c>
      <c r="B17048" s="11">
        <v>0.18055555555555555</v>
      </c>
      <c r="C17048">
        <v>0</v>
      </c>
      <c r="D17048">
        <v>104.84</v>
      </c>
      <c r="E17048">
        <f t="shared" si="1064"/>
        <v>8.1069999999999989E-2</v>
      </c>
      <c r="F17048">
        <v>76</v>
      </c>
      <c r="G17048">
        <v>13.5</v>
      </c>
      <c r="H17048">
        <f t="shared" si="1065"/>
        <v>15.258930000000007</v>
      </c>
      <c r="I17048">
        <f t="shared" si="1066"/>
        <v>0.15258930000000007</v>
      </c>
      <c r="J17048">
        <f t="shared" si="1067"/>
        <v>1.1736390634640846E-2</v>
      </c>
      <c r="L17048">
        <v>42.251006284707046</v>
      </c>
    </row>
    <row r="17049" spans="1:12" customFormat="1" hidden="1">
      <c r="A17049" s="10">
        <v>41485</v>
      </c>
      <c r="B17049" s="11">
        <v>0.18402777777777779</v>
      </c>
      <c r="C17049">
        <v>0</v>
      </c>
      <c r="D17049">
        <v>104.73</v>
      </c>
      <c r="E17049">
        <f t="shared" si="1064"/>
        <v>8.1069999999999989E-2</v>
      </c>
      <c r="F17049">
        <v>75.92</v>
      </c>
      <c r="G17049">
        <v>13.5</v>
      </c>
      <c r="H17049">
        <f t="shared" si="1065"/>
        <v>15.228930000000005</v>
      </c>
      <c r="I17049">
        <f t="shared" si="1066"/>
        <v>0.15228930000000004</v>
      </c>
      <c r="J17049">
        <f t="shared" si="1067"/>
        <v>1.167878949327099E-2</v>
      </c>
      <c r="L17049">
        <v>42.043642175775567</v>
      </c>
    </row>
    <row r="17050" spans="1:12" customFormat="1" hidden="1">
      <c r="A17050" s="10">
        <v>41485</v>
      </c>
      <c r="B17050" s="11">
        <v>0.1875</v>
      </c>
      <c r="C17050">
        <v>0</v>
      </c>
      <c r="D17050">
        <v>104.83</v>
      </c>
      <c r="E17050">
        <f t="shared" si="1064"/>
        <v>8.1069999999999989E-2</v>
      </c>
      <c r="F17050">
        <v>75.98</v>
      </c>
      <c r="G17050">
        <v>13.5</v>
      </c>
      <c r="H17050">
        <f t="shared" si="1065"/>
        <v>15.268929999999997</v>
      </c>
      <c r="I17050">
        <f t="shared" si="1066"/>
        <v>0.15268929999999997</v>
      </c>
      <c r="J17050">
        <f t="shared" si="1067"/>
        <v>1.1755628811698641E-2</v>
      </c>
      <c r="K17050">
        <f>J17050*3600</f>
        <v>42.320263722115108</v>
      </c>
      <c r="L17050" s="1">
        <v>42.320263722115108</v>
      </c>
    </row>
    <row r="17051" spans="1:12" customFormat="1" hidden="1">
      <c r="A17051" s="10">
        <v>41485</v>
      </c>
      <c r="B17051" s="11">
        <v>0.19097222222222221</v>
      </c>
      <c r="C17051">
        <v>0</v>
      </c>
      <c r="D17051">
        <v>104.85</v>
      </c>
      <c r="E17051">
        <f t="shared" si="1064"/>
        <v>8.1069999999999989E-2</v>
      </c>
      <c r="F17051">
        <v>76</v>
      </c>
      <c r="G17051">
        <v>13.5</v>
      </c>
      <c r="H17051">
        <f t="shared" si="1065"/>
        <v>15.268929999999997</v>
      </c>
      <c r="I17051">
        <f t="shared" si="1066"/>
        <v>0.15268929999999997</v>
      </c>
      <c r="J17051">
        <f t="shared" si="1067"/>
        <v>1.1755628811698641E-2</v>
      </c>
      <c r="L17051">
        <v>42.320263722115108</v>
      </c>
    </row>
    <row r="17052" spans="1:12" customFormat="1" hidden="1">
      <c r="A17052" s="10">
        <v>41485</v>
      </c>
      <c r="B17052" s="11">
        <v>0.19444444444444445</v>
      </c>
      <c r="C17052">
        <v>0</v>
      </c>
      <c r="D17052">
        <v>104.85</v>
      </c>
      <c r="E17052">
        <f t="shared" si="1064"/>
        <v>8.1069999999999989E-2</v>
      </c>
      <c r="F17052">
        <v>76</v>
      </c>
      <c r="G17052">
        <v>13.5</v>
      </c>
      <c r="H17052">
        <f t="shared" si="1065"/>
        <v>15.268929999999997</v>
      </c>
      <c r="I17052">
        <f t="shared" si="1066"/>
        <v>0.15268929999999997</v>
      </c>
      <c r="J17052">
        <f t="shared" si="1067"/>
        <v>1.1755628811698641E-2</v>
      </c>
      <c r="L17052">
        <v>42.320263722115108</v>
      </c>
    </row>
    <row r="17053" spans="1:12" customFormat="1" hidden="1">
      <c r="A17053" s="10">
        <v>41485</v>
      </c>
      <c r="B17053" s="11">
        <v>0.19791666666666666</v>
      </c>
      <c r="C17053">
        <v>0</v>
      </c>
      <c r="D17053">
        <v>104.78</v>
      </c>
      <c r="E17053">
        <f t="shared" si="1064"/>
        <v>8.1069999999999989E-2</v>
      </c>
      <c r="F17053">
        <v>75.87</v>
      </c>
      <c r="G17053">
        <v>13.5</v>
      </c>
      <c r="H17053">
        <f t="shared" si="1065"/>
        <v>15.32893</v>
      </c>
      <c r="I17053">
        <f t="shared" si="1066"/>
        <v>0.15328929999999999</v>
      </c>
      <c r="J17053">
        <f t="shared" si="1067"/>
        <v>1.1871455171753247E-2</v>
      </c>
      <c r="L17053">
        <v>42.737238618311686</v>
      </c>
    </row>
    <row r="17054" spans="1:12" customFormat="1" hidden="1">
      <c r="A17054" s="10">
        <v>41485</v>
      </c>
      <c r="B17054" s="11">
        <v>0.20138888888888887</v>
      </c>
      <c r="C17054">
        <v>0</v>
      </c>
      <c r="D17054">
        <v>104.81</v>
      </c>
      <c r="E17054">
        <f t="shared" si="1064"/>
        <v>8.1069999999999989E-2</v>
      </c>
      <c r="F17054">
        <v>75.89</v>
      </c>
      <c r="G17054">
        <v>13.5</v>
      </c>
      <c r="H17054">
        <f t="shared" si="1065"/>
        <v>15.338930000000005</v>
      </c>
      <c r="I17054">
        <f t="shared" si="1066"/>
        <v>0.15338930000000006</v>
      </c>
      <c r="J17054">
        <f t="shared" si="1067"/>
        <v>1.1890825839114353E-2</v>
      </c>
      <c r="L17054">
        <v>42.806973020811675</v>
      </c>
    </row>
    <row r="17055" spans="1:12" customFormat="1" hidden="1">
      <c r="A17055" s="10">
        <v>41485</v>
      </c>
      <c r="B17055" s="11">
        <v>0.20486111111111113</v>
      </c>
      <c r="C17055">
        <v>0</v>
      </c>
      <c r="D17055">
        <v>104.75</v>
      </c>
      <c r="E17055">
        <f t="shared" si="1064"/>
        <v>8.1069999999999989E-2</v>
      </c>
      <c r="F17055">
        <v>75.92</v>
      </c>
      <c r="G17055">
        <v>13.5</v>
      </c>
      <c r="H17055">
        <f t="shared" si="1065"/>
        <v>15.248930000000001</v>
      </c>
      <c r="I17055">
        <f t="shared" si="1066"/>
        <v>0.15248930000000002</v>
      </c>
      <c r="J17055">
        <f t="shared" si="1067"/>
        <v>1.1717171360013889E-2</v>
      </c>
      <c r="L17055">
        <v>42.181816896050002</v>
      </c>
    </row>
    <row r="17056" spans="1:12" customFormat="1">
      <c r="A17056" s="10">
        <v>41485</v>
      </c>
      <c r="B17056" s="11">
        <v>0.20833333333333334</v>
      </c>
      <c r="C17056">
        <v>0</v>
      </c>
      <c r="D17056">
        <v>104.86</v>
      </c>
      <c r="E17056">
        <f t="shared" si="1064"/>
        <v>8.1069999999999989E-2</v>
      </c>
      <c r="F17056">
        <v>75.959999999999994</v>
      </c>
      <c r="G17056">
        <v>13.5</v>
      </c>
      <c r="H17056">
        <f t="shared" si="1065"/>
        <v>15.318930000000009</v>
      </c>
      <c r="I17056">
        <f t="shared" si="1066"/>
        <v>0.15318930000000008</v>
      </c>
      <c r="J17056">
        <f t="shared" si="1067"/>
        <v>1.1852103450130663E-2</v>
      </c>
      <c r="K17056">
        <f>J17056*3600</f>
        <v>42.667572420470385</v>
      </c>
      <c r="L17056" s="13">
        <f>K17056*1000/156000</f>
        <v>0.2735100796183999</v>
      </c>
    </row>
    <row r="17057" spans="1:12" customFormat="1" hidden="1">
      <c r="A17057" s="10">
        <v>41485</v>
      </c>
      <c r="B17057" s="11">
        <v>0.21180555555555555</v>
      </c>
      <c r="C17057">
        <v>0</v>
      </c>
      <c r="D17057">
        <v>104.88</v>
      </c>
      <c r="E17057">
        <f t="shared" si="1064"/>
        <v>8.1069999999999989E-2</v>
      </c>
      <c r="F17057">
        <v>76.040000000000006</v>
      </c>
      <c r="G17057">
        <v>13.5</v>
      </c>
      <c r="H17057">
        <f t="shared" si="1065"/>
        <v>15.258929999999992</v>
      </c>
      <c r="I17057">
        <f t="shared" si="1066"/>
        <v>0.15258929999999993</v>
      </c>
      <c r="J17057">
        <f t="shared" si="1067"/>
        <v>1.1736390634640815E-2</v>
      </c>
      <c r="L17057">
        <v>42.251006284706932</v>
      </c>
    </row>
    <row r="17058" spans="1:12" customFormat="1" hidden="1">
      <c r="A17058" s="10">
        <v>41485</v>
      </c>
      <c r="B17058" s="11">
        <v>0.21527777777777779</v>
      </c>
      <c r="C17058">
        <v>0</v>
      </c>
      <c r="D17058">
        <v>104.97</v>
      </c>
      <c r="E17058">
        <f t="shared" si="1064"/>
        <v>8.1069999999999989E-2</v>
      </c>
      <c r="F17058">
        <v>76.099999999999994</v>
      </c>
      <c r="G17058">
        <v>13.5</v>
      </c>
      <c r="H17058">
        <f t="shared" si="1065"/>
        <v>15.288930000000008</v>
      </c>
      <c r="I17058">
        <f t="shared" si="1066"/>
        <v>0.15288930000000009</v>
      </c>
      <c r="J17058">
        <f t="shared" si="1067"/>
        <v>1.1794161897876408E-2</v>
      </c>
      <c r="L17058">
        <v>42.458982832355069</v>
      </c>
    </row>
    <row r="17059" spans="1:12" customFormat="1" hidden="1">
      <c r="A17059" s="10">
        <v>41485</v>
      </c>
      <c r="B17059" s="11">
        <v>0.21875</v>
      </c>
      <c r="C17059">
        <v>0</v>
      </c>
      <c r="D17059">
        <v>104.85</v>
      </c>
      <c r="E17059">
        <f t="shared" si="1064"/>
        <v>8.1069999999999989E-2</v>
      </c>
      <c r="F17059">
        <v>76.010000000000005</v>
      </c>
      <c r="G17059">
        <v>13.5</v>
      </c>
      <c r="H17059">
        <f t="shared" si="1065"/>
        <v>15.258929999999992</v>
      </c>
      <c r="I17059">
        <f t="shared" si="1066"/>
        <v>0.15258929999999993</v>
      </c>
      <c r="J17059">
        <f t="shared" si="1067"/>
        <v>1.1736390634640815E-2</v>
      </c>
      <c r="L17059">
        <v>42.251006284706932</v>
      </c>
    </row>
    <row r="17060" spans="1:12" customFormat="1" hidden="1">
      <c r="A17060" s="10">
        <v>41485</v>
      </c>
      <c r="B17060" s="11">
        <v>0.22222222222222221</v>
      </c>
      <c r="C17060">
        <v>0</v>
      </c>
      <c r="D17060">
        <v>104.73</v>
      </c>
      <c r="E17060">
        <f t="shared" si="1064"/>
        <v>8.1069999999999989E-2</v>
      </c>
      <c r="F17060">
        <v>75.89</v>
      </c>
      <c r="G17060">
        <v>13.5</v>
      </c>
      <c r="H17060">
        <f t="shared" si="1065"/>
        <v>15.258930000000007</v>
      </c>
      <c r="I17060">
        <f t="shared" si="1066"/>
        <v>0.15258930000000007</v>
      </c>
      <c r="J17060">
        <f t="shared" si="1067"/>
        <v>1.1736390634640846E-2</v>
      </c>
      <c r="L17060">
        <v>42.251006284707046</v>
      </c>
    </row>
    <row r="17061" spans="1:12" customFormat="1" hidden="1">
      <c r="A17061" s="10">
        <v>41485</v>
      </c>
      <c r="B17061" s="11">
        <v>0.22569444444444445</v>
      </c>
      <c r="C17061">
        <v>0</v>
      </c>
      <c r="D17061">
        <v>104.77</v>
      </c>
      <c r="E17061">
        <f t="shared" si="1064"/>
        <v>8.1069999999999989E-2</v>
      </c>
      <c r="F17061">
        <v>75.87</v>
      </c>
      <c r="G17061">
        <v>13.5</v>
      </c>
      <c r="H17061">
        <f t="shared" si="1065"/>
        <v>15.318929999999995</v>
      </c>
      <c r="I17061">
        <f t="shared" si="1066"/>
        <v>0.15318929999999994</v>
      </c>
      <c r="J17061">
        <f t="shared" si="1067"/>
        <v>1.1852103450130642E-2</v>
      </c>
      <c r="L17061">
        <v>42.667572420470314</v>
      </c>
    </row>
    <row r="17062" spans="1:12" customFormat="1" hidden="1">
      <c r="A17062" s="10">
        <v>41485</v>
      </c>
      <c r="B17062" s="11">
        <v>0.22916666666666666</v>
      </c>
      <c r="C17062">
        <v>0</v>
      </c>
      <c r="D17062">
        <v>104.78</v>
      </c>
      <c r="E17062">
        <f t="shared" si="1064"/>
        <v>8.1069999999999989E-2</v>
      </c>
      <c r="F17062">
        <v>75.930000000000007</v>
      </c>
      <c r="G17062">
        <v>13.5</v>
      </c>
      <c r="H17062">
        <f t="shared" si="1065"/>
        <v>15.268929999999997</v>
      </c>
      <c r="I17062">
        <f t="shared" si="1066"/>
        <v>0.15268929999999997</v>
      </c>
      <c r="J17062">
        <f t="shared" si="1067"/>
        <v>1.1755628811698641E-2</v>
      </c>
      <c r="K17062">
        <f>J17062*3600</f>
        <v>42.320263722115108</v>
      </c>
      <c r="L17062" s="1">
        <v>42.320263722115108</v>
      </c>
    </row>
    <row r="17063" spans="1:12" customFormat="1" hidden="1">
      <c r="A17063" s="10">
        <v>41485</v>
      </c>
      <c r="B17063" s="11">
        <v>0.23263888888888887</v>
      </c>
      <c r="C17063">
        <v>0</v>
      </c>
      <c r="D17063">
        <v>104.86</v>
      </c>
      <c r="E17063">
        <f t="shared" si="1064"/>
        <v>8.1069999999999989E-2</v>
      </c>
      <c r="F17063">
        <v>76.010000000000005</v>
      </c>
      <c r="G17063">
        <v>13.5</v>
      </c>
      <c r="H17063">
        <f t="shared" si="1065"/>
        <v>15.268929999999997</v>
      </c>
      <c r="I17063">
        <f t="shared" si="1066"/>
        <v>0.15268929999999997</v>
      </c>
      <c r="J17063">
        <f t="shared" si="1067"/>
        <v>1.1755628811698641E-2</v>
      </c>
      <c r="L17063">
        <v>42.320263722115108</v>
      </c>
    </row>
    <row r="17064" spans="1:12" customFormat="1" hidden="1">
      <c r="A17064" s="10">
        <v>41485</v>
      </c>
      <c r="B17064" s="11">
        <v>0.23611111111111113</v>
      </c>
      <c r="C17064">
        <v>0</v>
      </c>
      <c r="D17064">
        <v>104.88</v>
      </c>
      <c r="E17064">
        <f t="shared" si="1064"/>
        <v>8.1069999999999989E-2</v>
      </c>
      <c r="F17064">
        <v>76.010000000000005</v>
      </c>
      <c r="G17064">
        <v>13.5</v>
      </c>
      <c r="H17064">
        <f t="shared" si="1065"/>
        <v>15.288929999999993</v>
      </c>
      <c r="I17064">
        <f t="shared" si="1066"/>
        <v>0.15288929999999992</v>
      </c>
      <c r="J17064">
        <f t="shared" si="1067"/>
        <v>1.1794161897876375E-2</v>
      </c>
      <c r="L17064">
        <v>42.458982832354948</v>
      </c>
    </row>
    <row r="17065" spans="1:12" customFormat="1" hidden="1">
      <c r="A17065" s="10">
        <v>41485</v>
      </c>
      <c r="B17065" s="11">
        <v>0.23958333333333334</v>
      </c>
      <c r="C17065">
        <v>0</v>
      </c>
      <c r="D17065">
        <v>104.81</v>
      </c>
      <c r="E17065">
        <f t="shared" si="1064"/>
        <v>8.1069999999999989E-2</v>
      </c>
      <c r="F17065">
        <v>75.98</v>
      </c>
      <c r="G17065">
        <v>13.5</v>
      </c>
      <c r="H17065">
        <f t="shared" si="1065"/>
        <v>15.248930000000001</v>
      </c>
      <c r="I17065">
        <f t="shared" si="1066"/>
        <v>0.15248930000000002</v>
      </c>
      <c r="J17065">
        <f t="shared" si="1067"/>
        <v>1.1717171360013889E-2</v>
      </c>
      <c r="L17065">
        <v>42.181816896050002</v>
      </c>
    </row>
    <row r="17066" spans="1:12" customFormat="1" hidden="1">
      <c r="A17066" s="10">
        <v>41485</v>
      </c>
      <c r="B17066" s="11">
        <v>0.24305555555555555</v>
      </c>
      <c r="C17066">
        <v>0</v>
      </c>
      <c r="D17066">
        <v>104.97</v>
      </c>
      <c r="E17066">
        <f t="shared" si="1064"/>
        <v>8.1069999999999989E-2</v>
      </c>
      <c r="F17066">
        <v>76.06</v>
      </c>
      <c r="G17066">
        <v>13.5</v>
      </c>
      <c r="H17066">
        <f t="shared" si="1065"/>
        <v>15.32893</v>
      </c>
      <c r="I17066">
        <f t="shared" si="1066"/>
        <v>0.15328929999999999</v>
      </c>
      <c r="J17066">
        <f t="shared" si="1067"/>
        <v>1.1871455171753247E-2</v>
      </c>
      <c r="L17066">
        <v>42.737238618311686</v>
      </c>
    </row>
    <row r="17067" spans="1:12" customFormat="1" hidden="1">
      <c r="A17067" s="10">
        <v>41485</v>
      </c>
      <c r="B17067" s="11">
        <v>0.24652777777777779</v>
      </c>
      <c r="C17067">
        <v>0</v>
      </c>
      <c r="D17067">
        <v>104.93</v>
      </c>
      <c r="E17067">
        <f t="shared" si="1064"/>
        <v>8.1069999999999989E-2</v>
      </c>
      <c r="F17067">
        <v>76.05</v>
      </c>
      <c r="G17067">
        <v>13.5</v>
      </c>
      <c r="H17067">
        <f t="shared" si="1065"/>
        <v>15.298930000000013</v>
      </c>
      <c r="I17067">
        <f t="shared" si="1066"/>
        <v>0.15298930000000013</v>
      </c>
      <c r="J17067">
        <f t="shared" si="1067"/>
        <v>1.1813456819376015E-2</v>
      </c>
      <c r="L17067">
        <v>42.528444549753651</v>
      </c>
    </row>
    <row r="17068" spans="1:12" customFormat="1">
      <c r="A17068" s="10">
        <v>41485</v>
      </c>
      <c r="B17068" s="11">
        <v>0.25</v>
      </c>
      <c r="C17068">
        <v>0</v>
      </c>
      <c r="D17068">
        <v>104.93</v>
      </c>
      <c r="E17068">
        <f t="shared" si="1064"/>
        <v>8.1069999999999989E-2</v>
      </c>
      <c r="F17068">
        <v>76.12</v>
      </c>
      <c r="G17068">
        <v>13.5</v>
      </c>
      <c r="H17068">
        <f t="shared" si="1065"/>
        <v>15.228930000000005</v>
      </c>
      <c r="I17068">
        <f t="shared" si="1066"/>
        <v>0.15228930000000004</v>
      </c>
      <c r="J17068">
        <f t="shared" si="1067"/>
        <v>1.167878949327099E-2</v>
      </c>
      <c r="K17068">
        <f>J17068*3600</f>
        <v>42.043642175775567</v>
      </c>
      <c r="L17068" s="13">
        <f>K17068*1000/156000</f>
        <v>0.26951052676779208</v>
      </c>
    </row>
    <row r="17069" spans="1:12" customFormat="1" hidden="1">
      <c r="A17069" s="10">
        <v>41485</v>
      </c>
      <c r="B17069" s="11">
        <v>0.25347222222222221</v>
      </c>
      <c r="C17069">
        <v>0</v>
      </c>
      <c r="D17069">
        <v>104.94</v>
      </c>
      <c r="E17069">
        <f t="shared" si="1064"/>
        <v>8.1069999999999989E-2</v>
      </c>
      <c r="F17069">
        <v>76.150000000000006</v>
      </c>
      <c r="G17069">
        <v>13.5</v>
      </c>
      <c r="H17069">
        <f t="shared" si="1065"/>
        <v>15.208929999999995</v>
      </c>
      <c r="I17069">
        <f t="shared" si="1066"/>
        <v>0.15208929999999996</v>
      </c>
      <c r="J17069">
        <f t="shared" si="1067"/>
        <v>1.164048316188626E-2</v>
      </c>
      <c r="L17069">
        <v>41.905739382790536</v>
      </c>
    </row>
    <row r="17070" spans="1:12" customFormat="1" hidden="1">
      <c r="A17070" s="10">
        <v>41485</v>
      </c>
      <c r="B17070" s="11">
        <v>0.25694444444444448</v>
      </c>
      <c r="C17070">
        <v>0</v>
      </c>
      <c r="D17070">
        <v>105.09</v>
      </c>
      <c r="E17070">
        <f t="shared" si="1064"/>
        <v>8.1069999999999989E-2</v>
      </c>
      <c r="F17070">
        <v>76.23</v>
      </c>
      <c r="G17070">
        <v>13.5</v>
      </c>
      <c r="H17070">
        <f t="shared" si="1065"/>
        <v>15.278930000000003</v>
      </c>
      <c r="I17070">
        <f t="shared" si="1066"/>
        <v>0.15278930000000002</v>
      </c>
      <c r="J17070">
        <f t="shared" si="1067"/>
        <v>1.1774885897380225E-2</v>
      </c>
      <c r="L17070">
        <v>42.389589230568809</v>
      </c>
    </row>
    <row r="17071" spans="1:12" customFormat="1" hidden="1">
      <c r="A17071" s="10">
        <v>41485</v>
      </c>
      <c r="B17071" s="11">
        <v>0.26041666666666669</v>
      </c>
      <c r="C17071">
        <v>0</v>
      </c>
      <c r="D17071">
        <v>104.94</v>
      </c>
      <c r="E17071">
        <f t="shared" si="1064"/>
        <v>8.1069999999999989E-2</v>
      </c>
      <c r="F17071">
        <v>76.150000000000006</v>
      </c>
      <c r="G17071">
        <v>13.5</v>
      </c>
      <c r="H17071">
        <f t="shared" si="1065"/>
        <v>15.208929999999995</v>
      </c>
      <c r="I17071">
        <f t="shared" si="1066"/>
        <v>0.15208929999999996</v>
      </c>
      <c r="J17071">
        <f t="shared" si="1067"/>
        <v>1.164048316188626E-2</v>
      </c>
      <c r="L17071">
        <v>41.905739382790536</v>
      </c>
    </row>
    <row r="17072" spans="1:12" customFormat="1" hidden="1">
      <c r="A17072" s="10">
        <v>41485</v>
      </c>
      <c r="B17072" s="11">
        <v>0.2638888888888889</v>
      </c>
      <c r="C17072">
        <v>0</v>
      </c>
      <c r="D17072">
        <v>104.95</v>
      </c>
      <c r="E17072">
        <f t="shared" si="1064"/>
        <v>8.1069999999999989E-2</v>
      </c>
      <c r="F17072">
        <v>76.13</v>
      </c>
      <c r="G17072">
        <v>13.5</v>
      </c>
      <c r="H17072">
        <f t="shared" si="1065"/>
        <v>15.238930000000011</v>
      </c>
      <c r="I17072">
        <f t="shared" si="1066"/>
        <v>0.15238930000000012</v>
      </c>
      <c r="J17072">
        <f t="shared" si="1067"/>
        <v>1.1697970981622939E-2</v>
      </c>
      <c r="L17072">
        <v>42.112695533842583</v>
      </c>
    </row>
    <row r="17073" spans="1:12" customFormat="1" hidden="1">
      <c r="A17073" s="10">
        <v>41485</v>
      </c>
      <c r="B17073" s="11">
        <v>0.2673611111111111</v>
      </c>
      <c r="C17073">
        <v>0</v>
      </c>
      <c r="D17073">
        <v>104.92</v>
      </c>
      <c r="E17073">
        <f t="shared" si="1064"/>
        <v>8.1069999999999989E-2</v>
      </c>
      <c r="F17073">
        <v>76.16</v>
      </c>
      <c r="G17073">
        <v>13.5</v>
      </c>
      <c r="H17073">
        <f t="shared" si="1065"/>
        <v>15.178930000000008</v>
      </c>
      <c r="I17073">
        <f t="shared" si="1066"/>
        <v>0.15178930000000007</v>
      </c>
      <c r="J17073">
        <f t="shared" si="1067"/>
        <v>1.1583165185061457E-2</v>
      </c>
      <c r="L17073">
        <v>41.699394666221245</v>
      </c>
    </row>
    <row r="17074" spans="1:12" customFormat="1" hidden="1">
      <c r="A17074" s="10">
        <v>41485</v>
      </c>
      <c r="B17074" s="11">
        <v>0.27083333333333331</v>
      </c>
      <c r="C17074">
        <v>0</v>
      </c>
      <c r="D17074">
        <v>104.98</v>
      </c>
      <c r="E17074">
        <f t="shared" si="1064"/>
        <v>8.1069999999999989E-2</v>
      </c>
      <c r="F17074">
        <v>76.180000000000007</v>
      </c>
      <c r="G17074">
        <v>13.5</v>
      </c>
      <c r="H17074">
        <f t="shared" si="1065"/>
        <v>15.21893</v>
      </c>
      <c r="I17074">
        <f t="shared" si="1066"/>
        <v>0.1521893</v>
      </c>
      <c r="J17074">
        <f t="shared" si="1067"/>
        <v>1.1659626888759095E-2</v>
      </c>
      <c r="K17074">
        <f>J17074*3600</f>
        <v>41.974656799532745</v>
      </c>
      <c r="L17074" s="1">
        <v>41.974656799532745</v>
      </c>
    </row>
    <row r="17075" spans="1:12" customFormat="1" hidden="1">
      <c r="A17075" s="10">
        <v>41485</v>
      </c>
      <c r="B17075" s="11">
        <v>0.27430555555555552</v>
      </c>
      <c r="C17075">
        <v>0</v>
      </c>
      <c r="D17075">
        <v>105.05</v>
      </c>
      <c r="E17075">
        <f t="shared" si="1064"/>
        <v>8.1069999999999989E-2</v>
      </c>
      <c r="F17075">
        <v>76.239999999999995</v>
      </c>
      <c r="G17075">
        <v>13.5</v>
      </c>
      <c r="H17075">
        <f t="shared" si="1065"/>
        <v>15.228930000000005</v>
      </c>
      <c r="I17075">
        <f t="shared" si="1066"/>
        <v>0.15228930000000004</v>
      </c>
      <c r="J17075">
        <f t="shared" si="1067"/>
        <v>1.167878949327099E-2</v>
      </c>
      <c r="L17075">
        <v>42.043642175775567</v>
      </c>
    </row>
    <row r="17076" spans="1:12" customFormat="1" hidden="1">
      <c r="A17076" s="10">
        <v>41485</v>
      </c>
      <c r="B17076" s="11">
        <v>0.27777777777777779</v>
      </c>
      <c r="C17076">
        <v>0</v>
      </c>
      <c r="D17076">
        <v>105.11</v>
      </c>
      <c r="E17076">
        <f t="shared" si="1064"/>
        <v>8.1069999999999989E-2</v>
      </c>
      <c r="F17076">
        <v>76.33</v>
      </c>
      <c r="G17076">
        <v>13.5</v>
      </c>
      <c r="H17076">
        <f t="shared" si="1065"/>
        <v>15.198930000000004</v>
      </c>
      <c r="I17076">
        <f t="shared" si="1066"/>
        <v>0.15198930000000005</v>
      </c>
      <c r="J17076">
        <f t="shared" si="1067"/>
        <v>1.1621358306449461E-2</v>
      </c>
      <c r="L17076">
        <v>41.836889903218058</v>
      </c>
    </row>
    <row r="17077" spans="1:12" customFormat="1" hidden="1">
      <c r="A17077" s="10">
        <v>41485</v>
      </c>
      <c r="B17077" s="11">
        <v>0.28125</v>
      </c>
      <c r="C17077">
        <v>0</v>
      </c>
      <c r="D17077">
        <v>105.1</v>
      </c>
      <c r="E17077">
        <f t="shared" si="1064"/>
        <v>8.1069999999999989E-2</v>
      </c>
      <c r="F17077">
        <v>76.33</v>
      </c>
      <c r="G17077">
        <v>13.5</v>
      </c>
      <c r="H17077">
        <f t="shared" si="1065"/>
        <v>15.188929999999999</v>
      </c>
      <c r="I17077">
        <f t="shared" si="1066"/>
        <v>0.1518893</v>
      </c>
      <c r="J17077">
        <f t="shared" si="1067"/>
        <v>1.1602252316243558E-2</v>
      </c>
      <c r="L17077">
        <v>41.768108338476807</v>
      </c>
    </row>
    <row r="17078" spans="1:12" customFormat="1" hidden="1">
      <c r="A17078" s="10">
        <v>41485</v>
      </c>
      <c r="B17078" s="11">
        <v>0.28472222222222221</v>
      </c>
      <c r="C17078">
        <v>0</v>
      </c>
      <c r="D17078">
        <v>105.08</v>
      </c>
      <c r="E17078">
        <f t="shared" si="1064"/>
        <v>8.1069999999999989E-2</v>
      </c>
      <c r="F17078">
        <v>76.3</v>
      </c>
      <c r="G17078">
        <v>13.5</v>
      </c>
      <c r="H17078">
        <f t="shared" si="1065"/>
        <v>15.198930000000004</v>
      </c>
      <c r="I17078">
        <f t="shared" si="1066"/>
        <v>0.15198930000000005</v>
      </c>
      <c r="J17078">
        <f t="shared" si="1067"/>
        <v>1.1621358306449461E-2</v>
      </c>
      <c r="L17078">
        <v>41.836889903218058</v>
      </c>
    </row>
    <row r="17079" spans="1:12" customFormat="1" hidden="1">
      <c r="A17079" s="10">
        <v>41485</v>
      </c>
      <c r="B17079" s="11">
        <v>0.28819444444444448</v>
      </c>
      <c r="C17079">
        <v>0</v>
      </c>
      <c r="D17079">
        <v>105.05</v>
      </c>
      <c r="E17079">
        <f t="shared" si="1064"/>
        <v>8.1069999999999989E-2</v>
      </c>
      <c r="F17079">
        <v>76.3</v>
      </c>
      <c r="G17079">
        <v>13.5</v>
      </c>
      <c r="H17079">
        <f t="shared" si="1065"/>
        <v>15.168930000000003</v>
      </c>
      <c r="I17079">
        <f t="shared" si="1066"/>
        <v>0.15168930000000003</v>
      </c>
      <c r="J17079">
        <f t="shared" si="1067"/>
        <v>1.1564096906693976E-2</v>
      </c>
      <c r="L17079">
        <v>41.630748864098315</v>
      </c>
    </row>
    <row r="17080" spans="1:12" customFormat="1">
      <c r="A17080" s="10">
        <v>41485</v>
      </c>
      <c r="B17080" s="11">
        <v>0.29166666666666669</v>
      </c>
      <c r="C17080">
        <v>0</v>
      </c>
      <c r="D17080">
        <v>105.05</v>
      </c>
      <c r="E17080">
        <f t="shared" si="1064"/>
        <v>8.1069999999999989E-2</v>
      </c>
      <c r="F17080">
        <v>76.3</v>
      </c>
      <c r="G17080">
        <v>13.5</v>
      </c>
      <c r="H17080">
        <f t="shared" si="1065"/>
        <v>15.168930000000003</v>
      </c>
      <c r="I17080">
        <f t="shared" si="1066"/>
        <v>0.15168930000000003</v>
      </c>
      <c r="J17080">
        <f t="shared" si="1067"/>
        <v>1.1564096906693976E-2</v>
      </c>
      <c r="K17080">
        <f>J17080*3600</f>
        <v>41.630748864098315</v>
      </c>
      <c r="L17080" s="13">
        <f>K17080*1000/156000</f>
        <v>0.26686377476986101</v>
      </c>
    </row>
    <row r="17081" spans="1:12" customFormat="1" hidden="1">
      <c r="A17081" s="10">
        <v>41485</v>
      </c>
      <c r="B17081" s="11">
        <v>0.2951388888888889</v>
      </c>
      <c r="C17081">
        <v>0</v>
      </c>
      <c r="D17081">
        <v>105</v>
      </c>
      <c r="E17081">
        <f t="shared" si="1064"/>
        <v>8.1069999999999989E-2</v>
      </c>
      <c r="F17081">
        <v>76.290000000000006</v>
      </c>
      <c r="G17081">
        <v>13.5</v>
      </c>
      <c r="H17081">
        <f t="shared" si="1065"/>
        <v>15.128929999999997</v>
      </c>
      <c r="I17081">
        <f t="shared" si="1066"/>
        <v>0.15128929999999996</v>
      </c>
      <c r="J17081">
        <f t="shared" si="1067"/>
        <v>1.148801219711526E-2</v>
      </c>
      <c r="L17081">
        <v>41.356843909614938</v>
      </c>
    </row>
    <row r="17082" spans="1:12" customFormat="1" hidden="1">
      <c r="A17082" s="10">
        <v>41485</v>
      </c>
      <c r="B17082" s="11">
        <v>0.2986111111111111</v>
      </c>
      <c r="C17082">
        <v>0</v>
      </c>
      <c r="D17082">
        <v>105.01</v>
      </c>
      <c r="E17082">
        <f t="shared" si="1064"/>
        <v>8.1069999999999989E-2</v>
      </c>
      <c r="F17082">
        <v>76.319999999999993</v>
      </c>
      <c r="G17082">
        <v>13.5</v>
      </c>
      <c r="H17082">
        <f t="shared" si="1065"/>
        <v>15.108930000000015</v>
      </c>
      <c r="I17082">
        <f t="shared" si="1066"/>
        <v>0.15108930000000015</v>
      </c>
      <c r="J17082">
        <f t="shared" si="1067"/>
        <v>1.145008279762475E-2</v>
      </c>
      <c r="L17082">
        <v>41.220298071449101</v>
      </c>
    </row>
    <row r="17083" spans="1:12" customFormat="1" hidden="1">
      <c r="A17083" s="10">
        <v>41485</v>
      </c>
      <c r="B17083" s="11">
        <v>0.30208333333333331</v>
      </c>
      <c r="C17083">
        <v>0</v>
      </c>
      <c r="D17083">
        <v>105.04</v>
      </c>
      <c r="E17083">
        <f t="shared" si="1064"/>
        <v>8.1069999999999989E-2</v>
      </c>
      <c r="F17083">
        <v>76.37</v>
      </c>
      <c r="G17083">
        <v>13.5</v>
      </c>
      <c r="H17083">
        <f t="shared" si="1065"/>
        <v>15.088930000000005</v>
      </c>
      <c r="I17083">
        <f t="shared" si="1066"/>
        <v>0.15088930000000006</v>
      </c>
      <c r="J17083">
        <f t="shared" si="1067"/>
        <v>1.1412228635304287E-2</v>
      </c>
      <c r="L17083">
        <v>41.084023087095431</v>
      </c>
    </row>
    <row r="17084" spans="1:12" customFormat="1" hidden="1">
      <c r="A17084" s="10">
        <v>41485</v>
      </c>
      <c r="B17084" s="11">
        <v>0.30555555555555552</v>
      </c>
      <c r="C17084">
        <v>0</v>
      </c>
      <c r="D17084">
        <v>105</v>
      </c>
      <c r="E17084">
        <f t="shared" si="1064"/>
        <v>8.1069999999999989E-2</v>
      </c>
      <c r="F17084">
        <v>76.31</v>
      </c>
      <c r="G17084">
        <v>13.5</v>
      </c>
      <c r="H17084">
        <f t="shared" si="1065"/>
        <v>15.108930000000001</v>
      </c>
      <c r="I17084">
        <f t="shared" si="1066"/>
        <v>0.15108930000000001</v>
      </c>
      <c r="J17084">
        <f t="shared" si="1067"/>
        <v>1.145008279762472E-2</v>
      </c>
      <c r="L17084">
        <v>41.220298071448994</v>
      </c>
    </row>
    <row r="17085" spans="1:12" customFormat="1" hidden="1">
      <c r="A17085" s="10">
        <v>41485</v>
      </c>
      <c r="B17085" s="11">
        <v>0.30902777777777779</v>
      </c>
      <c r="C17085">
        <v>0</v>
      </c>
      <c r="D17085">
        <v>104.94</v>
      </c>
      <c r="E17085">
        <f t="shared" si="1064"/>
        <v>8.1069999999999989E-2</v>
      </c>
      <c r="F17085">
        <v>76.23</v>
      </c>
      <c r="G17085">
        <v>13.5</v>
      </c>
      <c r="H17085">
        <f t="shared" si="1065"/>
        <v>15.128929999999997</v>
      </c>
      <c r="I17085">
        <f t="shared" si="1066"/>
        <v>0.15128929999999996</v>
      </c>
      <c r="J17085">
        <f t="shared" si="1067"/>
        <v>1.148801219711526E-2</v>
      </c>
      <c r="L17085">
        <v>41.356843909614938</v>
      </c>
    </row>
    <row r="17086" spans="1:12" customFormat="1" hidden="1">
      <c r="A17086" s="10">
        <v>41485</v>
      </c>
      <c r="B17086" s="11">
        <v>0.3125</v>
      </c>
      <c r="C17086">
        <v>0</v>
      </c>
      <c r="D17086">
        <v>104.78</v>
      </c>
      <c r="E17086">
        <f t="shared" si="1064"/>
        <v>8.1069999999999989E-2</v>
      </c>
      <c r="F17086">
        <v>76.09</v>
      </c>
      <c r="G17086">
        <v>13.5</v>
      </c>
      <c r="H17086">
        <f t="shared" si="1065"/>
        <v>15.108930000000001</v>
      </c>
      <c r="I17086">
        <f t="shared" si="1066"/>
        <v>0.15108930000000001</v>
      </c>
      <c r="J17086">
        <f t="shared" si="1067"/>
        <v>1.145008279762472E-2</v>
      </c>
      <c r="K17086">
        <f>J17086*3600</f>
        <v>41.220298071448994</v>
      </c>
      <c r="L17086" s="1">
        <v>41.220298071448994</v>
      </c>
    </row>
    <row r="17087" spans="1:12" customFormat="1" hidden="1">
      <c r="A17087" s="10">
        <v>41485</v>
      </c>
      <c r="B17087" s="11">
        <v>0.31597222222222221</v>
      </c>
      <c r="C17087">
        <v>0</v>
      </c>
      <c r="D17087">
        <v>104.73</v>
      </c>
      <c r="E17087">
        <f t="shared" si="1064"/>
        <v>8.1069999999999989E-2</v>
      </c>
      <c r="F17087">
        <v>76.05</v>
      </c>
      <c r="G17087">
        <v>13.5</v>
      </c>
      <c r="H17087">
        <f t="shared" si="1065"/>
        <v>15.09893000000001</v>
      </c>
      <c r="I17087">
        <f t="shared" si="1066"/>
        <v>0.1509893000000001</v>
      </c>
      <c r="J17087">
        <f t="shared" si="1067"/>
        <v>1.1431146314930795E-2</v>
      </c>
      <c r="L17087">
        <v>41.152126733750862</v>
      </c>
    </row>
    <row r="17088" spans="1:12" customFormat="1" hidden="1">
      <c r="A17088" s="10">
        <v>41485</v>
      </c>
      <c r="B17088" s="11">
        <v>0.31944444444444448</v>
      </c>
      <c r="C17088">
        <v>0</v>
      </c>
      <c r="D17088">
        <v>104.71</v>
      </c>
      <c r="E17088">
        <f t="shared" si="1064"/>
        <v>8.1069999999999989E-2</v>
      </c>
      <c r="F17088">
        <v>75.959999999999994</v>
      </c>
      <c r="G17088">
        <v>13.5</v>
      </c>
      <c r="H17088">
        <f t="shared" si="1065"/>
        <v>15.168930000000003</v>
      </c>
      <c r="I17088">
        <f t="shared" si="1066"/>
        <v>0.15168930000000003</v>
      </c>
      <c r="J17088">
        <f t="shared" si="1067"/>
        <v>1.1564096906693976E-2</v>
      </c>
      <c r="L17088">
        <v>41.630748864098315</v>
      </c>
    </row>
    <row r="17089" spans="1:12" customFormat="1" hidden="1">
      <c r="A17089" s="10">
        <v>41485</v>
      </c>
      <c r="B17089" s="11">
        <v>0.32291666666666669</v>
      </c>
      <c r="C17089">
        <v>0</v>
      </c>
      <c r="D17089">
        <v>104.67</v>
      </c>
      <c r="E17089">
        <f t="shared" si="1064"/>
        <v>8.1069999999999989E-2</v>
      </c>
      <c r="F17089">
        <v>76.010000000000005</v>
      </c>
      <c r="G17089">
        <v>13.5</v>
      </c>
      <c r="H17089">
        <f t="shared" si="1065"/>
        <v>15.07893</v>
      </c>
      <c r="I17089">
        <f t="shared" si="1066"/>
        <v>0.15078929999999999</v>
      </c>
      <c r="J17089">
        <f t="shared" si="1067"/>
        <v>1.1393329752517571E-2</v>
      </c>
      <c r="L17089">
        <v>41.015987109063261</v>
      </c>
    </row>
    <row r="17090" spans="1:12" customFormat="1" hidden="1">
      <c r="A17090" s="10">
        <v>41485</v>
      </c>
      <c r="B17090" s="11">
        <v>0.3263888888888889</v>
      </c>
      <c r="C17090">
        <v>0</v>
      </c>
      <c r="D17090">
        <v>104.65</v>
      </c>
      <c r="E17090">
        <f t="shared" si="1064"/>
        <v>8.1069999999999989E-2</v>
      </c>
      <c r="F17090">
        <v>75.959999999999994</v>
      </c>
      <c r="G17090">
        <v>13.5</v>
      </c>
      <c r="H17090">
        <f t="shared" si="1065"/>
        <v>15.108930000000015</v>
      </c>
      <c r="I17090">
        <f t="shared" si="1066"/>
        <v>0.15108930000000015</v>
      </c>
      <c r="J17090">
        <f t="shared" si="1067"/>
        <v>1.145008279762475E-2</v>
      </c>
      <c r="L17090">
        <v>41.220298071449101</v>
      </c>
    </row>
    <row r="17091" spans="1:12" customFormat="1" hidden="1">
      <c r="A17091" s="10">
        <v>41485</v>
      </c>
      <c r="B17091" s="11">
        <v>0.3298611111111111</v>
      </c>
      <c r="C17091">
        <v>0</v>
      </c>
      <c r="D17091">
        <v>104.53</v>
      </c>
      <c r="E17091">
        <f t="shared" si="1064"/>
        <v>8.1069999999999989E-2</v>
      </c>
      <c r="F17091">
        <v>75.91</v>
      </c>
      <c r="G17091">
        <v>13.5</v>
      </c>
      <c r="H17091">
        <f t="shared" si="1065"/>
        <v>15.038930000000008</v>
      </c>
      <c r="I17091">
        <f t="shared" si="1066"/>
        <v>0.15038930000000009</v>
      </c>
      <c r="J17091">
        <f t="shared" si="1067"/>
        <v>1.1317922065143423E-2</v>
      </c>
      <c r="L17091">
        <v>40.74451943451632</v>
      </c>
    </row>
    <row r="17092" spans="1:12" customFormat="1">
      <c r="A17092" s="10">
        <v>41485</v>
      </c>
      <c r="B17092" s="11">
        <v>0.33333333333333331</v>
      </c>
      <c r="C17092">
        <v>0</v>
      </c>
      <c r="D17092">
        <v>104.49</v>
      </c>
      <c r="E17092">
        <f t="shared" si="1064"/>
        <v>8.1069999999999989E-2</v>
      </c>
      <c r="F17092">
        <v>75.86</v>
      </c>
      <c r="G17092">
        <v>13.5</v>
      </c>
      <c r="H17092">
        <f t="shared" si="1065"/>
        <v>15.048929999999999</v>
      </c>
      <c r="I17092">
        <f t="shared" si="1066"/>
        <v>0.15048929999999999</v>
      </c>
      <c r="J17092">
        <f t="shared" si="1067"/>
        <v>1.1336745822888765E-2</v>
      </c>
      <c r="K17092">
        <f>J17092*3600</f>
        <v>40.812284962399552</v>
      </c>
      <c r="L17092" s="13">
        <f>K17092*1000/156000</f>
        <v>0.26161721129743304</v>
      </c>
    </row>
    <row r="17093" spans="1:12" customFormat="1" hidden="1">
      <c r="A17093" s="10">
        <v>41485</v>
      </c>
      <c r="B17093" s="11">
        <v>0.33680555555555558</v>
      </c>
      <c r="C17093">
        <v>0</v>
      </c>
      <c r="D17093">
        <v>104.59</v>
      </c>
      <c r="E17093">
        <f t="shared" ref="E17093:E17156" si="1068">(435-368)*1.21/1000</f>
        <v>8.1069999999999989E-2</v>
      </c>
      <c r="F17093">
        <v>75.95</v>
      </c>
      <c r="G17093">
        <v>13.5</v>
      </c>
      <c r="H17093">
        <f t="shared" ref="H17093:H17156" si="1069">D17093-E17093-F17093-G17093</f>
        <v>15.058930000000004</v>
      </c>
      <c r="I17093">
        <f t="shared" ref="I17093:I17156" si="1070">H17093/100</f>
        <v>0.15058930000000004</v>
      </c>
      <c r="J17093">
        <f t="shared" ref="J17093:J17156" si="1071">1.2904*I17093^(5/2)</f>
        <v>1.1355588352542646E-2</v>
      </c>
      <c r="L17093">
        <v>40.880118069153525</v>
      </c>
    </row>
    <row r="17094" spans="1:12" customFormat="1" hidden="1">
      <c r="A17094" s="10">
        <v>41485</v>
      </c>
      <c r="B17094" s="11">
        <v>0.34027777777777773</v>
      </c>
      <c r="C17094">
        <v>0</v>
      </c>
      <c r="D17094">
        <v>104.57</v>
      </c>
      <c r="E17094">
        <f t="shared" si="1068"/>
        <v>8.1069999999999989E-2</v>
      </c>
      <c r="F17094">
        <v>75.989999999999995</v>
      </c>
      <c r="G17094">
        <v>13.5</v>
      </c>
      <c r="H17094">
        <f t="shared" si="1069"/>
        <v>14.998930000000001</v>
      </c>
      <c r="I17094">
        <f t="shared" si="1070"/>
        <v>0.14998930000000002</v>
      </c>
      <c r="J17094">
        <f t="shared" si="1071"/>
        <v>1.124281462845618E-2</v>
      </c>
      <c r="L17094">
        <v>40.474132662442244</v>
      </c>
    </row>
    <row r="17095" spans="1:12" customFormat="1" hidden="1">
      <c r="A17095" s="10">
        <v>41485</v>
      </c>
      <c r="B17095" s="11">
        <v>0.34375</v>
      </c>
      <c r="C17095">
        <v>0</v>
      </c>
      <c r="D17095">
        <v>104.63</v>
      </c>
      <c r="E17095">
        <f t="shared" si="1068"/>
        <v>8.1069999999999989E-2</v>
      </c>
      <c r="F17095">
        <v>76.010000000000005</v>
      </c>
      <c r="G17095">
        <v>13.5</v>
      </c>
      <c r="H17095">
        <f t="shared" si="1069"/>
        <v>15.038929999999993</v>
      </c>
      <c r="I17095">
        <f t="shared" si="1070"/>
        <v>0.15038929999999995</v>
      </c>
      <c r="J17095">
        <f t="shared" si="1071"/>
        <v>1.1317922065143392E-2</v>
      </c>
      <c r="L17095">
        <v>40.744519434516214</v>
      </c>
    </row>
    <row r="17096" spans="1:12" customFormat="1" hidden="1">
      <c r="A17096" s="10">
        <v>41485</v>
      </c>
      <c r="B17096" s="11">
        <v>0.34722222222222227</v>
      </c>
      <c r="C17096">
        <v>0</v>
      </c>
      <c r="D17096">
        <v>104.66</v>
      </c>
      <c r="E17096">
        <f t="shared" si="1068"/>
        <v>8.1069999999999989E-2</v>
      </c>
      <c r="F17096">
        <v>76.03</v>
      </c>
      <c r="G17096">
        <v>13.5</v>
      </c>
      <c r="H17096">
        <f t="shared" si="1069"/>
        <v>15.048929999999999</v>
      </c>
      <c r="I17096">
        <f t="shared" si="1070"/>
        <v>0.15048929999999999</v>
      </c>
      <c r="J17096">
        <f t="shared" si="1071"/>
        <v>1.1336745822888765E-2</v>
      </c>
      <c r="L17096">
        <v>40.812284962399552</v>
      </c>
    </row>
    <row r="17097" spans="1:12" customFormat="1" hidden="1">
      <c r="A17097" s="10">
        <v>41485</v>
      </c>
      <c r="B17097" s="11">
        <v>0.35069444444444442</v>
      </c>
      <c r="C17097">
        <v>0</v>
      </c>
      <c r="D17097">
        <v>104.67</v>
      </c>
      <c r="E17097">
        <f t="shared" si="1068"/>
        <v>8.1069999999999989E-2</v>
      </c>
      <c r="F17097">
        <v>76.05</v>
      </c>
      <c r="G17097">
        <v>13.5</v>
      </c>
      <c r="H17097">
        <f t="shared" si="1069"/>
        <v>15.038930000000008</v>
      </c>
      <c r="I17097">
        <f t="shared" si="1070"/>
        <v>0.15038930000000009</v>
      </c>
      <c r="J17097">
        <f t="shared" si="1071"/>
        <v>1.1317922065143423E-2</v>
      </c>
      <c r="L17097">
        <v>40.74451943451632</v>
      </c>
    </row>
    <row r="17098" spans="1:12" customFormat="1" hidden="1">
      <c r="A17098" s="10">
        <v>41485</v>
      </c>
      <c r="B17098" s="11">
        <v>0.35416666666666669</v>
      </c>
      <c r="C17098">
        <v>0</v>
      </c>
      <c r="D17098">
        <v>104.67</v>
      </c>
      <c r="E17098">
        <f t="shared" si="1068"/>
        <v>8.1069999999999989E-2</v>
      </c>
      <c r="F17098">
        <v>76.150000000000006</v>
      </c>
      <c r="G17098">
        <v>13.5</v>
      </c>
      <c r="H17098">
        <f t="shared" si="1069"/>
        <v>14.938929999999999</v>
      </c>
      <c r="I17098">
        <f t="shared" si="1070"/>
        <v>0.1493893</v>
      </c>
      <c r="J17098">
        <f t="shared" si="1071"/>
        <v>1.1130715569271284E-2</v>
      </c>
      <c r="K17098">
        <f>J17098*3600</f>
        <v>40.070576049376619</v>
      </c>
      <c r="L17098" s="1">
        <v>40.070576049376619</v>
      </c>
    </row>
    <row r="17099" spans="1:12" customFormat="1" hidden="1">
      <c r="A17099" s="10">
        <v>41485</v>
      </c>
      <c r="B17099" s="11">
        <v>0.3576388888888889</v>
      </c>
      <c r="C17099">
        <v>0</v>
      </c>
      <c r="D17099">
        <v>104.66</v>
      </c>
      <c r="E17099">
        <f t="shared" si="1068"/>
        <v>8.1069999999999989E-2</v>
      </c>
      <c r="F17099">
        <v>76.11</v>
      </c>
      <c r="G17099">
        <v>13.5</v>
      </c>
      <c r="H17099">
        <f t="shared" si="1069"/>
        <v>14.96893</v>
      </c>
      <c r="I17099">
        <f t="shared" si="1070"/>
        <v>0.1496893</v>
      </c>
      <c r="J17099">
        <f t="shared" si="1071"/>
        <v>1.1186680850111342E-2</v>
      </c>
      <c r="L17099">
        <v>40.272051060400827</v>
      </c>
    </row>
    <row r="17100" spans="1:12" customFormat="1" hidden="1">
      <c r="A17100" s="10">
        <v>41485</v>
      </c>
      <c r="B17100" s="11">
        <v>0.3611111111111111</v>
      </c>
      <c r="C17100">
        <v>0</v>
      </c>
      <c r="D17100">
        <v>104.67</v>
      </c>
      <c r="E17100">
        <f t="shared" si="1068"/>
        <v>8.1069999999999989E-2</v>
      </c>
      <c r="F17100">
        <v>76.14</v>
      </c>
      <c r="G17100">
        <v>13.5</v>
      </c>
      <c r="H17100">
        <f t="shared" si="1069"/>
        <v>14.948930000000004</v>
      </c>
      <c r="I17100">
        <f t="shared" si="1070"/>
        <v>0.14948930000000005</v>
      </c>
      <c r="J17100">
        <f t="shared" si="1071"/>
        <v>1.1149351951364085E-2</v>
      </c>
      <c r="L17100">
        <v>40.137667024910705</v>
      </c>
    </row>
    <row r="17101" spans="1:12" customFormat="1" hidden="1">
      <c r="A17101" s="10">
        <v>41485</v>
      </c>
      <c r="B17101" s="11">
        <v>0.36458333333333331</v>
      </c>
      <c r="C17101">
        <v>0</v>
      </c>
      <c r="D17101">
        <v>104.59</v>
      </c>
      <c r="E17101">
        <f t="shared" si="1068"/>
        <v>8.1069999999999989E-2</v>
      </c>
      <c r="F17101">
        <v>76.11</v>
      </c>
      <c r="G17101">
        <v>13.5</v>
      </c>
      <c r="H17101">
        <f t="shared" si="1069"/>
        <v>14.898930000000007</v>
      </c>
      <c r="I17101">
        <f t="shared" si="1070"/>
        <v>0.14898930000000007</v>
      </c>
      <c r="J17101">
        <f t="shared" si="1071"/>
        <v>1.105635701004192E-2</v>
      </c>
      <c r="L17101">
        <v>39.802885236150914</v>
      </c>
    </row>
    <row r="17102" spans="1:12" customFormat="1" hidden="1">
      <c r="A17102" s="10">
        <v>41485</v>
      </c>
      <c r="B17102" s="11">
        <v>0.36805555555555558</v>
      </c>
      <c r="C17102">
        <v>0</v>
      </c>
      <c r="D17102">
        <v>104.57</v>
      </c>
      <c r="E17102">
        <f t="shared" si="1068"/>
        <v>8.1069999999999989E-2</v>
      </c>
      <c r="F17102">
        <v>76.08</v>
      </c>
      <c r="G17102">
        <v>13.5</v>
      </c>
      <c r="H17102">
        <f t="shared" si="1069"/>
        <v>14.908929999999998</v>
      </c>
      <c r="I17102">
        <f t="shared" si="1070"/>
        <v>0.14908929999999998</v>
      </c>
      <c r="J17102">
        <f t="shared" si="1071"/>
        <v>1.1074918617004027E-2</v>
      </c>
      <c r="L17102">
        <v>39.869707021214495</v>
      </c>
    </row>
    <row r="17103" spans="1:12" customFormat="1" hidden="1">
      <c r="A17103" s="10">
        <v>41485</v>
      </c>
      <c r="B17103" s="11">
        <v>0.37152777777777773</v>
      </c>
      <c r="C17103">
        <v>0</v>
      </c>
      <c r="D17103">
        <v>104.45</v>
      </c>
      <c r="E17103">
        <f t="shared" si="1068"/>
        <v>8.1069999999999989E-2</v>
      </c>
      <c r="F17103">
        <v>75.959999999999994</v>
      </c>
      <c r="G17103">
        <v>13.5</v>
      </c>
      <c r="H17103">
        <f t="shared" si="1069"/>
        <v>14.908930000000012</v>
      </c>
      <c r="I17103">
        <f t="shared" si="1070"/>
        <v>0.14908930000000012</v>
      </c>
      <c r="J17103">
        <f t="shared" si="1071"/>
        <v>1.107491861700406E-2</v>
      </c>
      <c r="L17103">
        <v>39.869707021214616</v>
      </c>
    </row>
    <row r="17104" spans="1:12" customFormat="1">
      <c r="A17104" s="10">
        <v>41485</v>
      </c>
      <c r="B17104" s="11">
        <v>0.375</v>
      </c>
      <c r="C17104">
        <v>0</v>
      </c>
      <c r="D17104">
        <v>104.39</v>
      </c>
      <c r="E17104">
        <f t="shared" si="1068"/>
        <v>8.1069999999999989E-2</v>
      </c>
      <c r="F17104">
        <v>75.930000000000007</v>
      </c>
      <c r="G17104">
        <v>13.5</v>
      </c>
      <c r="H17104">
        <f t="shared" si="1069"/>
        <v>14.878929999999997</v>
      </c>
      <c r="I17104">
        <f t="shared" si="1070"/>
        <v>0.14878929999999996</v>
      </c>
      <c r="J17104">
        <f t="shared" si="1071"/>
        <v>1.101928982420787E-2</v>
      </c>
      <c r="K17104">
        <f>J17104*3600</f>
        <v>39.669443367148332</v>
      </c>
      <c r="L17104" s="13">
        <f>K17104*1000/156000</f>
        <v>0.25429130363556623</v>
      </c>
    </row>
    <row r="17105" spans="1:12" customFormat="1" hidden="1">
      <c r="A17105" s="10">
        <v>41485</v>
      </c>
      <c r="B17105" s="11">
        <v>0.37847222222222227</v>
      </c>
      <c r="C17105">
        <v>0</v>
      </c>
      <c r="D17105">
        <v>104.4</v>
      </c>
      <c r="E17105">
        <f t="shared" si="1068"/>
        <v>8.1069999999999989E-2</v>
      </c>
      <c r="F17105">
        <v>75.92</v>
      </c>
      <c r="G17105">
        <v>13.5</v>
      </c>
      <c r="H17105">
        <f t="shared" si="1069"/>
        <v>14.898930000000007</v>
      </c>
      <c r="I17105">
        <f t="shared" si="1070"/>
        <v>0.14898930000000007</v>
      </c>
      <c r="J17105">
        <f t="shared" si="1071"/>
        <v>1.105635701004192E-2</v>
      </c>
      <c r="L17105">
        <v>39.802885236150914</v>
      </c>
    </row>
    <row r="17106" spans="1:12" customFormat="1" hidden="1">
      <c r="A17106" s="10">
        <v>41485</v>
      </c>
      <c r="B17106" s="11">
        <v>0.38194444444444442</v>
      </c>
      <c r="C17106">
        <v>0</v>
      </c>
      <c r="D17106">
        <v>104.28</v>
      </c>
      <c r="E17106">
        <f t="shared" si="1068"/>
        <v>8.1069999999999989E-2</v>
      </c>
      <c r="F17106">
        <v>75.83</v>
      </c>
      <c r="G17106">
        <v>13.5</v>
      </c>
      <c r="H17106">
        <f t="shared" si="1069"/>
        <v>14.868930000000006</v>
      </c>
      <c r="I17106">
        <f t="shared" si="1070"/>
        <v>0.14868930000000005</v>
      </c>
      <c r="J17106">
        <f t="shared" si="1071"/>
        <v>1.1000784232795246E-2</v>
      </c>
      <c r="L17106">
        <v>39.602823238062889</v>
      </c>
    </row>
    <row r="17107" spans="1:12" customFormat="1" hidden="1">
      <c r="A17107" s="10">
        <v>41485</v>
      </c>
      <c r="B17107" s="11">
        <v>0.38541666666666669</v>
      </c>
      <c r="C17107">
        <v>0</v>
      </c>
      <c r="D17107">
        <v>104.29</v>
      </c>
      <c r="E17107">
        <f t="shared" si="1068"/>
        <v>8.1069999999999989E-2</v>
      </c>
      <c r="F17107">
        <v>75.819999999999993</v>
      </c>
      <c r="G17107">
        <v>13.5</v>
      </c>
      <c r="H17107">
        <f t="shared" si="1069"/>
        <v>14.888930000000016</v>
      </c>
      <c r="I17107">
        <f t="shared" si="1070"/>
        <v>0.14888930000000017</v>
      </c>
      <c r="J17107">
        <f t="shared" si="1071"/>
        <v>1.1037814081199663E-2</v>
      </c>
      <c r="L17107">
        <v>39.736130692318788</v>
      </c>
    </row>
    <row r="17108" spans="1:12" customFormat="1" hidden="1">
      <c r="A17108" s="10">
        <v>41485</v>
      </c>
      <c r="B17108" s="11">
        <v>0.3888888888888889</v>
      </c>
      <c r="C17108">
        <v>0</v>
      </c>
      <c r="D17108">
        <v>104.29</v>
      </c>
      <c r="E17108">
        <f t="shared" si="1068"/>
        <v>8.1069999999999989E-2</v>
      </c>
      <c r="F17108">
        <v>75.83</v>
      </c>
      <c r="G17108">
        <v>13.5</v>
      </c>
      <c r="H17108">
        <f t="shared" si="1069"/>
        <v>14.878930000000011</v>
      </c>
      <c r="I17108">
        <f t="shared" si="1070"/>
        <v>0.14878930000000012</v>
      </c>
      <c r="J17108">
        <f t="shared" si="1071"/>
        <v>1.101928982420791E-2</v>
      </c>
      <c r="L17108">
        <v>39.669443367148475</v>
      </c>
    </row>
    <row r="17109" spans="1:12" customFormat="1" hidden="1">
      <c r="A17109" s="10">
        <v>41485</v>
      </c>
      <c r="B17109" s="11">
        <v>0.3923611111111111</v>
      </c>
      <c r="C17109">
        <v>0</v>
      </c>
      <c r="D17109">
        <v>104.3</v>
      </c>
      <c r="E17109">
        <f t="shared" si="1068"/>
        <v>8.1069999999999989E-2</v>
      </c>
      <c r="F17109">
        <v>75.87</v>
      </c>
      <c r="G17109">
        <v>13.5</v>
      </c>
      <c r="H17109">
        <f t="shared" si="1069"/>
        <v>14.848929999999996</v>
      </c>
      <c r="I17109">
        <f t="shared" si="1070"/>
        <v>0.14848929999999996</v>
      </c>
      <c r="J17109">
        <f t="shared" si="1071"/>
        <v>1.0963829021610914E-2</v>
      </c>
      <c r="L17109">
        <v>39.469784477799287</v>
      </c>
    </row>
    <row r="17110" spans="1:12" customFormat="1" hidden="1">
      <c r="A17110" s="10">
        <v>41485</v>
      </c>
      <c r="B17110" s="11">
        <v>0.39583333333333331</v>
      </c>
      <c r="C17110">
        <v>0</v>
      </c>
      <c r="D17110">
        <v>104.22</v>
      </c>
      <c r="E17110">
        <f t="shared" si="1068"/>
        <v>8.1069999999999989E-2</v>
      </c>
      <c r="F17110">
        <v>75.849999999999994</v>
      </c>
      <c r="G17110">
        <v>13.5</v>
      </c>
      <c r="H17110">
        <f t="shared" si="1069"/>
        <v>14.788930000000008</v>
      </c>
      <c r="I17110">
        <f t="shared" si="1070"/>
        <v>0.14788930000000008</v>
      </c>
      <c r="J17110">
        <f t="shared" si="1071"/>
        <v>1.0853410709072753E-2</v>
      </c>
      <c r="K17110">
        <f>J17110*3600</f>
        <v>39.072278552661913</v>
      </c>
      <c r="L17110" s="1">
        <v>39.072278552661913</v>
      </c>
    </row>
    <row r="17111" spans="1:12" customFormat="1" hidden="1">
      <c r="A17111" s="10">
        <v>41485</v>
      </c>
      <c r="B17111" s="11">
        <v>0.39930555555555558</v>
      </c>
      <c r="C17111">
        <v>0</v>
      </c>
      <c r="D17111">
        <v>104.18</v>
      </c>
      <c r="E17111">
        <f t="shared" si="1068"/>
        <v>8.1069999999999989E-2</v>
      </c>
      <c r="F17111">
        <v>75.86</v>
      </c>
      <c r="G17111">
        <v>13.5</v>
      </c>
      <c r="H17111">
        <f t="shared" si="1069"/>
        <v>14.738930000000011</v>
      </c>
      <c r="I17111">
        <f t="shared" si="1070"/>
        <v>0.14738930000000011</v>
      </c>
      <c r="J17111">
        <f t="shared" si="1071"/>
        <v>1.0761907254780311E-2</v>
      </c>
      <c r="L17111">
        <v>38.742866117209118</v>
      </c>
    </row>
    <row r="17112" spans="1:12" customFormat="1" hidden="1">
      <c r="A17112" s="10">
        <v>41485</v>
      </c>
      <c r="B17112" s="11">
        <v>0.40277777777777773</v>
      </c>
      <c r="C17112">
        <v>0</v>
      </c>
      <c r="D17112">
        <v>104.2</v>
      </c>
      <c r="E17112">
        <f t="shared" si="1068"/>
        <v>8.1069999999999989E-2</v>
      </c>
      <c r="F17112">
        <v>75.88</v>
      </c>
      <c r="G17112">
        <v>13.5</v>
      </c>
      <c r="H17112">
        <f t="shared" si="1069"/>
        <v>14.738930000000011</v>
      </c>
      <c r="I17112">
        <f t="shared" si="1070"/>
        <v>0.14738930000000011</v>
      </c>
      <c r="J17112">
        <f t="shared" si="1071"/>
        <v>1.0761907254780311E-2</v>
      </c>
      <c r="L17112">
        <v>38.742866117209118</v>
      </c>
    </row>
    <row r="17113" spans="1:12" customFormat="1" hidden="1">
      <c r="A17113" s="10">
        <v>41485</v>
      </c>
      <c r="B17113" s="11">
        <v>0.40625</v>
      </c>
      <c r="C17113">
        <v>0</v>
      </c>
      <c r="D17113">
        <v>104.29</v>
      </c>
      <c r="E17113">
        <f t="shared" si="1068"/>
        <v>8.1069999999999989E-2</v>
      </c>
      <c r="F17113">
        <v>75.94</v>
      </c>
      <c r="G17113">
        <v>13.5</v>
      </c>
      <c r="H17113">
        <f t="shared" si="1069"/>
        <v>14.768930000000012</v>
      </c>
      <c r="I17113">
        <f t="shared" si="1070"/>
        <v>0.14768930000000011</v>
      </c>
      <c r="J17113">
        <f t="shared" si="1071"/>
        <v>1.0816753544293574E-2</v>
      </c>
      <c r="L17113">
        <v>38.940312759456866</v>
      </c>
    </row>
    <row r="17114" spans="1:12" customFormat="1" hidden="1">
      <c r="A17114" s="10">
        <v>41485</v>
      </c>
      <c r="B17114" s="11">
        <v>0.40972222222222227</v>
      </c>
      <c r="C17114">
        <v>0</v>
      </c>
      <c r="D17114">
        <v>104.25</v>
      </c>
      <c r="E17114">
        <f t="shared" si="1068"/>
        <v>8.1069999999999989E-2</v>
      </c>
      <c r="F17114">
        <v>75.989999999999995</v>
      </c>
      <c r="G17114">
        <v>13.5</v>
      </c>
      <c r="H17114">
        <f t="shared" si="1069"/>
        <v>14.678930000000008</v>
      </c>
      <c r="I17114">
        <f t="shared" si="1070"/>
        <v>0.14678930000000009</v>
      </c>
      <c r="J17114">
        <f t="shared" si="1071"/>
        <v>1.0652716099500583E-2</v>
      </c>
      <c r="L17114">
        <v>38.349777958202097</v>
      </c>
    </row>
    <row r="17115" spans="1:12" customFormat="1" hidden="1">
      <c r="A17115" s="10">
        <v>41485</v>
      </c>
      <c r="B17115" s="11">
        <v>0.41319444444444442</v>
      </c>
      <c r="C17115">
        <v>0</v>
      </c>
      <c r="D17115">
        <v>104.33</v>
      </c>
      <c r="E17115">
        <f t="shared" si="1068"/>
        <v>8.1069999999999989E-2</v>
      </c>
      <c r="F17115">
        <v>75.98</v>
      </c>
      <c r="G17115">
        <v>13.5</v>
      </c>
      <c r="H17115">
        <f t="shared" si="1069"/>
        <v>14.768929999999997</v>
      </c>
      <c r="I17115">
        <f t="shared" si="1070"/>
        <v>0.14768929999999997</v>
      </c>
      <c r="J17115">
        <f t="shared" si="1071"/>
        <v>1.0816753544293553E-2</v>
      </c>
      <c r="L17115">
        <v>38.940312759456788</v>
      </c>
    </row>
    <row r="17116" spans="1:12" customFormat="1">
      <c r="A17116" s="10">
        <v>41485</v>
      </c>
      <c r="B17116" s="11">
        <v>0.41666666666666669</v>
      </c>
      <c r="C17116">
        <v>0</v>
      </c>
      <c r="D17116">
        <v>104.28</v>
      </c>
      <c r="E17116">
        <f t="shared" si="1068"/>
        <v>8.1069999999999989E-2</v>
      </c>
      <c r="F17116">
        <v>75.930000000000007</v>
      </c>
      <c r="G17116">
        <v>13.5</v>
      </c>
      <c r="H17116">
        <f t="shared" si="1069"/>
        <v>14.768929999999997</v>
      </c>
      <c r="I17116">
        <f t="shared" si="1070"/>
        <v>0.14768929999999997</v>
      </c>
      <c r="J17116">
        <f t="shared" si="1071"/>
        <v>1.0816753544293553E-2</v>
      </c>
      <c r="K17116">
        <f>J17116*3600</f>
        <v>38.940312759456788</v>
      </c>
      <c r="L17116" s="13">
        <f>K17116*1000/156000</f>
        <v>0.24961738948369733</v>
      </c>
    </row>
    <row r="17117" spans="1:12" customFormat="1" hidden="1">
      <c r="A17117" s="10">
        <v>41485</v>
      </c>
      <c r="B17117" s="11">
        <v>0.4201388888888889</v>
      </c>
      <c r="C17117">
        <v>0</v>
      </c>
      <c r="D17117">
        <v>104.19</v>
      </c>
      <c r="E17117">
        <f t="shared" si="1068"/>
        <v>8.1069999999999989E-2</v>
      </c>
      <c r="F17117">
        <v>75.88</v>
      </c>
      <c r="G17117">
        <v>13.5</v>
      </c>
      <c r="H17117">
        <f t="shared" si="1069"/>
        <v>14.728930000000005</v>
      </c>
      <c r="I17117">
        <f t="shared" si="1070"/>
        <v>0.14728930000000007</v>
      </c>
      <c r="J17117">
        <f t="shared" si="1071"/>
        <v>1.0743662321790137E-2</v>
      </c>
      <c r="L17117">
        <v>38.677184358444492</v>
      </c>
    </row>
    <row r="17118" spans="1:12" customFormat="1" hidden="1">
      <c r="A17118" s="10">
        <v>41485</v>
      </c>
      <c r="B17118" s="11">
        <v>0.4236111111111111</v>
      </c>
      <c r="C17118">
        <v>0</v>
      </c>
      <c r="D17118">
        <v>104.14</v>
      </c>
      <c r="E17118">
        <f t="shared" si="1068"/>
        <v>8.1069999999999989E-2</v>
      </c>
      <c r="F17118">
        <v>75.84</v>
      </c>
      <c r="G17118">
        <v>13.5</v>
      </c>
      <c r="H17118">
        <f t="shared" si="1069"/>
        <v>14.71893</v>
      </c>
      <c r="I17118">
        <f t="shared" si="1070"/>
        <v>0.1471893</v>
      </c>
      <c r="J17118">
        <f t="shared" si="1071"/>
        <v>1.0725435960053412E-2</v>
      </c>
      <c r="L17118">
        <v>38.611569456192285</v>
      </c>
    </row>
    <row r="17119" spans="1:12" customFormat="1" hidden="1">
      <c r="A17119" s="10">
        <v>41485</v>
      </c>
      <c r="B17119" s="11">
        <v>0.42708333333333331</v>
      </c>
      <c r="C17119">
        <v>0</v>
      </c>
      <c r="D17119">
        <v>104.05</v>
      </c>
      <c r="E17119">
        <f t="shared" si="1068"/>
        <v>8.1069999999999989E-2</v>
      </c>
      <c r="F17119">
        <v>75.790000000000006</v>
      </c>
      <c r="G17119">
        <v>13.5</v>
      </c>
      <c r="H17119">
        <f t="shared" si="1069"/>
        <v>14.678929999999994</v>
      </c>
      <c r="I17119">
        <f t="shared" si="1070"/>
        <v>0.14678929999999993</v>
      </c>
      <c r="J17119">
        <f t="shared" si="1071"/>
        <v>1.0652716099500555E-2</v>
      </c>
      <c r="L17119">
        <v>38.349777958201997</v>
      </c>
    </row>
    <row r="17120" spans="1:12" customFormat="1" hidden="1">
      <c r="A17120" s="10">
        <v>41485</v>
      </c>
      <c r="B17120" s="11">
        <v>0.43055555555555558</v>
      </c>
      <c r="C17120">
        <v>0</v>
      </c>
      <c r="D17120">
        <v>103.93</v>
      </c>
      <c r="E17120">
        <f t="shared" si="1068"/>
        <v>8.1069999999999989E-2</v>
      </c>
      <c r="F17120">
        <v>75.650000000000006</v>
      </c>
      <c r="G17120">
        <v>13.5</v>
      </c>
      <c r="H17120">
        <f t="shared" si="1069"/>
        <v>14.698930000000004</v>
      </c>
      <c r="I17120">
        <f t="shared" si="1070"/>
        <v>0.14698930000000004</v>
      </c>
      <c r="J17120">
        <f t="shared" si="1071"/>
        <v>1.0689038925116521E-2</v>
      </c>
      <c r="L17120">
        <v>38.480540130419477</v>
      </c>
    </row>
    <row r="17121" spans="1:12" customFormat="1" hidden="1">
      <c r="A17121" s="10">
        <v>41485</v>
      </c>
      <c r="B17121" s="11">
        <v>0.43402777777777773</v>
      </c>
      <c r="C17121">
        <v>0</v>
      </c>
      <c r="D17121">
        <v>103.89</v>
      </c>
      <c r="E17121">
        <f t="shared" si="1068"/>
        <v>8.1069999999999989E-2</v>
      </c>
      <c r="F17121">
        <v>75.66</v>
      </c>
      <c r="G17121">
        <v>13.5</v>
      </c>
      <c r="H17121">
        <f t="shared" si="1069"/>
        <v>14.648930000000007</v>
      </c>
      <c r="I17121">
        <f t="shared" si="1070"/>
        <v>0.14648930000000007</v>
      </c>
      <c r="J17121">
        <f t="shared" si="1071"/>
        <v>1.0598370893067803E-2</v>
      </c>
      <c r="L17121">
        <v>38.154135215044093</v>
      </c>
    </row>
    <row r="17122" spans="1:12" customFormat="1" hidden="1">
      <c r="A17122" s="10">
        <v>41485</v>
      </c>
      <c r="B17122" s="11">
        <v>0.4375</v>
      </c>
      <c r="C17122">
        <v>0</v>
      </c>
      <c r="D17122">
        <v>104.05</v>
      </c>
      <c r="E17122">
        <f t="shared" si="1068"/>
        <v>8.1069999999999989E-2</v>
      </c>
      <c r="F17122">
        <v>75.709999999999994</v>
      </c>
      <c r="G17122">
        <v>13.5</v>
      </c>
      <c r="H17122">
        <f t="shared" si="1069"/>
        <v>14.758930000000007</v>
      </c>
      <c r="I17122">
        <f t="shared" si="1070"/>
        <v>0.14758930000000006</v>
      </c>
      <c r="J17122">
        <f t="shared" si="1071"/>
        <v>1.0798452859731944E-2</v>
      </c>
      <c r="K17122">
        <f>J17122*3600</f>
        <v>38.874430295034998</v>
      </c>
      <c r="L17122" s="13">
        <f>K17122*1000/156000</f>
        <v>0.24919506599381408</v>
      </c>
    </row>
    <row r="17123" spans="1:12" customFormat="1" hidden="1">
      <c r="A17123" s="10">
        <v>41485</v>
      </c>
      <c r="B17123" s="11">
        <v>0.44097222222222227</v>
      </c>
      <c r="C17123">
        <v>0</v>
      </c>
      <c r="D17123">
        <v>103.94</v>
      </c>
      <c r="E17123">
        <f t="shared" si="1068"/>
        <v>8.1069999999999989E-2</v>
      </c>
      <c r="F17123">
        <v>75.680000000000007</v>
      </c>
      <c r="G17123">
        <v>13.5</v>
      </c>
      <c r="H17123">
        <f t="shared" si="1069"/>
        <v>14.678929999999994</v>
      </c>
      <c r="I17123">
        <f t="shared" si="1070"/>
        <v>0.14678929999999993</v>
      </c>
      <c r="J17123">
        <f t="shared" si="1071"/>
        <v>1.0652716099500555E-2</v>
      </c>
      <c r="L17123">
        <v>38.349777958201997</v>
      </c>
    </row>
    <row r="17124" spans="1:12" customFormat="1" hidden="1">
      <c r="A17124" s="10">
        <v>41485</v>
      </c>
      <c r="B17124" s="11">
        <v>0.44444444444444442</v>
      </c>
      <c r="C17124">
        <v>0</v>
      </c>
      <c r="D17124">
        <v>103.8</v>
      </c>
      <c r="E17124">
        <f t="shared" si="1068"/>
        <v>8.1069999999999989E-2</v>
      </c>
      <c r="F17124">
        <v>75.55</v>
      </c>
      <c r="G17124">
        <v>13.5</v>
      </c>
      <c r="H17124">
        <f t="shared" si="1069"/>
        <v>14.668930000000003</v>
      </c>
      <c r="I17124">
        <f t="shared" si="1070"/>
        <v>0.14668930000000002</v>
      </c>
      <c r="J17124">
        <f t="shared" si="1071"/>
        <v>1.0634582499406971E-2</v>
      </c>
      <c r="L17124">
        <v>38.284496997865098</v>
      </c>
    </row>
    <row r="17125" spans="1:12" customFormat="1" hidden="1">
      <c r="A17125" s="10">
        <v>41485</v>
      </c>
      <c r="B17125" s="11">
        <v>0.44791666666666669</v>
      </c>
      <c r="C17125">
        <v>0</v>
      </c>
      <c r="D17125">
        <v>103.84</v>
      </c>
      <c r="E17125">
        <f t="shared" si="1068"/>
        <v>8.1069999999999989E-2</v>
      </c>
      <c r="F17125">
        <v>75.58</v>
      </c>
      <c r="G17125">
        <v>13.5</v>
      </c>
      <c r="H17125">
        <f t="shared" si="1069"/>
        <v>14.678930000000008</v>
      </c>
      <c r="I17125">
        <f t="shared" si="1070"/>
        <v>0.14678930000000009</v>
      </c>
      <c r="J17125">
        <f t="shared" si="1071"/>
        <v>1.0652716099500583E-2</v>
      </c>
      <c r="L17125">
        <v>38.349777958202097</v>
      </c>
    </row>
    <row r="17126" spans="1:12" customFormat="1" hidden="1">
      <c r="A17126" s="10">
        <v>41485</v>
      </c>
      <c r="B17126" s="11">
        <v>0.4513888888888889</v>
      </c>
      <c r="C17126">
        <v>0</v>
      </c>
      <c r="D17126">
        <v>103.79</v>
      </c>
      <c r="E17126">
        <f t="shared" si="1068"/>
        <v>8.1069999999999989E-2</v>
      </c>
      <c r="F17126">
        <v>75.569999999999993</v>
      </c>
      <c r="G17126">
        <v>13.5</v>
      </c>
      <c r="H17126">
        <f t="shared" si="1069"/>
        <v>14.638930000000016</v>
      </c>
      <c r="I17126">
        <f t="shared" si="1070"/>
        <v>0.14638930000000017</v>
      </c>
      <c r="J17126">
        <f t="shared" si="1071"/>
        <v>1.0580292874183477E-2</v>
      </c>
      <c r="L17126">
        <v>38.089054347060518</v>
      </c>
    </row>
    <row r="17127" spans="1:12" customFormat="1" hidden="1">
      <c r="A17127" s="10">
        <v>41485</v>
      </c>
      <c r="B17127" s="11">
        <v>0.4548611111111111</v>
      </c>
      <c r="C17127">
        <v>0</v>
      </c>
      <c r="D17127">
        <v>103.86</v>
      </c>
      <c r="E17127">
        <f t="shared" si="1068"/>
        <v>8.1069999999999989E-2</v>
      </c>
      <c r="F17127">
        <v>75.63</v>
      </c>
      <c r="G17127">
        <v>13.5</v>
      </c>
      <c r="H17127">
        <f t="shared" si="1069"/>
        <v>14.648930000000007</v>
      </c>
      <c r="I17127">
        <f t="shared" si="1070"/>
        <v>0.14648930000000007</v>
      </c>
      <c r="J17127">
        <f t="shared" si="1071"/>
        <v>1.0598370893067803E-2</v>
      </c>
      <c r="L17127">
        <v>38.154135215044093</v>
      </c>
    </row>
    <row r="17128" spans="1:12" customFormat="1">
      <c r="A17128" s="10">
        <v>41485</v>
      </c>
      <c r="B17128" s="11">
        <v>0.45833333333333331</v>
      </c>
      <c r="C17128">
        <v>0</v>
      </c>
      <c r="D17128">
        <v>103.83</v>
      </c>
      <c r="E17128">
        <f t="shared" si="1068"/>
        <v>8.1069999999999989E-2</v>
      </c>
      <c r="F17128">
        <v>75.59</v>
      </c>
      <c r="G17128">
        <v>13.5</v>
      </c>
      <c r="H17128">
        <f t="shared" si="1069"/>
        <v>14.658929999999998</v>
      </c>
      <c r="I17128">
        <f t="shared" si="1070"/>
        <v>0.14658929999999998</v>
      </c>
      <c r="J17128">
        <f t="shared" si="1071"/>
        <v>1.0616467432702137E-2</v>
      </c>
      <c r="K17128">
        <f>J17128*3600</f>
        <v>38.219282757727697</v>
      </c>
      <c r="L17128" s="13">
        <f>K17128*1000/156000</f>
        <v>0.24499540229312627</v>
      </c>
    </row>
    <row r="17129" spans="1:12" customFormat="1" hidden="1">
      <c r="A17129" s="10">
        <v>41485</v>
      </c>
      <c r="B17129" s="11">
        <v>0.46180555555555558</v>
      </c>
      <c r="C17129">
        <v>0</v>
      </c>
      <c r="D17129">
        <v>103.83</v>
      </c>
      <c r="E17129">
        <f t="shared" si="1068"/>
        <v>8.1069999999999989E-2</v>
      </c>
      <c r="F17129">
        <v>75.599999999999994</v>
      </c>
      <c r="G17129">
        <v>13.5</v>
      </c>
      <c r="H17129">
        <f t="shared" si="1069"/>
        <v>14.648930000000007</v>
      </c>
      <c r="I17129">
        <f t="shared" si="1070"/>
        <v>0.14648930000000007</v>
      </c>
      <c r="J17129">
        <f t="shared" si="1071"/>
        <v>1.0598370893067803E-2</v>
      </c>
      <c r="L17129">
        <v>38.154135215044093</v>
      </c>
    </row>
    <row r="17130" spans="1:12" customFormat="1" hidden="1">
      <c r="A17130" s="10">
        <v>41485</v>
      </c>
      <c r="B17130" s="11">
        <v>0.46527777777777773</v>
      </c>
      <c r="C17130">
        <v>0</v>
      </c>
      <c r="D17130">
        <v>103.78</v>
      </c>
      <c r="E17130">
        <f t="shared" si="1068"/>
        <v>8.1069999999999989E-2</v>
      </c>
      <c r="F17130">
        <v>75.540000000000006</v>
      </c>
      <c r="G17130">
        <v>13.5</v>
      </c>
      <c r="H17130">
        <f t="shared" si="1069"/>
        <v>14.658929999999998</v>
      </c>
      <c r="I17130">
        <f t="shared" si="1070"/>
        <v>0.14658929999999998</v>
      </c>
      <c r="J17130">
        <f t="shared" si="1071"/>
        <v>1.0616467432702137E-2</v>
      </c>
      <c r="L17130">
        <v>38.219282757727697</v>
      </c>
    </row>
    <row r="17131" spans="1:12" customFormat="1" hidden="1">
      <c r="A17131" s="10">
        <v>41485</v>
      </c>
      <c r="B17131" s="11">
        <v>0.46875</v>
      </c>
      <c r="C17131">
        <v>0</v>
      </c>
      <c r="D17131">
        <v>103.74</v>
      </c>
      <c r="E17131">
        <f t="shared" si="1068"/>
        <v>8.1069999999999989E-2</v>
      </c>
      <c r="F17131">
        <v>75.52</v>
      </c>
      <c r="G17131">
        <v>13.5</v>
      </c>
      <c r="H17131">
        <f t="shared" si="1069"/>
        <v>14.638930000000002</v>
      </c>
      <c r="I17131">
        <f t="shared" si="1070"/>
        <v>0.14638930000000003</v>
      </c>
      <c r="J17131">
        <f t="shared" si="1071"/>
        <v>1.0580292874183451E-2</v>
      </c>
      <c r="L17131">
        <v>38.089054347060426</v>
      </c>
    </row>
    <row r="17132" spans="1:12" customFormat="1" hidden="1">
      <c r="A17132" s="10">
        <v>41485</v>
      </c>
      <c r="B17132" s="11">
        <v>0.47222222222222227</v>
      </c>
      <c r="C17132">
        <v>0</v>
      </c>
      <c r="D17132">
        <v>103.73</v>
      </c>
      <c r="E17132">
        <f t="shared" si="1068"/>
        <v>8.1069999999999989E-2</v>
      </c>
      <c r="F17132">
        <v>75.55</v>
      </c>
      <c r="G17132">
        <v>13.5</v>
      </c>
      <c r="H17132">
        <f t="shared" si="1069"/>
        <v>14.59893000000001</v>
      </c>
      <c r="I17132">
        <f t="shared" si="1070"/>
        <v>0.1459893000000001</v>
      </c>
      <c r="J17132">
        <f t="shared" si="1071"/>
        <v>1.050816587966146E-2</v>
      </c>
      <c r="L17132">
        <v>37.829397166781256</v>
      </c>
    </row>
    <row r="17133" spans="1:12" customFormat="1" hidden="1">
      <c r="A17133" s="10">
        <v>41485</v>
      </c>
      <c r="B17133" s="11">
        <v>0.47569444444444442</v>
      </c>
      <c r="C17133">
        <v>0</v>
      </c>
      <c r="D17133">
        <v>103.74</v>
      </c>
      <c r="E17133">
        <f t="shared" si="1068"/>
        <v>8.1069999999999989E-2</v>
      </c>
      <c r="F17133">
        <v>75.47</v>
      </c>
      <c r="G17133">
        <v>13.5</v>
      </c>
      <c r="H17133">
        <f t="shared" si="1069"/>
        <v>14.688929999999999</v>
      </c>
      <c r="I17133">
        <f t="shared" si="1070"/>
        <v>0.1468893</v>
      </c>
      <c r="J17133">
        <f t="shared" si="1071"/>
        <v>1.0670868239299081E-2</v>
      </c>
      <c r="L17133">
        <v>38.415125661476694</v>
      </c>
    </row>
    <row r="17134" spans="1:12" customFormat="1" hidden="1">
      <c r="A17134" s="10">
        <v>41485</v>
      </c>
      <c r="B17134" s="11">
        <v>0.47916666666666669</v>
      </c>
      <c r="C17134">
        <v>0</v>
      </c>
      <c r="D17134">
        <v>103.55</v>
      </c>
      <c r="E17134">
        <f t="shared" si="1068"/>
        <v>8.1069999999999989E-2</v>
      </c>
      <c r="F17134">
        <v>75.349999999999994</v>
      </c>
      <c r="G17134">
        <v>13.5</v>
      </c>
      <c r="H17134">
        <f t="shared" si="1069"/>
        <v>14.618930000000006</v>
      </c>
      <c r="I17134">
        <f t="shared" si="1070"/>
        <v>0.14618930000000005</v>
      </c>
      <c r="J17134">
        <f t="shared" si="1071"/>
        <v>1.0544192373372178E-2</v>
      </c>
      <c r="K17134">
        <f>J17134*3600</f>
        <v>37.959092544139843</v>
      </c>
      <c r="L17134" s="1">
        <v>37.959092544139843</v>
      </c>
    </row>
    <row r="17135" spans="1:12" customFormat="1" hidden="1">
      <c r="A17135" s="10">
        <v>41485</v>
      </c>
      <c r="B17135" s="11">
        <v>0.4826388888888889</v>
      </c>
      <c r="C17135">
        <v>0</v>
      </c>
      <c r="D17135">
        <v>103.57</v>
      </c>
      <c r="E17135">
        <f t="shared" si="1068"/>
        <v>8.1069999999999989E-2</v>
      </c>
      <c r="F17135">
        <v>75.400000000000006</v>
      </c>
      <c r="G17135">
        <v>13.5</v>
      </c>
      <c r="H17135">
        <f t="shared" si="1069"/>
        <v>14.588929999999991</v>
      </c>
      <c r="I17135">
        <f t="shared" si="1070"/>
        <v>0.14588929999999992</v>
      </c>
      <c r="J17135">
        <f t="shared" si="1071"/>
        <v>1.049018036964466E-2</v>
      </c>
      <c r="L17135">
        <v>37.764649330720779</v>
      </c>
    </row>
    <row r="17136" spans="1:12" customFormat="1" hidden="1">
      <c r="A17136" s="10">
        <v>41485</v>
      </c>
      <c r="B17136" s="11">
        <v>0.4861111111111111</v>
      </c>
      <c r="C17136">
        <v>0</v>
      </c>
      <c r="D17136">
        <v>103.58</v>
      </c>
      <c r="E17136">
        <f t="shared" si="1068"/>
        <v>8.1069999999999989E-2</v>
      </c>
      <c r="F17136">
        <v>75.349999999999994</v>
      </c>
      <c r="G17136">
        <v>13.5</v>
      </c>
      <c r="H17136">
        <f t="shared" si="1069"/>
        <v>14.648930000000007</v>
      </c>
      <c r="I17136">
        <f t="shared" si="1070"/>
        <v>0.14648930000000007</v>
      </c>
      <c r="J17136">
        <f t="shared" si="1071"/>
        <v>1.0598370893067803E-2</v>
      </c>
      <c r="L17136">
        <v>38.154135215044093</v>
      </c>
    </row>
    <row r="17137" spans="1:12" customFormat="1" hidden="1">
      <c r="A17137" s="10">
        <v>41485</v>
      </c>
      <c r="B17137" s="11">
        <v>0.48958333333333331</v>
      </c>
      <c r="C17137">
        <v>0</v>
      </c>
      <c r="D17137">
        <v>103.45</v>
      </c>
      <c r="E17137">
        <f t="shared" si="1068"/>
        <v>8.1069999999999989E-2</v>
      </c>
      <c r="F17137">
        <v>75.33</v>
      </c>
      <c r="G17137">
        <v>13.5</v>
      </c>
      <c r="H17137">
        <f t="shared" si="1069"/>
        <v>14.538930000000008</v>
      </c>
      <c r="I17137">
        <f t="shared" si="1070"/>
        <v>0.14538930000000008</v>
      </c>
      <c r="J17137">
        <f t="shared" si="1071"/>
        <v>1.0400529934544128E-2</v>
      </c>
      <c r="L17137">
        <v>37.441907764358859</v>
      </c>
    </row>
    <row r="17138" spans="1:12" customFormat="1" hidden="1">
      <c r="A17138" s="10">
        <v>41485</v>
      </c>
      <c r="B17138" s="11">
        <v>0.49305555555555558</v>
      </c>
      <c r="C17138">
        <v>0</v>
      </c>
      <c r="D17138">
        <v>103.44</v>
      </c>
      <c r="E17138">
        <f t="shared" si="1068"/>
        <v>8.1069999999999989E-2</v>
      </c>
      <c r="F17138">
        <v>75.36</v>
      </c>
      <c r="G17138">
        <v>13.5</v>
      </c>
      <c r="H17138">
        <f t="shared" si="1069"/>
        <v>14.498930000000001</v>
      </c>
      <c r="I17138">
        <f t="shared" si="1070"/>
        <v>0.14498930000000002</v>
      </c>
      <c r="J17138">
        <f t="shared" si="1071"/>
        <v>1.0329141743947943E-2</v>
      </c>
      <c r="L17138">
        <v>37.184910278212598</v>
      </c>
    </row>
    <row r="17139" spans="1:12" customFormat="1" hidden="1">
      <c r="A17139" s="10">
        <v>41485</v>
      </c>
      <c r="B17139" s="11">
        <v>0.49652777777777773</v>
      </c>
      <c r="C17139">
        <v>0</v>
      </c>
      <c r="D17139">
        <v>103.4</v>
      </c>
      <c r="E17139">
        <f t="shared" si="1068"/>
        <v>8.1069999999999989E-2</v>
      </c>
      <c r="F17139">
        <v>75.290000000000006</v>
      </c>
      <c r="G17139">
        <v>13.5</v>
      </c>
      <c r="H17139">
        <f t="shared" si="1069"/>
        <v>14.528930000000003</v>
      </c>
      <c r="I17139">
        <f t="shared" si="1070"/>
        <v>0.14528930000000004</v>
      </c>
      <c r="J17139">
        <f t="shared" si="1071"/>
        <v>1.038265522614094E-2</v>
      </c>
      <c r="L17139">
        <v>37.377558814107388</v>
      </c>
    </row>
    <row r="17140" spans="1:12" customFormat="1">
      <c r="A17140" s="10">
        <v>41485</v>
      </c>
      <c r="B17140" s="11">
        <v>0.5</v>
      </c>
      <c r="C17140">
        <v>0</v>
      </c>
      <c r="D17140">
        <v>103.37</v>
      </c>
      <c r="E17140">
        <f t="shared" si="1068"/>
        <v>8.1069999999999989E-2</v>
      </c>
      <c r="F17140">
        <v>75.2</v>
      </c>
      <c r="G17140">
        <v>13.5</v>
      </c>
      <c r="H17140">
        <f t="shared" si="1069"/>
        <v>14.588930000000005</v>
      </c>
      <c r="I17140">
        <f t="shared" si="1070"/>
        <v>0.14588930000000006</v>
      </c>
      <c r="J17140">
        <f t="shared" si="1071"/>
        <v>1.049018036964469E-2</v>
      </c>
      <c r="K17140">
        <f>J17140*3600</f>
        <v>37.764649330720886</v>
      </c>
      <c r="L17140" s="13">
        <f>K17140*1000/156000</f>
        <v>0.24208108545333903</v>
      </c>
    </row>
    <row r="17141" spans="1:12" customFormat="1" hidden="1">
      <c r="A17141" s="10">
        <v>41485</v>
      </c>
      <c r="B17141" s="11">
        <v>0.50347222222222221</v>
      </c>
      <c r="C17141">
        <v>0</v>
      </c>
      <c r="D17141">
        <v>103.31</v>
      </c>
      <c r="E17141">
        <f t="shared" si="1068"/>
        <v>8.1069999999999989E-2</v>
      </c>
      <c r="F17141">
        <v>75.14</v>
      </c>
      <c r="G17141">
        <v>13.5</v>
      </c>
      <c r="H17141">
        <f t="shared" si="1069"/>
        <v>14.588930000000005</v>
      </c>
      <c r="I17141">
        <f t="shared" si="1070"/>
        <v>0.14588930000000006</v>
      </c>
      <c r="J17141">
        <f t="shared" si="1071"/>
        <v>1.049018036964469E-2</v>
      </c>
      <c r="L17141">
        <v>37.764649330720886</v>
      </c>
    </row>
    <row r="17142" spans="1:12" customFormat="1" hidden="1">
      <c r="A17142" s="10">
        <v>41485</v>
      </c>
      <c r="B17142" s="11">
        <v>0.50694444444444442</v>
      </c>
      <c r="C17142">
        <v>0</v>
      </c>
      <c r="D17142">
        <v>103.24</v>
      </c>
      <c r="E17142">
        <f t="shared" si="1068"/>
        <v>8.1069999999999989E-2</v>
      </c>
      <c r="F17142">
        <v>75.12</v>
      </c>
      <c r="G17142">
        <v>13.5</v>
      </c>
      <c r="H17142">
        <f t="shared" si="1069"/>
        <v>14.538929999999993</v>
      </c>
      <c r="I17142">
        <f t="shared" si="1070"/>
        <v>0.14538929999999994</v>
      </c>
      <c r="J17142">
        <f t="shared" si="1071"/>
        <v>1.0400529934544102E-2</v>
      </c>
      <c r="L17142">
        <v>37.441907764358767</v>
      </c>
    </row>
    <row r="17143" spans="1:12" customFormat="1" hidden="1">
      <c r="A17143" s="10">
        <v>41485</v>
      </c>
      <c r="B17143" s="11">
        <v>0.51041666666666663</v>
      </c>
      <c r="C17143">
        <v>0</v>
      </c>
      <c r="D17143">
        <v>103.15</v>
      </c>
      <c r="E17143">
        <f t="shared" si="1068"/>
        <v>8.1069999999999989E-2</v>
      </c>
      <c r="F17143">
        <v>75.099999999999994</v>
      </c>
      <c r="G17143">
        <v>13.5</v>
      </c>
      <c r="H17143">
        <f t="shared" si="1069"/>
        <v>14.468930000000015</v>
      </c>
      <c r="I17143">
        <f t="shared" si="1070"/>
        <v>0.14468930000000013</v>
      </c>
      <c r="J17143">
        <f t="shared" si="1071"/>
        <v>1.0275794092888495E-2</v>
      </c>
      <c r="L17143">
        <v>36.992858734398581</v>
      </c>
    </row>
    <row r="17144" spans="1:12" customFormat="1" hidden="1">
      <c r="A17144" s="10">
        <v>41485</v>
      </c>
      <c r="B17144" s="11">
        <v>0.51388888888888895</v>
      </c>
      <c r="C17144">
        <v>0</v>
      </c>
      <c r="D17144">
        <v>103.19</v>
      </c>
      <c r="E17144">
        <f t="shared" si="1068"/>
        <v>8.1069999999999989E-2</v>
      </c>
      <c r="F17144">
        <v>75.06</v>
      </c>
      <c r="G17144">
        <v>13.5</v>
      </c>
      <c r="H17144">
        <f t="shared" si="1069"/>
        <v>14.548929999999999</v>
      </c>
      <c r="I17144">
        <f t="shared" si="1070"/>
        <v>0.14548929999999999</v>
      </c>
      <c r="J17144">
        <f t="shared" si="1071"/>
        <v>1.0418423094029355E-2</v>
      </c>
      <c r="L17144">
        <v>37.506323138505678</v>
      </c>
    </row>
    <row r="17145" spans="1:12" customFormat="1" hidden="1">
      <c r="A17145" s="10">
        <v>41485</v>
      </c>
      <c r="B17145" s="11">
        <v>0.51736111111111105</v>
      </c>
      <c r="C17145">
        <v>0</v>
      </c>
      <c r="D17145">
        <v>103.15</v>
      </c>
      <c r="E17145">
        <f t="shared" si="1068"/>
        <v>8.1069999999999989E-2</v>
      </c>
      <c r="F17145">
        <v>75.06</v>
      </c>
      <c r="G17145">
        <v>13.5</v>
      </c>
      <c r="H17145">
        <f t="shared" si="1069"/>
        <v>14.508930000000007</v>
      </c>
      <c r="I17145">
        <f t="shared" si="1070"/>
        <v>0.14508930000000006</v>
      </c>
      <c r="J17145">
        <f t="shared" si="1071"/>
        <v>1.0346961137192634E-2</v>
      </c>
      <c r="L17145">
        <v>37.249060093893483</v>
      </c>
    </row>
    <row r="17146" spans="1:12" customFormat="1" hidden="1">
      <c r="A17146" s="10">
        <v>41485</v>
      </c>
      <c r="B17146" s="11">
        <v>0.52083333333333337</v>
      </c>
      <c r="C17146">
        <v>0</v>
      </c>
      <c r="D17146">
        <v>103.08</v>
      </c>
      <c r="E17146">
        <f t="shared" si="1068"/>
        <v>8.1069999999999989E-2</v>
      </c>
      <c r="F17146">
        <v>75.03</v>
      </c>
      <c r="G17146">
        <v>13.5</v>
      </c>
      <c r="H17146">
        <f t="shared" si="1069"/>
        <v>14.46893</v>
      </c>
      <c r="I17146">
        <f t="shared" si="1070"/>
        <v>0.14468929999999999</v>
      </c>
      <c r="J17146">
        <f t="shared" si="1071"/>
        <v>1.0275794092888478E-2</v>
      </c>
      <c r="K17146">
        <f>J17146*3600</f>
        <v>36.992858734398517</v>
      </c>
      <c r="L17146" s="1">
        <v>36.992858734398517</v>
      </c>
    </row>
    <row r="17147" spans="1:12" customFormat="1" hidden="1">
      <c r="A17147" s="10">
        <v>41485</v>
      </c>
      <c r="B17147" s="11">
        <v>0.52430555555555558</v>
      </c>
      <c r="C17147">
        <v>0</v>
      </c>
      <c r="D17147">
        <v>103.07</v>
      </c>
      <c r="E17147">
        <f t="shared" si="1068"/>
        <v>8.1069999999999989E-2</v>
      </c>
      <c r="F17147">
        <v>74.95</v>
      </c>
      <c r="G17147">
        <v>13.5</v>
      </c>
      <c r="H17147">
        <f t="shared" si="1069"/>
        <v>14.538929999999993</v>
      </c>
      <c r="I17147">
        <f t="shared" si="1070"/>
        <v>0.14538929999999994</v>
      </c>
      <c r="J17147">
        <f t="shared" si="1071"/>
        <v>1.0400529934544102E-2</v>
      </c>
      <c r="L17147">
        <v>37.441907764358767</v>
      </c>
    </row>
    <row r="17148" spans="1:12" customFormat="1" hidden="1">
      <c r="A17148" s="10">
        <v>41485</v>
      </c>
      <c r="B17148" s="11">
        <v>0.52777777777777779</v>
      </c>
      <c r="C17148">
        <v>0</v>
      </c>
      <c r="D17148">
        <v>102.97</v>
      </c>
      <c r="E17148">
        <f t="shared" si="1068"/>
        <v>8.1069999999999989E-2</v>
      </c>
      <c r="F17148">
        <v>74.849999999999994</v>
      </c>
      <c r="G17148">
        <v>13.5</v>
      </c>
      <c r="H17148">
        <f t="shared" si="1069"/>
        <v>14.538930000000008</v>
      </c>
      <c r="I17148">
        <f t="shared" si="1070"/>
        <v>0.14538930000000008</v>
      </c>
      <c r="J17148">
        <f t="shared" si="1071"/>
        <v>1.0400529934544128E-2</v>
      </c>
      <c r="L17148">
        <v>37.441907764358859</v>
      </c>
    </row>
    <row r="17149" spans="1:12" customFormat="1" hidden="1">
      <c r="A17149" s="10">
        <v>41485</v>
      </c>
      <c r="B17149" s="11">
        <v>0.53125</v>
      </c>
      <c r="C17149">
        <v>0</v>
      </c>
      <c r="D17149">
        <v>102.81</v>
      </c>
      <c r="E17149">
        <f t="shared" si="1068"/>
        <v>8.1069999999999989E-2</v>
      </c>
      <c r="F17149">
        <v>74.72</v>
      </c>
      <c r="G17149">
        <v>13.5</v>
      </c>
      <c r="H17149">
        <f t="shared" si="1069"/>
        <v>14.508930000000007</v>
      </c>
      <c r="I17149">
        <f t="shared" si="1070"/>
        <v>0.14508930000000006</v>
      </c>
      <c r="J17149">
        <f t="shared" si="1071"/>
        <v>1.0346961137192634E-2</v>
      </c>
      <c r="L17149">
        <v>37.249060093893483</v>
      </c>
    </row>
    <row r="17150" spans="1:12" customFormat="1" hidden="1">
      <c r="A17150" s="10">
        <v>41485</v>
      </c>
      <c r="B17150" s="11">
        <v>0.53472222222222221</v>
      </c>
      <c r="C17150">
        <v>0</v>
      </c>
      <c r="D17150">
        <v>102.72</v>
      </c>
      <c r="E17150">
        <f t="shared" si="1068"/>
        <v>8.1069999999999989E-2</v>
      </c>
      <c r="F17150">
        <v>74.650000000000006</v>
      </c>
      <c r="G17150">
        <v>13.5</v>
      </c>
      <c r="H17150">
        <f t="shared" si="1069"/>
        <v>14.488929999999996</v>
      </c>
      <c r="I17150">
        <f t="shared" si="1070"/>
        <v>0.14488929999999997</v>
      </c>
      <c r="J17150">
        <f t="shared" si="1071"/>
        <v>1.0311340776386213E-2</v>
      </c>
      <c r="L17150">
        <v>37.120826794990364</v>
      </c>
    </row>
    <row r="17151" spans="1:12" customFormat="1" hidden="1">
      <c r="A17151" s="10">
        <v>41485</v>
      </c>
      <c r="B17151" s="11">
        <v>0.53819444444444442</v>
      </c>
      <c r="C17151">
        <v>0</v>
      </c>
      <c r="D17151">
        <v>102.62</v>
      </c>
      <c r="E17151">
        <f t="shared" si="1068"/>
        <v>8.1069999999999989E-2</v>
      </c>
      <c r="F17151">
        <v>74.569999999999993</v>
      </c>
      <c r="G17151">
        <v>13.5</v>
      </c>
      <c r="H17151">
        <f t="shared" si="1069"/>
        <v>14.468930000000015</v>
      </c>
      <c r="I17151">
        <f t="shared" si="1070"/>
        <v>0.14468930000000013</v>
      </c>
      <c r="J17151">
        <f t="shared" si="1071"/>
        <v>1.0275794092888495E-2</v>
      </c>
      <c r="L17151">
        <v>36.992858734398581</v>
      </c>
    </row>
    <row r="17152" spans="1:12" customFormat="1">
      <c r="A17152" s="10">
        <v>41485</v>
      </c>
      <c r="B17152" s="11">
        <v>0.54166666666666663</v>
      </c>
      <c r="C17152">
        <v>0</v>
      </c>
      <c r="D17152">
        <v>102.51</v>
      </c>
      <c r="E17152">
        <f t="shared" si="1068"/>
        <v>8.1069999999999989E-2</v>
      </c>
      <c r="F17152">
        <v>74.52</v>
      </c>
      <c r="G17152">
        <v>13.5</v>
      </c>
      <c r="H17152">
        <f t="shared" si="1069"/>
        <v>14.408930000000012</v>
      </c>
      <c r="I17152">
        <f t="shared" si="1070"/>
        <v>0.14408930000000011</v>
      </c>
      <c r="J17152">
        <f t="shared" si="1071"/>
        <v>1.0169595597388122E-2</v>
      </c>
      <c r="K17152">
        <f>J17152*3600</f>
        <v>36.610544150597235</v>
      </c>
      <c r="L17152" s="13">
        <f>K17152*1000/156000</f>
        <v>0.23468297532434124</v>
      </c>
    </row>
    <row r="17153" spans="1:12" customFormat="1" hidden="1">
      <c r="A17153" s="10">
        <v>41485</v>
      </c>
      <c r="B17153" s="11">
        <v>0.54513888888888895</v>
      </c>
      <c r="C17153">
        <v>0</v>
      </c>
      <c r="D17153">
        <v>102.4</v>
      </c>
      <c r="E17153">
        <f t="shared" si="1068"/>
        <v>8.1069999999999989E-2</v>
      </c>
      <c r="F17153">
        <v>74.44</v>
      </c>
      <c r="G17153">
        <v>13.5</v>
      </c>
      <c r="H17153">
        <f t="shared" si="1069"/>
        <v>14.378930000000011</v>
      </c>
      <c r="I17153">
        <f t="shared" si="1070"/>
        <v>0.14378930000000012</v>
      </c>
      <c r="J17153">
        <f t="shared" si="1071"/>
        <v>1.011674440911051E-2</v>
      </c>
      <c r="L17153">
        <v>36.420279872797835</v>
      </c>
    </row>
    <row r="17154" spans="1:12" customFormat="1" hidden="1">
      <c r="A17154" s="10">
        <v>41485</v>
      </c>
      <c r="B17154" s="11">
        <v>0.54861111111111105</v>
      </c>
      <c r="C17154">
        <v>0</v>
      </c>
      <c r="D17154">
        <v>102.39</v>
      </c>
      <c r="E17154">
        <f t="shared" si="1068"/>
        <v>8.1069999999999989E-2</v>
      </c>
      <c r="F17154">
        <v>74.33</v>
      </c>
      <c r="G17154">
        <v>13.5</v>
      </c>
      <c r="H17154">
        <f t="shared" si="1069"/>
        <v>14.478930000000005</v>
      </c>
      <c r="I17154">
        <f t="shared" si="1070"/>
        <v>0.14478930000000007</v>
      </c>
      <c r="J17154">
        <f t="shared" si="1071"/>
        <v>1.0293558228152215E-2</v>
      </c>
      <c r="L17154">
        <v>37.056809621347973</v>
      </c>
    </row>
    <row r="17155" spans="1:12" customFormat="1" hidden="1">
      <c r="A17155" s="10">
        <v>41485</v>
      </c>
      <c r="B17155" s="11">
        <v>0.55208333333333337</v>
      </c>
      <c r="C17155">
        <v>0</v>
      </c>
      <c r="D17155">
        <v>102.3</v>
      </c>
      <c r="E17155">
        <f t="shared" si="1068"/>
        <v>8.1069999999999989E-2</v>
      </c>
      <c r="F17155">
        <v>74.28</v>
      </c>
      <c r="G17155">
        <v>13.5</v>
      </c>
      <c r="H17155">
        <f t="shared" si="1069"/>
        <v>14.438929999999999</v>
      </c>
      <c r="I17155">
        <f t="shared" si="1070"/>
        <v>0.1443893</v>
      </c>
      <c r="J17155">
        <f t="shared" si="1071"/>
        <v>1.0222612101311555E-2</v>
      </c>
      <c r="L17155">
        <v>36.801403564721596</v>
      </c>
    </row>
    <row r="17156" spans="1:12" customFormat="1" hidden="1">
      <c r="A17156" s="10">
        <v>41485</v>
      </c>
      <c r="B17156" s="11">
        <v>0.55555555555555558</v>
      </c>
      <c r="C17156">
        <v>0</v>
      </c>
      <c r="D17156">
        <v>102.25</v>
      </c>
      <c r="E17156">
        <f t="shared" si="1068"/>
        <v>8.1069999999999989E-2</v>
      </c>
      <c r="F17156">
        <v>74.209999999999994</v>
      </c>
      <c r="G17156">
        <v>13.5</v>
      </c>
      <c r="H17156">
        <f t="shared" si="1069"/>
        <v>14.458930000000009</v>
      </c>
      <c r="I17156">
        <f t="shared" si="1070"/>
        <v>0.14458930000000009</v>
      </c>
      <c r="J17156">
        <f t="shared" si="1071"/>
        <v>1.0258048364235389E-2</v>
      </c>
      <c r="L17156">
        <v>36.928974111247399</v>
      </c>
    </row>
    <row r="17157" spans="1:12" customFormat="1" hidden="1">
      <c r="A17157" s="10">
        <v>41485</v>
      </c>
      <c r="B17157" s="11">
        <v>0.55902777777777779</v>
      </c>
      <c r="C17157">
        <v>0</v>
      </c>
      <c r="D17157">
        <v>102.33</v>
      </c>
      <c r="E17157">
        <f t="shared" ref="E17157:E17220" si="1072">(435-368)*1.21/1000</f>
        <v>8.1069999999999989E-2</v>
      </c>
      <c r="F17157">
        <v>74.239999999999995</v>
      </c>
      <c r="G17157">
        <v>13.5</v>
      </c>
      <c r="H17157">
        <f t="shared" ref="H17157:H17220" si="1073">D17157-E17157-F17157-G17157</f>
        <v>14.508930000000007</v>
      </c>
      <c r="I17157">
        <f t="shared" ref="I17157:I17220" si="1074">H17157/100</f>
        <v>0.14508930000000006</v>
      </c>
      <c r="J17157">
        <f t="shared" ref="J17157:J17220" si="1075">1.2904*I17157^(5/2)</f>
        <v>1.0346961137192634E-2</v>
      </c>
      <c r="L17157">
        <v>37.249060093893483</v>
      </c>
    </row>
    <row r="17158" spans="1:12" customFormat="1" hidden="1">
      <c r="A17158" s="10">
        <v>41485</v>
      </c>
      <c r="B17158" s="11">
        <v>0.5625</v>
      </c>
      <c r="C17158">
        <v>0</v>
      </c>
      <c r="D17158">
        <v>102.2</v>
      </c>
      <c r="E17158">
        <f t="shared" si="1072"/>
        <v>8.1069999999999989E-2</v>
      </c>
      <c r="F17158">
        <v>74.239999999999995</v>
      </c>
      <c r="G17158">
        <v>13.5</v>
      </c>
      <c r="H17158">
        <f t="shared" si="1073"/>
        <v>14.378930000000011</v>
      </c>
      <c r="I17158">
        <f t="shared" si="1074"/>
        <v>0.14378930000000012</v>
      </c>
      <c r="J17158">
        <f t="shared" si="1075"/>
        <v>1.011674440911051E-2</v>
      </c>
      <c r="K17158">
        <f>J17158*3600</f>
        <v>36.420279872797835</v>
      </c>
      <c r="L17158">
        <v>36.420279872797835</v>
      </c>
    </row>
    <row r="17159" spans="1:12" customFormat="1" hidden="1">
      <c r="A17159" s="10">
        <v>41485</v>
      </c>
      <c r="B17159" s="11">
        <v>0.56597222222222221</v>
      </c>
      <c r="C17159">
        <v>0</v>
      </c>
      <c r="D17159">
        <v>102.09</v>
      </c>
      <c r="E17159">
        <f t="shared" si="1072"/>
        <v>8.1069999999999989E-2</v>
      </c>
      <c r="F17159">
        <v>74.08</v>
      </c>
      <c r="G17159">
        <v>13.5</v>
      </c>
      <c r="H17159">
        <f t="shared" si="1073"/>
        <v>14.428930000000008</v>
      </c>
      <c r="I17159">
        <f t="shared" si="1074"/>
        <v>0.14428930000000009</v>
      </c>
      <c r="J17159">
        <f t="shared" si="1075"/>
        <v>1.0204921554310556E-2</v>
      </c>
      <c r="L17159">
        <v>36.737717595517999</v>
      </c>
    </row>
    <row r="17160" spans="1:12" customFormat="1" hidden="1">
      <c r="A17160" s="10">
        <v>41485</v>
      </c>
      <c r="B17160" s="11">
        <v>0.56944444444444442</v>
      </c>
      <c r="C17160">
        <v>0</v>
      </c>
      <c r="D17160">
        <v>102.1</v>
      </c>
      <c r="E17160">
        <f t="shared" si="1072"/>
        <v>8.1069999999999989E-2</v>
      </c>
      <c r="F17160">
        <v>74.09</v>
      </c>
      <c r="G17160">
        <v>13.5</v>
      </c>
      <c r="H17160">
        <f t="shared" si="1073"/>
        <v>14.428929999999994</v>
      </c>
      <c r="I17160">
        <f t="shared" si="1074"/>
        <v>0.14428929999999995</v>
      </c>
      <c r="J17160">
        <f t="shared" si="1075"/>
        <v>1.0204921554310527E-2</v>
      </c>
      <c r="L17160">
        <v>36.7377175955179</v>
      </c>
    </row>
    <row r="17161" spans="1:12" customFormat="1" hidden="1">
      <c r="A17161" s="10">
        <v>41485</v>
      </c>
      <c r="B17161" s="11">
        <v>0.57291666666666663</v>
      </c>
      <c r="C17161">
        <v>0</v>
      </c>
      <c r="D17161">
        <v>101.99</v>
      </c>
      <c r="E17161">
        <f t="shared" si="1072"/>
        <v>8.1069999999999989E-2</v>
      </c>
      <c r="F17161">
        <v>74.03</v>
      </c>
      <c r="G17161">
        <v>13.5</v>
      </c>
      <c r="H17161">
        <f t="shared" si="1073"/>
        <v>14.378929999999997</v>
      </c>
      <c r="I17161">
        <f t="shared" si="1074"/>
        <v>0.14378929999999998</v>
      </c>
      <c r="J17161">
        <f t="shared" si="1075"/>
        <v>1.0116744409110482E-2</v>
      </c>
      <c r="L17161">
        <v>36.420279872797735</v>
      </c>
    </row>
    <row r="17162" spans="1:12" customFormat="1" hidden="1">
      <c r="A17162" s="10">
        <v>41485</v>
      </c>
      <c r="B17162" s="11">
        <v>0.57638888888888895</v>
      </c>
      <c r="C17162">
        <v>0</v>
      </c>
      <c r="D17162">
        <v>102</v>
      </c>
      <c r="E17162">
        <f t="shared" si="1072"/>
        <v>8.1069999999999989E-2</v>
      </c>
      <c r="F17162">
        <v>74</v>
      </c>
      <c r="G17162">
        <v>13.5</v>
      </c>
      <c r="H17162">
        <f t="shared" si="1073"/>
        <v>14.418930000000003</v>
      </c>
      <c r="I17162">
        <f t="shared" si="1074"/>
        <v>0.14418930000000002</v>
      </c>
      <c r="J17162">
        <f t="shared" si="1075"/>
        <v>1.0187249388459614E-2</v>
      </c>
      <c r="L17162">
        <v>36.674097798454611</v>
      </c>
    </row>
    <row r="17163" spans="1:12" customFormat="1" hidden="1">
      <c r="A17163" s="10">
        <v>41485</v>
      </c>
      <c r="B17163" s="11">
        <v>0.57986111111111105</v>
      </c>
      <c r="C17163">
        <v>0</v>
      </c>
      <c r="D17163">
        <v>101.89</v>
      </c>
      <c r="E17163">
        <f t="shared" si="1072"/>
        <v>8.1069999999999989E-2</v>
      </c>
      <c r="F17163">
        <v>73.92</v>
      </c>
      <c r="G17163">
        <v>13.5</v>
      </c>
      <c r="H17163">
        <f t="shared" si="1073"/>
        <v>14.388930000000002</v>
      </c>
      <c r="I17163">
        <f t="shared" si="1074"/>
        <v>0.14388930000000003</v>
      </c>
      <c r="J17163">
        <f t="shared" si="1075"/>
        <v>1.0134343114089723E-2</v>
      </c>
      <c r="L17163">
        <v>36.483635210723001</v>
      </c>
    </row>
    <row r="17164" spans="1:12" customFormat="1">
      <c r="A17164" s="10">
        <v>41485</v>
      </c>
      <c r="B17164" s="11">
        <v>0.58333333333333337</v>
      </c>
      <c r="C17164">
        <v>0</v>
      </c>
      <c r="D17164">
        <v>101.75</v>
      </c>
      <c r="E17164">
        <f t="shared" si="1072"/>
        <v>8.1069999999999989E-2</v>
      </c>
      <c r="F17164">
        <v>73.88</v>
      </c>
      <c r="G17164">
        <v>13.5</v>
      </c>
      <c r="H17164">
        <f t="shared" si="1073"/>
        <v>14.288930000000008</v>
      </c>
      <c r="I17164">
        <f t="shared" si="1074"/>
        <v>0.14288930000000008</v>
      </c>
      <c r="J17164">
        <f t="shared" si="1075"/>
        <v>9.9591810153854057E-3</v>
      </c>
      <c r="K17164">
        <f>J17164*3600</f>
        <v>35.853051655387461</v>
      </c>
      <c r="L17164" s="13">
        <f>K17164*1000/156000</f>
        <v>0.22982725420120168</v>
      </c>
    </row>
    <row r="17165" spans="1:12" customFormat="1" hidden="1">
      <c r="A17165" s="10">
        <v>41485</v>
      </c>
      <c r="B17165" s="11">
        <v>0.58680555555555558</v>
      </c>
      <c r="C17165">
        <v>0</v>
      </c>
      <c r="D17165">
        <v>101.87</v>
      </c>
      <c r="E17165">
        <f t="shared" si="1072"/>
        <v>8.1069999999999989E-2</v>
      </c>
      <c r="F17165">
        <v>73.930000000000007</v>
      </c>
      <c r="G17165">
        <v>13.5</v>
      </c>
      <c r="H17165">
        <f t="shared" si="1073"/>
        <v>14.358930000000001</v>
      </c>
      <c r="I17165">
        <f t="shared" si="1074"/>
        <v>0.1435893</v>
      </c>
      <c r="J17165">
        <f t="shared" si="1075"/>
        <v>1.008160204059441E-2</v>
      </c>
      <c r="L17165">
        <v>36.293767346139873</v>
      </c>
    </row>
    <row r="17166" spans="1:12" customFormat="1" hidden="1">
      <c r="A17166" s="10">
        <v>41485</v>
      </c>
      <c r="B17166" s="11">
        <v>0.59027777777777779</v>
      </c>
      <c r="C17166">
        <v>0</v>
      </c>
      <c r="D17166">
        <v>101.82</v>
      </c>
      <c r="E17166">
        <f t="shared" si="1072"/>
        <v>8.1069999999999989E-2</v>
      </c>
      <c r="F17166">
        <v>73.94</v>
      </c>
      <c r="G17166">
        <v>13.5</v>
      </c>
      <c r="H17166">
        <f t="shared" si="1073"/>
        <v>14.298929999999999</v>
      </c>
      <c r="I17166">
        <f t="shared" si="1074"/>
        <v>0.14298929999999999</v>
      </c>
      <c r="J17166">
        <f t="shared" si="1075"/>
        <v>9.9766148068211446E-3</v>
      </c>
      <c r="L17166">
        <v>35.915813304556117</v>
      </c>
    </row>
    <row r="17167" spans="1:12" customFormat="1" hidden="1">
      <c r="A17167" s="10">
        <v>41485</v>
      </c>
      <c r="B17167" s="11">
        <v>0.59375</v>
      </c>
      <c r="C17167">
        <v>0</v>
      </c>
      <c r="D17167">
        <v>101.88</v>
      </c>
      <c r="E17167">
        <f t="shared" si="1072"/>
        <v>8.1069999999999989E-2</v>
      </c>
      <c r="F17167">
        <v>73.89</v>
      </c>
      <c r="G17167">
        <v>13.5</v>
      </c>
      <c r="H17167">
        <f t="shared" si="1073"/>
        <v>14.408929999999998</v>
      </c>
      <c r="I17167">
        <f t="shared" si="1074"/>
        <v>0.14408929999999998</v>
      </c>
      <c r="J17167">
        <f t="shared" si="1075"/>
        <v>1.0169595597388101E-2</v>
      </c>
      <c r="L17167">
        <v>36.610544150597164</v>
      </c>
    </row>
    <row r="17168" spans="1:12" customFormat="1" hidden="1">
      <c r="A17168" s="10">
        <v>41485</v>
      </c>
      <c r="B17168" s="11">
        <v>0.59722222222222221</v>
      </c>
      <c r="C17168">
        <v>0</v>
      </c>
      <c r="D17168">
        <v>101.88</v>
      </c>
      <c r="E17168">
        <f t="shared" si="1072"/>
        <v>8.1069999999999989E-2</v>
      </c>
      <c r="F17168">
        <v>73.930000000000007</v>
      </c>
      <c r="G17168">
        <v>13.5</v>
      </c>
      <c r="H17168">
        <f t="shared" si="1073"/>
        <v>14.368929999999992</v>
      </c>
      <c r="I17168">
        <f t="shared" si="1074"/>
        <v>0.14368929999999991</v>
      </c>
      <c r="J17168">
        <f t="shared" si="1075"/>
        <v>1.0099164053405935E-2</v>
      </c>
      <c r="L17168">
        <v>36.356990592261369</v>
      </c>
    </row>
    <row r="17169" spans="1:12" customFormat="1" hidden="1">
      <c r="A17169" s="10">
        <v>41485</v>
      </c>
      <c r="B17169" s="11">
        <v>0.60069444444444442</v>
      </c>
      <c r="C17169">
        <v>0</v>
      </c>
      <c r="D17169">
        <v>101.89</v>
      </c>
      <c r="E17169">
        <f t="shared" si="1072"/>
        <v>8.1069999999999989E-2</v>
      </c>
      <c r="F17169">
        <v>73.94</v>
      </c>
      <c r="G17169">
        <v>13.5</v>
      </c>
      <c r="H17169">
        <f t="shared" si="1073"/>
        <v>14.368930000000006</v>
      </c>
      <c r="I17169">
        <f t="shared" si="1074"/>
        <v>0.14368930000000005</v>
      </c>
      <c r="J17169">
        <f t="shared" si="1075"/>
        <v>1.0099164053405963E-2</v>
      </c>
      <c r="L17169">
        <v>36.356990592261468</v>
      </c>
    </row>
    <row r="17170" spans="1:12" customFormat="1" hidden="1">
      <c r="A17170" s="10">
        <v>41485</v>
      </c>
      <c r="B17170" s="11">
        <v>0.60416666666666663</v>
      </c>
      <c r="C17170">
        <v>0</v>
      </c>
      <c r="D17170">
        <v>101.96</v>
      </c>
      <c r="E17170">
        <f t="shared" si="1072"/>
        <v>8.1069999999999989E-2</v>
      </c>
      <c r="F17170">
        <v>74.06</v>
      </c>
      <c r="G17170">
        <v>13.5</v>
      </c>
      <c r="H17170">
        <f t="shared" si="1073"/>
        <v>14.318929999999995</v>
      </c>
      <c r="I17170">
        <f t="shared" si="1074"/>
        <v>0.14318929999999994</v>
      </c>
      <c r="J17170">
        <f t="shared" si="1075"/>
        <v>1.0011537290565791E-2</v>
      </c>
      <c r="K17170">
        <f>J17170*3600</f>
        <v>36.041534246036846</v>
      </c>
      <c r="L17170" s="1">
        <v>36.041534246036846</v>
      </c>
    </row>
    <row r="17171" spans="1:12" customFormat="1" hidden="1">
      <c r="A17171" s="10">
        <v>41485</v>
      </c>
      <c r="B17171" s="11">
        <v>0.60763888888888895</v>
      </c>
      <c r="C17171">
        <v>0</v>
      </c>
      <c r="D17171">
        <v>102.01</v>
      </c>
      <c r="E17171">
        <f t="shared" si="1072"/>
        <v>8.1069999999999989E-2</v>
      </c>
      <c r="F17171">
        <v>74.09</v>
      </c>
      <c r="G17171">
        <v>13.5</v>
      </c>
      <c r="H17171">
        <f t="shared" si="1073"/>
        <v>14.338930000000005</v>
      </c>
      <c r="I17171">
        <f t="shared" si="1074"/>
        <v>0.14338930000000005</v>
      </c>
      <c r="J17171">
        <f t="shared" si="1075"/>
        <v>1.0046533018112265E-2</v>
      </c>
      <c r="L17171">
        <v>36.167518865204151</v>
      </c>
    </row>
    <row r="17172" spans="1:12" customFormat="1" hidden="1">
      <c r="A17172" s="10">
        <v>41485</v>
      </c>
      <c r="B17172" s="11">
        <v>0.61111111111111105</v>
      </c>
      <c r="C17172">
        <v>0</v>
      </c>
      <c r="D17172">
        <v>102.01</v>
      </c>
      <c r="E17172">
        <f t="shared" si="1072"/>
        <v>8.1069999999999989E-2</v>
      </c>
      <c r="F17172">
        <v>74.06</v>
      </c>
      <c r="G17172">
        <v>13.5</v>
      </c>
      <c r="H17172">
        <f t="shared" si="1073"/>
        <v>14.368930000000006</v>
      </c>
      <c r="I17172">
        <f t="shared" si="1074"/>
        <v>0.14368930000000005</v>
      </c>
      <c r="J17172">
        <f t="shared" si="1075"/>
        <v>1.0099164053405963E-2</v>
      </c>
      <c r="L17172">
        <v>36.356990592261468</v>
      </c>
    </row>
    <row r="17173" spans="1:12" customFormat="1" hidden="1">
      <c r="A17173" s="10">
        <v>41485</v>
      </c>
      <c r="B17173" s="11">
        <v>0.61458333333333337</v>
      </c>
      <c r="C17173">
        <v>0</v>
      </c>
      <c r="D17173">
        <v>101.9</v>
      </c>
      <c r="E17173">
        <f t="shared" si="1072"/>
        <v>8.1069999999999989E-2</v>
      </c>
      <c r="F17173">
        <v>74.05</v>
      </c>
      <c r="G17173">
        <v>13.5</v>
      </c>
      <c r="H17173">
        <f t="shared" si="1073"/>
        <v>14.268930000000012</v>
      </c>
      <c r="I17173">
        <f t="shared" si="1074"/>
        <v>0.14268930000000013</v>
      </c>
      <c r="J17173">
        <f t="shared" si="1075"/>
        <v>9.9243683013892636E-3</v>
      </c>
      <c r="L17173">
        <v>35.727725885001348</v>
      </c>
    </row>
    <row r="17174" spans="1:12" customFormat="1" hidden="1">
      <c r="A17174" s="10">
        <v>41485</v>
      </c>
      <c r="B17174" s="11">
        <v>0.61805555555555558</v>
      </c>
      <c r="C17174">
        <v>0</v>
      </c>
      <c r="D17174">
        <v>102.04</v>
      </c>
      <c r="E17174">
        <f t="shared" si="1072"/>
        <v>8.1069999999999989E-2</v>
      </c>
      <c r="F17174">
        <v>74.11</v>
      </c>
      <c r="G17174">
        <v>13.5</v>
      </c>
      <c r="H17174">
        <f t="shared" si="1073"/>
        <v>14.34893000000001</v>
      </c>
      <c r="I17174">
        <f t="shared" si="1074"/>
        <v>0.1434893000000001</v>
      </c>
      <c r="J17174">
        <f t="shared" si="1075"/>
        <v>1.0064058364291917E-2</v>
      </c>
      <c r="L17174">
        <v>36.2306101114509</v>
      </c>
    </row>
    <row r="17175" spans="1:12" customFormat="1" hidden="1">
      <c r="A17175" s="10">
        <v>41485</v>
      </c>
      <c r="B17175" s="11">
        <v>0.62152777777777779</v>
      </c>
      <c r="C17175">
        <v>0</v>
      </c>
      <c r="D17175">
        <v>101.96</v>
      </c>
      <c r="E17175">
        <f t="shared" si="1072"/>
        <v>8.1069999999999989E-2</v>
      </c>
      <c r="F17175">
        <v>74.040000000000006</v>
      </c>
      <c r="G17175">
        <v>13.5</v>
      </c>
      <c r="H17175">
        <f t="shared" si="1073"/>
        <v>14.338929999999991</v>
      </c>
      <c r="I17175">
        <f t="shared" si="1074"/>
        <v>0.14338929999999991</v>
      </c>
      <c r="J17175">
        <f t="shared" si="1075"/>
        <v>1.0046533018112237E-2</v>
      </c>
      <c r="L17175">
        <v>36.167518865204052</v>
      </c>
    </row>
    <row r="17176" spans="1:12" customFormat="1">
      <c r="A17176" s="10">
        <v>41485</v>
      </c>
      <c r="B17176" s="11">
        <v>0.625</v>
      </c>
      <c r="C17176">
        <v>0</v>
      </c>
      <c r="D17176">
        <v>101.98</v>
      </c>
      <c r="E17176">
        <f t="shared" si="1072"/>
        <v>8.1069999999999989E-2</v>
      </c>
      <c r="F17176">
        <v>74.06</v>
      </c>
      <c r="G17176">
        <v>13.5</v>
      </c>
      <c r="H17176">
        <f t="shared" si="1073"/>
        <v>14.338930000000005</v>
      </c>
      <c r="I17176">
        <f t="shared" si="1074"/>
        <v>0.14338930000000005</v>
      </c>
      <c r="J17176">
        <f t="shared" si="1075"/>
        <v>1.0046533018112265E-2</v>
      </c>
      <c r="K17176">
        <f>J17176*3600</f>
        <v>36.167518865204151</v>
      </c>
      <c r="L17176" s="13">
        <f>K17176*1000/156000</f>
        <v>0.23184306964874457</v>
      </c>
    </row>
    <row r="17177" spans="1:12" customFormat="1" hidden="1">
      <c r="A17177" s="10">
        <v>41485</v>
      </c>
      <c r="B17177" s="11">
        <v>0.62847222222222221</v>
      </c>
      <c r="C17177">
        <v>0</v>
      </c>
      <c r="D17177">
        <v>102.03</v>
      </c>
      <c r="E17177">
        <f t="shared" si="1072"/>
        <v>8.1069999999999989E-2</v>
      </c>
      <c r="F17177">
        <v>74.06</v>
      </c>
      <c r="G17177">
        <v>13.5</v>
      </c>
      <c r="H17177">
        <f t="shared" si="1073"/>
        <v>14.388930000000002</v>
      </c>
      <c r="I17177">
        <f t="shared" si="1074"/>
        <v>0.14388930000000003</v>
      </c>
      <c r="J17177">
        <f t="shared" si="1075"/>
        <v>1.0134343114089723E-2</v>
      </c>
      <c r="L17177">
        <v>36.483635210723001</v>
      </c>
    </row>
    <row r="17178" spans="1:12" customFormat="1" hidden="1">
      <c r="A17178" s="10">
        <v>41485</v>
      </c>
      <c r="B17178" s="11">
        <v>0.63194444444444442</v>
      </c>
      <c r="C17178">
        <v>0</v>
      </c>
      <c r="D17178">
        <v>102.02</v>
      </c>
      <c r="E17178">
        <f t="shared" si="1072"/>
        <v>8.1069999999999989E-2</v>
      </c>
      <c r="F17178">
        <v>74.09</v>
      </c>
      <c r="G17178">
        <v>13.5</v>
      </c>
      <c r="H17178">
        <f t="shared" si="1073"/>
        <v>14.348929999999996</v>
      </c>
      <c r="I17178">
        <f t="shared" si="1074"/>
        <v>0.14348929999999996</v>
      </c>
      <c r="J17178">
        <f t="shared" si="1075"/>
        <v>1.0064058364291891E-2</v>
      </c>
      <c r="L17178">
        <v>36.230610111450808</v>
      </c>
    </row>
    <row r="17179" spans="1:12" customFormat="1" hidden="1">
      <c r="A17179" s="10">
        <v>41485</v>
      </c>
      <c r="B17179" s="11">
        <v>0.63541666666666663</v>
      </c>
      <c r="C17179">
        <v>0</v>
      </c>
      <c r="D17179">
        <v>102.09</v>
      </c>
      <c r="E17179">
        <f t="shared" si="1072"/>
        <v>8.1069999999999989E-2</v>
      </c>
      <c r="F17179">
        <v>74.16</v>
      </c>
      <c r="G17179">
        <v>13.5</v>
      </c>
      <c r="H17179">
        <f t="shared" si="1073"/>
        <v>14.34893000000001</v>
      </c>
      <c r="I17179">
        <f t="shared" si="1074"/>
        <v>0.1434893000000001</v>
      </c>
      <c r="J17179">
        <f t="shared" si="1075"/>
        <v>1.0064058364291917E-2</v>
      </c>
      <c r="L17179">
        <v>36.2306101114509</v>
      </c>
    </row>
    <row r="17180" spans="1:12" customFormat="1" hidden="1">
      <c r="A17180" s="10">
        <v>41485</v>
      </c>
      <c r="B17180" s="11">
        <v>0.63888888888888895</v>
      </c>
      <c r="C17180">
        <v>0</v>
      </c>
      <c r="D17180">
        <v>102.19</v>
      </c>
      <c r="E17180">
        <f t="shared" si="1072"/>
        <v>8.1069999999999989E-2</v>
      </c>
      <c r="F17180">
        <v>74.23</v>
      </c>
      <c r="G17180">
        <v>13.5</v>
      </c>
      <c r="H17180">
        <f t="shared" si="1073"/>
        <v>14.378929999999997</v>
      </c>
      <c r="I17180">
        <f t="shared" si="1074"/>
        <v>0.14378929999999998</v>
      </c>
      <c r="J17180">
        <f t="shared" si="1075"/>
        <v>1.0116744409110482E-2</v>
      </c>
      <c r="L17180">
        <v>36.420279872797735</v>
      </c>
    </row>
    <row r="17181" spans="1:12" customFormat="1" hidden="1">
      <c r="A17181" s="10">
        <v>41485</v>
      </c>
      <c r="B17181" s="11">
        <v>0.64236111111111105</v>
      </c>
      <c r="C17181">
        <v>0</v>
      </c>
      <c r="D17181">
        <v>102.25</v>
      </c>
      <c r="E17181">
        <f t="shared" si="1072"/>
        <v>8.1069999999999989E-2</v>
      </c>
      <c r="F17181">
        <v>74.28</v>
      </c>
      <c r="G17181">
        <v>13.5</v>
      </c>
      <c r="H17181">
        <f t="shared" si="1073"/>
        <v>14.388930000000002</v>
      </c>
      <c r="I17181">
        <f t="shared" si="1074"/>
        <v>0.14388930000000003</v>
      </c>
      <c r="J17181">
        <f t="shared" si="1075"/>
        <v>1.0134343114089723E-2</v>
      </c>
      <c r="L17181">
        <v>36.483635210723001</v>
      </c>
    </row>
    <row r="17182" spans="1:12" customFormat="1" hidden="1">
      <c r="A17182" s="10">
        <v>41485</v>
      </c>
      <c r="B17182" s="11">
        <v>0.64583333333333337</v>
      </c>
      <c r="C17182">
        <v>0</v>
      </c>
      <c r="D17182">
        <v>102.18</v>
      </c>
      <c r="E17182">
        <f t="shared" si="1072"/>
        <v>8.1069999999999989E-2</v>
      </c>
      <c r="F17182">
        <v>74.290000000000006</v>
      </c>
      <c r="G17182">
        <v>13.5</v>
      </c>
      <c r="H17182">
        <f t="shared" si="1073"/>
        <v>14.308930000000004</v>
      </c>
      <c r="I17182">
        <f t="shared" si="1074"/>
        <v>0.14308930000000003</v>
      </c>
      <c r="J17182">
        <f t="shared" si="1075"/>
        <v>9.9940668964155158E-3</v>
      </c>
      <c r="K17182">
        <f>J17182*3600</f>
        <v>35.978640827095859</v>
      </c>
      <c r="L17182" s="1">
        <v>35.978640827095859</v>
      </c>
    </row>
    <row r="17183" spans="1:12" customFormat="1" hidden="1">
      <c r="A17183" s="10">
        <v>41485</v>
      </c>
      <c r="B17183" s="11">
        <v>0.64930555555555558</v>
      </c>
      <c r="C17183">
        <v>0</v>
      </c>
      <c r="D17183">
        <v>102.24</v>
      </c>
      <c r="E17183">
        <f t="shared" si="1072"/>
        <v>8.1069999999999989E-2</v>
      </c>
      <c r="F17183">
        <v>74.319999999999993</v>
      </c>
      <c r="G17183">
        <v>13.5</v>
      </c>
      <c r="H17183">
        <f t="shared" si="1073"/>
        <v>14.338930000000005</v>
      </c>
      <c r="I17183">
        <f t="shared" si="1074"/>
        <v>0.14338930000000005</v>
      </c>
      <c r="J17183">
        <f t="shared" si="1075"/>
        <v>1.0046533018112265E-2</v>
      </c>
      <c r="L17183">
        <v>36.167518865204151</v>
      </c>
    </row>
    <row r="17184" spans="1:12" customFormat="1" hidden="1">
      <c r="A17184" s="10">
        <v>41485</v>
      </c>
      <c r="B17184" s="11">
        <v>0.65277777777777779</v>
      </c>
      <c r="C17184">
        <v>0</v>
      </c>
      <c r="D17184">
        <v>102.22</v>
      </c>
      <c r="E17184">
        <f t="shared" si="1072"/>
        <v>8.1069999999999989E-2</v>
      </c>
      <c r="F17184">
        <v>74.319999999999993</v>
      </c>
      <c r="G17184">
        <v>13.5</v>
      </c>
      <c r="H17184">
        <f t="shared" si="1073"/>
        <v>14.318930000000009</v>
      </c>
      <c r="I17184">
        <f t="shared" si="1074"/>
        <v>0.14318930000000007</v>
      </c>
      <c r="J17184">
        <f t="shared" si="1075"/>
        <v>1.0011537290565817E-2</v>
      </c>
      <c r="L17184">
        <v>36.041534246036939</v>
      </c>
    </row>
    <row r="17185" spans="1:12" customFormat="1" hidden="1">
      <c r="A17185" s="10">
        <v>41485</v>
      </c>
      <c r="B17185" s="11">
        <v>0.65625</v>
      </c>
      <c r="C17185">
        <v>0</v>
      </c>
      <c r="D17185">
        <v>102.22</v>
      </c>
      <c r="E17185">
        <f t="shared" si="1072"/>
        <v>8.1069999999999989E-2</v>
      </c>
      <c r="F17185">
        <v>74.33</v>
      </c>
      <c r="G17185">
        <v>13.5</v>
      </c>
      <c r="H17185">
        <f t="shared" si="1073"/>
        <v>14.308930000000004</v>
      </c>
      <c r="I17185">
        <f t="shared" si="1074"/>
        <v>0.14308930000000003</v>
      </c>
      <c r="J17185">
        <f t="shared" si="1075"/>
        <v>9.9940668964155158E-3</v>
      </c>
      <c r="L17185">
        <v>35.978640827095859</v>
      </c>
    </row>
    <row r="17186" spans="1:12" customFormat="1" hidden="1">
      <c r="A17186" s="10">
        <v>41485</v>
      </c>
      <c r="B17186" s="11">
        <v>0.65972222222222221</v>
      </c>
      <c r="C17186">
        <v>0</v>
      </c>
      <c r="D17186">
        <v>102.23</v>
      </c>
      <c r="E17186">
        <f t="shared" si="1072"/>
        <v>8.1069999999999989E-2</v>
      </c>
      <c r="F17186">
        <v>74.31</v>
      </c>
      <c r="G17186">
        <v>13.5</v>
      </c>
      <c r="H17186">
        <f t="shared" si="1073"/>
        <v>14.338930000000005</v>
      </c>
      <c r="I17186">
        <f t="shared" si="1074"/>
        <v>0.14338930000000005</v>
      </c>
      <c r="J17186">
        <f t="shared" si="1075"/>
        <v>1.0046533018112265E-2</v>
      </c>
      <c r="L17186">
        <v>36.167518865204151</v>
      </c>
    </row>
    <row r="17187" spans="1:12" customFormat="1" hidden="1">
      <c r="A17187" s="10">
        <v>41485</v>
      </c>
      <c r="B17187" s="11">
        <v>0.66319444444444442</v>
      </c>
      <c r="C17187">
        <v>0</v>
      </c>
      <c r="D17187">
        <v>102.08</v>
      </c>
      <c r="E17187">
        <f t="shared" si="1072"/>
        <v>8.1069999999999989E-2</v>
      </c>
      <c r="F17187">
        <v>74.13</v>
      </c>
      <c r="G17187">
        <v>13.5</v>
      </c>
      <c r="H17187">
        <f t="shared" si="1073"/>
        <v>14.368930000000006</v>
      </c>
      <c r="I17187">
        <f t="shared" si="1074"/>
        <v>0.14368930000000005</v>
      </c>
      <c r="J17187">
        <f t="shared" si="1075"/>
        <v>1.0099164053405963E-2</v>
      </c>
      <c r="L17187">
        <v>36.356990592261468</v>
      </c>
    </row>
    <row r="17188" spans="1:12" customFormat="1">
      <c r="A17188" s="10">
        <v>41485</v>
      </c>
      <c r="B17188" s="11">
        <v>0.66666666666666663</v>
      </c>
      <c r="C17188">
        <v>0</v>
      </c>
      <c r="D17188">
        <v>102.06</v>
      </c>
      <c r="E17188">
        <f t="shared" si="1072"/>
        <v>8.1069999999999989E-2</v>
      </c>
      <c r="F17188">
        <v>74.17</v>
      </c>
      <c r="G17188">
        <v>13.5</v>
      </c>
      <c r="H17188">
        <f t="shared" si="1073"/>
        <v>14.308930000000004</v>
      </c>
      <c r="I17188">
        <f t="shared" si="1074"/>
        <v>0.14308930000000003</v>
      </c>
      <c r="J17188">
        <f t="shared" si="1075"/>
        <v>9.9940668964155158E-3</v>
      </c>
      <c r="K17188">
        <f>J17188*3600</f>
        <v>35.978640827095859</v>
      </c>
      <c r="L17188" s="13">
        <f>K17188*1000/156000</f>
        <v>0.2306323129942042</v>
      </c>
    </row>
    <row r="17189" spans="1:12" customFormat="1" hidden="1">
      <c r="A17189" s="10">
        <v>41485</v>
      </c>
      <c r="B17189" s="11">
        <v>0.67013888888888884</v>
      </c>
      <c r="C17189">
        <v>0</v>
      </c>
      <c r="D17189">
        <v>101.99</v>
      </c>
      <c r="E17189">
        <f t="shared" si="1072"/>
        <v>8.1069999999999989E-2</v>
      </c>
      <c r="F17189">
        <v>74.13</v>
      </c>
      <c r="G17189">
        <v>13.5</v>
      </c>
      <c r="H17189">
        <f t="shared" si="1073"/>
        <v>14.278930000000003</v>
      </c>
      <c r="I17189">
        <f t="shared" si="1074"/>
        <v>0.14278930000000004</v>
      </c>
      <c r="J17189">
        <f t="shared" si="1075"/>
        <v>9.941765515708691E-3</v>
      </c>
      <c r="L17189">
        <v>35.790355856551287</v>
      </c>
    </row>
    <row r="17190" spans="1:12" customFormat="1" hidden="1">
      <c r="A17190" s="10">
        <v>41485</v>
      </c>
      <c r="B17190" s="11">
        <v>0.67361111111111116</v>
      </c>
      <c r="C17190">
        <v>0</v>
      </c>
      <c r="D17190">
        <v>102.13</v>
      </c>
      <c r="E17190">
        <f t="shared" si="1072"/>
        <v>8.1069999999999989E-2</v>
      </c>
      <c r="F17190">
        <v>74.19</v>
      </c>
      <c r="G17190">
        <v>13.5</v>
      </c>
      <c r="H17190">
        <f t="shared" si="1073"/>
        <v>14.358930000000001</v>
      </c>
      <c r="I17190">
        <f t="shared" si="1074"/>
        <v>0.1435893</v>
      </c>
      <c r="J17190">
        <f t="shared" si="1075"/>
        <v>1.008160204059441E-2</v>
      </c>
      <c r="L17190">
        <v>36.293767346139873</v>
      </c>
    </row>
    <row r="17191" spans="1:12" customFormat="1" hidden="1">
      <c r="A17191" s="10">
        <v>41485</v>
      </c>
      <c r="B17191" s="11">
        <v>0.67708333333333337</v>
      </c>
      <c r="C17191">
        <v>0</v>
      </c>
      <c r="D17191">
        <v>102.13</v>
      </c>
      <c r="E17191">
        <f t="shared" si="1072"/>
        <v>8.1069999999999989E-2</v>
      </c>
      <c r="F17191">
        <v>74.25</v>
      </c>
      <c r="G17191">
        <v>13.5</v>
      </c>
      <c r="H17191">
        <f t="shared" si="1073"/>
        <v>14.298929999999999</v>
      </c>
      <c r="I17191">
        <f t="shared" si="1074"/>
        <v>0.14298929999999999</v>
      </c>
      <c r="J17191">
        <f t="shared" si="1075"/>
        <v>9.9766148068211446E-3</v>
      </c>
      <c r="L17191">
        <v>35.915813304556117</v>
      </c>
    </row>
    <row r="17192" spans="1:12" customFormat="1" hidden="1">
      <c r="A17192" s="10">
        <v>41485</v>
      </c>
      <c r="B17192" s="11">
        <v>0.68055555555555547</v>
      </c>
      <c r="C17192">
        <v>0</v>
      </c>
      <c r="D17192">
        <v>102.11</v>
      </c>
      <c r="E17192">
        <f t="shared" si="1072"/>
        <v>8.1069999999999989E-2</v>
      </c>
      <c r="F17192">
        <v>74.23</v>
      </c>
      <c r="G17192">
        <v>13.5</v>
      </c>
      <c r="H17192">
        <f t="shared" si="1073"/>
        <v>14.298929999999999</v>
      </c>
      <c r="I17192">
        <f t="shared" si="1074"/>
        <v>0.14298929999999999</v>
      </c>
      <c r="J17192">
        <f t="shared" si="1075"/>
        <v>9.9766148068211446E-3</v>
      </c>
      <c r="L17192">
        <v>35.915813304556117</v>
      </c>
    </row>
    <row r="17193" spans="1:12" customFormat="1" hidden="1">
      <c r="A17193" s="10">
        <v>41485</v>
      </c>
      <c r="B17193" s="11">
        <v>0.68402777777777779</v>
      </c>
      <c r="C17193">
        <v>0</v>
      </c>
      <c r="D17193">
        <v>102.16</v>
      </c>
      <c r="E17193">
        <f t="shared" si="1072"/>
        <v>8.1069999999999989E-2</v>
      </c>
      <c r="F17193">
        <v>74.22</v>
      </c>
      <c r="G17193">
        <v>13.5</v>
      </c>
      <c r="H17193">
        <f t="shared" si="1073"/>
        <v>14.358930000000001</v>
      </c>
      <c r="I17193">
        <f t="shared" si="1074"/>
        <v>0.1435893</v>
      </c>
      <c r="J17193">
        <f t="shared" si="1075"/>
        <v>1.008160204059441E-2</v>
      </c>
      <c r="L17193">
        <v>36.293767346139873</v>
      </c>
    </row>
    <row r="17194" spans="1:12" customFormat="1" hidden="1">
      <c r="A17194" s="10">
        <v>41485</v>
      </c>
      <c r="B17194" s="11">
        <v>0.6875</v>
      </c>
      <c r="C17194">
        <v>0</v>
      </c>
      <c r="D17194">
        <v>102.26</v>
      </c>
      <c r="E17194">
        <f t="shared" si="1072"/>
        <v>8.1069999999999989E-2</v>
      </c>
      <c r="F17194">
        <v>74.39</v>
      </c>
      <c r="G17194">
        <v>13.5</v>
      </c>
      <c r="H17194">
        <f t="shared" si="1073"/>
        <v>14.288930000000008</v>
      </c>
      <c r="I17194">
        <f t="shared" si="1074"/>
        <v>0.14288930000000008</v>
      </c>
      <c r="J17194">
        <f t="shared" si="1075"/>
        <v>9.9591810153854057E-3</v>
      </c>
      <c r="K17194">
        <f>J17194*3600</f>
        <v>35.853051655387461</v>
      </c>
      <c r="L17194" s="1">
        <v>35.853051655387461</v>
      </c>
    </row>
    <row r="17195" spans="1:12" customFormat="1" hidden="1">
      <c r="A17195" s="10">
        <v>41485</v>
      </c>
      <c r="B17195" s="11">
        <v>0.69097222222222221</v>
      </c>
      <c r="C17195">
        <v>0</v>
      </c>
      <c r="D17195">
        <v>102.33</v>
      </c>
      <c r="E17195">
        <f t="shared" si="1072"/>
        <v>8.1069999999999989E-2</v>
      </c>
      <c r="F17195">
        <v>74.45</v>
      </c>
      <c r="G17195">
        <v>13.5</v>
      </c>
      <c r="H17195">
        <f t="shared" si="1073"/>
        <v>14.298929999999999</v>
      </c>
      <c r="I17195">
        <f t="shared" si="1074"/>
        <v>0.14298929999999999</v>
      </c>
      <c r="J17195">
        <f t="shared" si="1075"/>
        <v>9.9766148068211446E-3</v>
      </c>
      <c r="L17195">
        <v>35.915813304556117</v>
      </c>
    </row>
    <row r="17196" spans="1:12" customFormat="1" hidden="1">
      <c r="A17196" s="10">
        <v>41485</v>
      </c>
      <c r="B17196" s="11">
        <v>0.69444444444444453</v>
      </c>
      <c r="C17196">
        <v>0</v>
      </c>
      <c r="D17196">
        <v>102.41</v>
      </c>
      <c r="E17196">
        <f t="shared" si="1072"/>
        <v>8.1069999999999989E-2</v>
      </c>
      <c r="F17196">
        <v>74.510000000000005</v>
      </c>
      <c r="G17196">
        <v>13.5</v>
      </c>
      <c r="H17196">
        <f t="shared" si="1073"/>
        <v>14.318929999999995</v>
      </c>
      <c r="I17196">
        <f t="shared" si="1074"/>
        <v>0.14318929999999994</v>
      </c>
      <c r="J17196">
        <f t="shared" si="1075"/>
        <v>1.0011537290565791E-2</v>
      </c>
      <c r="L17196">
        <v>36.041534246036846</v>
      </c>
    </row>
    <row r="17197" spans="1:12" customFormat="1" hidden="1">
      <c r="A17197" s="10">
        <v>41485</v>
      </c>
      <c r="B17197" s="11">
        <v>0.69791666666666663</v>
      </c>
      <c r="C17197">
        <v>0</v>
      </c>
      <c r="D17197">
        <v>102.47</v>
      </c>
      <c r="E17197">
        <f t="shared" si="1072"/>
        <v>8.1069999999999989E-2</v>
      </c>
      <c r="F17197">
        <v>74.59</v>
      </c>
      <c r="G17197">
        <v>13.5</v>
      </c>
      <c r="H17197">
        <f t="shared" si="1073"/>
        <v>14.298929999999999</v>
      </c>
      <c r="I17197">
        <f t="shared" si="1074"/>
        <v>0.14298929999999999</v>
      </c>
      <c r="J17197">
        <f t="shared" si="1075"/>
        <v>9.9766148068211446E-3</v>
      </c>
      <c r="L17197">
        <v>35.915813304556117</v>
      </c>
    </row>
    <row r="17198" spans="1:12" customFormat="1" hidden="1">
      <c r="A17198" s="10">
        <v>41485</v>
      </c>
      <c r="B17198" s="11">
        <v>0.70138888888888884</v>
      </c>
      <c r="C17198">
        <v>0</v>
      </c>
      <c r="D17198">
        <v>102.48</v>
      </c>
      <c r="E17198">
        <f t="shared" si="1072"/>
        <v>8.1069999999999989E-2</v>
      </c>
      <c r="F17198">
        <v>74.63</v>
      </c>
      <c r="G17198">
        <v>13.5</v>
      </c>
      <c r="H17198">
        <f t="shared" si="1073"/>
        <v>14.268930000000012</v>
      </c>
      <c r="I17198">
        <f t="shared" si="1074"/>
        <v>0.14268930000000013</v>
      </c>
      <c r="J17198">
        <f t="shared" si="1075"/>
        <v>9.9243683013892636E-3</v>
      </c>
      <c r="L17198">
        <v>35.727725885001348</v>
      </c>
    </row>
    <row r="17199" spans="1:12" customFormat="1" hidden="1">
      <c r="A17199" s="10">
        <v>41485</v>
      </c>
      <c r="B17199" s="11">
        <v>0.70486111111111116</v>
      </c>
      <c r="C17199">
        <v>0</v>
      </c>
      <c r="D17199">
        <v>102.54</v>
      </c>
      <c r="E17199">
        <f t="shared" si="1072"/>
        <v>8.1069999999999989E-2</v>
      </c>
      <c r="F17199">
        <v>74.69</v>
      </c>
      <c r="G17199">
        <v>13.5</v>
      </c>
      <c r="H17199">
        <f t="shared" si="1073"/>
        <v>14.268930000000012</v>
      </c>
      <c r="I17199">
        <f t="shared" si="1074"/>
        <v>0.14268930000000013</v>
      </c>
      <c r="J17199">
        <f t="shared" si="1075"/>
        <v>9.9243683013892636E-3</v>
      </c>
      <c r="L17199">
        <v>35.727725885001348</v>
      </c>
    </row>
    <row r="17200" spans="1:12" customFormat="1">
      <c r="A17200" s="10">
        <v>41485</v>
      </c>
      <c r="B17200" s="11">
        <v>0.70833333333333337</v>
      </c>
      <c r="C17200">
        <v>0</v>
      </c>
      <c r="D17200">
        <v>102.57</v>
      </c>
      <c r="E17200">
        <f t="shared" si="1072"/>
        <v>8.1069999999999989E-2</v>
      </c>
      <c r="F17200">
        <v>74.680000000000007</v>
      </c>
      <c r="G17200">
        <v>13.5</v>
      </c>
      <c r="H17200">
        <f t="shared" si="1073"/>
        <v>14.308929999999989</v>
      </c>
      <c r="I17200">
        <f t="shared" si="1074"/>
        <v>0.14308929999999989</v>
      </c>
      <c r="J17200">
        <f t="shared" si="1075"/>
        <v>9.9940668964154881E-3</v>
      </c>
      <c r="K17200">
        <f>J17200*3600</f>
        <v>35.978640827095759</v>
      </c>
      <c r="L17200" s="13">
        <f>K17200*1000/156000</f>
        <v>0.23063231299420361</v>
      </c>
    </row>
    <row r="17201" spans="1:12" customFormat="1" hidden="1">
      <c r="A17201" s="10">
        <v>41485</v>
      </c>
      <c r="B17201" s="11">
        <v>0.71180555555555547</v>
      </c>
      <c r="C17201">
        <v>0</v>
      </c>
      <c r="D17201">
        <v>102.49</v>
      </c>
      <c r="E17201">
        <f t="shared" si="1072"/>
        <v>8.1069999999999989E-2</v>
      </c>
      <c r="F17201">
        <v>74.66</v>
      </c>
      <c r="G17201">
        <v>13.5</v>
      </c>
      <c r="H17201">
        <f t="shared" si="1073"/>
        <v>14.248930000000001</v>
      </c>
      <c r="I17201">
        <f t="shared" si="1074"/>
        <v>0.14248930000000001</v>
      </c>
      <c r="J17201">
        <f t="shared" si="1075"/>
        <v>9.8896287032037289E-3</v>
      </c>
      <c r="L17201">
        <v>35.602663331533421</v>
      </c>
    </row>
    <row r="17202" spans="1:12" customFormat="1" hidden="1">
      <c r="A17202" s="10">
        <v>41485</v>
      </c>
      <c r="B17202" s="11">
        <v>0.71527777777777779</v>
      </c>
      <c r="C17202">
        <v>0</v>
      </c>
      <c r="D17202">
        <v>102.56</v>
      </c>
      <c r="E17202">
        <f t="shared" si="1072"/>
        <v>8.1069999999999989E-2</v>
      </c>
      <c r="F17202">
        <v>74.650000000000006</v>
      </c>
      <c r="G17202">
        <v>13.5</v>
      </c>
      <c r="H17202">
        <f t="shared" si="1073"/>
        <v>14.32893</v>
      </c>
      <c r="I17202">
        <f t="shared" si="1074"/>
        <v>0.14328930000000001</v>
      </c>
      <c r="J17202">
        <f t="shared" si="1075"/>
        <v>1.0029025995667103E-2</v>
      </c>
      <c r="L17202">
        <v>36.104493584401574</v>
      </c>
    </row>
    <row r="17203" spans="1:12" customFormat="1" hidden="1">
      <c r="A17203" s="10">
        <v>41485</v>
      </c>
      <c r="B17203" s="11">
        <v>0.71875</v>
      </c>
      <c r="C17203">
        <v>0</v>
      </c>
      <c r="D17203">
        <v>102.5</v>
      </c>
      <c r="E17203">
        <f t="shared" si="1072"/>
        <v>8.1069999999999989E-2</v>
      </c>
      <c r="F17203">
        <v>74.66</v>
      </c>
      <c r="G17203">
        <v>13.5</v>
      </c>
      <c r="H17203">
        <f t="shared" si="1073"/>
        <v>14.258930000000007</v>
      </c>
      <c r="I17203">
        <f t="shared" si="1074"/>
        <v>0.14258930000000006</v>
      </c>
      <c r="J17203">
        <f t="shared" si="1075"/>
        <v>9.9069893660230241E-3</v>
      </c>
      <c r="L17203">
        <v>35.665161717682885</v>
      </c>
    </row>
    <row r="17204" spans="1:12" customFormat="1" hidden="1">
      <c r="A17204" s="10">
        <v>41485</v>
      </c>
      <c r="B17204" s="11">
        <v>0.72222222222222221</v>
      </c>
      <c r="C17204">
        <v>0</v>
      </c>
      <c r="D17204">
        <v>102.46</v>
      </c>
      <c r="E17204">
        <f t="shared" si="1072"/>
        <v>8.1069999999999989E-2</v>
      </c>
      <c r="F17204">
        <v>74.59</v>
      </c>
      <c r="G17204">
        <v>13.5</v>
      </c>
      <c r="H17204">
        <f t="shared" si="1073"/>
        <v>14.288929999999993</v>
      </c>
      <c r="I17204">
        <f t="shared" si="1074"/>
        <v>0.14288929999999994</v>
      </c>
      <c r="J17204">
        <f t="shared" si="1075"/>
        <v>9.959181015385378E-3</v>
      </c>
      <c r="L17204">
        <v>35.853051655387361</v>
      </c>
    </row>
    <row r="17205" spans="1:12" customFormat="1" hidden="1">
      <c r="A17205" s="10">
        <v>41485</v>
      </c>
      <c r="B17205" s="11">
        <v>0.72569444444444453</v>
      </c>
      <c r="C17205">
        <v>0</v>
      </c>
      <c r="D17205">
        <v>102.38</v>
      </c>
      <c r="E17205">
        <f t="shared" si="1072"/>
        <v>8.1069999999999989E-2</v>
      </c>
      <c r="F17205">
        <v>74.48</v>
      </c>
      <c r="G17205">
        <v>13.5</v>
      </c>
      <c r="H17205">
        <f t="shared" si="1073"/>
        <v>14.318929999999995</v>
      </c>
      <c r="I17205">
        <f t="shared" si="1074"/>
        <v>0.14318929999999994</v>
      </c>
      <c r="J17205">
        <f t="shared" si="1075"/>
        <v>1.0011537290565791E-2</v>
      </c>
      <c r="L17205">
        <v>36.041534246036846</v>
      </c>
    </row>
    <row r="17206" spans="1:12" customFormat="1" hidden="1">
      <c r="A17206" s="10">
        <v>41485</v>
      </c>
      <c r="B17206" s="11">
        <v>0.72916666666666663</v>
      </c>
      <c r="C17206">
        <v>0</v>
      </c>
      <c r="D17206">
        <v>102.2</v>
      </c>
      <c r="E17206">
        <f t="shared" si="1072"/>
        <v>8.1069999999999989E-2</v>
      </c>
      <c r="F17206">
        <v>74.319999999999993</v>
      </c>
      <c r="G17206">
        <v>13.5</v>
      </c>
      <c r="H17206">
        <f t="shared" si="1073"/>
        <v>14.298930000000013</v>
      </c>
      <c r="I17206">
        <f t="shared" si="1074"/>
        <v>0.14298930000000012</v>
      </c>
      <c r="J17206">
        <f t="shared" si="1075"/>
        <v>9.9766148068211706E-3</v>
      </c>
      <c r="K17206">
        <f>J17206*3600</f>
        <v>35.915813304556217</v>
      </c>
      <c r="L17206" s="1">
        <v>35.915813304556217</v>
      </c>
    </row>
    <row r="17207" spans="1:12" customFormat="1" hidden="1">
      <c r="A17207" s="10">
        <v>41485</v>
      </c>
      <c r="B17207" s="11">
        <v>0.73263888888888884</v>
      </c>
      <c r="C17207">
        <v>0</v>
      </c>
      <c r="D17207">
        <v>102.12</v>
      </c>
      <c r="E17207">
        <f t="shared" si="1072"/>
        <v>8.1069999999999989E-2</v>
      </c>
      <c r="F17207">
        <v>74.290000000000006</v>
      </c>
      <c r="G17207">
        <v>13.5</v>
      </c>
      <c r="H17207">
        <f t="shared" si="1073"/>
        <v>14.248930000000001</v>
      </c>
      <c r="I17207">
        <f t="shared" si="1074"/>
        <v>0.14248930000000001</v>
      </c>
      <c r="J17207">
        <f t="shared" si="1075"/>
        <v>9.8896287032037289E-3</v>
      </c>
      <c r="L17207">
        <v>35.602663331533421</v>
      </c>
    </row>
    <row r="17208" spans="1:12" customFormat="1" hidden="1">
      <c r="A17208" s="10">
        <v>41485</v>
      </c>
      <c r="B17208" s="11">
        <v>0.73611111111111116</v>
      </c>
      <c r="C17208">
        <v>0</v>
      </c>
      <c r="D17208">
        <v>102.26</v>
      </c>
      <c r="E17208">
        <f t="shared" si="1072"/>
        <v>8.1069999999999989E-2</v>
      </c>
      <c r="F17208">
        <v>74.41</v>
      </c>
      <c r="G17208">
        <v>13.5</v>
      </c>
      <c r="H17208">
        <f t="shared" si="1073"/>
        <v>14.268930000000012</v>
      </c>
      <c r="I17208">
        <f t="shared" si="1074"/>
        <v>0.14268930000000013</v>
      </c>
      <c r="J17208">
        <f t="shared" si="1075"/>
        <v>9.9243683013892636E-3</v>
      </c>
      <c r="L17208">
        <v>35.727725885001348</v>
      </c>
    </row>
    <row r="17209" spans="1:12" customFormat="1" hidden="1">
      <c r="A17209" s="10">
        <v>41485</v>
      </c>
      <c r="B17209" s="11">
        <v>0.73958333333333337</v>
      </c>
      <c r="C17209">
        <v>0</v>
      </c>
      <c r="D17209">
        <v>102.13</v>
      </c>
      <c r="E17209">
        <f t="shared" si="1072"/>
        <v>8.1069999999999989E-2</v>
      </c>
      <c r="F17209">
        <v>74.27</v>
      </c>
      <c r="G17209">
        <v>13.5</v>
      </c>
      <c r="H17209">
        <f t="shared" si="1073"/>
        <v>14.278930000000003</v>
      </c>
      <c r="I17209">
        <f t="shared" si="1074"/>
        <v>0.14278930000000004</v>
      </c>
      <c r="J17209">
        <f t="shared" si="1075"/>
        <v>9.941765515708691E-3</v>
      </c>
      <c r="L17209">
        <v>35.790355856551287</v>
      </c>
    </row>
    <row r="17210" spans="1:12" customFormat="1" hidden="1">
      <c r="A17210" s="10">
        <v>41485</v>
      </c>
      <c r="B17210" s="11">
        <v>0.74305555555555547</v>
      </c>
      <c r="C17210">
        <v>0</v>
      </c>
      <c r="D17210">
        <v>101.89</v>
      </c>
      <c r="E17210">
        <f t="shared" si="1072"/>
        <v>8.1069999999999989E-2</v>
      </c>
      <c r="F17210">
        <v>74.03</v>
      </c>
      <c r="G17210">
        <v>13.5</v>
      </c>
      <c r="H17210">
        <f t="shared" si="1073"/>
        <v>14.278930000000003</v>
      </c>
      <c r="I17210">
        <f t="shared" si="1074"/>
        <v>0.14278930000000004</v>
      </c>
      <c r="J17210">
        <f t="shared" si="1075"/>
        <v>9.941765515708691E-3</v>
      </c>
      <c r="L17210">
        <v>35.790355856551287</v>
      </c>
    </row>
    <row r="17211" spans="1:12" customFormat="1" hidden="1">
      <c r="A17211" s="10">
        <v>41485</v>
      </c>
      <c r="B17211" s="11">
        <v>0.74652777777777779</v>
      </c>
      <c r="C17211">
        <v>0</v>
      </c>
      <c r="D17211">
        <v>101.81</v>
      </c>
      <c r="E17211">
        <f t="shared" si="1072"/>
        <v>8.1069999999999989E-2</v>
      </c>
      <c r="F17211">
        <v>73.959999999999994</v>
      </c>
      <c r="G17211">
        <v>13.5</v>
      </c>
      <c r="H17211">
        <f t="shared" si="1073"/>
        <v>14.268930000000012</v>
      </c>
      <c r="I17211">
        <f t="shared" si="1074"/>
        <v>0.14268930000000013</v>
      </c>
      <c r="J17211">
        <f t="shared" si="1075"/>
        <v>9.9243683013892636E-3</v>
      </c>
      <c r="L17211">
        <v>35.727725885001348</v>
      </c>
    </row>
    <row r="17212" spans="1:12" customFormat="1">
      <c r="A17212" s="10">
        <v>41485</v>
      </c>
      <c r="B17212" s="11">
        <v>0.75</v>
      </c>
      <c r="C17212">
        <v>0</v>
      </c>
      <c r="D17212">
        <v>101.76</v>
      </c>
      <c r="E17212">
        <f t="shared" si="1072"/>
        <v>8.1069999999999989E-2</v>
      </c>
      <c r="F17212">
        <v>73.900000000000006</v>
      </c>
      <c r="G17212">
        <v>13.5</v>
      </c>
      <c r="H17212">
        <f t="shared" si="1073"/>
        <v>14.278930000000003</v>
      </c>
      <c r="I17212">
        <f t="shared" si="1074"/>
        <v>0.14278930000000004</v>
      </c>
      <c r="J17212">
        <f t="shared" si="1075"/>
        <v>9.941765515708691E-3</v>
      </c>
      <c r="K17212">
        <f>J17212*3600</f>
        <v>35.790355856551287</v>
      </c>
      <c r="L17212" s="13">
        <f>K17212*1000/156000</f>
        <v>0.22942535805481595</v>
      </c>
    </row>
    <row r="17213" spans="1:12" customFormat="1" hidden="1">
      <c r="A17213" s="10">
        <v>41485</v>
      </c>
      <c r="B17213" s="11">
        <v>0.75347222222222221</v>
      </c>
      <c r="C17213">
        <v>0</v>
      </c>
      <c r="D17213">
        <v>101.67</v>
      </c>
      <c r="E17213">
        <f t="shared" si="1072"/>
        <v>8.1069999999999989E-2</v>
      </c>
      <c r="F17213">
        <v>73.81</v>
      </c>
      <c r="G17213">
        <v>13.5</v>
      </c>
      <c r="H17213">
        <f t="shared" si="1073"/>
        <v>14.278930000000003</v>
      </c>
      <c r="I17213">
        <f t="shared" si="1074"/>
        <v>0.14278930000000004</v>
      </c>
      <c r="J17213">
        <f t="shared" si="1075"/>
        <v>9.941765515708691E-3</v>
      </c>
      <c r="L17213">
        <v>35.790355856551287</v>
      </c>
    </row>
    <row r="17214" spans="1:12" customFormat="1" hidden="1">
      <c r="A17214" s="10">
        <v>41485</v>
      </c>
      <c r="B17214" s="11">
        <v>0.75694444444444453</v>
      </c>
      <c r="C17214">
        <v>0</v>
      </c>
      <c r="D17214">
        <v>101.64</v>
      </c>
      <c r="E17214">
        <f t="shared" si="1072"/>
        <v>8.1069999999999989E-2</v>
      </c>
      <c r="F17214">
        <v>73.739999999999995</v>
      </c>
      <c r="G17214">
        <v>13.5</v>
      </c>
      <c r="H17214">
        <f t="shared" si="1073"/>
        <v>14.318930000000009</v>
      </c>
      <c r="I17214">
        <f t="shared" si="1074"/>
        <v>0.14318930000000007</v>
      </c>
      <c r="J17214">
        <f t="shared" si="1075"/>
        <v>1.0011537290565817E-2</v>
      </c>
      <c r="L17214">
        <v>36.041534246036939</v>
      </c>
    </row>
    <row r="17215" spans="1:12" customFormat="1" hidden="1">
      <c r="A17215" s="10">
        <v>41485</v>
      </c>
      <c r="B17215" s="11">
        <v>0.76041666666666663</v>
      </c>
      <c r="C17215">
        <v>0</v>
      </c>
      <c r="D17215">
        <v>101.57</v>
      </c>
      <c r="E17215">
        <f t="shared" si="1072"/>
        <v>8.1069999999999989E-2</v>
      </c>
      <c r="F17215">
        <v>73.77</v>
      </c>
      <c r="G17215">
        <v>13.5</v>
      </c>
      <c r="H17215">
        <f t="shared" si="1073"/>
        <v>14.21893</v>
      </c>
      <c r="I17215">
        <f t="shared" si="1074"/>
        <v>0.14218929999999999</v>
      </c>
      <c r="J17215">
        <f t="shared" si="1075"/>
        <v>9.837656285930951E-3</v>
      </c>
      <c r="L17215">
        <v>35.41556262935142</v>
      </c>
    </row>
    <row r="17216" spans="1:12" customFormat="1" hidden="1">
      <c r="A17216" s="10">
        <v>41485</v>
      </c>
      <c r="B17216" s="11">
        <v>0.76388888888888884</v>
      </c>
      <c r="C17216">
        <v>0</v>
      </c>
      <c r="D17216">
        <v>101.52</v>
      </c>
      <c r="E17216">
        <f t="shared" si="1072"/>
        <v>8.1069999999999989E-2</v>
      </c>
      <c r="F17216">
        <v>73.709999999999994</v>
      </c>
      <c r="G17216">
        <v>13.5</v>
      </c>
      <c r="H17216">
        <f t="shared" si="1073"/>
        <v>14.228930000000005</v>
      </c>
      <c r="I17216">
        <f t="shared" si="1074"/>
        <v>0.14228930000000006</v>
      </c>
      <c r="J17216">
        <f t="shared" si="1075"/>
        <v>9.854962169569605E-3</v>
      </c>
      <c r="L17216">
        <v>35.477863810450579</v>
      </c>
    </row>
    <row r="17217" spans="1:12" customFormat="1" hidden="1">
      <c r="A17217" s="10">
        <v>41485</v>
      </c>
      <c r="B17217" s="11">
        <v>0.76736111111111116</v>
      </c>
      <c r="C17217">
        <v>0</v>
      </c>
      <c r="D17217">
        <v>101.53</v>
      </c>
      <c r="E17217">
        <f t="shared" si="1072"/>
        <v>8.1069999999999989E-2</v>
      </c>
      <c r="F17217">
        <v>73.680000000000007</v>
      </c>
      <c r="G17217">
        <v>13.5</v>
      </c>
      <c r="H17217">
        <f t="shared" si="1073"/>
        <v>14.268929999999997</v>
      </c>
      <c r="I17217">
        <f t="shared" si="1074"/>
        <v>0.14268929999999996</v>
      </c>
      <c r="J17217">
        <f t="shared" si="1075"/>
        <v>9.9243683013892376E-3</v>
      </c>
      <c r="L17217">
        <v>35.727725885001256</v>
      </c>
    </row>
    <row r="17218" spans="1:12" customFormat="1" hidden="1">
      <c r="A17218" s="10">
        <v>41485</v>
      </c>
      <c r="B17218" s="11">
        <v>0.77083333333333337</v>
      </c>
      <c r="C17218">
        <v>0</v>
      </c>
      <c r="D17218">
        <v>101.5</v>
      </c>
      <c r="E17218">
        <f t="shared" si="1072"/>
        <v>8.1069999999999989E-2</v>
      </c>
      <c r="F17218">
        <v>73.67</v>
      </c>
      <c r="G17218">
        <v>13.5</v>
      </c>
      <c r="H17218">
        <f t="shared" si="1073"/>
        <v>14.248930000000001</v>
      </c>
      <c r="I17218">
        <f t="shared" si="1074"/>
        <v>0.14248930000000001</v>
      </c>
      <c r="J17218">
        <f t="shared" si="1075"/>
        <v>9.8896287032037289E-3</v>
      </c>
      <c r="K17218">
        <f>J17218*3600</f>
        <v>35.602663331533421</v>
      </c>
      <c r="L17218" s="1">
        <v>35.602663331533421</v>
      </c>
    </row>
    <row r="17219" spans="1:12" customFormat="1" hidden="1">
      <c r="A17219" s="10">
        <v>41485</v>
      </c>
      <c r="B17219" s="11">
        <v>0.77430555555555547</v>
      </c>
      <c r="C17219">
        <v>0</v>
      </c>
      <c r="D17219">
        <v>101.39</v>
      </c>
      <c r="E17219">
        <f t="shared" si="1072"/>
        <v>8.1069999999999989E-2</v>
      </c>
      <c r="F17219">
        <v>73.62</v>
      </c>
      <c r="G17219">
        <v>13.5</v>
      </c>
      <c r="H17219">
        <f t="shared" si="1073"/>
        <v>14.188929999999999</v>
      </c>
      <c r="I17219">
        <f t="shared" si="1074"/>
        <v>0.1418893</v>
      </c>
      <c r="J17219">
        <f t="shared" si="1075"/>
        <v>9.7858480907384911E-3</v>
      </c>
      <c r="L17219">
        <v>35.22905312665857</v>
      </c>
    </row>
    <row r="17220" spans="1:12" customFormat="1" hidden="1">
      <c r="A17220" s="10">
        <v>41485</v>
      </c>
      <c r="B17220" s="11">
        <v>0.77777777777777779</v>
      </c>
      <c r="C17220">
        <v>0</v>
      </c>
      <c r="D17220">
        <v>101.53</v>
      </c>
      <c r="E17220">
        <f t="shared" si="1072"/>
        <v>8.1069999999999989E-2</v>
      </c>
      <c r="F17220">
        <v>73.69</v>
      </c>
      <c r="G17220">
        <v>13.5</v>
      </c>
      <c r="H17220">
        <f t="shared" si="1073"/>
        <v>14.258930000000007</v>
      </c>
      <c r="I17220">
        <f t="shared" si="1074"/>
        <v>0.14258930000000006</v>
      </c>
      <c r="J17220">
        <f t="shared" si="1075"/>
        <v>9.9069893660230241E-3</v>
      </c>
      <c r="L17220">
        <v>35.665161717682885</v>
      </c>
    </row>
    <row r="17221" spans="1:12" customFormat="1" hidden="1">
      <c r="A17221" s="10">
        <v>41485</v>
      </c>
      <c r="B17221" s="11">
        <v>0.78125</v>
      </c>
      <c r="C17221">
        <v>0</v>
      </c>
      <c r="D17221">
        <v>101.37</v>
      </c>
      <c r="E17221">
        <f t="shared" ref="E17221:E17283" si="1076">(435-368)*1.21/1000</f>
        <v>8.1069999999999989E-2</v>
      </c>
      <c r="F17221">
        <v>73.52</v>
      </c>
      <c r="G17221">
        <v>13.5</v>
      </c>
      <c r="H17221">
        <f t="shared" ref="H17221:H17284" si="1077">D17221-E17221-F17221-G17221</f>
        <v>14.268930000000012</v>
      </c>
      <c r="I17221">
        <f t="shared" ref="I17221:I17284" si="1078">H17221/100</f>
        <v>0.14268930000000013</v>
      </c>
      <c r="J17221">
        <f t="shared" ref="J17221:J17284" si="1079">1.2904*I17221^(5/2)</f>
        <v>9.9243683013892636E-3</v>
      </c>
      <c r="L17221">
        <v>35.727725885001348</v>
      </c>
    </row>
    <row r="17222" spans="1:12" customFormat="1" hidden="1">
      <c r="A17222" s="10">
        <v>41485</v>
      </c>
      <c r="B17222" s="11">
        <v>0.78472222222222221</v>
      </c>
      <c r="C17222">
        <v>0</v>
      </c>
      <c r="D17222">
        <v>101.34</v>
      </c>
      <c r="E17222">
        <f t="shared" si="1076"/>
        <v>8.1069999999999989E-2</v>
      </c>
      <c r="F17222">
        <v>73.52</v>
      </c>
      <c r="G17222">
        <v>13.5</v>
      </c>
      <c r="H17222">
        <f t="shared" si="1077"/>
        <v>14.238930000000011</v>
      </c>
      <c r="I17222">
        <f t="shared" si="1078"/>
        <v>0.14238930000000011</v>
      </c>
      <c r="J17222">
        <f t="shared" si="1079"/>
        <v>9.8722863065228601E-3</v>
      </c>
      <c r="L17222">
        <v>35.540230703482294</v>
      </c>
    </row>
    <row r="17223" spans="1:12" customFormat="1" hidden="1">
      <c r="A17223" s="10">
        <v>41485</v>
      </c>
      <c r="B17223" s="11">
        <v>0.78819444444444453</v>
      </c>
      <c r="C17223">
        <v>0</v>
      </c>
      <c r="D17223">
        <v>101.3</v>
      </c>
      <c r="E17223">
        <f t="shared" si="1076"/>
        <v>8.1069999999999989E-2</v>
      </c>
      <c r="F17223">
        <v>73.52</v>
      </c>
      <c r="G17223">
        <v>13.5</v>
      </c>
      <c r="H17223">
        <f t="shared" si="1077"/>
        <v>14.198930000000004</v>
      </c>
      <c r="I17223">
        <f t="shared" si="1078"/>
        <v>0.14198930000000004</v>
      </c>
      <c r="J17223">
        <f t="shared" si="1079"/>
        <v>9.8030992529340773E-3</v>
      </c>
      <c r="L17223">
        <v>35.291157310562681</v>
      </c>
    </row>
    <row r="17224" spans="1:12" customFormat="1">
      <c r="A17224" s="10">
        <v>41485</v>
      </c>
      <c r="B17224" s="11">
        <v>0.79166666666666663</v>
      </c>
      <c r="C17224">
        <v>0</v>
      </c>
      <c r="D17224">
        <v>101.33</v>
      </c>
      <c r="E17224">
        <f t="shared" si="1076"/>
        <v>8.1069999999999989E-2</v>
      </c>
      <c r="F17224">
        <v>73.540000000000006</v>
      </c>
      <c r="G17224">
        <v>13.5</v>
      </c>
      <c r="H17224">
        <f t="shared" si="1077"/>
        <v>14.208929999999995</v>
      </c>
      <c r="I17224">
        <f t="shared" si="1078"/>
        <v>0.14208929999999995</v>
      </c>
      <c r="J17224">
        <f t="shared" si="1079"/>
        <v>9.8203686491916079E-3</v>
      </c>
      <c r="K17224">
        <f>J17224*3600</f>
        <v>35.353327137089785</v>
      </c>
      <c r="L17224" s="13">
        <f>K17224*1000/156000</f>
        <v>0.2266238919044217</v>
      </c>
    </row>
    <row r="17225" spans="1:12" customFormat="1" hidden="1">
      <c r="A17225" s="10">
        <v>41485</v>
      </c>
      <c r="B17225" s="11">
        <v>0.79513888888888884</v>
      </c>
      <c r="C17225">
        <v>0</v>
      </c>
      <c r="D17225">
        <v>101.39</v>
      </c>
      <c r="E17225">
        <f t="shared" si="1076"/>
        <v>8.1069999999999989E-2</v>
      </c>
      <c r="F17225">
        <v>73.59</v>
      </c>
      <c r="G17225">
        <v>13.5</v>
      </c>
      <c r="H17225">
        <f t="shared" si="1077"/>
        <v>14.21893</v>
      </c>
      <c r="I17225">
        <f t="shared" si="1078"/>
        <v>0.14218929999999999</v>
      </c>
      <c r="J17225">
        <f t="shared" si="1079"/>
        <v>9.837656285930951E-3</v>
      </c>
      <c r="L17225">
        <v>35.41556262935142</v>
      </c>
    </row>
    <row r="17226" spans="1:12" customFormat="1" hidden="1">
      <c r="A17226" s="10">
        <v>41485</v>
      </c>
      <c r="B17226" s="11">
        <v>0.79861111111111116</v>
      </c>
      <c r="C17226">
        <v>0</v>
      </c>
      <c r="D17226">
        <v>101.38</v>
      </c>
      <c r="E17226">
        <f t="shared" si="1076"/>
        <v>8.1069999999999989E-2</v>
      </c>
      <c r="F17226">
        <v>73.64</v>
      </c>
      <c r="G17226">
        <v>13.5</v>
      </c>
      <c r="H17226">
        <f t="shared" si="1077"/>
        <v>14.158929999999998</v>
      </c>
      <c r="I17226">
        <f t="shared" si="1078"/>
        <v>0.14158929999999997</v>
      </c>
      <c r="J17226">
        <f t="shared" si="1079"/>
        <v>9.7342039442917423E-3</v>
      </c>
      <c r="L17226">
        <v>35.043134199450272</v>
      </c>
    </row>
    <row r="17227" spans="1:12" customFormat="1" hidden="1">
      <c r="A17227" s="10">
        <v>41485</v>
      </c>
      <c r="B17227" s="11">
        <v>0.80208333333333337</v>
      </c>
      <c r="C17227">
        <v>0</v>
      </c>
      <c r="D17227">
        <v>101.39</v>
      </c>
      <c r="E17227">
        <f t="shared" si="1076"/>
        <v>8.1069999999999989E-2</v>
      </c>
      <c r="F17227">
        <v>73.58</v>
      </c>
      <c r="G17227">
        <v>13.5</v>
      </c>
      <c r="H17227">
        <f t="shared" si="1077"/>
        <v>14.228930000000005</v>
      </c>
      <c r="I17227">
        <f t="shared" si="1078"/>
        <v>0.14228930000000006</v>
      </c>
      <c r="J17227">
        <f t="shared" si="1079"/>
        <v>9.854962169569605E-3</v>
      </c>
      <c r="L17227">
        <v>35.477863810450579</v>
      </c>
    </row>
    <row r="17228" spans="1:12" customFormat="1" hidden="1">
      <c r="A17228" s="10">
        <v>41485</v>
      </c>
      <c r="B17228" s="11">
        <v>0.80555555555555547</v>
      </c>
      <c r="C17228">
        <v>0</v>
      </c>
      <c r="D17228">
        <v>101.31</v>
      </c>
      <c r="E17228">
        <f t="shared" si="1076"/>
        <v>8.1069999999999989E-2</v>
      </c>
      <c r="F17228">
        <v>73.53</v>
      </c>
      <c r="G17228">
        <v>13.5</v>
      </c>
      <c r="H17228">
        <f t="shared" si="1077"/>
        <v>14.198930000000004</v>
      </c>
      <c r="I17228">
        <f t="shared" si="1078"/>
        <v>0.14198930000000004</v>
      </c>
      <c r="J17228">
        <f t="shared" si="1079"/>
        <v>9.8030992529340773E-3</v>
      </c>
      <c r="L17228">
        <v>35.291157310562681</v>
      </c>
    </row>
    <row r="17229" spans="1:12" customFormat="1" hidden="1">
      <c r="A17229" s="10">
        <v>41485</v>
      </c>
      <c r="B17229" s="11">
        <v>0.80902777777777779</v>
      </c>
      <c r="C17229">
        <v>0</v>
      </c>
      <c r="D17229">
        <v>101.39</v>
      </c>
      <c r="E17229">
        <f t="shared" si="1076"/>
        <v>8.1069999999999989E-2</v>
      </c>
      <c r="F17229">
        <v>73.63</v>
      </c>
      <c r="G17229">
        <v>13.5</v>
      </c>
      <c r="H17229">
        <f t="shared" si="1077"/>
        <v>14.178930000000008</v>
      </c>
      <c r="I17229">
        <f t="shared" si="1078"/>
        <v>0.14178930000000009</v>
      </c>
      <c r="J17229">
        <f t="shared" si="1079"/>
        <v>9.7686151561828631E-3</v>
      </c>
      <c r="L17229">
        <v>35.167014562258309</v>
      </c>
    </row>
    <row r="17230" spans="1:12" customFormat="1" hidden="1">
      <c r="A17230" s="10">
        <v>41485</v>
      </c>
      <c r="B17230" s="11">
        <v>0.8125</v>
      </c>
      <c r="C17230">
        <v>0</v>
      </c>
      <c r="D17230">
        <v>101.5</v>
      </c>
      <c r="E17230">
        <f t="shared" si="1076"/>
        <v>8.1069999999999989E-2</v>
      </c>
      <c r="F17230">
        <v>73.69</v>
      </c>
      <c r="G17230">
        <v>13.5</v>
      </c>
      <c r="H17230">
        <f t="shared" si="1077"/>
        <v>14.228930000000005</v>
      </c>
      <c r="I17230">
        <f t="shared" si="1078"/>
        <v>0.14228930000000006</v>
      </c>
      <c r="J17230">
        <f t="shared" si="1079"/>
        <v>9.854962169569605E-3</v>
      </c>
      <c r="K17230">
        <f>J17230*3600</f>
        <v>35.477863810450579</v>
      </c>
      <c r="L17230" s="1">
        <v>35.477863810450579</v>
      </c>
    </row>
    <row r="17231" spans="1:12" customFormat="1" hidden="1">
      <c r="A17231" s="10">
        <v>41485</v>
      </c>
      <c r="B17231" s="11">
        <v>0.81597222222222221</v>
      </c>
      <c r="C17231">
        <v>0</v>
      </c>
      <c r="D17231">
        <v>101.55</v>
      </c>
      <c r="E17231">
        <f t="shared" si="1076"/>
        <v>8.1069999999999989E-2</v>
      </c>
      <c r="F17231">
        <v>73.77</v>
      </c>
      <c r="G17231">
        <v>13.5</v>
      </c>
      <c r="H17231">
        <f t="shared" si="1077"/>
        <v>14.198930000000004</v>
      </c>
      <c r="I17231">
        <f t="shared" si="1078"/>
        <v>0.14198930000000004</v>
      </c>
      <c r="J17231">
        <f t="shared" si="1079"/>
        <v>9.8030992529340773E-3</v>
      </c>
      <c r="L17231">
        <v>35.291157310562681</v>
      </c>
    </row>
    <row r="17232" spans="1:12" customFormat="1" hidden="1">
      <c r="A17232" s="10">
        <v>41485</v>
      </c>
      <c r="B17232" s="11">
        <v>0.81944444444444453</v>
      </c>
      <c r="C17232">
        <v>0</v>
      </c>
      <c r="D17232">
        <v>101.63</v>
      </c>
      <c r="E17232">
        <f t="shared" si="1076"/>
        <v>8.1069999999999989E-2</v>
      </c>
      <c r="F17232">
        <v>73.849999999999994</v>
      </c>
      <c r="G17232">
        <v>13.5</v>
      </c>
      <c r="H17232">
        <f t="shared" si="1077"/>
        <v>14.198930000000004</v>
      </c>
      <c r="I17232">
        <f t="shared" si="1078"/>
        <v>0.14198930000000004</v>
      </c>
      <c r="J17232">
        <f t="shared" si="1079"/>
        <v>9.8030992529340773E-3</v>
      </c>
      <c r="L17232">
        <v>35.291157310562681</v>
      </c>
    </row>
    <row r="17233" spans="1:12" customFormat="1" hidden="1">
      <c r="A17233" s="10">
        <v>41485</v>
      </c>
      <c r="B17233" s="11">
        <v>0.82291666666666663</v>
      </c>
      <c r="C17233">
        <v>0</v>
      </c>
      <c r="D17233">
        <v>101.78</v>
      </c>
      <c r="E17233">
        <f t="shared" si="1076"/>
        <v>8.1069999999999989E-2</v>
      </c>
      <c r="F17233">
        <v>73.97</v>
      </c>
      <c r="G17233">
        <v>13.5</v>
      </c>
      <c r="H17233">
        <f t="shared" si="1077"/>
        <v>14.228930000000005</v>
      </c>
      <c r="I17233">
        <f t="shared" si="1078"/>
        <v>0.14228930000000006</v>
      </c>
      <c r="J17233">
        <f t="shared" si="1079"/>
        <v>9.854962169569605E-3</v>
      </c>
      <c r="L17233">
        <v>35.477863810450579</v>
      </c>
    </row>
    <row r="17234" spans="1:12" customFormat="1" hidden="1">
      <c r="A17234" s="10">
        <v>41485</v>
      </c>
      <c r="B17234" s="11">
        <v>0.82638888888888884</v>
      </c>
      <c r="C17234">
        <v>0</v>
      </c>
      <c r="D17234">
        <v>101.77</v>
      </c>
      <c r="E17234">
        <f t="shared" si="1076"/>
        <v>8.1069999999999989E-2</v>
      </c>
      <c r="F17234">
        <v>74.03</v>
      </c>
      <c r="G17234">
        <v>13.5</v>
      </c>
      <c r="H17234">
        <f t="shared" si="1077"/>
        <v>14.158929999999998</v>
      </c>
      <c r="I17234">
        <f t="shared" si="1078"/>
        <v>0.14158929999999997</v>
      </c>
      <c r="J17234">
        <f t="shared" si="1079"/>
        <v>9.7342039442917423E-3</v>
      </c>
      <c r="L17234">
        <v>35.043134199450272</v>
      </c>
    </row>
    <row r="17235" spans="1:12" customFormat="1" hidden="1">
      <c r="A17235" s="10">
        <v>41485</v>
      </c>
      <c r="B17235" s="11">
        <v>0.82986111111111116</v>
      </c>
      <c r="C17235">
        <v>0</v>
      </c>
      <c r="D17235">
        <v>101.84</v>
      </c>
      <c r="E17235">
        <f t="shared" si="1076"/>
        <v>8.1069999999999989E-2</v>
      </c>
      <c r="F17235">
        <v>74.069999999999993</v>
      </c>
      <c r="G17235">
        <v>13.5</v>
      </c>
      <c r="H17235">
        <f t="shared" si="1077"/>
        <v>14.188930000000013</v>
      </c>
      <c r="I17235">
        <f t="shared" si="1078"/>
        <v>0.14188930000000013</v>
      </c>
      <c r="J17235">
        <f t="shared" si="1079"/>
        <v>9.7858480907385172E-3</v>
      </c>
      <c r="L17235">
        <v>35.229053126658663</v>
      </c>
    </row>
    <row r="17236" spans="1:12" customFormat="1">
      <c r="A17236" s="10">
        <v>41485</v>
      </c>
      <c r="B17236" s="11">
        <v>0.83333333333333337</v>
      </c>
      <c r="C17236">
        <v>0</v>
      </c>
      <c r="D17236">
        <v>101.88</v>
      </c>
      <c r="E17236">
        <f t="shared" si="1076"/>
        <v>8.1069999999999989E-2</v>
      </c>
      <c r="F17236">
        <v>74.11</v>
      </c>
      <c r="G17236">
        <v>13.5</v>
      </c>
      <c r="H17236">
        <f t="shared" si="1077"/>
        <v>14.188929999999999</v>
      </c>
      <c r="I17236">
        <f t="shared" si="1078"/>
        <v>0.1418893</v>
      </c>
      <c r="J17236">
        <f t="shared" si="1079"/>
        <v>9.7858480907384911E-3</v>
      </c>
      <c r="K17236">
        <f>J17236*3600</f>
        <v>35.22905312665857</v>
      </c>
      <c r="L17236" s="13">
        <f>K17236*1000/156000</f>
        <v>0.22582726363242672</v>
      </c>
    </row>
    <row r="17237" spans="1:12" customFormat="1" hidden="1">
      <c r="A17237" s="10">
        <v>41485</v>
      </c>
      <c r="B17237" s="11">
        <v>0.83680555555555547</v>
      </c>
      <c r="C17237">
        <v>0</v>
      </c>
      <c r="D17237">
        <v>101.92</v>
      </c>
      <c r="E17237">
        <f t="shared" si="1076"/>
        <v>8.1069999999999989E-2</v>
      </c>
      <c r="F17237">
        <v>74.180000000000007</v>
      </c>
      <c r="G17237">
        <v>13.5</v>
      </c>
      <c r="H17237">
        <f t="shared" si="1077"/>
        <v>14.158929999999998</v>
      </c>
      <c r="I17237">
        <f t="shared" si="1078"/>
        <v>0.14158929999999997</v>
      </c>
      <c r="J17237">
        <f t="shared" si="1079"/>
        <v>9.7342039442917423E-3</v>
      </c>
      <c r="L17237">
        <v>35.043134199450272</v>
      </c>
    </row>
    <row r="17238" spans="1:12" customFormat="1" hidden="1">
      <c r="A17238" s="10">
        <v>41485</v>
      </c>
      <c r="B17238" s="11">
        <v>0.84027777777777779</v>
      </c>
      <c r="C17238">
        <v>0</v>
      </c>
      <c r="D17238">
        <v>101.97</v>
      </c>
      <c r="E17238">
        <f t="shared" si="1076"/>
        <v>8.1069999999999989E-2</v>
      </c>
      <c r="F17238">
        <v>74.17</v>
      </c>
      <c r="G17238">
        <v>13.5</v>
      </c>
      <c r="H17238">
        <f t="shared" si="1077"/>
        <v>14.21893</v>
      </c>
      <c r="I17238">
        <f t="shared" si="1078"/>
        <v>0.14218929999999999</v>
      </c>
      <c r="J17238">
        <f t="shared" si="1079"/>
        <v>9.837656285930951E-3</v>
      </c>
      <c r="L17238">
        <v>35.41556262935142</v>
      </c>
    </row>
    <row r="17239" spans="1:12" customFormat="1" hidden="1">
      <c r="A17239" s="10">
        <v>41485</v>
      </c>
      <c r="B17239" s="11">
        <v>0.84375</v>
      </c>
      <c r="C17239">
        <v>0</v>
      </c>
      <c r="D17239">
        <v>102.05</v>
      </c>
      <c r="E17239">
        <f t="shared" si="1076"/>
        <v>8.1069999999999989E-2</v>
      </c>
      <c r="F17239">
        <v>74.290000000000006</v>
      </c>
      <c r="G17239">
        <v>13.5</v>
      </c>
      <c r="H17239">
        <f t="shared" si="1077"/>
        <v>14.178929999999994</v>
      </c>
      <c r="I17239">
        <f t="shared" si="1078"/>
        <v>0.14178929999999995</v>
      </c>
      <c r="J17239">
        <f t="shared" si="1079"/>
        <v>9.7686151561828284E-3</v>
      </c>
      <c r="L17239">
        <v>35.167014562258181</v>
      </c>
    </row>
    <row r="17240" spans="1:12" customFormat="1" hidden="1">
      <c r="A17240" s="10">
        <v>41485</v>
      </c>
      <c r="B17240" s="11">
        <v>0.84722222222222221</v>
      </c>
      <c r="C17240">
        <v>0</v>
      </c>
      <c r="D17240">
        <v>102.06</v>
      </c>
      <c r="E17240">
        <f t="shared" si="1076"/>
        <v>8.1069999999999989E-2</v>
      </c>
      <c r="F17240">
        <v>74.28</v>
      </c>
      <c r="G17240">
        <v>13.5</v>
      </c>
      <c r="H17240">
        <f t="shared" si="1077"/>
        <v>14.198930000000004</v>
      </c>
      <c r="I17240">
        <f t="shared" si="1078"/>
        <v>0.14198930000000004</v>
      </c>
      <c r="J17240">
        <f t="shared" si="1079"/>
        <v>9.8030992529340773E-3</v>
      </c>
      <c r="L17240">
        <v>35.291157310562681</v>
      </c>
    </row>
    <row r="17241" spans="1:12" customFormat="1" hidden="1">
      <c r="A17241" s="10">
        <v>41485</v>
      </c>
      <c r="B17241" s="11">
        <v>0.85069444444444453</v>
      </c>
      <c r="C17241">
        <v>0</v>
      </c>
      <c r="D17241">
        <v>102.02</v>
      </c>
      <c r="E17241">
        <f t="shared" si="1076"/>
        <v>8.1069999999999989E-2</v>
      </c>
      <c r="F17241">
        <v>74.260000000000005</v>
      </c>
      <c r="G17241">
        <v>13.5</v>
      </c>
      <c r="H17241">
        <f t="shared" si="1077"/>
        <v>14.178929999999994</v>
      </c>
      <c r="I17241">
        <f t="shared" si="1078"/>
        <v>0.14178929999999995</v>
      </c>
      <c r="J17241">
        <f t="shared" si="1079"/>
        <v>9.7686151561828284E-3</v>
      </c>
      <c r="L17241">
        <v>35.167014562258181</v>
      </c>
    </row>
    <row r="17242" spans="1:12" customFormat="1" hidden="1">
      <c r="A17242" s="10">
        <v>41485</v>
      </c>
      <c r="B17242" s="11">
        <v>0.85416666666666663</v>
      </c>
      <c r="C17242">
        <v>0</v>
      </c>
      <c r="D17242">
        <v>101.99</v>
      </c>
      <c r="E17242">
        <f t="shared" si="1076"/>
        <v>8.1069999999999989E-2</v>
      </c>
      <c r="F17242">
        <v>74.25</v>
      </c>
      <c r="G17242">
        <v>13.5</v>
      </c>
      <c r="H17242">
        <f t="shared" si="1077"/>
        <v>14.158929999999998</v>
      </c>
      <c r="I17242">
        <f t="shared" si="1078"/>
        <v>0.14158929999999997</v>
      </c>
      <c r="J17242">
        <f t="shared" si="1079"/>
        <v>9.7342039442917423E-3</v>
      </c>
      <c r="K17242">
        <f>J17242*3600</f>
        <v>35.043134199450272</v>
      </c>
      <c r="L17242" s="1">
        <v>35.043134199450272</v>
      </c>
    </row>
    <row r="17243" spans="1:12" customFormat="1" hidden="1">
      <c r="A17243" s="10">
        <v>41485</v>
      </c>
      <c r="B17243" s="11">
        <v>0.85763888888888884</v>
      </c>
      <c r="C17243">
        <v>0</v>
      </c>
      <c r="D17243">
        <v>102.04</v>
      </c>
      <c r="E17243">
        <f t="shared" si="1076"/>
        <v>8.1069999999999989E-2</v>
      </c>
      <c r="F17243">
        <v>74.3</v>
      </c>
      <c r="G17243">
        <v>13.5</v>
      </c>
      <c r="H17243">
        <f t="shared" si="1077"/>
        <v>14.158930000000012</v>
      </c>
      <c r="I17243">
        <f t="shared" si="1078"/>
        <v>0.14158930000000011</v>
      </c>
      <c r="J17243">
        <f t="shared" si="1079"/>
        <v>9.7342039442917683E-3</v>
      </c>
      <c r="L17243">
        <v>35.043134199450364</v>
      </c>
    </row>
    <row r="17244" spans="1:12" customFormat="1" hidden="1">
      <c r="A17244" s="10">
        <v>41485</v>
      </c>
      <c r="B17244" s="11">
        <v>0.86111111111111116</v>
      </c>
      <c r="C17244">
        <v>0</v>
      </c>
      <c r="D17244">
        <v>102.09</v>
      </c>
      <c r="E17244">
        <f t="shared" si="1076"/>
        <v>8.1069999999999989E-2</v>
      </c>
      <c r="F17244">
        <v>74.36</v>
      </c>
      <c r="G17244">
        <v>13.5</v>
      </c>
      <c r="H17244">
        <f t="shared" si="1077"/>
        <v>14.148930000000007</v>
      </c>
      <c r="I17244">
        <f t="shared" si="1078"/>
        <v>0.14148930000000007</v>
      </c>
      <c r="J17244">
        <f t="shared" si="1079"/>
        <v>9.7170256541008627E-3</v>
      </c>
      <c r="L17244">
        <v>34.981292354763106</v>
      </c>
    </row>
    <row r="17245" spans="1:12" customFormat="1" hidden="1">
      <c r="A17245" s="10">
        <v>41485</v>
      </c>
      <c r="B17245" s="11">
        <v>0.86458333333333337</v>
      </c>
      <c r="C17245">
        <v>0</v>
      </c>
      <c r="D17245">
        <v>102.05</v>
      </c>
      <c r="E17245">
        <f t="shared" si="1076"/>
        <v>8.1069999999999989E-2</v>
      </c>
      <c r="F17245">
        <v>74.33</v>
      </c>
      <c r="G17245">
        <v>13.5</v>
      </c>
      <c r="H17245">
        <f t="shared" si="1077"/>
        <v>14.138930000000002</v>
      </c>
      <c r="I17245">
        <f t="shared" si="1078"/>
        <v>0.14138930000000002</v>
      </c>
      <c r="J17245">
        <f t="shared" si="1079"/>
        <v>9.6998655658389957E-3</v>
      </c>
      <c r="L17245">
        <v>34.919516037020387</v>
      </c>
    </row>
    <row r="17246" spans="1:12" customFormat="1" hidden="1">
      <c r="A17246" s="10">
        <v>41485</v>
      </c>
      <c r="B17246" s="11">
        <v>0.86805555555555547</v>
      </c>
      <c r="C17246">
        <v>0</v>
      </c>
      <c r="D17246">
        <v>102.19</v>
      </c>
      <c r="E17246">
        <f t="shared" si="1076"/>
        <v>8.1069999999999989E-2</v>
      </c>
      <c r="F17246">
        <v>74.41</v>
      </c>
      <c r="G17246">
        <v>13.5</v>
      </c>
      <c r="H17246">
        <f t="shared" si="1077"/>
        <v>14.198930000000004</v>
      </c>
      <c r="I17246">
        <f t="shared" si="1078"/>
        <v>0.14198930000000004</v>
      </c>
      <c r="J17246">
        <f t="shared" si="1079"/>
        <v>9.8030992529340773E-3</v>
      </c>
      <c r="L17246">
        <v>35.291157310562681</v>
      </c>
    </row>
    <row r="17247" spans="1:12" customFormat="1" hidden="1">
      <c r="A17247" s="10">
        <v>41485</v>
      </c>
      <c r="B17247" s="11">
        <v>0.87152777777777779</v>
      </c>
      <c r="C17247">
        <v>0</v>
      </c>
      <c r="D17247">
        <v>102.08</v>
      </c>
      <c r="E17247">
        <f t="shared" si="1076"/>
        <v>8.1069999999999989E-2</v>
      </c>
      <c r="F17247">
        <v>74.37</v>
      </c>
      <c r="G17247">
        <v>13.5</v>
      </c>
      <c r="H17247">
        <f t="shared" si="1077"/>
        <v>14.128929999999997</v>
      </c>
      <c r="I17247">
        <f t="shared" si="1078"/>
        <v>0.14128929999999998</v>
      </c>
      <c r="J17247">
        <f t="shared" si="1079"/>
        <v>9.6827236730727458E-3</v>
      </c>
      <c r="L17247">
        <v>34.857805223061888</v>
      </c>
    </row>
    <row r="17248" spans="1:12" customFormat="1">
      <c r="A17248" s="10">
        <v>41485</v>
      </c>
      <c r="B17248" s="11">
        <v>0.875</v>
      </c>
      <c r="C17248">
        <v>0</v>
      </c>
      <c r="D17248">
        <v>102.09</v>
      </c>
      <c r="E17248">
        <f t="shared" si="1076"/>
        <v>8.1069999999999989E-2</v>
      </c>
      <c r="F17248">
        <v>74.41</v>
      </c>
      <c r="G17248">
        <v>13.5</v>
      </c>
      <c r="H17248">
        <f t="shared" si="1077"/>
        <v>14.09893000000001</v>
      </c>
      <c r="I17248">
        <f t="shared" si="1078"/>
        <v>0.1409893000000001</v>
      </c>
      <c r="J17248">
        <f t="shared" si="1079"/>
        <v>9.6314071033796241E-3</v>
      </c>
      <c r="K17248">
        <f>J17248*3600</f>
        <v>34.673065572166649</v>
      </c>
      <c r="L17248" s="13">
        <f>K17248*1000/156000</f>
        <v>0.2222632408472221</v>
      </c>
    </row>
    <row r="17249" spans="1:12" customFormat="1" hidden="1">
      <c r="A17249" s="10">
        <v>41485</v>
      </c>
      <c r="B17249" s="11">
        <v>0.87847222222222221</v>
      </c>
      <c r="C17249">
        <v>0</v>
      </c>
      <c r="D17249">
        <v>102.05</v>
      </c>
      <c r="E17249">
        <f t="shared" si="1076"/>
        <v>8.1069999999999989E-2</v>
      </c>
      <c r="F17249">
        <v>74.34</v>
      </c>
      <c r="G17249">
        <v>13.5</v>
      </c>
      <c r="H17249">
        <f t="shared" si="1077"/>
        <v>14.128929999999997</v>
      </c>
      <c r="I17249">
        <f t="shared" si="1078"/>
        <v>0.14128929999999998</v>
      </c>
      <c r="J17249">
        <f t="shared" si="1079"/>
        <v>9.6827236730727458E-3</v>
      </c>
      <c r="L17249">
        <v>34.857805223061888</v>
      </c>
    </row>
    <row r="17250" spans="1:12" customFormat="1" hidden="1">
      <c r="A17250" s="10">
        <v>41485</v>
      </c>
      <c r="B17250" s="11">
        <v>0.88194444444444453</v>
      </c>
      <c r="C17250">
        <v>0</v>
      </c>
      <c r="D17250">
        <v>101.98</v>
      </c>
      <c r="E17250">
        <f t="shared" si="1076"/>
        <v>8.1069999999999989E-2</v>
      </c>
      <c r="F17250">
        <v>74.27</v>
      </c>
      <c r="G17250">
        <v>13.5</v>
      </c>
      <c r="H17250">
        <f t="shared" si="1077"/>
        <v>14.128930000000011</v>
      </c>
      <c r="I17250">
        <f t="shared" si="1078"/>
        <v>0.14128930000000012</v>
      </c>
      <c r="J17250">
        <f t="shared" si="1079"/>
        <v>9.6827236730727614E-3</v>
      </c>
      <c r="L17250">
        <v>34.857805223061938</v>
      </c>
    </row>
    <row r="17251" spans="1:12" customFormat="1" hidden="1">
      <c r="A17251" s="10">
        <v>41485</v>
      </c>
      <c r="B17251" s="11">
        <v>0.88541666666666663</v>
      </c>
      <c r="C17251">
        <v>0</v>
      </c>
      <c r="D17251">
        <v>101.99</v>
      </c>
      <c r="E17251">
        <f t="shared" si="1076"/>
        <v>8.1069999999999989E-2</v>
      </c>
      <c r="F17251">
        <v>74.25</v>
      </c>
      <c r="G17251">
        <v>13.5</v>
      </c>
      <c r="H17251">
        <f t="shared" si="1077"/>
        <v>14.158929999999998</v>
      </c>
      <c r="I17251">
        <f t="shared" si="1078"/>
        <v>0.14158929999999997</v>
      </c>
      <c r="J17251">
        <f t="shared" si="1079"/>
        <v>9.7342039442917423E-3</v>
      </c>
      <c r="L17251">
        <v>35.043134199450272</v>
      </c>
    </row>
    <row r="17252" spans="1:12" customFormat="1" hidden="1">
      <c r="A17252" s="10">
        <v>41485</v>
      </c>
      <c r="B17252" s="11">
        <v>0.88888888888888884</v>
      </c>
      <c r="C17252">
        <v>0</v>
      </c>
      <c r="D17252">
        <v>101.9</v>
      </c>
      <c r="E17252">
        <f t="shared" si="1076"/>
        <v>8.1069999999999989E-2</v>
      </c>
      <c r="F17252">
        <v>74.260000000000005</v>
      </c>
      <c r="G17252">
        <v>13.5</v>
      </c>
      <c r="H17252">
        <f t="shared" si="1077"/>
        <v>14.058930000000004</v>
      </c>
      <c r="I17252">
        <f t="shared" si="1078"/>
        <v>0.14058930000000003</v>
      </c>
      <c r="J17252">
        <f t="shared" si="1079"/>
        <v>9.5632393567024136E-3</v>
      </c>
      <c r="L17252">
        <v>34.427661684128687</v>
      </c>
    </row>
    <row r="17253" spans="1:12" customFormat="1" hidden="1">
      <c r="A17253" s="10">
        <v>41485</v>
      </c>
      <c r="B17253" s="11">
        <v>0.89236111111111116</v>
      </c>
      <c r="C17253">
        <v>0</v>
      </c>
      <c r="D17253">
        <v>102</v>
      </c>
      <c r="E17253">
        <f t="shared" si="1076"/>
        <v>8.1069999999999989E-2</v>
      </c>
      <c r="F17253">
        <v>74.260000000000005</v>
      </c>
      <c r="G17253">
        <v>13.5</v>
      </c>
      <c r="H17253">
        <f t="shared" si="1077"/>
        <v>14.158929999999998</v>
      </c>
      <c r="I17253">
        <f t="shared" si="1078"/>
        <v>0.14158929999999997</v>
      </c>
      <c r="J17253">
        <f t="shared" si="1079"/>
        <v>9.7342039442917423E-3</v>
      </c>
      <c r="L17253">
        <v>35.043134199450272</v>
      </c>
    </row>
    <row r="17254" spans="1:12" customFormat="1" hidden="1">
      <c r="A17254" s="10">
        <v>41485</v>
      </c>
      <c r="B17254" s="11">
        <v>0.89583333333333337</v>
      </c>
      <c r="C17254">
        <v>0</v>
      </c>
      <c r="D17254">
        <v>101.98</v>
      </c>
      <c r="E17254">
        <f t="shared" si="1076"/>
        <v>8.1069999999999989E-2</v>
      </c>
      <c r="F17254">
        <v>74.25</v>
      </c>
      <c r="G17254">
        <v>13.5</v>
      </c>
      <c r="H17254">
        <f t="shared" si="1077"/>
        <v>14.148930000000007</v>
      </c>
      <c r="I17254">
        <f t="shared" si="1078"/>
        <v>0.14148930000000007</v>
      </c>
      <c r="J17254">
        <f t="shared" si="1079"/>
        <v>9.7170256541008627E-3</v>
      </c>
      <c r="K17254">
        <f>J17254*3600</f>
        <v>34.981292354763106</v>
      </c>
      <c r="L17254" s="1">
        <v>34.981292354763106</v>
      </c>
    </row>
    <row r="17255" spans="1:12" customFormat="1" hidden="1">
      <c r="A17255" s="10">
        <v>41485</v>
      </c>
      <c r="B17255" s="11">
        <v>0.89930555555555547</v>
      </c>
      <c r="C17255">
        <v>0</v>
      </c>
      <c r="D17255">
        <v>101.92</v>
      </c>
      <c r="E17255">
        <f t="shared" si="1076"/>
        <v>8.1069999999999989E-2</v>
      </c>
      <c r="F17255">
        <v>74.239999999999995</v>
      </c>
      <c r="G17255">
        <v>13.5</v>
      </c>
      <c r="H17255">
        <f t="shared" si="1077"/>
        <v>14.09893000000001</v>
      </c>
      <c r="I17255">
        <f t="shared" si="1078"/>
        <v>0.1409893000000001</v>
      </c>
      <c r="J17255">
        <f t="shared" si="1079"/>
        <v>9.6314071033796241E-3</v>
      </c>
      <c r="L17255">
        <v>34.673065572166649</v>
      </c>
    </row>
    <row r="17256" spans="1:12" customFormat="1" hidden="1">
      <c r="A17256" s="10">
        <v>41485</v>
      </c>
      <c r="B17256" s="11">
        <v>0.90277777777777779</v>
      </c>
      <c r="C17256">
        <v>0</v>
      </c>
      <c r="D17256">
        <v>101.93</v>
      </c>
      <c r="E17256">
        <f t="shared" si="1076"/>
        <v>8.1069999999999989E-2</v>
      </c>
      <c r="F17256">
        <v>74.19</v>
      </c>
      <c r="G17256">
        <v>13.5</v>
      </c>
      <c r="H17256">
        <f t="shared" si="1077"/>
        <v>14.158930000000012</v>
      </c>
      <c r="I17256">
        <f t="shared" si="1078"/>
        <v>0.14158930000000011</v>
      </c>
      <c r="J17256">
        <f t="shared" si="1079"/>
        <v>9.7342039442917683E-3</v>
      </c>
      <c r="L17256">
        <v>35.043134199450364</v>
      </c>
    </row>
    <row r="17257" spans="1:12" customFormat="1" hidden="1">
      <c r="A17257" s="10">
        <v>41485</v>
      </c>
      <c r="B17257" s="11">
        <v>0.90625</v>
      </c>
      <c r="C17257">
        <v>0</v>
      </c>
      <c r="D17257">
        <v>101.84</v>
      </c>
      <c r="E17257">
        <f t="shared" si="1076"/>
        <v>8.1069999999999989E-2</v>
      </c>
      <c r="F17257">
        <v>74.150000000000006</v>
      </c>
      <c r="G17257">
        <v>13.5</v>
      </c>
      <c r="H17257">
        <f t="shared" si="1077"/>
        <v>14.108930000000001</v>
      </c>
      <c r="I17257">
        <f t="shared" si="1078"/>
        <v>0.1410893</v>
      </c>
      <c r="J17257">
        <f t="shared" si="1079"/>
        <v>9.6484944482821532E-3</v>
      </c>
      <c r="L17257">
        <v>34.734580013815751</v>
      </c>
    </row>
    <row r="17258" spans="1:12" customFormat="1" hidden="1">
      <c r="A17258" s="10">
        <v>41485</v>
      </c>
      <c r="B17258" s="11">
        <v>0.90972222222222221</v>
      </c>
      <c r="C17258">
        <v>0</v>
      </c>
      <c r="D17258">
        <v>101.74</v>
      </c>
      <c r="E17258">
        <f t="shared" si="1076"/>
        <v>8.1069999999999989E-2</v>
      </c>
      <c r="F17258">
        <v>74.06</v>
      </c>
      <c r="G17258">
        <v>13.5</v>
      </c>
      <c r="H17258">
        <f t="shared" si="1077"/>
        <v>14.098929999999996</v>
      </c>
      <c r="I17258">
        <f t="shared" si="1078"/>
        <v>0.14098929999999996</v>
      </c>
      <c r="J17258">
        <f t="shared" si="1079"/>
        <v>9.6314071033795998E-3</v>
      </c>
      <c r="L17258">
        <v>34.673065572166557</v>
      </c>
    </row>
    <row r="17259" spans="1:12" customFormat="1" hidden="1">
      <c r="A17259" s="10">
        <v>41485</v>
      </c>
      <c r="B17259" s="11">
        <v>0.91319444444444453</v>
      </c>
      <c r="C17259">
        <v>0</v>
      </c>
      <c r="D17259">
        <v>101.7</v>
      </c>
      <c r="E17259">
        <f t="shared" si="1076"/>
        <v>8.1069999999999989E-2</v>
      </c>
      <c r="F17259">
        <v>74.040000000000006</v>
      </c>
      <c r="G17259">
        <v>13.5</v>
      </c>
      <c r="H17259">
        <f t="shared" si="1077"/>
        <v>14.07893</v>
      </c>
      <c r="I17259">
        <f t="shared" si="1078"/>
        <v>0.14078930000000001</v>
      </c>
      <c r="J17259">
        <f t="shared" si="1079"/>
        <v>9.5972869163474493E-3</v>
      </c>
      <c r="L17259">
        <v>34.550232898850815</v>
      </c>
    </row>
    <row r="17260" spans="1:12" customFormat="1">
      <c r="A17260" s="10">
        <v>41485</v>
      </c>
      <c r="B17260" s="11">
        <v>0.91666666666666663</v>
      </c>
      <c r="C17260">
        <v>0</v>
      </c>
      <c r="D17260">
        <v>101.7</v>
      </c>
      <c r="E17260">
        <f t="shared" si="1076"/>
        <v>8.1069999999999989E-2</v>
      </c>
      <c r="F17260">
        <v>74.06</v>
      </c>
      <c r="G17260">
        <v>13.5</v>
      </c>
      <c r="H17260">
        <f t="shared" si="1077"/>
        <v>14.058930000000004</v>
      </c>
      <c r="I17260">
        <f t="shared" si="1078"/>
        <v>0.14058930000000003</v>
      </c>
      <c r="J17260">
        <f t="shared" si="1079"/>
        <v>9.5632393567024136E-3</v>
      </c>
      <c r="K17260">
        <f>J17260*3600</f>
        <v>34.427661684128687</v>
      </c>
      <c r="L17260" s="13">
        <f>K17260*1000/156000</f>
        <v>0.22069013900082493</v>
      </c>
    </row>
    <row r="17261" spans="1:12" customFormat="1" hidden="1">
      <c r="A17261" s="10">
        <v>41485</v>
      </c>
      <c r="B17261" s="11">
        <v>0.92013888888888884</v>
      </c>
      <c r="C17261">
        <v>0</v>
      </c>
      <c r="D17261">
        <v>101.74</v>
      </c>
      <c r="E17261">
        <f t="shared" si="1076"/>
        <v>8.1069999999999989E-2</v>
      </c>
      <c r="F17261">
        <v>74.010000000000005</v>
      </c>
      <c r="G17261">
        <v>13.5</v>
      </c>
      <c r="H17261">
        <f t="shared" si="1077"/>
        <v>14.148929999999993</v>
      </c>
      <c r="I17261">
        <f t="shared" si="1078"/>
        <v>0.14148929999999993</v>
      </c>
      <c r="J17261">
        <f t="shared" si="1079"/>
        <v>9.7170256541008453E-3</v>
      </c>
      <c r="L17261">
        <v>34.981292354763042</v>
      </c>
    </row>
    <row r="17262" spans="1:12" customFormat="1" hidden="1">
      <c r="A17262" s="10">
        <v>41485</v>
      </c>
      <c r="B17262" s="11">
        <v>0.92361111111111116</v>
      </c>
      <c r="C17262">
        <v>0</v>
      </c>
      <c r="D17262">
        <v>101.79</v>
      </c>
      <c r="E17262">
        <f t="shared" si="1076"/>
        <v>8.1069999999999989E-2</v>
      </c>
      <c r="F17262">
        <v>74.06</v>
      </c>
      <c r="G17262">
        <v>13.5</v>
      </c>
      <c r="H17262">
        <f t="shared" si="1077"/>
        <v>14.148930000000007</v>
      </c>
      <c r="I17262">
        <f t="shared" si="1078"/>
        <v>0.14148930000000007</v>
      </c>
      <c r="J17262">
        <f t="shared" si="1079"/>
        <v>9.7170256541008627E-3</v>
      </c>
      <c r="L17262">
        <v>34.981292354763106</v>
      </c>
    </row>
    <row r="17263" spans="1:12" customFormat="1" hidden="1">
      <c r="A17263" s="10">
        <v>41485</v>
      </c>
      <c r="B17263" s="11">
        <v>0.92708333333333337</v>
      </c>
      <c r="C17263">
        <v>0</v>
      </c>
      <c r="D17263">
        <v>101.68</v>
      </c>
      <c r="E17263">
        <f t="shared" si="1076"/>
        <v>8.1069999999999989E-2</v>
      </c>
      <c r="F17263">
        <v>73.98</v>
      </c>
      <c r="G17263">
        <v>13.5</v>
      </c>
      <c r="H17263">
        <f t="shared" si="1077"/>
        <v>14.118930000000006</v>
      </c>
      <c r="I17263">
        <f t="shared" si="1078"/>
        <v>0.14118930000000007</v>
      </c>
      <c r="J17263">
        <f t="shared" si="1079"/>
        <v>9.665599969366466E-3</v>
      </c>
      <c r="L17263">
        <v>34.796159889719277</v>
      </c>
    </row>
    <row r="17264" spans="1:12" customFormat="1" hidden="1">
      <c r="A17264" s="10">
        <v>41485</v>
      </c>
      <c r="B17264" s="11">
        <v>0.93055555555555547</v>
      </c>
      <c r="C17264">
        <v>0</v>
      </c>
      <c r="D17264">
        <v>101.59</v>
      </c>
      <c r="E17264">
        <f t="shared" si="1076"/>
        <v>8.1069999999999989E-2</v>
      </c>
      <c r="F17264">
        <v>73.92</v>
      </c>
      <c r="G17264">
        <v>13.5</v>
      </c>
      <c r="H17264">
        <f t="shared" si="1077"/>
        <v>14.088930000000005</v>
      </c>
      <c r="I17264">
        <f t="shared" si="1078"/>
        <v>0.14088930000000005</v>
      </c>
      <c r="J17264">
        <f t="shared" si="1079"/>
        <v>9.6143379282163204E-3</v>
      </c>
      <c r="L17264">
        <v>34.611616541578755</v>
      </c>
    </row>
    <row r="17265" spans="1:12" customFormat="1" hidden="1">
      <c r="A17265" s="10">
        <v>41485</v>
      </c>
      <c r="B17265" s="11">
        <v>0.93402777777777779</v>
      </c>
      <c r="C17265">
        <v>0</v>
      </c>
      <c r="D17265">
        <v>101.39</v>
      </c>
      <c r="E17265">
        <f t="shared" si="1076"/>
        <v>8.1069999999999989E-2</v>
      </c>
      <c r="F17265">
        <v>73.8</v>
      </c>
      <c r="G17265">
        <v>13.5</v>
      </c>
      <c r="H17265">
        <f t="shared" si="1077"/>
        <v>14.008930000000007</v>
      </c>
      <c r="I17265">
        <f t="shared" si="1078"/>
        <v>0.14008930000000006</v>
      </c>
      <c r="J17265">
        <f t="shared" si="1079"/>
        <v>9.4784378636653833E-3</v>
      </c>
      <c r="L17265">
        <v>34.122376309195381</v>
      </c>
    </row>
    <row r="17266" spans="1:12" customFormat="1" hidden="1">
      <c r="A17266" s="10">
        <v>41485</v>
      </c>
      <c r="B17266" s="11">
        <v>0.9375</v>
      </c>
      <c r="C17266">
        <v>0</v>
      </c>
      <c r="D17266">
        <v>101.45</v>
      </c>
      <c r="E17266">
        <f t="shared" si="1076"/>
        <v>8.1069999999999989E-2</v>
      </c>
      <c r="F17266">
        <v>73.77</v>
      </c>
      <c r="G17266">
        <v>13.5</v>
      </c>
      <c r="H17266">
        <f t="shared" si="1077"/>
        <v>14.09893000000001</v>
      </c>
      <c r="I17266">
        <f t="shared" si="1078"/>
        <v>0.1409893000000001</v>
      </c>
      <c r="J17266">
        <f t="shared" si="1079"/>
        <v>9.6314071033796241E-3</v>
      </c>
      <c r="K17266">
        <f>J17266*3600</f>
        <v>34.673065572166649</v>
      </c>
      <c r="L17266" s="1">
        <v>34.673065572166649</v>
      </c>
    </row>
    <row r="17267" spans="1:12" customFormat="1" hidden="1">
      <c r="A17267" s="10">
        <v>41485</v>
      </c>
      <c r="B17267" s="11">
        <v>0.94097222222222221</v>
      </c>
      <c r="C17267">
        <v>0</v>
      </c>
      <c r="D17267">
        <v>101.41</v>
      </c>
      <c r="E17267">
        <f t="shared" si="1076"/>
        <v>8.1069999999999989E-2</v>
      </c>
      <c r="F17267">
        <v>73.73</v>
      </c>
      <c r="G17267">
        <v>13.5</v>
      </c>
      <c r="H17267">
        <f t="shared" si="1077"/>
        <v>14.098929999999996</v>
      </c>
      <c r="I17267">
        <f t="shared" si="1078"/>
        <v>0.14098929999999996</v>
      </c>
      <c r="J17267">
        <f t="shared" si="1079"/>
        <v>9.6314071033795998E-3</v>
      </c>
      <c r="L17267">
        <v>34.673065572166557</v>
      </c>
    </row>
    <row r="17268" spans="1:12" customFormat="1" hidden="1">
      <c r="A17268" s="10">
        <v>41485</v>
      </c>
      <c r="B17268" s="11">
        <v>0.94444444444444453</v>
      </c>
      <c r="C17268">
        <v>0</v>
      </c>
      <c r="D17268">
        <v>101.45</v>
      </c>
      <c r="E17268">
        <f t="shared" si="1076"/>
        <v>8.1069999999999989E-2</v>
      </c>
      <c r="F17268">
        <v>73.73</v>
      </c>
      <c r="G17268">
        <v>13.5</v>
      </c>
      <c r="H17268">
        <f t="shared" si="1077"/>
        <v>14.138930000000002</v>
      </c>
      <c r="I17268">
        <f t="shared" si="1078"/>
        <v>0.14138930000000002</v>
      </c>
      <c r="J17268">
        <f t="shared" si="1079"/>
        <v>9.6998655658389957E-3</v>
      </c>
      <c r="L17268">
        <v>34.919516037020387</v>
      </c>
    </row>
    <row r="17269" spans="1:12" customFormat="1" hidden="1">
      <c r="A17269" s="10">
        <v>41485</v>
      </c>
      <c r="B17269" s="11">
        <v>0.94791666666666663</v>
      </c>
      <c r="C17269">
        <v>0</v>
      </c>
      <c r="D17269">
        <v>101.28</v>
      </c>
      <c r="E17269">
        <f t="shared" si="1076"/>
        <v>8.1069999999999989E-2</v>
      </c>
      <c r="F17269">
        <v>73.64</v>
      </c>
      <c r="G17269">
        <v>13.5</v>
      </c>
      <c r="H17269">
        <f t="shared" si="1077"/>
        <v>14.058930000000004</v>
      </c>
      <c r="I17269">
        <f t="shared" si="1078"/>
        <v>0.14058930000000003</v>
      </c>
      <c r="J17269">
        <f t="shared" si="1079"/>
        <v>9.5632393567024136E-3</v>
      </c>
      <c r="L17269">
        <v>34.427661684128687</v>
      </c>
    </row>
    <row r="17270" spans="1:12" customFormat="1" hidden="1">
      <c r="A17270" s="10">
        <v>41485</v>
      </c>
      <c r="B17270" s="11">
        <v>0.95138888888888884</v>
      </c>
      <c r="C17270">
        <v>0</v>
      </c>
      <c r="D17270">
        <v>101.31</v>
      </c>
      <c r="E17270">
        <f t="shared" si="1076"/>
        <v>8.1069999999999989E-2</v>
      </c>
      <c r="F17270">
        <v>73.67</v>
      </c>
      <c r="G17270">
        <v>13.5</v>
      </c>
      <c r="H17270">
        <f t="shared" si="1077"/>
        <v>14.058930000000004</v>
      </c>
      <c r="I17270">
        <f t="shared" si="1078"/>
        <v>0.14058930000000003</v>
      </c>
      <c r="J17270">
        <f t="shared" si="1079"/>
        <v>9.5632393567024136E-3</v>
      </c>
      <c r="L17270">
        <v>34.427661684128687</v>
      </c>
    </row>
    <row r="17271" spans="1:12" customFormat="1" hidden="1">
      <c r="A17271" s="10">
        <v>41485</v>
      </c>
      <c r="B17271" s="11">
        <v>0.95486111111111116</v>
      </c>
      <c r="C17271">
        <v>0</v>
      </c>
      <c r="D17271">
        <v>101.38</v>
      </c>
      <c r="E17271">
        <f t="shared" si="1076"/>
        <v>8.1069999999999989E-2</v>
      </c>
      <c r="F17271">
        <v>73.73</v>
      </c>
      <c r="G17271">
        <v>13.5</v>
      </c>
      <c r="H17271">
        <f t="shared" si="1077"/>
        <v>14.068929999999995</v>
      </c>
      <c r="I17271">
        <f t="shared" si="1078"/>
        <v>0.14068929999999993</v>
      </c>
      <c r="J17271">
        <f t="shared" si="1079"/>
        <v>9.5802540613259338E-3</v>
      </c>
      <c r="L17271">
        <v>34.488914620773365</v>
      </c>
    </row>
    <row r="17272" spans="1:12" customFormat="1">
      <c r="A17272" s="10">
        <v>41485</v>
      </c>
      <c r="B17272" s="11">
        <v>0.95833333333333337</v>
      </c>
      <c r="C17272">
        <v>0</v>
      </c>
      <c r="D17272">
        <v>101.37</v>
      </c>
      <c r="E17272">
        <f t="shared" si="1076"/>
        <v>8.1069999999999989E-2</v>
      </c>
      <c r="F17272">
        <v>73.739999999999995</v>
      </c>
      <c r="G17272">
        <v>13.5</v>
      </c>
      <c r="H17272">
        <f t="shared" si="1077"/>
        <v>14.048930000000013</v>
      </c>
      <c r="I17272">
        <f t="shared" si="1078"/>
        <v>0.14048930000000012</v>
      </c>
      <c r="J17272">
        <f t="shared" si="1079"/>
        <v>9.5462427960251849E-3</v>
      </c>
      <c r="K17272">
        <f>J17272*3600</f>
        <v>34.366474065690667</v>
      </c>
      <c r="L17272" s="13">
        <f>K17272*1000/156000</f>
        <v>0.22029791067750426</v>
      </c>
    </row>
    <row r="17273" spans="1:12" customFormat="1" hidden="1">
      <c r="A17273" s="10">
        <v>41485</v>
      </c>
      <c r="B17273" s="11">
        <v>0.96180555555555547</v>
      </c>
      <c r="C17273">
        <v>0</v>
      </c>
      <c r="D17273">
        <v>101.34</v>
      </c>
      <c r="E17273">
        <f t="shared" si="1076"/>
        <v>8.1069999999999989E-2</v>
      </c>
      <c r="F17273">
        <v>73.77</v>
      </c>
      <c r="G17273">
        <v>13.5</v>
      </c>
      <c r="H17273">
        <f t="shared" si="1077"/>
        <v>13.988930000000011</v>
      </c>
      <c r="I17273">
        <f t="shared" si="1078"/>
        <v>0.13988930000000011</v>
      </c>
      <c r="J17273">
        <f t="shared" si="1079"/>
        <v>9.4446440932509004E-3</v>
      </c>
      <c r="L17273">
        <v>34.000718735703238</v>
      </c>
    </row>
    <row r="17274" spans="1:12" customFormat="1" hidden="1">
      <c r="A17274" s="10">
        <v>41485</v>
      </c>
      <c r="B17274" s="11">
        <v>0.96527777777777779</v>
      </c>
      <c r="C17274">
        <v>0</v>
      </c>
      <c r="D17274">
        <v>101.32</v>
      </c>
      <c r="E17274">
        <f t="shared" si="1076"/>
        <v>8.1069999999999989E-2</v>
      </c>
      <c r="F17274">
        <v>73.75</v>
      </c>
      <c r="G17274">
        <v>13.5</v>
      </c>
      <c r="H17274">
        <f t="shared" si="1077"/>
        <v>13.988929999999996</v>
      </c>
      <c r="I17274">
        <f t="shared" si="1078"/>
        <v>0.13988929999999997</v>
      </c>
      <c r="J17274">
        <f t="shared" si="1079"/>
        <v>9.444644093250883E-3</v>
      </c>
      <c r="L17274">
        <v>34.000718735703181</v>
      </c>
    </row>
    <row r="17275" spans="1:12" customFormat="1" hidden="1">
      <c r="A17275" s="10">
        <v>41485</v>
      </c>
      <c r="B17275" s="11">
        <v>0.96875</v>
      </c>
      <c r="C17275">
        <v>0</v>
      </c>
      <c r="D17275">
        <v>101.33</v>
      </c>
      <c r="E17275">
        <f t="shared" si="1076"/>
        <v>8.1069999999999989E-2</v>
      </c>
      <c r="F17275">
        <v>73.69</v>
      </c>
      <c r="G17275">
        <v>13.5</v>
      </c>
      <c r="H17275">
        <f t="shared" si="1077"/>
        <v>14.058930000000004</v>
      </c>
      <c r="I17275">
        <f t="shared" si="1078"/>
        <v>0.14058930000000003</v>
      </c>
      <c r="J17275">
        <f t="shared" si="1079"/>
        <v>9.5632393567024136E-3</v>
      </c>
      <c r="L17275">
        <v>34.427661684128687</v>
      </c>
    </row>
    <row r="17276" spans="1:12" customFormat="1" hidden="1">
      <c r="A17276" s="10">
        <v>41485</v>
      </c>
      <c r="B17276" s="11">
        <v>0.97222222222222221</v>
      </c>
      <c r="C17276">
        <v>0</v>
      </c>
      <c r="D17276">
        <v>101.28</v>
      </c>
      <c r="E17276">
        <f t="shared" si="1076"/>
        <v>8.1069999999999989E-2</v>
      </c>
      <c r="F17276">
        <v>73.64</v>
      </c>
      <c r="G17276">
        <v>13.5</v>
      </c>
      <c r="H17276">
        <f t="shared" si="1077"/>
        <v>14.058930000000004</v>
      </c>
      <c r="I17276">
        <f t="shared" si="1078"/>
        <v>0.14058930000000003</v>
      </c>
      <c r="J17276">
        <f t="shared" si="1079"/>
        <v>9.5632393567024136E-3</v>
      </c>
      <c r="L17276">
        <v>34.427661684128687</v>
      </c>
    </row>
    <row r="17277" spans="1:12" customFormat="1" hidden="1">
      <c r="A17277" s="10">
        <v>41485</v>
      </c>
      <c r="B17277" s="11">
        <v>0.97569444444444453</v>
      </c>
      <c r="C17277">
        <v>0</v>
      </c>
      <c r="D17277">
        <v>101.25</v>
      </c>
      <c r="E17277">
        <f t="shared" si="1076"/>
        <v>8.1069999999999989E-2</v>
      </c>
      <c r="F17277">
        <v>73.61</v>
      </c>
      <c r="G17277">
        <v>13.5</v>
      </c>
      <c r="H17277">
        <f t="shared" si="1077"/>
        <v>14.058930000000004</v>
      </c>
      <c r="I17277">
        <f t="shared" si="1078"/>
        <v>0.14058930000000003</v>
      </c>
      <c r="J17277">
        <f t="shared" si="1079"/>
        <v>9.5632393567024136E-3</v>
      </c>
      <c r="L17277">
        <v>34.427661684128687</v>
      </c>
    </row>
    <row r="17278" spans="1:12" customFormat="1" hidden="1">
      <c r="A17278" s="10">
        <v>41485</v>
      </c>
      <c r="B17278" s="11">
        <v>0.97916666666666663</v>
      </c>
      <c r="C17278">
        <v>0</v>
      </c>
      <c r="D17278">
        <v>101.06</v>
      </c>
      <c r="E17278">
        <f t="shared" si="1076"/>
        <v>8.1069999999999989E-2</v>
      </c>
      <c r="F17278">
        <v>73.45</v>
      </c>
      <c r="G17278">
        <v>13.5</v>
      </c>
      <c r="H17278">
        <f t="shared" si="1077"/>
        <v>14.028930000000003</v>
      </c>
      <c r="I17278">
        <f t="shared" si="1078"/>
        <v>0.14028930000000003</v>
      </c>
      <c r="J17278">
        <f t="shared" si="1079"/>
        <v>9.5123040806914267E-3</v>
      </c>
      <c r="K17278">
        <f>J17278*3600</f>
        <v>34.244294690489134</v>
      </c>
      <c r="L17278" s="1">
        <v>34.244294690489134</v>
      </c>
    </row>
    <row r="17279" spans="1:12" customFormat="1" hidden="1">
      <c r="A17279" s="10">
        <v>41485</v>
      </c>
      <c r="B17279" s="11">
        <v>0.98263888888888884</v>
      </c>
      <c r="C17279">
        <v>0</v>
      </c>
      <c r="D17279">
        <v>101.06</v>
      </c>
      <c r="E17279">
        <f t="shared" si="1076"/>
        <v>8.1069999999999989E-2</v>
      </c>
      <c r="F17279">
        <v>73.5</v>
      </c>
      <c r="G17279">
        <v>13.5</v>
      </c>
      <c r="H17279">
        <f t="shared" si="1077"/>
        <v>13.978930000000005</v>
      </c>
      <c r="I17279">
        <f t="shared" si="1078"/>
        <v>0.13978930000000006</v>
      </c>
      <c r="J17279">
        <f t="shared" si="1079"/>
        <v>9.427774359357842E-3</v>
      </c>
      <c r="L17279">
        <v>33.939987693688231</v>
      </c>
    </row>
    <row r="17280" spans="1:12" customFormat="1" hidden="1">
      <c r="A17280" s="10">
        <v>41485</v>
      </c>
      <c r="B17280" s="11">
        <v>0.98611111111111116</v>
      </c>
      <c r="C17280">
        <v>0</v>
      </c>
      <c r="D17280">
        <v>101.08</v>
      </c>
      <c r="E17280">
        <f t="shared" si="1076"/>
        <v>8.1069999999999989E-2</v>
      </c>
      <c r="F17280">
        <v>73.53</v>
      </c>
      <c r="G17280">
        <v>13.5</v>
      </c>
      <c r="H17280">
        <f t="shared" si="1077"/>
        <v>13.96893</v>
      </c>
      <c r="I17280">
        <f t="shared" si="1078"/>
        <v>0.13968930000000002</v>
      </c>
      <c r="J17280">
        <f t="shared" si="1079"/>
        <v>9.4109227177148792E-3</v>
      </c>
      <c r="L17280">
        <v>33.879321783773563</v>
      </c>
    </row>
    <row r="17281" spans="1:12" customFormat="1" hidden="1">
      <c r="A17281" s="10">
        <v>41485</v>
      </c>
      <c r="B17281" s="11">
        <v>0.98958333333333337</v>
      </c>
      <c r="C17281">
        <v>0</v>
      </c>
      <c r="D17281">
        <v>101.18</v>
      </c>
      <c r="E17281">
        <f t="shared" si="1076"/>
        <v>8.1069999999999989E-2</v>
      </c>
      <c r="F17281">
        <v>73.56</v>
      </c>
      <c r="G17281">
        <v>13.5</v>
      </c>
      <c r="H17281">
        <f t="shared" si="1077"/>
        <v>14.038930000000008</v>
      </c>
      <c r="I17281">
        <f t="shared" si="1078"/>
        <v>0.14038930000000008</v>
      </c>
      <c r="J17281">
        <f t="shared" si="1079"/>
        <v>9.5292643728402699E-3</v>
      </c>
      <c r="L17281">
        <v>34.305351742224971</v>
      </c>
    </row>
    <row r="17282" spans="1:12" customFormat="1" hidden="1">
      <c r="A17282" s="10">
        <v>41485</v>
      </c>
      <c r="B17282" s="11">
        <v>0.99305555555555547</v>
      </c>
      <c r="C17282">
        <v>0</v>
      </c>
      <c r="D17282">
        <v>101.1</v>
      </c>
      <c r="E17282">
        <f t="shared" si="1076"/>
        <v>8.1069999999999989E-2</v>
      </c>
      <c r="F17282">
        <v>73.540000000000006</v>
      </c>
      <c r="G17282">
        <v>13.5</v>
      </c>
      <c r="H17282">
        <f t="shared" si="1077"/>
        <v>13.978929999999991</v>
      </c>
      <c r="I17282">
        <f t="shared" si="1078"/>
        <v>0.13978929999999992</v>
      </c>
      <c r="J17282">
        <f t="shared" si="1079"/>
        <v>9.427774359357816E-3</v>
      </c>
      <c r="L17282">
        <v>33.939987693688138</v>
      </c>
    </row>
    <row r="17283" spans="1:12" customFormat="1" hidden="1">
      <c r="A17283" s="10">
        <v>41485</v>
      </c>
      <c r="B17283" s="11">
        <v>0.99652777777777779</v>
      </c>
      <c r="C17283">
        <v>0</v>
      </c>
      <c r="D17283">
        <v>100.99</v>
      </c>
      <c r="E17283">
        <f t="shared" si="1076"/>
        <v>8.1069999999999989E-2</v>
      </c>
      <c r="F17283">
        <v>73.44</v>
      </c>
      <c r="G17283">
        <v>13.5</v>
      </c>
      <c r="H17283">
        <f t="shared" si="1077"/>
        <v>13.96893</v>
      </c>
      <c r="I17283">
        <f t="shared" si="1078"/>
        <v>0.13968930000000002</v>
      </c>
      <c r="J17283">
        <f t="shared" si="1079"/>
        <v>9.4109227177148792E-3</v>
      </c>
      <c r="L17283">
        <v>33.879321783773563</v>
      </c>
    </row>
    <row r="17284" spans="1:12" customFormat="1">
      <c r="A17284" s="10">
        <v>41486</v>
      </c>
      <c r="B17284" s="11">
        <v>0</v>
      </c>
      <c r="C17284">
        <v>0</v>
      </c>
      <c r="D17284">
        <v>101.03</v>
      </c>
      <c r="E17284">
        <f>(435-368)*1.21/1000</f>
        <v>8.1069999999999989E-2</v>
      </c>
      <c r="F17284">
        <v>73.38</v>
      </c>
      <c r="G17284">
        <v>13.5</v>
      </c>
      <c r="H17284">
        <f t="shared" si="1077"/>
        <v>14.068930000000009</v>
      </c>
      <c r="I17284">
        <f t="shared" si="1078"/>
        <v>0.1406893000000001</v>
      </c>
      <c r="J17284">
        <f t="shared" si="1079"/>
        <v>9.5802540613259598E-3</v>
      </c>
      <c r="K17284">
        <f t="shared" ref="K17284:K17347" si="1080">J17284*3600</f>
        <v>34.488914620773457</v>
      </c>
      <c r="L17284" s="13">
        <f>K17284*1000/156000</f>
        <v>0.22108278603059911</v>
      </c>
    </row>
    <row r="17285" spans="1:12" customFormat="1" hidden="1">
      <c r="A17285" s="10">
        <v>41486</v>
      </c>
      <c r="B17285" s="11">
        <v>3.472222222222222E-3</v>
      </c>
      <c r="C17285">
        <v>0</v>
      </c>
      <c r="D17285">
        <v>100.96</v>
      </c>
      <c r="E17285">
        <f>(435-368)*1.21/1000</f>
        <v>8.1069999999999989E-2</v>
      </c>
      <c r="F17285">
        <v>73.239999999999995</v>
      </c>
      <c r="G17285">
        <v>13.5</v>
      </c>
      <c r="H17285">
        <f t="shared" ref="H17285:H17348" si="1081">D17285-E17285-F17285-G17285</f>
        <v>14.138930000000002</v>
      </c>
      <c r="I17285">
        <f t="shared" ref="I17285:I17348" si="1082">H17285/100</f>
        <v>0.14138930000000002</v>
      </c>
      <c r="J17285">
        <f t="shared" ref="J17285:J17348" si="1083">1.2904*I17285^(5/2)</f>
        <v>9.6998655658389957E-3</v>
      </c>
      <c r="K17285">
        <f t="shared" si="1080"/>
        <v>34.919516037020387</v>
      </c>
      <c r="L17285" s="1">
        <v>35.879321783773598</v>
      </c>
    </row>
    <row r="17286" spans="1:12" customFormat="1" hidden="1">
      <c r="A17286" s="10">
        <v>41486</v>
      </c>
      <c r="B17286" s="11">
        <v>6.9444444444444441E-3</v>
      </c>
      <c r="C17286">
        <v>0</v>
      </c>
      <c r="D17286">
        <v>100.79</v>
      </c>
      <c r="E17286">
        <f t="shared" ref="E17286:E17349" si="1084">(435-368)*1.21/1000</f>
        <v>8.1069999999999989E-2</v>
      </c>
      <c r="F17286">
        <v>73.3</v>
      </c>
      <c r="G17286">
        <v>13.5</v>
      </c>
      <c r="H17286">
        <f t="shared" si="1081"/>
        <v>13.908930000000012</v>
      </c>
      <c r="I17286">
        <f t="shared" si="1082"/>
        <v>0.13908930000000011</v>
      </c>
      <c r="J17286">
        <f t="shared" si="1083"/>
        <v>9.3101924424915886E-3</v>
      </c>
      <c r="K17286">
        <f t="shared" si="1080"/>
        <v>33.516692792969721</v>
      </c>
      <c r="L17286" s="1">
        <v>36.879321783773598</v>
      </c>
    </row>
    <row r="17287" spans="1:12" customFormat="1" hidden="1">
      <c r="A17287" s="10">
        <v>41486</v>
      </c>
      <c r="B17287" s="11">
        <v>1.0416666666666666E-2</v>
      </c>
      <c r="C17287">
        <v>0</v>
      </c>
      <c r="D17287">
        <v>100.82</v>
      </c>
      <c r="E17287">
        <f t="shared" si="1084"/>
        <v>8.1069999999999989E-2</v>
      </c>
      <c r="F17287">
        <v>73.349999999999994</v>
      </c>
      <c r="G17287">
        <v>13.5</v>
      </c>
      <c r="H17287">
        <f t="shared" si="1081"/>
        <v>13.888930000000002</v>
      </c>
      <c r="I17287">
        <f t="shared" si="1082"/>
        <v>0.13888930000000002</v>
      </c>
      <c r="J17287">
        <f t="shared" si="1083"/>
        <v>9.2767601283976469E-3</v>
      </c>
      <c r="K17287">
        <f t="shared" si="1080"/>
        <v>33.396336462231531</v>
      </c>
      <c r="L17287" s="1">
        <v>37.879321783773598</v>
      </c>
    </row>
    <row r="17288" spans="1:12" customFormat="1" hidden="1">
      <c r="A17288" s="10">
        <v>41486</v>
      </c>
      <c r="B17288" s="11">
        <v>1.3888888888888888E-2</v>
      </c>
      <c r="C17288">
        <v>0</v>
      </c>
      <c r="D17288">
        <v>100.9</v>
      </c>
      <c r="E17288">
        <f t="shared" si="1084"/>
        <v>8.1069999999999989E-2</v>
      </c>
      <c r="F17288">
        <v>73.319999999999993</v>
      </c>
      <c r="G17288">
        <v>13.5</v>
      </c>
      <c r="H17288">
        <f t="shared" si="1081"/>
        <v>13.998930000000016</v>
      </c>
      <c r="I17288">
        <f t="shared" si="1082"/>
        <v>0.13998930000000015</v>
      </c>
      <c r="J17288">
        <f t="shared" si="1083"/>
        <v>9.4615319258641618E-3</v>
      </c>
      <c r="K17288">
        <f t="shared" si="1080"/>
        <v>34.061514933110985</v>
      </c>
      <c r="L17288" s="1">
        <v>38.879321783773598</v>
      </c>
    </row>
    <row r="17289" spans="1:12" customFormat="1" hidden="1">
      <c r="A17289" s="10">
        <v>41486</v>
      </c>
      <c r="B17289" s="11">
        <v>1.7361111111111112E-2</v>
      </c>
      <c r="C17289">
        <v>0</v>
      </c>
      <c r="D17289">
        <v>100.84</v>
      </c>
      <c r="E17289">
        <f t="shared" si="1084"/>
        <v>8.1069999999999989E-2</v>
      </c>
      <c r="F17289">
        <v>73.16</v>
      </c>
      <c r="G17289">
        <v>13.5</v>
      </c>
      <c r="H17289">
        <f t="shared" si="1081"/>
        <v>14.09893000000001</v>
      </c>
      <c r="I17289">
        <f t="shared" si="1082"/>
        <v>0.1409893000000001</v>
      </c>
      <c r="J17289">
        <f t="shared" si="1083"/>
        <v>9.6314071033796241E-3</v>
      </c>
      <c r="K17289">
        <f t="shared" si="1080"/>
        <v>34.673065572166649</v>
      </c>
      <c r="L17289" s="1">
        <v>39.879321783773598</v>
      </c>
    </row>
    <row r="17290" spans="1:12" customFormat="1" hidden="1">
      <c r="A17290" s="10">
        <v>41486</v>
      </c>
      <c r="B17290" s="11">
        <v>2.0833333333333332E-2</v>
      </c>
      <c r="C17290">
        <v>0</v>
      </c>
      <c r="D17290">
        <v>100.71</v>
      </c>
      <c r="E17290">
        <f t="shared" si="1084"/>
        <v>8.1069999999999989E-2</v>
      </c>
      <c r="F17290">
        <v>73.06</v>
      </c>
      <c r="G17290">
        <v>13.5</v>
      </c>
      <c r="H17290">
        <f t="shared" si="1081"/>
        <v>14.068929999999995</v>
      </c>
      <c r="I17290">
        <f t="shared" si="1082"/>
        <v>0.14068929999999993</v>
      </c>
      <c r="J17290">
        <f t="shared" si="1083"/>
        <v>9.5802540613259338E-3</v>
      </c>
      <c r="K17290">
        <f t="shared" si="1080"/>
        <v>34.488914620773365</v>
      </c>
      <c r="L17290" s="1">
        <v>40.879321783773598</v>
      </c>
    </row>
    <row r="17291" spans="1:12" customFormat="1" hidden="1">
      <c r="A17291" s="10">
        <v>41486</v>
      </c>
      <c r="B17291" s="11">
        <v>2.4305555555555556E-2</v>
      </c>
      <c r="C17291">
        <v>0</v>
      </c>
      <c r="D17291">
        <v>100.56</v>
      </c>
      <c r="E17291">
        <f t="shared" si="1084"/>
        <v>8.1069999999999989E-2</v>
      </c>
      <c r="F17291">
        <v>72.97</v>
      </c>
      <c r="G17291">
        <v>13.5</v>
      </c>
      <c r="H17291">
        <f t="shared" si="1081"/>
        <v>14.008930000000007</v>
      </c>
      <c r="I17291">
        <f t="shared" si="1082"/>
        <v>0.14008930000000006</v>
      </c>
      <c r="J17291">
        <f t="shared" si="1083"/>
        <v>9.4784378636653833E-3</v>
      </c>
      <c r="K17291">
        <f t="shared" si="1080"/>
        <v>34.122376309195381</v>
      </c>
      <c r="L17291" s="1">
        <v>41.879321783773598</v>
      </c>
    </row>
    <row r="17292" spans="1:12" customFormat="1" hidden="1">
      <c r="A17292" s="10">
        <v>41486</v>
      </c>
      <c r="B17292" s="11">
        <v>2.7777777777777776E-2</v>
      </c>
      <c r="C17292">
        <v>0</v>
      </c>
      <c r="D17292">
        <v>100.48</v>
      </c>
      <c r="E17292">
        <f t="shared" si="1084"/>
        <v>8.1069999999999989E-2</v>
      </c>
      <c r="F17292">
        <v>72.81</v>
      </c>
      <c r="G17292">
        <v>13.5</v>
      </c>
      <c r="H17292">
        <f t="shared" si="1081"/>
        <v>14.088930000000005</v>
      </c>
      <c r="I17292">
        <f t="shared" si="1082"/>
        <v>0.14088930000000005</v>
      </c>
      <c r="J17292">
        <f t="shared" si="1083"/>
        <v>9.6143379282163204E-3</v>
      </c>
      <c r="K17292">
        <f t="shared" si="1080"/>
        <v>34.611616541578755</v>
      </c>
      <c r="L17292" s="1">
        <v>42.879321783773598</v>
      </c>
    </row>
    <row r="17293" spans="1:12" customFormat="1" hidden="1">
      <c r="A17293" s="10">
        <v>41486</v>
      </c>
      <c r="B17293" s="11">
        <v>3.125E-2</v>
      </c>
      <c r="C17293">
        <v>0</v>
      </c>
      <c r="D17293">
        <v>100.34</v>
      </c>
      <c r="E17293">
        <f t="shared" si="1084"/>
        <v>8.1069999999999989E-2</v>
      </c>
      <c r="F17293">
        <v>72.86</v>
      </c>
      <c r="G17293">
        <v>13.5</v>
      </c>
      <c r="H17293">
        <f t="shared" si="1081"/>
        <v>13.898930000000007</v>
      </c>
      <c r="I17293">
        <f t="shared" si="1082"/>
        <v>0.13898930000000007</v>
      </c>
      <c r="J17293">
        <f t="shared" si="1083"/>
        <v>9.2934672652417467E-3</v>
      </c>
      <c r="K17293">
        <f t="shared" si="1080"/>
        <v>33.456482154870287</v>
      </c>
      <c r="L17293" s="1">
        <v>43.879321783773598</v>
      </c>
    </row>
    <row r="17294" spans="1:12" customFormat="1" hidden="1">
      <c r="A17294" s="10">
        <v>41486</v>
      </c>
      <c r="B17294" s="11">
        <v>3.4722222222222224E-2</v>
      </c>
      <c r="C17294">
        <v>0</v>
      </c>
      <c r="D17294">
        <v>100.37</v>
      </c>
      <c r="E17294">
        <f t="shared" si="1084"/>
        <v>8.1069999999999989E-2</v>
      </c>
      <c r="F17294">
        <v>72.819999999999993</v>
      </c>
      <c r="G17294">
        <v>13.5</v>
      </c>
      <c r="H17294">
        <f t="shared" si="1081"/>
        <v>13.968930000000015</v>
      </c>
      <c r="I17294">
        <f t="shared" si="1082"/>
        <v>0.13968930000000016</v>
      </c>
      <c r="J17294">
        <f t="shared" si="1083"/>
        <v>9.4109227177148948E-3</v>
      </c>
      <c r="K17294">
        <f t="shared" si="1080"/>
        <v>33.879321783773619</v>
      </c>
      <c r="L17294" s="1">
        <v>44.879321783773598</v>
      </c>
    </row>
    <row r="17295" spans="1:12" customFormat="1" hidden="1">
      <c r="A17295" s="10">
        <v>41486</v>
      </c>
      <c r="B17295" s="11">
        <v>3.8194444444444441E-2</v>
      </c>
      <c r="C17295">
        <v>0</v>
      </c>
      <c r="D17295">
        <v>100.37</v>
      </c>
      <c r="E17295">
        <f t="shared" si="1084"/>
        <v>8.1069999999999989E-2</v>
      </c>
      <c r="F17295">
        <v>72.69</v>
      </c>
      <c r="G17295">
        <v>13.5</v>
      </c>
      <c r="H17295">
        <f t="shared" si="1081"/>
        <v>14.09893000000001</v>
      </c>
      <c r="I17295">
        <f t="shared" si="1082"/>
        <v>0.1409893000000001</v>
      </c>
      <c r="J17295">
        <f t="shared" si="1083"/>
        <v>9.6314071033796241E-3</v>
      </c>
      <c r="K17295">
        <f t="shared" si="1080"/>
        <v>34.673065572166649</v>
      </c>
      <c r="L17295" s="1">
        <v>45.879321783773598</v>
      </c>
    </row>
    <row r="17296" spans="1:12" customFormat="1">
      <c r="A17296" s="10">
        <v>41486</v>
      </c>
      <c r="B17296" s="11">
        <v>4.1666666666666664E-2</v>
      </c>
      <c r="C17296">
        <v>0</v>
      </c>
      <c r="D17296">
        <v>100.37</v>
      </c>
      <c r="E17296">
        <f t="shared" si="1084"/>
        <v>8.1069999999999989E-2</v>
      </c>
      <c r="F17296">
        <v>72.569999999999993</v>
      </c>
      <c r="G17296">
        <v>13.5</v>
      </c>
      <c r="H17296">
        <f t="shared" si="1081"/>
        <v>14.218930000000015</v>
      </c>
      <c r="I17296">
        <f t="shared" si="1082"/>
        <v>0.14218930000000016</v>
      </c>
      <c r="J17296">
        <f t="shared" si="1083"/>
        <v>9.8376562859309787E-3</v>
      </c>
      <c r="K17296">
        <f t="shared" si="1080"/>
        <v>35.415562629351527</v>
      </c>
      <c r="L17296" s="13">
        <f>K17296*1000/156000</f>
        <v>0.22702283736763798</v>
      </c>
    </row>
    <row r="17297" spans="1:12" customFormat="1" hidden="1">
      <c r="A17297" s="10">
        <v>41486</v>
      </c>
      <c r="B17297" s="11">
        <v>4.5138888888888888E-2</v>
      </c>
      <c r="C17297">
        <v>0</v>
      </c>
      <c r="D17297">
        <v>100.06</v>
      </c>
      <c r="E17297">
        <f t="shared" si="1084"/>
        <v>8.1069999999999989E-2</v>
      </c>
      <c r="F17297">
        <v>72.459999999999994</v>
      </c>
      <c r="G17297">
        <v>13.5</v>
      </c>
      <c r="H17297">
        <f t="shared" si="1081"/>
        <v>14.018930000000012</v>
      </c>
      <c r="I17297">
        <f t="shared" si="1082"/>
        <v>0.14018930000000013</v>
      </c>
      <c r="J17297">
        <f t="shared" si="1083"/>
        <v>9.4953619131201011E-3</v>
      </c>
      <c r="K17297">
        <f t="shared" si="1080"/>
        <v>34.183302887232365</v>
      </c>
      <c r="L17297" s="1">
        <v>47.879321783773598</v>
      </c>
    </row>
    <row r="17298" spans="1:12" customFormat="1" hidden="1">
      <c r="A17298" s="10">
        <v>41486</v>
      </c>
      <c r="B17298" s="11">
        <v>4.8611111111111112E-2</v>
      </c>
      <c r="C17298">
        <v>0</v>
      </c>
      <c r="D17298">
        <v>100.06</v>
      </c>
      <c r="E17298">
        <f t="shared" si="1084"/>
        <v>8.1069999999999989E-2</v>
      </c>
      <c r="F17298">
        <v>72.56</v>
      </c>
      <c r="G17298">
        <v>13.5</v>
      </c>
      <c r="H17298">
        <f t="shared" si="1081"/>
        <v>13.918930000000003</v>
      </c>
      <c r="I17298">
        <f t="shared" si="1082"/>
        <v>0.13918930000000004</v>
      </c>
      <c r="J17298">
        <f t="shared" si="1083"/>
        <v>9.3269356666358608E-3</v>
      </c>
      <c r="K17298">
        <f t="shared" si="1080"/>
        <v>33.576968399889097</v>
      </c>
      <c r="L17298" s="1">
        <v>48.879321783773598</v>
      </c>
    </row>
    <row r="17299" spans="1:12" customFormat="1" hidden="1">
      <c r="A17299" s="10">
        <v>41486</v>
      </c>
      <c r="B17299" s="11">
        <v>5.2083333333333336E-2</v>
      </c>
      <c r="C17299">
        <v>0</v>
      </c>
      <c r="D17299">
        <v>100.18</v>
      </c>
      <c r="E17299">
        <f t="shared" si="1084"/>
        <v>8.1069999999999989E-2</v>
      </c>
      <c r="F17299">
        <v>72.72</v>
      </c>
      <c r="G17299">
        <v>13.5</v>
      </c>
      <c r="H17299">
        <f t="shared" si="1081"/>
        <v>13.878930000000011</v>
      </c>
      <c r="I17299">
        <f t="shared" si="1082"/>
        <v>0.13878930000000012</v>
      </c>
      <c r="J17299">
        <f t="shared" si="1083"/>
        <v>9.2600710254683166E-3</v>
      </c>
      <c r="K17299">
        <f t="shared" si="1080"/>
        <v>33.336255691685942</v>
      </c>
      <c r="L17299" s="1">
        <v>49.879321783773598</v>
      </c>
    </row>
    <row r="17300" spans="1:12" customFormat="1" hidden="1">
      <c r="A17300" s="10">
        <v>41486</v>
      </c>
      <c r="B17300" s="11">
        <v>5.5555555555555552E-2</v>
      </c>
      <c r="C17300">
        <v>0</v>
      </c>
      <c r="D17300">
        <v>100.35</v>
      </c>
      <c r="E17300">
        <f t="shared" si="1084"/>
        <v>8.1069999999999989E-2</v>
      </c>
      <c r="F17300">
        <v>72.430000000000007</v>
      </c>
      <c r="G17300">
        <v>13.5</v>
      </c>
      <c r="H17300">
        <f t="shared" si="1081"/>
        <v>14.338929999999991</v>
      </c>
      <c r="I17300">
        <f t="shared" si="1082"/>
        <v>0.14338929999999991</v>
      </c>
      <c r="J17300">
        <f t="shared" si="1083"/>
        <v>1.0046533018112237E-2</v>
      </c>
      <c r="K17300">
        <f t="shared" si="1080"/>
        <v>36.167518865204052</v>
      </c>
      <c r="L17300" s="1">
        <v>50.879321783773598</v>
      </c>
    </row>
    <row r="17301" spans="1:12" customFormat="1" hidden="1">
      <c r="A17301" s="10">
        <v>41486</v>
      </c>
      <c r="B17301" s="11">
        <v>5.9027777777777783E-2</v>
      </c>
      <c r="C17301">
        <v>0</v>
      </c>
      <c r="D17301">
        <v>101.01</v>
      </c>
      <c r="E17301">
        <f t="shared" si="1084"/>
        <v>8.1069999999999989E-2</v>
      </c>
      <c r="F17301">
        <v>72.34</v>
      </c>
      <c r="G17301">
        <v>13.5</v>
      </c>
      <c r="H17301">
        <f t="shared" si="1081"/>
        <v>15.088930000000005</v>
      </c>
      <c r="I17301">
        <f t="shared" si="1082"/>
        <v>0.15088930000000006</v>
      </c>
      <c r="J17301">
        <f t="shared" si="1083"/>
        <v>1.1412228635304287E-2</v>
      </c>
      <c r="K17301">
        <f t="shared" si="1080"/>
        <v>41.084023087095431</v>
      </c>
      <c r="L17301" s="1">
        <v>51.879321783773598</v>
      </c>
    </row>
    <row r="17302" spans="1:12" customFormat="1" hidden="1">
      <c r="A17302" s="10">
        <v>41486</v>
      </c>
      <c r="B17302" s="11">
        <v>6.25E-2</v>
      </c>
      <c r="C17302">
        <v>0</v>
      </c>
      <c r="D17302">
        <v>101.35</v>
      </c>
      <c r="E17302">
        <f t="shared" si="1084"/>
        <v>8.1069999999999989E-2</v>
      </c>
      <c r="F17302">
        <v>72.45</v>
      </c>
      <c r="G17302">
        <v>13.5</v>
      </c>
      <c r="H17302">
        <f t="shared" si="1081"/>
        <v>15.318929999999995</v>
      </c>
      <c r="I17302">
        <f t="shared" si="1082"/>
        <v>0.15318929999999994</v>
      </c>
      <c r="J17302">
        <f t="shared" si="1083"/>
        <v>1.1852103450130642E-2</v>
      </c>
      <c r="K17302">
        <f t="shared" si="1080"/>
        <v>42.667572420470314</v>
      </c>
      <c r="L17302" s="1">
        <v>52.879321783773598</v>
      </c>
    </row>
    <row r="17303" spans="1:12" customFormat="1" hidden="1">
      <c r="A17303" s="10">
        <v>41486</v>
      </c>
      <c r="B17303" s="11">
        <v>6.5972222222222224E-2</v>
      </c>
      <c r="C17303">
        <v>0</v>
      </c>
      <c r="D17303">
        <v>101.03</v>
      </c>
      <c r="E17303">
        <f t="shared" si="1084"/>
        <v>8.1069999999999989E-2</v>
      </c>
      <c r="F17303">
        <v>72.39</v>
      </c>
      <c r="G17303">
        <v>13.5</v>
      </c>
      <c r="H17303">
        <f t="shared" si="1081"/>
        <v>15.058930000000004</v>
      </c>
      <c r="I17303">
        <f t="shared" si="1082"/>
        <v>0.15058930000000004</v>
      </c>
      <c r="J17303">
        <f t="shared" si="1083"/>
        <v>1.1355588352542646E-2</v>
      </c>
      <c r="K17303">
        <f t="shared" si="1080"/>
        <v>40.880118069153525</v>
      </c>
      <c r="L17303" s="1">
        <v>53.879321783773598</v>
      </c>
    </row>
    <row r="17304" spans="1:12" customFormat="1" hidden="1">
      <c r="A17304" s="10">
        <v>41486</v>
      </c>
      <c r="B17304" s="11">
        <v>6.9444444444444434E-2</v>
      </c>
      <c r="C17304">
        <v>0</v>
      </c>
      <c r="D17304">
        <v>101.06</v>
      </c>
      <c r="E17304">
        <f t="shared" si="1084"/>
        <v>8.1069999999999989E-2</v>
      </c>
      <c r="F17304">
        <v>72.48</v>
      </c>
      <c r="G17304">
        <v>13.5</v>
      </c>
      <c r="H17304">
        <f t="shared" si="1081"/>
        <v>14.998930000000001</v>
      </c>
      <c r="I17304">
        <f t="shared" si="1082"/>
        <v>0.14998930000000002</v>
      </c>
      <c r="J17304">
        <f t="shared" si="1083"/>
        <v>1.124281462845618E-2</v>
      </c>
      <c r="K17304">
        <f t="shared" si="1080"/>
        <v>40.474132662442244</v>
      </c>
      <c r="L17304" s="1">
        <v>54.879321783773598</v>
      </c>
    </row>
    <row r="17305" spans="1:12" customFormat="1" hidden="1">
      <c r="A17305" s="10">
        <v>41486</v>
      </c>
      <c r="B17305" s="11">
        <v>7.2916666666666671E-2</v>
      </c>
      <c r="C17305">
        <v>0</v>
      </c>
      <c r="D17305">
        <v>101.19</v>
      </c>
      <c r="E17305">
        <f t="shared" si="1084"/>
        <v>8.1069999999999989E-2</v>
      </c>
      <c r="F17305">
        <v>72.459999999999994</v>
      </c>
      <c r="G17305">
        <v>13.5</v>
      </c>
      <c r="H17305">
        <f t="shared" si="1081"/>
        <v>15.148930000000007</v>
      </c>
      <c r="I17305">
        <f t="shared" si="1082"/>
        <v>0.15148930000000008</v>
      </c>
      <c r="J17305">
        <f t="shared" si="1083"/>
        <v>1.1526016883555994E-2</v>
      </c>
      <c r="K17305">
        <f t="shared" si="1080"/>
        <v>41.493660780801576</v>
      </c>
      <c r="L17305" s="1">
        <v>55.879321783773598</v>
      </c>
    </row>
    <row r="17306" spans="1:12" customFormat="1" hidden="1">
      <c r="A17306" s="10">
        <v>41486</v>
      </c>
      <c r="B17306" s="11">
        <v>7.6388888888888895E-2</v>
      </c>
      <c r="C17306">
        <v>0</v>
      </c>
      <c r="D17306">
        <v>101.09</v>
      </c>
      <c r="E17306">
        <f t="shared" si="1084"/>
        <v>8.1069999999999989E-2</v>
      </c>
      <c r="F17306">
        <v>72.459999999999994</v>
      </c>
      <c r="G17306">
        <v>13.5</v>
      </c>
      <c r="H17306">
        <f t="shared" si="1081"/>
        <v>15.048930000000013</v>
      </c>
      <c r="I17306">
        <f t="shared" si="1082"/>
        <v>0.15048930000000013</v>
      </c>
      <c r="J17306">
        <f t="shared" si="1083"/>
        <v>1.1336745822888785E-2</v>
      </c>
      <c r="K17306">
        <f t="shared" si="1080"/>
        <v>40.81228496239963</v>
      </c>
      <c r="L17306" s="1">
        <v>56.879321783773598</v>
      </c>
    </row>
    <row r="17307" spans="1:12" customFormat="1" hidden="1">
      <c r="A17307" s="10">
        <v>41486</v>
      </c>
      <c r="B17307" s="11">
        <v>7.9861111111111105E-2</v>
      </c>
      <c r="C17307">
        <v>0</v>
      </c>
      <c r="D17307">
        <v>100.98</v>
      </c>
      <c r="E17307">
        <f t="shared" si="1084"/>
        <v>8.1069999999999989E-2</v>
      </c>
      <c r="F17307">
        <v>72.23</v>
      </c>
      <c r="G17307">
        <v>13.5</v>
      </c>
      <c r="H17307">
        <f t="shared" si="1081"/>
        <v>15.168930000000003</v>
      </c>
      <c r="I17307">
        <f t="shared" si="1082"/>
        <v>0.15168930000000003</v>
      </c>
      <c r="J17307">
        <f t="shared" si="1083"/>
        <v>1.1564096906693976E-2</v>
      </c>
      <c r="K17307">
        <f t="shared" si="1080"/>
        <v>41.630748864098315</v>
      </c>
      <c r="L17307" s="1">
        <v>57.879321783773598</v>
      </c>
    </row>
    <row r="17308" spans="1:12" customFormat="1">
      <c r="A17308" s="10">
        <v>41486</v>
      </c>
      <c r="B17308" s="11">
        <v>8.3333333333333329E-2</v>
      </c>
      <c r="C17308">
        <v>0</v>
      </c>
      <c r="D17308">
        <v>100.75</v>
      </c>
      <c r="E17308">
        <f t="shared" si="1084"/>
        <v>8.1069999999999989E-2</v>
      </c>
      <c r="F17308">
        <v>72.11</v>
      </c>
      <c r="G17308">
        <v>13.5</v>
      </c>
      <c r="H17308">
        <f t="shared" si="1081"/>
        <v>15.058930000000004</v>
      </c>
      <c r="I17308">
        <f t="shared" si="1082"/>
        <v>0.15058930000000004</v>
      </c>
      <c r="J17308">
        <f t="shared" si="1083"/>
        <v>1.1355588352542646E-2</v>
      </c>
      <c r="K17308">
        <f t="shared" si="1080"/>
        <v>40.880118069153525</v>
      </c>
      <c r="L17308" s="13">
        <f>K17308*1000/156000</f>
        <v>0.26205203890483031</v>
      </c>
    </row>
    <row r="17309" spans="1:12" customFormat="1" hidden="1">
      <c r="A17309" s="10">
        <v>41486</v>
      </c>
      <c r="B17309" s="11">
        <v>8.6805555555555566E-2</v>
      </c>
      <c r="C17309">
        <v>0</v>
      </c>
      <c r="D17309">
        <v>100.52</v>
      </c>
      <c r="E17309">
        <f t="shared" si="1084"/>
        <v>8.1069999999999989E-2</v>
      </c>
      <c r="F17309">
        <v>72.010000000000005</v>
      </c>
      <c r="G17309">
        <v>13.5</v>
      </c>
      <c r="H17309">
        <f t="shared" si="1081"/>
        <v>14.928929999999994</v>
      </c>
      <c r="I17309">
        <f t="shared" si="1082"/>
        <v>0.14928929999999993</v>
      </c>
      <c r="J17309">
        <f t="shared" si="1083"/>
        <v>1.111209789035464E-2</v>
      </c>
      <c r="K17309">
        <f t="shared" si="1080"/>
        <v>40.003552405276707</v>
      </c>
      <c r="L17309" s="1">
        <v>59.879321783773598</v>
      </c>
    </row>
    <row r="17310" spans="1:12" customFormat="1" hidden="1">
      <c r="A17310" s="10">
        <v>41486</v>
      </c>
      <c r="B17310" s="11">
        <v>9.0277777777777776E-2</v>
      </c>
      <c r="C17310">
        <v>0</v>
      </c>
      <c r="D17310">
        <v>100.39</v>
      </c>
      <c r="E17310">
        <f t="shared" si="1084"/>
        <v>8.1069999999999989E-2</v>
      </c>
      <c r="F17310">
        <v>72.09</v>
      </c>
      <c r="G17310">
        <v>13.5</v>
      </c>
      <c r="H17310">
        <f t="shared" si="1081"/>
        <v>14.71893</v>
      </c>
      <c r="I17310">
        <f t="shared" si="1082"/>
        <v>0.1471893</v>
      </c>
      <c r="J17310">
        <f t="shared" si="1083"/>
        <v>1.0725435960053412E-2</v>
      </c>
      <c r="K17310">
        <f t="shared" si="1080"/>
        <v>38.611569456192285</v>
      </c>
      <c r="L17310" s="1">
        <v>60.879321783773598</v>
      </c>
    </row>
    <row r="17311" spans="1:12" customFormat="1" hidden="1">
      <c r="A17311" s="10">
        <v>41486</v>
      </c>
      <c r="B17311" s="11">
        <v>9.375E-2</v>
      </c>
      <c r="C17311">
        <v>0</v>
      </c>
      <c r="D17311">
        <v>100.5</v>
      </c>
      <c r="E17311">
        <f t="shared" si="1084"/>
        <v>8.1069999999999989E-2</v>
      </c>
      <c r="F17311">
        <v>71.88</v>
      </c>
      <c r="G17311">
        <v>13.5</v>
      </c>
      <c r="H17311">
        <f t="shared" si="1081"/>
        <v>15.038930000000008</v>
      </c>
      <c r="I17311">
        <f t="shared" si="1082"/>
        <v>0.15038930000000009</v>
      </c>
      <c r="J17311">
        <f t="shared" si="1083"/>
        <v>1.1317922065143423E-2</v>
      </c>
      <c r="K17311">
        <f t="shared" si="1080"/>
        <v>40.74451943451632</v>
      </c>
      <c r="L17311" s="1">
        <v>61.879321783773598</v>
      </c>
    </row>
    <row r="17312" spans="1:12" customFormat="1" hidden="1">
      <c r="A17312" s="10">
        <v>41486</v>
      </c>
      <c r="B17312" s="11">
        <v>9.7222222222222224E-2</v>
      </c>
      <c r="C17312">
        <v>0</v>
      </c>
      <c r="D17312">
        <v>100.35</v>
      </c>
      <c r="E17312">
        <f t="shared" si="1084"/>
        <v>8.1069999999999989E-2</v>
      </c>
      <c r="F17312">
        <v>71.790000000000006</v>
      </c>
      <c r="G17312">
        <v>13.5</v>
      </c>
      <c r="H17312">
        <f t="shared" si="1081"/>
        <v>14.978929999999991</v>
      </c>
      <c r="I17312">
        <f t="shared" si="1082"/>
        <v>0.1497892999999999</v>
      </c>
      <c r="J17312">
        <f t="shared" si="1083"/>
        <v>1.1205373379277182E-2</v>
      </c>
      <c r="K17312">
        <f t="shared" si="1080"/>
        <v>40.339344165397854</v>
      </c>
      <c r="L17312" s="1">
        <v>62.879321783773598</v>
      </c>
    </row>
    <row r="17313" spans="1:12" customFormat="1" hidden="1">
      <c r="A17313" s="10">
        <v>41486</v>
      </c>
      <c r="B17313" s="11">
        <v>0.10069444444444443</v>
      </c>
      <c r="C17313">
        <v>0</v>
      </c>
      <c r="D17313">
        <v>100.22</v>
      </c>
      <c r="E17313">
        <f t="shared" si="1084"/>
        <v>8.1069999999999989E-2</v>
      </c>
      <c r="F17313">
        <v>71.650000000000006</v>
      </c>
      <c r="G17313">
        <v>13.5</v>
      </c>
      <c r="H17313">
        <f t="shared" si="1081"/>
        <v>14.988929999999996</v>
      </c>
      <c r="I17313">
        <f t="shared" si="1082"/>
        <v>0.14988929999999998</v>
      </c>
      <c r="J17313">
        <f t="shared" si="1083"/>
        <v>1.1224084636641986E-2</v>
      </c>
      <c r="K17313">
        <f t="shared" si="1080"/>
        <v>40.406704691911152</v>
      </c>
      <c r="L17313" s="1">
        <v>63.879321783773598</v>
      </c>
    </row>
    <row r="17314" spans="1:12" customFormat="1" hidden="1">
      <c r="A17314" s="10">
        <v>41486</v>
      </c>
      <c r="B17314" s="11">
        <v>0.10416666666666667</v>
      </c>
      <c r="C17314">
        <v>0</v>
      </c>
      <c r="D17314">
        <v>100.25</v>
      </c>
      <c r="E17314">
        <f t="shared" si="1084"/>
        <v>8.1069999999999989E-2</v>
      </c>
      <c r="F17314">
        <v>71.75</v>
      </c>
      <c r="G17314">
        <v>13.5</v>
      </c>
      <c r="H17314">
        <f t="shared" si="1081"/>
        <v>14.918930000000003</v>
      </c>
      <c r="I17314">
        <f t="shared" si="1082"/>
        <v>0.14918930000000002</v>
      </c>
      <c r="J17314">
        <f t="shared" si="1083"/>
        <v>1.109349890835324E-2</v>
      </c>
      <c r="K17314">
        <f t="shared" si="1080"/>
        <v>39.936596070071666</v>
      </c>
      <c r="L17314" s="1">
        <v>64.879321783773605</v>
      </c>
    </row>
    <row r="17315" spans="1:12" customFormat="1" hidden="1">
      <c r="A17315" s="10">
        <v>41486</v>
      </c>
      <c r="B17315" s="11">
        <v>0.1076388888888889</v>
      </c>
      <c r="C17315">
        <v>0</v>
      </c>
      <c r="D17315">
        <v>100.24</v>
      </c>
      <c r="E17315">
        <f t="shared" si="1084"/>
        <v>8.1069999999999989E-2</v>
      </c>
      <c r="F17315">
        <v>71.760000000000005</v>
      </c>
      <c r="G17315">
        <v>13.5</v>
      </c>
      <c r="H17315">
        <f t="shared" si="1081"/>
        <v>14.898929999999993</v>
      </c>
      <c r="I17315">
        <f t="shared" si="1082"/>
        <v>0.14898929999999994</v>
      </c>
      <c r="J17315">
        <f t="shared" si="1083"/>
        <v>1.1056357010041888E-2</v>
      </c>
      <c r="K17315">
        <f t="shared" si="1080"/>
        <v>39.8028852361508</v>
      </c>
      <c r="L17315" s="1">
        <v>65.879321783773605</v>
      </c>
    </row>
    <row r="17316" spans="1:12" customFormat="1" hidden="1">
      <c r="A17316" s="10">
        <v>41486</v>
      </c>
      <c r="B17316" s="11">
        <v>0.1111111111111111</v>
      </c>
      <c r="C17316">
        <v>0</v>
      </c>
      <c r="D17316">
        <v>100.67</v>
      </c>
      <c r="E17316">
        <f t="shared" si="1084"/>
        <v>8.1069999999999989E-2</v>
      </c>
      <c r="F17316">
        <v>71.7</v>
      </c>
      <c r="G17316">
        <v>13.5</v>
      </c>
      <c r="H17316">
        <f t="shared" si="1081"/>
        <v>15.388930000000002</v>
      </c>
      <c r="I17316">
        <f t="shared" si="1082"/>
        <v>0.15388930000000001</v>
      </c>
      <c r="J17316">
        <f t="shared" si="1083"/>
        <v>1.1987963578182404E-2</v>
      </c>
      <c r="K17316">
        <f t="shared" si="1080"/>
        <v>43.156668881456653</v>
      </c>
      <c r="L17316" s="1">
        <v>66.879321783773605</v>
      </c>
    </row>
    <row r="17317" spans="1:12" customFormat="1" hidden="1">
      <c r="A17317" s="10">
        <v>41486</v>
      </c>
      <c r="B17317" s="11">
        <v>0.11458333333333333</v>
      </c>
      <c r="C17317">
        <v>0</v>
      </c>
      <c r="D17317">
        <v>100.38</v>
      </c>
      <c r="E17317">
        <f t="shared" si="1084"/>
        <v>8.1069999999999989E-2</v>
      </c>
      <c r="F17317">
        <v>71.680000000000007</v>
      </c>
      <c r="G17317">
        <v>13.5</v>
      </c>
      <c r="H17317">
        <f t="shared" si="1081"/>
        <v>15.118929999999992</v>
      </c>
      <c r="I17317">
        <f t="shared" si="1082"/>
        <v>0.15118929999999992</v>
      </c>
      <c r="J17317">
        <f t="shared" si="1083"/>
        <v>1.1469038089611694E-2</v>
      </c>
      <c r="K17317">
        <f t="shared" si="1080"/>
        <v>41.288537122602101</v>
      </c>
      <c r="L17317" s="1">
        <v>67.879321783773605</v>
      </c>
    </row>
    <row r="17318" spans="1:12" customFormat="1" hidden="1">
      <c r="A17318" s="10">
        <v>41486</v>
      </c>
      <c r="B17318" s="11">
        <v>0.11805555555555557</v>
      </c>
      <c r="C17318">
        <v>0</v>
      </c>
      <c r="D17318">
        <v>100.5</v>
      </c>
      <c r="E17318">
        <f t="shared" si="1084"/>
        <v>8.1069999999999989E-2</v>
      </c>
      <c r="F17318">
        <v>71.69</v>
      </c>
      <c r="G17318">
        <v>13.5</v>
      </c>
      <c r="H17318">
        <f t="shared" si="1081"/>
        <v>15.228930000000005</v>
      </c>
      <c r="I17318">
        <f t="shared" si="1082"/>
        <v>0.15228930000000004</v>
      </c>
      <c r="J17318">
        <f t="shared" si="1083"/>
        <v>1.167878949327099E-2</v>
      </c>
      <c r="K17318">
        <f t="shared" si="1080"/>
        <v>42.043642175775567</v>
      </c>
      <c r="L17318" s="1">
        <v>68.879321783773605</v>
      </c>
    </row>
    <row r="17319" spans="1:12" customFormat="1" hidden="1">
      <c r="A17319" s="10">
        <v>41486</v>
      </c>
      <c r="B17319" s="11">
        <v>0.12152777777777778</v>
      </c>
      <c r="C17319">
        <v>0</v>
      </c>
      <c r="D17319">
        <v>100.52</v>
      </c>
      <c r="E17319">
        <f t="shared" si="1084"/>
        <v>8.1069999999999989E-2</v>
      </c>
      <c r="F17319">
        <v>71.67</v>
      </c>
      <c r="G17319">
        <v>13.5</v>
      </c>
      <c r="H17319">
        <f t="shared" si="1081"/>
        <v>15.268929999999997</v>
      </c>
      <c r="I17319">
        <f t="shared" si="1082"/>
        <v>0.15268929999999997</v>
      </c>
      <c r="J17319">
        <f t="shared" si="1083"/>
        <v>1.1755628811698641E-2</v>
      </c>
      <c r="K17319">
        <f t="shared" si="1080"/>
        <v>42.320263722115108</v>
      </c>
      <c r="L17319" s="1">
        <v>69.879321783773605</v>
      </c>
    </row>
    <row r="17320" spans="1:12" customFormat="1">
      <c r="A17320" s="10">
        <v>41486</v>
      </c>
      <c r="B17320" s="11">
        <v>0.125</v>
      </c>
      <c r="C17320">
        <v>0</v>
      </c>
      <c r="D17320">
        <v>100.74</v>
      </c>
      <c r="E17320">
        <f t="shared" si="1084"/>
        <v>8.1069999999999989E-2</v>
      </c>
      <c r="F17320">
        <v>71.650000000000006</v>
      </c>
      <c r="G17320">
        <v>13.5</v>
      </c>
      <c r="H17320">
        <f t="shared" si="1081"/>
        <v>15.508929999999992</v>
      </c>
      <c r="I17320">
        <f t="shared" si="1082"/>
        <v>0.15508929999999993</v>
      </c>
      <c r="J17320">
        <f t="shared" si="1083"/>
        <v>1.2223031861647074E-2</v>
      </c>
      <c r="K17320">
        <f t="shared" si="1080"/>
        <v>44.002914701929463</v>
      </c>
      <c r="L17320" s="13">
        <f>K17320*1000/156000</f>
        <v>0.28206996603800938</v>
      </c>
    </row>
    <row r="17321" spans="1:12" customFormat="1" hidden="1">
      <c r="A17321" s="10">
        <v>41486</v>
      </c>
      <c r="B17321" s="11">
        <v>0.12847222222222224</v>
      </c>
      <c r="C17321">
        <v>0</v>
      </c>
      <c r="D17321">
        <v>100.72</v>
      </c>
      <c r="E17321">
        <f t="shared" si="1084"/>
        <v>8.1069999999999989E-2</v>
      </c>
      <c r="F17321">
        <v>71.66</v>
      </c>
      <c r="G17321">
        <v>13.5</v>
      </c>
      <c r="H17321">
        <f t="shared" si="1081"/>
        <v>15.478930000000005</v>
      </c>
      <c r="I17321">
        <f t="shared" si="1082"/>
        <v>0.15478930000000005</v>
      </c>
      <c r="J17321">
        <f t="shared" si="1083"/>
        <v>1.2164007941142771E-2</v>
      </c>
      <c r="K17321">
        <f t="shared" si="1080"/>
        <v>43.790428588113976</v>
      </c>
      <c r="L17321" s="1">
        <v>71.879321783773605</v>
      </c>
    </row>
    <row r="17322" spans="1:12" customFormat="1" hidden="1">
      <c r="A17322" s="10">
        <v>41486</v>
      </c>
      <c r="B17322" s="11">
        <v>0.13194444444444445</v>
      </c>
      <c r="C17322">
        <v>0</v>
      </c>
      <c r="D17322">
        <v>100.84</v>
      </c>
      <c r="E17322">
        <f t="shared" si="1084"/>
        <v>8.1069999999999989E-2</v>
      </c>
      <c r="F17322">
        <v>71.61</v>
      </c>
      <c r="G17322">
        <v>13.5</v>
      </c>
      <c r="H17322">
        <f t="shared" si="1081"/>
        <v>15.648930000000007</v>
      </c>
      <c r="I17322">
        <f t="shared" si="1082"/>
        <v>0.15648930000000008</v>
      </c>
      <c r="J17322">
        <f t="shared" si="1083"/>
        <v>1.2500747242795341E-2</v>
      </c>
      <c r="K17322">
        <f t="shared" si="1080"/>
        <v>45.002690074063224</v>
      </c>
      <c r="L17322" s="1">
        <v>72.879321783773605</v>
      </c>
    </row>
    <row r="17323" spans="1:12" customFormat="1" hidden="1">
      <c r="A17323" s="10">
        <v>41486</v>
      </c>
      <c r="B17323" s="11">
        <v>0.13541666666666666</v>
      </c>
      <c r="C17323">
        <v>0</v>
      </c>
      <c r="D17323">
        <v>100.97</v>
      </c>
      <c r="E17323">
        <f t="shared" si="1084"/>
        <v>8.1069999999999989E-2</v>
      </c>
      <c r="F17323">
        <v>71.59</v>
      </c>
      <c r="G17323">
        <v>13.5</v>
      </c>
      <c r="H17323">
        <f t="shared" si="1081"/>
        <v>15.798929999999999</v>
      </c>
      <c r="I17323">
        <f t="shared" si="1082"/>
        <v>0.1579893</v>
      </c>
      <c r="J17323">
        <f t="shared" si="1083"/>
        <v>1.280246335978422E-2</v>
      </c>
      <c r="K17323">
        <f t="shared" si="1080"/>
        <v>46.088868095223191</v>
      </c>
      <c r="L17323" s="1">
        <v>73.879321783773605</v>
      </c>
    </row>
    <row r="17324" spans="1:12" customFormat="1" hidden="1">
      <c r="A17324" s="10">
        <v>41486</v>
      </c>
      <c r="B17324" s="11">
        <v>0.1388888888888889</v>
      </c>
      <c r="C17324">
        <v>0</v>
      </c>
      <c r="D17324">
        <v>100.97</v>
      </c>
      <c r="E17324">
        <f t="shared" si="1084"/>
        <v>8.1069999999999989E-2</v>
      </c>
      <c r="F17324">
        <v>71.52</v>
      </c>
      <c r="G17324">
        <v>13.5</v>
      </c>
      <c r="H17324">
        <f t="shared" si="1081"/>
        <v>15.868930000000006</v>
      </c>
      <c r="I17324">
        <f t="shared" si="1082"/>
        <v>0.15868930000000006</v>
      </c>
      <c r="J17324">
        <f t="shared" si="1083"/>
        <v>1.2944743979877495E-2</v>
      </c>
      <c r="K17324">
        <f t="shared" si="1080"/>
        <v>46.60107832755898</v>
      </c>
      <c r="L17324" s="1">
        <v>74.879321783773605</v>
      </c>
    </row>
    <row r="17325" spans="1:12" customFormat="1" hidden="1">
      <c r="A17325" s="10">
        <v>41486</v>
      </c>
      <c r="B17325" s="11">
        <v>0.1423611111111111</v>
      </c>
      <c r="C17325">
        <v>0</v>
      </c>
      <c r="D17325">
        <v>100.89</v>
      </c>
      <c r="E17325">
        <f t="shared" si="1084"/>
        <v>8.1069999999999989E-2</v>
      </c>
      <c r="F17325">
        <v>71.66</v>
      </c>
      <c r="G17325">
        <v>13.5</v>
      </c>
      <c r="H17325">
        <f t="shared" si="1081"/>
        <v>15.648930000000007</v>
      </c>
      <c r="I17325">
        <f t="shared" si="1082"/>
        <v>0.15648930000000008</v>
      </c>
      <c r="J17325">
        <f t="shared" si="1083"/>
        <v>1.2500747242795341E-2</v>
      </c>
      <c r="K17325">
        <f t="shared" si="1080"/>
        <v>45.002690074063224</v>
      </c>
      <c r="L17325" s="1">
        <v>75.879321783773605</v>
      </c>
    </row>
    <row r="17326" spans="1:12" customFormat="1" hidden="1">
      <c r="A17326" s="10">
        <v>41486</v>
      </c>
      <c r="B17326" s="11">
        <v>0.14583333333333334</v>
      </c>
      <c r="C17326">
        <v>0</v>
      </c>
      <c r="D17326">
        <v>101.12</v>
      </c>
      <c r="E17326">
        <f t="shared" si="1084"/>
        <v>8.1069999999999989E-2</v>
      </c>
      <c r="F17326">
        <v>71.61</v>
      </c>
      <c r="G17326">
        <v>13.5</v>
      </c>
      <c r="H17326">
        <f t="shared" si="1081"/>
        <v>15.928930000000008</v>
      </c>
      <c r="I17326">
        <f t="shared" si="1082"/>
        <v>0.15928930000000008</v>
      </c>
      <c r="J17326">
        <f t="shared" si="1083"/>
        <v>1.3067450503558953E-2</v>
      </c>
      <c r="K17326">
        <f t="shared" si="1080"/>
        <v>47.042821812812228</v>
      </c>
      <c r="L17326" s="1">
        <v>76.879321783773605</v>
      </c>
    </row>
    <row r="17327" spans="1:12" customFormat="1" hidden="1">
      <c r="A17327" s="10">
        <v>41486</v>
      </c>
      <c r="B17327" s="11">
        <v>0.14930555555555555</v>
      </c>
      <c r="C17327">
        <v>0</v>
      </c>
      <c r="D17327">
        <v>101.09</v>
      </c>
      <c r="E17327">
        <f t="shared" si="1084"/>
        <v>8.1069999999999989E-2</v>
      </c>
      <c r="F17327">
        <v>71.63</v>
      </c>
      <c r="G17327">
        <v>13.5</v>
      </c>
      <c r="H17327">
        <f t="shared" si="1081"/>
        <v>15.878930000000011</v>
      </c>
      <c r="I17327">
        <f t="shared" si="1082"/>
        <v>0.15878930000000011</v>
      </c>
      <c r="J17327">
        <f t="shared" si="1083"/>
        <v>1.2965146840355078E-2</v>
      </c>
      <c r="K17327">
        <f t="shared" si="1080"/>
        <v>46.674528625278278</v>
      </c>
      <c r="L17327" s="1">
        <v>77.879321783773605</v>
      </c>
    </row>
    <row r="17328" spans="1:12" customFormat="1" hidden="1">
      <c r="A17328" s="10">
        <v>41486</v>
      </c>
      <c r="B17328" s="11">
        <v>0.15277777777777776</v>
      </c>
      <c r="C17328">
        <v>0</v>
      </c>
      <c r="D17328">
        <v>101.19</v>
      </c>
      <c r="E17328">
        <f t="shared" si="1084"/>
        <v>8.1069999999999989E-2</v>
      </c>
      <c r="F17328">
        <v>71.3</v>
      </c>
      <c r="G17328">
        <v>13.5</v>
      </c>
      <c r="H17328">
        <f t="shared" si="1081"/>
        <v>16.308930000000004</v>
      </c>
      <c r="I17328">
        <f t="shared" si="1082"/>
        <v>0.16308930000000005</v>
      </c>
      <c r="J17328">
        <f t="shared" si="1083"/>
        <v>1.3860791351963041E-2</v>
      </c>
      <c r="K17328">
        <f t="shared" si="1080"/>
        <v>49.898848867066945</v>
      </c>
      <c r="L17328" s="1">
        <v>78.879321783773605</v>
      </c>
    </row>
    <row r="17329" spans="1:12" customFormat="1" hidden="1">
      <c r="A17329" s="10">
        <v>41486</v>
      </c>
      <c r="B17329" s="11">
        <v>0.15625</v>
      </c>
      <c r="C17329">
        <v>0</v>
      </c>
      <c r="D17329">
        <v>101.23</v>
      </c>
      <c r="E17329">
        <f t="shared" si="1084"/>
        <v>8.1069999999999989E-2</v>
      </c>
      <c r="F17329">
        <v>71.02</v>
      </c>
      <c r="G17329">
        <v>13.5</v>
      </c>
      <c r="H17329">
        <f t="shared" si="1081"/>
        <v>16.628930000000011</v>
      </c>
      <c r="I17329">
        <f t="shared" si="1082"/>
        <v>0.16628930000000011</v>
      </c>
      <c r="J17329">
        <f t="shared" si="1083"/>
        <v>1.4550741227625097E-2</v>
      </c>
      <c r="K17329">
        <f t="shared" si="1080"/>
        <v>52.382668419450347</v>
      </c>
      <c r="L17329" s="1">
        <v>79.879321783773605</v>
      </c>
    </row>
    <row r="17330" spans="1:12" customFormat="1" hidden="1">
      <c r="A17330" s="10">
        <v>41486</v>
      </c>
      <c r="B17330" s="11">
        <v>0.15972222222222224</v>
      </c>
      <c r="C17330">
        <v>0</v>
      </c>
      <c r="D17330">
        <v>101.16</v>
      </c>
      <c r="E17330">
        <f t="shared" si="1084"/>
        <v>8.1069999999999989E-2</v>
      </c>
      <c r="F17330">
        <v>72.19</v>
      </c>
      <c r="G17330">
        <v>13.5</v>
      </c>
      <c r="H17330">
        <f t="shared" si="1081"/>
        <v>15.388930000000002</v>
      </c>
      <c r="I17330">
        <f t="shared" si="1082"/>
        <v>0.15388930000000001</v>
      </c>
      <c r="J17330">
        <f t="shared" si="1083"/>
        <v>1.1987963578182404E-2</v>
      </c>
      <c r="K17330">
        <f t="shared" si="1080"/>
        <v>43.156668881456653</v>
      </c>
      <c r="L17330" s="1">
        <v>80.879321783773605</v>
      </c>
    </row>
    <row r="17331" spans="1:12" customFormat="1" hidden="1">
      <c r="A17331" s="10">
        <v>41486</v>
      </c>
      <c r="B17331" s="11">
        <v>0.16319444444444445</v>
      </c>
      <c r="C17331">
        <v>0</v>
      </c>
      <c r="D17331">
        <v>102.39</v>
      </c>
      <c r="E17331">
        <f t="shared" si="1084"/>
        <v>8.1069999999999989E-2</v>
      </c>
      <c r="F17331">
        <v>72.42</v>
      </c>
      <c r="G17331">
        <v>13.5</v>
      </c>
      <c r="H17331">
        <f t="shared" si="1081"/>
        <v>16.388930000000002</v>
      </c>
      <c r="I17331">
        <f t="shared" si="1082"/>
        <v>0.16388930000000002</v>
      </c>
      <c r="J17331">
        <f t="shared" si="1083"/>
        <v>1.4031395142609888E-2</v>
      </c>
      <c r="K17331">
        <f t="shared" si="1080"/>
        <v>50.513022513395597</v>
      </c>
      <c r="L17331" s="1">
        <v>81.879321783773605</v>
      </c>
    </row>
    <row r="17332" spans="1:12" customFormat="1">
      <c r="A17332" s="10">
        <v>41486</v>
      </c>
      <c r="B17332" s="11">
        <v>0.16666666666666666</v>
      </c>
      <c r="C17332">
        <v>0</v>
      </c>
      <c r="D17332">
        <v>103.24</v>
      </c>
      <c r="E17332">
        <f t="shared" si="1084"/>
        <v>8.1069999999999989E-2</v>
      </c>
      <c r="F17332">
        <v>72.260000000000005</v>
      </c>
      <c r="G17332">
        <v>13.5</v>
      </c>
      <c r="H17332">
        <f t="shared" si="1081"/>
        <v>17.398929999999993</v>
      </c>
      <c r="I17332">
        <f t="shared" si="1082"/>
        <v>0.17398929999999993</v>
      </c>
      <c r="J17332">
        <f t="shared" si="1083"/>
        <v>1.629411234986728E-2</v>
      </c>
      <c r="K17332">
        <f t="shared" si="1080"/>
        <v>58.658804459522209</v>
      </c>
      <c r="L17332" s="13">
        <f>K17332*1000/156000</f>
        <v>0.37601797730462955</v>
      </c>
    </row>
    <row r="17333" spans="1:12" customFormat="1" hidden="1">
      <c r="A17333" s="10">
        <v>41486</v>
      </c>
      <c r="B17333" s="11">
        <v>0.17013888888888887</v>
      </c>
      <c r="C17333">
        <v>0</v>
      </c>
      <c r="D17333">
        <v>103.51</v>
      </c>
      <c r="E17333">
        <f t="shared" si="1084"/>
        <v>8.1069999999999989E-2</v>
      </c>
      <c r="F17333">
        <v>72.680000000000007</v>
      </c>
      <c r="G17333">
        <v>13.5</v>
      </c>
      <c r="H17333">
        <f t="shared" si="1081"/>
        <v>17.248930000000001</v>
      </c>
      <c r="I17333">
        <f t="shared" si="1082"/>
        <v>0.17248930000000001</v>
      </c>
      <c r="J17333">
        <f t="shared" si="1083"/>
        <v>1.5945192023581699E-2</v>
      </c>
      <c r="K17333">
        <f t="shared" si="1080"/>
        <v>57.402691284894118</v>
      </c>
      <c r="L17333" s="1">
        <v>83.879321783773605</v>
      </c>
    </row>
    <row r="17334" spans="1:12" customFormat="1" hidden="1">
      <c r="A17334" s="10">
        <v>41486</v>
      </c>
      <c r="B17334" s="11">
        <v>0.17361111111111113</v>
      </c>
      <c r="C17334">
        <v>0</v>
      </c>
      <c r="D17334">
        <v>103.96</v>
      </c>
      <c r="E17334">
        <f t="shared" si="1084"/>
        <v>8.1069999999999989E-2</v>
      </c>
      <c r="F17334">
        <v>72.25</v>
      </c>
      <c r="G17334">
        <v>13.5</v>
      </c>
      <c r="H17334">
        <f t="shared" si="1081"/>
        <v>18.128929999999997</v>
      </c>
      <c r="I17334">
        <f t="shared" si="1082"/>
        <v>0.18128929999999996</v>
      </c>
      <c r="J17334">
        <f t="shared" si="1083"/>
        <v>1.8057381957713971E-2</v>
      </c>
      <c r="K17334">
        <f t="shared" si="1080"/>
        <v>65.006575047770298</v>
      </c>
      <c r="L17334" s="1">
        <v>84.879321783773605</v>
      </c>
    </row>
    <row r="17335" spans="1:12" customFormat="1" hidden="1">
      <c r="A17335" s="10">
        <v>41486</v>
      </c>
      <c r="B17335" s="11">
        <v>0.17708333333333334</v>
      </c>
      <c r="C17335">
        <v>0</v>
      </c>
      <c r="D17335">
        <v>104.49</v>
      </c>
      <c r="E17335">
        <f t="shared" si="1084"/>
        <v>8.1069999999999989E-2</v>
      </c>
      <c r="F17335">
        <v>72.349999999999994</v>
      </c>
      <c r="G17335">
        <v>13.5</v>
      </c>
      <c r="H17335">
        <f t="shared" si="1081"/>
        <v>18.558930000000004</v>
      </c>
      <c r="I17335">
        <f t="shared" si="1082"/>
        <v>0.18558930000000004</v>
      </c>
      <c r="J17335">
        <f t="shared" si="1083"/>
        <v>1.9147262383382047E-2</v>
      </c>
      <c r="K17335">
        <f t="shared" si="1080"/>
        <v>68.930144580175366</v>
      </c>
      <c r="L17335" s="1">
        <v>85.879321783773605</v>
      </c>
    </row>
    <row r="17336" spans="1:12" customFormat="1" hidden="1">
      <c r="A17336" s="10">
        <v>41486</v>
      </c>
      <c r="B17336" s="11">
        <v>0.18055555555555555</v>
      </c>
      <c r="C17336">
        <v>0</v>
      </c>
      <c r="D17336">
        <v>104.68</v>
      </c>
      <c r="E17336">
        <f t="shared" si="1084"/>
        <v>8.1069999999999989E-2</v>
      </c>
      <c r="F17336">
        <v>72.77</v>
      </c>
      <c r="G17336">
        <v>13.5</v>
      </c>
      <c r="H17336">
        <f t="shared" si="1081"/>
        <v>18.328930000000014</v>
      </c>
      <c r="I17336">
        <f t="shared" si="1082"/>
        <v>0.18328930000000013</v>
      </c>
      <c r="J17336">
        <f t="shared" si="1083"/>
        <v>1.8559536919439283E-2</v>
      </c>
      <c r="K17336">
        <f t="shared" si="1080"/>
        <v>66.814332909981417</v>
      </c>
      <c r="L17336" s="1">
        <v>86.879321783773605</v>
      </c>
    </row>
    <row r="17337" spans="1:12" customFormat="1" hidden="1">
      <c r="A17337" s="10">
        <v>41486</v>
      </c>
      <c r="B17337" s="11">
        <v>0.18402777777777779</v>
      </c>
      <c r="C17337">
        <v>0</v>
      </c>
      <c r="D17337">
        <v>105.52</v>
      </c>
      <c r="E17337">
        <f t="shared" si="1084"/>
        <v>8.1069999999999989E-2</v>
      </c>
      <c r="F17337">
        <v>72.569999999999993</v>
      </c>
      <c r="G17337">
        <v>13.5</v>
      </c>
      <c r="H17337">
        <f t="shared" si="1081"/>
        <v>19.368930000000006</v>
      </c>
      <c r="I17337">
        <f t="shared" si="1082"/>
        <v>0.19368930000000006</v>
      </c>
      <c r="J17337">
        <f t="shared" si="1083"/>
        <v>2.1305337995146379E-2</v>
      </c>
      <c r="K17337">
        <f t="shared" si="1080"/>
        <v>76.69921678252696</v>
      </c>
      <c r="L17337" s="1">
        <v>87.879321783773605</v>
      </c>
    </row>
    <row r="17338" spans="1:12" customFormat="1" hidden="1">
      <c r="A17338" s="10">
        <v>41486</v>
      </c>
      <c r="B17338" s="11">
        <v>0.1875</v>
      </c>
      <c r="C17338">
        <v>0</v>
      </c>
      <c r="D17338">
        <v>106.03</v>
      </c>
      <c r="E17338">
        <f t="shared" si="1084"/>
        <v>8.1069999999999989E-2</v>
      </c>
      <c r="F17338">
        <v>72.510000000000005</v>
      </c>
      <c r="G17338">
        <v>13.5</v>
      </c>
      <c r="H17338">
        <f t="shared" si="1081"/>
        <v>19.938929999999999</v>
      </c>
      <c r="I17338">
        <f t="shared" si="1082"/>
        <v>0.19938929999999999</v>
      </c>
      <c r="J17338">
        <f t="shared" si="1083"/>
        <v>2.2907567560293527E-2</v>
      </c>
      <c r="K17338">
        <f t="shared" si="1080"/>
        <v>82.467243217056691</v>
      </c>
      <c r="L17338" s="1">
        <v>88.879321783773605</v>
      </c>
    </row>
    <row r="17339" spans="1:12" customFormat="1" hidden="1">
      <c r="A17339" s="10">
        <v>41486</v>
      </c>
      <c r="B17339" s="11">
        <v>0.19097222222222221</v>
      </c>
      <c r="C17339">
        <v>0</v>
      </c>
      <c r="D17339">
        <v>105.9</v>
      </c>
      <c r="E17339">
        <f t="shared" si="1084"/>
        <v>8.1069999999999989E-2</v>
      </c>
      <c r="F17339">
        <v>72.7</v>
      </c>
      <c r="G17339">
        <v>13.5</v>
      </c>
      <c r="H17339">
        <f t="shared" si="1081"/>
        <v>19.618930000000006</v>
      </c>
      <c r="I17339">
        <f t="shared" si="1082"/>
        <v>0.19618930000000007</v>
      </c>
      <c r="J17339">
        <f t="shared" si="1083"/>
        <v>2.1999491797921437E-2</v>
      </c>
      <c r="K17339">
        <f t="shared" si="1080"/>
        <v>79.198170472517177</v>
      </c>
      <c r="L17339" s="1">
        <v>89.879321783773605</v>
      </c>
    </row>
    <row r="17340" spans="1:12" customFormat="1" hidden="1">
      <c r="A17340" s="10">
        <v>41486</v>
      </c>
      <c r="B17340" s="11">
        <v>0.19444444444444445</v>
      </c>
      <c r="C17340">
        <v>0</v>
      </c>
      <c r="D17340">
        <v>106.44</v>
      </c>
      <c r="E17340">
        <f t="shared" si="1084"/>
        <v>8.1069999999999989E-2</v>
      </c>
      <c r="F17340">
        <v>72.650000000000006</v>
      </c>
      <c r="G17340">
        <v>13.5</v>
      </c>
      <c r="H17340">
        <f t="shared" si="1081"/>
        <v>20.208929999999995</v>
      </c>
      <c r="I17340">
        <f t="shared" si="1082"/>
        <v>0.20208929999999994</v>
      </c>
      <c r="J17340">
        <f t="shared" si="1083"/>
        <v>2.3690959665499344E-2</v>
      </c>
      <c r="K17340">
        <f t="shared" si="1080"/>
        <v>85.287454795797643</v>
      </c>
      <c r="L17340" s="1">
        <v>90.879321783773605</v>
      </c>
    </row>
    <row r="17341" spans="1:12" customFormat="1" hidden="1">
      <c r="A17341" s="10">
        <v>41486</v>
      </c>
      <c r="B17341" s="11">
        <v>0.19791666666666666</v>
      </c>
      <c r="C17341">
        <v>0</v>
      </c>
      <c r="D17341">
        <v>107.05</v>
      </c>
      <c r="E17341">
        <f t="shared" si="1084"/>
        <v>8.1069999999999989E-2</v>
      </c>
      <c r="F17341">
        <v>72.56</v>
      </c>
      <c r="G17341">
        <v>13.5</v>
      </c>
      <c r="H17341">
        <f t="shared" si="1081"/>
        <v>20.908929999999998</v>
      </c>
      <c r="I17341">
        <f t="shared" si="1082"/>
        <v>0.20908929999999998</v>
      </c>
      <c r="J17341">
        <f t="shared" si="1083"/>
        <v>2.5796089558714392E-2</v>
      </c>
      <c r="K17341">
        <f t="shared" si="1080"/>
        <v>92.865922411371812</v>
      </c>
      <c r="L17341" s="1">
        <v>91.879321783773605</v>
      </c>
    </row>
    <row r="17342" spans="1:12" customFormat="1" hidden="1">
      <c r="A17342" s="10">
        <v>41486</v>
      </c>
      <c r="B17342" s="11">
        <v>0.20138888888888887</v>
      </c>
      <c r="C17342">
        <v>0</v>
      </c>
      <c r="D17342">
        <v>107.49</v>
      </c>
      <c r="E17342">
        <f t="shared" si="1084"/>
        <v>8.1069999999999989E-2</v>
      </c>
      <c r="F17342">
        <v>72.55</v>
      </c>
      <c r="G17342">
        <v>13.5</v>
      </c>
      <c r="H17342">
        <f t="shared" si="1081"/>
        <v>21.358930000000001</v>
      </c>
      <c r="I17342">
        <f t="shared" si="1082"/>
        <v>0.21358930000000001</v>
      </c>
      <c r="J17342">
        <f t="shared" si="1083"/>
        <v>2.7206525696830932E-2</v>
      </c>
      <c r="K17342">
        <f t="shared" si="1080"/>
        <v>97.943492508591362</v>
      </c>
      <c r="L17342" s="1">
        <v>92.879321783773605</v>
      </c>
    </row>
    <row r="17343" spans="1:12" customFormat="1" hidden="1">
      <c r="A17343" s="10">
        <v>41486</v>
      </c>
      <c r="B17343" s="11">
        <v>0.20486111111111113</v>
      </c>
      <c r="C17343">
        <v>0</v>
      </c>
      <c r="D17343">
        <v>107.94</v>
      </c>
      <c r="E17343">
        <f t="shared" si="1084"/>
        <v>8.1069999999999989E-2</v>
      </c>
      <c r="F17343">
        <v>72.7</v>
      </c>
      <c r="G17343">
        <v>13.5</v>
      </c>
      <c r="H17343">
        <f t="shared" si="1081"/>
        <v>21.658929999999998</v>
      </c>
      <c r="I17343">
        <f t="shared" si="1082"/>
        <v>0.21658929999999998</v>
      </c>
      <c r="J17343">
        <f t="shared" si="1083"/>
        <v>2.8171946087319724E-2</v>
      </c>
      <c r="K17343">
        <f t="shared" si="1080"/>
        <v>101.419005914351</v>
      </c>
      <c r="L17343" s="1">
        <v>93.879321783773605</v>
      </c>
    </row>
    <row r="17344" spans="1:12" customFormat="1">
      <c r="A17344" s="10">
        <v>41486</v>
      </c>
      <c r="B17344" s="11">
        <v>0.20833333333333334</v>
      </c>
      <c r="C17344">
        <v>0</v>
      </c>
      <c r="D17344">
        <v>108.58</v>
      </c>
      <c r="E17344">
        <f t="shared" si="1084"/>
        <v>8.1069999999999989E-2</v>
      </c>
      <c r="F17344">
        <v>72.91</v>
      </c>
      <c r="G17344">
        <v>13.5</v>
      </c>
      <c r="H17344">
        <f t="shared" si="1081"/>
        <v>22.088930000000005</v>
      </c>
      <c r="I17344">
        <f t="shared" si="1082"/>
        <v>0.22088930000000004</v>
      </c>
      <c r="J17344">
        <f t="shared" si="1083"/>
        <v>2.9591096050394398E-2</v>
      </c>
      <c r="K17344">
        <f t="shared" si="1080"/>
        <v>106.52794578141983</v>
      </c>
      <c r="L17344" s="13">
        <f>K17344*1000/156000</f>
        <v>0.68287144731679372</v>
      </c>
    </row>
    <row r="17345" spans="1:12" customFormat="1" hidden="1">
      <c r="A17345" s="10">
        <v>41486</v>
      </c>
      <c r="B17345" s="11">
        <v>0.21180555555555555</v>
      </c>
      <c r="C17345">
        <v>0</v>
      </c>
      <c r="D17345">
        <v>109.18</v>
      </c>
      <c r="E17345">
        <f t="shared" si="1084"/>
        <v>8.1069999999999989E-2</v>
      </c>
      <c r="F17345">
        <v>72.72</v>
      </c>
      <c r="G17345">
        <v>13.5</v>
      </c>
      <c r="H17345">
        <f t="shared" si="1081"/>
        <v>22.878930000000011</v>
      </c>
      <c r="I17345">
        <f t="shared" si="1082"/>
        <v>0.22878930000000011</v>
      </c>
      <c r="J17345">
        <f t="shared" si="1083"/>
        <v>3.2308264392636163E-2</v>
      </c>
      <c r="K17345">
        <f t="shared" si="1080"/>
        <v>116.30975181349018</v>
      </c>
      <c r="L17345" s="1">
        <v>95.879321783773605</v>
      </c>
    </row>
    <row r="17346" spans="1:12" customFormat="1" hidden="1">
      <c r="A17346" s="10">
        <v>41486</v>
      </c>
      <c r="B17346" s="11">
        <v>0.21527777777777779</v>
      </c>
      <c r="C17346">
        <v>0</v>
      </c>
      <c r="D17346">
        <v>109.42</v>
      </c>
      <c r="E17346">
        <f t="shared" si="1084"/>
        <v>8.1069999999999989E-2</v>
      </c>
      <c r="F17346">
        <v>72.790000000000006</v>
      </c>
      <c r="G17346">
        <v>13.5</v>
      </c>
      <c r="H17346">
        <f t="shared" si="1081"/>
        <v>23.048929999999999</v>
      </c>
      <c r="I17346">
        <f t="shared" si="1082"/>
        <v>0.23048929999999998</v>
      </c>
      <c r="J17346">
        <f t="shared" si="1083"/>
        <v>3.2911772834997535E-2</v>
      </c>
      <c r="K17346">
        <f t="shared" si="1080"/>
        <v>118.48238220599113</v>
      </c>
      <c r="L17346" s="1">
        <v>96.879321783773605</v>
      </c>
    </row>
    <row r="17347" spans="1:12" customFormat="1" hidden="1">
      <c r="A17347" s="10">
        <v>41486</v>
      </c>
      <c r="B17347" s="11">
        <v>0.21875</v>
      </c>
      <c r="C17347">
        <v>0</v>
      </c>
      <c r="D17347">
        <v>110.04</v>
      </c>
      <c r="E17347">
        <f t="shared" si="1084"/>
        <v>8.1069999999999989E-2</v>
      </c>
      <c r="F17347">
        <v>72.8</v>
      </c>
      <c r="G17347">
        <v>13.5</v>
      </c>
      <c r="H17347">
        <f t="shared" si="1081"/>
        <v>23.658930000000012</v>
      </c>
      <c r="I17347">
        <f t="shared" si="1082"/>
        <v>0.23658930000000011</v>
      </c>
      <c r="J17347">
        <f t="shared" si="1083"/>
        <v>3.5132746548457709E-2</v>
      </c>
      <c r="K17347">
        <f t="shared" si="1080"/>
        <v>126.47788757444775</v>
      </c>
      <c r="L17347" s="1">
        <v>97.879321783773605</v>
      </c>
    </row>
    <row r="17348" spans="1:12" customFormat="1" hidden="1">
      <c r="A17348" s="10">
        <v>41486</v>
      </c>
      <c r="B17348" s="11">
        <v>0.22222222222222221</v>
      </c>
      <c r="C17348">
        <v>0</v>
      </c>
      <c r="D17348">
        <v>110.32</v>
      </c>
      <c r="E17348">
        <f t="shared" si="1084"/>
        <v>8.1069999999999989E-2</v>
      </c>
      <c r="F17348">
        <v>72.790000000000006</v>
      </c>
      <c r="G17348">
        <v>13.5</v>
      </c>
      <c r="H17348">
        <f t="shared" si="1081"/>
        <v>23.94892999999999</v>
      </c>
      <c r="I17348">
        <f t="shared" si="1082"/>
        <v>0.23948929999999991</v>
      </c>
      <c r="J17348">
        <f t="shared" si="1083"/>
        <v>3.6219265665409013E-2</v>
      </c>
      <c r="K17348">
        <f t="shared" ref="K17348:K17411" si="1085">J17348*3600</f>
        <v>130.38935639547245</v>
      </c>
      <c r="L17348" s="1">
        <v>98.879321783773605</v>
      </c>
    </row>
    <row r="17349" spans="1:12" customFormat="1" hidden="1">
      <c r="A17349" s="10">
        <v>41486</v>
      </c>
      <c r="B17349" s="11">
        <v>0.22569444444444445</v>
      </c>
      <c r="C17349">
        <v>0</v>
      </c>
      <c r="D17349">
        <v>110.76</v>
      </c>
      <c r="E17349">
        <f t="shared" si="1084"/>
        <v>8.1069999999999989E-2</v>
      </c>
      <c r="F17349">
        <v>72.8</v>
      </c>
      <c r="G17349">
        <v>13.5</v>
      </c>
      <c r="H17349">
        <f t="shared" ref="H17349:H17412" si="1086">D17349-E17349-F17349-G17349</f>
        <v>24.378930000000011</v>
      </c>
      <c r="I17349">
        <f t="shared" ref="I17349:I17412" si="1087">H17349/100</f>
        <v>0.2437893000000001</v>
      </c>
      <c r="J17349">
        <f t="shared" ref="J17349:J17412" si="1088">1.2904*I17349^(5/2)</f>
        <v>3.7867004850226017E-2</v>
      </c>
      <c r="K17349">
        <f t="shared" si="1085"/>
        <v>136.32121746081367</v>
      </c>
      <c r="L17349" s="1">
        <v>99.879321783773605</v>
      </c>
    </row>
    <row r="17350" spans="1:12" customFormat="1" hidden="1">
      <c r="A17350" s="10">
        <v>41486</v>
      </c>
      <c r="B17350" s="11">
        <v>0.22916666666666666</v>
      </c>
      <c r="C17350">
        <v>0</v>
      </c>
      <c r="D17350">
        <v>111.18</v>
      </c>
      <c r="E17350">
        <f t="shared" ref="E17350:E17413" si="1089">(435-368)*1.21/1000</f>
        <v>8.1069999999999989E-2</v>
      </c>
      <c r="F17350">
        <v>72.930000000000007</v>
      </c>
      <c r="G17350">
        <v>13.5</v>
      </c>
      <c r="H17350">
        <f t="shared" si="1086"/>
        <v>24.668930000000003</v>
      </c>
      <c r="I17350">
        <f t="shared" si="1087"/>
        <v>0.24668930000000003</v>
      </c>
      <c r="J17350">
        <f t="shared" si="1088"/>
        <v>3.9003190658877203E-2</v>
      </c>
      <c r="K17350">
        <f t="shared" si="1085"/>
        <v>140.41148637195792</v>
      </c>
      <c r="L17350" s="1">
        <v>100.879321783774</v>
      </c>
    </row>
    <row r="17351" spans="1:12" customFormat="1" hidden="1">
      <c r="A17351" s="10">
        <v>41486</v>
      </c>
      <c r="B17351" s="11">
        <v>0.23263888888888887</v>
      </c>
      <c r="C17351">
        <v>0</v>
      </c>
      <c r="D17351">
        <v>111.74</v>
      </c>
      <c r="E17351">
        <f t="shared" si="1089"/>
        <v>8.1069999999999989E-2</v>
      </c>
      <c r="F17351">
        <v>72.98</v>
      </c>
      <c r="G17351">
        <v>13.5</v>
      </c>
      <c r="H17351">
        <f t="shared" si="1086"/>
        <v>25.178929999999994</v>
      </c>
      <c r="I17351">
        <f t="shared" si="1087"/>
        <v>0.25178929999999994</v>
      </c>
      <c r="J17351">
        <f t="shared" si="1088"/>
        <v>4.1050412969936105E-2</v>
      </c>
      <c r="K17351">
        <f t="shared" si="1085"/>
        <v>147.78148669176997</v>
      </c>
      <c r="L17351" s="1">
        <v>101.879321783774</v>
      </c>
    </row>
    <row r="17352" spans="1:12" customFormat="1" hidden="1">
      <c r="A17352" s="10">
        <v>41486</v>
      </c>
      <c r="B17352" s="11">
        <v>0.23611111111111113</v>
      </c>
      <c r="C17352">
        <v>0</v>
      </c>
      <c r="D17352">
        <v>111.93</v>
      </c>
      <c r="E17352">
        <f t="shared" si="1089"/>
        <v>8.1069999999999989E-2</v>
      </c>
      <c r="F17352">
        <v>72.989999999999995</v>
      </c>
      <c r="G17352">
        <v>13.5</v>
      </c>
      <c r="H17352">
        <f t="shared" si="1086"/>
        <v>25.358930000000015</v>
      </c>
      <c r="I17352">
        <f t="shared" si="1087"/>
        <v>0.25358930000000013</v>
      </c>
      <c r="J17352">
        <f t="shared" si="1088"/>
        <v>4.1788007751265385E-2</v>
      </c>
      <c r="K17352">
        <f t="shared" si="1085"/>
        <v>150.4368279045554</v>
      </c>
      <c r="L17352" s="1">
        <v>102.879321783774</v>
      </c>
    </row>
    <row r="17353" spans="1:12" customFormat="1" hidden="1">
      <c r="A17353" s="10">
        <v>41486</v>
      </c>
      <c r="B17353" s="11">
        <v>0.23958333333333334</v>
      </c>
      <c r="C17353">
        <v>0</v>
      </c>
      <c r="D17353">
        <v>112.31</v>
      </c>
      <c r="E17353">
        <f t="shared" si="1089"/>
        <v>8.1069999999999989E-2</v>
      </c>
      <c r="F17353">
        <v>73.02</v>
      </c>
      <c r="G17353">
        <v>13.5</v>
      </c>
      <c r="H17353">
        <f t="shared" si="1086"/>
        <v>25.708930000000009</v>
      </c>
      <c r="I17353">
        <f t="shared" si="1087"/>
        <v>0.25708930000000008</v>
      </c>
      <c r="J17353">
        <f t="shared" si="1088"/>
        <v>4.32448463937311E-2</v>
      </c>
      <c r="K17353">
        <f t="shared" si="1085"/>
        <v>155.68144701743196</v>
      </c>
      <c r="L17353" s="1">
        <v>103.879321783774</v>
      </c>
    </row>
    <row r="17354" spans="1:12" customFormat="1" hidden="1">
      <c r="A17354" s="10">
        <v>41486</v>
      </c>
      <c r="B17354" s="11">
        <v>0.24305555555555555</v>
      </c>
      <c r="C17354">
        <v>0</v>
      </c>
      <c r="D17354">
        <v>112.63</v>
      </c>
      <c r="E17354">
        <f t="shared" si="1089"/>
        <v>8.1069999999999989E-2</v>
      </c>
      <c r="F17354">
        <v>73.13</v>
      </c>
      <c r="G17354">
        <v>13.5</v>
      </c>
      <c r="H17354">
        <f t="shared" si="1086"/>
        <v>25.918930000000003</v>
      </c>
      <c r="I17354">
        <f t="shared" si="1087"/>
        <v>0.25918930000000001</v>
      </c>
      <c r="J17354">
        <f t="shared" si="1088"/>
        <v>4.4133363406920895E-2</v>
      </c>
      <c r="K17354">
        <f t="shared" si="1085"/>
        <v>158.88010826491521</v>
      </c>
      <c r="L17354" s="1">
        <v>104.879321783774</v>
      </c>
    </row>
    <row r="17355" spans="1:12" customFormat="1" hidden="1">
      <c r="A17355" s="10">
        <v>41486</v>
      </c>
      <c r="B17355" s="11">
        <v>0.24652777777777779</v>
      </c>
      <c r="C17355">
        <v>0</v>
      </c>
      <c r="D17355">
        <v>112.43</v>
      </c>
      <c r="E17355">
        <f t="shared" si="1089"/>
        <v>8.1069999999999989E-2</v>
      </c>
      <c r="F17355">
        <v>73.12</v>
      </c>
      <c r="G17355">
        <v>13.5</v>
      </c>
      <c r="H17355">
        <f t="shared" si="1086"/>
        <v>25.728930000000005</v>
      </c>
      <c r="I17355">
        <f t="shared" si="1087"/>
        <v>0.25728930000000005</v>
      </c>
      <c r="J17355">
        <f t="shared" si="1088"/>
        <v>4.3329000189864124E-2</v>
      </c>
      <c r="K17355">
        <f t="shared" si="1085"/>
        <v>155.98440068351084</v>
      </c>
      <c r="L17355" s="1">
        <v>105.879321783774</v>
      </c>
    </row>
    <row r="17356" spans="1:12" customFormat="1">
      <c r="A17356" s="10">
        <v>41486</v>
      </c>
      <c r="B17356" s="11">
        <v>0.25</v>
      </c>
      <c r="C17356">
        <v>0</v>
      </c>
      <c r="D17356">
        <v>112.66</v>
      </c>
      <c r="E17356">
        <f t="shared" si="1089"/>
        <v>8.1069999999999989E-2</v>
      </c>
      <c r="F17356">
        <v>73.05</v>
      </c>
      <c r="G17356">
        <v>13.5</v>
      </c>
      <c r="H17356">
        <f t="shared" si="1086"/>
        <v>26.028930000000003</v>
      </c>
      <c r="I17356">
        <f t="shared" si="1087"/>
        <v>0.2602893</v>
      </c>
      <c r="J17356">
        <f t="shared" si="1088"/>
        <v>4.4603110163644662E-2</v>
      </c>
      <c r="K17356">
        <f t="shared" si="1085"/>
        <v>160.57119658912077</v>
      </c>
      <c r="L17356" s="13">
        <f>K17356*1000/156000</f>
        <v>1.0293025422379538</v>
      </c>
    </row>
    <row r="17357" spans="1:12" customFormat="1" hidden="1">
      <c r="A17357" s="10">
        <v>41486</v>
      </c>
      <c r="B17357" s="11">
        <v>0.25347222222222221</v>
      </c>
      <c r="C17357">
        <v>0</v>
      </c>
      <c r="D17357">
        <v>112.73</v>
      </c>
      <c r="E17357">
        <f t="shared" si="1089"/>
        <v>8.1069999999999989E-2</v>
      </c>
      <c r="F17357">
        <v>73.14</v>
      </c>
      <c r="G17357">
        <v>13.5</v>
      </c>
      <c r="H17357">
        <f t="shared" si="1086"/>
        <v>26.008930000000007</v>
      </c>
      <c r="I17357">
        <f t="shared" si="1087"/>
        <v>0.26008930000000008</v>
      </c>
      <c r="J17357">
        <f t="shared" si="1088"/>
        <v>4.4517479656565238E-2</v>
      </c>
      <c r="K17357">
        <f t="shared" si="1085"/>
        <v>160.26292676363485</v>
      </c>
      <c r="L17357" s="1">
        <v>107.879321783774</v>
      </c>
    </row>
    <row r="17358" spans="1:12" customFormat="1" hidden="1">
      <c r="A17358" s="10">
        <v>41486</v>
      </c>
      <c r="B17358" s="11">
        <v>0.25694444444444448</v>
      </c>
      <c r="C17358">
        <v>0</v>
      </c>
      <c r="D17358">
        <v>113.41</v>
      </c>
      <c r="E17358">
        <f t="shared" si="1089"/>
        <v>8.1069999999999989E-2</v>
      </c>
      <c r="F17358">
        <v>73.05</v>
      </c>
      <c r="G17358">
        <v>13.5</v>
      </c>
      <c r="H17358">
        <f t="shared" si="1086"/>
        <v>26.778930000000003</v>
      </c>
      <c r="I17358">
        <f t="shared" si="1087"/>
        <v>0.26778930000000001</v>
      </c>
      <c r="J17358">
        <f t="shared" si="1088"/>
        <v>4.788587245124698E-2</v>
      </c>
      <c r="K17358">
        <f t="shared" si="1085"/>
        <v>172.38914082448912</v>
      </c>
      <c r="L17358" s="1">
        <v>108.879321783774</v>
      </c>
    </row>
    <row r="17359" spans="1:12" customFormat="1" hidden="1">
      <c r="A17359" s="10">
        <v>41486</v>
      </c>
      <c r="B17359" s="11">
        <v>0.26041666666666669</v>
      </c>
      <c r="C17359">
        <v>0</v>
      </c>
      <c r="D17359">
        <v>113.05</v>
      </c>
      <c r="E17359">
        <f t="shared" si="1089"/>
        <v>8.1069999999999989E-2</v>
      </c>
      <c r="F17359">
        <v>73.099999999999994</v>
      </c>
      <c r="G17359">
        <v>13.5</v>
      </c>
      <c r="H17359">
        <f t="shared" si="1086"/>
        <v>26.368930000000006</v>
      </c>
      <c r="I17359">
        <f t="shared" si="1087"/>
        <v>0.26368930000000007</v>
      </c>
      <c r="J17359">
        <f t="shared" si="1088"/>
        <v>4.6073968673731848E-2</v>
      </c>
      <c r="K17359">
        <f t="shared" si="1085"/>
        <v>165.86628722543466</v>
      </c>
      <c r="L17359" s="1">
        <v>109.879321783774</v>
      </c>
    </row>
    <row r="17360" spans="1:12" customFormat="1" hidden="1">
      <c r="A17360" s="10">
        <v>41486</v>
      </c>
      <c r="B17360" s="11">
        <v>0.2638888888888889</v>
      </c>
      <c r="C17360">
        <v>0</v>
      </c>
      <c r="D17360">
        <v>113.26</v>
      </c>
      <c r="E17360">
        <f t="shared" si="1089"/>
        <v>8.1069999999999989E-2</v>
      </c>
      <c r="F17360">
        <v>73.14</v>
      </c>
      <c r="G17360">
        <v>13.5</v>
      </c>
      <c r="H17360">
        <f t="shared" si="1086"/>
        <v>26.538930000000008</v>
      </c>
      <c r="I17360">
        <f t="shared" si="1087"/>
        <v>0.26538930000000005</v>
      </c>
      <c r="J17360">
        <f t="shared" si="1088"/>
        <v>4.6820158193241673E-2</v>
      </c>
      <c r="K17360">
        <f t="shared" si="1085"/>
        <v>168.55256949567001</v>
      </c>
      <c r="L17360" s="1">
        <v>110.879321783774</v>
      </c>
    </row>
    <row r="17361" spans="1:12" customFormat="1" hidden="1">
      <c r="A17361" s="10">
        <v>41486</v>
      </c>
      <c r="B17361" s="11">
        <v>0.2673611111111111</v>
      </c>
      <c r="C17361">
        <v>0</v>
      </c>
      <c r="D17361">
        <v>113.29</v>
      </c>
      <c r="E17361">
        <f t="shared" si="1089"/>
        <v>8.1069999999999989E-2</v>
      </c>
      <c r="F17361">
        <v>73.22</v>
      </c>
      <c r="G17361">
        <v>13.5</v>
      </c>
      <c r="H17361">
        <f t="shared" si="1086"/>
        <v>26.488930000000011</v>
      </c>
      <c r="I17361">
        <f t="shared" si="1087"/>
        <v>0.26488930000000011</v>
      </c>
      <c r="J17361">
        <f t="shared" si="1088"/>
        <v>4.6599943864609278E-2</v>
      </c>
      <c r="K17361">
        <f t="shared" si="1085"/>
        <v>167.7597979125934</v>
      </c>
      <c r="L17361" s="1">
        <v>111.879321783774</v>
      </c>
    </row>
    <row r="17362" spans="1:12" customFormat="1" hidden="1">
      <c r="A17362" s="10">
        <v>41486</v>
      </c>
      <c r="B17362" s="11">
        <v>0.27083333333333331</v>
      </c>
      <c r="C17362">
        <v>0</v>
      </c>
      <c r="D17362">
        <v>113.23</v>
      </c>
      <c r="E17362">
        <f t="shared" si="1089"/>
        <v>8.1069999999999989E-2</v>
      </c>
      <c r="F17362">
        <v>73.099999999999994</v>
      </c>
      <c r="G17362">
        <v>13.5</v>
      </c>
      <c r="H17362">
        <f t="shared" si="1086"/>
        <v>26.548930000000013</v>
      </c>
      <c r="I17362">
        <f t="shared" si="1087"/>
        <v>0.26548930000000015</v>
      </c>
      <c r="J17362">
        <f t="shared" si="1088"/>
        <v>4.6864275825880299E-2</v>
      </c>
      <c r="K17362">
        <f t="shared" si="1085"/>
        <v>168.71139297316907</v>
      </c>
      <c r="L17362" s="1">
        <v>112.879321783774</v>
      </c>
    </row>
    <row r="17363" spans="1:12" customFormat="1" hidden="1">
      <c r="A17363" s="10">
        <v>41486</v>
      </c>
      <c r="B17363" s="11">
        <v>0.27430555555555552</v>
      </c>
      <c r="C17363">
        <v>0</v>
      </c>
      <c r="D17363">
        <v>113.31</v>
      </c>
      <c r="E17363">
        <f t="shared" si="1089"/>
        <v>8.1069999999999989E-2</v>
      </c>
      <c r="F17363">
        <v>73.09</v>
      </c>
      <c r="G17363">
        <v>13.5</v>
      </c>
      <c r="H17363">
        <f t="shared" si="1086"/>
        <v>26.638930000000002</v>
      </c>
      <c r="I17363">
        <f t="shared" si="1087"/>
        <v>0.2663893</v>
      </c>
      <c r="J17363">
        <f t="shared" si="1088"/>
        <v>4.726245707974621E-2</v>
      </c>
      <c r="K17363">
        <f t="shared" si="1085"/>
        <v>170.14484548708637</v>
      </c>
      <c r="L17363" s="1">
        <v>113.879321783774</v>
      </c>
    </row>
    <row r="17364" spans="1:12" customFormat="1" hidden="1">
      <c r="A17364" s="10">
        <v>41486</v>
      </c>
      <c r="B17364" s="11">
        <v>0.27777777777777779</v>
      </c>
      <c r="C17364">
        <v>0</v>
      </c>
      <c r="D17364">
        <v>113.38</v>
      </c>
      <c r="E17364">
        <f t="shared" si="1089"/>
        <v>8.1069999999999989E-2</v>
      </c>
      <c r="F17364">
        <v>73.05</v>
      </c>
      <c r="G17364">
        <v>13.5</v>
      </c>
      <c r="H17364">
        <f t="shared" si="1086"/>
        <v>26.748930000000001</v>
      </c>
      <c r="I17364">
        <f t="shared" si="1087"/>
        <v>0.26748930000000004</v>
      </c>
      <c r="J17364">
        <f t="shared" si="1088"/>
        <v>4.7751870703488943E-2</v>
      </c>
      <c r="K17364">
        <f t="shared" si="1085"/>
        <v>171.90673453256019</v>
      </c>
      <c r="L17364" s="1">
        <v>114.879321783774</v>
      </c>
    </row>
    <row r="17365" spans="1:12" customFormat="1" hidden="1">
      <c r="A17365" s="10">
        <v>41486</v>
      </c>
      <c r="B17365" s="11">
        <v>0.28125</v>
      </c>
      <c r="C17365">
        <v>0</v>
      </c>
      <c r="D17365">
        <v>113.33</v>
      </c>
      <c r="E17365">
        <f t="shared" si="1089"/>
        <v>8.1069999999999989E-2</v>
      </c>
      <c r="F17365">
        <v>72.930000000000007</v>
      </c>
      <c r="G17365">
        <v>13.5</v>
      </c>
      <c r="H17365">
        <f t="shared" si="1086"/>
        <v>26.818929999999995</v>
      </c>
      <c r="I17365">
        <f t="shared" si="1087"/>
        <v>0.26818929999999996</v>
      </c>
      <c r="J17365">
        <f t="shared" si="1088"/>
        <v>4.8064892044518644E-2</v>
      </c>
      <c r="K17365">
        <f t="shared" si="1085"/>
        <v>173.03361136026712</v>
      </c>
      <c r="L17365" s="1">
        <v>115.879321783774</v>
      </c>
    </row>
    <row r="17366" spans="1:12" customFormat="1" hidden="1">
      <c r="A17366" s="10">
        <v>41486</v>
      </c>
      <c r="B17366" s="11">
        <v>0.28472222222222221</v>
      </c>
      <c r="C17366">
        <v>0</v>
      </c>
      <c r="D17366">
        <v>113.27</v>
      </c>
      <c r="E17366">
        <f t="shared" si="1089"/>
        <v>8.1069999999999989E-2</v>
      </c>
      <c r="F17366">
        <v>72.959999999999994</v>
      </c>
      <c r="G17366">
        <v>13.5</v>
      </c>
      <c r="H17366">
        <f t="shared" si="1086"/>
        <v>26.728930000000005</v>
      </c>
      <c r="I17366">
        <f t="shared" si="1087"/>
        <v>0.26728930000000006</v>
      </c>
      <c r="J17366">
        <f t="shared" si="1088"/>
        <v>4.7662661347788161E-2</v>
      </c>
      <c r="K17366">
        <f t="shared" si="1085"/>
        <v>171.58558085203737</v>
      </c>
      <c r="L17366" s="1">
        <v>116.879321783774</v>
      </c>
    </row>
    <row r="17367" spans="1:12" customFormat="1" hidden="1">
      <c r="A17367" s="10">
        <v>41486</v>
      </c>
      <c r="B17367" s="11">
        <v>0.28819444444444448</v>
      </c>
      <c r="C17367">
        <v>0</v>
      </c>
      <c r="D17367">
        <v>113.38</v>
      </c>
      <c r="E17367">
        <f t="shared" si="1089"/>
        <v>8.1069999999999989E-2</v>
      </c>
      <c r="F17367">
        <v>72.97</v>
      </c>
      <c r="G17367">
        <v>13.5</v>
      </c>
      <c r="H17367">
        <f t="shared" si="1086"/>
        <v>26.82893</v>
      </c>
      <c r="I17367">
        <f t="shared" si="1087"/>
        <v>0.26828930000000001</v>
      </c>
      <c r="J17367">
        <f t="shared" si="1088"/>
        <v>4.8109709580473128E-2</v>
      </c>
      <c r="K17367">
        <f t="shared" si="1085"/>
        <v>173.19495448970326</v>
      </c>
      <c r="L17367" s="1">
        <v>117.879321783774</v>
      </c>
    </row>
    <row r="17368" spans="1:12" customFormat="1">
      <c r="A17368" s="10">
        <v>41486</v>
      </c>
      <c r="B17368" s="11">
        <v>0.29166666666666669</v>
      </c>
      <c r="C17368">
        <v>0</v>
      </c>
      <c r="D17368">
        <v>113.8</v>
      </c>
      <c r="E17368">
        <f t="shared" si="1089"/>
        <v>8.1069999999999989E-2</v>
      </c>
      <c r="F17368">
        <v>72.900000000000006</v>
      </c>
      <c r="G17368">
        <v>13.5</v>
      </c>
      <c r="H17368">
        <f t="shared" si="1086"/>
        <v>27.318929999999995</v>
      </c>
      <c r="I17368">
        <f t="shared" si="1087"/>
        <v>0.27318929999999997</v>
      </c>
      <c r="J17368">
        <f t="shared" si="1088"/>
        <v>5.0336564077815241E-2</v>
      </c>
      <c r="K17368">
        <f t="shared" si="1085"/>
        <v>181.21163068013487</v>
      </c>
      <c r="L17368" s="13">
        <f>K17368*1000/156000</f>
        <v>1.1616130171803518</v>
      </c>
    </row>
    <row r="17369" spans="1:12" customFormat="1" hidden="1">
      <c r="A17369" s="10">
        <v>41486</v>
      </c>
      <c r="B17369" s="11">
        <v>0.2951388888888889</v>
      </c>
      <c r="C17369">
        <v>0</v>
      </c>
      <c r="D17369">
        <v>113.55</v>
      </c>
      <c r="E17369">
        <f t="shared" si="1089"/>
        <v>8.1069999999999989E-2</v>
      </c>
      <c r="F17369">
        <v>72.900000000000006</v>
      </c>
      <c r="G17369">
        <v>13.5</v>
      </c>
      <c r="H17369">
        <f t="shared" si="1086"/>
        <v>27.068929999999995</v>
      </c>
      <c r="I17369">
        <f t="shared" si="1087"/>
        <v>0.27068929999999997</v>
      </c>
      <c r="J17369">
        <f t="shared" si="1088"/>
        <v>4.9192860494774109E-2</v>
      </c>
      <c r="K17369">
        <f t="shared" si="1085"/>
        <v>177.09429778118678</v>
      </c>
      <c r="L17369" s="1">
        <v>119.879321783774</v>
      </c>
    </row>
    <row r="17370" spans="1:12" customFormat="1" hidden="1">
      <c r="A17370" s="10">
        <v>41486</v>
      </c>
      <c r="B17370" s="11">
        <v>0.2986111111111111</v>
      </c>
      <c r="C17370">
        <v>0</v>
      </c>
      <c r="D17370">
        <v>113.68</v>
      </c>
      <c r="E17370">
        <f t="shared" si="1089"/>
        <v>8.1069999999999989E-2</v>
      </c>
      <c r="F17370">
        <v>72.92</v>
      </c>
      <c r="G17370">
        <v>13.5</v>
      </c>
      <c r="H17370">
        <f t="shared" si="1086"/>
        <v>27.178930000000008</v>
      </c>
      <c r="I17370">
        <f t="shared" si="1087"/>
        <v>0.27178930000000007</v>
      </c>
      <c r="J17370">
        <f t="shared" si="1088"/>
        <v>4.9694147208152017E-2</v>
      </c>
      <c r="K17370">
        <f t="shared" si="1085"/>
        <v>178.89892994934726</v>
      </c>
      <c r="L17370" s="1">
        <v>120.879321783774</v>
      </c>
    </row>
    <row r="17371" spans="1:12" customFormat="1" hidden="1">
      <c r="A17371" s="10">
        <v>41486</v>
      </c>
      <c r="B17371" s="11">
        <v>0.30208333333333331</v>
      </c>
      <c r="C17371">
        <v>0</v>
      </c>
      <c r="D17371">
        <v>113.25</v>
      </c>
      <c r="E17371">
        <f t="shared" si="1089"/>
        <v>8.1069999999999989E-2</v>
      </c>
      <c r="F17371">
        <v>72.87</v>
      </c>
      <c r="G17371">
        <v>13.5</v>
      </c>
      <c r="H17371">
        <f t="shared" si="1086"/>
        <v>26.798929999999999</v>
      </c>
      <c r="I17371">
        <f t="shared" si="1087"/>
        <v>0.26798929999999999</v>
      </c>
      <c r="J17371">
        <f t="shared" si="1088"/>
        <v>4.7975332147119805E-2</v>
      </c>
      <c r="K17371">
        <f t="shared" si="1085"/>
        <v>172.7111957296313</v>
      </c>
      <c r="L17371" s="1">
        <v>121.879321783774</v>
      </c>
    </row>
    <row r="17372" spans="1:12" customFormat="1" hidden="1">
      <c r="A17372" s="10">
        <v>41486</v>
      </c>
      <c r="B17372" s="11">
        <v>0.30555555555555552</v>
      </c>
      <c r="C17372">
        <v>0</v>
      </c>
      <c r="D17372">
        <v>113.47</v>
      </c>
      <c r="E17372">
        <f t="shared" si="1089"/>
        <v>8.1069999999999989E-2</v>
      </c>
      <c r="F17372">
        <v>72.91</v>
      </c>
      <c r="G17372">
        <v>13.5</v>
      </c>
      <c r="H17372">
        <f t="shared" si="1086"/>
        <v>26.978930000000005</v>
      </c>
      <c r="I17372">
        <f t="shared" si="1087"/>
        <v>0.26978930000000007</v>
      </c>
      <c r="J17372">
        <f t="shared" si="1088"/>
        <v>4.8784982961700529E-2</v>
      </c>
      <c r="K17372">
        <f t="shared" si="1085"/>
        <v>175.62593866212191</v>
      </c>
      <c r="L17372" s="1">
        <v>122.879321783774</v>
      </c>
    </row>
    <row r="17373" spans="1:12" customFormat="1" hidden="1">
      <c r="A17373" s="10">
        <v>41486</v>
      </c>
      <c r="B17373" s="11">
        <v>0.30902777777777779</v>
      </c>
      <c r="C17373">
        <v>0</v>
      </c>
      <c r="D17373">
        <v>113.61</v>
      </c>
      <c r="E17373">
        <f t="shared" si="1089"/>
        <v>8.1069999999999989E-2</v>
      </c>
      <c r="F17373">
        <v>72.98</v>
      </c>
      <c r="G17373">
        <v>13.5</v>
      </c>
      <c r="H17373">
        <f t="shared" si="1086"/>
        <v>27.048929999999999</v>
      </c>
      <c r="I17373">
        <f t="shared" si="1087"/>
        <v>0.27048929999999999</v>
      </c>
      <c r="J17373">
        <f t="shared" si="1088"/>
        <v>4.9102044928591472E-2</v>
      </c>
      <c r="K17373">
        <f t="shared" si="1085"/>
        <v>176.7673617429293</v>
      </c>
      <c r="L17373" s="1">
        <v>123.879321783774</v>
      </c>
    </row>
    <row r="17374" spans="1:12" customFormat="1" hidden="1">
      <c r="A17374" s="10">
        <v>41486</v>
      </c>
      <c r="B17374" s="11">
        <v>0.3125</v>
      </c>
      <c r="C17374">
        <v>0</v>
      </c>
      <c r="D17374">
        <v>113.89</v>
      </c>
      <c r="E17374">
        <f t="shared" si="1089"/>
        <v>8.1069999999999989E-2</v>
      </c>
      <c r="F17374">
        <v>72.98</v>
      </c>
      <c r="G17374">
        <v>13.5</v>
      </c>
      <c r="H17374">
        <f t="shared" si="1086"/>
        <v>27.32893</v>
      </c>
      <c r="I17374">
        <f t="shared" si="1087"/>
        <v>0.27328930000000001</v>
      </c>
      <c r="J17374">
        <f t="shared" si="1088"/>
        <v>5.0382640538409559E-2</v>
      </c>
      <c r="K17374">
        <f t="shared" si="1085"/>
        <v>181.37750593827442</v>
      </c>
      <c r="L17374" s="1">
        <v>124.879321783774</v>
      </c>
    </row>
    <row r="17375" spans="1:12" customFormat="1" hidden="1">
      <c r="A17375" s="10">
        <v>41486</v>
      </c>
      <c r="B17375" s="11">
        <v>0.31597222222222221</v>
      </c>
      <c r="C17375">
        <v>0</v>
      </c>
      <c r="D17375">
        <v>113.88</v>
      </c>
      <c r="E17375">
        <f t="shared" si="1089"/>
        <v>8.1069999999999989E-2</v>
      </c>
      <c r="F17375">
        <v>73.06</v>
      </c>
      <c r="G17375">
        <v>13.5</v>
      </c>
      <c r="H17375">
        <f t="shared" si="1086"/>
        <v>27.238929999999996</v>
      </c>
      <c r="I17375">
        <f t="shared" si="1087"/>
        <v>0.27238929999999995</v>
      </c>
      <c r="J17375">
        <f t="shared" si="1088"/>
        <v>4.9968862525071302E-2</v>
      </c>
      <c r="K17375">
        <f t="shared" si="1085"/>
        <v>179.88790509025668</v>
      </c>
      <c r="L17375" s="1">
        <v>125.879321783774</v>
      </c>
    </row>
    <row r="17376" spans="1:12" customFormat="1" hidden="1">
      <c r="A17376" s="10">
        <v>41486</v>
      </c>
      <c r="B17376" s="11">
        <v>0.31944444444444448</v>
      </c>
      <c r="C17376">
        <v>0</v>
      </c>
      <c r="D17376">
        <v>113.66</v>
      </c>
      <c r="E17376">
        <f t="shared" si="1089"/>
        <v>8.1069999999999989E-2</v>
      </c>
      <c r="F17376">
        <v>73.099999999999994</v>
      </c>
      <c r="G17376">
        <v>13.5</v>
      </c>
      <c r="H17376">
        <f t="shared" si="1086"/>
        <v>26.978930000000005</v>
      </c>
      <c r="I17376">
        <f t="shared" si="1087"/>
        <v>0.26978930000000007</v>
      </c>
      <c r="J17376">
        <f t="shared" si="1088"/>
        <v>4.8784982961700529E-2</v>
      </c>
      <c r="K17376">
        <f t="shared" si="1085"/>
        <v>175.62593866212191</v>
      </c>
      <c r="L17376" s="1">
        <v>126.879321783774</v>
      </c>
    </row>
    <row r="17377" spans="1:12" customFormat="1" hidden="1">
      <c r="A17377" s="10">
        <v>41486</v>
      </c>
      <c r="B17377" s="11">
        <v>0.32291666666666669</v>
      </c>
      <c r="C17377">
        <v>0</v>
      </c>
      <c r="D17377">
        <v>113.75</v>
      </c>
      <c r="E17377">
        <f t="shared" si="1089"/>
        <v>8.1069999999999989E-2</v>
      </c>
      <c r="F17377">
        <v>73.14</v>
      </c>
      <c r="G17377">
        <v>13.5</v>
      </c>
      <c r="H17377">
        <f t="shared" si="1086"/>
        <v>27.028930000000003</v>
      </c>
      <c r="I17377">
        <f t="shared" si="1087"/>
        <v>0.27028930000000001</v>
      </c>
      <c r="J17377">
        <f t="shared" si="1088"/>
        <v>4.9011330030226397E-2</v>
      </c>
      <c r="K17377">
        <f t="shared" si="1085"/>
        <v>176.44078810881501</v>
      </c>
      <c r="L17377" s="1">
        <v>127.879321783774</v>
      </c>
    </row>
    <row r="17378" spans="1:12" customFormat="1" hidden="1">
      <c r="A17378" s="10">
        <v>41486</v>
      </c>
      <c r="B17378" s="11">
        <v>0.3263888888888889</v>
      </c>
      <c r="C17378">
        <v>0</v>
      </c>
      <c r="D17378">
        <v>113.64</v>
      </c>
      <c r="E17378">
        <f t="shared" si="1089"/>
        <v>8.1069999999999989E-2</v>
      </c>
      <c r="F17378">
        <v>73.22</v>
      </c>
      <c r="G17378">
        <v>13.5</v>
      </c>
      <c r="H17378">
        <f t="shared" si="1086"/>
        <v>26.838930000000005</v>
      </c>
      <c r="I17378">
        <f t="shared" si="1087"/>
        <v>0.26838930000000005</v>
      </c>
      <c r="J17378">
        <f t="shared" si="1088"/>
        <v>4.8154552180826697E-2</v>
      </c>
      <c r="K17378">
        <f t="shared" si="1085"/>
        <v>173.35638785097612</v>
      </c>
      <c r="L17378" s="1">
        <v>128.879321783774</v>
      </c>
    </row>
    <row r="17379" spans="1:12" customFormat="1" hidden="1">
      <c r="A17379" s="10">
        <v>41486</v>
      </c>
      <c r="B17379" s="11">
        <v>0.3298611111111111</v>
      </c>
      <c r="C17379">
        <v>0</v>
      </c>
      <c r="D17379">
        <v>113.62</v>
      </c>
      <c r="E17379">
        <f t="shared" si="1089"/>
        <v>8.1069999999999989E-2</v>
      </c>
      <c r="F17379">
        <v>73.19</v>
      </c>
      <c r="G17379">
        <v>13.5</v>
      </c>
      <c r="H17379">
        <f t="shared" si="1086"/>
        <v>26.84893000000001</v>
      </c>
      <c r="I17379">
        <f t="shared" si="1087"/>
        <v>0.2684893000000001</v>
      </c>
      <c r="J17379">
        <f t="shared" si="1088"/>
        <v>4.8199419850250037E-2</v>
      </c>
      <c r="K17379">
        <f t="shared" si="1085"/>
        <v>173.51791146090014</v>
      </c>
      <c r="L17379" s="1">
        <v>129.879321783774</v>
      </c>
    </row>
    <row r="17380" spans="1:12" customFormat="1">
      <c r="A17380" s="10">
        <v>41486</v>
      </c>
      <c r="B17380" s="11">
        <v>0.33333333333333331</v>
      </c>
      <c r="C17380">
        <v>0</v>
      </c>
      <c r="D17380">
        <v>113.73</v>
      </c>
      <c r="E17380">
        <f t="shared" si="1089"/>
        <v>8.1069999999999989E-2</v>
      </c>
      <c r="F17380">
        <v>73.27</v>
      </c>
      <c r="G17380">
        <v>13.5</v>
      </c>
      <c r="H17380">
        <f t="shared" si="1086"/>
        <v>26.878930000000011</v>
      </c>
      <c r="I17380">
        <f t="shared" si="1087"/>
        <v>0.26878930000000012</v>
      </c>
      <c r="J17380">
        <f t="shared" si="1088"/>
        <v>4.8334173319633064E-2</v>
      </c>
      <c r="K17380">
        <f t="shared" si="1085"/>
        <v>174.00302395067902</v>
      </c>
      <c r="L17380" s="13">
        <f>K17380*1000/156000</f>
        <v>1.1154039996838399</v>
      </c>
    </row>
    <row r="17381" spans="1:12" customFormat="1" hidden="1">
      <c r="A17381" s="10">
        <v>41486</v>
      </c>
      <c r="B17381" s="11">
        <v>0.33680555555555558</v>
      </c>
      <c r="C17381">
        <v>0</v>
      </c>
      <c r="D17381">
        <v>114.07</v>
      </c>
      <c r="E17381">
        <f t="shared" si="1089"/>
        <v>8.1069999999999989E-2</v>
      </c>
      <c r="F17381">
        <v>73.239999999999995</v>
      </c>
      <c r="G17381">
        <v>13.5</v>
      </c>
      <c r="H17381">
        <f t="shared" si="1086"/>
        <v>27.248930000000001</v>
      </c>
      <c r="I17381">
        <f t="shared" si="1087"/>
        <v>0.27248929999999999</v>
      </c>
      <c r="J17381">
        <f t="shared" si="1088"/>
        <v>5.0014736777340099E-2</v>
      </c>
      <c r="K17381">
        <f t="shared" si="1085"/>
        <v>180.05305239842437</v>
      </c>
      <c r="L17381" s="1">
        <v>131.879321783774</v>
      </c>
    </row>
    <row r="17382" spans="1:12" customFormat="1" hidden="1">
      <c r="A17382" s="10">
        <v>41486</v>
      </c>
      <c r="B17382" s="11">
        <v>0.34027777777777773</v>
      </c>
      <c r="C17382">
        <v>0</v>
      </c>
      <c r="D17382">
        <v>114.17</v>
      </c>
      <c r="E17382">
        <f t="shared" si="1089"/>
        <v>8.1069999999999989E-2</v>
      </c>
      <c r="F17382">
        <v>73.349999999999994</v>
      </c>
      <c r="G17382">
        <v>13.5</v>
      </c>
      <c r="H17382">
        <f t="shared" si="1086"/>
        <v>27.238930000000011</v>
      </c>
      <c r="I17382">
        <f t="shared" si="1087"/>
        <v>0.27238930000000011</v>
      </c>
      <c r="J17382">
        <f t="shared" si="1088"/>
        <v>4.9968862525071392E-2</v>
      </c>
      <c r="K17382">
        <f t="shared" si="1085"/>
        <v>179.88790509025702</v>
      </c>
      <c r="L17382" s="1">
        <v>132.879321783774</v>
      </c>
    </row>
    <row r="17383" spans="1:12" customFormat="1" hidden="1">
      <c r="A17383" s="10">
        <v>41486</v>
      </c>
      <c r="B17383" s="11">
        <v>0.34375</v>
      </c>
      <c r="C17383">
        <v>0</v>
      </c>
      <c r="D17383">
        <v>114.11</v>
      </c>
      <c r="E17383">
        <f t="shared" si="1089"/>
        <v>8.1069999999999989E-2</v>
      </c>
      <c r="F17383">
        <v>73.34</v>
      </c>
      <c r="G17383">
        <v>13.5</v>
      </c>
      <c r="H17383">
        <f t="shared" si="1086"/>
        <v>27.188929999999999</v>
      </c>
      <c r="I17383">
        <f t="shared" si="1087"/>
        <v>0.2718893</v>
      </c>
      <c r="J17383">
        <f t="shared" si="1088"/>
        <v>4.9739869998841203E-2</v>
      </c>
      <c r="K17383">
        <f t="shared" si="1085"/>
        <v>179.06353199582833</v>
      </c>
      <c r="L17383" s="1">
        <v>133.879321783774</v>
      </c>
    </row>
    <row r="17384" spans="1:12" customFormat="1" hidden="1">
      <c r="A17384" s="10">
        <v>41486</v>
      </c>
      <c r="B17384" s="11">
        <v>0.34722222222222227</v>
      </c>
      <c r="C17384">
        <v>0</v>
      </c>
      <c r="D17384">
        <v>114.34</v>
      </c>
      <c r="E17384">
        <f t="shared" si="1089"/>
        <v>8.1069999999999989E-2</v>
      </c>
      <c r="F17384">
        <v>73.400000000000006</v>
      </c>
      <c r="G17384">
        <v>13.5</v>
      </c>
      <c r="H17384">
        <f t="shared" si="1086"/>
        <v>27.358930000000001</v>
      </c>
      <c r="I17384">
        <f t="shared" si="1087"/>
        <v>0.27358930000000004</v>
      </c>
      <c r="J17384">
        <f t="shared" si="1088"/>
        <v>5.0521021719973934E-2</v>
      </c>
      <c r="K17384">
        <f t="shared" si="1085"/>
        <v>181.87567819190616</v>
      </c>
      <c r="L17384" s="1">
        <v>134.879321783774</v>
      </c>
    </row>
    <row r="17385" spans="1:12" customFormat="1" hidden="1">
      <c r="A17385" s="10">
        <v>41486</v>
      </c>
      <c r="B17385" s="11">
        <v>0.35069444444444442</v>
      </c>
      <c r="C17385">
        <v>0</v>
      </c>
      <c r="D17385">
        <v>114.04</v>
      </c>
      <c r="E17385">
        <f t="shared" si="1089"/>
        <v>8.1069999999999989E-2</v>
      </c>
      <c r="F17385">
        <v>73.510000000000005</v>
      </c>
      <c r="G17385">
        <v>13.5</v>
      </c>
      <c r="H17385">
        <f t="shared" si="1086"/>
        <v>26.948930000000004</v>
      </c>
      <c r="I17385">
        <f t="shared" si="1087"/>
        <v>0.26948930000000004</v>
      </c>
      <c r="J17385">
        <f t="shared" si="1088"/>
        <v>4.8649476370259001E-2</v>
      </c>
      <c r="K17385">
        <f t="shared" si="1085"/>
        <v>175.13811493293241</v>
      </c>
      <c r="L17385" s="1">
        <v>135.879321783774</v>
      </c>
    </row>
    <row r="17386" spans="1:12" customFormat="1" hidden="1">
      <c r="A17386" s="10">
        <v>41486</v>
      </c>
      <c r="B17386" s="11">
        <v>0.35416666666666669</v>
      </c>
      <c r="C17386">
        <v>0</v>
      </c>
      <c r="D17386">
        <v>114.18</v>
      </c>
      <c r="E17386">
        <f t="shared" si="1089"/>
        <v>8.1069999999999989E-2</v>
      </c>
      <c r="F17386">
        <v>73.63</v>
      </c>
      <c r="G17386">
        <v>13.5</v>
      </c>
      <c r="H17386">
        <f t="shared" si="1086"/>
        <v>26.968930000000015</v>
      </c>
      <c r="I17386">
        <f t="shared" si="1087"/>
        <v>0.26968930000000013</v>
      </c>
      <c r="J17386">
        <f t="shared" si="1088"/>
        <v>4.8739788969729747E-2</v>
      </c>
      <c r="K17386">
        <f t="shared" si="1085"/>
        <v>175.46324029102709</v>
      </c>
      <c r="L17386" s="1">
        <v>136.879321783774</v>
      </c>
    </row>
    <row r="17387" spans="1:12" customFormat="1" hidden="1">
      <c r="A17387" s="10">
        <v>41486</v>
      </c>
      <c r="B17387" s="11">
        <v>0.3576388888888889</v>
      </c>
      <c r="C17387">
        <v>0</v>
      </c>
      <c r="D17387">
        <v>113.98</v>
      </c>
      <c r="E17387">
        <f t="shared" si="1089"/>
        <v>8.1069999999999989E-2</v>
      </c>
      <c r="F17387">
        <v>73.63</v>
      </c>
      <c r="G17387">
        <v>13.5</v>
      </c>
      <c r="H17387">
        <f t="shared" si="1086"/>
        <v>26.768930000000012</v>
      </c>
      <c r="I17387">
        <f t="shared" si="1087"/>
        <v>0.26768930000000013</v>
      </c>
      <c r="J17387">
        <f t="shared" si="1088"/>
        <v>4.7841180167196774E-2</v>
      </c>
      <c r="K17387">
        <f t="shared" si="1085"/>
        <v>172.22824860190838</v>
      </c>
      <c r="L17387" s="1">
        <v>137.879321783774</v>
      </c>
    </row>
    <row r="17388" spans="1:12" customFormat="1" hidden="1">
      <c r="A17388" s="10">
        <v>41486</v>
      </c>
      <c r="B17388" s="11">
        <v>0.3611111111111111</v>
      </c>
      <c r="C17388">
        <v>0</v>
      </c>
      <c r="D17388">
        <v>114.56</v>
      </c>
      <c r="E17388">
        <f t="shared" si="1089"/>
        <v>8.1069999999999989E-2</v>
      </c>
      <c r="F17388">
        <v>73.709999999999994</v>
      </c>
      <c r="G17388">
        <v>13.5</v>
      </c>
      <c r="H17388">
        <f t="shared" si="1086"/>
        <v>27.268930000000012</v>
      </c>
      <c r="I17388">
        <f t="shared" si="1087"/>
        <v>0.27268930000000013</v>
      </c>
      <c r="J17388">
        <f t="shared" si="1088"/>
        <v>5.0106561065989041E-2</v>
      </c>
      <c r="K17388">
        <f t="shared" si="1085"/>
        <v>180.38361983756056</v>
      </c>
      <c r="L17388" s="1">
        <v>138.879321783774</v>
      </c>
    </row>
    <row r="17389" spans="1:12" customFormat="1" hidden="1">
      <c r="A17389" s="10">
        <v>41486</v>
      </c>
      <c r="B17389" s="11">
        <v>0.36458333333333331</v>
      </c>
      <c r="C17389">
        <v>0</v>
      </c>
      <c r="D17389">
        <v>114.6</v>
      </c>
      <c r="E17389">
        <f t="shared" si="1089"/>
        <v>8.1069999999999989E-2</v>
      </c>
      <c r="F17389">
        <v>73.680000000000007</v>
      </c>
      <c r="G17389">
        <v>13.5</v>
      </c>
      <c r="H17389">
        <f t="shared" si="1086"/>
        <v>27.338929999999991</v>
      </c>
      <c r="I17389">
        <f t="shared" si="1087"/>
        <v>0.27338929999999989</v>
      </c>
      <c r="J17389">
        <f t="shared" si="1088"/>
        <v>5.0428742295882331E-2</v>
      </c>
      <c r="K17389">
        <f t="shared" si="1085"/>
        <v>181.5434722651764</v>
      </c>
      <c r="L17389" s="1">
        <v>139.879321783774</v>
      </c>
    </row>
    <row r="17390" spans="1:12" customFormat="1" hidden="1">
      <c r="A17390" s="10">
        <v>41486</v>
      </c>
      <c r="B17390" s="11">
        <v>0.36805555555555558</v>
      </c>
      <c r="C17390">
        <v>0</v>
      </c>
      <c r="D17390">
        <v>114.09</v>
      </c>
      <c r="E17390">
        <f t="shared" si="1089"/>
        <v>8.1069999999999989E-2</v>
      </c>
      <c r="F17390">
        <v>73.62</v>
      </c>
      <c r="G17390">
        <v>13.5</v>
      </c>
      <c r="H17390">
        <f t="shared" si="1086"/>
        <v>26.888930000000002</v>
      </c>
      <c r="I17390">
        <f t="shared" si="1087"/>
        <v>0.2688893</v>
      </c>
      <c r="J17390">
        <f t="shared" si="1088"/>
        <v>4.8379141312025351E-2</v>
      </c>
      <c r="K17390">
        <f t="shared" si="1085"/>
        <v>174.16490872329126</v>
      </c>
      <c r="L17390" s="1">
        <v>140.879321783774</v>
      </c>
    </row>
    <row r="17391" spans="1:12" customFormat="1" hidden="1">
      <c r="A17391" s="10">
        <v>41486</v>
      </c>
      <c r="B17391" s="11">
        <v>0.37152777777777773</v>
      </c>
      <c r="C17391">
        <v>0</v>
      </c>
      <c r="D17391">
        <v>114</v>
      </c>
      <c r="E17391">
        <f t="shared" si="1089"/>
        <v>8.1069999999999989E-2</v>
      </c>
      <c r="F17391">
        <v>73.55</v>
      </c>
      <c r="G17391">
        <v>13.5</v>
      </c>
      <c r="H17391">
        <f t="shared" si="1086"/>
        <v>26.868930000000006</v>
      </c>
      <c r="I17391">
        <f t="shared" si="1087"/>
        <v>0.26868930000000008</v>
      </c>
      <c r="J17391">
        <f t="shared" si="1088"/>
        <v>4.828923041498466E-2</v>
      </c>
      <c r="K17391">
        <f t="shared" si="1085"/>
        <v>173.84122949394478</v>
      </c>
      <c r="L17391" s="1">
        <v>141.879321783774</v>
      </c>
    </row>
    <row r="17392" spans="1:12" customFormat="1">
      <c r="A17392" s="10">
        <v>41486</v>
      </c>
      <c r="B17392" s="11">
        <v>0.375</v>
      </c>
      <c r="C17392">
        <v>0</v>
      </c>
      <c r="D17392">
        <v>114.06</v>
      </c>
      <c r="E17392">
        <f t="shared" si="1089"/>
        <v>8.1069999999999989E-2</v>
      </c>
      <c r="F17392">
        <v>73.59</v>
      </c>
      <c r="G17392">
        <v>13.5</v>
      </c>
      <c r="H17392">
        <f t="shared" si="1086"/>
        <v>26.888930000000002</v>
      </c>
      <c r="I17392">
        <f t="shared" si="1087"/>
        <v>0.2688893</v>
      </c>
      <c r="J17392">
        <f t="shared" si="1088"/>
        <v>4.8379141312025351E-2</v>
      </c>
      <c r="K17392">
        <f t="shared" si="1085"/>
        <v>174.16490872329126</v>
      </c>
      <c r="L17392" s="13">
        <f>K17392*1000/156000</f>
        <v>1.1164417225852004</v>
      </c>
    </row>
    <row r="17393" spans="1:12" customFormat="1" hidden="1">
      <c r="A17393" s="10">
        <v>41486</v>
      </c>
      <c r="B17393" s="11">
        <v>0.37847222222222227</v>
      </c>
      <c r="C17393">
        <v>0</v>
      </c>
      <c r="D17393">
        <v>113.88</v>
      </c>
      <c r="E17393">
        <f t="shared" si="1089"/>
        <v>8.1069999999999989E-2</v>
      </c>
      <c r="F17393">
        <v>73.58</v>
      </c>
      <c r="G17393">
        <v>13.5</v>
      </c>
      <c r="H17393">
        <f t="shared" si="1086"/>
        <v>26.71893</v>
      </c>
      <c r="I17393">
        <f t="shared" si="1087"/>
        <v>0.26718930000000002</v>
      </c>
      <c r="J17393">
        <f t="shared" si="1088"/>
        <v>4.7618094198743459E-2</v>
      </c>
      <c r="K17393">
        <f t="shared" si="1085"/>
        <v>171.42513911547644</v>
      </c>
      <c r="L17393" s="1">
        <v>143.879321783774</v>
      </c>
    </row>
    <row r="17394" spans="1:12" customFormat="1" hidden="1">
      <c r="A17394" s="10">
        <v>41486</v>
      </c>
      <c r="B17394" s="11">
        <v>0.38194444444444442</v>
      </c>
      <c r="C17394">
        <v>0</v>
      </c>
      <c r="D17394">
        <v>113.67</v>
      </c>
      <c r="E17394">
        <f t="shared" si="1089"/>
        <v>8.1069999999999989E-2</v>
      </c>
      <c r="F17394">
        <v>73.56</v>
      </c>
      <c r="G17394">
        <v>13.5</v>
      </c>
      <c r="H17394">
        <f t="shared" si="1086"/>
        <v>26.528930000000003</v>
      </c>
      <c r="I17394">
        <f t="shared" si="1087"/>
        <v>0.26528930000000001</v>
      </c>
      <c r="J17394">
        <f t="shared" si="1088"/>
        <v>4.6776065489170716E-2</v>
      </c>
      <c r="K17394">
        <f t="shared" si="1085"/>
        <v>168.39383576101457</v>
      </c>
      <c r="L17394" s="1">
        <v>144.879321783774</v>
      </c>
    </row>
    <row r="17395" spans="1:12" customFormat="1" hidden="1">
      <c r="A17395" s="10">
        <v>41486</v>
      </c>
      <c r="B17395" s="11">
        <v>0.38541666666666669</v>
      </c>
      <c r="C17395">
        <v>0</v>
      </c>
      <c r="D17395">
        <v>113.75</v>
      </c>
      <c r="E17395">
        <f t="shared" si="1089"/>
        <v>8.1069999999999989E-2</v>
      </c>
      <c r="F17395">
        <v>73.48</v>
      </c>
      <c r="G17395">
        <v>13.5</v>
      </c>
      <c r="H17395">
        <f t="shared" si="1086"/>
        <v>26.688929999999999</v>
      </c>
      <c r="I17395">
        <f t="shared" si="1087"/>
        <v>0.2668893</v>
      </c>
      <c r="J17395">
        <f t="shared" si="1088"/>
        <v>4.748454281066556E-2</v>
      </c>
      <c r="K17395">
        <f t="shared" si="1085"/>
        <v>170.94435411839601</v>
      </c>
      <c r="L17395" s="1">
        <v>145.879321783774</v>
      </c>
    </row>
    <row r="17396" spans="1:12" customFormat="1" hidden="1">
      <c r="A17396" s="10">
        <v>41486</v>
      </c>
      <c r="B17396" s="11">
        <v>0.3888888888888889</v>
      </c>
      <c r="C17396">
        <v>0</v>
      </c>
      <c r="D17396">
        <v>113.83</v>
      </c>
      <c r="E17396">
        <f t="shared" si="1089"/>
        <v>8.1069999999999989E-2</v>
      </c>
      <c r="F17396">
        <v>73.53</v>
      </c>
      <c r="G17396">
        <v>13.5</v>
      </c>
      <c r="H17396">
        <f t="shared" si="1086"/>
        <v>26.71893</v>
      </c>
      <c r="I17396">
        <f t="shared" si="1087"/>
        <v>0.26718930000000002</v>
      </c>
      <c r="J17396">
        <f t="shared" si="1088"/>
        <v>4.7618094198743459E-2</v>
      </c>
      <c r="K17396">
        <f t="shared" si="1085"/>
        <v>171.42513911547644</v>
      </c>
      <c r="L17396" s="1">
        <v>146.879321783774</v>
      </c>
    </row>
    <row r="17397" spans="1:12" customFormat="1" hidden="1">
      <c r="A17397" s="10">
        <v>41486</v>
      </c>
      <c r="B17397" s="11">
        <v>0.3923611111111111</v>
      </c>
      <c r="C17397">
        <v>0</v>
      </c>
      <c r="D17397">
        <v>113.49</v>
      </c>
      <c r="E17397">
        <f t="shared" si="1089"/>
        <v>8.1069999999999989E-2</v>
      </c>
      <c r="F17397">
        <v>73.64</v>
      </c>
      <c r="G17397">
        <v>13.5</v>
      </c>
      <c r="H17397">
        <f t="shared" si="1086"/>
        <v>26.268929999999997</v>
      </c>
      <c r="I17397">
        <f t="shared" si="1087"/>
        <v>0.26268929999999996</v>
      </c>
      <c r="J17397">
        <f t="shared" si="1088"/>
        <v>4.563838970486786E-2</v>
      </c>
      <c r="K17397">
        <f t="shared" si="1085"/>
        <v>164.29820293752431</v>
      </c>
      <c r="L17397" s="1">
        <v>147.879321783774</v>
      </c>
    </row>
    <row r="17398" spans="1:12" customFormat="1" hidden="1">
      <c r="A17398" s="10">
        <v>41486</v>
      </c>
      <c r="B17398" s="11">
        <v>0.39583333333333331</v>
      </c>
      <c r="C17398">
        <v>0</v>
      </c>
      <c r="D17398">
        <v>113.89</v>
      </c>
      <c r="E17398">
        <f t="shared" si="1089"/>
        <v>8.1069999999999989E-2</v>
      </c>
      <c r="F17398">
        <v>73.709999999999994</v>
      </c>
      <c r="G17398">
        <v>13.5</v>
      </c>
      <c r="H17398">
        <f t="shared" si="1086"/>
        <v>26.59893000000001</v>
      </c>
      <c r="I17398">
        <f t="shared" si="1087"/>
        <v>0.2659893000000001</v>
      </c>
      <c r="J17398">
        <f t="shared" si="1088"/>
        <v>4.7085238081922449E-2</v>
      </c>
      <c r="K17398">
        <f t="shared" si="1085"/>
        <v>169.50685709492083</v>
      </c>
      <c r="L17398" s="1">
        <v>148.879321783774</v>
      </c>
    </row>
    <row r="17399" spans="1:12" customFormat="1" hidden="1">
      <c r="A17399" s="10">
        <v>41486</v>
      </c>
      <c r="B17399" s="11">
        <v>0.39930555555555558</v>
      </c>
      <c r="C17399">
        <v>0</v>
      </c>
      <c r="D17399">
        <v>113.7</v>
      </c>
      <c r="E17399">
        <f t="shared" si="1089"/>
        <v>8.1069999999999989E-2</v>
      </c>
      <c r="F17399">
        <v>73.78</v>
      </c>
      <c r="G17399">
        <v>13.5</v>
      </c>
      <c r="H17399">
        <f t="shared" si="1086"/>
        <v>26.338930000000005</v>
      </c>
      <c r="I17399">
        <f t="shared" si="1087"/>
        <v>0.26338930000000005</v>
      </c>
      <c r="J17399">
        <f t="shared" si="1088"/>
        <v>4.5943034287294252E-2</v>
      </c>
      <c r="K17399">
        <f t="shared" si="1085"/>
        <v>165.39492343425931</v>
      </c>
      <c r="L17399" s="1">
        <v>149.879321783774</v>
      </c>
    </row>
    <row r="17400" spans="1:12" customFormat="1" hidden="1">
      <c r="A17400" s="10">
        <v>41486</v>
      </c>
      <c r="B17400" s="11">
        <v>0.40277777777777773</v>
      </c>
      <c r="C17400">
        <v>0</v>
      </c>
      <c r="D17400">
        <v>114.06</v>
      </c>
      <c r="E17400">
        <f t="shared" si="1089"/>
        <v>8.1069999999999989E-2</v>
      </c>
      <c r="F17400">
        <v>73.680000000000007</v>
      </c>
      <c r="G17400">
        <v>13.5</v>
      </c>
      <c r="H17400">
        <f t="shared" si="1086"/>
        <v>26.798929999999999</v>
      </c>
      <c r="I17400">
        <f t="shared" si="1087"/>
        <v>0.26798929999999999</v>
      </c>
      <c r="J17400">
        <f t="shared" si="1088"/>
        <v>4.7975332147119805E-2</v>
      </c>
      <c r="K17400">
        <f t="shared" si="1085"/>
        <v>172.7111957296313</v>
      </c>
      <c r="L17400" s="1">
        <v>150.879321783774</v>
      </c>
    </row>
    <row r="17401" spans="1:12" customFormat="1" hidden="1">
      <c r="A17401" s="10">
        <v>41486</v>
      </c>
      <c r="B17401" s="11">
        <v>0.40625</v>
      </c>
      <c r="C17401">
        <v>0</v>
      </c>
      <c r="D17401">
        <v>113.52</v>
      </c>
      <c r="E17401">
        <f t="shared" si="1089"/>
        <v>8.1069999999999989E-2</v>
      </c>
      <c r="F17401">
        <v>73.62</v>
      </c>
      <c r="G17401">
        <v>13.5</v>
      </c>
      <c r="H17401">
        <f t="shared" si="1086"/>
        <v>26.318929999999995</v>
      </c>
      <c r="I17401">
        <f t="shared" si="1087"/>
        <v>0.26318929999999996</v>
      </c>
      <c r="J17401">
        <f t="shared" si="1088"/>
        <v>4.5855868876480591E-2</v>
      </c>
      <c r="K17401">
        <f t="shared" si="1085"/>
        <v>165.08112795533012</v>
      </c>
      <c r="L17401" s="1">
        <v>151.879321783774</v>
      </c>
    </row>
    <row r="17402" spans="1:12" customFormat="1" hidden="1">
      <c r="A17402" s="10">
        <v>41486</v>
      </c>
      <c r="B17402" s="11">
        <v>0.40972222222222227</v>
      </c>
      <c r="C17402">
        <v>0</v>
      </c>
      <c r="D17402">
        <v>113.81</v>
      </c>
      <c r="E17402">
        <f t="shared" si="1089"/>
        <v>8.1069999999999989E-2</v>
      </c>
      <c r="F17402">
        <v>73.56</v>
      </c>
      <c r="G17402">
        <v>13.5</v>
      </c>
      <c r="H17402">
        <f t="shared" si="1086"/>
        <v>26.668930000000003</v>
      </c>
      <c r="I17402">
        <f t="shared" si="1087"/>
        <v>0.26668930000000002</v>
      </c>
      <c r="J17402">
        <f t="shared" si="1088"/>
        <v>4.7395633554337582E-2</v>
      </c>
      <c r="K17402">
        <f t="shared" si="1085"/>
        <v>170.62428079561531</v>
      </c>
      <c r="L17402" s="1">
        <v>152.879321783774</v>
      </c>
    </row>
    <row r="17403" spans="1:12" customFormat="1" hidden="1">
      <c r="A17403" s="10">
        <v>41486</v>
      </c>
      <c r="B17403" s="11">
        <v>0.41319444444444442</v>
      </c>
      <c r="C17403">
        <v>0</v>
      </c>
      <c r="D17403">
        <v>113.7</v>
      </c>
      <c r="E17403">
        <f t="shared" si="1089"/>
        <v>8.1069999999999989E-2</v>
      </c>
      <c r="F17403">
        <v>73.67</v>
      </c>
      <c r="G17403">
        <v>13.5</v>
      </c>
      <c r="H17403">
        <f t="shared" si="1086"/>
        <v>26.448930000000004</v>
      </c>
      <c r="I17403">
        <f t="shared" si="1087"/>
        <v>0.26448930000000004</v>
      </c>
      <c r="J17403">
        <f t="shared" si="1088"/>
        <v>4.6424220721206812E-2</v>
      </c>
      <c r="K17403">
        <f t="shared" si="1085"/>
        <v>167.12719459634451</v>
      </c>
      <c r="L17403" s="1">
        <v>153.879321783774</v>
      </c>
    </row>
    <row r="17404" spans="1:12" customFormat="1">
      <c r="A17404" s="10">
        <v>41486</v>
      </c>
      <c r="B17404" s="11">
        <v>0.41666666666666669</v>
      </c>
      <c r="C17404">
        <v>0</v>
      </c>
      <c r="D17404">
        <v>113.7</v>
      </c>
      <c r="E17404">
        <f t="shared" si="1089"/>
        <v>8.1069999999999989E-2</v>
      </c>
      <c r="F17404">
        <v>73.61</v>
      </c>
      <c r="G17404">
        <v>13.5</v>
      </c>
      <c r="H17404">
        <f t="shared" si="1086"/>
        <v>26.508930000000007</v>
      </c>
      <c r="I17404">
        <f t="shared" si="1087"/>
        <v>0.26508930000000008</v>
      </c>
      <c r="J17404">
        <f t="shared" si="1088"/>
        <v>4.6687954847942761E-2</v>
      </c>
      <c r="K17404">
        <f t="shared" si="1085"/>
        <v>168.07663745259393</v>
      </c>
      <c r="L17404" s="13">
        <f>K17404*1000/156000</f>
        <v>1.0774143426448328</v>
      </c>
    </row>
    <row r="17405" spans="1:12" customFormat="1" hidden="1">
      <c r="A17405" s="10">
        <v>41486</v>
      </c>
      <c r="B17405" s="11">
        <v>0.4201388888888889</v>
      </c>
      <c r="C17405">
        <v>0</v>
      </c>
      <c r="D17405">
        <v>113.3</v>
      </c>
      <c r="E17405">
        <f t="shared" si="1089"/>
        <v>8.1069999999999989E-2</v>
      </c>
      <c r="F17405">
        <v>73.61</v>
      </c>
      <c r="G17405">
        <v>13.5</v>
      </c>
      <c r="H17405">
        <f t="shared" si="1086"/>
        <v>26.108930000000001</v>
      </c>
      <c r="I17405">
        <f t="shared" si="1087"/>
        <v>0.26108930000000002</v>
      </c>
      <c r="J17405">
        <f t="shared" si="1088"/>
        <v>4.4946620086355464E-2</v>
      </c>
      <c r="K17405">
        <f t="shared" si="1085"/>
        <v>161.80783231087966</v>
      </c>
      <c r="L17405" s="1">
        <v>155.879321783774</v>
      </c>
    </row>
    <row r="17406" spans="1:12" customFormat="1" hidden="1">
      <c r="A17406" s="10">
        <v>41486</v>
      </c>
      <c r="B17406" s="11">
        <v>0.4236111111111111</v>
      </c>
      <c r="C17406">
        <v>0</v>
      </c>
      <c r="D17406">
        <v>113.51</v>
      </c>
      <c r="E17406">
        <f t="shared" si="1089"/>
        <v>8.1069999999999989E-2</v>
      </c>
      <c r="F17406">
        <v>73.66</v>
      </c>
      <c r="G17406">
        <v>13.5</v>
      </c>
      <c r="H17406">
        <f t="shared" si="1086"/>
        <v>26.268930000000012</v>
      </c>
      <c r="I17406">
        <f t="shared" si="1087"/>
        <v>0.26268930000000013</v>
      </c>
      <c r="J17406">
        <f t="shared" si="1088"/>
        <v>4.5638389704867943E-2</v>
      </c>
      <c r="K17406">
        <f t="shared" si="1085"/>
        <v>164.29820293752459</v>
      </c>
      <c r="L17406" s="1">
        <v>156.879321783774</v>
      </c>
    </row>
    <row r="17407" spans="1:12" customFormat="1" hidden="1">
      <c r="A17407" s="10">
        <v>41486</v>
      </c>
      <c r="B17407" s="11">
        <v>0.42708333333333331</v>
      </c>
      <c r="C17407">
        <v>0</v>
      </c>
      <c r="D17407">
        <v>113.46</v>
      </c>
      <c r="E17407">
        <f t="shared" si="1089"/>
        <v>8.1069999999999989E-2</v>
      </c>
      <c r="F17407">
        <v>73.69</v>
      </c>
      <c r="G17407">
        <v>13.5</v>
      </c>
      <c r="H17407">
        <f t="shared" si="1086"/>
        <v>26.188929999999999</v>
      </c>
      <c r="I17407">
        <f t="shared" si="1087"/>
        <v>0.26188929999999999</v>
      </c>
      <c r="J17407">
        <f t="shared" si="1088"/>
        <v>4.5291712459253446E-2</v>
      </c>
      <c r="K17407">
        <f t="shared" si="1085"/>
        <v>163.0501648533124</v>
      </c>
      <c r="L17407" s="1">
        <v>157.879321783774</v>
      </c>
    </row>
    <row r="17408" spans="1:12" customFormat="1" hidden="1">
      <c r="A17408" s="10">
        <v>41486</v>
      </c>
      <c r="B17408" s="11">
        <v>0.43055555555555558</v>
      </c>
      <c r="C17408">
        <v>0</v>
      </c>
      <c r="D17408">
        <v>113.01</v>
      </c>
      <c r="E17408">
        <f t="shared" si="1089"/>
        <v>8.1069999999999989E-2</v>
      </c>
      <c r="F17408">
        <v>73.73</v>
      </c>
      <c r="G17408">
        <v>13.5</v>
      </c>
      <c r="H17408">
        <f t="shared" si="1086"/>
        <v>25.698930000000004</v>
      </c>
      <c r="I17408">
        <f t="shared" si="1087"/>
        <v>0.25698930000000003</v>
      </c>
      <c r="J17408">
        <f t="shared" si="1088"/>
        <v>4.3202806301529791E-2</v>
      </c>
      <c r="K17408">
        <f t="shared" si="1085"/>
        <v>155.53010268550725</v>
      </c>
      <c r="L17408" s="1">
        <v>158.879321783774</v>
      </c>
    </row>
    <row r="17409" spans="1:12" customFormat="1" hidden="1">
      <c r="A17409" s="10">
        <v>41486</v>
      </c>
      <c r="B17409" s="11">
        <v>0.43402777777777773</v>
      </c>
      <c r="C17409">
        <v>0</v>
      </c>
      <c r="D17409">
        <v>113.56</v>
      </c>
      <c r="E17409">
        <f t="shared" si="1089"/>
        <v>8.1069999999999989E-2</v>
      </c>
      <c r="F17409">
        <v>73.739999999999995</v>
      </c>
      <c r="G17409">
        <v>13.5</v>
      </c>
      <c r="H17409">
        <f t="shared" si="1086"/>
        <v>26.238930000000011</v>
      </c>
      <c r="I17409">
        <f t="shared" si="1087"/>
        <v>0.2623893000000001</v>
      </c>
      <c r="J17409">
        <f t="shared" si="1088"/>
        <v>4.5508199856871462E-2</v>
      </c>
      <c r="K17409">
        <f t="shared" si="1085"/>
        <v>163.82951948473726</v>
      </c>
      <c r="L17409" s="1">
        <v>159.879321783774</v>
      </c>
    </row>
    <row r="17410" spans="1:12" customFormat="1" hidden="1">
      <c r="A17410" s="10">
        <v>41486</v>
      </c>
      <c r="B17410" s="11">
        <v>0.4375</v>
      </c>
      <c r="C17410">
        <v>0</v>
      </c>
      <c r="D17410">
        <v>113.65</v>
      </c>
      <c r="E17410">
        <f t="shared" si="1089"/>
        <v>8.1069999999999989E-2</v>
      </c>
      <c r="F17410">
        <v>73.709999999999994</v>
      </c>
      <c r="G17410">
        <v>13.5</v>
      </c>
      <c r="H17410">
        <f t="shared" si="1086"/>
        <v>26.358930000000015</v>
      </c>
      <c r="I17410">
        <f t="shared" si="1087"/>
        <v>0.26358930000000014</v>
      </c>
      <c r="J17410">
        <f t="shared" si="1088"/>
        <v>4.6030299035938763E-2</v>
      </c>
      <c r="K17410">
        <f t="shared" si="1085"/>
        <v>165.70907652937956</v>
      </c>
      <c r="L17410" s="13">
        <f>K17410*1000/156000</f>
        <v>1.0622376700601253</v>
      </c>
    </row>
    <row r="17411" spans="1:12" customFormat="1" hidden="1">
      <c r="A17411" s="10">
        <v>41486</v>
      </c>
      <c r="B17411" s="11">
        <v>0.44097222222222227</v>
      </c>
      <c r="C17411">
        <v>0</v>
      </c>
      <c r="D17411">
        <v>113.57</v>
      </c>
      <c r="E17411">
        <f t="shared" si="1089"/>
        <v>8.1069999999999989E-2</v>
      </c>
      <c r="F17411">
        <v>73.739999999999995</v>
      </c>
      <c r="G17411">
        <v>13.5</v>
      </c>
      <c r="H17411">
        <f t="shared" si="1086"/>
        <v>26.248930000000001</v>
      </c>
      <c r="I17411">
        <f t="shared" si="1087"/>
        <v>0.26248930000000004</v>
      </c>
      <c r="J17411">
        <f t="shared" si="1088"/>
        <v>4.5551571679304258E-2</v>
      </c>
      <c r="K17411">
        <f t="shared" si="1085"/>
        <v>163.98565804549534</v>
      </c>
      <c r="L17411" s="1">
        <v>161.879321783774</v>
      </c>
    </row>
    <row r="17412" spans="1:12" customFormat="1" hidden="1">
      <c r="A17412" s="10">
        <v>41486</v>
      </c>
      <c r="B17412" s="11">
        <v>0.44444444444444442</v>
      </c>
      <c r="C17412">
        <v>0</v>
      </c>
      <c r="D17412">
        <v>113.27</v>
      </c>
      <c r="E17412">
        <f t="shared" si="1089"/>
        <v>8.1069999999999989E-2</v>
      </c>
      <c r="F17412">
        <v>73.739999999999995</v>
      </c>
      <c r="G17412">
        <v>13.5</v>
      </c>
      <c r="H17412">
        <f t="shared" si="1086"/>
        <v>25.948930000000004</v>
      </c>
      <c r="I17412">
        <f t="shared" si="1087"/>
        <v>0.25948930000000003</v>
      </c>
      <c r="J17412">
        <f t="shared" si="1088"/>
        <v>4.4261180264877763E-2</v>
      </c>
      <c r="K17412">
        <f t="shared" ref="K17412:K17475" si="1090">J17412*3600</f>
        <v>159.34024895355995</v>
      </c>
      <c r="L17412" s="1">
        <v>162.879321783774</v>
      </c>
    </row>
    <row r="17413" spans="1:12" customFormat="1" hidden="1">
      <c r="A17413" s="10">
        <v>41486</v>
      </c>
      <c r="B17413" s="11">
        <v>0.44791666666666669</v>
      </c>
      <c r="C17413">
        <v>0</v>
      </c>
      <c r="D17413">
        <v>113.25</v>
      </c>
      <c r="E17413">
        <f t="shared" si="1089"/>
        <v>8.1069999999999989E-2</v>
      </c>
      <c r="F17413">
        <v>73.819999999999993</v>
      </c>
      <c r="G17413">
        <v>13.5</v>
      </c>
      <c r="H17413">
        <f t="shared" ref="H17413:H17476" si="1091">D17413-E17413-F17413-G17413</f>
        <v>25.84893000000001</v>
      </c>
      <c r="I17413">
        <f t="shared" ref="I17413:I17476" si="1092">H17413/100</f>
        <v>0.25848930000000009</v>
      </c>
      <c r="J17413">
        <f t="shared" ref="J17413:J17476" si="1093">1.2904*I17413^(5/2)</f>
        <v>4.383598609781874E-2</v>
      </c>
      <c r="K17413">
        <f t="shared" si="1090"/>
        <v>157.80954995214745</v>
      </c>
      <c r="L17413" s="1">
        <v>163.879321783774</v>
      </c>
    </row>
    <row r="17414" spans="1:12" customFormat="1" hidden="1">
      <c r="A17414" s="10">
        <v>41486</v>
      </c>
      <c r="B17414" s="11">
        <v>0.4513888888888889</v>
      </c>
      <c r="C17414">
        <v>0</v>
      </c>
      <c r="D17414">
        <v>113.65</v>
      </c>
      <c r="E17414">
        <f t="shared" ref="E17414:E17477" si="1094">(435-368)*1.21/1000</f>
        <v>8.1069999999999989E-2</v>
      </c>
      <c r="F17414">
        <v>73.78</v>
      </c>
      <c r="G17414">
        <v>13.5</v>
      </c>
      <c r="H17414">
        <f t="shared" si="1091"/>
        <v>26.288930000000008</v>
      </c>
      <c r="I17414">
        <f t="shared" si="1092"/>
        <v>0.2628893000000001</v>
      </c>
      <c r="J17414">
        <f t="shared" si="1093"/>
        <v>4.5725306936171321E-2</v>
      </c>
      <c r="K17414">
        <f t="shared" si="1090"/>
        <v>164.61110497021676</v>
      </c>
      <c r="L17414" s="1">
        <v>164.879321783774</v>
      </c>
    </row>
    <row r="17415" spans="1:12" customFormat="1" hidden="1">
      <c r="A17415" s="10">
        <v>41486</v>
      </c>
      <c r="B17415" s="11">
        <v>0.4548611111111111</v>
      </c>
      <c r="C17415">
        <v>0</v>
      </c>
      <c r="D17415">
        <v>113.76</v>
      </c>
      <c r="E17415">
        <f t="shared" si="1094"/>
        <v>8.1069999999999989E-2</v>
      </c>
      <c r="F17415">
        <v>73.83</v>
      </c>
      <c r="G17415">
        <v>13.5</v>
      </c>
      <c r="H17415">
        <f t="shared" si="1091"/>
        <v>26.34893000000001</v>
      </c>
      <c r="I17415">
        <f t="shared" si="1092"/>
        <v>0.26348930000000009</v>
      </c>
      <c r="J17415">
        <f t="shared" si="1093"/>
        <v>4.5986654242030578E-2</v>
      </c>
      <c r="K17415">
        <f t="shared" si="1090"/>
        <v>165.55195527131008</v>
      </c>
      <c r="L17415" s="1">
        <v>165.879321783774</v>
      </c>
    </row>
    <row r="17416" spans="1:12" customFormat="1">
      <c r="A17416" s="10">
        <v>41486</v>
      </c>
      <c r="B17416" s="11">
        <v>0.45833333333333331</v>
      </c>
      <c r="C17416">
        <v>0</v>
      </c>
      <c r="D17416">
        <v>113.75</v>
      </c>
      <c r="E17416">
        <f t="shared" si="1094"/>
        <v>8.1069999999999989E-2</v>
      </c>
      <c r="F17416">
        <v>73.78</v>
      </c>
      <c r="G17416">
        <v>13.5</v>
      </c>
      <c r="H17416">
        <f t="shared" si="1091"/>
        <v>26.388930000000002</v>
      </c>
      <c r="I17416">
        <f t="shared" si="1092"/>
        <v>0.26388929999999999</v>
      </c>
      <c r="J17416">
        <f t="shared" si="1093"/>
        <v>4.6161382499820588E-2</v>
      </c>
      <c r="K17416">
        <f t="shared" si="1090"/>
        <v>166.18097699935413</v>
      </c>
      <c r="L17416" s="13">
        <f>K17416*1000/156000</f>
        <v>1.065262673072783</v>
      </c>
    </row>
    <row r="17417" spans="1:12" customFormat="1" hidden="1">
      <c r="A17417" s="10">
        <v>41486</v>
      </c>
      <c r="B17417" s="11">
        <v>0.46180555555555558</v>
      </c>
      <c r="C17417">
        <v>0</v>
      </c>
      <c r="D17417">
        <v>113.43</v>
      </c>
      <c r="E17417">
        <f t="shared" si="1094"/>
        <v>8.1069999999999989E-2</v>
      </c>
      <c r="F17417">
        <v>73.86</v>
      </c>
      <c r="G17417">
        <v>13.5</v>
      </c>
      <c r="H17417">
        <f t="shared" si="1091"/>
        <v>25.988930000000011</v>
      </c>
      <c r="I17417">
        <f t="shared" si="1092"/>
        <v>0.2598893000000001</v>
      </c>
      <c r="J17417">
        <f t="shared" si="1093"/>
        <v>4.4431947863054023E-2</v>
      </c>
      <c r="K17417">
        <f t="shared" si="1090"/>
        <v>159.95501230699449</v>
      </c>
      <c r="L17417" s="1">
        <v>167.879321783774</v>
      </c>
    </row>
    <row r="17418" spans="1:12" customFormat="1" hidden="1">
      <c r="A17418" s="10">
        <v>41486</v>
      </c>
      <c r="B17418" s="11">
        <v>0.46527777777777773</v>
      </c>
      <c r="C17418">
        <v>0</v>
      </c>
      <c r="D17418">
        <v>113.65</v>
      </c>
      <c r="E17418">
        <f t="shared" si="1094"/>
        <v>8.1069999999999989E-2</v>
      </c>
      <c r="F17418">
        <v>73.790000000000006</v>
      </c>
      <c r="G17418">
        <v>13.5</v>
      </c>
      <c r="H17418">
        <f t="shared" si="1091"/>
        <v>26.278930000000003</v>
      </c>
      <c r="I17418">
        <f t="shared" si="1092"/>
        <v>0.2627893</v>
      </c>
      <c r="J17418">
        <f t="shared" si="1093"/>
        <v>4.5681835917441897E-2</v>
      </c>
      <c r="K17418">
        <f t="shared" si="1090"/>
        <v>164.45460930279083</v>
      </c>
      <c r="L17418" s="1">
        <v>168.879321783774</v>
      </c>
    </row>
    <row r="17419" spans="1:12" customFormat="1" hidden="1">
      <c r="A17419" s="10">
        <v>41486</v>
      </c>
      <c r="B17419" s="11">
        <v>0.46875</v>
      </c>
      <c r="C17419">
        <v>0</v>
      </c>
      <c r="D17419">
        <v>113.62</v>
      </c>
      <c r="E17419">
        <f t="shared" si="1094"/>
        <v>8.1069999999999989E-2</v>
      </c>
      <c r="F17419">
        <v>73.75</v>
      </c>
      <c r="G17419">
        <v>13.5</v>
      </c>
      <c r="H17419">
        <f t="shared" si="1091"/>
        <v>26.288930000000008</v>
      </c>
      <c r="I17419">
        <f t="shared" si="1092"/>
        <v>0.2628893000000001</v>
      </c>
      <c r="J17419">
        <f t="shared" si="1093"/>
        <v>4.5725306936171321E-2</v>
      </c>
      <c r="K17419">
        <f t="shared" si="1090"/>
        <v>164.61110497021676</v>
      </c>
      <c r="L17419" s="1">
        <v>169.879321783774</v>
      </c>
    </row>
    <row r="17420" spans="1:12" customFormat="1" hidden="1">
      <c r="A17420" s="10">
        <v>41486</v>
      </c>
      <c r="B17420" s="11">
        <v>0.47222222222222227</v>
      </c>
      <c r="C17420">
        <v>0</v>
      </c>
      <c r="D17420">
        <v>113.21</v>
      </c>
      <c r="E17420">
        <f t="shared" si="1094"/>
        <v>8.1069999999999989E-2</v>
      </c>
      <c r="F17420">
        <v>73.77</v>
      </c>
      <c r="G17420">
        <v>13.5</v>
      </c>
      <c r="H17420">
        <f t="shared" si="1091"/>
        <v>25.858930000000001</v>
      </c>
      <c r="I17420">
        <f t="shared" si="1092"/>
        <v>0.25858930000000002</v>
      </c>
      <c r="J17420">
        <f t="shared" si="1093"/>
        <v>4.3878394725386211E-2</v>
      </c>
      <c r="K17420">
        <f t="shared" si="1090"/>
        <v>157.96222101139037</v>
      </c>
      <c r="L17420" s="1">
        <v>170.879321783774</v>
      </c>
    </row>
    <row r="17421" spans="1:12" customFormat="1" hidden="1">
      <c r="A17421" s="10">
        <v>41486</v>
      </c>
      <c r="B17421" s="11">
        <v>0.47569444444444442</v>
      </c>
      <c r="C17421">
        <v>0</v>
      </c>
      <c r="D17421">
        <v>113.33</v>
      </c>
      <c r="E17421">
        <f t="shared" si="1094"/>
        <v>8.1069999999999989E-2</v>
      </c>
      <c r="F17421">
        <v>73.73</v>
      </c>
      <c r="G17421">
        <v>13.5</v>
      </c>
      <c r="H17421">
        <f t="shared" si="1091"/>
        <v>26.018929999999997</v>
      </c>
      <c r="I17421">
        <f t="shared" si="1092"/>
        <v>0.26018929999999996</v>
      </c>
      <c r="J17421">
        <f t="shared" si="1093"/>
        <v>4.4560282568536898E-2</v>
      </c>
      <c r="K17421">
        <f t="shared" si="1090"/>
        <v>160.41701724673283</v>
      </c>
      <c r="L17421" s="1">
        <v>171.879321783774</v>
      </c>
    </row>
    <row r="17422" spans="1:12" customFormat="1" hidden="1">
      <c r="A17422" s="10">
        <v>41486</v>
      </c>
      <c r="B17422" s="11">
        <v>0.47916666666666669</v>
      </c>
      <c r="C17422">
        <v>0</v>
      </c>
      <c r="D17422">
        <v>113.18</v>
      </c>
      <c r="E17422">
        <f t="shared" si="1094"/>
        <v>8.1069999999999989E-2</v>
      </c>
      <c r="F17422">
        <v>73.67</v>
      </c>
      <c r="G17422">
        <v>13.5</v>
      </c>
      <c r="H17422">
        <f t="shared" si="1091"/>
        <v>25.928930000000008</v>
      </c>
      <c r="I17422">
        <f t="shared" si="1092"/>
        <v>0.25928930000000006</v>
      </c>
      <c r="J17422">
        <f t="shared" si="1093"/>
        <v>4.4175944384246824E-2</v>
      </c>
      <c r="K17422">
        <f t="shared" si="1090"/>
        <v>159.03339978328856</v>
      </c>
      <c r="L17422" s="1">
        <v>172.879321783774</v>
      </c>
    </row>
    <row r="17423" spans="1:12" customFormat="1" hidden="1">
      <c r="A17423" s="10">
        <v>41486</v>
      </c>
      <c r="B17423" s="11">
        <v>0.4826388888888889</v>
      </c>
      <c r="C17423">
        <v>0</v>
      </c>
      <c r="D17423">
        <v>113.21</v>
      </c>
      <c r="E17423">
        <f t="shared" si="1094"/>
        <v>8.1069999999999989E-2</v>
      </c>
      <c r="F17423">
        <v>73.739999999999995</v>
      </c>
      <c r="G17423">
        <v>13.5</v>
      </c>
      <c r="H17423">
        <f t="shared" si="1091"/>
        <v>25.888930000000002</v>
      </c>
      <c r="I17423">
        <f t="shared" si="1092"/>
        <v>0.25888930000000004</v>
      </c>
      <c r="J17423">
        <f t="shared" si="1093"/>
        <v>4.4005768269874762E-2</v>
      </c>
      <c r="K17423">
        <f t="shared" si="1090"/>
        <v>158.42076577154916</v>
      </c>
      <c r="L17423" s="1">
        <v>173.879321783774</v>
      </c>
    </row>
    <row r="17424" spans="1:12" customFormat="1" hidden="1">
      <c r="A17424" s="10">
        <v>41486</v>
      </c>
      <c r="B17424" s="11">
        <v>0.4861111111111111</v>
      </c>
      <c r="C17424">
        <v>0</v>
      </c>
      <c r="D17424">
        <v>113.1</v>
      </c>
      <c r="E17424">
        <f t="shared" si="1094"/>
        <v>8.1069999999999989E-2</v>
      </c>
      <c r="F17424">
        <v>73.69</v>
      </c>
      <c r="G17424">
        <v>13.5</v>
      </c>
      <c r="H17424">
        <f t="shared" si="1091"/>
        <v>25.82893</v>
      </c>
      <c r="I17424">
        <f t="shared" si="1092"/>
        <v>0.2582893</v>
      </c>
      <c r="J17424">
        <f t="shared" si="1093"/>
        <v>4.3751242645027624E-2</v>
      </c>
      <c r="K17424">
        <f t="shared" si="1090"/>
        <v>157.50447352209946</v>
      </c>
      <c r="L17424" s="1">
        <v>174.879321783774</v>
      </c>
    </row>
    <row r="17425" spans="1:12" customFormat="1" hidden="1">
      <c r="A17425" s="10">
        <v>41486</v>
      </c>
      <c r="B17425" s="11">
        <v>0.48958333333333331</v>
      </c>
      <c r="C17425">
        <v>0</v>
      </c>
      <c r="D17425">
        <v>113.19</v>
      </c>
      <c r="E17425">
        <f t="shared" si="1094"/>
        <v>8.1069999999999989E-2</v>
      </c>
      <c r="F17425">
        <v>73.67</v>
      </c>
      <c r="G17425">
        <v>13.5</v>
      </c>
      <c r="H17425">
        <f t="shared" si="1091"/>
        <v>25.938929999999999</v>
      </c>
      <c r="I17425">
        <f t="shared" si="1092"/>
        <v>0.25938929999999999</v>
      </c>
      <c r="J17425">
        <f t="shared" si="1093"/>
        <v>4.4218550001982063E-2</v>
      </c>
      <c r="K17425">
        <f t="shared" si="1090"/>
        <v>159.18678000713544</v>
      </c>
      <c r="L17425" s="1">
        <v>175.879321783774</v>
      </c>
    </row>
    <row r="17426" spans="1:12" customFormat="1" hidden="1">
      <c r="A17426" s="10">
        <v>41486</v>
      </c>
      <c r="B17426" s="11">
        <v>0.49305555555555558</v>
      </c>
      <c r="C17426">
        <v>0</v>
      </c>
      <c r="D17426">
        <v>113.29</v>
      </c>
      <c r="E17426">
        <f t="shared" si="1094"/>
        <v>8.1069999999999989E-2</v>
      </c>
      <c r="F17426">
        <v>73.63</v>
      </c>
      <c r="G17426">
        <v>13.5</v>
      </c>
      <c r="H17426">
        <f t="shared" si="1091"/>
        <v>26.078930000000014</v>
      </c>
      <c r="I17426">
        <f t="shared" si="1092"/>
        <v>0.26078930000000011</v>
      </c>
      <c r="J17426">
        <f t="shared" si="1093"/>
        <v>4.4817618552192233E-2</v>
      </c>
      <c r="K17426">
        <f t="shared" si="1090"/>
        <v>161.34342678789204</v>
      </c>
      <c r="L17426" s="1">
        <v>176.879321783774</v>
      </c>
    </row>
    <row r="17427" spans="1:12" customFormat="1" hidden="1">
      <c r="A17427" s="10">
        <v>41486</v>
      </c>
      <c r="B17427" s="11">
        <v>0.49652777777777773</v>
      </c>
      <c r="C17427">
        <v>0</v>
      </c>
      <c r="D17427">
        <v>113.3</v>
      </c>
      <c r="E17427">
        <f t="shared" si="1094"/>
        <v>8.1069999999999989E-2</v>
      </c>
      <c r="F17427">
        <v>73.67</v>
      </c>
      <c r="G17427">
        <v>13.5</v>
      </c>
      <c r="H17427">
        <f t="shared" si="1091"/>
        <v>26.048929999999999</v>
      </c>
      <c r="I17427">
        <f t="shared" si="1092"/>
        <v>0.26048929999999998</v>
      </c>
      <c r="J17427">
        <f t="shared" si="1093"/>
        <v>4.468883942223887E-2</v>
      </c>
      <c r="K17427">
        <f t="shared" si="1090"/>
        <v>160.87982192005992</v>
      </c>
      <c r="L17427" s="1">
        <v>177.879321783774</v>
      </c>
    </row>
    <row r="17428" spans="1:12" customFormat="1">
      <c r="A17428" s="10">
        <v>41486</v>
      </c>
      <c r="B17428" s="11">
        <v>0.5</v>
      </c>
      <c r="C17428">
        <v>0</v>
      </c>
      <c r="D17428">
        <v>112.98</v>
      </c>
      <c r="E17428">
        <f t="shared" si="1094"/>
        <v>8.1069999999999989E-2</v>
      </c>
      <c r="F17428">
        <v>73.64</v>
      </c>
      <c r="G17428">
        <v>13.5</v>
      </c>
      <c r="H17428">
        <f t="shared" si="1091"/>
        <v>25.758930000000007</v>
      </c>
      <c r="I17428">
        <f t="shared" si="1092"/>
        <v>0.25758930000000008</v>
      </c>
      <c r="J17428">
        <f t="shared" si="1093"/>
        <v>4.3455414984946227E-2</v>
      </c>
      <c r="K17428">
        <f t="shared" si="1090"/>
        <v>156.43949394580642</v>
      </c>
      <c r="L17428" s="13">
        <f>K17428*1000/156000</f>
        <v>1.0028172688833745</v>
      </c>
    </row>
    <row r="17429" spans="1:12" customFormat="1" hidden="1">
      <c r="A17429" s="10">
        <v>41486</v>
      </c>
      <c r="B17429" s="11">
        <v>0.50347222222222221</v>
      </c>
      <c r="C17429">
        <v>0</v>
      </c>
      <c r="D17429">
        <v>113.11</v>
      </c>
      <c r="E17429">
        <f t="shared" si="1094"/>
        <v>8.1069999999999989E-2</v>
      </c>
      <c r="F17429">
        <v>73.73</v>
      </c>
      <c r="G17429">
        <v>13.5</v>
      </c>
      <c r="H17429">
        <f t="shared" si="1091"/>
        <v>25.798929999999999</v>
      </c>
      <c r="I17429">
        <f t="shared" si="1092"/>
        <v>0.25798929999999998</v>
      </c>
      <c r="J17429">
        <f t="shared" si="1093"/>
        <v>4.3624311900296954E-2</v>
      </c>
      <c r="K17429">
        <f t="shared" si="1090"/>
        <v>157.04752284106902</v>
      </c>
      <c r="L17429" s="1">
        <v>179.879321783774</v>
      </c>
    </row>
    <row r="17430" spans="1:12" customFormat="1" hidden="1">
      <c r="A17430" s="10">
        <v>41486</v>
      </c>
      <c r="B17430" s="11">
        <v>0.50694444444444442</v>
      </c>
      <c r="C17430">
        <v>0</v>
      </c>
      <c r="D17430">
        <v>113.34</v>
      </c>
      <c r="E17430">
        <f t="shared" si="1094"/>
        <v>8.1069999999999989E-2</v>
      </c>
      <c r="F17430">
        <v>73.680000000000007</v>
      </c>
      <c r="G17430">
        <v>13.5</v>
      </c>
      <c r="H17430">
        <f t="shared" si="1091"/>
        <v>26.07893</v>
      </c>
      <c r="I17430">
        <f t="shared" si="1092"/>
        <v>0.2607893</v>
      </c>
      <c r="J17430">
        <f t="shared" si="1093"/>
        <v>4.4817618552192177E-2</v>
      </c>
      <c r="K17430">
        <f t="shared" si="1090"/>
        <v>161.34342678789184</v>
      </c>
      <c r="L17430" s="1">
        <v>180.879321783774</v>
      </c>
    </row>
    <row r="17431" spans="1:12" customFormat="1" hidden="1">
      <c r="A17431" s="10">
        <v>41486</v>
      </c>
      <c r="B17431" s="11">
        <v>0.51041666666666663</v>
      </c>
      <c r="C17431">
        <v>0</v>
      </c>
      <c r="D17431">
        <v>112.83</v>
      </c>
      <c r="E17431">
        <f t="shared" si="1094"/>
        <v>8.1069999999999989E-2</v>
      </c>
      <c r="F17431">
        <v>73.709999999999994</v>
      </c>
      <c r="G17431">
        <v>13.5</v>
      </c>
      <c r="H17431">
        <f t="shared" si="1091"/>
        <v>25.538930000000008</v>
      </c>
      <c r="I17431">
        <f t="shared" si="1092"/>
        <v>0.2553893000000001</v>
      </c>
      <c r="J17431">
        <f t="shared" si="1093"/>
        <v>4.2533497778096452E-2</v>
      </c>
      <c r="K17431">
        <f t="shared" si="1090"/>
        <v>153.12059200114723</v>
      </c>
      <c r="L17431" s="1">
        <v>181.879321783774</v>
      </c>
    </row>
    <row r="17432" spans="1:12" customFormat="1" hidden="1">
      <c r="A17432" s="10">
        <v>41486</v>
      </c>
      <c r="B17432" s="11">
        <v>0.51388888888888895</v>
      </c>
      <c r="C17432">
        <v>0</v>
      </c>
      <c r="D17432">
        <v>113.16</v>
      </c>
      <c r="E17432">
        <f t="shared" si="1094"/>
        <v>8.1069999999999989E-2</v>
      </c>
      <c r="F17432">
        <v>73.55</v>
      </c>
      <c r="G17432">
        <v>13.5</v>
      </c>
      <c r="H17432">
        <f t="shared" si="1091"/>
        <v>26.028930000000003</v>
      </c>
      <c r="I17432">
        <f t="shared" si="1092"/>
        <v>0.2602893</v>
      </c>
      <c r="J17432">
        <f t="shared" si="1093"/>
        <v>4.4603110163644662E-2</v>
      </c>
      <c r="K17432">
        <f t="shared" si="1090"/>
        <v>160.57119658912077</v>
      </c>
      <c r="L17432" s="1">
        <v>182.879321783774</v>
      </c>
    </row>
    <row r="17433" spans="1:12" customFormat="1" hidden="1">
      <c r="A17433" s="10">
        <v>41486</v>
      </c>
      <c r="B17433" s="11">
        <v>0.51736111111111105</v>
      </c>
      <c r="C17433">
        <v>0</v>
      </c>
      <c r="D17433">
        <v>113.22</v>
      </c>
      <c r="E17433">
        <f t="shared" si="1094"/>
        <v>8.1069999999999989E-2</v>
      </c>
      <c r="F17433">
        <v>73.55</v>
      </c>
      <c r="G17433">
        <v>13.5</v>
      </c>
      <c r="H17433">
        <f t="shared" si="1091"/>
        <v>26.088930000000005</v>
      </c>
      <c r="I17433">
        <f t="shared" si="1092"/>
        <v>0.26088930000000005</v>
      </c>
      <c r="J17433">
        <f t="shared" si="1093"/>
        <v>4.4860594345684256E-2</v>
      </c>
      <c r="K17433">
        <f t="shared" si="1090"/>
        <v>161.49813964446332</v>
      </c>
      <c r="L17433" s="1">
        <v>183.879321783774</v>
      </c>
    </row>
    <row r="17434" spans="1:12" customFormat="1" hidden="1">
      <c r="A17434" s="10">
        <v>41486</v>
      </c>
      <c r="B17434" s="11">
        <v>0.52083333333333337</v>
      </c>
      <c r="C17434">
        <v>0</v>
      </c>
      <c r="D17434">
        <v>113.25</v>
      </c>
      <c r="E17434">
        <f t="shared" si="1094"/>
        <v>8.1069999999999989E-2</v>
      </c>
      <c r="F17434">
        <v>73.64</v>
      </c>
      <c r="G17434">
        <v>13.5</v>
      </c>
      <c r="H17434">
        <f t="shared" si="1091"/>
        <v>26.028930000000003</v>
      </c>
      <c r="I17434">
        <f t="shared" si="1092"/>
        <v>0.2602893</v>
      </c>
      <c r="J17434">
        <f t="shared" si="1093"/>
        <v>4.4603110163644662E-2</v>
      </c>
      <c r="K17434">
        <f t="shared" si="1090"/>
        <v>160.57119658912077</v>
      </c>
      <c r="L17434" s="1">
        <v>184.879321783774</v>
      </c>
    </row>
    <row r="17435" spans="1:12" customFormat="1" hidden="1">
      <c r="A17435" s="10">
        <v>41486</v>
      </c>
      <c r="B17435" s="11">
        <v>0.52430555555555558</v>
      </c>
      <c r="C17435">
        <v>0</v>
      </c>
      <c r="D17435">
        <v>112.81</v>
      </c>
      <c r="E17435">
        <f t="shared" si="1094"/>
        <v>8.1069999999999989E-2</v>
      </c>
      <c r="F17435">
        <v>73.5</v>
      </c>
      <c r="G17435">
        <v>13.5</v>
      </c>
      <c r="H17435">
        <f t="shared" si="1091"/>
        <v>25.728930000000005</v>
      </c>
      <c r="I17435">
        <f t="shared" si="1092"/>
        <v>0.25728930000000005</v>
      </c>
      <c r="J17435">
        <f t="shared" si="1093"/>
        <v>4.3329000189864124E-2</v>
      </c>
      <c r="K17435">
        <f t="shared" si="1090"/>
        <v>155.98440068351084</v>
      </c>
      <c r="L17435" s="1">
        <v>185.879321783774</v>
      </c>
    </row>
    <row r="17436" spans="1:12" customFormat="1" hidden="1">
      <c r="A17436" s="10">
        <v>41486</v>
      </c>
      <c r="B17436" s="11">
        <v>0.52777777777777779</v>
      </c>
      <c r="C17436">
        <v>0</v>
      </c>
      <c r="D17436">
        <v>112.69</v>
      </c>
      <c r="E17436">
        <f t="shared" si="1094"/>
        <v>8.1069999999999989E-2</v>
      </c>
      <c r="F17436">
        <v>73.55</v>
      </c>
      <c r="G17436">
        <v>13.5</v>
      </c>
      <c r="H17436">
        <f t="shared" si="1091"/>
        <v>25.558930000000004</v>
      </c>
      <c r="I17436">
        <f t="shared" si="1092"/>
        <v>0.25558930000000002</v>
      </c>
      <c r="J17436">
        <f t="shared" si="1093"/>
        <v>4.2616818580112022E-2</v>
      </c>
      <c r="K17436">
        <f t="shared" si="1090"/>
        <v>153.42054688840327</v>
      </c>
      <c r="L17436" s="1">
        <v>186.879321783774</v>
      </c>
    </row>
    <row r="17437" spans="1:12" customFormat="1" hidden="1">
      <c r="A17437" s="10">
        <v>41486</v>
      </c>
      <c r="B17437" s="11">
        <v>0.53125</v>
      </c>
      <c r="C17437">
        <v>0</v>
      </c>
      <c r="D17437">
        <v>112.77</v>
      </c>
      <c r="E17437">
        <f t="shared" si="1094"/>
        <v>8.1069999999999989E-2</v>
      </c>
      <c r="F17437">
        <v>73.5</v>
      </c>
      <c r="G17437">
        <v>13.5</v>
      </c>
      <c r="H17437">
        <f t="shared" si="1091"/>
        <v>25.688929999999999</v>
      </c>
      <c r="I17437">
        <f t="shared" si="1092"/>
        <v>0.25688929999999999</v>
      </c>
      <c r="J17437">
        <f t="shared" si="1093"/>
        <v>4.3160790740209239E-2</v>
      </c>
      <c r="K17437">
        <f t="shared" si="1090"/>
        <v>155.37884666475327</v>
      </c>
      <c r="L17437" s="1">
        <v>187.879321783774</v>
      </c>
    </row>
    <row r="17438" spans="1:12" customFormat="1" hidden="1">
      <c r="A17438" s="10">
        <v>41486</v>
      </c>
      <c r="B17438" s="11">
        <v>0.53472222222222221</v>
      </c>
      <c r="C17438">
        <v>0</v>
      </c>
      <c r="D17438">
        <v>113.28</v>
      </c>
      <c r="E17438">
        <f t="shared" si="1094"/>
        <v>8.1069999999999989E-2</v>
      </c>
      <c r="F17438">
        <v>73.53</v>
      </c>
      <c r="G17438">
        <v>13.5</v>
      </c>
      <c r="H17438">
        <f t="shared" si="1091"/>
        <v>26.168930000000003</v>
      </c>
      <c r="I17438">
        <f t="shared" si="1092"/>
        <v>0.26168930000000001</v>
      </c>
      <c r="J17438">
        <f t="shared" si="1093"/>
        <v>4.5205290878778531E-2</v>
      </c>
      <c r="K17438">
        <f t="shared" si="1090"/>
        <v>162.73904716360272</v>
      </c>
      <c r="L17438" s="1">
        <v>188.879321783774</v>
      </c>
    </row>
    <row r="17439" spans="1:12" customFormat="1" hidden="1">
      <c r="A17439" s="10">
        <v>41486</v>
      </c>
      <c r="B17439" s="11">
        <v>0.53819444444444442</v>
      </c>
      <c r="C17439">
        <v>0</v>
      </c>
      <c r="D17439">
        <v>112.85</v>
      </c>
      <c r="E17439">
        <f t="shared" si="1094"/>
        <v>8.1069999999999989E-2</v>
      </c>
      <c r="F17439">
        <v>73.569999999999993</v>
      </c>
      <c r="G17439">
        <v>13.5</v>
      </c>
      <c r="H17439">
        <f t="shared" si="1091"/>
        <v>25.698930000000004</v>
      </c>
      <c r="I17439">
        <f t="shared" si="1092"/>
        <v>0.25698930000000003</v>
      </c>
      <c r="J17439">
        <f t="shared" si="1093"/>
        <v>4.3202806301529791E-2</v>
      </c>
      <c r="K17439">
        <f t="shared" si="1090"/>
        <v>155.53010268550725</v>
      </c>
      <c r="L17439" s="1">
        <v>189.879321783774</v>
      </c>
    </row>
    <row r="17440" spans="1:12" customFormat="1">
      <c r="A17440" s="10">
        <v>41486</v>
      </c>
      <c r="B17440" s="11">
        <v>0.54166666666666663</v>
      </c>
      <c r="C17440">
        <v>0</v>
      </c>
      <c r="D17440">
        <v>112.99</v>
      </c>
      <c r="E17440">
        <f t="shared" si="1094"/>
        <v>8.1069999999999989E-2</v>
      </c>
      <c r="F17440">
        <v>73.680000000000007</v>
      </c>
      <c r="G17440">
        <v>13.5</v>
      </c>
      <c r="H17440">
        <f t="shared" si="1091"/>
        <v>25.728929999999991</v>
      </c>
      <c r="I17440">
        <f t="shared" si="1092"/>
        <v>0.25728929999999989</v>
      </c>
      <c r="J17440">
        <f t="shared" si="1093"/>
        <v>4.3329000189864054E-2</v>
      </c>
      <c r="K17440">
        <f t="shared" si="1090"/>
        <v>155.98440068351059</v>
      </c>
      <c r="L17440" s="13">
        <f>K17440*1000/156000</f>
        <v>0.99990000438147808</v>
      </c>
    </row>
    <row r="17441" spans="1:12" customFormat="1" hidden="1">
      <c r="A17441" s="10">
        <v>41486</v>
      </c>
      <c r="B17441" s="11">
        <v>0.54513888888888895</v>
      </c>
      <c r="C17441">
        <v>0</v>
      </c>
      <c r="D17441">
        <v>112.89</v>
      </c>
      <c r="E17441">
        <f t="shared" si="1094"/>
        <v>8.1069999999999989E-2</v>
      </c>
      <c r="F17441">
        <v>73.680000000000007</v>
      </c>
      <c r="G17441">
        <v>13.5</v>
      </c>
      <c r="H17441">
        <f t="shared" si="1091"/>
        <v>25.628929999999997</v>
      </c>
      <c r="I17441">
        <f t="shared" si="1092"/>
        <v>0.25628929999999994</v>
      </c>
      <c r="J17441">
        <f t="shared" si="1093"/>
        <v>4.2909212253417324E-2</v>
      </c>
      <c r="K17441">
        <f t="shared" si="1090"/>
        <v>154.47316411230236</v>
      </c>
      <c r="L17441" s="1">
        <v>191.879321783774</v>
      </c>
    </row>
    <row r="17442" spans="1:12" customFormat="1" hidden="1">
      <c r="A17442" s="10">
        <v>41486</v>
      </c>
      <c r="B17442" s="11">
        <v>0.54861111111111105</v>
      </c>
      <c r="C17442">
        <v>0</v>
      </c>
      <c r="D17442">
        <v>112.74</v>
      </c>
      <c r="E17442">
        <f t="shared" si="1094"/>
        <v>8.1069999999999989E-2</v>
      </c>
      <c r="F17442">
        <v>73.75</v>
      </c>
      <c r="G17442">
        <v>13.5</v>
      </c>
      <c r="H17442">
        <f t="shared" si="1091"/>
        <v>25.408929999999998</v>
      </c>
      <c r="I17442">
        <f t="shared" si="1092"/>
        <v>0.25408929999999996</v>
      </c>
      <c r="J17442">
        <f t="shared" si="1093"/>
        <v>4.1994295156057945E-2</v>
      </c>
      <c r="K17442">
        <f t="shared" si="1090"/>
        <v>151.17946256180861</v>
      </c>
      <c r="L17442" s="1">
        <v>192.879321783774</v>
      </c>
    </row>
    <row r="17443" spans="1:12" customFormat="1" hidden="1">
      <c r="A17443" s="10">
        <v>41486</v>
      </c>
      <c r="B17443" s="11">
        <v>0.55208333333333337</v>
      </c>
      <c r="C17443">
        <v>0</v>
      </c>
      <c r="D17443">
        <v>113.37</v>
      </c>
      <c r="E17443">
        <f t="shared" si="1094"/>
        <v>8.1069999999999989E-2</v>
      </c>
      <c r="F17443">
        <v>73.63</v>
      </c>
      <c r="G17443">
        <v>13.5</v>
      </c>
      <c r="H17443">
        <f t="shared" si="1091"/>
        <v>26.158930000000012</v>
      </c>
      <c r="I17443">
        <f t="shared" si="1092"/>
        <v>0.26158930000000014</v>
      </c>
      <c r="J17443">
        <f t="shared" si="1093"/>
        <v>4.5162117222180768E-2</v>
      </c>
      <c r="K17443">
        <f t="shared" si="1090"/>
        <v>162.58362199985078</v>
      </c>
      <c r="L17443" s="1">
        <v>193.879321783774</v>
      </c>
    </row>
    <row r="17444" spans="1:12" customFormat="1" hidden="1">
      <c r="A17444" s="10">
        <v>41486</v>
      </c>
      <c r="B17444" s="11">
        <v>0.55555555555555558</v>
      </c>
      <c r="C17444">
        <v>0</v>
      </c>
      <c r="D17444">
        <v>112.72</v>
      </c>
      <c r="E17444">
        <f t="shared" si="1094"/>
        <v>8.1069999999999989E-2</v>
      </c>
      <c r="F17444">
        <v>73.739999999999995</v>
      </c>
      <c r="G17444">
        <v>13.5</v>
      </c>
      <c r="H17444">
        <f t="shared" si="1091"/>
        <v>25.398930000000007</v>
      </c>
      <c r="I17444">
        <f t="shared" si="1092"/>
        <v>0.25398930000000008</v>
      </c>
      <c r="J17444">
        <f t="shared" si="1093"/>
        <v>4.1952988910146823E-2</v>
      </c>
      <c r="K17444">
        <f t="shared" si="1090"/>
        <v>151.03076007652857</v>
      </c>
      <c r="L17444" s="1">
        <v>194.879321783774</v>
      </c>
    </row>
    <row r="17445" spans="1:12" customFormat="1" hidden="1">
      <c r="A17445" s="10">
        <v>41486</v>
      </c>
      <c r="B17445" s="11">
        <v>0.55902777777777779</v>
      </c>
      <c r="C17445">
        <v>0</v>
      </c>
      <c r="D17445">
        <v>113.14</v>
      </c>
      <c r="E17445">
        <f t="shared" si="1094"/>
        <v>8.1069999999999989E-2</v>
      </c>
      <c r="F17445">
        <v>73.78</v>
      </c>
      <c r="G17445">
        <v>13.5</v>
      </c>
      <c r="H17445">
        <f t="shared" si="1091"/>
        <v>25.778930000000003</v>
      </c>
      <c r="I17445">
        <f t="shared" si="1092"/>
        <v>0.2577893</v>
      </c>
      <c r="J17445">
        <f t="shared" si="1093"/>
        <v>4.3539814304555953E-2</v>
      </c>
      <c r="K17445">
        <f t="shared" si="1090"/>
        <v>156.74333149640142</v>
      </c>
      <c r="L17445" s="1">
        <v>195.879321783774</v>
      </c>
    </row>
    <row r="17446" spans="1:12" customFormat="1" hidden="1">
      <c r="A17446" s="10">
        <v>41486</v>
      </c>
      <c r="B17446" s="11">
        <v>0.5625</v>
      </c>
      <c r="C17446">
        <v>0</v>
      </c>
      <c r="D17446">
        <v>113.38</v>
      </c>
      <c r="E17446">
        <f t="shared" si="1094"/>
        <v>8.1069999999999989E-2</v>
      </c>
      <c r="F17446">
        <v>73.69</v>
      </c>
      <c r="G17446">
        <v>13.5</v>
      </c>
      <c r="H17446">
        <f t="shared" si="1091"/>
        <v>26.108930000000001</v>
      </c>
      <c r="I17446">
        <f t="shared" si="1092"/>
        <v>0.26108930000000002</v>
      </c>
      <c r="J17446">
        <f t="shared" si="1093"/>
        <v>4.4946620086355464E-2</v>
      </c>
      <c r="K17446">
        <f t="shared" si="1090"/>
        <v>161.80783231087966</v>
      </c>
      <c r="L17446" s="1">
        <v>196.879321783774</v>
      </c>
    </row>
    <row r="17447" spans="1:12" customFormat="1" hidden="1">
      <c r="A17447" s="10">
        <v>41486</v>
      </c>
      <c r="B17447" s="11">
        <v>0.56597222222222221</v>
      </c>
      <c r="C17447">
        <v>0</v>
      </c>
      <c r="D17447">
        <v>113.03</v>
      </c>
      <c r="E17447">
        <f t="shared" si="1094"/>
        <v>8.1069999999999989E-2</v>
      </c>
      <c r="F17447">
        <v>73.66</v>
      </c>
      <c r="G17447">
        <v>13.5</v>
      </c>
      <c r="H17447">
        <f t="shared" si="1091"/>
        <v>25.788930000000008</v>
      </c>
      <c r="I17447">
        <f t="shared" si="1092"/>
        <v>0.2578893000000001</v>
      </c>
      <c r="J17447">
        <f t="shared" si="1093"/>
        <v>4.3582050815527552E-2</v>
      </c>
      <c r="K17447">
        <f t="shared" si="1090"/>
        <v>156.89538293589919</v>
      </c>
      <c r="L17447" s="1">
        <v>197.879321783774</v>
      </c>
    </row>
    <row r="17448" spans="1:12" customFormat="1" hidden="1">
      <c r="A17448" s="10">
        <v>41486</v>
      </c>
      <c r="B17448" s="11">
        <v>0.56944444444444442</v>
      </c>
      <c r="C17448">
        <v>0</v>
      </c>
      <c r="D17448">
        <v>112.91</v>
      </c>
      <c r="E17448">
        <f t="shared" si="1094"/>
        <v>8.1069999999999989E-2</v>
      </c>
      <c r="F17448">
        <v>73.63</v>
      </c>
      <c r="G17448">
        <v>13.5</v>
      </c>
      <c r="H17448">
        <f t="shared" si="1091"/>
        <v>25.698930000000004</v>
      </c>
      <c r="I17448">
        <f t="shared" si="1092"/>
        <v>0.25698930000000003</v>
      </c>
      <c r="J17448">
        <f t="shared" si="1093"/>
        <v>4.3202806301529791E-2</v>
      </c>
      <c r="K17448">
        <f t="shared" si="1090"/>
        <v>155.53010268550725</v>
      </c>
      <c r="L17448" s="1">
        <v>198.879321783774</v>
      </c>
    </row>
    <row r="17449" spans="1:12" customFormat="1" hidden="1">
      <c r="A17449" s="10">
        <v>41486</v>
      </c>
      <c r="B17449" s="11">
        <v>0.57291666666666663</v>
      </c>
      <c r="C17449">
        <v>0</v>
      </c>
      <c r="D17449">
        <v>112.73</v>
      </c>
      <c r="E17449">
        <f t="shared" si="1094"/>
        <v>8.1069999999999989E-2</v>
      </c>
      <c r="F17449">
        <v>73.569999999999993</v>
      </c>
      <c r="G17449">
        <v>13.5</v>
      </c>
      <c r="H17449">
        <f t="shared" si="1091"/>
        <v>25.578930000000014</v>
      </c>
      <c r="I17449">
        <f t="shared" si="1092"/>
        <v>0.25578930000000016</v>
      </c>
      <c r="J17449">
        <f t="shared" si="1093"/>
        <v>4.2700237238011168E-2</v>
      </c>
      <c r="K17449">
        <f t="shared" si="1090"/>
        <v>153.72085405684021</v>
      </c>
      <c r="L17449" s="1">
        <v>199.879321783774</v>
      </c>
    </row>
    <row r="17450" spans="1:12" customFormat="1" hidden="1">
      <c r="A17450" s="10">
        <v>41486</v>
      </c>
      <c r="B17450" s="11">
        <v>0.57638888888888895</v>
      </c>
      <c r="C17450">
        <v>0</v>
      </c>
      <c r="D17450">
        <v>112.71</v>
      </c>
      <c r="E17450">
        <f t="shared" si="1094"/>
        <v>8.1069999999999989E-2</v>
      </c>
      <c r="F17450">
        <v>73.56</v>
      </c>
      <c r="G17450">
        <v>13.5</v>
      </c>
      <c r="H17450">
        <f t="shared" si="1091"/>
        <v>25.568929999999995</v>
      </c>
      <c r="I17450">
        <f t="shared" si="1092"/>
        <v>0.25568929999999995</v>
      </c>
      <c r="J17450">
        <f t="shared" si="1093"/>
        <v>4.2658515674683338E-2</v>
      </c>
      <c r="K17450">
        <f t="shared" si="1090"/>
        <v>153.57065642886002</v>
      </c>
      <c r="L17450" s="1">
        <v>200.879321783774</v>
      </c>
    </row>
    <row r="17451" spans="1:12" customFormat="1" hidden="1">
      <c r="A17451" s="10">
        <v>41486</v>
      </c>
      <c r="B17451" s="11">
        <v>0.57986111111111105</v>
      </c>
      <c r="C17451">
        <v>0</v>
      </c>
      <c r="D17451">
        <v>112.93</v>
      </c>
      <c r="E17451">
        <f t="shared" si="1094"/>
        <v>8.1069999999999989E-2</v>
      </c>
      <c r="F17451">
        <v>73.680000000000007</v>
      </c>
      <c r="G17451">
        <v>13.5</v>
      </c>
      <c r="H17451">
        <f t="shared" si="1091"/>
        <v>25.668930000000003</v>
      </c>
      <c r="I17451">
        <f t="shared" si="1092"/>
        <v>0.25668930000000001</v>
      </c>
      <c r="J17451">
        <f t="shared" si="1093"/>
        <v>4.3076833191116728E-2</v>
      </c>
      <c r="K17451">
        <f t="shared" si="1090"/>
        <v>155.07659948802024</v>
      </c>
      <c r="L17451" s="1">
        <v>201.879321783774</v>
      </c>
    </row>
    <row r="17452" spans="1:12" customFormat="1">
      <c r="A17452" s="10">
        <v>41486</v>
      </c>
      <c r="B17452" s="11">
        <v>0.58333333333333337</v>
      </c>
      <c r="C17452">
        <v>0</v>
      </c>
      <c r="D17452">
        <v>113.04</v>
      </c>
      <c r="E17452">
        <f t="shared" si="1094"/>
        <v>8.1069999999999989E-2</v>
      </c>
      <c r="F17452">
        <v>73.709999999999994</v>
      </c>
      <c r="G17452">
        <v>13.5</v>
      </c>
      <c r="H17452">
        <f t="shared" si="1091"/>
        <v>25.748930000000016</v>
      </c>
      <c r="I17452">
        <f t="shared" si="1092"/>
        <v>0.25748930000000014</v>
      </c>
      <c r="J17452">
        <f t="shared" si="1093"/>
        <v>4.3413252166775523E-2</v>
      </c>
      <c r="K17452">
        <f t="shared" si="1090"/>
        <v>156.28770780039187</v>
      </c>
      <c r="L17452" s="13">
        <f>K17452*1000/156000</f>
        <v>1.0018442807717427</v>
      </c>
    </row>
    <row r="17453" spans="1:12" customFormat="1" hidden="1">
      <c r="A17453" s="10">
        <v>41486</v>
      </c>
      <c r="B17453" s="11">
        <v>0.58680555555555558</v>
      </c>
      <c r="C17453">
        <v>0</v>
      </c>
      <c r="D17453">
        <v>112.9</v>
      </c>
      <c r="E17453">
        <f t="shared" si="1094"/>
        <v>8.1069999999999989E-2</v>
      </c>
      <c r="F17453">
        <v>73.709999999999994</v>
      </c>
      <c r="G17453">
        <v>13.5</v>
      </c>
      <c r="H17453">
        <f t="shared" si="1091"/>
        <v>25.608930000000015</v>
      </c>
      <c r="I17453">
        <f t="shared" si="1092"/>
        <v>0.25608930000000013</v>
      </c>
      <c r="J17453">
        <f t="shared" si="1093"/>
        <v>4.2825548788372234E-2</v>
      </c>
      <c r="K17453">
        <f t="shared" si="1090"/>
        <v>154.17197563814005</v>
      </c>
      <c r="L17453" s="1">
        <v>203.879321783774</v>
      </c>
    </row>
    <row r="17454" spans="1:12" customFormat="1" hidden="1">
      <c r="A17454" s="10">
        <v>41486</v>
      </c>
      <c r="B17454" s="11">
        <v>0.59027777777777779</v>
      </c>
      <c r="C17454">
        <v>0</v>
      </c>
      <c r="D17454">
        <v>112.98</v>
      </c>
      <c r="E17454">
        <f t="shared" si="1094"/>
        <v>8.1069999999999989E-2</v>
      </c>
      <c r="F17454">
        <v>73.75</v>
      </c>
      <c r="G17454">
        <v>13.5</v>
      </c>
      <c r="H17454">
        <f t="shared" si="1091"/>
        <v>25.648930000000007</v>
      </c>
      <c r="I17454">
        <f t="shared" si="1092"/>
        <v>0.25648930000000009</v>
      </c>
      <c r="J17454">
        <f t="shared" si="1093"/>
        <v>4.2992973708256686E-2</v>
      </c>
      <c r="K17454">
        <f t="shared" si="1090"/>
        <v>154.77470534972406</v>
      </c>
      <c r="L17454" s="1">
        <v>204.879321783774</v>
      </c>
    </row>
    <row r="17455" spans="1:12" customFormat="1" hidden="1">
      <c r="A17455" s="10">
        <v>41486</v>
      </c>
      <c r="B17455" s="11">
        <v>0.59375</v>
      </c>
      <c r="C17455">
        <v>0</v>
      </c>
      <c r="D17455">
        <v>112.72</v>
      </c>
      <c r="E17455">
        <f t="shared" si="1094"/>
        <v>8.1069999999999989E-2</v>
      </c>
      <c r="F17455">
        <v>73.78</v>
      </c>
      <c r="G17455">
        <v>13.5</v>
      </c>
      <c r="H17455">
        <f t="shared" si="1091"/>
        <v>25.358930000000001</v>
      </c>
      <c r="I17455">
        <f t="shared" si="1092"/>
        <v>0.25358930000000002</v>
      </c>
      <c r="J17455">
        <f t="shared" si="1093"/>
        <v>4.1788007751265344E-2</v>
      </c>
      <c r="K17455">
        <f t="shared" si="1090"/>
        <v>150.43682790455523</v>
      </c>
      <c r="L17455" s="1">
        <v>205.879321783774</v>
      </c>
    </row>
    <row r="17456" spans="1:12" customFormat="1" hidden="1">
      <c r="A17456" s="10">
        <v>41486</v>
      </c>
      <c r="B17456" s="11">
        <v>0.59722222222222221</v>
      </c>
      <c r="C17456">
        <v>0</v>
      </c>
      <c r="D17456">
        <v>113.05</v>
      </c>
      <c r="E17456">
        <f t="shared" si="1094"/>
        <v>8.1069999999999989E-2</v>
      </c>
      <c r="F17456">
        <v>73.73</v>
      </c>
      <c r="G17456">
        <v>13.5</v>
      </c>
      <c r="H17456">
        <f t="shared" si="1091"/>
        <v>25.738929999999996</v>
      </c>
      <c r="I17456">
        <f t="shared" si="1092"/>
        <v>0.25738929999999999</v>
      </c>
      <c r="J17456">
        <f t="shared" si="1093"/>
        <v>4.3371113903337623E-2</v>
      </c>
      <c r="K17456">
        <f t="shared" si="1090"/>
        <v>156.13601005201545</v>
      </c>
      <c r="L17456" s="1">
        <v>206.879321783774</v>
      </c>
    </row>
    <row r="17457" spans="1:12" customFormat="1" hidden="1">
      <c r="A17457" s="10">
        <v>41486</v>
      </c>
      <c r="B17457" s="11">
        <v>0.60069444444444442</v>
      </c>
      <c r="C17457">
        <v>0</v>
      </c>
      <c r="D17457">
        <v>112.75</v>
      </c>
      <c r="E17457">
        <f t="shared" si="1094"/>
        <v>8.1069999999999989E-2</v>
      </c>
      <c r="F17457">
        <v>73.78</v>
      </c>
      <c r="G17457">
        <v>13.5</v>
      </c>
      <c r="H17457">
        <f t="shared" si="1091"/>
        <v>25.388930000000002</v>
      </c>
      <c r="I17457">
        <f t="shared" si="1092"/>
        <v>0.25388930000000004</v>
      </c>
      <c r="J17457">
        <f t="shared" si="1093"/>
        <v>4.1911707051513716E-2</v>
      </c>
      <c r="K17457">
        <f t="shared" si="1090"/>
        <v>150.88214538544938</v>
      </c>
      <c r="L17457" s="1">
        <v>207.879321783774</v>
      </c>
    </row>
    <row r="17458" spans="1:12" customFormat="1" hidden="1">
      <c r="A17458" s="10">
        <v>41486</v>
      </c>
      <c r="B17458" s="11">
        <v>0.60416666666666663</v>
      </c>
      <c r="C17458">
        <v>0</v>
      </c>
      <c r="D17458">
        <v>113.07</v>
      </c>
      <c r="E17458">
        <f t="shared" si="1094"/>
        <v>8.1069999999999989E-2</v>
      </c>
      <c r="F17458">
        <v>73.77</v>
      </c>
      <c r="G17458">
        <v>13.5</v>
      </c>
      <c r="H17458">
        <f t="shared" si="1091"/>
        <v>25.71893</v>
      </c>
      <c r="I17458">
        <f t="shared" si="1092"/>
        <v>0.25718930000000001</v>
      </c>
      <c r="J17458">
        <f t="shared" si="1093"/>
        <v>4.3286911021585384E-2</v>
      </c>
      <c r="K17458">
        <f t="shared" si="1090"/>
        <v>155.83287967770738</v>
      </c>
      <c r="L17458" s="1">
        <v>208.879321783774</v>
      </c>
    </row>
    <row r="17459" spans="1:12" customFormat="1" hidden="1">
      <c r="A17459" s="10">
        <v>41486</v>
      </c>
      <c r="B17459" s="11">
        <v>0.60763888888888895</v>
      </c>
      <c r="C17459">
        <v>0</v>
      </c>
      <c r="D17459">
        <v>112.72</v>
      </c>
      <c r="E17459">
        <f t="shared" si="1094"/>
        <v>8.1069999999999989E-2</v>
      </c>
      <c r="F17459">
        <v>73.84</v>
      </c>
      <c r="G17459">
        <v>13.5</v>
      </c>
      <c r="H17459">
        <f t="shared" si="1091"/>
        <v>25.298929999999999</v>
      </c>
      <c r="I17459">
        <f t="shared" si="1092"/>
        <v>0.25298929999999997</v>
      </c>
      <c r="J17459">
        <f t="shared" si="1093"/>
        <v>4.1541266958801636E-2</v>
      </c>
      <c r="K17459">
        <f t="shared" si="1090"/>
        <v>149.54856105168588</v>
      </c>
      <c r="L17459" s="1">
        <v>209.879321783774</v>
      </c>
    </row>
    <row r="17460" spans="1:12" customFormat="1" hidden="1">
      <c r="A17460" s="10">
        <v>41486</v>
      </c>
      <c r="B17460" s="11">
        <v>0.61111111111111105</v>
      </c>
      <c r="C17460">
        <v>0</v>
      </c>
      <c r="D17460">
        <v>112.88</v>
      </c>
      <c r="E17460">
        <f t="shared" si="1094"/>
        <v>8.1069999999999989E-2</v>
      </c>
      <c r="F17460">
        <v>73.84</v>
      </c>
      <c r="G17460">
        <v>13.5</v>
      </c>
      <c r="H17460">
        <f t="shared" si="1091"/>
        <v>25.458929999999995</v>
      </c>
      <c r="I17460">
        <f t="shared" si="1092"/>
        <v>0.25458929999999996</v>
      </c>
      <c r="J17460">
        <f t="shared" si="1093"/>
        <v>4.2201192362765996E-2</v>
      </c>
      <c r="K17460">
        <f t="shared" si="1090"/>
        <v>151.9242925059576</v>
      </c>
      <c r="L17460" s="1">
        <v>210.879321783774</v>
      </c>
    </row>
    <row r="17461" spans="1:12" customFormat="1" hidden="1">
      <c r="A17461" s="10">
        <v>41486</v>
      </c>
      <c r="B17461" s="11">
        <v>0.61458333333333337</v>
      </c>
      <c r="C17461">
        <v>0</v>
      </c>
      <c r="D17461">
        <v>112.97</v>
      </c>
      <c r="E17461">
        <f t="shared" si="1094"/>
        <v>8.1069999999999989E-2</v>
      </c>
      <c r="F17461">
        <v>73.760000000000005</v>
      </c>
      <c r="G17461">
        <v>13.5</v>
      </c>
      <c r="H17461">
        <f t="shared" si="1091"/>
        <v>25.628929999999997</v>
      </c>
      <c r="I17461">
        <f t="shared" si="1092"/>
        <v>0.25628929999999994</v>
      </c>
      <c r="J17461">
        <f t="shared" si="1093"/>
        <v>4.2909212253417324E-2</v>
      </c>
      <c r="K17461">
        <f t="shared" si="1090"/>
        <v>154.47316411230236</v>
      </c>
      <c r="L17461" s="1">
        <v>211.879321783774</v>
      </c>
    </row>
    <row r="17462" spans="1:12" customFormat="1" hidden="1">
      <c r="A17462" s="10">
        <v>41486</v>
      </c>
      <c r="B17462" s="11">
        <v>0.61805555555555558</v>
      </c>
      <c r="C17462">
        <v>0</v>
      </c>
      <c r="D17462">
        <v>113.05</v>
      </c>
      <c r="E17462">
        <f t="shared" si="1094"/>
        <v>8.1069999999999989E-2</v>
      </c>
      <c r="F17462">
        <v>73.84</v>
      </c>
      <c r="G17462">
        <v>13.5</v>
      </c>
      <c r="H17462">
        <f t="shared" si="1091"/>
        <v>25.628929999999997</v>
      </c>
      <c r="I17462">
        <f t="shared" si="1092"/>
        <v>0.25628929999999994</v>
      </c>
      <c r="J17462">
        <f t="shared" si="1093"/>
        <v>4.2909212253417324E-2</v>
      </c>
      <c r="K17462">
        <f t="shared" si="1090"/>
        <v>154.47316411230236</v>
      </c>
      <c r="L17462" s="1">
        <v>212.879321783774</v>
      </c>
    </row>
    <row r="17463" spans="1:12" customFormat="1" hidden="1">
      <c r="A17463" s="10">
        <v>41486</v>
      </c>
      <c r="B17463" s="11">
        <v>0.62152777777777779</v>
      </c>
      <c r="C17463">
        <v>0</v>
      </c>
      <c r="D17463">
        <v>112.94</v>
      </c>
      <c r="E17463">
        <f t="shared" si="1094"/>
        <v>8.1069999999999989E-2</v>
      </c>
      <c r="F17463">
        <v>73.94</v>
      </c>
      <c r="G17463">
        <v>13.5</v>
      </c>
      <c r="H17463">
        <f t="shared" si="1091"/>
        <v>25.418930000000003</v>
      </c>
      <c r="I17463">
        <f t="shared" si="1092"/>
        <v>0.25418930000000001</v>
      </c>
      <c r="J17463">
        <f t="shared" si="1093"/>
        <v>4.2035625794047689E-2</v>
      </c>
      <c r="K17463">
        <f t="shared" si="1090"/>
        <v>151.32825285857169</v>
      </c>
      <c r="L17463" s="1">
        <v>213.879321783774</v>
      </c>
    </row>
    <row r="17464" spans="1:12" customFormat="1">
      <c r="A17464" s="10">
        <v>41486</v>
      </c>
      <c r="B17464" s="11">
        <v>0.625</v>
      </c>
      <c r="C17464">
        <v>0</v>
      </c>
      <c r="D17464">
        <v>113.32</v>
      </c>
      <c r="E17464">
        <f t="shared" si="1094"/>
        <v>8.1069999999999989E-2</v>
      </c>
      <c r="F17464">
        <v>73.959999999999994</v>
      </c>
      <c r="G17464">
        <v>13.5</v>
      </c>
      <c r="H17464">
        <f t="shared" si="1091"/>
        <v>25.778930000000003</v>
      </c>
      <c r="I17464">
        <f t="shared" si="1092"/>
        <v>0.2577893</v>
      </c>
      <c r="J17464">
        <f t="shared" si="1093"/>
        <v>4.3539814304555953E-2</v>
      </c>
      <c r="K17464">
        <f t="shared" si="1090"/>
        <v>156.74333149640142</v>
      </c>
      <c r="L17464" s="13">
        <f>K17464*1000/156000</f>
        <v>1.0047649454897527</v>
      </c>
    </row>
    <row r="17465" spans="1:12" customFormat="1" hidden="1">
      <c r="A17465" s="10">
        <v>41486</v>
      </c>
      <c r="B17465" s="11">
        <v>0.62847222222222221</v>
      </c>
      <c r="C17465">
        <v>0</v>
      </c>
      <c r="D17465">
        <v>113.05</v>
      </c>
      <c r="E17465">
        <f t="shared" si="1094"/>
        <v>8.1069999999999989E-2</v>
      </c>
      <c r="F17465">
        <v>73.989999999999995</v>
      </c>
      <c r="G17465">
        <v>13.5</v>
      </c>
      <c r="H17465">
        <f t="shared" si="1091"/>
        <v>25.478930000000005</v>
      </c>
      <c r="I17465">
        <f t="shared" si="1092"/>
        <v>0.25478930000000005</v>
      </c>
      <c r="J17465">
        <f t="shared" si="1093"/>
        <v>4.2284122124336597E-2</v>
      </c>
      <c r="K17465">
        <f t="shared" si="1090"/>
        <v>152.22283964761175</v>
      </c>
      <c r="L17465" s="1">
        <v>215.879321783774</v>
      </c>
    </row>
    <row r="17466" spans="1:12" customFormat="1" hidden="1">
      <c r="A17466" s="10">
        <v>41486</v>
      </c>
      <c r="B17466" s="11">
        <v>0.63194444444444442</v>
      </c>
      <c r="C17466">
        <v>0</v>
      </c>
      <c r="D17466">
        <v>113.09</v>
      </c>
      <c r="E17466">
        <f t="shared" si="1094"/>
        <v>8.1069999999999989E-2</v>
      </c>
      <c r="F17466">
        <v>73.97</v>
      </c>
      <c r="G17466">
        <v>13.5</v>
      </c>
      <c r="H17466">
        <f t="shared" si="1091"/>
        <v>25.538930000000008</v>
      </c>
      <c r="I17466">
        <f t="shared" si="1092"/>
        <v>0.2553893000000001</v>
      </c>
      <c r="J17466">
        <f t="shared" si="1093"/>
        <v>4.2533497778096452E-2</v>
      </c>
      <c r="K17466">
        <f t="shared" si="1090"/>
        <v>153.12059200114723</v>
      </c>
      <c r="L17466" s="1">
        <v>216.879321783774</v>
      </c>
    </row>
    <row r="17467" spans="1:12" customFormat="1" hidden="1">
      <c r="A17467" s="10">
        <v>41486</v>
      </c>
      <c r="B17467" s="11">
        <v>0.63541666666666663</v>
      </c>
      <c r="C17467">
        <v>0</v>
      </c>
      <c r="D17467">
        <v>113.13</v>
      </c>
      <c r="E17467">
        <f t="shared" si="1094"/>
        <v>8.1069999999999989E-2</v>
      </c>
      <c r="F17467">
        <v>73.95</v>
      </c>
      <c r="G17467">
        <v>13.5</v>
      </c>
      <c r="H17467">
        <f t="shared" si="1091"/>
        <v>25.598929999999996</v>
      </c>
      <c r="I17467">
        <f t="shared" si="1092"/>
        <v>0.25598929999999998</v>
      </c>
      <c r="J17467">
        <f t="shared" si="1093"/>
        <v>4.2783753790072522E-2</v>
      </c>
      <c r="K17467">
        <f t="shared" si="1090"/>
        <v>154.02151364426109</v>
      </c>
      <c r="L17467" s="1">
        <v>217.879321783774</v>
      </c>
    </row>
    <row r="17468" spans="1:12" customFormat="1" hidden="1">
      <c r="A17468" s="10">
        <v>41486</v>
      </c>
      <c r="B17468" s="11">
        <v>0.63888888888888895</v>
      </c>
      <c r="C17468">
        <v>0</v>
      </c>
      <c r="D17468">
        <v>112.91</v>
      </c>
      <c r="E17468">
        <f t="shared" si="1094"/>
        <v>8.1069999999999989E-2</v>
      </c>
      <c r="F17468">
        <v>73.930000000000007</v>
      </c>
      <c r="G17468">
        <v>13.5</v>
      </c>
      <c r="H17468">
        <f t="shared" si="1091"/>
        <v>25.398929999999993</v>
      </c>
      <c r="I17468">
        <f t="shared" si="1092"/>
        <v>0.25398929999999992</v>
      </c>
      <c r="J17468">
        <f t="shared" si="1093"/>
        <v>4.1952988910146746E-2</v>
      </c>
      <c r="K17468">
        <f t="shared" si="1090"/>
        <v>151.03076007652828</v>
      </c>
      <c r="L17468" s="1">
        <v>218.879321783774</v>
      </c>
    </row>
    <row r="17469" spans="1:12" customFormat="1" hidden="1">
      <c r="A17469" s="10">
        <v>41486</v>
      </c>
      <c r="B17469" s="11">
        <v>0.64236111111111105</v>
      </c>
      <c r="C17469">
        <v>0</v>
      </c>
      <c r="D17469">
        <v>112.86</v>
      </c>
      <c r="E17469">
        <f t="shared" si="1094"/>
        <v>8.1069999999999989E-2</v>
      </c>
      <c r="F17469">
        <v>73.989999999999995</v>
      </c>
      <c r="G17469">
        <v>13.5</v>
      </c>
      <c r="H17469">
        <f t="shared" si="1091"/>
        <v>25.288930000000008</v>
      </c>
      <c r="I17469">
        <f t="shared" si="1092"/>
        <v>0.25288930000000009</v>
      </c>
      <c r="J17469">
        <f t="shared" si="1093"/>
        <v>4.1500228708721068E-2</v>
      </c>
      <c r="K17469">
        <f t="shared" si="1090"/>
        <v>149.40082335139584</v>
      </c>
      <c r="L17469" s="1">
        <v>219.879321783774</v>
      </c>
    </row>
    <row r="17470" spans="1:12" customFormat="1" hidden="1">
      <c r="A17470" s="10">
        <v>41486</v>
      </c>
      <c r="B17470" s="11">
        <v>0.64583333333333337</v>
      </c>
      <c r="C17470">
        <v>0</v>
      </c>
      <c r="D17470">
        <v>112.96</v>
      </c>
      <c r="E17470">
        <f t="shared" si="1094"/>
        <v>8.1069999999999989E-2</v>
      </c>
      <c r="F17470">
        <v>74.040000000000006</v>
      </c>
      <c r="G17470">
        <v>13.5</v>
      </c>
      <c r="H17470">
        <f t="shared" si="1091"/>
        <v>25.338929999999991</v>
      </c>
      <c r="I17470">
        <f t="shared" si="1092"/>
        <v>0.25338929999999993</v>
      </c>
      <c r="J17470">
        <f t="shared" si="1093"/>
        <v>4.1705663399440922E-2</v>
      </c>
      <c r="K17470">
        <f t="shared" si="1090"/>
        <v>150.14038823798731</v>
      </c>
      <c r="L17470" s="1">
        <v>220.879321783774</v>
      </c>
    </row>
    <row r="17471" spans="1:12" customFormat="1" hidden="1">
      <c r="A17471" s="10">
        <v>41486</v>
      </c>
      <c r="B17471" s="11">
        <v>0.64930555555555558</v>
      </c>
      <c r="C17471">
        <v>0</v>
      </c>
      <c r="D17471">
        <v>113.05</v>
      </c>
      <c r="E17471">
        <f t="shared" si="1094"/>
        <v>8.1069999999999989E-2</v>
      </c>
      <c r="F17471">
        <v>74.02</v>
      </c>
      <c r="G17471">
        <v>13.5</v>
      </c>
      <c r="H17471">
        <f t="shared" si="1091"/>
        <v>25.448930000000004</v>
      </c>
      <c r="I17471">
        <f t="shared" si="1092"/>
        <v>0.25448930000000003</v>
      </c>
      <c r="J17471">
        <f t="shared" si="1093"/>
        <v>4.2159764108477417E-2</v>
      </c>
      <c r="K17471">
        <f t="shared" si="1090"/>
        <v>151.77515079051869</v>
      </c>
      <c r="L17471" s="1">
        <v>221.879321783774</v>
      </c>
    </row>
    <row r="17472" spans="1:12" customFormat="1" hidden="1">
      <c r="A17472" s="10">
        <v>41486</v>
      </c>
      <c r="B17472" s="11">
        <v>0.65277777777777779</v>
      </c>
      <c r="C17472">
        <v>0</v>
      </c>
      <c r="D17472">
        <v>113.06</v>
      </c>
      <c r="E17472">
        <f t="shared" si="1094"/>
        <v>8.1069999999999989E-2</v>
      </c>
      <c r="F17472">
        <v>74.06</v>
      </c>
      <c r="G17472">
        <v>13.5</v>
      </c>
      <c r="H17472">
        <f t="shared" si="1091"/>
        <v>25.418930000000003</v>
      </c>
      <c r="I17472">
        <f t="shared" si="1092"/>
        <v>0.25418930000000001</v>
      </c>
      <c r="J17472">
        <f t="shared" si="1093"/>
        <v>4.2035625794047689E-2</v>
      </c>
      <c r="K17472">
        <f t="shared" si="1090"/>
        <v>151.32825285857169</v>
      </c>
      <c r="L17472" s="1">
        <v>222.879321783774</v>
      </c>
    </row>
    <row r="17473" spans="1:12" customFormat="1" hidden="1">
      <c r="A17473" s="10">
        <v>41486</v>
      </c>
      <c r="B17473" s="11">
        <v>0.65625</v>
      </c>
      <c r="C17473">
        <v>0</v>
      </c>
      <c r="D17473">
        <v>112.94</v>
      </c>
      <c r="E17473">
        <f t="shared" si="1094"/>
        <v>8.1069999999999989E-2</v>
      </c>
      <c r="F17473">
        <v>74.06</v>
      </c>
      <c r="G17473">
        <v>13.5</v>
      </c>
      <c r="H17473">
        <f t="shared" si="1091"/>
        <v>25.298929999999999</v>
      </c>
      <c r="I17473">
        <f t="shared" si="1092"/>
        <v>0.25298929999999997</v>
      </c>
      <c r="J17473">
        <f t="shared" si="1093"/>
        <v>4.1541266958801636E-2</v>
      </c>
      <c r="K17473">
        <f t="shared" si="1090"/>
        <v>149.54856105168588</v>
      </c>
      <c r="L17473" s="1">
        <v>223.879321783774</v>
      </c>
    </row>
    <row r="17474" spans="1:12" customFormat="1" hidden="1">
      <c r="A17474" s="10">
        <v>41486</v>
      </c>
      <c r="B17474" s="11">
        <v>0.65972222222222221</v>
      </c>
      <c r="C17474">
        <v>0</v>
      </c>
      <c r="D17474">
        <v>113.09</v>
      </c>
      <c r="E17474">
        <f t="shared" si="1094"/>
        <v>8.1069999999999989E-2</v>
      </c>
      <c r="F17474">
        <v>74.040000000000006</v>
      </c>
      <c r="G17474">
        <v>13.5</v>
      </c>
      <c r="H17474">
        <f t="shared" si="1091"/>
        <v>25.46893</v>
      </c>
      <c r="I17474">
        <f t="shared" si="1092"/>
        <v>0.25468930000000001</v>
      </c>
      <c r="J17474">
        <f t="shared" si="1093"/>
        <v>4.2242645033120821E-2</v>
      </c>
      <c r="K17474">
        <f t="shared" si="1090"/>
        <v>152.07352211923495</v>
      </c>
      <c r="L17474" s="1">
        <v>224.879321783774</v>
      </c>
    </row>
    <row r="17475" spans="1:12" customFormat="1" hidden="1">
      <c r="A17475" s="10">
        <v>41486</v>
      </c>
      <c r="B17475" s="11">
        <v>0.66319444444444442</v>
      </c>
      <c r="C17475">
        <v>0</v>
      </c>
      <c r="D17475">
        <v>113.1</v>
      </c>
      <c r="E17475">
        <f t="shared" si="1094"/>
        <v>8.1069999999999989E-2</v>
      </c>
      <c r="F17475">
        <v>74.11</v>
      </c>
      <c r="G17475">
        <v>13.5</v>
      </c>
      <c r="H17475">
        <f t="shared" si="1091"/>
        <v>25.408929999999998</v>
      </c>
      <c r="I17475">
        <f t="shared" si="1092"/>
        <v>0.25408929999999996</v>
      </c>
      <c r="J17475">
        <f t="shared" si="1093"/>
        <v>4.1994295156057945E-2</v>
      </c>
      <c r="K17475">
        <f t="shared" si="1090"/>
        <v>151.17946256180861</v>
      </c>
      <c r="L17475" s="1">
        <v>225.879321783774</v>
      </c>
    </row>
    <row r="17476" spans="1:12" customFormat="1">
      <c r="A17476" s="10">
        <v>41486</v>
      </c>
      <c r="B17476" s="11">
        <v>0.66666666666666663</v>
      </c>
      <c r="C17476">
        <v>0</v>
      </c>
      <c r="D17476">
        <v>112.94</v>
      </c>
      <c r="E17476">
        <f t="shared" si="1094"/>
        <v>8.1069999999999989E-2</v>
      </c>
      <c r="F17476">
        <v>74.14</v>
      </c>
      <c r="G17476">
        <v>13.5</v>
      </c>
      <c r="H17476">
        <f t="shared" si="1091"/>
        <v>25.21893</v>
      </c>
      <c r="I17476">
        <f t="shared" si="1092"/>
        <v>0.25218930000000001</v>
      </c>
      <c r="J17476">
        <f t="shared" si="1093"/>
        <v>4.121364205215397E-2</v>
      </c>
      <c r="K17476">
        <f t="shared" ref="K17476:K17539" si="1095">J17476*3600</f>
        <v>148.36911138775429</v>
      </c>
      <c r="L17476" s="13">
        <f>K17476*1000/156000</f>
        <v>0.95108404735739938</v>
      </c>
    </row>
    <row r="17477" spans="1:12" customFormat="1" hidden="1">
      <c r="A17477" s="10">
        <v>41486</v>
      </c>
      <c r="B17477" s="11">
        <v>0.67013888888888884</v>
      </c>
      <c r="C17477">
        <v>0</v>
      </c>
      <c r="D17477">
        <v>113.05</v>
      </c>
      <c r="E17477">
        <f t="shared" si="1094"/>
        <v>8.1069999999999989E-2</v>
      </c>
      <c r="F17477">
        <v>74.16</v>
      </c>
      <c r="G17477">
        <v>13.5</v>
      </c>
      <c r="H17477">
        <f t="shared" ref="H17477:H17540" si="1096">D17477-E17477-F17477-G17477</f>
        <v>25.308930000000004</v>
      </c>
      <c r="I17477">
        <f t="shared" ref="I17477:I17540" si="1097">H17477/100</f>
        <v>0.25308930000000002</v>
      </c>
      <c r="J17477">
        <f t="shared" ref="J17477:J17540" si="1098">1.2904*I17477^(5/2)</f>
        <v>4.1582329548104591E-2</v>
      </c>
      <c r="K17477">
        <f t="shared" si="1095"/>
        <v>149.69638637317652</v>
      </c>
      <c r="L17477" s="1">
        <v>227.879321783774</v>
      </c>
    </row>
    <row r="17478" spans="1:12" customFormat="1" hidden="1">
      <c r="A17478" s="10">
        <v>41486</v>
      </c>
      <c r="B17478" s="11">
        <v>0.67361111111111116</v>
      </c>
      <c r="C17478">
        <v>0</v>
      </c>
      <c r="D17478">
        <v>112.88</v>
      </c>
      <c r="E17478">
        <f t="shared" ref="E17478:E17541" si="1099">(435-368)*1.21/1000</f>
        <v>8.1069999999999989E-2</v>
      </c>
      <c r="F17478">
        <v>74.13</v>
      </c>
      <c r="G17478">
        <v>13.5</v>
      </c>
      <c r="H17478">
        <f t="shared" si="1096"/>
        <v>25.168930000000003</v>
      </c>
      <c r="I17478">
        <f t="shared" si="1097"/>
        <v>0.2516893</v>
      </c>
      <c r="J17478">
        <f t="shared" si="1098"/>
        <v>4.1009666415008167E-2</v>
      </c>
      <c r="K17478">
        <f t="shared" si="1095"/>
        <v>147.6347990940294</v>
      </c>
      <c r="L17478" s="1">
        <v>228.879321783774</v>
      </c>
    </row>
    <row r="17479" spans="1:12" customFormat="1" hidden="1">
      <c r="A17479" s="10">
        <v>41486</v>
      </c>
      <c r="B17479" s="11">
        <v>0.67708333333333337</v>
      </c>
      <c r="C17479">
        <v>0</v>
      </c>
      <c r="D17479">
        <v>112.99</v>
      </c>
      <c r="E17479">
        <f t="shared" si="1099"/>
        <v>8.1069999999999989E-2</v>
      </c>
      <c r="F17479">
        <v>74.17</v>
      </c>
      <c r="G17479">
        <v>13.5</v>
      </c>
      <c r="H17479">
        <f t="shared" si="1096"/>
        <v>25.238929999999996</v>
      </c>
      <c r="I17479">
        <f t="shared" si="1097"/>
        <v>0.25238929999999998</v>
      </c>
      <c r="J17479">
        <f t="shared" si="1098"/>
        <v>4.1295402378241149E-2</v>
      </c>
      <c r="K17479">
        <f t="shared" si="1095"/>
        <v>148.66344856166813</v>
      </c>
      <c r="L17479" s="1">
        <v>229.879321783774</v>
      </c>
    </row>
    <row r="17480" spans="1:12" customFormat="1" hidden="1">
      <c r="A17480" s="10">
        <v>41486</v>
      </c>
      <c r="B17480" s="11">
        <v>0.68055555555555547</v>
      </c>
      <c r="C17480">
        <v>0</v>
      </c>
      <c r="D17480">
        <v>112.77</v>
      </c>
      <c r="E17480">
        <f t="shared" si="1099"/>
        <v>8.1069999999999989E-2</v>
      </c>
      <c r="F17480">
        <v>74.16</v>
      </c>
      <c r="G17480">
        <v>13.5</v>
      </c>
      <c r="H17480">
        <f t="shared" si="1096"/>
        <v>25.028930000000003</v>
      </c>
      <c r="I17480">
        <f t="shared" si="1097"/>
        <v>0.25028930000000005</v>
      </c>
      <c r="J17480">
        <f t="shared" si="1098"/>
        <v>4.0441761493934122E-2</v>
      </c>
      <c r="K17480">
        <f t="shared" si="1095"/>
        <v>145.59034137816283</v>
      </c>
      <c r="L17480" s="1">
        <v>230.879321783774</v>
      </c>
    </row>
    <row r="17481" spans="1:12" customFormat="1" hidden="1">
      <c r="A17481" s="10">
        <v>41486</v>
      </c>
      <c r="B17481" s="11">
        <v>0.68402777777777779</v>
      </c>
      <c r="C17481">
        <v>0</v>
      </c>
      <c r="D17481">
        <v>112.99</v>
      </c>
      <c r="E17481">
        <f t="shared" si="1099"/>
        <v>8.1069999999999989E-2</v>
      </c>
      <c r="F17481">
        <v>74.209999999999994</v>
      </c>
      <c r="G17481">
        <v>13.5</v>
      </c>
      <c r="H17481">
        <f t="shared" si="1096"/>
        <v>25.198930000000004</v>
      </c>
      <c r="I17481">
        <f t="shared" si="1097"/>
        <v>0.25198930000000003</v>
      </c>
      <c r="J17481">
        <f t="shared" si="1098"/>
        <v>4.1131978928902697E-2</v>
      </c>
      <c r="K17481">
        <f t="shared" si="1095"/>
        <v>148.07512414404971</v>
      </c>
      <c r="L17481" s="1">
        <v>231.879321783774</v>
      </c>
    </row>
    <row r="17482" spans="1:12" customFormat="1" hidden="1">
      <c r="A17482" s="10">
        <v>41486</v>
      </c>
      <c r="B17482" s="11">
        <v>0.6875</v>
      </c>
      <c r="C17482">
        <v>0</v>
      </c>
      <c r="D17482">
        <v>112.88</v>
      </c>
      <c r="E17482">
        <f t="shared" si="1099"/>
        <v>8.1069999999999989E-2</v>
      </c>
      <c r="F17482">
        <v>74.260000000000005</v>
      </c>
      <c r="G17482">
        <v>13.5</v>
      </c>
      <c r="H17482">
        <f t="shared" si="1096"/>
        <v>25.038929999999993</v>
      </c>
      <c r="I17482">
        <f t="shared" si="1097"/>
        <v>0.25038929999999993</v>
      </c>
      <c r="J17482">
        <f t="shared" si="1098"/>
        <v>4.0482168615618638E-2</v>
      </c>
      <c r="K17482">
        <f t="shared" si="1095"/>
        <v>145.73580701622708</v>
      </c>
      <c r="L17482" s="1">
        <v>232.879321783774</v>
      </c>
    </row>
    <row r="17483" spans="1:12" customFormat="1" hidden="1">
      <c r="A17483" s="10">
        <v>41486</v>
      </c>
      <c r="B17483" s="11">
        <v>0.69097222222222221</v>
      </c>
      <c r="C17483">
        <v>0</v>
      </c>
      <c r="D17483">
        <v>112.87</v>
      </c>
      <c r="E17483">
        <f t="shared" si="1099"/>
        <v>8.1069999999999989E-2</v>
      </c>
      <c r="F17483">
        <v>74.290000000000006</v>
      </c>
      <c r="G17483">
        <v>13.5</v>
      </c>
      <c r="H17483">
        <f t="shared" si="1096"/>
        <v>24.998930000000001</v>
      </c>
      <c r="I17483">
        <f t="shared" si="1097"/>
        <v>0.24998930000000003</v>
      </c>
      <c r="J17483">
        <f t="shared" si="1098"/>
        <v>4.0320685363503299E-2</v>
      </c>
      <c r="K17483">
        <f t="shared" si="1095"/>
        <v>145.15446730861188</v>
      </c>
      <c r="L17483" s="1">
        <v>233.879321783774</v>
      </c>
    </row>
    <row r="17484" spans="1:12" customFormat="1" hidden="1">
      <c r="A17484" s="10">
        <v>41486</v>
      </c>
      <c r="B17484" s="11">
        <v>0.69444444444444453</v>
      </c>
      <c r="C17484">
        <v>0</v>
      </c>
      <c r="D17484">
        <v>113.01</v>
      </c>
      <c r="E17484">
        <f t="shared" si="1099"/>
        <v>8.1069999999999989E-2</v>
      </c>
      <c r="F17484">
        <v>74.28</v>
      </c>
      <c r="G17484">
        <v>13.5</v>
      </c>
      <c r="H17484">
        <f t="shared" si="1096"/>
        <v>25.148930000000007</v>
      </c>
      <c r="I17484">
        <f t="shared" si="1097"/>
        <v>0.25148930000000008</v>
      </c>
      <c r="J17484">
        <f t="shared" si="1098"/>
        <v>4.0928246130151585E-2</v>
      </c>
      <c r="K17484">
        <f t="shared" si="1095"/>
        <v>147.3416860685457</v>
      </c>
      <c r="L17484" s="1">
        <v>234.879321783774</v>
      </c>
    </row>
    <row r="17485" spans="1:12" customFormat="1" hidden="1">
      <c r="A17485" s="10">
        <v>41486</v>
      </c>
      <c r="B17485" s="11">
        <v>0.69791666666666663</v>
      </c>
      <c r="C17485">
        <v>0</v>
      </c>
      <c r="D17485">
        <v>112.78</v>
      </c>
      <c r="E17485">
        <f t="shared" si="1099"/>
        <v>8.1069999999999989E-2</v>
      </c>
      <c r="F17485">
        <v>74.349999999999994</v>
      </c>
      <c r="G17485">
        <v>13.5</v>
      </c>
      <c r="H17485">
        <f t="shared" si="1096"/>
        <v>24.84893000000001</v>
      </c>
      <c r="I17485">
        <f t="shared" si="1097"/>
        <v>0.24848930000000011</v>
      </c>
      <c r="J17485">
        <f t="shared" si="1098"/>
        <v>3.9718568351271716E-2</v>
      </c>
      <c r="K17485">
        <f t="shared" si="1095"/>
        <v>142.98684606457817</v>
      </c>
      <c r="L17485" s="1">
        <v>235.879321783774</v>
      </c>
    </row>
    <row r="17486" spans="1:12" customFormat="1" hidden="1">
      <c r="A17486" s="10">
        <v>41486</v>
      </c>
      <c r="B17486" s="11">
        <v>0.70138888888888884</v>
      </c>
      <c r="C17486">
        <v>0</v>
      </c>
      <c r="D17486">
        <v>112.89</v>
      </c>
      <c r="E17486">
        <f t="shared" si="1099"/>
        <v>8.1069999999999989E-2</v>
      </c>
      <c r="F17486">
        <v>74.3</v>
      </c>
      <c r="G17486">
        <v>13.5</v>
      </c>
      <c r="H17486">
        <f t="shared" si="1096"/>
        <v>25.008930000000007</v>
      </c>
      <c r="I17486">
        <f t="shared" si="1097"/>
        <v>0.25008930000000007</v>
      </c>
      <c r="J17486">
        <f t="shared" si="1098"/>
        <v>4.0361019872713594E-2</v>
      </c>
      <c r="K17486">
        <f t="shared" si="1095"/>
        <v>145.29967154176893</v>
      </c>
      <c r="L17486" s="1">
        <v>236.879321783774</v>
      </c>
    </row>
    <row r="17487" spans="1:12" customFormat="1" hidden="1">
      <c r="A17487" s="10">
        <v>41486</v>
      </c>
      <c r="B17487" s="11">
        <v>0.70486111111111116</v>
      </c>
      <c r="C17487">
        <v>0</v>
      </c>
      <c r="D17487">
        <v>113.08</v>
      </c>
      <c r="E17487">
        <f t="shared" si="1099"/>
        <v>8.1069999999999989E-2</v>
      </c>
      <c r="F17487">
        <v>74.31</v>
      </c>
      <c r="G17487">
        <v>13.5</v>
      </c>
      <c r="H17487">
        <f t="shared" si="1096"/>
        <v>25.188929999999999</v>
      </c>
      <c r="I17487">
        <f t="shared" si="1097"/>
        <v>0.25188929999999998</v>
      </c>
      <c r="J17487">
        <f t="shared" si="1098"/>
        <v>4.1091183806293868E-2</v>
      </c>
      <c r="K17487">
        <f t="shared" si="1095"/>
        <v>147.92826170265792</v>
      </c>
      <c r="L17487" s="1">
        <v>237.879321783774</v>
      </c>
    </row>
    <row r="17488" spans="1:12" customFormat="1">
      <c r="A17488" s="10">
        <v>41486</v>
      </c>
      <c r="B17488" s="11">
        <v>0.70833333333333337</v>
      </c>
      <c r="C17488">
        <v>0</v>
      </c>
      <c r="D17488">
        <v>112.85</v>
      </c>
      <c r="E17488">
        <f t="shared" si="1099"/>
        <v>8.1069999999999989E-2</v>
      </c>
      <c r="F17488">
        <v>74.349999999999994</v>
      </c>
      <c r="G17488">
        <v>13.5</v>
      </c>
      <c r="H17488">
        <f t="shared" si="1096"/>
        <v>24.918930000000003</v>
      </c>
      <c r="I17488">
        <f t="shared" si="1097"/>
        <v>0.24918930000000003</v>
      </c>
      <c r="J17488">
        <f t="shared" si="1098"/>
        <v>3.9998879884530616E-2</v>
      </c>
      <c r="K17488">
        <f t="shared" si="1095"/>
        <v>143.99596758431022</v>
      </c>
      <c r="L17488" s="13">
        <f>K17488*1000/156000</f>
        <v>0.92305107425839883</v>
      </c>
    </row>
    <row r="17489" spans="1:12" customFormat="1" hidden="1">
      <c r="A17489" s="10">
        <v>41486</v>
      </c>
      <c r="B17489" s="11">
        <v>0.71180555555555547</v>
      </c>
      <c r="C17489">
        <v>0</v>
      </c>
      <c r="D17489">
        <v>112.96</v>
      </c>
      <c r="E17489">
        <f t="shared" si="1099"/>
        <v>8.1069999999999989E-2</v>
      </c>
      <c r="F17489">
        <v>74.37</v>
      </c>
      <c r="G17489">
        <v>13.5</v>
      </c>
      <c r="H17489">
        <f t="shared" si="1096"/>
        <v>25.008929999999992</v>
      </c>
      <c r="I17489">
        <f t="shared" si="1097"/>
        <v>0.2500892999999999</v>
      </c>
      <c r="J17489">
        <f t="shared" si="1098"/>
        <v>4.0361019872713545E-2</v>
      </c>
      <c r="K17489">
        <f t="shared" si="1095"/>
        <v>145.29967154176876</v>
      </c>
      <c r="L17489" s="1">
        <v>239.879321783774</v>
      </c>
    </row>
    <row r="17490" spans="1:12" customFormat="1" hidden="1">
      <c r="A17490" s="10">
        <v>41486</v>
      </c>
      <c r="B17490" s="11">
        <v>0.71527777777777779</v>
      </c>
      <c r="C17490">
        <v>0</v>
      </c>
      <c r="D17490">
        <v>112.77</v>
      </c>
      <c r="E17490">
        <f t="shared" si="1099"/>
        <v>8.1069999999999989E-2</v>
      </c>
      <c r="F17490">
        <v>74.48</v>
      </c>
      <c r="G17490">
        <v>13.5</v>
      </c>
      <c r="H17490">
        <f t="shared" si="1096"/>
        <v>24.708929999999995</v>
      </c>
      <c r="I17490">
        <f t="shared" si="1097"/>
        <v>0.24708929999999996</v>
      </c>
      <c r="J17490">
        <f t="shared" si="1098"/>
        <v>3.9161489520786921E-2</v>
      </c>
      <c r="K17490">
        <f t="shared" si="1095"/>
        <v>140.98136227483292</v>
      </c>
      <c r="L17490" s="1">
        <v>240.879321783774</v>
      </c>
    </row>
    <row r="17491" spans="1:12" customFormat="1" hidden="1">
      <c r="A17491" s="10">
        <v>41486</v>
      </c>
      <c r="B17491" s="11">
        <v>0.71875</v>
      </c>
      <c r="C17491">
        <v>0</v>
      </c>
      <c r="D17491">
        <v>112.98</v>
      </c>
      <c r="E17491">
        <f t="shared" si="1099"/>
        <v>8.1069999999999989E-2</v>
      </c>
      <c r="F17491">
        <v>74.489999999999995</v>
      </c>
      <c r="G17491">
        <v>13.5</v>
      </c>
      <c r="H17491">
        <f t="shared" si="1096"/>
        <v>24.908930000000012</v>
      </c>
      <c r="I17491">
        <f t="shared" si="1097"/>
        <v>0.24908930000000012</v>
      </c>
      <c r="J17491">
        <f t="shared" si="1098"/>
        <v>3.995876295135304E-2</v>
      </c>
      <c r="K17491">
        <f t="shared" si="1095"/>
        <v>143.85154662487093</v>
      </c>
      <c r="L17491" s="1">
        <v>241.879321783774</v>
      </c>
    </row>
    <row r="17492" spans="1:12" customFormat="1" hidden="1">
      <c r="A17492" s="10">
        <v>41486</v>
      </c>
      <c r="B17492" s="11">
        <v>0.72222222222222221</v>
      </c>
      <c r="C17492">
        <v>0</v>
      </c>
      <c r="D17492">
        <v>112.9</v>
      </c>
      <c r="E17492">
        <f t="shared" si="1099"/>
        <v>8.1069999999999989E-2</v>
      </c>
      <c r="F17492">
        <v>74.459999999999994</v>
      </c>
      <c r="G17492">
        <v>13.5</v>
      </c>
      <c r="H17492">
        <f t="shared" si="1096"/>
        <v>24.858930000000015</v>
      </c>
      <c r="I17492">
        <f t="shared" si="1097"/>
        <v>0.24858930000000015</v>
      </c>
      <c r="J17492">
        <f t="shared" si="1098"/>
        <v>3.9758540451848054E-2</v>
      </c>
      <c r="K17492">
        <f t="shared" si="1095"/>
        <v>143.13074562665298</v>
      </c>
      <c r="L17492" s="1">
        <v>242.879321783774</v>
      </c>
    </row>
    <row r="17493" spans="1:12" customFormat="1" hidden="1">
      <c r="A17493" s="10">
        <v>41486</v>
      </c>
      <c r="B17493" s="11">
        <v>0.72569444444444453</v>
      </c>
      <c r="C17493">
        <v>0</v>
      </c>
      <c r="D17493">
        <v>112.83</v>
      </c>
      <c r="E17493">
        <f t="shared" si="1099"/>
        <v>8.1069999999999989E-2</v>
      </c>
      <c r="F17493">
        <v>74.489999999999995</v>
      </c>
      <c r="G17493">
        <v>13.5</v>
      </c>
      <c r="H17493">
        <f t="shared" si="1096"/>
        <v>24.758930000000007</v>
      </c>
      <c r="I17493">
        <f t="shared" si="1097"/>
        <v>0.24758930000000007</v>
      </c>
      <c r="J17493">
        <f t="shared" si="1098"/>
        <v>3.935990434376524E-2</v>
      </c>
      <c r="K17493">
        <f t="shared" si="1095"/>
        <v>141.69565563755486</v>
      </c>
      <c r="L17493" s="1">
        <v>243.879321783774</v>
      </c>
    </row>
    <row r="17494" spans="1:12" customFormat="1" hidden="1">
      <c r="A17494" s="10">
        <v>41486</v>
      </c>
      <c r="B17494" s="11">
        <v>0.72916666666666663</v>
      </c>
      <c r="C17494">
        <v>0</v>
      </c>
      <c r="D17494">
        <v>112.87</v>
      </c>
      <c r="E17494">
        <f t="shared" si="1099"/>
        <v>8.1069999999999989E-2</v>
      </c>
      <c r="F17494">
        <v>74.459999999999994</v>
      </c>
      <c r="G17494">
        <v>13.5</v>
      </c>
      <c r="H17494">
        <f t="shared" si="1096"/>
        <v>24.828930000000014</v>
      </c>
      <c r="I17494">
        <f t="shared" si="1097"/>
        <v>0.24828930000000013</v>
      </c>
      <c r="J17494">
        <f t="shared" si="1098"/>
        <v>3.9638696510624044E-2</v>
      </c>
      <c r="K17494">
        <f t="shared" si="1095"/>
        <v>142.69930743824656</v>
      </c>
      <c r="L17494" s="1">
        <v>244.879321783774</v>
      </c>
    </row>
    <row r="17495" spans="1:12" customFormat="1" hidden="1">
      <c r="A17495" s="10">
        <v>41486</v>
      </c>
      <c r="B17495" s="11">
        <v>0.73263888888888884</v>
      </c>
      <c r="C17495">
        <v>0</v>
      </c>
      <c r="D17495">
        <v>112.94</v>
      </c>
      <c r="E17495">
        <f t="shared" si="1099"/>
        <v>8.1069999999999989E-2</v>
      </c>
      <c r="F17495">
        <v>74.540000000000006</v>
      </c>
      <c r="G17495">
        <v>13.5</v>
      </c>
      <c r="H17495">
        <f t="shared" si="1096"/>
        <v>24.818929999999995</v>
      </c>
      <c r="I17495">
        <f t="shared" si="1097"/>
        <v>0.24818929999999995</v>
      </c>
      <c r="J17495">
        <f t="shared" si="1098"/>
        <v>3.9598796760843269E-2</v>
      </c>
      <c r="K17495">
        <f t="shared" si="1095"/>
        <v>142.55566833903578</v>
      </c>
      <c r="L17495" s="1">
        <v>245.879321783774</v>
      </c>
    </row>
    <row r="17496" spans="1:12" customFormat="1" hidden="1">
      <c r="A17496" s="10">
        <v>41486</v>
      </c>
      <c r="B17496" s="11">
        <v>0.73611111111111116</v>
      </c>
      <c r="C17496">
        <v>0</v>
      </c>
      <c r="D17496">
        <v>113.14</v>
      </c>
      <c r="E17496">
        <f t="shared" si="1099"/>
        <v>8.1069999999999989E-2</v>
      </c>
      <c r="F17496">
        <v>74.55</v>
      </c>
      <c r="G17496">
        <v>13.5</v>
      </c>
      <c r="H17496">
        <f t="shared" si="1096"/>
        <v>25.008930000000007</v>
      </c>
      <c r="I17496">
        <f t="shared" si="1097"/>
        <v>0.25008930000000007</v>
      </c>
      <c r="J17496">
        <f t="shared" si="1098"/>
        <v>4.0361019872713594E-2</v>
      </c>
      <c r="K17496">
        <f t="shared" si="1095"/>
        <v>145.29967154176893</v>
      </c>
      <c r="L17496" s="1">
        <v>246.879321783774</v>
      </c>
    </row>
    <row r="17497" spans="1:12" customFormat="1" hidden="1">
      <c r="A17497" s="10">
        <v>41486</v>
      </c>
      <c r="B17497" s="11">
        <v>0.73958333333333337</v>
      </c>
      <c r="C17497">
        <v>0</v>
      </c>
      <c r="D17497">
        <v>112.91</v>
      </c>
      <c r="E17497">
        <f t="shared" si="1099"/>
        <v>8.1069999999999989E-2</v>
      </c>
      <c r="F17497">
        <v>74.58</v>
      </c>
      <c r="G17497">
        <v>13.5</v>
      </c>
      <c r="H17497">
        <f t="shared" si="1096"/>
        <v>24.748930000000001</v>
      </c>
      <c r="I17497">
        <f t="shared" si="1097"/>
        <v>0.24748930000000002</v>
      </c>
      <c r="J17497">
        <f t="shared" si="1098"/>
        <v>3.9320173242497362E-2</v>
      </c>
      <c r="K17497">
        <f t="shared" si="1095"/>
        <v>141.55262367299051</v>
      </c>
      <c r="L17497" s="1">
        <v>247.879321783774</v>
      </c>
    </row>
    <row r="17498" spans="1:12" customFormat="1" hidden="1">
      <c r="A17498" s="10">
        <v>41486</v>
      </c>
      <c r="B17498" s="11">
        <v>0.74305555555555547</v>
      </c>
      <c r="C17498">
        <v>0</v>
      </c>
      <c r="D17498">
        <v>112.76</v>
      </c>
      <c r="E17498">
        <f t="shared" si="1099"/>
        <v>8.1069999999999989E-2</v>
      </c>
      <c r="F17498">
        <v>74.61</v>
      </c>
      <c r="G17498">
        <v>13.5</v>
      </c>
      <c r="H17498">
        <f t="shared" si="1096"/>
        <v>24.568930000000009</v>
      </c>
      <c r="I17498">
        <f t="shared" si="1097"/>
        <v>0.24568930000000008</v>
      </c>
      <c r="J17498">
        <f t="shared" si="1098"/>
        <v>3.8609125219964548E-2</v>
      </c>
      <c r="K17498">
        <f t="shared" si="1095"/>
        <v>138.99285079187237</v>
      </c>
      <c r="L17498" s="1">
        <v>248.879321783774</v>
      </c>
    </row>
    <row r="17499" spans="1:12" customFormat="1" hidden="1">
      <c r="A17499" s="10">
        <v>41486</v>
      </c>
      <c r="B17499" s="11">
        <v>0.74652777777777779</v>
      </c>
      <c r="C17499">
        <v>0</v>
      </c>
      <c r="D17499">
        <v>113</v>
      </c>
      <c r="E17499">
        <f t="shared" si="1099"/>
        <v>8.1069999999999989E-2</v>
      </c>
      <c r="F17499">
        <v>74.53</v>
      </c>
      <c r="G17499">
        <v>13.5</v>
      </c>
      <c r="H17499">
        <f t="shared" si="1096"/>
        <v>24.888930000000002</v>
      </c>
      <c r="I17499">
        <f t="shared" si="1097"/>
        <v>0.24888930000000001</v>
      </c>
      <c r="J17499">
        <f t="shared" si="1098"/>
        <v>3.9878601532822286E-2</v>
      </c>
      <c r="K17499">
        <f t="shared" si="1095"/>
        <v>143.56296551816024</v>
      </c>
      <c r="L17499" s="1">
        <v>249.879321783774</v>
      </c>
    </row>
    <row r="17500" spans="1:12" customFormat="1">
      <c r="A17500" s="10">
        <v>41486</v>
      </c>
      <c r="B17500" s="11">
        <v>0.75</v>
      </c>
      <c r="C17500">
        <v>0</v>
      </c>
      <c r="D17500">
        <v>112.61</v>
      </c>
      <c r="E17500">
        <f t="shared" si="1099"/>
        <v>8.1069999999999989E-2</v>
      </c>
      <c r="F17500">
        <v>74.52</v>
      </c>
      <c r="G17500">
        <v>13.5</v>
      </c>
      <c r="H17500">
        <f t="shared" si="1096"/>
        <v>24.508930000000007</v>
      </c>
      <c r="I17500">
        <f t="shared" si="1097"/>
        <v>0.24508930000000007</v>
      </c>
      <c r="J17500">
        <f t="shared" si="1098"/>
        <v>3.8373837572629889E-2</v>
      </c>
      <c r="K17500">
        <f t="shared" si="1095"/>
        <v>138.14581526146759</v>
      </c>
      <c r="L17500" s="13">
        <f>K17500*1000/156000</f>
        <v>0.88555009782992045</v>
      </c>
    </row>
    <row r="17501" spans="1:12" customFormat="1" hidden="1">
      <c r="A17501" s="10">
        <v>41486</v>
      </c>
      <c r="B17501" s="11">
        <v>0.75347222222222221</v>
      </c>
      <c r="C17501">
        <v>0</v>
      </c>
      <c r="D17501">
        <v>112.94</v>
      </c>
      <c r="E17501">
        <f t="shared" si="1099"/>
        <v>8.1069999999999989E-2</v>
      </c>
      <c r="F17501">
        <v>74.53</v>
      </c>
      <c r="G17501">
        <v>13.5</v>
      </c>
      <c r="H17501">
        <f t="shared" si="1096"/>
        <v>24.82893</v>
      </c>
      <c r="I17501">
        <f t="shared" si="1097"/>
        <v>0.24828929999999999</v>
      </c>
      <c r="J17501">
        <f t="shared" si="1098"/>
        <v>3.9638696510623989E-2</v>
      </c>
      <c r="K17501">
        <f t="shared" si="1095"/>
        <v>142.69930743824636</v>
      </c>
      <c r="L17501" s="1">
        <v>251.879321783774</v>
      </c>
    </row>
    <row r="17502" spans="1:12" customFormat="1" hidden="1">
      <c r="A17502" s="10">
        <v>41486</v>
      </c>
      <c r="B17502" s="11">
        <v>0.75694444444444453</v>
      </c>
      <c r="C17502">
        <v>0</v>
      </c>
      <c r="D17502">
        <v>113.06</v>
      </c>
      <c r="E17502">
        <f t="shared" si="1099"/>
        <v>8.1069999999999989E-2</v>
      </c>
      <c r="F17502">
        <v>74.599999999999994</v>
      </c>
      <c r="G17502">
        <v>13.5</v>
      </c>
      <c r="H17502">
        <f t="shared" si="1096"/>
        <v>24.878930000000011</v>
      </c>
      <c r="I17502">
        <f t="shared" si="1097"/>
        <v>0.2487893000000001</v>
      </c>
      <c r="J17502">
        <f t="shared" si="1098"/>
        <v>3.9838557037771581E-2</v>
      </c>
      <c r="K17502">
        <f t="shared" si="1095"/>
        <v>143.41880533597768</v>
      </c>
      <c r="L17502" s="1">
        <v>252.879321783774</v>
      </c>
    </row>
    <row r="17503" spans="1:12" customFormat="1" hidden="1">
      <c r="A17503" s="10">
        <v>41486</v>
      </c>
      <c r="B17503" s="11">
        <v>0.76041666666666663</v>
      </c>
      <c r="C17503">
        <v>0</v>
      </c>
      <c r="D17503">
        <v>112.7</v>
      </c>
      <c r="E17503">
        <f t="shared" si="1099"/>
        <v>8.1069999999999989E-2</v>
      </c>
      <c r="F17503">
        <v>74.59</v>
      </c>
      <c r="G17503">
        <v>13.5</v>
      </c>
      <c r="H17503">
        <f t="shared" si="1096"/>
        <v>24.528930000000003</v>
      </c>
      <c r="I17503">
        <f t="shared" si="1097"/>
        <v>0.24528930000000002</v>
      </c>
      <c r="J17503">
        <f t="shared" si="1098"/>
        <v>3.8452170911524017E-2</v>
      </c>
      <c r="K17503">
        <f t="shared" si="1095"/>
        <v>138.42781528148646</v>
      </c>
      <c r="L17503" s="1">
        <v>253.879321783774</v>
      </c>
    </row>
    <row r="17504" spans="1:12" customFormat="1" hidden="1">
      <c r="A17504" s="10">
        <v>41486</v>
      </c>
      <c r="B17504" s="11">
        <v>0.76388888888888884</v>
      </c>
      <c r="C17504">
        <v>0</v>
      </c>
      <c r="D17504">
        <v>113.01</v>
      </c>
      <c r="E17504">
        <f t="shared" si="1099"/>
        <v>8.1069999999999989E-2</v>
      </c>
      <c r="F17504">
        <v>74.64</v>
      </c>
      <c r="G17504">
        <v>13.5</v>
      </c>
      <c r="H17504">
        <f t="shared" si="1096"/>
        <v>24.788930000000008</v>
      </c>
      <c r="I17504">
        <f t="shared" si="1097"/>
        <v>0.24788930000000009</v>
      </c>
      <c r="J17504">
        <f t="shared" si="1098"/>
        <v>3.9479242135397316E-2</v>
      </c>
      <c r="K17504">
        <f t="shared" si="1095"/>
        <v>142.12527168743034</v>
      </c>
      <c r="L17504" s="1">
        <v>254.879321783774</v>
      </c>
    </row>
    <row r="17505" spans="1:12" customFormat="1" hidden="1">
      <c r="A17505" s="10">
        <v>41486</v>
      </c>
      <c r="B17505" s="11">
        <v>0.76736111111111116</v>
      </c>
      <c r="C17505">
        <v>0</v>
      </c>
      <c r="D17505">
        <v>112.77</v>
      </c>
      <c r="E17505">
        <f t="shared" si="1099"/>
        <v>8.1069999999999989E-2</v>
      </c>
      <c r="F17505">
        <v>74.680000000000007</v>
      </c>
      <c r="G17505">
        <v>13.5</v>
      </c>
      <c r="H17505">
        <f t="shared" si="1096"/>
        <v>24.508929999999992</v>
      </c>
      <c r="I17505">
        <f t="shared" si="1097"/>
        <v>0.24508929999999993</v>
      </c>
      <c r="J17505">
        <f t="shared" si="1098"/>
        <v>3.8373837572629854E-2</v>
      </c>
      <c r="K17505">
        <f t="shared" si="1095"/>
        <v>138.14581526146748</v>
      </c>
      <c r="L17505" s="1">
        <v>255.879321783774</v>
      </c>
    </row>
    <row r="17506" spans="1:12" customFormat="1" hidden="1">
      <c r="A17506" s="10">
        <v>41486</v>
      </c>
      <c r="B17506" s="11">
        <v>0.77083333333333337</v>
      </c>
      <c r="C17506">
        <v>0</v>
      </c>
      <c r="D17506">
        <v>113</v>
      </c>
      <c r="E17506">
        <f t="shared" si="1099"/>
        <v>8.1069999999999989E-2</v>
      </c>
      <c r="F17506">
        <v>74.72</v>
      </c>
      <c r="G17506">
        <v>13.5</v>
      </c>
      <c r="H17506">
        <f t="shared" si="1096"/>
        <v>24.698930000000004</v>
      </c>
      <c r="I17506">
        <f t="shared" si="1097"/>
        <v>0.24698930000000005</v>
      </c>
      <c r="J17506">
        <f t="shared" si="1098"/>
        <v>3.9121878736872374E-2</v>
      </c>
      <c r="K17506">
        <f t="shared" si="1095"/>
        <v>140.83876345274055</v>
      </c>
      <c r="L17506" s="1">
        <v>256.879321783774</v>
      </c>
    </row>
    <row r="17507" spans="1:12" customFormat="1" hidden="1">
      <c r="A17507" s="10">
        <v>41486</v>
      </c>
      <c r="B17507" s="11">
        <v>0.77430555555555547</v>
      </c>
      <c r="C17507">
        <v>0</v>
      </c>
      <c r="D17507">
        <v>112.93</v>
      </c>
      <c r="E17507">
        <f t="shared" si="1099"/>
        <v>8.1069999999999989E-2</v>
      </c>
      <c r="F17507">
        <v>74.8</v>
      </c>
      <c r="G17507">
        <v>13.5</v>
      </c>
      <c r="H17507">
        <f t="shared" si="1096"/>
        <v>24.548930000000013</v>
      </c>
      <c r="I17507">
        <f t="shared" si="1097"/>
        <v>0.24548930000000013</v>
      </c>
      <c r="J17507">
        <f t="shared" si="1098"/>
        <v>3.8530600114277641E-2</v>
      </c>
      <c r="K17507">
        <f t="shared" si="1095"/>
        <v>138.7101604113995</v>
      </c>
      <c r="L17507" s="1">
        <v>257.879321783774</v>
      </c>
    </row>
    <row r="17508" spans="1:12" customFormat="1" hidden="1">
      <c r="A17508" s="10">
        <v>41486</v>
      </c>
      <c r="B17508" s="11">
        <v>0.77777777777777779</v>
      </c>
      <c r="C17508">
        <v>0</v>
      </c>
      <c r="D17508">
        <v>113.07</v>
      </c>
      <c r="E17508">
        <f t="shared" si="1099"/>
        <v>8.1069999999999989E-2</v>
      </c>
      <c r="F17508">
        <v>74.87</v>
      </c>
      <c r="G17508">
        <v>13.5</v>
      </c>
      <c r="H17508">
        <f t="shared" si="1096"/>
        <v>24.618929999999992</v>
      </c>
      <c r="I17508">
        <f t="shared" si="1097"/>
        <v>0.24618929999999992</v>
      </c>
      <c r="J17508">
        <f t="shared" si="1098"/>
        <v>3.8805857815795021E-2</v>
      </c>
      <c r="K17508">
        <f t="shared" si="1095"/>
        <v>139.70108813686207</v>
      </c>
      <c r="L17508" s="1">
        <v>258.879321783774</v>
      </c>
    </row>
    <row r="17509" spans="1:12" customFormat="1" hidden="1">
      <c r="A17509" s="10">
        <v>41486</v>
      </c>
      <c r="B17509" s="11">
        <v>0.78125</v>
      </c>
      <c r="C17509">
        <v>0</v>
      </c>
      <c r="D17509">
        <v>113.13</v>
      </c>
      <c r="E17509">
        <f t="shared" si="1099"/>
        <v>8.1069999999999989E-2</v>
      </c>
      <c r="F17509">
        <v>74.930000000000007</v>
      </c>
      <c r="G17509">
        <v>13.5</v>
      </c>
      <c r="H17509">
        <f t="shared" si="1096"/>
        <v>24.618929999999992</v>
      </c>
      <c r="I17509">
        <f t="shared" si="1097"/>
        <v>0.24618929999999992</v>
      </c>
      <c r="J17509">
        <f t="shared" si="1098"/>
        <v>3.8805857815795021E-2</v>
      </c>
      <c r="K17509">
        <f t="shared" si="1095"/>
        <v>139.70108813686207</v>
      </c>
      <c r="L17509" s="1">
        <v>259.879321783774</v>
      </c>
    </row>
    <row r="17510" spans="1:12" customFormat="1" hidden="1">
      <c r="A17510" s="10">
        <v>41486</v>
      </c>
      <c r="B17510" s="11">
        <v>0.78472222222222221</v>
      </c>
      <c r="C17510">
        <v>0</v>
      </c>
      <c r="D17510">
        <v>112.58</v>
      </c>
      <c r="E17510">
        <f t="shared" si="1099"/>
        <v>8.1069999999999989E-2</v>
      </c>
      <c r="F17510">
        <v>74.959999999999994</v>
      </c>
      <c r="G17510">
        <v>13.5</v>
      </c>
      <c r="H17510">
        <f t="shared" si="1096"/>
        <v>24.038930000000008</v>
      </c>
      <c r="I17510">
        <f t="shared" si="1097"/>
        <v>0.24038930000000008</v>
      </c>
      <c r="J17510">
        <f t="shared" si="1098"/>
        <v>3.6560505045792495E-2</v>
      </c>
      <c r="K17510">
        <f t="shared" si="1095"/>
        <v>131.61781816485299</v>
      </c>
      <c r="L17510" s="1">
        <v>260.879321783774</v>
      </c>
    </row>
    <row r="17511" spans="1:12" customFormat="1" hidden="1">
      <c r="A17511" s="10">
        <v>41486</v>
      </c>
      <c r="B17511" s="11">
        <v>0.78819444444444453</v>
      </c>
      <c r="C17511">
        <v>0</v>
      </c>
      <c r="D17511">
        <v>113.31</v>
      </c>
      <c r="E17511">
        <f t="shared" si="1099"/>
        <v>8.1069999999999989E-2</v>
      </c>
      <c r="F17511">
        <v>75.02</v>
      </c>
      <c r="G17511">
        <v>13.5</v>
      </c>
      <c r="H17511">
        <f t="shared" si="1096"/>
        <v>24.708930000000009</v>
      </c>
      <c r="I17511">
        <f t="shared" si="1097"/>
        <v>0.24708930000000009</v>
      </c>
      <c r="J17511">
        <f t="shared" si="1098"/>
        <v>3.9161489520786991E-2</v>
      </c>
      <c r="K17511">
        <f t="shared" si="1095"/>
        <v>140.98136227483317</v>
      </c>
      <c r="L17511" s="1">
        <v>261.879321783774</v>
      </c>
    </row>
    <row r="17512" spans="1:12" customFormat="1">
      <c r="A17512" s="10">
        <v>41486</v>
      </c>
      <c r="B17512" s="11">
        <v>0.79166666666666663</v>
      </c>
      <c r="C17512">
        <v>0</v>
      </c>
      <c r="D17512">
        <v>113.18</v>
      </c>
      <c r="E17512">
        <f t="shared" si="1099"/>
        <v>8.1069999999999989E-2</v>
      </c>
      <c r="F17512">
        <v>75.03</v>
      </c>
      <c r="G17512">
        <v>13.5</v>
      </c>
      <c r="H17512">
        <f t="shared" si="1096"/>
        <v>24.568930000000009</v>
      </c>
      <c r="I17512">
        <f t="shared" si="1097"/>
        <v>0.24568930000000008</v>
      </c>
      <c r="J17512">
        <f t="shared" si="1098"/>
        <v>3.8609125219964548E-2</v>
      </c>
      <c r="K17512">
        <f t="shared" si="1095"/>
        <v>138.99285079187237</v>
      </c>
      <c r="L17512" s="13">
        <f>K17512*1000/156000</f>
        <v>0.89097981276841254</v>
      </c>
    </row>
    <row r="17513" spans="1:12" customFormat="1" hidden="1">
      <c r="A17513" s="10">
        <v>41486</v>
      </c>
      <c r="B17513" s="11">
        <v>0.79513888888888884</v>
      </c>
      <c r="C17513">
        <v>0</v>
      </c>
      <c r="D17513">
        <v>113.21</v>
      </c>
      <c r="E17513">
        <f t="shared" si="1099"/>
        <v>8.1069999999999989E-2</v>
      </c>
      <c r="F17513">
        <v>75.06</v>
      </c>
      <c r="G17513">
        <v>13.5</v>
      </c>
      <c r="H17513">
        <f t="shared" si="1096"/>
        <v>24.568929999999995</v>
      </c>
      <c r="I17513">
        <f t="shared" si="1097"/>
        <v>0.24568929999999994</v>
      </c>
      <c r="J17513">
        <f t="shared" si="1098"/>
        <v>3.860912521996452E-2</v>
      </c>
      <c r="K17513">
        <f t="shared" si="1095"/>
        <v>138.99285079187229</v>
      </c>
      <c r="L17513" s="1">
        <v>263.879321783774</v>
      </c>
    </row>
    <row r="17514" spans="1:12" customFormat="1" hidden="1">
      <c r="A17514" s="10">
        <v>41486</v>
      </c>
      <c r="B17514" s="11">
        <v>0.79861111111111116</v>
      </c>
      <c r="C17514">
        <v>0</v>
      </c>
      <c r="D17514">
        <v>113.39</v>
      </c>
      <c r="E17514">
        <f t="shared" si="1099"/>
        <v>8.1069999999999989E-2</v>
      </c>
      <c r="F17514">
        <v>75.05</v>
      </c>
      <c r="G17514">
        <v>13.5</v>
      </c>
      <c r="H17514">
        <f t="shared" si="1096"/>
        <v>24.758930000000007</v>
      </c>
      <c r="I17514">
        <f t="shared" si="1097"/>
        <v>0.24758930000000007</v>
      </c>
      <c r="J17514">
        <f t="shared" si="1098"/>
        <v>3.935990434376524E-2</v>
      </c>
      <c r="K17514">
        <f t="shared" si="1095"/>
        <v>141.69565563755486</v>
      </c>
      <c r="L17514" s="1">
        <v>264.879321783774</v>
      </c>
    </row>
    <row r="17515" spans="1:12" customFormat="1" hidden="1">
      <c r="A17515" s="10">
        <v>41486</v>
      </c>
      <c r="B17515" s="11">
        <v>0.80208333333333337</v>
      </c>
      <c r="C17515">
        <v>0</v>
      </c>
      <c r="D17515">
        <v>113.14</v>
      </c>
      <c r="E17515">
        <f t="shared" si="1099"/>
        <v>8.1069999999999989E-2</v>
      </c>
      <c r="F17515">
        <v>75.150000000000006</v>
      </c>
      <c r="G17515">
        <v>13.5</v>
      </c>
      <c r="H17515">
        <f t="shared" si="1096"/>
        <v>24.408929999999998</v>
      </c>
      <c r="I17515">
        <f t="shared" si="1097"/>
        <v>0.24408929999999998</v>
      </c>
      <c r="J17515">
        <f t="shared" si="1098"/>
        <v>3.7983607467343826E-2</v>
      </c>
      <c r="K17515">
        <f t="shared" si="1095"/>
        <v>136.74098688243777</v>
      </c>
      <c r="L17515" s="1">
        <v>265.879321783774</v>
      </c>
    </row>
    <row r="17516" spans="1:12" customFormat="1" hidden="1">
      <c r="A17516" s="10">
        <v>41486</v>
      </c>
      <c r="B17516" s="11">
        <v>0.80555555555555547</v>
      </c>
      <c r="C17516">
        <v>0</v>
      </c>
      <c r="D17516">
        <v>113.06</v>
      </c>
      <c r="E17516">
        <f t="shared" si="1099"/>
        <v>8.1069999999999989E-2</v>
      </c>
      <c r="F17516">
        <v>75.2</v>
      </c>
      <c r="G17516">
        <v>13.5</v>
      </c>
      <c r="H17516">
        <f t="shared" si="1096"/>
        <v>24.278930000000003</v>
      </c>
      <c r="I17516">
        <f t="shared" si="1097"/>
        <v>0.24278930000000001</v>
      </c>
      <c r="J17516">
        <f t="shared" si="1098"/>
        <v>3.7479881733516802E-2</v>
      </c>
      <c r="K17516">
        <f t="shared" si="1095"/>
        <v>134.92757424066048</v>
      </c>
      <c r="L17516" s="1">
        <v>266.879321783774</v>
      </c>
    </row>
    <row r="17517" spans="1:12" customFormat="1" hidden="1">
      <c r="A17517" s="10">
        <v>41486</v>
      </c>
      <c r="B17517" s="11">
        <v>0.80902777777777779</v>
      </c>
      <c r="C17517">
        <v>0</v>
      </c>
      <c r="D17517">
        <v>113.37</v>
      </c>
      <c r="E17517">
        <f t="shared" si="1099"/>
        <v>8.1069999999999989E-2</v>
      </c>
      <c r="F17517">
        <v>75.209999999999994</v>
      </c>
      <c r="G17517">
        <v>13.5</v>
      </c>
      <c r="H17517">
        <f t="shared" si="1096"/>
        <v>24.578930000000014</v>
      </c>
      <c r="I17517">
        <f t="shared" si="1097"/>
        <v>0.24578930000000013</v>
      </c>
      <c r="J17517">
        <f t="shared" si="1098"/>
        <v>3.8648423748614345E-2</v>
      </c>
      <c r="K17517">
        <f t="shared" si="1095"/>
        <v>139.13432549501164</v>
      </c>
      <c r="L17517" s="1">
        <v>267.879321783774</v>
      </c>
    </row>
    <row r="17518" spans="1:12" customFormat="1" hidden="1">
      <c r="A17518" s="10">
        <v>41486</v>
      </c>
      <c r="B17518" s="11">
        <v>0.8125</v>
      </c>
      <c r="C17518">
        <v>0</v>
      </c>
      <c r="D17518">
        <v>113.08</v>
      </c>
      <c r="E17518">
        <f t="shared" si="1099"/>
        <v>8.1069999999999989E-2</v>
      </c>
      <c r="F17518">
        <v>75.2</v>
      </c>
      <c r="G17518">
        <v>13.5</v>
      </c>
      <c r="H17518">
        <f t="shared" si="1096"/>
        <v>24.298929999999999</v>
      </c>
      <c r="I17518">
        <f t="shared" si="1097"/>
        <v>0.24298929999999999</v>
      </c>
      <c r="J17518">
        <f t="shared" si="1098"/>
        <v>3.7557115451641296E-2</v>
      </c>
      <c r="K17518">
        <f t="shared" si="1095"/>
        <v>135.20561562590868</v>
      </c>
      <c r="L17518" s="1">
        <v>268.879321783774</v>
      </c>
    </row>
    <row r="17519" spans="1:12" customFormat="1" hidden="1">
      <c r="A17519" s="10">
        <v>41486</v>
      </c>
      <c r="B17519" s="11">
        <v>0.81597222222222221</v>
      </c>
      <c r="C17519">
        <v>0</v>
      </c>
      <c r="D17519">
        <v>113.22</v>
      </c>
      <c r="E17519">
        <f t="shared" si="1099"/>
        <v>8.1069999999999989E-2</v>
      </c>
      <c r="F17519">
        <v>75.28</v>
      </c>
      <c r="G17519">
        <v>13.5</v>
      </c>
      <c r="H17519">
        <f t="shared" si="1096"/>
        <v>24.358930000000001</v>
      </c>
      <c r="I17519">
        <f t="shared" si="1097"/>
        <v>0.24358930000000001</v>
      </c>
      <c r="J17519">
        <f t="shared" si="1098"/>
        <v>3.7789389243182238E-2</v>
      </c>
      <c r="K17519">
        <f t="shared" si="1095"/>
        <v>136.04180127545607</v>
      </c>
      <c r="L17519" s="1">
        <v>269.879321783774</v>
      </c>
    </row>
    <row r="17520" spans="1:12" customFormat="1" hidden="1">
      <c r="A17520" s="10">
        <v>41486</v>
      </c>
      <c r="B17520" s="11">
        <v>0.81944444444444453</v>
      </c>
      <c r="C17520">
        <v>0</v>
      </c>
      <c r="D17520">
        <v>113.41</v>
      </c>
      <c r="E17520">
        <f t="shared" si="1099"/>
        <v>8.1069999999999989E-2</v>
      </c>
      <c r="F17520">
        <v>75.290000000000006</v>
      </c>
      <c r="G17520">
        <v>13.5</v>
      </c>
      <c r="H17520">
        <f t="shared" si="1096"/>
        <v>24.538929999999993</v>
      </c>
      <c r="I17520">
        <f t="shared" si="1097"/>
        <v>0.24538929999999992</v>
      </c>
      <c r="J17520">
        <f t="shared" si="1098"/>
        <v>3.849137352747585E-2</v>
      </c>
      <c r="K17520">
        <f t="shared" si="1095"/>
        <v>138.56894469891307</v>
      </c>
      <c r="L17520" s="1">
        <v>270.879321783774</v>
      </c>
    </row>
    <row r="17521" spans="1:12" customFormat="1" hidden="1">
      <c r="A17521" s="10">
        <v>41486</v>
      </c>
      <c r="B17521" s="11">
        <v>0.82291666666666663</v>
      </c>
      <c r="C17521">
        <v>0</v>
      </c>
      <c r="D17521">
        <v>113.19</v>
      </c>
      <c r="E17521">
        <f t="shared" si="1099"/>
        <v>8.1069999999999989E-2</v>
      </c>
      <c r="F17521">
        <v>75.349999999999994</v>
      </c>
      <c r="G17521">
        <v>13.5</v>
      </c>
      <c r="H17521">
        <f t="shared" si="1096"/>
        <v>24.258930000000007</v>
      </c>
      <c r="I17521">
        <f t="shared" si="1097"/>
        <v>0.24258930000000006</v>
      </c>
      <c r="J17521">
        <f t="shared" si="1098"/>
        <v>3.7402743389476079E-2</v>
      </c>
      <c r="K17521">
        <f t="shared" si="1095"/>
        <v>134.64987620211389</v>
      </c>
      <c r="L17521" s="1">
        <v>271.879321783774</v>
      </c>
    </row>
    <row r="17522" spans="1:12" customFormat="1" hidden="1">
      <c r="A17522" s="10">
        <v>41486</v>
      </c>
      <c r="B17522" s="11">
        <v>0.82638888888888884</v>
      </c>
      <c r="C17522">
        <v>0</v>
      </c>
      <c r="D17522">
        <v>113.36</v>
      </c>
      <c r="E17522">
        <f t="shared" si="1099"/>
        <v>8.1069999999999989E-2</v>
      </c>
      <c r="F17522">
        <v>75.400000000000006</v>
      </c>
      <c r="G17522">
        <v>13.5</v>
      </c>
      <c r="H17522">
        <f t="shared" si="1096"/>
        <v>24.378929999999997</v>
      </c>
      <c r="I17522">
        <f t="shared" si="1097"/>
        <v>0.24378929999999996</v>
      </c>
      <c r="J17522">
        <f t="shared" si="1098"/>
        <v>3.7867004850225948E-2</v>
      </c>
      <c r="K17522">
        <f t="shared" si="1095"/>
        <v>136.32121746081341</v>
      </c>
      <c r="L17522" s="1">
        <v>272.879321783774</v>
      </c>
    </row>
    <row r="17523" spans="1:12" customFormat="1" hidden="1">
      <c r="A17523" s="10">
        <v>41486</v>
      </c>
      <c r="B17523" s="11">
        <v>0.82986111111111116</v>
      </c>
      <c r="C17523">
        <v>0</v>
      </c>
      <c r="D17523">
        <v>113.11</v>
      </c>
      <c r="E17523">
        <f t="shared" si="1099"/>
        <v>8.1069999999999989E-2</v>
      </c>
      <c r="F17523">
        <v>75.459999999999994</v>
      </c>
      <c r="G17523">
        <v>13.5</v>
      </c>
      <c r="H17523">
        <f t="shared" si="1096"/>
        <v>24.068930000000009</v>
      </c>
      <c r="I17523">
        <f t="shared" si="1097"/>
        <v>0.24068930000000008</v>
      </c>
      <c r="J17523">
        <f t="shared" si="1098"/>
        <v>3.6674678385022245E-2</v>
      </c>
      <c r="K17523">
        <f t="shared" si="1095"/>
        <v>132.02884218608008</v>
      </c>
      <c r="L17523" s="1">
        <v>273.879321783774</v>
      </c>
    </row>
    <row r="17524" spans="1:12" customFormat="1">
      <c r="A17524" s="10">
        <v>41486</v>
      </c>
      <c r="B17524" s="11">
        <v>0.83333333333333337</v>
      </c>
      <c r="C17524">
        <v>0</v>
      </c>
      <c r="D17524">
        <v>113.59</v>
      </c>
      <c r="E17524">
        <f t="shared" si="1099"/>
        <v>8.1069999999999989E-2</v>
      </c>
      <c r="F17524">
        <v>75.510000000000005</v>
      </c>
      <c r="G17524">
        <v>13.5</v>
      </c>
      <c r="H17524">
        <f t="shared" si="1096"/>
        <v>24.498930000000001</v>
      </c>
      <c r="I17524">
        <f t="shared" si="1097"/>
        <v>0.24498930000000002</v>
      </c>
      <c r="J17524">
        <f t="shared" si="1098"/>
        <v>3.8334706839915106E-2</v>
      </c>
      <c r="K17524">
        <f t="shared" si="1095"/>
        <v>138.00494462369437</v>
      </c>
      <c r="L17524" s="13">
        <f>K17524*1000/156000</f>
        <v>0.88464708092111777</v>
      </c>
    </row>
    <row r="17525" spans="1:12" customFormat="1" hidden="1">
      <c r="A17525" s="10">
        <v>41486</v>
      </c>
      <c r="B17525" s="11">
        <v>0.83680555555555547</v>
      </c>
      <c r="C17525">
        <v>0</v>
      </c>
      <c r="D17525">
        <v>113.29</v>
      </c>
      <c r="E17525">
        <f t="shared" si="1099"/>
        <v>8.1069999999999989E-2</v>
      </c>
      <c r="F17525">
        <v>75.61</v>
      </c>
      <c r="G17525">
        <v>13.5</v>
      </c>
      <c r="H17525">
        <f t="shared" si="1096"/>
        <v>24.09893000000001</v>
      </c>
      <c r="I17525">
        <f t="shared" si="1097"/>
        <v>0.2409893000000001</v>
      </c>
      <c r="J17525">
        <f t="shared" si="1098"/>
        <v>3.6789065385868319E-2</v>
      </c>
      <c r="K17525">
        <f t="shared" si="1095"/>
        <v>132.44063538912596</v>
      </c>
      <c r="L17525" s="1">
        <v>275.879321783774</v>
      </c>
    </row>
    <row r="17526" spans="1:12" customFormat="1" hidden="1">
      <c r="A17526" s="10">
        <v>41486</v>
      </c>
      <c r="B17526" s="11">
        <v>0.84027777777777779</v>
      </c>
      <c r="C17526">
        <v>0</v>
      </c>
      <c r="D17526">
        <v>113.43</v>
      </c>
      <c r="E17526">
        <f t="shared" si="1099"/>
        <v>8.1069999999999989E-2</v>
      </c>
      <c r="F17526">
        <v>75.680000000000007</v>
      </c>
      <c r="G17526">
        <v>13.5</v>
      </c>
      <c r="H17526">
        <f t="shared" si="1096"/>
        <v>24.168930000000003</v>
      </c>
      <c r="I17526">
        <f t="shared" si="1097"/>
        <v>0.24168930000000002</v>
      </c>
      <c r="J17526">
        <f t="shared" si="1098"/>
        <v>3.7056800041715673E-2</v>
      </c>
      <c r="K17526">
        <f t="shared" si="1095"/>
        <v>133.40448015017643</v>
      </c>
      <c r="L17526" s="1">
        <v>276.879321783774</v>
      </c>
    </row>
    <row r="17527" spans="1:12" customFormat="1" hidden="1">
      <c r="A17527" s="10">
        <v>41486</v>
      </c>
      <c r="B17527" s="11">
        <v>0.84375</v>
      </c>
      <c r="C17527">
        <v>0</v>
      </c>
      <c r="D17527">
        <v>113.71</v>
      </c>
      <c r="E17527">
        <f t="shared" si="1099"/>
        <v>8.1069999999999989E-2</v>
      </c>
      <c r="F17527">
        <v>75.75</v>
      </c>
      <c r="G17527">
        <v>13.5</v>
      </c>
      <c r="H17527">
        <f t="shared" si="1096"/>
        <v>24.378929999999997</v>
      </c>
      <c r="I17527">
        <f t="shared" si="1097"/>
        <v>0.24378929999999996</v>
      </c>
      <c r="J17527">
        <f t="shared" si="1098"/>
        <v>3.7867004850225948E-2</v>
      </c>
      <c r="K17527">
        <f t="shared" si="1095"/>
        <v>136.32121746081341</v>
      </c>
      <c r="L17527" s="1">
        <v>277.879321783774</v>
      </c>
    </row>
    <row r="17528" spans="1:12" customFormat="1" hidden="1">
      <c r="A17528" s="10">
        <v>41486</v>
      </c>
      <c r="B17528" s="11">
        <v>0.84722222222222221</v>
      </c>
      <c r="C17528">
        <v>0</v>
      </c>
      <c r="D17528">
        <v>113.53</v>
      </c>
      <c r="E17528">
        <f t="shared" si="1099"/>
        <v>8.1069999999999989E-2</v>
      </c>
      <c r="F17528">
        <v>75.790000000000006</v>
      </c>
      <c r="G17528">
        <v>13.5</v>
      </c>
      <c r="H17528">
        <f t="shared" si="1096"/>
        <v>24.158929999999998</v>
      </c>
      <c r="I17528">
        <f t="shared" si="1097"/>
        <v>0.24158929999999998</v>
      </c>
      <c r="J17528">
        <f t="shared" si="1098"/>
        <v>3.7018480904785017E-2</v>
      </c>
      <c r="K17528">
        <f t="shared" si="1095"/>
        <v>133.26653125722606</v>
      </c>
      <c r="L17528" s="1">
        <v>278.879321783774</v>
      </c>
    </row>
    <row r="17529" spans="1:12" customFormat="1" hidden="1">
      <c r="A17529" s="10">
        <v>41486</v>
      </c>
      <c r="B17529" s="11">
        <v>0.85069444444444453</v>
      </c>
      <c r="C17529">
        <v>0</v>
      </c>
      <c r="D17529">
        <v>113.36</v>
      </c>
      <c r="E17529">
        <f t="shared" si="1099"/>
        <v>8.1069999999999989E-2</v>
      </c>
      <c r="F17529">
        <v>75.84</v>
      </c>
      <c r="G17529">
        <v>13.5</v>
      </c>
      <c r="H17529">
        <f t="shared" si="1096"/>
        <v>23.938929999999999</v>
      </c>
      <c r="I17529">
        <f t="shared" si="1097"/>
        <v>0.2393893</v>
      </c>
      <c r="J17529">
        <f t="shared" si="1098"/>
        <v>3.6181468649218708E-2</v>
      </c>
      <c r="K17529">
        <f t="shared" si="1095"/>
        <v>130.25328713718736</v>
      </c>
      <c r="L17529" s="1">
        <v>279.879321783774</v>
      </c>
    </row>
    <row r="17530" spans="1:12" customFormat="1" hidden="1">
      <c r="A17530" s="10">
        <v>41486</v>
      </c>
      <c r="B17530" s="11">
        <v>0.85416666666666663</v>
      </c>
      <c r="C17530">
        <v>0</v>
      </c>
      <c r="D17530">
        <v>113.83</v>
      </c>
      <c r="E17530">
        <f t="shared" si="1099"/>
        <v>8.1069999999999989E-2</v>
      </c>
      <c r="F17530">
        <v>75.900000000000006</v>
      </c>
      <c r="G17530">
        <v>13.5</v>
      </c>
      <c r="H17530">
        <f t="shared" si="1096"/>
        <v>24.348929999999996</v>
      </c>
      <c r="I17530">
        <f t="shared" si="1097"/>
        <v>0.24348929999999996</v>
      </c>
      <c r="J17530">
        <f t="shared" si="1098"/>
        <v>3.7750617266268549E-2</v>
      </c>
      <c r="K17530">
        <f t="shared" si="1095"/>
        <v>135.90222215856679</v>
      </c>
      <c r="L17530" s="1">
        <v>280.879321783774</v>
      </c>
    </row>
    <row r="17531" spans="1:12" customFormat="1" hidden="1">
      <c r="A17531" s="10">
        <v>41486</v>
      </c>
      <c r="B17531" s="11">
        <v>0.85763888888888884</v>
      </c>
      <c r="C17531">
        <v>0</v>
      </c>
      <c r="D17531">
        <v>113.52</v>
      </c>
      <c r="E17531">
        <f t="shared" si="1099"/>
        <v>8.1069999999999989E-2</v>
      </c>
      <c r="F17531">
        <v>75.95</v>
      </c>
      <c r="G17531">
        <v>13.5</v>
      </c>
      <c r="H17531">
        <f t="shared" si="1096"/>
        <v>23.988929999999996</v>
      </c>
      <c r="I17531">
        <f t="shared" si="1097"/>
        <v>0.23988929999999997</v>
      </c>
      <c r="J17531">
        <f t="shared" si="1098"/>
        <v>3.6370690588859042E-2</v>
      </c>
      <c r="K17531">
        <f t="shared" si="1095"/>
        <v>130.93448611989254</v>
      </c>
      <c r="L17531" s="1">
        <v>281.879321783774</v>
      </c>
    </row>
    <row r="17532" spans="1:12" customFormat="1" hidden="1">
      <c r="A17532" s="10">
        <v>41486</v>
      </c>
      <c r="B17532" s="11">
        <v>0.86111111111111116</v>
      </c>
      <c r="C17532">
        <v>0</v>
      </c>
      <c r="D17532">
        <v>113.57</v>
      </c>
      <c r="E17532">
        <f t="shared" si="1099"/>
        <v>8.1069999999999989E-2</v>
      </c>
      <c r="F17532">
        <v>76.03</v>
      </c>
      <c r="G17532">
        <v>13.5</v>
      </c>
      <c r="H17532">
        <f t="shared" si="1096"/>
        <v>23.958929999999995</v>
      </c>
      <c r="I17532">
        <f t="shared" si="1097"/>
        <v>0.23958929999999995</v>
      </c>
      <c r="J17532">
        <f t="shared" si="1098"/>
        <v>3.6257086362525212E-2</v>
      </c>
      <c r="K17532">
        <f t="shared" si="1095"/>
        <v>130.52551090509075</v>
      </c>
      <c r="L17532" s="1">
        <v>282.879321783774</v>
      </c>
    </row>
    <row r="17533" spans="1:12" customFormat="1" hidden="1">
      <c r="A17533" s="10">
        <v>41486</v>
      </c>
      <c r="B17533" s="11">
        <v>0.86458333333333337</v>
      </c>
      <c r="C17533">
        <v>0</v>
      </c>
      <c r="D17533">
        <v>113.91</v>
      </c>
      <c r="E17533">
        <f t="shared" si="1099"/>
        <v>8.1069999999999989E-2</v>
      </c>
      <c r="F17533">
        <v>76.08</v>
      </c>
      <c r="G17533">
        <v>13.5</v>
      </c>
      <c r="H17533">
        <f t="shared" si="1096"/>
        <v>24.248930000000001</v>
      </c>
      <c r="I17533">
        <f t="shared" si="1097"/>
        <v>0.24248930000000002</v>
      </c>
      <c r="J17533">
        <f t="shared" si="1098"/>
        <v>3.7364209970459389E-2</v>
      </c>
      <c r="K17533">
        <f t="shared" si="1095"/>
        <v>134.51115589365381</v>
      </c>
      <c r="L17533" s="1">
        <v>283.879321783774</v>
      </c>
    </row>
    <row r="17534" spans="1:12" customFormat="1" hidden="1">
      <c r="A17534" s="10">
        <v>41486</v>
      </c>
      <c r="B17534" s="11">
        <v>0.86805555555555547</v>
      </c>
      <c r="C17534">
        <v>0</v>
      </c>
      <c r="D17534">
        <v>113.98</v>
      </c>
      <c r="E17534">
        <f t="shared" si="1099"/>
        <v>8.1069999999999989E-2</v>
      </c>
      <c r="F17534">
        <v>76.150000000000006</v>
      </c>
      <c r="G17534">
        <v>13.5</v>
      </c>
      <c r="H17534">
        <f t="shared" si="1096"/>
        <v>24.248930000000001</v>
      </c>
      <c r="I17534">
        <f t="shared" si="1097"/>
        <v>0.24248930000000002</v>
      </c>
      <c r="J17534">
        <f t="shared" si="1098"/>
        <v>3.7364209970459389E-2</v>
      </c>
      <c r="K17534">
        <f t="shared" si="1095"/>
        <v>134.51115589365381</v>
      </c>
      <c r="L17534" s="1">
        <v>284.879321783774</v>
      </c>
    </row>
    <row r="17535" spans="1:12" customFormat="1" hidden="1">
      <c r="A17535" s="10">
        <v>41486</v>
      </c>
      <c r="B17535" s="11">
        <v>0.87152777777777779</v>
      </c>
      <c r="C17535">
        <v>0</v>
      </c>
      <c r="D17535">
        <v>114.11</v>
      </c>
      <c r="E17535">
        <f t="shared" si="1099"/>
        <v>8.1069999999999989E-2</v>
      </c>
      <c r="F17535">
        <v>76.23</v>
      </c>
      <c r="G17535">
        <v>13.5</v>
      </c>
      <c r="H17535">
        <f t="shared" si="1096"/>
        <v>24.298929999999999</v>
      </c>
      <c r="I17535">
        <f t="shared" si="1097"/>
        <v>0.24298929999999999</v>
      </c>
      <c r="J17535">
        <f t="shared" si="1098"/>
        <v>3.7557115451641296E-2</v>
      </c>
      <c r="K17535">
        <f t="shared" si="1095"/>
        <v>135.20561562590868</v>
      </c>
      <c r="L17535" s="1">
        <v>285.879321783774</v>
      </c>
    </row>
    <row r="17536" spans="1:12" customFormat="1">
      <c r="A17536" s="10">
        <v>41486</v>
      </c>
      <c r="B17536" s="11">
        <v>0.875</v>
      </c>
      <c r="C17536">
        <v>0</v>
      </c>
      <c r="D17536">
        <v>113.98</v>
      </c>
      <c r="E17536">
        <f t="shared" si="1099"/>
        <v>8.1069999999999989E-2</v>
      </c>
      <c r="F17536">
        <v>76.27</v>
      </c>
      <c r="G17536">
        <v>13.5</v>
      </c>
      <c r="H17536">
        <f t="shared" si="1096"/>
        <v>24.128930000000011</v>
      </c>
      <c r="I17536">
        <f t="shared" si="1097"/>
        <v>0.24128930000000012</v>
      </c>
      <c r="J17536">
        <f t="shared" si="1098"/>
        <v>3.690366618144534E-2</v>
      </c>
      <c r="K17536">
        <f t="shared" si="1095"/>
        <v>132.85319825320323</v>
      </c>
      <c r="L17536" s="13">
        <f>K17536*1000/156000</f>
        <v>0.85162306572566182</v>
      </c>
    </row>
    <row r="17537" spans="1:12" customFormat="1" hidden="1">
      <c r="A17537" s="10">
        <v>41486</v>
      </c>
      <c r="B17537" s="11">
        <v>0.87847222222222221</v>
      </c>
      <c r="C17537">
        <v>0</v>
      </c>
      <c r="D17537">
        <v>114.21</v>
      </c>
      <c r="E17537">
        <f t="shared" si="1099"/>
        <v>8.1069999999999989E-2</v>
      </c>
      <c r="F17537">
        <v>76.33</v>
      </c>
      <c r="G17537">
        <v>13.5</v>
      </c>
      <c r="H17537">
        <f t="shared" si="1096"/>
        <v>24.298929999999999</v>
      </c>
      <c r="I17537">
        <f t="shared" si="1097"/>
        <v>0.24298929999999999</v>
      </c>
      <c r="J17537">
        <f t="shared" si="1098"/>
        <v>3.7557115451641296E-2</v>
      </c>
      <c r="K17537">
        <f t="shared" si="1095"/>
        <v>135.20561562590868</v>
      </c>
      <c r="L17537" s="1">
        <v>287.879321783774</v>
      </c>
    </row>
    <row r="17538" spans="1:12" customFormat="1" hidden="1">
      <c r="A17538" s="10">
        <v>41486</v>
      </c>
      <c r="B17538" s="11">
        <v>0.88194444444444453</v>
      </c>
      <c r="C17538">
        <v>0</v>
      </c>
      <c r="D17538">
        <v>113.81</v>
      </c>
      <c r="E17538">
        <f t="shared" si="1099"/>
        <v>8.1069999999999989E-2</v>
      </c>
      <c r="F17538">
        <v>76.36</v>
      </c>
      <c r="G17538">
        <v>13.5</v>
      </c>
      <c r="H17538">
        <f t="shared" si="1096"/>
        <v>23.868930000000006</v>
      </c>
      <c r="I17538">
        <f t="shared" si="1097"/>
        <v>0.23868930000000005</v>
      </c>
      <c r="J17538">
        <f t="shared" si="1098"/>
        <v>3.5917552186336354E-2</v>
      </c>
      <c r="K17538">
        <f t="shared" si="1095"/>
        <v>129.30318787081089</v>
      </c>
      <c r="L17538" s="1">
        <v>288.879321783774</v>
      </c>
    </row>
    <row r="17539" spans="1:12" customFormat="1" hidden="1">
      <c r="A17539" s="10">
        <v>41486</v>
      </c>
      <c r="B17539" s="11">
        <v>0.88541666666666663</v>
      </c>
      <c r="C17539">
        <v>0</v>
      </c>
      <c r="D17539">
        <v>114.06</v>
      </c>
      <c r="E17539">
        <f t="shared" si="1099"/>
        <v>8.1069999999999989E-2</v>
      </c>
      <c r="F17539">
        <v>76.36</v>
      </c>
      <c r="G17539">
        <v>13.5</v>
      </c>
      <c r="H17539">
        <f t="shared" si="1096"/>
        <v>24.118930000000006</v>
      </c>
      <c r="I17539">
        <f t="shared" si="1097"/>
        <v>0.24118930000000005</v>
      </c>
      <c r="J17539">
        <f t="shared" si="1098"/>
        <v>3.686544215306934E-2</v>
      </c>
      <c r="K17539">
        <f t="shared" si="1095"/>
        <v>132.71559175104963</v>
      </c>
      <c r="L17539" s="1">
        <v>289.879321783774</v>
      </c>
    </row>
    <row r="17540" spans="1:12" customFormat="1" hidden="1">
      <c r="A17540" s="10">
        <v>41486</v>
      </c>
      <c r="B17540" s="11">
        <v>0.88888888888888884</v>
      </c>
      <c r="C17540">
        <v>0</v>
      </c>
      <c r="D17540">
        <v>114</v>
      </c>
      <c r="E17540">
        <f t="shared" si="1099"/>
        <v>8.1069999999999989E-2</v>
      </c>
      <c r="F17540">
        <v>76.42</v>
      </c>
      <c r="G17540">
        <v>13.5</v>
      </c>
      <c r="H17540">
        <f t="shared" si="1096"/>
        <v>23.998930000000001</v>
      </c>
      <c r="I17540">
        <f t="shared" si="1097"/>
        <v>0.23998930000000002</v>
      </c>
      <c r="J17540">
        <f t="shared" si="1098"/>
        <v>3.6408606059103635E-2</v>
      </c>
      <c r="K17540">
        <f t="shared" ref="K17540:K17572" si="1100">J17540*3600</f>
        <v>131.07098181277308</v>
      </c>
      <c r="L17540" s="1">
        <v>290.879321783774</v>
      </c>
    </row>
    <row r="17541" spans="1:12" customFormat="1" hidden="1">
      <c r="A17541" s="10">
        <v>41486</v>
      </c>
      <c r="B17541" s="11">
        <v>0.89236111111111116</v>
      </c>
      <c r="C17541">
        <v>0</v>
      </c>
      <c r="D17541">
        <v>113.89</v>
      </c>
      <c r="E17541">
        <f t="shared" si="1099"/>
        <v>8.1069999999999989E-2</v>
      </c>
      <c r="F17541">
        <v>76.53</v>
      </c>
      <c r="G17541">
        <v>13.5</v>
      </c>
      <c r="H17541">
        <f t="shared" ref="H17541:H17572" si="1101">D17541-E17541-F17541-G17541</f>
        <v>23.778930000000003</v>
      </c>
      <c r="I17541">
        <f t="shared" ref="I17541:I17572" si="1102">H17541/100</f>
        <v>0.23778930000000004</v>
      </c>
      <c r="J17541">
        <f t="shared" ref="J17541:J17572" si="1103">1.2904*I17541^(5/2)</f>
        <v>3.5579932958158346E-2</v>
      </c>
      <c r="K17541">
        <f t="shared" si="1100"/>
        <v>128.08775864937004</v>
      </c>
      <c r="L17541" s="1">
        <v>291.879321783774</v>
      </c>
    </row>
    <row r="17542" spans="1:12" customFormat="1" hidden="1">
      <c r="A17542" s="10">
        <v>41486</v>
      </c>
      <c r="B17542" s="11">
        <v>0.89583333333333337</v>
      </c>
      <c r="C17542">
        <v>0</v>
      </c>
      <c r="D17542">
        <v>114.06</v>
      </c>
      <c r="E17542">
        <f t="shared" ref="E17542:E17572" si="1104">(435-368)*1.21/1000</f>
        <v>8.1069999999999989E-2</v>
      </c>
      <c r="F17542">
        <v>76.62</v>
      </c>
      <c r="G17542">
        <v>13.5</v>
      </c>
      <c r="H17542">
        <f t="shared" si="1101"/>
        <v>23.858930000000001</v>
      </c>
      <c r="I17542">
        <f t="shared" si="1102"/>
        <v>0.2385893</v>
      </c>
      <c r="J17542">
        <f t="shared" si="1103"/>
        <v>3.5879944439461638E-2</v>
      </c>
      <c r="K17542">
        <f t="shared" si="1100"/>
        <v>129.16779998206189</v>
      </c>
      <c r="L17542" s="1">
        <v>292.879321783774</v>
      </c>
    </row>
    <row r="17543" spans="1:12" customFormat="1" hidden="1">
      <c r="A17543" s="10">
        <v>41486</v>
      </c>
      <c r="B17543" s="11">
        <v>0.89930555555555547</v>
      </c>
      <c r="C17543">
        <v>0</v>
      </c>
      <c r="D17543">
        <v>114.14</v>
      </c>
      <c r="E17543">
        <f t="shared" si="1104"/>
        <v>8.1069999999999989E-2</v>
      </c>
      <c r="F17543">
        <v>76.66</v>
      </c>
      <c r="G17543">
        <v>13.5</v>
      </c>
      <c r="H17543">
        <f t="shared" si="1101"/>
        <v>23.898930000000007</v>
      </c>
      <c r="I17543">
        <f t="shared" si="1102"/>
        <v>0.23898930000000007</v>
      </c>
      <c r="J17543">
        <f t="shared" si="1103"/>
        <v>3.6030517294808995E-2</v>
      </c>
      <c r="K17543">
        <f t="shared" si="1100"/>
        <v>129.70986226131237</v>
      </c>
      <c r="L17543" s="1">
        <v>293.879321783774</v>
      </c>
    </row>
    <row r="17544" spans="1:12" customFormat="1" hidden="1">
      <c r="A17544" s="10">
        <v>41486</v>
      </c>
      <c r="B17544" s="11">
        <v>0.90277777777777779</v>
      </c>
      <c r="C17544">
        <v>0</v>
      </c>
      <c r="D17544">
        <v>114.21</v>
      </c>
      <c r="E17544">
        <f t="shared" si="1104"/>
        <v>8.1069999999999989E-2</v>
      </c>
      <c r="F17544">
        <v>76.739999999999995</v>
      </c>
      <c r="G17544">
        <v>13.5</v>
      </c>
      <c r="H17544">
        <f t="shared" si="1101"/>
        <v>23.888930000000002</v>
      </c>
      <c r="I17544">
        <f t="shared" si="1102"/>
        <v>0.23888930000000003</v>
      </c>
      <c r="J17544">
        <f t="shared" si="1103"/>
        <v>3.5992838609058733E-2</v>
      </c>
      <c r="K17544">
        <f t="shared" si="1100"/>
        <v>129.57421899261143</v>
      </c>
      <c r="L17544" s="1">
        <v>294.879321783774</v>
      </c>
    </row>
    <row r="17545" spans="1:12" customFormat="1" hidden="1">
      <c r="A17545" s="10">
        <v>41486</v>
      </c>
      <c r="B17545" s="11">
        <v>0.90625</v>
      </c>
      <c r="C17545">
        <v>0</v>
      </c>
      <c r="D17545">
        <v>114.18</v>
      </c>
      <c r="E17545">
        <f t="shared" si="1104"/>
        <v>8.1069999999999989E-2</v>
      </c>
      <c r="F17545">
        <v>76.75</v>
      </c>
      <c r="G17545">
        <v>13.5</v>
      </c>
      <c r="H17545">
        <f t="shared" si="1101"/>
        <v>23.84893000000001</v>
      </c>
      <c r="I17545">
        <f t="shared" si="1102"/>
        <v>0.2384893000000001</v>
      </c>
      <c r="J17545">
        <f t="shared" si="1103"/>
        <v>3.5842360328974504E-2</v>
      </c>
      <c r="K17545">
        <f t="shared" si="1100"/>
        <v>129.03249718430823</v>
      </c>
      <c r="L17545" s="1">
        <v>295.879321783774</v>
      </c>
    </row>
    <row r="17546" spans="1:12" customFormat="1" hidden="1">
      <c r="A17546" s="10">
        <v>41486</v>
      </c>
      <c r="B17546" s="11">
        <v>0.90972222222222221</v>
      </c>
      <c r="C17546">
        <v>0</v>
      </c>
      <c r="D17546">
        <v>114.11</v>
      </c>
      <c r="E17546">
        <f t="shared" si="1104"/>
        <v>8.1069999999999989E-2</v>
      </c>
      <c r="F17546">
        <v>76.78</v>
      </c>
      <c r="G17546">
        <v>13.5</v>
      </c>
      <c r="H17546">
        <f t="shared" si="1101"/>
        <v>23.748930000000001</v>
      </c>
      <c r="I17546">
        <f t="shared" si="1102"/>
        <v>0.23748930000000001</v>
      </c>
      <c r="J17546">
        <f t="shared" si="1103"/>
        <v>3.5467818135048741E-2</v>
      </c>
      <c r="K17546">
        <f t="shared" si="1100"/>
        <v>127.68414528617546</v>
      </c>
      <c r="L17546" s="1">
        <v>296.879321783774</v>
      </c>
    </row>
    <row r="17547" spans="1:12" customFormat="1" hidden="1">
      <c r="A17547" s="10">
        <v>41486</v>
      </c>
      <c r="B17547" s="11">
        <v>0.91319444444444453</v>
      </c>
      <c r="C17547">
        <v>0</v>
      </c>
      <c r="D17547">
        <v>114.12</v>
      </c>
      <c r="E17547">
        <f t="shared" si="1104"/>
        <v>8.1069999999999989E-2</v>
      </c>
      <c r="F17547">
        <v>76.84</v>
      </c>
      <c r="G17547">
        <v>13.5</v>
      </c>
      <c r="H17547">
        <f t="shared" si="1101"/>
        <v>23.698930000000004</v>
      </c>
      <c r="I17547">
        <f t="shared" si="1102"/>
        <v>0.23698930000000004</v>
      </c>
      <c r="J17547">
        <f t="shared" si="1103"/>
        <v>3.5281431667055746E-2</v>
      </c>
      <c r="K17547">
        <f t="shared" si="1100"/>
        <v>127.01315400140068</v>
      </c>
      <c r="L17547" s="1">
        <v>297.879321783774</v>
      </c>
    </row>
    <row r="17548" spans="1:12" customFormat="1">
      <c r="A17548" s="10">
        <v>41486</v>
      </c>
      <c r="B17548" s="11">
        <v>0.91666666666666663</v>
      </c>
      <c r="C17548">
        <v>0</v>
      </c>
      <c r="D17548">
        <v>114.07</v>
      </c>
      <c r="E17548">
        <f t="shared" si="1104"/>
        <v>8.1069999999999989E-2</v>
      </c>
      <c r="F17548">
        <v>76.92</v>
      </c>
      <c r="G17548">
        <v>13.5</v>
      </c>
      <c r="H17548">
        <f t="shared" si="1101"/>
        <v>23.568929999999995</v>
      </c>
      <c r="I17548">
        <f t="shared" si="1102"/>
        <v>0.23568929999999993</v>
      </c>
      <c r="J17548">
        <f t="shared" si="1103"/>
        <v>3.4799581467354422E-2</v>
      </c>
      <c r="K17548">
        <f t="shared" si="1100"/>
        <v>125.27849328247592</v>
      </c>
      <c r="L17548" s="13">
        <f>K17548*1000/156000</f>
        <v>0.80306726463125588</v>
      </c>
    </row>
    <row r="17549" spans="1:12" customFormat="1" hidden="1">
      <c r="A17549" s="10">
        <v>41486</v>
      </c>
      <c r="B17549" s="11">
        <v>0.92013888888888884</v>
      </c>
      <c r="C17549">
        <v>0</v>
      </c>
      <c r="D17549">
        <v>114.11</v>
      </c>
      <c r="E17549">
        <f t="shared" si="1104"/>
        <v>8.1069999999999989E-2</v>
      </c>
      <c r="F17549">
        <v>76.92</v>
      </c>
      <c r="G17549">
        <v>13.5</v>
      </c>
      <c r="H17549">
        <f t="shared" si="1101"/>
        <v>23.608930000000001</v>
      </c>
      <c r="I17549">
        <f t="shared" si="1102"/>
        <v>0.2360893</v>
      </c>
      <c r="J17549">
        <f t="shared" si="1103"/>
        <v>3.4947419697879178E-2</v>
      </c>
      <c r="K17549">
        <f t="shared" si="1100"/>
        <v>125.81071091236504</v>
      </c>
      <c r="L17549" s="1">
        <v>299.879321783774</v>
      </c>
    </row>
    <row r="17550" spans="1:12" customFormat="1" hidden="1">
      <c r="A17550" s="10">
        <v>41486</v>
      </c>
      <c r="B17550" s="11">
        <v>0.92361111111111116</v>
      </c>
      <c r="C17550">
        <v>0</v>
      </c>
      <c r="D17550">
        <v>114.38</v>
      </c>
      <c r="E17550">
        <f t="shared" si="1104"/>
        <v>8.1069999999999989E-2</v>
      </c>
      <c r="F17550">
        <v>76.98</v>
      </c>
      <c r="G17550">
        <v>13.5</v>
      </c>
      <c r="H17550">
        <f t="shared" si="1101"/>
        <v>23.818929999999995</v>
      </c>
      <c r="I17550">
        <f t="shared" si="1102"/>
        <v>0.23818929999999994</v>
      </c>
      <c r="J17550">
        <f t="shared" si="1103"/>
        <v>3.5729749766294144E-2</v>
      </c>
      <c r="K17550">
        <f t="shared" si="1100"/>
        <v>128.62709915865892</v>
      </c>
      <c r="L17550" s="1">
        <v>300.879321783774</v>
      </c>
    </row>
    <row r="17551" spans="1:12" customFormat="1" hidden="1">
      <c r="A17551" s="10">
        <v>41486</v>
      </c>
      <c r="B17551" s="11">
        <v>0.92708333333333337</v>
      </c>
      <c r="C17551">
        <v>0</v>
      </c>
      <c r="D17551">
        <v>114.4</v>
      </c>
      <c r="E17551">
        <f t="shared" si="1104"/>
        <v>8.1069999999999989E-2</v>
      </c>
      <c r="F17551">
        <v>76.89</v>
      </c>
      <c r="G17551">
        <v>13.5</v>
      </c>
      <c r="H17551">
        <f t="shared" si="1101"/>
        <v>23.928930000000008</v>
      </c>
      <c r="I17551">
        <f t="shared" si="1102"/>
        <v>0.23928930000000009</v>
      </c>
      <c r="J17551">
        <f t="shared" si="1103"/>
        <v>3.6143695309009648E-2</v>
      </c>
      <c r="K17551">
        <f t="shared" si="1100"/>
        <v>130.11730311243474</v>
      </c>
      <c r="L17551" s="1">
        <v>301.879321783774</v>
      </c>
    </row>
    <row r="17552" spans="1:12" customFormat="1" hidden="1">
      <c r="A17552" s="10">
        <v>41486</v>
      </c>
      <c r="B17552" s="11">
        <v>0.93055555555555547</v>
      </c>
      <c r="C17552">
        <v>0</v>
      </c>
      <c r="D17552">
        <v>113.99</v>
      </c>
      <c r="E17552">
        <f t="shared" si="1104"/>
        <v>8.1069999999999989E-2</v>
      </c>
      <c r="F17552">
        <v>76.930000000000007</v>
      </c>
      <c r="G17552">
        <v>13.5</v>
      </c>
      <c r="H17552">
        <f t="shared" si="1101"/>
        <v>23.478929999999991</v>
      </c>
      <c r="I17552">
        <f t="shared" si="1102"/>
        <v>0.23478929999999992</v>
      </c>
      <c r="J17552">
        <f t="shared" si="1103"/>
        <v>3.4468319262048339E-2</v>
      </c>
      <c r="K17552">
        <f t="shared" si="1100"/>
        <v>124.08594934337403</v>
      </c>
      <c r="L17552" s="1">
        <v>302.879321783774</v>
      </c>
    </row>
    <row r="17553" spans="1:12" customFormat="1" hidden="1">
      <c r="A17553" s="10">
        <v>41486</v>
      </c>
      <c r="B17553" s="11">
        <v>0.93402777777777779</v>
      </c>
      <c r="C17553">
        <v>0</v>
      </c>
      <c r="D17553">
        <v>113.83</v>
      </c>
      <c r="E17553">
        <f t="shared" si="1104"/>
        <v>8.1069999999999989E-2</v>
      </c>
      <c r="F17553">
        <v>76.97</v>
      </c>
      <c r="G17553">
        <v>13.5</v>
      </c>
      <c r="H17553">
        <f t="shared" si="1101"/>
        <v>23.278930000000003</v>
      </c>
      <c r="I17553">
        <f t="shared" si="1102"/>
        <v>0.23278930000000003</v>
      </c>
      <c r="J17553">
        <f t="shared" si="1103"/>
        <v>3.3738975458011737E-2</v>
      </c>
      <c r="K17553">
        <f t="shared" si="1100"/>
        <v>121.46031164884225</v>
      </c>
      <c r="L17553" s="1">
        <v>303.879321783774</v>
      </c>
    </row>
    <row r="17554" spans="1:12" customFormat="1" hidden="1">
      <c r="A17554" s="10">
        <v>41486</v>
      </c>
      <c r="B17554" s="11">
        <v>0.9375</v>
      </c>
      <c r="C17554">
        <v>0</v>
      </c>
      <c r="D17554">
        <v>113.78</v>
      </c>
      <c r="E17554">
        <f t="shared" si="1104"/>
        <v>8.1069999999999989E-2</v>
      </c>
      <c r="F17554">
        <v>76.959999999999994</v>
      </c>
      <c r="G17554">
        <v>13.5</v>
      </c>
      <c r="H17554">
        <f t="shared" si="1101"/>
        <v>23.238930000000011</v>
      </c>
      <c r="I17554">
        <f t="shared" si="1102"/>
        <v>0.2323893000000001</v>
      </c>
      <c r="J17554">
        <f t="shared" si="1103"/>
        <v>3.3594228651122444E-2</v>
      </c>
      <c r="K17554">
        <f t="shared" si="1100"/>
        <v>120.9392231440408</v>
      </c>
      <c r="L17554" s="1">
        <v>304.879321783774</v>
      </c>
    </row>
    <row r="17555" spans="1:12" customFormat="1" hidden="1">
      <c r="A17555" s="10">
        <v>41486</v>
      </c>
      <c r="B17555" s="11">
        <v>0.94097222222222221</v>
      </c>
      <c r="C17555">
        <v>0</v>
      </c>
      <c r="D17555">
        <v>114.28</v>
      </c>
      <c r="E17555">
        <f t="shared" si="1104"/>
        <v>8.1069999999999989E-2</v>
      </c>
      <c r="F17555">
        <v>76.94</v>
      </c>
      <c r="G17555">
        <v>13.5</v>
      </c>
      <c r="H17555">
        <f t="shared" si="1101"/>
        <v>23.758930000000007</v>
      </c>
      <c r="I17555">
        <f t="shared" si="1102"/>
        <v>0.23758930000000006</v>
      </c>
      <c r="J17555">
        <f t="shared" si="1103"/>
        <v>3.5505166154295623E-2</v>
      </c>
      <c r="K17555">
        <f t="shared" si="1100"/>
        <v>127.81859815546424</v>
      </c>
      <c r="L17555" s="1">
        <v>305.879321783774</v>
      </c>
    </row>
    <row r="17556" spans="1:12" customFormat="1" hidden="1">
      <c r="A17556" s="10">
        <v>41486</v>
      </c>
      <c r="B17556" s="11">
        <v>0.94444444444444453</v>
      </c>
      <c r="C17556">
        <v>0</v>
      </c>
      <c r="D17556">
        <v>113.99</v>
      </c>
      <c r="E17556">
        <f t="shared" si="1104"/>
        <v>8.1069999999999989E-2</v>
      </c>
      <c r="F17556">
        <v>76.959999999999994</v>
      </c>
      <c r="G17556">
        <v>13.5</v>
      </c>
      <c r="H17556">
        <f t="shared" si="1101"/>
        <v>23.448930000000004</v>
      </c>
      <c r="I17556">
        <f t="shared" si="1102"/>
        <v>0.23448930000000004</v>
      </c>
      <c r="J17556">
        <f t="shared" si="1103"/>
        <v>3.4358320759882335E-2</v>
      </c>
      <c r="K17556">
        <f t="shared" si="1100"/>
        <v>123.68995473557641</v>
      </c>
      <c r="L17556" s="1">
        <v>306.879321783774</v>
      </c>
    </row>
    <row r="17557" spans="1:12" customFormat="1" hidden="1">
      <c r="A17557" s="10">
        <v>41486</v>
      </c>
      <c r="B17557" s="11">
        <v>0.94791666666666663</v>
      </c>
      <c r="C17557">
        <v>0</v>
      </c>
      <c r="D17557">
        <v>113.99</v>
      </c>
      <c r="E17557">
        <f t="shared" si="1104"/>
        <v>8.1069999999999989E-2</v>
      </c>
      <c r="F17557">
        <v>76.97</v>
      </c>
      <c r="G17557">
        <v>13.5</v>
      </c>
      <c r="H17557">
        <f t="shared" si="1101"/>
        <v>23.438929999999999</v>
      </c>
      <c r="I17557">
        <f t="shared" si="1102"/>
        <v>0.23438929999999999</v>
      </c>
      <c r="J17557">
        <f t="shared" si="1103"/>
        <v>3.4321701463993735E-2</v>
      </c>
      <c r="K17557">
        <f t="shared" si="1100"/>
        <v>123.55812527037745</v>
      </c>
      <c r="L17557" s="1">
        <v>307.879321783774</v>
      </c>
    </row>
    <row r="17558" spans="1:12" customFormat="1" hidden="1">
      <c r="A17558" s="10">
        <v>41486</v>
      </c>
      <c r="B17558" s="11">
        <v>0.95138888888888884</v>
      </c>
      <c r="C17558">
        <v>0</v>
      </c>
      <c r="D17558">
        <v>114.09</v>
      </c>
      <c r="E17558">
        <f t="shared" si="1104"/>
        <v>8.1069999999999989E-2</v>
      </c>
      <c r="F17558">
        <v>76.989999999999995</v>
      </c>
      <c r="G17558">
        <v>13.5</v>
      </c>
      <c r="H17558">
        <f t="shared" si="1101"/>
        <v>23.518930000000012</v>
      </c>
      <c r="I17558">
        <f t="shared" si="1102"/>
        <v>0.23518930000000013</v>
      </c>
      <c r="J17558">
        <f t="shared" si="1103"/>
        <v>3.4615312218549743E-2</v>
      </c>
      <c r="K17558">
        <f t="shared" si="1100"/>
        <v>124.61512398677908</v>
      </c>
      <c r="L17558" s="1">
        <v>308.879321783774</v>
      </c>
    </row>
    <row r="17559" spans="1:12" customFormat="1" hidden="1">
      <c r="A17559" s="10">
        <v>41486</v>
      </c>
      <c r="B17559" s="11">
        <v>0.95486111111111116</v>
      </c>
      <c r="C17559">
        <v>0</v>
      </c>
      <c r="D17559">
        <v>114.2</v>
      </c>
      <c r="E17559">
        <f t="shared" si="1104"/>
        <v>8.1069999999999989E-2</v>
      </c>
      <c r="F17559">
        <v>77.03</v>
      </c>
      <c r="G17559">
        <v>13.5</v>
      </c>
      <c r="H17559">
        <f t="shared" si="1101"/>
        <v>23.588930000000005</v>
      </c>
      <c r="I17559">
        <f t="shared" si="1102"/>
        <v>0.23588930000000005</v>
      </c>
      <c r="J17559">
        <f t="shared" si="1103"/>
        <v>3.487345357808494E-2</v>
      </c>
      <c r="K17559">
        <f t="shared" si="1100"/>
        <v>125.54443288110578</v>
      </c>
      <c r="L17559" s="1">
        <v>309.879321783774</v>
      </c>
    </row>
    <row r="17560" spans="1:12" customFormat="1">
      <c r="A17560" s="10">
        <v>41486</v>
      </c>
      <c r="B17560" s="11">
        <v>0.95833333333333337</v>
      </c>
      <c r="C17560">
        <v>0</v>
      </c>
      <c r="D17560">
        <v>114.2</v>
      </c>
      <c r="E17560">
        <f t="shared" si="1104"/>
        <v>8.1069999999999989E-2</v>
      </c>
      <c r="F17560">
        <v>77.069999999999993</v>
      </c>
      <c r="G17560">
        <v>13.5</v>
      </c>
      <c r="H17560">
        <f t="shared" si="1101"/>
        <v>23.548930000000013</v>
      </c>
      <c r="I17560">
        <f t="shared" si="1102"/>
        <v>0.23548930000000012</v>
      </c>
      <c r="J17560">
        <f t="shared" si="1103"/>
        <v>3.4725803325826331E-2</v>
      </c>
      <c r="K17560">
        <f t="shared" si="1100"/>
        <v>125.01289197297478</v>
      </c>
      <c r="L17560" s="13">
        <f>K17560*1000/156000</f>
        <v>0.80136469213445372</v>
      </c>
    </row>
    <row r="17561" spans="1:12" customFormat="1" hidden="1">
      <c r="A17561" s="10">
        <v>41486</v>
      </c>
      <c r="B17561" s="11">
        <v>0.96180555555555547</v>
      </c>
      <c r="C17561">
        <v>0</v>
      </c>
      <c r="D17561">
        <v>113.87</v>
      </c>
      <c r="E17561">
        <f t="shared" si="1104"/>
        <v>8.1069999999999989E-2</v>
      </c>
      <c r="F17561">
        <v>77.08</v>
      </c>
      <c r="G17561">
        <v>13.5</v>
      </c>
      <c r="H17561">
        <f t="shared" si="1101"/>
        <v>23.208930000000009</v>
      </c>
      <c r="I17561">
        <f t="shared" si="1102"/>
        <v>0.23208930000000008</v>
      </c>
      <c r="J17561">
        <f t="shared" si="1103"/>
        <v>3.3485913499714887E-2</v>
      </c>
      <c r="K17561">
        <f t="shared" si="1100"/>
        <v>120.54928859897359</v>
      </c>
      <c r="L17561" s="1">
        <v>311.879321783774</v>
      </c>
    </row>
    <row r="17562" spans="1:12" customFormat="1" hidden="1">
      <c r="A17562" s="10">
        <v>41486</v>
      </c>
      <c r="B17562" s="11">
        <v>0.96527777777777779</v>
      </c>
      <c r="C17562">
        <v>0</v>
      </c>
      <c r="D17562">
        <v>114.03</v>
      </c>
      <c r="E17562">
        <f t="shared" si="1104"/>
        <v>8.1069999999999989E-2</v>
      </c>
      <c r="F17562">
        <v>77.14</v>
      </c>
      <c r="G17562">
        <v>13.5</v>
      </c>
      <c r="H17562">
        <f t="shared" si="1101"/>
        <v>23.308930000000004</v>
      </c>
      <c r="I17562">
        <f t="shared" si="1102"/>
        <v>0.23308930000000003</v>
      </c>
      <c r="J17562">
        <f t="shared" si="1103"/>
        <v>3.3847780692527793E-2</v>
      </c>
      <c r="K17562">
        <f t="shared" si="1100"/>
        <v>121.85201049310005</v>
      </c>
      <c r="L17562" s="1">
        <v>312.879321783774</v>
      </c>
    </row>
    <row r="17563" spans="1:12" customFormat="1" hidden="1">
      <c r="A17563" s="10">
        <v>41486</v>
      </c>
      <c r="B17563" s="11">
        <v>0.96875</v>
      </c>
      <c r="C17563">
        <v>0</v>
      </c>
      <c r="D17563">
        <v>113.97</v>
      </c>
      <c r="E17563">
        <f t="shared" si="1104"/>
        <v>8.1069999999999989E-2</v>
      </c>
      <c r="F17563">
        <v>77.14</v>
      </c>
      <c r="G17563">
        <v>13.5</v>
      </c>
      <c r="H17563">
        <f t="shared" si="1101"/>
        <v>23.248930000000001</v>
      </c>
      <c r="I17563">
        <f t="shared" si="1102"/>
        <v>0.23248930000000001</v>
      </c>
      <c r="J17563">
        <f t="shared" si="1103"/>
        <v>3.3630380349413604E-2</v>
      </c>
      <c r="K17563">
        <f t="shared" si="1100"/>
        <v>121.06936925788898</v>
      </c>
      <c r="L17563" s="1">
        <v>313.879321783774</v>
      </c>
    </row>
    <row r="17564" spans="1:12" customFormat="1" hidden="1">
      <c r="A17564" s="10">
        <v>41486</v>
      </c>
      <c r="B17564" s="11">
        <v>0.97222222222222221</v>
      </c>
      <c r="C17564">
        <v>0</v>
      </c>
      <c r="D17564">
        <v>114.29</v>
      </c>
      <c r="E17564">
        <f t="shared" si="1104"/>
        <v>8.1069999999999989E-2</v>
      </c>
      <c r="F17564">
        <v>77.19</v>
      </c>
      <c r="G17564">
        <v>13.5</v>
      </c>
      <c r="H17564">
        <f t="shared" si="1101"/>
        <v>23.518930000000012</v>
      </c>
      <c r="I17564">
        <f t="shared" si="1102"/>
        <v>0.23518930000000013</v>
      </c>
      <c r="J17564">
        <f t="shared" si="1103"/>
        <v>3.4615312218549743E-2</v>
      </c>
      <c r="K17564">
        <f t="shared" si="1100"/>
        <v>124.61512398677908</v>
      </c>
      <c r="L17564" s="1">
        <v>314.879321783774</v>
      </c>
    </row>
    <row r="17565" spans="1:12" customFormat="1" hidden="1">
      <c r="A17565" s="10">
        <v>41486</v>
      </c>
      <c r="B17565" s="11">
        <v>0.97569444444444453</v>
      </c>
      <c r="C17565">
        <v>0</v>
      </c>
      <c r="D17565">
        <v>114.39</v>
      </c>
      <c r="E17565">
        <f t="shared" si="1104"/>
        <v>8.1069999999999989E-2</v>
      </c>
      <c r="F17565">
        <v>77.27</v>
      </c>
      <c r="G17565">
        <v>13.5</v>
      </c>
      <c r="H17565">
        <f t="shared" si="1101"/>
        <v>23.538930000000008</v>
      </c>
      <c r="I17565">
        <f t="shared" si="1102"/>
        <v>0.23538930000000008</v>
      </c>
      <c r="J17565">
        <f t="shared" si="1103"/>
        <v>3.4688949481051751E-2</v>
      </c>
      <c r="K17565">
        <f t="shared" si="1100"/>
        <v>124.88021813178631</v>
      </c>
      <c r="L17565" s="1">
        <v>315.879321783774</v>
      </c>
    </row>
    <row r="17566" spans="1:12" customFormat="1" hidden="1">
      <c r="A17566" s="10">
        <v>41486</v>
      </c>
      <c r="B17566" s="11">
        <v>0.97916666666666663</v>
      </c>
      <c r="C17566">
        <v>0</v>
      </c>
      <c r="D17566">
        <v>114.02</v>
      </c>
      <c r="E17566">
        <f t="shared" si="1104"/>
        <v>8.1069999999999989E-2</v>
      </c>
      <c r="F17566">
        <v>77.31</v>
      </c>
      <c r="G17566">
        <v>13.5</v>
      </c>
      <c r="H17566">
        <f t="shared" si="1101"/>
        <v>23.128929999999997</v>
      </c>
      <c r="I17566">
        <f t="shared" si="1102"/>
        <v>0.23128929999999998</v>
      </c>
      <c r="J17566">
        <f t="shared" si="1103"/>
        <v>3.3198098464082407E-2</v>
      </c>
      <c r="K17566">
        <f t="shared" si="1100"/>
        <v>119.51315447069666</v>
      </c>
      <c r="L17566" s="1">
        <v>316.879321783774</v>
      </c>
    </row>
    <row r="17567" spans="1:12" customFormat="1" hidden="1">
      <c r="A17567" s="10">
        <v>41486</v>
      </c>
      <c r="B17567" s="11">
        <v>0.98263888888888884</v>
      </c>
      <c r="C17567">
        <v>0</v>
      </c>
      <c r="D17567">
        <v>114.19</v>
      </c>
      <c r="E17567">
        <f t="shared" si="1104"/>
        <v>8.1069999999999989E-2</v>
      </c>
      <c r="F17567">
        <v>77.36</v>
      </c>
      <c r="G17567">
        <v>13.5</v>
      </c>
      <c r="H17567">
        <f t="shared" si="1101"/>
        <v>23.248930000000001</v>
      </c>
      <c r="I17567">
        <f t="shared" si="1102"/>
        <v>0.23248930000000001</v>
      </c>
      <c r="J17567">
        <f t="shared" si="1103"/>
        <v>3.3630380349413604E-2</v>
      </c>
      <c r="K17567">
        <f t="shared" si="1100"/>
        <v>121.06936925788898</v>
      </c>
      <c r="L17567" s="1">
        <v>317.879321783774</v>
      </c>
    </row>
    <row r="17568" spans="1:12" customFormat="1" hidden="1">
      <c r="A17568" s="10">
        <v>41486</v>
      </c>
      <c r="B17568" s="11">
        <v>0.98611111111111116</v>
      </c>
      <c r="C17568">
        <v>0</v>
      </c>
      <c r="D17568">
        <v>114.17</v>
      </c>
      <c r="E17568">
        <f t="shared" si="1104"/>
        <v>8.1069999999999989E-2</v>
      </c>
      <c r="F17568">
        <v>77.430000000000007</v>
      </c>
      <c r="G17568">
        <v>13.5</v>
      </c>
      <c r="H17568">
        <f t="shared" si="1101"/>
        <v>23.158929999999998</v>
      </c>
      <c r="I17568">
        <f t="shared" si="1102"/>
        <v>0.23158929999999997</v>
      </c>
      <c r="J17568">
        <f t="shared" si="1103"/>
        <v>3.3305854424286699E-2</v>
      </c>
      <c r="K17568">
        <f t="shared" si="1100"/>
        <v>119.90107592743212</v>
      </c>
      <c r="L17568" s="1">
        <v>318.879321783774</v>
      </c>
    </row>
    <row r="17569" spans="1:12" customFormat="1" hidden="1">
      <c r="A17569" s="10">
        <v>41486</v>
      </c>
      <c r="B17569" s="11">
        <v>0.98958333333333337</v>
      </c>
      <c r="C17569">
        <v>0</v>
      </c>
      <c r="D17569">
        <v>114.27</v>
      </c>
      <c r="E17569">
        <f t="shared" si="1104"/>
        <v>8.1069999999999989E-2</v>
      </c>
      <c r="F17569">
        <v>77.44</v>
      </c>
      <c r="G17569">
        <v>13.5</v>
      </c>
      <c r="H17569">
        <f t="shared" si="1101"/>
        <v>23.248930000000001</v>
      </c>
      <c r="I17569">
        <f t="shared" si="1102"/>
        <v>0.23248930000000001</v>
      </c>
      <c r="J17569">
        <f t="shared" si="1103"/>
        <v>3.3630380349413604E-2</v>
      </c>
      <c r="K17569">
        <f t="shared" si="1100"/>
        <v>121.06936925788898</v>
      </c>
      <c r="L17569" s="1">
        <v>319.879321783774</v>
      </c>
    </row>
    <row r="17570" spans="1:12" customFormat="1" hidden="1">
      <c r="A17570" s="10">
        <v>41486</v>
      </c>
      <c r="B17570" s="11">
        <v>0.99305555555555547</v>
      </c>
      <c r="C17570">
        <v>0</v>
      </c>
      <c r="D17570">
        <v>114</v>
      </c>
      <c r="E17570">
        <f t="shared" si="1104"/>
        <v>8.1069999999999989E-2</v>
      </c>
      <c r="F17570">
        <v>77.44</v>
      </c>
      <c r="G17570">
        <v>13.5</v>
      </c>
      <c r="H17570">
        <f t="shared" si="1101"/>
        <v>22.978930000000005</v>
      </c>
      <c r="I17570">
        <f t="shared" si="1102"/>
        <v>0.22978930000000006</v>
      </c>
      <c r="J17570">
        <f t="shared" si="1103"/>
        <v>3.2662457661763789E-2</v>
      </c>
      <c r="K17570">
        <f t="shared" si="1100"/>
        <v>117.58484758234964</v>
      </c>
      <c r="L17570" s="1">
        <v>320.879321783774</v>
      </c>
    </row>
    <row r="17571" spans="1:12" customFormat="1" hidden="1">
      <c r="A17571" s="10">
        <v>41486</v>
      </c>
      <c r="B17571" s="11">
        <v>0.99652777777777779</v>
      </c>
      <c r="C17571">
        <v>0</v>
      </c>
      <c r="D17571">
        <v>114.18</v>
      </c>
      <c r="E17571">
        <f t="shared" si="1104"/>
        <v>8.1069999999999989E-2</v>
      </c>
      <c r="F17571">
        <v>77.430000000000007</v>
      </c>
      <c r="G17571">
        <v>13.5</v>
      </c>
      <c r="H17571">
        <f t="shared" si="1101"/>
        <v>23.168930000000003</v>
      </c>
      <c r="I17571">
        <f t="shared" si="1102"/>
        <v>0.23168930000000004</v>
      </c>
      <c r="J17571">
        <f t="shared" si="1103"/>
        <v>3.3341819645125323E-2</v>
      </c>
      <c r="K17571">
        <f t="shared" si="1100"/>
        <v>120.03055072245117</v>
      </c>
      <c r="L17571" s="1">
        <v>321.879321783774</v>
      </c>
    </row>
    <row r="17572" spans="1:12" customFormat="1">
      <c r="A17572" s="10">
        <v>41487</v>
      </c>
      <c r="B17572" s="11">
        <v>0</v>
      </c>
      <c r="C17572">
        <v>0</v>
      </c>
      <c r="D17572">
        <v>114.03</v>
      </c>
      <c r="E17572">
        <f t="shared" si="1104"/>
        <v>8.1069999999999989E-2</v>
      </c>
      <c r="F17572">
        <v>77.430000000000007</v>
      </c>
      <c r="G17572">
        <v>13.5</v>
      </c>
      <c r="H17572">
        <f t="shared" si="1101"/>
        <v>23.018929999999997</v>
      </c>
      <c r="I17572">
        <f t="shared" si="1102"/>
        <v>0.23018929999999999</v>
      </c>
      <c r="J17572">
        <f t="shared" si="1103"/>
        <v>3.2804784185671329E-2</v>
      </c>
      <c r="K17572">
        <f t="shared" si="1100"/>
        <v>118.09722306841678</v>
      </c>
      <c r="L17572" s="13">
        <f>K17572*1000/156000</f>
        <v>0.7570334812077999</v>
      </c>
    </row>
    <row r="17573" spans="1:12">
      <c r="A17573" s="18"/>
      <c r="B17573" s="19"/>
    </row>
    <row r="17574" spans="1:12">
      <c r="A17574" s="18"/>
      <c r="B17574" s="19"/>
    </row>
    <row r="17575" spans="1:12">
      <c r="A17575" s="18"/>
      <c r="B17575" s="19"/>
    </row>
    <row r="17576" spans="1:12">
      <c r="A17576" s="18"/>
      <c r="B17576" s="19"/>
    </row>
    <row r="17577" spans="1:12">
      <c r="A17577" s="18"/>
      <c r="B17577" s="19"/>
    </row>
    <row r="17578" spans="1:12">
      <c r="A17578" s="18"/>
      <c r="B17578" s="19"/>
    </row>
    <row r="17579" spans="1:12">
      <c r="A17579" s="18"/>
      <c r="B17579" s="19"/>
    </row>
    <row r="17580" spans="1:12">
      <c r="A17580" s="18"/>
      <c r="B17580" s="19"/>
    </row>
    <row r="17581" spans="1:12">
      <c r="A17581" s="18"/>
      <c r="B17581" s="19"/>
    </row>
    <row r="17582" spans="1:12">
      <c r="A17582" s="18"/>
      <c r="B17582" s="19"/>
    </row>
    <row r="17583" spans="1:12">
      <c r="A17583" s="18"/>
      <c r="B17583" s="19"/>
    </row>
    <row r="17584" spans="1:12">
      <c r="A17584" s="18"/>
      <c r="B17584" s="19"/>
    </row>
    <row r="17585" spans="1:2">
      <c r="A17585" s="18"/>
      <c r="B17585" s="19"/>
    </row>
    <row r="17586" spans="1:2">
      <c r="A17586" s="18"/>
      <c r="B17586" s="19"/>
    </row>
    <row r="17587" spans="1:2">
      <c r="A17587" s="18"/>
      <c r="B17587" s="19"/>
    </row>
    <row r="17588" spans="1:2">
      <c r="A17588" s="18"/>
      <c r="B17588" s="19"/>
    </row>
    <row r="17589" spans="1:2">
      <c r="A17589" s="18"/>
      <c r="B17589" s="19"/>
    </row>
    <row r="17590" spans="1:2">
      <c r="A17590" s="18"/>
      <c r="B17590" s="19"/>
    </row>
    <row r="17591" spans="1:2">
      <c r="A17591" s="18"/>
      <c r="B17591" s="19"/>
    </row>
    <row r="17592" spans="1:2">
      <c r="A17592" s="18"/>
      <c r="B17592" s="19"/>
    </row>
    <row r="17593" spans="1:2">
      <c r="A17593" s="18"/>
      <c r="B17593" s="19"/>
    </row>
    <row r="17594" spans="1:2">
      <c r="A17594" s="18"/>
      <c r="B17594" s="19"/>
    </row>
    <row r="17595" spans="1:2">
      <c r="A17595" s="18"/>
      <c r="B17595" s="19"/>
    </row>
    <row r="17596" spans="1:2">
      <c r="A17596" s="18"/>
      <c r="B17596" s="19"/>
    </row>
    <row r="17597" spans="1:2">
      <c r="A17597" s="18"/>
      <c r="B17597" s="19"/>
    </row>
    <row r="17598" spans="1:2">
      <c r="A17598" s="18"/>
      <c r="B17598" s="19"/>
    </row>
    <row r="17599" spans="1:2">
      <c r="A17599" s="18"/>
      <c r="B17599" s="19"/>
    </row>
    <row r="17600" spans="1:2">
      <c r="A17600" s="18"/>
      <c r="B17600" s="19"/>
    </row>
    <row r="17601" spans="1:2">
      <c r="A17601" s="18"/>
      <c r="B17601" s="19"/>
    </row>
    <row r="17602" spans="1:2">
      <c r="A17602" s="18"/>
      <c r="B17602" s="19"/>
    </row>
    <row r="17603" spans="1:2">
      <c r="A17603" s="18"/>
      <c r="B17603" s="19"/>
    </row>
    <row r="17604" spans="1:2">
      <c r="A17604" s="18"/>
      <c r="B17604" s="19"/>
    </row>
    <row r="17605" spans="1:2">
      <c r="A17605" s="18"/>
      <c r="B17605" s="19"/>
    </row>
    <row r="17606" spans="1:2">
      <c r="A17606" s="18"/>
      <c r="B17606" s="19"/>
    </row>
    <row r="17607" spans="1:2">
      <c r="A17607" s="18"/>
      <c r="B17607" s="19"/>
    </row>
    <row r="17608" spans="1:2">
      <c r="A17608" s="18"/>
      <c r="B17608" s="19"/>
    </row>
    <row r="17609" spans="1:2">
      <c r="A17609" s="18"/>
      <c r="B17609" s="19"/>
    </row>
    <row r="17610" spans="1:2">
      <c r="A17610" s="18"/>
      <c r="B17610" s="19"/>
    </row>
    <row r="17611" spans="1:2">
      <c r="A17611" s="18"/>
      <c r="B17611" s="19"/>
    </row>
    <row r="17612" spans="1:2">
      <c r="A17612" s="18"/>
      <c r="B17612" s="19"/>
    </row>
    <row r="17613" spans="1:2">
      <c r="A17613" s="18"/>
      <c r="B17613" s="19"/>
    </row>
    <row r="17614" spans="1:2">
      <c r="A17614" s="18"/>
      <c r="B17614" s="19"/>
    </row>
    <row r="17615" spans="1:2">
      <c r="A17615" s="18"/>
      <c r="B17615" s="19"/>
    </row>
    <row r="17616" spans="1:2">
      <c r="A17616" s="18"/>
      <c r="B17616" s="19"/>
    </row>
    <row r="17617" spans="1:2">
      <c r="A17617" s="18"/>
      <c r="B17617" s="19"/>
    </row>
    <row r="17618" spans="1:2">
      <c r="A17618" s="18"/>
      <c r="B17618" s="19"/>
    </row>
    <row r="17619" spans="1:2">
      <c r="A17619" s="18"/>
      <c r="B17619" s="19"/>
    </row>
    <row r="17620" spans="1:2">
      <c r="A17620" s="18"/>
      <c r="B17620" s="19"/>
    </row>
    <row r="17621" spans="1:2">
      <c r="A17621" s="18"/>
      <c r="B17621" s="19"/>
    </row>
    <row r="17622" spans="1:2">
      <c r="A17622" s="18"/>
      <c r="B17622" s="19"/>
    </row>
    <row r="17623" spans="1:2">
      <c r="A17623" s="18"/>
      <c r="B17623" s="19"/>
    </row>
    <row r="17624" spans="1:2">
      <c r="A17624" s="18"/>
      <c r="B17624" s="19"/>
    </row>
    <row r="17625" spans="1:2">
      <c r="A17625" s="18"/>
      <c r="B17625" s="19"/>
    </row>
    <row r="17626" spans="1:2">
      <c r="A17626" s="18"/>
      <c r="B17626" s="19"/>
    </row>
    <row r="17627" spans="1:2">
      <c r="A17627" s="18"/>
      <c r="B17627" s="19"/>
    </row>
    <row r="17628" spans="1:2">
      <c r="A17628" s="18"/>
      <c r="B17628" s="19"/>
    </row>
    <row r="17629" spans="1:2">
      <c r="A17629" s="18"/>
      <c r="B17629" s="19"/>
    </row>
    <row r="17630" spans="1:2">
      <c r="A17630" s="18"/>
      <c r="B17630" s="19"/>
    </row>
    <row r="17631" spans="1:2">
      <c r="A17631" s="18"/>
      <c r="B17631" s="19"/>
    </row>
    <row r="17632" spans="1:2">
      <c r="A17632" s="18"/>
      <c r="B17632" s="19"/>
    </row>
    <row r="17633" spans="1:2">
      <c r="A17633" s="18"/>
      <c r="B17633" s="19"/>
    </row>
    <row r="17634" spans="1:2">
      <c r="A17634" s="18"/>
      <c r="B17634" s="19"/>
    </row>
    <row r="17635" spans="1:2">
      <c r="A17635" s="18"/>
      <c r="B17635" s="19"/>
    </row>
    <row r="17636" spans="1:2">
      <c r="A17636" s="18"/>
      <c r="B17636" s="19"/>
    </row>
    <row r="17637" spans="1:2">
      <c r="A17637" s="18"/>
      <c r="B17637" s="19"/>
    </row>
    <row r="17638" spans="1:2">
      <c r="A17638" s="18"/>
      <c r="B17638" s="19"/>
    </row>
    <row r="17639" spans="1:2">
      <c r="A17639" s="18"/>
      <c r="B17639" s="19"/>
    </row>
    <row r="17640" spans="1:2">
      <c r="A17640" s="18"/>
      <c r="B17640" s="19"/>
    </row>
    <row r="17641" spans="1:2">
      <c r="A17641" s="18"/>
      <c r="B17641" s="19"/>
    </row>
    <row r="17642" spans="1:2">
      <c r="A17642" s="18"/>
      <c r="B17642" s="19"/>
    </row>
    <row r="17643" spans="1:2">
      <c r="A17643" s="18"/>
      <c r="B17643" s="19"/>
    </row>
    <row r="17644" spans="1:2">
      <c r="A17644" s="18"/>
      <c r="B17644" s="19"/>
    </row>
    <row r="17645" spans="1:2">
      <c r="A17645" s="18"/>
      <c r="B17645" s="19"/>
    </row>
    <row r="17646" spans="1:2">
      <c r="A17646" s="18"/>
      <c r="B17646" s="19"/>
    </row>
    <row r="17647" spans="1:2">
      <c r="A17647" s="18"/>
      <c r="B17647" s="19"/>
    </row>
    <row r="17648" spans="1:2">
      <c r="A17648" s="18"/>
      <c r="B17648" s="19"/>
    </row>
    <row r="17649" spans="1:2">
      <c r="A17649" s="18"/>
      <c r="B17649" s="19"/>
    </row>
    <row r="17650" spans="1:2">
      <c r="A17650" s="18"/>
      <c r="B17650" s="19"/>
    </row>
    <row r="17651" spans="1:2">
      <c r="A17651" s="18"/>
      <c r="B17651" s="19"/>
    </row>
    <row r="17652" spans="1:2">
      <c r="A17652" s="18"/>
      <c r="B17652" s="19"/>
    </row>
    <row r="17653" spans="1:2">
      <c r="A17653" s="18"/>
      <c r="B17653" s="19"/>
    </row>
    <row r="17654" spans="1:2">
      <c r="A17654" s="18"/>
      <c r="B17654" s="19"/>
    </row>
    <row r="17655" spans="1:2">
      <c r="A17655" s="18"/>
      <c r="B17655" s="19"/>
    </row>
    <row r="17656" spans="1:2">
      <c r="A17656" s="18"/>
      <c r="B17656" s="19"/>
    </row>
    <row r="17657" spans="1:2">
      <c r="A17657" s="18"/>
      <c r="B17657" s="19"/>
    </row>
    <row r="17658" spans="1:2">
      <c r="A17658" s="18"/>
      <c r="B17658" s="19"/>
    </row>
    <row r="17659" spans="1:2">
      <c r="A17659" s="18"/>
      <c r="B17659" s="19"/>
    </row>
    <row r="17660" spans="1:2">
      <c r="A17660" s="18"/>
      <c r="B17660" s="19"/>
    </row>
    <row r="17661" spans="1:2">
      <c r="A17661" s="18"/>
      <c r="B17661" s="19"/>
    </row>
    <row r="17662" spans="1:2">
      <c r="A17662" s="18"/>
      <c r="B17662" s="19"/>
    </row>
    <row r="17663" spans="1:2">
      <c r="A17663" s="18"/>
      <c r="B17663" s="19"/>
    </row>
    <row r="17664" spans="1:2">
      <c r="A17664" s="18"/>
      <c r="B17664" s="19"/>
    </row>
    <row r="17665" spans="1:2">
      <c r="A17665" s="18"/>
      <c r="B17665" s="19"/>
    </row>
    <row r="17666" spans="1:2">
      <c r="A17666" s="18"/>
      <c r="B17666" s="19"/>
    </row>
    <row r="17667" spans="1:2">
      <c r="A17667" s="18"/>
      <c r="B17667" s="19"/>
    </row>
    <row r="17668" spans="1:2">
      <c r="A17668" s="18"/>
      <c r="B17668" s="19"/>
    </row>
    <row r="17669" spans="1:2">
      <c r="A17669" s="18"/>
      <c r="B17669" s="19"/>
    </row>
    <row r="17670" spans="1:2">
      <c r="A17670" s="18"/>
      <c r="B17670" s="19"/>
    </row>
    <row r="17671" spans="1:2">
      <c r="A17671" s="18"/>
      <c r="B17671" s="19"/>
    </row>
    <row r="17672" spans="1:2">
      <c r="A17672" s="18"/>
      <c r="B17672" s="19"/>
    </row>
    <row r="17673" spans="1:2">
      <c r="A17673" s="18"/>
      <c r="B17673" s="19"/>
    </row>
    <row r="17674" spans="1:2">
      <c r="A17674" s="18"/>
      <c r="B17674" s="19"/>
    </row>
    <row r="17675" spans="1:2">
      <c r="A17675" s="18"/>
      <c r="B17675" s="19"/>
    </row>
    <row r="17676" spans="1:2">
      <c r="A17676" s="18"/>
      <c r="B17676" s="19"/>
    </row>
    <row r="17677" spans="1:2">
      <c r="A17677" s="18"/>
      <c r="B17677" s="19"/>
    </row>
    <row r="17678" spans="1:2">
      <c r="A17678" s="18"/>
      <c r="B17678" s="19"/>
    </row>
    <row r="17679" spans="1:2">
      <c r="A17679" s="18"/>
      <c r="B17679" s="19"/>
    </row>
    <row r="17680" spans="1:2">
      <c r="A17680" s="18"/>
      <c r="B17680" s="19"/>
    </row>
    <row r="17681" spans="1:2">
      <c r="A17681" s="18"/>
      <c r="B17681" s="19"/>
    </row>
    <row r="17682" spans="1:2">
      <c r="A17682" s="18"/>
      <c r="B17682" s="19"/>
    </row>
    <row r="17683" spans="1:2">
      <c r="A17683" s="18"/>
      <c r="B17683" s="19"/>
    </row>
    <row r="17684" spans="1:2">
      <c r="A17684" s="18"/>
      <c r="B17684" s="19"/>
    </row>
    <row r="17685" spans="1:2">
      <c r="A17685" s="18"/>
      <c r="B17685" s="19"/>
    </row>
    <row r="17686" spans="1:2">
      <c r="A17686" s="18"/>
      <c r="B17686" s="19"/>
    </row>
    <row r="17687" spans="1:2">
      <c r="A17687" s="18"/>
      <c r="B17687" s="19"/>
    </row>
    <row r="17688" spans="1:2">
      <c r="A17688" s="18"/>
      <c r="B17688" s="19"/>
    </row>
    <row r="17689" spans="1:2">
      <c r="A17689" s="18"/>
      <c r="B17689" s="19"/>
    </row>
    <row r="17690" spans="1:2">
      <c r="A17690" s="18"/>
      <c r="B17690" s="19"/>
    </row>
    <row r="17691" spans="1:2">
      <c r="A17691" s="18"/>
      <c r="B17691" s="19"/>
    </row>
    <row r="17692" spans="1:2">
      <c r="A17692" s="18"/>
      <c r="B17692" s="19"/>
    </row>
    <row r="17693" spans="1:2">
      <c r="A17693" s="18"/>
      <c r="B17693" s="19"/>
    </row>
    <row r="17694" spans="1:2">
      <c r="A17694" s="18"/>
      <c r="B17694" s="19"/>
    </row>
    <row r="17695" spans="1:2">
      <c r="A17695" s="18"/>
      <c r="B17695" s="19"/>
    </row>
    <row r="17696" spans="1:2">
      <c r="A17696" s="18"/>
      <c r="B17696" s="19"/>
    </row>
    <row r="17697" spans="1:2">
      <c r="A17697" s="18"/>
      <c r="B17697" s="19"/>
    </row>
    <row r="17698" spans="1:2">
      <c r="A17698" s="18"/>
      <c r="B17698" s="19"/>
    </row>
    <row r="17699" spans="1:2">
      <c r="A17699" s="18"/>
      <c r="B17699" s="19"/>
    </row>
    <row r="17700" spans="1:2">
      <c r="A17700" s="18"/>
      <c r="B17700" s="19"/>
    </row>
    <row r="17701" spans="1:2">
      <c r="A17701" s="18"/>
      <c r="B17701" s="19"/>
    </row>
    <row r="17702" spans="1:2">
      <c r="A17702" s="18"/>
      <c r="B17702" s="19"/>
    </row>
    <row r="17703" spans="1:2">
      <c r="A17703" s="18"/>
      <c r="B17703" s="19"/>
    </row>
    <row r="17704" spans="1:2">
      <c r="A17704" s="18"/>
      <c r="B17704" s="19"/>
    </row>
    <row r="17705" spans="1:2">
      <c r="A17705" s="18"/>
      <c r="B17705" s="19"/>
    </row>
    <row r="17706" spans="1:2">
      <c r="A17706" s="18"/>
      <c r="B17706" s="19"/>
    </row>
    <row r="17707" spans="1:2">
      <c r="A17707" s="18"/>
      <c r="B17707" s="19"/>
    </row>
    <row r="17708" spans="1:2">
      <c r="A17708" s="18"/>
      <c r="B17708" s="19"/>
    </row>
    <row r="17709" spans="1:2">
      <c r="A17709" s="18"/>
      <c r="B17709" s="19"/>
    </row>
    <row r="17710" spans="1:2">
      <c r="A17710" s="18"/>
      <c r="B17710" s="19"/>
    </row>
    <row r="17711" spans="1:2">
      <c r="A17711" s="18"/>
      <c r="B17711" s="19"/>
    </row>
    <row r="17712" spans="1:2">
      <c r="A17712" s="18"/>
      <c r="B17712" s="19"/>
    </row>
    <row r="17713" spans="1:2">
      <c r="A17713" s="18"/>
      <c r="B17713" s="19"/>
    </row>
    <row r="17714" spans="1:2">
      <c r="A17714" s="18"/>
      <c r="B17714" s="19"/>
    </row>
    <row r="17715" spans="1:2">
      <c r="A17715" s="18"/>
      <c r="B17715" s="19"/>
    </row>
    <row r="17716" spans="1:2">
      <c r="A17716" s="18"/>
      <c r="B17716" s="19"/>
    </row>
    <row r="17717" spans="1:2">
      <c r="A17717" s="18"/>
      <c r="B17717" s="19"/>
    </row>
    <row r="17718" spans="1:2">
      <c r="A17718" s="18"/>
      <c r="B17718" s="19"/>
    </row>
    <row r="17719" spans="1:2">
      <c r="A17719" s="18"/>
      <c r="B17719" s="19"/>
    </row>
    <row r="17720" spans="1:2">
      <c r="A17720" s="18"/>
      <c r="B17720" s="19"/>
    </row>
    <row r="17721" spans="1:2">
      <c r="A17721" s="18"/>
      <c r="B17721" s="19"/>
    </row>
    <row r="17722" spans="1:2">
      <c r="A17722" s="18"/>
      <c r="B17722" s="19"/>
    </row>
    <row r="17723" spans="1:2">
      <c r="A17723" s="18"/>
      <c r="B17723" s="19"/>
    </row>
    <row r="17724" spans="1:2">
      <c r="A17724" s="18"/>
      <c r="B17724" s="19"/>
    </row>
    <row r="17725" spans="1:2">
      <c r="A17725" s="18"/>
      <c r="B17725" s="19"/>
    </row>
    <row r="17726" spans="1:2">
      <c r="A17726" s="18"/>
      <c r="B17726" s="19"/>
    </row>
    <row r="17727" spans="1:2">
      <c r="A17727" s="18"/>
      <c r="B17727" s="19"/>
    </row>
    <row r="17728" spans="1:2">
      <c r="A17728" s="18"/>
      <c r="B17728" s="19"/>
    </row>
    <row r="17729" spans="1:2">
      <c r="A17729" s="18"/>
      <c r="B17729" s="19"/>
    </row>
    <row r="17730" spans="1:2">
      <c r="A17730" s="18"/>
      <c r="B17730" s="19"/>
    </row>
    <row r="17731" spans="1:2">
      <c r="A17731" s="18"/>
      <c r="B17731" s="19"/>
    </row>
    <row r="17732" spans="1:2">
      <c r="A17732" s="18"/>
      <c r="B17732" s="19"/>
    </row>
    <row r="17733" spans="1:2">
      <c r="A17733" s="18"/>
      <c r="B17733" s="19"/>
    </row>
    <row r="17734" spans="1:2">
      <c r="A17734" s="18"/>
      <c r="B17734" s="19"/>
    </row>
    <row r="17735" spans="1:2">
      <c r="A17735" s="18"/>
      <c r="B17735" s="19"/>
    </row>
    <row r="17736" spans="1:2">
      <c r="A17736" s="18"/>
      <c r="B17736" s="19"/>
    </row>
    <row r="17737" spans="1:2">
      <c r="A17737" s="18"/>
      <c r="B17737" s="19"/>
    </row>
    <row r="17738" spans="1:2">
      <c r="A17738" s="18"/>
      <c r="B17738" s="19"/>
    </row>
    <row r="17739" spans="1:2">
      <c r="A17739" s="18"/>
      <c r="B17739" s="19"/>
    </row>
    <row r="17740" spans="1:2">
      <c r="A17740" s="18"/>
      <c r="B17740" s="19"/>
    </row>
    <row r="17741" spans="1:2">
      <c r="A17741" s="18"/>
      <c r="B17741" s="19"/>
    </row>
    <row r="17742" spans="1:2">
      <c r="A17742" s="18"/>
      <c r="B17742" s="19"/>
    </row>
    <row r="17743" spans="1:2">
      <c r="A17743" s="18"/>
      <c r="B17743" s="19"/>
    </row>
    <row r="17744" spans="1:2">
      <c r="A17744" s="18"/>
      <c r="B17744" s="19"/>
    </row>
    <row r="17745" spans="1:2">
      <c r="A17745" s="18"/>
      <c r="B17745" s="19"/>
    </row>
    <row r="17746" spans="1:2">
      <c r="A17746" s="18"/>
      <c r="B17746" s="19"/>
    </row>
    <row r="17747" spans="1:2">
      <c r="A17747" s="18"/>
      <c r="B17747" s="19"/>
    </row>
    <row r="17748" spans="1:2">
      <c r="A17748" s="18"/>
      <c r="B17748" s="19"/>
    </row>
    <row r="17749" spans="1:2">
      <c r="A17749" s="18"/>
      <c r="B17749" s="19"/>
    </row>
    <row r="17750" spans="1:2">
      <c r="A17750" s="18"/>
      <c r="B17750" s="19"/>
    </row>
    <row r="17751" spans="1:2">
      <c r="A17751" s="18"/>
      <c r="B17751" s="19"/>
    </row>
    <row r="17752" spans="1:2">
      <c r="A17752" s="18"/>
      <c r="B17752" s="19"/>
    </row>
    <row r="17753" spans="1:2">
      <c r="A17753" s="18"/>
      <c r="B17753" s="19"/>
    </row>
    <row r="17754" spans="1:2">
      <c r="A17754" s="18"/>
      <c r="B17754" s="19"/>
    </row>
    <row r="17755" spans="1:2">
      <c r="A17755" s="18"/>
      <c r="B17755" s="19"/>
    </row>
    <row r="17756" spans="1:2">
      <c r="A17756" s="18"/>
      <c r="B17756" s="19"/>
    </row>
    <row r="17757" spans="1:2">
      <c r="A17757" s="18"/>
      <c r="B17757" s="19"/>
    </row>
    <row r="17758" spans="1:2">
      <c r="A17758" s="18"/>
      <c r="B17758" s="19"/>
    </row>
    <row r="17759" spans="1:2">
      <c r="A17759" s="18"/>
      <c r="B17759" s="19"/>
    </row>
    <row r="17760" spans="1:2">
      <c r="A17760" s="18"/>
      <c r="B17760" s="19"/>
    </row>
    <row r="17761" spans="1:2">
      <c r="A17761" s="18"/>
      <c r="B17761" s="19"/>
    </row>
    <row r="17762" spans="1:2">
      <c r="A17762" s="18"/>
      <c r="B17762" s="19"/>
    </row>
    <row r="17763" spans="1:2">
      <c r="A17763" s="18"/>
      <c r="B17763" s="19"/>
    </row>
    <row r="17764" spans="1:2">
      <c r="A17764" s="18"/>
      <c r="B17764" s="19"/>
    </row>
    <row r="17765" spans="1:2">
      <c r="A17765" s="18"/>
      <c r="B17765" s="19"/>
    </row>
    <row r="17766" spans="1:2">
      <c r="A17766" s="18"/>
      <c r="B17766" s="19"/>
    </row>
    <row r="17767" spans="1:2">
      <c r="A17767" s="18"/>
      <c r="B17767" s="19"/>
    </row>
    <row r="17768" spans="1:2">
      <c r="A17768" s="18"/>
      <c r="B17768" s="19"/>
    </row>
    <row r="17769" spans="1:2">
      <c r="A17769" s="18"/>
      <c r="B17769" s="19"/>
    </row>
    <row r="17770" spans="1:2">
      <c r="A17770" s="18"/>
      <c r="B17770" s="19"/>
    </row>
    <row r="17771" spans="1:2">
      <c r="A17771" s="18"/>
      <c r="B17771" s="19"/>
    </row>
    <row r="17772" spans="1:2">
      <c r="A17772" s="18"/>
      <c r="B17772" s="19"/>
    </row>
    <row r="17773" spans="1:2">
      <c r="A17773" s="18"/>
      <c r="B17773" s="19"/>
    </row>
    <row r="17774" spans="1:2">
      <c r="A17774" s="18"/>
      <c r="B17774" s="19"/>
    </row>
    <row r="17775" spans="1:2">
      <c r="A17775" s="18"/>
      <c r="B17775" s="19"/>
    </row>
    <row r="17776" spans="1:2">
      <c r="A17776" s="18"/>
      <c r="B17776" s="19"/>
    </row>
    <row r="17777" spans="1:2">
      <c r="A17777" s="18"/>
      <c r="B17777" s="19"/>
    </row>
    <row r="17778" spans="1:2">
      <c r="A17778" s="18"/>
      <c r="B17778" s="19"/>
    </row>
    <row r="17779" spans="1:2">
      <c r="A17779" s="18"/>
      <c r="B17779" s="19"/>
    </row>
    <row r="17780" spans="1:2">
      <c r="A17780" s="18"/>
      <c r="B17780" s="19"/>
    </row>
    <row r="17781" spans="1:2">
      <c r="A17781" s="18"/>
      <c r="B17781" s="19"/>
    </row>
    <row r="17782" spans="1:2">
      <c r="A17782" s="18"/>
      <c r="B17782" s="19"/>
    </row>
    <row r="17783" spans="1:2">
      <c r="A17783" s="18"/>
      <c r="B17783" s="19"/>
    </row>
    <row r="17784" spans="1:2">
      <c r="A17784" s="18"/>
      <c r="B17784" s="19"/>
    </row>
    <row r="17785" spans="1:2">
      <c r="A17785" s="18"/>
      <c r="B17785" s="19"/>
    </row>
    <row r="17786" spans="1:2">
      <c r="A17786" s="18"/>
      <c r="B17786" s="19"/>
    </row>
    <row r="17787" spans="1:2">
      <c r="A17787" s="18"/>
      <c r="B17787" s="19"/>
    </row>
    <row r="17788" spans="1:2">
      <c r="A17788" s="18"/>
      <c r="B17788" s="19"/>
    </row>
    <row r="17789" spans="1:2">
      <c r="A17789" s="18"/>
      <c r="B17789" s="19"/>
    </row>
    <row r="17790" spans="1:2">
      <c r="A17790" s="18"/>
      <c r="B17790" s="19"/>
    </row>
    <row r="17791" spans="1:2">
      <c r="A17791" s="18"/>
      <c r="B17791" s="19"/>
    </row>
    <row r="17792" spans="1:2">
      <c r="A17792" s="18"/>
      <c r="B17792" s="19"/>
    </row>
    <row r="17793" spans="1:2">
      <c r="A17793" s="18"/>
      <c r="B17793" s="19"/>
    </row>
    <row r="17794" spans="1:2">
      <c r="A17794" s="18"/>
      <c r="B17794" s="19"/>
    </row>
    <row r="17795" spans="1:2">
      <c r="A17795" s="18"/>
      <c r="B17795" s="19"/>
    </row>
    <row r="17796" spans="1:2">
      <c r="A17796" s="18"/>
      <c r="B17796" s="19"/>
    </row>
    <row r="17797" spans="1:2">
      <c r="A17797" s="18"/>
      <c r="B17797" s="19"/>
    </row>
    <row r="17798" spans="1:2">
      <c r="A17798" s="18"/>
      <c r="B17798" s="19"/>
    </row>
    <row r="17799" spans="1:2">
      <c r="A17799" s="18"/>
      <c r="B17799" s="19"/>
    </row>
    <row r="17800" spans="1:2">
      <c r="A17800" s="18"/>
      <c r="B17800" s="19"/>
    </row>
    <row r="17801" spans="1:2">
      <c r="A17801" s="18"/>
      <c r="B17801" s="19"/>
    </row>
    <row r="17802" spans="1:2">
      <c r="A17802" s="18"/>
      <c r="B17802" s="19"/>
    </row>
    <row r="17803" spans="1:2">
      <c r="A17803" s="18"/>
      <c r="B17803" s="19"/>
    </row>
    <row r="17804" spans="1:2">
      <c r="A17804" s="18"/>
      <c r="B17804" s="19"/>
    </row>
    <row r="17805" spans="1:2">
      <c r="A17805" s="18"/>
      <c r="B17805" s="19"/>
    </row>
    <row r="17806" spans="1:2">
      <c r="A17806" s="18"/>
      <c r="B17806" s="19"/>
    </row>
    <row r="17807" spans="1:2">
      <c r="A17807" s="18"/>
      <c r="B17807" s="19"/>
    </row>
    <row r="17808" spans="1:2">
      <c r="A17808" s="18"/>
      <c r="B17808" s="19"/>
    </row>
    <row r="17809" spans="1:2">
      <c r="A17809" s="18"/>
      <c r="B17809" s="19"/>
    </row>
    <row r="17810" spans="1:2">
      <c r="A17810" s="18"/>
      <c r="B17810" s="19"/>
    </row>
    <row r="17811" spans="1:2">
      <c r="A17811" s="18"/>
      <c r="B17811" s="19"/>
    </row>
    <row r="17812" spans="1:2">
      <c r="A17812" s="18"/>
      <c r="B17812" s="19"/>
    </row>
    <row r="17813" spans="1:2">
      <c r="A17813" s="18"/>
      <c r="B17813" s="19"/>
    </row>
    <row r="17814" spans="1:2">
      <c r="A17814" s="18"/>
      <c r="B17814" s="19"/>
    </row>
    <row r="17815" spans="1:2">
      <c r="A17815" s="18"/>
      <c r="B17815" s="19"/>
    </row>
    <row r="17816" spans="1:2">
      <c r="A17816" s="18"/>
      <c r="B17816" s="19"/>
    </row>
    <row r="17817" spans="1:2">
      <c r="A17817" s="18"/>
      <c r="B17817" s="19"/>
    </row>
    <row r="17818" spans="1:2">
      <c r="A17818" s="18"/>
      <c r="B17818" s="19"/>
    </row>
    <row r="17819" spans="1:2">
      <c r="A17819" s="18"/>
      <c r="B17819" s="19"/>
    </row>
    <row r="17820" spans="1:2">
      <c r="A17820" s="18"/>
      <c r="B17820" s="19"/>
    </row>
    <row r="17821" spans="1:2">
      <c r="A17821" s="18"/>
      <c r="B17821" s="19"/>
    </row>
    <row r="17822" spans="1:2">
      <c r="A17822" s="18"/>
      <c r="B17822" s="19"/>
    </row>
    <row r="17823" spans="1:2">
      <c r="A17823" s="18"/>
      <c r="B17823" s="19"/>
    </row>
    <row r="17824" spans="1:2">
      <c r="A17824" s="18"/>
      <c r="B17824" s="19"/>
    </row>
    <row r="17825" spans="1:2">
      <c r="A17825" s="18"/>
      <c r="B17825" s="19"/>
    </row>
    <row r="17826" spans="1:2">
      <c r="A17826" s="18"/>
      <c r="B17826" s="19"/>
    </row>
    <row r="17827" spans="1:2">
      <c r="A17827" s="18"/>
      <c r="B17827" s="19"/>
    </row>
    <row r="17828" spans="1:2">
      <c r="A17828" s="18"/>
      <c r="B17828" s="19"/>
    </row>
    <row r="17829" spans="1:2">
      <c r="A17829" s="18"/>
      <c r="B17829" s="19"/>
    </row>
    <row r="17830" spans="1:2">
      <c r="A17830" s="18"/>
      <c r="B17830" s="19"/>
    </row>
    <row r="17831" spans="1:2">
      <c r="A17831" s="18"/>
      <c r="B17831" s="19"/>
    </row>
    <row r="17832" spans="1:2">
      <c r="A17832" s="18"/>
      <c r="B17832" s="19"/>
    </row>
    <row r="17833" spans="1:2">
      <c r="A17833" s="18"/>
      <c r="B17833" s="19"/>
    </row>
    <row r="17834" spans="1:2">
      <c r="A17834" s="18"/>
      <c r="B17834" s="19"/>
    </row>
    <row r="17835" spans="1:2">
      <c r="A17835" s="18"/>
      <c r="B17835" s="19"/>
    </row>
    <row r="17836" spans="1:2">
      <c r="A17836" s="18"/>
      <c r="B17836" s="19"/>
    </row>
    <row r="17837" spans="1:2">
      <c r="A17837" s="18"/>
      <c r="B17837" s="19"/>
    </row>
    <row r="17838" spans="1:2">
      <c r="A17838" s="18"/>
      <c r="B17838" s="19"/>
    </row>
    <row r="17839" spans="1:2">
      <c r="A17839" s="18"/>
      <c r="B17839" s="19"/>
    </row>
    <row r="17840" spans="1:2">
      <c r="A17840" s="18"/>
      <c r="B17840" s="19"/>
    </row>
    <row r="17841" spans="1:2">
      <c r="A17841" s="18"/>
      <c r="B17841" s="19"/>
    </row>
    <row r="17842" spans="1:2">
      <c r="A17842" s="18"/>
      <c r="B17842" s="19"/>
    </row>
    <row r="17843" spans="1:2">
      <c r="A17843" s="18"/>
      <c r="B17843" s="19"/>
    </row>
    <row r="17844" spans="1:2">
      <c r="A17844" s="18"/>
      <c r="B17844" s="19"/>
    </row>
    <row r="17845" spans="1:2">
      <c r="A17845" s="18"/>
      <c r="B17845" s="19"/>
    </row>
    <row r="17846" spans="1:2">
      <c r="A17846" s="18"/>
      <c r="B17846" s="19"/>
    </row>
    <row r="17847" spans="1:2">
      <c r="A17847" s="18"/>
      <c r="B17847" s="19"/>
    </row>
    <row r="17848" spans="1:2">
      <c r="A17848" s="18"/>
      <c r="B17848" s="19"/>
    </row>
    <row r="17849" spans="1:2">
      <c r="A17849" s="18"/>
      <c r="B17849" s="19"/>
    </row>
    <row r="17850" spans="1:2">
      <c r="A17850" s="18"/>
      <c r="B17850" s="19"/>
    </row>
    <row r="17851" spans="1:2">
      <c r="A17851" s="18"/>
      <c r="B17851" s="19"/>
    </row>
    <row r="17852" spans="1:2">
      <c r="A17852" s="18"/>
      <c r="B17852" s="19"/>
    </row>
    <row r="17853" spans="1:2">
      <c r="A17853" s="18"/>
      <c r="B17853" s="19"/>
    </row>
    <row r="17854" spans="1:2">
      <c r="A17854" s="18"/>
      <c r="B17854" s="19"/>
    </row>
    <row r="17855" spans="1:2">
      <c r="A17855" s="18"/>
      <c r="B17855" s="19"/>
    </row>
    <row r="17856" spans="1:2">
      <c r="A17856" s="18"/>
      <c r="B17856" s="19"/>
    </row>
    <row r="17857" spans="1:2">
      <c r="A17857" s="18"/>
      <c r="B17857" s="19"/>
    </row>
    <row r="17858" spans="1:2">
      <c r="A17858" s="18"/>
      <c r="B17858" s="19"/>
    </row>
    <row r="17859" spans="1:2">
      <c r="A17859" s="18"/>
      <c r="B17859" s="19"/>
    </row>
    <row r="17860" spans="1:2">
      <c r="A17860" s="18"/>
      <c r="B17860" s="19"/>
    </row>
    <row r="17861" spans="1:2">
      <c r="A17861" s="18"/>
      <c r="B17861" s="19"/>
    </row>
    <row r="17862" spans="1:2">
      <c r="A17862" s="18"/>
      <c r="B17862" s="19"/>
    </row>
    <row r="17863" spans="1:2">
      <c r="A17863" s="18"/>
      <c r="B17863" s="19"/>
    </row>
    <row r="17864" spans="1:2">
      <c r="A17864" s="18"/>
      <c r="B17864" s="19"/>
    </row>
    <row r="17865" spans="1:2">
      <c r="A17865" s="18"/>
      <c r="B17865" s="19"/>
    </row>
    <row r="17866" spans="1:2">
      <c r="A17866" s="18"/>
      <c r="B17866" s="19"/>
    </row>
    <row r="17867" spans="1:2">
      <c r="A17867" s="18"/>
      <c r="B17867" s="19"/>
    </row>
    <row r="17868" spans="1:2">
      <c r="A17868" s="18"/>
      <c r="B17868" s="19"/>
    </row>
    <row r="17869" spans="1:2">
      <c r="A17869" s="18"/>
      <c r="B17869" s="19"/>
    </row>
    <row r="17870" spans="1:2">
      <c r="A17870" s="18"/>
      <c r="B17870" s="19"/>
    </row>
    <row r="17871" spans="1:2">
      <c r="A17871" s="18"/>
      <c r="B17871" s="19"/>
    </row>
    <row r="17872" spans="1:2">
      <c r="A17872" s="18"/>
      <c r="B17872" s="19"/>
    </row>
    <row r="17873" spans="1:2">
      <c r="A17873" s="18"/>
      <c r="B17873" s="19"/>
    </row>
    <row r="17874" spans="1:2">
      <c r="A17874" s="18"/>
      <c r="B17874" s="19"/>
    </row>
    <row r="17875" spans="1:2">
      <c r="A17875" s="18"/>
      <c r="B17875" s="19"/>
    </row>
    <row r="17876" spans="1:2">
      <c r="A17876" s="18"/>
      <c r="B17876" s="19"/>
    </row>
    <row r="17877" spans="1:2">
      <c r="A17877" s="18"/>
      <c r="B17877" s="19"/>
    </row>
    <row r="17878" spans="1:2">
      <c r="A17878" s="18"/>
      <c r="B17878" s="19"/>
    </row>
    <row r="17879" spans="1:2">
      <c r="A17879" s="18"/>
      <c r="B17879" s="19"/>
    </row>
    <row r="17880" spans="1:2">
      <c r="A17880" s="18"/>
      <c r="B17880" s="19"/>
    </row>
    <row r="17881" spans="1:2">
      <c r="A17881" s="18"/>
      <c r="B17881" s="19"/>
    </row>
    <row r="17882" spans="1:2">
      <c r="A17882" s="18"/>
      <c r="B17882" s="19"/>
    </row>
    <row r="17883" spans="1:2">
      <c r="A17883" s="18"/>
      <c r="B17883" s="19"/>
    </row>
    <row r="17884" spans="1:2">
      <c r="A17884" s="18"/>
      <c r="B17884" s="19"/>
    </row>
    <row r="17885" spans="1:2">
      <c r="A17885" s="18"/>
      <c r="B17885" s="19"/>
    </row>
    <row r="17886" spans="1:2">
      <c r="A17886" s="18"/>
      <c r="B17886" s="19"/>
    </row>
    <row r="17887" spans="1:2">
      <c r="A17887" s="18"/>
      <c r="B17887" s="19"/>
    </row>
    <row r="17888" spans="1:2">
      <c r="A17888" s="18"/>
      <c r="B17888" s="19"/>
    </row>
    <row r="17889" spans="1:2">
      <c r="A17889" s="18"/>
      <c r="B17889" s="19"/>
    </row>
    <row r="17890" spans="1:2">
      <c r="A17890" s="18"/>
      <c r="B17890" s="19"/>
    </row>
    <row r="17891" spans="1:2">
      <c r="A17891" s="18"/>
      <c r="B17891" s="19"/>
    </row>
    <row r="17892" spans="1:2">
      <c r="A17892" s="18"/>
      <c r="B17892" s="19"/>
    </row>
    <row r="17893" spans="1:2">
      <c r="A17893" s="18"/>
      <c r="B17893" s="19"/>
    </row>
    <row r="17894" spans="1:2">
      <c r="A17894" s="18"/>
      <c r="B17894" s="19"/>
    </row>
    <row r="17895" spans="1:2">
      <c r="A17895" s="18"/>
      <c r="B17895" s="19"/>
    </row>
    <row r="17896" spans="1:2">
      <c r="A17896" s="18"/>
      <c r="B17896" s="19"/>
    </row>
    <row r="17897" spans="1:2">
      <c r="A17897" s="18"/>
      <c r="B17897" s="19"/>
    </row>
    <row r="17898" spans="1:2">
      <c r="A17898" s="18"/>
      <c r="B17898" s="19"/>
    </row>
    <row r="17899" spans="1:2">
      <c r="A17899" s="18"/>
      <c r="B17899" s="19"/>
    </row>
    <row r="17900" spans="1:2">
      <c r="A17900" s="18"/>
      <c r="B17900" s="19"/>
    </row>
    <row r="17901" spans="1:2">
      <c r="A17901" s="18"/>
      <c r="B17901" s="19"/>
    </row>
    <row r="17902" spans="1:2">
      <c r="A17902" s="18"/>
      <c r="B17902" s="19"/>
    </row>
    <row r="17903" spans="1:2">
      <c r="A17903" s="18"/>
      <c r="B17903" s="19"/>
    </row>
    <row r="17904" spans="1:2">
      <c r="A17904" s="18"/>
      <c r="B17904" s="19"/>
    </row>
    <row r="17905" spans="1:2">
      <c r="A17905" s="18"/>
      <c r="B17905" s="19"/>
    </row>
    <row r="17906" spans="1:2">
      <c r="A17906" s="18"/>
      <c r="B17906" s="19"/>
    </row>
    <row r="17907" spans="1:2">
      <c r="A17907" s="18"/>
      <c r="B17907" s="19"/>
    </row>
    <row r="17908" spans="1:2">
      <c r="A17908" s="18"/>
      <c r="B17908" s="19"/>
    </row>
    <row r="17909" spans="1:2">
      <c r="A17909" s="18"/>
      <c r="B17909" s="19"/>
    </row>
    <row r="17910" spans="1:2">
      <c r="A17910" s="18"/>
      <c r="B17910" s="19"/>
    </row>
    <row r="17911" spans="1:2">
      <c r="A17911" s="18"/>
      <c r="B17911" s="19"/>
    </row>
    <row r="17912" spans="1:2">
      <c r="A17912" s="18"/>
      <c r="B17912" s="19"/>
    </row>
    <row r="17913" spans="1:2">
      <c r="A17913" s="18"/>
      <c r="B17913" s="19"/>
    </row>
    <row r="17914" spans="1:2">
      <c r="A17914" s="18"/>
      <c r="B17914" s="19"/>
    </row>
    <row r="17915" spans="1:2">
      <c r="A17915" s="18"/>
      <c r="B17915" s="19"/>
    </row>
    <row r="17916" spans="1:2">
      <c r="A17916" s="18"/>
      <c r="B17916" s="19"/>
    </row>
    <row r="17917" spans="1:2">
      <c r="A17917" s="18"/>
      <c r="B17917" s="19"/>
    </row>
    <row r="17918" spans="1:2">
      <c r="A17918" s="18"/>
      <c r="B17918" s="19"/>
    </row>
    <row r="17919" spans="1:2">
      <c r="A17919" s="18"/>
      <c r="B17919" s="19"/>
    </row>
    <row r="17920" spans="1:2">
      <c r="A17920" s="18"/>
      <c r="B17920" s="19"/>
    </row>
    <row r="17921" spans="1:2">
      <c r="A17921" s="18"/>
      <c r="B17921" s="19"/>
    </row>
    <row r="17922" spans="1:2">
      <c r="A17922" s="18"/>
      <c r="B17922" s="19"/>
    </row>
    <row r="17923" spans="1:2">
      <c r="A17923" s="18"/>
      <c r="B17923" s="19"/>
    </row>
    <row r="17924" spans="1:2">
      <c r="A17924" s="18"/>
      <c r="B17924" s="19"/>
    </row>
    <row r="17925" spans="1:2">
      <c r="A17925" s="18"/>
      <c r="B17925" s="19"/>
    </row>
    <row r="17926" spans="1:2">
      <c r="A17926" s="18"/>
      <c r="B17926" s="19"/>
    </row>
    <row r="17927" spans="1:2">
      <c r="A17927" s="18"/>
      <c r="B17927" s="19"/>
    </row>
    <row r="17928" spans="1:2">
      <c r="A17928" s="18"/>
      <c r="B17928" s="19"/>
    </row>
    <row r="17929" spans="1:2">
      <c r="A17929" s="18"/>
      <c r="B17929" s="19"/>
    </row>
    <row r="17930" spans="1:2">
      <c r="A17930" s="18"/>
      <c r="B17930" s="19"/>
    </row>
    <row r="17931" spans="1:2">
      <c r="A17931" s="18"/>
      <c r="B17931" s="19"/>
    </row>
    <row r="17932" spans="1:2">
      <c r="A17932" s="18"/>
      <c r="B17932" s="19"/>
    </row>
    <row r="17933" spans="1:2">
      <c r="A17933" s="18"/>
      <c r="B17933" s="19"/>
    </row>
    <row r="17934" spans="1:2">
      <c r="A17934" s="18"/>
      <c r="B17934" s="19"/>
    </row>
    <row r="17935" spans="1:2">
      <c r="A17935" s="18"/>
      <c r="B17935" s="19"/>
    </row>
    <row r="17936" spans="1:2">
      <c r="A17936" s="18"/>
      <c r="B17936" s="19"/>
    </row>
    <row r="17937" spans="1:2">
      <c r="A17937" s="18"/>
      <c r="B17937" s="19"/>
    </row>
    <row r="17938" spans="1:2">
      <c r="A17938" s="18"/>
      <c r="B17938" s="19"/>
    </row>
    <row r="17939" spans="1:2">
      <c r="A17939" s="18"/>
      <c r="B17939" s="19"/>
    </row>
    <row r="17940" spans="1:2">
      <c r="A17940" s="18"/>
      <c r="B17940" s="19"/>
    </row>
    <row r="17941" spans="1:2">
      <c r="A17941" s="18"/>
      <c r="B17941" s="19"/>
    </row>
    <row r="17942" spans="1:2">
      <c r="A17942" s="18"/>
      <c r="B17942" s="19"/>
    </row>
    <row r="17943" spans="1:2">
      <c r="A17943" s="18"/>
      <c r="B17943" s="19"/>
    </row>
    <row r="17944" spans="1:2">
      <c r="A17944" s="18"/>
      <c r="B17944" s="19"/>
    </row>
    <row r="17945" spans="1:2">
      <c r="A17945" s="18"/>
      <c r="B17945" s="19"/>
    </row>
    <row r="17946" spans="1:2">
      <c r="A17946" s="18"/>
      <c r="B17946" s="19"/>
    </row>
    <row r="17947" spans="1:2">
      <c r="A17947" s="18"/>
      <c r="B17947" s="19"/>
    </row>
    <row r="17948" spans="1:2">
      <c r="A17948" s="18"/>
      <c r="B17948" s="19"/>
    </row>
    <row r="17949" spans="1:2">
      <c r="A17949" s="18"/>
      <c r="B17949" s="19"/>
    </row>
    <row r="17950" spans="1:2">
      <c r="A17950" s="18"/>
      <c r="B17950" s="19"/>
    </row>
    <row r="17951" spans="1:2">
      <c r="A17951" s="18"/>
      <c r="B17951" s="19"/>
    </row>
    <row r="17952" spans="1:2">
      <c r="A17952" s="18"/>
      <c r="B17952" s="19"/>
    </row>
    <row r="17953" spans="1:2">
      <c r="A17953" s="18"/>
      <c r="B17953" s="19"/>
    </row>
    <row r="17954" spans="1:2">
      <c r="A17954" s="18"/>
      <c r="B17954" s="19"/>
    </row>
    <row r="17955" spans="1:2">
      <c r="A17955" s="18"/>
      <c r="B17955" s="19"/>
    </row>
    <row r="17956" spans="1:2">
      <c r="A17956" s="18"/>
      <c r="B17956" s="19"/>
    </row>
    <row r="17957" spans="1:2">
      <c r="A17957" s="18"/>
      <c r="B17957" s="19"/>
    </row>
    <row r="17958" spans="1:2">
      <c r="A17958" s="18"/>
      <c r="B17958" s="19"/>
    </row>
    <row r="17959" spans="1:2">
      <c r="A17959" s="18"/>
      <c r="B17959" s="19"/>
    </row>
    <row r="17960" spans="1:2">
      <c r="A17960" s="18"/>
      <c r="B17960" s="19"/>
    </row>
    <row r="17961" spans="1:2">
      <c r="A17961" s="18"/>
      <c r="B17961" s="19"/>
    </row>
    <row r="17962" spans="1:2">
      <c r="A17962" s="18"/>
      <c r="B17962" s="19"/>
    </row>
    <row r="17963" spans="1:2">
      <c r="A17963" s="18"/>
      <c r="B17963" s="19"/>
    </row>
    <row r="17964" spans="1:2">
      <c r="A17964" s="18"/>
      <c r="B17964" s="19"/>
    </row>
    <row r="17965" spans="1:2">
      <c r="A17965" s="18"/>
      <c r="B17965" s="19"/>
    </row>
    <row r="17966" spans="1:2">
      <c r="A17966" s="18"/>
      <c r="B17966" s="19"/>
    </row>
    <row r="17967" spans="1:2">
      <c r="A17967" s="18"/>
      <c r="B17967" s="19"/>
    </row>
    <row r="17968" spans="1:2">
      <c r="A17968" s="18"/>
      <c r="B17968" s="19"/>
    </row>
    <row r="17969" spans="1:2">
      <c r="A17969" s="18"/>
      <c r="B17969" s="19"/>
    </row>
    <row r="17970" spans="1:2">
      <c r="A17970" s="18"/>
      <c r="B17970" s="19"/>
    </row>
    <row r="17971" spans="1:2">
      <c r="A17971" s="18"/>
      <c r="B17971" s="19"/>
    </row>
    <row r="17972" spans="1:2">
      <c r="A17972" s="18"/>
      <c r="B17972" s="19"/>
    </row>
    <row r="17973" spans="1:2">
      <c r="A17973" s="18"/>
      <c r="B17973" s="19"/>
    </row>
    <row r="17974" spans="1:2">
      <c r="A17974" s="18"/>
      <c r="B17974" s="19"/>
    </row>
    <row r="17975" spans="1:2">
      <c r="A17975" s="18"/>
      <c r="B17975" s="19"/>
    </row>
    <row r="17976" spans="1:2">
      <c r="A17976" s="18"/>
      <c r="B17976" s="19"/>
    </row>
    <row r="17977" spans="1:2">
      <c r="A17977" s="18"/>
      <c r="B17977" s="19"/>
    </row>
    <row r="17978" spans="1:2">
      <c r="A17978" s="18"/>
      <c r="B17978" s="19"/>
    </row>
    <row r="17979" spans="1:2">
      <c r="A17979" s="18"/>
      <c r="B17979" s="19"/>
    </row>
    <row r="17980" spans="1:2">
      <c r="A17980" s="18"/>
      <c r="B17980" s="19"/>
    </row>
    <row r="17981" spans="1:2">
      <c r="A17981" s="18"/>
      <c r="B17981" s="19"/>
    </row>
    <row r="17982" spans="1:2">
      <c r="A17982" s="18"/>
      <c r="B17982" s="19"/>
    </row>
    <row r="17983" spans="1:2">
      <c r="A17983" s="18"/>
      <c r="B17983" s="19"/>
    </row>
    <row r="17984" spans="1:2">
      <c r="A17984" s="18"/>
      <c r="B17984" s="19"/>
    </row>
    <row r="17985" spans="1:2">
      <c r="A17985" s="18"/>
      <c r="B17985" s="19"/>
    </row>
    <row r="17986" spans="1:2">
      <c r="A17986" s="18"/>
      <c r="B17986" s="19"/>
    </row>
    <row r="17987" spans="1:2">
      <c r="A17987" s="18"/>
      <c r="B17987" s="19"/>
    </row>
    <row r="17988" spans="1:2">
      <c r="A17988" s="18"/>
      <c r="B17988" s="19"/>
    </row>
    <row r="17989" spans="1:2">
      <c r="A17989" s="18"/>
      <c r="B17989" s="19"/>
    </row>
    <row r="17990" spans="1:2">
      <c r="A17990" s="18"/>
      <c r="B17990" s="19"/>
    </row>
    <row r="17991" spans="1:2">
      <c r="A17991" s="18"/>
      <c r="B17991" s="19"/>
    </row>
    <row r="17992" spans="1:2">
      <c r="A17992" s="18"/>
      <c r="B17992" s="19"/>
    </row>
    <row r="17993" spans="1:2">
      <c r="A17993" s="18"/>
      <c r="B17993" s="19"/>
    </row>
    <row r="17994" spans="1:2">
      <c r="A17994" s="18"/>
      <c r="B17994" s="19"/>
    </row>
    <row r="17995" spans="1:2">
      <c r="A17995" s="18"/>
      <c r="B17995" s="19"/>
    </row>
    <row r="17996" spans="1:2">
      <c r="A17996" s="18"/>
      <c r="B17996" s="19"/>
    </row>
    <row r="17997" spans="1:2">
      <c r="A17997" s="18"/>
      <c r="B17997" s="19"/>
    </row>
    <row r="17998" spans="1:2">
      <c r="A17998" s="18"/>
      <c r="B17998" s="19"/>
    </row>
    <row r="17999" spans="1:2">
      <c r="A17999" s="18"/>
      <c r="B17999" s="19"/>
    </row>
    <row r="18000" spans="1:2">
      <c r="A18000" s="18"/>
      <c r="B18000" s="19"/>
    </row>
    <row r="18001" spans="1:2">
      <c r="A18001" s="18"/>
      <c r="B18001" s="19"/>
    </row>
    <row r="18002" spans="1:2">
      <c r="A18002" s="18"/>
      <c r="B18002" s="19"/>
    </row>
    <row r="18003" spans="1:2">
      <c r="A18003" s="18"/>
      <c r="B18003" s="19"/>
    </row>
    <row r="18004" spans="1:2">
      <c r="A18004" s="18"/>
      <c r="B18004" s="19"/>
    </row>
    <row r="18005" spans="1:2">
      <c r="A18005" s="18"/>
      <c r="B18005" s="19"/>
    </row>
    <row r="18006" spans="1:2">
      <c r="A18006" s="18"/>
      <c r="B18006" s="19"/>
    </row>
    <row r="18007" spans="1:2">
      <c r="A18007" s="18"/>
      <c r="B18007" s="19"/>
    </row>
    <row r="18008" spans="1:2">
      <c r="A18008" s="18"/>
      <c r="B18008" s="19"/>
    </row>
    <row r="18009" spans="1:2">
      <c r="A18009" s="18"/>
      <c r="B18009" s="19"/>
    </row>
    <row r="18010" spans="1:2">
      <c r="A18010" s="18"/>
      <c r="B18010" s="19"/>
    </row>
    <row r="18011" spans="1:2">
      <c r="A18011" s="18"/>
      <c r="B18011" s="19"/>
    </row>
    <row r="18012" spans="1:2">
      <c r="A18012" s="18"/>
      <c r="B18012" s="19"/>
    </row>
    <row r="18013" spans="1:2">
      <c r="A18013" s="18"/>
      <c r="B18013" s="19"/>
    </row>
    <row r="18014" spans="1:2">
      <c r="A18014" s="18"/>
      <c r="B18014" s="19"/>
    </row>
    <row r="18015" spans="1:2">
      <c r="A18015" s="18"/>
      <c r="B18015" s="19"/>
    </row>
    <row r="18016" spans="1:2">
      <c r="A18016" s="18"/>
      <c r="B18016" s="19"/>
    </row>
    <row r="18017" spans="1:2">
      <c r="A18017" s="18"/>
      <c r="B18017" s="19"/>
    </row>
    <row r="18018" spans="1:2">
      <c r="A18018" s="18"/>
      <c r="B18018" s="19"/>
    </row>
    <row r="18019" spans="1:2">
      <c r="A18019" s="18"/>
      <c r="B18019" s="19"/>
    </row>
    <row r="18020" spans="1:2">
      <c r="A18020" s="18"/>
      <c r="B18020" s="19"/>
    </row>
    <row r="18021" spans="1:2">
      <c r="A18021" s="18"/>
      <c r="B18021" s="19"/>
    </row>
    <row r="18022" spans="1:2">
      <c r="A18022" s="18"/>
      <c r="B18022" s="19"/>
    </row>
    <row r="18023" spans="1:2">
      <c r="A18023" s="18"/>
      <c r="B18023" s="19"/>
    </row>
    <row r="18024" spans="1:2">
      <c r="A18024" s="18"/>
      <c r="B18024" s="19"/>
    </row>
    <row r="18025" spans="1:2">
      <c r="A18025" s="18"/>
      <c r="B18025" s="19"/>
    </row>
    <row r="18026" spans="1:2">
      <c r="A18026" s="18"/>
      <c r="B18026" s="19"/>
    </row>
    <row r="18027" spans="1:2">
      <c r="A18027" s="18"/>
      <c r="B18027" s="19"/>
    </row>
    <row r="18028" spans="1:2">
      <c r="A18028" s="18"/>
      <c r="B18028" s="19"/>
    </row>
    <row r="18029" spans="1:2">
      <c r="A18029" s="18"/>
      <c r="B18029" s="19"/>
    </row>
    <row r="18030" spans="1:2">
      <c r="A18030" s="18"/>
      <c r="B18030" s="19"/>
    </row>
    <row r="18031" spans="1:2">
      <c r="A18031" s="18"/>
      <c r="B18031" s="19"/>
    </row>
    <row r="18032" spans="1:2">
      <c r="A18032" s="18"/>
      <c r="B18032" s="19"/>
    </row>
    <row r="18033" spans="1:2">
      <c r="A18033" s="18"/>
      <c r="B18033" s="19"/>
    </row>
    <row r="18034" spans="1:2">
      <c r="A18034" s="18"/>
      <c r="B18034" s="19"/>
    </row>
    <row r="18035" spans="1:2">
      <c r="A18035" s="18"/>
      <c r="B18035" s="19"/>
    </row>
    <row r="18036" spans="1:2">
      <c r="A18036" s="18"/>
      <c r="B18036" s="19"/>
    </row>
    <row r="18037" spans="1:2">
      <c r="A18037" s="18"/>
      <c r="B18037" s="19"/>
    </row>
    <row r="18038" spans="1:2">
      <c r="A18038" s="18"/>
      <c r="B18038" s="19"/>
    </row>
    <row r="18039" spans="1:2">
      <c r="A18039" s="18"/>
      <c r="B18039" s="19"/>
    </row>
    <row r="18040" spans="1:2">
      <c r="A18040" s="18"/>
      <c r="B18040" s="19"/>
    </row>
    <row r="18041" spans="1:2">
      <c r="A18041" s="18"/>
      <c r="B18041" s="19"/>
    </row>
    <row r="18042" spans="1:2">
      <c r="A18042" s="18"/>
      <c r="B18042" s="19"/>
    </row>
    <row r="18043" spans="1:2">
      <c r="A18043" s="18"/>
      <c r="B18043" s="19"/>
    </row>
    <row r="18044" spans="1:2">
      <c r="A18044" s="18"/>
      <c r="B18044" s="19"/>
    </row>
    <row r="18045" spans="1:2">
      <c r="A18045" s="18"/>
      <c r="B18045" s="19"/>
    </row>
    <row r="18046" spans="1:2">
      <c r="A18046" s="18"/>
      <c r="B18046" s="19"/>
    </row>
    <row r="18047" spans="1:2">
      <c r="A18047" s="18"/>
      <c r="B18047" s="19"/>
    </row>
    <row r="18048" spans="1:2">
      <c r="A18048" s="18"/>
      <c r="B18048" s="19"/>
    </row>
    <row r="18049" spans="1:2">
      <c r="A18049" s="18"/>
      <c r="B18049" s="19"/>
    </row>
    <row r="18050" spans="1:2">
      <c r="A18050" s="18"/>
      <c r="B18050" s="19"/>
    </row>
    <row r="18051" spans="1:2">
      <c r="A18051" s="18"/>
      <c r="B18051" s="19"/>
    </row>
    <row r="18052" spans="1:2">
      <c r="A18052" s="18"/>
      <c r="B18052" s="19"/>
    </row>
    <row r="18053" spans="1:2">
      <c r="A18053" s="18"/>
      <c r="B18053" s="19"/>
    </row>
    <row r="18054" spans="1:2">
      <c r="A18054" s="18"/>
      <c r="B18054" s="19"/>
    </row>
    <row r="18055" spans="1:2">
      <c r="A18055" s="18"/>
      <c r="B18055" s="19"/>
    </row>
    <row r="18056" spans="1:2">
      <c r="A18056" s="18"/>
      <c r="B18056" s="19"/>
    </row>
    <row r="18057" spans="1:2">
      <c r="A18057" s="18"/>
      <c r="B18057" s="19"/>
    </row>
    <row r="18058" spans="1:2">
      <c r="A18058" s="18"/>
      <c r="B18058" s="19"/>
    </row>
    <row r="18059" spans="1:2">
      <c r="A18059" s="18"/>
      <c r="B18059" s="19"/>
    </row>
    <row r="18060" spans="1:2">
      <c r="A18060" s="18"/>
      <c r="B18060" s="19"/>
    </row>
    <row r="18061" spans="1:2">
      <c r="A18061" s="18"/>
      <c r="B18061" s="19"/>
    </row>
    <row r="18062" spans="1:2">
      <c r="A18062" s="18"/>
      <c r="B18062" s="19"/>
    </row>
    <row r="18063" spans="1:2">
      <c r="A18063" s="18"/>
      <c r="B18063" s="19"/>
    </row>
    <row r="18064" spans="1:2">
      <c r="A18064" s="18"/>
      <c r="B18064" s="19"/>
    </row>
    <row r="18065" spans="1:2">
      <c r="A18065" s="18"/>
      <c r="B18065" s="19"/>
    </row>
    <row r="18066" spans="1:2">
      <c r="A18066" s="18"/>
      <c r="B18066" s="19"/>
    </row>
    <row r="18067" spans="1:2">
      <c r="A18067" s="18"/>
      <c r="B18067" s="19"/>
    </row>
    <row r="18068" spans="1:2">
      <c r="A18068" s="18"/>
      <c r="B18068" s="19"/>
    </row>
    <row r="18069" spans="1:2">
      <c r="A18069" s="18"/>
      <c r="B18069" s="19"/>
    </row>
    <row r="18070" spans="1:2">
      <c r="A18070" s="18"/>
      <c r="B18070" s="19"/>
    </row>
    <row r="18071" spans="1:2">
      <c r="A18071" s="18"/>
      <c r="B18071" s="19"/>
    </row>
    <row r="18072" spans="1:2">
      <c r="A18072" s="18"/>
      <c r="B18072" s="19"/>
    </row>
    <row r="18073" spans="1:2">
      <c r="A18073" s="18"/>
      <c r="B18073" s="19"/>
    </row>
    <row r="18074" spans="1:2">
      <c r="A18074" s="18"/>
      <c r="B18074" s="19"/>
    </row>
    <row r="18075" spans="1:2">
      <c r="A18075" s="18"/>
      <c r="B18075" s="19"/>
    </row>
    <row r="18076" spans="1:2">
      <c r="A18076" s="18"/>
      <c r="B18076" s="19"/>
    </row>
    <row r="18077" spans="1:2">
      <c r="A18077" s="18"/>
      <c r="B18077" s="19"/>
    </row>
    <row r="18078" spans="1:2">
      <c r="A18078" s="18"/>
      <c r="B18078" s="19"/>
    </row>
    <row r="18079" spans="1:2">
      <c r="A18079" s="18"/>
      <c r="B18079" s="19"/>
    </row>
    <row r="18080" spans="1:2">
      <c r="A18080" s="18"/>
      <c r="B18080" s="19"/>
    </row>
    <row r="18081" spans="1:2">
      <c r="A18081" s="18"/>
      <c r="B18081" s="19"/>
    </row>
    <row r="18082" spans="1:2">
      <c r="A18082" s="18"/>
      <c r="B18082" s="19"/>
    </row>
    <row r="18083" spans="1:2">
      <c r="A18083" s="18"/>
      <c r="B18083" s="19"/>
    </row>
    <row r="18084" spans="1:2">
      <c r="A18084" s="18"/>
      <c r="B18084" s="19"/>
    </row>
    <row r="18085" spans="1:2">
      <c r="A18085" s="18"/>
      <c r="B18085" s="19"/>
    </row>
    <row r="18086" spans="1:2">
      <c r="A18086" s="18"/>
      <c r="B18086" s="19"/>
    </row>
    <row r="18087" spans="1:2">
      <c r="A18087" s="18"/>
      <c r="B18087" s="19"/>
    </row>
    <row r="18088" spans="1:2">
      <c r="A18088" s="18"/>
      <c r="B18088" s="19"/>
    </row>
    <row r="18089" spans="1:2">
      <c r="A18089" s="18"/>
      <c r="B18089" s="19"/>
    </row>
    <row r="18090" spans="1:2">
      <c r="A18090" s="18"/>
      <c r="B18090" s="19"/>
    </row>
    <row r="18091" spans="1:2">
      <c r="A18091" s="18"/>
      <c r="B18091" s="19"/>
    </row>
    <row r="18092" spans="1:2">
      <c r="A18092" s="18"/>
      <c r="B18092" s="19"/>
    </row>
    <row r="18093" spans="1:2">
      <c r="A18093" s="18"/>
      <c r="B18093" s="19"/>
    </row>
    <row r="18094" spans="1:2">
      <c r="A18094" s="18"/>
      <c r="B18094" s="19"/>
    </row>
    <row r="18095" spans="1:2">
      <c r="A18095" s="18"/>
      <c r="B18095" s="19"/>
    </row>
    <row r="18096" spans="1:2">
      <c r="A18096" s="18"/>
      <c r="B18096" s="19"/>
    </row>
    <row r="18097" spans="1:2">
      <c r="A18097" s="18"/>
      <c r="B18097" s="19"/>
    </row>
    <row r="18098" spans="1:2">
      <c r="A18098" s="18"/>
      <c r="B18098" s="19"/>
    </row>
    <row r="18099" spans="1:2">
      <c r="A18099" s="18"/>
      <c r="B18099" s="19"/>
    </row>
    <row r="18100" spans="1:2">
      <c r="A18100" s="18"/>
      <c r="B18100" s="19"/>
    </row>
    <row r="18101" spans="1:2">
      <c r="A18101" s="18"/>
      <c r="B18101" s="19"/>
    </row>
    <row r="18102" spans="1:2">
      <c r="A18102" s="18"/>
      <c r="B18102" s="19"/>
    </row>
    <row r="18103" spans="1:2">
      <c r="A18103" s="18"/>
      <c r="B18103" s="19"/>
    </row>
    <row r="18104" spans="1:2">
      <c r="A18104" s="18"/>
      <c r="B18104" s="19"/>
    </row>
    <row r="18105" spans="1:2">
      <c r="A18105" s="18"/>
      <c r="B18105" s="19"/>
    </row>
    <row r="18106" spans="1:2">
      <c r="A18106" s="18"/>
      <c r="B18106" s="19"/>
    </row>
    <row r="18107" spans="1:2">
      <c r="A18107" s="18"/>
      <c r="B18107" s="19"/>
    </row>
    <row r="18108" spans="1:2">
      <c r="A18108" s="18"/>
      <c r="B18108" s="19"/>
    </row>
    <row r="18109" spans="1:2">
      <c r="A18109" s="18"/>
      <c r="B18109" s="19"/>
    </row>
    <row r="18110" spans="1:2">
      <c r="A18110" s="18"/>
      <c r="B18110" s="19"/>
    </row>
    <row r="18111" spans="1:2">
      <c r="A18111" s="18"/>
      <c r="B18111" s="19"/>
    </row>
    <row r="18112" spans="1:2">
      <c r="A18112" s="18"/>
      <c r="B18112" s="19"/>
    </row>
    <row r="18113" spans="1:2">
      <c r="A18113" s="18"/>
      <c r="B18113" s="19"/>
    </row>
    <row r="18114" spans="1:2">
      <c r="A18114" s="18"/>
      <c r="B18114" s="19"/>
    </row>
    <row r="18115" spans="1:2">
      <c r="A18115" s="18"/>
      <c r="B18115" s="19"/>
    </row>
    <row r="18116" spans="1:2">
      <c r="A18116" s="18"/>
      <c r="B18116" s="19"/>
    </row>
    <row r="18117" spans="1:2">
      <c r="A18117" s="18"/>
      <c r="B18117" s="19"/>
    </row>
    <row r="18118" spans="1:2">
      <c r="A18118" s="18"/>
      <c r="B18118" s="19"/>
    </row>
    <row r="18119" spans="1:2">
      <c r="A18119" s="18"/>
      <c r="B18119" s="19"/>
    </row>
    <row r="18120" spans="1:2">
      <c r="A18120" s="18"/>
      <c r="B18120" s="19"/>
    </row>
    <row r="18121" spans="1:2">
      <c r="A18121" s="18"/>
      <c r="B18121" s="19"/>
    </row>
    <row r="18122" spans="1:2">
      <c r="A18122" s="18"/>
      <c r="B18122" s="19"/>
    </row>
    <row r="18123" spans="1:2">
      <c r="A18123" s="18"/>
      <c r="B18123" s="19"/>
    </row>
    <row r="18124" spans="1:2">
      <c r="A18124" s="18"/>
      <c r="B18124" s="19"/>
    </row>
    <row r="18125" spans="1:2">
      <c r="A18125" s="18"/>
      <c r="B18125" s="19"/>
    </row>
    <row r="18126" spans="1:2">
      <c r="A18126" s="18"/>
      <c r="B18126" s="19"/>
    </row>
    <row r="18127" spans="1:2">
      <c r="A18127" s="18"/>
      <c r="B18127" s="19"/>
    </row>
    <row r="18128" spans="1:2">
      <c r="A18128" s="18"/>
      <c r="B18128" s="19"/>
    </row>
    <row r="18129" spans="1:2">
      <c r="A18129" s="18"/>
      <c r="B18129" s="19"/>
    </row>
    <row r="18130" spans="1:2">
      <c r="A18130" s="18"/>
      <c r="B18130" s="19"/>
    </row>
    <row r="18131" spans="1:2">
      <c r="A18131" s="18"/>
      <c r="B18131" s="19"/>
    </row>
    <row r="18132" spans="1:2">
      <c r="A18132" s="18"/>
      <c r="B18132" s="19"/>
    </row>
    <row r="18133" spans="1:2">
      <c r="A18133" s="18"/>
      <c r="B18133" s="19"/>
    </row>
    <row r="18134" spans="1:2">
      <c r="A18134" s="18"/>
      <c r="B18134" s="19"/>
    </row>
    <row r="18135" spans="1:2">
      <c r="A18135" s="18"/>
      <c r="B18135" s="19"/>
    </row>
    <row r="18136" spans="1:2">
      <c r="A18136" s="18"/>
      <c r="B18136" s="19"/>
    </row>
    <row r="18137" spans="1:2">
      <c r="A18137" s="18"/>
      <c r="B18137" s="19"/>
    </row>
    <row r="18138" spans="1:2">
      <c r="A18138" s="18"/>
      <c r="B18138" s="19"/>
    </row>
    <row r="18139" spans="1:2">
      <c r="A18139" s="18"/>
      <c r="B18139" s="19"/>
    </row>
    <row r="18140" spans="1:2">
      <c r="A18140" s="18"/>
      <c r="B18140" s="19"/>
    </row>
    <row r="18141" spans="1:2">
      <c r="A18141" s="18"/>
      <c r="B18141" s="19"/>
    </row>
    <row r="18142" spans="1:2">
      <c r="A18142" s="18"/>
      <c r="B18142" s="19"/>
    </row>
    <row r="18143" spans="1:2">
      <c r="A18143" s="18"/>
      <c r="B18143" s="19"/>
    </row>
    <row r="18144" spans="1:2">
      <c r="A18144" s="18"/>
      <c r="B18144" s="19"/>
    </row>
    <row r="18145" spans="1:2">
      <c r="A18145" s="18"/>
      <c r="B18145" s="19"/>
    </row>
    <row r="18146" spans="1:2">
      <c r="A18146" s="18"/>
      <c r="B18146" s="19"/>
    </row>
    <row r="18147" spans="1:2">
      <c r="A18147" s="18"/>
      <c r="B18147" s="19"/>
    </row>
    <row r="18148" spans="1:2">
      <c r="A18148" s="18"/>
      <c r="B18148" s="19"/>
    </row>
    <row r="18149" spans="1:2">
      <c r="A18149" s="18"/>
      <c r="B18149" s="19"/>
    </row>
    <row r="18150" spans="1:2">
      <c r="A18150" s="18"/>
      <c r="B18150" s="19"/>
    </row>
    <row r="18151" spans="1:2">
      <c r="A18151" s="18"/>
      <c r="B18151" s="19"/>
    </row>
    <row r="18152" spans="1:2">
      <c r="A18152" s="18"/>
      <c r="B18152" s="19"/>
    </row>
    <row r="18153" spans="1:2">
      <c r="A18153" s="18"/>
      <c r="B18153" s="19"/>
    </row>
    <row r="18154" spans="1:2">
      <c r="A18154" s="18"/>
      <c r="B18154" s="19"/>
    </row>
    <row r="18155" spans="1:2">
      <c r="A18155" s="18"/>
      <c r="B18155" s="19"/>
    </row>
    <row r="18156" spans="1:2">
      <c r="A18156" s="18"/>
      <c r="B18156" s="19"/>
    </row>
    <row r="18157" spans="1:2">
      <c r="A18157" s="18"/>
      <c r="B18157" s="19"/>
    </row>
    <row r="18158" spans="1:2">
      <c r="A18158" s="18"/>
      <c r="B18158" s="19"/>
    </row>
    <row r="18159" spans="1:2">
      <c r="A18159" s="18"/>
      <c r="B18159" s="19"/>
    </row>
    <row r="18160" spans="1:2">
      <c r="A18160" s="18"/>
      <c r="B18160" s="19"/>
    </row>
    <row r="18161" spans="1:2">
      <c r="A18161" s="18"/>
      <c r="B18161" s="19"/>
    </row>
    <row r="18162" spans="1:2">
      <c r="A18162" s="18"/>
      <c r="B18162" s="19"/>
    </row>
    <row r="18163" spans="1:2">
      <c r="A18163" s="18"/>
      <c r="B18163" s="19"/>
    </row>
    <row r="18164" spans="1:2">
      <c r="A18164" s="18"/>
      <c r="B18164" s="19"/>
    </row>
    <row r="18165" spans="1:2">
      <c r="A18165" s="18"/>
      <c r="B18165" s="19"/>
    </row>
    <row r="18166" spans="1:2">
      <c r="A18166" s="18"/>
      <c r="B18166" s="19"/>
    </row>
    <row r="18167" spans="1:2">
      <c r="A18167" s="18"/>
      <c r="B18167" s="19"/>
    </row>
    <row r="18168" spans="1:2">
      <c r="A18168" s="18"/>
      <c r="B18168" s="19"/>
    </row>
    <row r="18169" spans="1:2">
      <c r="A18169" s="18"/>
      <c r="B18169" s="19"/>
    </row>
    <row r="18170" spans="1:2">
      <c r="A18170" s="18"/>
      <c r="B18170" s="19"/>
    </row>
    <row r="18171" spans="1:2">
      <c r="A18171" s="18"/>
      <c r="B18171" s="19"/>
    </row>
    <row r="18172" spans="1:2">
      <c r="A18172" s="18"/>
      <c r="B18172" s="19"/>
    </row>
    <row r="18173" spans="1:2">
      <c r="A18173" s="18"/>
      <c r="B18173" s="19"/>
    </row>
    <row r="18174" spans="1:2">
      <c r="A18174" s="18"/>
      <c r="B18174" s="19"/>
    </row>
    <row r="18175" spans="1:2">
      <c r="A18175" s="18"/>
      <c r="B18175" s="19"/>
    </row>
    <row r="18176" spans="1:2">
      <c r="A18176" s="18"/>
      <c r="B18176" s="19"/>
    </row>
    <row r="18177" spans="1:2">
      <c r="A18177" s="18"/>
      <c r="B18177" s="19"/>
    </row>
    <row r="18178" spans="1:2">
      <c r="A18178" s="18"/>
      <c r="B18178" s="19"/>
    </row>
    <row r="18179" spans="1:2">
      <c r="A18179" s="18"/>
      <c r="B18179" s="19"/>
    </row>
    <row r="18180" spans="1:2">
      <c r="A18180" s="18"/>
      <c r="B18180" s="19"/>
    </row>
    <row r="18181" spans="1:2">
      <c r="A18181" s="18"/>
      <c r="B18181" s="19"/>
    </row>
    <row r="18182" spans="1:2">
      <c r="A18182" s="18"/>
      <c r="B18182" s="19"/>
    </row>
    <row r="18183" spans="1:2">
      <c r="A18183" s="18"/>
      <c r="B18183" s="19"/>
    </row>
    <row r="18184" spans="1:2">
      <c r="A18184" s="18"/>
      <c r="B18184" s="19"/>
    </row>
    <row r="18185" spans="1:2">
      <c r="A18185" s="18"/>
      <c r="B18185" s="19"/>
    </row>
    <row r="18186" spans="1:2">
      <c r="A18186" s="18"/>
      <c r="B18186" s="19"/>
    </row>
    <row r="18187" spans="1:2">
      <c r="A18187" s="18"/>
      <c r="B18187" s="19"/>
    </row>
    <row r="18188" spans="1:2">
      <c r="A18188" s="18"/>
      <c r="B18188" s="19"/>
    </row>
    <row r="18189" spans="1:2">
      <c r="A18189" s="18"/>
      <c r="B18189" s="19"/>
    </row>
    <row r="18190" spans="1:2">
      <c r="A18190" s="18"/>
      <c r="B18190" s="19"/>
    </row>
    <row r="18191" spans="1:2">
      <c r="A18191" s="18"/>
      <c r="B18191" s="19"/>
    </row>
    <row r="18192" spans="1:2">
      <c r="A18192" s="18"/>
      <c r="B18192" s="19"/>
    </row>
    <row r="18193" spans="1:2">
      <c r="A18193" s="18"/>
      <c r="B18193" s="19"/>
    </row>
    <row r="18194" spans="1:2">
      <c r="A18194" s="18"/>
      <c r="B18194" s="19"/>
    </row>
    <row r="18195" spans="1:2">
      <c r="A18195" s="18"/>
      <c r="B18195" s="19"/>
    </row>
    <row r="18196" spans="1:2">
      <c r="A18196" s="18"/>
      <c r="B18196" s="19"/>
    </row>
    <row r="18197" spans="1:2">
      <c r="A18197" s="18"/>
      <c r="B18197" s="19"/>
    </row>
    <row r="18198" spans="1:2">
      <c r="A18198" s="18"/>
      <c r="B18198" s="19"/>
    </row>
    <row r="18199" spans="1:2">
      <c r="A18199" s="18"/>
      <c r="B18199" s="19"/>
    </row>
    <row r="18200" spans="1:2">
      <c r="A18200" s="18"/>
      <c r="B18200" s="19"/>
    </row>
    <row r="18201" spans="1:2">
      <c r="A18201" s="18"/>
      <c r="B18201" s="19"/>
    </row>
    <row r="18202" spans="1:2">
      <c r="A18202" s="18"/>
      <c r="B18202" s="19"/>
    </row>
    <row r="18203" spans="1:2">
      <c r="A18203" s="18"/>
      <c r="B18203" s="19"/>
    </row>
    <row r="18204" spans="1:2">
      <c r="A18204" s="18"/>
      <c r="B18204" s="19"/>
    </row>
    <row r="18205" spans="1:2">
      <c r="A18205" s="18"/>
      <c r="B18205" s="19"/>
    </row>
    <row r="18206" spans="1:2">
      <c r="A18206" s="18"/>
      <c r="B18206" s="19"/>
    </row>
    <row r="18207" spans="1:2">
      <c r="A18207" s="18"/>
      <c r="B18207" s="19"/>
    </row>
    <row r="18208" spans="1:2">
      <c r="A18208" s="18"/>
      <c r="B18208" s="19"/>
    </row>
    <row r="18209" spans="1:2">
      <c r="A18209" s="18"/>
      <c r="B18209" s="19"/>
    </row>
    <row r="18210" spans="1:2">
      <c r="A18210" s="18"/>
      <c r="B18210" s="19"/>
    </row>
    <row r="18211" spans="1:2">
      <c r="A18211" s="18"/>
      <c r="B18211" s="19"/>
    </row>
    <row r="18212" spans="1:2">
      <c r="A18212" s="18"/>
      <c r="B18212" s="19"/>
    </row>
    <row r="18213" spans="1:2">
      <c r="A18213" s="18"/>
      <c r="B18213" s="19"/>
    </row>
    <row r="18214" spans="1:2">
      <c r="A18214" s="18"/>
      <c r="B18214" s="19"/>
    </row>
    <row r="18215" spans="1:2">
      <c r="A18215" s="18"/>
      <c r="B18215" s="19"/>
    </row>
    <row r="18216" spans="1:2">
      <c r="A18216" s="18"/>
      <c r="B18216" s="19"/>
    </row>
    <row r="18217" spans="1:2">
      <c r="A18217" s="18"/>
      <c r="B18217" s="19"/>
    </row>
    <row r="18218" spans="1:2">
      <c r="A18218" s="18"/>
      <c r="B18218" s="19"/>
    </row>
    <row r="18219" spans="1:2">
      <c r="A18219" s="18"/>
      <c r="B18219" s="19"/>
    </row>
    <row r="18220" spans="1:2">
      <c r="A18220" s="18"/>
      <c r="B18220" s="19"/>
    </row>
    <row r="18221" spans="1:2">
      <c r="A18221" s="18"/>
      <c r="B18221" s="19"/>
    </row>
    <row r="18222" spans="1:2">
      <c r="A18222" s="18"/>
      <c r="B18222" s="19"/>
    </row>
    <row r="18223" spans="1:2">
      <c r="A18223" s="18"/>
      <c r="B18223" s="19"/>
    </row>
    <row r="18224" spans="1:2">
      <c r="A18224" s="18"/>
      <c r="B18224" s="19"/>
    </row>
    <row r="18225" spans="1:2">
      <c r="A18225" s="18"/>
      <c r="B18225" s="19"/>
    </row>
    <row r="18226" spans="1:2">
      <c r="A18226" s="18"/>
      <c r="B18226" s="19"/>
    </row>
    <row r="18227" spans="1:2">
      <c r="A18227" s="18"/>
      <c r="B18227" s="19"/>
    </row>
    <row r="18228" spans="1:2">
      <c r="A18228" s="18"/>
      <c r="B18228" s="19"/>
    </row>
    <row r="18229" spans="1:2">
      <c r="A18229" s="18"/>
      <c r="B18229" s="19"/>
    </row>
    <row r="18230" spans="1:2">
      <c r="A18230" s="18"/>
      <c r="B18230" s="19"/>
    </row>
    <row r="18231" spans="1:2">
      <c r="A18231" s="18"/>
      <c r="B18231" s="19"/>
    </row>
    <row r="18232" spans="1:2">
      <c r="A18232" s="18"/>
      <c r="B18232" s="19"/>
    </row>
    <row r="18233" spans="1:2">
      <c r="A18233" s="18"/>
      <c r="B18233" s="19"/>
    </row>
    <row r="18234" spans="1:2">
      <c r="A18234" s="18"/>
      <c r="B18234" s="19"/>
    </row>
    <row r="18235" spans="1:2">
      <c r="A18235" s="18"/>
      <c r="B18235" s="19"/>
    </row>
    <row r="18236" spans="1:2">
      <c r="A18236" s="18"/>
      <c r="B18236" s="19"/>
    </row>
    <row r="18237" spans="1:2">
      <c r="A18237" s="18"/>
      <c r="B18237" s="19"/>
    </row>
    <row r="18238" spans="1:2">
      <c r="A18238" s="18"/>
      <c r="B18238" s="19"/>
    </row>
    <row r="18239" spans="1:2">
      <c r="A18239" s="18"/>
      <c r="B18239" s="19"/>
    </row>
    <row r="18240" spans="1:2">
      <c r="A18240" s="18"/>
      <c r="B18240" s="19"/>
    </row>
    <row r="18241" spans="1:2">
      <c r="A18241" s="18"/>
      <c r="B18241" s="19"/>
    </row>
    <row r="18242" spans="1:2">
      <c r="A18242" s="18"/>
      <c r="B18242" s="19"/>
    </row>
    <row r="18243" spans="1:2">
      <c r="A18243" s="18"/>
      <c r="B18243" s="19"/>
    </row>
    <row r="18244" spans="1:2">
      <c r="A18244" s="18"/>
      <c r="B18244" s="19"/>
    </row>
    <row r="18245" spans="1:2">
      <c r="A18245" s="18"/>
      <c r="B18245" s="19"/>
    </row>
    <row r="18246" spans="1:2">
      <c r="A18246" s="18"/>
      <c r="B18246" s="19"/>
    </row>
    <row r="18247" spans="1:2">
      <c r="A18247" s="18"/>
      <c r="B18247" s="19"/>
    </row>
    <row r="18248" spans="1:2">
      <c r="A18248" s="18"/>
      <c r="B18248" s="19"/>
    </row>
    <row r="18249" spans="1:2">
      <c r="A18249" s="18"/>
      <c r="B18249" s="19"/>
    </row>
    <row r="18250" spans="1:2">
      <c r="A18250" s="18"/>
      <c r="B18250" s="19"/>
    </row>
    <row r="18251" spans="1:2">
      <c r="A18251" s="18"/>
      <c r="B18251" s="19"/>
    </row>
    <row r="18252" spans="1:2">
      <c r="A18252" s="18"/>
      <c r="B18252" s="19"/>
    </row>
    <row r="18253" spans="1:2">
      <c r="A18253" s="18"/>
      <c r="B18253" s="19"/>
    </row>
    <row r="18254" spans="1:2">
      <c r="A18254" s="18"/>
      <c r="B18254" s="19"/>
    </row>
    <row r="18255" spans="1:2">
      <c r="A18255" s="18"/>
      <c r="B18255" s="19"/>
    </row>
    <row r="18256" spans="1:2">
      <c r="A18256" s="18"/>
      <c r="B18256" s="19"/>
    </row>
    <row r="18257" spans="1:2">
      <c r="A18257" s="18"/>
      <c r="B18257" s="19"/>
    </row>
    <row r="18258" spans="1:2">
      <c r="A18258" s="18"/>
      <c r="B18258" s="19"/>
    </row>
    <row r="18259" spans="1:2">
      <c r="A18259" s="18"/>
      <c r="B18259" s="19"/>
    </row>
    <row r="18260" spans="1:2">
      <c r="A18260" s="18"/>
      <c r="B18260" s="19"/>
    </row>
    <row r="18261" spans="1:2">
      <c r="A18261" s="18"/>
      <c r="B18261" s="19"/>
    </row>
    <row r="18262" spans="1:2">
      <c r="A18262" s="18"/>
      <c r="B18262" s="19"/>
    </row>
    <row r="18263" spans="1:2">
      <c r="A18263" s="18"/>
      <c r="B18263" s="19"/>
    </row>
    <row r="18264" spans="1:2">
      <c r="A18264" s="18"/>
      <c r="B18264" s="19"/>
    </row>
    <row r="18265" spans="1:2">
      <c r="A18265" s="18"/>
      <c r="B18265" s="19"/>
    </row>
    <row r="18266" spans="1:2">
      <c r="A18266" s="18"/>
      <c r="B18266" s="19"/>
    </row>
    <row r="18267" spans="1:2">
      <c r="A18267" s="18"/>
      <c r="B18267" s="19"/>
    </row>
    <row r="18268" spans="1:2">
      <c r="A18268" s="18"/>
      <c r="B18268" s="19"/>
    </row>
    <row r="18269" spans="1:2">
      <c r="A18269" s="18"/>
      <c r="B18269" s="19"/>
    </row>
    <row r="18270" spans="1:2">
      <c r="A18270" s="18"/>
      <c r="B18270" s="19"/>
    </row>
    <row r="18271" spans="1:2">
      <c r="A18271" s="18"/>
      <c r="B18271" s="19"/>
    </row>
    <row r="18272" spans="1:2">
      <c r="A18272" s="18"/>
      <c r="B18272" s="19"/>
    </row>
    <row r="18273" spans="1:2">
      <c r="A18273" s="18"/>
      <c r="B18273" s="19"/>
    </row>
    <row r="18274" spans="1:2">
      <c r="A18274" s="18"/>
      <c r="B18274" s="19"/>
    </row>
    <row r="18275" spans="1:2">
      <c r="A18275" s="18"/>
      <c r="B18275" s="19"/>
    </row>
    <row r="18276" spans="1:2">
      <c r="A18276" s="18"/>
      <c r="B18276" s="19"/>
    </row>
    <row r="18277" spans="1:2">
      <c r="A18277" s="18"/>
      <c r="B18277" s="19"/>
    </row>
    <row r="18278" spans="1:2">
      <c r="A18278" s="18"/>
      <c r="B18278" s="19"/>
    </row>
    <row r="18279" spans="1:2">
      <c r="A18279" s="18"/>
      <c r="B18279" s="19"/>
    </row>
    <row r="18280" spans="1:2">
      <c r="A18280" s="18"/>
      <c r="B18280" s="19"/>
    </row>
    <row r="18281" spans="1:2">
      <c r="A18281" s="18"/>
      <c r="B18281" s="19"/>
    </row>
    <row r="18282" spans="1:2">
      <c r="A18282" s="18"/>
      <c r="B18282" s="19"/>
    </row>
    <row r="18283" spans="1:2">
      <c r="A18283" s="18"/>
      <c r="B18283" s="19"/>
    </row>
    <row r="18284" spans="1:2">
      <c r="A18284" s="18"/>
      <c r="B18284" s="19"/>
    </row>
    <row r="18285" spans="1:2">
      <c r="A18285" s="18"/>
      <c r="B18285" s="19"/>
    </row>
    <row r="18286" spans="1:2">
      <c r="A18286" s="18"/>
      <c r="B18286" s="19"/>
    </row>
    <row r="18287" spans="1:2">
      <c r="A18287" s="18"/>
      <c r="B18287" s="19"/>
    </row>
    <row r="18288" spans="1:2">
      <c r="A18288" s="18"/>
      <c r="B18288" s="19"/>
    </row>
    <row r="18289" spans="1:2">
      <c r="A18289" s="18"/>
      <c r="B18289" s="19"/>
    </row>
    <row r="18290" spans="1:2">
      <c r="A18290" s="18"/>
      <c r="B18290" s="19"/>
    </row>
    <row r="18291" spans="1:2">
      <c r="A18291" s="18"/>
      <c r="B18291" s="19"/>
    </row>
    <row r="18292" spans="1:2">
      <c r="A18292" s="18"/>
      <c r="B18292" s="19"/>
    </row>
    <row r="18293" spans="1:2">
      <c r="A18293" s="18"/>
      <c r="B18293" s="19"/>
    </row>
    <row r="18294" spans="1:2">
      <c r="A18294" s="18"/>
      <c r="B18294" s="19"/>
    </row>
    <row r="18295" spans="1:2">
      <c r="A18295" s="18"/>
      <c r="B18295" s="19"/>
    </row>
    <row r="18296" spans="1:2">
      <c r="A18296" s="18"/>
      <c r="B18296" s="19"/>
    </row>
    <row r="18297" spans="1:2">
      <c r="A18297" s="18"/>
      <c r="B18297" s="19"/>
    </row>
    <row r="18298" spans="1:2">
      <c r="A18298" s="18"/>
      <c r="B18298" s="19"/>
    </row>
    <row r="18299" spans="1:2">
      <c r="A18299" s="18"/>
      <c r="B18299" s="19"/>
    </row>
    <row r="18300" spans="1:2">
      <c r="A18300" s="18"/>
      <c r="B18300" s="19"/>
    </row>
    <row r="18301" spans="1:2">
      <c r="A18301" s="18"/>
      <c r="B18301" s="19"/>
    </row>
    <row r="18302" spans="1:2">
      <c r="A18302" s="18"/>
      <c r="B18302" s="19"/>
    </row>
    <row r="18303" spans="1:2">
      <c r="A18303" s="18"/>
      <c r="B18303" s="19"/>
    </row>
    <row r="18304" spans="1:2">
      <c r="A18304" s="18"/>
      <c r="B18304" s="19"/>
    </row>
    <row r="18305" spans="1:2">
      <c r="A18305" s="18"/>
      <c r="B18305" s="19"/>
    </row>
    <row r="18306" spans="1:2">
      <c r="A18306" s="18"/>
      <c r="B18306" s="19"/>
    </row>
    <row r="18307" spans="1:2">
      <c r="A18307" s="18"/>
      <c r="B18307" s="19"/>
    </row>
    <row r="18308" spans="1:2">
      <c r="A18308" s="18"/>
      <c r="B18308" s="19"/>
    </row>
    <row r="18309" spans="1:2">
      <c r="A18309" s="18"/>
      <c r="B18309" s="19"/>
    </row>
    <row r="18310" spans="1:2">
      <c r="A18310" s="18"/>
      <c r="B18310" s="19"/>
    </row>
    <row r="18311" spans="1:2">
      <c r="A18311" s="18"/>
      <c r="B18311" s="19"/>
    </row>
    <row r="18312" spans="1:2">
      <c r="A18312" s="18"/>
      <c r="B18312" s="19"/>
    </row>
    <row r="18313" spans="1:2">
      <c r="A18313" s="18"/>
      <c r="B18313" s="19"/>
    </row>
    <row r="18314" spans="1:2">
      <c r="A18314" s="18"/>
      <c r="B18314" s="19"/>
    </row>
    <row r="18315" spans="1:2">
      <c r="A18315" s="18"/>
      <c r="B18315" s="19"/>
    </row>
    <row r="18316" spans="1:2">
      <c r="A18316" s="18"/>
      <c r="B18316" s="19"/>
    </row>
    <row r="18317" spans="1:2">
      <c r="A18317" s="18"/>
      <c r="B18317" s="19"/>
    </row>
    <row r="18318" spans="1:2">
      <c r="A18318" s="18"/>
      <c r="B18318" s="19"/>
    </row>
    <row r="18319" spans="1:2">
      <c r="A18319" s="18"/>
      <c r="B18319" s="19"/>
    </row>
    <row r="18320" spans="1:2">
      <c r="A18320" s="18"/>
      <c r="B18320" s="19"/>
    </row>
    <row r="18321" spans="1:2">
      <c r="A18321" s="18"/>
      <c r="B18321" s="19"/>
    </row>
    <row r="18322" spans="1:2">
      <c r="A18322" s="18"/>
      <c r="B18322" s="19"/>
    </row>
    <row r="18323" spans="1:2">
      <c r="A18323" s="18"/>
      <c r="B18323" s="19"/>
    </row>
    <row r="18324" spans="1:2">
      <c r="A18324" s="18"/>
      <c r="B18324" s="19"/>
    </row>
    <row r="18325" spans="1:2">
      <c r="A18325" s="18"/>
      <c r="B18325" s="19"/>
    </row>
    <row r="18326" spans="1:2">
      <c r="A18326" s="18"/>
      <c r="B18326" s="19"/>
    </row>
    <row r="18327" spans="1:2">
      <c r="A18327" s="18"/>
      <c r="B18327" s="19"/>
    </row>
    <row r="18328" spans="1:2">
      <c r="A18328" s="18"/>
      <c r="B18328" s="19"/>
    </row>
    <row r="18329" spans="1:2">
      <c r="A18329" s="18"/>
      <c r="B18329" s="19"/>
    </row>
    <row r="18330" spans="1:2">
      <c r="A18330" s="18"/>
      <c r="B18330" s="19"/>
    </row>
    <row r="18331" spans="1:2">
      <c r="A18331" s="18"/>
      <c r="B18331" s="19"/>
    </row>
    <row r="18332" spans="1:2">
      <c r="A18332" s="18"/>
      <c r="B18332" s="19"/>
    </row>
    <row r="18333" spans="1:2">
      <c r="A18333" s="18"/>
      <c r="B18333" s="19"/>
    </row>
    <row r="18334" spans="1:2">
      <c r="A18334" s="18"/>
      <c r="B18334" s="19"/>
    </row>
    <row r="18335" spans="1:2">
      <c r="A18335" s="18"/>
      <c r="B18335" s="19"/>
    </row>
    <row r="18336" spans="1:2">
      <c r="A18336" s="18"/>
      <c r="B18336" s="19"/>
    </row>
    <row r="18337" spans="1:2">
      <c r="A18337" s="18"/>
      <c r="B18337" s="19"/>
    </row>
    <row r="18338" spans="1:2">
      <c r="A18338" s="18"/>
      <c r="B18338" s="19"/>
    </row>
    <row r="18339" spans="1:2">
      <c r="A18339" s="18"/>
      <c r="B18339" s="19"/>
    </row>
    <row r="18340" spans="1:2">
      <c r="A18340" s="18"/>
      <c r="B18340" s="19"/>
    </row>
    <row r="18341" spans="1:2">
      <c r="A18341" s="18"/>
      <c r="B18341" s="19"/>
    </row>
    <row r="18342" spans="1:2">
      <c r="A18342" s="18"/>
      <c r="B18342" s="19"/>
    </row>
    <row r="18343" spans="1:2">
      <c r="A18343" s="18"/>
      <c r="B18343" s="19"/>
    </row>
    <row r="18344" spans="1:2">
      <c r="A18344" s="18"/>
      <c r="B18344" s="19"/>
    </row>
    <row r="18345" spans="1:2">
      <c r="A18345" s="18"/>
      <c r="B18345" s="19"/>
    </row>
    <row r="18346" spans="1:2">
      <c r="A18346" s="18"/>
      <c r="B18346" s="19"/>
    </row>
    <row r="18347" spans="1:2">
      <c r="A18347" s="18"/>
      <c r="B18347" s="19"/>
    </row>
    <row r="18348" spans="1:2">
      <c r="A18348" s="18"/>
      <c r="B18348" s="19"/>
    </row>
    <row r="18349" spans="1:2">
      <c r="A18349" s="18"/>
      <c r="B18349" s="19"/>
    </row>
    <row r="18350" spans="1:2">
      <c r="A18350" s="18"/>
      <c r="B18350" s="19"/>
    </row>
    <row r="18351" spans="1:2">
      <c r="A18351" s="18"/>
      <c r="B18351" s="19"/>
    </row>
    <row r="18352" spans="1:2">
      <c r="A18352" s="18"/>
      <c r="B18352" s="19"/>
    </row>
    <row r="18353" spans="1:2">
      <c r="A18353" s="18"/>
      <c r="B18353" s="19"/>
    </row>
    <row r="18354" spans="1:2">
      <c r="A18354" s="18"/>
      <c r="B18354" s="19"/>
    </row>
    <row r="18355" spans="1:2">
      <c r="A18355" s="18"/>
      <c r="B18355" s="19"/>
    </row>
    <row r="18356" spans="1:2">
      <c r="A18356" s="18"/>
      <c r="B18356" s="19"/>
    </row>
    <row r="18357" spans="1:2">
      <c r="A18357" s="18"/>
      <c r="B18357" s="19"/>
    </row>
    <row r="18358" spans="1:2">
      <c r="A18358" s="18"/>
      <c r="B18358" s="19"/>
    </row>
    <row r="18359" spans="1:2">
      <c r="A18359" s="18"/>
      <c r="B18359" s="19"/>
    </row>
    <row r="18360" spans="1:2">
      <c r="A18360" s="18"/>
      <c r="B18360" s="19"/>
    </row>
    <row r="18361" spans="1:2">
      <c r="A18361" s="18"/>
      <c r="B18361" s="19"/>
    </row>
    <row r="18362" spans="1:2">
      <c r="A18362" s="18"/>
      <c r="B18362" s="19"/>
    </row>
    <row r="18363" spans="1:2">
      <c r="A18363" s="18"/>
      <c r="B18363" s="19"/>
    </row>
    <row r="18364" spans="1:2">
      <c r="A18364" s="18"/>
      <c r="B18364" s="19"/>
    </row>
    <row r="18365" spans="1:2">
      <c r="A18365" s="18"/>
      <c r="B18365" s="19"/>
    </row>
    <row r="18366" spans="1:2">
      <c r="A18366" s="18"/>
      <c r="B18366" s="19"/>
    </row>
    <row r="18367" spans="1:2">
      <c r="A18367" s="18"/>
      <c r="B18367" s="19"/>
    </row>
    <row r="18368" spans="1:2">
      <c r="A18368" s="18"/>
      <c r="B18368" s="19"/>
    </row>
    <row r="18369" spans="1:2">
      <c r="A18369" s="18"/>
      <c r="B18369" s="19"/>
    </row>
    <row r="18370" spans="1:2">
      <c r="A18370" s="18"/>
      <c r="B18370" s="19"/>
    </row>
    <row r="18371" spans="1:2">
      <c r="A18371" s="18"/>
      <c r="B18371" s="19"/>
    </row>
    <row r="18372" spans="1:2">
      <c r="A18372" s="18"/>
      <c r="B18372" s="19"/>
    </row>
    <row r="18373" spans="1:2">
      <c r="A18373" s="18"/>
      <c r="B18373" s="19"/>
    </row>
    <row r="18374" spans="1:2">
      <c r="A18374" s="18"/>
      <c r="B18374" s="19"/>
    </row>
    <row r="18375" spans="1:2">
      <c r="A18375" s="18"/>
      <c r="B18375" s="19"/>
    </row>
    <row r="18376" spans="1:2">
      <c r="A18376" s="18"/>
      <c r="B18376" s="19"/>
    </row>
    <row r="18377" spans="1:2">
      <c r="A18377" s="18"/>
      <c r="B18377" s="19"/>
    </row>
    <row r="18378" spans="1:2">
      <c r="A18378" s="18"/>
      <c r="B18378" s="19"/>
    </row>
    <row r="18379" spans="1:2">
      <c r="A18379" s="18"/>
      <c r="B18379" s="19"/>
    </row>
    <row r="18380" spans="1:2">
      <c r="A18380" s="18"/>
      <c r="B18380" s="19"/>
    </row>
    <row r="18381" spans="1:2">
      <c r="A18381" s="18"/>
      <c r="B18381" s="19"/>
    </row>
    <row r="18382" spans="1:2">
      <c r="A18382" s="18"/>
      <c r="B18382" s="19"/>
    </row>
    <row r="18383" spans="1:2">
      <c r="A18383" s="18"/>
      <c r="B18383" s="19"/>
    </row>
    <row r="18384" spans="1:2">
      <c r="A18384" s="18"/>
      <c r="B18384" s="19"/>
    </row>
    <row r="18385" spans="1:2">
      <c r="A18385" s="18"/>
      <c r="B18385" s="19"/>
    </row>
    <row r="18386" spans="1:2">
      <c r="A18386" s="18"/>
      <c r="B18386" s="19"/>
    </row>
    <row r="18387" spans="1:2">
      <c r="A18387" s="18"/>
      <c r="B18387" s="19"/>
    </row>
    <row r="18388" spans="1:2">
      <c r="A18388" s="18"/>
      <c r="B18388" s="19"/>
    </row>
    <row r="18389" spans="1:2">
      <c r="A18389" s="18"/>
      <c r="B18389" s="19"/>
    </row>
    <row r="18390" spans="1:2">
      <c r="A18390" s="18"/>
      <c r="B18390" s="19"/>
    </row>
    <row r="18391" spans="1:2">
      <c r="A18391" s="18"/>
      <c r="B18391" s="19"/>
    </row>
    <row r="18392" spans="1:2">
      <c r="A18392" s="18"/>
      <c r="B18392" s="19"/>
    </row>
    <row r="18393" spans="1:2">
      <c r="A18393" s="18"/>
      <c r="B18393" s="19"/>
    </row>
    <row r="18394" spans="1:2">
      <c r="A18394" s="18"/>
      <c r="B18394" s="19"/>
    </row>
    <row r="18395" spans="1:2">
      <c r="A18395" s="18"/>
      <c r="B18395" s="19"/>
    </row>
    <row r="18396" spans="1:2">
      <c r="A18396" s="18"/>
      <c r="B18396" s="19"/>
    </row>
    <row r="18397" spans="1:2">
      <c r="A18397" s="18"/>
      <c r="B18397" s="19"/>
    </row>
    <row r="18398" spans="1:2">
      <c r="A18398" s="18"/>
      <c r="B18398" s="19"/>
    </row>
    <row r="18399" spans="1:2">
      <c r="A18399" s="18"/>
      <c r="B18399" s="19"/>
    </row>
    <row r="18400" spans="1:2">
      <c r="A18400" s="18"/>
      <c r="B18400" s="19"/>
    </row>
    <row r="18401" spans="1:2">
      <c r="A18401" s="18"/>
      <c r="B18401" s="19"/>
    </row>
    <row r="18402" spans="1:2">
      <c r="A18402" s="18"/>
      <c r="B18402" s="19"/>
    </row>
    <row r="18403" spans="1:2">
      <c r="A18403" s="18"/>
      <c r="B18403" s="19"/>
    </row>
    <row r="18404" spans="1:2">
      <c r="A18404" s="18"/>
      <c r="B18404" s="19"/>
    </row>
    <row r="18405" spans="1:2">
      <c r="A18405" s="18"/>
      <c r="B18405" s="19"/>
    </row>
    <row r="18406" spans="1:2">
      <c r="A18406" s="18"/>
      <c r="B18406" s="19"/>
    </row>
    <row r="18407" spans="1:2">
      <c r="A18407" s="18"/>
      <c r="B18407" s="19"/>
    </row>
    <row r="18408" spans="1:2">
      <c r="A18408" s="18"/>
      <c r="B18408" s="19"/>
    </row>
    <row r="18409" spans="1:2">
      <c r="A18409" s="18"/>
      <c r="B18409" s="19"/>
    </row>
    <row r="18410" spans="1:2">
      <c r="A18410" s="18"/>
      <c r="B18410" s="19"/>
    </row>
    <row r="18411" spans="1:2">
      <c r="A18411" s="18"/>
      <c r="B18411" s="19"/>
    </row>
    <row r="18412" spans="1:2">
      <c r="A18412" s="18"/>
      <c r="B18412" s="19"/>
    </row>
    <row r="18413" spans="1:2">
      <c r="A18413" s="18"/>
      <c r="B18413" s="19"/>
    </row>
    <row r="18414" spans="1:2">
      <c r="A18414" s="18"/>
      <c r="B18414" s="19"/>
    </row>
    <row r="18415" spans="1:2">
      <c r="A18415" s="18"/>
      <c r="B18415" s="19"/>
    </row>
    <row r="18416" spans="1:2">
      <c r="A18416" s="18"/>
      <c r="B18416" s="19"/>
    </row>
    <row r="18417" spans="1:2">
      <c r="A18417" s="18"/>
      <c r="B18417" s="19"/>
    </row>
    <row r="18418" spans="1:2">
      <c r="A18418" s="18"/>
      <c r="B18418" s="19"/>
    </row>
    <row r="18419" spans="1:2">
      <c r="A18419" s="18"/>
      <c r="B18419" s="19"/>
    </row>
    <row r="18420" spans="1:2">
      <c r="A18420" s="18"/>
      <c r="B18420" s="19"/>
    </row>
    <row r="18421" spans="1:2">
      <c r="A18421" s="18"/>
      <c r="B18421" s="19"/>
    </row>
    <row r="18422" spans="1:2">
      <c r="A18422" s="18"/>
      <c r="B18422" s="19"/>
    </row>
    <row r="18423" spans="1:2">
      <c r="A18423" s="18"/>
      <c r="B18423" s="19"/>
    </row>
    <row r="18424" spans="1:2">
      <c r="A18424" s="18"/>
      <c r="B18424" s="19"/>
    </row>
    <row r="18425" spans="1:2">
      <c r="A18425" s="18"/>
      <c r="B18425" s="19"/>
    </row>
    <row r="18426" spans="1:2">
      <c r="A18426" s="18"/>
      <c r="B18426" s="19"/>
    </row>
    <row r="18427" spans="1:2">
      <c r="A18427" s="18"/>
      <c r="B18427" s="19"/>
    </row>
    <row r="18428" spans="1:2">
      <c r="A18428" s="18"/>
      <c r="B18428" s="19"/>
    </row>
    <row r="18429" spans="1:2">
      <c r="A18429" s="18"/>
      <c r="B18429" s="19"/>
    </row>
    <row r="18430" spans="1:2">
      <c r="A18430" s="18"/>
      <c r="B18430" s="19"/>
    </row>
    <row r="18431" spans="1:2">
      <c r="A18431" s="18"/>
      <c r="B18431" s="19"/>
    </row>
    <row r="18432" spans="1:2">
      <c r="A18432" s="18"/>
      <c r="B18432" s="19"/>
    </row>
    <row r="18433" spans="1:2">
      <c r="A18433" s="18"/>
      <c r="B18433" s="19"/>
    </row>
    <row r="18434" spans="1:2">
      <c r="A18434" s="18"/>
      <c r="B18434" s="19"/>
    </row>
    <row r="18435" spans="1:2">
      <c r="A18435" s="18"/>
      <c r="B18435" s="19"/>
    </row>
    <row r="18436" spans="1:2">
      <c r="A18436" s="18"/>
      <c r="B18436" s="19"/>
    </row>
    <row r="18437" spans="1:2">
      <c r="A18437" s="18"/>
      <c r="B18437" s="19"/>
    </row>
    <row r="18438" spans="1:2">
      <c r="A18438" s="18"/>
      <c r="B18438" s="19"/>
    </row>
    <row r="18439" spans="1:2">
      <c r="A18439" s="18"/>
      <c r="B18439" s="19"/>
    </row>
    <row r="18440" spans="1:2">
      <c r="A18440" s="18"/>
      <c r="B18440" s="19"/>
    </row>
    <row r="18441" spans="1:2">
      <c r="A18441" s="18"/>
      <c r="B18441" s="19"/>
    </row>
    <row r="18442" spans="1:2">
      <c r="A18442" s="18"/>
      <c r="B18442" s="19"/>
    </row>
    <row r="18443" spans="1:2">
      <c r="A18443" s="18"/>
      <c r="B18443" s="19"/>
    </row>
    <row r="18444" spans="1:2">
      <c r="A18444" s="18"/>
      <c r="B18444" s="19"/>
    </row>
    <row r="18445" spans="1:2">
      <c r="A18445" s="18"/>
      <c r="B18445" s="19"/>
    </row>
    <row r="18446" spans="1:2">
      <c r="A18446" s="18"/>
      <c r="B18446" s="19"/>
    </row>
    <row r="18447" spans="1:2">
      <c r="A18447" s="18"/>
      <c r="B18447" s="19"/>
    </row>
    <row r="18448" spans="1:2">
      <c r="A18448" s="18"/>
      <c r="B18448" s="19"/>
    </row>
    <row r="18449" spans="1:2">
      <c r="A18449" s="18"/>
      <c r="B18449" s="19"/>
    </row>
    <row r="18450" spans="1:2">
      <c r="A18450" s="18"/>
      <c r="B18450" s="19"/>
    </row>
    <row r="18451" spans="1:2">
      <c r="A18451" s="18"/>
      <c r="B18451" s="19"/>
    </row>
    <row r="18452" spans="1:2">
      <c r="A18452" s="18"/>
      <c r="B18452" s="19"/>
    </row>
    <row r="18453" spans="1:2">
      <c r="A18453" s="18"/>
      <c r="B18453" s="19"/>
    </row>
    <row r="18454" spans="1:2">
      <c r="A18454" s="18"/>
      <c r="B18454" s="19"/>
    </row>
    <row r="18455" spans="1:2">
      <c r="A18455" s="18"/>
      <c r="B18455" s="19"/>
    </row>
    <row r="18456" spans="1:2">
      <c r="A18456" s="18"/>
      <c r="B18456" s="19"/>
    </row>
    <row r="18457" spans="1:2">
      <c r="A18457" s="18"/>
      <c r="B18457" s="19"/>
    </row>
    <row r="18458" spans="1:2">
      <c r="A18458" s="18"/>
      <c r="B18458" s="19"/>
    </row>
    <row r="18459" spans="1:2">
      <c r="A18459" s="18"/>
      <c r="B18459" s="19"/>
    </row>
    <row r="18460" spans="1:2">
      <c r="A18460" s="18"/>
      <c r="B18460" s="19"/>
    </row>
    <row r="18461" spans="1:2">
      <c r="A18461" s="18"/>
      <c r="B18461" s="19"/>
    </row>
    <row r="18462" spans="1:2">
      <c r="A18462" s="18"/>
      <c r="B18462" s="19"/>
    </row>
    <row r="18463" spans="1:2">
      <c r="A18463" s="18"/>
      <c r="B18463" s="19"/>
    </row>
    <row r="18464" spans="1:2">
      <c r="A18464" s="18"/>
      <c r="B18464" s="19"/>
    </row>
    <row r="18465" spans="1:2">
      <c r="A18465" s="18"/>
      <c r="B18465" s="19"/>
    </row>
    <row r="18466" spans="1:2">
      <c r="A18466" s="18"/>
      <c r="B18466" s="19"/>
    </row>
    <row r="18467" spans="1:2">
      <c r="A18467" s="18"/>
      <c r="B18467" s="19"/>
    </row>
    <row r="18468" spans="1:2">
      <c r="A18468" s="18"/>
      <c r="B18468" s="19"/>
    </row>
    <row r="18469" spans="1:2">
      <c r="A18469" s="18"/>
      <c r="B18469" s="19"/>
    </row>
    <row r="18470" spans="1:2">
      <c r="A18470" s="18"/>
      <c r="B18470" s="19"/>
    </row>
    <row r="18471" spans="1:2">
      <c r="A18471" s="18"/>
      <c r="B18471" s="19"/>
    </row>
    <row r="18472" spans="1:2">
      <c r="A18472" s="18"/>
      <c r="B18472" s="19"/>
    </row>
    <row r="18473" spans="1:2">
      <c r="A18473" s="18"/>
      <c r="B18473" s="19"/>
    </row>
    <row r="18474" spans="1:2">
      <c r="A18474" s="18"/>
      <c r="B18474" s="19"/>
    </row>
    <row r="18475" spans="1:2">
      <c r="A18475" s="18"/>
      <c r="B18475" s="19"/>
    </row>
    <row r="18476" spans="1:2">
      <c r="A18476" s="18"/>
      <c r="B18476" s="19"/>
    </row>
    <row r="18477" spans="1:2">
      <c r="A18477" s="18"/>
      <c r="B18477" s="19"/>
    </row>
    <row r="18478" spans="1:2">
      <c r="A18478" s="18"/>
      <c r="B18478" s="19"/>
    </row>
    <row r="18479" spans="1:2">
      <c r="A18479" s="18"/>
      <c r="B18479" s="19"/>
    </row>
    <row r="18480" spans="1:2">
      <c r="A18480" s="18"/>
      <c r="B18480" s="19"/>
    </row>
    <row r="18481" spans="1:2">
      <c r="A18481" s="18"/>
      <c r="B18481" s="19"/>
    </row>
    <row r="18482" spans="1:2">
      <c r="A18482" s="18"/>
      <c r="B18482" s="19"/>
    </row>
    <row r="18483" spans="1:2">
      <c r="A18483" s="18"/>
      <c r="B18483" s="19"/>
    </row>
    <row r="18484" spans="1:2">
      <c r="A18484" s="18"/>
      <c r="B18484" s="19"/>
    </row>
    <row r="18485" spans="1:2">
      <c r="A18485" s="18"/>
      <c r="B18485" s="19"/>
    </row>
    <row r="18486" spans="1:2">
      <c r="A18486" s="18"/>
      <c r="B18486" s="19"/>
    </row>
    <row r="18487" spans="1:2">
      <c r="A18487" s="18"/>
      <c r="B18487" s="19"/>
    </row>
    <row r="18488" spans="1:2">
      <c r="A18488" s="18"/>
      <c r="B18488" s="19"/>
    </row>
    <row r="18489" spans="1:2">
      <c r="A18489" s="18"/>
      <c r="B18489" s="19"/>
    </row>
    <row r="18490" spans="1:2">
      <c r="A18490" s="18"/>
      <c r="B18490" s="19"/>
    </row>
    <row r="18491" spans="1:2">
      <c r="A18491" s="18"/>
      <c r="B18491" s="19"/>
    </row>
    <row r="18492" spans="1:2">
      <c r="A18492" s="18"/>
      <c r="B18492" s="19"/>
    </row>
    <row r="18493" spans="1:2">
      <c r="A18493" s="18"/>
      <c r="B18493" s="19"/>
    </row>
    <row r="18494" spans="1:2">
      <c r="A18494" s="18"/>
      <c r="B18494" s="19"/>
    </row>
    <row r="18495" spans="1:2">
      <c r="A18495" s="18"/>
      <c r="B18495" s="19"/>
    </row>
    <row r="18496" spans="1:2">
      <c r="A18496" s="18"/>
      <c r="B18496" s="19"/>
    </row>
    <row r="18497" spans="1:2">
      <c r="A18497" s="18"/>
      <c r="B18497" s="19"/>
    </row>
    <row r="18498" spans="1:2">
      <c r="A18498" s="18"/>
      <c r="B18498" s="19"/>
    </row>
    <row r="18499" spans="1:2">
      <c r="A18499" s="18"/>
      <c r="B18499" s="19"/>
    </row>
    <row r="18500" spans="1:2">
      <c r="A18500" s="18"/>
      <c r="B18500" s="19"/>
    </row>
    <row r="18501" spans="1:2">
      <c r="A18501" s="18"/>
      <c r="B18501" s="19"/>
    </row>
    <row r="18502" spans="1:2">
      <c r="A18502" s="18"/>
      <c r="B18502" s="19"/>
    </row>
    <row r="18503" spans="1:2">
      <c r="A18503" s="18"/>
      <c r="B18503" s="19"/>
    </row>
    <row r="18504" spans="1:2">
      <c r="A18504" s="18"/>
      <c r="B18504" s="19"/>
    </row>
    <row r="18505" spans="1:2">
      <c r="A18505" s="18"/>
      <c r="B18505" s="19"/>
    </row>
    <row r="18506" spans="1:2">
      <c r="A18506" s="18"/>
      <c r="B18506" s="19"/>
    </row>
    <row r="18507" spans="1:2">
      <c r="A18507" s="18"/>
      <c r="B18507" s="19"/>
    </row>
    <row r="18508" spans="1:2">
      <c r="A18508" s="18"/>
      <c r="B18508" s="19"/>
    </row>
    <row r="18509" spans="1:2">
      <c r="A18509" s="18"/>
      <c r="B18509" s="19"/>
    </row>
    <row r="18510" spans="1:2">
      <c r="A18510" s="18"/>
      <c r="B18510" s="19"/>
    </row>
    <row r="18511" spans="1:2">
      <c r="A18511" s="18"/>
      <c r="B18511" s="19"/>
    </row>
    <row r="18512" spans="1:2">
      <c r="A18512" s="18"/>
      <c r="B18512" s="19"/>
    </row>
    <row r="18513" spans="1:2">
      <c r="A18513" s="18"/>
      <c r="B18513" s="19"/>
    </row>
    <row r="18514" spans="1:2">
      <c r="A18514" s="18"/>
      <c r="B18514" s="19"/>
    </row>
    <row r="18515" spans="1:2">
      <c r="A18515" s="18"/>
      <c r="B18515" s="19"/>
    </row>
    <row r="18516" spans="1:2">
      <c r="A18516" s="18"/>
      <c r="B18516" s="19"/>
    </row>
    <row r="18517" spans="1:2">
      <c r="A18517" s="18"/>
      <c r="B18517" s="19"/>
    </row>
    <row r="18518" spans="1:2">
      <c r="A18518" s="18"/>
      <c r="B18518" s="19"/>
    </row>
    <row r="18519" spans="1:2">
      <c r="A18519" s="18"/>
      <c r="B18519" s="19"/>
    </row>
    <row r="18520" spans="1:2">
      <c r="A18520" s="18"/>
      <c r="B18520" s="19"/>
    </row>
    <row r="18521" spans="1:2">
      <c r="A18521" s="18"/>
      <c r="B18521" s="19"/>
    </row>
    <row r="18522" spans="1:2">
      <c r="A18522" s="18"/>
      <c r="B18522" s="19"/>
    </row>
    <row r="18523" spans="1:2">
      <c r="A18523" s="18"/>
      <c r="B18523" s="19"/>
    </row>
    <row r="18524" spans="1:2">
      <c r="A18524" s="18"/>
      <c r="B18524" s="19"/>
    </row>
    <row r="18525" spans="1:2">
      <c r="A18525" s="18"/>
      <c r="B18525" s="19"/>
    </row>
    <row r="18526" spans="1:2">
      <c r="A18526" s="18"/>
      <c r="B18526" s="19"/>
    </row>
    <row r="18527" spans="1:2">
      <c r="A18527" s="18"/>
      <c r="B18527" s="19"/>
    </row>
    <row r="18528" spans="1:2">
      <c r="A18528" s="18"/>
      <c r="B18528" s="19"/>
    </row>
    <row r="18529" spans="1:2">
      <c r="A18529" s="18"/>
      <c r="B18529" s="19"/>
    </row>
    <row r="18530" spans="1:2">
      <c r="A18530" s="18"/>
      <c r="B18530" s="19"/>
    </row>
    <row r="18531" spans="1:2">
      <c r="A18531" s="18"/>
      <c r="B18531" s="19"/>
    </row>
    <row r="18532" spans="1:2">
      <c r="A18532" s="18"/>
      <c r="B18532" s="19"/>
    </row>
    <row r="18533" spans="1:2">
      <c r="A18533" s="18"/>
      <c r="B18533" s="19"/>
    </row>
    <row r="18534" spans="1:2">
      <c r="A18534" s="18"/>
      <c r="B18534" s="19"/>
    </row>
    <row r="18535" spans="1:2">
      <c r="A18535" s="18"/>
      <c r="B18535" s="19"/>
    </row>
    <row r="18536" spans="1:2">
      <c r="A18536" s="18"/>
      <c r="B18536" s="19"/>
    </row>
    <row r="18537" spans="1:2">
      <c r="A18537" s="18"/>
      <c r="B18537" s="19"/>
    </row>
    <row r="18538" spans="1:2">
      <c r="A18538" s="18"/>
      <c r="B18538" s="19"/>
    </row>
    <row r="18539" spans="1:2">
      <c r="A18539" s="18"/>
      <c r="B18539" s="19"/>
    </row>
    <row r="18540" spans="1:2">
      <c r="A18540" s="18"/>
      <c r="B18540" s="19"/>
    </row>
    <row r="18541" spans="1:2">
      <c r="A18541" s="18"/>
      <c r="B18541" s="19"/>
    </row>
    <row r="18542" spans="1:2">
      <c r="A18542" s="18"/>
      <c r="B18542" s="19"/>
    </row>
    <row r="18543" spans="1:2">
      <c r="A18543" s="18"/>
      <c r="B18543" s="19"/>
    </row>
    <row r="18544" spans="1:2">
      <c r="A18544" s="18"/>
      <c r="B18544" s="19"/>
    </row>
    <row r="18545" spans="1:2">
      <c r="A18545" s="18"/>
      <c r="B18545" s="19"/>
    </row>
    <row r="18546" spans="1:2">
      <c r="A18546" s="18"/>
      <c r="B18546" s="19"/>
    </row>
    <row r="18547" spans="1:2">
      <c r="A18547" s="18"/>
      <c r="B18547" s="19"/>
    </row>
    <row r="18548" spans="1:2">
      <c r="A18548" s="18"/>
      <c r="B18548" s="19"/>
    </row>
    <row r="18549" spans="1:2">
      <c r="A18549" s="18"/>
      <c r="B18549" s="19"/>
    </row>
    <row r="18550" spans="1:2">
      <c r="A18550" s="18"/>
      <c r="B18550" s="19"/>
    </row>
    <row r="18551" spans="1:2">
      <c r="A18551" s="18"/>
      <c r="B18551" s="19"/>
    </row>
    <row r="18552" spans="1:2">
      <c r="A18552" s="18"/>
      <c r="B18552" s="19"/>
    </row>
    <row r="18553" spans="1:2">
      <c r="A18553" s="18"/>
      <c r="B18553" s="19"/>
    </row>
    <row r="18554" spans="1:2">
      <c r="A18554" s="18"/>
      <c r="B18554" s="19"/>
    </row>
    <row r="18555" spans="1:2">
      <c r="A18555" s="18"/>
      <c r="B18555" s="19"/>
    </row>
    <row r="18556" spans="1:2">
      <c r="A18556" s="18"/>
      <c r="B18556" s="19"/>
    </row>
    <row r="18557" spans="1:2">
      <c r="A18557" s="18"/>
      <c r="B18557" s="19"/>
    </row>
    <row r="18558" spans="1:2">
      <c r="A18558" s="18"/>
      <c r="B18558" s="19"/>
    </row>
    <row r="18559" spans="1:2">
      <c r="A18559" s="18"/>
      <c r="B18559" s="19"/>
    </row>
    <row r="18560" spans="1:2">
      <c r="A18560" s="18"/>
      <c r="B18560" s="19"/>
    </row>
    <row r="18561" spans="1:2">
      <c r="A18561" s="18"/>
      <c r="B18561" s="19"/>
    </row>
    <row r="18562" spans="1:2">
      <c r="A18562" s="18"/>
      <c r="B18562" s="19"/>
    </row>
    <row r="18563" spans="1:2">
      <c r="A18563" s="18"/>
      <c r="B18563" s="19"/>
    </row>
    <row r="18564" spans="1:2">
      <c r="A18564" s="18"/>
      <c r="B18564" s="19"/>
    </row>
    <row r="18565" spans="1:2">
      <c r="A18565" s="18"/>
      <c r="B18565" s="19"/>
    </row>
    <row r="18566" spans="1:2">
      <c r="A18566" s="18"/>
      <c r="B18566" s="19"/>
    </row>
    <row r="18567" spans="1:2">
      <c r="A18567" s="18"/>
      <c r="B18567" s="19"/>
    </row>
    <row r="18568" spans="1:2">
      <c r="A18568" s="18"/>
      <c r="B18568" s="19"/>
    </row>
    <row r="18569" spans="1:2">
      <c r="A18569" s="18"/>
      <c r="B18569" s="19"/>
    </row>
    <row r="18570" spans="1:2">
      <c r="A18570" s="18"/>
      <c r="B18570" s="19"/>
    </row>
    <row r="18571" spans="1:2">
      <c r="A18571" s="18"/>
      <c r="B18571" s="19"/>
    </row>
    <row r="18572" spans="1:2">
      <c r="A18572" s="18"/>
      <c r="B18572" s="19"/>
    </row>
    <row r="18573" spans="1:2">
      <c r="A18573" s="18"/>
      <c r="B18573" s="19"/>
    </row>
    <row r="18574" spans="1:2">
      <c r="A18574" s="18"/>
      <c r="B18574" s="19"/>
    </row>
    <row r="18575" spans="1:2">
      <c r="A18575" s="18"/>
      <c r="B18575" s="19"/>
    </row>
    <row r="18576" spans="1:2">
      <c r="A18576" s="18"/>
      <c r="B18576" s="19"/>
    </row>
    <row r="18577" spans="1:2">
      <c r="A18577" s="18"/>
      <c r="B18577" s="19"/>
    </row>
    <row r="18578" spans="1:2">
      <c r="A18578" s="18"/>
      <c r="B18578" s="19"/>
    </row>
    <row r="18579" spans="1:2">
      <c r="A18579" s="18"/>
      <c r="B18579" s="19"/>
    </row>
    <row r="18580" spans="1:2">
      <c r="A18580" s="18"/>
      <c r="B18580" s="19"/>
    </row>
    <row r="18581" spans="1:2">
      <c r="A18581" s="18"/>
      <c r="B18581" s="19"/>
    </row>
    <row r="18582" spans="1:2">
      <c r="A18582" s="18"/>
      <c r="B18582" s="19"/>
    </row>
    <row r="18583" spans="1:2">
      <c r="A18583" s="18"/>
      <c r="B18583" s="19"/>
    </row>
    <row r="18584" spans="1:2">
      <c r="A18584" s="18"/>
      <c r="B18584" s="19"/>
    </row>
    <row r="18585" spans="1:2">
      <c r="A18585" s="18"/>
      <c r="B18585" s="19"/>
    </row>
    <row r="18586" spans="1:2">
      <c r="A18586" s="18"/>
      <c r="B18586" s="19"/>
    </row>
    <row r="18587" spans="1:2">
      <c r="A18587" s="18"/>
      <c r="B18587" s="19"/>
    </row>
    <row r="18588" spans="1:2">
      <c r="A18588" s="18"/>
      <c r="B18588" s="19"/>
    </row>
    <row r="18589" spans="1:2">
      <c r="A18589" s="18"/>
      <c r="B18589" s="19"/>
    </row>
    <row r="18590" spans="1:2">
      <c r="A18590" s="18"/>
      <c r="B18590" s="19"/>
    </row>
    <row r="18591" spans="1:2">
      <c r="A18591" s="18"/>
      <c r="B18591" s="19"/>
    </row>
    <row r="18592" spans="1:2">
      <c r="A18592" s="18"/>
      <c r="B18592" s="19"/>
    </row>
    <row r="18593" spans="1:2">
      <c r="A18593" s="18"/>
      <c r="B18593" s="19"/>
    </row>
    <row r="18594" spans="1:2">
      <c r="A18594" s="18"/>
      <c r="B18594" s="19"/>
    </row>
    <row r="18595" spans="1:2">
      <c r="A18595" s="18"/>
      <c r="B18595" s="19"/>
    </row>
    <row r="18596" spans="1:2">
      <c r="A18596" s="18"/>
      <c r="B18596" s="19"/>
    </row>
    <row r="18597" spans="1:2">
      <c r="A18597" s="18"/>
      <c r="B18597" s="19"/>
    </row>
    <row r="18598" spans="1:2">
      <c r="A18598" s="18"/>
      <c r="B18598" s="19"/>
    </row>
    <row r="18599" spans="1:2">
      <c r="A18599" s="18"/>
      <c r="B18599" s="19"/>
    </row>
    <row r="18600" spans="1:2">
      <c r="A18600" s="18"/>
      <c r="B18600" s="19"/>
    </row>
    <row r="18601" spans="1:2">
      <c r="A18601" s="18"/>
      <c r="B18601" s="19"/>
    </row>
    <row r="18602" spans="1:2">
      <c r="A18602" s="18"/>
      <c r="B18602" s="19"/>
    </row>
    <row r="18603" spans="1:2">
      <c r="A18603" s="18"/>
      <c r="B18603" s="19"/>
    </row>
    <row r="18604" spans="1:2">
      <c r="A18604" s="18"/>
      <c r="B18604" s="19"/>
    </row>
    <row r="18605" spans="1:2">
      <c r="A18605" s="18"/>
      <c r="B18605" s="19"/>
    </row>
    <row r="18606" spans="1:2">
      <c r="A18606" s="18"/>
      <c r="B18606" s="19"/>
    </row>
    <row r="18607" spans="1:2">
      <c r="A18607" s="18"/>
      <c r="B18607" s="19"/>
    </row>
    <row r="18608" spans="1:2">
      <c r="A18608" s="18"/>
      <c r="B18608" s="19"/>
    </row>
    <row r="18609" spans="1:2">
      <c r="A18609" s="18"/>
      <c r="B18609" s="19"/>
    </row>
    <row r="18610" spans="1:2">
      <c r="A18610" s="18"/>
      <c r="B18610" s="19"/>
    </row>
    <row r="18611" spans="1:2">
      <c r="A18611" s="18"/>
      <c r="B18611" s="19"/>
    </row>
    <row r="18612" spans="1:2">
      <c r="A18612" s="18"/>
      <c r="B18612" s="19"/>
    </row>
    <row r="18613" spans="1:2">
      <c r="A18613" s="18"/>
      <c r="B18613" s="19"/>
    </row>
    <row r="18614" spans="1:2">
      <c r="A18614" s="18"/>
      <c r="B18614" s="19"/>
    </row>
    <row r="18615" spans="1:2">
      <c r="A18615" s="18"/>
      <c r="B18615" s="19"/>
    </row>
    <row r="18616" spans="1:2">
      <c r="A18616" s="18"/>
      <c r="B18616" s="19"/>
    </row>
    <row r="18617" spans="1:2">
      <c r="A18617" s="18"/>
      <c r="B18617" s="19"/>
    </row>
    <row r="18618" spans="1:2">
      <c r="A18618" s="18"/>
      <c r="B18618" s="19"/>
    </row>
    <row r="18619" spans="1:2">
      <c r="A18619" s="18"/>
      <c r="B18619" s="19"/>
    </row>
    <row r="18620" spans="1:2">
      <c r="A18620" s="18"/>
      <c r="B18620" s="19"/>
    </row>
    <row r="18621" spans="1:2">
      <c r="A18621" s="18"/>
      <c r="B18621" s="19"/>
    </row>
    <row r="18622" spans="1:2">
      <c r="A18622" s="18"/>
      <c r="B18622" s="19"/>
    </row>
    <row r="18623" spans="1:2">
      <c r="A18623" s="18"/>
      <c r="B18623" s="19"/>
    </row>
    <row r="18624" spans="1:2">
      <c r="A18624" s="18"/>
      <c r="B18624" s="19"/>
    </row>
    <row r="18625" spans="1:2">
      <c r="A18625" s="18"/>
      <c r="B18625" s="19"/>
    </row>
    <row r="18626" spans="1:2">
      <c r="A18626" s="18"/>
      <c r="B18626" s="19"/>
    </row>
    <row r="18627" spans="1:2">
      <c r="A18627" s="18"/>
      <c r="B18627" s="19"/>
    </row>
    <row r="18628" spans="1:2">
      <c r="A18628" s="18"/>
      <c r="B18628" s="19"/>
    </row>
    <row r="18629" spans="1:2">
      <c r="A18629" s="18"/>
      <c r="B18629" s="19"/>
    </row>
    <row r="18630" spans="1:2">
      <c r="A18630" s="18"/>
      <c r="B18630" s="19"/>
    </row>
    <row r="18631" spans="1:2">
      <c r="A18631" s="18"/>
      <c r="B18631" s="19"/>
    </row>
    <row r="18632" spans="1:2">
      <c r="A18632" s="18"/>
      <c r="B18632" s="19"/>
    </row>
    <row r="18633" spans="1:2">
      <c r="A18633" s="18"/>
      <c r="B18633" s="19"/>
    </row>
    <row r="18634" spans="1:2">
      <c r="A18634" s="18"/>
      <c r="B18634" s="19"/>
    </row>
    <row r="18635" spans="1:2">
      <c r="A18635" s="18"/>
      <c r="B18635" s="19"/>
    </row>
    <row r="18636" spans="1:2">
      <c r="A18636" s="18"/>
      <c r="B18636" s="19"/>
    </row>
    <row r="18637" spans="1:2">
      <c r="A18637" s="18"/>
      <c r="B18637" s="19"/>
    </row>
    <row r="18638" spans="1:2">
      <c r="A18638" s="18"/>
      <c r="B18638" s="19"/>
    </row>
    <row r="18639" spans="1:2">
      <c r="A18639" s="18"/>
      <c r="B18639" s="19"/>
    </row>
    <row r="18640" spans="1:2">
      <c r="A18640" s="18"/>
      <c r="B18640" s="19"/>
    </row>
    <row r="18641" spans="1:2">
      <c r="A18641" s="18"/>
      <c r="B18641" s="19"/>
    </row>
    <row r="18642" spans="1:2">
      <c r="A18642" s="18"/>
      <c r="B18642" s="19"/>
    </row>
    <row r="18643" spans="1:2">
      <c r="A18643" s="18"/>
      <c r="B18643" s="19"/>
    </row>
    <row r="18644" spans="1:2">
      <c r="A18644" s="18"/>
      <c r="B18644" s="19"/>
    </row>
    <row r="18645" spans="1:2">
      <c r="A18645" s="18"/>
      <c r="B18645" s="19"/>
    </row>
    <row r="18646" spans="1:2">
      <c r="A18646" s="18"/>
      <c r="B18646" s="19"/>
    </row>
    <row r="18647" spans="1:2">
      <c r="A18647" s="18"/>
      <c r="B18647" s="19"/>
    </row>
    <row r="18648" spans="1:2">
      <c r="A18648" s="18"/>
      <c r="B18648" s="19"/>
    </row>
    <row r="18649" spans="1:2">
      <c r="A18649" s="18"/>
      <c r="B18649" s="19"/>
    </row>
    <row r="18650" spans="1:2">
      <c r="A18650" s="18"/>
      <c r="B18650" s="19"/>
    </row>
    <row r="18651" spans="1:2">
      <c r="A18651" s="18"/>
      <c r="B18651" s="19"/>
    </row>
    <row r="18652" spans="1:2">
      <c r="A18652" s="18"/>
      <c r="B18652" s="19"/>
    </row>
    <row r="18653" spans="1:2">
      <c r="A18653" s="18"/>
      <c r="B18653" s="19"/>
    </row>
    <row r="18654" spans="1:2">
      <c r="A18654" s="18"/>
      <c r="B18654" s="19"/>
    </row>
    <row r="18655" spans="1:2">
      <c r="A18655" s="18"/>
      <c r="B18655" s="19"/>
    </row>
    <row r="18656" spans="1:2">
      <c r="A18656" s="18"/>
      <c r="B18656" s="19"/>
    </row>
    <row r="18657" spans="1:2">
      <c r="A18657" s="18"/>
      <c r="B18657" s="19"/>
    </row>
    <row r="18658" spans="1:2">
      <c r="A18658" s="18"/>
      <c r="B18658" s="19"/>
    </row>
    <row r="18659" spans="1:2">
      <c r="A18659" s="18"/>
      <c r="B18659" s="19"/>
    </row>
    <row r="18660" spans="1:2">
      <c r="A18660" s="18"/>
      <c r="B18660" s="19"/>
    </row>
    <row r="18661" spans="1:2">
      <c r="A18661" s="18"/>
      <c r="B18661" s="19"/>
    </row>
    <row r="18662" spans="1:2">
      <c r="A18662" s="18"/>
      <c r="B18662" s="19"/>
    </row>
    <row r="18663" spans="1:2">
      <c r="A18663" s="18"/>
      <c r="B18663" s="19"/>
    </row>
    <row r="18664" spans="1:2">
      <c r="A18664" s="18"/>
      <c r="B18664" s="19"/>
    </row>
    <row r="18665" spans="1:2">
      <c r="A18665" s="18"/>
      <c r="B18665" s="19"/>
    </row>
    <row r="18666" spans="1:2">
      <c r="A18666" s="18"/>
      <c r="B18666" s="19"/>
    </row>
    <row r="18667" spans="1:2">
      <c r="A18667" s="18"/>
      <c r="B18667" s="19"/>
    </row>
    <row r="18668" spans="1:2">
      <c r="A18668" s="18"/>
      <c r="B18668" s="19"/>
    </row>
    <row r="18669" spans="1:2">
      <c r="A18669" s="18"/>
      <c r="B18669" s="19"/>
    </row>
    <row r="18670" spans="1:2">
      <c r="A18670" s="18"/>
      <c r="B18670" s="19"/>
    </row>
    <row r="18671" spans="1:2">
      <c r="A18671" s="18"/>
      <c r="B18671" s="19"/>
    </row>
    <row r="18672" spans="1:2">
      <c r="A18672" s="18"/>
      <c r="B18672" s="19"/>
    </row>
    <row r="18673" spans="1:2">
      <c r="A18673" s="18"/>
      <c r="B18673" s="19"/>
    </row>
    <row r="18674" spans="1:2">
      <c r="A18674" s="18"/>
      <c r="B18674" s="19"/>
    </row>
    <row r="18675" spans="1:2">
      <c r="A18675" s="18"/>
      <c r="B18675" s="19"/>
    </row>
    <row r="18676" spans="1:2">
      <c r="A18676" s="18"/>
      <c r="B18676" s="19"/>
    </row>
    <row r="18677" spans="1:2">
      <c r="A18677" s="18"/>
      <c r="B18677" s="19"/>
    </row>
    <row r="18678" spans="1:2">
      <c r="A18678" s="18"/>
      <c r="B18678" s="19"/>
    </row>
    <row r="18679" spans="1:2">
      <c r="A18679" s="18"/>
      <c r="B18679" s="19"/>
    </row>
    <row r="18680" spans="1:2">
      <c r="A18680" s="18"/>
      <c r="B18680" s="19"/>
    </row>
    <row r="18681" spans="1:2">
      <c r="A18681" s="18"/>
      <c r="B18681" s="19"/>
    </row>
    <row r="18682" spans="1:2">
      <c r="A18682" s="18"/>
      <c r="B18682" s="19"/>
    </row>
    <row r="18683" spans="1:2">
      <c r="A18683" s="18"/>
      <c r="B18683" s="19"/>
    </row>
    <row r="18684" spans="1:2">
      <c r="A18684" s="18"/>
      <c r="B18684" s="19"/>
    </row>
    <row r="18685" spans="1:2">
      <c r="A18685" s="18"/>
      <c r="B18685" s="19"/>
    </row>
    <row r="18686" spans="1:2">
      <c r="A18686" s="18"/>
      <c r="B18686" s="19"/>
    </row>
    <row r="18687" spans="1:2">
      <c r="A18687" s="18"/>
      <c r="B18687" s="19"/>
    </row>
    <row r="18688" spans="1:2">
      <c r="A18688" s="18"/>
      <c r="B18688" s="19"/>
    </row>
    <row r="18689" spans="1:2">
      <c r="A18689" s="18"/>
      <c r="B18689" s="19"/>
    </row>
    <row r="18690" spans="1:2">
      <c r="A18690" s="18"/>
      <c r="B18690" s="19"/>
    </row>
    <row r="18691" spans="1:2">
      <c r="A18691" s="18"/>
      <c r="B18691" s="19"/>
    </row>
    <row r="18692" spans="1:2">
      <c r="A18692" s="18"/>
      <c r="B18692" s="19"/>
    </row>
    <row r="18693" spans="1:2">
      <c r="A18693" s="18"/>
      <c r="B18693" s="19"/>
    </row>
    <row r="18694" spans="1:2">
      <c r="A18694" s="18"/>
      <c r="B18694" s="19"/>
    </row>
    <row r="18695" spans="1:2">
      <c r="A18695" s="18"/>
      <c r="B18695" s="19"/>
    </row>
    <row r="18696" spans="1:2">
      <c r="A18696" s="18"/>
      <c r="B18696" s="19"/>
    </row>
    <row r="18697" spans="1:2">
      <c r="A18697" s="18"/>
      <c r="B18697" s="19"/>
    </row>
    <row r="18698" spans="1:2">
      <c r="A18698" s="18"/>
      <c r="B18698" s="19"/>
    </row>
    <row r="18699" spans="1:2">
      <c r="A18699" s="18"/>
      <c r="B18699" s="19"/>
    </row>
    <row r="18700" spans="1:2">
      <c r="A18700" s="18"/>
      <c r="B18700" s="19"/>
    </row>
    <row r="18701" spans="1:2">
      <c r="A18701" s="18"/>
      <c r="B18701" s="19"/>
    </row>
    <row r="18702" spans="1:2">
      <c r="A18702" s="18"/>
      <c r="B18702" s="19"/>
    </row>
    <row r="18703" spans="1:2">
      <c r="A18703" s="18"/>
      <c r="B18703" s="19"/>
    </row>
    <row r="18704" spans="1:2">
      <c r="A18704" s="18"/>
      <c r="B18704" s="19"/>
    </row>
    <row r="18705" spans="1:2">
      <c r="A18705" s="18"/>
      <c r="B18705" s="19"/>
    </row>
    <row r="18706" spans="1:2">
      <c r="A18706" s="18"/>
      <c r="B18706" s="19"/>
    </row>
    <row r="18707" spans="1:2">
      <c r="A18707" s="18"/>
      <c r="B18707" s="19"/>
    </row>
    <row r="18708" spans="1:2">
      <c r="A18708" s="18"/>
      <c r="B18708" s="19"/>
    </row>
    <row r="18709" spans="1:2">
      <c r="A18709" s="18"/>
      <c r="B18709" s="19"/>
    </row>
    <row r="18710" spans="1:2">
      <c r="A18710" s="18"/>
      <c r="B18710" s="19"/>
    </row>
    <row r="18711" spans="1:2">
      <c r="A18711" s="18"/>
      <c r="B18711" s="19"/>
    </row>
    <row r="18712" spans="1:2">
      <c r="A18712" s="18"/>
      <c r="B18712" s="19"/>
    </row>
    <row r="18713" spans="1:2">
      <c r="A18713" s="18"/>
      <c r="B18713" s="19"/>
    </row>
    <row r="18714" spans="1:2">
      <c r="A18714" s="18"/>
      <c r="B18714" s="19"/>
    </row>
    <row r="18715" spans="1:2">
      <c r="A18715" s="18"/>
      <c r="B18715" s="19"/>
    </row>
    <row r="18716" spans="1:2">
      <c r="A18716" s="18"/>
      <c r="B18716" s="19"/>
    </row>
    <row r="18717" spans="1:2">
      <c r="A18717" s="18"/>
      <c r="B18717" s="19"/>
    </row>
    <row r="18718" spans="1:2">
      <c r="A18718" s="18"/>
      <c r="B18718" s="19"/>
    </row>
    <row r="18719" spans="1:2">
      <c r="A18719" s="18"/>
      <c r="B18719" s="19"/>
    </row>
    <row r="18720" spans="1:2">
      <c r="A18720" s="18"/>
      <c r="B18720" s="19"/>
    </row>
    <row r="18721" spans="1:2">
      <c r="A18721" s="18"/>
      <c r="B18721" s="19"/>
    </row>
    <row r="18722" spans="1:2">
      <c r="A18722" s="18"/>
      <c r="B18722" s="19"/>
    </row>
    <row r="18723" spans="1:2">
      <c r="A18723" s="18"/>
      <c r="B18723" s="19"/>
    </row>
    <row r="18724" spans="1:2">
      <c r="A18724" s="18"/>
      <c r="B18724" s="19"/>
    </row>
    <row r="18725" spans="1:2">
      <c r="A18725" s="18"/>
      <c r="B18725" s="19"/>
    </row>
    <row r="18726" spans="1:2">
      <c r="A18726" s="18"/>
      <c r="B18726" s="19"/>
    </row>
    <row r="18727" spans="1:2">
      <c r="A18727" s="18"/>
      <c r="B18727" s="19"/>
    </row>
    <row r="18728" spans="1:2">
      <c r="A18728" s="18"/>
      <c r="B18728" s="19"/>
    </row>
    <row r="18729" spans="1:2">
      <c r="A18729" s="18"/>
      <c r="B18729" s="19"/>
    </row>
    <row r="18730" spans="1:2">
      <c r="A18730" s="18"/>
      <c r="B18730" s="19"/>
    </row>
    <row r="18731" spans="1:2">
      <c r="A18731" s="18"/>
      <c r="B18731" s="19"/>
    </row>
    <row r="18732" spans="1:2">
      <c r="A18732" s="18"/>
      <c r="B18732" s="19"/>
    </row>
    <row r="18733" spans="1:2">
      <c r="A18733" s="18"/>
      <c r="B18733" s="19"/>
    </row>
    <row r="18734" spans="1:2">
      <c r="A18734" s="18"/>
      <c r="B18734" s="19"/>
    </row>
    <row r="18735" spans="1:2">
      <c r="A18735" s="18"/>
      <c r="B18735" s="19"/>
    </row>
    <row r="18736" spans="1:2">
      <c r="A18736" s="18"/>
      <c r="B18736" s="19"/>
    </row>
    <row r="18737" spans="1:2">
      <c r="A18737" s="18"/>
      <c r="B18737" s="19"/>
    </row>
    <row r="18738" spans="1:2">
      <c r="A18738" s="18"/>
      <c r="B18738" s="19"/>
    </row>
    <row r="18739" spans="1:2">
      <c r="A18739" s="18"/>
      <c r="B18739" s="19"/>
    </row>
    <row r="18740" spans="1:2">
      <c r="A18740" s="18"/>
      <c r="B18740" s="19"/>
    </row>
    <row r="18741" spans="1:2">
      <c r="A18741" s="18"/>
      <c r="B18741" s="19"/>
    </row>
    <row r="18742" spans="1:2">
      <c r="A18742" s="18"/>
      <c r="B18742" s="19"/>
    </row>
    <row r="18743" spans="1:2">
      <c r="A18743" s="18"/>
      <c r="B18743" s="19"/>
    </row>
    <row r="18744" spans="1:2">
      <c r="A18744" s="18"/>
      <c r="B18744" s="19"/>
    </row>
    <row r="18745" spans="1:2">
      <c r="A18745" s="18"/>
      <c r="B18745" s="19"/>
    </row>
    <row r="18746" spans="1:2">
      <c r="A18746" s="18"/>
      <c r="B18746" s="19"/>
    </row>
    <row r="18747" spans="1:2">
      <c r="A18747" s="18"/>
      <c r="B18747" s="19"/>
    </row>
    <row r="18748" spans="1:2">
      <c r="A18748" s="18"/>
      <c r="B18748" s="19"/>
    </row>
    <row r="18749" spans="1:2">
      <c r="A18749" s="18"/>
      <c r="B18749" s="19"/>
    </row>
    <row r="18750" spans="1:2">
      <c r="A18750" s="18"/>
      <c r="B18750" s="19"/>
    </row>
    <row r="18751" spans="1:2">
      <c r="A18751" s="18"/>
      <c r="B18751" s="19"/>
    </row>
    <row r="18752" spans="1:2">
      <c r="A18752" s="18"/>
      <c r="B18752" s="19"/>
    </row>
    <row r="18753" spans="1:2">
      <c r="A18753" s="18"/>
      <c r="B18753" s="19"/>
    </row>
    <row r="18754" spans="1:2">
      <c r="A18754" s="18"/>
      <c r="B18754" s="19"/>
    </row>
    <row r="18755" spans="1:2">
      <c r="A18755" s="18"/>
      <c r="B18755" s="19"/>
    </row>
    <row r="18756" spans="1:2">
      <c r="A18756" s="18"/>
      <c r="B18756" s="19"/>
    </row>
    <row r="18757" spans="1:2">
      <c r="A18757" s="18"/>
      <c r="B18757" s="19"/>
    </row>
    <row r="18758" spans="1:2">
      <c r="A18758" s="18"/>
      <c r="B18758" s="19"/>
    </row>
    <row r="18759" spans="1:2">
      <c r="A18759" s="18"/>
      <c r="B18759" s="19"/>
    </row>
    <row r="18760" spans="1:2">
      <c r="A18760" s="18"/>
      <c r="B18760" s="19"/>
    </row>
    <row r="18761" spans="1:2">
      <c r="A18761" s="18"/>
      <c r="B18761" s="19"/>
    </row>
    <row r="18762" spans="1:2">
      <c r="A18762" s="18"/>
      <c r="B18762" s="19"/>
    </row>
    <row r="18763" spans="1:2">
      <c r="A18763" s="18"/>
      <c r="B18763" s="19"/>
    </row>
    <row r="18764" spans="1:2">
      <c r="A18764" s="18"/>
      <c r="B18764" s="19"/>
    </row>
    <row r="18765" spans="1:2">
      <c r="A18765" s="18"/>
      <c r="B18765" s="19"/>
    </row>
    <row r="18766" spans="1:2">
      <c r="A18766" s="18"/>
      <c r="B18766" s="19"/>
    </row>
    <row r="18767" spans="1:2">
      <c r="A18767" s="18"/>
      <c r="B18767" s="19"/>
    </row>
    <row r="18768" spans="1:2">
      <c r="A18768" s="18"/>
      <c r="B18768" s="19"/>
    </row>
    <row r="18769" spans="1:2">
      <c r="A18769" s="18"/>
      <c r="B18769" s="19"/>
    </row>
    <row r="18770" spans="1:2">
      <c r="A18770" s="18"/>
      <c r="B18770" s="19"/>
    </row>
    <row r="18771" spans="1:2">
      <c r="A18771" s="18"/>
      <c r="B18771" s="19"/>
    </row>
    <row r="18772" spans="1:2">
      <c r="A18772" s="18"/>
      <c r="B18772" s="19"/>
    </row>
    <row r="18773" spans="1:2">
      <c r="A18773" s="18"/>
      <c r="B18773" s="19"/>
    </row>
    <row r="18774" spans="1:2">
      <c r="A18774" s="18"/>
      <c r="B18774" s="19"/>
    </row>
    <row r="18775" spans="1:2">
      <c r="A18775" s="18"/>
      <c r="B18775" s="19"/>
    </row>
    <row r="18776" spans="1:2">
      <c r="A18776" s="18"/>
      <c r="B18776" s="19"/>
    </row>
    <row r="18777" spans="1:2">
      <c r="A18777" s="18"/>
      <c r="B18777" s="19"/>
    </row>
    <row r="18778" spans="1:2">
      <c r="A18778" s="18"/>
      <c r="B18778" s="19"/>
    </row>
    <row r="18779" spans="1:2">
      <c r="A18779" s="18"/>
      <c r="B18779" s="19"/>
    </row>
    <row r="18780" spans="1:2">
      <c r="A18780" s="18"/>
      <c r="B18780" s="19"/>
    </row>
    <row r="18781" spans="1:2">
      <c r="A18781" s="18"/>
      <c r="B18781" s="19"/>
    </row>
    <row r="18782" spans="1:2">
      <c r="A18782" s="18"/>
      <c r="B18782" s="19"/>
    </row>
    <row r="18783" spans="1:2">
      <c r="A18783" s="18"/>
      <c r="B18783" s="19"/>
    </row>
    <row r="18784" spans="1:2">
      <c r="A18784" s="18"/>
      <c r="B18784" s="19"/>
    </row>
    <row r="18785" spans="1:2">
      <c r="A18785" s="18"/>
      <c r="B18785" s="19"/>
    </row>
    <row r="18786" spans="1:2">
      <c r="A18786" s="18"/>
      <c r="B18786" s="19"/>
    </row>
    <row r="18787" spans="1:2">
      <c r="A18787" s="18"/>
      <c r="B18787" s="19"/>
    </row>
    <row r="18788" spans="1:2">
      <c r="A18788" s="18"/>
      <c r="B18788" s="19"/>
    </row>
    <row r="18789" spans="1:2">
      <c r="A18789" s="18"/>
      <c r="B18789" s="19"/>
    </row>
    <row r="18790" spans="1:2">
      <c r="A18790" s="18"/>
      <c r="B18790" s="19"/>
    </row>
    <row r="18791" spans="1:2">
      <c r="A18791" s="18"/>
      <c r="B18791" s="19"/>
    </row>
    <row r="18792" spans="1:2">
      <c r="A18792" s="18"/>
      <c r="B18792" s="19"/>
    </row>
    <row r="18793" spans="1:2">
      <c r="A18793" s="18"/>
      <c r="B18793" s="19"/>
    </row>
    <row r="18794" spans="1:2">
      <c r="A18794" s="18"/>
      <c r="B18794" s="19"/>
    </row>
    <row r="18795" spans="1:2">
      <c r="A18795" s="18"/>
      <c r="B18795" s="19"/>
    </row>
    <row r="18796" spans="1:2">
      <c r="A18796" s="18"/>
      <c r="B18796" s="19"/>
    </row>
    <row r="18797" spans="1:2">
      <c r="A18797" s="18"/>
      <c r="B18797" s="19"/>
    </row>
    <row r="18798" spans="1:2">
      <c r="A18798" s="18"/>
      <c r="B18798" s="19"/>
    </row>
    <row r="18799" spans="1:2">
      <c r="A18799" s="18"/>
      <c r="B18799" s="19"/>
    </row>
    <row r="18800" spans="1:2">
      <c r="A18800" s="18"/>
      <c r="B18800" s="19"/>
    </row>
    <row r="18801" spans="1:2">
      <c r="A18801" s="18"/>
      <c r="B18801" s="19"/>
    </row>
    <row r="18802" spans="1:2">
      <c r="A18802" s="18"/>
      <c r="B18802" s="19"/>
    </row>
    <row r="18803" spans="1:2">
      <c r="A18803" s="18"/>
      <c r="B18803" s="19"/>
    </row>
    <row r="18804" spans="1:2">
      <c r="A18804" s="18"/>
      <c r="B18804" s="19"/>
    </row>
    <row r="18805" spans="1:2">
      <c r="A18805" s="18"/>
      <c r="B18805" s="19"/>
    </row>
    <row r="18806" spans="1:2">
      <c r="A18806" s="18"/>
      <c r="B18806" s="19"/>
    </row>
    <row r="18807" spans="1:2">
      <c r="A18807" s="18"/>
      <c r="B18807" s="19"/>
    </row>
    <row r="18808" spans="1:2">
      <c r="A18808" s="18"/>
      <c r="B18808" s="19"/>
    </row>
    <row r="18809" spans="1:2">
      <c r="A18809" s="18"/>
      <c r="B18809" s="19"/>
    </row>
    <row r="18810" spans="1:2">
      <c r="A18810" s="18"/>
      <c r="B18810" s="19"/>
    </row>
    <row r="18811" spans="1:2">
      <c r="A18811" s="18"/>
      <c r="B18811" s="19"/>
    </row>
    <row r="18812" spans="1:2">
      <c r="A18812" s="18"/>
      <c r="B18812" s="19"/>
    </row>
    <row r="18813" spans="1:2">
      <c r="A18813" s="18"/>
      <c r="B18813" s="19"/>
    </row>
    <row r="18814" spans="1:2">
      <c r="A18814" s="18"/>
      <c r="B18814" s="19"/>
    </row>
    <row r="18815" spans="1:2">
      <c r="A18815" s="18"/>
      <c r="B18815" s="19"/>
    </row>
    <row r="18816" spans="1:2">
      <c r="A18816" s="18"/>
      <c r="B18816" s="19"/>
    </row>
    <row r="18817" spans="1:2">
      <c r="A18817" s="18"/>
      <c r="B18817" s="19"/>
    </row>
    <row r="18818" spans="1:2">
      <c r="A18818" s="18"/>
      <c r="B18818" s="19"/>
    </row>
    <row r="18819" spans="1:2">
      <c r="A18819" s="18"/>
      <c r="B18819" s="19"/>
    </row>
    <row r="18820" spans="1:2">
      <c r="A18820" s="18"/>
      <c r="B18820" s="19"/>
    </row>
    <row r="18821" spans="1:2">
      <c r="A18821" s="18"/>
      <c r="B18821" s="19"/>
    </row>
    <row r="18822" spans="1:2">
      <c r="A18822" s="18"/>
      <c r="B18822" s="19"/>
    </row>
    <row r="18823" spans="1:2">
      <c r="A18823" s="18"/>
      <c r="B18823" s="19"/>
    </row>
    <row r="18824" spans="1:2">
      <c r="A18824" s="18"/>
      <c r="B18824" s="19"/>
    </row>
    <row r="18825" spans="1:2">
      <c r="A18825" s="18"/>
      <c r="B18825" s="19"/>
    </row>
    <row r="18826" spans="1:2">
      <c r="A18826" s="18"/>
      <c r="B18826" s="19"/>
    </row>
    <row r="18827" spans="1:2">
      <c r="A18827" s="18"/>
      <c r="B18827" s="19"/>
    </row>
    <row r="18828" spans="1:2">
      <c r="A18828" s="18"/>
      <c r="B18828" s="19"/>
    </row>
    <row r="18829" spans="1:2">
      <c r="A18829" s="18"/>
      <c r="B18829" s="19"/>
    </row>
    <row r="18830" spans="1:2">
      <c r="A18830" s="18"/>
      <c r="B18830" s="19"/>
    </row>
    <row r="18831" spans="1:2">
      <c r="A18831" s="18"/>
      <c r="B18831" s="19"/>
    </row>
    <row r="18832" spans="1:2">
      <c r="A18832" s="18"/>
      <c r="B18832" s="19"/>
    </row>
    <row r="18833" spans="1:2">
      <c r="A18833" s="18"/>
      <c r="B18833" s="19"/>
    </row>
    <row r="18834" spans="1:2">
      <c r="A18834" s="18"/>
      <c r="B18834" s="19"/>
    </row>
    <row r="18835" spans="1:2">
      <c r="A18835" s="18"/>
      <c r="B18835" s="19"/>
    </row>
    <row r="18836" spans="1:2">
      <c r="A18836" s="18"/>
      <c r="B18836" s="19"/>
    </row>
    <row r="18837" spans="1:2">
      <c r="A18837" s="18"/>
      <c r="B18837" s="19"/>
    </row>
    <row r="18838" spans="1:2">
      <c r="A18838" s="18"/>
      <c r="B18838" s="19"/>
    </row>
    <row r="18839" spans="1:2">
      <c r="A18839" s="18"/>
      <c r="B18839" s="19"/>
    </row>
    <row r="18840" spans="1:2">
      <c r="A18840" s="18"/>
      <c r="B18840" s="19"/>
    </row>
    <row r="18841" spans="1:2">
      <c r="A18841" s="18"/>
      <c r="B18841" s="19"/>
    </row>
    <row r="18842" spans="1:2">
      <c r="A18842" s="18"/>
      <c r="B18842" s="19"/>
    </row>
    <row r="18843" spans="1:2">
      <c r="A18843" s="18"/>
      <c r="B18843" s="19"/>
    </row>
    <row r="18844" spans="1:2">
      <c r="A18844" s="18"/>
      <c r="B18844" s="19"/>
    </row>
    <row r="18845" spans="1:2">
      <c r="A18845" s="18"/>
      <c r="B18845" s="19"/>
    </row>
    <row r="18846" spans="1:2">
      <c r="A18846" s="18"/>
      <c r="B18846" s="19"/>
    </row>
    <row r="18847" spans="1:2">
      <c r="A18847" s="18"/>
      <c r="B18847" s="19"/>
    </row>
    <row r="18848" spans="1:2">
      <c r="A18848" s="18"/>
      <c r="B18848" s="19"/>
    </row>
    <row r="18849" spans="1:2">
      <c r="A18849" s="18"/>
      <c r="B18849" s="19"/>
    </row>
    <row r="18850" spans="1:2">
      <c r="A18850" s="18"/>
      <c r="B18850" s="19"/>
    </row>
    <row r="18851" spans="1:2">
      <c r="A18851" s="18"/>
      <c r="B18851" s="19"/>
    </row>
    <row r="18852" spans="1:2">
      <c r="A18852" s="18"/>
      <c r="B18852" s="19"/>
    </row>
    <row r="18853" spans="1:2">
      <c r="A18853" s="18"/>
      <c r="B18853" s="19"/>
    </row>
    <row r="18854" spans="1:2">
      <c r="A18854" s="18"/>
      <c r="B18854" s="19"/>
    </row>
    <row r="18855" spans="1:2">
      <c r="A18855" s="18"/>
      <c r="B18855" s="19"/>
    </row>
    <row r="18856" spans="1:2">
      <c r="A18856" s="18"/>
      <c r="B18856" s="19"/>
    </row>
    <row r="18857" spans="1:2">
      <c r="A18857" s="18"/>
      <c r="B18857" s="19"/>
    </row>
    <row r="18858" spans="1:2">
      <c r="A18858" s="18"/>
      <c r="B18858" s="19"/>
    </row>
    <row r="18859" spans="1:2">
      <c r="A18859" s="18"/>
      <c r="B18859" s="19"/>
    </row>
    <row r="18860" spans="1:2">
      <c r="A18860" s="18"/>
      <c r="B18860" s="19"/>
    </row>
    <row r="18861" spans="1:2">
      <c r="A18861" s="18"/>
      <c r="B18861" s="19"/>
    </row>
    <row r="18862" spans="1:2">
      <c r="A18862" s="18"/>
      <c r="B18862" s="19"/>
    </row>
    <row r="18863" spans="1:2">
      <c r="A18863" s="18"/>
      <c r="B18863" s="19"/>
    </row>
    <row r="18864" spans="1:2">
      <c r="A18864" s="18"/>
      <c r="B18864" s="19"/>
    </row>
    <row r="18865" spans="1:2">
      <c r="A18865" s="18"/>
      <c r="B18865" s="19"/>
    </row>
    <row r="18866" spans="1:2">
      <c r="A18866" s="18"/>
      <c r="B18866" s="19"/>
    </row>
    <row r="18867" spans="1:2">
      <c r="A18867" s="18"/>
      <c r="B18867" s="19"/>
    </row>
    <row r="18868" spans="1:2">
      <c r="A18868" s="18"/>
      <c r="B18868" s="19"/>
    </row>
    <row r="18869" spans="1:2">
      <c r="A18869" s="18"/>
      <c r="B18869" s="19"/>
    </row>
    <row r="18870" spans="1:2">
      <c r="A18870" s="18"/>
      <c r="B18870" s="19"/>
    </row>
    <row r="18871" spans="1:2">
      <c r="A18871" s="18"/>
      <c r="B18871" s="19"/>
    </row>
    <row r="18872" spans="1:2">
      <c r="A18872" s="18"/>
      <c r="B18872" s="19"/>
    </row>
    <row r="18873" spans="1:2">
      <c r="A18873" s="18"/>
      <c r="B18873" s="19"/>
    </row>
    <row r="18874" spans="1:2">
      <c r="A18874" s="18"/>
      <c r="B18874" s="19"/>
    </row>
    <row r="18875" spans="1:2">
      <c r="A18875" s="18"/>
      <c r="B18875" s="19"/>
    </row>
    <row r="18876" spans="1:2">
      <c r="A18876" s="18"/>
      <c r="B18876" s="19"/>
    </row>
    <row r="18877" spans="1:2">
      <c r="A18877" s="18"/>
      <c r="B18877" s="19"/>
    </row>
    <row r="18878" spans="1:2">
      <c r="A18878" s="18"/>
      <c r="B18878" s="19"/>
    </row>
    <row r="18879" spans="1:2">
      <c r="A18879" s="18"/>
      <c r="B18879" s="19"/>
    </row>
    <row r="18880" spans="1:2">
      <c r="A18880" s="18"/>
      <c r="B18880" s="19"/>
    </row>
    <row r="18881" spans="1:2">
      <c r="A18881" s="18"/>
      <c r="B18881" s="19"/>
    </row>
    <row r="18882" spans="1:2">
      <c r="A18882" s="18"/>
      <c r="B18882" s="19"/>
    </row>
    <row r="18883" spans="1:2">
      <c r="A18883" s="18"/>
      <c r="B18883" s="19"/>
    </row>
    <row r="18884" spans="1:2">
      <c r="A18884" s="18"/>
      <c r="B18884" s="19"/>
    </row>
    <row r="18885" spans="1:2">
      <c r="A18885" s="18"/>
      <c r="B18885" s="19"/>
    </row>
    <row r="18886" spans="1:2">
      <c r="A18886" s="18"/>
      <c r="B18886" s="19"/>
    </row>
    <row r="18887" spans="1:2">
      <c r="A18887" s="18"/>
      <c r="B18887" s="19"/>
    </row>
    <row r="18888" spans="1:2">
      <c r="A18888" s="18"/>
      <c r="B18888" s="19"/>
    </row>
    <row r="18889" spans="1:2">
      <c r="A18889" s="18"/>
      <c r="B18889" s="19"/>
    </row>
    <row r="18890" spans="1:2">
      <c r="A18890" s="18"/>
      <c r="B18890" s="19"/>
    </row>
    <row r="18891" spans="1:2">
      <c r="A18891" s="18"/>
      <c r="B18891" s="19"/>
    </row>
    <row r="18892" spans="1:2">
      <c r="A18892" s="18"/>
      <c r="B18892" s="19"/>
    </row>
    <row r="18893" spans="1:2">
      <c r="A18893" s="18"/>
      <c r="B18893" s="19"/>
    </row>
    <row r="18894" spans="1:2">
      <c r="A18894" s="18"/>
      <c r="B18894" s="19"/>
    </row>
    <row r="18895" spans="1:2">
      <c r="A18895" s="18"/>
      <c r="B18895" s="19"/>
    </row>
    <row r="18896" spans="1:2">
      <c r="A18896" s="18"/>
      <c r="B18896" s="19"/>
    </row>
    <row r="18897" spans="1:2">
      <c r="A18897" s="18"/>
      <c r="B18897" s="19"/>
    </row>
    <row r="18898" spans="1:2">
      <c r="A18898" s="18"/>
      <c r="B18898" s="19"/>
    </row>
    <row r="18899" spans="1:2">
      <c r="A18899" s="18"/>
      <c r="B18899" s="19"/>
    </row>
    <row r="18900" spans="1:2">
      <c r="A18900" s="18"/>
      <c r="B18900" s="19"/>
    </row>
    <row r="18901" spans="1:2">
      <c r="A18901" s="18"/>
      <c r="B18901" s="19"/>
    </row>
    <row r="18902" spans="1:2">
      <c r="A18902" s="18"/>
      <c r="B18902" s="19"/>
    </row>
    <row r="18903" spans="1:2">
      <c r="A18903" s="18"/>
      <c r="B18903" s="19"/>
    </row>
    <row r="18904" spans="1:2">
      <c r="A18904" s="18"/>
      <c r="B18904" s="19"/>
    </row>
    <row r="18905" spans="1:2">
      <c r="A18905" s="18"/>
      <c r="B18905" s="19"/>
    </row>
    <row r="18906" spans="1:2">
      <c r="A18906" s="18"/>
      <c r="B18906" s="19"/>
    </row>
    <row r="18907" spans="1:2">
      <c r="A18907" s="18"/>
      <c r="B18907" s="19"/>
    </row>
    <row r="18908" spans="1:2">
      <c r="A18908" s="18"/>
      <c r="B18908" s="19"/>
    </row>
    <row r="18909" spans="1:2">
      <c r="A18909" s="18"/>
      <c r="B18909" s="19"/>
    </row>
    <row r="18910" spans="1:2">
      <c r="A18910" s="18"/>
      <c r="B18910" s="19"/>
    </row>
    <row r="18911" spans="1:2">
      <c r="A18911" s="18"/>
      <c r="B18911" s="19"/>
    </row>
    <row r="18912" spans="1:2">
      <c r="A18912" s="18"/>
      <c r="B18912" s="19"/>
    </row>
    <row r="18913" spans="1:2">
      <c r="A18913" s="18"/>
      <c r="B18913" s="19"/>
    </row>
    <row r="18914" spans="1:2">
      <c r="A18914" s="18"/>
      <c r="B18914" s="19"/>
    </row>
    <row r="18915" spans="1:2">
      <c r="A18915" s="18"/>
      <c r="B18915" s="19"/>
    </row>
    <row r="18916" spans="1:2">
      <c r="A18916" s="18"/>
      <c r="B18916" s="19"/>
    </row>
    <row r="18917" spans="1:2">
      <c r="A18917" s="18"/>
      <c r="B18917" s="19"/>
    </row>
    <row r="18918" spans="1:2">
      <c r="A18918" s="18"/>
      <c r="B18918" s="19"/>
    </row>
    <row r="18919" spans="1:2">
      <c r="A18919" s="18"/>
      <c r="B18919" s="19"/>
    </row>
    <row r="18920" spans="1:2">
      <c r="A18920" s="18"/>
      <c r="B18920" s="19"/>
    </row>
    <row r="18921" spans="1:2">
      <c r="A18921" s="18"/>
      <c r="B18921" s="19"/>
    </row>
    <row r="18922" spans="1:2">
      <c r="A18922" s="18"/>
      <c r="B18922" s="19"/>
    </row>
    <row r="18923" spans="1:2">
      <c r="A18923" s="18"/>
      <c r="B18923" s="19"/>
    </row>
    <row r="18924" spans="1:2">
      <c r="A18924" s="18"/>
      <c r="B18924" s="19"/>
    </row>
    <row r="18925" spans="1:2">
      <c r="A18925" s="18"/>
      <c r="B18925" s="19"/>
    </row>
    <row r="18926" spans="1:2">
      <c r="A18926" s="18"/>
      <c r="B18926" s="19"/>
    </row>
    <row r="18927" spans="1:2">
      <c r="A18927" s="18"/>
      <c r="B18927" s="19"/>
    </row>
    <row r="18928" spans="1:2">
      <c r="A18928" s="18"/>
      <c r="B18928" s="19"/>
    </row>
    <row r="18929" spans="1:2">
      <c r="A18929" s="18"/>
      <c r="B18929" s="19"/>
    </row>
    <row r="18930" spans="1:2">
      <c r="A18930" s="18"/>
      <c r="B18930" s="19"/>
    </row>
    <row r="18931" spans="1:2">
      <c r="A18931" s="18"/>
      <c r="B18931" s="19"/>
    </row>
    <row r="18932" spans="1:2">
      <c r="A18932" s="18"/>
      <c r="B18932" s="19"/>
    </row>
    <row r="18933" spans="1:2">
      <c r="A18933" s="18"/>
      <c r="B18933" s="19"/>
    </row>
    <row r="18934" spans="1:2">
      <c r="A18934" s="18"/>
      <c r="B18934" s="19"/>
    </row>
    <row r="18935" spans="1:2">
      <c r="A18935" s="18"/>
      <c r="B18935" s="19"/>
    </row>
    <row r="18936" spans="1:2">
      <c r="A18936" s="18"/>
      <c r="B18936" s="19"/>
    </row>
    <row r="18937" spans="1:2">
      <c r="A18937" s="18"/>
      <c r="B18937" s="19"/>
    </row>
    <row r="18938" spans="1:2">
      <c r="A18938" s="18"/>
      <c r="B18938" s="19"/>
    </row>
    <row r="18939" spans="1:2">
      <c r="A18939" s="18"/>
      <c r="B18939" s="19"/>
    </row>
    <row r="18940" spans="1:2">
      <c r="A18940" s="18"/>
      <c r="B18940" s="19"/>
    </row>
    <row r="18941" spans="1:2">
      <c r="A18941" s="18"/>
      <c r="B18941" s="19"/>
    </row>
    <row r="18942" spans="1:2">
      <c r="A18942" s="18"/>
      <c r="B18942" s="19"/>
    </row>
    <row r="18943" spans="1:2">
      <c r="A18943" s="18"/>
      <c r="B18943" s="19"/>
    </row>
    <row r="18944" spans="1:2">
      <c r="A18944" s="18"/>
      <c r="B18944" s="19"/>
    </row>
    <row r="18945" spans="1:2">
      <c r="A18945" s="18"/>
      <c r="B18945" s="19"/>
    </row>
    <row r="18946" spans="1:2">
      <c r="A18946" s="18"/>
      <c r="B18946" s="19"/>
    </row>
    <row r="18947" spans="1:2">
      <c r="A18947" s="18"/>
      <c r="B18947" s="19"/>
    </row>
    <row r="18948" spans="1:2">
      <c r="A18948" s="18"/>
      <c r="B18948" s="19"/>
    </row>
    <row r="18949" spans="1:2">
      <c r="A18949" s="18"/>
      <c r="B18949" s="19"/>
    </row>
    <row r="18950" spans="1:2">
      <c r="A18950" s="18"/>
      <c r="B18950" s="19"/>
    </row>
    <row r="18951" spans="1:2">
      <c r="A18951" s="18"/>
      <c r="B18951" s="19"/>
    </row>
    <row r="18952" spans="1:2">
      <c r="A18952" s="18"/>
      <c r="B18952" s="19"/>
    </row>
    <row r="18953" spans="1:2">
      <c r="A18953" s="18"/>
      <c r="B18953" s="19"/>
    </row>
    <row r="18954" spans="1:2">
      <c r="A18954" s="18"/>
      <c r="B18954" s="19"/>
    </row>
    <row r="18955" spans="1:2">
      <c r="A18955" s="18"/>
      <c r="B18955" s="19"/>
    </row>
    <row r="18956" spans="1:2">
      <c r="A18956" s="18"/>
      <c r="B18956" s="19"/>
    </row>
    <row r="18957" spans="1:2">
      <c r="A18957" s="18"/>
      <c r="B18957" s="19"/>
    </row>
    <row r="18958" spans="1:2">
      <c r="A18958" s="18"/>
      <c r="B18958" s="19"/>
    </row>
    <row r="18959" spans="1:2">
      <c r="A18959" s="18"/>
      <c r="B18959" s="19"/>
    </row>
    <row r="18960" spans="1:2">
      <c r="A18960" s="18"/>
      <c r="B18960" s="19"/>
    </row>
    <row r="18961" spans="1:2">
      <c r="A18961" s="18"/>
      <c r="B18961" s="19"/>
    </row>
    <row r="18962" spans="1:2">
      <c r="A18962" s="18"/>
      <c r="B18962" s="19"/>
    </row>
    <row r="18963" spans="1:2">
      <c r="A18963" s="18"/>
      <c r="B18963" s="19"/>
    </row>
    <row r="18964" spans="1:2">
      <c r="A18964" s="18"/>
      <c r="B18964" s="19"/>
    </row>
    <row r="18965" spans="1:2">
      <c r="A18965" s="18"/>
      <c r="B18965" s="19"/>
    </row>
    <row r="18966" spans="1:2">
      <c r="A18966" s="18"/>
      <c r="B18966" s="19"/>
    </row>
    <row r="18967" spans="1:2">
      <c r="A18967" s="18"/>
      <c r="B18967" s="19"/>
    </row>
    <row r="18968" spans="1:2">
      <c r="A18968" s="18"/>
      <c r="B18968" s="19"/>
    </row>
    <row r="18969" spans="1:2">
      <c r="A18969" s="18"/>
      <c r="B18969" s="19"/>
    </row>
    <row r="18970" spans="1:2">
      <c r="A18970" s="18"/>
      <c r="B18970" s="19"/>
    </row>
    <row r="18971" spans="1:2">
      <c r="A18971" s="18"/>
      <c r="B18971" s="19"/>
    </row>
    <row r="18972" spans="1:2">
      <c r="A18972" s="18"/>
      <c r="B18972" s="19"/>
    </row>
    <row r="18973" spans="1:2">
      <c r="A18973" s="18"/>
      <c r="B18973" s="19"/>
    </row>
    <row r="18974" spans="1:2">
      <c r="A18974" s="18"/>
      <c r="B18974" s="19"/>
    </row>
    <row r="18975" spans="1:2">
      <c r="A18975" s="18"/>
      <c r="B18975" s="19"/>
    </row>
    <row r="18976" spans="1:2">
      <c r="A18976" s="18"/>
      <c r="B18976" s="19"/>
    </row>
    <row r="18977" spans="1:2">
      <c r="A18977" s="18"/>
      <c r="B18977" s="19"/>
    </row>
    <row r="18978" spans="1:2">
      <c r="A18978" s="18"/>
      <c r="B18978" s="19"/>
    </row>
    <row r="18979" spans="1:2">
      <c r="A18979" s="18"/>
      <c r="B18979" s="19"/>
    </row>
    <row r="18980" spans="1:2">
      <c r="A18980" s="18"/>
      <c r="B18980" s="19"/>
    </row>
    <row r="18981" spans="1:2">
      <c r="A18981" s="18"/>
      <c r="B18981" s="19"/>
    </row>
    <row r="18982" spans="1:2">
      <c r="A18982" s="18"/>
      <c r="B18982" s="19"/>
    </row>
    <row r="18983" spans="1:2">
      <c r="A18983" s="18"/>
      <c r="B18983" s="19"/>
    </row>
    <row r="18984" spans="1:2">
      <c r="A18984" s="18"/>
      <c r="B18984" s="19"/>
    </row>
    <row r="18985" spans="1:2">
      <c r="A18985" s="18"/>
      <c r="B18985" s="19"/>
    </row>
    <row r="18986" spans="1:2">
      <c r="A18986" s="18"/>
      <c r="B18986" s="19"/>
    </row>
    <row r="18987" spans="1:2">
      <c r="A18987" s="18"/>
      <c r="B18987" s="19"/>
    </row>
    <row r="18988" spans="1:2">
      <c r="A18988" s="18"/>
      <c r="B18988" s="19"/>
    </row>
    <row r="18989" spans="1:2">
      <c r="A18989" s="18"/>
      <c r="B18989" s="19"/>
    </row>
    <row r="18990" spans="1:2">
      <c r="A18990" s="18"/>
      <c r="B18990" s="19"/>
    </row>
    <row r="18991" spans="1:2">
      <c r="A18991" s="18"/>
      <c r="B18991" s="19"/>
    </row>
    <row r="18992" spans="1:2">
      <c r="A18992" s="18"/>
      <c r="B18992" s="19"/>
    </row>
    <row r="18993" spans="1:2">
      <c r="A18993" s="18"/>
      <c r="B18993" s="19"/>
    </row>
    <row r="18994" spans="1:2">
      <c r="A18994" s="18"/>
      <c r="B18994" s="19"/>
    </row>
    <row r="18995" spans="1:2">
      <c r="A18995" s="18"/>
      <c r="B18995" s="19"/>
    </row>
    <row r="18996" spans="1:2">
      <c r="A18996" s="18"/>
      <c r="B18996" s="19"/>
    </row>
    <row r="18997" spans="1:2">
      <c r="A18997" s="18"/>
      <c r="B18997" s="19"/>
    </row>
    <row r="18998" spans="1:2">
      <c r="A18998" s="18"/>
      <c r="B18998" s="19"/>
    </row>
    <row r="18999" spans="1:2">
      <c r="A18999" s="18"/>
      <c r="B18999" s="19"/>
    </row>
    <row r="19000" spans="1:2">
      <c r="A19000" s="18"/>
      <c r="B19000" s="19"/>
    </row>
    <row r="19001" spans="1:2">
      <c r="A19001" s="18"/>
      <c r="B19001" s="19"/>
    </row>
    <row r="19002" spans="1:2">
      <c r="A19002" s="18"/>
      <c r="B19002" s="19"/>
    </row>
    <row r="19003" spans="1:2">
      <c r="A19003" s="18"/>
      <c r="B19003" s="19"/>
    </row>
    <row r="19004" spans="1:2">
      <c r="A19004" s="18"/>
      <c r="B19004" s="19"/>
    </row>
    <row r="19005" spans="1:2">
      <c r="A19005" s="18"/>
      <c r="B19005" s="19"/>
    </row>
    <row r="19006" spans="1:2">
      <c r="A19006" s="18"/>
      <c r="B19006" s="19"/>
    </row>
    <row r="19007" spans="1:2">
      <c r="A19007" s="18"/>
      <c r="B19007" s="19"/>
    </row>
    <row r="19008" spans="1:2">
      <c r="A19008" s="18"/>
      <c r="B19008" s="19"/>
    </row>
    <row r="19009" spans="1:2">
      <c r="A19009" s="18"/>
      <c r="B19009" s="19"/>
    </row>
    <row r="19010" spans="1:2">
      <c r="A19010" s="18"/>
      <c r="B19010" s="19"/>
    </row>
    <row r="19011" spans="1:2">
      <c r="A19011" s="18"/>
      <c r="B19011" s="19"/>
    </row>
    <row r="19012" spans="1:2">
      <c r="A19012" s="18"/>
      <c r="B19012" s="19"/>
    </row>
    <row r="19013" spans="1:2">
      <c r="A19013" s="18"/>
      <c r="B19013" s="19"/>
    </row>
    <row r="19014" spans="1:2">
      <c r="A19014" s="18"/>
      <c r="B19014" s="19"/>
    </row>
    <row r="19015" spans="1:2">
      <c r="A19015" s="18"/>
      <c r="B19015" s="19"/>
    </row>
    <row r="19016" spans="1:2">
      <c r="A19016" s="18"/>
      <c r="B19016" s="19"/>
    </row>
    <row r="19017" spans="1:2">
      <c r="A19017" s="18"/>
      <c r="B19017" s="19"/>
    </row>
    <row r="19018" spans="1:2">
      <c r="A19018" s="18"/>
      <c r="B19018" s="19"/>
    </row>
    <row r="19019" spans="1:2">
      <c r="A19019" s="18"/>
      <c r="B19019" s="19"/>
    </row>
    <row r="19020" spans="1:2">
      <c r="A19020" s="18"/>
      <c r="B19020" s="19"/>
    </row>
    <row r="19021" spans="1:2">
      <c r="A19021" s="18"/>
      <c r="B19021" s="19"/>
    </row>
    <row r="19022" spans="1:2">
      <c r="A19022" s="18"/>
      <c r="B19022" s="19"/>
    </row>
    <row r="19023" spans="1:2">
      <c r="A19023" s="18"/>
      <c r="B19023" s="19"/>
    </row>
    <row r="19024" spans="1:2">
      <c r="A19024" s="18"/>
      <c r="B19024" s="19"/>
    </row>
    <row r="19025" spans="1:2">
      <c r="A19025" s="18"/>
      <c r="B19025" s="19"/>
    </row>
    <row r="19026" spans="1:2">
      <c r="A19026" s="18"/>
      <c r="B19026" s="19"/>
    </row>
    <row r="19027" spans="1:2">
      <c r="A19027" s="18"/>
      <c r="B19027" s="19"/>
    </row>
    <row r="19028" spans="1:2">
      <c r="A19028" s="18"/>
      <c r="B19028" s="19"/>
    </row>
    <row r="19029" spans="1:2">
      <c r="A19029" s="18"/>
      <c r="B19029" s="19"/>
    </row>
    <row r="19030" spans="1:2">
      <c r="A19030" s="18"/>
      <c r="B19030" s="19"/>
    </row>
    <row r="19031" spans="1:2">
      <c r="A19031" s="18"/>
      <c r="B19031" s="19"/>
    </row>
    <row r="19032" spans="1:2">
      <c r="A19032" s="18"/>
      <c r="B19032" s="19"/>
    </row>
    <row r="19033" spans="1:2">
      <c r="A19033" s="18"/>
      <c r="B19033" s="19"/>
    </row>
    <row r="19034" spans="1:2">
      <c r="A19034" s="18"/>
      <c r="B19034" s="19"/>
    </row>
    <row r="19035" spans="1:2">
      <c r="A19035" s="18"/>
      <c r="B19035" s="19"/>
    </row>
    <row r="19036" spans="1:2">
      <c r="A19036" s="18"/>
      <c r="B19036" s="19"/>
    </row>
    <row r="19037" spans="1:2">
      <c r="A19037" s="18"/>
      <c r="B19037" s="19"/>
    </row>
    <row r="19038" spans="1:2">
      <c r="A19038" s="18"/>
      <c r="B19038" s="19"/>
    </row>
    <row r="19039" spans="1:2">
      <c r="A19039" s="18"/>
      <c r="B19039" s="19"/>
    </row>
    <row r="19040" spans="1:2">
      <c r="A19040" s="18"/>
      <c r="B19040" s="19"/>
    </row>
    <row r="19041" spans="1:2">
      <c r="A19041" s="18"/>
      <c r="B19041" s="19"/>
    </row>
    <row r="19042" spans="1:2">
      <c r="A19042" s="18"/>
      <c r="B19042" s="19"/>
    </row>
    <row r="19043" spans="1:2">
      <c r="A19043" s="18"/>
      <c r="B19043" s="19"/>
    </row>
    <row r="19044" spans="1:2">
      <c r="A19044" s="18"/>
      <c r="B19044" s="19"/>
    </row>
    <row r="19045" spans="1:2">
      <c r="A19045" s="18"/>
      <c r="B19045" s="19"/>
    </row>
    <row r="19046" spans="1:2">
      <c r="A19046" s="18"/>
      <c r="B19046" s="19"/>
    </row>
    <row r="19047" spans="1:2">
      <c r="A19047" s="18"/>
      <c r="B19047" s="19"/>
    </row>
    <row r="19048" spans="1:2">
      <c r="A19048" s="18"/>
      <c r="B19048" s="19"/>
    </row>
    <row r="19049" spans="1:2">
      <c r="A19049" s="18"/>
      <c r="B19049" s="19"/>
    </row>
    <row r="19050" spans="1:2">
      <c r="A19050" s="18"/>
      <c r="B19050" s="19"/>
    </row>
    <row r="19051" spans="1:2">
      <c r="A19051" s="18"/>
      <c r="B19051" s="19"/>
    </row>
    <row r="19052" spans="1:2">
      <c r="A19052" s="18"/>
      <c r="B19052" s="19"/>
    </row>
    <row r="19053" spans="1:2">
      <c r="A19053" s="18"/>
      <c r="B19053" s="19"/>
    </row>
    <row r="19054" spans="1:2">
      <c r="A19054" s="18"/>
      <c r="B19054" s="19"/>
    </row>
    <row r="19055" spans="1:2">
      <c r="A19055" s="18"/>
      <c r="B19055" s="19"/>
    </row>
    <row r="19056" spans="1:2">
      <c r="A19056" s="18"/>
      <c r="B19056" s="19"/>
    </row>
    <row r="19057" spans="1:2">
      <c r="A19057" s="18"/>
      <c r="B19057" s="19"/>
    </row>
    <row r="19058" spans="1:2">
      <c r="A19058" s="18"/>
      <c r="B19058" s="19"/>
    </row>
    <row r="19059" spans="1:2">
      <c r="A19059" s="18"/>
      <c r="B19059" s="19"/>
    </row>
    <row r="19060" spans="1:2">
      <c r="A19060" s="18"/>
      <c r="B19060" s="19"/>
    </row>
    <row r="19061" spans="1:2">
      <c r="A19061" s="18"/>
      <c r="B19061" s="19"/>
    </row>
    <row r="19062" spans="1:2">
      <c r="A19062" s="18"/>
      <c r="B19062" s="19"/>
    </row>
    <row r="19063" spans="1:2">
      <c r="A19063" s="18"/>
      <c r="B19063" s="19"/>
    </row>
    <row r="19064" spans="1:2">
      <c r="A19064" s="18"/>
      <c r="B19064" s="19"/>
    </row>
    <row r="19065" spans="1:2">
      <c r="A19065" s="18"/>
      <c r="B19065" s="19"/>
    </row>
    <row r="19066" spans="1:2">
      <c r="A19066" s="18"/>
      <c r="B19066" s="19"/>
    </row>
    <row r="19067" spans="1:2">
      <c r="A19067" s="18"/>
      <c r="B19067" s="19"/>
    </row>
    <row r="19068" spans="1:2">
      <c r="A19068" s="18"/>
      <c r="B19068" s="19"/>
    </row>
    <row r="19069" spans="1:2">
      <c r="A19069" s="18"/>
      <c r="B19069" s="19"/>
    </row>
    <row r="19070" spans="1:2">
      <c r="A19070" s="18"/>
      <c r="B19070" s="19"/>
    </row>
    <row r="19071" spans="1:2">
      <c r="A19071" s="18"/>
      <c r="B19071" s="19"/>
    </row>
    <row r="19072" spans="1:2">
      <c r="A19072" s="18"/>
      <c r="B19072" s="19"/>
    </row>
    <row r="19073" spans="1:2">
      <c r="A19073" s="18"/>
      <c r="B19073" s="19"/>
    </row>
    <row r="19074" spans="1:2">
      <c r="A19074" s="18"/>
      <c r="B19074" s="19"/>
    </row>
    <row r="19075" spans="1:2">
      <c r="A19075" s="18"/>
      <c r="B19075" s="19"/>
    </row>
    <row r="19076" spans="1:2">
      <c r="A19076" s="18"/>
      <c r="B19076" s="19"/>
    </row>
    <row r="19077" spans="1:2">
      <c r="A19077" s="18"/>
      <c r="B19077" s="19"/>
    </row>
    <row r="19078" spans="1:2">
      <c r="A19078" s="18"/>
      <c r="B19078" s="19"/>
    </row>
    <row r="19079" spans="1:2">
      <c r="A19079" s="18"/>
      <c r="B19079" s="19"/>
    </row>
    <row r="19080" spans="1:2">
      <c r="A19080" s="18"/>
      <c r="B19080" s="19"/>
    </row>
    <row r="19081" spans="1:2">
      <c r="A19081" s="18"/>
      <c r="B19081" s="19"/>
    </row>
    <row r="19082" spans="1:2">
      <c r="A19082" s="18"/>
      <c r="B19082" s="19"/>
    </row>
    <row r="19083" spans="1:2">
      <c r="A19083" s="18"/>
      <c r="B19083" s="19"/>
    </row>
    <row r="19084" spans="1:2">
      <c r="A19084" s="18"/>
      <c r="B19084" s="19"/>
    </row>
    <row r="19085" spans="1:2">
      <c r="A19085" s="18"/>
      <c r="B19085" s="19"/>
    </row>
    <row r="19086" spans="1:2">
      <c r="A19086" s="18"/>
      <c r="B19086" s="19"/>
    </row>
    <row r="19087" spans="1:2">
      <c r="A19087" s="18"/>
      <c r="B19087" s="19"/>
    </row>
    <row r="19088" spans="1:2">
      <c r="A19088" s="18"/>
      <c r="B19088" s="19"/>
    </row>
    <row r="19089" spans="1:2">
      <c r="A19089" s="18"/>
      <c r="B19089" s="19"/>
    </row>
    <row r="19090" spans="1:2">
      <c r="A19090" s="18"/>
      <c r="B19090" s="19"/>
    </row>
    <row r="19091" spans="1:2">
      <c r="A19091" s="18"/>
      <c r="B19091" s="19"/>
    </row>
    <row r="19092" spans="1:2">
      <c r="A19092" s="18"/>
      <c r="B19092" s="19"/>
    </row>
    <row r="19093" spans="1:2">
      <c r="A19093" s="18"/>
      <c r="B19093" s="19"/>
    </row>
    <row r="19094" spans="1:2">
      <c r="A19094" s="18"/>
      <c r="B19094" s="19"/>
    </row>
    <row r="19095" spans="1:2">
      <c r="A19095" s="18"/>
      <c r="B19095" s="19"/>
    </row>
    <row r="19096" spans="1:2">
      <c r="A19096" s="18"/>
      <c r="B19096" s="19"/>
    </row>
    <row r="19097" spans="1:2">
      <c r="A19097" s="18"/>
      <c r="B19097" s="19"/>
    </row>
    <row r="19098" spans="1:2">
      <c r="A19098" s="18"/>
      <c r="B19098" s="19"/>
    </row>
    <row r="19099" spans="1:2">
      <c r="A19099" s="18"/>
      <c r="B19099" s="19"/>
    </row>
    <row r="19100" spans="1:2">
      <c r="A19100" s="18"/>
      <c r="B19100" s="19"/>
    </row>
    <row r="19101" spans="1:2">
      <c r="A19101" s="18"/>
      <c r="B19101" s="19"/>
    </row>
    <row r="19102" spans="1:2">
      <c r="A19102" s="18"/>
      <c r="B19102" s="19"/>
    </row>
    <row r="19103" spans="1:2">
      <c r="A19103" s="18"/>
      <c r="B19103" s="19"/>
    </row>
    <row r="19104" spans="1:2">
      <c r="A19104" s="18"/>
      <c r="B19104" s="19"/>
    </row>
    <row r="19105" spans="1:2">
      <c r="A19105" s="18"/>
      <c r="B19105" s="19"/>
    </row>
    <row r="19106" spans="1:2">
      <c r="A19106" s="18"/>
      <c r="B19106" s="19"/>
    </row>
    <row r="19107" spans="1:2">
      <c r="A19107" s="18"/>
      <c r="B19107" s="19"/>
    </row>
    <row r="19108" spans="1:2">
      <c r="A19108" s="18"/>
      <c r="B19108" s="19"/>
    </row>
    <row r="19109" spans="1:2">
      <c r="A19109" s="18"/>
      <c r="B19109" s="19"/>
    </row>
    <row r="19110" spans="1:2">
      <c r="A19110" s="18"/>
      <c r="B19110" s="19"/>
    </row>
    <row r="19111" spans="1:2">
      <c r="A19111" s="18"/>
      <c r="B19111" s="19"/>
    </row>
    <row r="19112" spans="1:2">
      <c r="A19112" s="18"/>
      <c r="B19112" s="19"/>
    </row>
    <row r="19113" spans="1:2">
      <c r="A19113" s="18"/>
      <c r="B19113" s="19"/>
    </row>
    <row r="19114" spans="1:2">
      <c r="A19114" s="18"/>
      <c r="B19114" s="19"/>
    </row>
    <row r="19115" spans="1:2">
      <c r="A19115" s="18"/>
      <c r="B19115" s="19"/>
    </row>
    <row r="19116" spans="1:2">
      <c r="A19116" s="18"/>
      <c r="B19116" s="19"/>
    </row>
    <row r="19117" spans="1:2">
      <c r="A19117" s="18"/>
      <c r="B19117" s="19"/>
    </row>
    <row r="19118" spans="1:2">
      <c r="A19118" s="18"/>
      <c r="B19118" s="19"/>
    </row>
    <row r="19119" spans="1:2">
      <c r="A19119" s="18"/>
      <c r="B19119" s="19"/>
    </row>
    <row r="19120" spans="1:2">
      <c r="A19120" s="18"/>
      <c r="B19120" s="19"/>
    </row>
    <row r="19121" spans="1:2">
      <c r="A19121" s="18"/>
      <c r="B19121" s="19"/>
    </row>
    <row r="19122" spans="1:2">
      <c r="A19122" s="18"/>
      <c r="B19122" s="19"/>
    </row>
    <row r="19123" spans="1:2">
      <c r="A19123" s="18"/>
      <c r="B19123" s="19"/>
    </row>
    <row r="19124" spans="1:2">
      <c r="A19124" s="18"/>
      <c r="B19124" s="19"/>
    </row>
    <row r="19125" spans="1:2">
      <c r="A19125" s="18"/>
      <c r="B19125" s="19"/>
    </row>
    <row r="19126" spans="1:2">
      <c r="A19126" s="18"/>
      <c r="B19126" s="19"/>
    </row>
    <row r="19127" spans="1:2">
      <c r="A19127" s="18"/>
      <c r="B19127" s="19"/>
    </row>
    <row r="19128" spans="1:2">
      <c r="A19128" s="18"/>
      <c r="B19128" s="19"/>
    </row>
    <row r="19129" spans="1:2">
      <c r="A19129" s="18"/>
      <c r="B19129" s="19"/>
    </row>
    <row r="19130" spans="1:2">
      <c r="A19130" s="18"/>
      <c r="B19130" s="19"/>
    </row>
    <row r="19131" spans="1:2">
      <c r="A19131" s="18"/>
      <c r="B19131" s="19"/>
    </row>
    <row r="19132" spans="1:2">
      <c r="A19132" s="18"/>
      <c r="B19132" s="19"/>
    </row>
    <row r="19133" spans="1:2">
      <c r="A19133" s="18"/>
      <c r="B19133" s="19"/>
    </row>
    <row r="19134" spans="1:2">
      <c r="A19134" s="18"/>
      <c r="B19134" s="19"/>
    </row>
    <row r="19135" spans="1:2">
      <c r="A19135" s="18"/>
      <c r="B19135" s="19"/>
    </row>
    <row r="19136" spans="1:2">
      <c r="A19136" s="18"/>
      <c r="B19136" s="19"/>
    </row>
    <row r="19137" spans="1:2">
      <c r="A19137" s="18"/>
      <c r="B19137" s="19"/>
    </row>
    <row r="19138" spans="1:2">
      <c r="A19138" s="18"/>
      <c r="B19138" s="19"/>
    </row>
    <row r="19139" spans="1:2">
      <c r="A19139" s="18"/>
      <c r="B19139" s="19"/>
    </row>
    <row r="19140" spans="1:2">
      <c r="A19140" s="18"/>
      <c r="B19140" s="19"/>
    </row>
    <row r="19141" spans="1:2">
      <c r="A19141" s="18"/>
      <c r="B19141" s="19"/>
    </row>
    <row r="19142" spans="1:2">
      <c r="A19142" s="18"/>
      <c r="B19142" s="19"/>
    </row>
    <row r="19143" spans="1:2">
      <c r="A19143" s="18"/>
      <c r="B19143" s="19"/>
    </row>
    <row r="19144" spans="1:2">
      <c r="A19144" s="18"/>
      <c r="B19144" s="19"/>
    </row>
    <row r="19145" spans="1:2">
      <c r="A19145" s="18"/>
      <c r="B19145" s="19"/>
    </row>
    <row r="19146" spans="1:2">
      <c r="A19146" s="18"/>
      <c r="B19146" s="19"/>
    </row>
    <row r="19147" spans="1:2">
      <c r="A19147" s="18"/>
      <c r="B19147" s="19"/>
    </row>
    <row r="19148" spans="1:2">
      <c r="A19148" s="18"/>
      <c r="B19148" s="19"/>
    </row>
    <row r="19149" spans="1:2">
      <c r="A19149" s="18"/>
      <c r="B19149" s="19"/>
    </row>
    <row r="19150" spans="1:2">
      <c r="A19150" s="18"/>
      <c r="B19150" s="19"/>
    </row>
    <row r="19151" spans="1:2">
      <c r="A19151" s="18"/>
      <c r="B19151" s="19"/>
    </row>
    <row r="19152" spans="1:2">
      <c r="A19152" s="18"/>
      <c r="B19152" s="19"/>
    </row>
    <row r="19153" spans="1:2">
      <c r="A19153" s="18"/>
      <c r="B19153" s="19"/>
    </row>
    <row r="19154" spans="1:2">
      <c r="A19154" s="18"/>
      <c r="B19154" s="19"/>
    </row>
    <row r="19155" spans="1:2">
      <c r="A19155" s="18"/>
      <c r="B19155" s="19"/>
    </row>
    <row r="19156" spans="1:2">
      <c r="A19156" s="18"/>
      <c r="B19156" s="19"/>
    </row>
    <row r="19157" spans="1:2">
      <c r="A19157" s="18"/>
      <c r="B19157" s="19"/>
    </row>
    <row r="19158" spans="1:2">
      <c r="A19158" s="18"/>
      <c r="B19158" s="19"/>
    </row>
    <row r="19159" spans="1:2">
      <c r="A19159" s="18"/>
      <c r="B19159" s="19"/>
    </row>
    <row r="19160" spans="1:2">
      <c r="A19160" s="18"/>
      <c r="B19160" s="19"/>
    </row>
    <row r="19161" spans="1:2">
      <c r="A19161" s="18"/>
      <c r="B19161" s="19"/>
    </row>
    <row r="19162" spans="1:2">
      <c r="A19162" s="18"/>
      <c r="B19162" s="19"/>
    </row>
    <row r="19163" spans="1:2">
      <c r="A19163" s="18"/>
      <c r="B19163" s="19"/>
    </row>
    <row r="19164" spans="1:2">
      <c r="A19164" s="18"/>
      <c r="B19164" s="19"/>
    </row>
    <row r="19165" spans="1:2">
      <c r="A19165" s="18"/>
      <c r="B19165" s="19"/>
    </row>
    <row r="19166" spans="1:2">
      <c r="A19166" s="18"/>
      <c r="B19166" s="19"/>
    </row>
    <row r="19167" spans="1:2">
      <c r="A19167" s="18"/>
      <c r="B19167" s="19"/>
    </row>
    <row r="19168" spans="1:2">
      <c r="A19168" s="18"/>
      <c r="B19168" s="19"/>
    </row>
    <row r="19169" spans="1:2">
      <c r="A19169" s="18"/>
      <c r="B19169" s="19"/>
    </row>
    <row r="19170" spans="1:2">
      <c r="A19170" s="18"/>
      <c r="B19170" s="19"/>
    </row>
    <row r="19171" spans="1:2">
      <c r="A19171" s="18"/>
      <c r="B19171" s="19"/>
    </row>
    <row r="19172" spans="1:2">
      <c r="A19172" s="18"/>
      <c r="B19172" s="19"/>
    </row>
    <row r="19173" spans="1:2">
      <c r="A19173" s="18"/>
      <c r="B19173" s="19"/>
    </row>
    <row r="19174" spans="1:2">
      <c r="A19174" s="18"/>
      <c r="B19174" s="19"/>
    </row>
    <row r="19175" spans="1:2">
      <c r="A19175" s="18"/>
      <c r="B19175" s="19"/>
    </row>
    <row r="19176" spans="1:2">
      <c r="A19176" s="18"/>
      <c r="B19176" s="19"/>
    </row>
    <row r="19177" spans="1:2">
      <c r="A19177" s="18"/>
      <c r="B19177" s="19"/>
    </row>
    <row r="19178" spans="1:2">
      <c r="A19178" s="18"/>
      <c r="B19178" s="19"/>
    </row>
    <row r="19179" spans="1:2">
      <c r="A19179" s="18"/>
      <c r="B19179" s="19"/>
    </row>
    <row r="19180" spans="1:2">
      <c r="A19180" s="18"/>
      <c r="B19180" s="19"/>
    </row>
    <row r="19181" spans="1:2">
      <c r="A19181" s="18"/>
      <c r="B19181" s="19"/>
    </row>
    <row r="19182" spans="1:2">
      <c r="A19182" s="18"/>
      <c r="B19182" s="19"/>
    </row>
    <row r="19183" spans="1:2">
      <c r="A19183" s="18"/>
      <c r="B19183" s="19"/>
    </row>
    <row r="19184" spans="1:2">
      <c r="A19184" s="18"/>
      <c r="B19184" s="19"/>
    </row>
    <row r="19185" spans="1:2">
      <c r="A19185" s="18"/>
      <c r="B19185" s="19"/>
    </row>
    <row r="19186" spans="1:2">
      <c r="A19186" s="18"/>
      <c r="B19186" s="19"/>
    </row>
    <row r="19187" spans="1:2">
      <c r="A19187" s="18"/>
      <c r="B19187" s="19"/>
    </row>
    <row r="19188" spans="1:2">
      <c r="A19188" s="18"/>
      <c r="B19188" s="19"/>
    </row>
    <row r="19189" spans="1:2">
      <c r="A19189" s="18"/>
      <c r="B19189" s="19"/>
    </row>
    <row r="19190" spans="1:2">
      <c r="A19190" s="18"/>
      <c r="B19190" s="19"/>
    </row>
    <row r="19191" spans="1:2">
      <c r="A19191" s="18"/>
      <c r="B19191" s="19"/>
    </row>
    <row r="19192" spans="1:2">
      <c r="A19192" s="18"/>
      <c r="B19192" s="19"/>
    </row>
    <row r="19193" spans="1:2">
      <c r="A19193" s="18"/>
      <c r="B19193" s="19"/>
    </row>
    <row r="19194" spans="1:2">
      <c r="A19194" s="18"/>
      <c r="B19194" s="19"/>
    </row>
    <row r="19195" spans="1:2">
      <c r="A19195" s="18"/>
      <c r="B19195" s="19"/>
    </row>
    <row r="19196" spans="1:2">
      <c r="A19196" s="18"/>
      <c r="B19196" s="19"/>
    </row>
    <row r="19197" spans="1:2">
      <c r="A19197" s="18"/>
      <c r="B19197" s="19"/>
    </row>
    <row r="19198" spans="1:2">
      <c r="A19198" s="18"/>
      <c r="B19198" s="19"/>
    </row>
    <row r="19199" spans="1:2">
      <c r="A19199" s="18"/>
      <c r="B19199" s="19"/>
    </row>
    <row r="19200" spans="1:2">
      <c r="A19200" s="18"/>
      <c r="B19200" s="19"/>
    </row>
    <row r="19201" spans="1:2">
      <c r="A19201" s="18"/>
      <c r="B19201" s="19"/>
    </row>
    <row r="19202" spans="1:2">
      <c r="A19202" s="18"/>
      <c r="B19202" s="19"/>
    </row>
    <row r="19203" spans="1:2">
      <c r="A19203" s="18"/>
      <c r="B19203" s="19"/>
    </row>
    <row r="19204" spans="1:2">
      <c r="A19204" s="18"/>
      <c r="B19204" s="19"/>
    </row>
    <row r="19205" spans="1:2">
      <c r="A19205" s="18"/>
      <c r="B19205" s="19"/>
    </row>
    <row r="19206" spans="1:2">
      <c r="A19206" s="18"/>
      <c r="B19206" s="19"/>
    </row>
    <row r="19207" spans="1:2">
      <c r="A19207" s="18"/>
      <c r="B19207" s="19"/>
    </row>
    <row r="19208" spans="1:2">
      <c r="A19208" s="18"/>
      <c r="B19208" s="19"/>
    </row>
    <row r="19209" spans="1:2">
      <c r="A19209" s="18"/>
      <c r="B19209" s="19"/>
    </row>
    <row r="19210" spans="1:2">
      <c r="A19210" s="18"/>
      <c r="B19210" s="19"/>
    </row>
    <row r="19211" spans="1:2">
      <c r="A19211" s="18"/>
      <c r="B19211" s="19"/>
    </row>
    <row r="19212" spans="1:2">
      <c r="A19212" s="18"/>
      <c r="B19212" s="19"/>
    </row>
    <row r="19213" spans="1:2">
      <c r="A19213" s="18"/>
      <c r="B19213" s="19"/>
    </row>
    <row r="19214" spans="1:2">
      <c r="A19214" s="18"/>
      <c r="B19214" s="19"/>
    </row>
    <row r="19215" spans="1:2">
      <c r="A19215" s="18"/>
      <c r="B19215" s="19"/>
    </row>
    <row r="19216" spans="1:2">
      <c r="A19216" s="18"/>
      <c r="B19216" s="19"/>
    </row>
    <row r="19217" spans="1:2">
      <c r="A19217" s="18"/>
      <c r="B19217" s="19"/>
    </row>
    <row r="19218" spans="1:2">
      <c r="A19218" s="18"/>
      <c r="B19218" s="19"/>
    </row>
    <row r="19219" spans="1:2">
      <c r="A19219" s="18"/>
      <c r="B19219" s="19"/>
    </row>
    <row r="19220" spans="1:2">
      <c r="A19220" s="18"/>
      <c r="B19220" s="19"/>
    </row>
    <row r="19221" spans="1:2">
      <c r="A19221" s="18"/>
      <c r="B19221" s="19"/>
    </row>
    <row r="19222" spans="1:2">
      <c r="A19222" s="18"/>
      <c r="B19222" s="19"/>
    </row>
    <row r="19223" spans="1:2">
      <c r="A19223" s="18"/>
      <c r="B19223" s="19"/>
    </row>
    <row r="19224" spans="1:2">
      <c r="A19224" s="18"/>
      <c r="B19224" s="19"/>
    </row>
    <row r="19225" spans="1:2">
      <c r="A19225" s="18"/>
      <c r="B19225" s="19"/>
    </row>
    <row r="19226" spans="1:2">
      <c r="A19226" s="18"/>
      <c r="B19226" s="19"/>
    </row>
    <row r="19227" spans="1:2">
      <c r="A19227" s="18"/>
      <c r="B19227" s="19"/>
    </row>
    <row r="19228" spans="1:2">
      <c r="A19228" s="18"/>
      <c r="B19228" s="19"/>
    </row>
    <row r="19229" spans="1:2">
      <c r="A19229" s="18"/>
      <c r="B19229" s="19"/>
    </row>
    <row r="19230" spans="1:2">
      <c r="A19230" s="18"/>
      <c r="B19230" s="19"/>
    </row>
    <row r="19231" spans="1:2">
      <c r="A19231" s="18"/>
      <c r="B19231" s="19"/>
    </row>
    <row r="19232" spans="1:2">
      <c r="A19232" s="18"/>
      <c r="B19232" s="19"/>
    </row>
    <row r="19233" spans="1:2">
      <c r="A19233" s="18"/>
      <c r="B19233" s="19"/>
    </row>
    <row r="19234" spans="1:2">
      <c r="A19234" s="18"/>
      <c r="B19234" s="19"/>
    </row>
    <row r="19235" spans="1:2">
      <c r="A19235" s="18"/>
      <c r="B19235" s="19"/>
    </row>
    <row r="19236" spans="1:2">
      <c r="A19236" s="18"/>
      <c r="B19236" s="19"/>
    </row>
    <row r="19237" spans="1:2">
      <c r="A19237" s="18"/>
      <c r="B19237" s="19"/>
    </row>
    <row r="19238" spans="1:2">
      <c r="A19238" s="18"/>
      <c r="B19238" s="19"/>
    </row>
    <row r="19239" spans="1:2">
      <c r="A19239" s="18"/>
      <c r="B19239" s="19"/>
    </row>
    <row r="19240" spans="1:2">
      <c r="A19240" s="18"/>
      <c r="B19240" s="19"/>
    </row>
    <row r="19241" spans="1:2">
      <c r="A19241" s="18"/>
      <c r="B19241" s="19"/>
    </row>
    <row r="19242" spans="1:2">
      <c r="A19242" s="18"/>
      <c r="B19242" s="19"/>
    </row>
    <row r="19243" spans="1:2">
      <c r="A19243" s="18"/>
      <c r="B19243" s="19"/>
    </row>
    <row r="19244" spans="1:2">
      <c r="A19244" s="18"/>
      <c r="B19244" s="19"/>
    </row>
    <row r="19245" spans="1:2">
      <c r="A19245" s="18"/>
      <c r="B19245" s="19"/>
    </row>
    <row r="19246" spans="1:2">
      <c r="A19246" s="18"/>
      <c r="B19246" s="19"/>
    </row>
    <row r="19247" spans="1:2">
      <c r="A19247" s="18"/>
      <c r="B19247" s="19"/>
    </row>
    <row r="19248" spans="1:2">
      <c r="A19248" s="18"/>
      <c r="B19248" s="19"/>
    </row>
    <row r="19249" spans="1:2">
      <c r="A19249" s="18"/>
      <c r="B19249" s="19"/>
    </row>
    <row r="19250" spans="1:2">
      <c r="A19250" s="18"/>
      <c r="B19250" s="19"/>
    </row>
    <row r="19251" spans="1:2">
      <c r="A19251" s="18"/>
      <c r="B19251" s="19"/>
    </row>
    <row r="19252" spans="1:2">
      <c r="A19252" s="18"/>
      <c r="B19252" s="19"/>
    </row>
    <row r="19253" spans="1:2">
      <c r="A19253" s="18"/>
      <c r="B19253" s="19"/>
    </row>
    <row r="19254" spans="1:2">
      <c r="A19254" s="18"/>
      <c r="B19254" s="19"/>
    </row>
    <row r="19255" spans="1:2">
      <c r="A19255" s="18"/>
      <c r="B19255" s="19"/>
    </row>
    <row r="19256" spans="1:2">
      <c r="A19256" s="18"/>
      <c r="B19256" s="19"/>
    </row>
    <row r="19257" spans="1:2">
      <c r="A19257" s="18"/>
      <c r="B19257" s="19"/>
    </row>
    <row r="19258" spans="1:2">
      <c r="A19258" s="18"/>
      <c r="B19258" s="19"/>
    </row>
    <row r="19259" spans="1:2">
      <c r="A19259" s="18"/>
      <c r="B19259" s="19"/>
    </row>
    <row r="19260" spans="1:2">
      <c r="A19260" s="18"/>
      <c r="B19260" s="19"/>
    </row>
    <row r="19261" spans="1:2">
      <c r="A19261" s="18"/>
      <c r="B19261" s="19"/>
    </row>
    <row r="19262" spans="1:2">
      <c r="A19262" s="18"/>
      <c r="B19262" s="19"/>
    </row>
    <row r="19263" spans="1:2">
      <c r="A19263" s="18"/>
      <c r="B19263" s="19"/>
    </row>
    <row r="19264" spans="1:2">
      <c r="A19264" s="18"/>
      <c r="B19264" s="19"/>
    </row>
    <row r="19265" spans="1:2">
      <c r="A19265" s="18"/>
      <c r="B19265" s="19"/>
    </row>
    <row r="19266" spans="1:2">
      <c r="A19266" s="18"/>
      <c r="B19266" s="19"/>
    </row>
    <row r="19267" spans="1:2">
      <c r="A19267" s="18"/>
      <c r="B19267" s="19"/>
    </row>
    <row r="19268" spans="1:2">
      <c r="A19268" s="18"/>
      <c r="B19268" s="19"/>
    </row>
    <row r="19269" spans="1:2">
      <c r="A19269" s="18"/>
      <c r="B19269" s="19"/>
    </row>
    <row r="19270" spans="1:2">
      <c r="A19270" s="18"/>
      <c r="B19270" s="19"/>
    </row>
    <row r="19271" spans="1:2">
      <c r="A19271" s="18"/>
      <c r="B19271" s="19"/>
    </row>
    <row r="19272" spans="1:2">
      <c r="A19272" s="18"/>
      <c r="B19272" s="19"/>
    </row>
    <row r="19273" spans="1:2">
      <c r="A19273" s="18"/>
      <c r="B19273" s="19"/>
    </row>
    <row r="19274" spans="1:2">
      <c r="A19274" s="18"/>
      <c r="B19274" s="19"/>
    </row>
    <row r="19275" spans="1:2">
      <c r="A19275" s="18"/>
      <c r="B19275" s="19"/>
    </row>
    <row r="19276" spans="1:2">
      <c r="A19276" s="18"/>
      <c r="B19276" s="19"/>
    </row>
    <row r="19277" spans="1:2">
      <c r="A19277" s="18"/>
      <c r="B19277" s="19"/>
    </row>
    <row r="19278" spans="1:2">
      <c r="A19278" s="18"/>
      <c r="B19278" s="19"/>
    </row>
    <row r="19279" spans="1:2">
      <c r="A19279" s="18"/>
      <c r="B19279" s="19"/>
    </row>
    <row r="19280" spans="1:2">
      <c r="A19280" s="18"/>
      <c r="B19280" s="19"/>
    </row>
    <row r="19281" spans="1:2">
      <c r="A19281" s="18"/>
      <c r="B19281" s="19"/>
    </row>
    <row r="19282" spans="1:2">
      <c r="A19282" s="18"/>
      <c r="B19282" s="19"/>
    </row>
    <row r="19283" spans="1:2">
      <c r="A19283" s="18"/>
      <c r="B19283" s="19"/>
    </row>
    <row r="19284" spans="1:2">
      <c r="A19284" s="18"/>
      <c r="B19284" s="19"/>
    </row>
    <row r="19285" spans="1:2">
      <c r="A19285" s="18"/>
      <c r="B19285" s="19"/>
    </row>
    <row r="19286" spans="1:2">
      <c r="A19286" s="18"/>
      <c r="B19286" s="19"/>
    </row>
    <row r="19287" spans="1:2">
      <c r="A19287" s="18"/>
      <c r="B19287" s="19"/>
    </row>
    <row r="19288" spans="1:2">
      <c r="A19288" s="18"/>
      <c r="B19288" s="19"/>
    </row>
    <row r="19289" spans="1:2">
      <c r="A19289" s="18"/>
      <c r="B19289" s="19"/>
    </row>
    <row r="19290" spans="1:2">
      <c r="A19290" s="18"/>
      <c r="B19290" s="19"/>
    </row>
    <row r="19291" spans="1:2">
      <c r="A19291" s="18"/>
      <c r="B19291" s="19"/>
    </row>
    <row r="19292" spans="1:2">
      <c r="A19292" s="18"/>
      <c r="B19292" s="19"/>
    </row>
    <row r="19293" spans="1:2">
      <c r="A19293" s="18"/>
      <c r="B19293" s="19"/>
    </row>
    <row r="19294" spans="1:2">
      <c r="A19294" s="18"/>
      <c r="B19294" s="19"/>
    </row>
    <row r="19295" spans="1:2">
      <c r="A19295" s="18"/>
      <c r="B19295" s="19"/>
    </row>
    <row r="19296" spans="1:2">
      <c r="A19296" s="18"/>
      <c r="B19296" s="19"/>
    </row>
    <row r="19297" spans="1:2">
      <c r="A19297" s="18"/>
      <c r="B19297" s="19"/>
    </row>
    <row r="19298" spans="1:2">
      <c r="A19298" s="18"/>
      <c r="B19298" s="19"/>
    </row>
    <row r="19299" spans="1:2">
      <c r="A19299" s="18"/>
      <c r="B19299" s="19"/>
    </row>
    <row r="19300" spans="1:2">
      <c r="A19300" s="18"/>
      <c r="B19300" s="19"/>
    </row>
    <row r="19301" spans="1:2">
      <c r="A19301" s="18"/>
      <c r="B19301" s="19"/>
    </row>
    <row r="19302" spans="1:2">
      <c r="A19302" s="18"/>
      <c r="B19302" s="19"/>
    </row>
    <row r="19303" spans="1:2">
      <c r="A19303" s="18"/>
      <c r="B19303" s="19"/>
    </row>
    <row r="19304" spans="1:2">
      <c r="A19304" s="18"/>
      <c r="B19304" s="19"/>
    </row>
    <row r="19305" spans="1:2">
      <c r="A19305" s="18"/>
      <c r="B19305" s="19"/>
    </row>
    <row r="19306" spans="1:2">
      <c r="A19306" s="18"/>
      <c r="B19306" s="19"/>
    </row>
    <row r="19307" spans="1:2">
      <c r="A19307" s="18"/>
      <c r="B19307" s="19"/>
    </row>
    <row r="19308" spans="1:2">
      <c r="A19308" s="18"/>
      <c r="B19308" s="19"/>
    </row>
    <row r="19309" spans="1:2">
      <c r="A19309" s="18"/>
      <c r="B19309" s="19"/>
    </row>
    <row r="19310" spans="1:2">
      <c r="A19310" s="18"/>
      <c r="B19310" s="19"/>
    </row>
    <row r="19311" spans="1:2">
      <c r="A19311" s="18"/>
      <c r="B19311" s="19"/>
    </row>
    <row r="19312" spans="1:2">
      <c r="A19312" s="18"/>
      <c r="B19312" s="19"/>
    </row>
    <row r="19313" spans="1:2">
      <c r="A19313" s="18"/>
      <c r="B19313" s="19"/>
    </row>
    <row r="19314" spans="1:2">
      <c r="A19314" s="18"/>
      <c r="B19314" s="19"/>
    </row>
    <row r="19315" spans="1:2">
      <c r="A19315" s="18"/>
      <c r="B19315" s="19"/>
    </row>
    <row r="19316" spans="1:2">
      <c r="A19316" s="18"/>
      <c r="B19316" s="19"/>
    </row>
    <row r="19317" spans="1:2">
      <c r="A19317" s="18"/>
      <c r="B19317" s="19"/>
    </row>
    <row r="19318" spans="1:2">
      <c r="A19318" s="18"/>
      <c r="B19318" s="19"/>
    </row>
    <row r="19319" spans="1:2">
      <c r="A19319" s="18"/>
      <c r="B19319" s="19"/>
    </row>
    <row r="19320" spans="1:2">
      <c r="A19320" s="18"/>
      <c r="B19320" s="19"/>
    </row>
    <row r="19321" spans="1:2">
      <c r="A19321" s="18"/>
      <c r="B19321" s="19"/>
    </row>
    <row r="19322" spans="1:2">
      <c r="A19322" s="18"/>
      <c r="B19322" s="19"/>
    </row>
    <row r="19323" spans="1:2">
      <c r="A19323" s="18"/>
      <c r="B19323" s="19"/>
    </row>
    <row r="19324" spans="1:2">
      <c r="A19324" s="18"/>
      <c r="B19324" s="19"/>
    </row>
    <row r="19325" spans="1:2">
      <c r="A19325" s="18"/>
      <c r="B19325" s="19"/>
    </row>
    <row r="19326" spans="1:2">
      <c r="A19326" s="18"/>
      <c r="B19326" s="19"/>
    </row>
    <row r="19327" spans="1:2">
      <c r="A19327" s="18"/>
      <c r="B19327" s="19"/>
    </row>
    <row r="19328" spans="1:2">
      <c r="A19328" s="18"/>
      <c r="B19328" s="19"/>
    </row>
    <row r="19329" spans="1:2">
      <c r="A19329" s="18"/>
      <c r="B19329" s="19"/>
    </row>
    <row r="19330" spans="1:2">
      <c r="A19330" s="18"/>
      <c r="B19330" s="19"/>
    </row>
    <row r="19331" spans="1:2">
      <c r="A19331" s="18"/>
      <c r="B19331" s="19"/>
    </row>
    <row r="19332" spans="1:2">
      <c r="A19332" s="18"/>
      <c r="B19332" s="19"/>
    </row>
    <row r="19333" spans="1:2">
      <c r="A19333" s="18"/>
      <c r="B19333" s="19"/>
    </row>
    <row r="19334" spans="1:2">
      <c r="A19334" s="18"/>
      <c r="B19334" s="19"/>
    </row>
    <row r="19335" spans="1:2">
      <c r="A19335" s="18"/>
      <c r="B19335" s="19"/>
    </row>
    <row r="19336" spans="1:2">
      <c r="A19336" s="18"/>
      <c r="B19336" s="19"/>
    </row>
    <row r="19337" spans="1:2">
      <c r="A19337" s="18"/>
      <c r="B19337" s="19"/>
    </row>
    <row r="19338" spans="1:2">
      <c r="A19338" s="18"/>
      <c r="B19338" s="19"/>
    </row>
    <row r="19339" spans="1:2">
      <c r="A19339" s="18"/>
      <c r="B19339" s="19"/>
    </row>
    <row r="19340" spans="1:2">
      <c r="A19340" s="18"/>
      <c r="B19340" s="19"/>
    </row>
    <row r="19341" spans="1:2">
      <c r="A19341" s="18"/>
      <c r="B19341" s="19"/>
    </row>
    <row r="19342" spans="1:2">
      <c r="A19342" s="18"/>
      <c r="B19342" s="19"/>
    </row>
    <row r="19343" spans="1:2">
      <c r="A19343" s="18"/>
      <c r="B19343" s="19"/>
    </row>
    <row r="19344" spans="1:2">
      <c r="A19344" s="18"/>
      <c r="B19344" s="19"/>
    </row>
    <row r="19345" spans="1:2">
      <c r="A19345" s="18"/>
      <c r="B19345" s="19"/>
    </row>
    <row r="19346" spans="1:2">
      <c r="A19346" s="18"/>
      <c r="B19346" s="19"/>
    </row>
    <row r="19347" spans="1:2">
      <c r="A19347" s="18"/>
      <c r="B19347" s="19"/>
    </row>
    <row r="19348" spans="1:2">
      <c r="A19348" s="18"/>
      <c r="B19348" s="19"/>
    </row>
    <row r="19349" spans="1:2">
      <c r="A19349" s="18"/>
      <c r="B19349" s="19"/>
    </row>
    <row r="19350" spans="1:2">
      <c r="A19350" s="18"/>
      <c r="B19350" s="19"/>
    </row>
    <row r="19351" spans="1:2">
      <c r="A19351" s="18"/>
      <c r="B19351" s="19"/>
    </row>
    <row r="19352" spans="1:2">
      <c r="A19352" s="18"/>
      <c r="B19352" s="19"/>
    </row>
    <row r="19353" spans="1:2">
      <c r="A19353" s="18"/>
      <c r="B19353" s="19"/>
    </row>
    <row r="19354" spans="1:2">
      <c r="A19354" s="18"/>
      <c r="B19354" s="19"/>
    </row>
    <row r="19355" spans="1:2">
      <c r="A19355" s="18"/>
      <c r="B19355" s="19"/>
    </row>
    <row r="19356" spans="1:2">
      <c r="A19356" s="18"/>
      <c r="B19356" s="19"/>
    </row>
    <row r="19357" spans="1:2">
      <c r="A19357" s="18"/>
      <c r="B19357" s="19"/>
    </row>
    <row r="19358" spans="1:2">
      <c r="A19358" s="18"/>
      <c r="B19358" s="19"/>
    </row>
    <row r="19359" spans="1:2">
      <c r="A19359" s="18"/>
      <c r="B19359" s="19"/>
    </row>
    <row r="19360" spans="1:2">
      <c r="A19360" s="18"/>
      <c r="B19360" s="19"/>
    </row>
    <row r="19361" spans="1:2">
      <c r="A19361" s="18"/>
      <c r="B19361" s="19"/>
    </row>
    <row r="19362" spans="1:2">
      <c r="A19362" s="18"/>
      <c r="B19362" s="19"/>
    </row>
    <row r="19363" spans="1:2">
      <c r="A19363" s="18"/>
      <c r="B19363" s="19"/>
    </row>
    <row r="19364" spans="1:2">
      <c r="A19364" s="18"/>
      <c r="B19364" s="19"/>
    </row>
    <row r="19365" spans="1:2">
      <c r="A19365" s="18"/>
      <c r="B19365" s="19"/>
    </row>
    <row r="19366" spans="1:2">
      <c r="A19366" s="18"/>
      <c r="B19366" s="19"/>
    </row>
    <row r="19367" spans="1:2">
      <c r="A19367" s="18"/>
      <c r="B19367" s="19"/>
    </row>
    <row r="19368" spans="1:2">
      <c r="A19368" s="18"/>
      <c r="B19368" s="19"/>
    </row>
    <row r="19369" spans="1:2">
      <c r="A19369" s="18"/>
      <c r="B19369" s="19"/>
    </row>
    <row r="19370" spans="1:2">
      <c r="A19370" s="18"/>
      <c r="B19370" s="19"/>
    </row>
    <row r="19371" spans="1:2">
      <c r="A19371" s="18"/>
      <c r="B19371" s="19"/>
    </row>
    <row r="19372" spans="1:2">
      <c r="A19372" s="18"/>
      <c r="B19372" s="19"/>
    </row>
    <row r="19373" spans="1:2">
      <c r="A19373" s="18"/>
      <c r="B19373" s="19"/>
    </row>
    <row r="19374" spans="1:2">
      <c r="A19374" s="18"/>
      <c r="B19374" s="19"/>
    </row>
    <row r="19375" spans="1:2">
      <c r="A19375" s="18"/>
      <c r="B19375" s="19"/>
    </row>
    <row r="19376" spans="1:2">
      <c r="A19376" s="18"/>
      <c r="B19376" s="19"/>
    </row>
    <row r="19377" spans="1:2">
      <c r="A19377" s="18"/>
      <c r="B19377" s="19"/>
    </row>
    <row r="19378" spans="1:2">
      <c r="A19378" s="18"/>
      <c r="B19378" s="19"/>
    </row>
    <row r="19379" spans="1:2">
      <c r="A19379" s="18"/>
      <c r="B19379" s="19"/>
    </row>
    <row r="19380" spans="1:2">
      <c r="A19380" s="18"/>
      <c r="B19380" s="19"/>
    </row>
    <row r="19381" spans="1:2">
      <c r="A19381" s="18"/>
      <c r="B19381" s="19"/>
    </row>
    <row r="19382" spans="1:2">
      <c r="A19382" s="18"/>
      <c r="B19382" s="19"/>
    </row>
    <row r="19383" spans="1:2">
      <c r="A19383" s="18"/>
      <c r="B19383" s="19"/>
    </row>
    <row r="19384" spans="1:2">
      <c r="A19384" s="18"/>
      <c r="B19384" s="19"/>
    </row>
    <row r="19385" spans="1:2">
      <c r="A19385" s="18"/>
      <c r="B19385" s="19"/>
    </row>
    <row r="19386" spans="1:2">
      <c r="A19386" s="18"/>
      <c r="B19386" s="19"/>
    </row>
    <row r="19387" spans="1:2">
      <c r="A19387" s="18"/>
      <c r="B19387" s="19"/>
    </row>
    <row r="19388" spans="1:2">
      <c r="A19388" s="18"/>
      <c r="B19388" s="19"/>
    </row>
    <row r="19389" spans="1:2">
      <c r="A19389" s="18"/>
      <c r="B19389" s="19"/>
    </row>
    <row r="19390" spans="1:2">
      <c r="A19390" s="18"/>
      <c r="B19390" s="19"/>
    </row>
    <row r="19391" spans="1:2">
      <c r="A19391" s="18"/>
      <c r="B19391" s="19"/>
    </row>
    <row r="19392" spans="1:2">
      <c r="A19392" s="18"/>
      <c r="B19392" s="19"/>
    </row>
    <row r="19393" spans="1:2">
      <c r="A19393" s="18"/>
      <c r="B19393" s="19"/>
    </row>
    <row r="19394" spans="1:2">
      <c r="A19394" s="18"/>
      <c r="B19394" s="19"/>
    </row>
    <row r="19395" spans="1:2">
      <c r="A19395" s="18"/>
      <c r="B19395" s="19"/>
    </row>
    <row r="19396" spans="1:2">
      <c r="A19396" s="18"/>
      <c r="B19396" s="19"/>
    </row>
    <row r="19397" spans="1:2">
      <c r="A19397" s="18"/>
      <c r="B19397" s="19"/>
    </row>
    <row r="19398" spans="1:2">
      <c r="A19398" s="18"/>
      <c r="B19398" s="19"/>
    </row>
    <row r="19399" spans="1:2">
      <c r="A19399" s="18"/>
      <c r="B19399" s="19"/>
    </row>
    <row r="19400" spans="1:2">
      <c r="A19400" s="18"/>
      <c r="B19400" s="19"/>
    </row>
    <row r="19401" spans="1:2">
      <c r="A19401" s="18"/>
      <c r="B19401" s="19"/>
    </row>
    <row r="19402" spans="1:2">
      <c r="A19402" s="18"/>
      <c r="B19402" s="19"/>
    </row>
    <row r="19403" spans="1:2">
      <c r="A19403" s="18"/>
      <c r="B19403" s="19"/>
    </row>
    <row r="19404" spans="1:2">
      <c r="A19404" s="18"/>
      <c r="B19404" s="19"/>
    </row>
    <row r="19405" spans="1:2">
      <c r="A19405" s="18"/>
      <c r="B19405" s="19"/>
    </row>
    <row r="19406" spans="1:2">
      <c r="A19406" s="18"/>
      <c r="B19406" s="19"/>
    </row>
    <row r="19407" spans="1:2">
      <c r="A19407" s="18"/>
      <c r="B19407" s="19"/>
    </row>
    <row r="19408" spans="1:2">
      <c r="A19408" s="18"/>
      <c r="B19408" s="19"/>
    </row>
    <row r="19409" spans="1:2">
      <c r="A19409" s="18"/>
      <c r="B19409" s="19"/>
    </row>
    <row r="19410" spans="1:2">
      <c r="A19410" s="18"/>
      <c r="B19410" s="19"/>
    </row>
    <row r="19411" spans="1:2">
      <c r="A19411" s="18"/>
      <c r="B19411" s="19"/>
    </row>
    <row r="19412" spans="1:2">
      <c r="A19412" s="18"/>
      <c r="B19412" s="19"/>
    </row>
    <row r="19413" spans="1:2">
      <c r="A19413" s="18"/>
      <c r="B19413" s="19"/>
    </row>
    <row r="19414" spans="1:2">
      <c r="A19414" s="18"/>
      <c r="B19414" s="19"/>
    </row>
    <row r="19415" spans="1:2">
      <c r="A19415" s="18"/>
      <c r="B19415" s="19"/>
    </row>
    <row r="19416" spans="1:2">
      <c r="A19416" s="18"/>
      <c r="B19416" s="19"/>
    </row>
    <row r="19417" spans="1:2">
      <c r="A19417" s="18"/>
      <c r="B19417" s="19"/>
    </row>
    <row r="19418" spans="1:2">
      <c r="A19418" s="18"/>
      <c r="B19418" s="19"/>
    </row>
    <row r="19419" spans="1:2">
      <c r="A19419" s="18"/>
      <c r="B19419" s="19"/>
    </row>
    <row r="19420" spans="1:2">
      <c r="A19420" s="18"/>
      <c r="B19420" s="19"/>
    </row>
    <row r="19421" spans="1:2">
      <c r="A19421" s="18"/>
      <c r="B19421" s="19"/>
    </row>
    <row r="19422" spans="1:2">
      <c r="A19422" s="18"/>
      <c r="B19422" s="19"/>
    </row>
    <row r="19423" spans="1:2">
      <c r="A19423" s="18"/>
      <c r="B19423" s="19"/>
    </row>
    <row r="19424" spans="1:2">
      <c r="A19424" s="18"/>
      <c r="B19424" s="19"/>
    </row>
    <row r="19425" spans="1:2">
      <c r="A19425" s="18"/>
      <c r="B19425" s="19"/>
    </row>
    <row r="19426" spans="1:2">
      <c r="A19426" s="18"/>
      <c r="B19426" s="19"/>
    </row>
    <row r="19427" spans="1:2">
      <c r="A19427" s="18"/>
      <c r="B19427" s="19"/>
    </row>
    <row r="19428" spans="1:2">
      <c r="A19428" s="18"/>
      <c r="B19428" s="19"/>
    </row>
    <row r="19429" spans="1:2">
      <c r="A19429" s="18"/>
      <c r="B19429" s="19"/>
    </row>
    <row r="19430" spans="1:2">
      <c r="A19430" s="18"/>
      <c r="B19430" s="19"/>
    </row>
    <row r="19431" spans="1:2">
      <c r="A19431" s="18"/>
      <c r="B19431" s="19"/>
    </row>
    <row r="19432" spans="1:2">
      <c r="A19432" s="18"/>
      <c r="B19432" s="19"/>
    </row>
    <row r="19433" spans="1:2">
      <c r="A19433" s="18"/>
      <c r="B19433" s="19"/>
    </row>
    <row r="19434" spans="1:2">
      <c r="A19434" s="18"/>
      <c r="B19434" s="19"/>
    </row>
    <row r="19435" spans="1:2">
      <c r="A19435" s="18"/>
      <c r="B19435" s="19"/>
    </row>
    <row r="19436" spans="1:2">
      <c r="A19436" s="18"/>
      <c r="B19436" s="19"/>
    </row>
    <row r="19437" spans="1:2">
      <c r="A19437" s="18"/>
      <c r="B19437" s="19"/>
    </row>
    <row r="19438" spans="1:2">
      <c r="A19438" s="18"/>
      <c r="B19438" s="19"/>
    </row>
    <row r="19439" spans="1:2">
      <c r="A19439" s="18"/>
      <c r="B19439" s="19"/>
    </row>
    <row r="19440" spans="1:2">
      <c r="A19440" s="18"/>
      <c r="B19440" s="19"/>
    </row>
    <row r="19441" spans="1:2">
      <c r="A19441" s="18"/>
      <c r="B19441" s="19"/>
    </row>
    <row r="19442" spans="1:2">
      <c r="A19442" s="18"/>
      <c r="B19442" s="19"/>
    </row>
    <row r="19443" spans="1:2">
      <c r="A19443" s="18"/>
      <c r="B19443" s="19"/>
    </row>
    <row r="19444" spans="1:2">
      <c r="A19444" s="18"/>
      <c r="B19444" s="19"/>
    </row>
    <row r="19445" spans="1:2">
      <c r="A19445" s="18"/>
      <c r="B19445" s="19"/>
    </row>
    <row r="19446" spans="1:2">
      <c r="A19446" s="18"/>
      <c r="B19446" s="19"/>
    </row>
    <row r="19447" spans="1:2">
      <c r="A19447" s="18"/>
      <c r="B19447" s="19"/>
    </row>
    <row r="19448" spans="1:2">
      <c r="A19448" s="18"/>
      <c r="B19448" s="19"/>
    </row>
    <row r="19449" spans="1:2">
      <c r="A19449" s="18"/>
      <c r="B19449" s="19"/>
    </row>
    <row r="19450" spans="1:2">
      <c r="A19450" s="18"/>
      <c r="B19450" s="19"/>
    </row>
    <row r="19451" spans="1:2">
      <c r="A19451" s="18"/>
      <c r="B19451" s="19"/>
    </row>
    <row r="19452" spans="1:2">
      <c r="A19452" s="18"/>
      <c r="B19452" s="19"/>
    </row>
    <row r="19453" spans="1:2">
      <c r="A19453" s="18"/>
      <c r="B19453" s="19"/>
    </row>
    <row r="19454" spans="1:2">
      <c r="A19454" s="18"/>
      <c r="B19454" s="19"/>
    </row>
    <row r="19455" spans="1:2">
      <c r="A19455" s="18"/>
      <c r="B19455" s="19"/>
    </row>
    <row r="19456" spans="1:2">
      <c r="A19456" s="18"/>
      <c r="B19456" s="19"/>
    </row>
    <row r="19457" spans="1:2">
      <c r="A19457" s="18"/>
      <c r="B19457" s="19"/>
    </row>
    <row r="19458" spans="1:2">
      <c r="A19458" s="18"/>
      <c r="B19458" s="19"/>
    </row>
    <row r="19459" spans="1:2">
      <c r="A19459" s="18"/>
      <c r="B19459" s="19"/>
    </row>
    <row r="19460" spans="1:2">
      <c r="A19460" s="18"/>
      <c r="B19460" s="19"/>
    </row>
    <row r="19461" spans="1:2">
      <c r="A19461" s="18"/>
      <c r="B19461" s="19"/>
    </row>
    <row r="19462" spans="1:2">
      <c r="A19462" s="18"/>
      <c r="B19462" s="19"/>
    </row>
    <row r="19463" spans="1:2">
      <c r="A19463" s="18"/>
      <c r="B19463" s="19"/>
    </row>
    <row r="19464" spans="1:2">
      <c r="A19464" s="18"/>
      <c r="B19464" s="19"/>
    </row>
    <row r="19465" spans="1:2">
      <c r="A19465" s="18"/>
      <c r="B19465" s="19"/>
    </row>
    <row r="19466" spans="1:2">
      <c r="A19466" s="18"/>
      <c r="B19466" s="19"/>
    </row>
    <row r="19467" spans="1:2">
      <c r="A19467" s="18"/>
      <c r="B19467" s="19"/>
    </row>
    <row r="19468" spans="1:2">
      <c r="A19468" s="18"/>
      <c r="B19468" s="19"/>
    </row>
    <row r="19469" spans="1:2">
      <c r="A19469" s="18"/>
      <c r="B19469" s="19"/>
    </row>
    <row r="19470" spans="1:2">
      <c r="A19470" s="18"/>
      <c r="B19470" s="19"/>
    </row>
    <row r="19471" spans="1:2">
      <c r="A19471" s="18"/>
      <c r="B19471" s="19"/>
    </row>
    <row r="19472" spans="1:2">
      <c r="A19472" s="18"/>
      <c r="B19472" s="19"/>
    </row>
    <row r="19473" spans="1:2">
      <c r="A19473" s="18"/>
      <c r="B19473" s="19"/>
    </row>
    <row r="19474" spans="1:2">
      <c r="A19474" s="18"/>
      <c r="B19474" s="19"/>
    </row>
    <row r="19475" spans="1:2">
      <c r="A19475" s="18"/>
      <c r="B19475" s="19"/>
    </row>
    <row r="19476" spans="1:2">
      <c r="A19476" s="18"/>
      <c r="B19476" s="19"/>
    </row>
    <row r="19477" spans="1:2">
      <c r="A19477" s="18"/>
      <c r="B19477" s="19"/>
    </row>
    <row r="19478" spans="1:2">
      <c r="A19478" s="18"/>
      <c r="B19478" s="19"/>
    </row>
    <row r="19479" spans="1:2">
      <c r="A19479" s="18"/>
      <c r="B19479" s="19"/>
    </row>
    <row r="19480" spans="1:2">
      <c r="A19480" s="18"/>
      <c r="B19480" s="19"/>
    </row>
    <row r="19481" spans="1:2">
      <c r="A19481" s="18"/>
      <c r="B19481" s="19"/>
    </row>
    <row r="19482" spans="1:2">
      <c r="A19482" s="18"/>
      <c r="B19482" s="19"/>
    </row>
    <row r="19483" spans="1:2">
      <c r="A19483" s="18"/>
      <c r="B19483" s="19"/>
    </row>
    <row r="19484" spans="1:2">
      <c r="A19484" s="18"/>
      <c r="B19484" s="19"/>
    </row>
    <row r="19485" spans="1:2">
      <c r="A19485" s="18"/>
      <c r="B19485" s="19"/>
    </row>
    <row r="19486" spans="1:2">
      <c r="A19486" s="18"/>
      <c r="B19486" s="19"/>
    </row>
    <row r="19487" spans="1:2">
      <c r="A19487" s="18"/>
      <c r="B19487" s="19"/>
    </row>
    <row r="19488" spans="1:2">
      <c r="A19488" s="18"/>
      <c r="B19488" s="19"/>
    </row>
    <row r="19489" spans="1:2">
      <c r="A19489" s="18"/>
      <c r="B19489" s="19"/>
    </row>
    <row r="19490" spans="1:2">
      <c r="A19490" s="18"/>
      <c r="B19490" s="19"/>
    </row>
    <row r="19491" spans="1:2">
      <c r="A19491" s="18"/>
      <c r="B19491" s="19"/>
    </row>
    <row r="19492" spans="1:2">
      <c r="A19492" s="18"/>
      <c r="B19492" s="19"/>
    </row>
    <row r="19493" spans="1:2">
      <c r="A19493" s="18"/>
      <c r="B19493" s="19"/>
    </row>
    <row r="19494" spans="1:2">
      <c r="A19494" s="18"/>
      <c r="B19494" s="19"/>
    </row>
    <row r="19495" spans="1:2">
      <c r="A19495" s="18"/>
      <c r="B19495" s="19"/>
    </row>
    <row r="19496" spans="1:2">
      <c r="A19496" s="18"/>
      <c r="B19496" s="19"/>
    </row>
    <row r="19497" spans="1:2">
      <c r="A19497" s="18"/>
      <c r="B19497" s="19"/>
    </row>
    <row r="19498" spans="1:2">
      <c r="A19498" s="18"/>
      <c r="B19498" s="19"/>
    </row>
    <row r="19499" spans="1:2">
      <c r="A19499" s="18"/>
      <c r="B19499" s="19"/>
    </row>
    <row r="19500" spans="1:2">
      <c r="A19500" s="18"/>
      <c r="B19500" s="19"/>
    </row>
    <row r="19501" spans="1:2">
      <c r="A19501" s="18"/>
      <c r="B19501" s="19"/>
    </row>
    <row r="19502" spans="1:2">
      <c r="A19502" s="18"/>
      <c r="B19502" s="19"/>
    </row>
    <row r="19503" spans="1:2">
      <c r="A19503" s="18"/>
      <c r="B19503" s="19"/>
    </row>
    <row r="19504" spans="1:2">
      <c r="A19504" s="18"/>
      <c r="B19504" s="19"/>
    </row>
    <row r="19505" spans="1:2">
      <c r="A19505" s="18"/>
      <c r="B19505" s="19"/>
    </row>
    <row r="19506" spans="1:2">
      <c r="A19506" s="18"/>
      <c r="B19506" s="19"/>
    </row>
    <row r="19507" spans="1:2">
      <c r="A19507" s="18"/>
      <c r="B19507" s="19"/>
    </row>
    <row r="19508" spans="1:2">
      <c r="A19508" s="18"/>
      <c r="B19508" s="19"/>
    </row>
    <row r="19509" spans="1:2">
      <c r="A19509" s="18"/>
      <c r="B19509" s="19"/>
    </row>
    <row r="19510" spans="1:2">
      <c r="A19510" s="18"/>
      <c r="B19510" s="19"/>
    </row>
    <row r="19511" spans="1:2">
      <c r="A19511" s="18"/>
      <c r="B19511" s="19"/>
    </row>
    <row r="19512" spans="1:2">
      <c r="A19512" s="18"/>
      <c r="B19512" s="19"/>
    </row>
    <row r="19513" spans="1:2">
      <c r="A19513" s="18"/>
      <c r="B19513" s="19"/>
    </row>
    <row r="19514" spans="1:2">
      <c r="A19514" s="18"/>
      <c r="B19514" s="19"/>
    </row>
    <row r="19515" spans="1:2">
      <c r="A19515" s="18"/>
      <c r="B19515" s="19"/>
    </row>
    <row r="19516" spans="1:2">
      <c r="A19516" s="18"/>
      <c r="B19516" s="19"/>
    </row>
    <row r="19517" spans="1:2">
      <c r="A19517" s="18"/>
      <c r="B19517" s="19"/>
    </row>
    <row r="19518" spans="1:2">
      <c r="A19518" s="18"/>
      <c r="B19518" s="19"/>
    </row>
    <row r="19519" spans="1:2">
      <c r="A19519" s="18"/>
      <c r="B19519" s="19"/>
    </row>
    <row r="19520" spans="1:2">
      <c r="A19520" s="18"/>
      <c r="B19520" s="19"/>
    </row>
    <row r="19521" spans="1:2">
      <c r="A19521" s="18"/>
      <c r="B19521" s="19"/>
    </row>
    <row r="19522" spans="1:2">
      <c r="A19522" s="18"/>
      <c r="B19522" s="19"/>
    </row>
    <row r="19523" spans="1:2">
      <c r="A19523" s="18"/>
      <c r="B19523" s="19"/>
    </row>
    <row r="19524" spans="1:2">
      <c r="A19524" s="18"/>
      <c r="B19524" s="19"/>
    </row>
    <row r="19525" spans="1:2">
      <c r="A19525" s="18"/>
      <c r="B19525" s="19"/>
    </row>
    <row r="19526" spans="1:2">
      <c r="A19526" s="18"/>
      <c r="B19526" s="19"/>
    </row>
    <row r="19527" spans="1:2">
      <c r="A19527" s="18"/>
      <c r="B19527" s="19"/>
    </row>
    <row r="19528" spans="1:2">
      <c r="A19528" s="18"/>
      <c r="B19528" s="19"/>
    </row>
    <row r="19529" spans="1:2">
      <c r="A19529" s="18"/>
      <c r="B19529" s="19"/>
    </row>
    <row r="19530" spans="1:2">
      <c r="A19530" s="18"/>
      <c r="B19530" s="19"/>
    </row>
    <row r="19531" spans="1:2">
      <c r="A19531" s="18"/>
      <c r="B19531" s="19"/>
    </row>
    <row r="19532" spans="1:2">
      <c r="A19532" s="18"/>
      <c r="B19532" s="19"/>
    </row>
    <row r="19533" spans="1:2">
      <c r="A19533" s="18"/>
      <c r="B19533" s="19"/>
    </row>
    <row r="19534" spans="1:2">
      <c r="A19534" s="18"/>
      <c r="B19534" s="19"/>
    </row>
    <row r="19535" spans="1:2">
      <c r="A19535" s="18"/>
      <c r="B19535" s="19"/>
    </row>
    <row r="19536" spans="1:2">
      <c r="A19536" s="18"/>
      <c r="B19536" s="19"/>
    </row>
    <row r="19537" spans="1:2">
      <c r="A19537" s="18"/>
      <c r="B19537" s="19"/>
    </row>
    <row r="19538" spans="1:2">
      <c r="A19538" s="18"/>
      <c r="B19538" s="19"/>
    </row>
    <row r="19539" spans="1:2">
      <c r="A19539" s="18"/>
      <c r="B19539" s="19"/>
    </row>
    <row r="19540" spans="1:2">
      <c r="A19540" s="18"/>
      <c r="B19540" s="19"/>
    </row>
    <row r="19541" spans="1:2">
      <c r="A19541" s="18"/>
      <c r="B19541" s="19"/>
    </row>
    <row r="19542" spans="1:2">
      <c r="A19542" s="18"/>
      <c r="B19542" s="19"/>
    </row>
    <row r="19543" spans="1:2">
      <c r="A19543" s="18"/>
      <c r="B19543" s="19"/>
    </row>
    <row r="19544" spans="1:2">
      <c r="A19544" s="18"/>
      <c r="B19544" s="19"/>
    </row>
    <row r="19545" spans="1:2">
      <c r="A19545" s="18"/>
      <c r="B19545" s="19"/>
    </row>
    <row r="19546" spans="1:2">
      <c r="A19546" s="18"/>
      <c r="B19546" s="19"/>
    </row>
    <row r="19547" spans="1:2">
      <c r="A19547" s="18"/>
      <c r="B19547" s="19"/>
    </row>
    <row r="19548" spans="1:2">
      <c r="A19548" s="18"/>
      <c r="B19548" s="19"/>
    </row>
    <row r="19549" spans="1:2">
      <c r="A19549" s="18"/>
      <c r="B19549" s="19"/>
    </row>
    <row r="19550" spans="1:2">
      <c r="A19550" s="18"/>
      <c r="B19550" s="19"/>
    </row>
    <row r="19551" spans="1:2">
      <c r="A19551" s="18"/>
      <c r="B19551" s="19"/>
    </row>
    <row r="19552" spans="1:2">
      <c r="A19552" s="18"/>
      <c r="B19552" s="19"/>
    </row>
    <row r="19553" spans="1:2">
      <c r="A19553" s="18"/>
      <c r="B19553" s="19"/>
    </row>
    <row r="19554" spans="1:2">
      <c r="A19554" s="18"/>
      <c r="B19554" s="19"/>
    </row>
    <row r="19555" spans="1:2">
      <c r="A19555" s="18"/>
      <c r="B19555" s="19"/>
    </row>
    <row r="19556" spans="1:2">
      <c r="A19556" s="18"/>
      <c r="B19556" s="19"/>
    </row>
    <row r="19557" spans="1:2">
      <c r="A19557" s="18"/>
      <c r="B19557" s="19"/>
    </row>
    <row r="19558" spans="1:2">
      <c r="A19558" s="18"/>
      <c r="B19558" s="19"/>
    </row>
    <row r="19559" spans="1:2">
      <c r="A19559" s="18"/>
      <c r="B19559" s="19"/>
    </row>
    <row r="19560" spans="1:2">
      <c r="A19560" s="18"/>
      <c r="B19560" s="19"/>
    </row>
    <row r="19561" spans="1:2">
      <c r="A19561" s="18"/>
      <c r="B19561" s="19"/>
    </row>
    <row r="19562" spans="1:2">
      <c r="A19562" s="18"/>
      <c r="B19562" s="19"/>
    </row>
    <row r="19563" spans="1:2">
      <c r="A19563" s="18"/>
      <c r="B19563" s="19"/>
    </row>
    <row r="19564" spans="1:2">
      <c r="A19564" s="18"/>
      <c r="B19564" s="19"/>
    </row>
    <row r="19565" spans="1:2">
      <c r="A19565" s="18"/>
      <c r="B19565" s="19"/>
    </row>
    <row r="19566" spans="1:2">
      <c r="A19566" s="18"/>
      <c r="B19566" s="19"/>
    </row>
    <row r="19567" spans="1:2">
      <c r="A19567" s="18"/>
      <c r="B19567" s="19"/>
    </row>
    <row r="19568" spans="1:2">
      <c r="A19568" s="18"/>
      <c r="B19568" s="19"/>
    </row>
    <row r="19569" spans="1:2">
      <c r="A19569" s="18"/>
      <c r="B19569" s="19"/>
    </row>
    <row r="19570" spans="1:2">
      <c r="A19570" s="18"/>
      <c r="B19570" s="19"/>
    </row>
    <row r="19571" spans="1:2">
      <c r="A19571" s="18"/>
      <c r="B19571" s="19"/>
    </row>
    <row r="19572" spans="1:2">
      <c r="A19572" s="18"/>
      <c r="B19572" s="19"/>
    </row>
    <row r="19573" spans="1:2">
      <c r="A19573" s="18"/>
      <c r="B19573" s="19"/>
    </row>
    <row r="19574" spans="1:2">
      <c r="A19574" s="18"/>
      <c r="B19574" s="19"/>
    </row>
    <row r="19575" spans="1:2">
      <c r="A19575" s="18"/>
      <c r="B19575" s="19"/>
    </row>
    <row r="19576" spans="1:2">
      <c r="A19576" s="18"/>
      <c r="B19576" s="19"/>
    </row>
    <row r="19577" spans="1:2">
      <c r="A19577" s="18"/>
      <c r="B19577" s="19"/>
    </row>
    <row r="19578" spans="1:2">
      <c r="A19578" s="18"/>
      <c r="B19578" s="19"/>
    </row>
    <row r="19579" spans="1:2">
      <c r="A19579" s="18"/>
      <c r="B19579" s="19"/>
    </row>
    <row r="19580" spans="1:2">
      <c r="A19580" s="18"/>
      <c r="B19580" s="19"/>
    </row>
    <row r="19581" spans="1:2">
      <c r="A19581" s="18"/>
      <c r="B19581" s="19"/>
    </row>
    <row r="19582" spans="1:2">
      <c r="A19582" s="18"/>
      <c r="B19582" s="19"/>
    </row>
    <row r="19583" spans="1:2">
      <c r="A19583" s="18"/>
      <c r="B19583" s="19"/>
    </row>
    <row r="19584" spans="1:2">
      <c r="A19584" s="18"/>
      <c r="B19584" s="19"/>
    </row>
    <row r="19585" spans="1:2">
      <c r="A19585" s="18"/>
      <c r="B19585" s="19"/>
    </row>
    <row r="19586" spans="1:2">
      <c r="A19586" s="18"/>
      <c r="B19586" s="19"/>
    </row>
    <row r="19587" spans="1:2">
      <c r="A19587" s="18"/>
      <c r="B19587" s="19"/>
    </row>
    <row r="19588" spans="1:2">
      <c r="A19588" s="18"/>
      <c r="B19588" s="19"/>
    </row>
    <row r="19589" spans="1:2">
      <c r="A19589" s="18"/>
      <c r="B19589" s="19"/>
    </row>
    <row r="19590" spans="1:2">
      <c r="A19590" s="18"/>
      <c r="B19590" s="19"/>
    </row>
    <row r="19591" spans="1:2">
      <c r="A19591" s="18"/>
      <c r="B19591" s="19"/>
    </row>
    <row r="19592" spans="1:2">
      <c r="A19592" s="18"/>
      <c r="B19592" s="19"/>
    </row>
    <row r="19593" spans="1:2">
      <c r="A19593" s="18"/>
      <c r="B19593" s="19"/>
    </row>
    <row r="19594" spans="1:2">
      <c r="A19594" s="18"/>
      <c r="B19594" s="19"/>
    </row>
    <row r="19595" spans="1:2">
      <c r="A19595" s="18"/>
      <c r="B19595" s="19"/>
    </row>
    <row r="19596" spans="1:2">
      <c r="A19596" s="18"/>
      <c r="B19596" s="19"/>
    </row>
    <row r="19597" spans="1:2">
      <c r="A19597" s="18"/>
      <c r="B19597" s="19"/>
    </row>
    <row r="19598" spans="1:2">
      <c r="A19598" s="18"/>
      <c r="B19598" s="19"/>
    </row>
    <row r="19599" spans="1:2">
      <c r="A19599" s="18"/>
      <c r="B19599" s="19"/>
    </row>
    <row r="19600" spans="1:2">
      <c r="A19600" s="18"/>
      <c r="B19600" s="19"/>
    </row>
    <row r="19601" spans="1:2">
      <c r="A19601" s="18"/>
      <c r="B19601" s="19"/>
    </row>
    <row r="19602" spans="1:2">
      <c r="A19602" s="18"/>
      <c r="B19602" s="19"/>
    </row>
    <row r="19603" spans="1:2">
      <c r="A19603" s="18"/>
      <c r="B19603" s="19"/>
    </row>
    <row r="19604" spans="1:2">
      <c r="A19604" s="18"/>
      <c r="B19604" s="19"/>
    </row>
    <row r="19605" spans="1:2">
      <c r="A19605" s="18"/>
      <c r="B19605" s="19"/>
    </row>
    <row r="19606" spans="1:2">
      <c r="A19606" s="18"/>
      <c r="B19606" s="19"/>
    </row>
    <row r="19607" spans="1:2">
      <c r="A19607" s="18"/>
      <c r="B19607" s="19"/>
    </row>
    <row r="19608" spans="1:2">
      <c r="A19608" s="18"/>
      <c r="B19608" s="19"/>
    </row>
    <row r="19609" spans="1:2">
      <c r="A19609" s="18"/>
      <c r="B19609" s="19"/>
    </row>
    <row r="19610" spans="1:2">
      <c r="A19610" s="18"/>
      <c r="B19610" s="19"/>
    </row>
    <row r="19611" spans="1:2">
      <c r="A19611" s="18"/>
      <c r="B19611" s="19"/>
    </row>
    <row r="19612" spans="1:2">
      <c r="A19612" s="18"/>
      <c r="B19612" s="19"/>
    </row>
    <row r="19613" spans="1:2">
      <c r="A19613" s="18"/>
      <c r="B19613" s="19"/>
    </row>
    <row r="19614" spans="1:2">
      <c r="A19614" s="18"/>
      <c r="B19614" s="19"/>
    </row>
    <row r="19615" spans="1:2">
      <c r="A19615" s="18"/>
      <c r="B19615" s="19"/>
    </row>
    <row r="19616" spans="1:2">
      <c r="A19616" s="18"/>
      <c r="B19616" s="19"/>
    </row>
    <row r="19617" spans="1:2">
      <c r="A19617" s="18"/>
      <c r="B19617" s="19"/>
    </row>
    <row r="19618" spans="1:2">
      <c r="A19618" s="18"/>
      <c r="B19618" s="19"/>
    </row>
    <row r="19619" spans="1:2">
      <c r="A19619" s="18"/>
      <c r="B19619" s="19"/>
    </row>
    <row r="19620" spans="1:2">
      <c r="A19620" s="18"/>
      <c r="B19620" s="19"/>
    </row>
    <row r="19621" spans="1:2">
      <c r="A19621" s="18"/>
      <c r="B19621" s="19"/>
    </row>
    <row r="19622" spans="1:2">
      <c r="A19622" s="18"/>
      <c r="B19622" s="19"/>
    </row>
    <row r="19623" spans="1:2">
      <c r="A19623" s="18"/>
      <c r="B19623" s="19"/>
    </row>
    <row r="19624" spans="1:2">
      <c r="A19624" s="18"/>
      <c r="B19624" s="19"/>
    </row>
    <row r="19625" spans="1:2">
      <c r="A19625" s="18"/>
      <c r="B19625" s="19"/>
    </row>
    <row r="19626" spans="1:2">
      <c r="A19626" s="18"/>
      <c r="B19626" s="19"/>
    </row>
    <row r="19627" spans="1:2">
      <c r="A19627" s="18"/>
      <c r="B19627" s="19"/>
    </row>
    <row r="19628" spans="1:2">
      <c r="A19628" s="18"/>
      <c r="B19628" s="19"/>
    </row>
    <row r="19629" spans="1:2">
      <c r="A19629" s="18"/>
      <c r="B19629" s="19"/>
    </row>
    <row r="19630" spans="1:2">
      <c r="A19630" s="18"/>
      <c r="B19630" s="19"/>
    </row>
    <row r="19631" spans="1:2">
      <c r="A19631" s="18"/>
      <c r="B19631" s="19"/>
    </row>
    <row r="19632" spans="1:2">
      <c r="A19632" s="18"/>
      <c r="B19632" s="19"/>
    </row>
    <row r="19633" spans="1:2">
      <c r="A19633" s="18"/>
      <c r="B19633" s="19"/>
    </row>
    <row r="19634" spans="1:2">
      <c r="A19634" s="18"/>
      <c r="B19634" s="19"/>
    </row>
    <row r="19635" spans="1:2">
      <c r="A19635" s="18"/>
      <c r="B19635" s="19"/>
    </row>
    <row r="19636" spans="1:2">
      <c r="A19636" s="18"/>
      <c r="B19636" s="19"/>
    </row>
    <row r="19637" spans="1:2">
      <c r="A19637" s="18"/>
      <c r="B19637" s="19"/>
    </row>
    <row r="19638" spans="1:2">
      <c r="A19638" s="18"/>
      <c r="B19638" s="19"/>
    </row>
    <row r="19639" spans="1:2">
      <c r="A19639" s="18"/>
      <c r="B19639" s="19"/>
    </row>
    <row r="19640" spans="1:2">
      <c r="A19640" s="18"/>
      <c r="B19640" s="19"/>
    </row>
    <row r="19641" spans="1:2">
      <c r="A19641" s="18"/>
      <c r="B19641" s="19"/>
    </row>
    <row r="19642" spans="1:2">
      <c r="A19642" s="18"/>
      <c r="B19642" s="19"/>
    </row>
    <row r="19643" spans="1:2">
      <c r="A19643" s="18"/>
      <c r="B19643" s="19"/>
    </row>
    <row r="19644" spans="1:2">
      <c r="A19644" s="18"/>
      <c r="B19644" s="19"/>
    </row>
    <row r="19645" spans="1:2">
      <c r="A19645" s="18"/>
      <c r="B19645" s="19"/>
    </row>
    <row r="19646" spans="1:2">
      <c r="A19646" s="18"/>
      <c r="B19646" s="19"/>
    </row>
    <row r="19647" spans="1:2">
      <c r="A19647" s="18"/>
      <c r="B19647" s="19"/>
    </row>
    <row r="19648" spans="1:2">
      <c r="A19648" s="18"/>
      <c r="B19648" s="19"/>
    </row>
    <row r="19649" spans="1:2">
      <c r="A19649" s="18"/>
      <c r="B19649" s="19"/>
    </row>
    <row r="19650" spans="1:2">
      <c r="A19650" s="18"/>
      <c r="B19650" s="19"/>
    </row>
    <row r="19651" spans="1:2">
      <c r="A19651" s="18"/>
      <c r="B19651" s="19"/>
    </row>
    <row r="19652" spans="1:2">
      <c r="A19652" s="18"/>
      <c r="B19652" s="19"/>
    </row>
    <row r="19653" spans="1:2">
      <c r="A19653" s="18"/>
      <c r="B19653" s="19"/>
    </row>
    <row r="19654" spans="1:2">
      <c r="A19654" s="18"/>
      <c r="B19654" s="19"/>
    </row>
    <row r="19655" spans="1:2">
      <c r="A19655" s="18"/>
      <c r="B19655" s="19"/>
    </row>
    <row r="19656" spans="1:2">
      <c r="A19656" s="18"/>
      <c r="B19656" s="19"/>
    </row>
    <row r="19657" spans="1:2">
      <c r="A19657" s="18"/>
      <c r="B19657" s="19"/>
    </row>
    <row r="19658" spans="1:2">
      <c r="A19658" s="18"/>
      <c r="B19658" s="19"/>
    </row>
    <row r="19659" spans="1:2">
      <c r="A19659" s="18"/>
      <c r="B19659" s="19"/>
    </row>
    <row r="19660" spans="1:2">
      <c r="A19660" s="18"/>
      <c r="B19660" s="19"/>
    </row>
    <row r="19661" spans="1:2">
      <c r="A19661" s="18"/>
      <c r="B19661" s="19"/>
    </row>
    <row r="19662" spans="1:2">
      <c r="A19662" s="18"/>
      <c r="B19662" s="19"/>
    </row>
    <row r="19663" spans="1:2">
      <c r="A19663" s="18"/>
      <c r="B19663" s="19"/>
    </row>
    <row r="19664" spans="1:2">
      <c r="A19664" s="18"/>
      <c r="B19664" s="19"/>
    </row>
    <row r="19665" spans="1:2">
      <c r="A19665" s="18"/>
      <c r="B19665" s="19"/>
    </row>
    <row r="19666" spans="1:2">
      <c r="A19666" s="18"/>
      <c r="B19666" s="19"/>
    </row>
    <row r="19667" spans="1:2">
      <c r="A19667" s="18"/>
      <c r="B19667" s="19"/>
    </row>
    <row r="19668" spans="1:2">
      <c r="A19668" s="18"/>
      <c r="B19668" s="19"/>
    </row>
    <row r="19669" spans="1:2">
      <c r="A19669" s="18"/>
      <c r="B19669" s="19"/>
    </row>
    <row r="19670" spans="1:2">
      <c r="A19670" s="18"/>
      <c r="B19670" s="19"/>
    </row>
    <row r="19671" spans="1:2">
      <c r="A19671" s="18"/>
      <c r="B19671" s="19"/>
    </row>
    <row r="19672" spans="1:2">
      <c r="A19672" s="18"/>
      <c r="B19672" s="19"/>
    </row>
    <row r="19673" spans="1:2">
      <c r="A19673" s="18"/>
      <c r="B19673" s="19"/>
    </row>
    <row r="19674" spans="1:2">
      <c r="A19674" s="18"/>
      <c r="B19674" s="19"/>
    </row>
    <row r="19675" spans="1:2">
      <c r="A19675" s="18"/>
      <c r="B19675" s="19"/>
    </row>
    <row r="19676" spans="1:2">
      <c r="A19676" s="18"/>
      <c r="B19676" s="19"/>
    </row>
    <row r="19677" spans="1:2">
      <c r="A19677" s="18"/>
      <c r="B19677" s="19"/>
    </row>
    <row r="19678" spans="1:2">
      <c r="A19678" s="18"/>
      <c r="B19678" s="19"/>
    </row>
    <row r="19679" spans="1:2">
      <c r="A19679" s="18"/>
      <c r="B19679" s="19"/>
    </row>
    <row r="19680" spans="1:2">
      <c r="A19680" s="18"/>
      <c r="B19680" s="19"/>
    </row>
    <row r="19681" spans="1:2">
      <c r="A19681" s="18"/>
      <c r="B19681" s="19"/>
    </row>
    <row r="19682" spans="1:2">
      <c r="A19682" s="18"/>
      <c r="B19682" s="19"/>
    </row>
    <row r="19683" spans="1:2">
      <c r="A19683" s="18"/>
      <c r="B19683" s="19"/>
    </row>
    <row r="19684" spans="1:2">
      <c r="A19684" s="18"/>
      <c r="B19684" s="19"/>
    </row>
    <row r="19685" spans="1:2">
      <c r="A19685" s="18"/>
      <c r="B19685" s="19"/>
    </row>
    <row r="19686" spans="1:2">
      <c r="A19686" s="18"/>
      <c r="B19686" s="19"/>
    </row>
    <row r="19687" spans="1:2">
      <c r="A19687" s="18"/>
      <c r="B19687" s="19"/>
    </row>
    <row r="19688" spans="1:2">
      <c r="A19688" s="18"/>
      <c r="B19688" s="19"/>
    </row>
    <row r="19689" spans="1:2">
      <c r="A19689" s="18"/>
      <c r="B19689" s="19"/>
    </row>
    <row r="19690" spans="1:2">
      <c r="A19690" s="18"/>
      <c r="B19690" s="19"/>
    </row>
    <row r="19691" spans="1:2">
      <c r="A19691" s="18"/>
      <c r="B19691" s="19"/>
    </row>
    <row r="19692" spans="1:2">
      <c r="A19692" s="18"/>
      <c r="B19692" s="19"/>
    </row>
    <row r="19693" spans="1:2">
      <c r="A19693" s="18"/>
      <c r="B19693" s="19"/>
    </row>
    <row r="19694" spans="1:2">
      <c r="A19694" s="18"/>
      <c r="B19694" s="19"/>
    </row>
    <row r="19695" spans="1:2">
      <c r="A19695" s="18"/>
      <c r="B19695" s="19"/>
    </row>
    <row r="19696" spans="1:2">
      <c r="A19696" s="18"/>
      <c r="B19696" s="19"/>
    </row>
    <row r="19697" spans="1:2">
      <c r="A19697" s="18"/>
      <c r="B19697" s="19"/>
    </row>
    <row r="19698" spans="1:2">
      <c r="A19698" s="18"/>
      <c r="B19698" s="19"/>
    </row>
    <row r="19699" spans="1:2">
      <c r="A19699" s="18"/>
      <c r="B19699" s="19"/>
    </row>
    <row r="19700" spans="1:2">
      <c r="A19700" s="18"/>
      <c r="B19700" s="19"/>
    </row>
    <row r="19701" spans="1:2">
      <c r="A19701" s="18"/>
      <c r="B19701" s="19"/>
    </row>
    <row r="19702" spans="1:2">
      <c r="A19702" s="18"/>
      <c r="B19702" s="19"/>
    </row>
    <row r="19703" spans="1:2">
      <c r="A19703" s="18"/>
      <c r="B19703" s="19"/>
    </row>
    <row r="19704" spans="1:2">
      <c r="A19704" s="18"/>
      <c r="B19704" s="19"/>
    </row>
    <row r="19705" spans="1:2">
      <c r="A19705" s="18"/>
      <c r="B19705" s="19"/>
    </row>
    <row r="19706" spans="1:2">
      <c r="A19706" s="18"/>
      <c r="B19706" s="19"/>
    </row>
    <row r="19707" spans="1:2">
      <c r="A19707" s="18"/>
      <c r="B19707" s="19"/>
    </row>
    <row r="19708" spans="1:2">
      <c r="A19708" s="18"/>
      <c r="B19708" s="19"/>
    </row>
    <row r="19709" spans="1:2">
      <c r="A19709" s="18"/>
      <c r="B19709" s="19"/>
    </row>
    <row r="19710" spans="1:2">
      <c r="A19710" s="18"/>
      <c r="B19710" s="19"/>
    </row>
    <row r="19711" spans="1:2">
      <c r="A19711" s="18"/>
      <c r="B19711" s="19"/>
    </row>
    <row r="19712" spans="1:2">
      <c r="A19712" s="18"/>
      <c r="B19712" s="19"/>
    </row>
    <row r="19713" spans="1:2">
      <c r="A19713" s="18"/>
      <c r="B19713" s="19"/>
    </row>
    <row r="19714" spans="1:2">
      <c r="A19714" s="18"/>
      <c r="B19714" s="19"/>
    </row>
    <row r="19715" spans="1:2">
      <c r="A19715" s="18"/>
      <c r="B19715" s="19"/>
    </row>
    <row r="19716" spans="1:2">
      <c r="A19716" s="18"/>
      <c r="B19716" s="19"/>
    </row>
    <row r="19717" spans="1:2">
      <c r="A19717" s="18"/>
      <c r="B19717" s="19"/>
    </row>
    <row r="19718" spans="1:2">
      <c r="A19718" s="18"/>
      <c r="B19718" s="19"/>
    </row>
    <row r="19719" spans="1:2">
      <c r="A19719" s="18"/>
      <c r="B19719" s="19"/>
    </row>
    <row r="19720" spans="1:2">
      <c r="A19720" s="18"/>
      <c r="B19720" s="19"/>
    </row>
    <row r="19721" spans="1:2">
      <c r="A19721" s="18"/>
      <c r="B19721" s="19"/>
    </row>
    <row r="19722" spans="1:2">
      <c r="A19722" s="18"/>
      <c r="B19722" s="19"/>
    </row>
    <row r="19723" spans="1:2">
      <c r="A19723" s="18"/>
      <c r="B19723" s="19"/>
    </row>
    <row r="19724" spans="1:2">
      <c r="A19724" s="18"/>
      <c r="B19724" s="19"/>
    </row>
    <row r="19725" spans="1:2">
      <c r="A19725" s="18"/>
      <c r="B19725" s="19"/>
    </row>
    <row r="19726" spans="1:2">
      <c r="A19726" s="18"/>
      <c r="B19726" s="19"/>
    </row>
    <row r="19727" spans="1:2">
      <c r="A19727" s="18"/>
      <c r="B19727" s="19"/>
    </row>
    <row r="19728" spans="1:2">
      <c r="A19728" s="18"/>
      <c r="B19728" s="19"/>
    </row>
    <row r="19729" spans="1:2">
      <c r="A19729" s="18"/>
      <c r="B19729" s="19"/>
    </row>
    <row r="19730" spans="1:2">
      <c r="A19730" s="18"/>
      <c r="B19730" s="19"/>
    </row>
    <row r="19731" spans="1:2">
      <c r="A19731" s="18"/>
      <c r="B19731" s="19"/>
    </row>
    <row r="19732" spans="1:2">
      <c r="A19732" s="18"/>
      <c r="B19732" s="19"/>
    </row>
    <row r="19733" spans="1:2">
      <c r="A19733" s="18"/>
      <c r="B19733" s="19"/>
    </row>
    <row r="19734" spans="1:2">
      <c r="A19734" s="18"/>
      <c r="B19734" s="19"/>
    </row>
    <row r="19735" spans="1:2">
      <c r="A19735" s="18"/>
      <c r="B19735" s="19"/>
    </row>
    <row r="19736" spans="1:2">
      <c r="A19736" s="18"/>
      <c r="B19736" s="19"/>
    </row>
    <row r="19737" spans="1:2">
      <c r="A19737" s="18"/>
      <c r="B19737" s="19"/>
    </row>
    <row r="19738" spans="1:2">
      <c r="A19738" s="18"/>
      <c r="B19738" s="19"/>
    </row>
    <row r="19739" spans="1:2">
      <c r="A19739" s="18"/>
      <c r="B19739" s="19"/>
    </row>
    <row r="19740" spans="1:2">
      <c r="A19740" s="18"/>
      <c r="B19740" s="19"/>
    </row>
    <row r="19741" spans="1:2">
      <c r="A19741" s="18"/>
      <c r="B19741" s="19"/>
    </row>
    <row r="19742" spans="1:2">
      <c r="A19742" s="18"/>
      <c r="B19742" s="19"/>
    </row>
    <row r="19743" spans="1:2">
      <c r="A19743" s="18"/>
      <c r="B19743" s="19"/>
    </row>
    <row r="19744" spans="1:2">
      <c r="A19744" s="18"/>
      <c r="B19744" s="19"/>
    </row>
    <row r="19745" spans="1:2">
      <c r="A19745" s="18"/>
      <c r="B19745" s="19"/>
    </row>
    <row r="19746" spans="1:2">
      <c r="A19746" s="18"/>
      <c r="B19746" s="19"/>
    </row>
    <row r="19747" spans="1:2">
      <c r="A19747" s="18"/>
      <c r="B19747" s="19"/>
    </row>
    <row r="19748" spans="1:2">
      <c r="A19748" s="18"/>
      <c r="B19748" s="19"/>
    </row>
    <row r="19749" spans="1:2">
      <c r="A19749" s="18"/>
      <c r="B19749" s="19"/>
    </row>
    <row r="19750" spans="1:2">
      <c r="A19750" s="18"/>
      <c r="B19750" s="19"/>
    </row>
    <row r="19751" spans="1:2">
      <c r="A19751" s="18"/>
      <c r="B19751" s="19"/>
    </row>
    <row r="19752" spans="1:2">
      <c r="A19752" s="18"/>
      <c r="B19752" s="19"/>
    </row>
    <row r="19753" spans="1:2">
      <c r="A19753" s="18"/>
      <c r="B19753" s="19"/>
    </row>
    <row r="19754" spans="1:2">
      <c r="A19754" s="18"/>
      <c r="B19754" s="19"/>
    </row>
    <row r="19755" spans="1:2">
      <c r="A19755" s="18"/>
      <c r="B19755" s="19"/>
    </row>
    <row r="19756" spans="1:2">
      <c r="A19756" s="18"/>
      <c r="B19756" s="19"/>
    </row>
    <row r="19757" spans="1:2">
      <c r="A19757" s="18"/>
      <c r="B19757" s="19"/>
    </row>
    <row r="19758" spans="1:2">
      <c r="A19758" s="18"/>
      <c r="B19758" s="19"/>
    </row>
    <row r="19759" spans="1:2">
      <c r="A19759" s="18"/>
      <c r="B19759" s="19"/>
    </row>
    <row r="19760" spans="1:2">
      <c r="A19760" s="18"/>
      <c r="B19760" s="19"/>
    </row>
    <row r="19761" spans="1:2">
      <c r="A19761" s="18"/>
      <c r="B19761" s="19"/>
    </row>
    <row r="19762" spans="1:2">
      <c r="A19762" s="18"/>
      <c r="B19762" s="19"/>
    </row>
    <row r="19763" spans="1:2">
      <c r="A19763" s="18"/>
      <c r="B19763" s="19"/>
    </row>
    <row r="19764" spans="1:2">
      <c r="A19764" s="18"/>
      <c r="B19764" s="19"/>
    </row>
    <row r="19765" spans="1:2">
      <c r="A19765" s="18"/>
      <c r="B19765" s="19"/>
    </row>
    <row r="19766" spans="1:2">
      <c r="A19766" s="18"/>
      <c r="B19766" s="19"/>
    </row>
    <row r="19767" spans="1:2">
      <c r="A19767" s="18"/>
      <c r="B19767" s="19"/>
    </row>
    <row r="19768" spans="1:2">
      <c r="A19768" s="18"/>
      <c r="B19768" s="19"/>
    </row>
    <row r="19769" spans="1:2">
      <c r="A19769" s="18"/>
      <c r="B19769" s="19"/>
    </row>
    <row r="19770" spans="1:2">
      <c r="A19770" s="18"/>
      <c r="B19770" s="19"/>
    </row>
    <row r="19771" spans="1:2">
      <c r="A19771" s="18"/>
      <c r="B19771" s="19"/>
    </row>
    <row r="19772" spans="1:2">
      <c r="A19772" s="18"/>
      <c r="B19772" s="19"/>
    </row>
    <row r="19773" spans="1:2">
      <c r="A19773" s="18"/>
      <c r="B19773" s="19"/>
    </row>
    <row r="19774" spans="1:2">
      <c r="A19774" s="18"/>
      <c r="B19774" s="19"/>
    </row>
    <row r="19775" spans="1:2">
      <c r="A19775" s="18"/>
      <c r="B19775" s="19"/>
    </row>
    <row r="19776" spans="1:2">
      <c r="A19776" s="18"/>
      <c r="B19776" s="19"/>
    </row>
    <row r="19777" spans="1:2">
      <c r="A19777" s="18"/>
      <c r="B19777" s="19"/>
    </row>
    <row r="19778" spans="1:2">
      <c r="A19778" s="18"/>
      <c r="B19778" s="19"/>
    </row>
    <row r="19779" spans="1:2">
      <c r="A19779" s="18"/>
      <c r="B19779" s="19"/>
    </row>
    <row r="19780" spans="1:2">
      <c r="A19780" s="18"/>
      <c r="B19780" s="19"/>
    </row>
    <row r="19781" spans="1:2">
      <c r="A19781" s="18"/>
      <c r="B19781" s="19"/>
    </row>
    <row r="19782" spans="1:2">
      <c r="A19782" s="18"/>
      <c r="B19782" s="19"/>
    </row>
    <row r="19783" spans="1:2">
      <c r="A19783" s="18"/>
      <c r="B19783" s="19"/>
    </row>
    <row r="19784" spans="1:2">
      <c r="A19784" s="18"/>
      <c r="B19784" s="19"/>
    </row>
    <row r="19785" spans="1:2">
      <c r="A19785" s="18"/>
      <c r="B19785" s="19"/>
    </row>
    <row r="19786" spans="1:2">
      <c r="A19786" s="18"/>
      <c r="B19786" s="19"/>
    </row>
    <row r="19787" spans="1:2">
      <c r="A19787" s="18"/>
      <c r="B19787" s="19"/>
    </row>
    <row r="19788" spans="1:2">
      <c r="A19788" s="18"/>
      <c r="B19788" s="19"/>
    </row>
    <row r="19789" spans="1:2">
      <c r="A19789" s="18"/>
      <c r="B19789" s="19"/>
    </row>
    <row r="19790" spans="1:2">
      <c r="A19790" s="18"/>
      <c r="B19790" s="19"/>
    </row>
    <row r="19791" spans="1:2">
      <c r="A19791" s="18"/>
      <c r="B19791" s="19"/>
    </row>
    <row r="19792" spans="1:2">
      <c r="A19792" s="18"/>
      <c r="B19792" s="19"/>
    </row>
    <row r="19793" spans="1:2">
      <c r="A19793" s="18"/>
      <c r="B19793" s="19"/>
    </row>
    <row r="19794" spans="1:2">
      <c r="A19794" s="18"/>
      <c r="B19794" s="19"/>
    </row>
    <row r="19795" spans="1:2">
      <c r="A19795" s="18"/>
      <c r="B19795" s="19"/>
    </row>
    <row r="19796" spans="1:2">
      <c r="A19796" s="18"/>
      <c r="B19796" s="19"/>
    </row>
    <row r="19797" spans="1:2">
      <c r="A19797" s="18"/>
      <c r="B19797" s="19"/>
    </row>
    <row r="19798" spans="1:2">
      <c r="A19798" s="18"/>
      <c r="B19798" s="19"/>
    </row>
    <row r="19799" spans="1:2">
      <c r="A19799" s="18"/>
      <c r="B19799" s="19"/>
    </row>
    <row r="19800" spans="1:2">
      <c r="A19800" s="18"/>
      <c r="B19800" s="19"/>
    </row>
    <row r="19801" spans="1:2">
      <c r="A19801" s="18"/>
      <c r="B19801" s="19"/>
    </row>
    <row r="19802" spans="1:2">
      <c r="A19802" s="18"/>
      <c r="B19802" s="19"/>
    </row>
    <row r="19803" spans="1:2">
      <c r="A19803" s="18"/>
      <c r="B19803" s="19"/>
    </row>
    <row r="19804" spans="1:2">
      <c r="A19804" s="18"/>
      <c r="B19804" s="19"/>
    </row>
    <row r="19805" spans="1:2">
      <c r="A19805" s="18"/>
      <c r="B19805" s="19"/>
    </row>
    <row r="19806" spans="1:2">
      <c r="A19806" s="18"/>
      <c r="B19806" s="19"/>
    </row>
    <row r="19807" spans="1:2">
      <c r="A19807" s="18"/>
      <c r="B19807" s="19"/>
    </row>
    <row r="19808" spans="1:2">
      <c r="A19808" s="18"/>
      <c r="B19808" s="19"/>
    </row>
    <row r="19809" spans="1:2">
      <c r="A19809" s="18"/>
      <c r="B19809" s="19"/>
    </row>
    <row r="19810" spans="1:2">
      <c r="A19810" s="18"/>
      <c r="B19810" s="19"/>
    </row>
    <row r="19811" spans="1:2">
      <c r="A19811" s="18"/>
      <c r="B19811" s="19"/>
    </row>
    <row r="19812" spans="1:2">
      <c r="A19812" s="18"/>
      <c r="B19812" s="19"/>
    </row>
    <row r="19813" spans="1:2">
      <c r="A19813" s="18"/>
      <c r="B19813" s="19"/>
    </row>
    <row r="19814" spans="1:2">
      <c r="A19814" s="18"/>
      <c r="B19814" s="19"/>
    </row>
    <row r="19815" spans="1:2">
      <c r="A19815" s="18"/>
      <c r="B19815" s="19"/>
    </row>
    <row r="19816" spans="1:2">
      <c r="A19816" s="18"/>
      <c r="B19816" s="19"/>
    </row>
    <row r="19817" spans="1:2">
      <c r="A19817" s="18"/>
      <c r="B19817" s="19"/>
    </row>
    <row r="19818" spans="1:2">
      <c r="A19818" s="18"/>
      <c r="B19818" s="19"/>
    </row>
    <row r="19819" spans="1:2">
      <c r="A19819" s="18"/>
      <c r="B19819" s="19"/>
    </row>
    <row r="19820" spans="1:2">
      <c r="A19820" s="18"/>
      <c r="B19820" s="19"/>
    </row>
    <row r="19821" spans="1:2">
      <c r="A19821" s="18"/>
      <c r="B19821" s="19"/>
    </row>
    <row r="19822" spans="1:2">
      <c r="A19822" s="18"/>
      <c r="B19822" s="19"/>
    </row>
    <row r="19823" spans="1:2">
      <c r="A19823" s="18"/>
      <c r="B19823" s="19"/>
    </row>
    <row r="19824" spans="1:2">
      <c r="A19824" s="18"/>
      <c r="B19824" s="19"/>
    </row>
    <row r="19825" spans="1:2">
      <c r="A19825" s="18"/>
      <c r="B19825" s="19"/>
    </row>
    <row r="19826" spans="1:2">
      <c r="A19826" s="18"/>
      <c r="B19826" s="19"/>
    </row>
    <row r="19827" spans="1:2">
      <c r="A19827" s="18"/>
      <c r="B19827" s="19"/>
    </row>
    <row r="19828" spans="1:2">
      <c r="A19828" s="18"/>
      <c r="B19828" s="19"/>
    </row>
    <row r="19829" spans="1:2">
      <c r="A19829" s="18"/>
      <c r="B19829" s="19"/>
    </row>
    <row r="19830" spans="1:2">
      <c r="A19830" s="18"/>
      <c r="B19830" s="19"/>
    </row>
    <row r="19831" spans="1:2">
      <c r="A19831" s="18"/>
      <c r="B19831" s="19"/>
    </row>
    <row r="19832" spans="1:2">
      <c r="A19832" s="18"/>
      <c r="B19832" s="19"/>
    </row>
    <row r="19833" spans="1:2">
      <c r="A19833" s="18"/>
      <c r="B19833" s="19"/>
    </row>
    <row r="19834" spans="1:2">
      <c r="A19834" s="18"/>
      <c r="B19834" s="19"/>
    </row>
    <row r="19835" spans="1:2">
      <c r="A19835" s="18"/>
      <c r="B19835" s="19"/>
    </row>
    <row r="19836" spans="1:2">
      <c r="A19836" s="18"/>
      <c r="B19836" s="19"/>
    </row>
    <row r="19837" spans="1:2">
      <c r="A19837" s="18"/>
      <c r="B19837" s="19"/>
    </row>
    <row r="19838" spans="1:2">
      <c r="A19838" s="18"/>
      <c r="B19838" s="19"/>
    </row>
    <row r="19839" spans="1:2">
      <c r="A19839" s="18"/>
      <c r="B19839" s="19"/>
    </row>
    <row r="19840" spans="1:2">
      <c r="A19840" s="18"/>
      <c r="B19840" s="19"/>
    </row>
    <row r="19841" spans="1:2">
      <c r="A19841" s="18"/>
      <c r="B19841" s="19"/>
    </row>
    <row r="19842" spans="1:2">
      <c r="A19842" s="18"/>
      <c r="B19842" s="19"/>
    </row>
    <row r="19843" spans="1:2">
      <c r="A19843" s="18"/>
      <c r="B19843" s="19"/>
    </row>
    <row r="19844" spans="1:2">
      <c r="A19844" s="18"/>
      <c r="B19844" s="19"/>
    </row>
    <row r="19845" spans="1:2">
      <c r="A19845" s="18"/>
      <c r="B19845" s="19"/>
    </row>
    <row r="19846" spans="1:2">
      <c r="A19846" s="18"/>
      <c r="B19846" s="19"/>
    </row>
    <row r="19847" spans="1:2">
      <c r="A19847" s="18"/>
      <c r="B19847" s="19"/>
    </row>
    <row r="19848" spans="1:2">
      <c r="A19848" s="18"/>
      <c r="B19848" s="19"/>
    </row>
    <row r="19849" spans="1:2">
      <c r="A19849" s="18"/>
      <c r="B19849" s="19"/>
    </row>
    <row r="19850" spans="1:2">
      <c r="A19850" s="18"/>
      <c r="B19850" s="19"/>
    </row>
    <row r="19851" spans="1:2">
      <c r="A19851" s="18"/>
      <c r="B19851" s="19"/>
    </row>
    <row r="19852" spans="1:2">
      <c r="A19852" s="18"/>
      <c r="B19852" s="19"/>
    </row>
    <row r="19853" spans="1:2">
      <c r="A19853" s="18"/>
      <c r="B19853" s="19"/>
    </row>
    <row r="19854" spans="1:2">
      <c r="A19854" s="18"/>
      <c r="B19854" s="19"/>
    </row>
    <row r="19855" spans="1:2">
      <c r="A19855" s="18"/>
      <c r="B19855" s="19"/>
    </row>
    <row r="19856" spans="1:2">
      <c r="A19856" s="18"/>
      <c r="B19856" s="19"/>
    </row>
    <row r="19857" spans="1:2">
      <c r="A19857" s="18"/>
      <c r="B19857" s="19"/>
    </row>
    <row r="19858" spans="1:2">
      <c r="A19858" s="18"/>
      <c r="B19858" s="19"/>
    </row>
    <row r="19859" spans="1:2">
      <c r="A19859" s="18"/>
      <c r="B19859" s="19"/>
    </row>
    <row r="19860" spans="1:2">
      <c r="A19860" s="18"/>
      <c r="B19860" s="19"/>
    </row>
    <row r="19861" spans="1:2">
      <c r="A19861" s="18"/>
      <c r="B19861" s="19"/>
    </row>
    <row r="19862" spans="1:2">
      <c r="A19862" s="18"/>
      <c r="B19862" s="19"/>
    </row>
    <row r="19863" spans="1:2">
      <c r="A19863" s="18"/>
      <c r="B19863" s="19"/>
    </row>
    <row r="19864" spans="1:2">
      <c r="A19864" s="18"/>
      <c r="B19864" s="19"/>
    </row>
    <row r="19865" spans="1:2">
      <c r="A19865" s="18"/>
      <c r="B19865" s="19"/>
    </row>
    <row r="19866" spans="1:2">
      <c r="A19866" s="18"/>
      <c r="B19866" s="19"/>
    </row>
    <row r="19867" spans="1:2">
      <c r="A19867" s="18"/>
      <c r="B19867" s="19"/>
    </row>
    <row r="19868" spans="1:2">
      <c r="A19868" s="18"/>
      <c r="B19868" s="19"/>
    </row>
    <row r="19869" spans="1:2">
      <c r="A19869" s="18"/>
      <c r="B19869" s="19"/>
    </row>
    <row r="19870" spans="1:2">
      <c r="A19870" s="18"/>
      <c r="B19870" s="19"/>
    </row>
    <row r="19871" spans="1:2">
      <c r="A19871" s="18"/>
      <c r="B19871" s="19"/>
    </row>
    <row r="19872" spans="1:2">
      <c r="A19872" s="18"/>
      <c r="B19872" s="19"/>
    </row>
    <row r="19873" spans="1:2">
      <c r="A19873" s="18"/>
      <c r="B19873" s="19"/>
    </row>
    <row r="19874" spans="1:2">
      <c r="A19874" s="18"/>
      <c r="B19874" s="19"/>
    </row>
    <row r="19875" spans="1:2">
      <c r="A19875" s="18"/>
      <c r="B19875" s="19"/>
    </row>
    <row r="19876" spans="1:2">
      <c r="A19876" s="18"/>
      <c r="B19876" s="19"/>
    </row>
    <row r="19877" spans="1:2">
      <c r="A19877" s="18"/>
      <c r="B19877" s="19"/>
    </row>
    <row r="19878" spans="1:2">
      <c r="A19878" s="18"/>
      <c r="B19878" s="19"/>
    </row>
    <row r="19879" spans="1:2">
      <c r="A19879" s="18"/>
      <c r="B19879" s="19"/>
    </row>
    <row r="19880" spans="1:2">
      <c r="A19880" s="18"/>
      <c r="B19880" s="19"/>
    </row>
    <row r="19881" spans="1:2">
      <c r="A19881" s="18"/>
      <c r="B19881" s="19"/>
    </row>
    <row r="19882" spans="1:2">
      <c r="A19882" s="18"/>
      <c r="B19882" s="19"/>
    </row>
    <row r="19883" spans="1:2">
      <c r="A19883" s="18"/>
      <c r="B19883" s="19"/>
    </row>
    <row r="19884" spans="1:2">
      <c r="A19884" s="18"/>
      <c r="B19884" s="19"/>
    </row>
    <row r="19885" spans="1:2">
      <c r="A19885" s="18"/>
      <c r="B19885" s="19"/>
    </row>
    <row r="19886" spans="1:2">
      <c r="A19886" s="18"/>
      <c r="B19886" s="19"/>
    </row>
    <row r="19887" spans="1:2">
      <c r="A19887" s="18"/>
      <c r="B19887" s="19"/>
    </row>
    <row r="19888" spans="1:2">
      <c r="A19888" s="18"/>
      <c r="B19888" s="19"/>
    </row>
    <row r="19889" spans="1:2">
      <c r="A19889" s="18"/>
      <c r="B19889" s="19"/>
    </row>
    <row r="19890" spans="1:2">
      <c r="A19890" s="18"/>
      <c r="B19890" s="19"/>
    </row>
    <row r="19891" spans="1:2">
      <c r="A19891" s="18"/>
      <c r="B19891" s="19"/>
    </row>
    <row r="19892" spans="1:2">
      <c r="A19892" s="18"/>
      <c r="B19892" s="19"/>
    </row>
    <row r="19893" spans="1:2">
      <c r="A19893" s="18"/>
      <c r="B19893" s="19"/>
    </row>
    <row r="19894" spans="1:2">
      <c r="A19894" s="18"/>
      <c r="B19894" s="19"/>
    </row>
    <row r="19895" spans="1:2">
      <c r="A19895" s="18"/>
      <c r="B19895" s="19"/>
    </row>
    <row r="19896" spans="1:2">
      <c r="A19896" s="18"/>
      <c r="B19896" s="19"/>
    </row>
    <row r="19897" spans="1:2">
      <c r="A19897" s="18"/>
      <c r="B19897" s="19"/>
    </row>
    <row r="19898" spans="1:2">
      <c r="A19898" s="18"/>
      <c r="B19898" s="19"/>
    </row>
    <row r="19899" spans="1:2">
      <c r="A19899" s="18"/>
      <c r="B19899" s="19"/>
    </row>
    <row r="19900" spans="1:2">
      <c r="A19900" s="18"/>
      <c r="B19900" s="19"/>
    </row>
    <row r="19901" spans="1:2">
      <c r="A19901" s="18"/>
      <c r="B19901" s="19"/>
    </row>
    <row r="19902" spans="1:2">
      <c r="A19902" s="18"/>
      <c r="B19902" s="19"/>
    </row>
    <row r="19903" spans="1:2">
      <c r="A19903" s="18"/>
      <c r="B19903" s="19"/>
    </row>
    <row r="19904" spans="1:2">
      <c r="A19904" s="18"/>
      <c r="B19904" s="19"/>
    </row>
    <row r="19905" spans="1:2">
      <c r="A19905" s="18"/>
      <c r="B19905" s="19"/>
    </row>
    <row r="19906" spans="1:2">
      <c r="A19906" s="18"/>
      <c r="B19906" s="19"/>
    </row>
    <row r="19907" spans="1:2">
      <c r="A19907" s="18"/>
      <c r="B19907" s="19"/>
    </row>
    <row r="19908" spans="1:2">
      <c r="A19908" s="18"/>
      <c r="B19908" s="19"/>
    </row>
    <row r="19909" spans="1:2">
      <c r="A19909" s="18"/>
      <c r="B19909" s="19"/>
    </row>
    <row r="19910" spans="1:2">
      <c r="A19910" s="18"/>
      <c r="B19910" s="19"/>
    </row>
    <row r="19911" spans="1:2">
      <c r="A19911" s="18"/>
      <c r="B19911" s="19"/>
    </row>
    <row r="19912" spans="1:2">
      <c r="A19912" s="18"/>
      <c r="B19912" s="19"/>
    </row>
    <row r="19913" spans="1:2">
      <c r="A19913" s="18"/>
      <c r="B19913" s="19"/>
    </row>
    <row r="19914" spans="1:2">
      <c r="A19914" s="18"/>
      <c r="B19914" s="19"/>
    </row>
    <row r="19915" spans="1:2">
      <c r="A19915" s="18"/>
      <c r="B19915" s="19"/>
    </row>
    <row r="19916" spans="1:2">
      <c r="A19916" s="18"/>
      <c r="B19916" s="19"/>
    </row>
    <row r="19917" spans="1:2">
      <c r="A19917" s="18"/>
      <c r="B19917" s="19"/>
    </row>
    <row r="19918" spans="1:2">
      <c r="A19918" s="18"/>
      <c r="B19918" s="19"/>
    </row>
    <row r="19919" spans="1:2">
      <c r="A19919" s="18"/>
      <c r="B19919" s="19"/>
    </row>
    <row r="19920" spans="1:2">
      <c r="A19920" s="18"/>
      <c r="B19920" s="19"/>
    </row>
    <row r="19921" spans="1:2">
      <c r="A19921" s="18"/>
      <c r="B19921" s="19"/>
    </row>
    <row r="19922" spans="1:2">
      <c r="A19922" s="18"/>
      <c r="B19922" s="19"/>
    </row>
    <row r="19923" spans="1:2">
      <c r="A19923" s="18"/>
      <c r="B19923" s="19"/>
    </row>
    <row r="19924" spans="1:2">
      <c r="A19924" s="18"/>
      <c r="B19924" s="19"/>
    </row>
    <row r="19925" spans="1:2">
      <c r="A19925" s="18"/>
      <c r="B19925" s="19"/>
    </row>
    <row r="19926" spans="1:2">
      <c r="A19926" s="18"/>
      <c r="B19926" s="19"/>
    </row>
    <row r="19927" spans="1:2">
      <c r="A19927" s="18"/>
      <c r="B19927" s="19"/>
    </row>
    <row r="19928" spans="1:2">
      <c r="A19928" s="18"/>
      <c r="B19928" s="19"/>
    </row>
    <row r="19929" spans="1:2">
      <c r="A19929" s="18"/>
      <c r="B19929" s="19"/>
    </row>
    <row r="19930" spans="1:2">
      <c r="A19930" s="18"/>
      <c r="B19930" s="19"/>
    </row>
    <row r="19931" spans="1:2">
      <c r="A19931" s="18"/>
      <c r="B19931" s="19"/>
    </row>
    <row r="19932" spans="1:2">
      <c r="A19932" s="18"/>
      <c r="B19932" s="19"/>
    </row>
    <row r="19933" spans="1:2">
      <c r="A19933" s="18"/>
      <c r="B19933" s="19"/>
    </row>
    <row r="19934" spans="1:2">
      <c r="A19934" s="18"/>
      <c r="B19934" s="19"/>
    </row>
    <row r="19935" spans="1:2">
      <c r="A19935" s="18"/>
      <c r="B19935" s="19"/>
    </row>
    <row r="19936" spans="1:2">
      <c r="A19936" s="18"/>
      <c r="B19936" s="19"/>
    </row>
    <row r="19937" spans="1:2">
      <c r="A19937" s="18"/>
      <c r="B19937" s="19"/>
    </row>
    <row r="19938" spans="1:2">
      <c r="A19938" s="18"/>
      <c r="B19938" s="19"/>
    </row>
    <row r="19939" spans="1:2">
      <c r="A19939" s="18"/>
      <c r="B19939" s="19"/>
    </row>
    <row r="19940" spans="1:2">
      <c r="A19940" s="18"/>
      <c r="B19940" s="19"/>
    </row>
    <row r="19941" spans="1:2">
      <c r="A19941" s="18"/>
      <c r="B19941" s="19"/>
    </row>
    <row r="19942" spans="1:2">
      <c r="A19942" s="18"/>
      <c r="B19942" s="19"/>
    </row>
    <row r="19943" spans="1:2">
      <c r="A19943" s="18"/>
      <c r="B19943" s="19"/>
    </row>
    <row r="19944" spans="1:2">
      <c r="A19944" s="18"/>
      <c r="B19944" s="19"/>
    </row>
    <row r="19945" spans="1:2">
      <c r="A19945" s="18"/>
      <c r="B19945" s="19"/>
    </row>
    <row r="19946" spans="1:2">
      <c r="A19946" s="18"/>
      <c r="B19946" s="19"/>
    </row>
    <row r="19947" spans="1:2">
      <c r="A19947" s="18"/>
      <c r="B19947" s="19"/>
    </row>
    <row r="19948" spans="1:2">
      <c r="A19948" s="18"/>
      <c r="B19948" s="19"/>
    </row>
    <row r="19949" spans="1:2">
      <c r="A19949" s="18"/>
      <c r="B19949" s="19"/>
    </row>
    <row r="19950" spans="1:2">
      <c r="A19950" s="18"/>
      <c r="B19950" s="19"/>
    </row>
    <row r="19951" spans="1:2">
      <c r="A19951" s="18"/>
      <c r="B19951" s="19"/>
    </row>
    <row r="19952" spans="1:2">
      <c r="A19952" s="18"/>
      <c r="B19952" s="19"/>
    </row>
    <row r="19953" spans="1:2">
      <c r="A19953" s="18"/>
      <c r="B19953" s="19"/>
    </row>
    <row r="19954" spans="1:2">
      <c r="A19954" s="18"/>
      <c r="B19954" s="19"/>
    </row>
    <row r="19955" spans="1:2">
      <c r="A19955" s="18"/>
      <c r="B19955" s="19"/>
    </row>
    <row r="19956" spans="1:2">
      <c r="A19956" s="18"/>
      <c r="B19956" s="19"/>
    </row>
    <row r="19957" spans="1:2">
      <c r="A19957" s="18"/>
      <c r="B19957" s="19"/>
    </row>
    <row r="19958" spans="1:2">
      <c r="A19958" s="18"/>
      <c r="B19958" s="19"/>
    </row>
    <row r="19959" spans="1:2">
      <c r="A19959" s="18"/>
      <c r="B19959" s="19"/>
    </row>
    <row r="19960" spans="1:2">
      <c r="A19960" s="18"/>
      <c r="B19960" s="19"/>
    </row>
    <row r="19961" spans="1:2">
      <c r="A19961" s="18"/>
      <c r="B19961" s="19"/>
    </row>
    <row r="19962" spans="1:2">
      <c r="A19962" s="18"/>
      <c r="B19962" s="19"/>
    </row>
    <row r="19963" spans="1:2">
      <c r="A19963" s="18"/>
      <c r="B19963" s="19"/>
    </row>
    <row r="19964" spans="1:2">
      <c r="A19964" s="18"/>
      <c r="B19964" s="19"/>
    </row>
    <row r="19965" spans="1:2">
      <c r="A19965" s="18"/>
      <c r="B19965" s="19"/>
    </row>
    <row r="19966" spans="1:2">
      <c r="A19966" s="18"/>
      <c r="B19966" s="19"/>
    </row>
    <row r="19967" spans="1:2">
      <c r="A19967" s="18"/>
      <c r="B19967" s="19"/>
    </row>
    <row r="19968" spans="1:2">
      <c r="A19968" s="18"/>
      <c r="B19968" s="19"/>
    </row>
    <row r="19969" spans="1:2">
      <c r="A19969" s="18"/>
      <c r="B19969" s="19"/>
    </row>
    <row r="19970" spans="1:2">
      <c r="A19970" s="18"/>
      <c r="B19970" s="19"/>
    </row>
    <row r="19971" spans="1:2">
      <c r="A19971" s="18"/>
      <c r="B19971" s="19"/>
    </row>
    <row r="19972" spans="1:2">
      <c r="A19972" s="18"/>
      <c r="B19972" s="19"/>
    </row>
    <row r="19973" spans="1:2">
      <c r="A19973" s="18"/>
      <c r="B19973" s="19"/>
    </row>
    <row r="19974" spans="1:2">
      <c r="A19974" s="18"/>
      <c r="B19974" s="19"/>
    </row>
    <row r="19975" spans="1:2">
      <c r="A19975" s="18"/>
      <c r="B19975" s="19"/>
    </row>
    <row r="19976" spans="1:2">
      <c r="A19976" s="18"/>
      <c r="B19976" s="19"/>
    </row>
    <row r="19977" spans="1:2">
      <c r="A19977" s="18"/>
      <c r="B19977" s="19"/>
    </row>
    <row r="19978" spans="1:2">
      <c r="A19978" s="18"/>
      <c r="B19978" s="19"/>
    </row>
    <row r="19979" spans="1:2">
      <c r="A19979" s="18"/>
      <c r="B19979" s="19"/>
    </row>
    <row r="19980" spans="1:2">
      <c r="A19980" s="18"/>
      <c r="B19980" s="19"/>
    </row>
    <row r="19981" spans="1:2">
      <c r="A19981" s="18"/>
      <c r="B19981" s="19"/>
    </row>
    <row r="19982" spans="1:2">
      <c r="A19982" s="18"/>
      <c r="B19982" s="19"/>
    </row>
    <row r="19983" spans="1:2">
      <c r="A19983" s="18"/>
      <c r="B19983" s="19"/>
    </row>
    <row r="19984" spans="1:2">
      <c r="A19984" s="18"/>
      <c r="B19984" s="19"/>
    </row>
    <row r="19985" spans="1:2">
      <c r="A19985" s="18"/>
      <c r="B19985" s="19"/>
    </row>
    <row r="19986" spans="1:2">
      <c r="A19986" s="18"/>
      <c r="B19986" s="19"/>
    </row>
    <row r="19987" spans="1:2">
      <c r="A19987" s="18"/>
      <c r="B19987" s="19"/>
    </row>
    <row r="19988" spans="1:2">
      <c r="A19988" s="18"/>
      <c r="B19988" s="19"/>
    </row>
    <row r="19989" spans="1:2">
      <c r="A19989" s="18"/>
      <c r="B19989" s="19"/>
    </row>
    <row r="19990" spans="1:2">
      <c r="A19990" s="18"/>
      <c r="B19990" s="19"/>
    </row>
    <row r="19991" spans="1:2">
      <c r="A19991" s="18"/>
      <c r="B19991" s="19"/>
    </row>
    <row r="19992" spans="1:2">
      <c r="A19992" s="18"/>
      <c r="B19992" s="19"/>
    </row>
    <row r="19993" spans="1:2">
      <c r="A19993" s="18"/>
      <c r="B19993" s="19"/>
    </row>
    <row r="19994" spans="1:2">
      <c r="A19994" s="18"/>
      <c r="B19994" s="19"/>
    </row>
    <row r="19995" spans="1:2">
      <c r="A19995" s="18"/>
      <c r="B19995" s="19"/>
    </row>
    <row r="19996" spans="1:2">
      <c r="A19996" s="18"/>
      <c r="B19996" s="19"/>
    </row>
    <row r="19997" spans="1:2">
      <c r="A19997" s="18"/>
      <c r="B19997" s="19"/>
    </row>
    <row r="19998" spans="1:2">
      <c r="A19998" s="18"/>
      <c r="B19998" s="19"/>
    </row>
    <row r="19999" spans="1:2">
      <c r="A19999" s="18"/>
      <c r="B19999" s="19"/>
    </row>
    <row r="20000" spans="1:2">
      <c r="A20000" s="18"/>
      <c r="B20000" s="19"/>
    </row>
    <row r="20001" spans="1:2">
      <c r="A20001" s="18"/>
      <c r="B20001" s="19"/>
    </row>
    <row r="20002" spans="1:2">
      <c r="A20002" s="18"/>
      <c r="B20002" s="19"/>
    </row>
    <row r="20003" spans="1:2">
      <c r="A20003" s="18"/>
      <c r="B20003" s="19"/>
    </row>
    <row r="20004" spans="1:2">
      <c r="A20004" s="18"/>
      <c r="B20004" s="19"/>
    </row>
    <row r="20005" spans="1:2">
      <c r="A20005" s="18"/>
      <c r="B20005" s="19"/>
    </row>
    <row r="20006" spans="1:2">
      <c r="A20006" s="18"/>
      <c r="B20006" s="19"/>
    </row>
    <row r="20007" spans="1:2">
      <c r="A20007" s="18"/>
      <c r="B20007" s="19"/>
    </row>
    <row r="20008" spans="1:2">
      <c r="A20008" s="18"/>
      <c r="B20008" s="19"/>
    </row>
    <row r="20009" spans="1:2">
      <c r="A20009" s="18"/>
      <c r="B20009" s="19"/>
    </row>
    <row r="20010" spans="1:2">
      <c r="A20010" s="18"/>
      <c r="B20010" s="19"/>
    </row>
    <row r="20011" spans="1:2">
      <c r="A20011" s="18"/>
      <c r="B20011" s="19"/>
    </row>
    <row r="20012" spans="1:2">
      <c r="A20012" s="18"/>
      <c r="B20012" s="19"/>
    </row>
    <row r="20013" spans="1:2">
      <c r="A20013" s="18"/>
      <c r="B20013" s="19"/>
    </row>
    <row r="20014" spans="1:2">
      <c r="A20014" s="18"/>
      <c r="B20014" s="19"/>
    </row>
    <row r="20015" spans="1:2">
      <c r="A20015" s="18"/>
      <c r="B20015" s="19"/>
    </row>
    <row r="20016" spans="1:2">
      <c r="A20016" s="18"/>
      <c r="B20016" s="19"/>
    </row>
    <row r="20017" spans="1:2">
      <c r="A20017" s="18"/>
      <c r="B20017" s="19"/>
    </row>
    <row r="20018" spans="1:2">
      <c r="A20018" s="18"/>
      <c r="B20018" s="19"/>
    </row>
    <row r="20019" spans="1:2">
      <c r="A20019" s="18"/>
      <c r="B20019" s="19"/>
    </row>
    <row r="20020" spans="1:2">
      <c r="A20020" s="18"/>
      <c r="B20020" s="19"/>
    </row>
    <row r="20021" spans="1:2">
      <c r="A20021" s="18"/>
      <c r="B20021" s="19"/>
    </row>
    <row r="20022" spans="1:2">
      <c r="A20022" s="18"/>
      <c r="B20022" s="19"/>
    </row>
    <row r="20023" spans="1:2">
      <c r="A20023" s="18"/>
      <c r="B20023" s="19"/>
    </row>
    <row r="20024" spans="1:2">
      <c r="A20024" s="18"/>
      <c r="B20024" s="19"/>
    </row>
    <row r="20025" spans="1:2">
      <c r="A20025" s="18"/>
      <c r="B20025" s="19"/>
    </row>
    <row r="20026" spans="1:2">
      <c r="A20026" s="18"/>
      <c r="B20026" s="19"/>
    </row>
    <row r="20027" spans="1:2">
      <c r="A20027" s="18"/>
      <c r="B20027" s="19"/>
    </row>
    <row r="20028" spans="1:2">
      <c r="A20028" s="18"/>
      <c r="B20028" s="19"/>
    </row>
    <row r="20029" spans="1:2">
      <c r="A20029" s="18"/>
      <c r="B20029" s="19"/>
    </row>
    <row r="20030" spans="1:2">
      <c r="A20030" s="18"/>
      <c r="B20030" s="19"/>
    </row>
    <row r="20031" spans="1:2">
      <c r="A20031" s="18"/>
      <c r="B20031" s="19"/>
    </row>
    <row r="20032" spans="1:2">
      <c r="A20032" s="18"/>
      <c r="B20032" s="19"/>
    </row>
    <row r="20033" spans="1:2">
      <c r="A20033" s="18"/>
      <c r="B20033" s="19"/>
    </row>
    <row r="20034" spans="1:2">
      <c r="A20034" s="18"/>
      <c r="B20034" s="19"/>
    </row>
    <row r="20035" spans="1:2">
      <c r="A20035" s="18"/>
      <c r="B20035" s="19"/>
    </row>
    <row r="20036" spans="1:2">
      <c r="A20036" s="18"/>
      <c r="B20036" s="19"/>
    </row>
    <row r="20037" spans="1:2">
      <c r="A20037" s="18"/>
      <c r="B20037" s="19"/>
    </row>
    <row r="20038" spans="1:2">
      <c r="A20038" s="18"/>
      <c r="B20038" s="19"/>
    </row>
    <row r="20039" spans="1:2">
      <c r="A20039" s="18"/>
      <c r="B20039" s="19"/>
    </row>
    <row r="20040" spans="1:2">
      <c r="A20040" s="18"/>
      <c r="B20040" s="19"/>
    </row>
    <row r="20041" spans="1:2">
      <c r="A20041" s="18"/>
      <c r="B20041" s="19"/>
    </row>
    <row r="20042" spans="1:2">
      <c r="A20042" s="18"/>
      <c r="B20042" s="19"/>
    </row>
    <row r="20043" spans="1:2">
      <c r="A20043" s="18"/>
      <c r="B20043" s="19"/>
    </row>
    <row r="20044" spans="1:2">
      <c r="A20044" s="18"/>
      <c r="B20044" s="19"/>
    </row>
    <row r="20045" spans="1:2">
      <c r="A20045" s="18"/>
      <c r="B20045" s="19"/>
    </row>
    <row r="20046" spans="1:2">
      <c r="A20046" s="18"/>
      <c r="B20046" s="19"/>
    </row>
    <row r="20047" spans="1:2">
      <c r="A20047" s="18"/>
      <c r="B20047" s="19"/>
    </row>
    <row r="20048" spans="1:2">
      <c r="A20048" s="18"/>
      <c r="B20048" s="19"/>
    </row>
    <row r="20049" spans="1:2">
      <c r="A20049" s="18"/>
      <c r="B20049" s="19"/>
    </row>
    <row r="20050" spans="1:2">
      <c r="A20050" s="18"/>
      <c r="B20050" s="19"/>
    </row>
    <row r="20051" spans="1:2">
      <c r="A20051" s="18"/>
      <c r="B20051" s="19"/>
    </row>
    <row r="20052" spans="1:2">
      <c r="A20052" s="18"/>
      <c r="B20052" s="19"/>
    </row>
    <row r="20053" spans="1:2">
      <c r="A20053" s="18"/>
      <c r="B20053" s="19"/>
    </row>
    <row r="20054" spans="1:2">
      <c r="A20054" s="18"/>
      <c r="B20054" s="19"/>
    </row>
    <row r="20055" spans="1:2">
      <c r="A20055" s="18"/>
      <c r="B20055" s="19"/>
    </row>
    <row r="20056" spans="1:2">
      <c r="A20056" s="18"/>
      <c r="B20056" s="19"/>
    </row>
    <row r="20057" spans="1:2">
      <c r="A20057" s="18"/>
      <c r="B20057" s="19"/>
    </row>
    <row r="20058" spans="1:2">
      <c r="A20058" s="18"/>
      <c r="B20058" s="19"/>
    </row>
    <row r="20059" spans="1:2">
      <c r="A20059" s="18"/>
      <c r="B20059" s="19"/>
    </row>
    <row r="20060" spans="1:2">
      <c r="A20060" s="18"/>
      <c r="B20060" s="19"/>
    </row>
    <row r="20061" spans="1:2">
      <c r="A20061" s="18"/>
      <c r="B20061" s="19"/>
    </row>
    <row r="20062" spans="1:2">
      <c r="A20062" s="18"/>
      <c r="B20062" s="19"/>
    </row>
    <row r="20063" spans="1:2">
      <c r="A20063" s="18"/>
      <c r="B20063" s="19"/>
    </row>
    <row r="20064" spans="1:2">
      <c r="A20064" s="18"/>
      <c r="B20064" s="19"/>
    </row>
    <row r="20065" spans="1:2">
      <c r="A20065" s="18"/>
      <c r="B20065" s="19"/>
    </row>
    <row r="20066" spans="1:2">
      <c r="A20066" s="18"/>
      <c r="B20066" s="19"/>
    </row>
    <row r="20067" spans="1:2">
      <c r="A20067" s="18"/>
      <c r="B20067" s="19"/>
    </row>
    <row r="20068" spans="1:2">
      <c r="A20068" s="18"/>
      <c r="B20068" s="19"/>
    </row>
    <row r="20069" spans="1:2">
      <c r="A20069" s="18"/>
      <c r="B20069" s="19"/>
    </row>
    <row r="20070" spans="1:2">
      <c r="A20070" s="18"/>
      <c r="B20070" s="19"/>
    </row>
    <row r="20071" spans="1:2">
      <c r="A20071" s="18"/>
      <c r="B20071" s="19"/>
    </row>
    <row r="20072" spans="1:2">
      <c r="A20072" s="18"/>
      <c r="B20072" s="19"/>
    </row>
    <row r="20073" spans="1:2">
      <c r="A20073" s="18"/>
      <c r="B20073" s="19"/>
    </row>
    <row r="20074" spans="1:2">
      <c r="A20074" s="18"/>
      <c r="B20074" s="19"/>
    </row>
    <row r="20075" spans="1:2">
      <c r="A20075" s="18"/>
      <c r="B20075" s="19"/>
    </row>
    <row r="20076" spans="1:2">
      <c r="A20076" s="18"/>
      <c r="B20076" s="19"/>
    </row>
    <row r="20077" spans="1:2">
      <c r="A20077" s="18"/>
      <c r="B20077" s="19"/>
    </row>
    <row r="20078" spans="1:2">
      <c r="A20078" s="18"/>
      <c r="B20078" s="19"/>
    </row>
    <row r="20079" spans="1:2">
      <c r="A20079" s="18"/>
      <c r="B20079" s="19"/>
    </row>
    <row r="20080" spans="1:2">
      <c r="A20080" s="18"/>
      <c r="B20080" s="19"/>
    </row>
    <row r="20081" spans="1:2">
      <c r="A20081" s="18"/>
      <c r="B20081" s="19"/>
    </row>
    <row r="20082" spans="1:2">
      <c r="A20082" s="18"/>
      <c r="B20082" s="19"/>
    </row>
    <row r="20083" spans="1:2">
      <c r="A20083" s="18"/>
      <c r="B20083" s="19"/>
    </row>
    <row r="20084" spans="1:2">
      <c r="A20084" s="18"/>
      <c r="B20084" s="19"/>
    </row>
    <row r="20085" spans="1:2">
      <c r="A20085" s="18"/>
      <c r="B20085" s="19"/>
    </row>
    <row r="20086" spans="1:2">
      <c r="A20086" s="18"/>
      <c r="B20086" s="19"/>
    </row>
    <row r="20087" spans="1:2">
      <c r="A20087" s="18"/>
      <c r="B20087" s="19"/>
    </row>
    <row r="20088" spans="1:2">
      <c r="A20088" s="18"/>
      <c r="B20088" s="19"/>
    </row>
    <row r="20089" spans="1:2">
      <c r="A20089" s="18"/>
      <c r="B20089" s="19"/>
    </row>
    <row r="20090" spans="1:2">
      <c r="A20090" s="18"/>
      <c r="B20090" s="19"/>
    </row>
    <row r="20091" spans="1:2">
      <c r="A20091" s="18"/>
      <c r="B20091" s="19"/>
    </row>
    <row r="20092" spans="1:2">
      <c r="A20092" s="18"/>
      <c r="B20092" s="19"/>
    </row>
    <row r="20093" spans="1:2">
      <c r="A20093" s="18"/>
      <c r="B20093" s="19"/>
    </row>
    <row r="20094" spans="1:2">
      <c r="A20094" s="18"/>
      <c r="B20094" s="19"/>
    </row>
    <row r="20095" spans="1:2">
      <c r="A20095" s="18"/>
      <c r="B20095" s="19"/>
    </row>
    <row r="20096" spans="1:2">
      <c r="A20096" s="18"/>
      <c r="B20096" s="19"/>
    </row>
    <row r="20097" spans="1:2">
      <c r="A20097" s="18"/>
      <c r="B20097" s="19"/>
    </row>
    <row r="20098" spans="1:2">
      <c r="A20098" s="18"/>
      <c r="B20098" s="19"/>
    </row>
    <row r="20099" spans="1:2">
      <c r="A20099" s="18"/>
      <c r="B20099" s="19"/>
    </row>
    <row r="20100" spans="1:2">
      <c r="A20100" s="18"/>
      <c r="B20100" s="19"/>
    </row>
    <row r="20101" spans="1:2">
      <c r="A20101" s="18"/>
      <c r="B20101" s="19"/>
    </row>
    <row r="20102" spans="1:2">
      <c r="A20102" s="18"/>
      <c r="B20102" s="19"/>
    </row>
    <row r="20103" spans="1:2">
      <c r="A20103" s="18"/>
      <c r="B20103" s="19"/>
    </row>
    <row r="20104" spans="1:2">
      <c r="A20104" s="18"/>
      <c r="B20104" s="19"/>
    </row>
    <row r="20105" spans="1:2">
      <c r="A20105" s="18"/>
      <c r="B20105" s="19"/>
    </row>
    <row r="20106" spans="1:2">
      <c r="A20106" s="18"/>
      <c r="B20106" s="19"/>
    </row>
    <row r="20107" spans="1:2">
      <c r="A20107" s="18"/>
      <c r="B20107" s="19"/>
    </row>
    <row r="20108" spans="1:2">
      <c r="A20108" s="18"/>
      <c r="B20108" s="19"/>
    </row>
    <row r="20109" spans="1:2">
      <c r="A20109" s="18"/>
      <c r="B20109" s="19"/>
    </row>
    <row r="20110" spans="1:2">
      <c r="A20110" s="18"/>
      <c r="B20110" s="19"/>
    </row>
    <row r="20111" spans="1:2">
      <c r="A20111" s="18"/>
      <c r="B20111" s="19"/>
    </row>
    <row r="20112" spans="1:2">
      <c r="A20112" s="18"/>
      <c r="B20112" s="19"/>
    </row>
    <row r="20113" spans="1:2">
      <c r="A20113" s="18"/>
      <c r="B20113" s="19"/>
    </row>
    <row r="20114" spans="1:2">
      <c r="A20114" s="18"/>
      <c r="B20114" s="19"/>
    </row>
    <row r="20115" spans="1:2">
      <c r="A20115" s="18"/>
      <c r="B20115" s="19"/>
    </row>
    <row r="20116" spans="1:2">
      <c r="A20116" s="18"/>
      <c r="B20116" s="19"/>
    </row>
    <row r="20117" spans="1:2">
      <c r="A20117" s="18"/>
      <c r="B20117" s="19"/>
    </row>
    <row r="20118" spans="1:2">
      <c r="A20118" s="18"/>
      <c r="B20118" s="19"/>
    </row>
    <row r="20119" spans="1:2">
      <c r="A20119" s="18"/>
      <c r="B20119" s="19"/>
    </row>
    <row r="20120" spans="1:2">
      <c r="A20120" s="18"/>
      <c r="B20120" s="19"/>
    </row>
    <row r="20121" spans="1:2">
      <c r="A20121" s="18"/>
      <c r="B20121" s="19"/>
    </row>
    <row r="20122" spans="1:2">
      <c r="A20122" s="18"/>
      <c r="B20122" s="19"/>
    </row>
    <row r="20123" spans="1:2">
      <c r="A20123" s="18"/>
      <c r="B20123" s="19"/>
    </row>
    <row r="20124" spans="1:2">
      <c r="A20124" s="18"/>
      <c r="B20124" s="19"/>
    </row>
    <row r="20125" spans="1:2">
      <c r="A20125" s="18"/>
      <c r="B20125" s="19"/>
    </row>
    <row r="20126" spans="1:2">
      <c r="A20126" s="18"/>
      <c r="B20126" s="19"/>
    </row>
    <row r="20127" spans="1:2">
      <c r="A20127" s="18"/>
      <c r="B20127" s="19"/>
    </row>
    <row r="20128" spans="1:2">
      <c r="A20128" s="18"/>
      <c r="B20128" s="19"/>
    </row>
    <row r="20129" spans="1:2">
      <c r="A20129" s="18"/>
      <c r="B20129" s="19"/>
    </row>
    <row r="20130" spans="1:2">
      <c r="A20130" s="18"/>
      <c r="B20130" s="19"/>
    </row>
    <row r="20131" spans="1:2">
      <c r="A20131" s="18"/>
      <c r="B20131" s="19"/>
    </row>
    <row r="20132" spans="1:2">
      <c r="A20132" s="18"/>
      <c r="B20132" s="19"/>
    </row>
    <row r="20133" spans="1:2">
      <c r="A20133" s="18"/>
      <c r="B20133" s="19"/>
    </row>
    <row r="20134" spans="1:2">
      <c r="A20134" s="18"/>
      <c r="B20134" s="19"/>
    </row>
    <row r="20135" spans="1:2">
      <c r="A20135" s="18"/>
      <c r="B20135" s="19"/>
    </row>
    <row r="20136" spans="1:2">
      <c r="A20136" s="18"/>
      <c r="B20136" s="19"/>
    </row>
    <row r="20137" spans="1:2">
      <c r="A20137" s="18"/>
      <c r="B20137" s="19"/>
    </row>
    <row r="20138" spans="1:2">
      <c r="A20138" s="18"/>
      <c r="B20138" s="19"/>
    </row>
    <row r="20139" spans="1:2">
      <c r="A20139" s="18"/>
      <c r="B20139" s="19"/>
    </row>
    <row r="20140" spans="1:2">
      <c r="A20140" s="18"/>
      <c r="B20140" s="19"/>
    </row>
    <row r="20141" spans="1:2">
      <c r="A20141" s="18"/>
      <c r="B20141" s="19"/>
    </row>
    <row r="20142" spans="1:2">
      <c r="A20142" s="18"/>
      <c r="B20142" s="19"/>
    </row>
    <row r="20143" spans="1:2">
      <c r="A20143" s="18"/>
      <c r="B20143" s="19"/>
    </row>
    <row r="20144" spans="1:2">
      <c r="A20144" s="18"/>
      <c r="B20144" s="19"/>
    </row>
    <row r="20145" spans="1:2">
      <c r="A20145" s="18"/>
      <c r="B20145" s="19"/>
    </row>
    <row r="20146" spans="1:2">
      <c r="A20146" s="18"/>
      <c r="B20146" s="19"/>
    </row>
    <row r="20147" spans="1:2">
      <c r="A20147" s="18"/>
      <c r="B20147" s="19"/>
    </row>
    <row r="20148" spans="1:2">
      <c r="A20148" s="18"/>
      <c r="B20148" s="19"/>
    </row>
    <row r="20149" spans="1:2">
      <c r="A20149" s="18"/>
      <c r="B20149" s="19"/>
    </row>
    <row r="20150" spans="1:2">
      <c r="A20150" s="18"/>
      <c r="B20150" s="19"/>
    </row>
    <row r="20151" spans="1:2">
      <c r="A20151" s="18"/>
      <c r="B20151" s="19"/>
    </row>
    <row r="20152" spans="1:2">
      <c r="A20152" s="18"/>
      <c r="B20152" s="19"/>
    </row>
    <row r="20153" spans="1:2">
      <c r="A20153" s="18"/>
      <c r="B20153" s="19"/>
    </row>
    <row r="20154" spans="1:2">
      <c r="A20154" s="18"/>
      <c r="B20154" s="19"/>
    </row>
    <row r="20155" spans="1:2">
      <c r="A20155" s="18"/>
      <c r="B20155" s="19"/>
    </row>
    <row r="20156" spans="1:2">
      <c r="A20156" s="18"/>
      <c r="B20156" s="19"/>
    </row>
    <row r="20157" spans="1:2">
      <c r="A20157" s="18"/>
      <c r="B20157" s="19"/>
    </row>
    <row r="20158" spans="1:2">
      <c r="A20158" s="18"/>
      <c r="B20158" s="19"/>
    </row>
    <row r="20159" spans="1:2">
      <c r="A20159" s="18"/>
      <c r="B20159" s="19"/>
    </row>
    <row r="20160" spans="1:2">
      <c r="A20160" s="18"/>
      <c r="B20160" s="19"/>
    </row>
    <row r="20161" spans="1:2">
      <c r="A20161" s="18"/>
      <c r="B20161" s="19"/>
    </row>
    <row r="20162" spans="1:2">
      <c r="A20162" s="18"/>
      <c r="B20162" s="19"/>
    </row>
    <row r="20163" spans="1:2">
      <c r="A20163" s="18"/>
      <c r="B20163" s="19"/>
    </row>
    <row r="20164" spans="1:2">
      <c r="A20164" s="18"/>
      <c r="B20164" s="19"/>
    </row>
    <row r="20165" spans="1:2">
      <c r="A20165" s="18"/>
      <c r="B20165" s="19"/>
    </row>
    <row r="20166" spans="1:2">
      <c r="A20166" s="18"/>
      <c r="B20166" s="19"/>
    </row>
    <row r="20167" spans="1:2">
      <c r="A20167" s="18"/>
      <c r="B20167" s="19"/>
    </row>
    <row r="20168" spans="1:2">
      <c r="A20168" s="18"/>
      <c r="B20168" s="19"/>
    </row>
    <row r="20169" spans="1:2">
      <c r="A20169" s="18"/>
      <c r="B20169" s="19"/>
    </row>
    <row r="20170" spans="1:2">
      <c r="A20170" s="18"/>
      <c r="B20170" s="19"/>
    </row>
    <row r="20171" spans="1:2">
      <c r="A20171" s="18"/>
      <c r="B20171" s="19"/>
    </row>
    <row r="20172" spans="1:2">
      <c r="A20172" s="18"/>
      <c r="B20172" s="19"/>
    </row>
    <row r="20173" spans="1:2">
      <c r="A20173" s="18"/>
      <c r="B20173" s="19"/>
    </row>
    <row r="20174" spans="1:2">
      <c r="A20174" s="18"/>
      <c r="B20174" s="19"/>
    </row>
    <row r="20175" spans="1:2">
      <c r="A20175" s="18"/>
      <c r="B20175" s="19"/>
    </row>
    <row r="20176" spans="1:2">
      <c r="A20176" s="18"/>
      <c r="B20176" s="19"/>
    </row>
    <row r="20177" spans="1:2">
      <c r="A20177" s="18"/>
      <c r="B20177" s="19"/>
    </row>
    <row r="20178" spans="1:2">
      <c r="A20178" s="18"/>
      <c r="B20178" s="19"/>
    </row>
    <row r="20179" spans="1:2">
      <c r="A20179" s="18"/>
      <c r="B20179" s="19"/>
    </row>
    <row r="20180" spans="1:2">
      <c r="A20180" s="18"/>
      <c r="B20180" s="19"/>
    </row>
    <row r="20181" spans="1:2">
      <c r="A20181" s="18"/>
      <c r="B20181" s="19"/>
    </row>
    <row r="20182" spans="1:2">
      <c r="A20182" s="18"/>
      <c r="B20182" s="19"/>
    </row>
    <row r="20183" spans="1:2">
      <c r="A20183" s="18"/>
      <c r="B20183" s="19"/>
    </row>
    <row r="20184" spans="1:2">
      <c r="A20184" s="18"/>
      <c r="B20184" s="19"/>
    </row>
    <row r="20185" spans="1:2">
      <c r="A20185" s="18"/>
      <c r="B20185" s="19"/>
    </row>
    <row r="20186" spans="1:2">
      <c r="A20186" s="18"/>
      <c r="B20186" s="19"/>
    </row>
    <row r="20187" spans="1:2">
      <c r="A20187" s="18"/>
      <c r="B20187" s="19"/>
    </row>
    <row r="20188" spans="1:2">
      <c r="A20188" s="18"/>
      <c r="B20188" s="19"/>
    </row>
    <row r="20189" spans="1:2">
      <c r="A20189" s="18"/>
      <c r="B20189" s="19"/>
    </row>
    <row r="20190" spans="1:2">
      <c r="A20190" s="18"/>
      <c r="B20190" s="19"/>
    </row>
    <row r="20191" spans="1:2">
      <c r="A20191" s="18"/>
      <c r="B20191" s="19"/>
    </row>
    <row r="20192" spans="1:2">
      <c r="A20192" s="18"/>
      <c r="B20192" s="19"/>
    </row>
    <row r="20193" spans="1:2">
      <c r="A20193" s="18"/>
      <c r="B20193" s="19"/>
    </row>
    <row r="20194" spans="1:2">
      <c r="A20194" s="18"/>
      <c r="B20194" s="19"/>
    </row>
    <row r="20195" spans="1:2">
      <c r="A20195" s="18"/>
      <c r="B20195" s="19"/>
    </row>
    <row r="20196" spans="1:2">
      <c r="A20196" s="18"/>
      <c r="B20196" s="19"/>
    </row>
    <row r="20197" spans="1:2">
      <c r="A20197" s="18"/>
      <c r="B20197" s="19"/>
    </row>
    <row r="20198" spans="1:2">
      <c r="A20198" s="18"/>
      <c r="B20198" s="19"/>
    </row>
    <row r="20199" spans="1:2">
      <c r="A20199" s="18"/>
      <c r="B20199" s="19"/>
    </row>
    <row r="20200" spans="1:2">
      <c r="A20200" s="18"/>
      <c r="B20200" s="19"/>
    </row>
    <row r="20201" spans="1:2">
      <c r="A20201" s="18"/>
      <c r="B20201" s="19"/>
    </row>
    <row r="20202" spans="1:2">
      <c r="A20202" s="18"/>
      <c r="B20202" s="19"/>
    </row>
    <row r="20203" spans="1:2">
      <c r="A20203" s="18"/>
      <c r="B20203" s="19"/>
    </row>
    <row r="20204" spans="1:2">
      <c r="A20204" s="18"/>
      <c r="B20204" s="19"/>
    </row>
    <row r="20205" spans="1:2">
      <c r="A20205" s="18"/>
      <c r="B20205" s="19"/>
    </row>
    <row r="20206" spans="1:2">
      <c r="A20206" s="18"/>
      <c r="B20206" s="19"/>
    </row>
    <row r="20207" spans="1:2">
      <c r="A20207" s="18"/>
      <c r="B20207" s="19"/>
    </row>
    <row r="20208" spans="1:2">
      <c r="A20208" s="18"/>
      <c r="B20208" s="19"/>
    </row>
    <row r="20209" spans="1:2">
      <c r="A20209" s="18"/>
      <c r="B20209" s="19"/>
    </row>
    <row r="20210" spans="1:2">
      <c r="A20210" s="18"/>
      <c r="B20210" s="19"/>
    </row>
    <row r="20211" spans="1:2">
      <c r="A20211" s="18"/>
      <c r="B20211" s="19"/>
    </row>
    <row r="20212" spans="1:2">
      <c r="A20212" s="18"/>
      <c r="B20212" s="19"/>
    </row>
    <row r="20213" spans="1:2">
      <c r="A20213" s="18"/>
      <c r="B20213" s="19"/>
    </row>
    <row r="20214" spans="1:2">
      <c r="A20214" s="18"/>
      <c r="B20214" s="19"/>
    </row>
    <row r="20215" spans="1:2">
      <c r="A20215" s="18"/>
      <c r="B20215" s="19"/>
    </row>
    <row r="20216" spans="1:2">
      <c r="A20216" s="18"/>
      <c r="B20216" s="19"/>
    </row>
    <row r="20217" spans="1:2">
      <c r="A20217" s="18"/>
      <c r="B20217" s="19"/>
    </row>
    <row r="20218" spans="1:2">
      <c r="A20218" s="18"/>
      <c r="B20218" s="19"/>
    </row>
    <row r="20219" spans="1:2">
      <c r="A20219" s="18"/>
      <c r="B20219" s="19"/>
    </row>
    <row r="20220" spans="1:2">
      <c r="A20220" s="18"/>
      <c r="B20220" s="19"/>
    </row>
    <row r="20221" spans="1:2">
      <c r="A20221" s="18"/>
      <c r="B20221" s="19"/>
    </row>
    <row r="20222" spans="1:2">
      <c r="A20222" s="18"/>
      <c r="B20222" s="19"/>
    </row>
    <row r="20223" spans="1:2">
      <c r="A20223" s="18"/>
      <c r="B20223" s="19"/>
    </row>
    <row r="20224" spans="1:2">
      <c r="A20224" s="18"/>
      <c r="B20224" s="19"/>
    </row>
    <row r="20225" spans="1:2">
      <c r="A20225" s="18"/>
      <c r="B20225" s="19"/>
    </row>
    <row r="20226" spans="1:2">
      <c r="A20226" s="18"/>
      <c r="B20226" s="19"/>
    </row>
    <row r="20227" spans="1:2">
      <c r="A20227" s="18"/>
      <c r="B20227" s="19"/>
    </row>
    <row r="20228" spans="1:2">
      <c r="A20228" s="18"/>
      <c r="B20228" s="19"/>
    </row>
    <row r="20229" spans="1:2">
      <c r="A20229" s="18"/>
      <c r="B20229" s="19"/>
    </row>
    <row r="20230" spans="1:2">
      <c r="A20230" s="18"/>
      <c r="B20230" s="19"/>
    </row>
    <row r="20231" spans="1:2">
      <c r="A20231" s="18"/>
      <c r="B20231" s="19"/>
    </row>
    <row r="20232" spans="1:2">
      <c r="A20232" s="18"/>
      <c r="B20232" s="19"/>
    </row>
    <row r="20233" spans="1:2">
      <c r="A20233" s="18"/>
      <c r="B20233" s="19"/>
    </row>
    <row r="20234" spans="1:2">
      <c r="A20234" s="18"/>
      <c r="B20234" s="19"/>
    </row>
    <row r="20235" spans="1:2">
      <c r="A20235" s="18"/>
      <c r="B20235" s="19"/>
    </row>
    <row r="20236" spans="1:2">
      <c r="A20236" s="18"/>
      <c r="B20236" s="19"/>
    </row>
    <row r="20237" spans="1:2">
      <c r="A20237" s="18"/>
      <c r="B20237" s="19"/>
    </row>
    <row r="20238" spans="1:2">
      <c r="A20238" s="18"/>
      <c r="B20238" s="19"/>
    </row>
    <row r="20239" spans="1:2">
      <c r="A20239" s="18"/>
      <c r="B20239" s="19"/>
    </row>
    <row r="20240" spans="1:2">
      <c r="A20240" s="18"/>
      <c r="B20240" s="19"/>
    </row>
    <row r="20241" spans="1:2">
      <c r="A20241" s="18"/>
      <c r="B20241" s="19"/>
    </row>
    <row r="20242" spans="1:2">
      <c r="A20242" s="18"/>
      <c r="B20242" s="19"/>
    </row>
    <row r="20243" spans="1:2">
      <c r="A20243" s="18"/>
      <c r="B20243" s="19"/>
    </row>
    <row r="20244" spans="1:2">
      <c r="A20244" s="18"/>
      <c r="B20244" s="19"/>
    </row>
    <row r="20245" spans="1:2">
      <c r="A20245" s="18"/>
      <c r="B20245" s="19"/>
    </row>
    <row r="20246" spans="1:2">
      <c r="A20246" s="18"/>
      <c r="B20246" s="19"/>
    </row>
    <row r="20247" spans="1:2">
      <c r="A20247" s="18"/>
      <c r="B20247" s="19"/>
    </row>
    <row r="20248" spans="1:2">
      <c r="A20248" s="18"/>
      <c r="B20248" s="19"/>
    </row>
    <row r="20249" spans="1:2">
      <c r="A20249" s="18"/>
      <c r="B20249" s="19"/>
    </row>
    <row r="20250" spans="1:2">
      <c r="A20250" s="18"/>
      <c r="B20250" s="19"/>
    </row>
    <row r="20251" spans="1:2">
      <c r="A20251" s="18"/>
      <c r="B20251" s="19"/>
    </row>
    <row r="20252" spans="1:2">
      <c r="A20252" s="18"/>
      <c r="B20252" s="19"/>
    </row>
    <row r="20253" spans="1:2">
      <c r="A20253" s="18"/>
      <c r="B20253" s="19"/>
    </row>
    <row r="20254" spans="1:2">
      <c r="A20254" s="18"/>
      <c r="B20254" s="19"/>
    </row>
    <row r="20255" spans="1:2">
      <c r="A20255" s="18"/>
      <c r="B20255" s="19"/>
    </row>
    <row r="20256" spans="1:2">
      <c r="A20256" s="18"/>
      <c r="B20256" s="19"/>
    </row>
    <row r="20257" spans="1:2">
      <c r="A20257" s="18"/>
      <c r="B20257" s="19"/>
    </row>
    <row r="20258" spans="1:2">
      <c r="A20258" s="18"/>
      <c r="B20258" s="19"/>
    </row>
    <row r="20259" spans="1:2">
      <c r="A20259" s="18"/>
      <c r="B20259" s="19"/>
    </row>
    <row r="20260" spans="1:2">
      <c r="A20260" s="18"/>
      <c r="B20260" s="19"/>
    </row>
    <row r="20261" spans="1:2">
      <c r="A20261" s="18"/>
      <c r="B20261" s="19"/>
    </row>
    <row r="20262" spans="1:2">
      <c r="A20262" s="18"/>
      <c r="B20262" s="19"/>
    </row>
    <row r="20263" spans="1:2">
      <c r="A20263" s="18"/>
      <c r="B20263" s="19"/>
    </row>
    <row r="20264" spans="1:2">
      <c r="A20264" s="18"/>
      <c r="B20264" s="19"/>
    </row>
    <row r="20265" spans="1:2">
      <c r="A20265" s="18"/>
      <c r="B20265" s="19"/>
    </row>
    <row r="20266" spans="1:2">
      <c r="A20266" s="18"/>
      <c r="B20266" s="19"/>
    </row>
    <row r="20267" spans="1:2">
      <c r="A20267" s="18"/>
      <c r="B20267" s="19"/>
    </row>
    <row r="20268" spans="1:2">
      <c r="A20268" s="18"/>
      <c r="B20268" s="19"/>
    </row>
    <row r="20269" spans="1:2">
      <c r="A20269" s="18"/>
      <c r="B20269" s="19"/>
    </row>
    <row r="20270" spans="1:2">
      <c r="A20270" s="18"/>
      <c r="B20270" s="19"/>
    </row>
    <row r="20271" spans="1:2">
      <c r="A20271" s="18"/>
      <c r="B20271" s="19"/>
    </row>
    <row r="20272" spans="1:2">
      <c r="A20272" s="18"/>
      <c r="B20272" s="19"/>
    </row>
    <row r="20273" spans="1:2">
      <c r="A20273" s="18"/>
      <c r="B20273" s="19"/>
    </row>
    <row r="20274" spans="1:2">
      <c r="A20274" s="18"/>
      <c r="B20274" s="19"/>
    </row>
    <row r="20275" spans="1:2">
      <c r="A20275" s="18"/>
      <c r="B20275" s="19"/>
    </row>
    <row r="20276" spans="1:2">
      <c r="A20276" s="18"/>
      <c r="B20276" s="19"/>
    </row>
    <row r="20277" spans="1:2">
      <c r="A20277" s="18"/>
      <c r="B20277" s="19"/>
    </row>
    <row r="20278" spans="1:2">
      <c r="A20278" s="18"/>
      <c r="B20278" s="19"/>
    </row>
    <row r="20279" spans="1:2">
      <c r="A20279" s="18"/>
      <c r="B20279" s="19"/>
    </row>
    <row r="20280" spans="1:2">
      <c r="A20280" s="18"/>
      <c r="B20280" s="19"/>
    </row>
    <row r="20281" spans="1:2">
      <c r="A20281" s="18"/>
      <c r="B20281" s="19"/>
    </row>
    <row r="20282" spans="1:2">
      <c r="A20282" s="18"/>
      <c r="B20282" s="19"/>
    </row>
    <row r="20283" spans="1:2">
      <c r="A20283" s="18"/>
      <c r="B20283" s="19"/>
    </row>
    <row r="20284" spans="1:2">
      <c r="A20284" s="18"/>
      <c r="B20284" s="19"/>
    </row>
    <row r="20285" spans="1:2">
      <c r="A20285" s="18"/>
      <c r="B20285" s="19"/>
    </row>
    <row r="20286" spans="1:2">
      <c r="A20286" s="18"/>
      <c r="B20286" s="19"/>
    </row>
    <row r="20287" spans="1:2">
      <c r="A20287" s="18"/>
      <c r="B20287" s="19"/>
    </row>
    <row r="20288" spans="1:2">
      <c r="A20288" s="18"/>
      <c r="B20288" s="19"/>
    </row>
    <row r="20289" spans="1:2">
      <c r="A20289" s="18"/>
      <c r="B20289" s="19"/>
    </row>
    <row r="20290" spans="1:2">
      <c r="A20290" s="18"/>
      <c r="B20290" s="19"/>
    </row>
    <row r="20291" spans="1:2">
      <c r="A20291" s="18"/>
      <c r="B20291" s="19"/>
    </row>
    <row r="20292" spans="1:2">
      <c r="A20292" s="18"/>
      <c r="B20292" s="19"/>
    </row>
    <row r="20293" spans="1:2">
      <c r="A20293" s="18"/>
      <c r="B20293" s="19"/>
    </row>
    <row r="20294" spans="1:2">
      <c r="A20294" s="18"/>
      <c r="B20294" s="19"/>
    </row>
    <row r="20295" spans="1:2">
      <c r="A20295" s="18"/>
      <c r="B20295" s="19"/>
    </row>
    <row r="20296" spans="1:2">
      <c r="A20296" s="18"/>
      <c r="B20296" s="19"/>
    </row>
    <row r="20297" spans="1:2">
      <c r="A20297" s="18"/>
      <c r="B20297" s="19"/>
    </row>
    <row r="20298" spans="1:2">
      <c r="A20298" s="18"/>
      <c r="B20298" s="19"/>
    </row>
    <row r="20299" spans="1:2">
      <c r="A20299" s="18"/>
      <c r="B20299" s="19"/>
    </row>
    <row r="20300" spans="1:2">
      <c r="A20300" s="18"/>
      <c r="B20300" s="19"/>
    </row>
    <row r="20301" spans="1:2">
      <c r="A20301" s="18"/>
      <c r="B20301" s="19"/>
    </row>
    <row r="20302" spans="1:2">
      <c r="A20302" s="18"/>
      <c r="B20302" s="19"/>
    </row>
    <row r="20303" spans="1:2">
      <c r="A20303" s="18"/>
      <c r="B20303" s="19"/>
    </row>
    <row r="20304" spans="1:2">
      <c r="A20304" s="18"/>
      <c r="B20304" s="19"/>
    </row>
    <row r="20305" spans="1:2">
      <c r="A20305" s="18"/>
      <c r="B20305" s="19"/>
    </row>
    <row r="20306" spans="1:2">
      <c r="A20306" s="18"/>
      <c r="B20306" s="19"/>
    </row>
    <row r="20307" spans="1:2">
      <c r="A20307" s="18"/>
      <c r="B20307" s="19"/>
    </row>
    <row r="20308" spans="1:2">
      <c r="A20308" s="18"/>
      <c r="B20308" s="19"/>
    </row>
    <row r="20309" spans="1:2">
      <c r="A20309" s="18"/>
      <c r="B20309" s="19"/>
    </row>
    <row r="20310" spans="1:2">
      <c r="A20310" s="18"/>
      <c r="B20310" s="19"/>
    </row>
    <row r="20311" spans="1:2">
      <c r="A20311" s="18"/>
      <c r="B20311" s="19"/>
    </row>
    <row r="20312" spans="1:2">
      <c r="A20312" s="18"/>
      <c r="B20312" s="19"/>
    </row>
    <row r="20313" spans="1:2">
      <c r="A20313" s="18"/>
      <c r="B20313" s="19"/>
    </row>
    <row r="20314" spans="1:2">
      <c r="A20314" s="18"/>
      <c r="B20314" s="19"/>
    </row>
    <row r="20315" spans="1:2">
      <c r="A20315" s="18"/>
      <c r="B20315" s="19"/>
    </row>
    <row r="20316" spans="1:2">
      <c r="A20316" s="18"/>
      <c r="B20316" s="19"/>
    </row>
    <row r="20317" spans="1:2">
      <c r="A20317" s="18"/>
      <c r="B20317" s="19"/>
    </row>
    <row r="20318" spans="1:2">
      <c r="A20318" s="18"/>
      <c r="B20318" s="19"/>
    </row>
    <row r="20319" spans="1:2">
      <c r="A20319" s="18"/>
      <c r="B20319" s="19"/>
    </row>
    <row r="20320" spans="1:2">
      <c r="A20320" s="18"/>
      <c r="B20320" s="19"/>
    </row>
    <row r="20321" spans="1:2">
      <c r="A20321" s="18"/>
      <c r="B20321" s="19"/>
    </row>
    <row r="20322" spans="1:2">
      <c r="A20322" s="18"/>
      <c r="B20322" s="19"/>
    </row>
    <row r="20323" spans="1:2">
      <c r="A20323" s="18"/>
      <c r="B20323" s="19"/>
    </row>
    <row r="20324" spans="1:2">
      <c r="A20324" s="18"/>
      <c r="B20324" s="19"/>
    </row>
    <row r="20325" spans="1:2">
      <c r="A20325" s="18"/>
      <c r="B20325" s="19"/>
    </row>
    <row r="20326" spans="1:2">
      <c r="A20326" s="18"/>
      <c r="B20326" s="19"/>
    </row>
    <row r="20327" spans="1:2">
      <c r="A20327" s="18"/>
      <c r="B20327" s="19"/>
    </row>
    <row r="20328" spans="1:2">
      <c r="A20328" s="18"/>
      <c r="B20328" s="19"/>
    </row>
    <row r="20329" spans="1:2">
      <c r="A20329" s="18"/>
      <c r="B20329" s="19"/>
    </row>
    <row r="20330" spans="1:2">
      <c r="A20330" s="18"/>
      <c r="B20330" s="19"/>
    </row>
    <row r="20331" spans="1:2">
      <c r="A20331" s="18"/>
      <c r="B20331" s="19"/>
    </row>
    <row r="20332" spans="1:2">
      <c r="A20332" s="18"/>
      <c r="B20332" s="19"/>
    </row>
    <row r="20333" spans="1:2">
      <c r="A20333" s="18"/>
      <c r="B20333" s="19"/>
    </row>
    <row r="20334" spans="1:2">
      <c r="A20334" s="18"/>
      <c r="B20334" s="19"/>
    </row>
    <row r="20335" spans="1:2">
      <c r="A20335" s="18"/>
      <c r="B20335" s="19"/>
    </row>
    <row r="20336" spans="1:2">
      <c r="A20336" s="18"/>
      <c r="B20336" s="19"/>
    </row>
    <row r="20337" spans="1:2">
      <c r="A20337" s="18"/>
      <c r="B20337" s="19"/>
    </row>
    <row r="20338" spans="1:2">
      <c r="A20338" s="18"/>
      <c r="B20338" s="19"/>
    </row>
    <row r="20339" spans="1:2">
      <c r="A20339" s="18"/>
      <c r="B20339" s="19"/>
    </row>
    <row r="20340" spans="1:2">
      <c r="A20340" s="18"/>
      <c r="B20340" s="19"/>
    </row>
    <row r="20341" spans="1:2">
      <c r="A20341" s="18"/>
      <c r="B20341" s="19"/>
    </row>
    <row r="20342" spans="1:2">
      <c r="A20342" s="18"/>
      <c r="B20342" s="19"/>
    </row>
    <row r="20343" spans="1:2">
      <c r="A20343" s="18"/>
      <c r="B20343" s="19"/>
    </row>
    <row r="20344" spans="1:2">
      <c r="A20344" s="18"/>
      <c r="B20344" s="19"/>
    </row>
    <row r="20345" spans="1:2">
      <c r="A20345" s="18"/>
      <c r="B20345" s="19"/>
    </row>
    <row r="20346" spans="1:2">
      <c r="A20346" s="18"/>
      <c r="B20346" s="19"/>
    </row>
    <row r="20347" spans="1:2">
      <c r="A20347" s="18"/>
      <c r="B20347" s="19"/>
    </row>
    <row r="20348" spans="1:2">
      <c r="A20348" s="18"/>
      <c r="B20348" s="19"/>
    </row>
    <row r="20349" spans="1:2">
      <c r="A20349" s="18"/>
      <c r="B20349" s="19"/>
    </row>
    <row r="20350" spans="1:2">
      <c r="A20350" s="18"/>
      <c r="B20350" s="19"/>
    </row>
    <row r="20351" spans="1:2">
      <c r="A20351" s="18"/>
      <c r="B20351" s="19"/>
    </row>
    <row r="20352" spans="1:2">
      <c r="A20352" s="18"/>
      <c r="B20352" s="19"/>
    </row>
    <row r="20353" spans="1:2">
      <c r="A20353" s="18"/>
      <c r="B20353" s="19"/>
    </row>
    <row r="20354" spans="1:2">
      <c r="A20354" s="18"/>
      <c r="B20354" s="19"/>
    </row>
    <row r="20355" spans="1:2">
      <c r="A20355" s="18"/>
      <c r="B20355" s="19"/>
    </row>
    <row r="20356" spans="1:2">
      <c r="A20356" s="18"/>
      <c r="B20356" s="19"/>
    </row>
    <row r="20357" spans="1:2">
      <c r="A20357" s="18"/>
      <c r="B20357" s="19"/>
    </row>
    <row r="20358" spans="1:2">
      <c r="A20358" s="18"/>
      <c r="B20358" s="19"/>
    </row>
    <row r="20359" spans="1:2">
      <c r="A20359" s="18"/>
      <c r="B20359" s="19"/>
    </row>
    <row r="20360" spans="1:2">
      <c r="A20360" s="18"/>
      <c r="B20360" s="19"/>
    </row>
    <row r="20361" spans="1:2">
      <c r="A20361" s="18"/>
      <c r="B20361" s="19"/>
    </row>
    <row r="20362" spans="1:2">
      <c r="A20362" s="18"/>
      <c r="B20362" s="19"/>
    </row>
    <row r="20363" spans="1:2">
      <c r="A20363" s="18"/>
      <c r="B20363" s="19"/>
    </row>
    <row r="20364" spans="1:2">
      <c r="A20364" s="18"/>
      <c r="B20364" s="19"/>
    </row>
    <row r="20365" spans="1:2">
      <c r="A20365" s="18"/>
      <c r="B20365" s="19"/>
    </row>
    <row r="20366" spans="1:2">
      <c r="A20366" s="18"/>
      <c r="B20366" s="19"/>
    </row>
    <row r="20367" spans="1:2">
      <c r="A20367" s="18"/>
      <c r="B20367" s="19"/>
    </row>
    <row r="20368" spans="1:2">
      <c r="A20368" s="18"/>
      <c r="B20368" s="19"/>
    </row>
    <row r="20369" spans="1:2">
      <c r="A20369" s="18"/>
      <c r="B20369" s="19"/>
    </row>
    <row r="20370" spans="1:2">
      <c r="A20370" s="18"/>
      <c r="B20370" s="19"/>
    </row>
    <row r="20371" spans="1:2">
      <c r="A20371" s="18"/>
      <c r="B20371" s="19"/>
    </row>
    <row r="20372" spans="1:2">
      <c r="A20372" s="18"/>
      <c r="B20372" s="19"/>
    </row>
    <row r="20373" spans="1:2">
      <c r="A20373" s="18"/>
      <c r="B20373" s="19"/>
    </row>
    <row r="20374" spans="1:2">
      <c r="A20374" s="18"/>
      <c r="B20374" s="19"/>
    </row>
    <row r="20375" spans="1:2">
      <c r="A20375" s="18"/>
      <c r="B20375" s="19"/>
    </row>
    <row r="20376" spans="1:2">
      <c r="A20376" s="18"/>
      <c r="B20376" s="19"/>
    </row>
    <row r="20377" spans="1:2">
      <c r="A20377" s="18"/>
      <c r="B20377" s="19"/>
    </row>
    <row r="20378" spans="1:2">
      <c r="A20378" s="18"/>
      <c r="B20378" s="19"/>
    </row>
    <row r="20379" spans="1:2">
      <c r="A20379" s="18"/>
      <c r="B20379" s="19"/>
    </row>
    <row r="20380" spans="1:2">
      <c r="A20380" s="18"/>
      <c r="B20380" s="19"/>
    </row>
    <row r="20381" spans="1:2">
      <c r="A20381" s="18"/>
      <c r="B20381" s="19"/>
    </row>
    <row r="20382" spans="1:2">
      <c r="A20382" s="18"/>
      <c r="B20382" s="19"/>
    </row>
    <row r="20383" spans="1:2">
      <c r="A20383" s="18"/>
      <c r="B20383" s="19"/>
    </row>
    <row r="20384" spans="1:2">
      <c r="A20384" s="18"/>
      <c r="B20384" s="19"/>
    </row>
    <row r="20385" spans="1:2">
      <c r="A20385" s="18"/>
      <c r="B20385" s="19"/>
    </row>
    <row r="20386" spans="1:2">
      <c r="A20386" s="18"/>
      <c r="B20386" s="19"/>
    </row>
    <row r="20387" spans="1:2">
      <c r="A20387" s="18"/>
      <c r="B20387" s="19"/>
    </row>
    <row r="20388" spans="1:2">
      <c r="A20388" s="18"/>
      <c r="B20388" s="19"/>
    </row>
    <row r="20389" spans="1:2">
      <c r="A20389" s="18"/>
      <c r="B20389" s="19"/>
    </row>
    <row r="20390" spans="1:2">
      <c r="A20390" s="18"/>
      <c r="B20390" s="19"/>
    </row>
    <row r="20391" spans="1:2">
      <c r="A20391" s="18"/>
      <c r="B20391" s="19"/>
    </row>
    <row r="20392" spans="1:2">
      <c r="A20392" s="18"/>
      <c r="B20392" s="19"/>
    </row>
    <row r="20393" spans="1:2">
      <c r="A20393" s="18"/>
      <c r="B20393" s="19"/>
    </row>
    <row r="20394" spans="1:2">
      <c r="A20394" s="18"/>
      <c r="B20394" s="19"/>
    </row>
    <row r="20395" spans="1:2">
      <c r="A20395" s="18"/>
      <c r="B20395" s="19"/>
    </row>
    <row r="20396" spans="1:2">
      <c r="A20396" s="18"/>
      <c r="B20396" s="19"/>
    </row>
    <row r="20397" spans="1:2">
      <c r="A20397" s="18"/>
      <c r="B20397" s="19"/>
    </row>
    <row r="20398" spans="1:2">
      <c r="A20398" s="18"/>
      <c r="B20398" s="19"/>
    </row>
    <row r="20399" spans="1:2">
      <c r="A20399" s="18"/>
      <c r="B20399" s="19"/>
    </row>
    <row r="20400" spans="1:2">
      <c r="A20400" s="18"/>
      <c r="B20400" s="19"/>
    </row>
    <row r="20401" spans="1:2">
      <c r="A20401" s="18"/>
      <c r="B20401" s="19"/>
    </row>
    <row r="20402" spans="1:2">
      <c r="A20402" s="18"/>
      <c r="B20402" s="19"/>
    </row>
    <row r="20403" spans="1:2">
      <c r="A20403" s="18"/>
      <c r="B20403" s="19"/>
    </row>
    <row r="20404" spans="1:2">
      <c r="A20404" s="18"/>
      <c r="B20404" s="19"/>
    </row>
    <row r="20405" spans="1:2">
      <c r="A20405" s="18"/>
      <c r="B20405" s="19"/>
    </row>
    <row r="20406" spans="1:2">
      <c r="A20406" s="18"/>
      <c r="B20406" s="19"/>
    </row>
    <row r="20407" spans="1:2">
      <c r="A20407" s="18"/>
      <c r="B20407" s="19"/>
    </row>
    <row r="20408" spans="1:2">
      <c r="A20408" s="18"/>
      <c r="B20408" s="19"/>
    </row>
    <row r="20409" spans="1:2">
      <c r="A20409" s="18"/>
      <c r="B20409" s="19"/>
    </row>
    <row r="20410" spans="1:2">
      <c r="A20410" s="18"/>
      <c r="B20410" s="19"/>
    </row>
    <row r="20411" spans="1:2">
      <c r="A20411" s="18"/>
      <c r="B20411" s="19"/>
    </row>
    <row r="20412" spans="1:2">
      <c r="A20412" s="18"/>
      <c r="B20412" s="19"/>
    </row>
    <row r="20413" spans="1:2">
      <c r="A20413" s="18"/>
      <c r="B20413" s="19"/>
    </row>
    <row r="20414" spans="1:2">
      <c r="A20414" s="18"/>
      <c r="B20414" s="19"/>
    </row>
    <row r="20415" spans="1:2">
      <c r="A20415" s="18"/>
      <c r="B20415" s="19"/>
    </row>
    <row r="20416" spans="1:2">
      <c r="A20416" s="18"/>
      <c r="B20416" s="19"/>
    </row>
    <row r="20417" spans="1:2">
      <c r="A20417" s="18"/>
      <c r="B20417" s="19"/>
    </row>
    <row r="20418" spans="1:2">
      <c r="A20418" s="18"/>
      <c r="B20418" s="19"/>
    </row>
    <row r="20419" spans="1:2">
      <c r="A20419" s="18"/>
      <c r="B20419" s="19"/>
    </row>
    <row r="20420" spans="1:2">
      <c r="A20420" s="18"/>
      <c r="B20420" s="19"/>
    </row>
    <row r="20421" spans="1:2">
      <c r="A20421" s="18"/>
      <c r="B20421" s="19"/>
    </row>
    <row r="20422" spans="1:2">
      <c r="A20422" s="18"/>
      <c r="B20422" s="19"/>
    </row>
    <row r="20423" spans="1:2">
      <c r="A20423" s="18"/>
      <c r="B20423" s="19"/>
    </row>
    <row r="20424" spans="1:2">
      <c r="A20424" s="18"/>
      <c r="B20424" s="19"/>
    </row>
    <row r="20425" spans="1:2">
      <c r="A20425" s="18"/>
      <c r="B20425" s="19"/>
    </row>
    <row r="20426" spans="1:2">
      <c r="A20426" s="18"/>
      <c r="B20426" s="19"/>
    </row>
    <row r="20427" spans="1:2">
      <c r="A20427" s="18"/>
      <c r="B20427" s="19"/>
    </row>
    <row r="20428" spans="1:2">
      <c r="A20428" s="18"/>
      <c r="B20428" s="19"/>
    </row>
    <row r="20429" spans="1:2">
      <c r="A20429" s="18"/>
      <c r="B20429" s="19"/>
    </row>
    <row r="20430" spans="1:2">
      <c r="A20430" s="18"/>
      <c r="B20430" s="19"/>
    </row>
    <row r="20431" spans="1:2">
      <c r="A20431" s="18"/>
      <c r="B20431" s="19"/>
    </row>
    <row r="20432" spans="1:2">
      <c r="A20432" s="18"/>
      <c r="B20432" s="19"/>
    </row>
    <row r="20433" spans="1:2">
      <c r="A20433" s="18"/>
      <c r="B20433" s="19"/>
    </row>
    <row r="20434" spans="1:2">
      <c r="A20434" s="18"/>
      <c r="B20434" s="19"/>
    </row>
    <row r="20435" spans="1:2">
      <c r="A20435" s="18"/>
      <c r="B20435" s="19"/>
    </row>
    <row r="20436" spans="1:2">
      <c r="A20436" s="18"/>
      <c r="B20436" s="19"/>
    </row>
    <row r="20437" spans="1:2">
      <c r="A20437" s="18"/>
      <c r="B20437" s="19"/>
    </row>
    <row r="20438" spans="1:2">
      <c r="A20438" s="18"/>
      <c r="B20438" s="19"/>
    </row>
    <row r="20439" spans="1:2">
      <c r="A20439" s="18"/>
      <c r="B20439" s="19"/>
    </row>
    <row r="20440" spans="1:2">
      <c r="A20440" s="18"/>
      <c r="B20440" s="19"/>
    </row>
    <row r="20441" spans="1:2">
      <c r="A20441" s="18"/>
      <c r="B20441" s="19"/>
    </row>
    <row r="20442" spans="1:2">
      <c r="A20442" s="18"/>
      <c r="B20442" s="19"/>
    </row>
    <row r="20443" spans="1:2">
      <c r="A20443" s="18"/>
      <c r="B20443" s="19"/>
    </row>
    <row r="20444" spans="1:2">
      <c r="A20444" s="18"/>
      <c r="B20444" s="19"/>
    </row>
    <row r="20445" spans="1:2">
      <c r="A20445" s="18"/>
      <c r="B20445" s="19"/>
    </row>
    <row r="20446" spans="1:2">
      <c r="A20446" s="18"/>
      <c r="B20446" s="19"/>
    </row>
    <row r="20447" spans="1:2">
      <c r="A20447" s="18"/>
      <c r="B20447" s="19"/>
    </row>
    <row r="20448" spans="1:2">
      <c r="A20448" s="18"/>
      <c r="B20448" s="19"/>
    </row>
    <row r="20449" spans="1:2">
      <c r="A20449" s="18"/>
      <c r="B20449" s="19"/>
    </row>
    <row r="20450" spans="1:2">
      <c r="A20450" s="18"/>
      <c r="B20450" s="19"/>
    </row>
    <row r="20451" spans="1:2">
      <c r="A20451" s="18"/>
      <c r="B20451" s="19"/>
    </row>
    <row r="20452" spans="1:2">
      <c r="A20452" s="18"/>
      <c r="B20452" s="19"/>
    </row>
    <row r="20453" spans="1:2">
      <c r="A20453" s="18"/>
      <c r="B20453" s="19"/>
    </row>
    <row r="20454" spans="1:2">
      <c r="A20454" s="18"/>
      <c r="B20454" s="19"/>
    </row>
    <row r="20455" spans="1:2">
      <c r="A20455" s="18"/>
      <c r="B20455" s="19"/>
    </row>
    <row r="20456" spans="1:2">
      <c r="A20456" s="18"/>
      <c r="B20456" s="19"/>
    </row>
    <row r="20457" spans="1:2">
      <c r="A20457" s="18"/>
      <c r="B20457" s="19"/>
    </row>
    <row r="20458" spans="1:2">
      <c r="A20458" s="18"/>
      <c r="B20458" s="19"/>
    </row>
    <row r="20459" spans="1:2">
      <c r="A20459" s="18"/>
      <c r="B20459" s="19"/>
    </row>
    <row r="20460" spans="1:2">
      <c r="A20460" s="18"/>
      <c r="B20460" s="19"/>
    </row>
    <row r="20461" spans="1:2">
      <c r="A20461" s="18"/>
      <c r="B20461" s="19"/>
    </row>
    <row r="20462" spans="1:2">
      <c r="A20462" s="18"/>
      <c r="B20462" s="19"/>
    </row>
    <row r="20463" spans="1:2">
      <c r="A20463" s="18"/>
      <c r="B20463" s="19"/>
    </row>
    <row r="20464" spans="1:2">
      <c r="A20464" s="18"/>
      <c r="B20464" s="19"/>
    </row>
    <row r="20465" spans="1:2">
      <c r="A20465" s="18"/>
      <c r="B20465" s="19"/>
    </row>
    <row r="20466" spans="1:2">
      <c r="A20466" s="18"/>
      <c r="B20466" s="19"/>
    </row>
    <row r="20467" spans="1:2">
      <c r="A20467" s="18"/>
      <c r="B20467" s="19"/>
    </row>
    <row r="20468" spans="1:2">
      <c r="A20468" s="18"/>
      <c r="B20468" s="19"/>
    </row>
    <row r="20469" spans="1:2">
      <c r="A20469" s="18"/>
      <c r="B20469" s="19"/>
    </row>
    <row r="20470" spans="1:2">
      <c r="A20470" s="18"/>
      <c r="B20470" s="19"/>
    </row>
    <row r="20471" spans="1:2">
      <c r="A20471" s="18"/>
      <c r="B20471" s="19"/>
    </row>
    <row r="20472" spans="1:2">
      <c r="A20472" s="18"/>
      <c r="B20472" s="19"/>
    </row>
    <row r="20473" spans="1:2">
      <c r="A20473" s="18"/>
      <c r="B20473" s="19"/>
    </row>
    <row r="20474" spans="1:2">
      <c r="A20474" s="18"/>
      <c r="B20474" s="19"/>
    </row>
    <row r="20475" spans="1:2">
      <c r="A20475" s="18"/>
      <c r="B20475" s="19"/>
    </row>
    <row r="20476" spans="1:2">
      <c r="A20476" s="18"/>
      <c r="B20476" s="19"/>
    </row>
    <row r="20477" spans="1:2">
      <c r="A20477" s="18"/>
      <c r="B20477" s="19"/>
    </row>
    <row r="20478" spans="1:2">
      <c r="A20478" s="18"/>
      <c r="B20478" s="19"/>
    </row>
    <row r="20479" spans="1:2">
      <c r="A20479" s="18"/>
      <c r="B20479" s="19"/>
    </row>
    <row r="20480" spans="1:2">
      <c r="A20480" s="18"/>
      <c r="B20480" s="19"/>
    </row>
    <row r="20481" spans="1:2">
      <c r="A20481" s="18"/>
      <c r="B20481" s="19"/>
    </row>
    <row r="20482" spans="1:2">
      <c r="A20482" s="18"/>
      <c r="B20482" s="19"/>
    </row>
    <row r="20483" spans="1:2">
      <c r="A20483" s="18"/>
      <c r="B20483" s="19"/>
    </row>
    <row r="20484" spans="1:2">
      <c r="A20484" s="18"/>
      <c r="B20484" s="19"/>
    </row>
    <row r="20485" spans="1:2">
      <c r="A20485" s="18"/>
      <c r="B20485" s="19"/>
    </row>
    <row r="20486" spans="1:2">
      <c r="A20486" s="18"/>
      <c r="B20486" s="19"/>
    </row>
    <row r="20487" spans="1:2">
      <c r="A20487" s="18"/>
      <c r="B20487" s="19"/>
    </row>
    <row r="20488" spans="1:2">
      <c r="A20488" s="18"/>
      <c r="B20488" s="19"/>
    </row>
    <row r="20489" spans="1:2">
      <c r="A20489" s="18"/>
      <c r="B20489" s="19"/>
    </row>
    <row r="20490" spans="1:2">
      <c r="A20490" s="18"/>
      <c r="B20490" s="19"/>
    </row>
    <row r="20491" spans="1:2">
      <c r="A20491" s="18"/>
      <c r="B20491" s="19"/>
    </row>
    <row r="20492" spans="1:2">
      <c r="A20492" s="18"/>
      <c r="B20492" s="19"/>
    </row>
    <row r="20493" spans="1:2">
      <c r="A20493" s="18"/>
      <c r="B20493" s="19"/>
    </row>
    <row r="20494" spans="1:2">
      <c r="A20494" s="18"/>
      <c r="B20494" s="19"/>
    </row>
    <row r="20495" spans="1:2">
      <c r="A20495" s="18"/>
      <c r="B20495" s="19"/>
    </row>
    <row r="20496" spans="1:2">
      <c r="A20496" s="18"/>
      <c r="B20496" s="19"/>
    </row>
    <row r="20497" spans="1:2">
      <c r="A20497" s="18"/>
      <c r="B20497" s="19"/>
    </row>
    <row r="20498" spans="1:2">
      <c r="A20498" s="18"/>
      <c r="B20498" s="19"/>
    </row>
    <row r="20499" spans="1:2">
      <c r="A20499" s="18"/>
      <c r="B20499" s="19"/>
    </row>
    <row r="20500" spans="1:2">
      <c r="A20500" s="18"/>
      <c r="B20500" s="19"/>
    </row>
    <row r="20501" spans="1:2">
      <c r="A20501" s="18"/>
      <c r="B20501" s="19"/>
    </row>
    <row r="20502" spans="1:2">
      <c r="A20502" s="18"/>
      <c r="B20502" s="19"/>
    </row>
    <row r="20503" spans="1:2">
      <c r="A20503" s="18"/>
      <c r="B20503" s="19"/>
    </row>
    <row r="20504" spans="1:2">
      <c r="A20504" s="18"/>
      <c r="B20504" s="19"/>
    </row>
    <row r="20505" spans="1:2">
      <c r="A20505" s="18"/>
      <c r="B20505" s="19"/>
    </row>
    <row r="20506" spans="1:2">
      <c r="A20506" s="18"/>
      <c r="B20506" s="19"/>
    </row>
    <row r="20507" spans="1:2">
      <c r="A20507" s="18"/>
      <c r="B20507" s="19"/>
    </row>
    <row r="20508" spans="1:2">
      <c r="A20508" s="18"/>
      <c r="B20508" s="19"/>
    </row>
    <row r="20509" spans="1:2">
      <c r="A20509" s="18"/>
      <c r="B20509" s="19"/>
    </row>
    <row r="20510" spans="1:2">
      <c r="A20510" s="18"/>
      <c r="B20510" s="19"/>
    </row>
    <row r="20511" spans="1:2">
      <c r="A20511" s="18"/>
      <c r="B20511" s="19"/>
    </row>
    <row r="20512" spans="1:2">
      <c r="A20512" s="18"/>
      <c r="B20512" s="19"/>
    </row>
    <row r="20513" spans="1:2">
      <c r="A20513" s="18"/>
      <c r="B20513" s="19"/>
    </row>
    <row r="20514" spans="1:2">
      <c r="A20514" s="18"/>
      <c r="B20514" s="19"/>
    </row>
    <row r="20515" spans="1:2">
      <c r="A20515" s="18"/>
      <c r="B20515" s="19"/>
    </row>
    <row r="20516" spans="1:2">
      <c r="A20516" s="18"/>
      <c r="B20516" s="19"/>
    </row>
    <row r="20517" spans="1:2">
      <c r="A20517" s="18"/>
      <c r="B20517" s="19"/>
    </row>
    <row r="20518" spans="1:2">
      <c r="A20518" s="18"/>
      <c r="B20518" s="19"/>
    </row>
    <row r="20519" spans="1:2">
      <c r="A20519" s="18"/>
      <c r="B20519" s="19"/>
    </row>
    <row r="20520" spans="1:2">
      <c r="A20520" s="18"/>
      <c r="B20520" s="19"/>
    </row>
    <row r="20521" spans="1:2">
      <c r="A20521" s="18"/>
      <c r="B20521" s="19"/>
    </row>
    <row r="20522" spans="1:2">
      <c r="A20522" s="18"/>
      <c r="B20522" s="19"/>
    </row>
    <row r="20523" spans="1:2">
      <c r="A20523" s="18"/>
      <c r="B20523" s="19"/>
    </row>
    <row r="20524" spans="1:2">
      <c r="A20524" s="18"/>
      <c r="B20524" s="19"/>
    </row>
    <row r="20525" spans="1:2">
      <c r="A20525" s="18"/>
      <c r="B20525" s="19"/>
    </row>
    <row r="20526" spans="1:2">
      <c r="A20526" s="18"/>
      <c r="B20526" s="19"/>
    </row>
    <row r="20527" spans="1:2">
      <c r="A20527" s="18"/>
      <c r="B20527" s="19"/>
    </row>
    <row r="20528" spans="1:2">
      <c r="A20528" s="18"/>
      <c r="B20528" s="19"/>
    </row>
    <row r="20529" spans="1:2">
      <c r="A20529" s="18"/>
      <c r="B20529" s="19"/>
    </row>
    <row r="20530" spans="1:2">
      <c r="A20530" s="18"/>
      <c r="B20530" s="19"/>
    </row>
    <row r="20531" spans="1:2">
      <c r="A20531" s="18"/>
      <c r="B20531" s="19"/>
    </row>
    <row r="20532" spans="1:2">
      <c r="A20532" s="18"/>
      <c r="B20532" s="19"/>
    </row>
    <row r="20533" spans="1:2">
      <c r="A20533" s="18"/>
      <c r="B20533" s="19"/>
    </row>
    <row r="20534" spans="1:2">
      <c r="A20534" s="18"/>
      <c r="B20534" s="19"/>
    </row>
    <row r="20535" spans="1:2">
      <c r="A20535" s="18"/>
      <c r="B20535" s="19"/>
    </row>
    <row r="20536" spans="1:2">
      <c r="A20536" s="18"/>
      <c r="B20536" s="19"/>
    </row>
    <row r="20537" spans="1:2">
      <c r="A20537" s="18"/>
      <c r="B20537" s="19"/>
    </row>
    <row r="20538" spans="1:2">
      <c r="A20538" s="18"/>
      <c r="B20538" s="19"/>
    </row>
    <row r="20539" spans="1:2">
      <c r="A20539" s="18"/>
      <c r="B20539" s="19"/>
    </row>
    <row r="20540" spans="1:2">
      <c r="A20540" s="18"/>
      <c r="B20540" s="19"/>
    </row>
    <row r="20541" spans="1:2">
      <c r="A20541" s="18"/>
      <c r="B20541" s="19"/>
    </row>
    <row r="20542" spans="1:2">
      <c r="A20542" s="18"/>
      <c r="B20542" s="19"/>
    </row>
    <row r="20543" spans="1:2">
      <c r="A20543" s="18"/>
      <c r="B20543" s="19"/>
    </row>
    <row r="20544" spans="1:2">
      <c r="A20544" s="18"/>
      <c r="B20544" s="19"/>
    </row>
    <row r="20545" spans="1:2">
      <c r="A20545" s="18"/>
      <c r="B20545" s="19"/>
    </row>
    <row r="20546" spans="1:2">
      <c r="A20546" s="18"/>
      <c r="B20546" s="19"/>
    </row>
    <row r="20547" spans="1:2">
      <c r="A20547" s="18"/>
      <c r="B20547" s="19"/>
    </row>
    <row r="20548" spans="1:2">
      <c r="A20548" s="18"/>
      <c r="B20548" s="19"/>
    </row>
    <row r="20549" spans="1:2">
      <c r="A20549" s="18"/>
      <c r="B20549" s="19"/>
    </row>
    <row r="20550" spans="1:2">
      <c r="A20550" s="18"/>
      <c r="B20550" s="19"/>
    </row>
    <row r="20551" spans="1:2">
      <c r="A20551" s="18"/>
      <c r="B20551" s="19"/>
    </row>
    <row r="20552" spans="1:2">
      <c r="A20552" s="18"/>
      <c r="B20552" s="19"/>
    </row>
    <row r="20553" spans="1:2">
      <c r="A20553" s="18"/>
      <c r="B20553" s="19"/>
    </row>
    <row r="20554" spans="1:2">
      <c r="A20554" s="18"/>
      <c r="B20554" s="19"/>
    </row>
    <row r="20555" spans="1:2">
      <c r="A20555" s="18"/>
      <c r="B20555" s="19"/>
    </row>
    <row r="20556" spans="1:2">
      <c r="A20556" s="18"/>
      <c r="B20556" s="19"/>
    </row>
    <row r="20557" spans="1:2">
      <c r="A20557" s="18"/>
      <c r="B20557" s="19"/>
    </row>
    <row r="20558" spans="1:2">
      <c r="A20558" s="18"/>
      <c r="B20558" s="19"/>
    </row>
    <row r="20559" spans="1:2">
      <c r="A20559" s="18"/>
      <c r="B20559" s="19"/>
    </row>
    <row r="20560" spans="1:2">
      <c r="A20560" s="18"/>
      <c r="B20560" s="19"/>
    </row>
    <row r="20561" spans="1:2">
      <c r="A20561" s="18"/>
      <c r="B20561" s="19"/>
    </row>
    <row r="20562" spans="1:2">
      <c r="A20562" s="18"/>
      <c r="B20562" s="19"/>
    </row>
    <row r="20563" spans="1:2">
      <c r="A20563" s="18"/>
      <c r="B20563" s="19"/>
    </row>
    <row r="20564" spans="1:2">
      <c r="A20564" s="18"/>
      <c r="B20564" s="19"/>
    </row>
    <row r="20565" spans="1:2">
      <c r="A20565" s="18"/>
      <c r="B20565" s="19"/>
    </row>
    <row r="20566" spans="1:2">
      <c r="A20566" s="18"/>
      <c r="B20566" s="19"/>
    </row>
    <row r="20567" spans="1:2">
      <c r="A20567" s="18"/>
      <c r="B20567" s="19"/>
    </row>
    <row r="20568" spans="1:2">
      <c r="A20568" s="18"/>
      <c r="B20568" s="19"/>
    </row>
    <row r="20569" spans="1:2">
      <c r="A20569" s="18"/>
      <c r="B20569" s="19"/>
    </row>
    <row r="20570" spans="1:2">
      <c r="A20570" s="18"/>
      <c r="B20570" s="19"/>
    </row>
    <row r="20571" spans="1:2">
      <c r="A20571" s="18"/>
      <c r="B20571" s="19"/>
    </row>
    <row r="20572" spans="1:2">
      <c r="A20572" s="18"/>
      <c r="B20572" s="19"/>
    </row>
    <row r="20573" spans="1:2">
      <c r="A20573" s="18"/>
      <c r="B20573" s="19"/>
    </row>
    <row r="20574" spans="1:2">
      <c r="A20574" s="18"/>
      <c r="B20574" s="19"/>
    </row>
    <row r="20575" spans="1:2">
      <c r="A20575" s="18"/>
      <c r="B20575" s="19"/>
    </row>
    <row r="20576" spans="1:2">
      <c r="A20576" s="18"/>
      <c r="B20576" s="19"/>
    </row>
    <row r="20577" spans="1:2">
      <c r="A20577" s="18"/>
      <c r="B20577" s="19"/>
    </row>
    <row r="20578" spans="1:2">
      <c r="A20578" s="18"/>
      <c r="B20578" s="19"/>
    </row>
    <row r="20579" spans="1:2">
      <c r="A20579" s="18"/>
      <c r="B20579" s="19"/>
    </row>
    <row r="20580" spans="1:2">
      <c r="A20580" s="18"/>
      <c r="B20580" s="19"/>
    </row>
    <row r="20581" spans="1:2">
      <c r="A20581" s="18"/>
      <c r="B20581" s="19"/>
    </row>
    <row r="20582" spans="1:2">
      <c r="A20582" s="18"/>
      <c r="B20582" s="19"/>
    </row>
    <row r="20583" spans="1:2">
      <c r="A20583" s="18"/>
      <c r="B20583" s="19"/>
    </row>
    <row r="20584" spans="1:2">
      <c r="A20584" s="18"/>
      <c r="B20584" s="19"/>
    </row>
    <row r="20585" spans="1:2">
      <c r="A20585" s="18"/>
      <c r="B20585" s="19"/>
    </row>
    <row r="20586" spans="1:2">
      <c r="A20586" s="18"/>
      <c r="B20586" s="19"/>
    </row>
    <row r="20587" spans="1:2">
      <c r="A20587" s="18"/>
      <c r="B20587" s="19"/>
    </row>
    <row r="20588" spans="1:2">
      <c r="A20588" s="18"/>
      <c r="B20588" s="19"/>
    </row>
    <row r="20589" spans="1:2">
      <c r="A20589" s="18"/>
      <c r="B20589" s="19"/>
    </row>
    <row r="20590" spans="1:2">
      <c r="A20590" s="18"/>
      <c r="B20590" s="19"/>
    </row>
    <row r="20591" spans="1:2">
      <c r="A20591" s="18"/>
      <c r="B20591" s="19"/>
    </row>
    <row r="20592" spans="1:2">
      <c r="A20592" s="18"/>
      <c r="B20592" s="19"/>
    </row>
    <row r="20593" spans="1:2">
      <c r="A20593" s="18"/>
      <c r="B20593" s="19"/>
    </row>
    <row r="20594" spans="1:2">
      <c r="A20594" s="18"/>
      <c r="B20594" s="19"/>
    </row>
    <row r="20595" spans="1:2">
      <c r="A20595" s="18"/>
      <c r="B20595" s="19"/>
    </row>
    <row r="20596" spans="1:2">
      <c r="A20596" s="18"/>
      <c r="B20596" s="19"/>
    </row>
    <row r="20597" spans="1:2">
      <c r="A20597" s="18"/>
      <c r="B20597" s="19"/>
    </row>
    <row r="20598" spans="1:2">
      <c r="A20598" s="18"/>
      <c r="B20598" s="19"/>
    </row>
    <row r="20599" spans="1:2">
      <c r="A20599" s="18"/>
      <c r="B20599" s="19"/>
    </row>
    <row r="20600" spans="1:2">
      <c r="A20600" s="18"/>
      <c r="B20600" s="19"/>
    </row>
    <row r="20601" spans="1:2">
      <c r="A20601" s="18"/>
      <c r="B20601" s="19"/>
    </row>
    <row r="20602" spans="1:2">
      <c r="A20602" s="18"/>
      <c r="B20602" s="19"/>
    </row>
    <row r="20603" spans="1:2">
      <c r="A20603" s="18"/>
      <c r="B20603" s="19"/>
    </row>
    <row r="20604" spans="1:2">
      <c r="A20604" s="18"/>
      <c r="B20604" s="19"/>
    </row>
    <row r="20605" spans="1:2">
      <c r="A20605" s="18"/>
      <c r="B20605" s="19"/>
    </row>
    <row r="20606" spans="1:2">
      <c r="A20606" s="18"/>
      <c r="B20606" s="19"/>
    </row>
    <row r="20607" spans="1:2">
      <c r="A20607" s="18"/>
      <c r="B20607" s="19"/>
    </row>
    <row r="20608" spans="1:2">
      <c r="A20608" s="18"/>
      <c r="B20608" s="19"/>
    </row>
    <row r="20609" spans="1:2">
      <c r="A20609" s="18"/>
      <c r="B20609" s="19"/>
    </row>
    <row r="20610" spans="1:2">
      <c r="A20610" s="18"/>
      <c r="B20610" s="19"/>
    </row>
    <row r="20611" spans="1:2">
      <c r="A20611" s="18"/>
      <c r="B20611" s="19"/>
    </row>
    <row r="20612" spans="1:2">
      <c r="A20612" s="18"/>
      <c r="B20612" s="19"/>
    </row>
    <row r="20613" spans="1:2">
      <c r="A20613" s="18"/>
      <c r="B20613" s="19"/>
    </row>
    <row r="20614" spans="1:2">
      <c r="A20614" s="18"/>
      <c r="B20614" s="19"/>
    </row>
    <row r="20615" spans="1:2">
      <c r="A20615" s="18"/>
      <c r="B20615" s="19"/>
    </row>
    <row r="20616" spans="1:2">
      <c r="A20616" s="18"/>
      <c r="B20616" s="19"/>
    </row>
    <row r="20617" spans="1:2">
      <c r="A20617" s="18"/>
      <c r="B20617" s="19"/>
    </row>
    <row r="20618" spans="1:2">
      <c r="A20618" s="18"/>
      <c r="B20618" s="19"/>
    </row>
    <row r="20619" spans="1:2">
      <c r="A20619" s="18"/>
      <c r="B20619" s="19"/>
    </row>
    <row r="20620" spans="1:2">
      <c r="A20620" s="18"/>
      <c r="B20620" s="19"/>
    </row>
    <row r="20621" spans="1:2">
      <c r="A20621" s="18"/>
      <c r="B20621" s="19"/>
    </row>
    <row r="20622" spans="1:2">
      <c r="A20622" s="18"/>
      <c r="B20622" s="19"/>
    </row>
    <row r="20623" spans="1:2">
      <c r="A20623" s="18"/>
      <c r="B20623" s="19"/>
    </row>
    <row r="20624" spans="1:2">
      <c r="A20624" s="18"/>
      <c r="B20624" s="19"/>
    </row>
    <row r="20625" spans="1:2">
      <c r="A20625" s="18"/>
      <c r="B20625" s="19"/>
    </row>
    <row r="20626" spans="1:2">
      <c r="A20626" s="18"/>
      <c r="B20626" s="19"/>
    </row>
    <row r="20627" spans="1:2">
      <c r="A20627" s="18"/>
      <c r="B20627" s="19"/>
    </row>
    <row r="20628" spans="1:2">
      <c r="A20628" s="18"/>
      <c r="B20628" s="19"/>
    </row>
    <row r="20629" spans="1:2">
      <c r="A20629" s="18"/>
      <c r="B20629" s="19"/>
    </row>
    <row r="20630" spans="1:2">
      <c r="A20630" s="18"/>
      <c r="B20630" s="19"/>
    </row>
    <row r="20631" spans="1:2">
      <c r="A20631" s="18"/>
      <c r="B20631" s="19"/>
    </row>
    <row r="20632" spans="1:2">
      <c r="A20632" s="18"/>
      <c r="B20632" s="19"/>
    </row>
    <row r="20633" spans="1:2">
      <c r="A20633" s="18"/>
      <c r="B20633" s="19"/>
    </row>
    <row r="20634" spans="1:2">
      <c r="A20634" s="18"/>
      <c r="B20634" s="19"/>
    </row>
    <row r="20635" spans="1:2">
      <c r="A20635" s="18"/>
      <c r="B20635" s="19"/>
    </row>
    <row r="20636" spans="1:2">
      <c r="A20636" s="18"/>
      <c r="B20636" s="19"/>
    </row>
    <row r="20637" spans="1:2">
      <c r="A20637" s="18"/>
      <c r="B20637" s="19"/>
    </row>
    <row r="20638" spans="1:2">
      <c r="A20638" s="18"/>
      <c r="B20638" s="19"/>
    </row>
    <row r="20639" spans="1:2">
      <c r="A20639" s="18"/>
      <c r="B20639" s="19"/>
    </row>
    <row r="20640" spans="1:2">
      <c r="A20640" s="18"/>
      <c r="B20640" s="19"/>
    </row>
    <row r="20641" spans="1:2">
      <c r="A20641" s="18"/>
      <c r="B20641" s="19"/>
    </row>
    <row r="20642" spans="1:2">
      <c r="A20642" s="18"/>
      <c r="B20642" s="19"/>
    </row>
    <row r="20643" spans="1:2">
      <c r="A20643" s="18"/>
      <c r="B20643" s="19"/>
    </row>
    <row r="20644" spans="1:2">
      <c r="A20644" s="18"/>
      <c r="B20644" s="19"/>
    </row>
    <row r="20645" spans="1:2">
      <c r="A20645" s="18"/>
      <c r="B20645" s="19"/>
    </row>
    <row r="20646" spans="1:2">
      <c r="A20646" s="18"/>
      <c r="B20646" s="19"/>
    </row>
    <row r="20647" spans="1:2">
      <c r="A20647" s="18"/>
      <c r="B20647" s="19"/>
    </row>
    <row r="20648" spans="1:2">
      <c r="A20648" s="18"/>
      <c r="B20648" s="19"/>
    </row>
    <row r="20649" spans="1:2">
      <c r="A20649" s="18"/>
      <c r="B20649" s="19"/>
    </row>
    <row r="20650" spans="1:2">
      <c r="A20650" s="18"/>
      <c r="B20650" s="19"/>
    </row>
    <row r="20651" spans="1:2">
      <c r="A20651" s="18"/>
      <c r="B20651" s="19"/>
    </row>
    <row r="20652" spans="1:2">
      <c r="A20652" s="18"/>
      <c r="B20652" s="19"/>
    </row>
    <row r="20653" spans="1:2">
      <c r="A20653" s="18"/>
      <c r="B20653" s="19"/>
    </row>
    <row r="20654" spans="1:2">
      <c r="A20654" s="18"/>
      <c r="B20654" s="19"/>
    </row>
    <row r="20655" spans="1:2">
      <c r="A20655" s="18"/>
      <c r="B20655" s="19"/>
    </row>
    <row r="20656" spans="1:2">
      <c r="A20656" s="18"/>
      <c r="B20656" s="19"/>
    </row>
    <row r="20657" spans="1:2">
      <c r="A20657" s="18"/>
      <c r="B20657" s="19"/>
    </row>
    <row r="20658" spans="1:2">
      <c r="A20658" s="18"/>
      <c r="B20658" s="19"/>
    </row>
    <row r="20659" spans="1:2">
      <c r="A20659" s="18"/>
      <c r="B20659" s="19"/>
    </row>
    <row r="20660" spans="1:2">
      <c r="A20660" s="18"/>
      <c r="B20660" s="19"/>
    </row>
    <row r="20661" spans="1:2">
      <c r="A20661" s="18"/>
      <c r="B20661" s="19"/>
    </row>
    <row r="20662" spans="1:2">
      <c r="A20662" s="18"/>
      <c r="B20662" s="19"/>
    </row>
    <row r="20663" spans="1:2">
      <c r="A20663" s="18"/>
      <c r="B20663" s="19"/>
    </row>
    <row r="20664" spans="1:2">
      <c r="A20664" s="18"/>
      <c r="B20664" s="19"/>
    </row>
    <row r="20665" spans="1:2">
      <c r="A20665" s="18"/>
      <c r="B20665" s="19"/>
    </row>
    <row r="20666" spans="1:2">
      <c r="A20666" s="18"/>
      <c r="B20666" s="19"/>
    </row>
    <row r="20667" spans="1:2">
      <c r="A20667" s="18"/>
      <c r="B20667" s="19"/>
    </row>
    <row r="20668" spans="1:2">
      <c r="A20668" s="18"/>
      <c r="B20668" s="19"/>
    </row>
    <row r="20669" spans="1:2">
      <c r="A20669" s="18"/>
      <c r="B20669" s="19"/>
    </row>
    <row r="20670" spans="1:2">
      <c r="A20670" s="18"/>
      <c r="B20670" s="19"/>
    </row>
    <row r="20671" spans="1:2">
      <c r="A20671" s="18"/>
      <c r="B20671" s="19"/>
    </row>
    <row r="20672" spans="1:2">
      <c r="A20672" s="18"/>
      <c r="B20672" s="19"/>
    </row>
    <row r="20673" spans="1:2">
      <c r="A20673" s="18"/>
      <c r="B20673" s="19"/>
    </row>
    <row r="20674" spans="1:2">
      <c r="A20674" s="18"/>
      <c r="B20674" s="19"/>
    </row>
    <row r="20675" spans="1:2">
      <c r="A20675" s="18"/>
      <c r="B20675" s="19"/>
    </row>
    <row r="20676" spans="1:2">
      <c r="A20676" s="18"/>
      <c r="B20676" s="19"/>
    </row>
    <row r="20677" spans="1:2">
      <c r="A20677" s="18"/>
      <c r="B20677" s="19"/>
    </row>
    <row r="20678" spans="1:2">
      <c r="A20678" s="18"/>
      <c r="B20678" s="19"/>
    </row>
    <row r="20679" spans="1:2">
      <c r="A20679" s="18"/>
      <c r="B20679" s="19"/>
    </row>
    <row r="20680" spans="1:2">
      <c r="A20680" s="18"/>
      <c r="B20680" s="19"/>
    </row>
    <row r="20681" spans="1:2">
      <c r="A20681" s="18"/>
      <c r="B20681" s="19"/>
    </row>
    <row r="20682" spans="1:2">
      <c r="A20682" s="18"/>
      <c r="B20682" s="19"/>
    </row>
    <row r="20683" spans="1:2">
      <c r="A20683" s="18"/>
      <c r="B20683" s="19"/>
    </row>
    <row r="20684" spans="1:2">
      <c r="A20684" s="18"/>
      <c r="B20684" s="19"/>
    </row>
    <row r="20685" spans="1:2">
      <c r="A20685" s="18"/>
      <c r="B20685" s="19"/>
    </row>
    <row r="20686" spans="1:2">
      <c r="A20686" s="18"/>
      <c r="B20686" s="19"/>
    </row>
    <row r="20687" spans="1:2">
      <c r="A20687" s="18"/>
      <c r="B20687" s="19"/>
    </row>
    <row r="20688" spans="1:2">
      <c r="A20688" s="18"/>
      <c r="B20688" s="19"/>
    </row>
    <row r="20689" spans="1:2">
      <c r="A20689" s="18"/>
      <c r="B20689" s="19"/>
    </row>
    <row r="20690" spans="1:2">
      <c r="A20690" s="18"/>
      <c r="B20690" s="19"/>
    </row>
    <row r="20691" spans="1:2">
      <c r="A20691" s="18"/>
      <c r="B20691" s="19"/>
    </row>
    <row r="20692" spans="1:2">
      <c r="A20692" s="18"/>
      <c r="B20692" s="19"/>
    </row>
    <row r="20693" spans="1:2">
      <c r="A20693" s="18"/>
      <c r="B20693" s="19"/>
    </row>
    <row r="20694" spans="1:2">
      <c r="A20694" s="18"/>
      <c r="B20694" s="19"/>
    </row>
    <row r="20695" spans="1:2">
      <c r="A20695" s="18"/>
      <c r="B20695" s="19"/>
    </row>
    <row r="20696" spans="1:2">
      <c r="A20696" s="18"/>
      <c r="B20696" s="19"/>
    </row>
    <row r="20697" spans="1:2">
      <c r="A20697" s="18"/>
      <c r="B20697" s="19"/>
    </row>
    <row r="20698" spans="1:2">
      <c r="A20698" s="18"/>
      <c r="B20698" s="19"/>
    </row>
    <row r="20699" spans="1:2">
      <c r="A20699" s="18"/>
      <c r="B20699" s="19"/>
    </row>
    <row r="20700" spans="1:2">
      <c r="A20700" s="18"/>
      <c r="B20700" s="19"/>
    </row>
    <row r="20701" spans="1:2">
      <c r="A20701" s="18"/>
      <c r="B20701" s="19"/>
    </row>
    <row r="20702" spans="1:2">
      <c r="A20702" s="18"/>
      <c r="B20702" s="19"/>
    </row>
    <row r="20703" spans="1:2">
      <c r="A20703" s="18"/>
      <c r="B20703" s="19"/>
    </row>
    <row r="20704" spans="1:2">
      <c r="A20704" s="18"/>
      <c r="B20704" s="19"/>
    </row>
    <row r="20705" spans="1:2">
      <c r="A20705" s="18"/>
      <c r="B20705" s="19"/>
    </row>
    <row r="20706" spans="1:2">
      <c r="A20706" s="18"/>
      <c r="B20706" s="19"/>
    </row>
    <row r="20707" spans="1:2">
      <c r="A20707" s="18"/>
      <c r="B20707" s="19"/>
    </row>
    <row r="20708" spans="1:2">
      <c r="A20708" s="18"/>
      <c r="B20708" s="19"/>
    </row>
    <row r="20709" spans="1:2">
      <c r="A20709" s="18"/>
      <c r="B20709" s="19"/>
    </row>
    <row r="20710" spans="1:2">
      <c r="A20710" s="18"/>
      <c r="B20710" s="19"/>
    </row>
    <row r="20711" spans="1:2">
      <c r="A20711" s="18"/>
      <c r="B20711" s="19"/>
    </row>
    <row r="20712" spans="1:2">
      <c r="A20712" s="18"/>
      <c r="B20712" s="19"/>
    </row>
    <row r="20713" spans="1:2">
      <c r="A20713" s="18"/>
      <c r="B20713" s="19"/>
    </row>
    <row r="20714" spans="1:2">
      <c r="A20714" s="18"/>
      <c r="B20714" s="19"/>
    </row>
    <row r="20715" spans="1:2">
      <c r="A20715" s="18"/>
      <c r="B20715" s="19"/>
    </row>
    <row r="20716" spans="1:2">
      <c r="A20716" s="18"/>
      <c r="B20716" s="19"/>
    </row>
    <row r="20717" spans="1:2">
      <c r="A20717" s="18"/>
      <c r="B20717" s="19"/>
    </row>
    <row r="20718" spans="1:2">
      <c r="A20718" s="18"/>
      <c r="B20718" s="19"/>
    </row>
    <row r="20719" spans="1:2">
      <c r="A20719" s="18"/>
      <c r="B20719" s="19"/>
    </row>
    <row r="20720" spans="1:2">
      <c r="A20720" s="18"/>
      <c r="B20720" s="19"/>
    </row>
    <row r="20721" spans="1:2">
      <c r="A20721" s="18"/>
      <c r="B20721" s="19"/>
    </row>
    <row r="20722" spans="1:2">
      <c r="A20722" s="18"/>
      <c r="B20722" s="19"/>
    </row>
    <row r="20723" spans="1:2">
      <c r="A20723" s="18"/>
      <c r="B20723" s="19"/>
    </row>
    <row r="20724" spans="1:2">
      <c r="A20724" s="18"/>
      <c r="B20724" s="19"/>
    </row>
    <row r="20725" spans="1:2">
      <c r="A20725" s="18"/>
      <c r="B20725" s="19"/>
    </row>
    <row r="20726" spans="1:2">
      <c r="A20726" s="18"/>
      <c r="B20726" s="19"/>
    </row>
    <row r="20727" spans="1:2">
      <c r="A20727" s="18"/>
      <c r="B20727" s="19"/>
    </row>
    <row r="20728" spans="1:2">
      <c r="A20728" s="18"/>
      <c r="B20728" s="19"/>
    </row>
    <row r="20729" spans="1:2">
      <c r="A20729" s="18"/>
      <c r="B20729" s="19"/>
    </row>
    <row r="20730" spans="1:2">
      <c r="A20730" s="18"/>
      <c r="B20730" s="19"/>
    </row>
    <row r="20731" spans="1:2">
      <c r="A20731" s="18"/>
      <c r="B20731" s="19"/>
    </row>
    <row r="20732" spans="1:2">
      <c r="A20732" s="18"/>
      <c r="B20732" s="19"/>
    </row>
    <row r="20733" spans="1:2">
      <c r="A20733" s="18"/>
      <c r="B20733" s="19"/>
    </row>
    <row r="20734" spans="1:2">
      <c r="A20734" s="18"/>
      <c r="B20734" s="19"/>
    </row>
    <row r="20735" spans="1:2">
      <c r="A20735" s="18"/>
      <c r="B20735" s="19"/>
    </row>
    <row r="20736" spans="1:2">
      <c r="A20736" s="18"/>
      <c r="B20736" s="19"/>
    </row>
    <row r="20737" spans="1:2">
      <c r="A20737" s="18"/>
      <c r="B20737" s="19"/>
    </row>
    <row r="20738" spans="1:2">
      <c r="A20738" s="18"/>
      <c r="B20738" s="19"/>
    </row>
    <row r="20739" spans="1:2">
      <c r="A20739" s="18"/>
      <c r="B20739" s="19"/>
    </row>
    <row r="20740" spans="1:2">
      <c r="A20740" s="18"/>
      <c r="B20740" s="19"/>
    </row>
    <row r="20741" spans="1:2">
      <c r="A20741" s="18"/>
      <c r="B20741" s="19"/>
    </row>
    <row r="20742" spans="1:2">
      <c r="A20742" s="18"/>
      <c r="B20742" s="19"/>
    </row>
    <row r="20743" spans="1:2">
      <c r="A20743" s="18"/>
      <c r="B20743" s="19"/>
    </row>
    <row r="20744" spans="1:2">
      <c r="A20744" s="18"/>
      <c r="B20744" s="19"/>
    </row>
    <row r="20745" spans="1:2">
      <c r="A20745" s="18"/>
      <c r="B20745" s="19"/>
    </row>
    <row r="20746" spans="1:2">
      <c r="A20746" s="18"/>
      <c r="B20746" s="19"/>
    </row>
    <row r="20747" spans="1:2">
      <c r="A20747" s="18"/>
      <c r="B20747" s="19"/>
    </row>
    <row r="20748" spans="1:2">
      <c r="A20748" s="18"/>
      <c r="B20748" s="19"/>
    </row>
    <row r="20749" spans="1:2">
      <c r="A20749" s="18"/>
      <c r="B20749" s="19"/>
    </row>
    <row r="20750" spans="1:2">
      <c r="A20750" s="18"/>
      <c r="B20750" s="19"/>
    </row>
    <row r="20751" spans="1:2">
      <c r="A20751" s="18"/>
      <c r="B20751" s="19"/>
    </row>
    <row r="20752" spans="1:2">
      <c r="A20752" s="18"/>
      <c r="B20752" s="19"/>
    </row>
    <row r="20753" spans="1:2">
      <c r="A20753" s="18"/>
      <c r="B20753" s="19"/>
    </row>
    <row r="20754" spans="1:2">
      <c r="A20754" s="18"/>
      <c r="B20754" s="19"/>
    </row>
    <row r="20755" spans="1:2">
      <c r="A20755" s="18"/>
      <c r="B20755" s="19"/>
    </row>
    <row r="20756" spans="1:2">
      <c r="A20756" s="18"/>
      <c r="B20756" s="19"/>
    </row>
    <row r="20757" spans="1:2">
      <c r="A20757" s="18"/>
      <c r="B20757" s="19"/>
    </row>
    <row r="20758" spans="1:2">
      <c r="A20758" s="18"/>
      <c r="B20758" s="19"/>
    </row>
    <row r="20759" spans="1:2">
      <c r="A20759" s="18"/>
      <c r="B20759" s="19"/>
    </row>
    <row r="20760" spans="1:2">
      <c r="A20760" s="18"/>
      <c r="B20760" s="19"/>
    </row>
    <row r="20761" spans="1:2">
      <c r="A20761" s="18"/>
      <c r="B20761" s="19"/>
    </row>
    <row r="20762" spans="1:2">
      <c r="A20762" s="18"/>
      <c r="B20762" s="19"/>
    </row>
    <row r="20763" spans="1:2">
      <c r="A20763" s="18"/>
      <c r="B20763" s="19"/>
    </row>
    <row r="20764" spans="1:2">
      <c r="A20764" s="18"/>
      <c r="B20764" s="19"/>
    </row>
    <row r="20765" spans="1:2">
      <c r="A20765" s="18"/>
      <c r="B20765" s="19"/>
    </row>
    <row r="20766" spans="1:2">
      <c r="A20766" s="18"/>
      <c r="B20766" s="19"/>
    </row>
    <row r="20767" spans="1:2">
      <c r="A20767" s="18"/>
      <c r="B20767" s="19"/>
    </row>
    <row r="20768" spans="1:2">
      <c r="A20768" s="18"/>
      <c r="B20768" s="19"/>
    </row>
    <row r="20769" spans="1:2">
      <c r="A20769" s="18"/>
      <c r="B20769" s="19"/>
    </row>
    <row r="20770" spans="1:2">
      <c r="A20770" s="18"/>
      <c r="B20770" s="19"/>
    </row>
    <row r="20771" spans="1:2">
      <c r="A20771" s="18"/>
      <c r="B20771" s="19"/>
    </row>
    <row r="20772" spans="1:2">
      <c r="A20772" s="18"/>
      <c r="B20772" s="19"/>
    </row>
    <row r="20773" spans="1:2">
      <c r="A20773" s="18"/>
      <c r="B20773" s="19"/>
    </row>
    <row r="20774" spans="1:2">
      <c r="A20774" s="18"/>
      <c r="B20774" s="19"/>
    </row>
    <row r="20775" spans="1:2">
      <c r="A20775" s="18"/>
      <c r="B20775" s="19"/>
    </row>
    <row r="20776" spans="1:2">
      <c r="A20776" s="18"/>
      <c r="B20776" s="19"/>
    </row>
    <row r="20777" spans="1:2">
      <c r="A20777" s="18"/>
      <c r="B20777" s="19"/>
    </row>
    <row r="20778" spans="1:2">
      <c r="A20778" s="18"/>
      <c r="B20778" s="19"/>
    </row>
    <row r="20779" spans="1:2">
      <c r="A20779" s="18"/>
      <c r="B20779" s="19"/>
    </row>
    <row r="20780" spans="1:2">
      <c r="A20780" s="18"/>
      <c r="B20780" s="19"/>
    </row>
    <row r="20781" spans="1:2">
      <c r="A20781" s="18"/>
      <c r="B20781" s="19"/>
    </row>
    <row r="20782" spans="1:2">
      <c r="A20782" s="18"/>
      <c r="B20782" s="19"/>
    </row>
    <row r="20783" spans="1:2">
      <c r="A20783" s="18"/>
      <c r="B20783" s="19"/>
    </row>
    <row r="20784" spans="1:2">
      <c r="A20784" s="18"/>
      <c r="B20784" s="19"/>
    </row>
    <row r="20785" spans="1:2">
      <c r="A20785" s="18"/>
      <c r="B20785" s="19"/>
    </row>
    <row r="20786" spans="1:2">
      <c r="A20786" s="18"/>
      <c r="B20786" s="19"/>
    </row>
    <row r="20787" spans="1:2">
      <c r="A20787" s="18"/>
      <c r="B20787" s="19"/>
    </row>
    <row r="20788" spans="1:2">
      <c r="A20788" s="18"/>
      <c r="B20788" s="19"/>
    </row>
    <row r="20789" spans="1:2">
      <c r="A20789" s="18"/>
      <c r="B20789" s="19"/>
    </row>
    <row r="20790" spans="1:2">
      <c r="A20790" s="18"/>
      <c r="B20790" s="19"/>
    </row>
    <row r="20791" spans="1:2">
      <c r="A20791" s="18"/>
      <c r="B20791" s="19"/>
    </row>
    <row r="20792" spans="1:2">
      <c r="A20792" s="18"/>
      <c r="B20792" s="19"/>
    </row>
    <row r="20793" spans="1:2">
      <c r="A20793" s="18"/>
      <c r="B20793" s="19"/>
    </row>
    <row r="20794" spans="1:2">
      <c r="A20794" s="18"/>
      <c r="B20794" s="19"/>
    </row>
    <row r="20795" spans="1:2">
      <c r="A20795" s="18"/>
      <c r="B20795" s="19"/>
    </row>
    <row r="20796" spans="1:2">
      <c r="A20796" s="18"/>
      <c r="B20796" s="19"/>
    </row>
    <row r="20797" spans="1:2">
      <c r="A20797" s="18"/>
      <c r="B20797" s="19"/>
    </row>
    <row r="20798" spans="1:2">
      <c r="A20798" s="18"/>
      <c r="B20798" s="19"/>
    </row>
    <row r="20799" spans="1:2">
      <c r="A20799" s="18"/>
      <c r="B20799" s="19"/>
    </row>
    <row r="20800" spans="1:2">
      <c r="A20800" s="18"/>
      <c r="B20800" s="19"/>
    </row>
    <row r="20801" spans="1:2">
      <c r="A20801" s="18"/>
      <c r="B20801" s="19"/>
    </row>
    <row r="20802" spans="1:2">
      <c r="A20802" s="18"/>
      <c r="B20802" s="19"/>
    </row>
    <row r="20803" spans="1:2">
      <c r="A20803" s="18"/>
      <c r="B20803" s="19"/>
    </row>
    <row r="20804" spans="1:2">
      <c r="A20804" s="18"/>
      <c r="B20804" s="19"/>
    </row>
    <row r="20805" spans="1:2">
      <c r="A20805" s="18"/>
      <c r="B20805" s="19"/>
    </row>
    <row r="20806" spans="1:2">
      <c r="A20806" s="18"/>
      <c r="B20806" s="19"/>
    </row>
    <row r="20807" spans="1:2">
      <c r="A20807" s="18"/>
      <c r="B20807" s="19"/>
    </row>
    <row r="20808" spans="1:2">
      <c r="A20808" s="18"/>
      <c r="B20808" s="19"/>
    </row>
    <row r="20809" spans="1:2">
      <c r="A20809" s="18"/>
      <c r="B20809" s="19"/>
    </row>
    <row r="20810" spans="1:2">
      <c r="A20810" s="18"/>
      <c r="B20810" s="19"/>
    </row>
    <row r="20811" spans="1:2">
      <c r="A20811" s="18"/>
      <c r="B20811" s="19"/>
    </row>
    <row r="20812" spans="1:2">
      <c r="A20812" s="18"/>
      <c r="B20812" s="19"/>
    </row>
    <row r="20813" spans="1:2">
      <c r="A20813" s="18"/>
      <c r="B20813" s="19"/>
    </row>
    <row r="20814" spans="1:2">
      <c r="A20814" s="18"/>
      <c r="B20814" s="19"/>
    </row>
    <row r="20815" spans="1:2">
      <c r="A20815" s="18"/>
      <c r="B20815" s="19"/>
    </row>
    <row r="20816" spans="1:2">
      <c r="A20816" s="18"/>
      <c r="B20816" s="19"/>
    </row>
    <row r="20817" spans="1:2">
      <c r="A20817" s="18"/>
      <c r="B20817" s="19"/>
    </row>
    <row r="20818" spans="1:2">
      <c r="A20818" s="18"/>
      <c r="B20818" s="19"/>
    </row>
    <row r="20819" spans="1:2">
      <c r="A20819" s="18"/>
      <c r="B20819" s="19"/>
    </row>
    <row r="20820" spans="1:2">
      <c r="A20820" s="18"/>
      <c r="B20820" s="19"/>
    </row>
    <row r="20821" spans="1:2">
      <c r="A20821" s="18"/>
      <c r="B20821" s="19"/>
    </row>
    <row r="20822" spans="1:2">
      <c r="A20822" s="18"/>
      <c r="B20822" s="19"/>
    </row>
    <row r="20823" spans="1:2">
      <c r="A20823" s="18"/>
      <c r="B20823" s="19"/>
    </row>
    <row r="20824" spans="1:2">
      <c r="A20824" s="18"/>
      <c r="B20824" s="19"/>
    </row>
    <row r="20825" spans="1:2">
      <c r="A20825" s="18"/>
      <c r="B20825" s="19"/>
    </row>
    <row r="20826" spans="1:2">
      <c r="A20826" s="18"/>
      <c r="B20826" s="19"/>
    </row>
    <row r="20827" spans="1:2">
      <c r="A20827" s="18"/>
      <c r="B20827" s="19"/>
    </row>
    <row r="20828" spans="1:2">
      <c r="A20828" s="18"/>
      <c r="B20828" s="19"/>
    </row>
    <row r="20829" spans="1:2">
      <c r="A20829" s="18"/>
      <c r="B20829" s="19"/>
    </row>
    <row r="20830" spans="1:2">
      <c r="A20830" s="18"/>
      <c r="B20830" s="19"/>
    </row>
    <row r="20831" spans="1:2">
      <c r="A20831" s="18"/>
      <c r="B20831" s="19"/>
    </row>
    <row r="20832" spans="1:2">
      <c r="A20832" s="18"/>
      <c r="B20832" s="19"/>
    </row>
    <row r="20833" spans="1:2">
      <c r="A20833" s="18"/>
      <c r="B20833" s="19"/>
    </row>
    <row r="20834" spans="1:2">
      <c r="A20834" s="18"/>
      <c r="B20834" s="19"/>
    </row>
    <row r="20835" spans="1:2">
      <c r="A20835" s="18"/>
      <c r="B20835" s="19"/>
    </row>
    <row r="20836" spans="1:2">
      <c r="A20836" s="18"/>
      <c r="B20836" s="19"/>
    </row>
    <row r="20837" spans="1:2">
      <c r="A20837" s="18"/>
      <c r="B20837" s="19"/>
    </row>
    <row r="20838" spans="1:2">
      <c r="A20838" s="18"/>
      <c r="B20838" s="19"/>
    </row>
    <row r="20839" spans="1:2">
      <c r="A20839" s="18"/>
      <c r="B20839" s="19"/>
    </row>
    <row r="20840" spans="1:2">
      <c r="A20840" s="18"/>
      <c r="B20840" s="19"/>
    </row>
    <row r="20841" spans="1:2">
      <c r="A20841" s="18"/>
      <c r="B20841" s="19"/>
    </row>
    <row r="20842" spans="1:2">
      <c r="A20842" s="18"/>
      <c r="B20842" s="19"/>
    </row>
    <row r="20843" spans="1:2">
      <c r="A20843" s="18"/>
      <c r="B20843" s="19"/>
    </row>
    <row r="20844" spans="1:2">
      <c r="A20844" s="18"/>
      <c r="B20844" s="19"/>
    </row>
    <row r="20845" spans="1:2">
      <c r="A20845" s="18"/>
      <c r="B20845" s="19"/>
    </row>
    <row r="20846" spans="1:2">
      <c r="A20846" s="18"/>
      <c r="B20846" s="19"/>
    </row>
    <row r="20847" spans="1:2">
      <c r="A20847" s="18"/>
      <c r="B20847" s="19"/>
    </row>
    <row r="20848" spans="1:2">
      <c r="A20848" s="18"/>
      <c r="B20848" s="19"/>
    </row>
    <row r="20849" spans="1:2">
      <c r="A20849" s="18"/>
      <c r="B20849" s="19"/>
    </row>
    <row r="20850" spans="1:2">
      <c r="A20850" s="18"/>
      <c r="B20850" s="19"/>
    </row>
    <row r="20851" spans="1:2">
      <c r="A20851" s="18"/>
      <c r="B20851" s="19"/>
    </row>
    <row r="20852" spans="1:2">
      <c r="A20852" s="18"/>
      <c r="B20852" s="19"/>
    </row>
    <row r="20853" spans="1:2">
      <c r="A20853" s="18"/>
      <c r="B20853" s="19"/>
    </row>
    <row r="20854" spans="1:2">
      <c r="A20854" s="18"/>
      <c r="B20854" s="19"/>
    </row>
    <row r="20855" spans="1:2">
      <c r="A20855" s="18"/>
      <c r="B20855" s="19"/>
    </row>
    <row r="20856" spans="1:2">
      <c r="A20856" s="18"/>
      <c r="B20856" s="19"/>
    </row>
    <row r="20857" spans="1:2">
      <c r="A20857" s="18"/>
      <c r="B20857" s="19"/>
    </row>
    <row r="20858" spans="1:2">
      <c r="A20858" s="18"/>
      <c r="B20858" s="19"/>
    </row>
    <row r="20859" spans="1:2">
      <c r="A20859" s="18"/>
      <c r="B20859" s="19"/>
    </row>
    <row r="20860" spans="1:2">
      <c r="A20860" s="18"/>
      <c r="B20860" s="19"/>
    </row>
    <row r="20861" spans="1:2">
      <c r="A20861" s="18"/>
      <c r="B20861" s="19"/>
    </row>
    <row r="20862" spans="1:2">
      <c r="A20862" s="18"/>
      <c r="B20862" s="19"/>
    </row>
    <row r="20863" spans="1:2">
      <c r="A20863" s="18"/>
      <c r="B20863" s="19"/>
    </row>
    <row r="20864" spans="1:2">
      <c r="A20864" s="18"/>
      <c r="B20864" s="19"/>
    </row>
    <row r="20865" spans="1:2">
      <c r="A20865" s="18"/>
      <c r="B20865" s="19"/>
    </row>
    <row r="20866" spans="1:2">
      <c r="A20866" s="18"/>
      <c r="B20866" s="19"/>
    </row>
    <row r="20867" spans="1:2">
      <c r="A20867" s="18"/>
      <c r="B20867" s="19"/>
    </row>
    <row r="20868" spans="1:2">
      <c r="A20868" s="18"/>
      <c r="B20868" s="19"/>
    </row>
    <row r="20869" spans="1:2">
      <c r="A20869" s="18"/>
      <c r="B20869" s="19"/>
    </row>
    <row r="20870" spans="1:2">
      <c r="A20870" s="18"/>
      <c r="B20870" s="19"/>
    </row>
    <row r="20871" spans="1:2">
      <c r="A20871" s="18"/>
      <c r="B20871" s="19"/>
    </row>
    <row r="20872" spans="1:2">
      <c r="A20872" s="18"/>
      <c r="B20872" s="19"/>
    </row>
    <row r="20873" spans="1:2">
      <c r="A20873" s="18"/>
      <c r="B20873" s="19"/>
    </row>
    <row r="20874" spans="1:2">
      <c r="A20874" s="18"/>
      <c r="B20874" s="19"/>
    </row>
    <row r="20875" spans="1:2">
      <c r="A20875" s="18"/>
      <c r="B20875" s="19"/>
    </row>
    <row r="20876" spans="1:2">
      <c r="A20876" s="18"/>
      <c r="B20876" s="19"/>
    </row>
    <row r="20877" spans="1:2">
      <c r="A20877" s="18"/>
      <c r="B20877" s="19"/>
    </row>
    <row r="20878" spans="1:2">
      <c r="A20878" s="18"/>
      <c r="B20878" s="19"/>
    </row>
    <row r="20879" spans="1:2">
      <c r="A20879" s="18"/>
      <c r="B20879" s="19"/>
    </row>
    <row r="20880" spans="1:2">
      <c r="A20880" s="18"/>
      <c r="B20880" s="19"/>
    </row>
    <row r="20881" spans="1:2">
      <c r="A20881" s="18"/>
      <c r="B20881" s="19"/>
    </row>
    <row r="20882" spans="1:2">
      <c r="A20882" s="18"/>
      <c r="B20882" s="19"/>
    </row>
    <row r="20883" spans="1:2">
      <c r="A20883" s="18"/>
      <c r="B20883" s="19"/>
    </row>
    <row r="20884" spans="1:2">
      <c r="A20884" s="18"/>
      <c r="B20884" s="19"/>
    </row>
    <row r="20885" spans="1:2">
      <c r="A20885" s="18"/>
      <c r="B20885" s="19"/>
    </row>
    <row r="20886" spans="1:2">
      <c r="A20886" s="18"/>
      <c r="B20886" s="19"/>
    </row>
    <row r="20887" spans="1:2">
      <c r="A20887" s="18"/>
      <c r="B20887" s="19"/>
    </row>
    <row r="20888" spans="1:2">
      <c r="A20888" s="18"/>
      <c r="B20888" s="19"/>
    </row>
    <row r="20889" spans="1:2">
      <c r="A20889" s="18"/>
      <c r="B20889" s="19"/>
    </row>
    <row r="20890" spans="1:2">
      <c r="A20890" s="18"/>
      <c r="B20890" s="19"/>
    </row>
    <row r="20891" spans="1:2">
      <c r="A20891" s="18"/>
      <c r="B20891" s="19"/>
    </row>
    <row r="20892" spans="1:2">
      <c r="A20892" s="18"/>
      <c r="B20892" s="19"/>
    </row>
    <row r="20893" spans="1:2">
      <c r="A20893" s="18"/>
      <c r="B20893" s="19"/>
    </row>
    <row r="20894" spans="1:2">
      <c r="A20894" s="18"/>
      <c r="B20894" s="19"/>
    </row>
    <row r="20895" spans="1:2">
      <c r="A20895" s="18"/>
      <c r="B20895" s="19"/>
    </row>
    <row r="20896" spans="1:2">
      <c r="A20896" s="18"/>
      <c r="B20896" s="19"/>
    </row>
    <row r="20897" spans="1:2">
      <c r="A20897" s="18"/>
      <c r="B20897" s="19"/>
    </row>
    <row r="20898" spans="1:2">
      <c r="A20898" s="18"/>
      <c r="B20898" s="19"/>
    </row>
    <row r="20899" spans="1:2">
      <c r="A20899" s="18"/>
      <c r="B20899" s="19"/>
    </row>
    <row r="20900" spans="1:2">
      <c r="A20900" s="18"/>
      <c r="B20900" s="19"/>
    </row>
    <row r="20901" spans="1:2">
      <c r="A20901" s="18"/>
      <c r="B20901" s="19"/>
    </row>
    <row r="20902" spans="1:2">
      <c r="A20902" s="18"/>
      <c r="B20902" s="19"/>
    </row>
    <row r="20903" spans="1:2">
      <c r="A20903" s="18"/>
      <c r="B20903" s="19"/>
    </row>
    <row r="20904" spans="1:2">
      <c r="A20904" s="18"/>
      <c r="B20904" s="19"/>
    </row>
    <row r="20905" spans="1:2">
      <c r="A20905" s="18"/>
      <c r="B20905" s="19"/>
    </row>
    <row r="20906" spans="1:2">
      <c r="A20906" s="18"/>
      <c r="B20906" s="19"/>
    </row>
    <row r="20907" spans="1:2">
      <c r="A20907" s="18"/>
      <c r="B20907" s="19"/>
    </row>
    <row r="20908" spans="1:2">
      <c r="A20908" s="18"/>
      <c r="B20908" s="19"/>
    </row>
    <row r="20909" spans="1:2">
      <c r="A20909" s="18"/>
      <c r="B20909" s="19"/>
    </row>
    <row r="20910" spans="1:2">
      <c r="A20910" s="18"/>
      <c r="B20910" s="19"/>
    </row>
    <row r="20911" spans="1:2">
      <c r="A20911" s="18"/>
      <c r="B20911" s="19"/>
    </row>
    <row r="20912" spans="1:2">
      <c r="A20912" s="18"/>
      <c r="B20912" s="19"/>
    </row>
    <row r="20913" spans="1:2">
      <c r="A20913" s="18"/>
      <c r="B20913" s="19"/>
    </row>
    <row r="20914" spans="1:2">
      <c r="A20914" s="18"/>
      <c r="B20914" s="19"/>
    </row>
    <row r="20915" spans="1:2">
      <c r="A20915" s="18"/>
      <c r="B20915" s="19"/>
    </row>
    <row r="20916" spans="1:2">
      <c r="A20916" s="18"/>
      <c r="B20916" s="19"/>
    </row>
    <row r="20917" spans="1:2">
      <c r="A20917" s="18"/>
      <c r="B20917" s="19"/>
    </row>
    <row r="20918" spans="1:2">
      <c r="A20918" s="18"/>
      <c r="B20918" s="19"/>
    </row>
    <row r="20919" spans="1:2">
      <c r="A20919" s="18"/>
      <c r="B20919" s="19"/>
    </row>
    <row r="20920" spans="1:2">
      <c r="A20920" s="18"/>
      <c r="B20920" s="19"/>
    </row>
    <row r="20921" spans="1:2">
      <c r="A20921" s="18"/>
      <c r="B20921" s="19"/>
    </row>
    <row r="20922" spans="1:2">
      <c r="A20922" s="18"/>
      <c r="B20922" s="19"/>
    </row>
    <row r="20923" spans="1:2">
      <c r="A20923" s="18"/>
      <c r="B20923" s="19"/>
    </row>
    <row r="20924" spans="1:2">
      <c r="A20924" s="18"/>
      <c r="B20924" s="19"/>
    </row>
    <row r="20925" spans="1:2">
      <c r="A20925" s="18"/>
      <c r="B20925" s="19"/>
    </row>
    <row r="20926" spans="1:2">
      <c r="A20926" s="18"/>
      <c r="B20926" s="19"/>
    </row>
    <row r="20927" spans="1:2">
      <c r="A20927" s="18"/>
      <c r="B20927" s="19"/>
    </row>
    <row r="20928" spans="1:2">
      <c r="A20928" s="18"/>
      <c r="B20928" s="19"/>
    </row>
    <row r="20929" spans="1:2">
      <c r="A20929" s="18"/>
      <c r="B20929" s="19"/>
    </row>
    <row r="20930" spans="1:2">
      <c r="A20930" s="18"/>
      <c r="B20930" s="19"/>
    </row>
    <row r="20931" spans="1:2">
      <c r="A20931" s="18"/>
      <c r="B20931" s="19"/>
    </row>
    <row r="20932" spans="1:2">
      <c r="A20932" s="18"/>
      <c r="B20932" s="19"/>
    </row>
    <row r="20933" spans="1:2">
      <c r="A20933" s="18"/>
      <c r="B20933" s="19"/>
    </row>
    <row r="20934" spans="1:2">
      <c r="A20934" s="18"/>
      <c r="B20934" s="19"/>
    </row>
    <row r="20935" spans="1:2">
      <c r="A20935" s="18"/>
      <c r="B20935" s="19"/>
    </row>
    <row r="20936" spans="1:2">
      <c r="A20936" s="18"/>
      <c r="B20936" s="19"/>
    </row>
    <row r="20937" spans="1:2">
      <c r="A20937" s="18"/>
      <c r="B20937" s="19"/>
    </row>
    <row r="20938" spans="1:2">
      <c r="A20938" s="18"/>
      <c r="B20938" s="19"/>
    </row>
    <row r="20939" spans="1:2">
      <c r="A20939" s="18"/>
      <c r="B20939" s="19"/>
    </row>
    <row r="20940" spans="1:2">
      <c r="A20940" s="18"/>
      <c r="B20940" s="19"/>
    </row>
    <row r="20941" spans="1:2">
      <c r="A20941" s="18"/>
      <c r="B20941" s="19"/>
    </row>
    <row r="20942" spans="1:2">
      <c r="A20942" s="18"/>
      <c r="B20942" s="19"/>
    </row>
    <row r="20943" spans="1:2">
      <c r="A20943" s="18"/>
      <c r="B20943" s="19"/>
    </row>
    <row r="20944" spans="1:2">
      <c r="A20944" s="18"/>
      <c r="B20944" s="19"/>
    </row>
    <row r="20945" spans="1:2">
      <c r="A20945" s="18"/>
      <c r="B20945" s="19"/>
    </row>
    <row r="20946" spans="1:2">
      <c r="A20946" s="18"/>
      <c r="B20946" s="19"/>
    </row>
    <row r="20947" spans="1:2">
      <c r="A20947" s="18"/>
      <c r="B20947" s="19"/>
    </row>
    <row r="20948" spans="1:2">
      <c r="A20948" s="18"/>
      <c r="B20948" s="19"/>
    </row>
    <row r="20949" spans="1:2">
      <c r="A20949" s="18"/>
      <c r="B20949" s="19"/>
    </row>
    <row r="20950" spans="1:2">
      <c r="A20950" s="18"/>
      <c r="B20950" s="19"/>
    </row>
    <row r="20951" spans="1:2">
      <c r="A20951" s="18"/>
      <c r="B20951" s="19"/>
    </row>
    <row r="20952" spans="1:2">
      <c r="A20952" s="18"/>
      <c r="B20952" s="19"/>
    </row>
    <row r="20953" spans="1:2">
      <c r="A20953" s="18"/>
      <c r="B20953" s="19"/>
    </row>
    <row r="20954" spans="1:2">
      <c r="A20954" s="18"/>
      <c r="B20954" s="19"/>
    </row>
    <row r="20955" spans="1:2">
      <c r="A20955" s="18"/>
      <c r="B20955" s="19"/>
    </row>
    <row r="20956" spans="1:2">
      <c r="A20956" s="18"/>
      <c r="B20956" s="19"/>
    </row>
    <row r="20957" spans="1:2">
      <c r="A20957" s="18"/>
      <c r="B20957" s="19"/>
    </row>
    <row r="20958" spans="1:2">
      <c r="A20958" s="18"/>
      <c r="B20958" s="19"/>
    </row>
    <row r="20959" spans="1:2">
      <c r="A20959" s="18"/>
      <c r="B20959" s="19"/>
    </row>
    <row r="20960" spans="1:2">
      <c r="A20960" s="18"/>
      <c r="B20960" s="19"/>
    </row>
    <row r="20961" spans="1:2">
      <c r="A20961" s="18"/>
      <c r="B20961" s="19"/>
    </row>
    <row r="20962" spans="1:2">
      <c r="A20962" s="18"/>
      <c r="B20962" s="19"/>
    </row>
    <row r="20963" spans="1:2">
      <c r="A20963" s="18"/>
      <c r="B20963" s="19"/>
    </row>
    <row r="20964" spans="1:2">
      <c r="A20964" s="18"/>
      <c r="B20964" s="19"/>
    </row>
    <row r="20965" spans="1:2">
      <c r="A20965" s="18"/>
      <c r="B20965" s="19"/>
    </row>
    <row r="20966" spans="1:2">
      <c r="A20966" s="18"/>
      <c r="B20966" s="19"/>
    </row>
    <row r="20967" spans="1:2">
      <c r="A20967" s="18"/>
      <c r="B20967" s="19"/>
    </row>
    <row r="20968" spans="1:2">
      <c r="A20968" s="18"/>
      <c r="B20968" s="19"/>
    </row>
    <row r="20969" spans="1:2">
      <c r="A20969" s="18"/>
      <c r="B20969" s="19"/>
    </row>
    <row r="20970" spans="1:2">
      <c r="A20970" s="18"/>
      <c r="B20970" s="19"/>
    </row>
    <row r="20971" spans="1:2">
      <c r="A20971" s="18"/>
      <c r="B20971" s="19"/>
    </row>
    <row r="20972" spans="1:2">
      <c r="A20972" s="18"/>
      <c r="B20972" s="19"/>
    </row>
    <row r="20973" spans="1:2">
      <c r="A20973" s="18"/>
      <c r="B20973" s="19"/>
    </row>
    <row r="20974" spans="1:2">
      <c r="A20974" s="18"/>
      <c r="B20974" s="19"/>
    </row>
    <row r="20975" spans="1:2">
      <c r="A20975" s="18"/>
      <c r="B20975" s="19"/>
    </row>
    <row r="20976" spans="1:2">
      <c r="A20976" s="18"/>
      <c r="B20976" s="19"/>
    </row>
    <row r="20977" spans="1:2">
      <c r="A20977" s="18"/>
      <c r="B20977" s="19"/>
    </row>
    <row r="20978" spans="1:2">
      <c r="A20978" s="18"/>
      <c r="B20978" s="19"/>
    </row>
    <row r="20979" spans="1:2">
      <c r="A20979" s="18"/>
      <c r="B20979" s="19"/>
    </row>
    <row r="20980" spans="1:2">
      <c r="A20980" s="18"/>
      <c r="B20980" s="19"/>
    </row>
    <row r="20981" spans="1:2">
      <c r="A20981" s="18"/>
      <c r="B20981" s="19"/>
    </row>
    <row r="20982" spans="1:2">
      <c r="A20982" s="18"/>
      <c r="B20982" s="19"/>
    </row>
    <row r="20983" spans="1:2">
      <c r="A20983" s="18"/>
      <c r="B20983" s="19"/>
    </row>
    <row r="20984" spans="1:2">
      <c r="A20984" s="18"/>
      <c r="B20984" s="19"/>
    </row>
    <row r="20985" spans="1:2">
      <c r="A20985" s="18"/>
      <c r="B20985" s="19"/>
    </row>
    <row r="20986" spans="1:2">
      <c r="A20986" s="18"/>
      <c r="B20986" s="19"/>
    </row>
    <row r="20987" spans="1:2">
      <c r="A20987" s="18"/>
      <c r="B20987" s="19"/>
    </row>
    <row r="20988" spans="1:2">
      <c r="A20988" s="18"/>
      <c r="B20988" s="19"/>
    </row>
    <row r="20989" spans="1:2">
      <c r="A20989" s="18"/>
      <c r="B20989" s="19"/>
    </row>
    <row r="20990" spans="1:2">
      <c r="A20990" s="18"/>
      <c r="B20990" s="19"/>
    </row>
    <row r="20991" spans="1:2">
      <c r="A20991" s="18"/>
      <c r="B20991" s="19"/>
    </row>
    <row r="20992" spans="1:2">
      <c r="A20992" s="18"/>
      <c r="B20992" s="19"/>
    </row>
    <row r="20993" spans="1:2">
      <c r="A20993" s="18"/>
      <c r="B20993" s="19"/>
    </row>
    <row r="20994" spans="1:2">
      <c r="A20994" s="18"/>
      <c r="B20994" s="19"/>
    </row>
    <row r="20995" spans="1:2">
      <c r="A20995" s="18"/>
      <c r="B20995" s="19"/>
    </row>
    <row r="20996" spans="1:2">
      <c r="A20996" s="18"/>
      <c r="B20996" s="19"/>
    </row>
    <row r="20997" spans="1:2">
      <c r="A20997" s="18"/>
      <c r="B20997" s="19"/>
    </row>
    <row r="20998" spans="1:2">
      <c r="A20998" s="18"/>
      <c r="B20998" s="19"/>
    </row>
    <row r="20999" spans="1:2">
      <c r="A20999" s="18"/>
      <c r="B20999" s="19"/>
    </row>
    <row r="21000" spans="1:2">
      <c r="A21000" s="18"/>
      <c r="B21000" s="19"/>
    </row>
    <row r="21001" spans="1:2">
      <c r="A21001" s="18"/>
      <c r="B21001" s="19"/>
    </row>
    <row r="21002" spans="1:2">
      <c r="A21002" s="18"/>
      <c r="B21002" s="19"/>
    </row>
    <row r="21003" spans="1:2">
      <c r="A21003" s="18"/>
      <c r="B21003" s="19"/>
    </row>
    <row r="21004" spans="1:2">
      <c r="A21004" s="18"/>
      <c r="B21004" s="19"/>
    </row>
    <row r="21005" spans="1:2">
      <c r="A21005" s="18"/>
      <c r="B21005" s="19"/>
    </row>
    <row r="21006" spans="1:2">
      <c r="A21006" s="18"/>
      <c r="B21006" s="19"/>
    </row>
    <row r="21007" spans="1:2">
      <c r="A21007" s="18"/>
      <c r="B21007" s="19"/>
    </row>
    <row r="21008" spans="1:2">
      <c r="A21008" s="18"/>
      <c r="B21008" s="19"/>
    </row>
    <row r="21009" spans="1:2">
      <c r="A21009" s="18"/>
      <c r="B21009" s="19"/>
    </row>
    <row r="21010" spans="1:2">
      <c r="A21010" s="18"/>
      <c r="B21010" s="19"/>
    </row>
    <row r="21011" spans="1:2">
      <c r="A21011" s="18"/>
      <c r="B21011" s="19"/>
    </row>
    <row r="21012" spans="1:2">
      <c r="A21012" s="18"/>
      <c r="B21012" s="19"/>
    </row>
    <row r="21013" spans="1:2">
      <c r="A21013" s="18"/>
      <c r="B21013" s="19"/>
    </row>
    <row r="21014" spans="1:2">
      <c r="A21014" s="18"/>
      <c r="B21014" s="19"/>
    </row>
    <row r="21015" spans="1:2">
      <c r="A21015" s="18"/>
      <c r="B21015" s="19"/>
    </row>
    <row r="21016" spans="1:2">
      <c r="A21016" s="18"/>
      <c r="B21016" s="19"/>
    </row>
    <row r="21017" spans="1:2">
      <c r="A21017" s="18"/>
      <c r="B21017" s="19"/>
    </row>
    <row r="21018" spans="1:2">
      <c r="A21018" s="18"/>
      <c r="B21018" s="19"/>
    </row>
    <row r="21019" spans="1:2">
      <c r="A21019" s="18"/>
      <c r="B21019" s="19"/>
    </row>
    <row r="21020" spans="1:2">
      <c r="A21020" s="18"/>
      <c r="B21020" s="19"/>
    </row>
    <row r="21021" spans="1:2">
      <c r="A21021" s="18"/>
      <c r="B21021" s="19"/>
    </row>
    <row r="21022" spans="1:2">
      <c r="A21022" s="18"/>
      <c r="B21022" s="19"/>
    </row>
    <row r="21023" spans="1:2">
      <c r="A21023" s="18"/>
      <c r="B21023" s="19"/>
    </row>
    <row r="21024" spans="1:2">
      <c r="A21024" s="18"/>
      <c r="B21024" s="19"/>
    </row>
    <row r="21025" spans="1:2">
      <c r="A21025" s="18"/>
      <c r="B21025" s="19"/>
    </row>
    <row r="21026" spans="1:2">
      <c r="A21026" s="18"/>
      <c r="B21026" s="19"/>
    </row>
    <row r="21027" spans="1:2">
      <c r="A21027" s="18"/>
      <c r="B21027" s="19"/>
    </row>
    <row r="21028" spans="1:2">
      <c r="A21028" s="18"/>
      <c r="B21028" s="19"/>
    </row>
    <row r="21029" spans="1:2">
      <c r="A21029" s="18"/>
      <c r="B21029" s="19"/>
    </row>
    <row r="21030" spans="1:2">
      <c r="A21030" s="18"/>
      <c r="B21030" s="19"/>
    </row>
    <row r="21031" spans="1:2">
      <c r="A21031" s="18"/>
      <c r="B21031" s="19"/>
    </row>
    <row r="21032" spans="1:2">
      <c r="A21032" s="18"/>
      <c r="B21032" s="19"/>
    </row>
    <row r="21033" spans="1:2">
      <c r="A21033" s="18"/>
      <c r="B21033" s="19"/>
    </row>
    <row r="21034" spans="1:2">
      <c r="A21034" s="18"/>
      <c r="B21034" s="19"/>
    </row>
    <row r="21035" spans="1:2">
      <c r="A21035" s="18"/>
      <c r="B21035" s="19"/>
    </row>
    <row r="21036" spans="1:2">
      <c r="A21036" s="18"/>
      <c r="B21036" s="19"/>
    </row>
    <row r="21037" spans="1:2">
      <c r="A21037" s="18"/>
      <c r="B21037" s="19"/>
    </row>
    <row r="21038" spans="1:2">
      <c r="A21038" s="18"/>
      <c r="B21038" s="19"/>
    </row>
    <row r="21039" spans="1:2">
      <c r="A21039" s="18"/>
      <c r="B21039" s="19"/>
    </row>
    <row r="21040" spans="1:2">
      <c r="A21040" s="18"/>
      <c r="B21040" s="19"/>
    </row>
    <row r="21041" spans="1:2">
      <c r="A21041" s="18"/>
      <c r="B21041" s="19"/>
    </row>
    <row r="21042" spans="1:2">
      <c r="A21042" s="18"/>
      <c r="B21042" s="19"/>
    </row>
    <row r="21043" spans="1:2">
      <c r="A21043" s="18"/>
      <c r="B21043" s="19"/>
    </row>
    <row r="21044" spans="1:2">
      <c r="A21044" s="18"/>
      <c r="B21044" s="19"/>
    </row>
    <row r="21045" spans="1:2">
      <c r="A21045" s="18"/>
      <c r="B21045" s="19"/>
    </row>
    <row r="21046" spans="1:2">
      <c r="A21046" s="18"/>
      <c r="B21046" s="19"/>
    </row>
    <row r="21047" spans="1:2">
      <c r="A21047" s="18"/>
      <c r="B21047" s="19"/>
    </row>
    <row r="21048" spans="1:2">
      <c r="A21048" s="18"/>
      <c r="B21048" s="19"/>
    </row>
    <row r="21049" spans="1:2">
      <c r="A21049" s="18"/>
      <c r="B21049" s="19"/>
    </row>
    <row r="21050" spans="1:2">
      <c r="A21050" s="18"/>
      <c r="B21050" s="19"/>
    </row>
    <row r="21051" spans="1:2">
      <c r="A21051" s="18"/>
      <c r="B21051" s="19"/>
    </row>
    <row r="21052" spans="1:2">
      <c r="A21052" s="18"/>
      <c r="B21052" s="19"/>
    </row>
    <row r="21053" spans="1:2">
      <c r="A21053" s="18"/>
      <c r="B21053" s="19"/>
    </row>
    <row r="21054" spans="1:2">
      <c r="A21054" s="18"/>
      <c r="B21054" s="19"/>
    </row>
    <row r="21055" spans="1:2">
      <c r="A21055" s="18"/>
      <c r="B21055" s="19"/>
    </row>
    <row r="21056" spans="1:2">
      <c r="A21056" s="18"/>
      <c r="B21056" s="19"/>
    </row>
    <row r="21057" spans="1:2">
      <c r="A21057" s="18"/>
      <c r="B21057" s="19"/>
    </row>
    <row r="21058" spans="1:2">
      <c r="A21058" s="18"/>
      <c r="B21058" s="19"/>
    </row>
    <row r="21059" spans="1:2">
      <c r="A21059" s="18"/>
      <c r="B21059" s="19"/>
    </row>
    <row r="21060" spans="1:2">
      <c r="A21060" s="18"/>
      <c r="B21060" s="19"/>
    </row>
    <row r="21061" spans="1:2">
      <c r="A21061" s="18"/>
      <c r="B21061" s="19"/>
    </row>
    <row r="21062" spans="1:2">
      <c r="A21062" s="18"/>
      <c r="B21062" s="19"/>
    </row>
    <row r="21063" spans="1:2">
      <c r="A21063" s="18"/>
      <c r="B21063" s="19"/>
    </row>
    <row r="21064" spans="1:2">
      <c r="A21064" s="18"/>
      <c r="B21064" s="19"/>
    </row>
    <row r="21065" spans="1:2">
      <c r="A21065" s="18"/>
      <c r="B21065" s="19"/>
    </row>
    <row r="21066" spans="1:2">
      <c r="A21066" s="18"/>
      <c r="B21066" s="19"/>
    </row>
    <row r="21067" spans="1:2">
      <c r="A21067" s="18"/>
      <c r="B21067" s="19"/>
    </row>
    <row r="21068" spans="1:2">
      <c r="A21068" s="18"/>
      <c r="B21068" s="19"/>
    </row>
    <row r="21069" spans="1:2">
      <c r="A21069" s="18"/>
      <c r="B21069" s="19"/>
    </row>
    <row r="21070" spans="1:2">
      <c r="A21070" s="18"/>
      <c r="B21070" s="19"/>
    </row>
    <row r="21071" spans="1:2">
      <c r="A21071" s="18"/>
      <c r="B21071" s="19"/>
    </row>
    <row r="21072" spans="1:2">
      <c r="A21072" s="18"/>
      <c r="B21072" s="19"/>
    </row>
    <row r="21073" spans="1:2">
      <c r="A21073" s="18"/>
      <c r="B21073" s="19"/>
    </row>
    <row r="21074" spans="1:2">
      <c r="A21074" s="18"/>
      <c r="B21074" s="19"/>
    </row>
    <row r="21075" spans="1:2">
      <c r="A21075" s="18"/>
      <c r="B21075" s="19"/>
    </row>
    <row r="21076" spans="1:2">
      <c r="A21076" s="18"/>
      <c r="B21076" s="19"/>
    </row>
    <row r="21077" spans="1:2">
      <c r="A21077" s="18"/>
      <c r="B21077" s="19"/>
    </row>
    <row r="21078" spans="1:2">
      <c r="A21078" s="18"/>
      <c r="B21078" s="19"/>
    </row>
    <row r="21079" spans="1:2">
      <c r="A21079" s="18"/>
      <c r="B21079" s="19"/>
    </row>
    <row r="21080" spans="1:2">
      <c r="A21080" s="18"/>
      <c r="B21080" s="19"/>
    </row>
    <row r="21081" spans="1:2">
      <c r="A21081" s="18"/>
      <c r="B21081" s="19"/>
    </row>
    <row r="21082" spans="1:2">
      <c r="A21082" s="18"/>
      <c r="B21082" s="19"/>
    </row>
    <row r="21083" spans="1:2">
      <c r="A21083" s="18"/>
      <c r="B21083" s="19"/>
    </row>
    <row r="21084" spans="1:2">
      <c r="A21084" s="18"/>
      <c r="B21084" s="19"/>
    </row>
    <row r="21085" spans="1:2">
      <c r="A21085" s="18"/>
      <c r="B21085" s="19"/>
    </row>
    <row r="21086" spans="1:2">
      <c r="A21086" s="18"/>
      <c r="B21086" s="19"/>
    </row>
    <row r="21087" spans="1:2">
      <c r="A21087" s="18"/>
      <c r="B21087" s="19"/>
    </row>
    <row r="21088" spans="1:2">
      <c r="A21088" s="18"/>
      <c r="B21088" s="19"/>
    </row>
    <row r="21089" spans="1:2">
      <c r="A21089" s="18"/>
      <c r="B21089" s="19"/>
    </row>
    <row r="21090" spans="1:2">
      <c r="A21090" s="18"/>
      <c r="B21090" s="19"/>
    </row>
    <row r="21091" spans="1:2">
      <c r="A21091" s="18"/>
      <c r="B21091" s="19"/>
    </row>
    <row r="21092" spans="1:2">
      <c r="A21092" s="18"/>
      <c r="B21092" s="19"/>
    </row>
    <row r="21093" spans="1:2">
      <c r="A21093" s="18"/>
      <c r="B21093" s="19"/>
    </row>
    <row r="21094" spans="1:2">
      <c r="A21094" s="18"/>
      <c r="B21094" s="19"/>
    </row>
    <row r="21095" spans="1:2">
      <c r="A21095" s="18"/>
      <c r="B21095" s="19"/>
    </row>
    <row r="21096" spans="1:2">
      <c r="A21096" s="18"/>
      <c r="B21096" s="19"/>
    </row>
    <row r="21097" spans="1:2">
      <c r="A21097" s="18"/>
      <c r="B21097" s="19"/>
    </row>
    <row r="21098" spans="1:2">
      <c r="A21098" s="18"/>
      <c r="B21098" s="19"/>
    </row>
    <row r="21099" spans="1:2">
      <c r="A21099" s="18"/>
      <c r="B21099" s="19"/>
    </row>
    <row r="21100" spans="1:2">
      <c r="A21100" s="18"/>
      <c r="B21100" s="19"/>
    </row>
    <row r="21101" spans="1:2">
      <c r="A21101" s="18"/>
      <c r="B21101" s="19"/>
    </row>
    <row r="21102" spans="1:2">
      <c r="A21102" s="18"/>
      <c r="B21102" s="19"/>
    </row>
    <row r="21103" spans="1:2">
      <c r="A21103" s="18"/>
      <c r="B21103" s="19"/>
    </row>
    <row r="21104" spans="1:2">
      <c r="A21104" s="18"/>
      <c r="B21104" s="19"/>
    </row>
    <row r="21105" spans="1:2">
      <c r="A21105" s="18"/>
      <c r="B21105" s="19"/>
    </row>
    <row r="21106" spans="1:2">
      <c r="A21106" s="18"/>
      <c r="B21106" s="19"/>
    </row>
    <row r="21107" spans="1:2">
      <c r="A21107" s="18"/>
      <c r="B21107" s="19"/>
    </row>
    <row r="21108" spans="1:2">
      <c r="A21108" s="18"/>
      <c r="B21108" s="19"/>
    </row>
    <row r="21109" spans="1:2">
      <c r="A21109" s="18"/>
      <c r="B21109" s="19"/>
    </row>
    <row r="21110" spans="1:2">
      <c r="A21110" s="18"/>
      <c r="B21110" s="19"/>
    </row>
    <row r="21111" spans="1:2">
      <c r="A21111" s="18"/>
      <c r="B21111" s="19"/>
    </row>
    <row r="21112" spans="1:2">
      <c r="A21112" s="18"/>
      <c r="B21112" s="19"/>
    </row>
    <row r="21113" spans="1:2">
      <c r="A21113" s="18"/>
      <c r="B21113" s="19"/>
    </row>
    <row r="21114" spans="1:2">
      <c r="A21114" s="18"/>
      <c r="B21114" s="19"/>
    </row>
    <row r="21115" spans="1:2">
      <c r="A21115" s="18"/>
      <c r="B21115" s="19"/>
    </row>
    <row r="21116" spans="1:2">
      <c r="A21116" s="18"/>
      <c r="B21116" s="19"/>
    </row>
    <row r="21117" spans="1:2">
      <c r="A21117" s="18"/>
      <c r="B21117" s="19"/>
    </row>
    <row r="21118" spans="1:2">
      <c r="A21118" s="18"/>
      <c r="B21118" s="19"/>
    </row>
    <row r="21119" spans="1:2">
      <c r="A21119" s="18"/>
      <c r="B21119" s="19"/>
    </row>
    <row r="21120" spans="1:2">
      <c r="A21120" s="18"/>
      <c r="B21120" s="19"/>
    </row>
    <row r="21121" spans="1:2">
      <c r="A21121" s="18"/>
      <c r="B21121" s="19"/>
    </row>
    <row r="21122" spans="1:2">
      <c r="A21122" s="18"/>
      <c r="B21122" s="19"/>
    </row>
    <row r="21123" spans="1:2">
      <c r="A21123" s="18"/>
      <c r="B21123" s="19"/>
    </row>
    <row r="21124" spans="1:2">
      <c r="A21124" s="18"/>
      <c r="B21124" s="19"/>
    </row>
    <row r="21125" spans="1:2">
      <c r="A21125" s="18"/>
      <c r="B21125" s="19"/>
    </row>
    <row r="21126" spans="1:2">
      <c r="A21126" s="18"/>
      <c r="B21126" s="19"/>
    </row>
    <row r="21127" spans="1:2">
      <c r="A21127" s="18"/>
      <c r="B21127" s="19"/>
    </row>
    <row r="21128" spans="1:2">
      <c r="A21128" s="18"/>
      <c r="B21128" s="19"/>
    </row>
    <row r="21129" spans="1:2">
      <c r="A21129" s="18"/>
      <c r="B21129" s="19"/>
    </row>
    <row r="21130" spans="1:2">
      <c r="A21130" s="18"/>
      <c r="B21130" s="19"/>
    </row>
    <row r="21131" spans="1:2">
      <c r="A21131" s="18"/>
      <c r="B21131" s="19"/>
    </row>
    <row r="21132" spans="1:2">
      <c r="A21132" s="18"/>
      <c r="B21132" s="19"/>
    </row>
    <row r="21133" spans="1:2">
      <c r="A21133" s="18"/>
      <c r="B21133" s="19"/>
    </row>
    <row r="21134" spans="1:2">
      <c r="A21134" s="18"/>
      <c r="B21134" s="19"/>
    </row>
    <row r="21135" spans="1:2">
      <c r="A21135" s="18"/>
      <c r="B21135" s="19"/>
    </row>
    <row r="21136" spans="1:2">
      <c r="A21136" s="18"/>
      <c r="B21136" s="19"/>
    </row>
    <row r="21137" spans="1:2">
      <c r="A21137" s="18"/>
      <c r="B21137" s="19"/>
    </row>
    <row r="21138" spans="1:2">
      <c r="A21138" s="18"/>
      <c r="B21138" s="19"/>
    </row>
    <row r="21139" spans="1:2">
      <c r="A21139" s="18"/>
      <c r="B21139" s="19"/>
    </row>
    <row r="21140" spans="1:2">
      <c r="A21140" s="18"/>
      <c r="B21140" s="19"/>
    </row>
    <row r="21141" spans="1:2">
      <c r="A21141" s="18"/>
      <c r="B21141" s="19"/>
    </row>
    <row r="21142" spans="1:2">
      <c r="A21142" s="18"/>
      <c r="B21142" s="19"/>
    </row>
    <row r="21143" spans="1:2">
      <c r="A21143" s="18"/>
      <c r="B21143" s="19"/>
    </row>
    <row r="21144" spans="1:2">
      <c r="A21144" s="18"/>
      <c r="B21144" s="19"/>
    </row>
    <row r="21145" spans="1:2">
      <c r="A21145" s="18"/>
      <c r="B21145" s="19"/>
    </row>
    <row r="21146" spans="1:2">
      <c r="A21146" s="18"/>
      <c r="B21146" s="19"/>
    </row>
    <row r="21147" spans="1:2">
      <c r="A21147" s="18"/>
      <c r="B21147" s="19"/>
    </row>
    <row r="21148" spans="1:2">
      <c r="A21148" s="18"/>
      <c r="B21148" s="19"/>
    </row>
    <row r="21149" spans="1:2">
      <c r="A21149" s="18"/>
      <c r="B21149" s="19"/>
    </row>
    <row r="21150" spans="1:2">
      <c r="A21150" s="18"/>
      <c r="B21150" s="19"/>
    </row>
    <row r="21151" spans="1:2">
      <c r="A21151" s="18"/>
      <c r="B21151" s="19"/>
    </row>
    <row r="21152" spans="1:2">
      <c r="A21152" s="18"/>
      <c r="B21152" s="19"/>
    </row>
    <row r="21153" spans="1:2">
      <c r="A21153" s="18"/>
      <c r="B21153" s="19"/>
    </row>
    <row r="21154" spans="1:2">
      <c r="A21154" s="18"/>
      <c r="B21154" s="19"/>
    </row>
    <row r="21155" spans="1:2">
      <c r="A21155" s="18"/>
      <c r="B21155" s="19"/>
    </row>
    <row r="21156" spans="1:2">
      <c r="A21156" s="18"/>
      <c r="B21156" s="19"/>
    </row>
    <row r="21157" spans="1:2">
      <c r="A21157" s="18"/>
      <c r="B21157" s="19"/>
    </row>
    <row r="21158" spans="1:2">
      <c r="A21158" s="18"/>
      <c r="B21158" s="19"/>
    </row>
    <row r="21159" spans="1:2">
      <c r="A21159" s="18"/>
      <c r="B21159" s="19"/>
    </row>
    <row r="21160" spans="1:2">
      <c r="A21160" s="18"/>
      <c r="B21160" s="19"/>
    </row>
    <row r="21161" spans="1:2">
      <c r="A21161" s="18"/>
      <c r="B21161" s="19"/>
    </row>
    <row r="21162" spans="1:2">
      <c r="A21162" s="18"/>
      <c r="B21162" s="19"/>
    </row>
    <row r="21163" spans="1:2">
      <c r="A21163" s="18"/>
      <c r="B21163" s="19"/>
    </row>
    <row r="21164" spans="1:2">
      <c r="A21164" s="18"/>
      <c r="B21164" s="19"/>
    </row>
    <row r="21165" spans="1:2">
      <c r="A21165" s="18"/>
      <c r="B21165" s="19"/>
    </row>
    <row r="21166" spans="1:2">
      <c r="A21166" s="18"/>
      <c r="B21166" s="19"/>
    </row>
    <row r="21167" spans="1:2">
      <c r="A21167" s="18"/>
      <c r="B21167" s="19"/>
    </row>
    <row r="21168" spans="1:2">
      <c r="A21168" s="18"/>
      <c r="B21168" s="19"/>
    </row>
    <row r="21169" spans="1:2">
      <c r="A21169" s="18"/>
      <c r="B21169" s="19"/>
    </row>
    <row r="21170" spans="1:2">
      <c r="A21170" s="18"/>
      <c r="B21170" s="19"/>
    </row>
    <row r="21171" spans="1:2">
      <c r="A21171" s="18"/>
      <c r="B21171" s="19"/>
    </row>
    <row r="21172" spans="1:2">
      <c r="A21172" s="18"/>
      <c r="B21172" s="19"/>
    </row>
    <row r="21173" spans="1:2">
      <c r="A21173" s="18"/>
      <c r="B21173" s="19"/>
    </row>
    <row r="21174" spans="1:2">
      <c r="A21174" s="18"/>
      <c r="B21174" s="19"/>
    </row>
    <row r="21175" spans="1:2">
      <c r="A21175" s="18"/>
      <c r="B21175" s="19"/>
    </row>
    <row r="21176" spans="1:2">
      <c r="A21176" s="18"/>
      <c r="B21176" s="19"/>
    </row>
    <row r="21177" spans="1:2">
      <c r="A21177" s="18"/>
      <c r="B21177" s="19"/>
    </row>
    <row r="21178" spans="1:2">
      <c r="A21178" s="18"/>
      <c r="B21178" s="19"/>
    </row>
    <row r="21179" spans="1:2">
      <c r="A21179" s="18"/>
      <c r="B21179" s="19"/>
    </row>
    <row r="21180" spans="1:2">
      <c r="A21180" s="18"/>
      <c r="B21180" s="19"/>
    </row>
    <row r="21181" spans="1:2">
      <c r="A21181" s="18"/>
      <c r="B21181" s="19"/>
    </row>
    <row r="21182" spans="1:2">
      <c r="A21182" s="18"/>
      <c r="B21182" s="19"/>
    </row>
    <row r="21183" spans="1:2">
      <c r="A21183" s="18"/>
      <c r="B21183" s="19"/>
    </row>
    <row r="21184" spans="1:2">
      <c r="A21184" s="18"/>
      <c r="B21184" s="19"/>
    </row>
    <row r="21185" spans="1:2">
      <c r="A21185" s="18"/>
      <c r="B21185" s="19"/>
    </row>
    <row r="21186" spans="1:2">
      <c r="A21186" s="18"/>
      <c r="B21186" s="19"/>
    </row>
    <row r="21187" spans="1:2">
      <c r="A21187" s="18"/>
      <c r="B21187" s="19"/>
    </row>
    <row r="21188" spans="1:2">
      <c r="A21188" s="18"/>
      <c r="B21188" s="19"/>
    </row>
    <row r="21189" spans="1:2">
      <c r="A21189" s="18"/>
      <c r="B21189" s="19"/>
    </row>
    <row r="21190" spans="1:2">
      <c r="A21190" s="18"/>
      <c r="B21190" s="19"/>
    </row>
    <row r="21191" spans="1:2">
      <c r="A21191" s="18"/>
      <c r="B21191" s="19"/>
    </row>
    <row r="21192" spans="1:2">
      <c r="A21192" s="18"/>
      <c r="B21192" s="19"/>
    </row>
    <row r="21193" spans="1:2">
      <c r="A21193" s="18"/>
      <c r="B21193" s="19"/>
    </row>
    <row r="21194" spans="1:2">
      <c r="A21194" s="18"/>
      <c r="B21194" s="19"/>
    </row>
    <row r="21195" spans="1:2">
      <c r="A21195" s="18"/>
      <c r="B21195" s="19"/>
    </row>
    <row r="21196" spans="1:2">
      <c r="A21196" s="18"/>
      <c r="B21196" s="19"/>
    </row>
    <row r="21197" spans="1:2">
      <c r="A21197" s="18"/>
      <c r="B21197" s="19"/>
    </row>
    <row r="21198" spans="1:2">
      <c r="A21198" s="18"/>
      <c r="B21198" s="19"/>
    </row>
    <row r="21199" spans="1:2">
      <c r="A21199" s="18"/>
      <c r="B21199" s="19"/>
    </row>
    <row r="21200" spans="1:2">
      <c r="A21200" s="18"/>
      <c r="B21200" s="19"/>
    </row>
    <row r="21201" spans="1:2">
      <c r="A21201" s="18"/>
      <c r="B21201" s="19"/>
    </row>
    <row r="21202" spans="1:2">
      <c r="A21202" s="18"/>
      <c r="B21202" s="19"/>
    </row>
    <row r="21203" spans="1:2">
      <c r="A21203" s="18"/>
      <c r="B21203" s="19"/>
    </row>
    <row r="21204" spans="1:2">
      <c r="A21204" s="18"/>
      <c r="B21204" s="19"/>
    </row>
    <row r="21205" spans="1:2">
      <c r="A21205" s="18"/>
      <c r="B21205" s="19"/>
    </row>
    <row r="21206" spans="1:2">
      <c r="A21206" s="18"/>
      <c r="B21206" s="19"/>
    </row>
    <row r="21207" spans="1:2">
      <c r="A21207" s="18"/>
      <c r="B21207" s="19"/>
    </row>
    <row r="21208" spans="1:2">
      <c r="A21208" s="18"/>
      <c r="B21208" s="19"/>
    </row>
    <row r="21209" spans="1:2">
      <c r="A21209" s="18"/>
      <c r="B21209" s="19"/>
    </row>
    <row r="21210" spans="1:2">
      <c r="A21210" s="18"/>
      <c r="B21210" s="19"/>
    </row>
    <row r="21211" spans="1:2">
      <c r="A21211" s="18"/>
      <c r="B21211" s="19"/>
    </row>
    <row r="21212" spans="1:2">
      <c r="A21212" s="18"/>
      <c r="B21212" s="19"/>
    </row>
    <row r="21213" spans="1:2">
      <c r="A21213" s="18"/>
      <c r="B21213" s="19"/>
    </row>
    <row r="21214" spans="1:2">
      <c r="A21214" s="18"/>
      <c r="B21214" s="19"/>
    </row>
    <row r="21215" spans="1:2">
      <c r="A21215" s="18"/>
      <c r="B21215" s="19"/>
    </row>
    <row r="21216" spans="1:2">
      <c r="A21216" s="18"/>
      <c r="B21216" s="19"/>
    </row>
    <row r="21217" spans="1:2">
      <c r="A21217" s="18"/>
      <c r="B21217" s="19"/>
    </row>
    <row r="21218" spans="1:2">
      <c r="A21218" s="18"/>
      <c r="B21218" s="19"/>
    </row>
    <row r="21219" spans="1:2">
      <c r="A21219" s="18"/>
      <c r="B21219" s="19"/>
    </row>
    <row r="21220" spans="1:2">
      <c r="A21220" s="18"/>
      <c r="B21220" s="19"/>
    </row>
    <row r="21221" spans="1:2">
      <c r="A21221" s="18"/>
      <c r="B21221" s="19"/>
    </row>
    <row r="21222" spans="1:2">
      <c r="A21222" s="18"/>
      <c r="B21222" s="19"/>
    </row>
    <row r="21223" spans="1:2">
      <c r="A21223" s="18"/>
      <c r="B21223" s="19"/>
    </row>
    <row r="21224" spans="1:2">
      <c r="A21224" s="18"/>
      <c r="B21224" s="19"/>
    </row>
    <row r="21225" spans="1:2">
      <c r="A21225" s="18"/>
      <c r="B21225" s="19"/>
    </row>
    <row r="21226" spans="1:2">
      <c r="A21226" s="18"/>
      <c r="B21226" s="19"/>
    </row>
    <row r="21227" spans="1:2">
      <c r="A21227" s="18"/>
      <c r="B21227" s="19"/>
    </row>
    <row r="21228" spans="1:2">
      <c r="A21228" s="18"/>
      <c r="B21228" s="19"/>
    </row>
    <row r="21229" spans="1:2">
      <c r="A21229" s="18"/>
      <c r="B21229" s="19"/>
    </row>
    <row r="21230" spans="1:2">
      <c r="A21230" s="18"/>
      <c r="B21230" s="19"/>
    </row>
    <row r="21231" spans="1:2">
      <c r="A21231" s="18"/>
      <c r="B21231" s="19"/>
    </row>
    <row r="21232" spans="1:2">
      <c r="A21232" s="18"/>
      <c r="B21232" s="19"/>
    </row>
    <row r="21233" spans="1:2">
      <c r="A21233" s="18"/>
      <c r="B21233" s="19"/>
    </row>
    <row r="21234" spans="1:2">
      <c r="A21234" s="18"/>
      <c r="B21234" s="19"/>
    </row>
    <row r="21235" spans="1:2">
      <c r="A21235" s="18"/>
      <c r="B21235" s="19"/>
    </row>
    <row r="21236" spans="1:2">
      <c r="A21236" s="18"/>
      <c r="B21236" s="19"/>
    </row>
    <row r="21237" spans="1:2">
      <c r="A21237" s="18"/>
      <c r="B21237" s="19"/>
    </row>
    <row r="21238" spans="1:2">
      <c r="A21238" s="18"/>
      <c r="B21238" s="19"/>
    </row>
    <row r="21239" spans="1:2">
      <c r="A21239" s="18"/>
      <c r="B21239" s="19"/>
    </row>
    <row r="21240" spans="1:2">
      <c r="A21240" s="18"/>
      <c r="B21240" s="19"/>
    </row>
    <row r="21241" spans="1:2">
      <c r="A21241" s="18"/>
      <c r="B21241" s="19"/>
    </row>
    <row r="21242" spans="1:2">
      <c r="A21242" s="18"/>
      <c r="B21242" s="19"/>
    </row>
    <row r="21243" spans="1:2">
      <c r="A21243" s="18"/>
      <c r="B21243" s="19"/>
    </row>
    <row r="21244" spans="1:2">
      <c r="A21244" s="18"/>
      <c r="B21244" s="19"/>
    </row>
    <row r="21245" spans="1:2">
      <c r="A21245" s="18"/>
      <c r="B21245" s="19"/>
    </row>
    <row r="21246" spans="1:2">
      <c r="A21246" s="18"/>
      <c r="B21246" s="19"/>
    </row>
    <row r="21247" spans="1:2">
      <c r="A21247" s="18"/>
      <c r="B21247" s="19"/>
    </row>
    <row r="21248" spans="1:2">
      <c r="A21248" s="18"/>
      <c r="B21248" s="19"/>
    </row>
    <row r="21249" spans="1:2">
      <c r="A21249" s="18"/>
      <c r="B21249" s="19"/>
    </row>
    <row r="21250" spans="1:2">
      <c r="A21250" s="18"/>
      <c r="B21250" s="19"/>
    </row>
    <row r="21251" spans="1:2">
      <c r="A21251" s="18"/>
      <c r="B21251" s="19"/>
    </row>
    <row r="21252" spans="1:2">
      <c r="A21252" s="18"/>
      <c r="B21252" s="19"/>
    </row>
    <row r="21253" spans="1:2">
      <c r="A21253" s="18"/>
      <c r="B21253" s="19"/>
    </row>
    <row r="21254" spans="1:2">
      <c r="A21254" s="18"/>
      <c r="B21254" s="19"/>
    </row>
    <row r="21255" spans="1:2">
      <c r="A21255" s="18"/>
      <c r="B21255" s="19"/>
    </row>
    <row r="21256" spans="1:2">
      <c r="A21256" s="18"/>
      <c r="B21256" s="19"/>
    </row>
    <row r="21257" spans="1:2">
      <c r="A21257" s="18"/>
      <c r="B21257" s="19"/>
    </row>
    <row r="21258" spans="1:2">
      <c r="A21258" s="18"/>
      <c r="B21258" s="19"/>
    </row>
    <row r="21259" spans="1:2">
      <c r="A21259" s="18"/>
      <c r="B21259" s="19"/>
    </row>
    <row r="21260" spans="1:2">
      <c r="A21260" s="18"/>
      <c r="B21260" s="19"/>
    </row>
    <row r="21261" spans="1:2">
      <c r="A21261" s="18"/>
      <c r="B21261" s="19"/>
    </row>
    <row r="21262" spans="1:2">
      <c r="A21262" s="18"/>
      <c r="B21262" s="19"/>
    </row>
    <row r="21263" spans="1:2">
      <c r="A21263" s="18"/>
      <c r="B21263" s="19"/>
    </row>
    <row r="21264" spans="1:2">
      <c r="A21264" s="18"/>
      <c r="B21264" s="19"/>
    </row>
    <row r="21265" spans="1:2">
      <c r="A21265" s="18"/>
      <c r="B21265" s="19"/>
    </row>
    <row r="21266" spans="1:2">
      <c r="A21266" s="18"/>
      <c r="B21266" s="19"/>
    </row>
    <row r="21267" spans="1:2">
      <c r="A21267" s="18"/>
      <c r="B21267" s="19"/>
    </row>
    <row r="21268" spans="1:2">
      <c r="A21268" s="18"/>
      <c r="B21268" s="19"/>
    </row>
    <row r="21269" spans="1:2">
      <c r="A21269" s="18"/>
      <c r="B21269" s="19"/>
    </row>
    <row r="21270" spans="1:2">
      <c r="A21270" s="18"/>
      <c r="B21270" s="19"/>
    </row>
    <row r="21271" spans="1:2">
      <c r="A21271" s="18"/>
      <c r="B21271" s="19"/>
    </row>
    <row r="21272" spans="1:2">
      <c r="A21272" s="18"/>
      <c r="B21272" s="19"/>
    </row>
    <row r="21273" spans="1:2">
      <c r="A21273" s="18"/>
      <c r="B21273" s="19"/>
    </row>
    <row r="21274" spans="1:2">
      <c r="A21274" s="18"/>
      <c r="B21274" s="19"/>
    </row>
    <row r="21275" spans="1:2">
      <c r="A21275" s="18"/>
      <c r="B21275" s="19"/>
    </row>
    <row r="21276" spans="1:2">
      <c r="A21276" s="18"/>
      <c r="B21276" s="19"/>
    </row>
    <row r="21277" spans="1:2">
      <c r="A21277" s="18"/>
      <c r="B21277" s="19"/>
    </row>
    <row r="21278" spans="1:2">
      <c r="A21278" s="18"/>
      <c r="B21278" s="19"/>
    </row>
    <row r="21279" spans="1:2">
      <c r="A21279" s="18"/>
      <c r="B21279" s="19"/>
    </row>
    <row r="21280" spans="1:2">
      <c r="A21280" s="18"/>
      <c r="B21280" s="19"/>
    </row>
    <row r="21281" spans="1:2">
      <c r="A21281" s="18"/>
      <c r="B21281" s="19"/>
    </row>
    <row r="21282" spans="1:2">
      <c r="A21282" s="18"/>
      <c r="B21282" s="19"/>
    </row>
    <row r="21283" spans="1:2">
      <c r="A21283" s="18"/>
      <c r="B21283" s="19"/>
    </row>
    <row r="21284" spans="1:2">
      <c r="A21284" s="18"/>
      <c r="B21284" s="19"/>
    </row>
    <row r="21285" spans="1:2">
      <c r="A21285" s="18"/>
      <c r="B21285" s="19"/>
    </row>
    <row r="21286" spans="1:2">
      <c r="A21286" s="18"/>
      <c r="B21286" s="19"/>
    </row>
    <row r="21287" spans="1:2">
      <c r="A21287" s="18"/>
      <c r="B21287" s="19"/>
    </row>
    <row r="21288" spans="1:2">
      <c r="A21288" s="18"/>
      <c r="B21288" s="19"/>
    </row>
    <row r="21289" spans="1:2">
      <c r="A21289" s="18"/>
      <c r="B21289" s="19"/>
    </row>
    <row r="21290" spans="1:2">
      <c r="A21290" s="18"/>
      <c r="B21290" s="19"/>
    </row>
    <row r="21291" spans="1:2">
      <c r="A21291" s="18"/>
      <c r="B21291" s="19"/>
    </row>
    <row r="21292" spans="1:2">
      <c r="A21292" s="18"/>
      <c r="B21292" s="19"/>
    </row>
    <row r="21293" spans="1:2">
      <c r="A21293" s="18"/>
      <c r="B21293" s="19"/>
    </row>
    <row r="21294" spans="1:2">
      <c r="A21294" s="18"/>
      <c r="B21294" s="19"/>
    </row>
    <row r="21295" spans="1:2">
      <c r="A21295" s="18"/>
      <c r="B21295" s="19"/>
    </row>
    <row r="21296" spans="1:2">
      <c r="A21296" s="18"/>
      <c r="B21296" s="19"/>
    </row>
    <row r="21297" spans="1:2">
      <c r="A21297" s="18"/>
      <c r="B21297" s="19"/>
    </row>
    <row r="21298" spans="1:2">
      <c r="A21298" s="18"/>
      <c r="B21298" s="19"/>
    </row>
    <row r="21299" spans="1:2">
      <c r="A21299" s="18"/>
      <c r="B21299" s="19"/>
    </row>
    <row r="21300" spans="1:2">
      <c r="A21300" s="18"/>
      <c r="B21300" s="19"/>
    </row>
    <row r="21301" spans="1:2">
      <c r="A21301" s="18"/>
      <c r="B21301" s="19"/>
    </row>
    <row r="21302" spans="1:2">
      <c r="A21302" s="18"/>
      <c r="B21302" s="19"/>
    </row>
    <row r="21303" spans="1:2">
      <c r="A21303" s="18"/>
      <c r="B21303" s="19"/>
    </row>
    <row r="21304" spans="1:2">
      <c r="A21304" s="18"/>
      <c r="B21304" s="19"/>
    </row>
    <row r="21305" spans="1:2">
      <c r="A21305" s="18"/>
      <c r="B21305" s="19"/>
    </row>
    <row r="21306" spans="1:2">
      <c r="A21306" s="18"/>
      <c r="B21306" s="19"/>
    </row>
    <row r="21307" spans="1:2">
      <c r="A21307" s="18"/>
      <c r="B21307" s="19"/>
    </row>
    <row r="21308" spans="1:2">
      <c r="A21308" s="18"/>
      <c r="B21308" s="19"/>
    </row>
    <row r="21309" spans="1:2">
      <c r="A21309" s="18"/>
      <c r="B21309" s="19"/>
    </row>
    <row r="21310" spans="1:2">
      <c r="A21310" s="18"/>
      <c r="B21310" s="19"/>
    </row>
    <row r="21311" spans="1:2">
      <c r="A21311" s="18"/>
      <c r="B21311" s="19"/>
    </row>
    <row r="21312" spans="1:2">
      <c r="A21312" s="18"/>
      <c r="B21312" s="19"/>
    </row>
    <row r="21313" spans="1:2">
      <c r="A21313" s="18"/>
      <c r="B21313" s="19"/>
    </row>
    <row r="21314" spans="1:2">
      <c r="A21314" s="18"/>
      <c r="B21314" s="19"/>
    </row>
    <row r="21315" spans="1:2">
      <c r="A21315" s="18"/>
      <c r="B21315" s="19"/>
    </row>
    <row r="21316" spans="1:2">
      <c r="A21316" s="18"/>
      <c r="B21316" s="19"/>
    </row>
    <row r="21317" spans="1:2">
      <c r="A21317" s="18"/>
      <c r="B21317" s="19"/>
    </row>
    <row r="21318" spans="1:2">
      <c r="A21318" s="18"/>
      <c r="B21318" s="19"/>
    </row>
    <row r="21319" spans="1:2">
      <c r="A21319" s="18"/>
      <c r="B21319" s="19"/>
    </row>
    <row r="21320" spans="1:2">
      <c r="A21320" s="18"/>
      <c r="B21320" s="19"/>
    </row>
    <row r="21321" spans="1:2">
      <c r="A21321" s="18"/>
      <c r="B21321" s="19"/>
    </row>
    <row r="21322" spans="1:2">
      <c r="A21322" s="18"/>
      <c r="B21322" s="19"/>
    </row>
    <row r="21323" spans="1:2">
      <c r="A21323" s="18"/>
      <c r="B21323" s="19"/>
    </row>
    <row r="21324" spans="1:2">
      <c r="A21324" s="18"/>
      <c r="B21324" s="19"/>
    </row>
    <row r="21325" spans="1:2">
      <c r="A21325" s="18"/>
      <c r="B21325" s="19"/>
    </row>
    <row r="21326" spans="1:2">
      <c r="A21326" s="18"/>
      <c r="B21326" s="19"/>
    </row>
    <row r="21327" spans="1:2">
      <c r="A21327" s="18"/>
      <c r="B21327" s="19"/>
    </row>
    <row r="21328" spans="1:2">
      <c r="A21328" s="18"/>
      <c r="B21328" s="19"/>
    </row>
    <row r="21329" spans="1:2">
      <c r="A21329" s="18"/>
      <c r="B21329" s="19"/>
    </row>
    <row r="21330" spans="1:2">
      <c r="A21330" s="18"/>
      <c r="B21330" s="19"/>
    </row>
    <row r="21331" spans="1:2">
      <c r="A21331" s="18"/>
      <c r="B21331" s="19"/>
    </row>
    <row r="21332" spans="1:2">
      <c r="A21332" s="18"/>
      <c r="B21332" s="19"/>
    </row>
    <row r="21333" spans="1:2">
      <c r="A21333" s="18"/>
      <c r="B21333" s="19"/>
    </row>
    <row r="21334" spans="1:2">
      <c r="A21334" s="18"/>
      <c r="B21334" s="19"/>
    </row>
    <row r="21335" spans="1:2">
      <c r="A21335" s="18"/>
      <c r="B21335" s="19"/>
    </row>
    <row r="21336" spans="1:2">
      <c r="A21336" s="18"/>
      <c r="B21336" s="19"/>
    </row>
    <row r="21337" spans="1:2">
      <c r="A21337" s="18"/>
      <c r="B21337" s="19"/>
    </row>
    <row r="21338" spans="1:2">
      <c r="A21338" s="18"/>
      <c r="B21338" s="19"/>
    </row>
    <row r="21339" spans="1:2">
      <c r="A21339" s="18"/>
      <c r="B21339" s="19"/>
    </row>
    <row r="21340" spans="1:2">
      <c r="A21340" s="18"/>
      <c r="B21340" s="19"/>
    </row>
    <row r="21341" spans="1:2">
      <c r="A21341" s="18"/>
      <c r="B21341" s="19"/>
    </row>
    <row r="21342" spans="1:2">
      <c r="A21342" s="18"/>
      <c r="B21342" s="19"/>
    </row>
    <row r="21343" spans="1:2">
      <c r="A21343" s="18"/>
      <c r="B21343" s="19"/>
    </row>
    <row r="21344" spans="1:2">
      <c r="A21344" s="18"/>
      <c r="B21344" s="19"/>
    </row>
    <row r="21345" spans="1:2">
      <c r="A21345" s="18"/>
      <c r="B21345" s="19"/>
    </row>
    <row r="21346" spans="1:2">
      <c r="A21346" s="18"/>
      <c r="B21346" s="19"/>
    </row>
    <row r="21347" spans="1:2">
      <c r="A21347" s="18"/>
      <c r="B21347" s="19"/>
    </row>
    <row r="21348" spans="1:2">
      <c r="A21348" s="18"/>
      <c r="B21348" s="19"/>
    </row>
    <row r="21349" spans="1:2">
      <c r="A21349" s="18"/>
      <c r="B21349" s="19"/>
    </row>
    <row r="21350" spans="1:2">
      <c r="A21350" s="18"/>
      <c r="B21350" s="19"/>
    </row>
    <row r="21351" spans="1:2">
      <c r="A21351" s="18"/>
      <c r="B21351" s="19"/>
    </row>
    <row r="21352" spans="1:2">
      <c r="A21352" s="18"/>
      <c r="B21352" s="19"/>
    </row>
    <row r="21353" spans="1:2">
      <c r="A21353" s="18"/>
      <c r="B21353" s="19"/>
    </row>
    <row r="21354" spans="1:2">
      <c r="A21354" s="18"/>
      <c r="B21354" s="19"/>
    </row>
    <row r="21355" spans="1:2">
      <c r="A21355" s="18"/>
      <c r="B21355" s="19"/>
    </row>
    <row r="21356" spans="1:2">
      <c r="A21356" s="18"/>
      <c r="B21356" s="19"/>
    </row>
    <row r="21357" spans="1:2">
      <c r="A21357" s="18"/>
      <c r="B21357" s="19"/>
    </row>
    <row r="21358" spans="1:2">
      <c r="A21358" s="18"/>
      <c r="B21358" s="19"/>
    </row>
    <row r="21359" spans="1:2">
      <c r="A21359" s="18"/>
      <c r="B21359" s="19"/>
    </row>
    <row r="21360" spans="1:2">
      <c r="A21360" s="18"/>
      <c r="B21360" s="19"/>
    </row>
    <row r="21361" spans="1:2">
      <c r="A21361" s="18"/>
      <c r="B21361" s="19"/>
    </row>
    <row r="21362" spans="1:2">
      <c r="A21362" s="18"/>
      <c r="B21362" s="19"/>
    </row>
    <row r="21363" spans="1:2">
      <c r="A21363" s="18"/>
      <c r="B21363" s="19"/>
    </row>
    <row r="21364" spans="1:2">
      <c r="A21364" s="18"/>
      <c r="B21364" s="19"/>
    </row>
    <row r="21365" spans="1:2">
      <c r="A21365" s="18"/>
      <c r="B21365" s="19"/>
    </row>
    <row r="21366" spans="1:2">
      <c r="A21366" s="18"/>
      <c r="B21366" s="19"/>
    </row>
    <row r="21367" spans="1:2">
      <c r="A21367" s="18"/>
      <c r="B21367" s="19"/>
    </row>
    <row r="21368" spans="1:2">
      <c r="A21368" s="18"/>
      <c r="B21368" s="19"/>
    </row>
    <row r="21369" spans="1:2">
      <c r="A21369" s="18"/>
      <c r="B21369" s="19"/>
    </row>
    <row r="21370" spans="1:2">
      <c r="A21370" s="18"/>
      <c r="B21370" s="19"/>
    </row>
    <row r="21371" spans="1:2">
      <c r="A21371" s="18"/>
      <c r="B21371" s="19"/>
    </row>
    <row r="21372" spans="1:2">
      <c r="A21372" s="18"/>
      <c r="B21372" s="19"/>
    </row>
    <row r="21373" spans="1:2">
      <c r="A21373" s="18"/>
      <c r="B21373" s="19"/>
    </row>
    <row r="21374" spans="1:2">
      <c r="A21374" s="18"/>
      <c r="B21374" s="19"/>
    </row>
    <row r="21375" spans="1:2">
      <c r="A21375" s="18"/>
      <c r="B21375" s="19"/>
    </row>
    <row r="21376" spans="1:2">
      <c r="A21376" s="18"/>
      <c r="B21376" s="19"/>
    </row>
    <row r="21377" spans="1:2">
      <c r="A21377" s="18"/>
      <c r="B21377" s="19"/>
    </row>
    <row r="21378" spans="1:2">
      <c r="A21378" s="18"/>
      <c r="B21378" s="19"/>
    </row>
    <row r="21379" spans="1:2">
      <c r="A21379" s="18"/>
      <c r="B21379" s="19"/>
    </row>
    <row r="21380" spans="1:2">
      <c r="A21380" s="18"/>
      <c r="B21380" s="19"/>
    </row>
    <row r="21381" spans="1:2">
      <c r="A21381" s="18"/>
      <c r="B21381" s="19"/>
    </row>
    <row r="21382" spans="1:2">
      <c r="A21382" s="18"/>
      <c r="B21382" s="19"/>
    </row>
    <row r="21383" spans="1:2">
      <c r="A21383" s="18"/>
      <c r="B21383" s="19"/>
    </row>
    <row r="21384" spans="1:2">
      <c r="A21384" s="18"/>
      <c r="B21384" s="19"/>
    </row>
    <row r="21385" spans="1:2">
      <c r="A21385" s="18"/>
      <c r="B21385" s="19"/>
    </row>
    <row r="21386" spans="1:2">
      <c r="A21386" s="18"/>
      <c r="B21386" s="19"/>
    </row>
    <row r="21387" spans="1:2">
      <c r="A21387" s="18"/>
      <c r="B21387" s="19"/>
    </row>
    <row r="21388" spans="1:2">
      <c r="A21388" s="18"/>
      <c r="B21388" s="19"/>
    </row>
    <row r="21389" spans="1:2">
      <c r="A21389" s="18"/>
      <c r="B21389" s="19"/>
    </row>
    <row r="21390" spans="1:2">
      <c r="A21390" s="18"/>
      <c r="B21390" s="19"/>
    </row>
    <row r="21391" spans="1:2">
      <c r="A21391" s="18"/>
      <c r="B21391" s="19"/>
    </row>
    <row r="21392" spans="1:2">
      <c r="A21392" s="18"/>
      <c r="B21392" s="19"/>
    </row>
    <row r="21393" spans="1:2">
      <c r="A21393" s="18"/>
      <c r="B21393" s="19"/>
    </row>
    <row r="21394" spans="1:2">
      <c r="A21394" s="18"/>
      <c r="B21394" s="19"/>
    </row>
    <row r="21395" spans="1:2">
      <c r="A21395" s="18"/>
      <c r="B21395" s="19"/>
    </row>
    <row r="21396" spans="1:2">
      <c r="A21396" s="18"/>
      <c r="B21396" s="19"/>
    </row>
    <row r="21397" spans="1:2">
      <c r="A21397" s="18"/>
      <c r="B21397" s="19"/>
    </row>
    <row r="21398" spans="1:2">
      <c r="A21398" s="18"/>
      <c r="B21398" s="19"/>
    </row>
    <row r="21399" spans="1:2">
      <c r="A21399" s="18"/>
      <c r="B21399" s="19"/>
    </row>
    <row r="21400" spans="1:2">
      <c r="A21400" s="18"/>
      <c r="B21400" s="19"/>
    </row>
    <row r="21401" spans="1:2">
      <c r="A21401" s="18"/>
      <c r="B21401" s="19"/>
    </row>
    <row r="21402" spans="1:2">
      <c r="A21402" s="18"/>
      <c r="B21402" s="19"/>
    </row>
    <row r="21403" spans="1:2">
      <c r="A21403" s="18"/>
      <c r="B21403" s="19"/>
    </row>
    <row r="21404" spans="1:2">
      <c r="A21404" s="18"/>
      <c r="B21404" s="19"/>
    </row>
    <row r="21405" spans="1:2">
      <c r="A21405" s="18"/>
      <c r="B21405" s="19"/>
    </row>
    <row r="21406" spans="1:2">
      <c r="A21406" s="18"/>
      <c r="B21406" s="19"/>
    </row>
    <row r="21407" spans="1:2">
      <c r="A21407" s="18"/>
      <c r="B21407" s="19"/>
    </row>
    <row r="21408" spans="1:2">
      <c r="A21408" s="18"/>
      <c r="B21408" s="19"/>
    </row>
    <row r="21409" spans="1:2">
      <c r="A21409" s="18"/>
      <c r="B21409" s="19"/>
    </row>
    <row r="21410" spans="1:2">
      <c r="A21410" s="18"/>
      <c r="B21410" s="19"/>
    </row>
    <row r="21411" spans="1:2">
      <c r="A21411" s="18"/>
      <c r="B21411" s="19"/>
    </row>
    <row r="21412" spans="1:2">
      <c r="A21412" s="18"/>
      <c r="B21412" s="19"/>
    </row>
    <row r="21413" spans="1:2">
      <c r="A21413" s="18"/>
      <c r="B21413" s="19"/>
    </row>
    <row r="21414" spans="1:2">
      <c r="A21414" s="18"/>
      <c r="B21414" s="19"/>
    </row>
    <row r="21415" spans="1:2">
      <c r="A21415" s="18"/>
      <c r="B21415" s="19"/>
    </row>
    <row r="21416" spans="1:2">
      <c r="A21416" s="18"/>
      <c r="B21416" s="19"/>
    </row>
    <row r="21417" spans="1:2">
      <c r="A21417" s="18"/>
      <c r="B21417" s="19"/>
    </row>
    <row r="21418" spans="1:2">
      <c r="A21418" s="18"/>
      <c r="B21418" s="19"/>
    </row>
    <row r="21419" spans="1:2">
      <c r="A21419" s="18"/>
      <c r="B21419" s="19"/>
    </row>
    <row r="21420" spans="1:2">
      <c r="A21420" s="18"/>
      <c r="B21420" s="19"/>
    </row>
    <row r="21421" spans="1:2">
      <c r="A21421" s="18"/>
      <c r="B21421" s="19"/>
    </row>
    <row r="21422" spans="1:2">
      <c r="A21422" s="18"/>
      <c r="B21422" s="19"/>
    </row>
    <row r="21423" spans="1:2">
      <c r="A21423" s="18"/>
      <c r="B21423" s="19"/>
    </row>
    <row r="21424" spans="1:2">
      <c r="A21424" s="18"/>
      <c r="B21424" s="19"/>
    </row>
    <row r="21425" spans="1:2">
      <c r="A21425" s="18"/>
      <c r="B21425" s="19"/>
    </row>
    <row r="21426" spans="1:2">
      <c r="A21426" s="18"/>
      <c r="B21426" s="19"/>
    </row>
    <row r="21427" spans="1:2">
      <c r="A21427" s="18"/>
      <c r="B21427" s="19"/>
    </row>
    <row r="21428" spans="1:2">
      <c r="A21428" s="18"/>
      <c r="B21428" s="19"/>
    </row>
    <row r="21429" spans="1:2">
      <c r="A21429" s="18"/>
      <c r="B21429" s="19"/>
    </row>
    <row r="21430" spans="1:2">
      <c r="A21430" s="18"/>
      <c r="B21430" s="19"/>
    </row>
    <row r="21431" spans="1:2">
      <c r="A21431" s="18"/>
      <c r="B21431" s="19"/>
    </row>
    <row r="21432" spans="1:2">
      <c r="A21432" s="18"/>
      <c r="B21432" s="19"/>
    </row>
    <row r="21433" spans="1:2">
      <c r="A21433" s="18"/>
      <c r="B21433" s="19"/>
    </row>
    <row r="21434" spans="1:2">
      <c r="A21434" s="18"/>
      <c r="B21434" s="19"/>
    </row>
    <row r="21435" spans="1:2">
      <c r="A21435" s="18"/>
      <c r="B21435" s="19"/>
    </row>
    <row r="21436" spans="1:2">
      <c r="A21436" s="18"/>
      <c r="B21436" s="19"/>
    </row>
    <row r="21437" spans="1:2">
      <c r="A21437" s="18"/>
      <c r="B21437" s="19"/>
    </row>
    <row r="21438" spans="1:2">
      <c r="A21438" s="18"/>
      <c r="B21438" s="19"/>
    </row>
    <row r="21439" spans="1:2">
      <c r="A21439" s="18"/>
      <c r="B21439" s="19"/>
    </row>
    <row r="21440" spans="1:2">
      <c r="A21440" s="18"/>
      <c r="B21440" s="19"/>
    </row>
    <row r="21441" spans="1:2">
      <c r="A21441" s="18"/>
      <c r="B21441" s="19"/>
    </row>
    <row r="21442" spans="1:2">
      <c r="A21442" s="18"/>
      <c r="B21442" s="19"/>
    </row>
    <row r="21443" spans="1:2">
      <c r="A21443" s="18"/>
      <c r="B21443" s="19"/>
    </row>
    <row r="21444" spans="1:2">
      <c r="A21444" s="18"/>
      <c r="B21444" s="19"/>
    </row>
    <row r="21445" spans="1:2">
      <c r="A21445" s="18"/>
      <c r="B21445" s="19"/>
    </row>
    <row r="21446" spans="1:2">
      <c r="A21446" s="18"/>
      <c r="B21446" s="19"/>
    </row>
    <row r="21447" spans="1:2">
      <c r="A21447" s="18"/>
      <c r="B21447" s="19"/>
    </row>
    <row r="21448" spans="1:2">
      <c r="A21448" s="18"/>
      <c r="B21448" s="19"/>
    </row>
    <row r="21449" spans="1:2">
      <c r="A21449" s="18"/>
      <c r="B21449" s="19"/>
    </row>
    <row r="21450" spans="1:2">
      <c r="A21450" s="18"/>
      <c r="B21450" s="19"/>
    </row>
    <row r="21451" spans="1:2">
      <c r="A21451" s="18"/>
      <c r="B21451" s="19"/>
    </row>
    <row r="21452" spans="1:2">
      <c r="A21452" s="18"/>
      <c r="B21452" s="19"/>
    </row>
    <row r="21453" spans="1:2">
      <c r="A21453" s="18"/>
      <c r="B21453" s="19"/>
    </row>
    <row r="21454" spans="1:2">
      <c r="A21454" s="18"/>
      <c r="B21454" s="19"/>
    </row>
    <row r="21455" spans="1:2">
      <c r="A21455" s="18"/>
      <c r="B21455" s="19"/>
    </row>
    <row r="21456" spans="1:2">
      <c r="A21456" s="18"/>
      <c r="B21456" s="19"/>
    </row>
    <row r="21457" spans="1:2">
      <c r="A21457" s="18"/>
      <c r="B21457" s="19"/>
    </row>
    <row r="21458" spans="1:2">
      <c r="A21458" s="18"/>
      <c r="B21458" s="19"/>
    </row>
    <row r="21459" spans="1:2">
      <c r="A21459" s="18"/>
      <c r="B21459" s="19"/>
    </row>
    <row r="21460" spans="1:2">
      <c r="A21460" s="18"/>
      <c r="B21460" s="19"/>
    </row>
    <row r="21461" spans="1:2">
      <c r="A21461" s="18"/>
      <c r="B21461" s="19"/>
    </row>
    <row r="21462" spans="1:2">
      <c r="A21462" s="18"/>
      <c r="B21462" s="19"/>
    </row>
    <row r="21463" spans="1:2">
      <c r="A21463" s="18"/>
      <c r="B21463" s="19"/>
    </row>
    <row r="21464" spans="1:2">
      <c r="A21464" s="18"/>
      <c r="B21464" s="19"/>
    </row>
    <row r="21465" spans="1:2">
      <c r="A21465" s="18"/>
      <c r="B21465" s="19"/>
    </row>
    <row r="21466" spans="1:2">
      <c r="A21466" s="18"/>
      <c r="B21466" s="19"/>
    </row>
    <row r="21467" spans="1:2">
      <c r="A21467" s="18"/>
      <c r="B21467" s="19"/>
    </row>
    <row r="21468" spans="1:2">
      <c r="A21468" s="18"/>
      <c r="B21468" s="19"/>
    </row>
    <row r="21469" spans="1:2">
      <c r="A21469" s="18"/>
      <c r="B21469" s="19"/>
    </row>
    <row r="21470" spans="1:2">
      <c r="A21470" s="18"/>
      <c r="B21470" s="19"/>
    </row>
    <row r="21471" spans="1:2">
      <c r="A21471" s="18"/>
      <c r="B21471" s="19"/>
    </row>
    <row r="21472" spans="1:2">
      <c r="A21472" s="18"/>
      <c r="B21472" s="19"/>
    </row>
    <row r="21473" spans="1:2">
      <c r="A21473" s="18"/>
      <c r="B21473" s="19"/>
    </row>
    <row r="21474" spans="1:2">
      <c r="A21474" s="18"/>
      <c r="B21474" s="19"/>
    </row>
    <row r="21475" spans="1:2">
      <c r="A21475" s="18"/>
      <c r="B21475" s="19"/>
    </row>
    <row r="21476" spans="1:2">
      <c r="A21476" s="18"/>
      <c r="B21476" s="19"/>
    </row>
    <row r="21477" spans="1:2">
      <c r="A21477" s="18"/>
      <c r="B21477" s="19"/>
    </row>
    <row r="21478" spans="1:2">
      <c r="A21478" s="18"/>
      <c r="B21478" s="19"/>
    </row>
    <row r="21479" spans="1:2">
      <c r="A21479" s="18"/>
      <c r="B21479" s="19"/>
    </row>
    <row r="21480" spans="1:2">
      <c r="A21480" s="18"/>
      <c r="B21480" s="19"/>
    </row>
    <row r="21481" spans="1:2">
      <c r="A21481" s="18"/>
      <c r="B21481" s="19"/>
    </row>
    <row r="21482" spans="1:2">
      <c r="A21482" s="18"/>
      <c r="B21482" s="19"/>
    </row>
    <row r="21483" spans="1:2">
      <c r="A21483" s="18"/>
      <c r="B21483" s="19"/>
    </row>
    <row r="21484" spans="1:2">
      <c r="A21484" s="18"/>
      <c r="B21484" s="19"/>
    </row>
    <row r="21485" spans="1:2">
      <c r="A21485" s="18"/>
      <c r="B21485" s="19"/>
    </row>
    <row r="21486" spans="1:2">
      <c r="A21486" s="18"/>
      <c r="B21486" s="19"/>
    </row>
    <row r="21487" spans="1:2">
      <c r="A21487" s="18"/>
      <c r="B21487" s="19"/>
    </row>
    <row r="21488" spans="1:2">
      <c r="A21488" s="18"/>
      <c r="B21488" s="19"/>
    </row>
    <row r="21489" spans="1:2">
      <c r="A21489" s="18"/>
      <c r="B21489" s="19"/>
    </row>
    <row r="21490" spans="1:2">
      <c r="A21490" s="18"/>
      <c r="B21490" s="19"/>
    </row>
    <row r="21491" spans="1:2">
      <c r="A21491" s="18"/>
      <c r="B21491" s="19"/>
    </row>
    <row r="21492" spans="1:2">
      <c r="A21492" s="18"/>
      <c r="B21492" s="19"/>
    </row>
    <row r="21493" spans="1:2">
      <c r="A21493" s="18"/>
      <c r="B21493" s="19"/>
    </row>
    <row r="21494" spans="1:2">
      <c r="A21494" s="18"/>
      <c r="B21494" s="19"/>
    </row>
    <row r="21495" spans="1:2">
      <c r="A21495" s="18"/>
      <c r="B21495" s="19"/>
    </row>
    <row r="21496" spans="1:2">
      <c r="A21496" s="18"/>
      <c r="B21496" s="19"/>
    </row>
    <row r="21497" spans="1:2">
      <c r="A21497" s="18"/>
      <c r="B21497" s="19"/>
    </row>
    <row r="21498" spans="1:2">
      <c r="A21498" s="18"/>
      <c r="B21498" s="19"/>
    </row>
    <row r="21499" spans="1:2">
      <c r="A21499" s="18"/>
      <c r="B21499" s="19"/>
    </row>
    <row r="21500" spans="1:2">
      <c r="A21500" s="18"/>
      <c r="B21500" s="19"/>
    </row>
    <row r="21501" spans="1:2">
      <c r="A21501" s="18"/>
      <c r="B21501" s="19"/>
    </row>
    <row r="21502" spans="1:2">
      <c r="A21502" s="18"/>
      <c r="B21502" s="19"/>
    </row>
    <row r="21503" spans="1:2">
      <c r="A21503" s="18"/>
      <c r="B21503" s="19"/>
    </row>
    <row r="21504" spans="1:2">
      <c r="A21504" s="18"/>
      <c r="B21504" s="19"/>
    </row>
    <row r="21505" spans="1:2">
      <c r="A21505" s="18"/>
      <c r="B21505" s="19"/>
    </row>
    <row r="21506" spans="1:2">
      <c r="A21506" s="18"/>
      <c r="B21506" s="19"/>
    </row>
    <row r="21507" spans="1:2">
      <c r="A21507" s="18"/>
      <c r="B21507" s="19"/>
    </row>
    <row r="21508" spans="1:2">
      <c r="A21508" s="18"/>
      <c r="B21508" s="19"/>
    </row>
    <row r="21509" spans="1:2">
      <c r="A21509" s="18"/>
      <c r="B21509" s="19"/>
    </row>
    <row r="21510" spans="1:2">
      <c r="A21510" s="18"/>
      <c r="B21510" s="19"/>
    </row>
    <row r="21511" spans="1:2">
      <c r="A21511" s="18"/>
      <c r="B21511" s="19"/>
    </row>
    <row r="21512" spans="1:2">
      <c r="A21512" s="18"/>
      <c r="B21512" s="19"/>
    </row>
    <row r="21513" spans="1:2">
      <c r="A21513" s="18"/>
      <c r="B21513" s="19"/>
    </row>
    <row r="21514" spans="1:2">
      <c r="A21514" s="18"/>
      <c r="B21514" s="19"/>
    </row>
    <row r="21515" spans="1:2">
      <c r="A21515" s="18"/>
      <c r="B21515" s="19"/>
    </row>
    <row r="21516" spans="1:2">
      <c r="A21516" s="18"/>
      <c r="B21516" s="19"/>
    </row>
    <row r="21517" spans="1:2">
      <c r="A21517" s="18"/>
      <c r="B21517" s="19"/>
    </row>
    <row r="21518" spans="1:2">
      <c r="A21518" s="18"/>
      <c r="B21518" s="19"/>
    </row>
    <row r="21519" spans="1:2">
      <c r="A21519" s="18"/>
      <c r="B21519" s="19"/>
    </row>
    <row r="21520" spans="1:2">
      <c r="A21520" s="18"/>
      <c r="B21520" s="19"/>
    </row>
    <row r="21521" spans="1:2">
      <c r="A21521" s="18"/>
      <c r="B21521" s="19"/>
    </row>
    <row r="21522" spans="1:2">
      <c r="A21522" s="18"/>
      <c r="B21522" s="19"/>
    </row>
    <row r="21523" spans="1:2">
      <c r="A21523" s="18"/>
      <c r="B21523" s="19"/>
    </row>
    <row r="21524" spans="1:2">
      <c r="A21524" s="18"/>
      <c r="B21524" s="19"/>
    </row>
    <row r="21525" spans="1:2">
      <c r="A21525" s="18"/>
      <c r="B21525" s="19"/>
    </row>
    <row r="21526" spans="1:2">
      <c r="A21526" s="18"/>
      <c r="B21526" s="19"/>
    </row>
    <row r="21527" spans="1:2">
      <c r="A21527" s="18"/>
      <c r="B21527" s="19"/>
    </row>
    <row r="21528" spans="1:2">
      <c r="A21528" s="18"/>
      <c r="B21528" s="19"/>
    </row>
    <row r="21529" spans="1:2">
      <c r="A21529" s="18"/>
      <c r="B21529" s="19"/>
    </row>
    <row r="21530" spans="1:2">
      <c r="A21530" s="18"/>
      <c r="B21530" s="19"/>
    </row>
    <row r="21531" spans="1:2">
      <c r="A21531" s="18"/>
      <c r="B21531" s="19"/>
    </row>
    <row r="21532" spans="1:2">
      <c r="A21532" s="18"/>
      <c r="B21532" s="19"/>
    </row>
    <row r="21533" spans="1:2">
      <c r="A21533" s="18"/>
      <c r="B21533" s="19"/>
    </row>
    <row r="21534" spans="1:2">
      <c r="A21534" s="18"/>
      <c r="B21534" s="19"/>
    </row>
    <row r="21535" spans="1:2">
      <c r="A21535" s="18"/>
      <c r="B21535" s="19"/>
    </row>
    <row r="21536" spans="1:2">
      <c r="A21536" s="18"/>
      <c r="B21536" s="19"/>
    </row>
    <row r="21537" spans="1:2">
      <c r="A21537" s="18"/>
      <c r="B21537" s="19"/>
    </row>
    <row r="21538" spans="1:2">
      <c r="A21538" s="18"/>
      <c r="B21538" s="19"/>
    </row>
    <row r="21539" spans="1:2">
      <c r="A21539" s="18"/>
      <c r="B21539" s="19"/>
    </row>
    <row r="21540" spans="1:2">
      <c r="A21540" s="18"/>
      <c r="B21540" s="19"/>
    </row>
    <row r="21541" spans="1:2">
      <c r="A21541" s="18"/>
      <c r="B21541" s="19"/>
    </row>
    <row r="21542" spans="1:2">
      <c r="A21542" s="18"/>
      <c r="B21542" s="19"/>
    </row>
    <row r="21543" spans="1:2">
      <c r="A21543" s="18"/>
      <c r="B21543" s="19"/>
    </row>
    <row r="21544" spans="1:2">
      <c r="A21544" s="18"/>
      <c r="B21544" s="19"/>
    </row>
    <row r="21545" spans="1:2">
      <c r="A21545" s="18"/>
      <c r="B21545" s="19"/>
    </row>
    <row r="21546" spans="1:2">
      <c r="A21546" s="18"/>
      <c r="B21546" s="19"/>
    </row>
    <row r="21547" spans="1:2">
      <c r="A21547" s="18"/>
      <c r="B21547" s="19"/>
    </row>
    <row r="21548" spans="1:2">
      <c r="A21548" s="18"/>
      <c r="B21548" s="19"/>
    </row>
    <row r="21549" spans="1:2">
      <c r="A21549" s="18"/>
      <c r="B21549" s="19"/>
    </row>
    <row r="21550" spans="1:2">
      <c r="A21550" s="18"/>
      <c r="B21550" s="19"/>
    </row>
    <row r="21551" spans="1:2">
      <c r="A21551" s="18"/>
      <c r="B21551" s="19"/>
    </row>
    <row r="21552" spans="1:2">
      <c r="A21552" s="18"/>
      <c r="B21552" s="19"/>
    </row>
    <row r="21553" spans="1:2">
      <c r="A21553" s="18"/>
      <c r="B21553" s="19"/>
    </row>
    <row r="21554" spans="1:2">
      <c r="A21554" s="18"/>
      <c r="B21554" s="19"/>
    </row>
    <row r="21555" spans="1:2">
      <c r="A21555" s="18"/>
      <c r="B21555" s="19"/>
    </row>
    <row r="21556" spans="1:2">
      <c r="A21556" s="18"/>
      <c r="B21556" s="19"/>
    </row>
    <row r="21557" spans="1:2">
      <c r="A21557" s="18"/>
      <c r="B21557" s="19"/>
    </row>
    <row r="21558" spans="1:2">
      <c r="A21558" s="18"/>
      <c r="B21558" s="19"/>
    </row>
    <row r="21559" spans="1:2">
      <c r="A21559" s="18"/>
      <c r="B21559" s="19"/>
    </row>
    <row r="21560" spans="1:2">
      <c r="A21560" s="18"/>
      <c r="B21560" s="19"/>
    </row>
    <row r="21561" spans="1:2">
      <c r="A21561" s="18"/>
      <c r="B21561" s="19"/>
    </row>
    <row r="21562" spans="1:2">
      <c r="A21562" s="18"/>
      <c r="B21562" s="19"/>
    </row>
    <row r="21563" spans="1:2">
      <c r="A21563" s="18"/>
      <c r="B21563" s="19"/>
    </row>
    <row r="21564" spans="1:2">
      <c r="A21564" s="18"/>
      <c r="B21564" s="19"/>
    </row>
    <row r="21565" spans="1:2">
      <c r="A21565" s="18"/>
      <c r="B21565" s="19"/>
    </row>
    <row r="21566" spans="1:2">
      <c r="A21566" s="18"/>
      <c r="B21566" s="19"/>
    </row>
    <row r="21567" spans="1:2">
      <c r="A21567" s="18"/>
      <c r="B21567" s="19"/>
    </row>
    <row r="21568" spans="1:2">
      <c r="A21568" s="18"/>
      <c r="B21568" s="19"/>
    </row>
    <row r="21569" spans="1:2">
      <c r="A21569" s="18"/>
      <c r="B21569" s="19"/>
    </row>
    <row r="21570" spans="1:2">
      <c r="A21570" s="18"/>
      <c r="B21570" s="19"/>
    </row>
    <row r="21571" spans="1:2">
      <c r="A21571" s="18"/>
      <c r="B21571" s="19"/>
    </row>
    <row r="21572" spans="1:2">
      <c r="A21572" s="18"/>
      <c r="B21572" s="19"/>
    </row>
    <row r="21573" spans="1:2">
      <c r="A21573" s="18"/>
      <c r="B21573" s="19"/>
    </row>
    <row r="21574" spans="1:2">
      <c r="A21574" s="18"/>
      <c r="B21574" s="19"/>
    </row>
    <row r="21575" spans="1:2">
      <c r="A21575" s="18"/>
      <c r="B21575" s="19"/>
    </row>
    <row r="21576" spans="1:2">
      <c r="A21576" s="18"/>
      <c r="B21576" s="19"/>
    </row>
    <row r="21577" spans="1:2">
      <c r="A21577" s="18"/>
      <c r="B21577" s="19"/>
    </row>
    <row r="21578" spans="1:2">
      <c r="A21578" s="18"/>
      <c r="B21578" s="19"/>
    </row>
    <row r="21579" spans="1:2">
      <c r="A21579" s="18"/>
      <c r="B21579" s="19"/>
    </row>
    <row r="21580" spans="1:2">
      <c r="A21580" s="18"/>
      <c r="B21580" s="19"/>
    </row>
    <row r="21581" spans="1:2">
      <c r="A21581" s="18"/>
      <c r="B21581" s="19"/>
    </row>
    <row r="21582" spans="1:2">
      <c r="A21582" s="18"/>
      <c r="B21582" s="19"/>
    </row>
    <row r="21583" spans="1:2">
      <c r="A21583" s="18"/>
      <c r="B21583" s="19"/>
    </row>
    <row r="21584" spans="1:2">
      <c r="A21584" s="18"/>
      <c r="B21584" s="19"/>
    </row>
    <row r="21585" spans="1:2">
      <c r="A21585" s="18"/>
      <c r="B21585" s="19"/>
    </row>
    <row r="21586" spans="1:2">
      <c r="A21586" s="18"/>
      <c r="B21586" s="19"/>
    </row>
    <row r="21587" spans="1:2">
      <c r="A21587" s="18"/>
      <c r="B21587" s="19"/>
    </row>
    <row r="21588" spans="1:2">
      <c r="A21588" s="18"/>
      <c r="B21588" s="19"/>
    </row>
    <row r="21589" spans="1:2">
      <c r="A21589" s="18"/>
      <c r="B21589" s="19"/>
    </row>
    <row r="21590" spans="1:2">
      <c r="A21590" s="18"/>
      <c r="B21590" s="19"/>
    </row>
    <row r="21591" spans="1:2">
      <c r="A21591" s="18"/>
      <c r="B21591" s="19"/>
    </row>
    <row r="21592" spans="1:2">
      <c r="A21592" s="18"/>
      <c r="B21592" s="19"/>
    </row>
    <row r="21593" spans="1:2">
      <c r="A21593" s="18"/>
      <c r="B21593" s="19"/>
    </row>
    <row r="21594" spans="1:2">
      <c r="A21594" s="18"/>
      <c r="B21594" s="19"/>
    </row>
    <row r="21595" spans="1:2">
      <c r="A21595" s="18"/>
      <c r="B21595" s="19"/>
    </row>
    <row r="21596" spans="1:2">
      <c r="A21596" s="18"/>
      <c r="B21596" s="19"/>
    </row>
    <row r="21597" spans="1:2">
      <c r="A21597" s="18"/>
      <c r="B21597" s="19"/>
    </row>
    <row r="21598" spans="1:2">
      <c r="A21598" s="18"/>
      <c r="B21598" s="19"/>
    </row>
    <row r="21599" spans="1:2">
      <c r="A21599" s="18"/>
      <c r="B21599" s="19"/>
    </row>
    <row r="21600" spans="1:2">
      <c r="A21600" s="18"/>
      <c r="B21600" s="19"/>
    </row>
    <row r="21601" spans="1:2">
      <c r="A21601" s="18"/>
      <c r="B21601" s="19"/>
    </row>
    <row r="21602" spans="1:2">
      <c r="A21602" s="18"/>
      <c r="B21602" s="19"/>
    </row>
    <row r="21603" spans="1:2">
      <c r="A21603" s="18"/>
      <c r="B21603" s="19"/>
    </row>
    <row r="21604" spans="1:2">
      <c r="A21604" s="18"/>
      <c r="B21604" s="19"/>
    </row>
    <row r="21605" spans="1:2">
      <c r="A21605" s="18"/>
      <c r="B21605" s="19"/>
    </row>
    <row r="21606" spans="1:2">
      <c r="A21606" s="18"/>
      <c r="B21606" s="19"/>
    </row>
    <row r="21607" spans="1:2">
      <c r="A21607" s="18"/>
      <c r="B21607" s="19"/>
    </row>
    <row r="21608" spans="1:2">
      <c r="A21608" s="18"/>
      <c r="B21608" s="19"/>
    </row>
    <row r="21609" spans="1:2">
      <c r="A21609" s="18"/>
      <c r="B21609" s="19"/>
    </row>
    <row r="21610" spans="1:2">
      <c r="A21610" s="18"/>
      <c r="B21610" s="19"/>
    </row>
    <row r="21611" spans="1:2">
      <c r="A21611" s="18"/>
      <c r="B21611" s="19"/>
    </row>
    <row r="21612" spans="1:2">
      <c r="A21612" s="18"/>
      <c r="B21612" s="19"/>
    </row>
    <row r="21613" spans="1:2">
      <c r="A21613" s="18"/>
      <c r="B21613" s="19"/>
    </row>
    <row r="21614" spans="1:2">
      <c r="A21614" s="18"/>
      <c r="B21614" s="19"/>
    </row>
    <row r="21615" spans="1:2">
      <c r="A21615" s="18"/>
      <c r="B21615" s="19"/>
    </row>
    <row r="21616" spans="1:2">
      <c r="A21616" s="18"/>
      <c r="B21616" s="19"/>
    </row>
    <row r="21617" spans="1:2">
      <c r="A21617" s="18"/>
      <c r="B21617" s="19"/>
    </row>
    <row r="21618" spans="1:2">
      <c r="A21618" s="18"/>
      <c r="B21618" s="19"/>
    </row>
    <row r="21619" spans="1:2">
      <c r="A21619" s="18"/>
      <c r="B21619" s="19"/>
    </row>
    <row r="21620" spans="1:2">
      <c r="A21620" s="18"/>
      <c r="B21620" s="19"/>
    </row>
    <row r="21621" spans="1:2">
      <c r="A21621" s="18"/>
      <c r="B21621" s="19"/>
    </row>
    <row r="21622" spans="1:2">
      <c r="A21622" s="18"/>
      <c r="B21622" s="19"/>
    </row>
    <row r="21623" spans="1:2">
      <c r="A21623" s="18"/>
      <c r="B21623" s="19"/>
    </row>
    <row r="21624" spans="1:2">
      <c r="A21624" s="18"/>
      <c r="B21624" s="19"/>
    </row>
    <row r="21625" spans="1:2">
      <c r="A21625" s="18"/>
      <c r="B21625" s="19"/>
    </row>
    <row r="21626" spans="1:2">
      <c r="A21626" s="18"/>
      <c r="B21626" s="19"/>
    </row>
    <row r="21627" spans="1:2">
      <c r="A21627" s="18"/>
      <c r="B21627" s="19"/>
    </row>
    <row r="21628" spans="1:2">
      <c r="A21628" s="18"/>
      <c r="B21628" s="19"/>
    </row>
    <row r="21629" spans="1:2">
      <c r="A21629" s="18"/>
      <c r="B21629" s="19"/>
    </row>
    <row r="21630" spans="1:2">
      <c r="A21630" s="18"/>
      <c r="B21630" s="19"/>
    </row>
    <row r="21631" spans="1:2">
      <c r="A21631" s="18"/>
      <c r="B21631" s="19"/>
    </row>
    <row r="21632" spans="1:2">
      <c r="A21632" s="18"/>
      <c r="B21632" s="19"/>
    </row>
    <row r="21633" spans="1:2">
      <c r="A21633" s="18"/>
      <c r="B21633" s="19"/>
    </row>
    <row r="21634" spans="1:2">
      <c r="A21634" s="18"/>
      <c r="B21634" s="19"/>
    </row>
    <row r="21635" spans="1:2">
      <c r="A21635" s="18"/>
      <c r="B21635" s="19"/>
    </row>
    <row r="21636" spans="1:2">
      <c r="A21636" s="18"/>
      <c r="B21636" s="19"/>
    </row>
    <row r="21637" spans="1:2">
      <c r="A21637" s="18"/>
      <c r="B21637" s="19"/>
    </row>
    <row r="21638" spans="1:2">
      <c r="A21638" s="18"/>
      <c r="B21638" s="19"/>
    </row>
    <row r="21639" spans="1:2">
      <c r="A21639" s="18"/>
      <c r="B21639" s="19"/>
    </row>
    <row r="21640" spans="1:2">
      <c r="A21640" s="18"/>
      <c r="B21640" s="19"/>
    </row>
    <row r="21641" spans="1:2">
      <c r="A21641" s="18"/>
      <c r="B21641" s="19"/>
    </row>
    <row r="21642" spans="1:2">
      <c r="A21642" s="18"/>
      <c r="B21642" s="19"/>
    </row>
    <row r="21643" spans="1:2">
      <c r="A21643" s="18"/>
      <c r="B21643" s="19"/>
    </row>
    <row r="21644" spans="1:2">
      <c r="A21644" s="18"/>
      <c r="B21644" s="19"/>
    </row>
    <row r="21645" spans="1:2">
      <c r="A21645" s="18"/>
      <c r="B21645" s="19"/>
    </row>
    <row r="21646" spans="1:2">
      <c r="A21646" s="18"/>
      <c r="B21646" s="19"/>
    </row>
    <row r="21647" spans="1:2">
      <c r="A21647" s="18"/>
      <c r="B21647" s="19"/>
    </row>
    <row r="21648" spans="1:2">
      <c r="A21648" s="18"/>
      <c r="B21648" s="19"/>
    </row>
    <row r="21649" spans="1:2">
      <c r="A21649" s="18"/>
      <c r="B21649" s="19"/>
    </row>
    <row r="21650" spans="1:2">
      <c r="A21650" s="18"/>
      <c r="B21650" s="19"/>
    </row>
    <row r="21651" spans="1:2">
      <c r="A21651" s="18"/>
      <c r="B21651" s="19"/>
    </row>
    <row r="21652" spans="1:2">
      <c r="A21652" s="18"/>
      <c r="B21652" s="19"/>
    </row>
    <row r="21653" spans="1:2">
      <c r="A21653" s="18"/>
      <c r="B21653" s="19"/>
    </row>
    <row r="21654" spans="1:2">
      <c r="A21654" s="18"/>
      <c r="B21654" s="19"/>
    </row>
    <row r="21655" spans="1:2">
      <c r="A21655" s="18"/>
      <c r="B21655" s="19"/>
    </row>
    <row r="21656" spans="1:2">
      <c r="A21656" s="18"/>
      <c r="B21656" s="19"/>
    </row>
    <row r="21657" spans="1:2">
      <c r="A21657" s="18"/>
      <c r="B21657" s="19"/>
    </row>
    <row r="21658" spans="1:2">
      <c r="A21658" s="18"/>
      <c r="B21658" s="19"/>
    </row>
    <row r="21659" spans="1:2">
      <c r="A21659" s="18"/>
      <c r="B21659" s="19"/>
    </row>
    <row r="21660" spans="1:2">
      <c r="A21660" s="18"/>
      <c r="B21660" s="19"/>
    </row>
    <row r="21661" spans="1:2">
      <c r="A21661" s="18"/>
      <c r="B21661" s="19"/>
    </row>
    <row r="21662" spans="1:2">
      <c r="A21662" s="18"/>
      <c r="B21662" s="19"/>
    </row>
    <row r="21663" spans="1:2">
      <c r="A21663" s="18"/>
      <c r="B21663" s="19"/>
    </row>
    <row r="21664" spans="1:2">
      <c r="A21664" s="18"/>
      <c r="B21664" s="19"/>
    </row>
    <row r="21665" spans="1:2">
      <c r="A21665" s="18"/>
      <c r="B21665" s="19"/>
    </row>
    <row r="21666" spans="1:2">
      <c r="A21666" s="18"/>
      <c r="B21666" s="19"/>
    </row>
    <row r="21667" spans="1:2">
      <c r="A21667" s="18"/>
      <c r="B21667" s="19"/>
    </row>
    <row r="21668" spans="1:2">
      <c r="A21668" s="18"/>
      <c r="B21668" s="19"/>
    </row>
    <row r="21669" spans="1:2">
      <c r="A21669" s="18"/>
      <c r="B21669" s="19"/>
    </row>
    <row r="21670" spans="1:2">
      <c r="A21670" s="18"/>
      <c r="B21670" s="19"/>
    </row>
    <row r="21671" spans="1:2">
      <c r="A21671" s="18"/>
      <c r="B21671" s="19"/>
    </row>
    <row r="21672" spans="1:2">
      <c r="A21672" s="18"/>
      <c r="B21672" s="19"/>
    </row>
    <row r="21673" spans="1:2">
      <c r="A21673" s="18"/>
      <c r="B21673" s="19"/>
    </row>
    <row r="21674" spans="1:2">
      <c r="A21674" s="18"/>
      <c r="B21674" s="19"/>
    </row>
    <row r="21675" spans="1:2">
      <c r="A21675" s="18"/>
      <c r="B21675" s="19"/>
    </row>
    <row r="21676" spans="1:2">
      <c r="A21676" s="18"/>
      <c r="B21676" s="19"/>
    </row>
    <row r="21677" spans="1:2">
      <c r="A21677" s="18"/>
      <c r="B21677" s="19"/>
    </row>
    <row r="21678" spans="1:2">
      <c r="A21678" s="18"/>
      <c r="B21678" s="19"/>
    </row>
    <row r="21679" spans="1:2">
      <c r="A21679" s="18"/>
      <c r="B21679" s="19"/>
    </row>
    <row r="21680" spans="1:2">
      <c r="A21680" s="18"/>
      <c r="B21680" s="19"/>
    </row>
    <row r="21681" spans="1:2">
      <c r="A21681" s="18"/>
      <c r="B21681" s="19"/>
    </row>
    <row r="21682" spans="1:2">
      <c r="A21682" s="18"/>
      <c r="B21682" s="19"/>
    </row>
    <row r="21683" spans="1:2">
      <c r="A21683" s="18"/>
      <c r="B21683" s="19"/>
    </row>
    <row r="21684" spans="1:2">
      <c r="A21684" s="18"/>
      <c r="B21684" s="19"/>
    </row>
    <row r="21685" spans="1:2">
      <c r="A21685" s="18"/>
      <c r="B21685" s="19"/>
    </row>
    <row r="21686" spans="1:2">
      <c r="A21686" s="18"/>
      <c r="B21686" s="19"/>
    </row>
    <row r="21687" spans="1:2">
      <c r="A21687" s="18"/>
      <c r="B21687" s="19"/>
    </row>
    <row r="21688" spans="1:2">
      <c r="A21688" s="18"/>
      <c r="B21688" s="19"/>
    </row>
    <row r="21689" spans="1:2">
      <c r="A21689" s="18"/>
      <c r="B21689" s="19"/>
    </row>
    <row r="21690" spans="1:2">
      <c r="A21690" s="18"/>
      <c r="B21690" s="19"/>
    </row>
    <row r="21691" spans="1:2">
      <c r="A21691" s="18"/>
      <c r="B21691" s="19"/>
    </row>
    <row r="21692" spans="1:2">
      <c r="A21692" s="18"/>
      <c r="B21692" s="19"/>
    </row>
    <row r="21693" spans="1:2">
      <c r="A21693" s="18"/>
      <c r="B21693" s="19"/>
    </row>
    <row r="21694" spans="1:2">
      <c r="A21694" s="18"/>
      <c r="B21694" s="19"/>
    </row>
    <row r="21695" spans="1:2">
      <c r="A21695" s="18"/>
      <c r="B21695" s="19"/>
    </row>
    <row r="21696" spans="1:2">
      <c r="A21696" s="18"/>
      <c r="B21696" s="19"/>
    </row>
    <row r="21697" spans="1:2">
      <c r="A21697" s="18"/>
      <c r="B21697" s="19"/>
    </row>
    <row r="21698" spans="1:2">
      <c r="A21698" s="18"/>
      <c r="B21698" s="19"/>
    </row>
    <row r="21699" spans="1:2">
      <c r="A21699" s="18"/>
      <c r="B21699" s="19"/>
    </row>
    <row r="21700" spans="1:2">
      <c r="A21700" s="18"/>
      <c r="B21700" s="19"/>
    </row>
    <row r="21701" spans="1:2">
      <c r="A21701" s="18"/>
      <c r="B21701" s="19"/>
    </row>
    <row r="21702" spans="1:2">
      <c r="A21702" s="18"/>
      <c r="B21702" s="19"/>
    </row>
    <row r="21703" spans="1:2">
      <c r="A21703" s="18"/>
      <c r="B21703" s="19"/>
    </row>
    <row r="21704" spans="1:2">
      <c r="A21704" s="18"/>
      <c r="B21704" s="19"/>
    </row>
    <row r="21705" spans="1:2">
      <c r="A21705" s="18"/>
      <c r="B21705" s="19"/>
    </row>
    <row r="21706" spans="1:2">
      <c r="A21706" s="18"/>
      <c r="B21706" s="19"/>
    </row>
    <row r="21707" spans="1:2">
      <c r="A21707" s="18"/>
      <c r="B21707" s="19"/>
    </row>
    <row r="21708" spans="1:2">
      <c r="A21708" s="18"/>
      <c r="B21708" s="19"/>
    </row>
    <row r="21709" spans="1:2">
      <c r="A21709" s="18"/>
      <c r="B21709" s="19"/>
    </row>
    <row r="21710" spans="1:2">
      <c r="A21710" s="18"/>
      <c r="B21710" s="19"/>
    </row>
    <row r="21711" spans="1:2">
      <c r="A21711" s="18"/>
      <c r="B21711" s="19"/>
    </row>
    <row r="21712" spans="1:2">
      <c r="A21712" s="18"/>
      <c r="B21712" s="19"/>
    </row>
    <row r="21713" spans="1:2">
      <c r="A21713" s="18"/>
      <c r="B21713" s="19"/>
    </row>
    <row r="21714" spans="1:2">
      <c r="A21714" s="18"/>
      <c r="B21714" s="19"/>
    </row>
    <row r="21715" spans="1:2">
      <c r="A21715" s="18"/>
      <c r="B21715" s="19"/>
    </row>
    <row r="21716" spans="1:2">
      <c r="A21716" s="18"/>
      <c r="B21716" s="19"/>
    </row>
    <row r="21717" spans="1:2">
      <c r="A21717" s="18"/>
      <c r="B21717" s="19"/>
    </row>
    <row r="21718" spans="1:2">
      <c r="A21718" s="18"/>
      <c r="B21718" s="19"/>
    </row>
    <row r="21719" spans="1:2">
      <c r="A21719" s="18"/>
      <c r="B21719" s="19"/>
    </row>
    <row r="21720" spans="1:2">
      <c r="A21720" s="18"/>
      <c r="B21720" s="19"/>
    </row>
    <row r="21721" spans="1:2">
      <c r="A21721" s="18"/>
      <c r="B21721" s="19"/>
    </row>
    <row r="21722" spans="1:2">
      <c r="A21722" s="18"/>
      <c r="B21722" s="19"/>
    </row>
    <row r="21723" spans="1:2">
      <c r="A21723" s="18"/>
      <c r="B21723" s="19"/>
    </row>
    <row r="21724" spans="1:2">
      <c r="A21724" s="18"/>
      <c r="B21724" s="19"/>
    </row>
    <row r="21725" spans="1:2">
      <c r="A21725" s="18"/>
      <c r="B21725" s="19"/>
    </row>
    <row r="21726" spans="1:2">
      <c r="A21726" s="18"/>
      <c r="B21726" s="19"/>
    </row>
    <row r="21727" spans="1:2">
      <c r="A21727" s="18"/>
      <c r="B21727" s="19"/>
    </row>
    <row r="21728" spans="1:2">
      <c r="A21728" s="18"/>
      <c r="B21728" s="19"/>
    </row>
    <row r="21729" spans="1:2">
      <c r="A21729" s="18"/>
      <c r="B21729" s="19"/>
    </row>
    <row r="21730" spans="1:2">
      <c r="A21730" s="18"/>
      <c r="B21730" s="19"/>
    </row>
    <row r="21731" spans="1:2">
      <c r="A21731" s="18"/>
      <c r="B21731" s="19"/>
    </row>
    <row r="21732" spans="1:2">
      <c r="A21732" s="18"/>
      <c r="B21732" s="19"/>
    </row>
    <row r="21733" spans="1:2">
      <c r="A21733" s="18"/>
      <c r="B21733" s="19"/>
    </row>
    <row r="21734" spans="1:2">
      <c r="A21734" s="18"/>
      <c r="B21734" s="19"/>
    </row>
    <row r="21735" spans="1:2">
      <c r="A21735" s="18"/>
      <c r="B21735" s="19"/>
    </row>
    <row r="21736" spans="1:2">
      <c r="A21736" s="18"/>
      <c r="B21736" s="19"/>
    </row>
    <row r="21737" spans="1:2">
      <c r="A21737" s="18"/>
      <c r="B21737" s="19"/>
    </row>
    <row r="21738" spans="1:2">
      <c r="A21738" s="18"/>
      <c r="B21738" s="19"/>
    </row>
    <row r="21739" spans="1:2">
      <c r="A21739" s="18"/>
      <c r="B21739" s="19"/>
    </row>
    <row r="21740" spans="1:2">
      <c r="A21740" s="18"/>
      <c r="B21740" s="19"/>
    </row>
    <row r="21741" spans="1:2">
      <c r="A21741" s="18"/>
      <c r="B21741" s="19"/>
    </row>
    <row r="21742" spans="1:2">
      <c r="A21742" s="18"/>
      <c r="B21742" s="19"/>
    </row>
    <row r="21743" spans="1:2">
      <c r="A21743" s="18"/>
      <c r="B21743" s="19"/>
    </row>
    <row r="21744" spans="1:2">
      <c r="A21744" s="18"/>
      <c r="B21744" s="19"/>
    </row>
    <row r="21745" spans="1:2">
      <c r="A21745" s="18"/>
      <c r="B21745" s="19"/>
    </row>
    <row r="21746" spans="1:2">
      <c r="A21746" s="18"/>
      <c r="B21746" s="19"/>
    </row>
    <row r="21747" spans="1:2">
      <c r="A21747" s="18"/>
      <c r="B21747" s="19"/>
    </row>
    <row r="21748" spans="1:2">
      <c r="A21748" s="18"/>
      <c r="B21748" s="19"/>
    </row>
    <row r="21749" spans="1:2">
      <c r="A21749" s="18"/>
      <c r="B21749" s="19"/>
    </row>
    <row r="21750" spans="1:2">
      <c r="A21750" s="18"/>
      <c r="B21750" s="19"/>
    </row>
    <row r="21751" spans="1:2">
      <c r="A21751" s="18"/>
      <c r="B21751" s="19"/>
    </row>
    <row r="21752" spans="1:2">
      <c r="A21752" s="18"/>
      <c r="B21752" s="19"/>
    </row>
    <row r="21753" spans="1:2">
      <c r="A21753" s="18"/>
      <c r="B21753" s="19"/>
    </row>
    <row r="21754" spans="1:2">
      <c r="A21754" s="18"/>
      <c r="B21754" s="19"/>
    </row>
    <row r="21755" spans="1:2">
      <c r="A21755" s="18"/>
      <c r="B21755" s="19"/>
    </row>
    <row r="21756" spans="1:2">
      <c r="A21756" s="18"/>
      <c r="B21756" s="19"/>
    </row>
    <row r="21757" spans="1:2">
      <c r="A21757" s="18"/>
      <c r="B21757" s="19"/>
    </row>
    <row r="21758" spans="1:2">
      <c r="A21758" s="18"/>
      <c r="B21758" s="19"/>
    </row>
    <row r="21759" spans="1:2">
      <c r="A21759" s="18"/>
      <c r="B21759" s="19"/>
    </row>
    <row r="21760" spans="1:2">
      <c r="A21760" s="18"/>
      <c r="B21760" s="19"/>
    </row>
    <row r="21761" spans="1:2">
      <c r="A21761" s="18"/>
      <c r="B21761" s="19"/>
    </row>
    <row r="21762" spans="1:2">
      <c r="A21762" s="18"/>
      <c r="B21762" s="19"/>
    </row>
    <row r="21763" spans="1:2">
      <c r="A21763" s="18"/>
      <c r="B21763" s="19"/>
    </row>
    <row r="21764" spans="1:2">
      <c r="A21764" s="18"/>
      <c r="B21764" s="19"/>
    </row>
    <row r="21765" spans="1:2">
      <c r="A21765" s="18"/>
      <c r="B21765" s="19"/>
    </row>
    <row r="21766" spans="1:2">
      <c r="A21766" s="18"/>
      <c r="B21766" s="19"/>
    </row>
    <row r="21767" spans="1:2">
      <c r="A21767" s="18"/>
      <c r="B21767" s="19"/>
    </row>
    <row r="21768" spans="1:2">
      <c r="A21768" s="18"/>
      <c r="B21768" s="19"/>
    </row>
    <row r="21769" spans="1:2">
      <c r="A21769" s="18"/>
      <c r="B21769" s="19"/>
    </row>
    <row r="21770" spans="1:2">
      <c r="A21770" s="18"/>
      <c r="B21770" s="19"/>
    </row>
    <row r="21771" spans="1:2">
      <c r="A21771" s="18"/>
      <c r="B21771" s="19"/>
    </row>
    <row r="21772" spans="1:2">
      <c r="A21772" s="18"/>
      <c r="B21772" s="19"/>
    </row>
    <row r="21773" spans="1:2">
      <c r="A21773" s="18"/>
      <c r="B21773" s="19"/>
    </row>
    <row r="21774" spans="1:2">
      <c r="A21774" s="18"/>
      <c r="B21774" s="19"/>
    </row>
    <row r="21775" spans="1:2">
      <c r="A21775" s="18"/>
      <c r="B21775" s="19"/>
    </row>
    <row r="21776" spans="1:2">
      <c r="A21776" s="18"/>
      <c r="B21776" s="19"/>
    </row>
    <row r="21777" spans="1:2">
      <c r="A21777" s="18"/>
      <c r="B21777" s="19"/>
    </row>
    <row r="21778" spans="1:2">
      <c r="A21778" s="18"/>
      <c r="B21778" s="19"/>
    </row>
    <row r="21779" spans="1:2">
      <c r="A21779" s="18"/>
      <c r="B21779" s="19"/>
    </row>
    <row r="21780" spans="1:2">
      <c r="A21780" s="18"/>
      <c r="B21780" s="19"/>
    </row>
    <row r="21781" spans="1:2">
      <c r="A21781" s="18"/>
      <c r="B21781" s="19"/>
    </row>
    <row r="21782" spans="1:2">
      <c r="A21782" s="18"/>
      <c r="B21782" s="19"/>
    </row>
    <row r="21783" spans="1:2">
      <c r="A21783" s="18"/>
      <c r="B21783" s="19"/>
    </row>
    <row r="21784" spans="1:2">
      <c r="A21784" s="18"/>
      <c r="B21784" s="19"/>
    </row>
    <row r="21785" spans="1:2">
      <c r="A21785" s="18"/>
      <c r="B21785" s="19"/>
    </row>
    <row r="21786" spans="1:2">
      <c r="A21786" s="18"/>
      <c r="B21786" s="19"/>
    </row>
    <row r="21787" spans="1:2">
      <c r="A21787" s="18"/>
      <c r="B21787" s="19"/>
    </row>
    <row r="21788" spans="1:2">
      <c r="A21788" s="18"/>
      <c r="B21788" s="19"/>
    </row>
    <row r="21789" spans="1:2">
      <c r="A21789" s="18"/>
      <c r="B21789" s="19"/>
    </row>
    <row r="21790" spans="1:2">
      <c r="A21790" s="18"/>
      <c r="B21790" s="19"/>
    </row>
    <row r="21791" spans="1:2">
      <c r="A21791" s="18"/>
      <c r="B21791" s="19"/>
    </row>
    <row r="21792" spans="1:2">
      <c r="A21792" s="18"/>
      <c r="B21792" s="19"/>
    </row>
    <row r="21793" spans="1:2">
      <c r="A21793" s="18"/>
      <c r="B21793" s="19"/>
    </row>
    <row r="21794" spans="1:2">
      <c r="A21794" s="18"/>
      <c r="B21794" s="19"/>
    </row>
    <row r="21795" spans="1:2">
      <c r="A21795" s="18"/>
      <c r="B21795" s="19"/>
    </row>
    <row r="21796" spans="1:2">
      <c r="A21796" s="18"/>
      <c r="B21796" s="19"/>
    </row>
    <row r="21797" spans="1:2">
      <c r="A21797" s="18"/>
      <c r="B21797" s="19"/>
    </row>
    <row r="21798" spans="1:2">
      <c r="A21798" s="18"/>
      <c r="B21798" s="19"/>
    </row>
    <row r="21799" spans="1:2">
      <c r="A21799" s="18"/>
      <c r="B21799" s="19"/>
    </row>
    <row r="21800" spans="1:2">
      <c r="A21800" s="18"/>
      <c r="B21800" s="19"/>
    </row>
    <row r="21801" spans="1:2">
      <c r="A21801" s="18"/>
      <c r="B21801" s="19"/>
    </row>
    <row r="21802" spans="1:2">
      <c r="A21802" s="18"/>
      <c r="B21802" s="19"/>
    </row>
    <row r="21803" spans="1:2">
      <c r="A21803" s="18"/>
      <c r="B21803" s="19"/>
    </row>
    <row r="21804" spans="1:2">
      <c r="A21804" s="18"/>
      <c r="B21804" s="19"/>
    </row>
    <row r="21805" spans="1:2">
      <c r="A21805" s="18"/>
      <c r="B21805" s="19"/>
    </row>
    <row r="21806" spans="1:2">
      <c r="A21806" s="18"/>
      <c r="B21806" s="19"/>
    </row>
    <row r="21807" spans="1:2">
      <c r="A21807" s="18"/>
      <c r="B21807" s="19"/>
    </row>
    <row r="21808" spans="1:2">
      <c r="A21808" s="18"/>
      <c r="B21808" s="19"/>
    </row>
    <row r="21809" spans="1:2">
      <c r="A21809" s="18"/>
      <c r="B21809" s="19"/>
    </row>
    <row r="21810" spans="1:2">
      <c r="A21810" s="18"/>
      <c r="B21810" s="19"/>
    </row>
    <row r="21811" spans="1:2">
      <c r="A21811" s="18"/>
      <c r="B21811" s="19"/>
    </row>
    <row r="21812" spans="1:2">
      <c r="A21812" s="18"/>
      <c r="B21812" s="19"/>
    </row>
    <row r="21813" spans="1:2">
      <c r="A21813" s="18"/>
      <c r="B21813" s="19"/>
    </row>
    <row r="21814" spans="1:2">
      <c r="A21814" s="18"/>
      <c r="B21814" s="19"/>
    </row>
    <row r="21815" spans="1:2">
      <c r="A21815" s="18"/>
      <c r="B21815" s="19"/>
    </row>
    <row r="21816" spans="1:2">
      <c r="A21816" s="18"/>
      <c r="B21816" s="19"/>
    </row>
    <row r="21817" spans="1:2">
      <c r="A21817" s="18"/>
      <c r="B21817" s="19"/>
    </row>
    <row r="21818" spans="1:2">
      <c r="A21818" s="18"/>
      <c r="B21818" s="19"/>
    </row>
    <row r="21819" spans="1:2">
      <c r="A21819" s="18"/>
      <c r="B21819" s="19"/>
    </row>
    <row r="21820" spans="1:2">
      <c r="A21820" s="18"/>
      <c r="B21820" s="19"/>
    </row>
    <row r="21821" spans="1:2">
      <c r="A21821" s="18"/>
      <c r="B21821" s="19"/>
    </row>
    <row r="21822" spans="1:2">
      <c r="A21822" s="18"/>
      <c r="B21822" s="19"/>
    </row>
    <row r="21823" spans="1:2">
      <c r="A21823" s="18"/>
      <c r="B21823" s="19"/>
    </row>
    <row r="21824" spans="1:2">
      <c r="A21824" s="18"/>
      <c r="B21824" s="19"/>
    </row>
    <row r="21825" spans="1:2">
      <c r="A21825" s="18"/>
      <c r="B21825" s="19"/>
    </row>
    <row r="21826" spans="1:2">
      <c r="A21826" s="18"/>
      <c r="B21826" s="19"/>
    </row>
    <row r="21827" spans="1:2">
      <c r="A21827" s="18"/>
      <c r="B21827" s="19"/>
    </row>
    <row r="21828" spans="1:2">
      <c r="A21828" s="18"/>
      <c r="B21828" s="19"/>
    </row>
    <row r="21829" spans="1:2">
      <c r="A21829" s="18"/>
      <c r="B21829" s="19"/>
    </row>
    <row r="21830" spans="1:2">
      <c r="A21830" s="18"/>
      <c r="B21830" s="19"/>
    </row>
    <row r="21831" spans="1:2">
      <c r="A21831" s="18"/>
      <c r="B21831" s="19"/>
    </row>
    <row r="21832" spans="1:2">
      <c r="A21832" s="18"/>
      <c r="B21832" s="19"/>
    </row>
    <row r="21833" spans="1:2">
      <c r="A21833" s="18"/>
      <c r="B21833" s="19"/>
    </row>
    <row r="21834" spans="1:2">
      <c r="A21834" s="18"/>
      <c r="B21834" s="19"/>
    </row>
    <row r="21835" spans="1:2">
      <c r="A21835" s="18"/>
      <c r="B21835" s="19"/>
    </row>
    <row r="21836" spans="1:2">
      <c r="A21836" s="18"/>
      <c r="B21836" s="19"/>
    </row>
    <row r="21837" spans="1:2">
      <c r="A21837" s="18"/>
      <c r="B21837" s="19"/>
    </row>
    <row r="21838" spans="1:2">
      <c r="A21838" s="18"/>
      <c r="B21838" s="19"/>
    </row>
    <row r="21839" spans="1:2">
      <c r="A21839" s="18"/>
      <c r="B21839" s="19"/>
    </row>
    <row r="21840" spans="1:2">
      <c r="A21840" s="18"/>
      <c r="B21840" s="19"/>
    </row>
    <row r="21841" spans="1:2">
      <c r="A21841" s="18"/>
      <c r="B21841" s="19"/>
    </row>
    <row r="21842" spans="1:2">
      <c r="A21842" s="18"/>
      <c r="B21842" s="19"/>
    </row>
    <row r="21843" spans="1:2">
      <c r="A21843" s="18"/>
      <c r="B21843" s="19"/>
    </row>
    <row r="21844" spans="1:2">
      <c r="A21844" s="18"/>
      <c r="B21844" s="19"/>
    </row>
    <row r="21845" spans="1:2">
      <c r="A21845" s="18"/>
      <c r="B21845" s="19"/>
    </row>
    <row r="21846" spans="1:2">
      <c r="A21846" s="18"/>
      <c r="B21846" s="19"/>
    </row>
    <row r="21847" spans="1:2">
      <c r="A21847" s="18"/>
      <c r="B21847" s="19"/>
    </row>
    <row r="21848" spans="1:2">
      <c r="A21848" s="18"/>
      <c r="B21848" s="19"/>
    </row>
    <row r="21849" spans="1:2">
      <c r="A21849" s="18"/>
      <c r="B21849" s="19"/>
    </row>
    <row r="21850" spans="1:2">
      <c r="A21850" s="18"/>
      <c r="B21850" s="19"/>
    </row>
    <row r="21851" spans="1:2">
      <c r="A21851" s="18"/>
      <c r="B21851" s="19"/>
    </row>
    <row r="21852" spans="1:2">
      <c r="A21852" s="18"/>
      <c r="B21852" s="19"/>
    </row>
    <row r="21853" spans="1:2">
      <c r="A21853" s="18"/>
      <c r="B21853" s="19"/>
    </row>
    <row r="21854" spans="1:2">
      <c r="A21854" s="18"/>
      <c r="B21854" s="19"/>
    </row>
    <row r="21855" spans="1:2">
      <c r="A21855" s="18"/>
      <c r="B21855" s="19"/>
    </row>
    <row r="21856" spans="1:2">
      <c r="A21856" s="18"/>
      <c r="B21856" s="19"/>
    </row>
    <row r="21857" spans="1:2">
      <c r="A21857" s="18"/>
      <c r="B21857" s="19"/>
    </row>
    <row r="21858" spans="1:2">
      <c r="A21858" s="18"/>
      <c r="B21858" s="19"/>
    </row>
    <row r="21859" spans="1:2">
      <c r="A21859" s="18"/>
      <c r="B21859" s="19"/>
    </row>
    <row r="21860" spans="1:2">
      <c r="A21860" s="18"/>
      <c r="B21860" s="19"/>
    </row>
    <row r="21861" spans="1:2">
      <c r="A21861" s="18"/>
      <c r="B21861" s="19"/>
    </row>
    <row r="21862" spans="1:2">
      <c r="A21862" s="18"/>
      <c r="B21862" s="19"/>
    </row>
    <row r="21863" spans="1:2">
      <c r="A21863" s="18"/>
      <c r="B21863" s="19"/>
    </row>
    <row r="21864" spans="1:2">
      <c r="A21864" s="18"/>
      <c r="B21864" s="19"/>
    </row>
    <row r="21865" spans="1:2">
      <c r="A21865" s="18"/>
      <c r="B21865" s="19"/>
    </row>
    <row r="21866" spans="1:2">
      <c r="A21866" s="18"/>
      <c r="B21866" s="19"/>
    </row>
    <row r="21867" spans="1:2">
      <c r="A21867" s="18"/>
      <c r="B21867" s="19"/>
    </row>
    <row r="21868" spans="1:2">
      <c r="A21868" s="18"/>
      <c r="B21868" s="19"/>
    </row>
    <row r="21869" spans="1:2">
      <c r="A21869" s="18"/>
      <c r="B21869" s="19"/>
    </row>
    <row r="21870" spans="1:2">
      <c r="A21870" s="18"/>
      <c r="B21870" s="19"/>
    </row>
    <row r="21871" spans="1:2">
      <c r="A21871" s="18"/>
      <c r="B21871" s="19"/>
    </row>
    <row r="21872" spans="1:2">
      <c r="A21872" s="18"/>
      <c r="B21872" s="19"/>
    </row>
    <row r="21873" spans="1:2">
      <c r="A21873" s="18"/>
      <c r="B21873" s="19"/>
    </row>
    <row r="21874" spans="1:2">
      <c r="A21874" s="18"/>
      <c r="B21874" s="19"/>
    </row>
    <row r="21875" spans="1:2">
      <c r="A21875" s="18"/>
      <c r="B21875" s="19"/>
    </row>
    <row r="21876" spans="1:2">
      <c r="A21876" s="18"/>
      <c r="B21876" s="19"/>
    </row>
    <row r="21877" spans="1:2">
      <c r="A21877" s="18"/>
      <c r="B21877" s="19"/>
    </row>
    <row r="21878" spans="1:2">
      <c r="A21878" s="18"/>
      <c r="B21878" s="19"/>
    </row>
    <row r="21879" spans="1:2">
      <c r="A21879" s="18"/>
      <c r="B21879" s="19"/>
    </row>
    <row r="21880" spans="1:2">
      <c r="A21880" s="18"/>
      <c r="B21880" s="19"/>
    </row>
    <row r="21881" spans="1:2">
      <c r="A21881" s="18"/>
      <c r="B21881" s="19"/>
    </row>
    <row r="21882" spans="1:2">
      <c r="A21882" s="18"/>
      <c r="B21882" s="19"/>
    </row>
    <row r="21883" spans="1:2">
      <c r="A21883" s="18"/>
      <c r="B21883" s="19"/>
    </row>
    <row r="21884" spans="1:2">
      <c r="A21884" s="18"/>
      <c r="B21884" s="19"/>
    </row>
    <row r="21885" spans="1:2">
      <c r="A21885" s="18"/>
      <c r="B21885" s="19"/>
    </row>
    <row r="21886" spans="1:2">
      <c r="A21886" s="18"/>
      <c r="B21886" s="19"/>
    </row>
    <row r="21887" spans="1:2">
      <c r="A21887" s="18"/>
      <c r="B21887" s="19"/>
    </row>
    <row r="21888" spans="1:2">
      <c r="A21888" s="18"/>
      <c r="B21888" s="19"/>
    </row>
    <row r="21889" spans="1:2">
      <c r="A21889" s="18"/>
      <c r="B21889" s="19"/>
    </row>
    <row r="21890" spans="1:2">
      <c r="A21890" s="18"/>
      <c r="B21890" s="19"/>
    </row>
    <row r="21891" spans="1:2">
      <c r="A21891" s="18"/>
      <c r="B21891" s="19"/>
    </row>
    <row r="21892" spans="1:2">
      <c r="A21892" s="18"/>
      <c r="B21892" s="19"/>
    </row>
    <row r="21893" spans="1:2">
      <c r="A21893" s="18"/>
      <c r="B21893" s="19"/>
    </row>
    <row r="21894" spans="1:2">
      <c r="A21894" s="18"/>
      <c r="B21894" s="19"/>
    </row>
    <row r="21895" spans="1:2">
      <c r="A21895" s="18"/>
      <c r="B21895" s="19"/>
    </row>
    <row r="21896" spans="1:2">
      <c r="A21896" s="18"/>
      <c r="B21896" s="19"/>
    </row>
    <row r="21897" spans="1:2">
      <c r="A21897" s="18"/>
      <c r="B21897" s="19"/>
    </row>
    <row r="21898" spans="1:2">
      <c r="A21898" s="18"/>
      <c r="B21898" s="19"/>
    </row>
    <row r="21899" spans="1:2">
      <c r="A21899" s="18"/>
      <c r="B21899" s="19"/>
    </row>
    <row r="21900" spans="1:2">
      <c r="A21900" s="18"/>
      <c r="B21900" s="19"/>
    </row>
    <row r="21901" spans="1:2">
      <c r="A21901" s="18"/>
      <c r="B21901" s="19"/>
    </row>
    <row r="21902" spans="1:2">
      <c r="A21902" s="18"/>
      <c r="B21902" s="19"/>
    </row>
    <row r="21903" spans="1:2">
      <c r="A21903" s="18"/>
      <c r="B21903" s="19"/>
    </row>
    <row r="21904" spans="1:2">
      <c r="A21904" s="18"/>
      <c r="B21904" s="19"/>
    </row>
    <row r="21905" spans="1:2">
      <c r="A21905" s="18"/>
      <c r="B21905" s="19"/>
    </row>
    <row r="21906" spans="1:2">
      <c r="A21906" s="18"/>
      <c r="B21906" s="19"/>
    </row>
    <row r="21907" spans="1:2">
      <c r="A21907" s="18"/>
      <c r="B21907" s="19"/>
    </row>
    <row r="21908" spans="1:2">
      <c r="A21908" s="18"/>
      <c r="B21908" s="19"/>
    </row>
    <row r="21909" spans="1:2">
      <c r="A21909" s="18"/>
      <c r="B21909" s="19"/>
    </row>
    <row r="21910" spans="1:2">
      <c r="A21910" s="18"/>
      <c r="B21910" s="19"/>
    </row>
    <row r="21911" spans="1:2">
      <c r="A21911" s="18"/>
      <c r="B21911" s="19"/>
    </row>
    <row r="21912" spans="1:2">
      <c r="A21912" s="18"/>
      <c r="B21912" s="19"/>
    </row>
    <row r="21913" spans="1:2">
      <c r="A21913" s="18"/>
      <c r="B21913" s="19"/>
    </row>
    <row r="21914" spans="1:2">
      <c r="A21914" s="18"/>
      <c r="B21914" s="19"/>
    </row>
    <row r="21915" spans="1:2">
      <c r="A21915" s="18"/>
      <c r="B21915" s="19"/>
    </row>
    <row r="21916" spans="1:2">
      <c r="A21916" s="18"/>
      <c r="B21916" s="19"/>
    </row>
    <row r="21917" spans="1:2">
      <c r="A21917" s="18"/>
      <c r="B21917" s="19"/>
    </row>
    <row r="21918" spans="1:2">
      <c r="A21918" s="18"/>
      <c r="B21918" s="19"/>
    </row>
    <row r="21919" spans="1:2">
      <c r="A21919" s="18"/>
      <c r="B21919" s="19"/>
    </row>
    <row r="21920" spans="1:2">
      <c r="A21920" s="18"/>
      <c r="B21920" s="19"/>
    </row>
    <row r="21921" spans="1:2">
      <c r="A21921" s="18"/>
      <c r="B21921" s="19"/>
    </row>
    <row r="21922" spans="1:2">
      <c r="A21922" s="18"/>
      <c r="B21922" s="19"/>
    </row>
    <row r="21923" spans="1:2">
      <c r="A21923" s="18"/>
      <c r="B21923" s="19"/>
    </row>
    <row r="21924" spans="1:2">
      <c r="A21924" s="18"/>
      <c r="B21924" s="19"/>
    </row>
    <row r="21925" spans="1:2">
      <c r="A21925" s="18"/>
      <c r="B21925" s="19"/>
    </row>
    <row r="21926" spans="1:2">
      <c r="A21926" s="18"/>
      <c r="B21926" s="19"/>
    </row>
    <row r="21927" spans="1:2">
      <c r="A21927" s="18"/>
      <c r="B21927" s="19"/>
    </row>
    <row r="21928" spans="1:2">
      <c r="A21928" s="18"/>
      <c r="B21928" s="19"/>
    </row>
    <row r="21929" spans="1:2">
      <c r="A21929" s="18"/>
      <c r="B21929" s="19"/>
    </row>
    <row r="21930" spans="1:2">
      <c r="A21930" s="18"/>
      <c r="B21930" s="19"/>
    </row>
    <row r="21931" spans="1:2">
      <c r="A21931" s="18"/>
      <c r="B21931" s="19"/>
    </row>
    <row r="21932" spans="1:2">
      <c r="A21932" s="18"/>
      <c r="B21932" s="19"/>
    </row>
    <row r="21933" spans="1:2">
      <c r="A21933" s="18"/>
      <c r="B21933" s="19"/>
    </row>
    <row r="21934" spans="1:2">
      <c r="A21934" s="18"/>
      <c r="B21934" s="19"/>
    </row>
    <row r="21935" spans="1:2">
      <c r="A21935" s="18"/>
      <c r="B21935" s="19"/>
    </row>
    <row r="21936" spans="1:2">
      <c r="A21936" s="18"/>
      <c r="B21936" s="19"/>
    </row>
    <row r="21937" spans="1:2">
      <c r="A21937" s="18"/>
      <c r="B21937" s="19"/>
    </row>
    <row r="21938" spans="1:2">
      <c r="A21938" s="18"/>
      <c r="B21938" s="19"/>
    </row>
    <row r="21939" spans="1:2">
      <c r="A21939" s="18"/>
      <c r="B21939" s="19"/>
    </row>
    <row r="21940" spans="1:2">
      <c r="A21940" s="18"/>
      <c r="B21940" s="19"/>
    </row>
    <row r="21941" spans="1:2">
      <c r="A21941" s="18"/>
      <c r="B21941" s="19"/>
    </row>
    <row r="21942" spans="1:2">
      <c r="A21942" s="18"/>
      <c r="B21942" s="19"/>
    </row>
    <row r="21943" spans="1:2">
      <c r="A21943" s="18"/>
      <c r="B21943" s="19"/>
    </row>
    <row r="21944" spans="1:2">
      <c r="A21944" s="18"/>
      <c r="B21944" s="19"/>
    </row>
    <row r="21945" spans="1:2">
      <c r="A21945" s="18"/>
      <c r="B21945" s="19"/>
    </row>
    <row r="21946" spans="1:2">
      <c r="A21946" s="18"/>
      <c r="B21946" s="19"/>
    </row>
    <row r="21947" spans="1:2">
      <c r="A21947" s="18"/>
      <c r="B21947" s="19"/>
    </row>
    <row r="21948" spans="1:2">
      <c r="A21948" s="18"/>
      <c r="B21948" s="19"/>
    </row>
    <row r="21949" spans="1:2">
      <c r="A21949" s="18"/>
      <c r="B21949" s="19"/>
    </row>
    <row r="21950" spans="1:2">
      <c r="A21950" s="18"/>
      <c r="B21950" s="19"/>
    </row>
    <row r="21951" spans="1:2">
      <c r="A21951" s="18"/>
      <c r="B21951" s="19"/>
    </row>
    <row r="21952" spans="1:2">
      <c r="A21952" s="18"/>
      <c r="B21952" s="19"/>
    </row>
    <row r="21953" spans="1:2">
      <c r="A21953" s="18"/>
      <c r="B21953" s="19"/>
    </row>
    <row r="21954" spans="1:2">
      <c r="A21954" s="18"/>
      <c r="B21954" s="19"/>
    </row>
    <row r="21955" spans="1:2">
      <c r="A21955" s="18"/>
      <c r="B21955" s="19"/>
    </row>
    <row r="21956" spans="1:2">
      <c r="A21956" s="18"/>
      <c r="B21956" s="19"/>
    </row>
    <row r="21957" spans="1:2">
      <c r="A21957" s="18"/>
      <c r="B21957" s="19"/>
    </row>
    <row r="21958" spans="1:2">
      <c r="A21958" s="18"/>
      <c r="B21958" s="19"/>
    </row>
    <row r="21959" spans="1:2">
      <c r="A21959" s="18"/>
      <c r="B21959" s="19"/>
    </row>
    <row r="21960" spans="1:2">
      <c r="A21960" s="18"/>
      <c r="B21960" s="19"/>
    </row>
    <row r="21961" spans="1:2">
      <c r="A21961" s="18"/>
      <c r="B21961" s="19"/>
    </row>
    <row r="21962" spans="1:2">
      <c r="A21962" s="18"/>
      <c r="B21962" s="19"/>
    </row>
    <row r="21963" spans="1:2">
      <c r="A21963" s="18"/>
      <c r="B21963" s="19"/>
    </row>
    <row r="21964" spans="1:2">
      <c r="A21964" s="18"/>
      <c r="B21964" s="19"/>
    </row>
    <row r="21965" spans="1:2">
      <c r="A21965" s="18"/>
      <c r="B21965" s="19"/>
    </row>
    <row r="21966" spans="1:2">
      <c r="A21966" s="18"/>
      <c r="B21966" s="19"/>
    </row>
    <row r="21967" spans="1:2">
      <c r="A21967" s="18"/>
      <c r="B21967" s="19"/>
    </row>
    <row r="21968" spans="1:2">
      <c r="A21968" s="18"/>
      <c r="B21968" s="19"/>
    </row>
    <row r="21969" spans="1:2">
      <c r="A21969" s="18"/>
      <c r="B21969" s="19"/>
    </row>
    <row r="21970" spans="1:2">
      <c r="A21970" s="18"/>
      <c r="B21970" s="19"/>
    </row>
    <row r="21971" spans="1:2">
      <c r="A21971" s="18"/>
      <c r="B21971" s="19"/>
    </row>
    <row r="21972" spans="1:2">
      <c r="A21972" s="18"/>
      <c r="B21972" s="19"/>
    </row>
    <row r="21973" spans="1:2">
      <c r="A21973" s="18"/>
      <c r="B21973" s="19"/>
    </row>
    <row r="21974" spans="1:2">
      <c r="A21974" s="18"/>
      <c r="B21974" s="19"/>
    </row>
    <row r="21975" spans="1:2">
      <c r="A21975" s="18"/>
      <c r="B21975" s="19"/>
    </row>
    <row r="21976" spans="1:2">
      <c r="A21976" s="18"/>
      <c r="B21976" s="19"/>
    </row>
    <row r="21977" spans="1:2">
      <c r="A21977" s="18"/>
      <c r="B21977" s="19"/>
    </row>
    <row r="21978" spans="1:2">
      <c r="A21978" s="18"/>
      <c r="B21978" s="19"/>
    </row>
    <row r="21979" spans="1:2">
      <c r="A21979" s="18"/>
      <c r="B21979" s="19"/>
    </row>
    <row r="21980" spans="1:2">
      <c r="A21980" s="18"/>
      <c r="B21980" s="19"/>
    </row>
    <row r="21981" spans="1:2">
      <c r="A21981" s="18"/>
      <c r="B21981" s="19"/>
    </row>
    <row r="21982" spans="1:2">
      <c r="A21982" s="18"/>
      <c r="B21982" s="19"/>
    </row>
    <row r="21983" spans="1:2">
      <c r="A21983" s="18"/>
      <c r="B21983" s="19"/>
    </row>
    <row r="21984" spans="1:2">
      <c r="A21984" s="18"/>
      <c r="B21984" s="19"/>
    </row>
    <row r="21985" spans="1:2">
      <c r="A21985" s="18"/>
      <c r="B21985" s="19"/>
    </row>
    <row r="21986" spans="1:2">
      <c r="A21986" s="18"/>
      <c r="B21986" s="19"/>
    </row>
    <row r="21987" spans="1:2">
      <c r="A21987" s="18"/>
      <c r="B21987" s="19"/>
    </row>
    <row r="21988" spans="1:2">
      <c r="A21988" s="18"/>
      <c r="B21988" s="19"/>
    </row>
    <row r="21989" spans="1:2">
      <c r="A21989" s="18"/>
      <c r="B21989" s="19"/>
    </row>
    <row r="21990" spans="1:2">
      <c r="A21990" s="18"/>
      <c r="B21990" s="19"/>
    </row>
    <row r="21991" spans="1:2">
      <c r="A21991" s="18"/>
      <c r="B21991" s="19"/>
    </row>
    <row r="21992" spans="1:2">
      <c r="A21992" s="18"/>
      <c r="B21992" s="19"/>
    </row>
    <row r="21993" spans="1:2">
      <c r="A21993" s="18"/>
      <c r="B21993" s="19"/>
    </row>
    <row r="21994" spans="1:2">
      <c r="A21994" s="18"/>
      <c r="B21994" s="19"/>
    </row>
    <row r="21995" spans="1:2">
      <c r="A21995" s="18"/>
      <c r="B21995" s="19"/>
    </row>
    <row r="21996" spans="1:2">
      <c r="A21996" s="18"/>
      <c r="B21996" s="19"/>
    </row>
    <row r="21997" spans="1:2">
      <c r="A21997" s="18"/>
      <c r="B21997" s="19"/>
    </row>
    <row r="21998" spans="1:2">
      <c r="A21998" s="18"/>
      <c r="B21998" s="19"/>
    </row>
    <row r="21999" spans="1:2">
      <c r="A21999" s="18"/>
      <c r="B21999" s="19"/>
    </row>
    <row r="22000" spans="1:2">
      <c r="A22000" s="18"/>
      <c r="B22000" s="19"/>
    </row>
    <row r="22001" spans="1:2">
      <c r="A22001" s="18"/>
      <c r="B22001" s="19"/>
    </row>
    <row r="22002" spans="1:2">
      <c r="A22002" s="18"/>
      <c r="B22002" s="19"/>
    </row>
    <row r="22003" spans="1:2">
      <c r="A22003" s="18"/>
      <c r="B22003" s="19"/>
    </row>
    <row r="22004" spans="1:2">
      <c r="A22004" s="18"/>
      <c r="B22004" s="19"/>
    </row>
    <row r="22005" spans="1:2">
      <c r="A22005" s="18"/>
      <c r="B22005" s="19"/>
    </row>
    <row r="22006" spans="1:2">
      <c r="A22006" s="18"/>
      <c r="B22006" s="19"/>
    </row>
    <row r="22007" spans="1:2">
      <c r="A22007" s="18"/>
      <c r="B22007" s="19"/>
    </row>
    <row r="22008" spans="1:2">
      <c r="A22008" s="18"/>
      <c r="B22008" s="19"/>
    </row>
    <row r="22009" spans="1:2">
      <c r="A22009" s="18"/>
      <c r="B22009" s="19"/>
    </row>
    <row r="22010" spans="1:2">
      <c r="A22010" s="18"/>
      <c r="B22010" s="19"/>
    </row>
    <row r="22011" spans="1:2">
      <c r="A22011" s="18"/>
      <c r="B22011" s="19"/>
    </row>
    <row r="22012" spans="1:2">
      <c r="A22012" s="18"/>
      <c r="B22012" s="19"/>
    </row>
    <row r="22013" spans="1:2">
      <c r="A22013" s="18"/>
      <c r="B22013" s="19"/>
    </row>
    <row r="22014" spans="1:2">
      <c r="A22014" s="18"/>
      <c r="B22014" s="19"/>
    </row>
    <row r="22015" spans="1:2">
      <c r="A22015" s="18"/>
      <c r="B22015" s="19"/>
    </row>
    <row r="22016" spans="1:2">
      <c r="A22016" s="18"/>
      <c r="B22016" s="19"/>
    </row>
    <row r="22017" spans="1:2">
      <c r="A22017" s="18"/>
      <c r="B22017" s="19"/>
    </row>
    <row r="22018" spans="1:2">
      <c r="A22018" s="18"/>
      <c r="B22018" s="19"/>
    </row>
    <row r="22019" spans="1:2">
      <c r="A22019" s="18"/>
      <c r="B22019" s="19"/>
    </row>
    <row r="22020" spans="1:2">
      <c r="A22020" s="18"/>
      <c r="B22020" s="19"/>
    </row>
    <row r="22021" spans="1:2">
      <c r="A22021" s="18"/>
      <c r="B22021" s="19"/>
    </row>
    <row r="22022" spans="1:2">
      <c r="A22022" s="18"/>
      <c r="B22022" s="19"/>
    </row>
    <row r="22023" spans="1:2">
      <c r="A22023" s="18"/>
      <c r="B22023" s="19"/>
    </row>
    <row r="22024" spans="1:2">
      <c r="A22024" s="18"/>
      <c r="B22024" s="19"/>
    </row>
    <row r="22025" spans="1:2">
      <c r="A22025" s="18"/>
      <c r="B22025" s="19"/>
    </row>
    <row r="22026" spans="1:2">
      <c r="A22026" s="18"/>
      <c r="B22026" s="19"/>
    </row>
    <row r="22027" spans="1:2">
      <c r="A22027" s="18"/>
      <c r="B22027" s="19"/>
    </row>
    <row r="22028" spans="1:2">
      <c r="A22028" s="18"/>
      <c r="B22028" s="19"/>
    </row>
    <row r="22029" spans="1:2">
      <c r="A22029" s="18"/>
      <c r="B22029" s="19"/>
    </row>
    <row r="22030" spans="1:2">
      <c r="A22030" s="18"/>
      <c r="B22030" s="19"/>
    </row>
    <row r="22031" spans="1:2">
      <c r="A22031" s="18"/>
      <c r="B22031" s="19"/>
    </row>
    <row r="22032" spans="1:2">
      <c r="A22032" s="18"/>
      <c r="B22032" s="19"/>
    </row>
    <row r="22033" spans="1:2">
      <c r="A22033" s="18"/>
      <c r="B22033" s="19"/>
    </row>
    <row r="22034" spans="1:2">
      <c r="A22034" s="18"/>
      <c r="B22034" s="19"/>
    </row>
    <row r="22035" spans="1:2">
      <c r="A22035" s="18"/>
      <c r="B22035" s="19"/>
    </row>
    <row r="22036" spans="1:2">
      <c r="A22036" s="18"/>
      <c r="B22036" s="19"/>
    </row>
    <row r="22037" spans="1:2">
      <c r="A22037" s="18"/>
      <c r="B22037" s="19"/>
    </row>
    <row r="22038" spans="1:2">
      <c r="A22038" s="18"/>
      <c r="B22038" s="19"/>
    </row>
    <row r="22039" spans="1:2">
      <c r="A22039" s="18"/>
      <c r="B22039" s="19"/>
    </row>
    <row r="22040" spans="1:2">
      <c r="A22040" s="18"/>
      <c r="B22040" s="19"/>
    </row>
    <row r="22041" spans="1:2">
      <c r="A22041" s="18"/>
      <c r="B22041" s="19"/>
    </row>
    <row r="22042" spans="1:2">
      <c r="A22042" s="18"/>
      <c r="B22042" s="19"/>
    </row>
    <row r="22043" spans="1:2">
      <c r="A22043" s="18"/>
      <c r="B22043" s="19"/>
    </row>
    <row r="22044" spans="1:2">
      <c r="A22044" s="18"/>
      <c r="B22044" s="19"/>
    </row>
    <row r="22045" spans="1:2">
      <c r="A22045" s="18"/>
      <c r="B22045" s="19"/>
    </row>
    <row r="22046" spans="1:2">
      <c r="A22046" s="18"/>
      <c r="B22046" s="19"/>
    </row>
    <row r="22047" spans="1:2">
      <c r="A22047" s="18"/>
      <c r="B22047" s="19"/>
    </row>
    <row r="22048" spans="1:2">
      <c r="A22048" s="18"/>
      <c r="B22048" s="19"/>
    </row>
    <row r="22049" spans="1:2">
      <c r="A22049" s="18"/>
      <c r="B22049" s="19"/>
    </row>
    <row r="22050" spans="1:2">
      <c r="A22050" s="18"/>
      <c r="B22050" s="19"/>
    </row>
    <row r="22051" spans="1:2">
      <c r="A22051" s="18"/>
      <c r="B22051" s="19"/>
    </row>
    <row r="22052" spans="1:2">
      <c r="A22052" s="18"/>
      <c r="B22052" s="19"/>
    </row>
    <row r="22053" spans="1:2">
      <c r="A22053" s="18"/>
      <c r="B22053" s="19"/>
    </row>
    <row r="22054" spans="1:2">
      <c r="A22054" s="18"/>
      <c r="B22054" s="19"/>
    </row>
    <row r="22055" spans="1:2">
      <c r="A22055" s="18"/>
      <c r="B22055" s="19"/>
    </row>
    <row r="22056" spans="1:2">
      <c r="A22056" s="18"/>
      <c r="B22056" s="19"/>
    </row>
    <row r="22057" spans="1:2">
      <c r="A22057" s="18"/>
      <c r="B22057" s="19"/>
    </row>
    <row r="22058" spans="1:2">
      <c r="A22058" s="18"/>
      <c r="B22058" s="19"/>
    </row>
    <row r="22059" spans="1:2">
      <c r="A22059" s="18"/>
      <c r="B22059" s="19"/>
    </row>
    <row r="22060" spans="1:2">
      <c r="A22060" s="18"/>
      <c r="B22060" s="19"/>
    </row>
    <row r="22061" spans="1:2">
      <c r="A22061" s="18"/>
      <c r="B22061" s="19"/>
    </row>
    <row r="22062" spans="1:2">
      <c r="A22062" s="18"/>
      <c r="B22062" s="19"/>
    </row>
    <row r="22063" spans="1:2">
      <c r="A22063" s="18"/>
      <c r="B22063" s="19"/>
    </row>
    <row r="22064" spans="1:2">
      <c r="A22064" s="18"/>
      <c r="B22064" s="19"/>
    </row>
    <row r="22065" spans="1:2">
      <c r="A22065" s="18"/>
      <c r="B22065" s="19"/>
    </row>
    <row r="22066" spans="1:2">
      <c r="A22066" s="18"/>
      <c r="B22066" s="19"/>
    </row>
    <row r="22067" spans="1:2">
      <c r="A22067" s="18"/>
      <c r="B22067" s="19"/>
    </row>
    <row r="22068" spans="1:2">
      <c r="A22068" s="18"/>
      <c r="B22068" s="19"/>
    </row>
    <row r="22069" spans="1:2">
      <c r="A22069" s="18"/>
      <c r="B22069" s="19"/>
    </row>
    <row r="22070" spans="1:2">
      <c r="A22070" s="18"/>
      <c r="B22070" s="19"/>
    </row>
    <row r="22071" spans="1:2">
      <c r="A22071" s="18"/>
      <c r="B22071" s="19"/>
    </row>
    <row r="22072" spans="1:2">
      <c r="A22072" s="18"/>
      <c r="B22072" s="19"/>
    </row>
    <row r="22073" spans="1:2">
      <c r="A22073" s="18"/>
      <c r="B22073" s="19"/>
    </row>
    <row r="22074" spans="1:2">
      <c r="A22074" s="18"/>
      <c r="B22074" s="19"/>
    </row>
    <row r="22075" spans="1:2">
      <c r="A22075" s="18"/>
      <c r="B22075" s="19"/>
    </row>
    <row r="22076" spans="1:2">
      <c r="A22076" s="18"/>
      <c r="B22076" s="19"/>
    </row>
    <row r="22077" spans="1:2">
      <c r="A22077" s="18"/>
      <c r="B22077" s="19"/>
    </row>
    <row r="22078" spans="1:2">
      <c r="A22078" s="18"/>
      <c r="B22078" s="19"/>
    </row>
    <row r="22079" spans="1:2">
      <c r="A22079" s="18"/>
      <c r="B22079" s="19"/>
    </row>
    <row r="22080" spans="1:2">
      <c r="A22080" s="18"/>
      <c r="B22080" s="19"/>
    </row>
    <row r="22081" spans="1:2">
      <c r="A22081" s="18"/>
      <c r="B22081" s="19"/>
    </row>
    <row r="22082" spans="1:2">
      <c r="A22082" s="18"/>
      <c r="B22082" s="19"/>
    </row>
    <row r="22083" spans="1:2">
      <c r="A22083" s="18"/>
      <c r="B22083" s="19"/>
    </row>
    <row r="22084" spans="1:2">
      <c r="A22084" s="18"/>
      <c r="B22084" s="19"/>
    </row>
    <row r="22085" spans="1:2">
      <c r="A22085" s="18"/>
      <c r="B22085" s="19"/>
    </row>
    <row r="22086" spans="1:2">
      <c r="A22086" s="18"/>
      <c r="B22086" s="19"/>
    </row>
    <row r="22087" spans="1:2">
      <c r="A22087" s="18"/>
      <c r="B22087" s="19"/>
    </row>
    <row r="22088" spans="1:2">
      <c r="A22088" s="18"/>
      <c r="B22088" s="19"/>
    </row>
    <row r="22089" spans="1:2">
      <c r="A22089" s="18"/>
      <c r="B22089" s="19"/>
    </row>
    <row r="22090" spans="1:2">
      <c r="A22090" s="18"/>
      <c r="B22090" s="19"/>
    </row>
    <row r="22091" spans="1:2">
      <c r="A22091" s="18"/>
      <c r="B22091" s="19"/>
    </row>
    <row r="22092" spans="1:2">
      <c r="A22092" s="18"/>
      <c r="B22092" s="19"/>
    </row>
    <row r="22093" spans="1:2">
      <c r="A22093" s="18"/>
      <c r="B22093" s="19"/>
    </row>
    <row r="22094" spans="1:2">
      <c r="A22094" s="18"/>
      <c r="B22094" s="19"/>
    </row>
    <row r="22095" spans="1:2">
      <c r="A22095" s="18"/>
      <c r="B22095" s="19"/>
    </row>
    <row r="22096" spans="1:2">
      <c r="A22096" s="18"/>
      <c r="B22096" s="19"/>
    </row>
    <row r="22097" spans="1:2">
      <c r="A22097" s="18"/>
      <c r="B22097" s="19"/>
    </row>
    <row r="22098" spans="1:2">
      <c r="A22098" s="18"/>
      <c r="B22098" s="19"/>
    </row>
    <row r="22099" spans="1:2">
      <c r="A22099" s="18"/>
      <c r="B22099" s="19"/>
    </row>
    <row r="22100" spans="1:2">
      <c r="A22100" s="18"/>
      <c r="B22100" s="19"/>
    </row>
    <row r="22101" spans="1:2">
      <c r="A22101" s="18"/>
      <c r="B22101" s="19"/>
    </row>
    <row r="22102" spans="1:2">
      <c r="A22102" s="18"/>
      <c r="B22102" s="19"/>
    </row>
    <row r="22103" spans="1:2">
      <c r="A22103" s="18"/>
      <c r="B22103" s="19"/>
    </row>
    <row r="22104" spans="1:2">
      <c r="A22104" s="18"/>
      <c r="B22104" s="19"/>
    </row>
    <row r="22105" spans="1:2">
      <c r="A22105" s="18"/>
      <c r="B22105" s="19"/>
    </row>
    <row r="22106" spans="1:2">
      <c r="A22106" s="18"/>
      <c r="B22106" s="19"/>
    </row>
    <row r="22107" spans="1:2">
      <c r="A22107" s="18"/>
      <c r="B22107" s="19"/>
    </row>
    <row r="22108" spans="1:2">
      <c r="A22108" s="18"/>
      <c r="B22108" s="19"/>
    </row>
    <row r="22109" spans="1:2">
      <c r="A22109" s="18"/>
      <c r="B22109" s="19"/>
    </row>
    <row r="22110" spans="1:2">
      <c r="A22110" s="18"/>
      <c r="B22110" s="19"/>
    </row>
    <row r="22111" spans="1:2">
      <c r="A22111" s="18"/>
      <c r="B22111" s="19"/>
    </row>
    <row r="22112" spans="1:2">
      <c r="A22112" s="18"/>
      <c r="B22112" s="19"/>
    </row>
    <row r="22113" spans="1:2">
      <c r="A22113" s="18"/>
      <c r="B22113" s="19"/>
    </row>
    <row r="22114" spans="1:2">
      <c r="A22114" s="18"/>
      <c r="B22114" s="19"/>
    </row>
    <row r="22115" spans="1:2">
      <c r="A22115" s="18"/>
      <c r="B22115" s="19"/>
    </row>
    <row r="22116" spans="1:2">
      <c r="A22116" s="18"/>
      <c r="B22116" s="19"/>
    </row>
    <row r="22117" spans="1:2">
      <c r="A22117" s="18"/>
      <c r="B22117" s="19"/>
    </row>
    <row r="22118" spans="1:2">
      <c r="A22118" s="18"/>
      <c r="B22118" s="19"/>
    </row>
    <row r="22119" spans="1:2">
      <c r="A22119" s="18"/>
      <c r="B22119" s="19"/>
    </row>
    <row r="22120" spans="1:2">
      <c r="A22120" s="18"/>
      <c r="B22120" s="19"/>
    </row>
    <row r="22121" spans="1:2">
      <c r="A22121" s="18"/>
      <c r="B22121" s="19"/>
    </row>
    <row r="22122" spans="1:2">
      <c r="A22122" s="18"/>
      <c r="B22122" s="19"/>
    </row>
    <row r="22123" spans="1:2">
      <c r="A22123" s="18"/>
      <c r="B22123" s="19"/>
    </row>
    <row r="22124" spans="1:2">
      <c r="A22124" s="18"/>
      <c r="B22124" s="19"/>
    </row>
    <row r="22125" spans="1:2">
      <c r="A22125" s="18"/>
      <c r="B22125" s="19"/>
    </row>
    <row r="22126" spans="1:2">
      <c r="A22126" s="18"/>
      <c r="B22126" s="19"/>
    </row>
    <row r="22127" spans="1:2">
      <c r="A22127" s="18"/>
      <c r="B22127" s="19"/>
    </row>
    <row r="22128" spans="1:2">
      <c r="A22128" s="18"/>
      <c r="B22128" s="19"/>
    </row>
    <row r="22129" spans="1:2">
      <c r="A22129" s="18"/>
      <c r="B22129" s="19"/>
    </row>
    <row r="22130" spans="1:2">
      <c r="A22130" s="18"/>
      <c r="B22130" s="19"/>
    </row>
    <row r="22131" spans="1:2">
      <c r="A22131" s="18"/>
      <c r="B22131" s="19"/>
    </row>
    <row r="22132" spans="1:2">
      <c r="A22132" s="18"/>
      <c r="B22132" s="19"/>
    </row>
    <row r="22133" spans="1:2">
      <c r="A22133" s="18"/>
      <c r="B22133" s="19"/>
    </row>
    <row r="22134" spans="1:2">
      <c r="A22134" s="18"/>
      <c r="B22134" s="19"/>
    </row>
    <row r="22135" spans="1:2">
      <c r="A22135" s="18"/>
      <c r="B22135" s="19"/>
    </row>
    <row r="22136" spans="1:2">
      <c r="A22136" s="18"/>
      <c r="B22136" s="19"/>
    </row>
    <row r="22137" spans="1:2">
      <c r="A22137" s="18"/>
      <c r="B22137" s="19"/>
    </row>
    <row r="22138" spans="1:2">
      <c r="A22138" s="18"/>
      <c r="B22138" s="19"/>
    </row>
    <row r="22139" spans="1:2">
      <c r="A22139" s="18"/>
      <c r="B22139" s="19"/>
    </row>
    <row r="22140" spans="1:2">
      <c r="A22140" s="18"/>
      <c r="B22140" s="19"/>
    </row>
    <row r="22141" spans="1:2">
      <c r="A22141" s="18"/>
      <c r="B22141" s="19"/>
    </row>
    <row r="22142" spans="1:2">
      <c r="A22142" s="18"/>
      <c r="B22142" s="19"/>
    </row>
    <row r="22143" spans="1:2">
      <c r="A22143" s="18"/>
      <c r="B22143" s="19"/>
    </row>
    <row r="22144" spans="1:2">
      <c r="A22144" s="18"/>
      <c r="B22144" s="19"/>
    </row>
    <row r="22145" spans="1:2">
      <c r="A22145" s="18"/>
      <c r="B22145" s="19"/>
    </row>
    <row r="22146" spans="1:2">
      <c r="A22146" s="18"/>
      <c r="B22146" s="19"/>
    </row>
    <row r="22147" spans="1:2">
      <c r="A22147" s="18"/>
      <c r="B22147" s="19"/>
    </row>
    <row r="22148" spans="1:2">
      <c r="A22148" s="18"/>
      <c r="B22148" s="19"/>
    </row>
    <row r="22149" spans="1:2">
      <c r="A22149" s="18"/>
      <c r="B22149" s="19"/>
    </row>
    <row r="22150" spans="1:2">
      <c r="A22150" s="18"/>
      <c r="B22150" s="19"/>
    </row>
    <row r="22151" spans="1:2">
      <c r="A22151" s="18"/>
      <c r="B22151" s="19"/>
    </row>
    <row r="22152" spans="1:2">
      <c r="A22152" s="18"/>
      <c r="B22152" s="19"/>
    </row>
    <row r="22153" spans="1:2">
      <c r="A22153" s="18"/>
      <c r="B22153" s="19"/>
    </row>
    <row r="22154" spans="1:2">
      <c r="A22154" s="18"/>
      <c r="B22154" s="19"/>
    </row>
    <row r="22155" spans="1:2">
      <c r="A22155" s="18"/>
      <c r="B22155" s="19"/>
    </row>
    <row r="22156" spans="1:2">
      <c r="A22156" s="18"/>
      <c r="B22156" s="19"/>
    </row>
    <row r="22157" spans="1:2">
      <c r="A22157" s="18"/>
      <c r="B22157" s="19"/>
    </row>
    <row r="22158" spans="1:2">
      <c r="A22158" s="18"/>
      <c r="B22158" s="19"/>
    </row>
    <row r="22159" spans="1:2">
      <c r="A22159" s="18"/>
      <c r="B22159" s="19"/>
    </row>
    <row r="22160" spans="1:2">
      <c r="A22160" s="18"/>
      <c r="B22160" s="19"/>
    </row>
    <row r="22161" spans="1:2">
      <c r="A22161" s="18"/>
      <c r="B22161" s="19"/>
    </row>
    <row r="22162" spans="1:2">
      <c r="A22162" s="18"/>
      <c r="B22162" s="19"/>
    </row>
    <row r="22163" spans="1:2">
      <c r="A22163" s="18"/>
      <c r="B22163" s="19"/>
    </row>
    <row r="22164" spans="1:2">
      <c r="A22164" s="18"/>
      <c r="B22164" s="19"/>
    </row>
    <row r="22165" spans="1:2">
      <c r="A22165" s="18"/>
      <c r="B22165" s="19"/>
    </row>
    <row r="22166" spans="1:2">
      <c r="A22166" s="18"/>
      <c r="B22166" s="19"/>
    </row>
    <row r="22167" spans="1:2">
      <c r="A22167" s="18"/>
      <c r="B22167" s="19"/>
    </row>
    <row r="22168" spans="1:2">
      <c r="A22168" s="18"/>
      <c r="B22168" s="19"/>
    </row>
    <row r="22169" spans="1:2">
      <c r="A22169" s="18"/>
      <c r="B22169" s="19"/>
    </row>
    <row r="22170" spans="1:2">
      <c r="A22170" s="18"/>
      <c r="B22170" s="19"/>
    </row>
    <row r="22171" spans="1:2">
      <c r="A22171" s="18"/>
      <c r="B22171" s="19"/>
    </row>
    <row r="22172" spans="1:2">
      <c r="A22172" s="18"/>
      <c r="B22172" s="19"/>
    </row>
    <row r="22173" spans="1:2">
      <c r="A22173" s="18"/>
      <c r="B22173" s="19"/>
    </row>
    <row r="22174" spans="1:2">
      <c r="A22174" s="18"/>
      <c r="B22174" s="19"/>
    </row>
    <row r="22175" spans="1:2">
      <c r="A22175" s="18"/>
      <c r="B22175" s="19"/>
    </row>
    <row r="22176" spans="1:2">
      <c r="A22176" s="18"/>
      <c r="B22176" s="19"/>
    </row>
    <row r="22177" spans="1:2">
      <c r="A22177" s="18"/>
      <c r="B22177" s="19"/>
    </row>
    <row r="22178" spans="1:2">
      <c r="A22178" s="18"/>
      <c r="B22178" s="19"/>
    </row>
    <row r="22179" spans="1:2">
      <c r="A22179" s="18"/>
      <c r="B22179" s="19"/>
    </row>
    <row r="22180" spans="1:2">
      <c r="A22180" s="18"/>
      <c r="B22180" s="19"/>
    </row>
    <row r="22181" spans="1:2">
      <c r="A22181" s="18"/>
      <c r="B22181" s="19"/>
    </row>
    <row r="22182" spans="1:2">
      <c r="A22182" s="18"/>
      <c r="B22182" s="19"/>
    </row>
    <row r="22183" spans="1:2">
      <c r="A22183" s="18"/>
      <c r="B22183" s="19"/>
    </row>
    <row r="22184" spans="1:2">
      <c r="A22184" s="18"/>
      <c r="B22184" s="19"/>
    </row>
    <row r="22185" spans="1:2">
      <c r="A22185" s="18"/>
      <c r="B22185" s="19"/>
    </row>
    <row r="22186" spans="1:2">
      <c r="A22186" s="18"/>
      <c r="B22186" s="19"/>
    </row>
    <row r="22187" spans="1:2">
      <c r="A22187" s="18"/>
      <c r="B22187" s="19"/>
    </row>
    <row r="22188" spans="1:2">
      <c r="A22188" s="18"/>
      <c r="B22188" s="19"/>
    </row>
    <row r="22189" spans="1:2">
      <c r="A22189" s="18"/>
      <c r="B22189" s="19"/>
    </row>
    <row r="22190" spans="1:2">
      <c r="A22190" s="18"/>
      <c r="B22190" s="19"/>
    </row>
    <row r="22191" spans="1:2">
      <c r="A22191" s="18"/>
      <c r="B22191" s="19"/>
    </row>
    <row r="22192" spans="1:2">
      <c r="A22192" s="18"/>
      <c r="B22192" s="19"/>
    </row>
    <row r="22193" spans="1:2">
      <c r="A22193" s="18"/>
      <c r="B22193" s="19"/>
    </row>
    <row r="22194" spans="1:2">
      <c r="A22194" s="18"/>
      <c r="B22194" s="19"/>
    </row>
    <row r="22195" spans="1:2">
      <c r="A22195" s="18"/>
      <c r="B22195" s="19"/>
    </row>
    <row r="22196" spans="1:2">
      <c r="A22196" s="18"/>
      <c r="B22196" s="19"/>
    </row>
    <row r="22197" spans="1:2">
      <c r="A22197" s="18"/>
      <c r="B22197" s="19"/>
    </row>
    <row r="22198" spans="1:2">
      <c r="A22198" s="18"/>
      <c r="B22198" s="19"/>
    </row>
    <row r="22199" spans="1:2">
      <c r="A22199" s="18"/>
      <c r="B22199" s="19"/>
    </row>
    <row r="22200" spans="1:2">
      <c r="A22200" s="18"/>
      <c r="B22200" s="19"/>
    </row>
    <row r="22201" spans="1:2">
      <c r="A22201" s="18"/>
      <c r="B22201" s="19"/>
    </row>
    <row r="22202" spans="1:2">
      <c r="A22202" s="18"/>
      <c r="B22202" s="19"/>
    </row>
    <row r="22203" spans="1:2">
      <c r="A22203" s="18"/>
      <c r="B22203" s="19"/>
    </row>
    <row r="22204" spans="1:2">
      <c r="A22204" s="18"/>
      <c r="B22204" s="19"/>
    </row>
    <row r="22205" spans="1:2">
      <c r="A22205" s="18"/>
      <c r="B22205" s="19"/>
    </row>
    <row r="22206" spans="1:2">
      <c r="A22206" s="18"/>
      <c r="B22206" s="19"/>
    </row>
    <row r="22207" spans="1:2">
      <c r="A22207" s="18"/>
      <c r="B22207" s="19"/>
    </row>
    <row r="22208" spans="1:2">
      <c r="A22208" s="18"/>
      <c r="B22208" s="19"/>
    </row>
    <row r="22209" spans="1:2">
      <c r="A22209" s="18"/>
      <c r="B22209" s="19"/>
    </row>
    <row r="22210" spans="1:2">
      <c r="A22210" s="18"/>
      <c r="B22210" s="19"/>
    </row>
    <row r="22211" spans="1:2">
      <c r="A22211" s="18"/>
      <c r="B22211" s="19"/>
    </row>
    <row r="22212" spans="1:2">
      <c r="A22212" s="18"/>
      <c r="B22212" s="19"/>
    </row>
    <row r="22213" spans="1:2">
      <c r="A22213" s="18"/>
      <c r="B22213" s="19"/>
    </row>
    <row r="22214" spans="1:2">
      <c r="A22214" s="18"/>
      <c r="B22214" s="19"/>
    </row>
    <row r="22215" spans="1:2">
      <c r="A22215" s="18"/>
      <c r="B22215" s="19"/>
    </row>
    <row r="22216" spans="1:2">
      <c r="A22216" s="18"/>
      <c r="B22216" s="19"/>
    </row>
    <row r="22217" spans="1:2">
      <c r="A22217" s="18"/>
      <c r="B22217" s="19"/>
    </row>
    <row r="22218" spans="1:2">
      <c r="A22218" s="18"/>
      <c r="B22218" s="19"/>
    </row>
    <row r="22219" spans="1:2">
      <c r="A22219" s="18"/>
      <c r="B22219" s="19"/>
    </row>
    <row r="22220" spans="1:2">
      <c r="A22220" s="18"/>
      <c r="B22220" s="19"/>
    </row>
    <row r="22221" spans="1:2">
      <c r="A22221" s="18"/>
      <c r="B22221" s="19"/>
    </row>
    <row r="22222" spans="1:2">
      <c r="A22222" s="18"/>
      <c r="B22222" s="19"/>
    </row>
    <row r="22223" spans="1:2">
      <c r="A22223" s="18"/>
      <c r="B22223" s="19"/>
    </row>
    <row r="22224" spans="1:2">
      <c r="A22224" s="18"/>
      <c r="B22224" s="19"/>
    </row>
    <row r="22225" spans="1:2">
      <c r="A22225" s="18"/>
      <c r="B22225" s="19"/>
    </row>
    <row r="22226" spans="1:2">
      <c r="A22226" s="18"/>
      <c r="B22226" s="19"/>
    </row>
    <row r="22227" spans="1:2">
      <c r="A22227" s="18"/>
      <c r="B22227" s="19"/>
    </row>
    <row r="22228" spans="1:2">
      <c r="A22228" s="18"/>
      <c r="B22228" s="19"/>
    </row>
    <row r="22229" spans="1:2">
      <c r="A22229" s="18"/>
      <c r="B22229" s="19"/>
    </row>
    <row r="22230" spans="1:2">
      <c r="A22230" s="18"/>
      <c r="B22230" s="19"/>
    </row>
    <row r="22231" spans="1:2">
      <c r="A22231" s="18"/>
      <c r="B22231" s="19"/>
    </row>
    <row r="22232" spans="1:2">
      <c r="A22232" s="18"/>
      <c r="B22232" s="19"/>
    </row>
    <row r="22233" spans="1:2">
      <c r="A22233" s="18"/>
      <c r="B22233" s="19"/>
    </row>
    <row r="22234" spans="1:2">
      <c r="A22234" s="18"/>
      <c r="B22234" s="19"/>
    </row>
    <row r="22235" spans="1:2">
      <c r="A22235" s="18"/>
      <c r="B22235" s="19"/>
    </row>
    <row r="22236" spans="1:2">
      <c r="A22236" s="18"/>
      <c r="B22236" s="19"/>
    </row>
    <row r="22237" spans="1:2">
      <c r="A22237" s="18"/>
      <c r="B22237" s="19"/>
    </row>
    <row r="22238" spans="1:2">
      <c r="A22238" s="18"/>
      <c r="B22238" s="19"/>
    </row>
    <row r="22239" spans="1:2">
      <c r="A22239" s="18"/>
      <c r="B22239" s="19"/>
    </row>
    <row r="22240" spans="1:2">
      <c r="A22240" s="18"/>
      <c r="B22240" s="19"/>
    </row>
    <row r="22241" spans="1:2">
      <c r="A22241" s="18"/>
      <c r="B22241" s="19"/>
    </row>
    <row r="22242" spans="1:2">
      <c r="A22242" s="18"/>
      <c r="B22242" s="19"/>
    </row>
    <row r="22243" spans="1:2">
      <c r="A22243" s="18"/>
      <c r="B22243" s="19"/>
    </row>
    <row r="22244" spans="1:2">
      <c r="A22244" s="18"/>
      <c r="B22244" s="19"/>
    </row>
    <row r="22245" spans="1:2">
      <c r="A22245" s="18"/>
      <c r="B22245" s="19"/>
    </row>
    <row r="22246" spans="1:2">
      <c r="A22246" s="18"/>
      <c r="B22246" s="19"/>
    </row>
    <row r="22247" spans="1:2">
      <c r="A22247" s="18"/>
      <c r="B22247" s="19"/>
    </row>
    <row r="22248" spans="1:2">
      <c r="A22248" s="18"/>
      <c r="B22248" s="19"/>
    </row>
    <row r="22249" spans="1:2">
      <c r="A22249" s="18"/>
      <c r="B22249" s="19"/>
    </row>
    <row r="22250" spans="1:2">
      <c r="A22250" s="18"/>
      <c r="B22250" s="19"/>
    </row>
    <row r="22251" spans="1:2">
      <c r="A22251" s="18"/>
      <c r="B22251" s="19"/>
    </row>
    <row r="22252" spans="1:2">
      <c r="A22252" s="18"/>
      <c r="B22252" s="19"/>
    </row>
    <row r="22253" spans="1:2">
      <c r="A22253" s="18"/>
      <c r="B22253" s="19"/>
    </row>
    <row r="22254" spans="1:2">
      <c r="A22254" s="18"/>
      <c r="B22254" s="19"/>
    </row>
    <row r="22255" spans="1:2">
      <c r="A22255" s="18"/>
      <c r="B22255" s="19"/>
    </row>
    <row r="22256" spans="1:2">
      <c r="A22256" s="18"/>
      <c r="B22256" s="19"/>
    </row>
    <row r="22257" spans="1:2">
      <c r="A22257" s="18"/>
      <c r="B22257" s="19"/>
    </row>
    <row r="22258" spans="1:2">
      <c r="A22258" s="18"/>
      <c r="B22258" s="19"/>
    </row>
    <row r="22259" spans="1:2">
      <c r="A22259" s="18"/>
      <c r="B22259" s="19"/>
    </row>
    <row r="22260" spans="1:2">
      <c r="A22260" s="18"/>
      <c r="B22260" s="19"/>
    </row>
    <row r="22261" spans="1:2">
      <c r="A22261" s="18"/>
      <c r="B22261" s="19"/>
    </row>
    <row r="22262" spans="1:2">
      <c r="A22262" s="18"/>
      <c r="B22262" s="19"/>
    </row>
    <row r="22263" spans="1:2">
      <c r="A22263" s="18"/>
      <c r="B22263" s="19"/>
    </row>
    <row r="22264" spans="1:2">
      <c r="A22264" s="18"/>
      <c r="B22264" s="19"/>
    </row>
    <row r="22265" spans="1:2">
      <c r="A22265" s="18"/>
      <c r="B22265" s="19"/>
    </row>
    <row r="22266" spans="1:2">
      <c r="A22266" s="18"/>
      <c r="B22266" s="19"/>
    </row>
    <row r="22267" spans="1:2">
      <c r="A22267" s="18"/>
      <c r="B22267" s="19"/>
    </row>
    <row r="22268" spans="1:2">
      <c r="A22268" s="18"/>
      <c r="B22268" s="19"/>
    </row>
    <row r="22269" spans="1:2">
      <c r="A22269" s="18"/>
      <c r="B22269" s="19"/>
    </row>
    <row r="22270" spans="1:2">
      <c r="A22270" s="18"/>
      <c r="B22270" s="19"/>
    </row>
    <row r="22271" spans="1:2">
      <c r="A22271" s="18"/>
      <c r="B22271" s="19"/>
    </row>
    <row r="22272" spans="1:2">
      <c r="A22272" s="18"/>
      <c r="B22272" s="19"/>
    </row>
    <row r="22273" spans="1:2">
      <c r="A22273" s="18"/>
      <c r="B22273" s="19"/>
    </row>
    <row r="22274" spans="1:2">
      <c r="A22274" s="18"/>
      <c r="B22274" s="19"/>
    </row>
    <row r="22275" spans="1:2">
      <c r="A22275" s="18"/>
      <c r="B22275" s="19"/>
    </row>
    <row r="22276" spans="1:2">
      <c r="A22276" s="18"/>
      <c r="B22276" s="19"/>
    </row>
    <row r="22277" spans="1:2">
      <c r="A22277" s="18"/>
      <c r="B22277" s="19"/>
    </row>
    <row r="22278" spans="1:2">
      <c r="A22278" s="18"/>
      <c r="B22278" s="19"/>
    </row>
    <row r="22279" spans="1:2">
      <c r="A22279" s="18"/>
      <c r="B22279" s="19"/>
    </row>
    <row r="22280" spans="1:2">
      <c r="A22280" s="18"/>
      <c r="B22280" s="19"/>
    </row>
    <row r="22281" spans="1:2">
      <c r="A22281" s="18"/>
      <c r="B22281" s="19"/>
    </row>
    <row r="22282" spans="1:2">
      <c r="A22282" s="18"/>
      <c r="B22282" s="19"/>
    </row>
    <row r="22283" spans="1:2">
      <c r="A22283" s="18"/>
      <c r="B22283" s="19"/>
    </row>
    <row r="22284" spans="1:2">
      <c r="A22284" s="18"/>
      <c r="B22284" s="19"/>
    </row>
    <row r="22285" spans="1:2">
      <c r="A22285" s="18"/>
      <c r="B22285" s="19"/>
    </row>
    <row r="22286" spans="1:2">
      <c r="A22286" s="18"/>
      <c r="B22286" s="19"/>
    </row>
    <row r="22287" spans="1:2">
      <c r="A22287" s="18"/>
      <c r="B22287" s="19"/>
    </row>
    <row r="22288" spans="1:2">
      <c r="A22288" s="18"/>
      <c r="B22288" s="19"/>
    </row>
    <row r="22289" spans="1:2">
      <c r="A22289" s="18"/>
      <c r="B22289" s="19"/>
    </row>
    <row r="22290" spans="1:2">
      <c r="A22290" s="18"/>
      <c r="B22290" s="19"/>
    </row>
    <row r="22291" spans="1:2">
      <c r="A22291" s="18"/>
      <c r="B22291" s="19"/>
    </row>
    <row r="22292" spans="1:2">
      <c r="A22292" s="18"/>
      <c r="B22292" s="19"/>
    </row>
    <row r="22293" spans="1:2">
      <c r="A22293" s="18"/>
      <c r="B22293" s="19"/>
    </row>
    <row r="22294" spans="1:2">
      <c r="A22294" s="18"/>
      <c r="B22294" s="19"/>
    </row>
    <row r="22295" spans="1:2">
      <c r="A22295" s="18"/>
      <c r="B22295" s="19"/>
    </row>
    <row r="22296" spans="1:2">
      <c r="A22296" s="18"/>
      <c r="B22296" s="19"/>
    </row>
    <row r="22297" spans="1:2">
      <c r="A22297" s="18"/>
      <c r="B22297" s="19"/>
    </row>
    <row r="22298" spans="1:2">
      <c r="A22298" s="18"/>
      <c r="B22298" s="19"/>
    </row>
    <row r="22299" spans="1:2">
      <c r="A22299" s="18"/>
      <c r="B22299" s="19"/>
    </row>
    <row r="22300" spans="1:2">
      <c r="A22300" s="18"/>
      <c r="B22300" s="19"/>
    </row>
    <row r="22301" spans="1:2">
      <c r="A22301" s="18"/>
      <c r="B22301" s="19"/>
    </row>
    <row r="22302" spans="1:2">
      <c r="A22302" s="18"/>
      <c r="B22302" s="19"/>
    </row>
    <row r="22303" spans="1:2">
      <c r="A22303" s="18"/>
      <c r="B22303" s="19"/>
    </row>
    <row r="22304" spans="1:2">
      <c r="A22304" s="18"/>
      <c r="B22304" s="19"/>
    </row>
    <row r="22305" spans="1:2">
      <c r="A22305" s="18"/>
      <c r="B22305" s="19"/>
    </row>
    <row r="22306" spans="1:2">
      <c r="A22306" s="18"/>
      <c r="B22306" s="19"/>
    </row>
    <row r="22307" spans="1:2">
      <c r="A22307" s="18"/>
      <c r="B22307" s="19"/>
    </row>
    <row r="22308" spans="1:2">
      <c r="A22308" s="18"/>
      <c r="B22308" s="19"/>
    </row>
    <row r="22309" spans="1:2">
      <c r="A22309" s="18"/>
      <c r="B22309" s="19"/>
    </row>
    <row r="22310" spans="1:2">
      <c r="A22310" s="18"/>
      <c r="B22310" s="19"/>
    </row>
    <row r="22311" spans="1:2">
      <c r="A22311" s="18"/>
      <c r="B22311" s="19"/>
    </row>
    <row r="22312" spans="1:2">
      <c r="A22312" s="18"/>
      <c r="B22312" s="19"/>
    </row>
    <row r="22313" spans="1:2">
      <c r="A22313" s="18"/>
      <c r="B22313" s="19"/>
    </row>
    <row r="22314" spans="1:2">
      <c r="A22314" s="18"/>
      <c r="B22314" s="19"/>
    </row>
    <row r="22315" spans="1:2">
      <c r="A22315" s="18"/>
      <c r="B22315" s="19"/>
    </row>
    <row r="22316" spans="1:2">
      <c r="A22316" s="18"/>
      <c r="B22316" s="19"/>
    </row>
    <row r="22317" spans="1:2">
      <c r="A22317" s="18"/>
      <c r="B22317" s="19"/>
    </row>
    <row r="22318" spans="1:2">
      <c r="A22318" s="18"/>
      <c r="B22318" s="19"/>
    </row>
    <row r="22319" spans="1:2">
      <c r="A22319" s="18"/>
      <c r="B22319" s="19"/>
    </row>
    <row r="22320" spans="1:2">
      <c r="A22320" s="18"/>
      <c r="B22320" s="19"/>
    </row>
    <row r="22321" spans="1:2">
      <c r="A22321" s="18"/>
      <c r="B22321" s="19"/>
    </row>
    <row r="22322" spans="1:2">
      <c r="A22322" s="18"/>
      <c r="B22322" s="19"/>
    </row>
    <row r="22323" spans="1:2">
      <c r="A22323" s="18"/>
      <c r="B22323" s="19"/>
    </row>
    <row r="22324" spans="1:2">
      <c r="A22324" s="18"/>
      <c r="B22324" s="19"/>
    </row>
    <row r="22325" spans="1:2">
      <c r="A22325" s="18"/>
      <c r="B22325" s="19"/>
    </row>
    <row r="22326" spans="1:2">
      <c r="A22326" s="18"/>
      <c r="B22326" s="19"/>
    </row>
    <row r="22327" spans="1:2">
      <c r="A22327" s="18"/>
      <c r="B22327" s="19"/>
    </row>
    <row r="22328" spans="1:2">
      <c r="A22328" s="18"/>
      <c r="B22328" s="19"/>
    </row>
    <row r="22329" spans="1:2">
      <c r="A22329" s="18"/>
      <c r="B22329" s="19"/>
    </row>
    <row r="22330" spans="1:2">
      <c r="A22330" s="18"/>
      <c r="B22330" s="19"/>
    </row>
    <row r="22331" spans="1:2">
      <c r="A22331" s="18"/>
      <c r="B22331" s="19"/>
    </row>
    <row r="22332" spans="1:2">
      <c r="A22332" s="18"/>
      <c r="B22332" s="19"/>
    </row>
    <row r="22333" spans="1:2">
      <c r="A22333" s="18"/>
      <c r="B22333" s="19"/>
    </row>
    <row r="22334" spans="1:2">
      <c r="A22334" s="18"/>
      <c r="B22334" s="19"/>
    </row>
    <row r="22335" spans="1:2">
      <c r="A22335" s="18"/>
      <c r="B22335" s="19"/>
    </row>
    <row r="22336" spans="1:2">
      <c r="A22336" s="18"/>
      <c r="B22336" s="19"/>
    </row>
    <row r="22337" spans="1:2">
      <c r="A22337" s="18"/>
      <c r="B22337" s="19"/>
    </row>
    <row r="22338" spans="1:2">
      <c r="A22338" s="18"/>
      <c r="B22338" s="19"/>
    </row>
    <row r="22339" spans="1:2">
      <c r="A22339" s="18"/>
      <c r="B22339" s="19"/>
    </row>
    <row r="22340" spans="1:2">
      <c r="A22340" s="18"/>
      <c r="B22340" s="19"/>
    </row>
    <row r="22341" spans="1:2">
      <c r="A22341" s="18"/>
      <c r="B22341" s="19"/>
    </row>
    <row r="22342" spans="1:2">
      <c r="A22342" s="18"/>
      <c r="B22342" s="19"/>
    </row>
    <row r="22343" spans="1:2">
      <c r="A22343" s="18"/>
      <c r="B22343" s="19"/>
    </row>
    <row r="22344" spans="1:2">
      <c r="A22344" s="18"/>
      <c r="B22344" s="19"/>
    </row>
    <row r="22345" spans="1:2">
      <c r="A22345" s="18"/>
      <c r="B22345" s="19"/>
    </row>
    <row r="22346" spans="1:2">
      <c r="A22346" s="18"/>
      <c r="B22346" s="19"/>
    </row>
    <row r="22347" spans="1:2">
      <c r="A22347" s="18"/>
      <c r="B22347" s="19"/>
    </row>
    <row r="22348" spans="1:2">
      <c r="A22348" s="18"/>
      <c r="B22348" s="19"/>
    </row>
    <row r="22349" spans="1:2">
      <c r="A22349" s="18"/>
      <c r="B22349" s="19"/>
    </row>
    <row r="22350" spans="1:2">
      <c r="A22350" s="18"/>
      <c r="B22350" s="19"/>
    </row>
    <row r="22351" spans="1:2">
      <c r="A22351" s="18"/>
      <c r="B22351" s="19"/>
    </row>
    <row r="22352" spans="1:2">
      <c r="A22352" s="18"/>
      <c r="B22352" s="19"/>
    </row>
    <row r="22353" spans="1:2">
      <c r="A22353" s="18"/>
      <c r="B22353" s="19"/>
    </row>
    <row r="22354" spans="1:2">
      <c r="A22354" s="18"/>
      <c r="B22354" s="19"/>
    </row>
    <row r="22355" spans="1:2">
      <c r="A22355" s="18"/>
      <c r="B22355" s="19"/>
    </row>
    <row r="22356" spans="1:2">
      <c r="A22356" s="18"/>
      <c r="B22356" s="19"/>
    </row>
    <row r="22357" spans="1:2">
      <c r="A22357" s="18"/>
      <c r="B22357" s="19"/>
    </row>
    <row r="22358" spans="1:2">
      <c r="A22358" s="18"/>
      <c r="B22358" s="19"/>
    </row>
    <row r="22359" spans="1:2">
      <c r="A22359" s="18"/>
      <c r="B22359" s="19"/>
    </row>
    <row r="22360" spans="1:2">
      <c r="A22360" s="18"/>
      <c r="B22360" s="19"/>
    </row>
    <row r="22361" spans="1:2">
      <c r="A22361" s="18"/>
      <c r="B22361" s="19"/>
    </row>
    <row r="22362" spans="1:2">
      <c r="A22362" s="18"/>
      <c r="B22362" s="19"/>
    </row>
    <row r="22363" spans="1:2">
      <c r="A22363" s="18"/>
      <c r="B22363" s="19"/>
    </row>
    <row r="22364" spans="1:2">
      <c r="A22364" s="18"/>
      <c r="B22364" s="19"/>
    </row>
    <row r="22365" spans="1:2">
      <c r="A22365" s="18"/>
      <c r="B22365" s="19"/>
    </row>
    <row r="22366" spans="1:2">
      <c r="A22366" s="18"/>
      <c r="B22366" s="19"/>
    </row>
    <row r="22367" spans="1:2">
      <c r="A22367" s="18"/>
      <c r="B22367" s="19"/>
    </row>
    <row r="22368" spans="1:2">
      <c r="A22368" s="18"/>
      <c r="B22368" s="19"/>
    </row>
    <row r="22369" spans="1:2">
      <c r="A22369" s="18"/>
      <c r="B22369" s="19"/>
    </row>
    <row r="22370" spans="1:2">
      <c r="A22370" s="18"/>
      <c r="B22370" s="19"/>
    </row>
    <row r="22371" spans="1:2">
      <c r="A22371" s="18"/>
      <c r="B22371" s="19"/>
    </row>
    <row r="22372" spans="1:2">
      <c r="A22372" s="18"/>
      <c r="B22372" s="19"/>
    </row>
    <row r="22373" spans="1:2">
      <c r="A22373" s="18"/>
      <c r="B22373" s="19"/>
    </row>
    <row r="22374" spans="1:2">
      <c r="A22374" s="18"/>
      <c r="B22374" s="19"/>
    </row>
    <row r="22375" spans="1:2">
      <c r="A22375" s="18"/>
      <c r="B22375" s="19"/>
    </row>
    <row r="22376" spans="1:2">
      <c r="A22376" s="18"/>
      <c r="B22376" s="19"/>
    </row>
    <row r="22377" spans="1:2">
      <c r="A22377" s="18"/>
      <c r="B22377" s="19"/>
    </row>
    <row r="22378" spans="1:2">
      <c r="A22378" s="18"/>
      <c r="B22378" s="19"/>
    </row>
    <row r="22379" spans="1:2">
      <c r="A22379" s="18"/>
      <c r="B22379" s="19"/>
    </row>
    <row r="22380" spans="1:2">
      <c r="A22380" s="18"/>
      <c r="B22380" s="19"/>
    </row>
    <row r="22381" spans="1:2">
      <c r="A22381" s="18"/>
      <c r="B22381" s="19"/>
    </row>
    <row r="22382" spans="1:2">
      <c r="A22382" s="18"/>
      <c r="B22382" s="19"/>
    </row>
    <row r="22383" spans="1:2">
      <c r="A22383" s="18"/>
      <c r="B22383" s="19"/>
    </row>
    <row r="22384" spans="1:2">
      <c r="A22384" s="18"/>
      <c r="B22384" s="19"/>
    </row>
    <row r="22385" spans="1:2">
      <c r="A22385" s="18"/>
      <c r="B22385" s="19"/>
    </row>
    <row r="22386" spans="1:2">
      <c r="A22386" s="18"/>
      <c r="B22386" s="19"/>
    </row>
    <row r="22387" spans="1:2">
      <c r="A22387" s="18"/>
      <c r="B22387" s="19"/>
    </row>
    <row r="22388" spans="1:2">
      <c r="A22388" s="18"/>
      <c r="B22388" s="19"/>
    </row>
    <row r="22389" spans="1:2">
      <c r="A22389" s="18"/>
      <c r="B22389" s="19"/>
    </row>
    <row r="22390" spans="1:2">
      <c r="A22390" s="18"/>
      <c r="B22390" s="19"/>
    </row>
    <row r="22391" spans="1:2">
      <c r="A22391" s="18"/>
      <c r="B22391" s="19"/>
    </row>
    <row r="22392" spans="1:2">
      <c r="A22392" s="18"/>
      <c r="B22392" s="19"/>
    </row>
    <row r="22393" spans="1:2">
      <c r="A22393" s="18"/>
      <c r="B22393" s="19"/>
    </row>
    <row r="22394" spans="1:2">
      <c r="A22394" s="18"/>
      <c r="B22394" s="19"/>
    </row>
    <row r="22395" spans="1:2">
      <c r="A22395" s="18"/>
      <c r="B22395" s="19"/>
    </row>
    <row r="22396" spans="1:2">
      <c r="A22396" s="18"/>
      <c r="B22396" s="19"/>
    </row>
    <row r="22397" spans="1:2">
      <c r="A22397" s="18"/>
      <c r="B22397" s="19"/>
    </row>
    <row r="22398" spans="1:2">
      <c r="A22398" s="18"/>
      <c r="B22398" s="19"/>
    </row>
    <row r="22399" spans="1:2">
      <c r="A22399" s="18"/>
      <c r="B22399" s="19"/>
    </row>
    <row r="22400" spans="1:2">
      <c r="A22400" s="18"/>
      <c r="B22400" s="19"/>
    </row>
    <row r="22401" spans="1:2">
      <c r="A22401" s="18"/>
      <c r="B22401" s="19"/>
    </row>
    <row r="22402" spans="1:2">
      <c r="A22402" s="18"/>
      <c r="B22402" s="19"/>
    </row>
    <row r="22403" spans="1:2">
      <c r="A22403" s="18"/>
      <c r="B22403" s="19"/>
    </row>
    <row r="22404" spans="1:2">
      <c r="A22404" s="18"/>
      <c r="B22404" s="19"/>
    </row>
    <row r="22405" spans="1:2">
      <c r="A22405" s="18"/>
      <c r="B22405" s="19"/>
    </row>
    <row r="22406" spans="1:2">
      <c r="A22406" s="18"/>
      <c r="B22406" s="19"/>
    </row>
    <row r="22407" spans="1:2">
      <c r="A22407" s="18"/>
      <c r="B22407" s="19"/>
    </row>
    <row r="22408" spans="1:2">
      <c r="A22408" s="18"/>
      <c r="B22408" s="19"/>
    </row>
    <row r="22409" spans="1:2">
      <c r="A22409" s="18"/>
      <c r="B22409" s="19"/>
    </row>
    <row r="22410" spans="1:2">
      <c r="A22410" s="18"/>
      <c r="B22410" s="19"/>
    </row>
    <row r="22411" spans="1:2">
      <c r="A22411" s="18"/>
      <c r="B22411" s="19"/>
    </row>
    <row r="22412" spans="1:2">
      <c r="A22412" s="18"/>
      <c r="B22412" s="19"/>
    </row>
    <row r="22413" spans="1:2">
      <c r="A22413" s="18"/>
      <c r="B22413" s="19"/>
    </row>
    <row r="22414" spans="1:2">
      <c r="A22414" s="18"/>
      <c r="B22414" s="19"/>
    </row>
    <row r="22415" spans="1:2">
      <c r="A22415" s="18"/>
      <c r="B22415" s="19"/>
    </row>
    <row r="22416" spans="1:2">
      <c r="A22416" s="18"/>
      <c r="B22416" s="19"/>
    </row>
    <row r="22417" spans="1:2">
      <c r="A22417" s="18"/>
      <c r="B22417" s="19"/>
    </row>
    <row r="22418" spans="1:2">
      <c r="A22418" s="18"/>
      <c r="B22418" s="19"/>
    </row>
    <row r="22419" spans="1:2">
      <c r="A22419" s="18"/>
      <c r="B22419" s="19"/>
    </row>
    <row r="22420" spans="1:2">
      <c r="A22420" s="18"/>
      <c r="B22420" s="19"/>
    </row>
    <row r="22421" spans="1:2">
      <c r="A22421" s="18"/>
      <c r="B22421" s="19"/>
    </row>
    <row r="22422" spans="1:2">
      <c r="A22422" s="18"/>
      <c r="B22422" s="19"/>
    </row>
    <row r="22423" spans="1:2">
      <c r="A22423" s="18"/>
      <c r="B22423" s="19"/>
    </row>
    <row r="22424" spans="1:2">
      <c r="A22424" s="18"/>
      <c r="B22424" s="19"/>
    </row>
    <row r="22425" spans="1:2">
      <c r="A22425" s="18"/>
      <c r="B22425" s="19"/>
    </row>
    <row r="22426" spans="1:2">
      <c r="A22426" s="18"/>
      <c r="B22426" s="19"/>
    </row>
    <row r="22427" spans="1:2">
      <c r="A22427" s="18"/>
      <c r="B22427" s="19"/>
    </row>
    <row r="22428" spans="1:2">
      <c r="A22428" s="18"/>
      <c r="B22428" s="19"/>
    </row>
    <row r="22429" spans="1:2">
      <c r="A22429" s="18"/>
      <c r="B22429" s="19"/>
    </row>
    <row r="22430" spans="1:2">
      <c r="A22430" s="18"/>
      <c r="B22430" s="19"/>
    </row>
    <row r="22431" spans="1:2">
      <c r="A22431" s="18"/>
      <c r="B22431" s="19"/>
    </row>
    <row r="22432" spans="1:2">
      <c r="A22432" s="18"/>
      <c r="B22432" s="19"/>
    </row>
    <row r="22433" spans="1:2">
      <c r="A22433" s="18"/>
      <c r="B22433" s="19"/>
    </row>
    <row r="22434" spans="1:2">
      <c r="A22434" s="18"/>
      <c r="B22434" s="19"/>
    </row>
    <row r="22435" spans="1:2">
      <c r="A22435" s="18"/>
      <c r="B22435" s="19"/>
    </row>
    <row r="22436" spans="1:2">
      <c r="A22436" s="18"/>
      <c r="B22436" s="19"/>
    </row>
    <row r="22437" spans="1:2">
      <c r="A22437" s="18"/>
      <c r="B22437" s="19"/>
    </row>
    <row r="22438" spans="1:2">
      <c r="A22438" s="18"/>
      <c r="B22438" s="19"/>
    </row>
    <row r="22439" spans="1:2">
      <c r="A22439" s="18"/>
      <c r="B22439" s="19"/>
    </row>
    <row r="22440" spans="1:2">
      <c r="A22440" s="18"/>
      <c r="B22440" s="19"/>
    </row>
    <row r="22441" spans="1:2">
      <c r="A22441" s="18"/>
      <c r="B22441" s="19"/>
    </row>
    <row r="22442" spans="1:2">
      <c r="A22442" s="18"/>
      <c r="B22442" s="19"/>
    </row>
    <row r="22443" spans="1:2">
      <c r="A22443" s="18"/>
      <c r="B22443" s="19"/>
    </row>
    <row r="22444" spans="1:2">
      <c r="A22444" s="18"/>
      <c r="B22444" s="19"/>
    </row>
    <row r="22445" spans="1:2">
      <c r="A22445" s="18"/>
      <c r="B22445" s="19"/>
    </row>
    <row r="22446" spans="1:2">
      <c r="A22446" s="18"/>
      <c r="B22446" s="19"/>
    </row>
    <row r="22447" spans="1:2">
      <c r="A22447" s="18"/>
      <c r="B22447" s="19"/>
    </row>
    <row r="22448" spans="1:2">
      <c r="A22448" s="18"/>
      <c r="B22448" s="19"/>
    </row>
    <row r="22449" spans="1:2">
      <c r="A22449" s="18"/>
      <c r="B22449" s="19"/>
    </row>
    <row r="22450" spans="1:2">
      <c r="A22450" s="18"/>
      <c r="B22450" s="19"/>
    </row>
    <row r="22451" spans="1:2">
      <c r="A22451" s="18"/>
      <c r="B22451" s="19"/>
    </row>
    <row r="22452" spans="1:2">
      <c r="A22452" s="18"/>
      <c r="B22452" s="19"/>
    </row>
    <row r="22453" spans="1:2">
      <c r="A22453" s="18"/>
      <c r="B22453" s="19"/>
    </row>
    <row r="22454" spans="1:2">
      <c r="A22454" s="18"/>
      <c r="B22454" s="19"/>
    </row>
    <row r="22455" spans="1:2">
      <c r="A22455" s="18"/>
      <c r="B22455" s="19"/>
    </row>
    <row r="22456" spans="1:2">
      <c r="A22456" s="18"/>
      <c r="B22456" s="19"/>
    </row>
    <row r="22457" spans="1:2">
      <c r="A22457" s="18"/>
      <c r="B22457" s="19"/>
    </row>
    <row r="22458" spans="1:2">
      <c r="A22458" s="18"/>
      <c r="B22458" s="19"/>
    </row>
    <row r="22459" spans="1:2">
      <c r="A22459" s="18"/>
      <c r="B22459" s="19"/>
    </row>
    <row r="22460" spans="1:2">
      <c r="A22460" s="18"/>
      <c r="B22460" s="19"/>
    </row>
    <row r="22461" spans="1:2">
      <c r="A22461" s="18"/>
      <c r="B22461" s="19"/>
    </row>
    <row r="22462" spans="1:2">
      <c r="A22462" s="18"/>
      <c r="B22462" s="19"/>
    </row>
    <row r="22463" spans="1:2">
      <c r="A22463" s="18"/>
      <c r="B22463" s="19"/>
    </row>
    <row r="22464" spans="1:2">
      <c r="A22464" s="18"/>
      <c r="B22464" s="19"/>
    </row>
    <row r="22465" spans="1:2">
      <c r="A22465" s="18"/>
      <c r="B22465" s="19"/>
    </row>
    <row r="22466" spans="1:2">
      <c r="A22466" s="18"/>
      <c r="B22466" s="19"/>
    </row>
    <row r="22467" spans="1:2">
      <c r="A22467" s="18"/>
      <c r="B22467" s="19"/>
    </row>
    <row r="22468" spans="1:2">
      <c r="A22468" s="18"/>
      <c r="B22468" s="19"/>
    </row>
    <row r="22469" spans="1:2">
      <c r="A22469" s="18"/>
      <c r="B22469" s="19"/>
    </row>
    <row r="22470" spans="1:2">
      <c r="A22470" s="18"/>
      <c r="B22470" s="19"/>
    </row>
    <row r="22471" spans="1:2">
      <c r="A22471" s="18"/>
      <c r="B22471" s="19"/>
    </row>
    <row r="22472" spans="1:2">
      <c r="A22472" s="18"/>
      <c r="B22472" s="19"/>
    </row>
    <row r="22473" spans="1:2">
      <c r="A22473" s="18"/>
      <c r="B22473" s="19"/>
    </row>
    <row r="22474" spans="1:2">
      <c r="A22474" s="18"/>
      <c r="B22474" s="19"/>
    </row>
    <row r="22475" spans="1:2">
      <c r="A22475" s="18"/>
      <c r="B22475" s="19"/>
    </row>
    <row r="22476" spans="1:2">
      <c r="A22476" s="18"/>
      <c r="B22476" s="19"/>
    </row>
    <row r="22477" spans="1:2">
      <c r="A22477" s="18"/>
      <c r="B22477" s="19"/>
    </row>
    <row r="22478" spans="1:2">
      <c r="A22478" s="18"/>
      <c r="B22478" s="19"/>
    </row>
    <row r="22479" spans="1:2">
      <c r="A22479" s="18"/>
      <c r="B22479" s="19"/>
    </row>
    <row r="22480" spans="1:2">
      <c r="A22480" s="18"/>
      <c r="B22480" s="19"/>
    </row>
    <row r="22481" spans="1:2">
      <c r="A22481" s="18"/>
      <c r="B22481" s="19"/>
    </row>
    <row r="22482" spans="1:2">
      <c r="A22482" s="18"/>
      <c r="B22482" s="19"/>
    </row>
    <row r="22483" spans="1:2">
      <c r="A22483" s="18"/>
      <c r="B22483" s="19"/>
    </row>
    <row r="22484" spans="1:2">
      <c r="A22484" s="18"/>
      <c r="B22484" s="19"/>
    </row>
    <row r="22485" spans="1:2">
      <c r="A22485" s="18"/>
      <c r="B22485" s="19"/>
    </row>
    <row r="22486" spans="1:2">
      <c r="A22486" s="18"/>
      <c r="B22486" s="19"/>
    </row>
    <row r="22487" spans="1:2">
      <c r="A22487" s="18"/>
      <c r="B22487" s="19"/>
    </row>
    <row r="22488" spans="1:2">
      <c r="A22488" s="18"/>
      <c r="B22488" s="19"/>
    </row>
    <row r="22489" spans="1:2">
      <c r="A22489" s="18"/>
      <c r="B22489" s="19"/>
    </row>
    <row r="22490" spans="1:2">
      <c r="A22490" s="18"/>
      <c r="B22490" s="19"/>
    </row>
    <row r="22491" spans="1:2">
      <c r="A22491" s="18"/>
      <c r="B22491" s="19"/>
    </row>
    <row r="22492" spans="1:2">
      <c r="A22492" s="18"/>
      <c r="B22492" s="19"/>
    </row>
    <row r="22493" spans="1:2">
      <c r="A22493" s="18"/>
      <c r="B22493" s="19"/>
    </row>
    <row r="22494" spans="1:2">
      <c r="A22494" s="18"/>
      <c r="B22494" s="19"/>
    </row>
    <row r="22495" spans="1:2">
      <c r="A22495" s="18"/>
      <c r="B22495" s="19"/>
    </row>
    <row r="22496" spans="1:2">
      <c r="A22496" s="18"/>
      <c r="B22496" s="19"/>
    </row>
    <row r="22497" spans="1:2">
      <c r="A22497" s="18"/>
      <c r="B22497" s="19"/>
    </row>
    <row r="22498" spans="1:2">
      <c r="A22498" s="18"/>
      <c r="B22498" s="19"/>
    </row>
    <row r="22499" spans="1:2">
      <c r="A22499" s="18"/>
      <c r="B22499" s="19"/>
    </row>
    <row r="22500" spans="1:2">
      <c r="A22500" s="18"/>
      <c r="B22500" s="19"/>
    </row>
    <row r="22501" spans="1:2">
      <c r="A22501" s="18"/>
      <c r="B22501" s="19"/>
    </row>
    <row r="22502" spans="1:2">
      <c r="A22502" s="18"/>
      <c r="B22502" s="19"/>
    </row>
    <row r="22503" spans="1:2">
      <c r="A22503" s="18"/>
      <c r="B22503" s="19"/>
    </row>
    <row r="22504" spans="1:2">
      <c r="A22504" s="18"/>
      <c r="B22504" s="19"/>
    </row>
    <row r="22505" spans="1:2">
      <c r="A22505" s="18"/>
      <c r="B22505" s="19"/>
    </row>
    <row r="22506" spans="1:2">
      <c r="A22506" s="18"/>
      <c r="B22506" s="19"/>
    </row>
    <row r="22507" spans="1:2">
      <c r="A22507" s="18"/>
      <c r="B22507" s="19"/>
    </row>
    <row r="22508" spans="1:2">
      <c r="A22508" s="18"/>
      <c r="B22508" s="19"/>
    </row>
    <row r="22509" spans="1:2">
      <c r="A22509" s="18"/>
      <c r="B22509" s="19"/>
    </row>
    <row r="22510" spans="1:2">
      <c r="A22510" s="18"/>
      <c r="B22510" s="19"/>
    </row>
    <row r="22511" spans="1:2">
      <c r="A22511" s="18"/>
      <c r="B22511" s="19"/>
    </row>
    <row r="22512" spans="1:2">
      <c r="A22512" s="18"/>
      <c r="B22512" s="19"/>
    </row>
    <row r="22513" spans="1:2">
      <c r="A22513" s="18"/>
      <c r="B22513" s="19"/>
    </row>
    <row r="22514" spans="1:2">
      <c r="A22514" s="18"/>
      <c r="B22514" s="19"/>
    </row>
    <row r="22515" spans="1:2">
      <c r="A22515" s="18"/>
      <c r="B22515" s="19"/>
    </row>
    <row r="22516" spans="1:2">
      <c r="A22516" s="18"/>
      <c r="B22516" s="19"/>
    </row>
    <row r="22517" spans="1:2">
      <c r="A22517" s="18"/>
      <c r="B22517" s="19"/>
    </row>
    <row r="22518" spans="1:2">
      <c r="A22518" s="18"/>
      <c r="B22518" s="19"/>
    </row>
    <row r="22519" spans="1:2">
      <c r="A22519" s="18"/>
      <c r="B22519" s="19"/>
    </row>
    <row r="22520" spans="1:2">
      <c r="A22520" s="18"/>
      <c r="B22520" s="19"/>
    </row>
    <row r="22521" spans="1:2">
      <c r="A22521" s="18"/>
      <c r="B22521" s="19"/>
    </row>
    <row r="22522" spans="1:2">
      <c r="A22522" s="18"/>
      <c r="B22522" s="19"/>
    </row>
    <row r="22523" spans="1:2">
      <c r="A22523" s="18"/>
      <c r="B22523" s="19"/>
    </row>
    <row r="22524" spans="1:2">
      <c r="A22524" s="18"/>
      <c r="B22524" s="19"/>
    </row>
    <row r="22525" spans="1:2">
      <c r="A22525" s="18"/>
      <c r="B22525" s="19"/>
    </row>
    <row r="22526" spans="1:2">
      <c r="A22526" s="18"/>
      <c r="B22526" s="19"/>
    </row>
    <row r="22527" spans="1:2">
      <c r="A22527" s="18"/>
      <c r="B22527" s="19"/>
    </row>
    <row r="22528" spans="1:2">
      <c r="A22528" s="18"/>
      <c r="B22528" s="19"/>
    </row>
    <row r="22529" spans="1:2">
      <c r="A22529" s="18"/>
      <c r="B22529" s="19"/>
    </row>
    <row r="22530" spans="1:2">
      <c r="A22530" s="18"/>
      <c r="B22530" s="19"/>
    </row>
    <row r="22531" spans="1:2">
      <c r="A22531" s="18"/>
      <c r="B22531" s="19"/>
    </row>
    <row r="22532" spans="1:2">
      <c r="A22532" s="18"/>
      <c r="B22532" s="19"/>
    </row>
    <row r="22533" spans="1:2">
      <c r="A22533" s="18"/>
      <c r="B22533" s="19"/>
    </row>
    <row r="22534" spans="1:2">
      <c r="A22534" s="18"/>
      <c r="B22534" s="19"/>
    </row>
    <row r="22535" spans="1:2">
      <c r="A22535" s="18"/>
      <c r="B22535" s="19"/>
    </row>
    <row r="22536" spans="1:2">
      <c r="A22536" s="18"/>
      <c r="B22536" s="19"/>
    </row>
    <row r="22537" spans="1:2">
      <c r="A22537" s="18"/>
      <c r="B22537" s="19"/>
    </row>
    <row r="22538" spans="1:2">
      <c r="A22538" s="18"/>
      <c r="B22538" s="19"/>
    </row>
    <row r="22539" spans="1:2">
      <c r="A22539" s="18"/>
      <c r="B22539" s="19"/>
    </row>
    <row r="22540" spans="1:2">
      <c r="A22540" s="18"/>
      <c r="B22540" s="19"/>
    </row>
    <row r="22541" spans="1:2">
      <c r="A22541" s="18"/>
      <c r="B22541" s="19"/>
    </row>
    <row r="22542" spans="1:2">
      <c r="A22542" s="18"/>
      <c r="B22542" s="19"/>
    </row>
    <row r="22543" spans="1:2">
      <c r="A22543" s="18"/>
      <c r="B22543" s="19"/>
    </row>
    <row r="22544" spans="1:2">
      <c r="A22544" s="18"/>
      <c r="B22544" s="19"/>
    </row>
    <row r="22545" spans="1:2">
      <c r="A22545" s="18"/>
      <c r="B22545" s="19"/>
    </row>
    <row r="22546" spans="1:2">
      <c r="A22546" s="18"/>
      <c r="B22546" s="19"/>
    </row>
    <row r="22547" spans="1:2">
      <c r="A22547" s="18"/>
      <c r="B22547" s="19"/>
    </row>
    <row r="22548" spans="1:2">
      <c r="A22548" s="18"/>
      <c r="B22548" s="19"/>
    </row>
    <row r="22549" spans="1:2">
      <c r="A22549" s="18"/>
      <c r="B22549" s="19"/>
    </row>
    <row r="22550" spans="1:2">
      <c r="A22550" s="18"/>
      <c r="B22550" s="19"/>
    </row>
    <row r="22551" spans="1:2">
      <c r="A22551" s="18"/>
      <c r="B22551" s="19"/>
    </row>
    <row r="22552" spans="1:2">
      <c r="A22552" s="18"/>
      <c r="B22552" s="19"/>
    </row>
    <row r="22553" spans="1:2">
      <c r="A22553" s="18"/>
      <c r="B22553" s="19"/>
    </row>
    <row r="22554" spans="1:2">
      <c r="A22554" s="18"/>
      <c r="B22554" s="19"/>
    </row>
    <row r="22555" spans="1:2">
      <c r="A22555" s="18"/>
      <c r="B22555" s="19"/>
    </row>
    <row r="22556" spans="1:2">
      <c r="A22556" s="18"/>
      <c r="B22556" s="19"/>
    </row>
    <row r="22557" spans="1:2">
      <c r="A22557" s="18"/>
      <c r="B22557" s="19"/>
    </row>
    <row r="22558" spans="1:2">
      <c r="A22558" s="18"/>
      <c r="B22558" s="19"/>
    </row>
    <row r="22559" spans="1:2">
      <c r="A22559" s="18"/>
      <c r="B22559" s="19"/>
    </row>
    <row r="22560" spans="1:2">
      <c r="A22560" s="18"/>
      <c r="B22560" s="19"/>
    </row>
    <row r="22561" spans="1:2">
      <c r="A22561" s="18"/>
      <c r="B22561" s="19"/>
    </row>
    <row r="22562" spans="1:2">
      <c r="A22562" s="18"/>
      <c r="B22562" s="19"/>
    </row>
    <row r="22563" spans="1:2">
      <c r="A22563" s="18"/>
      <c r="B22563" s="19"/>
    </row>
    <row r="22564" spans="1:2">
      <c r="A22564" s="18"/>
      <c r="B22564" s="19"/>
    </row>
    <row r="22565" spans="1:2">
      <c r="A22565" s="18"/>
      <c r="B22565" s="19"/>
    </row>
    <row r="22566" spans="1:2">
      <c r="A22566" s="18"/>
      <c r="B22566" s="19"/>
    </row>
    <row r="22567" spans="1:2">
      <c r="A22567" s="18"/>
      <c r="B22567" s="19"/>
    </row>
    <row r="22568" spans="1:2">
      <c r="A22568" s="18"/>
      <c r="B22568" s="19"/>
    </row>
    <row r="22569" spans="1:2">
      <c r="A22569" s="18"/>
      <c r="B22569" s="19"/>
    </row>
    <row r="22570" spans="1:2">
      <c r="A22570" s="18"/>
      <c r="B22570" s="19"/>
    </row>
    <row r="22571" spans="1:2">
      <c r="A22571" s="18"/>
      <c r="B22571" s="19"/>
    </row>
    <row r="22572" spans="1:2">
      <c r="A22572" s="18"/>
      <c r="B22572" s="19"/>
    </row>
    <row r="22573" spans="1:2">
      <c r="A22573" s="18"/>
      <c r="B22573" s="19"/>
    </row>
    <row r="22574" spans="1:2">
      <c r="A22574" s="18"/>
      <c r="B22574" s="19"/>
    </row>
    <row r="22575" spans="1:2">
      <c r="A22575" s="18"/>
      <c r="B22575" s="19"/>
    </row>
    <row r="22576" spans="1:2">
      <c r="A22576" s="18"/>
      <c r="B22576" s="19"/>
    </row>
    <row r="22577" spans="1:2">
      <c r="A22577" s="18"/>
      <c r="B22577" s="19"/>
    </row>
    <row r="22578" spans="1:2">
      <c r="A22578" s="18"/>
      <c r="B22578" s="19"/>
    </row>
    <row r="22579" spans="1:2">
      <c r="A22579" s="18"/>
      <c r="B22579" s="19"/>
    </row>
    <row r="22580" spans="1:2">
      <c r="A22580" s="18"/>
      <c r="B22580" s="19"/>
    </row>
    <row r="22581" spans="1:2">
      <c r="A22581" s="18"/>
      <c r="B22581" s="19"/>
    </row>
    <row r="22582" spans="1:2">
      <c r="A22582" s="18"/>
      <c r="B22582" s="19"/>
    </row>
    <row r="22583" spans="1:2">
      <c r="A22583" s="18"/>
      <c r="B22583" s="19"/>
    </row>
    <row r="22584" spans="1:2">
      <c r="A22584" s="18"/>
      <c r="B22584" s="19"/>
    </row>
    <row r="22585" spans="1:2">
      <c r="A22585" s="18"/>
      <c r="B22585" s="19"/>
    </row>
    <row r="22586" spans="1:2">
      <c r="A22586" s="18"/>
      <c r="B22586" s="19"/>
    </row>
    <row r="22587" spans="1:2">
      <c r="A22587" s="18"/>
      <c r="B22587" s="19"/>
    </row>
    <row r="22588" spans="1:2">
      <c r="A22588" s="18"/>
      <c r="B22588" s="19"/>
    </row>
    <row r="22589" spans="1:2">
      <c r="A22589" s="18"/>
      <c r="B22589" s="19"/>
    </row>
    <row r="22590" spans="1:2">
      <c r="A22590" s="18"/>
      <c r="B22590" s="19"/>
    </row>
    <row r="22591" spans="1:2">
      <c r="A22591" s="18"/>
      <c r="B22591" s="19"/>
    </row>
    <row r="22592" spans="1:2">
      <c r="A22592" s="18"/>
      <c r="B22592" s="19"/>
    </row>
    <row r="22593" spans="1:2">
      <c r="A22593" s="18"/>
      <c r="B22593" s="19"/>
    </row>
    <row r="22594" spans="1:2">
      <c r="A22594" s="18"/>
      <c r="B22594" s="19"/>
    </row>
    <row r="22595" spans="1:2">
      <c r="A22595" s="18"/>
      <c r="B22595" s="19"/>
    </row>
    <row r="22596" spans="1:2">
      <c r="A22596" s="18"/>
      <c r="B22596" s="19"/>
    </row>
    <row r="22597" spans="1:2">
      <c r="A22597" s="18"/>
      <c r="B22597" s="19"/>
    </row>
    <row r="22598" spans="1:2">
      <c r="A22598" s="18"/>
      <c r="B22598" s="19"/>
    </row>
    <row r="22599" spans="1:2">
      <c r="A22599" s="18"/>
      <c r="B22599" s="19"/>
    </row>
    <row r="22600" spans="1:2">
      <c r="A22600" s="18"/>
      <c r="B22600" s="19"/>
    </row>
    <row r="22601" spans="1:2">
      <c r="A22601" s="18"/>
      <c r="B22601" s="19"/>
    </row>
    <row r="22602" spans="1:2">
      <c r="A22602" s="18"/>
      <c r="B22602" s="19"/>
    </row>
    <row r="22603" spans="1:2">
      <c r="A22603" s="18"/>
      <c r="B22603" s="19"/>
    </row>
    <row r="22604" spans="1:2">
      <c r="A22604" s="18"/>
      <c r="B22604" s="19"/>
    </row>
    <row r="22605" spans="1:2">
      <c r="A22605" s="18"/>
      <c r="B22605" s="19"/>
    </row>
    <row r="22606" spans="1:2">
      <c r="A22606" s="18"/>
      <c r="B22606" s="19"/>
    </row>
    <row r="22607" spans="1:2">
      <c r="A22607" s="18"/>
      <c r="B22607" s="19"/>
    </row>
    <row r="22608" spans="1:2">
      <c r="A22608" s="18"/>
      <c r="B22608" s="19"/>
    </row>
    <row r="22609" spans="1:2">
      <c r="A22609" s="18"/>
      <c r="B22609" s="19"/>
    </row>
    <row r="22610" spans="1:2">
      <c r="A22610" s="18"/>
      <c r="B22610" s="19"/>
    </row>
    <row r="22611" spans="1:2">
      <c r="A22611" s="18"/>
      <c r="B22611" s="19"/>
    </row>
    <row r="22612" spans="1:2">
      <c r="A22612" s="18"/>
      <c r="B22612" s="19"/>
    </row>
    <row r="22613" spans="1:2">
      <c r="A22613" s="18"/>
      <c r="B22613" s="19"/>
    </row>
    <row r="22614" spans="1:2">
      <c r="A22614" s="18"/>
      <c r="B22614" s="19"/>
    </row>
    <row r="22615" spans="1:2">
      <c r="A22615" s="18"/>
      <c r="B22615" s="19"/>
    </row>
    <row r="22616" spans="1:2">
      <c r="A22616" s="18"/>
      <c r="B22616" s="19"/>
    </row>
    <row r="22617" spans="1:2">
      <c r="A22617" s="18"/>
      <c r="B22617" s="19"/>
    </row>
    <row r="22618" spans="1:2">
      <c r="A22618" s="18"/>
      <c r="B22618" s="19"/>
    </row>
    <row r="22619" spans="1:2">
      <c r="A22619" s="18"/>
      <c r="B22619" s="19"/>
    </row>
    <row r="22620" spans="1:2">
      <c r="A22620" s="18"/>
      <c r="B22620" s="19"/>
    </row>
    <row r="22621" spans="1:2">
      <c r="A22621" s="18"/>
      <c r="B22621" s="19"/>
    </row>
    <row r="22622" spans="1:2">
      <c r="A22622" s="18"/>
      <c r="B22622" s="19"/>
    </row>
    <row r="22623" spans="1:2">
      <c r="A22623" s="18"/>
      <c r="B22623" s="19"/>
    </row>
    <row r="22624" spans="1:2">
      <c r="A22624" s="18"/>
      <c r="B22624" s="19"/>
    </row>
    <row r="22625" spans="1:2">
      <c r="A22625" s="18"/>
      <c r="B22625" s="19"/>
    </row>
    <row r="22626" spans="1:2">
      <c r="A22626" s="18"/>
      <c r="B22626" s="19"/>
    </row>
    <row r="22627" spans="1:2">
      <c r="A22627" s="18"/>
      <c r="B22627" s="19"/>
    </row>
    <row r="22628" spans="1:2">
      <c r="A22628" s="18"/>
      <c r="B22628" s="19"/>
    </row>
    <row r="22629" spans="1:2">
      <c r="A22629" s="18"/>
      <c r="B22629" s="19"/>
    </row>
    <row r="22630" spans="1:2">
      <c r="A22630" s="18"/>
      <c r="B22630" s="19"/>
    </row>
    <row r="22631" spans="1:2">
      <c r="A22631" s="18"/>
      <c r="B22631" s="19"/>
    </row>
    <row r="22632" spans="1:2">
      <c r="A22632" s="18"/>
      <c r="B22632" s="19"/>
    </row>
    <row r="22633" spans="1:2">
      <c r="A22633" s="18"/>
      <c r="B22633" s="19"/>
    </row>
    <row r="22634" spans="1:2">
      <c r="A22634" s="18"/>
      <c r="B22634" s="19"/>
    </row>
    <row r="22635" spans="1:2">
      <c r="A22635" s="18"/>
      <c r="B22635" s="19"/>
    </row>
    <row r="22636" spans="1:2">
      <c r="A22636" s="18"/>
      <c r="B22636" s="19"/>
    </row>
    <row r="22637" spans="1:2">
      <c r="A22637" s="18"/>
      <c r="B22637" s="19"/>
    </row>
    <row r="22638" spans="1:2">
      <c r="A22638" s="18"/>
      <c r="B22638" s="19"/>
    </row>
    <row r="22639" spans="1:2">
      <c r="A22639" s="18"/>
      <c r="B22639" s="19"/>
    </row>
    <row r="22640" spans="1:2">
      <c r="A22640" s="18"/>
      <c r="B22640" s="19"/>
    </row>
    <row r="22641" spans="1:2">
      <c r="A22641" s="18"/>
      <c r="B22641" s="19"/>
    </row>
    <row r="22642" spans="1:2">
      <c r="A22642" s="18"/>
      <c r="B22642" s="19"/>
    </row>
    <row r="22643" spans="1:2">
      <c r="A22643" s="18"/>
      <c r="B22643" s="19"/>
    </row>
    <row r="22644" spans="1:2">
      <c r="A22644" s="18"/>
      <c r="B22644" s="19"/>
    </row>
    <row r="22645" spans="1:2">
      <c r="A22645" s="18"/>
      <c r="B22645" s="19"/>
    </row>
    <row r="22646" spans="1:2">
      <c r="A22646" s="18"/>
      <c r="B22646" s="19"/>
    </row>
    <row r="22647" spans="1:2">
      <c r="A22647" s="18"/>
      <c r="B22647" s="19"/>
    </row>
    <row r="22648" spans="1:2">
      <c r="A22648" s="18"/>
      <c r="B22648" s="19"/>
    </row>
    <row r="22649" spans="1:2">
      <c r="A22649" s="18"/>
      <c r="B22649" s="19"/>
    </row>
    <row r="22650" spans="1:2">
      <c r="A22650" s="18"/>
      <c r="B22650" s="19"/>
    </row>
    <row r="22651" spans="1:2">
      <c r="A22651" s="18"/>
      <c r="B22651" s="19"/>
    </row>
    <row r="22652" spans="1:2">
      <c r="A22652" s="18"/>
      <c r="B22652" s="19"/>
    </row>
    <row r="22653" spans="1:2">
      <c r="A22653" s="18"/>
      <c r="B22653" s="19"/>
    </row>
    <row r="22654" spans="1:2">
      <c r="A22654" s="18"/>
      <c r="B22654" s="19"/>
    </row>
    <row r="22655" spans="1:2">
      <c r="A22655" s="18"/>
      <c r="B22655" s="19"/>
    </row>
    <row r="22656" spans="1:2">
      <c r="A22656" s="18"/>
      <c r="B22656" s="19"/>
    </row>
    <row r="22657" spans="1:2">
      <c r="A22657" s="18"/>
      <c r="B22657" s="19"/>
    </row>
    <row r="22658" spans="1:2">
      <c r="A22658" s="18"/>
      <c r="B22658" s="19"/>
    </row>
    <row r="22659" spans="1:2">
      <c r="A22659" s="18"/>
      <c r="B22659" s="19"/>
    </row>
    <row r="22660" spans="1:2">
      <c r="A22660" s="18"/>
      <c r="B22660" s="19"/>
    </row>
    <row r="22661" spans="1:2">
      <c r="A22661" s="18"/>
      <c r="B22661" s="19"/>
    </row>
    <row r="22662" spans="1:2">
      <c r="A22662" s="18"/>
      <c r="B22662" s="19"/>
    </row>
    <row r="22663" spans="1:2">
      <c r="A22663" s="18"/>
      <c r="B22663" s="19"/>
    </row>
    <row r="22664" spans="1:2">
      <c r="A22664" s="18"/>
      <c r="B22664" s="19"/>
    </row>
    <row r="22665" spans="1:2">
      <c r="A22665" s="18"/>
      <c r="B22665" s="19"/>
    </row>
    <row r="22666" spans="1:2">
      <c r="A22666" s="18"/>
      <c r="B22666" s="19"/>
    </row>
    <row r="22667" spans="1:2">
      <c r="A22667" s="18"/>
      <c r="B22667" s="19"/>
    </row>
    <row r="22668" spans="1:2">
      <c r="A22668" s="18"/>
      <c r="B22668" s="19"/>
    </row>
    <row r="22669" spans="1:2">
      <c r="A22669" s="18"/>
      <c r="B22669" s="19"/>
    </row>
    <row r="22670" spans="1:2">
      <c r="A22670" s="18"/>
      <c r="B22670" s="19"/>
    </row>
    <row r="22671" spans="1:2">
      <c r="A22671" s="18"/>
      <c r="B22671" s="19"/>
    </row>
    <row r="22672" spans="1:2">
      <c r="A22672" s="18"/>
      <c r="B22672" s="19"/>
    </row>
    <row r="22673" spans="1:2">
      <c r="A22673" s="18"/>
      <c r="B22673" s="19"/>
    </row>
    <row r="22674" spans="1:2">
      <c r="A22674" s="18"/>
      <c r="B22674" s="19"/>
    </row>
    <row r="22675" spans="1:2">
      <c r="A22675" s="18"/>
      <c r="B22675" s="19"/>
    </row>
    <row r="22676" spans="1:2">
      <c r="A22676" s="18"/>
      <c r="B22676" s="19"/>
    </row>
    <row r="22677" spans="1:2">
      <c r="A22677" s="18"/>
      <c r="B22677" s="19"/>
    </row>
    <row r="22678" spans="1:2">
      <c r="A22678" s="18"/>
      <c r="B22678" s="19"/>
    </row>
    <row r="22679" spans="1:2">
      <c r="A22679" s="18"/>
      <c r="B22679" s="19"/>
    </row>
    <row r="22680" spans="1:2">
      <c r="A22680" s="18"/>
      <c r="B22680" s="19"/>
    </row>
    <row r="22681" spans="1:2">
      <c r="A22681" s="18"/>
      <c r="B22681" s="19"/>
    </row>
    <row r="22682" spans="1:2">
      <c r="A22682" s="18"/>
      <c r="B22682" s="19"/>
    </row>
    <row r="22683" spans="1:2">
      <c r="A22683" s="18"/>
      <c r="B22683" s="19"/>
    </row>
    <row r="22684" spans="1:2">
      <c r="A22684" s="18"/>
      <c r="B22684" s="19"/>
    </row>
    <row r="22685" spans="1:2">
      <c r="A22685" s="18"/>
      <c r="B22685" s="19"/>
    </row>
    <row r="22686" spans="1:2">
      <c r="A22686" s="18"/>
      <c r="B22686" s="19"/>
    </row>
    <row r="22687" spans="1:2">
      <c r="A22687" s="18"/>
      <c r="B22687" s="19"/>
    </row>
    <row r="22688" spans="1:2">
      <c r="A22688" s="18"/>
      <c r="B22688" s="19"/>
    </row>
    <row r="22689" spans="1:2">
      <c r="A22689" s="18"/>
      <c r="B22689" s="19"/>
    </row>
    <row r="22690" spans="1:2">
      <c r="A22690" s="18"/>
      <c r="B22690" s="19"/>
    </row>
    <row r="22691" spans="1:2">
      <c r="A22691" s="18"/>
      <c r="B22691" s="19"/>
    </row>
    <row r="22692" spans="1:2">
      <c r="A22692" s="18"/>
      <c r="B22692" s="19"/>
    </row>
    <row r="22693" spans="1:2">
      <c r="A22693" s="18"/>
      <c r="B22693" s="19"/>
    </row>
    <row r="22694" spans="1:2">
      <c r="A22694" s="18"/>
      <c r="B22694" s="19"/>
    </row>
    <row r="22695" spans="1:2">
      <c r="A22695" s="18"/>
      <c r="B22695" s="19"/>
    </row>
    <row r="22696" spans="1:2">
      <c r="A22696" s="18"/>
      <c r="B22696" s="19"/>
    </row>
    <row r="22697" spans="1:2">
      <c r="A22697" s="18"/>
      <c r="B22697" s="19"/>
    </row>
    <row r="22698" spans="1:2">
      <c r="A22698" s="18"/>
      <c r="B22698" s="19"/>
    </row>
    <row r="22699" spans="1:2">
      <c r="A22699" s="18"/>
      <c r="B22699" s="19"/>
    </row>
    <row r="22700" spans="1:2">
      <c r="A22700" s="18"/>
      <c r="B22700" s="19"/>
    </row>
    <row r="22701" spans="1:2">
      <c r="A22701" s="18"/>
      <c r="B22701" s="19"/>
    </row>
    <row r="22702" spans="1:2">
      <c r="A22702" s="18"/>
      <c r="B22702" s="19"/>
    </row>
    <row r="22703" spans="1:2">
      <c r="A22703" s="18"/>
      <c r="B22703" s="19"/>
    </row>
    <row r="22704" spans="1:2">
      <c r="A22704" s="18"/>
      <c r="B22704" s="19"/>
    </row>
    <row r="22705" spans="1:2">
      <c r="A22705" s="18"/>
      <c r="B22705" s="19"/>
    </row>
    <row r="22706" spans="1:2">
      <c r="A22706" s="18"/>
      <c r="B22706" s="19"/>
    </row>
    <row r="22707" spans="1:2">
      <c r="A22707" s="18"/>
      <c r="B22707" s="19"/>
    </row>
    <row r="22708" spans="1:2">
      <c r="A22708" s="18"/>
      <c r="B22708" s="19"/>
    </row>
    <row r="22709" spans="1:2">
      <c r="A22709" s="18"/>
      <c r="B22709" s="19"/>
    </row>
    <row r="22710" spans="1:2">
      <c r="A22710" s="18"/>
      <c r="B22710" s="19"/>
    </row>
    <row r="22711" spans="1:2">
      <c r="A22711" s="18"/>
      <c r="B22711" s="19"/>
    </row>
    <row r="22712" spans="1:2">
      <c r="A22712" s="18"/>
      <c r="B22712" s="19"/>
    </row>
    <row r="22713" spans="1:2">
      <c r="A22713" s="18"/>
      <c r="B22713" s="19"/>
    </row>
    <row r="22714" spans="1:2">
      <c r="A22714" s="18"/>
      <c r="B22714" s="19"/>
    </row>
    <row r="22715" spans="1:2">
      <c r="A22715" s="18"/>
      <c r="B22715" s="19"/>
    </row>
    <row r="22716" spans="1:2">
      <c r="A22716" s="18"/>
      <c r="B22716" s="19"/>
    </row>
    <row r="22717" spans="1:2">
      <c r="A22717" s="18"/>
      <c r="B22717" s="19"/>
    </row>
    <row r="22718" spans="1:2">
      <c r="A22718" s="18"/>
      <c r="B22718" s="19"/>
    </row>
    <row r="22719" spans="1:2">
      <c r="A22719" s="18"/>
      <c r="B22719" s="19"/>
    </row>
    <row r="22720" spans="1:2">
      <c r="A22720" s="18"/>
      <c r="B22720" s="19"/>
    </row>
    <row r="22721" spans="1:2">
      <c r="A22721" s="18"/>
      <c r="B22721" s="19"/>
    </row>
    <row r="22722" spans="1:2">
      <c r="A22722" s="18"/>
      <c r="B22722" s="19"/>
    </row>
    <row r="22723" spans="1:2">
      <c r="A22723" s="18"/>
      <c r="B22723" s="19"/>
    </row>
    <row r="22724" spans="1:2">
      <c r="A22724" s="18"/>
      <c r="B22724" s="19"/>
    </row>
    <row r="22725" spans="1:2">
      <c r="A22725" s="18"/>
      <c r="B22725" s="19"/>
    </row>
    <row r="22726" spans="1:2">
      <c r="A22726" s="18"/>
      <c r="B22726" s="19"/>
    </row>
    <row r="22727" spans="1:2">
      <c r="A22727" s="18"/>
      <c r="B22727" s="19"/>
    </row>
    <row r="22728" spans="1:2">
      <c r="A22728" s="18"/>
      <c r="B22728" s="19"/>
    </row>
    <row r="22729" spans="1:2">
      <c r="A22729" s="18"/>
      <c r="B22729" s="19"/>
    </row>
    <row r="22730" spans="1:2">
      <c r="A22730" s="18"/>
      <c r="B22730" s="19"/>
    </row>
    <row r="22731" spans="1:2">
      <c r="A22731" s="18"/>
      <c r="B22731" s="19"/>
    </row>
    <row r="22732" spans="1:2">
      <c r="A22732" s="18"/>
      <c r="B22732" s="19"/>
    </row>
    <row r="22733" spans="1:2">
      <c r="A22733" s="18"/>
      <c r="B22733" s="19"/>
    </row>
    <row r="22734" spans="1:2">
      <c r="A22734" s="18"/>
      <c r="B22734" s="19"/>
    </row>
    <row r="22735" spans="1:2">
      <c r="A22735" s="18"/>
      <c r="B22735" s="19"/>
    </row>
    <row r="22736" spans="1:2">
      <c r="A22736" s="18"/>
      <c r="B22736" s="19"/>
    </row>
    <row r="22737" spans="1:2">
      <c r="A22737" s="18"/>
      <c r="B22737" s="19"/>
    </row>
    <row r="22738" spans="1:2">
      <c r="A22738" s="18"/>
      <c r="B22738" s="19"/>
    </row>
    <row r="22739" spans="1:2">
      <c r="A22739" s="18"/>
      <c r="B22739" s="19"/>
    </row>
    <row r="22740" spans="1:2">
      <c r="A22740" s="18"/>
      <c r="B22740" s="19"/>
    </row>
    <row r="22741" spans="1:2">
      <c r="A22741" s="18"/>
      <c r="B22741" s="19"/>
    </row>
    <row r="22742" spans="1:2">
      <c r="A22742" s="18"/>
      <c r="B22742" s="19"/>
    </row>
    <row r="22743" spans="1:2">
      <c r="A22743" s="18"/>
      <c r="B22743" s="19"/>
    </row>
    <row r="22744" spans="1:2">
      <c r="A22744" s="18"/>
      <c r="B22744" s="19"/>
    </row>
    <row r="22745" spans="1:2">
      <c r="A22745" s="18"/>
      <c r="B22745" s="19"/>
    </row>
    <row r="22746" spans="1:2">
      <c r="A22746" s="18"/>
      <c r="B22746" s="19"/>
    </row>
    <row r="22747" spans="1:2">
      <c r="A22747" s="18"/>
      <c r="B22747" s="19"/>
    </row>
    <row r="22748" spans="1:2">
      <c r="A22748" s="18"/>
      <c r="B22748" s="19"/>
    </row>
    <row r="22749" spans="1:2">
      <c r="A22749" s="18"/>
      <c r="B22749" s="19"/>
    </row>
    <row r="22750" spans="1:2">
      <c r="A22750" s="18"/>
      <c r="B22750" s="19"/>
    </row>
    <row r="22751" spans="1:2">
      <c r="A22751" s="18"/>
      <c r="B22751" s="19"/>
    </row>
    <row r="22752" spans="1:2">
      <c r="A22752" s="18"/>
      <c r="B22752" s="19"/>
    </row>
    <row r="22753" spans="1:2">
      <c r="A22753" s="18"/>
      <c r="B22753" s="19"/>
    </row>
    <row r="22754" spans="1:2">
      <c r="A22754" s="18"/>
      <c r="B22754" s="19"/>
    </row>
    <row r="22755" spans="1:2">
      <c r="A22755" s="18"/>
      <c r="B22755" s="19"/>
    </row>
    <row r="22756" spans="1:2">
      <c r="A22756" s="18"/>
      <c r="B22756" s="19"/>
    </row>
    <row r="22757" spans="1:2">
      <c r="A22757" s="18"/>
      <c r="B22757" s="19"/>
    </row>
    <row r="22758" spans="1:2">
      <c r="A22758" s="18"/>
      <c r="B22758" s="19"/>
    </row>
    <row r="22759" spans="1:2">
      <c r="A22759" s="18"/>
      <c r="B22759" s="19"/>
    </row>
    <row r="22760" spans="1:2">
      <c r="A22760" s="18"/>
      <c r="B22760" s="19"/>
    </row>
    <row r="22761" spans="1:2">
      <c r="A22761" s="18"/>
      <c r="B22761" s="19"/>
    </row>
    <row r="22762" spans="1:2">
      <c r="A22762" s="18"/>
      <c r="B22762" s="19"/>
    </row>
    <row r="22763" spans="1:2">
      <c r="A22763" s="18"/>
      <c r="B22763" s="19"/>
    </row>
    <row r="22764" spans="1:2">
      <c r="A22764" s="18"/>
      <c r="B22764" s="19"/>
    </row>
    <row r="22765" spans="1:2">
      <c r="A22765" s="18"/>
      <c r="B22765" s="19"/>
    </row>
    <row r="22766" spans="1:2">
      <c r="A22766" s="18"/>
      <c r="B22766" s="19"/>
    </row>
    <row r="22767" spans="1:2">
      <c r="A22767" s="18"/>
      <c r="B22767" s="19"/>
    </row>
    <row r="22768" spans="1:2">
      <c r="A22768" s="18"/>
      <c r="B22768" s="19"/>
    </row>
    <row r="22769" spans="1:2">
      <c r="A22769" s="18"/>
      <c r="B22769" s="19"/>
    </row>
    <row r="22770" spans="1:2">
      <c r="A22770" s="18"/>
      <c r="B22770" s="19"/>
    </row>
    <row r="22771" spans="1:2">
      <c r="A22771" s="18"/>
      <c r="B22771" s="19"/>
    </row>
    <row r="22772" spans="1:2">
      <c r="A22772" s="18"/>
      <c r="B22772" s="19"/>
    </row>
    <row r="22773" spans="1:2">
      <c r="A22773" s="18"/>
      <c r="B22773" s="19"/>
    </row>
    <row r="22774" spans="1:2">
      <c r="A22774" s="18"/>
      <c r="B22774" s="19"/>
    </row>
    <row r="22775" spans="1:2">
      <c r="A22775" s="18"/>
      <c r="B22775" s="19"/>
    </row>
    <row r="22776" spans="1:2">
      <c r="A22776" s="18"/>
      <c r="B22776" s="19"/>
    </row>
    <row r="22777" spans="1:2">
      <c r="A22777" s="18"/>
      <c r="B22777" s="19"/>
    </row>
    <row r="22778" spans="1:2">
      <c r="A22778" s="18"/>
      <c r="B22778" s="19"/>
    </row>
    <row r="22779" spans="1:2">
      <c r="A22779" s="18"/>
      <c r="B22779" s="19"/>
    </row>
    <row r="22780" spans="1:2">
      <c r="A22780" s="18"/>
      <c r="B22780" s="19"/>
    </row>
    <row r="22781" spans="1:2">
      <c r="A22781" s="18"/>
      <c r="B22781" s="19"/>
    </row>
    <row r="22782" spans="1:2">
      <c r="A22782" s="18"/>
      <c r="B22782" s="19"/>
    </row>
    <row r="22783" spans="1:2">
      <c r="A22783" s="18"/>
      <c r="B22783" s="19"/>
    </row>
    <row r="22784" spans="1:2">
      <c r="A22784" s="18"/>
      <c r="B22784" s="19"/>
    </row>
    <row r="22785" spans="1:2">
      <c r="A22785" s="18"/>
      <c r="B22785" s="19"/>
    </row>
    <row r="22786" spans="1:2">
      <c r="A22786" s="18"/>
      <c r="B22786" s="19"/>
    </row>
    <row r="22787" spans="1:2">
      <c r="A22787" s="18"/>
      <c r="B22787" s="19"/>
    </row>
    <row r="22788" spans="1:2">
      <c r="A22788" s="18"/>
      <c r="B22788" s="19"/>
    </row>
    <row r="22789" spans="1:2">
      <c r="A22789" s="18"/>
      <c r="B22789" s="19"/>
    </row>
    <row r="22790" spans="1:2">
      <c r="A22790" s="18"/>
      <c r="B22790" s="19"/>
    </row>
    <row r="22791" spans="1:2">
      <c r="A22791" s="18"/>
      <c r="B22791" s="19"/>
    </row>
    <row r="22792" spans="1:2">
      <c r="A22792" s="18"/>
      <c r="B22792" s="19"/>
    </row>
    <row r="22793" spans="1:2">
      <c r="A22793" s="18"/>
      <c r="B22793" s="19"/>
    </row>
    <row r="22794" spans="1:2">
      <c r="A22794" s="18"/>
      <c r="B22794" s="19"/>
    </row>
    <row r="22795" spans="1:2">
      <c r="A22795" s="18"/>
      <c r="B22795" s="19"/>
    </row>
    <row r="22796" spans="1:2">
      <c r="A22796" s="18"/>
      <c r="B22796" s="19"/>
    </row>
    <row r="22797" spans="1:2">
      <c r="A22797" s="18"/>
      <c r="B22797" s="19"/>
    </row>
    <row r="22798" spans="1:2">
      <c r="A22798" s="18"/>
      <c r="B22798" s="19"/>
    </row>
    <row r="22799" spans="1:2">
      <c r="A22799" s="18"/>
      <c r="B22799" s="19"/>
    </row>
    <row r="22800" spans="1:2">
      <c r="A22800" s="18"/>
      <c r="B22800" s="19"/>
    </row>
    <row r="22801" spans="1:2">
      <c r="A22801" s="18"/>
      <c r="B22801" s="19"/>
    </row>
    <row r="22802" spans="1:2">
      <c r="A22802" s="18"/>
      <c r="B22802" s="19"/>
    </row>
    <row r="22803" spans="1:2">
      <c r="A22803" s="18"/>
      <c r="B22803" s="19"/>
    </row>
    <row r="22804" spans="1:2">
      <c r="A22804" s="18"/>
      <c r="B22804" s="19"/>
    </row>
    <row r="22805" spans="1:2">
      <c r="A22805" s="18"/>
      <c r="B22805" s="19"/>
    </row>
    <row r="22806" spans="1:2">
      <c r="A22806" s="18"/>
      <c r="B22806" s="19"/>
    </row>
    <row r="22807" spans="1:2">
      <c r="A22807" s="18"/>
      <c r="B22807" s="19"/>
    </row>
    <row r="22808" spans="1:2">
      <c r="A22808" s="18"/>
      <c r="B22808" s="19"/>
    </row>
    <row r="22809" spans="1:2">
      <c r="A22809" s="18"/>
      <c r="B22809" s="19"/>
    </row>
    <row r="22810" spans="1:2">
      <c r="A22810" s="18"/>
      <c r="B22810" s="19"/>
    </row>
    <row r="22811" spans="1:2">
      <c r="A22811" s="18"/>
      <c r="B22811" s="19"/>
    </row>
    <row r="22812" spans="1:2">
      <c r="A22812" s="18"/>
      <c r="B22812" s="19"/>
    </row>
    <row r="22813" spans="1:2">
      <c r="A22813" s="18"/>
      <c r="B22813" s="19"/>
    </row>
    <row r="22814" spans="1:2">
      <c r="A22814" s="18"/>
      <c r="B22814" s="19"/>
    </row>
    <row r="22815" spans="1:2">
      <c r="A22815" s="18"/>
      <c r="B22815" s="19"/>
    </row>
    <row r="22816" spans="1:2">
      <c r="A22816" s="18"/>
      <c r="B22816" s="19"/>
    </row>
    <row r="22817" spans="1:2">
      <c r="A22817" s="18"/>
      <c r="B22817" s="19"/>
    </row>
    <row r="22818" spans="1:2">
      <c r="A22818" s="18"/>
      <c r="B22818" s="19"/>
    </row>
    <row r="22819" spans="1:2">
      <c r="A22819" s="18"/>
      <c r="B22819" s="19"/>
    </row>
    <row r="22820" spans="1:2">
      <c r="A22820" s="18"/>
      <c r="B22820" s="19"/>
    </row>
    <row r="22821" spans="1:2">
      <c r="A22821" s="18"/>
      <c r="B22821" s="19"/>
    </row>
    <row r="22822" spans="1:2">
      <c r="A22822" s="18"/>
      <c r="B22822" s="19"/>
    </row>
    <row r="22823" spans="1:2">
      <c r="A22823" s="18"/>
      <c r="B22823" s="19"/>
    </row>
    <row r="22824" spans="1:2">
      <c r="A22824" s="18"/>
      <c r="B22824" s="19"/>
    </row>
    <row r="22825" spans="1:2">
      <c r="A22825" s="18"/>
      <c r="B22825" s="19"/>
    </row>
    <row r="22826" spans="1:2">
      <c r="A22826" s="18"/>
      <c r="B22826" s="19"/>
    </row>
    <row r="22827" spans="1:2">
      <c r="A22827" s="18"/>
      <c r="B22827" s="19"/>
    </row>
    <row r="22828" spans="1:2">
      <c r="A22828" s="18"/>
      <c r="B22828" s="19"/>
    </row>
    <row r="22829" spans="1:2">
      <c r="A22829" s="18"/>
      <c r="B22829" s="19"/>
    </row>
    <row r="22830" spans="1:2">
      <c r="A22830" s="18"/>
      <c r="B22830" s="19"/>
    </row>
    <row r="22831" spans="1:2">
      <c r="A22831" s="18"/>
      <c r="B22831" s="19"/>
    </row>
    <row r="22832" spans="1:2">
      <c r="A22832" s="18"/>
      <c r="B22832" s="19"/>
    </row>
    <row r="22833" spans="1:2">
      <c r="A22833" s="18"/>
      <c r="B22833" s="19"/>
    </row>
    <row r="22834" spans="1:2">
      <c r="A22834" s="18"/>
      <c r="B22834" s="19"/>
    </row>
    <row r="22835" spans="1:2">
      <c r="A22835" s="18"/>
      <c r="B22835" s="19"/>
    </row>
    <row r="22836" spans="1:2">
      <c r="A22836" s="18"/>
      <c r="B22836" s="19"/>
    </row>
    <row r="22837" spans="1:2">
      <c r="A22837" s="18"/>
      <c r="B22837" s="19"/>
    </row>
    <row r="22838" spans="1:2">
      <c r="A22838" s="18"/>
      <c r="B22838" s="19"/>
    </row>
    <row r="22839" spans="1:2">
      <c r="A22839" s="18"/>
      <c r="B22839" s="19"/>
    </row>
    <row r="22840" spans="1:2">
      <c r="A22840" s="18"/>
      <c r="B22840" s="19"/>
    </row>
    <row r="22841" spans="1:2">
      <c r="A22841" s="18"/>
      <c r="B22841" s="19"/>
    </row>
    <row r="22842" spans="1:2">
      <c r="A22842" s="18"/>
      <c r="B22842" s="19"/>
    </row>
    <row r="22843" spans="1:2">
      <c r="A22843" s="18"/>
      <c r="B22843" s="19"/>
    </row>
    <row r="22844" spans="1:2">
      <c r="A22844" s="18"/>
      <c r="B22844" s="19"/>
    </row>
    <row r="22845" spans="1:2">
      <c r="A22845" s="18"/>
      <c r="B22845" s="19"/>
    </row>
    <row r="22846" spans="1:2">
      <c r="A22846" s="18"/>
      <c r="B22846" s="19"/>
    </row>
    <row r="22847" spans="1:2">
      <c r="A22847" s="18"/>
      <c r="B22847" s="19"/>
    </row>
    <row r="22848" spans="1:2">
      <c r="A22848" s="18"/>
      <c r="B22848" s="19"/>
    </row>
    <row r="22849" spans="1:2">
      <c r="A22849" s="18"/>
      <c r="B22849" s="19"/>
    </row>
    <row r="22850" spans="1:2">
      <c r="A22850" s="18"/>
      <c r="B22850" s="19"/>
    </row>
    <row r="22851" spans="1:2">
      <c r="A22851" s="18"/>
      <c r="B22851" s="19"/>
    </row>
    <row r="22852" spans="1:2">
      <c r="A22852" s="18"/>
      <c r="B22852" s="19"/>
    </row>
    <row r="22853" spans="1:2">
      <c r="A22853" s="18"/>
      <c r="B22853" s="19"/>
    </row>
    <row r="22854" spans="1:2">
      <c r="A22854" s="18"/>
      <c r="B22854" s="19"/>
    </row>
    <row r="22855" spans="1:2">
      <c r="A22855" s="18"/>
      <c r="B22855" s="19"/>
    </row>
    <row r="22856" spans="1:2">
      <c r="A22856" s="18"/>
      <c r="B22856" s="19"/>
    </row>
    <row r="22857" spans="1:2">
      <c r="A22857" s="18"/>
      <c r="B22857" s="19"/>
    </row>
    <row r="22858" spans="1:2">
      <c r="A22858" s="18"/>
      <c r="B22858" s="19"/>
    </row>
    <row r="22859" spans="1:2">
      <c r="A22859" s="18"/>
      <c r="B22859" s="19"/>
    </row>
    <row r="22860" spans="1:2">
      <c r="A22860" s="18"/>
      <c r="B22860" s="19"/>
    </row>
    <row r="22861" spans="1:2">
      <c r="A22861" s="18"/>
      <c r="B22861" s="19"/>
    </row>
    <row r="22862" spans="1:2">
      <c r="A22862" s="18"/>
      <c r="B22862" s="19"/>
    </row>
    <row r="22863" spans="1:2">
      <c r="A22863" s="18"/>
      <c r="B22863" s="19"/>
    </row>
    <row r="22864" spans="1:2">
      <c r="A22864" s="18"/>
      <c r="B22864" s="19"/>
    </row>
    <row r="22865" spans="1:2">
      <c r="A22865" s="18"/>
      <c r="B22865" s="19"/>
    </row>
    <row r="22866" spans="1:2">
      <c r="A22866" s="18"/>
      <c r="B22866" s="19"/>
    </row>
    <row r="22867" spans="1:2">
      <c r="A22867" s="18"/>
      <c r="B22867" s="19"/>
    </row>
    <row r="22868" spans="1:2">
      <c r="A22868" s="18"/>
      <c r="B22868" s="19"/>
    </row>
    <row r="22869" spans="1:2">
      <c r="A22869" s="18"/>
      <c r="B22869" s="19"/>
    </row>
    <row r="22870" spans="1:2">
      <c r="A22870" s="18"/>
      <c r="B22870" s="19"/>
    </row>
    <row r="22871" spans="1:2">
      <c r="A22871" s="18"/>
      <c r="B22871" s="19"/>
    </row>
    <row r="22872" spans="1:2">
      <c r="A22872" s="18"/>
      <c r="B22872" s="19"/>
    </row>
    <row r="22873" spans="1:2">
      <c r="A22873" s="18"/>
      <c r="B22873" s="19"/>
    </row>
    <row r="22874" spans="1:2">
      <c r="A22874" s="18"/>
      <c r="B22874" s="19"/>
    </row>
    <row r="22875" spans="1:2">
      <c r="A22875" s="18"/>
      <c r="B22875" s="19"/>
    </row>
    <row r="22876" spans="1:2">
      <c r="A22876" s="18"/>
      <c r="B22876" s="19"/>
    </row>
    <row r="22877" spans="1:2">
      <c r="A22877" s="18"/>
      <c r="B22877" s="19"/>
    </row>
    <row r="22878" spans="1:2">
      <c r="A22878" s="18"/>
      <c r="B22878" s="19"/>
    </row>
    <row r="22879" spans="1:2">
      <c r="A22879" s="18"/>
      <c r="B22879" s="19"/>
    </row>
    <row r="22880" spans="1:2">
      <c r="A22880" s="18"/>
      <c r="B22880" s="19"/>
    </row>
    <row r="22881" spans="1:2">
      <c r="A22881" s="18"/>
      <c r="B22881" s="19"/>
    </row>
    <row r="22882" spans="1:2">
      <c r="A22882" s="18"/>
      <c r="B22882" s="19"/>
    </row>
    <row r="22883" spans="1:2">
      <c r="A22883" s="18"/>
      <c r="B22883" s="19"/>
    </row>
    <row r="22884" spans="1:2">
      <c r="A22884" s="18"/>
      <c r="B22884" s="19"/>
    </row>
    <row r="22885" spans="1:2">
      <c r="A22885" s="18"/>
      <c r="B22885" s="19"/>
    </row>
    <row r="22886" spans="1:2">
      <c r="A22886" s="18"/>
      <c r="B22886" s="19"/>
    </row>
    <row r="22887" spans="1:2">
      <c r="A22887" s="18"/>
      <c r="B22887" s="19"/>
    </row>
    <row r="22888" spans="1:2">
      <c r="A22888" s="18"/>
      <c r="B22888" s="19"/>
    </row>
    <row r="22889" spans="1:2">
      <c r="A22889" s="18"/>
      <c r="B22889" s="19"/>
    </row>
    <row r="22890" spans="1:2">
      <c r="A22890" s="18"/>
      <c r="B22890" s="19"/>
    </row>
    <row r="22891" spans="1:2">
      <c r="A22891" s="18"/>
      <c r="B22891" s="19"/>
    </row>
    <row r="22892" spans="1:2">
      <c r="A22892" s="18"/>
      <c r="B22892" s="19"/>
    </row>
    <row r="22893" spans="1:2">
      <c r="A22893" s="18"/>
      <c r="B22893" s="19"/>
    </row>
    <row r="22894" spans="1:2">
      <c r="A22894" s="18"/>
      <c r="B22894" s="19"/>
    </row>
    <row r="22895" spans="1:2">
      <c r="A22895" s="18"/>
      <c r="B22895" s="19"/>
    </row>
    <row r="22896" spans="1:2">
      <c r="A22896" s="18"/>
      <c r="B22896" s="19"/>
    </row>
    <row r="22897" spans="1:2">
      <c r="A22897" s="18"/>
      <c r="B22897" s="19"/>
    </row>
    <row r="22898" spans="1:2">
      <c r="A22898" s="18"/>
      <c r="B22898" s="19"/>
    </row>
    <row r="22899" spans="1:2">
      <c r="A22899" s="18"/>
      <c r="B22899" s="19"/>
    </row>
    <row r="22900" spans="1:2">
      <c r="A22900" s="18"/>
      <c r="B22900" s="19"/>
    </row>
    <row r="22901" spans="1:2">
      <c r="A22901" s="18"/>
      <c r="B22901" s="19"/>
    </row>
    <row r="22902" spans="1:2">
      <c r="A22902" s="18"/>
      <c r="B22902" s="19"/>
    </row>
    <row r="22903" spans="1:2">
      <c r="A22903" s="18"/>
      <c r="B22903" s="19"/>
    </row>
    <row r="22904" spans="1:2">
      <c r="A22904" s="18"/>
      <c r="B22904" s="19"/>
    </row>
    <row r="22905" spans="1:2">
      <c r="A22905" s="18"/>
      <c r="B22905" s="19"/>
    </row>
    <row r="22906" spans="1:2">
      <c r="A22906" s="18"/>
      <c r="B22906" s="19"/>
    </row>
    <row r="22907" spans="1:2">
      <c r="A22907" s="18"/>
      <c r="B22907" s="19"/>
    </row>
    <row r="22908" spans="1:2">
      <c r="A22908" s="18"/>
      <c r="B22908" s="19"/>
    </row>
    <row r="22909" spans="1:2">
      <c r="A22909" s="18"/>
      <c r="B22909" s="19"/>
    </row>
    <row r="22910" spans="1:2">
      <c r="A22910" s="18"/>
      <c r="B22910" s="19"/>
    </row>
    <row r="22911" spans="1:2">
      <c r="A22911" s="18"/>
      <c r="B22911" s="19"/>
    </row>
    <row r="22912" spans="1:2">
      <c r="A22912" s="18"/>
      <c r="B22912" s="19"/>
    </row>
    <row r="22913" spans="1:2">
      <c r="A22913" s="18"/>
      <c r="B22913" s="19"/>
    </row>
    <row r="22914" spans="1:2">
      <c r="A22914" s="18"/>
      <c r="B22914" s="19"/>
    </row>
    <row r="22915" spans="1:2">
      <c r="A22915" s="18"/>
      <c r="B22915" s="19"/>
    </row>
    <row r="22916" spans="1:2">
      <c r="A22916" s="18"/>
      <c r="B22916" s="19"/>
    </row>
    <row r="22917" spans="1:2">
      <c r="A22917" s="18"/>
      <c r="B22917" s="19"/>
    </row>
    <row r="22918" spans="1:2">
      <c r="A22918" s="18"/>
      <c r="B22918" s="19"/>
    </row>
    <row r="22919" spans="1:2">
      <c r="A22919" s="18"/>
      <c r="B22919" s="19"/>
    </row>
    <row r="22920" spans="1:2">
      <c r="A22920" s="18"/>
      <c r="B22920" s="19"/>
    </row>
    <row r="22921" spans="1:2">
      <c r="A22921" s="18"/>
      <c r="B22921" s="19"/>
    </row>
    <row r="22922" spans="1:2">
      <c r="A22922" s="18"/>
      <c r="B22922" s="19"/>
    </row>
    <row r="22923" spans="1:2">
      <c r="A22923" s="18"/>
      <c r="B22923" s="19"/>
    </row>
    <row r="22924" spans="1:2">
      <c r="A22924" s="18"/>
      <c r="B22924" s="19"/>
    </row>
    <row r="22925" spans="1:2">
      <c r="A22925" s="18"/>
      <c r="B22925" s="19"/>
    </row>
    <row r="22926" spans="1:2">
      <c r="A22926" s="18"/>
      <c r="B22926" s="19"/>
    </row>
    <row r="22927" spans="1:2">
      <c r="A22927" s="18"/>
      <c r="B22927" s="19"/>
    </row>
    <row r="22928" spans="1:2">
      <c r="A22928" s="18"/>
      <c r="B22928" s="19"/>
    </row>
    <row r="22929" spans="1:2">
      <c r="A22929" s="18"/>
      <c r="B22929" s="19"/>
    </row>
    <row r="22930" spans="1:2">
      <c r="A22930" s="18"/>
      <c r="B22930" s="19"/>
    </row>
    <row r="22931" spans="1:2">
      <c r="A22931" s="18"/>
      <c r="B22931" s="19"/>
    </row>
    <row r="22932" spans="1:2">
      <c r="A22932" s="18"/>
      <c r="B22932" s="19"/>
    </row>
    <row r="22933" spans="1:2">
      <c r="A22933" s="18"/>
      <c r="B22933" s="19"/>
    </row>
    <row r="22934" spans="1:2">
      <c r="A22934" s="18"/>
      <c r="B22934" s="19"/>
    </row>
    <row r="22935" spans="1:2">
      <c r="A22935" s="18"/>
      <c r="B22935" s="19"/>
    </row>
    <row r="22936" spans="1:2">
      <c r="A22936" s="18"/>
      <c r="B22936" s="19"/>
    </row>
    <row r="22937" spans="1:2">
      <c r="A22937" s="18"/>
      <c r="B22937" s="19"/>
    </row>
    <row r="22938" spans="1:2">
      <c r="A22938" s="18"/>
      <c r="B22938" s="19"/>
    </row>
    <row r="22939" spans="1:2">
      <c r="A22939" s="18"/>
      <c r="B22939" s="19"/>
    </row>
    <row r="22940" spans="1:2">
      <c r="A22940" s="18"/>
      <c r="B22940" s="19"/>
    </row>
    <row r="22941" spans="1:2">
      <c r="A22941" s="18"/>
      <c r="B22941" s="19"/>
    </row>
    <row r="22942" spans="1:2">
      <c r="A22942" s="18"/>
      <c r="B22942" s="19"/>
    </row>
    <row r="22943" spans="1:2">
      <c r="A22943" s="18"/>
      <c r="B22943" s="19"/>
    </row>
    <row r="22944" spans="1:2">
      <c r="A22944" s="18"/>
      <c r="B22944" s="19"/>
    </row>
    <row r="22945" spans="1:2">
      <c r="A22945" s="18"/>
      <c r="B22945" s="19"/>
    </row>
    <row r="22946" spans="1:2">
      <c r="A22946" s="18"/>
      <c r="B22946" s="19"/>
    </row>
    <row r="22947" spans="1:2">
      <c r="A22947" s="18"/>
      <c r="B22947" s="19"/>
    </row>
    <row r="22948" spans="1:2">
      <c r="A22948" s="18"/>
      <c r="B22948" s="19"/>
    </row>
    <row r="22949" spans="1:2">
      <c r="A22949" s="18"/>
      <c r="B22949" s="19"/>
    </row>
    <row r="22950" spans="1:2">
      <c r="A22950" s="18"/>
      <c r="B22950" s="19"/>
    </row>
    <row r="22951" spans="1:2">
      <c r="A22951" s="18"/>
      <c r="B22951" s="19"/>
    </row>
    <row r="22952" spans="1:2">
      <c r="A22952" s="18"/>
      <c r="B22952" s="19"/>
    </row>
    <row r="22953" spans="1:2">
      <c r="A22953" s="18"/>
      <c r="B22953" s="19"/>
    </row>
    <row r="22954" spans="1:2">
      <c r="A22954" s="18"/>
      <c r="B22954" s="19"/>
    </row>
    <row r="22955" spans="1:2">
      <c r="A22955" s="18"/>
      <c r="B22955" s="19"/>
    </row>
    <row r="22956" spans="1:2">
      <c r="A22956" s="18"/>
      <c r="B22956" s="19"/>
    </row>
    <row r="22957" spans="1:2">
      <c r="A22957" s="18"/>
      <c r="B22957" s="19"/>
    </row>
    <row r="22958" spans="1:2">
      <c r="A22958" s="18"/>
      <c r="B22958" s="19"/>
    </row>
    <row r="22959" spans="1:2">
      <c r="A22959" s="18"/>
      <c r="B22959" s="19"/>
    </row>
    <row r="22960" spans="1:2">
      <c r="A22960" s="18"/>
      <c r="B22960" s="19"/>
    </row>
    <row r="22961" spans="1:2">
      <c r="A22961" s="18"/>
      <c r="B22961" s="19"/>
    </row>
    <row r="22962" spans="1:2">
      <c r="A22962" s="18"/>
      <c r="B22962" s="19"/>
    </row>
    <row r="22963" spans="1:2">
      <c r="A22963" s="18"/>
      <c r="B22963" s="19"/>
    </row>
    <row r="22964" spans="1:2">
      <c r="A22964" s="18"/>
      <c r="B22964" s="19"/>
    </row>
    <row r="22965" spans="1:2">
      <c r="A22965" s="18"/>
      <c r="B22965" s="19"/>
    </row>
    <row r="22966" spans="1:2">
      <c r="A22966" s="18"/>
      <c r="B22966" s="19"/>
    </row>
    <row r="22967" spans="1:2">
      <c r="A22967" s="18"/>
      <c r="B22967" s="19"/>
    </row>
    <row r="22968" spans="1:2">
      <c r="A22968" s="18"/>
      <c r="B22968" s="19"/>
    </row>
    <row r="22969" spans="1:2">
      <c r="A22969" s="18"/>
      <c r="B22969" s="19"/>
    </row>
    <row r="22970" spans="1:2">
      <c r="A22970" s="18"/>
      <c r="B22970" s="19"/>
    </row>
    <row r="22971" spans="1:2">
      <c r="A22971" s="18"/>
      <c r="B22971" s="19"/>
    </row>
    <row r="22972" spans="1:2">
      <c r="A22972" s="18"/>
      <c r="B22972" s="19"/>
    </row>
    <row r="22973" spans="1:2">
      <c r="A22973" s="18"/>
      <c r="B22973" s="19"/>
    </row>
    <row r="22974" spans="1:2">
      <c r="A22974" s="18"/>
      <c r="B22974" s="19"/>
    </row>
    <row r="22975" spans="1:2">
      <c r="A22975" s="18"/>
      <c r="B22975" s="19"/>
    </row>
    <row r="22976" spans="1:2">
      <c r="A22976" s="18"/>
      <c r="B22976" s="19"/>
    </row>
    <row r="22977" spans="1:2">
      <c r="A22977" s="18"/>
      <c r="B22977" s="19"/>
    </row>
    <row r="22978" spans="1:2">
      <c r="A22978" s="18"/>
      <c r="B22978" s="19"/>
    </row>
    <row r="22979" spans="1:2">
      <c r="A22979" s="18"/>
      <c r="B22979" s="19"/>
    </row>
    <row r="22980" spans="1:2">
      <c r="A22980" s="18"/>
      <c r="B22980" s="19"/>
    </row>
    <row r="22981" spans="1:2">
      <c r="A22981" s="18"/>
      <c r="B22981" s="19"/>
    </row>
    <row r="22982" spans="1:2">
      <c r="A22982" s="18"/>
      <c r="B22982" s="19"/>
    </row>
    <row r="22983" spans="1:2">
      <c r="A22983" s="18"/>
      <c r="B22983" s="19"/>
    </row>
    <row r="22984" spans="1:2">
      <c r="A22984" s="18"/>
      <c r="B22984" s="19"/>
    </row>
    <row r="22985" spans="1:2">
      <c r="A22985" s="18"/>
      <c r="B22985" s="19"/>
    </row>
    <row r="22986" spans="1:2">
      <c r="A22986" s="18"/>
      <c r="B22986" s="19"/>
    </row>
    <row r="22987" spans="1:2">
      <c r="A22987" s="18"/>
      <c r="B22987" s="19"/>
    </row>
    <row r="22988" spans="1:2">
      <c r="A22988" s="18"/>
      <c r="B22988" s="19"/>
    </row>
    <row r="22989" spans="1:2">
      <c r="A22989" s="18"/>
      <c r="B22989" s="19"/>
    </row>
    <row r="22990" spans="1:2">
      <c r="A22990" s="18"/>
      <c r="B22990" s="19"/>
    </row>
    <row r="22991" spans="1:2">
      <c r="A22991" s="18"/>
      <c r="B22991" s="19"/>
    </row>
    <row r="22992" spans="1:2">
      <c r="A22992" s="18"/>
      <c r="B22992" s="19"/>
    </row>
    <row r="22993" spans="1:2">
      <c r="A22993" s="18"/>
      <c r="B22993" s="19"/>
    </row>
    <row r="22994" spans="1:2">
      <c r="A22994" s="18"/>
      <c r="B22994" s="19"/>
    </row>
    <row r="22995" spans="1:2">
      <c r="A22995" s="18"/>
      <c r="B22995" s="19"/>
    </row>
    <row r="22996" spans="1:2">
      <c r="A22996" s="18"/>
      <c r="B22996" s="19"/>
    </row>
    <row r="22997" spans="1:2">
      <c r="A22997" s="18"/>
      <c r="B22997" s="19"/>
    </row>
    <row r="22998" spans="1:2">
      <c r="A22998" s="18"/>
      <c r="B22998" s="19"/>
    </row>
    <row r="22999" spans="1:2">
      <c r="A22999" s="18"/>
      <c r="B22999" s="19"/>
    </row>
    <row r="23000" spans="1:2">
      <c r="A23000" s="18"/>
      <c r="B23000" s="19"/>
    </row>
    <row r="23001" spans="1:2">
      <c r="A23001" s="18"/>
      <c r="B23001" s="19"/>
    </row>
    <row r="23002" spans="1:2">
      <c r="A23002" s="18"/>
      <c r="B23002" s="19"/>
    </row>
    <row r="23003" spans="1:2">
      <c r="A23003" s="18"/>
      <c r="B23003" s="19"/>
    </row>
    <row r="23004" spans="1:2">
      <c r="A23004" s="18"/>
      <c r="B23004" s="19"/>
    </row>
    <row r="23005" spans="1:2">
      <c r="A23005" s="18"/>
      <c r="B23005" s="19"/>
    </row>
    <row r="23006" spans="1:2">
      <c r="A23006" s="18"/>
      <c r="B23006" s="19"/>
    </row>
    <row r="23007" spans="1:2">
      <c r="A23007" s="18"/>
      <c r="B23007" s="19"/>
    </row>
    <row r="23008" spans="1:2">
      <c r="A23008" s="18"/>
      <c r="B23008" s="19"/>
    </row>
    <row r="23009" spans="1:2">
      <c r="A23009" s="18"/>
      <c r="B23009" s="19"/>
    </row>
    <row r="23010" spans="1:2">
      <c r="A23010" s="18"/>
      <c r="B23010" s="19"/>
    </row>
    <row r="23011" spans="1:2">
      <c r="A23011" s="18"/>
      <c r="B23011" s="19"/>
    </row>
    <row r="23012" spans="1:2">
      <c r="A23012" s="18"/>
      <c r="B23012" s="19"/>
    </row>
    <row r="23013" spans="1:2">
      <c r="A23013" s="18"/>
      <c r="B23013" s="19"/>
    </row>
    <row r="23014" spans="1:2">
      <c r="A23014" s="18"/>
      <c r="B23014" s="19"/>
    </row>
    <row r="23015" spans="1:2">
      <c r="A23015" s="18"/>
      <c r="B23015" s="19"/>
    </row>
    <row r="23016" spans="1:2">
      <c r="A23016" s="18"/>
      <c r="B23016" s="19"/>
    </row>
    <row r="23017" spans="1:2">
      <c r="A23017" s="18"/>
      <c r="B23017" s="19"/>
    </row>
    <row r="23018" spans="1:2">
      <c r="A23018" s="18"/>
      <c r="B23018" s="19"/>
    </row>
    <row r="23019" spans="1:2">
      <c r="A23019" s="18"/>
      <c r="B23019" s="19"/>
    </row>
    <row r="23020" spans="1:2">
      <c r="A23020" s="18"/>
      <c r="B23020" s="19"/>
    </row>
    <row r="23021" spans="1:2">
      <c r="A23021" s="18"/>
      <c r="B23021" s="19"/>
    </row>
    <row r="23022" spans="1:2">
      <c r="A23022" s="18"/>
      <c r="B23022" s="19"/>
    </row>
    <row r="23023" spans="1:2">
      <c r="A23023" s="18"/>
      <c r="B23023" s="19"/>
    </row>
    <row r="23024" spans="1:2">
      <c r="A23024" s="18"/>
      <c r="B23024" s="19"/>
    </row>
    <row r="23025" spans="1:2">
      <c r="A23025" s="18"/>
      <c r="B23025" s="19"/>
    </row>
    <row r="23026" spans="1:2">
      <c r="A23026" s="18"/>
      <c r="B23026" s="19"/>
    </row>
    <row r="23027" spans="1:2">
      <c r="A23027" s="18"/>
      <c r="B23027" s="19"/>
    </row>
    <row r="23028" spans="1:2">
      <c r="A23028" s="18"/>
      <c r="B23028" s="19"/>
    </row>
    <row r="23029" spans="1:2">
      <c r="A23029" s="18"/>
      <c r="B23029" s="19"/>
    </row>
    <row r="23030" spans="1:2">
      <c r="A23030" s="18"/>
      <c r="B23030" s="19"/>
    </row>
    <row r="23031" spans="1:2">
      <c r="A23031" s="18"/>
      <c r="B23031" s="19"/>
    </row>
    <row r="23032" spans="1:2">
      <c r="A23032" s="18"/>
      <c r="B23032" s="19"/>
    </row>
    <row r="23033" spans="1:2">
      <c r="A23033" s="18"/>
      <c r="B23033" s="19"/>
    </row>
    <row r="23034" spans="1:2">
      <c r="A23034" s="18"/>
      <c r="B23034" s="19"/>
    </row>
    <row r="23035" spans="1:2">
      <c r="A23035" s="18"/>
      <c r="B23035" s="19"/>
    </row>
    <row r="23036" spans="1:2">
      <c r="A23036" s="18"/>
      <c r="B23036" s="19"/>
    </row>
    <row r="23037" spans="1:2">
      <c r="A23037" s="18"/>
      <c r="B23037" s="19"/>
    </row>
    <row r="23038" spans="1:2">
      <c r="A23038" s="18"/>
      <c r="B23038" s="19"/>
    </row>
    <row r="23039" spans="1:2">
      <c r="A23039" s="18"/>
      <c r="B23039" s="19"/>
    </row>
    <row r="23040" spans="1:2">
      <c r="A23040" s="18"/>
      <c r="B23040" s="19"/>
    </row>
    <row r="23041" spans="1:2">
      <c r="A23041" s="18"/>
      <c r="B23041" s="19"/>
    </row>
    <row r="23042" spans="1:2">
      <c r="A23042" s="18"/>
      <c r="B23042" s="19"/>
    </row>
    <row r="23043" spans="1:2">
      <c r="A23043" s="18"/>
      <c r="B23043" s="19"/>
    </row>
    <row r="23044" spans="1:2">
      <c r="A23044" s="18"/>
      <c r="B23044" s="19"/>
    </row>
    <row r="23045" spans="1:2">
      <c r="A23045" s="18"/>
      <c r="B23045" s="19"/>
    </row>
    <row r="23046" spans="1:2">
      <c r="A23046" s="18"/>
      <c r="B23046" s="19"/>
    </row>
    <row r="23047" spans="1:2">
      <c r="A23047" s="18"/>
      <c r="B23047" s="19"/>
    </row>
    <row r="23048" spans="1:2">
      <c r="A23048" s="18"/>
      <c r="B23048" s="19"/>
    </row>
    <row r="23049" spans="1:2">
      <c r="A23049" s="18"/>
      <c r="B23049" s="19"/>
    </row>
    <row r="23050" spans="1:2">
      <c r="A23050" s="18"/>
      <c r="B23050" s="19"/>
    </row>
    <row r="23051" spans="1:2">
      <c r="A23051" s="18"/>
      <c r="B23051" s="19"/>
    </row>
    <row r="23052" spans="1:2">
      <c r="A23052" s="18"/>
      <c r="B23052" s="19"/>
    </row>
    <row r="23053" spans="1:2">
      <c r="A23053" s="18"/>
      <c r="B23053" s="19"/>
    </row>
    <row r="23054" spans="1:2">
      <c r="A23054" s="18"/>
      <c r="B23054" s="19"/>
    </row>
    <row r="23055" spans="1:2">
      <c r="A23055" s="18"/>
      <c r="B23055" s="19"/>
    </row>
    <row r="23056" spans="1:2">
      <c r="A23056" s="18"/>
      <c r="B23056" s="19"/>
    </row>
    <row r="23057" spans="1:2">
      <c r="A23057" s="18"/>
      <c r="B23057" s="19"/>
    </row>
    <row r="23058" spans="1:2">
      <c r="A23058" s="18"/>
      <c r="B23058" s="19"/>
    </row>
    <row r="23059" spans="1:2">
      <c r="A23059" s="18"/>
      <c r="B23059" s="19"/>
    </row>
    <row r="23060" spans="1:2">
      <c r="A23060" s="18"/>
      <c r="B23060" s="19"/>
    </row>
    <row r="23061" spans="1:2">
      <c r="A23061" s="18"/>
      <c r="B23061" s="19"/>
    </row>
    <row r="23062" spans="1:2">
      <c r="A23062" s="18"/>
      <c r="B23062" s="19"/>
    </row>
    <row r="23063" spans="1:2">
      <c r="A23063" s="18"/>
      <c r="B23063" s="19"/>
    </row>
    <row r="23064" spans="1:2">
      <c r="A23064" s="18"/>
      <c r="B23064" s="19"/>
    </row>
    <row r="23065" spans="1:2">
      <c r="A23065" s="18"/>
      <c r="B23065" s="19"/>
    </row>
    <row r="23066" spans="1:2">
      <c r="A23066" s="18"/>
      <c r="B23066" s="19"/>
    </row>
    <row r="23067" spans="1:2">
      <c r="A23067" s="18"/>
      <c r="B23067" s="19"/>
    </row>
    <row r="23068" spans="1:2">
      <c r="A23068" s="18"/>
      <c r="B23068" s="19"/>
    </row>
    <row r="23069" spans="1:2">
      <c r="A23069" s="18"/>
      <c r="B23069" s="19"/>
    </row>
    <row r="23070" spans="1:2">
      <c r="A23070" s="18"/>
      <c r="B23070" s="19"/>
    </row>
    <row r="23071" spans="1:2">
      <c r="A23071" s="18"/>
      <c r="B23071" s="19"/>
    </row>
    <row r="23072" spans="1:2">
      <c r="A23072" s="18"/>
      <c r="B23072" s="19"/>
    </row>
    <row r="23073" spans="1:2">
      <c r="A23073" s="18"/>
      <c r="B23073" s="19"/>
    </row>
    <row r="23074" spans="1:2">
      <c r="A23074" s="18"/>
      <c r="B23074" s="19"/>
    </row>
    <row r="23075" spans="1:2">
      <c r="A23075" s="18"/>
      <c r="B23075" s="19"/>
    </row>
    <row r="23076" spans="1:2">
      <c r="A23076" s="18"/>
      <c r="B23076" s="19"/>
    </row>
    <row r="23077" spans="1:2">
      <c r="A23077" s="18"/>
      <c r="B23077" s="19"/>
    </row>
    <row r="23078" spans="1:2">
      <c r="A23078" s="18"/>
      <c r="B23078" s="19"/>
    </row>
    <row r="23079" spans="1:2">
      <c r="A23079" s="18"/>
      <c r="B23079" s="19"/>
    </row>
    <row r="23080" spans="1:2">
      <c r="A23080" s="18"/>
      <c r="B23080" s="19"/>
    </row>
    <row r="23081" spans="1:2">
      <c r="A23081" s="18"/>
      <c r="B23081" s="19"/>
    </row>
    <row r="23082" spans="1:2">
      <c r="A23082" s="18"/>
      <c r="B23082" s="19"/>
    </row>
    <row r="23083" spans="1:2">
      <c r="A23083" s="18"/>
      <c r="B23083" s="19"/>
    </row>
    <row r="23084" spans="1:2">
      <c r="A23084" s="18"/>
      <c r="B23084" s="19"/>
    </row>
    <row r="23085" spans="1:2">
      <c r="A23085" s="18"/>
      <c r="B23085" s="19"/>
    </row>
    <row r="23086" spans="1:2">
      <c r="A23086" s="18"/>
      <c r="B23086" s="19"/>
    </row>
    <row r="23087" spans="1:2">
      <c r="A23087" s="18"/>
      <c r="B23087" s="19"/>
    </row>
    <row r="23088" spans="1:2">
      <c r="A23088" s="18"/>
      <c r="B23088" s="19"/>
    </row>
    <row r="23089" spans="1:2">
      <c r="A23089" s="18"/>
      <c r="B23089" s="19"/>
    </row>
    <row r="23090" spans="1:2">
      <c r="A23090" s="18"/>
      <c r="B23090" s="19"/>
    </row>
    <row r="23091" spans="1:2">
      <c r="A23091" s="18"/>
      <c r="B23091" s="19"/>
    </row>
    <row r="23092" spans="1:2">
      <c r="A23092" s="18"/>
      <c r="B23092" s="19"/>
    </row>
    <row r="23093" spans="1:2">
      <c r="A23093" s="18"/>
      <c r="B23093" s="19"/>
    </row>
    <row r="23094" spans="1:2">
      <c r="A23094" s="18"/>
      <c r="B23094" s="19"/>
    </row>
    <row r="23095" spans="1:2">
      <c r="A23095" s="18"/>
      <c r="B23095" s="19"/>
    </row>
    <row r="23096" spans="1:2">
      <c r="A23096" s="18"/>
      <c r="B23096" s="19"/>
    </row>
    <row r="23097" spans="1:2">
      <c r="A23097" s="18"/>
      <c r="B23097" s="19"/>
    </row>
    <row r="23098" spans="1:2">
      <c r="A23098" s="18"/>
      <c r="B23098" s="19"/>
    </row>
    <row r="23099" spans="1:2">
      <c r="A23099" s="18"/>
      <c r="B23099" s="19"/>
    </row>
    <row r="23100" spans="1:2">
      <c r="A23100" s="18"/>
      <c r="B23100" s="19"/>
    </row>
    <row r="23101" spans="1:2">
      <c r="A23101" s="18"/>
      <c r="B23101" s="19"/>
    </row>
    <row r="23102" spans="1:2">
      <c r="A23102" s="18"/>
      <c r="B23102" s="19"/>
    </row>
    <row r="23103" spans="1:2">
      <c r="A23103" s="18"/>
      <c r="B23103" s="19"/>
    </row>
    <row r="23104" spans="1:2">
      <c r="A23104" s="18"/>
      <c r="B23104" s="19"/>
    </row>
    <row r="23105" spans="1:2">
      <c r="A23105" s="18"/>
      <c r="B23105" s="19"/>
    </row>
    <row r="23106" spans="1:2">
      <c r="A23106" s="18"/>
      <c r="B23106" s="19"/>
    </row>
    <row r="23107" spans="1:2">
      <c r="A23107" s="18"/>
      <c r="B23107" s="19"/>
    </row>
    <row r="23108" spans="1:2">
      <c r="A23108" s="18"/>
      <c r="B23108" s="19"/>
    </row>
    <row r="23109" spans="1:2">
      <c r="A23109" s="18"/>
      <c r="B23109" s="19"/>
    </row>
    <row r="23110" spans="1:2">
      <c r="A23110" s="18"/>
      <c r="B23110" s="19"/>
    </row>
    <row r="23111" spans="1:2">
      <c r="A23111" s="18"/>
      <c r="B23111" s="19"/>
    </row>
    <row r="23112" spans="1:2">
      <c r="A23112" s="18"/>
      <c r="B23112" s="19"/>
    </row>
    <row r="23113" spans="1:2">
      <c r="A23113" s="18"/>
      <c r="B23113" s="19"/>
    </row>
    <row r="23114" spans="1:2">
      <c r="A23114" s="18"/>
      <c r="B23114" s="19"/>
    </row>
    <row r="23115" spans="1:2">
      <c r="A23115" s="18"/>
      <c r="B23115" s="19"/>
    </row>
    <row r="23116" spans="1:2">
      <c r="A23116" s="18"/>
      <c r="B23116" s="19"/>
    </row>
    <row r="23117" spans="1:2">
      <c r="A23117" s="18"/>
      <c r="B23117" s="19"/>
    </row>
    <row r="23118" spans="1:2">
      <c r="A23118" s="18"/>
      <c r="B23118" s="19"/>
    </row>
    <row r="23119" spans="1:2">
      <c r="A23119" s="18"/>
      <c r="B23119" s="19"/>
    </row>
    <row r="23120" spans="1:2">
      <c r="A23120" s="18"/>
      <c r="B23120" s="19"/>
    </row>
    <row r="23121" spans="1:2">
      <c r="A23121" s="18"/>
      <c r="B23121" s="19"/>
    </row>
    <row r="23122" spans="1:2">
      <c r="A23122" s="18"/>
      <c r="B23122" s="19"/>
    </row>
    <row r="23123" spans="1:2">
      <c r="A23123" s="18"/>
      <c r="B23123" s="19"/>
    </row>
    <row r="23124" spans="1:2">
      <c r="A23124" s="18"/>
      <c r="B23124" s="19"/>
    </row>
    <row r="23125" spans="1:2">
      <c r="A23125" s="18"/>
      <c r="B23125" s="19"/>
    </row>
    <row r="23126" spans="1:2">
      <c r="A23126" s="18"/>
      <c r="B23126" s="19"/>
    </row>
    <row r="23127" spans="1:2">
      <c r="A23127" s="18"/>
      <c r="B23127" s="19"/>
    </row>
    <row r="23128" spans="1:2">
      <c r="A23128" s="18"/>
      <c r="B23128" s="19"/>
    </row>
    <row r="23129" spans="1:2">
      <c r="A23129" s="18"/>
      <c r="B23129" s="19"/>
    </row>
    <row r="23130" spans="1:2">
      <c r="A23130" s="18"/>
      <c r="B23130" s="19"/>
    </row>
    <row r="23131" spans="1:2">
      <c r="A23131" s="18"/>
      <c r="B23131" s="19"/>
    </row>
    <row r="23132" spans="1:2">
      <c r="A23132" s="18"/>
      <c r="B23132" s="19"/>
    </row>
    <row r="23133" spans="1:2">
      <c r="A23133" s="18"/>
      <c r="B23133" s="19"/>
    </row>
    <row r="23134" spans="1:2">
      <c r="A23134" s="18"/>
      <c r="B23134" s="19"/>
    </row>
    <row r="23135" spans="1:2">
      <c r="A23135" s="18"/>
      <c r="B23135" s="19"/>
    </row>
    <row r="23136" spans="1:2">
      <c r="A23136" s="18"/>
      <c r="B23136" s="19"/>
    </row>
    <row r="23137" spans="1:2">
      <c r="A23137" s="18"/>
      <c r="B23137" s="19"/>
    </row>
    <row r="23138" spans="1:2">
      <c r="A23138" s="18"/>
      <c r="B23138" s="19"/>
    </row>
    <row r="23139" spans="1:2">
      <c r="A23139" s="18"/>
      <c r="B23139" s="19"/>
    </row>
    <row r="23140" spans="1:2">
      <c r="A23140" s="18"/>
      <c r="B23140" s="19"/>
    </row>
    <row r="23141" spans="1:2">
      <c r="A23141" s="18"/>
      <c r="B23141" s="19"/>
    </row>
    <row r="23142" spans="1:2">
      <c r="A23142" s="18"/>
      <c r="B23142" s="19"/>
    </row>
    <row r="23143" spans="1:2">
      <c r="A23143" s="18"/>
      <c r="B23143" s="19"/>
    </row>
    <row r="23144" spans="1:2">
      <c r="A23144" s="18"/>
      <c r="B23144" s="19"/>
    </row>
    <row r="23145" spans="1:2">
      <c r="A23145" s="18"/>
      <c r="B23145" s="19"/>
    </row>
    <row r="23146" spans="1:2">
      <c r="A23146" s="18"/>
      <c r="B23146" s="19"/>
    </row>
    <row r="23147" spans="1:2">
      <c r="A23147" s="18"/>
      <c r="B23147" s="19"/>
    </row>
    <row r="23148" spans="1:2">
      <c r="A23148" s="18"/>
      <c r="B23148" s="19"/>
    </row>
    <row r="23149" spans="1:2">
      <c r="A23149" s="18"/>
      <c r="B23149" s="19"/>
    </row>
    <row r="23150" spans="1:2">
      <c r="A23150" s="18"/>
      <c r="B23150" s="19"/>
    </row>
    <row r="23151" spans="1:2">
      <c r="A23151" s="18"/>
      <c r="B23151" s="19"/>
    </row>
    <row r="23152" spans="1:2">
      <c r="A23152" s="18"/>
      <c r="B23152" s="19"/>
    </row>
    <row r="23153" spans="1:2">
      <c r="A23153" s="18"/>
      <c r="B23153" s="19"/>
    </row>
    <row r="23154" spans="1:2">
      <c r="A23154" s="18"/>
      <c r="B23154" s="19"/>
    </row>
    <row r="23155" spans="1:2">
      <c r="A23155" s="18"/>
      <c r="B23155" s="19"/>
    </row>
    <row r="23156" spans="1:2">
      <c r="A23156" s="18"/>
      <c r="B23156" s="19"/>
    </row>
    <row r="23157" spans="1:2">
      <c r="A23157" s="18"/>
      <c r="B23157" s="19"/>
    </row>
    <row r="23158" spans="1:2">
      <c r="A23158" s="18"/>
      <c r="B23158" s="19"/>
    </row>
    <row r="23159" spans="1:2">
      <c r="A23159" s="18"/>
      <c r="B23159" s="19"/>
    </row>
    <row r="23160" spans="1:2">
      <c r="A23160" s="18"/>
      <c r="B23160" s="19"/>
    </row>
    <row r="23161" spans="1:2">
      <c r="A23161" s="18"/>
      <c r="B23161" s="19"/>
    </row>
    <row r="23162" spans="1:2">
      <c r="A23162" s="18"/>
      <c r="B23162" s="19"/>
    </row>
    <row r="23163" spans="1:2">
      <c r="A23163" s="18"/>
      <c r="B23163" s="19"/>
    </row>
    <row r="23164" spans="1:2">
      <c r="A23164" s="18"/>
      <c r="B23164" s="19"/>
    </row>
    <row r="23165" spans="1:2">
      <c r="A23165" s="18"/>
      <c r="B23165" s="19"/>
    </row>
    <row r="23166" spans="1:2">
      <c r="A23166" s="18"/>
      <c r="B23166" s="19"/>
    </row>
    <row r="23167" spans="1:2">
      <c r="A23167" s="18"/>
      <c r="B23167" s="19"/>
    </row>
    <row r="23168" spans="1:2">
      <c r="A23168" s="18"/>
      <c r="B23168" s="19"/>
    </row>
    <row r="23169" spans="1:2">
      <c r="A23169" s="18"/>
      <c r="B23169" s="19"/>
    </row>
    <row r="23170" spans="1:2">
      <c r="A23170" s="18"/>
      <c r="B23170" s="19"/>
    </row>
    <row r="23171" spans="1:2">
      <c r="A23171" s="18"/>
      <c r="B23171" s="19"/>
    </row>
    <row r="23172" spans="1:2">
      <c r="A23172" s="18"/>
      <c r="B23172" s="19"/>
    </row>
    <row r="23173" spans="1:2">
      <c r="A23173" s="18"/>
      <c r="B23173" s="19"/>
    </row>
    <row r="23174" spans="1:2">
      <c r="A23174" s="18"/>
      <c r="B23174" s="19"/>
    </row>
    <row r="23175" spans="1:2">
      <c r="A23175" s="18"/>
      <c r="B23175" s="19"/>
    </row>
    <row r="23176" spans="1:2">
      <c r="A23176" s="18"/>
      <c r="B23176" s="19"/>
    </row>
    <row r="23177" spans="1:2">
      <c r="A23177" s="18"/>
      <c r="B23177" s="19"/>
    </row>
    <row r="23178" spans="1:2">
      <c r="A23178" s="18"/>
      <c r="B23178" s="19"/>
    </row>
    <row r="23179" spans="1:2">
      <c r="A23179" s="18"/>
      <c r="B23179" s="19"/>
    </row>
    <row r="23180" spans="1:2">
      <c r="A23180" s="18"/>
      <c r="B23180" s="19"/>
    </row>
    <row r="23181" spans="1:2">
      <c r="A23181" s="18"/>
      <c r="B23181" s="19"/>
    </row>
    <row r="23182" spans="1:2">
      <c r="A23182" s="18"/>
      <c r="B23182" s="19"/>
    </row>
    <row r="23183" spans="1:2">
      <c r="A23183" s="18"/>
      <c r="B23183" s="19"/>
    </row>
    <row r="23184" spans="1:2">
      <c r="A23184" s="18"/>
      <c r="B23184" s="19"/>
    </row>
    <row r="23185" spans="1:2">
      <c r="A23185" s="18"/>
      <c r="B23185" s="19"/>
    </row>
    <row r="23186" spans="1:2">
      <c r="A23186" s="18"/>
      <c r="B23186" s="19"/>
    </row>
    <row r="23187" spans="1:2">
      <c r="A23187" s="18"/>
      <c r="B23187" s="19"/>
    </row>
    <row r="23188" spans="1:2">
      <c r="A23188" s="18"/>
      <c r="B23188" s="19"/>
    </row>
    <row r="23189" spans="1:2">
      <c r="A23189" s="18"/>
      <c r="B23189" s="19"/>
    </row>
    <row r="23190" spans="1:2">
      <c r="A23190" s="18"/>
      <c r="B23190" s="19"/>
    </row>
    <row r="23191" spans="1:2">
      <c r="A23191" s="18"/>
      <c r="B23191" s="19"/>
    </row>
    <row r="23192" spans="1:2">
      <c r="A23192" s="18"/>
      <c r="B23192" s="19"/>
    </row>
    <row r="23193" spans="1:2">
      <c r="A23193" s="18"/>
      <c r="B23193" s="19"/>
    </row>
    <row r="23194" spans="1:2">
      <c r="A23194" s="18"/>
      <c r="B23194" s="19"/>
    </row>
    <row r="23195" spans="1:2">
      <c r="A23195" s="18"/>
      <c r="B23195" s="19"/>
    </row>
    <row r="23196" spans="1:2">
      <c r="A23196" s="18"/>
      <c r="B23196" s="19"/>
    </row>
    <row r="23197" spans="1:2">
      <c r="A23197" s="18"/>
      <c r="B23197" s="19"/>
    </row>
    <row r="23198" spans="1:2">
      <c r="A23198" s="18"/>
      <c r="B23198" s="19"/>
    </row>
    <row r="23199" spans="1:2">
      <c r="A23199" s="18"/>
      <c r="B23199" s="19"/>
    </row>
    <row r="23200" spans="1:2">
      <c r="A23200" s="18"/>
      <c r="B23200" s="19"/>
    </row>
    <row r="23201" spans="1:2">
      <c r="A23201" s="18"/>
      <c r="B23201" s="19"/>
    </row>
    <row r="23202" spans="1:2">
      <c r="A23202" s="18"/>
      <c r="B23202" s="19"/>
    </row>
    <row r="23203" spans="1:2">
      <c r="A23203" s="18"/>
      <c r="B23203" s="19"/>
    </row>
    <row r="23204" spans="1:2">
      <c r="A23204" s="18"/>
      <c r="B23204" s="19"/>
    </row>
    <row r="23205" spans="1:2">
      <c r="A23205" s="18"/>
      <c r="B23205" s="19"/>
    </row>
    <row r="23206" spans="1:2">
      <c r="A23206" s="18"/>
      <c r="B23206" s="19"/>
    </row>
    <row r="23207" spans="1:2">
      <c r="A23207" s="18"/>
      <c r="B23207" s="19"/>
    </row>
    <row r="23208" spans="1:2">
      <c r="A23208" s="18"/>
      <c r="B23208" s="19"/>
    </row>
    <row r="23209" spans="1:2">
      <c r="A23209" s="18"/>
      <c r="B23209" s="19"/>
    </row>
    <row r="23210" spans="1:2">
      <c r="A23210" s="18"/>
      <c r="B23210" s="19"/>
    </row>
    <row r="23211" spans="1:2">
      <c r="A23211" s="18"/>
      <c r="B23211" s="19"/>
    </row>
    <row r="23212" spans="1:2">
      <c r="A23212" s="18"/>
      <c r="B23212" s="19"/>
    </row>
    <row r="23213" spans="1:2">
      <c r="A23213" s="18"/>
      <c r="B23213" s="19"/>
    </row>
    <row r="23214" spans="1:2">
      <c r="A23214" s="18"/>
      <c r="B23214" s="19"/>
    </row>
    <row r="23215" spans="1:2">
      <c r="A23215" s="18"/>
      <c r="B23215" s="19"/>
    </row>
    <row r="23216" spans="1:2">
      <c r="A23216" s="18"/>
      <c r="B23216" s="19"/>
    </row>
    <row r="23217" spans="1:2">
      <c r="A23217" s="18"/>
      <c r="B23217" s="19"/>
    </row>
    <row r="23218" spans="1:2">
      <c r="A23218" s="18"/>
      <c r="B23218" s="19"/>
    </row>
    <row r="23219" spans="1:2">
      <c r="A23219" s="18"/>
      <c r="B23219" s="19"/>
    </row>
    <row r="23220" spans="1:2">
      <c r="A23220" s="18"/>
      <c r="B23220" s="19"/>
    </row>
    <row r="23221" spans="1:2">
      <c r="A23221" s="18"/>
      <c r="B23221" s="19"/>
    </row>
    <row r="23222" spans="1:2">
      <c r="A23222" s="18"/>
      <c r="B23222" s="19"/>
    </row>
    <row r="23223" spans="1:2">
      <c r="A23223" s="18"/>
      <c r="B23223" s="19"/>
    </row>
    <row r="23224" spans="1:2">
      <c r="A23224" s="18"/>
      <c r="B23224" s="19"/>
    </row>
    <row r="23225" spans="1:2">
      <c r="A23225" s="18"/>
      <c r="B23225" s="19"/>
    </row>
    <row r="23226" spans="1:2">
      <c r="A23226" s="18"/>
      <c r="B23226" s="19"/>
    </row>
    <row r="23227" spans="1:2">
      <c r="A23227" s="18"/>
      <c r="B23227" s="19"/>
    </row>
    <row r="23228" spans="1:2">
      <c r="A23228" s="18"/>
      <c r="B23228" s="19"/>
    </row>
    <row r="23229" spans="1:2">
      <c r="A23229" s="18"/>
      <c r="B23229" s="19"/>
    </row>
    <row r="23230" spans="1:2">
      <c r="A23230" s="18"/>
      <c r="B23230" s="19"/>
    </row>
    <row r="23231" spans="1:2">
      <c r="A23231" s="18"/>
      <c r="B23231" s="19"/>
    </row>
    <row r="23232" spans="1:2">
      <c r="A23232" s="18"/>
      <c r="B23232" s="19"/>
    </row>
    <row r="23233" spans="1:2">
      <c r="A23233" s="18"/>
      <c r="B23233" s="19"/>
    </row>
    <row r="23234" spans="1:2">
      <c r="A23234" s="18"/>
      <c r="B23234" s="19"/>
    </row>
    <row r="23235" spans="1:2">
      <c r="A23235" s="18"/>
      <c r="B23235" s="19"/>
    </row>
    <row r="23236" spans="1:2">
      <c r="A23236" s="18"/>
      <c r="B23236" s="19"/>
    </row>
    <row r="23237" spans="1:2">
      <c r="A23237" s="18"/>
      <c r="B23237" s="19"/>
    </row>
    <row r="23238" spans="1:2">
      <c r="A23238" s="18"/>
      <c r="B23238" s="19"/>
    </row>
    <row r="23239" spans="1:2">
      <c r="A23239" s="18"/>
      <c r="B23239" s="19"/>
    </row>
    <row r="23240" spans="1:2">
      <c r="A23240" s="18"/>
      <c r="B23240" s="19"/>
    </row>
    <row r="23241" spans="1:2">
      <c r="A23241" s="18"/>
      <c r="B23241" s="19"/>
    </row>
    <row r="23242" spans="1:2">
      <c r="A23242" s="18"/>
      <c r="B23242" s="19"/>
    </row>
    <row r="23243" spans="1:2">
      <c r="A23243" s="18"/>
      <c r="B23243" s="19"/>
    </row>
    <row r="23244" spans="1:2">
      <c r="A23244" s="18"/>
      <c r="B23244" s="19"/>
    </row>
    <row r="23245" spans="1:2">
      <c r="A23245" s="18"/>
      <c r="B23245" s="19"/>
    </row>
    <row r="23246" spans="1:2">
      <c r="A23246" s="18"/>
      <c r="B23246" s="19"/>
    </row>
    <row r="23247" spans="1:2">
      <c r="A23247" s="18"/>
      <c r="B23247" s="19"/>
    </row>
    <row r="23248" spans="1:2">
      <c r="A23248" s="18"/>
      <c r="B23248" s="19"/>
    </row>
    <row r="23249" spans="1:2">
      <c r="A23249" s="18"/>
      <c r="B23249" s="19"/>
    </row>
    <row r="23250" spans="1:2">
      <c r="A23250" s="18"/>
      <c r="B23250" s="19"/>
    </row>
    <row r="23251" spans="1:2">
      <c r="A23251" s="18"/>
      <c r="B23251" s="19"/>
    </row>
    <row r="23252" spans="1:2">
      <c r="A23252" s="18"/>
      <c r="B23252" s="19"/>
    </row>
    <row r="23253" spans="1:2">
      <c r="A23253" s="18"/>
      <c r="B23253" s="19"/>
    </row>
    <row r="23254" spans="1:2">
      <c r="A23254" s="18"/>
      <c r="B23254" s="19"/>
    </row>
    <row r="23255" spans="1:2">
      <c r="A23255" s="18"/>
      <c r="B23255" s="19"/>
    </row>
    <row r="23256" spans="1:2">
      <c r="A23256" s="18"/>
      <c r="B23256" s="19"/>
    </row>
    <row r="23257" spans="1:2">
      <c r="A23257" s="18"/>
      <c r="B23257" s="19"/>
    </row>
    <row r="23258" spans="1:2">
      <c r="A23258" s="18"/>
      <c r="B23258" s="19"/>
    </row>
    <row r="23259" spans="1:2">
      <c r="A23259" s="18"/>
      <c r="B23259" s="19"/>
    </row>
    <row r="23260" spans="1:2">
      <c r="A23260" s="18"/>
      <c r="B23260" s="19"/>
    </row>
    <row r="23261" spans="1:2">
      <c r="A23261" s="18"/>
      <c r="B23261" s="19"/>
    </row>
    <row r="23262" spans="1:2">
      <c r="A23262" s="18"/>
      <c r="B23262" s="19"/>
    </row>
    <row r="23263" spans="1:2">
      <c r="A23263" s="18"/>
      <c r="B23263" s="19"/>
    </row>
    <row r="23264" spans="1:2">
      <c r="A23264" s="18"/>
      <c r="B23264" s="19"/>
    </row>
    <row r="23265" spans="1:2">
      <c r="A23265" s="18"/>
      <c r="B23265" s="19"/>
    </row>
    <row r="23266" spans="1:2">
      <c r="A23266" s="18"/>
      <c r="B23266" s="19"/>
    </row>
    <row r="23267" spans="1:2">
      <c r="A23267" s="18"/>
      <c r="B23267" s="19"/>
    </row>
    <row r="23268" spans="1:2">
      <c r="A23268" s="18"/>
      <c r="B23268" s="19"/>
    </row>
    <row r="23269" spans="1:2">
      <c r="A23269" s="18"/>
      <c r="B23269" s="19"/>
    </row>
    <row r="23270" spans="1:2">
      <c r="A23270" s="18"/>
      <c r="B23270" s="19"/>
    </row>
    <row r="23271" spans="1:2">
      <c r="A23271" s="18"/>
      <c r="B23271" s="19"/>
    </row>
    <row r="23272" spans="1:2">
      <c r="A23272" s="18"/>
      <c r="B23272" s="19"/>
    </row>
    <row r="23273" spans="1:2">
      <c r="A23273" s="18"/>
      <c r="B23273" s="19"/>
    </row>
    <row r="23274" spans="1:2">
      <c r="A23274" s="18"/>
      <c r="B23274" s="19"/>
    </row>
    <row r="23275" spans="1:2">
      <c r="A23275" s="18"/>
      <c r="B23275" s="19"/>
    </row>
    <row r="23276" spans="1:2">
      <c r="A23276" s="18"/>
      <c r="B23276" s="19"/>
    </row>
    <row r="23277" spans="1:2">
      <c r="A23277" s="18"/>
      <c r="B23277" s="19"/>
    </row>
    <row r="23278" spans="1:2">
      <c r="A23278" s="18"/>
      <c r="B23278" s="19"/>
    </row>
    <row r="23279" spans="1:2">
      <c r="A23279" s="18"/>
      <c r="B23279" s="19"/>
    </row>
    <row r="23280" spans="1:2">
      <c r="A23280" s="18"/>
      <c r="B23280" s="19"/>
    </row>
    <row r="23281" spans="1:2">
      <c r="A23281" s="18"/>
      <c r="B23281" s="19"/>
    </row>
    <row r="23282" spans="1:2">
      <c r="A23282" s="18"/>
      <c r="B23282" s="19"/>
    </row>
    <row r="23283" spans="1:2">
      <c r="A23283" s="18"/>
      <c r="B23283" s="19"/>
    </row>
    <row r="23284" spans="1:2">
      <c r="A23284" s="18"/>
      <c r="B23284" s="19"/>
    </row>
    <row r="23285" spans="1:2">
      <c r="A23285" s="18"/>
      <c r="B23285" s="19"/>
    </row>
    <row r="23286" spans="1:2">
      <c r="A23286" s="18"/>
      <c r="B23286" s="19"/>
    </row>
    <row r="23287" spans="1:2">
      <c r="A23287" s="18"/>
      <c r="B23287" s="19"/>
    </row>
    <row r="23288" spans="1:2">
      <c r="A23288" s="18"/>
      <c r="B23288" s="19"/>
    </row>
    <row r="23289" spans="1:2">
      <c r="A23289" s="18"/>
      <c r="B23289" s="19"/>
    </row>
    <row r="23290" spans="1:2">
      <c r="A23290" s="18"/>
      <c r="B23290" s="19"/>
    </row>
    <row r="23291" spans="1:2">
      <c r="A23291" s="18"/>
      <c r="B23291" s="19"/>
    </row>
    <row r="23292" spans="1:2">
      <c r="A23292" s="18"/>
      <c r="B23292" s="19"/>
    </row>
    <row r="23293" spans="1:2">
      <c r="A23293" s="18"/>
      <c r="B23293" s="19"/>
    </row>
    <row r="23294" spans="1:2">
      <c r="A23294" s="18"/>
      <c r="B23294" s="19"/>
    </row>
    <row r="23295" spans="1:2">
      <c r="A23295" s="18"/>
      <c r="B23295" s="19"/>
    </row>
    <row r="23296" spans="1:2">
      <c r="A23296" s="18"/>
      <c r="B23296" s="19"/>
    </row>
    <row r="23297" spans="1:2">
      <c r="A23297" s="18"/>
      <c r="B23297" s="19"/>
    </row>
    <row r="23298" spans="1:2">
      <c r="A23298" s="18"/>
      <c r="B23298" s="19"/>
    </row>
    <row r="23299" spans="1:2">
      <c r="A23299" s="18"/>
      <c r="B23299" s="19"/>
    </row>
    <row r="23300" spans="1:2">
      <c r="A23300" s="18"/>
      <c r="B23300" s="19"/>
    </row>
    <row r="23301" spans="1:2">
      <c r="A23301" s="18"/>
      <c r="B23301" s="19"/>
    </row>
    <row r="23302" spans="1:2">
      <c r="A23302" s="18"/>
      <c r="B23302" s="19"/>
    </row>
    <row r="23303" spans="1:2">
      <c r="A23303" s="18"/>
      <c r="B23303" s="19"/>
    </row>
    <row r="23304" spans="1:2">
      <c r="A23304" s="18"/>
      <c r="B23304" s="19"/>
    </row>
    <row r="23305" spans="1:2">
      <c r="A23305" s="18"/>
      <c r="B23305" s="19"/>
    </row>
    <row r="23306" spans="1:2">
      <c r="A23306" s="18"/>
      <c r="B23306" s="19"/>
    </row>
    <row r="23307" spans="1:2">
      <c r="A23307" s="18"/>
      <c r="B23307" s="19"/>
    </row>
    <row r="23308" spans="1:2">
      <c r="A23308" s="18"/>
      <c r="B23308" s="19"/>
    </row>
    <row r="23309" spans="1:2">
      <c r="A23309" s="18"/>
      <c r="B23309" s="19"/>
    </row>
    <row r="23310" spans="1:2">
      <c r="A23310" s="18"/>
      <c r="B23310" s="19"/>
    </row>
    <row r="23311" spans="1:2">
      <c r="A23311" s="18"/>
      <c r="B23311" s="19"/>
    </row>
    <row r="23312" spans="1:2">
      <c r="A23312" s="18"/>
      <c r="B23312" s="19"/>
    </row>
    <row r="23313" spans="1:2">
      <c r="A23313" s="18"/>
      <c r="B23313" s="19"/>
    </row>
    <row r="23314" spans="1:2">
      <c r="A23314" s="18"/>
      <c r="B23314" s="19"/>
    </row>
    <row r="23315" spans="1:2">
      <c r="A23315" s="18"/>
      <c r="B23315" s="19"/>
    </row>
    <row r="23316" spans="1:2">
      <c r="A23316" s="18"/>
      <c r="B23316" s="19"/>
    </row>
    <row r="23317" spans="1:2">
      <c r="A23317" s="18"/>
      <c r="B23317" s="19"/>
    </row>
    <row r="23318" spans="1:2">
      <c r="A23318" s="18"/>
      <c r="B23318" s="19"/>
    </row>
    <row r="23319" spans="1:2">
      <c r="A23319" s="18"/>
      <c r="B23319" s="19"/>
    </row>
    <row r="23320" spans="1:2">
      <c r="A23320" s="18"/>
      <c r="B23320" s="19"/>
    </row>
    <row r="23321" spans="1:2">
      <c r="A23321" s="18"/>
      <c r="B23321" s="19"/>
    </row>
    <row r="23322" spans="1:2">
      <c r="A23322" s="18"/>
      <c r="B23322" s="19"/>
    </row>
    <row r="23323" spans="1:2">
      <c r="A23323" s="18"/>
      <c r="B23323" s="19"/>
    </row>
    <row r="23324" spans="1:2">
      <c r="A23324" s="18"/>
      <c r="B23324" s="19"/>
    </row>
    <row r="23325" spans="1:2">
      <c r="A23325" s="18"/>
      <c r="B23325" s="19"/>
    </row>
    <row r="23326" spans="1:2">
      <c r="A23326" s="18"/>
      <c r="B23326" s="19"/>
    </row>
    <row r="23327" spans="1:2">
      <c r="A23327" s="18"/>
      <c r="B23327" s="19"/>
    </row>
    <row r="23328" spans="1:2">
      <c r="A23328" s="18"/>
      <c r="B23328" s="19"/>
    </row>
    <row r="23329" spans="1:2">
      <c r="A23329" s="18"/>
      <c r="B23329" s="19"/>
    </row>
    <row r="23330" spans="1:2">
      <c r="A23330" s="18"/>
      <c r="B23330" s="19"/>
    </row>
    <row r="23331" spans="1:2">
      <c r="A23331" s="18"/>
      <c r="B23331" s="19"/>
    </row>
    <row r="23332" spans="1:2">
      <c r="A23332" s="18"/>
      <c r="B23332" s="19"/>
    </row>
    <row r="23333" spans="1:2">
      <c r="A23333" s="18"/>
      <c r="B23333" s="19"/>
    </row>
    <row r="23334" spans="1:2">
      <c r="A23334" s="18"/>
      <c r="B23334" s="19"/>
    </row>
    <row r="23335" spans="1:2">
      <c r="A23335" s="18"/>
      <c r="B23335" s="19"/>
    </row>
    <row r="23336" spans="1:2">
      <c r="A23336" s="18"/>
      <c r="B23336" s="19"/>
    </row>
    <row r="23337" spans="1:2">
      <c r="A23337" s="18"/>
      <c r="B23337" s="19"/>
    </row>
    <row r="23338" spans="1:2">
      <c r="A23338" s="18"/>
      <c r="B23338" s="19"/>
    </row>
    <row r="23339" spans="1:2">
      <c r="A23339" s="18"/>
      <c r="B23339" s="19"/>
    </row>
    <row r="23340" spans="1:2">
      <c r="A23340" s="18"/>
      <c r="B23340" s="19"/>
    </row>
    <row r="23341" spans="1:2">
      <c r="A23341" s="18"/>
      <c r="B23341" s="19"/>
    </row>
    <row r="23342" spans="1:2">
      <c r="A23342" s="18"/>
      <c r="B23342" s="19"/>
    </row>
    <row r="23343" spans="1:2">
      <c r="A23343" s="18"/>
      <c r="B23343" s="19"/>
    </row>
    <row r="23344" spans="1:2">
      <c r="A23344" s="18"/>
      <c r="B23344" s="19"/>
    </row>
    <row r="23345" spans="1:2">
      <c r="A23345" s="18"/>
      <c r="B23345" s="19"/>
    </row>
    <row r="23346" spans="1:2">
      <c r="A23346" s="18"/>
      <c r="B23346" s="19"/>
    </row>
    <row r="23347" spans="1:2">
      <c r="A23347" s="18"/>
      <c r="B23347" s="19"/>
    </row>
    <row r="23348" spans="1:2">
      <c r="A23348" s="18"/>
      <c r="B23348" s="19"/>
    </row>
    <row r="23349" spans="1:2">
      <c r="A23349" s="18"/>
      <c r="B23349" s="19"/>
    </row>
    <row r="23350" spans="1:2">
      <c r="A23350" s="18"/>
      <c r="B23350" s="19"/>
    </row>
    <row r="23351" spans="1:2">
      <c r="A23351" s="18"/>
      <c r="B23351" s="19"/>
    </row>
    <row r="23352" spans="1:2">
      <c r="A23352" s="18"/>
      <c r="B23352" s="19"/>
    </row>
    <row r="23353" spans="1:2">
      <c r="A23353" s="18"/>
      <c r="B23353" s="19"/>
    </row>
    <row r="23354" spans="1:2">
      <c r="A23354" s="18"/>
      <c r="B23354" s="19"/>
    </row>
    <row r="23355" spans="1:2">
      <c r="A23355" s="18"/>
      <c r="B23355" s="19"/>
    </row>
    <row r="23356" spans="1:2">
      <c r="A23356" s="18"/>
      <c r="B23356" s="19"/>
    </row>
    <row r="23357" spans="1:2">
      <c r="A23357" s="18"/>
      <c r="B23357" s="19"/>
    </row>
    <row r="23358" spans="1:2">
      <c r="A23358" s="18"/>
      <c r="B23358" s="19"/>
    </row>
    <row r="23359" spans="1:2">
      <c r="A23359" s="18"/>
      <c r="B23359" s="19"/>
    </row>
    <row r="23360" spans="1:2">
      <c r="A23360" s="18"/>
      <c r="B23360" s="19"/>
    </row>
    <row r="23361" spans="1:2">
      <c r="A23361" s="18"/>
      <c r="B23361" s="19"/>
    </row>
    <row r="23362" spans="1:2">
      <c r="A23362" s="18"/>
      <c r="B23362" s="19"/>
    </row>
    <row r="23363" spans="1:2">
      <c r="A23363" s="18"/>
      <c r="B23363" s="19"/>
    </row>
    <row r="23364" spans="1:2">
      <c r="A23364" s="18"/>
      <c r="B23364" s="19"/>
    </row>
    <row r="23365" spans="1:2">
      <c r="A23365" s="18"/>
      <c r="B23365" s="19"/>
    </row>
    <row r="23366" spans="1:2">
      <c r="A23366" s="18"/>
      <c r="B23366" s="19"/>
    </row>
    <row r="23367" spans="1:2">
      <c r="A23367" s="18"/>
      <c r="B23367" s="19"/>
    </row>
    <row r="23368" spans="1:2">
      <c r="A23368" s="18"/>
      <c r="B23368" s="19"/>
    </row>
    <row r="23369" spans="1:2">
      <c r="A23369" s="18"/>
      <c r="B23369" s="19"/>
    </row>
    <row r="23370" spans="1:2">
      <c r="A23370" s="18"/>
      <c r="B23370" s="19"/>
    </row>
    <row r="23371" spans="1:2">
      <c r="A23371" s="18"/>
      <c r="B23371" s="19"/>
    </row>
    <row r="23372" spans="1:2">
      <c r="A23372" s="18"/>
      <c r="B23372" s="19"/>
    </row>
    <row r="23373" spans="1:2">
      <c r="A23373" s="18"/>
      <c r="B23373" s="19"/>
    </row>
    <row r="23374" spans="1:2">
      <c r="A23374" s="18"/>
      <c r="B23374" s="19"/>
    </row>
    <row r="23375" spans="1:2">
      <c r="A23375" s="18"/>
      <c r="B23375" s="19"/>
    </row>
    <row r="23376" spans="1:2">
      <c r="A23376" s="18"/>
      <c r="B23376" s="19"/>
    </row>
    <row r="23377" spans="1:2">
      <c r="A23377" s="18"/>
      <c r="B23377" s="19"/>
    </row>
    <row r="23378" spans="1:2">
      <c r="A23378" s="18"/>
      <c r="B23378" s="19"/>
    </row>
    <row r="23379" spans="1:2">
      <c r="A23379" s="18"/>
      <c r="B23379" s="19"/>
    </row>
    <row r="23380" spans="1:2">
      <c r="A23380" s="18"/>
      <c r="B23380" s="19"/>
    </row>
    <row r="23381" spans="1:2">
      <c r="A23381" s="18"/>
      <c r="B23381" s="19"/>
    </row>
    <row r="23382" spans="1:2">
      <c r="A23382" s="18"/>
      <c r="B23382" s="19"/>
    </row>
    <row r="23383" spans="1:2">
      <c r="A23383" s="18"/>
      <c r="B23383" s="19"/>
    </row>
    <row r="23384" spans="1:2">
      <c r="A23384" s="18"/>
      <c r="B23384" s="19"/>
    </row>
    <row r="23385" spans="1:2">
      <c r="A23385" s="18"/>
      <c r="B23385" s="19"/>
    </row>
    <row r="23386" spans="1:2">
      <c r="A23386" s="18"/>
      <c r="B23386" s="19"/>
    </row>
    <row r="23387" spans="1:2">
      <c r="A23387" s="18"/>
      <c r="B23387" s="19"/>
    </row>
    <row r="23388" spans="1:2">
      <c r="A23388" s="18"/>
      <c r="B23388" s="19"/>
    </row>
    <row r="23389" spans="1:2">
      <c r="A23389" s="18"/>
      <c r="B23389" s="19"/>
    </row>
    <row r="23390" spans="1:2">
      <c r="A23390" s="18"/>
      <c r="B23390" s="19"/>
    </row>
    <row r="23391" spans="1:2">
      <c r="A23391" s="18"/>
      <c r="B23391" s="19"/>
    </row>
    <row r="23392" spans="1:2">
      <c r="A23392" s="18"/>
      <c r="B23392" s="19"/>
    </row>
    <row r="23393" spans="1:2">
      <c r="A23393" s="18"/>
      <c r="B23393" s="19"/>
    </row>
    <row r="23394" spans="1:2">
      <c r="A23394" s="18"/>
      <c r="B23394" s="19"/>
    </row>
    <row r="23395" spans="1:2">
      <c r="A23395" s="18"/>
      <c r="B23395" s="19"/>
    </row>
    <row r="23396" spans="1:2">
      <c r="A23396" s="18"/>
      <c r="B23396" s="19"/>
    </row>
    <row r="23397" spans="1:2">
      <c r="A23397" s="18"/>
      <c r="B23397" s="19"/>
    </row>
    <row r="23398" spans="1:2">
      <c r="A23398" s="18"/>
      <c r="B23398" s="19"/>
    </row>
    <row r="23399" spans="1:2">
      <c r="A23399" s="18"/>
      <c r="B23399" s="19"/>
    </row>
    <row r="23400" spans="1:2">
      <c r="A23400" s="18"/>
      <c r="B23400" s="19"/>
    </row>
    <row r="23401" spans="1:2">
      <c r="A23401" s="18"/>
      <c r="B23401" s="19"/>
    </row>
    <row r="23402" spans="1:2">
      <c r="A23402" s="18"/>
      <c r="B23402" s="19"/>
    </row>
    <row r="23403" spans="1:2">
      <c r="A23403" s="18"/>
      <c r="B23403" s="19"/>
    </row>
    <row r="23404" spans="1:2">
      <c r="A23404" s="18"/>
      <c r="B23404" s="19"/>
    </row>
    <row r="23405" spans="1:2">
      <c r="A23405" s="18"/>
      <c r="B23405" s="19"/>
    </row>
    <row r="23406" spans="1:2">
      <c r="A23406" s="18"/>
      <c r="B23406" s="19"/>
    </row>
    <row r="23407" spans="1:2">
      <c r="A23407" s="18"/>
      <c r="B23407" s="19"/>
    </row>
    <row r="23408" spans="1:2">
      <c r="A23408" s="18"/>
      <c r="B23408" s="19"/>
    </row>
    <row r="23409" spans="1:2">
      <c r="A23409" s="18"/>
      <c r="B23409" s="19"/>
    </row>
    <row r="23410" spans="1:2">
      <c r="A23410" s="18"/>
      <c r="B23410" s="19"/>
    </row>
    <row r="23411" spans="1:2">
      <c r="A23411" s="18"/>
      <c r="B23411" s="19"/>
    </row>
    <row r="23412" spans="1:2">
      <c r="A23412" s="18"/>
      <c r="B23412" s="19"/>
    </row>
    <row r="23413" spans="1:2">
      <c r="A23413" s="18"/>
      <c r="B23413" s="19"/>
    </row>
    <row r="23414" spans="1:2">
      <c r="A23414" s="18"/>
      <c r="B23414" s="19"/>
    </row>
    <row r="23415" spans="1:2">
      <c r="A23415" s="18"/>
      <c r="B23415" s="19"/>
    </row>
    <row r="23416" spans="1:2">
      <c r="A23416" s="18"/>
      <c r="B23416" s="19"/>
    </row>
    <row r="23417" spans="1:2">
      <c r="A23417" s="18"/>
      <c r="B23417" s="19"/>
    </row>
    <row r="23418" spans="1:2">
      <c r="A23418" s="18"/>
      <c r="B23418" s="19"/>
    </row>
    <row r="23419" spans="1:2">
      <c r="A23419" s="18"/>
      <c r="B23419" s="19"/>
    </row>
    <row r="23420" spans="1:2">
      <c r="A23420" s="18"/>
      <c r="B23420" s="19"/>
    </row>
    <row r="23421" spans="1:2">
      <c r="A23421" s="18"/>
      <c r="B23421" s="19"/>
    </row>
    <row r="23422" spans="1:2">
      <c r="A23422" s="18"/>
      <c r="B23422" s="19"/>
    </row>
    <row r="23423" spans="1:2">
      <c r="A23423" s="18"/>
      <c r="B23423" s="19"/>
    </row>
    <row r="23424" spans="1:2">
      <c r="A23424" s="18"/>
      <c r="B23424" s="19"/>
    </row>
    <row r="23425" spans="1:2">
      <c r="A23425" s="18"/>
      <c r="B23425" s="19"/>
    </row>
    <row r="23426" spans="1:2">
      <c r="A23426" s="18"/>
      <c r="B23426" s="19"/>
    </row>
    <row r="23427" spans="1:2">
      <c r="A23427" s="18"/>
      <c r="B23427" s="19"/>
    </row>
    <row r="23428" spans="1:2">
      <c r="A23428" s="18"/>
      <c r="B23428" s="19"/>
    </row>
    <row r="23429" spans="1:2">
      <c r="A23429" s="18"/>
      <c r="B23429" s="19"/>
    </row>
    <row r="23430" spans="1:2">
      <c r="A23430" s="18"/>
      <c r="B23430" s="19"/>
    </row>
    <row r="23431" spans="1:2">
      <c r="A23431" s="18"/>
      <c r="B23431" s="19"/>
    </row>
    <row r="23432" spans="1:2">
      <c r="A23432" s="18"/>
      <c r="B23432" s="19"/>
    </row>
    <row r="23433" spans="1:2">
      <c r="A23433" s="18"/>
      <c r="B23433" s="19"/>
    </row>
    <row r="23434" spans="1:2">
      <c r="A23434" s="18"/>
      <c r="B23434" s="19"/>
    </row>
    <row r="23435" spans="1:2">
      <c r="A23435" s="18"/>
      <c r="B23435" s="19"/>
    </row>
    <row r="23436" spans="1:2">
      <c r="A23436" s="18"/>
      <c r="B23436" s="19"/>
    </row>
    <row r="23437" spans="1:2">
      <c r="A23437" s="18"/>
      <c r="B23437" s="19"/>
    </row>
    <row r="23438" spans="1:2">
      <c r="A23438" s="18"/>
      <c r="B23438" s="19"/>
    </row>
    <row r="23439" spans="1:2">
      <c r="A23439" s="18"/>
      <c r="B23439" s="19"/>
    </row>
    <row r="23440" spans="1:2">
      <c r="A23440" s="18"/>
      <c r="B23440" s="19"/>
    </row>
    <row r="23441" spans="1:2">
      <c r="A23441" s="18"/>
      <c r="B23441" s="19"/>
    </row>
    <row r="23442" spans="1:2">
      <c r="A23442" s="18"/>
      <c r="B23442" s="19"/>
    </row>
    <row r="23443" spans="1:2">
      <c r="A23443" s="18"/>
      <c r="B23443" s="19"/>
    </row>
    <row r="23444" spans="1:2">
      <c r="A23444" s="18"/>
      <c r="B23444" s="19"/>
    </row>
    <row r="23445" spans="1:2">
      <c r="A23445" s="18"/>
      <c r="B23445" s="19"/>
    </row>
    <row r="23446" spans="1:2">
      <c r="A23446" s="18"/>
      <c r="B23446" s="19"/>
    </row>
    <row r="23447" spans="1:2">
      <c r="A23447" s="18"/>
      <c r="B23447" s="19"/>
    </row>
    <row r="23448" spans="1:2">
      <c r="A23448" s="18"/>
      <c r="B23448" s="19"/>
    </row>
    <row r="23449" spans="1:2">
      <c r="A23449" s="18"/>
      <c r="B23449" s="19"/>
    </row>
    <row r="23450" spans="1:2">
      <c r="A23450" s="18"/>
      <c r="B23450" s="19"/>
    </row>
    <row r="23451" spans="1:2">
      <c r="A23451" s="18"/>
      <c r="B23451" s="19"/>
    </row>
    <row r="23452" spans="1:2">
      <c r="A23452" s="18"/>
      <c r="B23452" s="19"/>
    </row>
    <row r="23453" spans="1:2">
      <c r="A23453" s="18"/>
      <c r="B23453" s="19"/>
    </row>
    <row r="23454" spans="1:2">
      <c r="A23454" s="18"/>
      <c r="B23454" s="19"/>
    </row>
    <row r="23455" spans="1:2">
      <c r="A23455" s="18"/>
      <c r="B23455" s="19"/>
    </row>
    <row r="23456" spans="1:2">
      <c r="A23456" s="18"/>
      <c r="B23456" s="19"/>
    </row>
    <row r="23457" spans="1:2">
      <c r="A23457" s="18"/>
      <c r="B23457" s="19"/>
    </row>
    <row r="23458" spans="1:2">
      <c r="A23458" s="18"/>
      <c r="B23458" s="19"/>
    </row>
    <row r="23459" spans="1:2">
      <c r="A23459" s="18"/>
      <c r="B23459" s="19"/>
    </row>
    <row r="23460" spans="1:2">
      <c r="A23460" s="18"/>
      <c r="B23460" s="19"/>
    </row>
    <row r="23461" spans="1:2">
      <c r="A23461" s="18"/>
      <c r="B23461" s="19"/>
    </row>
    <row r="23462" spans="1:2">
      <c r="A23462" s="18"/>
      <c r="B23462" s="19"/>
    </row>
    <row r="23463" spans="1:2">
      <c r="A23463" s="18"/>
      <c r="B23463" s="19"/>
    </row>
    <row r="23464" spans="1:2">
      <c r="A23464" s="18"/>
      <c r="B23464" s="19"/>
    </row>
    <row r="23465" spans="1:2">
      <c r="A23465" s="18"/>
      <c r="B23465" s="19"/>
    </row>
    <row r="23466" spans="1:2">
      <c r="A23466" s="18"/>
      <c r="B23466" s="19"/>
    </row>
    <row r="23467" spans="1:2">
      <c r="A23467" s="18"/>
      <c r="B23467" s="19"/>
    </row>
    <row r="23468" spans="1:2">
      <c r="A23468" s="18"/>
      <c r="B23468" s="19"/>
    </row>
    <row r="23469" spans="1:2">
      <c r="A23469" s="18"/>
      <c r="B23469" s="19"/>
    </row>
    <row r="23470" spans="1:2">
      <c r="A23470" s="18"/>
      <c r="B23470" s="19"/>
    </row>
    <row r="23471" spans="1:2">
      <c r="A23471" s="18"/>
      <c r="B23471" s="19"/>
    </row>
    <row r="23472" spans="1:2">
      <c r="A23472" s="18"/>
      <c r="B23472" s="19"/>
    </row>
    <row r="23473" spans="1:2">
      <c r="A23473" s="18"/>
      <c r="B23473" s="19"/>
    </row>
    <row r="23474" spans="1:2">
      <c r="A23474" s="18"/>
      <c r="B23474" s="19"/>
    </row>
    <row r="23475" spans="1:2">
      <c r="A23475" s="18"/>
      <c r="B23475" s="19"/>
    </row>
    <row r="23476" spans="1:2">
      <c r="A23476" s="18"/>
      <c r="B23476" s="19"/>
    </row>
    <row r="23477" spans="1:2">
      <c r="A23477" s="18"/>
      <c r="B23477" s="19"/>
    </row>
    <row r="23478" spans="1:2">
      <c r="A23478" s="18"/>
      <c r="B23478" s="19"/>
    </row>
    <row r="23479" spans="1:2">
      <c r="A23479" s="18"/>
      <c r="B23479" s="19"/>
    </row>
    <row r="23480" spans="1:2">
      <c r="A23480" s="18"/>
      <c r="B23480" s="19"/>
    </row>
    <row r="23481" spans="1:2">
      <c r="A23481" s="18"/>
      <c r="B23481" s="19"/>
    </row>
    <row r="23482" spans="1:2">
      <c r="A23482" s="18"/>
      <c r="B23482" s="19"/>
    </row>
    <row r="23483" spans="1:2">
      <c r="A23483" s="18"/>
      <c r="B23483" s="19"/>
    </row>
    <row r="23484" spans="1:2">
      <c r="A23484" s="18"/>
      <c r="B23484" s="19"/>
    </row>
    <row r="23485" spans="1:2">
      <c r="A23485" s="18"/>
      <c r="B23485" s="19"/>
    </row>
    <row r="23486" spans="1:2">
      <c r="A23486" s="18"/>
      <c r="B23486" s="19"/>
    </row>
    <row r="23487" spans="1:2">
      <c r="A23487" s="18"/>
      <c r="B23487" s="19"/>
    </row>
    <row r="23488" spans="1:2">
      <c r="A23488" s="18"/>
      <c r="B23488" s="19"/>
    </row>
    <row r="23489" spans="1:2">
      <c r="A23489" s="18"/>
      <c r="B23489" s="19"/>
    </row>
    <row r="23490" spans="1:2">
      <c r="A23490" s="18"/>
      <c r="B23490" s="19"/>
    </row>
    <row r="23491" spans="1:2">
      <c r="A23491" s="18"/>
      <c r="B23491" s="19"/>
    </row>
    <row r="23492" spans="1:2">
      <c r="A23492" s="18"/>
      <c r="B23492" s="19"/>
    </row>
    <row r="23493" spans="1:2">
      <c r="A23493" s="18"/>
      <c r="B23493" s="19"/>
    </row>
    <row r="23494" spans="1:2">
      <c r="A23494" s="18"/>
      <c r="B23494" s="19"/>
    </row>
    <row r="23495" spans="1:2">
      <c r="A23495" s="18"/>
      <c r="B23495" s="19"/>
    </row>
    <row r="23496" spans="1:2">
      <c r="A23496" s="18"/>
      <c r="B23496" s="19"/>
    </row>
    <row r="23497" spans="1:2">
      <c r="A23497" s="18"/>
      <c r="B23497" s="19"/>
    </row>
    <row r="23498" spans="1:2">
      <c r="A23498" s="18"/>
      <c r="B23498" s="19"/>
    </row>
    <row r="23499" spans="1:2">
      <c r="A23499" s="18"/>
      <c r="B23499" s="19"/>
    </row>
    <row r="23500" spans="1:2">
      <c r="A23500" s="18"/>
      <c r="B23500" s="19"/>
    </row>
    <row r="23501" spans="1:2">
      <c r="A23501" s="18"/>
      <c r="B23501" s="19"/>
    </row>
    <row r="23502" spans="1:2">
      <c r="A23502" s="18"/>
      <c r="B23502" s="19"/>
    </row>
    <row r="23503" spans="1:2">
      <c r="A23503" s="18"/>
      <c r="B23503" s="19"/>
    </row>
    <row r="23504" spans="1:2">
      <c r="A23504" s="18"/>
      <c r="B23504" s="19"/>
    </row>
    <row r="23505" spans="1:2">
      <c r="A23505" s="18"/>
      <c r="B23505" s="19"/>
    </row>
    <row r="23506" spans="1:2">
      <c r="A23506" s="18"/>
      <c r="B23506" s="19"/>
    </row>
    <row r="23507" spans="1:2">
      <c r="A23507" s="18"/>
      <c r="B23507" s="19"/>
    </row>
    <row r="23508" spans="1:2">
      <c r="A23508" s="18"/>
      <c r="B23508" s="19"/>
    </row>
    <row r="23509" spans="1:2">
      <c r="A23509" s="18"/>
      <c r="B23509" s="19"/>
    </row>
    <row r="23510" spans="1:2">
      <c r="A23510" s="18"/>
      <c r="B23510" s="19"/>
    </row>
    <row r="23511" spans="1:2">
      <c r="A23511" s="18"/>
      <c r="B23511" s="19"/>
    </row>
    <row r="23512" spans="1:2">
      <c r="A23512" s="18"/>
      <c r="B23512" s="19"/>
    </row>
    <row r="23513" spans="1:2">
      <c r="A23513" s="18"/>
      <c r="B23513" s="19"/>
    </row>
    <row r="23514" spans="1:2">
      <c r="A23514" s="18"/>
      <c r="B23514" s="19"/>
    </row>
    <row r="23515" spans="1:2">
      <c r="A23515" s="18"/>
      <c r="B23515" s="19"/>
    </row>
    <row r="23516" spans="1:2">
      <c r="A23516" s="18"/>
      <c r="B23516" s="19"/>
    </row>
    <row r="23517" spans="1:2">
      <c r="A23517" s="18"/>
      <c r="B23517" s="19"/>
    </row>
    <row r="23518" spans="1:2">
      <c r="A23518" s="18"/>
      <c r="B23518" s="19"/>
    </row>
    <row r="23519" spans="1:2">
      <c r="A23519" s="18"/>
      <c r="B23519" s="19"/>
    </row>
    <row r="23520" spans="1:2">
      <c r="A23520" s="18"/>
      <c r="B23520" s="19"/>
    </row>
    <row r="23521" spans="1:2">
      <c r="A23521" s="18"/>
      <c r="B23521" s="19"/>
    </row>
    <row r="23522" spans="1:2">
      <c r="A23522" s="18"/>
      <c r="B23522" s="19"/>
    </row>
    <row r="23523" spans="1:2">
      <c r="A23523" s="18"/>
      <c r="B23523" s="19"/>
    </row>
    <row r="23524" spans="1:2">
      <c r="A23524" s="18"/>
      <c r="B23524" s="19"/>
    </row>
    <row r="23525" spans="1:2">
      <c r="A23525" s="18"/>
      <c r="B23525" s="19"/>
    </row>
    <row r="23526" spans="1:2">
      <c r="A23526" s="18"/>
      <c r="B23526" s="19"/>
    </row>
    <row r="23527" spans="1:2">
      <c r="A23527" s="18"/>
      <c r="B23527" s="19"/>
    </row>
    <row r="23528" spans="1:2">
      <c r="A23528" s="18"/>
      <c r="B23528" s="19"/>
    </row>
    <row r="23529" spans="1:2">
      <c r="A23529" s="18"/>
      <c r="B23529" s="19"/>
    </row>
    <row r="23530" spans="1:2">
      <c r="A23530" s="18"/>
      <c r="B23530" s="19"/>
    </row>
    <row r="23531" spans="1:2">
      <c r="A23531" s="18"/>
      <c r="B23531" s="19"/>
    </row>
    <row r="23532" spans="1:2">
      <c r="A23532" s="18"/>
      <c r="B23532" s="19"/>
    </row>
    <row r="23533" spans="1:2">
      <c r="A23533" s="18"/>
      <c r="B23533" s="19"/>
    </row>
    <row r="23534" spans="1:2">
      <c r="A23534" s="18"/>
      <c r="B23534" s="19"/>
    </row>
    <row r="23535" spans="1:2">
      <c r="A23535" s="18"/>
      <c r="B23535" s="19"/>
    </row>
    <row r="23536" spans="1:2">
      <c r="A23536" s="18"/>
      <c r="B23536" s="19"/>
    </row>
    <row r="23537" spans="1:2">
      <c r="A23537" s="18"/>
      <c r="B23537" s="19"/>
    </row>
    <row r="23538" spans="1:2">
      <c r="A23538" s="18"/>
      <c r="B23538" s="19"/>
    </row>
    <row r="23539" spans="1:2">
      <c r="A23539" s="18"/>
      <c r="B23539" s="19"/>
    </row>
    <row r="23540" spans="1:2">
      <c r="A23540" s="18"/>
      <c r="B23540" s="19"/>
    </row>
    <row r="23541" spans="1:2">
      <c r="A23541" s="18"/>
      <c r="B23541" s="19"/>
    </row>
    <row r="23542" spans="1:2">
      <c r="A23542" s="18"/>
      <c r="B23542" s="19"/>
    </row>
    <row r="23543" spans="1:2">
      <c r="A23543" s="18"/>
      <c r="B23543" s="19"/>
    </row>
    <row r="23544" spans="1:2">
      <c r="A23544" s="18"/>
      <c r="B23544" s="19"/>
    </row>
    <row r="23545" spans="1:2">
      <c r="A23545" s="18"/>
      <c r="B23545" s="19"/>
    </row>
    <row r="23546" spans="1:2">
      <c r="A23546" s="18"/>
      <c r="B23546" s="19"/>
    </row>
    <row r="23547" spans="1:2">
      <c r="A23547" s="18"/>
      <c r="B23547" s="19"/>
    </row>
    <row r="23548" spans="1:2">
      <c r="A23548" s="18"/>
      <c r="B23548" s="19"/>
    </row>
    <row r="23549" spans="1:2">
      <c r="A23549" s="18"/>
      <c r="B23549" s="19"/>
    </row>
    <row r="23550" spans="1:2">
      <c r="A23550" s="18"/>
      <c r="B23550" s="19"/>
    </row>
    <row r="23551" spans="1:2">
      <c r="A23551" s="18"/>
      <c r="B23551" s="19"/>
    </row>
    <row r="23552" spans="1:2">
      <c r="A23552" s="18"/>
      <c r="B23552" s="19"/>
    </row>
    <row r="23553" spans="1:2">
      <c r="A23553" s="18"/>
      <c r="B23553" s="19"/>
    </row>
    <row r="23554" spans="1:2">
      <c r="A23554" s="18"/>
      <c r="B23554" s="19"/>
    </row>
    <row r="23555" spans="1:2">
      <c r="A23555" s="18"/>
      <c r="B23555" s="19"/>
    </row>
    <row r="23556" spans="1:2">
      <c r="A23556" s="18"/>
      <c r="B23556" s="19"/>
    </row>
    <row r="23557" spans="1:2">
      <c r="A23557" s="18"/>
      <c r="B23557" s="19"/>
    </row>
    <row r="23558" spans="1:2">
      <c r="A23558" s="18"/>
      <c r="B23558" s="19"/>
    </row>
    <row r="23559" spans="1:2">
      <c r="A23559" s="18"/>
      <c r="B23559" s="19"/>
    </row>
    <row r="23560" spans="1:2">
      <c r="A23560" s="18"/>
      <c r="B23560" s="19"/>
    </row>
    <row r="23561" spans="1:2">
      <c r="A23561" s="18"/>
      <c r="B23561" s="19"/>
    </row>
    <row r="23562" spans="1:2">
      <c r="A23562" s="18"/>
      <c r="B23562" s="19"/>
    </row>
    <row r="23563" spans="1:2">
      <c r="A23563" s="18"/>
      <c r="B23563" s="19"/>
    </row>
    <row r="23564" spans="1:2">
      <c r="A23564" s="18"/>
      <c r="B23564" s="19"/>
    </row>
    <row r="23565" spans="1:2">
      <c r="A23565" s="18"/>
      <c r="B23565" s="19"/>
    </row>
    <row r="23566" spans="1:2">
      <c r="A23566" s="18"/>
      <c r="B23566" s="19"/>
    </row>
    <row r="23567" spans="1:2">
      <c r="A23567" s="18"/>
      <c r="B23567" s="19"/>
    </row>
    <row r="23568" spans="1:2">
      <c r="A23568" s="18"/>
      <c r="B23568" s="19"/>
    </row>
    <row r="23569" spans="1:2">
      <c r="A23569" s="18"/>
      <c r="B23569" s="19"/>
    </row>
    <row r="23570" spans="1:2">
      <c r="A23570" s="18"/>
      <c r="B23570" s="19"/>
    </row>
    <row r="23571" spans="1:2">
      <c r="A23571" s="18"/>
      <c r="B23571" s="19"/>
    </row>
    <row r="23572" spans="1:2">
      <c r="A23572" s="18"/>
      <c r="B23572" s="19"/>
    </row>
    <row r="23573" spans="1:2">
      <c r="A23573" s="18"/>
      <c r="B23573" s="19"/>
    </row>
    <row r="23574" spans="1:2">
      <c r="A23574" s="18"/>
      <c r="B23574" s="19"/>
    </row>
    <row r="23575" spans="1:2">
      <c r="A23575" s="18"/>
      <c r="B23575" s="19"/>
    </row>
    <row r="23576" spans="1:2">
      <c r="A23576" s="18"/>
      <c r="B23576" s="19"/>
    </row>
    <row r="23577" spans="1:2">
      <c r="A23577" s="18"/>
      <c r="B23577" s="19"/>
    </row>
    <row r="23578" spans="1:2">
      <c r="A23578" s="18"/>
      <c r="B23578" s="19"/>
    </row>
    <row r="23579" spans="1:2">
      <c r="A23579" s="18"/>
      <c r="B23579" s="19"/>
    </row>
    <row r="23580" spans="1:2">
      <c r="A23580" s="18"/>
      <c r="B23580" s="19"/>
    </row>
    <row r="23581" spans="1:2">
      <c r="A23581" s="18"/>
      <c r="B23581" s="19"/>
    </row>
    <row r="23582" spans="1:2">
      <c r="A23582" s="18"/>
      <c r="B23582" s="19"/>
    </row>
    <row r="23583" spans="1:2">
      <c r="A23583" s="18"/>
      <c r="B23583" s="19"/>
    </row>
    <row r="23584" spans="1:2">
      <c r="A23584" s="18"/>
      <c r="B23584" s="19"/>
    </row>
    <row r="23585" spans="1:2">
      <c r="A23585" s="18"/>
      <c r="B23585" s="19"/>
    </row>
    <row r="23586" spans="1:2">
      <c r="A23586" s="18"/>
      <c r="B23586" s="19"/>
    </row>
    <row r="23587" spans="1:2">
      <c r="A23587" s="18"/>
      <c r="B23587" s="19"/>
    </row>
    <row r="23588" spans="1:2">
      <c r="A23588" s="18"/>
      <c r="B23588" s="19"/>
    </row>
    <row r="23589" spans="1:2">
      <c r="A23589" s="18"/>
      <c r="B23589" s="19"/>
    </row>
    <row r="23590" spans="1:2">
      <c r="A23590" s="18"/>
      <c r="B23590" s="19"/>
    </row>
    <row r="23591" spans="1:2">
      <c r="A23591" s="18"/>
      <c r="B23591" s="19"/>
    </row>
    <row r="23592" spans="1:2">
      <c r="A23592" s="18"/>
      <c r="B23592" s="19"/>
    </row>
    <row r="23593" spans="1:2">
      <c r="A23593" s="18"/>
      <c r="B23593" s="19"/>
    </row>
    <row r="23594" spans="1:2">
      <c r="A23594" s="18"/>
      <c r="B23594" s="19"/>
    </row>
    <row r="23595" spans="1:2">
      <c r="A23595" s="18"/>
      <c r="B23595" s="19"/>
    </row>
    <row r="23596" spans="1:2">
      <c r="A23596" s="18"/>
      <c r="B23596" s="19"/>
    </row>
    <row r="23597" spans="1:2">
      <c r="A23597" s="18"/>
      <c r="B23597" s="19"/>
    </row>
    <row r="23598" spans="1:2">
      <c r="A23598" s="18"/>
      <c r="B23598" s="19"/>
    </row>
    <row r="23599" spans="1:2">
      <c r="A23599" s="18"/>
      <c r="B23599" s="19"/>
    </row>
    <row r="23600" spans="1:2">
      <c r="A23600" s="18"/>
      <c r="B23600" s="19"/>
    </row>
    <row r="23601" spans="1:2">
      <c r="A23601" s="18"/>
      <c r="B23601" s="19"/>
    </row>
    <row r="23602" spans="1:2">
      <c r="A23602" s="18"/>
      <c r="B23602" s="19"/>
    </row>
    <row r="23603" spans="1:2">
      <c r="A23603" s="18"/>
      <c r="B23603" s="19"/>
    </row>
    <row r="23604" spans="1:2">
      <c r="A23604" s="18"/>
      <c r="B23604" s="19"/>
    </row>
    <row r="23605" spans="1:2">
      <c r="A23605" s="18"/>
      <c r="B23605" s="19"/>
    </row>
    <row r="23606" spans="1:2">
      <c r="A23606" s="18"/>
      <c r="B23606" s="19"/>
    </row>
    <row r="23607" spans="1:2">
      <c r="A23607" s="18"/>
      <c r="B23607" s="19"/>
    </row>
    <row r="23608" spans="1:2">
      <c r="A23608" s="18"/>
      <c r="B23608" s="19"/>
    </row>
    <row r="23609" spans="1:2">
      <c r="A23609" s="18"/>
      <c r="B23609" s="19"/>
    </row>
    <row r="23610" spans="1:2">
      <c r="A23610" s="18"/>
      <c r="B23610" s="19"/>
    </row>
    <row r="23611" spans="1:2">
      <c r="A23611" s="18"/>
      <c r="B23611" s="19"/>
    </row>
    <row r="23612" spans="1:2">
      <c r="A23612" s="18"/>
      <c r="B23612" s="19"/>
    </row>
    <row r="23613" spans="1:2">
      <c r="A23613" s="18"/>
      <c r="B23613" s="19"/>
    </row>
    <row r="23614" spans="1:2">
      <c r="A23614" s="18"/>
      <c r="B23614" s="19"/>
    </row>
    <row r="23615" spans="1:2">
      <c r="A23615" s="18"/>
      <c r="B23615" s="19"/>
    </row>
    <row r="23616" spans="1:2">
      <c r="A23616" s="18"/>
      <c r="B23616" s="19"/>
    </row>
    <row r="23617" spans="1:2">
      <c r="A23617" s="18"/>
      <c r="B23617" s="19"/>
    </row>
    <row r="23618" spans="1:2">
      <c r="A23618" s="18"/>
      <c r="B23618" s="19"/>
    </row>
    <row r="23619" spans="1:2">
      <c r="A23619" s="18"/>
      <c r="B23619" s="19"/>
    </row>
    <row r="23620" spans="1:2">
      <c r="A23620" s="18"/>
      <c r="B23620" s="19"/>
    </row>
    <row r="23621" spans="1:2">
      <c r="A23621" s="18"/>
      <c r="B23621" s="19"/>
    </row>
    <row r="23622" spans="1:2">
      <c r="A23622" s="18"/>
      <c r="B23622" s="19"/>
    </row>
    <row r="23623" spans="1:2">
      <c r="A23623" s="18"/>
      <c r="B23623" s="19"/>
    </row>
    <row r="23624" spans="1:2">
      <c r="A23624" s="18"/>
      <c r="B23624" s="19"/>
    </row>
    <row r="23625" spans="1:2">
      <c r="A23625" s="18"/>
      <c r="B23625" s="19"/>
    </row>
    <row r="23626" spans="1:2">
      <c r="A23626" s="18"/>
      <c r="B23626" s="19"/>
    </row>
    <row r="23627" spans="1:2">
      <c r="A23627" s="18"/>
      <c r="B23627" s="19"/>
    </row>
    <row r="23628" spans="1:2">
      <c r="A23628" s="18"/>
      <c r="B23628" s="19"/>
    </row>
    <row r="23629" spans="1:2">
      <c r="A23629" s="18"/>
      <c r="B23629" s="19"/>
    </row>
    <row r="23630" spans="1:2">
      <c r="A23630" s="18"/>
      <c r="B23630" s="19"/>
    </row>
    <row r="23631" spans="1:2">
      <c r="A23631" s="18"/>
      <c r="B23631" s="19"/>
    </row>
    <row r="23632" spans="1:2">
      <c r="A23632" s="18"/>
      <c r="B23632" s="19"/>
    </row>
    <row r="23633" spans="1:2">
      <c r="A23633" s="18"/>
      <c r="B23633" s="19"/>
    </row>
    <row r="23634" spans="1:2">
      <c r="A23634" s="18"/>
      <c r="B23634" s="19"/>
    </row>
    <row r="23635" spans="1:2">
      <c r="A23635" s="18"/>
      <c r="B23635" s="19"/>
    </row>
    <row r="23636" spans="1:2">
      <c r="A23636" s="18"/>
      <c r="B23636" s="19"/>
    </row>
    <row r="23637" spans="1:2">
      <c r="A23637" s="18"/>
      <c r="B23637" s="19"/>
    </row>
    <row r="23638" spans="1:2">
      <c r="A23638" s="18"/>
      <c r="B23638" s="19"/>
    </row>
    <row r="23639" spans="1:2">
      <c r="A23639" s="18"/>
      <c r="B23639" s="19"/>
    </row>
    <row r="23640" spans="1:2">
      <c r="A23640" s="18"/>
      <c r="B23640" s="19"/>
    </row>
    <row r="23641" spans="1:2">
      <c r="A23641" s="18"/>
      <c r="B23641" s="19"/>
    </row>
    <row r="23642" spans="1:2">
      <c r="A23642" s="18"/>
      <c r="B23642" s="19"/>
    </row>
    <row r="23643" spans="1:2">
      <c r="A23643" s="18"/>
      <c r="B23643" s="19"/>
    </row>
    <row r="23644" spans="1:2">
      <c r="A23644" s="18"/>
      <c r="B23644" s="19"/>
    </row>
    <row r="23645" spans="1:2">
      <c r="A23645" s="18"/>
      <c r="B23645" s="19"/>
    </row>
    <row r="23646" spans="1:2">
      <c r="A23646" s="18"/>
      <c r="B23646" s="19"/>
    </row>
    <row r="23647" spans="1:2">
      <c r="A23647" s="18"/>
      <c r="B23647" s="19"/>
    </row>
    <row r="23648" spans="1:2">
      <c r="A23648" s="18"/>
      <c r="B23648" s="19"/>
    </row>
    <row r="23649" spans="1:2">
      <c r="A23649" s="18"/>
      <c r="B23649" s="19"/>
    </row>
    <row r="23650" spans="1:2">
      <c r="A23650" s="18"/>
      <c r="B23650" s="19"/>
    </row>
    <row r="23651" spans="1:2">
      <c r="A23651" s="18"/>
      <c r="B23651" s="19"/>
    </row>
    <row r="23652" spans="1:2">
      <c r="A23652" s="18"/>
      <c r="B23652" s="19"/>
    </row>
    <row r="23653" spans="1:2">
      <c r="A23653" s="18"/>
      <c r="B23653" s="19"/>
    </row>
    <row r="23654" spans="1:2">
      <c r="A23654" s="18"/>
      <c r="B23654" s="19"/>
    </row>
    <row r="23655" spans="1:2">
      <c r="A23655" s="18"/>
      <c r="B23655" s="19"/>
    </row>
    <row r="23656" spans="1:2">
      <c r="A23656" s="18"/>
      <c r="B23656" s="19"/>
    </row>
    <row r="23657" spans="1:2">
      <c r="A23657" s="18"/>
      <c r="B23657" s="19"/>
    </row>
    <row r="23658" spans="1:2">
      <c r="A23658" s="18"/>
      <c r="B23658" s="19"/>
    </row>
    <row r="23659" spans="1:2">
      <c r="A23659" s="18"/>
      <c r="B23659" s="19"/>
    </row>
    <row r="23660" spans="1:2">
      <c r="A23660" s="18"/>
      <c r="B23660" s="19"/>
    </row>
    <row r="23661" spans="1:2">
      <c r="A23661" s="18"/>
      <c r="B23661" s="19"/>
    </row>
    <row r="23662" spans="1:2">
      <c r="A23662" s="18"/>
      <c r="B23662" s="19"/>
    </row>
    <row r="23663" spans="1:2">
      <c r="A23663" s="18"/>
      <c r="B23663" s="19"/>
    </row>
    <row r="23664" spans="1:2">
      <c r="A23664" s="18"/>
      <c r="B23664" s="19"/>
    </row>
    <row r="23665" spans="1:2">
      <c r="A23665" s="18"/>
      <c r="B23665" s="19"/>
    </row>
    <row r="23666" spans="1:2">
      <c r="A23666" s="18"/>
      <c r="B23666" s="19"/>
    </row>
    <row r="23667" spans="1:2">
      <c r="A23667" s="18"/>
      <c r="B23667" s="19"/>
    </row>
    <row r="23668" spans="1:2">
      <c r="A23668" s="18"/>
      <c r="B23668" s="19"/>
    </row>
    <row r="23669" spans="1:2">
      <c r="A23669" s="18"/>
      <c r="B23669" s="19"/>
    </row>
    <row r="23670" spans="1:2">
      <c r="A23670" s="18"/>
      <c r="B23670" s="19"/>
    </row>
    <row r="23671" spans="1:2">
      <c r="A23671" s="18"/>
      <c r="B23671" s="19"/>
    </row>
    <row r="23672" spans="1:2">
      <c r="A23672" s="18"/>
      <c r="B23672" s="19"/>
    </row>
    <row r="23673" spans="1:2">
      <c r="A23673" s="18"/>
      <c r="B23673" s="19"/>
    </row>
    <row r="23674" spans="1:2">
      <c r="A23674" s="18"/>
      <c r="B23674" s="19"/>
    </row>
    <row r="23675" spans="1:2">
      <c r="A23675" s="18"/>
      <c r="B23675" s="19"/>
    </row>
    <row r="23676" spans="1:2">
      <c r="A23676" s="18"/>
      <c r="B23676" s="19"/>
    </row>
    <row r="23677" spans="1:2">
      <c r="A23677" s="18"/>
      <c r="B23677" s="19"/>
    </row>
    <row r="23678" spans="1:2">
      <c r="A23678" s="18"/>
      <c r="B23678" s="19"/>
    </row>
    <row r="23679" spans="1:2">
      <c r="A23679" s="18"/>
      <c r="B23679" s="19"/>
    </row>
    <row r="23680" spans="1:2">
      <c r="A23680" s="18"/>
      <c r="B23680" s="19"/>
    </row>
    <row r="23681" spans="1:2">
      <c r="A23681" s="18"/>
      <c r="B23681" s="19"/>
    </row>
    <row r="23682" spans="1:2">
      <c r="A23682" s="18"/>
      <c r="B23682" s="19"/>
    </row>
    <row r="23683" spans="1:2">
      <c r="A23683" s="18"/>
      <c r="B23683" s="19"/>
    </row>
    <row r="23684" spans="1:2">
      <c r="A23684" s="18"/>
      <c r="B23684" s="19"/>
    </row>
    <row r="23685" spans="1:2">
      <c r="A23685" s="18"/>
      <c r="B23685" s="19"/>
    </row>
    <row r="23686" spans="1:2">
      <c r="A23686" s="18"/>
      <c r="B23686" s="19"/>
    </row>
    <row r="23687" spans="1:2">
      <c r="A23687" s="18"/>
      <c r="B23687" s="19"/>
    </row>
    <row r="23688" spans="1:2">
      <c r="A23688" s="18"/>
      <c r="B23688" s="19"/>
    </row>
    <row r="23689" spans="1:2">
      <c r="A23689" s="18"/>
      <c r="B23689" s="19"/>
    </row>
    <row r="23690" spans="1:2">
      <c r="A23690" s="18"/>
      <c r="B23690" s="19"/>
    </row>
    <row r="23691" spans="1:2">
      <c r="A23691" s="18"/>
      <c r="B23691" s="19"/>
    </row>
    <row r="23692" spans="1:2">
      <c r="A23692" s="18"/>
      <c r="B23692" s="19"/>
    </row>
    <row r="23693" spans="1:2">
      <c r="A23693" s="18"/>
      <c r="B23693" s="19"/>
    </row>
    <row r="23694" spans="1:2">
      <c r="A23694" s="18"/>
      <c r="B23694" s="19"/>
    </row>
    <row r="23695" spans="1:2">
      <c r="A23695" s="18"/>
      <c r="B23695" s="19"/>
    </row>
    <row r="23696" spans="1:2">
      <c r="A23696" s="18"/>
      <c r="B23696" s="19"/>
    </row>
    <row r="23697" spans="1:2">
      <c r="A23697" s="18"/>
      <c r="B23697" s="19"/>
    </row>
    <row r="23698" spans="1:2">
      <c r="A23698" s="18"/>
      <c r="B23698" s="19"/>
    </row>
    <row r="23699" spans="1:2">
      <c r="A23699" s="18"/>
      <c r="B23699" s="19"/>
    </row>
    <row r="23700" spans="1:2">
      <c r="A23700" s="18"/>
      <c r="B23700" s="19"/>
    </row>
    <row r="23701" spans="1:2">
      <c r="A23701" s="18"/>
      <c r="B23701" s="19"/>
    </row>
    <row r="23702" spans="1:2">
      <c r="A23702" s="18"/>
      <c r="B23702" s="19"/>
    </row>
    <row r="23703" spans="1:2">
      <c r="A23703" s="18"/>
      <c r="B23703" s="19"/>
    </row>
    <row r="23704" spans="1:2">
      <c r="A23704" s="18"/>
      <c r="B23704" s="19"/>
    </row>
    <row r="23705" spans="1:2">
      <c r="A23705" s="18"/>
      <c r="B23705" s="19"/>
    </row>
    <row r="23706" spans="1:2">
      <c r="A23706" s="18"/>
      <c r="B23706" s="19"/>
    </row>
    <row r="23707" spans="1:2">
      <c r="A23707" s="18"/>
      <c r="B23707" s="19"/>
    </row>
    <row r="23708" spans="1:2">
      <c r="A23708" s="18"/>
      <c r="B23708" s="19"/>
    </row>
    <row r="23709" spans="1:2">
      <c r="A23709" s="18"/>
      <c r="B23709" s="19"/>
    </row>
    <row r="23710" spans="1:2">
      <c r="A23710" s="18"/>
      <c r="B23710" s="19"/>
    </row>
    <row r="23711" spans="1:2">
      <c r="A23711" s="18"/>
      <c r="B23711" s="19"/>
    </row>
    <row r="23712" spans="1:2">
      <c r="A23712" s="18"/>
      <c r="B23712" s="19"/>
    </row>
    <row r="23713" spans="1:2">
      <c r="A23713" s="18"/>
      <c r="B23713" s="19"/>
    </row>
    <row r="23714" spans="1:2">
      <c r="A23714" s="18"/>
      <c r="B23714" s="19"/>
    </row>
    <row r="23715" spans="1:2">
      <c r="A23715" s="18"/>
      <c r="B23715" s="19"/>
    </row>
    <row r="23716" spans="1:2">
      <c r="A23716" s="18"/>
      <c r="B23716" s="19"/>
    </row>
    <row r="23717" spans="1:2">
      <c r="A23717" s="18"/>
      <c r="B23717" s="19"/>
    </row>
    <row r="23718" spans="1:2">
      <c r="A23718" s="18"/>
      <c r="B23718" s="19"/>
    </row>
    <row r="23719" spans="1:2">
      <c r="A23719" s="18"/>
      <c r="B23719" s="19"/>
    </row>
    <row r="23720" spans="1:2">
      <c r="A23720" s="18"/>
      <c r="B23720" s="19"/>
    </row>
    <row r="23721" spans="1:2">
      <c r="A23721" s="18"/>
      <c r="B23721" s="19"/>
    </row>
    <row r="23722" spans="1:2">
      <c r="A23722" s="18"/>
      <c r="B23722" s="19"/>
    </row>
    <row r="23723" spans="1:2">
      <c r="A23723" s="18"/>
      <c r="B23723" s="19"/>
    </row>
    <row r="23724" spans="1:2">
      <c r="A23724" s="18"/>
      <c r="B23724" s="19"/>
    </row>
    <row r="23725" spans="1:2">
      <c r="A23725" s="18"/>
      <c r="B23725" s="19"/>
    </row>
    <row r="23726" spans="1:2">
      <c r="A23726" s="18"/>
      <c r="B23726" s="19"/>
    </row>
    <row r="23727" spans="1:2">
      <c r="A23727" s="18"/>
      <c r="B23727" s="19"/>
    </row>
    <row r="23728" spans="1:2">
      <c r="A23728" s="18"/>
      <c r="B23728" s="19"/>
    </row>
    <row r="23729" spans="1:2">
      <c r="A23729" s="18"/>
      <c r="B23729" s="19"/>
    </row>
    <row r="23730" spans="1:2">
      <c r="A23730" s="18"/>
      <c r="B23730" s="19"/>
    </row>
    <row r="23731" spans="1:2">
      <c r="A23731" s="18"/>
      <c r="B23731" s="19"/>
    </row>
    <row r="23732" spans="1:2">
      <c r="A23732" s="18"/>
      <c r="B23732" s="19"/>
    </row>
    <row r="23733" spans="1:2">
      <c r="A23733" s="18"/>
      <c r="B23733" s="19"/>
    </row>
    <row r="23734" spans="1:2">
      <c r="A23734" s="18"/>
      <c r="B23734" s="19"/>
    </row>
    <row r="23735" spans="1:2">
      <c r="A23735" s="18"/>
      <c r="B23735" s="19"/>
    </row>
    <row r="23736" spans="1:2">
      <c r="A23736" s="18"/>
      <c r="B23736" s="19"/>
    </row>
    <row r="23737" spans="1:2">
      <c r="A23737" s="18"/>
      <c r="B23737" s="19"/>
    </row>
    <row r="23738" spans="1:2">
      <c r="A23738" s="18"/>
      <c r="B23738" s="19"/>
    </row>
    <row r="23739" spans="1:2">
      <c r="A23739" s="18"/>
      <c r="B23739" s="19"/>
    </row>
    <row r="23740" spans="1:2">
      <c r="A23740" s="18"/>
      <c r="B23740" s="19"/>
    </row>
    <row r="23741" spans="1:2">
      <c r="A23741" s="18"/>
      <c r="B23741" s="19"/>
    </row>
    <row r="23742" spans="1:2">
      <c r="A23742" s="18"/>
      <c r="B23742" s="19"/>
    </row>
    <row r="23743" spans="1:2">
      <c r="A23743" s="18"/>
      <c r="B23743" s="19"/>
    </row>
    <row r="23744" spans="1:2">
      <c r="A23744" s="18"/>
      <c r="B23744" s="19"/>
    </row>
    <row r="23745" spans="1:2">
      <c r="A23745" s="18"/>
      <c r="B23745" s="19"/>
    </row>
    <row r="23746" spans="1:2">
      <c r="A23746" s="18"/>
      <c r="B23746" s="19"/>
    </row>
    <row r="23747" spans="1:2">
      <c r="A23747" s="18"/>
      <c r="B23747" s="19"/>
    </row>
    <row r="23748" spans="1:2">
      <c r="A23748" s="18"/>
      <c r="B23748" s="19"/>
    </row>
    <row r="23749" spans="1:2">
      <c r="A23749" s="18"/>
      <c r="B23749" s="19"/>
    </row>
    <row r="23750" spans="1:2">
      <c r="A23750" s="18"/>
      <c r="B23750" s="19"/>
    </row>
    <row r="23751" spans="1:2">
      <c r="A23751" s="18"/>
      <c r="B23751" s="19"/>
    </row>
    <row r="23752" spans="1:2">
      <c r="A23752" s="18"/>
      <c r="B23752" s="19"/>
    </row>
    <row r="23753" spans="1:2">
      <c r="A23753" s="18"/>
      <c r="B23753" s="19"/>
    </row>
    <row r="23754" spans="1:2">
      <c r="A23754" s="18"/>
      <c r="B23754" s="19"/>
    </row>
    <row r="23755" spans="1:2">
      <c r="A23755" s="18"/>
      <c r="B23755" s="19"/>
    </row>
    <row r="23756" spans="1:2">
      <c r="A23756" s="18"/>
      <c r="B23756" s="19"/>
    </row>
    <row r="23757" spans="1:2">
      <c r="A23757" s="18"/>
      <c r="B23757" s="19"/>
    </row>
    <row r="23758" spans="1:2">
      <c r="A23758" s="18"/>
      <c r="B23758" s="19"/>
    </row>
    <row r="23759" spans="1:2">
      <c r="A23759" s="18"/>
      <c r="B23759" s="19"/>
    </row>
    <row r="23760" spans="1:2">
      <c r="A23760" s="18"/>
      <c r="B23760" s="19"/>
    </row>
    <row r="23761" spans="1:2">
      <c r="A23761" s="18"/>
      <c r="B23761" s="19"/>
    </row>
    <row r="23762" spans="1:2">
      <c r="A23762" s="18"/>
      <c r="B23762" s="19"/>
    </row>
    <row r="23763" spans="1:2">
      <c r="A23763" s="18"/>
      <c r="B23763" s="19"/>
    </row>
    <row r="23764" spans="1:2">
      <c r="A23764" s="18"/>
      <c r="B23764" s="19"/>
    </row>
    <row r="23765" spans="1:2">
      <c r="A23765" s="18"/>
      <c r="B23765" s="19"/>
    </row>
    <row r="23766" spans="1:2">
      <c r="A23766" s="18"/>
      <c r="B23766" s="19"/>
    </row>
    <row r="23767" spans="1:2">
      <c r="A23767" s="18"/>
      <c r="B23767" s="19"/>
    </row>
    <row r="23768" spans="1:2">
      <c r="A23768" s="18"/>
      <c r="B23768" s="19"/>
    </row>
    <row r="23769" spans="1:2">
      <c r="A23769" s="18"/>
      <c r="B23769" s="19"/>
    </row>
    <row r="23770" spans="1:2">
      <c r="A23770" s="18"/>
      <c r="B23770" s="19"/>
    </row>
    <row r="23771" spans="1:2">
      <c r="A23771" s="18"/>
      <c r="B23771" s="19"/>
    </row>
    <row r="23772" spans="1:2">
      <c r="A23772" s="18"/>
      <c r="B23772" s="19"/>
    </row>
    <row r="23773" spans="1:2">
      <c r="A23773" s="18"/>
      <c r="B23773" s="19"/>
    </row>
    <row r="23774" spans="1:2">
      <c r="A23774" s="18"/>
      <c r="B23774" s="19"/>
    </row>
    <row r="23775" spans="1:2">
      <c r="A23775" s="18"/>
      <c r="B23775" s="19"/>
    </row>
    <row r="23776" spans="1:2">
      <c r="A23776" s="18"/>
      <c r="B23776" s="19"/>
    </row>
    <row r="23777" spans="1:2">
      <c r="A23777" s="18"/>
      <c r="B23777" s="19"/>
    </row>
    <row r="23778" spans="1:2">
      <c r="A23778" s="18"/>
      <c r="B23778" s="19"/>
    </row>
    <row r="23779" spans="1:2">
      <c r="A23779" s="18"/>
      <c r="B23779" s="19"/>
    </row>
    <row r="23780" spans="1:2">
      <c r="A23780" s="18"/>
      <c r="B23780" s="19"/>
    </row>
    <row r="23781" spans="1:2">
      <c r="A23781" s="18"/>
      <c r="B23781" s="19"/>
    </row>
    <row r="23782" spans="1:2">
      <c r="A23782" s="18"/>
      <c r="B23782" s="19"/>
    </row>
    <row r="23783" spans="1:2">
      <c r="A23783" s="18"/>
      <c r="B23783" s="19"/>
    </row>
    <row r="23784" spans="1:2">
      <c r="A23784" s="18"/>
      <c r="B23784" s="19"/>
    </row>
    <row r="23785" spans="1:2">
      <c r="A23785" s="18"/>
      <c r="B23785" s="19"/>
    </row>
    <row r="23786" spans="1:2">
      <c r="A23786" s="18"/>
      <c r="B23786" s="19"/>
    </row>
    <row r="23787" spans="1:2">
      <c r="A23787" s="18"/>
      <c r="B23787" s="19"/>
    </row>
    <row r="23788" spans="1:2">
      <c r="A23788" s="18"/>
      <c r="B23788" s="19"/>
    </row>
    <row r="23789" spans="1:2">
      <c r="A23789" s="18"/>
      <c r="B23789" s="19"/>
    </row>
    <row r="23790" spans="1:2">
      <c r="A23790" s="18"/>
      <c r="B23790" s="19"/>
    </row>
    <row r="23791" spans="1:2">
      <c r="A23791" s="18"/>
      <c r="B23791" s="19"/>
    </row>
    <row r="23792" spans="1:2">
      <c r="A23792" s="18"/>
      <c r="B23792" s="19"/>
    </row>
    <row r="23793" spans="1:2">
      <c r="A23793" s="18"/>
      <c r="B23793" s="19"/>
    </row>
    <row r="23794" spans="1:2">
      <c r="A23794" s="18"/>
      <c r="B23794" s="19"/>
    </row>
    <row r="23795" spans="1:2">
      <c r="A23795" s="18"/>
      <c r="B23795" s="19"/>
    </row>
    <row r="23796" spans="1:2">
      <c r="A23796" s="18"/>
      <c r="B23796" s="19"/>
    </row>
    <row r="23797" spans="1:2">
      <c r="A23797" s="18"/>
      <c r="B23797" s="19"/>
    </row>
    <row r="23798" spans="1:2">
      <c r="A23798" s="18"/>
      <c r="B23798" s="19"/>
    </row>
    <row r="23799" spans="1:2">
      <c r="A23799" s="18"/>
      <c r="B23799" s="19"/>
    </row>
    <row r="23800" spans="1:2">
      <c r="A23800" s="18"/>
      <c r="B23800" s="19"/>
    </row>
    <row r="23801" spans="1:2">
      <c r="A23801" s="18"/>
      <c r="B23801" s="19"/>
    </row>
    <row r="23802" spans="1:2">
      <c r="A23802" s="18"/>
      <c r="B23802" s="19"/>
    </row>
    <row r="23803" spans="1:2">
      <c r="A23803" s="18"/>
      <c r="B23803" s="19"/>
    </row>
    <row r="23804" spans="1:2">
      <c r="A23804" s="18"/>
      <c r="B23804" s="19"/>
    </row>
    <row r="23805" spans="1:2">
      <c r="A23805" s="18"/>
      <c r="B23805" s="19"/>
    </row>
    <row r="23806" spans="1:2">
      <c r="A23806" s="18"/>
      <c r="B23806" s="19"/>
    </row>
    <row r="23807" spans="1:2">
      <c r="A23807" s="18"/>
      <c r="B23807" s="19"/>
    </row>
    <row r="23808" spans="1:2">
      <c r="A23808" s="18"/>
      <c r="B23808" s="19"/>
    </row>
    <row r="23809" spans="1:2">
      <c r="A23809" s="18"/>
      <c r="B23809" s="19"/>
    </row>
    <row r="23810" spans="1:2">
      <c r="A23810" s="18"/>
      <c r="B23810" s="19"/>
    </row>
    <row r="23811" spans="1:2">
      <c r="A23811" s="18"/>
      <c r="B23811" s="19"/>
    </row>
    <row r="23812" spans="1:2">
      <c r="A23812" s="18"/>
      <c r="B23812" s="19"/>
    </row>
    <row r="23813" spans="1:2">
      <c r="A23813" s="18"/>
      <c r="B23813" s="19"/>
    </row>
    <row r="23814" spans="1:2">
      <c r="A23814" s="18"/>
      <c r="B23814" s="19"/>
    </row>
    <row r="23815" spans="1:2">
      <c r="A23815" s="18"/>
      <c r="B23815" s="19"/>
    </row>
    <row r="23816" spans="1:2">
      <c r="A23816" s="18"/>
      <c r="B23816" s="19"/>
    </row>
    <row r="23817" spans="1:2">
      <c r="A23817" s="18"/>
      <c r="B23817" s="19"/>
    </row>
    <row r="23818" spans="1:2">
      <c r="A23818" s="18"/>
      <c r="B23818" s="19"/>
    </row>
    <row r="23819" spans="1:2">
      <c r="A23819" s="18"/>
      <c r="B23819" s="19"/>
    </row>
    <row r="23820" spans="1:2">
      <c r="A23820" s="18"/>
      <c r="B23820" s="19"/>
    </row>
    <row r="23821" spans="1:2">
      <c r="A23821" s="18"/>
      <c r="B23821" s="19"/>
    </row>
    <row r="23822" spans="1:2">
      <c r="A23822" s="18"/>
      <c r="B23822" s="19"/>
    </row>
    <row r="23823" spans="1:2">
      <c r="A23823" s="18"/>
      <c r="B23823" s="19"/>
    </row>
    <row r="23824" spans="1:2">
      <c r="A23824" s="18"/>
      <c r="B23824" s="19"/>
    </row>
    <row r="23825" spans="1:2">
      <c r="A23825" s="18"/>
      <c r="B23825" s="19"/>
    </row>
    <row r="23826" spans="1:2">
      <c r="A23826" s="18"/>
      <c r="B23826" s="19"/>
    </row>
    <row r="23827" spans="1:2">
      <c r="A23827" s="18"/>
      <c r="B23827" s="19"/>
    </row>
    <row r="23828" spans="1:2">
      <c r="A23828" s="18"/>
      <c r="B23828" s="19"/>
    </row>
    <row r="23829" spans="1:2">
      <c r="A23829" s="18"/>
      <c r="B23829" s="19"/>
    </row>
    <row r="23830" spans="1:2">
      <c r="A23830" s="18"/>
      <c r="B23830" s="19"/>
    </row>
    <row r="23831" spans="1:2">
      <c r="A23831" s="18"/>
      <c r="B23831" s="19"/>
    </row>
    <row r="23832" spans="1:2">
      <c r="A23832" s="18"/>
      <c r="B23832" s="19"/>
    </row>
    <row r="23833" spans="1:2">
      <c r="A23833" s="18"/>
      <c r="B23833" s="19"/>
    </row>
    <row r="23834" spans="1:2">
      <c r="A23834" s="18"/>
      <c r="B23834" s="19"/>
    </row>
    <row r="23835" spans="1:2">
      <c r="A23835" s="18"/>
      <c r="B23835" s="19"/>
    </row>
    <row r="23836" spans="1:2">
      <c r="A23836" s="18"/>
      <c r="B23836" s="19"/>
    </row>
    <row r="23837" spans="1:2">
      <c r="A23837" s="18"/>
      <c r="B23837" s="19"/>
    </row>
    <row r="23838" spans="1:2">
      <c r="A23838" s="18"/>
      <c r="B23838" s="19"/>
    </row>
    <row r="23839" spans="1:2">
      <c r="A23839" s="18"/>
      <c r="B23839" s="19"/>
    </row>
    <row r="23840" spans="1:2">
      <c r="A23840" s="18"/>
      <c r="B23840" s="19"/>
    </row>
    <row r="23841" spans="1:2">
      <c r="A23841" s="18"/>
      <c r="B23841" s="19"/>
    </row>
    <row r="23842" spans="1:2">
      <c r="A23842" s="18"/>
      <c r="B23842" s="19"/>
    </row>
    <row r="23843" spans="1:2">
      <c r="A23843" s="18"/>
      <c r="B23843" s="19"/>
    </row>
    <row r="23844" spans="1:2">
      <c r="A23844" s="18"/>
      <c r="B23844" s="19"/>
    </row>
    <row r="23845" spans="1:2">
      <c r="A23845" s="18"/>
      <c r="B23845" s="19"/>
    </row>
    <row r="23846" spans="1:2">
      <c r="A23846" s="18"/>
      <c r="B23846" s="19"/>
    </row>
    <row r="23847" spans="1:2">
      <c r="A23847" s="18"/>
      <c r="B23847" s="19"/>
    </row>
    <row r="23848" spans="1:2">
      <c r="A23848" s="18"/>
      <c r="B23848" s="19"/>
    </row>
    <row r="23849" spans="1:2">
      <c r="A23849" s="18"/>
      <c r="B23849" s="19"/>
    </row>
    <row r="23850" spans="1:2">
      <c r="A23850" s="18"/>
      <c r="B23850" s="19"/>
    </row>
    <row r="23851" spans="1:2">
      <c r="A23851" s="18"/>
      <c r="B23851" s="19"/>
    </row>
    <row r="23852" spans="1:2">
      <c r="A23852" s="18"/>
      <c r="B23852" s="19"/>
    </row>
    <row r="23853" spans="1:2">
      <c r="A23853" s="18"/>
      <c r="B23853" s="19"/>
    </row>
    <row r="23854" spans="1:2">
      <c r="A23854" s="18"/>
      <c r="B23854" s="19"/>
    </row>
    <row r="23855" spans="1:2">
      <c r="A23855" s="18"/>
      <c r="B23855" s="19"/>
    </row>
    <row r="23856" spans="1:2">
      <c r="A23856" s="18"/>
      <c r="B23856" s="19"/>
    </row>
    <row r="23857" spans="1:2">
      <c r="A23857" s="18"/>
      <c r="B23857" s="19"/>
    </row>
    <row r="23858" spans="1:2">
      <c r="A23858" s="18"/>
      <c r="B23858" s="19"/>
    </row>
    <row r="23859" spans="1:2">
      <c r="A23859" s="18"/>
      <c r="B23859" s="19"/>
    </row>
    <row r="23860" spans="1:2">
      <c r="A23860" s="18"/>
      <c r="B23860" s="19"/>
    </row>
    <row r="23861" spans="1:2">
      <c r="A23861" s="18"/>
      <c r="B23861" s="19"/>
    </row>
    <row r="23862" spans="1:2">
      <c r="A23862" s="18"/>
      <c r="B23862" s="19"/>
    </row>
    <row r="23863" spans="1:2">
      <c r="A23863" s="18"/>
      <c r="B23863" s="19"/>
    </row>
    <row r="23864" spans="1:2">
      <c r="A23864" s="18"/>
      <c r="B23864" s="19"/>
    </row>
    <row r="23865" spans="1:2">
      <c r="A23865" s="18"/>
      <c r="B23865" s="19"/>
    </row>
    <row r="23866" spans="1:2">
      <c r="A23866" s="18"/>
      <c r="B23866" s="19"/>
    </row>
    <row r="23867" spans="1:2">
      <c r="A23867" s="18"/>
      <c r="B23867" s="19"/>
    </row>
    <row r="23868" spans="1:2">
      <c r="A23868" s="18"/>
      <c r="B23868" s="19"/>
    </row>
    <row r="23869" spans="1:2">
      <c r="A23869" s="18"/>
      <c r="B23869" s="19"/>
    </row>
    <row r="23870" spans="1:2">
      <c r="A23870" s="18"/>
      <c r="B23870" s="19"/>
    </row>
    <row r="23871" spans="1:2">
      <c r="A23871" s="18"/>
      <c r="B23871" s="19"/>
    </row>
    <row r="23872" spans="1:2">
      <c r="A23872" s="18"/>
      <c r="B23872" s="19"/>
    </row>
    <row r="23873" spans="1:2">
      <c r="A23873" s="18"/>
      <c r="B23873" s="19"/>
    </row>
    <row r="23874" spans="1:2">
      <c r="A23874" s="18"/>
      <c r="B23874" s="19"/>
    </row>
    <row r="23875" spans="1:2">
      <c r="A23875" s="18"/>
      <c r="B23875" s="19"/>
    </row>
    <row r="23876" spans="1:2">
      <c r="A23876" s="18"/>
      <c r="B23876" s="19"/>
    </row>
    <row r="23877" spans="1:2">
      <c r="A23877" s="18"/>
      <c r="B23877" s="19"/>
    </row>
    <row r="23878" spans="1:2">
      <c r="A23878" s="18"/>
      <c r="B23878" s="19"/>
    </row>
    <row r="23879" spans="1:2">
      <c r="A23879" s="18"/>
      <c r="B23879" s="19"/>
    </row>
    <row r="23880" spans="1:2">
      <c r="A23880" s="18"/>
      <c r="B23880" s="19"/>
    </row>
    <row r="23881" spans="1:2">
      <c r="A23881" s="18"/>
      <c r="B23881" s="19"/>
    </row>
    <row r="23882" spans="1:2">
      <c r="A23882" s="18"/>
      <c r="B23882" s="19"/>
    </row>
    <row r="23883" spans="1:2">
      <c r="A23883" s="18"/>
      <c r="B23883" s="19"/>
    </row>
    <row r="23884" spans="1:2">
      <c r="A23884" s="18"/>
      <c r="B23884" s="19"/>
    </row>
    <row r="23885" spans="1:2">
      <c r="A23885" s="18"/>
      <c r="B23885" s="19"/>
    </row>
    <row r="23886" spans="1:2">
      <c r="A23886" s="18"/>
      <c r="B23886" s="19"/>
    </row>
    <row r="23887" spans="1:2">
      <c r="A23887" s="18"/>
      <c r="B23887" s="19"/>
    </row>
    <row r="23888" spans="1:2">
      <c r="A23888" s="18"/>
      <c r="B23888" s="19"/>
    </row>
    <row r="23889" spans="1:2">
      <c r="A23889" s="18"/>
      <c r="B23889" s="19"/>
    </row>
    <row r="23890" spans="1:2">
      <c r="A23890" s="18"/>
      <c r="B23890" s="19"/>
    </row>
    <row r="23891" spans="1:2">
      <c r="A23891" s="18"/>
      <c r="B23891" s="19"/>
    </row>
    <row r="23892" spans="1:2">
      <c r="A23892" s="18"/>
      <c r="B23892" s="19"/>
    </row>
    <row r="23893" spans="1:2">
      <c r="A23893" s="18"/>
      <c r="B23893" s="19"/>
    </row>
    <row r="23894" spans="1:2">
      <c r="A23894" s="18"/>
      <c r="B23894" s="19"/>
    </row>
    <row r="23895" spans="1:2">
      <c r="A23895" s="18"/>
      <c r="B23895" s="19"/>
    </row>
    <row r="23896" spans="1:2">
      <c r="A23896" s="18"/>
      <c r="B23896" s="19"/>
    </row>
    <row r="23897" spans="1:2">
      <c r="A23897" s="18"/>
      <c r="B23897" s="19"/>
    </row>
    <row r="23898" spans="1:2">
      <c r="A23898" s="18"/>
      <c r="B23898" s="19"/>
    </row>
    <row r="23899" spans="1:2">
      <c r="A23899" s="18"/>
      <c r="B23899" s="19"/>
    </row>
    <row r="23900" spans="1:2">
      <c r="A23900" s="18"/>
      <c r="B23900" s="19"/>
    </row>
    <row r="23901" spans="1:2">
      <c r="A23901" s="18"/>
      <c r="B23901" s="19"/>
    </row>
    <row r="23902" spans="1:2">
      <c r="A23902" s="18"/>
      <c r="B23902" s="19"/>
    </row>
    <row r="23903" spans="1:2">
      <c r="A23903" s="18"/>
      <c r="B23903" s="19"/>
    </row>
    <row r="23904" spans="1:2">
      <c r="A23904" s="18"/>
      <c r="B23904" s="19"/>
    </row>
    <row r="23905" spans="1:2">
      <c r="A23905" s="18"/>
      <c r="B23905" s="19"/>
    </row>
    <row r="23906" spans="1:2">
      <c r="A23906" s="18"/>
      <c r="B23906" s="19"/>
    </row>
    <row r="23907" spans="1:2">
      <c r="A23907" s="18"/>
      <c r="B23907" s="19"/>
    </row>
    <row r="23908" spans="1:2">
      <c r="A23908" s="18"/>
      <c r="B23908" s="19"/>
    </row>
    <row r="23909" spans="1:2">
      <c r="A23909" s="18"/>
      <c r="B23909" s="19"/>
    </row>
    <row r="23910" spans="1:2">
      <c r="A23910" s="18"/>
      <c r="B23910" s="19"/>
    </row>
    <row r="23911" spans="1:2">
      <c r="A23911" s="18"/>
      <c r="B23911" s="19"/>
    </row>
    <row r="23912" spans="1:2">
      <c r="A23912" s="18"/>
      <c r="B23912" s="19"/>
    </row>
    <row r="23913" spans="1:2">
      <c r="A23913" s="18"/>
      <c r="B23913" s="19"/>
    </row>
    <row r="23914" spans="1:2">
      <c r="A23914" s="18"/>
      <c r="B23914" s="19"/>
    </row>
    <row r="23915" spans="1:2">
      <c r="A23915" s="18"/>
      <c r="B23915" s="19"/>
    </row>
    <row r="23916" spans="1:2">
      <c r="A23916" s="18"/>
      <c r="B23916" s="19"/>
    </row>
    <row r="23917" spans="1:2">
      <c r="A23917" s="18"/>
      <c r="B23917" s="19"/>
    </row>
    <row r="23918" spans="1:2">
      <c r="A23918" s="18"/>
      <c r="B23918" s="19"/>
    </row>
    <row r="23919" spans="1:2">
      <c r="A23919" s="18"/>
      <c r="B23919" s="19"/>
    </row>
    <row r="23920" spans="1:2">
      <c r="A23920" s="18"/>
      <c r="B23920" s="19"/>
    </row>
    <row r="23921" spans="1:2">
      <c r="A23921" s="18"/>
      <c r="B23921" s="19"/>
    </row>
    <row r="23922" spans="1:2">
      <c r="A23922" s="18"/>
      <c r="B23922" s="19"/>
    </row>
    <row r="23923" spans="1:2">
      <c r="A23923" s="18"/>
      <c r="B23923" s="19"/>
    </row>
    <row r="23924" spans="1:2">
      <c r="A23924" s="18"/>
      <c r="B23924" s="19"/>
    </row>
    <row r="23925" spans="1:2">
      <c r="A23925" s="18"/>
      <c r="B23925" s="19"/>
    </row>
    <row r="23926" spans="1:2">
      <c r="A23926" s="18"/>
      <c r="B23926" s="19"/>
    </row>
    <row r="23927" spans="1:2">
      <c r="A23927" s="18"/>
      <c r="B23927" s="19"/>
    </row>
    <row r="23928" spans="1:2">
      <c r="A23928" s="18"/>
      <c r="B23928" s="19"/>
    </row>
    <row r="23929" spans="1:2">
      <c r="A23929" s="18"/>
      <c r="B23929" s="19"/>
    </row>
    <row r="23930" spans="1:2">
      <c r="A23930" s="18"/>
      <c r="B23930" s="19"/>
    </row>
    <row r="23931" spans="1:2">
      <c r="A23931" s="18"/>
      <c r="B23931" s="19"/>
    </row>
    <row r="23932" spans="1:2">
      <c r="A23932" s="18"/>
      <c r="B23932" s="19"/>
    </row>
    <row r="23933" spans="1:2">
      <c r="A23933" s="18"/>
      <c r="B23933" s="19"/>
    </row>
    <row r="23934" spans="1:2">
      <c r="A23934" s="18"/>
      <c r="B23934" s="19"/>
    </row>
    <row r="23935" spans="1:2">
      <c r="A23935" s="18"/>
      <c r="B23935" s="19"/>
    </row>
    <row r="23936" spans="1:2">
      <c r="A23936" s="18"/>
      <c r="B23936" s="19"/>
    </row>
    <row r="23937" spans="1:2">
      <c r="A23937" s="18"/>
      <c r="B23937" s="19"/>
    </row>
    <row r="23938" spans="1:2">
      <c r="A23938" s="18"/>
      <c r="B23938" s="19"/>
    </row>
    <row r="23939" spans="1:2">
      <c r="A23939" s="18"/>
      <c r="B23939" s="19"/>
    </row>
    <row r="23940" spans="1:2">
      <c r="A23940" s="18"/>
      <c r="B23940" s="19"/>
    </row>
    <row r="23941" spans="1:2">
      <c r="A23941" s="18"/>
      <c r="B23941" s="19"/>
    </row>
    <row r="23942" spans="1:2">
      <c r="A23942" s="18"/>
      <c r="B23942" s="19"/>
    </row>
    <row r="23943" spans="1:2">
      <c r="A23943" s="18"/>
      <c r="B23943" s="19"/>
    </row>
    <row r="23944" spans="1:2">
      <c r="A23944" s="18"/>
      <c r="B23944" s="19"/>
    </row>
    <row r="23945" spans="1:2">
      <c r="A23945" s="18"/>
      <c r="B23945" s="19"/>
    </row>
    <row r="23946" spans="1:2">
      <c r="A23946" s="18"/>
      <c r="B23946" s="19"/>
    </row>
    <row r="23947" spans="1:2">
      <c r="A23947" s="18"/>
      <c r="B23947" s="19"/>
    </row>
    <row r="23948" spans="1:2">
      <c r="A23948" s="18"/>
      <c r="B23948" s="19"/>
    </row>
    <row r="23949" spans="1:2">
      <c r="A23949" s="18"/>
      <c r="B23949" s="19"/>
    </row>
    <row r="23950" spans="1:2">
      <c r="A23950" s="18"/>
      <c r="B23950" s="19"/>
    </row>
    <row r="23951" spans="1:2">
      <c r="A23951" s="18"/>
      <c r="B23951" s="19"/>
    </row>
    <row r="23952" spans="1:2">
      <c r="A23952" s="18"/>
      <c r="B23952" s="19"/>
    </row>
    <row r="23953" spans="1:2">
      <c r="A23953" s="18"/>
      <c r="B23953" s="19"/>
    </row>
    <row r="23954" spans="1:2">
      <c r="A23954" s="18"/>
      <c r="B23954" s="19"/>
    </row>
    <row r="23955" spans="1:2">
      <c r="A23955" s="18"/>
      <c r="B23955" s="19"/>
    </row>
    <row r="23956" spans="1:2">
      <c r="A23956" s="18"/>
      <c r="B23956" s="19"/>
    </row>
    <row r="23957" spans="1:2">
      <c r="A23957" s="18"/>
      <c r="B23957" s="19"/>
    </row>
    <row r="23958" spans="1:2">
      <c r="A23958" s="18"/>
      <c r="B23958" s="19"/>
    </row>
    <row r="23959" spans="1:2">
      <c r="A23959" s="18"/>
      <c r="B23959" s="19"/>
    </row>
    <row r="23960" spans="1:2">
      <c r="A23960" s="18"/>
      <c r="B23960" s="19"/>
    </row>
    <row r="23961" spans="1:2">
      <c r="A23961" s="18"/>
      <c r="B23961" s="19"/>
    </row>
    <row r="23962" spans="1:2">
      <c r="A23962" s="18"/>
      <c r="B23962" s="19"/>
    </row>
    <row r="23963" spans="1:2">
      <c r="A23963" s="18"/>
      <c r="B23963" s="19"/>
    </row>
    <row r="23964" spans="1:2">
      <c r="A23964" s="18"/>
      <c r="B23964" s="19"/>
    </row>
    <row r="23965" spans="1:2">
      <c r="A23965" s="18"/>
      <c r="B23965" s="19"/>
    </row>
    <row r="23966" spans="1:2">
      <c r="A23966" s="18"/>
      <c r="B23966" s="19"/>
    </row>
    <row r="23967" spans="1:2">
      <c r="A23967" s="18"/>
      <c r="B23967" s="19"/>
    </row>
    <row r="23968" spans="1:2">
      <c r="A23968" s="18"/>
      <c r="B23968" s="19"/>
    </row>
    <row r="23969" spans="1:2">
      <c r="A23969" s="18"/>
      <c r="B23969" s="19"/>
    </row>
    <row r="23970" spans="1:2">
      <c r="A23970" s="18"/>
      <c r="B23970" s="19"/>
    </row>
    <row r="23971" spans="1:2">
      <c r="A23971" s="18"/>
      <c r="B23971" s="19"/>
    </row>
    <row r="23972" spans="1:2">
      <c r="A23972" s="18"/>
      <c r="B23972" s="19"/>
    </row>
    <row r="23973" spans="1:2">
      <c r="A23973" s="18"/>
      <c r="B23973" s="19"/>
    </row>
    <row r="23974" spans="1:2">
      <c r="A23974" s="18"/>
      <c r="B23974" s="19"/>
    </row>
    <row r="23975" spans="1:2">
      <c r="A23975" s="18"/>
      <c r="B23975" s="19"/>
    </row>
    <row r="23976" spans="1:2">
      <c r="A23976" s="18"/>
      <c r="B23976" s="19"/>
    </row>
    <row r="23977" spans="1:2">
      <c r="A23977" s="18"/>
      <c r="B23977" s="19"/>
    </row>
    <row r="23978" spans="1:2">
      <c r="A23978" s="18"/>
      <c r="B23978" s="19"/>
    </row>
    <row r="23979" spans="1:2">
      <c r="A23979" s="18"/>
      <c r="B23979" s="19"/>
    </row>
    <row r="23980" spans="1:2">
      <c r="A23980" s="18"/>
      <c r="B23980" s="19"/>
    </row>
    <row r="23981" spans="1:2">
      <c r="A23981" s="18"/>
      <c r="B23981" s="19"/>
    </row>
    <row r="23982" spans="1:2">
      <c r="A23982" s="18"/>
      <c r="B23982" s="19"/>
    </row>
    <row r="23983" spans="1:2">
      <c r="A23983" s="18"/>
      <c r="B23983" s="19"/>
    </row>
    <row r="23984" spans="1:2">
      <c r="A23984" s="18"/>
      <c r="B23984" s="19"/>
    </row>
    <row r="23985" spans="1:2">
      <c r="A23985" s="18"/>
      <c r="B23985" s="19"/>
    </row>
    <row r="23986" spans="1:2">
      <c r="A23986" s="18"/>
      <c r="B23986" s="19"/>
    </row>
    <row r="23987" spans="1:2">
      <c r="A23987" s="18"/>
      <c r="B23987" s="19"/>
    </row>
    <row r="23988" spans="1:2">
      <c r="A23988" s="18"/>
      <c r="B23988" s="19"/>
    </row>
    <row r="23989" spans="1:2">
      <c r="A23989" s="18"/>
      <c r="B23989" s="19"/>
    </row>
    <row r="23990" spans="1:2">
      <c r="A23990" s="18"/>
      <c r="B23990" s="19"/>
    </row>
    <row r="23991" spans="1:2">
      <c r="A23991" s="18"/>
      <c r="B23991" s="19"/>
    </row>
    <row r="23992" spans="1:2">
      <c r="A23992" s="18"/>
      <c r="B23992" s="19"/>
    </row>
    <row r="23993" spans="1:2">
      <c r="A23993" s="18"/>
      <c r="B23993" s="19"/>
    </row>
    <row r="23994" spans="1:2">
      <c r="A23994" s="18"/>
      <c r="B23994" s="19"/>
    </row>
    <row r="23995" spans="1:2">
      <c r="A23995" s="18"/>
      <c r="B23995" s="19"/>
    </row>
    <row r="23996" spans="1:2">
      <c r="A23996" s="18"/>
      <c r="B23996" s="19"/>
    </row>
    <row r="23997" spans="1:2">
      <c r="A23997" s="18"/>
      <c r="B23997" s="19"/>
    </row>
    <row r="23998" spans="1:2">
      <c r="A23998" s="18"/>
      <c r="B23998" s="19"/>
    </row>
    <row r="23999" spans="1:2">
      <c r="A23999" s="18"/>
      <c r="B23999" s="19"/>
    </row>
    <row r="24000" spans="1:2">
      <c r="A24000" s="18"/>
      <c r="B24000" s="19"/>
    </row>
    <row r="24001" spans="1:2">
      <c r="A24001" s="18"/>
      <c r="B24001" s="19"/>
    </row>
    <row r="24002" spans="1:2">
      <c r="A24002" s="18"/>
      <c r="B24002" s="19"/>
    </row>
    <row r="24003" spans="1:2">
      <c r="A24003" s="18"/>
      <c r="B24003" s="19"/>
    </row>
    <row r="24004" spans="1:2">
      <c r="A24004" s="18"/>
      <c r="B24004" s="19"/>
    </row>
    <row r="24005" spans="1:2">
      <c r="A24005" s="18"/>
      <c r="B24005" s="19"/>
    </row>
    <row r="24006" spans="1:2">
      <c r="A24006" s="18"/>
      <c r="B24006" s="19"/>
    </row>
    <row r="24007" spans="1:2">
      <c r="A24007" s="18"/>
      <c r="B24007" s="19"/>
    </row>
    <row r="24008" spans="1:2">
      <c r="A24008" s="18"/>
      <c r="B24008" s="19"/>
    </row>
    <row r="24009" spans="1:2">
      <c r="A24009" s="18"/>
      <c r="B24009" s="19"/>
    </row>
    <row r="24010" spans="1:2">
      <c r="A24010" s="18"/>
      <c r="B24010" s="19"/>
    </row>
    <row r="24011" spans="1:2">
      <c r="A24011" s="18"/>
      <c r="B24011" s="19"/>
    </row>
    <row r="24012" spans="1:2">
      <c r="A24012" s="18"/>
      <c r="B24012" s="19"/>
    </row>
    <row r="24013" spans="1:2">
      <c r="A24013" s="18"/>
      <c r="B24013" s="19"/>
    </row>
    <row r="24014" spans="1:2">
      <c r="A24014" s="18"/>
      <c r="B24014" s="19"/>
    </row>
    <row r="24015" spans="1:2">
      <c r="A24015" s="18"/>
      <c r="B24015" s="19"/>
    </row>
    <row r="24016" spans="1:2">
      <c r="A24016" s="18"/>
      <c r="B24016" s="19"/>
    </row>
    <row r="24017" spans="1:2">
      <c r="A24017" s="18"/>
      <c r="B24017" s="19"/>
    </row>
    <row r="24018" spans="1:2">
      <c r="A24018" s="18"/>
      <c r="B24018" s="19"/>
    </row>
    <row r="24019" spans="1:2">
      <c r="A24019" s="18"/>
      <c r="B24019" s="19"/>
    </row>
    <row r="24020" spans="1:2">
      <c r="A24020" s="18"/>
      <c r="B24020" s="19"/>
    </row>
    <row r="24021" spans="1:2">
      <c r="A24021" s="18"/>
      <c r="B24021" s="19"/>
    </row>
    <row r="24022" spans="1:2">
      <c r="A24022" s="18"/>
      <c r="B24022" s="19"/>
    </row>
    <row r="24023" spans="1:2">
      <c r="A24023" s="18"/>
      <c r="B24023" s="19"/>
    </row>
    <row r="24024" spans="1:2">
      <c r="A24024" s="18"/>
      <c r="B24024" s="19"/>
    </row>
    <row r="24025" spans="1:2">
      <c r="A24025" s="18"/>
      <c r="B24025" s="19"/>
    </row>
    <row r="24026" spans="1:2">
      <c r="A24026" s="18"/>
      <c r="B24026" s="19"/>
    </row>
    <row r="24027" spans="1:2">
      <c r="A24027" s="18"/>
      <c r="B24027" s="19"/>
    </row>
    <row r="24028" spans="1:2">
      <c r="A24028" s="18"/>
      <c r="B24028" s="19"/>
    </row>
    <row r="24029" spans="1:2">
      <c r="A24029" s="18"/>
      <c r="B24029" s="19"/>
    </row>
    <row r="24030" spans="1:2">
      <c r="A24030" s="18"/>
      <c r="B24030" s="19"/>
    </row>
    <row r="24031" spans="1:2">
      <c r="A24031" s="18"/>
      <c r="B24031" s="19"/>
    </row>
    <row r="24032" spans="1:2">
      <c r="A24032" s="18"/>
      <c r="B24032" s="19"/>
    </row>
    <row r="24033" spans="1:2">
      <c r="A24033" s="18"/>
      <c r="B24033" s="19"/>
    </row>
    <row r="24034" spans="1:2">
      <c r="A24034" s="18"/>
      <c r="B24034" s="19"/>
    </row>
    <row r="24035" spans="1:2">
      <c r="A24035" s="18"/>
      <c r="B24035" s="19"/>
    </row>
    <row r="24036" spans="1:2">
      <c r="A24036" s="18"/>
      <c r="B24036" s="19"/>
    </row>
    <row r="24037" spans="1:2">
      <c r="A24037" s="18"/>
      <c r="B24037" s="19"/>
    </row>
    <row r="24038" spans="1:2">
      <c r="A24038" s="18"/>
      <c r="B24038" s="19"/>
    </row>
    <row r="24039" spans="1:2">
      <c r="A24039" s="18"/>
      <c r="B24039" s="19"/>
    </row>
    <row r="24040" spans="1:2">
      <c r="A24040" s="18"/>
      <c r="B24040" s="19"/>
    </row>
    <row r="24041" spans="1:2">
      <c r="A24041" s="18"/>
      <c r="B24041" s="19"/>
    </row>
    <row r="24042" spans="1:2">
      <c r="A24042" s="18"/>
      <c r="B24042" s="19"/>
    </row>
    <row r="24043" spans="1:2">
      <c r="A24043" s="18"/>
      <c r="B24043" s="19"/>
    </row>
    <row r="24044" spans="1:2">
      <c r="A24044" s="18"/>
      <c r="B24044" s="19"/>
    </row>
    <row r="24045" spans="1:2">
      <c r="A24045" s="18"/>
      <c r="B24045" s="19"/>
    </row>
    <row r="24046" spans="1:2">
      <c r="A24046" s="18"/>
      <c r="B24046" s="19"/>
    </row>
    <row r="24047" spans="1:2">
      <c r="A24047" s="18"/>
      <c r="B24047" s="19"/>
    </row>
    <row r="24048" spans="1:2">
      <c r="A24048" s="18"/>
      <c r="B24048" s="19"/>
    </row>
    <row r="24049" spans="1:2">
      <c r="A24049" s="18"/>
      <c r="B24049" s="19"/>
    </row>
    <row r="24050" spans="1:2">
      <c r="A24050" s="18"/>
      <c r="B24050" s="19"/>
    </row>
    <row r="24051" spans="1:2">
      <c r="A24051" s="18"/>
      <c r="B24051" s="19"/>
    </row>
    <row r="24052" spans="1:2">
      <c r="A24052" s="18"/>
      <c r="B24052" s="19"/>
    </row>
    <row r="24053" spans="1:2">
      <c r="A24053" s="18"/>
      <c r="B24053" s="19"/>
    </row>
    <row r="24054" spans="1:2">
      <c r="A24054" s="18"/>
      <c r="B24054" s="19"/>
    </row>
    <row r="24055" spans="1:2">
      <c r="A24055" s="18"/>
      <c r="B24055" s="19"/>
    </row>
    <row r="24056" spans="1:2">
      <c r="A24056" s="18"/>
      <c r="B24056" s="19"/>
    </row>
    <row r="24057" spans="1:2">
      <c r="A24057" s="18"/>
      <c r="B24057" s="19"/>
    </row>
    <row r="24058" spans="1:2">
      <c r="A24058" s="18"/>
      <c r="B24058" s="19"/>
    </row>
    <row r="24059" spans="1:2">
      <c r="A24059" s="18"/>
      <c r="B24059" s="19"/>
    </row>
    <row r="24060" spans="1:2">
      <c r="A24060" s="18"/>
      <c r="B24060" s="19"/>
    </row>
    <row r="24061" spans="1:2">
      <c r="A24061" s="18"/>
      <c r="B24061" s="19"/>
    </row>
    <row r="24062" spans="1:2">
      <c r="A24062" s="18"/>
      <c r="B24062" s="19"/>
    </row>
    <row r="24063" spans="1:2">
      <c r="A24063" s="18"/>
      <c r="B24063" s="19"/>
    </row>
    <row r="24064" spans="1:2">
      <c r="A24064" s="18"/>
      <c r="B24064" s="19"/>
    </row>
    <row r="24065" spans="1:2">
      <c r="A24065" s="18"/>
      <c r="B24065" s="19"/>
    </row>
    <row r="24066" spans="1:2">
      <c r="A24066" s="18"/>
      <c r="B24066" s="19"/>
    </row>
    <row r="24067" spans="1:2">
      <c r="A24067" s="18"/>
      <c r="B24067" s="19"/>
    </row>
    <row r="24068" spans="1:2">
      <c r="A24068" s="18"/>
      <c r="B24068" s="19"/>
    </row>
    <row r="24069" spans="1:2">
      <c r="A24069" s="18"/>
      <c r="B24069" s="19"/>
    </row>
    <row r="24070" spans="1:2">
      <c r="A24070" s="18"/>
      <c r="B24070" s="19"/>
    </row>
    <row r="24071" spans="1:2">
      <c r="A24071" s="18"/>
      <c r="B24071" s="19"/>
    </row>
    <row r="24072" spans="1:2">
      <c r="A24072" s="18"/>
      <c r="B24072" s="19"/>
    </row>
    <row r="24073" spans="1:2">
      <c r="A24073" s="18"/>
      <c r="B24073" s="19"/>
    </row>
    <row r="24074" spans="1:2">
      <c r="A24074" s="18"/>
      <c r="B24074" s="19"/>
    </row>
    <row r="24075" spans="1:2">
      <c r="A24075" s="18"/>
      <c r="B24075" s="19"/>
    </row>
    <row r="24076" spans="1:2">
      <c r="A24076" s="18"/>
      <c r="B24076" s="19"/>
    </row>
    <row r="24077" spans="1:2">
      <c r="A24077" s="18"/>
      <c r="B24077" s="19"/>
    </row>
    <row r="24078" spans="1:2">
      <c r="A24078" s="18"/>
      <c r="B24078" s="19"/>
    </row>
    <row r="24079" spans="1:2">
      <c r="A24079" s="18"/>
      <c r="B24079" s="19"/>
    </row>
    <row r="24080" spans="1:2">
      <c r="A24080" s="18"/>
      <c r="B24080" s="19"/>
    </row>
    <row r="24081" spans="1:2">
      <c r="A24081" s="18"/>
      <c r="B24081" s="19"/>
    </row>
    <row r="24082" spans="1:2">
      <c r="A24082" s="18"/>
      <c r="B24082" s="19"/>
    </row>
    <row r="24083" spans="1:2">
      <c r="A24083" s="18"/>
      <c r="B24083" s="19"/>
    </row>
    <row r="24084" spans="1:2">
      <c r="A24084" s="18"/>
      <c r="B24084" s="19"/>
    </row>
    <row r="24085" spans="1:2">
      <c r="A24085" s="18"/>
      <c r="B24085" s="19"/>
    </row>
    <row r="24086" spans="1:2">
      <c r="A24086" s="18"/>
      <c r="B24086" s="19"/>
    </row>
    <row r="24087" spans="1:2">
      <c r="A24087" s="18"/>
      <c r="B24087" s="19"/>
    </row>
    <row r="24088" spans="1:2">
      <c r="A24088" s="18"/>
      <c r="B24088" s="19"/>
    </row>
    <row r="24089" spans="1:2">
      <c r="A24089" s="18"/>
      <c r="B24089" s="19"/>
    </row>
    <row r="24090" spans="1:2">
      <c r="A24090" s="18"/>
      <c r="B24090" s="19"/>
    </row>
    <row r="24091" spans="1:2">
      <c r="A24091" s="18"/>
      <c r="B24091" s="19"/>
    </row>
    <row r="24092" spans="1:2">
      <c r="A24092" s="18"/>
      <c r="B24092" s="19"/>
    </row>
    <row r="24093" spans="1:2">
      <c r="A24093" s="18"/>
      <c r="B24093" s="19"/>
    </row>
    <row r="24094" spans="1:2">
      <c r="A24094" s="18"/>
      <c r="B24094" s="19"/>
    </row>
    <row r="24095" spans="1:2">
      <c r="A24095" s="18"/>
      <c r="B24095" s="19"/>
    </row>
    <row r="24096" spans="1:2">
      <c r="A24096" s="18"/>
      <c r="B24096" s="19"/>
    </row>
    <row r="24097" spans="1:2">
      <c r="A24097" s="18"/>
      <c r="B24097" s="19"/>
    </row>
    <row r="24098" spans="1:2">
      <c r="A24098" s="18"/>
      <c r="B24098" s="19"/>
    </row>
    <row r="24099" spans="1:2">
      <c r="A24099" s="18"/>
      <c r="B24099" s="19"/>
    </row>
    <row r="24100" spans="1:2">
      <c r="A24100" s="18"/>
      <c r="B24100" s="19"/>
    </row>
    <row r="24101" spans="1:2">
      <c r="A24101" s="18"/>
      <c r="B24101" s="19"/>
    </row>
    <row r="24102" spans="1:2">
      <c r="A24102" s="18"/>
      <c r="B24102" s="19"/>
    </row>
    <row r="24103" spans="1:2">
      <c r="A24103" s="18"/>
      <c r="B24103" s="19"/>
    </row>
    <row r="24104" spans="1:2">
      <c r="A24104" s="18"/>
      <c r="B24104" s="19"/>
    </row>
    <row r="24105" spans="1:2">
      <c r="A24105" s="18"/>
      <c r="B24105" s="19"/>
    </row>
    <row r="24106" spans="1:2">
      <c r="A24106" s="18"/>
      <c r="B24106" s="19"/>
    </row>
    <row r="24107" spans="1:2">
      <c r="A24107" s="18"/>
      <c r="B24107" s="19"/>
    </row>
    <row r="24108" spans="1:2">
      <c r="A24108" s="18"/>
      <c r="B24108" s="19"/>
    </row>
    <row r="24109" spans="1:2">
      <c r="A24109" s="18"/>
      <c r="B24109" s="19"/>
    </row>
    <row r="24110" spans="1:2">
      <c r="A24110" s="18"/>
      <c r="B24110" s="19"/>
    </row>
    <row r="24111" spans="1:2">
      <c r="A24111" s="18"/>
      <c r="B24111" s="19"/>
    </row>
    <row r="24112" spans="1:2">
      <c r="A24112" s="18"/>
      <c r="B24112" s="19"/>
    </row>
    <row r="24113" spans="1:2">
      <c r="A24113" s="18"/>
      <c r="B24113" s="19"/>
    </row>
    <row r="24114" spans="1:2">
      <c r="A24114" s="18"/>
      <c r="B24114" s="19"/>
    </row>
    <row r="24115" spans="1:2">
      <c r="A24115" s="18"/>
      <c r="B24115" s="19"/>
    </row>
    <row r="24116" spans="1:2">
      <c r="A24116" s="18"/>
      <c r="B24116" s="19"/>
    </row>
    <row r="24117" spans="1:2">
      <c r="A24117" s="18"/>
      <c r="B24117" s="19"/>
    </row>
    <row r="24118" spans="1:2">
      <c r="A24118" s="18"/>
      <c r="B24118" s="19"/>
    </row>
    <row r="24119" spans="1:2">
      <c r="A24119" s="18"/>
      <c r="B24119" s="19"/>
    </row>
    <row r="24120" spans="1:2">
      <c r="A24120" s="18"/>
      <c r="B24120" s="19"/>
    </row>
    <row r="24121" spans="1:2">
      <c r="A24121" s="18"/>
      <c r="B24121" s="19"/>
    </row>
    <row r="24122" spans="1:2">
      <c r="A24122" s="18"/>
      <c r="B24122" s="19"/>
    </row>
    <row r="24123" spans="1:2">
      <c r="A24123" s="18"/>
      <c r="B24123" s="19"/>
    </row>
    <row r="24124" spans="1:2">
      <c r="A24124" s="18"/>
      <c r="B24124" s="19"/>
    </row>
    <row r="24125" spans="1:2">
      <c r="A24125" s="18"/>
      <c r="B24125" s="19"/>
    </row>
    <row r="24126" spans="1:2">
      <c r="A24126" s="18"/>
      <c r="B24126" s="19"/>
    </row>
    <row r="24127" spans="1:2">
      <c r="A24127" s="18"/>
      <c r="B24127" s="19"/>
    </row>
    <row r="24128" spans="1:2">
      <c r="A24128" s="18"/>
      <c r="B24128" s="19"/>
    </row>
    <row r="24129" spans="1:2">
      <c r="A24129" s="18"/>
      <c r="B24129" s="19"/>
    </row>
    <row r="24130" spans="1:2">
      <c r="A24130" s="18"/>
      <c r="B24130" s="19"/>
    </row>
    <row r="24131" spans="1:2">
      <c r="A24131" s="18"/>
      <c r="B24131" s="19"/>
    </row>
    <row r="24132" spans="1:2">
      <c r="A24132" s="18"/>
      <c r="B24132" s="19"/>
    </row>
    <row r="24133" spans="1:2">
      <c r="A24133" s="18"/>
      <c r="B24133" s="19"/>
    </row>
    <row r="24134" spans="1:2">
      <c r="A24134" s="18"/>
      <c r="B24134" s="19"/>
    </row>
    <row r="24135" spans="1:2">
      <c r="A24135" s="18"/>
      <c r="B24135" s="19"/>
    </row>
    <row r="24136" spans="1:2">
      <c r="A24136" s="18"/>
      <c r="B24136" s="19"/>
    </row>
    <row r="24137" spans="1:2">
      <c r="A24137" s="18"/>
      <c r="B24137" s="19"/>
    </row>
    <row r="24138" spans="1:2">
      <c r="A24138" s="18"/>
      <c r="B24138" s="19"/>
    </row>
    <row r="24139" spans="1:2">
      <c r="A24139" s="18"/>
      <c r="B24139" s="19"/>
    </row>
    <row r="24140" spans="1:2">
      <c r="A24140" s="18"/>
      <c r="B24140" s="19"/>
    </row>
    <row r="24141" spans="1:2">
      <c r="A24141" s="18"/>
      <c r="B24141" s="19"/>
    </row>
    <row r="24142" spans="1:2">
      <c r="A24142" s="18"/>
      <c r="B24142" s="19"/>
    </row>
    <row r="24143" spans="1:2">
      <c r="A24143" s="18"/>
      <c r="B24143" s="19"/>
    </row>
    <row r="24144" spans="1:2">
      <c r="A24144" s="18"/>
      <c r="B24144" s="19"/>
    </row>
    <row r="24145" spans="1:2">
      <c r="A24145" s="18"/>
      <c r="B24145" s="19"/>
    </row>
    <row r="24146" spans="1:2">
      <c r="A24146" s="18"/>
      <c r="B24146" s="19"/>
    </row>
    <row r="24147" spans="1:2">
      <c r="A24147" s="18"/>
      <c r="B24147" s="19"/>
    </row>
    <row r="24148" spans="1:2">
      <c r="A24148" s="18"/>
      <c r="B24148" s="19"/>
    </row>
    <row r="24149" spans="1:2">
      <c r="A24149" s="18"/>
      <c r="B24149" s="19"/>
    </row>
    <row r="24150" spans="1:2">
      <c r="A24150" s="18"/>
      <c r="B24150" s="19"/>
    </row>
    <row r="24151" spans="1:2">
      <c r="A24151" s="18"/>
      <c r="B24151" s="19"/>
    </row>
    <row r="24152" spans="1:2">
      <c r="A24152" s="18"/>
      <c r="B24152" s="19"/>
    </row>
    <row r="24153" spans="1:2">
      <c r="A24153" s="18"/>
      <c r="B24153" s="19"/>
    </row>
    <row r="24154" spans="1:2">
      <c r="A24154" s="18"/>
      <c r="B24154" s="19"/>
    </row>
    <row r="24155" spans="1:2">
      <c r="A24155" s="18"/>
      <c r="B24155" s="19"/>
    </row>
    <row r="24156" spans="1:2">
      <c r="A24156" s="18"/>
      <c r="B24156" s="19"/>
    </row>
    <row r="24157" spans="1:2">
      <c r="A24157" s="18"/>
      <c r="B24157" s="19"/>
    </row>
    <row r="24158" spans="1:2">
      <c r="A24158" s="18"/>
      <c r="B24158" s="19"/>
    </row>
    <row r="24159" spans="1:2">
      <c r="A24159" s="18"/>
      <c r="B24159" s="19"/>
    </row>
    <row r="24160" spans="1:2">
      <c r="A24160" s="18"/>
      <c r="B24160" s="19"/>
    </row>
    <row r="24161" spans="1:2">
      <c r="A24161" s="18"/>
      <c r="B24161" s="19"/>
    </row>
    <row r="24162" spans="1:2">
      <c r="A24162" s="18"/>
      <c r="B24162" s="19"/>
    </row>
    <row r="24163" spans="1:2">
      <c r="A24163" s="18"/>
      <c r="B24163" s="19"/>
    </row>
    <row r="24164" spans="1:2">
      <c r="A24164" s="18"/>
      <c r="B24164" s="19"/>
    </row>
    <row r="24165" spans="1:2">
      <c r="A24165" s="18"/>
      <c r="B24165" s="19"/>
    </row>
    <row r="24166" spans="1:2">
      <c r="A24166" s="18"/>
      <c r="B24166" s="19"/>
    </row>
    <row r="24167" spans="1:2">
      <c r="A24167" s="18"/>
      <c r="B24167" s="19"/>
    </row>
    <row r="24168" spans="1:2">
      <c r="A24168" s="18"/>
      <c r="B24168" s="19"/>
    </row>
    <row r="24169" spans="1:2">
      <c r="A24169" s="18"/>
      <c r="B24169" s="19"/>
    </row>
    <row r="24170" spans="1:2">
      <c r="A24170" s="18"/>
      <c r="B24170" s="19"/>
    </row>
    <row r="24171" spans="1:2">
      <c r="A24171" s="18"/>
      <c r="B24171" s="19"/>
    </row>
    <row r="24172" spans="1:2">
      <c r="A24172" s="18"/>
      <c r="B24172" s="19"/>
    </row>
    <row r="24173" spans="1:2">
      <c r="A24173" s="18"/>
      <c r="B24173" s="19"/>
    </row>
    <row r="24174" spans="1:2">
      <c r="A24174" s="18"/>
      <c r="B24174" s="19"/>
    </row>
    <row r="24175" spans="1:2">
      <c r="A24175" s="18"/>
      <c r="B24175" s="19"/>
    </row>
    <row r="24176" spans="1:2">
      <c r="A24176" s="18"/>
      <c r="B24176" s="19"/>
    </row>
    <row r="24177" spans="1:2">
      <c r="A24177" s="18"/>
      <c r="B24177" s="19"/>
    </row>
    <row r="24178" spans="1:2">
      <c r="A24178" s="18"/>
      <c r="B24178" s="19"/>
    </row>
    <row r="24179" spans="1:2">
      <c r="A24179" s="18"/>
      <c r="B24179" s="19"/>
    </row>
    <row r="24180" spans="1:2">
      <c r="A24180" s="18"/>
      <c r="B24180" s="19"/>
    </row>
    <row r="24181" spans="1:2">
      <c r="A24181" s="18"/>
      <c r="B24181" s="19"/>
    </row>
    <row r="24182" spans="1:2">
      <c r="A24182" s="18"/>
      <c r="B24182" s="19"/>
    </row>
    <row r="24183" spans="1:2">
      <c r="A24183" s="18"/>
      <c r="B24183" s="19"/>
    </row>
    <row r="24184" spans="1:2">
      <c r="A24184" s="18"/>
      <c r="B24184" s="19"/>
    </row>
    <row r="24185" spans="1:2">
      <c r="A24185" s="18"/>
      <c r="B24185" s="19"/>
    </row>
    <row r="24186" spans="1:2">
      <c r="A24186" s="18"/>
      <c r="B24186" s="19"/>
    </row>
    <row r="24187" spans="1:2">
      <c r="A24187" s="18"/>
      <c r="B24187" s="19"/>
    </row>
    <row r="24188" spans="1:2">
      <c r="A24188" s="18"/>
      <c r="B24188" s="19"/>
    </row>
    <row r="24189" spans="1:2">
      <c r="A24189" s="18"/>
      <c r="B24189" s="19"/>
    </row>
    <row r="24190" spans="1:2">
      <c r="A24190" s="18"/>
      <c r="B24190" s="19"/>
    </row>
    <row r="24191" spans="1:2">
      <c r="A24191" s="18"/>
      <c r="B24191" s="19"/>
    </row>
    <row r="24192" spans="1:2">
      <c r="A24192" s="18"/>
      <c r="B24192" s="19"/>
    </row>
    <row r="24193" spans="1:2">
      <c r="A24193" s="18"/>
      <c r="B24193" s="19"/>
    </row>
    <row r="24194" spans="1:2">
      <c r="A24194" s="18"/>
      <c r="B24194" s="19"/>
    </row>
    <row r="24195" spans="1:2">
      <c r="A24195" s="18"/>
      <c r="B24195" s="19"/>
    </row>
    <row r="24196" spans="1:2">
      <c r="A24196" s="18"/>
      <c r="B24196" s="19"/>
    </row>
    <row r="24197" spans="1:2">
      <c r="A24197" s="18"/>
      <c r="B24197" s="19"/>
    </row>
    <row r="24198" spans="1:2">
      <c r="A24198" s="18"/>
      <c r="B24198" s="19"/>
    </row>
    <row r="24199" spans="1:2">
      <c r="A24199" s="18"/>
      <c r="B24199" s="19"/>
    </row>
    <row r="24200" spans="1:2">
      <c r="A24200" s="18"/>
      <c r="B24200" s="19"/>
    </row>
    <row r="24201" spans="1:2">
      <c r="A24201" s="18"/>
      <c r="B24201" s="19"/>
    </row>
    <row r="24202" spans="1:2">
      <c r="A24202" s="18"/>
      <c r="B24202" s="19"/>
    </row>
    <row r="24203" spans="1:2">
      <c r="A24203" s="18"/>
      <c r="B24203" s="19"/>
    </row>
    <row r="24204" spans="1:2">
      <c r="A24204" s="18"/>
      <c r="B24204" s="19"/>
    </row>
    <row r="24205" spans="1:2">
      <c r="A24205" s="18"/>
      <c r="B24205" s="19"/>
    </row>
    <row r="24206" spans="1:2">
      <c r="A24206" s="18"/>
      <c r="B24206" s="19"/>
    </row>
    <row r="24207" spans="1:2">
      <c r="A24207" s="18"/>
      <c r="B24207" s="19"/>
    </row>
    <row r="24208" spans="1:2">
      <c r="A24208" s="18"/>
      <c r="B24208" s="19"/>
    </row>
    <row r="24209" spans="1:2">
      <c r="A24209" s="18"/>
      <c r="B24209" s="19"/>
    </row>
    <row r="24210" spans="1:2">
      <c r="A24210" s="18"/>
      <c r="B24210" s="19"/>
    </row>
    <row r="24211" spans="1:2">
      <c r="A24211" s="18"/>
      <c r="B24211" s="19"/>
    </row>
    <row r="24212" spans="1:2">
      <c r="A24212" s="18"/>
      <c r="B24212" s="19"/>
    </row>
    <row r="24213" spans="1:2">
      <c r="A24213" s="18"/>
      <c r="B24213" s="19"/>
    </row>
    <row r="24214" spans="1:2">
      <c r="A24214" s="18"/>
      <c r="B24214" s="19"/>
    </row>
    <row r="24215" spans="1:2">
      <c r="A24215" s="18"/>
      <c r="B24215" s="19"/>
    </row>
    <row r="24216" spans="1:2">
      <c r="A24216" s="18"/>
      <c r="B24216" s="19"/>
    </row>
    <row r="24217" spans="1:2">
      <c r="A24217" s="18"/>
      <c r="B24217" s="19"/>
    </row>
    <row r="24218" spans="1:2">
      <c r="A24218" s="18"/>
      <c r="B24218" s="19"/>
    </row>
    <row r="24219" spans="1:2">
      <c r="A24219" s="18"/>
      <c r="B24219" s="19"/>
    </row>
    <row r="24220" spans="1:2">
      <c r="A24220" s="18"/>
      <c r="B24220" s="19"/>
    </row>
    <row r="24221" spans="1:2">
      <c r="A24221" s="18"/>
      <c r="B24221" s="19"/>
    </row>
    <row r="24222" spans="1:2">
      <c r="A24222" s="18"/>
      <c r="B24222" s="19"/>
    </row>
    <row r="24223" spans="1:2">
      <c r="A24223" s="18"/>
      <c r="B24223" s="19"/>
    </row>
    <row r="24224" spans="1:2">
      <c r="A24224" s="18"/>
      <c r="B24224" s="19"/>
    </row>
    <row r="24225" spans="1:2">
      <c r="A24225" s="18"/>
      <c r="B24225" s="19"/>
    </row>
    <row r="24226" spans="1:2">
      <c r="A24226" s="18"/>
      <c r="B24226" s="19"/>
    </row>
    <row r="24227" spans="1:2">
      <c r="A24227" s="18"/>
      <c r="B24227" s="19"/>
    </row>
    <row r="24228" spans="1:2">
      <c r="A24228" s="18"/>
      <c r="B24228" s="19"/>
    </row>
    <row r="24229" spans="1:2">
      <c r="A24229" s="18"/>
      <c r="B24229" s="19"/>
    </row>
    <row r="24230" spans="1:2">
      <c r="A24230" s="18"/>
      <c r="B24230" s="19"/>
    </row>
    <row r="24231" spans="1:2">
      <c r="A24231" s="18"/>
      <c r="B24231" s="19"/>
    </row>
    <row r="24232" spans="1:2">
      <c r="A24232" s="18"/>
      <c r="B24232" s="19"/>
    </row>
    <row r="24233" spans="1:2">
      <c r="A24233" s="18"/>
      <c r="B24233" s="19"/>
    </row>
    <row r="24234" spans="1:2">
      <c r="A24234" s="18"/>
      <c r="B24234" s="19"/>
    </row>
    <row r="24235" spans="1:2">
      <c r="A24235" s="18"/>
      <c r="B24235" s="19"/>
    </row>
    <row r="24236" spans="1:2">
      <c r="A24236" s="18"/>
      <c r="B24236" s="19"/>
    </row>
    <row r="24237" spans="1:2">
      <c r="A24237" s="18"/>
      <c r="B24237" s="19"/>
    </row>
    <row r="24238" spans="1:2">
      <c r="A24238" s="18"/>
      <c r="B24238" s="19"/>
    </row>
    <row r="24239" spans="1:2">
      <c r="A24239" s="18"/>
      <c r="B24239" s="19"/>
    </row>
    <row r="24240" spans="1:2">
      <c r="A24240" s="18"/>
      <c r="B24240" s="19"/>
    </row>
    <row r="24241" spans="1:2">
      <c r="A24241" s="18"/>
      <c r="B24241" s="19"/>
    </row>
    <row r="24242" spans="1:2">
      <c r="A24242" s="18"/>
      <c r="B24242" s="19"/>
    </row>
    <row r="24243" spans="1:2">
      <c r="A24243" s="18"/>
      <c r="B24243" s="19"/>
    </row>
    <row r="24244" spans="1:2">
      <c r="A24244" s="18"/>
      <c r="B24244" s="19"/>
    </row>
    <row r="24245" spans="1:2">
      <c r="A24245" s="18"/>
      <c r="B24245" s="19"/>
    </row>
    <row r="24246" spans="1:2">
      <c r="A24246" s="18"/>
      <c r="B24246" s="19"/>
    </row>
    <row r="24247" spans="1:2">
      <c r="A24247" s="18"/>
      <c r="B24247" s="19"/>
    </row>
    <row r="24248" spans="1:2">
      <c r="A24248" s="18"/>
      <c r="B24248" s="19"/>
    </row>
    <row r="24249" spans="1:2">
      <c r="A24249" s="18"/>
      <c r="B24249" s="19"/>
    </row>
    <row r="24250" spans="1:2">
      <c r="A24250" s="18"/>
      <c r="B24250" s="19"/>
    </row>
    <row r="24251" spans="1:2">
      <c r="A24251" s="18"/>
      <c r="B24251" s="19"/>
    </row>
    <row r="24252" spans="1:2">
      <c r="A24252" s="18"/>
      <c r="B24252" s="19"/>
    </row>
    <row r="24253" spans="1:2">
      <c r="A24253" s="18"/>
      <c r="B24253" s="19"/>
    </row>
    <row r="24254" spans="1:2">
      <c r="A24254" s="18"/>
      <c r="B24254" s="19"/>
    </row>
    <row r="24255" spans="1:2">
      <c r="A24255" s="18"/>
      <c r="B24255" s="19"/>
    </row>
    <row r="24256" spans="1:2">
      <c r="A24256" s="18"/>
      <c r="B24256" s="19"/>
    </row>
    <row r="24257" spans="1:2">
      <c r="A24257" s="18"/>
      <c r="B24257" s="19"/>
    </row>
    <row r="24258" spans="1:2">
      <c r="A24258" s="18"/>
      <c r="B24258" s="19"/>
    </row>
    <row r="24259" spans="1:2">
      <c r="A24259" s="18"/>
      <c r="B24259" s="19"/>
    </row>
    <row r="24260" spans="1:2">
      <c r="A24260" s="18"/>
      <c r="B24260" s="19"/>
    </row>
    <row r="24261" spans="1:2">
      <c r="A24261" s="18"/>
      <c r="B24261" s="19"/>
    </row>
    <row r="24262" spans="1:2">
      <c r="A24262" s="18"/>
      <c r="B24262" s="19"/>
    </row>
    <row r="24263" spans="1:2">
      <c r="A24263" s="18"/>
      <c r="B24263" s="19"/>
    </row>
    <row r="24264" spans="1:2">
      <c r="A24264" s="18"/>
      <c r="B24264" s="19"/>
    </row>
    <row r="24265" spans="1:2">
      <c r="A24265" s="18"/>
      <c r="B24265" s="19"/>
    </row>
    <row r="24266" spans="1:2">
      <c r="A24266" s="18"/>
      <c r="B24266" s="19"/>
    </row>
    <row r="24267" spans="1:2">
      <c r="A24267" s="18"/>
      <c r="B24267" s="19"/>
    </row>
    <row r="24268" spans="1:2">
      <c r="A24268" s="18"/>
      <c r="B24268" s="19"/>
    </row>
    <row r="24269" spans="1:2">
      <c r="A24269" s="18"/>
      <c r="B24269" s="19"/>
    </row>
    <row r="24270" spans="1:2">
      <c r="A24270" s="18"/>
      <c r="B24270" s="19"/>
    </row>
    <row r="24271" spans="1:2">
      <c r="A24271" s="18"/>
      <c r="B24271" s="19"/>
    </row>
    <row r="24272" spans="1:2">
      <c r="A24272" s="18"/>
      <c r="B24272" s="19"/>
    </row>
    <row r="24273" spans="1:2">
      <c r="A24273" s="18"/>
      <c r="B24273" s="19"/>
    </row>
    <row r="24274" spans="1:2">
      <c r="A24274" s="18"/>
      <c r="B24274" s="19"/>
    </row>
    <row r="24275" spans="1:2">
      <c r="A24275" s="18"/>
      <c r="B24275" s="19"/>
    </row>
    <row r="24276" spans="1:2">
      <c r="A24276" s="18"/>
      <c r="B24276" s="19"/>
    </row>
    <row r="24277" spans="1:2">
      <c r="A24277" s="18"/>
      <c r="B24277" s="19"/>
    </row>
    <row r="24278" spans="1:2">
      <c r="A24278" s="18"/>
      <c r="B24278" s="19"/>
    </row>
    <row r="24279" spans="1:2">
      <c r="A24279" s="18"/>
      <c r="B24279" s="19"/>
    </row>
    <row r="24280" spans="1:2">
      <c r="A24280" s="18"/>
      <c r="B24280" s="19"/>
    </row>
    <row r="24281" spans="1:2">
      <c r="A24281" s="18"/>
      <c r="B24281" s="19"/>
    </row>
    <row r="24282" spans="1:2">
      <c r="A24282" s="18"/>
      <c r="B24282" s="19"/>
    </row>
    <row r="24283" spans="1:2">
      <c r="A24283" s="18"/>
      <c r="B24283" s="19"/>
    </row>
    <row r="24284" spans="1:2">
      <c r="A24284" s="18"/>
      <c r="B24284" s="19"/>
    </row>
    <row r="24285" spans="1:2">
      <c r="A24285" s="18"/>
      <c r="B24285" s="19"/>
    </row>
    <row r="24286" spans="1:2">
      <c r="A24286" s="18"/>
      <c r="B24286" s="19"/>
    </row>
    <row r="24287" spans="1:2">
      <c r="A24287" s="18"/>
      <c r="B24287" s="19"/>
    </row>
    <row r="24288" spans="1:2">
      <c r="A24288" s="18"/>
      <c r="B24288" s="19"/>
    </row>
    <row r="24289" spans="1:2">
      <c r="A24289" s="18"/>
      <c r="B24289" s="19"/>
    </row>
    <row r="24290" spans="1:2">
      <c r="A24290" s="18"/>
      <c r="B24290" s="19"/>
    </row>
    <row r="24291" spans="1:2">
      <c r="A24291" s="18"/>
      <c r="B24291" s="19"/>
    </row>
    <row r="24292" spans="1:2">
      <c r="A24292" s="18"/>
      <c r="B24292" s="19"/>
    </row>
    <row r="24293" spans="1:2">
      <c r="A24293" s="18"/>
      <c r="B24293" s="19"/>
    </row>
    <row r="24294" spans="1:2">
      <c r="A24294" s="18"/>
      <c r="B24294" s="19"/>
    </row>
    <row r="24295" spans="1:2">
      <c r="A24295" s="18"/>
      <c r="B24295" s="19"/>
    </row>
    <row r="24296" spans="1:2">
      <c r="A24296" s="18"/>
      <c r="B24296" s="19"/>
    </row>
    <row r="24297" spans="1:2">
      <c r="A24297" s="18"/>
      <c r="B24297" s="19"/>
    </row>
    <row r="24298" spans="1:2">
      <c r="A24298" s="18"/>
      <c r="B24298" s="19"/>
    </row>
    <row r="24299" spans="1:2">
      <c r="A24299" s="18"/>
      <c r="B24299" s="19"/>
    </row>
    <row r="24300" spans="1:2">
      <c r="A24300" s="18"/>
      <c r="B24300" s="19"/>
    </row>
    <row r="24301" spans="1:2">
      <c r="A24301" s="18"/>
      <c r="B24301" s="19"/>
    </row>
    <row r="24302" spans="1:2">
      <c r="A24302" s="18"/>
      <c r="B24302" s="19"/>
    </row>
    <row r="24303" spans="1:2">
      <c r="A24303" s="18"/>
      <c r="B24303" s="19"/>
    </row>
    <row r="24304" spans="1:2">
      <c r="A24304" s="18"/>
      <c r="B24304" s="19"/>
    </row>
    <row r="24305" spans="1:2">
      <c r="A24305" s="18"/>
      <c r="B24305" s="19"/>
    </row>
    <row r="24306" spans="1:2">
      <c r="A24306" s="18"/>
      <c r="B24306" s="19"/>
    </row>
    <row r="24307" spans="1:2">
      <c r="A24307" s="18"/>
      <c r="B24307" s="19"/>
    </row>
    <row r="24308" spans="1:2">
      <c r="A24308" s="18"/>
      <c r="B24308" s="19"/>
    </row>
    <row r="24309" spans="1:2">
      <c r="A24309" s="18"/>
      <c r="B24309" s="19"/>
    </row>
    <row r="24310" spans="1:2">
      <c r="A24310" s="18"/>
      <c r="B24310" s="19"/>
    </row>
    <row r="24311" spans="1:2">
      <c r="A24311" s="18"/>
      <c r="B24311" s="19"/>
    </row>
    <row r="24312" spans="1:2">
      <c r="A24312" s="18"/>
      <c r="B24312" s="19"/>
    </row>
    <row r="24313" spans="1:2">
      <c r="A24313" s="18"/>
      <c r="B24313" s="19"/>
    </row>
    <row r="24314" spans="1:2">
      <c r="A24314" s="18"/>
      <c r="B24314" s="19"/>
    </row>
    <row r="24315" spans="1:2">
      <c r="A24315" s="18"/>
      <c r="B24315" s="19"/>
    </row>
    <row r="24316" spans="1:2">
      <c r="A24316" s="18"/>
      <c r="B24316" s="19"/>
    </row>
    <row r="24317" spans="1:2">
      <c r="A24317" s="18"/>
      <c r="B24317" s="19"/>
    </row>
    <row r="24318" spans="1:2">
      <c r="A24318" s="18"/>
      <c r="B24318" s="19"/>
    </row>
    <row r="24319" spans="1:2">
      <c r="A24319" s="18"/>
      <c r="B24319" s="19"/>
    </row>
    <row r="24320" spans="1:2">
      <c r="A24320" s="18"/>
      <c r="B24320" s="19"/>
    </row>
    <row r="24321" spans="1:2">
      <c r="A24321" s="18"/>
      <c r="B24321" s="19"/>
    </row>
    <row r="24322" spans="1:2">
      <c r="A24322" s="18"/>
      <c r="B24322" s="19"/>
    </row>
    <row r="24323" spans="1:2">
      <c r="A24323" s="18"/>
      <c r="B24323" s="19"/>
    </row>
    <row r="24324" spans="1:2">
      <c r="A24324" s="18"/>
      <c r="B24324" s="19"/>
    </row>
    <row r="24325" spans="1:2">
      <c r="A24325" s="18"/>
      <c r="B24325" s="19"/>
    </row>
    <row r="24326" spans="1:2">
      <c r="A24326" s="18"/>
      <c r="B24326" s="19"/>
    </row>
    <row r="24327" spans="1:2">
      <c r="A24327" s="18"/>
      <c r="B24327" s="19"/>
    </row>
    <row r="24328" spans="1:2">
      <c r="A24328" s="18"/>
      <c r="B24328" s="19"/>
    </row>
    <row r="24329" spans="1:2">
      <c r="A24329" s="18"/>
      <c r="B24329" s="19"/>
    </row>
    <row r="24330" spans="1:2">
      <c r="A24330" s="18"/>
      <c r="B24330" s="19"/>
    </row>
    <row r="24331" spans="1:2">
      <c r="A24331" s="18"/>
      <c r="B24331" s="19"/>
    </row>
    <row r="24332" spans="1:2">
      <c r="A24332" s="18"/>
      <c r="B24332" s="19"/>
    </row>
    <row r="24333" spans="1:2">
      <c r="A24333" s="18"/>
      <c r="B24333" s="19"/>
    </row>
    <row r="24334" spans="1:2">
      <c r="A24334" s="18"/>
      <c r="B24334" s="19"/>
    </row>
    <row r="24335" spans="1:2">
      <c r="A24335" s="18"/>
      <c r="B24335" s="19"/>
    </row>
    <row r="24336" spans="1:2">
      <c r="A24336" s="18"/>
      <c r="B24336" s="19"/>
    </row>
    <row r="24337" spans="1:2">
      <c r="A24337" s="18"/>
      <c r="B24337" s="19"/>
    </row>
    <row r="24338" spans="1:2">
      <c r="A24338" s="18"/>
      <c r="B24338" s="19"/>
    </row>
    <row r="24339" spans="1:2">
      <c r="A24339" s="18"/>
      <c r="B24339" s="19"/>
    </row>
    <row r="24340" spans="1:2">
      <c r="A24340" s="18"/>
      <c r="B24340" s="19"/>
    </row>
    <row r="24341" spans="1:2">
      <c r="A24341" s="18"/>
      <c r="B24341" s="19"/>
    </row>
    <row r="24342" spans="1:2">
      <c r="A24342" s="18"/>
      <c r="B24342" s="19"/>
    </row>
    <row r="24343" spans="1:2">
      <c r="A24343" s="18"/>
      <c r="B24343" s="19"/>
    </row>
    <row r="24344" spans="1:2">
      <c r="A24344" s="18"/>
      <c r="B24344" s="19"/>
    </row>
    <row r="24345" spans="1:2">
      <c r="A24345" s="18"/>
      <c r="B24345" s="19"/>
    </row>
    <row r="24346" spans="1:2">
      <c r="A24346" s="18"/>
      <c r="B24346" s="19"/>
    </row>
    <row r="24347" spans="1:2">
      <c r="A24347" s="18"/>
      <c r="B24347" s="19"/>
    </row>
    <row r="24348" spans="1:2">
      <c r="A24348" s="18"/>
      <c r="B24348" s="19"/>
    </row>
    <row r="24349" spans="1:2">
      <c r="A24349" s="18"/>
      <c r="B24349" s="19"/>
    </row>
    <row r="24350" spans="1:2">
      <c r="A24350" s="18"/>
      <c r="B24350" s="19"/>
    </row>
    <row r="24351" spans="1:2">
      <c r="A24351" s="18"/>
      <c r="B24351" s="19"/>
    </row>
    <row r="24352" spans="1:2">
      <c r="A24352" s="18"/>
      <c r="B24352" s="19"/>
    </row>
    <row r="24353" spans="1:2">
      <c r="A24353" s="18"/>
      <c r="B24353" s="19"/>
    </row>
    <row r="24354" spans="1:2">
      <c r="A24354" s="18"/>
      <c r="B24354" s="19"/>
    </row>
    <row r="24355" spans="1:2">
      <c r="A24355" s="18"/>
      <c r="B24355" s="19"/>
    </row>
    <row r="24356" spans="1:2">
      <c r="A24356" s="18"/>
      <c r="B24356" s="19"/>
    </row>
    <row r="24357" spans="1:2">
      <c r="A24357" s="18"/>
      <c r="B24357" s="19"/>
    </row>
    <row r="24358" spans="1:2">
      <c r="A24358" s="18"/>
      <c r="B24358" s="19"/>
    </row>
    <row r="24359" spans="1:2">
      <c r="A24359" s="18"/>
      <c r="B24359" s="19"/>
    </row>
    <row r="24360" spans="1:2">
      <c r="A24360" s="18"/>
      <c r="B24360" s="19"/>
    </row>
    <row r="24361" spans="1:2">
      <c r="A24361" s="18"/>
      <c r="B24361" s="19"/>
    </row>
    <row r="24362" spans="1:2">
      <c r="A24362" s="18"/>
      <c r="B24362" s="19"/>
    </row>
    <row r="24363" spans="1:2">
      <c r="A24363" s="18"/>
      <c r="B24363" s="19"/>
    </row>
    <row r="24364" spans="1:2">
      <c r="A24364" s="18"/>
      <c r="B24364" s="19"/>
    </row>
    <row r="24365" spans="1:2">
      <c r="A24365" s="18"/>
      <c r="B24365" s="19"/>
    </row>
    <row r="24366" spans="1:2">
      <c r="A24366" s="18"/>
      <c r="B24366" s="19"/>
    </row>
    <row r="24367" spans="1:2">
      <c r="A24367" s="18"/>
      <c r="B24367" s="19"/>
    </row>
    <row r="24368" spans="1:2">
      <c r="A24368" s="18"/>
      <c r="B24368" s="19"/>
    </row>
    <row r="24369" spans="1:2">
      <c r="A24369" s="18"/>
      <c r="B24369" s="19"/>
    </row>
    <row r="24370" spans="1:2">
      <c r="A24370" s="18"/>
      <c r="B24370" s="19"/>
    </row>
    <row r="24371" spans="1:2">
      <c r="A24371" s="18"/>
      <c r="B24371" s="19"/>
    </row>
    <row r="24372" spans="1:2">
      <c r="A24372" s="18"/>
      <c r="B24372" s="19"/>
    </row>
    <row r="24373" spans="1:2">
      <c r="A24373" s="18"/>
      <c r="B24373" s="19"/>
    </row>
    <row r="24374" spans="1:2">
      <c r="A24374" s="18"/>
      <c r="B24374" s="19"/>
    </row>
    <row r="24375" spans="1:2">
      <c r="A24375" s="18"/>
      <c r="B24375" s="19"/>
    </row>
    <row r="24376" spans="1:2">
      <c r="A24376" s="18"/>
      <c r="B24376" s="19"/>
    </row>
    <row r="24377" spans="1:2">
      <c r="A24377" s="18"/>
      <c r="B24377" s="19"/>
    </row>
    <row r="24378" spans="1:2">
      <c r="A24378" s="18"/>
      <c r="B24378" s="19"/>
    </row>
    <row r="24379" spans="1:2">
      <c r="A24379" s="18"/>
      <c r="B24379" s="19"/>
    </row>
    <row r="24380" spans="1:2">
      <c r="A24380" s="18"/>
      <c r="B24380" s="19"/>
    </row>
    <row r="24381" spans="1:2">
      <c r="A24381" s="18"/>
      <c r="B24381" s="19"/>
    </row>
    <row r="24382" spans="1:2">
      <c r="A24382" s="18"/>
      <c r="B24382" s="19"/>
    </row>
    <row r="24383" spans="1:2">
      <c r="A24383" s="18"/>
      <c r="B24383" s="19"/>
    </row>
    <row r="24384" spans="1:2">
      <c r="A24384" s="18"/>
      <c r="B24384" s="19"/>
    </row>
    <row r="24385" spans="1:2">
      <c r="A24385" s="18"/>
      <c r="B24385" s="19"/>
    </row>
    <row r="24386" spans="1:2">
      <c r="A24386" s="18"/>
      <c r="B24386" s="19"/>
    </row>
    <row r="24387" spans="1:2">
      <c r="A24387" s="18"/>
      <c r="B24387" s="19"/>
    </row>
    <row r="24388" spans="1:2">
      <c r="A24388" s="18"/>
      <c r="B24388" s="19"/>
    </row>
    <row r="24389" spans="1:2">
      <c r="A24389" s="18"/>
      <c r="B24389" s="19"/>
    </row>
    <row r="24390" spans="1:2">
      <c r="A24390" s="18"/>
      <c r="B24390" s="19"/>
    </row>
    <row r="24391" spans="1:2">
      <c r="A24391" s="18"/>
      <c r="B24391" s="19"/>
    </row>
    <row r="24392" spans="1:2">
      <c r="A24392" s="18"/>
      <c r="B24392" s="19"/>
    </row>
    <row r="24393" spans="1:2">
      <c r="A24393" s="18"/>
      <c r="B24393" s="19"/>
    </row>
    <row r="24394" spans="1:2">
      <c r="A24394" s="18"/>
      <c r="B24394" s="19"/>
    </row>
    <row r="24395" spans="1:2">
      <c r="A24395" s="18"/>
      <c r="B24395" s="19"/>
    </row>
    <row r="24396" spans="1:2">
      <c r="A24396" s="18"/>
      <c r="B24396" s="19"/>
    </row>
    <row r="24397" spans="1:2">
      <c r="A24397" s="18"/>
      <c r="B24397" s="19"/>
    </row>
    <row r="24398" spans="1:2">
      <c r="A24398" s="18"/>
      <c r="B24398" s="19"/>
    </row>
    <row r="24399" spans="1:2">
      <c r="A24399" s="18"/>
      <c r="B24399" s="19"/>
    </row>
    <row r="24400" spans="1:2">
      <c r="A24400" s="18"/>
      <c r="B24400" s="19"/>
    </row>
    <row r="24401" spans="1:2">
      <c r="A24401" s="18"/>
      <c r="B24401" s="19"/>
    </row>
    <row r="24402" spans="1:2">
      <c r="A24402" s="18"/>
      <c r="B24402" s="19"/>
    </row>
    <row r="24403" spans="1:2">
      <c r="A24403" s="18"/>
      <c r="B24403" s="19"/>
    </row>
    <row r="24404" spans="1:2">
      <c r="A24404" s="18"/>
      <c r="B24404" s="19"/>
    </row>
    <row r="24405" spans="1:2">
      <c r="A24405" s="18"/>
      <c r="B24405" s="19"/>
    </row>
    <row r="24406" spans="1:2">
      <c r="A24406" s="18"/>
      <c r="B24406" s="19"/>
    </row>
    <row r="24407" spans="1:2">
      <c r="A24407" s="18"/>
      <c r="B24407" s="19"/>
    </row>
    <row r="24408" spans="1:2">
      <c r="A24408" s="18"/>
      <c r="B24408" s="19"/>
    </row>
    <row r="24409" spans="1:2">
      <c r="A24409" s="18"/>
      <c r="B24409" s="19"/>
    </row>
    <row r="24410" spans="1:2">
      <c r="A24410" s="18"/>
      <c r="B24410" s="19"/>
    </row>
    <row r="24411" spans="1:2">
      <c r="A24411" s="18"/>
      <c r="B24411" s="19"/>
    </row>
    <row r="24412" spans="1:2">
      <c r="A24412" s="18"/>
      <c r="B24412" s="19"/>
    </row>
    <row r="24413" spans="1:2">
      <c r="A24413" s="18"/>
      <c r="B24413" s="19"/>
    </row>
    <row r="24414" spans="1:2">
      <c r="A24414" s="18"/>
      <c r="B24414" s="19"/>
    </row>
    <row r="24415" spans="1:2">
      <c r="A24415" s="18"/>
      <c r="B24415" s="19"/>
    </row>
    <row r="24416" spans="1:2">
      <c r="A24416" s="18"/>
      <c r="B24416" s="19"/>
    </row>
    <row r="24417" spans="1:2">
      <c r="A24417" s="18"/>
      <c r="B24417" s="19"/>
    </row>
    <row r="24418" spans="1:2">
      <c r="A24418" s="18"/>
      <c r="B24418" s="19"/>
    </row>
    <row r="24419" spans="1:2">
      <c r="A24419" s="18"/>
      <c r="B24419" s="19"/>
    </row>
    <row r="24420" spans="1:2">
      <c r="A24420" s="18"/>
      <c r="B24420" s="19"/>
    </row>
    <row r="24421" spans="1:2">
      <c r="A24421" s="18"/>
      <c r="B24421" s="19"/>
    </row>
    <row r="24422" spans="1:2">
      <c r="A24422" s="18"/>
      <c r="B24422" s="19"/>
    </row>
    <row r="24423" spans="1:2">
      <c r="A24423" s="18"/>
      <c r="B24423" s="19"/>
    </row>
    <row r="24424" spans="1:2">
      <c r="A24424" s="18"/>
      <c r="B24424" s="19"/>
    </row>
    <row r="24425" spans="1:2">
      <c r="A24425" s="18"/>
      <c r="B24425" s="19"/>
    </row>
    <row r="24426" spans="1:2">
      <c r="A24426" s="18"/>
      <c r="B24426" s="19"/>
    </row>
    <row r="24427" spans="1:2">
      <c r="A24427" s="18"/>
      <c r="B24427" s="19"/>
    </row>
    <row r="24428" spans="1:2">
      <c r="A24428" s="18"/>
      <c r="B24428" s="19"/>
    </row>
    <row r="24429" spans="1:2">
      <c r="A24429" s="18"/>
      <c r="B24429" s="19"/>
    </row>
    <row r="24430" spans="1:2">
      <c r="A24430" s="18"/>
      <c r="B24430" s="19"/>
    </row>
    <row r="24431" spans="1:2">
      <c r="A24431" s="18"/>
      <c r="B24431" s="19"/>
    </row>
    <row r="24432" spans="1:2">
      <c r="A24432" s="18"/>
      <c r="B24432" s="19"/>
    </row>
    <row r="24433" spans="1:2">
      <c r="A24433" s="18"/>
      <c r="B24433" s="19"/>
    </row>
    <row r="24434" spans="1:2">
      <c r="A24434" s="18"/>
      <c r="B24434" s="19"/>
    </row>
    <row r="24435" spans="1:2">
      <c r="A24435" s="18"/>
      <c r="B24435" s="19"/>
    </row>
    <row r="24436" spans="1:2">
      <c r="A24436" s="18"/>
      <c r="B24436" s="19"/>
    </row>
    <row r="24437" spans="1:2">
      <c r="A24437" s="18"/>
      <c r="B24437" s="19"/>
    </row>
    <row r="24438" spans="1:2">
      <c r="A24438" s="18"/>
      <c r="B24438" s="19"/>
    </row>
    <row r="24439" spans="1:2">
      <c r="A24439" s="18"/>
      <c r="B24439" s="19"/>
    </row>
    <row r="24440" spans="1:2">
      <c r="A24440" s="18"/>
      <c r="B24440" s="19"/>
    </row>
    <row r="24441" spans="1:2">
      <c r="A24441" s="18"/>
      <c r="B24441" s="19"/>
    </row>
    <row r="24442" spans="1:2">
      <c r="A24442" s="18"/>
      <c r="B24442" s="19"/>
    </row>
    <row r="24443" spans="1:2">
      <c r="A24443" s="18"/>
      <c r="B24443" s="19"/>
    </row>
    <row r="24444" spans="1:2">
      <c r="A24444" s="18"/>
      <c r="B24444" s="19"/>
    </row>
    <row r="24445" spans="1:2">
      <c r="A24445" s="18"/>
      <c r="B24445" s="19"/>
    </row>
    <row r="24446" spans="1:2">
      <c r="A24446" s="18"/>
      <c r="B24446" s="19"/>
    </row>
    <row r="24447" spans="1:2">
      <c r="A24447" s="18"/>
      <c r="B24447" s="19"/>
    </row>
    <row r="24448" spans="1:2">
      <c r="A24448" s="18"/>
      <c r="B24448" s="19"/>
    </row>
    <row r="24449" spans="1:2">
      <c r="A24449" s="18"/>
      <c r="B24449" s="19"/>
    </row>
    <row r="24450" spans="1:2">
      <c r="A24450" s="18"/>
      <c r="B24450" s="19"/>
    </row>
    <row r="24451" spans="1:2">
      <c r="A24451" s="18"/>
      <c r="B24451" s="19"/>
    </row>
    <row r="24452" spans="1:2">
      <c r="A24452" s="18"/>
      <c r="B24452" s="19"/>
    </row>
    <row r="24453" spans="1:2">
      <c r="A24453" s="18"/>
      <c r="B24453" s="19"/>
    </row>
    <row r="24454" spans="1:2">
      <c r="A24454" s="18"/>
      <c r="B24454" s="19"/>
    </row>
    <row r="24455" spans="1:2">
      <c r="A24455" s="18"/>
      <c r="B24455" s="19"/>
    </row>
    <row r="24456" spans="1:2">
      <c r="A24456" s="18"/>
      <c r="B24456" s="19"/>
    </row>
    <row r="24457" spans="1:2">
      <c r="A24457" s="18"/>
      <c r="B24457" s="19"/>
    </row>
    <row r="24458" spans="1:2">
      <c r="A24458" s="18"/>
      <c r="B24458" s="19"/>
    </row>
    <row r="24459" spans="1:2">
      <c r="A24459" s="18"/>
      <c r="B24459" s="19"/>
    </row>
    <row r="24460" spans="1:2">
      <c r="A24460" s="18"/>
      <c r="B24460" s="19"/>
    </row>
    <row r="24461" spans="1:2">
      <c r="A24461" s="18"/>
      <c r="B24461" s="19"/>
    </row>
    <row r="24462" spans="1:2">
      <c r="A24462" s="18"/>
      <c r="B24462" s="19"/>
    </row>
    <row r="24463" spans="1:2">
      <c r="A24463" s="18"/>
      <c r="B24463" s="19"/>
    </row>
    <row r="24464" spans="1:2">
      <c r="A24464" s="18"/>
      <c r="B24464" s="19"/>
    </row>
    <row r="24465" spans="1:2">
      <c r="A24465" s="18"/>
      <c r="B24465" s="19"/>
    </row>
    <row r="24466" spans="1:2">
      <c r="A24466" s="18"/>
      <c r="B24466" s="19"/>
    </row>
    <row r="24467" spans="1:2">
      <c r="A24467" s="18"/>
      <c r="B24467" s="19"/>
    </row>
    <row r="24468" spans="1:2">
      <c r="A24468" s="18"/>
      <c r="B24468" s="19"/>
    </row>
    <row r="24469" spans="1:2">
      <c r="A24469" s="18"/>
      <c r="B24469" s="19"/>
    </row>
    <row r="24470" spans="1:2">
      <c r="A24470" s="18"/>
      <c r="B24470" s="19"/>
    </row>
    <row r="24471" spans="1:2">
      <c r="A24471" s="18"/>
      <c r="B24471" s="19"/>
    </row>
    <row r="24472" spans="1:2">
      <c r="A24472" s="18"/>
      <c r="B24472" s="19"/>
    </row>
    <row r="24473" spans="1:2">
      <c r="A24473" s="18"/>
      <c r="B24473" s="19"/>
    </row>
    <row r="24474" spans="1:2">
      <c r="A24474" s="18"/>
      <c r="B24474" s="19"/>
    </row>
    <row r="24475" spans="1:2">
      <c r="A24475" s="18"/>
      <c r="B24475" s="19"/>
    </row>
    <row r="24476" spans="1:2">
      <c r="A24476" s="18"/>
      <c r="B24476" s="19"/>
    </row>
    <row r="24477" spans="1:2">
      <c r="A24477" s="18"/>
      <c r="B24477" s="19"/>
    </row>
    <row r="24478" spans="1:2">
      <c r="A24478" s="18"/>
      <c r="B24478" s="19"/>
    </row>
    <row r="24479" spans="1:2">
      <c r="A24479" s="18"/>
      <c r="B24479" s="19"/>
    </row>
    <row r="24480" spans="1:2">
      <c r="A24480" s="18"/>
      <c r="B24480" s="19"/>
    </row>
    <row r="24481" spans="1:2">
      <c r="A24481" s="18"/>
      <c r="B24481" s="19"/>
    </row>
    <row r="24482" spans="1:2">
      <c r="A24482" s="18"/>
      <c r="B24482" s="19"/>
    </row>
    <row r="24483" spans="1:2">
      <c r="A24483" s="18"/>
      <c r="B24483" s="19"/>
    </row>
    <row r="24484" spans="1:2">
      <c r="A24484" s="18"/>
      <c r="B24484" s="19"/>
    </row>
    <row r="24485" spans="1:2">
      <c r="A24485" s="18"/>
      <c r="B24485" s="19"/>
    </row>
    <row r="24486" spans="1:2">
      <c r="A24486" s="18"/>
      <c r="B24486" s="19"/>
    </row>
    <row r="24487" spans="1:2">
      <c r="A24487" s="18"/>
      <c r="B24487" s="19"/>
    </row>
    <row r="24488" spans="1:2">
      <c r="A24488" s="18"/>
      <c r="B24488" s="19"/>
    </row>
    <row r="24489" spans="1:2">
      <c r="A24489" s="18"/>
      <c r="B24489" s="19"/>
    </row>
    <row r="24490" spans="1:2">
      <c r="A24490" s="18"/>
      <c r="B24490" s="19"/>
    </row>
    <row r="24491" spans="1:2">
      <c r="A24491" s="18"/>
      <c r="B24491" s="19"/>
    </row>
    <row r="24492" spans="1:2">
      <c r="A24492" s="18"/>
      <c r="B24492" s="19"/>
    </row>
    <row r="24493" spans="1:2">
      <c r="A24493" s="18"/>
      <c r="B24493" s="19"/>
    </row>
    <row r="24494" spans="1:2">
      <c r="A24494" s="18"/>
      <c r="B24494" s="19"/>
    </row>
    <row r="24495" spans="1:2">
      <c r="A24495" s="18"/>
      <c r="B24495" s="19"/>
    </row>
    <row r="24496" spans="1:2">
      <c r="A24496" s="18"/>
      <c r="B24496" s="19"/>
    </row>
    <row r="24497" spans="1:2">
      <c r="A24497" s="18"/>
      <c r="B24497" s="19"/>
    </row>
    <row r="24498" spans="1:2">
      <c r="A24498" s="18"/>
      <c r="B24498" s="19"/>
    </row>
    <row r="24499" spans="1:2">
      <c r="A24499" s="18"/>
      <c r="B24499" s="19"/>
    </row>
    <row r="24500" spans="1:2">
      <c r="A24500" s="18"/>
      <c r="B24500" s="19"/>
    </row>
    <row r="24501" spans="1:2">
      <c r="A24501" s="18"/>
      <c r="B24501" s="19"/>
    </row>
    <row r="24502" spans="1:2">
      <c r="A24502" s="18"/>
      <c r="B24502" s="19"/>
    </row>
    <row r="24503" spans="1:2">
      <c r="A24503" s="18"/>
      <c r="B24503" s="19"/>
    </row>
    <row r="24504" spans="1:2">
      <c r="A24504" s="18"/>
      <c r="B24504" s="19"/>
    </row>
    <row r="24505" spans="1:2">
      <c r="A24505" s="18"/>
      <c r="B24505" s="19"/>
    </row>
    <row r="24506" spans="1:2">
      <c r="A24506" s="18"/>
      <c r="B24506" s="19"/>
    </row>
    <row r="24507" spans="1:2">
      <c r="A24507" s="18"/>
      <c r="B24507" s="19"/>
    </row>
    <row r="24508" spans="1:2">
      <c r="A24508" s="18"/>
      <c r="B24508" s="19"/>
    </row>
    <row r="24509" spans="1:2">
      <c r="A24509" s="18"/>
      <c r="B24509" s="19"/>
    </row>
    <row r="24510" spans="1:2">
      <c r="A24510" s="18"/>
      <c r="B24510" s="19"/>
    </row>
    <row r="24511" spans="1:2">
      <c r="A24511" s="18"/>
      <c r="B24511" s="19"/>
    </row>
    <row r="24512" spans="1:2">
      <c r="A24512" s="18"/>
      <c r="B24512" s="19"/>
    </row>
    <row r="24513" spans="1:2">
      <c r="A24513" s="18"/>
      <c r="B24513" s="19"/>
    </row>
    <row r="24514" spans="1:2">
      <c r="A24514" s="18"/>
      <c r="B24514" s="19"/>
    </row>
    <row r="24515" spans="1:2">
      <c r="A24515" s="18"/>
      <c r="B24515" s="19"/>
    </row>
    <row r="24516" spans="1:2">
      <c r="A24516" s="18"/>
      <c r="B24516" s="19"/>
    </row>
    <row r="24517" spans="1:2">
      <c r="A24517" s="18"/>
      <c r="B24517" s="19"/>
    </row>
    <row r="24518" spans="1:2">
      <c r="A24518" s="18"/>
      <c r="B24518" s="19"/>
    </row>
    <row r="24519" spans="1:2">
      <c r="A24519" s="18"/>
      <c r="B24519" s="19"/>
    </row>
    <row r="24520" spans="1:2">
      <c r="A24520" s="18"/>
      <c r="B24520" s="19"/>
    </row>
    <row r="24521" spans="1:2">
      <c r="A24521" s="18"/>
      <c r="B24521" s="19"/>
    </row>
    <row r="24522" spans="1:2">
      <c r="A24522" s="18"/>
      <c r="B24522" s="19"/>
    </row>
    <row r="24523" spans="1:2">
      <c r="A24523" s="18"/>
      <c r="B24523" s="19"/>
    </row>
    <row r="24524" spans="1:2">
      <c r="A24524" s="18"/>
      <c r="B24524" s="19"/>
    </row>
    <row r="24525" spans="1:2">
      <c r="A24525" s="18"/>
      <c r="B24525" s="19"/>
    </row>
    <row r="24526" spans="1:2">
      <c r="A24526" s="18"/>
      <c r="B24526" s="19"/>
    </row>
    <row r="24527" spans="1:2">
      <c r="A24527" s="18"/>
      <c r="B24527" s="19"/>
    </row>
    <row r="24528" spans="1:2">
      <c r="A24528" s="18"/>
      <c r="B24528" s="19"/>
    </row>
    <row r="24529" spans="1:2">
      <c r="A24529" s="18"/>
      <c r="B24529" s="19"/>
    </row>
    <row r="24530" spans="1:2">
      <c r="A24530" s="18"/>
      <c r="B24530" s="19"/>
    </row>
    <row r="24531" spans="1:2">
      <c r="A24531" s="18"/>
      <c r="B24531" s="19"/>
    </row>
    <row r="24532" spans="1:2">
      <c r="A24532" s="18"/>
      <c r="B24532" s="19"/>
    </row>
    <row r="24533" spans="1:2">
      <c r="A24533" s="18"/>
      <c r="B24533" s="19"/>
    </row>
    <row r="24534" spans="1:2">
      <c r="A24534" s="18"/>
      <c r="B24534" s="19"/>
    </row>
    <row r="24535" spans="1:2">
      <c r="A24535" s="18"/>
      <c r="B24535" s="19"/>
    </row>
    <row r="24536" spans="1:2">
      <c r="A24536" s="18"/>
      <c r="B24536" s="19"/>
    </row>
    <row r="24537" spans="1:2">
      <c r="A24537" s="18"/>
      <c r="B24537" s="19"/>
    </row>
    <row r="24538" spans="1:2">
      <c r="A24538" s="18"/>
      <c r="B24538" s="19"/>
    </row>
    <row r="24539" spans="1:2">
      <c r="A24539" s="18"/>
      <c r="B24539" s="19"/>
    </row>
    <row r="24540" spans="1:2">
      <c r="A24540" s="18"/>
      <c r="B24540" s="19"/>
    </row>
    <row r="24541" spans="1:2">
      <c r="A24541" s="18"/>
      <c r="B24541" s="19"/>
    </row>
    <row r="24542" spans="1:2">
      <c r="A24542" s="18"/>
      <c r="B24542" s="19"/>
    </row>
    <row r="24543" spans="1:2">
      <c r="A24543" s="18"/>
      <c r="B24543" s="19"/>
    </row>
    <row r="24544" spans="1:2">
      <c r="A24544" s="18"/>
      <c r="B24544" s="19"/>
    </row>
    <row r="24545" spans="1:2">
      <c r="A24545" s="18"/>
      <c r="B24545" s="19"/>
    </row>
    <row r="24546" spans="1:2">
      <c r="A24546" s="18"/>
      <c r="B24546" s="19"/>
    </row>
    <row r="24547" spans="1:2">
      <c r="A24547" s="18"/>
      <c r="B24547" s="19"/>
    </row>
    <row r="24548" spans="1:2">
      <c r="A24548" s="18"/>
      <c r="B24548" s="19"/>
    </row>
    <row r="24549" spans="1:2">
      <c r="A24549" s="18"/>
      <c r="B24549" s="19"/>
    </row>
    <row r="24550" spans="1:2">
      <c r="A24550" s="18"/>
      <c r="B24550" s="19"/>
    </row>
    <row r="24551" spans="1:2">
      <c r="A24551" s="18"/>
      <c r="B24551" s="19"/>
    </row>
    <row r="24552" spans="1:2">
      <c r="A24552" s="18"/>
      <c r="B24552" s="19"/>
    </row>
    <row r="24553" spans="1:2">
      <c r="A24553" s="18"/>
      <c r="B24553" s="19"/>
    </row>
    <row r="24554" spans="1:2">
      <c r="A24554" s="18"/>
      <c r="B24554" s="19"/>
    </row>
    <row r="24555" spans="1:2">
      <c r="A24555" s="18"/>
      <c r="B24555" s="19"/>
    </row>
    <row r="24556" spans="1:2">
      <c r="A24556" s="18"/>
      <c r="B24556" s="19"/>
    </row>
    <row r="24557" spans="1:2">
      <c r="A24557" s="18"/>
      <c r="B24557" s="19"/>
    </row>
    <row r="24558" spans="1:2">
      <c r="A24558" s="18"/>
      <c r="B24558" s="19"/>
    </row>
    <row r="24559" spans="1:2">
      <c r="A24559" s="18"/>
      <c r="B24559" s="19"/>
    </row>
    <row r="24560" spans="1:2">
      <c r="A24560" s="18"/>
      <c r="B24560" s="19"/>
    </row>
    <row r="24561" spans="1:2">
      <c r="A24561" s="18"/>
      <c r="B24561" s="19"/>
    </row>
    <row r="24562" spans="1:2">
      <c r="A24562" s="18"/>
      <c r="B24562" s="19"/>
    </row>
    <row r="24563" spans="1:2">
      <c r="A24563" s="18"/>
      <c r="B24563" s="19"/>
    </row>
    <row r="24564" spans="1:2">
      <c r="A24564" s="18"/>
      <c r="B24564" s="19"/>
    </row>
    <row r="24565" spans="1:2">
      <c r="A24565" s="18"/>
      <c r="B24565" s="19"/>
    </row>
    <row r="24566" spans="1:2">
      <c r="A24566" s="18"/>
      <c r="B24566" s="19"/>
    </row>
    <row r="24567" spans="1:2">
      <c r="A24567" s="18"/>
      <c r="B24567" s="19"/>
    </row>
    <row r="24568" spans="1:2">
      <c r="A24568" s="18"/>
      <c r="B24568" s="19"/>
    </row>
    <row r="24569" spans="1:2">
      <c r="A24569" s="18"/>
      <c r="B24569" s="19"/>
    </row>
    <row r="24570" spans="1:2">
      <c r="A24570" s="18"/>
      <c r="B24570" s="19"/>
    </row>
    <row r="24571" spans="1:2">
      <c r="A24571" s="18"/>
      <c r="B24571" s="19"/>
    </row>
    <row r="24572" spans="1:2">
      <c r="A24572" s="18"/>
      <c r="B24572" s="19"/>
    </row>
    <row r="24573" spans="1:2">
      <c r="A24573" s="18"/>
      <c r="B24573" s="19"/>
    </row>
    <row r="24574" spans="1:2">
      <c r="A24574" s="18"/>
      <c r="B24574" s="19"/>
    </row>
    <row r="24575" spans="1:2">
      <c r="A24575" s="18"/>
      <c r="B24575" s="19"/>
    </row>
    <row r="24576" spans="1:2">
      <c r="A24576" s="18"/>
      <c r="B24576" s="19"/>
    </row>
    <row r="24577" spans="1:2">
      <c r="A24577" s="18"/>
      <c r="B24577" s="19"/>
    </row>
    <row r="24578" spans="1:2">
      <c r="A24578" s="18"/>
      <c r="B24578" s="19"/>
    </row>
    <row r="24579" spans="1:2">
      <c r="A24579" s="18"/>
      <c r="B24579" s="19"/>
    </row>
    <row r="24580" spans="1:2">
      <c r="A24580" s="18"/>
      <c r="B24580" s="19"/>
    </row>
    <row r="24581" spans="1:2">
      <c r="A24581" s="18"/>
      <c r="B24581" s="19"/>
    </row>
    <row r="24582" spans="1:2">
      <c r="A24582" s="18"/>
      <c r="B24582" s="19"/>
    </row>
    <row r="24583" spans="1:2">
      <c r="A24583" s="18"/>
      <c r="B24583" s="19"/>
    </row>
    <row r="24584" spans="1:2">
      <c r="A24584" s="18"/>
      <c r="B24584" s="19"/>
    </row>
    <row r="24585" spans="1:2">
      <c r="A24585" s="18"/>
      <c r="B24585" s="19"/>
    </row>
    <row r="24586" spans="1:2">
      <c r="A24586" s="18"/>
      <c r="B24586" s="19"/>
    </row>
    <row r="24587" spans="1:2">
      <c r="A24587" s="18"/>
      <c r="B24587" s="19"/>
    </row>
    <row r="24588" spans="1:2">
      <c r="A24588" s="18"/>
      <c r="B24588" s="19"/>
    </row>
    <row r="24589" spans="1:2">
      <c r="A24589" s="18"/>
      <c r="B24589" s="19"/>
    </row>
    <row r="24590" spans="1:2">
      <c r="A24590" s="18"/>
      <c r="B24590" s="19"/>
    </row>
    <row r="24591" spans="1:2">
      <c r="A24591" s="18"/>
      <c r="B24591" s="19"/>
    </row>
    <row r="24592" spans="1:2">
      <c r="A24592" s="18"/>
      <c r="B24592" s="19"/>
    </row>
    <row r="24593" spans="1:2">
      <c r="A24593" s="18"/>
      <c r="B24593" s="19"/>
    </row>
    <row r="24594" spans="1:2">
      <c r="A24594" s="18"/>
      <c r="B24594" s="19"/>
    </row>
    <row r="24595" spans="1:2">
      <c r="A24595" s="18"/>
      <c r="B24595" s="19"/>
    </row>
    <row r="24596" spans="1:2">
      <c r="A24596" s="18"/>
      <c r="B24596" s="19"/>
    </row>
    <row r="24597" spans="1:2">
      <c r="A24597" s="18"/>
      <c r="B24597" s="19"/>
    </row>
    <row r="24598" spans="1:2">
      <c r="A24598" s="18"/>
      <c r="B24598" s="19"/>
    </row>
    <row r="24599" spans="1:2">
      <c r="A24599" s="18"/>
      <c r="B24599" s="19"/>
    </row>
    <row r="24600" spans="1:2">
      <c r="A24600" s="18"/>
      <c r="B24600" s="19"/>
    </row>
    <row r="24601" spans="1:2">
      <c r="A24601" s="18"/>
      <c r="B24601" s="19"/>
    </row>
    <row r="24602" spans="1:2">
      <c r="A24602" s="18"/>
      <c r="B24602" s="19"/>
    </row>
    <row r="24603" spans="1:2">
      <c r="A24603" s="18"/>
      <c r="B24603" s="19"/>
    </row>
    <row r="24604" spans="1:2">
      <c r="A24604" s="18"/>
      <c r="B24604" s="19"/>
    </row>
    <row r="24605" spans="1:2">
      <c r="A24605" s="18"/>
      <c r="B24605" s="19"/>
    </row>
    <row r="24606" spans="1:2">
      <c r="A24606" s="18"/>
      <c r="B24606" s="19"/>
    </row>
    <row r="24607" spans="1:2">
      <c r="A24607" s="18"/>
      <c r="B24607" s="19"/>
    </row>
    <row r="24608" spans="1:2">
      <c r="A24608" s="18"/>
      <c r="B24608" s="19"/>
    </row>
    <row r="24609" spans="1:2">
      <c r="A24609" s="18"/>
      <c r="B24609" s="19"/>
    </row>
    <row r="24610" spans="1:2">
      <c r="A24610" s="18"/>
      <c r="B24610" s="19"/>
    </row>
    <row r="24611" spans="1:2">
      <c r="A24611" s="18"/>
      <c r="B24611" s="19"/>
    </row>
    <row r="24612" spans="1:2">
      <c r="A24612" s="18"/>
      <c r="B24612" s="19"/>
    </row>
    <row r="24613" spans="1:2">
      <c r="A24613" s="18"/>
      <c r="B24613" s="19"/>
    </row>
    <row r="24614" spans="1:2">
      <c r="A24614" s="18"/>
      <c r="B24614" s="19"/>
    </row>
    <row r="24615" spans="1:2">
      <c r="A24615" s="18"/>
      <c r="B24615" s="19"/>
    </row>
    <row r="24616" spans="1:2">
      <c r="A24616" s="18"/>
      <c r="B24616" s="19"/>
    </row>
    <row r="24617" spans="1:2">
      <c r="A24617" s="18"/>
      <c r="B24617" s="19"/>
    </row>
    <row r="24618" spans="1:2">
      <c r="A24618" s="18"/>
      <c r="B24618" s="19"/>
    </row>
    <row r="24619" spans="1:2">
      <c r="A24619" s="18"/>
      <c r="B24619" s="19"/>
    </row>
    <row r="24620" spans="1:2">
      <c r="A24620" s="18"/>
      <c r="B24620" s="19"/>
    </row>
    <row r="24621" spans="1:2">
      <c r="A24621" s="18"/>
      <c r="B24621" s="19"/>
    </row>
    <row r="24622" spans="1:2">
      <c r="A24622" s="18"/>
      <c r="B24622" s="19"/>
    </row>
    <row r="24623" spans="1:2">
      <c r="A24623" s="18"/>
      <c r="B24623" s="19"/>
    </row>
    <row r="24624" spans="1:2">
      <c r="A24624" s="18"/>
      <c r="B24624" s="19"/>
    </row>
    <row r="24625" spans="1:2">
      <c r="A24625" s="18"/>
      <c r="B24625" s="19"/>
    </row>
    <row r="24626" spans="1:2">
      <c r="A24626" s="18"/>
      <c r="B24626" s="19"/>
    </row>
    <row r="24627" spans="1:2">
      <c r="A24627" s="18"/>
      <c r="B24627" s="19"/>
    </row>
    <row r="24628" spans="1:2">
      <c r="A24628" s="18"/>
      <c r="B24628" s="19"/>
    </row>
    <row r="24629" spans="1:2">
      <c r="A24629" s="18"/>
      <c r="B24629" s="19"/>
    </row>
    <row r="24630" spans="1:2">
      <c r="A24630" s="18"/>
      <c r="B24630" s="19"/>
    </row>
    <row r="24631" spans="1:2">
      <c r="A24631" s="18"/>
      <c r="B24631" s="19"/>
    </row>
    <row r="24632" spans="1:2">
      <c r="A24632" s="18"/>
      <c r="B24632" s="19"/>
    </row>
    <row r="24633" spans="1:2">
      <c r="A24633" s="18"/>
      <c r="B24633" s="19"/>
    </row>
    <row r="24634" spans="1:2">
      <c r="A24634" s="18"/>
      <c r="B24634" s="19"/>
    </row>
    <row r="24635" spans="1:2">
      <c r="A24635" s="18"/>
      <c r="B24635" s="19"/>
    </row>
    <row r="24636" spans="1:2">
      <c r="A24636" s="18"/>
      <c r="B24636" s="19"/>
    </row>
    <row r="24637" spans="1:2">
      <c r="A24637" s="18"/>
      <c r="B24637" s="19"/>
    </row>
    <row r="24638" spans="1:2">
      <c r="A24638" s="18"/>
      <c r="B24638" s="19"/>
    </row>
    <row r="24639" spans="1:2">
      <c r="A24639" s="18"/>
      <c r="B24639" s="19"/>
    </row>
    <row r="24640" spans="1:2">
      <c r="A24640" s="18"/>
      <c r="B24640" s="19"/>
    </row>
    <row r="24641" spans="1:2">
      <c r="A24641" s="18"/>
      <c r="B24641" s="19"/>
    </row>
    <row r="24642" spans="1:2">
      <c r="A24642" s="18"/>
      <c r="B24642" s="19"/>
    </row>
    <row r="24643" spans="1:2">
      <c r="A24643" s="18"/>
      <c r="B24643" s="19"/>
    </row>
    <row r="24644" spans="1:2">
      <c r="A24644" s="18"/>
      <c r="B24644" s="19"/>
    </row>
    <row r="24645" spans="1:2">
      <c r="A24645" s="18"/>
      <c r="B24645" s="19"/>
    </row>
    <row r="24646" spans="1:2">
      <c r="A24646" s="18"/>
      <c r="B24646" s="19"/>
    </row>
    <row r="24647" spans="1:2">
      <c r="A24647" s="18"/>
      <c r="B24647" s="19"/>
    </row>
    <row r="24648" spans="1:2">
      <c r="A24648" s="18"/>
      <c r="B24648" s="19"/>
    </row>
    <row r="24649" spans="1:2">
      <c r="A24649" s="18"/>
      <c r="B24649" s="19"/>
    </row>
    <row r="24650" spans="1:2">
      <c r="A24650" s="18"/>
      <c r="B24650" s="19"/>
    </row>
    <row r="24651" spans="1:2">
      <c r="A24651" s="18"/>
      <c r="B24651" s="19"/>
    </row>
    <row r="24652" spans="1:2">
      <c r="A24652" s="18"/>
      <c r="B24652" s="19"/>
    </row>
    <row r="24653" spans="1:2">
      <c r="A24653" s="18"/>
      <c r="B24653" s="19"/>
    </row>
    <row r="24654" spans="1:2">
      <c r="A24654" s="18"/>
      <c r="B24654" s="19"/>
    </row>
    <row r="24655" spans="1:2">
      <c r="A24655" s="18"/>
      <c r="B24655" s="19"/>
    </row>
    <row r="24656" spans="1:2">
      <c r="A24656" s="18"/>
      <c r="B24656" s="19"/>
    </row>
    <row r="24657" spans="1:2">
      <c r="A24657" s="18"/>
      <c r="B24657" s="19"/>
    </row>
    <row r="24658" spans="1:2">
      <c r="A24658" s="18"/>
      <c r="B24658" s="19"/>
    </row>
    <row r="24659" spans="1:2">
      <c r="A24659" s="18"/>
      <c r="B24659" s="19"/>
    </row>
    <row r="24660" spans="1:2">
      <c r="A24660" s="18"/>
      <c r="B24660" s="19"/>
    </row>
    <row r="24661" spans="1:2">
      <c r="A24661" s="18"/>
      <c r="B24661" s="19"/>
    </row>
    <row r="24662" spans="1:2">
      <c r="A24662" s="18"/>
      <c r="B24662" s="19"/>
    </row>
    <row r="24663" spans="1:2">
      <c r="A24663" s="18"/>
      <c r="B24663" s="19"/>
    </row>
    <row r="24664" spans="1:2">
      <c r="A24664" s="18"/>
      <c r="B24664" s="19"/>
    </row>
    <row r="24665" spans="1:2">
      <c r="A24665" s="18"/>
      <c r="B24665" s="19"/>
    </row>
    <row r="24666" spans="1:2">
      <c r="A24666" s="18"/>
      <c r="B24666" s="19"/>
    </row>
    <row r="24667" spans="1:2">
      <c r="A24667" s="18"/>
      <c r="B24667" s="19"/>
    </row>
    <row r="24668" spans="1:2">
      <c r="A24668" s="18"/>
      <c r="B24668" s="19"/>
    </row>
    <row r="24669" spans="1:2">
      <c r="A24669" s="18"/>
      <c r="B24669" s="19"/>
    </row>
    <row r="24670" spans="1:2">
      <c r="A24670" s="18"/>
      <c r="B24670" s="19"/>
    </row>
    <row r="24671" spans="1:2">
      <c r="A24671" s="18"/>
      <c r="B24671" s="19"/>
    </row>
    <row r="24672" spans="1:2">
      <c r="A24672" s="18"/>
      <c r="B24672" s="19"/>
    </row>
    <row r="24673" spans="1:2">
      <c r="A24673" s="18"/>
      <c r="B24673" s="19"/>
    </row>
    <row r="24674" spans="1:2">
      <c r="A24674" s="18"/>
      <c r="B24674" s="19"/>
    </row>
    <row r="24675" spans="1:2">
      <c r="A24675" s="18"/>
      <c r="B24675" s="19"/>
    </row>
    <row r="24676" spans="1:2">
      <c r="A24676" s="18"/>
      <c r="B24676" s="19"/>
    </row>
    <row r="24677" spans="1:2">
      <c r="A24677" s="18"/>
      <c r="B24677" s="19"/>
    </row>
    <row r="24678" spans="1:2">
      <c r="A24678" s="18"/>
      <c r="B24678" s="19"/>
    </row>
    <row r="24679" spans="1:2">
      <c r="A24679" s="18"/>
      <c r="B24679" s="19"/>
    </row>
    <row r="24680" spans="1:2">
      <c r="A24680" s="18"/>
      <c r="B24680" s="19"/>
    </row>
    <row r="24681" spans="1:2">
      <c r="A24681" s="18"/>
      <c r="B24681" s="19"/>
    </row>
    <row r="24682" spans="1:2">
      <c r="A24682" s="18"/>
      <c r="B24682" s="19"/>
    </row>
    <row r="24683" spans="1:2">
      <c r="A24683" s="18"/>
      <c r="B24683" s="19"/>
    </row>
    <row r="24684" spans="1:2">
      <c r="A24684" s="18"/>
      <c r="B24684" s="19"/>
    </row>
    <row r="24685" spans="1:2">
      <c r="A24685" s="18"/>
      <c r="B24685" s="19"/>
    </row>
    <row r="24686" spans="1:2">
      <c r="A24686" s="18"/>
      <c r="B24686" s="19"/>
    </row>
    <row r="24687" spans="1:2">
      <c r="A24687" s="18"/>
      <c r="B24687" s="19"/>
    </row>
    <row r="24688" spans="1:2">
      <c r="A24688" s="18"/>
      <c r="B24688" s="19"/>
    </row>
    <row r="24689" spans="1:2">
      <c r="A24689" s="18"/>
      <c r="B24689" s="19"/>
    </row>
    <row r="24690" spans="1:2">
      <c r="A24690" s="18"/>
      <c r="B24690" s="19"/>
    </row>
    <row r="24691" spans="1:2">
      <c r="A24691" s="18"/>
      <c r="B24691" s="19"/>
    </row>
    <row r="24692" spans="1:2">
      <c r="A24692" s="18"/>
      <c r="B24692" s="19"/>
    </row>
    <row r="24693" spans="1:2">
      <c r="A24693" s="18"/>
      <c r="B24693" s="19"/>
    </row>
    <row r="24694" spans="1:2">
      <c r="A24694" s="18"/>
      <c r="B24694" s="19"/>
    </row>
    <row r="24695" spans="1:2">
      <c r="A24695" s="18"/>
      <c r="B24695" s="19"/>
    </row>
    <row r="24696" spans="1:2">
      <c r="A24696" s="18"/>
      <c r="B24696" s="19"/>
    </row>
    <row r="24697" spans="1:2">
      <c r="A24697" s="18"/>
      <c r="B24697" s="19"/>
    </row>
    <row r="24698" spans="1:2">
      <c r="A24698" s="18"/>
      <c r="B24698" s="19"/>
    </row>
    <row r="24699" spans="1:2">
      <c r="A24699" s="18"/>
      <c r="B24699" s="19"/>
    </row>
    <row r="24700" spans="1:2">
      <c r="A24700" s="18"/>
      <c r="B24700" s="19"/>
    </row>
    <row r="24701" spans="1:2">
      <c r="A24701" s="18"/>
      <c r="B24701" s="19"/>
    </row>
    <row r="24702" spans="1:2">
      <c r="A24702" s="18"/>
      <c r="B24702" s="19"/>
    </row>
    <row r="24703" spans="1:2">
      <c r="A24703" s="18"/>
      <c r="B24703" s="19"/>
    </row>
    <row r="24704" spans="1:2">
      <c r="A24704" s="18"/>
      <c r="B24704" s="19"/>
    </row>
    <row r="24705" spans="1:2">
      <c r="A24705" s="18"/>
      <c r="B24705" s="19"/>
    </row>
    <row r="24706" spans="1:2">
      <c r="A24706" s="18"/>
      <c r="B24706" s="19"/>
    </row>
    <row r="24707" spans="1:2">
      <c r="A24707" s="18"/>
      <c r="B24707" s="19"/>
    </row>
    <row r="24708" spans="1:2">
      <c r="A24708" s="18"/>
      <c r="B24708" s="19"/>
    </row>
    <row r="24709" spans="1:2">
      <c r="A24709" s="18"/>
      <c r="B24709" s="19"/>
    </row>
    <row r="24710" spans="1:2">
      <c r="A24710" s="18"/>
      <c r="B24710" s="19"/>
    </row>
    <row r="24711" spans="1:2">
      <c r="A24711" s="18"/>
      <c r="B24711" s="19"/>
    </row>
    <row r="24712" spans="1:2">
      <c r="A24712" s="18"/>
      <c r="B24712" s="19"/>
    </row>
    <row r="24713" spans="1:2">
      <c r="A24713" s="18"/>
      <c r="B24713" s="19"/>
    </row>
    <row r="24714" spans="1:2">
      <c r="A24714" s="18"/>
      <c r="B24714" s="19"/>
    </row>
    <row r="24715" spans="1:2">
      <c r="A24715" s="18"/>
      <c r="B24715" s="19"/>
    </row>
    <row r="24716" spans="1:2">
      <c r="A24716" s="18"/>
      <c r="B24716" s="19"/>
    </row>
    <row r="24717" spans="1:2">
      <c r="A24717" s="18"/>
      <c r="B24717" s="19"/>
    </row>
    <row r="24718" spans="1:2">
      <c r="A24718" s="18"/>
      <c r="B24718" s="19"/>
    </row>
    <row r="24719" spans="1:2">
      <c r="A24719" s="18"/>
      <c r="B24719" s="19"/>
    </row>
    <row r="24720" spans="1:2">
      <c r="A24720" s="18"/>
      <c r="B24720" s="19"/>
    </row>
    <row r="24721" spans="1:2">
      <c r="A24721" s="18"/>
      <c r="B24721" s="19"/>
    </row>
    <row r="24722" spans="1:2">
      <c r="A24722" s="18"/>
      <c r="B24722" s="19"/>
    </row>
    <row r="24723" spans="1:2">
      <c r="A24723" s="18"/>
      <c r="B24723" s="19"/>
    </row>
    <row r="24724" spans="1:2">
      <c r="A24724" s="18"/>
      <c r="B24724" s="19"/>
    </row>
    <row r="24725" spans="1:2">
      <c r="A24725" s="18"/>
      <c r="B24725" s="19"/>
    </row>
    <row r="24726" spans="1:2">
      <c r="A24726" s="18"/>
      <c r="B24726" s="19"/>
    </row>
    <row r="24727" spans="1:2">
      <c r="A24727" s="18"/>
      <c r="B24727" s="19"/>
    </row>
    <row r="24728" spans="1:2">
      <c r="A24728" s="18"/>
      <c r="B24728" s="19"/>
    </row>
    <row r="24729" spans="1:2">
      <c r="A24729" s="18"/>
      <c r="B24729" s="19"/>
    </row>
    <row r="24730" spans="1:2">
      <c r="A24730" s="18"/>
      <c r="B24730" s="19"/>
    </row>
    <row r="24731" spans="1:2">
      <c r="A24731" s="18"/>
      <c r="B24731" s="19"/>
    </row>
    <row r="24732" spans="1:2">
      <c r="A24732" s="18"/>
      <c r="B24732" s="19"/>
    </row>
    <row r="24733" spans="1:2">
      <c r="A24733" s="18"/>
      <c r="B24733" s="19"/>
    </row>
    <row r="24734" spans="1:2">
      <c r="A24734" s="18"/>
      <c r="B24734" s="19"/>
    </row>
    <row r="24735" spans="1:2">
      <c r="A24735" s="18"/>
      <c r="B24735" s="19"/>
    </row>
    <row r="24736" spans="1:2">
      <c r="A24736" s="18"/>
      <c r="B24736" s="19"/>
    </row>
    <row r="24737" spans="1:2">
      <c r="A24737" s="18"/>
      <c r="B24737" s="19"/>
    </row>
    <row r="24738" spans="1:2">
      <c r="A24738" s="18"/>
      <c r="B24738" s="19"/>
    </row>
    <row r="24739" spans="1:2">
      <c r="A24739" s="18"/>
      <c r="B24739" s="19"/>
    </row>
    <row r="24740" spans="1:2">
      <c r="A24740" s="18"/>
      <c r="B24740" s="19"/>
    </row>
    <row r="24741" spans="1:2">
      <c r="A24741" s="18"/>
      <c r="B24741" s="19"/>
    </row>
    <row r="24742" spans="1:2">
      <c r="A24742" s="18"/>
      <c r="B24742" s="19"/>
    </row>
    <row r="24743" spans="1:2">
      <c r="A24743" s="18"/>
      <c r="B24743" s="19"/>
    </row>
    <row r="24744" spans="1:2">
      <c r="A24744" s="18"/>
      <c r="B24744" s="19"/>
    </row>
    <row r="24745" spans="1:2">
      <c r="A24745" s="18"/>
      <c r="B24745" s="19"/>
    </row>
    <row r="24746" spans="1:2">
      <c r="A24746" s="18"/>
      <c r="B24746" s="19"/>
    </row>
    <row r="24747" spans="1:2">
      <c r="A24747" s="18"/>
      <c r="B24747" s="19"/>
    </row>
    <row r="24748" spans="1:2">
      <c r="A24748" s="18"/>
      <c r="B24748" s="19"/>
    </row>
    <row r="24749" spans="1:2">
      <c r="A24749" s="18"/>
      <c r="B24749" s="19"/>
    </row>
    <row r="24750" spans="1:2">
      <c r="A24750" s="18"/>
      <c r="B24750" s="19"/>
    </row>
    <row r="24751" spans="1:2">
      <c r="A24751" s="18"/>
      <c r="B24751" s="19"/>
    </row>
    <row r="24752" spans="1:2">
      <c r="A24752" s="18"/>
      <c r="B24752" s="19"/>
    </row>
    <row r="24753" spans="1:2">
      <c r="A24753" s="18"/>
      <c r="B24753" s="19"/>
    </row>
    <row r="24754" spans="1:2">
      <c r="A24754" s="18"/>
      <c r="B24754" s="19"/>
    </row>
    <row r="24755" spans="1:2">
      <c r="A24755" s="18"/>
      <c r="B24755" s="19"/>
    </row>
    <row r="24756" spans="1:2">
      <c r="A24756" s="18"/>
      <c r="B24756" s="19"/>
    </row>
    <row r="24757" spans="1:2">
      <c r="A24757" s="18"/>
      <c r="B24757" s="19"/>
    </row>
    <row r="24758" spans="1:2">
      <c r="A24758" s="18"/>
      <c r="B24758" s="19"/>
    </row>
    <row r="24759" spans="1:2">
      <c r="A24759" s="18"/>
      <c r="B24759" s="19"/>
    </row>
    <row r="24760" spans="1:2">
      <c r="A24760" s="18"/>
      <c r="B24760" s="19"/>
    </row>
    <row r="24761" spans="1:2">
      <c r="A24761" s="18"/>
      <c r="B24761" s="19"/>
    </row>
    <row r="24762" spans="1:2">
      <c r="A24762" s="18"/>
      <c r="B24762" s="19"/>
    </row>
    <row r="24763" spans="1:2">
      <c r="A24763" s="18"/>
      <c r="B24763" s="19"/>
    </row>
    <row r="24764" spans="1:2">
      <c r="A24764" s="18"/>
      <c r="B24764" s="19"/>
    </row>
    <row r="24765" spans="1:2">
      <c r="A24765" s="18"/>
      <c r="B24765" s="19"/>
    </row>
    <row r="24766" spans="1:2">
      <c r="A24766" s="18"/>
      <c r="B24766" s="19"/>
    </row>
    <row r="24767" spans="1:2">
      <c r="A24767" s="18"/>
      <c r="B24767" s="19"/>
    </row>
    <row r="24768" spans="1:2">
      <c r="A24768" s="18"/>
      <c r="B24768" s="19"/>
    </row>
    <row r="24769" spans="1:2">
      <c r="A24769" s="18"/>
      <c r="B24769" s="19"/>
    </row>
    <row r="24770" spans="1:2">
      <c r="A24770" s="18"/>
      <c r="B24770" s="19"/>
    </row>
    <row r="24771" spans="1:2">
      <c r="A24771" s="18"/>
      <c r="B24771" s="19"/>
    </row>
    <row r="24772" spans="1:2">
      <c r="A24772" s="18"/>
      <c r="B24772" s="19"/>
    </row>
    <row r="24773" spans="1:2">
      <c r="A24773" s="18"/>
      <c r="B24773" s="19"/>
    </row>
    <row r="24774" spans="1:2">
      <c r="A24774" s="18"/>
      <c r="B24774" s="19"/>
    </row>
    <row r="24775" spans="1:2">
      <c r="A24775" s="18"/>
      <c r="B24775" s="19"/>
    </row>
    <row r="24776" spans="1:2">
      <c r="A24776" s="18"/>
      <c r="B24776" s="19"/>
    </row>
    <row r="24777" spans="1:2">
      <c r="A24777" s="18"/>
      <c r="B24777" s="19"/>
    </row>
    <row r="24778" spans="1:2">
      <c r="A24778" s="18"/>
      <c r="B24778" s="19"/>
    </row>
    <row r="24779" spans="1:2">
      <c r="A24779" s="18"/>
      <c r="B24779" s="19"/>
    </row>
    <row r="24780" spans="1:2">
      <c r="A24780" s="18"/>
      <c r="B24780" s="19"/>
    </row>
    <row r="24781" spans="1:2">
      <c r="A24781" s="18"/>
      <c r="B24781" s="19"/>
    </row>
    <row r="24782" spans="1:2">
      <c r="A24782" s="18"/>
      <c r="B24782" s="19"/>
    </row>
    <row r="24783" spans="1:2">
      <c r="A24783" s="18"/>
      <c r="B24783" s="19"/>
    </row>
    <row r="24784" spans="1:2">
      <c r="A24784" s="18"/>
      <c r="B24784" s="19"/>
    </row>
    <row r="24785" spans="1:2">
      <c r="A24785" s="18"/>
      <c r="B24785" s="19"/>
    </row>
    <row r="24786" spans="1:2">
      <c r="A24786" s="18"/>
      <c r="B24786" s="19"/>
    </row>
    <row r="24787" spans="1:2">
      <c r="A24787" s="18"/>
      <c r="B24787" s="19"/>
    </row>
    <row r="24788" spans="1:2">
      <c r="A24788" s="18"/>
      <c r="B24788" s="19"/>
    </row>
    <row r="24789" spans="1:2">
      <c r="A24789" s="18"/>
      <c r="B24789" s="19"/>
    </row>
    <row r="24790" spans="1:2">
      <c r="A24790" s="18"/>
      <c r="B24790" s="19"/>
    </row>
    <row r="24791" spans="1:2">
      <c r="A24791" s="18"/>
      <c r="B24791" s="19"/>
    </row>
    <row r="24792" spans="1:2">
      <c r="A24792" s="18"/>
      <c r="B24792" s="19"/>
    </row>
    <row r="24793" spans="1:2">
      <c r="A24793" s="18"/>
      <c r="B24793" s="19"/>
    </row>
    <row r="24794" spans="1:2">
      <c r="A24794" s="18"/>
      <c r="B24794" s="19"/>
    </row>
    <row r="24795" spans="1:2">
      <c r="A24795" s="18"/>
      <c r="B24795" s="19"/>
    </row>
    <row r="24796" spans="1:2">
      <c r="A24796" s="18"/>
      <c r="B24796" s="19"/>
    </row>
    <row r="24797" spans="1:2">
      <c r="A24797" s="18"/>
      <c r="B24797" s="19"/>
    </row>
    <row r="24798" spans="1:2">
      <c r="A24798" s="18"/>
      <c r="B24798" s="19"/>
    </row>
    <row r="24799" spans="1:2">
      <c r="A24799" s="18"/>
      <c r="B24799" s="19"/>
    </row>
    <row r="24800" spans="1:2">
      <c r="A24800" s="18"/>
      <c r="B24800" s="19"/>
    </row>
    <row r="24801" spans="1:2">
      <c r="A24801" s="18"/>
      <c r="B24801" s="19"/>
    </row>
    <row r="24802" spans="1:2">
      <c r="A24802" s="18"/>
      <c r="B24802" s="19"/>
    </row>
    <row r="24803" spans="1:2">
      <c r="A24803" s="18"/>
      <c r="B24803" s="19"/>
    </row>
    <row r="24804" spans="1:2">
      <c r="A24804" s="18"/>
      <c r="B24804" s="19"/>
    </row>
    <row r="24805" spans="1:2">
      <c r="A24805" s="18"/>
      <c r="B24805" s="19"/>
    </row>
    <row r="24806" spans="1:2">
      <c r="A24806" s="18"/>
      <c r="B24806" s="19"/>
    </row>
    <row r="24807" spans="1:2">
      <c r="A24807" s="18"/>
      <c r="B24807" s="19"/>
    </row>
    <row r="24808" spans="1:2">
      <c r="A24808" s="18"/>
      <c r="B24808" s="19"/>
    </row>
    <row r="24809" spans="1:2">
      <c r="A24809" s="18"/>
      <c r="B24809" s="19"/>
    </row>
    <row r="24810" spans="1:2">
      <c r="A24810" s="18"/>
      <c r="B24810" s="19"/>
    </row>
    <row r="24811" spans="1:2">
      <c r="A24811" s="18"/>
      <c r="B24811" s="19"/>
    </row>
    <row r="24812" spans="1:2">
      <c r="A24812" s="18"/>
      <c r="B24812" s="19"/>
    </row>
    <row r="24813" spans="1:2">
      <c r="A24813" s="18"/>
      <c r="B24813" s="19"/>
    </row>
    <row r="24814" spans="1:2">
      <c r="A24814" s="18"/>
      <c r="B24814" s="19"/>
    </row>
    <row r="24815" spans="1:2">
      <c r="A24815" s="18"/>
      <c r="B24815" s="19"/>
    </row>
    <row r="24816" spans="1:2">
      <c r="A24816" s="18"/>
      <c r="B24816" s="19"/>
    </row>
    <row r="24817" spans="1:2">
      <c r="A24817" s="18"/>
      <c r="B24817" s="19"/>
    </row>
    <row r="24818" spans="1:2">
      <c r="A24818" s="18"/>
      <c r="B24818" s="19"/>
    </row>
    <row r="24819" spans="1:2">
      <c r="A24819" s="18"/>
      <c r="B24819" s="19"/>
    </row>
    <row r="24820" spans="1:2">
      <c r="A24820" s="18"/>
      <c r="B24820" s="19"/>
    </row>
    <row r="24821" spans="1:2">
      <c r="A24821" s="18"/>
      <c r="B24821" s="19"/>
    </row>
    <row r="24822" spans="1:2">
      <c r="A24822" s="18"/>
      <c r="B24822" s="19"/>
    </row>
    <row r="24823" spans="1:2">
      <c r="A24823" s="18"/>
      <c r="B24823" s="19"/>
    </row>
    <row r="24824" spans="1:2">
      <c r="A24824" s="18"/>
      <c r="B24824" s="19"/>
    </row>
    <row r="24825" spans="1:2">
      <c r="A24825" s="18"/>
      <c r="B24825" s="19"/>
    </row>
    <row r="24826" spans="1:2">
      <c r="A24826" s="18"/>
      <c r="B24826" s="19"/>
    </row>
    <row r="24827" spans="1:2">
      <c r="A24827" s="18"/>
      <c r="B24827" s="19"/>
    </row>
    <row r="24828" spans="1:2">
      <c r="A24828" s="18"/>
      <c r="B24828" s="19"/>
    </row>
    <row r="24829" spans="1:2">
      <c r="A24829" s="18"/>
      <c r="B24829" s="19"/>
    </row>
    <row r="24830" spans="1:2">
      <c r="A24830" s="18"/>
      <c r="B24830" s="19"/>
    </row>
    <row r="24831" spans="1:2">
      <c r="A24831" s="18"/>
      <c r="B24831" s="19"/>
    </row>
    <row r="24832" spans="1:2">
      <c r="A24832" s="18"/>
      <c r="B24832" s="19"/>
    </row>
    <row r="24833" spans="1:2">
      <c r="A24833" s="18"/>
      <c r="B24833" s="19"/>
    </row>
    <row r="24834" spans="1:2">
      <c r="A24834" s="18"/>
      <c r="B24834" s="19"/>
    </row>
    <row r="24835" spans="1:2">
      <c r="A24835" s="18"/>
      <c r="B24835" s="19"/>
    </row>
    <row r="24836" spans="1:2">
      <c r="A24836" s="18"/>
      <c r="B24836" s="19"/>
    </row>
    <row r="24837" spans="1:2">
      <c r="A24837" s="18"/>
      <c r="B24837" s="19"/>
    </row>
    <row r="24838" spans="1:2">
      <c r="A24838" s="18"/>
      <c r="B24838" s="19"/>
    </row>
    <row r="24839" spans="1:2">
      <c r="A24839" s="18"/>
      <c r="B24839" s="19"/>
    </row>
    <row r="24840" spans="1:2">
      <c r="A24840" s="18"/>
      <c r="B24840" s="19"/>
    </row>
    <row r="24841" spans="1:2">
      <c r="A24841" s="18"/>
      <c r="B24841" s="19"/>
    </row>
    <row r="24842" spans="1:2">
      <c r="A24842" s="18"/>
      <c r="B24842" s="19"/>
    </row>
    <row r="24843" spans="1:2">
      <c r="A24843" s="18"/>
      <c r="B24843" s="19"/>
    </row>
    <row r="24844" spans="1:2">
      <c r="A24844" s="18"/>
      <c r="B24844" s="19"/>
    </row>
    <row r="24845" spans="1:2">
      <c r="A24845" s="18"/>
      <c r="B24845" s="19"/>
    </row>
    <row r="24846" spans="1:2">
      <c r="A24846" s="18"/>
      <c r="B24846" s="19"/>
    </row>
    <row r="24847" spans="1:2">
      <c r="A24847" s="18"/>
      <c r="B24847" s="19"/>
    </row>
    <row r="24848" spans="1:2">
      <c r="A24848" s="18"/>
      <c r="B24848" s="19"/>
    </row>
    <row r="24849" spans="1:2">
      <c r="A24849" s="18"/>
      <c r="B24849" s="19"/>
    </row>
    <row r="24850" spans="1:2">
      <c r="A24850" s="18"/>
      <c r="B24850" s="19"/>
    </row>
    <row r="24851" spans="1:2">
      <c r="A24851" s="18"/>
      <c r="B24851" s="19"/>
    </row>
    <row r="24852" spans="1:2">
      <c r="A24852" s="18"/>
      <c r="B24852" s="19"/>
    </row>
    <row r="24853" spans="1:2">
      <c r="A24853" s="18"/>
      <c r="B24853" s="19"/>
    </row>
    <row r="24854" spans="1:2">
      <c r="A24854" s="18"/>
      <c r="B24854" s="19"/>
    </row>
    <row r="24855" spans="1:2">
      <c r="A24855" s="18"/>
      <c r="B24855" s="19"/>
    </row>
    <row r="24856" spans="1:2">
      <c r="A24856" s="18"/>
      <c r="B24856" s="19"/>
    </row>
    <row r="24857" spans="1:2">
      <c r="A24857" s="18"/>
      <c r="B24857" s="19"/>
    </row>
    <row r="24858" spans="1:2">
      <c r="A24858" s="18"/>
      <c r="B24858" s="19"/>
    </row>
    <row r="24859" spans="1:2">
      <c r="A24859" s="18"/>
      <c r="B24859" s="19"/>
    </row>
    <row r="24860" spans="1:2">
      <c r="A24860" s="18"/>
      <c r="B24860" s="19"/>
    </row>
    <row r="24861" spans="1:2">
      <c r="A24861" s="18"/>
      <c r="B24861" s="19"/>
    </row>
    <row r="24862" spans="1:2">
      <c r="A24862" s="18"/>
      <c r="B24862" s="19"/>
    </row>
    <row r="24863" spans="1:2">
      <c r="A24863" s="18"/>
      <c r="B24863" s="19"/>
    </row>
    <row r="24864" spans="1:2">
      <c r="A24864" s="18"/>
      <c r="B24864" s="19"/>
    </row>
    <row r="24865" spans="1:2">
      <c r="A24865" s="18"/>
      <c r="B24865" s="19"/>
    </row>
    <row r="24866" spans="1:2">
      <c r="A24866" s="18"/>
      <c r="B24866" s="19"/>
    </row>
    <row r="24867" spans="1:2">
      <c r="A24867" s="18"/>
      <c r="B24867" s="19"/>
    </row>
    <row r="24868" spans="1:2">
      <c r="A24868" s="18"/>
      <c r="B24868" s="19"/>
    </row>
    <row r="24869" spans="1:2">
      <c r="A24869" s="18"/>
      <c r="B24869" s="19"/>
    </row>
    <row r="24870" spans="1:2">
      <c r="A24870" s="18"/>
      <c r="B24870" s="19"/>
    </row>
    <row r="24871" spans="1:2">
      <c r="A24871" s="18"/>
      <c r="B24871" s="19"/>
    </row>
    <row r="24872" spans="1:2">
      <c r="A24872" s="18"/>
      <c r="B24872" s="19"/>
    </row>
    <row r="24873" spans="1:2">
      <c r="A24873" s="18"/>
      <c r="B24873" s="19"/>
    </row>
    <row r="24874" spans="1:2">
      <c r="A24874" s="18"/>
      <c r="B24874" s="19"/>
    </row>
    <row r="24875" spans="1:2">
      <c r="A24875" s="18"/>
      <c r="B24875" s="19"/>
    </row>
    <row r="24876" spans="1:2">
      <c r="A24876" s="18"/>
      <c r="B24876" s="19"/>
    </row>
    <row r="24877" spans="1:2">
      <c r="A24877" s="18"/>
      <c r="B24877" s="19"/>
    </row>
    <row r="24878" spans="1:2">
      <c r="A24878" s="18"/>
      <c r="B24878" s="19"/>
    </row>
    <row r="24879" spans="1:2">
      <c r="A24879" s="18"/>
      <c r="B24879" s="19"/>
    </row>
    <row r="24880" spans="1:2">
      <c r="A24880" s="18"/>
      <c r="B24880" s="19"/>
    </row>
    <row r="24881" spans="1:2">
      <c r="A24881" s="18"/>
      <c r="B24881" s="19"/>
    </row>
    <row r="24882" spans="1:2">
      <c r="A24882" s="18"/>
      <c r="B24882" s="19"/>
    </row>
    <row r="24883" spans="1:2">
      <c r="A24883" s="18"/>
      <c r="B24883" s="19"/>
    </row>
    <row r="24884" spans="1:2">
      <c r="A24884" s="18"/>
      <c r="B24884" s="19"/>
    </row>
    <row r="24885" spans="1:2">
      <c r="A24885" s="18"/>
      <c r="B24885" s="19"/>
    </row>
    <row r="24886" spans="1:2">
      <c r="A24886" s="18"/>
      <c r="B24886" s="19"/>
    </row>
    <row r="24887" spans="1:2">
      <c r="A24887" s="18"/>
      <c r="B24887" s="19"/>
    </row>
    <row r="24888" spans="1:2">
      <c r="A24888" s="18"/>
      <c r="B24888" s="19"/>
    </row>
    <row r="24889" spans="1:2">
      <c r="A24889" s="18"/>
      <c r="B24889" s="19"/>
    </row>
    <row r="24890" spans="1:2">
      <c r="A24890" s="18"/>
      <c r="B24890" s="19"/>
    </row>
    <row r="24891" spans="1:2">
      <c r="A24891" s="18"/>
      <c r="B24891" s="19"/>
    </row>
    <row r="24892" spans="1:2">
      <c r="A24892" s="18"/>
      <c r="B24892" s="19"/>
    </row>
    <row r="24893" spans="1:2">
      <c r="A24893" s="18"/>
      <c r="B24893" s="19"/>
    </row>
    <row r="24894" spans="1:2">
      <c r="A24894" s="18"/>
      <c r="B24894" s="19"/>
    </row>
    <row r="24895" spans="1:2">
      <c r="A24895" s="18"/>
      <c r="B24895" s="19"/>
    </row>
    <row r="24896" spans="1:2">
      <c r="A24896" s="18"/>
      <c r="B24896" s="19"/>
    </row>
    <row r="24897" spans="1:2">
      <c r="A24897" s="18"/>
      <c r="B24897" s="19"/>
    </row>
    <row r="24898" spans="1:2">
      <c r="A24898" s="18"/>
      <c r="B24898" s="19"/>
    </row>
    <row r="24899" spans="1:2">
      <c r="A24899" s="18"/>
      <c r="B24899" s="19"/>
    </row>
    <row r="24900" spans="1:2">
      <c r="A24900" s="18"/>
      <c r="B24900" s="19"/>
    </row>
    <row r="24901" spans="1:2">
      <c r="A24901" s="18"/>
      <c r="B24901" s="19"/>
    </row>
    <row r="24902" spans="1:2">
      <c r="A24902" s="18"/>
      <c r="B24902" s="19"/>
    </row>
    <row r="24903" spans="1:2">
      <c r="A24903" s="18"/>
      <c r="B24903" s="19"/>
    </row>
    <row r="24904" spans="1:2">
      <c r="A24904" s="18"/>
      <c r="B24904" s="19"/>
    </row>
    <row r="24905" spans="1:2">
      <c r="A24905" s="18"/>
      <c r="B24905" s="19"/>
    </row>
    <row r="24906" spans="1:2">
      <c r="A24906" s="18"/>
      <c r="B24906" s="19"/>
    </row>
    <row r="24907" spans="1:2">
      <c r="A24907" s="18"/>
      <c r="B24907" s="19"/>
    </row>
    <row r="24908" spans="1:2">
      <c r="A24908" s="18"/>
      <c r="B24908" s="19"/>
    </row>
    <row r="24909" spans="1:2">
      <c r="A24909" s="18"/>
      <c r="B24909" s="19"/>
    </row>
    <row r="24910" spans="1:2">
      <c r="A24910" s="18"/>
      <c r="B24910" s="19"/>
    </row>
    <row r="24911" spans="1:2">
      <c r="A24911" s="18"/>
      <c r="B24911" s="19"/>
    </row>
    <row r="24912" spans="1:2">
      <c r="A24912" s="18"/>
      <c r="B24912" s="19"/>
    </row>
    <row r="24913" spans="1:2">
      <c r="A24913" s="18"/>
      <c r="B24913" s="19"/>
    </row>
    <row r="24914" spans="1:2">
      <c r="A24914" s="18"/>
      <c r="B24914" s="19"/>
    </row>
    <row r="24915" spans="1:2">
      <c r="A24915" s="18"/>
      <c r="B24915" s="19"/>
    </row>
    <row r="24916" spans="1:2">
      <c r="A24916" s="18"/>
      <c r="B24916" s="19"/>
    </row>
    <row r="24917" spans="1:2">
      <c r="A24917" s="18"/>
      <c r="B24917" s="19"/>
    </row>
    <row r="24918" spans="1:2">
      <c r="A24918" s="18"/>
      <c r="B24918" s="19"/>
    </row>
    <row r="24919" spans="1:2">
      <c r="A24919" s="18"/>
      <c r="B24919" s="19"/>
    </row>
    <row r="24920" spans="1:2">
      <c r="A24920" s="18"/>
      <c r="B24920" s="19"/>
    </row>
    <row r="24921" spans="1:2">
      <c r="A24921" s="18"/>
      <c r="B24921" s="19"/>
    </row>
    <row r="24922" spans="1:2">
      <c r="A24922" s="18"/>
      <c r="B24922" s="19"/>
    </row>
    <row r="24923" spans="1:2">
      <c r="A24923" s="18"/>
      <c r="B24923" s="19"/>
    </row>
    <row r="24924" spans="1:2">
      <c r="A24924" s="18"/>
      <c r="B24924" s="19"/>
    </row>
    <row r="24925" spans="1:2">
      <c r="A24925" s="18"/>
      <c r="B24925" s="19"/>
    </row>
    <row r="24926" spans="1:2">
      <c r="A24926" s="18"/>
      <c r="B24926" s="19"/>
    </row>
    <row r="24927" spans="1:2">
      <c r="A24927" s="18"/>
      <c r="B24927" s="19"/>
    </row>
    <row r="24928" spans="1:2">
      <c r="A24928" s="18"/>
      <c r="B24928" s="19"/>
    </row>
    <row r="24929" spans="1:2">
      <c r="A24929" s="18"/>
      <c r="B24929" s="19"/>
    </row>
    <row r="24930" spans="1:2">
      <c r="A24930" s="18"/>
      <c r="B24930" s="19"/>
    </row>
    <row r="24931" spans="1:2">
      <c r="A24931" s="18"/>
      <c r="B24931" s="19"/>
    </row>
    <row r="24932" spans="1:2">
      <c r="A24932" s="18"/>
      <c r="B24932" s="19"/>
    </row>
    <row r="24933" spans="1:2">
      <c r="A24933" s="18"/>
      <c r="B24933" s="19"/>
    </row>
    <row r="24934" spans="1:2">
      <c r="A24934" s="18"/>
      <c r="B24934" s="19"/>
    </row>
    <row r="24935" spans="1:2">
      <c r="A24935" s="18"/>
      <c r="B24935" s="19"/>
    </row>
    <row r="24936" spans="1:2">
      <c r="A24936" s="18"/>
      <c r="B24936" s="19"/>
    </row>
    <row r="24937" spans="1:2">
      <c r="A24937" s="18"/>
      <c r="B24937" s="19"/>
    </row>
    <row r="24938" spans="1:2">
      <c r="A24938" s="18"/>
      <c r="B24938" s="19"/>
    </row>
    <row r="24939" spans="1:2">
      <c r="A24939" s="18"/>
      <c r="B24939" s="19"/>
    </row>
    <row r="24940" spans="1:2">
      <c r="A24940" s="18"/>
      <c r="B24940" s="19"/>
    </row>
    <row r="24941" spans="1:2">
      <c r="A24941" s="18"/>
      <c r="B24941" s="19"/>
    </row>
    <row r="24942" spans="1:2">
      <c r="A24942" s="18"/>
      <c r="B24942" s="19"/>
    </row>
    <row r="24943" spans="1:2">
      <c r="A24943" s="18"/>
      <c r="B24943" s="19"/>
    </row>
    <row r="24944" spans="1:2">
      <c r="A24944" s="18"/>
      <c r="B24944" s="19"/>
    </row>
    <row r="24945" spans="1:2">
      <c r="A24945" s="18"/>
      <c r="B24945" s="19"/>
    </row>
    <row r="24946" spans="1:2">
      <c r="A24946" s="18"/>
      <c r="B24946" s="19"/>
    </row>
    <row r="24947" spans="1:2">
      <c r="A24947" s="18"/>
      <c r="B24947" s="19"/>
    </row>
    <row r="24948" spans="1:2">
      <c r="A24948" s="18"/>
      <c r="B24948" s="19"/>
    </row>
    <row r="24949" spans="1:2">
      <c r="A24949" s="18"/>
      <c r="B24949" s="19"/>
    </row>
    <row r="24950" spans="1:2">
      <c r="A24950" s="18"/>
      <c r="B24950" s="19"/>
    </row>
    <row r="24951" spans="1:2">
      <c r="A24951" s="18"/>
      <c r="B24951" s="19"/>
    </row>
    <row r="24952" spans="1:2">
      <c r="A24952" s="18"/>
      <c r="B24952" s="19"/>
    </row>
    <row r="24953" spans="1:2">
      <c r="A24953" s="18"/>
      <c r="B24953" s="19"/>
    </row>
    <row r="24954" spans="1:2">
      <c r="A24954" s="18"/>
      <c r="B24954" s="19"/>
    </row>
    <row r="24955" spans="1:2">
      <c r="A24955" s="18"/>
      <c r="B24955" s="19"/>
    </row>
    <row r="24956" spans="1:2">
      <c r="A24956" s="18"/>
      <c r="B24956" s="19"/>
    </row>
    <row r="24957" spans="1:2">
      <c r="A24957" s="18"/>
      <c r="B24957" s="19"/>
    </row>
    <row r="24958" spans="1:2">
      <c r="A24958" s="18"/>
      <c r="B24958" s="19"/>
    </row>
    <row r="24959" spans="1:2">
      <c r="A24959" s="18"/>
      <c r="B24959" s="19"/>
    </row>
    <row r="24960" spans="1:2">
      <c r="A24960" s="18"/>
      <c r="B24960" s="19"/>
    </row>
    <row r="24961" spans="1:2">
      <c r="A24961" s="18"/>
      <c r="B24961" s="19"/>
    </row>
    <row r="24962" spans="1:2">
      <c r="A24962" s="18"/>
      <c r="B24962" s="19"/>
    </row>
    <row r="24963" spans="1:2">
      <c r="A24963" s="18"/>
      <c r="B24963" s="19"/>
    </row>
    <row r="24964" spans="1:2">
      <c r="A24964" s="18"/>
      <c r="B24964" s="19"/>
    </row>
    <row r="24965" spans="1:2">
      <c r="A24965" s="18"/>
      <c r="B24965" s="19"/>
    </row>
    <row r="24966" spans="1:2">
      <c r="A24966" s="18"/>
      <c r="B24966" s="19"/>
    </row>
    <row r="24967" spans="1:2">
      <c r="A24967" s="18"/>
      <c r="B24967" s="19"/>
    </row>
    <row r="24968" spans="1:2">
      <c r="A24968" s="18"/>
      <c r="B24968" s="19"/>
    </row>
    <row r="24969" spans="1:2">
      <c r="A24969" s="18"/>
      <c r="B24969" s="19"/>
    </row>
    <row r="24970" spans="1:2">
      <c r="A24970" s="18"/>
      <c r="B24970" s="19"/>
    </row>
    <row r="24971" spans="1:2">
      <c r="A24971" s="18"/>
      <c r="B24971" s="19"/>
    </row>
    <row r="24972" spans="1:2">
      <c r="A24972" s="18"/>
      <c r="B24972" s="19"/>
    </row>
    <row r="24973" spans="1:2">
      <c r="A24973" s="18"/>
      <c r="B24973" s="19"/>
    </row>
    <row r="24974" spans="1:2">
      <c r="A24974" s="18"/>
      <c r="B24974" s="19"/>
    </row>
    <row r="24975" spans="1:2">
      <c r="A24975" s="18"/>
      <c r="B24975" s="19"/>
    </row>
    <row r="24976" spans="1:2">
      <c r="A24976" s="18"/>
      <c r="B24976" s="19"/>
    </row>
    <row r="24977" spans="1:2">
      <c r="A24977" s="18"/>
      <c r="B24977" s="19"/>
    </row>
    <row r="24978" spans="1:2">
      <c r="A24978" s="18"/>
      <c r="B24978" s="19"/>
    </row>
    <row r="24979" spans="1:2">
      <c r="A24979" s="18"/>
      <c r="B24979" s="19"/>
    </row>
    <row r="24980" spans="1:2">
      <c r="A24980" s="18"/>
      <c r="B24980" s="19"/>
    </row>
    <row r="24981" spans="1:2">
      <c r="A24981" s="18"/>
      <c r="B24981" s="19"/>
    </row>
    <row r="24982" spans="1:2">
      <c r="A24982" s="18"/>
      <c r="B24982" s="19"/>
    </row>
    <row r="24983" spans="1:2">
      <c r="A24983" s="18"/>
      <c r="B24983" s="19"/>
    </row>
    <row r="24984" spans="1:2">
      <c r="A24984" s="18"/>
      <c r="B24984" s="19"/>
    </row>
    <row r="24985" spans="1:2">
      <c r="A24985" s="18"/>
      <c r="B24985" s="19"/>
    </row>
    <row r="24986" spans="1:2">
      <c r="A24986" s="18"/>
      <c r="B24986" s="19"/>
    </row>
    <row r="24987" spans="1:2">
      <c r="A24987" s="18"/>
      <c r="B24987" s="19"/>
    </row>
    <row r="24988" spans="1:2">
      <c r="A24988" s="18"/>
      <c r="B24988" s="19"/>
    </row>
    <row r="24989" spans="1:2">
      <c r="A24989" s="18"/>
      <c r="B24989" s="19"/>
    </row>
    <row r="24990" spans="1:2">
      <c r="A24990" s="18"/>
      <c r="B24990" s="19"/>
    </row>
    <row r="24991" spans="1:2">
      <c r="A24991" s="18"/>
      <c r="B24991" s="19"/>
    </row>
    <row r="24992" spans="1:2">
      <c r="A24992" s="18"/>
      <c r="B24992" s="19"/>
    </row>
    <row r="24993" spans="1:2">
      <c r="A24993" s="18"/>
      <c r="B24993" s="19"/>
    </row>
    <row r="24994" spans="1:2">
      <c r="A24994" s="18"/>
      <c r="B24994" s="19"/>
    </row>
    <row r="24995" spans="1:2">
      <c r="A24995" s="18"/>
      <c r="B24995" s="19"/>
    </row>
    <row r="24996" spans="1:2">
      <c r="A24996" s="18"/>
      <c r="B24996" s="19"/>
    </row>
    <row r="24997" spans="1:2">
      <c r="A24997" s="18"/>
      <c r="B24997" s="19"/>
    </row>
    <row r="24998" spans="1:2">
      <c r="A24998" s="18"/>
      <c r="B24998" s="19"/>
    </row>
    <row r="24999" spans="1:2">
      <c r="A24999" s="18"/>
      <c r="B24999" s="19"/>
    </row>
    <row r="25000" spans="1:2">
      <c r="A25000" s="18"/>
      <c r="B25000" s="19"/>
    </row>
    <row r="25001" spans="1:2">
      <c r="A25001" s="18"/>
      <c r="B25001" s="19"/>
    </row>
    <row r="25002" spans="1:2">
      <c r="A25002" s="18"/>
      <c r="B25002" s="19"/>
    </row>
    <row r="25003" spans="1:2">
      <c r="A25003" s="18"/>
      <c r="B25003" s="19"/>
    </row>
    <row r="25004" spans="1:2">
      <c r="A25004" s="18"/>
      <c r="B25004" s="19"/>
    </row>
    <row r="25005" spans="1:2">
      <c r="A25005" s="18"/>
      <c r="B25005" s="19"/>
    </row>
    <row r="25006" spans="1:2">
      <c r="A25006" s="18"/>
      <c r="B25006" s="19"/>
    </row>
    <row r="25007" spans="1:2">
      <c r="A25007" s="18"/>
      <c r="B25007" s="19"/>
    </row>
    <row r="25008" spans="1:2">
      <c r="A25008" s="18"/>
      <c r="B25008" s="19"/>
    </row>
    <row r="25009" spans="1:2">
      <c r="A25009" s="18"/>
      <c r="B25009" s="19"/>
    </row>
    <row r="25010" spans="1:2">
      <c r="A25010" s="18"/>
      <c r="B25010" s="19"/>
    </row>
    <row r="25011" spans="1:2">
      <c r="A25011" s="18"/>
      <c r="B25011" s="19"/>
    </row>
    <row r="25012" spans="1:2">
      <c r="A25012" s="18"/>
      <c r="B25012" s="19"/>
    </row>
    <row r="25013" spans="1:2">
      <c r="A25013" s="18"/>
      <c r="B25013" s="19"/>
    </row>
    <row r="25014" spans="1:2">
      <c r="A25014" s="18"/>
      <c r="B25014" s="19"/>
    </row>
    <row r="25015" spans="1:2">
      <c r="A25015" s="18"/>
      <c r="B25015" s="19"/>
    </row>
    <row r="25016" spans="1:2">
      <c r="A25016" s="18"/>
      <c r="B25016" s="19"/>
    </row>
    <row r="25017" spans="1:2">
      <c r="A25017" s="18"/>
      <c r="B25017" s="19"/>
    </row>
    <row r="25018" spans="1:2">
      <c r="A25018" s="18"/>
      <c r="B25018" s="19"/>
    </row>
    <row r="25019" spans="1:2">
      <c r="A25019" s="18"/>
      <c r="B25019" s="19"/>
    </row>
    <row r="25020" spans="1:2">
      <c r="A25020" s="18"/>
      <c r="B25020" s="19"/>
    </row>
    <row r="25021" spans="1:2">
      <c r="A25021" s="18"/>
      <c r="B25021" s="19"/>
    </row>
    <row r="25022" spans="1:2">
      <c r="A25022" s="18"/>
      <c r="B25022" s="19"/>
    </row>
    <row r="25023" spans="1:2">
      <c r="A25023" s="18"/>
      <c r="B25023" s="19"/>
    </row>
    <row r="25024" spans="1:2">
      <c r="A25024" s="18"/>
      <c r="B25024" s="19"/>
    </row>
    <row r="25025" spans="1:2">
      <c r="A25025" s="18"/>
      <c r="B25025" s="19"/>
    </row>
    <row r="25026" spans="1:2">
      <c r="A25026" s="18"/>
      <c r="B25026" s="19"/>
    </row>
    <row r="25027" spans="1:2">
      <c r="A25027" s="18"/>
      <c r="B25027" s="19"/>
    </row>
    <row r="25028" spans="1:2">
      <c r="A25028" s="18"/>
      <c r="B25028" s="19"/>
    </row>
    <row r="25029" spans="1:2">
      <c r="A25029" s="18"/>
      <c r="B25029" s="19"/>
    </row>
    <row r="25030" spans="1:2">
      <c r="A25030" s="18"/>
      <c r="B25030" s="19"/>
    </row>
    <row r="25031" spans="1:2">
      <c r="A25031" s="18"/>
      <c r="B25031" s="19"/>
    </row>
    <row r="25032" spans="1:2">
      <c r="A25032" s="18"/>
      <c r="B25032" s="19"/>
    </row>
    <row r="25033" spans="1:2">
      <c r="A25033" s="18"/>
      <c r="B25033" s="19"/>
    </row>
    <row r="25034" spans="1:2">
      <c r="A25034" s="18"/>
      <c r="B25034" s="19"/>
    </row>
    <row r="25035" spans="1:2">
      <c r="A25035" s="18"/>
      <c r="B25035" s="19"/>
    </row>
    <row r="25036" spans="1:2">
      <c r="A25036" s="18"/>
      <c r="B25036" s="19"/>
    </row>
    <row r="25037" spans="1:2">
      <c r="A25037" s="18"/>
      <c r="B25037" s="19"/>
    </row>
    <row r="25038" spans="1:2">
      <c r="A25038" s="18"/>
      <c r="B25038" s="19"/>
    </row>
    <row r="25039" spans="1:2">
      <c r="A25039" s="18"/>
      <c r="B25039" s="19"/>
    </row>
    <row r="25040" spans="1:2">
      <c r="A25040" s="18"/>
      <c r="B25040" s="19"/>
    </row>
    <row r="25041" spans="1:2">
      <c r="A25041" s="18"/>
      <c r="B25041" s="19"/>
    </row>
    <row r="25042" spans="1:2">
      <c r="A25042" s="18"/>
      <c r="B25042" s="19"/>
    </row>
    <row r="25043" spans="1:2">
      <c r="A25043" s="18"/>
      <c r="B25043" s="19"/>
    </row>
    <row r="25044" spans="1:2">
      <c r="A25044" s="18"/>
      <c r="B25044" s="19"/>
    </row>
    <row r="25045" spans="1:2">
      <c r="A25045" s="18"/>
      <c r="B25045" s="19"/>
    </row>
    <row r="25046" spans="1:2">
      <c r="A25046" s="18"/>
      <c r="B25046" s="19"/>
    </row>
    <row r="25047" spans="1:2">
      <c r="A25047" s="18"/>
      <c r="B25047" s="19"/>
    </row>
    <row r="25048" spans="1:2">
      <c r="A25048" s="18"/>
      <c r="B25048" s="19"/>
    </row>
    <row r="25049" spans="1:2">
      <c r="A25049" s="18"/>
      <c r="B25049" s="19"/>
    </row>
    <row r="25050" spans="1:2">
      <c r="A25050" s="18"/>
      <c r="B25050" s="19"/>
    </row>
    <row r="25051" spans="1:2">
      <c r="A25051" s="18"/>
      <c r="B25051" s="19"/>
    </row>
    <row r="25052" spans="1:2">
      <c r="A25052" s="18"/>
      <c r="B25052" s="19"/>
    </row>
    <row r="25053" spans="1:2">
      <c r="A25053" s="18"/>
      <c r="B25053" s="19"/>
    </row>
    <row r="25054" spans="1:2">
      <c r="A25054" s="18"/>
      <c r="B25054" s="19"/>
    </row>
    <row r="25055" spans="1:2">
      <c r="A25055" s="18"/>
      <c r="B25055" s="19"/>
    </row>
    <row r="25056" spans="1:2">
      <c r="A25056" s="18"/>
      <c r="B25056" s="19"/>
    </row>
    <row r="25057" spans="1:2">
      <c r="A25057" s="18"/>
      <c r="B25057" s="19"/>
    </row>
    <row r="25058" spans="1:2">
      <c r="A25058" s="18"/>
      <c r="B25058" s="19"/>
    </row>
    <row r="25059" spans="1:2">
      <c r="A25059" s="18"/>
      <c r="B25059" s="19"/>
    </row>
    <row r="25060" spans="1:2">
      <c r="A25060" s="18"/>
      <c r="B25060" s="19"/>
    </row>
    <row r="25061" spans="1:2">
      <c r="A25061" s="18"/>
      <c r="B25061" s="19"/>
    </row>
    <row r="25062" spans="1:2">
      <c r="A25062" s="18"/>
      <c r="B25062" s="19"/>
    </row>
    <row r="25063" spans="1:2">
      <c r="A25063" s="18"/>
      <c r="B25063" s="19"/>
    </row>
    <row r="25064" spans="1:2">
      <c r="A25064" s="18"/>
      <c r="B25064" s="19"/>
    </row>
    <row r="25065" spans="1:2">
      <c r="A25065" s="18"/>
      <c r="B25065" s="19"/>
    </row>
    <row r="25066" spans="1:2">
      <c r="A25066" s="18"/>
      <c r="B25066" s="19"/>
    </row>
    <row r="25067" spans="1:2">
      <c r="A25067" s="18"/>
      <c r="B25067" s="19"/>
    </row>
    <row r="25068" spans="1:2">
      <c r="A25068" s="18"/>
      <c r="B25068" s="19"/>
    </row>
    <row r="25069" spans="1:2">
      <c r="A25069" s="18"/>
      <c r="B25069" s="19"/>
    </row>
    <row r="25070" spans="1:2">
      <c r="A25070" s="18"/>
      <c r="B25070" s="19"/>
    </row>
    <row r="25071" spans="1:2">
      <c r="A25071" s="18"/>
      <c r="B25071" s="19"/>
    </row>
    <row r="25072" spans="1:2">
      <c r="A25072" s="18"/>
      <c r="B25072" s="19"/>
    </row>
    <row r="25073" spans="1:2">
      <c r="A25073" s="18"/>
      <c r="B25073" s="19"/>
    </row>
    <row r="25074" spans="1:2">
      <c r="A25074" s="18"/>
      <c r="B25074" s="19"/>
    </row>
    <row r="25075" spans="1:2">
      <c r="A25075" s="18"/>
      <c r="B25075" s="19"/>
    </row>
    <row r="25076" spans="1:2">
      <c r="A25076" s="18"/>
      <c r="B25076" s="19"/>
    </row>
    <row r="25077" spans="1:2">
      <c r="A25077" s="18"/>
      <c r="B25077" s="19"/>
    </row>
    <row r="25078" spans="1:2">
      <c r="A25078" s="18"/>
      <c r="B25078" s="19"/>
    </row>
    <row r="25079" spans="1:2">
      <c r="A25079" s="18"/>
      <c r="B25079" s="19"/>
    </row>
    <row r="25080" spans="1:2">
      <c r="A25080" s="18"/>
      <c r="B25080" s="19"/>
    </row>
    <row r="25081" spans="1:2">
      <c r="A25081" s="18"/>
      <c r="B25081" s="19"/>
    </row>
    <row r="25082" spans="1:2">
      <c r="A25082" s="18"/>
      <c r="B25082" s="19"/>
    </row>
    <row r="25083" spans="1:2">
      <c r="A25083" s="18"/>
      <c r="B25083" s="19"/>
    </row>
    <row r="25084" spans="1:2">
      <c r="A25084" s="18"/>
      <c r="B25084" s="19"/>
    </row>
    <row r="25085" spans="1:2">
      <c r="A25085" s="18"/>
      <c r="B25085" s="19"/>
    </row>
    <row r="25086" spans="1:2">
      <c r="A25086" s="18"/>
      <c r="B25086" s="19"/>
    </row>
    <row r="25087" spans="1:2">
      <c r="A25087" s="18"/>
      <c r="B25087" s="19"/>
    </row>
    <row r="25088" spans="1:2">
      <c r="A25088" s="18"/>
      <c r="B25088" s="19"/>
    </row>
    <row r="25089" spans="1:2">
      <c r="A25089" s="18"/>
      <c r="B25089" s="19"/>
    </row>
    <row r="25090" spans="1:2">
      <c r="A25090" s="18"/>
      <c r="B25090" s="19"/>
    </row>
    <row r="25091" spans="1:2">
      <c r="A25091" s="18"/>
      <c r="B25091" s="19"/>
    </row>
    <row r="25092" spans="1:2">
      <c r="A25092" s="18"/>
      <c r="B25092" s="19"/>
    </row>
    <row r="25093" spans="1:2">
      <c r="A25093" s="18"/>
      <c r="B25093" s="19"/>
    </row>
    <row r="25094" spans="1:2">
      <c r="A25094" s="18"/>
      <c r="B25094" s="19"/>
    </row>
    <row r="25095" spans="1:2">
      <c r="A25095" s="18"/>
      <c r="B25095" s="19"/>
    </row>
    <row r="25096" spans="1:2">
      <c r="A25096" s="18"/>
      <c r="B25096" s="19"/>
    </row>
    <row r="25097" spans="1:2">
      <c r="A25097" s="18"/>
      <c r="B25097" s="19"/>
    </row>
    <row r="25098" spans="1:2">
      <c r="A25098" s="18"/>
      <c r="B25098" s="19"/>
    </row>
    <row r="25099" spans="1:2">
      <c r="A25099" s="18"/>
      <c r="B25099" s="19"/>
    </row>
    <row r="25100" spans="1:2">
      <c r="A25100" s="18"/>
      <c r="B25100" s="19"/>
    </row>
    <row r="25101" spans="1:2">
      <c r="A25101" s="18"/>
      <c r="B25101" s="19"/>
    </row>
    <row r="25102" spans="1:2">
      <c r="A25102" s="18"/>
      <c r="B25102" s="19"/>
    </row>
    <row r="25103" spans="1:2">
      <c r="A25103" s="18"/>
      <c r="B25103" s="19"/>
    </row>
    <row r="25104" spans="1:2">
      <c r="A25104" s="18"/>
      <c r="B25104" s="19"/>
    </row>
    <row r="25105" spans="1:2">
      <c r="A25105" s="18"/>
      <c r="B25105" s="19"/>
    </row>
    <row r="25106" spans="1:2">
      <c r="A25106" s="18"/>
      <c r="B25106" s="19"/>
    </row>
    <row r="25107" spans="1:2">
      <c r="A25107" s="18"/>
      <c r="B25107" s="19"/>
    </row>
    <row r="25108" spans="1:2">
      <c r="A25108" s="18"/>
      <c r="B25108" s="19"/>
    </row>
    <row r="25109" spans="1:2">
      <c r="A25109" s="18"/>
      <c r="B25109" s="19"/>
    </row>
    <row r="25110" spans="1:2">
      <c r="A25110" s="18"/>
      <c r="B25110" s="19"/>
    </row>
    <row r="25111" spans="1:2">
      <c r="A25111" s="18"/>
      <c r="B25111" s="19"/>
    </row>
    <row r="25112" spans="1:2">
      <c r="A25112" s="18"/>
      <c r="B25112" s="19"/>
    </row>
    <row r="25113" spans="1:2">
      <c r="A25113" s="18"/>
      <c r="B25113" s="19"/>
    </row>
    <row r="25114" spans="1:2">
      <c r="A25114" s="18"/>
      <c r="B25114" s="19"/>
    </row>
    <row r="25115" spans="1:2">
      <c r="A25115" s="18"/>
      <c r="B25115" s="19"/>
    </row>
    <row r="25116" spans="1:2">
      <c r="A25116" s="18"/>
      <c r="B25116" s="19"/>
    </row>
    <row r="25117" spans="1:2">
      <c r="A25117" s="18"/>
      <c r="B25117" s="19"/>
    </row>
    <row r="25118" spans="1:2">
      <c r="A25118" s="18"/>
      <c r="B25118" s="19"/>
    </row>
    <row r="25119" spans="1:2">
      <c r="A25119" s="18"/>
      <c r="B25119" s="19"/>
    </row>
    <row r="25120" spans="1:2">
      <c r="A25120" s="18"/>
      <c r="B25120" s="19"/>
    </row>
    <row r="25121" spans="1:2">
      <c r="A25121" s="18"/>
      <c r="B25121" s="19"/>
    </row>
    <row r="25122" spans="1:2">
      <c r="A25122" s="18"/>
      <c r="B25122" s="19"/>
    </row>
    <row r="25123" spans="1:2">
      <c r="A25123" s="18"/>
      <c r="B25123" s="19"/>
    </row>
    <row r="25124" spans="1:2">
      <c r="A25124" s="18"/>
      <c r="B25124" s="19"/>
    </row>
    <row r="25125" spans="1:2">
      <c r="A25125" s="18"/>
      <c r="B25125" s="19"/>
    </row>
    <row r="25126" spans="1:2">
      <c r="A25126" s="18"/>
      <c r="B25126" s="19"/>
    </row>
    <row r="25127" spans="1:2">
      <c r="A25127" s="18"/>
      <c r="B25127" s="19"/>
    </row>
    <row r="25128" spans="1:2">
      <c r="A25128" s="18"/>
      <c r="B25128" s="19"/>
    </row>
    <row r="25129" spans="1:2">
      <c r="A25129" s="18"/>
      <c r="B25129" s="19"/>
    </row>
    <row r="25130" spans="1:2">
      <c r="A25130" s="18"/>
      <c r="B25130" s="19"/>
    </row>
    <row r="25131" spans="1:2">
      <c r="A25131" s="18"/>
      <c r="B25131" s="19"/>
    </row>
    <row r="25132" spans="1:2">
      <c r="A25132" s="18"/>
      <c r="B25132" s="19"/>
    </row>
    <row r="25133" spans="1:2">
      <c r="A25133" s="18"/>
      <c r="B25133" s="19"/>
    </row>
    <row r="25134" spans="1:2">
      <c r="A25134" s="18"/>
      <c r="B25134" s="19"/>
    </row>
    <row r="25135" spans="1:2">
      <c r="A25135" s="18"/>
      <c r="B25135" s="19"/>
    </row>
    <row r="25136" spans="1:2">
      <c r="A25136" s="18"/>
      <c r="B25136" s="19"/>
    </row>
    <row r="25137" spans="1:2">
      <c r="A25137" s="18"/>
      <c r="B25137" s="19"/>
    </row>
    <row r="25138" spans="1:2">
      <c r="A25138" s="18"/>
      <c r="B25138" s="19"/>
    </row>
    <row r="25139" spans="1:2">
      <c r="A25139" s="18"/>
      <c r="B25139" s="19"/>
    </row>
    <row r="25140" spans="1:2">
      <c r="A25140" s="18"/>
      <c r="B25140" s="19"/>
    </row>
    <row r="25141" spans="1:2">
      <c r="A25141" s="18"/>
      <c r="B25141" s="19"/>
    </row>
    <row r="25142" spans="1:2">
      <c r="A25142" s="18"/>
      <c r="B25142" s="19"/>
    </row>
    <row r="25143" spans="1:2">
      <c r="A25143" s="18"/>
      <c r="B25143" s="19"/>
    </row>
    <row r="25144" spans="1:2">
      <c r="A25144" s="18"/>
      <c r="B25144" s="19"/>
    </row>
    <row r="25145" spans="1:2">
      <c r="A25145" s="18"/>
      <c r="B25145" s="19"/>
    </row>
    <row r="25146" spans="1:2">
      <c r="A25146" s="18"/>
      <c r="B25146" s="19"/>
    </row>
    <row r="25147" spans="1:2">
      <c r="A25147" s="18"/>
      <c r="B25147" s="19"/>
    </row>
    <row r="25148" spans="1:2">
      <c r="A25148" s="18"/>
      <c r="B25148" s="19"/>
    </row>
    <row r="25149" spans="1:2">
      <c r="A25149" s="18"/>
      <c r="B25149" s="19"/>
    </row>
    <row r="25150" spans="1:2">
      <c r="A25150" s="18"/>
      <c r="B25150" s="19"/>
    </row>
    <row r="25151" spans="1:2">
      <c r="A25151" s="18"/>
      <c r="B25151" s="19"/>
    </row>
    <row r="25152" spans="1:2">
      <c r="A25152" s="18"/>
      <c r="B25152" s="19"/>
    </row>
    <row r="25153" spans="1:2">
      <c r="A25153" s="18"/>
      <c r="B25153" s="19"/>
    </row>
    <row r="25154" spans="1:2">
      <c r="A25154" s="18"/>
      <c r="B25154" s="19"/>
    </row>
    <row r="25155" spans="1:2">
      <c r="A25155" s="18"/>
      <c r="B25155" s="19"/>
    </row>
    <row r="25156" spans="1:2">
      <c r="A25156" s="18"/>
      <c r="B25156" s="19"/>
    </row>
    <row r="25157" spans="1:2">
      <c r="A25157" s="18"/>
      <c r="B25157" s="19"/>
    </row>
    <row r="25158" spans="1:2">
      <c r="A25158" s="18"/>
      <c r="B25158" s="19"/>
    </row>
    <row r="25159" spans="1:2">
      <c r="A25159" s="18"/>
      <c r="B25159" s="19"/>
    </row>
    <row r="25160" spans="1:2">
      <c r="A25160" s="18"/>
      <c r="B25160" s="19"/>
    </row>
    <row r="25161" spans="1:2">
      <c r="A25161" s="18"/>
      <c r="B25161" s="19"/>
    </row>
    <row r="25162" spans="1:2">
      <c r="A25162" s="18"/>
      <c r="B25162" s="19"/>
    </row>
    <row r="25163" spans="1:2">
      <c r="A25163" s="18"/>
      <c r="B25163" s="19"/>
    </row>
    <row r="25164" spans="1:2">
      <c r="A25164" s="18"/>
      <c r="B25164" s="19"/>
    </row>
    <row r="25165" spans="1:2">
      <c r="A25165" s="18"/>
      <c r="B25165" s="19"/>
    </row>
    <row r="25166" spans="1:2">
      <c r="A25166" s="18"/>
      <c r="B25166" s="19"/>
    </row>
    <row r="25167" spans="1:2">
      <c r="A25167" s="18"/>
      <c r="B25167" s="19"/>
    </row>
    <row r="25168" spans="1:2">
      <c r="A25168" s="18"/>
      <c r="B25168" s="19"/>
    </row>
    <row r="25169" spans="1:2">
      <c r="A25169" s="18"/>
      <c r="B25169" s="19"/>
    </row>
    <row r="25170" spans="1:2">
      <c r="A25170" s="18"/>
      <c r="B25170" s="19"/>
    </row>
    <row r="25171" spans="1:2">
      <c r="A25171" s="18"/>
      <c r="B25171" s="19"/>
    </row>
    <row r="25172" spans="1:2">
      <c r="A25172" s="18"/>
      <c r="B25172" s="19"/>
    </row>
    <row r="25173" spans="1:2">
      <c r="A25173" s="18"/>
      <c r="B25173" s="19"/>
    </row>
    <row r="25174" spans="1:2">
      <c r="A25174" s="18"/>
      <c r="B25174" s="19"/>
    </row>
    <row r="25175" spans="1:2">
      <c r="A25175" s="18"/>
      <c r="B25175" s="19"/>
    </row>
    <row r="25176" spans="1:2">
      <c r="A25176" s="18"/>
      <c r="B25176" s="19"/>
    </row>
    <row r="25177" spans="1:2">
      <c r="A25177" s="18"/>
      <c r="B25177" s="19"/>
    </row>
    <row r="25178" spans="1:2">
      <c r="A25178" s="18"/>
      <c r="B25178" s="19"/>
    </row>
    <row r="25179" spans="1:2">
      <c r="A25179" s="18"/>
      <c r="B25179" s="19"/>
    </row>
    <row r="25180" spans="1:2">
      <c r="A25180" s="18"/>
      <c r="B25180" s="19"/>
    </row>
    <row r="25181" spans="1:2">
      <c r="A25181" s="18"/>
      <c r="B25181" s="19"/>
    </row>
    <row r="25182" spans="1:2">
      <c r="A25182" s="18"/>
      <c r="B25182" s="19"/>
    </row>
    <row r="25183" spans="1:2">
      <c r="A25183" s="18"/>
      <c r="B25183" s="19"/>
    </row>
    <row r="25184" spans="1:2">
      <c r="A25184" s="18"/>
      <c r="B25184" s="19"/>
    </row>
    <row r="25185" spans="1:2">
      <c r="A25185" s="18"/>
      <c r="B25185" s="19"/>
    </row>
    <row r="25186" spans="1:2">
      <c r="A25186" s="18"/>
      <c r="B25186" s="19"/>
    </row>
    <row r="25187" spans="1:2">
      <c r="A25187" s="18"/>
      <c r="B25187" s="19"/>
    </row>
    <row r="25188" spans="1:2">
      <c r="A25188" s="18"/>
      <c r="B25188" s="19"/>
    </row>
    <row r="25189" spans="1:2">
      <c r="A25189" s="18"/>
      <c r="B25189" s="19"/>
    </row>
    <row r="25190" spans="1:2">
      <c r="A25190" s="18"/>
      <c r="B25190" s="19"/>
    </row>
    <row r="25191" spans="1:2">
      <c r="A25191" s="18"/>
      <c r="B25191" s="19"/>
    </row>
    <row r="25192" spans="1:2">
      <c r="A25192" s="18"/>
      <c r="B25192" s="19"/>
    </row>
    <row r="25193" spans="1:2">
      <c r="A25193" s="18"/>
      <c r="B25193" s="19"/>
    </row>
    <row r="25194" spans="1:2">
      <c r="A25194" s="18"/>
      <c r="B25194" s="19"/>
    </row>
    <row r="25195" spans="1:2">
      <c r="A25195" s="18"/>
      <c r="B25195" s="19"/>
    </row>
    <row r="25196" spans="1:2">
      <c r="A25196" s="18"/>
      <c r="B25196" s="19"/>
    </row>
    <row r="25197" spans="1:2">
      <c r="A25197" s="18"/>
      <c r="B25197" s="19"/>
    </row>
    <row r="25198" spans="1:2">
      <c r="A25198" s="18"/>
      <c r="B25198" s="19"/>
    </row>
    <row r="25199" spans="1:2">
      <c r="A25199" s="18"/>
      <c r="B25199" s="19"/>
    </row>
    <row r="25200" spans="1:2">
      <c r="A25200" s="18"/>
      <c r="B25200" s="19"/>
    </row>
    <row r="25201" spans="1:2">
      <c r="A25201" s="18"/>
      <c r="B25201" s="19"/>
    </row>
    <row r="25202" spans="1:2">
      <c r="A25202" s="18"/>
      <c r="B25202" s="19"/>
    </row>
    <row r="25203" spans="1:2">
      <c r="A25203" s="18"/>
      <c r="B25203" s="19"/>
    </row>
    <row r="25204" spans="1:2">
      <c r="A25204" s="18"/>
      <c r="B25204" s="19"/>
    </row>
    <row r="25205" spans="1:2">
      <c r="A25205" s="18"/>
      <c r="B25205" s="19"/>
    </row>
    <row r="25206" spans="1:2">
      <c r="A25206" s="18"/>
      <c r="B25206" s="19"/>
    </row>
    <row r="25207" spans="1:2">
      <c r="A25207" s="18"/>
      <c r="B25207" s="19"/>
    </row>
    <row r="25208" spans="1:2">
      <c r="A25208" s="18"/>
      <c r="B25208" s="19"/>
    </row>
    <row r="25209" spans="1:2">
      <c r="A25209" s="18"/>
      <c r="B25209" s="19"/>
    </row>
    <row r="25210" spans="1:2">
      <c r="A25210" s="18"/>
      <c r="B25210" s="19"/>
    </row>
    <row r="25211" spans="1:2">
      <c r="A25211" s="18"/>
      <c r="B25211" s="19"/>
    </row>
    <row r="25212" spans="1:2">
      <c r="A25212" s="18"/>
      <c r="B25212" s="19"/>
    </row>
    <row r="25213" spans="1:2">
      <c r="A25213" s="18"/>
      <c r="B25213" s="19"/>
    </row>
    <row r="25214" spans="1:2">
      <c r="A25214" s="18"/>
      <c r="B25214" s="19"/>
    </row>
    <row r="25215" spans="1:2">
      <c r="A25215" s="18"/>
      <c r="B25215" s="19"/>
    </row>
    <row r="25216" spans="1:2">
      <c r="A25216" s="18"/>
      <c r="B25216" s="19"/>
    </row>
    <row r="25217" spans="1:2">
      <c r="A25217" s="18"/>
      <c r="B25217" s="19"/>
    </row>
    <row r="25218" spans="1:2">
      <c r="A25218" s="18"/>
      <c r="B25218" s="19"/>
    </row>
    <row r="25219" spans="1:2">
      <c r="A25219" s="18"/>
      <c r="B25219" s="19"/>
    </row>
    <row r="25220" spans="1:2">
      <c r="A25220" s="18"/>
      <c r="B25220" s="19"/>
    </row>
    <row r="25221" spans="1:2">
      <c r="A25221" s="18"/>
      <c r="B25221" s="19"/>
    </row>
    <row r="25222" spans="1:2">
      <c r="A25222" s="18"/>
      <c r="B25222" s="19"/>
    </row>
    <row r="25223" spans="1:2">
      <c r="A25223" s="18"/>
      <c r="B25223" s="19"/>
    </row>
    <row r="25224" spans="1:2">
      <c r="A25224" s="18"/>
      <c r="B25224" s="19"/>
    </row>
    <row r="25225" spans="1:2">
      <c r="A25225" s="18"/>
      <c r="B25225" s="19"/>
    </row>
    <row r="25226" spans="1:2">
      <c r="A25226" s="18"/>
      <c r="B25226" s="19"/>
    </row>
    <row r="25227" spans="1:2">
      <c r="A25227" s="18"/>
      <c r="B25227" s="19"/>
    </row>
    <row r="25228" spans="1:2">
      <c r="A25228" s="18"/>
      <c r="B25228" s="19"/>
    </row>
    <row r="25229" spans="1:2">
      <c r="A25229" s="18"/>
      <c r="B25229" s="19"/>
    </row>
    <row r="25230" spans="1:2">
      <c r="A25230" s="18"/>
      <c r="B25230" s="19"/>
    </row>
    <row r="25231" spans="1:2">
      <c r="A25231" s="18"/>
      <c r="B25231" s="19"/>
    </row>
    <row r="25232" spans="1:2">
      <c r="A25232" s="18"/>
      <c r="B25232" s="19"/>
    </row>
    <row r="25233" spans="1:2">
      <c r="A25233" s="18"/>
      <c r="B25233" s="19"/>
    </row>
    <row r="25234" spans="1:2">
      <c r="A25234" s="18"/>
      <c r="B25234" s="19"/>
    </row>
    <row r="25235" spans="1:2">
      <c r="A25235" s="18"/>
      <c r="B25235" s="19"/>
    </row>
    <row r="25236" spans="1:2">
      <c r="A25236" s="18"/>
      <c r="B25236" s="19"/>
    </row>
    <row r="25237" spans="1:2">
      <c r="A25237" s="18"/>
      <c r="B25237" s="19"/>
    </row>
    <row r="25238" spans="1:2">
      <c r="A25238" s="18"/>
      <c r="B25238" s="19"/>
    </row>
    <row r="25239" spans="1:2">
      <c r="A25239" s="18"/>
      <c r="B25239" s="19"/>
    </row>
    <row r="25240" spans="1:2">
      <c r="A25240" s="18"/>
      <c r="B25240" s="19"/>
    </row>
    <row r="25241" spans="1:2">
      <c r="A25241" s="18"/>
      <c r="B25241" s="19"/>
    </row>
    <row r="25242" spans="1:2">
      <c r="A25242" s="18"/>
      <c r="B25242" s="19"/>
    </row>
    <row r="25243" spans="1:2">
      <c r="A25243" s="18"/>
      <c r="B25243" s="19"/>
    </row>
    <row r="25244" spans="1:2">
      <c r="A25244" s="18"/>
      <c r="B25244" s="19"/>
    </row>
    <row r="25245" spans="1:2">
      <c r="A25245" s="18"/>
      <c r="B25245" s="19"/>
    </row>
    <row r="25246" spans="1:2">
      <c r="A25246" s="18"/>
      <c r="B25246" s="19"/>
    </row>
    <row r="25247" spans="1:2">
      <c r="A25247" s="18"/>
      <c r="B25247" s="19"/>
    </row>
    <row r="25248" spans="1:2">
      <c r="A25248" s="18"/>
      <c r="B25248" s="19"/>
    </row>
    <row r="25249" spans="1:2">
      <c r="A25249" s="18"/>
      <c r="B25249" s="19"/>
    </row>
    <row r="25250" spans="1:2">
      <c r="A25250" s="18"/>
      <c r="B25250" s="19"/>
    </row>
    <row r="25251" spans="1:2">
      <c r="A25251" s="18"/>
      <c r="B25251" s="19"/>
    </row>
    <row r="25252" spans="1:2">
      <c r="A25252" s="18"/>
      <c r="B25252" s="19"/>
    </row>
    <row r="25253" spans="1:2">
      <c r="A25253" s="18"/>
      <c r="B25253" s="19"/>
    </row>
    <row r="25254" spans="1:2">
      <c r="A25254" s="18"/>
      <c r="B25254" s="19"/>
    </row>
    <row r="25255" spans="1:2">
      <c r="A25255" s="18"/>
      <c r="B25255" s="19"/>
    </row>
    <row r="25256" spans="1:2">
      <c r="A25256" s="18"/>
      <c r="B25256" s="19"/>
    </row>
    <row r="25257" spans="1:2">
      <c r="A25257" s="18"/>
      <c r="B25257" s="19"/>
    </row>
    <row r="25258" spans="1:2">
      <c r="A25258" s="18"/>
      <c r="B25258" s="19"/>
    </row>
    <row r="25259" spans="1:2">
      <c r="A25259" s="18"/>
      <c r="B25259" s="19"/>
    </row>
    <row r="25260" spans="1:2">
      <c r="A25260" s="18"/>
      <c r="B25260" s="19"/>
    </row>
    <row r="25261" spans="1:2">
      <c r="A25261" s="18"/>
      <c r="B25261" s="19"/>
    </row>
    <row r="25262" spans="1:2">
      <c r="A25262" s="18"/>
      <c r="B25262" s="19"/>
    </row>
    <row r="25263" spans="1:2">
      <c r="A25263" s="18"/>
      <c r="B25263" s="19"/>
    </row>
    <row r="25264" spans="1:2">
      <c r="A25264" s="18"/>
      <c r="B25264" s="19"/>
    </row>
    <row r="25265" spans="1:2">
      <c r="A25265" s="18"/>
      <c r="B25265" s="19"/>
    </row>
    <row r="25266" spans="1:2">
      <c r="A25266" s="18"/>
      <c r="B25266" s="19"/>
    </row>
    <row r="25267" spans="1:2">
      <c r="A25267" s="18"/>
      <c r="B25267" s="19"/>
    </row>
    <row r="25268" spans="1:2">
      <c r="A25268" s="18"/>
      <c r="B25268" s="19"/>
    </row>
    <row r="25269" spans="1:2">
      <c r="A25269" s="18"/>
      <c r="B25269" s="19"/>
    </row>
    <row r="25270" spans="1:2">
      <c r="A25270" s="18"/>
      <c r="B25270" s="19"/>
    </row>
    <row r="25271" spans="1:2">
      <c r="A25271" s="18"/>
      <c r="B25271" s="19"/>
    </row>
    <row r="25272" spans="1:2">
      <c r="A25272" s="18"/>
      <c r="B25272" s="19"/>
    </row>
    <row r="25273" spans="1:2">
      <c r="A25273" s="18"/>
      <c r="B25273" s="19"/>
    </row>
    <row r="25274" spans="1:2">
      <c r="A25274" s="18"/>
      <c r="B25274" s="19"/>
    </row>
    <row r="25275" spans="1:2">
      <c r="A25275" s="18"/>
      <c r="B25275" s="19"/>
    </row>
    <row r="25276" spans="1:2">
      <c r="A25276" s="18"/>
      <c r="B25276" s="19"/>
    </row>
    <row r="25277" spans="1:2">
      <c r="A25277" s="18"/>
      <c r="B25277" s="19"/>
    </row>
    <row r="25278" spans="1:2">
      <c r="A25278" s="18"/>
      <c r="B25278" s="19"/>
    </row>
    <row r="25279" spans="1:2">
      <c r="A25279" s="18"/>
      <c r="B25279" s="19"/>
    </row>
    <row r="25280" spans="1:2">
      <c r="A25280" s="18"/>
      <c r="B25280" s="19"/>
    </row>
    <row r="25281" spans="1:2">
      <c r="A25281" s="18"/>
      <c r="B25281" s="19"/>
    </row>
    <row r="25282" spans="1:2">
      <c r="A25282" s="18"/>
      <c r="B25282" s="19"/>
    </row>
    <row r="25283" spans="1:2">
      <c r="A25283" s="18"/>
      <c r="B25283" s="19"/>
    </row>
    <row r="25284" spans="1:2">
      <c r="A25284" s="18"/>
      <c r="B25284" s="19"/>
    </row>
    <row r="25285" spans="1:2">
      <c r="A25285" s="18"/>
      <c r="B25285" s="19"/>
    </row>
    <row r="25286" spans="1:2">
      <c r="A25286" s="18"/>
      <c r="B25286" s="19"/>
    </row>
    <row r="25287" spans="1:2">
      <c r="A25287" s="18"/>
      <c r="B25287" s="19"/>
    </row>
    <row r="25288" spans="1:2">
      <c r="A25288" s="18"/>
      <c r="B25288" s="19"/>
    </row>
    <row r="25289" spans="1:2">
      <c r="A25289" s="18"/>
      <c r="B25289" s="19"/>
    </row>
    <row r="25290" spans="1:2">
      <c r="A25290" s="18"/>
      <c r="B25290" s="19"/>
    </row>
    <row r="25291" spans="1:2">
      <c r="A25291" s="18"/>
      <c r="B25291" s="19"/>
    </row>
    <row r="25292" spans="1:2">
      <c r="A25292" s="18"/>
      <c r="B25292" s="19"/>
    </row>
    <row r="25293" spans="1:2">
      <c r="A25293" s="18"/>
      <c r="B25293" s="19"/>
    </row>
    <row r="25294" spans="1:2">
      <c r="A25294" s="18"/>
      <c r="B25294" s="19"/>
    </row>
    <row r="25295" spans="1:2">
      <c r="A25295" s="18"/>
      <c r="B25295" s="19"/>
    </row>
    <row r="25296" spans="1:2">
      <c r="A25296" s="18"/>
      <c r="B25296" s="19"/>
    </row>
    <row r="25297" spans="1:2">
      <c r="A25297" s="18"/>
      <c r="B25297" s="19"/>
    </row>
    <row r="25298" spans="1:2">
      <c r="A25298" s="18"/>
      <c r="B25298" s="19"/>
    </row>
    <row r="25299" spans="1:2">
      <c r="A25299" s="18"/>
      <c r="B25299" s="19"/>
    </row>
    <row r="25300" spans="1:2">
      <c r="A25300" s="18"/>
      <c r="B25300" s="19"/>
    </row>
    <row r="25301" spans="1:2">
      <c r="A25301" s="18"/>
      <c r="B25301" s="19"/>
    </row>
    <row r="25302" spans="1:2">
      <c r="A25302" s="18"/>
      <c r="B25302" s="19"/>
    </row>
    <row r="25303" spans="1:2">
      <c r="A25303" s="18"/>
      <c r="B25303" s="19"/>
    </row>
    <row r="25304" spans="1:2">
      <c r="A25304" s="18"/>
      <c r="B25304" s="19"/>
    </row>
    <row r="25305" spans="1:2">
      <c r="A25305" s="18"/>
      <c r="B25305" s="19"/>
    </row>
    <row r="25306" spans="1:2">
      <c r="A25306" s="18"/>
      <c r="B25306" s="19"/>
    </row>
    <row r="25307" spans="1:2">
      <c r="A25307" s="18"/>
      <c r="B25307" s="19"/>
    </row>
    <row r="25308" spans="1:2">
      <c r="A25308" s="18"/>
      <c r="B25308" s="19"/>
    </row>
    <row r="25309" spans="1:2">
      <c r="A25309" s="18"/>
      <c r="B25309" s="19"/>
    </row>
    <row r="25310" spans="1:2">
      <c r="A25310" s="18"/>
      <c r="B25310" s="19"/>
    </row>
    <row r="25311" spans="1:2">
      <c r="A25311" s="18"/>
      <c r="B25311" s="19"/>
    </row>
    <row r="25312" spans="1:2">
      <c r="A25312" s="18"/>
      <c r="B25312" s="19"/>
    </row>
    <row r="25313" spans="1:2">
      <c r="A25313" s="18"/>
      <c r="B25313" s="19"/>
    </row>
    <row r="25314" spans="1:2">
      <c r="A25314" s="18"/>
      <c r="B25314" s="19"/>
    </row>
    <row r="25315" spans="1:2">
      <c r="A25315" s="18"/>
      <c r="B25315" s="19"/>
    </row>
    <row r="25316" spans="1:2">
      <c r="A25316" s="18"/>
      <c r="B25316" s="19"/>
    </row>
    <row r="25317" spans="1:2">
      <c r="A25317" s="18"/>
      <c r="B25317" s="19"/>
    </row>
    <row r="25318" spans="1:2">
      <c r="A25318" s="18"/>
      <c r="B25318" s="19"/>
    </row>
    <row r="25319" spans="1:2">
      <c r="A25319" s="18"/>
      <c r="B25319" s="19"/>
    </row>
    <row r="25320" spans="1:2">
      <c r="A25320" s="18"/>
      <c r="B25320" s="19"/>
    </row>
    <row r="25321" spans="1:2">
      <c r="A25321" s="18"/>
      <c r="B25321" s="19"/>
    </row>
    <row r="25322" spans="1:2">
      <c r="A25322" s="18"/>
      <c r="B25322" s="19"/>
    </row>
    <row r="25323" spans="1:2">
      <c r="A25323" s="18"/>
      <c r="B25323" s="19"/>
    </row>
    <row r="25324" spans="1:2">
      <c r="A25324" s="18"/>
      <c r="B25324" s="19"/>
    </row>
    <row r="25325" spans="1:2">
      <c r="A25325" s="18"/>
      <c r="B25325" s="19"/>
    </row>
    <row r="25326" spans="1:2">
      <c r="A25326" s="18"/>
      <c r="B25326" s="19"/>
    </row>
    <row r="25327" spans="1:2">
      <c r="A25327" s="18"/>
      <c r="B25327" s="19"/>
    </row>
    <row r="25328" spans="1:2">
      <c r="A25328" s="18"/>
      <c r="B25328" s="19"/>
    </row>
    <row r="25329" spans="1:2">
      <c r="A25329" s="18"/>
      <c r="B25329" s="19"/>
    </row>
    <row r="25330" spans="1:2">
      <c r="A25330" s="18"/>
      <c r="B25330" s="19"/>
    </row>
    <row r="25331" spans="1:2">
      <c r="A25331" s="18"/>
      <c r="B25331" s="19"/>
    </row>
    <row r="25332" spans="1:2">
      <c r="A25332" s="18"/>
      <c r="B25332" s="19"/>
    </row>
    <row r="25333" spans="1:2">
      <c r="A25333" s="18"/>
      <c r="B25333" s="19"/>
    </row>
    <row r="25334" spans="1:2">
      <c r="A25334" s="18"/>
      <c r="B25334" s="19"/>
    </row>
    <row r="25335" spans="1:2">
      <c r="A25335" s="18"/>
      <c r="B25335" s="19"/>
    </row>
    <row r="25336" spans="1:2">
      <c r="A25336" s="18"/>
      <c r="B25336" s="19"/>
    </row>
    <row r="25337" spans="1:2">
      <c r="A25337" s="18"/>
      <c r="B25337" s="19"/>
    </row>
    <row r="25338" spans="1:2">
      <c r="A25338" s="18"/>
      <c r="B25338" s="19"/>
    </row>
    <row r="25339" spans="1:2">
      <c r="A25339" s="18"/>
      <c r="B25339" s="19"/>
    </row>
    <row r="25340" spans="1:2">
      <c r="A25340" s="18"/>
      <c r="B25340" s="19"/>
    </row>
    <row r="25341" spans="1:2">
      <c r="A25341" s="18"/>
      <c r="B25341" s="19"/>
    </row>
    <row r="25342" spans="1:2">
      <c r="A25342" s="18"/>
      <c r="B25342" s="19"/>
    </row>
    <row r="25343" spans="1:2">
      <c r="A25343" s="18"/>
      <c r="B25343" s="19"/>
    </row>
    <row r="25344" spans="1:2">
      <c r="A25344" s="18"/>
      <c r="B25344" s="19"/>
    </row>
    <row r="25345" spans="1:2">
      <c r="A25345" s="18"/>
      <c r="B25345" s="19"/>
    </row>
    <row r="25346" spans="1:2">
      <c r="A25346" s="18"/>
      <c r="B25346" s="19"/>
    </row>
    <row r="25347" spans="1:2">
      <c r="A25347" s="18"/>
      <c r="B25347" s="19"/>
    </row>
    <row r="25348" spans="1:2">
      <c r="A25348" s="18"/>
      <c r="B25348" s="19"/>
    </row>
    <row r="25349" spans="1:2">
      <c r="A25349" s="18"/>
      <c r="B25349" s="19"/>
    </row>
    <row r="25350" spans="1:2">
      <c r="A25350" s="18"/>
      <c r="B25350" s="19"/>
    </row>
    <row r="25351" spans="1:2">
      <c r="A25351" s="18"/>
      <c r="B25351" s="19"/>
    </row>
    <row r="25352" spans="1:2">
      <c r="A25352" s="18"/>
      <c r="B25352" s="19"/>
    </row>
    <row r="25353" spans="1:2">
      <c r="A25353" s="18"/>
      <c r="B25353" s="19"/>
    </row>
    <row r="25354" spans="1:2">
      <c r="A25354" s="18"/>
      <c r="B25354" s="19"/>
    </row>
    <row r="25355" spans="1:2">
      <c r="A25355" s="18"/>
      <c r="B25355" s="19"/>
    </row>
    <row r="25356" spans="1:2">
      <c r="A25356" s="18"/>
      <c r="B25356" s="19"/>
    </row>
    <row r="25357" spans="1:2">
      <c r="A25357" s="18"/>
      <c r="B25357" s="19"/>
    </row>
    <row r="25358" spans="1:2">
      <c r="A25358" s="18"/>
      <c r="B25358" s="19"/>
    </row>
    <row r="25359" spans="1:2">
      <c r="A25359" s="18"/>
      <c r="B25359" s="19"/>
    </row>
    <row r="25360" spans="1:2">
      <c r="A25360" s="18"/>
      <c r="B25360" s="19"/>
    </row>
    <row r="25361" spans="1:2">
      <c r="A25361" s="18"/>
      <c r="B25361" s="19"/>
    </row>
    <row r="25362" spans="1:2">
      <c r="A25362" s="18"/>
      <c r="B25362" s="19"/>
    </row>
    <row r="25363" spans="1:2">
      <c r="A25363" s="18"/>
      <c r="B25363" s="19"/>
    </row>
    <row r="25364" spans="1:2">
      <c r="A25364" s="18"/>
      <c r="B25364" s="19"/>
    </row>
    <row r="25365" spans="1:2">
      <c r="A25365" s="18"/>
      <c r="B25365" s="19"/>
    </row>
    <row r="25366" spans="1:2">
      <c r="A25366" s="18"/>
      <c r="B25366" s="19"/>
    </row>
    <row r="25367" spans="1:2">
      <c r="A25367" s="18"/>
      <c r="B25367" s="19"/>
    </row>
    <row r="25368" spans="1:2">
      <c r="A25368" s="18"/>
      <c r="B25368" s="19"/>
    </row>
    <row r="25369" spans="1:2">
      <c r="A25369" s="18"/>
      <c r="B25369" s="19"/>
    </row>
    <row r="25370" spans="1:2">
      <c r="A25370" s="18"/>
      <c r="B25370" s="19"/>
    </row>
    <row r="25371" spans="1:2">
      <c r="A25371" s="18"/>
      <c r="B25371" s="19"/>
    </row>
    <row r="25372" spans="1:2">
      <c r="A25372" s="18"/>
      <c r="B25372" s="19"/>
    </row>
    <row r="25373" spans="1:2">
      <c r="A25373" s="18"/>
      <c r="B25373" s="19"/>
    </row>
    <row r="25374" spans="1:2">
      <c r="A25374" s="18"/>
      <c r="B25374" s="19"/>
    </row>
    <row r="25375" spans="1:2">
      <c r="A25375" s="18"/>
      <c r="B25375" s="19"/>
    </row>
    <row r="25376" spans="1:2">
      <c r="A25376" s="18"/>
      <c r="B25376" s="19"/>
    </row>
    <row r="25377" spans="1:2">
      <c r="A25377" s="18"/>
      <c r="B25377" s="19"/>
    </row>
    <row r="25378" spans="1:2">
      <c r="A25378" s="18"/>
      <c r="B25378" s="19"/>
    </row>
    <row r="25379" spans="1:2">
      <c r="A25379" s="18"/>
      <c r="B25379" s="19"/>
    </row>
    <row r="25380" spans="1:2">
      <c r="A25380" s="18"/>
      <c r="B25380" s="19"/>
    </row>
    <row r="25381" spans="1:2">
      <c r="A25381" s="18"/>
      <c r="B25381" s="19"/>
    </row>
    <row r="25382" spans="1:2">
      <c r="A25382" s="18"/>
      <c r="B25382" s="19"/>
    </row>
    <row r="25383" spans="1:2">
      <c r="A25383" s="18"/>
      <c r="B25383" s="19"/>
    </row>
    <row r="25384" spans="1:2">
      <c r="A25384" s="18"/>
      <c r="B25384" s="19"/>
    </row>
    <row r="25385" spans="1:2">
      <c r="A25385" s="18"/>
      <c r="B25385" s="19"/>
    </row>
    <row r="25386" spans="1:2">
      <c r="A25386" s="18"/>
      <c r="B25386" s="19"/>
    </row>
    <row r="25387" spans="1:2">
      <c r="A25387" s="18"/>
      <c r="B25387" s="19"/>
    </row>
    <row r="25388" spans="1:2">
      <c r="A25388" s="18"/>
      <c r="B25388" s="19"/>
    </row>
    <row r="25389" spans="1:2">
      <c r="A25389" s="18"/>
      <c r="B25389" s="19"/>
    </row>
    <row r="25390" spans="1:2">
      <c r="A25390" s="18"/>
      <c r="B25390" s="19"/>
    </row>
    <row r="25391" spans="1:2">
      <c r="A25391" s="18"/>
      <c r="B25391" s="19"/>
    </row>
    <row r="25392" spans="1:2">
      <c r="A25392" s="18"/>
      <c r="B25392" s="19"/>
    </row>
    <row r="25393" spans="1:2">
      <c r="A25393" s="18"/>
      <c r="B25393" s="19"/>
    </row>
    <row r="25394" spans="1:2">
      <c r="A25394" s="18"/>
      <c r="B25394" s="19"/>
    </row>
    <row r="25395" spans="1:2">
      <c r="A25395" s="18"/>
      <c r="B25395" s="19"/>
    </row>
    <row r="25396" spans="1:2">
      <c r="A25396" s="18"/>
      <c r="B25396" s="19"/>
    </row>
    <row r="25397" spans="1:2">
      <c r="A25397" s="18"/>
      <c r="B25397" s="19"/>
    </row>
    <row r="25398" spans="1:2">
      <c r="A25398" s="18"/>
      <c r="B25398" s="19"/>
    </row>
    <row r="25399" spans="1:2">
      <c r="A25399" s="18"/>
      <c r="B25399" s="19"/>
    </row>
    <row r="25400" spans="1:2">
      <c r="A25400" s="18"/>
      <c r="B25400" s="19"/>
    </row>
    <row r="25401" spans="1:2">
      <c r="A25401" s="18"/>
      <c r="B25401" s="19"/>
    </row>
    <row r="25402" spans="1:2">
      <c r="A25402" s="18"/>
      <c r="B25402" s="19"/>
    </row>
    <row r="25403" spans="1:2">
      <c r="A25403" s="18"/>
      <c r="B25403" s="19"/>
    </row>
    <row r="25404" spans="1:2">
      <c r="A25404" s="18"/>
      <c r="B25404" s="19"/>
    </row>
    <row r="25405" spans="1:2">
      <c r="A25405" s="18"/>
      <c r="B25405" s="19"/>
    </row>
    <row r="25406" spans="1:2">
      <c r="A25406" s="18"/>
      <c r="B25406" s="19"/>
    </row>
    <row r="25407" spans="1:2">
      <c r="A25407" s="18"/>
      <c r="B25407" s="19"/>
    </row>
    <row r="25408" spans="1:2">
      <c r="A25408" s="18"/>
      <c r="B25408" s="19"/>
    </row>
    <row r="25409" spans="1:2">
      <c r="A25409" s="18"/>
      <c r="B25409" s="19"/>
    </row>
    <row r="25410" spans="1:2">
      <c r="A25410" s="18"/>
      <c r="B25410" s="19"/>
    </row>
    <row r="25411" spans="1:2">
      <c r="A25411" s="18"/>
      <c r="B25411" s="19"/>
    </row>
    <row r="25412" spans="1:2">
      <c r="A25412" s="18"/>
      <c r="B25412" s="19"/>
    </row>
    <row r="25413" spans="1:2">
      <c r="A25413" s="18"/>
      <c r="B25413" s="19"/>
    </row>
    <row r="25414" spans="1:2">
      <c r="A25414" s="18"/>
      <c r="B25414" s="19"/>
    </row>
    <row r="25415" spans="1:2">
      <c r="A25415" s="18"/>
      <c r="B25415" s="19"/>
    </row>
    <row r="25416" spans="1:2">
      <c r="A25416" s="18"/>
      <c r="B25416" s="19"/>
    </row>
    <row r="25417" spans="1:2">
      <c r="A25417" s="18"/>
      <c r="B25417" s="19"/>
    </row>
    <row r="25418" spans="1:2">
      <c r="A25418" s="18"/>
      <c r="B25418" s="19"/>
    </row>
    <row r="25419" spans="1:2">
      <c r="A25419" s="18"/>
      <c r="B25419" s="19"/>
    </row>
    <row r="25420" spans="1:2">
      <c r="A25420" s="18"/>
      <c r="B25420" s="19"/>
    </row>
    <row r="25421" spans="1:2">
      <c r="A25421" s="18"/>
      <c r="B25421" s="19"/>
    </row>
    <row r="25422" spans="1:2">
      <c r="A25422" s="18"/>
      <c r="B25422" s="19"/>
    </row>
    <row r="25423" spans="1:2">
      <c r="A25423" s="18"/>
      <c r="B25423" s="19"/>
    </row>
    <row r="25424" spans="1:2">
      <c r="A25424" s="18"/>
      <c r="B25424" s="19"/>
    </row>
    <row r="25425" spans="1:2">
      <c r="A25425" s="18"/>
      <c r="B25425" s="19"/>
    </row>
    <row r="25426" spans="1:2">
      <c r="A25426" s="18"/>
      <c r="B25426" s="19"/>
    </row>
    <row r="25427" spans="1:2">
      <c r="A25427" s="18"/>
      <c r="B25427" s="19"/>
    </row>
    <row r="25428" spans="1:2">
      <c r="A25428" s="18"/>
      <c r="B25428" s="19"/>
    </row>
    <row r="25429" spans="1:2">
      <c r="A25429" s="18"/>
      <c r="B25429" s="19"/>
    </row>
    <row r="25430" spans="1:2">
      <c r="A25430" s="18"/>
      <c r="B25430" s="19"/>
    </row>
    <row r="25431" spans="1:2">
      <c r="A25431" s="18"/>
      <c r="B25431" s="19"/>
    </row>
    <row r="25432" spans="1:2">
      <c r="A25432" s="18"/>
      <c r="B25432" s="19"/>
    </row>
    <row r="25433" spans="1:2">
      <c r="A25433" s="18"/>
      <c r="B25433" s="19"/>
    </row>
    <row r="25434" spans="1:2">
      <c r="A25434" s="18"/>
      <c r="B25434" s="19"/>
    </row>
    <row r="25435" spans="1:2">
      <c r="A25435" s="18"/>
      <c r="B25435" s="19"/>
    </row>
    <row r="25436" spans="1:2">
      <c r="A25436" s="18"/>
      <c r="B25436" s="19"/>
    </row>
    <row r="25437" spans="1:2">
      <c r="A25437" s="18"/>
      <c r="B25437" s="19"/>
    </row>
    <row r="25438" spans="1:2">
      <c r="A25438" s="18"/>
      <c r="B25438" s="19"/>
    </row>
    <row r="25439" spans="1:2">
      <c r="A25439" s="18"/>
      <c r="B25439" s="19"/>
    </row>
    <row r="25440" spans="1:2">
      <c r="A25440" s="18"/>
      <c r="B25440" s="19"/>
    </row>
    <row r="25441" spans="1:2">
      <c r="A25441" s="18"/>
      <c r="B25441" s="19"/>
    </row>
    <row r="25442" spans="1:2">
      <c r="A25442" s="18"/>
      <c r="B25442" s="19"/>
    </row>
    <row r="25443" spans="1:2">
      <c r="A25443" s="18"/>
      <c r="B25443" s="19"/>
    </row>
    <row r="25444" spans="1:2">
      <c r="A25444" s="18"/>
      <c r="B25444" s="19"/>
    </row>
    <row r="25445" spans="1:2">
      <c r="A25445" s="18"/>
      <c r="B25445" s="19"/>
    </row>
    <row r="25446" spans="1:2">
      <c r="A25446" s="18"/>
      <c r="B25446" s="19"/>
    </row>
    <row r="25447" spans="1:2">
      <c r="A25447" s="18"/>
      <c r="B25447" s="19"/>
    </row>
    <row r="25448" spans="1:2">
      <c r="A25448" s="18"/>
      <c r="B25448" s="19"/>
    </row>
    <row r="25449" spans="1:2">
      <c r="A25449" s="18"/>
      <c r="B25449" s="19"/>
    </row>
    <row r="25450" spans="1:2">
      <c r="A25450" s="18"/>
      <c r="B25450" s="19"/>
    </row>
    <row r="25451" spans="1:2">
      <c r="A25451" s="18"/>
      <c r="B25451" s="19"/>
    </row>
    <row r="25452" spans="1:2">
      <c r="A25452" s="18"/>
      <c r="B25452" s="19"/>
    </row>
    <row r="25453" spans="1:2">
      <c r="A25453" s="18"/>
      <c r="B25453" s="19"/>
    </row>
    <row r="25454" spans="1:2">
      <c r="A25454" s="18"/>
      <c r="B25454" s="19"/>
    </row>
    <row r="25455" spans="1:2">
      <c r="A25455" s="18"/>
      <c r="B25455" s="19"/>
    </row>
    <row r="25456" spans="1:2">
      <c r="A25456" s="18"/>
      <c r="B25456" s="19"/>
    </row>
    <row r="25457" spans="1:2">
      <c r="A25457" s="18"/>
      <c r="B25457" s="19"/>
    </row>
    <row r="25458" spans="1:2">
      <c r="A25458" s="18"/>
      <c r="B25458" s="19"/>
    </row>
    <row r="25459" spans="1:2">
      <c r="A25459" s="18"/>
      <c r="B25459" s="19"/>
    </row>
    <row r="25460" spans="1:2">
      <c r="A25460" s="18"/>
      <c r="B25460" s="19"/>
    </row>
    <row r="25461" spans="1:2">
      <c r="A25461" s="18"/>
      <c r="B25461" s="19"/>
    </row>
    <row r="25462" spans="1:2">
      <c r="A25462" s="18"/>
      <c r="B25462" s="19"/>
    </row>
    <row r="25463" spans="1:2">
      <c r="A25463" s="18"/>
      <c r="B25463" s="19"/>
    </row>
    <row r="25464" spans="1:2">
      <c r="A25464" s="18"/>
      <c r="B25464" s="19"/>
    </row>
    <row r="25465" spans="1:2">
      <c r="A25465" s="18"/>
      <c r="B25465" s="19"/>
    </row>
    <row r="25466" spans="1:2">
      <c r="A25466" s="18"/>
      <c r="B25466" s="19"/>
    </row>
    <row r="25467" spans="1:2">
      <c r="A25467" s="18"/>
      <c r="B25467" s="19"/>
    </row>
    <row r="25468" spans="1:2">
      <c r="A25468" s="18"/>
      <c r="B25468" s="19"/>
    </row>
    <row r="25469" spans="1:2">
      <c r="A25469" s="18"/>
      <c r="B25469" s="19"/>
    </row>
    <row r="25470" spans="1:2">
      <c r="A25470" s="18"/>
      <c r="B25470" s="19"/>
    </row>
    <row r="25471" spans="1:2">
      <c r="A25471" s="18"/>
      <c r="B25471" s="19"/>
    </row>
    <row r="25472" spans="1:2">
      <c r="A25472" s="18"/>
      <c r="B25472" s="19"/>
    </row>
    <row r="25473" spans="1:2">
      <c r="A25473" s="18"/>
      <c r="B25473" s="19"/>
    </row>
    <row r="25474" spans="1:2">
      <c r="A25474" s="18"/>
      <c r="B25474" s="19"/>
    </row>
    <row r="25475" spans="1:2">
      <c r="A25475" s="18"/>
      <c r="B25475" s="19"/>
    </row>
    <row r="25476" spans="1:2">
      <c r="A25476" s="18"/>
      <c r="B25476" s="19"/>
    </row>
    <row r="25477" spans="1:2">
      <c r="A25477" s="18"/>
      <c r="B25477" s="19"/>
    </row>
    <row r="25478" spans="1:2">
      <c r="A25478" s="18"/>
      <c r="B25478" s="19"/>
    </row>
    <row r="25479" spans="1:2">
      <c r="A25479" s="18"/>
      <c r="B25479" s="19"/>
    </row>
    <row r="25480" spans="1:2">
      <c r="A25480" s="18"/>
      <c r="B25480" s="19"/>
    </row>
    <row r="25481" spans="1:2">
      <c r="A25481" s="18"/>
      <c r="B25481" s="19"/>
    </row>
    <row r="25482" spans="1:2">
      <c r="A25482" s="18"/>
      <c r="B25482" s="19"/>
    </row>
    <row r="25483" spans="1:2">
      <c r="A25483" s="18"/>
      <c r="B25483" s="19"/>
    </row>
    <row r="25484" spans="1:2">
      <c r="A25484" s="18"/>
      <c r="B25484" s="19"/>
    </row>
    <row r="25485" spans="1:2">
      <c r="A25485" s="18"/>
      <c r="B25485" s="19"/>
    </row>
    <row r="25486" spans="1:2">
      <c r="A25486" s="18"/>
      <c r="B25486" s="19"/>
    </row>
    <row r="25487" spans="1:2">
      <c r="A25487" s="18"/>
      <c r="B25487" s="19"/>
    </row>
    <row r="25488" spans="1:2">
      <c r="A25488" s="18"/>
      <c r="B25488" s="19"/>
    </row>
    <row r="25489" spans="1:2">
      <c r="A25489" s="18"/>
      <c r="B25489" s="19"/>
    </row>
    <row r="25490" spans="1:2">
      <c r="A25490" s="18"/>
      <c r="B25490" s="19"/>
    </row>
    <row r="25491" spans="1:2">
      <c r="A25491" s="18"/>
      <c r="B25491" s="19"/>
    </row>
    <row r="25492" spans="1:2">
      <c r="A25492" s="18"/>
      <c r="B25492" s="19"/>
    </row>
    <row r="25493" spans="1:2">
      <c r="A25493" s="18"/>
      <c r="B25493" s="19"/>
    </row>
    <row r="25494" spans="1:2">
      <c r="A25494" s="18"/>
      <c r="B25494" s="19"/>
    </row>
    <row r="25495" spans="1:2">
      <c r="A25495" s="18"/>
      <c r="B25495" s="19"/>
    </row>
    <row r="25496" spans="1:2">
      <c r="A25496" s="18"/>
      <c r="B25496" s="19"/>
    </row>
    <row r="25497" spans="1:2">
      <c r="A25497" s="18"/>
      <c r="B25497" s="19"/>
    </row>
    <row r="25498" spans="1:2">
      <c r="A25498" s="18"/>
      <c r="B25498" s="19"/>
    </row>
    <row r="25499" spans="1:2">
      <c r="A25499" s="18"/>
      <c r="B25499" s="19"/>
    </row>
    <row r="25500" spans="1:2">
      <c r="A25500" s="18"/>
      <c r="B25500" s="19"/>
    </row>
    <row r="25501" spans="1:2">
      <c r="A25501" s="18"/>
      <c r="B25501" s="19"/>
    </row>
    <row r="25502" spans="1:2">
      <c r="A25502" s="18"/>
      <c r="B25502" s="19"/>
    </row>
    <row r="25503" spans="1:2">
      <c r="A25503" s="18"/>
      <c r="B25503" s="19"/>
    </row>
    <row r="25504" spans="1:2">
      <c r="A25504" s="18"/>
      <c r="B25504" s="19"/>
    </row>
    <row r="25505" spans="1:2">
      <c r="A25505" s="18"/>
      <c r="B25505" s="19"/>
    </row>
    <row r="25506" spans="1:2">
      <c r="A25506" s="18"/>
      <c r="B25506" s="19"/>
    </row>
    <row r="25507" spans="1:2">
      <c r="A25507" s="18"/>
      <c r="B25507" s="19"/>
    </row>
    <row r="25508" spans="1:2">
      <c r="A25508" s="18"/>
      <c r="B25508" s="19"/>
    </row>
    <row r="25509" spans="1:2">
      <c r="A25509" s="18"/>
      <c r="B25509" s="19"/>
    </row>
    <row r="25510" spans="1:2">
      <c r="A25510" s="18"/>
      <c r="B25510" s="19"/>
    </row>
    <row r="25511" spans="1:2">
      <c r="A25511" s="18"/>
      <c r="B25511" s="19"/>
    </row>
    <row r="25512" spans="1:2">
      <c r="A25512" s="18"/>
      <c r="B25512" s="19"/>
    </row>
    <row r="25513" spans="1:2">
      <c r="A25513" s="18"/>
      <c r="B25513" s="19"/>
    </row>
    <row r="25514" spans="1:2">
      <c r="A25514" s="18"/>
      <c r="B25514" s="19"/>
    </row>
    <row r="25515" spans="1:2">
      <c r="A25515" s="18"/>
      <c r="B25515" s="19"/>
    </row>
    <row r="25516" spans="1:2">
      <c r="A25516" s="18"/>
      <c r="B25516" s="19"/>
    </row>
    <row r="25517" spans="1:2">
      <c r="A25517" s="18"/>
      <c r="B25517" s="19"/>
    </row>
    <row r="25518" spans="1:2">
      <c r="A25518" s="18"/>
      <c r="B25518" s="19"/>
    </row>
    <row r="25519" spans="1:2">
      <c r="A25519" s="18"/>
      <c r="B25519" s="19"/>
    </row>
    <row r="25520" spans="1:2">
      <c r="A25520" s="18"/>
      <c r="B25520" s="19"/>
    </row>
    <row r="25521" spans="1:2">
      <c r="A25521" s="18"/>
      <c r="B25521" s="19"/>
    </row>
    <row r="25522" spans="1:2">
      <c r="A25522" s="18"/>
      <c r="B25522" s="19"/>
    </row>
    <row r="25523" spans="1:2">
      <c r="A25523" s="18"/>
      <c r="B25523" s="19"/>
    </row>
    <row r="25524" spans="1:2">
      <c r="A25524" s="18"/>
      <c r="B25524" s="19"/>
    </row>
    <row r="25525" spans="1:2">
      <c r="A25525" s="18"/>
      <c r="B25525" s="19"/>
    </row>
    <row r="25526" spans="1:2">
      <c r="A25526" s="18"/>
      <c r="B25526" s="19"/>
    </row>
    <row r="25527" spans="1:2">
      <c r="A25527" s="18"/>
      <c r="B25527" s="19"/>
    </row>
    <row r="25528" spans="1:2">
      <c r="A25528" s="18"/>
      <c r="B25528" s="19"/>
    </row>
    <row r="25529" spans="1:2">
      <c r="A25529" s="18"/>
      <c r="B25529" s="19"/>
    </row>
    <row r="25530" spans="1:2">
      <c r="A25530" s="18"/>
      <c r="B25530" s="19"/>
    </row>
    <row r="25531" spans="1:2">
      <c r="A25531" s="18"/>
      <c r="B25531" s="19"/>
    </row>
    <row r="25532" spans="1:2">
      <c r="A25532" s="18"/>
      <c r="B25532" s="19"/>
    </row>
    <row r="25533" spans="1:2">
      <c r="A25533" s="18"/>
      <c r="B25533" s="19"/>
    </row>
    <row r="25534" spans="1:2">
      <c r="A25534" s="18"/>
      <c r="B25534" s="19"/>
    </row>
    <row r="25535" spans="1:2">
      <c r="A25535" s="18"/>
      <c r="B25535" s="19"/>
    </row>
    <row r="25536" spans="1:2">
      <c r="A25536" s="18"/>
      <c r="B25536" s="19"/>
    </row>
    <row r="25537" spans="1:2">
      <c r="A25537" s="18"/>
      <c r="B25537" s="19"/>
    </row>
    <row r="25538" spans="1:2">
      <c r="A25538" s="18"/>
      <c r="B25538" s="19"/>
    </row>
    <row r="25539" spans="1:2">
      <c r="A25539" s="18"/>
      <c r="B25539" s="19"/>
    </row>
    <row r="25540" spans="1:2">
      <c r="A25540" s="18"/>
      <c r="B25540" s="19"/>
    </row>
    <row r="25541" spans="1:2">
      <c r="A25541" s="18"/>
      <c r="B25541" s="19"/>
    </row>
    <row r="25542" spans="1:2">
      <c r="A25542" s="18"/>
      <c r="B25542" s="19"/>
    </row>
    <row r="25543" spans="1:2">
      <c r="A25543" s="18"/>
      <c r="B25543" s="19"/>
    </row>
    <row r="25544" spans="1:2">
      <c r="A25544" s="18"/>
      <c r="B25544" s="19"/>
    </row>
    <row r="25545" spans="1:2">
      <c r="A25545" s="18"/>
      <c r="B25545" s="19"/>
    </row>
    <row r="25546" spans="1:2">
      <c r="A25546" s="18"/>
      <c r="B25546" s="19"/>
    </row>
    <row r="25547" spans="1:2">
      <c r="A25547" s="18"/>
      <c r="B25547" s="19"/>
    </row>
    <row r="25548" spans="1:2">
      <c r="A25548" s="18"/>
      <c r="B25548" s="19"/>
    </row>
    <row r="25549" spans="1:2">
      <c r="A25549" s="18"/>
      <c r="B25549" s="19"/>
    </row>
    <row r="25550" spans="1:2">
      <c r="A25550" s="18"/>
      <c r="B25550" s="19"/>
    </row>
    <row r="25551" spans="1:2">
      <c r="A25551" s="18"/>
      <c r="B25551" s="19"/>
    </row>
    <row r="25552" spans="1:2">
      <c r="A25552" s="18"/>
      <c r="B25552" s="19"/>
    </row>
    <row r="25553" spans="1:2">
      <c r="A25553" s="18"/>
      <c r="B25553" s="19"/>
    </row>
    <row r="25554" spans="1:2">
      <c r="A25554" s="18"/>
      <c r="B25554" s="19"/>
    </row>
    <row r="25555" spans="1:2">
      <c r="A25555" s="18"/>
      <c r="B25555" s="19"/>
    </row>
    <row r="25556" spans="1:2">
      <c r="A25556" s="18"/>
      <c r="B25556" s="19"/>
    </row>
    <row r="25557" spans="1:2">
      <c r="A25557" s="18"/>
      <c r="B25557" s="19"/>
    </row>
    <row r="25558" spans="1:2">
      <c r="A25558" s="18"/>
      <c r="B25558" s="19"/>
    </row>
    <row r="25559" spans="1:2">
      <c r="A25559" s="18"/>
      <c r="B25559" s="19"/>
    </row>
    <row r="25560" spans="1:2">
      <c r="A25560" s="18"/>
      <c r="B25560" s="19"/>
    </row>
    <row r="25561" spans="1:2">
      <c r="A25561" s="18"/>
      <c r="B25561" s="19"/>
    </row>
    <row r="25562" spans="1:2">
      <c r="A25562" s="18"/>
      <c r="B25562" s="19"/>
    </row>
    <row r="25563" spans="1:2">
      <c r="A25563" s="18"/>
      <c r="B25563" s="19"/>
    </row>
    <row r="25564" spans="1:2">
      <c r="A25564" s="18"/>
      <c r="B25564" s="19"/>
    </row>
    <row r="25565" spans="1:2">
      <c r="A25565" s="18"/>
      <c r="B25565" s="19"/>
    </row>
    <row r="25566" spans="1:2">
      <c r="A25566" s="18"/>
      <c r="B25566" s="19"/>
    </row>
    <row r="25567" spans="1:2">
      <c r="A25567" s="18"/>
      <c r="B25567" s="19"/>
    </row>
    <row r="25568" spans="1:2">
      <c r="A25568" s="18"/>
      <c r="B25568" s="19"/>
    </row>
    <row r="25569" spans="1:2">
      <c r="A25569" s="18"/>
      <c r="B25569" s="19"/>
    </row>
    <row r="25570" spans="1:2">
      <c r="A25570" s="18"/>
      <c r="B25570" s="19"/>
    </row>
    <row r="25571" spans="1:2">
      <c r="A25571" s="18"/>
      <c r="B25571" s="19"/>
    </row>
    <row r="25572" spans="1:2">
      <c r="A25572" s="18"/>
      <c r="B25572" s="19"/>
    </row>
    <row r="25573" spans="1:2">
      <c r="A25573" s="18"/>
      <c r="B25573" s="19"/>
    </row>
    <row r="25574" spans="1:2">
      <c r="A25574" s="18"/>
      <c r="B25574" s="19"/>
    </row>
    <row r="25575" spans="1:2">
      <c r="A25575" s="18"/>
      <c r="B25575" s="19"/>
    </row>
    <row r="25576" spans="1:2">
      <c r="A25576" s="18"/>
      <c r="B25576" s="19"/>
    </row>
    <row r="25577" spans="1:2">
      <c r="A25577" s="18"/>
      <c r="B25577" s="19"/>
    </row>
    <row r="25578" spans="1:2">
      <c r="A25578" s="18"/>
      <c r="B25578" s="19"/>
    </row>
    <row r="25579" spans="1:2">
      <c r="A25579" s="18"/>
      <c r="B25579" s="19"/>
    </row>
    <row r="25580" spans="1:2">
      <c r="A25580" s="18"/>
      <c r="B25580" s="19"/>
    </row>
    <row r="25581" spans="1:2">
      <c r="A25581" s="18"/>
      <c r="B25581" s="19"/>
    </row>
    <row r="25582" spans="1:2">
      <c r="A25582" s="18"/>
      <c r="B25582" s="19"/>
    </row>
    <row r="25583" spans="1:2">
      <c r="A25583" s="18"/>
      <c r="B25583" s="19"/>
    </row>
    <row r="25584" spans="1:2">
      <c r="A25584" s="18"/>
      <c r="B25584" s="19"/>
    </row>
    <row r="25585" spans="1:2">
      <c r="A25585" s="18"/>
      <c r="B25585" s="19"/>
    </row>
    <row r="25586" spans="1:2">
      <c r="A25586" s="18"/>
      <c r="B25586" s="19"/>
    </row>
    <row r="25587" spans="1:2">
      <c r="A25587" s="18"/>
      <c r="B25587" s="19"/>
    </row>
    <row r="25588" spans="1:2">
      <c r="A25588" s="18"/>
      <c r="B25588" s="19"/>
    </row>
    <row r="25589" spans="1:2">
      <c r="A25589" s="18"/>
      <c r="B25589" s="19"/>
    </row>
    <row r="25590" spans="1:2">
      <c r="A25590" s="18"/>
      <c r="B25590" s="19"/>
    </row>
    <row r="25591" spans="1:2">
      <c r="A25591" s="18"/>
      <c r="B25591" s="19"/>
    </row>
    <row r="25592" spans="1:2">
      <c r="A25592" s="18"/>
      <c r="B25592" s="19"/>
    </row>
    <row r="25593" spans="1:2">
      <c r="A25593" s="18"/>
      <c r="B25593" s="19"/>
    </row>
    <row r="25594" spans="1:2">
      <c r="A25594" s="18"/>
      <c r="B25594" s="19"/>
    </row>
    <row r="25595" spans="1:2">
      <c r="A25595" s="18"/>
      <c r="B25595" s="19"/>
    </row>
    <row r="25596" spans="1:2">
      <c r="A25596" s="18"/>
      <c r="B25596" s="19"/>
    </row>
    <row r="25597" spans="1:2">
      <c r="A25597" s="18"/>
      <c r="B25597" s="19"/>
    </row>
    <row r="25598" spans="1:2">
      <c r="A25598" s="18"/>
      <c r="B25598" s="19"/>
    </row>
    <row r="25599" spans="1:2">
      <c r="A25599" s="18"/>
      <c r="B25599" s="19"/>
    </row>
    <row r="25600" spans="1:2">
      <c r="A25600" s="18"/>
      <c r="B25600" s="19"/>
    </row>
    <row r="25601" spans="1:2">
      <c r="A25601" s="18"/>
      <c r="B25601" s="19"/>
    </row>
    <row r="25602" spans="1:2">
      <c r="A25602" s="18"/>
      <c r="B25602" s="19"/>
    </row>
    <row r="25603" spans="1:2">
      <c r="A25603" s="18"/>
      <c r="B25603" s="19"/>
    </row>
    <row r="25604" spans="1:2">
      <c r="A25604" s="18"/>
      <c r="B25604" s="19"/>
    </row>
    <row r="25605" spans="1:2">
      <c r="A25605" s="18"/>
      <c r="B25605" s="19"/>
    </row>
    <row r="25606" spans="1:2">
      <c r="A25606" s="18"/>
      <c r="B25606" s="19"/>
    </row>
    <row r="25607" spans="1:2">
      <c r="A25607" s="18"/>
      <c r="B25607" s="19"/>
    </row>
    <row r="25608" spans="1:2">
      <c r="A25608" s="18"/>
      <c r="B25608" s="19"/>
    </row>
    <row r="25609" spans="1:2">
      <c r="A25609" s="18"/>
      <c r="B25609" s="19"/>
    </row>
    <row r="25610" spans="1:2">
      <c r="A25610" s="18"/>
      <c r="B25610" s="19"/>
    </row>
    <row r="25611" spans="1:2">
      <c r="A25611" s="18"/>
      <c r="B25611" s="19"/>
    </row>
    <row r="25612" spans="1:2">
      <c r="A25612" s="18"/>
      <c r="B25612" s="19"/>
    </row>
    <row r="25613" spans="1:2">
      <c r="A25613" s="18"/>
      <c r="B25613" s="19"/>
    </row>
    <row r="25614" spans="1:2">
      <c r="A25614" s="18"/>
      <c r="B25614" s="19"/>
    </row>
    <row r="25615" spans="1:2">
      <c r="A25615" s="18"/>
      <c r="B25615" s="19"/>
    </row>
    <row r="25616" spans="1:2">
      <c r="A25616" s="18"/>
      <c r="B25616" s="19"/>
    </row>
    <row r="25617" spans="1:2">
      <c r="A25617" s="18"/>
      <c r="B25617" s="19"/>
    </row>
    <row r="25618" spans="1:2">
      <c r="A25618" s="18"/>
      <c r="B25618" s="19"/>
    </row>
    <row r="25619" spans="1:2">
      <c r="A25619" s="18"/>
      <c r="B25619" s="19"/>
    </row>
    <row r="25620" spans="1:2">
      <c r="A25620" s="18"/>
      <c r="B25620" s="19"/>
    </row>
    <row r="25621" spans="1:2">
      <c r="A25621" s="18"/>
      <c r="B25621" s="19"/>
    </row>
    <row r="25622" spans="1:2">
      <c r="A25622" s="18"/>
      <c r="B25622" s="19"/>
    </row>
    <row r="25623" spans="1:2">
      <c r="A25623" s="18"/>
      <c r="B25623" s="19"/>
    </row>
    <row r="25624" spans="1:2">
      <c r="A25624" s="18"/>
      <c r="B25624" s="19"/>
    </row>
    <row r="25625" spans="1:2">
      <c r="A25625" s="18"/>
      <c r="B25625" s="19"/>
    </row>
    <row r="25626" spans="1:2">
      <c r="A25626" s="18"/>
      <c r="B25626" s="19"/>
    </row>
    <row r="25627" spans="1:2">
      <c r="A25627" s="18"/>
      <c r="B25627" s="19"/>
    </row>
    <row r="25628" spans="1:2">
      <c r="A25628" s="18"/>
      <c r="B25628" s="19"/>
    </row>
    <row r="25629" spans="1:2">
      <c r="A25629" s="18"/>
      <c r="B25629" s="19"/>
    </row>
    <row r="25630" spans="1:2">
      <c r="A25630" s="18"/>
      <c r="B25630" s="19"/>
    </row>
    <row r="25631" spans="1:2">
      <c r="A25631" s="18"/>
      <c r="B25631" s="19"/>
    </row>
    <row r="25632" spans="1:2">
      <c r="A25632" s="18"/>
      <c r="B25632" s="19"/>
    </row>
    <row r="25633" spans="1:2">
      <c r="A25633" s="18"/>
      <c r="B25633" s="19"/>
    </row>
    <row r="25634" spans="1:2">
      <c r="A25634" s="18"/>
      <c r="B25634" s="19"/>
    </row>
    <row r="25635" spans="1:2">
      <c r="A25635" s="18"/>
      <c r="B25635" s="19"/>
    </row>
    <row r="25636" spans="1:2">
      <c r="A25636" s="18"/>
      <c r="B25636" s="19"/>
    </row>
    <row r="25637" spans="1:2">
      <c r="A25637" s="18"/>
      <c r="B25637" s="19"/>
    </row>
    <row r="25638" spans="1:2">
      <c r="A25638" s="18"/>
      <c r="B25638" s="19"/>
    </row>
    <row r="25639" spans="1:2">
      <c r="A25639" s="18"/>
      <c r="B25639" s="19"/>
    </row>
    <row r="25640" spans="1:2">
      <c r="A25640" s="18"/>
      <c r="B25640" s="19"/>
    </row>
    <row r="25641" spans="1:2">
      <c r="A25641" s="18"/>
      <c r="B25641" s="19"/>
    </row>
    <row r="25642" spans="1:2">
      <c r="A25642" s="18"/>
      <c r="B25642" s="19"/>
    </row>
    <row r="25643" spans="1:2">
      <c r="A25643" s="18"/>
      <c r="B25643" s="19"/>
    </row>
    <row r="25644" spans="1:2">
      <c r="A25644" s="18"/>
      <c r="B25644" s="19"/>
    </row>
    <row r="25645" spans="1:2">
      <c r="A25645" s="18"/>
      <c r="B25645" s="19"/>
    </row>
    <row r="25646" spans="1:2">
      <c r="A25646" s="18"/>
      <c r="B25646" s="19"/>
    </row>
    <row r="25647" spans="1:2">
      <c r="A25647" s="18"/>
      <c r="B25647" s="19"/>
    </row>
    <row r="25648" spans="1:2">
      <c r="A25648" s="18"/>
      <c r="B25648" s="19"/>
    </row>
    <row r="25649" spans="1:2">
      <c r="A25649" s="18"/>
      <c r="B25649" s="19"/>
    </row>
    <row r="25650" spans="1:2">
      <c r="A25650" s="18"/>
      <c r="B25650" s="19"/>
    </row>
    <row r="25651" spans="1:2">
      <c r="A25651" s="18"/>
      <c r="B25651" s="19"/>
    </row>
    <row r="25652" spans="1:2">
      <c r="A25652" s="18"/>
      <c r="B25652" s="19"/>
    </row>
    <row r="25653" spans="1:2">
      <c r="A25653" s="18"/>
      <c r="B25653" s="19"/>
    </row>
    <row r="25654" spans="1:2">
      <c r="A25654" s="18"/>
      <c r="B25654" s="19"/>
    </row>
    <row r="25655" spans="1:2">
      <c r="A25655" s="18"/>
      <c r="B25655" s="19"/>
    </row>
    <row r="25656" spans="1:2">
      <c r="A25656" s="18"/>
      <c r="B25656" s="19"/>
    </row>
    <row r="25657" spans="1:2">
      <c r="A25657" s="18"/>
      <c r="B25657" s="19"/>
    </row>
    <row r="25658" spans="1:2">
      <c r="A25658" s="18"/>
      <c r="B25658" s="19"/>
    </row>
    <row r="25659" spans="1:2">
      <c r="A25659" s="18"/>
      <c r="B25659" s="19"/>
    </row>
    <row r="25660" spans="1:2">
      <c r="A25660" s="18"/>
      <c r="B25660" s="19"/>
    </row>
    <row r="25661" spans="1:2">
      <c r="A25661" s="18"/>
      <c r="B25661" s="19"/>
    </row>
    <row r="25662" spans="1:2">
      <c r="A25662" s="18"/>
      <c r="B25662" s="19"/>
    </row>
    <row r="25663" spans="1:2">
      <c r="A25663" s="18"/>
      <c r="B25663" s="19"/>
    </row>
    <row r="25664" spans="1:2">
      <c r="A25664" s="18"/>
      <c r="B25664" s="19"/>
    </row>
    <row r="25665" spans="1:2">
      <c r="A25665" s="18"/>
      <c r="B25665" s="19"/>
    </row>
    <row r="25666" spans="1:2">
      <c r="A25666" s="18"/>
      <c r="B25666" s="19"/>
    </row>
    <row r="25667" spans="1:2">
      <c r="A25667" s="18"/>
      <c r="B25667" s="19"/>
    </row>
    <row r="25668" spans="1:2">
      <c r="A25668" s="18"/>
      <c r="B25668" s="19"/>
    </row>
    <row r="25669" spans="1:2">
      <c r="A25669" s="18"/>
      <c r="B25669" s="19"/>
    </row>
    <row r="25670" spans="1:2">
      <c r="A25670" s="18"/>
      <c r="B25670" s="19"/>
    </row>
    <row r="25671" spans="1:2">
      <c r="A25671" s="18"/>
      <c r="B25671" s="19"/>
    </row>
    <row r="25672" spans="1:2">
      <c r="A25672" s="18"/>
      <c r="B25672" s="19"/>
    </row>
    <row r="25673" spans="1:2">
      <c r="A25673" s="18"/>
      <c r="B25673" s="19"/>
    </row>
    <row r="25674" spans="1:2">
      <c r="A25674" s="18"/>
      <c r="B25674" s="19"/>
    </row>
    <row r="25675" spans="1:2">
      <c r="A25675" s="18"/>
      <c r="B25675" s="19"/>
    </row>
    <row r="25676" spans="1:2">
      <c r="A25676" s="18"/>
      <c r="B25676" s="19"/>
    </row>
    <row r="25677" spans="1:2">
      <c r="A25677" s="18"/>
      <c r="B25677" s="19"/>
    </row>
    <row r="25678" spans="1:2">
      <c r="A25678" s="18"/>
      <c r="B25678" s="19"/>
    </row>
    <row r="25679" spans="1:2">
      <c r="A25679" s="18"/>
      <c r="B25679" s="19"/>
    </row>
    <row r="25680" spans="1:2">
      <c r="A25680" s="18"/>
      <c r="B25680" s="19"/>
    </row>
    <row r="25681" spans="1:2">
      <c r="A25681" s="18"/>
      <c r="B25681" s="19"/>
    </row>
    <row r="25682" spans="1:2">
      <c r="A25682" s="18"/>
      <c r="B25682" s="19"/>
    </row>
    <row r="25683" spans="1:2">
      <c r="A25683" s="18"/>
      <c r="B25683" s="19"/>
    </row>
    <row r="25684" spans="1:2">
      <c r="A25684" s="18"/>
      <c r="B25684" s="19"/>
    </row>
    <row r="25685" spans="1:2">
      <c r="A25685" s="18"/>
      <c r="B25685" s="19"/>
    </row>
    <row r="25686" spans="1:2">
      <c r="A25686" s="18"/>
      <c r="B25686" s="19"/>
    </row>
    <row r="25687" spans="1:2">
      <c r="A25687" s="18"/>
      <c r="B25687" s="19"/>
    </row>
    <row r="25688" spans="1:2">
      <c r="A25688" s="18"/>
      <c r="B25688" s="19"/>
    </row>
    <row r="25689" spans="1:2">
      <c r="A25689" s="18"/>
      <c r="B25689" s="19"/>
    </row>
    <row r="25690" spans="1:2">
      <c r="A25690" s="18"/>
      <c r="B25690" s="19"/>
    </row>
    <row r="25691" spans="1:2">
      <c r="A25691" s="18"/>
      <c r="B25691" s="19"/>
    </row>
    <row r="25692" spans="1:2">
      <c r="A25692" s="18"/>
      <c r="B25692" s="19"/>
    </row>
    <row r="25693" spans="1:2">
      <c r="A25693" s="18"/>
      <c r="B25693" s="19"/>
    </row>
    <row r="25694" spans="1:2">
      <c r="A25694" s="18"/>
      <c r="B25694" s="19"/>
    </row>
    <row r="25695" spans="1:2">
      <c r="A25695" s="18"/>
      <c r="B25695" s="19"/>
    </row>
    <row r="25696" spans="1:2">
      <c r="A25696" s="18"/>
      <c r="B25696" s="19"/>
    </row>
    <row r="25697" spans="1:2">
      <c r="A25697" s="18"/>
      <c r="B25697" s="19"/>
    </row>
    <row r="25698" spans="1:2">
      <c r="A25698" s="18"/>
      <c r="B25698" s="19"/>
    </row>
    <row r="25699" spans="1:2">
      <c r="A25699" s="18"/>
      <c r="B25699" s="19"/>
    </row>
    <row r="25700" spans="1:2">
      <c r="A25700" s="18"/>
      <c r="B25700" s="19"/>
    </row>
    <row r="25701" spans="1:2">
      <c r="A25701" s="18"/>
      <c r="B25701" s="19"/>
    </row>
    <row r="25702" spans="1:2">
      <c r="A25702" s="18"/>
      <c r="B25702" s="19"/>
    </row>
    <row r="25703" spans="1:2">
      <c r="A25703" s="18"/>
      <c r="B25703" s="19"/>
    </row>
    <row r="25704" spans="1:2">
      <c r="A25704" s="18"/>
      <c r="B25704" s="19"/>
    </row>
    <row r="25705" spans="1:2">
      <c r="A25705" s="18"/>
      <c r="B25705" s="19"/>
    </row>
    <row r="25706" spans="1:2">
      <c r="A25706" s="18"/>
      <c r="B25706" s="19"/>
    </row>
    <row r="25707" spans="1:2">
      <c r="A25707" s="18"/>
      <c r="B25707" s="19"/>
    </row>
    <row r="25708" spans="1:2">
      <c r="A25708" s="18"/>
      <c r="B25708" s="19"/>
    </row>
    <row r="25709" spans="1:2">
      <c r="A25709" s="18"/>
      <c r="B25709" s="19"/>
    </row>
    <row r="25710" spans="1:2">
      <c r="A25710" s="18"/>
      <c r="B25710" s="19"/>
    </row>
    <row r="25711" spans="1:2">
      <c r="A25711" s="18"/>
      <c r="B25711" s="19"/>
    </row>
    <row r="25712" spans="1:2">
      <c r="A25712" s="18"/>
      <c r="B25712" s="19"/>
    </row>
    <row r="25713" spans="1:2">
      <c r="A25713" s="18"/>
      <c r="B25713" s="19"/>
    </row>
    <row r="25714" spans="1:2">
      <c r="A25714" s="18"/>
      <c r="B25714" s="19"/>
    </row>
    <row r="25715" spans="1:2">
      <c r="A25715" s="18"/>
      <c r="B25715" s="19"/>
    </row>
    <row r="25716" spans="1:2">
      <c r="A25716" s="18"/>
      <c r="B25716" s="19"/>
    </row>
    <row r="25717" spans="1:2">
      <c r="A25717" s="18"/>
      <c r="B25717" s="19"/>
    </row>
    <row r="25718" spans="1:2">
      <c r="A25718" s="18"/>
      <c r="B25718" s="19"/>
    </row>
    <row r="25719" spans="1:2">
      <c r="A25719" s="18"/>
      <c r="B25719" s="19"/>
    </row>
    <row r="25720" spans="1:2">
      <c r="A25720" s="18"/>
      <c r="B25720" s="19"/>
    </row>
    <row r="25721" spans="1:2">
      <c r="A25721" s="18"/>
      <c r="B25721" s="19"/>
    </row>
    <row r="25722" spans="1:2">
      <c r="A25722" s="18"/>
      <c r="B25722" s="19"/>
    </row>
    <row r="25723" spans="1:2">
      <c r="A25723" s="18"/>
      <c r="B25723" s="19"/>
    </row>
    <row r="25724" spans="1:2">
      <c r="A25724" s="18"/>
      <c r="B25724" s="19"/>
    </row>
    <row r="25725" spans="1:2">
      <c r="A25725" s="18"/>
      <c r="B25725" s="19"/>
    </row>
    <row r="25726" spans="1:2">
      <c r="A25726" s="18"/>
      <c r="B25726" s="19"/>
    </row>
    <row r="25727" spans="1:2">
      <c r="A25727" s="18"/>
      <c r="B25727" s="19"/>
    </row>
    <row r="25728" spans="1:2">
      <c r="A25728" s="18"/>
      <c r="B25728" s="19"/>
    </row>
    <row r="25729" spans="1:2">
      <c r="A25729" s="18"/>
      <c r="B25729" s="19"/>
    </row>
    <row r="25730" spans="1:2">
      <c r="A25730" s="18"/>
      <c r="B25730" s="19"/>
    </row>
    <row r="25731" spans="1:2">
      <c r="A25731" s="18"/>
      <c r="B25731" s="19"/>
    </row>
    <row r="25732" spans="1:2">
      <c r="A25732" s="18"/>
      <c r="B25732" s="19"/>
    </row>
    <row r="25733" spans="1:2">
      <c r="A25733" s="18"/>
      <c r="B25733" s="19"/>
    </row>
    <row r="25734" spans="1:2">
      <c r="A25734" s="18"/>
      <c r="B25734" s="19"/>
    </row>
    <row r="25735" spans="1:2">
      <c r="A25735" s="18"/>
      <c r="B25735" s="19"/>
    </row>
    <row r="25736" spans="1:2">
      <c r="A25736" s="18"/>
      <c r="B25736" s="19"/>
    </row>
    <row r="25737" spans="1:2">
      <c r="A25737" s="18"/>
      <c r="B25737" s="19"/>
    </row>
    <row r="25738" spans="1:2">
      <c r="A25738" s="18"/>
      <c r="B25738" s="19"/>
    </row>
    <row r="25739" spans="1:2">
      <c r="A25739" s="18"/>
      <c r="B25739" s="19"/>
    </row>
    <row r="25740" spans="1:2">
      <c r="A25740" s="18"/>
      <c r="B25740" s="19"/>
    </row>
    <row r="25741" spans="1:2">
      <c r="A25741" s="18"/>
      <c r="B25741" s="19"/>
    </row>
    <row r="25742" spans="1:2">
      <c r="A25742" s="18"/>
      <c r="B25742" s="19"/>
    </row>
    <row r="25743" spans="1:2">
      <c r="A25743" s="18"/>
      <c r="B25743" s="19"/>
    </row>
    <row r="25744" spans="1:2">
      <c r="A25744" s="18"/>
      <c r="B25744" s="19"/>
    </row>
    <row r="25745" spans="1:2">
      <c r="A25745" s="18"/>
      <c r="B25745" s="19"/>
    </row>
    <row r="25746" spans="1:2">
      <c r="A25746" s="18"/>
      <c r="B25746" s="19"/>
    </row>
    <row r="25747" spans="1:2">
      <c r="A25747" s="18"/>
      <c r="B25747" s="19"/>
    </row>
    <row r="25748" spans="1:2">
      <c r="A25748" s="18"/>
      <c r="B25748" s="19"/>
    </row>
    <row r="25749" spans="1:2">
      <c r="A25749" s="18"/>
      <c r="B25749" s="19"/>
    </row>
    <row r="25750" spans="1:2">
      <c r="A25750" s="18"/>
      <c r="B25750" s="19"/>
    </row>
    <row r="25751" spans="1:2">
      <c r="A25751" s="18"/>
      <c r="B25751" s="19"/>
    </row>
    <row r="25752" spans="1:2">
      <c r="A25752" s="18"/>
      <c r="B25752" s="19"/>
    </row>
    <row r="25753" spans="1:2">
      <c r="A25753" s="18"/>
      <c r="B25753" s="19"/>
    </row>
    <row r="25754" spans="1:2">
      <c r="A25754" s="18"/>
      <c r="B25754" s="19"/>
    </row>
    <row r="25755" spans="1:2">
      <c r="A25755" s="18"/>
      <c r="B25755" s="19"/>
    </row>
    <row r="25756" spans="1:2">
      <c r="A25756" s="18"/>
      <c r="B25756" s="19"/>
    </row>
    <row r="25757" spans="1:2">
      <c r="A25757" s="18"/>
      <c r="B25757" s="19"/>
    </row>
    <row r="25758" spans="1:2">
      <c r="A25758" s="18"/>
      <c r="B25758" s="19"/>
    </row>
    <row r="25759" spans="1:2">
      <c r="A25759" s="18"/>
      <c r="B25759" s="19"/>
    </row>
    <row r="25760" spans="1:2">
      <c r="A25760" s="18"/>
      <c r="B25760" s="19"/>
    </row>
    <row r="25761" spans="1:2">
      <c r="A25761" s="18"/>
      <c r="B25761" s="19"/>
    </row>
    <row r="25762" spans="1:2">
      <c r="A25762" s="18"/>
      <c r="B25762" s="19"/>
    </row>
    <row r="25763" spans="1:2">
      <c r="A25763" s="18"/>
      <c r="B25763" s="19"/>
    </row>
    <row r="25764" spans="1:2">
      <c r="A25764" s="18"/>
      <c r="B25764" s="19"/>
    </row>
    <row r="25765" spans="1:2">
      <c r="A25765" s="18"/>
      <c r="B25765" s="19"/>
    </row>
    <row r="25766" spans="1:2">
      <c r="A25766" s="18"/>
      <c r="B25766" s="19"/>
    </row>
    <row r="25767" spans="1:2">
      <c r="A25767" s="18"/>
      <c r="B25767" s="19"/>
    </row>
    <row r="25768" spans="1:2">
      <c r="A25768" s="18"/>
      <c r="B25768" s="19"/>
    </row>
    <row r="25769" spans="1:2">
      <c r="A25769" s="18"/>
      <c r="B25769" s="19"/>
    </row>
    <row r="25770" spans="1:2">
      <c r="A25770" s="18"/>
      <c r="B25770" s="19"/>
    </row>
    <row r="25771" spans="1:2">
      <c r="A25771" s="18"/>
      <c r="B25771" s="19"/>
    </row>
    <row r="25772" spans="1:2">
      <c r="A25772" s="18"/>
      <c r="B25772" s="19"/>
    </row>
    <row r="25773" spans="1:2">
      <c r="A25773" s="18"/>
      <c r="B25773" s="19"/>
    </row>
    <row r="25774" spans="1:2">
      <c r="A25774" s="18"/>
      <c r="B25774" s="19"/>
    </row>
    <row r="25775" spans="1:2">
      <c r="A25775" s="18"/>
      <c r="B25775" s="19"/>
    </row>
    <row r="25776" spans="1:2">
      <c r="A25776" s="18"/>
      <c r="B25776" s="19"/>
    </row>
    <row r="25777" spans="1:2">
      <c r="A25777" s="18"/>
      <c r="B25777" s="19"/>
    </row>
    <row r="25778" spans="1:2">
      <c r="A25778" s="18"/>
      <c r="B25778" s="19"/>
    </row>
    <row r="25779" spans="1:2">
      <c r="A25779" s="18"/>
      <c r="B25779" s="19"/>
    </row>
    <row r="25780" spans="1:2">
      <c r="A25780" s="18"/>
      <c r="B25780" s="19"/>
    </row>
    <row r="25781" spans="1:2">
      <c r="A25781" s="18"/>
      <c r="B25781" s="19"/>
    </row>
    <row r="25782" spans="1:2">
      <c r="A25782" s="18"/>
      <c r="B25782" s="19"/>
    </row>
    <row r="25783" spans="1:2">
      <c r="A25783" s="18"/>
      <c r="B25783" s="19"/>
    </row>
    <row r="25784" spans="1:2">
      <c r="A25784" s="18"/>
      <c r="B25784" s="19"/>
    </row>
    <row r="25785" spans="1:2">
      <c r="A25785" s="18"/>
      <c r="B25785" s="19"/>
    </row>
    <row r="25786" spans="1:2">
      <c r="A25786" s="18"/>
      <c r="B25786" s="19"/>
    </row>
    <row r="25787" spans="1:2">
      <c r="A25787" s="18"/>
      <c r="B25787" s="19"/>
    </row>
    <row r="25788" spans="1:2">
      <c r="A25788" s="18"/>
      <c r="B25788" s="19"/>
    </row>
    <row r="25789" spans="1:2">
      <c r="A25789" s="18"/>
      <c r="B25789" s="19"/>
    </row>
    <row r="25790" spans="1:2">
      <c r="A25790" s="18"/>
      <c r="B25790" s="19"/>
    </row>
    <row r="25791" spans="1:2">
      <c r="A25791" s="18"/>
      <c r="B25791" s="19"/>
    </row>
    <row r="25792" spans="1:2">
      <c r="A25792" s="18"/>
      <c r="B25792" s="19"/>
    </row>
    <row r="25793" spans="1:2">
      <c r="A25793" s="18"/>
      <c r="B25793" s="19"/>
    </row>
    <row r="25794" spans="1:2">
      <c r="A25794" s="18"/>
      <c r="B25794" s="19"/>
    </row>
    <row r="25795" spans="1:2">
      <c r="A25795" s="18"/>
      <c r="B25795" s="19"/>
    </row>
    <row r="25796" spans="1:2">
      <c r="A25796" s="18"/>
      <c r="B25796" s="19"/>
    </row>
    <row r="25797" spans="1:2">
      <c r="A25797" s="18"/>
      <c r="B25797" s="19"/>
    </row>
    <row r="25798" spans="1:2">
      <c r="A25798" s="18"/>
      <c r="B25798" s="19"/>
    </row>
    <row r="25799" spans="1:2">
      <c r="A25799" s="18"/>
      <c r="B25799" s="19"/>
    </row>
    <row r="25800" spans="1:2">
      <c r="A25800" s="18"/>
      <c r="B25800" s="19"/>
    </row>
    <row r="25801" spans="1:2">
      <c r="A25801" s="18"/>
      <c r="B25801" s="19"/>
    </row>
    <row r="25802" spans="1:2">
      <c r="A25802" s="18"/>
      <c r="B25802" s="19"/>
    </row>
    <row r="25803" spans="1:2">
      <c r="A25803" s="18"/>
      <c r="B25803" s="19"/>
    </row>
    <row r="25804" spans="1:2">
      <c r="A25804" s="18"/>
      <c r="B25804" s="19"/>
    </row>
    <row r="25805" spans="1:2">
      <c r="A25805" s="18"/>
      <c r="B25805" s="19"/>
    </row>
    <row r="25806" spans="1:2">
      <c r="A25806" s="18"/>
      <c r="B25806" s="19"/>
    </row>
    <row r="25807" spans="1:2">
      <c r="A25807" s="18"/>
      <c r="B25807" s="19"/>
    </row>
    <row r="25808" spans="1:2">
      <c r="A25808" s="18"/>
      <c r="B25808" s="19"/>
    </row>
    <row r="25809" spans="1:2">
      <c r="A25809" s="18"/>
      <c r="B25809" s="19"/>
    </row>
    <row r="25810" spans="1:2">
      <c r="A25810" s="18"/>
      <c r="B25810" s="19"/>
    </row>
    <row r="25811" spans="1:2">
      <c r="A25811" s="18"/>
      <c r="B25811" s="19"/>
    </row>
    <row r="25812" spans="1:2">
      <c r="A25812" s="18"/>
      <c r="B25812" s="19"/>
    </row>
    <row r="25813" spans="1:2">
      <c r="A25813" s="18"/>
      <c r="B25813" s="19"/>
    </row>
    <row r="25814" spans="1:2">
      <c r="A25814" s="18"/>
      <c r="B25814" s="19"/>
    </row>
    <row r="25815" spans="1:2">
      <c r="A25815" s="18"/>
      <c r="B25815" s="19"/>
    </row>
    <row r="25816" spans="1:2">
      <c r="A25816" s="18"/>
      <c r="B25816" s="19"/>
    </row>
    <row r="25817" spans="1:2">
      <c r="A25817" s="18"/>
      <c r="B25817" s="19"/>
    </row>
    <row r="25818" spans="1:2">
      <c r="A25818" s="18"/>
      <c r="B25818" s="19"/>
    </row>
    <row r="25819" spans="1:2">
      <c r="A25819" s="18"/>
      <c r="B25819" s="19"/>
    </row>
    <row r="25820" spans="1:2">
      <c r="A25820" s="18"/>
      <c r="B25820" s="19"/>
    </row>
    <row r="25821" spans="1:2">
      <c r="A25821" s="18"/>
      <c r="B25821" s="19"/>
    </row>
    <row r="25822" spans="1:2">
      <c r="A25822" s="18"/>
      <c r="B25822" s="19"/>
    </row>
    <row r="25823" spans="1:2">
      <c r="A25823" s="18"/>
      <c r="B25823" s="19"/>
    </row>
    <row r="25824" spans="1:2">
      <c r="A25824" s="18"/>
      <c r="B25824" s="19"/>
    </row>
    <row r="25825" spans="1:2">
      <c r="A25825" s="18"/>
      <c r="B25825" s="19"/>
    </row>
    <row r="25826" spans="1:2">
      <c r="A25826" s="18"/>
      <c r="B25826" s="19"/>
    </row>
    <row r="25827" spans="1:2">
      <c r="A25827" s="18"/>
      <c r="B25827" s="19"/>
    </row>
    <row r="25828" spans="1:2">
      <c r="A25828" s="18"/>
      <c r="B25828" s="19"/>
    </row>
    <row r="25829" spans="1:2">
      <c r="A25829" s="18"/>
      <c r="B25829" s="19"/>
    </row>
    <row r="25830" spans="1:2">
      <c r="A25830" s="18"/>
      <c r="B25830" s="19"/>
    </row>
    <row r="25831" spans="1:2">
      <c r="A25831" s="18"/>
      <c r="B25831" s="19"/>
    </row>
    <row r="25832" spans="1:2">
      <c r="A25832" s="18"/>
      <c r="B25832" s="19"/>
    </row>
    <row r="25833" spans="1:2">
      <c r="A25833" s="18"/>
      <c r="B25833" s="19"/>
    </row>
    <row r="25834" spans="1:2">
      <c r="A25834" s="18"/>
      <c r="B25834" s="19"/>
    </row>
    <row r="25835" spans="1:2">
      <c r="A25835" s="18"/>
      <c r="B25835" s="19"/>
    </row>
    <row r="25836" spans="1:2">
      <c r="A25836" s="18"/>
      <c r="B25836" s="19"/>
    </row>
    <row r="25837" spans="1:2">
      <c r="A25837" s="18"/>
      <c r="B25837" s="19"/>
    </row>
    <row r="25838" spans="1:2">
      <c r="A25838" s="18"/>
      <c r="B25838" s="19"/>
    </row>
    <row r="25839" spans="1:2">
      <c r="A25839" s="18"/>
      <c r="B25839" s="19"/>
    </row>
    <row r="25840" spans="1:2">
      <c r="A25840" s="18"/>
      <c r="B25840" s="19"/>
    </row>
    <row r="25841" spans="1:2">
      <c r="A25841" s="18"/>
      <c r="B25841" s="19"/>
    </row>
    <row r="25842" spans="1:2">
      <c r="A25842" s="18"/>
      <c r="B25842" s="19"/>
    </row>
    <row r="25843" spans="1:2">
      <c r="A25843" s="18"/>
      <c r="B25843" s="19"/>
    </row>
    <row r="25844" spans="1:2">
      <c r="A25844" s="18"/>
      <c r="B25844" s="19"/>
    </row>
    <row r="25845" spans="1:2">
      <c r="A25845" s="18"/>
      <c r="B25845" s="19"/>
    </row>
    <row r="25846" spans="1:2">
      <c r="A25846" s="18"/>
      <c r="B25846" s="19"/>
    </row>
    <row r="25847" spans="1:2">
      <c r="A25847" s="18"/>
      <c r="B25847" s="19"/>
    </row>
    <row r="25848" spans="1:2">
      <c r="A25848" s="18"/>
      <c r="B25848" s="19"/>
    </row>
    <row r="25849" spans="1:2">
      <c r="A25849" s="18"/>
      <c r="B25849" s="19"/>
    </row>
    <row r="25850" spans="1:2">
      <c r="A25850" s="18"/>
      <c r="B25850" s="19"/>
    </row>
    <row r="25851" spans="1:2">
      <c r="A25851" s="18"/>
      <c r="B25851" s="19"/>
    </row>
    <row r="25852" spans="1:2">
      <c r="A25852" s="18"/>
      <c r="B25852" s="19"/>
    </row>
    <row r="25853" spans="1:2">
      <c r="A25853" s="18"/>
      <c r="B25853" s="19"/>
    </row>
    <row r="25854" spans="1:2">
      <c r="A25854" s="18"/>
      <c r="B25854" s="19"/>
    </row>
    <row r="25855" spans="1:2">
      <c r="A25855" s="18"/>
      <c r="B25855" s="19"/>
    </row>
    <row r="25856" spans="1:2">
      <c r="A25856" s="18"/>
      <c r="B25856" s="19"/>
    </row>
    <row r="25857" spans="1:2">
      <c r="A25857" s="18"/>
      <c r="B25857" s="19"/>
    </row>
    <row r="25858" spans="1:2">
      <c r="A25858" s="18"/>
      <c r="B25858" s="19"/>
    </row>
    <row r="25859" spans="1:2">
      <c r="A25859" s="18"/>
      <c r="B25859" s="19"/>
    </row>
    <row r="25860" spans="1:2">
      <c r="A25860" s="18"/>
      <c r="B25860" s="19"/>
    </row>
    <row r="25861" spans="1:2">
      <c r="A25861" s="18"/>
      <c r="B25861" s="19"/>
    </row>
    <row r="25862" spans="1:2">
      <c r="A25862" s="18"/>
      <c r="B25862" s="19"/>
    </row>
    <row r="25863" spans="1:2">
      <c r="A25863" s="18"/>
      <c r="B25863" s="19"/>
    </row>
    <row r="25864" spans="1:2">
      <c r="A25864" s="18"/>
      <c r="B25864" s="19"/>
    </row>
    <row r="25865" spans="1:2">
      <c r="A25865" s="18"/>
      <c r="B25865" s="19"/>
    </row>
    <row r="25866" spans="1:2">
      <c r="A25866" s="18"/>
      <c r="B25866" s="19"/>
    </row>
    <row r="25867" spans="1:2">
      <c r="A25867" s="18"/>
      <c r="B25867" s="19"/>
    </row>
    <row r="25868" spans="1:2">
      <c r="A25868" s="18"/>
      <c r="B25868" s="19"/>
    </row>
    <row r="25869" spans="1:2">
      <c r="A25869" s="18"/>
      <c r="B25869" s="19"/>
    </row>
    <row r="25870" spans="1:2">
      <c r="A25870" s="18"/>
      <c r="B25870" s="19"/>
    </row>
    <row r="25871" spans="1:2">
      <c r="A25871" s="18"/>
      <c r="B25871" s="19"/>
    </row>
    <row r="25872" spans="1:2">
      <c r="A25872" s="18"/>
      <c r="B25872" s="19"/>
    </row>
    <row r="25873" spans="1:2">
      <c r="A25873" s="18"/>
      <c r="B25873" s="19"/>
    </row>
    <row r="25874" spans="1:2">
      <c r="A25874" s="18"/>
      <c r="B25874" s="19"/>
    </row>
    <row r="25875" spans="1:2">
      <c r="A25875" s="18"/>
      <c r="B25875" s="19"/>
    </row>
    <row r="25876" spans="1:2">
      <c r="A25876" s="18"/>
      <c r="B25876" s="19"/>
    </row>
    <row r="25877" spans="1:2">
      <c r="A25877" s="18"/>
      <c r="B25877" s="19"/>
    </row>
    <row r="25878" spans="1:2">
      <c r="A25878" s="18"/>
      <c r="B25878" s="19"/>
    </row>
    <row r="25879" spans="1:2">
      <c r="A25879" s="18"/>
      <c r="B25879" s="19"/>
    </row>
    <row r="25880" spans="1:2">
      <c r="A25880" s="18"/>
      <c r="B25880" s="19"/>
    </row>
    <row r="25881" spans="1:2">
      <c r="A25881" s="18"/>
      <c r="B25881" s="19"/>
    </row>
    <row r="25882" spans="1:2">
      <c r="A25882" s="18"/>
      <c r="B25882" s="19"/>
    </row>
    <row r="25883" spans="1:2">
      <c r="A25883" s="18"/>
      <c r="B25883" s="19"/>
    </row>
    <row r="25884" spans="1:2">
      <c r="A25884" s="18"/>
      <c r="B25884" s="19"/>
    </row>
    <row r="25885" spans="1:2">
      <c r="A25885" s="18"/>
      <c r="B25885" s="19"/>
    </row>
    <row r="25886" spans="1:2">
      <c r="A25886" s="18"/>
      <c r="B25886" s="19"/>
    </row>
    <row r="25887" spans="1:2">
      <c r="A25887" s="18"/>
      <c r="B25887" s="19"/>
    </row>
    <row r="25888" spans="1:2">
      <c r="A25888" s="18"/>
      <c r="B25888" s="19"/>
    </row>
    <row r="25889" spans="1:2">
      <c r="A25889" s="18"/>
      <c r="B25889" s="19"/>
    </row>
    <row r="25890" spans="1:2">
      <c r="A25890" s="18"/>
      <c r="B25890" s="19"/>
    </row>
    <row r="25891" spans="1:2">
      <c r="A25891" s="18"/>
      <c r="B25891" s="19"/>
    </row>
    <row r="25892" spans="1:2">
      <c r="A25892" s="18"/>
      <c r="B25892" s="19"/>
    </row>
    <row r="25893" spans="1:2">
      <c r="A25893" s="18"/>
      <c r="B25893" s="19"/>
    </row>
    <row r="25894" spans="1:2">
      <c r="A25894" s="18"/>
      <c r="B25894" s="19"/>
    </row>
    <row r="25895" spans="1:2">
      <c r="A25895" s="18"/>
      <c r="B25895" s="19"/>
    </row>
    <row r="25896" spans="1:2">
      <c r="A25896" s="18"/>
      <c r="B25896" s="19"/>
    </row>
    <row r="25897" spans="1:2">
      <c r="A25897" s="18"/>
      <c r="B25897" s="19"/>
    </row>
    <row r="25898" spans="1:2">
      <c r="A25898" s="18"/>
      <c r="B25898" s="19"/>
    </row>
    <row r="25899" spans="1:2">
      <c r="A25899" s="18"/>
      <c r="B25899" s="19"/>
    </row>
    <row r="25900" spans="1:2">
      <c r="A25900" s="18"/>
      <c r="B25900" s="19"/>
    </row>
    <row r="25901" spans="1:2">
      <c r="A25901" s="18"/>
      <c r="B25901" s="19"/>
    </row>
    <row r="25902" spans="1:2">
      <c r="A25902" s="18"/>
      <c r="B25902" s="19"/>
    </row>
    <row r="25903" spans="1:2">
      <c r="A25903" s="18"/>
      <c r="B25903" s="19"/>
    </row>
    <row r="25904" spans="1:2">
      <c r="A25904" s="18"/>
      <c r="B25904" s="19"/>
    </row>
    <row r="25905" spans="1:2">
      <c r="A25905" s="18"/>
      <c r="B25905" s="19"/>
    </row>
    <row r="25906" spans="1:2">
      <c r="A25906" s="18"/>
      <c r="B25906" s="19"/>
    </row>
    <row r="25907" spans="1:2">
      <c r="A25907" s="18"/>
      <c r="B25907" s="19"/>
    </row>
    <row r="25908" spans="1:2">
      <c r="A25908" s="18"/>
      <c r="B25908" s="19"/>
    </row>
    <row r="25909" spans="1:2">
      <c r="A25909" s="18"/>
      <c r="B25909" s="19"/>
    </row>
    <row r="25910" spans="1:2">
      <c r="A25910" s="18"/>
      <c r="B25910" s="19"/>
    </row>
    <row r="25911" spans="1:2">
      <c r="A25911" s="18"/>
      <c r="B25911" s="19"/>
    </row>
    <row r="25912" spans="1:2">
      <c r="A25912" s="18"/>
      <c r="B25912" s="19"/>
    </row>
    <row r="25913" spans="1:2">
      <c r="A25913" s="18"/>
      <c r="B25913" s="19"/>
    </row>
    <row r="25914" spans="1:2">
      <c r="A25914" s="18"/>
      <c r="B25914" s="19"/>
    </row>
    <row r="25915" spans="1:2">
      <c r="A25915" s="18"/>
      <c r="B25915" s="19"/>
    </row>
    <row r="25916" spans="1:2">
      <c r="A25916" s="18"/>
      <c r="B25916" s="19"/>
    </row>
    <row r="25917" spans="1:2">
      <c r="A25917" s="18"/>
      <c r="B25917" s="19"/>
    </row>
    <row r="25918" spans="1:2">
      <c r="A25918" s="18"/>
      <c r="B25918" s="19"/>
    </row>
    <row r="25919" spans="1:2">
      <c r="A25919" s="18"/>
      <c r="B25919" s="19"/>
    </row>
    <row r="25920" spans="1:2">
      <c r="A25920" s="18"/>
      <c r="B25920" s="19"/>
    </row>
    <row r="25921" spans="1:2">
      <c r="A25921" s="18"/>
      <c r="B25921" s="19"/>
    </row>
    <row r="25922" spans="1:2">
      <c r="A25922" s="18"/>
      <c r="B25922" s="19"/>
    </row>
    <row r="25923" spans="1:2">
      <c r="A25923" s="18"/>
      <c r="B25923" s="19"/>
    </row>
    <row r="25924" spans="1:2">
      <c r="A25924" s="18"/>
      <c r="B25924" s="19"/>
    </row>
    <row r="25925" spans="1:2">
      <c r="A25925" s="18"/>
      <c r="B25925" s="19"/>
    </row>
    <row r="25926" spans="1:2">
      <c r="A25926" s="18"/>
      <c r="B25926" s="19"/>
    </row>
    <row r="25927" spans="1:2">
      <c r="A25927" s="18"/>
      <c r="B25927" s="19"/>
    </row>
    <row r="25928" spans="1:2">
      <c r="A25928" s="18"/>
      <c r="B25928" s="19"/>
    </row>
    <row r="25929" spans="1:2">
      <c r="A25929" s="18"/>
      <c r="B25929" s="19"/>
    </row>
    <row r="25930" spans="1:2">
      <c r="A25930" s="18"/>
      <c r="B25930" s="19"/>
    </row>
    <row r="25931" spans="1:2">
      <c r="A25931" s="18"/>
      <c r="B25931" s="19"/>
    </row>
    <row r="25932" spans="1:2">
      <c r="A25932" s="18"/>
      <c r="B25932" s="19"/>
    </row>
    <row r="25933" spans="1:2">
      <c r="A25933" s="18"/>
      <c r="B25933" s="19"/>
    </row>
    <row r="25934" spans="1:2">
      <c r="A25934" s="18"/>
      <c r="B25934" s="19"/>
    </row>
    <row r="25935" spans="1:2">
      <c r="A25935" s="18"/>
      <c r="B25935" s="19"/>
    </row>
    <row r="25936" spans="1:2">
      <c r="A25936" s="18"/>
      <c r="B25936" s="19"/>
    </row>
    <row r="25937" spans="1:2">
      <c r="A25937" s="18"/>
      <c r="B25937" s="19"/>
    </row>
    <row r="25938" spans="1:2">
      <c r="A25938" s="18"/>
      <c r="B25938" s="19"/>
    </row>
    <row r="25939" spans="1:2">
      <c r="A25939" s="18"/>
      <c r="B25939" s="19"/>
    </row>
    <row r="25940" spans="1:2">
      <c r="A25940" s="18"/>
      <c r="B25940" s="19"/>
    </row>
    <row r="25941" spans="1:2">
      <c r="A25941" s="18"/>
      <c r="B25941" s="19"/>
    </row>
    <row r="25942" spans="1:2">
      <c r="A25942" s="18"/>
      <c r="B25942" s="19"/>
    </row>
    <row r="25943" spans="1:2">
      <c r="A25943" s="18"/>
      <c r="B25943" s="19"/>
    </row>
    <row r="25944" spans="1:2">
      <c r="A25944" s="18"/>
      <c r="B25944" s="19"/>
    </row>
    <row r="25945" spans="1:2">
      <c r="A25945" s="18"/>
      <c r="B25945" s="19"/>
    </row>
    <row r="25946" spans="1:2">
      <c r="A25946" s="18"/>
      <c r="B25946" s="19"/>
    </row>
    <row r="25947" spans="1:2">
      <c r="A25947" s="18"/>
      <c r="B25947" s="19"/>
    </row>
    <row r="25948" spans="1:2">
      <c r="A25948" s="18"/>
      <c r="B25948" s="19"/>
    </row>
    <row r="25949" spans="1:2">
      <c r="A25949" s="18"/>
      <c r="B25949" s="19"/>
    </row>
    <row r="25950" spans="1:2">
      <c r="A25950" s="18"/>
      <c r="B25950" s="19"/>
    </row>
    <row r="25951" spans="1:2">
      <c r="A25951" s="18"/>
      <c r="B25951" s="19"/>
    </row>
    <row r="25952" spans="1:2">
      <c r="A25952" s="18"/>
      <c r="B25952" s="19"/>
    </row>
    <row r="25953" spans="1:2">
      <c r="A25953" s="18"/>
      <c r="B25953" s="19"/>
    </row>
    <row r="25954" spans="1:2">
      <c r="A25954" s="18"/>
      <c r="B25954" s="19"/>
    </row>
    <row r="25955" spans="1:2">
      <c r="A25955" s="18"/>
      <c r="B25955" s="19"/>
    </row>
    <row r="25956" spans="1:2">
      <c r="A25956" s="18"/>
      <c r="B25956" s="19"/>
    </row>
    <row r="25957" spans="1:2">
      <c r="A25957" s="18"/>
      <c r="B25957" s="19"/>
    </row>
    <row r="25958" spans="1:2">
      <c r="A25958" s="18"/>
      <c r="B25958" s="19"/>
    </row>
    <row r="25959" spans="1:2">
      <c r="A25959" s="18"/>
      <c r="B25959" s="19"/>
    </row>
    <row r="25960" spans="1:2">
      <c r="A25960" s="18"/>
      <c r="B25960" s="19"/>
    </row>
    <row r="25961" spans="1:2">
      <c r="A25961" s="18"/>
      <c r="B25961" s="19"/>
    </row>
    <row r="25962" spans="1:2">
      <c r="A25962" s="18"/>
      <c r="B25962" s="19"/>
    </row>
    <row r="25963" spans="1:2">
      <c r="A25963" s="18"/>
      <c r="B25963" s="19"/>
    </row>
    <row r="25964" spans="1:2">
      <c r="A25964" s="18"/>
      <c r="B25964" s="19"/>
    </row>
    <row r="25965" spans="1:2">
      <c r="A25965" s="18"/>
      <c r="B25965" s="19"/>
    </row>
    <row r="25966" spans="1:2">
      <c r="A25966" s="18"/>
      <c r="B25966" s="19"/>
    </row>
    <row r="25967" spans="1:2">
      <c r="A25967" s="18"/>
      <c r="B25967" s="19"/>
    </row>
    <row r="25968" spans="1:2">
      <c r="A25968" s="18"/>
      <c r="B25968" s="19"/>
    </row>
    <row r="25969" spans="1:2">
      <c r="A25969" s="18"/>
      <c r="B25969" s="19"/>
    </row>
    <row r="25970" spans="1:2">
      <c r="A25970" s="18"/>
      <c r="B25970" s="19"/>
    </row>
    <row r="25971" spans="1:2">
      <c r="A25971" s="18"/>
      <c r="B25971" s="19"/>
    </row>
    <row r="25972" spans="1:2">
      <c r="A25972" s="18"/>
      <c r="B25972" s="19"/>
    </row>
    <row r="25973" spans="1:2">
      <c r="A25973" s="18"/>
      <c r="B25973" s="19"/>
    </row>
    <row r="25974" spans="1:2">
      <c r="A25974" s="18"/>
      <c r="B25974" s="19"/>
    </row>
    <row r="25975" spans="1:2">
      <c r="A25975" s="18"/>
      <c r="B25975" s="19"/>
    </row>
    <row r="25976" spans="1:2">
      <c r="A25976" s="18"/>
      <c r="B25976" s="19"/>
    </row>
    <row r="25977" spans="1:2">
      <c r="A25977" s="18"/>
      <c r="B25977" s="19"/>
    </row>
    <row r="25978" spans="1:2">
      <c r="A25978" s="18"/>
      <c r="B25978" s="19"/>
    </row>
    <row r="25979" spans="1:2">
      <c r="A25979" s="18"/>
      <c r="B25979" s="19"/>
    </row>
    <row r="25980" spans="1:2">
      <c r="A25980" s="18"/>
      <c r="B25980" s="19"/>
    </row>
    <row r="25981" spans="1:2">
      <c r="A25981" s="18"/>
      <c r="B25981" s="19"/>
    </row>
    <row r="25982" spans="1:2">
      <c r="A25982" s="18"/>
      <c r="B25982" s="19"/>
    </row>
    <row r="25983" spans="1:2">
      <c r="A25983" s="18"/>
      <c r="B25983" s="19"/>
    </row>
    <row r="25984" spans="1:2">
      <c r="A25984" s="18"/>
      <c r="B25984" s="19"/>
    </row>
    <row r="25985" spans="1:2">
      <c r="A25985" s="18"/>
      <c r="B25985" s="19"/>
    </row>
    <row r="25986" spans="1:2">
      <c r="A25986" s="18"/>
      <c r="B25986" s="19"/>
    </row>
    <row r="25987" spans="1:2">
      <c r="A25987" s="18"/>
      <c r="B25987" s="19"/>
    </row>
    <row r="25988" spans="1:2">
      <c r="A25988" s="18"/>
      <c r="B25988" s="19"/>
    </row>
    <row r="25989" spans="1:2">
      <c r="A25989" s="18"/>
      <c r="B25989" s="19"/>
    </row>
    <row r="25990" spans="1:2">
      <c r="A25990" s="18"/>
      <c r="B25990" s="19"/>
    </row>
    <row r="25991" spans="1:2">
      <c r="A25991" s="18"/>
      <c r="B25991" s="19"/>
    </row>
    <row r="25992" spans="1:2">
      <c r="A25992" s="18"/>
      <c r="B25992" s="19"/>
    </row>
    <row r="25993" spans="1:2">
      <c r="A25993" s="18"/>
      <c r="B25993" s="19"/>
    </row>
    <row r="25994" spans="1:2">
      <c r="A25994" s="18"/>
      <c r="B25994" s="19"/>
    </row>
    <row r="25995" spans="1:2">
      <c r="A25995" s="18"/>
      <c r="B25995" s="19"/>
    </row>
    <row r="25996" spans="1:2">
      <c r="A25996" s="18"/>
      <c r="B25996" s="19"/>
    </row>
    <row r="25997" spans="1:2">
      <c r="A25997" s="18"/>
      <c r="B25997" s="19"/>
    </row>
    <row r="25998" spans="1:2">
      <c r="A25998" s="18"/>
      <c r="B25998" s="19"/>
    </row>
    <row r="25999" spans="1:2">
      <c r="A25999" s="18"/>
      <c r="B25999" s="19"/>
    </row>
    <row r="26000" spans="1:2">
      <c r="A26000" s="18"/>
      <c r="B26000" s="19"/>
    </row>
    <row r="26001" spans="1:2">
      <c r="A26001" s="18"/>
      <c r="B26001" s="19"/>
    </row>
    <row r="26002" spans="1:2">
      <c r="A26002" s="18"/>
      <c r="B26002" s="19"/>
    </row>
    <row r="26003" spans="1:2">
      <c r="A26003" s="18"/>
      <c r="B26003" s="19"/>
    </row>
    <row r="26004" spans="1:2">
      <c r="A26004" s="18"/>
      <c r="B26004" s="19"/>
    </row>
    <row r="26005" spans="1:2">
      <c r="A26005" s="18"/>
      <c r="B26005" s="19"/>
    </row>
    <row r="26006" spans="1:2">
      <c r="A26006" s="18"/>
      <c r="B26006" s="19"/>
    </row>
    <row r="26007" spans="1:2">
      <c r="A26007" s="18"/>
      <c r="B26007" s="19"/>
    </row>
    <row r="26008" spans="1:2">
      <c r="A26008" s="18"/>
      <c r="B26008" s="19"/>
    </row>
    <row r="26009" spans="1:2">
      <c r="A26009" s="18"/>
      <c r="B26009" s="19"/>
    </row>
    <row r="26010" spans="1:2">
      <c r="A26010" s="18"/>
      <c r="B26010" s="19"/>
    </row>
    <row r="26011" spans="1:2">
      <c r="A26011" s="18"/>
      <c r="B26011" s="19"/>
    </row>
    <row r="26012" spans="1:2">
      <c r="A26012" s="18"/>
      <c r="B26012" s="19"/>
    </row>
    <row r="26013" spans="1:2">
      <c r="A26013" s="18"/>
      <c r="B26013" s="19"/>
    </row>
    <row r="26014" spans="1:2">
      <c r="A26014" s="18"/>
      <c r="B26014" s="19"/>
    </row>
    <row r="26015" spans="1:2">
      <c r="A26015" s="18"/>
      <c r="B26015" s="19"/>
    </row>
    <row r="26016" spans="1:2">
      <c r="A26016" s="18"/>
      <c r="B26016" s="19"/>
    </row>
    <row r="26017" spans="1:2">
      <c r="A26017" s="18"/>
      <c r="B26017" s="19"/>
    </row>
    <row r="26018" spans="1:2">
      <c r="A26018" s="18"/>
      <c r="B26018" s="19"/>
    </row>
    <row r="26019" spans="1:2">
      <c r="A26019" s="18"/>
      <c r="B26019" s="19"/>
    </row>
    <row r="26020" spans="1:2">
      <c r="A26020" s="18"/>
      <c r="B26020" s="19"/>
    </row>
    <row r="26021" spans="1:2">
      <c r="A26021" s="18"/>
      <c r="B26021" s="19"/>
    </row>
    <row r="26022" spans="1:2">
      <c r="A26022" s="18"/>
      <c r="B26022" s="19"/>
    </row>
    <row r="26023" spans="1:2">
      <c r="A26023" s="18"/>
      <c r="B26023" s="19"/>
    </row>
    <row r="26024" spans="1:2">
      <c r="A26024" s="18"/>
      <c r="B26024" s="19"/>
    </row>
    <row r="26025" spans="1:2">
      <c r="A26025" s="18"/>
      <c r="B26025" s="19"/>
    </row>
    <row r="26026" spans="1:2">
      <c r="A26026" s="18"/>
      <c r="B26026" s="19"/>
    </row>
    <row r="26027" spans="1:2">
      <c r="A26027" s="18"/>
      <c r="B26027" s="19"/>
    </row>
    <row r="26028" spans="1:2">
      <c r="A26028" s="18"/>
      <c r="B26028" s="19"/>
    </row>
    <row r="26029" spans="1:2">
      <c r="A26029" s="18"/>
      <c r="B26029" s="19"/>
    </row>
    <row r="26030" spans="1:2">
      <c r="A26030" s="18"/>
      <c r="B26030" s="19"/>
    </row>
    <row r="26031" spans="1:2">
      <c r="A26031" s="18"/>
      <c r="B26031" s="19"/>
    </row>
    <row r="26032" spans="1:2">
      <c r="A26032" s="18"/>
      <c r="B26032" s="19"/>
    </row>
    <row r="26033" spans="1:2">
      <c r="A26033" s="18"/>
      <c r="B26033" s="19"/>
    </row>
    <row r="26034" spans="1:2">
      <c r="A26034" s="18"/>
      <c r="B26034" s="19"/>
    </row>
    <row r="26035" spans="1:2">
      <c r="A26035" s="18"/>
      <c r="B26035" s="19"/>
    </row>
    <row r="26036" spans="1:2">
      <c r="A26036" s="18"/>
      <c r="B26036" s="19"/>
    </row>
    <row r="26037" spans="1:2">
      <c r="A26037" s="18"/>
      <c r="B26037" s="19"/>
    </row>
    <row r="26038" spans="1:2">
      <c r="A26038" s="18"/>
      <c r="B26038" s="19"/>
    </row>
    <row r="26039" spans="1:2">
      <c r="A26039" s="18"/>
      <c r="B26039" s="19"/>
    </row>
    <row r="26040" spans="1:2">
      <c r="A26040" s="18"/>
      <c r="B26040" s="19"/>
    </row>
    <row r="26041" spans="1:2">
      <c r="A26041" s="18"/>
      <c r="B26041" s="19"/>
    </row>
    <row r="26042" spans="1:2">
      <c r="A26042" s="18"/>
      <c r="B26042" s="19"/>
    </row>
    <row r="26043" spans="1:2">
      <c r="A26043" s="18"/>
      <c r="B26043" s="19"/>
    </row>
    <row r="26044" spans="1:2">
      <c r="A26044" s="18"/>
      <c r="B26044" s="19"/>
    </row>
    <row r="26045" spans="1:2">
      <c r="A26045" s="18"/>
      <c r="B26045" s="19"/>
    </row>
    <row r="26046" spans="1:2">
      <c r="A26046" s="18"/>
      <c r="B26046" s="19"/>
    </row>
    <row r="26047" spans="1:2">
      <c r="A26047" s="18"/>
      <c r="B26047" s="19"/>
    </row>
    <row r="26048" spans="1:2">
      <c r="A26048" s="18"/>
      <c r="B26048" s="19"/>
    </row>
    <row r="26049" spans="1:2">
      <c r="A26049" s="18"/>
      <c r="B26049" s="19"/>
    </row>
    <row r="26050" spans="1:2">
      <c r="A26050" s="18"/>
      <c r="B26050" s="19"/>
    </row>
    <row r="26051" spans="1:2">
      <c r="A26051" s="18"/>
      <c r="B26051" s="19"/>
    </row>
    <row r="26052" spans="1:2">
      <c r="A26052" s="18"/>
      <c r="B26052" s="19"/>
    </row>
    <row r="26053" spans="1:2">
      <c r="A26053" s="18"/>
      <c r="B26053" s="19"/>
    </row>
    <row r="26054" spans="1:2">
      <c r="A26054" s="18"/>
      <c r="B26054" s="19"/>
    </row>
    <row r="26055" spans="1:2">
      <c r="A26055" s="18"/>
      <c r="B26055" s="19"/>
    </row>
    <row r="26056" spans="1:2">
      <c r="A26056" s="18"/>
      <c r="B26056" s="19"/>
    </row>
    <row r="26057" spans="1:2">
      <c r="A26057" s="18"/>
      <c r="B26057" s="19"/>
    </row>
    <row r="26058" spans="1:2">
      <c r="A26058" s="18"/>
      <c r="B26058" s="19"/>
    </row>
    <row r="26059" spans="1:2">
      <c r="A26059" s="18"/>
      <c r="B26059" s="19"/>
    </row>
    <row r="26060" spans="1:2">
      <c r="A26060" s="18"/>
      <c r="B26060" s="19"/>
    </row>
    <row r="26061" spans="1:2">
      <c r="A26061" s="18"/>
      <c r="B26061" s="19"/>
    </row>
    <row r="26062" spans="1:2">
      <c r="A26062" s="18"/>
      <c r="B26062" s="19"/>
    </row>
    <row r="26063" spans="1:2">
      <c r="A26063" s="18"/>
      <c r="B26063" s="19"/>
    </row>
    <row r="26064" spans="1:2">
      <c r="A26064" s="18"/>
      <c r="B26064" s="19"/>
    </row>
    <row r="26065" spans="1:2">
      <c r="A26065" s="18"/>
      <c r="B26065" s="19"/>
    </row>
    <row r="26066" spans="1:2">
      <c r="A26066" s="18"/>
      <c r="B26066" s="19"/>
    </row>
    <row r="26067" spans="1:2">
      <c r="A26067" s="18"/>
      <c r="B26067" s="19"/>
    </row>
    <row r="26068" spans="1:2">
      <c r="A26068" s="18"/>
      <c r="B26068" s="19"/>
    </row>
    <row r="26069" spans="1:2">
      <c r="A26069" s="18"/>
      <c r="B26069" s="19"/>
    </row>
    <row r="26070" spans="1:2">
      <c r="A26070" s="18"/>
      <c r="B26070" s="19"/>
    </row>
    <row r="26071" spans="1:2">
      <c r="A26071" s="18"/>
      <c r="B26071" s="19"/>
    </row>
    <row r="26072" spans="1:2">
      <c r="A26072" s="18"/>
      <c r="B26072" s="19"/>
    </row>
    <row r="26073" spans="1:2">
      <c r="A26073" s="18"/>
      <c r="B26073" s="19"/>
    </row>
    <row r="26074" spans="1:2">
      <c r="A26074" s="18"/>
      <c r="B26074" s="19"/>
    </row>
    <row r="26075" spans="1:2">
      <c r="A26075" s="18"/>
      <c r="B26075" s="19"/>
    </row>
    <row r="26076" spans="1:2">
      <c r="A26076" s="18"/>
      <c r="B26076" s="19"/>
    </row>
    <row r="26077" spans="1:2">
      <c r="A26077" s="18"/>
      <c r="B26077" s="19"/>
    </row>
    <row r="26078" spans="1:2">
      <c r="A26078" s="18"/>
      <c r="B26078" s="19"/>
    </row>
    <row r="26079" spans="1:2">
      <c r="A26079" s="18"/>
      <c r="B26079" s="19"/>
    </row>
    <row r="26080" spans="1:2">
      <c r="A26080" s="18"/>
      <c r="B26080" s="19"/>
    </row>
    <row r="26081" spans="1:2">
      <c r="A26081" s="18"/>
      <c r="B26081" s="19"/>
    </row>
    <row r="26082" spans="1:2">
      <c r="A26082" s="18"/>
      <c r="B26082" s="19"/>
    </row>
    <row r="26083" spans="1:2">
      <c r="A26083" s="18"/>
      <c r="B26083" s="19"/>
    </row>
    <row r="26084" spans="1:2">
      <c r="A26084" s="18"/>
      <c r="B26084" s="19"/>
    </row>
    <row r="26085" spans="1:2">
      <c r="A26085" s="18"/>
      <c r="B26085" s="19"/>
    </row>
    <row r="26086" spans="1:2">
      <c r="A26086" s="18"/>
      <c r="B26086" s="19"/>
    </row>
    <row r="26087" spans="1:2">
      <c r="A26087" s="18"/>
      <c r="B26087" s="19"/>
    </row>
    <row r="26088" spans="1:2">
      <c r="A26088" s="18"/>
      <c r="B26088" s="19"/>
    </row>
    <row r="26089" spans="1:2">
      <c r="A26089" s="18"/>
      <c r="B26089" s="19"/>
    </row>
    <row r="26090" spans="1:2">
      <c r="A26090" s="18"/>
      <c r="B26090" s="19"/>
    </row>
    <row r="26091" spans="1:2">
      <c r="A26091" s="18"/>
      <c r="B26091" s="19"/>
    </row>
    <row r="26092" spans="1:2">
      <c r="A26092" s="18"/>
      <c r="B26092" s="19"/>
    </row>
    <row r="26093" spans="1:2">
      <c r="A26093" s="18"/>
      <c r="B26093" s="19"/>
    </row>
    <row r="26094" spans="1:2">
      <c r="A26094" s="18"/>
      <c r="B26094" s="19"/>
    </row>
    <row r="26095" spans="1:2">
      <c r="A26095" s="18"/>
      <c r="B26095" s="19"/>
    </row>
    <row r="26096" spans="1:2">
      <c r="A26096" s="18"/>
      <c r="B26096" s="19"/>
    </row>
    <row r="26097" spans="1:2">
      <c r="A26097" s="18"/>
      <c r="B26097" s="19"/>
    </row>
    <row r="26098" spans="1:2">
      <c r="A26098" s="18"/>
      <c r="B26098" s="19"/>
    </row>
    <row r="26099" spans="1:2">
      <c r="A26099" s="18"/>
      <c r="B26099" s="19"/>
    </row>
    <row r="26100" spans="1:2">
      <c r="A26100" s="18"/>
      <c r="B26100" s="19"/>
    </row>
    <row r="26101" spans="1:2">
      <c r="A26101" s="18"/>
      <c r="B26101" s="19"/>
    </row>
    <row r="26102" spans="1:2">
      <c r="A26102" s="18"/>
      <c r="B26102" s="19"/>
    </row>
    <row r="26103" spans="1:2">
      <c r="A26103" s="18"/>
      <c r="B26103" s="19"/>
    </row>
    <row r="26104" spans="1:2">
      <c r="A26104" s="18"/>
      <c r="B26104" s="19"/>
    </row>
    <row r="26105" spans="1:2">
      <c r="A26105" s="18"/>
      <c r="B26105" s="19"/>
    </row>
    <row r="26106" spans="1:2">
      <c r="A26106" s="18"/>
      <c r="B26106" s="19"/>
    </row>
    <row r="26107" spans="1:2">
      <c r="A26107" s="18"/>
      <c r="B26107" s="19"/>
    </row>
    <row r="26108" spans="1:2">
      <c r="A26108" s="18"/>
      <c r="B26108" s="19"/>
    </row>
    <row r="26109" spans="1:2">
      <c r="A26109" s="18"/>
      <c r="B26109" s="19"/>
    </row>
    <row r="26110" spans="1:2">
      <c r="A26110" s="18"/>
      <c r="B26110" s="19"/>
    </row>
    <row r="26111" spans="1:2">
      <c r="A26111" s="18"/>
      <c r="B26111" s="19"/>
    </row>
    <row r="26112" spans="1:2">
      <c r="A26112" s="18"/>
      <c r="B26112" s="19"/>
    </row>
    <row r="26113" spans="1:2">
      <c r="A26113" s="18"/>
      <c r="B26113" s="19"/>
    </row>
    <row r="26114" spans="1:2">
      <c r="A26114" s="18"/>
      <c r="B26114" s="19"/>
    </row>
    <row r="26115" spans="1:2">
      <c r="A26115" s="18"/>
      <c r="B26115" s="19"/>
    </row>
    <row r="26116" spans="1:2">
      <c r="A26116" s="18"/>
      <c r="B26116" s="19"/>
    </row>
    <row r="26117" spans="1:2">
      <c r="A26117" s="18"/>
      <c r="B26117" s="19"/>
    </row>
    <row r="26118" spans="1:2">
      <c r="A26118" s="18"/>
      <c r="B26118" s="19"/>
    </row>
    <row r="26119" spans="1:2">
      <c r="A26119" s="18"/>
      <c r="B26119" s="19"/>
    </row>
    <row r="26120" spans="1:2">
      <c r="A26120" s="18"/>
      <c r="B26120" s="19"/>
    </row>
    <row r="26121" spans="1:2">
      <c r="A26121" s="18"/>
      <c r="B26121" s="19"/>
    </row>
    <row r="26122" spans="1:2">
      <c r="A26122" s="18"/>
      <c r="B26122" s="19"/>
    </row>
    <row r="26123" spans="1:2">
      <c r="A26123" s="18"/>
      <c r="B26123" s="19"/>
    </row>
    <row r="26124" spans="1:2">
      <c r="A26124" s="18"/>
      <c r="B26124" s="19"/>
    </row>
    <row r="26125" spans="1:2">
      <c r="A26125" s="18"/>
      <c r="B26125" s="19"/>
    </row>
    <row r="26126" spans="1:2">
      <c r="A26126" s="18"/>
      <c r="B26126" s="19"/>
    </row>
    <row r="26127" spans="1:2">
      <c r="A26127" s="18"/>
      <c r="B26127" s="19"/>
    </row>
    <row r="26128" spans="1:2">
      <c r="A26128" s="18"/>
      <c r="B26128" s="19"/>
    </row>
    <row r="26129" spans="1:2">
      <c r="A26129" s="18"/>
      <c r="B26129" s="19"/>
    </row>
    <row r="26130" spans="1:2">
      <c r="A26130" s="18"/>
      <c r="B26130" s="19"/>
    </row>
    <row r="26131" spans="1:2">
      <c r="A26131" s="18"/>
      <c r="B26131" s="19"/>
    </row>
    <row r="26132" spans="1:2">
      <c r="A26132" s="18"/>
      <c r="B26132" s="19"/>
    </row>
    <row r="26133" spans="1:2">
      <c r="A26133" s="18"/>
      <c r="B26133" s="19"/>
    </row>
    <row r="26134" spans="1:2">
      <c r="A26134" s="18"/>
      <c r="B26134" s="19"/>
    </row>
    <row r="26135" spans="1:2">
      <c r="A26135" s="18"/>
      <c r="B26135" s="19"/>
    </row>
    <row r="26136" spans="1:2">
      <c r="A26136" s="18"/>
      <c r="B26136" s="19"/>
    </row>
    <row r="26137" spans="1:2">
      <c r="A26137" s="18"/>
      <c r="B26137" s="19"/>
    </row>
    <row r="26138" spans="1:2">
      <c r="A26138" s="18"/>
      <c r="B26138" s="19"/>
    </row>
    <row r="26139" spans="1:2">
      <c r="A26139" s="18"/>
      <c r="B26139" s="19"/>
    </row>
    <row r="26140" spans="1:2">
      <c r="A26140" s="18"/>
      <c r="B26140" s="19"/>
    </row>
    <row r="26141" spans="1:2">
      <c r="A26141" s="18"/>
      <c r="B26141" s="19"/>
    </row>
    <row r="26142" spans="1:2">
      <c r="A26142" s="18"/>
      <c r="B26142" s="19"/>
    </row>
    <row r="26143" spans="1:2">
      <c r="A26143" s="18"/>
      <c r="B26143" s="19"/>
    </row>
    <row r="26144" spans="1:2">
      <c r="A26144" s="18"/>
      <c r="B26144" s="19"/>
    </row>
    <row r="26145" spans="1:2">
      <c r="A26145" s="18"/>
      <c r="B26145" s="19"/>
    </row>
    <row r="26146" spans="1:2">
      <c r="A26146" s="18"/>
      <c r="B26146" s="19"/>
    </row>
    <row r="26147" spans="1:2">
      <c r="A26147" s="18"/>
      <c r="B26147" s="19"/>
    </row>
    <row r="26148" spans="1:2">
      <c r="A26148" s="18"/>
      <c r="B26148" s="19"/>
    </row>
    <row r="26149" spans="1:2">
      <c r="A26149" s="18"/>
      <c r="B26149" s="19"/>
    </row>
    <row r="26150" spans="1:2">
      <c r="A26150" s="18"/>
      <c r="B26150" s="19"/>
    </row>
    <row r="26151" spans="1:2">
      <c r="A26151" s="18"/>
      <c r="B26151" s="19"/>
    </row>
    <row r="26152" spans="1:2">
      <c r="A26152" s="18"/>
      <c r="B26152" s="19"/>
    </row>
    <row r="26153" spans="1:2">
      <c r="A26153" s="18"/>
      <c r="B26153" s="19"/>
    </row>
    <row r="26154" spans="1:2">
      <c r="A26154" s="18"/>
      <c r="B26154" s="19"/>
    </row>
    <row r="26155" spans="1:2">
      <c r="A26155" s="18"/>
      <c r="B26155" s="19"/>
    </row>
    <row r="26156" spans="1:2">
      <c r="A26156" s="18"/>
      <c r="B26156" s="19"/>
    </row>
    <row r="26157" spans="1:2">
      <c r="A26157" s="18"/>
      <c r="B26157" s="19"/>
    </row>
    <row r="26158" spans="1:2">
      <c r="A26158" s="18"/>
      <c r="B26158" s="19"/>
    </row>
    <row r="26159" spans="1:2">
      <c r="A26159" s="18"/>
      <c r="B26159" s="19"/>
    </row>
    <row r="26160" spans="1:2">
      <c r="A26160" s="18"/>
      <c r="B26160" s="19"/>
    </row>
    <row r="26161" spans="1:2">
      <c r="A26161" s="18"/>
      <c r="B26161" s="19"/>
    </row>
    <row r="26162" spans="1:2">
      <c r="A26162" s="18"/>
      <c r="B26162" s="19"/>
    </row>
    <row r="26163" spans="1:2">
      <c r="A26163" s="18"/>
      <c r="B26163" s="19"/>
    </row>
    <row r="26164" spans="1:2">
      <c r="A26164" s="18"/>
      <c r="B26164" s="19"/>
    </row>
    <row r="26165" spans="1:2">
      <c r="A26165" s="18"/>
      <c r="B26165" s="19"/>
    </row>
    <row r="26166" spans="1:2">
      <c r="A26166" s="18"/>
      <c r="B26166" s="19"/>
    </row>
    <row r="26167" spans="1:2">
      <c r="A26167" s="18"/>
      <c r="B26167" s="19"/>
    </row>
    <row r="26168" spans="1:2">
      <c r="A26168" s="18"/>
      <c r="B26168" s="19"/>
    </row>
    <row r="26169" spans="1:2">
      <c r="A26169" s="18"/>
      <c r="B26169" s="19"/>
    </row>
    <row r="26170" spans="1:2">
      <c r="A26170" s="18"/>
      <c r="B26170" s="19"/>
    </row>
    <row r="26171" spans="1:2">
      <c r="A26171" s="18"/>
      <c r="B26171" s="19"/>
    </row>
    <row r="26172" spans="1:2">
      <c r="A26172" s="18"/>
      <c r="B26172" s="19"/>
    </row>
    <row r="26173" spans="1:2">
      <c r="A26173" s="18"/>
      <c r="B26173" s="19"/>
    </row>
    <row r="26174" spans="1:2">
      <c r="A26174" s="18"/>
      <c r="B26174" s="19"/>
    </row>
    <row r="26175" spans="1:2">
      <c r="A26175" s="18"/>
      <c r="B26175" s="19"/>
    </row>
    <row r="26176" spans="1:2">
      <c r="A26176" s="18"/>
      <c r="B26176" s="19"/>
    </row>
    <row r="26177" spans="1:2">
      <c r="A26177" s="18"/>
      <c r="B26177" s="19"/>
    </row>
    <row r="26178" spans="1:2">
      <c r="A26178" s="18"/>
      <c r="B26178" s="19"/>
    </row>
    <row r="26179" spans="1:2">
      <c r="A26179" s="18"/>
      <c r="B26179" s="19"/>
    </row>
    <row r="26180" spans="1:2">
      <c r="A26180" s="18"/>
      <c r="B26180" s="19"/>
    </row>
    <row r="26181" spans="1:2">
      <c r="A26181" s="18"/>
      <c r="B26181" s="19"/>
    </row>
    <row r="26182" spans="1:2">
      <c r="A26182" s="18"/>
      <c r="B26182" s="19"/>
    </row>
    <row r="26183" spans="1:2">
      <c r="A26183" s="18"/>
      <c r="B26183" s="19"/>
    </row>
    <row r="26184" spans="1:2">
      <c r="A26184" s="18"/>
      <c r="B26184" s="19"/>
    </row>
    <row r="26185" spans="1:2">
      <c r="A26185" s="18"/>
      <c r="B26185" s="19"/>
    </row>
    <row r="26186" spans="1:2">
      <c r="A26186" s="18"/>
      <c r="B26186" s="19"/>
    </row>
    <row r="26187" spans="1:2">
      <c r="A26187" s="18"/>
      <c r="B26187" s="19"/>
    </row>
    <row r="26188" spans="1:2">
      <c r="A26188" s="18"/>
      <c r="B26188" s="19"/>
    </row>
    <row r="26189" spans="1:2">
      <c r="A26189" s="18"/>
      <c r="B26189" s="19"/>
    </row>
    <row r="26190" spans="1:2">
      <c r="A26190" s="18"/>
      <c r="B26190" s="19"/>
    </row>
    <row r="26191" spans="1:2">
      <c r="A26191" s="18"/>
      <c r="B26191" s="19"/>
    </row>
    <row r="26192" spans="1:2">
      <c r="A26192" s="18"/>
      <c r="B26192" s="19"/>
    </row>
    <row r="26193" spans="1:2">
      <c r="A26193" s="18"/>
      <c r="B26193" s="19"/>
    </row>
    <row r="26194" spans="1:2">
      <c r="A26194" s="18"/>
      <c r="B26194" s="19"/>
    </row>
    <row r="26195" spans="1:2">
      <c r="A26195" s="18"/>
      <c r="B26195" s="19"/>
    </row>
    <row r="26196" spans="1:2">
      <c r="A26196" s="18"/>
      <c r="B26196" s="19"/>
    </row>
    <row r="26197" spans="1:2">
      <c r="A26197" s="18"/>
      <c r="B26197" s="19"/>
    </row>
    <row r="26198" spans="1:2">
      <c r="A26198" s="18"/>
      <c r="B26198" s="19"/>
    </row>
    <row r="26199" spans="1:2">
      <c r="A26199" s="18"/>
      <c r="B26199" s="19"/>
    </row>
    <row r="26200" spans="1:2">
      <c r="A26200" s="18"/>
      <c r="B26200" s="19"/>
    </row>
    <row r="26201" spans="1:2">
      <c r="A26201" s="18"/>
      <c r="B26201" s="19"/>
    </row>
    <row r="26202" spans="1:2">
      <c r="A26202" s="18"/>
      <c r="B26202" s="19"/>
    </row>
    <row r="26203" spans="1:2">
      <c r="A26203" s="18"/>
      <c r="B26203" s="19"/>
    </row>
    <row r="26204" spans="1:2">
      <c r="A26204" s="18"/>
      <c r="B26204" s="19"/>
    </row>
    <row r="26205" spans="1:2">
      <c r="A26205" s="18"/>
      <c r="B26205" s="19"/>
    </row>
    <row r="26206" spans="1:2">
      <c r="A26206" s="18"/>
      <c r="B26206" s="19"/>
    </row>
    <row r="26207" spans="1:2">
      <c r="A26207" s="18"/>
      <c r="B26207" s="19"/>
    </row>
    <row r="26208" spans="1:2">
      <c r="A26208" s="18"/>
      <c r="B26208" s="19"/>
    </row>
    <row r="26209" spans="1:2">
      <c r="A26209" s="18"/>
      <c r="B26209" s="19"/>
    </row>
    <row r="26210" spans="1:2">
      <c r="A26210" s="18"/>
      <c r="B26210" s="19"/>
    </row>
    <row r="26211" spans="1:2">
      <c r="A26211" s="18"/>
      <c r="B26211" s="19"/>
    </row>
    <row r="26212" spans="1:2">
      <c r="A26212" s="18"/>
      <c r="B26212" s="19"/>
    </row>
    <row r="26213" spans="1:2">
      <c r="A26213" s="18"/>
      <c r="B26213" s="19"/>
    </row>
    <row r="26214" spans="1:2">
      <c r="A26214" s="18"/>
      <c r="B26214" s="19"/>
    </row>
    <row r="26215" spans="1:2">
      <c r="A26215" s="18"/>
      <c r="B26215" s="19"/>
    </row>
    <row r="26216" spans="1:2">
      <c r="A26216" s="18"/>
      <c r="B26216" s="19"/>
    </row>
    <row r="26217" spans="1:2">
      <c r="A26217" s="18"/>
      <c r="B26217" s="19"/>
    </row>
    <row r="26218" spans="1:2">
      <c r="A26218" s="18"/>
      <c r="B26218" s="19"/>
    </row>
    <row r="26219" spans="1:2">
      <c r="A26219" s="18"/>
      <c r="B26219" s="19"/>
    </row>
    <row r="26220" spans="1:2">
      <c r="A26220" s="18"/>
      <c r="B26220" s="19"/>
    </row>
    <row r="26221" spans="1:2">
      <c r="A26221" s="18"/>
      <c r="B26221" s="19"/>
    </row>
    <row r="26222" spans="1:2">
      <c r="A26222" s="18"/>
      <c r="B26222" s="19"/>
    </row>
    <row r="26223" spans="1:2">
      <c r="A26223" s="18"/>
      <c r="B26223" s="19"/>
    </row>
    <row r="26224" spans="1:2">
      <c r="A26224" s="18"/>
      <c r="B26224" s="19"/>
    </row>
    <row r="26225" spans="1:2">
      <c r="A26225" s="18"/>
      <c r="B26225" s="19"/>
    </row>
    <row r="26226" spans="1:2">
      <c r="A26226" s="18"/>
      <c r="B26226" s="19"/>
    </row>
    <row r="26227" spans="1:2">
      <c r="A26227" s="18"/>
      <c r="B26227" s="19"/>
    </row>
    <row r="26228" spans="1:2">
      <c r="A26228" s="18"/>
      <c r="B26228" s="19"/>
    </row>
    <row r="26229" spans="1:2">
      <c r="A26229" s="18"/>
      <c r="B26229" s="19"/>
    </row>
    <row r="26230" spans="1:2">
      <c r="A26230" s="18"/>
      <c r="B26230" s="19"/>
    </row>
    <row r="26231" spans="1:2">
      <c r="A26231" s="18"/>
      <c r="B26231" s="19"/>
    </row>
    <row r="26232" spans="1:2">
      <c r="A26232" s="18"/>
      <c r="B26232" s="19"/>
    </row>
    <row r="26233" spans="1:2">
      <c r="A26233" s="18"/>
      <c r="B26233" s="19"/>
    </row>
    <row r="26234" spans="1:2">
      <c r="A26234" s="18"/>
      <c r="B26234" s="19"/>
    </row>
    <row r="26235" spans="1:2">
      <c r="A26235" s="18"/>
      <c r="B26235" s="19"/>
    </row>
    <row r="26236" spans="1:2">
      <c r="A26236" s="18"/>
      <c r="B26236" s="19"/>
    </row>
    <row r="26237" spans="1:2">
      <c r="A26237" s="18"/>
      <c r="B26237" s="19"/>
    </row>
    <row r="26238" spans="1:2">
      <c r="A26238" s="18"/>
      <c r="B26238" s="19"/>
    </row>
    <row r="26239" spans="1:2">
      <c r="A26239" s="18"/>
      <c r="B26239" s="19"/>
    </row>
    <row r="26240" spans="1:2">
      <c r="A26240" s="18"/>
      <c r="B26240" s="19"/>
    </row>
    <row r="26241" spans="1:2">
      <c r="A26241" s="18"/>
      <c r="B26241" s="19"/>
    </row>
    <row r="26242" spans="1:2">
      <c r="A26242" s="18"/>
      <c r="B26242" s="19"/>
    </row>
    <row r="26243" spans="1:2">
      <c r="A26243" s="18"/>
      <c r="B26243" s="19"/>
    </row>
    <row r="26244" spans="1:2">
      <c r="A26244" s="18"/>
      <c r="B26244" s="19"/>
    </row>
    <row r="26245" spans="1:2">
      <c r="A26245" s="18"/>
      <c r="B26245" s="19"/>
    </row>
    <row r="26246" spans="1:2">
      <c r="A26246" s="18"/>
      <c r="B26246" s="19"/>
    </row>
    <row r="26247" spans="1:2">
      <c r="A26247" s="18"/>
      <c r="B26247" s="19"/>
    </row>
    <row r="26248" spans="1:2">
      <c r="A26248" s="18"/>
      <c r="B26248" s="19"/>
    </row>
    <row r="26249" spans="1:2">
      <c r="A26249" s="18"/>
      <c r="B26249" s="19"/>
    </row>
    <row r="26250" spans="1:2">
      <c r="A26250" s="18"/>
      <c r="B26250" s="19"/>
    </row>
    <row r="26251" spans="1:2">
      <c r="A26251" s="18"/>
      <c r="B26251" s="19"/>
    </row>
    <row r="26252" spans="1:2">
      <c r="A26252" s="18"/>
      <c r="B26252" s="19"/>
    </row>
    <row r="26253" spans="1:2">
      <c r="A26253" s="18"/>
      <c r="B26253" s="19"/>
    </row>
    <row r="26254" spans="1:2">
      <c r="A26254" s="18"/>
      <c r="B26254" s="19"/>
    </row>
    <row r="26255" spans="1:2">
      <c r="A26255" s="18"/>
      <c r="B26255" s="19"/>
    </row>
    <row r="26256" spans="1:2">
      <c r="A26256" s="18"/>
      <c r="B26256" s="19"/>
    </row>
    <row r="26257" spans="1:2">
      <c r="A26257" s="18"/>
      <c r="B26257" s="19"/>
    </row>
    <row r="26258" spans="1:2">
      <c r="A26258" s="18"/>
      <c r="B26258" s="19"/>
    </row>
    <row r="26259" spans="1:2">
      <c r="A26259" s="18"/>
      <c r="B26259" s="19"/>
    </row>
    <row r="26260" spans="1:2">
      <c r="A26260" s="18"/>
      <c r="B26260" s="19"/>
    </row>
    <row r="26261" spans="1:2">
      <c r="A26261" s="18"/>
      <c r="B26261" s="19"/>
    </row>
    <row r="26262" spans="1:2">
      <c r="A26262" s="18"/>
      <c r="B26262" s="19"/>
    </row>
    <row r="26263" spans="1:2">
      <c r="A26263" s="18"/>
      <c r="B26263" s="19"/>
    </row>
    <row r="26264" spans="1:2">
      <c r="A26264" s="18"/>
      <c r="B26264" s="19"/>
    </row>
    <row r="26265" spans="1:2">
      <c r="A26265" s="18"/>
      <c r="B26265" s="19"/>
    </row>
    <row r="26266" spans="1:2">
      <c r="A26266" s="18"/>
      <c r="B26266" s="19"/>
    </row>
    <row r="26267" spans="1:2">
      <c r="A26267" s="18"/>
      <c r="B26267" s="19"/>
    </row>
    <row r="26268" spans="1:2">
      <c r="A26268" s="18"/>
      <c r="B26268" s="19"/>
    </row>
    <row r="26269" spans="1:2">
      <c r="A26269" s="18"/>
      <c r="B26269" s="19"/>
    </row>
    <row r="26270" spans="1:2">
      <c r="A26270" s="18"/>
      <c r="B26270" s="19"/>
    </row>
    <row r="26271" spans="1:2">
      <c r="A26271" s="18"/>
      <c r="B26271" s="19"/>
    </row>
    <row r="26272" spans="1:2">
      <c r="A26272" s="18"/>
      <c r="B26272" s="19"/>
    </row>
    <row r="26273" spans="1:2">
      <c r="A26273" s="18"/>
      <c r="B26273" s="19"/>
    </row>
    <row r="26274" spans="1:2">
      <c r="A26274" s="18"/>
      <c r="B26274" s="19"/>
    </row>
    <row r="26275" spans="1:2">
      <c r="A26275" s="18"/>
      <c r="B26275" s="19"/>
    </row>
    <row r="26276" spans="1:2">
      <c r="A26276" s="18"/>
      <c r="B26276" s="19"/>
    </row>
    <row r="26277" spans="1:2">
      <c r="A26277" s="18"/>
      <c r="B26277" s="19"/>
    </row>
    <row r="26278" spans="1:2">
      <c r="A26278" s="18"/>
      <c r="B26278" s="19"/>
    </row>
    <row r="26279" spans="1:2">
      <c r="A26279" s="18"/>
      <c r="B26279" s="19"/>
    </row>
    <row r="26280" spans="1:2">
      <c r="A26280" s="18"/>
      <c r="B26280" s="19"/>
    </row>
    <row r="26281" spans="1:2">
      <c r="A26281" s="18"/>
      <c r="B26281" s="19"/>
    </row>
    <row r="26282" spans="1:2">
      <c r="A26282" s="18"/>
      <c r="B26282" s="19"/>
    </row>
    <row r="26283" spans="1:2">
      <c r="A26283" s="18"/>
      <c r="B26283" s="19"/>
    </row>
    <row r="26284" spans="1:2">
      <c r="A26284" s="18"/>
      <c r="B26284" s="19"/>
    </row>
    <row r="26285" spans="1:2">
      <c r="A26285" s="18"/>
      <c r="B26285" s="19"/>
    </row>
    <row r="26286" spans="1:2">
      <c r="A26286" s="18"/>
      <c r="B26286" s="19"/>
    </row>
    <row r="26287" spans="1:2">
      <c r="A26287" s="18"/>
      <c r="B26287" s="19"/>
    </row>
    <row r="26288" spans="1:2">
      <c r="A26288" s="18"/>
      <c r="B26288" s="19"/>
    </row>
    <row r="26289" spans="1:2">
      <c r="A26289" s="18"/>
      <c r="B26289" s="19"/>
    </row>
    <row r="26290" spans="1:2">
      <c r="A26290" s="18"/>
      <c r="B26290" s="19"/>
    </row>
    <row r="26291" spans="1:2">
      <c r="A26291" s="18"/>
      <c r="B26291" s="19"/>
    </row>
    <row r="26292" spans="1:2">
      <c r="A26292" s="18"/>
      <c r="B26292" s="19"/>
    </row>
    <row r="26293" spans="1:2">
      <c r="A26293" s="18"/>
      <c r="B26293" s="19"/>
    </row>
    <row r="26294" spans="1:2">
      <c r="A26294" s="18"/>
      <c r="B26294" s="19"/>
    </row>
    <row r="26295" spans="1:2">
      <c r="A26295" s="18"/>
      <c r="B26295" s="19"/>
    </row>
    <row r="26296" spans="1:2">
      <c r="A26296" s="18"/>
      <c r="B26296" s="19"/>
    </row>
    <row r="26297" spans="1:2">
      <c r="A26297" s="18"/>
      <c r="B26297" s="19"/>
    </row>
    <row r="26298" spans="1:2">
      <c r="A26298" s="18"/>
      <c r="B26298" s="19"/>
    </row>
    <row r="26299" spans="1:2">
      <c r="A26299" s="18"/>
      <c r="B26299" s="19"/>
    </row>
    <row r="26300" spans="1:2">
      <c r="A26300" s="18"/>
      <c r="B26300" s="19"/>
    </row>
    <row r="26301" spans="1:2">
      <c r="A26301" s="18"/>
      <c r="B26301" s="19"/>
    </row>
    <row r="26302" spans="1:2">
      <c r="A26302" s="18"/>
      <c r="B26302" s="19"/>
    </row>
    <row r="26303" spans="1:2">
      <c r="A26303" s="18"/>
      <c r="B26303" s="19"/>
    </row>
    <row r="26304" spans="1:2">
      <c r="A26304" s="18"/>
      <c r="B26304" s="19"/>
    </row>
    <row r="26305" spans="1:2">
      <c r="A26305" s="18"/>
      <c r="B26305" s="19"/>
    </row>
    <row r="26306" spans="1:2">
      <c r="A26306" s="18"/>
      <c r="B26306" s="19"/>
    </row>
    <row r="26307" spans="1:2">
      <c r="A26307" s="18"/>
      <c r="B26307" s="19"/>
    </row>
    <row r="26308" spans="1:2">
      <c r="A26308" s="18"/>
      <c r="B26308" s="19"/>
    </row>
    <row r="26309" spans="1:2">
      <c r="A26309" s="18"/>
      <c r="B26309" s="19"/>
    </row>
    <row r="26310" spans="1:2">
      <c r="A26310" s="18"/>
      <c r="B26310" s="19"/>
    </row>
    <row r="26311" spans="1:2">
      <c r="A26311" s="18"/>
      <c r="B26311" s="19"/>
    </row>
    <row r="26312" spans="1:2">
      <c r="A26312" s="18"/>
      <c r="B26312" s="19"/>
    </row>
    <row r="26313" spans="1:2">
      <c r="A26313" s="18"/>
      <c r="B26313" s="19"/>
    </row>
    <row r="26314" spans="1:2">
      <c r="A26314" s="18"/>
      <c r="B26314" s="19"/>
    </row>
    <row r="26315" spans="1:2">
      <c r="A26315" s="18"/>
      <c r="B26315" s="19"/>
    </row>
    <row r="26316" spans="1:2">
      <c r="A26316" s="18"/>
      <c r="B26316" s="19"/>
    </row>
    <row r="26317" spans="1:2">
      <c r="A26317" s="18"/>
      <c r="B26317" s="19"/>
    </row>
    <row r="26318" spans="1:2">
      <c r="A26318" s="18"/>
      <c r="B26318" s="19"/>
    </row>
    <row r="26319" spans="1:2">
      <c r="A26319" s="18"/>
      <c r="B26319" s="19"/>
    </row>
    <row r="26320" spans="1:2">
      <c r="A26320" s="18"/>
      <c r="B26320" s="19"/>
    </row>
    <row r="26321" spans="1:2">
      <c r="A26321" s="18"/>
      <c r="B26321" s="19"/>
    </row>
    <row r="26322" spans="1:2">
      <c r="A26322" s="18"/>
      <c r="B26322" s="19"/>
    </row>
    <row r="26323" spans="1:2">
      <c r="A26323" s="18"/>
      <c r="B26323" s="19"/>
    </row>
    <row r="26324" spans="1:2">
      <c r="A26324" s="18"/>
      <c r="B26324" s="19"/>
    </row>
    <row r="26325" spans="1:2">
      <c r="A26325" s="18"/>
      <c r="B26325" s="19"/>
    </row>
    <row r="26326" spans="1:2">
      <c r="A26326" s="18"/>
      <c r="B26326" s="19"/>
    </row>
    <row r="26327" spans="1:2">
      <c r="A26327" s="18"/>
      <c r="B26327" s="19"/>
    </row>
    <row r="26328" spans="1:2">
      <c r="A26328" s="18"/>
      <c r="B26328" s="19"/>
    </row>
    <row r="26329" spans="1:2">
      <c r="A26329" s="18"/>
      <c r="B26329" s="19"/>
    </row>
    <row r="26330" spans="1:2">
      <c r="A26330" s="18"/>
      <c r="B26330" s="19"/>
    </row>
    <row r="26331" spans="1:2">
      <c r="A26331" s="18"/>
      <c r="B26331" s="19"/>
    </row>
    <row r="26332" spans="1:2">
      <c r="A26332" s="18"/>
      <c r="B26332" s="19"/>
    </row>
    <row r="26333" spans="1:2">
      <c r="A26333" s="18"/>
      <c r="B26333" s="19"/>
    </row>
    <row r="26334" spans="1:2">
      <c r="A26334" s="18"/>
      <c r="B26334" s="19"/>
    </row>
    <row r="26335" spans="1:2">
      <c r="A26335" s="18"/>
      <c r="B26335" s="19"/>
    </row>
    <row r="26336" spans="1:2">
      <c r="A26336" s="18"/>
      <c r="B26336" s="19"/>
    </row>
    <row r="26337" spans="1:2">
      <c r="A26337" s="18"/>
      <c r="B26337" s="19"/>
    </row>
    <row r="26338" spans="1:2">
      <c r="A26338" s="18"/>
      <c r="B26338" s="19"/>
    </row>
    <row r="26339" spans="1:2">
      <c r="A26339" s="18"/>
      <c r="B26339" s="19"/>
    </row>
    <row r="26340" spans="1:2">
      <c r="A26340" s="18"/>
      <c r="B26340" s="19"/>
    </row>
    <row r="26341" spans="1:2">
      <c r="A26341" s="18"/>
      <c r="B26341" s="19"/>
    </row>
    <row r="26342" spans="1:2">
      <c r="A26342" s="18"/>
      <c r="B26342" s="19"/>
    </row>
    <row r="26343" spans="1:2">
      <c r="A26343" s="18"/>
      <c r="B26343" s="19"/>
    </row>
    <row r="26344" spans="1:2">
      <c r="A26344" s="18"/>
      <c r="B26344" s="19"/>
    </row>
    <row r="26345" spans="1:2">
      <c r="A26345" s="18"/>
      <c r="B26345" s="19"/>
    </row>
    <row r="26346" spans="1:2">
      <c r="A26346" s="18"/>
      <c r="B26346" s="19"/>
    </row>
    <row r="26347" spans="1:2">
      <c r="A26347" s="18"/>
      <c r="B26347" s="19"/>
    </row>
    <row r="26348" spans="1:2">
      <c r="A26348" s="18"/>
      <c r="B26348" s="19"/>
    </row>
    <row r="26349" spans="1:2">
      <c r="A26349" s="18"/>
      <c r="B26349" s="19"/>
    </row>
    <row r="26350" spans="1:2">
      <c r="A26350" s="18"/>
      <c r="B26350" s="19"/>
    </row>
    <row r="26351" spans="1:2">
      <c r="A26351" s="18"/>
      <c r="B26351" s="19"/>
    </row>
    <row r="26352" spans="1:2">
      <c r="A26352" s="18"/>
      <c r="B26352" s="19"/>
    </row>
    <row r="26353" spans="1:2">
      <c r="A26353" s="18"/>
      <c r="B26353" s="19"/>
    </row>
    <row r="26354" spans="1:2">
      <c r="A26354" s="18"/>
      <c r="B26354" s="19"/>
    </row>
    <row r="26355" spans="1:2">
      <c r="A26355" s="18"/>
      <c r="B26355" s="19"/>
    </row>
    <row r="26356" spans="1:2">
      <c r="A26356" s="18"/>
      <c r="B26356" s="19"/>
    </row>
    <row r="26357" spans="1:2">
      <c r="A26357" s="18"/>
      <c r="B26357" s="19"/>
    </row>
    <row r="26358" spans="1:2">
      <c r="A26358" s="18"/>
      <c r="B26358" s="19"/>
    </row>
    <row r="26359" spans="1:2">
      <c r="A26359" s="18"/>
      <c r="B26359" s="19"/>
    </row>
    <row r="26360" spans="1:2">
      <c r="A26360" s="18"/>
      <c r="B26360" s="19"/>
    </row>
    <row r="26361" spans="1:2">
      <c r="A26361" s="18"/>
      <c r="B26361" s="19"/>
    </row>
    <row r="26362" spans="1:2">
      <c r="A26362" s="18"/>
      <c r="B26362" s="19"/>
    </row>
    <row r="26363" spans="1:2">
      <c r="A26363" s="18"/>
      <c r="B26363" s="19"/>
    </row>
    <row r="26364" spans="1:2">
      <c r="A26364" s="18"/>
      <c r="B26364" s="19"/>
    </row>
    <row r="26365" spans="1:2">
      <c r="A26365" s="18"/>
      <c r="B26365" s="19"/>
    </row>
    <row r="26366" spans="1:2">
      <c r="A26366" s="18"/>
      <c r="B26366" s="19"/>
    </row>
    <row r="26367" spans="1:2">
      <c r="A26367" s="18"/>
      <c r="B26367" s="19"/>
    </row>
    <row r="26368" spans="1:2">
      <c r="A26368" s="18"/>
      <c r="B26368" s="19"/>
    </row>
    <row r="26369" spans="1:2">
      <c r="A26369" s="18"/>
      <c r="B26369" s="19"/>
    </row>
    <row r="26370" spans="1:2">
      <c r="A26370" s="18"/>
      <c r="B26370" s="19"/>
    </row>
    <row r="26371" spans="1:2">
      <c r="A26371" s="18"/>
      <c r="B26371" s="19"/>
    </row>
    <row r="26372" spans="1:2">
      <c r="A26372" s="18"/>
      <c r="B26372" s="19"/>
    </row>
    <row r="26373" spans="1:2">
      <c r="A26373" s="18"/>
      <c r="B26373" s="19"/>
    </row>
    <row r="26374" spans="1:2">
      <c r="A26374" s="18"/>
      <c r="B26374" s="19"/>
    </row>
    <row r="26375" spans="1:2">
      <c r="A26375" s="18"/>
      <c r="B26375" s="19"/>
    </row>
    <row r="26376" spans="1:2">
      <c r="A26376" s="18"/>
      <c r="B26376" s="19"/>
    </row>
    <row r="26377" spans="1:2">
      <c r="A26377" s="18"/>
      <c r="B26377" s="19"/>
    </row>
    <row r="26378" spans="1:2">
      <c r="A26378" s="18"/>
      <c r="B26378" s="19"/>
    </row>
    <row r="26379" spans="1:2">
      <c r="A26379" s="18"/>
      <c r="B26379" s="19"/>
    </row>
    <row r="26380" spans="1:2">
      <c r="A26380" s="18"/>
      <c r="B26380" s="19"/>
    </row>
    <row r="26381" spans="1:2">
      <c r="A26381" s="18"/>
      <c r="B26381" s="19"/>
    </row>
    <row r="26382" spans="1:2">
      <c r="A26382" s="18"/>
      <c r="B26382" s="19"/>
    </row>
    <row r="26383" spans="1:2">
      <c r="A26383" s="18"/>
      <c r="B26383" s="19"/>
    </row>
    <row r="26384" spans="1:2">
      <c r="A26384" s="18"/>
      <c r="B26384" s="19"/>
    </row>
    <row r="26385" spans="1:2">
      <c r="A26385" s="18"/>
      <c r="B26385" s="19"/>
    </row>
    <row r="26386" spans="1:2">
      <c r="A26386" s="18"/>
      <c r="B26386" s="19"/>
    </row>
    <row r="26387" spans="1:2">
      <c r="A26387" s="18"/>
      <c r="B26387" s="19"/>
    </row>
    <row r="26388" spans="1:2">
      <c r="A26388" s="18"/>
      <c r="B26388" s="19"/>
    </row>
    <row r="26389" spans="1:2">
      <c r="A26389" s="18"/>
      <c r="B26389" s="19"/>
    </row>
    <row r="26390" spans="1:2">
      <c r="A26390" s="18"/>
      <c r="B26390" s="19"/>
    </row>
    <row r="26391" spans="1:2">
      <c r="A26391" s="18"/>
      <c r="B26391" s="19"/>
    </row>
    <row r="26392" spans="1:2">
      <c r="A26392" s="18"/>
      <c r="B26392" s="19"/>
    </row>
    <row r="26393" spans="1:2">
      <c r="A26393" s="18"/>
      <c r="B26393" s="19"/>
    </row>
    <row r="26394" spans="1:2">
      <c r="A26394" s="18"/>
      <c r="B26394" s="19"/>
    </row>
    <row r="26395" spans="1:2">
      <c r="A26395" s="18"/>
      <c r="B26395" s="19"/>
    </row>
    <row r="26396" spans="1:2">
      <c r="A26396" s="18"/>
      <c r="B26396" s="19"/>
    </row>
    <row r="26397" spans="1:2">
      <c r="A26397" s="18"/>
      <c r="B26397" s="19"/>
    </row>
    <row r="26398" spans="1:2">
      <c r="A26398" s="18"/>
      <c r="B26398" s="19"/>
    </row>
    <row r="26399" spans="1:2">
      <c r="A26399" s="18"/>
      <c r="B26399" s="19"/>
    </row>
    <row r="26400" spans="1:2">
      <c r="A26400" s="18"/>
      <c r="B26400" s="19"/>
    </row>
    <row r="26401" spans="1:2">
      <c r="A26401" s="18"/>
      <c r="B26401" s="19"/>
    </row>
    <row r="26402" spans="1:2">
      <c r="A26402" s="18"/>
      <c r="B26402" s="19"/>
    </row>
    <row r="26403" spans="1:2">
      <c r="A26403" s="18"/>
      <c r="B26403" s="19"/>
    </row>
    <row r="26404" spans="1:2">
      <c r="A26404" s="18"/>
      <c r="B26404" s="19"/>
    </row>
    <row r="26405" spans="1:2">
      <c r="A26405" s="18"/>
      <c r="B26405" s="19"/>
    </row>
    <row r="26406" spans="1:2">
      <c r="A26406" s="18"/>
      <c r="B26406" s="19"/>
    </row>
    <row r="26407" spans="1:2">
      <c r="A26407" s="18"/>
      <c r="B26407" s="19"/>
    </row>
    <row r="26408" spans="1:2">
      <c r="A26408" s="18"/>
      <c r="B26408" s="19"/>
    </row>
    <row r="26409" spans="1:2">
      <c r="A26409" s="18"/>
      <c r="B26409" s="19"/>
    </row>
    <row r="26410" spans="1:2">
      <c r="A26410" s="18"/>
      <c r="B26410" s="19"/>
    </row>
    <row r="26411" spans="1:2">
      <c r="A26411" s="18"/>
      <c r="B26411" s="19"/>
    </row>
    <row r="26412" spans="1:2">
      <c r="A26412" s="18"/>
      <c r="B26412" s="19"/>
    </row>
    <row r="26413" spans="1:2">
      <c r="A26413" s="18"/>
      <c r="B26413" s="19"/>
    </row>
    <row r="26414" spans="1:2">
      <c r="A26414" s="18"/>
      <c r="B26414" s="19"/>
    </row>
    <row r="26415" spans="1:2">
      <c r="A26415" s="18"/>
      <c r="B26415" s="19"/>
    </row>
    <row r="26416" spans="1:2">
      <c r="A26416" s="18"/>
      <c r="B26416" s="19"/>
    </row>
    <row r="26417" spans="1:2">
      <c r="A26417" s="18"/>
      <c r="B26417" s="19"/>
    </row>
    <row r="26418" spans="1:2">
      <c r="A26418" s="18"/>
      <c r="B26418" s="19"/>
    </row>
    <row r="26419" spans="1:2">
      <c r="A26419" s="18"/>
      <c r="B26419" s="19"/>
    </row>
    <row r="26420" spans="1:2">
      <c r="A26420" s="18"/>
      <c r="B26420" s="19"/>
    </row>
    <row r="26421" spans="1:2">
      <c r="A26421" s="18"/>
      <c r="B26421" s="19"/>
    </row>
    <row r="26422" spans="1:2">
      <c r="A26422" s="18"/>
      <c r="B26422" s="19"/>
    </row>
    <row r="26423" spans="1:2">
      <c r="A26423" s="18"/>
      <c r="B26423" s="19"/>
    </row>
    <row r="26424" spans="1:2">
      <c r="A26424" s="18"/>
      <c r="B26424" s="19"/>
    </row>
    <row r="26425" spans="1:2">
      <c r="A26425" s="18"/>
      <c r="B26425" s="19"/>
    </row>
    <row r="26426" spans="1:2">
      <c r="A26426" s="18"/>
      <c r="B26426" s="19"/>
    </row>
    <row r="26427" spans="1:2">
      <c r="A26427" s="18"/>
      <c r="B26427" s="19"/>
    </row>
    <row r="26428" spans="1:2">
      <c r="A26428" s="18"/>
      <c r="B26428" s="19"/>
    </row>
    <row r="26429" spans="1:2">
      <c r="A26429" s="18"/>
      <c r="B26429" s="19"/>
    </row>
    <row r="26430" spans="1:2">
      <c r="A26430" s="18"/>
      <c r="B26430" s="19"/>
    </row>
    <row r="26431" spans="1:2">
      <c r="A26431" s="18"/>
      <c r="B26431" s="19"/>
    </row>
    <row r="26432" spans="1:2">
      <c r="A26432" s="18"/>
      <c r="B26432" s="19"/>
    </row>
    <row r="26433" spans="1:2">
      <c r="A26433" s="18"/>
      <c r="B26433" s="19"/>
    </row>
    <row r="26434" spans="1:2">
      <c r="A26434" s="18"/>
      <c r="B26434" s="19"/>
    </row>
    <row r="26435" spans="1:2">
      <c r="A26435" s="18"/>
      <c r="B26435" s="19"/>
    </row>
    <row r="26436" spans="1:2">
      <c r="A26436" s="18"/>
      <c r="B26436" s="19"/>
    </row>
    <row r="26437" spans="1:2">
      <c r="A26437" s="18"/>
      <c r="B26437" s="19"/>
    </row>
    <row r="26438" spans="1:2">
      <c r="A26438" s="18"/>
      <c r="B26438" s="19"/>
    </row>
    <row r="26439" spans="1:2">
      <c r="A26439" s="18"/>
      <c r="B26439" s="19"/>
    </row>
    <row r="26440" spans="1:2">
      <c r="A26440" s="18"/>
      <c r="B26440" s="19"/>
    </row>
    <row r="26441" spans="1:2">
      <c r="A26441" s="18"/>
      <c r="B26441" s="19"/>
    </row>
    <row r="26442" spans="1:2">
      <c r="A26442" s="18"/>
      <c r="B26442" s="19"/>
    </row>
    <row r="26443" spans="1:2">
      <c r="A26443" s="18"/>
      <c r="B26443" s="19"/>
    </row>
    <row r="26444" spans="1:2">
      <c r="A26444" s="18"/>
      <c r="B26444" s="19"/>
    </row>
    <row r="26445" spans="1:2">
      <c r="A26445" s="18"/>
      <c r="B26445" s="19"/>
    </row>
    <row r="26446" spans="1:2">
      <c r="A26446" s="18"/>
      <c r="B26446" s="19"/>
    </row>
    <row r="26447" spans="1:2">
      <c r="A26447" s="18"/>
      <c r="B26447" s="19"/>
    </row>
    <row r="26448" spans="1:2">
      <c r="A26448" s="18"/>
      <c r="B26448" s="19"/>
    </row>
    <row r="26449" spans="1:2">
      <c r="A26449" s="18"/>
      <c r="B26449" s="19"/>
    </row>
    <row r="26450" spans="1:2">
      <c r="A26450" s="18"/>
      <c r="B26450" s="19"/>
    </row>
    <row r="26451" spans="1:2">
      <c r="A26451" s="18"/>
      <c r="B26451" s="19"/>
    </row>
    <row r="26452" spans="1:2">
      <c r="A26452" s="18"/>
      <c r="B26452" s="19"/>
    </row>
    <row r="26453" spans="1:2">
      <c r="A26453" s="18"/>
      <c r="B26453" s="19"/>
    </row>
    <row r="26454" spans="1:2">
      <c r="A26454" s="18"/>
      <c r="B26454" s="19"/>
    </row>
    <row r="26455" spans="1:2">
      <c r="A26455" s="18"/>
      <c r="B26455" s="19"/>
    </row>
    <row r="26456" spans="1:2">
      <c r="A26456" s="18"/>
      <c r="B26456" s="19"/>
    </row>
    <row r="26457" spans="1:2">
      <c r="A26457" s="18"/>
      <c r="B26457" s="19"/>
    </row>
    <row r="26458" spans="1:2">
      <c r="A26458" s="18"/>
      <c r="B26458" s="19"/>
    </row>
    <row r="26459" spans="1:2">
      <c r="A26459" s="18"/>
      <c r="B26459" s="19"/>
    </row>
    <row r="26460" spans="1:2">
      <c r="A26460" s="18"/>
      <c r="B26460" s="19"/>
    </row>
    <row r="26461" spans="1:2">
      <c r="A26461" s="18"/>
      <c r="B26461" s="19"/>
    </row>
    <row r="26462" spans="1:2">
      <c r="A26462" s="18"/>
      <c r="B26462" s="19"/>
    </row>
    <row r="26463" spans="1:2">
      <c r="A26463" s="18"/>
      <c r="B26463" s="19"/>
    </row>
    <row r="26464" spans="1:2">
      <c r="A26464" s="18"/>
      <c r="B26464" s="19"/>
    </row>
    <row r="26465" spans="1:2">
      <c r="A26465" s="18"/>
      <c r="B26465" s="19"/>
    </row>
    <row r="26466" spans="1:2">
      <c r="A26466" s="18"/>
      <c r="B26466" s="19"/>
    </row>
    <row r="26467" spans="1:2">
      <c r="A26467" s="18"/>
      <c r="B26467" s="19"/>
    </row>
    <row r="26468" spans="1:2">
      <c r="A26468" s="18"/>
      <c r="B26468" s="19"/>
    </row>
    <row r="26469" spans="1:2">
      <c r="A26469" s="18"/>
      <c r="B26469" s="19"/>
    </row>
    <row r="26470" spans="1:2">
      <c r="A26470" s="18"/>
      <c r="B26470" s="19"/>
    </row>
    <row r="26471" spans="1:2">
      <c r="A26471" s="18"/>
      <c r="B26471" s="19"/>
    </row>
    <row r="26472" spans="1:2">
      <c r="A26472" s="18"/>
      <c r="B26472" s="19"/>
    </row>
    <row r="26473" spans="1:2">
      <c r="A26473" s="18"/>
      <c r="B26473" s="19"/>
    </row>
    <row r="26474" spans="1:2">
      <c r="A26474" s="18"/>
      <c r="B26474" s="19"/>
    </row>
    <row r="26475" spans="1:2">
      <c r="A26475" s="18"/>
      <c r="B26475" s="19"/>
    </row>
    <row r="26476" spans="1:2">
      <c r="A26476" s="18"/>
      <c r="B26476" s="19"/>
    </row>
    <row r="26477" spans="1:2">
      <c r="A26477" s="18"/>
      <c r="B26477" s="19"/>
    </row>
    <row r="26478" spans="1:2">
      <c r="A26478" s="18"/>
      <c r="B26478" s="19"/>
    </row>
    <row r="26479" spans="1:2">
      <c r="A26479" s="18"/>
      <c r="B26479" s="19"/>
    </row>
    <row r="26480" spans="1:2">
      <c r="A26480" s="18"/>
      <c r="B26480" s="19"/>
    </row>
    <row r="26481" spans="1:2">
      <c r="A26481" s="18"/>
      <c r="B26481" s="19"/>
    </row>
    <row r="26482" spans="1:2">
      <c r="A26482" s="18"/>
      <c r="B26482" s="19"/>
    </row>
    <row r="26483" spans="1:2">
      <c r="A26483" s="18"/>
      <c r="B26483" s="19"/>
    </row>
    <row r="26484" spans="1:2">
      <c r="A26484" s="18"/>
      <c r="B26484" s="19"/>
    </row>
    <row r="26485" spans="1:2">
      <c r="A26485" s="18"/>
      <c r="B26485" s="19"/>
    </row>
    <row r="26486" spans="1:2">
      <c r="A26486" s="18"/>
      <c r="B26486" s="19"/>
    </row>
    <row r="26487" spans="1:2">
      <c r="A26487" s="18"/>
      <c r="B26487" s="19"/>
    </row>
    <row r="26488" spans="1:2">
      <c r="A26488" s="18"/>
      <c r="B26488" s="19"/>
    </row>
    <row r="26489" spans="1:2">
      <c r="A26489" s="18"/>
      <c r="B26489" s="19"/>
    </row>
    <row r="26490" spans="1:2">
      <c r="A26490" s="18"/>
      <c r="B26490" s="19"/>
    </row>
    <row r="26491" spans="1:2">
      <c r="A26491" s="18"/>
      <c r="B26491" s="19"/>
    </row>
    <row r="26492" spans="1:2">
      <c r="A26492" s="18"/>
      <c r="B26492" s="19"/>
    </row>
    <row r="26493" spans="1:2">
      <c r="A26493" s="18"/>
      <c r="B26493" s="19"/>
    </row>
    <row r="26494" spans="1:2">
      <c r="A26494" s="18"/>
      <c r="B26494" s="19"/>
    </row>
    <row r="26495" spans="1:2">
      <c r="A26495" s="18"/>
      <c r="B26495" s="19"/>
    </row>
    <row r="26496" spans="1:2">
      <c r="A26496" s="18"/>
      <c r="B26496" s="19"/>
    </row>
    <row r="26497" spans="1:2">
      <c r="A26497" s="18"/>
      <c r="B26497" s="19"/>
    </row>
    <row r="26498" spans="1:2">
      <c r="A26498" s="18"/>
      <c r="B26498" s="19"/>
    </row>
    <row r="26499" spans="1:2">
      <c r="A26499" s="18"/>
      <c r="B26499" s="19"/>
    </row>
    <row r="26500" spans="1:2">
      <c r="A26500" s="18"/>
      <c r="B26500" s="19"/>
    </row>
    <row r="26501" spans="1:2">
      <c r="A26501" s="18"/>
      <c r="B26501" s="19"/>
    </row>
    <row r="26502" spans="1:2">
      <c r="A26502" s="18"/>
      <c r="B26502" s="19"/>
    </row>
    <row r="26503" spans="1:2">
      <c r="A26503" s="18"/>
      <c r="B26503" s="19"/>
    </row>
    <row r="26504" spans="1:2">
      <c r="A26504" s="18"/>
      <c r="B26504" s="19"/>
    </row>
    <row r="26505" spans="1:2">
      <c r="A26505" s="18"/>
      <c r="B26505" s="19"/>
    </row>
    <row r="26506" spans="1:2">
      <c r="A26506" s="18"/>
      <c r="B26506" s="19"/>
    </row>
    <row r="26507" spans="1:2">
      <c r="A26507" s="18"/>
      <c r="B26507" s="19"/>
    </row>
    <row r="26508" spans="1:2">
      <c r="A26508" s="18"/>
      <c r="B26508" s="19"/>
    </row>
    <row r="26509" spans="1:2">
      <c r="A26509" s="18"/>
      <c r="B26509" s="19"/>
    </row>
    <row r="26510" spans="1:2">
      <c r="A26510" s="18"/>
      <c r="B26510" s="19"/>
    </row>
    <row r="26511" spans="1:2">
      <c r="A26511" s="18"/>
      <c r="B26511" s="19"/>
    </row>
    <row r="26512" spans="1:2">
      <c r="A26512" s="18"/>
      <c r="B26512" s="19"/>
    </row>
    <row r="26513" spans="1:2">
      <c r="A26513" s="18"/>
      <c r="B26513" s="19"/>
    </row>
    <row r="26514" spans="1:2">
      <c r="A26514" s="18"/>
      <c r="B26514" s="19"/>
    </row>
    <row r="26515" spans="1:2">
      <c r="A26515" s="18"/>
      <c r="B26515" s="19"/>
    </row>
    <row r="26516" spans="1:2">
      <c r="A26516" s="18"/>
      <c r="B26516" s="19"/>
    </row>
    <row r="26517" spans="1:2">
      <c r="A26517" s="18"/>
      <c r="B26517" s="19"/>
    </row>
    <row r="26518" spans="1:2">
      <c r="A26518" s="18"/>
      <c r="B26518" s="19"/>
    </row>
    <row r="26519" spans="1:2">
      <c r="A26519" s="18"/>
      <c r="B26519" s="19"/>
    </row>
    <row r="26520" spans="1:2">
      <c r="A26520" s="18"/>
      <c r="B26520" s="19"/>
    </row>
    <row r="26521" spans="1:2">
      <c r="A26521" s="18"/>
      <c r="B26521" s="19"/>
    </row>
    <row r="26522" spans="1:2">
      <c r="A26522" s="18"/>
      <c r="B26522" s="19"/>
    </row>
    <row r="26523" spans="1:2">
      <c r="A26523" s="18"/>
      <c r="B26523" s="19"/>
    </row>
    <row r="26524" spans="1:2">
      <c r="A26524" s="18"/>
      <c r="B26524" s="19"/>
    </row>
    <row r="26525" spans="1:2">
      <c r="A26525" s="18"/>
      <c r="B26525" s="19"/>
    </row>
    <row r="26526" spans="1:2">
      <c r="A26526" s="18"/>
      <c r="B26526" s="19"/>
    </row>
    <row r="26527" spans="1:2">
      <c r="A26527" s="18"/>
      <c r="B26527" s="19"/>
    </row>
    <row r="26528" spans="1:2">
      <c r="A26528" s="18"/>
      <c r="B26528" s="19"/>
    </row>
    <row r="26529" spans="1:2">
      <c r="A26529" s="18"/>
      <c r="B26529" s="19"/>
    </row>
    <row r="26530" spans="1:2">
      <c r="A26530" s="18"/>
      <c r="B26530" s="19"/>
    </row>
    <row r="26531" spans="1:2">
      <c r="A26531" s="18"/>
      <c r="B26531" s="19"/>
    </row>
    <row r="26532" spans="1:2">
      <c r="A26532" s="18"/>
      <c r="B26532" s="19"/>
    </row>
    <row r="26533" spans="1:2">
      <c r="A26533" s="18"/>
      <c r="B26533" s="19"/>
    </row>
    <row r="26534" spans="1:2">
      <c r="A26534" s="18"/>
      <c r="B26534" s="19"/>
    </row>
    <row r="26535" spans="1:2">
      <c r="A26535" s="18"/>
      <c r="B26535" s="19"/>
    </row>
    <row r="26536" spans="1:2">
      <c r="A26536" s="18"/>
      <c r="B26536" s="19"/>
    </row>
    <row r="26537" spans="1:2">
      <c r="A26537" s="18"/>
      <c r="B26537" s="19"/>
    </row>
    <row r="26538" spans="1:2">
      <c r="A26538" s="18"/>
      <c r="B26538" s="19"/>
    </row>
    <row r="26539" spans="1:2">
      <c r="A26539" s="18"/>
      <c r="B26539" s="19"/>
    </row>
    <row r="26540" spans="1:2">
      <c r="A26540" s="18"/>
      <c r="B26540" s="19"/>
    </row>
    <row r="26541" spans="1:2">
      <c r="A26541" s="18"/>
      <c r="B26541" s="19"/>
    </row>
    <row r="26542" spans="1:2">
      <c r="A26542" s="18"/>
      <c r="B26542" s="19"/>
    </row>
    <row r="26543" spans="1:2">
      <c r="A26543" s="18"/>
      <c r="B26543" s="19"/>
    </row>
    <row r="26544" spans="1:2">
      <c r="A26544" s="18"/>
      <c r="B26544" s="19"/>
    </row>
    <row r="26545" spans="1:2">
      <c r="A26545" s="18"/>
      <c r="B26545" s="19"/>
    </row>
    <row r="26546" spans="1:2">
      <c r="A26546" s="18"/>
      <c r="B26546" s="19"/>
    </row>
    <row r="26547" spans="1:2">
      <c r="A26547" s="18"/>
      <c r="B26547" s="19"/>
    </row>
    <row r="26548" spans="1:2">
      <c r="A26548" s="18"/>
      <c r="B26548" s="19"/>
    </row>
    <row r="26549" spans="1:2">
      <c r="A26549" s="18"/>
      <c r="B26549" s="19"/>
    </row>
    <row r="26550" spans="1:2">
      <c r="A26550" s="18"/>
      <c r="B26550" s="19"/>
    </row>
    <row r="26551" spans="1:2">
      <c r="A26551" s="18"/>
      <c r="B26551" s="19"/>
    </row>
    <row r="26552" spans="1:2">
      <c r="A26552" s="18"/>
      <c r="B26552" s="19"/>
    </row>
    <row r="26553" spans="1:2">
      <c r="A26553" s="18"/>
      <c r="B26553" s="19"/>
    </row>
    <row r="26554" spans="1:2">
      <c r="A26554" s="18"/>
      <c r="B26554" s="19"/>
    </row>
    <row r="26555" spans="1:2">
      <c r="A26555" s="18"/>
      <c r="B26555" s="19"/>
    </row>
    <row r="26556" spans="1:2">
      <c r="A26556" s="18"/>
      <c r="B26556" s="19"/>
    </row>
    <row r="26557" spans="1:2">
      <c r="A26557" s="18"/>
      <c r="B26557" s="19"/>
    </row>
    <row r="26558" spans="1:2">
      <c r="A26558" s="18"/>
      <c r="B26558" s="19"/>
    </row>
    <row r="26559" spans="1:2">
      <c r="A26559" s="18"/>
      <c r="B26559" s="19"/>
    </row>
    <row r="26560" spans="1:2">
      <c r="A26560" s="18"/>
      <c r="B26560" s="19"/>
    </row>
    <row r="26561" spans="1:2">
      <c r="A26561" s="18"/>
      <c r="B26561" s="19"/>
    </row>
    <row r="26562" spans="1:2">
      <c r="A26562" s="18"/>
      <c r="B26562" s="19"/>
    </row>
    <row r="26563" spans="1:2">
      <c r="A26563" s="18"/>
      <c r="B26563" s="19"/>
    </row>
    <row r="26564" spans="1:2">
      <c r="A26564" s="18"/>
      <c r="B26564" s="19"/>
    </row>
    <row r="26565" spans="1:2">
      <c r="A26565" s="18"/>
      <c r="B26565" s="19"/>
    </row>
    <row r="26566" spans="1:2">
      <c r="A26566" s="18"/>
      <c r="B26566" s="19"/>
    </row>
    <row r="26567" spans="1:2">
      <c r="A26567" s="18"/>
      <c r="B26567" s="19"/>
    </row>
    <row r="26568" spans="1:2">
      <c r="A26568" s="18"/>
      <c r="B26568" s="19"/>
    </row>
    <row r="26569" spans="1:2">
      <c r="A26569" s="18"/>
      <c r="B26569" s="19"/>
    </row>
    <row r="26570" spans="1:2">
      <c r="A26570" s="18"/>
      <c r="B26570" s="19"/>
    </row>
    <row r="26571" spans="1:2">
      <c r="A26571" s="18"/>
      <c r="B26571" s="19"/>
    </row>
    <row r="26572" spans="1:2">
      <c r="A26572" s="18"/>
      <c r="B26572" s="19"/>
    </row>
    <row r="26573" spans="1:2">
      <c r="A26573" s="18"/>
      <c r="B26573" s="19"/>
    </row>
    <row r="26574" spans="1:2">
      <c r="A26574" s="18"/>
      <c r="B26574" s="19"/>
    </row>
    <row r="26575" spans="1:2">
      <c r="A26575" s="18"/>
      <c r="B26575" s="19"/>
    </row>
    <row r="26576" spans="1:2">
      <c r="A26576" s="18"/>
      <c r="B26576" s="19"/>
    </row>
    <row r="26577" spans="1:2">
      <c r="A26577" s="18"/>
      <c r="B26577" s="19"/>
    </row>
    <row r="26578" spans="1:2">
      <c r="A26578" s="18"/>
      <c r="B26578" s="19"/>
    </row>
    <row r="26579" spans="1:2">
      <c r="A26579" s="18"/>
      <c r="B26579" s="19"/>
    </row>
    <row r="26580" spans="1:2">
      <c r="A26580" s="18"/>
      <c r="B26580" s="19"/>
    </row>
    <row r="26581" spans="1:2">
      <c r="A26581" s="18"/>
      <c r="B26581" s="19"/>
    </row>
    <row r="26582" spans="1:2">
      <c r="A26582" s="18"/>
      <c r="B26582" s="19"/>
    </row>
    <row r="26583" spans="1:2">
      <c r="A26583" s="18"/>
      <c r="B26583" s="19"/>
    </row>
    <row r="26584" spans="1:2">
      <c r="A26584" s="18"/>
      <c r="B26584" s="19"/>
    </row>
    <row r="26585" spans="1:2">
      <c r="A26585" s="18"/>
      <c r="B26585" s="19"/>
    </row>
    <row r="26586" spans="1:2">
      <c r="A26586" s="18"/>
      <c r="B26586" s="19"/>
    </row>
    <row r="26587" spans="1:2">
      <c r="A26587" s="18"/>
      <c r="B26587" s="19"/>
    </row>
    <row r="26588" spans="1:2">
      <c r="A26588" s="18"/>
      <c r="B26588" s="19"/>
    </row>
    <row r="26589" spans="1:2">
      <c r="A26589" s="18"/>
      <c r="B26589" s="19"/>
    </row>
    <row r="26590" spans="1:2">
      <c r="A26590" s="18"/>
      <c r="B26590" s="19"/>
    </row>
    <row r="26591" spans="1:2">
      <c r="A26591" s="18"/>
      <c r="B26591" s="19"/>
    </row>
    <row r="26592" spans="1:2">
      <c r="A26592" s="18"/>
      <c r="B26592" s="19"/>
    </row>
    <row r="26593" spans="1:2">
      <c r="A26593" s="18"/>
      <c r="B26593" s="19"/>
    </row>
    <row r="26594" spans="1:2">
      <c r="A26594" s="18"/>
      <c r="B26594" s="19"/>
    </row>
    <row r="26595" spans="1:2">
      <c r="A26595" s="18"/>
      <c r="B26595" s="19"/>
    </row>
    <row r="26596" spans="1:2">
      <c r="A26596" s="18"/>
      <c r="B26596" s="19"/>
    </row>
    <row r="26597" spans="1:2">
      <c r="A26597" s="18"/>
      <c r="B26597" s="19"/>
    </row>
    <row r="26598" spans="1:2">
      <c r="A26598" s="18"/>
      <c r="B26598" s="19"/>
    </row>
    <row r="26599" spans="1:2">
      <c r="A26599" s="18"/>
      <c r="B26599" s="19"/>
    </row>
    <row r="26600" spans="1:2">
      <c r="A26600" s="18"/>
      <c r="B26600" s="19"/>
    </row>
    <row r="26601" spans="1:2">
      <c r="A26601" s="18"/>
      <c r="B26601" s="19"/>
    </row>
    <row r="26602" spans="1:2">
      <c r="A26602" s="18"/>
      <c r="B26602" s="19"/>
    </row>
    <row r="26603" spans="1:2">
      <c r="A26603" s="18"/>
      <c r="B26603" s="19"/>
    </row>
    <row r="26604" spans="1:2">
      <c r="A26604" s="18"/>
      <c r="B26604" s="19"/>
    </row>
    <row r="26605" spans="1:2">
      <c r="A26605" s="18"/>
      <c r="B26605" s="19"/>
    </row>
    <row r="26606" spans="1:2">
      <c r="A26606" s="18"/>
      <c r="B26606" s="19"/>
    </row>
    <row r="26607" spans="1:2">
      <c r="A26607" s="18"/>
      <c r="B26607" s="19"/>
    </row>
    <row r="26608" spans="1:2">
      <c r="A26608" s="18"/>
      <c r="B26608" s="19"/>
    </row>
    <row r="26609" spans="1:2">
      <c r="A26609" s="18"/>
      <c r="B26609" s="19"/>
    </row>
    <row r="26610" spans="1:2">
      <c r="A26610" s="18"/>
      <c r="B26610" s="19"/>
    </row>
    <row r="26611" spans="1:2">
      <c r="A26611" s="18"/>
      <c r="B26611" s="19"/>
    </row>
    <row r="26612" spans="1:2">
      <c r="A26612" s="18"/>
      <c r="B26612" s="19"/>
    </row>
    <row r="26613" spans="1:2">
      <c r="A26613" s="18"/>
      <c r="B26613" s="19"/>
    </row>
    <row r="26614" spans="1:2">
      <c r="A26614" s="18"/>
      <c r="B26614" s="19"/>
    </row>
    <row r="26615" spans="1:2">
      <c r="A26615" s="18"/>
      <c r="B26615" s="19"/>
    </row>
    <row r="26616" spans="1:2">
      <c r="A26616" s="18"/>
      <c r="B26616" s="19"/>
    </row>
    <row r="26617" spans="1:2">
      <c r="A26617" s="18"/>
      <c r="B26617" s="19"/>
    </row>
    <row r="26618" spans="1:2">
      <c r="A26618" s="18"/>
      <c r="B26618" s="19"/>
    </row>
    <row r="26619" spans="1:2">
      <c r="A26619" s="18"/>
      <c r="B26619" s="19"/>
    </row>
    <row r="26620" spans="1:2">
      <c r="A26620" s="18"/>
      <c r="B26620" s="19"/>
    </row>
    <row r="26621" spans="1:2">
      <c r="A26621" s="18"/>
      <c r="B26621" s="19"/>
    </row>
    <row r="26622" spans="1:2">
      <c r="A26622" s="18"/>
      <c r="B26622" s="19"/>
    </row>
    <row r="26623" spans="1:2">
      <c r="A26623" s="18"/>
      <c r="B26623" s="19"/>
    </row>
    <row r="26624" spans="1:2">
      <c r="A26624" s="18"/>
      <c r="B26624" s="19"/>
    </row>
    <row r="26625" spans="1:2">
      <c r="A26625" s="18"/>
      <c r="B26625" s="19"/>
    </row>
    <row r="26626" spans="1:2">
      <c r="A26626" s="18"/>
      <c r="B26626" s="19"/>
    </row>
    <row r="26627" spans="1:2">
      <c r="A26627" s="18"/>
      <c r="B26627" s="19"/>
    </row>
    <row r="26628" spans="1:2">
      <c r="A26628" s="18"/>
      <c r="B26628" s="19"/>
    </row>
    <row r="26629" spans="1:2">
      <c r="A26629" s="18"/>
      <c r="B26629" s="19"/>
    </row>
    <row r="26630" spans="1:2">
      <c r="A26630" s="18"/>
      <c r="B26630" s="19"/>
    </row>
    <row r="26631" spans="1:2">
      <c r="A26631" s="18"/>
      <c r="B26631" s="19"/>
    </row>
    <row r="26632" spans="1:2">
      <c r="A26632" s="18"/>
      <c r="B26632" s="19"/>
    </row>
    <row r="26633" spans="1:2">
      <c r="A26633" s="18"/>
      <c r="B26633" s="19"/>
    </row>
    <row r="26634" spans="1:2">
      <c r="A26634" s="18"/>
      <c r="B26634" s="19"/>
    </row>
    <row r="26635" spans="1:2">
      <c r="A26635" s="18"/>
      <c r="B26635" s="19"/>
    </row>
    <row r="26636" spans="1:2">
      <c r="A26636" s="18"/>
      <c r="B26636" s="19"/>
    </row>
    <row r="26637" spans="1:2">
      <c r="A26637" s="18"/>
      <c r="B26637" s="19"/>
    </row>
    <row r="26638" spans="1:2">
      <c r="A26638" s="18"/>
      <c r="B26638" s="19"/>
    </row>
    <row r="26639" spans="1:2">
      <c r="A26639" s="18"/>
      <c r="B26639" s="19"/>
    </row>
    <row r="26640" spans="1:2">
      <c r="A26640" s="18"/>
      <c r="B26640" s="19"/>
    </row>
    <row r="26641" spans="1:2">
      <c r="A26641" s="18"/>
      <c r="B26641" s="19"/>
    </row>
    <row r="26642" spans="1:2">
      <c r="A26642" s="18"/>
      <c r="B26642" s="19"/>
    </row>
    <row r="26643" spans="1:2">
      <c r="A26643" s="18"/>
      <c r="B26643" s="19"/>
    </row>
    <row r="26644" spans="1:2">
      <c r="A26644" s="18"/>
      <c r="B26644" s="19"/>
    </row>
    <row r="26645" spans="1:2">
      <c r="A26645" s="18"/>
      <c r="B26645" s="19"/>
    </row>
    <row r="26646" spans="1:2">
      <c r="A26646" s="18"/>
      <c r="B26646" s="19"/>
    </row>
    <row r="26647" spans="1:2">
      <c r="A26647" s="18"/>
      <c r="B26647" s="19"/>
    </row>
    <row r="26648" spans="1:2">
      <c r="A26648" s="18"/>
      <c r="B26648" s="19"/>
    </row>
    <row r="26649" spans="1:2">
      <c r="A26649" s="18"/>
      <c r="B26649" s="19"/>
    </row>
    <row r="26650" spans="1:2">
      <c r="A26650" s="18"/>
      <c r="B26650" s="19"/>
    </row>
    <row r="26651" spans="1:2">
      <c r="A26651" s="18"/>
      <c r="B26651" s="19"/>
    </row>
    <row r="26652" spans="1:2">
      <c r="A26652" s="18"/>
      <c r="B26652" s="19"/>
    </row>
    <row r="26653" spans="1:2">
      <c r="A26653" s="18"/>
      <c r="B26653" s="19"/>
    </row>
    <row r="26654" spans="1:2">
      <c r="A26654" s="18"/>
      <c r="B26654" s="19"/>
    </row>
    <row r="26655" spans="1:2">
      <c r="A26655" s="18"/>
      <c r="B26655" s="19"/>
    </row>
    <row r="26656" spans="1:2">
      <c r="A26656" s="18"/>
      <c r="B26656" s="19"/>
    </row>
    <row r="26657" spans="1:2">
      <c r="A26657" s="18"/>
      <c r="B26657" s="19"/>
    </row>
    <row r="26658" spans="1:2">
      <c r="A26658" s="18"/>
      <c r="B26658" s="19"/>
    </row>
    <row r="26659" spans="1:2">
      <c r="A26659" s="18"/>
      <c r="B26659" s="19"/>
    </row>
    <row r="26660" spans="1:2">
      <c r="A26660" s="18"/>
      <c r="B26660" s="19"/>
    </row>
    <row r="26661" spans="1:2">
      <c r="A26661" s="18"/>
      <c r="B26661" s="19"/>
    </row>
    <row r="26662" spans="1:2">
      <c r="A26662" s="18"/>
      <c r="B26662" s="19"/>
    </row>
    <row r="26663" spans="1:2">
      <c r="A26663" s="18"/>
      <c r="B26663" s="19"/>
    </row>
    <row r="26664" spans="1:2">
      <c r="A26664" s="18"/>
      <c r="B26664" s="19"/>
    </row>
    <row r="26665" spans="1:2">
      <c r="A26665" s="18"/>
      <c r="B26665" s="19"/>
    </row>
    <row r="26666" spans="1:2">
      <c r="A26666" s="18"/>
      <c r="B26666" s="19"/>
    </row>
    <row r="26667" spans="1:2">
      <c r="A26667" s="18"/>
      <c r="B26667" s="19"/>
    </row>
    <row r="26668" spans="1:2">
      <c r="A26668" s="18"/>
      <c r="B26668" s="19"/>
    </row>
    <row r="26669" spans="1:2">
      <c r="A26669" s="18"/>
      <c r="B26669" s="19"/>
    </row>
    <row r="26670" spans="1:2">
      <c r="A26670" s="18"/>
      <c r="B26670" s="19"/>
    </row>
    <row r="26671" spans="1:2">
      <c r="A26671" s="18"/>
      <c r="B26671" s="19"/>
    </row>
    <row r="26672" spans="1:2">
      <c r="A26672" s="18"/>
      <c r="B26672" s="19"/>
    </row>
    <row r="26673" spans="1:2">
      <c r="A26673" s="18"/>
      <c r="B26673" s="19"/>
    </row>
    <row r="26674" spans="1:2">
      <c r="A26674" s="18"/>
      <c r="B26674" s="19"/>
    </row>
    <row r="26675" spans="1:2">
      <c r="A26675" s="18"/>
      <c r="B26675" s="19"/>
    </row>
    <row r="26676" spans="1:2">
      <c r="A26676" s="18"/>
      <c r="B26676" s="19"/>
    </row>
    <row r="26677" spans="1:2">
      <c r="A26677" s="18"/>
      <c r="B26677" s="19"/>
    </row>
    <row r="26678" spans="1:2">
      <c r="A26678" s="18"/>
      <c r="B26678" s="19"/>
    </row>
    <row r="26679" spans="1:2">
      <c r="A26679" s="18"/>
      <c r="B26679" s="19"/>
    </row>
    <row r="26680" spans="1:2">
      <c r="A26680" s="18"/>
      <c r="B26680" s="19"/>
    </row>
    <row r="26681" spans="1:2">
      <c r="A26681" s="18"/>
      <c r="B26681" s="19"/>
    </row>
    <row r="26682" spans="1:2">
      <c r="A26682" s="18"/>
      <c r="B26682" s="19"/>
    </row>
    <row r="26683" spans="1:2">
      <c r="A26683" s="18"/>
      <c r="B26683" s="19"/>
    </row>
    <row r="26684" spans="1:2">
      <c r="A26684" s="18"/>
      <c r="B26684" s="19"/>
    </row>
    <row r="26685" spans="1:2">
      <c r="A26685" s="18"/>
      <c r="B26685" s="19"/>
    </row>
    <row r="26686" spans="1:2">
      <c r="A26686" s="18"/>
      <c r="B26686" s="19"/>
    </row>
    <row r="26687" spans="1:2">
      <c r="A26687" s="18"/>
      <c r="B26687" s="19"/>
    </row>
    <row r="26688" spans="1:2">
      <c r="A26688" s="18"/>
      <c r="B26688" s="19"/>
    </row>
    <row r="26689" spans="1:2">
      <c r="A26689" s="18"/>
      <c r="B26689" s="19"/>
    </row>
    <row r="26690" spans="1:2">
      <c r="A26690" s="18"/>
      <c r="B26690" s="19"/>
    </row>
    <row r="26691" spans="1:2">
      <c r="A26691" s="18"/>
      <c r="B26691" s="19"/>
    </row>
    <row r="26692" spans="1:2">
      <c r="A26692" s="18"/>
      <c r="B26692" s="19"/>
    </row>
    <row r="26693" spans="1:2">
      <c r="A26693" s="18"/>
      <c r="B26693" s="19"/>
    </row>
    <row r="26694" spans="1:2">
      <c r="A26694" s="18"/>
      <c r="B26694" s="19"/>
    </row>
    <row r="26695" spans="1:2">
      <c r="A26695" s="18"/>
      <c r="B26695" s="19"/>
    </row>
    <row r="26696" spans="1:2">
      <c r="A26696" s="18"/>
      <c r="B26696" s="19"/>
    </row>
    <row r="26697" spans="1:2">
      <c r="A26697" s="18"/>
      <c r="B26697" s="19"/>
    </row>
    <row r="26698" spans="1:2">
      <c r="A26698" s="18"/>
      <c r="B26698" s="19"/>
    </row>
    <row r="26699" spans="1:2">
      <c r="A26699" s="18"/>
      <c r="B26699" s="19"/>
    </row>
    <row r="26700" spans="1:2">
      <c r="A26700" s="18"/>
      <c r="B26700" s="19"/>
    </row>
    <row r="26701" spans="1:2">
      <c r="A26701" s="18"/>
      <c r="B26701" s="19"/>
    </row>
    <row r="26702" spans="1:2">
      <c r="A26702" s="18"/>
      <c r="B26702" s="19"/>
    </row>
    <row r="26703" spans="1:2">
      <c r="A26703" s="18"/>
      <c r="B26703" s="19"/>
    </row>
    <row r="26704" spans="1:2">
      <c r="A26704" s="18"/>
      <c r="B26704" s="19"/>
    </row>
    <row r="26705" spans="1:2">
      <c r="A26705" s="18"/>
      <c r="B26705" s="19"/>
    </row>
    <row r="26706" spans="1:2">
      <c r="A26706" s="18"/>
      <c r="B26706" s="19"/>
    </row>
    <row r="26707" spans="1:2">
      <c r="A26707" s="18"/>
      <c r="B26707" s="19"/>
    </row>
    <row r="26708" spans="1:2">
      <c r="A26708" s="18"/>
      <c r="B26708" s="19"/>
    </row>
    <row r="26709" spans="1:2">
      <c r="A26709" s="18"/>
      <c r="B26709" s="19"/>
    </row>
    <row r="26710" spans="1:2">
      <c r="A26710" s="18"/>
      <c r="B26710" s="19"/>
    </row>
    <row r="26711" spans="1:2">
      <c r="A26711" s="18"/>
      <c r="B26711" s="19"/>
    </row>
    <row r="26712" spans="1:2">
      <c r="A26712" s="18"/>
      <c r="B26712" s="19"/>
    </row>
    <row r="26713" spans="1:2">
      <c r="A26713" s="18"/>
      <c r="B26713" s="19"/>
    </row>
    <row r="26714" spans="1:2">
      <c r="A26714" s="18"/>
      <c r="B26714" s="19"/>
    </row>
    <row r="26715" spans="1:2">
      <c r="A26715" s="18"/>
      <c r="B26715" s="19"/>
    </row>
    <row r="26716" spans="1:2">
      <c r="A26716" s="18"/>
      <c r="B26716" s="19"/>
    </row>
    <row r="26717" spans="1:2">
      <c r="A26717" s="18"/>
      <c r="B26717" s="19"/>
    </row>
    <row r="26718" spans="1:2">
      <c r="A26718" s="18"/>
      <c r="B26718" s="19"/>
    </row>
    <row r="26719" spans="1:2">
      <c r="A26719" s="18"/>
      <c r="B26719" s="19"/>
    </row>
    <row r="26720" spans="1:2">
      <c r="A26720" s="18"/>
      <c r="B26720" s="19"/>
    </row>
    <row r="26721" spans="1:2">
      <c r="A26721" s="18"/>
      <c r="B26721" s="19"/>
    </row>
    <row r="26722" spans="1:2">
      <c r="A26722" s="18"/>
      <c r="B26722" s="19"/>
    </row>
    <row r="26723" spans="1:2">
      <c r="A26723" s="18"/>
      <c r="B26723" s="19"/>
    </row>
    <row r="26724" spans="1:2">
      <c r="A26724" s="18"/>
      <c r="B26724" s="19"/>
    </row>
    <row r="26725" spans="1:2">
      <c r="A26725" s="18"/>
      <c r="B26725" s="19"/>
    </row>
    <row r="26726" spans="1:2">
      <c r="A26726" s="18"/>
      <c r="B26726" s="19"/>
    </row>
    <row r="26727" spans="1:2">
      <c r="A26727" s="18"/>
      <c r="B26727" s="19"/>
    </row>
    <row r="26728" spans="1:2">
      <c r="A26728" s="18"/>
      <c r="B26728" s="19"/>
    </row>
    <row r="26729" spans="1:2">
      <c r="A26729" s="18"/>
      <c r="B26729" s="19"/>
    </row>
    <row r="26730" spans="1:2">
      <c r="A26730" s="18"/>
      <c r="B26730" s="19"/>
    </row>
    <row r="26731" spans="1:2">
      <c r="A26731" s="18"/>
      <c r="B26731" s="19"/>
    </row>
    <row r="26732" spans="1:2">
      <c r="A26732" s="18"/>
      <c r="B26732" s="19"/>
    </row>
    <row r="26733" spans="1:2">
      <c r="A26733" s="18"/>
      <c r="B26733" s="19"/>
    </row>
    <row r="26734" spans="1:2">
      <c r="A26734" s="18"/>
      <c r="B26734" s="19"/>
    </row>
    <row r="26735" spans="1:2">
      <c r="A26735" s="18"/>
      <c r="B26735" s="19"/>
    </row>
    <row r="26736" spans="1:2">
      <c r="A26736" s="18"/>
      <c r="B26736" s="19"/>
    </row>
    <row r="26737" spans="1:2">
      <c r="A26737" s="18"/>
      <c r="B26737" s="19"/>
    </row>
    <row r="26738" spans="1:2">
      <c r="A26738" s="18"/>
      <c r="B26738" s="19"/>
    </row>
    <row r="26739" spans="1:2">
      <c r="A26739" s="18"/>
      <c r="B26739" s="19"/>
    </row>
    <row r="26740" spans="1:2">
      <c r="A26740" s="18"/>
      <c r="B26740" s="19"/>
    </row>
    <row r="26741" spans="1:2">
      <c r="A26741" s="18"/>
      <c r="B26741" s="19"/>
    </row>
    <row r="26742" spans="1:2">
      <c r="A26742" s="18"/>
      <c r="B26742" s="19"/>
    </row>
    <row r="26743" spans="1:2">
      <c r="A26743" s="18"/>
      <c r="B26743" s="19"/>
    </row>
    <row r="26744" spans="1:2">
      <c r="A26744" s="18"/>
      <c r="B26744" s="19"/>
    </row>
    <row r="26745" spans="1:2">
      <c r="A26745" s="18"/>
      <c r="B26745" s="19"/>
    </row>
    <row r="26746" spans="1:2">
      <c r="A26746" s="18"/>
      <c r="B26746" s="19"/>
    </row>
    <row r="26747" spans="1:2">
      <c r="A26747" s="18"/>
      <c r="B26747" s="19"/>
    </row>
    <row r="26748" spans="1:2">
      <c r="A26748" s="18"/>
      <c r="B26748" s="19"/>
    </row>
    <row r="26749" spans="1:2">
      <c r="A26749" s="18"/>
      <c r="B26749" s="19"/>
    </row>
    <row r="26750" spans="1:2">
      <c r="A26750" s="18"/>
      <c r="B26750" s="19"/>
    </row>
    <row r="26751" spans="1:2">
      <c r="A26751" s="18"/>
      <c r="B26751" s="19"/>
    </row>
    <row r="26752" spans="1:2">
      <c r="A26752" s="18"/>
      <c r="B26752" s="19"/>
    </row>
    <row r="26753" spans="1:2">
      <c r="A26753" s="18"/>
      <c r="B26753" s="19"/>
    </row>
    <row r="26754" spans="1:2">
      <c r="A26754" s="18"/>
      <c r="B26754" s="19"/>
    </row>
    <row r="26755" spans="1:2">
      <c r="A26755" s="18"/>
      <c r="B26755" s="19"/>
    </row>
    <row r="26756" spans="1:2">
      <c r="A26756" s="18"/>
      <c r="B26756" s="19"/>
    </row>
    <row r="26757" spans="1:2">
      <c r="A26757" s="18"/>
      <c r="B26757" s="19"/>
    </row>
    <row r="26758" spans="1:2">
      <c r="A26758" s="18"/>
      <c r="B26758" s="19"/>
    </row>
    <row r="26759" spans="1:2">
      <c r="A26759" s="18"/>
      <c r="B26759" s="19"/>
    </row>
    <row r="26760" spans="1:2">
      <c r="A26760" s="18"/>
      <c r="B26760" s="19"/>
    </row>
    <row r="26761" spans="1:2">
      <c r="A26761" s="18"/>
      <c r="B26761" s="19"/>
    </row>
    <row r="26762" spans="1:2">
      <c r="A26762" s="18"/>
      <c r="B26762" s="19"/>
    </row>
    <row r="26763" spans="1:2">
      <c r="A26763" s="18"/>
      <c r="B26763" s="19"/>
    </row>
    <row r="26764" spans="1:2">
      <c r="A26764" s="18"/>
      <c r="B26764" s="19"/>
    </row>
    <row r="26765" spans="1:2">
      <c r="A26765" s="18"/>
      <c r="B26765" s="19"/>
    </row>
    <row r="26766" spans="1:2">
      <c r="A26766" s="18"/>
      <c r="B26766" s="19"/>
    </row>
    <row r="26767" spans="1:2">
      <c r="A26767" s="18"/>
      <c r="B26767" s="19"/>
    </row>
    <row r="26768" spans="1:2">
      <c r="A26768" s="18"/>
      <c r="B26768" s="19"/>
    </row>
    <row r="26769" spans="1:2">
      <c r="A26769" s="18"/>
      <c r="B26769" s="19"/>
    </row>
    <row r="26770" spans="1:2">
      <c r="A26770" s="18"/>
      <c r="B26770" s="19"/>
    </row>
    <row r="26771" spans="1:2">
      <c r="A26771" s="18"/>
      <c r="B26771" s="19"/>
    </row>
    <row r="26772" spans="1:2">
      <c r="A26772" s="18"/>
      <c r="B26772" s="19"/>
    </row>
    <row r="26773" spans="1:2">
      <c r="A26773" s="18"/>
      <c r="B26773" s="19"/>
    </row>
    <row r="26774" spans="1:2">
      <c r="A26774" s="18"/>
      <c r="B26774" s="19"/>
    </row>
    <row r="26775" spans="1:2">
      <c r="A26775" s="18"/>
      <c r="B26775" s="19"/>
    </row>
    <row r="26776" spans="1:2">
      <c r="A26776" s="18"/>
      <c r="B26776" s="19"/>
    </row>
    <row r="26777" spans="1:2">
      <c r="A26777" s="18"/>
      <c r="B26777" s="19"/>
    </row>
    <row r="26778" spans="1:2">
      <c r="A26778" s="18"/>
      <c r="B26778" s="19"/>
    </row>
    <row r="26779" spans="1:2">
      <c r="A26779" s="18"/>
      <c r="B26779" s="19"/>
    </row>
    <row r="26780" spans="1:2">
      <c r="A26780" s="18"/>
      <c r="B26780" s="19"/>
    </row>
    <row r="26781" spans="1:2">
      <c r="A26781" s="18"/>
      <c r="B26781" s="19"/>
    </row>
    <row r="26782" spans="1:2">
      <c r="A26782" s="18"/>
      <c r="B26782" s="19"/>
    </row>
    <row r="26783" spans="1:2">
      <c r="A26783" s="18"/>
      <c r="B26783" s="19"/>
    </row>
    <row r="26784" spans="1:2">
      <c r="A26784" s="18"/>
      <c r="B26784" s="19"/>
    </row>
    <row r="26785" spans="1:2">
      <c r="A26785" s="18"/>
      <c r="B26785" s="19"/>
    </row>
    <row r="26786" spans="1:2">
      <c r="A26786" s="18"/>
      <c r="B26786" s="19"/>
    </row>
    <row r="26787" spans="1:2">
      <c r="A26787" s="18"/>
      <c r="B26787" s="19"/>
    </row>
    <row r="26788" spans="1:2">
      <c r="A26788" s="18"/>
      <c r="B26788" s="19"/>
    </row>
    <row r="26789" spans="1:2">
      <c r="A26789" s="18"/>
      <c r="B26789" s="19"/>
    </row>
    <row r="26790" spans="1:2">
      <c r="A26790" s="18"/>
      <c r="B26790" s="19"/>
    </row>
    <row r="26791" spans="1:2">
      <c r="A26791" s="18"/>
      <c r="B26791" s="19"/>
    </row>
    <row r="26792" spans="1:2">
      <c r="A26792" s="18"/>
      <c r="B26792" s="19"/>
    </row>
    <row r="26793" spans="1:2">
      <c r="A26793" s="18"/>
      <c r="B26793" s="19"/>
    </row>
    <row r="26794" spans="1:2">
      <c r="A26794" s="18"/>
      <c r="B26794" s="19"/>
    </row>
    <row r="26795" spans="1:2">
      <c r="A26795" s="18"/>
      <c r="B26795" s="19"/>
    </row>
    <row r="26796" spans="1:2">
      <c r="A26796" s="18"/>
      <c r="B26796" s="19"/>
    </row>
    <row r="26797" spans="1:2">
      <c r="A26797" s="18"/>
      <c r="B26797" s="19"/>
    </row>
    <row r="26798" spans="1:2">
      <c r="A26798" s="18"/>
      <c r="B26798" s="19"/>
    </row>
    <row r="26799" spans="1:2">
      <c r="A26799" s="18"/>
      <c r="B26799" s="19"/>
    </row>
    <row r="26800" spans="1:2">
      <c r="A26800" s="18"/>
      <c r="B26800" s="19"/>
    </row>
    <row r="26801" spans="1:2">
      <c r="A26801" s="18"/>
      <c r="B26801" s="19"/>
    </row>
    <row r="26802" spans="1:2">
      <c r="A26802" s="18"/>
      <c r="B26802" s="19"/>
    </row>
    <row r="26803" spans="1:2">
      <c r="A26803" s="18"/>
      <c r="B26803" s="19"/>
    </row>
    <row r="26804" spans="1:2">
      <c r="A26804" s="18"/>
      <c r="B26804" s="19"/>
    </row>
    <row r="26805" spans="1:2">
      <c r="A26805" s="18"/>
      <c r="B26805" s="19"/>
    </row>
    <row r="26806" spans="1:2">
      <c r="A26806" s="18"/>
      <c r="B26806" s="19"/>
    </row>
    <row r="26807" spans="1:2">
      <c r="A26807" s="18"/>
      <c r="B26807" s="19"/>
    </row>
    <row r="26808" spans="1:2">
      <c r="A26808" s="18"/>
      <c r="B26808" s="19"/>
    </row>
    <row r="26809" spans="1:2">
      <c r="A26809" s="18"/>
      <c r="B26809" s="19"/>
    </row>
    <row r="26810" spans="1:2">
      <c r="A26810" s="18"/>
      <c r="B26810" s="19"/>
    </row>
    <row r="26811" spans="1:2">
      <c r="A26811" s="18"/>
      <c r="B26811" s="19"/>
    </row>
    <row r="26812" spans="1:2">
      <c r="A26812" s="18"/>
      <c r="B26812" s="19"/>
    </row>
    <row r="26813" spans="1:2">
      <c r="A26813" s="18"/>
      <c r="B26813" s="19"/>
    </row>
    <row r="26814" spans="1:2">
      <c r="A26814" s="18"/>
      <c r="B26814" s="19"/>
    </row>
    <row r="26815" spans="1:2">
      <c r="A26815" s="18"/>
      <c r="B26815" s="19"/>
    </row>
    <row r="26816" spans="1:2">
      <c r="A26816" s="18"/>
      <c r="B26816" s="19"/>
    </row>
    <row r="26817" spans="1:2">
      <c r="A26817" s="18"/>
      <c r="B26817" s="19"/>
    </row>
    <row r="26818" spans="1:2">
      <c r="A26818" s="18"/>
      <c r="B26818" s="19"/>
    </row>
    <row r="26819" spans="1:2">
      <c r="A26819" s="18"/>
      <c r="B26819" s="19"/>
    </row>
    <row r="26820" spans="1:2">
      <c r="A26820" s="18"/>
      <c r="B26820" s="19"/>
    </row>
    <row r="26821" spans="1:2">
      <c r="A26821" s="18"/>
      <c r="B26821" s="19"/>
    </row>
    <row r="26822" spans="1:2">
      <c r="A26822" s="18"/>
      <c r="B26822" s="19"/>
    </row>
    <row r="26823" spans="1:2">
      <c r="A26823" s="18"/>
      <c r="B26823" s="19"/>
    </row>
    <row r="26824" spans="1:2">
      <c r="A26824" s="18"/>
      <c r="B26824" s="19"/>
    </row>
    <row r="26825" spans="1:2">
      <c r="A26825" s="18"/>
      <c r="B26825" s="19"/>
    </row>
    <row r="26826" spans="1:2">
      <c r="A26826" s="18"/>
      <c r="B26826" s="19"/>
    </row>
    <row r="26827" spans="1:2">
      <c r="A26827" s="18"/>
      <c r="B26827" s="19"/>
    </row>
    <row r="26828" spans="1:2">
      <c r="A26828" s="18"/>
      <c r="B26828" s="19"/>
    </row>
    <row r="26829" spans="1:2">
      <c r="A26829" s="18"/>
      <c r="B26829" s="19"/>
    </row>
    <row r="26830" spans="1:2">
      <c r="A26830" s="18"/>
      <c r="B26830" s="19"/>
    </row>
    <row r="26831" spans="1:2">
      <c r="A26831" s="18"/>
      <c r="B26831" s="19"/>
    </row>
    <row r="26832" spans="1:2">
      <c r="A26832" s="18"/>
      <c r="B26832" s="19"/>
    </row>
    <row r="26833" spans="1:2">
      <c r="A26833" s="18"/>
      <c r="B26833" s="19"/>
    </row>
    <row r="26834" spans="1:2">
      <c r="A26834" s="18"/>
      <c r="B26834" s="19"/>
    </row>
    <row r="26835" spans="1:2">
      <c r="A26835" s="18"/>
      <c r="B26835" s="19"/>
    </row>
    <row r="26836" spans="1:2">
      <c r="A26836" s="18"/>
      <c r="B26836" s="19"/>
    </row>
    <row r="26837" spans="1:2">
      <c r="A26837" s="18"/>
      <c r="B26837" s="19"/>
    </row>
    <row r="26838" spans="1:2">
      <c r="A26838" s="18"/>
      <c r="B26838" s="19"/>
    </row>
    <row r="26839" spans="1:2">
      <c r="A26839" s="18"/>
      <c r="B26839" s="19"/>
    </row>
    <row r="26840" spans="1:2">
      <c r="A26840" s="18"/>
      <c r="B26840" s="19"/>
    </row>
    <row r="26841" spans="1:2">
      <c r="A26841" s="18"/>
      <c r="B26841" s="19"/>
    </row>
    <row r="26842" spans="1:2">
      <c r="A26842" s="18"/>
      <c r="B26842" s="19"/>
    </row>
    <row r="26843" spans="1:2">
      <c r="A26843" s="18"/>
      <c r="B26843" s="19"/>
    </row>
    <row r="26844" spans="1:2">
      <c r="A26844" s="18"/>
      <c r="B26844" s="19"/>
    </row>
    <row r="26845" spans="1:2">
      <c r="A26845" s="18"/>
      <c r="B26845" s="19"/>
    </row>
    <row r="26846" spans="1:2">
      <c r="A26846" s="18"/>
      <c r="B26846" s="19"/>
    </row>
    <row r="26847" spans="1:2">
      <c r="A26847" s="18"/>
      <c r="B26847" s="19"/>
    </row>
    <row r="26848" spans="1:2">
      <c r="A26848" s="18"/>
      <c r="B26848" s="19"/>
    </row>
    <row r="26849" spans="1:2">
      <c r="A26849" s="18"/>
      <c r="B26849" s="19"/>
    </row>
    <row r="26850" spans="1:2">
      <c r="A26850" s="18"/>
      <c r="B26850" s="19"/>
    </row>
    <row r="26851" spans="1:2">
      <c r="A26851" s="18"/>
      <c r="B26851" s="19"/>
    </row>
    <row r="26852" spans="1:2">
      <c r="A26852" s="18"/>
      <c r="B26852" s="19"/>
    </row>
    <row r="26853" spans="1:2">
      <c r="A26853" s="18"/>
      <c r="B26853" s="19"/>
    </row>
    <row r="26854" spans="1:2">
      <c r="A26854" s="18"/>
      <c r="B26854" s="19"/>
    </row>
    <row r="26855" spans="1:2">
      <c r="A26855" s="18"/>
      <c r="B26855" s="19"/>
    </row>
    <row r="26856" spans="1:2">
      <c r="A26856" s="18"/>
      <c r="B26856" s="19"/>
    </row>
    <row r="26857" spans="1:2">
      <c r="A26857" s="18"/>
      <c r="B26857" s="19"/>
    </row>
    <row r="26858" spans="1:2">
      <c r="A26858" s="18"/>
      <c r="B26858" s="19"/>
    </row>
    <row r="26859" spans="1:2">
      <c r="A26859" s="18"/>
      <c r="B26859" s="19"/>
    </row>
    <row r="26860" spans="1:2">
      <c r="A26860" s="18"/>
      <c r="B26860" s="19"/>
    </row>
    <row r="26861" spans="1:2">
      <c r="A26861" s="18"/>
      <c r="B26861" s="19"/>
    </row>
    <row r="26862" spans="1:2">
      <c r="A26862" s="18"/>
      <c r="B26862" s="19"/>
    </row>
    <row r="26863" spans="1:2">
      <c r="A26863" s="18"/>
      <c r="B26863" s="19"/>
    </row>
    <row r="26864" spans="1:2">
      <c r="A26864" s="18"/>
      <c r="B26864" s="19"/>
    </row>
    <row r="26865" spans="1:2">
      <c r="A26865" s="18"/>
      <c r="B26865" s="19"/>
    </row>
    <row r="26866" spans="1:2">
      <c r="A26866" s="18"/>
      <c r="B26866" s="19"/>
    </row>
    <row r="26867" spans="1:2">
      <c r="A26867" s="18"/>
      <c r="B26867" s="19"/>
    </row>
    <row r="26868" spans="1:2">
      <c r="A26868" s="18"/>
      <c r="B26868" s="19"/>
    </row>
    <row r="26869" spans="1:2">
      <c r="A26869" s="18"/>
      <c r="B26869" s="19"/>
    </row>
    <row r="26870" spans="1:2">
      <c r="A26870" s="18"/>
      <c r="B26870" s="19"/>
    </row>
    <row r="26871" spans="1:2">
      <c r="A26871" s="18"/>
      <c r="B26871" s="19"/>
    </row>
    <row r="26872" spans="1:2">
      <c r="A26872" s="18"/>
      <c r="B26872" s="19"/>
    </row>
    <row r="26873" spans="1:2">
      <c r="A26873" s="18"/>
      <c r="B26873" s="19"/>
    </row>
    <row r="26874" spans="1:2">
      <c r="A26874" s="18"/>
      <c r="B26874" s="19"/>
    </row>
    <row r="26875" spans="1:2">
      <c r="A26875" s="18"/>
      <c r="B26875" s="19"/>
    </row>
    <row r="26876" spans="1:2">
      <c r="A26876" s="18"/>
      <c r="B26876" s="19"/>
    </row>
    <row r="26877" spans="1:2">
      <c r="A26877" s="18"/>
      <c r="B26877" s="19"/>
    </row>
    <row r="26878" spans="1:2">
      <c r="A26878" s="18"/>
      <c r="B26878" s="19"/>
    </row>
    <row r="26879" spans="1:2">
      <c r="A26879" s="18"/>
      <c r="B26879" s="19"/>
    </row>
    <row r="26880" spans="1:2">
      <c r="A26880" s="18"/>
      <c r="B26880" s="19"/>
    </row>
    <row r="26881" spans="1:2">
      <c r="A26881" s="18"/>
      <c r="B26881" s="19"/>
    </row>
    <row r="26882" spans="1:2">
      <c r="A26882" s="18"/>
      <c r="B26882" s="19"/>
    </row>
    <row r="26883" spans="1:2">
      <c r="A26883" s="18"/>
      <c r="B26883" s="19"/>
    </row>
    <row r="26884" spans="1:2">
      <c r="A26884" s="18"/>
      <c r="B26884" s="19"/>
    </row>
    <row r="26885" spans="1:2">
      <c r="A26885" s="18"/>
      <c r="B26885" s="19"/>
    </row>
    <row r="26886" spans="1:2">
      <c r="A26886" s="18"/>
      <c r="B26886" s="19"/>
    </row>
    <row r="26887" spans="1:2">
      <c r="A26887" s="18"/>
      <c r="B26887" s="19"/>
    </row>
    <row r="26888" spans="1:2">
      <c r="A26888" s="18"/>
      <c r="B26888" s="19"/>
    </row>
    <row r="26889" spans="1:2">
      <c r="A26889" s="18"/>
      <c r="B26889" s="19"/>
    </row>
    <row r="26890" spans="1:2">
      <c r="A26890" s="18"/>
      <c r="B26890" s="19"/>
    </row>
    <row r="26891" spans="1:2">
      <c r="A26891" s="18"/>
      <c r="B26891" s="19"/>
    </row>
    <row r="26892" spans="1:2">
      <c r="A26892" s="18"/>
      <c r="B26892" s="19"/>
    </row>
    <row r="26893" spans="1:2">
      <c r="A26893" s="18"/>
      <c r="B26893" s="19"/>
    </row>
    <row r="26894" spans="1:2">
      <c r="A26894" s="18"/>
      <c r="B26894" s="19"/>
    </row>
    <row r="26895" spans="1:2">
      <c r="A26895" s="18"/>
      <c r="B26895" s="19"/>
    </row>
    <row r="26896" spans="1:2">
      <c r="A26896" s="18"/>
      <c r="B26896" s="19"/>
    </row>
    <row r="26897" spans="1:2">
      <c r="A26897" s="18"/>
      <c r="B26897" s="19"/>
    </row>
    <row r="26898" spans="1:2">
      <c r="A26898" s="18"/>
      <c r="B26898" s="19"/>
    </row>
    <row r="26899" spans="1:2">
      <c r="A26899" s="18"/>
      <c r="B26899" s="19"/>
    </row>
    <row r="26900" spans="1:2">
      <c r="A26900" s="18"/>
      <c r="B26900" s="19"/>
    </row>
    <row r="26901" spans="1:2">
      <c r="A26901" s="18"/>
      <c r="B26901" s="19"/>
    </row>
    <row r="26902" spans="1:2">
      <c r="A26902" s="18"/>
      <c r="B26902" s="19"/>
    </row>
    <row r="26903" spans="1:2">
      <c r="A26903" s="18"/>
      <c r="B26903" s="19"/>
    </row>
    <row r="26904" spans="1:2">
      <c r="A26904" s="18"/>
      <c r="B26904" s="19"/>
    </row>
    <row r="26905" spans="1:2">
      <c r="A26905" s="18"/>
      <c r="B26905" s="19"/>
    </row>
    <row r="26906" spans="1:2">
      <c r="A26906" s="18"/>
      <c r="B26906" s="19"/>
    </row>
    <row r="26907" spans="1:2">
      <c r="A26907" s="18"/>
      <c r="B26907" s="19"/>
    </row>
    <row r="26908" spans="1:2">
      <c r="A26908" s="18"/>
      <c r="B26908" s="19"/>
    </row>
    <row r="26909" spans="1:2">
      <c r="A26909" s="18"/>
      <c r="B26909" s="19"/>
    </row>
    <row r="26910" spans="1:2">
      <c r="A26910" s="18"/>
      <c r="B26910" s="19"/>
    </row>
    <row r="26911" spans="1:2">
      <c r="A26911" s="18"/>
      <c r="B26911" s="19"/>
    </row>
    <row r="26912" spans="1:2">
      <c r="A26912" s="18"/>
      <c r="B26912" s="19"/>
    </row>
    <row r="26913" spans="1:2">
      <c r="A26913" s="18"/>
      <c r="B26913" s="19"/>
    </row>
    <row r="26914" spans="1:2">
      <c r="A26914" s="18"/>
      <c r="B26914" s="19"/>
    </row>
    <row r="26915" spans="1:2">
      <c r="A26915" s="18"/>
      <c r="B26915" s="19"/>
    </row>
    <row r="26916" spans="1:2">
      <c r="A26916" s="18"/>
      <c r="B26916" s="19"/>
    </row>
    <row r="26917" spans="1:2">
      <c r="A26917" s="18"/>
      <c r="B26917" s="19"/>
    </row>
    <row r="26918" spans="1:2">
      <c r="A26918" s="18"/>
      <c r="B26918" s="19"/>
    </row>
    <row r="26919" spans="1:2">
      <c r="A26919" s="18"/>
      <c r="B26919" s="19"/>
    </row>
    <row r="26920" spans="1:2">
      <c r="A26920" s="18"/>
      <c r="B26920" s="19"/>
    </row>
    <row r="26921" spans="1:2">
      <c r="A26921" s="18"/>
      <c r="B26921" s="19"/>
    </row>
    <row r="26922" spans="1:2">
      <c r="A26922" s="18"/>
      <c r="B26922" s="19"/>
    </row>
    <row r="26923" spans="1:2">
      <c r="A26923" s="18"/>
      <c r="B26923" s="19"/>
    </row>
    <row r="26924" spans="1:2">
      <c r="A26924" s="18"/>
      <c r="B26924" s="19"/>
    </row>
    <row r="26925" spans="1:2">
      <c r="A26925" s="18"/>
      <c r="B26925" s="19"/>
    </row>
    <row r="26926" spans="1:2">
      <c r="A26926" s="18"/>
      <c r="B26926" s="19"/>
    </row>
  </sheetData>
  <autoFilter ref="B1:B26926">
    <filterColumn colId="0">
      <filters blank="1">
        <filter val="0:00:00"/>
        <filter val="1:00:00"/>
        <filter val="10:00:00"/>
        <filter val="11:00:00"/>
        <filter val="12:00:00"/>
        <filter val="13:00:00"/>
        <filter val="14:00:00"/>
        <filter val="15:00:00"/>
        <filter val="16:00:00"/>
        <filter val="17:00:00"/>
        <filter val="18:00:00"/>
        <filter val="19:00:00"/>
        <filter val="2:00:00"/>
        <filter val="20:00:00"/>
        <filter val="21:00:00"/>
        <filter val="22:00:00"/>
        <filter val="23:00:00"/>
        <filter val="3:00:00"/>
        <filter val="4:00:00"/>
        <filter val="5:00:00"/>
        <filter val="6:00:00"/>
        <filter val="7:00:00"/>
        <filter val="8:00:00"/>
        <filter val="9:00:00"/>
        <filter val="Time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27502"/>
  <sheetViews>
    <sheetView zoomScale="85" zoomScaleNormal="85" workbookViewId="0">
      <selection activeCell="C3521" sqref="C3521"/>
    </sheetView>
  </sheetViews>
  <sheetFormatPr defaultRowHeight="14.4"/>
  <cols>
    <col min="1" max="1" width="11.109375" style="20" bestFit="1" customWidth="1"/>
    <col min="2" max="4" width="8.88671875" style="20"/>
    <col min="5" max="5" width="9.33203125" style="20" bestFit="1" customWidth="1"/>
    <col min="6" max="7" width="8.88671875" style="20"/>
    <col min="8" max="8" width="14.88671875" style="32" bestFit="1" customWidth="1"/>
    <col min="9" max="16384" width="8.88671875" style="20"/>
  </cols>
  <sheetData>
    <row r="1" spans="1:17" customFormat="1">
      <c r="A1" t="s">
        <v>25</v>
      </c>
      <c r="F1">
        <v>1050890</v>
      </c>
      <c r="G1" s="21" t="s">
        <v>26</v>
      </c>
      <c r="H1" s="22">
        <f>MAX(H580:H3506)</f>
        <v>77.593599999999995</v>
      </c>
      <c r="L1" s="23"/>
      <c r="N1" s="2" t="s">
        <v>27</v>
      </c>
      <c r="O1" s="3"/>
      <c r="P1" s="3"/>
      <c r="Q1" s="4"/>
    </row>
    <row r="2" spans="1:17" customFormat="1">
      <c r="A2" t="s">
        <v>3</v>
      </c>
      <c r="B2" t="s">
        <v>4</v>
      </c>
      <c r="C2" t="s">
        <v>5</v>
      </c>
      <c r="D2" s="5" t="s">
        <v>6</v>
      </c>
      <c r="E2" t="s">
        <v>28</v>
      </c>
      <c r="F2" s="5" t="s">
        <v>29</v>
      </c>
      <c r="G2" s="5" t="s">
        <v>30</v>
      </c>
      <c r="H2" s="24" t="s">
        <v>31</v>
      </c>
      <c r="J2" t="s">
        <v>32</v>
      </c>
      <c r="L2" s="23"/>
      <c r="N2" s="7" t="s">
        <v>33</v>
      </c>
      <c r="O2" s="8"/>
      <c r="P2" s="8"/>
      <c r="Q2" s="9"/>
    </row>
    <row r="3" spans="1:17" customFormat="1" ht="17.399999999999999">
      <c r="D3" t="s">
        <v>34</v>
      </c>
      <c r="E3" t="s">
        <v>35</v>
      </c>
      <c r="F3" t="s">
        <v>34</v>
      </c>
      <c r="G3" t="s">
        <v>34</v>
      </c>
      <c r="H3" s="17" t="s">
        <v>34</v>
      </c>
      <c r="I3" t="s">
        <v>36</v>
      </c>
      <c r="J3" t="s">
        <v>37</v>
      </c>
      <c r="K3" t="s">
        <v>38</v>
      </c>
      <c r="L3" t="s">
        <v>18</v>
      </c>
      <c r="N3" s="7"/>
      <c r="O3" s="8" t="s">
        <v>19</v>
      </c>
      <c r="P3" s="8"/>
      <c r="Q3" s="9"/>
    </row>
    <row r="4" spans="1:17" customFormat="1">
      <c r="A4" s="25">
        <v>41414</v>
      </c>
      <c r="B4" s="26">
        <v>0</v>
      </c>
      <c r="D4" s="27">
        <v>95.62</v>
      </c>
      <c r="E4">
        <f t="shared" ref="E4:E67" si="0">(586-426)*1.21/1000</f>
        <v>0.19359999999999999</v>
      </c>
      <c r="F4" s="28">
        <v>70.45</v>
      </c>
      <c r="G4">
        <v>11.5</v>
      </c>
      <c r="H4" s="29">
        <f>D4+E4-F4-G4</f>
        <v>13.863600000000005</v>
      </c>
      <c r="I4">
        <f>H4/100</f>
        <v>0.13863600000000006</v>
      </c>
      <c r="J4">
        <f>1.509*I4^(5/2)</f>
        <v>1.0798894248978674E-2</v>
      </c>
      <c r="K4">
        <f>J4*3600</f>
        <v>38.876019296323229</v>
      </c>
      <c r="L4" s="23">
        <f>K4*1000/389700</f>
        <v>9.9758838327747568E-2</v>
      </c>
      <c r="N4" s="7"/>
      <c r="O4" s="8" t="s">
        <v>39</v>
      </c>
      <c r="P4" s="8"/>
      <c r="Q4" s="9"/>
    </row>
    <row r="5" spans="1:17" customFormat="1" hidden="1">
      <c r="A5" s="25">
        <v>41414</v>
      </c>
      <c r="B5" s="26">
        <v>2.0833333333333332E-2</v>
      </c>
      <c r="D5" s="28">
        <v>95.62</v>
      </c>
      <c r="E5">
        <f t="shared" si="0"/>
        <v>0.19359999999999999</v>
      </c>
      <c r="F5" s="28">
        <v>70.47</v>
      </c>
      <c r="G5">
        <v>11.5</v>
      </c>
      <c r="H5" s="29">
        <f t="shared" ref="H5:H68" si="1">D5+E5-F5-G5</f>
        <v>13.843600000000009</v>
      </c>
      <c r="I5">
        <f t="shared" ref="I5:I68" si="2">H5/100</f>
        <v>0.13843600000000009</v>
      </c>
      <c r="J5">
        <f t="shared" ref="J5:J68" si="3">1.509*I5^(5/2)</f>
        <v>1.0759989444387452E-2</v>
      </c>
      <c r="K5">
        <f t="shared" ref="K5:K68" si="4">J5*3600</f>
        <v>38.735961999794824</v>
      </c>
      <c r="L5" s="23">
        <f t="shared" ref="L5:L68" si="5">K5*1000/389700</f>
        <v>9.939944059480324E-2</v>
      </c>
      <c r="N5" s="7"/>
      <c r="O5" s="8" t="s">
        <v>40</v>
      </c>
      <c r="P5" s="8"/>
      <c r="Q5" s="9"/>
    </row>
    <row r="6" spans="1:17" customFormat="1">
      <c r="A6" s="25">
        <v>41414</v>
      </c>
      <c r="B6" s="26">
        <v>4.1666666666666664E-2</v>
      </c>
      <c r="D6" s="28">
        <v>95.47</v>
      </c>
      <c r="E6">
        <f t="shared" si="0"/>
        <v>0.19359999999999999</v>
      </c>
      <c r="F6" s="28">
        <v>70.260000000000005</v>
      </c>
      <c r="G6">
        <v>11.5</v>
      </c>
      <c r="H6" s="29">
        <f t="shared" si="1"/>
        <v>13.903599999999997</v>
      </c>
      <c r="I6">
        <f t="shared" si="2"/>
        <v>0.13903599999999997</v>
      </c>
      <c r="J6">
        <f t="shared" si="3"/>
        <v>1.0876956755415878E-2</v>
      </c>
      <c r="K6">
        <f t="shared" si="4"/>
        <v>39.15704431949716</v>
      </c>
      <c r="L6" s="23">
        <f t="shared" si="5"/>
        <v>0.10047997002693651</v>
      </c>
      <c r="N6" s="7"/>
      <c r="O6" s="8" t="s">
        <v>41</v>
      </c>
      <c r="P6" s="8" t="s">
        <v>42</v>
      </c>
      <c r="Q6" s="9"/>
    </row>
    <row r="7" spans="1:17" customFormat="1" hidden="1">
      <c r="A7" s="25">
        <v>41414</v>
      </c>
      <c r="B7" s="26">
        <v>6.25E-2</v>
      </c>
      <c r="D7" s="28">
        <v>94.87</v>
      </c>
      <c r="E7">
        <f t="shared" si="0"/>
        <v>0.19359999999999999</v>
      </c>
      <c r="F7" s="28">
        <v>69.760000000000005</v>
      </c>
      <c r="G7">
        <v>11.5</v>
      </c>
      <c r="H7" s="29">
        <f t="shared" si="1"/>
        <v>13.803600000000003</v>
      </c>
      <c r="I7">
        <f t="shared" si="2"/>
        <v>0.13803600000000002</v>
      </c>
      <c r="J7">
        <f t="shared" si="3"/>
        <v>1.0682432428392695E-2</v>
      </c>
      <c r="K7">
        <f t="shared" si="4"/>
        <v>38.456756742213699</v>
      </c>
      <c r="L7" s="23">
        <f t="shared" si="5"/>
        <v>9.8682978553281245E-2</v>
      </c>
      <c r="N7" s="14" t="s">
        <v>43</v>
      </c>
      <c r="O7" s="15"/>
      <c r="P7" s="15"/>
      <c r="Q7" s="16"/>
    </row>
    <row r="8" spans="1:17" customFormat="1">
      <c r="A8" s="25">
        <v>41414</v>
      </c>
      <c r="B8" s="26">
        <v>8.3333333333333329E-2</v>
      </c>
      <c r="D8" s="28">
        <v>94.69</v>
      </c>
      <c r="E8">
        <f t="shared" si="0"/>
        <v>0.19359999999999999</v>
      </c>
      <c r="F8" s="28">
        <v>69.67</v>
      </c>
      <c r="G8">
        <v>11.5</v>
      </c>
      <c r="H8" s="29">
        <f t="shared" si="1"/>
        <v>13.7136</v>
      </c>
      <c r="I8">
        <f t="shared" si="2"/>
        <v>0.13713600000000001</v>
      </c>
      <c r="J8">
        <f t="shared" si="3"/>
        <v>1.0509158306880555E-2</v>
      </c>
      <c r="K8">
        <f t="shared" si="4"/>
        <v>37.832969904769996</v>
      </c>
      <c r="L8" s="23">
        <f t="shared" si="5"/>
        <v>9.7082293827995894E-2</v>
      </c>
    </row>
    <row r="9" spans="1:17" customFormat="1" hidden="1">
      <c r="A9" s="25">
        <v>41414</v>
      </c>
      <c r="B9" s="26">
        <v>0.10416666666666667</v>
      </c>
      <c r="D9" s="28">
        <v>94.27</v>
      </c>
      <c r="E9">
        <f t="shared" si="0"/>
        <v>0.19359999999999999</v>
      </c>
      <c r="F9" s="28">
        <v>69.27</v>
      </c>
      <c r="G9">
        <v>11.5</v>
      </c>
      <c r="H9" s="29">
        <f t="shared" si="1"/>
        <v>13.693600000000004</v>
      </c>
      <c r="I9">
        <f t="shared" si="2"/>
        <v>0.13693600000000003</v>
      </c>
      <c r="J9">
        <f t="shared" si="3"/>
        <v>1.0470883652031368E-2</v>
      </c>
      <c r="K9">
        <f t="shared" si="4"/>
        <v>37.69518114731293</v>
      </c>
      <c r="L9" s="23">
        <f t="shared" si="5"/>
        <v>9.6728717339781695E-2</v>
      </c>
    </row>
    <row r="10" spans="1:17" customFormat="1">
      <c r="A10" s="25">
        <v>41414</v>
      </c>
      <c r="B10" s="26">
        <v>0.125</v>
      </c>
      <c r="D10" s="28">
        <v>94.97</v>
      </c>
      <c r="E10">
        <f t="shared" si="0"/>
        <v>0.19359999999999999</v>
      </c>
      <c r="F10" s="28">
        <v>69.7</v>
      </c>
      <c r="G10">
        <v>11.5</v>
      </c>
      <c r="H10" s="29">
        <f t="shared" si="1"/>
        <v>13.9636</v>
      </c>
      <c r="I10">
        <f t="shared" si="2"/>
        <v>0.13963599999999998</v>
      </c>
      <c r="J10">
        <f t="shared" si="3"/>
        <v>1.0994683669096113E-2</v>
      </c>
      <c r="K10">
        <f t="shared" si="4"/>
        <v>39.580861208746008</v>
      </c>
      <c r="L10" s="23">
        <f t="shared" si="5"/>
        <v>0.10156751657363615</v>
      </c>
    </row>
    <row r="11" spans="1:17" customFormat="1" hidden="1">
      <c r="A11" s="25">
        <v>41414</v>
      </c>
      <c r="B11" s="26">
        <v>0.14583333333333334</v>
      </c>
      <c r="D11" s="28">
        <v>95.03</v>
      </c>
      <c r="E11">
        <f t="shared" si="0"/>
        <v>0.19359999999999999</v>
      </c>
      <c r="F11" s="28">
        <v>69.989999999999995</v>
      </c>
      <c r="G11">
        <v>11.5</v>
      </c>
      <c r="H11" s="29">
        <f t="shared" si="1"/>
        <v>13.73360000000001</v>
      </c>
      <c r="I11">
        <f t="shared" si="2"/>
        <v>0.1373360000000001</v>
      </c>
      <c r="J11">
        <f t="shared" si="3"/>
        <v>1.054751678338227E-2</v>
      </c>
      <c r="K11">
        <f t="shared" si="4"/>
        <v>37.971060420176173</v>
      </c>
      <c r="L11" s="23">
        <f t="shared" si="5"/>
        <v>9.7436644650182633E-2</v>
      </c>
    </row>
    <row r="12" spans="1:17" customFormat="1">
      <c r="A12" s="25">
        <v>41414</v>
      </c>
      <c r="B12" s="26">
        <v>0.16666666666666666</v>
      </c>
      <c r="D12" s="28">
        <v>94.95</v>
      </c>
      <c r="E12">
        <f t="shared" si="0"/>
        <v>0.19359999999999999</v>
      </c>
      <c r="F12" s="28">
        <v>69.849999999999994</v>
      </c>
      <c r="G12">
        <v>11.5</v>
      </c>
      <c r="H12" s="29">
        <f t="shared" si="1"/>
        <v>13.793600000000012</v>
      </c>
      <c r="I12">
        <f t="shared" si="2"/>
        <v>0.13793600000000011</v>
      </c>
      <c r="J12">
        <f t="shared" si="3"/>
        <v>1.066309575358761E-2</v>
      </c>
      <c r="K12">
        <f t="shared" si="4"/>
        <v>38.387144712915394</v>
      </c>
      <c r="L12" s="23">
        <f t="shared" si="5"/>
        <v>9.8504348762934041E-2</v>
      </c>
    </row>
    <row r="13" spans="1:17" customFormat="1" hidden="1">
      <c r="A13" s="25">
        <v>41414</v>
      </c>
      <c r="B13" s="26">
        <v>0.1875</v>
      </c>
      <c r="D13" s="28">
        <v>94.97</v>
      </c>
      <c r="E13">
        <f t="shared" si="0"/>
        <v>0.19359999999999999</v>
      </c>
      <c r="F13" s="28">
        <v>70.08</v>
      </c>
      <c r="G13">
        <v>11.5</v>
      </c>
      <c r="H13" s="29">
        <f t="shared" si="1"/>
        <v>13.583600000000004</v>
      </c>
      <c r="I13">
        <f t="shared" si="2"/>
        <v>0.13583600000000004</v>
      </c>
      <c r="J13">
        <f t="shared" si="3"/>
        <v>1.0261868627718447E-2</v>
      </c>
      <c r="K13">
        <f t="shared" si="4"/>
        <v>36.942727059786407</v>
      </c>
      <c r="L13" s="23">
        <f t="shared" si="5"/>
        <v>9.4797862611717743E-2</v>
      </c>
    </row>
    <row r="14" spans="1:17" customFormat="1">
      <c r="A14" s="25">
        <v>41414</v>
      </c>
      <c r="B14" s="26">
        <v>0.20833333333333334</v>
      </c>
      <c r="D14" s="28">
        <v>94.87</v>
      </c>
      <c r="E14">
        <f t="shared" si="0"/>
        <v>0.19359999999999999</v>
      </c>
      <c r="F14" s="28">
        <v>70.09</v>
      </c>
      <c r="G14">
        <v>11.5</v>
      </c>
      <c r="H14" s="29">
        <f t="shared" si="1"/>
        <v>13.473600000000005</v>
      </c>
      <c r="I14">
        <f t="shared" si="2"/>
        <v>0.13473600000000005</v>
      </c>
      <c r="J14">
        <f t="shared" si="3"/>
        <v>1.0055377158127547E-2</v>
      </c>
      <c r="K14">
        <f t="shared" si="4"/>
        <v>36.199357769259166</v>
      </c>
      <c r="L14" s="23">
        <f t="shared" si="5"/>
        <v>9.2890320167460003E-2</v>
      </c>
    </row>
    <row r="15" spans="1:17" customFormat="1" hidden="1">
      <c r="A15" s="25">
        <v>41414</v>
      </c>
      <c r="B15" s="26">
        <v>0.22916666666666666</v>
      </c>
      <c r="D15" s="28">
        <v>95.06</v>
      </c>
      <c r="E15">
        <f t="shared" si="0"/>
        <v>0.19359999999999999</v>
      </c>
      <c r="F15" s="28">
        <v>70.05</v>
      </c>
      <c r="G15">
        <v>11.5</v>
      </c>
      <c r="H15" s="29">
        <f t="shared" si="1"/>
        <v>13.703600000000009</v>
      </c>
      <c r="I15">
        <f t="shared" si="2"/>
        <v>0.13703600000000007</v>
      </c>
      <c r="J15">
        <f t="shared" si="3"/>
        <v>1.0490010505569948E-2</v>
      </c>
      <c r="K15">
        <f t="shared" si="4"/>
        <v>37.764037820051811</v>
      </c>
      <c r="L15" s="23">
        <f t="shared" si="5"/>
        <v>9.6905408827436007E-2</v>
      </c>
    </row>
    <row r="16" spans="1:17" customFormat="1">
      <c r="A16" s="25">
        <v>41414</v>
      </c>
      <c r="B16" s="26">
        <v>0.25</v>
      </c>
      <c r="D16" s="28">
        <v>95.51</v>
      </c>
      <c r="E16">
        <f t="shared" si="0"/>
        <v>0.19359999999999999</v>
      </c>
      <c r="F16" s="28">
        <v>70.48</v>
      </c>
      <c r="G16">
        <v>11.5</v>
      </c>
      <c r="H16" s="29">
        <f t="shared" si="1"/>
        <v>13.723600000000005</v>
      </c>
      <c r="I16">
        <f t="shared" si="2"/>
        <v>0.13723600000000005</v>
      </c>
      <c r="J16">
        <f t="shared" si="3"/>
        <v>1.0528327063605012E-2</v>
      </c>
      <c r="K16">
        <f t="shared" si="4"/>
        <v>37.901977428978043</v>
      </c>
      <c r="L16" s="23">
        <f t="shared" si="5"/>
        <v>9.7259372412055525E-2</v>
      </c>
    </row>
    <row r="17" spans="1:12" customFormat="1" hidden="1">
      <c r="A17" s="25">
        <v>41414</v>
      </c>
      <c r="B17" s="26">
        <v>0.27083333333333331</v>
      </c>
      <c r="D17" s="28">
        <v>95.7</v>
      </c>
      <c r="E17">
        <f t="shared" si="0"/>
        <v>0.19359999999999999</v>
      </c>
      <c r="F17" s="28">
        <v>70.69</v>
      </c>
      <c r="G17">
        <v>11.5</v>
      </c>
      <c r="H17" s="29">
        <f t="shared" si="1"/>
        <v>13.703600000000009</v>
      </c>
      <c r="I17">
        <f t="shared" si="2"/>
        <v>0.13703600000000007</v>
      </c>
      <c r="J17">
        <f t="shared" si="3"/>
        <v>1.0490010505569948E-2</v>
      </c>
      <c r="K17">
        <f t="shared" si="4"/>
        <v>37.764037820051811</v>
      </c>
      <c r="L17" s="23">
        <f t="shared" si="5"/>
        <v>9.6905408827436007E-2</v>
      </c>
    </row>
    <row r="18" spans="1:12" customFormat="1">
      <c r="A18" s="25">
        <v>41414</v>
      </c>
      <c r="B18" s="26">
        <v>0.29166666666666669</v>
      </c>
      <c r="D18" s="28">
        <v>95.82</v>
      </c>
      <c r="E18">
        <f t="shared" si="0"/>
        <v>0.19359999999999999</v>
      </c>
      <c r="F18" s="28">
        <v>70.900000000000006</v>
      </c>
      <c r="G18">
        <v>11.5</v>
      </c>
      <c r="H18" s="29">
        <f t="shared" si="1"/>
        <v>13.613599999999991</v>
      </c>
      <c r="I18">
        <f t="shared" si="2"/>
        <v>0.13613599999999992</v>
      </c>
      <c r="J18">
        <f t="shared" si="3"/>
        <v>1.0318622025582454E-2</v>
      </c>
      <c r="K18">
        <f t="shared" si="4"/>
        <v>37.147039292096835</v>
      </c>
      <c r="L18" s="23">
        <f t="shared" si="5"/>
        <v>9.5322143423394498E-2</v>
      </c>
    </row>
    <row r="19" spans="1:12" customFormat="1" hidden="1">
      <c r="A19" s="25">
        <v>41414</v>
      </c>
      <c r="B19" s="26">
        <v>0.3125</v>
      </c>
      <c r="D19" s="28">
        <v>95.98</v>
      </c>
      <c r="E19">
        <f t="shared" si="0"/>
        <v>0.19359999999999999</v>
      </c>
      <c r="F19" s="28">
        <v>71.069999999999993</v>
      </c>
      <c r="G19">
        <v>11.5</v>
      </c>
      <c r="H19" s="29">
        <f t="shared" si="1"/>
        <v>13.603600000000014</v>
      </c>
      <c r="I19">
        <f t="shared" si="2"/>
        <v>0.13603600000000016</v>
      </c>
      <c r="J19">
        <f t="shared" si="3"/>
        <v>1.0299683357651569E-2</v>
      </c>
      <c r="K19">
        <f t="shared" si="4"/>
        <v>37.07886008754565</v>
      </c>
      <c r="L19" s="23">
        <f t="shared" si="5"/>
        <v>9.514719037091518E-2</v>
      </c>
    </row>
    <row r="20" spans="1:12" customFormat="1">
      <c r="A20" s="25">
        <v>41414</v>
      </c>
      <c r="B20" s="26">
        <v>0.33333333333333331</v>
      </c>
      <c r="D20" s="28">
        <v>96.18</v>
      </c>
      <c r="E20">
        <f t="shared" si="0"/>
        <v>0.19359999999999999</v>
      </c>
      <c r="F20" s="28">
        <v>71.12</v>
      </c>
      <c r="G20">
        <v>11.5</v>
      </c>
      <c r="H20" s="29">
        <f t="shared" si="1"/>
        <v>13.753600000000006</v>
      </c>
      <c r="I20">
        <f t="shared" si="2"/>
        <v>0.13753600000000005</v>
      </c>
      <c r="J20">
        <f t="shared" si="3"/>
        <v>1.0585959142637213E-2</v>
      </c>
      <c r="K20">
        <f t="shared" si="4"/>
        <v>38.109452913493968</v>
      </c>
      <c r="L20" s="23">
        <f t="shared" si="5"/>
        <v>9.7791770370782571E-2</v>
      </c>
    </row>
    <row r="21" spans="1:12" customFormat="1" hidden="1">
      <c r="A21" s="25">
        <v>41414</v>
      </c>
      <c r="B21" s="26">
        <v>0.35416666666666669</v>
      </c>
      <c r="D21" s="28">
        <v>96.23</v>
      </c>
      <c r="E21">
        <f t="shared" si="0"/>
        <v>0.19359999999999999</v>
      </c>
      <c r="F21" s="28">
        <v>71.319999999999993</v>
      </c>
      <c r="G21">
        <v>11.5</v>
      </c>
      <c r="H21" s="29">
        <f t="shared" si="1"/>
        <v>13.603600000000014</v>
      </c>
      <c r="I21">
        <f t="shared" si="2"/>
        <v>0.13603600000000016</v>
      </c>
      <c r="J21">
        <f t="shared" si="3"/>
        <v>1.0299683357651569E-2</v>
      </c>
      <c r="K21">
        <f t="shared" si="4"/>
        <v>37.07886008754565</v>
      </c>
      <c r="L21" s="23">
        <f t="shared" si="5"/>
        <v>9.514719037091518E-2</v>
      </c>
    </row>
    <row r="22" spans="1:12" customFormat="1">
      <c r="A22" s="25">
        <v>41414</v>
      </c>
      <c r="B22" s="26">
        <v>0.375</v>
      </c>
      <c r="D22" s="28">
        <v>96.04</v>
      </c>
      <c r="E22">
        <f t="shared" si="0"/>
        <v>0.19359999999999999</v>
      </c>
      <c r="F22" s="28">
        <v>71.16</v>
      </c>
      <c r="G22">
        <v>11.5</v>
      </c>
      <c r="H22" s="29">
        <f t="shared" si="1"/>
        <v>13.573600000000013</v>
      </c>
      <c r="I22">
        <f t="shared" si="2"/>
        <v>0.13573600000000013</v>
      </c>
      <c r="J22">
        <f t="shared" si="3"/>
        <v>1.024299255036824E-2</v>
      </c>
      <c r="K22">
        <f t="shared" si="4"/>
        <v>36.874773181325665</v>
      </c>
      <c r="L22" s="23">
        <f t="shared" si="5"/>
        <v>9.4623487763216996E-2</v>
      </c>
    </row>
    <row r="23" spans="1:12" customFormat="1" hidden="1">
      <c r="A23" s="25">
        <v>41414</v>
      </c>
      <c r="B23" s="26">
        <v>0.39583333333333331</v>
      </c>
      <c r="D23" s="28">
        <v>96.14</v>
      </c>
      <c r="E23">
        <f t="shared" si="0"/>
        <v>0.19359999999999999</v>
      </c>
      <c r="F23" s="28">
        <v>71.23</v>
      </c>
      <c r="G23">
        <v>11.5</v>
      </c>
      <c r="H23" s="29">
        <f t="shared" si="1"/>
        <v>13.6036</v>
      </c>
      <c r="I23">
        <f t="shared" si="2"/>
        <v>0.13603599999999999</v>
      </c>
      <c r="J23">
        <f t="shared" si="3"/>
        <v>1.0299683357651532E-2</v>
      </c>
      <c r="K23">
        <f t="shared" si="4"/>
        <v>37.078860087545515</v>
      </c>
      <c r="L23" s="23">
        <f t="shared" si="5"/>
        <v>9.5147190370914847E-2</v>
      </c>
    </row>
    <row r="24" spans="1:12" customFormat="1">
      <c r="A24" s="25">
        <v>41414</v>
      </c>
      <c r="B24" s="26">
        <v>0.41666666666666669</v>
      </c>
      <c r="D24" s="28">
        <v>96.26</v>
      </c>
      <c r="E24">
        <f t="shared" si="0"/>
        <v>0.19359999999999999</v>
      </c>
      <c r="F24" s="28">
        <v>71.45</v>
      </c>
      <c r="G24">
        <v>11.5</v>
      </c>
      <c r="H24" s="29">
        <f t="shared" si="1"/>
        <v>13.503600000000006</v>
      </c>
      <c r="I24">
        <f t="shared" si="2"/>
        <v>0.13503600000000004</v>
      </c>
      <c r="J24">
        <f t="shared" si="3"/>
        <v>1.0111443327453064E-2</v>
      </c>
      <c r="K24">
        <f t="shared" si="4"/>
        <v>36.401195978831034</v>
      </c>
      <c r="L24" s="23">
        <f t="shared" si="5"/>
        <v>9.3408252447603368E-2</v>
      </c>
    </row>
    <row r="25" spans="1:12" customFormat="1" hidden="1">
      <c r="A25" s="25">
        <v>41414</v>
      </c>
      <c r="B25" s="26">
        <v>0.4375</v>
      </c>
      <c r="D25" s="28">
        <v>96.58</v>
      </c>
      <c r="E25">
        <f t="shared" si="0"/>
        <v>0.19359999999999999</v>
      </c>
      <c r="F25" s="28">
        <v>71.75</v>
      </c>
      <c r="G25">
        <v>11.5</v>
      </c>
      <c r="H25" s="29">
        <f t="shared" si="1"/>
        <v>13.523600000000002</v>
      </c>
      <c r="I25">
        <f t="shared" si="2"/>
        <v>0.13523600000000002</v>
      </c>
      <c r="J25">
        <f t="shared" si="3"/>
        <v>1.0148924732564898E-2</v>
      </c>
      <c r="K25">
        <f t="shared" si="4"/>
        <v>36.536129037233628</v>
      </c>
      <c r="L25" s="23">
        <f t="shared" si="5"/>
        <v>9.3754500993671108E-2</v>
      </c>
    </row>
    <row r="26" spans="1:12" customFormat="1">
      <c r="A26" s="25">
        <v>41414</v>
      </c>
      <c r="B26" s="26">
        <v>0.45833333333333331</v>
      </c>
      <c r="D26" s="28">
        <v>96.64</v>
      </c>
      <c r="E26">
        <f t="shared" si="0"/>
        <v>0.19359999999999999</v>
      </c>
      <c r="F26" s="28">
        <v>71.84</v>
      </c>
      <c r="G26">
        <v>11.5</v>
      </c>
      <c r="H26" s="29">
        <f t="shared" si="1"/>
        <v>13.493600000000001</v>
      </c>
      <c r="I26">
        <f t="shared" si="2"/>
        <v>0.134936</v>
      </c>
      <c r="J26">
        <f t="shared" si="3"/>
        <v>1.0092733820266563E-2</v>
      </c>
      <c r="K26">
        <f t="shared" si="4"/>
        <v>36.333841752959628</v>
      </c>
      <c r="L26" s="23">
        <f t="shared" si="5"/>
        <v>9.3235416353501729E-2</v>
      </c>
    </row>
    <row r="27" spans="1:12" customFormat="1" hidden="1">
      <c r="A27" s="25">
        <v>41414</v>
      </c>
      <c r="B27" s="26">
        <v>0.47916666666666669</v>
      </c>
      <c r="D27" s="28">
        <v>96.56</v>
      </c>
      <c r="E27">
        <f t="shared" si="0"/>
        <v>0.19359999999999999</v>
      </c>
      <c r="F27" s="28">
        <v>71.37</v>
      </c>
      <c r="G27">
        <v>11.5</v>
      </c>
      <c r="H27" s="29">
        <f t="shared" si="1"/>
        <v>13.883600000000001</v>
      </c>
      <c r="I27">
        <f t="shared" si="2"/>
        <v>0.13883600000000001</v>
      </c>
      <c r="J27">
        <f t="shared" si="3"/>
        <v>1.0837883332398296E-2</v>
      </c>
      <c r="K27">
        <f t="shared" si="4"/>
        <v>39.016379996633866</v>
      </c>
      <c r="L27" s="23">
        <f t="shared" si="5"/>
        <v>0.1001190146179981</v>
      </c>
    </row>
    <row r="28" spans="1:12" customFormat="1">
      <c r="A28" s="25">
        <v>41414</v>
      </c>
      <c r="B28" s="26">
        <v>0.5</v>
      </c>
      <c r="D28" s="28">
        <v>96.24</v>
      </c>
      <c r="E28">
        <f t="shared" si="0"/>
        <v>0.19359999999999999</v>
      </c>
      <c r="F28" s="28">
        <v>71.34</v>
      </c>
      <c r="G28">
        <v>11.5</v>
      </c>
      <c r="H28" s="29">
        <f t="shared" si="1"/>
        <v>13.593599999999995</v>
      </c>
      <c r="I28">
        <f t="shared" si="2"/>
        <v>0.13593599999999995</v>
      </c>
      <c r="J28">
        <f t="shared" si="3"/>
        <v>1.0280765560921055E-2</v>
      </c>
      <c r="K28">
        <f t="shared" si="4"/>
        <v>37.010756019315799</v>
      </c>
      <c r="L28" s="23">
        <f t="shared" si="5"/>
        <v>9.497243012398203E-2</v>
      </c>
    </row>
    <row r="29" spans="1:12" customFormat="1" hidden="1">
      <c r="A29" s="25">
        <v>41414</v>
      </c>
      <c r="B29" s="26">
        <v>0.52083333333333337</v>
      </c>
      <c r="D29" s="28">
        <v>95.91</v>
      </c>
      <c r="E29">
        <f t="shared" si="0"/>
        <v>0.19359999999999999</v>
      </c>
      <c r="F29" s="28">
        <v>70.75</v>
      </c>
      <c r="G29">
        <v>11.5</v>
      </c>
      <c r="H29" s="29">
        <f t="shared" si="1"/>
        <v>13.8536</v>
      </c>
      <c r="I29">
        <f t="shared" si="2"/>
        <v>0.13853599999999999</v>
      </c>
      <c r="J29">
        <f t="shared" si="3"/>
        <v>1.077943131562931E-2</v>
      </c>
      <c r="K29">
        <f t="shared" si="4"/>
        <v>38.805952736265517</v>
      </c>
      <c r="L29" s="23">
        <f t="shared" si="5"/>
        <v>9.9579042176714191E-2</v>
      </c>
    </row>
    <row r="30" spans="1:12" customFormat="1">
      <c r="A30" s="25">
        <v>41414</v>
      </c>
      <c r="B30" s="26">
        <v>0.54166666666666663</v>
      </c>
      <c r="D30" s="28">
        <v>95.75</v>
      </c>
      <c r="E30">
        <f t="shared" si="0"/>
        <v>0.19359999999999999</v>
      </c>
      <c r="F30" s="28">
        <v>70.989999999999995</v>
      </c>
      <c r="G30">
        <v>11.5</v>
      </c>
      <c r="H30" s="29">
        <f t="shared" si="1"/>
        <v>13.453600000000009</v>
      </c>
      <c r="I30">
        <f t="shared" si="2"/>
        <v>0.1345360000000001</v>
      </c>
      <c r="J30">
        <f t="shared" si="3"/>
        <v>1.0018103580927244E-2</v>
      </c>
      <c r="K30">
        <f t="shared" si="4"/>
        <v>36.065172891338079</v>
      </c>
      <c r="L30" s="23">
        <f t="shared" si="5"/>
        <v>9.2545991509720496E-2</v>
      </c>
    </row>
    <row r="31" spans="1:12" customFormat="1" hidden="1">
      <c r="A31" s="25">
        <v>41414</v>
      </c>
      <c r="B31" s="26">
        <v>0.5625</v>
      </c>
      <c r="D31" s="28">
        <v>95.61</v>
      </c>
      <c r="E31">
        <f t="shared" si="0"/>
        <v>0.19359999999999999</v>
      </c>
      <c r="F31" s="28">
        <v>70.67</v>
      </c>
      <c r="G31">
        <v>11.5</v>
      </c>
      <c r="H31" s="29">
        <f t="shared" si="1"/>
        <v>13.633600000000001</v>
      </c>
      <c r="I31">
        <f t="shared" si="2"/>
        <v>0.13633600000000001</v>
      </c>
      <c r="J31">
        <f t="shared" si="3"/>
        <v>1.0356562005722082E-2</v>
      </c>
      <c r="K31">
        <f t="shared" si="4"/>
        <v>37.283623220599495</v>
      </c>
      <c r="L31" s="23">
        <f t="shared" si="5"/>
        <v>9.5672628228379519E-2</v>
      </c>
    </row>
    <row r="32" spans="1:12" customFormat="1">
      <c r="A32" s="25">
        <v>41414</v>
      </c>
      <c r="B32" s="26">
        <v>0.58333333333333337</v>
      </c>
      <c r="D32" s="28">
        <v>95.81</v>
      </c>
      <c r="E32">
        <f t="shared" si="0"/>
        <v>0.19359999999999999</v>
      </c>
      <c r="F32" s="28">
        <v>70.540000000000006</v>
      </c>
      <c r="G32">
        <v>11.5</v>
      </c>
      <c r="H32" s="29">
        <f t="shared" si="1"/>
        <v>13.9636</v>
      </c>
      <c r="I32">
        <f t="shared" si="2"/>
        <v>0.13963599999999998</v>
      </c>
      <c r="J32">
        <f t="shared" si="3"/>
        <v>1.0994683669096113E-2</v>
      </c>
      <c r="K32">
        <f t="shared" si="4"/>
        <v>39.580861208746008</v>
      </c>
      <c r="L32" s="23">
        <f t="shared" si="5"/>
        <v>0.10156751657363615</v>
      </c>
    </row>
    <row r="33" spans="1:12" customFormat="1" hidden="1">
      <c r="A33" s="25">
        <v>41414</v>
      </c>
      <c r="B33" s="26">
        <v>0.60416666666666663</v>
      </c>
      <c r="D33" s="28">
        <v>95.71</v>
      </c>
      <c r="E33">
        <f t="shared" si="0"/>
        <v>0.19359999999999999</v>
      </c>
      <c r="F33" s="28">
        <v>70.790000000000006</v>
      </c>
      <c r="G33">
        <v>11.5</v>
      </c>
      <c r="H33" s="29">
        <f t="shared" si="1"/>
        <v>13.613599999999991</v>
      </c>
      <c r="I33">
        <f t="shared" si="2"/>
        <v>0.13613599999999992</v>
      </c>
      <c r="J33">
        <f t="shared" si="3"/>
        <v>1.0318622025582454E-2</v>
      </c>
      <c r="K33">
        <f t="shared" si="4"/>
        <v>37.147039292096835</v>
      </c>
      <c r="L33" s="23">
        <f t="shared" si="5"/>
        <v>9.5322143423394498E-2</v>
      </c>
    </row>
    <row r="34" spans="1:12" customFormat="1">
      <c r="A34" s="25">
        <v>41414</v>
      </c>
      <c r="B34" s="26">
        <v>0.625</v>
      </c>
      <c r="D34" s="28">
        <v>95.46</v>
      </c>
      <c r="E34">
        <f t="shared" si="0"/>
        <v>0.19359999999999999</v>
      </c>
      <c r="F34" s="28">
        <v>70.59</v>
      </c>
      <c r="G34">
        <v>11.5</v>
      </c>
      <c r="H34" s="29">
        <f t="shared" si="1"/>
        <v>13.563599999999994</v>
      </c>
      <c r="I34">
        <f t="shared" si="2"/>
        <v>0.13563599999999995</v>
      </c>
      <c r="J34">
        <f t="shared" si="3"/>
        <v>1.0224137321192121E-2</v>
      </c>
      <c r="K34">
        <f t="shared" si="4"/>
        <v>36.806894356291636</v>
      </c>
      <c r="L34" s="23">
        <f t="shared" si="5"/>
        <v>9.4449305507548473E-2</v>
      </c>
    </row>
    <row r="35" spans="1:12" customFormat="1" hidden="1">
      <c r="A35" s="25">
        <v>41414</v>
      </c>
      <c r="B35" s="26">
        <v>0.64583333333333337</v>
      </c>
      <c r="D35" s="28">
        <v>95.3</v>
      </c>
      <c r="E35">
        <f t="shared" si="0"/>
        <v>0.19359999999999999</v>
      </c>
      <c r="F35" s="28">
        <v>70.349999999999994</v>
      </c>
      <c r="G35">
        <v>11.5</v>
      </c>
      <c r="H35" s="29">
        <f t="shared" si="1"/>
        <v>13.643600000000006</v>
      </c>
      <c r="I35">
        <f t="shared" si="2"/>
        <v>0.13643600000000006</v>
      </c>
      <c r="J35">
        <f t="shared" si="3"/>
        <v>1.0375563333261922E-2</v>
      </c>
      <c r="K35">
        <f t="shared" si="4"/>
        <v>37.352027999742923</v>
      </c>
      <c r="L35" s="23">
        <f t="shared" si="5"/>
        <v>9.5848160122511988E-2</v>
      </c>
    </row>
    <row r="36" spans="1:12" customFormat="1">
      <c r="A36" s="25">
        <v>41414</v>
      </c>
      <c r="B36" s="26">
        <v>0.66666666666666663</v>
      </c>
      <c r="D36" s="28">
        <v>95.37</v>
      </c>
      <c r="E36">
        <f t="shared" si="0"/>
        <v>0.19359999999999999</v>
      </c>
      <c r="F36" s="28">
        <v>70.61</v>
      </c>
      <c r="G36">
        <v>11.5</v>
      </c>
      <c r="H36" s="29">
        <f t="shared" si="1"/>
        <v>13.453600000000009</v>
      </c>
      <c r="I36">
        <f t="shared" si="2"/>
        <v>0.1345360000000001</v>
      </c>
      <c r="J36">
        <f t="shared" si="3"/>
        <v>1.0018103580927244E-2</v>
      </c>
      <c r="K36">
        <f t="shared" si="4"/>
        <v>36.065172891338079</v>
      </c>
      <c r="L36" s="23">
        <f t="shared" si="5"/>
        <v>9.2545991509720496E-2</v>
      </c>
    </row>
    <row r="37" spans="1:12" customFormat="1" hidden="1">
      <c r="A37" s="25">
        <v>41414</v>
      </c>
      <c r="B37" s="26">
        <v>0.6875</v>
      </c>
      <c r="D37" s="28">
        <v>95.33</v>
      </c>
      <c r="E37">
        <f t="shared" si="0"/>
        <v>0.19359999999999999</v>
      </c>
      <c r="F37" s="28">
        <v>70.67</v>
      </c>
      <c r="G37">
        <v>11.5</v>
      </c>
      <c r="H37" s="29">
        <f t="shared" si="1"/>
        <v>13.3536</v>
      </c>
      <c r="I37">
        <f t="shared" si="2"/>
        <v>0.13353599999999999</v>
      </c>
      <c r="J37">
        <f t="shared" si="3"/>
        <v>9.8329798083224198E-3</v>
      </c>
      <c r="K37">
        <f t="shared" si="4"/>
        <v>35.398727309960712</v>
      </c>
      <c r="L37" s="23">
        <f t="shared" si="5"/>
        <v>9.0835841185426508E-2</v>
      </c>
    </row>
    <row r="38" spans="1:12" customFormat="1">
      <c r="A38" s="25">
        <v>41414</v>
      </c>
      <c r="B38" s="26">
        <v>0.70833333333333337</v>
      </c>
      <c r="D38" s="28">
        <v>95.53</v>
      </c>
      <c r="E38">
        <f t="shared" si="0"/>
        <v>0.19359999999999999</v>
      </c>
      <c r="F38" s="28">
        <v>70.98</v>
      </c>
      <c r="G38">
        <v>11.5</v>
      </c>
      <c r="H38" s="29">
        <f t="shared" si="1"/>
        <v>13.243600000000001</v>
      </c>
      <c r="I38">
        <f t="shared" si="2"/>
        <v>0.132436</v>
      </c>
      <c r="J38">
        <f t="shared" si="3"/>
        <v>9.6317317276271713E-3</v>
      </c>
      <c r="K38">
        <f t="shared" si="4"/>
        <v>34.674234219457816</v>
      </c>
      <c r="L38" s="23">
        <f t="shared" si="5"/>
        <v>8.8976736513876872E-2</v>
      </c>
    </row>
    <row r="39" spans="1:12" customFormat="1" hidden="1">
      <c r="A39" s="25">
        <v>41414</v>
      </c>
      <c r="B39" s="26">
        <v>0.72916666666666663</v>
      </c>
      <c r="D39" s="28">
        <v>96.18</v>
      </c>
      <c r="E39">
        <f t="shared" si="0"/>
        <v>0.19359999999999999</v>
      </c>
      <c r="F39" s="28">
        <v>71.459999999999994</v>
      </c>
      <c r="G39">
        <v>11.5</v>
      </c>
      <c r="H39" s="29">
        <f t="shared" si="1"/>
        <v>13.413600000000017</v>
      </c>
      <c r="I39">
        <f t="shared" si="2"/>
        <v>0.13413600000000017</v>
      </c>
      <c r="J39">
        <f t="shared" si="3"/>
        <v>9.9438054345453285E-3</v>
      </c>
      <c r="K39">
        <f t="shared" si="4"/>
        <v>35.797699564363185</v>
      </c>
      <c r="L39" s="23">
        <f t="shared" si="5"/>
        <v>9.1859634499264001E-2</v>
      </c>
    </row>
    <row r="40" spans="1:12" customFormat="1">
      <c r="A40" s="25">
        <v>41414</v>
      </c>
      <c r="B40" s="26">
        <v>0.75</v>
      </c>
      <c r="D40" s="28">
        <v>96.4</v>
      </c>
      <c r="E40">
        <f t="shared" si="0"/>
        <v>0.19359999999999999</v>
      </c>
      <c r="F40" s="28">
        <v>71.73</v>
      </c>
      <c r="G40">
        <v>11.5</v>
      </c>
      <c r="H40" s="29">
        <f t="shared" si="1"/>
        <v>13.363600000000005</v>
      </c>
      <c r="I40">
        <f t="shared" si="2"/>
        <v>0.13363600000000006</v>
      </c>
      <c r="J40">
        <f t="shared" si="3"/>
        <v>9.8513990045583696E-3</v>
      </c>
      <c r="K40">
        <f t="shared" si="4"/>
        <v>35.465036416410129</v>
      </c>
      <c r="L40" s="23">
        <f t="shared" si="5"/>
        <v>9.100599542317199E-2</v>
      </c>
    </row>
    <row r="41" spans="1:12" customFormat="1" hidden="1">
      <c r="A41" s="25">
        <v>41414</v>
      </c>
      <c r="B41" s="26">
        <v>0.77083333333333337</v>
      </c>
      <c r="D41" s="28">
        <v>97.41</v>
      </c>
      <c r="E41">
        <f t="shared" si="0"/>
        <v>0.19359999999999999</v>
      </c>
      <c r="F41" s="28">
        <v>72.459999999999994</v>
      </c>
      <c r="G41">
        <v>11.5</v>
      </c>
      <c r="H41" s="29">
        <f t="shared" si="1"/>
        <v>13.643600000000006</v>
      </c>
      <c r="I41">
        <f t="shared" si="2"/>
        <v>0.13643600000000006</v>
      </c>
      <c r="J41">
        <f t="shared" si="3"/>
        <v>1.0375563333261922E-2</v>
      </c>
      <c r="K41">
        <f t="shared" si="4"/>
        <v>37.352027999742923</v>
      </c>
      <c r="L41" s="23">
        <f t="shared" si="5"/>
        <v>9.5848160122511988E-2</v>
      </c>
    </row>
    <row r="42" spans="1:12" customFormat="1">
      <c r="A42" s="25">
        <v>41414</v>
      </c>
      <c r="B42" s="26">
        <v>0.79166666666666663</v>
      </c>
      <c r="D42" s="28">
        <v>97.92</v>
      </c>
      <c r="E42">
        <f t="shared" si="0"/>
        <v>0.19359999999999999</v>
      </c>
      <c r="F42" s="28">
        <v>73.08</v>
      </c>
      <c r="G42">
        <v>11.5</v>
      </c>
      <c r="H42" s="29">
        <f t="shared" si="1"/>
        <v>13.533600000000007</v>
      </c>
      <c r="I42">
        <f t="shared" si="2"/>
        <v>0.13533600000000007</v>
      </c>
      <c r="J42">
        <f t="shared" si="3"/>
        <v>1.016769664588368E-2</v>
      </c>
      <c r="K42">
        <f t="shared" si="4"/>
        <v>36.603707925181247</v>
      </c>
      <c r="L42" s="23">
        <f t="shared" si="5"/>
        <v>9.3927913587840001E-2</v>
      </c>
    </row>
    <row r="43" spans="1:12" customFormat="1" hidden="1">
      <c r="A43" s="25">
        <v>41414</v>
      </c>
      <c r="B43" s="26">
        <v>0.8125</v>
      </c>
      <c r="D43" s="28">
        <v>98.22</v>
      </c>
      <c r="E43">
        <f t="shared" si="0"/>
        <v>0.19359999999999999</v>
      </c>
      <c r="F43" s="28">
        <v>73.5</v>
      </c>
      <c r="G43">
        <v>11.5</v>
      </c>
      <c r="H43" s="29">
        <f t="shared" si="1"/>
        <v>13.413600000000002</v>
      </c>
      <c r="I43">
        <f t="shared" si="2"/>
        <v>0.13413600000000003</v>
      </c>
      <c r="J43">
        <f t="shared" si="3"/>
        <v>9.9438054345453112E-3</v>
      </c>
      <c r="K43">
        <f t="shared" si="4"/>
        <v>35.797699564363121</v>
      </c>
      <c r="L43" s="23">
        <f t="shared" si="5"/>
        <v>9.1859634499263848E-2</v>
      </c>
    </row>
    <row r="44" spans="1:12" customFormat="1">
      <c r="A44" s="25">
        <v>41414</v>
      </c>
      <c r="B44" s="26">
        <v>0.83333333333333337</v>
      </c>
      <c r="D44" s="28">
        <v>98.51</v>
      </c>
      <c r="E44">
        <f t="shared" si="0"/>
        <v>0.19359999999999999</v>
      </c>
      <c r="F44" s="28">
        <v>73.95</v>
      </c>
      <c r="G44">
        <v>11.5</v>
      </c>
      <c r="H44" s="29">
        <f t="shared" si="1"/>
        <v>13.253600000000006</v>
      </c>
      <c r="I44">
        <f t="shared" si="2"/>
        <v>0.13253600000000007</v>
      </c>
      <c r="J44">
        <f t="shared" si="3"/>
        <v>9.6499238864289315E-3</v>
      </c>
      <c r="K44">
        <f t="shared" si="4"/>
        <v>34.739725991144155</v>
      </c>
      <c r="L44" s="23">
        <f t="shared" si="5"/>
        <v>8.9144793408119469E-2</v>
      </c>
    </row>
    <row r="45" spans="1:12" customFormat="1" hidden="1">
      <c r="A45" s="25">
        <v>41414</v>
      </c>
      <c r="B45" s="26">
        <v>0.85416666666666663</v>
      </c>
      <c r="D45" s="28">
        <v>98.98</v>
      </c>
      <c r="E45">
        <f t="shared" si="0"/>
        <v>0.19359999999999999</v>
      </c>
      <c r="F45" s="28">
        <v>74.28</v>
      </c>
      <c r="G45">
        <v>11.5</v>
      </c>
      <c r="H45" s="29">
        <f t="shared" si="1"/>
        <v>13.393600000000006</v>
      </c>
      <c r="I45">
        <f t="shared" si="2"/>
        <v>0.13393600000000006</v>
      </c>
      <c r="J45">
        <f t="shared" si="3"/>
        <v>9.9067807418501876E-3</v>
      </c>
      <c r="K45">
        <f t="shared" si="4"/>
        <v>35.664410670660672</v>
      </c>
      <c r="L45" s="23">
        <f t="shared" si="5"/>
        <v>9.1517605005544442E-2</v>
      </c>
    </row>
    <row r="46" spans="1:12" customFormat="1">
      <c r="A46" s="25">
        <v>41414</v>
      </c>
      <c r="B46" s="26">
        <v>0.875</v>
      </c>
      <c r="D46" s="28">
        <v>99.07</v>
      </c>
      <c r="E46">
        <f t="shared" si="0"/>
        <v>0.19359999999999999</v>
      </c>
      <c r="F46" s="28">
        <v>74.78</v>
      </c>
      <c r="G46">
        <v>11.5</v>
      </c>
      <c r="H46" s="29">
        <f t="shared" si="1"/>
        <v>12.983599999999996</v>
      </c>
      <c r="I46">
        <f t="shared" si="2"/>
        <v>0.12983599999999995</v>
      </c>
      <c r="J46">
        <f t="shared" si="3"/>
        <v>9.1659410095268814E-3</v>
      </c>
      <c r="K46">
        <f t="shared" si="4"/>
        <v>32.997387634296771</v>
      </c>
      <c r="L46" s="23">
        <f t="shared" si="5"/>
        <v>8.467381994944001E-2</v>
      </c>
    </row>
    <row r="47" spans="1:12" customFormat="1" hidden="1">
      <c r="A47" s="25">
        <v>41414</v>
      </c>
      <c r="B47" s="26">
        <v>0.89583333333333337</v>
      </c>
      <c r="D47" s="28">
        <v>99.52</v>
      </c>
      <c r="E47">
        <f t="shared" si="0"/>
        <v>0.19359999999999999</v>
      </c>
      <c r="F47" s="28">
        <v>75.010000000000005</v>
      </c>
      <c r="G47">
        <v>11.5</v>
      </c>
      <c r="H47" s="29">
        <f t="shared" si="1"/>
        <v>13.203599999999994</v>
      </c>
      <c r="I47">
        <f t="shared" si="2"/>
        <v>0.13203599999999993</v>
      </c>
      <c r="J47">
        <f t="shared" si="3"/>
        <v>9.5591689464973022E-3</v>
      </c>
      <c r="K47">
        <f t="shared" si="4"/>
        <v>34.413008207390291</v>
      </c>
      <c r="L47" s="23">
        <f t="shared" si="5"/>
        <v>8.8306410591199092E-2</v>
      </c>
    </row>
    <row r="48" spans="1:12" customFormat="1">
      <c r="A48" s="25">
        <v>41414</v>
      </c>
      <c r="B48" s="26">
        <v>0.91666666666666663</v>
      </c>
      <c r="D48" s="28">
        <v>99.73</v>
      </c>
      <c r="E48">
        <f t="shared" si="0"/>
        <v>0.19359999999999999</v>
      </c>
      <c r="F48" s="28">
        <v>75.25</v>
      </c>
      <c r="G48">
        <v>11.5</v>
      </c>
      <c r="H48" s="29">
        <f t="shared" si="1"/>
        <v>13.173600000000008</v>
      </c>
      <c r="I48">
        <f t="shared" si="2"/>
        <v>0.13173600000000008</v>
      </c>
      <c r="J48">
        <f t="shared" si="3"/>
        <v>9.5049627895315604E-3</v>
      </c>
      <c r="K48">
        <f t="shared" si="4"/>
        <v>34.217866042313617</v>
      </c>
      <c r="L48" s="23">
        <f t="shared" si="5"/>
        <v>8.7805660873270769E-2</v>
      </c>
    </row>
    <row r="49" spans="1:12" customFormat="1" hidden="1">
      <c r="A49" s="25">
        <v>41414</v>
      </c>
      <c r="B49" s="26">
        <v>0.9375</v>
      </c>
      <c r="D49" s="28">
        <v>99.73</v>
      </c>
      <c r="E49">
        <f t="shared" si="0"/>
        <v>0.19359999999999999</v>
      </c>
      <c r="F49" s="28">
        <v>75.22</v>
      </c>
      <c r="G49">
        <v>11.5</v>
      </c>
      <c r="H49" s="29">
        <f t="shared" si="1"/>
        <v>13.203600000000009</v>
      </c>
      <c r="I49">
        <f t="shared" si="2"/>
        <v>0.1320360000000001</v>
      </c>
      <c r="J49">
        <f t="shared" si="3"/>
        <v>9.5591689464973352E-3</v>
      </c>
      <c r="K49">
        <f t="shared" si="4"/>
        <v>34.413008207390405</v>
      </c>
      <c r="L49" s="23">
        <f t="shared" si="5"/>
        <v>8.8306410591199397E-2</v>
      </c>
    </row>
    <row r="50" spans="1:12" customFormat="1">
      <c r="A50" s="25">
        <v>41414</v>
      </c>
      <c r="B50" s="26">
        <v>0.95833333333333337</v>
      </c>
      <c r="D50" s="28">
        <v>99.91</v>
      </c>
      <c r="E50">
        <f t="shared" si="0"/>
        <v>0.19359999999999999</v>
      </c>
      <c r="F50" s="28">
        <v>75.2</v>
      </c>
      <c r="G50">
        <v>11.5</v>
      </c>
      <c r="H50" s="29">
        <f t="shared" si="1"/>
        <v>13.403599999999997</v>
      </c>
      <c r="I50">
        <f t="shared" si="2"/>
        <v>0.13403599999999996</v>
      </c>
      <c r="J50">
        <f t="shared" si="3"/>
        <v>9.9252827295936014E-3</v>
      </c>
      <c r="K50">
        <f t="shared" si="4"/>
        <v>35.731017826536963</v>
      </c>
      <c r="L50" s="23">
        <f t="shared" si="5"/>
        <v>9.1688524060910853E-2</v>
      </c>
    </row>
    <row r="51" spans="1:12" customFormat="1" hidden="1">
      <c r="A51" s="25">
        <v>41414</v>
      </c>
      <c r="B51" s="26">
        <v>0.97916666666666663</v>
      </c>
      <c r="D51" s="28">
        <v>100.12</v>
      </c>
      <c r="E51">
        <f t="shared" si="0"/>
        <v>0.19359999999999999</v>
      </c>
      <c r="F51" s="28">
        <v>75.510000000000005</v>
      </c>
      <c r="G51">
        <v>11.5</v>
      </c>
      <c r="H51" s="29">
        <f t="shared" si="1"/>
        <v>13.303600000000003</v>
      </c>
      <c r="I51">
        <f t="shared" si="2"/>
        <v>0.13303600000000004</v>
      </c>
      <c r="J51">
        <f t="shared" si="3"/>
        <v>9.7411938501820502E-3</v>
      </c>
      <c r="K51">
        <f t="shared" si="4"/>
        <v>35.068297860655377</v>
      </c>
      <c r="L51" s="23">
        <f t="shared" si="5"/>
        <v>8.9987933950873442E-2</v>
      </c>
    </row>
    <row r="52" spans="1:12" customFormat="1">
      <c r="A52" s="25">
        <v>41415</v>
      </c>
      <c r="B52" s="26">
        <v>0</v>
      </c>
      <c r="D52" s="28">
        <v>100.54</v>
      </c>
      <c r="E52">
        <f t="shared" si="0"/>
        <v>0.19359999999999999</v>
      </c>
      <c r="F52" s="28">
        <v>75.819999999999993</v>
      </c>
      <c r="G52">
        <v>11.5</v>
      </c>
      <c r="H52" s="29">
        <f t="shared" si="1"/>
        <v>13.413600000000017</v>
      </c>
      <c r="I52">
        <f t="shared" si="2"/>
        <v>0.13413600000000017</v>
      </c>
      <c r="J52">
        <f t="shared" si="3"/>
        <v>9.9438054345453285E-3</v>
      </c>
      <c r="K52">
        <f t="shared" si="4"/>
        <v>35.797699564363185</v>
      </c>
      <c r="L52" s="23">
        <f t="shared" si="5"/>
        <v>9.1859634499264001E-2</v>
      </c>
    </row>
    <row r="53" spans="1:12" customFormat="1" hidden="1">
      <c r="A53" s="25">
        <v>41415</v>
      </c>
      <c r="B53" s="26">
        <v>2.0833333333333332E-2</v>
      </c>
      <c r="D53" s="28">
        <v>100.46</v>
      </c>
      <c r="E53">
        <f t="shared" si="0"/>
        <v>0.19359999999999999</v>
      </c>
      <c r="F53" s="28">
        <v>75.819999999999993</v>
      </c>
      <c r="G53">
        <v>11.5</v>
      </c>
      <c r="H53" s="29">
        <f t="shared" si="1"/>
        <v>13.333600000000004</v>
      </c>
      <c r="I53">
        <f t="shared" si="2"/>
        <v>0.13333600000000004</v>
      </c>
      <c r="J53">
        <f t="shared" si="3"/>
        <v>9.7962034436995162E-3</v>
      </c>
      <c r="K53">
        <f t="shared" si="4"/>
        <v>35.266332397318259</v>
      </c>
      <c r="L53" s="23">
        <f t="shared" si="5"/>
        <v>9.0496105715468969E-2</v>
      </c>
    </row>
    <row r="54" spans="1:12" customFormat="1">
      <c r="A54" s="25">
        <v>41415</v>
      </c>
      <c r="B54" s="26">
        <v>4.1666666666666664E-2</v>
      </c>
      <c r="D54" s="28">
        <v>100.41</v>
      </c>
      <c r="E54">
        <f t="shared" si="0"/>
        <v>0.19359999999999999</v>
      </c>
      <c r="F54" s="28">
        <v>75.87</v>
      </c>
      <c r="G54">
        <v>11.5</v>
      </c>
      <c r="H54" s="29">
        <f t="shared" si="1"/>
        <v>13.233599999999996</v>
      </c>
      <c r="I54">
        <f t="shared" si="2"/>
        <v>0.13233599999999995</v>
      </c>
      <c r="J54">
        <f t="shared" si="3"/>
        <v>9.6135601620108233E-3</v>
      </c>
      <c r="K54">
        <f t="shared" si="4"/>
        <v>34.608816583238962</v>
      </c>
      <c r="L54" s="23">
        <f t="shared" si="5"/>
        <v>8.8808869856912914E-2</v>
      </c>
    </row>
    <row r="55" spans="1:12" customFormat="1" hidden="1">
      <c r="A55" s="25">
        <v>41415</v>
      </c>
      <c r="B55" s="26">
        <v>6.25E-2</v>
      </c>
      <c r="D55" s="28">
        <v>100.49</v>
      </c>
      <c r="E55">
        <f t="shared" si="0"/>
        <v>0.19359999999999999</v>
      </c>
      <c r="F55" s="28">
        <v>75.790000000000006</v>
      </c>
      <c r="G55">
        <v>11.5</v>
      </c>
      <c r="H55" s="29">
        <f t="shared" si="1"/>
        <v>13.393599999999992</v>
      </c>
      <c r="I55">
        <f t="shared" si="2"/>
        <v>0.13393599999999992</v>
      </c>
      <c r="J55">
        <f t="shared" si="3"/>
        <v>9.9067807418501616E-3</v>
      </c>
      <c r="K55">
        <f t="shared" si="4"/>
        <v>35.66441067066058</v>
      </c>
      <c r="L55" s="23">
        <f t="shared" si="5"/>
        <v>9.151760500554422E-2</v>
      </c>
    </row>
    <row r="56" spans="1:12" customFormat="1">
      <c r="A56" s="25">
        <v>41415</v>
      </c>
      <c r="B56" s="26">
        <v>8.3333333333333329E-2</v>
      </c>
      <c r="D56" s="28">
        <v>100.34</v>
      </c>
      <c r="E56">
        <f t="shared" si="0"/>
        <v>0.19359999999999999</v>
      </c>
      <c r="F56" s="28">
        <v>75.86</v>
      </c>
      <c r="G56">
        <v>11.5</v>
      </c>
      <c r="H56" s="29">
        <f t="shared" si="1"/>
        <v>13.173600000000008</v>
      </c>
      <c r="I56">
        <f t="shared" si="2"/>
        <v>0.13173600000000008</v>
      </c>
      <c r="J56">
        <f t="shared" si="3"/>
        <v>9.5049627895315604E-3</v>
      </c>
      <c r="K56">
        <f t="shared" si="4"/>
        <v>34.217866042313617</v>
      </c>
      <c r="L56" s="23">
        <f t="shared" si="5"/>
        <v>8.7805660873270769E-2</v>
      </c>
    </row>
    <row r="57" spans="1:12" customFormat="1" hidden="1">
      <c r="A57" s="25">
        <v>41415</v>
      </c>
      <c r="B57" s="26">
        <v>0.10416666666666667</v>
      </c>
      <c r="D57" s="28">
        <v>100.55</v>
      </c>
      <c r="E57">
        <f t="shared" si="0"/>
        <v>0.19359999999999999</v>
      </c>
      <c r="F57" s="28">
        <v>75.81</v>
      </c>
      <c r="G57">
        <v>11.5</v>
      </c>
      <c r="H57" s="29">
        <f t="shared" si="1"/>
        <v>13.433599999999998</v>
      </c>
      <c r="I57">
        <f t="shared" si="2"/>
        <v>0.13433599999999998</v>
      </c>
      <c r="J57">
        <f t="shared" si="3"/>
        <v>9.9809130269777266E-3</v>
      </c>
      <c r="K57">
        <f t="shared" si="4"/>
        <v>35.931286897119818</v>
      </c>
      <c r="L57" s="23">
        <f t="shared" si="5"/>
        <v>9.2202429810417805E-2</v>
      </c>
    </row>
    <row r="58" spans="1:12" customFormat="1">
      <c r="A58" s="25">
        <v>41415</v>
      </c>
      <c r="B58" s="26">
        <v>0.125</v>
      </c>
      <c r="D58" s="28">
        <v>100.53</v>
      </c>
      <c r="E58">
        <f t="shared" si="0"/>
        <v>0.19359999999999999</v>
      </c>
      <c r="F58" s="28">
        <v>75.959999999999994</v>
      </c>
      <c r="G58">
        <v>11.5</v>
      </c>
      <c r="H58" s="29">
        <f t="shared" si="1"/>
        <v>13.263600000000011</v>
      </c>
      <c r="I58">
        <f t="shared" si="2"/>
        <v>0.13263600000000011</v>
      </c>
      <c r="J58">
        <f t="shared" si="3"/>
        <v>9.6681366461894205E-3</v>
      </c>
      <c r="K58">
        <f t="shared" si="4"/>
        <v>34.80529192628191</v>
      </c>
      <c r="L58" s="23">
        <f t="shared" si="5"/>
        <v>8.9313040611449609E-2</v>
      </c>
    </row>
    <row r="59" spans="1:12" customFormat="1" hidden="1">
      <c r="A59" s="25">
        <v>41415</v>
      </c>
      <c r="B59" s="26">
        <v>0.14583333333333334</v>
      </c>
      <c r="D59" s="28">
        <v>100.72</v>
      </c>
      <c r="E59">
        <f t="shared" si="0"/>
        <v>0.19359999999999999</v>
      </c>
      <c r="F59" s="28">
        <v>76.099999999999994</v>
      </c>
      <c r="G59">
        <v>11.5</v>
      </c>
      <c r="H59" s="29">
        <f t="shared" si="1"/>
        <v>13.313600000000008</v>
      </c>
      <c r="I59">
        <f t="shared" si="2"/>
        <v>0.13313600000000009</v>
      </c>
      <c r="J59">
        <f t="shared" si="3"/>
        <v>9.7595097312331881E-3</v>
      </c>
      <c r="K59">
        <f t="shared" si="4"/>
        <v>35.134235032439477</v>
      </c>
      <c r="L59" s="23">
        <f t="shared" si="5"/>
        <v>9.0157133775826223E-2</v>
      </c>
    </row>
    <row r="60" spans="1:12" customFormat="1">
      <c r="A60" s="25">
        <v>41415</v>
      </c>
      <c r="B60" s="26">
        <v>0.16666666666666666</v>
      </c>
      <c r="D60" s="28">
        <v>100.82</v>
      </c>
      <c r="E60">
        <f t="shared" si="0"/>
        <v>0.19359999999999999</v>
      </c>
      <c r="F60" s="28">
        <v>76.25</v>
      </c>
      <c r="G60">
        <v>11.5</v>
      </c>
      <c r="H60" s="29">
        <f t="shared" si="1"/>
        <v>13.263599999999997</v>
      </c>
      <c r="I60">
        <f t="shared" si="2"/>
        <v>0.13263599999999998</v>
      </c>
      <c r="J60">
        <f t="shared" si="3"/>
        <v>9.6681366461893944E-3</v>
      </c>
      <c r="K60">
        <f t="shared" si="4"/>
        <v>34.805291926281818</v>
      </c>
      <c r="L60" s="23">
        <f t="shared" si="5"/>
        <v>8.931304061144936E-2</v>
      </c>
    </row>
    <row r="61" spans="1:12" customFormat="1" hidden="1">
      <c r="A61" s="25">
        <v>41415</v>
      </c>
      <c r="B61" s="26">
        <v>0.1875</v>
      </c>
      <c r="D61" s="28">
        <v>101.13</v>
      </c>
      <c r="E61">
        <f t="shared" si="0"/>
        <v>0.19359999999999999</v>
      </c>
      <c r="F61" s="28">
        <v>76.5</v>
      </c>
      <c r="G61">
        <v>11.5</v>
      </c>
      <c r="H61" s="29">
        <f t="shared" si="1"/>
        <v>13.323599999999999</v>
      </c>
      <c r="I61">
        <f t="shared" si="2"/>
        <v>0.13323599999999999</v>
      </c>
      <c r="J61">
        <f t="shared" si="3"/>
        <v>9.7778462598213812E-3</v>
      </c>
      <c r="K61">
        <f t="shared" si="4"/>
        <v>35.200246535356975</v>
      </c>
      <c r="L61" s="23">
        <f t="shared" si="5"/>
        <v>9.0326524340151329E-2</v>
      </c>
    </row>
    <row r="62" spans="1:12" customFormat="1">
      <c r="A62" s="25">
        <v>41415</v>
      </c>
      <c r="B62" s="26">
        <v>0.20833333333333334</v>
      </c>
      <c r="D62" s="28">
        <v>101.3</v>
      </c>
      <c r="E62">
        <f t="shared" si="0"/>
        <v>0.19359999999999999</v>
      </c>
      <c r="F62" s="28">
        <v>76.760000000000005</v>
      </c>
      <c r="G62">
        <v>11.5</v>
      </c>
      <c r="H62" s="29">
        <f t="shared" si="1"/>
        <v>13.233599999999996</v>
      </c>
      <c r="I62">
        <f t="shared" si="2"/>
        <v>0.13233599999999995</v>
      </c>
      <c r="J62">
        <f t="shared" si="3"/>
        <v>9.6135601620108233E-3</v>
      </c>
      <c r="K62">
        <f t="shared" si="4"/>
        <v>34.608816583238962</v>
      </c>
      <c r="L62" s="23">
        <f t="shared" si="5"/>
        <v>8.8808869856912914E-2</v>
      </c>
    </row>
    <row r="63" spans="1:12" customFormat="1" hidden="1">
      <c r="A63" s="25">
        <v>41415</v>
      </c>
      <c r="B63" s="26">
        <v>0.22916666666666666</v>
      </c>
      <c r="D63" s="28">
        <v>101.72</v>
      </c>
      <c r="E63">
        <f t="shared" si="0"/>
        <v>0.19359999999999999</v>
      </c>
      <c r="F63" s="28">
        <v>77.16</v>
      </c>
      <c r="G63">
        <v>11.5</v>
      </c>
      <c r="H63" s="29">
        <f t="shared" si="1"/>
        <v>13.253600000000006</v>
      </c>
      <c r="I63">
        <f t="shared" si="2"/>
        <v>0.13253600000000007</v>
      </c>
      <c r="J63">
        <f t="shared" si="3"/>
        <v>9.6499238864289315E-3</v>
      </c>
      <c r="K63">
        <f t="shared" si="4"/>
        <v>34.739725991144155</v>
      </c>
      <c r="L63" s="23">
        <f t="shared" si="5"/>
        <v>8.9144793408119469E-2</v>
      </c>
    </row>
    <row r="64" spans="1:12" customFormat="1">
      <c r="A64" s="25">
        <v>41415</v>
      </c>
      <c r="B64" s="26">
        <v>0.25</v>
      </c>
      <c r="D64" s="28">
        <v>101.92</v>
      </c>
      <c r="E64">
        <f t="shared" si="0"/>
        <v>0.19359999999999999</v>
      </c>
      <c r="F64" s="28">
        <v>77.459999999999994</v>
      </c>
      <c r="G64">
        <v>11.5</v>
      </c>
      <c r="H64" s="29">
        <f t="shared" si="1"/>
        <v>13.153600000000012</v>
      </c>
      <c r="I64">
        <f t="shared" si="2"/>
        <v>0.13153600000000013</v>
      </c>
      <c r="J64">
        <f t="shared" si="3"/>
        <v>9.4689280579889935E-3</v>
      </c>
      <c r="K64">
        <f t="shared" si="4"/>
        <v>34.088141008760374</v>
      </c>
      <c r="L64" s="23">
        <f t="shared" si="5"/>
        <v>8.7472776517219325E-2</v>
      </c>
    </row>
    <row r="65" spans="1:12" customFormat="1" hidden="1">
      <c r="A65" s="25">
        <v>41415</v>
      </c>
      <c r="B65" s="26">
        <v>0.27083333333333331</v>
      </c>
      <c r="D65" s="28">
        <v>101.97</v>
      </c>
      <c r="E65">
        <f t="shared" si="0"/>
        <v>0.19359999999999999</v>
      </c>
      <c r="F65" s="28">
        <v>77.62</v>
      </c>
      <c r="G65">
        <v>11.5</v>
      </c>
      <c r="H65" s="29">
        <f t="shared" si="1"/>
        <v>13.043599999999998</v>
      </c>
      <c r="I65">
        <f t="shared" si="2"/>
        <v>0.13043599999999997</v>
      </c>
      <c r="J65">
        <f t="shared" si="3"/>
        <v>9.2722027604793499E-3</v>
      </c>
      <c r="K65">
        <f t="shared" si="4"/>
        <v>33.379929937725656</v>
      </c>
      <c r="L65" s="23">
        <f t="shared" si="5"/>
        <v>8.5655452752696051E-2</v>
      </c>
    </row>
    <row r="66" spans="1:12" customFormat="1">
      <c r="A66" s="25">
        <v>41415</v>
      </c>
      <c r="B66" s="26">
        <v>0.29166666666666669</v>
      </c>
      <c r="D66" s="28">
        <v>102.08</v>
      </c>
      <c r="E66">
        <f t="shared" si="0"/>
        <v>0.19359999999999999</v>
      </c>
      <c r="F66" s="28">
        <v>77.790000000000006</v>
      </c>
      <c r="G66">
        <v>11.5</v>
      </c>
      <c r="H66" s="29">
        <f t="shared" si="1"/>
        <v>12.983599999999996</v>
      </c>
      <c r="I66">
        <f t="shared" si="2"/>
        <v>0.12983599999999995</v>
      </c>
      <c r="J66">
        <f t="shared" si="3"/>
        <v>9.1659410095268814E-3</v>
      </c>
      <c r="K66">
        <f t="shared" si="4"/>
        <v>32.997387634296771</v>
      </c>
      <c r="L66" s="23">
        <f t="shared" si="5"/>
        <v>8.467381994944001E-2</v>
      </c>
    </row>
    <row r="67" spans="1:12" customFormat="1" hidden="1">
      <c r="A67" s="25">
        <v>41415</v>
      </c>
      <c r="B67" s="26">
        <v>0.3125</v>
      </c>
      <c r="D67" s="28">
        <v>102.35</v>
      </c>
      <c r="E67">
        <f t="shared" si="0"/>
        <v>0.19359999999999999</v>
      </c>
      <c r="F67" s="28">
        <v>78.16</v>
      </c>
      <c r="G67">
        <v>11.5</v>
      </c>
      <c r="H67" s="29">
        <f t="shared" si="1"/>
        <v>12.883600000000001</v>
      </c>
      <c r="I67">
        <f t="shared" si="2"/>
        <v>0.12883600000000001</v>
      </c>
      <c r="J67">
        <f t="shared" si="3"/>
        <v>8.9904684553421474E-3</v>
      </c>
      <c r="K67">
        <f t="shared" si="4"/>
        <v>32.36568643923173</v>
      </c>
      <c r="L67" s="23">
        <f t="shared" si="5"/>
        <v>8.3052826377294664E-2</v>
      </c>
    </row>
    <row r="68" spans="1:12" customFormat="1">
      <c r="A68" s="25">
        <v>41415</v>
      </c>
      <c r="B68" s="26">
        <v>0.33333333333333331</v>
      </c>
      <c r="D68" s="28">
        <v>102.31</v>
      </c>
      <c r="E68">
        <f t="shared" ref="E68:E131" si="6">(586-426)*1.21/1000</f>
        <v>0.19359999999999999</v>
      </c>
      <c r="F68" s="28">
        <v>78</v>
      </c>
      <c r="G68">
        <v>11.5</v>
      </c>
      <c r="H68" s="29">
        <f t="shared" si="1"/>
        <v>13.003600000000006</v>
      </c>
      <c r="I68">
        <f t="shared" si="2"/>
        <v>0.13003600000000007</v>
      </c>
      <c r="J68">
        <f t="shared" si="3"/>
        <v>9.2012799493141964E-3</v>
      </c>
      <c r="K68">
        <f t="shared" si="4"/>
        <v>33.124607817531107</v>
      </c>
      <c r="L68" s="23">
        <f t="shared" si="5"/>
        <v>8.500027666802952E-2</v>
      </c>
    </row>
    <row r="69" spans="1:12" customFormat="1" hidden="1">
      <c r="A69" s="25">
        <v>41415</v>
      </c>
      <c r="B69" s="26">
        <v>0.35416666666666669</v>
      </c>
      <c r="D69" s="28">
        <v>102.35</v>
      </c>
      <c r="E69">
        <f t="shared" si="6"/>
        <v>0.19359999999999999</v>
      </c>
      <c r="F69" s="28">
        <v>78.040000000000006</v>
      </c>
      <c r="G69">
        <v>11.5</v>
      </c>
      <c r="H69" s="29">
        <f t="shared" ref="H69:H132" si="7">D69+E69-F69-G69</f>
        <v>13.003599999999992</v>
      </c>
      <c r="I69">
        <f t="shared" ref="I69:I132" si="8">H69/100</f>
        <v>0.13003599999999993</v>
      </c>
      <c r="J69">
        <f t="shared" ref="J69:J132" si="9">1.509*I69^(5/2)</f>
        <v>9.2012799493141721E-3</v>
      </c>
      <c r="K69">
        <f t="shared" ref="K69:K132" si="10">J69*3600</f>
        <v>33.124607817531022</v>
      </c>
      <c r="L69" s="23">
        <f t="shared" ref="L69:L132" si="11">K69*1000/389700</f>
        <v>8.5000276668029312E-2</v>
      </c>
    </row>
    <row r="70" spans="1:12" customFormat="1">
      <c r="A70" s="25">
        <v>41415</v>
      </c>
      <c r="B70" s="26">
        <v>0.375</v>
      </c>
      <c r="D70" s="28">
        <v>102.3</v>
      </c>
      <c r="E70">
        <f t="shared" si="6"/>
        <v>0.19359999999999999</v>
      </c>
      <c r="F70" s="28">
        <v>78</v>
      </c>
      <c r="G70">
        <v>11.5</v>
      </c>
      <c r="H70" s="29">
        <f t="shared" si="7"/>
        <v>12.993600000000001</v>
      </c>
      <c r="I70">
        <f t="shared" si="8"/>
        <v>0.129936</v>
      </c>
      <c r="J70">
        <f t="shared" si="9"/>
        <v>9.1836002804754589E-3</v>
      </c>
      <c r="K70">
        <f t="shared" si="10"/>
        <v>33.060961009711654</v>
      </c>
      <c r="L70" s="23">
        <f t="shared" si="11"/>
        <v>8.4836954092152042E-2</v>
      </c>
    </row>
    <row r="71" spans="1:12" customFormat="1" hidden="1">
      <c r="A71" s="25">
        <v>41415</v>
      </c>
      <c r="B71" s="26">
        <v>0.39583333333333331</v>
      </c>
      <c r="D71" s="28">
        <v>102.1</v>
      </c>
      <c r="E71">
        <f t="shared" si="6"/>
        <v>0.19359999999999999</v>
      </c>
      <c r="F71" s="28">
        <v>77.78</v>
      </c>
      <c r="G71">
        <v>11.5</v>
      </c>
      <c r="H71" s="29">
        <f t="shared" si="7"/>
        <v>13.013599999999997</v>
      </c>
      <c r="I71">
        <f t="shared" si="8"/>
        <v>0.13013599999999997</v>
      </c>
      <c r="J71">
        <f t="shared" si="9"/>
        <v>9.2189800238907642E-3</v>
      </c>
      <c r="K71">
        <f t="shared" si="10"/>
        <v>33.188328086006749</v>
      </c>
      <c r="L71" s="23">
        <f t="shared" si="11"/>
        <v>8.5163787749568245E-2</v>
      </c>
    </row>
    <row r="72" spans="1:12" customFormat="1">
      <c r="A72" s="25">
        <v>41415</v>
      </c>
      <c r="B72" s="26">
        <v>0.41666666666666669</v>
      </c>
      <c r="D72" s="28">
        <v>101.99</v>
      </c>
      <c r="E72">
        <f t="shared" si="6"/>
        <v>0.19359999999999999</v>
      </c>
      <c r="F72" s="28">
        <v>77.59</v>
      </c>
      <c r="G72">
        <v>11.5</v>
      </c>
      <c r="H72" s="29">
        <f t="shared" si="7"/>
        <v>13.093599999999995</v>
      </c>
      <c r="I72">
        <f t="shared" si="8"/>
        <v>0.13093599999999994</v>
      </c>
      <c r="J72">
        <f t="shared" si="9"/>
        <v>9.361316167795751E-3</v>
      </c>
      <c r="K72">
        <f t="shared" si="10"/>
        <v>33.700738204064706</v>
      </c>
      <c r="L72" s="23">
        <f t="shared" si="11"/>
        <v>8.6478671296034662E-2</v>
      </c>
    </row>
    <row r="73" spans="1:12" customFormat="1" hidden="1">
      <c r="A73" s="25">
        <v>41415</v>
      </c>
      <c r="B73" s="26">
        <v>0.4375</v>
      </c>
      <c r="D73" s="28">
        <v>101.98</v>
      </c>
      <c r="E73">
        <f t="shared" si="6"/>
        <v>0.19359999999999999</v>
      </c>
      <c r="F73" s="28">
        <v>77.430000000000007</v>
      </c>
      <c r="G73">
        <v>11.5</v>
      </c>
      <c r="H73" s="29">
        <f t="shared" si="7"/>
        <v>13.243600000000001</v>
      </c>
      <c r="I73">
        <f t="shared" si="8"/>
        <v>0.132436</v>
      </c>
      <c r="J73">
        <f t="shared" si="9"/>
        <v>9.6317317276271713E-3</v>
      </c>
      <c r="K73">
        <f t="shared" si="10"/>
        <v>34.674234219457816</v>
      </c>
      <c r="L73" s="23">
        <f t="shared" si="11"/>
        <v>8.8976736513876872E-2</v>
      </c>
    </row>
    <row r="74" spans="1:12" customFormat="1">
      <c r="A74" s="25">
        <v>41415</v>
      </c>
      <c r="B74" s="26">
        <v>0.45833333333333331</v>
      </c>
      <c r="D74" s="28">
        <v>102.1</v>
      </c>
      <c r="E74">
        <f t="shared" si="6"/>
        <v>0.19359999999999999</v>
      </c>
      <c r="F74" s="28">
        <v>77.8</v>
      </c>
      <c r="G74">
        <v>11.5</v>
      </c>
      <c r="H74" s="29">
        <f t="shared" si="7"/>
        <v>12.993600000000001</v>
      </c>
      <c r="I74">
        <f t="shared" si="8"/>
        <v>0.129936</v>
      </c>
      <c r="J74">
        <f t="shared" si="9"/>
        <v>9.1836002804754589E-3</v>
      </c>
      <c r="K74">
        <f t="shared" si="10"/>
        <v>33.060961009711654</v>
      </c>
      <c r="L74" s="23">
        <f t="shared" si="11"/>
        <v>8.4836954092152042E-2</v>
      </c>
    </row>
    <row r="75" spans="1:12" customFormat="1" hidden="1">
      <c r="A75" s="25">
        <v>41415</v>
      </c>
      <c r="B75" s="26">
        <v>0.47916666666666669</v>
      </c>
      <c r="D75" s="28">
        <v>101.83</v>
      </c>
      <c r="E75">
        <f t="shared" si="6"/>
        <v>0.19359999999999999</v>
      </c>
      <c r="F75" s="28">
        <v>77.540000000000006</v>
      </c>
      <c r="G75">
        <v>11.5</v>
      </c>
      <c r="H75" s="29">
        <f t="shared" si="7"/>
        <v>12.983599999999996</v>
      </c>
      <c r="I75">
        <f t="shared" si="8"/>
        <v>0.12983599999999995</v>
      </c>
      <c r="J75">
        <f t="shared" si="9"/>
        <v>9.1659410095268814E-3</v>
      </c>
      <c r="K75">
        <f t="shared" si="10"/>
        <v>32.997387634296771</v>
      </c>
      <c r="L75" s="23">
        <f t="shared" si="11"/>
        <v>8.467381994944001E-2</v>
      </c>
    </row>
    <row r="76" spans="1:12" customFormat="1">
      <c r="A76" s="25">
        <v>41415</v>
      </c>
      <c r="B76" s="26">
        <v>0.5</v>
      </c>
      <c r="D76" s="28">
        <v>101.66</v>
      </c>
      <c r="E76">
        <f t="shared" si="6"/>
        <v>0.19359999999999999</v>
      </c>
      <c r="F76" s="28">
        <v>77.3</v>
      </c>
      <c r="G76">
        <v>11.5</v>
      </c>
      <c r="H76" s="29">
        <f t="shared" si="7"/>
        <v>13.053600000000003</v>
      </c>
      <c r="I76">
        <f t="shared" si="8"/>
        <v>0.13053600000000004</v>
      </c>
      <c r="J76">
        <f t="shared" si="9"/>
        <v>9.2899845364240296E-3</v>
      </c>
      <c r="K76">
        <f t="shared" si="10"/>
        <v>33.443944331126509</v>
      </c>
      <c r="L76" s="23">
        <f t="shared" si="11"/>
        <v>8.5819718581284329E-2</v>
      </c>
    </row>
    <row r="77" spans="1:12" customFormat="1" hidden="1">
      <c r="A77" s="25">
        <v>41415</v>
      </c>
      <c r="B77" s="26">
        <v>0.52083333333333337</v>
      </c>
      <c r="D77" s="28">
        <v>101.32</v>
      </c>
      <c r="E77">
        <f t="shared" si="6"/>
        <v>0.19359999999999999</v>
      </c>
      <c r="F77" s="28">
        <v>76.92</v>
      </c>
      <c r="G77">
        <v>11.5</v>
      </c>
      <c r="H77" s="29">
        <f t="shared" si="7"/>
        <v>13.093599999999995</v>
      </c>
      <c r="I77">
        <f t="shared" si="8"/>
        <v>0.13093599999999994</v>
      </c>
      <c r="J77">
        <f t="shared" si="9"/>
        <v>9.361316167795751E-3</v>
      </c>
      <c r="K77">
        <f t="shared" si="10"/>
        <v>33.700738204064706</v>
      </c>
      <c r="L77" s="23">
        <f t="shared" si="11"/>
        <v>8.6478671296034662E-2</v>
      </c>
    </row>
    <row r="78" spans="1:12" customFormat="1">
      <c r="A78" s="25">
        <v>41415</v>
      </c>
      <c r="B78" s="26">
        <v>0.54166666666666663</v>
      </c>
      <c r="D78" s="28">
        <v>100.98</v>
      </c>
      <c r="E78">
        <f t="shared" si="6"/>
        <v>0.19359999999999999</v>
      </c>
      <c r="F78" s="28">
        <v>76.709999999999994</v>
      </c>
      <c r="G78">
        <v>11.5</v>
      </c>
      <c r="H78" s="29">
        <f t="shared" si="7"/>
        <v>12.963600000000014</v>
      </c>
      <c r="I78">
        <f t="shared" si="8"/>
        <v>0.12963600000000014</v>
      </c>
      <c r="J78">
        <f t="shared" si="9"/>
        <v>9.1306836298943265E-3</v>
      </c>
      <c r="K78">
        <f t="shared" si="10"/>
        <v>32.870461067619573</v>
      </c>
      <c r="L78" s="23">
        <f t="shared" si="11"/>
        <v>8.4348116673388693E-2</v>
      </c>
    </row>
    <row r="79" spans="1:12" customFormat="1" hidden="1">
      <c r="A79" s="25">
        <v>41415</v>
      </c>
      <c r="B79" s="26">
        <v>0.5625</v>
      </c>
      <c r="D79" s="28">
        <v>100.91</v>
      </c>
      <c r="E79">
        <f t="shared" si="6"/>
        <v>0.19359999999999999</v>
      </c>
      <c r="F79" s="28">
        <v>76.39</v>
      </c>
      <c r="G79">
        <v>11.5</v>
      </c>
      <c r="H79" s="29">
        <f t="shared" si="7"/>
        <v>13.2136</v>
      </c>
      <c r="I79">
        <f t="shared" si="8"/>
        <v>0.132136</v>
      </c>
      <c r="J79">
        <f t="shared" si="9"/>
        <v>9.5772787792265564E-3</v>
      </c>
      <c r="K79">
        <f t="shared" si="10"/>
        <v>34.478203605215604</v>
      </c>
      <c r="L79" s="23">
        <f t="shared" si="11"/>
        <v>8.8473706967450869E-2</v>
      </c>
    </row>
    <row r="80" spans="1:12" customFormat="1">
      <c r="A80" s="25">
        <v>41415</v>
      </c>
      <c r="B80" s="26">
        <v>0.58333333333333337</v>
      </c>
      <c r="D80" s="28">
        <v>100.65</v>
      </c>
      <c r="E80">
        <f t="shared" si="6"/>
        <v>0.19359999999999999</v>
      </c>
      <c r="F80" s="28">
        <v>76.3</v>
      </c>
      <c r="G80">
        <v>11.5</v>
      </c>
      <c r="H80" s="29">
        <f t="shared" si="7"/>
        <v>13.043600000000012</v>
      </c>
      <c r="I80">
        <f t="shared" si="8"/>
        <v>0.13043600000000011</v>
      </c>
      <c r="J80">
        <f t="shared" si="9"/>
        <v>9.2722027604793759E-3</v>
      </c>
      <c r="K80">
        <f t="shared" si="10"/>
        <v>33.379929937725755</v>
      </c>
      <c r="L80" s="23">
        <f t="shared" si="11"/>
        <v>8.5655452752696315E-2</v>
      </c>
    </row>
    <row r="81" spans="1:12" customFormat="1" hidden="1">
      <c r="A81" s="25">
        <v>41415</v>
      </c>
      <c r="B81" s="26">
        <v>0.60416666666666663</v>
      </c>
      <c r="D81" s="28">
        <v>100.43</v>
      </c>
      <c r="E81">
        <f t="shared" si="6"/>
        <v>0.19359999999999999</v>
      </c>
      <c r="F81" s="28">
        <v>75.94</v>
      </c>
      <c r="G81">
        <v>11.5</v>
      </c>
      <c r="H81" s="29">
        <f t="shared" si="7"/>
        <v>13.183600000000013</v>
      </c>
      <c r="I81">
        <f t="shared" si="8"/>
        <v>0.13183600000000012</v>
      </c>
      <c r="J81">
        <f t="shared" si="9"/>
        <v>9.5230109594393129E-3</v>
      </c>
      <c r="K81">
        <f t="shared" si="10"/>
        <v>34.282839453981524</v>
      </c>
      <c r="L81" s="23">
        <f t="shared" si="11"/>
        <v>8.7972387616067543E-2</v>
      </c>
    </row>
    <row r="82" spans="1:12" customFormat="1">
      <c r="A82" s="25">
        <v>41415</v>
      </c>
      <c r="B82" s="26">
        <v>0.625</v>
      </c>
      <c r="D82" s="28">
        <v>99.48</v>
      </c>
      <c r="E82">
        <f t="shared" si="6"/>
        <v>0.19359999999999999</v>
      </c>
      <c r="F82" s="28">
        <v>75.25</v>
      </c>
      <c r="G82">
        <v>11.5</v>
      </c>
      <c r="H82" s="29">
        <f t="shared" si="7"/>
        <v>12.923600000000008</v>
      </c>
      <c r="I82">
        <f t="shared" si="8"/>
        <v>0.12923600000000007</v>
      </c>
      <c r="J82">
        <f t="shared" si="9"/>
        <v>9.0604132996766513E-3</v>
      </c>
      <c r="K82">
        <f t="shared" si="10"/>
        <v>32.617487878835945</v>
      </c>
      <c r="L82" s="23">
        <f t="shared" si="11"/>
        <v>8.3698968126343198E-2</v>
      </c>
    </row>
    <row r="83" spans="1:12" customFormat="1" hidden="1">
      <c r="A83" s="25">
        <v>41415</v>
      </c>
      <c r="B83" s="26">
        <v>0.64583333333333337</v>
      </c>
      <c r="D83" s="28">
        <v>99.41</v>
      </c>
      <c r="E83">
        <f t="shared" si="6"/>
        <v>0.19359999999999999</v>
      </c>
      <c r="F83" s="28">
        <v>75.349999999999994</v>
      </c>
      <c r="G83">
        <v>11.5</v>
      </c>
      <c r="H83" s="29">
        <f t="shared" si="7"/>
        <v>12.753600000000006</v>
      </c>
      <c r="I83">
        <f t="shared" si="8"/>
        <v>0.12753600000000007</v>
      </c>
      <c r="J83">
        <f t="shared" si="9"/>
        <v>8.7653895003021228E-3</v>
      </c>
      <c r="K83">
        <f t="shared" si="10"/>
        <v>31.555402201087642</v>
      </c>
      <c r="L83" s="23">
        <f t="shared" si="11"/>
        <v>8.09735750605277E-2</v>
      </c>
    </row>
    <row r="84" spans="1:12" customFormat="1">
      <c r="A84" s="25">
        <v>41415</v>
      </c>
      <c r="B84" s="26">
        <v>0.66666666666666663</v>
      </c>
      <c r="D84" s="28">
        <v>99.66</v>
      </c>
      <c r="E84">
        <f t="shared" si="6"/>
        <v>0.19359999999999999</v>
      </c>
      <c r="F84" s="28">
        <v>75.36</v>
      </c>
      <c r="G84">
        <v>11.5</v>
      </c>
      <c r="H84" s="29">
        <f t="shared" si="7"/>
        <v>12.993600000000001</v>
      </c>
      <c r="I84">
        <f t="shared" si="8"/>
        <v>0.129936</v>
      </c>
      <c r="J84">
        <f t="shared" si="9"/>
        <v>9.1836002804754589E-3</v>
      </c>
      <c r="K84">
        <f t="shared" si="10"/>
        <v>33.060961009711654</v>
      </c>
      <c r="L84" s="23">
        <f t="shared" si="11"/>
        <v>8.4836954092152042E-2</v>
      </c>
    </row>
    <row r="85" spans="1:12" customFormat="1" hidden="1">
      <c r="A85" s="25">
        <v>41415</v>
      </c>
      <c r="B85" s="26">
        <v>0.6875</v>
      </c>
      <c r="D85" s="28">
        <v>99.37</v>
      </c>
      <c r="E85">
        <f t="shared" si="6"/>
        <v>0.19359999999999999</v>
      </c>
      <c r="F85" s="28">
        <v>75.3</v>
      </c>
      <c r="G85">
        <v>11.5</v>
      </c>
      <c r="H85" s="29">
        <f t="shared" si="7"/>
        <v>12.763600000000011</v>
      </c>
      <c r="I85">
        <f t="shared" si="8"/>
        <v>0.12763600000000011</v>
      </c>
      <c r="J85">
        <f t="shared" si="9"/>
        <v>8.7825817927330851E-3</v>
      </c>
      <c r="K85">
        <f t="shared" si="10"/>
        <v>31.617294453839108</v>
      </c>
      <c r="L85" s="23">
        <f t="shared" si="11"/>
        <v>8.1132395313931516E-2</v>
      </c>
    </row>
    <row r="86" spans="1:12" customFormat="1">
      <c r="A86" s="25">
        <v>41415</v>
      </c>
      <c r="B86" s="26">
        <v>0.70833333333333337</v>
      </c>
      <c r="D86" s="28">
        <v>99.62</v>
      </c>
      <c r="E86">
        <f t="shared" si="6"/>
        <v>0.19359999999999999</v>
      </c>
      <c r="F86" s="28">
        <v>75.400000000000006</v>
      </c>
      <c r="G86">
        <v>11.5</v>
      </c>
      <c r="H86" s="29">
        <f t="shared" si="7"/>
        <v>12.913600000000002</v>
      </c>
      <c r="I86">
        <f t="shared" si="8"/>
        <v>0.12913600000000003</v>
      </c>
      <c r="J86">
        <f t="shared" si="9"/>
        <v>9.0428965939694603E-3</v>
      </c>
      <c r="K86">
        <f t="shared" si="10"/>
        <v>32.554427738290059</v>
      </c>
      <c r="L86" s="23">
        <f t="shared" si="11"/>
        <v>8.3537150983551606E-2</v>
      </c>
    </row>
    <row r="87" spans="1:12" customFormat="1" hidden="1">
      <c r="A87" s="25">
        <v>41415</v>
      </c>
      <c r="B87" s="26">
        <v>0.72916666666666663</v>
      </c>
      <c r="D87" s="28">
        <v>99.48</v>
      </c>
      <c r="E87">
        <f t="shared" si="6"/>
        <v>0.19359999999999999</v>
      </c>
      <c r="F87" s="28">
        <v>75.28</v>
      </c>
      <c r="G87">
        <v>11.5</v>
      </c>
      <c r="H87" s="29">
        <f t="shared" si="7"/>
        <v>12.893600000000006</v>
      </c>
      <c r="I87">
        <f t="shared" si="8"/>
        <v>0.12893600000000005</v>
      </c>
      <c r="J87">
        <f t="shared" si="9"/>
        <v>9.0079241796787637E-3</v>
      </c>
      <c r="K87">
        <f t="shared" si="10"/>
        <v>32.428527046843548</v>
      </c>
      <c r="L87" s="23">
        <f t="shared" si="11"/>
        <v>8.3214080181789968E-2</v>
      </c>
    </row>
    <row r="88" spans="1:12" customFormat="1">
      <c r="A88" s="25">
        <v>41415</v>
      </c>
      <c r="B88" s="26">
        <v>0.75</v>
      </c>
      <c r="D88" s="28">
        <v>99.57</v>
      </c>
      <c r="E88">
        <f t="shared" si="6"/>
        <v>0.19359999999999999</v>
      </c>
      <c r="F88" s="28">
        <v>75.58</v>
      </c>
      <c r="G88">
        <v>11.5</v>
      </c>
      <c r="H88" s="29">
        <f t="shared" si="7"/>
        <v>12.683599999999998</v>
      </c>
      <c r="I88">
        <f t="shared" si="8"/>
        <v>0.12683599999999998</v>
      </c>
      <c r="J88">
        <f t="shared" si="9"/>
        <v>8.6456088509814615E-3</v>
      </c>
      <c r="K88">
        <f t="shared" si="10"/>
        <v>31.124191863533262</v>
      </c>
      <c r="L88" s="23">
        <f t="shared" si="11"/>
        <v>7.9867056360105881E-2</v>
      </c>
    </row>
    <row r="89" spans="1:12" customFormat="1" hidden="1">
      <c r="A89" s="25">
        <v>41415</v>
      </c>
      <c r="B89" s="26">
        <v>0.77083333333333337</v>
      </c>
      <c r="D89" s="28">
        <v>99.79</v>
      </c>
      <c r="E89">
        <f t="shared" si="6"/>
        <v>0.19359999999999999</v>
      </c>
      <c r="F89" s="28">
        <v>75.73</v>
      </c>
      <c r="G89">
        <v>11.5</v>
      </c>
      <c r="H89" s="29">
        <f t="shared" si="7"/>
        <v>12.753600000000006</v>
      </c>
      <c r="I89">
        <f t="shared" si="8"/>
        <v>0.12753600000000007</v>
      </c>
      <c r="J89">
        <f t="shared" si="9"/>
        <v>8.7653895003021228E-3</v>
      </c>
      <c r="K89">
        <f t="shared" si="10"/>
        <v>31.555402201087642</v>
      </c>
      <c r="L89" s="23">
        <f t="shared" si="11"/>
        <v>8.09735750605277E-2</v>
      </c>
    </row>
    <row r="90" spans="1:12" customFormat="1">
      <c r="A90" s="25">
        <v>41415</v>
      </c>
      <c r="B90" s="26">
        <v>0.79166666666666663</v>
      </c>
      <c r="D90" s="28">
        <v>100.22</v>
      </c>
      <c r="E90">
        <f t="shared" si="6"/>
        <v>0.19359999999999999</v>
      </c>
      <c r="F90" s="28">
        <v>76.150000000000006</v>
      </c>
      <c r="G90">
        <v>11.5</v>
      </c>
      <c r="H90" s="29">
        <f t="shared" si="7"/>
        <v>12.763599999999997</v>
      </c>
      <c r="I90">
        <f t="shared" si="8"/>
        <v>0.12763599999999997</v>
      </c>
      <c r="J90">
        <f t="shared" si="9"/>
        <v>8.7825817927330557E-3</v>
      </c>
      <c r="K90">
        <f t="shared" si="10"/>
        <v>31.617294453839001</v>
      </c>
      <c r="L90" s="23">
        <f t="shared" si="11"/>
        <v>8.1132395313931224E-2</v>
      </c>
    </row>
    <row r="91" spans="1:12" customFormat="1" hidden="1">
      <c r="A91" s="25">
        <v>41415</v>
      </c>
      <c r="B91" s="26">
        <v>0.8125</v>
      </c>
      <c r="D91" s="28">
        <v>100.66</v>
      </c>
      <c r="E91">
        <f t="shared" si="6"/>
        <v>0.19359999999999999</v>
      </c>
      <c r="F91" s="28">
        <v>76.650000000000006</v>
      </c>
      <c r="G91">
        <v>11.5</v>
      </c>
      <c r="H91" s="29">
        <f t="shared" si="7"/>
        <v>12.703599999999994</v>
      </c>
      <c r="I91">
        <f t="shared" si="8"/>
        <v>0.12703599999999995</v>
      </c>
      <c r="J91">
        <f t="shared" si="9"/>
        <v>8.679731009082977E-3</v>
      </c>
      <c r="K91">
        <f t="shared" si="10"/>
        <v>31.247031632698718</v>
      </c>
      <c r="L91" s="23">
        <f t="shared" si="11"/>
        <v>8.0182272601228427E-2</v>
      </c>
    </row>
    <row r="92" spans="1:12" customFormat="1">
      <c r="A92" s="25">
        <v>41415</v>
      </c>
      <c r="B92" s="26">
        <v>0.83333333333333337</v>
      </c>
      <c r="D92" s="28">
        <v>101.18</v>
      </c>
      <c r="E92">
        <f t="shared" si="6"/>
        <v>0.19359999999999999</v>
      </c>
      <c r="F92" s="28">
        <v>77</v>
      </c>
      <c r="G92">
        <v>11.5</v>
      </c>
      <c r="H92" s="29">
        <f t="shared" si="7"/>
        <v>12.87360000000001</v>
      </c>
      <c r="I92">
        <f t="shared" si="8"/>
        <v>0.1287360000000001</v>
      </c>
      <c r="J92">
        <f t="shared" si="9"/>
        <v>8.9730330423709107E-3</v>
      </c>
      <c r="K92">
        <f t="shared" si="10"/>
        <v>32.302918952535279</v>
      </c>
      <c r="L92" s="23">
        <f t="shared" si="11"/>
        <v>8.2891760206659684E-2</v>
      </c>
    </row>
    <row r="93" spans="1:12" customFormat="1" hidden="1">
      <c r="A93" s="25">
        <v>41415</v>
      </c>
      <c r="B93" s="26">
        <v>0.85416666666666663</v>
      </c>
      <c r="D93" s="28">
        <v>100.86</v>
      </c>
      <c r="E93">
        <f t="shared" si="6"/>
        <v>0.19359999999999999</v>
      </c>
      <c r="F93" s="28">
        <v>77.11</v>
      </c>
      <c r="G93">
        <v>11.5</v>
      </c>
      <c r="H93" s="29">
        <f t="shared" si="7"/>
        <v>12.443600000000004</v>
      </c>
      <c r="I93">
        <f t="shared" si="8"/>
        <v>0.12443600000000003</v>
      </c>
      <c r="J93">
        <f t="shared" si="9"/>
        <v>8.2424124990563841E-3</v>
      </c>
      <c r="K93">
        <f t="shared" si="10"/>
        <v>29.672684996602982</v>
      </c>
      <c r="L93" s="23">
        <f t="shared" si="11"/>
        <v>7.614237874416982E-2</v>
      </c>
    </row>
    <row r="94" spans="1:12" customFormat="1">
      <c r="A94" s="25">
        <v>41415</v>
      </c>
      <c r="B94" s="26">
        <v>0.875</v>
      </c>
      <c r="D94" s="28">
        <v>101.74</v>
      </c>
      <c r="E94">
        <f t="shared" si="6"/>
        <v>0.19359999999999999</v>
      </c>
      <c r="F94" s="28">
        <v>77.59</v>
      </c>
      <c r="G94">
        <v>11.5</v>
      </c>
      <c r="H94" s="29">
        <f t="shared" si="7"/>
        <v>12.843599999999995</v>
      </c>
      <c r="I94">
        <f t="shared" si="8"/>
        <v>0.12843599999999994</v>
      </c>
      <c r="J94">
        <f t="shared" si="9"/>
        <v>8.9208485927923017E-3</v>
      </c>
      <c r="K94">
        <f t="shared" si="10"/>
        <v>32.115054934052289</v>
      </c>
      <c r="L94" s="23">
        <f t="shared" si="11"/>
        <v>8.2409686769443907E-2</v>
      </c>
    </row>
    <row r="95" spans="1:12" customFormat="1" hidden="1">
      <c r="A95" s="25">
        <v>41415</v>
      </c>
      <c r="B95" s="26">
        <v>0.89583333333333337</v>
      </c>
      <c r="D95" s="28">
        <v>101.89</v>
      </c>
      <c r="E95">
        <f t="shared" si="6"/>
        <v>0.19359999999999999</v>
      </c>
      <c r="F95" s="28">
        <v>77.72</v>
      </c>
      <c r="G95">
        <v>11.5</v>
      </c>
      <c r="H95" s="29">
        <f t="shared" si="7"/>
        <v>12.863600000000005</v>
      </c>
      <c r="I95">
        <f t="shared" si="8"/>
        <v>0.12863600000000006</v>
      </c>
      <c r="J95">
        <f t="shared" si="9"/>
        <v>8.9556179328808567E-3</v>
      </c>
      <c r="K95">
        <f t="shared" si="10"/>
        <v>32.240224558371082</v>
      </c>
      <c r="L95" s="23">
        <f t="shared" si="11"/>
        <v>8.2730881597051789E-2</v>
      </c>
    </row>
    <row r="96" spans="1:12" customFormat="1">
      <c r="A96" s="25">
        <v>41415</v>
      </c>
      <c r="B96" s="26">
        <v>0.91666666666666663</v>
      </c>
      <c r="D96" s="28">
        <v>101.85</v>
      </c>
      <c r="E96">
        <f t="shared" si="6"/>
        <v>0.19359999999999999</v>
      </c>
      <c r="F96" s="28">
        <v>77.81</v>
      </c>
      <c r="G96">
        <v>11.5</v>
      </c>
      <c r="H96" s="29">
        <f t="shared" si="7"/>
        <v>12.733599999999996</v>
      </c>
      <c r="I96">
        <f t="shared" si="8"/>
        <v>0.12733599999999995</v>
      </c>
      <c r="J96">
        <f t="shared" si="9"/>
        <v>8.731065533409469E-3</v>
      </c>
      <c r="K96">
        <f t="shared" si="10"/>
        <v>31.431835920274089</v>
      </c>
      <c r="L96" s="23">
        <f t="shared" si="11"/>
        <v>8.065649453496046E-2</v>
      </c>
    </row>
    <row r="97" spans="1:12" customFormat="1" hidden="1">
      <c r="A97" s="25">
        <v>41415</v>
      </c>
      <c r="B97" s="26">
        <v>0.9375</v>
      </c>
      <c r="D97" s="28">
        <v>102.28</v>
      </c>
      <c r="E97">
        <f t="shared" si="6"/>
        <v>0.19359999999999999</v>
      </c>
      <c r="F97" s="28">
        <v>78.069999999999993</v>
      </c>
      <c r="G97">
        <v>11.5</v>
      </c>
      <c r="H97" s="29">
        <f t="shared" si="7"/>
        <v>12.903600000000012</v>
      </c>
      <c r="I97">
        <f t="shared" si="8"/>
        <v>0.12903600000000012</v>
      </c>
      <c r="J97">
        <f t="shared" si="9"/>
        <v>9.0254002232618511E-3</v>
      </c>
      <c r="K97">
        <f t="shared" si="10"/>
        <v>32.491440803742663</v>
      </c>
      <c r="L97" s="23">
        <f t="shared" si="11"/>
        <v>8.3375521692950122E-2</v>
      </c>
    </row>
    <row r="98" spans="1:12" customFormat="1">
      <c r="A98" s="25">
        <v>41415</v>
      </c>
      <c r="B98" s="26">
        <v>0.95833333333333337</v>
      </c>
      <c r="D98" s="28">
        <v>102.48</v>
      </c>
      <c r="E98">
        <f t="shared" si="6"/>
        <v>0.19359999999999999</v>
      </c>
      <c r="F98" s="28">
        <v>78.37</v>
      </c>
      <c r="G98">
        <v>11.5</v>
      </c>
      <c r="H98" s="29">
        <f t="shared" si="7"/>
        <v>12.803600000000003</v>
      </c>
      <c r="I98">
        <f t="shared" si="8"/>
        <v>0.12803600000000004</v>
      </c>
      <c r="J98">
        <f t="shared" si="9"/>
        <v>8.8515532071454552E-3</v>
      </c>
      <c r="K98">
        <f t="shared" si="10"/>
        <v>31.865591545723639</v>
      </c>
      <c r="L98" s="23">
        <f t="shared" si="11"/>
        <v>8.1769544638757102E-2</v>
      </c>
    </row>
    <row r="99" spans="1:12" customFormat="1" hidden="1">
      <c r="A99" s="25">
        <v>41415</v>
      </c>
      <c r="B99" s="26">
        <v>0.97916666666666663</v>
      </c>
      <c r="D99" s="28">
        <v>102.66</v>
      </c>
      <c r="E99">
        <f t="shared" si="6"/>
        <v>0.19359999999999999</v>
      </c>
      <c r="F99" s="28">
        <v>78.52</v>
      </c>
      <c r="G99">
        <v>11.5</v>
      </c>
      <c r="H99" s="29">
        <f t="shared" si="7"/>
        <v>12.833600000000004</v>
      </c>
      <c r="I99">
        <f t="shared" si="8"/>
        <v>0.12833600000000003</v>
      </c>
      <c r="J99">
        <f t="shared" si="9"/>
        <v>8.9034943464101433E-3</v>
      </c>
      <c r="K99">
        <f t="shared" si="10"/>
        <v>32.052579647076513</v>
      </c>
      <c r="L99" s="23">
        <f t="shared" si="11"/>
        <v>8.2249370405636416E-2</v>
      </c>
    </row>
    <row r="100" spans="1:12" customFormat="1">
      <c r="A100" s="25">
        <v>41416</v>
      </c>
      <c r="B100" s="26">
        <v>0</v>
      </c>
      <c r="D100" s="28">
        <v>102.65</v>
      </c>
      <c r="E100">
        <f t="shared" si="6"/>
        <v>0.19359999999999999</v>
      </c>
      <c r="F100" s="28">
        <v>78.69</v>
      </c>
      <c r="G100">
        <v>11.5</v>
      </c>
      <c r="H100" s="29">
        <f t="shared" si="7"/>
        <v>12.653600000000012</v>
      </c>
      <c r="I100">
        <f t="shared" si="8"/>
        <v>0.12653600000000012</v>
      </c>
      <c r="J100">
        <f t="shared" si="9"/>
        <v>8.5945767421750034E-3</v>
      </c>
      <c r="K100">
        <f t="shared" si="10"/>
        <v>30.940476271830011</v>
      </c>
      <c r="L100" s="23">
        <f t="shared" si="11"/>
        <v>7.9395628103233293E-2</v>
      </c>
    </row>
    <row r="101" spans="1:12" customFormat="1" hidden="1">
      <c r="A101" s="25">
        <v>41416</v>
      </c>
      <c r="B101" s="26">
        <v>2.0833333333333332E-2</v>
      </c>
      <c r="D101" s="28">
        <v>102.78</v>
      </c>
      <c r="E101">
        <f t="shared" si="6"/>
        <v>0.19359999999999999</v>
      </c>
      <c r="F101" s="28">
        <v>78.67</v>
      </c>
      <c r="G101">
        <v>11.5</v>
      </c>
      <c r="H101" s="29">
        <f t="shared" si="7"/>
        <v>12.803600000000003</v>
      </c>
      <c r="I101">
        <f t="shared" si="8"/>
        <v>0.12803600000000004</v>
      </c>
      <c r="J101">
        <f t="shared" si="9"/>
        <v>8.8515532071454552E-3</v>
      </c>
      <c r="K101">
        <f t="shared" si="10"/>
        <v>31.865591545723639</v>
      </c>
      <c r="L101" s="23">
        <f t="shared" si="11"/>
        <v>8.1769544638757102E-2</v>
      </c>
    </row>
    <row r="102" spans="1:12" customFormat="1">
      <c r="A102" s="25">
        <v>41416</v>
      </c>
      <c r="B102" s="26">
        <v>4.1666666666666664E-2</v>
      </c>
      <c r="D102" s="28">
        <v>102.79</v>
      </c>
      <c r="E102">
        <f t="shared" si="6"/>
        <v>0.19359999999999999</v>
      </c>
      <c r="F102" s="28">
        <v>78.66</v>
      </c>
      <c r="G102">
        <v>11.5</v>
      </c>
      <c r="H102" s="29">
        <f t="shared" si="7"/>
        <v>12.823600000000013</v>
      </c>
      <c r="I102">
        <f t="shared" si="8"/>
        <v>0.12823600000000013</v>
      </c>
      <c r="J102">
        <f t="shared" si="9"/>
        <v>8.8861603719418304E-3</v>
      </c>
      <c r="K102">
        <f t="shared" si="10"/>
        <v>31.990177338990588</v>
      </c>
      <c r="L102" s="23">
        <f t="shared" si="11"/>
        <v>8.2089241311240915E-2</v>
      </c>
    </row>
    <row r="103" spans="1:12" customFormat="1" hidden="1">
      <c r="A103" s="25">
        <v>41416</v>
      </c>
      <c r="B103" s="26">
        <v>6.25E-2</v>
      </c>
      <c r="D103" s="28">
        <v>102.83</v>
      </c>
      <c r="E103">
        <f t="shared" si="6"/>
        <v>0.19359999999999999</v>
      </c>
      <c r="F103" s="28">
        <v>78.61</v>
      </c>
      <c r="G103">
        <v>11.5</v>
      </c>
      <c r="H103" s="29">
        <f t="shared" si="7"/>
        <v>12.913600000000002</v>
      </c>
      <c r="I103">
        <f t="shared" si="8"/>
        <v>0.12913600000000003</v>
      </c>
      <c r="J103">
        <f t="shared" si="9"/>
        <v>9.0428965939694603E-3</v>
      </c>
      <c r="K103">
        <f t="shared" si="10"/>
        <v>32.554427738290059</v>
      </c>
      <c r="L103" s="23">
        <f t="shared" si="11"/>
        <v>8.3537150983551606E-2</v>
      </c>
    </row>
    <row r="104" spans="1:12" customFormat="1">
      <c r="A104" s="25">
        <v>41416</v>
      </c>
      <c r="B104" s="26">
        <v>8.3333333333333329E-2</v>
      </c>
      <c r="D104" s="28">
        <v>102.91</v>
      </c>
      <c r="E104">
        <f t="shared" si="6"/>
        <v>0.19359999999999999</v>
      </c>
      <c r="F104" s="28">
        <v>78.56</v>
      </c>
      <c r="G104">
        <v>11.5</v>
      </c>
      <c r="H104" s="29">
        <f t="shared" si="7"/>
        <v>13.043599999999998</v>
      </c>
      <c r="I104">
        <f t="shared" si="8"/>
        <v>0.13043599999999997</v>
      </c>
      <c r="J104">
        <f t="shared" si="9"/>
        <v>9.2722027604793499E-3</v>
      </c>
      <c r="K104">
        <f t="shared" si="10"/>
        <v>33.379929937725656</v>
      </c>
      <c r="L104" s="23">
        <f t="shared" si="11"/>
        <v>8.5655452752696051E-2</v>
      </c>
    </row>
    <row r="105" spans="1:12" customFormat="1" hidden="1">
      <c r="A105" s="25">
        <v>41416</v>
      </c>
      <c r="B105" s="26">
        <v>0.10416666666666667</v>
      </c>
      <c r="D105" s="28">
        <v>103</v>
      </c>
      <c r="E105">
        <f t="shared" si="6"/>
        <v>0.19359999999999999</v>
      </c>
      <c r="F105" s="28">
        <v>78.680000000000007</v>
      </c>
      <c r="G105">
        <v>11.5</v>
      </c>
      <c r="H105" s="29">
        <f t="shared" si="7"/>
        <v>13.013599999999997</v>
      </c>
      <c r="I105">
        <f t="shared" si="8"/>
        <v>0.13013599999999997</v>
      </c>
      <c r="J105">
        <f t="shared" si="9"/>
        <v>9.2189800238907642E-3</v>
      </c>
      <c r="K105">
        <f t="shared" si="10"/>
        <v>33.188328086006749</v>
      </c>
      <c r="L105" s="23">
        <f t="shared" si="11"/>
        <v>8.5163787749568245E-2</v>
      </c>
    </row>
    <row r="106" spans="1:12" customFormat="1">
      <c r="A106" s="25">
        <v>41416</v>
      </c>
      <c r="B106" s="26">
        <v>0.125</v>
      </c>
      <c r="D106" s="28">
        <v>103.03</v>
      </c>
      <c r="E106">
        <f t="shared" si="6"/>
        <v>0.19359999999999999</v>
      </c>
      <c r="F106" s="28">
        <v>78.790000000000006</v>
      </c>
      <c r="G106">
        <v>11.5</v>
      </c>
      <c r="H106" s="29">
        <f t="shared" si="7"/>
        <v>12.933599999999998</v>
      </c>
      <c r="I106">
        <f t="shared" si="8"/>
        <v>0.12933599999999998</v>
      </c>
      <c r="J106">
        <f t="shared" si="9"/>
        <v>9.0779503482553044E-3</v>
      </c>
      <c r="K106">
        <f t="shared" si="10"/>
        <v>32.680621253719096</v>
      </c>
      <c r="L106" s="23">
        <f t="shared" si="11"/>
        <v>8.3860973194044383E-2</v>
      </c>
    </row>
    <row r="107" spans="1:12" customFormat="1" hidden="1">
      <c r="A107" s="25">
        <v>41416</v>
      </c>
      <c r="B107" s="26">
        <v>0.14583333333333334</v>
      </c>
      <c r="D107" s="28">
        <v>103.14</v>
      </c>
      <c r="E107">
        <f t="shared" si="6"/>
        <v>0.19359999999999999</v>
      </c>
      <c r="F107" s="28">
        <v>78.91</v>
      </c>
      <c r="G107">
        <v>11.5</v>
      </c>
      <c r="H107" s="29">
        <f t="shared" si="7"/>
        <v>12.923600000000008</v>
      </c>
      <c r="I107">
        <f t="shared" si="8"/>
        <v>0.12923600000000007</v>
      </c>
      <c r="J107">
        <f t="shared" si="9"/>
        <v>9.0604132996766513E-3</v>
      </c>
      <c r="K107">
        <f t="shared" si="10"/>
        <v>32.617487878835945</v>
      </c>
      <c r="L107" s="23">
        <f t="shared" si="11"/>
        <v>8.3698968126343198E-2</v>
      </c>
    </row>
    <row r="108" spans="1:12" customFormat="1">
      <c r="A108" s="25">
        <v>41416</v>
      </c>
      <c r="B108" s="26">
        <v>0.16666666666666666</v>
      </c>
      <c r="D108" s="28">
        <v>103.16</v>
      </c>
      <c r="E108">
        <f t="shared" si="6"/>
        <v>0.19359999999999999</v>
      </c>
      <c r="F108" s="28">
        <v>79.010000000000005</v>
      </c>
      <c r="G108">
        <v>11.5</v>
      </c>
      <c r="H108" s="29">
        <f t="shared" si="7"/>
        <v>12.843599999999995</v>
      </c>
      <c r="I108">
        <f t="shared" si="8"/>
        <v>0.12843599999999994</v>
      </c>
      <c r="J108">
        <f t="shared" si="9"/>
        <v>8.9208485927923017E-3</v>
      </c>
      <c r="K108">
        <f t="shared" si="10"/>
        <v>32.115054934052289</v>
      </c>
      <c r="L108" s="23">
        <f t="shared" si="11"/>
        <v>8.2409686769443907E-2</v>
      </c>
    </row>
    <row r="109" spans="1:12" customFormat="1" hidden="1">
      <c r="A109" s="25">
        <v>41416</v>
      </c>
      <c r="B109" s="26">
        <v>0.1875</v>
      </c>
      <c r="D109" s="28">
        <v>103.23</v>
      </c>
      <c r="E109">
        <f t="shared" si="6"/>
        <v>0.19359999999999999</v>
      </c>
      <c r="F109" s="28">
        <v>79.13</v>
      </c>
      <c r="G109">
        <v>11.5</v>
      </c>
      <c r="H109" s="29">
        <f t="shared" si="7"/>
        <v>12.793600000000012</v>
      </c>
      <c r="I109">
        <f t="shared" si="8"/>
        <v>0.12793600000000013</v>
      </c>
      <c r="J109">
        <f t="shared" si="9"/>
        <v>8.8342800010091597E-3</v>
      </c>
      <c r="K109">
        <f t="shared" si="10"/>
        <v>31.803408003632974</v>
      </c>
      <c r="L109" s="23">
        <f t="shared" si="11"/>
        <v>8.1609976914634258E-2</v>
      </c>
    </row>
    <row r="110" spans="1:12" customFormat="1">
      <c r="A110" s="25">
        <v>41416</v>
      </c>
      <c r="B110" s="26">
        <v>0.20833333333333334</v>
      </c>
      <c r="D110" s="28">
        <v>103.87</v>
      </c>
      <c r="E110">
        <f t="shared" si="6"/>
        <v>0.19359999999999999</v>
      </c>
      <c r="F110" s="28">
        <v>79.72</v>
      </c>
      <c r="G110">
        <v>11.5</v>
      </c>
      <c r="H110" s="29">
        <f t="shared" si="7"/>
        <v>12.843600000000009</v>
      </c>
      <c r="I110">
        <f t="shared" si="8"/>
        <v>0.12843600000000011</v>
      </c>
      <c r="J110">
        <f t="shared" si="9"/>
        <v>8.920848592792326E-3</v>
      </c>
      <c r="K110">
        <f t="shared" si="10"/>
        <v>32.115054934052374</v>
      </c>
      <c r="L110" s="23">
        <f t="shared" si="11"/>
        <v>8.2409686769444115E-2</v>
      </c>
    </row>
    <row r="111" spans="1:12" customFormat="1" hidden="1">
      <c r="A111" s="25">
        <v>41416</v>
      </c>
      <c r="B111" s="26">
        <v>0.22916666666666666</v>
      </c>
      <c r="D111" s="28">
        <v>104.09</v>
      </c>
      <c r="E111">
        <f t="shared" si="6"/>
        <v>0.19359999999999999</v>
      </c>
      <c r="F111" s="28">
        <v>80.08</v>
      </c>
      <c r="G111">
        <v>11.5</v>
      </c>
      <c r="H111" s="29">
        <f t="shared" si="7"/>
        <v>12.703600000000009</v>
      </c>
      <c r="I111">
        <f t="shared" si="8"/>
        <v>0.12703600000000009</v>
      </c>
      <c r="J111">
        <f t="shared" si="9"/>
        <v>8.6797310090829926E-3</v>
      </c>
      <c r="K111">
        <f t="shared" si="10"/>
        <v>31.247031632698775</v>
      </c>
      <c r="L111" s="23">
        <f t="shared" si="11"/>
        <v>8.0182272601228566E-2</v>
      </c>
    </row>
    <row r="112" spans="1:12" customFormat="1">
      <c r="A112" s="25">
        <v>41416</v>
      </c>
      <c r="B112" s="26">
        <v>0.25</v>
      </c>
      <c r="D112" s="28">
        <v>104.5</v>
      </c>
      <c r="E112">
        <f t="shared" si="6"/>
        <v>0.19359999999999999</v>
      </c>
      <c r="F112" s="28">
        <v>80.47</v>
      </c>
      <c r="G112">
        <v>11.5</v>
      </c>
      <c r="H112" s="29">
        <f t="shared" si="7"/>
        <v>12.723600000000005</v>
      </c>
      <c r="I112">
        <f t="shared" si="8"/>
        <v>0.12723600000000004</v>
      </c>
      <c r="J112">
        <f t="shared" si="9"/>
        <v>8.7139338430961451E-3</v>
      </c>
      <c r="K112">
        <f t="shared" si="10"/>
        <v>31.370161835146121</v>
      </c>
      <c r="L112" s="23">
        <f t="shared" si="11"/>
        <v>8.0498234116361617E-2</v>
      </c>
    </row>
    <row r="113" spans="1:12" customFormat="1" hidden="1">
      <c r="A113" s="25">
        <v>41416</v>
      </c>
      <c r="B113" s="26">
        <v>0.27083333333333331</v>
      </c>
      <c r="D113" s="28">
        <v>104.7</v>
      </c>
      <c r="E113">
        <f t="shared" si="6"/>
        <v>0.19359999999999999</v>
      </c>
      <c r="F113" s="28">
        <v>80.849999999999994</v>
      </c>
      <c r="G113">
        <v>11.5</v>
      </c>
      <c r="H113" s="29">
        <f t="shared" si="7"/>
        <v>12.543600000000012</v>
      </c>
      <c r="I113">
        <f t="shared" si="8"/>
        <v>0.12543600000000013</v>
      </c>
      <c r="J113">
        <f t="shared" si="9"/>
        <v>8.4090073268336292E-3</v>
      </c>
      <c r="K113">
        <f t="shared" si="10"/>
        <v>30.272426376601064</v>
      </c>
      <c r="L113" s="23">
        <f t="shared" si="11"/>
        <v>7.7681360986915735E-2</v>
      </c>
    </row>
    <row r="114" spans="1:12" customFormat="1">
      <c r="A114" s="25">
        <v>41416</v>
      </c>
      <c r="B114" s="26">
        <v>0.29166666666666669</v>
      </c>
      <c r="D114" s="28">
        <v>104.9</v>
      </c>
      <c r="E114">
        <f t="shared" si="6"/>
        <v>0.19359999999999999</v>
      </c>
      <c r="F114" s="28">
        <v>81.16</v>
      </c>
      <c r="G114">
        <v>11.5</v>
      </c>
      <c r="H114" s="29">
        <f t="shared" si="7"/>
        <v>12.433600000000013</v>
      </c>
      <c r="I114">
        <f t="shared" si="8"/>
        <v>0.12433600000000013</v>
      </c>
      <c r="J114">
        <f t="shared" si="9"/>
        <v>8.2258629368275916E-3</v>
      </c>
      <c r="K114">
        <f t="shared" si="10"/>
        <v>29.61310657257933</v>
      </c>
      <c r="L114" s="23">
        <f t="shared" si="11"/>
        <v>7.5989495952217934E-2</v>
      </c>
    </row>
    <row r="115" spans="1:12" customFormat="1" hidden="1">
      <c r="A115" s="25">
        <v>41416</v>
      </c>
      <c r="B115" s="26">
        <v>0.3125</v>
      </c>
      <c r="D115" s="28">
        <v>105.42</v>
      </c>
      <c r="E115">
        <f t="shared" si="6"/>
        <v>0.19359999999999999</v>
      </c>
      <c r="F115" s="28">
        <v>81.47</v>
      </c>
      <c r="G115">
        <v>11.5</v>
      </c>
      <c r="H115" s="29">
        <f t="shared" si="7"/>
        <v>12.643600000000006</v>
      </c>
      <c r="I115">
        <f t="shared" si="8"/>
        <v>0.12643600000000008</v>
      </c>
      <c r="J115">
        <f t="shared" si="9"/>
        <v>8.5776063083378359E-3</v>
      </c>
      <c r="K115">
        <f t="shared" si="10"/>
        <v>30.879382710016209</v>
      </c>
      <c r="L115" s="23">
        <f t="shared" si="11"/>
        <v>7.9238857351850683E-2</v>
      </c>
    </row>
    <row r="116" spans="1:12" customFormat="1">
      <c r="A116" s="25">
        <v>41416</v>
      </c>
      <c r="B116" s="26">
        <v>0.33333333333333331</v>
      </c>
      <c r="D116" s="28">
        <v>105.38</v>
      </c>
      <c r="E116">
        <f t="shared" si="6"/>
        <v>0.19359999999999999</v>
      </c>
      <c r="F116" s="28">
        <v>81.650000000000006</v>
      </c>
      <c r="G116">
        <v>11.5</v>
      </c>
      <c r="H116" s="29">
        <f t="shared" si="7"/>
        <v>12.423599999999993</v>
      </c>
      <c r="I116">
        <f t="shared" si="8"/>
        <v>0.12423599999999993</v>
      </c>
      <c r="J116">
        <f t="shared" si="9"/>
        <v>8.2093333280924257E-3</v>
      </c>
      <c r="K116">
        <f t="shared" si="10"/>
        <v>29.553599981132731</v>
      </c>
      <c r="L116" s="23">
        <f t="shared" si="11"/>
        <v>7.5836797488151739E-2</v>
      </c>
    </row>
    <row r="117" spans="1:12" customFormat="1" hidden="1">
      <c r="A117" s="25">
        <v>41416</v>
      </c>
      <c r="B117" s="26">
        <v>0.35416666666666669</v>
      </c>
      <c r="D117" s="28">
        <v>105.53</v>
      </c>
      <c r="E117">
        <f t="shared" si="6"/>
        <v>0.19359999999999999</v>
      </c>
      <c r="F117" s="28">
        <v>81.58</v>
      </c>
      <c r="G117">
        <v>11.5</v>
      </c>
      <c r="H117" s="29">
        <f t="shared" si="7"/>
        <v>12.643600000000006</v>
      </c>
      <c r="I117">
        <f t="shared" si="8"/>
        <v>0.12643600000000008</v>
      </c>
      <c r="J117">
        <f t="shared" si="9"/>
        <v>8.5776063083378359E-3</v>
      </c>
      <c r="K117">
        <f t="shared" si="10"/>
        <v>30.879382710016209</v>
      </c>
      <c r="L117" s="23">
        <f t="shared" si="11"/>
        <v>7.9238857351850683E-2</v>
      </c>
    </row>
    <row r="118" spans="1:12" customFormat="1">
      <c r="A118" s="25">
        <v>41416</v>
      </c>
      <c r="B118" s="26">
        <v>0.375</v>
      </c>
      <c r="D118" s="28">
        <v>105.38</v>
      </c>
      <c r="E118">
        <f t="shared" si="6"/>
        <v>0.19359999999999999</v>
      </c>
      <c r="F118" s="28">
        <v>81.430000000000007</v>
      </c>
      <c r="G118">
        <v>11.5</v>
      </c>
      <c r="H118" s="29">
        <f t="shared" si="7"/>
        <v>12.643599999999992</v>
      </c>
      <c r="I118">
        <f t="shared" si="8"/>
        <v>0.12643599999999991</v>
      </c>
      <c r="J118">
        <f t="shared" si="9"/>
        <v>8.5776063083378134E-3</v>
      </c>
      <c r="K118">
        <f t="shared" si="10"/>
        <v>30.879382710016127</v>
      </c>
      <c r="L118" s="23">
        <f t="shared" si="11"/>
        <v>7.9238857351850475E-2</v>
      </c>
    </row>
    <row r="119" spans="1:12" customFormat="1" hidden="1">
      <c r="A119" s="25">
        <v>41416</v>
      </c>
      <c r="B119" s="26">
        <v>0.39583333333333331</v>
      </c>
      <c r="D119" s="28">
        <v>105.29</v>
      </c>
      <c r="E119">
        <f t="shared" si="6"/>
        <v>0.19359999999999999</v>
      </c>
      <c r="F119" s="28">
        <v>81.44</v>
      </c>
      <c r="G119">
        <v>11.5</v>
      </c>
      <c r="H119" s="29">
        <f t="shared" si="7"/>
        <v>12.543600000000012</v>
      </c>
      <c r="I119">
        <f t="shared" si="8"/>
        <v>0.12543600000000013</v>
      </c>
      <c r="J119">
        <f t="shared" si="9"/>
        <v>8.4090073268336292E-3</v>
      </c>
      <c r="K119">
        <f t="shared" si="10"/>
        <v>30.272426376601064</v>
      </c>
      <c r="L119" s="23">
        <f t="shared" si="11"/>
        <v>7.7681360986915735E-2</v>
      </c>
    </row>
    <row r="120" spans="1:12" customFormat="1">
      <c r="A120" s="25">
        <v>41416</v>
      </c>
      <c r="B120" s="26">
        <v>0.41666666666666669</v>
      </c>
      <c r="D120" s="28">
        <v>105.1</v>
      </c>
      <c r="E120">
        <f t="shared" si="6"/>
        <v>0.19359999999999999</v>
      </c>
      <c r="F120" s="28">
        <v>81.17</v>
      </c>
      <c r="G120">
        <v>11.5</v>
      </c>
      <c r="H120" s="29">
        <f t="shared" si="7"/>
        <v>12.623599999999996</v>
      </c>
      <c r="I120">
        <f t="shared" si="8"/>
        <v>0.12623599999999996</v>
      </c>
      <c r="J120">
        <f t="shared" si="9"/>
        <v>8.5437257965825051E-3</v>
      </c>
      <c r="K120">
        <f t="shared" si="10"/>
        <v>30.757412867697017</v>
      </c>
      <c r="L120" s="23">
        <f t="shared" si="11"/>
        <v>7.8925873409538147E-2</v>
      </c>
    </row>
    <row r="121" spans="1:12" customFormat="1" hidden="1">
      <c r="A121" s="25">
        <v>41416</v>
      </c>
      <c r="B121" s="26">
        <v>0.4375</v>
      </c>
      <c r="D121" s="28">
        <v>104.73</v>
      </c>
      <c r="E121">
        <f t="shared" si="6"/>
        <v>0.19359999999999999</v>
      </c>
      <c r="F121" s="28">
        <v>80.930000000000007</v>
      </c>
      <c r="G121">
        <v>11.5</v>
      </c>
      <c r="H121" s="29">
        <f t="shared" si="7"/>
        <v>12.493600000000001</v>
      </c>
      <c r="I121">
        <f t="shared" si="8"/>
        <v>0.12493600000000001</v>
      </c>
      <c r="J121">
        <f t="shared" si="9"/>
        <v>8.3254598932769354E-3</v>
      </c>
      <c r="K121">
        <f t="shared" si="10"/>
        <v>29.971655615796969</v>
      </c>
      <c r="L121" s="23">
        <f t="shared" si="11"/>
        <v>7.6909560215029427E-2</v>
      </c>
    </row>
    <row r="122" spans="1:12" customFormat="1">
      <c r="A122" s="25">
        <v>41416</v>
      </c>
      <c r="B122" s="26">
        <v>0.45833333333333331</v>
      </c>
      <c r="D122" s="28">
        <v>104.81</v>
      </c>
      <c r="E122">
        <f t="shared" si="6"/>
        <v>0.19359999999999999</v>
      </c>
      <c r="F122" s="28">
        <v>80.8</v>
      </c>
      <c r="G122">
        <v>11.5</v>
      </c>
      <c r="H122" s="29">
        <f t="shared" si="7"/>
        <v>12.703600000000009</v>
      </c>
      <c r="I122">
        <f t="shared" si="8"/>
        <v>0.12703600000000009</v>
      </c>
      <c r="J122">
        <f t="shared" si="9"/>
        <v>8.6797310090829926E-3</v>
      </c>
      <c r="K122">
        <f t="shared" si="10"/>
        <v>31.247031632698775</v>
      </c>
      <c r="L122" s="23">
        <f t="shared" si="11"/>
        <v>8.0182272601228566E-2</v>
      </c>
    </row>
    <row r="123" spans="1:12" customFormat="1" hidden="1">
      <c r="A123" s="25">
        <v>41416</v>
      </c>
      <c r="B123" s="26">
        <v>0.47916666666666669</v>
      </c>
      <c r="D123" s="28">
        <v>105.11</v>
      </c>
      <c r="E123">
        <f t="shared" si="6"/>
        <v>0.19359999999999999</v>
      </c>
      <c r="F123" s="28">
        <v>80.95</v>
      </c>
      <c r="G123">
        <v>11.5</v>
      </c>
      <c r="H123" s="29">
        <f t="shared" si="7"/>
        <v>12.8536</v>
      </c>
      <c r="I123">
        <f t="shared" si="8"/>
        <v>0.12853600000000001</v>
      </c>
      <c r="J123">
        <f t="shared" si="9"/>
        <v>8.9382231189847582E-3</v>
      </c>
      <c r="K123">
        <f t="shared" si="10"/>
        <v>32.177603228345127</v>
      </c>
      <c r="L123" s="23">
        <f t="shared" si="11"/>
        <v>8.2570190475609775E-2</v>
      </c>
    </row>
    <row r="124" spans="1:12" customFormat="1">
      <c r="A124" s="25">
        <v>41416</v>
      </c>
      <c r="B124" s="26">
        <v>0.5</v>
      </c>
      <c r="D124" s="28">
        <v>104.86</v>
      </c>
      <c r="E124">
        <f t="shared" si="6"/>
        <v>0.19359999999999999</v>
      </c>
      <c r="F124" s="28">
        <v>80.69</v>
      </c>
      <c r="G124">
        <v>11.5</v>
      </c>
      <c r="H124" s="29">
        <f t="shared" si="7"/>
        <v>12.863600000000005</v>
      </c>
      <c r="I124">
        <f t="shared" si="8"/>
        <v>0.12863600000000006</v>
      </c>
      <c r="J124">
        <f t="shared" si="9"/>
        <v>8.9556179328808567E-3</v>
      </c>
      <c r="K124">
        <f t="shared" si="10"/>
        <v>32.240224558371082</v>
      </c>
      <c r="L124" s="23">
        <f t="shared" si="11"/>
        <v>8.2730881597051789E-2</v>
      </c>
    </row>
    <row r="125" spans="1:12" customFormat="1" hidden="1">
      <c r="A125" s="25">
        <v>41416</v>
      </c>
      <c r="B125" s="26">
        <v>0.52083333333333337</v>
      </c>
      <c r="D125" s="28">
        <v>104.43</v>
      </c>
      <c r="E125">
        <f t="shared" si="6"/>
        <v>0.19359999999999999</v>
      </c>
      <c r="F125" s="28">
        <v>80.150000000000006</v>
      </c>
      <c r="G125">
        <v>11.5</v>
      </c>
      <c r="H125" s="29">
        <f t="shared" si="7"/>
        <v>12.973600000000005</v>
      </c>
      <c r="I125">
        <f t="shared" si="8"/>
        <v>0.12973600000000005</v>
      </c>
      <c r="J125">
        <f t="shared" si="9"/>
        <v>9.1483021286177645E-3</v>
      </c>
      <c r="K125">
        <f t="shared" si="10"/>
        <v>32.933887663023953</v>
      </c>
      <c r="L125" s="23">
        <f t="shared" si="11"/>
        <v>8.451087416736966E-2</v>
      </c>
    </row>
    <row r="126" spans="1:12" customFormat="1">
      <c r="A126" s="25">
        <v>41416</v>
      </c>
      <c r="B126" s="26">
        <v>0.54166666666666663</v>
      </c>
      <c r="D126" s="28">
        <v>104.01</v>
      </c>
      <c r="E126">
        <f t="shared" si="6"/>
        <v>0.19359999999999999</v>
      </c>
      <c r="F126" s="28">
        <v>79.72</v>
      </c>
      <c r="G126">
        <v>11.5</v>
      </c>
      <c r="H126" s="29">
        <f t="shared" si="7"/>
        <v>12.98360000000001</v>
      </c>
      <c r="I126">
        <f t="shared" si="8"/>
        <v>0.12983600000000009</v>
      </c>
      <c r="J126">
        <f t="shared" si="9"/>
        <v>9.1659410095269074E-3</v>
      </c>
      <c r="K126">
        <f t="shared" si="10"/>
        <v>32.997387634296864</v>
      </c>
      <c r="L126" s="23">
        <f t="shared" si="11"/>
        <v>8.4673819949440246E-2</v>
      </c>
    </row>
    <row r="127" spans="1:12" customFormat="1" hidden="1">
      <c r="A127" s="25">
        <v>41416</v>
      </c>
      <c r="B127" s="26">
        <v>0.5625</v>
      </c>
      <c r="D127" s="28">
        <v>103.71</v>
      </c>
      <c r="E127">
        <f t="shared" si="6"/>
        <v>0.19359999999999999</v>
      </c>
      <c r="F127" s="28">
        <v>79.61</v>
      </c>
      <c r="G127">
        <v>11.5</v>
      </c>
      <c r="H127" s="29">
        <f t="shared" si="7"/>
        <v>12.793599999999998</v>
      </c>
      <c r="I127">
        <f t="shared" si="8"/>
        <v>0.12793599999999997</v>
      </c>
      <c r="J127">
        <f t="shared" si="9"/>
        <v>8.8342800010091285E-3</v>
      </c>
      <c r="K127">
        <f t="shared" si="10"/>
        <v>31.803408003632864</v>
      </c>
      <c r="L127" s="23">
        <f t="shared" si="11"/>
        <v>8.160997691463398E-2</v>
      </c>
    </row>
    <row r="128" spans="1:12" customFormat="1">
      <c r="A128" s="25">
        <v>41416</v>
      </c>
      <c r="B128" s="26">
        <v>0.58333333333333337</v>
      </c>
      <c r="D128" s="28">
        <v>103.71</v>
      </c>
      <c r="E128">
        <f t="shared" si="6"/>
        <v>0.19359999999999999</v>
      </c>
      <c r="F128" s="28">
        <v>79.569999999999993</v>
      </c>
      <c r="G128">
        <v>11.5</v>
      </c>
      <c r="H128" s="29">
        <f t="shared" si="7"/>
        <v>12.833600000000004</v>
      </c>
      <c r="I128">
        <f t="shared" si="8"/>
        <v>0.12833600000000003</v>
      </c>
      <c r="J128">
        <f t="shared" si="9"/>
        <v>8.9034943464101433E-3</v>
      </c>
      <c r="K128">
        <f t="shared" si="10"/>
        <v>32.052579647076513</v>
      </c>
      <c r="L128" s="23">
        <f t="shared" si="11"/>
        <v>8.2249370405636416E-2</v>
      </c>
    </row>
    <row r="129" spans="1:12" customFormat="1" hidden="1">
      <c r="A129" s="25">
        <v>41416</v>
      </c>
      <c r="B129" s="26">
        <v>0.60416666666666663</v>
      </c>
      <c r="D129" s="28">
        <v>103.69</v>
      </c>
      <c r="E129">
        <f t="shared" si="6"/>
        <v>0.19359999999999999</v>
      </c>
      <c r="F129" s="28">
        <v>79.400000000000006</v>
      </c>
      <c r="G129">
        <v>11.5</v>
      </c>
      <c r="H129" s="29">
        <f t="shared" si="7"/>
        <v>12.983599999999996</v>
      </c>
      <c r="I129">
        <f t="shared" si="8"/>
        <v>0.12983599999999995</v>
      </c>
      <c r="J129">
        <f t="shared" si="9"/>
        <v>9.1659410095268814E-3</v>
      </c>
      <c r="K129">
        <f t="shared" si="10"/>
        <v>32.997387634296771</v>
      </c>
      <c r="L129" s="23">
        <f t="shared" si="11"/>
        <v>8.467381994944001E-2</v>
      </c>
    </row>
    <row r="130" spans="1:12" customFormat="1">
      <c r="A130" s="25">
        <v>41416</v>
      </c>
      <c r="B130" s="26">
        <v>0.625</v>
      </c>
      <c r="D130" s="28">
        <v>103.68</v>
      </c>
      <c r="E130">
        <f t="shared" si="6"/>
        <v>0.19359999999999999</v>
      </c>
      <c r="F130" s="28">
        <v>79.260000000000005</v>
      </c>
      <c r="G130">
        <v>11.5</v>
      </c>
      <c r="H130" s="29">
        <f t="shared" si="7"/>
        <v>13.113600000000005</v>
      </c>
      <c r="I130">
        <f t="shared" si="8"/>
        <v>0.13113600000000006</v>
      </c>
      <c r="J130">
        <f t="shared" si="9"/>
        <v>9.3971048095791987E-3</v>
      </c>
      <c r="K130">
        <f t="shared" si="10"/>
        <v>33.829577314485114</v>
      </c>
      <c r="L130" s="23">
        <f t="shared" si="11"/>
        <v>8.6809282305581506E-2</v>
      </c>
    </row>
    <row r="131" spans="1:12" customFormat="1" hidden="1">
      <c r="A131" s="25">
        <v>41416</v>
      </c>
      <c r="B131" s="26">
        <v>0.64583333333333337</v>
      </c>
      <c r="D131" s="28">
        <v>103.54</v>
      </c>
      <c r="E131">
        <f t="shared" si="6"/>
        <v>0.19359999999999999</v>
      </c>
      <c r="F131" s="28">
        <v>79.319999999999993</v>
      </c>
      <c r="G131">
        <v>11.5</v>
      </c>
      <c r="H131" s="29">
        <f t="shared" si="7"/>
        <v>12.913600000000017</v>
      </c>
      <c r="I131">
        <f t="shared" si="8"/>
        <v>0.12913600000000017</v>
      </c>
      <c r="J131">
        <f t="shared" si="9"/>
        <v>9.0428965939694933E-3</v>
      </c>
      <c r="K131">
        <f t="shared" si="10"/>
        <v>32.554427738290173</v>
      </c>
      <c r="L131" s="23">
        <f t="shared" si="11"/>
        <v>8.3537150983551883E-2</v>
      </c>
    </row>
    <row r="132" spans="1:12" customFormat="1">
      <c r="A132" s="25">
        <v>41416</v>
      </c>
      <c r="B132" s="26">
        <v>0.66666666666666663</v>
      </c>
      <c r="D132" s="28">
        <v>103.54</v>
      </c>
      <c r="E132">
        <f t="shared" ref="E132:E195" si="12">(586-426)*1.21/1000</f>
        <v>0.19359999999999999</v>
      </c>
      <c r="F132" s="28">
        <v>79.3</v>
      </c>
      <c r="G132">
        <v>11.5</v>
      </c>
      <c r="H132" s="29">
        <f t="shared" si="7"/>
        <v>12.933600000000013</v>
      </c>
      <c r="I132">
        <f t="shared" si="8"/>
        <v>0.12933600000000012</v>
      </c>
      <c r="J132">
        <f t="shared" si="9"/>
        <v>9.0779503482553304E-3</v>
      </c>
      <c r="K132">
        <f t="shared" si="10"/>
        <v>32.680621253719188</v>
      </c>
      <c r="L132" s="23">
        <f t="shared" si="11"/>
        <v>8.3860973194044619E-2</v>
      </c>
    </row>
    <row r="133" spans="1:12" customFormat="1" hidden="1">
      <c r="A133" s="25">
        <v>41416</v>
      </c>
      <c r="B133" s="26">
        <v>0.6875</v>
      </c>
      <c r="D133" s="28">
        <v>103.74</v>
      </c>
      <c r="E133">
        <f t="shared" si="12"/>
        <v>0.19359999999999999</v>
      </c>
      <c r="F133" s="28">
        <v>79.66</v>
      </c>
      <c r="G133">
        <v>11.5</v>
      </c>
      <c r="H133" s="29">
        <f t="shared" ref="H133:H196" si="13">D133+E133-F133-G133</f>
        <v>12.773600000000002</v>
      </c>
      <c r="I133">
        <f t="shared" ref="I133:I196" si="14">H133/100</f>
        <v>0.12773600000000002</v>
      </c>
      <c r="J133">
        <f t="shared" ref="J133:J196" si="15">1.509*I133^(5/2)</f>
        <v>8.7997943017163582E-3</v>
      </c>
      <c r="K133">
        <f t="shared" ref="K133:K196" si="16">J133*3600</f>
        <v>31.679259486178889</v>
      </c>
      <c r="L133" s="23">
        <f t="shared" ref="L133:L196" si="17">K133*1000/389700</f>
        <v>8.1291402325324322E-2</v>
      </c>
    </row>
    <row r="134" spans="1:12" customFormat="1">
      <c r="A134" s="25">
        <v>41416</v>
      </c>
      <c r="B134" s="26">
        <v>0.70833333333333337</v>
      </c>
      <c r="D134" s="28">
        <v>103.88</v>
      </c>
      <c r="E134">
        <f t="shared" si="12"/>
        <v>0.19359999999999999</v>
      </c>
      <c r="F134" s="28">
        <v>79.92</v>
      </c>
      <c r="G134">
        <v>11.5</v>
      </c>
      <c r="H134" s="29">
        <f t="shared" si="13"/>
        <v>12.653599999999997</v>
      </c>
      <c r="I134">
        <f t="shared" si="14"/>
        <v>0.12653599999999998</v>
      </c>
      <c r="J134">
        <f t="shared" si="15"/>
        <v>8.5945767421749721E-3</v>
      </c>
      <c r="K134">
        <f t="shared" si="16"/>
        <v>30.940476271829901</v>
      </c>
      <c r="L134" s="23">
        <f t="shared" si="17"/>
        <v>7.9395628103233001E-2</v>
      </c>
    </row>
    <row r="135" spans="1:12" customFormat="1" hidden="1">
      <c r="A135" s="25">
        <v>41416</v>
      </c>
      <c r="B135" s="26">
        <v>0.72916666666666663</v>
      </c>
      <c r="D135" s="28">
        <v>103.73</v>
      </c>
      <c r="E135">
        <f t="shared" si="12"/>
        <v>0.19359999999999999</v>
      </c>
      <c r="F135" s="28">
        <v>79.59</v>
      </c>
      <c r="G135">
        <v>11.5</v>
      </c>
      <c r="H135" s="29">
        <f t="shared" si="13"/>
        <v>12.833600000000004</v>
      </c>
      <c r="I135">
        <f t="shared" si="14"/>
        <v>0.12833600000000003</v>
      </c>
      <c r="J135">
        <f t="shared" si="15"/>
        <v>8.9034943464101433E-3</v>
      </c>
      <c r="K135">
        <f t="shared" si="16"/>
        <v>32.052579647076513</v>
      </c>
      <c r="L135" s="23">
        <f t="shared" si="17"/>
        <v>8.2249370405636416E-2</v>
      </c>
    </row>
    <row r="136" spans="1:12" customFormat="1">
      <c r="A136" s="25">
        <v>41416</v>
      </c>
      <c r="B136" s="26">
        <v>0.75</v>
      </c>
      <c r="D136" s="28">
        <v>103.82</v>
      </c>
      <c r="E136">
        <f t="shared" si="12"/>
        <v>0.19359999999999999</v>
      </c>
      <c r="F136" s="28">
        <v>79.77</v>
      </c>
      <c r="G136">
        <v>11.5</v>
      </c>
      <c r="H136" s="29">
        <f t="shared" si="13"/>
        <v>12.743600000000001</v>
      </c>
      <c r="I136">
        <f t="shared" si="14"/>
        <v>0.12743599999999999</v>
      </c>
      <c r="J136">
        <f t="shared" si="15"/>
        <v>8.7482174165023369E-3</v>
      </c>
      <c r="K136">
        <f t="shared" si="16"/>
        <v>31.493582699408414</v>
      </c>
      <c r="L136" s="23">
        <f t="shared" si="17"/>
        <v>8.081494149193845E-2</v>
      </c>
    </row>
    <row r="137" spans="1:12" customFormat="1" hidden="1">
      <c r="A137" s="25">
        <v>41416</v>
      </c>
      <c r="B137" s="26">
        <v>0.77083333333333337</v>
      </c>
      <c r="D137" s="28">
        <v>104.17</v>
      </c>
      <c r="E137">
        <f t="shared" si="12"/>
        <v>0.19359999999999999</v>
      </c>
      <c r="F137" s="28">
        <v>80.290000000000006</v>
      </c>
      <c r="G137">
        <v>11.5</v>
      </c>
      <c r="H137" s="29">
        <f t="shared" si="13"/>
        <v>12.573599999999999</v>
      </c>
      <c r="I137">
        <f t="shared" si="14"/>
        <v>0.12573599999999999</v>
      </c>
      <c r="J137">
        <f t="shared" si="15"/>
        <v>8.4593762217626441E-3</v>
      </c>
      <c r="K137">
        <f t="shared" si="16"/>
        <v>30.45375439834552</v>
      </c>
      <c r="L137" s="23">
        <f t="shared" si="17"/>
        <v>7.8146662556698804E-2</v>
      </c>
    </row>
    <row r="138" spans="1:12" customFormat="1">
      <c r="A138" s="25">
        <v>41416</v>
      </c>
      <c r="B138" s="26">
        <v>0.79166666666666663</v>
      </c>
      <c r="D138" s="28">
        <v>105.04</v>
      </c>
      <c r="E138">
        <f t="shared" si="12"/>
        <v>0.19359999999999999</v>
      </c>
      <c r="F138" s="28">
        <v>81.069999999999993</v>
      </c>
      <c r="G138">
        <v>11.5</v>
      </c>
      <c r="H138" s="29">
        <f t="shared" si="13"/>
        <v>12.663600000000017</v>
      </c>
      <c r="I138">
        <f t="shared" si="14"/>
        <v>0.12663600000000017</v>
      </c>
      <c r="J138">
        <f t="shared" si="15"/>
        <v>8.6115673052602742E-3</v>
      </c>
      <c r="K138">
        <f t="shared" si="16"/>
        <v>31.001642298936986</v>
      </c>
      <c r="L138" s="23">
        <f t="shared" si="17"/>
        <v>7.955258480609953E-2</v>
      </c>
    </row>
    <row r="139" spans="1:12" customFormat="1" hidden="1">
      <c r="A139" s="25">
        <v>41416</v>
      </c>
      <c r="B139" s="26">
        <v>0.8125</v>
      </c>
      <c r="D139" s="28">
        <v>105.35</v>
      </c>
      <c r="E139">
        <f t="shared" si="12"/>
        <v>0.19359999999999999</v>
      </c>
      <c r="F139" s="28">
        <v>81.349999999999994</v>
      </c>
      <c r="G139">
        <v>11.5</v>
      </c>
      <c r="H139" s="29">
        <f t="shared" si="13"/>
        <v>12.693600000000004</v>
      </c>
      <c r="I139">
        <f t="shared" si="14"/>
        <v>0.12693600000000005</v>
      </c>
      <c r="J139">
        <f t="shared" si="15"/>
        <v>8.6626598495128139E-3</v>
      </c>
      <c r="K139">
        <f t="shared" si="16"/>
        <v>31.185575458246131</v>
      </c>
      <c r="L139" s="23">
        <f t="shared" si="17"/>
        <v>8.0024571358086036E-2</v>
      </c>
    </row>
    <row r="140" spans="1:12" customFormat="1">
      <c r="A140" s="25">
        <v>41416</v>
      </c>
      <c r="B140" s="26">
        <v>0.83333333333333337</v>
      </c>
      <c r="D140" s="28">
        <v>105.52</v>
      </c>
      <c r="E140">
        <f t="shared" si="12"/>
        <v>0.19359999999999999</v>
      </c>
      <c r="F140" s="28">
        <v>81.55</v>
      </c>
      <c r="G140">
        <v>11.5</v>
      </c>
      <c r="H140" s="29">
        <f t="shared" si="13"/>
        <v>12.663600000000002</v>
      </c>
      <c r="I140">
        <f t="shared" si="14"/>
        <v>0.12663600000000003</v>
      </c>
      <c r="J140">
        <f t="shared" si="15"/>
        <v>8.611567305260243E-3</v>
      </c>
      <c r="K140">
        <f t="shared" si="16"/>
        <v>31.001642298936876</v>
      </c>
      <c r="L140" s="23">
        <f t="shared" si="17"/>
        <v>7.9552584806099252E-2</v>
      </c>
    </row>
    <row r="141" spans="1:12" customFormat="1" hidden="1">
      <c r="A141" s="25">
        <v>41416</v>
      </c>
      <c r="B141" s="26">
        <v>0.85416666666666663</v>
      </c>
      <c r="D141" s="28">
        <v>106.14</v>
      </c>
      <c r="E141">
        <f t="shared" si="12"/>
        <v>0.19359999999999999</v>
      </c>
      <c r="F141" s="28">
        <v>82.26</v>
      </c>
      <c r="G141">
        <v>11.5</v>
      </c>
      <c r="H141" s="29">
        <f t="shared" si="13"/>
        <v>12.573599999999999</v>
      </c>
      <c r="I141">
        <f t="shared" si="14"/>
        <v>0.12573599999999999</v>
      </c>
      <c r="J141">
        <f t="shared" si="15"/>
        <v>8.4593762217626441E-3</v>
      </c>
      <c r="K141">
        <f t="shared" si="16"/>
        <v>30.45375439834552</v>
      </c>
      <c r="L141" s="23">
        <f t="shared" si="17"/>
        <v>7.8146662556698804E-2</v>
      </c>
    </row>
    <row r="142" spans="1:12" customFormat="1">
      <c r="A142" s="25">
        <v>41416</v>
      </c>
      <c r="B142" s="26">
        <v>0.875</v>
      </c>
      <c r="D142" s="28">
        <v>106.55</v>
      </c>
      <c r="E142">
        <f t="shared" si="12"/>
        <v>0.19359999999999999</v>
      </c>
      <c r="F142" s="28">
        <v>82.76</v>
      </c>
      <c r="G142">
        <v>11.5</v>
      </c>
      <c r="H142" s="29">
        <f t="shared" si="13"/>
        <v>12.483599999999996</v>
      </c>
      <c r="I142">
        <f t="shared" si="14"/>
        <v>0.12483599999999996</v>
      </c>
      <c r="J142">
        <f t="shared" si="15"/>
        <v>8.3088104433080671E-3</v>
      </c>
      <c r="K142">
        <f t="shared" si="16"/>
        <v>29.911717595909042</v>
      </c>
      <c r="L142" s="23">
        <f t="shared" si="17"/>
        <v>7.6755754672591839E-2</v>
      </c>
    </row>
    <row r="143" spans="1:12" customFormat="1" hidden="1">
      <c r="A143" s="25">
        <v>41416</v>
      </c>
      <c r="B143" s="26">
        <v>0.89583333333333337</v>
      </c>
      <c r="D143" s="28">
        <v>106.75</v>
      </c>
      <c r="E143">
        <f t="shared" si="12"/>
        <v>0.19359999999999999</v>
      </c>
      <c r="F143" s="28">
        <v>82.91</v>
      </c>
      <c r="G143">
        <v>11.5</v>
      </c>
      <c r="H143" s="29">
        <f t="shared" si="13"/>
        <v>12.533600000000007</v>
      </c>
      <c r="I143">
        <f t="shared" si="14"/>
        <v>0.12533600000000006</v>
      </c>
      <c r="J143">
        <f t="shared" si="15"/>
        <v>8.3922577889661756E-3</v>
      </c>
      <c r="K143">
        <f t="shared" si="16"/>
        <v>30.21212804027823</v>
      </c>
      <c r="L143" s="23">
        <f t="shared" si="17"/>
        <v>7.7526630844953121E-2</v>
      </c>
    </row>
    <row r="144" spans="1:12" customFormat="1">
      <c r="A144" s="25">
        <v>41416</v>
      </c>
      <c r="B144" s="26">
        <v>0.91666666666666663</v>
      </c>
      <c r="D144" s="28">
        <v>107.24</v>
      </c>
      <c r="E144">
        <f t="shared" si="12"/>
        <v>0.19359999999999999</v>
      </c>
      <c r="F144" s="28">
        <v>83.2</v>
      </c>
      <c r="G144">
        <v>11.5</v>
      </c>
      <c r="H144" s="29">
        <f t="shared" si="13"/>
        <v>12.733599999999996</v>
      </c>
      <c r="I144">
        <f t="shared" si="14"/>
        <v>0.12733599999999995</v>
      </c>
      <c r="J144">
        <f t="shared" si="15"/>
        <v>8.731065533409469E-3</v>
      </c>
      <c r="K144">
        <f t="shared" si="16"/>
        <v>31.431835920274089</v>
      </c>
      <c r="L144" s="23">
        <f t="shared" si="17"/>
        <v>8.065649453496046E-2</v>
      </c>
    </row>
    <row r="145" spans="1:12" customFormat="1" hidden="1">
      <c r="A145" s="25">
        <v>41416</v>
      </c>
      <c r="B145" s="26">
        <v>0.9375</v>
      </c>
      <c r="D145" s="28">
        <v>107.38</v>
      </c>
      <c r="E145">
        <f t="shared" si="12"/>
        <v>0.19359999999999999</v>
      </c>
      <c r="F145" s="28">
        <v>83.49</v>
      </c>
      <c r="G145">
        <v>11.5</v>
      </c>
      <c r="H145" s="29">
        <f t="shared" si="13"/>
        <v>12.583600000000004</v>
      </c>
      <c r="I145">
        <f t="shared" si="14"/>
        <v>0.12583600000000003</v>
      </c>
      <c r="J145">
        <f t="shared" si="15"/>
        <v>8.4762059737945455E-3</v>
      </c>
      <c r="K145">
        <f t="shared" si="16"/>
        <v>30.514341505660365</v>
      </c>
      <c r="L145" s="23">
        <f t="shared" si="17"/>
        <v>7.8302133707108978E-2</v>
      </c>
    </row>
    <row r="146" spans="1:12" customFormat="1">
      <c r="A146" s="25">
        <v>41416</v>
      </c>
      <c r="B146" s="26">
        <v>0.95833333333333337</v>
      </c>
      <c r="D146" s="28">
        <v>107.52</v>
      </c>
      <c r="E146">
        <f t="shared" si="12"/>
        <v>0.19359999999999999</v>
      </c>
      <c r="F146" s="28">
        <v>83.63</v>
      </c>
      <c r="G146">
        <v>11.5</v>
      </c>
      <c r="H146" s="29">
        <f t="shared" si="13"/>
        <v>12.583600000000004</v>
      </c>
      <c r="I146">
        <f t="shared" si="14"/>
        <v>0.12583600000000003</v>
      </c>
      <c r="J146">
        <f t="shared" si="15"/>
        <v>8.4762059737945455E-3</v>
      </c>
      <c r="K146">
        <f t="shared" si="16"/>
        <v>30.514341505660365</v>
      </c>
      <c r="L146" s="23">
        <f t="shared" si="17"/>
        <v>7.8302133707108978E-2</v>
      </c>
    </row>
    <row r="147" spans="1:12" customFormat="1" hidden="1">
      <c r="A147" s="25">
        <v>41416</v>
      </c>
      <c r="B147" s="26">
        <v>0.97916666666666663</v>
      </c>
      <c r="D147" s="28">
        <v>107.6</v>
      </c>
      <c r="E147">
        <f t="shared" si="12"/>
        <v>0.19359999999999999</v>
      </c>
      <c r="F147" s="28">
        <v>83.68</v>
      </c>
      <c r="G147">
        <v>11.5</v>
      </c>
      <c r="H147" s="29">
        <f t="shared" si="13"/>
        <v>12.613599999999991</v>
      </c>
      <c r="I147">
        <f t="shared" si="14"/>
        <v>0.12613599999999991</v>
      </c>
      <c r="J147">
        <f t="shared" si="15"/>
        <v>8.5268157027438337E-3</v>
      </c>
      <c r="K147">
        <f t="shared" si="16"/>
        <v>30.6965365298778</v>
      </c>
      <c r="L147" s="23">
        <f t="shared" si="17"/>
        <v>7.8769660071536574E-2</v>
      </c>
    </row>
    <row r="148" spans="1:12" customFormat="1">
      <c r="A148" s="25">
        <v>41417</v>
      </c>
      <c r="B148" s="26">
        <v>0</v>
      </c>
      <c r="D148" s="28">
        <v>108.05</v>
      </c>
      <c r="E148">
        <f t="shared" si="12"/>
        <v>0.19359999999999999</v>
      </c>
      <c r="F148" s="28">
        <v>84</v>
      </c>
      <c r="G148">
        <v>11.5</v>
      </c>
      <c r="H148" s="29">
        <f t="shared" si="13"/>
        <v>12.743600000000001</v>
      </c>
      <c r="I148">
        <f t="shared" si="14"/>
        <v>0.12743599999999999</v>
      </c>
      <c r="J148">
        <f t="shared" si="15"/>
        <v>8.7482174165023369E-3</v>
      </c>
      <c r="K148">
        <f t="shared" si="16"/>
        <v>31.493582699408414</v>
      </c>
      <c r="L148" s="23">
        <f t="shared" si="17"/>
        <v>8.081494149193845E-2</v>
      </c>
    </row>
    <row r="149" spans="1:12" customFormat="1" hidden="1">
      <c r="A149" s="25">
        <v>41417</v>
      </c>
      <c r="B149" s="26">
        <v>2.0833333333333332E-2</v>
      </c>
      <c r="D149" s="28">
        <v>108.06</v>
      </c>
      <c r="E149">
        <f t="shared" si="12"/>
        <v>0.19359999999999999</v>
      </c>
      <c r="F149" s="28">
        <v>84.13</v>
      </c>
      <c r="G149">
        <v>11.5</v>
      </c>
      <c r="H149" s="29">
        <f t="shared" si="13"/>
        <v>12.62360000000001</v>
      </c>
      <c r="I149">
        <f t="shared" si="14"/>
        <v>0.1262360000000001</v>
      </c>
      <c r="J149">
        <f t="shared" si="15"/>
        <v>8.5437257965825346E-3</v>
      </c>
      <c r="K149">
        <f t="shared" si="16"/>
        <v>30.757412867697123</v>
      </c>
      <c r="L149" s="23">
        <f t="shared" si="17"/>
        <v>7.8925873409538425E-2</v>
      </c>
    </row>
    <row r="150" spans="1:12" customFormat="1">
      <c r="A150" s="25">
        <v>41417</v>
      </c>
      <c r="B150" s="26">
        <v>4.1666666666666664E-2</v>
      </c>
      <c r="D150" s="28">
        <v>108.26</v>
      </c>
      <c r="E150">
        <f t="shared" si="12"/>
        <v>0.19359999999999999</v>
      </c>
      <c r="F150" s="28">
        <v>84.34</v>
      </c>
      <c r="G150">
        <v>11.5</v>
      </c>
      <c r="H150" s="29">
        <f t="shared" si="13"/>
        <v>12.613600000000005</v>
      </c>
      <c r="I150">
        <f t="shared" si="14"/>
        <v>0.12613600000000005</v>
      </c>
      <c r="J150">
        <f t="shared" si="15"/>
        <v>8.5268157027438632E-3</v>
      </c>
      <c r="K150">
        <f t="shared" si="16"/>
        <v>30.696536529877907</v>
      </c>
      <c r="L150" s="23">
        <f t="shared" si="17"/>
        <v>7.8769660071536837E-2</v>
      </c>
    </row>
    <row r="151" spans="1:12" customFormat="1" hidden="1">
      <c r="A151" s="25">
        <v>41417</v>
      </c>
      <c r="B151" s="26">
        <v>6.25E-2</v>
      </c>
      <c r="D151" s="28">
        <v>108.42</v>
      </c>
      <c r="E151">
        <f t="shared" si="12"/>
        <v>0.19359999999999999</v>
      </c>
      <c r="F151" s="28">
        <v>84.46</v>
      </c>
      <c r="G151">
        <v>11.5</v>
      </c>
      <c r="H151" s="29">
        <f t="shared" si="13"/>
        <v>12.653600000000012</v>
      </c>
      <c r="I151">
        <f t="shared" si="14"/>
        <v>0.12653600000000012</v>
      </c>
      <c r="J151">
        <f t="shared" si="15"/>
        <v>8.5945767421750034E-3</v>
      </c>
      <c r="K151">
        <f t="shared" si="16"/>
        <v>30.940476271830011</v>
      </c>
      <c r="L151" s="23">
        <f t="shared" si="17"/>
        <v>7.9395628103233293E-2</v>
      </c>
    </row>
    <row r="152" spans="1:12" customFormat="1">
      <c r="A152" s="25">
        <v>41417</v>
      </c>
      <c r="B152" s="26">
        <v>8.3333333333333329E-2</v>
      </c>
      <c r="D152" s="28">
        <v>108.35</v>
      </c>
      <c r="E152">
        <f t="shared" si="12"/>
        <v>0.19359999999999999</v>
      </c>
      <c r="F152" s="28">
        <v>84.46</v>
      </c>
      <c r="G152">
        <v>11.5</v>
      </c>
      <c r="H152" s="29">
        <f t="shared" si="13"/>
        <v>12.583600000000004</v>
      </c>
      <c r="I152">
        <f t="shared" si="14"/>
        <v>0.12583600000000003</v>
      </c>
      <c r="J152">
        <f t="shared" si="15"/>
        <v>8.4762059737945455E-3</v>
      </c>
      <c r="K152">
        <f t="shared" si="16"/>
        <v>30.514341505660365</v>
      </c>
      <c r="L152" s="23">
        <f t="shared" si="17"/>
        <v>7.8302133707108978E-2</v>
      </c>
    </row>
    <row r="153" spans="1:12" customFormat="1" hidden="1">
      <c r="A153" s="25">
        <v>41417</v>
      </c>
      <c r="B153" s="26">
        <v>0.10416666666666667</v>
      </c>
      <c r="D153" s="28">
        <v>108.25</v>
      </c>
      <c r="E153">
        <f t="shared" si="12"/>
        <v>0.19359999999999999</v>
      </c>
      <c r="F153" s="28">
        <v>84.36</v>
      </c>
      <c r="G153">
        <v>11.5</v>
      </c>
      <c r="H153" s="29">
        <f t="shared" si="13"/>
        <v>12.583600000000004</v>
      </c>
      <c r="I153">
        <f t="shared" si="14"/>
        <v>0.12583600000000003</v>
      </c>
      <c r="J153">
        <f t="shared" si="15"/>
        <v>8.4762059737945455E-3</v>
      </c>
      <c r="K153">
        <f t="shared" si="16"/>
        <v>30.514341505660365</v>
      </c>
      <c r="L153" s="23">
        <f t="shared" si="17"/>
        <v>7.8302133707108978E-2</v>
      </c>
    </row>
    <row r="154" spans="1:12" customFormat="1">
      <c r="A154" s="25">
        <v>41417</v>
      </c>
      <c r="B154" s="26">
        <v>0.125</v>
      </c>
      <c r="D154" s="28">
        <v>108.14</v>
      </c>
      <c r="E154">
        <f t="shared" si="12"/>
        <v>0.19359999999999999</v>
      </c>
      <c r="F154" s="28">
        <v>84.21</v>
      </c>
      <c r="G154">
        <v>11.5</v>
      </c>
      <c r="H154" s="29">
        <f t="shared" si="13"/>
        <v>12.62360000000001</v>
      </c>
      <c r="I154">
        <f t="shared" si="14"/>
        <v>0.1262360000000001</v>
      </c>
      <c r="J154">
        <f t="shared" si="15"/>
        <v>8.5437257965825346E-3</v>
      </c>
      <c r="K154">
        <f t="shared" si="16"/>
        <v>30.757412867697123</v>
      </c>
      <c r="L154" s="23">
        <f t="shared" si="17"/>
        <v>7.8925873409538425E-2</v>
      </c>
    </row>
    <row r="155" spans="1:12" customFormat="1" hidden="1">
      <c r="A155" s="25">
        <v>41417</v>
      </c>
      <c r="B155" s="26">
        <v>0.14583333333333334</v>
      </c>
      <c r="D155" s="28">
        <v>108</v>
      </c>
      <c r="E155">
        <f t="shared" si="12"/>
        <v>0.19359999999999999</v>
      </c>
      <c r="F155" s="28">
        <v>83.99</v>
      </c>
      <c r="G155">
        <v>11.5</v>
      </c>
      <c r="H155" s="29">
        <f t="shared" si="13"/>
        <v>12.703600000000009</v>
      </c>
      <c r="I155">
        <f t="shared" si="14"/>
        <v>0.12703600000000009</v>
      </c>
      <c r="J155">
        <f t="shared" si="15"/>
        <v>8.6797310090829926E-3</v>
      </c>
      <c r="K155">
        <f t="shared" si="16"/>
        <v>31.247031632698775</v>
      </c>
      <c r="L155" s="23">
        <f t="shared" si="17"/>
        <v>8.0182272601228566E-2</v>
      </c>
    </row>
    <row r="156" spans="1:12" customFormat="1">
      <c r="A156" s="25">
        <v>41417</v>
      </c>
      <c r="B156" s="26">
        <v>0.16666666666666666</v>
      </c>
      <c r="D156" s="28">
        <v>107.83</v>
      </c>
      <c r="E156">
        <f t="shared" si="12"/>
        <v>0.19359999999999999</v>
      </c>
      <c r="F156" s="28">
        <v>83.96</v>
      </c>
      <c r="G156">
        <v>11.5</v>
      </c>
      <c r="H156" s="29">
        <f t="shared" si="13"/>
        <v>12.563600000000008</v>
      </c>
      <c r="I156">
        <f t="shared" si="14"/>
        <v>0.12563600000000008</v>
      </c>
      <c r="J156">
        <f t="shared" si="15"/>
        <v>8.4425665352462747E-3</v>
      </c>
      <c r="K156">
        <f t="shared" si="16"/>
        <v>30.393239526886589</v>
      </c>
      <c r="L156" s="23">
        <f t="shared" si="17"/>
        <v>7.7991376769018697E-2</v>
      </c>
    </row>
    <row r="157" spans="1:12" customFormat="1" hidden="1">
      <c r="A157" s="25">
        <v>41417</v>
      </c>
      <c r="B157" s="26">
        <v>0.1875</v>
      </c>
      <c r="D157" s="28">
        <v>107.83</v>
      </c>
      <c r="E157">
        <f t="shared" si="12"/>
        <v>0.19359999999999999</v>
      </c>
      <c r="F157" s="28">
        <v>83.92</v>
      </c>
      <c r="G157">
        <v>11.5</v>
      </c>
      <c r="H157" s="29">
        <f t="shared" si="13"/>
        <v>12.6036</v>
      </c>
      <c r="I157">
        <f t="shared" si="14"/>
        <v>0.12603600000000001</v>
      </c>
      <c r="J157">
        <f t="shared" si="15"/>
        <v>8.5099257063122637E-3</v>
      </c>
      <c r="K157">
        <f t="shared" si="16"/>
        <v>30.635732542724149</v>
      </c>
      <c r="L157" s="23">
        <f t="shared" si="17"/>
        <v>7.8613632390875418E-2</v>
      </c>
    </row>
    <row r="158" spans="1:12" customFormat="1">
      <c r="A158" s="25">
        <v>41417</v>
      </c>
      <c r="B158" s="26">
        <v>0.20833333333333334</v>
      </c>
      <c r="D158" s="28">
        <v>107.98</v>
      </c>
      <c r="E158">
        <f t="shared" si="12"/>
        <v>0.19359999999999999</v>
      </c>
      <c r="F158" s="28">
        <v>84.16</v>
      </c>
      <c r="G158">
        <v>11.5</v>
      </c>
      <c r="H158" s="29">
        <f t="shared" si="13"/>
        <v>12.513600000000011</v>
      </c>
      <c r="I158">
        <f t="shared" si="14"/>
        <v>0.12513600000000011</v>
      </c>
      <c r="J158">
        <f t="shared" si="15"/>
        <v>8.3588188059573413E-3</v>
      </c>
      <c r="K158">
        <f t="shared" si="16"/>
        <v>30.09174770144643</v>
      </c>
      <c r="L158" s="23">
        <f t="shared" si="17"/>
        <v>7.7217725690137115E-2</v>
      </c>
    </row>
    <row r="159" spans="1:12" customFormat="1" hidden="1">
      <c r="A159" s="25">
        <v>41417</v>
      </c>
      <c r="B159" s="26">
        <v>0.22916666666666666</v>
      </c>
      <c r="D159" s="28">
        <v>108.15</v>
      </c>
      <c r="E159">
        <f t="shared" si="12"/>
        <v>0.19359999999999999</v>
      </c>
      <c r="F159" s="28">
        <v>84.4</v>
      </c>
      <c r="G159">
        <v>11.5</v>
      </c>
      <c r="H159" s="29">
        <f t="shared" si="13"/>
        <v>12.443600000000004</v>
      </c>
      <c r="I159">
        <f t="shared" si="14"/>
        <v>0.12443600000000003</v>
      </c>
      <c r="J159">
        <f t="shared" si="15"/>
        <v>8.2424124990563841E-3</v>
      </c>
      <c r="K159">
        <f t="shared" si="16"/>
        <v>29.672684996602982</v>
      </c>
      <c r="L159" s="23">
        <f t="shared" si="17"/>
        <v>7.614237874416982E-2</v>
      </c>
    </row>
    <row r="160" spans="1:12" customFormat="1">
      <c r="A160" s="25">
        <v>41417</v>
      </c>
      <c r="B160" s="26">
        <v>0.25</v>
      </c>
      <c r="D160" s="28">
        <v>108.45</v>
      </c>
      <c r="E160">
        <f t="shared" si="12"/>
        <v>0.19359999999999999</v>
      </c>
      <c r="F160" s="28">
        <v>84.84</v>
      </c>
      <c r="G160">
        <v>11.5</v>
      </c>
      <c r="H160" s="29">
        <f t="shared" si="13"/>
        <v>12.303600000000003</v>
      </c>
      <c r="I160">
        <f t="shared" si="14"/>
        <v>0.12303600000000003</v>
      </c>
      <c r="J160">
        <f t="shared" si="15"/>
        <v>8.0125314712035899E-3</v>
      </c>
      <c r="K160">
        <f t="shared" si="16"/>
        <v>28.845113296332922</v>
      </c>
      <c r="L160" s="23">
        <f t="shared" si="17"/>
        <v>7.4018766477631309E-2</v>
      </c>
    </row>
    <row r="161" spans="1:12" customFormat="1" hidden="1">
      <c r="A161" s="25">
        <v>41417</v>
      </c>
      <c r="B161" s="26">
        <v>0.27083333333333331</v>
      </c>
      <c r="D161" s="28">
        <v>108.64</v>
      </c>
      <c r="E161">
        <f t="shared" si="12"/>
        <v>0.19359999999999999</v>
      </c>
      <c r="F161" s="28">
        <v>85.16</v>
      </c>
      <c r="G161">
        <v>11.5</v>
      </c>
      <c r="H161" s="29">
        <f t="shared" si="13"/>
        <v>12.173600000000008</v>
      </c>
      <c r="I161">
        <f t="shared" si="14"/>
        <v>0.12173600000000008</v>
      </c>
      <c r="J161">
        <f t="shared" si="15"/>
        <v>7.8025544631556646E-3</v>
      </c>
      <c r="K161">
        <f t="shared" si="16"/>
        <v>28.089196067360394</v>
      </c>
      <c r="L161" s="23">
        <f t="shared" si="17"/>
        <v>7.207902506379367E-2</v>
      </c>
    </row>
    <row r="162" spans="1:12" customFormat="1">
      <c r="A162" s="25">
        <v>41417</v>
      </c>
      <c r="B162" s="26">
        <v>0.29166666666666669</v>
      </c>
      <c r="D162" s="28">
        <v>109.13</v>
      </c>
      <c r="E162">
        <f t="shared" si="12"/>
        <v>0.19359999999999999</v>
      </c>
      <c r="F162" s="28">
        <v>85.38</v>
      </c>
      <c r="G162">
        <v>11.5</v>
      </c>
      <c r="H162" s="29">
        <f t="shared" si="13"/>
        <v>12.443600000000004</v>
      </c>
      <c r="I162">
        <f t="shared" si="14"/>
        <v>0.12443600000000003</v>
      </c>
      <c r="J162">
        <f t="shared" si="15"/>
        <v>8.2424124990563841E-3</v>
      </c>
      <c r="K162">
        <f t="shared" si="16"/>
        <v>29.672684996602982</v>
      </c>
      <c r="L162" s="23">
        <f t="shared" si="17"/>
        <v>7.614237874416982E-2</v>
      </c>
    </row>
    <row r="163" spans="1:12" customFormat="1" hidden="1">
      <c r="A163" s="25">
        <v>41417</v>
      </c>
      <c r="B163" s="26">
        <v>0.3125</v>
      </c>
      <c r="D163" s="28">
        <v>109.1</v>
      </c>
      <c r="E163">
        <f t="shared" si="12"/>
        <v>0.19359999999999999</v>
      </c>
      <c r="F163" s="28">
        <v>85.67</v>
      </c>
      <c r="G163">
        <v>11.5</v>
      </c>
      <c r="H163" s="29">
        <f t="shared" si="13"/>
        <v>12.123599999999996</v>
      </c>
      <c r="I163">
        <f t="shared" si="14"/>
        <v>0.12123599999999995</v>
      </c>
      <c r="J163">
        <f t="shared" si="15"/>
        <v>7.722683516472568E-3</v>
      </c>
      <c r="K163">
        <f t="shared" si="16"/>
        <v>27.801660659301245</v>
      </c>
      <c r="L163" s="23">
        <f t="shared" si="17"/>
        <v>7.1341187219146118E-2</v>
      </c>
    </row>
    <row r="164" spans="1:12" customFormat="1">
      <c r="A164" s="25">
        <v>41417</v>
      </c>
      <c r="B164" s="26">
        <v>0.33333333333333331</v>
      </c>
      <c r="D164" s="28">
        <v>109.55</v>
      </c>
      <c r="E164">
        <f t="shared" si="12"/>
        <v>0.19359999999999999</v>
      </c>
      <c r="F164" s="28">
        <v>85.87</v>
      </c>
      <c r="G164">
        <v>11.5</v>
      </c>
      <c r="H164" s="29">
        <f t="shared" si="13"/>
        <v>12.373599999999996</v>
      </c>
      <c r="I164">
        <f t="shared" si="14"/>
        <v>0.12373599999999996</v>
      </c>
      <c r="J164">
        <f t="shared" si="15"/>
        <v>8.1269843058113193E-3</v>
      </c>
      <c r="K164">
        <f t="shared" si="16"/>
        <v>29.257143500920748</v>
      </c>
      <c r="L164" s="23">
        <f t="shared" si="17"/>
        <v>7.5076067490173842E-2</v>
      </c>
    </row>
    <row r="165" spans="1:12" customFormat="1" hidden="1">
      <c r="A165" s="25">
        <v>41417</v>
      </c>
      <c r="B165" s="26">
        <v>0.35416666666666669</v>
      </c>
      <c r="D165" s="28">
        <v>109.65</v>
      </c>
      <c r="E165">
        <f t="shared" si="12"/>
        <v>0.19359999999999999</v>
      </c>
      <c r="F165" s="28">
        <v>85.95</v>
      </c>
      <c r="G165">
        <v>11.5</v>
      </c>
      <c r="H165" s="29">
        <f t="shared" si="13"/>
        <v>12.393600000000006</v>
      </c>
      <c r="I165">
        <f t="shared" si="14"/>
        <v>0.12393600000000006</v>
      </c>
      <c r="J165">
        <f t="shared" si="15"/>
        <v>8.1598641425765141E-3</v>
      </c>
      <c r="K165">
        <f t="shared" si="16"/>
        <v>29.375510913275452</v>
      </c>
      <c r="L165" s="23">
        <f t="shared" si="17"/>
        <v>7.5379807321723002E-2</v>
      </c>
    </row>
    <row r="166" spans="1:12" customFormat="1">
      <c r="A166" s="25">
        <v>41417</v>
      </c>
      <c r="B166" s="26">
        <v>0.375</v>
      </c>
      <c r="D166" s="28">
        <v>109.81</v>
      </c>
      <c r="E166">
        <f t="shared" si="12"/>
        <v>0.19359999999999999</v>
      </c>
      <c r="F166" s="28">
        <v>85.84</v>
      </c>
      <c r="G166">
        <v>11.5</v>
      </c>
      <c r="H166" s="29">
        <f t="shared" si="13"/>
        <v>12.663600000000002</v>
      </c>
      <c r="I166">
        <f t="shared" si="14"/>
        <v>0.12663600000000003</v>
      </c>
      <c r="J166">
        <f t="shared" si="15"/>
        <v>8.611567305260243E-3</v>
      </c>
      <c r="K166">
        <f t="shared" si="16"/>
        <v>31.001642298936876</v>
      </c>
      <c r="L166" s="23">
        <f t="shared" si="17"/>
        <v>7.9552584806099252E-2</v>
      </c>
    </row>
    <row r="167" spans="1:12" customFormat="1" hidden="1">
      <c r="A167" s="25">
        <v>41417</v>
      </c>
      <c r="B167" s="26">
        <v>0.39583333333333331</v>
      </c>
      <c r="D167" s="28">
        <v>109.41</v>
      </c>
      <c r="E167">
        <f t="shared" si="12"/>
        <v>0.19359999999999999</v>
      </c>
      <c r="F167" s="28">
        <v>85.5</v>
      </c>
      <c r="G167">
        <v>11.5</v>
      </c>
      <c r="H167" s="29">
        <f t="shared" si="13"/>
        <v>12.6036</v>
      </c>
      <c r="I167">
        <f t="shared" si="14"/>
        <v>0.12603600000000001</v>
      </c>
      <c r="J167">
        <f t="shared" si="15"/>
        <v>8.5099257063122637E-3</v>
      </c>
      <c r="K167">
        <f t="shared" si="16"/>
        <v>30.635732542724149</v>
      </c>
      <c r="L167" s="23">
        <f t="shared" si="17"/>
        <v>7.8613632390875418E-2</v>
      </c>
    </row>
    <row r="168" spans="1:12" customFormat="1">
      <c r="A168" s="25">
        <v>41417</v>
      </c>
      <c r="B168" s="26">
        <v>0.41666666666666669</v>
      </c>
      <c r="D168" s="28">
        <v>109.43</v>
      </c>
      <c r="E168">
        <f t="shared" si="12"/>
        <v>0.19359999999999999</v>
      </c>
      <c r="F168" s="28">
        <v>85.46</v>
      </c>
      <c r="G168">
        <v>11.5</v>
      </c>
      <c r="H168" s="29">
        <f t="shared" si="13"/>
        <v>12.663600000000017</v>
      </c>
      <c r="I168">
        <f t="shared" si="14"/>
        <v>0.12663600000000017</v>
      </c>
      <c r="J168">
        <f t="shared" si="15"/>
        <v>8.6115673052602742E-3</v>
      </c>
      <c r="K168">
        <f t="shared" si="16"/>
        <v>31.001642298936986</v>
      </c>
      <c r="L168" s="23">
        <f t="shared" si="17"/>
        <v>7.955258480609953E-2</v>
      </c>
    </row>
    <row r="169" spans="1:12" customFormat="1" hidden="1">
      <c r="A169" s="25">
        <v>41417</v>
      </c>
      <c r="B169" s="26">
        <v>0.4375</v>
      </c>
      <c r="D169" s="28">
        <v>109.31</v>
      </c>
      <c r="E169">
        <f t="shared" si="12"/>
        <v>0.19359999999999999</v>
      </c>
      <c r="F169" s="28">
        <v>85.26</v>
      </c>
      <c r="G169">
        <v>11.5</v>
      </c>
      <c r="H169" s="29">
        <f t="shared" si="13"/>
        <v>12.743600000000001</v>
      </c>
      <c r="I169">
        <f t="shared" si="14"/>
        <v>0.12743599999999999</v>
      </c>
      <c r="J169">
        <f t="shared" si="15"/>
        <v>8.7482174165023369E-3</v>
      </c>
      <c r="K169">
        <f t="shared" si="16"/>
        <v>31.493582699408414</v>
      </c>
      <c r="L169" s="23">
        <f t="shared" si="17"/>
        <v>8.081494149193845E-2</v>
      </c>
    </row>
    <row r="170" spans="1:12" customFormat="1">
      <c r="A170" s="25">
        <v>41417</v>
      </c>
      <c r="B170" s="26">
        <v>0.45833333333333331</v>
      </c>
      <c r="D170" s="28">
        <v>109.09</v>
      </c>
      <c r="E170">
        <f t="shared" si="12"/>
        <v>0.19359999999999999</v>
      </c>
      <c r="F170" s="28">
        <v>85.19</v>
      </c>
      <c r="G170">
        <v>11.5</v>
      </c>
      <c r="H170" s="29">
        <f t="shared" si="13"/>
        <v>12.593600000000009</v>
      </c>
      <c r="I170">
        <f t="shared" si="14"/>
        <v>0.1259360000000001</v>
      </c>
      <c r="J170">
        <f t="shared" si="15"/>
        <v>8.4930557993196064E-3</v>
      </c>
      <c r="K170">
        <f t="shared" si="16"/>
        <v>30.575000877550583</v>
      </c>
      <c r="L170" s="23">
        <f t="shared" si="17"/>
        <v>7.8457790293945548E-2</v>
      </c>
    </row>
    <row r="171" spans="1:12" customFormat="1" hidden="1">
      <c r="A171" s="25">
        <v>41417</v>
      </c>
      <c r="B171" s="26">
        <v>0.47916666666666669</v>
      </c>
      <c r="D171" s="28">
        <v>108.66</v>
      </c>
      <c r="E171">
        <f t="shared" si="12"/>
        <v>0.19359999999999999</v>
      </c>
      <c r="F171" s="28">
        <v>84.81</v>
      </c>
      <c r="G171">
        <v>11.5</v>
      </c>
      <c r="H171" s="29">
        <f t="shared" si="13"/>
        <v>12.543599999999998</v>
      </c>
      <c r="I171">
        <f t="shared" si="14"/>
        <v>0.12543599999999999</v>
      </c>
      <c r="J171">
        <f t="shared" si="15"/>
        <v>8.409007326833598E-3</v>
      </c>
      <c r="K171">
        <f t="shared" si="16"/>
        <v>30.272426376600954</v>
      </c>
      <c r="L171" s="23">
        <f t="shared" si="17"/>
        <v>7.7681360986915457E-2</v>
      </c>
    </row>
    <row r="172" spans="1:12" customFormat="1">
      <c r="A172" s="25">
        <v>41417</v>
      </c>
      <c r="B172" s="26">
        <v>0.5</v>
      </c>
      <c r="D172" s="28">
        <v>108.51</v>
      </c>
      <c r="E172">
        <f t="shared" si="12"/>
        <v>0.19359999999999999</v>
      </c>
      <c r="F172" s="28">
        <v>84.52</v>
      </c>
      <c r="G172">
        <v>11.5</v>
      </c>
      <c r="H172" s="29">
        <f t="shared" si="13"/>
        <v>12.683600000000013</v>
      </c>
      <c r="I172">
        <f t="shared" si="14"/>
        <v>0.12683600000000012</v>
      </c>
      <c r="J172">
        <f t="shared" si="15"/>
        <v>8.645608850981484E-3</v>
      </c>
      <c r="K172">
        <f t="shared" si="16"/>
        <v>31.124191863533344</v>
      </c>
      <c r="L172" s="23">
        <f t="shared" si="17"/>
        <v>7.9867056360106103E-2</v>
      </c>
    </row>
    <row r="173" spans="1:12" customFormat="1" hidden="1">
      <c r="A173" s="25">
        <v>41417</v>
      </c>
      <c r="B173" s="26">
        <v>0.52083333333333337</v>
      </c>
      <c r="D173" s="28">
        <v>107.89</v>
      </c>
      <c r="E173">
        <f t="shared" si="12"/>
        <v>0.19359999999999999</v>
      </c>
      <c r="F173" s="28">
        <v>83.89</v>
      </c>
      <c r="G173">
        <v>11.5</v>
      </c>
      <c r="H173" s="29">
        <f t="shared" si="13"/>
        <v>12.693600000000004</v>
      </c>
      <c r="I173">
        <f t="shared" si="14"/>
        <v>0.12693600000000005</v>
      </c>
      <c r="J173">
        <f t="shared" si="15"/>
        <v>8.6626598495128139E-3</v>
      </c>
      <c r="K173">
        <f t="shared" si="16"/>
        <v>31.185575458246131</v>
      </c>
      <c r="L173" s="23">
        <f t="shared" si="17"/>
        <v>8.0024571358086036E-2</v>
      </c>
    </row>
    <row r="174" spans="1:12" customFormat="1">
      <c r="A174" s="25">
        <v>41417</v>
      </c>
      <c r="B174" s="26">
        <v>0.54166666666666663</v>
      </c>
      <c r="D174" s="28">
        <v>107.27</v>
      </c>
      <c r="E174">
        <f t="shared" si="12"/>
        <v>0.19359999999999999</v>
      </c>
      <c r="F174" s="28">
        <v>83.3</v>
      </c>
      <c r="G174">
        <v>11.5</v>
      </c>
      <c r="H174" s="29">
        <f t="shared" si="13"/>
        <v>12.663600000000002</v>
      </c>
      <c r="I174">
        <f t="shared" si="14"/>
        <v>0.12663600000000003</v>
      </c>
      <c r="J174">
        <f t="shared" si="15"/>
        <v>8.611567305260243E-3</v>
      </c>
      <c r="K174">
        <f t="shared" si="16"/>
        <v>31.001642298936876</v>
      </c>
      <c r="L174" s="23">
        <f t="shared" si="17"/>
        <v>7.9552584806099252E-2</v>
      </c>
    </row>
    <row r="175" spans="1:12" customFormat="1" hidden="1">
      <c r="A175" s="25">
        <v>41417</v>
      </c>
      <c r="B175" s="26">
        <v>0.5625</v>
      </c>
      <c r="D175" s="28">
        <v>106.9</v>
      </c>
      <c r="E175">
        <f t="shared" si="12"/>
        <v>0.19359999999999999</v>
      </c>
      <c r="F175" s="28">
        <v>82.87</v>
      </c>
      <c r="G175">
        <v>11.5</v>
      </c>
      <c r="H175" s="29">
        <f t="shared" si="13"/>
        <v>12.723600000000005</v>
      </c>
      <c r="I175">
        <f t="shared" si="14"/>
        <v>0.12723600000000004</v>
      </c>
      <c r="J175">
        <f t="shared" si="15"/>
        <v>8.7139338430961451E-3</v>
      </c>
      <c r="K175">
        <f t="shared" si="16"/>
        <v>31.370161835146121</v>
      </c>
      <c r="L175" s="23">
        <f t="shared" si="17"/>
        <v>8.0498234116361617E-2</v>
      </c>
    </row>
    <row r="176" spans="1:12" customFormat="1">
      <c r="A176" s="25">
        <v>41417</v>
      </c>
      <c r="B176" s="26">
        <v>0.58333333333333337</v>
      </c>
      <c r="D176" s="28">
        <v>106.32</v>
      </c>
      <c r="E176">
        <f t="shared" si="12"/>
        <v>0.19359999999999999</v>
      </c>
      <c r="F176" s="28">
        <v>82.4</v>
      </c>
      <c r="G176">
        <v>11.5</v>
      </c>
      <c r="H176" s="29">
        <f t="shared" si="13"/>
        <v>12.613599999999991</v>
      </c>
      <c r="I176">
        <f t="shared" si="14"/>
        <v>0.12613599999999991</v>
      </c>
      <c r="J176">
        <f t="shared" si="15"/>
        <v>8.5268157027438337E-3</v>
      </c>
      <c r="K176">
        <f t="shared" si="16"/>
        <v>30.6965365298778</v>
      </c>
      <c r="L176" s="23">
        <f t="shared" si="17"/>
        <v>7.8769660071536574E-2</v>
      </c>
    </row>
    <row r="177" spans="1:12" customFormat="1" hidden="1">
      <c r="A177" s="25">
        <v>41417</v>
      </c>
      <c r="B177" s="26">
        <v>0.60416666666666663</v>
      </c>
      <c r="D177" s="28">
        <v>106.09</v>
      </c>
      <c r="E177">
        <f t="shared" si="12"/>
        <v>0.19359999999999999</v>
      </c>
      <c r="F177" s="28">
        <v>82.11</v>
      </c>
      <c r="G177">
        <v>11.5</v>
      </c>
      <c r="H177" s="29">
        <f t="shared" si="13"/>
        <v>12.673600000000008</v>
      </c>
      <c r="I177">
        <f t="shared" si="14"/>
        <v>0.12673600000000007</v>
      </c>
      <c r="J177">
        <f t="shared" si="15"/>
        <v>8.6285780055459921E-3</v>
      </c>
      <c r="K177">
        <f t="shared" si="16"/>
        <v>31.062880819965571</v>
      </c>
      <c r="L177" s="23">
        <f t="shared" si="17"/>
        <v>7.9709727533912172E-2</v>
      </c>
    </row>
    <row r="178" spans="1:12" customFormat="1">
      <c r="A178" s="25">
        <v>41417</v>
      </c>
      <c r="B178" s="26">
        <v>0.625</v>
      </c>
      <c r="D178" s="28">
        <v>105.97</v>
      </c>
      <c r="E178">
        <f t="shared" si="12"/>
        <v>0.19359999999999999</v>
      </c>
      <c r="F178" s="28">
        <v>81.98</v>
      </c>
      <c r="G178">
        <v>11.5</v>
      </c>
      <c r="H178" s="29">
        <f t="shared" si="13"/>
        <v>12.683599999999998</v>
      </c>
      <c r="I178">
        <f t="shared" si="14"/>
        <v>0.12683599999999998</v>
      </c>
      <c r="J178">
        <f t="shared" si="15"/>
        <v>8.6456088509814615E-3</v>
      </c>
      <c r="K178">
        <f t="shared" si="16"/>
        <v>31.124191863533262</v>
      </c>
      <c r="L178" s="23">
        <f t="shared" si="17"/>
        <v>7.9867056360105881E-2</v>
      </c>
    </row>
    <row r="179" spans="1:12" customFormat="1" hidden="1">
      <c r="A179" s="25">
        <v>41417</v>
      </c>
      <c r="B179" s="26">
        <v>0.64583333333333337</v>
      </c>
      <c r="D179" s="28">
        <v>105.68</v>
      </c>
      <c r="E179">
        <f t="shared" si="12"/>
        <v>0.19359999999999999</v>
      </c>
      <c r="F179" s="28">
        <v>81.790000000000006</v>
      </c>
      <c r="G179">
        <v>11.5</v>
      </c>
      <c r="H179" s="29">
        <f t="shared" si="13"/>
        <v>12.583600000000004</v>
      </c>
      <c r="I179">
        <f t="shared" si="14"/>
        <v>0.12583600000000003</v>
      </c>
      <c r="J179">
        <f t="shared" si="15"/>
        <v>8.4762059737945455E-3</v>
      </c>
      <c r="K179">
        <f t="shared" si="16"/>
        <v>30.514341505660365</v>
      </c>
      <c r="L179" s="23">
        <f t="shared" si="17"/>
        <v>7.8302133707108978E-2</v>
      </c>
    </row>
    <row r="180" spans="1:12" customFormat="1">
      <c r="A180" s="25">
        <v>41417</v>
      </c>
      <c r="B180" s="26">
        <v>0.66666666666666663</v>
      </c>
      <c r="D180" s="28">
        <v>105.58</v>
      </c>
      <c r="E180">
        <f t="shared" si="12"/>
        <v>0.19359999999999999</v>
      </c>
      <c r="F180" s="28">
        <v>81.59</v>
      </c>
      <c r="G180">
        <v>11.5</v>
      </c>
      <c r="H180" s="29">
        <f t="shared" si="13"/>
        <v>12.683599999999998</v>
      </c>
      <c r="I180">
        <f t="shared" si="14"/>
        <v>0.12683599999999998</v>
      </c>
      <c r="J180">
        <f t="shared" si="15"/>
        <v>8.6456088509814615E-3</v>
      </c>
      <c r="K180">
        <f t="shared" si="16"/>
        <v>31.124191863533262</v>
      </c>
      <c r="L180" s="23">
        <f t="shared" si="17"/>
        <v>7.9867056360105881E-2</v>
      </c>
    </row>
    <row r="181" spans="1:12" customFormat="1" hidden="1">
      <c r="A181" s="25">
        <v>41417</v>
      </c>
      <c r="B181" s="26">
        <v>0.6875</v>
      </c>
      <c r="D181" s="28">
        <v>105.35</v>
      </c>
      <c r="E181">
        <f t="shared" si="12"/>
        <v>0.19359999999999999</v>
      </c>
      <c r="F181" s="28">
        <v>81.510000000000005</v>
      </c>
      <c r="G181">
        <v>11.5</v>
      </c>
      <c r="H181" s="29">
        <f t="shared" si="13"/>
        <v>12.533599999999993</v>
      </c>
      <c r="I181">
        <f t="shared" si="14"/>
        <v>0.12533599999999992</v>
      </c>
      <c r="J181">
        <f t="shared" si="15"/>
        <v>8.39225778896616E-3</v>
      </c>
      <c r="K181">
        <f t="shared" si="16"/>
        <v>30.212128040278177</v>
      </c>
      <c r="L181" s="23">
        <f t="shared" si="17"/>
        <v>7.7526630844952982E-2</v>
      </c>
    </row>
    <row r="182" spans="1:12" customFormat="1">
      <c r="A182" s="25">
        <v>41417</v>
      </c>
      <c r="B182" s="26">
        <v>0.70833333333333337</v>
      </c>
      <c r="D182" s="28">
        <v>105.07</v>
      </c>
      <c r="E182">
        <f t="shared" si="12"/>
        <v>0.19359999999999999</v>
      </c>
      <c r="F182" s="28">
        <v>81.3</v>
      </c>
      <c r="G182">
        <v>11.5</v>
      </c>
      <c r="H182" s="29">
        <f t="shared" si="13"/>
        <v>12.4636</v>
      </c>
      <c r="I182">
        <f t="shared" si="14"/>
        <v>0.124636</v>
      </c>
      <c r="J182">
        <f t="shared" si="15"/>
        <v>8.2755715160813797E-3</v>
      </c>
      <c r="K182">
        <f t="shared" si="16"/>
        <v>29.792057457892966</v>
      </c>
      <c r="L182" s="23">
        <f t="shared" si="17"/>
        <v>7.6448697608142074E-2</v>
      </c>
    </row>
    <row r="183" spans="1:12" customFormat="1" hidden="1">
      <c r="A183" s="25">
        <v>41417</v>
      </c>
      <c r="B183" s="26">
        <v>0.72916666666666663</v>
      </c>
      <c r="D183" s="28">
        <v>105.04</v>
      </c>
      <c r="E183">
        <f t="shared" si="12"/>
        <v>0.19359999999999999</v>
      </c>
      <c r="F183" s="28">
        <v>81.209999999999994</v>
      </c>
      <c r="G183">
        <v>11.5</v>
      </c>
      <c r="H183" s="29">
        <f t="shared" si="13"/>
        <v>12.523600000000016</v>
      </c>
      <c r="I183">
        <f t="shared" si="14"/>
        <v>0.12523600000000015</v>
      </c>
      <c r="J183">
        <f t="shared" si="15"/>
        <v>8.3755282846719476E-3</v>
      </c>
      <c r="K183">
        <f t="shared" si="16"/>
        <v>30.15190182481901</v>
      </c>
      <c r="L183" s="23">
        <f t="shared" si="17"/>
        <v>7.7372085770641544E-2</v>
      </c>
    </row>
    <row r="184" spans="1:12" customFormat="1">
      <c r="A184" s="25">
        <v>41417</v>
      </c>
      <c r="B184" s="26">
        <v>0.75</v>
      </c>
      <c r="D184" s="28">
        <v>104.91</v>
      </c>
      <c r="E184">
        <f t="shared" si="12"/>
        <v>0.19359999999999999</v>
      </c>
      <c r="F184" s="28">
        <v>81.25</v>
      </c>
      <c r="G184">
        <v>11.5</v>
      </c>
      <c r="H184" s="29">
        <f t="shared" si="13"/>
        <v>12.3536</v>
      </c>
      <c r="I184">
        <f t="shared" si="14"/>
        <v>0.12353600000000001</v>
      </c>
      <c r="J184">
        <f t="shared" si="15"/>
        <v>8.0941840902081542E-3</v>
      </c>
      <c r="K184">
        <f t="shared" si="16"/>
        <v>29.139062724749355</v>
      </c>
      <c r="L184" s="23">
        <f t="shared" si="17"/>
        <v>7.477306318898988E-2</v>
      </c>
    </row>
    <row r="185" spans="1:12" customFormat="1" hidden="1">
      <c r="A185" s="25">
        <v>41417</v>
      </c>
      <c r="B185" s="26">
        <v>0.77083333333333337</v>
      </c>
      <c r="D185" s="28">
        <v>104.89</v>
      </c>
      <c r="E185">
        <f t="shared" si="12"/>
        <v>0.19359999999999999</v>
      </c>
      <c r="F185" s="28">
        <v>81.33</v>
      </c>
      <c r="G185">
        <v>11.5</v>
      </c>
      <c r="H185" s="29">
        <f t="shared" si="13"/>
        <v>12.253600000000006</v>
      </c>
      <c r="I185">
        <f t="shared" si="14"/>
        <v>0.12253600000000006</v>
      </c>
      <c r="J185">
        <f t="shared" si="15"/>
        <v>7.9313750747173652E-3</v>
      </c>
      <c r="K185">
        <f t="shared" si="16"/>
        <v>28.552950268982514</v>
      </c>
      <c r="L185" s="23">
        <f t="shared" si="17"/>
        <v>7.3269053808012602E-2</v>
      </c>
    </row>
    <row r="186" spans="1:12" customFormat="1">
      <c r="A186" s="25">
        <v>41417</v>
      </c>
      <c r="B186" s="26">
        <v>0.79166666666666663</v>
      </c>
      <c r="D186" s="28">
        <v>105.16</v>
      </c>
      <c r="E186">
        <f t="shared" si="12"/>
        <v>0.19359999999999999</v>
      </c>
      <c r="F186" s="28">
        <v>81.510000000000005</v>
      </c>
      <c r="G186">
        <v>11.5</v>
      </c>
      <c r="H186" s="29">
        <f t="shared" si="13"/>
        <v>12.343599999999995</v>
      </c>
      <c r="I186">
        <f t="shared" si="14"/>
        <v>0.12343599999999995</v>
      </c>
      <c r="J186">
        <f t="shared" si="15"/>
        <v>8.0778138202275748E-3</v>
      </c>
      <c r="K186">
        <f t="shared" si="16"/>
        <v>29.080129752819268</v>
      </c>
      <c r="L186" s="23">
        <f t="shared" si="17"/>
        <v>7.4621836676467199E-2</v>
      </c>
    </row>
    <row r="187" spans="1:12" customFormat="1" hidden="1">
      <c r="A187" s="25">
        <v>41417</v>
      </c>
      <c r="B187" s="26">
        <v>0.8125</v>
      </c>
      <c r="D187" s="28">
        <v>105.34</v>
      </c>
      <c r="E187">
        <f t="shared" si="12"/>
        <v>0.19359999999999999</v>
      </c>
      <c r="F187" s="28">
        <v>81.900000000000006</v>
      </c>
      <c r="G187">
        <v>11.5</v>
      </c>
      <c r="H187" s="29">
        <f t="shared" si="13"/>
        <v>12.133600000000001</v>
      </c>
      <c r="I187">
        <f t="shared" si="14"/>
        <v>0.12133600000000001</v>
      </c>
      <c r="J187">
        <f t="shared" si="15"/>
        <v>7.7386182669642685E-3</v>
      </c>
      <c r="K187">
        <f t="shared" si="16"/>
        <v>27.859025761071365</v>
      </c>
      <c r="L187" s="23">
        <f t="shared" si="17"/>
        <v>7.1488390456944731E-2</v>
      </c>
    </row>
    <row r="188" spans="1:12" customFormat="1">
      <c r="A188" s="25">
        <v>41417</v>
      </c>
      <c r="B188" s="26">
        <v>0.83333333333333337</v>
      </c>
      <c r="D188" s="28">
        <v>105.78</v>
      </c>
      <c r="E188">
        <f t="shared" si="12"/>
        <v>0.19359999999999999</v>
      </c>
      <c r="F188" s="28">
        <v>82.15</v>
      </c>
      <c r="G188">
        <v>11.5</v>
      </c>
      <c r="H188" s="29">
        <f t="shared" si="13"/>
        <v>12.323599999999999</v>
      </c>
      <c r="I188">
        <f t="shared" si="14"/>
        <v>0.12323599999999998</v>
      </c>
      <c r="J188">
        <f t="shared" si="15"/>
        <v>8.0451329156505363E-3</v>
      </c>
      <c r="K188">
        <f t="shared" si="16"/>
        <v>28.96247849634193</v>
      </c>
      <c r="L188" s="23">
        <f t="shared" si="17"/>
        <v>7.4319934555663145E-2</v>
      </c>
    </row>
    <row r="189" spans="1:12" customFormat="1" hidden="1">
      <c r="A189" s="25">
        <v>41417</v>
      </c>
      <c r="B189" s="26">
        <v>0.85416666666666663</v>
      </c>
      <c r="D189" s="28">
        <v>106.04</v>
      </c>
      <c r="E189">
        <f t="shared" si="12"/>
        <v>0.19359999999999999</v>
      </c>
      <c r="F189" s="28">
        <v>82.39</v>
      </c>
      <c r="G189">
        <v>11.5</v>
      </c>
      <c r="H189" s="29">
        <f t="shared" si="13"/>
        <v>12.343600000000009</v>
      </c>
      <c r="I189">
        <f t="shared" si="14"/>
        <v>0.12343600000000009</v>
      </c>
      <c r="J189">
        <f t="shared" si="15"/>
        <v>8.0778138202275973E-3</v>
      </c>
      <c r="K189">
        <f t="shared" si="16"/>
        <v>29.080129752819349</v>
      </c>
      <c r="L189" s="23">
        <f t="shared" si="17"/>
        <v>7.4621836676467407E-2</v>
      </c>
    </row>
    <row r="190" spans="1:12" customFormat="1">
      <c r="A190" s="25">
        <v>41417</v>
      </c>
      <c r="B190" s="26">
        <v>0.875</v>
      </c>
      <c r="D190" s="28">
        <v>106.47</v>
      </c>
      <c r="E190">
        <f t="shared" si="12"/>
        <v>0.19359999999999999</v>
      </c>
      <c r="F190" s="28">
        <v>82.75</v>
      </c>
      <c r="G190">
        <v>11.5</v>
      </c>
      <c r="H190" s="29">
        <f t="shared" si="13"/>
        <v>12.413600000000002</v>
      </c>
      <c r="I190">
        <f t="shared" si="14"/>
        <v>0.12413600000000002</v>
      </c>
      <c r="J190">
        <f t="shared" si="15"/>
        <v>8.1928236648253407E-3</v>
      </c>
      <c r="K190">
        <f t="shared" si="16"/>
        <v>29.494165193371227</v>
      </c>
      <c r="L190" s="23">
        <f t="shared" si="17"/>
        <v>7.5684283277832248E-2</v>
      </c>
    </row>
    <row r="191" spans="1:12" customFormat="1" hidden="1">
      <c r="A191" s="25">
        <v>41417</v>
      </c>
      <c r="B191" s="26">
        <v>0.89583333333333337</v>
      </c>
      <c r="D191" s="28">
        <v>106.65</v>
      </c>
      <c r="E191">
        <f t="shared" si="12"/>
        <v>0.19359999999999999</v>
      </c>
      <c r="F191" s="28">
        <v>82.99</v>
      </c>
      <c r="G191">
        <v>11.5</v>
      </c>
      <c r="H191" s="29">
        <f t="shared" si="13"/>
        <v>12.353600000000014</v>
      </c>
      <c r="I191">
        <f t="shared" si="14"/>
        <v>0.12353600000000015</v>
      </c>
      <c r="J191">
        <f t="shared" si="15"/>
        <v>8.094184090208182E-3</v>
      </c>
      <c r="K191">
        <f t="shared" si="16"/>
        <v>29.139062724749454</v>
      </c>
      <c r="L191" s="23">
        <f t="shared" si="17"/>
        <v>7.477306318899013E-2</v>
      </c>
    </row>
    <row r="192" spans="1:12" customFormat="1">
      <c r="A192" s="25">
        <v>41417</v>
      </c>
      <c r="B192" s="26">
        <v>0.91666666666666663</v>
      </c>
      <c r="D192" s="28">
        <v>107.15</v>
      </c>
      <c r="E192">
        <f t="shared" si="12"/>
        <v>0.19359999999999999</v>
      </c>
      <c r="F192" s="28">
        <v>83.41</v>
      </c>
      <c r="G192">
        <v>11.5</v>
      </c>
      <c r="H192" s="29">
        <f t="shared" si="13"/>
        <v>12.433600000000013</v>
      </c>
      <c r="I192">
        <f t="shared" si="14"/>
        <v>0.12433600000000013</v>
      </c>
      <c r="J192">
        <f t="shared" si="15"/>
        <v>8.2258629368275916E-3</v>
      </c>
      <c r="K192">
        <f t="shared" si="16"/>
        <v>29.61310657257933</v>
      </c>
      <c r="L192" s="23">
        <f t="shared" si="17"/>
        <v>7.5989495952217934E-2</v>
      </c>
    </row>
    <row r="193" spans="1:12" customFormat="1" hidden="1">
      <c r="A193" s="25">
        <v>41417</v>
      </c>
      <c r="B193" s="26">
        <v>0.9375</v>
      </c>
      <c r="D193" s="28">
        <v>107.23</v>
      </c>
      <c r="E193">
        <f t="shared" si="12"/>
        <v>0.19359999999999999</v>
      </c>
      <c r="F193" s="28">
        <v>83.5</v>
      </c>
      <c r="G193">
        <v>11.5</v>
      </c>
      <c r="H193" s="29">
        <f t="shared" si="13"/>
        <v>12.423600000000008</v>
      </c>
      <c r="I193">
        <f t="shared" si="14"/>
        <v>0.12423600000000007</v>
      </c>
      <c r="J193">
        <f t="shared" si="15"/>
        <v>8.2093333280924552E-3</v>
      </c>
      <c r="K193">
        <f t="shared" si="16"/>
        <v>29.553599981132837</v>
      </c>
      <c r="L193" s="23">
        <f t="shared" si="17"/>
        <v>7.5836797488152002E-2</v>
      </c>
    </row>
    <row r="194" spans="1:12" customFormat="1">
      <c r="A194" s="25">
        <v>41417</v>
      </c>
      <c r="B194" s="26">
        <v>0.95833333333333337</v>
      </c>
      <c r="D194" s="28">
        <v>107.5</v>
      </c>
      <c r="E194">
        <f t="shared" si="12"/>
        <v>0.19359999999999999</v>
      </c>
      <c r="F194" s="28">
        <v>83.78</v>
      </c>
      <c r="G194">
        <v>11.5</v>
      </c>
      <c r="H194" s="29">
        <f t="shared" si="13"/>
        <v>12.413600000000002</v>
      </c>
      <c r="I194">
        <f t="shared" si="14"/>
        <v>0.12413600000000002</v>
      </c>
      <c r="J194">
        <f t="shared" si="15"/>
        <v>8.1928236648253407E-3</v>
      </c>
      <c r="K194">
        <f t="shared" si="16"/>
        <v>29.494165193371227</v>
      </c>
      <c r="L194" s="23">
        <f t="shared" si="17"/>
        <v>7.5684283277832248E-2</v>
      </c>
    </row>
    <row r="195" spans="1:12" customFormat="1" hidden="1">
      <c r="A195" s="25">
        <v>41417</v>
      </c>
      <c r="B195" s="26">
        <v>0.97916666666666663</v>
      </c>
      <c r="D195" s="28">
        <v>107.84</v>
      </c>
      <c r="E195">
        <f t="shared" si="12"/>
        <v>0.19359999999999999</v>
      </c>
      <c r="F195" s="28">
        <v>84.16</v>
      </c>
      <c r="G195">
        <v>11.5</v>
      </c>
      <c r="H195" s="29">
        <f t="shared" si="13"/>
        <v>12.37360000000001</v>
      </c>
      <c r="I195">
        <f t="shared" si="14"/>
        <v>0.12373600000000011</v>
      </c>
      <c r="J195">
        <f t="shared" si="15"/>
        <v>8.1269843058113488E-3</v>
      </c>
      <c r="K195">
        <f t="shared" si="16"/>
        <v>29.257143500920854</v>
      </c>
      <c r="L195" s="23">
        <f t="shared" si="17"/>
        <v>7.507606749017412E-2</v>
      </c>
    </row>
    <row r="196" spans="1:12" customFormat="1">
      <c r="A196" s="25">
        <v>41418</v>
      </c>
      <c r="B196" s="26">
        <v>0</v>
      </c>
      <c r="D196" s="28">
        <v>107.92</v>
      </c>
      <c r="E196">
        <f t="shared" ref="E196:E259" si="18">(586-426)*1.21/1000</f>
        <v>0.19359999999999999</v>
      </c>
      <c r="F196" s="28">
        <v>84.24</v>
      </c>
      <c r="G196">
        <v>11.5</v>
      </c>
      <c r="H196" s="29">
        <f t="shared" si="13"/>
        <v>12.37360000000001</v>
      </c>
      <c r="I196">
        <f t="shared" si="14"/>
        <v>0.12373600000000011</v>
      </c>
      <c r="J196">
        <f t="shared" si="15"/>
        <v>8.1269843058113488E-3</v>
      </c>
      <c r="K196">
        <f t="shared" si="16"/>
        <v>29.257143500920854</v>
      </c>
      <c r="L196" s="23">
        <f t="shared" si="17"/>
        <v>7.507606749017412E-2</v>
      </c>
    </row>
    <row r="197" spans="1:12" customFormat="1" hidden="1">
      <c r="A197" s="25">
        <v>41418</v>
      </c>
      <c r="B197" s="26">
        <v>2.0833333333333332E-2</v>
      </c>
      <c r="D197" s="28">
        <v>107.74</v>
      </c>
      <c r="E197">
        <f t="shared" si="18"/>
        <v>0.19359999999999999</v>
      </c>
      <c r="F197" s="28">
        <v>84.19</v>
      </c>
      <c r="G197">
        <v>11.5</v>
      </c>
      <c r="H197" s="29">
        <f t="shared" ref="H197:H260" si="19">D197+E197-F197-G197</f>
        <v>12.243600000000001</v>
      </c>
      <c r="I197">
        <f t="shared" ref="I197:I260" si="20">H197/100</f>
        <v>0.122436</v>
      </c>
      <c r="J197">
        <f t="shared" ref="J197:J260" si="21">1.509*I197^(5/2)</f>
        <v>7.91520325333879E-3</v>
      </c>
      <c r="K197">
        <f t="shared" ref="K197:K260" si="22">J197*3600</f>
        <v>28.494731712019643</v>
      </c>
      <c r="L197" s="23">
        <f t="shared" ref="L197:L260" si="23">K197*1000/389700</f>
        <v>7.3119660538926462E-2</v>
      </c>
    </row>
    <row r="198" spans="1:12" customFormat="1">
      <c r="A198" s="25">
        <v>41418</v>
      </c>
      <c r="B198" s="26">
        <v>4.1666666666666664E-2</v>
      </c>
      <c r="D198" s="28">
        <v>107.86</v>
      </c>
      <c r="E198">
        <f t="shared" si="18"/>
        <v>0.19359999999999999</v>
      </c>
      <c r="F198" s="28">
        <v>84.26</v>
      </c>
      <c r="G198">
        <v>11.5</v>
      </c>
      <c r="H198" s="29">
        <f t="shared" si="19"/>
        <v>12.293599999999998</v>
      </c>
      <c r="I198">
        <f t="shared" si="20"/>
        <v>0.12293599999999998</v>
      </c>
      <c r="J198">
        <f t="shared" si="21"/>
        <v>7.9962605263733753E-3</v>
      </c>
      <c r="K198">
        <f t="shared" si="22"/>
        <v>28.78653789494415</v>
      </c>
      <c r="L198" s="23">
        <f t="shared" si="23"/>
        <v>7.3868457518460745E-2</v>
      </c>
    </row>
    <row r="199" spans="1:12" customFormat="1" hidden="1">
      <c r="A199" s="25">
        <v>41418</v>
      </c>
      <c r="B199" s="26">
        <v>6.25E-2</v>
      </c>
      <c r="D199" s="28">
        <v>107.72</v>
      </c>
      <c r="E199">
        <f t="shared" si="18"/>
        <v>0.19359999999999999</v>
      </c>
      <c r="F199" s="28">
        <v>84.04</v>
      </c>
      <c r="G199">
        <v>11.5</v>
      </c>
      <c r="H199" s="29">
        <f t="shared" si="19"/>
        <v>12.373599999999996</v>
      </c>
      <c r="I199">
        <f t="shared" si="20"/>
        <v>0.12373599999999996</v>
      </c>
      <c r="J199">
        <f t="shared" si="21"/>
        <v>8.1269843058113193E-3</v>
      </c>
      <c r="K199">
        <f t="shared" si="22"/>
        <v>29.257143500920748</v>
      </c>
      <c r="L199" s="23">
        <f t="shared" si="23"/>
        <v>7.5076067490173842E-2</v>
      </c>
    </row>
    <row r="200" spans="1:12" customFormat="1">
      <c r="A200" s="25">
        <v>41418</v>
      </c>
      <c r="B200" s="26">
        <v>8.3333333333333329E-2</v>
      </c>
      <c r="D200" s="28">
        <v>107.69</v>
      </c>
      <c r="E200">
        <f t="shared" si="18"/>
        <v>0.19359999999999999</v>
      </c>
      <c r="F200" s="28">
        <v>84.1</v>
      </c>
      <c r="G200">
        <v>11.5</v>
      </c>
      <c r="H200" s="29">
        <f t="shared" si="19"/>
        <v>12.283600000000007</v>
      </c>
      <c r="I200">
        <f t="shared" si="20"/>
        <v>0.12283600000000007</v>
      </c>
      <c r="J200">
        <f t="shared" si="21"/>
        <v>7.980009422382521E-3</v>
      </c>
      <c r="K200">
        <f t="shared" si="22"/>
        <v>28.728033920577076</v>
      </c>
      <c r="L200" s="23">
        <f t="shared" si="23"/>
        <v>7.3718331846489807E-2</v>
      </c>
    </row>
    <row r="201" spans="1:12" customFormat="1" hidden="1">
      <c r="A201" s="25">
        <v>41418</v>
      </c>
      <c r="B201" s="26">
        <v>0.10416666666666667</v>
      </c>
      <c r="D201" s="28">
        <v>107.79</v>
      </c>
      <c r="E201">
        <f t="shared" si="18"/>
        <v>0.19359999999999999</v>
      </c>
      <c r="F201" s="28">
        <v>84.13</v>
      </c>
      <c r="G201">
        <v>11.5</v>
      </c>
      <c r="H201" s="29">
        <f t="shared" si="19"/>
        <v>12.353600000000014</v>
      </c>
      <c r="I201">
        <f t="shared" si="20"/>
        <v>0.12353600000000015</v>
      </c>
      <c r="J201">
        <f t="shared" si="21"/>
        <v>8.094184090208182E-3</v>
      </c>
      <c r="K201">
        <f t="shared" si="22"/>
        <v>29.139062724749454</v>
      </c>
      <c r="L201" s="23">
        <f t="shared" si="23"/>
        <v>7.477306318899013E-2</v>
      </c>
    </row>
    <row r="202" spans="1:12" customFormat="1">
      <c r="A202" s="25">
        <v>41418</v>
      </c>
      <c r="B202" s="26">
        <v>0.125</v>
      </c>
      <c r="D202" s="28">
        <v>107.85</v>
      </c>
      <c r="E202">
        <f t="shared" si="18"/>
        <v>0.19359999999999999</v>
      </c>
      <c r="F202" s="28">
        <v>84.1</v>
      </c>
      <c r="G202">
        <v>11.5</v>
      </c>
      <c r="H202" s="29">
        <f t="shared" si="19"/>
        <v>12.443600000000004</v>
      </c>
      <c r="I202">
        <f t="shared" si="20"/>
        <v>0.12443600000000003</v>
      </c>
      <c r="J202">
        <f t="shared" si="21"/>
        <v>8.2424124990563841E-3</v>
      </c>
      <c r="K202">
        <f t="shared" si="22"/>
        <v>29.672684996602982</v>
      </c>
      <c r="L202" s="23">
        <f t="shared" si="23"/>
        <v>7.614237874416982E-2</v>
      </c>
    </row>
    <row r="203" spans="1:12" customFormat="1" hidden="1">
      <c r="A203" s="25">
        <v>41418</v>
      </c>
      <c r="B203" s="26">
        <v>0.14583333333333334</v>
      </c>
      <c r="D203" s="28">
        <v>107.79</v>
      </c>
      <c r="E203">
        <f t="shared" si="18"/>
        <v>0.19359999999999999</v>
      </c>
      <c r="F203" s="28">
        <v>84.25</v>
      </c>
      <c r="G203">
        <v>11.5</v>
      </c>
      <c r="H203" s="29">
        <f t="shared" si="19"/>
        <v>12.23360000000001</v>
      </c>
      <c r="I203">
        <f t="shared" si="20"/>
        <v>0.1223360000000001</v>
      </c>
      <c r="J203">
        <f t="shared" si="21"/>
        <v>7.899051232410555E-3</v>
      </c>
      <c r="K203">
        <f t="shared" si="22"/>
        <v>28.436584436677997</v>
      </c>
      <c r="L203" s="23">
        <f t="shared" si="23"/>
        <v>7.2970450183931224E-2</v>
      </c>
    </row>
    <row r="204" spans="1:12" customFormat="1">
      <c r="A204" s="25">
        <v>41418</v>
      </c>
      <c r="B204" s="26">
        <v>0.16666666666666666</v>
      </c>
      <c r="D204" s="28">
        <v>107.99</v>
      </c>
      <c r="E204">
        <f t="shared" si="18"/>
        <v>0.19359999999999999</v>
      </c>
      <c r="F204" s="28">
        <v>84.24</v>
      </c>
      <c r="G204">
        <v>11.5</v>
      </c>
      <c r="H204" s="29">
        <f t="shared" si="19"/>
        <v>12.443600000000004</v>
      </c>
      <c r="I204">
        <f t="shared" si="20"/>
        <v>0.12443600000000003</v>
      </c>
      <c r="J204">
        <f t="shared" si="21"/>
        <v>8.2424124990563841E-3</v>
      </c>
      <c r="K204">
        <f t="shared" si="22"/>
        <v>29.672684996602982</v>
      </c>
      <c r="L204" s="23">
        <f t="shared" si="23"/>
        <v>7.614237874416982E-2</v>
      </c>
    </row>
    <row r="205" spans="1:12" customFormat="1" hidden="1">
      <c r="A205" s="25">
        <v>41418</v>
      </c>
      <c r="B205" s="26">
        <v>0.1875</v>
      </c>
      <c r="D205" s="28">
        <v>107.83</v>
      </c>
      <c r="E205">
        <f t="shared" si="18"/>
        <v>0.19359999999999999</v>
      </c>
      <c r="F205" s="28">
        <v>84.39</v>
      </c>
      <c r="G205">
        <v>11.5</v>
      </c>
      <c r="H205" s="29">
        <f t="shared" si="19"/>
        <v>12.133600000000001</v>
      </c>
      <c r="I205">
        <f t="shared" si="20"/>
        <v>0.12133600000000001</v>
      </c>
      <c r="J205">
        <f t="shared" si="21"/>
        <v>7.7386182669642685E-3</v>
      </c>
      <c r="K205">
        <f t="shared" si="22"/>
        <v>27.859025761071365</v>
      </c>
      <c r="L205" s="23">
        <f t="shared" si="23"/>
        <v>7.1488390456944731E-2</v>
      </c>
    </row>
    <row r="206" spans="1:12" customFormat="1">
      <c r="A206" s="25">
        <v>41418</v>
      </c>
      <c r="B206" s="26">
        <v>0.20833333333333334</v>
      </c>
      <c r="D206" s="28">
        <v>108</v>
      </c>
      <c r="E206">
        <f t="shared" si="18"/>
        <v>0.19359999999999999</v>
      </c>
      <c r="F206" s="28">
        <v>84.41</v>
      </c>
      <c r="G206">
        <v>11.5</v>
      </c>
      <c r="H206" s="29">
        <f t="shared" si="19"/>
        <v>12.283600000000007</v>
      </c>
      <c r="I206">
        <f t="shared" si="20"/>
        <v>0.12283600000000007</v>
      </c>
      <c r="J206">
        <f t="shared" si="21"/>
        <v>7.980009422382521E-3</v>
      </c>
      <c r="K206">
        <f t="shared" si="22"/>
        <v>28.728033920577076</v>
      </c>
      <c r="L206" s="23">
        <f t="shared" si="23"/>
        <v>7.3718331846489807E-2</v>
      </c>
    </row>
    <row r="207" spans="1:12" customFormat="1" hidden="1">
      <c r="A207" s="25">
        <v>41418</v>
      </c>
      <c r="B207" s="26">
        <v>0.22916666666666666</v>
      </c>
      <c r="D207" s="28">
        <v>108.14</v>
      </c>
      <c r="E207">
        <f t="shared" si="18"/>
        <v>0.19359999999999999</v>
      </c>
      <c r="F207" s="28">
        <v>84.55</v>
      </c>
      <c r="G207">
        <v>11.5</v>
      </c>
      <c r="H207" s="29">
        <f t="shared" si="19"/>
        <v>12.283600000000007</v>
      </c>
      <c r="I207">
        <f t="shared" si="20"/>
        <v>0.12283600000000007</v>
      </c>
      <c r="J207">
        <f t="shared" si="21"/>
        <v>7.980009422382521E-3</v>
      </c>
      <c r="K207">
        <f t="shared" si="22"/>
        <v>28.728033920577076</v>
      </c>
      <c r="L207" s="23">
        <f t="shared" si="23"/>
        <v>7.3718331846489807E-2</v>
      </c>
    </row>
    <row r="208" spans="1:12" customFormat="1">
      <c r="A208" s="25">
        <v>41418</v>
      </c>
      <c r="B208" s="26">
        <v>0.25</v>
      </c>
      <c r="D208" s="28">
        <v>108.44</v>
      </c>
      <c r="E208">
        <f t="shared" si="18"/>
        <v>0.19359999999999999</v>
      </c>
      <c r="F208" s="28">
        <v>84.79</v>
      </c>
      <c r="G208">
        <v>11.5</v>
      </c>
      <c r="H208" s="29">
        <f t="shared" si="19"/>
        <v>12.343599999999995</v>
      </c>
      <c r="I208">
        <f t="shared" si="20"/>
        <v>0.12343599999999995</v>
      </c>
      <c r="J208">
        <f t="shared" si="21"/>
        <v>8.0778138202275748E-3</v>
      </c>
      <c r="K208">
        <f t="shared" si="22"/>
        <v>29.080129752819268</v>
      </c>
      <c r="L208" s="23">
        <f t="shared" si="23"/>
        <v>7.4621836676467199E-2</v>
      </c>
    </row>
    <row r="209" spans="1:12" customFormat="1" hidden="1">
      <c r="A209" s="25">
        <v>41418</v>
      </c>
      <c r="B209" s="26">
        <v>0.27083333333333331</v>
      </c>
      <c r="D209" s="28">
        <v>108.46</v>
      </c>
      <c r="E209">
        <f t="shared" si="18"/>
        <v>0.19359999999999999</v>
      </c>
      <c r="F209" s="28">
        <v>84.87</v>
      </c>
      <c r="G209">
        <v>11.5</v>
      </c>
      <c r="H209" s="29">
        <f t="shared" si="19"/>
        <v>12.283599999999993</v>
      </c>
      <c r="I209">
        <f t="shared" si="20"/>
        <v>0.12283599999999993</v>
      </c>
      <c r="J209">
        <f t="shared" si="21"/>
        <v>7.9800094223825072E-3</v>
      </c>
      <c r="K209">
        <f t="shared" si="22"/>
        <v>28.728033920577026</v>
      </c>
      <c r="L209" s="23">
        <f t="shared" si="23"/>
        <v>7.3718331846489668E-2</v>
      </c>
    </row>
    <row r="210" spans="1:12" customFormat="1">
      <c r="A210" s="25">
        <v>41418</v>
      </c>
      <c r="B210" s="26">
        <v>0.29166666666666669</v>
      </c>
      <c r="D210" s="28">
        <v>108.47</v>
      </c>
      <c r="E210">
        <f t="shared" si="18"/>
        <v>0.19359999999999999</v>
      </c>
      <c r="F210" s="28">
        <v>85</v>
      </c>
      <c r="G210">
        <v>11.5</v>
      </c>
      <c r="H210" s="29">
        <f t="shared" si="19"/>
        <v>12.163600000000002</v>
      </c>
      <c r="I210">
        <f t="shared" si="20"/>
        <v>0.12163600000000002</v>
      </c>
      <c r="J210">
        <f t="shared" si="21"/>
        <v>7.7865408187389141E-3</v>
      </c>
      <c r="K210">
        <f t="shared" si="22"/>
        <v>28.03154694746009</v>
      </c>
      <c r="L210" s="23">
        <f t="shared" si="23"/>
        <v>7.1931093013754402E-2</v>
      </c>
    </row>
    <row r="211" spans="1:12" customFormat="1" hidden="1">
      <c r="A211" s="25">
        <v>41418</v>
      </c>
      <c r="B211" s="26">
        <v>0.3125</v>
      </c>
      <c r="D211" s="28">
        <v>108.61</v>
      </c>
      <c r="E211">
        <f t="shared" si="18"/>
        <v>0.19359999999999999</v>
      </c>
      <c r="F211" s="28">
        <v>85.11</v>
      </c>
      <c r="G211">
        <v>11.5</v>
      </c>
      <c r="H211" s="29">
        <f t="shared" si="19"/>
        <v>12.193600000000004</v>
      </c>
      <c r="I211">
        <f t="shared" si="20"/>
        <v>0.12193600000000003</v>
      </c>
      <c r="J211">
        <f t="shared" si="21"/>
        <v>7.8346409913974523E-3</v>
      </c>
      <c r="K211">
        <f t="shared" si="22"/>
        <v>28.204707569030827</v>
      </c>
      <c r="L211" s="23">
        <f t="shared" si="23"/>
        <v>7.2375436410138119E-2</v>
      </c>
    </row>
    <row r="212" spans="1:12" customFormat="1">
      <c r="A212" s="25">
        <v>41418</v>
      </c>
      <c r="B212" s="26">
        <v>0.33333333333333331</v>
      </c>
      <c r="D212" s="28">
        <v>108.86</v>
      </c>
      <c r="E212">
        <f t="shared" si="18"/>
        <v>0.19359999999999999</v>
      </c>
      <c r="F212" s="28">
        <v>85.37</v>
      </c>
      <c r="G212">
        <v>11.5</v>
      </c>
      <c r="H212" s="29">
        <f t="shared" si="19"/>
        <v>12.183599999999998</v>
      </c>
      <c r="I212">
        <f t="shared" si="20"/>
        <v>0.12183599999999999</v>
      </c>
      <c r="J212">
        <f t="shared" si="21"/>
        <v>7.818587851339296E-3</v>
      </c>
      <c r="K212">
        <f t="shared" si="22"/>
        <v>28.146916264821467</v>
      </c>
      <c r="L212" s="23">
        <f t="shared" si="23"/>
        <v>7.2227139504289106E-2</v>
      </c>
    </row>
    <row r="213" spans="1:12" customFormat="1" hidden="1">
      <c r="A213" s="25">
        <v>41418</v>
      </c>
      <c r="B213" s="26">
        <v>0.35416666666666669</v>
      </c>
      <c r="D213" s="28">
        <v>108.88</v>
      </c>
      <c r="E213">
        <f t="shared" si="18"/>
        <v>0.19359999999999999</v>
      </c>
      <c r="F213" s="28">
        <v>85.34</v>
      </c>
      <c r="G213">
        <v>11.5</v>
      </c>
      <c r="H213" s="29">
        <f t="shared" si="19"/>
        <v>12.233599999999996</v>
      </c>
      <c r="I213">
        <f t="shared" si="20"/>
        <v>0.12233599999999996</v>
      </c>
      <c r="J213">
        <f t="shared" si="21"/>
        <v>7.8990512324105411E-3</v>
      </c>
      <c r="K213">
        <f t="shared" si="22"/>
        <v>28.436584436677947</v>
      </c>
      <c r="L213" s="23">
        <f t="shared" si="23"/>
        <v>7.2970450183931085E-2</v>
      </c>
    </row>
    <row r="214" spans="1:12" customFormat="1">
      <c r="A214" s="25">
        <v>41418</v>
      </c>
      <c r="B214" s="26">
        <v>0.375</v>
      </c>
      <c r="D214" s="28">
        <v>108.75</v>
      </c>
      <c r="E214">
        <f t="shared" si="18"/>
        <v>0.19359999999999999</v>
      </c>
      <c r="F214" s="28">
        <v>85.08</v>
      </c>
      <c r="G214">
        <v>11.5</v>
      </c>
      <c r="H214" s="29">
        <f t="shared" si="19"/>
        <v>12.363600000000005</v>
      </c>
      <c r="I214">
        <f t="shared" si="20"/>
        <v>0.12363600000000005</v>
      </c>
      <c r="J214">
        <f t="shared" si="21"/>
        <v>8.11057424938663E-3</v>
      </c>
      <c r="K214">
        <f t="shared" si="22"/>
        <v>29.198067297791869</v>
      </c>
      <c r="L214" s="23">
        <f t="shared" si="23"/>
        <v>7.4924473435442313E-2</v>
      </c>
    </row>
    <row r="215" spans="1:12" customFormat="1" hidden="1">
      <c r="A215" s="25">
        <v>41418</v>
      </c>
      <c r="B215" s="26">
        <v>0.39583333333333331</v>
      </c>
      <c r="D215" s="28">
        <v>108.25</v>
      </c>
      <c r="E215">
        <f t="shared" si="18"/>
        <v>0.19359999999999999</v>
      </c>
      <c r="F215" s="28">
        <v>84.71</v>
      </c>
      <c r="G215">
        <v>11.5</v>
      </c>
      <c r="H215" s="29">
        <f t="shared" si="19"/>
        <v>12.23360000000001</v>
      </c>
      <c r="I215">
        <f t="shared" si="20"/>
        <v>0.1223360000000001</v>
      </c>
      <c r="J215">
        <f t="shared" si="21"/>
        <v>7.899051232410555E-3</v>
      </c>
      <c r="K215">
        <f t="shared" si="22"/>
        <v>28.436584436677997</v>
      </c>
      <c r="L215" s="23">
        <f t="shared" si="23"/>
        <v>7.2970450183931224E-2</v>
      </c>
    </row>
    <row r="216" spans="1:12" customFormat="1">
      <c r="A216" s="25">
        <v>41418</v>
      </c>
      <c r="B216" s="26">
        <v>0.41666666666666669</v>
      </c>
      <c r="D216" s="28">
        <v>108.24</v>
      </c>
      <c r="E216">
        <f t="shared" si="18"/>
        <v>0.19359999999999999</v>
      </c>
      <c r="F216" s="28">
        <v>84.45</v>
      </c>
      <c r="G216">
        <v>11.5</v>
      </c>
      <c r="H216" s="29">
        <f t="shared" si="19"/>
        <v>12.483599999999996</v>
      </c>
      <c r="I216">
        <f t="shared" si="20"/>
        <v>0.12483599999999996</v>
      </c>
      <c r="J216">
        <f t="shared" si="21"/>
        <v>8.3088104433080671E-3</v>
      </c>
      <c r="K216">
        <f t="shared" si="22"/>
        <v>29.911717595909042</v>
      </c>
      <c r="L216" s="23">
        <f t="shared" si="23"/>
        <v>7.6755754672591839E-2</v>
      </c>
    </row>
    <row r="217" spans="1:12" customFormat="1" hidden="1">
      <c r="A217" s="25">
        <v>41418</v>
      </c>
      <c r="B217" s="26">
        <v>0.4375</v>
      </c>
      <c r="D217" s="28">
        <v>108.15</v>
      </c>
      <c r="E217">
        <f t="shared" si="18"/>
        <v>0.19359999999999999</v>
      </c>
      <c r="F217" s="28">
        <v>84.15</v>
      </c>
      <c r="G217">
        <v>11.5</v>
      </c>
      <c r="H217" s="29">
        <f t="shared" si="19"/>
        <v>12.693600000000004</v>
      </c>
      <c r="I217">
        <f t="shared" si="20"/>
        <v>0.12693600000000005</v>
      </c>
      <c r="J217">
        <f t="shared" si="21"/>
        <v>8.6626598495128139E-3</v>
      </c>
      <c r="K217">
        <f t="shared" si="22"/>
        <v>31.185575458246131</v>
      </c>
      <c r="L217" s="23">
        <f t="shared" si="23"/>
        <v>8.0024571358086036E-2</v>
      </c>
    </row>
    <row r="218" spans="1:12" customFormat="1">
      <c r="A218" s="25">
        <v>41418</v>
      </c>
      <c r="B218" s="26">
        <v>0.45833333333333331</v>
      </c>
      <c r="D218" s="28">
        <v>108.01</v>
      </c>
      <c r="E218">
        <f t="shared" si="18"/>
        <v>0.19359999999999999</v>
      </c>
      <c r="F218" s="28">
        <v>83.93</v>
      </c>
      <c r="G218">
        <v>11.5</v>
      </c>
      <c r="H218" s="29">
        <f t="shared" si="19"/>
        <v>12.773600000000002</v>
      </c>
      <c r="I218">
        <f t="shared" si="20"/>
        <v>0.12773600000000002</v>
      </c>
      <c r="J218">
        <f t="shared" si="21"/>
        <v>8.7997943017163582E-3</v>
      </c>
      <c r="K218">
        <f t="shared" si="22"/>
        <v>31.679259486178889</v>
      </c>
      <c r="L218" s="23">
        <f t="shared" si="23"/>
        <v>8.1291402325324322E-2</v>
      </c>
    </row>
    <row r="219" spans="1:12" customFormat="1" hidden="1">
      <c r="A219" s="25">
        <v>41418</v>
      </c>
      <c r="B219" s="26">
        <v>0.47916666666666669</v>
      </c>
      <c r="D219" s="28">
        <v>107.81</v>
      </c>
      <c r="E219">
        <f t="shared" si="18"/>
        <v>0.19359999999999999</v>
      </c>
      <c r="F219" s="28">
        <v>83.68</v>
      </c>
      <c r="G219">
        <v>11.5</v>
      </c>
      <c r="H219" s="29">
        <f t="shared" si="19"/>
        <v>12.823599999999999</v>
      </c>
      <c r="I219">
        <f t="shared" si="20"/>
        <v>0.12823599999999999</v>
      </c>
      <c r="J219">
        <f t="shared" si="21"/>
        <v>8.8861603719417991E-3</v>
      </c>
      <c r="K219">
        <f t="shared" si="22"/>
        <v>31.990177338990478</v>
      </c>
      <c r="L219" s="23">
        <f t="shared" si="23"/>
        <v>8.2089241311240638E-2</v>
      </c>
    </row>
    <row r="220" spans="1:12" customFormat="1">
      <c r="A220" s="25">
        <v>41418</v>
      </c>
      <c r="B220" s="26">
        <v>0.5</v>
      </c>
      <c r="D220" s="28">
        <v>107.61</v>
      </c>
      <c r="E220">
        <f t="shared" si="18"/>
        <v>0.19359999999999999</v>
      </c>
      <c r="F220" s="28">
        <v>83.33</v>
      </c>
      <c r="G220">
        <v>11.5</v>
      </c>
      <c r="H220" s="29">
        <f t="shared" si="19"/>
        <v>12.973600000000005</v>
      </c>
      <c r="I220">
        <f t="shared" si="20"/>
        <v>0.12973600000000005</v>
      </c>
      <c r="J220">
        <f t="shared" si="21"/>
        <v>9.1483021286177645E-3</v>
      </c>
      <c r="K220">
        <f t="shared" si="22"/>
        <v>32.933887663023953</v>
      </c>
      <c r="L220" s="23">
        <f t="shared" si="23"/>
        <v>8.451087416736966E-2</v>
      </c>
    </row>
    <row r="221" spans="1:12" customFormat="1" hidden="1">
      <c r="A221" s="25">
        <v>41418</v>
      </c>
      <c r="B221" s="26">
        <v>0.52083333333333337</v>
      </c>
      <c r="D221" s="28">
        <v>107.07</v>
      </c>
      <c r="E221">
        <f t="shared" si="18"/>
        <v>0.19359999999999999</v>
      </c>
      <c r="F221" s="28">
        <v>82.94</v>
      </c>
      <c r="G221">
        <v>11.5</v>
      </c>
      <c r="H221" s="29">
        <f t="shared" si="19"/>
        <v>12.823599999999999</v>
      </c>
      <c r="I221">
        <f t="shared" si="20"/>
        <v>0.12823599999999999</v>
      </c>
      <c r="J221">
        <f t="shared" si="21"/>
        <v>8.8861603719417991E-3</v>
      </c>
      <c r="K221">
        <f t="shared" si="22"/>
        <v>31.990177338990478</v>
      </c>
      <c r="L221" s="23">
        <f t="shared" si="23"/>
        <v>8.2089241311240638E-2</v>
      </c>
    </row>
    <row r="222" spans="1:12" customFormat="1">
      <c r="A222" s="25">
        <v>41418</v>
      </c>
      <c r="B222" s="26">
        <v>0.54166666666666663</v>
      </c>
      <c r="D222" s="28">
        <v>106.77</v>
      </c>
      <c r="E222">
        <f t="shared" si="18"/>
        <v>0.19359999999999999</v>
      </c>
      <c r="F222" s="28">
        <v>82.72</v>
      </c>
      <c r="G222">
        <v>11.5</v>
      </c>
      <c r="H222" s="29">
        <f t="shared" si="19"/>
        <v>12.743600000000001</v>
      </c>
      <c r="I222">
        <f t="shared" si="20"/>
        <v>0.12743599999999999</v>
      </c>
      <c r="J222">
        <f t="shared" si="21"/>
        <v>8.7482174165023369E-3</v>
      </c>
      <c r="K222">
        <f t="shared" si="22"/>
        <v>31.493582699408414</v>
      </c>
      <c r="L222" s="23">
        <f t="shared" si="23"/>
        <v>8.081494149193845E-2</v>
      </c>
    </row>
    <row r="223" spans="1:12" customFormat="1" hidden="1">
      <c r="A223" s="25">
        <v>41418</v>
      </c>
      <c r="B223" s="26">
        <v>0.5625</v>
      </c>
      <c r="D223" s="28">
        <v>106.43</v>
      </c>
      <c r="E223">
        <f t="shared" si="18"/>
        <v>0.19359999999999999</v>
      </c>
      <c r="F223" s="28">
        <v>82.51</v>
      </c>
      <c r="G223">
        <v>11.5</v>
      </c>
      <c r="H223" s="29">
        <f t="shared" si="19"/>
        <v>12.613600000000005</v>
      </c>
      <c r="I223">
        <f t="shared" si="20"/>
        <v>0.12613600000000005</v>
      </c>
      <c r="J223">
        <f t="shared" si="21"/>
        <v>8.5268157027438632E-3</v>
      </c>
      <c r="K223">
        <f t="shared" si="22"/>
        <v>30.696536529877907</v>
      </c>
      <c r="L223" s="23">
        <f t="shared" si="23"/>
        <v>7.8769660071536837E-2</v>
      </c>
    </row>
    <row r="224" spans="1:12" customFormat="1">
      <c r="A224" s="25">
        <v>41418</v>
      </c>
      <c r="B224" s="26">
        <v>0.58333333333333337</v>
      </c>
      <c r="D224" s="28">
        <v>106.03</v>
      </c>
      <c r="E224">
        <f t="shared" si="18"/>
        <v>0.19359999999999999</v>
      </c>
      <c r="F224" s="28">
        <v>82.2</v>
      </c>
      <c r="G224">
        <v>11.5</v>
      </c>
      <c r="H224" s="29">
        <f t="shared" si="19"/>
        <v>12.523600000000002</v>
      </c>
      <c r="I224">
        <f t="shared" si="20"/>
        <v>0.12523600000000001</v>
      </c>
      <c r="J224">
        <f t="shared" si="21"/>
        <v>8.3755282846719337E-3</v>
      </c>
      <c r="K224">
        <f t="shared" si="22"/>
        <v>30.15190182481896</v>
      </c>
      <c r="L224" s="23">
        <f t="shared" si="23"/>
        <v>7.7372085770641419E-2</v>
      </c>
    </row>
    <row r="225" spans="1:12" customFormat="1" hidden="1">
      <c r="A225" s="25">
        <v>41418</v>
      </c>
      <c r="B225" s="26">
        <v>0.60416666666666663</v>
      </c>
      <c r="D225" s="28">
        <v>106.04</v>
      </c>
      <c r="E225">
        <f t="shared" si="18"/>
        <v>0.19359999999999999</v>
      </c>
      <c r="F225" s="28">
        <v>82.2</v>
      </c>
      <c r="G225">
        <v>11.5</v>
      </c>
      <c r="H225" s="29">
        <f t="shared" si="19"/>
        <v>12.533600000000007</v>
      </c>
      <c r="I225">
        <f t="shared" si="20"/>
        <v>0.12533600000000006</v>
      </c>
      <c r="J225">
        <f t="shared" si="21"/>
        <v>8.3922577889661756E-3</v>
      </c>
      <c r="K225">
        <f t="shared" si="22"/>
        <v>30.21212804027823</v>
      </c>
      <c r="L225" s="23">
        <f t="shared" si="23"/>
        <v>7.7526630844953121E-2</v>
      </c>
    </row>
    <row r="226" spans="1:12" customFormat="1">
      <c r="A226" s="25">
        <v>41418</v>
      </c>
      <c r="B226" s="26">
        <v>0.625</v>
      </c>
      <c r="D226" s="28">
        <v>105.6</v>
      </c>
      <c r="E226">
        <f t="shared" si="18"/>
        <v>0.19359999999999999</v>
      </c>
      <c r="F226" s="28">
        <v>82</v>
      </c>
      <c r="G226">
        <v>11.5</v>
      </c>
      <c r="H226" s="29">
        <f t="shared" si="19"/>
        <v>12.293599999999998</v>
      </c>
      <c r="I226">
        <f t="shared" si="20"/>
        <v>0.12293599999999998</v>
      </c>
      <c r="J226">
        <f t="shared" si="21"/>
        <v>7.9962605263733753E-3</v>
      </c>
      <c r="K226">
        <f t="shared" si="22"/>
        <v>28.78653789494415</v>
      </c>
      <c r="L226" s="23">
        <f t="shared" si="23"/>
        <v>7.3868457518460745E-2</v>
      </c>
    </row>
    <row r="227" spans="1:12" customFormat="1" hidden="1">
      <c r="A227" s="25">
        <v>41418</v>
      </c>
      <c r="B227" s="26">
        <v>0.64583333333333337</v>
      </c>
      <c r="D227" s="28">
        <v>105.66</v>
      </c>
      <c r="E227">
        <f t="shared" si="18"/>
        <v>0.19359999999999999</v>
      </c>
      <c r="F227" s="28">
        <v>81.89</v>
      </c>
      <c r="G227">
        <v>11.5</v>
      </c>
      <c r="H227" s="29">
        <f t="shared" si="19"/>
        <v>12.4636</v>
      </c>
      <c r="I227">
        <f t="shared" si="20"/>
        <v>0.124636</v>
      </c>
      <c r="J227">
        <f t="shared" si="21"/>
        <v>8.2755715160813797E-3</v>
      </c>
      <c r="K227">
        <f t="shared" si="22"/>
        <v>29.792057457892966</v>
      </c>
      <c r="L227" s="23">
        <f t="shared" si="23"/>
        <v>7.6448697608142074E-2</v>
      </c>
    </row>
    <row r="228" spans="1:12" customFormat="1">
      <c r="A228" s="25">
        <v>41418</v>
      </c>
      <c r="B228" s="26">
        <v>0.66666666666666663</v>
      </c>
      <c r="D228" s="28">
        <v>105.35</v>
      </c>
      <c r="E228">
        <f t="shared" si="18"/>
        <v>0.19359999999999999</v>
      </c>
      <c r="F228" s="28">
        <v>81.78</v>
      </c>
      <c r="G228">
        <v>11.5</v>
      </c>
      <c r="H228" s="29">
        <f t="shared" si="19"/>
        <v>12.263599999999997</v>
      </c>
      <c r="I228">
        <f t="shared" si="20"/>
        <v>0.12263599999999997</v>
      </c>
      <c r="J228">
        <f t="shared" si="21"/>
        <v>7.9475667046306504E-3</v>
      </c>
      <c r="K228">
        <f t="shared" si="22"/>
        <v>28.611240136670343</v>
      </c>
      <c r="L228" s="23">
        <f t="shared" si="23"/>
        <v>7.3418630065872056E-2</v>
      </c>
    </row>
    <row r="229" spans="1:12" customFormat="1" hidden="1">
      <c r="A229" s="25">
        <v>41418</v>
      </c>
      <c r="B229" s="26">
        <v>0.6875</v>
      </c>
      <c r="D229" s="28">
        <v>105.22</v>
      </c>
      <c r="E229">
        <f t="shared" si="18"/>
        <v>0.19359999999999999</v>
      </c>
      <c r="F229" s="28">
        <v>81.680000000000007</v>
      </c>
      <c r="G229">
        <v>11.5</v>
      </c>
      <c r="H229" s="29">
        <f t="shared" si="19"/>
        <v>12.233599999999996</v>
      </c>
      <c r="I229">
        <f t="shared" si="20"/>
        <v>0.12233599999999996</v>
      </c>
      <c r="J229">
        <f t="shared" si="21"/>
        <v>7.8990512324105411E-3</v>
      </c>
      <c r="K229">
        <f t="shared" si="22"/>
        <v>28.436584436677947</v>
      </c>
      <c r="L229" s="23">
        <f t="shared" si="23"/>
        <v>7.2970450183931085E-2</v>
      </c>
    </row>
    <row r="230" spans="1:12" customFormat="1">
      <c r="A230" s="25">
        <v>41418</v>
      </c>
      <c r="B230" s="26">
        <v>0.70833333333333337</v>
      </c>
      <c r="D230" s="28">
        <v>105.29</v>
      </c>
      <c r="E230">
        <f t="shared" si="18"/>
        <v>0.19359999999999999</v>
      </c>
      <c r="F230" s="28">
        <v>81.81</v>
      </c>
      <c r="G230">
        <v>11.5</v>
      </c>
      <c r="H230" s="29">
        <f t="shared" si="19"/>
        <v>12.173600000000008</v>
      </c>
      <c r="I230">
        <f t="shared" si="20"/>
        <v>0.12173600000000008</v>
      </c>
      <c r="J230">
        <f t="shared" si="21"/>
        <v>7.8025544631556646E-3</v>
      </c>
      <c r="K230">
        <f t="shared" si="22"/>
        <v>28.089196067360394</v>
      </c>
      <c r="L230" s="23">
        <f t="shared" si="23"/>
        <v>7.207902506379367E-2</v>
      </c>
    </row>
    <row r="231" spans="1:12" customFormat="1" hidden="1">
      <c r="A231" s="25">
        <v>41418</v>
      </c>
      <c r="B231" s="26">
        <v>0.72916666666666663</v>
      </c>
      <c r="D231" s="28">
        <v>105.43</v>
      </c>
      <c r="E231">
        <f t="shared" si="18"/>
        <v>0.19359999999999999</v>
      </c>
      <c r="F231" s="28">
        <v>81.94</v>
      </c>
      <c r="G231">
        <v>11.5</v>
      </c>
      <c r="H231" s="29">
        <f t="shared" si="19"/>
        <v>12.183600000000013</v>
      </c>
      <c r="I231">
        <f t="shared" si="20"/>
        <v>0.12183600000000012</v>
      </c>
      <c r="J231">
        <f t="shared" si="21"/>
        <v>7.8185878513393238E-3</v>
      </c>
      <c r="K231">
        <f t="shared" si="22"/>
        <v>28.146916264821567</v>
      </c>
      <c r="L231" s="23">
        <f t="shared" si="23"/>
        <v>7.222713950428937E-2</v>
      </c>
    </row>
    <row r="232" spans="1:12" customFormat="1">
      <c r="A232" s="25">
        <v>41418</v>
      </c>
      <c r="B232" s="26">
        <v>0.75</v>
      </c>
      <c r="D232" s="28">
        <v>105.4</v>
      </c>
      <c r="E232">
        <f t="shared" si="18"/>
        <v>0.19359999999999999</v>
      </c>
      <c r="F232" s="28">
        <v>82.03</v>
      </c>
      <c r="G232">
        <v>11.5</v>
      </c>
      <c r="H232" s="29">
        <f t="shared" si="19"/>
        <v>12.063600000000008</v>
      </c>
      <c r="I232">
        <f t="shared" si="20"/>
        <v>0.12063600000000008</v>
      </c>
      <c r="J232">
        <f t="shared" si="21"/>
        <v>7.6274884956947214E-3</v>
      </c>
      <c r="K232">
        <f t="shared" si="22"/>
        <v>27.458958584500998</v>
      </c>
      <c r="L232" s="23">
        <f t="shared" si="23"/>
        <v>7.0461787489096733E-2</v>
      </c>
    </row>
    <row r="233" spans="1:12" customFormat="1" hidden="1">
      <c r="A233" s="25">
        <v>41418</v>
      </c>
      <c r="B233" s="26">
        <v>0.77083333333333337</v>
      </c>
      <c r="D233" s="28">
        <v>105.7</v>
      </c>
      <c r="E233">
        <f t="shared" si="18"/>
        <v>0.19359999999999999</v>
      </c>
      <c r="F233" s="28">
        <v>82.31</v>
      </c>
      <c r="G233">
        <v>11.5</v>
      </c>
      <c r="H233" s="29">
        <f t="shared" si="19"/>
        <v>12.083600000000004</v>
      </c>
      <c r="I233">
        <f t="shared" si="20"/>
        <v>0.12083600000000004</v>
      </c>
      <c r="J233">
        <f t="shared" si="21"/>
        <v>7.6591414650017675E-3</v>
      </c>
      <c r="K233">
        <f t="shared" si="22"/>
        <v>27.572909274006363</v>
      </c>
      <c r="L233" s="23">
        <f t="shared" si="23"/>
        <v>7.0754193672071752E-2</v>
      </c>
    </row>
    <row r="234" spans="1:12" customFormat="1">
      <c r="A234" s="25">
        <v>41418</v>
      </c>
      <c r="B234" s="26">
        <v>0.79166666666666663</v>
      </c>
      <c r="D234" s="28">
        <v>106.03</v>
      </c>
      <c r="E234">
        <f t="shared" si="18"/>
        <v>0.19359999999999999</v>
      </c>
      <c r="F234" s="28">
        <v>82.72</v>
      </c>
      <c r="G234">
        <v>11.5</v>
      </c>
      <c r="H234" s="29">
        <f t="shared" si="19"/>
        <v>12.003600000000006</v>
      </c>
      <c r="I234">
        <f t="shared" si="20"/>
        <v>0.12003600000000006</v>
      </c>
      <c r="J234">
        <f t="shared" si="21"/>
        <v>7.53300103161851E-3</v>
      </c>
      <c r="K234">
        <f t="shared" si="22"/>
        <v>27.118803713826637</v>
      </c>
      <c r="L234" s="23">
        <f t="shared" si="23"/>
        <v>6.9588924079616726E-2</v>
      </c>
    </row>
    <row r="235" spans="1:12" customFormat="1" hidden="1">
      <c r="A235" s="25">
        <v>41418</v>
      </c>
      <c r="B235" s="26">
        <v>0.8125</v>
      </c>
      <c r="D235" s="28">
        <v>106.04</v>
      </c>
      <c r="E235">
        <f t="shared" si="18"/>
        <v>0.19359999999999999</v>
      </c>
      <c r="F235" s="28">
        <v>82.81</v>
      </c>
      <c r="G235">
        <v>11.5</v>
      </c>
      <c r="H235" s="29">
        <f t="shared" si="19"/>
        <v>11.923600000000008</v>
      </c>
      <c r="I235">
        <f t="shared" si="20"/>
        <v>0.11923600000000008</v>
      </c>
      <c r="J235">
        <f t="shared" si="21"/>
        <v>7.4081153442848114E-3</v>
      </c>
      <c r="K235">
        <f t="shared" si="22"/>
        <v>26.66921523942532</v>
      </c>
      <c r="L235" s="23">
        <f t="shared" si="23"/>
        <v>6.8435245674686479E-2</v>
      </c>
    </row>
    <row r="236" spans="1:12" customFormat="1">
      <c r="A236" s="25">
        <v>41418</v>
      </c>
      <c r="B236" s="26">
        <v>0.83333333333333337</v>
      </c>
      <c r="D236" s="28">
        <v>106.61</v>
      </c>
      <c r="E236">
        <f t="shared" si="18"/>
        <v>0.19359999999999999</v>
      </c>
      <c r="F236" s="28">
        <v>83.33</v>
      </c>
      <c r="G236">
        <v>11.5</v>
      </c>
      <c r="H236" s="29">
        <f t="shared" si="19"/>
        <v>11.973600000000005</v>
      </c>
      <c r="I236">
        <f t="shared" si="20"/>
        <v>0.11973600000000005</v>
      </c>
      <c r="J236">
        <f t="shared" si="21"/>
        <v>7.4860220829643942E-3</v>
      </c>
      <c r="K236">
        <f t="shared" si="22"/>
        <v>26.94967949867182</v>
      </c>
      <c r="L236" s="23">
        <f t="shared" si="23"/>
        <v>6.9154938410756525E-2</v>
      </c>
    </row>
    <row r="237" spans="1:12" customFormat="1" hidden="1">
      <c r="A237" s="25">
        <v>41418</v>
      </c>
      <c r="B237" s="26">
        <v>0.85416666666666663</v>
      </c>
      <c r="D237" s="28">
        <v>107.07</v>
      </c>
      <c r="E237">
        <f t="shared" si="18"/>
        <v>0.19359999999999999</v>
      </c>
      <c r="F237" s="28">
        <v>83.66</v>
      </c>
      <c r="G237">
        <v>11.5</v>
      </c>
      <c r="H237" s="29">
        <f t="shared" si="19"/>
        <v>12.1036</v>
      </c>
      <c r="I237">
        <f t="shared" si="20"/>
        <v>0.121036</v>
      </c>
      <c r="J237">
        <f t="shared" si="21"/>
        <v>7.690873116898287E-3</v>
      </c>
      <c r="K237">
        <f t="shared" si="22"/>
        <v>27.687143220833832</v>
      </c>
      <c r="L237" s="23">
        <f t="shared" si="23"/>
        <v>7.1047326714995709E-2</v>
      </c>
    </row>
    <row r="238" spans="1:12" customFormat="1">
      <c r="A238" s="25">
        <v>41418</v>
      </c>
      <c r="B238" s="26">
        <v>0.875</v>
      </c>
      <c r="D238" s="28">
        <v>107.5</v>
      </c>
      <c r="E238">
        <f t="shared" si="18"/>
        <v>0.19359999999999999</v>
      </c>
      <c r="F238" s="28">
        <v>84.1</v>
      </c>
      <c r="G238">
        <v>11.5</v>
      </c>
      <c r="H238" s="29">
        <f t="shared" si="19"/>
        <v>12.093600000000009</v>
      </c>
      <c r="I238">
        <f t="shared" si="20"/>
        <v>0.1209360000000001</v>
      </c>
      <c r="J238">
        <f t="shared" si="21"/>
        <v>7.674997451557068E-3</v>
      </c>
      <c r="K238">
        <f t="shared" si="22"/>
        <v>27.629990825605447</v>
      </c>
      <c r="L238" s="23">
        <f t="shared" si="23"/>
        <v>7.0900669298448668E-2</v>
      </c>
    </row>
    <row r="239" spans="1:12" customFormat="1" hidden="1">
      <c r="A239" s="25">
        <v>41418</v>
      </c>
      <c r="B239" s="26">
        <v>0.89583333333333337</v>
      </c>
      <c r="D239" s="28">
        <v>107.91</v>
      </c>
      <c r="E239">
        <f t="shared" si="18"/>
        <v>0.19359999999999999</v>
      </c>
      <c r="F239" s="28">
        <v>84.36</v>
      </c>
      <c r="G239">
        <v>11.5</v>
      </c>
      <c r="H239" s="29">
        <f t="shared" si="19"/>
        <v>12.243600000000001</v>
      </c>
      <c r="I239">
        <f t="shared" si="20"/>
        <v>0.122436</v>
      </c>
      <c r="J239">
        <f t="shared" si="21"/>
        <v>7.91520325333879E-3</v>
      </c>
      <c r="K239">
        <f t="shared" si="22"/>
        <v>28.494731712019643</v>
      </c>
      <c r="L239" s="23">
        <f t="shared" si="23"/>
        <v>7.3119660538926462E-2</v>
      </c>
    </row>
    <row r="240" spans="1:12" customFormat="1">
      <c r="A240" s="25">
        <v>41418</v>
      </c>
      <c r="B240" s="26">
        <v>0.91666666666666663</v>
      </c>
      <c r="D240" s="28">
        <v>107.95</v>
      </c>
      <c r="E240">
        <f t="shared" si="18"/>
        <v>0.19359999999999999</v>
      </c>
      <c r="F240" s="28">
        <v>84.6</v>
      </c>
      <c r="G240">
        <v>11.5</v>
      </c>
      <c r="H240" s="29">
        <f t="shared" si="19"/>
        <v>12.043600000000012</v>
      </c>
      <c r="I240">
        <f t="shared" si="20"/>
        <v>0.12043600000000013</v>
      </c>
      <c r="J240">
        <f t="shared" si="21"/>
        <v>7.5959141438349887E-3</v>
      </c>
      <c r="K240">
        <f t="shared" si="22"/>
        <v>27.345290917805958</v>
      </c>
      <c r="L240" s="23">
        <f t="shared" si="23"/>
        <v>7.0170107564295495E-2</v>
      </c>
    </row>
    <row r="241" spans="1:12" customFormat="1" hidden="1">
      <c r="A241" s="25">
        <v>41418</v>
      </c>
      <c r="B241" s="26">
        <v>0.9375</v>
      </c>
      <c r="D241" s="28">
        <v>108.01</v>
      </c>
      <c r="E241">
        <f t="shared" si="18"/>
        <v>0.19359999999999999</v>
      </c>
      <c r="F241" s="28">
        <v>84.67</v>
      </c>
      <c r="G241">
        <v>11.5</v>
      </c>
      <c r="H241" s="29">
        <f t="shared" si="19"/>
        <v>12.033600000000007</v>
      </c>
      <c r="I241">
        <f t="shared" si="20"/>
        <v>0.12033600000000007</v>
      </c>
      <c r="J241">
        <f t="shared" si="21"/>
        <v>7.5801564290761524E-3</v>
      </c>
      <c r="K241">
        <f t="shared" si="22"/>
        <v>27.28856314467415</v>
      </c>
      <c r="L241" s="23">
        <f t="shared" si="23"/>
        <v>7.0024539760518728E-2</v>
      </c>
    </row>
    <row r="242" spans="1:12" customFormat="1">
      <c r="A242" s="25">
        <v>41418</v>
      </c>
      <c r="B242" s="26">
        <v>0.95833333333333337</v>
      </c>
      <c r="D242" s="28">
        <v>108.11</v>
      </c>
      <c r="E242">
        <f t="shared" si="18"/>
        <v>0.19359999999999999</v>
      </c>
      <c r="F242" s="28">
        <v>84.6</v>
      </c>
      <c r="G242">
        <v>11.5</v>
      </c>
      <c r="H242" s="29">
        <f t="shared" si="19"/>
        <v>12.203600000000009</v>
      </c>
      <c r="I242">
        <f t="shared" si="20"/>
        <v>0.12203600000000009</v>
      </c>
      <c r="J242">
        <f t="shared" si="21"/>
        <v>7.8507138914343799E-3</v>
      </c>
      <c r="K242">
        <f t="shared" si="22"/>
        <v>28.262570009163767</v>
      </c>
      <c r="L242" s="23">
        <f t="shared" si="23"/>
        <v>7.2523915856206739E-2</v>
      </c>
    </row>
    <row r="243" spans="1:12" customFormat="1" hidden="1">
      <c r="A243" s="25">
        <v>41418</v>
      </c>
      <c r="B243" s="26">
        <v>0.97916666666666663</v>
      </c>
      <c r="D243" s="28">
        <v>108.32</v>
      </c>
      <c r="E243">
        <f t="shared" si="18"/>
        <v>0.19359999999999999</v>
      </c>
      <c r="F243" s="28">
        <v>84.91</v>
      </c>
      <c r="G243">
        <v>11.5</v>
      </c>
      <c r="H243" s="29">
        <f t="shared" si="19"/>
        <v>12.1036</v>
      </c>
      <c r="I243">
        <f t="shared" si="20"/>
        <v>0.121036</v>
      </c>
      <c r="J243">
        <f t="shared" si="21"/>
        <v>7.690873116898287E-3</v>
      </c>
      <c r="K243">
        <f t="shared" si="22"/>
        <v>27.687143220833832</v>
      </c>
      <c r="L243" s="23">
        <f t="shared" si="23"/>
        <v>7.1047326714995709E-2</v>
      </c>
    </row>
    <row r="244" spans="1:12" customFormat="1">
      <c r="A244" s="25">
        <v>41419</v>
      </c>
      <c r="B244" s="26">
        <v>0</v>
      </c>
      <c r="D244" s="28">
        <v>108.33</v>
      </c>
      <c r="E244">
        <f t="shared" si="18"/>
        <v>0.19359999999999999</v>
      </c>
      <c r="F244" s="28">
        <v>85</v>
      </c>
      <c r="G244">
        <v>11.5</v>
      </c>
      <c r="H244" s="29">
        <f t="shared" si="19"/>
        <v>12.023600000000002</v>
      </c>
      <c r="I244">
        <f t="shared" si="20"/>
        <v>0.12023600000000002</v>
      </c>
      <c r="J244">
        <f t="shared" si="21"/>
        <v>7.5644183442263539E-3</v>
      </c>
      <c r="K244">
        <f t="shared" si="22"/>
        <v>27.231906039214874</v>
      </c>
      <c r="L244" s="23">
        <f t="shared" si="23"/>
        <v>6.987915329539357E-2</v>
      </c>
    </row>
    <row r="245" spans="1:12" customFormat="1" hidden="1">
      <c r="A245" s="25">
        <v>41419</v>
      </c>
      <c r="B245" s="26">
        <v>2.0833333333333332E-2</v>
      </c>
      <c r="D245" s="28">
        <v>108.28</v>
      </c>
      <c r="E245">
        <f t="shared" si="18"/>
        <v>0.19359999999999999</v>
      </c>
      <c r="F245" s="28">
        <v>84.91</v>
      </c>
      <c r="G245">
        <v>11.5</v>
      </c>
      <c r="H245" s="29">
        <f t="shared" si="19"/>
        <v>12.063600000000008</v>
      </c>
      <c r="I245">
        <f t="shared" si="20"/>
        <v>0.12063600000000008</v>
      </c>
      <c r="J245">
        <f t="shared" si="21"/>
        <v>7.6274884956947214E-3</v>
      </c>
      <c r="K245">
        <f t="shared" si="22"/>
        <v>27.458958584500998</v>
      </c>
      <c r="L245" s="23">
        <f t="shared" si="23"/>
        <v>7.0461787489096733E-2</v>
      </c>
    </row>
    <row r="246" spans="1:12" customFormat="1">
      <c r="A246" s="25">
        <v>41419</v>
      </c>
      <c r="B246" s="26">
        <v>4.1666666666666664E-2</v>
      </c>
      <c r="D246" s="28">
        <v>107.96</v>
      </c>
      <c r="E246">
        <f t="shared" si="18"/>
        <v>0.19359999999999999</v>
      </c>
      <c r="F246" s="28">
        <v>84.78</v>
      </c>
      <c r="G246">
        <v>11.5</v>
      </c>
      <c r="H246" s="29">
        <f t="shared" si="19"/>
        <v>11.873599999999996</v>
      </c>
      <c r="I246">
        <f t="shared" si="20"/>
        <v>0.11873599999999997</v>
      </c>
      <c r="J246">
        <f t="shared" si="21"/>
        <v>7.3306971050295334E-3</v>
      </c>
      <c r="K246">
        <f t="shared" si="22"/>
        <v>26.390509578106322</v>
      </c>
      <c r="L246" s="23">
        <f t="shared" si="23"/>
        <v>6.7720065635376747E-2</v>
      </c>
    </row>
    <row r="247" spans="1:12" customFormat="1" hidden="1">
      <c r="A247" s="25">
        <v>41419</v>
      </c>
      <c r="B247" s="26">
        <v>6.25E-2</v>
      </c>
      <c r="D247" s="28">
        <v>108.21</v>
      </c>
      <c r="E247">
        <f t="shared" si="18"/>
        <v>0.19359999999999999</v>
      </c>
      <c r="F247" s="28">
        <v>84.86</v>
      </c>
      <c r="G247">
        <v>11.5</v>
      </c>
      <c r="H247" s="29">
        <f t="shared" si="19"/>
        <v>12.043599999999998</v>
      </c>
      <c r="I247">
        <f t="shared" si="20"/>
        <v>0.12043599999999997</v>
      </c>
      <c r="J247">
        <f t="shared" si="21"/>
        <v>7.5959141438349687E-3</v>
      </c>
      <c r="K247">
        <f t="shared" si="22"/>
        <v>27.345290917805887</v>
      </c>
      <c r="L247" s="23">
        <f t="shared" si="23"/>
        <v>7.0170107564295328E-2</v>
      </c>
    </row>
    <row r="248" spans="1:12" customFormat="1">
      <c r="A248" s="25">
        <v>41419</v>
      </c>
      <c r="B248" s="26">
        <v>8.3333333333333329E-2</v>
      </c>
      <c r="D248" s="28">
        <v>108.17</v>
      </c>
      <c r="E248">
        <f t="shared" si="18"/>
        <v>0.19359999999999999</v>
      </c>
      <c r="F248" s="28">
        <v>84.86</v>
      </c>
      <c r="G248">
        <v>11.5</v>
      </c>
      <c r="H248" s="29">
        <f t="shared" si="19"/>
        <v>12.003600000000006</v>
      </c>
      <c r="I248">
        <f t="shared" si="20"/>
        <v>0.12003600000000006</v>
      </c>
      <c r="J248">
        <f t="shared" si="21"/>
        <v>7.53300103161851E-3</v>
      </c>
      <c r="K248">
        <f t="shared" si="22"/>
        <v>27.118803713826637</v>
      </c>
      <c r="L248" s="23">
        <f t="shared" si="23"/>
        <v>6.9588924079616726E-2</v>
      </c>
    </row>
    <row r="249" spans="1:12" customFormat="1" hidden="1">
      <c r="A249" s="25">
        <v>41419</v>
      </c>
      <c r="B249" s="26">
        <v>0.10416666666666667</v>
      </c>
      <c r="D249" s="28">
        <v>107.95</v>
      </c>
      <c r="E249">
        <f t="shared" si="18"/>
        <v>0.19359999999999999</v>
      </c>
      <c r="F249" s="28">
        <v>84.75</v>
      </c>
      <c r="G249">
        <v>11.5</v>
      </c>
      <c r="H249" s="29">
        <f t="shared" si="19"/>
        <v>11.893600000000006</v>
      </c>
      <c r="I249">
        <f t="shared" si="20"/>
        <v>0.11893600000000007</v>
      </c>
      <c r="J249">
        <f t="shared" si="21"/>
        <v>7.3616058463720326E-3</v>
      </c>
      <c r="K249">
        <f t="shared" si="22"/>
        <v>26.501781046939318</v>
      </c>
      <c r="L249" s="23">
        <f t="shared" si="23"/>
        <v>6.8005596733228937E-2</v>
      </c>
    </row>
    <row r="250" spans="1:12" customFormat="1">
      <c r="A250" s="25">
        <v>41419</v>
      </c>
      <c r="B250" s="26">
        <v>0.125</v>
      </c>
      <c r="D250" s="28">
        <v>108.01</v>
      </c>
      <c r="E250">
        <f t="shared" si="18"/>
        <v>0.19359999999999999</v>
      </c>
      <c r="F250" s="28">
        <v>84.73</v>
      </c>
      <c r="G250">
        <v>11.5</v>
      </c>
      <c r="H250" s="29">
        <f t="shared" si="19"/>
        <v>11.973600000000005</v>
      </c>
      <c r="I250">
        <f t="shared" si="20"/>
        <v>0.11973600000000005</v>
      </c>
      <c r="J250">
        <f t="shared" si="21"/>
        <v>7.4860220829643942E-3</v>
      </c>
      <c r="K250">
        <f t="shared" si="22"/>
        <v>26.94967949867182</v>
      </c>
      <c r="L250" s="23">
        <f t="shared" si="23"/>
        <v>6.9154938410756525E-2</v>
      </c>
    </row>
    <row r="251" spans="1:12" customFormat="1" hidden="1">
      <c r="A251" s="25">
        <v>41419</v>
      </c>
      <c r="B251" s="26">
        <v>0.14583333333333334</v>
      </c>
      <c r="D251" s="28">
        <v>108.1</v>
      </c>
      <c r="E251">
        <f t="shared" si="18"/>
        <v>0.19359999999999999</v>
      </c>
      <c r="F251" s="28">
        <v>84.95</v>
      </c>
      <c r="G251">
        <v>11.5</v>
      </c>
      <c r="H251" s="29">
        <f t="shared" si="19"/>
        <v>11.843599999999995</v>
      </c>
      <c r="I251">
        <f t="shared" si="20"/>
        <v>0.11843599999999994</v>
      </c>
      <c r="J251">
        <f t="shared" si="21"/>
        <v>7.2844802147626828E-3</v>
      </c>
      <c r="K251">
        <f t="shared" si="22"/>
        <v>26.224128773145658</v>
      </c>
      <c r="L251" s="23">
        <f t="shared" si="23"/>
        <v>6.7293119766860809E-2</v>
      </c>
    </row>
    <row r="252" spans="1:12" customFormat="1">
      <c r="A252" s="25">
        <v>41419</v>
      </c>
      <c r="B252" s="26">
        <v>0.16666666666666666</v>
      </c>
      <c r="D252" s="28">
        <v>108.29</v>
      </c>
      <c r="E252">
        <f t="shared" si="18"/>
        <v>0.19359999999999999</v>
      </c>
      <c r="F252" s="28">
        <v>85.04</v>
      </c>
      <c r="G252">
        <v>11.5</v>
      </c>
      <c r="H252" s="29">
        <f t="shared" si="19"/>
        <v>11.943600000000004</v>
      </c>
      <c r="I252">
        <f t="shared" si="20"/>
        <v>0.11943600000000004</v>
      </c>
      <c r="J252">
        <f t="shared" si="21"/>
        <v>7.4392193624809146E-3</v>
      </c>
      <c r="K252">
        <f t="shared" si="22"/>
        <v>26.781189704931293</v>
      </c>
      <c r="L252" s="23">
        <f t="shared" si="23"/>
        <v>6.8722580715759027E-2</v>
      </c>
    </row>
    <row r="253" spans="1:12" customFormat="1" hidden="1">
      <c r="A253" s="25">
        <v>41419</v>
      </c>
      <c r="B253" s="26">
        <v>0.1875</v>
      </c>
      <c r="D253" s="28">
        <v>108.32</v>
      </c>
      <c r="E253">
        <f t="shared" si="18"/>
        <v>0.19359999999999999</v>
      </c>
      <c r="F253" s="28">
        <v>85.29</v>
      </c>
      <c r="G253">
        <v>11.5</v>
      </c>
      <c r="H253" s="29">
        <f t="shared" si="19"/>
        <v>11.72359999999999</v>
      </c>
      <c r="I253">
        <f t="shared" si="20"/>
        <v>0.11723599999999991</v>
      </c>
      <c r="J253">
        <f t="shared" si="21"/>
        <v>7.1013631199349763E-3</v>
      </c>
      <c r="K253">
        <f t="shared" si="22"/>
        <v>25.564907231765915</v>
      </c>
      <c r="L253" s="23">
        <f t="shared" si="23"/>
        <v>6.5601506881616409E-2</v>
      </c>
    </row>
    <row r="254" spans="1:12" customFormat="1">
      <c r="A254" s="25">
        <v>41419</v>
      </c>
      <c r="B254" s="26">
        <v>0.20833333333333334</v>
      </c>
      <c r="D254" s="28">
        <v>108.67</v>
      </c>
      <c r="E254">
        <f t="shared" si="18"/>
        <v>0.19359999999999999</v>
      </c>
      <c r="F254" s="28">
        <v>85.48</v>
      </c>
      <c r="G254">
        <v>11.5</v>
      </c>
      <c r="H254" s="29">
        <f t="shared" si="19"/>
        <v>11.883600000000001</v>
      </c>
      <c r="I254">
        <f t="shared" si="20"/>
        <v>0.11883600000000001</v>
      </c>
      <c r="J254">
        <f t="shared" si="21"/>
        <v>7.3461417221102878E-3</v>
      </c>
      <c r="K254">
        <f t="shared" si="22"/>
        <v>26.446110199597037</v>
      </c>
      <c r="L254" s="23">
        <f t="shared" si="23"/>
        <v>6.7862741081850239E-2</v>
      </c>
    </row>
    <row r="255" spans="1:12" customFormat="1" hidden="1">
      <c r="A255" s="25">
        <v>41419</v>
      </c>
      <c r="B255" s="26">
        <v>0.22916666666666666</v>
      </c>
      <c r="D255" s="28">
        <v>108.74</v>
      </c>
      <c r="E255">
        <f t="shared" si="18"/>
        <v>0.19359999999999999</v>
      </c>
      <c r="F255" s="28">
        <v>85.71</v>
      </c>
      <c r="G255">
        <v>11.5</v>
      </c>
      <c r="H255" s="29">
        <f t="shared" si="19"/>
        <v>11.723600000000005</v>
      </c>
      <c r="I255">
        <f t="shared" si="20"/>
        <v>0.11723600000000005</v>
      </c>
      <c r="J255">
        <f t="shared" si="21"/>
        <v>7.1013631199350015E-3</v>
      </c>
      <c r="K255">
        <f t="shared" si="22"/>
        <v>25.564907231766004</v>
      </c>
      <c r="L255" s="23">
        <f t="shared" si="23"/>
        <v>6.5601506881616631E-2</v>
      </c>
    </row>
    <row r="256" spans="1:12" customFormat="1">
      <c r="A256" s="25">
        <v>41419</v>
      </c>
      <c r="B256" s="26">
        <v>0.25</v>
      </c>
      <c r="D256" s="28">
        <v>109.07</v>
      </c>
      <c r="E256">
        <f t="shared" si="18"/>
        <v>0.19359999999999999</v>
      </c>
      <c r="F256" s="28">
        <v>86.02</v>
      </c>
      <c r="G256">
        <v>11.5</v>
      </c>
      <c r="H256" s="29">
        <f t="shared" si="19"/>
        <v>11.743600000000001</v>
      </c>
      <c r="I256">
        <f t="shared" si="20"/>
        <v>0.11743600000000001</v>
      </c>
      <c r="J256">
        <f t="shared" si="21"/>
        <v>7.1316884964711252E-3</v>
      </c>
      <c r="K256">
        <f t="shared" si="22"/>
        <v>25.674078587296052</v>
      </c>
      <c r="L256" s="23">
        <f t="shared" si="23"/>
        <v>6.5881648928139733E-2</v>
      </c>
    </row>
    <row r="257" spans="1:12" customFormat="1" hidden="1">
      <c r="A257" s="25">
        <v>41419</v>
      </c>
      <c r="B257" s="26">
        <v>0.27083333333333331</v>
      </c>
      <c r="D257" s="28">
        <v>109.34</v>
      </c>
      <c r="E257">
        <f t="shared" si="18"/>
        <v>0.19359999999999999</v>
      </c>
      <c r="F257" s="28">
        <v>86.22</v>
      </c>
      <c r="G257">
        <v>11.5</v>
      </c>
      <c r="H257" s="29">
        <f t="shared" si="19"/>
        <v>11.813600000000008</v>
      </c>
      <c r="I257">
        <f t="shared" si="20"/>
        <v>0.11813600000000007</v>
      </c>
      <c r="J257">
        <f t="shared" si="21"/>
        <v>7.23843859338114E-3</v>
      </c>
      <c r="K257">
        <f t="shared" si="22"/>
        <v>26.058378936172105</v>
      </c>
      <c r="L257" s="23">
        <f t="shared" si="23"/>
        <v>6.6867793010449331E-2</v>
      </c>
    </row>
    <row r="258" spans="1:12" customFormat="1">
      <c r="A258" s="25">
        <v>41419</v>
      </c>
      <c r="B258" s="26">
        <v>0.29166666666666669</v>
      </c>
      <c r="D258" s="28">
        <v>109.35</v>
      </c>
      <c r="E258">
        <f t="shared" si="18"/>
        <v>0.19359999999999999</v>
      </c>
      <c r="F258" s="28">
        <v>86.29</v>
      </c>
      <c r="G258">
        <v>11.5</v>
      </c>
      <c r="H258" s="29">
        <f t="shared" si="19"/>
        <v>11.753599999999992</v>
      </c>
      <c r="I258">
        <f t="shared" si="20"/>
        <v>0.11753599999999992</v>
      </c>
      <c r="J258">
        <f t="shared" si="21"/>
        <v>7.1468802685112215E-3</v>
      </c>
      <c r="K258">
        <f t="shared" si="22"/>
        <v>25.728768966640398</v>
      </c>
      <c r="L258" s="23">
        <f t="shared" si="23"/>
        <v>6.6021988623660238E-2</v>
      </c>
    </row>
    <row r="259" spans="1:12" customFormat="1" hidden="1">
      <c r="A259" s="25">
        <v>41419</v>
      </c>
      <c r="B259" s="26">
        <v>0.3125</v>
      </c>
      <c r="D259" s="28">
        <v>109.37</v>
      </c>
      <c r="E259">
        <f t="shared" si="18"/>
        <v>0.19359999999999999</v>
      </c>
      <c r="F259" s="28">
        <v>86.38</v>
      </c>
      <c r="G259">
        <v>11.5</v>
      </c>
      <c r="H259" s="29">
        <f t="shared" si="19"/>
        <v>11.683600000000013</v>
      </c>
      <c r="I259">
        <f t="shared" si="20"/>
        <v>0.11683600000000012</v>
      </c>
      <c r="J259">
        <f t="shared" si="21"/>
        <v>7.0409448056878024E-3</v>
      </c>
      <c r="K259">
        <f t="shared" si="22"/>
        <v>25.34740130047609</v>
      </c>
      <c r="L259" s="23">
        <f t="shared" si="23"/>
        <v>6.5043370029448516E-2</v>
      </c>
    </row>
    <row r="260" spans="1:12" customFormat="1">
      <c r="A260" s="25">
        <v>41419</v>
      </c>
      <c r="B260" s="26">
        <v>0.33333333333333331</v>
      </c>
      <c r="D260" s="28">
        <v>109.49</v>
      </c>
      <c r="E260">
        <f t="shared" ref="E260:E323" si="24">(586-426)*1.21/1000</f>
        <v>0.19359999999999999</v>
      </c>
      <c r="F260" s="28">
        <v>86.43</v>
      </c>
      <c r="G260">
        <v>11.5</v>
      </c>
      <c r="H260" s="29">
        <f t="shared" si="19"/>
        <v>11.753599999999992</v>
      </c>
      <c r="I260">
        <f t="shared" si="20"/>
        <v>0.11753599999999992</v>
      </c>
      <c r="J260">
        <f t="shared" si="21"/>
        <v>7.1468802685112215E-3</v>
      </c>
      <c r="K260">
        <f t="shared" si="22"/>
        <v>25.728768966640398</v>
      </c>
      <c r="L260" s="23">
        <f t="shared" si="23"/>
        <v>6.6021988623660238E-2</v>
      </c>
    </row>
    <row r="261" spans="1:12" customFormat="1" hidden="1">
      <c r="A261" s="25">
        <v>41419</v>
      </c>
      <c r="B261" s="26">
        <v>0.35416666666666669</v>
      </c>
      <c r="D261" s="28">
        <v>109.71</v>
      </c>
      <c r="E261">
        <f t="shared" si="24"/>
        <v>0.19359999999999999</v>
      </c>
      <c r="F261" s="28">
        <v>86.54</v>
      </c>
      <c r="G261">
        <v>11.5</v>
      </c>
      <c r="H261" s="29">
        <f t="shared" ref="H261:H324" si="25">D261+E261-F261-G261</f>
        <v>11.863599999999991</v>
      </c>
      <c r="I261">
        <f t="shared" ref="I261:I324" si="26">H261/100</f>
        <v>0.11863599999999991</v>
      </c>
      <c r="J261">
        <f t="shared" ref="J261:J324" si="27">1.509*I261^(5/2)</f>
        <v>7.315271986920455E-3</v>
      </c>
      <c r="K261">
        <f t="shared" ref="K261:K324" si="28">J261*3600</f>
        <v>26.33497915291364</v>
      </c>
      <c r="L261" s="23">
        <f t="shared" ref="L261:L324" si="29">K261*1000/389700</f>
        <v>6.7577570317971875E-2</v>
      </c>
    </row>
    <row r="262" spans="1:12" customFormat="1">
      <c r="A262" s="25">
        <v>41419</v>
      </c>
      <c r="B262" s="26">
        <v>0.375</v>
      </c>
      <c r="D262" s="28">
        <v>109.51</v>
      </c>
      <c r="E262">
        <f t="shared" si="24"/>
        <v>0.19359999999999999</v>
      </c>
      <c r="F262" s="28">
        <v>86.39</v>
      </c>
      <c r="G262">
        <v>11.5</v>
      </c>
      <c r="H262" s="29">
        <f t="shared" si="25"/>
        <v>11.813600000000008</v>
      </c>
      <c r="I262">
        <f t="shared" si="26"/>
        <v>0.11813600000000007</v>
      </c>
      <c r="J262">
        <f t="shared" si="27"/>
        <v>7.23843859338114E-3</v>
      </c>
      <c r="K262">
        <f t="shared" si="28"/>
        <v>26.058378936172105</v>
      </c>
      <c r="L262" s="23">
        <f t="shared" si="29"/>
        <v>6.6867793010449331E-2</v>
      </c>
    </row>
    <row r="263" spans="1:12" customFormat="1" hidden="1">
      <c r="A263" s="25">
        <v>41419</v>
      </c>
      <c r="B263" s="26">
        <v>0.39583333333333331</v>
      </c>
      <c r="D263" s="28">
        <v>109.37</v>
      </c>
      <c r="E263">
        <f t="shared" si="24"/>
        <v>0.19359999999999999</v>
      </c>
      <c r="F263" s="28">
        <v>86.21</v>
      </c>
      <c r="G263">
        <v>11.5</v>
      </c>
      <c r="H263" s="29">
        <f t="shared" si="25"/>
        <v>11.853600000000014</v>
      </c>
      <c r="I263">
        <f t="shared" si="26"/>
        <v>0.11853600000000014</v>
      </c>
      <c r="J263">
        <f t="shared" si="27"/>
        <v>7.2998663595702888E-3</v>
      </c>
      <c r="K263">
        <f t="shared" si="28"/>
        <v>26.279518894453041</v>
      </c>
      <c r="L263" s="23">
        <f t="shared" si="29"/>
        <v>6.7435255053767101E-2</v>
      </c>
    </row>
    <row r="264" spans="1:12" customFormat="1">
      <c r="A264" s="25">
        <v>41419</v>
      </c>
      <c r="B264" s="26">
        <v>0.41666666666666669</v>
      </c>
      <c r="D264" s="28">
        <v>109.21</v>
      </c>
      <c r="E264">
        <f t="shared" si="24"/>
        <v>0.19359999999999999</v>
      </c>
      <c r="F264" s="28">
        <v>86.05</v>
      </c>
      <c r="G264">
        <v>11.5</v>
      </c>
      <c r="H264" s="29">
        <f t="shared" si="25"/>
        <v>11.8536</v>
      </c>
      <c r="I264">
        <f t="shared" si="26"/>
        <v>0.118536</v>
      </c>
      <c r="J264">
        <f t="shared" si="27"/>
        <v>7.2998663595702697E-3</v>
      </c>
      <c r="K264">
        <f t="shared" si="28"/>
        <v>26.27951889445297</v>
      </c>
      <c r="L264" s="23">
        <f t="shared" si="29"/>
        <v>6.7435255053766921E-2</v>
      </c>
    </row>
    <row r="265" spans="1:12" customFormat="1" hidden="1">
      <c r="A265" s="25">
        <v>41419</v>
      </c>
      <c r="B265" s="26">
        <v>0.4375</v>
      </c>
      <c r="D265" s="28">
        <v>109.06</v>
      </c>
      <c r="E265">
        <f t="shared" si="24"/>
        <v>0.19359999999999999</v>
      </c>
      <c r="F265" s="28">
        <v>86</v>
      </c>
      <c r="G265">
        <v>11.5</v>
      </c>
      <c r="H265" s="29">
        <f t="shared" si="25"/>
        <v>11.753600000000006</v>
      </c>
      <c r="I265">
        <f t="shared" si="26"/>
        <v>0.11753600000000006</v>
      </c>
      <c r="J265">
        <f t="shared" si="27"/>
        <v>7.1468802685112414E-3</v>
      </c>
      <c r="K265">
        <f t="shared" si="28"/>
        <v>25.72876896664047</v>
      </c>
      <c r="L265" s="23">
        <f t="shared" si="29"/>
        <v>6.6021988623660433E-2</v>
      </c>
    </row>
    <row r="266" spans="1:12" customFormat="1">
      <c r="A266" s="25">
        <v>41419</v>
      </c>
      <c r="B266" s="26">
        <v>0.45833333333333331</v>
      </c>
      <c r="D266" s="28">
        <v>109.12</v>
      </c>
      <c r="E266">
        <f t="shared" si="24"/>
        <v>0.19359999999999999</v>
      </c>
      <c r="F266" s="28">
        <v>85.92</v>
      </c>
      <c r="G266">
        <v>11.5</v>
      </c>
      <c r="H266" s="29">
        <f t="shared" si="25"/>
        <v>11.893600000000006</v>
      </c>
      <c r="I266">
        <f t="shared" si="26"/>
        <v>0.11893600000000007</v>
      </c>
      <c r="J266">
        <f t="shared" si="27"/>
        <v>7.3616058463720326E-3</v>
      </c>
      <c r="K266">
        <f t="shared" si="28"/>
        <v>26.501781046939318</v>
      </c>
      <c r="L266" s="23">
        <f t="shared" si="29"/>
        <v>6.8005596733228937E-2</v>
      </c>
    </row>
    <row r="267" spans="1:12" customFormat="1" hidden="1">
      <c r="A267" s="25">
        <v>41419</v>
      </c>
      <c r="B267" s="26">
        <v>0.47916666666666669</v>
      </c>
      <c r="D267" s="28">
        <v>108.98</v>
      </c>
      <c r="E267">
        <f t="shared" si="24"/>
        <v>0.19359999999999999</v>
      </c>
      <c r="F267" s="28">
        <v>85.79</v>
      </c>
      <c r="G267">
        <v>11.5</v>
      </c>
      <c r="H267" s="29">
        <f t="shared" si="25"/>
        <v>11.883600000000001</v>
      </c>
      <c r="I267">
        <f t="shared" si="26"/>
        <v>0.11883600000000001</v>
      </c>
      <c r="J267">
        <f t="shared" si="27"/>
        <v>7.3461417221102878E-3</v>
      </c>
      <c r="K267">
        <f t="shared" si="28"/>
        <v>26.446110199597037</v>
      </c>
      <c r="L267" s="23">
        <f t="shared" si="29"/>
        <v>6.7862741081850239E-2</v>
      </c>
    </row>
    <row r="268" spans="1:12" customFormat="1">
      <c r="A268" s="25">
        <v>41419</v>
      </c>
      <c r="B268" s="26">
        <v>0.5</v>
      </c>
      <c r="D268" s="28">
        <v>108.74</v>
      </c>
      <c r="E268">
        <f t="shared" si="24"/>
        <v>0.19359999999999999</v>
      </c>
      <c r="F268" s="28">
        <v>85.59</v>
      </c>
      <c r="G268">
        <v>11.5</v>
      </c>
      <c r="H268" s="29">
        <f t="shared" si="25"/>
        <v>11.843599999999995</v>
      </c>
      <c r="I268">
        <f t="shared" si="26"/>
        <v>0.11843599999999994</v>
      </c>
      <c r="J268">
        <f t="shared" si="27"/>
        <v>7.2844802147626828E-3</v>
      </c>
      <c r="K268">
        <f t="shared" si="28"/>
        <v>26.224128773145658</v>
      </c>
      <c r="L268" s="23">
        <f t="shared" si="29"/>
        <v>6.7293119766860809E-2</v>
      </c>
    </row>
    <row r="269" spans="1:12" customFormat="1" hidden="1">
      <c r="A269" s="25">
        <v>41419</v>
      </c>
      <c r="B269" s="26">
        <v>0.52083333333333337</v>
      </c>
      <c r="D269" s="28">
        <v>108.41</v>
      </c>
      <c r="E269">
        <f t="shared" si="24"/>
        <v>0.19359999999999999</v>
      </c>
      <c r="F269" s="28">
        <v>85.33</v>
      </c>
      <c r="G269">
        <v>11.5</v>
      </c>
      <c r="H269" s="29">
        <f t="shared" si="25"/>
        <v>11.773600000000002</v>
      </c>
      <c r="I269">
        <f t="shared" si="26"/>
        <v>0.11773600000000002</v>
      </c>
      <c r="J269">
        <f t="shared" si="27"/>
        <v>7.1773220214086889E-3</v>
      </c>
      <c r="K269">
        <f t="shared" si="28"/>
        <v>25.83835927707128</v>
      </c>
      <c r="L269" s="23">
        <f t="shared" si="29"/>
        <v>6.6303205740495974E-2</v>
      </c>
    </row>
    <row r="270" spans="1:12" customFormat="1">
      <c r="A270" s="25">
        <v>41419</v>
      </c>
      <c r="B270" s="26">
        <v>0.54166666666666663</v>
      </c>
      <c r="D270" s="28">
        <v>108.13</v>
      </c>
      <c r="E270">
        <f t="shared" si="24"/>
        <v>0.19359999999999999</v>
      </c>
      <c r="F270" s="28">
        <v>85.01</v>
      </c>
      <c r="G270">
        <v>11.5</v>
      </c>
      <c r="H270" s="29">
        <f t="shared" si="25"/>
        <v>11.813599999999994</v>
      </c>
      <c r="I270">
        <f t="shared" si="26"/>
        <v>0.11813599999999994</v>
      </c>
      <c r="J270">
        <f t="shared" si="27"/>
        <v>7.2384385933811149E-3</v>
      </c>
      <c r="K270">
        <f t="shared" si="28"/>
        <v>26.058378936172012</v>
      </c>
      <c r="L270" s="23">
        <f t="shared" si="29"/>
        <v>6.6867793010449095E-2</v>
      </c>
    </row>
    <row r="271" spans="1:12" customFormat="1" hidden="1">
      <c r="A271" s="25">
        <v>41419</v>
      </c>
      <c r="B271" s="26">
        <v>0.5625</v>
      </c>
      <c r="D271" s="28">
        <v>107.86</v>
      </c>
      <c r="E271">
        <f t="shared" si="24"/>
        <v>0.19359999999999999</v>
      </c>
      <c r="F271" s="28">
        <v>84.73</v>
      </c>
      <c r="G271">
        <v>11.5</v>
      </c>
      <c r="H271" s="29">
        <f t="shared" si="25"/>
        <v>11.823599999999999</v>
      </c>
      <c r="I271">
        <f t="shared" si="26"/>
        <v>0.11823599999999999</v>
      </c>
      <c r="J271">
        <f t="shared" si="27"/>
        <v>7.2537663398930417E-3</v>
      </c>
      <c r="K271">
        <f t="shared" si="28"/>
        <v>26.113558823614952</v>
      </c>
      <c r="L271" s="23">
        <f t="shared" si="29"/>
        <v>6.7009388821182833E-2</v>
      </c>
    </row>
    <row r="272" spans="1:12" customFormat="1">
      <c r="A272" s="25">
        <v>41419</v>
      </c>
      <c r="B272" s="26">
        <v>0.58333333333333337</v>
      </c>
      <c r="D272" s="28">
        <v>107.75</v>
      </c>
      <c r="E272">
        <f t="shared" si="24"/>
        <v>0.19359999999999999</v>
      </c>
      <c r="F272" s="28">
        <v>84.68</v>
      </c>
      <c r="G272">
        <v>11.5</v>
      </c>
      <c r="H272" s="29">
        <f t="shared" si="25"/>
        <v>11.763599999999997</v>
      </c>
      <c r="I272">
        <f t="shared" si="26"/>
        <v>0.11763599999999996</v>
      </c>
      <c r="J272">
        <f t="shared" si="27"/>
        <v>7.1620914407400449E-3</v>
      </c>
      <c r="K272">
        <f t="shared" si="28"/>
        <v>25.783529186664161</v>
      </c>
      <c r="L272" s="23">
        <f t="shared" si="29"/>
        <v>6.6162507535704795E-2</v>
      </c>
    </row>
    <row r="273" spans="1:12" customFormat="1" hidden="1">
      <c r="A273" s="25">
        <v>41419</v>
      </c>
      <c r="B273" s="26">
        <v>0.60416666666666663</v>
      </c>
      <c r="D273" s="28">
        <v>107.78</v>
      </c>
      <c r="E273">
        <f t="shared" si="24"/>
        <v>0.19359999999999999</v>
      </c>
      <c r="F273" s="28">
        <v>84.87</v>
      </c>
      <c r="G273">
        <v>11.5</v>
      </c>
      <c r="H273" s="29">
        <f t="shared" si="25"/>
        <v>11.6036</v>
      </c>
      <c r="I273">
        <f t="shared" si="26"/>
        <v>0.116036</v>
      </c>
      <c r="J273">
        <f t="shared" si="27"/>
        <v>6.921036078714536E-3</v>
      </c>
      <c r="K273">
        <f t="shared" si="28"/>
        <v>24.915729883372329</v>
      </c>
      <c r="L273" s="23">
        <f t="shared" si="29"/>
        <v>6.3935668163644668E-2</v>
      </c>
    </row>
    <row r="274" spans="1:12" customFormat="1">
      <c r="A274" s="25">
        <v>41419</v>
      </c>
      <c r="B274" s="26">
        <v>0.625</v>
      </c>
      <c r="D274" s="28">
        <v>107.54</v>
      </c>
      <c r="E274">
        <f t="shared" si="24"/>
        <v>0.19359999999999999</v>
      </c>
      <c r="F274" s="28">
        <v>84.55</v>
      </c>
      <c r="G274">
        <v>11.5</v>
      </c>
      <c r="H274" s="29">
        <f t="shared" si="25"/>
        <v>11.683600000000013</v>
      </c>
      <c r="I274">
        <f t="shared" si="26"/>
        <v>0.11683600000000012</v>
      </c>
      <c r="J274">
        <f t="shared" si="27"/>
        <v>7.0409448056878024E-3</v>
      </c>
      <c r="K274">
        <f t="shared" si="28"/>
        <v>25.34740130047609</v>
      </c>
      <c r="L274" s="23">
        <f t="shared" si="29"/>
        <v>6.5043370029448516E-2</v>
      </c>
    </row>
    <row r="275" spans="1:12" customFormat="1" hidden="1">
      <c r="A275" s="25">
        <v>41419</v>
      </c>
      <c r="B275" s="26">
        <v>0.64583333333333337</v>
      </c>
      <c r="D275" s="28">
        <v>107.18</v>
      </c>
      <c r="E275">
        <f t="shared" si="24"/>
        <v>0.19359999999999999</v>
      </c>
      <c r="F275" s="28">
        <v>83.96</v>
      </c>
      <c r="G275">
        <v>11.5</v>
      </c>
      <c r="H275" s="29">
        <f t="shared" si="25"/>
        <v>11.913600000000017</v>
      </c>
      <c r="I275">
        <f t="shared" si="26"/>
        <v>0.11913600000000017</v>
      </c>
      <c r="J275">
        <f t="shared" si="27"/>
        <v>7.3925926492585999E-3</v>
      </c>
      <c r="K275">
        <f t="shared" si="28"/>
        <v>26.613333537330959</v>
      </c>
      <c r="L275" s="23">
        <f t="shared" si="29"/>
        <v>6.8291848953890066E-2</v>
      </c>
    </row>
    <row r="276" spans="1:12" customFormat="1">
      <c r="A276" s="25">
        <v>41419</v>
      </c>
      <c r="B276" s="26">
        <v>0.66666666666666663</v>
      </c>
      <c r="D276" s="28">
        <v>107</v>
      </c>
      <c r="E276">
        <f t="shared" si="24"/>
        <v>0.19359999999999999</v>
      </c>
      <c r="F276" s="28">
        <v>84.11</v>
      </c>
      <c r="G276">
        <v>11.5</v>
      </c>
      <c r="H276" s="29">
        <f t="shared" si="25"/>
        <v>11.583600000000004</v>
      </c>
      <c r="I276">
        <f t="shared" si="26"/>
        <v>0.11583600000000004</v>
      </c>
      <c r="J276">
        <f t="shared" si="27"/>
        <v>6.8912518229215652E-3</v>
      </c>
      <c r="K276">
        <f t="shared" si="28"/>
        <v>24.808506562517636</v>
      </c>
      <c r="L276" s="23">
        <f t="shared" si="29"/>
        <v>6.3660524923062956E-2</v>
      </c>
    </row>
    <row r="277" spans="1:12" customFormat="1" hidden="1">
      <c r="A277" s="25">
        <v>41419</v>
      </c>
      <c r="B277" s="26">
        <v>0.6875</v>
      </c>
      <c r="D277" s="28">
        <v>106.99</v>
      </c>
      <c r="E277">
        <f t="shared" si="24"/>
        <v>0.19359999999999999</v>
      </c>
      <c r="F277" s="28">
        <v>84.32</v>
      </c>
      <c r="G277">
        <v>11.5</v>
      </c>
      <c r="H277" s="29">
        <f t="shared" si="25"/>
        <v>11.363600000000005</v>
      </c>
      <c r="I277">
        <f t="shared" si="26"/>
        <v>0.11363600000000006</v>
      </c>
      <c r="J277">
        <f t="shared" si="27"/>
        <v>6.5686948188005316E-3</v>
      </c>
      <c r="K277">
        <f t="shared" si="28"/>
        <v>23.647301347681914</v>
      </c>
      <c r="L277" s="23">
        <f t="shared" si="29"/>
        <v>6.0680783545501445E-2</v>
      </c>
    </row>
    <row r="278" spans="1:12" customFormat="1">
      <c r="A278" s="25">
        <v>41419</v>
      </c>
      <c r="B278" s="26">
        <v>0.70833333333333337</v>
      </c>
      <c r="D278" s="28">
        <v>107.21</v>
      </c>
      <c r="E278">
        <f t="shared" si="24"/>
        <v>0.19359999999999999</v>
      </c>
      <c r="F278" s="28">
        <v>84.5</v>
      </c>
      <c r="G278">
        <v>11.5</v>
      </c>
      <c r="H278" s="29">
        <f t="shared" si="25"/>
        <v>11.403599999999997</v>
      </c>
      <c r="I278">
        <f t="shared" si="26"/>
        <v>0.11403599999999997</v>
      </c>
      <c r="J278">
        <f t="shared" si="27"/>
        <v>6.6266522125648496E-3</v>
      </c>
      <c r="K278">
        <f t="shared" si="28"/>
        <v>23.855947965233458</v>
      </c>
      <c r="L278" s="23">
        <f t="shared" si="29"/>
        <v>6.1216186721153344E-2</v>
      </c>
    </row>
    <row r="279" spans="1:12" customFormat="1" hidden="1">
      <c r="A279" s="25">
        <v>41419</v>
      </c>
      <c r="B279" s="26">
        <v>0.72916666666666663</v>
      </c>
      <c r="D279" s="28">
        <v>107.26</v>
      </c>
      <c r="E279">
        <f t="shared" si="24"/>
        <v>0.19359999999999999</v>
      </c>
      <c r="F279" s="28">
        <v>84.41</v>
      </c>
      <c r="G279">
        <v>11.5</v>
      </c>
      <c r="H279" s="29">
        <f t="shared" si="25"/>
        <v>11.543600000000012</v>
      </c>
      <c r="I279">
        <f t="shared" si="26"/>
        <v>0.11543600000000012</v>
      </c>
      <c r="J279">
        <f t="shared" si="27"/>
        <v>6.8319143573369835E-3</v>
      </c>
      <c r="K279">
        <f t="shared" si="28"/>
        <v>24.594891686413142</v>
      </c>
      <c r="L279" s="23">
        <f t="shared" si="29"/>
        <v>6.3112372816046036E-2</v>
      </c>
    </row>
    <row r="280" spans="1:12" customFormat="1">
      <c r="A280" s="25">
        <v>41419</v>
      </c>
      <c r="B280" s="26">
        <v>0.75</v>
      </c>
      <c r="D280" s="28">
        <v>107.16</v>
      </c>
      <c r="E280">
        <f t="shared" si="24"/>
        <v>0.19359999999999999</v>
      </c>
      <c r="F280" s="28">
        <v>84.38</v>
      </c>
      <c r="G280">
        <v>11.5</v>
      </c>
      <c r="H280" s="29">
        <f t="shared" si="25"/>
        <v>11.473600000000005</v>
      </c>
      <c r="I280">
        <f t="shared" si="26"/>
        <v>0.11473600000000005</v>
      </c>
      <c r="J280">
        <f t="shared" si="27"/>
        <v>6.7288136762794657E-3</v>
      </c>
      <c r="K280">
        <f t="shared" si="28"/>
        <v>24.223729234606076</v>
      </c>
      <c r="L280" s="23">
        <f t="shared" si="29"/>
        <v>6.2159941582258342E-2</v>
      </c>
    </row>
    <row r="281" spans="1:12" customFormat="1" hidden="1">
      <c r="A281" s="25">
        <v>41419</v>
      </c>
      <c r="B281" s="26">
        <v>0.77083333333333337</v>
      </c>
      <c r="D281" s="28">
        <v>107.12</v>
      </c>
      <c r="E281">
        <f t="shared" si="24"/>
        <v>0.19359999999999999</v>
      </c>
      <c r="F281" s="28">
        <v>84.3</v>
      </c>
      <c r="G281">
        <v>11.5</v>
      </c>
      <c r="H281" s="29">
        <f t="shared" si="25"/>
        <v>11.513600000000011</v>
      </c>
      <c r="I281">
        <f t="shared" si="26"/>
        <v>0.11513600000000011</v>
      </c>
      <c r="J281">
        <f t="shared" si="27"/>
        <v>6.7876131612787409E-3</v>
      </c>
      <c r="K281">
        <f t="shared" si="28"/>
        <v>24.435407380603468</v>
      </c>
      <c r="L281" s="23">
        <f t="shared" si="29"/>
        <v>6.2703123891720475E-2</v>
      </c>
    </row>
    <row r="282" spans="1:12" customFormat="1">
      <c r="A282" s="25">
        <v>41419</v>
      </c>
      <c r="B282" s="26">
        <v>0.79166666666666663</v>
      </c>
      <c r="D282" s="28">
        <v>107.52</v>
      </c>
      <c r="E282">
        <f t="shared" si="24"/>
        <v>0.19359999999999999</v>
      </c>
      <c r="F282" s="28">
        <v>84.63</v>
      </c>
      <c r="G282">
        <v>11.5</v>
      </c>
      <c r="H282" s="29">
        <f t="shared" si="25"/>
        <v>11.583600000000004</v>
      </c>
      <c r="I282">
        <f t="shared" si="26"/>
        <v>0.11583600000000004</v>
      </c>
      <c r="J282">
        <f t="shared" si="27"/>
        <v>6.8912518229215652E-3</v>
      </c>
      <c r="K282">
        <f t="shared" si="28"/>
        <v>24.808506562517636</v>
      </c>
      <c r="L282" s="23">
        <f t="shared" si="29"/>
        <v>6.3660524923062956E-2</v>
      </c>
    </row>
    <row r="283" spans="1:12" customFormat="1" hidden="1">
      <c r="A283" s="25">
        <v>41419</v>
      </c>
      <c r="B283" s="26">
        <v>0.8125</v>
      </c>
      <c r="D283" s="28">
        <v>108.1</v>
      </c>
      <c r="E283">
        <f t="shared" si="24"/>
        <v>0.19359999999999999</v>
      </c>
      <c r="F283" s="28">
        <v>85.11</v>
      </c>
      <c r="G283">
        <v>11.5</v>
      </c>
      <c r="H283" s="29">
        <f t="shared" si="25"/>
        <v>11.683599999999998</v>
      </c>
      <c r="I283">
        <f t="shared" si="26"/>
        <v>0.11683599999999998</v>
      </c>
      <c r="J283">
        <f t="shared" si="27"/>
        <v>7.0409448056877781E-3</v>
      </c>
      <c r="K283">
        <f t="shared" si="28"/>
        <v>25.347401300476001</v>
      </c>
      <c r="L283" s="23">
        <f t="shared" si="29"/>
        <v>6.5043370029448294E-2</v>
      </c>
    </row>
    <row r="284" spans="1:12" customFormat="1">
      <c r="A284" s="25">
        <v>41419</v>
      </c>
      <c r="B284" s="26">
        <v>0.83333333333333337</v>
      </c>
      <c r="D284" s="28">
        <v>108.48</v>
      </c>
      <c r="E284">
        <f t="shared" si="24"/>
        <v>0.19359999999999999</v>
      </c>
      <c r="F284" s="28">
        <v>85.53</v>
      </c>
      <c r="G284">
        <v>11.5</v>
      </c>
      <c r="H284" s="29">
        <f t="shared" si="25"/>
        <v>11.643600000000006</v>
      </c>
      <c r="I284">
        <f t="shared" si="26"/>
        <v>0.11643600000000007</v>
      </c>
      <c r="J284">
        <f t="shared" si="27"/>
        <v>6.9808359686870528E-3</v>
      </c>
      <c r="K284">
        <f t="shared" si="28"/>
        <v>25.131009487273388</v>
      </c>
      <c r="L284" s="23">
        <f t="shared" si="29"/>
        <v>6.4488092089487789E-2</v>
      </c>
    </row>
    <row r="285" spans="1:12" customFormat="1" hidden="1">
      <c r="A285" s="25">
        <v>41419</v>
      </c>
      <c r="B285" s="26">
        <v>0.85416666666666663</v>
      </c>
      <c r="D285" s="28">
        <v>108.88</v>
      </c>
      <c r="E285">
        <f t="shared" si="24"/>
        <v>0.19359999999999999</v>
      </c>
      <c r="F285" s="28">
        <v>85.83</v>
      </c>
      <c r="G285">
        <v>11.5</v>
      </c>
      <c r="H285" s="29">
        <f t="shared" si="25"/>
        <v>11.743600000000001</v>
      </c>
      <c r="I285">
        <f t="shared" si="26"/>
        <v>0.11743600000000001</v>
      </c>
      <c r="J285">
        <f t="shared" si="27"/>
        <v>7.1316884964711252E-3</v>
      </c>
      <c r="K285">
        <f t="shared" si="28"/>
        <v>25.674078587296052</v>
      </c>
      <c r="L285" s="23">
        <f t="shared" si="29"/>
        <v>6.5881648928139733E-2</v>
      </c>
    </row>
    <row r="286" spans="1:12" customFormat="1">
      <c r="A286" s="25">
        <v>41419</v>
      </c>
      <c r="B286" s="26">
        <v>0.875</v>
      </c>
      <c r="D286" s="28">
        <v>109.06</v>
      </c>
      <c r="E286">
        <f t="shared" si="24"/>
        <v>0.19359999999999999</v>
      </c>
      <c r="F286" s="28">
        <v>86.15</v>
      </c>
      <c r="G286">
        <v>11.5</v>
      </c>
      <c r="H286" s="29">
        <f t="shared" si="25"/>
        <v>11.6036</v>
      </c>
      <c r="I286">
        <f t="shared" si="26"/>
        <v>0.116036</v>
      </c>
      <c r="J286">
        <f t="shared" si="27"/>
        <v>6.921036078714536E-3</v>
      </c>
      <c r="K286">
        <f t="shared" si="28"/>
        <v>24.915729883372329</v>
      </c>
      <c r="L286" s="23">
        <f t="shared" si="29"/>
        <v>6.3935668163644668E-2</v>
      </c>
    </row>
    <row r="287" spans="1:12" customFormat="1" hidden="1">
      <c r="A287" s="25">
        <v>41419</v>
      </c>
      <c r="B287" s="26">
        <v>0.89583333333333337</v>
      </c>
      <c r="D287" s="28">
        <v>109.69</v>
      </c>
      <c r="E287">
        <f t="shared" si="24"/>
        <v>0.19359999999999999</v>
      </c>
      <c r="F287" s="28">
        <v>86.51</v>
      </c>
      <c r="G287">
        <v>11.5</v>
      </c>
      <c r="H287" s="29">
        <f t="shared" si="25"/>
        <v>11.873599999999996</v>
      </c>
      <c r="I287">
        <f t="shared" si="26"/>
        <v>0.11873599999999997</v>
      </c>
      <c r="J287">
        <f t="shared" si="27"/>
        <v>7.3306971050295334E-3</v>
      </c>
      <c r="K287">
        <f t="shared" si="28"/>
        <v>26.390509578106322</v>
      </c>
      <c r="L287" s="23">
        <f t="shared" si="29"/>
        <v>6.7720065635376747E-2</v>
      </c>
    </row>
    <row r="288" spans="1:12" customFormat="1">
      <c r="A288" s="25">
        <v>41419</v>
      </c>
      <c r="B288" s="26">
        <v>0.91666666666666663</v>
      </c>
      <c r="D288" s="28">
        <v>109.6</v>
      </c>
      <c r="E288">
        <f t="shared" si="24"/>
        <v>0.19359999999999999</v>
      </c>
      <c r="F288" s="28">
        <v>86.59</v>
      </c>
      <c r="G288">
        <v>11.5</v>
      </c>
      <c r="H288" s="29">
        <f t="shared" si="25"/>
        <v>11.703599999999994</v>
      </c>
      <c r="I288">
        <f t="shared" si="26"/>
        <v>0.11703599999999995</v>
      </c>
      <c r="J288">
        <f t="shared" si="27"/>
        <v>7.0711152450524031E-3</v>
      </c>
      <c r="K288">
        <f t="shared" si="28"/>
        <v>25.456014882188651</v>
      </c>
      <c r="L288" s="23">
        <f t="shared" si="29"/>
        <v>6.5322080785703493E-2</v>
      </c>
    </row>
    <row r="289" spans="1:12" customFormat="1" hidden="1">
      <c r="A289" s="25">
        <v>41419</v>
      </c>
      <c r="B289" s="26">
        <v>0.9375</v>
      </c>
      <c r="D289" s="28">
        <v>109.58</v>
      </c>
      <c r="E289">
        <f t="shared" si="24"/>
        <v>0.19359999999999999</v>
      </c>
      <c r="F289" s="28">
        <v>86.67</v>
      </c>
      <c r="G289">
        <v>11.5</v>
      </c>
      <c r="H289" s="29">
        <f t="shared" si="25"/>
        <v>11.6036</v>
      </c>
      <c r="I289">
        <f t="shared" si="26"/>
        <v>0.116036</v>
      </c>
      <c r="J289">
        <f t="shared" si="27"/>
        <v>6.921036078714536E-3</v>
      </c>
      <c r="K289">
        <f t="shared" si="28"/>
        <v>24.915729883372329</v>
      </c>
      <c r="L289" s="23">
        <f t="shared" si="29"/>
        <v>6.3935668163644668E-2</v>
      </c>
    </row>
    <row r="290" spans="1:12" customFormat="1">
      <c r="A290" s="25">
        <v>41419</v>
      </c>
      <c r="B290" s="26">
        <v>0.95833333333333337</v>
      </c>
      <c r="D290" s="28">
        <v>109.7</v>
      </c>
      <c r="E290">
        <f t="shared" si="24"/>
        <v>0.19359999999999999</v>
      </c>
      <c r="F290" s="28">
        <v>86.85</v>
      </c>
      <c r="G290">
        <v>11.5</v>
      </c>
      <c r="H290" s="29">
        <f t="shared" si="25"/>
        <v>11.543600000000012</v>
      </c>
      <c r="I290">
        <f t="shared" si="26"/>
        <v>0.11543600000000012</v>
      </c>
      <c r="J290">
        <f t="shared" si="27"/>
        <v>6.8319143573369835E-3</v>
      </c>
      <c r="K290">
        <f t="shared" si="28"/>
        <v>24.594891686413142</v>
      </c>
      <c r="L290" s="23">
        <f t="shared" si="29"/>
        <v>6.3112372816046036E-2</v>
      </c>
    </row>
    <row r="291" spans="1:12" customFormat="1" hidden="1">
      <c r="A291" s="25">
        <v>41419</v>
      </c>
      <c r="B291" s="26">
        <v>0.97916666666666663</v>
      </c>
      <c r="D291" s="28">
        <v>109.66</v>
      </c>
      <c r="E291">
        <f t="shared" si="24"/>
        <v>0.19359999999999999</v>
      </c>
      <c r="F291" s="28">
        <v>86.9</v>
      </c>
      <c r="G291">
        <v>11.5</v>
      </c>
      <c r="H291" s="29">
        <f t="shared" si="25"/>
        <v>11.453599999999994</v>
      </c>
      <c r="I291">
        <f t="shared" si="26"/>
        <v>0.11453599999999994</v>
      </c>
      <c r="J291">
        <f t="shared" si="27"/>
        <v>6.6995289734643046E-3</v>
      </c>
      <c r="K291">
        <f t="shared" si="28"/>
        <v>24.118304304471497</v>
      </c>
      <c r="L291" s="23">
        <f t="shared" si="29"/>
        <v>6.188941314978573E-2</v>
      </c>
    </row>
    <row r="292" spans="1:12" customFormat="1">
      <c r="A292" s="25">
        <v>41420</v>
      </c>
      <c r="B292" s="26">
        <v>0</v>
      </c>
      <c r="D292" s="28">
        <v>109.73</v>
      </c>
      <c r="E292">
        <f t="shared" si="24"/>
        <v>0.19359999999999999</v>
      </c>
      <c r="F292" s="28">
        <v>86.77</v>
      </c>
      <c r="G292">
        <v>11.5</v>
      </c>
      <c r="H292" s="29">
        <f t="shared" si="25"/>
        <v>11.653600000000012</v>
      </c>
      <c r="I292">
        <f t="shared" si="26"/>
        <v>0.11653600000000011</v>
      </c>
      <c r="J292">
        <f t="shared" si="27"/>
        <v>6.9958341934261512E-3</v>
      </c>
      <c r="K292">
        <f t="shared" si="28"/>
        <v>25.185003096334146</v>
      </c>
      <c r="L292" s="23">
        <f t="shared" si="29"/>
        <v>6.4626643819179222E-2</v>
      </c>
    </row>
    <row r="293" spans="1:12" customFormat="1" hidden="1">
      <c r="A293" s="25">
        <v>41420</v>
      </c>
      <c r="B293" s="26">
        <v>2.0833333333333332E-2</v>
      </c>
      <c r="D293" s="28">
        <v>109.55</v>
      </c>
      <c r="E293">
        <f t="shared" si="24"/>
        <v>0.19359999999999999</v>
      </c>
      <c r="F293" s="28">
        <v>86.73</v>
      </c>
      <c r="G293">
        <v>11.5</v>
      </c>
      <c r="H293" s="29">
        <f t="shared" si="25"/>
        <v>11.513599999999997</v>
      </c>
      <c r="I293">
        <f t="shared" si="26"/>
        <v>0.11513599999999996</v>
      </c>
      <c r="J293">
        <f t="shared" si="27"/>
        <v>6.7876131612787166E-3</v>
      </c>
      <c r="K293">
        <f t="shared" si="28"/>
        <v>24.43540738060338</v>
      </c>
      <c r="L293" s="23">
        <f t="shared" si="29"/>
        <v>6.2703123891720253E-2</v>
      </c>
    </row>
    <row r="294" spans="1:12" customFormat="1">
      <c r="A294" s="25">
        <v>41420</v>
      </c>
      <c r="B294" s="26">
        <v>4.1666666666666664E-2</v>
      </c>
      <c r="D294" s="28">
        <v>109.41</v>
      </c>
      <c r="E294">
        <f t="shared" si="24"/>
        <v>0.19359999999999999</v>
      </c>
      <c r="F294" s="28">
        <v>86.66</v>
      </c>
      <c r="G294">
        <v>11.5</v>
      </c>
      <c r="H294" s="29">
        <f t="shared" si="25"/>
        <v>11.443600000000004</v>
      </c>
      <c r="I294">
        <f t="shared" si="26"/>
        <v>0.11443600000000004</v>
      </c>
      <c r="J294">
        <f t="shared" si="27"/>
        <v>6.6849153527392749E-3</v>
      </c>
      <c r="K294">
        <f t="shared" si="28"/>
        <v>24.06569526986139</v>
      </c>
      <c r="L294" s="23">
        <f t="shared" si="29"/>
        <v>6.1754414344011778E-2</v>
      </c>
    </row>
    <row r="295" spans="1:12" customFormat="1" hidden="1">
      <c r="A295" s="25">
        <v>41420</v>
      </c>
      <c r="B295" s="26">
        <v>6.25E-2</v>
      </c>
      <c r="D295" s="28">
        <v>109.45</v>
      </c>
      <c r="E295">
        <f t="shared" si="24"/>
        <v>0.19359999999999999</v>
      </c>
      <c r="F295" s="28">
        <v>86.58</v>
      </c>
      <c r="G295">
        <v>11.5</v>
      </c>
      <c r="H295" s="29">
        <f t="shared" si="25"/>
        <v>11.563600000000008</v>
      </c>
      <c r="I295">
        <f t="shared" si="26"/>
        <v>0.11563600000000009</v>
      </c>
      <c r="J295">
        <f t="shared" si="27"/>
        <v>6.8615446046405145E-3</v>
      </c>
      <c r="K295">
        <f t="shared" si="28"/>
        <v>24.701560576705852</v>
      </c>
      <c r="L295" s="23">
        <f t="shared" si="29"/>
        <v>6.3386093345408914E-2</v>
      </c>
    </row>
    <row r="296" spans="1:12" customFormat="1">
      <c r="A296" s="25">
        <v>41420</v>
      </c>
      <c r="B296" s="26">
        <v>8.3333333333333329E-2</v>
      </c>
      <c r="D296" s="28">
        <v>109.55</v>
      </c>
      <c r="E296">
        <f t="shared" si="24"/>
        <v>0.19359999999999999</v>
      </c>
      <c r="F296" s="28">
        <v>86.52</v>
      </c>
      <c r="G296">
        <v>11.5</v>
      </c>
      <c r="H296" s="29">
        <f t="shared" si="25"/>
        <v>11.723600000000005</v>
      </c>
      <c r="I296">
        <f t="shared" si="26"/>
        <v>0.11723600000000005</v>
      </c>
      <c r="J296">
        <f t="shared" si="27"/>
        <v>7.1013631199350015E-3</v>
      </c>
      <c r="K296">
        <f t="shared" si="28"/>
        <v>25.564907231766004</v>
      </c>
      <c r="L296" s="23">
        <f t="shared" si="29"/>
        <v>6.5601506881616631E-2</v>
      </c>
    </row>
    <row r="297" spans="1:12" customFormat="1" hidden="1">
      <c r="A297" s="25">
        <v>41420</v>
      </c>
      <c r="B297" s="26">
        <v>0.10416666666666667</v>
      </c>
      <c r="D297" s="28">
        <v>109.67</v>
      </c>
      <c r="E297">
        <f t="shared" si="24"/>
        <v>0.19359999999999999</v>
      </c>
      <c r="F297" s="28">
        <v>86.58</v>
      </c>
      <c r="G297">
        <v>11.5</v>
      </c>
      <c r="H297" s="29">
        <f t="shared" si="25"/>
        <v>11.783600000000007</v>
      </c>
      <c r="I297">
        <f t="shared" si="26"/>
        <v>0.11783600000000007</v>
      </c>
      <c r="J297">
        <f t="shared" si="27"/>
        <v>7.192572018764754E-3</v>
      </c>
      <c r="K297">
        <f t="shared" si="28"/>
        <v>25.893259267553116</v>
      </c>
      <c r="L297" s="23">
        <f t="shared" si="29"/>
        <v>6.6444083314224064E-2</v>
      </c>
    </row>
    <row r="298" spans="1:12" customFormat="1">
      <c r="A298" s="25">
        <v>41420</v>
      </c>
      <c r="B298" s="26">
        <v>0.125</v>
      </c>
      <c r="D298" s="28">
        <v>109.68</v>
      </c>
      <c r="E298">
        <f t="shared" si="24"/>
        <v>0.19359999999999999</v>
      </c>
      <c r="F298" s="28">
        <v>86.66</v>
      </c>
      <c r="G298">
        <v>11.5</v>
      </c>
      <c r="H298" s="29">
        <f t="shared" si="25"/>
        <v>11.713600000000014</v>
      </c>
      <c r="I298">
        <f t="shared" si="26"/>
        <v>0.11713600000000014</v>
      </c>
      <c r="J298">
        <f t="shared" si="27"/>
        <v>7.0862294989191893E-3</v>
      </c>
      <c r="K298">
        <f t="shared" si="28"/>
        <v>25.51042619610908</v>
      </c>
      <c r="L298" s="23">
        <f t="shared" si="29"/>
        <v>6.5461704378006372E-2</v>
      </c>
    </row>
    <row r="299" spans="1:12" customFormat="1" hidden="1">
      <c r="A299" s="25">
        <v>41420</v>
      </c>
      <c r="B299" s="26">
        <v>0.14583333333333334</v>
      </c>
      <c r="D299" s="28">
        <v>109.56</v>
      </c>
      <c r="E299">
        <f t="shared" si="24"/>
        <v>0.19359999999999999</v>
      </c>
      <c r="F299" s="28">
        <v>86.54</v>
      </c>
      <c r="G299">
        <v>11.5</v>
      </c>
      <c r="H299" s="29">
        <f t="shared" si="25"/>
        <v>11.7136</v>
      </c>
      <c r="I299">
        <f t="shared" si="26"/>
        <v>0.11713599999999999</v>
      </c>
      <c r="J299">
        <f t="shared" si="27"/>
        <v>7.0862294989191641E-3</v>
      </c>
      <c r="K299">
        <f t="shared" si="28"/>
        <v>25.510426196108991</v>
      </c>
      <c r="L299" s="23">
        <f t="shared" si="29"/>
        <v>6.5461704378006136E-2</v>
      </c>
    </row>
    <row r="300" spans="1:12" customFormat="1">
      <c r="A300" s="25">
        <v>41420</v>
      </c>
      <c r="B300" s="26">
        <v>0.16666666666666666</v>
      </c>
      <c r="D300" s="28">
        <v>109.53</v>
      </c>
      <c r="E300">
        <f t="shared" si="24"/>
        <v>0.19359999999999999</v>
      </c>
      <c r="F300" s="28">
        <v>86.52</v>
      </c>
      <c r="G300">
        <v>11.5</v>
      </c>
      <c r="H300" s="29">
        <f t="shared" si="25"/>
        <v>11.703600000000009</v>
      </c>
      <c r="I300">
        <f t="shared" si="26"/>
        <v>0.11703600000000008</v>
      </c>
      <c r="J300">
        <f t="shared" si="27"/>
        <v>7.0711152450524282E-3</v>
      </c>
      <c r="K300">
        <f t="shared" si="28"/>
        <v>25.456014882188743</v>
      </c>
      <c r="L300" s="23">
        <f t="shared" si="29"/>
        <v>6.5322080785703729E-2</v>
      </c>
    </row>
    <row r="301" spans="1:12" customFormat="1" hidden="1">
      <c r="A301" s="25">
        <v>41420</v>
      </c>
      <c r="B301" s="26">
        <v>0.1875</v>
      </c>
      <c r="D301" s="28">
        <v>109.47</v>
      </c>
      <c r="E301">
        <f t="shared" si="24"/>
        <v>0.19359999999999999</v>
      </c>
      <c r="F301" s="28">
        <v>86.57</v>
      </c>
      <c r="G301">
        <v>11.5</v>
      </c>
      <c r="H301" s="29">
        <f t="shared" si="25"/>
        <v>11.593600000000009</v>
      </c>
      <c r="I301">
        <f t="shared" si="26"/>
        <v>0.11593600000000009</v>
      </c>
      <c r="J301">
        <f t="shared" si="27"/>
        <v>6.9061343169729075E-3</v>
      </c>
      <c r="K301">
        <f t="shared" si="28"/>
        <v>24.862083541102468</v>
      </c>
      <c r="L301" s="23">
        <f t="shared" si="29"/>
        <v>6.3798007547093832E-2</v>
      </c>
    </row>
    <row r="302" spans="1:12" customFormat="1">
      <c r="A302" s="25">
        <v>41420</v>
      </c>
      <c r="B302" s="26">
        <v>0.20833333333333334</v>
      </c>
      <c r="D302" s="28">
        <v>109.67</v>
      </c>
      <c r="E302">
        <f t="shared" si="24"/>
        <v>0.19359999999999999</v>
      </c>
      <c r="F302" s="28">
        <v>86.81</v>
      </c>
      <c r="G302">
        <v>11.5</v>
      </c>
      <c r="H302" s="29">
        <f t="shared" si="25"/>
        <v>11.553600000000003</v>
      </c>
      <c r="I302">
        <f t="shared" si="26"/>
        <v>0.11553600000000003</v>
      </c>
      <c r="J302">
        <f t="shared" si="27"/>
        <v>6.8467198637772019E-3</v>
      </c>
      <c r="K302">
        <f t="shared" si="28"/>
        <v>24.648191509597925</v>
      </c>
      <c r="L302" s="23">
        <f t="shared" si="29"/>
        <v>6.3249144238126567E-2</v>
      </c>
    </row>
    <row r="303" spans="1:12" customFormat="1" hidden="1">
      <c r="A303" s="25">
        <v>41420</v>
      </c>
      <c r="B303" s="26">
        <v>0.22916666666666666</v>
      </c>
      <c r="D303" s="28">
        <v>110.04</v>
      </c>
      <c r="E303">
        <f t="shared" si="24"/>
        <v>0.19359999999999999</v>
      </c>
      <c r="F303" s="28">
        <v>86.98</v>
      </c>
      <c r="G303">
        <v>11.5</v>
      </c>
      <c r="H303" s="29">
        <f t="shared" si="25"/>
        <v>11.753600000000006</v>
      </c>
      <c r="I303">
        <f t="shared" si="26"/>
        <v>0.11753600000000006</v>
      </c>
      <c r="J303">
        <f t="shared" si="27"/>
        <v>7.1468802685112414E-3</v>
      </c>
      <c r="K303">
        <f t="shared" si="28"/>
        <v>25.72876896664047</v>
      </c>
      <c r="L303" s="23">
        <f t="shared" si="29"/>
        <v>6.6021988623660433E-2</v>
      </c>
    </row>
    <row r="304" spans="1:12" customFormat="1">
      <c r="A304" s="25">
        <v>41420</v>
      </c>
      <c r="B304" s="26">
        <v>0.25</v>
      </c>
      <c r="D304" s="28">
        <v>110.19</v>
      </c>
      <c r="E304">
        <f t="shared" si="24"/>
        <v>0.19359999999999999</v>
      </c>
      <c r="F304" s="28">
        <v>87.18</v>
      </c>
      <c r="G304">
        <v>11.5</v>
      </c>
      <c r="H304" s="29">
        <f t="shared" si="25"/>
        <v>11.703599999999994</v>
      </c>
      <c r="I304">
        <f t="shared" si="26"/>
        <v>0.11703599999999995</v>
      </c>
      <c r="J304">
        <f t="shared" si="27"/>
        <v>7.0711152450524031E-3</v>
      </c>
      <c r="K304">
        <f t="shared" si="28"/>
        <v>25.456014882188651</v>
      </c>
      <c r="L304" s="23">
        <f t="shared" si="29"/>
        <v>6.5322080785703493E-2</v>
      </c>
    </row>
    <row r="305" spans="1:12" customFormat="1" hidden="1">
      <c r="A305" s="25">
        <v>41420</v>
      </c>
      <c r="B305" s="26">
        <v>0.27083333333333331</v>
      </c>
      <c r="D305" s="28">
        <v>110.13</v>
      </c>
      <c r="E305">
        <f t="shared" si="24"/>
        <v>0.19359999999999999</v>
      </c>
      <c r="F305" s="28">
        <v>87.23</v>
      </c>
      <c r="G305">
        <v>11.5</v>
      </c>
      <c r="H305" s="29">
        <f t="shared" si="25"/>
        <v>11.593599999999995</v>
      </c>
      <c r="I305">
        <f t="shared" si="26"/>
        <v>0.11593599999999996</v>
      </c>
      <c r="J305">
        <f t="shared" si="27"/>
        <v>6.9061343169728945E-3</v>
      </c>
      <c r="K305">
        <f t="shared" si="28"/>
        <v>24.862083541102422</v>
      </c>
      <c r="L305" s="23">
        <f t="shared" si="29"/>
        <v>6.3798007547093707E-2</v>
      </c>
    </row>
    <row r="306" spans="1:12" customFormat="1">
      <c r="A306" s="25">
        <v>41420</v>
      </c>
      <c r="B306" s="26">
        <v>0.29166666666666669</v>
      </c>
      <c r="D306" s="28">
        <v>110.2</v>
      </c>
      <c r="E306">
        <f t="shared" si="24"/>
        <v>0.19359999999999999</v>
      </c>
      <c r="F306" s="28">
        <v>87.28</v>
      </c>
      <c r="G306">
        <v>11.5</v>
      </c>
      <c r="H306" s="29">
        <f t="shared" si="25"/>
        <v>11.613600000000005</v>
      </c>
      <c r="I306">
        <f t="shared" si="26"/>
        <v>0.11613600000000006</v>
      </c>
      <c r="J306">
        <f t="shared" si="27"/>
        <v>6.9359571164543058E-3</v>
      </c>
      <c r="K306">
        <f t="shared" si="28"/>
        <v>24.969445619235501</v>
      </c>
      <c r="L306" s="23">
        <f t="shared" si="29"/>
        <v>6.4073506849462405E-2</v>
      </c>
    </row>
    <row r="307" spans="1:12" customFormat="1" hidden="1">
      <c r="A307" s="25">
        <v>41420</v>
      </c>
      <c r="B307" s="26">
        <v>0.3125</v>
      </c>
      <c r="D307" s="28">
        <v>110.18</v>
      </c>
      <c r="E307">
        <f t="shared" si="24"/>
        <v>0.19359999999999999</v>
      </c>
      <c r="F307" s="28">
        <v>87.29</v>
      </c>
      <c r="G307">
        <v>11.5</v>
      </c>
      <c r="H307" s="29">
        <f t="shared" si="25"/>
        <v>11.583600000000004</v>
      </c>
      <c r="I307">
        <f t="shared" si="26"/>
        <v>0.11583600000000004</v>
      </c>
      <c r="J307">
        <f t="shared" si="27"/>
        <v>6.8912518229215652E-3</v>
      </c>
      <c r="K307">
        <f t="shared" si="28"/>
        <v>24.808506562517636</v>
      </c>
      <c r="L307" s="23">
        <f t="shared" si="29"/>
        <v>6.3660524923062956E-2</v>
      </c>
    </row>
    <row r="308" spans="1:12" customFormat="1">
      <c r="A308" s="25">
        <v>41420</v>
      </c>
      <c r="B308" s="26">
        <v>0.33333333333333331</v>
      </c>
      <c r="D308" s="28">
        <v>110.35</v>
      </c>
      <c r="E308">
        <f t="shared" si="24"/>
        <v>0.19359999999999999</v>
      </c>
      <c r="F308" s="28">
        <v>87.39</v>
      </c>
      <c r="G308">
        <v>11.5</v>
      </c>
      <c r="H308" s="29">
        <f t="shared" si="25"/>
        <v>11.653599999999997</v>
      </c>
      <c r="I308">
        <f t="shared" si="26"/>
        <v>0.11653599999999997</v>
      </c>
      <c r="J308">
        <f t="shared" si="27"/>
        <v>6.9958341934261261E-3</v>
      </c>
      <c r="K308">
        <f t="shared" si="28"/>
        <v>25.185003096334054</v>
      </c>
      <c r="L308" s="23">
        <f t="shared" si="29"/>
        <v>6.4626643819179E-2</v>
      </c>
    </row>
    <row r="309" spans="1:12" customFormat="1" hidden="1">
      <c r="A309" s="25">
        <v>41420</v>
      </c>
      <c r="B309" s="26">
        <v>0.35416666666666669</v>
      </c>
      <c r="D309" s="28">
        <v>110.3</v>
      </c>
      <c r="E309">
        <f t="shared" si="24"/>
        <v>0.19359999999999999</v>
      </c>
      <c r="F309" s="28">
        <v>87.43</v>
      </c>
      <c r="G309">
        <v>11.5</v>
      </c>
      <c r="H309" s="29">
        <f t="shared" si="25"/>
        <v>11.563599999999994</v>
      </c>
      <c r="I309">
        <f t="shared" si="26"/>
        <v>0.11563599999999993</v>
      </c>
      <c r="J309">
        <f t="shared" si="27"/>
        <v>6.8615446046404963E-3</v>
      </c>
      <c r="K309">
        <f t="shared" si="28"/>
        <v>24.701560576705788</v>
      </c>
      <c r="L309" s="23">
        <f t="shared" si="29"/>
        <v>6.3386093345408734E-2</v>
      </c>
    </row>
    <row r="310" spans="1:12" customFormat="1">
      <c r="A310" s="25">
        <v>41420</v>
      </c>
      <c r="B310" s="26">
        <v>0.375</v>
      </c>
      <c r="D310" s="28">
        <v>110.25</v>
      </c>
      <c r="E310">
        <f t="shared" si="24"/>
        <v>0.19359999999999999</v>
      </c>
      <c r="F310" s="28">
        <v>87.41</v>
      </c>
      <c r="G310">
        <v>11.5</v>
      </c>
      <c r="H310" s="29">
        <f t="shared" si="25"/>
        <v>11.533600000000007</v>
      </c>
      <c r="I310">
        <f t="shared" si="26"/>
        <v>0.11533600000000006</v>
      </c>
      <c r="J310">
        <f t="shared" si="27"/>
        <v>6.8171280769940253E-3</v>
      </c>
      <c r="K310">
        <f t="shared" si="28"/>
        <v>24.541661077178492</v>
      </c>
      <c r="L310" s="23">
        <f t="shared" si="29"/>
        <v>6.2975779002254276E-2</v>
      </c>
    </row>
    <row r="311" spans="1:12" customFormat="1" hidden="1">
      <c r="A311" s="25">
        <v>41420</v>
      </c>
      <c r="B311" s="26">
        <v>0.39583333333333331</v>
      </c>
      <c r="D311" s="28">
        <v>110.17</v>
      </c>
      <c r="E311">
        <f t="shared" si="24"/>
        <v>0.19359999999999999</v>
      </c>
      <c r="F311" s="28">
        <v>87.53</v>
      </c>
      <c r="G311">
        <v>11.5</v>
      </c>
      <c r="H311" s="29">
        <f t="shared" si="25"/>
        <v>11.333600000000004</v>
      </c>
      <c r="I311">
        <f t="shared" si="26"/>
        <v>0.11333600000000005</v>
      </c>
      <c r="J311">
        <f t="shared" si="27"/>
        <v>6.525427096736135E-3</v>
      </c>
      <c r="K311">
        <f t="shared" si="28"/>
        <v>23.491537548250086</v>
      </c>
      <c r="L311" s="23">
        <f t="shared" si="29"/>
        <v>6.0281081725045128E-2</v>
      </c>
    </row>
    <row r="312" spans="1:12" customFormat="1">
      <c r="A312" s="25">
        <v>41420</v>
      </c>
      <c r="B312" s="26">
        <v>0.41666666666666669</v>
      </c>
      <c r="D312" s="28">
        <v>110.32</v>
      </c>
      <c r="E312">
        <f t="shared" si="24"/>
        <v>0.19359999999999999</v>
      </c>
      <c r="F312" s="28">
        <v>87.38</v>
      </c>
      <c r="G312">
        <v>11.5</v>
      </c>
      <c r="H312" s="29">
        <f t="shared" si="25"/>
        <v>11.633600000000001</v>
      </c>
      <c r="I312">
        <f t="shared" si="26"/>
        <v>0.11633600000000001</v>
      </c>
      <c r="J312">
        <f t="shared" si="27"/>
        <v>6.9658570531416558E-3</v>
      </c>
      <c r="K312">
        <f t="shared" si="28"/>
        <v>25.077085391309961</v>
      </c>
      <c r="L312" s="23">
        <f t="shared" si="29"/>
        <v>6.434971873571968E-2</v>
      </c>
    </row>
    <row r="313" spans="1:12" customFormat="1" hidden="1">
      <c r="A313" s="25">
        <v>41420</v>
      </c>
      <c r="B313" s="26">
        <v>0.4375</v>
      </c>
      <c r="D313" s="28">
        <v>110.44</v>
      </c>
      <c r="E313">
        <f t="shared" si="24"/>
        <v>0.19359999999999999</v>
      </c>
      <c r="F313" s="28">
        <v>87.43</v>
      </c>
      <c r="G313">
        <v>11.5</v>
      </c>
      <c r="H313" s="29">
        <f t="shared" si="25"/>
        <v>11.703599999999994</v>
      </c>
      <c r="I313">
        <f t="shared" si="26"/>
        <v>0.11703599999999995</v>
      </c>
      <c r="J313">
        <f t="shared" si="27"/>
        <v>7.0711152450524031E-3</v>
      </c>
      <c r="K313">
        <f t="shared" si="28"/>
        <v>25.456014882188651</v>
      </c>
      <c r="L313" s="23">
        <f t="shared" si="29"/>
        <v>6.5322080785703493E-2</v>
      </c>
    </row>
    <row r="314" spans="1:12" customFormat="1">
      <c r="A314" s="25">
        <v>41420</v>
      </c>
      <c r="B314" s="26">
        <v>0.45833333333333331</v>
      </c>
      <c r="D314" s="28">
        <v>110.13</v>
      </c>
      <c r="E314">
        <f t="shared" si="24"/>
        <v>0.19359999999999999</v>
      </c>
      <c r="F314" s="28">
        <v>87.26</v>
      </c>
      <c r="G314">
        <v>11.5</v>
      </c>
      <c r="H314" s="29">
        <f t="shared" si="25"/>
        <v>11.563599999999994</v>
      </c>
      <c r="I314">
        <f t="shared" si="26"/>
        <v>0.11563599999999993</v>
      </c>
      <c r="J314">
        <f t="shared" si="27"/>
        <v>6.8615446046404963E-3</v>
      </c>
      <c r="K314">
        <f t="shared" si="28"/>
        <v>24.701560576705788</v>
      </c>
      <c r="L314" s="23">
        <f t="shared" si="29"/>
        <v>6.3386093345408734E-2</v>
      </c>
    </row>
    <row r="315" spans="1:12" customFormat="1" hidden="1">
      <c r="A315" s="25">
        <v>41420</v>
      </c>
      <c r="B315" s="26">
        <v>0.47916666666666669</v>
      </c>
      <c r="D315" s="28">
        <v>109.87</v>
      </c>
      <c r="E315">
        <f t="shared" si="24"/>
        <v>0.19359999999999999</v>
      </c>
      <c r="F315" s="28">
        <v>87.02</v>
      </c>
      <c r="G315">
        <v>11.5</v>
      </c>
      <c r="H315" s="29">
        <f t="shared" si="25"/>
        <v>11.543600000000012</v>
      </c>
      <c r="I315">
        <f t="shared" si="26"/>
        <v>0.11543600000000012</v>
      </c>
      <c r="J315">
        <f t="shared" si="27"/>
        <v>6.8319143573369835E-3</v>
      </c>
      <c r="K315">
        <f t="shared" si="28"/>
        <v>24.594891686413142</v>
      </c>
      <c r="L315" s="23">
        <f t="shared" si="29"/>
        <v>6.3112372816046036E-2</v>
      </c>
    </row>
    <row r="316" spans="1:12" customFormat="1">
      <c r="A316" s="25">
        <v>41420</v>
      </c>
      <c r="B316" s="26">
        <v>0.5</v>
      </c>
      <c r="D316" s="28">
        <v>109.42</v>
      </c>
      <c r="E316">
        <f t="shared" si="24"/>
        <v>0.19359999999999999</v>
      </c>
      <c r="F316" s="28">
        <v>86.65</v>
      </c>
      <c r="G316">
        <v>11.5</v>
      </c>
      <c r="H316" s="29">
        <f t="shared" si="25"/>
        <v>11.4636</v>
      </c>
      <c r="I316">
        <f t="shared" si="26"/>
        <v>0.114636</v>
      </c>
      <c r="J316">
        <f t="shared" si="27"/>
        <v>6.7141617451915584E-3</v>
      </c>
      <c r="K316">
        <f t="shared" si="28"/>
        <v>24.170982282689611</v>
      </c>
      <c r="L316" s="23">
        <f t="shared" si="29"/>
        <v>6.2024588870129876E-2</v>
      </c>
    </row>
    <row r="317" spans="1:12" customFormat="1" hidden="1">
      <c r="A317" s="25">
        <v>41420</v>
      </c>
      <c r="B317" s="26">
        <v>0.52083333333333337</v>
      </c>
      <c r="D317" s="28">
        <v>109.1</v>
      </c>
      <c r="E317">
        <f t="shared" si="24"/>
        <v>0.19359999999999999</v>
      </c>
      <c r="F317" s="28">
        <v>86.16</v>
      </c>
      <c r="G317">
        <v>11.5</v>
      </c>
      <c r="H317" s="29">
        <f t="shared" si="25"/>
        <v>11.633600000000001</v>
      </c>
      <c r="I317">
        <f t="shared" si="26"/>
        <v>0.11633600000000001</v>
      </c>
      <c r="J317">
        <f t="shared" si="27"/>
        <v>6.9658570531416558E-3</v>
      </c>
      <c r="K317">
        <f t="shared" si="28"/>
        <v>25.077085391309961</v>
      </c>
      <c r="L317" s="23">
        <f t="shared" si="29"/>
        <v>6.434971873571968E-2</v>
      </c>
    </row>
    <row r="318" spans="1:12" customFormat="1">
      <c r="A318" s="25">
        <v>41420</v>
      </c>
      <c r="B318" s="26">
        <v>0.54166666666666663</v>
      </c>
      <c r="D318" s="28">
        <v>108.67</v>
      </c>
      <c r="E318">
        <f t="shared" si="24"/>
        <v>0.19359999999999999</v>
      </c>
      <c r="F318" s="28">
        <v>85.88</v>
      </c>
      <c r="G318">
        <v>11.5</v>
      </c>
      <c r="H318" s="29">
        <f t="shared" si="25"/>
        <v>11.48360000000001</v>
      </c>
      <c r="I318">
        <f t="shared" si="26"/>
        <v>0.1148360000000001</v>
      </c>
      <c r="J318">
        <f t="shared" si="27"/>
        <v>6.7434847750828253E-3</v>
      </c>
      <c r="K318">
        <f t="shared" si="28"/>
        <v>24.276545190298172</v>
      </c>
      <c r="L318" s="23">
        <f t="shared" si="29"/>
        <v>6.2295471363351743E-2</v>
      </c>
    </row>
    <row r="319" spans="1:12" customFormat="1" hidden="1">
      <c r="A319" s="25">
        <v>41420</v>
      </c>
      <c r="B319" s="26">
        <v>0.5625</v>
      </c>
      <c r="D319" s="28">
        <v>108.47</v>
      </c>
      <c r="E319">
        <f t="shared" si="24"/>
        <v>0.19359999999999999</v>
      </c>
      <c r="F319" s="28">
        <v>85.52</v>
      </c>
      <c r="G319">
        <v>11.5</v>
      </c>
      <c r="H319" s="29">
        <f t="shared" si="25"/>
        <v>11.643600000000006</v>
      </c>
      <c r="I319">
        <f t="shared" si="26"/>
        <v>0.11643600000000007</v>
      </c>
      <c r="J319">
        <f t="shared" si="27"/>
        <v>6.9808359686870528E-3</v>
      </c>
      <c r="K319">
        <f t="shared" si="28"/>
        <v>25.131009487273388</v>
      </c>
      <c r="L319" s="23">
        <f t="shared" si="29"/>
        <v>6.4488092089487789E-2</v>
      </c>
    </row>
    <row r="320" spans="1:12" customFormat="1">
      <c r="A320" s="25">
        <v>41420</v>
      </c>
      <c r="B320" s="26">
        <v>0.58333333333333337</v>
      </c>
      <c r="D320" s="28">
        <v>108.07</v>
      </c>
      <c r="E320">
        <f t="shared" si="24"/>
        <v>0.19359999999999999</v>
      </c>
      <c r="F320" s="28">
        <v>85.15</v>
      </c>
      <c r="G320">
        <v>11.5</v>
      </c>
      <c r="H320" s="29">
        <f t="shared" si="25"/>
        <v>11.613599999999991</v>
      </c>
      <c r="I320">
        <f t="shared" si="26"/>
        <v>0.11613599999999991</v>
      </c>
      <c r="J320">
        <f t="shared" si="27"/>
        <v>6.9359571164542824E-3</v>
      </c>
      <c r="K320">
        <f t="shared" si="28"/>
        <v>24.969445619235415</v>
      </c>
      <c r="L320" s="23">
        <f t="shared" si="29"/>
        <v>6.4073506849462183E-2</v>
      </c>
    </row>
    <row r="321" spans="1:12" customFormat="1" hidden="1">
      <c r="A321" s="25">
        <v>41420</v>
      </c>
      <c r="B321" s="26">
        <v>0.60416666666666663</v>
      </c>
      <c r="D321" s="28">
        <v>107.96</v>
      </c>
      <c r="E321">
        <f t="shared" si="24"/>
        <v>0.19359999999999999</v>
      </c>
      <c r="F321" s="28">
        <v>84.88</v>
      </c>
      <c r="G321">
        <v>11.5</v>
      </c>
      <c r="H321" s="29">
        <f t="shared" si="25"/>
        <v>11.773600000000002</v>
      </c>
      <c r="I321">
        <f t="shared" si="26"/>
        <v>0.11773600000000002</v>
      </c>
      <c r="J321">
        <f t="shared" si="27"/>
        <v>7.1773220214086889E-3</v>
      </c>
      <c r="K321">
        <f t="shared" si="28"/>
        <v>25.83835927707128</v>
      </c>
      <c r="L321" s="23">
        <f t="shared" si="29"/>
        <v>6.6303205740495974E-2</v>
      </c>
    </row>
    <row r="322" spans="1:12" customFormat="1">
      <c r="A322" s="25">
        <v>41420</v>
      </c>
      <c r="B322" s="26">
        <v>0.625</v>
      </c>
      <c r="D322" s="28">
        <v>107.59</v>
      </c>
      <c r="E322">
        <f t="shared" si="24"/>
        <v>0.19359999999999999</v>
      </c>
      <c r="F322" s="28">
        <v>84.62</v>
      </c>
      <c r="G322">
        <v>11.5</v>
      </c>
      <c r="H322" s="29">
        <f t="shared" si="25"/>
        <v>11.663600000000002</v>
      </c>
      <c r="I322">
        <f t="shared" si="26"/>
        <v>0.11663600000000002</v>
      </c>
      <c r="J322">
        <f t="shared" si="27"/>
        <v>7.0108517356489335E-3</v>
      </c>
      <c r="K322">
        <f t="shared" si="28"/>
        <v>25.239066248336162</v>
      </c>
      <c r="L322" s="23">
        <f t="shared" si="29"/>
        <v>6.4765374001375831E-2</v>
      </c>
    </row>
    <row r="323" spans="1:12" customFormat="1" hidden="1">
      <c r="A323" s="25">
        <v>41420</v>
      </c>
      <c r="B323" s="26">
        <v>0.64583333333333337</v>
      </c>
      <c r="D323" s="28">
        <v>107.56</v>
      </c>
      <c r="E323">
        <f t="shared" si="24"/>
        <v>0.19359999999999999</v>
      </c>
      <c r="F323" s="28">
        <v>84.84</v>
      </c>
      <c r="G323">
        <v>11.5</v>
      </c>
      <c r="H323" s="29">
        <f t="shared" si="25"/>
        <v>11.413600000000002</v>
      </c>
      <c r="I323">
        <f t="shared" si="26"/>
        <v>0.11413600000000003</v>
      </c>
      <c r="J323">
        <f t="shared" si="27"/>
        <v>6.6411893129383909E-3</v>
      </c>
      <c r="K323">
        <f t="shared" si="28"/>
        <v>23.908281526578207</v>
      </c>
      <c r="L323" s="23">
        <f t="shared" si="29"/>
        <v>6.1350478641463195E-2</v>
      </c>
    </row>
    <row r="324" spans="1:12" customFormat="1">
      <c r="A324" s="25">
        <v>41420</v>
      </c>
      <c r="B324" s="26">
        <v>0.66666666666666663</v>
      </c>
      <c r="D324" s="28">
        <v>107.67</v>
      </c>
      <c r="E324">
        <f t="shared" ref="E324:E387" si="30">(586-426)*1.21/1000</f>
        <v>0.19359999999999999</v>
      </c>
      <c r="F324" s="28">
        <v>85.07</v>
      </c>
      <c r="G324">
        <v>11.5</v>
      </c>
      <c r="H324" s="29">
        <f t="shared" si="25"/>
        <v>11.293600000000012</v>
      </c>
      <c r="I324">
        <f t="shared" si="26"/>
        <v>0.11293600000000012</v>
      </c>
      <c r="J324">
        <f t="shared" si="27"/>
        <v>6.4680034671878153E-3</v>
      </c>
      <c r="K324">
        <f t="shared" si="28"/>
        <v>23.284812481876134</v>
      </c>
      <c r="L324" s="23">
        <f t="shared" si="29"/>
        <v>5.9750609396654185E-2</v>
      </c>
    </row>
    <row r="325" spans="1:12" customFormat="1" hidden="1">
      <c r="A325" s="25">
        <v>41420</v>
      </c>
      <c r="B325" s="26">
        <v>0.6875</v>
      </c>
      <c r="D325" s="28">
        <v>107.77</v>
      </c>
      <c r="E325">
        <f t="shared" si="30"/>
        <v>0.19359999999999999</v>
      </c>
      <c r="F325" s="28">
        <v>85.33</v>
      </c>
      <c r="G325">
        <v>11.5</v>
      </c>
      <c r="H325" s="29">
        <f t="shared" ref="H325:H388" si="31">D325+E325-F325-G325</f>
        <v>11.133600000000001</v>
      </c>
      <c r="I325">
        <f t="shared" ref="I325:I388" si="32">H325/100</f>
        <v>0.11133600000000002</v>
      </c>
      <c r="J325">
        <f t="shared" ref="J325:J388" si="33">1.509*I325^(5/2)</f>
        <v>6.2413462331632865E-3</v>
      </c>
      <c r="K325">
        <f t="shared" ref="K325:K388" si="34">J325*3600</f>
        <v>22.468846439387832</v>
      </c>
      <c r="L325" s="23">
        <f t="shared" ref="L325:L388" si="35">K325*1000/389700</f>
        <v>5.7656778135457609E-2</v>
      </c>
    </row>
    <row r="326" spans="1:12" customFormat="1">
      <c r="A326" s="25">
        <v>41420</v>
      </c>
      <c r="B326" s="26">
        <v>0.70833333333333337</v>
      </c>
      <c r="D326" s="28">
        <v>107.87</v>
      </c>
      <c r="E326">
        <f t="shared" si="30"/>
        <v>0.19359999999999999</v>
      </c>
      <c r="F326" s="28">
        <v>85.27</v>
      </c>
      <c r="G326">
        <v>11.5</v>
      </c>
      <c r="H326" s="29">
        <f t="shared" si="31"/>
        <v>11.293600000000012</v>
      </c>
      <c r="I326">
        <f t="shared" si="32"/>
        <v>0.11293600000000012</v>
      </c>
      <c r="J326">
        <f t="shared" si="33"/>
        <v>6.4680034671878153E-3</v>
      </c>
      <c r="K326">
        <f t="shared" si="34"/>
        <v>23.284812481876134</v>
      </c>
      <c r="L326" s="23">
        <f t="shared" si="35"/>
        <v>5.9750609396654185E-2</v>
      </c>
    </row>
    <row r="327" spans="1:12" customFormat="1" hidden="1">
      <c r="A327" s="25">
        <v>41420</v>
      </c>
      <c r="B327" s="26">
        <v>0.72916666666666663</v>
      </c>
      <c r="D327" s="28">
        <v>107.85</v>
      </c>
      <c r="E327">
        <f t="shared" si="30"/>
        <v>0.19359999999999999</v>
      </c>
      <c r="F327" s="28">
        <v>85.41</v>
      </c>
      <c r="G327">
        <v>11.5</v>
      </c>
      <c r="H327" s="29">
        <f t="shared" si="31"/>
        <v>11.133600000000001</v>
      </c>
      <c r="I327">
        <f t="shared" si="32"/>
        <v>0.11133600000000002</v>
      </c>
      <c r="J327">
        <f t="shared" si="33"/>
        <v>6.2413462331632865E-3</v>
      </c>
      <c r="K327">
        <f t="shared" si="34"/>
        <v>22.468846439387832</v>
      </c>
      <c r="L327" s="23">
        <f t="shared" si="35"/>
        <v>5.7656778135457609E-2</v>
      </c>
    </row>
    <row r="328" spans="1:12" customFormat="1">
      <c r="A328" s="25">
        <v>41420</v>
      </c>
      <c r="B328" s="26">
        <v>0.75</v>
      </c>
      <c r="D328" s="28">
        <v>107.97</v>
      </c>
      <c r="E328">
        <f t="shared" si="30"/>
        <v>0.19359999999999999</v>
      </c>
      <c r="F328" s="28">
        <v>85.67</v>
      </c>
      <c r="G328">
        <v>11.5</v>
      </c>
      <c r="H328" s="29">
        <f t="shared" si="31"/>
        <v>10.993600000000001</v>
      </c>
      <c r="I328">
        <f t="shared" si="32"/>
        <v>0.10993600000000001</v>
      </c>
      <c r="J328">
        <f t="shared" si="33"/>
        <v>6.046987456982328E-3</v>
      </c>
      <c r="K328">
        <f t="shared" si="34"/>
        <v>21.769154845136381</v>
      </c>
      <c r="L328" s="23">
        <f t="shared" si="35"/>
        <v>5.586131599983675E-2</v>
      </c>
    </row>
    <row r="329" spans="1:12" customFormat="1" hidden="1">
      <c r="A329" s="25">
        <v>41420</v>
      </c>
      <c r="B329" s="26">
        <v>0.77083333333333337</v>
      </c>
      <c r="D329" s="28">
        <v>108.22</v>
      </c>
      <c r="E329">
        <f t="shared" si="30"/>
        <v>0.19359999999999999</v>
      </c>
      <c r="F329" s="28">
        <v>85.78</v>
      </c>
      <c r="G329">
        <v>11.5</v>
      </c>
      <c r="H329" s="29">
        <f t="shared" si="31"/>
        <v>11.133600000000001</v>
      </c>
      <c r="I329">
        <f t="shared" si="32"/>
        <v>0.11133600000000002</v>
      </c>
      <c r="J329">
        <f t="shared" si="33"/>
        <v>6.2413462331632865E-3</v>
      </c>
      <c r="K329">
        <f t="shared" si="34"/>
        <v>22.468846439387832</v>
      </c>
      <c r="L329" s="23">
        <f t="shared" si="35"/>
        <v>5.7656778135457609E-2</v>
      </c>
    </row>
    <row r="330" spans="1:12" customFormat="1">
      <c r="A330" s="25">
        <v>41420</v>
      </c>
      <c r="B330" s="26">
        <v>0.79166666666666663</v>
      </c>
      <c r="D330" s="28">
        <v>108.33</v>
      </c>
      <c r="E330">
        <f t="shared" si="30"/>
        <v>0.19359999999999999</v>
      </c>
      <c r="F330" s="28">
        <v>85.77</v>
      </c>
      <c r="G330">
        <v>11.5</v>
      </c>
      <c r="H330" s="29">
        <f t="shared" si="31"/>
        <v>11.253600000000006</v>
      </c>
      <c r="I330">
        <f t="shared" si="32"/>
        <v>0.11253600000000005</v>
      </c>
      <c r="J330">
        <f t="shared" si="33"/>
        <v>6.4108841058480408E-3</v>
      </c>
      <c r="K330">
        <f t="shared" si="34"/>
        <v>23.079182781052946</v>
      </c>
      <c r="L330" s="23">
        <f t="shared" si="35"/>
        <v>5.9222947860028088E-2</v>
      </c>
    </row>
    <row r="331" spans="1:12" customFormat="1" hidden="1">
      <c r="A331" s="25">
        <v>41420</v>
      </c>
      <c r="B331" s="26">
        <v>0.8125</v>
      </c>
      <c r="D331" s="28">
        <v>108.42</v>
      </c>
      <c r="E331">
        <f t="shared" si="30"/>
        <v>0.19359999999999999</v>
      </c>
      <c r="F331" s="28">
        <v>85.96</v>
      </c>
      <c r="G331">
        <v>11.5</v>
      </c>
      <c r="H331" s="29">
        <f t="shared" si="31"/>
        <v>11.153600000000012</v>
      </c>
      <c r="I331">
        <f t="shared" si="32"/>
        <v>0.11153600000000012</v>
      </c>
      <c r="J331">
        <f t="shared" si="33"/>
        <v>6.2694133343172333E-3</v>
      </c>
      <c r="K331">
        <f t="shared" si="34"/>
        <v>22.56988800354204</v>
      </c>
      <c r="L331" s="23">
        <f t="shared" si="35"/>
        <v>5.791605851563264E-2</v>
      </c>
    </row>
    <row r="332" spans="1:12" customFormat="1">
      <c r="A332" s="25">
        <v>41420</v>
      </c>
      <c r="B332" s="26">
        <v>0.83333333333333337</v>
      </c>
      <c r="D332" s="28">
        <v>108.75</v>
      </c>
      <c r="E332">
        <f t="shared" si="30"/>
        <v>0.19359999999999999</v>
      </c>
      <c r="F332" s="28">
        <v>86.08</v>
      </c>
      <c r="G332">
        <v>11.5</v>
      </c>
      <c r="H332" s="29">
        <f t="shared" si="31"/>
        <v>11.363600000000005</v>
      </c>
      <c r="I332">
        <f t="shared" si="32"/>
        <v>0.11363600000000006</v>
      </c>
      <c r="J332">
        <f t="shared" si="33"/>
        <v>6.5686948188005316E-3</v>
      </c>
      <c r="K332">
        <f t="shared" si="34"/>
        <v>23.647301347681914</v>
      </c>
      <c r="L332" s="23">
        <f t="shared" si="35"/>
        <v>6.0680783545501445E-2</v>
      </c>
    </row>
    <row r="333" spans="1:12" customFormat="1" hidden="1">
      <c r="A333" s="25">
        <v>41420</v>
      </c>
      <c r="B333" s="26">
        <v>0.85416666666666663</v>
      </c>
      <c r="D333" s="28">
        <v>108.84</v>
      </c>
      <c r="E333">
        <f t="shared" si="30"/>
        <v>0.19359999999999999</v>
      </c>
      <c r="F333" s="28">
        <v>86.29</v>
      </c>
      <c r="G333">
        <v>11.5</v>
      </c>
      <c r="H333" s="29">
        <f t="shared" si="31"/>
        <v>11.243600000000001</v>
      </c>
      <c r="I333">
        <f t="shared" si="32"/>
        <v>0.11243600000000001</v>
      </c>
      <c r="J333">
        <f t="shared" si="33"/>
        <v>6.3966517442411606E-3</v>
      </c>
      <c r="K333">
        <f t="shared" si="34"/>
        <v>23.027946279268178</v>
      </c>
      <c r="L333" s="23">
        <f t="shared" si="35"/>
        <v>5.9091471078440282E-2</v>
      </c>
    </row>
    <row r="334" spans="1:12" customFormat="1">
      <c r="A334" s="25">
        <v>41420</v>
      </c>
      <c r="B334" s="26">
        <v>0.875</v>
      </c>
      <c r="D334" s="28">
        <v>109.18</v>
      </c>
      <c r="E334">
        <f t="shared" si="30"/>
        <v>0.19359999999999999</v>
      </c>
      <c r="F334" s="28">
        <v>86.47</v>
      </c>
      <c r="G334">
        <v>11.5</v>
      </c>
      <c r="H334" s="29">
        <f t="shared" si="31"/>
        <v>11.403600000000012</v>
      </c>
      <c r="I334">
        <f t="shared" si="32"/>
        <v>0.11403600000000011</v>
      </c>
      <c r="J334">
        <f t="shared" si="33"/>
        <v>6.6266522125648661E-3</v>
      </c>
      <c r="K334">
        <f t="shared" si="34"/>
        <v>23.855947965233518</v>
      </c>
      <c r="L334" s="23">
        <f t="shared" si="35"/>
        <v>6.1216186721153497E-2</v>
      </c>
    </row>
    <row r="335" spans="1:12" customFormat="1" hidden="1">
      <c r="A335" s="25">
        <v>41420</v>
      </c>
      <c r="B335" s="26">
        <v>0.89583333333333337</v>
      </c>
      <c r="D335" s="28">
        <v>109.3</v>
      </c>
      <c r="E335">
        <f t="shared" si="30"/>
        <v>0.19359999999999999</v>
      </c>
      <c r="F335" s="28">
        <v>86.66</v>
      </c>
      <c r="G335">
        <v>11.5</v>
      </c>
      <c r="H335" s="29">
        <f t="shared" si="31"/>
        <v>11.333600000000004</v>
      </c>
      <c r="I335">
        <f t="shared" si="32"/>
        <v>0.11333600000000005</v>
      </c>
      <c r="J335">
        <f t="shared" si="33"/>
        <v>6.525427096736135E-3</v>
      </c>
      <c r="K335">
        <f t="shared" si="34"/>
        <v>23.491537548250086</v>
      </c>
      <c r="L335" s="23">
        <f t="shared" si="35"/>
        <v>6.0281081725045128E-2</v>
      </c>
    </row>
    <row r="336" spans="1:12" customFormat="1">
      <c r="A336" s="25">
        <v>41420</v>
      </c>
      <c r="B336" s="26">
        <v>0.91666666666666663</v>
      </c>
      <c r="D336" s="28">
        <v>109.17</v>
      </c>
      <c r="E336">
        <f t="shared" si="30"/>
        <v>0.19359999999999999</v>
      </c>
      <c r="F336" s="28">
        <v>86.51</v>
      </c>
      <c r="G336">
        <v>11.5</v>
      </c>
      <c r="H336" s="29">
        <f t="shared" si="31"/>
        <v>11.3536</v>
      </c>
      <c r="I336">
        <f t="shared" si="32"/>
        <v>0.113536</v>
      </c>
      <c r="J336">
        <f t="shared" si="33"/>
        <v>6.5542531803622871E-3</v>
      </c>
      <c r="K336">
        <f t="shared" si="34"/>
        <v>23.595311449304234</v>
      </c>
      <c r="L336" s="23">
        <f t="shared" si="35"/>
        <v>6.0547373490644686E-2</v>
      </c>
    </row>
    <row r="337" spans="1:12" customFormat="1" hidden="1">
      <c r="A337" s="25">
        <v>41420</v>
      </c>
      <c r="B337" s="26">
        <v>0.9375</v>
      </c>
      <c r="D337" s="28">
        <v>109.38</v>
      </c>
      <c r="E337">
        <f t="shared" si="30"/>
        <v>0.19359999999999999</v>
      </c>
      <c r="F337" s="28">
        <v>86.64</v>
      </c>
      <c r="G337">
        <v>11.5</v>
      </c>
      <c r="H337" s="29">
        <f t="shared" si="31"/>
        <v>11.433599999999998</v>
      </c>
      <c r="I337">
        <f t="shared" si="32"/>
        <v>0.11433599999999998</v>
      </c>
      <c r="J337">
        <f t="shared" si="33"/>
        <v>6.6703208746543684E-3</v>
      </c>
      <c r="K337">
        <f t="shared" si="34"/>
        <v>24.013155148755725</v>
      </c>
      <c r="L337" s="23">
        <f t="shared" si="35"/>
        <v>6.1619592375559987E-2</v>
      </c>
    </row>
    <row r="338" spans="1:12" customFormat="1">
      <c r="A338" s="25">
        <v>41420</v>
      </c>
      <c r="B338" s="26">
        <v>0.95833333333333337</v>
      </c>
      <c r="D338" s="28">
        <v>109.34</v>
      </c>
      <c r="E338">
        <f t="shared" si="30"/>
        <v>0.19359999999999999</v>
      </c>
      <c r="F338" s="28">
        <v>86.71</v>
      </c>
      <c r="G338">
        <v>11.5</v>
      </c>
      <c r="H338" s="29">
        <f t="shared" si="31"/>
        <v>11.323600000000013</v>
      </c>
      <c r="I338">
        <f t="shared" si="32"/>
        <v>0.11323600000000013</v>
      </c>
      <c r="J338">
        <f t="shared" si="33"/>
        <v>6.5110426347468444E-3</v>
      </c>
      <c r="K338">
        <f t="shared" si="34"/>
        <v>23.439753485088641</v>
      </c>
      <c r="L338" s="23">
        <f t="shared" si="35"/>
        <v>6.0148199859093254E-2</v>
      </c>
    </row>
    <row r="339" spans="1:12" customFormat="1" hidden="1">
      <c r="A339" s="25">
        <v>41420</v>
      </c>
      <c r="B339" s="26">
        <v>0.97916666666666663</v>
      </c>
      <c r="D339" s="28">
        <v>109.43</v>
      </c>
      <c r="E339">
        <f t="shared" si="30"/>
        <v>0.19359999999999999</v>
      </c>
      <c r="F339" s="28">
        <v>86.69</v>
      </c>
      <c r="G339">
        <v>11.5</v>
      </c>
      <c r="H339" s="29">
        <f t="shared" si="31"/>
        <v>11.433600000000013</v>
      </c>
      <c r="I339">
        <f t="shared" si="32"/>
        <v>0.11433600000000013</v>
      </c>
      <c r="J339">
        <f t="shared" si="33"/>
        <v>6.6703208746543867E-3</v>
      </c>
      <c r="K339">
        <f t="shared" si="34"/>
        <v>24.013155148755793</v>
      </c>
      <c r="L339" s="23">
        <f t="shared" si="35"/>
        <v>6.1619592375560153E-2</v>
      </c>
    </row>
    <row r="340" spans="1:12" customFormat="1">
      <c r="A340" s="25">
        <v>41421</v>
      </c>
      <c r="B340" s="26">
        <v>0</v>
      </c>
      <c r="D340" s="28">
        <v>109.27</v>
      </c>
      <c r="E340">
        <f t="shared" si="30"/>
        <v>0.19359999999999999</v>
      </c>
      <c r="F340" s="28">
        <v>86.6</v>
      </c>
      <c r="G340">
        <v>11.5</v>
      </c>
      <c r="H340" s="29">
        <f t="shared" si="31"/>
        <v>11.363600000000005</v>
      </c>
      <c r="I340">
        <f t="shared" si="32"/>
        <v>0.11363600000000006</v>
      </c>
      <c r="J340">
        <f t="shared" si="33"/>
        <v>6.5686948188005316E-3</v>
      </c>
      <c r="K340">
        <f t="shared" si="34"/>
        <v>23.647301347681914</v>
      </c>
      <c r="L340" s="23">
        <f t="shared" si="35"/>
        <v>6.0680783545501445E-2</v>
      </c>
    </row>
    <row r="341" spans="1:12" customFormat="1" hidden="1">
      <c r="A341" s="25">
        <v>41421</v>
      </c>
      <c r="B341" s="26">
        <v>2.0833333333333332E-2</v>
      </c>
      <c r="D341" s="28">
        <v>109.05</v>
      </c>
      <c r="E341">
        <f t="shared" si="30"/>
        <v>0.19359999999999999</v>
      </c>
      <c r="F341" s="28">
        <v>86.35</v>
      </c>
      <c r="G341">
        <v>11.5</v>
      </c>
      <c r="H341" s="29">
        <f t="shared" si="31"/>
        <v>11.393600000000006</v>
      </c>
      <c r="I341">
        <f t="shared" si="32"/>
        <v>0.11393600000000007</v>
      </c>
      <c r="J341">
        <f t="shared" si="33"/>
        <v>6.6121342213465457E-3</v>
      </c>
      <c r="K341">
        <f t="shared" si="34"/>
        <v>23.803683196847565</v>
      </c>
      <c r="L341" s="23">
        <f t="shared" si="35"/>
        <v>6.1082071328836446E-2</v>
      </c>
    </row>
    <row r="342" spans="1:12" customFormat="1">
      <c r="A342" s="25">
        <v>41421</v>
      </c>
      <c r="B342" s="26">
        <v>4.1666666666666664E-2</v>
      </c>
      <c r="D342" s="28">
        <v>108.6</v>
      </c>
      <c r="E342">
        <f t="shared" si="30"/>
        <v>0.19359999999999999</v>
      </c>
      <c r="F342" s="28">
        <v>86.02</v>
      </c>
      <c r="G342">
        <v>11.5</v>
      </c>
      <c r="H342" s="29">
        <f t="shared" si="31"/>
        <v>11.273600000000002</v>
      </c>
      <c r="I342">
        <f t="shared" si="32"/>
        <v>0.11273600000000002</v>
      </c>
      <c r="J342">
        <f t="shared" si="33"/>
        <v>6.4394057866763972E-3</v>
      </c>
      <c r="K342">
        <f t="shared" si="34"/>
        <v>23.181860832035031</v>
      </c>
      <c r="L342" s="23">
        <f t="shared" si="35"/>
        <v>5.9486427590544094E-2</v>
      </c>
    </row>
    <row r="343" spans="1:12" customFormat="1" hidden="1">
      <c r="A343" s="25">
        <v>41421</v>
      </c>
      <c r="B343" s="26">
        <v>6.25E-2</v>
      </c>
      <c r="D343" s="28">
        <v>108.54</v>
      </c>
      <c r="E343">
        <f t="shared" si="30"/>
        <v>0.19359999999999999</v>
      </c>
      <c r="F343" s="28">
        <v>85.85</v>
      </c>
      <c r="G343">
        <v>11.5</v>
      </c>
      <c r="H343" s="29">
        <f t="shared" si="31"/>
        <v>11.383600000000015</v>
      </c>
      <c r="I343">
        <f t="shared" si="32"/>
        <v>0.11383600000000016</v>
      </c>
      <c r="J343">
        <f t="shared" si="33"/>
        <v>6.5976353309030733E-3</v>
      </c>
      <c r="K343">
        <f t="shared" si="34"/>
        <v>23.751487191251066</v>
      </c>
      <c r="L343" s="23">
        <f t="shared" si="35"/>
        <v>6.0948132387095365E-2</v>
      </c>
    </row>
    <row r="344" spans="1:12" customFormat="1">
      <c r="A344" s="25">
        <v>41421</v>
      </c>
      <c r="B344" s="26">
        <v>8.3333333333333329E-2</v>
      </c>
      <c r="D344" s="28">
        <v>108.48</v>
      </c>
      <c r="E344">
        <f t="shared" si="30"/>
        <v>0.19359999999999999</v>
      </c>
      <c r="F344" s="28">
        <v>85.77</v>
      </c>
      <c r="G344">
        <v>11.5</v>
      </c>
      <c r="H344" s="29">
        <f t="shared" si="31"/>
        <v>11.403600000000012</v>
      </c>
      <c r="I344">
        <f t="shared" si="32"/>
        <v>0.11403600000000011</v>
      </c>
      <c r="J344">
        <f t="shared" si="33"/>
        <v>6.6266522125648661E-3</v>
      </c>
      <c r="K344">
        <f t="shared" si="34"/>
        <v>23.855947965233518</v>
      </c>
      <c r="L344" s="23">
        <f t="shared" si="35"/>
        <v>6.1216186721153497E-2</v>
      </c>
    </row>
    <row r="345" spans="1:12" customFormat="1" hidden="1">
      <c r="A345" s="25">
        <v>41421</v>
      </c>
      <c r="B345" s="26">
        <v>0.10416666666666667</v>
      </c>
      <c r="D345" s="28">
        <v>108.28</v>
      </c>
      <c r="E345">
        <f t="shared" si="30"/>
        <v>0.19359999999999999</v>
      </c>
      <c r="F345" s="28">
        <v>85.71</v>
      </c>
      <c r="G345">
        <v>11.5</v>
      </c>
      <c r="H345" s="29">
        <f t="shared" si="31"/>
        <v>11.263600000000011</v>
      </c>
      <c r="I345">
        <f t="shared" si="32"/>
        <v>0.11263600000000011</v>
      </c>
      <c r="J345">
        <f t="shared" si="33"/>
        <v>6.4251354505156857E-3</v>
      </c>
      <c r="K345">
        <f t="shared" si="34"/>
        <v>23.130487621856467</v>
      </c>
      <c r="L345" s="23">
        <f t="shared" si="35"/>
        <v>5.9354600004763836E-2</v>
      </c>
    </row>
    <row r="346" spans="1:12" customFormat="1">
      <c r="A346" s="25">
        <v>41421</v>
      </c>
      <c r="B346" s="26">
        <v>0.125</v>
      </c>
      <c r="D346" s="28">
        <v>108.32</v>
      </c>
      <c r="E346">
        <f t="shared" si="30"/>
        <v>0.19359999999999999</v>
      </c>
      <c r="F346" s="28">
        <v>85.77</v>
      </c>
      <c r="G346">
        <v>11.5</v>
      </c>
      <c r="H346" s="29">
        <f t="shared" si="31"/>
        <v>11.243600000000001</v>
      </c>
      <c r="I346">
        <f t="shared" si="32"/>
        <v>0.11243600000000001</v>
      </c>
      <c r="J346">
        <f t="shared" si="33"/>
        <v>6.3966517442411606E-3</v>
      </c>
      <c r="K346">
        <f t="shared" si="34"/>
        <v>23.027946279268178</v>
      </c>
      <c r="L346" s="23">
        <f t="shared" si="35"/>
        <v>5.9091471078440282E-2</v>
      </c>
    </row>
    <row r="347" spans="1:12" customFormat="1" hidden="1">
      <c r="A347" s="25">
        <v>41421</v>
      </c>
      <c r="B347" s="26">
        <v>0.14583333333333334</v>
      </c>
      <c r="D347" s="28">
        <v>108.34</v>
      </c>
      <c r="E347">
        <f t="shared" si="30"/>
        <v>0.19359999999999999</v>
      </c>
      <c r="F347" s="28">
        <v>85.46</v>
      </c>
      <c r="G347">
        <v>11.5</v>
      </c>
      <c r="H347" s="29">
        <f t="shared" si="31"/>
        <v>11.573600000000013</v>
      </c>
      <c r="I347">
        <f t="shared" si="32"/>
        <v>0.11573600000000013</v>
      </c>
      <c r="J347">
        <f t="shared" si="33"/>
        <v>6.8763885882491141E-3</v>
      </c>
      <c r="K347">
        <f t="shared" si="34"/>
        <v>24.75499891769681</v>
      </c>
      <c r="L347" s="23">
        <f t="shared" si="35"/>
        <v>6.3523220214772413E-2</v>
      </c>
    </row>
    <row r="348" spans="1:12" customFormat="1">
      <c r="A348" s="25">
        <v>41421</v>
      </c>
      <c r="B348" s="26">
        <v>0.16666666666666666</v>
      </c>
      <c r="D348" s="28">
        <v>108.12</v>
      </c>
      <c r="E348">
        <f t="shared" si="30"/>
        <v>0.19359999999999999</v>
      </c>
      <c r="F348" s="28">
        <v>85.49</v>
      </c>
      <c r="G348">
        <v>11.5</v>
      </c>
      <c r="H348" s="29">
        <f t="shared" si="31"/>
        <v>11.323600000000013</v>
      </c>
      <c r="I348">
        <f t="shared" si="32"/>
        <v>0.11323600000000013</v>
      </c>
      <c r="J348">
        <f t="shared" si="33"/>
        <v>6.5110426347468444E-3</v>
      </c>
      <c r="K348">
        <f t="shared" si="34"/>
        <v>23.439753485088641</v>
      </c>
      <c r="L348" s="23">
        <f t="shared" si="35"/>
        <v>6.0148199859093254E-2</v>
      </c>
    </row>
    <row r="349" spans="1:12" customFormat="1" hidden="1">
      <c r="A349" s="25">
        <v>41421</v>
      </c>
      <c r="B349" s="26">
        <v>0.1875</v>
      </c>
      <c r="D349" s="28">
        <v>107.96</v>
      </c>
      <c r="E349">
        <f t="shared" si="30"/>
        <v>0.19359999999999999</v>
      </c>
      <c r="F349" s="28">
        <v>85.47</v>
      </c>
      <c r="G349">
        <v>11.5</v>
      </c>
      <c r="H349" s="29">
        <f t="shared" si="31"/>
        <v>11.183599999999998</v>
      </c>
      <c r="I349">
        <f t="shared" si="32"/>
        <v>0.11183599999999999</v>
      </c>
      <c r="J349">
        <f t="shared" si="33"/>
        <v>6.3116557461915385E-3</v>
      </c>
      <c r="K349">
        <f t="shared" si="34"/>
        <v>22.721960686289538</v>
      </c>
      <c r="L349" s="23">
        <f t="shared" si="35"/>
        <v>5.8306288648420676E-2</v>
      </c>
    </row>
    <row r="350" spans="1:12" customFormat="1">
      <c r="A350" s="25">
        <v>41421</v>
      </c>
      <c r="B350" s="26">
        <v>0.20833333333333334</v>
      </c>
      <c r="D350" s="28">
        <v>108.5</v>
      </c>
      <c r="E350">
        <f t="shared" si="30"/>
        <v>0.19359999999999999</v>
      </c>
      <c r="F350" s="28">
        <v>85.7</v>
      </c>
      <c r="G350">
        <v>11.5</v>
      </c>
      <c r="H350" s="29">
        <f t="shared" si="31"/>
        <v>11.493600000000001</v>
      </c>
      <c r="I350">
        <f t="shared" si="32"/>
        <v>0.11493600000000001</v>
      </c>
      <c r="J350">
        <f t="shared" si="33"/>
        <v>6.7581750499527251E-3</v>
      </c>
      <c r="K350">
        <f t="shared" si="34"/>
        <v>24.32943017982981</v>
      </c>
      <c r="L350" s="23">
        <f t="shared" si="35"/>
        <v>6.2431178290556354E-2</v>
      </c>
    </row>
    <row r="351" spans="1:12" customFormat="1" hidden="1">
      <c r="A351" s="25">
        <v>41421</v>
      </c>
      <c r="B351" s="26">
        <v>0.22916666666666666</v>
      </c>
      <c r="D351" s="28">
        <v>108.42</v>
      </c>
      <c r="E351">
        <f t="shared" si="30"/>
        <v>0.19359999999999999</v>
      </c>
      <c r="F351" s="28">
        <v>85.81</v>
      </c>
      <c r="G351">
        <v>11.5</v>
      </c>
      <c r="H351" s="29">
        <f t="shared" si="31"/>
        <v>11.303600000000003</v>
      </c>
      <c r="I351">
        <f t="shared" si="32"/>
        <v>0.11303600000000003</v>
      </c>
      <c r="J351">
        <f t="shared" si="33"/>
        <v>6.4823308283844874E-3</v>
      </c>
      <c r="K351">
        <f t="shared" si="34"/>
        <v>23.336390982184156</v>
      </c>
      <c r="L351" s="23">
        <f t="shared" si="35"/>
        <v>5.9882963772604964E-2</v>
      </c>
    </row>
    <row r="352" spans="1:12" customFormat="1">
      <c r="A352" s="25">
        <v>41421</v>
      </c>
      <c r="B352" s="26">
        <v>0.25</v>
      </c>
      <c r="D352" s="28">
        <v>108.26</v>
      </c>
      <c r="E352">
        <f t="shared" si="30"/>
        <v>0.19359999999999999</v>
      </c>
      <c r="F352" s="28">
        <v>85.57</v>
      </c>
      <c r="G352">
        <v>11.5</v>
      </c>
      <c r="H352" s="29">
        <f t="shared" si="31"/>
        <v>11.383600000000015</v>
      </c>
      <c r="I352">
        <f t="shared" si="32"/>
        <v>0.11383600000000016</v>
      </c>
      <c r="J352">
        <f t="shared" si="33"/>
        <v>6.5976353309030733E-3</v>
      </c>
      <c r="K352">
        <f t="shared" si="34"/>
        <v>23.751487191251066</v>
      </c>
      <c r="L352" s="23">
        <f t="shared" si="35"/>
        <v>6.0948132387095365E-2</v>
      </c>
    </row>
    <row r="353" spans="1:12" customFormat="1" hidden="1">
      <c r="A353" s="25">
        <v>41421</v>
      </c>
      <c r="B353" s="26">
        <v>0.27083333333333331</v>
      </c>
      <c r="D353" s="28">
        <v>108.06</v>
      </c>
      <c r="E353">
        <f t="shared" si="30"/>
        <v>0.19359999999999999</v>
      </c>
      <c r="F353" s="28">
        <v>85.42</v>
      </c>
      <c r="G353">
        <v>11.5</v>
      </c>
      <c r="H353" s="29">
        <f t="shared" si="31"/>
        <v>11.333600000000004</v>
      </c>
      <c r="I353">
        <f t="shared" si="32"/>
        <v>0.11333600000000005</v>
      </c>
      <c r="J353">
        <f t="shared" si="33"/>
        <v>6.525427096736135E-3</v>
      </c>
      <c r="K353">
        <f t="shared" si="34"/>
        <v>23.491537548250086</v>
      </c>
      <c r="L353" s="23">
        <f t="shared" si="35"/>
        <v>6.0281081725045128E-2</v>
      </c>
    </row>
    <row r="354" spans="1:12" customFormat="1">
      <c r="A354" s="25">
        <v>41421</v>
      </c>
      <c r="B354" s="26">
        <v>0.29166666666666669</v>
      </c>
      <c r="D354" s="28">
        <v>108.13</v>
      </c>
      <c r="E354">
        <f t="shared" si="30"/>
        <v>0.19359999999999999</v>
      </c>
      <c r="F354" s="28">
        <v>85.54</v>
      </c>
      <c r="G354">
        <v>11.5</v>
      </c>
      <c r="H354" s="29">
        <f t="shared" si="31"/>
        <v>11.283599999999993</v>
      </c>
      <c r="I354">
        <f t="shared" si="32"/>
        <v>0.11283599999999992</v>
      </c>
      <c r="J354">
        <f t="shared" si="33"/>
        <v>6.4536951227588046E-3</v>
      </c>
      <c r="K354">
        <f t="shared" si="34"/>
        <v>23.233302441931695</v>
      </c>
      <c r="L354" s="23">
        <f t="shared" si="35"/>
        <v>5.9618430695231442E-2</v>
      </c>
    </row>
    <row r="355" spans="1:12" customFormat="1" hidden="1">
      <c r="A355" s="25">
        <v>41421</v>
      </c>
      <c r="B355" s="26">
        <v>0.3125</v>
      </c>
      <c r="D355" s="28">
        <v>108.18</v>
      </c>
      <c r="E355">
        <f t="shared" si="30"/>
        <v>0.19359999999999999</v>
      </c>
      <c r="F355" s="28">
        <v>85.47</v>
      </c>
      <c r="G355">
        <v>11.5</v>
      </c>
      <c r="H355" s="29">
        <f t="shared" si="31"/>
        <v>11.403600000000012</v>
      </c>
      <c r="I355">
        <f t="shared" si="32"/>
        <v>0.11403600000000011</v>
      </c>
      <c r="J355">
        <f t="shared" si="33"/>
        <v>6.6266522125648661E-3</v>
      </c>
      <c r="K355">
        <f t="shared" si="34"/>
        <v>23.855947965233518</v>
      </c>
      <c r="L355" s="23">
        <f t="shared" si="35"/>
        <v>6.1216186721153497E-2</v>
      </c>
    </row>
    <row r="356" spans="1:12" customFormat="1">
      <c r="A356" s="25">
        <v>41421</v>
      </c>
      <c r="B356" s="26">
        <v>0.33333333333333331</v>
      </c>
      <c r="D356" s="28">
        <v>107.87</v>
      </c>
      <c r="E356">
        <f t="shared" si="30"/>
        <v>0.19359999999999999</v>
      </c>
      <c r="F356" s="28">
        <v>85.25</v>
      </c>
      <c r="G356">
        <v>11.5</v>
      </c>
      <c r="H356" s="29">
        <f t="shared" si="31"/>
        <v>11.313600000000008</v>
      </c>
      <c r="I356">
        <f t="shared" si="32"/>
        <v>0.11313600000000008</v>
      </c>
      <c r="J356">
        <f t="shared" si="33"/>
        <v>6.4966772147662675E-3</v>
      </c>
      <c r="K356">
        <f t="shared" si="34"/>
        <v>23.388037973158564</v>
      </c>
      <c r="L356" s="23">
        <f t="shared" si="35"/>
        <v>6.0015493900843118E-2</v>
      </c>
    </row>
    <row r="357" spans="1:12" customFormat="1" hidden="1">
      <c r="A357" s="25">
        <v>41421</v>
      </c>
      <c r="B357" s="26">
        <v>0.35416666666666669</v>
      </c>
      <c r="D357" s="28">
        <v>108.01</v>
      </c>
      <c r="E357">
        <f t="shared" si="30"/>
        <v>0.19359999999999999</v>
      </c>
      <c r="F357" s="28">
        <v>85.44</v>
      </c>
      <c r="G357">
        <v>11.5</v>
      </c>
      <c r="H357" s="29">
        <f t="shared" si="31"/>
        <v>11.263600000000011</v>
      </c>
      <c r="I357">
        <f t="shared" si="32"/>
        <v>0.11263600000000011</v>
      </c>
      <c r="J357">
        <f t="shared" si="33"/>
        <v>6.4251354505156857E-3</v>
      </c>
      <c r="K357">
        <f t="shared" si="34"/>
        <v>23.130487621856467</v>
      </c>
      <c r="L357" s="23">
        <f t="shared" si="35"/>
        <v>5.9354600004763836E-2</v>
      </c>
    </row>
    <row r="358" spans="1:12" customFormat="1">
      <c r="A358" s="25">
        <v>41421</v>
      </c>
      <c r="B358" s="26">
        <v>0.375</v>
      </c>
      <c r="D358" s="28">
        <v>107.77</v>
      </c>
      <c r="E358">
        <f t="shared" si="30"/>
        <v>0.19359999999999999</v>
      </c>
      <c r="F358" s="28">
        <v>85.41</v>
      </c>
      <c r="G358">
        <v>11.5</v>
      </c>
      <c r="H358" s="29">
        <f t="shared" si="31"/>
        <v>11.053600000000003</v>
      </c>
      <c r="I358">
        <f t="shared" si="32"/>
        <v>0.11053600000000002</v>
      </c>
      <c r="J358">
        <f t="shared" si="33"/>
        <v>6.1298324126902518E-3</v>
      </c>
      <c r="K358">
        <f t="shared" si="34"/>
        <v>22.067396685684905</v>
      </c>
      <c r="L358" s="23">
        <f t="shared" si="35"/>
        <v>5.662662736896306E-2</v>
      </c>
    </row>
    <row r="359" spans="1:12" customFormat="1" hidden="1">
      <c r="A359" s="25">
        <v>41421</v>
      </c>
      <c r="B359" s="26">
        <v>0.39583333333333331</v>
      </c>
      <c r="D359" s="28">
        <v>107.95</v>
      </c>
      <c r="E359">
        <f t="shared" si="30"/>
        <v>0.19359999999999999</v>
      </c>
      <c r="F359" s="28">
        <v>85.39</v>
      </c>
      <c r="G359">
        <v>11.5</v>
      </c>
      <c r="H359" s="29">
        <f t="shared" si="31"/>
        <v>11.253600000000006</v>
      </c>
      <c r="I359">
        <f t="shared" si="32"/>
        <v>0.11253600000000005</v>
      </c>
      <c r="J359">
        <f t="shared" si="33"/>
        <v>6.4108841058480408E-3</v>
      </c>
      <c r="K359">
        <f t="shared" si="34"/>
        <v>23.079182781052946</v>
      </c>
      <c r="L359" s="23">
        <f t="shared" si="35"/>
        <v>5.9222947860028088E-2</v>
      </c>
    </row>
    <row r="360" spans="1:12" customFormat="1">
      <c r="A360" s="25">
        <v>41421</v>
      </c>
      <c r="B360" s="26">
        <v>0.41666666666666669</v>
      </c>
      <c r="D360" s="28">
        <v>108.21</v>
      </c>
      <c r="E360">
        <f t="shared" si="30"/>
        <v>0.19359999999999999</v>
      </c>
      <c r="F360" s="28">
        <v>85.71</v>
      </c>
      <c r="G360">
        <v>11.5</v>
      </c>
      <c r="H360" s="29">
        <f t="shared" si="31"/>
        <v>11.193600000000004</v>
      </c>
      <c r="I360">
        <f t="shared" si="32"/>
        <v>0.11193600000000004</v>
      </c>
      <c r="J360">
        <f t="shared" si="33"/>
        <v>6.3257743867233514E-3</v>
      </c>
      <c r="K360">
        <f t="shared" si="34"/>
        <v>22.772787792204063</v>
      </c>
      <c r="L360" s="23">
        <f t="shared" si="35"/>
        <v>5.8436714888899316E-2</v>
      </c>
    </row>
    <row r="361" spans="1:12" customFormat="1" hidden="1">
      <c r="A361" s="25">
        <v>41421</v>
      </c>
      <c r="B361" s="26">
        <v>0.4375</v>
      </c>
      <c r="D361" s="28">
        <v>108.14</v>
      </c>
      <c r="E361">
        <f t="shared" si="30"/>
        <v>0.19359999999999999</v>
      </c>
      <c r="F361" s="28">
        <v>85.37</v>
      </c>
      <c r="G361">
        <v>11.5</v>
      </c>
      <c r="H361" s="29">
        <f t="shared" si="31"/>
        <v>11.4636</v>
      </c>
      <c r="I361">
        <f t="shared" si="32"/>
        <v>0.114636</v>
      </c>
      <c r="J361">
        <f t="shared" si="33"/>
        <v>6.7141617451915584E-3</v>
      </c>
      <c r="K361">
        <f t="shared" si="34"/>
        <v>24.170982282689611</v>
      </c>
      <c r="L361" s="23">
        <f t="shared" si="35"/>
        <v>6.2024588870129876E-2</v>
      </c>
    </row>
    <row r="362" spans="1:12" customFormat="1">
      <c r="A362" s="25">
        <v>41421</v>
      </c>
      <c r="B362" s="26">
        <v>0.45833333333333331</v>
      </c>
      <c r="D362" s="28">
        <v>108.14</v>
      </c>
      <c r="E362">
        <f t="shared" si="30"/>
        <v>0.19359999999999999</v>
      </c>
      <c r="F362" s="28">
        <v>85.27</v>
      </c>
      <c r="G362">
        <v>11.5</v>
      </c>
      <c r="H362" s="29">
        <f t="shared" si="31"/>
        <v>11.563600000000008</v>
      </c>
      <c r="I362">
        <f t="shared" si="32"/>
        <v>0.11563600000000009</v>
      </c>
      <c r="J362">
        <f t="shared" si="33"/>
        <v>6.8615446046405145E-3</v>
      </c>
      <c r="K362">
        <f t="shared" si="34"/>
        <v>24.701560576705852</v>
      </c>
      <c r="L362" s="23">
        <f t="shared" si="35"/>
        <v>6.3386093345408914E-2</v>
      </c>
    </row>
    <row r="363" spans="1:12" customFormat="1" hidden="1">
      <c r="A363" s="25">
        <v>41421</v>
      </c>
      <c r="B363" s="26">
        <v>0.47916666666666669</v>
      </c>
      <c r="D363" s="28">
        <v>107.97</v>
      </c>
      <c r="E363">
        <f t="shared" si="30"/>
        <v>0.19359999999999999</v>
      </c>
      <c r="F363" s="28">
        <v>85.2</v>
      </c>
      <c r="G363">
        <v>11.5</v>
      </c>
      <c r="H363" s="29">
        <f t="shared" si="31"/>
        <v>11.4636</v>
      </c>
      <c r="I363">
        <f t="shared" si="32"/>
        <v>0.114636</v>
      </c>
      <c r="J363">
        <f t="shared" si="33"/>
        <v>6.7141617451915584E-3</v>
      </c>
      <c r="K363">
        <f t="shared" si="34"/>
        <v>24.170982282689611</v>
      </c>
      <c r="L363" s="23">
        <f t="shared" si="35"/>
        <v>6.2024588870129876E-2</v>
      </c>
    </row>
    <row r="364" spans="1:12" customFormat="1">
      <c r="A364" s="25">
        <v>41421</v>
      </c>
      <c r="B364" s="26">
        <v>0.5</v>
      </c>
      <c r="D364" s="28">
        <v>107.56</v>
      </c>
      <c r="E364">
        <f t="shared" si="30"/>
        <v>0.19359999999999999</v>
      </c>
      <c r="F364" s="28">
        <v>84.89</v>
      </c>
      <c r="G364">
        <v>11.5</v>
      </c>
      <c r="H364" s="29">
        <f t="shared" si="31"/>
        <v>11.363600000000005</v>
      </c>
      <c r="I364">
        <f t="shared" si="32"/>
        <v>0.11363600000000006</v>
      </c>
      <c r="J364">
        <f t="shared" si="33"/>
        <v>6.5686948188005316E-3</v>
      </c>
      <c r="K364">
        <f t="shared" si="34"/>
        <v>23.647301347681914</v>
      </c>
      <c r="L364" s="23">
        <f t="shared" si="35"/>
        <v>6.0680783545501445E-2</v>
      </c>
    </row>
    <row r="365" spans="1:12" customFormat="1" hidden="1">
      <c r="A365" s="25">
        <v>41421</v>
      </c>
      <c r="B365" s="26">
        <v>0.52083333333333337</v>
      </c>
      <c r="D365" s="28">
        <v>107.75</v>
      </c>
      <c r="E365">
        <f t="shared" si="30"/>
        <v>0.19359999999999999</v>
      </c>
      <c r="F365" s="28">
        <v>85.14</v>
      </c>
      <c r="G365">
        <v>11.5</v>
      </c>
      <c r="H365" s="29">
        <f t="shared" si="31"/>
        <v>11.303600000000003</v>
      </c>
      <c r="I365">
        <f t="shared" si="32"/>
        <v>0.11303600000000003</v>
      </c>
      <c r="J365">
        <f t="shared" si="33"/>
        <v>6.4823308283844874E-3</v>
      </c>
      <c r="K365">
        <f t="shared" si="34"/>
        <v>23.336390982184156</v>
      </c>
      <c r="L365" s="23">
        <f t="shared" si="35"/>
        <v>5.9882963772604964E-2</v>
      </c>
    </row>
    <row r="366" spans="1:12" customFormat="1">
      <c r="A366" s="25">
        <v>41421</v>
      </c>
      <c r="B366" s="26">
        <v>0.54166666666666663</v>
      </c>
      <c r="D366" s="28">
        <v>107.74</v>
      </c>
      <c r="E366">
        <f t="shared" si="30"/>
        <v>0.19359999999999999</v>
      </c>
      <c r="F366" s="28">
        <v>85.01</v>
      </c>
      <c r="G366">
        <v>11.5</v>
      </c>
      <c r="H366" s="29">
        <f t="shared" si="31"/>
        <v>11.423599999999993</v>
      </c>
      <c r="I366">
        <f t="shared" si="32"/>
        <v>0.11423599999999993</v>
      </c>
      <c r="J366">
        <f t="shared" si="33"/>
        <v>6.6557455308438665E-3</v>
      </c>
      <c r="K366">
        <f t="shared" si="34"/>
        <v>23.960683911037918</v>
      </c>
      <c r="L366" s="23">
        <f t="shared" si="35"/>
        <v>6.1484947167148883E-2</v>
      </c>
    </row>
    <row r="367" spans="1:12" customFormat="1" hidden="1">
      <c r="A367" s="25">
        <v>41421</v>
      </c>
      <c r="B367" s="26">
        <v>0.5625</v>
      </c>
      <c r="D367" s="28">
        <v>107.21</v>
      </c>
      <c r="E367">
        <f t="shared" si="30"/>
        <v>0.19359999999999999</v>
      </c>
      <c r="F367" s="28">
        <v>83.78</v>
      </c>
      <c r="G367">
        <v>11.5</v>
      </c>
      <c r="H367" s="29">
        <f t="shared" si="31"/>
        <v>12.123599999999996</v>
      </c>
      <c r="I367">
        <f t="shared" si="32"/>
        <v>0.12123599999999995</v>
      </c>
      <c r="J367">
        <f t="shared" si="33"/>
        <v>7.722683516472568E-3</v>
      </c>
      <c r="K367">
        <f t="shared" si="34"/>
        <v>27.801660659301245</v>
      </c>
      <c r="L367" s="23">
        <f t="shared" si="35"/>
        <v>7.1341187219146118E-2</v>
      </c>
    </row>
    <row r="368" spans="1:12" customFormat="1">
      <c r="A368" s="25">
        <v>41421</v>
      </c>
      <c r="B368" s="26">
        <v>0.58333333333333337</v>
      </c>
      <c r="D368" s="28">
        <v>106.88</v>
      </c>
      <c r="E368">
        <f t="shared" si="30"/>
        <v>0.19359999999999999</v>
      </c>
      <c r="F368" s="28">
        <v>83.61</v>
      </c>
      <c r="G368">
        <v>11.5</v>
      </c>
      <c r="H368" s="29">
        <f t="shared" si="31"/>
        <v>11.9636</v>
      </c>
      <c r="I368">
        <f t="shared" si="32"/>
        <v>0.11963599999999999</v>
      </c>
      <c r="J368">
        <f t="shared" si="33"/>
        <v>7.4704016061321234E-3</v>
      </c>
      <c r="K368">
        <f t="shared" si="34"/>
        <v>26.893445782075645</v>
      </c>
      <c r="L368" s="23">
        <f t="shared" si="35"/>
        <v>6.9010638393830231E-2</v>
      </c>
    </row>
    <row r="369" spans="1:12" customFormat="1" hidden="1">
      <c r="A369" s="25">
        <v>41421</v>
      </c>
      <c r="B369" s="26">
        <v>0.60416666666666663</v>
      </c>
      <c r="D369" s="28">
        <v>106.77</v>
      </c>
      <c r="E369">
        <f t="shared" si="30"/>
        <v>0.19359999999999999</v>
      </c>
      <c r="F369" s="28">
        <v>83.58</v>
      </c>
      <c r="G369">
        <v>11.5</v>
      </c>
      <c r="H369" s="29">
        <f t="shared" si="31"/>
        <v>11.883600000000001</v>
      </c>
      <c r="I369">
        <f t="shared" si="32"/>
        <v>0.11883600000000001</v>
      </c>
      <c r="J369">
        <f t="shared" si="33"/>
        <v>7.3461417221102878E-3</v>
      </c>
      <c r="K369">
        <f t="shared" si="34"/>
        <v>26.446110199597037</v>
      </c>
      <c r="L369" s="23">
        <f t="shared" si="35"/>
        <v>6.7862741081850239E-2</v>
      </c>
    </row>
    <row r="370" spans="1:12" customFormat="1">
      <c r="A370" s="25">
        <v>41421</v>
      </c>
      <c r="B370" s="26">
        <v>0.625</v>
      </c>
      <c r="D370" s="28">
        <v>106.62</v>
      </c>
      <c r="E370">
        <f t="shared" si="30"/>
        <v>0.19359999999999999</v>
      </c>
      <c r="F370" s="28">
        <v>83.55</v>
      </c>
      <c r="G370">
        <v>11.5</v>
      </c>
      <c r="H370" s="29">
        <f t="shared" si="31"/>
        <v>11.763600000000011</v>
      </c>
      <c r="I370">
        <f t="shared" si="32"/>
        <v>0.11763600000000012</v>
      </c>
      <c r="J370">
        <f t="shared" si="33"/>
        <v>7.1620914407400701E-3</v>
      </c>
      <c r="K370">
        <f t="shared" si="34"/>
        <v>25.783529186664254</v>
      </c>
      <c r="L370" s="23">
        <f t="shared" si="35"/>
        <v>6.6162507535705045E-2</v>
      </c>
    </row>
    <row r="371" spans="1:12" customFormat="1" hidden="1">
      <c r="A371" s="25">
        <v>41421</v>
      </c>
      <c r="B371" s="26">
        <v>0.64583333333333337</v>
      </c>
      <c r="D371" s="28">
        <v>106.09</v>
      </c>
      <c r="E371">
        <f t="shared" si="30"/>
        <v>0.19359999999999999</v>
      </c>
      <c r="F371" s="28">
        <v>83.07</v>
      </c>
      <c r="G371">
        <v>11.5</v>
      </c>
      <c r="H371" s="29">
        <f t="shared" si="31"/>
        <v>11.713600000000014</v>
      </c>
      <c r="I371">
        <f t="shared" si="32"/>
        <v>0.11713600000000014</v>
      </c>
      <c r="J371">
        <f t="shared" si="33"/>
        <v>7.0862294989191893E-3</v>
      </c>
      <c r="K371">
        <f t="shared" si="34"/>
        <v>25.51042619610908</v>
      </c>
      <c r="L371" s="23">
        <f t="shared" si="35"/>
        <v>6.5461704378006372E-2</v>
      </c>
    </row>
    <row r="372" spans="1:12" customFormat="1">
      <c r="A372" s="25">
        <v>41421</v>
      </c>
      <c r="B372" s="26">
        <v>0.66666666666666663</v>
      </c>
      <c r="D372" s="28">
        <v>105.69</v>
      </c>
      <c r="E372">
        <f t="shared" si="30"/>
        <v>0.19359999999999999</v>
      </c>
      <c r="F372" s="28">
        <v>82.61</v>
      </c>
      <c r="G372">
        <v>11.5</v>
      </c>
      <c r="H372" s="29">
        <f t="shared" si="31"/>
        <v>11.773600000000002</v>
      </c>
      <c r="I372">
        <f t="shared" si="32"/>
        <v>0.11773600000000002</v>
      </c>
      <c r="J372">
        <f t="shared" si="33"/>
        <v>7.1773220214086889E-3</v>
      </c>
      <c r="K372">
        <f t="shared" si="34"/>
        <v>25.83835927707128</v>
      </c>
      <c r="L372" s="23">
        <f t="shared" si="35"/>
        <v>6.6303205740495974E-2</v>
      </c>
    </row>
    <row r="373" spans="1:12" customFormat="1" hidden="1">
      <c r="A373" s="25">
        <v>41421</v>
      </c>
      <c r="B373" s="26">
        <v>0.6875</v>
      </c>
      <c r="D373" s="28">
        <v>105.36</v>
      </c>
      <c r="E373">
        <f t="shared" si="30"/>
        <v>0.19359999999999999</v>
      </c>
      <c r="F373" s="28">
        <v>82.33</v>
      </c>
      <c r="G373">
        <v>11.5</v>
      </c>
      <c r="H373" s="29">
        <f t="shared" si="31"/>
        <v>11.723600000000005</v>
      </c>
      <c r="I373">
        <f t="shared" si="32"/>
        <v>0.11723600000000005</v>
      </c>
      <c r="J373">
        <f t="shared" si="33"/>
        <v>7.1013631199350015E-3</v>
      </c>
      <c r="K373">
        <f t="shared" si="34"/>
        <v>25.564907231766004</v>
      </c>
      <c r="L373" s="23">
        <f t="shared" si="35"/>
        <v>6.5601506881616631E-2</v>
      </c>
    </row>
    <row r="374" spans="1:12" customFormat="1">
      <c r="A374" s="25">
        <v>41421</v>
      </c>
      <c r="B374" s="26">
        <v>0.70833333333333337</v>
      </c>
      <c r="D374" s="28">
        <v>104.79</v>
      </c>
      <c r="E374">
        <f t="shared" si="30"/>
        <v>0.19359999999999999</v>
      </c>
      <c r="F374" s="28">
        <v>81.56</v>
      </c>
      <c r="G374">
        <v>11.5</v>
      </c>
      <c r="H374" s="29">
        <f t="shared" si="31"/>
        <v>11.923600000000008</v>
      </c>
      <c r="I374">
        <f t="shared" si="32"/>
        <v>0.11923600000000008</v>
      </c>
      <c r="J374">
        <f t="shared" si="33"/>
        <v>7.4081153442848114E-3</v>
      </c>
      <c r="K374">
        <f t="shared" si="34"/>
        <v>26.66921523942532</v>
      </c>
      <c r="L374" s="23">
        <f t="shared" si="35"/>
        <v>6.8435245674686479E-2</v>
      </c>
    </row>
    <row r="375" spans="1:12" customFormat="1" hidden="1">
      <c r="A375" s="25">
        <v>41421</v>
      </c>
      <c r="B375" s="26">
        <v>0.72916666666666663</v>
      </c>
      <c r="D375" s="28">
        <v>104.84</v>
      </c>
      <c r="E375">
        <f t="shared" si="30"/>
        <v>0.19359999999999999</v>
      </c>
      <c r="F375" s="28">
        <v>81.91</v>
      </c>
      <c r="G375">
        <v>11.5</v>
      </c>
      <c r="H375" s="29">
        <f t="shared" si="31"/>
        <v>11.62360000000001</v>
      </c>
      <c r="I375">
        <f t="shared" si="32"/>
        <v>0.1162360000000001</v>
      </c>
      <c r="J375">
        <f t="shared" si="33"/>
        <v>6.950897438496465E-3</v>
      </c>
      <c r="K375">
        <f t="shared" si="34"/>
        <v>25.023230778587273</v>
      </c>
      <c r="L375" s="23">
        <f t="shared" si="35"/>
        <v>6.4211523681260638E-2</v>
      </c>
    </row>
    <row r="376" spans="1:12" customFormat="1">
      <c r="A376" s="25">
        <v>41421</v>
      </c>
      <c r="B376" s="26">
        <v>0.75</v>
      </c>
      <c r="D376" s="28">
        <v>104.45</v>
      </c>
      <c r="E376">
        <f t="shared" si="30"/>
        <v>0.19359999999999999</v>
      </c>
      <c r="F376" s="28">
        <v>81.599999999999994</v>
      </c>
      <c r="G376">
        <v>11.5</v>
      </c>
      <c r="H376" s="29">
        <f t="shared" si="31"/>
        <v>11.543600000000012</v>
      </c>
      <c r="I376">
        <f t="shared" si="32"/>
        <v>0.11543600000000012</v>
      </c>
      <c r="J376">
        <f t="shared" si="33"/>
        <v>6.8319143573369835E-3</v>
      </c>
      <c r="K376">
        <f t="shared" si="34"/>
        <v>24.594891686413142</v>
      </c>
      <c r="L376" s="23">
        <f t="shared" si="35"/>
        <v>6.3112372816046036E-2</v>
      </c>
    </row>
    <row r="377" spans="1:12" customFormat="1" hidden="1">
      <c r="A377" s="25">
        <v>41421</v>
      </c>
      <c r="B377" s="26">
        <v>0.77083333333333337</v>
      </c>
      <c r="D377" s="28">
        <v>104.76</v>
      </c>
      <c r="E377">
        <f t="shared" si="30"/>
        <v>0.19359999999999999</v>
      </c>
      <c r="F377" s="28">
        <v>81.64</v>
      </c>
      <c r="G377">
        <v>11.5</v>
      </c>
      <c r="H377" s="29">
        <f t="shared" si="31"/>
        <v>11.813600000000008</v>
      </c>
      <c r="I377">
        <f t="shared" si="32"/>
        <v>0.11813600000000007</v>
      </c>
      <c r="J377">
        <f t="shared" si="33"/>
        <v>7.23843859338114E-3</v>
      </c>
      <c r="K377">
        <f t="shared" si="34"/>
        <v>26.058378936172105</v>
      </c>
      <c r="L377" s="23">
        <f t="shared" si="35"/>
        <v>6.6867793010449331E-2</v>
      </c>
    </row>
    <row r="378" spans="1:12" customFormat="1">
      <c r="A378" s="25">
        <v>41421</v>
      </c>
      <c r="B378" s="26">
        <v>0.79166666666666663</v>
      </c>
      <c r="D378" s="28">
        <v>105.15</v>
      </c>
      <c r="E378">
        <f t="shared" si="30"/>
        <v>0.19359999999999999</v>
      </c>
      <c r="F378" s="28">
        <v>81.98</v>
      </c>
      <c r="G378">
        <v>11.5</v>
      </c>
      <c r="H378" s="29">
        <f t="shared" si="31"/>
        <v>11.863600000000005</v>
      </c>
      <c r="I378">
        <f t="shared" si="32"/>
        <v>0.11863600000000005</v>
      </c>
      <c r="J378">
        <f t="shared" si="33"/>
        <v>7.315271986920475E-3</v>
      </c>
      <c r="K378">
        <f t="shared" si="34"/>
        <v>26.334979152913711</v>
      </c>
      <c r="L378" s="23">
        <f t="shared" si="35"/>
        <v>6.7577570317972055E-2</v>
      </c>
    </row>
    <row r="379" spans="1:12" customFormat="1" hidden="1">
      <c r="A379" s="25">
        <v>41421</v>
      </c>
      <c r="B379" s="26">
        <v>0.8125</v>
      </c>
      <c r="D379" s="28">
        <v>105.93</v>
      </c>
      <c r="E379">
        <f t="shared" si="30"/>
        <v>0.19359999999999999</v>
      </c>
      <c r="F379" s="28">
        <v>82.18</v>
      </c>
      <c r="G379">
        <v>11.5</v>
      </c>
      <c r="H379" s="29">
        <f t="shared" si="31"/>
        <v>12.443600000000004</v>
      </c>
      <c r="I379">
        <f t="shared" si="32"/>
        <v>0.12443600000000003</v>
      </c>
      <c r="J379">
        <f t="shared" si="33"/>
        <v>8.2424124990563841E-3</v>
      </c>
      <c r="K379">
        <f t="shared" si="34"/>
        <v>29.672684996602982</v>
      </c>
      <c r="L379" s="23">
        <f t="shared" si="35"/>
        <v>7.614237874416982E-2</v>
      </c>
    </row>
    <row r="380" spans="1:12" customFormat="1">
      <c r="A380" s="25">
        <v>41421</v>
      </c>
      <c r="B380" s="26">
        <v>0.83333333333333337</v>
      </c>
      <c r="D380" s="28">
        <v>107.09</v>
      </c>
      <c r="E380">
        <f t="shared" si="30"/>
        <v>0.19359999999999999</v>
      </c>
      <c r="F380" s="28">
        <v>82.34</v>
      </c>
      <c r="G380">
        <v>11.5</v>
      </c>
      <c r="H380" s="29">
        <f t="shared" si="31"/>
        <v>13.443600000000004</v>
      </c>
      <c r="I380">
        <f t="shared" si="32"/>
        <v>0.13443600000000003</v>
      </c>
      <c r="J380">
        <f t="shared" si="33"/>
        <v>9.9994979299034177E-3</v>
      </c>
      <c r="K380">
        <f t="shared" si="34"/>
        <v>35.998192547652302</v>
      </c>
      <c r="L380" s="23">
        <f t="shared" si="35"/>
        <v>9.2374114825897621E-2</v>
      </c>
    </row>
    <row r="381" spans="1:12" customFormat="1" hidden="1">
      <c r="A381" s="25">
        <v>41421</v>
      </c>
      <c r="B381" s="26">
        <v>0.85416666666666663</v>
      </c>
      <c r="D381" s="28">
        <v>108.53</v>
      </c>
      <c r="E381">
        <f t="shared" si="30"/>
        <v>0.19359999999999999</v>
      </c>
      <c r="F381" s="28">
        <v>82.21</v>
      </c>
      <c r="G381">
        <v>11.5</v>
      </c>
      <c r="H381" s="29">
        <f t="shared" si="31"/>
        <v>15.013600000000011</v>
      </c>
      <c r="I381">
        <f t="shared" si="32"/>
        <v>0.1501360000000001</v>
      </c>
      <c r="J381">
        <f t="shared" si="33"/>
        <v>1.3179573069950155E-2</v>
      </c>
      <c r="K381">
        <f t="shared" si="34"/>
        <v>47.446463051820558</v>
      </c>
      <c r="L381" s="23">
        <f t="shared" si="35"/>
        <v>0.12175125237829243</v>
      </c>
    </row>
    <row r="382" spans="1:12" customFormat="1">
      <c r="A382" s="25">
        <v>41421</v>
      </c>
      <c r="B382" s="26">
        <v>0.875</v>
      </c>
      <c r="D382" s="28">
        <v>109.13</v>
      </c>
      <c r="E382">
        <f t="shared" si="30"/>
        <v>0.19359999999999999</v>
      </c>
      <c r="F382" s="28">
        <v>81.95</v>
      </c>
      <c r="G382">
        <v>11.5</v>
      </c>
      <c r="H382" s="29">
        <f t="shared" si="31"/>
        <v>15.873599999999996</v>
      </c>
      <c r="I382">
        <f t="shared" si="32"/>
        <v>0.15873599999999996</v>
      </c>
      <c r="J382">
        <f t="shared" si="33"/>
        <v>1.5148785649304646E-2</v>
      </c>
      <c r="K382">
        <f t="shared" si="34"/>
        <v>54.535628337496725</v>
      </c>
      <c r="L382" s="23">
        <f t="shared" si="35"/>
        <v>0.13994259260327618</v>
      </c>
    </row>
    <row r="383" spans="1:12" customFormat="1" hidden="1">
      <c r="A383" s="25">
        <v>41421</v>
      </c>
      <c r="B383" s="26">
        <v>0.89583333333333337</v>
      </c>
      <c r="D383" s="28">
        <v>109.95</v>
      </c>
      <c r="E383">
        <f t="shared" si="30"/>
        <v>0.19359999999999999</v>
      </c>
      <c r="F383" s="28">
        <v>81.64</v>
      </c>
      <c r="G383">
        <v>11.5</v>
      </c>
      <c r="H383" s="29">
        <f t="shared" si="31"/>
        <v>17.003600000000006</v>
      </c>
      <c r="I383">
        <f t="shared" si="32"/>
        <v>0.17003600000000005</v>
      </c>
      <c r="J383">
        <f t="shared" si="33"/>
        <v>1.7990425678892731E-2</v>
      </c>
      <c r="K383">
        <f t="shared" si="34"/>
        <v>64.765532444013829</v>
      </c>
      <c r="L383" s="23">
        <f t="shared" si="35"/>
        <v>0.16619330881194208</v>
      </c>
    </row>
    <row r="384" spans="1:12" customFormat="1">
      <c r="A384" s="25">
        <v>41421</v>
      </c>
      <c r="B384" s="26">
        <v>0.91666666666666663</v>
      </c>
      <c r="D384" s="28">
        <v>110.5</v>
      </c>
      <c r="E384">
        <f t="shared" si="30"/>
        <v>0.19359999999999999</v>
      </c>
      <c r="F384" s="28">
        <v>81.16</v>
      </c>
      <c r="G384">
        <v>11.5</v>
      </c>
      <c r="H384" s="29">
        <f t="shared" si="31"/>
        <v>18.033600000000007</v>
      </c>
      <c r="I384">
        <f t="shared" si="32"/>
        <v>0.18033600000000008</v>
      </c>
      <c r="J384">
        <f t="shared" si="33"/>
        <v>2.08398851339179E-2</v>
      </c>
      <c r="K384">
        <f t="shared" si="34"/>
        <v>75.023586482104434</v>
      </c>
      <c r="L384" s="23">
        <f t="shared" si="35"/>
        <v>0.19251625989762494</v>
      </c>
    </row>
    <row r="385" spans="1:12" customFormat="1" hidden="1">
      <c r="A385" s="25">
        <v>41421</v>
      </c>
      <c r="B385" s="26">
        <v>0.9375</v>
      </c>
      <c r="D385" s="28">
        <v>110.6</v>
      </c>
      <c r="E385">
        <f t="shared" si="30"/>
        <v>0.19359999999999999</v>
      </c>
      <c r="F385" s="28">
        <v>80.75</v>
      </c>
      <c r="G385">
        <v>11.5</v>
      </c>
      <c r="H385" s="29">
        <f t="shared" si="31"/>
        <v>18.543599999999998</v>
      </c>
      <c r="I385">
        <f t="shared" si="32"/>
        <v>0.18543599999999999</v>
      </c>
      <c r="J385">
        <f t="shared" si="33"/>
        <v>2.2344691675225382E-2</v>
      </c>
      <c r="K385">
        <f t="shared" si="34"/>
        <v>80.440890030811374</v>
      </c>
      <c r="L385" s="23">
        <f t="shared" si="35"/>
        <v>0.20641747505981878</v>
      </c>
    </row>
    <row r="386" spans="1:12" customFormat="1">
      <c r="A386" s="25">
        <v>41421</v>
      </c>
      <c r="B386" s="26">
        <v>0.95833333333333337</v>
      </c>
      <c r="D386" s="28">
        <v>110.21</v>
      </c>
      <c r="E386">
        <f t="shared" si="30"/>
        <v>0.19359999999999999</v>
      </c>
      <c r="F386" s="28">
        <v>80.23</v>
      </c>
      <c r="G386">
        <v>11.5</v>
      </c>
      <c r="H386" s="29">
        <f t="shared" si="31"/>
        <v>18.673599999999993</v>
      </c>
      <c r="I386">
        <f t="shared" si="32"/>
        <v>0.18673599999999993</v>
      </c>
      <c r="J386">
        <f t="shared" si="33"/>
        <v>2.273837209405646E-2</v>
      </c>
      <c r="K386">
        <f t="shared" si="34"/>
        <v>81.858139538603254</v>
      </c>
      <c r="L386" s="23">
        <f t="shared" si="35"/>
        <v>0.21005424567257699</v>
      </c>
    </row>
    <row r="387" spans="1:12" customFormat="1" hidden="1">
      <c r="A387" s="25">
        <v>41421</v>
      </c>
      <c r="B387" s="26">
        <v>0.97916666666666663</v>
      </c>
      <c r="D387" s="28">
        <v>110.11</v>
      </c>
      <c r="E387">
        <f t="shared" si="30"/>
        <v>0.19359999999999999</v>
      </c>
      <c r="F387" s="28">
        <v>79.67</v>
      </c>
      <c r="G387">
        <v>11.5</v>
      </c>
      <c r="H387" s="29">
        <f t="shared" si="31"/>
        <v>19.133600000000001</v>
      </c>
      <c r="I387">
        <f t="shared" si="32"/>
        <v>0.19133600000000001</v>
      </c>
      <c r="J387">
        <f t="shared" si="33"/>
        <v>2.4164675420482326E-2</v>
      </c>
      <c r="K387">
        <f t="shared" si="34"/>
        <v>86.992831513736377</v>
      </c>
      <c r="L387" s="23">
        <f t="shared" si="35"/>
        <v>0.22323025792593376</v>
      </c>
    </row>
    <row r="388" spans="1:12" customFormat="1">
      <c r="A388" s="25">
        <v>41422</v>
      </c>
      <c r="B388" s="26">
        <v>0</v>
      </c>
      <c r="D388" s="28">
        <v>109.99</v>
      </c>
      <c r="E388">
        <f t="shared" ref="E388:E451" si="36">(586-426)*1.21/1000</f>
        <v>0.19359999999999999</v>
      </c>
      <c r="F388" s="28">
        <v>79.16</v>
      </c>
      <c r="G388">
        <v>11.5</v>
      </c>
      <c r="H388" s="29">
        <f t="shared" si="31"/>
        <v>19.523600000000002</v>
      </c>
      <c r="I388">
        <f t="shared" si="32"/>
        <v>0.19523600000000002</v>
      </c>
      <c r="J388">
        <f t="shared" si="33"/>
        <v>2.541493438932621E-2</v>
      </c>
      <c r="K388">
        <f t="shared" si="34"/>
        <v>91.49376380157436</v>
      </c>
      <c r="L388" s="23">
        <f t="shared" si="35"/>
        <v>0.2347799943586717</v>
      </c>
    </row>
    <row r="389" spans="1:12" customFormat="1" hidden="1">
      <c r="A389" s="25">
        <v>41422</v>
      </c>
      <c r="B389" s="26">
        <v>2.0833333333333332E-2</v>
      </c>
      <c r="D389" s="28">
        <v>110.08</v>
      </c>
      <c r="E389">
        <f t="shared" si="36"/>
        <v>0.19359999999999999</v>
      </c>
      <c r="F389" s="28">
        <v>78.63</v>
      </c>
      <c r="G389">
        <v>11.5</v>
      </c>
      <c r="H389" s="29">
        <f t="shared" ref="H389:H452" si="37">D389+E389-F389-G389</f>
        <v>20.143600000000006</v>
      </c>
      <c r="I389">
        <f t="shared" ref="I389:I452" si="38">H389/100</f>
        <v>0.20143600000000006</v>
      </c>
      <c r="J389">
        <f t="shared" ref="J389:J452" si="39">1.509*I389^(5/2)</f>
        <v>2.7480963922755498E-2</v>
      </c>
      <c r="K389">
        <f t="shared" ref="K389:K452" si="40">J389*3600</f>
        <v>98.931470121919787</v>
      </c>
      <c r="L389" s="23">
        <f t="shared" ref="L389:L452" si="41">K389*1000/389700</f>
        <v>0.25386571753122861</v>
      </c>
    </row>
    <row r="390" spans="1:12" customFormat="1">
      <c r="A390" s="25">
        <v>41422</v>
      </c>
      <c r="B390" s="26">
        <v>4.1666666666666664E-2</v>
      </c>
      <c r="D390" s="28">
        <v>110.4</v>
      </c>
      <c r="E390">
        <f t="shared" si="36"/>
        <v>0.19359999999999999</v>
      </c>
      <c r="F390" s="28">
        <v>78.239999999999995</v>
      </c>
      <c r="G390">
        <v>11.5</v>
      </c>
      <c r="H390" s="29">
        <f t="shared" si="37"/>
        <v>20.853600000000014</v>
      </c>
      <c r="I390">
        <f t="shared" si="38"/>
        <v>0.20853600000000014</v>
      </c>
      <c r="J390">
        <f t="shared" si="39"/>
        <v>2.9966901277085248E-2</v>
      </c>
      <c r="K390">
        <f t="shared" si="40"/>
        <v>107.88084459750689</v>
      </c>
      <c r="L390" s="23">
        <f t="shared" si="41"/>
        <v>0.27683049678600691</v>
      </c>
    </row>
    <row r="391" spans="1:12" customFormat="1" hidden="1">
      <c r="A391" s="25">
        <v>41422</v>
      </c>
      <c r="B391" s="26">
        <v>6.25E-2</v>
      </c>
      <c r="D391" s="28">
        <v>110.42</v>
      </c>
      <c r="E391">
        <f t="shared" si="36"/>
        <v>0.19359999999999999</v>
      </c>
      <c r="F391" s="28">
        <v>77.94</v>
      </c>
      <c r="G391">
        <v>11.5</v>
      </c>
      <c r="H391" s="29">
        <f t="shared" si="37"/>
        <v>21.173600000000008</v>
      </c>
      <c r="I391">
        <f t="shared" si="38"/>
        <v>0.21173600000000006</v>
      </c>
      <c r="J391">
        <f t="shared" si="39"/>
        <v>3.1129776361913705E-2</v>
      </c>
      <c r="K391">
        <f t="shared" si="40"/>
        <v>112.06719490288934</v>
      </c>
      <c r="L391" s="23">
        <f t="shared" si="41"/>
        <v>0.28757299179596957</v>
      </c>
    </row>
    <row r="392" spans="1:12" customFormat="1">
      <c r="A392" s="25">
        <v>41422</v>
      </c>
      <c r="B392" s="26">
        <v>8.3333333333333329E-2</v>
      </c>
      <c r="D392" s="28">
        <v>109.87</v>
      </c>
      <c r="E392">
        <f t="shared" si="36"/>
        <v>0.19359999999999999</v>
      </c>
      <c r="F392" s="28">
        <v>77.59</v>
      </c>
      <c r="G392">
        <v>11.5</v>
      </c>
      <c r="H392" s="29">
        <f t="shared" si="37"/>
        <v>20.973600000000005</v>
      </c>
      <c r="I392">
        <f t="shared" si="38"/>
        <v>0.20973600000000003</v>
      </c>
      <c r="J392">
        <f t="shared" si="39"/>
        <v>3.0399867619953103E-2</v>
      </c>
      <c r="K392">
        <f t="shared" si="40"/>
        <v>109.43952343183118</v>
      </c>
      <c r="L392" s="23">
        <f t="shared" si="41"/>
        <v>0.28083018586561759</v>
      </c>
    </row>
    <row r="393" spans="1:12" customFormat="1" hidden="1">
      <c r="A393" s="25">
        <v>41422</v>
      </c>
      <c r="B393" s="26">
        <v>0.10416666666666667</v>
      </c>
      <c r="D393" s="28">
        <v>109.49</v>
      </c>
      <c r="E393">
        <f t="shared" si="36"/>
        <v>0.19359999999999999</v>
      </c>
      <c r="F393" s="28">
        <v>77.209999999999994</v>
      </c>
      <c r="G393">
        <v>11.5</v>
      </c>
      <c r="H393" s="29">
        <f t="shared" si="37"/>
        <v>20.973600000000005</v>
      </c>
      <c r="I393">
        <f t="shared" si="38"/>
        <v>0.20973600000000003</v>
      </c>
      <c r="J393">
        <f t="shared" si="39"/>
        <v>3.0399867619953103E-2</v>
      </c>
      <c r="K393">
        <f t="shared" si="40"/>
        <v>109.43952343183118</v>
      </c>
      <c r="L393" s="23">
        <f t="shared" si="41"/>
        <v>0.28083018586561759</v>
      </c>
    </row>
    <row r="394" spans="1:12" customFormat="1">
      <c r="A394" s="25">
        <v>41422</v>
      </c>
      <c r="B394" s="26">
        <v>0.125</v>
      </c>
      <c r="D394" s="28">
        <v>109.89</v>
      </c>
      <c r="E394">
        <f t="shared" si="36"/>
        <v>0.19359999999999999</v>
      </c>
      <c r="F394" s="28">
        <v>76.92</v>
      </c>
      <c r="G394">
        <v>11.5</v>
      </c>
      <c r="H394" s="29">
        <f t="shared" si="37"/>
        <v>21.663600000000002</v>
      </c>
      <c r="I394">
        <f t="shared" si="38"/>
        <v>0.21663600000000002</v>
      </c>
      <c r="J394">
        <f t="shared" si="39"/>
        <v>3.2962171167390975E-2</v>
      </c>
      <c r="K394">
        <f t="shared" si="40"/>
        <v>118.66381620260751</v>
      </c>
      <c r="L394" s="23">
        <f t="shared" si="41"/>
        <v>0.30450042648860021</v>
      </c>
    </row>
    <row r="395" spans="1:12" customFormat="1" hidden="1">
      <c r="A395" s="25">
        <v>41422</v>
      </c>
      <c r="B395" s="26">
        <v>0.14583333333333334</v>
      </c>
      <c r="D395" s="28">
        <v>109.77</v>
      </c>
      <c r="E395">
        <f t="shared" si="36"/>
        <v>0.19359999999999999</v>
      </c>
      <c r="F395" s="28">
        <v>76.77</v>
      </c>
      <c r="G395">
        <v>11.5</v>
      </c>
      <c r="H395" s="29">
        <f t="shared" si="37"/>
        <v>21.693600000000004</v>
      </c>
      <c r="I395">
        <f t="shared" si="38"/>
        <v>0.21693600000000005</v>
      </c>
      <c r="J395">
        <f t="shared" si="39"/>
        <v>3.3076405691639041E-2</v>
      </c>
      <c r="K395">
        <f t="shared" si="40"/>
        <v>119.07506048990055</v>
      </c>
      <c r="L395" s="23">
        <f t="shared" si="41"/>
        <v>0.30555571077726601</v>
      </c>
    </row>
    <row r="396" spans="1:12" customFormat="1">
      <c r="A396" s="25">
        <v>41422</v>
      </c>
      <c r="B396" s="26">
        <v>0.16666666666666666</v>
      </c>
      <c r="D396" s="28">
        <v>110.05</v>
      </c>
      <c r="E396">
        <f t="shared" si="36"/>
        <v>0.19359999999999999</v>
      </c>
      <c r="F396" s="28">
        <v>76.680000000000007</v>
      </c>
      <c r="G396">
        <v>11.5</v>
      </c>
      <c r="H396" s="29">
        <f t="shared" si="37"/>
        <v>22.063599999999994</v>
      </c>
      <c r="I396">
        <f t="shared" si="38"/>
        <v>0.22063599999999994</v>
      </c>
      <c r="J396">
        <f t="shared" si="39"/>
        <v>3.4504852741392721E-2</v>
      </c>
      <c r="K396">
        <f t="shared" si="40"/>
        <v>124.2174698690138</v>
      </c>
      <c r="L396" s="23">
        <f t="shared" si="41"/>
        <v>0.31875152647937849</v>
      </c>
    </row>
    <row r="397" spans="1:12" customFormat="1" hidden="1">
      <c r="A397" s="25">
        <v>41422</v>
      </c>
      <c r="B397" s="26">
        <v>0.1875</v>
      </c>
      <c r="D397" s="28">
        <v>110.09</v>
      </c>
      <c r="E397">
        <f t="shared" si="36"/>
        <v>0.19359999999999999</v>
      </c>
      <c r="F397" s="28">
        <v>76.62</v>
      </c>
      <c r="G397">
        <v>11.5</v>
      </c>
      <c r="H397" s="29">
        <f t="shared" si="37"/>
        <v>22.163600000000002</v>
      </c>
      <c r="I397">
        <f t="shared" si="38"/>
        <v>0.22163600000000003</v>
      </c>
      <c r="J397">
        <f t="shared" si="39"/>
        <v>3.4897153095753662E-2</v>
      </c>
      <c r="K397">
        <f t="shared" si="40"/>
        <v>125.62975114471318</v>
      </c>
      <c r="L397" s="23">
        <f t="shared" si="41"/>
        <v>0.32237554822867126</v>
      </c>
    </row>
    <row r="398" spans="1:12" customFormat="1">
      <c r="A398" s="25">
        <v>41422</v>
      </c>
      <c r="B398" s="26">
        <v>0.20833333333333334</v>
      </c>
      <c r="D398" s="28">
        <v>109.85</v>
      </c>
      <c r="E398">
        <f t="shared" si="36"/>
        <v>0.19359999999999999</v>
      </c>
      <c r="F398" s="28">
        <v>76.61</v>
      </c>
      <c r="G398">
        <v>11.5</v>
      </c>
      <c r="H398" s="29">
        <f t="shared" si="37"/>
        <v>21.933599999999998</v>
      </c>
      <c r="I398">
        <f t="shared" si="38"/>
        <v>0.21933599999999998</v>
      </c>
      <c r="J398">
        <f t="shared" si="39"/>
        <v>3.3998835121862053E-2</v>
      </c>
      <c r="K398">
        <f t="shared" si="40"/>
        <v>122.39580643870339</v>
      </c>
      <c r="L398" s="23">
        <f t="shared" si="41"/>
        <v>0.31407699881627765</v>
      </c>
    </row>
    <row r="399" spans="1:12" customFormat="1" hidden="1">
      <c r="A399" s="25">
        <v>41422</v>
      </c>
      <c r="B399" s="26">
        <v>0.22916666666666666</v>
      </c>
      <c r="D399" s="28">
        <v>110.1</v>
      </c>
      <c r="E399">
        <f t="shared" si="36"/>
        <v>0.19359999999999999</v>
      </c>
      <c r="F399" s="28">
        <v>76.819999999999993</v>
      </c>
      <c r="G399">
        <v>11.5</v>
      </c>
      <c r="H399" s="29">
        <f t="shared" si="37"/>
        <v>21.973600000000005</v>
      </c>
      <c r="I399">
        <f t="shared" si="38"/>
        <v>0.21973600000000004</v>
      </c>
      <c r="J399">
        <f t="shared" si="39"/>
        <v>3.4154055202713064E-2</v>
      </c>
      <c r="K399">
        <f t="shared" si="40"/>
        <v>122.95459872976703</v>
      </c>
      <c r="L399" s="23">
        <f t="shared" si="41"/>
        <v>0.31551090256547865</v>
      </c>
    </row>
    <row r="400" spans="1:12" customFormat="1">
      <c r="A400" s="25">
        <v>41422</v>
      </c>
      <c r="B400" s="26">
        <v>0.25</v>
      </c>
      <c r="D400" s="28">
        <v>110.84</v>
      </c>
      <c r="E400">
        <f t="shared" si="36"/>
        <v>0.19359999999999999</v>
      </c>
      <c r="F400" s="28">
        <v>76.78</v>
      </c>
      <c r="G400">
        <v>11.5</v>
      </c>
      <c r="H400" s="29">
        <f t="shared" si="37"/>
        <v>22.753600000000006</v>
      </c>
      <c r="I400">
        <f t="shared" si="38"/>
        <v>0.22753600000000007</v>
      </c>
      <c r="J400">
        <f t="shared" si="39"/>
        <v>3.7266150837538453E-2</v>
      </c>
      <c r="K400">
        <f t="shared" si="40"/>
        <v>134.15814301513842</v>
      </c>
      <c r="L400" s="23">
        <f t="shared" si="41"/>
        <v>0.3442600539264522</v>
      </c>
    </row>
    <row r="401" spans="1:12" customFormat="1" hidden="1">
      <c r="A401" s="25">
        <v>41422</v>
      </c>
      <c r="B401" s="26">
        <v>0.27083333333333331</v>
      </c>
      <c r="D401" s="28">
        <v>111.87</v>
      </c>
      <c r="E401">
        <f t="shared" si="36"/>
        <v>0.19359999999999999</v>
      </c>
      <c r="F401" s="28">
        <v>77.02</v>
      </c>
      <c r="G401">
        <v>11.5</v>
      </c>
      <c r="H401" s="29">
        <f t="shared" si="37"/>
        <v>23.543600000000012</v>
      </c>
      <c r="I401">
        <f t="shared" si="38"/>
        <v>0.23543600000000012</v>
      </c>
      <c r="J401">
        <f t="shared" si="39"/>
        <v>4.0585548180641119E-2</v>
      </c>
      <c r="K401">
        <f t="shared" si="40"/>
        <v>146.10797345030804</v>
      </c>
      <c r="L401" s="23">
        <f t="shared" si="41"/>
        <v>0.37492423261562235</v>
      </c>
    </row>
    <row r="402" spans="1:12" customFormat="1">
      <c r="A402" s="25">
        <v>41422</v>
      </c>
      <c r="B402" s="26">
        <v>0.29166666666666669</v>
      </c>
      <c r="D402" s="28">
        <v>112.42</v>
      </c>
      <c r="E402">
        <f t="shared" si="36"/>
        <v>0.19359999999999999</v>
      </c>
      <c r="F402" s="28">
        <v>77.08</v>
      </c>
      <c r="G402">
        <v>11.5</v>
      </c>
      <c r="H402" s="29">
        <f t="shared" si="37"/>
        <v>24.033600000000007</v>
      </c>
      <c r="I402">
        <f t="shared" si="38"/>
        <v>0.24033600000000008</v>
      </c>
      <c r="J402">
        <f t="shared" si="39"/>
        <v>4.2730336384524448E-2</v>
      </c>
      <c r="K402">
        <f t="shared" si="40"/>
        <v>153.82921098428801</v>
      </c>
      <c r="L402" s="23">
        <f t="shared" si="41"/>
        <v>0.39473751856373623</v>
      </c>
    </row>
    <row r="403" spans="1:12" customFormat="1" hidden="1">
      <c r="A403" s="25">
        <v>41422</v>
      </c>
      <c r="B403" s="26">
        <v>0.3125</v>
      </c>
      <c r="D403" s="28">
        <v>112.47</v>
      </c>
      <c r="E403">
        <f t="shared" si="36"/>
        <v>0.19359999999999999</v>
      </c>
      <c r="F403" s="28">
        <v>76.81</v>
      </c>
      <c r="G403">
        <v>11.5</v>
      </c>
      <c r="H403" s="29">
        <f t="shared" si="37"/>
        <v>24.3536</v>
      </c>
      <c r="I403">
        <f t="shared" si="38"/>
        <v>0.243536</v>
      </c>
      <c r="J403">
        <f t="shared" si="39"/>
        <v>4.4166924750815434E-2</v>
      </c>
      <c r="K403">
        <f t="shared" si="40"/>
        <v>159.00092910293557</v>
      </c>
      <c r="L403" s="23">
        <f t="shared" si="41"/>
        <v>0.40800854273270609</v>
      </c>
    </row>
    <row r="404" spans="1:12" customFormat="1">
      <c r="A404" s="25">
        <v>41422</v>
      </c>
      <c r="B404" s="26">
        <v>0.33333333333333331</v>
      </c>
      <c r="D404" s="28">
        <v>112.74</v>
      </c>
      <c r="E404">
        <f t="shared" si="36"/>
        <v>0.19359999999999999</v>
      </c>
      <c r="F404" s="28">
        <v>76.67</v>
      </c>
      <c r="G404">
        <v>11.5</v>
      </c>
      <c r="H404" s="29">
        <f t="shared" si="37"/>
        <v>24.763599999999997</v>
      </c>
      <c r="I404">
        <f t="shared" si="38"/>
        <v>0.24763599999999997</v>
      </c>
      <c r="J404">
        <f t="shared" si="39"/>
        <v>4.6049369750848244E-2</v>
      </c>
      <c r="K404">
        <f t="shared" si="40"/>
        <v>165.77773110305367</v>
      </c>
      <c r="L404" s="23">
        <f t="shared" si="41"/>
        <v>0.42539833488081513</v>
      </c>
    </row>
    <row r="405" spans="1:12" customFormat="1" hidden="1">
      <c r="A405" s="25">
        <v>41422</v>
      </c>
      <c r="B405" s="26">
        <v>0.35416666666666669</v>
      </c>
      <c r="D405" s="28">
        <v>113.26</v>
      </c>
      <c r="E405">
        <f t="shared" si="36"/>
        <v>0.19359999999999999</v>
      </c>
      <c r="F405" s="28">
        <v>76.87</v>
      </c>
      <c r="G405">
        <v>11.5</v>
      </c>
      <c r="H405" s="29">
        <f t="shared" si="37"/>
        <v>25.083600000000004</v>
      </c>
      <c r="I405">
        <f t="shared" si="38"/>
        <v>0.25083600000000006</v>
      </c>
      <c r="J405">
        <f t="shared" si="39"/>
        <v>4.7551465520251211E-2</v>
      </c>
      <c r="K405">
        <f t="shared" si="40"/>
        <v>171.18527587290436</v>
      </c>
      <c r="L405" s="23">
        <f t="shared" si="41"/>
        <v>0.43927450827021897</v>
      </c>
    </row>
    <row r="406" spans="1:12" customFormat="1">
      <c r="A406" s="25">
        <v>41422</v>
      </c>
      <c r="B406" s="26">
        <v>0.375</v>
      </c>
      <c r="D406" s="28">
        <v>113.15</v>
      </c>
      <c r="E406">
        <f t="shared" si="36"/>
        <v>0.19359999999999999</v>
      </c>
      <c r="F406" s="28">
        <v>76.81</v>
      </c>
      <c r="G406">
        <v>11.5</v>
      </c>
      <c r="H406" s="29">
        <f t="shared" si="37"/>
        <v>25.033600000000007</v>
      </c>
      <c r="I406">
        <f t="shared" si="38"/>
        <v>0.25033600000000006</v>
      </c>
      <c r="J406">
        <f t="shared" si="39"/>
        <v>4.7314854748329624E-2</v>
      </c>
      <c r="K406">
        <f t="shared" si="40"/>
        <v>170.33347709398666</v>
      </c>
      <c r="L406" s="23">
        <f t="shared" si="41"/>
        <v>0.43708872746724831</v>
      </c>
    </row>
    <row r="407" spans="1:12" customFormat="1" hidden="1">
      <c r="A407" s="25">
        <v>41422</v>
      </c>
      <c r="B407" s="26">
        <v>0.39583333333333331</v>
      </c>
      <c r="D407" s="28">
        <v>113.4</v>
      </c>
      <c r="E407">
        <f t="shared" si="36"/>
        <v>0.19359999999999999</v>
      </c>
      <c r="F407" s="28">
        <v>76.92</v>
      </c>
      <c r="G407">
        <v>11.5</v>
      </c>
      <c r="H407" s="29">
        <f t="shared" si="37"/>
        <v>25.173600000000008</v>
      </c>
      <c r="I407">
        <f t="shared" si="38"/>
        <v>0.25173600000000007</v>
      </c>
      <c r="J407">
        <f t="shared" si="39"/>
        <v>4.7979150868005013E-2</v>
      </c>
      <c r="K407">
        <f t="shared" si="40"/>
        <v>172.72494312481805</v>
      </c>
      <c r="L407" s="23">
        <f t="shared" si="41"/>
        <v>0.44322541217556599</v>
      </c>
    </row>
    <row r="408" spans="1:12" customFormat="1">
      <c r="A408" s="25">
        <v>41422</v>
      </c>
      <c r="B408" s="26">
        <v>0.41666666666666669</v>
      </c>
      <c r="D408" s="28">
        <v>113.45</v>
      </c>
      <c r="E408">
        <f t="shared" si="36"/>
        <v>0.19359999999999999</v>
      </c>
      <c r="F408" s="28">
        <v>76.77</v>
      </c>
      <c r="G408">
        <v>11.5</v>
      </c>
      <c r="H408" s="29">
        <f t="shared" si="37"/>
        <v>25.37360000000001</v>
      </c>
      <c r="I408">
        <f t="shared" si="38"/>
        <v>0.25373600000000013</v>
      </c>
      <c r="J408">
        <f t="shared" si="39"/>
        <v>4.8937802366752048E-2</v>
      </c>
      <c r="K408">
        <f t="shared" si="40"/>
        <v>176.17608852030736</v>
      </c>
      <c r="L408" s="23">
        <f t="shared" si="41"/>
        <v>0.45208131516630062</v>
      </c>
    </row>
    <row r="409" spans="1:12" customFormat="1" hidden="1">
      <c r="A409" s="25">
        <v>41422</v>
      </c>
      <c r="B409" s="26">
        <v>0.4375</v>
      </c>
      <c r="D409" s="28">
        <v>113.46</v>
      </c>
      <c r="E409">
        <f t="shared" si="36"/>
        <v>0.19359999999999999</v>
      </c>
      <c r="F409" s="28">
        <v>76.900000000000006</v>
      </c>
      <c r="G409">
        <v>11.5</v>
      </c>
      <c r="H409" s="29">
        <f t="shared" si="37"/>
        <v>25.253599999999992</v>
      </c>
      <c r="I409">
        <f t="shared" si="38"/>
        <v>0.25253599999999993</v>
      </c>
      <c r="J409">
        <f t="shared" si="39"/>
        <v>4.8361246136763181E-2</v>
      </c>
      <c r="K409">
        <f t="shared" si="40"/>
        <v>174.10048609234744</v>
      </c>
      <c r="L409" s="23">
        <f t="shared" si="41"/>
        <v>0.44675516061674991</v>
      </c>
    </row>
    <row r="410" spans="1:12" customFormat="1">
      <c r="A410" s="25">
        <v>41422</v>
      </c>
      <c r="B410" s="26">
        <v>0.45833333333333331</v>
      </c>
      <c r="D410" s="28">
        <v>113.4</v>
      </c>
      <c r="E410">
        <f t="shared" si="36"/>
        <v>0.19359999999999999</v>
      </c>
      <c r="F410" s="28">
        <v>76.89</v>
      </c>
      <c r="G410">
        <v>11.5</v>
      </c>
      <c r="H410" s="29">
        <f t="shared" si="37"/>
        <v>25.203600000000009</v>
      </c>
      <c r="I410">
        <f t="shared" si="38"/>
        <v>0.25203600000000009</v>
      </c>
      <c r="J410">
        <f t="shared" si="39"/>
        <v>4.8122223500159426E-2</v>
      </c>
      <c r="K410">
        <f t="shared" si="40"/>
        <v>173.24000460057394</v>
      </c>
      <c r="L410" s="23">
        <f t="shared" si="41"/>
        <v>0.44454709930863212</v>
      </c>
    </row>
    <row r="411" spans="1:12" customFormat="1" hidden="1">
      <c r="A411" s="25">
        <v>41422</v>
      </c>
      <c r="B411" s="26">
        <v>0.47916666666666669</v>
      </c>
      <c r="D411" s="28">
        <v>113.09</v>
      </c>
      <c r="E411">
        <f t="shared" si="36"/>
        <v>0.19359999999999999</v>
      </c>
      <c r="F411" s="28">
        <v>76.849999999999994</v>
      </c>
      <c r="G411">
        <v>11.5</v>
      </c>
      <c r="H411" s="29">
        <f t="shared" si="37"/>
        <v>24.933600000000013</v>
      </c>
      <c r="I411">
        <f t="shared" si="38"/>
        <v>0.24933600000000011</v>
      </c>
      <c r="J411">
        <f t="shared" si="39"/>
        <v>4.6843755953863794E-2</v>
      </c>
      <c r="K411">
        <f t="shared" si="40"/>
        <v>168.63752143390965</v>
      </c>
      <c r="L411" s="23">
        <f t="shared" si="41"/>
        <v>0.43273677555532375</v>
      </c>
    </row>
    <row r="412" spans="1:12" customFormat="1">
      <c r="A412" s="25">
        <v>41422</v>
      </c>
      <c r="B412" s="26">
        <v>0.5</v>
      </c>
      <c r="D412" s="28">
        <v>112.94</v>
      </c>
      <c r="E412">
        <f t="shared" si="36"/>
        <v>0.19359999999999999</v>
      </c>
      <c r="F412" s="28">
        <v>76.92</v>
      </c>
      <c r="G412">
        <v>11.5</v>
      </c>
      <c r="H412" s="29">
        <f t="shared" si="37"/>
        <v>24.7136</v>
      </c>
      <c r="I412">
        <f t="shared" si="38"/>
        <v>0.24713599999999999</v>
      </c>
      <c r="J412">
        <f t="shared" si="39"/>
        <v>4.5817276780879282E-2</v>
      </c>
      <c r="K412">
        <f t="shared" si="40"/>
        <v>164.94219641116541</v>
      </c>
      <c r="L412" s="23">
        <f t="shared" si="41"/>
        <v>0.42325428896886169</v>
      </c>
    </row>
    <row r="413" spans="1:12" customFormat="1" hidden="1">
      <c r="A413" s="25">
        <v>41422</v>
      </c>
      <c r="B413" s="26">
        <v>0.52083333333333337</v>
      </c>
      <c r="D413" s="28">
        <v>112.51</v>
      </c>
      <c r="E413">
        <f t="shared" si="36"/>
        <v>0.19359999999999999</v>
      </c>
      <c r="F413" s="28">
        <v>76.430000000000007</v>
      </c>
      <c r="G413">
        <v>11.5</v>
      </c>
      <c r="H413" s="29">
        <f t="shared" si="37"/>
        <v>24.773600000000002</v>
      </c>
      <c r="I413">
        <f t="shared" si="38"/>
        <v>0.24773600000000001</v>
      </c>
      <c r="J413">
        <f t="shared" si="39"/>
        <v>4.6095872801071476E-2</v>
      </c>
      <c r="K413">
        <f t="shared" si="40"/>
        <v>165.94514208385732</v>
      </c>
      <c r="L413" s="23">
        <f t="shared" si="41"/>
        <v>0.42582792425932081</v>
      </c>
    </row>
    <row r="414" spans="1:12" customFormat="1">
      <c r="A414" s="25">
        <v>41422</v>
      </c>
      <c r="B414" s="26">
        <v>0.54166666666666663</v>
      </c>
      <c r="D414" s="28">
        <v>112.4</v>
      </c>
      <c r="E414">
        <f t="shared" si="36"/>
        <v>0.19359999999999999</v>
      </c>
      <c r="F414" s="28">
        <v>76.459999999999994</v>
      </c>
      <c r="G414">
        <v>11.5</v>
      </c>
      <c r="H414" s="29">
        <f t="shared" si="37"/>
        <v>24.633600000000015</v>
      </c>
      <c r="I414">
        <f t="shared" si="38"/>
        <v>0.24633600000000017</v>
      </c>
      <c r="J414">
        <f t="shared" si="39"/>
        <v>4.5447390555990536E-2</v>
      </c>
      <c r="K414">
        <f t="shared" si="40"/>
        <v>163.61060600156594</v>
      </c>
      <c r="L414" s="23">
        <f t="shared" si="41"/>
        <v>0.41983732615233754</v>
      </c>
    </row>
    <row r="415" spans="1:12" customFormat="1" hidden="1">
      <c r="A415" s="25">
        <v>41422</v>
      </c>
      <c r="B415" s="26">
        <v>0.5625</v>
      </c>
      <c r="D415" s="28">
        <v>112.24</v>
      </c>
      <c r="E415">
        <f t="shared" si="36"/>
        <v>0.19359999999999999</v>
      </c>
      <c r="F415" s="28">
        <v>76.5</v>
      </c>
      <c r="G415">
        <v>11.5</v>
      </c>
      <c r="H415" s="29">
        <f t="shared" si="37"/>
        <v>24.433599999999998</v>
      </c>
      <c r="I415">
        <f t="shared" si="38"/>
        <v>0.244336</v>
      </c>
      <c r="J415">
        <f t="shared" si="39"/>
        <v>4.4530532582250211E-2</v>
      </c>
      <c r="K415">
        <f t="shared" si="40"/>
        <v>160.30991729610076</v>
      </c>
      <c r="L415" s="23">
        <f t="shared" si="41"/>
        <v>0.41136750653348925</v>
      </c>
    </row>
    <row r="416" spans="1:12" customFormat="1">
      <c r="A416" s="25">
        <v>41422</v>
      </c>
      <c r="B416" s="26">
        <v>0.58333333333333337</v>
      </c>
      <c r="D416" s="28">
        <v>112.07</v>
      </c>
      <c r="E416">
        <f t="shared" si="36"/>
        <v>0.19359999999999999</v>
      </c>
      <c r="F416" s="28">
        <v>76.400000000000006</v>
      </c>
      <c r="G416">
        <v>11.5</v>
      </c>
      <c r="H416" s="29">
        <f t="shared" si="37"/>
        <v>24.363599999999991</v>
      </c>
      <c r="I416">
        <f t="shared" si="38"/>
        <v>0.24363599999999991</v>
      </c>
      <c r="J416">
        <f t="shared" si="39"/>
        <v>4.4212277930064332E-2</v>
      </c>
      <c r="K416">
        <f t="shared" si="40"/>
        <v>159.16420054823161</v>
      </c>
      <c r="L416" s="23">
        <f t="shared" si="41"/>
        <v>0.40842750974655273</v>
      </c>
    </row>
    <row r="417" spans="1:12" customFormat="1" hidden="1">
      <c r="A417" s="25">
        <v>41422</v>
      </c>
      <c r="B417" s="26">
        <v>0.60416666666666663</v>
      </c>
      <c r="D417" s="28">
        <v>112.21</v>
      </c>
      <c r="E417">
        <f t="shared" si="36"/>
        <v>0.19359999999999999</v>
      </c>
      <c r="F417" s="28">
        <v>76.11</v>
      </c>
      <c r="G417">
        <v>11.5</v>
      </c>
      <c r="H417" s="29">
        <f t="shared" si="37"/>
        <v>24.793599999999998</v>
      </c>
      <c r="I417">
        <f t="shared" si="38"/>
        <v>0.24793599999999999</v>
      </c>
      <c r="J417">
        <f t="shared" si="39"/>
        <v>4.6188963403235139E-2</v>
      </c>
      <c r="K417">
        <f t="shared" si="40"/>
        <v>166.2802682516465</v>
      </c>
      <c r="L417" s="23">
        <f t="shared" si="41"/>
        <v>0.42668788363265719</v>
      </c>
    </row>
    <row r="418" spans="1:12" customFormat="1">
      <c r="A418" s="25">
        <v>41422</v>
      </c>
      <c r="B418" s="26">
        <v>0.625</v>
      </c>
      <c r="D418" s="28">
        <v>111.75</v>
      </c>
      <c r="E418">
        <f t="shared" si="36"/>
        <v>0.19359999999999999</v>
      </c>
      <c r="F418" s="28">
        <v>75.97</v>
      </c>
      <c r="G418">
        <v>11.5</v>
      </c>
      <c r="H418" s="29">
        <f t="shared" si="37"/>
        <v>24.473600000000005</v>
      </c>
      <c r="I418">
        <f t="shared" si="38"/>
        <v>0.24473600000000004</v>
      </c>
      <c r="J418">
        <f t="shared" si="39"/>
        <v>4.471300762834015E-2</v>
      </c>
      <c r="K418">
        <f t="shared" si="40"/>
        <v>160.96682746202453</v>
      </c>
      <c r="L418" s="23">
        <f t="shared" si="41"/>
        <v>0.41305318825256487</v>
      </c>
    </row>
    <row r="419" spans="1:12" customFormat="1" hidden="1">
      <c r="A419" s="25">
        <v>41422</v>
      </c>
      <c r="B419" s="26">
        <v>0.64583333333333337</v>
      </c>
      <c r="D419" s="28">
        <v>111.48</v>
      </c>
      <c r="E419">
        <f t="shared" si="36"/>
        <v>0.19359999999999999</v>
      </c>
      <c r="F419" s="28">
        <v>75.790000000000006</v>
      </c>
      <c r="G419">
        <v>11.5</v>
      </c>
      <c r="H419" s="29">
        <f t="shared" si="37"/>
        <v>24.383600000000001</v>
      </c>
      <c r="I419">
        <f t="shared" si="38"/>
        <v>0.24383600000000002</v>
      </c>
      <c r="J419">
        <f t="shared" si="39"/>
        <v>4.430306808821062E-2</v>
      </c>
      <c r="K419">
        <f t="shared" si="40"/>
        <v>159.49104511755823</v>
      </c>
      <c r="L419" s="23">
        <f t="shared" si="41"/>
        <v>0.40926621790494799</v>
      </c>
    </row>
    <row r="420" spans="1:12" customFormat="1">
      <c r="A420" s="25">
        <v>41422</v>
      </c>
      <c r="B420" s="26">
        <v>0.66666666666666663</v>
      </c>
      <c r="D420" s="28">
        <v>111.25</v>
      </c>
      <c r="E420">
        <f t="shared" si="36"/>
        <v>0.19359999999999999</v>
      </c>
      <c r="F420" s="28">
        <v>75.760000000000005</v>
      </c>
      <c r="G420">
        <v>11.5</v>
      </c>
      <c r="H420" s="29">
        <f t="shared" si="37"/>
        <v>24.183599999999998</v>
      </c>
      <c r="I420">
        <f t="shared" si="38"/>
        <v>0.241836</v>
      </c>
      <c r="J420">
        <f t="shared" si="39"/>
        <v>4.3400188633715454E-2</v>
      </c>
      <c r="K420">
        <f t="shared" si="40"/>
        <v>156.24067908137565</v>
      </c>
      <c r="L420" s="23">
        <f t="shared" si="41"/>
        <v>0.40092553010360699</v>
      </c>
    </row>
    <row r="421" spans="1:12" customFormat="1" hidden="1">
      <c r="A421" s="25">
        <v>41422</v>
      </c>
      <c r="B421" s="26">
        <v>0.6875</v>
      </c>
      <c r="D421" s="28">
        <v>111.33</v>
      </c>
      <c r="E421">
        <f t="shared" si="36"/>
        <v>0.19359999999999999</v>
      </c>
      <c r="F421" s="28">
        <v>75.680000000000007</v>
      </c>
      <c r="G421">
        <v>11.5</v>
      </c>
      <c r="H421" s="29">
        <f t="shared" si="37"/>
        <v>24.343599999999995</v>
      </c>
      <c r="I421">
        <f t="shared" si="38"/>
        <v>0.24343599999999996</v>
      </c>
      <c r="J421">
        <f t="shared" si="39"/>
        <v>4.4121599497139306E-2</v>
      </c>
      <c r="K421">
        <f t="shared" si="40"/>
        <v>158.8377581897015</v>
      </c>
      <c r="L421" s="23">
        <f t="shared" si="41"/>
        <v>0.40758983369181806</v>
      </c>
    </row>
    <row r="422" spans="1:12" customFormat="1">
      <c r="A422" s="25">
        <v>41422</v>
      </c>
      <c r="B422" s="26">
        <v>0.70833333333333337</v>
      </c>
      <c r="D422" s="28">
        <v>110.91</v>
      </c>
      <c r="E422">
        <f t="shared" si="36"/>
        <v>0.19359999999999999</v>
      </c>
      <c r="F422" s="28">
        <v>75.87</v>
      </c>
      <c r="G422">
        <v>11.5</v>
      </c>
      <c r="H422" s="29">
        <f t="shared" si="37"/>
        <v>23.733599999999996</v>
      </c>
      <c r="I422">
        <f t="shared" si="38"/>
        <v>0.23733599999999996</v>
      </c>
      <c r="J422">
        <f t="shared" si="39"/>
        <v>4.1409337873660516E-2</v>
      </c>
      <c r="K422">
        <f t="shared" si="40"/>
        <v>149.07361634517787</v>
      </c>
      <c r="L422" s="23">
        <f t="shared" si="41"/>
        <v>0.38253429906383851</v>
      </c>
    </row>
    <row r="423" spans="1:12" customFormat="1" hidden="1">
      <c r="A423" s="25">
        <v>41422</v>
      </c>
      <c r="B423" s="26">
        <v>0.72916666666666663</v>
      </c>
      <c r="D423" s="28">
        <v>110.96</v>
      </c>
      <c r="E423">
        <f t="shared" si="36"/>
        <v>0.19359999999999999</v>
      </c>
      <c r="F423" s="28">
        <v>75.53</v>
      </c>
      <c r="G423">
        <v>11.5</v>
      </c>
      <c r="H423" s="29">
        <f t="shared" si="37"/>
        <v>24.123599999999996</v>
      </c>
      <c r="I423">
        <f t="shared" si="38"/>
        <v>0.24123599999999995</v>
      </c>
      <c r="J423">
        <f t="shared" si="39"/>
        <v>4.3131497468136881E-2</v>
      </c>
      <c r="K423">
        <f t="shared" si="40"/>
        <v>155.27339088529277</v>
      </c>
      <c r="L423" s="23">
        <f t="shared" si="41"/>
        <v>0.39844339462482103</v>
      </c>
    </row>
    <row r="424" spans="1:12" customFormat="1">
      <c r="A424" s="25">
        <v>41422</v>
      </c>
      <c r="B424" s="26">
        <v>0.75</v>
      </c>
      <c r="D424" s="28">
        <v>110.85</v>
      </c>
      <c r="E424">
        <f t="shared" si="36"/>
        <v>0.19359999999999999</v>
      </c>
      <c r="F424" s="28">
        <v>75.819999999999993</v>
      </c>
      <c r="G424">
        <v>11.5</v>
      </c>
      <c r="H424" s="29">
        <f t="shared" si="37"/>
        <v>23.723600000000005</v>
      </c>
      <c r="I424">
        <f t="shared" si="38"/>
        <v>0.23723600000000006</v>
      </c>
      <c r="J424">
        <f t="shared" si="39"/>
        <v>4.136573275989399E-2</v>
      </c>
      <c r="K424">
        <f t="shared" si="40"/>
        <v>148.91663793561835</v>
      </c>
      <c r="L424" s="23">
        <f t="shared" si="41"/>
        <v>0.38213148046091439</v>
      </c>
    </row>
    <row r="425" spans="1:12" customFormat="1" hidden="1">
      <c r="A425" s="25">
        <v>41422</v>
      </c>
      <c r="B425" s="26">
        <v>0.77083333333333337</v>
      </c>
      <c r="D425" s="28">
        <v>110.59</v>
      </c>
      <c r="E425">
        <f t="shared" si="36"/>
        <v>0.19359999999999999</v>
      </c>
      <c r="F425" s="28">
        <v>75.569999999999993</v>
      </c>
      <c r="G425">
        <v>11.5</v>
      </c>
      <c r="H425" s="29">
        <f t="shared" si="37"/>
        <v>23.713600000000014</v>
      </c>
      <c r="I425">
        <f t="shared" si="38"/>
        <v>0.23713600000000012</v>
      </c>
      <c r="J425">
        <f t="shared" si="39"/>
        <v>4.1322155208132129E-2</v>
      </c>
      <c r="K425">
        <f t="shared" si="40"/>
        <v>148.75975874927568</v>
      </c>
      <c r="L425" s="23">
        <f t="shared" si="41"/>
        <v>0.38172891647235224</v>
      </c>
    </row>
    <row r="426" spans="1:12" customFormat="1">
      <c r="A426" s="25">
        <v>41422</v>
      </c>
      <c r="B426" s="26">
        <v>0.79166666666666663</v>
      </c>
      <c r="D426" s="28">
        <v>110.65</v>
      </c>
      <c r="E426">
        <f t="shared" si="36"/>
        <v>0.19359999999999999</v>
      </c>
      <c r="F426" s="28">
        <v>75.86</v>
      </c>
      <c r="G426">
        <v>11.5</v>
      </c>
      <c r="H426" s="29">
        <f t="shared" si="37"/>
        <v>23.48360000000001</v>
      </c>
      <c r="I426">
        <f t="shared" si="38"/>
        <v>0.2348360000000001</v>
      </c>
      <c r="J426">
        <f t="shared" si="39"/>
        <v>4.0327465253292408E-2</v>
      </c>
      <c r="K426">
        <f t="shared" si="40"/>
        <v>145.17887491185266</v>
      </c>
      <c r="L426" s="23">
        <f t="shared" si="41"/>
        <v>0.37254009471863653</v>
      </c>
    </row>
    <row r="427" spans="1:12" customFormat="1" hidden="1">
      <c r="A427" s="25">
        <v>41422</v>
      </c>
      <c r="B427" s="26">
        <v>0.8125</v>
      </c>
      <c r="D427" s="28">
        <v>110.58</v>
      </c>
      <c r="E427">
        <f t="shared" si="36"/>
        <v>0.19359999999999999</v>
      </c>
      <c r="F427" s="28">
        <v>75.94</v>
      </c>
      <c r="G427">
        <v>11.5</v>
      </c>
      <c r="H427" s="29">
        <f t="shared" si="37"/>
        <v>23.333600000000004</v>
      </c>
      <c r="I427">
        <f t="shared" si="38"/>
        <v>0.23333600000000004</v>
      </c>
      <c r="J427">
        <f t="shared" si="39"/>
        <v>3.9686574175367334E-2</v>
      </c>
      <c r="K427">
        <f t="shared" si="40"/>
        <v>142.8716670313224</v>
      </c>
      <c r="L427" s="23">
        <f t="shared" si="41"/>
        <v>0.36661962286713473</v>
      </c>
    </row>
    <row r="428" spans="1:12" customFormat="1">
      <c r="A428" s="25">
        <v>41422</v>
      </c>
      <c r="B428" s="26">
        <v>0.83333333333333337</v>
      </c>
      <c r="D428" s="28">
        <v>110.79</v>
      </c>
      <c r="E428">
        <f t="shared" si="36"/>
        <v>0.19359999999999999</v>
      </c>
      <c r="F428" s="28">
        <v>76.400000000000006</v>
      </c>
      <c r="G428">
        <v>11.5</v>
      </c>
      <c r="H428" s="29">
        <f t="shared" si="37"/>
        <v>23.083600000000004</v>
      </c>
      <c r="I428">
        <f t="shared" si="38"/>
        <v>0.23083600000000004</v>
      </c>
      <c r="J428">
        <f t="shared" si="39"/>
        <v>3.8632079849503315E-2</v>
      </c>
      <c r="K428">
        <f t="shared" si="40"/>
        <v>139.07548745821194</v>
      </c>
      <c r="L428" s="23">
        <f t="shared" si="41"/>
        <v>0.35687833579217848</v>
      </c>
    </row>
    <row r="429" spans="1:12" customFormat="1" hidden="1">
      <c r="A429" s="25">
        <v>41422</v>
      </c>
      <c r="B429" s="26">
        <v>0.85416666666666663</v>
      </c>
      <c r="D429" s="28">
        <v>111.35</v>
      </c>
      <c r="E429">
        <f t="shared" si="36"/>
        <v>0.19359999999999999</v>
      </c>
      <c r="F429" s="28">
        <v>76.69</v>
      </c>
      <c r="G429">
        <v>11.5</v>
      </c>
      <c r="H429" s="29">
        <f t="shared" si="37"/>
        <v>23.3536</v>
      </c>
      <c r="I429">
        <f t="shared" si="38"/>
        <v>0.23353599999999999</v>
      </c>
      <c r="J429">
        <f t="shared" si="39"/>
        <v>3.9771670539249647E-2</v>
      </c>
      <c r="K429">
        <f t="shared" si="40"/>
        <v>143.17801394129873</v>
      </c>
      <c r="L429" s="23">
        <f t="shared" si="41"/>
        <v>0.3674057324642</v>
      </c>
    </row>
    <row r="430" spans="1:12" customFormat="1">
      <c r="A430" s="25">
        <v>41422</v>
      </c>
      <c r="B430" s="26">
        <v>0.875</v>
      </c>
      <c r="D430" s="28">
        <v>111.9</v>
      </c>
      <c r="E430">
        <f t="shared" si="36"/>
        <v>0.19359999999999999</v>
      </c>
      <c r="F430" s="28">
        <v>77.17</v>
      </c>
      <c r="G430">
        <v>11.5</v>
      </c>
      <c r="H430" s="29">
        <f t="shared" si="37"/>
        <v>23.423600000000008</v>
      </c>
      <c r="I430">
        <f t="shared" si="38"/>
        <v>0.23423600000000008</v>
      </c>
      <c r="J430">
        <f t="shared" si="39"/>
        <v>4.0070369526261251E-2</v>
      </c>
      <c r="K430">
        <f t="shared" si="40"/>
        <v>144.25333029454052</v>
      </c>
      <c r="L430" s="23">
        <f t="shared" si="41"/>
        <v>0.37016507645506935</v>
      </c>
    </row>
    <row r="431" spans="1:12" customFormat="1" hidden="1">
      <c r="A431" s="25">
        <v>41422</v>
      </c>
      <c r="B431" s="26">
        <v>0.89583333333333337</v>
      </c>
      <c r="D431" s="28">
        <v>112.19</v>
      </c>
      <c r="E431">
        <f t="shared" si="36"/>
        <v>0.19359999999999999</v>
      </c>
      <c r="F431" s="28">
        <v>77.61</v>
      </c>
      <c r="G431">
        <v>11.5</v>
      </c>
      <c r="H431" s="29">
        <f t="shared" si="37"/>
        <v>23.273600000000002</v>
      </c>
      <c r="I431">
        <f t="shared" si="38"/>
        <v>0.23273600000000003</v>
      </c>
      <c r="J431">
        <f t="shared" si="39"/>
        <v>3.9431940924589487E-2</v>
      </c>
      <c r="K431">
        <f t="shared" si="40"/>
        <v>141.95498732852215</v>
      </c>
      <c r="L431" s="23">
        <f t="shared" si="41"/>
        <v>0.36426735265209687</v>
      </c>
    </row>
    <row r="432" spans="1:12" customFormat="1">
      <c r="A432" s="25">
        <v>41422</v>
      </c>
      <c r="B432" s="26">
        <v>0.91666666666666663</v>
      </c>
      <c r="D432" s="28">
        <v>112.24</v>
      </c>
      <c r="E432">
        <f t="shared" si="36"/>
        <v>0.19359999999999999</v>
      </c>
      <c r="F432" s="28">
        <v>77.59</v>
      </c>
      <c r="G432">
        <v>11.5</v>
      </c>
      <c r="H432" s="29">
        <f t="shared" si="37"/>
        <v>23.343599999999995</v>
      </c>
      <c r="I432">
        <f t="shared" si="38"/>
        <v>0.23343599999999995</v>
      </c>
      <c r="J432">
        <f t="shared" si="39"/>
        <v>3.9729108687122365E-2</v>
      </c>
      <c r="K432">
        <f t="shared" si="40"/>
        <v>143.02479127364052</v>
      </c>
      <c r="L432" s="23">
        <f t="shared" si="41"/>
        <v>0.3670125513821928</v>
      </c>
    </row>
    <row r="433" spans="1:12" customFormat="1" hidden="1">
      <c r="A433" s="25">
        <v>41422</v>
      </c>
      <c r="B433" s="26">
        <v>0.9375</v>
      </c>
      <c r="D433" s="28">
        <v>112.01</v>
      </c>
      <c r="E433">
        <f t="shared" si="36"/>
        <v>0.19359999999999999</v>
      </c>
      <c r="F433" s="28">
        <v>77.430000000000007</v>
      </c>
      <c r="G433">
        <v>11.5</v>
      </c>
      <c r="H433" s="29">
        <f t="shared" si="37"/>
        <v>23.273600000000002</v>
      </c>
      <c r="I433">
        <f t="shared" si="38"/>
        <v>0.23273600000000003</v>
      </c>
      <c r="J433">
        <f t="shared" si="39"/>
        <v>3.9431940924589487E-2</v>
      </c>
      <c r="K433">
        <f t="shared" si="40"/>
        <v>141.95498732852215</v>
      </c>
      <c r="L433" s="23">
        <f t="shared" si="41"/>
        <v>0.36426735265209687</v>
      </c>
    </row>
    <row r="434" spans="1:12" customFormat="1">
      <c r="A434" s="25">
        <v>41422</v>
      </c>
      <c r="B434" s="26">
        <v>0.95833333333333337</v>
      </c>
      <c r="D434" s="28">
        <v>111.4</v>
      </c>
      <c r="E434">
        <f t="shared" si="36"/>
        <v>0.19359999999999999</v>
      </c>
      <c r="F434" s="28">
        <v>77.34</v>
      </c>
      <c r="G434">
        <v>11.5</v>
      </c>
      <c r="H434" s="29">
        <f t="shared" si="37"/>
        <v>22.753600000000006</v>
      </c>
      <c r="I434">
        <f t="shared" si="38"/>
        <v>0.22753600000000007</v>
      </c>
      <c r="J434">
        <f t="shared" si="39"/>
        <v>3.7266150837538453E-2</v>
      </c>
      <c r="K434">
        <f t="shared" si="40"/>
        <v>134.15814301513842</v>
      </c>
      <c r="L434" s="23">
        <f t="shared" si="41"/>
        <v>0.3442600539264522</v>
      </c>
    </row>
    <row r="435" spans="1:12" customFormat="1" hidden="1">
      <c r="A435" s="25">
        <v>41422</v>
      </c>
      <c r="B435" s="26">
        <v>0.97916666666666663</v>
      </c>
      <c r="D435" s="28">
        <v>111.13</v>
      </c>
      <c r="E435">
        <f t="shared" si="36"/>
        <v>0.19359999999999999</v>
      </c>
      <c r="F435" s="28">
        <v>77.02</v>
      </c>
      <c r="G435">
        <v>11.5</v>
      </c>
      <c r="H435" s="29">
        <f t="shared" si="37"/>
        <v>22.803600000000003</v>
      </c>
      <c r="I435">
        <f t="shared" si="38"/>
        <v>0.22803600000000002</v>
      </c>
      <c r="J435">
        <f t="shared" si="39"/>
        <v>3.7471215043463596E-2</v>
      </c>
      <c r="K435">
        <f t="shared" si="40"/>
        <v>134.89637415646894</v>
      </c>
      <c r="L435" s="23">
        <f t="shared" si="41"/>
        <v>0.34615441148696158</v>
      </c>
    </row>
    <row r="436" spans="1:12" customFormat="1">
      <c r="A436" s="25">
        <v>41423</v>
      </c>
      <c r="B436" s="26">
        <v>0</v>
      </c>
      <c r="D436" s="28">
        <v>110.66</v>
      </c>
      <c r="E436">
        <f t="shared" si="36"/>
        <v>0.19359999999999999</v>
      </c>
      <c r="F436" s="28">
        <v>76.66</v>
      </c>
      <c r="G436">
        <v>11.5</v>
      </c>
      <c r="H436" s="29">
        <f t="shared" si="37"/>
        <v>22.693600000000004</v>
      </c>
      <c r="I436">
        <f t="shared" si="38"/>
        <v>0.22693600000000003</v>
      </c>
      <c r="J436">
        <f t="shared" si="39"/>
        <v>3.7020964482609851E-2</v>
      </c>
      <c r="K436">
        <f t="shared" si="40"/>
        <v>133.27547213739547</v>
      </c>
      <c r="L436" s="23">
        <f t="shared" si="41"/>
        <v>0.34199505295713489</v>
      </c>
    </row>
    <row r="437" spans="1:12" customFormat="1" hidden="1">
      <c r="A437" s="25">
        <v>41423</v>
      </c>
      <c r="B437" s="26">
        <v>2.0833333333333332E-2</v>
      </c>
      <c r="D437" s="28">
        <v>110.74</v>
      </c>
      <c r="E437">
        <f t="shared" si="36"/>
        <v>0.19359999999999999</v>
      </c>
      <c r="F437" s="28">
        <v>76.42</v>
      </c>
      <c r="G437">
        <v>11.5</v>
      </c>
      <c r="H437" s="29">
        <f t="shared" si="37"/>
        <v>23.013599999999997</v>
      </c>
      <c r="I437">
        <f t="shared" si="38"/>
        <v>0.23013599999999998</v>
      </c>
      <c r="J437">
        <f t="shared" si="39"/>
        <v>3.8339870410778687E-2</v>
      </c>
      <c r="K437">
        <f t="shared" si="40"/>
        <v>138.02353347880327</v>
      </c>
      <c r="L437" s="23">
        <f t="shared" si="41"/>
        <v>0.35417894143906403</v>
      </c>
    </row>
    <row r="438" spans="1:12" customFormat="1">
      <c r="A438" s="25">
        <v>41423</v>
      </c>
      <c r="B438" s="26">
        <v>4.1666666666666664E-2</v>
      </c>
      <c r="D438" s="28">
        <v>110.16</v>
      </c>
      <c r="E438">
        <f t="shared" si="36"/>
        <v>0.19359999999999999</v>
      </c>
      <c r="F438" s="28">
        <v>76.06</v>
      </c>
      <c r="G438">
        <v>11.5</v>
      </c>
      <c r="H438" s="29">
        <f t="shared" si="37"/>
        <v>22.793599999999998</v>
      </c>
      <c r="I438">
        <f t="shared" si="38"/>
        <v>0.22793599999999997</v>
      </c>
      <c r="J438">
        <f t="shared" si="39"/>
        <v>3.7430148181397283E-2</v>
      </c>
      <c r="K438">
        <f t="shared" si="40"/>
        <v>134.74853345303021</v>
      </c>
      <c r="L438" s="23">
        <f t="shared" si="41"/>
        <v>0.34577504093669537</v>
      </c>
    </row>
    <row r="439" spans="1:12" customFormat="1" hidden="1">
      <c r="A439" s="25">
        <v>41423</v>
      </c>
      <c r="B439" s="26">
        <v>6.25E-2</v>
      </c>
      <c r="D439" s="28">
        <v>110.15</v>
      </c>
      <c r="E439">
        <f t="shared" si="36"/>
        <v>0.19359999999999999</v>
      </c>
      <c r="F439" s="28">
        <v>76.040000000000006</v>
      </c>
      <c r="G439">
        <v>11.5</v>
      </c>
      <c r="H439" s="29">
        <f t="shared" si="37"/>
        <v>22.803600000000003</v>
      </c>
      <c r="I439">
        <f t="shared" si="38"/>
        <v>0.22803600000000002</v>
      </c>
      <c r="J439">
        <f t="shared" si="39"/>
        <v>3.7471215043463596E-2</v>
      </c>
      <c r="K439">
        <f t="shared" si="40"/>
        <v>134.89637415646894</v>
      </c>
      <c r="L439" s="23">
        <f t="shared" si="41"/>
        <v>0.34615441148696158</v>
      </c>
    </row>
    <row r="440" spans="1:12" customFormat="1">
      <c r="A440" s="25">
        <v>41423</v>
      </c>
      <c r="B440" s="26">
        <v>8.3333333333333329E-2</v>
      </c>
      <c r="D440" s="28">
        <v>109.82</v>
      </c>
      <c r="E440">
        <f t="shared" si="36"/>
        <v>0.19359999999999999</v>
      </c>
      <c r="F440" s="28">
        <v>75.94</v>
      </c>
      <c r="G440">
        <v>11.5</v>
      </c>
      <c r="H440" s="29">
        <f t="shared" si="37"/>
        <v>22.573599999999999</v>
      </c>
      <c r="I440">
        <f t="shared" si="38"/>
        <v>0.22573599999999999</v>
      </c>
      <c r="J440">
        <f t="shared" si="39"/>
        <v>3.6533501848915045E-2</v>
      </c>
      <c r="K440">
        <f t="shared" si="40"/>
        <v>131.52060665609417</v>
      </c>
      <c r="L440" s="23">
        <f t="shared" si="41"/>
        <v>0.33749193393916904</v>
      </c>
    </row>
    <row r="441" spans="1:12" customFormat="1" hidden="1">
      <c r="A441" s="25">
        <v>41423</v>
      </c>
      <c r="B441" s="26">
        <v>0.10416666666666667</v>
      </c>
      <c r="D441" s="28">
        <v>110.14</v>
      </c>
      <c r="E441">
        <f t="shared" si="36"/>
        <v>0.19359999999999999</v>
      </c>
      <c r="F441" s="28">
        <v>76.180000000000007</v>
      </c>
      <c r="G441">
        <v>11.5</v>
      </c>
      <c r="H441" s="29">
        <f t="shared" si="37"/>
        <v>22.653599999999997</v>
      </c>
      <c r="I441">
        <f t="shared" si="38"/>
        <v>0.22653599999999996</v>
      </c>
      <c r="J441">
        <f t="shared" si="39"/>
        <v>3.6858046132590562E-2</v>
      </c>
      <c r="K441">
        <f t="shared" si="40"/>
        <v>132.68896607732603</v>
      </c>
      <c r="L441" s="23">
        <f t="shared" si="41"/>
        <v>0.34049003355741864</v>
      </c>
    </row>
    <row r="442" spans="1:12" customFormat="1">
      <c r="A442" s="25">
        <v>41423</v>
      </c>
      <c r="B442" s="26">
        <v>0.125</v>
      </c>
      <c r="D442" s="28">
        <v>109.97</v>
      </c>
      <c r="E442">
        <f t="shared" si="36"/>
        <v>0.19359999999999999</v>
      </c>
      <c r="F442" s="28">
        <v>76.19</v>
      </c>
      <c r="G442">
        <v>11.5</v>
      </c>
      <c r="H442" s="29">
        <f t="shared" si="37"/>
        <v>22.473600000000005</v>
      </c>
      <c r="I442">
        <f t="shared" si="38"/>
        <v>0.22473600000000005</v>
      </c>
      <c r="J442">
        <f t="shared" si="39"/>
        <v>3.6130240846796405E-2</v>
      </c>
      <c r="K442">
        <f t="shared" si="40"/>
        <v>130.06886704846707</v>
      </c>
      <c r="L442" s="23">
        <f t="shared" si="41"/>
        <v>0.33376665909280745</v>
      </c>
    </row>
    <row r="443" spans="1:12" customFormat="1" hidden="1">
      <c r="A443" s="25">
        <v>41423</v>
      </c>
      <c r="B443" s="26">
        <v>0.14583333333333334</v>
      </c>
      <c r="D443" s="28">
        <v>109.84</v>
      </c>
      <c r="E443">
        <f t="shared" si="36"/>
        <v>0.19359999999999999</v>
      </c>
      <c r="F443" s="28">
        <v>76.36</v>
      </c>
      <c r="G443">
        <v>11.5</v>
      </c>
      <c r="H443" s="29">
        <f t="shared" si="37"/>
        <v>22.173600000000008</v>
      </c>
      <c r="I443">
        <f t="shared" si="38"/>
        <v>0.22173600000000007</v>
      </c>
      <c r="J443">
        <f t="shared" si="39"/>
        <v>3.493652955414138E-2</v>
      </c>
      <c r="K443">
        <f t="shared" si="40"/>
        <v>125.77150639490897</v>
      </c>
      <c r="L443" s="23">
        <f t="shared" si="41"/>
        <v>0.32273930304056703</v>
      </c>
    </row>
    <row r="444" spans="1:12" customFormat="1">
      <c r="A444" s="25">
        <v>41423</v>
      </c>
      <c r="B444" s="26">
        <v>0.16666666666666666</v>
      </c>
      <c r="D444" s="28">
        <v>109.47</v>
      </c>
      <c r="E444">
        <f t="shared" si="36"/>
        <v>0.19359999999999999</v>
      </c>
      <c r="F444" s="28">
        <v>75.66</v>
      </c>
      <c r="G444">
        <v>11.5</v>
      </c>
      <c r="H444" s="29">
        <f t="shared" si="37"/>
        <v>22.503600000000006</v>
      </c>
      <c r="I444">
        <f t="shared" si="38"/>
        <v>0.22503600000000007</v>
      </c>
      <c r="J444">
        <f t="shared" si="39"/>
        <v>3.625093720244283E-2</v>
      </c>
      <c r="K444">
        <f t="shared" si="40"/>
        <v>130.50337392879419</v>
      </c>
      <c r="L444" s="23">
        <f t="shared" si="41"/>
        <v>0.3348816369740677</v>
      </c>
    </row>
    <row r="445" spans="1:12" customFormat="1" hidden="1">
      <c r="A445" s="25">
        <v>41423</v>
      </c>
      <c r="B445" s="26">
        <v>0.1875</v>
      </c>
      <c r="D445" s="28">
        <v>109.12</v>
      </c>
      <c r="E445">
        <f t="shared" si="36"/>
        <v>0.19359999999999999</v>
      </c>
      <c r="F445" s="28">
        <v>75.69</v>
      </c>
      <c r="G445">
        <v>11.5</v>
      </c>
      <c r="H445" s="29">
        <f t="shared" si="37"/>
        <v>22.12360000000001</v>
      </c>
      <c r="I445">
        <f t="shared" si="38"/>
        <v>0.2212360000000001</v>
      </c>
      <c r="J445">
        <f t="shared" si="39"/>
        <v>3.473991360603837E-2</v>
      </c>
      <c r="K445">
        <f t="shared" si="40"/>
        <v>125.06368898173812</v>
      </c>
      <c r="L445" s="23">
        <f t="shared" si="41"/>
        <v>0.32092298943222514</v>
      </c>
    </row>
    <row r="446" spans="1:12" customFormat="1">
      <c r="A446" s="25">
        <v>41423</v>
      </c>
      <c r="B446" s="26">
        <v>0.20833333333333334</v>
      </c>
      <c r="D446" s="28">
        <v>109.26</v>
      </c>
      <c r="E446">
        <f t="shared" si="36"/>
        <v>0.19359999999999999</v>
      </c>
      <c r="F446" s="28">
        <v>76.040000000000006</v>
      </c>
      <c r="G446">
        <v>11.5</v>
      </c>
      <c r="H446" s="29">
        <f t="shared" si="37"/>
        <v>21.913600000000002</v>
      </c>
      <c r="I446">
        <f t="shared" si="38"/>
        <v>0.21913600000000003</v>
      </c>
      <c r="J446">
        <f t="shared" si="39"/>
        <v>3.3921384116428532E-2</v>
      </c>
      <c r="K446">
        <f t="shared" si="40"/>
        <v>122.11698281914272</v>
      </c>
      <c r="L446" s="23">
        <f t="shared" si="41"/>
        <v>0.31336151608709961</v>
      </c>
    </row>
    <row r="447" spans="1:12" customFormat="1" hidden="1">
      <c r="A447" s="25">
        <v>41423</v>
      </c>
      <c r="B447" s="26">
        <v>0.22916666666666666</v>
      </c>
      <c r="D447" s="28">
        <v>109.89</v>
      </c>
      <c r="E447">
        <f t="shared" si="36"/>
        <v>0.19359999999999999</v>
      </c>
      <c r="F447" s="28">
        <v>76.84</v>
      </c>
      <c r="G447">
        <v>11.5</v>
      </c>
      <c r="H447" s="29">
        <f t="shared" si="37"/>
        <v>21.743600000000001</v>
      </c>
      <c r="I447">
        <f t="shared" si="38"/>
        <v>0.21743600000000002</v>
      </c>
      <c r="J447">
        <f t="shared" si="39"/>
        <v>3.326732377461844E-2</v>
      </c>
      <c r="K447">
        <f t="shared" si="40"/>
        <v>119.76236558862638</v>
      </c>
      <c r="L447" s="23">
        <f t="shared" si="41"/>
        <v>0.30731938821818422</v>
      </c>
    </row>
    <row r="448" spans="1:12" customFormat="1">
      <c r="A448" s="25">
        <v>41423</v>
      </c>
      <c r="B448" s="26">
        <v>0.25</v>
      </c>
      <c r="D448" s="28">
        <v>110.1</v>
      </c>
      <c r="E448">
        <f t="shared" si="36"/>
        <v>0.19359999999999999</v>
      </c>
      <c r="F448" s="28">
        <v>77.11</v>
      </c>
      <c r="G448">
        <v>11.5</v>
      </c>
      <c r="H448" s="29">
        <f t="shared" si="37"/>
        <v>21.683599999999998</v>
      </c>
      <c r="I448">
        <f t="shared" si="38"/>
        <v>0.21683599999999997</v>
      </c>
      <c r="J448">
        <f t="shared" si="39"/>
        <v>3.3038301168576728E-2</v>
      </c>
      <c r="K448">
        <f t="shared" si="40"/>
        <v>118.93788420687622</v>
      </c>
      <c r="L448" s="23">
        <f t="shared" si="41"/>
        <v>0.30520370594528157</v>
      </c>
    </row>
    <row r="449" spans="1:12" customFormat="1" hidden="1">
      <c r="A449" s="25">
        <v>41423</v>
      </c>
      <c r="B449" s="26">
        <v>0.27083333333333331</v>
      </c>
      <c r="D449" s="28">
        <v>110.08</v>
      </c>
      <c r="E449">
        <f t="shared" si="36"/>
        <v>0.19359999999999999</v>
      </c>
      <c r="F449" s="28">
        <v>77.19</v>
      </c>
      <c r="G449">
        <v>11.5</v>
      </c>
      <c r="H449" s="29">
        <f t="shared" si="37"/>
        <v>21.583600000000004</v>
      </c>
      <c r="I449">
        <f t="shared" si="38"/>
        <v>0.21583600000000003</v>
      </c>
      <c r="J449">
        <f t="shared" si="39"/>
        <v>3.2658704203438312E-2</v>
      </c>
      <c r="K449">
        <f t="shared" si="40"/>
        <v>117.57133513237792</v>
      </c>
      <c r="L449" s="23">
        <f t="shared" si="41"/>
        <v>0.30169703652137009</v>
      </c>
    </row>
    <row r="450" spans="1:12" customFormat="1">
      <c r="A450" s="25">
        <v>41423</v>
      </c>
      <c r="B450" s="26">
        <v>0.29166666666666669</v>
      </c>
      <c r="D450" s="28">
        <v>110.03</v>
      </c>
      <c r="E450">
        <f t="shared" si="36"/>
        <v>0.19359999999999999</v>
      </c>
      <c r="F450" s="28">
        <v>77.02</v>
      </c>
      <c r="G450">
        <v>11.5</v>
      </c>
      <c r="H450" s="29">
        <f t="shared" si="37"/>
        <v>21.703600000000009</v>
      </c>
      <c r="I450">
        <f t="shared" si="38"/>
        <v>0.21703600000000009</v>
      </c>
      <c r="J450">
        <f t="shared" si="39"/>
        <v>3.3114536571115273E-2</v>
      </c>
      <c r="K450">
        <f t="shared" si="40"/>
        <v>119.21233165601498</v>
      </c>
      <c r="L450" s="23">
        <f t="shared" si="41"/>
        <v>0.30590795908651525</v>
      </c>
    </row>
    <row r="451" spans="1:12" customFormat="1" hidden="1">
      <c r="A451" s="25">
        <v>41423</v>
      </c>
      <c r="B451" s="26">
        <v>0.3125</v>
      </c>
      <c r="D451" s="28">
        <v>110.44</v>
      </c>
      <c r="E451">
        <f t="shared" si="36"/>
        <v>0.19359999999999999</v>
      </c>
      <c r="F451" s="28">
        <v>77.59</v>
      </c>
      <c r="G451">
        <v>11.5</v>
      </c>
      <c r="H451" s="29">
        <f t="shared" si="37"/>
        <v>21.543599999999998</v>
      </c>
      <c r="I451">
        <f t="shared" si="38"/>
        <v>0.21543599999999999</v>
      </c>
      <c r="J451">
        <f t="shared" si="39"/>
        <v>3.2507601864390508E-2</v>
      </c>
      <c r="K451">
        <f t="shared" si="40"/>
        <v>117.02736671180583</v>
      </c>
      <c r="L451" s="23">
        <f t="shared" si="41"/>
        <v>0.30030117195741807</v>
      </c>
    </row>
    <row r="452" spans="1:12" customFormat="1">
      <c r="A452" s="25">
        <v>41423</v>
      </c>
      <c r="B452" s="26">
        <v>0.33333333333333331</v>
      </c>
      <c r="D452" s="28">
        <v>110.99</v>
      </c>
      <c r="E452">
        <f t="shared" ref="E452:E515" si="42">(586-426)*1.21/1000</f>
        <v>0.19359999999999999</v>
      </c>
      <c r="F452" s="28">
        <v>78.319999999999993</v>
      </c>
      <c r="G452">
        <v>11.5</v>
      </c>
      <c r="H452" s="29">
        <f t="shared" si="37"/>
        <v>21.363600000000005</v>
      </c>
      <c r="I452">
        <f t="shared" si="38"/>
        <v>0.21363600000000005</v>
      </c>
      <c r="J452">
        <f t="shared" si="39"/>
        <v>3.1832836196708986E-2</v>
      </c>
      <c r="K452">
        <f t="shared" si="40"/>
        <v>114.59821030815235</v>
      </c>
      <c r="L452" s="23">
        <f t="shared" si="41"/>
        <v>0.29406777087029085</v>
      </c>
    </row>
    <row r="453" spans="1:12" customFormat="1" hidden="1">
      <c r="A453" s="25">
        <v>41423</v>
      </c>
      <c r="B453" s="26">
        <v>0.35416666666666669</v>
      </c>
      <c r="D453" s="28">
        <v>110.13</v>
      </c>
      <c r="E453">
        <f t="shared" si="42"/>
        <v>0.19359999999999999</v>
      </c>
      <c r="F453" s="28">
        <v>77.22</v>
      </c>
      <c r="G453">
        <v>11.5</v>
      </c>
      <c r="H453" s="29">
        <f t="shared" ref="H453:H516" si="43">D453+E453-F453-G453</f>
        <v>21.6036</v>
      </c>
      <c r="I453">
        <f t="shared" ref="I453:I516" si="44">H453/100</f>
        <v>0.21603600000000001</v>
      </c>
      <c r="J453">
        <f t="shared" ref="J453:J516" si="45">1.509*I453^(5/2)</f>
        <v>3.2734413085637799E-2</v>
      </c>
      <c r="K453">
        <f t="shared" ref="K453:K516" si="46">J453*3600</f>
        <v>117.84388710829607</v>
      </c>
      <c r="L453" s="23">
        <f t="shared" ref="L453:L516" si="47">K453*1000/389700</f>
        <v>0.30239642573337455</v>
      </c>
    </row>
    <row r="454" spans="1:12" customFormat="1">
      <c r="A454" s="25">
        <v>41423</v>
      </c>
      <c r="B454" s="26">
        <v>0.375</v>
      </c>
      <c r="D454" s="28">
        <v>109.72</v>
      </c>
      <c r="E454">
        <f t="shared" si="42"/>
        <v>0.19359999999999999</v>
      </c>
      <c r="F454" s="28">
        <v>76.92</v>
      </c>
      <c r="G454">
        <v>11.5</v>
      </c>
      <c r="H454" s="29">
        <f t="shared" si="43"/>
        <v>21.493600000000001</v>
      </c>
      <c r="I454">
        <f t="shared" si="44"/>
        <v>0.21493600000000002</v>
      </c>
      <c r="J454">
        <f t="shared" si="45"/>
        <v>3.2319314860355677E-2</v>
      </c>
      <c r="K454">
        <f t="shared" si="46"/>
        <v>116.34953349728043</v>
      </c>
      <c r="L454" s="23">
        <f t="shared" si="47"/>
        <v>0.29856180009566441</v>
      </c>
    </row>
    <row r="455" spans="1:12" customFormat="1" hidden="1">
      <c r="A455" s="25">
        <v>41423</v>
      </c>
      <c r="B455" s="26">
        <v>0.39583333333333331</v>
      </c>
      <c r="D455" s="28">
        <v>109.8</v>
      </c>
      <c r="E455">
        <f t="shared" si="42"/>
        <v>0.19359999999999999</v>
      </c>
      <c r="F455" s="28">
        <v>77.3</v>
      </c>
      <c r="G455">
        <v>11.5</v>
      </c>
      <c r="H455" s="29">
        <f t="shared" si="43"/>
        <v>21.193600000000004</v>
      </c>
      <c r="I455">
        <f t="shared" si="44"/>
        <v>0.21193600000000004</v>
      </c>
      <c r="J455">
        <f t="shared" si="45"/>
        <v>3.1203339272994044E-2</v>
      </c>
      <c r="K455">
        <f t="shared" si="46"/>
        <v>112.33202138277856</v>
      </c>
      <c r="L455" s="23">
        <f t="shared" si="47"/>
        <v>0.28825255679440226</v>
      </c>
    </row>
    <row r="456" spans="1:12" customFormat="1">
      <c r="A456" s="25">
        <v>41423</v>
      </c>
      <c r="B456" s="26">
        <v>0.41666666666666669</v>
      </c>
      <c r="D456" s="28">
        <v>108.94</v>
      </c>
      <c r="E456">
        <f t="shared" si="42"/>
        <v>0.19359999999999999</v>
      </c>
      <c r="F456" s="28">
        <v>76.260000000000005</v>
      </c>
      <c r="G456">
        <v>11.5</v>
      </c>
      <c r="H456" s="29">
        <f t="shared" si="43"/>
        <v>21.373599999999996</v>
      </c>
      <c r="I456">
        <f t="shared" si="44"/>
        <v>0.21373599999999995</v>
      </c>
      <c r="J456">
        <f t="shared" si="45"/>
        <v>3.1870100530019957E-2</v>
      </c>
      <c r="K456">
        <f t="shared" si="46"/>
        <v>114.73236190807185</v>
      </c>
      <c r="L456" s="23">
        <f t="shared" si="47"/>
        <v>0.29441201413413354</v>
      </c>
    </row>
    <row r="457" spans="1:12" customFormat="1" hidden="1">
      <c r="A457" s="25">
        <v>41423</v>
      </c>
      <c r="B457" s="26">
        <v>0.4375</v>
      </c>
      <c r="D457" s="28">
        <v>109.07</v>
      </c>
      <c r="E457">
        <f t="shared" si="42"/>
        <v>0.19359999999999999</v>
      </c>
      <c r="F457" s="28">
        <v>76.77</v>
      </c>
      <c r="G457">
        <v>11.5</v>
      </c>
      <c r="H457" s="29">
        <f t="shared" si="43"/>
        <v>20.993600000000001</v>
      </c>
      <c r="I457">
        <f t="shared" si="44"/>
        <v>0.20993600000000001</v>
      </c>
      <c r="J457">
        <f t="shared" si="45"/>
        <v>3.0472391203406279E-2</v>
      </c>
      <c r="K457">
        <f t="shared" si="46"/>
        <v>109.7006083322626</v>
      </c>
      <c r="L457" s="23">
        <f t="shared" si="47"/>
        <v>0.28150014968504644</v>
      </c>
    </row>
    <row r="458" spans="1:12" customFormat="1">
      <c r="A458" s="25">
        <v>41423</v>
      </c>
      <c r="B458" s="26">
        <v>0.45833333333333331</v>
      </c>
      <c r="D458" s="28">
        <v>109.17</v>
      </c>
      <c r="E458">
        <f t="shared" si="42"/>
        <v>0.19359999999999999</v>
      </c>
      <c r="F458" s="28">
        <v>76.95</v>
      </c>
      <c r="G458">
        <v>11.5</v>
      </c>
      <c r="H458" s="29">
        <f t="shared" si="43"/>
        <v>20.913600000000002</v>
      </c>
      <c r="I458">
        <f t="shared" si="44"/>
        <v>0.20913600000000002</v>
      </c>
      <c r="J458">
        <f t="shared" si="45"/>
        <v>3.0182918640096808E-2</v>
      </c>
      <c r="K458">
        <f t="shared" si="46"/>
        <v>108.65850710434852</v>
      </c>
      <c r="L458" s="23">
        <f t="shared" si="47"/>
        <v>0.27882603824569802</v>
      </c>
    </row>
    <row r="459" spans="1:12" customFormat="1" hidden="1">
      <c r="A459" s="25">
        <v>41423</v>
      </c>
      <c r="B459" s="26">
        <v>0.47916666666666669</v>
      </c>
      <c r="D459" s="28">
        <v>109.2</v>
      </c>
      <c r="E459">
        <f t="shared" si="42"/>
        <v>0.19359999999999999</v>
      </c>
      <c r="F459" s="28">
        <v>76.94</v>
      </c>
      <c r="G459">
        <v>11.5</v>
      </c>
      <c r="H459" s="29">
        <f t="shared" si="43"/>
        <v>20.953600000000009</v>
      </c>
      <c r="I459">
        <f t="shared" si="44"/>
        <v>0.20953600000000008</v>
      </c>
      <c r="J459">
        <f t="shared" si="45"/>
        <v>3.0327447697878731E-2</v>
      </c>
      <c r="K459">
        <f t="shared" si="46"/>
        <v>109.17881171236343</v>
      </c>
      <c r="L459" s="23">
        <f t="shared" si="47"/>
        <v>0.28016117965707832</v>
      </c>
    </row>
    <row r="460" spans="1:12" customFormat="1">
      <c r="A460" s="25">
        <v>41423</v>
      </c>
      <c r="B460" s="26">
        <v>0.5</v>
      </c>
      <c r="D460" s="28">
        <v>109.59</v>
      </c>
      <c r="E460">
        <f t="shared" si="42"/>
        <v>0.19359999999999999</v>
      </c>
      <c r="F460" s="28">
        <v>77.08</v>
      </c>
      <c r="G460">
        <v>11.5</v>
      </c>
      <c r="H460" s="29">
        <f t="shared" si="43"/>
        <v>21.203600000000009</v>
      </c>
      <c r="I460">
        <f t="shared" si="44"/>
        <v>0.21203600000000009</v>
      </c>
      <c r="J460">
        <f t="shared" si="45"/>
        <v>3.1240159801823531E-2</v>
      </c>
      <c r="K460">
        <f t="shared" si="46"/>
        <v>112.46457528656471</v>
      </c>
      <c r="L460" s="23">
        <f t="shared" si="47"/>
        <v>0.28859270024779243</v>
      </c>
    </row>
    <row r="461" spans="1:12" customFormat="1" hidden="1">
      <c r="A461" s="25">
        <v>41423</v>
      </c>
      <c r="B461" s="26">
        <v>0.52083333333333337</v>
      </c>
      <c r="D461" s="28">
        <v>109.14</v>
      </c>
      <c r="E461">
        <f t="shared" si="42"/>
        <v>0.19359999999999999</v>
      </c>
      <c r="F461" s="28">
        <v>76.540000000000006</v>
      </c>
      <c r="G461">
        <v>11.5</v>
      </c>
      <c r="H461" s="29">
        <f t="shared" si="43"/>
        <v>21.293599999999998</v>
      </c>
      <c r="I461">
        <f t="shared" si="44"/>
        <v>0.21293599999999999</v>
      </c>
      <c r="J461">
        <f t="shared" si="45"/>
        <v>3.15727178656501E-2</v>
      </c>
      <c r="K461">
        <f t="shared" si="46"/>
        <v>113.66178431634036</v>
      </c>
      <c r="L461" s="23">
        <f t="shared" si="47"/>
        <v>0.29166483016766837</v>
      </c>
    </row>
    <row r="462" spans="1:12" customFormat="1">
      <c r="A462" s="25">
        <v>41423</v>
      </c>
      <c r="B462" s="26">
        <v>0.54166666666666663</v>
      </c>
      <c r="D462" s="28">
        <v>108.91</v>
      </c>
      <c r="E462">
        <f t="shared" si="42"/>
        <v>0.19359999999999999</v>
      </c>
      <c r="F462" s="28">
        <v>76.08</v>
      </c>
      <c r="G462">
        <v>11.5</v>
      </c>
      <c r="H462" s="29">
        <f t="shared" si="43"/>
        <v>21.523600000000002</v>
      </c>
      <c r="I462">
        <f t="shared" si="44"/>
        <v>0.21523600000000001</v>
      </c>
      <c r="J462">
        <f t="shared" si="45"/>
        <v>3.2432208310054493E-2</v>
      </c>
      <c r="K462">
        <f t="shared" si="46"/>
        <v>116.75594991619617</v>
      </c>
      <c r="L462" s="23">
        <f t="shared" si="47"/>
        <v>0.2996046957048914</v>
      </c>
    </row>
    <row r="463" spans="1:12" customFormat="1" hidden="1">
      <c r="A463" s="25">
        <v>41423</v>
      </c>
      <c r="B463" s="26">
        <v>0.5625</v>
      </c>
      <c r="D463" s="28">
        <v>108.53</v>
      </c>
      <c r="E463">
        <f t="shared" si="42"/>
        <v>0.19359999999999999</v>
      </c>
      <c r="F463" s="28">
        <v>76.09</v>
      </c>
      <c r="G463">
        <v>11.5</v>
      </c>
      <c r="H463" s="29">
        <f t="shared" si="43"/>
        <v>21.133600000000001</v>
      </c>
      <c r="I463">
        <f t="shared" si="44"/>
        <v>0.21133600000000002</v>
      </c>
      <c r="J463">
        <f t="shared" si="45"/>
        <v>3.098296295391003E-2</v>
      </c>
      <c r="K463">
        <f t="shared" si="46"/>
        <v>111.53866663407611</v>
      </c>
      <c r="L463" s="23">
        <f t="shared" si="47"/>
        <v>0.28621674784212503</v>
      </c>
    </row>
    <row r="464" spans="1:12" customFormat="1">
      <c r="A464" s="25">
        <v>41423</v>
      </c>
      <c r="B464" s="26">
        <v>0.58333333333333337</v>
      </c>
      <c r="D464" s="28">
        <v>108.57</v>
      </c>
      <c r="E464">
        <f t="shared" si="42"/>
        <v>0.19359999999999999</v>
      </c>
      <c r="F464" s="28">
        <v>76.010000000000005</v>
      </c>
      <c r="G464">
        <v>11.5</v>
      </c>
      <c r="H464" s="29">
        <f t="shared" si="43"/>
        <v>21.253599999999992</v>
      </c>
      <c r="I464">
        <f t="shared" si="44"/>
        <v>0.21253599999999992</v>
      </c>
      <c r="J464">
        <f t="shared" si="45"/>
        <v>3.1424653424628884E-2</v>
      </c>
      <c r="K464">
        <f t="shared" si="46"/>
        <v>113.12875232866398</v>
      </c>
      <c r="L464" s="23">
        <f t="shared" si="47"/>
        <v>0.29029702932682572</v>
      </c>
    </row>
    <row r="465" spans="1:12" customFormat="1" hidden="1">
      <c r="A465" s="25">
        <v>41423</v>
      </c>
      <c r="B465" s="26">
        <v>0.60416666666666663</v>
      </c>
      <c r="D465" s="28">
        <v>108.48</v>
      </c>
      <c r="E465">
        <f t="shared" si="42"/>
        <v>0.19359999999999999</v>
      </c>
      <c r="F465" s="28">
        <v>75.69</v>
      </c>
      <c r="G465">
        <v>11.5</v>
      </c>
      <c r="H465" s="29">
        <f t="shared" si="43"/>
        <v>21.48360000000001</v>
      </c>
      <c r="I465">
        <f t="shared" si="44"/>
        <v>0.21483600000000011</v>
      </c>
      <c r="J465">
        <f t="shared" si="45"/>
        <v>3.2281736187869177E-2</v>
      </c>
      <c r="K465">
        <f t="shared" si="46"/>
        <v>116.21425027632904</v>
      </c>
      <c r="L465" s="23">
        <f t="shared" si="47"/>
        <v>0.29821465300571987</v>
      </c>
    </row>
    <row r="466" spans="1:12" customFormat="1">
      <c r="A466" s="25">
        <v>41423</v>
      </c>
      <c r="B466" s="26">
        <v>0.625</v>
      </c>
      <c r="D466" s="28">
        <v>108.23</v>
      </c>
      <c r="E466">
        <f t="shared" si="42"/>
        <v>0.19359999999999999</v>
      </c>
      <c r="F466" s="28">
        <v>75.94</v>
      </c>
      <c r="G466">
        <v>11.5</v>
      </c>
      <c r="H466" s="29">
        <f t="shared" si="43"/>
        <v>20.98360000000001</v>
      </c>
      <c r="I466">
        <f t="shared" si="44"/>
        <v>0.20983600000000011</v>
      </c>
      <c r="J466">
        <f t="shared" si="45"/>
        <v>3.04361164509185E-2</v>
      </c>
      <c r="K466">
        <f t="shared" si="46"/>
        <v>109.5700192233066</v>
      </c>
      <c r="L466" s="23">
        <f t="shared" si="47"/>
        <v>0.28116504804543652</v>
      </c>
    </row>
    <row r="467" spans="1:12" customFormat="1" hidden="1">
      <c r="A467" s="25">
        <v>41423</v>
      </c>
      <c r="B467" s="26">
        <v>0.64583333333333337</v>
      </c>
      <c r="D467" s="28">
        <v>108.76</v>
      </c>
      <c r="E467">
        <f t="shared" si="42"/>
        <v>0.19359999999999999</v>
      </c>
      <c r="F467" s="28">
        <v>76.2</v>
      </c>
      <c r="G467">
        <v>11.5</v>
      </c>
      <c r="H467" s="29">
        <f t="shared" si="43"/>
        <v>21.253600000000006</v>
      </c>
      <c r="I467">
        <f t="shared" si="44"/>
        <v>0.21253600000000006</v>
      </c>
      <c r="J467">
        <f t="shared" si="45"/>
        <v>3.142465342462894E-2</v>
      </c>
      <c r="K467">
        <f t="shared" si="46"/>
        <v>113.12875232866418</v>
      </c>
      <c r="L467" s="23">
        <f t="shared" si="47"/>
        <v>0.29029702932682622</v>
      </c>
    </row>
    <row r="468" spans="1:12" customFormat="1">
      <c r="A468" s="25">
        <v>41423</v>
      </c>
      <c r="B468" s="26">
        <v>0.66666666666666663</v>
      </c>
      <c r="D468" s="28">
        <v>108.77</v>
      </c>
      <c r="E468">
        <f t="shared" si="42"/>
        <v>0.19359999999999999</v>
      </c>
      <c r="F468" s="28">
        <v>76.62</v>
      </c>
      <c r="G468">
        <v>11.5</v>
      </c>
      <c r="H468" s="29">
        <f t="shared" si="43"/>
        <v>20.843599999999995</v>
      </c>
      <c r="I468">
        <f t="shared" si="44"/>
        <v>0.20843599999999995</v>
      </c>
      <c r="J468">
        <f t="shared" si="45"/>
        <v>2.9930988863235163E-2</v>
      </c>
      <c r="K468">
        <f t="shared" si="46"/>
        <v>107.75155990764658</v>
      </c>
      <c r="L468" s="23">
        <f t="shared" si="47"/>
        <v>0.27649874238554417</v>
      </c>
    </row>
    <row r="469" spans="1:12" customFormat="1" hidden="1">
      <c r="A469" s="25">
        <v>41423</v>
      </c>
      <c r="B469" s="26">
        <v>0.6875</v>
      </c>
      <c r="D469" s="28">
        <v>108.59</v>
      </c>
      <c r="E469">
        <f t="shared" si="42"/>
        <v>0.19359999999999999</v>
      </c>
      <c r="F469" s="28">
        <v>76.5</v>
      </c>
      <c r="G469">
        <v>11.5</v>
      </c>
      <c r="H469" s="29">
        <f t="shared" si="43"/>
        <v>20.783600000000007</v>
      </c>
      <c r="I469">
        <f t="shared" si="44"/>
        <v>0.20783600000000008</v>
      </c>
      <c r="J469">
        <f t="shared" si="45"/>
        <v>2.9716056696157817E-2</v>
      </c>
      <c r="K469">
        <f t="shared" si="46"/>
        <v>106.97780410616814</v>
      </c>
      <c r="L469" s="23">
        <f t="shared" si="47"/>
        <v>0.27451322583055721</v>
      </c>
    </row>
    <row r="470" spans="1:12" customFormat="1">
      <c r="A470" s="25">
        <v>41423</v>
      </c>
      <c r="B470" s="26">
        <v>0.70833333333333337</v>
      </c>
      <c r="D470" s="28">
        <v>108.02</v>
      </c>
      <c r="E470">
        <f t="shared" si="42"/>
        <v>0.19359999999999999</v>
      </c>
      <c r="F470" s="28">
        <v>76.069999999999993</v>
      </c>
      <c r="G470">
        <v>11.5</v>
      </c>
      <c r="H470" s="29">
        <f t="shared" si="43"/>
        <v>20.643600000000006</v>
      </c>
      <c r="I470">
        <f t="shared" si="44"/>
        <v>0.20643600000000006</v>
      </c>
      <c r="J470">
        <f t="shared" si="45"/>
        <v>2.9218157663951031E-2</v>
      </c>
      <c r="K470">
        <f t="shared" si="46"/>
        <v>105.18536759022371</v>
      </c>
      <c r="L470" s="23">
        <f t="shared" si="47"/>
        <v>0.26991369666467463</v>
      </c>
    </row>
    <row r="471" spans="1:12" customFormat="1" hidden="1">
      <c r="A471" s="25">
        <v>41423</v>
      </c>
      <c r="B471" s="26">
        <v>0.72916666666666663</v>
      </c>
      <c r="D471" s="30">
        <v>108.08</v>
      </c>
      <c r="E471">
        <f t="shared" si="42"/>
        <v>0.19359999999999999</v>
      </c>
      <c r="F471" s="28">
        <v>75.55</v>
      </c>
      <c r="G471">
        <v>11.5</v>
      </c>
      <c r="H471" s="29">
        <f t="shared" si="43"/>
        <v>21.223600000000005</v>
      </c>
      <c r="I471">
        <f t="shared" si="44"/>
        <v>0.21223600000000004</v>
      </c>
      <c r="J471">
        <f t="shared" si="45"/>
        <v>3.1313879036787104E-2</v>
      </c>
      <c r="K471">
        <f t="shared" si="46"/>
        <v>112.72996453243357</v>
      </c>
      <c r="L471" s="23">
        <f t="shared" si="47"/>
        <v>0.28927370934676311</v>
      </c>
    </row>
    <row r="472" spans="1:12" customFormat="1">
      <c r="A472" s="25">
        <v>41423</v>
      </c>
      <c r="B472" s="26">
        <v>0.75</v>
      </c>
      <c r="D472" s="30">
        <v>109.23</v>
      </c>
      <c r="E472">
        <f t="shared" si="42"/>
        <v>0.19359999999999999</v>
      </c>
      <c r="F472" s="28">
        <v>76.040000000000006</v>
      </c>
      <c r="G472">
        <v>11.5</v>
      </c>
      <c r="H472" s="29">
        <f t="shared" si="43"/>
        <v>21.883600000000001</v>
      </c>
      <c r="I472">
        <f t="shared" si="44"/>
        <v>0.218836</v>
      </c>
      <c r="J472">
        <f t="shared" si="45"/>
        <v>3.3805406266064028E-2</v>
      </c>
      <c r="K472">
        <f t="shared" si="46"/>
        <v>121.6994625578305</v>
      </c>
      <c r="L472" s="23">
        <f t="shared" si="47"/>
        <v>0.3122901271691827</v>
      </c>
    </row>
    <row r="473" spans="1:12" customFormat="1" hidden="1">
      <c r="A473" s="25">
        <v>41423</v>
      </c>
      <c r="B473" s="26">
        <v>0.77083333333333337</v>
      </c>
      <c r="D473" s="28">
        <v>109.44</v>
      </c>
      <c r="E473">
        <f t="shared" si="42"/>
        <v>0.19359999999999999</v>
      </c>
      <c r="F473" s="28">
        <v>76.569999999999993</v>
      </c>
      <c r="G473">
        <v>11.5</v>
      </c>
      <c r="H473" s="29">
        <f t="shared" si="43"/>
        <v>21.563600000000008</v>
      </c>
      <c r="I473">
        <f t="shared" si="44"/>
        <v>0.21563600000000008</v>
      </c>
      <c r="J473">
        <f t="shared" si="45"/>
        <v>3.2583100479266755E-2</v>
      </c>
      <c r="K473">
        <f t="shared" si="46"/>
        <v>117.29916172536032</v>
      </c>
      <c r="L473" s="23">
        <f t="shared" si="47"/>
        <v>0.30099861874611322</v>
      </c>
    </row>
    <row r="474" spans="1:12" customFormat="1">
      <c r="A474" s="25">
        <v>41423</v>
      </c>
      <c r="B474" s="26">
        <v>0.79166666666666663</v>
      </c>
      <c r="D474" s="28">
        <v>109.86</v>
      </c>
      <c r="E474">
        <f t="shared" si="42"/>
        <v>0.19359999999999999</v>
      </c>
      <c r="F474" s="28">
        <v>77.599999999999994</v>
      </c>
      <c r="G474">
        <v>11.5</v>
      </c>
      <c r="H474" s="29">
        <f t="shared" si="43"/>
        <v>20.953600000000009</v>
      </c>
      <c r="I474">
        <f t="shared" si="44"/>
        <v>0.20953600000000008</v>
      </c>
      <c r="J474">
        <f t="shared" si="45"/>
        <v>3.0327447697878731E-2</v>
      </c>
      <c r="K474">
        <f t="shared" si="46"/>
        <v>109.17881171236343</v>
      </c>
      <c r="L474" s="23">
        <f t="shared" si="47"/>
        <v>0.28016117965707832</v>
      </c>
    </row>
    <row r="475" spans="1:12" customFormat="1" hidden="1">
      <c r="A475" s="25">
        <v>41423</v>
      </c>
      <c r="B475" s="26">
        <v>0.8125</v>
      </c>
      <c r="D475" s="28">
        <v>109.86</v>
      </c>
      <c r="E475">
        <f t="shared" si="42"/>
        <v>0.19359999999999999</v>
      </c>
      <c r="F475" s="28">
        <v>77.56</v>
      </c>
      <c r="G475">
        <v>11.5</v>
      </c>
      <c r="H475" s="29">
        <f t="shared" si="43"/>
        <v>20.993600000000001</v>
      </c>
      <c r="I475">
        <f t="shared" si="44"/>
        <v>0.20993600000000001</v>
      </c>
      <c r="J475">
        <f t="shared" si="45"/>
        <v>3.0472391203406279E-2</v>
      </c>
      <c r="K475">
        <f t="shared" si="46"/>
        <v>109.7006083322626</v>
      </c>
      <c r="L475" s="23">
        <f t="shared" si="47"/>
        <v>0.28150014968504644</v>
      </c>
    </row>
    <row r="476" spans="1:12" customFormat="1">
      <c r="A476" s="25">
        <v>41423</v>
      </c>
      <c r="B476" s="26">
        <v>0.83333333333333337</v>
      </c>
      <c r="D476" s="28">
        <v>109.58</v>
      </c>
      <c r="E476">
        <f t="shared" si="42"/>
        <v>0.19359999999999999</v>
      </c>
      <c r="F476" s="28">
        <v>78.42</v>
      </c>
      <c r="G476">
        <v>11.5</v>
      </c>
      <c r="H476" s="29">
        <f t="shared" si="43"/>
        <v>19.8536</v>
      </c>
      <c r="I476">
        <f t="shared" si="44"/>
        <v>0.19853599999999999</v>
      </c>
      <c r="J476">
        <f t="shared" si="45"/>
        <v>2.6502534529065626E-2</v>
      </c>
      <c r="K476">
        <f t="shared" si="46"/>
        <v>95.409124304636251</v>
      </c>
      <c r="L476" s="23">
        <f t="shared" si="47"/>
        <v>0.24482710881353925</v>
      </c>
    </row>
    <row r="477" spans="1:12" customFormat="1" hidden="1">
      <c r="A477" s="25">
        <v>41423</v>
      </c>
      <c r="B477" s="26">
        <v>0.85416666666666663</v>
      </c>
      <c r="D477" s="28">
        <v>109.01</v>
      </c>
      <c r="E477">
        <f t="shared" si="42"/>
        <v>0.19359999999999999</v>
      </c>
      <c r="F477" s="28">
        <v>78.790000000000006</v>
      </c>
      <c r="G477">
        <v>11.5</v>
      </c>
      <c r="H477" s="29">
        <f t="shared" si="43"/>
        <v>18.913600000000002</v>
      </c>
      <c r="I477">
        <f t="shared" si="44"/>
        <v>0.18913600000000003</v>
      </c>
      <c r="J477">
        <f t="shared" si="45"/>
        <v>2.347603453642521E-2</v>
      </c>
      <c r="K477">
        <f t="shared" si="46"/>
        <v>84.51372433113076</v>
      </c>
      <c r="L477" s="23">
        <f t="shared" si="47"/>
        <v>0.21686867932032525</v>
      </c>
    </row>
    <row r="478" spans="1:12" customFormat="1">
      <c r="A478" s="25">
        <v>41423</v>
      </c>
      <c r="B478" s="26">
        <v>0.875</v>
      </c>
      <c r="D478" s="28">
        <v>109.14</v>
      </c>
      <c r="E478">
        <f t="shared" si="42"/>
        <v>0.19359999999999999</v>
      </c>
      <c r="F478" s="28">
        <v>79.2</v>
      </c>
      <c r="G478">
        <v>11.5</v>
      </c>
      <c r="H478" s="29">
        <f t="shared" si="43"/>
        <v>18.633600000000001</v>
      </c>
      <c r="I478">
        <f t="shared" si="44"/>
        <v>0.186336</v>
      </c>
      <c r="J478">
        <f t="shared" si="45"/>
        <v>2.2616800169546453E-2</v>
      </c>
      <c r="K478">
        <f t="shared" si="46"/>
        <v>81.420480610367235</v>
      </c>
      <c r="L478" s="23">
        <f t="shared" si="47"/>
        <v>0.2089311793953483</v>
      </c>
    </row>
    <row r="479" spans="1:12" customFormat="1" hidden="1">
      <c r="A479" s="25">
        <v>41423</v>
      </c>
      <c r="B479" s="26">
        <v>0.89583333333333337</v>
      </c>
      <c r="D479" s="28">
        <v>109.22</v>
      </c>
      <c r="E479">
        <f t="shared" si="42"/>
        <v>0.19359999999999999</v>
      </c>
      <c r="F479" s="28">
        <v>79.53</v>
      </c>
      <c r="G479">
        <v>11.5</v>
      </c>
      <c r="H479" s="29">
        <f t="shared" si="43"/>
        <v>18.383600000000001</v>
      </c>
      <c r="I479">
        <f t="shared" si="44"/>
        <v>0.183836</v>
      </c>
      <c r="J479">
        <f t="shared" si="45"/>
        <v>2.1865813742561441E-2</v>
      </c>
      <c r="K479">
        <f t="shared" si="46"/>
        <v>78.716929473221185</v>
      </c>
      <c r="L479" s="23">
        <f t="shared" si="47"/>
        <v>0.20199366043936665</v>
      </c>
    </row>
    <row r="480" spans="1:12" customFormat="1">
      <c r="A480" s="25">
        <v>41423</v>
      </c>
      <c r="B480" s="26">
        <v>0.91666666666666663</v>
      </c>
      <c r="D480" s="28">
        <v>109.58</v>
      </c>
      <c r="E480">
        <f t="shared" si="42"/>
        <v>0.19359999999999999</v>
      </c>
      <c r="F480" s="28">
        <v>79.760000000000005</v>
      </c>
      <c r="G480">
        <v>11.5</v>
      </c>
      <c r="H480" s="29">
        <f t="shared" si="43"/>
        <v>18.513599999999997</v>
      </c>
      <c r="I480">
        <f t="shared" si="44"/>
        <v>0.18513599999999997</v>
      </c>
      <c r="J480">
        <f t="shared" si="45"/>
        <v>2.2254427701776523E-2</v>
      </c>
      <c r="K480">
        <f t="shared" si="46"/>
        <v>80.115939726395482</v>
      </c>
      <c r="L480" s="23">
        <f t="shared" si="47"/>
        <v>0.20558362773003713</v>
      </c>
    </row>
    <row r="481" spans="1:12" customFormat="1" hidden="1">
      <c r="A481" s="25">
        <v>41423</v>
      </c>
      <c r="B481" s="26">
        <v>0.9375</v>
      </c>
      <c r="D481" s="28">
        <v>109.86</v>
      </c>
      <c r="E481">
        <f t="shared" si="42"/>
        <v>0.19359999999999999</v>
      </c>
      <c r="F481" s="28">
        <v>79.91</v>
      </c>
      <c r="G481">
        <v>11.5</v>
      </c>
      <c r="H481" s="29">
        <f t="shared" si="43"/>
        <v>18.643600000000006</v>
      </c>
      <c r="I481">
        <f t="shared" si="44"/>
        <v>0.18643600000000007</v>
      </c>
      <c r="J481">
        <f t="shared" si="45"/>
        <v>2.2647156493896928E-2</v>
      </c>
      <c r="K481">
        <f t="shared" si="46"/>
        <v>81.529763378028946</v>
      </c>
      <c r="L481" s="23">
        <f t="shared" si="47"/>
        <v>0.20921160733392083</v>
      </c>
    </row>
    <row r="482" spans="1:12" customFormat="1">
      <c r="A482" s="25">
        <v>41423</v>
      </c>
      <c r="B482" s="26">
        <v>0.95833333333333337</v>
      </c>
      <c r="D482" s="28">
        <v>109.99</v>
      </c>
      <c r="E482">
        <f t="shared" si="42"/>
        <v>0.19359999999999999</v>
      </c>
      <c r="F482" s="28">
        <v>80.45</v>
      </c>
      <c r="G482">
        <v>11.5</v>
      </c>
      <c r="H482" s="29">
        <f t="shared" si="43"/>
        <v>18.233599999999996</v>
      </c>
      <c r="I482">
        <f t="shared" si="44"/>
        <v>0.18233599999999994</v>
      </c>
      <c r="J482">
        <f t="shared" si="45"/>
        <v>2.1422507218097856E-2</v>
      </c>
      <c r="K482">
        <f t="shared" si="46"/>
        <v>77.121025985152286</v>
      </c>
      <c r="L482" s="23">
        <f t="shared" si="47"/>
        <v>0.1978984500517123</v>
      </c>
    </row>
    <row r="483" spans="1:12" customFormat="1" hidden="1">
      <c r="A483" s="25">
        <v>41423</v>
      </c>
      <c r="B483" s="26">
        <v>0.97916666666666663</v>
      </c>
      <c r="D483" s="28">
        <v>110.17</v>
      </c>
      <c r="E483">
        <f t="shared" si="42"/>
        <v>0.19359999999999999</v>
      </c>
      <c r="F483" s="28">
        <v>80.69</v>
      </c>
      <c r="G483">
        <v>11.5</v>
      </c>
      <c r="H483" s="29">
        <f t="shared" si="43"/>
        <v>18.173600000000008</v>
      </c>
      <c r="I483">
        <f t="shared" si="44"/>
        <v>0.18173600000000006</v>
      </c>
      <c r="J483">
        <f t="shared" si="45"/>
        <v>2.1246708148565843E-2</v>
      </c>
      <c r="K483">
        <f t="shared" si="46"/>
        <v>76.488149334837033</v>
      </c>
      <c r="L483" s="23">
        <f t="shared" si="47"/>
        <v>0.19627444017150891</v>
      </c>
    </row>
    <row r="484" spans="1:12" customFormat="1">
      <c r="A484" s="25">
        <v>41424</v>
      </c>
      <c r="B484" s="26">
        <v>0</v>
      </c>
      <c r="D484" s="28">
        <v>110.35</v>
      </c>
      <c r="E484">
        <f t="shared" si="42"/>
        <v>0.19359999999999999</v>
      </c>
      <c r="F484" s="28">
        <v>80.84</v>
      </c>
      <c r="G484">
        <v>11.5</v>
      </c>
      <c r="H484" s="29">
        <f t="shared" si="43"/>
        <v>18.203599999999994</v>
      </c>
      <c r="I484">
        <f t="shared" si="44"/>
        <v>0.18203599999999995</v>
      </c>
      <c r="J484">
        <f t="shared" si="45"/>
        <v>2.1334499037857939E-2</v>
      </c>
      <c r="K484">
        <f t="shared" si="46"/>
        <v>76.804196536288586</v>
      </c>
      <c r="L484" s="23">
        <f t="shared" si="47"/>
        <v>0.19708544145827195</v>
      </c>
    </row>
    <row r="485" spans="1:12" customFormat="1" hidden="1">
      <c r="A485" s="25">
        <v>41424</v>
      </c>
      <c r="B485" s="26">
        <v>2.0833333333333332E-2</v>
      </c>
      <c r="D485" s="28">
        <v>110.3</v>
      </c>
      <c r="E485">
        <f t="shared" si="42"/>
        <v>0.19359999999999999</v>
      </c>
      <c r="F485" s="28">
        <v>81.17</v>
      </c>
      <c r="G485">
        <v>11.5</v>
      </c>
      <c r="H485" s="29">
        <f t="shared" si="43"/>
        <v>17.823599999999999</v>
      </c>
      <c r="I485">
        <f t="shared" si="44"/>
        <v>0.17823599999999998</v>
      </c>
      <c r="J485">
        <f t="shared" si="45"/>
        <v>2.0238476065964042E-2</v>
      </c>
      <c r="K485">
        <f t="shared" si="46"/>
        <v>72.858513837470554</v>
      </c>
      <c r="L485" s="23">
        <f t="shared" si="47"/>
        <v>0.18696051793038376</v>
      </c>
    </row>
    <row r="486" spans="1:12" customFormat="1">
      <c r="A486" s="25">
        <v>41424</v>
      </c>
      <c r="B486" s="26">
        <v>4.1666666666666664E-2</v>
      </c>
      <c r="D486" s="28">
        <v>110.2</v>
      </c>
      <c r="E486">
        <f t="shared" si="42"/>
        <v>0.19359999999999999</v>
      </c>
      <c r="F486" s="28">
        <v>81.37</v>
      </c>
      <c r="G486">
        <v>11.5</v>
      </c>
      <c r="H486" s="29">
        <f t="shared" si="43"/>
        <v>17.523600000000002</v>
      </c>
      <c r="I486">
        <f t="shared" si="44"/>
        <v>0.17523600000000003</v>
      </c>
      <c r="J486">
        <f t="shared" si="45"/>
        <v>1.9397580725625963E-2</v>
      </c>
      <c r="K486">
        <f t="shared" si="46"/>
        <v>69.831290612253468</v>
      </c>
      <c r="L486" s="23">
        <f t="shared" si="47"/>
        <v>0.17919243164550541</v>
      </c>
    </row>
    <row r="487" spans="1:12" customFormat="1" hidden="1">
      <c r="A487" s="25">
        <v>41424</v>
      </c>
      <c r="B487" s="26">
        <v>6.25E-2</v>
      </c>
      <c r="D487" s="28">
        <v>110.19</v>
      </c>
      <c r="E487">
        <f t="shared" si="42"/>
        <v>0.19359999999999999</v>
      </c>
      <c r="F487" s="28">
        <v>81.37</v>
      </c>
      <c r="G487">
        <v>11.5</v>
      </c>
      <c r="H487" s="29">
        <f t="shared" si="43"/>
        <v>17.513599999999997</v>
      </c>
      <c r="I487">
        <f t="shared" si="44"/>
        <v>0.17513599999999996</v>
      </c>
      <c r="J487">
        <f t="shared" si="45"/>
        <v>1.936991905869918E-2</v>
      </c>
      <c r="K487">
        <f t="shared" si="46"/>
        <v>69.731708611317046</v>
      </c>
      <c r="L487" s="23">
        <f t="shared" si="47"/>
        <v>0.17893689661615872</v>
      </c>
    </row>
    <row r="488" spans="1:12" customFormat="1">
      <c r="A488" s="25">
        <v>41424</v>
      </c>
      <c r="B488" s="26">
        <v>8.3333333333333329E-2</v>
      </c>
      <c r="D488" s="28">
        <v>110.51</v>
      </c>
      <c r="E488">
        <f t="shared" si="42"/>
        <v>0.19359999999999999</v>
      </c>
      <c r="F488" s="28">
        <v>81.59</v>
      </c>
      <c r="G488">
        <v>11.5</v>
      </c>
      <c r="H488" s="29">
        <f t="shared" si="43"/>
        <v>17.613600000000005</v>
      </c>
      <c r="I488">
        <f t="shared" si="44"/>
        <v>0.17613600000000004</v>
      </c>
      <c r="J488">
        <f t="shared" si="45"/>
        <v>1.9647602507787909E-2</v>
      </c>
      <c r="K488">
        <f t="shared" si="46"/>
        <v>70.731369028036468</v>
      </c>
      <c r="L488" s="23">
        <f t="shared" si="47"/>
        <v>0.18150210168857189</v>
      </c>
    </row>
    <row r="489" spans="1:12" customFormat="1" hidden="1">
      <c r="A489" s="25">
        <v>41424</v>
      </c>
      <c r="B489" s="26">
        <v>0.10416666666666667</v>
      </c>
      <c r="D489" s="28">
        <v>109.98</v>
      </c>
      <c r="E489">
        <f t="shared" si="42"/>
        <v>0.19359999999999999</v>
      </c>
      <c r="F489" s="28">
        <v>81.73</v>
      </c>
      <c r="G489">
        <v>11.5</v>
      </c>
      <c r="H489" s="29">
        <f t="shared" si="43"/>
        <v>16.943600000000004</v>
      </c>
      <c r="I489">
        <f t="shared" si="44"/>
        <v>0.16943600000000003</v>
      </c>
      <c r="J489">
        <f t="shared" si="45"/>
        <v>1.7832140003568669E-2</v>
      </c>
      <c r="K489">
        <f t="shared" si="46"/>
        <v>64.195704012847216</v>
      </c>
      <c r="L489" s="23">
        <f t="shared" si="47"/>
        <v>0.16473108548331336</v>
      </c>
    </row>
    <row r="490" spans="1:12" customFormat="1">
      <c r="A490" s="25">
        <v>41424</v>
      </c>
      <c r="B490" s="26">
        <v>0.125</v>
      </c>
      <c r="D490" s="28">
        <v>110.2</v>
      </c>
      <c r="E490">
        <f t="shared" si="42"/>
        <v>0.19359999999999999</v>
      </c>
      <c r="F490" s="28">
        <v>81.97</v>
      </c>
      <c r="G490">
        <v>11.5</v>
      </c>
      <c r="H490" s="29">
        <f t="shared" si="43"/>
        <v>16.923600000000008</v>
      </c>
      <c r="I490">
        <f t="shared" si="44"/>
        <v>0.16923600000000008</v>
      </c>
      <c r="J490">
        <f t="shared" si="45"/>
        <v>1.7779564528185222E-2</v>
      </c>
      <c r="K490">
        <f t="shared" si="46"/>
        <v>64.006432301466802</v>
      </c>
      <c r="L490" s="23">
        <f t="shared" si="47"/>
        <v>0.16424539979847783</v>
      </c>
    </row>
    <row r="491" spans="1:12" customFormat="1" hidden="1">
      <c r="A491" s="25">
        <v>41424</v>
      </c>
      <c r="B491" s="26">
        <v>0.14583333333333334</v>
      </c>
      <c r="D491" s="28">
        <v>110.58</v>
      </c>
      <c r="E491">
        <f t="shared" si="42"/>
        <v>0.19359999999999999</v>
      </c>
      <c r="F491" s="28">
        <v>82.11</v>
      </c>
      <c r="G491">
        <v>11.5</v>
      </c>
      <c r="H491" s="29">
        <f t="shared" si="43"/>
        <v>17.163600000000002</v>
      </c>
      <c r="I491">
        <f t="shared" si="44"/>
        <v>0.17163600000000001</v>
      </c>
      <c r="J491">
        <f t="shared" si="45"/>
        <v>1.8416631633313356E-2</v>
      </c>
      <c r="K491">
        <f t="shared" si="46"/>
        <v>66.299873879928086</v>
      </c>
      <c r="L491" s="23">
        <f t="shared" si="47"/>
        <v>0.17013054626617419</v>
      </c>
    </row>
    <row r="492" spans="1:12" customFormat="1">
      <c r="A492" s="25">
        <v>41424</v>
      </c>
      <c r="B492" s="26">
        <v>0.16666666666666666</v>
      </c>
      <c r="D492" s="28">
        <v>110.27</v>
      </c>
      <c r="E492">
        <f t="shared" si="42"/>
        <v>0.19359999999999999</v>
      </c>
      <c r="F492" s="28">
        <v>82.08</v>
      </c>
      <c r="G492">
        <v>11.5</v>
      </c>
      <c r="H492" s="29">
        <f t="shared" si="43"/>
        <v>16.883600000000001</v>
      </c>
      <c r="I492">
        <f t="shared" si="44"/>
        <v>0.16883600000000001</v>
      </c>
      <c r="J492">
        <f t="shared" si="45"/>
        <v>1.7674692872020843E-2</v>
      </c>
      <c r="K492">
        <f t="shared" si="46"/>
        <v>63.628894339275035</v>
      </c>
      <c r="L492" s="23">
        <f t="shared" si="47"/>
        <v>0.16327660851751358</v>
      </c>
    </row>
    <row r="493" spans="1:12" customFormat="1" hidden="1">
      <c r="A493" s="25">
        <v>41424</v>
      </c>
      <c r="B493" s="26">
        <v>0.1875</v>
      </c>
      <c r="D493" s="28">
        <v>110.7</v>
      </c>
      <c r="E493">
        <f t="shared" si="42"/>
        <v>0.19359999999999999</v>
      </c>
      <c r="F493" s="28">
        <v>82.35</v>
      </c>
      <c r="G493">
        <v>11.5</v>
      </c>
      <c r="H493" s="29">
        <f t="shared" si="43"/>
        <v>17.043600000000012</v>
      </c>
      <c r="I493">
        <f t="shared" si="44"/>
        <v>0.17043600000000012</v>
      </c>
      <c r="J493">
        <f t="shared" si="45"/>
        <v>1.8096416052745729E-2</v>
      </c>
      <c r="K493">
        <f t="shared" si="46"/>
        <v>65.147097789884626</v>
      </c>
      <c r="L493" s="23">
        <f t="shared" si="47"/>
        <v>0.16717243466739704</v>
      </c>
    </row>
    <row r="494" spans="1:12" customFormat="1">
      <c r="A494" s="25">
        <v>41424</v>
      </c>
      <c r="B494" s="26">
        <v>0.20833333333333334</v>
      </c>
      <c r="D494" s="28">
        <v>110.73</v>
      </c>
      <c r="E494">
        <f t="shared" si="42"/>
        <v>0.19359999999999999</v>
      </c>
      <c r="F494" s="28">
        <v>82.69</v>
      </c>
      <c r="G494">
        <v>11.5</v>
      </c>
      <c r="H494" s="29">
        <f t="shared" si="43"/>
        <v>16.73360000000001</v>
      </c>
      <c r="I494">
        <f t="shared" si="44"/>
        <v>0.1673360000000001</v>
      </c>
      <c r="J494">
        <f t="shared" si="45"/>
        <v>1.7284733913611655E-2</v>
      </c>
      <c r="K494">
        <f t="shared" si="46"/>
        <v>62.22504208900196</v>
      </c>
      <c r="L494" s="23">
        <f t="shared" si="47"/>
        <v>0.15967421629202452</v>
      </c>
    </row>
    <row r="495" spans="1:12" customFormat="1" hidden="1">
      <c r="A495" s="25">
        <v>41424</v>
      </c>
      <c r="B495" s="26">
        <v>0.22916666666666666</v>
      </c>
      <c r="D495" s="28">
        <v>110.99</v>
      </c>
      <c r="E495">
        <f t="shared" si="42"/>
        <v>0.19359999999999999</v>
      </c>
      <c r="F495" s="28">
        <v>82.83</v>
      </c>
      <c r="G495">
        <v>11.5</v>
      </c>
      <c r="H495" s="29">
        <f t="shared" si="43"/>
        <v>16.8536</v>
      </c>
      <c r="I495">
        <f t="shared" si="44"/>
        <v>0.16853599999999999</v>
      </c>
      <c r="J495">
        <f t="shared" si="45"/>
        <v>1.759628329588259E-2</v>
      </c>
      <c r="K495">
        <f t="shared" si="46"/>
        <v>63.346619865177324</v>
      </c>
      <c r="L495" s="23">
        <f t="shared" si="47"/>
        <v>0.16255227063170982</v>
      </c>
    </row>
    <row r="496" spans="1:12" customFormat="1">
      <c r="A496" s="25">
        <v>41424</v>
      </c>
      <c r="B496" s="26">
        <v>0.25</v>
      </c>
      <c r="D496" s="28">
        <v>110.93</v>
      </c>
      <c r="E496">
        <f t="shared" si="42"/>
        <v>0.19359999999999999</v>
      </c>
      <c r="F496" s="28">
        <v>83.22</v>
      </c>
      <c r="G496">
        <v>11.5</v>
      </c>
      <c r="H496" s="29">
        <f t="shared" si="43"/>
        <v>16.403600000000012</v>
      </c>
      <c r="I496">
        <f t="shared" si="44"/>
        <v>0.16403600000000013</v>
      </c>
      <c r="J496">
        <f t="shared" si="45"/>
        <v>1.6445124513732919E-2</v>
      </c>
      <c r="K496">
        <f t="shared" si="46"/>
        <v>59.202448249438511</v>
      </c>
      <c r="L496" s="23">
        <f t="shared" si="47"/>
        <v>0.15191800936473829</v>
      </c>
    </row>
    <row r="497" spans="1:12" customFormat="1" hidden="1">
      <c r="A497" s="25">
        <v>41424</v>
      </c>
      <c r="B497" s="26">
        <v>0.27083333333333331</v>
      </c>
      <c r="D497" s="28">
        <v>110.67</v>
      </c>
      <c r="E497">
        <f t="shared" si="42"/>
        <v>0.19359999999999999</v>
      </c>
      <c r="F497" s="28">
        <v>83.31</v>
      </c>
      <c r="G497">
        <v>11.5</v>
      </c>
      <c r="H497" s="29">
        <f t="shared" si="43"/>
        <v>16.053600000000003</v>
      </c>
      <c r="I497">
        <f t="shared" si="44"/>
        <v>0.16053600000000004</v>
      </c>
      <c r="J497">
        <f t="shared" si="45"/>
        <v>1.5581897168712611E-2</v>
      </c>
      <c r="K497">
        <f t="shared" si="46"/>
        <v>56.0948298073654</v>
      </c>
      <c r="L497" s="23">
        <f t="shared" si="47"/>
        <v>0.14394362280565923</v>
      </c>
    </row>
    <row r="498" spans="1:12" customFormat="1">
      <c r="A498" s="25">
        <v>41424</v>
      </c>
      <c r="B498" s="26">
        <v>0.29166666666666669</v>
      </c>
      <c r="D498" s="28">
        <v>110.9</v>
      </c>
      <c r="E498">
        <f t="shared" si="42"/>
        <v>0.19359999999999999</v>
      </c>
      <c r="F498" s="28">
        <v>83.37</v>
      </c>
      <c r="G498">
        <v>11.5</v>
      </c>
      <c r="H498" s="29">
        <f t="shared" si="43"/>
        <v>16.223600000000005</v>
      </c>
      <c r="I498">
        <f t="shared" si="44"/>
        <v>0.16223600000000005</v>
      </c>
      <c r="J498">
        <f t="shared" si="45"/>
        <v>1.5997691402391781E-2</v>
      </c>
      <c r="K498">
        <f t="shared" si="46"/>
        <v>57.591689048610412</v>
      </c>
      <c r="L498" s="23">
        <f t="shared" si="47"/>
        <v>0.14778467808214116</v>
      </c>
    </row>
    <row r="499" spans="1:12" customFormat="1" hidden="1">
      <c r="A499" s="25">
        <v>41424</v>
      </c>
      <c r="B499" s="26">
        <v>0.3125</v>
      </c>
      <c r="D499" s="28">
        <v>110.86</v>
      </c>
      <c r="E499">
        <f t="shared" si="42"/>
        <v>0.19359999999999999</v>
      </c>
      <c r="F499" s="28">
        <v>83.41</v>
      </c>
      <c r="G499">
        <v>11.5</v>
      </c>
      <c r="H499" s="29">
        <f t="shared" si="43"/>
        <v>16.143600000000006</v>
      </c>
      <c r="I499">
        <f t="shared" si="44"/>
        <v>0.16143600000000005</v>
      </c>
      <c r="J499">
        <f t="shared" si="45"/>
        <v>1.5801205104183758E-2</v>
      </c>
      <c r="K499">
        <f t="shared" si="46"/>
        <v>56.884338375061525</v>
      </c>
      <c r="L499" s="23">
        <f t="shared" si="47"/>
        <v>0.14596956216336035</v>
      </c>
    </row>
    <row r="500" spans="1:12" customFormat="1">
      <c r="A500" s="25">
        <v>41424</v>
      </c>
      <c r="B500" s="26">
        <v>0.33333333333333331</v>
      </c>
      <c r="D500" s="28">
        <v>110.81</v>
      </c>
      <c r="E500">
        <f t="shared" si="42"/>
        <v>0.19359999999999999</v>
      </c>
      <c r="F500" s="28">
        <v>83.33</v>
      </c>
      <c r="G500">
        <v>11.5</v>
      </c>
      <c r="H500" s="29">
        <f t="shared" si="43"/>
        <v>16.173600000000008</v>
      </c>
      <c r="I500">
        <f t="shared" si="44"/>
        <v>0.16173600000000007</v>
      </c>
      <c r="J500">
        <f t="shared" si="45"/>
        <v>1.5874716749883801E-2</v>
      </c>
      <c r="K500">
        <f t="shared" si="46"/>
        <v>57.148980299581687</v>
      </c>
      <c r="L500" s="23">
        <f t="shared" si="47"/>
        <v>0.14664865357860324</v>
      </c>
    </row>
    <row r="501" spans="1:12" customFormat="1" hidden="1">
      <c r="A501" s="25">
        <v>41424</v>
      </c>
      <c r="B501" s="26">
        <v>0.35416666666666669</v>
      </c>
      <c r="D501" s="28">
        <v>111.12</v>
      </c>
      <c r="E501">
        <f t="shared" si="42"/>
        <v>0.19359999999999999</v>
      </c>
      <c r="F501" s="28">
        <v>83.05</v>
      </c>
      <c r="G501">
        <v>11.5</v>
      </c>
      <c r="H501" s="29">
        <f t="shared" si="43"/>
        <v>16.763600000000011</v>
      </c>
      <c r="I501">
        <f t="shared" si="44"/>
        <v>0.16763600000000012</v>
      </c>
      <c r="J501">
        <f t="shared" si="45"/>
        <v>1.7362308293502375E-2</v>
      </c>
      <c r="K501">
        <f t="shared" si="46"/>
        <v>62.50430985660855</v>
      </c>
      <c r="L501" s="23">
        <f t="shared" si="47"/>
        <v>0.16039083873905197</v>
      </c>
    </row>
    <row r="502" spans="1:12" customFormat="1">
      <c r="A502" s="25">
        <v>41424</v>
      </c>
      <c r="B502" s="26">
        <v>0.375</v>
      </c>
      <c r="D502" s="28">
        <v>111.17</v>
      </c>
      <c r="E502">
        <f t="shared" si="42"/>
        <v>0.19359999999999999</v>
      </c>
      <c r="F502" s="28">
        <v>82.96</v>
      </c>
      <c r="G502">
        <v>11.5</v>
      </c>
      <c r="H502" s="29">
        <f t="shared" si="43"/>
        <v>16.903600000000012</v>
      </c>
      <c r="I502">
        <f t="shared" si="44"/>
        <v>0.1690360000000001</v>
      </c>
      <c r="J502">
        <f t="shared" si="45"/>
        <v>1.772708216934861E-2</v>
      </c>
      <c r="K502">
        <f t="shared" si="46"/>
        <v>63.817495809654993</v>
      </c>
      <c r="L502" s="23">
        <f t="shared" si="47"/>
        <v>0.16376057431268923</v>
      </c>
    </row>
    <row r="503" spans="1:12" customFormat="1" hidden="1">
      <c r="A503" s="25">
        <v>41424</v>
      </c>
      <c r="B503" s="26">
        <v>0.39583333333333331</v>
      </c>
      <c r="D503" s="28">
        <v>111.18</v>
      </c>
      <c r="E503">
        <f t="shared" si="42"/>
        <v>0.19359999999999999</v>
      </c>
      <c r="F503" s="28">
        <v>82.77</v>
      </c>
      <c r="G503">
        <v>11.5</v>
      </c>
      <c r="H503" s="29">
        <f t="shared" si="43"/>
        <v>17.103600000000014</v>
      </c>
      <c r="I503">
        <f t="shared" si="44"/>
        <v>0.17103600000000013</v>
      </c>
      <c r="J503">
        <f t="shared" si="45"/>
        <v>1.825610259617905E-2</v>
      </c>
      <c r="K503">
        <f t="shared" si="46"/>
        <v>65.721969346244578</v>
      </c>
      <c r="L503" s="23">
        <f t="shared" si="47"/>
        <v>0.168647599040915</v>
      </c>
    </row>
    <row r="504" spans="1:12" customFormat="1">
      <c r="A504" s="25">
        <v>41424</v>
      </c>
      <c r="B504" s="26">
        <v>0.41666666666666669</v>
      </c>
      <c r="D504" s="28">
        <v>111.24</v>
      </c>
      <c r="E504">
        <f t="shared" si="42"/>
        <v>0.19359999999999999</v>
      </c>
      <c r="F504" s="28">
        <v>82.61</v>
      </c>
      <c r="G504">
        <v>11.5</v>
      </c>
      <c r="H504" s="29">
        <f t="shared" si="43"/>
        <v>17.323599999999999</v>
      </c>
      <c r="I504">
        <f t="shared" si="44"/>
        <v>0.173236</v>
      </c>
      <c r="J504">
        <f t="shared" si="45"/>
        <v>1.8848839143956075E-2</v>
      </c>
      <c r="K504">
        <f t="shared" si="46"/>
        <v>67.855820918241875</v>
      </c>
      <c r="L504" s="23">
        <f t="shared" si="47"/>
        <v>0.17412322534832406</v>
      </c>
    </row>
    <row r="505" spans="1:12" customFormat="1" hidden="1">
      <c r="A505" s="25">
        <v>41424</v>
      </c>
      <c r="B505" s="26">
        <v>0.4375</v>
      </c>
      <c r="D505" s="28">
        <v>111.14</v>
      </c>
      <c r="E505">
        <f t="shared" si="42"/>
        <v>0.19359999999999999</v>
      </c>
      <c r="F505" s="28">
        <v>82.6</v>
      </c>
      <c r="G505">
        <v>11.5</v>
      </c>
      <c r="H505" s="29">
        <f t="shared" si="43"/>
        <v>17.23360000000001</v>
      </c>
      <c r="I505">
        <f t="shared" si="44"/>
        <v>0.1723360000000001</v>
      </c>
      <c r="J505">
        <f t="shared" si="45"/>
        <v>1.8604982298001321E-2</v>
      </c>
      <c r="K505">
        <f t="shared" si="46"/>
        <v>66.977936272804754</v>
      </c>
      <c r="L505" s="23">
        <f t="shared" si="47"/>
        <v>0.17187050621710229</v>
      </c>
    </row>
    <row r="506" spans="1:12" customFormat="1">
      <c r="A506" s="25">
        <v>41424</v>
      </c>
      <c r="B506" s="26">
        <v>0.45833333333333331</v>
      </c>
      <c r="D506" s="28">
        <v>111.32</v>
      </c>
      <c r="E506">
        <f t="shared" si="42"/>
        <v>0.19359999999999999</v>
      </c>
      <c r="F506" s="28">
        <v>82.49</v>
      </c>
      <c r="G506">
        <v>11.5</v>
      </c>
      <c r="H506" s="29">
        <f t="shared" si="43"/>
        <v>17.523600000000002</v>
      </c>
      <c r="I506">
        <f t="shared" si="44"/>
        <v>0.17523600000000003</v>
      </c>
      <c r="J506">
        <f t="shared" si="45"/>
        <v>1.9397580725625963E-2</v>
      </c>
      <c r="K506">
        <f t="shared" si="46"/>
        <v>69.831290612253468</v>
      </c>
      <c r="L506" s="23">
        <f t="shared" si="47"/>
        <v>0.17919243164550541</v>
      </c>
    </row>
    <row r="507" spans="1:12" customFormat="1" hidden="1">
      <c r="A507" s="25">
        <v>41424</v>
      </c>
      <c r="B507" s="26">
        <v>0.47916666666666669</v>
      </c>
      <c r="D507" s="28">
        <v>111.41</v>
      </c>
      <c r="E507">
        <f t="shared" si="42"/>
        <v>0.19359999999999999</v>
      </c>
      <c r="F507" s="28">
        <v>82.2</v>
      </c>
      <c r="G507">
        <v>11.5</v>
      </c>
      <c r="H507" s="29">
        <f t="shared" si="43"/>
        <v>17.903599999999997</v>
      </c>
      <c r="I507">
        <f t="shared" si="44"/>
        <v>0.17903599999999997</v>
      </c>
      <c r="J507">
        <f t="shared" si="45"/>
        <v>2.0466338633083545E-2</v>
      </c>
      <c r="K507">
        <f t="shared" si="46"/>
        <v>73.678819079100762</v>
      </c>
      <c r="L507" s="23">
        <f t="shared" si="47"/>
        <v>0.18906548390839303</v>
      </c>
    </row>
    <row r="508" spans="1:12" customFormat="1">
      <c r="A508" s="25">
        <v>41424</v>
      </c>
      <c r="B508" s="26">
        <v>0.5</v>
      </c>
      <c r="D508" s="28">
        <v>111.49</v>
      </c>
      <c r="E508">
        <f t="shared" si="42"/>
        <v>0.19359999999999999</v>
      </c>
      <c r="F508" s="28">
        <v>81.81</v>
      </c>
      <c r="G508">
        <v>11.5</v>
      </c>
      <c r="H508" s="29">
        <f t="shared" si="43"/>
        <v>18.373599999999996</v>
      </c>
      <c r="I508">
        <f t="shared" si="44"/>
        <v>0.18373599999999995</v>
      </c>
      <c r="J508">
        <f t="shared" si="45"/>
        <v>2.1836090383283956E-2</v>
      </c>
      <c r="K508">
        <f t="shared" si="46"/>
        <v>78.609925379822243</v>
      </c>
      <c r="L508" s="23">
        <f t="shared" si="47"/>
        <v>0.20171907975320053</v>
      </c>
    </row>
    <row r="509" spans="1:12" customFormat="1" hidden="1">
      <c r="A509" s="25">
        <v>41424</v>
      </c>
      <c r="B509" s="26">
        <v>0.52083333333333337</v>
      </c>
      <c r="D509" s="28">
        <v>111.46</v>
      </c>
      <c r="E509">
        <f t="shared" si="42"/>
        <v>0.19359999999999999</v>
      </c>
      <c r="F509" s="28">
        <v>81.37</v>
      </c>
      <c r="G509">
        <v>11.5</v>
      </c>
      <c r="H509" s="29">
        <f t="shared" si="43"/>
        <v>18.783599999999993</v>
      </c>
      <c r="I509">
        <f t="shared" si="44"/>
        <v>0.18783599999999992</v>
      </c>
      <c r="J509">
        <f t="shared" si="45"/>
        <v>2.3074713529317663E-2</v>
      </c>
      <c r="K509">
        <f t="shared" si="46"/>
        <v>83.068968705543583</v>
      </c>
      <c r="L509" s="23">
        <f t="shared" si="47"/>
        <v>0.21316132590593681</v>
      </c>
    </row>
    <row r="510" spans="1:12" customFormat="1">
      <c r="A510" s="25">
        <v>41424</v>
      </c>
      <c r="B510" s="26">
        <v>0.54166666666666663</v>
      </c>
      <c r="D510" s="28">
        <v>111.42</v>
      </c>
      <c r="E510">
        <f t="shared" si="42"/>
        <v>0.19359999999999999</v>
      </c>
      <c r="F510" s="28">
        <v>80.92</v>
      </c>
      <c r="G510">
        <v>11.5</v>
      </c>
      <c r="H510" s="29">
        <f t="shared" si="43"/>
        <v>19.193600000000004</v>
      </c>
      <c r="I510">
        <f t="shared" si="44"/>
        <v>0.19193600000000002</v>
      </c>
      <c r="J510">
        <f t="shared" si="45"/>
        <v>2.43545628772254E-2</v>
      </c>
      <c r="K510">
        <f t="shared" si="46"/>
        <v>87.67642635801144</v>
      </c>
      <c r="L510" s="23">
        <f t="shared" si="47"/>
        <v>0.22498441457021154</v>
      </c>
    </row>
    <row r="511" spans="1:12" customFormat="1" hidden="1">
      <c r="A511" s="25">
        <v>41424</v>
      </c>
      <c r="B511" s="26">
        <v>0.5625</v>
      </c>
      <c r="D511" s="28">
        <v>111.76</v>
      </c>
      <c r="E511">
        <f t="shared" si="42"/>
        <v>0.19359999999999999</v>
      </c>
      <c r="F511" s="28">
        <v>80.83</v>
      </c>
      <c r="G511">
        <v>11.5</v>
      </c>
      <c r="H511" s="29">
        <f t="shared" si="43"/>
        <v>19.62360000000001</v>
      </c>
      <c r="I511">
        <f t="shared" si="44"/>
        <v>0.1962360000000001</v>
      </c>
      <c r="J511">
        <f t="shared" si="45"/>
        <v>2.5741624257861948E-2</v>
      </c>
      <c r="K511">
        <f t="shared" si="46"/>
        <v>92.669847328303007</v>
      </c>
      <c r="L511" s="23">
        <f t="shared" si="47"/>
        <v>0.23779791462228125</v>
      </c>
    </row>
    <row r="512" spans="1:12" customFormat="1">
      <c r="A512" s="25">
        <v>41424</v>
      </c>
      <c r="B512" s="26">
        <v>0.58333333333333337</v>
      </c>
      <c r="D512" s="28">
        <v>111.44</v>
      </c>
      <c r="E512">
        <f t="shared" si="42"/>
        <v>0.19359999999999999</v>
      </c>
      <c r="F512" s="28">
        <v>80.53</v>
      </c>
      <c r="G512">
        <v>11.5</v>
      </c>
      <c r="H512" s="29">
        <f t="shared" si="43"/>
        <v>19.6036</v>
      </c>
      <c r="I512">
        <f t="shared" si="44"/>
        <v>0.19603599999999999</v>
      </c>
      <c r="J512">
        <f t="shared" si="45"/>
        <v>2.5676085949217942E-2</v>
      </c>
      <c r="K512">
        <f t="shared" si="46"/>
        <v>92.433909417184594</v>
      </c>
      <c r="L512" s="23">
        <f t="shared" si="47"/>
        <v>0.23719247990039669</v>
      </c>
    </row>
    <row r="513" spans="1:12" customFormat="1" hidden="1">
      <c r="A513" s="25">
        <v>41424</v>
      </c>
      <c r="B513" s="26">
        <v>0.60416666666666663</v>
      </c>
      <c r="D513" s="28">
        <v>111.26</v>
      </c>
      <c r="E513">
        <f t="shared" si="42"/>
        <v>0.19359999999999999</v>
      </c>
      <c r="F513" s="28">
        <v>80.16</v>
      </c>
      <c r="G513">
        <v>11.5</v>
      </c>
      <c r="H513" s="29">
        <f t="shared" si="43"/>
        <v>19.793600000000012</v>
      </c>
      <c r="I513">
        <f t="shared" si="44"/>
        <v>0.19793600000000011</v>
      </c>
      <c r="J513">
        <f t="shared" si="45"/>
        <v>2.6302753423530337E-2</v>
      </c>
      <c r="K513">
        <f t="shared" si="46"/>
        <v>94.689912324709212</v>
      </c>
      <c r="L513" s="23">
        <f t="shared" si="47"/>
        <v>0.24298155587556891</v>
      </c>
    </row>
    <row r="514" spans="1:12" customFormat="1">
      <c r="A514" s="25">
        <v>41424</v>
      </c>
      <c r="B514" s="26">
        <v>0.625</v>
      </c>
      <c r="D514" s="28">
        <v>111.19</v>
      </c>
      <c r="E514">
        <f t="shared" si="42"/>
        <v>0.19359999999999999</v>
      </c>
      <c r="F514" s="28">
        <v>80.150000000000006</v>
      </c>
      <c r="G514">
        <v>11.5</v>
      </c>
      <c r="H514" s="29">
        <f t="shared" si="43"/>
        <v>19.733599999999996</v>
      </c>
      <c r="I514">
        <f t="shared" si="44"/>
        <v>0.19733599999999996</v>
      </c>
      <c r="J514">
        <f t="shared" si="45"/>
        <v>2.6103878645833543E-2</v>
      </c>
      <c r="K514">
        <f t="shared" si="46"/>
        <v>93.973963125000751</v>
      </c>
      <c r="L514" s="23">
        <f t="shared" si="47"/>
        <v>0.24114437548114126</v>
      </c>
    </row>
    <row r="515" spans="1:12" customFormat="1" hidden="1">
      <c r="A515" s="25">
        <v>41424</v>
      </c>
      <c r="B515" s="26">
        <v>0.64583333333333337</v>
      </c>
      <c r="D515" s="28">
        <v>111.49</v>
      </c>
      <c r="E515">
        <f t="shared" si="42"/>
        <v>0.19359999999999999</v>
      </c>
      <c r="F515" s="28">
        <v>80.2</v>
      </c>
      <c r="G515">
        <v>11.5</v>
      </c>
      <c r="H515" s="29">
        <f t="shared" si="43"/>
        <v>19.983599999999996</v>
      </c>
      <c r="I515">
        <f t="shared" si="44"/>
        <v>0.19983599999999996</v>
      </c>
      <c r="J515">
        <f t="shared" si="45"/>
        <v>2.6938509336295165E-2</v>
      </c>
      <c r="K515">
        <f t="shared" si="46"/>
        <v>96.978633610662598</v>
      </c>
      <c r="L515" s="23">
        <f t="shared" si="47"/>
        <v>0.24885458971173363</v>
      </c>
    </row>
    <row r="516" spans="1:12" customFormat="1">
      <c r="A516" s="25">
        <v>41424</v>
      </c>
      <c r="B516" s="26">
        <v>0.66666666666666663</v>
      </c>
      <c r="D516" s="28">
        <v>111.8</v>
      </c>
      <c r="E516">
        <f t="shared" ref="E516:E579" si="48">(586-426)*1.21/1000</f>
        <v>0.19359999999999999</v>
      </c>
      <c r="F516" s="28">
        <v>79.91</v>
      </c>
      <c r="G516">
        <v>11.5</v>
      </c>
      <c r="H516" s="29">
        <f t="shared" si="43"/>
        <v>20.583600000000004</v>
      </c>
      <c r="I516">
        <f t="shared" si="44"/>
        <v>0.20583600000000005</v>
      </c>
      <c r="J516">
        <f t="shared" si="45"/>
        <v>2.9006315999282967E-2</v>
      </c>
      <c r="K516">
        <f t="shared" si="46"/>
        <v>104.42273759741867</v>
      </c>
      <c r="L516" s="23">
        <f t="shared" si="47"/>
        <v>0.26795672978552393</v>
      </c>
    </row>
    <row r="517" spans="1:12" customFormat="1" hidden="1">
      <c r="A517" s="25">
        <v>41424</v>
      </c>
      <c r="B517" s="26">
        <v>0.6875</v>
      </c>
      <c r="D517" s="28">
        <v>111.46</v>
      </c>
      <c r="E517">
        <f t="shared" si="48"/>
        <v>0.19359999999999999</v>
      </c>
      <c r="F517" s="28">
        <v>80</v>
      </c>
      <c r="G517">
        <v>11.5</v>
      </c>
      <c r="H517" s="29">
        <f t="shared" ref="H517:H580" si="49">D517+E517-F517-G517</f>
        <v>20.153599999999997</v>
      </c>
      <c r="I517">
        <f t="shared" ref="I517:I579" si="50">H517/100</f>
        <v>0.20153599999999997</v>
      </c>
      <c r="J517">
        <f t="shared" ref="J517:J579" si="51">1.509*I517^(5/2)</f>
        <v>2.7515082944014987E-2</v>
      </c>
      <c r="K517">
        <f t="shared" ref="K517:K579" si="52">J517*3600</f>
        <v>99.054298598453954</v>
      </c>
      <c r="L517" s="23">
        <f t="shared" ref="L517:L579" si="53">K517*1000/389700</f>
        <v>0.25418090479459571</v>
      </c>
    </row>
    <row r="518" spans="1:12" customFormat="1">
      <c r="A518" s="25">
        <v>41424</v>
      </c>
      <c r="B518" s="26">
        <v>0.70833333333333337</v>
      </c>
      <c r="D518" s="28">
        <v>111.6</v>
      </c>
      <c r="E518">
        <f t="shared" si="48"/>
        <v>0.19359999999999999</v>
      </c>
      <c r="F518" s="28">
        <v>79.61</v>
      </c>
      <c r="G518">
        <v>11.5</v>
      </c>
      <c r="H518" s="29">
        <f t="shared" si="49"/>
        <v>20.683599999999998</v>
      </c>
      <c r="I518">
        <f t="shared" si="50"/>
        <v>0.20683599999999999</v>
      </c>
      <c r="J518">
        <f t="shared" si="51"/>
        <v>2.9359899570495607E-2</v>
      </c>
      <c r="K518">
        <f t="shared" si="52"/>
        <v>105.69563845378418</v>
      </c>
      <c r="L518" s="23">
        <f t="shared" si="53"/>
        <v>0.2712230907205137</v>
      </c>
    </row>
    <row r="519" spans="1:12" customFormat="1" hidden="1">
      <c r="A519" s="25">
        <v>41424</v>
      </c>
      <c r="B519" s="26">
        <v>0.72916666666666663</v>
      </c>
      <c r="D519" s="28">
        <v>111.26</v>
      </c>
      <c r="E519">
        <f t="shared" si="48"/>
        <v>0.19359999999999999</v>
      </c>
      <c r="F519" s="28">
        <v>79.75</v>
      </c>
      <c r="G519">
        <v>11.5</v>
      </c>
      <c r="H519" s="29">
        <f t="shared" si="49"/>
        <v>20.203600000000009</v>
      </c>
      <c r="I519">
        <f t="shared" si="50"/>
        <v>0.20203600000000008</v>
      </c>
      <c r="J519">
        <f t="shared" si="51"/>
        <v>2.7686059231689927E-2</v>
      </c>
      <c r="K519">
        <f t="shared" si="52"/>
        <v>99.669813234083733</v>
      </c>
      <c r="L519" s="23">
        <f t="shared" si="53"/>
        <v>0.25576036241745892</v>
      </c>
    </row>
    <row r="520" spans="1:12" customFormat="1">
      <c r="A520" s="25">
        <v>41424</v>
      </c>
      <c r="B520" s="26">
        <v>0.75</v>
      </c>
      <c r="D520" s="28">
        <v>110.99</v>
      </c>
      <c r="E520">
        <f t="shared" si="48"/>
        <v>0.19359999999999999</v>
      </c>
      <c r="F520" s="28">
        <v>79.849999999999994</v>
      </c>
      <c r="G520">
        <v>11.5</v>
      </c>
      <c r="H520" s="29">
        <f t="shared" si="49"/>
        <v>19.833600000000004</v>
      </c>
      <c r="I520">
        <f t="shared" si="50"/>
        <v>0.19833600000000004</v>
      </c>
      <c r="J520">
        <f t="shared" si="51"/>
        <v>2.64358400393544E-2</v>
      </c>
      <c r="K520">
        <f t="shared" si="52"/>
        <v>95.169024141675848</v>
      </c>
      <c r="L520" s="23">
        <f t="shared" si="53"/>
        <v>0.2442109934351446</v>
      </c>
    </row>
    <row r="521" spans="1:12" customFormat="1" hidden="1">
      <c r="A521" s="25">
        <v>41424</v>
      </c>
      <c r="B521" s="26">
        <v>0.77083333333333337</v>
      </c>
      <c r="D521" s="28">
        <v>111.44</v>
      </c>
      <c r="E521">
        <f t="shared" si="48"/>
        <v>0.19359999999999999</v>
      </c>
      <c r="F521" s="28">
        <v>80.05</v>
      </c>
      <c r="G521">
        <v>11.5</v>
      </c>
      <c r="H521" s="29">
        <f t="shared" si="49"/>
        <v>20.083600000000004</v>
      </c>
      <c r="I521">
        <f t="shared" si="50"/>
        <v>0.20083600000000004</v>
      </c>
      <c r="J521">
        <f t="shared" si="51"/>
        <v>2.7276782919616136E-2</v>
      </c>
      <c r="K521">
        <f t="shared" si="52"/>
        <v>98.196418510618088</v>
      </c>
      <c r="L521" s="23">
        <f t="shared" si="53"/>
        <v>0.25197951888790887</v>
      </c>
    </row>
    <row r="522" spans="1:12" customFormat="1">
      <c r="A522" s="25">
        <v>41424</v>
      </c>
      <c r="B522" s="26">
        <v>0.79166666666666663</v>
      </c>
      <c r="D522" s="28">
        <v>111.42</v>
      </c>
      <c r="E522">
        <f t="shared" si="48"/>
        <v>0.19359999999999999</v>
      </c>
      <c r="F522" s="28">
        <v>80.38</v>
      </c>
      <c r="G522">
        <v>11.5</v>
      </c>
      <c r="H522" s="29">
        <f t="shared" si="49"/>
        <v>19.73360000000001</v>
      </c>
      <c r="I522">
        <f t="shared" si="50"/>
        <v>0.19733600000000009</v>
      </c>
      <c r="J522">
        <f t="shared" si="51"/>
        <v>2.6103878645833592E-2</v>
      </c>
      <c r="K522">
        <f t="shared" si="52"/>
        <v>93.973963125000935</v>
      </c>
      <c r="L522" s="23">
        <f t="shared" si="53"/>
        <v>0.24114437548114176</v>
      </c>
    </row>
    <row r="523" spans="1:12" customFormat="1" hidden="1">
      <c r="A523" s="25">
        <v>41424</v>
      </c>
      <c r="B523" s="26">
        <v>0.8125</v>
      </c>
      <c r="D523" s="28">
        <v>111.46</v>
      </c>
      <c r="E523">
        <f t="shared" si="48"/>
        <v>0.19359999999999999</v>
      </c>
      <c r="F523" s="28">
        <v>80.430000000000007</v>
      </c>
      <c r="G523">
        <v>11.5</v>
      </c>
      <c r="H523" s="29">
        <f t="shared" si="49"/>
        <v>19.72359999999999</v>
      </c>
      <c r="I523">
        <f t="shared" si="50"/>
        <v>0.19723599999999991</v>
      </c>
      <c r="J523">
        <f t="shared" si="51"/>
        <v>2.6070820868260996E-2</v>
      </c>
      <c r="K523">
        <f t="shared" si="52"/>
        <v>93.854955125739579</v>
      </c>
      <c r="L523" s="23">
        <f t="shared" si="53"/>
        <v>0.24083899185460503</v>
      </c>
    </row>
    <row r="524" spans="1:12" customFormat="1">
      <c r="A524" s="25">
        <v>41424</v>
      </c>
      <c r="B524" s="26">
        <v>0.83333333333333337</v>
      </c>
      <c r="D524" s="28">
        <v>111.5</v>
      </c>
      <c r="E524">
        <f t="shared" si="48"/>
        <v>0.19359999999999999</v>
      </c>
      <c r="F524" s="28">
        <v>80.849999999999994</v>
      </c>
      <c r="G524">
        <v>11.5</v>
      </c>
      <c r="H524" s="29">
        <f t="shared" si="49"/>
        <v>19.343600000000009</v>
      </c>
      <c r="I524">
        <f t="shared" si="50"/>
        <v>0.19343600000000008</v>
      </c>
      <c r="J524">
        <f t="shared" si="51"/>
        <v>2.4833189191414959E-2</v>
      </c>
      <c r="K524">
        <f t="shared" si="52"/>
        <v>89.399481089093854</v>
      </c>
      <c r="L524" s="23">
        <f t="shared" si="53"/>
        <v>0.22940590477057698</v>
      </c>
    </row>
    <row r="525" spans="1:12" customFormat="1" hidden="1">
      <c r="A525" s="25">
        <v>41424</v>
      </c>
      <c r="B525" s="26">
        <v>0.85416666666666663</v>
      </c>
      <c r="D525" s="28">
        <v>111.15</v>
      </c>
      <c r="E525">
        <f t="shared" si="48"/>
        <v>0.19359999999999999</v>
      </c>
      <c r="F525" s="28">
        <v>81.239999999999995</v>
      </c>
      <c r="G525">
        <v>11.5</v>
      </c>
      <c r="H525" s="29">
        <f t="shared" si="49"/>
        <v>18.603600000000014</v>
      </c>
      <c r="I525">
        <f t="shared" si="50"/>
        <v>0.18603600000000015</v>
      </c>
      <c r="J525">
        <f t="shared" si="51"/>
        <v>2.2525877731852145E-2</v>
      </c>
      <c r="K525">
        <f t="shared" si="52"/>
        <v>81.093159834667716</v>
      </c>
      <c r="L525" s="23">
        <f t="shared" si="53"/>
        <v>0.20809124925498518</v>
      </c>
    </row>
    <row r="526" spans="1:12" customFormat="1">
      <c r="A526" s="25">
        <v>41424</v>
      </c>
      <c r="B526" s="26">
        <v>0.875</v>
      </c>
      <c r="D526" s="28">
        <v>111.14</v>
      </c>
      <c r="E526">
        <f t="shared" si="48"/>
        <v>0.19359999999999999</v>
      </c>
      <c r="F526" s="28">
        <v>81.67</v>
      </c>
      <c r="G526">
        <v>11.5</v>
      </c>
      <c r="H526" s="29">
        <f t="shared" si="49"/>
        <v>18.163600000000002</v>
      </c>
      <c r="I526">
        <f t="shared" si="50"/>
        <v>0.18163600000000002</v>
      </c>
      <c r="J526">
        <f t="shared" si="51"/>
        <v>2.1217492774723564E-2</v>
      </c>
      <c r="K526">
        <f t="shared" si="52"/>
        <v>76.382973989004824</v>
      </c>
      <c r="L526" s="23">
        <f t="shared" si="53"/>
        <v>0.19600455219144167</v>
      </c>
    </row>
    <row r="527" spans="1:12" customFormat="1" hidden="1">
      <c r="A527" s="25">
        <v>41424</v>
      </c>
      <c r="B527" s="26">
        <v>0.89583333333333337</v>
      </c>
      <c r="D527" s="28">
        <v>111.15</v>
      </c>
      <c r="E527">
        <f t="shared" si="48"/>
        <v>0.19359999999999999</v>
      </c>
      <c r="F527" s="28">
        <v>81.97</v>
      </c>
      <c r="G527">
        <v>11.5</v>
      </c>
      <c r="H527" s="29">
        <f t="shared" si="49"/>
        <v>17.87360000000001</v>
      </c>
      <c r="I527">
        <f t="shared" si="50"/>
        <v>0.17873600000000012</v>
      </c>
      <c r="J527">
        <f t="shared" si="51"/>
        <v>2.038071077690139E-2</v>
      </c>
      <c r="K527">
        <f t="shared" si="52"/>
        <v>73.370558796845003</v>
      </c>
      <c r="L527" s="23">
        <f t="shared" si="53"/>
        <v>0.18827446445174492</v>
      </c>
    </row>
    <row r="528" spans="1:12" customFormat="1">
      <c r="A528" s="25">
        <v>41424</v>
      </c>
      <c r="B528" s="26">
        <v>0.91666666666666663</v>
      </c>
      <c r="D528" s="28">
        <v>111.58</v>
      </c>
      <c r="E528">
        <f t="shared" si="48"/>
        <v>0.19359999999999999</v>
      </c>
      <c r="F528" s="28">
        <v>82.28</v>
      </c>
      <c r="G528">
        <v>11.5</v>
      </c>
      <c r="H528" s="29">
        <f t="shared" si="49"/>
        <v>17.993600000000001</v>
      </c>
      <c r="I528">
        <f t="shared" si="50"/>
        <v>0.17993600000000001</v>
      </c>
      <c r="J528">
        <f t="shared" si="51"/>
        <v>2.0724515881376988E-2</v>
      </c>
      <c r="K528">
        <f t="shared" si="52"/>
        <v>74.608257172957153</v>
      </c>
      <c r="L528" s="23">
        <f t="shared" si="53"/>
        <v>0.19145049313050333</v>
      </c>
    </row>
    <row r="529" spans="1:12" customFormat="1" hidden="1">
      <c r="A529" s="25">
        <v>41424</v>
      </c>
      <c r="B529" s="26">
        <v>0.9375</v>
      </c>
      <c r="D529" s="28">
        <v>111.48</v>
      </c>
      <c r="E529">
        <f t="shared" si="48"/>
        <v>0.19359999999999999</v>
      </c>
      <c r="F529" s="28">
        <v>82.29</v>
      </c>
      <c r="G529">
        <v>11.5</v>
      </c>
      <c r="H529" s="29">
        <f t="shared" si="49"/>
        <v>17.883600000000001</v>
      </c>
      <c r="I529">
        <f t="shared" si="50"/>
        <v>0.17883600000000002</v>
      </c>
      <c r="J529">
        <f t="shared" si="51"/>
        <v>2.040922946310797E-2</v>
      </c>
      <c r="K529">
        <f t="shared" si="52"/>
        <v>73.473226067188691</v>
      </c>
      <c r="L529" s="23">
        <f t="shared" si="53"/>
        <v>0.18853791651831842</v>
      </c>
    </row>
    <row r="530" spans="1:12" customFormat="1">
      <c r="A530" s="25">
        <v>41424</v>
      </c>
      <c r="B530" s="26">
        <v>0.95833333333333337</v>
      </c>
      <c r="D530" s="28">
        <v>112.07</v>
      </c>
      <c r="E530">
        <f t="shared" si="48"/>
        <v>0.19359999999999999</v>
      </c>
      <c r="F530" s="28">
        <v>82.26</v>
      </c>
      <c r="G530">
        <v>11.5</v>
      </c>
      <c r="H530" s="29">
        <f t="shared" si="49"/>
        <v>18.503599999999992</v>
      </c>
      <c r="I530">
        <f t="shared" si="50"/>
        <v>0.18503599999999992</v>
      </c>
      <c r="J530">
        <f t="shared" si="51"/>
        <v>2.2224388415689914E-2</v>
      </c>
      <c r="K530">
        <f t="shared" si="52"/>
        <v>80.007798296483685</v>
      </c>
      <c r="L530" s="23">
        <f t="shared" si="53"/>
        <v>0.20530612855140798</v>
      </c>
    </row>
    <row r="531" spans="1:12" customFormat="1" hidden="1">
      <c r="A531" s="25">
        <v>41424</v>
      </c>
      <c r="B531" s="26">
        <v>0.97916666666666663</v>
      </c>
      <c r="D531" s="28">
        <v>111.97</v>
      </c>
      <c r="E531">
        <f t="shared" si="48"/>
        <v>0.19359999999999999</v>
      </c>
      <c r="F531" s="28">
        <v>82.18</v>
      </c>
      <c r="G531">
        <v>11.5</v>
      </c>
      <c r="H531" s="29">
        <f t="shared" si="49"/>
        <v>18.483599999999996</v>
      </c>
      <c r="I531">
        <f t="shared" si="50"/>
        <v>0.18483599999999994</v>
      </c>
      <c r="J531">
        <f t="shared" si="51"/>
        <v>2.2164382861654078E-2</v>
      </c>
      <c r="K531">
        <f t="shared" si="52"/>
        <v>79.791778301954679</v>
      </c>
      <c r="L531" s="23">
        <f t="shared" si="53"/>
        <v>0.20475180472659654</v>
      </c>
    </row>
    <row r="532" spans="1:12" customFormat="1">
      <c r="A532" s="25">
        <v>41425</v>
      </c>
      <c r="B532" s="26">
        <v>0</v>
      </c>
      <c r="D532" s="28">
        <v>111.86</v>
      </c>
      <c r="E532">
        <f t="shared" si="48"/>
        <v>0.19359999999999999</v>
      </c>
      <c r="F532" s="28">
        <v>82.2</v>
      </c>
      <c r="G532">
        <v>11.5</v>
      </c>
      <c r="H532" s="29">
        <f t="shared" si="49"/>
        <v>18.3536</v>
      </c>
      <c r="I532">
        <f t="shared" si="50"/>
        <v>0.183536</v>
      </c>
      <c r="J532">
        <f t="shared" si="51"/>
        <v>2.1776716425867589E-2</v>
      </c>
      <c r="K532">
        <f t="shared" si="52"/>
        <v>78.396179133123326</v>
      </c>
      <c r="L532" s="23">
        <f t="shared" si="53"/>
        <v>0.20117059053919253</v>
      </c>
    </row>
    <row r="533" spans="1:12" customFormat="1" hidden="1">
      <c r="A533" s="25">
        <v>41425</v>
      </c>
      <c r="B533" s="26">
        <v>2.0833333333333332E-2</v>
      </c>
      <c r="D533" s="28">
        <v>112.15</v>
      </c>
      <c r="E533">
        <f t="shared" si="48"/>
        <v>0.19359999999999999</v>
      </c>
      <c r="F533" s="28">
        <v>82.22</v>
      </c>
      <c r="G533">
        <v>11.5</v>
      </c>
      <c r="H533" s="29">
        <f t="shared" si="49"/>
        <v>18.62360000000001</v>
      </c>
      <c r="I533">
        <f t="shared" si="50"/>
        <v>0.1862360000000001</v>
      </c>
      <c r="J533">
        <f t="shared" si="51"/>
        <v>2.2586468272126094E-2</v>
      </c>
      <c r="K533">
        <f t="shared" si="52"/>
        <v>81.311285779653943</v>
      </c>
      <c r="L533" s="23">
        <f t="shared" si="53"/>
        <v>0.2086509771097099</v>
      </c>
    </row>
    <row r="534" spans="1:12" customFormat="1">
      <c r="A534" s="25">
        <v>41425</v>
      </c>
      <c r="B534" s="26">
        <v>4.1666666666666664E-2</v>
      </c>
      <c r="D534" s="28">
        <v>112.02</v>
      </c>
      <c r="E534">
        <f t="shared" si="48"/>
        <v>0.19359999999999999</v>
      </c>
      <c r="F534" s="28">
        <v>82.3</v>
      </c>
      <c r="G534">
        <v>11.5</v>
      </c>
      <c r="H534" s="29">
        <f t="shared" si="49"/>
        <v>18.413600000000002</v>
      </c>
      <c r="I534">
        <f t="shared" si="50"/>
        <v>0.18413600000000002</v>
      </c>
      <c r="J534">
        <f t="shared" si="51"/>
        <v>2.1955129421863877E-2</v>
      </c>
      <c r="K534">
        <f t="shared" si="52"/>
        <v>79.03846591870996</v>
      </c>
      <c r="L534" s="23">
        <f t="shared" si="53"/>
        <v>0.20281874754608664</v>
      </c>
    </row>
    <row r="535" spans="1:12" customFormat="1" hidden="1">
      <c r="A535" s="25">
        <v>41425</v>
      </c>
      <c r="B535" s="26">
        <v>6.25E-2</v>
      </c>
      <c r="D535" s="28">
        <v>111.99</v>
      </c>
      <c r="E535">
        <f t="shared" si="48"/>
        <v>0.19359999999999999</v>
      </c>
      <c r="F535" s="28">
        <v>82.26</v>
      </c>
      <c r="G535">
        <v>11.5</v>
      </c>
      <c r="H535" s="29">
        <f t="shared" si="49"/>
        <v>18.423599999999993</v>
      </c>
      <c r="I535">
        <f t="shared" si="50"/>
        <v>0.18423599999999993</v>
      </c>
      <c r="J535">
        <f t="shared" si="51"/>
        <v>2.1984949870775549E-2</v>
      </c>
      <c r="K535">
        <f t="shared" si="52"/>
        <v>79.145819534791983</v>
      </c>
      <c r="L535" s="23">
        <f t="shared" si="53"/>
        <v>0.20309422513418524</v>
      </c>
    </row>
    <row r="536" spans="1:12" customFormat="1">
      <c r="A536" s="25">
        <v>41425</v>
      </c>
      <c r="B536" s="26">
        <v>8.3333333333333329E-2</v>
      </c>
      <c r="D536" s="28">
        <v>112.04</v>
      </c>
      <c r="E536">
        <f t="shared" si="48"/>
        <v>0.19359999999999999</v>
      </c>
      <c r="F536" s="28">
        <v>82.13</v>
      </c>
      <c r="G536">
        <v>11.5</v>
      </c>
      <c r="H536" s="29">
        <f t="shared" si="49"/>
        <v>18.603600000000014</v>
      </c>
      <c r="I536">
        <f t="shared" si="50"/>
        <v>0.18603600000000015</v>
      </c>
      <c r="J536">
        <f t="shared" si="51"/>
        <v>2.2525877731852145E-2</v>
      </c>
      <c r="K536">
        <f t="shared" si="52"/>
        <v>81.093159834667716</v>
      </c>
      <c r="L536" s="23">
        <f t="shared" si="53"/>
        <v>0.20809124925498518</v>
      </c>
    </row>
    <row r="537" spans="1:12" customFormat="1" hidden="1">
      <c r="A537" s="25">
        <v>41425</v>
      </c>
      <c r="B537" s="26">
        <v>0.10416666666666667</v>
      </c>
      <c r="D537" s="28">
        <v>112.43</v>
      </c>
      <c r="E537">
        <f t="shared" si="48"/>
        <v>0.19359999999999999</v>
      </c>
      <c r="F537" s="28">
        <v>82.22</v>
      </c>
      <c r="G537">
        <v>11.5</v>
      </c>
      <c r="H537" s="29">
        <f t="shared" si="49"/>
        <v>18.903600000000012</v>
      </c>
      <c r="I537">
        <f t="shared" si="50"/>
        <v>0.18903600000000012</v>
      </c>
      <c r="J537">
        <f t="shared" si="51"/>
        <v>2.3445016213407999E-2</v>
      </c>
      <c r="K537">
        <f t="shared" si="52"/>
        <v>84.402058368268797</v>
      </c>
      <c r="L537" s="23">
        <f t="shared" si="53"/>
        <v>0.21658213592062817</v>
      </c>
    </row>
    <row r="538" spans="1:12" customFormat="1">
      <c r="A538" s="25">
        <v>41425</v>
      </c>
      <c r="B538" s="26">
        <v>0.125</v>
      </c>
      <c r="D538" s="28">
        <v>112.49</v>
      </c>
      <c r="E538">
        <f t="shared" si="48"/>
        <v>0.19359999999999999</v>
      </c>
      <c r="F538" s="28">
        <v>82.02</v>
      </c>
      <c r="G538">
        <v>11.5</v>
      </c>
      <c r="H538" s="29">
        <f t="shared" si="49"/>
        <v>19.163600000000002</v>
      </c>
      <c r="I538">
        <f t="shared" si="50"/>
        <v>0.19163600000000003</v>
      </c>
      <c r="J538">
        <f t="shared" si="51"/>
        <v>2.425950767537682E-2</v>
      </c>
      <c r="K538">
        <f t="shared" si="52"/>
        <v>87.334227631356555</v>
      </c>
      <c r="L538" s="23">
        <f t="shared" si="53"/>
        <v>0.22410630646999372</v>
      </c>
    </row>
    <row r="539" spans="1:12" customFormat="1" hidden="1">
      <c r="A539" s="25">
        <v>41425</v>
      </c>
      <c r="B539" s="26">
        <v>0.14583333333333334</v>
      </c>
      <c r="D539" s="28">
        <v>112.66</v>
      </c>
      <c r="E539">
        <f t="shared" si="48"/>
        <v>0.19359999999999999</v>
      </c>
      <c r="F539" s="28">
        <v>82.28</v>
      </c>
      <c r="G539">
        <v>11.5</v>
      </c>
      <c r="H539" s="29">
        <f t="shared" si="49"/>
        <v>19.073599999999999</v>
      </c>
      <c r="I539">
        <f t="shared" si="50"/>
        <v>0.19073599999999999</v>
      </c>
      <c r="J539">
        <f t="shared" si="51"/>
        <v>2.3975679053112642E-2</v>
      </c>
      <c r="K539">
        <f t="shared" si="52"/>
        <v>86.312444591205519</v>
      </c>
      <c r="L539" s="23">
        <f t="shared" si="53"/>
        <v>0.22148433305415838</v>
      </c>
    </row>
    <row r="540" spans="1:12" customFormat="1">
      <c r="A540" s="25">
        <v>41425</v>
      </c>
      <c r="B540" s="26">
        <v>0.16666666666666666</v>
      </c>
      <c r="D540" s="28">
        <v>112.66</v>
      </c>
      <c r="E540">
        <f t="shared" si="48"/>
        <v>0.19359999999999999</v>
      </c>
      <c r="F540" s="28">
        <v>82.35</v>
      </c>
      <c r="G540">
        <v>11.5</v>
      </c>
      <c r="H540" s="29">
        <f t="shared" si="49"/>
        <v>19.003600000000006</v>
      </c>
      <c r="I540">
        <f t="shared" si="50"/>
        <v>0.19003600000000007</v>
      </c>
      <c r="J540">
        <f t="shared" si="51"/>
        <v>2.375630766359537E-2</v>
      </c>
      <c r="K540">
        <f t="shared" si="52"/>
        <v>85.522707588943334</v>
      </c>
      <c r="L540" s="23">
        <f t="shared" si="53"/>
        <v>0.21945780751589256</v>
      </c>
    </row>
    <row r="541" spans="1:12" customFormat="1" hidden="1">
      <c r="A541" s="25">
        <v>41425</v>
      </c>
      <c r="B541" s="26">
        <v>0.1875</v>
      </c>
      <c r="D541" s="28">
        <v>112.37</v>
      </c>
      <c r="E541">
        <f t="shared" si="48"/>
        <v>0.19359999999999999</v>
      </c>
      <c r="F541" s="28">
        <v>82.48</v>
      </c>
      <c r="G541">
        <v>11.5</v>
      </c>
      <c r="H541" s="29">
        <f t="shared" si="49"/>
        <v>18.583600000000004</v>
      </c>
      <c r="I541">
        <f t="shared" si="50"/>
        <v>0.18583600000000003</v>
      </c>
      <c r="J541">
        <f t="shared" si="51"/>
        <v>2.2465384820610498E-2</v>
      </c>
      <c r="K541">
        <f t="shared" si="52"/>
        <v>80.875385354197789</v>
      </c>
      <c r="L541" s="23">
        <f t="shared" si="53"/>
        <v>0.20753242328508542</v>
      </c>
    </row>
    <row r="542" spans="1:12" customFormat="1">
      <c r="A542" s="25">
        <v>41425</v>
      </c>
      <c r="B542" s="26">
        <v>0.20833333333333334</v>
      </c>
      <c r="D542" s="28">
        <v>112.65</v>
      </c>
      <c r="E542">
        <f t="shared" si="48"/>
        <v>0.19359999999999999</v>
      </c>
      <c r="F542" s="28">
        <v>82.66</v>
      </c>
      <c r="G542">
        <v>11.5</v>
      </c>
      <c r="H542" s="29">
        <f t="shared" si="49"/>
        <v>18.683600000000013</v>
      </c>
      <c r="I542">
        <f t="shared" si="50"/>
        <v>0.18683600000000011</v>
      </c>
      <c r="J542">
        <f t="shared" si="51"/>
        <v>2.2768826191646278E-2</v>
      </c>
      <c r="K542">
        <f t="shared" si="52"/>
        <v>81.967774289926595</v>
      </c>
      <c r="L542" s="23">
        <f t="shared" si="53"/>
        <v>0.21033557682814114</v>
      </c>
    </row>
    <row r="543" spans="1:12" customFormat="1" hidden="1">
      <c r="A543" s="25">
        <v>41425</v>
      </c>
      <c r="B543" s="26">
        <v>0.22916666666666666</v>
      </c>
      <c r="D543" s="28">
        <v>112.55</v>
      </c>
      <c r="E543">
        <f t="shared" si="48"/>
        <v>0.19359999999999999</v>
      </c>
      <c r="F543" s="28">
        <v>82.82</v>
      </c>
      <c r="G543">
        <v>11.5</v>
      </c>
      <c r="H543" s="29">
        <f t="shared" si="49"/>
        <v>18.423600000000008</v>
      </c>
      <c r="I543">
        <f t="shared" si="50"/>
        <v>0.18423600000000007</v>
      </c>
      <c r="J543">
        <f t="shared" si="51"/>
        <v>2.1984949870775587E-2</v>
      </c>
      <c r="K543">
        <f t="shared" si="52"/>
        <v>79.145819534792111</v>
      </c>
      <c r="L543" s="23">
        <f t="shared" si="53"/>
        <v>0.20309422513418557</v>
      </c>
    </row>
    <row r="544" spans="1:12" customFormat="1">
      <c r="A544" s="25">
        <v>41425</v>
      </c>
      <c r="B544" s="26">
        <v>0.25</v>
      </c>
      <c r="D544" s="28">
        <v>112.5</v>
      </c>
      <c r="E544">
        <f t="shared" si="48"/>
        <v>0.19359999999999999</v>
      </c>
      <c r="F544" s="28">
        <v>83.02</v>
      </c>
      <c r="G544">
        <v>11.5</v>
      </c>
      <c r="H544" s="29">
        <f t="shared" si="49"/>
        <v>18.173600000000008</v>
      </c>
      <c r="I544">
        <f t="shared" si="50"/>
        <v>0.18173600000000006</v>
      </c>
      <c r="J544">
        <f t="shared" si="51"/>
        <v>2.1246708148565843E-2</v>
      </c>
      <c r="K544">
        <f t="shared" si="52"/>
        <v>76.488149334837033</v>
      </c>
      <c r="L544" s="23">
        <f t="shared" si="53"/>
        <v>0.19627444017150891</v>
      </c>
    </row>
    <row r="545" spans="1:12" customFormat="1" hidden="1">
      <c r="A545" s="25">
        <v>41425</v>
      </c>
      <c r="B545" s="26">
        <v>0.27083333333333331</v>
      </c>
      <c r="D545" s="28">
        <v>112.44</v>
      </c>
      <c r="E545">
        <f t="shared" si="48"/>
        <v>0.19359999999999999</v>
      </c>
      <c r="F545" s="28">
        <v>83.02</v>
      </c>
      <c r="G545">
        <v>11.5</v>
      </c>
      <c r="H545" s="29">
        <f t="shared" si="49"/>
        <v>18.113600000000005</v>
      </c>
      <c r="I545">
        <f t="shared" si="50"/>
        <v>0.18113600000000005</v>
      </c>
      <c r="J545">
        <f t="shared" si="51"/>
        <v>2.1071777526179572E-2</v>
      </c>
      <c r="K545">
        <f t="shared" si="52"/>
        <v>75.858399094246465</v>
      </c>
      <c r="L545" s="23">
        <f t="shared" si="53"/>
        <v>0.19465845289773276</v>
      </c>
    </row>
    <row r="546" spans="1:12" customFormat="1">
      <c r="A546" s="25">
        <v>41425</v>
      </c>
      <c r="B546" s="26">
        <v>0.29166666666666669</v>
      </c>
      <c r="D546" s="28">
        <v>112.76</v>
      </c>
      <c r="E546">
        <f t="shared" si="48"/>
        <v>0.19359999999999999</v>
      </c>
      <c r="F546" s="28">
        <v>82.97</v>
      </c>
      <c r="G546">
        <v>11.5</v>
      </c>
      <c r="H546" s="29">
        <f t="shared" si="49"/>
        <v>18.48360000000001</v>
      </c>
      <c r="I546">
        <f t="shared" si="50"/>
        <v>0.18483600000000011</v>
      </c>
      <c r="J546">
        <f t="shared" si="51"/>
        <v>2.2164382861654137E-2</v>
      </c>
      <c r="K546">
        <f t="shared" si="52"/>
        <v>79.791778301954892</v>
      </c>
      <c r="L546" s="23">
        <f t="shared" si="53"/>
        <v>0.20475180472659713</v>
      </c>
    </row>
    <row r="547" spans="1:12" customFormat="1" hidden="1">
      <c r="A547" s="25">
        <v>41425</v>
      </c>
      <c r="B547" s="26">
        <v>0.3125</v>
      </c>
      <c r="D547" s="28">
        <v>112.59</v>
      </c>
      <c r="E547">
        <f t="shared" si="48"/>
        <v>0.19359999999999999</v>
      </c>
      <c r="F547" s="28">
        <v>82.82</v>
      </c>
      <c r="G547">
        <v>11.5</v>
      </c>
      <c r="H547" s="29">
        <f t="shared" si="49"/>
        <v>18.463600000000014</v>
      </c>
      <c r="I547">
        <f t="shared" si="50"/>
        <v>0.18463600000000013</v>
      </c>
      <c r="J547">
        <f t="shared" si="51"/>
        <v>2.2104474621269833E-2</v>
      </c>
      <c r="K547">
        <f t="shared" si="52"/>
        <v>79.576108636571405</v>
      </c>
      <c r="L547" s="23">
        <f t="shared" si="53"/>
        <v>0.20419837987316244</v>
      </c>
    </row>
    <row r="548" spans="1:12" customFormat="1">
      <c r="A548" s="25">
        <v>41425</v>
      </c>
      <c r="B548" s="26">
        <v>0.33333333333333331</v>
      </c>
      <c r="D548" s="28">
        <v>112.86</v>
      </c>
      <c r="E548">
        <f t="shared" si="48"/>
        <v>0.19359999999999999</v>
      </c>
      <c r="F548" s="28">
        <v>82.74</v>
      </c>
      <c r="G548">
        <v>11.5</v>
      </c>
      <c r="H548" s="29">
        <f t="shared" si="49"/>
        <v>18.813600000000008</v>
      </c>
      <c r="I548">
        <f t="shared" si="50"/>
        <v>0.18813600000000008</v>
      </c>
      <c r="J548">
        <f t="shared" si="51"/>
        <v>2.3166957671856277E-2</v>
      </c>
      <c r="K548">
        <f t="shared" si="52"/>
        <v>83.401047618682597</v>
      </c>
      <c r="L548" s="23">
        <f t="shared" si="53"/>
        <v>0.21401346579082012</v>
      </c>
    </row>
    <row r="549" spans="1:12" customFormat="1" hidden="1">
      <c r="A549" s="25">
        <v>41425</v>
      </c>
      <c r="B549" s="26">
        <v>0.35416666666666669</v>
      </c>
      <c r="D549" s="28">
        <v>112.65</v>
      </c>
      <c r="E549">
        <f t="shared" si="48"/>
        <v>0.19359999999999999</v>
      </c>
      <c r="F549" s="28">
        <v>82.47</v>
      </c>
      <c r="G549">
        <v>11.5</v>
      </c>
      <c r="H549" s="29">
        <f t="shared" si="49"/>
        <v>18.87360000000001</v>
      </c>
      <c r="I549">
        <f t="shared" si="50"/>
        <v>0.1887360000000001</v>
      </c>
      <c r="J549">
        <f t="shared" si="51"/>
        <v>2.3352108837917673E-2</v>
      </c>
      <c r="K549">
        <f t="shared" si="52"/>
        <v>84.067591816503622</v>
      </c>
      <c r="L549" s="23">
        <f t="shared" si="53"/>
        <v>0.21572386917244965</v>
      </c>
    </row>
    <row r="550" spans="1:12" customFormat="1">
      <c r="A550" s="25">
        <v>41425</v>
      </c>
      <c r="B550" s="26">
        <v>0.375</v>
      </c>
      <c r="D550" s="28">
        <v>112.99</v>
      </c>
      <c r="E550">
        <f t="shared" si="48"/>
        <v>0.19359999999999999</v>
      </c>
      <c r="F550" s="28">
        <v>82.27</v>
      </c>
      <c r="G550">
        <v>11.5</v>
      </c>
      <c r="H550" s="29">
        <f t="shared" si="49"/>
        <v>19.413600000000002</v>
      </c>
      <c r="I550">
        <f t="shared" si="50"/>
        <v>0.19413600000000003</v>
      </c>
      <c r="J550">
        <f t="shared" si="51"/>
        <v>2.5058463187592597E-2</v>
      </c>
      <c r="K550">
        <f t="shared" si="52"/>
        <v>90.210467475333346</v>
      </c>
      <c r="L550" s="23">
        <f t="shared" si="53"/>
        <v>0.23148695785304937</v>
      </c>
    </row>
    <row r="551" spans="1:12" customFormat="1" hidden="1">
      <c r="A551" s="25">
        <v>41425</v>
      </c>
      <c r="B551" s="26">
        <v>0.39583333333333331</v>
      </c>
      <c r="D551" s="28">
        <v>112.99</v>
      </c>
      <c r="E551">
        <f t="shared" si="48"/>
        <v>0.19359999999999999</v>
      </c>
      <c r="F551" s="28">
        <v>81.94</v>
      </c>
      <c r="G551">
        <v>11.5</v>
      </c>
      <c r="H551" s="29">
        <f t="shared" si="49"/>
        <v>19.743600000000001</v>
      </c>
      <c r="I551">
        <f t="shared" si="50"/>
        <v>0.197436</v>
      </c>
      <c r="J551">
        <f t="shared" si="51"/>
        <v>2.6136961560997665E-2</v>
      </c>
      <c r="K551">
        <f t="shared" si="52"/>
        <v>94.093061619591595</v>
      </c>
      <c r="L551" s="23">
        <f t="shared" si="53"/>
        <v>0.24144999132561354</v>
      </c>
    </row>
    <row r="552" spans="1:12" customFormat="1">
      <c r="A552" s="25">
        <v>41425</v>
      </c>
      <c r="B552" s="26">
        <v>0.41666666666666669</v>
      </c>
      <c r="D552" s="28">
        <v>112.94</v>
      </c>
      <c r="E552">
        <f t="shared" si="48"/>
        <v>0.19359999999999999</v>
      </c>
      <c r="F552" s="28">
        <v>81.64</v>
      </c>
      <c r="G552">
        <v>11.5</v>
      </c>
      <c r="H552" s="29">
        <f t="shared" si="49"/>
        <v>19.993600000000001</v>
      </c>
      <c r="I552">
        <f t="shared" si="50"/>
        <v>0.199936</v>
      </c>
      <c r="J552">
        <f t="shared" si="51"/>
        <v>2.6972222756813564E-2</v>
      </c>
      <c r="K552">
        <f t="shared" si="52"/>
        <v>97.100001924528826</v>
      </c>
      <c r="L552" s="23">
        <f t="shared" si="53"/>
        <v>0.24916603008603755</v>
      </c>
    </row>
    <row r="553" spans="1:12" customFormat="1" hidden="1">
      <c r="A553" s="25">
        <v>41425</v>
      </c>
      <c r="B553" s="26">
        <v>0.4375</v>
      </c>
      <c r="D553" s="28">
        <v>112.95</v>
      </c>
      <c r="E553">
        <f t="shared" si="48"/>
        <v>0.19359999999999999</v>
      </c>
      <c r="F553" s="28">
        <v>81.27</v>
      </c>
      <c r="G553">
        <v>11.5</v>
      </c>
      <c r="H553" s="29">
        <f t="shared" si="49"/>
        <v>20.37360000000001</v>
      </c>
      <c r="I553">
        <f t="shared" si="50"/>
        <v>0.20373600000000011</v>
      </c>
      <c r="J553">
        <f t="shared" si="51"/>
        <v>2.8272139692144666E-2</v>
      </c>
      <c r="K553">
        <f t="shared" si="52"/>
        <v>101.7797028917208</v>
      </c>
      <c r="L553" s="23">
        <f t="shared" si="53"/>
        <v>0.26117450062027409</v>
      </c>
    </row>
    <row r="554" spans="1:12" customFormat="1">
      <c r="A554" s="25">
        <v>41425</v>
      </c>
      <c r="B554" s="26">
        <v>0.45833333333333331</v>
      </c>
      <c r="D554" s="28">
        <v>112.9</v>
      </c>
      <c r="E554">
        <f t="shared" si="48"/>
        <v>0.19359999999999999</v>
      </c>
      <c r="F554" s="28">
        <v>81.37</v>
      </c>
      <c r="G554">
        <v>11.5</v>
      </c>
      <c r="H554" s="29">
        <f t="shared" si="49"/>
        <v>20.223600000000005</v>
      </c>
      <c r="I554">
        <f t="shared" si="50"/>
        <v>0.20223600000000005</v>
      </c>
      <c r="J554">
        <f t="shared" si="51"/>
        <v>2.7754627748969477E-2</v>
      </c>
      <c r="K554">
        <f t="shared" si="52"/>
        <v>99.916659896290113</v>
      </c>
      <c r="L554" s="23">
        <f t="shared" si="53"/>
        <v>0.25639378982881733</v>
      </c>
    </row>
    <row r="555" spans="1:12" customFormat="1" hidden="1">
      <c r="A555" s="25">
        <v>41425</v>
      </c>
      <c r="B555" s="26">
        <v>0.47916666666666669</v>
      </c>
      <c r="D555" s="28">
        <v>113.18</v>
      </c>
      <c r="E555">
        <f t="shared" si="48"/>
        <v>0.19359999999999999</v>
      </c>
      <c r="F555" s="28">
        <v>80.5</v>
      </c>
      <c r="G555">
        <v>11.5</v>
      </c>
      <c r="H555" s="29">
        <f t="shared" si="49"/>
        <v>21.37360000000001</v>
      </c>
      <c r="I555">
        <f t="shared" si="50"/>
        <v>0.21373600000000009</v>
      </c>
      <c r="J555">
        <f t="shared" si="51"/>
        <v>3.1870100530020012E-2</v>
      </c>
      <c r="K555">
        <f t="shared" si="52"/>
        <v>114.73236190807205</v>
      </c>
      <c r="L555" s="23">
        <f t="shared" si="53"/>
        <v>0.29441201413413409</v>
      </c>
    </row>
    <row r="556" spans="1:12" customFormat="1">
      <c r="A556" s="25">
        <v>41425</v>
      </c>
      <c r="B556" s="26">
        <v>0.5</v>
      </c>
      <c r="D556" s="28">
        <v>113.07</v>
      </c>
      <c r="E556">
        <f t="shared" si="48"/>
        <v>0.19359999999999999</v>
      </c>
      <c r="F556" s="28">
        <v>80.33</v>
      </c>
      <c r="G556">
        <v>11.5</v>
      </c>
      <c r="H556" s="29">
        <f t="shared" si="49"/>
        <v>21.433599999999998</v>
      </c>
      <c r="I556">
        <f t="shared" si="50"/>
        <v>0.21433599999999997</v>
      </c>
      <c r="J556">
        <f t="shared" si="51"/>
        <v>3.2094236131340312E-2</v>
      </c>
      <c r="K556">
        <f t="shared" si="52"/>
        <v>115.53925007282513</v>
      </c>
      <c r="L556" s="23">
        <f t="shared" si="53"/>
        <v>0.29648255086688513</v>
      </c>
    </row>
    <row r="557" spans="1:12" customFormat="1" hidden="1">
      <c r="A557" s="25">
        <v>41425</v>
      </c>
      <c r="B557" s="26">
        <v>0.52083333333333337</v>
      </c>
      <c r="D557" s="28">
        <v>113</v>
      </c>
      <c r="E557">
        <f t="shared" si="48"/>
        <v>0.19359999999999999</v>
      </c>
      <c r="F557" s="28">
        <v>80.05</v>
      </c>
      <c r="G557">
        <v>11.5</v>
      </c>
      <c r="H557" s="29">
        <f t="shared" si="49"/>
        <v>21.643600000000006</v>
      </c>
      <c r="I557">
        <f t="shared" si="50"/>
        <v>0.21643600000000007</v>
      </c>
      <c r="J557">
        <f t="shared" si="51"/>
        <v>3.2886146518937967E-2</v>
      </c>
      <c r="K557">
        <f t="shared" si="52"/>
        <v>118.39012746817669</v>
      </c>
      <c r="L557" s="23">
        <f t="shared" si="53"/>
        <v>0.30379812026732533</v>
      </c>
    </row>
    <row r="558" spans="1:12" customFormat="1">
      <c r="A558" s="25">
        <v>41425</v>
      </c>
      <c r="B558" s="26">
        <v>0.54166666666666663</v>
      </c>
      <c r="D558" s="28">
        <v>112.73</v>
      </c>
      <c r="E558">
        <f t="shared" si="48"/>
        <v>0.19359999999999999</v>
      </c>
      <c r="F558" s="28">
        <v>79.8</v>
      </c>
      <c r="G558">
        <v>11.5</v>
      </c>
      <c r="H558" s="29">
        <f t="shared" si="49"/>
        <v>21.62360000000001</v>
      </c>
      <c r="I558">
        <f t="shared" si="50"/>
        <v>0.21623600000000009</v>
      </c>
      <c r="J558">
        <f t="shared" si="51"/>
        <v>3.2810227174575241E-2</v>
      </c>
      <c r="K558">
        <f t="shared" si="52"/>
        <v>118.11681782847087</v>
      </c>
      <c r="L558" s="23">
        <f t="shared" si="53"/>
        <v>0.30309678683210384</v>
      </c>
    </row>
    <row r="559" spans="1:12" customFormat="1" hidden="1">
      <c r="A559" s="25">
        <v>41425</v>
      </c>
      <c r="B559" s="26">
        <v>0.5625</v>
      </c>
      <c r="D559" s="28">
        <v>112.84</v>
      </c>
      <c r="E559">
        <f t="shared" si="48"/>
        <v>0.19359999999999999</v>
      </c>
      <c r="F559" s="28">
        <v>79.45</v>
      </c>
      <c r="G559">
        <v>11.5</v>
      </c>
      <c r="H559" s="29">
        <f t="shared" si="49"/>
        <v>22.083600000000004</v>
      </c>
      <c r="I559">
        <f t="shared" si="50"/>
        <v>0.22083600000000003</v>
      </c>
      <c r="J559">
        <f t="shared" si="51"/>
        <v>3.4583099977803372E-2</v>
      </c>
      <c r="K559">
        <f t="shared" si="52"/>
        <v>124.49915992009214</v>
      </c>
      <c r="L559" s="23">
        <f t="shared" si="53"/>
        <v>0.31947436469102419</v>
      </c>
    </row>
    <row r="560" spans="1:12" customFormat="1">
      <c r="A560" s="25">
        <v>41425</v>
      </c>
      <c r="B560" s="26">
        <v>0.58333333333333337</v>
      </c>
      <c r="D560" s="28">
        <v>112.81</v>
      </c>
      <c r="E560">
        <f t="shared" si="48"/>
        <v>0.19359999999999999</v>
      </c>
      <c r="F560" s="28">
        <v>79.25</v>
      </c>
      <c r="G560">
        <v>11.5</v>
      </c>
      <c r="H560" s="29">
        <f t="shared" si="49"/>
        <v>22.253600000000006</v>
      </c>
      <c r="I560">
        <f t="shared" si="50"/>
        <v>0.22253600000000007</v>
      </c>
      <c r="J560">
        <f t="shared" si="51"/>
        <v>3.5252500996285248E-2</v>
      </c>
      <c r="K560">
        <f t="shared" si="52"/>
        <v>126.90900358662689</v>
      </c>
      <c r="L560" s="23">
        <f t="shared" si="53"/>
        <v>0.32565820781787758</v>
      </c>
    </row>
    <row r="561" spans="1:12" customFormat="1" hidden="1">
      <c r="A561" s="25">
        <v>41425</v>
      </c>
      <c r="B561" s="26">
        <v>0.60416666666666663</v>
      </c>
      <c r="D561" s="28">
        <v>112.84</v>
      </c>
      <c r="E561">
        <f t="shared" si="48"/>
        <v>0.19359999999999999</v>
      </c>
      <c r="F561" s="28">
        <v>79.06</v>
      </c>
      <c r="G561">
        <v>11.5</v>
      </c>
      <c r="H561" s="29">
        <f t="shared" si="49"/>
        <v>22.473600000000005</v>
      </c>
      <c r="I561">
        <f t="shared" si="50"/>
        <v>0.22473600000000005</v>
      </c>
      <c r="J561">
        <f t="shared" si="51"/>
        <v>3.6130240846796405E-2</v>
      </c>
      <c r="K561">
        <f t="shared" si="52"/>
        <v>130.06886704846707</v>
      </c>
      <c r="L561" s="23">
        <f t="shared" si="53"/>
        <v>0.33376665909280745</v>
      </c>
    </row>
    <row r="562" spans="1:12" customFormat="1">
      <c r="A562" s="25">
        <v>41425</v>
      </c>
      <c r="B562" s="26">
        <v>0.625</v>
      </c>
      <c r="D562" s="28">
        <v>112.73</v>
      </c>
      <c r="E562">
        <f t="shared" si="48"/>
        <v>0.19359999999999999</v>
      </c>
      <c r="F562" s="28">
        <v>79.13</v>
      </c>
      <c r="G562">
        <v>11.5</v>
      </c>
      <c r="H562" s="29">
        <f t="shared" si="49"/>
        <v>22.293600000000012</v>
      </c>
      <c r="I562">
        <f t="shared" si="50"/>
        <v>0.22293600000000013</v>
      </c>
      <c r="J562">
        <f t="shared" si="51"/>
        <v>3.5411127191610513E-2</v>
      </c>
      <c r="K562">
        <f t="shared" si="52"/>
        <v>127.48005788979785</v>
      </c>
      <c r="L562" s="23">
        <f t="shared" si="53"/>
        <v>0.32712357682781074</v>
      </c>
    </row>
    <row r="563" spans="1:12" customFormat="1" hidden="1">
      <c r="A563" s="25">
        <v>41425</v>
      </c>
      <c r="B563" s="26">
        <v>0.64583333333333337</v>
      </c>
      <c r="D563" s="28">
        <v>112.84</v>
      </c>
      <c r="E563">
        <f t="shared" si="48"/>
        <v>0.19359999999999999</v>
      </c>
      <c r="F563" s="28">
        <v>78.86</v>
      </c>
      <c r="G563">
        <v>11.5</v>
      </c>
      <c r="H563" s="29">
        <f t="shared" si="49"/>
        <v>22.673600000000008</v>
      </c>
      <c r="I563">
        <f t="shared" si="50"/>
        <v>0.22673600000000008</v>
      </c>
      <c r="J563">
        <f t="shared" si="51"/>
        <v>3.6939451417283484E-2</v>
      </c>
      <c r="K563">
        <f t="shared" si="52"/>
        <v>132.98202510222055</v>
      </c>
      <c r="L563" s="23">
        <f t="shared" si="53"/>
        <v>0.34124204542525155</v>
      </c>
    </row>
    <row r="564" spans="1:12" customFormat="1">
      <c r="A564" s="25">
        <v>41425</v>
      </c>
      <c r="B564" s="26">
        <v>0.66666666666666663</v>
      </c>
      <c r="D564" s="28">
        <v>112.95</v>
      </c>
      <c r="E564">
        <f t="shared" si="48"/>
        <v>0.19359999999999999</v>
      </c>
      <c r="F564" s="28">
        <v>78.66</v>
      </c>
      <c r="G564">
        <v>11.5</v>
      </c>
      <c r="H564" s="29">
        <f t="shared" si="49"/>
        <v>22.98360000000001</v>
      </c>
      <c r="I564">
        <f t="shared" si="50"/>
        <v>0.2298360000000001</v>
      </c>
      <c r="J564">
        <f t="shared" si="51"/>
        <v>3.8215045108591153E-2</v>
      </c>
      <c r="K564">
        <f t="shared" si="52"/>
        <v>137.57416239092814</v>
      </c>
      <c r="L564" s="23">
        <f t="shared" si="53"/>
        <v>0.35302582086458334</v>
      </c>
    </row>
    <row r="565" spans="1:12" customFormat="1" hidden="1">
      <c r="A565" s="25">
        <v>41425</v>
      </c>
      <c r="B565" s="26">
        <v>0.6875</v>
      </c>
      <c r="D565" s="28">
        <v>112.84</v>
      </c>
      <c r="E565">
        <f t="shared" si="48"/>
        <v>0.19359999999999999</v>
      </c>
      <c r="F565" s="28">
        <v>78.48</v>
      </c>
      <c r="G565">
        <v>11.5</v>
      </c>
      <c r="H565" s="29">
        <f t="shared" si="49"/>
        <v>23.053600000000003</v>
      </c>
      <c r="I565">
        <f t="shared" si="50"/>
        <v>0.23053600000000002</v>
      </c>
      <c r="J565">
        <f t="shared" si="51"/>
        <v>3.8506684224608671E-2</v>
      </c>
      <c r="K565">
        <f t="shared" si="52"/>
        <v>138.62406320859122</v>
      </c>
      <c r="L565" s="23">
        <f t="shared" si="53"/>
        <v>0.35571994664765516</v>
      </c>
    </row>
    <row r="566" spans="1:12" customFormat="1">
      <c r="A566" s="25">
        <v>41425</v>
      </c>
      <c r="B566" s="26">
        <v>0.70833333333333337</v>
      </c>
      <c r="D566" s="28">
        <v>112.88</v>
      </c>
      <c r="E566">
        <f t="shared" si="48"/>
        <v>0.19359999999999999</v>
      </c>
      <c r="F566" s="28">
        <v>78.44</v>
      </c>
      <c r="G566">
        <v>11.5</v>
      </c>
      <c r="H566" s="29">
        <f t="shared" si="49"/>
        <v>23.133600000000001</v>
      </c>
      <c r="I566">
        <f t="shared" si="50"/>
        <v>0.23133600000000001</v>
      </c>
      <c r="J566">
        <f t="shared" si="51"/>
        <v>3.8841616389900344E-2</v>
      </c>
      <c r="K566">
        <f t="shared" si="52"/>
        <v>139.82981900364123</v>
      </c>
      <c r="L566" s="23">
        <f t="shared" si="53"/>
        <v>0.35881400822078835</v>
      </c>
    </row>
    <row r="567" spans="1:12" customFormat="1" hidden="1">
      <c r="A567" s="25">
        <v>41425</v>
      </c>
      <c r="B567" s="26">
        <v>0.72916666666666663</v>
      </c>
      <c r="D567" s="28">
        <v>112.81</v>
      </c>
      <c r="E567">
        <f t="shared" si="48"/>
        <v>0.19359999999999999</v>
      </c>
      <c r="F567" s="28">
        <v>78.569999999999993</v>
      </c>
      <c r="G567">
        <v>11.5</v>
      </c>
      <c r="H567" s="29">
        <f t="shared" si="49"/>
        <v>22.933600000000013</v>
      </c>
      <c r="I567">
        <f t="shared" si="50"/>
        <v>0.22933600000000012</v>
      </c>
      <c r="J567">
        <f t="shared" si="51"/>
        <v>3.8007545434237171E-2</v>
      </c>
      <c r="K567">
        <f t="shared" si="52"/>
        <v>136.82716356325381</v>
      </c>
      <c r="L567" s="23">
        <f t="shared" si="53"/>
        <v>0.35110896475045877</v>
      </c>
    </row>
    <row r="568" spans="1:12" customFormat="1">
      <c r="A568" s="25">
        <v>41425</v>
      </c>
      <c r="B568" s="26">
        <v>0.75</v>
      </c>
      <c r="D568" s="28">
        <v>112.93</v>
      </c>
      <c r="E568">
        <f t="shared" si="48"/>
        <v>0.19359999999999999</v>
      </c>
      <c r="F568" s="28">
        <v>78.64</v>
      </c>
      <c r="G568">
        <v>11.5</v>
      </c>
      <c r="H568" s="29">
        <f t="shared" si="49"/>
        <v>22.98360000000001</v>
      </c>
      <c r="I568">
        <f t="shared" si="50"/>
        <v>0.2298360000000001</v>
      </c>
      <c r="J568">
        <f t="shared" si="51"/>
        <v>3.8215045108591153E-2</v>
      </c>
      <c r="K568">
        <f t="shared" si="52"/>
        <v>137.57416239092814</v>
      </c>
      <c r="L568" s="23">
        <f t="shared" si="53"/>
        <v>0.35302582086458334</v>
      </c>
    </row>
    <row r="569" spans="1:12" customFormat="1" hidden="1">
      <c r="A569" s="25">
        <v>41425</v>
      </c>
      <c r="B569" s="26">
        <v>0.77083333333333337</v>
      </c>
      <c r="D569" s="28">
        <v>112.84</v>
      </c>
      <c r="E569">
        <f t="shared" si="48"/>
        <v>0.19359999999999999</v>
      </c>
      <c r="F569" s="28">
        <v>78.650000000000006</v>
      </c>
      <c r="G569">
        <v>11.5</v>
      </c>
      <c r="H569" s="29">
        <f t="shared" si="49"/>
        <v>22.883600000000001</v>
      </c>
      <c r="I569">
        <f t="shared" si="50"/>
        <v>0.22883600000000001</v>
      </c>
      <c r="J569">
        <f t="shared" si="51"/>
        <v>3.7800723240056358E-2</v>
      </c>
      <c r="K569">
        <f t="shared" si="52"/>
        <v>136.08260366420288</v>
      </c>
      <c r="L569" s="23">
        <f t="shared" si="53"/>
        <v>0.34919836711368457</v>
      </c>
    </row>
    <row r="570" spans="1:12" customFormat="1">
      <c r="A570" s="25">
        <v>41425</v>
      </c>
      <c r="B570" s="26">
        <v>0.79166666666666663</v>
      </c>
      <c r="D570" s="28">
        <v>113</v>
      </c>
      <c r="E570">
        <f t="shared" si="48"/>
        <v>0.19359999999999999</v>
      </c>
      <c r="F570" s="28">
        <v>78.94</v>
      </c>
      <c r="G570">
        <v>11.5</v>
      </c>
      <c r="H570" s="29">
        <f t="shared" si="49"/>
        <v>22.753600000000006</v>
      </c>
      <c r="I570">
        <f t="shared" si="50"/>
        <v>0.22753600000000007</v>
      </c>
      <c r="J570">
        <f t="shared" si="51"/>
        <v>3.7266150837538453E-2</v>
      </c>
      <c r="K570">
        <f t="shared" si="52"/>
        <v>134.15814301513842</v>
      </c>
      <c r="L570" s="23">
        <f t="shared" si="53"/>
        <v>0.3442600539264522</v>
      </c>
    </row>
    <row r="571" spans="1:12" customFormat="1" hidden="1">
      <c r="A571" s="25">
        <v>41425</v>
      </c>
      <c r="B571" s="26">
        <v>0.8125</v>
      </c>
      <c r="D571" s="28">
        <v>113.34</v>
      </c>
      <c r="E571">
        <f t="shared" si="48"/>
        <v>0.19359999999999999</v>
      </c>
      <c r="F571" s="28">
        <v>79.010000000000005</v>
      </c>
      <c r="G571">
        <v>11.5</v>
      </c>
      <c r="H571" s="29">
        <f t="shared" si="49"/>
        <v>23.023600000000002</v>
      </c>
      <c r="I571">
        <f t="shared" si="50"/>
        <v>0.23023600000000002</v>
      </c>
      <c r="J571">
        <f t="shared" si="51"/>
        <v>3.8381533129843819E-2</v>
      </c>
      <c r="K571">
        <f t="shared" si="52"/>
        <v>138.17351926743774</v>
      </c>
      <c r="L571" s="23">
        <f t="shared" si="53"/>
        <v>0.35456381644197521</v>
      </c>
    </row>
    <row r="572" spans="1:12" customFormat="1">
      <c r="A572" s="25">
        <v>41425</v>
      </c>
      <c r="B572" s="26">
        <v>0.83333333333333337</v>
      </c>
      <c r="D572" s="28">
        <v>113.27</v>
      </c>
      <c r="E572">
        <f t="shared" si="48"/>
        <v>0.19359999999999999</v>
      </c>
      <c r="F572" s="28">
        <v>79.099999999999994</v>
      </c>
      <c r="G572">
        <v>11.5</v>
      </c>
      <c r="H572" s="29">
        <f t="shared" si="49"/>
        <v>22.863600000000005</v>
      </c>
      <c r="I572">
        <f t="shared" si="50"/>
        <v>0.22863600000000006</v>
      </c>
      <c r="J572">
        <f t="shared" si="51"/>
        <v>3.7718183891340032E-2</v>
      </c>
      <c r="K572">
        <f t="shared" si="52"/>
        <v>135.78546200882411</v>
      </c>
      <c r="L572" s="23">
        <f t="shared" si="53"/>
        <v>0.34843587890383398</v>
      </c>
    </row>
    <row r="573" spans="1:12" customFormat="1" hidden="1">
      <c r="A573" s="25">
        <v>41425</v>
      </c>
      <c r="B573" s="26">
        <v>0.85416666666666663</v>
      </c>
      <c r="D573" s="28">
        <v>113.44</v>
      </c>
      <c r="E573">
        <f t="shared" si="48"/>
        <v>0.19359999999999999</v>
      </c>
      <c r="F573" s="28">
        <v>79.209999999999994</v>
      </c>
      <c r="G573">
        <v>11.5</v>
      </c>
      <c r="H573" s="29">
        <f t="shared" si="49"/>
        <v>22.923600000000008</v>
      </c>
      <c r="I573">
        <f t="shared" si="50"/>
        <v>0.22923600000000008</v>
      </c>
      <c r="J573">
        <f t="shared" si="51"/>
        <v>3.7966126820621192E-2</v>
      </c>
      <c r="K573">
        <f t="shared" si="52"/>
        <v>136.67805655423629</v>
      </c>
      <c r="L573" s="23">
        <f t="shared" si="53"/>
        <v>0.35072634476324432</v>
      </c>
    </row>
    <row r="574" spans="1:12" customFormat="1">
      <c r="A574" s="25">
        <v>41425</v>
      </c>
      <c r="B574" s="26">
        <v>0.875</v>
      </c>
      <c r="D574" s="28">
        <v>113.29</v>
      </c>
      <c r="E574">
        <f t="shared" si="48"/>
        <v>0.19359999999999999</v>
      </c>
      <c r="F574" s="28">
        <v>79.22</v>
      </c>
      <c r="G574">
        <v>11.5</v>
      </c>
      <c r="H574" s="29">
        <f t="shared" si="49"/>
        <v>22.763600000000011</v>
      </c>
      <c r="I574">
        <f t="shared" si="50"/>
        <v>0.22763600000000012</v>
      </c>
      <c r="J574">
        <f t="shared" si="51"/>
        <v>3.7307109669698788E-2</v>
      </c>
      <c r="K574">
        <f t="shared" si="52"/>
        <v>134.30559481091564</v>
      </c>
      <c r="L574" s="23">
        <f t="shared" si="53"/>
        <v>0.34463842650991955</v>
      </c>
    </row>
    <row r="575" spans="1:12" customFormat="1" hidden="1">
      <c r="A575" s="25">
        <v>41425</v>
      </c>
      <c r="B575" s="26">
        <v>0.89583333333333337</v>
      </c>
      <c r="D575" s="28">
        <v>113.22</v>
      </c>
      <c r="E575">
        <f t="shared" si="48"/>
        <v>0.19359999999999999</v>
      </c>
      <c r="F575" s="28">
        <v>79.459999999999994</v>
      </c>
      <c r="G575">
        <v>11.5</v>
      </c>
      <c r="H575" s="29">
        <f t="shared" si="49"/>
        <v>22.453600000000009</v>
      </c>
      <c r="I575">
        <f t="shared" si="50"/>
        <v>0.2245360000000001</v>
      </c>
      <c r="J575">
        <f t="shared" si="51"/>
        <v>3.6049910749923454E-2</v>
      </c>
      <c r="K575">
        <f t="shared" si="52"/>
        <v>129.77967869972443</v>
      </c>
      <c r="L575" s="23">
        <f t="shared" si="53"/>
        <v>0.33302457967596727</v>
      </c>
    </row>
    <row r="576" spans="1:12" customFormat="1">
      <c r="A576" s="25">
        <v>41425</v>
      </c>
      <c r="B576" s="26">
        <v>0.91666666666666663</v>
      </c>
      <c r="D576" s="28">
        <v>113.22</v>
      </c>
      <c r="E576">
        <f t="shared" si="48"/>
        <v>0.19359999999999999</v>
      </c>
      <c r="F576" s="28">
        <v>79.48</v>
      </c>
      <c r="G576">
        <v>11.5</v>
      </c>
      <c r="H576" s="29">
        <f t="shared" si="49"/>
        <v>22.433599999999998</v>
      </c>
      <c r="I576">
        <f t="shared" si="50"/>
        <v>0.22433599999999998</v>
      </c>
      <c r="J576">
        <f t="shared" si="51"/>
        <v>3.5969687909516219E-2</v>
      </c>
      <c r="K576">
        <f t="shared" si="52"/>
        <v>129.49087647425839</v>
      </c>
      <c r="L576" s="23">
        <f t="shared" si="53"/>
        <v>0.33228349108098126</v>
      </c>
    </row>
    <row r="577" spans="1:12" customFormat="1" hidden="1">
      <c r="A577" s="25">
        <v>41425</v>
      </c>
      <c r="B577" s="26">
        <v>0.9375</v>
      </c>
      <c r="D577" s="28">
        <v>113.18</v>
      </c>
      <c r="E577">
        <f t="shared" si="48"/>
        <v>0.19359999999999999</v>
      </c>
      <c r="F577" s="28">
        <v>79.510000000000005</v>
      </c>
      <c r="G577">
        <v>11.5</v>
      </c>
      <c r="H577" s="29">
        <f t="shared" si="49"/>
        <v>22.363600000000005</v>
      </c>
      <c r="I577">
        <f t="shared" si="50"/>
        <v>0.22363600000000006</v>
      </c>
      <c r="J577">
        <f t="shared" si="51"/>
        <v>3.5689751922762129E-2</v>
      </c>
      <c r="K577">
        <f t="shared" si="52"/>
        <v>128.48310692194366</v>
      </c>
      <c r="L577" s="23">
        <f t="shared" si="53"/>
        <v>0.32969747734653237</v>
      </c>
    </row>
    <row r="578" spans="1:12" customFormat="1">
      <c r="A578" s="25">
        <v>41425</v>
      </c>
      <c r="B578" s="26">
        <v>0.95833333333333337</v>
      </c>
      <c r="D578" s="28">
        <v>113.28</v>
      </c>
      <c r="E578">
        <f t="shared" si="48"/>
        <v>0.19359999999999999</v>
      </c>
      <c r="F578" s="28">
        <v>79.62</v>
      </c>
      <c r="G578">
        <v>11.5</v>
      </c>
      <c r="H578" s="29">
        <f t="shared" si="49"/>
        <v>22.3536</v>
      </c>
      <c r="I578">
        <f t="shared" si="50"/>
        <v>0.22353600000000001</v>
      </c>
      <c r="J578">
        <f t="shared" si="51"/>
        <v>3.5649868156651963E-2</v>
      </c>
      <c r="K578">
        <f t="shared" si="52"/>
        <v>128.33952536394708</v>
      </c>
      <c r="L578" s="23">
        <f t="shared" si="53"/>
        <v>0.32932903608916364</v>
      </c>
    </row>
    <row r="579" spans="1:12" customFormat="1" hidden="1">
      <c r="A579" s="25">
        <v>41425</v>
      </c>
      <c r="B579" s="26">
        <v>0.97916666666666663</v>
      </c>
      <c r="D579" s="28">
        <v>113.32</v>
      </c>
      <c r="E579">
        <f t="shared" si="48"/>
        <v>0.19359999999999999</v>
      </c>
      <c r="F579" s="28">
        <v>79.27</v>
      </c>
      <c r="G579">
        <v>11.5</v>
      </c>
      <c r="H579" s="29">
        <f t="shared" si="49"/>
        <v>22.743600000000001</v>
      </c>
      <c r="I579">
        <f t="shared" si="50"/>
        <v>0.227436</v>
      </c>
      <c r="J579">
        <f t="shared" si="51"/>
        <v>3.7225218998030739E-2</v>
      </c>
      <c r="K579">
        <f t="shared" si="52"/>
        <v>134.01078839291065</v>
      </c>
      <c r="L579" s="23">
        <f t="shared" si="53"/>
        <v>0.34388193069774353</v>
      </c>
    </row>
    <row r="580" spans="1:12" customFormat="1">
      <c r="A580" s="10">
        <v>41426</v>
      </c>
      <c r="B580" s="11">
        <v>0</v>
      </c>
      <c r="C580">
        <v>0</v>
      </c>
      <c r="D580">
        <v>107.17</v>
      </c>
      <c r="E580">
        <f>(586-426)*1.21/1000</f>
        <v>0.19359999999999999</v>
      </c>
      <c r="F580">
        <v>79.05</v>
      </c>
      <c r="G580">
        <v>11.5</v>
      </c>
      <c r="H580" s="29">
        <f t="shared" si="49"/>
        <v>16.813600000000008</v>
      </c>
      <c r="I580">
        <f>H580/100</f>
        <v>0.16813600000000009</v>
      </c>
      <c r="J580">
        <f>1.509*I580^(5/2)</f>
        <v>1.749206239538038E-2</v>
      </c>
      <c r="K580">
        <f>J580*3600</f>
        <v>62.971424623369373</v>
      </c>
      <c r="L580" s="23">
        <f>K580*1000/389700</f>
        <v>0.16158949095039613</v>
      </c>
    </row>
    <row r="581" spans="1:12" customFormat="1" hidden="1">
      <c r="A581" s="10">
        <v>41426</v>
      </c>
      <c r="B581" s="11">
        <v>2.0833333333333332E-2</v>
      </c>
      <c r="C581">
        <v>0</v>
      </c>
      <c r="D581">
        <v>107.03</v>
      </c>
      <c r="E581">
        <f t="shared" ref="E581:E644" si="54">(586-426)*1.21/1000</f>
        <v>0.19359999999999999</v>
      </c>
      <c r="F581">
        <v>79.069999999999993</v>
      </c>
      <c r="G581">
        <v>11.5</v>
      </c>
      <c r="H581" s="29">
        <f t="shared" ref="H581:H644" si="55">D581+E581-F581-G581</f>
        <v>16.653600000000012</v>
      </c>
      <c r="I581">
        <f t="shared" ref="I581:I644" si="56">H581/100</f>
        <v>0.16653600000000013</v>
      </c>
      <c r="J581">
        <f t="shared" ref="J581:J644" si="57">1.509*I581^(5/2)</f>
        <v>1.7078886909023594E-2</v>
      </c>
      <c r="K581">
        <f t="shared" ref="K581:K644" si="58">J581*3600</f>
        <v>61.48399287248494</v>
      </c>
      <c r="L581" s="23">
        <v>61.48399287248494</v>
      </c>
    </row>
    <row r="582" spans="1:12" customFormat="1">
      <c r="A582" s="10">
        <v>41426</v>
      </c>
      <c r="B582" s="11">
        <v>4.1666666666666664E-2</v>
      </c>
      <c r="C582">
        <v>0</v>
      </c>
      <c r="D582">
        <v>106.77</v>
      </c>
      <c r="E582">
        <f t="shared" si="54"/>
        <v>0.19359999999999999</v>
      </c>
      <c r="F582">
        <v>78.88</v>
      </c>
      <c r="G582">
        <v>11.5</v>
      </c>
      <c r="H582" s="29">
        <f t="shared" si="55"/>
        <v>16.583600000000004</v>
      </c>
      <c r="I582">
        <f t="shared" si="56"/>
        <v>0.16583600000000004</v>
      </c>
      <c r="J582">
        <f t="shared" si="57"/>
        <v>1.6899983267176798E-2</v>
      </c>
      <c r="K582">
        <f t="shared" si="58"/>
        <v>60.839939761836476</v>
      </c>
      <c r="L582" s="23">
        <f>K582*1000/389700</f>
        <v>0.15611993780301892</v>
      </c>
    </row>
    <row r="583" spans="1:12" customFormat="1" hidden="1">
      <c r="A583" s="10">
        <v>41426</v>
      </c>
      <c r="B583" s="11">
        <v>6.25E-2</v>
      </c>
      <c r="C583">
        <v>0</v>
      </c>
      <c r="D583">
        <v>106.48</v>
      </c>
      <c r="E583">
        <f t="shared" si="54"/>
        <v>0.19359999999999999</v>
      </c>
      <c r="F583">
        <v>78.599999999999994</v>
      </c>
      <c r="G583">
        <v>11.5</v>
      </c>
      <c r="H583" s="29">
        <f t="shared" si="55"/>
        <v>16.573600000000013</v>
      </c>
      <c r="I583">
        <f t="shared" si="56"/>
        <v>0.16573600000000013</v>
      </c>
      <c r="J583">
        <f t="shared" si="57"/>
        <v>1.68745178360434E-2</v>
      </c>
      <c r="K583">
        <f t="shared" si="58"/>
        <v>60.748264209756236</v>
      </c>
      <c r="L583" s="23">
        <v>60.748264209756236</v>
      </c>
    </row>
    <row r="584" spans="1:12" customFormat="1">
      <c r="A584" s="10">
        <v>41426</v>
      </c>
      <c r="B584" s="11">
        <v>8.3333333333333329E-2</v>
      </c>
      <c r="C584">
        <v>0</v>
      </c>
      <c r="D584">
        <v>106.58</v>
      </c>
      <c r="E584">
        <f t="shared" si="54"/>
        <v>0.19359999999999999</v>
      </c>
      <c r="F584">
        <v>78.58</v>
      </c>
      <c r="G584">
        <v>11.5</v>
      </c>
      <c r="H584" s="29">
        <f t="shared" si="55"/>
        <v>16.693600000000004</v>
      </c>
      <c r="I584">
        <f t="shared" si="56"/>
        <v>0.16693600000000003</v>
      </c>
      <c r="J584">
        <f t="shared" si="57"/>
        <v>1.7181625448069213E-2</v>
      </c>
      <c r="K584">
        <f t="shared" si="58"/>
        <v>61.853851613049166</v>
      </c>
      <c r="L584" s="23">
        <f>K584*1000/389700</f>
        <v>0.1587217131461359</v>
      </c>
    </row>
    <row r="585" spans="1:12" customFormat="1" hidden="1">
      <c r="A585" s="10">
        <v>41426</v>
      </c>
      <c r="B585" s="11">
        <v>0.10416666666666667</v>
      </c>
      <c r="C585">
        <v>0</v>
      </c>
      <c r="D585">
        <v>106.41</v>
      </c>
      <c r="E585">
        <f t="shared" si="54"/>
        <v>0.19359999999999999</v>
      </c>
      <c r="F585">
        <v>78.53</v>
      </c>
      <c r="G585">
        <v>11.5</v>
      </c>
      <c r="H585" s="29">
        <f t="shared" si="55"/>
        <v>16.573599999999999</v>
      </c>
      <c r="I585">
        <f t="shared" si="56"/>
        <v>0.16573599999999999</v>
      </c>
      <c r="J585">
        <f t="shared" si="57"/>
        <v>1.6874517836043372E-2</v>
      </c>
      <c r="K585">
        <f t="shared" si="58"/>
        <v>60.748264209756137</v>
      </c>
      <c r="L585" s="23">
        <v>60.748264209756137</v>
      </c>
    </row>
    <row r="586" spans="1:12" customFormat="1">
      <c r="A586" s="10">
        <v>41426</v>
      </c>
      <c r="B586" s="11">
        <v>0.125</v>
      </c>
      <c r="C586">
        <v>0</v>
      </c>
      <c r="D586">
        <v>106.18</v>
      </c>
      <c r="E586">
        <f t="shared" si="54"/>
        <v>0.19359999999999999</v>
      </c>
      <c r="F586">
        <v>78.37</v>
      </c>
      <c r="G586">
        <v>11.5</v>
      </c>
      <c r="H586" s="29">
        <f t="shared" si="55"/>
        <v>16.503600000000006</v>
      </c>
      <c r="I586">
        <f t="shared" si="56"/>
        <v>0.16503600000000007</v>
      </c>
      <c r="J586">
        <f t="shared" si="57"/>
        <v>1.6696904469174458E-2</v>
      </c>
      <c r="K586">
        <f t="shared" si="58"/>
        <v>60.108856089028052</v>
      </c>
      <c r="L586" s="23">
        <f>K586*1000/389700</f>
        <v>0.15424392119329752</v>
      </c>
    </row>
    <row r="587" spans="1:12" customFormat="1" hidden="1">
      <c r="A587" s="10">
        <v>41426</v>
      </c>
      <c r="B587" s="11">
        <v>0.14583333333333334</v>
      </c>
      <c r="C587">
        <v>0</v>
      </c>
      <c r="D587">
        <v>106.45</v>
      </c>
      <c r="E587">
        <f t="shared" si="54"/>
        <v>0.19359999999999999</v>
      </c>
      <c r="F587">
        <v>78.52</v>
      </c>
      <c r="G587">
        <v>11.5</v>
      </c>
      <c r="H587" s="29">
        <f t="shared" si="55"/>
        <v>16.62360000000001</v>
      </c>
      <c r="I587">
        <f t="shared" si="56"/>
        <v>0.16623600000000011</v>
      </c>
      <c r="J587">
        <f t="shared" si="57"/>
        <v>1.7002075502253036E-2</v>
      </c>
      <c r="K587">
        <f t="shared" si="58"/>
        <v>61.207471808110931</v>
      </c>
      <c r="L587" s="23">
        <v>61.207471808110931</v>
      </c>
    </row>
    <row r="588" spans="1:12" customFormat="1">
      <c r="A588" s="10">
        <v>41426</v>
      </c>
      <c r="B588" s="11">
        <v>0.16666666666666666</v>
      </c>
      <c r="C588">
        <v>0</v>
      </c>
      <c r="D588">
        <v>106.22</v>
      </c>
      <c r="E588">
        <f t="shared" si="54"/>
        <v>0.19359999999999999</v>
      </c>
      <c r="F588">
        <v>78.510000000000005</v>
      </c>
      <c r="G588">
        <v>11.5</v>
      </c>
      <c r="H588" s="29">
        <f t="shared" si="55"/>
        <v>16.403599999999997</v>
      </c>
      <c r="I588">
        <f t="shared" si="56"/>
        <v>0.16403599999999996</v>
      </c>
      <c r="J588">
        <f t="shared" si="57"/>
        <v>1.6445124513732874E-2</v>
      </c>
      <c r="K588">
        <f t="shared" si="58"/>
        <v>59.202448249438348</v>
      </c>
      <c r="L588" s="23">
        <f>K588*1000/389700</f>
        <v>0.15191800936473787</v>
      </c>
    </row>
    <row r="589" spans="1:12" customFormat="1" hidden="1">
      <c r="A589" s="10">
        <v>41426</v>
      </c>
      <c r="B589" s="11">
        <v>0.1875</v>
      </c>
      <c r="C589">
        <v>0</v>
      </c>
      <c r="D589">
        <v>106.39</v>
      </c>
      <c r="E589">
        <f t="shared" si="54"/>
        <v>0.19359999999999999</v>
      </c>
      <c r="F589">
        <v>78.680000000000007</v>
      </c>
      <c r="G589">
        <v>11.5</v>
      </c>
      <c r="H589" s="29">
        <f t="shared" si="55"/>
        <v>16.403599999999997</v>
      </c>
      <c r="I589">
        <f t="shared" si="56"/>
        <v>0.16403599999999996</v>
      </c>
      <c r="J589">
        <f t="shared" si="57"/>
        <v>1.6445124513732874E-2</v>
      </c>
      <c r="K589">
        <f t="shared" si="58"/>
        <v>59.202448249438348</v>
      </c>
      <c r="L589" s="23">
        <v>59.202448249438348</v>
      </c>
    </row>
    <row r="590" spans="1:12" customFormat="1">
      <c r="A590" s="10">
        <v>41426</v>
      </c>
      <c r="B590" s="11">
        <v>0.20833333333333334</v>
      </c>
      <c r="C590">
        <v>0</v>
      </c>
      <c r="D590">
        <v>106.45</v>
      </c>
      <c r="E590">
        <f t="shared" si="54"/>
        <v>0.19359999999999999</v>
      </c>
      <c r="F590">
        <v>78.72</v>
      </c>
      <c r="G590">
        <v>11.5</v>
      </c>
      <c r="H590" s="29">
        <f t="shared" si="55"/>
        <v>16.423600000000008</v>
      </c>
      <c r="I590">
        <f t="shared" si="56"/>
        <v>0.16423600000000008</v>
      </c>
      <c r="J590">
        <f t="shared" si="57"/>
        <v>1.6495296931801188E-2</v>
      </c>
      <c r="K590">
        <f t="shared" si="58"/>
        <v>59.38306895448428</v>
      </c>
      <c r="L590" s="23">
        <f>K590*1000/389700</f>
        <v>0.15238149590578468</v>
      </c>
    </row>
    <row r="591" spans="1:12" customFormat="1" hidden="1">
      <c r="A591" s="10">
        <v>41426</v>
      </c>
      <c r="B591" s="11">
        <v>0.22916666666666666</v>
      </c>
      <c r="C591">
        <v>0</v>
      </c>
      <c r="D591">
        <v>106.68</v>
      </c>
      <c r="E591">
        <f t="shared" si="54"/>
        <v>0.19359999999999999</v>
      </c>
      <c r="F591">
        <v>78.89</v>
      </c>
      <c r="G591">
        <v>11.5</v>
      </c>
      <c r="H591" s="29">
        <f t="shared" si="55"/>
        <v>16.48360000000001</v>
      </c>
      <c r="I591">
        <f t="shared" si="56"/>
        <v>0.16483600000000009</v>
      </c>
      <c r="J591">
        <f t="shared" si="57"/>
        <v>1.6646364793462012E-2</v>
      </c>
      <c r="K591">
        <f t="shared" si="58"/>
        <v>59.926913256463244</v>
      </c>
      <c r="L591" s="23">
        <v>59.926913256463244</v>
      </c>
    </row>
    <row r="592" spans="1:12" customFormat="1">
      <c r="A592" s="10">
        <v>41426</v>
      </c>
      <c r="B592" s="11">
        <v>0.25</v>
      </c>
      <c r="C592">
        <v>0</v>
      </c>
      <c r="D592">
        <v>106.44</v>
      </c>
      <c r="E592">
        <f t="shared" si="54"/>
        <v>0.19359999999999999</v>
      </c>
      <c r="F592">
        <v>78.91</v>
      </c>
      <c r="G592">
        <v>11.5</v>
      </c>
      <c r="H592" s="29">
        <f t="shared" si="55"/>
        <v>16.223600000000005</v>
      </c>
      <c r="I592">
        <f t="shared" si="56"/>
        <v>0.16223600000000005</v>
      </c>
      <c r="J592">
        <f t="shared" si="57"/>
        <v>1.5997691402391781E-2</v>
      </c>
      <c r="K592">
        <f t="shared" si="58"/>
        <v>57.591689048610412</v>
      </c>
      <c r="L592" s="23">
        <f>K592*1000/389700</f>
        <v>0.14778467808214116</v>
      </c>
    </row>
    <row r="593" spans="1:12" customFormat="1" hidden="1">
      <c r="A593" s="10">
        <v>41426</v>
      </c>
      <c r="B593" s="11">
        <v>0.27083333333333331</v>
      </c>
      <c r="C593">
        <v>0</v>
      </c>
      <c r="D593">
        <v>106.32</v>
      </c>
      <c r="E593">
        <f t="shared" si="54"/>
        <v>0.19359999999999999</v>
      </c>
      <c r="F593">
        <v>78.92</v>
      </c>
      <c r="G593">
        <v>11.5</v>
      </c>
      <c r="H593" s="29">
        <f t="shared" si="55"/>
        <v>16.093599999999995</v>
      </c>
      <c r="I593">
        <f t="shared" si="56"/>
        <v>0.16093599999999994</v>
      </c>
      <c r="J593">
        <f t="shared" si="57"/>
        <v>1.5679140327675901E-2</v>
      </c>
      <c r="K593">
        <f t="shared" si="58"/>
        <v>56.444905179633245</v>
      </c>
      <c r="L593" s="23">
        <v>56.444905179633245</v>
      </c>
    </row>
    <row r="594" spans="1:12" customFormat="1">
      <c r="A594" s="10">
        <v>41426</v>
      </c>
      <c r="B594" s="11">
        <v>0.29166666666666669</v>
      </c>
      <c r="C594">
        <v>0</v>
      </c>
      <c r="D594">
        <v>106.35</v>
      </c>
      <c r="E594">
        <f t="shared" si="54"/>
        <v>0.19359999999999999</v>
      </c>
      <c r="F594">
        <v>78.87</v>
      </c>
      <c r="G594">
        <v>11.5</v>
      </c>
      <c r="H594" s="29">
        <f t="shared" si="55"/>
        <v>16.173599999999993</v>
      </c>
      <c r="I594">
        <f t="shared" si="56"/>
        <v>0.16173599999999994</v>
      </c>
      <c r="J594">
        <f t="shared" si="57"/>
        <v>1.5874716749883774E-2</v>
      </c>
      <c r="K594">
        <f t="shared" si="58"/>
        <v>57.148980299581588</v>
      </c>
      <c r="L594" s="23">
        <f>K594*1000/389700</f>
        <v>0.14664865357860299</v>
      </c>
    </row>
    <row r="595" spans="1:12" customFormat="1" hidden="1">
      <c r="A595" s="10">
        <v>41426</v>
      </c>
      <c r="B595" s="11">
        <v>0.3125</v>
      </c>
      <c r="C595">
        <v>0</v>
      </c>
      <c r="D595">
        <v>106.46</v>
      </c>
      <c r="E595">
        <f t="shared" si="54"/>
        <v>0.19359999999999999</v>
      </c>
      <c r="F595">
        <v>78.91</v>
      </c>
      <c r="G595">
        <v>11.5</v>
      </c>
      <c r="H595" s="29">
        <f t="shared" si="55"/>
        <v>16.243600000000001</v>
      </c>
      <c r="I595">
        <f t="shared" si="56"/>
        <v>0.162436</v>
      </c>
      <c r="J595">
        <f t="shared" si="57"/>
        <v>1.6047040762492457E-2</v>
      </c>
      <c r="K595">
        <f t="shared" si="58"/>
        <v>57.769346744972843</v>
      </c>
      <c r="L595" s="23">
        <v>57.769346744972843</v>
      </c>
    </row>
    <row r="596" spans="1:12" customFormat="1">
      <c r="A596" s="10">
        <v>41426</v>
      </c>
      <c r="B596" s="11">
        <v>0.33333333333333331</v>
      </c>
      <c r="C596">
        <v>0</v>
      </c>
      <c r="D596">
        <v>106.62</v>
      </c>
      <c r="E596">
        <f t="shared" si="54"/>
        <v>0.19359999999999999</v>
      </c>
      <c r="F596">
        <v>79.040000000000006</v>
      </c>
      <c r="G596">
        <v>11.5</v>
      </c>
      <c r="H596" s="29">
        <f t="shared" si="55"/>
        <v>16.273600000000002</v>
      </c>
      <c r="I596">
        <f t="shared" si="56"/>
        <v>0.16273600000000002</v>
      </c>
      <c r="J596">
        <f t="shared" si="57"/>
        <v>1.612123587011979E-2</v>
      </c>
      <c r="K596">
        <f t="shared" si="58"/>
        <v>58.036449132431244</v>
      </c>
      <c r="L596" s="23">
        <f>K596*1000/389700</f>
        <v>0.1489259664676193</v>
      </c>
    </row>
    <row r="597" spans="1:12" customFormat="1" hidden="1">
      <c r="A597" s="10">
        <v>41426</v>
      </c>
      <c r="B597" s="11">
        <v>0.35416666666666669</v>
      </c>
      <c r="C597">
        <v>0</v>
      </c>
      <c r="D597">
        <v>106.72</v>
      </c>
      <c r="E597">
        <f t="shared" si="54"/>
        <v>0.19359999999999999</v>
      </c>
      <c r="F597">
        <v>79.22</v>
      </c>
      <c r="G597">
        <v>11.5</v>
      </c>
      <c r="H597" s="29">
        <f t="shared" si="55"/>
        <v>16.193600000000004</v>
      </c>
      <c r="I597">
        <f t="shared" si="56"/>
        <v>0.16193600000000002</v>
      </c>
      <c r="J597">
        <f t="shared" si="57"/>
        <v>1.5923838289269791E-2</v>
      </c>
      <c r="K597">
        <f t="shared" si="58"/>
        <v>57.325817841371247</v>
      </c>
      <c r="L597" s="23">
        <v>57.325817841371247</v>
      </c>
    </row>
    <row r="598" spans="1:12" customFormat="1">
      <c r="A598" s="10">
        <v>41426</v>
      </c>
      <c r="B598" s="11">
        <v>0.375</v>
      </c>
      <c r="C598">
        <v>0</v>
      </c>
      <c r="D598">
        <v>106.52</v>
      </c>
      <c r="E598">
        <f t="shared" si="54"/>
        <v>0.19359999999999999</v>
      </c>
      <c r="F598">
        <v>79.11</v>
      </c>
      <c r="G598">
        <v>11.5</v>
      </c>
      <c r="H598" s="29">
        <f t="shared" si="55"/>
        <v>16.1036</v>
      </c>
      <c r="I598">
        <f t="shared" si="56"/>
        <v>0.16103600000000001</v>
      </c>
      <c r="J598">
        <f t="shared" si="57"/>
        <v>1.5703507852555785E-2</v>
      </c>
      <c r="K598">
        <f t="shared" si="58"/>
        <v>56.532628269200828</v>
      </c>
      <c r="L598" s="23">
        <f>K598*1000/389700</f>
        <v>0.14506704713677399</v>
      </c>
    </row>
    <row r="599" spans="1:12" customFormat="1" hidden="1">
      <c r="A599" s="10">
        <v>41426</v>
      </c>
      <c r="B599" s="11">
        <v>0.39583333333333331</v>
      </c>
      <c r="C599">
        <v>0</v>
      </c>
      <c r="D599">
        <v>106.39</v>
      </c>
      <c r="E599">
        <f t="shared" si="54"/>
        <v>0.19359999999999999</v>
      </c>
      <c r="F599">
        <v>78.83</v>
      </c>
      <c r="G599">
        <v>11.5</v>
      </c>
      <c r="H599" s="29">
        <f t="shared" si="55"/>
        <v>16.253600000000006</v>
      </c>
      <c r="I599">
        <f t="shared" si="56"/>
        <v>0.16253600000000007</v>
      </c>
      <c r="J599">
        <f t="shared" si="57"/>
        <v>1.607174964901897E-2</v>
      </c>
      <c r="K599">
        <f t="shared" si="58"/>
        <v>57.858298736468292</v>
      </c>
      <c r="L599" s="23">
        <v>57.858298736468292</v>
      </c>
    </row>
    <row r="600" spans="1:12" customFormat="1">
      <c r="A600" s="10">
        <v>41426</v>
      </c>
      <c r="B600" s="11">
        <v>0.41666666666666669</v>
      </c>
      <c r="C600">
        <v>0</v>
      </c>
      <c r="D600">
        <v>106.2</v>
      </c>
      <c r="E600">
        <f t="shared" si="54"/>
        <v>0.19359999999999999</v>
      </c>
      <c r="F600">
        <v>78.7</v>
      </c>
      <c r="G600">
        <v>11.5</v>
      </c>
      <c r="H600" s="29">
        <f t="shared" si="55"/>
        <v>16.193600000000004</v>
      </c>
      <c r="I600">
        <f t="shared" si="56"/>
        <v>0.16193600000000002</v>
      </c>
      <c r="J600">
        <f t="shared" si="57"/>
        <v>1.5923838289269791E-2</v>
      </c>
      <c r="K600">
        <f t="shared" si="58"/>
        <v>57.325817841371247</v>
      </c>
      <c r="L600" s="23">
        <f>K600*1000/389700</f>
        <v>0.14710243223343916</v>
      </c>
    </row>
    <row r="601" spans="1:12" customFormat="1" hidden="1">
      <c r="A601" s="10">
        <v>41426</v>
      </c>
      <c r="B601" s="11">
        <v>0.4375</v>
      </c>
      <c r="C601">
        <v>0</v>
      </c>
      <c r="D601">
        <v>105.91</v>
      </c>
      <c r="E601">
        <f t="shared" si="54"/>
        <v>0.19359999999999999</v>
      </c>
      <c r="F601">
        <v>78.34</v>
      </c>
      <c r="G601">
        <v>11.5</v>
      </c>
      <c r="H601" s="29">
        <f t="shared" si="55"/>
        <v>16.263599999999997</v>
      </c>
      <c r="I601">
        <f t="shared" si="56"/>
        <v>0.16263599999999998</v>
      </c>
      <c r="J601">
        <f t="shared" si="57"/>
        <v>1.6096481349222393E-2</v>
      </c>
      <c r="K601">
        <f t="shared" si="58"/>
        <v>57.947332857200614</v>
      </c>
      <c r="L601" s="23">
        <v>57.947332857200614</v>
      </c>
    </row>
    <row r="602" spans="1:12" customFormat="1">
      <c r="A602" s="10">
        <v>41426</v>
      </c>
      <c r="B602" s="11">
        <v>0.45833333333333331</v>
      </c>
      <c r="C602">
        <v>0</v>
      </c>
      <c r="D602">
        <v>105.79</v>
      </c>
      <c r="E602">
        <f t="shared" si="54"/>
        <v>0.19359999999999999</v>
      </c>
      <c r="F602">
        <v>77.98</v>
      </c>
      <c r="G602">
        <v>11.5</v>
      </c>
      <c r="H602" s="29">
        <f t="shared" si="55"/>
        <v>16.503600000000006</v>
      </c>
      <c r="I602">
        <f t="shared" si="56"/>
        <v>0.16503600000000007</v>
      </c>
      <c r="J602">
        <f t="shared" si="57"/>
        <v>1.6696904469174458E-2</v>
      </c>
      <c r="K602">
        <f t="shared" si="58"/>
        <v>60.108856089028052</v>
      </c>
      <c r="L602" s="23">
        <f>K602*1000/389700</f>
        <v>0.15424392119329752</v>
      </c>
    </row>
    <row r="603" spans="1:12" customFormat="1" hidden="1">
      <c r="A603" s="10">
        <v>41426</v>
      </c>
      <c r="B603" s="11">
        <v>0.47916666666666669</v>
      </c>
      <c r="C603">
        <v>0</v>
      </c>
      <c r="D603">
        <v>105.73</v>
      </c>
      <c r="E603">
        <f t="shared" si="54"/>
        <v>0.19359999999999999</v>
      </c>
      <c r="F603">
        <v>77.849999999999994</v>
      </c>
      <c r="G603">
        <v>11.5</v>
      </c>
      <c r="H603" s="29">
        <f t="shared" si="55"/>
        <v>16.573600000000013</v>
      </c>
      <c r="I603">
        <f t="shared" si="56"/>
        <v>0.16573600000000013</v>
      </c>
      <c r="J603">
        <f t="shared" si="57"/>
        <v>1.68745178360434E-2</v>
      </c>
      <c r="K603">
        <f t="shared" si="58"/>
        <v>60.748264209756236</v>
      </c>
      <c r="L603" s="23">
        <v>60.748264209756236</v>
      </c>
    </row>
    <row r="604" spans="1:12" customFormat="1">
      <c r="A604" s="10">
        <v>41426</v>
      </c>
      <c r="B604" s="11">
        <v>0.5</v>
      </c>
      <c r="C604">
        <v>0</v>
      </c>
      <c r="D604">
        <v>105.59</v>
      </c>
      <c r="E604">
        <f t="shared" si="54"/>
        <v>0.19359999999999999</v>
      </c>
      <c r="F604">
        <v>77.8</v>
      </c>
      <c r="G604">
        <v>11.5</v>
      </c>
      <c r="H604" s="29">
        <f t="shared" si="55"/>
        <v>16.48360000000001</v>
      </c>
      <c r="I604">
        <f t="shared" si="56"/>
        <v>0.16483600000000009</v>
      </c>
      <c r="J604">
        <f t="shared" si="57"/>
        <v>1.6646364793462012E-2</v>
      </c>
      <c r="K604">
        <f t="shared" si="58"/>
        <v>59.926913256463244</v>
      </c>
      <c r="L604" s="23">
        <f>K604*1000/389700</f>
        <v>0.15377704197193545</v>
      </c>
    </row>
    <row r="605" spans="1:12" customFormat="1" hidden="1">
      <c r="A605" s="10">
        <v>41426</v>
      </c>
      <c r="B605" s="11">
        <v>0.52083333333333337</v>
      </c>
      <c r="C605">
        <v>0</v>
      </c>
      <c r="D605">
        <v>105.45</v>
      </c>
      <c r="E605">
        <f t="shared" si="54"/>
        <v>0.19359999999999999</v>
      </c>
      <c r="F605">
        <v>77.72</v>
      </c>
      <c r="G605">
        <v>11.5</v>
      </c>
      <c r="H605" s="29">
        <f t="shared" si="55"/>
        <v>16.423600000000008</v>
      </c>
      <c r="I605">
        <f t="shared" si="56"/>
        <v>0.16423600000000008</v>
      </c>
      <c r="J605">
        <f t="shared" si="57"/>
        <v>1.6495296931801188E-2</v>
      </c>
      <c r="K605">
        <f t="shared" si="58"/>
        <v>59.38306895448428</v>
      </c>
      <c r="L605" s="23">
        <v>59.38306895448428</v>
      </c>
    </row>
    <row r="606" spans="1:12" customFormat="1">
      <c r="A606" s="10">
        <v>41426</v>
      </c>
      <c r="B606" s="11">
        <v>0.54166666666666663</v>
      </c>
      <c r="C606">
        <v>0</v>
      </c>
      <c r="D606">
        <v>105.31</v>
      </c>
      <c r="E606">
        <f t="shared" si="54"/>
        <v>0.19359999999999999</v>
      </c>
      <c r="F606">
        <v>77.489999999999995</v>
      </c>
      <c r="G606">
        <v>11.5</v>
      </c>
      <c r="H606" s="29">
        <f t="shared" si="55"/>
        <v>16.513600000000011</v>
      </c>
      <c r="I606">
        <f t="shared" si="56"/>
        <v>0.16513600000000012</v>
      </c>
      <c r="J606">
        <f t="shared" si="57"/>
        <v>1.6722208786235454E-2</v>
      </c>
      <c r="K606">
        <f t="shared" si="58"/>
        <v>60.199951630447636</v>
      </c>
      <c r="L606" s="23">
        <f>K606*1000/389700</f>
        <v>0.15447767931857231</v>
      </c>
    </row>
    <row r="607" spans="1:12" customFormat="1" hidden="1">
      <c r="A607" s="10">
        <v>41426</v>
      </c>
      <c r="B607" s="11">
        <v>0.5625</v>
      </c>
      <c r="C607">
        <v>0</v>
      </c>
      <c r="D607">
        <v>104.99</v>
      </c>
      <c r="E607">
        <f t="shared" si="54"/>
        <v>0.19359999999999999</v>
      </c>
      <c r="F607">
        <v>77.319999999999993</v>
      </c>
      <c r="G607">
        <v>11.5</v>
      </c>
      <c r="H607" s="29">
        <f t="shared" si="55"/>
        <v>16.363600000000005</v>
      </c>
      <c r="I607">
        <f t="shared" si="56"/>
        <v>0.16363600000000006</v>
      </c>
      <c r="J607">
        <f t="shared" si="57"/>
        <v>1.6345054646155259E-2</v>
      </c>
      <c r="K607">
        <f t="shared" si="58"/>
        <v>58.842196726158932</v>
      </c>
      <c r="L607" s="23">
        <v>58.842196726158932</v>
      </c>
    </row>
    <row r="608" spans="1:12" customFormat="1">
      <c r="A608" s="10">
        <v>41426</v>
      </c>
      <c r="B608" s="11">
        <v>0.58333333333333337</v>
      </c>
      <c r="C608">
        <v>0</v>
      </c>
      <c r="D608">
        <v>105.02</v>
      </c>
      <c r="E608">
        <f t="shared" si="54"/>
        <v>0.19359999999999999</v>
      </c>
      <c r="F608">
        <v>77.41</v>
      </c>
      <c r="G608">
        <v>11.5</v>
      </c>
      <c r="H608" s="29">
        <f t="shared" si="55"/>
        <v>16.303600000000003</v>
      </c>
      <c r="I608">
        <f t="shared" si="56"/>
        <v>0.16303600000000004</v>
      </c>
      <c r="J608">
        <f t="shared" si="57"/>
        <v>1.6195636427112779E-2</v>
      </c>
      <c r="K608">
        <f t="shared" si="58"/>
        <v>58.304291137606</v>
      </c>
      <c r="L608" s="23">
        <f>K608*1000/389700</f>
        <v>0.14961326953452914</v>
      </c>
    </row>
    <row r="609" spans="1:12" customFormat="1" hidden="1">
      <c r="A609" s="10">
        <v>41426</v>
      </c>
      <c r="B609" s="11">
        <v>0.60416666666666663</v>
      </c>
      <c r="C609">
        <v>0</v>
      </c>
      <c r="D609">
        <v>104.85</v>
      </c>
      <c r="E609">
        <f t="shared" si="54"/>
        <v>0.19359999999999999</v>
      </c>
      <c r="F609">
        <v>77.31</v>
      </c>
      <c r="G609">
        <v>11.5</v>
      </c>
      <c r="H609" s="29">
        <f t="shared" si="55"/>
        <v>16.233599999999996</v>
      </c>
      <c r="I609">
        <f t="shared" si="56"/>
        <v>0.16233599999999995</v>
      </c>
      <c r="J609">
        <f t="shared" si="57"/>
        <v>1.6022354682623814E-2</v>
      </c>
      <c r="K609">
        <f t="shared" si="58"/>
        <v>57.680476857445733</v>
      </c>
      <c r="L609" s="23">
        <v>57.680476857445733</v>
      </c>
    </row>
    <row r="610" spans="1:12" customFormat="1">
      <c r="A610" s="10">
        <v>41426</v>
      </c>
      <c r="B610" s="11">
        <v>0.625</v>
      </c>
      <c r="C610">
        <v>0</v>
      </c>
      <c r="D610">
        <v>104.45</v>
      </c>
      <c r="E610">
        <f t="shared" si="54"/>
        <v>0.19359999999999999</v>
      </c>
      <c r="F610">
        <v>76.84</v>
      </c>
      <c r="G610">
        <v>11.5</v>
      </c>
      <c r="H610" s="29">
        <f t="shared" si="55"/>
        <v>16.303600000000003</v>
      </c>
      <c r="I610">
        <f t="shared" si="56"/>
        <v>0.16303600000000004</v>
      </c>
      <c r="J610">
        <f t="shared" si="57"/>
        <v>1.6195636427112779E-2</v>
      </c>
      <c r="K610">
        <f t="shared" si="58"/>
        <v>58.304291137606</v>
      </c>
      <c r="L610" s="23">
        <f>K610*1000/389700</f>
        <v>0.14961326953452914</v>
      </c>
    </row>
    <row r="611" spans="1:12" customFormat="1" hidden="1">
      <c r="A611" s="10">
        <v>41426</v>
      </c>
      <c r="B611" s="11">
        <v>0.64583333333333337</v>
      </c>
      <c r="C611">
        <v>0</v>
      </c>
      <c r="D611">
        <v>104.21</v>
      </c>
      <c r="E611">
        <f t="shared" si="54"/>
        <v>0.19359999999999999</v>
      </c>
      <c r="F611">
        <v>76.61</v>
      </c>
      <c r="G611">
        <v>11.5</v>
      </c>
      <c r="H611" s="29">
        <f t="shared" si="55"/>
        <v>16.293599999999998</v>
      </c>
      <c r="I611">
        <f t="shared" si="56"/>
        <v>0.16293599999999997</v>
      </c>
      <c r="J611">
        <f t="shared" si="57"/>
        <v>1.6170813402053397E-2</v>
      </c>
      <c r="K611">
        <f t="shared" si="58"/>
        <v>58.21492824739223</v>
      </c>
      <c r="L611" s="23">
        <v>58.21492824739223</v>
      </c>
    </row>
    <row r="612" spans="1:12" customFormat="1">
      <c r="A612" s="10">
        <v>41426</v>
      </c>
      <c r="B612" s="11">
        <v>0.66666666666666663</v>
      </c>
      <c r="C612">
        <v>0</v>
      </c>
      <c r="D612">
        <v>104</v>
      </c>
      <c r="E612">
        <f t="shared" si="54"/>
        <v>0.19359999999999999</v>
      </c>
      <c r="F612">
        <v>76.489999999999995</v>
      </c>
      <c r="G612">
        <v>11.5</v>
      </c>
      <c r="H612" s="29">
        <f t="shared" si="55"/>
        <v>16.203600000000009</v>
      </c>
      <c r="I612">
        <f t="shared" si="56"/>
        <v>0.1620360000000001</v>
      </c>
      <c r="J612">
        <f t="shared" si="57"/>
        <v>1.5948433212741468E-2</v>
      </c>
      <c r="K612">
        <f t="shared" si="58"/>
        <v>57.414359565869283</v>
      </c>
      <c r="L612" s="23">
        <f>K612*1000/389700</f>
        <v>0.14732963706920524</v>
      </c>
    </row>
    <row r="613" spans="1:12" customFormat="1" hidden="1">
      <c r="A613" s="10">
        <v>41426</v>
      </c>
      <c r="B613" s="11">
        <v>0.6875</v>
      </c>
      <c r="C613">
        <v>0</v>
      </c>
      <c r="D613">
        <v>104.02</v>
      </c>
      <c r="E613">
        <f t="shared" si="54"/>
        <v>0.19359999999999999</v>
      </c>
      <c r="F613">
        <v>76.47</v>
      </c>
      <c r="G613">
        <v>11.5</v>
      </c>
      <c r="H613" s="29">
        <f t="shared" si="55"/>
        <v>16.243600000000001</v>
      </c>
      <c r="I613">
        <f t="shared" si="56"/>
        <v>0.162436</v>
      </c>
      <c r="J613">
        <f t="shared" si="57"/>
        <v>1.6047040762492457E-2</v>
      </c>
      <c r="K613">
        <f t="shared" si="58"/>
        <v>57.769346744972843</v>
      </c>
      <c r="L613" s="23">
        <v>57.769346744972843</v>
      </c>
    </row>
    <row r="614" spans="1:12" customFormat="1">
      <c r="A614" s="10">
        <v>41426</v>
      </c>
      <c r="B614" s="11">
        <v>0.70833333333333337</v>
      </c>
      <c r="C614">
        <v>0</v>
      </c>
      <c r="D614">
        <v>104.05</v>
      </c>
      <c r="E614">
        <f t="shared" si="54"/>
        <v>0.19359999999999999</v>
      </c>
      <c r="F614">
        <v>76.680000000000007</v>
      </c>
      <c r="G614">
        <v>11.5</v>
      </c>
      <c r="H614" s="29">
        <f t="shared" si="55"/>
        <v>16.063599999999994</v>
      </c>
      <c r="I614">
        <f t="shared" si="56"/>
        <v>0.16063599999999995</v>
      </c>
      <c r="J614">
        <f t="shared" si="57"/>
        <v>1.560617393148225E-2</v>
      </c>
      <c r="K614">
        <f t="shared" si="58"/>
        <v>56.182226153336103</v>
      </c>
      <c r="L614" s="23">
        <f>K614*1000/389700</f>
        <v>0.14416788851253812</v>
      </c>
    </row>
    <row r="615" spans="1:12" customFormat="1" hidden="1">
      <c r="A615" s="10">
        <v>41426</v>
      </c>
      <c r="B615" s="11">
        <v>0.72916666666666663</v>
      </c>
      <c r="C615">
        <v>0</v>
      </c>
      <c r="D615">
        <v>103.78</v>
      </c>
      <c r="E615">
        <f t="shared" si="54"/>
        <v>0.19359999999999999</v>
      </c>
      <c r="F615">
        <v>76.42</v>
      </c>
      <c r="G615">
        <v>11.5</v>
      </c>
      <c r="H615" s="29">
        <f t="shared" si="55"/>
        <v>16.053600000000003</v>
      </c>
      <c r="I615">
        <f t="shared" si="56"/>
        <v>0.16053600000000004</v>
      </c>
      <c r="J615">
        <f t="shared" si="57"/>
        <v>1.5581897168712611E-2</v>
      </c>
      <c r="K615">
        <f t="shared" si="58"/>
        <v>56.0948298073654</v>
      </c>
      <c r="L615" s="23">
        <v>56.0948298073654</v>
      </c>
    </row>
    <row r="616" spans="1:12" customFormat="1">
      <c r="A616" s="10">
        <v>41426</v>
      </c>
      <c r="B616" s="11">
        <v>0.75</v>
      </c>
      <c r="C616">
        <v>0</v>
      </c>
      <c r="D616">
        <v>103.99</v>
      </c>
      <c r="E616">
        <f t="shared" si="54"/>
        <v>0.19359999999999999</v>
      </c>
      <c r="F616">
        <v>76.69</v>
      </c>
      <c r="G616">
        <v>11.5</v>
      </c>
      <c r="H616" s="29">
        <f t="shared" si="55"/>
        <v>15.993600000000001</v>
      </c>
      <c r="I616">
        <f t="shared" si="56"/>
        <v>0.15993599999999999</v>
      </c>
      <c r="J616">
        <f t="shared" si="57"/>
        <v>1.5436712475338937E-2</v>
      </c>
      <c r="K616">
        <f t="shared" si="58"/>
        <v>55.57216491122017</v>
      </c>
      <c r="L616" s="23">
        <f>K616*1000/389700</f>
        <v>0.14260242471444745</v>
      </c>
    </row>
    <row r="617" spans="1:12" customFormat="1" hidden="1">
      <c r="A617" s="10">
        <v>41426</v>
      </c>
      <c r="B617" s="11">
        <v>0.77083333333333337</v>
      </c>
      <c r="C617">
        <v>0</v>
      </c>
      <c r="D617">
        <v>104.09</v>
      </c>
      <c r="E617">
        <f t="shared" si="54"/>
        <v>0.19359999999999999</v>
      </c>
      <c r="F617">
        <v>76.989999999999995</v>
      </c>
      <c r="G617">
        <v>11.5</v>
      </c>
      <c r="H617" s="29">
        <f t="shared" si="55"/>
        <v>15.793600000000012</v>
      </c>
      <c r="I617">
        <f t="shared" si="56"/>
        <v>0.15793600000000013</v>
      </c>
      <c r="J617">
        <f t="shared" si="57"/>
        <v>1.4958638820936086E-2</v>
      </c>
      <c r="K617">
        <f t="shared" si="58"/>
        <v>53.851099755369908</v>
      </c>
      <c r="L617" s="23">
        <v>53.851099755369908</v>
      </c>
    </row>
    <row r="618" spans="1:12" customFormat="1">
      <c r="A618" s="10">
        <v>41426</v>
      </c>
      <c r="B618" s="11">
        <v>0.79166666666666663</v>
      </c>
      <c r="C618">
        <v>0</v>
      </c>
      <c r="D618">
        <v>104.25</v>
      </c>
      <c r="E618">
        <f t="shared" si="54"/>
        <v>0.19359999999999999</v>
      </c>
      <c r="F618">
        <v>77.13</v>
      </c>
      <c r="G618">
        <v>11.5</v>
      </c>
      <c r="H618" s="29">
        <f t="shared" si="55"/>
        <v>15.813600000000008</v>
      </c>
      <c r="I618">
        <f t="shared" si="56"/>
        <v>0.15813600000000008</v>
      </c>
      <c r="J618">
        <f t="shared" si="57"/>
        <v>1.5006040454550477E-2</v>
      </c>
      <c r="K618">
        <f t="shared" si="58"/>
        <v>54.021745636381716</v>
      </c>
      <c r="L618" s="23">
        <f>K618*1000/389700</f>
        <v>0.13862393029607831</v>
      </c>
    </row>
    <row r="619" spans="1:12" customFormat="1" hidden="1">
      <c r="A619" s="10">
        <v>41426</v>
      </c>
      <c r="B619" s="11">
        <v>0.8125</v>
      </c>
      <c r="C619">
        <v>0</v>
      </c>
      <c r="D619">
        <v>104.37</v>
      </c>
      <c r="E619">
        <f t="shared" si="54"/>
        <v>0.19359999999999999</v>
      </c>
      <c r="F619">
        <v>77.33</v>
      </c>
      <c r="G619">
        <v>11.5</v>
      </c>
      <c r="H619" s="29">
        <f t="shared" si="55"/>
        <v>15.73360000000001</v>
      </c>
      <c r="I619">
        <f t="shared" si="56"/>
        <v>0.15733600000000009</v>
      </c>
      <c r="J619">
        <f t="shared" si="57"/>
        <v>1.4816973416870697E-2</v>
      </c>
      <c r="K619">
        <f t="shared" si="58"/>
        <v>53.341104300734507</v>
      </c>
      <c r="L619" s="23">
        <v>53.341104300734507</v>
      </c>
    </row>
    <row r="620" spans="1:12" customFormat="1">
      <c r="A620" s="10">
        <v>41426</v>
      </c>
      <c r="B620" s="11">
        <v>0.83333333333333337</v>
      </c>
      <c r="C620">
        <v>0</v>
      </c>
      <c r="D620">
        <v>104.72</v>
      </c>
      <c r="E620">
        <f t="shared" si="54"/>
        <v>0.19359999999999999</v>
      </c>
      <c r="F620">
        <v>77.400000000000006</v>
      </c>
      <c r="G620">
        <v>11.5</v>
      </c>
      <c r="H620" s="29">
        <f t="shared" si="55"/>
        <v>16.013599999999997</v>
      </c>
      <c r="I620">
        <f t="shared" si="56"/>
        <v>0.16013599999999997</v>
      </c>
      <c r="J620">
        <f t="shared" si="57"/>
        <v>1.548501677581317E-2</v>
      </c>
      <c r="K620">
        <f t="shared" si="58"/>
        <v>55.746060392927411</v>
      </c>
      <c r="L620" s="23">
        <f>K620*1000/389700</f>
        <v>0.14304865381813553</v>
      </c>
    </row>
    <row r="621" spans="1:12" customFormat="1" hidden="1">
      <c r="A621" s="10">
        <v>41426</v>
      </c>
      <c r="B621" s="11">
        <v>0.85416666666666663</v>
      </c>
      <c r="C621">
        <v>0</v>
      </c>
      <c r="D621">
        <v>104.67</v>
      </c>
      <c r="E621">
        <f t="shared" si="54"/>
        <v>0.19359999999999999</v>
      </c>
      <c r="F621">
        <v>77.569999999999993</v>
      </c>
      <c r="G621">
        <v>11.5</v>
      </c>
      <c r="H621" s="29">
        <f t="shared" si="55"/>
        <v>15.793600000000012</v>
      </c>
      <c r="I621">
        <f t="shared" si="56"/>
        <v>0.15793600000000013</v>
      </c>
      <c r="J621">
        <f t="shared" si="57"/>
        <v>1.4958638820936086E-2</v>
      </c>
      <c r="K621">
        <f t="shared" si="58"/>
        <v>53.851099755369908</v>
      </c>
      <c r="L621" s="23">
        <v>53.851099755369908</v>
      </c>
    </row>
    <row r="622" spans="1:12" customFormat="1">
      <c r="A622" s="10">
        <v>41426</v>
      </c>
      <c r="B622" s="11">
        <v>0.875</v>
      </c>
      <c r="C622">
        <v>0</v>
      </c>
      <c r="D622">
        <v>105.02</v>
      </c>
      <c r="E622">
        <f t="shared" si="54"/>
        <v>0.19359999999999999</v>
      </c>
      <c r="F622">
        <v>77.98</v>
      </c>
      <c r="G622">
        <v>11.5</v>
      </c>
      <c r="H622" s="29">
        <f t="shared" si="55"/>
        <v>15.733599999999996</v>
      </c>
      <c r="I622">
        <f t="shared" si="56"/>
        <v>0.15733599999999995</v>
      </c>
      <c r="J622">
        <f t="shared" si="57"/>
        <v>1.4816973416870671E-2</v>
      </c>
      <c r="K622">
        <f t="shared" si="58"/>
        <v>53.341104300734415</v>
      </c>
      <c r="L622" s="23">
        <f>K622*1000/389700</f>
        <v>0.13687735258079142</v>
      </c>
    </row>
    <row r="623" spans="1:12" customFormat="1" hidden="1">
      <c r="A623" s="10">
        <v>41426</v>
      </c>
      <c r="B623" s="11">
        <v>0.89583333333333337</v>
      </c>
      <c r="C623">
        <v>0</v>
      </c>
      <c r="D623">
        <v>105.33</v>
      </c>
      <c r="E623">
        <f t="shared" si="54"/>
        <v>0.19359999999999999</v>
      </c>
      <c r="F623">
        <v>78.25</v>
      </c>
      <c r="G623">
        <v>11.5</v>
      </c>
      <c r="H623" s="29">
        <f t="shared" si="55"/>
        <v>15.773600000000002</v>
      </c>
      <c r="I623">
        <f t="shared" si="56"/>
        <v>0.15773600000000002</v>
      </c>
      <c r="J623">
        <f t="shared" si="57"/>
        <v>1.4911327141440049E-2</v>
      </c>
      <c r="K623">
        <f t="shared" si="58"/>
        <v>53.680777709184177</v>
      </c>
      <c r="L623" s="23">
        <v>53.680777709184177</v>
      </c>
    </row>
    <row r="624" spans="1:12" customFormat="1">
      <c r="A624" s="10">
        <v>41426</v>
      </c>
      <c r="B624" s="11">
        <v>0.91666666666666663</v>
      </c>
      <c r="C624">
        <v>0</v>
      </c>
      <c r="D624">
        <v>105.35</v>
      </c>
      <c r="E624">
        <f t="shared" si="54"/>
        <v>0.19359999999999999</v>
      </c>
      <c r="F624">
        <v>78.400000000000006</v>
      </c>
      <c r="G624">
        <v>11.5</v>
      </c>
      <c r="H624" s="29">
        <f t="shared" si="55"/>
        <v>15.643599999999992</v>
      </c>
      <c r="I624">
        <f t="shared" si="56"/>
        <v>0.15643599999999991</v>
      </c>
      <c r="J624">
        <f t="shared" si="57"/>
        <v>1.4605989918140785E-2</v>
      </c>
      <c r="K624">
        <f t="shared" si="58"/>
        <v>52.581563705306827</v>
      </c>
      <c r="L624" s="23">
        <f>K624*1000/389700</f>
        <v>0.13492831333155461</v>
      </c>
    </row>
    <row r="625" spans="1:12" customFormat="1" hidden="1">
      <c r="A625" s="10">
        <v>41426</v>
      </c>
      <c r="B625" s="11">
        <v>0.9375</v>
      </c>
      <c r="C625">
        <v>0</v>
      </c>
      <c r="D625">
        <v>105.37</v>
      </c>
      <c r="E625">
        <f t="shared" si="54"/>
        <v>0.19359999999999999</v>
      </c>
      <c r="F625">
        <v>78.42</v>
      </c>
      <c r="G625">
        <v>11.5</v>
      </c>
      <c r="H625" s="29">
        <f t="shared" si="55"/>
        <v>15.643600000000006</v>
      </c>
      <c r="I625">
        <f t="shared" si="56"/>
        <v>0.15643600000000007</v>
      </c>
      <c r="J625">
        <f t="shared" si="57"/>
        <v>1.4605989918140822E-2</v>
      </c>
      <c r="K625">
        <f t="shared" si="58"/>
        <v>52.581563705306955</v>
      </c>
      <c r="L625" s="23">
        <v>52.581563705306955</v>
      </c>
    </row>
    <row r="626" spans="1:12" customFormat="1">
      <c r="A626" s="10">
        <v>41426</v>
      </c>
      <c r="B626" s="11">
        <v>0.95833333333333337</v>
      </c>
      <c r="C626">
        <v>0</v>
      </c>
      <c r="D626">
        <v>105.29</v>
      </c>
      <c r="E626">
        <f t="shared" si="54"/>
        <v>0.19359999999999999</v>
      </c>
      <c r="F626">
        <v>78.47</v>
      </c>
      <c r="G626">
        <v>11.5</v>
      </c>
      <c r="H626" s="29">
        <f t="shared" si="55"/>
        <v>15.513600000000011</v>
      </c>
      <c r="I626">
        <f t="shared" si="56"/>
        <v>0.15513600000000011</v>
      </c>
      <c r="J626">
        <f t="shared" si="57"/>
        <v>1.4304435160020584E-2</v>
      </c>
      <c r="K626">
        <f t="shared" si="58"/>
        <v>51.495966576074103</v>
      </c>
      <c r="L626" s="23">
        <f>K626*1000/389700</f>
        <v>0.13214258808333104</v>
      </c>
    </row>
    <row r="627" spans="1:12" customFormat="1" hidden="1">
      <c r="A627" s="10">
        <v>41426</v>
      </c>
      <c r="B627" s="11">
        <v>0.97916666666666663</v>
      </c>
      <c r="C627">
        <v>0</v>
      </c>
      <c r="D627">
        <v>105.45</v>
      </c>
      <c r="E627">
        <f t="shared" si="54"/>
        <v>0.19359999999999999</v>
      </c>
      <c r="F627">
        <v>78.58</v>
      </c>
      <c r="G627">
        <v>11.5</v>
      </c>
      <c r="H627" s="29">
        <f t="shared" si="55"/>
        <v>15.563600000000008</v>
      </c>
      <c r="I627">
        <f t="shared" si="56"/>
        <v>0.15563600000000008</v>
      </c>
      <c r="J627">
        <f t="shared" si="57"/>
        <v>1.4419971132424372E-2</v>
      </c>
      <c r="K627">
        <f t="shared" si="58"/>
        <v>51.911896076727736</v>
      </c>
      <c r="L627" s="23">
        <v>51.911896076727736</v>
      </c>
    </row>
    <row r="628" spans="1:12" customFormat="1">
      <c r="A628" s="10">
        <v>41427</v>
      </c>
      <c r="B628" s="11">
        <v>0</v>
      </c>
      <c r="C628">
        <v>0</v>
      </c>
      <c r="D628">
        <v>105.42</v>
      </c>
      <c r="E628">
        <f t="shared" si="54"/>
        <v>0.19359999999999999</v>
      </c>
      <c r="F628">
        <v>78.67</v>
      </c>
      <c r="G628">
        <v>11.5</v>
      </c>
      <c r="H628" s="29">
        <f t="shared" si="55"/>
        <v>15.443600000000004</v>
      </c>
      <c r="I628">
        <f t="shared" si="56"/>
        <v>0.15443600000000005</v>
      </c>
      <c r="J628">
        <f t="shared" si="57"/>
        <v>1.4143620705494787E-2</v>
      </c>
      <c r="K628">
        <f t="shared" si="58"/>
        <v>50.917034539781234</v>
      </c>
      <c r="L628" s="23">
        <f>K628*1000/389700</f>
        <v>0.13065700420780405</v>
      </c>
    </row>
    <row r="629" spans="1:12" customFormat="1" hidden="1">
      <c r="A629" s="10">
        <v>41427</v>
      </c>
      <c r="B629" s="11">
        <v>2.0833333333333332E-2</v>
      </c>
      <c r="C629">
        <v>0</v>
      </c>
      <c r="D629">
        <v>105.47</v>
      </c>
      <c r="E629">
        <f t="shared" si="54"/>
        <v>0.19359999999999999</v>
      </c>
      <c r="F629">
        <v>78.84</v>
      </c>
      <c r="G629">
        <v>11.5</v>
      </c>
      <c r="H629" s="29">
        <f t="shared" si="55"/>
        <v>15.323599999999999</v>
      </c>
      <c r="I629">
        <f t="shared" si="56"/>
        <v>0.15323599999999998</v>
      </c>
      <c r="J629">
        <f t="shared" si="57"/>
        <v>1.3870472539561128E-2</v>
      </c>
      <c r="K629">
        <f t="shared" si="58"/>
        <v>49.933701142420063</v>
      </c>
      <c r="L629" s="23">
        <v>49.933701142420063</v>
      </c>
    </row>
    <row r="630" spans="1:12" customFormat="1">
      <c r="A630" s="10">
        <v>41427</v>
      </c>
      <c r="B630" s="11">
        <v>4.1666666666666664E-2</v>
      </c>
      <c r="C630">
        <v>0</v>
      </c>
      <c r="D630">
        <v>105.3</v>
      </c>
      <c r="E630">
        <f t="shared" si="54"/>
        <v>0.19359999999999999</v>
      </c>
      <c r="F630">
        <v>78.72</v>
      </c>
      <c r="G630">
        <v>11.5</v>
      </c>
      <c r="H630" s="29">
        <f t="shared" si="55"/>
        <v>15.273600000000002</v>
      </c>
      <c r="I630">
        <f t="shared" si="56"/>
        <v>0.15273600000000001</v>
      </c>
      <c r="J630">
        <f t="shared" si="57"/>
        <v>1.3757602953528229E-2</v>
      </c>
      <c r="K630">
        <f t="shared" si="58"/>
        <v>49.527370632701626</v>
      </c>
      <c r="L630" s="23">
        <f>K630*1000/389700</f>
        <v>0.12709102035591899</v>
      </c>
    </row>
    <row r="631" spans="1:12" customFormat="1" hidden="1">
      <c r="A631" s="10">
        <v>41427</v>
      </c>
      <c r="B631" s="11">
        <v>6.25E-2</v>
      </c>
      <c r="C631">
        <v>0</v>
      </c>
      <c r="D631">
        <v>105.35</v>
      </c>
      <c r="E631">
        <f t="shared" si="54"/>
        <v>0.19359999999999999</v>
      </c>
      <c r="F631">
        <v>78.66</v>
      </c>
      <c r="G631">
        <v>11.5</v>
      </c>
      <c r="H631" s="29">
        <f t="shared" si="55"/>
        <v>15.383600000000001</v>
      </c>
      <c r="I631">
        <f t="shared" si="56"/>
        <v>0.153836</v>
      </c>
      <c r="J631">
        <f t="shared" si="57"/>
        <v>1.4006647117854182E-2</v>
      </c>
      <c r="K631">
        <f t="shared" si="58"/>
        <v>50.423929624275054</v>
      </c>
      <c r="L631" s="23">
        <v>50.423929624275054</v>
      </c>
    </row>
    <row r="632" spans="1:12" customFormat="1">
      <c r="A632" s="10">
        <v>41427</v>
      </c>
      <c r="B632" s="11">
        <v>8.3333333333333329E-2</v>
      </c>
      <c r="C632">
        <v>0</v>
      </c>
      <c r="D632">
        <v>105.2</v>
      </c>
      <c r="E632">
        <f t="shared" si="54"/>
        <v>0.19359999999999999</v>
      </c>
      <c r="F632">
        <v>78.63</v>
      </c>
      <c r="G632">
        <v>11.5</v>
      </c>
      <c r="H632" s="29">
        <f t="shared" si="55"/>
        <v>15.263600000000011</v>
      </c>
      <c r="I632">
        <f t="shared" si="56"/>
        <v>0.1526360000000001</v>
      </c>
      <c r="J632">
        <f t="shared" si="57"/>
        <v>1.3735095410920325E-2</v>
      </c>
      <c r="K632">
        <f t="shared" si="58"/>
        <v>49.446343479313171</v>
      </c>
      <c r="L632" s="23">
        <f>K632*1000/389700</f>
        <v>0.12688309848425244</v>
      </c>
    </row>
    <row r="633" spans="1:12" customFormat="1" hidden="1">
      <c r="A633" s="10">
        <v>41427</v>
      </c>
      <c r="B633" s="11">
        <v>0.10416666666666667</v>
      </c>
      <c r="C633">
        <v>0</v>
      </c>
      <c r="D633">
        <v>105.09</v>
      </c>
      <c r="E633">
        <f t="shared" si="54"/>
        <v>0.19359999999999999</v>
      </c>
      <c r="F633">
        <v>78.510000000000005</v>
      </c>
      <c r="G633">
        <v>11.5</v>
      </c>
      <c r="H633" s="29">
        <f t="shared" si="55"/>
        <v>15.273600000000002</v>
      </c>
      <c r="I633">
        <f t="shared" si="56"/>
        <v>0.15273600000000001</v>
      </c>
      <c r="J633">
        <f t="shared" si="57"/>
        <v>1.3757602953528229E-2</v>
      </c>
      <c r="K633">
        <f t="shared" si="58"/>
        <v>49.527370632701626</v>
      </c>
      <c r="L633" s="23">
        <v>49.527370632701626</v>
      </c>
    </row>
    <row r="634" spans="1:12" customFormat="1">
      <c r="A634" s="10">
        <v>41427</v>
      </c>
      <c r="B634" s="11">
        <v>0.125</v>
      </c>
      <c r="C634">
        <v>0</v>
      </c>
      <c r="D634">
        <v>105.38</v>
      </c>
      <c r="E634">
        <f t="shared" si="54"/>
        <v>0.19359999999999999</v>
      </c>
      <c r="F634">
        <v>78.83</v>
      </c>
      <c r="G634">
        <v>11.5</v>
      </c>
      <c r="H634" s="29">
        <f t="shared" si="55"/>
        <v>15.243600000000001</v>
      </c>
      <c r="I634">
        <f t="shared" si="56"/>
        <v>0.15243600000000002</v>
      </c>
      <c r="J634">
        <f t="shared" si="57"/>
        <v>1.369014664239031E-2</v>
      </c>
      <c r="K634">
        <f t="shared" si="58"/>
        <v>49.284527912605114</v>
      </c>
      <c r="L634" s="23">
        <f>K634*1000/389700</f>
        <v>0.12646786736619225</v>
      </c>
    </row>
    <row r="635" spans="1:12" customFormat="1" hidden="1">
      <c r="A635" s="10">
        <v>41427</v>
      </c>
      <c r="B635" s="11">
        <v>0.14583333333333334</v>
      </c>
      <c r="C635">
        <v>0</v>
      </c>
      <c r="D635">
        <v>105.42</v>
      </c>
      <c r="E635">
        <f t="shared" si="54"/>
        <v>0.19359999999999999</v>
      </c>
      <c r="F635">
        <v>78.89</v>
      </c>
      <c r="G635">
        <v>11.5</v>
      </c>
      <c r="H635" s="29">
        <f t="shared" si="55"/>
        <v>15.223600000000005</v>
      </c>
      <c r="I635">
        <f t="shared" si="56"/>
        <v>0.15223600000000004</v>
      </c>
      <c r="J635">
        <f t="shared" si="57"/>
        <v>1.3645286247807989E-2</v>
      </c>
      <c r="K635">
        <f t="shared" si="58"/>
        <v>49.123030492108761</v>
      </c>
      <c r="L635" s="23">
        <v>49.123030492108761</v>
      </c>
    </row>
    <row r="636" spans="1:12" customFormat="1">
      <c r="A636" s="10">
        <v>41427</v>
      </c>
      <c r="B636" s="11">
        <v>0.16666666666666666</v>
      </c>
      <c r="C636">
        <v>0</v>
      </c>
      <c r="D636">
        <v>105.26</v>
      </c>
      <c r="E636">
        <f t="shared" si="54"/>
        <v>0.19359999999999999</v>
      </c>
      <c r="F636">
        <v>78.900000000000006</v>
      </c>
      <c r="G636">
        <v>11.5</v>
      </c>
      <c r="H636" s="29">
        <f t="shared" si="55"/>
        <v>15.053600000000003</v>
      </c>
      <c r="I636">
        <f t="shared" si="56"/>
        <v>0.15053600000000003</v>
      </c>
      <c r="J636">
        <f t="shared" si="57"/>
        <v>1.3267532786665974E-2</v>
      </c>
      <c r="K636">
        <f t="shared" si="58"/>
        <v>47.763118031997507</v>
      </c>
      <c r="L636" s="23">
        <f>K636*1000/389700</f>
        <v>0.12256381327174111</v>
      </c>
    </row>
    <row r="637" spans="1:12" customFormat="1" hidden="1">
      <c r="A637" s="10">
        <v>41427</v>
      </c>
      <c r="B637" s="11">
        <v>0.1875</v>
      </c>
      <c r="C637">
        <v>0</v>
      </c>
      <c r="D637">
        <v>105.84</v>
      </c>
      <c r="E637">
        <f t="shared" si="54"/>
        <v>0.19359999999999999</v>
      </c>
      <c r="F637">
        <v>79.13</v>
      </c>
      <c r="G637">
        <v>11.5</v>
      </c>
      <c r="H637" s="29">
        <f t="shared" si="55"/>
        <v>15.403600000000012</v>
      </c>
      <c r="I637">
        <f t="shared" si="56"/>
        <v>0.15403600000000012</v>
      </c>
      <c r="J637">
        <f t="shared" si="57"/>
        <v>1.4052216124650383E-2</v>
      </c>
      <c r="K637">
        <f t="shared" si="58"/>
        <v>50.587978048741377</v>
      </c>
      <c r="L637" s="23">
        <v>50.587978048741377</v>
      </c>
    </row>
    <row r="638" spans="1:12" customFormat="1">
      <c r="A638" s="10">
        <v>41427</v>
      </c>
      <c r="B638" s="11">
        <v>0.20833333333333334</v>
      </c>
      <c r="C638">
        <v>0</v>
      </c>
      <c r="D638">
        <v>105.89</v>
      </c>
      <c r="E638">
        <f t="shared" si="54"/>
        <v>0.19359999999999999</v>
      </c>
      <c r="F638">
        <v>79.36</v>
      </c>
      <c r="G638">
        <v>11.5</v>
      </c>
      <c r="H638" s="29">
        <f t="shared" si="55"/>
        <v>15.223600000000005</v>
      </c>
      <c r="I638">
        <f t="shared" si="56"/>
        <v>0.15223600000000004</v>
      </c>
      <c r="J638">
        <f t="shared" si="57"/>
        <v>1.3645286247807989E-2</v>
      </c>
      <c r="K638">
        <f t="shared" si="58"/>
        <v>49.123030492108761</v>
      </c>
      <c r="L638" s="23">
        <f>K638*1000/389700</f>
        <v>0.12605345263563961</v>
      </c>
    </row>
    <row r="639" spans="1:12" customFormat="1" hidden="1">
      <c r="A639" s="10">
        <v>41427</v>
      </c>
      <c r="B639" s="11">
        <v>0.22916666666666666</v>
      </c>
      <c r="C639">
        <v>0</v>
      </c>
      <c r="D639">
        <v>106.02</v>
      </c>
      <c r="E639">
        <f t="shared" si="54"/>
        <v>0.19359999999999999</v>
      </c>
      <c r="F639">
        <v>79.400000000000006</v>
      </c>
      <c r="G639">
        <v>11.5</v>
      </c>
      <c r="H639" s="29">
        <f t="shared" si="55"/>
        <v>15.313599999999994</v>
      </c>
      <c r="I639">
        <f t="shared" si="56"/>
        <v>0.15313599999999994</v>
      </c>
      <c r="J639">
        <f t="shared" si="57"/>
        <v>1.384785434850559E-2</v>
      </c>
      <c r="K639">
        <f t="shared" si="58"/>
        <v>49.852275654620122</v>
      </c>
      <c r="L639" s="23">
        <v>49.852275654620122</v>
      </c>
    </row>
    <row r="640" spans="1:12" customFormat="1">
      <c r="A640" s="10">
        <v>41427</v>
      </c>
      <c r="B640" s="11">
        <v>0.25</v>
      </c>
      <c r="C640">
        <v>0</v>
      </c>
      <c r="D640">
        <v>106.35</v>
      </c>
      <c r="E640">
        <f t="shared" si="54"/>
        <v>0.19359999999999999</v>
      </c>
      <c r="F640">
        <v>79.72</v>
      </c>
      <c r="G640">
        <v>11.5</v>
      </c>
      <c r="H640" s="29">
        <f t="shared" si="55"/>
        <v>15.323599999999999</v>
      </c>
      <c r="I640">
        <f t="shared" si="56"/>
        <v>0.15323599999999998</v>
      </c>
      <c r="J640">
        <f t="shared" si="57"/>
        <v>1.3870472539561128E-2</v>
      </c>
      <c r="K640">
        <f t="shared" si="58"/>
        <v>49.933701142420063</v>
      </c>
      <c r="L640" s="23">
        <f>K640*1000/389700</f>
        <v>0.12813369551557624</v>
      </c>
    </row>
    <row r="641" spans="1:12" customFormat="1" hidden="1">
      <c r="A641" s="10">
        <v>41427</v>
      </c>
      <c r="B641" s="11">
        <v>0.27083333333333331</v>
      </c>
      <c r="C641">
        <v>0</v>
      </c>
      <c r="D641">
        <v>106.08</v>
      </c>
      <c r="E641">
        <f t="shared" si="54"/>
        <v>0.19359999999999999</v>
      </c>
      <c r="F641">
        <v>79.75</v>
      </c>
      <c r="G641">
        <v>11.5</v>
      </c>
      <c r="H641" s="29">
        <f t="shared" si="55"/>
        <v>15.023600000000002</v>
      </c>
      <c r="I641">
        <f t="shared" si="56"/>
        <v>0.15023600000000001</v>
      </c>
      <c r="J641">
        <f t="shared" si="57"/>
        <v>1.320153009161377E-2</v>
      </c>
      <c r="K641">
        <f t="shared" si="58"/>
        <v>47.525508329809568</v>
      </c>
      <c r="L641" s="23">
        <v>47.525508329809568</v>
      </c>
    </row>
    <row r="642" spans="1:12" customFormat="1">
      <c r="A642" s="10">
        <v>41427</v>
      </c>
      <c r="B642" s="11">
        <v>0.29166666666666669</v>
      </c>
      <c r="C642">
        <v>0</v>
      </c>
      <c r="D642">
        <v>106.27</v>
      </c>
      <c r="E642">
        <f t="shared" si="54"/>
        <v>0.19359999999999999</v>
      </c>
      <c r="F642">
        <v>79.91</v>
      </c>
      <c r="G642">
        <v>11.5</v>
      </c>
      <c r="H642" s="29">
        <f t="shared" si="55"/>
        <v>15.053600000000003</v>
      </c>
      <c r="I642">
        <f t="shared" si="56"/>
        <v>0.15053600000000003</v>
      </c>
      <c r="J642">
        <f t="shared" si="57"/>
        <v>1.3267532786665974E-2</v>
      </c>
      <c r="K642">
        <f t="shared" si="58"/>
        <v>47.763118031997507</v>
      </c>
      <c r="L642" s="23">
        <f>K642*1000/389700</f>
        <v>0.12256381327174111</v>
      </c>
    </row>
    <row r="643" spans="1:12" customFormat="1" hidden="1">
      <c r="A643" s="10">
        <v>41427</v>
      </c>
      <c r="B643" s="11">
        <v>0.3125</v>
      </c>
      <c r="C643">
        <v>0</v>
      </c>
      <c r="D643">
        <v>106.31</v>
      </c>
      <c r="E643">
        <f t="shared" si="54"/>
        <v>0.19359999999999999</v>
      </c>
      <c r="F643">
        <v>80.040000000000006</v>
      </c>
      <c r="G643">
        <v>11.5</v>
      </c>
      <c r="H643" s="29">
        <f t="shared" si="55"/>
        <v>14.9636</v>
      </c>
      <c r="I643">
        <f t="shared" si="56"/>
        <v>0.14963599999999999</v>
      </c>
      <c r="J643">
        <f t="shared" si="57"/>
        <v>1.3070116708190272E-2</v>
      </c>
      <c r="K643">
        <f t="shared" si="58"/>
        <v>47.052420149484981</v>
      </c>
      <c r="L643" s="23">
        <v>47.052420149484981</v>
      </c>
    </row>
    <row r="644" spans="1:12" customFormat="1">
      <c r="A644" s="10">
        <v>41427</v>
      </c>
      <c r="B644" s="11">
        <v>0.33333333333333331</v>
      </c>
      <c r="C644">
        <v>0</v>
      </c>
      <c r="D644">
        <v>106.43</v>
      </c>
      <c r="E644">
        <f t="shared" si="54"/>
        <v>0.19359999999999999</v>
      </c>
      <c r="F644">
        <v>80.16</v>
      </c>
      <c r="G644">
        <v>11.5</v>
      </c>
      <c r="H644" s="29">
        <f t="shared" si="55"/>
        <v>14.963600000000014</v>
      </c>
      <c r="I644">
        <f t="shared" si="56"/>
        <v>0.14963600000000013</v>
      </c>
      <c r="J644">
        <f t="shared" si="57"/>
        <v>1.3070116708190294E-2</v>
      </c>
      <c r="K644">
        <f t="shared" si="58"/>
        <v>47.052420149485059</v>
      </c>
      <c r="L644" s="23">
        <f>K644*1000/389700</f>
        <v>0.12074010815880179</v>
      </c>
    </row>
    <row r="645" spans="1:12" customFormat="1" hidden="1">
      <c r="A645" s="10">
        <v>41427</v>
      </c>
      <c r="B645" s="11">
        <v>0.35416666666666669</v>
      </c>
      <c r="C645">
        <v>0</v>
      </c>
      <c r="D645">
        <v>106.63</v>
      </c>
      <c r="E645">
        <f t="shared" ref="E645:E708" si="59">(586-426)*1.21/1000</f>
        <v>0.19359999999999999</v>
      </c>
      <c r="F645">
        <v>80.290000000000006</v>
      </c>
      <c r="G645">
        <v>11.5</v>
      </c>
      <c r="H645" s="29">
        <f t="shared" ref="H645:H708" si="60">D645+E645-F645-G645</f>
        <v>15.033599999999993</v>
      </c>
      <c r="I645">
        <f t="shared" ref="I645:I708" si="61">H645/100</f>
        <v>0.15033599999999991</v>
      </c>
      <c r="J645">
        <f t="shared" ref="J645:J708" si="62">1.509*I645^(5/2)</f>
        <v>1.3223509046755705E-2</v>
      </c>
      <c r="K645">
        <f t="shared" ref="K645:K708" si="63">J645*3600</f>
        <v>47.60463256832054</v>
      </c>
      <c r="L645" s="23">
        <v>47.60463256832054</v>
      </c>
    </row>
    <row r="646" spans="1:12" customFormat="1">
      <c r="A646" s="10">
        <v>41427</v>
      </c>
      <c r="B646" s="11">
        <v>0.375</v>
      </c>
      <c r="C646">
        <v>0</v>
      </c>
      <c r="D646">
        <v>106.47</v>
      </c>
      <c r="E646">
        <f t="shared" si="59"/>
        <v>0.19359999999999999</v>
      </c>
      <c r="F646">
        <v>80.02</v>
      </c>
      <c r="G646">
        <v>11.5</v>
      </c>
      <c r="H646" s="29">
        <f t="shared" si="60"/>
        <v>15.143600000000006</v>
      </c>
      <c r="I646">
        <f t="shared" si="61"/>
        <v>0.15143600000000007</v>
      </c>
      <c r="J646">
        <f t="shared" si="62"/>
        <v>1.346672724851326E-2</v>
      </c>
      <c r="K646">
        <f t="shared" si="63"/>
        <v>48.480218094647732</v>
      </c>
      <c r="L646" s="23">
        <f>K646*1000/389700</f>
        <v>0.12440394686848276</v>
      </c>
    </row>
    <row r="647" spans="1:12" customFormat="1" hidden="1">
      <c r="A647" s="10">
        <v>41427</v>
      </c>
      <c r="B647" s="11">
        <v>0.39583333333333331</v>
      </c>
      <c r="C647">
        <v>0</v>
      </c>
      <c r="D647">
        <v>106.42</v>
      </c>
      <c r="E647">
        <f t="shared" si="59"/>
        <v>0.19359999999999999</v>
      </c>
      <c r="F647">
        <v>79.91</v>
      </c>
      <c r="G647">
        <v>11.5</v>
      </c>
      <c r="H647" s="29">
        <f t="shared" si="60"/>
        <v>15.203600000000009</v>
      </c>
      <c r="I647">
        <f t="shared" si="61"/>
        <v>0.15203600000000009</v>
      </c>
      <c r="J647">
        <f t="shared" si="62"/>
        <v>1.3600514169179834E-2</v>
      </c>
      <c r="K647">
        <f t="shared" si="63"/>
        <v>48.9618510090474</v>
      </c>
      <c r="L647" s="23">
        <v>48.9618510090474</v>
      </c>
    </row>
    <row r="648" spans="1:12" customFormat="1">
      <c r="A648" s="10">
        <v>41427</v>
      </c>
      <c r="B648" s="11">
        <v>0.41666666666666669</v>
      </c>
      <c r="C648">
        <v>0</v>
      </c>
      <c r="D648">
        <v>106.23</v>
      </c>
      <c r="E648">
        <f t="shared" si="59"/>
        <v>0.19359999999999999</v>
      </c>
      <c r="F648">
        <v>79.77</v>
      </c>
      <c r="G648">
        <v>11.5</v>
      </c>
      <c r="H648" s="29">
        <f t="shared" si="60"/>
        <v>15.153600000000012</v>
      </c>
      <c r="I648">
        <f t="shared" si="61"/>
        <v>0.15153600000000012</v>
      </c>
      <c r="J648">
        <f t="shared" si="62"/>
        <v>1.3488969973982478E-2</v>
      </c>
      <c r="K648">
        <f t="shared" si="63"/>
        <v>48.560291906336921</v>
      </c>
      <c r="L648" s="23">
        <f>K648*1000/389700</f>
        <v>0.12460942239244784</v>
      </c>
    </row>
    <row r="649" spans="1:12" customFormat="1" hidden="1">
      <c r="A649" s="10">
        <v>41427</v>
      </c>
      <c r="B649" s="11">
        <v>0.4375</v>
      </c>
      <c r="C649">
        <v>0</v>
      </c>
      <c r="D649">
        <v>106.18</v>
      </c>
      <c r="E649">
        <f t="shared" si="59"/>
        <v>0.19359999999999999</v>
      </c>
      <c r="F649">
        <v>79.73</v>
      </c>
      <c r="G649">
        <v>11.5</v>
      </c>
      <c r="H649" s="29">
        <f t="shared" si="60"/>
        <v>15.143600000000006</v>
      </c>
      <c r="I649">
        <f t="shared" si="61"/>
        <v>0.15143600000000007</v>
      </c>
      <c r="J649">
        <f t="shared" si="62"/>
        <v>1.346672724851326E-2</v>
      </c>
      <c r="K649">
        <f t="shared" si="63"/>
        <v>48.480218094647732</v>
      </c>
      <c r="L649" s="23">
        <v>48.480218094647732</v>
      </c>
    </row>
    <row r="650" spans="1:12" customFormat="1">
      <c r="A650" s="10">
        <v>41427</v>
      </c>
      <c r="B650" s="11">
        <v>0.45833333333333331</v>
      </c>
      <c r="C650">
        <v>0</v>
      </c>
      <c r="D650">
        <v>106.19</v>
      </c>
      <c r="E650">
        <f t="shared" si="59"/>
        <v>0.19359999999999999</v>
      </c>
      <c r="F650">
        <v>79.67</v>
      </c>
      <c r="G650">
        <v>11.5</v>
      </c>
      <c r="H650" s="29">
        <f t="shared" si="60"/>
        <v>15.2136</v>
      </c>
      <c r="I650">
        <f t="shared" si="61"/>
        <v>0.15213599999999999</v>
      </c>
      <c r="J650">
        <f t="shared" si="62"/>
        <v>1.3622889172625703E-2</v>
      </c>
      <c r="K650">
        <f t="shared" si="63"/>
        <v>49.042401021452527</v>
      </c>
      <c r="L650" s="23">
        <f>K650*1000/389700</f>
        <v>0.12584655124827437</v>
      </c>
    </row>
    <row r="651" spans="1:12" customFormat="1" hidden="1">
      <c r="A651" s="10">
        <v>41427</v>
      </c>
      <c r="B651" s="11">
        <v>0.47916666666666669</v>
      </c>
      <c r="C651">
        <v>0</v>
      </c>
      <c r="D651">
        <v>105.94</v>
      </c>
      <c r="E651">
        <f t="shared" si="59"/>
        <v>0.19359999999999999</v>
      </c>
      <c r="F651">
        <v>79.47</v>
      </c>
      <c r="G651">
        <v>11.5</v>
      </c>
      <c r="H651" s="29">
        <f t="shared" si="60"/>
        <v>15.163600000000002</v>
      </c>
      <c r="I651">
        <f t="shared" si="61"/>
        <v>0.15163600000000002</v>
      </c>
      <c r="J651">
        <f t="shared" si="62"/>
        <v>1.3511234727621366E-2</v>
      </c>
      <c r="K651">
        <f t="shared" si="63"/>
        <v>48.640445019436918</v>
      </c>
      <c r="L651" s="23">
        <v>48.640445019436918</v>
      </c>
    </row>
    <row r="652" spans="1:12" customFormat="1">
      <c r="A652" s="10">
        <v>41427</v>
      </c>
      <c r="B652" s="11">
        <v>0.5</v>
      </c>
      <c r="C652">
        <v>0</v>
      </c>
      <c r="D652">
        <v>105.84</v>
      </c>
      <c r="E652">
        <f t="shared" si="59"/>
        <v>0.19359999999999999</v>
      </c>
      <c r="F652">
        <v>79.39</v>
      </c>
      <c r="G652">
        <v>11.5</v>
      </c>
      <c r="H652" s="29">
        <f t="shared" si="60"/>
        <v>15.143600000000006</v>
      </c>
      <c r="I652">
        <f t="shared" si="61"/>
        <v>0.15143600000000007</v>
      </c>
      <c r="J652">
        <f t="shared" si="62"/>
        <v>1.346672724851326E-2</v>
      </c>
      <c r="K652">
        <f t="shared" si="63"/>
        <v>48.480218094647732</v>
      </c>
      <c r="L652" s="23">
        <f>K652*1000/389700</f>
        <v>0.12440394686848276</v>
      </c>
    </row>
    <row r="653" spans="1:12" customFormat="1" hidden="1">
      <c r="A653" s="10">
        <v>41427</v>
      </c>
      <c r="B653" s="11">
        <v>0.52083333333333337</v>
      </c>
      <c r="C653">
        <v>0</v>
      </c>
      <c r="D653">
        <v>105.86</v>
      </c>
      <c r="E653">
        <f t="shared" si="59"/>
        <v>0.19359999999999999</v>
      </c>
      <c r="F653">
        <v>79.5</v>
      </c>
      <c r="G653">
        <v>11.5</v>
      </c>
      <c r="H653" s="29">
        <f t="shared" si="60"/>
        <v>15.053600000000003</v>
      </c>
      <c r="I653">
        <f t="shared" si="61"/>
        <v>0.15053600000000003</v>
      </c>
      <c r="J653">
        <f t="shared" si="62"/>
        <v>1.3267532786665974E-2</v>
      </c>
      <c r="K653">
        <f t="shared" si="63"/>
        <v>47.763118031997507</v>
      </c>
      <c r="L653" s="23">
        <v>47.763118031997507</v>
      </c>
    </row>
    <row r="654" spans="1:12" customFormat="1">
      <c r="A654" s="10">
        <v>41427</v>
      </c>
      <c r="B654" s="11">
        <v>0.54166666666666663</v>
      </c>
      <c r="C654">
        <v>0</v>
      </c>
      <c r="D654">
        <v>105.73</v>
      </c>
      <c r="E654">
        <f t="shared" si="59"/>
        <v>0.19359999999999999</v>
      </c>
      <c r="F654">
        <v>79.489999999999995</v>
      </c>
      <c r="G654">
        <v>11.5</v>
      </c>
      <c r="H654" s="29">
        <f t="shared" si="60"/>
        <v>14.933600000000013</v>
      </c>
      <c r="I654">
        <f t="shared" si="61"/>
        <v>0.14933600000000014</v>
      </c>
      <c r="J654">
        <f t="shared" si="62"/>
        <v>1.3004705625242129E-2</v>
      </c>
      <c r="K654">
        <f t="shared" si="63"/>
        <v>46.816940250871667</v>
      </c>
      <c r="L654" s="23">
        <f>K654*1000/389700</f>
        <v>0.12013584873202891</v>
      </c>
    </row>
    <row r="655" spans="1:12" customFormat="1" hidden="1">
      <c r="A655" s="10">
        <v>41427</v>
      </c>
      <c r="B655" s="11">
        <v>0.5625</v>
      </c>
      <c r="C655">
        <v>0</v>
      </c>
      <c r="D655">
        <v>105.58</v>
      </c>
      <c r="E655">
        <f t="shared" si="59"/>
        <v>0.19359999999999999</v>
      </c>
      <c r="F655">
        <v>79.319999999999993</v>
      </c>
      <c r="G655">
        <v>11.5</v>
      </c>
      <c r="H655" s="29">
        <f t="shared" si="60"/>
        <v>14.953600000000009</v>
      </c>
      <c r="I655">
        <f t="shared" si="61"/>
        <v>0.14953600000000009</v>
      </c>
      <c r="J655">
        <f t="shared" si="62"/>
        <v>1.3048291133992628E-2</v>
      </c>
      <c r="K655">
        <f t="shared" si="63"/>
        <v>46.973848082373458</v>
      </c>
      <c r="L655" s="23">
        <v>46.973848082373458</v>
      </c>
    </row>
    <row r="656" spans="1:12" customFormat="1">
      <c r="A656" s="10">
        <v>41427</v>
      </c>
      <c r="B656" s="11">
        <v>0.58333333333333337</v>
      </c>
      <c r="C656">
        <v>0</v>
      </c>
      <c r="D656">
        <v>105.48</v>
      </c>
      <c r="E656">
        <f t="shared" si="59"/>
        <v>0.19359999999999999</v>
      </c>
      <c r="F656">
        <v>79.17</v>
      </c>
      <c r="G656">
        <v>11.5</v>
      </c>
      <c r="H656" s="29">
        <f t="shared" si="60"/>
        <v>15.003600000000006</v>
      </c>
      <c r="I656">
        <f t="shared" si="61"/>
        <v>0.15003600000000006</v>
      </c>
      <c r="J656">
        <f t="shared" si="62"/>
        <v>1.3157637974463916E-2</v>
      </c>
      <c r="K656">
        <f t="shared" si="63"/>
        <v>47.367496708070099</v>
      </c>
      <c r="L656" s="23">
        <f>K656*1000/389700</f>
        <v>0.1215486187017452</v>
      </c>
    </row>
    <row r="657" spans="1:12" customFormat="1" hidden="1">
      <c r="A657" s="10">
        <v>41427</v>
      </c>
      <c r="B657" s="11">
        <v>0.60416666666666663</v>
      </c>
      <c r="C657">
        <v>0</v>
      </c>
      <c r="D657">
        <v>105.31</v>
      </c>
      <c r="E657">
        <f t="shared" si="59"/>
        <v>0.19359999999999999</v>
      </c>
      <c r="F657">
        <v>79.06</v>
      </c>
      <c r="G657">
        <v>11.5</v>
      </c>
      <c r="H657" s="29">
        <f t="shared" si="60"/>
        <v>14.943600000000004</v>
      </c>
      <c r="I657">
        <f t="shared" si="61"/>
        <v>0.14943600000000004</v>
      </c>
      <c r="J657">
        <f t="shared" si="62"/>
        <v>1.3026487442115882E-2</v>
      </c>
      <c r="K657">
        <f t="shared" si="63"/>
        <v>46.895354791617173</v>
      </c>
      <c r="L657" s="23">
        <v>46.895354791617173</v>
      </c>
    </row>
    <row r="658" spans="1:12" customFormat="1">
      <c r="A658" s="10">
        <v>41427</v>
      </c>
      <c r="B658" s="11">
        <v>0.625</v>
      </c>
      <c r="C658">
        <v>0</v>
      </c>
      <c r="D658">
        <v>105.31</v>
      </c>
      <c r="E658">
        <f t="shared" si="59"/>
        <v>0.19359999999999999</v>
      </c>
      <c r="F658">
        <v>79.14</v>
      </c>
      <c r="G658">
        <v>11.5</v>
      </c>
      <c r="H658" s="29">
        <f t="shared" si="60"/>
        <v>14.863600000000005</v>
      </c>
      <c r="I658">
        <f t="shared" si="61"/>
        <v>0.14863600000000005</v>
      </c>
      <c r="J658">
        <f t="shared" si="62"/>
        <v>1.2852844791984785E-2</v>
      </c>
      <c r="K658">
        <f t="shared" si="63"/>
        <v>46.270241251145229</v>
      </c>
      <c r="L658" s="23">
        <f>K658*1000/389700</f>
        <v>0.11873297729316198</v>
      </c>
    </row>
    <row r="659" spans="1:12" customFormat="1" hidden="1">
      <c r="A659" s="10">
        <v>41427</v>
      </c>
      <c r="B659" s="11">
        <v>0.64583333333333337</v>
      </c>
      <c r="C659">
        <v>0</v>
      </c>
      <c r="D659">
        <v>105.58</v>
      </c>
      <c r="E659">
        <f t="shared" si="59"/>
        <v>0.19359999999999999</v>
      </c>
      <c r="F659">
        <v>79.17</v>
      </c>
      <c r="G659">
        <v>11.5</v>
      </c>
      <c r="H659" s="29">
        <f t="shared" si="60"/>
        <v>15.1036</v>
      </c>
      <c r="I659">
        <f t="shared" si="61"/>
        <v>0.151036</v>
      </c>
      <c r="J659">
        <f t="shared" si="62"/>
        <v>1.337797648290728E-2</v>
      </c>
      <c r="K659">
        <f t="shared" si="63"/>
        <v>48.160715338466204</v>
      </c>
      <c r="L659" s="23">
        <v>48.160715338466204</v>
      </c>
    </row>
    <row r="660" spans="1:12" customFormat="1">
      <c r="A660" s="10">
        <v>41427</v>
      </c>
      <c r="B660" s="11">
        <v>0.66666666666666663</v>
      </c>
      <c r="C660">
        <v>0</v>
      </c>
      <c r="D660">
        <v>105.32</v>
      </c>
      <c r="E660">
        <f t="shared" si="59"/>
        <v>0.19359999999999999</v>
      </c>
      <c r="F660">
        <v>79.209999999999994</v>
      </c>
      <c r="G660">
        <v>11.5</v>
      </c>
      <c r="H660" s="29">
        <f t="shared" si="60"/>
        <v>14.803600000000003</v>
      </c>
      <c r="I660">
        <f t="shared" si="61"/>
        <v>0.14803600000000003</v>
      </c>
      <c r="J660">
        <f t="shared" si="62"/>
        <v>1.2723529297011229E-2</v>
      </c>
      <c r="K660">
        <f t="shared" si="63"/>
        <v>45.804705469240425</v>
      </c>
      <c r="L660" s="23">
        <f>K660*1000/389700</f>
        <v>0.1175383768777019</v>
      </c>
    </row>
    <row r="661" spans="1:12" customFormat="1" hidden="1">
      <c r="A661" s="10">
        <v>41427</v>
      </c>
      <c r="B661" s="11">
        <v>0.6875</v>
      </c>
      <c r="C661">
        <v>0</v>
      </c>
      <c r="D661">
        <v>105.36</v>
      </c>
      <c r="E661">
        <f t="shared" si="59"/>
        <v>0.19359999999999999</v>
      </c>
      <c r="F661">
        <v>79.27</v>
      </c>
      <c r="G661">
        <v>11.5</v>
      </c>
      <c r="H661" s="29">
        <f t="shared" si="60"/>
        <v>14.783600000000007</v>
      </c>
      <c r="I661">
        <f t="shared" si="61"/>
        <v>0.14783600000000008</v>
      </c>
      <c r="J661">
        <f t="shared" si="62"/>
        <v>1.2680598388760657E-2</v>
      </c>
      <c r="K661">
        <f t="shared" si="63"/>
        <v>45.650154199538363</v>
      </c>
      <c r="L661" s="23">
        <v>45.650154199538363</v>
      </c>
    </row>
    <row r="662" spans="1:12" customFormat="1">
      <c r="A662" s="10">
        <v>41427</v>
      </c>
      <c r="B662" s="11">
        <v>0.70833333333333337</v>
      </c>
      <c r="C662">
        <v>0</v>
      </c>
      <c r="D662">
        <v>105.51</v>
      </c>
      <c r="E662">
        <f t="shared" si="59"/>
        <v>0.19359999999999999</v>
      </c>
      <c r="F662">
        <v>79.430000000000007</v>
      </c>
      <c r="G662">
        <v>11.5</v>
      </c>
      <c r="H662" s="29">
        <f t="shared" si="60"/>
        <v>14.773600000000002</v>
      </c>
      <c r="I662">
        <f t="shared" si="61"/>
        <v>0.14773600000000001</v>
      </c>
      <c r="J662">
        <f t="shared" si="62"/>
        <v>1.2659165574685275E-2</v>
      </c>
      <c r="K662">
        <f t="shared" si="63"/>
        <v>45.572996068866992</v>
      </c>
      <c r="L662" s="23">
        <f>K662*1000/389700</f>
        <v>0.11694379283773926</v>
      </c>
    </row>
    <row r="663" spans="1:12" customFormat="1" hidden="1">
      <c r="A663" s="10">
        <v>41427</v>
      </c>
      <c r="B663" s="11">
        <v>0.72916666666666663</v>
      </c>
      <c r="C663">
        <v>0</v>
      </c>
      <c r="D663">
        <v>105.74</v>
      </c>
      <c r="E663">
        <f t="shared" si="59"/>
        <v>0.19359999999999999</v>
      </c>
      <c r="F663">
        <v>79.67</v>
      </c>
      <c r="G663">
        <v>11.5</v>
      </c>
      <c r="H663" s="29">
        <f t="shared" si="60"/>
        <v>14.763599999999997</v>
      </c>
      <c r="I663">
        <f t="shared" si="61"/>
        <v>0.14763599999999996</v>
      </c>
      <c r="J663">
        <f t="shared" si="62"/>
        <v>1.2637754510830766E-2</v>
      </c>
      <c r="K663">
        <f t="shared" si="63"/>
        <v>45.495916238990759</v>
      </c>
      <c r="L663" s="23">
        <v>45.495916238990759</v>
      </c>
    </row>
    <row r="664" spans="1:12" customFormat="1">
      <c r="A664" s="10">
        <v>41427</v>
      </c>
      <c r="B664" s="11">
        <v>0.75</v>
      </c>
      <c r="C664">
        <v>0</v>
      </c>
      <c r="D664">
        <v>105.87</v>
      </c>
      <c r="E664">
        <f t="shared" si="59"/>
        <v>0.19359999999999999</v>
      </c>
      <c r="F664">
        <v>79.849999999999994</v>
      </c>
      <c r="G664">
        <v>11.5</v>
      </c>
      <c r="H664" s="29">
        <f t="shared" si="60"/>
        <v>14.713600000000014</v>
      </c>
      <c r="I664">
        <f t="shared" si="61"/>
        <v>0.14713600000000013</v>
      </c>
      <c r="J664">
        <f t="shared" si="62"/>
        <v>1.2531025187099113E-2</v>
      </c>
      <c r="K664">
        <f t="shared" si="63"/>
        <v>45.111690673556808</v>
      </c>
      <c r="L664" s="23">
        <f>K664*1000/389700</f>
        <v>0.11576004791777471</v>
      </c>
    </row>
    <row r="665" spans="1:12" customFormat="1" hidden="1">
      <c r="A665" s="10">
        <v>41427</v>
      </c>
      <c r="B665" s="11">
        <v>0.77083333333333337</v>
      </c>
      <c r="C665">
        <v>0</v>
      </c>
      <c r="D665">
        <v>106.1</v>
      </c>
      <c r="E665">
        <f t="shared" si="59"/>
        <v>0.19359999999999999</v>
      </c>
      <c r="F665">
        <v>80.099999999999994</v>
      </c>
      <c r="G665">
        <v>11.5</v>
      </c>
      <c r="H665" s="29">
        <f t="shared" si="60"/>
        <v>14.693600000000004</v>
      </c>
      <c r="I665">
        <f t="shared" si="61"/>
        <v>0.14693600000000004</v>
      </c>
      <c r="J665">
        <f t="shared" si="62"/>
        <v>1.2488485451275363E-2</v>
      </c>
      <c r="K665">
        <f t="shared" si="63"/>
        <v>44.958547624591304</v>
      </c>
      <c r="L665" s="23">
        <v>44.958547624591304</v>
      </c>
    </row>
    <row r="666" spans="1:12" customFormat="1">
      <c r="A666" s="10">
        <v>41427</v>
      </c>
      <c r="B666" s="11">
        <v>0.79166666666666663</v>
      </c>
      <c r="C666">
        <v>0</v>
      </c>
      <c r="D666">
        <v>106.38</v>
      </c>
      <c r="E666">
        <f t="shared" si="59"/>
        <v>0.19359999999999999</v>
      </c>
      <c r="F666">
        <v>80.400000000000006</v>
      </c>
      <c r="G666">
        <v>11.5</v>
      </c>
      <c r="H666" s="29">
        <f t="shared" si="60"/>
        <v>14.673599999999993</v>
      </c>
      <c r="I666">
        <f t="shared" si="61"/>
        <v>0.14673599999999992</v>
      </c>
      <c r="J666">
        <f t="shared" si="62"/>
        <v>1.2446032480455073E-2</v>
      </c>
      <c r="K666">
        <f t="shared" si="63"/>
        <v>44.805716929638258</v>
      </c>
      <c r="L666" s="23">
        <f>K666*1000/389700</f>
        <v>0.11497489589334939</v>
      </c>
    </row>
    <row r="667" spans="1:12" customFormat="1" hidden="1">
      <c r="A667" s="10">
        <v>41427</v>
      </c>
      <c r="B667" s="11">
        <v>0.8125</v>
      </c>
      <c r="C667">
        <v>0</v>
      </c>
      <c r="D667">
        <v>106.72</v>
      </c>
      <c r="E667">
        <f t="shared" si="59"/>
        <v>0.19359999999999999</v>
      </c>
      <c r="F667">
        <v>80.760000000000005</v>
      </c>
      <c r="G667">
        <v>11.5</v>
      </c>
      <c r="H667" s="29">
        <f t="shared" si="60"/>
        <v>14.653599999999997</v>
      </c>
      <c r="I667">
        <f t="shared" si="61"/>
        <v>0.14653599999999997</v>
      </c>
      <c r="J667">
        <f t="shared" si="62"/>
        <v>1.240366621556869E-2</v>
      </c>
      <c r="K667">
        <f t="shared" si="63"/>
        <v>44.653198376047285</v>
      </c>
      <c r="L667" s="23">
        <v>44.653198376047285</v>
      </c>
    </row>
    <row r="668" spans="1:12" customFormat="1">
      <c r="A668" s="10">
        <v>41427</v>
      </c>
      <c r="B668" s="11">
        <v>0.83333333333333337</v>
      </c>
      <c r="C668">
        <v>0</v>
      </c>
      <c r="D668">
        <v>107.06</v>
      </c>
      <c r="E668">
        <f t="shared" si="59"/>
        <v>0.19359999999999999</v>
      </c>
      <c r="F668">
        <v>80.98</v>
      </c>
      <c r="G668">
        <v>11.5</v>
      </c>
      <c r="H668" s="29">
        <f t="shared" si="60"/>
        <v>14.773600000000002</v>
      </c>
      <c r="I668">
        <f t="shared" si="61"/>
        <v>0.14773600000000001</v>
      </c>
      <c r="J668">
        <f t="shared" si="62"/>
        <v>1.2659165574685275E-2</v>
      </c>
      <c r="K668">
        <f t="shared" si="63"/>
        <v>45.572996068866992</v>
      </c>
      <c r="L668" s="23">
        <f>K668*1000/389700</f>
        <v>0.11694379283773926</v>
      </c>
    </row>
    <row r="669" spans="1:12" customFormat="1" hidden="1">
      <c r="A669" s="10">
        <v>41427</v>
      </c>
      <c r="B669" s="11">
        <v>0.85416666666666663</v>
      </c>
      <c r="C669">
        <v>0</v>
      </c>
      <c r="D669">
        <v>107.34</v>
      </c>
      <c r="E669">
        <f t="shared" si="59"/>
        <v>0.19359999999999999</v>
      </c>
      <c r="F669">
        <v>81.239999999999995</v>
      </c>
      <c r="G669">
        <v>11.5</v>
      </c>
      <c r="H669" s="29">
        <f t="shared" si="60"/>
        <v>14.793600000000012</v>
      </c>
      <c r="I669">
        <f t="shared" si="61"/>
        <v>0.14793600000000012</v>
      </c>
      <c r="J669">
        <f t="shared" si="62"/>
        <v>1.2702052960416836E-2</v>
      </c>
      <c r="K669">
        <f t="shared" si="63"/>
        <v>45.727390657500614</v>
      </c>
      <c r="L669" s="23">
        <v>45.727390657500614</v>
      </c>
    </row>
    <row r="670" spans="1:12" customFormat="1">
      <c r="A670" s="10">
        <v>41427</v>
      </c>
      <c r="B670" s="11">
        <v>0.875</v>
      </c>
      <c r="C670">
        <v>0</v>
      </c>
      <c r="D670">
        <v>107.56</v>
      </c>
      <c r="E670">
        <f t="shared" si="59"/>
        <v>0.19359999999999999</v>
      </c>
      <c r="F670">
        <v>81.69</v>
      </c>
      <c r="G670">
        <v>11.5</v>
      </c>
      <c r="H670" s="29">
        <f t="shared" si="60"/>
        <v>14.563600000000008</v>
      </c>
      <c r="I670">
        <f t="shared" si="61"/>
        <v>0.14563600000000007</v>
      </c>
      <c r="J670">
        <f t="shared" si="62"/>
        <v>1.2214089423679193E-2</v>
      </c>
      <c r="K670">
        <f t="shared" si="63"/>
        <v>43.970721925245094</v>
      </c>
      <c r="L670" s="23">
        <f>K670*1000/389700</f>
        <v>0.11283223486077777</v>
      </c>
    </row>
    <row r="671" spans="1:12" customFormat="1" hidden="1">
      <c r="A671" s="10">
        <v>41427</v>
      </c>
      <c r="B671" s="11">
        <v>0.89583333333333337</v>
      </c>
      <c r="C671">
        <v>0</v>
      </c>
      <c r="D671">
        <v>107.74</v>
      </c>
      <c r="E671">
        <f t="shared" si="59"/>
        <v>0.19359999999999999</v>
      </c>
      <c r="F671">
        <v>81.86</v>
      </c>
      <c r="G671">
        <v>11.5</v>
      </c>
      <c r="H671" s="29">
        <f t="shared" si="60"/>
        <v>14.573599999999999</v>
      </c>
      <c r="I671">
        <f t="shared" si="61"/>
        <v>0.14573599999999998</v>
      </c>
      <c r="J671">
        <f t="shared" si="62"/>
        <v>1.2235067032557615E-2</v>
      </c>
      <c r="K671">
        <f t="shared" si="63"/>
        <v>44.046241317207418</v>
      </c>
      <c r="L671" s="23">
        <v>44.046241317207418</v>
      </c>
    </row>
    <row r="672" spans="1:12" customFormat="1">
      <c r="A672" s="10">
        <v>41427</v>
      </c>
      <c r="B672" s="11">
        <v>0.91666666666666663</v>
      </c>
      <c r="C672">
        <v>0</v>
      </c>
      <c r="D672">
        <v>108.03</v>
      </c>
      <c r="E672">
        <f t="shared" si="59"/>
        <v>0.19359999999999999</v>
      </c>
      <c r="F672">
        <v>81.95</v>
      </c>
      <c r="G672">
        <v>11.5</v>
      </c>
      <c r="H672" s="29">
        <f t="shared" si="60"/>
        <v>14.773600000000002</v>
      </c>
      <c r="I672">
        <f t="shared" si="61"/>
        <v>0.14773600000000001</v>
      </c>
      <c r="J672">
        <f t="shared" si="62"/>
        <v>1.2659165574685275E-2</v>
      </c>
      <c r="K672">
        <f t="shared" si="63"/>
        <v>45.572996068866992</v>
      </c>
      <c r="L672" s="23">
        <f>K672*1000/389700</f>
        <v>0.11694379283773926</v>
      </c>
    </row>
    <row r="673" spans="1:12" customFormat="1" hidden="1">
      <c r="A673" s="10">
        <v>41427</v>
      </c>
      <c r="B673" s="11">
        <v>0.9375</v>
      </c>
      <c r="C673">
        <v>0</v>
      </c>
      <c r="D673">
        <v>107.61</v>
      </c>
      <c r="E673">
        <f t="shared" si="59"/>
        <v>0.19359999999999999</v>
      </c>
      <c r="F673">
        <v>81.93</v>
      </c>
      <c r="G673">
        <v>11.5</v>
      </c>
      <c r="H673" s="29">
        <f t="shared" si="60"/>
        <v>14.373599999999996</v>
      </c>
      <c r="I673">
        <f t="shared" si="61"/>
        <v>0.14373599999999997</v>
      </c>
      <c r="J673">
        <f t="shared" si="62"/>
        <v>1.1819609454861086E-2</v>
      </c>
      <c r="K673">
        <f t="shared" si="63"/>
        <v>42.550594037499913</v>
      </c>
      <c r="L673" s="23">
        <v>42.550594037499913</v>
      </c>
    </row>
    <row r="674" spans="1:12" customFormat="1">
      <c r="A674" s="10">
        <v>41427</v>
      </c>
      <c r="B674" s="11">
        <v>0.95833333333333337</v>
      </c>
      <c r="C674">
        <v>0</v>
      </c>
      <c r="D674">
        <v>107.65</v>
      </c>
      <c r="E674">
        <f t="shared" si="59"/>
        <v>0.19359999999999999</v>
      </c>
      <c r="F674">
        <v>81.97</v>
      </c>
      <c r="G674">
        <v>11.5</v>
      </c>
      <c r="H674" s="29">
        <f t="shared" si="60"/>
        <v>14.37360000000001</v>
      </c>
      <c r="I674">
        <f t="shared" si="61"/>
        <v>0.14373600000000011</v>
      </c>
      <c r="J674">
        <f t="shared" si="62"/>
        <v>1.1819609454861107E-2</v>
      </c>
      <c r="K674">
        <f t="shared" si="63"/>
        <v>42.550594037499984</v>
      </c>
      <c r="L674" s="23">
        <f>K674*1000/389700</f>
        <v>0.10918807810495249</v>
      </c>
    </row>
    <row r="675" spans="1:12" customFormat="1" hidden="1">
      <c r="A675" s="10">
        <v>41427</v>
      </c>
      <c r="B675" s="11">
        <v>0.97916666666666663</v>
      </c>
      <c r="C675">
        <v>0</v>
      </c>
      <c r="D675">
        <v>107.46</v>
      </c>
      <c r="E675">
        <f t="shared" si="59"/>
        <v>0.19359999999999999</v>
      </c>
      <c r="F675">
        <v>81.66</v>
      </c>
      <c r="G675">
        <v>11.5</v>
      </c>
      <c r="H675" s="29">
        <f t="shared" si="60"/>
        <v>14.493600000000001</v>
      </c>
      <c r="I675">
        <f t="shared" si="61"/>
        <v>0.14493600000000001</v>
      </c>
      <c r="J675">
        <f t="shared" si="62"/>
        <v>1.2067850408412347E-2</v>
      </c>
      <c r="K675">
        <f t="shared" si="63"/>
        <v>43.444261470284452</v>
      </c>
      <c r="L675" s="23">
        <v>43.444261470284452</v>
      </c>
    </row>
    <row r="676" spans="1:12" customFormat="1">
      <c r="A676" s="10">
        <v>41428</v>
      </c>
      <c r="B676" s="11">
        <v>0</v>
      </c>
      <c r="C676">
        <v>0</v>
      </c>
      <c r="D676">
        <v>107.25</v>
      </c>
      <c r="E676">
        <f t="shared" si="59"/>
        <v>0.19359999999999999</v>
      </c>
      <c r="F676">
        <v>81.5</v>
      </c>
      <c r="G676">
        <v>11.5</v>
      </c>
      <c r="H676" s="29">
        <f t="shared" si="60"/>
        <v>14.443600000000004</v>
      </c>
      <c r="I676">
        <f t="shared" si="61"/>
        <v>0.14443600000000004</v>
      </c>
      <c r="J676">
        <f t="shared" si="62"/>
        <v>1.1964040410988509E-2</v>
      </c>
      <c r="K676">
        <f t="shared" si="63"/>
        <v>43.070545479558632</v>
      </c>
      <c r="L676" s="23">
        <f>K676*1000/389700</f>
        <v>0.11052231326548277</v>
      </c>
    </row>
    <row r="677" spans="1:12" customFormat="1" hidden="1">
      <c r="A677" s="10">
        <v>41428</v>
      </c>
      <c r="B677" s="11">
        <v>2.0833333333333332E-2</v>
      </c>
      <c r="C677">
        <v>0</v>
      </c>
      <c r="D677">
        <v>106.98</v>
      </c>
      <c r="E677">
        <f t="shared" si="59"/>
        <v>0.19359999999999999</v>
      </c>
      <c r="F677">
        <v>81.36</v>
      </c>
      <c r="G677">
        <v>11.5</v>
      </c>
      <c r="H677" s="29">
        <f t="shared" si="60"/>
        <v>14.313600000000008</v>
      </c>
      <c r="I677">
        <f t="shared" si="61"/>
        <v>0.14313600000000007</v>
      </c>
      <c r="J677">
        <f t="shared" si="62"/>
        <v>1.1696648285504976E-2</v>
      </c>
      <c r="K677">
        <f t="shared" si="63"/>
        <v>42.107933827817916</v>
      </c>
      <c r="L677" s="23">
        <v>42.107933827817916</v>
      </c>
    </row>
    <row r="678" spans="1:12" customFormat="1">
      <c r="A678" s="10">
        <v>41428</v>
      </c>
      <c r="B678" s="11">
        <v>4.1666666666666664E-2</v>
      </c>
      <c r="C678">
        <v>0</v>
      </c>
      <c r="D678">
        <v>106.93</v>
      </c>
      <c r="E678">
        <f t="shared" si="59"/>
        <v>0.19359999999999999</v>
      </c>
      <c r="F678">
        <v>81.36</v>
      </c>
      <c r="G678">
        <v>11.5</v>
      </c>
      <c r="H678" s="29">
        <f t="shared" si="60"/>
        <v>14.263600000000011</v>
      </c>
      <c r="I678">
        <f t="shared" si="61"/>
        <v>0.1426360000000001</v>
      </c>
      <c r="J678">
        <f t="shared" si="62"/>
        <v>1.1594769458295264E-2</v>
      </c>
      <c r="K678">
        <f t="shared" si="63"/>
        <v>41.741170049862951</v>
      </c>
      <c r="L678" s="23">
        <f>K678*1000/389700</f>
        <v>0.10711103425676918</v>
      </c>
    </row>
    <row r="679" spans="1:12" customFormat="1" hidden="1">
      <c r="A679" s="10">
        <v>41428</v>
      </c>
      <c r="B679" s="11">
        <v>6.25E-2</v>
      </c>
      <c r="C679">
        <v>0</v>
      </c>
      <c r="D679">
        <v>106.73</v>
      </c>
      <c r="E679">
        <f t="shared" si="59"/>
        <v>0.19359999999999999</v>
      </c>
      <c r="F679">
        <v>81.13</v>
      </c>
      <c r="G679">
        <v>11.5</v>
      </c>
      <c r="H679" s="29">
        <f t="shared" si="60"/>
        <v>14.293600000000012</v>
      </c>
      <c r="I679">
        <f t="shared" si="61"/>
        <v>0.14293600000000012</v>
      </c>
      <c r="J679">
        <f t="shared" si="62"/>
        <v>1.1655832580208718E-2</v>
      </c>
      <c r="K679">
        <f t="shared" si="63"/>
        <v>41.960997288751386</v>
      </c>
      <c r="L679" s="23">
        <v>41.960997288751386</v>
      </c>
    </row>
    <row r="680" spans="1:12" customFormat="1">
      <c r="A680" s="10">
        <v>41428</v>
      </c>
      <c r="B680" s="11">
        <v>8.3333333333333329E-2</v>
      </c>
      <c r="C680">
        <v>0</v>
      </c>
      <c r="D680">
        <v>106.75</v>
      </c>
      <c r="E680">
        <f t="shared" si="59"/>
        <v>0.19359999999999999</v>
      </c>
      <c r="F680">
        <v>81.12</v>
      </c>
      <c r="G680">
        <v>11.5</v>
      </c>
      <c r="H680" s="29">
        <f t="shared" si="60"/>
        <v>14.323599999999999</v>
      </c>
      <c r="I680">
        <f t="shared" si="61"/>
        <v>0.143236</v>
      </c>
      <c r="J680">
        <f t="shared" si="62"/>
        <v>1.1717088247806645E-2</v>
      </c>
      <c r="K680">
        <f t="shared" si="63"/>
        <v>42.181517692103924</v>
      </c>
      <c r="L680" s="23">
        <f>K680*1000/389700</f>
        <v>0.10824099997973806</v>
      </c>
    </row>
    <row r="681" spans="1:12" customFormat="1" hidden="1">
      <c r="A681" s="10">
        <v>41428</v>
      </c>
      <c r="B681" s="11">
        <v>0.10416666666666667</v>
      </c>
      <c r="C681">
        <v>0</v>
      </c>
      <c r="D681">
        <v>106.81</v>
      </c>
      <c r="E681">
        <f t="shared" si="59"/>
        <v>0.19359999999999999</v>
      </c>
      <c r="F681">
        <v>81.22</v>
      </c>
      <c r="G681">
        <v>11.5</v>
      </c>
      <c r="H681" s="29">
        <f t="shared" si="60"/>
        <v>14.283600000000007</v>
      </c>
      <c r="I681">
        <f t="shared" si="61"/>
        <v>0.14283600000000007</v>
      </c>
      <c r="J681">
        <f t="shared" si="62"/>
        <v>1.1635456822251838E-2</v>
      </c>
      <c r="K681">
        <f t="shared" si="63"/>
        <v>41.887644560106615</v>
      </c>
      <c r="L681" s="23">
        <v>41.887644560106615</v>
      </c>
    </row>
    <row r="682" spans="1:12" customFormat="1">
      <c r="A682" s="10">
        <v>41428</v>
      </c>
      <c r="B682" s="11">
        <v>0.125</v>
      </c>
      <c r="C682">
        <v>0</v>
      </c>
      <c r="D682">
        <v>106.88</v>
      </c>
      <c r="E682">
        <f t="shared" si="59"/>
        <v>0.19359999999999999</v>
      </c>
      <c r="F682">
        <v>81.36</v>
      </c>
      <c r="G682">
        <v>11.5</v>
      </c>
      <c r="H682" s="29">
        <f t="shared" si="60"/>
        <v>14.2136</v>
      </c>
      <c r="I682">
        <f t="shared" si="61"/>
        <v>0.14213599999999998</v>
      </c>
      <c r="J682">
        <f t="shared" si="62"/>
        <v>1.1493424918544833E-2</v>
      </c>
      <c r="K682">
        <f t="shared" si="63"/>
        <v>41.376329706761396</v>
      </c>
      <c r="L682" s="23">
        <f>K682*1000/389700</f>
        <v>0.10617482603736565</v>
      </c>
    </row>
    <row r="683" spans="1:12" customFormat="1" hidden="1">
      <c r="A683" s="10">
        <v>41428</v>
      </c>
      <c r="B683" s="11">
        <v>0.14583333333333334</v>
      </c>
      <c r="C683">
        <v>0</v>
      </c>
      <c r="D683">
        <v>106.82</v>
      </c>
      <c r="E683">
        <f t="shared" si="59"/>
        <v>0.19359999999999999</v>
      </c>
      <c r="F683">
        <v>81.34</v>
      </c>
      <c r="G683">
        <v>11.5</v>
      </c>
      <c r="H683" s="29">
        <f t="shared" si="60"/>
        <v>14.173599999999993</v>
      </c>
      <c r="I683">
        <f t="shared" si="61"/>
        <v>0.14173599999999995</v>
      </c>
      <c r="J683">
        <f t="shared" si="62"/>
        <v>1.1412733343921247E-2</v>
      </c>
      <c r="K683">
        <f t="shared" si="63"/>
        <v>41.085840038116487</v>
      </c>
      <c r="L683" s="23">
        <v>41.085840038116487</v>
      </c>
    </row>
    <row r="684" spans="1:12" customFormat="1">
      <c r="A684" s="10">
        <v>41428</v>
      </c>
      <c r="B684" s="11">
        <v>0.16666666666666666</v>
      </c>
      <c r="C684">
        <v>0</v>
      </c>
      <c r="D684">
        <v>106.73</v>
      </c>
      <c r="E684">
        <f t="shared" si="59"/>
        <v>0.19359999999999999</v>
      </c>
      <c r="F684">
        <v>81.31</v>
      </c>
      <c r="G684">
        <v>11.5</v>
      </c>
      <c r="H684" s="29">
        <f t="shared" si="60"/>
        <v>14.113600000000005</v>
      </c>
      <c r="I684">
        <f t="shared" si="61"/>
        <v>0.14113600000000004</v>
      </c>
      <c r="J684">
        <f t="shared" si="62"/>
        <v>1.1292334950668861E-2</v>
      </c>
      <c r="K684">
        <f t="shared" si="63"/>
        <v>40.6524058224079</v>
      </c>
      <c r="L684" s="23">
        <f>K684*1000/389700</f>
        <v>0.10431718199232204</v>
      </c>
    </row>
    <row r="685" spans="1:12" customFormat="1" hidden="1">
      <c r="A685" s="10">
        <v>41428</v>
      </c>
      <c r="B685" s="11">
        <v>0.1875</v>
      </c>
      <c r="C685">
        <v>0</v>
      </c>
      <c r="D685">
        <v>107.13</v>
      </c>
      <c r="E685">
        <f t="shared" si="59"/>
        <v>0.19359999999999999</v>
      </c>
      <c r="F685">
        <v>81.67</v>
      </c>
      <c r="G685">
        <v>11.5</v>
      </c>
      <c r="H685" s="29">
        <f t="shared" si="60"/>
        <v>14.153599999999997</v>
      </c>
      <c r="I685">
        <f t="shared" si="61"/>
        <v>0.14153599999999997</v>
      </c>
      <c r="J685">
        <f t="shared" si="62"/>
        <v>1.1372515410490272E-2</v>
      </c>
      <c r="K685">
        <f t="shared" si="63"/>
        <v>40.941055477764976</v>
      </c>
      <c r="L685" s="23">
        <v>40.941055477764976</v>
      </c>
    </row>
    <row r="686" spans="1:12" customFormat="1">
      <c r="A686" s="10">
        <v>41428</v>
      </c>
      <c r="B686" s="11">
        <v>0.20833333333333334</v>
      </c>
      <c r="C686">
        <v>0</v>
      </c>
      <c r="D686">
        <v>107.34</v>
      </c>
      <c r="E686">
        <f t="shared" si="59"/>
        <v>0.19359999999999999</v>
      </c>
      <c r="F686">
        <v>82.01</v>
      </c>
      <c r="G686">
        <v>11.5</v>
      </c>
      <c r="H686" s="29">
        <f t="shared" si="60"/>
        <v>14.023600000000002</v>
      </c>
      <c r="I686">
        <f t="shared" si="61"/>
        <v>0.14023600000000003</v>
      </c>
      <c r="J686">
        <f t="shared" si="62"/>
        <v>1.1113171822671906E-2</v>
      </c>
      <c r="K686">
        <f t="shared" si="63"/>
        <v>40.007418561618863</v>
      </c>
      <c r="L686" s="23">
        <f>K686*1000/389700</f>
        <v>0.10266209535955571</v>
      </c>
    </row>
    <row r="687" spans="1:12" customFormat="1" hidden="1">
      <c r="A687" s="10">
        <v>41428</v>
      </c>
      <c r="B687" s="11">
        <v>0.22916666666666666</v>
      </c>
      <c r="C687">
        <v>0</v>
      </c>
      <c r="D687">
        <v>107.66</v>
      </c>
      <c r="E687">
        <f t="shared" si="59"/>
        <v>0.19359999999999999</v>
      </c>
      <c r="F687">
        <v>82.15</v>
      </c>
      <c r="G687">
        <v>11.5</v>
      </c>
      <c r="H687" s="29">
        <f t="shared" si="60"/>
        <v>14.203599999999994</v>
      </c>
      <c r="I687">
        <f t="shared" si="61"/>
        <v>0.14203599999999994</v>
      </c>
      <c r="J687">
        <f t="shared" si="62"/>
        <v>1.1473220042638566E-2</v>
      </c>
      <c r="K687">
        <f t="shared" si="63"/>
        <v>41.303592153498833</v>
      </c>
      <c r="L687" s="23">
        <v>41.303592153498833</v>
      </c>
    </row>
    <row r="688" spans="1:12" customFormat="1">
      <c r="A688" s="10">
        <v>41428</v>
      </c>
      <c r="B688" s="11">
        <v>0.25</v>
      </c>
      <c r="C688">
        <v>0</v>
      </c>
      <c r="D688">
        <v>107.7</v>
      </c>
      <c r="E688">
        <f t="shared" si="59"/>
        <v>0.19359999999999999</v>
      </c>
      <c r="F688">
        <v>82.25</v>
      </c>
      <c r="G688">
        <v>11.5</v>
      </c>
      <c r="H688" s="29">
        <f t="shared" si="60"/>
        <v>14.143600000000006</v>
      </c>
      <c r="I688">
        <f t="shared" si="61"/>
        <v>0.14143600000000006</v>
      </c>
      <c r="J688">
        <f t="shared" si="62"/>
        <v>1.1352438380938881E-2</v>
      </c>
      <c r="K688">
        <f t="shared" si="63"/>
        <v>40.868778171379972</v>
      </c>
      <c r="L688" s="23">
        <f>K688*1000/389700</f>
        <v>0.10487240998557858</v>
      </c>
    </row>
    <row r="689" spans="1:12" customFormat="1" hidden="1">
      <c r="A689" s="10">
        <v>41428</v>
      </c>
      <c r="B689" s="11">
        <v>0.27083333333333331</v>
      </c>
      <c r="C689">
        <v>0</v>
      </c>
      <c r="D689">
        <v>107.67</v>
      </c>
      <c r="E689">
        <f t="shared" si="59"/>
        <v>0.19359999999999999</v>
      </c>
      <c r="F689">
        <v>82.36</v>
      </c>
      <c r="G689">
        <v>11.5</v>
      </c>
      <c r="H689" s="29">
        <f t="shared" si="60"/>
        <v>14.003600000000006</v>
      </c>
      <c r="I689">
        <f t="shared" si="61"/>
        <v>0.14003600000000005</v>
      </c>
      <c r="J689">
        <f t="shared" si="62"/>
        <v>1.1073591088349785E-2</v>
      </c>
      <c r="K689">
        <f t="shared" si="63"/>
        <v>39.864927918059223</v>
      </c>
      <c r="L689" s="23">
        <v>39.864927918059223</v>
      </c>
    </row>
    <row r="690" spans="1:12" customFormat="1">
      <c r="A690" s="10">
        <v>41428</v>
      </c>
      <c r="B690" s="11">
        <v>0.29166666666666669</v>
      </c>
      <c r="C690">
        <v>0</v>
      </c>
      <c r="D690">
        <v>107.95</v>
      </c>
      <c r="E690">
        <f t="shared" si="59"/>
        <v>0.19359999999999999</v>
      </c>
      <c r="F690">
        <v>82.54</v>
      </c>
      <c r="G690">
        <v>11.5</v>
      </c>
      <c r="H690" s="29">
        <f t="shared" si="60"/>
        <v>14.1036</v>
      </c>
      <c r="I690">
        <f t="shared" si="61"/>
        <v>0.14103599999999999</v>
      </c>
      <c r="J690">
        <f t="shared" si="62"/>
        <v>1.1272343001615824E-2</v>
      </c>
      <c r="K690">
        <f t="shared" si="63"/>
        <v>40.580434805816971</v>
      </c>
      <c r="L690" s="23">
        <f>K690*1000/389700</f>
        <v>0.10413249886019238</v>
      </c>
    </row>
    <row r="691" spans="1:12" customFormat="1" hidden="1">
      <c r="A691" s="10">
        <v>41428</v>
      </c>
      <c r="B691" s="11">
        <v>0.3125</v>
      </c>
      <c r="C691">
        <v>0</v>
      </c>
      <c r="D691">
        <v>108.52</v>
      </c>
      <c r="E691">
        <f t="shared" si="59"/>
        <v>0.19359999999999999</v>
      </c>
      <c r="F691">
        <v>83.23</v>
      </c>
      <c r="G691">
        <v>11.5</v>
      </c>
      <c r="H691" s="29">
        <f t="shared" si="60"/>
        <v>13.983599999999996</v>
      </c>
      <c r="I691">
        <f t="shared" si="61"/>
        <v>0.13983599999999996</v>
      </c>
      <c r="J691">
        <f t="shared" si="62"/>
        <v>1.1034095057327309E-2</v>
      </c>
      <c r="K691">
        <f t="shared" si="63"/>
        <v>39.722742206378314</v>
      </c>
      <c r="L691" s="23">
        <v>39.722742206378314</v>
      </c>
    </row>
    <row r="692" spans="1:12" customFormat="1">
      <c r="A692" s="10">
        <v>41428</v>
      </c>
      <c r="B692" s="11">
        <v>0.33333333333333331</v>
      </c>
      <c r="C692">
        <v>0</v>
      </c>
      <c r="D692">
        <v>108.83</v>
      </c>
      <c r="E692">
        <f t="shared" si="59"/>
        <v>0.19359999999999999</v>
      </c>
      <c r="F692">
        <v>83.36</v>
      </c>
      <c r="G692">
        <v>11.5</v>
      </c>
      <c r="H692" s="29">
        <f t="shared" si="60"/>
        <v>14.163600000000002</v>
      </c>
      <c r="I692">
        <f t="shared" si="61"/>
        <v>0.14163600000000001</v>
      </c>
      <c r="J692">
        <f t="shared" si="62"/>
        <v>1.1392613728977954E-2</v>
      </c>
      <c r="K692">
        <f t="shared" si="63"/>
        <v>41.013409424320635</v>
      </c>
      <c r="L692" s="23">
        <f>K692*1000/389700</f>
        <v>0.10524354484044299</v>
      </c>
    </row>
    <row r="693" spans="1:12" customFormat="1" hidden="1">
      <c r="A693" s="10">
        <v>41428</v>
      </c>
      <c r="B693" s="11">
        <v>0.35416666666666669</v>
      </c>
      <c r="C693">
        <v>0</v>
      </c>
      <c r="D693">
        <v>109.05</v>
      </c>
      <c r="E693">
        <f t="shared" si="59"/>
        <v>0.19359999999999999</v>
      </c>
      <c r="F693">
        <v>83.58</v>
      </c>
      <c r="G693">
        <v>11.5</v>
      </c>
      <c r="H693" s="29">
        <f t="shared" si="60"/>
        <v>14.163600000000002</v>
      </c>
      <c r="I693">
        <f t="shared" si="61"/>
        <v>0.14163600000000001</v>
      </c>
      <c r="J693">
        <f t="shared" si="62"/>
        <v>1.1392613728977954E-2</v>
      </c>
      <c r="K693">
        <f t="shared" si="63"/>
        <v>41.013409424320635</v>
      </c>
      <c r="L693" s="23">
        <v>41.013409424320635</v>
      </c>
    </row>
    <row r="694" spans="1:12" customFormat="1">
      <c r="A694" s="10">
        <v>41428</v>
      </c>
      <c r="B694" s="11">
        <v>0.375</v>
      </c>
      <c r="C694">
        <v>0</v>
      </c>
      <c r="D694">
        <v>108.81</v>
      </c>
      <c r="E694">
        <f t="shared" si="59"/>
        <v>0.19359999999999999</v>
      </c>
      <c r="F694">
        <v>83.49</v>
      </c>
      <c r="G694">
        <v>11.5</v>
      </c>
      <c r="H694" s="29">
        <f t="shared" si="60"/>
        <v>14.013600000000011</v>
      </c>
      <c r="I694">
        <f t="shared" si="61"/>
        <v>0.14013600000000012</v>
      </c>
      <c r="J694">
        <f t="shared" si="62"/>
        <v>1.1093370863818305E-2</v>
      </c>
      <c r="K694">
        <f t="shared" si="63"/>
        <v>39.936135109745898</v>
      </c>
      <c r="L694" s="23">
        <f>K694*1000/389700</f>
        <v>0.10247917657106979</v>
      </c>
    </row>
    <row r="695" spans="1:12" customFormat="1" hidden="1">
      <c r="A695" s="10">
        <v>41428</v>
      </c>
      <c r="B695" s="11">
        <v>0.39583333333333331</v>
      </c>
      <c r="C695">
        <v>0</v>
      </c>
      <c r="D695">
        <v>108.54</v>
      </c>
      <c r="E695">
        <f t="shared" si="59"/>
        <v>0.19359999999999999</v>
      </c>
      <c r="F695">
        <v>83.14</v>
      </c>
      <c r="G695">
        <v>11.5</v>
      </c>
      <c r="H695" s="29">
        <f t="shared" si="60"/>
        <v>14.093600000000009</v>
      </c>
      <c r="I695">
        <f t="shared" si="61"/>
        <v>0.14093600000000009</v>
      </c>
      <c r="J695">
        <f t="shared" si="62"/>
        <v>1.1252372303862411E-2</v>
      </c>
      <c r="K695">
        <f t="shared" si="63"/>
        <v>40.50854029390468</v>
      </c>
      <c r="L695" s="23">
        <v>40.50854029390468</v>
      </c>
    </row>
    <row r="696" spans="1:12" customFormat="1">
      <c r="A696" s="10">
        <v>41428</v>
      </c>
      <c r="B696" s="11">
        <v>0.41666666666666669</v>
      </c>
      <c r="C696">
        <v>0</v>
      </c>
      <c r="D696">
        <v>108.39</v>
      </c>
      <c r="E696">
        <f t="shared" si="59"/>
        <v>0.19359999999999999</v>
      </c>
      <c r="F696">
        <v>82.95</v>
      </c>
      <c r="G696">
        <v>11.5</v>
      </c>
      <c r="H696" s="29">
        <f t="shared" si="60"/>
        <v>14.133600000000001</v>
      </c>
      <c r="I696">
        <f t="shared" si="61"/>
        <v>0.14133600000000002</v>
      </c>
      <c r="J696">
        <f t="shared" si="62"/>
        <v>1.1332382632801724E-2</v>
      </c>
      <c r="K696">
        <f t="shared" si="63"/>
        <v>40.796577478086206</v>
      </c>
      <c r="L696" s="23">
        <f>K696*1000/389700</f>
        <v>0.10468713748546626</v>
      </c>
    </row>
    <row r="697" spans="1:12" customFormat="1" hidden="1">
      <c r="A697" s="10">
        <v>41428</v>
      </c>
      <c r="B697" s="11">
        <v>0.4375</v>
      </c>
      <c r="C697">
        <v>0</v>
      </c>
      <c r="D697">
        <v>108.3</v>
      </c>
      <c r="E697">
        <f t="shared" si="59"/>
        <v>0.19359999999999999</v>
      </c>
      <c r="F697">
        <v>82.83</v>
      </c>
      <c r="G697">
        <v>11.5</v>
      </c>
      <c r="H697" s="29">
        <f t="shared" si="60"/>
        <v>14.163600000000002</v>
      </c>
      <c r="I697">
        <f t="shared" si="61"/>
        <v>0.14163600000000001</v>
      </c>
      <c r="J697">
        <f t="shared" si="62"/>
        <v>1.1392613728977954E-2</v>
      </c>
      <c r="K697">
        <f t="shared" si="63"/>
        <v>41.013409424320635</v>
      </c>
      <c r="L697" s="23">
        <v>41.013409424320635</v>
      </c>
    </row>
    <row r="698" spans="1:12" customFormat="1">
      <c r="A698" s="10">
        <v>41428</v>
      </c>
      <c r="B698" s="11">
        <v>0.45833333333333331</v>
      </c>
      <c r="C698">
        <v>0</v>
      </c>
      <c r="D698">
        <v>108.35</v>
      </c>
      <c r="E698">
        <f t="shared" si="59"/>
        <v>0.19359999999999999</v>
      </c>
      <c r="F698">
        <v>82.83</v>
      </c>
      <c r="G698">
        <v>11.5</v>
      </c>
      <c r="H698" s="29">
        <f t="shared" si="60"/>
        <v>14.2136</v>
      </c>
      <c r="I698">
        <f t="shared" si="61"/>
        <v>0.14213599999999998</v>
      </c>
      <c r="J698">
        <f t="shared" si="62"/>
        <v>1.1493424918544833E-2</v>
      </c>
      <c r="K698">
        <f t="shared" si="63"/>
        <v>41.376329706761396</v>
      </c>
      <c r="L698" s="23">
        <f>K698*1000/389700</f>
        <v>0.10617482603736565</v>
      </c>
    </row>
    <row r="699" spans="1:12" customFormat="1" hidden="1">
      <c r="A699" s="10">
        <v>41428</v>
      </c>
      <c r="B699" s="11">
        <v>0.47916666666666669</v>
      </c>
      <c r="C699">
        <v>0</v>
      </c>
      <c r="D699">
        <v>107.97</v>
      </c>
      <c r="E699">
        <f t="shared" si="59"/>
        <v>0.19359999999999999</v>
      </c>
      <c r="F699">
        <v>82.54</v>
      </c>
      <c r="G699">
        <v>11.5</v>
      </c>
      <c r="H699" s="29">
        <f t="shared" si="60"/>
        <v>14.123599999999996</v>
      </c>
      <c r="I699">
        <f t="shared" si="61"/>
        <v>0.14123599999999997</v>
      </c>
      <c r="J699">
        <f t="shared" si="62"/>
        <v>1.1312348158554151E-2</v>
      </c>
      <c r="K699">
        <f t="shared" si="63"/>
        <v>40.72445337079494</v>
      </c>
      <c r="L699" s="23">
        <v>40.72445337079494</v>
      </c>
    </row>
    <row r="700" spans="1:12" customFormat="1">
      <c r="A700" s="10">
        <v>41428</v>
      </c>
      <c r="B700" s="11">
        <v>0.5</v>
      </c>
      <c r="C700">
        <v>0</v>
      </c>
      <c r="D700">
        <v>107.51</v>
      </c>
      <c r="E700">
        <f t="shared" si="59"/>
        <v>0.19359999999999999</v>
      </c>
      <c r="F700">
        <v>82.01</v>
      </c>
      <c r="G700">
        <v>11.5</v>
      </c>
      <c r="H700" s="29">
        <f t="shared" si="60"/>
        <v>14.193600000000004</v>
      </c>
      <c r="I700">
        <f t="shared" si="61"/>
        <v>0.14193600000000003</v>
      </c>
      <c r="J700">
        <f t="shared" si="62"/>
        <v>1.1453036493238851E-2</v>
      </c>
      <c r="K700">
        <f t="shared" si="63"/>
        <v>41.230931375659864</v>
      </c>
      <c r="L700" s="23">
        <f>K700*1000/389700</f>
        <v>0.10580172280128269</v>
      </c>
    </row>
    <row r="701" spans="1:12" customFormat="1" hidden="1">
      <c r="A701" s="10">
        <v>41428</v>
      </c>
      <c r="B701" s="11">
        <v>0.52083333333333337</v>
      </c>
      <c r="C701">
        <v>0</v>
      </c>
      <c r="D701">
        <v>107.41</v>
      </c>
      <c r="E701">
        <f t="shared" si="59"/>
        <v>0.19359999999999999</v>
      </c>
      <c r="F701">
        <v>81.86</v>
      </c>
      <c r="G701">
        <v>11.5</v>
      </c>
      <c r="H701" s="29">
        <f t="shared" si="60"/>
        <v>14.243600000000001</v>
      </c>
      <c r="I701">
        <f t="shared" si="61"/>
        <v>0.14243600000000001</v>
      </c>
      <c r="J701">
        <f t="shared" si="62"/>
        <v>1.1554167580350551E-2</v>
      </c>
      <c r="K701">
        <f t="shared" si="63"/>
        <v>41.595003289261982</v>
      </c>
      <c r="L701" s="23">
        <v>41.595003289261982</v>
      </c>
    </row>
    <row r="702" spans="1:12" customFormat="1">
      <c r="A702" s="10">
        <v>41428</v>
      </c>
      <c r="B702" s="11">
        <v>0.54166666666666663</v>
      </c>
      <c r="C702">
        <v>0</v>
      </c>
      <c r="D702">
        <v>107.22</v>
      </c>
      <c r="E702">
        <f t="shared" si="59"/>
        <v>0.19359999999999999</v>
      </c>
      <c r="F702">
        <v>81.61</v>
      </c>
      <c r="G702">
        <v>11.5</v>
      </c>
      <c r="H702" s="29">
        <f t="shared" si="60"/>
        <v>14.303600000000003</v>
      </c>
      <c r="I702">
        <f t="shared" si="61"/>
        <v>0.14303600000000002</v>
      </c>
      <c r="J702">
        <f t="shared" si="62"/>
        <v>1.1676229732132263E-2</v>
      </c>
      <c r="K702">
        <f t="shared" si="63"/>
        <v>42.034427035676146</v>
      </c>
      <c r="L702" s="23">
        <f>K702*1000/389700</f>
        <v>0.1078635541074574</v>
      </c>
    </row>
    <row r="703" spans="1:12" customFormat="1" hidden="1">
      <c r="A703" s="10">
        <v>41428</v>
      </c>
      <c r="B703" s="11">
        <v>0.5625</v>
      </c>
      <c r="C703">
        <v>0</v>
      </c>
      <c r="D703">
        <v>107.12</v>
      </c>
      <c r="E703">
        <f t="shared" si="59"/>
        <v>0.19359999999999999</v>
      </c>
      <c r="F703">
        <v>81.48</v>
      </c>
      <c r="G703">
        <v>11.5</v>
      </c>
      <c r="H703" s="29">
        <f t="shared" si="60"/>
        <v>14.333600000000004</v>
      </c>
      <c r="I703">
        <f t="shared" si="61"/>
        <v>0.14333600000000005</v>
      </c>
      <c r="J703">
        <f t="shared" si="62"/>
        <v>1.1737549626514512E-2</v>
      </c>
      <c r="K703">
        <f t="shared" si="63"/>
        <v>42.255178655452241</v>
      </c>
      <c r="L703" s="23">
        <v>42.255178655452241</v>
      </c>
    </row>
    <row r="704" spans="1:12" customFormat="1">
      <c r="A704" s="10">
        <v>41428</v>
      </c>
      <c r="B704" s="11">
        <v>0.58333333333333337</v>
      </c>
      <c r="C704">
        <v>0</v>
      </c>
      <c r="D704">
        <v>106.88</v>
      </c>
      <c r="E704">
        <f t="shared" si="59"/>
        <v>0.19359999999999999</v>
      </c>
      <c r="F704">
        <v>81.27</v>
      </c>
      <c r="G704">
        <v>11.5</v>
      </c>
      <c r="H704" s="29">
        <f t="shared" si="60"/>
        <v>14.303600000000003</v>
      </c>
      <c r="I704">
        <f t="shared" si="61"/>
        <v>0.14303600000000002</v>
      </c>
      <c r="J704">
        <f t="shared" si="62"/>
        <v>1.1676229732132263E-2</v>
      </c>
      <c r="K704">
        <f t="shared" si="63"/>
        <v>42.034427035676146</v>
      </c>
      <c r="L704" s="23">
        <f>K704*1000/389700</f>
        <v>0.1078635541074574</v>
      </c>
    </row>
    <row r="705" spans="1:12" customFormat="1" hidden="1">
      <c r="A705" s="10">
        <v>41428</v>
      </c>
      <c r="B705" s="11">
        <v>0.60416666666666663</v>
      </c>
      <c r="C705">
        <v>0</v>
      </c>
      <c r="D705">
        <v>106.93</v>
      </c>
      <c r="E705">
        <f t="shared" si="59"/>
        <v>0.19359999999999999</v>
      </c>
      <c r="F705">
        <v>81.2</v>
      </c>
      <c r="G705">
        <v>11.5</v>
      </c>
      <c r="H705" s="29">
        <f t="shared" si="60"/>
        <v>14.423600000000008</v>
      </c>
      <c r="I705">
        <f t="shared" si="61"/>
        <v>0.14423600000000009</v>
      </c>
      <c r="J705">
        <f t="shared" si="62"/>
        <v>1.1922667005616061E-2</v>
      </c>
      <c r="K705">
        <f t="shared" si="63"/>
        <v>42.921601220217823</v>
      </c>
      <c r="L705" s="23">
        <v>42.921601220217823</v>
      </c>
    </row>
    <row r="706" spans="1:12" customFormat="1">
      <c r="A706" s="10">
        <v>41428</v>
      </c>
      <c r="B706" s="11">
        <v>0.625</v>
      </c>
      <c r="C706">
        <v>0</v>
      </c>
      <c r="D706">
        <v>107.05</v>
      </c>
      <c r="E706">
        <f t="shared" si="59"/>
        <v>0.19359999999999999</v>
      </c>
      <c r="F706">
        <v>81.430000000000007</v>
      </c>
      <c r="G706">
        <v>11.5</v>
      </c>
      <c r="H706" s="29">
        <f t="shared" si="60"/>
        <v>14.313599999999994</v>
      </c>
      <c r="I706">
        <f t="shared" si="61"/>
        <v>0.14313599999999993</v>
      </c>
      <c r="J706">
        <f t="shared" si="62"/>
        <v>1.1696648285504945E-2</v>
      </c>
      <c r="K706">
        <f t="shared" si="63"/>
        <v>42.107933827817803</v>
      </c>
      <c r="L706" s="23">
        <f>K706*1000/389700</f>
        <v>0.10805217815708956</v>
      </c>
    </row>
    <row r="707" spans="1:12" customFormat="1" hidden="1">
      <c r="A707" s="10">
        <v>41428</v>
      </c>
      <c r="B707" s="11">
        <v>0.64583333333333337</v>
      </c>
      <c r="C707">
        <v>0</v>
      </c>
      <c r="D707">
        <v>107.08</v>
      </c>
      <c r="E707">
        <f t="shared" si="59"/>
        <v>0.19359999999999999</v>
      </c>
      <c r="F707">
        <v>81.52</v>
      </c>
      <c r="G707">
        <v>11.5</v>
      </c>
      <c r="H707" s="29">
        <f t="shared" si="60"/>
        <v>14.253600000000006</v>
      </c>
      <c r="I707">
        <f t="shared" si="61"/>
        <v>0.14253600000000005</v>
      </c>
      <c r="J707">
        <f t="shared" si="62"/>
        <v>1.1574457837317566E-2</v>
      </c>
      <c r="K707">
        <f t="shared" si="63"/>
        <v>41.668048214343237</v>
      </c>
      <c r="L707" s="23">
        <v>41.668048214343237</v>
      </c>
    </row>
    <row r="708" spans="1:12" customFormat="1">
      <c r="A708" s="10">
        <v>41428</v>
      </c>
      <c r="B708" s="11">
        <v>0.66666666666666663</v>
      </c>
      <c r="C708">
        <v>0</v>
      </c>
      <c r="D708">
        <v>107.15</v>
      </c>
      <c r="E708">
        <f t="shared" si="59"/>
        <v>0.19359999999999999</v>
      </c>
      <c r="F708">
        <v>81.67</v>
      </c>
      <c r="G708">
        <v>11.5</v>
      </c>
      <c r="H708" s="29">
        <f t="shared" si="60"/>
        <v>14.173600000000008</v>
      </c>
      <c r="I708">
        <f t="shared" si="61"/>
        <v>0.14173600000000008</v>
      </c>
      <c r="J708">
        <f t="shared" si="62"/>
        <v>1.1412733343921268E-2</v>
      </c>
      <c r="K708">
        <f t="shared" si="63"/>
        <v>41.085840038116565</v>
      </c>
      <c r="L708" s="23">
        <f>K708*1000/389700</f>
        <v>0.10542940733414566</v>
      </c>
    </row>
    <row r="709" spans="1:12" customFormat="1" hidden="1">
      <c r="A709" s="10">
        <v>41428</v>
      </c>
      <c r="B709" s="11">
        <v>0.6875</v>
      </c>
      <c r="C709">
        <v>0</v>
      </c>
      <c r="D709">
        <v>107.27</v>
      </c>
      <c r="E709">
        <f t="shared" ref="E709:E772" si="64">(586-426)*1.21/1000</f>
        <v>0.19359999999999999</v>
      </c>
      <c r="F709">
        <v>81.67</v>
      </c>
      <c r="G709">
        <v>11.5</v>
      </c>
      <c r="H709" s="29">
        <f t="shared" ref="H709:H772" si="65">D709+E709-F709-G709</f>
        <v>14.293599999999998</v>
      </c>
      <c r="I709">
        <f t="shared" ref="I709:I772" si="66">H709/100</f>
        <v>0.14293599999999998</v>
      </c>
      <c r="J709">
        <f t="shared" ref="J709:J772" si="67">1.509*I709^(5/2)</f>
        <v>1.1655832580208686E-2</v>
      </c>
      <c r="K709">
        <f t="shared" ref="K709:K772" si="68">J709*3600</f>
        <v>41.960997288751273</v>
      </c>
      <c r="L709" s="23">
        <v>41.960997288751273</v>
      </c>
    </row>
    <row r="710" spans="1:12" customFormat="1">
      <c r="A710" s="10">
        <v>41428</v>
      </c>
      <c r="B710" s="11">
        <v>0.70833333333333337</v>
      </c>
      <c r="C710">
        <v>0</v>
      </c>
      <c r="D710">
        <v>107.08</v>
      </c>
      <c r="E710">
        <f t="shared" si="64"/>
        <v>0.19359999999999999</v>
      </c>
      <c r="F710">
        <v>81.8</v>
      </c>
      <c r="G710">
        <v>11.5</v>
      </c>
      <c r="H710" s="29">
        <f t="shared" si="65"/>
        <v>13.973600000000005</v>
      </c>
      <c r="I710">
        <f t="shared" si="66"/>
        <v>0.13973600000000005</v>
      </c>
      <c r="J710">
        <f t="shared" si="67"/>
        <v>1.1014378786646285E-2</v>
      </c>
      <c r="K710">
        <f t="shared" si="68"/>
        <v>39.651763631926627</v>
      </c>
      <c r="L710" s="23">
        <f>K710*1000/389700</f>
        <v>0.1017494576133606</v>
      </c>
    </row>
    <row r="711" spans="1:12" customFormat="1" hidden="1">
      <c r="A711" s="10">
        <v>41428</v>
      </c>
      <c r="B711" s="11">
        <v>0.72916666666666663</v>
      </c>
      <c r="C711">
        <v>0</v>
      </c>
      <c r="D711">
        <v>106.81</v>
      </c>
      <c r="E711">
        <f t="shared" si="64"/>
        <v>0.19359999999999999</v>
      </c>
      <c r="F711">
        <v>81.63</v>
      </c>
      <c r="G711">
        <v>11.5</v>
      </c>
      <c r="H711" s="29">
        <f t="shared" si="65"/>
        <v>13.87360000000001</v>
      </c>
      <c r="I711">
        <f t="shared" si="66"/>
        <v>0.13873600000000011</v>
      </c>
      <c r="J711">
        <f t="shared" si="67"/>
        <v>1.0818378252035821E-2</v>
      </c>
      <c r="K711">
        <f t="shared" si="68"/>
        <v>38.946161707328955</v>
      </c>
      <c r="L711" s="23">
        <v>38.946161707328955</v>
      </c>
    </row>
    <row r="712" spans="1:12" customFormat="1">
      <c r="A712" s="10">
        <v>41428</v>
      </c>
      <c r="B712" s="11">
        <v>0.75</v>
      </c>
      <c r="C712">
        <v>0</v>
      </c>
      <c r="D712">
        <v>107.19</v>
      </c>
      <c r="E712">
        <f t="shared" si="64"/>
        <v>0.19359999999999999</v>
      </c>
      <c r="F712">
        <v>82.05</v>
      </c>
      <c r="G712">
        <v>11.5</v>
      </c>
      <c r="H712" s="29">
        <f t="shared" si="65"/>
        <v>13.833600000000004</v>
      </c>
      <c r="I712">
        <f t="shared" si="66"/>
        <v>0.13833600000000004</v>
      </c>
      <c r="J712">
        <f t="shared" si="67"/>
        <v>1.0740568627650021E-2</v>
      </c>
      <c r="K712">
        <f t="shared" si="68"/>
        <v>38.666047059540077</v>
      </c>
      <c r="L712" s="23">
        <f>K712*1000/389700</f>
        <v>9.9220033511778494E-2</v>
      </c>
    </row>
    <row r="713" spans="1:12" customFormat="1" hidden="1">
      <c r="A713" s="10">
        <v>41428</v>
      </c>
      <c r="B713" s="11">
        <v>0.77083333333333337</v>
      </c>
      <c r="C713">
        <v>0</v>
      </c>
      <c r="D713">
        <v>107.65</v>
      </c>
      <c r="E713">
        <f t="shared" si="64"/>
        <v>0.19359999999999999</v>
      </c>
      <c r="F713">
        <v>82.46</v>
      </c>
      <c r="G713">
        <v>11.5</v>
      </c>
      <c r="H713" s="29">
        <f t="shared" si="65"/>
        <v>13.883600000000015</v>
      </c>
      <c r="I713">
        <f t="shared" si="66"/>
        <v>0.13883600000000015</v>
      </c>
      <c r="J713">
        <f t="shared" si="67"/>
        <v>1.0837883332398325E-2</v>
      </c>
      <c r="K713">
        <f t="shared" si="68"/>
        <v>39.016379996633972</v>
      </c>
      <c r="L713" s="23">
        <v>39.016379996633972</v>
      </c>
    </row>
    <row r="714" spans="1:12" customFormat="1">
      <c r="A714" s="10">
        <v>41428</v>
      </c>
      <c r="B714" s="11">
        <v>0.79166666666666663</v>
      </c>
      <c r="C714">
        <v>0</v>
      </c>
      <c r="D714">
        <v>108.01</v>
      </c>
      <c r="E714">
        <f t="shared" si="64"/>
        <v>0.19359999999999999</v>
      </c>
      <c r="F714">
        <v>82.86</v>
      </c>
      <c r="G714">
        <v>11.5</v>
      </c>
      <c r="H714" s="29">
        <f t="shared" si="65"/>
        <v>13.843600000000009</v>
      </c>
      <c r="I714">
        <f t="shared" si="66"/>
        <v>0.13843600000000009</v>
      </c>
      <c r="J714">
        <f t="shared" si="67"/>
        <v>1.0759989444387452E-2</v>
      </c>
      <c r="K714">
        <f t="shared" si="68"/>
        <v>38.735961999794824</v>
      </c>
      <c r="L714" s="23">
        <f>K714*1000/389700</f>
        <v>9.939944059480324E-2</v>
      </c>
    </row>
    <row r="715" spans="1:12" customFormat="1" hidden="1">
      <c r="A715" s="10">
        <v>41428</v>
      </c>
      <c r="B715" s="11">
        <v>0.8125</v>
      </c>
      <c r="C715">
        <v>0</v>
      </c>
      <c r="D715">
        <v>108.55</v>
      </c>
      <c r="E715">
        <f t="shared" si="64"/>
        <v>0.19359999999999999</v>
      </c>
      <c r="F715">
        <v>83.32</v>
      </c>
      <c r="G715">
        <v>11.5</v>
      </c>
      <c r="H715" s="29">
        <f t="shared" si="65"/>
        <v>13.923600000000008</v>
      </c>
      <c r="I715">
        <f t="shared" si="66"/>
        <v>0.13923600000000008</v>
      </c>
      <c r="J715">
        <f t="shared" si="67"/>
        <v>1.0916114578757241E-2</v>
      </c>
      <c r="K715">
        <f t="shared" si="68"/>
        <v>39.298012483526065</v>
      </c>
      <c r="L715" s="23">
        <v>39.298012483526065</v>
      </c>
    </row>
    <row r="716" spans="1:12" customFormat="1">
      <c r="A716" s="10">
        <v>41428</v>
      </c>
      <c r="B716" s="11">
        <v>0.83333333333333337</v>
      </c>
      <c r="C716">
        <v>0</v>
      </c>
      <c r="D716">
        <v>109.07</v>
      </c>
      <c r="E716">
        <f t="shared" si="64"/>
        <v>0.19359999999999999</v>
      </c>
      <c r="F716">
        <v>83.86</v>
      </c>
      <c r="G716">
        <v>11.5</v>
      </c>
      <c r="H716" s="29">
        <f t="shared" si="65"/>
        <v>13.903599999999997</v>
      </c>
      <c r="I716">
        <f t="shared" si="66"/>
        <v>0.13903599999999997</v>
      </c>
      <c r="J716">
        <f t="shared" si="67"/>
        <v>1.0876956755415878E-2</v>
      </c>
      <c r="K716">
        <f t="shared" si="68"/>
        <v>39.15704431949716</v>
      </c>
      <c r="L716" s="23">
        <f>K716*1000/389700</f>
        <v>0.10047997002693651</v>
      </c>
    </row>
    <row r="717" spans="1:12" customFormat="1" hidden="1">
      <c r="A717" s="10">
        <v>41428</v>
      </c>
      <c r="B717" s="11">
        <v>0.85416666666666663</v>
      </c>
      <c r="C717">
        <v>0</v>
      </c>
      <c r="D717">
        <v>109.45</v>
      </c>
      <c r="E717">
        <f t="shared" si="64"/>
        <v>0.19359999999999999</v>
      </c>
      <c r="F717">
        <v>84.34</v>
      </c>
      <c r="G717">
        <v>11.5</v>
      </c>
      <c r="H717" s="29">
        <f t="shared" si="65"/>
        <v>13.803600000000003</v>
      </c>
      <c r="I717">
        <f t="shared" si="66"/>
        <v>0.13803600000000002</v>
      </c>
      <c r="J717">
        <f t="shared" si="67"/>
        <v>1.0682432428392695E-2</v>
      </c>
      <c r="K717">
        <f t="shared" si="68"/>
        <v>38.456756742213699</v>
      </c>
      <c r="L717" s="23">
        <v>38.456756742213699</v>
      </c>
    </row>
    <row r="718" spans="1:12" customFormat="1">
      <c r="A718" s="10">
        <v>41428</v>
      </c>
      <c r="B718" s="11">
        <v>0.875</v>
      </c>
      <c r="C718">
        <v>0</v>
      </c>
      <c r="D718">
        <v>109.95</v>
      </c>
      <c r="E718">
        <f t="shared" si="64"/>
        <v>0.19359999999999999</v>
      </c>
      <c r="F718">
        <v>84.79</v>
      </c>
      <c r="G718">
        <v>11.5</v>
      </c>
      <c r="H718" s="29">
        <f t="shared" si="65"/>
        <v>13.8536</v>
      </c>
      <c r="I718">
        <f t="shared" si="66"/>
        <v>0.13853599999999999</v>
      </c>
      <c r="J718">
        <f t="shared" si="67"/>
        <v>1.077943131562931E-2</v>
      </c>
      <c r="K718">
        <f t="shared" si="68"/>
        <v>38.805952736265517</v>
      </c>
      <c r="L718" s="23">
        <f>K718*1000/389700</f>
        <v>9.9579042176714191E-2</v>
      </c>
    </row>
    <row r="719" spans="1:12" customFormat="1" hidden="1">
      <c r="A719" s="10">
        <v>41428</v>
      </c>
      <c r="B719" s="11">
        <v>0.89583333333333337</v>
      </c>
      <c r="C719">
        <v>0</v>
      </c>
      <c r="D719">
        <v>110.29</v>
      </c>
      <c r="E719">
        <f t="shared" si="64"/>
        <v>0.19359999999999999</v>
      </c>
      <c r="F719">
        <v>85.16</v>
      </c>
      <c r="G719">
        <v>11.5</v>
      </c>
      <c r="H719" s="29">
        <f t="shared" si="65"/>
        <v>13.823600000000013</v>
      </c>
      <c r="I719">
        <f t="shared" si="66"/>
        <v>0.13823600000000014</v>
      </c>
      <c r="J719">
        <f t="shared" si="67"/>
        <v>1.0721168857811249E-2</v>
      </c>
      <c r="K719">
        <f t="shared" si="68"/>
        <v>38.596207888120496</v>
      </c>
      <c r="L719" s="23">
        <v>38.596207888120496</v>
      </c>
    </row>
    <row r="720" spans="1:12" customFormat="1">
      <c r="A720" s="10">
        <v>41428</v>
      </c>
      <c r="B720" s="11">
        <v>0.91666666666666663</v>
      </c>
      <c r="C720">
        <v>0</v>
      </c>
      <c r="D720">
        <v>110.54</v>
      </c>
      <c r="E720">
        <f t="shared" si="64"/>
        <v>0.19359999999999999</v>
      </c>
      <c r="F720">
        <v>85.42</v>
      </c>
      <c r="G720">
        <v>11.5</v>
      </c>
      <c r="H720" s="29">
        <f t="shared" si="65"/>
        <v>13.813600000000008</v>
      </c>
      <c r="I720">
        <f t="shared" si="66"/>
        <v>0.13813600000000009</v>
      </c>
      <c r="J720">
        <f t="shared" si="67"/>
        <v>1.0701790127262576E-2</v>
      </c>
      <c r="K720">
        <f t="shared" si="68"/>
        <v>38.526444458145278</v>
      </c>
      <c r="L720" s="23">
        <f>K720*1000/389700</f>
        <v>9.8861802561317103E-2</v>
      </c>
    </row>
    <row r="721" spans="1:12" customFormat="1" hidden="1">
      <c r="A721" s="10">
        <v>41428</v>
      </c>
      <c r="B721" s="11">
        <v>0.9375</v>
      </c>
      <c r="C721">
        <v>0</v>
      </c>
      <c r="D721">
        <v>110.34</v>
      </c>
      <c r="E721">
        <f t="shared" si="64"/>
        <v>0.19359999999999999</v>
      </c>
      <c r="F721">
        <v>85.23</v>
      </c>
      <c r="G721">
        <v>11.5</v>
      </c>
      <c r="H721" s="29">
        <f t="shared" si="65"/>
        <v>13.803600000000003</v>
      </c>
      <c r="I721">
        <f t="shared" si="66"/>
        <v>0.13803600000000002</v>
      </c>
      <c r="J721">
        <f t="shared" si="67"/>
        <v>1.0682432428392695E-2</v>
      </c>
      <c r="K721">
        <f t="shared" si="68"/>
        <v>38.456756742213699</v>
      </c>
      <c r="L721" s="23">
        <v>38.456756742213699</v>
      </c>
    </row>
    <row r="722" spans="1:12" customFormat="1">
      <c r="A722" s="10">
        <v>41428</v>
      </c>
      <c r="B722" s="11">
        <v>0.95833333333333337</v>
      </c>
      <c r="C722">
        <v>0</v>
      </c>
      <c r="D722">
        <v>110.22</v>
      </c>
      <c r="E722">
        <f t="shared" si="64"/>
        <v>0.19359999999999999</v>
      </c>
      <c r="F722">
        <v>85.15</v>
      </c>
      <c r="G722">
        <v>11.5</v>
      </c>
      <c r="H722" s="29">
        <f t="shared" si="65"/>
        <v>13.763599999999997</v>
      </c>
      <c r="I722">
        <f t="shared" si="66"/>
        <v>0.13763599999999998</v>
      </c>
      <c r="J722">
        <f t="shared" si="67"/>
        <v>1.0605211797378965E-2</v>
      </c>
      <c r="K722">
        <f t="shared" si="68"/>
        <v>38.178762470564273</v>
      </c>
      <c r="L722" s="23">
        <f>K722*1000/389700</f>
        <v>9.7969623994262955E-2</v>
      </c>
    </row>
    <row r="723" spans="1:12" customFormat="1" hidden="1">
      <c r="A723" s="10">
        <v>41428</v>
      </c>
      <c r="B723" s="11">
        <v>0.97916666666666663</v>
      </c>
      <c r="C723">
        <v>0</v>
      </c>
      <c r="D723">
        <v>110.53</v>
      </c>
      <c r="E723">
        <f t="shared" si="64"/>
        <v>0.19359999999999999</v>
      </c>
      <c r="F723">
        <v>85.4</v>
      </c>
      <c r="G723">
        <v>11.5</v>
      </c>
      <c r="H723" s="29">
        <f t="shared" si="65"/>
        <v>13.823599999999999</v>
      </c>
      <c r="I723">
        <f t="shared" si="66"/>
        <v>0.138236</v>
      </c>
      <c r="J723">
        <f t="shared" si="67"/>
        <v>1.0721168857811231E-2</v>
      </c>
      <c r="K723">
        <f t="shared" si="68"/>
        <v>38.596207888120432</v>
      </c>
      <c r="L723" s="23">
        <v>38.596207888120432</v>
      </c>
    </row>
    <row r="724" spans="1:12" customFormat="1">
      <c r="A724" s="10">
        <v>41429</v>
      </c>
      <c r="B724" s="11">
        <v>0</v>
      </c>
      <c r="C724">
        <v>0</v>
      </c>
      <c r="D724">
        <v>110.59</v>
      </c>
      <c r="E724">
        <f t="shared" si="64"/>
        <v>0.19359999999999999</v>
      </c>
      <c r="F724">
        <v>85.56</v>
      </c>
      <c r="G724">
        <v>11.5</v>
      </c>
      <c r="H724" s="29">
        <f t="shared" si="65"/>
        <v>13.723600000000005</v>
      </c>
      <c r="I724">
        <f t="shared" si="66"/>
        <v>0.13723600000000005</v>
      </c>
      <c r="J724">
        <f t="shared" si="67"/>
        <v>1.0528327063605012E-2</v>
      </c>
      <c r="K724">
        <f t="shared" si="68"/>
        <v>37.901977428978043</v>
      </c>
      <c r="L724" s="23">
        <f>K724*1000/389700</f>
        <v>9.7259372412055525E-2</v>
      </c>
    </row>
    <row r="725" spans="1:12" customFormat="1" hidden="1">
      <c r="A725" s="10">
        <v>41429</v>
      </c>
      <c r="B725" s="11">
        <v>2.0833333333333332E-2</v>
      </c>
      <c r="C725">
        <v>0</v>
      </c>
      <c r="D725">
        <v>110.22</v>
      </c>
      <c r="E725">
        <f t="shared" si="64"/>
        <v>0.19359999999999999</v>
      </c>
      <c r="F725">
        <v>85.23</v>
      </c>
      <c r="G725">
        <v>11.5</v>
      </c>
      <c r="H725" s="29">
        <f t="shared" si="65"/>
        <v>13.683599999999998</v>
      </c>
      <c r="I725">
        <f t="shared" si="66"/>
        <v>0.13683599999999999</v>
      </c>
      <c r="J725">
        <f t="shared" si="67"/>
        <v>1.0451777738620277E-2</v>
      </c>
      <c r="K725">
        <f t="shared" si="68"/>
        <v>37.626399859032993</v>
      </c>
      <c r="L725" s="23">
        <v>37.626399859032993</v>
      </c>
    </row>
    <row r="726" spans="1:12" customFormat="1">
      <c r="A726" s="10">
        <v>41429</v>
      </c>
      <c r="B726" s="11">
        <v>4.1666666666666664E-2</v>
      </c>
      <c r="C726">
        <v>0</v>
      </c>
      <c r="D726">
        <v>110.36</v>
      </c>
      <c r="E726">
        <f t="shared" si="64"/>
        <v>0.19359999999999999</v>
      </c>
      <c r="F726">
        <v>85.11</v>
      </c>
      <c r="G726">
        <v>11.5</v>
      </c>
      <c r="H726" s="29">
        <f t="shared" si="65"/>
        <v>13.943600000000004</v>
      </c>
      <c r="I726">
        <f t="shared" si="66"/>
        <v>0.13943600000000003</v>
      </c>
      <c r="J726">
        <f t="shared" si="67"/>
        <v>1.0955356863104452E-2</v>
      </c>
      <c r="K726">
        <f t="shared" si="68"/>
        <v>39.439284707176029</v>
      </c>
      <c r="L726" s="23">
        <f>K726*1000/389700</f>
        <v>0.10120422044438293</v>
      </c>
    </row>
    <row r="727" spans="1:12" customFormat="1" hidden="1">
      <c r="A727" s="10">
        <v>41429</v>
      </c>
      <c r="B727" s="11">
        <v>6.25E-2</v>
      </c>
      <c r="C727">
        <v>0</v>
      </c>
      <c r="D727">
        <v>110.29</v>
      </c>
      <c r="E727">
        <f t="shared" si="64"/>
        <v>0.19359999999999999</v>
      </c>
      <c r="F727">
        <v>85.35</v>
      </c>
      <c r="G727">
        <v>11.5</v>
      </c>
      <c r="H727" s="29">
        <f t="shared" si="65"/>
        <v>13.633600000000015</v>
      </c>
      <c r="I727">
        <f t="shared" si="66"/>
        <v>0.13633600000000015</v>
      </c>
      <c r="J727">
        <f t="shared" si="67"/>
        <v>1.0356562005722119E-2</v>
      </c>
      <c r="K727">
        <f t="shared" si="68"/>
        <v>37.28362322059963</v>
      </c>
      <c r="L727" s="23">
        <v>37.28362322059963</v>
      </c>
    </row>
    <row r="728" spans="1:12" customFormat="1">
      <c r="A728" s="10">
        <v>41429</v>
      </c>
      <c r="B728" s="11">
        <v>8.3333333333333329E-2</v>
      </c>
      <c r="C728">
        <v>0</v>
      </c>
      <c r="D728">
        <v>110.07</v>
      </c>
      <c r="E728">
        <f t="shared" si="64"/>
        <v>0.19359999999999999</v>
      </c>
      <c r="F728">
        <v>85.15</v>
      </c>
      <c r="G728">
        <v>11.5</v>
      </c>
      <c r="H728" s="29">
        <f t="shared" si="65"/>
        <v>13.613599999999991</v>
      </c>
      <c r="I728">
        <f t="shared" si="66"/>
        <v>0.13613599999999992</v>
      </c>
      <c r="J728">
        <f t="shared" si="67"/>
        <v>1.0318622025582454E-2</v>
      </c>
      <c r="K728">
        <f t="shared" si="68"/>
        <v>37.147039292096835</v>
      </c>
      <c r="L728" s="23">
        <f>K728*1000/389700</f>
        <v>9.5322143423394498E-2</v>
      </c>
    </row>
    <row r="729" spans="1:12" customFormat="1" hidden="1">
      <c r="A729" s="10">
        <v>41429</v>
      </c>
      <c r="B729" s="11">
        <v>0.10416666666666667</v>
      </c>
      <c r="C729">
        <v>0</v>
      </c>
      <c r="D729">
        <v>110.06</v>
      </c>
      <c r="E729">
        <f t="shared" si="64"/>
        <v>0.19359999999999999</v>
      </c>
      <c r="F729">
        <v>85.14</v>
      </c>
      <c r="G729">
        <v>11.5</v>
      </c>
      <c r="H729" s="29">
        <f t="shared" si="65"/>
        <v>13.613600000000005</v>
      </c>
      <c r="I729">
        <f t="shared" si="66"/>
        <v>0.13613600000000006</v>
      </c>
      <c r="J729">
        <f t="shared" si="67"/>
        <v>1.0318622025582482E-2</v>
      </c>
      <c r="K729">
        <f t="shared" si="68"/>
        <v>37.147039292096935</v>
      </c>
      <c r="L729" s="23">
        <v>37.147039292096935</v>
      </c>
    </row>
    <row r="730" spans="1:12" customFormat="1">
      <c r="A730" s="10">
        <v>41429</v>
      </c>
      <c r="B730" s="11">
        <v>0.125</v>
      </c>
      <c r="C730">
        <v>0</v>
      </c>
      <c r="D730">
        <v>110.14</v>
      </c>
      <c r="E730">
        <f t="shared" si="64"/>
        <v>0.19359999999999999</v>
      </c>
      <c r="F730">
        <v>85.11</v>
      </c>
      <c r="G730">
        <v>11.5</v>
      </c>
      <c r="H730" s="29">
        <f t="shared" si="65"/>
        <v>13.723600000000005</v>
      </c>
      <c r="I730">
        <f t="shared" si="66"/>
        <v>0.13723600000000005</v>
      </c>
      <c r="J730">
        <f t="shared" si="67"/>
        <v>1.0528327063605012E-2</v>
      </c>
      <c r="K730">
        <f t="shared" si="68"/>
        <v>37.901977428978043</v>
      </c>
      <c r="L730" s="23">
        <f>K730*1000/389700</f>
        <v>9.7259372412055525E-2</v>
      </c>
    </row>
    <row r="731" spans="1:12" customFormat="1" hidden="1">
      <c r="A731" s="10">
        <v>41429</v>
      </c>
      <c r="B731" s="11">
        <v>0.14583333333333334</v>
      </c>
      <c r="C731">
        <v>0</v>
      </c>
      <c r="D731">
        <v>110.32</v>
      </c>
      <c r="E731">
        <f t="shared" si="64"/>
        <v>0.19359999999999999</v>
      </c>
      <c r="F731">
        <v>85.4</v>
      </c>
      <c r="G731">
        <v>11.5</v>
      </c>
      <c r="H731" s="29">
        <f t="shared" si="65"/>
        <v>13.613599999999991</v>
      </c>
      <c r="I731">
        <f t="shared" si="66"/>
        <v>0.13613599999999992</v>
      </c>
      <c r="J731">
        <f t="shared" si="67"/>
        <v>1.0318622025582454E-2</v>
      </c>
      <c r="K731">
        <f t="shared" si="68"/>
        <v>37.147039292096835</v>
      </c>
      <c r="L731" s="23">
        <v>37.147039292096835</v>
      </c>
    </row>
    <row r="732" spans="1:12" customFormat="1">
      <c r="A732" s="10">
        <v>41429</v>
      </c>
      <c r="B732" s="11">
        <v>0.16666666666666666</v>
      </c>
      <c r="C732">
        <v>0</v>
      </c>
      <c r="D732">
        <v>110.65</v>
      </c>
      <c r="E732">
        <f t="shared" si="64"/>
        <v>0.19359999999999999</v>
      </c>
      <c r="F732">
        <v>85.93</v>
      </c>
      <c r="G732">
        <v>11.5</v>
      </c>
      <c r="H732" s="29">
        <f t="shared" si="65"/>
        <v>13.413600000000002</v>
      </c>
      <c r="I732">
        <f t="shared" si="66"/>
        <v>0.13413600000000003</v>
      </c>
      <c r="J732">
        <f t="shared" si="67"/>
        <v>9.9438054345453112E-3</v>
      </c>
      <c r="K732">
        <f t="shared" si="68"/>
        <v>35.797699564363121</v>
      </c>
      <c r="L732" s="23">
        <f>K732*1000/389700</f>
        <v>9.1859634499263848E-2</v>
      </c>
    </row>
    <row r="733" spans="1:12" customFormat="1" hidden="1">
      <c r="A733" s="10">
        <v>41429</v>
      </c>
      <c r="B733" s="11">
        <v>0.1875</v>
      </c>
      <c r="C733">
        <v>0</v>
      </c>
      <c r="D733">
        <v>111.31</v>
      </c>
      <c r="E733">
        <f t="shared" si="64"/>
        <v>0.19359999999999999</v>
      </c>
      <c r="F733">
        <v>86.2</v>
      </c>
      <c r="G733">
        <v>11.5</v>
      </c>
      <c r="H733" s="29">
        <f t="shared" si="65"/>
        <v>13.803600000000003</v>
      </c>
      <c r="I733">
        <f t="shared" si="66"/>
        <v>0.13803600000000002</v>
      </c>
      <c r="J733">
        <f t="shared" si="67"/>
        <v>1.0682432428392695E-2</v>
      </c>
      <c r="K733">
        <f t="shared" si="68"/>
        <v>38.456756742213699</v>
      </c>
      <c r="L733" s="23">
        <v>38.456756742213699</v>
      </c>
    </row>
    <row r="734" spans="1:12" customFormat="1">
      <c r="A734" s="10">
        <v>41429</v>
      </c>
      <c r="B734" s="11">
        <v>0.20833333333333334</v>
      </c>
      <c r="C734">
        <v>0</v>
      </c>
      <c r="D734">
        <v>111.49</v>
      </c>
      <c r="E734">
        <f t="shared" si="64"/>
        <v>0.19359999999999999</v>
      </c>
      <c r="F734">
        <v>86.62</v>
      </c>
      <c r="G734">
        <v>11.5</v>
      </c>
      <c r="H734" s="29">
        <f t="shared" si="65"/>
        <v>13.563599999999994</v>
      </c>
      <c r="I734">
        <f t="shared" si="66"/>
        <v>0.13563599999999995</v>
      </c>
      <c r="J734">
        <f t="shared" si="67"/>
        <v>1.0224137321192121E-2</v>
      </c>
      <c r="K734">
        <f t="shared" si="68"/>
        <v>36.806894356291636</v>
      </c>
      <c r="L734" s="23">
        <f>K734*1000/389700</f>
        <v>9.4449305507548473E-2</v>
      </c>
    </row>
    <row r="735" spans="1:12" customFormat="1" hidden="1">
      <c r="A735" s="10">
        <v>41429</v>
      </c>
      <c r="B735" s="11">
        <v>0.22916666666666666</v>
      </c>
      <c r="C735">
        <v>0</v>
      </c>
      <c r="D735">
        <v>111.05</v>
      </c>
      <c r="E735">
        <f t="shared" si="64"/>
        <v>0.19359999999999999</v>
      </c>
      <c r="F735">
        <v>86.17</v>
      </c>
      <c r="G735">
        <v>11.5</v>
      </c>
      <c r="H735" s="29">
        <f t="shared" si="65"/>
        <v>13.573599999999999</v>
      </c>
      <c r="I735">
        <f t="shared" si="66"/>
        <v>0.135736</v>
      </c>
      <c r="J735">
        <f t="shared" si="67"/>
        <v>1.0242992550368212E-2</v>
      </c>
      <c r="K735">
        <f t="shared" si="68"/>
        <v>36.874773181325565</v>
      </c>
      <c r="L735" s="23">
        <v>36.874773181325565</v>
      </c>
    </row>
    <row r="736" spans="1:12" customFormat="1">
      <c r="A736" s="10">
        <v>41429</v>
      </c>
      <c r="B736" s="11">
        <v>0.25</v>
      </c>
      <c r="C736">
        <v>0</v>
      </c>
      <c r="D736">
        <v>111.05</v>
      </c>
      <c r="E736">
        <f t="shared" si="64"/>
        <v>0.19359999999999999</v>
      </c>
      <c r="F736">
        <v>85.98</v>
      </c>
      <c r="G736">
        <v>11.5</v>
      </c>
      <c r="H736" s="29">
        <f t="shared" si="65"/>
        <v>13.763599999999997</v>
      </c>
      <c r="I736">
        <f t="shared" si="66"/>
        <v>0.13763599999999998</v>
      </c>
      <c r="J736">
        <f t="shared" si="67"/>
        <v>1.0605211797378965E-2</v>
      </c>
      <c r="K736">
        <f t="shared" si="68"/>
        <v>38.178762470564273</v>
      </c>
      <c r="L736" s="23">
        <f>K736*1000/389700</f>
        <v>9.7969623994262955E-2</v>
      </c>
    </row>
    <row r="737" spans="1:12" customFormat="1" hidden="1">
      <c r="A737" s="10">
        <v>41429</v>
      </c>
      <c r="B737" s="11">
        <v>0.27083333333333331</v>
      </c>
      <c r="C737">
        <v>0</v>
      </c>
      <c r="D737">
        <v>111.8</v>
      </c>
      <c r="E737">
        <f t="shared" si="64"/>
        <v>0.19359999999999999</v>
      </c>
      <c r="F737">
        <v>87.02</v>
      </c>
      <c r="G737">
        <v>11.5</v>
      </c>
      <c r="H737" s="29">
        <f t="shared" si="65"/>
        <v>13.473600000000005</v>
      </c>
      <c r="I737">
        <f t="shared" si="66"/>
        <v>0.13473600000000005</v>
      </c>
      <c r="J737">
        <f t="shared" si="67"/>
        <v>1.0055377158127547E-2</v>
      </c>
      <c r="K737">
        <f t="shared" si="68"/>
        <v>36.199357769259166</v>
      </c>
      <c r="L737" s="23">
        <v>36.199357769259166</v>
      </c>
    </row>
    <row r="738" spans="1:12" customFormat="1">
      <c r="A738" s="10">
        <v>41429</v>
      </c>
      <c r="B738" s="11">
        <v>0.29166666666666669</v>
      </c>
      <c r="C738">
        <v>0</v>
      </c>
      <c r="D738">
        <v>112.18</v>
      </c>
      <c r="E738">
        <f t="shared" si="64"/>
        <v>0.19359999999999999</v>
      </c>
      <c r="F738">
        <v>87.42</v>
      </c>
      <c r="G738">
        <v>11.5</v>
      </c>
      <c r="H738" s="29">
        <f t="shared" si="65"/>
        <v>13.453600000000009</v>
      </c>
      <c r="I738">
        <f t="shared" si="66"/>
        <v>0.1345360000000001</v>
      </c>
      <c r="J738">
        <f t="shared" si="67"/>
        <v>1.0018103580927244E-2</v>
      </c>
      <c r="K738">
        <f t="shared" si="68"/>
        <v>36.065172891338079</v>
      </c>
      <c r="L738" s="23">
        <f>K738*1000/389700</f>
        <v>9.2545991509720496E-2</v>
      </c>
    </row>
    <row r="739" spans="1:12" customFormat="1" hidden="1">
      <c r="A739" s="10">
        <v>41429</v>
      </c>
      <c r="B739" s="11">
        <v>0.3125</v>
      </c>
      <c r="C739">
        <v>0</v>
      </c>
      <c r="D739">
        <v>112.02</v>
      </c>
      <c r="E739">
        <f t="shared" si="64"/>
        <v>0.19359999999999999</v>
      </c>
      <c r="F739">
        <v>87.32</v>
      </c>
      <c r="G739">
        <v>11.5</v>
      </c>
      <c r="H739" s="29">
        <f t="shared" si="65"/>
        <v>13.393600000000006</v>
      </c>
      <c r="I739">
        <f t="shared" si="66"/>
        <v>0.13393600000000006</v>
      </c>
      <c r="J739">
        <f t="shared" si="67"/>
        <v>9.9067807418501876E-3</v>
      </c>
      <c r="K739">
        <f t="shared" si="68"/>
        <v>35.664410670660672</v>
      </c>
      <c r="L739" s="23">
        <v>35.664410670660672</v>
      </c>
    </row>
    <row r="740" spans="1:12" customFormat="1">
      <c r="A740" s="10">
        <v>41429</v>
      </c>
      <c r="B740" s="11">
        <v>0.33333333333333331</v>
      </c>
      <c r="C740">
        <v>0</v>
      </c>
      <c r="D740">
        <v>112.28</v>
      </c>
      <c r="E740">
        <f t="shared" si="64"/>
        <v>0.19359999999999999</v>
      </c>
      <c r="F740">
        <v>87.22</v>
      </c>
      <c r="G740">
        <v>11.5</v>
      </c>
      <c r="H740" s="29">
        <f t="shared" si="65"/>
        <v>13.753600000000006</v>
      </c>
      <c r="I740">
        <f t="shared" si="66"/>
        <v>0.13753600000000005</v>
      </c>
      <c r="J740">
        <f t="shared" si="67"/>
        <v>1.0585959142637213E-2</v>
      </c>
      <c r="K740">
        <f t="shared" si="68"/>
        <v>38.109452913493968</v>
      </c>
      <c r="L740" s="23">
        <f>K740*1000/389700</f>
        <v>9.7791770370782571E-2</v>
      </c>
    </row>
    <row r="741" spans="1:12" customFormat="1" hidden="1">
      <c r="A741" s="10">
        <v>41429</v>
      </c>
      <c r="B741" s="11">
        <v>0.35416666666666669</v>
      </c>
      <c r="C741">
        <v>0</v>
      </c>
      <c r="D741">
        <v>112.32</v>
      </c>
      <c r="E741">
        <f t="shared" si="64"/>
        <v>0.19359999999999999</v>
      </c>
      <c r="F741">
        <v>87.41</v>
      </c>
      <c r="G741">
        <v>11.5</v>
      </c>
      <c r="H741" s="29">
        <f t="shared" si="65"/>
        <v>13.6036</v>
      </c>
      <c r="I741">
        <f t="shared" si="66"/>
        <v>0.13603599999999999</v>
      </c>
      <c r="J741">
        <f t="shared" si="67"/>
        <v>1.0299683357651532E-2</v>
      </c>
      <c r="K741">
        <f t="shared" si="68"/>
        <v>37.078860087545515</v>
      </c>
      <c r="L741" s="23">
        <v>37.078860087545515</v>
      </c>
    </row>
    <row r="742" spans="1:12" customFormat="1">
      <c r="A742" s="10">
        <v>41429</v>
      </c>
      <c r="B742" s="11">
        <v>0.375</v>
      </c>
      <c r="C742">
        <v>0</v>
      </c>
      <c r="D742">
        <v>112.4</v>
      </c>
      <c r="E742">
        <f t="shared" si="64"/>
        <v>0.19359999999999999</v>
      </c>
      <c r="F742">
        <v>87.49</v>
      </c>
      <c r="G742">
        <v>11.5</v>
      </c>
      <c r="H742" s="29">
        <f t="shared" si="65"/>
        <v>13.603600000000014</v>
      </c>
      <c r="I742">
        <f t="shared" si="66"/>
        <v>0.13603600000000016</v>
      </c>
      <c r="J742">
        <f t="shared" si="67"/>
        <v>1.0299683357651569E-2</v>
      </c>
      <c r="K742">
        <f t="shared" si="68"/>
        <v>37.07886008754565</v>
      </c>
      <c r="L742" s="23">
        <f>K742*1000/389700</f>
        <v>9.514719037091518E-2</v>
      </c>
    </row>
    <row r="743" spans="1:12" customFormat="1" hidden="1">
      <c r="A743" s="10">
        <v>41429</v>
      </c>
      <c r="B743" s="11">
        <v>0.39583333333333331</v>
      </c>
      <c r="C743">
        <v>0</v>
      </c>
      <c r="D743">
        <v>112.94</v>
      </c>
      <c r="E743">
        <f t="shared" si="64"/>
        <v>0.19359999999999999</v>
      </c>
      <c r="F743">
        <v>87.74</v>
      </c>
      <c r="G743">
        <v>11.5</v>
      </c>
      <c r="H743" s="29">
        <f t="shared" si="65"/>
        <v>13.893600000000006</v>
      </c>
      <c r="I743">
        <f t="shared" si="66"/>
        <v>0.13893600000000006</v>
      </c>
      <c r="J743">
        <f t="shared" si="67"/>
        <v>1.0857409497660975E-2</v>
      </c>
      <c r="K743">
        <f t="shared" si="68"/>
        <v>39.086674191579512</v>
      </c>
      <c r="L743" s="23">
        <v>39.086674191579512</v>
      </c>
    </row>
    <row r="744" spans="1:12" customFormat="1">
      <c r="A744" s="10">
        <v>41429</v>
      </c>
      <c r="B744" s="11">
        <v>0.41666666666666669</v>
      </c>
      <c r="C744">
        <v>0</v>
      </c>
      <c r="D744">
        <v>112.81</v>
      </c>
      <c r="E744">
        <f t="shared" si="64"/>
        <v>0.19359999999999999</v>
      </c>
      <c r="F744">
        <v>87.78</v>
      </c>
      <c r="G744">
        <v>11.5</v>
      </c>
      <c r="H744" s="29">
        <f t="shared" si="65"/>
        <v>13.723600000000005</v>
      </c>
      <c r="I744">
        <f t="shared" si="66"/>
        <v>0.13723600000000005</v>
      </c>
      <c r="J744">
        <f t="shared" si="67"/>
        <v>1.0528327063605012E-2</v>
      </c>
      <c r="K744">
        <f t="shared" si="68"/>
        <v>37.901977428978043</v>
      </c>
      <c r="L744" s="23">
        <f>K744*1000/389700</f>
        <v>9.7259372412055525E-2</v>
      </c>
    </row>
    <row r="745" spans="1:12" customFormat="1" hidden="1">
      <c r="A745" s="10">
        <v>41429</v>
      </c>
      <c r="B745" s="11">
        <v>0.4375</v>
      </c>
      <c r="C745">
        <v>0</v>
      </c>
      <c r="D745">
        <v>112.98</v>
      </c>
      <c r="E745">
        <f t="shared" si="64"/>
        <v>0.19359999999999999</v>
      </c>
      <c r="F745">
        <v>88.04</v>
      </c>
      <c r="G745">
        <v>11.5</v>
      </c>
      <c r="H745" s="29">
        <f t="shared" si="65"/>
        <v>13.633600000000001</v>
      </c>
      <c r="I745">
        <f t="shared" si="66"/>
        <v>0.13633600000000001</v>
      </c>
      <c r="J745">
        <f t="shared" si="67"/>
        <v>1.0356562005722082E-2</v>
      </c>
      <c r="K745">
        <f t="shared" si="68"/>
        <v>37.283623220599495</v>
      </c>
      <c r="L745" s="23">
        <v>37.283623220599495</v>
      </c>
    </row>
    <row r="746" spans="1:12" customFormat="1">
      <c r="A746" s="10">
        <v>41429</v>
      </c>
      <c r="B746" s="11">
        <v>0.45833333333333331</v>
      </c>
      <c r="C746">
        <v>0</v>
      </c>
      <c r="D746">
        <v>112.85</v>
      </c>
      <c r="E746">
        <f t="shared" si="64"/>
        <v>0.19359999999999999</v>
      </c>
      <c r="F746">
        <v>87.94</v>
      </c>
      <c r="G746">
        <v>11.5</v>
      </c>
      <c r="H746" s="29">
        <f t="shared" si="65"/>
        <v>13.6036</v>
      </c>
      <c r="I746">
        <f t="shared" si="66"/>
        <v>0.13603599999999999</v>
      </c>
      <c r="J746">
        <f t="shared" si="67"/>
        <v>1.0299683357651532E-2</v>
      </c>
      <c r="K746">
        <f t="shared" si="68"/>
        <v>37.078860087545515</v>
      </c>
      <c r="L746" s="23">
        <f>K746*1000/389700</f>
        <v>9.5147190370914847E-2</v>
      </c>
    </row>
    <row r="747" spans="1:12" customFormat="1" hidden="1">
      <c r="A747" s="10">
        <v>41429</v>
      </c>
      <c r="B747" s="11">
        <v>0.47916666666666669</v>
      </c>
      <c r="C747">
        <v>0</v>
      </c>
      <c r="D747">
        <v>112.81</v>
      </c>
      <c r="E747">
        <f t="shared" si="64"/>
        <v>0.19359999999999999</v>
      </c>
      <c r="F747">
        <v>87.79</v>
      </c>
      <c r="G747">
        <v>11.5</v>
      </c>
      <c r="H747" s="29">
        <f t="shared" si="65"/>
        <v>13.7136</v>
      </c>
      <c r="I747">
        <f t="shared" si="66"/>
        <v>0.13713600000000001</v>
      </c>
      <c r="J747">
        <f t="shared" si="67"/>
        <v>1.0509158306880555E-2</v>
      </c>
      <c r="K747">
        <f t="shared" si="68"/>
        <v>37.832969904769996</v>
      </c>
      <c r="L747" s="23">
        <v>37.832969904769996</v>
      </c>
    </row>
    <row r="748" spans="1:12" customFormat="1">
      <c r="A748" s="10">
        <v>41429</v>
      </c>
      <c r="B748" s="11">
        <v>0.5</v>
      </c>
      <c r="C748">
        <v>0</v>
      </c>
      <c r="D748">
        <v>112.62</v>
      </c>
      <c r="E748">
        <f t="shared" si="64"/>
        <v>0.19359999999999999</v>
      </c>
      <c r="F748">
        <v>87.69</v>
      </c>
      <c r="G748">
        <v>11.5</v>
      </c>
      <c r="H748" s="29">
        <f t="shared" si="65"/>
        <v>13.62360000000001</v>
      </c>
      <c r="I748">
        <f t="shared" si="66"/>
        <v>0.13623600000000011</v>
      </c>
      <c r="J748">
        <f t="shared" si="67"/>
        <v>1.0337581572383679E-2</v>
      </c>
      <c r="K748">
        <f t="shared" si="68"/>
        <v>37.215293660581246</v>
      </c>
      <c r="L748" s="23">
        <f>K748*1000/389700</f>
        <v>9.5497289352274167E-2</v>
      </c>
    </row>
    <row r="749" spans="1:12" customFormat="1" hidden="1">
      <c r="A749" s="10">
        <v>41429</v>
      </c>
      <c r="B749" s="11">
        <v>0.52083333333333337</v>
      </c>
      <c r="C749">
        <v>0</v>
      </c>
      <c r="D749">
        <v>112.34</v>
      </c>
      <c r="E749">
        <f t="shared" si="64"/>
        <v>0.19359999999999999</v>
      </c>
      <c r="F749">
        <v>87.3</v>
      </c>
      <c r="G749">
        <v>11.5</v>
      </c>
      <c r="H749" s="29">
        <f t="shared" si="65"/>
        <v>13.73360000000001</v>
      </c>
      <c r="I749">
        <f t="shared" si="66"/>
        <v>0.1373360000000001</v>
      </c>
      <c r="J749">
        <f t="shared" si="67"/>
        <v>1.054751678338227E-2</v>
      </c>
      <c r="K749">
        <f t="shared" si="68"/>
        <v>37.971060420176173</v>
      </c>
      <c r="L749" s="23">
        <v>37.971060420176173</v>
      </c>
    </row>
    <row r="750" spans="1:12" customFormat="1">
      <c r="A750" s="10">
        <v>41429</v>
      </c>
      <c r="B750" s="11">
        <v>0.54166666666666663</v>
      </c>
      <c r="C750">
        <v>0</v>
      </c>
      <c r="D750">
        <v>111.85</v>
      </c>
      <c r="E750">
        <f t="shared" si="64"/>
        <v>0.19359999999999999</v>
      </c>
      <c r="F750">
        <v>86.96</v>
      </c>
      <c r="G750">
        <v>11.5</v>
      </c>
      <c r="H750" s="29">
        <f t="shared" si="65"/>
        <v>13.583600000000004</v>
      </c>
      <c r="I750">
        <f t="shared" si="66"/>
        <v>0.13583600000000004</v>
      </c>
      <c r="J750">
        <f t="shared" si="67"/>
        <v>1.0261868627718447E-2</v>
      </c>
      <c r="K750">
        <f t="shared" si="68"/>
        <v>36.942727059786407</v>
      </c>
      <c r="L750" s="23">
        <f>K750*1000/389700</f>
        <v>9.4797862611717743E-2</v>
      </c>
    </row>
    <row r="751" spans="1:12" customFormat="1" hidden="1">
      <c r="A751" s="10">
        <v>41429</v>
      </c>
      <c r="B751" s="11">
        <v>0.5625</v>
      </c>
      <c r="C751">
        <v>0</v>
      </c>
      <c r="D751">
        <v>111.63</v>
      </c>
      <c r="E751">
        <f t="shared" si="64"/>
        <v>0.19359999999999999</v>
      </c>
      <c r="F751">
        <v>86.56</v>
      </c>
      <c r="G751">
        <v>11.5</v>
      </c>
      <c r="H751" s="29">
        <f t="shared" si="65"/>
        <v>13.763599999999997</v>
      </c>
      <c r="I751">
        <f t="shared" si="66"/>
        <v>0.13763599999999998</v>
      </c>
      <c r="J751">
        <f t="shared" si="67"/>
        <v>1.0605211797378965E-2</v>
      </c>
      <c r="K751">
        <f t="shared" si="68"/>
        <v>38.178762470564273</v>
      </c>
      <c r="L751" s="23">
        <v>38.178762470564273</v>
      </c>
    </row>
    <row r="752" spans="1:12" customFormat="1">
      <c r="A752" s="10">
        <v>41429</v>
      </c>
      <c r="B752" s="11">
        <v>0.58333333333333337</v>
      </c>
      <c r="C752">
        <v>0</v>
      </c>
      <c r="D752">
        <v>111.48</v>
      </c>
      <c r="E752">
        <f t="shared" si="64"/>
        <v>0.19359999999999999</v>
      </c>
      <c r="F752">
        <v>86.6</v>
      </c>
      <c r="G752">
        <v>11.5</v>
      </c>
      <c r="H752" s="29">
        <f t="shared" si="65"/>
        <v>13.573600000000013</v>
      </c>
      <c r="I752">
        <f t="shared" si="66"/>
        <v>0.13573600000000013</v>
      </c>
      <c r="J752">
        <f t="shared" si="67"/>
        <v>1.024299255036824E-2</v>
      </c>
      <c r="K752">
        <f t="shared" si="68"/>
        <v>36.874773181325665</v>
      </c>
      <c r="L752" s="23">
        <f>K752*1000/389700</f>
        <v>9.4623487763216996E-2</v>
      </c>
    </row>
    <row r="753" spans="1:12" customFormat="1" hidden="1">
      <c r="A753" s="10">
        <v>41429</v>
      </c>
      <c r="B753" s="11">
        <v>0.60416666666666663</v>
      </c>
      <c r="C753">
        <v>0</v>
      </c>
      <c r="D753">
        <v>111.38</v>
      </c>
      <c r="E753">
        <f t="shared" si="64"/>
        <v>0.19359999999999999</v>
      </c>
      <c r="F753">
        <v>86.52</v>
      </c>
      <c r="G753">
        <v>11.5</v>
      </c>
      <c r="H753" s="29">
        <f t="shared" si="65"/>
        <v>13.553600000000003</v>
      </c>
      <c r="I753">
        <f t="shared" si="66"/>
        <v>0.13553600000000002</v>
      </c>
      <c r="J753">
        <f t="shared" si="67"/>
        <v>1.0205302932509113E-2</v>
      </c>
      <c r="K753">
        <f t="shared" si="68"/>
        <v>36.739090557032803</v>
      </c>
      <c r="L753" s="23">
        <v>36.739090557032803</v>
      </c>
    </row>
    <row r="754" spans="1:12" customFormat="1">
      <c r="A754" s="10">
        <v>41429</v>
      </c>
      <c r="B754" s="11">
        <v>0.625</v>
      </c>
      <c r="C754">
        <v>0</v>
      </c>
      <c r="D754">
        <v>111.17</v>
      </c>
      <c r="E754">
        <f t="shared" si="64"/>
        <v>0.19359999999999999</v>
      </c>
      <c r="F754">
        <v>86.34</v>
      </c>
      <c r="G754">
        <v>11.5</v>
      </c>
      <c r="H754" s="29">
        <f t="shared" si="65"/>
        <v>13.523600000000002</v>
      </c>
      <c r="I754">
        <f t="shared" si="66"/>
        <v>0.13523600000000002</v>
      </c>
      <c r="J754">
        <f t="shared" si="67"/>
        <v>1.0148924732564898E-2</v>
      </c>
      <c r="K754">
        <f t="shared" si="68"/>
        <v>36.536129037233628</v>
      </c>
      <c r="L754" s="23">
        <f>K754*1000/389700</f>
        <v>9.3754500993671108E-2</v>
      </c>
    </row>
    <row r="755" spans="1:12" customFormat="1" hidden="1">
      <c r="A755" s="10">
        <v>41429</v>
      </c>
      <c r="B755" s="11">
        <v>0.64583333333333337</v>
      </c>
      <c r="C755">
        <v>0</v>
      </c>
      <c r="D755">
        <v>110.99</v>
      </c>
      <c r="E755">
        <f t="shared" si="64"/>
        <v>0.19359999999999999</v>
      </c>
      <c r="F755">
        <v>86.19</v>
      </c>
      <c r="G755">
        <v>11.5</v>
      </c>
      <c r="H755" s="29">
        <f t="shared" si="65"/>
        <v>13.493600000000001</v>
      </c>
      <c r="I755">
        <f t="shared" si="66"/>
        <v>0.134936</v>
      </c>
      <c r="J755">
        <f t="shared" si="67"/>
        <v>1.0092733820266563E-2</v>
      </c>
      <c r="K755">
        <f t="shared" si="68"/>
        <v>36.333841752959628</v>
      </c>
      <c r="L755" s="23">
        <v>36.333841752959628</v>
      </c>
    </row>
    <row r="756" spans="1:12" customFormat="1">
      <c r="A756" s="10">
        <v>41429</v>
      </c>
      <c r="B756" s="11">
        <v>0.66666666666666663</v>
      </c>
      <c r="C756">
        <v>0</v>
      </c>
      <c r="D756">
        <v>110.86</v>
      </c>
      <c r="E756">
        <f t="shared" si="64"/>
        <v>0.19359999999999999</v>
      </c>
      <c r="F756">
        <v>86.12</v>
      </c>
      <c r="G756">
        <v>11.5</v>
      </c>
      <c r="H756" s="29">
        <f t="shared" si="65"/>
        <v>13.433599999999998</v>
      </c>
      <c r="I756">
        <f t="shared" si="66"/>
        <v>0.13433599999999998</v>
      </c>
      <c r="J756">
        <f t="shared" si="67"/>
        <v>9.9809130269777266E-3</v>
      </c>
      <c r="K756">
        <f t="shared" si="68"/>
        <v>35.931286897119818</v>
      </c>
      <c r="L756" s="23">
        <f>K756*1000/389700</f>
        <v>9.2202429810417805E-2</v>
      </c>
    </row>
    <row r="757" spans="1:12" customFormat="1" hidden="1">
      <c r="A757" s="10">
        <v>41429</v>
      </c>
      <c r="B757" s="11">
        <v>0.6875</v>
      </c>
      <c r="C757">
        <v>0</v>
      </c>
      <c r="D757">
        <v>110.62</v>
      </c>
      <c r="E757">
        <f t="shared" si="64"/>
        <v>0.19359999999999999</v>
      </c>
      <c r="F757">
        <v>85.97</v>
      </c>
      <c r="G757">
        <v>11.5</v>
      </c>
      <c r="H757" s="29">
        <f t="shared" si="65"/>
        <v>13.343600000000009</v>
      </c>
      <c r="I757">
        <f t="shared" si="66"/>
        <v>0.13343600000000008</v>
      </c>
      <c r="J757">
        <f t="shared" si="67"/>
        <v>9.8145812906175293E-3</v>
      </c>
      <c r="K757">
        <f t="shared" si="68"/>
        <v>35.332492646223109</v>
      </c>
      <c r="L757" s="23">
        <v>35.332492646223109</v>
      </c>
    </row>
    <row r="758" spans="1:12" customFormat="1">
      <c r="A758" s="10">
        <v>41429</v>
      </c>
      <c r="B758" s="11">
        <v>0.70833333333333337</v>
      </c>
      <c r="C758">
        <v>0</v>
      </c>
      <c r="D758">
        <v>110.98</v>
      </c>
      <c r="E758">
        <f t="shared" si="64"/>
        <v>0.19359999999999999</v>
      </c>
      <c r="F758">
        <v>86.2</v>
      </c>
      <c r="G758">
        <v>11.5</v>
      </c>
      <c r="H758" s="29">
        <f t="shared" si="65"/>
        <v>13.473600000000005</v>
      </c>
      <c r="I758">
        <f t="shared" si="66"/>
        <v>0.13473600000000005</v>
      </c>
      <c r="J758">
        <f t="shared" si="67"/>
        <v>1.0055377158127547E-2</v>
      </c>
      <c r="K758">
        <f t="shared" si="68"/>
        <v>36.199357769259166</v>
      </c>
      <c r="L758" s="23">
        <f>K758*1000/389700</f>
        <v>9.2890320167460003E-2</v>
      </c>
    </row>
    <row r="759" spans="1:12" customFormat="1" hidden="1">
      <c r="A759" s="10">
        <v>41429</v>
      </c>
      <c r="B759" s="11">
        <v>0.72916666666666663</v>
      </c>
      <c r="C759">
        <v>0</v>
      </c>
      <c r="D759">
        <v>111.2</v>
      </c>
      <c r="E759">
        <f t="shared" si="64"/>
        <v>0.19359999999999999</v>
      </c>
      <c r="F759">
        <v>86.45</v>
      </c>
      <c r="G759">
        <v>11.5</v>
      </c>
      <c r="H759" s="29">
        <f t="shared" si="65"/>
        <v>13.443600000000004</v>
      </c>
      <c r="I759">
        <f t="shared" si="66"/>
        <v>0.13443600000000003</v>
      </c>
      <c r="J759">
        <f t="shared" si="67"/>
        <v>9.9994979299034177E-3</v>
      </c>
      <c r="K759">
        <f t="shared" si="68"/>
        <v>35.998192547652302</v>
      </c>
      <c r="L759" s="23">
        <v>35.998192547652302</v>
      </c>
    </row>
    <row r="760" spans="1:12" customFormat="1">
      <c r="A760" s="10">
        <v>41429</v>
      </c>
      <c r="B760" s="11">
        <v>0.75</v>
      </c>
      <c r="C760">
        <v>0</v>
      </c>
      <c r="D760">
        <v>111.33</v>
      </c>
      <c r="E760">
        <f t="shared" si="64"/>
        <v>0.19359999999999999</v>
      </c>
      <c r="F760">
        <v>86.56</v>
      </c>
      <c r="G760">
        <v>11.5</v>
      </c>
      <c r="H760" s="29">
        <f t="shared" si="65"/>
        <v>13.4636</v>
      </c>
      <c r="I760">
        <f t="shared" si="66"/>
        <v>0.13463600000000001</v>
      </c>
      <c r="J760">
        <f t="shared" si="67"/>
        <v>1.0036729987764453E-2</v>
      </c>
      <c r="K760">
        <f t="shared" si="68"/>
        <v>36.132227955952033</v>
      </c>
      <c r="L760" s="23">
        <f>K760*1000/389700</f>
        <v>9.2718059933158917E-2</v>
      </c>
    </row>
    <row r="761" spans="1:12" customFormat="1" hidden="1">
      <c r="A761" s="10">
        <v>41429</v>
      </c>
      <c r="B761" s="11">
        <v>0.77083333333333337</v>
      </c>
      <c r="C761">
        <v>0</v>
      </c>
      <c r="D761">
        <v>111.42</v>
      </c>
      <c r="E761">
        <f t="shared" si="64"/>
        <v>0.19359999999999999</v>
      </c>
      <c r="F761">
        <v>86.82</v>
      </c>
      <c r="G761">
        <v>11.5</v>
      </c>
      <c r="H761" s="29">
        <f t="shared" si="65"/>
        <v>13.293600000000012</v>
      </c>
      <c r="I761">
        <f t="shared" si="66"/>
        <v>0.13293600000000011</v>
      </c>
      <c r="J761">
        <f t="shared" si="67"/>
        <v>9.7228986089122581E-3</v>
      </c>
      <c r="K761">
        <f t="shared" si="68"/>
        <v>35.002434992084126</v>
      </c>
      <c r="L761" s="23">
        <v>35.002434992084126</v>
      </c>
    </row>
    <row r="762" spans="1:12" customFormat="1">
      <c r="A762" s="10">
        <v>41429</v>
      </c>
      <c r="B762" s="11">
        <v>0.79166666666666663</v>
      </c>
      <c r="C762">
        <v>0</v>
      </c>
      <c r="D762">
        <v>111.67</v>
      </c>
      <c r="E762">
        <f t="shared" si="64"/>
        <v>0.19359999999999999</v>
      </c>
      <c r="F762">
        <v>87.02</v>
      </c>
      <c r="G762">
        <v>11.5</v>
      </c>
      <c r="H762" s="29">
        <f t="shared" si="65"/>
        <v>13.343600000000009</v>
      </c>
      <c r="I762">
        <f t="shared" si="66"/>
        <v>0.13343600000000008</v>
      </c>
      <c r="J762">
        <f t="shared" si="67"/>
        <v>9.8145812906175293E-3</v>
      </c>
      <c r="K762">
        <f t="shared" si="68"/>
        <v>35.332492646223109</v>
      </c>
      <c r="L762" s="23">
        <f>K762*1000/389700</f>
        <v>9.0665877973372097E-2</v>
      </c>
    </row>
    <row r="763" spans="1:12" customFormat="1" hidden="1">
      <c r="A763" s="10">
        <v>41429</v>
      </c>
      <c r="B763" s="11">
        <v>0.8125</v>
      </c>
      <c r="C763">
        <v>0</v>
      </c>
      <c r="D763">
        <v>111.51</v>
      </c>
      <c r="E763">
        <f t="shared" si="64"/>
        <v>0.19359999999999999</v>
      </c>
      <c r="F763">
        <v>86.89</v>
      </c>
      <c r="G763">
        <v>11.5</v>
      </c>
      <c r="H763" s="29">
        <f t="shared" si="65"/>
        <v>13.313600000000008</v>
      </c>
      <c r="I763">
        <f t="shared" si="66"/>
        <v>0.13313600000000009</v>
      </c>
      <c r="J763">
        <f t="shared" si="67"/>
        <v>9.7595097312331881E-3</v>
      </c>
      <c r="K763">
        <f t="shared" si="68"/>
        <v>35.134235032439477</v>
      </c>
      <c r="L763" s="23">
        <v>35.134235032439477</v>
      </c>
    </row>
    <row r="764" spans="1:12" customFormat="1">
      <c r="A764" s="10">
        <v>41429</v>
      </c>
      <c r="B764" s="11">
        <v>0.83333333333333337</v>
      </c>
      <c r="C764">
        <v>0</v>
      </c>
      <c r="D764">
        <v>111.52</v>
      </c>
      <c r="E764">
        <f t="shared" si="64"/>
        <v>0.19359999999999999</v>
      </c>
      <c r="F764">
        <v>86.81</v>
      </c>
      <c r="G764">
        <v>11.5</v>
      </c>
      <c r="H764" s="29">
        <f t="shared" si="65"/>
        <v>13.403599999999997</v>
      </c>
      <c r="I764">
        <f t="shared" si="66"/>
        <v>0.13403599999999996</v>
      </c>
      <c r="J764">
        <f t="shared" si="67"/>
        <v>9.9252827295936014E-3</v>
      </c>
      <c r="K764">
        <f t="shared" si="68"/>
        <v>35.731017826536963</v>
      </c>
      <c r="L764" s="23">
        <f>K764*1000/389700</f>
        <v>9.1688524060910853E-2</v>
      </c>
    </row>
    <row r="765" spans="1:12" customFormat="1" hidden="1">
      <c r="A765" s="10">
        <v>41429</v>
      </c>
      <c r="B765" s="11">
        <v>0.85416666666666663</v>
      </c>
      <c r="C765">
        <v>0</v>
      </c>
      <c r="D765">
        <v>111.76</v>
      </c>
      <c r="E765">
        <f t="shared" si="64"/>
        <v>0.19359999999999999</v>
      </c>
      <c r="F765">
        <v>87.12</v>
      </c>
      <c r="G765">
        <v>11.5</v>
      </c>
      <c r="H765" s="29">
        <f t="shared" si="65"/>
        <v>13.333600000000004</v>
      </c>
      <c r="I765">
        <f t="shared" si="66"/>
        <v>0.13333600000000004</v>
      </c>
      <c r="J765">
        <f t="shared" si="67"/>
        <v>9.7962034436995162E-3</v>
      </c>
      <c r="K765">
        <f t="shared" si="68"/>
        <v>35.266332397318259</v>
      </c>
      <c r="L765" s="23">
        <v>35.266332397318259</v>
      </c>
    </row>
    <row r="766" spans="1:12" customFormat="1">
      <c r="A766" s="10">
        <v>41429</v>
      </c>
      <c r="B766" s="11">
        <v>0.875</v>
      </c>
      <c r="C766">
        <v>0</v>
      </c>
      <c r="D766">
        <v>112.29</v>
      </c>
      <c r="E766">
        <f t="shared" si="64"/>
        <v>0.19359999999999999</v>
      </c>
      <c r="F766">
        <v>87.35</v>
      </c>
      <c r="G766">
        <v>11.5</v>
      </c>
      <c r="H766" s="29">
        <f t="shared" si="65"/>
        <v>13.633600000000015</v>
      </c>
      <c r="I766">
        <f t="shared" si="66"/>
        <v>0.13633600000000015</v>
      </c>
      <c r="J766">
        <f t="shared" si="67"/>
        <v>1.0356562005722119E-2</v>
      </c>
      <c r="K766">
        <f t="shared" si="68"/>
        <v>37.28362322059963</v>
      </c>
      <c r="L766" s="23">
        <f>K766*1000/389700</f>
        <v>9.5672628228379852E-2</v>
      </c>
    </row>
    <row r="767" spans="1:12" customFormat="1" hidden="1">
      <c r="A767" s="10">
        <v>41429</v>
      </c>
      <c r="B767" s="11">
        <v>0.89583333333333337</v>
      </c>
      <c r="C767">
        <v>0</v>
      </c>
      <c r="D767">
        <v>112.65</v>
      </c>
      <c r="E767">
        <f t="shared" si="64"/>
        <v>0.19359999999999999</v>
      </c>
      <c r="F767">
        <v>87.97</v>
      </c>
      <c r="G767">
        <v>11.5</v>
      </c>
      <c r="H767" s="29">
        <f t="shared" si="65"/>
        <v>13.37360000000001</v>
      </c>
      <c r="I767">
        <f t="shared" si="66"/>
        <v>0.1337360000000001</v>
      </c>
      <c r="J767">
        <f t="shared" si="67"/>
        <v>9.8698388870665718E-3</v>
      </c>
      <c r="K767">
        <f t="shared" si="68"/>
        <v>35.531419993439656</v>
      </c>
      <c r="L767" s="23">
        <v>35.531419993439656</v>
      </c>
    </row>
    <row r="768" spans="1:12" customFormat="1">
      <c r="A768" s="10">
        <v>41429</v>
      </c>
      <c r="B768" s="11">
        <v>0.91666666666666663</v>
      </c>
      <c r="C768">
        <v>0</v>
      </c>
      <c r="D768">
        <v>112.74</v>
      </c>
      <c r="E768">
        <f t="shared" si="64"/>
        <v>0.19359999999999999</v>
      </c>
      <c r="F768">
        <v>87.99</v>
      </c>
      <c r="G768">
        <v>11.5</v>
      </c>
      <c r="H768" s="29">
        <f t="shared" si="65"/>
        <v>13.443600000000004</v>
      </c>
      <c r="I768">
        <f t="shared" si="66"/>
        <v>0.13443600000000003</v>
      </c>
      <c r="J768">
        <f t="shared" si="67"/>
        <v>9.9994979299034177E-3</v>
      </c>
      <c r="K768">
        <f t="shared" si="68"/>
        <v>35.998192547652302</v>
      </c>
      <c r="L768" s="23">
        <f>K768*1000/389700</f>
        <v>9.2374114825897621E-2</v>
      </c>
    </row>
    <row r="769" spans="1:12" customFormat="1" hidden="1">
      <c r="A769" s="10">
        <v>41429</v>
      </c>
      <c r="B769" s="11">
        <v>0.9375</v>
      </c>
      <c r="C769">
        <v>0</v>
      </c>
      <c r="D769">
        <v>112.74</v>
      </c>
      <c r="E769">
        <f t="shared" si="64"/>
        <v>0.19359999999999999</v>
      </c>
      <c r="F769">
        <v>87.91</v>
      </c>
      <c r="G769">
        <v>11.5</v>
      </c>
      <c r="H769" s="29">
        <f t="shared" si="65"/>
        <v>13.523600000000002</v>
      </c>
      <c r="I769">
        <f t="shared" si="66"/>
        <v>0.13523600000000002</v>
      </c>
      <c r="J769">
        <f t="shared" si="67"/>
        <v>1.0148924732564898E-2</v>
      </c>
      <c r="K769">
        <f t="shared" si="68"/>
        <v>36.536129037233628</v>
      </c>
      <c r="L769" s="23">
        <v>36.536129037233628</v>
      </c>
    </row>
    <row r="770" spans="1:12" customFormat="1">
      <c r="A770" s="10">
        <v>41429</v>
      </c>
      <c r="B770" s="11">
        <v>0.95833333333333337</v>
      </c>
      <c r="C770">
        <v>0</v>
      </c>
      <c r="D770">
        <v>112.76</v>
      </c>
      <c r="E770">
        <f t="shared" si="64"/>
        <v>0.19359999999999999</v>
      </c>
      <c r="F770">
        <v>88.08</v>
      </c>
      <c r="G770">
        <v>11.5</v>
      </c>
      <c r="H770" s="29">
        <f t="shared" si="65"/>
        <v>13.37360000000001</v>
      </c>
      <c r="I770">
        <f t="shared" si="66"/>
        <v>0.1337360000000001</v>
      </c>
      <c r="J770">
        <f t="shared" si="67"/>
        <v>9.8698388870665718E-3</v>
      </c>
      <c r="K770">
        <f t="shared" si="68"/>
        <v>35.531419993439656</v>
      </c>
      <c r="L770" s="23">
        <f>K770*1000/389700</f>
        <v>9.1176340758120741E-2</v>
      </c>
    </row>
    <row r="771" spans="1:12" customFormat="1" hidden="1">
      <c r="A771" s="10">
        <v>41429</v>
      </c>
      <c r="B771" s="11">
        <v>0.97916666666666663</v>
      </c>
      <c r="C771">
        <v>0</v>
      </c>
      <c r="D771">
        <v>112.57</v>
      </c>
      <c r="E771">
        <f t="shared" si="64"/>
        <v>0.19359999999999999</v>
      </c>
      <c r="F771">
        <v>88.01</v>
      </c>
      <c r="G771">
        <v>11.5</v>
      </c>
      <c r="H771" s="29">
        <f t="shared" si="65"/>
        <v>13.253599999999992</v>
      </c>
      <c r="I771">
        <f t="shared" si="66"/>
        <v>0.1325359999999999</v>
      </c>
      <c r="J771">
        <f t="shared" si="67"/>
        <v>9.6499238864289141E-3</v>
      </c>
      <c r="K771">
        <f t="shared" si="68"/>
        <v>34.739725991144091</v>
      </c>
      <c r="L771" s="23">
        <v>34.739725991144091</v>
      </c>
    </row>
    <row r="772" spans="1:12" customFormat="1">
      <c r="A772" s="10">
        <v>41430</v>
      </c>
      <c r="B772" s="11">
        <v>0</v>
      </c>
      <c r="C772">
        <v>0</v>
      </c>
      <c r="D772">
        <v>112.68</v>
      </c>
      <c r="E772">
        <f t="shared" si="64"/>
        <v>0.19359999999999999</v>
      </c>
      <c r="F772">
        <v>88.07</v>
      </c>
      <c r="G772">
        <v>11.5</v>
      </c>
      <c r="H772" s="29">
        <f t="shared" si="65"/>
        <v>13.303600000000017</v>
      </c>
      <c r="I772">
        <f t="shared" si="66"/>
        <v>0.13303600000000018</v>
      </c>
      <c r="J772">
        <f t="shared" si="67"/>
        <v>9.7411938501820762E-3</v>
      </c>
      <c r="K772">
        <f t="shared" si="68"/>
        <v>35.068297860655477</v>
      </c>
      <c r="L772" s="23">
        <f>K772*1000/389700</f>
        <v>8.9987933950873691E-2</v>
      </c>
    </row>
    <row r="773" spans="1:12" customFormat="1" hidden="1">
      <c r="A773" s="10">
        <v>41430</v>
      </c>
      <c r="B773" s="11">
        <v>2.0833333333333332E-2</v>
      </c>
      <c r="C773">
        <v>0</v>
      </c>
      <c r="D773">
        <v>112.86</v>
      </c>
      <c r="E773">
        <f t="shared" ref="E773:E836" si="69">(586-426)*1.21/1000</f>
        <v>0.19359999999999999</v>
      </c>
      <c r="F773">
        <v>88.21</v>
      </c>
      <c r="G773">
        <v>11.5</v>
      </c>
      <c r="H773" s="29">
        <f t="shared" ref="H773:H836" si="70">D773+E773-F773-G773</f>
        <v>13.343600000000009</v>
      </c>
      <c r="I773">
        <f t="shared" ref="I773:I836" si="71">H773/100</f>
        <v>0.13343600000000008</v>
      </c>
      <c r="J773">
        <f t="shared" ref="J773:J836" si="72">1.509*I773^(5/2)</f>
        <v>9.8145812906175293E-3</v>
      </c>
      <c r="K773">
        <f t="shared" ref="K773:K836" si="73">J773*3600</f>
        <v>35.332492646223109</v>
      </c>
      <c r="L773" s="23">
        <v>35.332492646223109</v>
      </c>
    </row>
    <row r="774" spans="1:12" customFormat="1">
      <c r="A774" s="10">
        <v>41430</v>
      </c>
      <c r="B774" s="11">
        <v>4.1666666666666664E-2</v>
      </c>
      <c r="C774">
        <v>0</v>
      </c>
      <c r="D774">
        <v>112.8</v>
      </c>
      <c r="E774">
        <f t="shared" si="69"/>
        <v>0.19359999999999999</v>
      </c>
      <c r="F774">
        <v>88.25</v>
      </c>
      <c r="G774">
        <v>11.5</v>
      </c>
      <c r="H774" s="29">
        <f t="shared" si="70"/>
        <v>13.243600000000001</v>
      </c>
      <c r="I774">
        <f t="shared" si="71"/>
        <v>0.132436</v>
      </c>
      <c r="J774">
        <f t="shared" si="72"/>
        <v>9.6317317276271713E-3</v>
      </c>
      <c r="K774">
        <f t="shared" si="73"/>
        <v>34.674234219457816</v>
      </c>
      <c r="L774" s="23">
        <f>K774*1000/389700</f>
        <v>8.8976736513876872E-2</v>
      </c>
    </row>
    <row r="775" spans="1:12" customFormat="1" hidden="1">
      <c r="A775" s="10">
        <v>41430</v>
      </c>
      <c r="B775" s="11">
        <v>6.25E-2</v>
      </c>
      <c r="C775">
        <v>0</v>
      </c>
      <c r="D775">
        <v>112.84</v>
      </c>
      <c r="E775">
        <f t="shared" si="69"/>
        <v>0.19359999999999999</v>
      </c>
      <c r="F775">
        <v>88.4</v>
      </c>
      <c r="G775">
        <v>11.5</v>
      </c>
      <c r="H775" s="29">
        <f t="shared" si="70"/>
        <v>13.133600000000001</v>
      </c>
      <c r="I775">
        <f t="shared" si="71"/>
        <v>0.13133600000000001</v>
      </c>
      <c r="J775">
        <f t="shared" si="72"/>
        <v>9.4329754188163025E-3</v>
      </c>
      <c r="K775">
        <f t="shared" si="73"/>
        <v>33.958711507738691</v>
      </c>
      <c r="L775" s="23">
        <v>33.958711507738691</v>
      </c>
    </row>
    <row r="776" spans="1:12" customFormat="1">
      <c r="A776" s="10">
        <v>41430</v>
      </c>
      <c r="B776" s="11">
        <v>8.3333333333333329E-2</v>
      </c>
      <c r="C776">
        <v>0</v>
      </c>
      <c r="D776">
        <v>112.73</v>
      </c>
      <c r="E776">
        <f t="shared" si="69"/>
        <v>0.19359999999999999</v>
      </c>
      <c r="F776">
        <v>88.26</v>
      </c>
      <c r="G776">
        <v>11.5</v>
      </c>
      <c r="H776" s="29">
        <f t="shared" si="70"/>
        <v>13.163600000000002</v>
      </c>
      <c r="I776">
        <f t="shared" si="71"/>
        <v>0.13163600000000003</v>
      </c>
      <c r="J776">
        <f t="shared" si="72"/>
        <v>9.486935158313739E-3</v>
      </c>
      <c r="K776">
        <f t="shared" si="73"/>
        <v>34.152966569929461</v>
      </c>
      <c r="L776" s="23">
        <f>K776*1000/389700</f>
        <v>8.7639123864330162E-2</v>
      </c>
    </row>
    <row r="777" spans="1:12" customFormat="1" hidden="1">
      <c r="A777" s="10">
        <v>41430</v>
      </c>
      <c r="B777" s="11">
        <v>0.10416666666666667</v>
      </c>
      <c r="C777">
        <v>0</v>
      </c>
      <c r="D777">
        <v>112.67</v>
      </c>
      <c r="E777">
        <f t="shared" si="69"/>
        <v>0.19359999999999999</v>
      </c>
      <c r="F777">
        <v>88.19</v>
      </c>
      <c r="G777">
        <v>11.5</v>
      </c>
      <c r="H777" s="29">
        <f t="shared" si="70"/>
        <v>13.173600000000008</v>
      </c>
      <c r="I777">
        <f t="shared" si="71"/>
        <v>0.13173600000000008</v>
      </c>
      <c r="J777">
        <f t="shared" si="72"/>
        <v>9.5049627895315604E-3</v>
      </c>
      <c r="K777">
        <f t="shared" si="73"/>
        <v>34.217866042313617</v>
      </c>
      <c r="L777" s="23">
        <v>34.217866042313617</v>
      </c>
    </row>
    <row r="778" spans="1:12" customFormat="1">
      <c r="A778" s="10">
        <v>41430</v>
      </c>
      <c r="B778" s="11">
        <v>0.125</v>
      </c>
      <c r="C778">
        <v>0</v>
      </c>
      <c r="D778">
        <v>112.72</v>
      </c>
      <c r="E778">
        <f t="shared" si="69"/>
        <v>0.19359999999999999</v>
      </c>
      <c r="F778">
        <v>88.27</v>
      </c>
      <c r="G778">
        <v>11.5</v>
      </c>
      <c r="H778" s="29">
        <f t="shared" si="70"/>
        <v>13.143600000000006</v>
      </c>
      <c r="I778">
        <f t="shared" si="71"/>
        <v>0.13143600000000005</v>
      </c>
      <c r="J778">
        <f t="shared" si="72"/>
        <v>9.4509414807574348E-3</v>
      </c>
      <c r="K778">
        <f t="shared" si="73"/>
        <v>34.023389330726765</v>
      </c>
      <c r="L778" s="23">
        <f>K778*1000/389700</f>
        <v>8.7306618759883922E-2</v>
      </c>
    </row>
    <row r="779" spans="1:12" customFormat="1" hidden="1">
      <c r="A779" s="10">
        <v>41430</v>
      </c>
      <c r="B779" s="11">
        <v>0.14583333333333334</v>
      </c>
      <c r="C779">
        <v>0</v>
      </c>
      <c r="D779">
        <v>112.91</v>
      </c>
      <c r="E779">
        <f t="shared" si="69"/>
        <v>0.19359999999999999</v>
      </c>
      <c r="F779">
        <v>88.51</v>
      </c>
      <c r="G779">
        <v>11.5</v>
      </c>
      <c r="H779" s="29">
        <f t="shared" si="70"/>
        <v>13.093599999999995</v>
      </c>
      <c r="I779">
        <f t="shared" si="71"/>
        <v>0.13093599999999994</v>
      </c>
      <c r="J779">
        <f t="shared" si="72"/>
        <v>9.361316167795751E-3</v>
      </c>
      <c r="K779">
        <f t="shared" si="73"/>
        <v>33.700738204064706</v>
      </c>
      <c r="L779" s="23">
        <v>33.700738204064706</v>
      </c>
    </row>
    <row r="780" spans="1:12" customFormat="1">
      <c r="A780" s="10">
        <v>41430</v>
      </c>
      <c r="B780" s="11">
        <v>0.16666666666666666</v>
      </c>
      <c r="C780">
        <v>0</v>
      </c>
      <c r="D780">
        <v>113.02</v>
      </c>
      <c r="E780">
        <f t="shared" si="69"/>
        <v>0.19359999999999999</v>
      </c>
      <c r="F780">
        <v>88.52</v>
      </c>
      <c r="G780">
        <v>11.5</v>
      </c>
      <c r="H780" s="29">
        <f t="shared" si="70"/>
        <v>13.193600000000004</v>
      </c>
      <c r="I780">
        <f t="shared" si="71"/>
        <v>0.13193600000000003</v>
      </c>
      <c r="J780">
        <f t="shared" si="72"/>
        <v>9.5410796758308956E-3</v>
      </c>
      <c r="K780">
        <f t="shared" si="73"/>
        <v>34.347886832991222</v>
      </c>
      <c r="L780" s="23">
        <f>K780*1000/389700</f>
        <v>8.8139304164719587E-2</v>
      </c>
    </row>
    <row r="781" spans="1:12" customFormat="1" hidden="1">
      <c r="A781" s="10">
        <v>41430</v>
      </c>
      <c r="B781" s="11">
        <v>0.1875</v>
      </c>
      <c r="C781">
        <v>0</v>
      </c>
      <c r="D781">
        <v>112.8</v>
      </c>
      <c r="E781">
        <f t="shared" si="69"/>
        <v>0.19359999999999999</v>
      </c>
      <c r="F781">
        <v>88.36</v>
      </c>
      <c r="G781">
        <v>11.5</v>
      </c>
      <c r="H781" s="29">
        <f t="shared" si="70"/>
        <v>13.133600000000001</v>
      </c>
      <c r="I781">
        <f t="shared" si="71"/>
        <v>0.13133600000000001</v>
      </c>
      <c r="J781">
        <f t="shared" si="72"/>
        <v>9.4329754188163025E-3</v>
      </c>
      <c r="K781">
        <f t="shared" si="73"/>
        <v>33.958711507738691</v>
      </c>
      <c r="L781" s="23">
        <v>33.958711507738691</v>
      </c>
    </row>
    <row r="782" spans="1:12" customFormat="1">
      <c r="A782" s="10">
        <v>41430</v>
      </c>
      <c r="B782" s="11">
        <v>0.20833333333333334</v>
      </c>
      <c r="C782">
        <v>0</v>
      </c>
      <c r="D782">
        <v>112.99</v>
      </c>
      <c r="E782">
        <f t="shared" si="69"/>
        <v>0.19359999999999999</v>
      </c>
      <c r="F782">
        <v>88.55</v>
      </c>
      <c r="G782">
        <v>11.5</v>
      </c>
      <c r="H782" s="29">
        <f t="shared" si="70"/>
        <v>13.133600000000001</v>
      </c>
      <c r="I782">
        <f t="shared" si="71"/>
        <v>0.13133600000000001</v>
      </c>
      <c r="J782">
        <f t="shared" si="72"/>
        <v>9.4329754188163025E-3</v>
      </c>
      <c r="K782">
        <f t="shared" si="73"/>
        <v>33.958711507738691</v>
      </c>
      <c r="L782" s="23">
        <f>K782*1000/389700</f>
        <v>8.7140650520242988E-2</v>
      </c>
    </row>
    <row r="783" spans="1:12" customFormat="1" hidden="1">
      <c r="A783" s="10">
        <v>41430</v>
      </c>
      <c r="B783" s="11">
        <v>0.22916666666666666</v>
      </c>
      <c r="C783">
        <v>0</v>
      </c>
      <c r="D783">
        <v>112.9</v>
      </c>
      <c r="E783">
        <f t="shared" si="69"/>
        <v>0.19359999999999999</v>
      </c>
      <c r="F783">
        <v>88.61</v>
      </c>
      <c r="G783">
        <v>11.5</v>
      </c>
      <c r="H783" s="29">
        <f t="shared" si="70"/>
        <v>12.98360000000001</v>
      </c>
      <c r="I783">
        <f t="shared" si="71"/>
        <v>0.12983600000000009</v>
      </c>
      <c r="J783">
        <f t="shared" si="72"/>
        <v>9.1659410095269074E-3</v>
      </c>
      <c r="K783">
        <f t="shared" si="73"/>
        <v>32.997387634296864</v>
      </c>
      <c r="L783" s="23">
        <v>32.997387634296864</v>
      </c>
    </row>
    <row r="784" spans="1:12" customFormat="1">
      <c r="A784" s="10">
        <v>41430</v>
      </c>
      <c r="B784" s="11">
        <v>0.25</v>
      </c>
      <c r="C784">
        <v>0</v>
      </c>
      <c r="D784">
        <v>113.3</v>
      </c>
      <c r="E784">
        <f t="shared" si="69"/>
        <v>0.19359999999999999</v>
      </c>
      <c r="F784">
        <v>88.83</v>
      </c>
      <c r="G784">
        <v>11.5</v>
      </c>
      <c r="H784" s="29">
        <f t="shared" si="70"/>
        <v>13.163600000000002</v>
      </c>
      <c r="I784">
        <f t="shared" si="71"/>
        <v>0.13163600000000003</v>
      </c>
      <c r="J784">
        <f t="shared" si="72"/>
        <v>9.486935158313739E-3</v>
      </c>
      <c r="K784">
        <f t="shared" si="73"/>
        <v>34.152966569929461</v>
      </c>
      <c r="L784" s="23">
        <f>K784*1000/389700</f>
        <v>8.7639123864330162E-2</v>
      </c>
    </row>
    <row r="785" spans="1:12" customFormat="1" hidden="1">
      <c r="A785" s="10">
        <v>41430</v>
      </c>
      <c r="B785" s="11">
        <v>0.27083333333333331</v>
      </c>
      <c r="C785">
        <v>0</v>
      </c>
      <c r="D785">
        <v>113.42</v>
      </c>
      <c r="E785">
        <f t="shared" si="69"/>
        <v>0.19359999999999999</v>
      </c>
      <c r="F785">
        <v>89.06</v>
      </c>
      <c r="G785">
        <v>11.5</v>
      </c>
      <c r="H785" s="29">
        <f t="shared" si="70"/>
        <v>13.053600000000003</v>
      </c>
      <c r="I785">
        <f t="shared" si="71"/>
        <v>0.13053600000000004</v>
      </c>
      <c r="J785">
        <f t="shared" si="72"/>
        <v>9.2899845364240296E-3</v>
      </c>
      <c r="K785">
        <f t="shared" si="73"/>
        <v>33.443944331126509</v>
      </c>
      <c r="L785" s="23">
        <v>33.443944331126509</v>
      </c>
    </row>
    <row r="786" spans="1:12" customFormat="1">
      <c r="A786" s="10">
        <v>41430</v>
      </c>
      <c r="B786" s="11">
        <v>0.29166666666666669</v>
      </c>
      <c r="C786">
        <v>0</v>
      </c>
      <c r="D786">
        <v>113.68</v>
      </c>
      <c r="E786">
        <f t="shared" si="69"/>
        <v>0.19359999999999999</v>
      </c>
      <c r="F786">
        <v>89.26</v>
      </c>
      <c r="G786">
        <v>11.5</v>
      </c>
      <c r="H786" s="29">
        <f t="shared" si="70"/>
        <v>13.113600000000005</v>
      </c>
      <c r="I786">
        <f t="shared" si="71"/>
        <v>0.13113600000000006</v>
      </c>
      <c r="J786">
        <f t="shared" si="72"/>
        <v>9.3971048095791987E-3</v>
      </c>
      <c r="K786">
        <f t="shared" si="73"/>
        <v>33.829577314485114</v>
      </c>
      <c r="L786" s="23">
        <f>K786*1000/389700</f>
        <v>8.6809282305581506E-2</v>
      </c>
    </row>
    <row r="787" spans="1:12" customFormat="1" hidden="1">
      <c r="A787" s="10">
        <v>41430</v>
      </c>
      <c r="B787" s="11">
        <v>0.3125</v>
      </c>
      <c r="C787">
        <v>0</v>
      </c>
      <c r="D787">
        <v>114.13</v>
      </c>
      <c r="E787">
        <f t="shared" si="69"/>
        <v>0.19359999999999999</v>
      </c>
      <c r="F787">
        <v>89.71</v>
      </c>
      <c r="G787">
        <v>11.5</v>
      </c>
      <c r="H787" s="29">
        <f t="shared" si="70"/>
        <v>13.113600000000005</v>
      </c>
      <c r="I787">
        <f t="shared" si="71"/>
        <v>0.13113600000000006</v>
      </c>
      <c r="J787">
        <f t="shared" si="72"/>
        <v>9.3971048095791987E-3</v>
      </c>
      <c r="K787">
        <f t="shared" si="73"/>
        <v>33.829577314485114</v>
      </c>
      <c r="L787" s="23">
        <v>33.829577314485114</v>
      </c>
    </row>
    <row r="788" spans="1:12" customFormat="1">
      <c r="A788" s="10">
        <v>41430</v>
      </c>
      <c r="B788" s="11">
        <v>0.33333333333333331</v>
      </c>
      <c r="C788">
        <v>0</v>
      </c>
      <c r="D788">
        <v>113.73</v>
      </c>
      <c r="E788">
        <f t="shared" si="69"/>
        <v>0.19359999999999999</v>
      </c>
      <c r="F788">
        <v>89.39</v>
      </c>
      <c r="G788">
        <v>11.5</v>
      </c>
      <c r="H788" s="29">
        <f t="shared" si="70"/>
        <v>13.033600000000007</v>
      </c>
      <c r="I788">
        <f t="shared" si="71"/>
        <v>0.13033600000000006</v>
      </c>
      <c r="J788">
        <f t="shared" si="72"/>
        <v>9.2544414216331992E-3</v>
      </c>
      <c r="K788">
        <f t="shared" si="73"/>
        <v>33.315989117879518</v>
      </c>
      <c r="L788" s="23">
        <f>K788*1000/389700</f>
        <v>8.5491375719475279E-2</v>
      </c>
    </row>
    <row r="789" spans="1:12" customFormat="1" hidden="1">
      <c r="A789" s="10">
        <v>41430</v>
      </c>
      <c r="B789" s="11">
        <v>0.35416666666666669</v>
      </c>
      <c r="C789">
        <v>0</v>
      </c>
      <c r="D789">
        <v>113.7</v>
      </c>
      <c r="E789">
        <f t="shared" si="69"/>
        <v>0.19359999999999999</v>
      </c>
      <c r="F789">
        <v>89.46</v>
      </c>
      <c r="G789">
        <v>11.5</v>
      </c>
      <c r="H789" s="29">
        <f t="shared" si="70"/>
        <v>12.933600000000013</v>
      </c>
      <c r="I789">
        <f t="shared" si="71"/>
        <v>0.12933600000000012</v>
      </c>
      <c r="J789">
        <f t="shared" si="72"/>
        <v>9.0779503482553304E-3</v>
      </c>
      <c r="K789">
        <f t="shared" si="73"/>
        <v>32.680621253719188</v>
      </c>
      <c r="L789" s="23">
        <v>32.680621253719188</v>
      </c>
    </row>
    <row r="790" spans="1:12" customFormat="1">
      <c r="A790" s="10">
        <v>41430</v>
      </c>
      <c r="B790" s="11">
        <v>0.375</v>
      </c>
      <c r="C790">
        <v>0</v>
      </c>
      <c r="D790">
        <v>113.62</v>
      </c>
      <c r="E790">
        <f t="shared" si="69"/>
        <v>0.19359999999999999</v>
      </c>
      <c r="F790">
        <v>89.42</v>
      </c>
      <c r="G790">
        <v>11.5</v>
      </c>
      <c r="H790" s="29">
        <f t="shared" si="70"/>
        <v>12.893600000000006</v>
      </c>
      <c r="I790">
        <f t="shared" si="71"/>
        <v>0.12893600000000005</v>
      </c>
      <c r="J790">
        <f t="shared" si="72"/>
        <v>9.0079241796787637E-3</v>
      </c>
      <c r="K790">
        <f t="shared" si="73"/>
        <v>32.428527046843548</v>
      </c>
      <c r="L790" s="23">
        <f>K790*1000/389700</f>
        <v>8.3214080181789968E-2</v>
      </c>
    </row>
    <row r="791" spans="1:12" customFormat="1" hidden="1">
      <c r="A791" s="10">
        <v>41430</v>
      </c>
      <c r="B791" s="11">
        <v>0.39583333333333331</v>
      </c>
      <c r="C791">
        <v>0</v>
      </c>
      <c r="D791">
        <v>113.38</v>
      </c>
      <c r="E791">
        <f t="shared" si="69"/>
        <v>0.19359999999999999</v>
      </c>
      <c r="F791">
        <v>88.94</v>
      </c>
      <c r="G791">
        <v>11.5</v>
      </c>
      <c r="H791" s="29">
        <f t="shared" si="70"/>
        <v>13.133600000000001</v>
      </c>
      <c r="I791">
        <f t="shared" si="71"/>
        <v>0.13133600000000001</v>
      </c>
      <c r="J791">
        <f t="shared" si="72"/>
        <v>9.4329754188163025E-3</v>
      </c>
      <c r="K791">
        <f t="shared" si="73"/>
        <v>33.958711507738691</v>
      </c>
      <c r="L791" s="23">
        <v>33.958711507738691</v>
      </c>
    </row>
    <row r="792" spans="1:12" customFormat="1">
      <c r="A792" s="10">
        <v>41430</v>
      </c>
      <c r="B792" s="11">
        <v>0.41666666666666669</v>
      </c>
      <c r="C792">
        <v>0</v>
      </c>
      <c r="D792">
        <v>113.5</v>
      </c>
      <c r="E792">
        <f t="shared" si="69"/>
        <v>0.19359999999999999</v>
      </c>
      <c r="F792">
        <v>89.04</v>
      </c>
      <c r="G792">
        <v>11.5</v>
      </c>
      <c r="H792" s="29">
        <f t="shared" si="70"/>
        <v>13.153599999999997</v>
      </c>
      <c r="I792">
        <f t="shared" si="71"/>
        <v>0.13153599999999999</v>
      </c>
      <c r="J792">
        <f t="shared" si="72"/>
        <v>9.4689280579889692E-3</v>
      </c>
      <c r="K792">
        <f t="shared" si="73"/>
        <v>34.088141008760289</v>
      </c>
      <c r="L792" s="23">
        <f>K792*1000/389700</f>
        <v>8.7472776517219103E-2</v>
      </c>
    </row>
    <row r="793" spans="1:12" customFormat="1" hidden="1">
      <c r="A793" s="10">
        <v>41430</v>
      </c>
      <c r="B793" s="11">
        <v>0.4375</v>
      </c>
      <c r="C793">
        <v>0</v>
      </c>
      <c r="D793">
        <v>113.45</v>
      </c>
      <c r="E793">
        <f t="shared" si="69"/>
        <v>0.19359999999999999</v>
      </c>
      <c r="F793">
        <v>89.04</v>
      </c>
      <c r="G793">
        <v>11.5</v>
      </c>
      <c r="H793" s="29">
        <f t="shared" si="70"/>
        <v>13.1036</v>
      </c>
      <c r="I793">
        <f t="shared" si="71"/>
        <v>0.13103600000000001</v>
      </c>
      <c r="J793">
        <f t="shared" si="72"/>
        <v>9.3792002466627448E-3</v>
      </c>
      <c r="K793">
        <f t="shared" si="73"/>
        <v>33.76512088798588</v>
      </c>
      <c r="L793" s="23">
        <v>33.76512088798588</v>
      </c>
    </row>
    <row r="794" spans="1:12" customFormat="1">
      <c r="A794" s="10">
        <v>41430</v>
      </c>
      <c r="B794" s="11">
        <v>0.45833333333333331</v>
      </c>
      <c r="C794">
        <v>0</v>
      </c>
      <c r="D794">
        <v>113.19</v>
      </c>
      <c r="E794">
        <f t="shared" si="69"/>
        <v>0.19359999999999999</v>
      </c>
      <c r="F794">
        <v>88.68</v>
      </c>
      <c r="G794">
        <v>11.5</v>
      </c>
      <c r="H794" s="29">
        <f t="shared" si="70"/>
        <v>13.203599999999994</v>
      </c>
      <c r="I794">
        <f t="shared" si="71"/>
        <v>0.13203599999999993</v>
      </c>
      <c r="J794">
        <f t="shared" si="72"/>
        <v>9.5591689464973022E-3</v>
      </c>
      <c r="K794">
        <f t="shared" si="73"/>
        <v>34.413008207390291</v>
      </c>
      <c r="L794" s="23">
        <f>K794*1000/389700</f>
        <v>8.8306410591199092E-2</v>
      </c>
    </row>
    <row r="795" spans="1:12" customFormat="1" hidden="1">
      <c r="A795" s="10">
        <v>41430</v>
      </c>
      <c r="B795" s="11">
        <v>0.47916666666666669</v>
      </c>
      <c r="C795">
        <v>0</v>
      </c>
      <c r="D795">
        <v>112.99</v>
      </c>
      <c r="E795">
        <f t="shared" si="69"/>
        <v>0.19359999999999999</v>
      </c>
      <c r="F795">
        <v>88.45</v>
      </c>
      <c r="G795">
        <v>11.5</v>
      </c>
      <c r="H795" s="29">
        <f t="shared" si="70"/>
        <v>13.233599999999996</v>
      </c>
      <c r="I795">
        <f t="shared" si="71"/>
        <v>0.13233599999999995</v>
      </c>
      <c r="J795">
        <f t="shared" si="72"/>
        <v>9.6135601620108233E-3</v>
      </c>
      <c r="K795">
        <f t="shared" si="73"/>
        <v>34.608816583238962</v>
      </c>
      <c r="L795" s="23">
        <v>34.608816583238962</v>
      </c>
    </row>
    <row r="796" spans="1:12" customFormat="1">
      <c r="A796" s="10">
        <v>41430</v>
      </c>
      <c r="B796" s="11">
        <v>0.5</v>
      </c>
      <c r="C796">
        <v>0</v>
      </c>
      <c r="D796">
        <v>112.97</v>
      </c>
      <c r="E796">
        <f t="shared" si="69"/>
        <v>0.19359999999999999</v>
      </c>
      <c r="F796">
        <v>88.22</v>
      </c>
      <c r="G796">
        <v>11.5</v>
      </c>
      <c r="H796" s="29">
        <f t="shared" si="70"/>
        <v>13.443600000000004</v>
      </c>
      <c r="I796">
        <f t="shared" si="71"/>
        <v>0.13443600000000003</v>
      </c>
      <c r="J796">
        <f t="shared" si="72"/>
        <v>9.9994979299034177E-3</v>
      </c>
      <c r="K796">
        <f t="shared" si="73"/>
        <v>35.998192547652302</v>
      </c>
      <c r="L796" s="23">
        <f>K796*1000/389700</f>
        <v>9.2374114825897621E-2</v>
      </c>
    </row>
    <row r="797" spans="1:12" customFormat="1" hidden="1">
      <c r="A797" s="10">
        <v>41430</v>
      </c>
      <c r="B797" s="11">
        <v>0.52083333333333337</v>
      </c>
      <c r="C797">
        <v>0</v>
      </c>
      <c r="D797">
        <v>112.56</v>
      </c>
      <c r="E797">
        <f t="shared" si="69"/>
        <v>0.19359999999999999</v>
      </c>
      <c r="F797">
        <v>88.01</v>
      </c>
      <c r="G797">
        <v>11.5</v>
      </c>
      <c r="H797" s="29">
        <f t="shared" si="70"/>
        <v>13.243600000000001</v>
      </c>
      <c r="I797">
        <f t="shared" si="71"/>
        <v>0.132436</v>
      </c>
      <c r="J797">
        <f t="shared" si="72"/>
        <v>9.6317317276271713E-3</v>
      </c>
      <c r="K797">
        <f t="shared" si="73"/>
        <v>34.674234219457816</v>
      </c>
      <c r="L797" s="23">
        <v>34.674234219457816</v>
      </c>
    </row>
    <row r="798" spans="1:12" customFormat="1">
      <c r="A798" s="10">
        <v>41430</v>
      </c>
      <c r="B798" s="11">
        <v>0.54166666666666663</v>
      </c>
      <c r="C798">
        <v>0</v>
      </c>
      <c r="D798">
        <v>112.37</v>
      </c>
      <c r="E798">
        <f t="shared" si="69"/>
        <v>0.19359999999999999</v>
      </c>
      <c r="F798">
        <v>87.72</v>
      </c>
      <c r="G798">
        <v>11.5</v>
      </c>
      <c r="H798" s="29">
        <f t="shared" si="70"/>
        <v>13.343600000000009</v>
      </c>
      <c r="I798">
        <f t="shared" si="71"/>
        <v>0.13343600000000008</v>
      </c>
      <c r="J798">
        <f t="shared" si="72"/>
        <v>9.8145812906175293E-3</v>
      </c>
      <c r="K798">
        <f t="shared" si="73"/>
        <v>35.332492646223109</v>
      </c>
      <c r="L798" s="23">
        <f>K798*1000/389700</f>
        <v>9.0665877973372097E-2</v>
      </c>
    </row>
    <row r="799" spans="1:12" customFormat="1" hidden="1">
      <c r="A799" s="10">
        <v>41430</v>
      </c>
      <c r="B799" s="11">
        <v>0.5625</v>
      </c>
      <c r="C799">
        <v>0</v>
      </c>
      <c r="D799">
        <v>112.19</v>
      </c>
      <c r="E799">
        <f t="shared" si="69"/>
        <v>0.19359999999999999</v>
      </c>
      <c r="F799">
        <v>87.42</v>
      </c>
      <c r="G799">
        <v>11.5</v>
      </c>
      <c r="H799" s="29">
        <f t="shared" si="70"/>
        <v>13.4636</v>
      </c>
      <c r="I799">
        <f t="shared" si="71"/>
        <v>0.13463600000000001</v>
      </c>
      <c r="J799">
        <f t="shared" si="72"/>
        <v>1.0036729987764453E-2</v>
      </c>
      <c r="K799">
        <f t="shared" si="73"/>
        <v>36.132227955952033</v>
      </c>
      <c r="L799" s="23">
        <v>36.132227955952033</v>
      </c>
    </row>
    <row r="800" spans="1:12" customFormat="1">
      <c r="A800" s="10">
        <v>41430</v>
      </c>
      <c r="B800" s="11">
        <v>0.58333333333333337</v>
      </c>
      <c r="C800">
        <v>0</v>
      </c>
      <c r="D800">
        <v>111.82</v>
      </c>
      <c r="E800">
        <f t="shared" si="69"/>
        <v>0.19359999999999999</v>
      </c>
      <c r="F800">
        <v>87.22</v>
      </c>
      <c r="G800">
        <v>11.5</v>
      </c>
      <c r="H800" s="29">
        <f t="shared" si="70"/>
        <v>13.293599999999998</v>
      </c>
      <c r="I800">
        <f t="shared" si="71"/>
        <v>0.13293599999999997</v>
      </c>
      <c r="J800">
        <f t="shared" si="72"/>
        <v>9.7228986089122321E-3</v>
      </c>
      <c r="K800">
        <f t="shared" si="73"/>
        <v>35.002434992084034</v>
      </c>
      <c r="L800" s="23">
        <f>K800*1000/389700</f>
        <v>8.9818924793646476E-2</v>
      </c>
    </row>
    <row r="801" spans="1:12" customFormat="1" hidden="1">
      <c r="A801" s="10">
        <v>41430</v>
      </c>
      <c r="B801" s="11">
        <v>0.60416666666666663</v>
      </c>
      <c r="C801">
        <v>0</v>
      </c>
      <c r="D801">
        <v>111.42</v>
      </c>
      <c r="E801">
        <f t="shared" si="69"/>
        <v>0.19359999999999999</v>
      </c>
      <c r="F801">
        <v>87.05</v>
      </c>
      <c r="G801">
        <v>11.5</v>
      </c>
      <c r="H801" s="29">
        <f t="shared" si="70"/>
        <v>13.063600000000008</v>
      </c>
      <c r="I801">
        <f t="shared" si="71"/>
        <v>0.13063600000000009</v>
      </c>
      <c r="J801">
        <f t="shared" si="72"/>
        <v>9.307786757299874E-3</v>
      </c>
      <c r="K801">
        <f t="shared" si="73"/>
        <v>33.508032326279547</v>
      </c>
      <c r="L801" s="23">
        <v>33.508032326279547</v>
      </c>
    </row>
    <row r="802" spans="1:12" customFormat="1">
      <c r="A802" s="10">
        <v>41430</v>
      </c>
      <c r="B802" s="11">
        <v>0.625</v>
      </c>
      <c r="C802">
        <v>0</v>
      </c>
      <c r="D802">
        <v>111.42</v>
      </c>
      <c r="E802">
        <f t="shared" si="69"/>
        <v>0.19359999999999999</v>
      </c>
      <c r="F802">
        <v>86.88</v>
      </c>
      <c r="G802">
        <v>11.5</v>
      </c>
      <c r="H802" s="29">
        <f t="shared" si="70"/>
        <v>13.23360000000001</v>
      </c>
      <c r="I802">
        <f t="shared" si="71"/>
        <v>0.13233600000000009</v>
      </c>
      <c r="J802">
        <f t="shared" si="72"/>
        <v>9.613560162010858E-3</v>
      </c>
      <c r="K802">
        <f t="shared" si="73"/>
        <v>34.60881658323909</v>
      </c>
      <c r="L802" s="23">
        <f>K802*1000/389700</f>
        <v>8.8808869856913233E-2</v>
      </c>
    </row>
    <row r="803" spans="1:12" customFormat="1" hidden="1">
      <c r="A803" s="10">
        <v>41430</v>
      </c>
      <c r="B803" s="11">
        <v>0.64583333333333337</v>
      </c>
      <c r="C803">
        <v>0</v>
      </c>
      <c r="D803">
        <v>111.22</v>
      </c>
      <c r="E803">
        <f t="shared" si="69"/>
        <v>0.19359999999999999</v>
      </c>
      <c r="F803">
        <v>86.85</v>
      </c>
      <c r="G803">
        <v>11.5</v>
      </c>
      <c r="H803" s="29">
        <f t="shared" si="70"/>
        <v>13.063600000000008</v>
      </c>
      <c r="I803">
        <f t="shared" si="71"/>
        <v>0.13063600000000009</v>
      </c>
      <c r="J803">
        <f t="shared" si="72"/>
        <v>9.307786757299874E-3</v>
      </c>
      <c r="K803">
        <f t="shared" si="73"/>
        <v>33.508032326279547</v>
      </c>
      <c r="L803" s="23">
        <v>33.508032326279547</v>
      </c>
    </row>
    <row r="804" spans="1:12" customFormat="1">
      <c r="A804" s="10">
        <v>41430</v>
      </c>
      <c r="B804" s="11">
        <v>0.66666666666666663</v>
      </c>
      <c r="C804">
        <v>0</v>
      </c>
      <c r="D804">
        <v>110.99</v>
      </c>
      <c r="E804">
        <f t="shared" si="69"/>
        <v>0.19359999999999999</v>
      </c>
      <c r="F804">
        <v>86.61</v>
      </c>
      <c r="G804">
        <v>11.5</v>
      </c>
      <c r="H804" s="29">
        <f t="shared" si="70"/>
        <v>13.073599999999999</v>
      </c>
      <c r="I804">
        <f t="shared" si="71"/>
        <v>0.13073599999999999</v>
      </c>
      <c r="J804">
        <f t="shared" si="72"/>
        <v>9.3256094309364813E-3</v>
      </c>
      <c r="K804">
        <f t="shared" si="73"/>
        <v>33.572193951371332</v>
      </c>
      <c r="L804" s="23">
        <f>K804*1000/389700</f>
        <v>8.6148816913962867E-2</v>
      </c>
    </row>
    <row r="805" spans="1:12" customFormat="1" hidden="1">
      <c r="A805" s="10">
        <v>41430</v>
      </c>
      <c r="B805" s="11">
        <v>0.6875</v>
      </c>
      <c r="C805">
        <v>0</v>
      </c>
      <c r="D805">
        <v>110.99</v>
      </c>
      <c r="E805">
        <f t="shared" si="69"/>
        <v>0.19359999999999999</v>
      </c>
      <c r="F805">
        <v>86.62</v>
      </c>
      <c r="G805">
        <v>11.5</v>
      </c>
      <c r="H805" s="29">
        <f t="shared" si="70"/>
        <v>13.063599999999994</v>
      </c>
      <c r="I805">
        <f t="shared" si="71"/>
        <v>0.13063599999999995</v>
      </c>
      <c r="J805">
        <f t="shared" si="72"/>
        <v>9.3077867572998498E-3</v>
      </c>
      <c r="K805">
        <f t="shared" si="73"/>
        <v>33.508032326279462</v>
      </c>
      <c r="L805" s="23">
        <v>33.508032326279462</v>
      </c>
    </row>
    <row r="806" spans="1:12" customFormat="1">
      <c r="A806" s="10">
        <v>41430</v>
      </c>
      <c r="B806" s="11">
        <v>0.70833333333333337</v>
      </c>
      <c r="C806">
        <v>0</v>
      </c>
      <c r="D806">
        <v>110.85</v>
      </c>
      <c r="E806">
        <f t="shared" si="69"/>
        <v>0.19359999999999999</v>
      </c>
      <c r="F806">
        <v>86.56</v>
      </c>
      <c r="G806">
        <v>11.5</v>
      </c>
      <c r="H806" s="29">
        <f t="shared" si="70"/>
        <v>12.983599999999996</v>
      </c>
      <c r="I806">
        <f t="shared" si="71"/>
        <v>0.12983599999999995</v>
      </c>
      <c r="J806">
        <f t="shared" si="72"/>
        <v>9.1659410095268814E-3</v>
      </c>
      <c r="K806">
        <f t="shared" si="73"/>
        <v>32.997387634296771</v>
      </c>
      <c r="L806" s="23">
        <f>K806*1000/389700</f>
        <v>8.467381994944001E-2</v>
      </c>
    </row>
    <row r="807" spans="1:12" customFormat="1" hidden="1">
      <c r="A807" s="10">
        <v>41430</v>
      </c>
      <c r="B807" s="11">
        <v>0.72916666666666663</v>
      </c>
      <c r="C807">
        <v>0</v>
      </c>
      <c r="D807">
        <v>110.76</v>
      </c>
      <c r="E807">
        <f t="shared" si="69"/>
        <v>0.19359999999999999</v>
      </c>
      <c r="F807">
        <v>86.44</v>
      </c>
      <c r="G807">
        <v>11.5</v>
      </c>
      <c r="H807" s="29">
        <f t="shared" si="70"/>
        <v>13.013600000000011</v>
      </c>
      <c r="I807">
        <f t="shared" si="71"/>
        <v>0.13013600000000011</v>
      </c>
      <c r="J807">
        <f t="shared" si="72"/>
        <v>9.2189800238907972E-3</v>
      </c>
      <c r="K807">
        <f t="shared" si="73"/>
        <v>33.188328086006869</v>
      </c>
      <c r="L807" s="23">
        <v>33.188328086006869</v>
      </c>
    </row>
    <row r="808" spans="1:12" customFormat="1">
      <c r="A808" s="10">
        <v>41430</v>
      </c>
      <c r="B808" s="11">
        <v>0.75</v>
      </c>
      <c r="C808">
        <v>0</v>
      </c>
      <c r="D808">
        <v>110.72</v>
      </c>
      <c r="E808">
        <f t="shared" si="69"/>
        <v>0.19359999999999999</v>
      </c>
      <c r="F808">
        <v>86.39</v>
      </c>
      <c r="G808">
        <v>11.5</v>
      </c>
      <c r="H808" s="29">
        <f t="shared" si="70"/>
        <v>13.023600000000002</v>
      </c>
      <c r="I808">
        <f t="shared" si="71"/>
        <v>0.13023600000000002</v>
      </c>
      <c r="J808">
        <f t="shared" si="72"/>
        <v>9.2367005120498856E-3</v>
      </c>
      <c r="K808">
        <f t="shared" si="73"/>
        <v>33.252121843379591</v>
      </c>
      <c r="L808" s="23">
        <f>K808*1000/389700</f>
        <v>8.5327487409236819E-2</v>
      </c>
    </row>
    <row r="809" spans="1:12" customFormat="1" hidden="1">
      <c r="A809" s="10">
        <v>41430</v>
      </c>
      <c r="B809" s="11">
        <v>0.77083333333333337</v>
      </c>
      <c r="C809">
        <v>0</v>
      </c>
      <c r="D809">
        <v>110.88</v>
      </c>
      <c r="E809">
        <f t="shared" si="69"/>
        <v>0.19359999999999999</v>
      </c>
      <c r="F809">
        <v>86.58</v>
      </c>
      <c r="G809">
        <v>11.5</v>
      </c>
      <c r="H809" s="29">
        <f t="shared" si="70"/>
        <v>12.993600000000001</v>
      </c>
      <c r="I809">
        <f t="shared" si="71"/>
        <v>0.129936</v>
      </c>
      <c r="J809">
        <f t="shared" si="72"/>
        <v>9.1836002804754589E-3</v>
      </c>
      <c r="K809">
        <f t="shared" si="73"/>
        <v>33.060961009711654</v>
      </c>
      <c r="L809" s="23">
        <v>33.060961009711654</v>
      </c>
    </row>
    <row r="810" spans="1:12" customFormat="1">
      <c r="A810" s="10">
        <v>41430</v>
      </c>
      <c r="B810" s="11">
        <v>0.79166666666666663</v>
      </c>
      <c r="C810">
        <v>0</v>
      </c>
      <c r="D810">
        <v>111.14</v>
      </c>
      <c r="E810">
        <f t="shared" si="69"/>
        <v>0.19359999999999999</v>
      </c>
      <c r="F810">
        <v>86.92</v>
      </c>
      <c r="G810">
        <v>11.5</v>
      </c>
      <c r="H810" s="29">
        <f t="shared" si="70"/>
        <v>12.913600000000002</v>
      </c>
      <c r="I810">
        <f t="shared" si="71"/>
        <v>0.12913600000000003</v>
      </c>
      <c r="J810">
        <f t="shared" si="72"/>
        <v>9.0428965939694603E-3</v>
      </c>
      <c r="K810">
        <f t="shared" si="73"/>
        <v>32.554427738290059</v>
      </c>
      <c r="L810" s="23">
        <f>K810*1000/389700</f>
        <v>8.3537150983551606E-2</v>
      </c>
    </row>
    <row r="811" spans="1:12" customFormat="1" hidden="1">
      <c r="A811" s="10">
        <v>41430</v>
      </c>
      <c r="B811" s="11">
        <v>0.8125</v>
      </c>
      <c r="C811">
        <v>0</v>
      </c>
      <c r="D811">
        <v>111.26</v>
      </c>
      <c r="E811">
        <f t="shared" si="69"/>
        <v>0.19359999999999999</v>
      </c>
      <c r="F811">
        <v>87.02</v>
      </c>
      <c r="G811">
        <v>11.5</v>
      </c>
      <c r="H811" s="29">
        <f t="shared" si="70"/>
        <v>12.933600000000013</v>
      </c>
      <c r="I811">
        <f t="shared" si="71"/>
        <v>0.12933600000000012</v>
      </c>
      <c r="J811">
        <f t="shared" si="72"/>
        <v>9.0779503482553304E-3</v>
      </c>
      <c r="K811">
        <f t="shared" si="73"/>
        <v>32.680621253719188</v>
      </c>
      <c r="L811" s="23">
        <v>32.680621253719188</v>
      </c>
    </row>
    <row r="812" spans="1:12" customFormat="1">
      <c r="A812" s="10">
        <v>41430</v>
      </c>
      <c r="B812" s="11">
        <v>0.83333333333333337</v>
      </c>
      <c r="C812">
        <v>0</v>
      </c>
      <c r="D812">
        <v>111.26</v>
      </c>
      <c r="E812">
        <f t="shared" si="69"/>
        <v>0.19359999999999999</v>
      </c>
      <c r="F812">
        <v>87.18</v>
      </c>
      <c r="G812">
        <v>11.5</v>
      </c>
      <c r="H812" s="29">
        <f t="shared" si="70"/>
        <v>12.773600000000002</v>
      </c>
      <c r="I812">
        <f t="shared" si="71"/>
        <v>0.12773600000000002</v>
      </c>
      <c r="J812">
        <f t="shared" si="72"/>
        <v>8.7997943017163582E-3</v>
      </c>
      <c r="K812">
        <f t="shared" si="73"/>
        <v>31.679259486178889</v>
      </c>
      <c r="L812" s="23">
        <f>K812*1000/389700</f>
        <v>8.1291402325324322E-2</v>
      </c>
    </row>
    <row r="813" spans="1:12" customFormat="1" hidden="1">
      <c r="A813" s="10">
        <v>41430</v>
      </c>
      <c r="B813" s="11">
        <v>0.85416666666666663</v>
      </c>
      <c r="C813">
        <v>0</v>
      </c>
      <c r="D813">
        <v>111.47</v>
      </c>
      <c r="E813">
        <f t="shared" si="69"/>
        <v>0.19359999999999999</v>
      </c>
      <c r="F813">
        <v>87.25</v>
      </c>
      <c r="G813">
        <v>11.5</v>
      </c>
      <c r="H813" s="29">
        <f t="shared" si="70"/>
        <v>12.913600000000002</v>
      </c>
      <c r="I813">
        <f t="shared" si="71"/>
        <v>0.12913600000000003</v>
      </c>
      <c r="J813">
        <f t="shared" si="72"/>
        <v>9.0428965939694603E-3</v>
      </c>
      <c r="K813">
        <f t="shared" si="73"/>
        <v>32.554427738290059</v>
      </c>
      <c r="L813" s="23">
        <v>32.554427738290059</v>
      </c>
    </row>
    <row r="814" spans="1:12" customFormat="1">
      <c r="A814" s="10">
        <v>41430</v>
      </c>
      <c r="B814" s="11">
        <v>0.875</v>
      </c>
      <c r="C814">
        <v>0</v>
      </c>
      <c r="D814">
        <v>111.77</v>
      </c>
      <c r="E814">
        <f t="shared" si="69"/>
        <v>0.19359999999999999</v>
      </c>
      <c r="F814">
        <v>87.66</v>
      </c>
      <c r="G814">
        <v>11.5</v>
      </c>
      <c r="H814" s="29">
        <f t="shared" si="70"/>
        <v>12.803600000000003</v>
      </c>
      <c r="I814">
        <f t="shared" si="71"/>
        <v>0.12803600000000004</v>
      </c>
      <c r="J814">
        <f t="shared" si="72"/>
        <v>8.8515532071454552E-3</v>
      </c>
      <c r="K814">
        <f t="shared" si="73"/>
        <v>31.865591545723639</v>
      </c>
      <c r="L814" s="23">
        <f>K814*1000/389700</f>
        <v>8.1769544638757102E-2</v>
      </c>
    </row>
    <row r="815" spans="1:12" customFormat="1" hidden="1">
      <c r="A815" s="10">
        <v>41430</v>
      </c>
      <c r="B815" s="11">
        <v>0.89583333333333337</v>
      </c>
      <c r="C815">
        <v>0</v>
      </c>
      <c r="D815">
        <v>111.83</v>
      </c>
      <c r="E815">
        <f t="shared" si="69"/>
        <v>0.19359999999999999</v>
      </c>
      <c r="F815">
        <v>87.85</v>
      </c>
      <c r="G815">
        <v>11.5</v>
      </c>
      <c r="H815" s="29">
        <f t="shared" si="70"/>
        <v>12.673600000000008</v>
      </c>
      <c r="I815">
        <f t="shared" si="71"/>
        <v>0.12673600000000007</v>
      </c>
      <c r="J815">
        <f t="shared" si="72"/>
        <v>8.6285780055459921E-3</v>
      </c>
      <c r="K815">
        <f t="shared" si="73"/>
        <v>31.062880819965571</v>
      </c>
      <c r="L815" s="23">
        <v>31.062880819965571</v>
      </c>
    </row>
    <row r="816" spans="1:12" customFormat="1">
      <c r="A816" s="10">
        <v>41430</v>
      </c>
      <c r="B816" s="11">
        <v>0.91666666666666663</v>
      </c>
      <c r="C816">
        <v>0</v>
      </c>
      <c r="D816">
        <v>111.95</v>
      </c>
      <c r="E816">
        <f t="shared" si="69"/>
        <v>0.19359999999999999</v>
      </c>
      <c r="F816">
        <v>87.93</v>
      </c>
      <c r="G816">
        <v>11.5</v>
      </c>
      <c r="H816" s="29">
        <f t="shared" si="70"/>
        <v>12.7136</v>
      </c>
      <c r="I816">
        <f t="shared" si="71"/>
        <v>0.127136</v>
      </c>
      <c r="J816">
        <f t="shared" si="72"/>
        <v>8.6968223376318425E-3</v>
      </c>
      <c r="K816">
        <f t="shared" si="73"/>
        <v>31.308560415474634</v>
      </c>
      <c r="L816" s="23">
        <f>K816*1000/389700</f>
        <v>8.0340160162880758E-2</v>
      </c>
    </row>
    <row r="817" spans="1:12" customFormat="1" hidden="1">
      <c r="A817" s="10">
        <v>41430</v>
      </c>
      <c r="B817" s="11">
        <v>0.9375</v>
      </c>
      <c r="C817">
        <v>0</v>
      </c>
      <c r="D817">
        <v>111.93</v>
      </c>
      <c r="E817">
        <f t="shared" si="69"/>
        <v>0.19359999999999999</v>
      </c>
      <c r="F817">
        <v>87.85</v>
      </c>
      <c r="G817">
        <v>11.5</v>
      </c>
      <c r="H817" s="29">
        <f t="shared" si="70"/>
        <v>12.773600000000016</v>
      </c>
      <c r="I817">
        <f t="shared" si="71"/>
        <v>0.12773600000000015</v>
      </c>
      <c r="J817">
        <f t="shared" si="72"/>
        <v>8.7997943017163894E-3</v>
      </c>
      <c r="K817">
        <f t="shared" si="73"/>
        <v>31.679259486179003</v>
      </c>
      <c r="L817" s="23">
        <v>31.679259486179003</v>
      </c>
    </row>
    <row r="818" spans="1:12" customFormat="1">
      <c r="A818" s="10">
        <v>41430</v>
      </c>
      <c r="B818" s="11">
        <v>0.95833333333333337</v>
      </c>
      <c r="C818">
        <v>0</v>
      </c>
      <c r="D818">
        <v>112.15</v>
      </c>
      <c r="E818">
        <f t="shared" si="69"/>
        <v>0.19359999999999999</v>
      </c>
      <c r="F818">
        <v>88.12</v>
      </c>
      <c r="G818">
        <v>11.5</v>
      </c>
      <c r="H818" s="29">
        <f t="shared" si="70"/>
        <v>12.723600000000005</v>
      </c>
      <c r="I818">
        <f t="shared" si="71"/>
        <v>0.12723600000000004</v>
      </c>
      <c r="J818">
        <f t="shared" si="72"/>
        <v>8.7139338430961451E-3</v>
      </c>
      <c r="K818">
        <f t="shared" si="73"/>
        <v>31.370161835146121</v>
      </c>
      <c r="L818" s="23">
        <f>K818*1000/389700</f>
        <v>8.0498234116361617E-2</v>
      </c>
    </row>
    <row r="819" spans="1:12" customFormat="1" hidden="1">
      <c r="A819" s="10">
        <v>41430</v>
      </c>
      <c r="B819" s="11">
        <v>0.97916666666666663</v>
      </c>
      <c r="C819">
        <v>0</v>
      </c>
      <c r="D819">
        <v>112.07</v>
      </c>
      <c r="E819">
        <f t="shared" si="69"/>
        <v>0.19359999999999999</v>
      </c>
      <c r="F819">
        <v>87.86</v>
      </c>
      <c r="G819">
        <v>11.5</v>
      </c>
      <c r="H819" s="29">
        <f t="shared" si="70"/>
        <v>12.903599999999997</v>
      </c>
      <c r="I819">
        <f t="shared" si="71"/>
        <v>0.12903599999999998</v>
      </c>
      <c r="J819">
        <f t="shared" si="72"/>
        <v>9.0254002232618355E-3</v>
      </c>
      <c r="K819">
        <f t="shared" si="73"/>
        <v>32.491440803742606</v>
      </c>
      <c r="L819" s="23">
        <v>32.491440803742606</v>
      </c>
    </row>
    <row r="820" spans="1:12" customFormat="1">
      <c r="A820" s="10">
        <v>41431</v>
      </c>
      <c r="B820" s="11">
        <v>0</v>
      </c>
      <c r="C820">
        <v>0</v>
      </c>
      <c r="D820">
        <v>111.93</v>
      </c>
      <c r="E820">
        <f t="shared" si="69"/>
        <v>0.19359999999999999</v>
      </c>
      <c r="F820">
        <v>87.76</v>
      </c>
      <c r="G820">
        <v>11.5</v>
      </c>
      <c r="H820" s="29">
        <f t="shared" si="70"/>
        <v>12.863600000000005</v>
      </c>
      <c r="I820">
        <f t="shared" si="71"/>
        <v>0.12863600000000006</v>
      </c>
      <c r="J820">
        <f t="shared" si="72"/>
        <v>8.9556179328808567E-3</v>
      </c>
      <c r="K820">
        <f t="shared" si="73"/>
        <v>32.240224558371082</v>
      </c>
      <c r="L820" s="23">
        <f>K820*1000/389700</f>
        <v>8.2730881597051789E-2</v>
      </c>
    </row>
    <row r="821" spans="1:12" customFormat="1" hidden="1">
      <c r="A821" s="10">
        <v>41431</v>
      </c>
      <c r="B821" s="11">
        <v>2.0833333333333332E-2</v>
      </c>
      <c r="C821">
        <v>0</v>
      </c>
      <c r="D821">
        <v>111.58</v>
      </c>
      <c r="E821">
        <f t="shared" si="69"/>
        <v>0.19359999999999999</v>
      </c>
      <c r="F821">
        <v>87.49</v>
      </c>
      <c r="G821">
        <v>11.5</v>
      </c>
      <c r="H821" s="29">
        <f t="shared" si="70"/>
        <v>12.783600000000007</v>
      </c>
      <c r="I821">
        <f t="shared" si="71"/>
        <v>0.12783600000000006</v>
      </c>
      <c r="J821">
        <f t="shared" si="72"/>
        <v>8.8170270351700785E-3</v>
      </c>
      <c r="K821">
        <f t="shared" si="73"/>
        <v>31.741297326612283</v>
      </c>
      <c r="L821" s="23">
        <v>31.741297326612283</v>
      </c>
    </row>
    <row r="822" spans="1:12" customFormat="1">
      <c r="A822" s="10">
        <v>41431</v>
      </c>
      <c r="B822" s="11">
        <v>4.1666666666666664E-2</v>
      </c>
      <c r="C822">
        <v>0</v>
      </c>
      <c r="D822">
        <v>111.19</v>
      </c>
      <c r="E822">
        <f t="shared" si="69"/>
        <v>0.19359999999999999</v>
      </c>
      <c r="F822">
        <v>87.51</v>
      </c>
      <c r="G822">
        <v>11.5</v>
      </c>
      <c r="H822" s="29">
        <f t="shared" si="70"/>
        <v>12.373599999999996</v>
      </c>
      <c r="I822">
        <f t="shared" si="71"/>
        <v>0.12373599999999996</v>
      </c>
      <c r="J822">
        <f t="shared" si="72"/>
        <v>8.1269843058113193E-3</v>
      </c>
      <c r="K822">
        <f t="shared" si="73"/>
        <v>29.257143500920748</v>
      </c>
      <c r="L822" s="23">
        <f>K822*1000/389700</f>
        <v>7.5076067490173842E-2</v>
      </c>
    </row>
    <row r="823" spans="1:12" customFormat="1" hidden="1">
      <c r="A823" s="10">
        <v>41431</v>
      </c>
      <c r="B823" s="11">
        <v>6.25E-2</v>
      </c>
      <c r="C823">
        <v>0</v>
      </c>
      <c r="D823">
        <v>111.03</v>
      </c>
      <c r="E823">
        <f t="shared" si="69"/>
        <v>0.19359999999999999</v>
      </c>
      <c r="F823">
        <v>87.01</v>
      </c>
      <c r="G823">
        <v>11.5</v>
      </c>
      <c r="H823" s="29">
        <f t="shared" si="70"/>
        <v>12.7136</v>
      </c>
      <c r="I823">
        <f t="shared" si="71"/>
        <v>0.127136</v>
      </c>
      <c r="J823">
        <f t="shared" si="72"/>
        <v>8.6968223376318425E-3</v>
      </c>
      <c r="K823">
        <f t="shared" si="73"/>
        <v>31.308560415474634</v>
      </c>
      <c r="L823" s="23">
        <v>31.308560415474634</v>
      </c>
    </row>
    <row r="824" spans="1:12" customFormat="1">
      <c r="A824" s="10">
        <v>41431</v>
      </c>
      <c r="B824" s="11">
        <v>8.3333333333333329E-2</v>
      </c>
      <c r="C824">
        <v>0</v>
      </c>
      <c r="D824">
        <v>111.04</v>
      </c>
      <c r="E824">
        <f t="shared" si="69"/>
        <v>0.19359999999999999</v>
      </c>
      <c r="F824">
        <v>87.11</v>
      </c>
      <c r="G824">
        <v>11.5</v>
      </c>
      <c r="H824" s="29">
        <f t="shared" si="70"/>
        <v>12.62360000000001</v>
      </c>
      <c r="I824">
        <f t="shared" si="71"/>
        <v>0.1262360000000001</v>
      </c>
      <c r="J824">
        <f t="shared" si="72"/>
        <v>8.5437257965825346E-3</v>
      </c>
      <c r="K824">
        <f t="shared" si="73"/>
        <v>30.757412867697123</v>
      </c>
      <c r="L824" s="23">
        <f>K824*1000/389700</f>
        <v>7.8925873409538425E-2</v>
      </c>
    </row>
    <row r="825" spans="1:12" customFormat="1" hidden="1">
      <c r="A825" s="10">
        <v>41431</v>
      </c>
      <c r="B825" s="11">
        <v>0.10416666666666667</v>
      </c>
      <c r="C825">
        <v>0</v>
      </c>
      <c r="D825">
        <v>110.91</v>
      </c>
      <c r="E825">
        <f t="shared" si="69"/>
        <v>0.19359999999999999</v>
      </c>
      <c r="F825">
        <v>87.05</v>
      </c>
      <c r="G825">
        <v>11.5</v>
      </c>
      <c r="H825" s="29">
        <f t="shared" si="70"/>
        <v>12.553600000000003</v>
      </c>
      <c r="I825">
        <f t="shared" si="71"/>
        <v>0.12553600000000004</v>
      </c>
      <c r="J825">
        <f t="shared" si="72"/>
        <v>8.4257769062645801E-3</v>
      </c>
      <c r="K825">
        <f t="shared" si="73"/>
        <v>30.332796862552488</v>
      </c>
      <c r="L825" s="23">
        <v>30.332796862552488</v>
      </c>
    </row>
    <row r="826" spans="1:12" customFormat="1">
      <c r="A826" s="10">
        <v>41431</v>
      </c>
      <c r="B826" s="11">
        <v>0.125</v>
      </c>
      <c r="C826">
        <v>0</v>
      </c>
      <c r="D826">
        <v>111.33</v>
      </c>
      <c r="E826">
        <f t="shared" si="69"/>
        <v>0.19359999999999999</v>
      </c>
      <c r="F826">
        <v>87.17</v>
      </c>
      <c r="G826">
        <v>11.5</v>
      </c>
      <c r="H826" s="29">
        <f t="shared" si="70"/>
        <v>12.8536</v>
      </c>
      <c r="I826">
        <f t="shared" si="71"/>
        <v>0.12853600000000001</v>
      </c>
      <c r="J826">
        <f t="shared" si="72"/>
        <v>8.9382231189847582E-3</v>
      </c>
      <c r="K826">
        <f t="shared" si="73"/>
        <v>32.177603228345127</v>
      </c>
      <c r="L826" s="23">
        <f>K826*1000/389700</f>
        <v>8.2570190475609775E-2</v>
      </c>
    </row>
    <row r="827" spans="1:12" customFormat="1" hidden="1">
      <c r="A827" s="10">
        <v>41431</v>
      </c>
      <c r="B827" s="11">
        <v>0.14583333333333334</v>
      </c>
      <c r="C827">
        <v>0</v>
      </c>
      <c r="D827">
        <v>111.25</v>
      </c>
      <c r="E827">
        <f t="shared" si="69"/>
        <v>0.19359999999999999</v>
      </c>
      <c r="F827">
        <v>87.16</v>
      </c>
      <c r="G827">
        <v>11.5</v>
      </c>
      <c r="H827" s="29">
        <f t="shared" si="70"/>
        <v>12.783600000000007</v>
      </c>
      <c r="I827">
        <f t="shared" si="71"/>
        <v>0.12783600000000006</v>
      </c>
      <c r="J827">
        <f t="shared" si="72"/>
        <v>8.8170270351700785E-3</v>
      </c>
      <c r="K827">
        <f t="shared" si="73"/>
        <v>31.741297326612283</v>
      </c>
      <c r="L827" s="23">
        <v>31.741297326612283</v>
      </c>
    </row>
    <row r="828" spans="1:12" customFormat="1">
      <c r="A828" s="10">
        <v>41431</v>
      </c>
      <c r="B828" s="11">
        <v>0.16666666666666666</v>
      </c>
      <c r="C828">
        <v>0</v>
      </c>
      <c r="D828">
        <v>110.83</v>
      </c>
      <c r="E828">
        <f t="shared" si="69"/>
        <v>0.19359999999999999</v>
      </c>
      <c r="F828">
        <v>86.97</v>
      </c>
      <c r="G828">
        <v>11.5</v>
      </c>
      <c r="H828" s="29">
        <f t="shared" si="70"/>
        <v>12.553600000000003</v>
      </c>
      <c r="I828">
        <f t="shared" si="71"/>
        <v>0.12553600000000004</v>
      </c>
      <c r="J828">
        <f t="shared" si="72"/>
        <v>8.4257769062645801E-3</v>
      </c>
      <c r="K828">
        <f t="shared" si="73"/>
        <v>30.332796862552488</v>
      </c>
      <c r="L828" s="23">
        <f>K828*1000/389700</f>
        <v>7.7836276270342536E-2</v>
      </c>
    </row>
    <row r="829" spans="1:12" customFormat="1" hidden="1">
      <c r="A829" s="10">
        <v>41431</v>
      </c>
      <c r="B829" s="11">
        <v>0.1875</v>
      </c>
      <c r="C829">
        <v>0</v>
      </c>
      <c r="D829">
        <v>111.07</v>
      </c>
      <c r="E829">
        <f t="shared" si="69"/>
        <v>0.19359999999999999</v>
      </c>
      <c r="F829">
        <v>87.28</v>
      </c>
      <c r="G829">
        <v>11.5</v>
      </c>
      <c r="H829" s="29">
        <f t="shared" si="70"/>
        <v>12.483599999999996</v>
      </c>
      <c r="I829">
        <f t="shared" si="71"/>
        <v>0.12483599999999996</v>
      </c>
      <c r="J829">
        <f t="shared" si="72"/>
        <v>8.3088104433080671E-3</v>
      </c>
      <c r="K829">
        <f t="shared" si="73"/>
        <v>29.911717595909042</v>
      </c>
      <c r="L829" s="23">
        <v>29.911717595909042</v>
      </c>
    </row>
    <row r="830" spans="1:12" customFormat="1">
      <c r="A830" s="10">
        <v>41431</v>
      </c>
      <c r="B830" s="11">
        <v>0.20833333333333334</v>
      </c>
      <c r="C830">
        <v>0</v>
      </c>
      <c r="D830">
        <v>111.24</v>
      </c>
      <c r="E830">
        <f t="shared" si="69"/>
        <v>0.19359999999999999</v>
      </c>
      <c r="F830">
        <v>87.38</v>
      </c>
      <c r="G830">
        <v>11.5</v>
      </c>
      <c r="H830" s="29">
        <f t="shared" si="70"/>
        <v>12.553600000000003</v>
      </c>
      <c r="I830">
        <f t="shared" si="71"/>
        <v>0.12553600000000004</v>
      </c>
      <c r="J830">
        <f t="shared" si="72"/>
        <v>8.4257769062645801E-3</v>
      </c>
      <c r="K830">
        <f t="shared" si="73"/>
        <v>30.332796862552488</v>
      </c>
      <c r="L830" s="23">
        <f>K830*1000/389700</f>
        <v>7.7836276270342536E-2</v>
      </c>
    </row>
    <row r="831" spans="1:12" customFormat="1" hidden="1">
      <c r="A831" s="10">
        <v>41431</v>
      </c>
      <c r="B831" s="11">
        <v>0.22916666666666666</v>
      </c>
      <c r="C831">
        <v>0</v>
      </c>
      <c r="D831">
        <v>111.05</v>
      </c>
      <c r="E831">
        <f t="shared" si="69"/>
        <v>0.19359999999999999</v>
      </c>
      <c r="F831">
        <v>87.27</v>
      </c>
      <c r="G831">
        <v>11.5</v>
      </c>
      <c r="H831" s="29">
        <f t="shared" si="70"/>
        <v>12.473600000000005</v>
      </c>
      <c r="I831">
        <f t="shared" si="71"/>
        <v>0.12473600000000004</v>
      </c>
      <c r="J831">
        <f t="shared" si="72"/>
        <v>8.2921809869127509E-3</v>
      </c>
      <c r="K831">
        <f t="shared" si="73"/>
        <v>29.851851552885904</v>
      </c>
      <c r="L831" s="23">
        <v>29.851851552885904</v>
      </c>
    </row>
    <row r="832" spans="1:12" customFormat="1">
      <c r="A832" s="10">
        <v>41431</v>
      </c>
      <c r="B832" s="11">
        <v>0.25</v>
      </c>
      <c r="C832">
        <v>0</v>
      </c>
      <c r="D832">
        <v>111.22</v>
      </c>
      <c r="E832">
        <f t="shared" si="69"/>
        <v>0.19359999999999999</v>
      </c>
      <c r="F832">
        <v>87.43</v>
      </c>
      <c r="G832">
        <v>11.5</v>
      </c>
      <c r="H832" s="29">
        <f t="shared" si="70"/>
        <v>12.483599999999996</v>
      </c>
      <c r="I832">
        <f t="shared" si="71"/>
        <v>0.12483599999999996</v>
      </c>
      <c r="J832">
        <f t="shared" si="72"/>
        <v>8.3088104433080671E-3</v>
      </c>
      <c r="K832">
        <f t="shared" si="73"/>
        <v>29.911717595909042</v>
      </c>
      <c r="L832" s="23">
        <f>K832*1000/389700</f>
        <v>7.6755754672591839E-2</v>
      </c>
    </row>
    <row r="833" spans="1:12" customFormat="1" hidden="1">
      <c r="A833" s="10">
        <v>41431</v>
      </c>
      <c r="B833" s="11">
        <v>0.27083333333333331</v>
      </c>
      <c r="C833">
        <v>0</v>
      </c>
      <c r="D833">
        <v>111.48</v>
      </c>
      <c r="E833">
        <f t="shared" si="69"/>
        <v>0.19359999999999999</v>
      </c>
      <c r="F833">
        <v>87.51</v>
      </c>
      <c r="G833">
        <v>11.5</v>
      </c>
      <c r="H833" s="29">
        <f t="shared" si="70"/>
        <v>12.663600000000002</v>
      </c>
      <c r="I833">
        <f t="shared" si="71"/>
        <v>0.12663600000000003</v>
      </c>
      <c r="J833">
        <f t="shared" si="72"/>
        <v>8.611567305260243E-3</v>
      </c>
      <c r="K833">
        <f t="shared" si="73"/>
        <v>31.001642298936876</v>
      </c>
      <c r="L833" s="23">
        <v>31.001642298936876</v>
      </c>
    </row>
    <row r="834" spans="1:12" customFormat="1">
      <c r="A834" s="10">
        <v>41431</v>
      </c>
      <c r="B834" s="11">
        <v>0.29166666666666669</v>
      </c>
      <c r="C834">
        <v>0</v>
      </c>
      <c r="D834">
        <v>111.6</v>
      </c>
      <c r="E834">
        <f t="shared" si="69"/>
        <v>0.19359999999999999</v>
      </c>
      <c r="F834">
        <v>87.58</v>
      </c>
      <c r="G834">
        <v>11.5</v>
      </c>
      <c r="H834" s="29">
        <f t="shared" si="70"/>
        <v>12.7136</v>
      </c>
      <c r="I834">
        <f t="shared" si="71"/>
        <v>0.127136</v>
      </c>
      <c r="J834">
        <f t="shared" si="72"/>
        <v>8.6968223376318425E-3</v>
      </c>
      <c r="K834">
        <f t="shared" si="73"/>
        <v>31.308560415474634</v>
      </c>
      <c r="L834" s="23">
        <f>K834*1000/389700</f>
        <v>8.0340160162880758E-2</v>
      </c>
    </row>
    <row r="835" spans="1:12" customFormat="1" hidden="1">
      <c r="A835" s="10">
        <v>41431</v>
      </c>
      <c r="B835" s="11">
        <v>0.3125</v>
      </c>
      <c r="C835">
        <v>0</v>
      </c>
      <c r="D835">
        <v>111.84</v>
      </c>
      <c r="E835">
        <f t="shared" si="69"/>
        <v>0.19359999999999999</v>
      </c>
      <c r="F835">
        <v>87.94</v>
      </c>
      <c r="G835">
        <v>11.5</v>
      </c>
      <c r="H835" s="29">
        <f t="shared" si="70"/>
        <v>12.593600000000009</v>
      </c>
      <c r="I835">
        <f t="shared" si="71"/>
        <v>0.1259360000000001</v>
      </c>
      <c r="J835">
        <f t="shared" si="72"/>
        <v>8.4930557993196064E-3</v>
      </c>
      <c r="K835">
        <f t="shared" si="73"/>
        <v>30.575000877550583</v>
      </c>
      <c r="L835" s="23">
        <v>30.575000877550583</v>
      </c>
    </row>
    <row r="836" spans="1:12" customFormat="1">
      <c r="A836" s="10">
        <v>41431</v>
      </c>
      <c r="B836" s="11">
        <v>0.33333333333333331</v>
      </c>
      <c r="C836">
        <v>0</v>
      </c>
      <c r="D836">
        <v>112.15</v>
      </c>
      <c r="E836">
        <f t="shared" si="69"/>
        <v>0.19359999999999999</v>
      </c>
      <c r="F836">
        <v>88.2</v>
      </c>
      <c r="G836">
        <v>11.5</v>
      </c>
      <c r="H836" s="29">
        <f t="shared" si="70"/>
        <v>12.643600000000006</v>
      </c>
      <c r="I836">
        <f t="shared" si="71"/>
        <v>0.12643600000000008</v>
      </c>
      <c r="J836">
        <f t="shared" si="72"/>
        <v>8.5776063083378359E-3</v>
      </c>
      <c r="K836">
        <f t="shared" si="73"/>
        <v>30.879382710016209</v>
      </c>
      <c r="L836" s="23">
        <f>K836*1000/389700</f>
        <v>7.9238857351850683E-2</v>
      </c>
    </row>
    <row r="837" spans="1:12" customFormat="1" hidden="1">
      <c r="A837" s="10">
        <v>41431</v>
      </c>
      <c r="B837" s="11">
        <v>0.35416666666666669</v>
      </c>
      <c r="C837">
        <v>0</v>
      </c>
      <c r="D837">
        <v>112.13</v>
      </c>
      <c r="E837">
        <f t="shared" ref="E837:E900" si="74">(586-426)*1.21/1000</f>
        <v>0.19359999999999999</v>
      </c>
      <c r="F837">
        <v>88.22</v>
      </c>
      <c r="G837">
        <v>11.5</v>
      </c>
      <c r="H837" s="29">
        <f t="shared" ref="H837:H900" si="75">D837+E837-F837-G837</f>
        <v>12.6036</v>
      </c>
      <c r="I837">
        <f t="shared" ref="I837:I900" si="76">H837/100</f>
        <v>0.12603600000000001</v>
      </c>
      <c r="J837">
        <f t="shared" ref="J837:J900" si="77">1.509*I837^(5/2)</f>
        <v>8.5099257063122637E-3</v>
      </c>
      <c r="K837">
        <f t="shared" ref="K837:K900" si="78">J837*3600</f>
        <v>30.635732542724149</v>
      </c>
      <c r="L837" s="23">
        <v>30.635732542724149</v>
      </c>
    </row>
    <row r="838" spans="1:12" customFormat="1">
      <c r="A838" s="10">
        <v>41431</v>
      </c>
      <c r="B838" s="11">
        <v>0.375</v>
      </c>
      <c r="C838">
        <v>0</v>
      </c>
      <c r="D838">
        <v>112.19</v>
      </c>
      <c r="E838">
        <f t="shared" si="74"/>
        <v>0.19359999999999999</v>
      </c>
      <c r="F838">
        <v>88.22</v>
      </c>
      <c r="G838">
        <v>11.5</v>
      </c>
      <c r="H838" s="29">
        <f t="shared" si="75"/>
        <v>12.663600000000002</v>
      </c>
      <c r="I838">
        <f t="shared" si="76"/>
        <v>0.12663600000000003</v>
      </c>
      <c r="J838">
        <f t="shared" si="77"/>
        <v>8.611567305260243E-3</v>
      </c>
      <c r="K838">
        <f t="shared" si="78"/>
        <v>31.001642298936876</v>
      </c>
      <c r="L838" s="23">
        <f>K838*1000/389700</f>
        <v>7.9552584806099252E-2</v>
      </c>
    </row>
    <row r="839" spans="1:12" customFormat="1" hidden="1">
      <c r="A839" s="10">
        <v>41431</v>
      </c>
      <c r="B839" s="11">
        <v>0.39583333333333331</v>
      </c>
      <c r="C839">
        <v>0</v>
      </c>
      <c r="D839">
        <v>112.11</v>
      </c>
      <c r="E839">
        <f t="shared" si="74"/>
        <v>0.19359999999999999</v>
      </c>
      <c r="F839">
        <v>88.21</v>
      </c>
      <c r="G839">
        <v>11.5</v>
      </c>
      <c r="H839" s="29">
        <f t="shared" si="75"/>
        <v>12.593600000000009</v>
      </c>
      <c r="I839">
        <f t="shared" si="76"/>
        <v>0.1259360000000001</v>
      </c>
      <c r="J839">
        <f t="shared" si="77"/>
        <v>8.4930557993196064E-3</v>
      </c>
      <c r="K839">
        <f t="shared" si="78"/>
        <v>30.575000877550583</v>
      </c>
      <c r="L839" s="23">
        <v>30.575000877550583</v>
      </c>
    </row>
    <row r="840" spans="1:12" customFormat="1">
      <c r="A840" s="10">
        <v>41431</v>
      </c>
      <c r="B840" s="11">
        <v>0.41666666666666669</v>
      </c>
      <c r="C840">
        <v>0</v>
      </c>
      <c r="D840">
        <v>111.83</v>
      </c>
      <c r="E840">
        <f t="shared" si="74"/>
        <v>0.19359999999999999</v>
      </c>
      <c r="F840">
        <v>87.93</v>
      </c>
      <c r="G840">
        <v>11.5</v>
      </c>
      <c r="H840" s="29">
        <f t="shared" si="75"/>
        <v>12.593599999999995</v>
      </c>
      <c r="I840">
        <f t="shared" si="76"/>
        <v>0.12593599999999994</v>
      </c>
      <c r="J840">
        <f t="shared" si="77"/>
        <v>8.4930557993195838E-3</v>
      </c>
      <c r="K840">
        <f t="shared" si="78"/>
        <v>30.575000877550501</v>
      </c>
      <c r="L840" s="23">
        <f>K840*1000/389700</f>
        <v>7.845779029394534E-2</v>
      </c>
    </row>
    <row r="841" spans="1:12" customFormat="1" hidden="1">
      <c r="A841" s="10">
        <v>41431</v>
      </c>
      <c r="B841" s="11">
        <v>0.4375</v>
      </c>
      <c r="C841">
        <v>0</v>
      </c>
      <c r="D841">
        <v>111.78</v>
      </c>
      <c r="E841">
        <f t="shared" si="74"/>
        <v>0.19359999999999999</v>
      </c>
      <c r="F841">
        <v>87.99</v>
      </c>
      <c r="G841">
        <v>11.5</v>
      </c>
      <c r="H841" s="29">
        <f t="shared" si="75"/>
        <v>12.48360000000001</v>
      </c>
      <c r="I841">
        <f t="shared" si="76"/>
        <v>0.1248360000000001</v>
      </c>
      <c r="J841">
        <f t="shared" si="77"/>
        <v>8.3088104433080966E-3</v>
      </c>
      <c r="K841">
        <f t="shared" si="78"/>
        <v>29.911717595909149</v>
      </c>
      <c r="L841" s="23">
        <v>29.911717595909149</v>
      </c>
    </row>
    <row r="842" spans="1:12" customFormat="1">
      <c r="A842" s="10">
        <v>41431</v>
      </c>
      <c r="B842" s="11">
        <v>0.45833333333333331</v>
      </c>
      <c r="C842">
        <v>0</v>
      </c>
      <c r="D842">
        <v>111.51</v>
      </c>
      <c r="E842">
        <f t="shared" si="74"/>
        <v>0.19359999999999999</v>
      </c>
      <c r="F842">
        <v>87.76</v>
      </c>
      <c r="G842">
        <v>11.5</v>
      </c>
      <c r="H842" s="29">
        <f t="shared" si="75"/>
        <v>12.443600000000004</v>
      </c>
      <c r="I842">
        <f t="shared" si="76"/>
        <v>0.12443600000000003</v>
      </c>
      <c r="J842">
        <f t="shared" si="77"/>
        <v>8.2424124990563841E-3</v>
      </c>
      <c r="K842">
        <f t="shared" si="78"/>
        <v>29.672684996602982</v>
      </c>
      <c r="L842" s="23">
        <f>K842*1000/389700</f>
        <v>7.614237874416982E-2</v>
      </c>
    </row>
    <row r="843" spans="1:12" customFormat="1" hidden="1">
      <c r="A843" s="10">
        <v>41431</v>
      </c>
      <c r="B843" s="11">
        <v>0.47916666666666669</v>
      </c>
      <c r="C843">
        <v>0</v>
      </c>
      <c r="D843">
        <v>111.33</v>
      </c>
      <c r="E843">
        <f t="shared" si="74"/>
        <v>0.19359999999999999</v>
      </c>
      <c r="F843">
        <v>87.25</v>
      </c>
      <c r="G843">
        <v>11.5</v>
      </c>
      <c r="H843" s="29">
        <f t="shared" si="75"/>
        <v>12.773600000000002</v>
      </c>
      <c r="I843">
        <f t="shared" si="76"/>
        <v>0.12773600000000002</v>
      </c>
      <c r="J843">
        <f t="shared" si="77"/>
        <v>8.7997943017163582E-3</v>
      </c>
      <c r="K843">
        <f t="shared" si="78"/>
        <v>31.679259486178889</v>
      </c>
      <c r="L843" s="23">
        <v>31.679259486178889</v>
      </c>
    </row>
    <row r="844" spans="1:12" customFormat="1">
      <c r="A844" s="10">
        <v>41431</v>
      </c>
      <c r="B844" s="11">
        <v>0.5</v>
      </c>
      <c r="C844">
        <v>0</v>
      </c>
      <c r="D844">
        <v>111.09</v>
      </c>
      <c r="E844">
        <f t="shared" si="74"/>
        <v>0.19359999999999999</v>
      </c>
      <c r="F844">
        <v>86.99</v>
      </c>
      <c r="G844">
        <v>11.5</v>
      </c>
      <c r="H844" s="29">
        <f t="shared" si="75"/>
        <v>12.793600000000012</v>
      </c>
      <c r="I844">
        <f t="shared" si="76"/>
        <v>0.12793600000000013</v>
      </c>
      <c r="J844">
        <f t="shared" si="77"/>
        <v>8.8342800010091597E-3</v>
      </c>
      <c r="K844">
        <f t="shared" si="78"/>
        <v>31.803408003632974</v>
      </c>
      <c r="L844" s="23">
        <f>K844*1000/389700</f>
        <v>8.1609976914634258E-2</v>
      </c>
    </row>
    <row r="845" spans="1:12" customFormat="1" hidden="1">
      <c r="A845" s="10">
        <v>41431</v>
      </c>
      <c r="B845" s="11">
        <v>0.52083333333333337</v>
      </c>
      <c r="C845">
        <v>0</v>
      </c>
      <c r="D845">
        <v>110.61</v>
      </c>
      <c r="E845">
        <f t="shared" si="74"/>
        <v>0.19359999999999999</v>
      </c>
      <c r="F845">
        <v>86.54</v>
      </c>
      <c r="G845">
        <v>11.5</v>
      </c>
      <c r="H845" s="29">
        <f t="shared" si="75"/>
        <v>12.763599999999997</v>
      </c>
      <c r="I845">
        <f t="shared" si="76"/>
        <v>0.12763599999999997</v>
      </c>
      <c r="J845">
        <f t="shared" si="77"/>
        <v>8.7825817927330557E-3</v>
      </c>
      <c r="K845">
        <f t="shared" si="78"/>
        <v>31.617294453839001</v>
      </c>
      <c r="L845" s="23">
        <v>31.617294453839001</v>
      </c>
    </row>
    <row r="846" spans="1:12" customFormat="1">
      <c r="A846" s="10">
        <v>41431</v>
      </c>
      <c r="B846" s="11">
        <v>0.54166666666666663</v>
      </c>
      <c r="C846">
        <v>0</v>
      </c>
      <c r="D846">
        <v>110.13</v>
      </c>
      <c r="E846">
        <f t="shared" si="74"/>
        <v>0.19359999999999999</v>
      </c>
      <c r="F846">
        <v>86.17</v>
      </c>
      <c r="G846">
        <v>11.5</v>
      </c>
      <c r="H846" s="29">
        <f t="shared" si="75"/>
        <v>12.653599999999997</v>
      </c>
      <c r="I846">
        <f t="shared" si="76"/>
        <v>0.12653599999999998</v>
      </c>
      <c r="J846">
        <f t="shared" si="77"/>
        <v>8.5945767421749721E-3</v>
      </c>
      <c r="K846">
        <f t="shared" si="78"/>
        <v>30.940476271829901</v>
      </c>
      <c r="L846" s="23">
        <f>K846*1000/389700</f>
        <v>7.9395628103233001E-2</v>
      </c>
    </row>
    <row r="847" spans="1:12" customFormat="1" hidden="1">
      <c r="A847" s="10">
        <v>41431</v>
      </c>
      <c r="B847" s="11">
        <v>0.5625</v>
      </c>
      <c r="C847">
        <v>0</v>
      </c>
      <c r="D847">
        <v>109.86</v>
      </c>
      <c r="E847">
        <f t="shared" si="74"/>
        <v>0.19359999999999999</v>
      </c>
      <c r="F847">
        <v>86.02</v>
      </c>
      <c r="G847">
        <v>11.5</v>
      </c>
      <c r="H847" s="29">
        <f t="shared" si="75"/>
        <v>12.533600000000007</v>
      </c>
      <c r="I847">
        <f t="shared" si="76"/>
        <v>0.12533600000000006</v>
      </c>
      <c r="J847">
        <f t="shared" si="77"/>
        <v>8.3922577889661756E-3</v>
      </c>
      <c r="K847">
        <f t="shared" si="78"/>
        <v>30.21212804027823</v>
      </c>
      <c r="L847" s="23">
        <v>30.21212804027823</v>
      </c>
    </row>
    <row r="848" spans="1:12" customFormat="1">
      <c r="A848" s="10">
        <v>41431</v>
      </c>
      <c r="B848" s="11">
        <v>0.58333333333333337</v>
      </c>
      <c r="C848">
        <v>0</v>
      </c>
      <c r="D848">
        <v>109.81</v>
      </c>
      <c r="E848">
        <f t="shared" si="74"/>
        <v>0.19359999999999999</v>
      </c>
      <c r="F848">
        <v>85.87</v>
      </c>
      <c r="G848">
        <v>11.5</v>
      </c>
      <c r="H848" s="29">
        <f t="shared" si="75"/>
        <v>12.633600000000001</v>
      </c>
      <c r="I848">
        <f t="shared" si="76"/>
        <v>0.126336</v>
      </c>
      <c r="J848">
        <f t="shared" si="77"/>
        <v>8.5606559957932243E-3</v>
      </c>
      <c r="K848">
        <f t="shared" si="78"/>
        <v>30.818361584855609</v>
      </c>
      <c r="L848" s="23">
        <f>K848*1000/389700</f>
        <v>7.9082272478459351E-2</v>
      </c>
    </row>
    <row r="849" spans="1:12" customFormat="1" hidden="1">
      <c r="A849" s="10">
        <v>41431</v>
      </c>
      <c r="B849" s="11">
        <v>0.60416666666666663</v>
      </c>
      <c r="C849">
        <v>0</v>
      </c>
      <c r="D849">
        <v>108.96</v>
      </c>
      <c r="E849">
        <f t="shared" si="74"/>
        <v>0.19359999999999999</v>
      </c>
      <c r="F849">
        <v>85.74</v>
      </c>
      <c r="G849">
        <v>11.5</v>
      </c>
      <c r="H849" s="29">
        <f t="shared" si="75"/>
        <v>11.913600000000002</v>
      </c>
      <c r="I849">
        <f t="shared" si="76"/>
        <v>0.11913600000000002</v>
      </c>
      <c r="J849">
        <f t="shared" si="77"/>
        <v>7.39259264925858E-3</v>
      </c>
      <c r="K849">
        <f t="shared" si="78"/>
        <v>26.613333537330888</v>
      </c>
      <c r="L849" s="23">
        <v>26.613333537330888</v>
      </c>
    </row>
    <row r="850" spans="1:12" customFormat="1">
      <c r="A850" s="10">
        <v>41431</v>
      </c>
      <c r="B850" s="11">
        <v>0.625</v>
      </c>
      <c r="C850">
        <v>0</v>
      </c>
      <c r="D850">
        <v>109.17</v>
      </c>
      <c r="E850">
        <f t="shared" si="74"/>
        <v>0.19359999999999999</v>
      </c>
      <c r="F850">
        <v>85.74</v>
      </c>
      <c r="G850">
        <v>11.5</v>
      </c>
      <c r="H850" s="29">
        <f t="shared" si="75"/>
        <v>12.12360000000001</v>
      </c>
      <c r="I850">
        <f t="shared" si="76"/>
        <v>0.12123600000000011</v>
      </c>
      <c r="J850">
        <f t="shared" si="77"/>
        <v>7.7226835164725888E-3</v>
      </c>
      <c r="K850">
        <f t="shared" si="78"/>
        <v>27.801660659301319</v>
      </c>
      <c r="L850" s="23">
        <f>K850*1000/389700</f>
        <v>7.1341187219146313E-2</v>
      </c>
    </row>
    <row r="851" spans="1:12" customFormat="1" hidden="1">
      <c r="A851" s="10">
        <v>41431</v>
      </c>
      <c r="B851" s="11">
        <v>0.64583333333333337</v>
      </c>
      <c r="C851">
        <v>0</v>
      </c>
      <c r="D851">
        <v>108.91</v>
      </c>
      <c r="E851">
        <f t="shared" si="74"/>
        <v>0.19359999999999999</v>
      </c>
      <c r="F851">
        <v>85.55</v>
      </c>
      <c r="G851">
        <v>11.5</v>
      </c>
      <c r="H851" s="29">
        <f t="shared" si="75"/>
        <v>12.053600000000003</v>
      </c>
      <c r="I851">
        <f t="shared" si="76"/>
        <v>0.12053600000000003</v>
      </c>
      <c r="J851">
        <f t="shared" si="77"/>
        <v>7.6116914966574221E-3</v>
      </c>
      <c r="K851">
        <f t="shared" si="78"/>
        <v>27.402089387966718</v>
      </c>
      <c r="L851" s="23">
        <v>27.402089387966718</v>
      </c>
    </row>
    <row r="852" spans="1:12" customFormat="1">
      <c r="A852" s="10">
        <v>41431</v>
      </c>
      <c r="B852" s="11">
        <v>0.66666666666666663</v>
      </c>
      <c r="C852">
        <v>0</v>
      </c>
      <c r="D852">
        <v>108.73</v>
      </c>
      <c r="E852">
        <f t="shared" si="74"/>
        <v>0.19359999999999999</v>
      </c>
      <c r="F852">
        <v>85.48</v>
      </c>
      <c r="G852">
        <v>11.5</v>
      </c>
      <c r="H852" s="29">
        <f t="shared" si="75"/>
        <v>11.943600000000004</v>
      </c>
      <c r="I852">
        <f t="shared" si="76"/>
        <v>0.11943600000000004</v>
      </c>
      <c r="J852">
        <f t="shared" si="77"/>
        <v>7.4392193624809146E-3</v>
      </c>
      <c r="K852">
        <f t="shared" si="78"/>
        <v>26.781189704931293</v>
      </c>
      <c r="L852" s="23">
        <f>K852*1000/389700</f>
        <v>6.8722580715759027E-2</v>
      </c>
    </row>
    <row r="853" spans="1:12" customFormat="1" hidden="1">
      <c r="A853" s="10">
        <v>41431</v>
      </c>
      <c r="B853" s="11">
        <v>0.6875</v>
      </c>
      <c r="C853">
        <v>0</v>
      </c>
      <c r="D853">
        <v>108.51</v>
      </c>
      <c r="E853">
        <f t="shared" si="74"/>
        <v>0.19359999999999999</v>
      </c>
      <c r="F853">
        <v>85.3</v>
      </c>
      <c r="G853">
        <v>11.5</v>
      </c>
      <c r="H853" s="29">
        <f t="shared" si="75"/>
        <v>11.903600000000012</v>
      </c>
      <c r="I853">
        <f t="shared" si="76"/>
        <v>0.11903600000000011</v>
      </c>
      <c r="J853">
        <f t="shared" si="77"/>
        <v>7.3770894860206541E-3</v>
      </c>
      <c r="K853">
        <f t="shared" si="78"/>
        <v>26.557522149674355</v>
      </c>
      <c r="L853" s="23">
        <v>26.557522149674355</v>
      </c>
    </row>
    <row r="854" spans="1:12" customFormat="1">
      <c r="A854" s="10">
        <v>41431</v>
      </c>
      <c r="B854" s="11">
        <v>0.70833333333333337</v>
      </c>
      <c r="C854">
        <v>0</v>
      </c>
      <c r="D854">
        <v>108.44</v>
      </c>
      <c r="E854">
        <f t="shared" si="74"/>
        <v>0.19359999999999999</v>
      </c>
      <c r="F854">
        <v>85.18</v>
      </c>
      <c r="G854">
        <v>11.5</v>
      </c>
      <c r="H854" s="29">
        <f t="shared" si="75"/>
        <v>11.953599999999994</v>
      </c>
      <c r="I854">
        <f t="shared" si="76"/>
        <v>0.11953599999999995</v>
      </c>
      <c r="J854">
        <f t="shared" si="77"/>
        <v>7.4548007020315667E-3</v>
      </c>
      <c r="K854">
        <f t="shared" si="78"/>
        <v>26.83728252731364</v>
      </c>
      <c r="L854" s="23">
        <f>K854*1000/389700</f>
        <v>6.8866519187358588E-2</v>
      </c>
    </row>
    <row r="855" spans="1:12" customFormat="1" hidden="1">
      <c r="A855" s="10">
        <v>41431</v>
      </c>
      <c r="B855" s="11">
        <v>0.72916666666666663</v>
      </c>
      <c r="C855">
        <v>0</v>
      </c>
      <c r="D855">
        <v>108.37</v>
      </c>
      <c r="E855">
        <f t="shared" si="74"/>
        <v>0.19359999999999999</v>
      </c>
      <c r="F855">
        <v>85.18</v>
      </c>
      <c r="G855">
        <v>11.5</v>
      </c>
      <c r="H855" s="29">
        <f t="shared" si="75"/>
        <v>11.883600000000001</v>
      </c>
      <c r="I855">
        <f t="shared" si="76"/>
        <v>0.11883600000000001</v>
      </c>
      <c r="J855">
        <f t="shared" si="77"/>
        <v>7.3461417221102878E-3</v>
      </c>
      <c r="K855">
        <f t="shared" si="78"/>
        <v>26.446110199597037</v>
      </c>
      <c r="L855" s="23">
        <v>26.446110199597037</v>
      </c>
    </row>
    <row r="856" spans="1:12" customFormat="1">
      <c r="A856" s="10">
        <v>41431</v>
      </c>
      <c r="B856" s="11">
        <v>0.75</v>
      </c>
      <c r="C856">
        <v>0</v>
      </c>
      <c r="D856">
        <v>108.36</v>
      </c>
      <c r="E856">
        <f t="shared" si="74"/>
        <v>0.19359999999999999</v>
      </c>
      <c r="F856">
        <v>85.14</v>
      </c>
      <c r="G856">
        <v>11.5</v>
      </c>
      <c r="H856" s="29">
        <f t="shared" si="75"/>
        <v>11.913600000000002</v>
      </c>
      <c r="I856">
        <f t="shared" si="76"/>
        <v>0.11913600000000002</v>
      </c>
      <c r="J856">
        <f t="shared" si="77"/>
        <v>7.39259264925858E-3</v>
      </c>
      <c r="K856">
        <f t="shared" si="78"/>
        <v>26.613333537330888</v>
      </c>
      <c r="L856" s="23">
        <f>K856*1000/389700</f>
        <v>6.8291848953889886E-2</v>
      </c>
    </row>
    <row r="857" spans="1:12" customFormat="1" hidden="1">
      <c r="A857" s="10">
        <v>41431</v>
      </c>
      <c r="B857" s="11">
        <v>0.77083333333333337</v>
      </c>
      <c r="C857">
        <v>0</v>
      </c>
      <c r="D857">
        <v>108.26</v>
      </c>
      <c r="E857">
        <f t="shared" si="74"/>
        <v>0.19359999999999999</v>
      </c>
      <c r="F857">
        <v>85.18</v>
      </c>
      <c r="G857">
        <v>11.5</v>
      </c>
      <c r="H857" s="29">
        <f t="shared" si="75"/>
        <v>11.773600000000002</v>
      </c>
      <c r="I857">
        <f t="shared" si="76"/>
        <v>0.11773600000000002</v>
      </c>
      <c r="J857">
        <f t="shared" si="77"/>
        <v>7.1773220214086889E-3</v>
      </c>
      <c r="K857">
        <f t="shared" si="78"/>
        <v>25.83835927707128</v>
      </c>
      <c r="L857" s="23">
        <v>25.83835927707128</v>
      </c>
    </row>
    <row r="858" spans="1:12" customFormat="1">
      <c r="A858" s="10">
        <v>41431</v>
      </c>
      <c r="B858" s="11">
        <v>0.79166666666666663</v>
      </c>
      <c r="C858">
        <v>0</v>
      </c>
      <c r="D858">
        <v>108.36</v>
      </c>
      <c r="E858">
        <f t="shared" si="74"/>
        <v>0.19359999999999999</v>
      </c>
      <c r="F858">
        <v>85.27</v>
      </c>
      <c r="G858">
        <v>11.5</v>
      </c>
      <c r="H858" s="29">
        <f t="shared" si="75"/>
        <v>11.783600000000007</v>
      </c>
      <c r="I858">
        <f t="shared" si="76"/>
        <v>0.11783600000000007</v>
      </c>
      <c r="J858">
        <f t="shared" si="77"/>
        <v>7.192572018764754E-3</v>
      </c>
      <c r="K858">
        <f t="shared" si="78"/>
        <v>25.893259267553116</v>
      </c>
      <c r="L858" s="23">
        <f>K858*1000/389700</f>
        <v>6.6444083314224064E-2</v>
      </c>
    </row>
    <row r="859" spans="1:12" customFormat="1" hidden="1">
      <c r="A859" s="10">
        <v>41431</v>
      </c>
      <c r="B859" s="11">
        <v>0.8125</v>
      </c>
      <c r="C859">
        <v>0</v>
      </c>
      <c r="D859">
        <v>108.3</v>
      </c>
      <c r="E859">
        <f t="shared" si="74"/>
        <v>0.19359999999999999</v>
      </c>
      <c r="F859">
        <v>85.28</v>
      </c>
      <c r="G859">
        <v>11.5</v>
      </c>
      <c r="H859" s="29">
        <f t="shared" si="75"/>
        <v>11.7136</v>
      </c>
      <c r="I859">
        <f t="shared" si="76"/>
        <v>0.11713599999999999</v>
      </c>
      <c r="J859">
        <f t="shared" si="77"/>
        <v>7.0862294989191641E-3</v>
      </c>
      <c r="K859">
        <f t="shared" si="78"/>
        <v>25.510426196108991</v>
      </c>
      <c r="L859" s="23">
        <v>25.510426196108991</v>
      </c>
    </row>
    <row r="860" spans="1:12" customFormat="1">
      <c r="A860" s="10">
        <v>41431</v>
      </c>
      <c r="B860" s="11">
        <v>0.83333333333333337</v>
      </c>
      <c r="C860">
        <v>0</v>
      </c>
      <c r="D860">
        <v>108.62</v>
      </c>
      <c r="E860">
        <f t="shared" si="74"/>
        <v>0.19359999999999999</v>
      </c>
      <c r="F860">
        <v>85.45</v>
      </c>
      <c r="G860">
        <v>11.5</v>
      </c>
      <c r="H860" s="29">
        <f t="shared" si="75"/>
        <v>11.863600000000005</v>
      </c>
      <c r="I860">
        <f t="shared" si="76"/>
        <v>0.11863600000000005</v>
      </c>
      <c r="J860">
        <f t="shared" si="77"/>
        <v>7.315271986920475E-3</v>
      </c>
      <c r="K860">
        <f t="shared" si="78"/>
        <v>26.334979152913711</v>
      </c>
      <c r="L860" s="23">
        <f>K860*1000/389700</f>
        <v>6.7577570317972055E-2</v>
      </c>
    </row>
    <row r="861" spans="1:12" customFormat="1" hidden="1">
      <c r="A861" s="10">
        <v>41431</v>
      </c>
      <c r="B861" s="11">
        <v>0.85416666666666663</v>
      </c>
      <c r="C861">
        <v>0</v>
      </c>
      <c r="D861">
        <v>108.77</v>
      </c>
      <c r="E861">
        <f t="shared" si="74"/>
        <v>0.19359999999999999</v>
      </c>
      <c r="F861">
        <v>85.72</v>
      </c>
      <c r="G861">
        <v>11.5</v>
      </c>
      <c r="H861" s="29">
        <f t="shared" si="75"/>
        <v>11.743600000000001</v>
      </c>
      <c r="I861">
        <f t="shared" si="76"/>
        <v>0.11743600000000001</v>
      </c>
      <c r="J861">
        <f t="shared" si="77"/>
        <v>7.1316884964711252E-3</v>
      </c>
      <c r="K861">
        <f t="shared" si="78"/>
        <v>25.674078587296052</v>
      </c>
      <c r="L861" s="23">
        <v>25.674078587296052</v>
      </c>
    </row>
    <row r="862" spans="1:12" customFormat="1">
      <c r="A862" s="10">
        <v>41431</v>
      </c>
      <c r="B862" s="11">
        <v>0.875</v>
      </c>
      <c r="C862">
        <v>0</v>
      </c>
      <c r="D862">
        <v>109.03</v>
      </c>
      <c r="E862">
        <f t="shared" si="74"/>
        <v>0.19359999999999999</v>
      </c>
      <c r="F862">
        <v>85.98</v>
      </c>
      <c r="G862">
        <v>11.5</v>
      </c>
      <c r="H862" s="29">
        <f t="shared" si="75"/>
        <v>11.743600000000001</v>
      </c>
      <c r="I862">
        <f t="shared" si="76"/>
        <v>0.11743600000000001</v>
      </c>
      <c r="J862">
        <f t="shared" si="77"/>
        <v>7.1316884964711252E-3</v>
      </c>
      <c r="K862">
        <f t="shared" si="78"/>
        <v>25.674078587296052</v>
      </c>
      <c r="L862" s="23">
        <f>K862*1000/389700</f>
        <v>6.5881648928139733E-2</v>
      </c>
    </row>
    <row r="863" spans="1:12" customFormat="1" hidden="1">
      <c r="A863" s="10">
        <v>41431</v>
      </c>
      <c r="B863" s="11">
        <v>0.89583333333333337</v>
      </c>
      <c r="C863">
        <v>0</v>
      </c>
      <c r="D863">
        <v>109.28</v>
      </c>
      <c r="E863">
        <f t="shared" si="74"/>
        <v>0.19359999999999999</v>
      </c>
      <c r="F863">
        <v>86.21</v>
      </c>
      <c r="G863">
        <v>11.5</v>
      </c>
      <c r="H863" s="29">
        <f t="shared" si="75"/>
        <v>11.763600000000011</v>
      </c>
      <c r="I863">
        <f t="shared" si="76"/>
        <v>0.11763600000000012</v>
      </c>
      <c r="J863">
        <f t="shared" si="77"/>
        <v>7.1620914407400701E-3</v>
      </c>
      <c r="K863">
        <f t="shared" si="78"/>
        <v>25.783529186664254</v>
      </c>
      <c r="L863" s="23">
        <v>25.783529186664254</v>
      </c>
    </row>
    <row r="864" spans="1:12" customFormat="1">
      <c r="A864" s="10">
        <v>41431</v>
      </c>
      <c r="B864" s="11">
        <v>0.91666666666666663</v>
      </c>
      <c r="C864">
        <v>0</v>
      </c>
      <c r="D864">
        <v>109.52</v>
      </c>
      <c r="E864">
        <f t="shared" si="74"/>
        <v>0.19359999999999999</v>
      </c>
      <c r="F864">
        <v>86.26</v>
      </c>
      <c r="G864">
        <v>11.5</v>
      </c>
      <c r="H864" s="29">
        <f t="shared" si="75"/>
        <v>11.953599999999994</v>
      </c>
      <c r="I864">
        <f t="shared" si="76"/>
        <v>0.11953599999999995</v>
      </c>
      <c r="J864">
        <f t="shared" si="77"/>
        <v>7.4548007020315667E-3</v>
      </c>
      <c r="K864">
        <f t="shared" si="78"/>
        <v>26.83728252731364</v>
      </c>
      <c r="L864" s="23">
        <f>K864*1000/389700</f>
        <v>6.8866519187358588E-2</v>
      </c>
    </row>
    <row r="865" spans="1:12" customFormat="1" hidden="1">
      <c r="A865" s="10">
        <v>41431</v>
      </c>
      <c r="B865" s="11">
        <v>0.9375</v>
      </c>
      <c r="C865">
        <v>0</v>
      </c>
      <c r="D865">
        <v>109.46</v>
      </c>
      <c r="E865">
        <f t="shared" si="74"/>
        <v>0.19359999999999999</v>
      </c>
      <c r="F865">
        <v>86.35</v>
      </c>
      <c r="G865">
        <v>11.5</v>
      </c>
      <c r="H865" s="29">
        <f t="shared" si="75"/>
        <v>11.803600000000003</v>
      </c>
      <c r="I865">
        <f t="shared" si="76"/>
        <v>0.11803600000000003</v>
      </c>
      <c r="J865">
        <f t="shared" si="77"/>
        <v>7.2231302965121104E-3</v>
      </c>
      <c r="K865">
        <f t="shared" si="78"/>
        <v>26.003269067443597</v>
      </c>
      <c r="L865" s="23">
        <v>26.003269067443597</v>
      </c>
    </row>
    <row r="866" spans="1:12" customFormat="1">
      <c r="A866" s="10">
        <v>41431</v>
      </c>
      <c r="B866" s="11">
        <v>0.95833333333333337</v>
      </c>
      <c r="C866">
        <v>0</v>
      </c>
      <c r="D866">
        <v>109.39</v>
      </c>
      <c r="E866">
        <f t="shared" si="74"/>
        <v>0.19359999999999999</v>
      </c>
      <c r="F866">
        <v>86.48</v>
      </c>
      <c r="G866">
        <v>11.5</v>
      </c>
      <c r="H866" s="29">
        <f t="shared" si="75"/>
        <v>11.6036</v>
      </c>
      <c r="I866">
        <f t="shared" si="76"/>
        <v>0.116036</v>
      </c>
      <c r="J866">
        <f t="shared" si="77"/>
        <v>6.921036078714536E-3</v>
      </c>
      <c r="K866">
        <f t="shared" si="78"/>
        <v>24.915729883372329</v>
      </c>
      <c r="L866" s="23">
        <f>K866*1000/389700</f>
        <v>6.3935668163644668E-2</v>
      </c>
    </row>
    <row r="867" spans="1:12" customFormat="1" hidden="1">
      <c r="A867" s="10">
        <v>41431</v>
      </c>
      <c r="B867" s="11">
        <v>0.97916666666666663</v>
      </c>
      <c r="C867">
        <v>0</v>
      </c>
      <c r="D867">
        <v>109.22</v>
      </c>
      <c r="E867">
        <f t="shared" si="74"/>
        <v>0.19359999999999999</v>
      </c>
      <c r="F867">
        <v>86.22</v>
      </c>
      <c r="G867">
        <v>11.5</v>
      </c>
      <c r="H867" s="29">
        <f t="shared" si="75"/>
        <v>11.693600000000004</v>
      </c>
      <c r="I867">
        <f t="shared" si="76"/>
        <v>0.11693600000000004</v>
      </c>
      <c r="J867">
        <f t="shared" si="77"/>
        <v>7.0560203500660444E-3</v>
      </c>
      <c r="K867">
        <f t="shared" si="78"/>
        <v>25.401673260237761</v>
      </c>
      <c r="L867" s="23">
        <v>25.401673260237761</v>
      </c>
    </row>
    <row r="868" spans="1:12" customFormat="1">
      <c r="A868" s="10">
        <v>41432</v>
      </c>
      <c r="B868" s="11">
        <v>0</v>
      </c>
      <c r="C868">
        <v>0</v>
      </c>
      <c r="D868">
        <v>108.89</v>
      </c>
      <c r="E868">
        <f t="shared" si="74"/>
        <v>0.19359999999999999</v>
      </c>
      <c r="F868">
        <v>85.96</v>
      </c>
      <c r="G868">
        <v>11.5</v>
      </c>
      <c r="H868" s="29">
        <f t="shared" si="75"/>
        <v>11.62360000000001</v>
      </c>
      <c r="I868">
        <f t="shared" si="76"/>
        <v>0.1162360000000001</v>
      </c>
      <c r="J868">
        <f t="shared" si="77"/>
        <v>6.950897438496465E-3</v>
      </c>
      <c r="K868">
        <f t="shared" si="78"/>
        <v>25.023230778587273</v>
      </c>
      <c r="L868" s="23">
        <f>K868*1000/389700</f>
        <v>6.4211523681260638E-2</v>
      </c>
    </row>
    <row r="869" spans="1:12" customFormat="1" hidden="1">
      <c r="A869" s="10">
        <v>41432</v>
      </c>
      <c r="B869" s="11">
        <v>2.0833333333333332E-2</v>
      </c>
      <c r="C869">
        <v>0</v>
      </c>
      <c r="D869">
        <v>108.75</v>
      </c>
      <c r="E869">
        <f t="shared" si="74"/>
        <v>0.19359999999999999</v>
      </c>
      <c r="F869">
        <v>85.67</v>
      </c>
      <c r="G869">
        <v>11.5</v>
      </c>
      <c r="H869" s="29">
        <f t="shared" si="75"/>
        <v>11.773600000000002</v>
      </c>
      <c r="I869">
        <f t="shared" si="76"/>
        <v>0.11773600000000002</v>
      </c>
      <c r="J869">
        <f t="shared" si="77"/>
        <v>7.1773220214086889E-3</v>
      </c>
      <c r="K869">
        <f t="shared" si="78"/>
        <v>25.83835927707128</v>
      </c>
      <c r="L869" s="23">
        <v>25.83835927707128</v>
      </c>
    </row>
    <row r="870" spans="1:12" customFormat="1">
      <c r="A870" s="10">
        <v>41432</v>
      </c>
      <c r="B870" s="11">
        <v>4.1666666666666664E-2</v>
      </c>
      <c r="C870">
        <v>0</v>
      </c>
      <c r="D870">
        <v>108.61</v>
      </c>
      <c r="E870">
        <f t="shared" si="74"/>
        <v>0.19359999999999999</v>
      </c>
      <c r="F870">
        <v>85.57</v>
      </c>
      <c r="G870">
        <v>11.5</v>
      </c>
      <c r="H870" s="29">
        <f t="shared" si="75"/>
        <v>11.73360000000001</v>
      </c>
      <c r="I870">
        <f t="shared" si="76"/>
        <v>0.11733600000000009</v>
      </c>
      <c r="J870">
        <f t="shared" si="77"/>
        <v>7.1165161163651023E-3</v>
      </c>
      <c r="K870">
        <f t="shared" si="78"/>
        <v>25.619458018914369</v>
      </c>
      <c r="L870" s="23">
        <f>K870*1000/389700</f>
        <v>6.5741488372887777E-2</v>
      </c>
    </row>
    <row r="871" spans="1:12" customFormat="1" hidden="1">
      <c r="A871" s="10">
        <v>41432</v>
      </c>
      <c r="B871" s="11">
        <v>6.25E-2</v>
      </c>
      <c r="C871">
        <v>0</v>
      </c>
      <c r="D871">
        <v>108.41</v>
      </c>
      <c r="E871">
        <f t="shared" si="74"/>
        <v>0.19359999999999999</v>
      </c>
      <c r="F871">
        <v>85.51</v>
      </c>
      <c r="G871">
        <v>11.5</v>
      </c>
      <c r="H871" s="29">
        <f t="shared" si="75"/>
        <v>11.593599999999995</v>
      </c>
      <c r="I871">
        <f t="shared" si="76"/>
        <v>0.11593599999999996</v>
      </c>
      <c r="J871">
        <f t="shared" si="77"/>
        <v>6.9061343169728945E-3</v>
      </c>
      <c r="K871">
        <f t="shared" si="78"/>
        <v>24.862083541102422</v>
      </c>
      <c r="L871" s="23">
        <v>24.862083541102422</v>
      </c>
    </row>
    <row r="872" spans="1:12" customFormat="1">
      <c r="A872" s="10">
        <v>41432</v>
      </c>
      <c r="B872" s="11">
        <v>8.3333333333333329E-2</v>
      </c>
      <c r="C872">
        <v>0</v>
      </c>
      <c r="D872">
        <v>108.39</v>
      </c>
      <c r="E872">
        <f t="shared" si="74"/>
        <v>0.19359999999999999</v>
      </c>
      <c r="F872">
        <v>85.47</v>
      </c>
      <c r="G872">
        <v>11.5</v>
      </c>
      <c r="H872" s="29">
        <f t="shared" si="75"/>
        <v>11.613600000000005</v>
      </c>
      <c r="I872">
        <f t="shared" si="76"/>
        <v>0.11613600000000006</v>
      </c>
      <c r="J872">
        <f t="shared" si="77"/>
        <v>6.9359571164543058E-3</v>
      </c>
      <c r="K872">
        <f t="shared" si="78"/>
        <v>24.969445619235501</v>
      </c>
      <c r="L872" s="23">
        <f>K872*1000/389700</f>
        <v>6.4073506849462405E-2</v>
      </c>
    </row>
    <row r="873" spans="1:12" customFormat="1" hidden="1">
      <c r="A873" s="10">
        <v>41432</v>
      </c>
      <c r="B873" s="11">
        <v>0.10416666666666667</v>
      </c>
      <c r="C873">
        <v>0</v>
      </c>
      <c r="D873">
        <v>108.36</v>
      </c>
      <c r="E873">
        <f t="shared" si="74"/>
        <v>0.19359999999999999</v>
      </c>
      <c r="F873">
        <v>85.48</v>
      </c>
      <c r="G873">
        <v>11.5</v>
      </c>
      <c r="H873" s="29">
        <f t="shared" si="75"/>
        <v>11.573599999999999</v>
      </c>
      <c r="I873">
        <f t="shared" si="76"/>
        <v>0.11573599999999999</v>
      </c>
      <c r="J873">
        <f t="shared" si="77"/>
        <v>6.8763885882490907E-3</v>
      </c>
      <c r="K873">
        <f t="shared" si="78"/>
        <v>24.754998917696728</v>
      </c>
      <c r="L873" s="23">
        <v>24.754998917696728</v>
      </c>
    </row>
    <row r="874" spans="1:12" customFormat="1">
      <c r="A874" s="10">
        <v>41432</v>
      </c>
      <c r="B874" s="11">
        <v>0.125</v>
      </c>
      <c r="C874">
        <v>0</v>
      </c>
      <c r="D874">
        <v>108.33</v>
      </c>
      <c r="E874">
        <f t="shared" si="74"/>
        <v>0.19359999999999999</v>
      </c>
      <c r="F874">
        <v>85.56</v>
      </c>
      <c r="G874">
        <v>11.5</v>
      </c>
      <c r="H874" s="29">
        <f t="shared" si="75"/>
        <v>11.4636</v>
      </c>
      <c r="I874">
        <f t="shared" si="76"/>
        <v>0.114636</v>
      </c>
      <c r="J874">
        <f t="shared" si="77"/>
        <v>6.7141617451915584E-3</v>
      </c>
      <c r="K874">
        <f t="shared" si="78"/>
        <v>24.170982282689611</v>
      </c>
      <c r="L874" s="23">
        <f>K874*1000/389700</f>
        <v>6.2024588870129876E-2</v>
      </c>
    </row>
    <row r="875" spans="1:12" customFormat="1" hidden="1">
      <c r="A875" s="10">
        <v>41432</v>
      </c>
      <c r="B875" s="11">
        <v>0.14583333333333334</v>
      </c>
      <c r="C875">
        <v>0</v>
      </c>
      <c r="D875">
        <v>108.25</v>
      </c>
      <c r="E875">
        <f t="shared" si="74"/>
        <v>0.19359999999999999</v>
      </c>
      <c r="F875">
        <v>85.38</v>
      </c>
      <c r="G875">
        <v>11.5</v>
      </c>
      <c r="H875" s="29">
        <f t="shared" si="75"/>
        <v>11.563600000000008</v>
      </c>
      <c r="I875">
        <f t="shared" si="76"/>
        <v>0.11563600000000009</v>
      </c>
      <c r="J875">
        <f t="shared" si="77"/>
        <v>6.8615446046405145E-3</v>
      </c>
      <c r="K875">
        <f t="shared" si="78"/>
        <v>24.701560576705852</v>
      </c>
      <c r="L875" s="23">
        <v>24.701560576705852</v>
      </c>
    </row>
    <row r="876" spans="1:12" customFormat="1">
      <c r="A876" s="10">
        <v>41432</v>
      </c>
      <c r="B876" s="11">
        <v>0.16666666666666666</v>
      </c>
      <c r="C876">
        <v>0</v>
      </c>
      <c r="D876">
        <v>108.25</v>
      </c>
      <c r="E876">
        <f t="shared" si="74"/>
        <v>0.19359999999999999</v>
      </c>
      <c r="F876">
        <v>85.35</v>
      </c>
      <c r="G876">
        <v>11.5</v>
      </c>
      <c r="H876" s="29">
        <f t="shared" si="75"/>
        <v>11.593600000000009</v>
      </c>
      <c r="I876">
        <f t="shared" si="76"/>
        <v>0.11593600000000009</v>
      </c>
      <c r="J876">
        <f t="shared" si="77"/>
        <v>6.9061343169729075E-3</v>
      </c>
      <c r="K876">
        <f t="shared" si="78"/>
        <v>24.862083541102468</v>
      </c>
      <c r="L876" s="23">
        <f>K876*1000/389700</f>
        <v>6.3798007547093832E-2</v>
      </c>
    </row>
    <row r="877" spans="1:12" customFormat="1" hidden="1">
      <c r="A877" s="10">
        <v>41432</v>
      </c>
      <c r="B877" s="11">
        <v>0.1875</v>
      </c>
      <c r="C877">
        <v>0</v>
      </c>
      <c r="D877">
        <v>108.19</v>
      </c>
      <c r="E877">
        <f t="shared" si="74"/>
        <v>0.19359999999999999</v>
      </c>
      <c r="F877">
        <v>85.26</v>
      </c>
      <c r="G877">
        <v>11.5</v>
      </c>
      <c r="H877" s="29">
        <f t="shared" si="75"/>
        <v>11.623599999999996</v>
      </c>
      <c r="I877">
        <f t="shared" si="76"/>
        <v>0.11623599999999996</v>
      </c>
      <c r="J877">
        <f t="shared" si="77"/>
        <v>6.9508974384964407E-3</v>
      </c>
      <c r="K877">
        <f t="shared" si="78"/>
        <v>25.023230778587187</v>
      </c>
      <c r="L877" s="23">
        <v>25.023230778587187</v>
      </c>
    </row>
    <row r="878" spans="1:12" customFormat="1">
      <c r="A878" s="10">
        <v>41432</v>
      </c>
      <c r="B878" s="11">
        <v>0.20833333333333334</v>
      </c>
      <c r="C878">
        <v>0</v>
      </c>
      <c r="D878">
        <v>108.09</v>
      </c>
      <c r="E878">
        <f t="shared" si="74"/>
        <v>0.19359999999999999</v>
      </c>
      <c r="F878">
        <v>85.28</v>
      </c>
      <c r="G878">
        <v>11.5</v>
      </c>
      <c r="H878" s="29">
        <f t="shared" si="75"/>
        <v>11.503600000000006</v>
      </c>
      <c r="I878">
        <f t="shared" si="76"/>
        <v>0.11503600000000005</v>
      </c>
      <c r="J878">
        <f t="shared" si="77"/>
        <v>6.7728845092367464E-3</v>
      </c>
      <c r="K878">
        <f t="shared" si="78"/>
        <v>24.382384233252289</v>
      </c>
      <c r="L878" s="23">
        <f>K878*1000/389700</f>
        <v>6.2567062440986115E-2</v>
      </c>
    </row>
    <row r="879" spans="1:12" customFormat="1" hidden="1">
      <c r="A879" s="10">
        <v>41432</v>
      </c>
      <c r="B879" s="11">
        <v>0.22916666666666666</v>
      </c>
      <c r="C879">
        <v>0</v>
      </c>
      <c r="D879">
        <v>108.19</v>
      </c>
      <c r="E879">
        <f t="shared" si="74"/>
        <v>0.19359999999999999</v>
      </c>
      <c r="F879">
        <v>85.29</v>
      </c>
      <c r="G879">
        <v>11.5</v>
      </c>
      <c r="H879" s="29">
        <f t="shared" si="75"/>
        <v>11.593599999999995</v>
      </c>
      <c r="I879">
        <f t="shared" si="76"/>
        <v>0.11593599999999996</v>
      </c>
      <c r="J879">
        <f t="shared" si="77"/>
        <v>6.9061343169728945E-3</v>
      </c>
      <c r="K879">
        <f t="shared" si="78"/>
        <v>24.862083541102422</v>
      </c>
      <c r="L879" s="23">
        <v>24.862083541102422</v>
      </c>
    </row>
    <row r="880" spans="1:12" customFormat="1">
      <c r="A880" s="10">
        <v>41432</v>
      </c>
      <c r="B880" s="11">
        <v>0.25</v>
      </c>
      <c r="C880">
        <v>0</v>
      </c>
      <c r="D880">
        <v>108.17</v>
      </c>
      <c r="E880">
        <f t="shared" si="74"/>
        <v>0.19359999999999999</v>
      </c>
      <c r="F880">
        <v>85.32</v>
      </c>
      <c r="G880">
        <v>11.5</v>
      </c>
      <c r="H880" s="29">
        <f t="shared" si="75"/>
        <v>11.543600000000012</v>
      </c>
      <c r="I880">
        <f t="shared" si="76"/>
        <v>0.11543600000000012</v>
      </c>
      <c r="J880">
        <f t="shared" si="77"/>
        <v>6.8319143573369835E-3</v>
      </c>
      <c r="K880">
        <f t="shared" si="78"/>
        <v>24.594891686413142</v>
      </c>
      <c r="L880" s="23">
        <f>K880*1000/389700</f>
        <v>6.3112372816046036E-2</v>
      </c>
    </row>
    <row r="881" spans="1:12" customFormat="1" hidden="1">
      <c r="A881" s="10">
        <v>41432</v>
      </c>
      <c r="B881" s="11">
        <v>0.27083333333333331</v>
      </c>
      <c r="C881">
        <v>0</v>
      </c>
      <c r="D881">
        <v>108.23</v>
      </c>
      <c r="E881">
        <f t="shared" si="74"/>
        <v>0.19359999999999999</v>
      </c>
      <c r="F881">
        <v>85.35</v>
      </c>
      <c r="G881">
        <v>11.5</v>
      </c>
      <c r="H881" s="29">
        <f t="shared" si="75"/>
        <v>11.573600000000013</v>
      </c>
      <c r="I881">
        <f t="shared" si="76"/>
        <v>0.11573600000000013</v>
      </c>
      <c r="J881">
        <f t="shared" si="77"/>
        <v>6.8763885882491141E-3</v>
      </c>
      <c r="K881">
        <f t="shared" si="78"/>
        <v>24.75499891769681</v>
      </c>
      <c r="L881" s="23">
        <v>24.75499891769681</v>
      </c>
    </row>
    <row r="882" spans="1:12" customFormat="1">
      <c r="A882" s="10">
        <v>41432</v>
      </c>
      <c r="B882" s="11">
        <v>0.29166666666666669</v>
      </c>
      <c r="C882">
        <v>0</v>
      </c>
      <c r="D882">
        <v>108.15</v>
      </c>
      <c r="E882">
        <f t="shared" si="74"/>
        <v>0.19359999999999999</v>
      </c>
      <c r="F882">
        <v>85.39</v>
      </c>
      <c r="G882">
        <v>11.5</v>
      </c>
      <c r="H882" s="29">
        <f t="shared" si="75"/>
        <v>11.453600000000009</v>
      </c>
      <c r="I882">
        <f t="shared" si="76"/>
        <v>0.11453600000000008</v>
      </c>
      <c r="J882">
        <f t="shared" si="77"/>
        <v>6.6995289734643158E-3</v>
      </c>
      <c r="K882">
        <f t="shared" si="78"/>
        <v>24.118304304471536</v>
      </c>
      <c r="L882" s="23">
        <f>K882*1000/389700</f>
        <v>6.1889413149785827E-2</v>
      </c>
    </row>
    <row r="883" spans="1:12" customFormat="1" hidden="1">
      <c r="A883" s="10">
        <v>41432</v>
      </c>
      <c r="B883" s="11">
        <v>0.3125</v>
      </c>
      <c r="C883">
        <v>0</v>
      </c>
      <c r="D883">
        <v>108.28</v>
      </c>
      <c r="E883">
        <f t="shared" si="74"/>
        <v>0.19359999999999999</v>
      </c>
      <c r="F883">
        <v>85.45</v>
      </c>
      <c r="G883">
        <v>11.5</v>
      </c>
      <c r="H883" s="29">
        <f t="shared" si="75"/>
        <v>11.523600000000002</v>
      </c>
      <c r="I883">
        <f t="shared" si="76"/>
        <v>0.11523600000000002</v>
      </c>
      <c r="J883">
        <f t="shared" si="77"/>
        <v>6.8023610144189468E-3</v>
      </c>
      <c r="K883">
        <f t="shared" si="78"/>
        <v>24.48849965190821</v>
      </c>
      <c r="L883" s="23">
        <v>24.48849965190821</v>
      </c>
    </row>
    <row r="884" spans="1:12" customFormat="1">
      <c r="A884" s="10">
        <v>41432</v>
      </c>
      <c r="B884" s="11">
        <v>0.33333333333333331</v>
      </c>
      <c r="C884">
        <v>0</v>
      </c>
      <c r="D884">
        <v>108.39</v>
      </c>
      <c r="E884">
        <f t="shared" si="74"/>
        <v>0.19359999999999999</v>
      </c>
      <c r="F884">
        <v>85.48</v>
      </c>
      <c r="G884">
        <v>11.5</v>
      </c>
      <c r="H884" s="29">
        <f t="shared" si="75"/>
        <v>11.6036</v>
      </c>
      <c r="I884">
        <f t="shared" si="76"/>
        <v>0.116036</v>
      </c>
      <c r="J884">
        <f t="shared" si="77"/>
        <v>6.921036078714536E-3</v>
      </c>
      <c r="K884">
        <f t="shared" si="78"/>
        <v>24.915729883372329</v>
      </c>
      <c r="L884" s="23">
        <f>K884*1000/389700</f>
        <v>6.3935668163644668E-2</v>
      </c>
    </row>
    <row r="885" spans="1:12" customFormat="1" hidden="1">
      <c r="A885" s="10">
        <v>41432</v>
      </c>
      <c r="B885" s="11">
        <v>0.35416666666666669</v>
      </c>
      <c r="C885">
        <v>0</v>
      </c>
      <c r="D885">
        <v>108.44</v>
      </c>
      <c r="E885">
        <f t="shared" si="74"/>
        <v>0.19359999999999999</v>
      </c>
      <c r="F885">
        <v>85.71</v>
      </c>
      <c r="G885">
        <v>11.5</v>
      </c>
      <c r="H885" s="29">
        <f t="shared" si="75"/>
        <v>11.423600000000008</v>
      </c>
      <c r="I885">
        <f t="shared" si="76"/>
        <v>0.11423600000000007</v>
      </c>
      <c r="J885">
        <f t="shared" si="77"/>
        <v>6.6557455308438899E-3</v>
      </c>
      <c r="K885">
        <f t="shared" si="78"/>
        <v>23.960683911038004</v>
      </c>
      <c r="L885" s="23">
        <v>23.960683911038004</v>
      </c>
    </row>
    <row r="886" spans="1:12" customFormat="1">
      <c r="A886" s="10">
        <v>41432</v>
      </c>
      <c r="B886" s="11">
        <v>0.375</v>
      </c>
      <c r="C886">
        <v>0</v>
      </c>
      <c r="D886">
        <v>108.21</v>
      </c>
      <c r="E886">
        <f t="shared" si="74"/>
        <v>0.19359999999999999</v>
      </c>
      <c r="F886">
        <v>85.47</v>
      </c>
      <c r="G886">
        <v>11.5</v>
      </c>
      <c r="H886" s="29">
        <f t="shared" si="75"/>
        <v>11.433599999999998</v>
      </c>
      <c r="I886">
        <f t="shared" si="76"/>
        <v>0.11433599999999998</v>
      </c>
      <c r="J886">
        <f t="shared" si="77"/>
        <v>6.6703208746543684E-3</v>
      </c>
      <c r="K886">
        <f t="shared" si="78"/>
        <v>24.013155148755725</v>
      </c>
      <c r="L886" s="23">
        <f>K886*1000/389700</f>
        <v>6.1619592375559987E-2</v>
      </c>
    </row>
    <row r="887" spans="1:12" customFormat="1" hidden="1">
      <c r="A887" s="10">
        <v>41432</v>
      </c>
      <c r="B887" s="11">
        <v>0.39583333333333331</v>
      </c>
      <c r="C887">
        <v>0</v>
      </c>
      <c r="D887">
        <v>107.92</v>
      </c>
      <c r="E887">
        <f t="shared" si="74"/>
        <v>0.19359999999999999</v>
      </c>
      <c r="F887">
        <v>85.02</v>
      </c>
      <c r="G887">
        <v>11.5</v>
      </c>
      <c r="H887" s="29">
        <f t="shared" si="75"/>
        <v>11.593600000000009</v>
      </c>
      <c r="I887">
        <f t="shared" si="76"/>
        <v>0.11593600000000009</v>
      </c>
      <c r="J887">
        <f t="shared" si="77"/>
        <v>6.9061343169729075E-3</v>
      </c>
      <c r="K887">
        <f t="shared" si="78"/>
        <v>24.862083541102468</v>
      </c>
      <c r="L887" s="23">
        <v>24.862083541102468</v>
      </c>
    </row>
    <row r="888" spans="1:12" customFormat="1">
      <c r="A888" s="10">
        <v>41432</v>
      </c>
      <c r="B888" s="11">
        <v>0.41666666666666669</v>
      </c>
      <c r="C888">
        <v>0</v>
      </c>
      <c r="D888">
        <v>107.91</v>
      </c>
      <c r="E888">
        <f t="shared" si="74"/>
        <v>0.19359999999999999</v>
      </c>
      <c r="F888">
        <v>84.75</v>
      </c>
      <c r="G888">
        <v>11.5</v>
      </c>
      <c r="H888" s="29">
        <f t="shared" si="75"/>
        <v>11.8536</v>
      </c>
      <c r="I888">
        <f t="shared" si="76"/>
        <v>0.118536</v>
      </c>
      <c r="J888">
        <f t="shared" si="77"/>
        <v>7.2998663595702697E-3</v>
      </c>
      <c r="K888">
        <f t="shared" si="78"/>
        <v>26.27951889445297</v>
      </c>
      <c r="L888" s="23">
        <f>K888*1000/389700</f>
        <v>6.7435255053766921E-2</v>
      </c>
    </row>
    <row r="889" spans="1:12" customFormat="1" hidden="1">
      <c r="A889" s="10">
        <v>41432</v>
      </c>
      <c r="B889" s="11">
        <v>0.4375</v>
      </c>
      <c r="C889">
        <v>0</v>
      </c>
      <c r="D889">
        <v>107.61</v>
      </c>
      <c r="E889">
        <f t="shared" si="74"/>
        <v>0.19359999999999999</v>
      </c>
      <c r="F889">
        <v>84.37</v>
      </c>
      <c r="G889">
        <v>11.5</v>
      </c>
      <c r="H889" s="29">
        <f t="shared" si="75"/>
        <v>11.933599999999998</v>
      </c>
      <c r="I889">
        <f t="shared" si="76"/>
        <v>0.11933599999999998</v>
      </c>
      <c r="J889">
        <f t="shared" si="77"/>
        <v>7.4236575792948787E-3</v>
      </c>
      <c r="K889">
        <f t="shared" si="78"/>
        <v>26.725167285461563</v>
      </c>
      <c r="L889" s="23">
        <v>26.725167285461563</v>
      </c>
    </row>
    <row r="890" spans="1:12" customFormat="1">
      <c r="A890" s="10">
        <v>41432</v>
      </c>
      <c r="B890" s="11">
        <v>0.45833333333333331</v>
      </c>
      <c r="C890">
        <v>0</v>
      </c>
      <c r="D890">
        <v>107.28</v>
      </c>
      <c r="E890">
        <f t="shared" si="74"/>
        <v>0.19359999999999999</v>
      </c>
      <c r="F890">
        <v>84.07</v>
      </c>
      <c r="G890">
        <v>11.5</v>
      </c>
      <c r="H890" s="29">
        <f t="shared" si="75"/>
        <v>11.903600000000012</v>
      </c>
      <c r="I890">
        <f t="shared" si="76"/>
        <v>0.11903600000000011</v>
      </c>
      <c r="J890">
        <f t="shared" si="77"/>
        <v>7.3770894860206541E-3</v>
      </c>
      <c r="K890">
        <f t="shared" si="78"/>
        <v>26.557522149674355</v>
      </c>
      <c r="L890" s="23">
        <f>K890*1000/389700</f>
        <v>6.8148632665317815E-2</v>
      </c>
    </row>
    <row r="891" spans="1:12" customFormat="1" hidden="1">
      <c r="A891" s="10">
        <v>41432</v>
      </c>
      <c r="B891" s="11">
        <v>0.47916666666666669</v>
      </c>
      <c r="C891">
        <v>0</v>
      </c>
      <c r="D891">
        <v>106.79</v>
      </c>
      <c r="E891">
        <f t="shared" si="74"/>
        <v>0.19359999999999999</v>
      </c>
      <c r="F891">
        <v>83.68</v>
      </c>
      <c r="G891">
        <v>11.5</v>
      </c>
      <c r="H891" s="29">
        <f t="shared" si="75"/>
        <v>11.803600000000003</v>
      </c>
      <c r="I891">
        <f t="shared" si="76"/>
        <v>0.11803600000000003</v>
      </c>
      <c r="J891">
        <f t="shared" si="77"/>
        <v>7.2231302965121104E-3</v>
      </c>
      <c r="K891">
        <f t="shared" si="78"/>
        <v>26.003269067443597</v>
      </c>
      <c r="L891" s="23">
        <v>26.003269067443597</v>
      </c>
    </row>
    <row r="892" spans="1:12" customFormat="1">
      <c r="A892" s="10">
        <v>41432</v>
      </c>
      <c r="B892" s="11">
        <v>0.5</v>
      </c>
      <c r="C892">
        <v>0</v>
      </c>
      <c r="D892">
        <v>106.45</v>
      </c>
      <c r="E892">
        <f t="shared" si="74"/>
        <v>0.19359999999999999</v>
      </c>
      <c r="F892">
        <v>83.21</v>
      </c>
      <c r="G892">
        <v>11.5</v>
      </c>
      <c r="H892" s="29">
        <f t="shared" si="75"/>
        <v>11.933600000000013</v>
      </c>
      <c r="I892">
        <f t="shared" si="76"/>
        <v>0.11933600000000012</v>
      </c>
      <c r="J892">
        <f t="shared" si="77"/>
        <v>7.4236575792948917E-3</v>
      </c>
      <c r="K892">
        <f t="shared" si="78"/>
        <v>26.725167285461609</v>
      </c>
      <c r="L892" s="23">
        <f>K892*1000/389700</f>
        <v>6.8578822903417005E-2</v>
      </c>
    </row>
    <row r="893" spans="1:12" customFormat="1" hidden="1">
      <c r="A893" s="10">
        <v>41432</v>
      </c>
      <c r="B893" s="11">
        <v>0.52083333333333337</v>
      </c>
      <c r="C893">
        <v>0</v>
      </c>
      <c r="D893">
        <v>106.08</v>
      </c>
      <c r="E893">
        <f t="shared" si="74"/>
        <v>0.19359999999999999</v>
      </c>
      <c r="F893">
        <v>82.93</v>
      </c>
      <c r="G893">
        <v>11.5</v>
      </c>
      <c r="H893" s="29">
        <f t="shared" si="75"/>
        <v>11.843599999999995</v>
      </c>
      <c r="I893">
        <f t="shared" si="76"/>
        <v>0.11843599999999994</v>
      </c>
      <c r="J893">
        <f t="shared" si="77"/>
        <v>7.2844802147626828E-3</v>
      </c>
      <c r="K893">
        <f t="shared" si="78"/>
        <v>26.224128773145658</v>
      </c>
      <c r="L893" s="23">
        <v>26.224128773145658</v>
      </c>
    </row>
    <row r="894" spans="1:12" customFormat="1">
      <c r="A894" s="10">
        <v>41432</v>
      </c>
      <c r="B894" s="11">
        <v>0.54166666666666663</v>
      </c>
      <c r="C894">
        <v>0</v>
      </c>
      <c r="D894">
        <v>105.81</v>
      </c>
      <c r="E894">
        <f t="shared" si="74"/>
        <v>0.19359999999999999</v>
      </c>
      <c r="F894">
        <v>82.69</v>
      </c>
      <c r="G894">
        <v>11.5</v>
      </c>
      <c r="H894" s="29">
        <f t="shared" si="75"/>
        <v>11.813600000000008</v>
      </c>
      <c r="I894">
        <f t="shared" si="76"/>
        <v>0.11813600000000007</v>
      </c>
      <c r="J894">
        <f t="shared" si="77"/>
        <v>7.23843859338114E-3</v>
      </c>
      <c r="K894">
        <f t="shared" si="78"/>
        <v>26.058378936172105</v>
      </c>
      <c r="L894" s="23">
        <f>K894*1000/389700</f>
        <v>6.6867793010449331E-2</v>
      </c>
    </row>
    <row r="895" spans="1:12" customFormat="1" hidden="1">
      <c r="A895" s="10">
        <v>41432</v>
      </c>
      <c r="B895" s="11">
        <v>0.5625</v>
      </c>
      <c r="C895">
        <v>0</v>
      </c>
      <c r="D895">
        <v>105.65</v>
      </c>
      <c r="E895">
        <f t="shared" si="74"/>
        <v>0.19359999999999999</v>
      </c>
      <c r="F895">
        <v>82.19</v>
      </c>
      <c r="G895">
        <v>11.5</v>
      </c>
      <c r="H895" s="29">
        <f t="shared" si="75"/>
        <v>12.153600000000012</v>
      </c>
      <c r="I895">
        <f t="shared" si="76"/>
        <v>0.12153600000000012</v>
      </c>
      <c r="J895">
        <f t="shared" si="77"/>
        <v>7.7705469099781845E-3</v>
      </c>
      <c r="K895">
        <f t="shared" si="78"/>
        <v>27.973968875921464</v>
      </c>
      <c r="L895" s="23">
        <v>27.973968875921464</v>
      </c>
    </row>
    <row r="896" spans="1:12" customFormat="1">
      <c r="A896" s="10">
        <v>41432</v>
      </c>
      <c r="B896" s="11">
        <v>0.58333333333333337</v>
      </c>
      <c r="C896">
        <v>0</v>
      </c>
      <c r="D896">
        <v>105.29</v>
      </c>
      <c r="E896">
        <f t="shared" si="74"/>
        <v>0.19359999999999999</v>
      </c>
      <c r="F896">
        <v>81.94</v>
      </c>
      <c r="G896">
        <v>11.5</v>
      </c>
      <c r="H896" s="29">
        <f t="shared" si="75"/>
        <v>12.043600000000012</v>
      </c>
      <c r="I896">
        <f t="shared" si="76"/>
        <v>0.12043600000000013</v>
      </c>
      <c r="J896">
        <f t="shared" si="77"/>
        <v>7.5959141438349887E-3</v>
      </c>
      <c r="K896">
        <f t="shared" si="78"/>
        <v>27.345290917805958</v>
      </c>
      <c r="L896" s="23">
        <f>K896*1000/389700</f>
        <v>7.0170107564295495E-2</v>
      </c>
    </row>
    <row r="897" spans="1:12" customFormat="1" hidden="1">
      <c r="A897" s="10">
        <v>41432</v>
      </c>
      <c r="B897" s="11">
        <v>0.60416666666666663</v>
      </c>
      <c r="C897">
        <v>0</v>
      </c>
      <c r="D897">
        <v>104.98</v>
      </c>
      <c r="E897">
        <f t="shared" si="74"/>
        <v>0.19359999999999999</v>
      </c>
      <c r="F897">
        <v>81.73</v>
      </c>
      <c r="G897">
        <v>11.5</v>
      </c>
      <c r="H897" s="29">
        <f t="shared" si="75"/>
        <v>11.943600000000004</v>
      </c>
      <c r="I897">
        <f t="shared" si="76"/>
        <v>0.11943600000000004</v>
      </c>
      <c r="J897">
        <f t="shared" si="77"/>
        <v>7.4392193624809146E-3</v>
      </c>
      <c r="K897">
        <f t="shared" si="78"/>
        <v>26.781189704931293</v>
      </c>
      <c r="L897" s="23">
        <v>26.781189704931293</v>
      </c>
    </row>
    <row r="898" spans="1:12" customFormat="1">
      <c r="A898" s="10">
        <v>41432</v>
      </c>
      <c r="B898" s="11">
        <v>0.625</v>
      </c>
      <c r="C898">
        <v>0</v>
      </c>
      <c r="D898">
        <v>104.83</v>
      </c>
      <c r="E898">
        <f t="shared" si="74"/>
        <v>0.19359999999999999</v>
      </c>
      <c r="F898">
        <v>81.510000000000005</v>
      </c>
      <c r="G898">
        <v>11.5</v>
      </c>
      <c r="H898" s="29">
        <f t="shared" si="75"/>
        <v>12.013599999999997</v>
      </c>
      <c r="I898">
        <f t="shared" si="76"/>
        <v>0.12013599999999997</v>
      </c>
      <c r="J898">
        <f t="shared" si="77"/>
        <v>7.5486998811275848E-3</v>
      </c>
      <c r="K898">
        <f t="shared" si="78"/>
        <v>27.175319572059305</v>
      </c>
      <c r="L898" s="23">
        <f>K898*1000/389700</f>
        <v>6.973394809355736E-2</v>
      </c>
    </row>
    <row r="899" spans="1:12" customFormat="1" hidden="1">
      <c r="A899" s="10">
        <v>41432</v>
      </c>
      <c r="B899" s="11">
        <v>0.64583333333333337</v>
      </c>
      <c r="C899">
        <v>0</v>
      </c>
      <c r="D899">
        <v>104.66</v>
      </c>
      <c r="E899">
        <f t="shared" si="74"/>
        <v>0.19359999999999999</v>
      </c>
      <c r="F899">
        <v>81.290000000000006</v>
      </c>
      <c r="G899">
        <v>11.5</v>
      </c>
      <c r="H899" s="29">
        <f t="shared" si="75"/>
        <v>12.063599999999994</v>
      </c>
      <c r="I899">
        <f t="shared" si="76"/>
        <v>0.12063599999999994</v>
      </c>
      <c r="J899">
        <f t="shared" si="77"/>
        <v>7.6274884956947005E-3</v>
      </c>
      <c r="K899">
        <f t="shared" si="78"/>
        <v>27.458958584500923</v>
      </c>
      <c r="L899" s="23">
        <v>27.458958584500923</v>
      </c>
    </row>
    <row r="900" spans="1:12" customFormat="1">
      <c r="A900" s="10">
        <v>41432</v>
      </c>
      <c r="B900" s="11">
        <v>0.66666666666666663</v>
      </c>
      <c r="C900">
        <v>0</v>
      </c>
      <c r="D900">
        <v>104.61</v>
      </c>
      <c r="E900">
        <f t="shared" si="74"/>
        <v>0.19359999999999999</v>
      </c>
      <c r="F900">
        <v>81.319999999999993</v>
      </c>
      <c r="G900">
        <v>11.5</v>
      </c>
      <c r="H900" s="29">
        <f t="shared" si="75"/>
        <v>11.98360000000001</v>
      </c>
      <c r="I900">
        <f t="shared" si="76"/>
        <v>0.1198360000000001</v>
      </c>
      <c r="J900">
        <f t="shared" si="77"/>
        <v>7.5016621407067927E-3</v>
      </c>
      <c r="K900">
        <f t="shared" si="78"/>
        <v>27.005983706544452</v>
      </c>
      <c r="L900" s="23">
        <f>K900*1000/389700</f>
        <v>6.9299419313688618E-2</v>
      </c>
    </row>
    <row r="901" spans="1:12" customFormat="1" hidden="1">
      <c r="A901" s="10">
        <v>41432</v>
      </c>
      <c r="B901" s="11">
        <v>0.6875</v>
      </c>
      <c r="C901">
        <v>0</v>
      </c>
      <c r="D901">
        <v>104.43</v>
      </c>
      <c r="E901">
        <f t="shared" ref="E901:E964" si="79">(586-426)*1.21/1000</f>
        <v>0.19359999999999999</v>
      </c>
      <c r="F901">
        <v>81.23</v>
      </c>
      <c r="G901">
        <v>11.5</v>
      </c>
      <c r="H901" s="29">
        <f t="shared" ref="H901:H964" si="80">D901+E901-F901-G901</f>
        <v>11.893600000000006</v>
      </c>
      <c r="I901">
        <f t="shared" ref="I901:I964" si="81">H901/100</f>
        <v>0.11893600000000007</v>
      </c>
      <c r="J901">
        <f t="shared" ref="J901:J964" si="82">1.509*I901^(5/2)</f>
        <v>7.3616058463720326E-3</v>
      </c>
      <c r="K901">
        <f t="shared" ref="K901:K964" si="83">J901*3600</f>
        <v>26.501781046939318</v>
      </c>
      <c r="L901" s="23">
        <v>26.501781046939318</v>
      </c>
    </row>
    <row r="902" spans="1:12" customFormat="1">
      <c r="A902" s="10">
        <v>41432</v>
      </c>
      <c r="B902" s="11">
        <v>0.70833333333333337</v>
      </c>
      <c r="C902">
        <v>0</v>
      </c>
      <c r="D902">
        <v>104.34</v>
      </c>
      <c r="E902">
        <f t="shared" si="79"/>
        <v>0.19359999999999999</v>
      </c>
      <c r="F902">
        <v>81.22</v>
      </c>
      <c r="G902">
        <v>11.5</v>
      </c>
      <c r="H902" s="29">
        <f t="shared" si="80"/>
        <v>11.813600000000008</v>
      </c>
      <c r="I902">
        <f t="shared" si="81"/>
        <v>0.11813600000000007</v>
      </c>
      <c r="J902">
        <f t="shared" si="82"/>
        <v>7.23843859338114E-3</v>
      </c>
      <c r="K902">
        <f t="shared" si="83"/>
        <v>26.058378936172105</v>
      </c>
      <c r="L902" s="23">
        <f>K902*1000/389700</f>
        <v>6.6867793010449331E-2</v>
      </c>
    </row>
    <row r="903" spans="1:12" customFormat="1" hidden="1">
      <c r="A903" s="10">
        <v>41432</v>
      </c>
      <c r="B903" s="11">
        <v>0.72916666666666663</v>
      </c>
      <c r="C903">
        <v>0</v>
      </c>
      <c r="D903">
        <v>104.36</v>
      </c>
      <c r="E903">
        <f t="shared" si="79"/>
        <v>0.19359999999999999</v>
      </c>
      <c r="F903">
        <v>81.3</v>
      </c>
      <c r="G903">
        <v>11.5</v>
      </c>
      <c r="H903" s="29">
        <f t="shared" si="80"/>
        <v>11.753600000000006</v>
      </c>
      <c r="I903">
        <f t="shared" si="81"/>
        <v>0.11753600000000006</v>
      </c>
      <c r="J903">
        <f t="shared" si="82"/>
        <v>7.1468802685112414E-3</v>
      </c>
      <c r="K903">
        <f t="shared" si="83"/>
        <v>25.72876896664047</v>
      </c>
      <c r="L903" s="23">
        <v>25.72876896664047</v>
      </c>
    </row>
    <row r="904" spans="1:12" customFormat="1">
      <c r="A904" s="10">
        <v>41432</v>
      </c>
      <c r="B904" s="11">
        <v>0.75</v>
      </c>
      <c r="C904">
        <v>0</v>
      </c>
      <c r="D904">
        <v>104.48</v>
      </c>
      <c r="E904">
        <f t="shared" si="79"/>
        <v>0.19359999999999999</v>
      </c>
      <c r="F904">
        <v>81.44</v>
      </c>
      <c r="G904">
        <v>11.5</v>
      </c>
      <c r="H904" s="29">
        <f t="shared" si="80"/>
        <v>11.73360000000001</v>
      </c>
      <c r="I904">
        <f t="shared" si="81"/>
        <v>0.11733600000000009</v>
      </c>
      <c r="J904">
        <f t="shared" si="82"/>
        <v>7.1165161163651023E-3</v>
      </c>
      <c r="K904">
        <f t="shared" si="83"/>
        <v>25.619458018914369</v>
      </c>
      <c r="L904" s="23">
        <f>K904*1000/389700</f>
        <v>6.5741488372887777E-2</v>
      </c>
    </row>
    <row r="905" spans="1:12" customFormat="1" hidden="1">
      <c r="A905" s="10">
        <v>41432</v>
      </c>
      <c r="B905" s="11">
        <v>0.77083333333333337</v>
      </c>
      <c r="C905">
        <v>0</v>
      </c>
      <c r="D905">
        <v>104.89</v>
      </c>
      <c r="E905">
        <f t="shared" si="79"/>
        <v>0.19359999999999999</v>
      </c>
      <c r="F905">
        <v>81.83</v>
      </c>
      <c r="G905">
        <v>11.5</v>
      </c>
      <c r="H905" s="29">
        <f t="shared" si="80"/>
        <v>11.753600000000006</v>
      </c>
      <c r="I905">
        <f t="shared" si="81"/>
        <v>0.11753600000000006</v>
      </c>
      <c r="J905">
        <f t="shared" si="82"/>
        <v>7.1468802685112414E-3</v>
      </c>
      <c r="K905">
        <f t="shared" si="83"/>
        <v>25.72876896664047</v>
      </c>
      <c r="L905" s="23">
        <v>25.72876896664047</v>
      </c>
    </row>
    <row r="906" spans="1:12" customFormat="1">
      <c r="A906" s="10">
        <v>41432</v>
      </c>
      <c r="B906" s="11">
        <v>0.79166666666666663</v>
      </c>
      <c r="C906">
        <v>0</v>
      </c>
      <c r="D906">
        <v>105.01</v>
      </c>
      <c r="E906">
        <f t="shared" si="79"/>
        <v>0.19359999999999999</v>
      </c>
      <c r="F906">
        <v>81.94</v>
      </c>
      <c r="G906">
        <v>11.5</v>
      </c>
      <c r="H906" s="29">
        <f t="shared" si="80"/>
        <v>11.763600000000011</v>
      </c>
      <c r="I906">
        <f t="shared" si="81"/>
        <v>0.11763600000000012</v>
      </c>
      <c r="J906">
        <f t="shared" si="82"/>
        <v>7.1620914407400701E-3</v>
      </c>
      <c r="K906">
        <f t="shared" si="83"/>
        <v>25.783529186664254</v>
      </c>
      <c r="L906" s="23">
        <f>K906*1000/389700</f>
        <v>6.6162507535705045E-2</v>
      </c>
    </row>
    <row r="907" spans="1:12" customFormat="1" hidden="1">
      <c r="A907" s="10">
        <v>41432</v>
      </c>
      <c r="B907" s="11">
        <v>0.8125</v>
      </c>
      <c r="C907">
        <v>0</v>
      </c>
      <c r="D907">
        <v>105.16</v>
      </c>
      <c r="E907">
        <f t="shared" si="79"/>
        <v>0.19359999999999999</v>
      </c>
      <c r="F907">
        <v>82.22</v>
      </c>
      <c r="G907">
        <v>11.5</v>
      </c>
      <c r="H907" s="29">
        <f t="shared" si="80"/>
        <v>11.633600000000001</v>
      </c>
      <c r="I907">
        <f t="shared" si="81"/>
        <v>0.11633600000000001</v>
      </c>
      <c r="J907">
        <f t="shared" si="82"/>
        <v>6.9658570531416558E-3</v>
      </c>
      <c r="K907">
        <f t="shared" si="83"/>
        <v>25.077085391309961</v>
      </c>
      <c r="L907" s="23">
        <v>25.077085391309961</v>
      </c>
    </row>
    <row r="908" spans="1:12" customFormat="1">
      <c r="A908" s="10">
        <v>41432</v>
      </c>
      <c r="B908" s="11">
        <v>0.83333333333333337</v>
      </c>
      <c r="C908">
        <v>0</v>
      </c>
      <c r="D908">
        <v>105.17</v>
      </c>
      <c r="E908">
        <f t="shared" si="79"/>
        <v>0.19359999999999999</v>
      </c>
      <c r="F908">
        <v>82.32</v>
      </c>
      <c r="G908">
        <v>11.5</v>
      </c>
      <c r="H908" s="29">
        <f t="shared" si="80"/>
        <v>11.543600000000012</v>
      </c>
      <c r="I908">
        <f t="shared" si="81"/>
        <v>0.11543600000000012</v>
      </c>
      <c r="J908">
        <f t="shared" si="82"/>
        <v>6.8319143573369835E-3</v>
      </c>
      <c r="K908">
        <f t="shared" si="83"/>
        <v>24.594891686413142</v>
      </c>
      <c r="L908" s="23">
        <f>K908*1000/389700</f>
        <v>6.3112372816046036E-2</v>
      </c>
    </row>
    <row r="909" spans="1:12" customFormat="1" hidden="1">
      <c r="A909" s="10">
        <v>41432</v>
      </c>
      <c r="B909" s="11">
        <v>0.85416666666666663</v>
      </c>
      <c r="C909">
        <v>0</v>
      </c>
      <c r="D909">
        <v>105.39</v>
      </c>
      <c r="E909">
        <f t="shared" si="79"/>
        <v>0.19359999999999999</v>
      </c>
      <c r="F909">
        <v>82.49</v>
      </c>
      <c r="G909">
        <v>11.5</v>
      </c>
      <c r="H909" s="29">
        <f t="shared" si="80"/>
        <v>11.593600000000009</v>
      </c>
      <c r="I909">
        <f t="shared" si="81"/>
        <v>0.11593600000000009</v>
      </c>
      <c r="J909">
        <f t="shared" si="82"/>
        <v>6.9061343169729075E-3</v>
      </c>
      <c r="K909">
        <f t="shared" si="83"/>
        <v>24.862083541102468</v>
      </c>
      <c r="L909" s="23">
        <v>24.862083541102468</v>
      </c>
    </row>
    <row r="910" spans="1:12" customFormat="1">
      <c r="A910" s="10">
        <v>41432</v>
      </c>
      <c r="B910" s="11">
        <v>0.875</v>
      </c>
      <c r="C910">
        <v>0</v>
      </c>
      <c r="D910">
        <v>105.51</v>
      </c>
      <c r="E910">
        <f t="shared" si="79"/>
        <v>0.19359999999999999</v>
      </c>
      <c r="F910">
        <v>82.78</v>
      </c>
      <c r="G910">
        <v>11.5</v>
      </c>
      <c r="H910" s="29">
        <f t="shared" si="80"/>
        <v>11.423600000000008</v>
      </c>
      <c r="I910">
        <f t="shared" si="81"/>
        <v>0.11423600000000007</v>
      </c>
      <c r="J910">
        <f t="shared" si="82"/>
        <v>6.6557455308438899E-3</v>
      </c>
      <c r="K910">
        <f t="shared" si="83"/>
        <v>23.960683911038004</v>
      </c>
      <c r="L910" s="23">
        <f>K910*1000/389700</f>
        <v>6.1484947167149098E-2</v>
      </c>
    </row>
    <row r="911" spans="1:12" customFormat="1" hidden="1">
      <c r="A911" s="10">
        <v>41432</v>
      </c>
      <c r="B911" s="11">
        <v>0.89583333333333337</v>
      </c>
      <c r="C911">
        <v>0</v>
      </c>
      <c r="D911">
        <v>106.09</v>
      </c>
      <c r="E911">
        <f t="shared" si="79"/>
        <v>0.19359999999999999</v>
      </c>
      <c r="F911">
        <v>83.21</v>
      </c>
      <c r="G911">
        <v>11.5</v>
      </c>
      <c r="H911" s="29">
        <f t="shared" si="80"/>
        <v>11.573600000000013</v>
      </c>
      <c r="I911">
        <f t="shared" si="81"/>
        <v>0.11573600000000013</v>
      </c>
      <c r="J911">
        <f t="shared" si="82"/>
        <v>6.8763885882491141E-3</v>
      </c>
      <c r="K911">
        <f t="shared" si="83"/>
        <v>24.75499891769681</v>
      </c>
      <c r="L911" s="23">
        <v>24.75499891769681</v>
      </c>
    </row>
    <row r="912" spans="1:12" customFormat="1">
      <c r="A912" s="10">
        <v>41432</v>
      </c>
      <c r="B912" s="11">
        <v>0.91666666666666663</v>
      </c>
      <c r="C912">
        <v>0</v>
      </c>
      <c r="D912">
        <v>106.27</v>
      </c>
      <c r="E912">
        <f t="shared" si="79"/>
        <v>0.19359999999999999</v>
      </c>
      <c r="F912">
        <v>83.37</v>
      </c>
      <c r="G912">
        <v>11.5</v>
      </c>
      <c r="H912" s="29">
        <f t="shared" si="80"/>
        <v>11.593599999999995</v>
      </c>
      <c r="I912">
        <f t="shared" si="81"/>
        <v>0.11593599999999996</v>
      </c>
      <c r="J912">
        <f t="shared" si="82"/>
        <v>6.9061343169728945E-3</v>
      </c>
      <c r="K912">
        <f t="shared" si="83"/>
        <v>24.862083541102422</v>
      </c>
      <c r="L912" s="23">
        <f>K912*1000/389700</f>
        <v>6.3798007547093707E-2</v>
      </c>
    </row>
    <row r="913" spans="1:12" customFormat="1" hidden="1">
      <c r="A913" s="10">
        <v>41432</v>
      </c>
      <c r="B913" s="11">
        <v>0.9375</v>
      </c>
      <c r="C913">
        <v>0</v>
      </c>
      <c r="D913">
        <v>106.29</v>
      </c>
      <c r="E913">
        <f t="shared" si="79"/>
        <v>0.19359999999999999</v>
      </c>
      <c r="F913">
        <v>83.42</v>
      </c>
      <c r="G913">
        <v>11.5</v>
      </c>
      <c r="H913" s="29">
        <f t="shared" si="80"/>
        <v>11.563600000000008</v>
      </c>
      <c r="I913">
        <f t="shared" si="81"/>
        <v>0.11563600000000009</v>
      </c>
      <c r="J913">
        <f t="shared" si="82"/>
        <v>6.8615446046405145E-3</v>
      </c>
      <c r="K913">
        <f t="shared" si="83"/>
        <v>24.701560576705852</v>
      </c>
      <c r="L913" s="23">
        <v>24.701560576705852</v>
      </c>
    </row>
    <row r="914" spans="1:12" customFormat="1">
      <c r="A914" s="10">
        <v>41432</v>
      </c>
      <c r="B914" s="11">
        <v>0.95833333333333337</v>
      </c>
      <c r="C914">
        <v>0</v>
      </c>
      <c r="D914">
        <v>106.2</v>
      </c>
      <c r="E914">
        <f t="shared" si="79"/>
        <v>0.19359999999999999</v>
      </c>
      <c r="F914">
        <v>83.38</v>
      </c>
      <c r="G914">
        <v>11.5</v>
      </c>
      <c r="H914" s="29">
        <f t="shared" si="80"/>
        <v>11.513600000000011</v>
      </c>
      <c r="I914">
        <f t="shared" si="81"/>
        <v>0.11513600000000011</v>
      </c>
      <c r="J914">
        <f t="shared" si="82"/>
        <v>6.7876131612787409E-3</v>
      </c>
      <c r="K914">
        <f t="shared" si="83"/>
        <v>24.435407380603468</v>
      </c>
      <c r="L914" s="23">
        <f>K914*1000/389700</f>
        <v>6.2703123891720475E-2</v>
      </c>
    </row>
    <row r="915" spans="1:12" customFormat="1" hidden="1">
      <c r="A915" s="10">
        <v>41432</v>
      </c>
      <c r="B915" s="11">
        <v>0.97916666666666663</v>
      </c>
      <c r="C915">
        <v>0</v>
      </c>
      <c r="D915">
        <v>106.2</v>
      </c>
      <c r="E915">
        <f t="shared" si="79"/>
        <v>0.19359999999999999</v>
      </c>
      <c r="F915">
        <v>83.36</v>
      </c>
      <c r="G915">
        <v>11.5</v>
      </c>
      <c r="H915" s="29">
        <f t="shared" si="80"/>
        <v>11.533600000000007</v>
      </c>
      <c r="I915">
        <f t="shared" si="81"/>
        <v>0.11533600000000006</v>
      </c>
      <c r="J915">
        <f t="shared" si="82"/>
        <v>6.8171280769940253E-3</v>
      </c>
      <c r="K915">
        <f t="shared" si="83"/>
        <v>24.541661077178492</v>
      </c>
      <c r="L915" s="23">
        <v>24.541661077178492</v>
      </c>
    </row>
    <row r="916" spans="1:12" customFormat="1">
      <c r="A916" s="10">
        <v>41433</v>
      </c>
      <c r="B916" s="11">
        <v>0</v>
      </c>
      <c r="C916">
        <v>0</v>
      </c>
      <c r="D916">
        <v>106.12</v>
      </c>
      <c r="E916">
        <f t="shared" si="79"/>
        <v>0.19359999999999999</v>
      </c>
      <c r="F916">
        <v>83.32</v>
      </c>
      <c r="G916">
        <v>11.5</v>
      </c>
      <c r="H916" s="29">
        <f t="shared" si="80"/>
        <v>11.493600000000015</v>
      </c>
      <c r="I916">
        <f t="shared" si="81"/>
        <v>0.11493600000000015</v>
      </c>
      <c r="J916">
        <f t="shared" si="82"/>
        <v>6.7581750499527433E-3</v>
      </c>
      <c r="K916">
        <f t="shared" si="83"/>
        <v>24.329430179829878</v>
      </c>
      <c r="L916" s="23">
        <f>K916*1000/389700</f>
        <v>6.243117829055652E-2</v>
      </c>
    </row>
    <row r="917" spans="1:12" customFormat="1" hidden="1">
      <c r="A917" s="10">
        <v>41433</v>
      </c>
      <c r="B917" s="11">
        <v>2.0833333333333332E-2</v>
      </c>
      <c r="C917">
        <v>0</v>
      </c>
      <c r="D917">
        <v>105.86</v>
      </c>
      <c r="E917">
        <f t="shared" si="79"/>
        <v>0.19359999999999999</v>
      </c>
      <c r="F917">
        <v>83.19</v>
      </c>
      <c r="G917">
        <v>11.5</v>
      </c>
      <c r="H917" s="29">
        <f t="shared" si="80"/>
        <v>11.363600000000005</v>
      </c>
      <c r="I917">
        <f t="shared" si="81"/>
        <v>0.11363600000000006</v>
      </c>
      <c r="J917">
        <f t="shared" si="82"/>
        <v>6.5686948188005316E-3</v>
      </c>
      <c r="K917">
        <f t="shared" si="83"/>
        <v>23.647301347681914</v>
      </c>
      <c r="L917" s="23">
        <v>23.647301347681914</v>
      </c>
    </row>
    <row r="918" spans="1:12" customFormat="1">
      <c r="A918" s="10">
        <v>41433</v>
      </c>
      <c r="B918" s="11">
        <v>4.1666666666666664E-2</v>
      </c>
      <c r="C918">
        <v>0</v>
      </c>
      <c r="D918">
        <v>105.74</v>
      </c>
      <c r="E918">
        <f t="shared" si="79"/>
        <v>0.19359999999999999</v>
      </c>
      <c r="F918">
        <v>82.98</v>
      </c>
      <c r="G918">
        <v>11.5</v>
      </c>
      <c r="H918" s="29">
        <f t="shared" si="80"/>
        <v>11.453599999999994</v>
      </c>
      <c r="I918">
        <f t="shared" si="81"/>
        <v>0.11453599999999994</v>
      </c>
      <c r="J918">
        <f t="shared" si="82"/>
        <v>6.6995289734643046E-3</v>
      </c>
      <c r="K918">
        <f t="shared" si="83"/>
        <v>24.118304304471497</v>
      </c>
      <c r="L918" s="23">
        <f>K918*1000/389700</f>
        <v>6.188941314978573E-2</v>
      </c>
    </row>
    <row r="919" spans="1:12" customFormat="1" hidden="1">
      <c r="A919" s="10">
        <v>41433</v>
      </c>
      <c r="B919" s="11">
        <v>6.25E-2</v>
      </c>
      <c r="C919">
        <v>0</v>
      </c>
      <c r="D919">
        <v>105.56</v>
      </c>
      <c r="E919">
        <f t="shared" si="79"/>
        <v>0.19359999999999999</v>
      </c>
      <c r="F919">
        <v>82.86</v>
      </c>
      <c r="G919">
        <v>11.5</v>
      </c>
      <c r="H919" s="29">
        <f t="shared" si="80"/>
        <v>11.393600000000006</v>
      </c>
      <c r="I919">
        <f t="shared" si="81"/>
        <v>0.11393600000000007</v>
      </c>
      <c r="J919">
        <f t="shared" si="82"/>
        <v>6.6121342213465457E-3</v>
      </c>
      <c r="K919">
        <f t="shared" si="83"/>
        <v>23.803683196847565</v>
      </c>
      <c r="L919" s="23">
        <v>23.803683196847565</v>
      </c>
    </row>
    <row r="920" spans="1:12" customFormat="1">
      <c r="A920" s="10">
        <v>41433</v>
      </c>
      <c r="B920" s="11">
        <v>8.3333333333333329E-2</v>
      </c>
      <c r="C920">
        <v>0</v>
      </c>
      <c r="D920">
        <v>105.44</v>
      </c>
      <c r="E920">
        <f t="shared" si="79"/>
        <v>0.19359999999999999</v>
      </c>
      <c r="F920">
        <v>82.72</v>
      </c>
      <c r="G920">
        <v>11.5</v>
      </c>
      <c r="H920" s="29">
        <f t="shared" si="80"/>
        <v>11.413600000000002</v>
      </c>
      <c r="I920">
        <f t="shared" si="81"/>
        <v>0.11413600000000003</v>
      </c>
      <c r="J920">
        <f t="shared" si="82"/>
        <v>6.6411893129383909E-3</v>
      </c>
      <c r="K920">
        <f t="shared" si="83"/>
        <v>23.908281526578207</v>
      </c>
      <c r="L920" s="23">
        <f>K920*1000/389700</f>
        <v>6.1350478641463195E-2</v>
      </c>
    </row>
    <row r="921" spans="1:12" customFormat="1" hidden="1">
      <c r="A921" s="10">
        <v>41433</v>
      </c>
      <c r="B921" s="11">
        <v>0.10416666666666667</v>
      </c>
      <c r="C921">
        <v>0</v>
      </c>
      <c r="D921">
        <v>105.2</v>
      </c>
      <c r="E921">
        <f t="shared" si="79"/>
        <v>0.19359999999999999</v>
      </c>
      <c r="F921">
        <v>82.46</v>
      </c>
      <c r="G921">
        <v>11.5</v>
      </c>
      <c r="H921" s="29">
        <f t="shared" si="80"/>
        <v>11.433600000000013</v>
      </c>
      <c r="I921">
        <f t="shared" si="81"/>
        <v>0.11433600000000013</v>
      </c>
      <c r="J921">
        <f t="shared" si="82"/>
        <v>6.6703208746543867E-3</v>
      </c>
      <c r="K921">
        <f t="shared" si="83"/>
        <v>24.013155148755793</v>
      </c>
      <c r="L921" s="23">
        <v>24.013155148755793</v>
      </c>
    </row>
    <row r="922" spans="1:12" customFormat="1">
      <c r="A922" s="10">
        <v>41433</v>
      </c>
      <c r="B922" s="11">
        <v>0.125</v>
      </c>
      <c r="C922">
        <v>0</v>
      </c>
      <c r="D922">
        <v>105.12</v>
      </c>
      <c r="E922">
        <f t="shared" si="79"/>
        <v>0.19359999999999999</v>
      </c>
      <c r="F922">
        <v>82.41</v>
      </c>
      <c r="G922">
        <v>11.5</v>
      </c>
      <c r="H922" s="29">
        <f t="shared" si="80"/>
        <v>11.403600000000012</v>
      </c>
      <c r="I922">
        <f t="shared" si="81"/>
        <v>0.11403600000000011</v>
      </c>
      <c r="J922">
        <f t="shared" si="82"/>
        <v>6.6266522125648661E-3</v>
      </c>
      <c r="K922">
        <f t="shared" si="83"/>
        <v>23.855947965233518</v>
      </c>
      <c r="L922" s="23">
        <f>K922*1000/389700</f>
        <v>6.1216186721153497E-2</v>
      </c>
    </row>
    <row r="923" spans="1:12" customFormat="1" hidden="1">
      <c r="A923" s="10">
        <v>41433</v>
      </c>
      <c r="B923" s="11">
        <v>0.14583333333333334</v>
      </c>
      <c r="C923">
        <v>0</v>
      </c>
      <c r="D923">
        <v>105.3</v>
      </c>
      <c r="E923">
        <f t="shared" si="79"/>
        <v>0.19359999999999999</v>
      </c>
      <c r="F923">
        <v>82.6</v>
      </c>
      <c r="G923">
        <v>11.5</v>
      </c>
      <c r="H923" s="29">
        <f t="shared" si="80"/>
        <v>11.393600000000006</v>
      </c>
      <c r="I923">
        <f t="shared" si="81"/>
        <v>0.11393600000000007</v>
      </c>
      <c r="J923">
        <f t="shared" si="82"/>
        <v>6.6121342213465457E-3</v>
      </c>
      <c r="K923">
        <f t="shared" si="83"/>
        <v>23.803683196847565</v>
      </c>
      <c r="L923" s="23">
        <v>23.803683196847565</v>
      </c>
    </row>
    <row r="924" spans="1:12" customFormat="1">
      <c r="A924" s="10">
        <v>41433</v>
      </c>
      <c r="B924" s="11">
        <v>0.16666666666666666</v>
      </c>
      <c r="C924">
        <v>0</v>
      </c>
      <c r="D924">
        <v>105.43</v>
      </c>
      <c r="E924">
        <f t="shared" si="79"/>
        <v>0.19359999999999999</v>
      </c>
      <c r="F924">
        <v>82.75</v>
      </c>
      <c r="G924">
        <v>11.5</v>
      </c>
      <c r="H924" s="29">
        <f t="shared" si="80"/>
        <v>11.37360000000001</v>
      </c>
      <c r="I924">
        <f t="shared" si="81"/>
        <v>0.1137360000000001</v>
      </c>
      <c r="J924">
        <f t="shared" si="82"/>
        <v>6.5831555328503127E-3</v>
      </c>
      <c r="K924">
        <f t="shared" si="83"/>
        <v>23.699359918261127</v>
      </c>
      <c r="L924" s="23">
        <f>K924*1000/389700</f>
        <v>6.0814369818478646E-2</v>
      </c>
    </row>
    <row r="925" spans="1:12" customFormat="1" hidden="1">
      <c r="A925" s="10">
        <v>41433</v>
      </c>
      <c r="B925" s="11">
        <v>0.1875</v>
      </c>
      <c r="C925">
        <v>0</v>
      </c>
      <c r="D925">
        <v>105.21</v>
      </c>
      <c r="E925">
        <f t="shared" si="79"/>
        <v>0.19359999999999999</v>
      </c>
      <c r="F925">
        <v>82.62</v>
      </c>
      <c r="G925">
        <v>11.5</v>
      </c>
      <c r="H925" s="29">
        <f t="shared" si="80"/>
        <v>11.283599999999993</v>
      </c>
      <c r="I925">
        <f t="shared" si="81"/>
        <v>0.11283599999999992</v>
      </c>
      <c r="J925">
        <f t="shared" si="82"/>
        <v>6.4536951227588046E-3</v>
      </c>
      <c r="K925">
        <f t="shared" si="83"/>
        <v>23.233302441931695</v>
      </c>
      <c r="L925" s="23">
        <v>23.233302441931695</v>
      </c>
    </row>
    <row r="926" spans="1:12" customFormat="1">
      <c r="A926" s="10">
        <v>41433</v>
      </c>
      <c r="B926" s="11">
        <v>0.20833333333333334</v>
      </c>
      <c r="C926">
        <v>0</v>
      </c>
      <c r="D926">
        <v>105.18</v>
      </c>
      <c r="E926">
        <f t="shared" si="79"/>
        <v>0.19359999999999999</v>
      </c>
      <c r="F926">
        <v>82.41</v>
      </c>
      <c r="G926">
        <v>11.5</v>
      </c>
      <c r="H926" s="29">
        <f t="shared" si="80"/>
        <v>11.463600000000014</v>
      </c>
      <c r="I926">
        <f t="shared" si="81"/>
        <v>0.11463600000000014</v>
      </c>
      <c r="J926">
        <f t="shared" si="82"/>
        <v>6.7141617451915827E-3</v>
      </c>
      <c r="K926">
        <f t="shared" si="83"/>
        <v>24.170982282689696</v>
      </c>
      <c r="L926" s="23">
        <f>K926*1000/389700</f>
        <v>6.2024588870130092E-2</v>
      </c>
    </row>
    <row r="927" spans="1:12" customFormat="1" hidden="1">
      <c r="A927" s="10">
        <v>41433</v>
      </c>
      <c r="B927" s="11">
        <v>0.22916666666666666</v>
      </c>
      <c r="C927">
        <v>0</v>
      </c>
      <c r="D927">
        <v>104.9</v>
      </c>
      <c r="E927">
        <f t="shared" si="79"/>
        <v>0.19359999999999999</v>
      </c>
      <c r="F927">
        <v>82.34</v>
      </c>
      <c r="G927">
        <v>11.5</v>
      </c>
      <c r="H927" s="29">
        <f t="shared" si="80"/>
        <v>11.253600000000006</v>
      </c>
      <c r="I927">
        <f t="shared" si="81"/>
        <v>0.11253600000000005</v>
      </c>
      <c r="J927">
        <f t="shared" si="82"/>
        <v>6.4108841058480408E-3</v>
      </c>
      <c r="K927">
        <f t="shared" si="83"/>
        <v>23.079182781052946</v>
      </c>
      <c r="L927" s="23">
        <v>23.079182781052946</v>
      </c>
    </row>
    <row r="928" spans="1:12" customFormat="1">
      <c r="A928" s="10">
        <v>41433</v>
      </c>
      <c r="B928" s="11">
        <v>0.25</v>
      </c>
      <c r="C928">
        <v>0</v>
      </c>
      <c r="D928">
        <v>104.77</v>
      </c>
      <c r="E928">
        <f t="shared" si="79"/>
        <v>0.19359999999999999</v>
      </c>
      <c r="F928">
        <v>82.09</v>
      </c>
      <c r="G928">
        <v>11.5</v>
      </c>
      <c r="H928" s="29">
        <f t="shared" si="80"/>
        <v>11.373599999999996</v>
      </c>
      <c r="I928">
        <f t="shared" si="81"/>
        <v>0.11373599999999996</v>
      </c>
      <c r="J928">
        <f t="shared" si="82"/>
        <v>6.5831555328502937E-3</v>
      </c>
      <c r="K928">
        <f t="shared" si="83"/>
        <v>23.699359918261056</v>
      </c>
      <c r="L928" s="23">
        <f>K928*1000/389700</f>
        <v>6.0814369818478459E-2</v>
      </c>
    </row>
    <row r="929" spans="1:12" customFormat="1" hidden="1">
      <c r="A929" s="10">
        <v>41433</v>
      </c>
      <c r="B929" s="11">
        <v>0.27083333333333331</v>
      </c>
      <c r="C929">
        <v>0</v>
      </c>
      <c r="D929">
        <v>104.73</v>
      </c>
      <c r="E929">
        <f t="shared" si="79"/>
        <v>0.19359999999999999</v>
      </c>
      <c r="F929">
        <v>82</v>
      </c>
      <c r="G929">
        <v>11.5</v>
      </c>
      <c r="H929" s="29">
        <f t="shared" si="80"/>
        <v>11.423600000000008</v>
      </c>
      <c r="I929">
        <f t="shared" si="81"/>
        <v>0.11423600000000007</v>
      </c>
      <c r="J929">
        <f t="shared" si="82"/>
        <v>6.6557455308438899E-3</v>
      </c>
      <c r="K929">
        <f t="shared" si="83"/>
        <v>23.960683911038004</v>
      </c>
      <c r="L929" s="23">
        <v>23.960683911038004</v>
      </c>
    </row>
    <row r="930" spans="1:12" customFormat="1">
      <c r="A930" s="10">
        <v>41433</v>
      </c>
      <c r="B930" s="11">
        <v>0.29166666666666669</v>
      </c>
      <c r="C930">
        <v>0</v>
      </c>
      <c r="D930">
        <v>104.62</v>
      </c>
      <c r="E930">
        <f t="shared" si="79"/>
        <v>0.19359999999999999</v>
      </c>
      <c r="F930">
        <v>82.06</v>
      </c>
      <c r="G930">
        <v>11.5</v>
      </c>
      <c r="H930" s="29">
        <f t="shared" si="80"/>
        <v>11.253600000000006</v>
      </c>
      <c r="I930">
        <f t="shared" si="81"/>
        <v>0.11253600000000005</v>
      </c>
      <c r="J930">
        <f t="shared" si="82"/>
        <v>6.4108841058480408E-3</v>
      </c>
      <c r="K930">
        <f t="shared" si="83"/>
        <v>23.079182781052946</v>
      </c>
      <c r="L930" s="23">
        <f>K930*1000/389700</f>
        <v>5.9222947860028088E-2</v>
      </c>
    </row>
    <row r="931" spans="1:12" customFormat="1" hidden="1">
      <c r="A931" s="10">
        <v>41433</v>
      </c>
      <c r="B931" s="11">
        <v>0.3125</v>
      </c>
      <c r="C931">
        <v>0</v>
      </c>
      <c r="D931">
        <v>104.91</v>
      </c>
      <c r="E931">
        <f t="shared" si="79"/>
        <v>0.19359999999999999</v>
      </c>
      <c r="F931">
        <v>82.21</v>
      </c>
      <c r="G931">
        <v>11.5</v>
      </c>
      <c r="H931" s="29">
        <f t="shared" si="80"/>
        <v>11.393600000000006</v>
      </c>
      <c r="I931">
        <f t="shared" si="81"/>
        <v>0.11393600000000007</v>
      </c>
      <c r="J931">
        <f t="shared" si="82"/>
        <v>6.6121342213465457E-3</v>
      </c>
      <c r="K931">
        <f t="shared" si="83"/>
        <v>23.803683196847565</v>
      </c>
      <c r="L931" s="23">
        <v>23.803683196847565</v>
      </c>
    </row>
    <row r="932" spans="1:12" customFormat="1">
      <c r="A932" s="10">
        <v>41433</v>
      </c>
      <c r="B932" s="11">
        <v>0.33333333333333331</v>
      </c>
      <c r="C932">
        <v>0</v>
      </c>
      <c r="D932">
        <v>104.92</v>
      </c>
      <c r="E932">
        <f t="shared" si="79"/>
        <v>0.19359999999999999</v>
      </c>
      <c r="F932">
        <v>82.4</v>
      </c>
      <c r="G932">
        <v>11.5</v>
      </c>
      <c r="H932" s="29">
        <f t="shared" si="80"/>
        <v>11.2136</v>
      </c>
      <c r="I932">
        <f t="shared" si="81"/>
        <v>0.112136</v>
      </c>
      <c r="J932">
        <f t="shared" si="82"/>
        <v>6.3540684734053332E-3</v>
      </c>
      <c r="K932">
        <f t="shared" si="83"/>
        <v>22.8746465042592</v>
      </c>
      <c r="L932" s="23">
        <f>K932*1000/389700</f>
        <v>5.869809213307467E-2</v>
      </c>
    </row>
    <row r="933" spans="1:12" customFormat="1" hidden="1">
      <c r="A933" s="10">
        <v>41433</v>
      </c>
      <c r="B933" s="11">
        <v>0.35416666666666669</v>
      </c>
      <c r="C933">
        <v>0</v>
      </c>
      <c r="D933">
        <v>105.32</v>
      </c>
      <c r="E933">
        <f t="shared" si="79"/>
        <v>0.19359999999999999</v>
      </c>
      <c r="F933">
        <v>82.53</v>
      </c>
      <c r="G933">
        <v>11.5</v>
      </c>
      <c r="H933" s="29">
        <f t="shared" si="80"/>
        <v>11.483599999999996</v>
      </c>
      <c r="I933">
        <f t="shared" si="81"/>
        <v>0.11483599999999995</v>
      </c>
      <c r="J933">
        <f t="shared" si="82"/>
        <v>6.7434847750828019E-3</v>
      </c>
      <c r="K933">
        <f t="shared" si="83"/>
        <v>24.276545190298087</v>
      </c>
      <c r="L933" s="23">
        <v>24.276545190298087</v>
      </c>
    </row>
    <row r="934" spans="1:12" customFormat="1">
      <c r="A934" s="10">
        <v>41433</v>
      </c>
      <c r="B934" s="11">
        <v>0.375</v>
      </c>
      <c r="C934">
        <v>0</v>
      </c>
      <c r="D934">
        <v>104.92</v>
      </c>
      <c r="E934">
        <f t="shared" si="79"/>
        <v>0.19359999999999999</v>
      </c>
      <c r="F934">
        <v>82.16</v>
      </c>
      <c r="G934">
        <v>11.5</v>
      </c>
      <c r="H934" s="29">
        <f t="shared" si="80"/>
        <v>11.453600000000009</v>
      </c>
      <c r="I934">
        <f t="shared" si="81"/>
        <v>0.11453600000000008</v>
      </c>
      <c r="J934">
        <f t="shared" si="82"/>
        <v>6.6995289734643158E-3</v>
      </c>
      <c r="K934">
        <f t="shared" si="83"/>
        <v>24.118304304471536</v>
      </c>
      <c r="L934" s="23">
        <f>K934*1000/389700</f>
        <v>6.1889413149785827E-2</v>
      </c>
    </row>
    <row r="935" spans="1:12" customFormat="1" hidden="1">
      <c r="A935" s="10">
        <v>41433</v>
      </c>
      <c r="B935" s="11">
        <v>0.39583333333333331</v>
      </c>
      <c r="C935">
        <v>0</v>
      </c>
      <c r="D935">
        <v>104.67</v>
      </c>
      <c r="E935">
        <f t="shared" si="79"/>
        <v>0.19359999999999999</v>
      </c>
      <c r="F935">
        <v>81.89</v>
      </c>
      <c r="G935">
        <v>11.5</v>
      </c>
      <c r="H935" s="29">
        <f t="shared" si="80"/>
        <v>11.473600000000005</v>
      </c>
      <c r="I935">
        <f t="shared" si="81"/>
        <v>0.11473600000000005</v>
      </c>
      <c r="J935">
        <f t="shared" si="82"/>
        <v>6.7288136762794657E-3</v>
      </c>
      <c r="K935">
        <f t="shared" si="83"/>
        <v>24.223729234606076</v>
      </c>
      <c r="L935" s="23">
        <v>24.223729234606076</v>
      </c>
    </row>
    <row r="936" spans="1:12" customFormat="1">
      <c r="A936" s="10">
        <v>41433</v>
      </c>
      <c r="B936" s="11">
        <v>0.41666666666666669</v>
      </c>
      <c r="C936">
        <v>0</v>
      </c>
      <c r="D936">
        <v>104.64</v>
      </c>
      <c r="E936">
        <f t="shared" si="79"/>
        <v>0.19359999999999999</v>
      </c>
      <c r="F936">
        <v>81.77</v>
      </c>
      <c r="G936">
        <v>11.5</v>
      </c>
      <c r="H936" s="29">
        <f t="shared" si="80"/>
        <v>11.563600000000008</v>
      </c>
      <c r="I936">
        <f t="shared" si="81"/>
        <v>0.11563600000000009</v>
      </c>
      <c r="J936">
        <f t="shared" si="82"/>
        <v>6.8615446046405145E-3</v>
      </c>
      <c r="K936">
        <f t="shared" si="83"/>
        <v>24.701560576705852</v>
      </c>
      <c r="L936" s="23">
        <f>K936*1000/389700</f>
        <v>6.3386093345408914E-2</v>
      </c>
    </row>
    <row r="937" spans="1:12" customFormat="1" hidden="1">
      <c r="A937" s="10">
        <v>41433</v>
      </c>
      <c r="B937" s="11">
        <v>0.4375</v>
      </c>
      <c r="C937">
        <v>0</v>
      </c>
      <c r="D937">
        <v>104.67</v>
      </c>
      <c r="E937">
        <f t="shared" si="79"/>
        <v>0.19359999999999999</v>
      </c>
      <c r="F937">
        <v>81.790000000000006</v>
      </c>
      <c r="G937">
        <v>11.5</v>
      </c>
      <c r="H937" s="29">
        <f t="shared" si="80"/>
        <v>11.573599999999999</v>
      </c>
      <c r="I937">
        <f t="shared" si="81"/>
        <v>0.11573599999999999</v>
      </c>
      <c r="J937">
        <f t="shared" si="82"/>
        <v>6.8763885882490907E-3</v>
      </c>
      <c r="K937">
        <f t="shared" si="83"/>
        <v>24.754998917696728</v>
      </c>
      <c r="L937" s="23">
        <v>24.754998917696728</v>
      </c>
    </row>
    <row r="938" spans="1:12" customFormat="1">
      <c r="A938" s="10">
        <v>41433</v>
      </c>
      <c r="B938" s="11">
        <v>0.45833333333333331</v>
      </c>
      <c r="C938">
        <v>0</v>
      </c>
      <c r="D938">
        <v>104.33</v>
      </c>
      <c r="E938">
        <f t="shared" si="79"/>
        <v>0.19359999999999999</v>
      </c>
      <c r="F938">
        <v>81.36</v>
      </c>
      <c r="G938">
        <v>11.5</v>
      </c>
      <c r="H938" s="29">
        <f t="shared" si="80"/>
        <v>11.663600000000002</v>
      </c>
      <c r="I938">
        <f t="shared" si="81"/>
        <v>0.11663600000000002</v>
      </c>
      <c r="J938">
        <f t="shared" si="82"/>
        <v>7.0108517356489335E-3</v>
      </c>
      <c r="K938">
        <f t="shared" si="83"/>
        <v>25.239066248336162</v>
      </c>
      <c r="L938" s="23">
        <f>K938*1000/389700</f>
        <v>6.4765374001375831E-2</v>
      </c>
    </row>
    <row r="939" spans="1:12" customFormat="1" hidden="1">
      <c r="A939" s="10">
        <v>41433</v>
      </c>
      <c r="B939" s="11">
        <v>0.47916666666666669</v>
      </c>
      <c r="C939">
        <v>0</v>
      </c>
      <c r="D939">
        <v>104.09</v>
      </c>
      <c r="E939">
        <f t="shared" si="79"/>
        <v>0.19359999999999999</v>
      </c>
      <c r="F939">
        <v>81.099999999999994</v>
      </c>
      <c r="G939">
        <v>11.5</v>
      </c>
      <c r="H939" s="29">
        <f t="shared" si="80"/>
        <v>11.683600000000013</v>
      </c>
      <c r="I939">
        <f t="shared" si="81"/>
        <v>0.11683600000000012</v>
      </c>
      <c r="J939">
        <f t="shared" si="82"/>
        <v>7.0409448056878024E-3</v>
      </c>
      <c r="K939">
        <f t="shared" si="83"/>
        <v>25.34740130047609</v>
      </c>
      <c r="L939" s="23">
        <v>25.34740130047609</v>
      </c>
    </row>
    <row r="940" spans="1:12" customFormat="1">
      <c r="A940" s="10">
        <v>41433</v>
      </c>
      <c r="B940" s="11">
        <v>0.5</v>
      </c>
      <c r="C940">
        <v>0</v>
      </c>
      <c r="D940">
        <v>103.64</v>
      </c>
      <c r="E940">
        <f t="shared" si="79"/>
        <v>0.19359999999999999</v>
      </c>
      <c r="F940">
        <v>80.78</v>
      </c>
      <c r="G940">
        <v>11.5</v>
      </c>
      <c r="H940" s="29">
        <f t="shared" si="80"/>
        <v>11.553600000000003</v>
      </c>
      <c r="I940">
        <f t="shared" si="81"/>
        <v>0.11553600000000003</v>
      </c>
      <c r="J940">
        <f t="shared" si="82"/>
        <v>6.8467198637772019E-3</v>
      </c>
      <c r="K940">
        <f t="shared" si="83"/>
        <v>24.648191509597925</v>
      </c>
      <c r="L940" s="23">
        <f>K940*1000/389700</f>
        <v>6.3249144238126567E-2</v>
      </c>
    </row>
    <row r="941" spans="1:12" customFormat="1" hidden="1">
      <c r="A941" s="10">
        <v>41433</v>
      </c>
      <c r="B941" s="11">
        <v>0.52083333333333337</v>
      </c>
      <c r="C941">
        <v>0</v>
      </c>
      <c r="D941">
        <v>103.52</v>
      </c>
      <c r="E941">
        <f t="shared" si="79"/>
        <v>0.19359999999999999</v>
      </c>
      <c r="F941">
        <v>80.540000000000006</v>
      </c>
      <c r="G941">
        <v>11.5</v>
      </c>
      <c r="H941" s="29">
        <f t="shared" si="80"/>
        <v>11.673599999999993</v>
      </c>
      <c r="I941">
        <f t="shared" si="81"/>
        <v>0.11673599999999994</v>
      </c>
      <c r="J941">
        <f t="shared" si="82"/>
        <v>7.0258886036418397E-3</v>
      </c>
      <c r="K941">
        <f t="shared" si="83"/>
        <v>25.293198973110623</v>
      </c>
      <c r="L941" s="23">
        <v>25.293198973110623</v>
      </c>
    </row>
    <row r="942" spans="1:12" customFormat="1">
      <c r="A942" s="10">
        <v>41433</v>
      </c>
      <c r="B942" s="11">
        <v>0.54166666666666663</v>
      </c>
      <c r="C942">
        <v>0</v>
      </c>
      <c r="D942">
        <v>103.34</v>
      </c>
      <c r="E942">
        <f t="shared" si="79"/>
        <v>0.19359999999999999</v>
      </c>
      <c r="F942">
        <v>80.44</v>
      </c>
      <c r="G942">
        <v>11.5</v>
      </c>
      <c r="H942" s="29">
        <f t="shared" si="80"/>
        <v>11.593600000000009</v>
      </c>
      <c r="I942">
        <f t="shared" si="81"/>
        <v>0.11593600000000009</v>
      </c>
      <c r="J942">
        <f t="shared" si="82"/>
        <v>6.9061343169729075E-3</v>
      </c>
      <c r="K942">
        <f t="shared" si="83"/>
        <v>24.862083541102468</v>
      </c>
      <c r="L942" s="23">
        <f>K942*1000/389700</f>
        <v>6.3798007547093832E-2</v>
      </c>
    </row>
    <row r="943" spans="1:12" customFormat="1" hidden="1">
      <c r="A943" s="10">
        <v>41433</v>
      </c>
      <c r="B943" s="11">
        <v>0.5625</v>
      </c>
      <c r="C943">
        <v>0</v>
      </c>
      <c r="D943">
        <v>103.16</v>
      </c>
      <c r="E943">
        <f t="shared" si="79"/>
        <v>0.19359999999999999</v>
      </c>
      <c r="F943">
        <v>80.099999999999994</v>
      </c>
      <c r="G943">
        <v>11.5</v>
      </c>
      <c r="H943" s="29">
        <f t="shared" si="80"/>
        <v>11.753600000000006</v>
      </c>
      <c r="I943">
        <f t="shared" si="81"/>
        <v>0.11753600000000006</v>
      </c>
      <c r="J943">
        <f t="shared" si="82"/>
        <v>7.1468802685112414E-3</v>
      </c>
      <c r="K943">
        <f t="shared" si="83"/>
        <v>25.72876896664047</v>
      </c>
      <c r="L943" s="23">
        <v>25.72876896664047</v>
      </c>
    </row>
    <row r="944" spans="1:12" customFormat="1">
      <c r="A944" s="10">
        <v>41433</v>
      </c>
      <c r="B944" s="11">
        <v>0.58333333333333337</v>
      </c>
      <c r="C944">
        <v>0</v>
      </c>
      <c r="D944">
        <v>103.03</v>
      </c>
      <c r="E944">
        <f t="shared" si="79"/>
        <v>0.19359999999999999</v>
      </c>
      <c r="F944">
        <v>79.86</v>
      </c>
      <c r="G944">
        <v>11.5</v>
      </c>
      <c r="H944" s="29">
        <f t="shared" si="80"/>
        <v>11.863600000000005</v>
      </c>
      <c r="I944">
        <f t="shared" si="81"/>
        <v>0.11863600000000005</v>
      </c>
      <c r="J944">
        <f t="shared" si="82"/>
        <v>7.315271986920475E-3</v>
      </c>
      <c r="K944">
        <f t="shared" si="83"/>
        <v>26.334979152913711</v>
      </c>
      <c r="L944" s="23">
        <f>K944*1000/389700</f>
        <v>6.7577570317972055E-2</v>
      </c>
    </row>
    <row r="945" spans="1:12" customFormat="1" hidden="1">
      <c r="A945" s="10">
        <v>41433</v>
      </c>
      <c r="B945" s="11">
        <v>0.60416666666666663</v>
      </c>
      <c r="C945">
        <v>0</v>
      </c>
      <c r="D945">
        <v>102.55</v>
      </c>
      <c r="E945">
        <f t="shared" si="79"/>
        <v>0.19359999999999999</v>
      </c>
      <c r="F945">
        <v>79.650000000000006</v>
      </c>
      <c r="G945">
        <v>11.5</v>
      </c>
      <c r="H945" s="29">
        <f t="shared" si="80"/>
        <v>11.593599999999995</v>
      </c>
      <c r="I945">
        <f t="shared" si="81"/>
        <v>0.11593599999999996</v>
      </c>
      <c r="J945">
        <f t="shared" si="82"/>
        <v>6.9061343169728945E-3</v>
      </c>
      <c r="K945">
        <f t="shared" si="83"/>
        <v>24.862083541102422</v>
      </c>
      <c r="L945" s="23">
        <v>24.862083541102422</v>
      </c>
    </row>
    <row r="946" spans="1:12" customFormat="1">
      <c r="A946" s="10">
        <v>41433</v>
      </c>
      <c r="B946" s="11">
        <v>0.625</v>
      </c>
      <c r="C946">
        <v>0</v>
      </c>
      <c r="D946">
        <v>102.82</v>
      </c>
      <c r="E946">
        <f t="shared" si="79"/>
        <v>0.19359999999999999</v>
      </c>
      <c r="F946">
        <v>79.569999999999993</v>
      </c>
      <c r="G946">
        <v>11.5</v>
      </c>
      <c r="H946" s="29">
        <f t="shared" si="80"/>
        <v>11.943600000000004</v>
      </c>
      <c r="I946">
        <f t="shared" si="81"/>
        <v>0.11943600000000004</v>
      </c>
      <c r="J946">
        <f t="shared" si="82"/>
        <v>7.4392193624809146E-3</v>
      </c>
      <c r="K946">
        <f t="shared" si="83"/>
        <v>26.781189704931293</v>
      </c>
      <c r="L946" s="23">
        <f>K946*1000/389700</f>
        <v>6.8722580715759027E-2</v>
      </c>
    </row>
    <row r="947" spans="1:12" customFormat="1" hidden="1">
      <c r="A947" s="10">
        <v>41433</v>
      </c>
      <c r="B947" s="11">
        <v>0.64583333333333337</v>
      </c>
      <c r="C947">
        <v>0</v>
      </c>
      <c r="D947">
        <v>102.76</v>
      </c>
      <c r="E947">
        <f t="shared" si="79"/>
        <v>0.19359999999999999</v>
      </c>
      <c r="F947">
        <v>79.47</v>
      </c>
      <c r="G947">
        <v>11.5</v>
      </c>
      <c r="H947" s="29">
        <f t="shared" si="80"/>
        <v>11.98360000000001</v>
      </c>
      <c r="I947">
        <f t="shared" si="81"/>
        <v>0.1198360000000001</v>
      </c>
      <c r="J947">
        <f t="shared" si="82"/>
        <v>7.5016621407067927E-3</v>
      </c>
      <c r="K947">
        <f t="shared" si="83"/>
        <v>27.005983706544452</v>
      </c>
      <c r="L947" s="23">
        <v>27.005983706544452</v>
      </c>
    </row>
    <row r="948" spans="1:12" customFormat="1">
      <c r="A948" s="10">
        <v>41433</v>
      </c>
      <c r="B948" s="11">
        <v>0.66666666666666663</v>
      </c>
      <c r="C948">
        <v>0</v>
      </c>
      <c r="D948">
        <v>102.52</v>
      </c>
      <c r="E948">
        <f t="shared" si="79"/>
        <v>0.19359999999999999</v>
      </c>
      <c r="F948">
        <v>79.31</v>
      </c>
      <c r="G948">
        <v>11.5</v>
      </c>
      <c r="H948" s="29">
        <f t="shared" si="80"/>
        <v>11.903599999999997</v>
      </c>
      <c r="I948">
        <f t="shared" si="81"/>
        <v>0.11903599999999998</v>
      </c>
      <c r="J948">
        <f t="shared" si="82"/>
        <v>7.3770894860206411E-3</v>
      </c>
      <c r="K948">
        <f t="shared" si="83"/>
        <v>26.557522149674309</v>
      </c>
      <c r="L948" s="23">
        <f>K948*1000/389700</f>
        <v>6.8148632665317704E-2</v>
      </c>
    </row>
    <row r="949" spans="1:12" customFormat="1" hidden="1">
      <c r="A949" s="10">
        <v>41433</v>
      </c>
      <c r="B949" s="11">
        <v>0.6875</v>
      </c>
      <c r="C949">
        <v>0</v>
      </c>
      <c r="D949">
        <v>102.16</v>
      </c>
      <c r="E949">
        <f t="shared" si="79"/>
        <v>0.19359999999999999</v>
      </c>
      <c r="F949">
        <v>79.540000000000006</v>
      </c>
      <c r="G949">
        <v>11.5</v>
      </c>
      <c r="H949" s="29">
        <f t="shared" si="80"/>
        <v>11.313599999999994</v>
      </c>
      <c r="I949">
        <f t="shared" si="81"/>
        <v>0.11313599999999994</v>
      </c>
      <c r="J949">
        <f t="shared" si="82"/>
        <v>6.4966772147662553E-3</v>
      </c>
      <c r="K949">
        <f t="shared" si="83"/>
        <v>23.388037973158518</v>
      </c>
      <c r="L949" s="23">
        <v>23.388037973158518</v>
      </c>
    </row>
    <row r="950" spans="1:12" customFormat="1">
      <c r="A950" s="10">
        <v>41433</v>
      </c>
      <c r="B950" s="11">
        <v>0.70833333333333337</v>
      </c>
      <c r="C950">
        <v>0</v>
      </c>
      <c r="D950">
        <v>102.52</v>
      </c>
      <c r="E950">
        <f t="shared" si="79"/>
        <v>0.19359999999999999</v>
      </c>
      <c r="F950">
        <v>79.55</v>
      </c>
      <c r="G950">
        <v>11.5</v>
      </c>
      <c r="H950" s="29">
        <f t="shared" si="80"/>
        <v>11.663600000000002</v>
      </c>
      <c r="I950">
        <f t="shared" si="81"/>
        <v>0.11663600000000002</v>
      </c>
      <c r="J950">
        <f t="shared" si="82"/>
        <v>7.0108517356489335E-3</v>
      </c>
      <c r="K950">
        <f t="shared" si="83"/>
        <v>25.239066248336162</v>
      </c>
      <c r="L950" s="23">
        <f>K950*1000/389700</f>
        <v>6.4765374001375831E-2</v>
      </c>
    </row>
    <row r="951" spans="1:12" customFormat="1" hidden="1">
      <c r="A951" s="10">
        <v>41433</v>
      </c>
      <c r="B951" s="11">
        <v>0.72916666666666663</v>
      </c>
      <c r="C951">
        <v>0</v>
      </c>
      <c r="D951">
        <v>102.14</v>
      </c>
      <c r="E951">
        <f t="shared" si="79"/>
        <v>0.19359999999999999</v>
      </c>
      <c r="F951">
        <v>79.489999999999995</v>
      </c>
      <c r="G951">
        <v>11.5</v>
      </c>
      <c r="H951" s="29">
        <f t="shared" si="80"/>
        <v>11.343600000000009</v>
      </c>
      <c r="I951">
        <f t="shared" si="81"/>
        <v>0.11343600000000009</v>
      </c>
      <c r="J951">
        <f t="shared" si="82"/>
        <v>6.5398306091404524E-3</v>
      </c>
      <c r="K951">
        <f t="shared" si="83"/>
        <v>23.54339019290563</v>
      </c>
      <c r="L951" s="23">
        <v>23.54339019290563</v>
      </c>
    </row>
    <row r="952" spans="1:12" customFormat="1">
      <c r="A952" s="10">
        <v>41433</v>
      </c>
      <c r="B952" s="11">
        <v>0.75</v>
      </c>
      <c r="C952">
        <v>0</v>
      </c>
      <c r="D952">
        <v>102.23</v>
      </c>
      <c r="E952">
        <f t="shared" si="79"/>
        <v>0.19359999999999999</v>
      </c>
      <c r="F952">
        <v>79.680000000000007</v>
      </c>
      <c r="G952">
        <v>11.5</v>
      </c>
      <c r="H952" s="29">
        <f t="shared" si="80"/>
        <v>11.243600000000001</v>
      </c>
      <c r="I952">
        <f t="shared" si="81"/>
        <v>0.11243600000000001</v>
      </c>
      <c r="J952">
        <f t="shared" si="82"/>
        <v>6.3966517442411606E-3</v>
      </c>
      <c r="K952">
        <f t="shared" si="83"/>
        <v>23.027946279268178</v>
      </c>
      <c r="L952" s="23">
        <f>K952*1000/389700</f>
        <v>5.9091471078440282E-2</v>
      </c>
    </row>
    <row r="953" spans="1:12" customFormat="1" hidden="1">
      <c r="A953" s="10">
        <v>41433</v>
      </c>
      <c r="B953" s="11">
        <v>0.77083333333333337</v>
      </c>
      <c r="C953">
        <v>0</v>
      </c>
      <c r="D953">
        <v>102.52</v>
      </c>
      <c r="E953">
        <f t="shared" si="79"/>
        <v>0.19359999999999999</v>
      </c>
      <c r="F953">
        <v>80.05</v>
      </c>
      <c r="G953">
        <v>11.5</v>
      </c>
      <c r="H953" s="29">
        <f t="shared" si="80"/>
        <v>11.163600000000002</v>
      </c>
      <c r="I953">
        <f t="shared" si="81"/>
        <v>0.11163600000000003</v>
      </c>
      <c r="J953">
        <f t="shared" si="82"/>
        <v>6.2834752284528263E-3</v>
      </c>
      <c r="K953">
        <f t="shared" si="83"/>
        <v>22.620510822430173</v>
      </c>
      <c r="L953" s="23">
        <v>22.620510822430173</v>
      </c>
    </row>
    <row r="954" spans="1:12" customFormat="1">
      <c r="A954" s="10">
        <v>41433</v>
      </c>
      <c r="B954" s="11">
        <v>0.79166666666666663</v>
      </c>
      <c r="C954">
        <v>0</v>
      </c>
      <c r="D954">
        <v>102.68</v>
      </c>
      <c r="E954">
        <f t="shared" si="79"/>
        <v>0.19359999999999999</v>
      </c>
      <c r="F954">
        <v>80.09</v>
      </c>
      <c r="G954">
        <v>11.5</v>
      </c>
      <c r="H954" s="29">
        <f t="shared" si="80"/>
        <v>11.283600000000007</v>
      </c>
      <c r="I954">
        <f t="shared" si="81"/>
        <v>0.11283600000000008</v>
      </c>
      <c r="J954">
        <f t="shared" si="82"/>
        <v>6.4536951227588272E-3</v>
      </c>
      <c r="K954">
        <f t="shared" si="83"/>
        <v>23.233302441931777</v>
      </c>
      <c r="L954" s="23">
        <f>K954*1000/389700</f>
        <v>5.9618430695231657E-2</v>
      </c>
    </row>
    <row r="955" spans="1:12" customFormat="1" hidden="1">
      <c r="A955" s="10">
        <v>41433</v>
      </c>
      <c r="B955" s="11">
        <v>0.8125</v>
      </c>
      <c r="C955">
        <v>0</v>
      </c>
      <c r="D955">
        <v>102.66</v>
      </c>
      <c r="E955">
        <f t="shared" si="79"/>
        <v>0.19359999999999999</v>
      </c>
      <c r="F955">
        <v>80.17</v>
      </c>
      <c r="G955">
        <v>11.5</v>
      </c>
      <c r="H955" s="29">
        <f t="shared" si="80"/>
        <v>11.183599999999998</v>
      </c>
      <c r="I955">
        <f t="shared" si="81"/>
        <v>0.11183599999999999</v>
      </c>
      <c r="J955">
        <f t="shared" si="82"/>
        <v>6.3116557461915385E-3</v>
      </c>
      <c r="K955">
        <f t="shared" si="83"/>
        <v>22.721960686289538</v>
      </c>
      <c r="L955" s="23">
        <v>22.721960686289538</v>
      </c>
    </row>
    <row r="956" spans="1:12" customFormat="1">
      <c r="A956" s="10">
        <v>41433</v>
      </c>
      <c r="B956" s="11">
        <v>0.83333333333333337</v>
      </c>
      <c r="C956">
        <v>0</v>
      </c>
      <c r="D956">
        <v>102.83</v>
      </c>
      <c r="E956">
        <f t="shared" si="79"/>
        <v>0.19359999999999999</v>
      </c>
      <c r="F956">
        <v>80.319999999999993</v>
      </c>
      <c r="G956">
        <v>11.5</v>
      </c>
      <c r="H956" s="29">
        <f t="shared" si="80"/>
        <v>11.203600000000009</v>
      </c>
      <c r="I956">
        <f t="shared" si="81"/>
        <v>0.11203600000000008</v>
      </c>
      <c r="J956">
        <f t="shared" si="82"/>
        <v>6.3399119596429911E-3</v>
      </c>
      <c r="K956">
        <f t="shared" si="83"/>
        <v>22.823683054714767</v>
      </c>
      <c r="L956" s="23">
        <f>K956*1000/389700</f>
        <v>5.8567316024415617E-2</v>
      </c>
    </row>
    <row r="957" spans="1:12" customFormat="1" hidden="1">
      <c r="A957" s="10">
        <v>41433</v>
      </c>
      <c r="B957" s="11">
        <v>0.85416666666666663</v>
      </c>
      <c r="C957">
        <v>0</v>
      </c>
      <c r="D957">
        <v>102.97</v>
      </c>
      <c r="E957">
        <f t="shared" si="79"/>
        <v>0.19359999999999999</v>
      </c>
      <c r="F957">
        <v>80.569999999999993</v>
      </c>
      <c r="G957">
        <v>11.5</v>
      </c>
      <c r="H957" s="29">
        <f t="shared" si="80"/>
        <v>11.093600000000009</v>
      </c>
      <c r="I957">
        <f t="shared" si="81"/>
        <v>0.11093600000000009</v>
      </c>
      <c r="J957">
        <f t="shared" si="82"/>
        <v>6.1854385419237035E-3</v>
      </c>
      <c r="K957">
        <f t="shared" si="83"/>
        <v>22.267578750925331</v>
      </c>
      <c r="L957" s="23">
        <v>22.267578750925331</v>
      </c>
    </row>
    <row r="958" spans="1:12" customFormat="1">
      <c r="A958" s="10">
        <v>41433</v>
      </c>
      <c r="B958" s="11">
        <v>0.875</v>
      </c>
      <c r="C958">
        <v>0</v>
      </c>
      <c r="D958">
        <v>103.38</v>
      </c>
      <c r="E958">
        <f t="shared" si="79"/>
        <v>0.19359999999999999</v>
      </c>
      <c r="F958">
        <v>80.78</v>
      </c>
      <c r="G958">
        <v>11.5</v>
      </c>
      <c r="H958" s="29">
        <f t="shared" si="80"/>
        <v>11.293599999999998</v>
      </c>
      <c r="I958">
        <f t="shared" si="81"/>
        <v>0.11293599999999998</v>
      </c>
      <c r="J958">
        <f t="shared" si="82"/>
        <v>6.4680034671877979E-3</v>
      </c>
      <c r="K958">
        <f t="shared" si="83"/>
        <v>23.284812481876074</v>
      </c>
      <c r="L958" s="23">
        <f>K958*1000/389700</f>
        <v>5.9750609396654025E-2</v>
      </c>
    </row>
    <row r="959" spans="1:12" customFormat="1" hidden="1">
      <c r="A959" s="10">
        <v>41433</v>
      </c>
      <c r="B959" s="11">
        <v>0.89583333333333337</v>
      </c>
      <c r="C959">
        <v>0</v>
      </c>
      <c r="D959">
        <v>103.52</v>
      </c>
      <c r="E959">
        <f t="shared" si="79"/>
        <v>0.19359999999999999</v>
      </c>
      <c r="F959">
        <v>80.98</v>
      </c>
      <c r="G959">
        <v>11.5</v>
      </c>
      <c r="H959" s="29">
        <f t="shared" si="80"/>
        <v>11.233599999999996</v>
      </c>
      <c r="I959">
        <f t="shared" si="81"/>
        <v>0.11233599999999995</v>
      </c>
      <c r="J959">
        <f t="shared" si="82"/>
        <v>6.382438357258928E-3</v>
      </c>
      <c r="K959">
        <f t="shared" si="83"/>
        <v>22.976778086132139</v>
      </c>
      <c r="L959" s="23">
        <v>22.976778086132139</v>
      </c>
    </row>
    <row r="960" spans="1:12" customFormat="1">
      <c r="A960" s="10">
        <v>41433</v>
      </c>
      <c r="B960" s="11">
        <v>0.91666666666666663</v>
      </c>
      <c r="C960">
        <v>0</v>
      </c>
      <c r="D960">
        <v>103.77</v>
      </c>
      <c r="E960">
        <f t="shared" si="79"/>
        <v>0.19359999999999999</v>
      </c>
      <c r="F960">
        <v>81.14</v>
      </c>
      <c r="G960">
        <v>11.5</v>
      </c>
      <c r="H960" s="29">
        <f t="shared" si="80"/>
        <v>11.323599999999999</v>
      </c>
      <c r="I960">
        <f t="shared" si="81"/>
        <v>0.11323599999999999</v>
      </c>
      <c r="J960">
        <f t="shared" si="82"/>
        <v>6.5110426347468209E-3</v>
      </c>
      <c r="K960">
        <f t="shared" si="83"/>
        <v>23.439753485088556</v>
      </c>
      <c r="L960" s="23">
        <f>K960*1000/389700</f>
        <v>6.0148199859093039E-2</v>
      </c>
    </row>
    <row r="961" spans="1:12" customFormat="1" hidden="1">
      <c r="A961" s="10">
        <v>41433</v>
      </c>
      <c r="B961" s="11">
        <v>0.9375</v>
      </c>
      <c r="C961">
        <v>0</v>
      </c>
      <c r="D961">
        <v>103.68</v>
      </c>
      <c r="E961">
        <f t="shared" si="79"/>
        <v>0.19359999999999999</v>
      </c>
      <c r="F961">
        <v>81.17</v>
      </c>
      <c r="G961">
        <v>11.5</v>
      </c>
      <c r="H961" s="29">
        <f t="shared" si="80"/>
        <v>11.203600000000009</v>
      </c>
      <c r="I961">
        <f t="shared" si="81"/>
        <v>0.11203600000000008</v>
      </c>
      <c r="J961">
        <f t="shared" si="82"/>
        <v>6.3399119596429911E-3</v>
      </c>
      <c r="K961">
        <f t="shared" si="83"/>
        <v>22.823683054714767</v>
      </c>
      <c r="L961" s="23">
        <v>22.823683054714767</v>
      </c>
    </row>
    <row r="962" spans="1:12" customFormat="1">
      <c r="A962" s="10">
        <v>41433</v>
      </c>
      <c r="B962" s="11">
        <v>0.95833333333333337</v>
      </c>
      <c r="C962">
        <v>0</v>
      </c>
      <c r="D962">
        <v>103.89</v>
      </c>
      <c r="E962">
        <f t="shared" si="79"/>
        <v>0.19359999999999999</v>
      </c>
      <c r="F962">
        <v>81.52</v>
      </c>
      <c r="G962">
        <v>11.5</v>
      </c>
      <c r="H962" s="29">
        <f t="shared" si="80"/>
        <v>11.063600000000008</v>
      </c>
      <c r="I962">
        <f t="shared" si="81"/>
        <v>0.11063600000000008</v>
      </c>
      <c r="J962">
        <f t="shared" si="82"/>
        <v>6.1437057033024911E-3</v>
      </c>
      <c r="K962">
        <f t="shared" si="83"/>
        <v>22.117340531888967</v>
      </c>
      <c r="L962" s="23">
        <f>K962*1000/389700</f>
        <v>5.6754787097482592E-2</v>
      </c>
    </row>
    <row r="963" spans="1:12" customFormat="1" hidden="1">
      <c r="A963" s="10">
        <v>41433</v>
      </c>
      <c r="B963" s="11">
        <v>0.97916666666666663</v>
      </c>
      <c r="C963">
        <v>0</v>
      </c>
      <c r="D963">
        <v>103.89</v>
      </c>
      <c r="E963">
        <f t="shared" si="79"/>
        <v>0.19359999999999999</v>
      </c>
      <c r="F963">
        <v>81.55</v>
      </c>
      <c r="G963">
        <v>11.5</v>
      </c>
      <c r="H963" s="29">
        <f t="shared" si="80"/>
        <v>11.033600000000007</v>
      </c>
      <c r="I963">
        <f t="shared" si="81"/>
        <v>0.11033600000000007</v>
      </c>
      <c r="J963">
        <f t="shared" si="82"/>
        <v>6.10214226381428E-3</v>
      </c>
      <c r="K963">
        <f t="shared" si="83"/>
        <v>21.967712149731408</v>
      </c>
      <c r="L963" s="23">
        <v>21.967712149731408</v>
      </c>
    </row>
    <row r="964" spans="1:12" customFormat="1">
      <c r="A964" s="10">
        <v>41434</v>
      </c>
      <c r="B964" s="11">
        <v>0</v>
      </c>
      <c r="C964">
        <v>0</v>
      </c>
      <c r="D964">
        <v>103.86</v>
      </c>
      <c r="E964">
        <f t="shared" si="79"/>
        <v>0.19359999999999999</v>
      </c>
      <c r="F964">
        <v>81.61</v>
      </c>
      <c r="G964">
        <v>11.5</v>
      </c>
      <c r="H964" s="29">
        <f t="shared" si="80"/>
        <v>10.943600000000004</v>
      </c>
      <c r="I964">
        <f t="shared" si="81"/>
        <v>0.10943600000000003</v>
      </c>
      <c r="J964">
        <f t="shared" si="82"/>
        <v>5.9784660403135676E-3</v>
      </c>
      <c r="K964">
        <f t="shared" si="83"/>
        <v>21.522477745128842</v>
      </c>
      <c r="L964" s="23">
        <f>K964*1000/389700</f>
        <v>5.5228323698046811E-2</v>
      </c>
    </row>
    <row r="965" spans="1:12" customFormat="1" hidden="1">
      <c r="A965" s="10">
        <v>41434</v>
      </c>
      <c r="B965" s="11">
        <v>2.0833333333333332E-2</v>
      </c>
      <c r="C965">
        <v>0</v>
      </c>
      <c r="D965">
        <v>103.58</v>
      </c>
      <c r="E965">
        <f t="shared" ref="E965:E1028" si="84">(586-426)*1.21/1000</f>
        <v>0.19359999999999999</v>
      </c>
      <c r="F965">
        <v>81.349999999999994</v>
      </c>
      <c r="G965">
        <v>11.5</v>
      </c>
      <c r="H965" s="29">
        <f t="shared" ref="H965:H1028" si="85">D965+E965-F965-G965</f>
        <v>10.923600000000008</v>
      </c>
      <c r="I965">
        <f t="shared" ref="I965:I1028" si="86">H965/100</f>
        <v>0.10923600000000007</v>
      </c>
      <c r="J965">
        <f t="shared" ref="J965:J1028" si="87">1.509*I965^(5/2)</f>
        <v>5.9511885718942E-3</v>
      </c>
      <c r="K965">
        <f t="shared" ref="K965:K1028" si="88">J965*3600</f>
        <v>21.424278858819122</v>
      </c>
      <c r="L965" s="23">
        <v>21.424278858819122</v>
      </c>
    </row>
    <row r="966" spans="1:12" customFormat="1">
      <c r="A966" s="10">
        <v>41434</v>
      </c>
      <c r="B966" s="11">
        <v>4.1666666666666664E-2</v>
      </c>
      <c r="C966">
        <v>0</v>
      </c>
      <c r="D966">
        <v>103.34</v>
      </c>
      <c r="E966">
        <f t="shared" si="84"/>
        <v>0.19359999999999999</v>
      </c>
      <c r="F966">
        <v>81.14</v>
      </c>
      <c r="G966">
        <v>11.5</v>
      </c>
      <c r="H966" s="29">
        <f t="shared" si="85"/>
        <v>10.893600000000006</v>
      </c>
      <c r="I966">
        <f t="shared" si="86"/>
        <v>0.10893600000000006</v>
      </c>
      <c r="J966">
        <f t="shared" si="87"/>
        <v>5.910412617803772E-3</v>
      </c>
      <c r="K966">
        <f t="shared" si="88"/>
        <v>21.27748542409358</v>
      </c>
      <c r="L966" s="23">
        <f>K966*1000/389700</f>
        <v>5.4599654667933234E-2</v>
      </c>
    </row>
    <row r="967" spans="1:12" customFormat="1" hidden="1">
      <c r="A967" s="10">
        <v>41434</v>
      </c>
      <c r="B967" s="11">
        <v>6.25E-2</v>
      </c>
      <c r="C967">
        <v>0</v>
      </c>
      <c r="D967">
        <v>103.06</v>
      </c>
      <c r="E967">
        <f t="shared" si="84"/>
        <v>0.19359999999999999</v>
      </c>
      <c r="F967">
        <v>80.88</v>
      </c>
      <c r="G967">
        <v>11.5</v>
      </c>
      <c r="H967" s="29">
        <f t="shared" si="85"/>
        <v>10.87360000000001</v>
      </c>
      <c r="I967">
        <f t="shared" si="86"/>
        <v>0.10873600000000011</v>
      </c>
      <c r="J967">
        <f t="shared" si="87"/>
        <v>5.8833220474927899E-3</v>
      </c>
      <c r="K967">
        <f t="shared" si="88"/>
        <v>21.179959370974043</v>
      </c>
      <c r="L967" s="23">
        <v>21.179959370974043</v>
      </c>
    </row>
    <row r="968" spans="1:12" customFormat="1">
      <c r="A968" s="10">
        <v>41434</v>
      </c>
      <c r="B968" s="11">
        <v>8.3333333333333329E-2</v>
      </c>
      <c r="C968">
        <v>0</v>
      </c>
      <c r="D968">
        <v>103</v>
      </c>
      <c r="E968">
        <f t="shared" si="84"/>
        <v>0.19359999999999999</v>
      </c>
      <c r="F968">
        <v>80.87</v>
      </c>
      <c r="G968">
        <v>11.5</v>
      </c>
      <c r="H968" s="29">
        <f t="shared" si="85"/>
        <v>10.823599999999999</v>
      </c>
      <c r="I968">
        <f t="shared" si="86"/>
        <v>0.10823599999999998</v>
      </c>
      <c r="J968">
        <f t="shared" si="87"/>
        <v>5.8159220181000027E-3</v>
      </c>
      <c r="K968">
        <f t="shared" si="88"/>
        <v>20.93731926516001</v>
      </c>
      <c r="L968" s="23">
        <f>K968*1000/389700</f>
        <v>5.3726762291916891E-2</v>
      </c>
    </row>
    <row r="969" spans="1:12" customFormat="1" hidden="1">
      <c r="A969" s="10">
        <v>41434</v>
      </c>
      <c r="B969" s="11">
        <v>0.10416666666666667</v>
      </c>
      <c r="C969">
        <v>0</v>
      </c>
      <c r="D969">
        <v>102.98</v>
      </c>
      <c r="E969">
        <f t="shared" si="84"/>
        <v>0.19359999999999999</v>
      </c>
      <c r="F969">
        <v>80.81</v>
      </c>
      <c r="G969">
        <v>11.5</v>
      </c>
      <c r="H969" s="29">
        <f t="shared" si="85"/>
        <v>10.863600000000005</v>
      </c>
      <c r="I969">
        <f t="shared" si="86"/>
        <v>0.10863600000000005</v>
      </c>
      <c r="J969">
        <f t="shared" si="87"/>
        <v>5.8698047563388181E-3</v>
      </c>
      <c r="K969">
        <f t="shared" si="88"/>
        <v>21.131297122819745</v>
      </c>
      <c r="L969" s="23">
        <v>21.131297122819745</v>
      </c>
    </row>
    <row r="970" spans="1:12" customFormat="1">
      <c r="A970" s="10">
        <v>41434</v>
      </c>
      <c r="B970" s="11">
        <v>0.125</v>
      </c>
      <c r="C970">
        <v>0</v>
      </c>
      <c r="D970">
        <v>102.82</v>
      </c>
      <c r="E970">
        <f t="shared" si="84"/>
        <v>0.19359999999999999</v>
      </c>
      <c r="F970">
        <v>80.72</v>
      </c>
      <c r="G970">
        <v>11.5</v>
      </c>
      <c r="H970" s="29">
        <f t="shared" si="85"/>
        <v>10.793599999999998</v>
      </c>
      <c r="I970">
        <f t="shared" si="86"/>
        <v>0.10793599999999998</v>
      </c>
      <c r="J970">
        <f t="shared" si="87"/>
        <v>5.775705471479901E-3</v>
      </c>
      <c r="K970">
        <f t="shared" si="88"/>
        <v>20.792539697327644</v>
      </c>
      <c r="L970" s="23">
        <f>K970*1000/389700</f>
        <v>5.3355246849698855E-2</v>
      </c>
    </row>
    <row r="971" spans="1:12" customFormat="1" hidden="1">
      <c r="A971" s="10">
        <v>41434</v>
      </c>
      <c r="B971" s="11">
        <v>0.14583333333333334</v>
      </c>
      <c r="C971">
        <v>0</v>
      </c>
      <c r="D971">
        <v>102.61</v>
      </c>
      <c r="E971">
        <f t="shared" si="84"/>
        <v>0.19359999999999999</v>
      </c>
      <c r="F971">
        <v>80.56</v>
      </c>
      <c r="G971">
        <v>11.5</v>
      </c>
      <c r="H971" s="29">
        <f t="shared" si="85"/>
        <v>10.743600000000001</v>
      </c>
      <c r="I971">
        <f t="shared" si="86"/>
        <v>0.107436</v>
      </c>
      <c r="J971">
        <f t="shared" si="87"/>
        <v>5.7090495996102979E-3</v>
      </c>
      <c r="K971">
        <f t="shared" si="88"/>
        <v>20.552578558597073</v>
      </c>
      <c r="L971" s="23">
        <v>20.552578558597073</v>
      </c>
    </row>
    <row r="972" spans="1:12" customFormat="1">
      <c r="A972" s="10">
        <v>41434</v>
      </c>
      <c r="B972" s="11">
        <v>0.16666666666666666</v>
      </c>
      <c r="C972">
        <v>0</v>
      </c>
      <c r="D972">
        <v>102.68</v>
      </c>
      <c r="E972">
        <f t="shared" si="84"/>
        <v>0.19359999999999999</v>
      </c>
      <c r="F972">
        <v>80.63</v>
      </c>
      <c r="G972">
        <v>11.5</v>
      </c>
      <c r="H972" s="29">
        <f t="shared" si="85"/>
        <v>10.743600000000015</v>
      </c>
      <c r="I972">
        <f t="shared" si="86"/>
        <v>0.10743600000000014</v>
      </c>
      <c r="J972">
        <f t="shared" si="87"/>
        <v>5.7090495996103188E-3</v>
      </c>
      <c r="K972">
        <f t="shared" si="88"/>
        <v>20.552578558597148</v>
      </c>
      <c r="L972" s="23">
        <f>K972*1000/389700</f>
        <v>5.2739488218109178E-2</v>
      </c>
    </row>
    <row r="973" spans="1:12" customFormat="1" hidden="1">
      <c r="A973" s="10">
        <v>41434</v>
      </c>
      <c r="B973" s="11">
        <v>0.1875</v>
      </c>
      <c r="C973">
        <v>0</v>
      </c>
      <c r="D973">
        <v>102.61</v>
      </c>
      <c r="E973">
        <f t="shared" si="84"/>
        <v>0.19359999999999999</v>
      </c>
      <c r="F973">
        <v>80.62</v>
      </c>
      <c r="G973">
        <v>11.5</v>
      </c>
      <c r="H973" s="29">
        <f t="shared" si="85"/>
        <v>10.683599999999998</v>
      </c>
      <c r="I973">
        <f t="shared" si="86"/>
        <v>0.10683599999999999</v>
      </c>
      <c r="J973">
        <f t="shared" si="87"/>
        <v>5.6296745397253559E-3</v>
      </c>
      <c r="K973">
        <f t="shared" si="88"/>
        <v>20.26682834301128</v>
      </c>
      <c r="L973" s="23">
        <v>20.26682834301128</v>
      </c>
    </row>
    <row r="974" spans="1:12" customFormat="1">
      <c r="A974" s="10">
        <v>41434</v>
      </c>
      <c r="B974" s="11">
        <v>0.20833333333333334</v>
      </c>
      <c r="C974">
        <v>0</v>
      </c>
      <c r="D974">
        <v>102.95</v>
      </c>
      <c r="E974">
        <f t="shared" si="84"/>
        <v>0.19359999999999999</v>
      </c>
      <c r="F974">
        <v>80.92</v>
      </c>
      <c r="G974">
        <v>11.5</v>
      </c>
      <c r="H974" s="29">
        <f t="shared" si="85"/>
        <v>10.723600000000005</v>
      </c>
      <c r="I974">
        <f t="shared" si="86"/>
        <v>0.10723600000000005</v>
      </c>
      <c r="J974">
        <f t="shared" si="87"/>
        <v>5.6825171467449675E-3</v>
      </c>
      <c r="K974">
        <f t="shared" si="88"/>
        <v>20.457061728281882</v>
      </c>
      <c r="L974" s="23">
        <f>K974*1000/389700</f>
        <v>5.2494384727436186E-2</v>
      </c>
    </row>
    <row r="975" spans="1:12" customFormat="1" hidden="1">
      <c r="A975" s="10">
        <v>41434</v>
      </c>
      <c r="B975" s="11">
        <v>0.22916666666666666</v>
      </c>
      <c r="C975">
        <v>0</v>
      </c>
      <c r="D975">
        <v>103.21</v>
      </c>
      <c r="E975">
        <f t="shared" si="84"/>
        <v>0.19359999999999999</v>
      </c>
      <c r="F975">
        <v>81.209999999999994</v>
      </c>
      <c r="G975">
        <v>11.5</v>
      </c>
      <c r="H975" s="29">
        <f t="shared" si="85"/>
        <v>10.693600000000004</v>
      </c>
      <c r="I975">
        <f t="shared" si="86"/>
        <v>0.10693600000000003</v>
      </c>
      <c r="J975">
        <f t="shared" si="87"/>
        <v>5.6428574257543071E-3</v>
      </c>
      <c r="K975">
        <f t="shared" si="88"/>
        <v>20.314286732715505</v>
      </c>
      <c r="L975" s="23">
        <v>20.314286732715505</v>
      </c>
    </row>
    <row r="976" spans="1:12" customFormat="1">
      <c r="A976" s="10">
        <v>41434</v>
      </c>
      <c r="B976" s="11">
        <v>0.25</v>
      </c>
      <c r="C976">
        <v>0</v>
      </c>
      <c r="D976">
        <v>103.39</v>
      </c>
      <c r="E976">
        <f t="shared" si="84"/>
        <v>0.19359999999999999</v>
      </c>
      <c r="F976">
        <v>81.459999999999994</v>
      </c>
      <c r="G976">
        <v>11.5</v>
      </c>
      <c r="H976" s="29">
        <f t="shared" si="85"/>
        <v>10.62360000000001</v>
      </c>
      <c r="I976">
        <f t="shared" si="86"/>
        <v>0.10623600000000011</v>
      </c>
      <c r="J976">
        <f t="shared" si="87"/>
        <v>5.5509653377034153E-3</v>
      </c>
      <c r="K976">
        <f t="shared" si="88"/>
        <v>19.983475215732295</v>
      </c>
      <c r="L976" s="23">
        <f>K976*1000/389700</f>
        <v>5.1279125521509608E-2</v>
      </c>
    </row>
    <row r="977" spans="1:12" customFormat="1" hidden="1">
      <c r="A977" s="10">
        <v>41434</v>
      </c>
      <c r="B977" s="11">
        <v>0.27083333333333331</v>
      </c>
      <c r="C977">
        <v>0</v>
      </c>
      <c r="D977">
        <v>103.3</v>
      </c>
      <c r="E977">
        <f t="shared" si="84"/>
        <v>0.19359999999999999</v>
      </c>
      <c r="F977">
        <v>81.37</v>
      </c>
      <c r="G977">
        <v>11.5</v>
      </c>
      <c r="H977" s="29">
        <f t="shared" si="85"/>
        <v>10.623599999999996</v>
      </c>
      <c r="I977">
        <f t="shared" si="86"/>
        <v>0.10623599999999996</v>
      </c>
      <c r="J977">
        <f t="shared" si="87"/>
        <v>5.5509653377034006E-3</v>
      </c>
      <c r="K977">
        <f t="shared" si="88"/>
        <v>19.983475215732241</v>
      </c>
      <c r="L977" s="23">
        <v>19.983475215732241</v>
      </c>
    </row>
    <row r="978" spans="1:12" customFormat="1">
      <c r="A978" s="10">
        <v>41434</v>
      </c>
      <c r="B978" s="11">
        <v>0.29166666666666669</v>
      </c>
      <c r="C978">
        <v>0</v>
      </c>
      <c r="D978">
        <v>103.31</v>
      </c>
      <c r="E978">
        <f t="shared" si="84"/>
        <v>0.19359999999999999</v>
      </c>
      <c r="F978">
        <v>81.400000000000006</v>
      </c>
      <c r="G978">
        <v>11.5</v>
      </c>
      <c r="H978" s="29">
        <f t="shared" si="85"/>
        <v>10.6036</v>
      </c>
      <c r="I978">
        <f t="shared" si="86"/>
        <v>0.10603600000000001</v>
      </c>
      <c r="J978">
        <f t="shared" si="87"/>
        <v>5.5248765819717709E-3</v>
      </c>
      <c r="K978">
        <f t="shared" si="88"/>
        <v>19.889555695098377</v>
      </c>
      <c r="L978" s="23">
        <f>K978*1000/389700</f>
        <v>5.1038120849623753E-2</v>
      </c>
    </row>
    <row r="979" spans="1:12" customFormat="1" hidden="1">
      <c r="A979" s="10">
        <v>41434</v>
      </c>
      <c r="B979" s="11">
        <v>0.3125</v>
      </c>
      <c r="C979">
        <v>0</v>
      </c>
      <c r="D979">
        <v>103.51</v>
      </c>
      <c r="E979">
        <f t="shared" si="84"/>
        <v>0.19359999999999999</v>
      </c>
      <c r="F979">
        <v>81.66</v>
      </c>
      <c r="G979">
        <v>11.5</v>
      </c>
      <c r="H979" s="29">
        <f t="shared" si="85"/>
        <v>10.543600000000012</v>
      </c>
      <c r="I979">
        <f t="shared" si="86"/>
        <v>0.10543600000000013</v>
      </c>
      <c r="J979">
        <f t="shared" si="87"/>
        <v>5.4470522769062271E-3</v>
      </c>
      <c r="K979">
        <f t="shared" si="88"/>
        <v>19.609388196862419</v>
      </c>
      <c r="L979" s="23">
        <v>19.609388196862419</v>
      </c>
    </row>
    <row r="980" spans="1:12" customFormat="1">
      <c r="A980" s="10">
        <v>41434</v>
      </c>
      <c r="B980" s="11">
        <v>0.33333333333333331</v>
      </c>
      <c r="C980">
        <v>0</v>
      </c>
      <c r="D980">
        <v>103.55</v>
      </c>
      <c r="E980">
        <f t="shared" si="84"/>
        <v>0.19359999999999999</v>
      </c>
      <c r="F980">
        <v>81.650000000000006</v>
      </c>
      <c r="G980">
        <v>11.5</v>
      </c>
      <c r="H980" s="29">
        <f t="shared" si="85"/>
        <v>10.593599999999995</v>
      </c>
      <c r="I980">
        <f t="shared" si="86"/>
        <v>0.10593599999999995</v>
      </c>
      <c r="J980">
        <f t="shared" si="87"/>
        <v>5.5118598484740662E-3</v>
      </c>
      <c r="K980">
        <f t="shared" si="88"/>
        <v>19.842695454506639</v>
      </c>
      <c r="L980" s="23">
        <f>K980*1000/389700</f>
        <v>5.091787388890593E-2</v>
      </c>
    </row>
    <row r="981" spans="1:12" customFormat="1" hidden="1">
      <c r="A981" s="10">
        <v>41434</v>
      </c>
      <c r="B981" s="11">
        <v>0.35416666666666669</v>
      </c>
      <c r="C981">
        <v>0</v>
      </c>
      <c r="D981">
        <v>103.42</v>
      </c>
      <c r="E981">
        <f t="shared" si="84"/>
        <v>0.19359999999999999</v>
      </c>
      <c r="F981">
        <v>81.38</v>
      </c>
      <c r="G981">
        <v>11.5</v>
      </c>
      <c r="H981" s="29">
        <f t="shared" si="85"/>
        <v>10.73360000000001</v>
      </c>
      <c r="I981">
        <f t="shared" si="86"/>
        <v>0.1073360000000001</v>
      </c>
      <c r="J981">
        <f t="shared" si="87"/>
        <v>5.6957741035303985E-3</v>
      </c>
      <c r="K981">
        <f t="shared" si="88"/>
        <v>20.504786772709434</v>
      </c>
      <c r="L981" s="23">
        <v>20.504786772709434</v>
      </c>
    </row>
    <row r="982" spans="1:12" customFormat="1">
      <c r="A982" s="10">
        <v>41434</v>
      </c>
      <c r="B982" s="11">
        <v>0.375</v>
      </c>
      <c r="C982">
        <v>0</v>
      </c>
      <c r="D982">
        <v>102.83</v>
      </c>
      <c r="E982">
        <f t="shared" si="84"/>
        <v>0.19359999999999999</v>
      </c>
      <c r="F982">
        <v>80.87</v>
      </c>
      <c r="G982">
        <v>11.5</v>
      </c>
      <c r="H982" s="29">
        <f t="shared" si="85"/>
        <v>10.653599999999997</v>
      </c>
      <c r="I982">
        <f t="shared" si="86"/>
        <v>0.10653599999999998</v>
      </c>
      <c r="J982">
        <f t="shared" si="87"/>
        <v>5.5902368233825854E-3</v>
      </c>
      <c r="K982">
        <f t="shared" si="88"/>
        <v>20.124852564177306</v>
      </c>
      <c r="L982" s="23">
        <f>K982*1000/389700</f>
        <v>5.1641910608615102E-2</v>
      </c>
    </row>
    <row r="983" spans="1:12" customFormat="1" hidden="1">
      <c r="A983" s="10">
        <v>41434</v>
      </c>
      <c r="B983" s="11">
        <v>0.39583333333333331</v>
      </c>
      <c r="C983">
        <v>0</v>
      </c>
      <c r="D983">
        <v>102.79</v>
      </c>
      <c r="E983">
        <f t="shared" si="84"/>
        <v>0.19359999999999999</v>
      </c>
      <c r="F983">
        <v>80.56</v>
      </c>
      <c r="G983">
        <v>11.5</v>
      </c>
      <c r="H983" s="29">
        <f t="shared" si="85"/>
        <v>10.923600000000008</v>
      </c>
      <c r="I983">
        <f t="shared" si="86"/>
        <v>0.10923600000000007</v>
      </c>
      <c r="J983">
        <f t="shared" si="87"/>
        <v>5.9511885718942E-3</v>
      </c>
      <c r="K983">
        <f t="shared" si="88"/>
        <v>21.424278858819122</v>
      </c>
      <c r="L983" s="23">
        <v>21.424278858819122</v>
      </c>
    </row>
    <row r="984" spans="1:12" customFormat="1">
      <c r="A984" s="10">
        <v>41434</v>
      </c>
      <c r="B984" s="11">
        <v>0.41666666666666669</v>
      </c>
      <c r="C984">
        <v>0</v>
      </c>
      <c r="D984">
        <v>102.76</v>
      </c>
      <c r="E984">
        <f t="shared" si="84"/>
        <v>0.19359999999999999</v>
      </c>
      <c r="F984">
        <v>80.39</v>
      </c>
      <c r="G984">
        <v>11.5</v>
      </c>
      <c r="H984" s="29">
        <f t="shared" si="85"/>
        <v>11.063600000000008</v>
      </c>
      <c r="I984">
        <f t="shared" si="86"/>
        <v>0.11063600000000008</v>
      </c>
      <c r="J984">
        <f t="shared" si="87"/>
        <v>6.1437057033024911E-3</v>
      </c>
      <c r="K984">
        <f t="shared" si="88"/>
        <v>22.117340531888967</v>
      </c>
      <c r="L984" s="23">
        <f>K984*1000/389700</f>
        <v>5.6754787097482592E-2</v>
      </c>
    </row>
    <row r="985" spans="1:12" customFormat="1" hidden="1">
      <c r="A985" s="10">
        <v>41434</v>
      </c>
      <c r="B985" s="11">
        <v>0.4375</v>
      </c>
      <c r="C985">
        <v>0</v>
      </c>
      <c r="D985">
        <v>102.41</v>
      </c>
      <c r="E985">
        <f t="shared" si="84"/>
        <v>0.19359999999999999</v>
      </c>
      <c r="F985">
        <v>80.03</v>
      </c>
      <c r="G985">
        <v>11.5</v>
      </c>
      <c r="H985" s="29">
        <f t="shared" si="85"/>
        <v>11.073599999999999</v>
      </c>
      <c r="I985">
        <f t="shared" si="86"/>
        <v>0.11073599999999999</v>
      </c>
      <c r="J985">
        <f t="shared" si="87"/>
        <v>6.1575978160431704E-3</v>
      </c>
      <c r="K985">
        <f t="shared" si="88"/>
        <v>22.167352137755415</v>
      </c>
      <c r="L985" s="23">
        <v>22.167352137755415</v>
      </c>
    </row>
    <row r="986" spans="1:12" customFormat="1">
      <c r="A986" s="10">
        <v>41434</v>
      </c>
      <c r="B986" s="11">
        <v>0.45833333333333331</v>
      </c>
      <c r="C986">
        <v>0</v>
      </c>
      <c r="D986">
        <v>102.17</v>
      </c>
      <c r="E986">
        <f t="shared" si="84"/>
        <v>0.19359999999999999</v>
      </c>
      <c r="F986">
        <v>79.63</v>
      </c>
      <c r="G986">
        <v>11.5</v>
      </c>
      <c r="H986" s="29">
        <f t="shared" si="85"/>
        <v>11.23360000000001</v>
      </c>
      <c r="I986">
        <f t="shared" si="86"/>
        <v>0.1123360000000001</v>
      </c>
      <c r="J986">
        <f t="shared" si="87"/>
        <v>6.3824383572589497E-3</v>
      </c>
      <c r="K986">
        <f t="shared" si="88"/>
        <v>22.976778086132217</v>
      </c>
      <c r="L986" s="23">
        <f>K986*1000/389700</f>
        <v>5.8960169582068817E-2</v>
      </c>
    </row>
    <row r="987" spans="1:12" customFormat="1" hidden="1">
      <c r="A987" s="10">
        <v>41434</v>
      </c>
      <c r="B987" s="11">
        <v>0.47916666666666669</v>
      </c>
      <c r="C987">
        <v>0</v>
      </c>
      <c r="D987">
        <v>101.8</v>
      </c>
      <c r="E987">
        <f t="shared" si="84"/>
        <v>0.19359999999999999</v>
      </c>
      <c r="F987">
        <v>79.290000000000006</v>
      </c>
      <c r="G987">
        <v>11.5</v>
      </c>
      <c r="H987" s="29">
        <f t="shared" si="85"/>
        <v>11.203599999999994</v>
      </c>
      <c r="I987">
        <f t="shared" si="86"/>
        <v>0.11203599999999994</v>
      </c>
      <c r="J987">
        <f t="shared" si="87"/>
        <v>6.3399119596429738E-3</v>
      </c>
      <c r="K987">
        <f t="shared" si="88"/>
        <v>22.823683054714706</v>
      </c>
      <c r="L987" s="23">
        <v>22.823683054714706</v>
      </c>
    </row>
    <row r="988" spans="1:12" customFormat="1">
      <c r="A988" s="10">
        <v>41434</v>
      </c>
      <c r="B988" s="11">
        <v>0.5</v>
      </c>
      <c r="C988">
        <v>0</v>
      </c>
      <c r="D988">
        <v>101.48</v>
      </c>
      <c r="E988">
        <f t="shared" si="84"/>
        <v>0.19359999999999999</v>
      </c>
      <c r="F988">
        <v>78.89</v>
      </c>
      <c r="G988">
        <v>11.5</v>
      </c>
      <c r="H988" s="29">
        <f t="shared" si="85"/>
        <v>11.283600000000007</v>
      </c>
      <c r="I988">
        <f t="shared" si="86"/>
        <v>0.11283600000000008</v>
      </c>
      <c r="J988">
        <f t="shared" si="87"/>
        <v>6.4536951227588272E-3</v>
      </c>
      <c r="K988">
        <f t="shared" si="88"/>
        <v>23.233302441931777</v>
      </c>
      <c r="L988" s="23">
        <f>K988*1000/389700</f>
        <v>5.9618430695231657E-2</v>
      </c>
    </row>
    <row r="989" spans="1:12" customFormat="1" hidden="1">
      <c r="A989" s="10">
        <v>41434</v>
      </c>
      <c r="B989" s="11">
        <v>0.52083333333333337</v>
      </c>
      <c r="C989">
        <v>0</v>
      </c>
      <c r="D989">
        <v>101.29</v>
      </c>
      <c r="E989">
        <f t="shared" si="84"/>
        <v>0.19359999999999999</v>
      </c>
      <c r="F989">
        <v>78.849999999999994</v>
      </c>
      <c r="G989">
        <v>11.5</v>
      </c>
      <c r="H989" s="29">
        <f t="shared" si="85"/>
        <v>11.133600000000015</v>
      </c>
      <c r="I989">
        <f t="shared" si="86"/>
        <v>0.11133600000000016</v>
      </c>
      <c r="J989">
        <f t="shared" si="87"/>
        <v>6.2413462331633021E-3</v>
      </c>
      <c r="K989">
        <f t="shared" si="88"/>
        <v>22.468846439387889</v>
      </c>
      <c r="L989" s="23">
        <v>22.468846439387889</v>
      </c>
    </row>
    <row r="990" spans="1:12" customFormat="1">
      <c r="A990" s="10">
        <v>41434</v>
      </c>
      <c r="B990" s="11">
        <v>0.54166666666666663</v>
      </c>
      <c r="C990">
        <v>0</v>
      </c>
      <c r="D990">
        <v>101.04</v>
      </c>
      <c r="E990">
        <f t="shared" si="84"/>
        <v>0.19359999999999999</v>
      </c>
      <c r="F990">
        <v>78.58</v>
      </c>
      <c r="G990">
        <v>11.5</v>
      </c>
      <c r="H990" s="29">
        <f t="shared" si="85"/>
        <v>11.153600000000012</v>
      </c>
      <c r="I990">
        <f t="shared" si="86"/>
        <v>0.11153600000000012</v>
      </c>
      <c r="J990">
        <f t="shared" si="87"/>
        <v>6.2694133343172333E-3</v>
      </c>
      <c r="K990">
        <f t="shared" si="88"/>
        <v>22.56988800354204</v>
      </c>
      <c r="L990" s="23">
        <f>K990*1000/389700</f>
        <v>5.791605851563264E-2</v>
      </c>
    </row>
    <row r="991" spans="1:12" customFormat="1" hidden="1">
      <c r="A991" s="10">
        <v>41434</v>
      </c>
      <c r="B991" s="11">
        <v>0.5625</v>
      </c>
      <c r="C991">
        <v>0</v>
      </c>
      <c r="D991">
        <v>101.17</v>
      </c>
      <c r="E991">
        <f t="shared" si="84"/>
        <v>0.19359999999999999</v>
      </c>
      <c r="F991">
        <v>78.510000000000005</v>
      </c>
      <c r="G991">
        <v>11.5</v>
      </c>
      <c r="H991" s="29">
        <f t="shared" si="85"/>
        <v>11.3536</v>
      </c>
      <c r="I991">
        <f t="shared" si="86"/>
        <v>0.113536</v>
      </c>
      <c r="J991">
        <f t="shared" si="87"/>
        <v>6.5542531803622871E-3</v>
      </c>
      <c r="K991">
        <f t="shared" si="88"/>
        <v>23.595311449304234</v>
      </c>
      <c r="L991" s="23">
        <v>23.595311449304234</v>
      </c>
    </row>
    <row r="992" spans="1:12" customFormat="1">
      <c r="A992" s="10">
        <v>41434</v>
      </c>
      <c r="B992" s="11">
        <v>0.58333333333333337</v>
      </c>
      <c r="C992">
        <v>0</v>
      </c>
      <c r="D992">
        <v>100.99</v>
      </c>
      <c r="E992">
        <f t="shared" si="84"/>
        <v>0.19359999999999999</v>
      </c>
      <c r="F992">
        <v>78.2</v>
      </c>
      <c r="G992">
        <v>11.5</v>
      </c>
      <c r="H992" s="29">
        <f t="shared" si="85"/>
        <v>11.483599999999996</v>
      </c>
      <c r="I992">
        <f t="shared" si="86"/>
        <v>0.11483599999999995</v>
      </c>
      <c r="J992">
        <f t="shared" si="87"/>
        <v>6.7434847750828019E-3</v>
      </c>
      <c r="K992">
        <f t="shared" si="88"/>
        <v>24.276545190298087</v>
      </c>
      <c r="L992" s="23">
        <f>K992*1000/389700</f>
        <v>6.2295471363351514E-2</v>
      </c>
    </row>
    <row r="993" spans="1:12" customFormat="1" hidden="1">
      <c r="A993" s="10">
        <v>41434</v>
      </c>
      <c r="B993" s="11">
        <v>0.60416666666666663</v>
      </c>
      <c r="C993">
        <v>0</v>
      </c>
      <c r="D993">
        <v>101.3</v>
      </c>
      <c r="E993">
        <f t="shared" si="84"/>
        <v>0.19359999999999999</v>
      </c>
      <c r="F993">
        <v>78.48</v>
      </c>
      <c r="G993">
        <v>11.5</v>
      </c>
      <c r="H993" s="29">
        <f t="shared" si="85"/>
        <v>11.513599999999997</v>
      </c>
      <c r="I993">
        <f t="shared" si="86"/>
        <v>0.11513599999999996</v>
      </c>
      <c r="J993">
        <f t="shared" si="87"/>
        <v>6.7876131612787166E-3</v>
      </c>
      <c r="K993">
        <f t="shared" si="88"/>
        <v>24.43540738060338</v>
      </c>
      <c r="L993" s="23">
        <v>24.43540738060338</v>
      </c>
    </row>
    <row r="994" spans="1:12" customFormat="1">
      <c r="A994" s="10">
        <v>41434</v>
      </c>
      <c r="B994" s="11">
        <v>0.625</v>
      </c>
      <c r="C994">
        <v>0</v>
      </c>
      <c r="D994">
        <v>101.5</v>
      </c>
      <c r="E994">
        <f t="shared" si="84"/>
        <v>0.19359999999999999</v>
      </c>
      <c r="F994">
        <v>78.8</v>
      </c>
      <c r="G994">
        <v>11.5</v>
      </c>
      <c r="H994" s="29">
        <f t="shared" si="85"/>
        <v>11.393600000000006</v>
      </c>
      <c r="I994">
        <f t="shared" si="86"/>
        <v>0.11393600000000007</v>
      </c>
      <c r="J994">
        <f t="shared" si="87"/>
        <v>6.6121342213465457E-3</v>
      </c>
      <c r="K994">
        <f t="shared" si="88"/>
        <v>23.803683196847565</v>
      </c>
      <c r="L994" s="23">
        <f>K994*1000/389700</f>
        <v>6.1082071328836446E-2</v>
      </c>
    </row>
    <row r="995" spans="1:12" customFormat="1" hidden="1">
      <c r="A995" s="10">
        <v>41434</v>
      </c>
      <c r="B995" s="11">
        <v>0.64583333333333337</v>
      </c>
      <c r="C995">
        <v>0</v>
      </c>
      <c r="D995">
        <v>101.17</v>
      </c>
      <c r="E995">
        <f t="shared" si="84"/>
        <v>0.19359999999999999</v>
      </c>
      <c r="F995">
        <v>78.709999999999994</v>
      </c>
      <c r="G995">
        <v>11.5</v>
      </c>
      <c r="H995" s="29">
        <f t="shared" si="85"/>
        <v>11.153600000000012</v>
      </c>
      <c r="I995">
        <f t="shared" si="86"/>
        <v>0.11153600000000012</v>
      </c>
      <c r="J995">
        <f t="shared" si="87"/>
        <v>6.2694133343172333E-3</v>
      </c>
      <c r="K995">
        <f t="shared" si="88"/>
        <v>22.56988800354204</v>
      </c>
      <c r="L995" s="23">
        <v>22.56988800354204</v>
      </c>
    </row>
    <row r="996" spans="1:12" customFormat="1">
      <c r="A996" s="10">
        <v>41434</v>
      </c>
      <c r="B996" s="11">
        <v>0.66666666666666663</v>
      </c>
      <c r="C996">
        <v>0</v>
      </c>
      <c r="D996">
        <v>100.94</v>
      </c>
      <c r="E996">
        <f t="shared" si="84"/>
        <v>0.19359999999999999</v>
      </c>
      <c r="F996">
        <v>78.66</v>
      </c>
      <c r="G996">
        <v>11.5</v>
      </c>
      <c r="H996" s="29">
        <f t="shared" si="85"/>
        <v>10.973600000000005</v>
      </c>
      <c r="I996">
        <f t="shared" si="86"/>
        <v>0.10973600000000004</v>
      </c>
      <c r="J996">
        <f t="shared" si="87"/>
        <v>6.0195226626163969E-3</v>
      </c>
      <c r="K996">
        <f t="shared" si="88"/>
        <v>21.67028158541903</v>
      </c>
      <c r="L996" s="23">
        <f>K996*1000/389700</f>
        <v>5.5607599654654942E-2</v>
      </c>
    </row>
    <row r="997" spans="1:12" customFormat="1" hidden="1">
      <c r="A997" s="10">
        <v>41434</v>
      </c>
      <c r="B997" s="11">
        <v>0.6875</v>
      </c>
      <c r="C997">
        <v>0</v>
      </c>
      <c r="D997">
        <v>101.06</v>
      </c>
      <c r="E997">
        <f t="shared" si="84"/>
        <v>0.19359999999999999</v>
      </c>
      <c r="F997">
        <v>78.599999999999994</v>
      </c>
      <c r="G997">
        <v>11.5</v>
      </c>
      <c r="H997" s="29">
        <f t="shared" si="85"/>
        <v>11.153600000000012</v>
      </c>
      <c r="I997">
        <f t="shared" si="86"/>
        <v>0.11153600000000012</v>
      </c>
      <c r="J997">
        <f t="shared" si="87"/>
        <v>6.2694133343172333E-3</v>
      </c>
      <c r="K997">
        <f t="shared" si="88"/>
        <v>22.56988800354204</v>
      </c>
      <c r="L997" s="23">
        <v>22.56988800354204</v>
      </c>
    </row>
    <row r="998" spans="1:12" customFormat="1">
      <c r="A998" s="10">
        <v>41434</v>
      </c>
      <c r="B998" s="11">
        <v>0.70833333333333337</v>
      </c>
      <c r="C998">
        <v>0</v>
      </c>
      <c r="D998">
        <v>101.01</v>
      </c>
      <c r="E998">
        <f t="shared" si="84"/>
        <v>0.19359999999999999</v>
      </c>
      <c r="F998">
        <v>78.75</v>
      </c>
      <c r="G998">
        <v>11.5</v>
      </c>
      <c r="H998" s="29">
        <f t="shared" si="85"/>
        <v>10.953600000000009</v>
      </c>
      <c r="I998">
        <f t="shared" si="86"/>
        <v>0.10953600000000009</v>
      </c>
      <c r="J998">
        <f t="shared" si="87"/>
        <v>5.9921328499071289E-3</v>
      </c>
      <c r="K998">
        <f t="shared" si="88"/>
        <v>21.571678259665664</v>
      </c>
      <c r="L998" s="23">
        <f>K998*1000/389700</f>
        <v>5.5354575980666315E-2</v>
      </c>
    </row>
    <row r="999" spans="1:12" customFormat="1" hidden="1">
      <c r="A999" s="10">
        <v>41434</v>
      </c>
      <c r="B999" s="11">
        <v>0.72916666666666663</v>
      </c>
      <c r="C999">
        <v>0</v>
      </c>
      <c r="D999">
        <v>101.13</v>
      </c>
      <c r="E999">
        <f t="shared" si="84"/>
        <v>0.19359999999999999</v>
      </c>
      <c r="F999">
        <v>78.81</v>
      </c>
      <c r="G999">
        <v>11.5</v>
      </c>
      <c r="H999" s="29">
        <f t="shared" si="85"/>
        <v>11.013599999999997</v>
      </c>
      <c r="I999">
        <f t="shared" si="86"/>
        <v>0.11013599999999997</v>
      </c>
      <c r="J999">
        <f t="shared" si="87"/>
        <v>6.0745273013029667E-3</v>
      </c>
      <c r="K999">
        <f t="shared" si="88"/>
        <v>21.868298284690681</v>
      </c>
      <c r="L999" s="23">
        <v>21.868298284690681</v>
      </c>
    </row>
    <row r="1000" spans="1:12" customFormat="1">
      <c r="A1000" s="10">
        <v>41434</v>
      </c>
      <c r="B1000" s="11">
        <v>0.75</v>
      </c>
      <c r="C1000">
        <v>0</v>
      </c>
      <c r="D1000">
        <v>101.08</v>
      </c>
      <c r="E1000">
        <f t="shared" si="84"/>
        <v>0.19359999999999999</v>
      </c>
      <c r="F1000">
        <v>78.87</v>
      </c>
      <c r="G1000">
        <v>11.5</v>
      </c>
      <c r="H1000" s="29">
        <f t="shared" si="85"/>
        <v>10.903599999999997</v>
      </c>
      <c r="I1000">
        <f t="shared" si="86"/>
        <v>0.10903599999999997</v>
      </c>
      <c r="J1000">
        <f t="shared" si="87"/>
        <v>5.9239859141135632E-3</v>
      </c>
      <c r="K1000">
        <f t="shared" si="88"/>
        <v>21.326349290808828</v>
      </c>
      <c r="L1000" s="23">
        <f>K1000*1000/389700</f>
        <v>5.4725043086499427E-2</v>
      </c>
    </row>
    <row r="1001" spans="1:12" customFormat="1" hidden="1">
      <c r="A1001" s="10">
        <v>41434</v>
      </c>
      <c r="B1001" s="11">
        <v>0.77083333333333337</v>
      </c>
      <c r="C1001">
        <v>0</v>
      </c>
      <c r="D1001">
        <v>101.37</v>
      </c>
      <c r="E1001">
        <f t="shared" si="84"/>
        <v>0.19359999999999999</v>
      </c>
      <c r="F1001">
        <v>79.37</v>
      </c>
      <c r="G1001">
        <v>11.5</v>
      </c>
      <c r="H1001" s="29">
        <f t="shared" si="85"/>
        <v>10.693600000000004</v>
      </c>
      <c r="I1001">
        <f t="shared" si="86"/>
        <v>0.10693600000000003</v>
      </c>
      <c r="J1001">
        <f t="shared" si="87"/>
        <v>5.6428574257543071E-3</v>
      </c>
      <c r="K1001">
        <f t="shared" si="88"/>
        <v>20.314286732715505</v>
      </c>
      <c r="L1001" s="23">
        <v>20.314286732715505</v>
      </c>
    </row>
    <row r="1002" spans="1:12" customFormat="1">
      <c r="A1002" s="10">
        <v>41434</v>
      </c>
      <c r="B1002" s="11">
        <v>0.79166666666666663</v>
      </c>
      <c r="C1002">
        <v>0</v>
      </c>
      <c r="D1002">
        <v>101.79</v>
      </c>
      <c r="E1002">
        <f t="shared" si="84"/>
        <v>0.19359999999999999</v>
      </c>
      <c r="F1002">
        <v>79.7</v>
      </c>
      <c r="G1002">
        <v>11.5</v>
      </c>
      <c r="H1002" s="29">
        <f t="shared" si="85"/>
        <v>10.783600000000007</v>
      </c>
      <c r="I1002">
        <f t="shared" si="86"/>
        <v>0.10783600000000007</v>
      </c>
      <c r="J1002">
        <f t="shared" si="87"/>
        <v>5.7623371494964458E-3</v>
      </c>
      <c r="K1002">
        <f t="shared" si="88"/>
        <v>20.744413738187205</v>
      </c>
      <c r="L1002" s="23">
        <f>K1002*1000/389700</f>
        <v>5.3231751958396731E-2</v>
      </c>
    </row>
    <row r="1003" spans="1:12" customFormat="1" hidden="1">
      <c r="A1003" s="10">
        <v>41434</v>
      </c>
      <c r="B1003" s="11">
        <v>0.8125</v>
      </c>
      <c r="C1003">
        <v>0</v>
      </c>
      <c r="D1003">
        <v>101.99</v>
      </c>
      <c r="E1003">
        <f t="shared" si="84"/>
        <v>0.19359999999999999</v>
      </c>
      <c r="F1003">
        <v>79.81</v>
      </c>
      <c r="G1003">
        <v>11.5</v>
      </c>
      <c r="H1003" s="29">
        <f t="shared" si="85"/>
        <v>10.873599999999996</v>
      </c>
      <c r="I1003">
        <f t="shared" si="86"/>
        <v>0.10873599999999996</v>
      </c>
      <c r="J1003">
        <f t="shared" si="87"/>
        <v>5.8833220474927691E-3</v>
      </c>
      <c r="K1003">
        <f t="shared" si="88"/>
        <v>21.179959370973968</v>
      </c>
      <c r="L1003" s="23">
        <v>21.179959370973968</v>
      </c>
    </row>
    <row r="1004" spans="1:12" customFormat="1">
      <c r="A1004" s="10">
        <v>41434</v>
      </c>
      <c r="B1004" s="11">
        <v>0.83333333333333337</v>
      </c>
      <c r="C1004">
        <v>0</v>
      </c>
      <c r="D1004">
        <v>102.31</v>
      </c>
      <c r="E1004">
        <f t="shared" si="84"/>
        <v>0.19359999999999999</v>
      </c>
      <c r="F1004">
        <v>80.11</v>
      </c>
      <c r="G1004">
        <v>11.5</v>
      </c>
      <c r="H1004" s="29">
        <f t="shared" si="85"/>
        <v>10.893600000000006</v>
      </c>
      <c r="I1004">
        <f t="shared" si="86"/>
        <v>0.10893600000000006</v>
      </c>
      <c r="J1004">
        <f t="shared" si="87"/>
        <v>5.910412617803772E-3</v>
      </c>
      <c r="K1004">
        <f t="shared" si="88"/>
        <v>21.27748542409358</v>
      </c>
      <c r="L1004" s="23">
        <f>K1004*1000/389700</f>
        <v>5.4599654667933234E-2</v>
      </c>
    </row>
    <row r="1005" spans="1:12" customFormat="1" hidden="1">
      <c r="A1005" s="10">
        <v>41434</v>
      </c>
      <c r="B1005" s="11">
        <v>0.85416666666666663</v>
      </c>
      <c r="C1005">
        <v>0</v>
      </c>
      <c r="D1005">
        <v>102.51</v>
      </c>
      <c r="E1005">
        <f t="shared" si="84"/>
        <v>0.19359999999999999</v>
      </c>
      <c r="F1005">
        <v>80.650000000000006</v>
      </c>
      <c r="G1005">
        <v>11.5</v>
      </c>
      <c r="H1005" s="29">
        <f t="shared" si="85"/>
        <v>10.553600000000003</v>
      </c>
      <c r="I1005">
        <f t="shared" si="86"/>
        <v>0.10553600000000003</v>
      </c>
      <c r="J1005">
        <f t="shared" si="87"/>
        <v>5.4599770074343712E-3</v>
      </c>
      <c r="K1005">
        <f t="shared" si="88"/>
        <v>19.655917226763737</v>
      </c>
      <c r="L1005" s="23">
        <v>19.655917226763737</v>
      </c>
    </row>
    <row r="1006" spans="1:12" customFormat="1">
      <c r="A1006" s="10">
        <v>41434</v>
      </c>
      <c r="B1006" s="11">
        <v>0.875</v>
      </c>
      <c r="C1006">
        <v>0</v>
      </c>
      <c r="D1006">
        <v>102.79</v>
      </c>
      <c r="E1006">
        <f t="shared" si="84"/>
        <v>0.19359999999999999</v>
      </c>
      <c r="F1006">
        <v>80.83</v>
      </c>
      <c r="G1006">
        <v>11.5</v>
      </c>
      <c r="H1006" s="29">
        <f t="shared" si="85"/>
        <v>10.653600000000012</v>
      </c>
      <c r="I1006">
        <f t="shared" si="86"/>
        <v>0.10653600000000012</v>
      </c>
      <c r="J1006">
        <f t="shared" si="87"/>
        <v>5.5902368233826044E-3</v>
      </c>
      <c r="K1006">
        <f t="shared" si="88"/>
        <v>20.124852564177377</v>
      </c>
      <c r="L1006" s="23">
        <f>K1006*1000/389700</f>
        <v>5.1641910608615289E-2</v>
      </c>
    </row>
    <row r="1007" spans="1:12" customFormat="1" hidden="1">
      <c r="A1007" s="10">
        <v>41434</v>
      </c>
      <c r="B1007" s="11">
        <v>0.89583333333333337</v>
      </c>
      <c r="C1007">
        <v>0</v>
      </c>
      <c r="D1007">
        <v>102.97</v>
      </c>
      <c r="E1007">
        <f t="shared" si="84"/>
        <v>0.19359999999999999</v>
      </c>
      <c r="F1007">
        <v>81.05</v>
      </c>
      <c r="G1007">
        <v>11.5</v>
      </c>
      <c r="H1007" s="29">
        <f t="shared" si="85"/>
        <v>10.613600000000005</v>
      </c>
      <c r="I1007">
        <f t="shared" si="86"/>
        <v>0.10613600000000005</v>
      </c>
      <c r="J1007">
        <f t="shared" si="87"/>
        <v>5.5379117421526106E-3</v>
      </c>
      <c r="K1007">
        <f t="shared" si="88"/>
        <v>19.936482271749398</v>
      </c>
      <c r="L1007" s="23">
        <v>19.936482271749398</v>
      </c>
    </row>
    <row r="1008" spans="1:12" customFormat="1">
      <c r="A1008" s="10">
        <v>41434</v>
      </c>
      <c r="B1008" s="11">
        <v>0.91666666666666663</v>
      </c>
      <c r="C1008">
        <v>0</v>
      </c>
      <c r="D1008">
        <v>103.01</v>
      </c>
      <c r="E1008">
        <f t="shared" si="84"/>
        <v>0.19359999999999999</v>
      </c>
      <c r="F1008">
        <v>81.010000000000005</v>
      </c>
      <c r="G1008">
        <v>11.5</v>
      </c>
      <c r="H1008" s="29">
        <f t="shared" si="85"/>
        <v>10.693600000000004</v>
      </c>
      <c r="I1008">
        <f t="shared" si="86"/>
        <v>0.10693600000000003</v>
      </c>
      <c r="J1008">
        <f t="shared" si="87"/>
        <v>5.6428574257543071E-3</v>
      </c>
      <c r="K1008">
        <f t="shared" si="88"/>
        <v>20.314286732715505</v>
      </c>
      <c r="L1008" s="23">
        <f>K1008*1000/389700</f>
        <v>5.2128013170940478E-2</v>
      </c>
    </row>
    <row r="1009" spans="1:12" customFormat="1" hidden="1">
      <c r="A1009" s="10">
        <v>41434</v>
      </c>
      <c r="B1009" s="11">
        <v>0.9375</v>
      </c>
      <c r="C1009">
        <v>0</v>
      </c>
      <c r="D1009">
        <v>102.83</v>
      </c>
      <c r="E1009">
        <f t="shared" si="84"/>
        <v>0.19359999999999999</v>
      </c>
      <c r="F1009">
        <v>80.95</v>
      </c>
      <c r="G1009">
        <v>11.5</v>
      </c>
      <c r="H1009" s="29">
        <f t="shared" si="85"/>
        <v>10.573599999999999</v>
      </c>
      <c r="I1009">
        <f t="shared" si="86"/>
        <v>0.105736</v>
      </c>
      <c r="J1009">
        <f t="shared" si="87"/>
        <v>5.4858816267602294E-3</v>
      </c>
      <c r="K1009">
        <f t="shared" si="88"/>
        <v>19.749173856336824</v>
      </c>
      <c r="L1009" s="23">
        <v>19.749173856336824</v>
      </c>
    </row>
    <row r="1010" spans="1:12" customFormat="1">
      <c r="A1010" s="10">
        <v>41434</v>
      </c>
      <c r="B1010" s="11">
        <v>0.95833333333333337</v>
      </c>
      <c r="C1010">
        <v>0</v>
      </c>
      <c r="D1010">
        <v>102.79</v>
      </c>
      <c r="E1010">
        <f t="shared" si="84"/>
        <v>0.19359999999999999</v>
      </c>
      <c r="F1010">
        <v>80.930000000000007</v>
      </c>
      <c r="G1010">
        <v>11.5</v>
      </c>
      <c r="H1010" s="29">
        <f t="shared" si="85"/>
        <v>10.553600000000003</v>
      </c>
      <c r="I1010">
        <f t="shared" si="86"/>
        <v>0.10553600000000003</v>
      </c>
      <c r="J1010">
        <f t="shared" si="87"/>
        <v>5.4599770074343712E-3</v>
      </c>
      <c r="K1010">
        <f t="shared" si="88"/>
        <v>19.655917226763737</v>
      </c>
      <c r="L1010" s="23">
        <f>K1010*1000/389700</f>
        <v>5.0438586673758626E-2</v>
      </c>
    </row>
    <row r="1011" spans="1:12" customFormat="1" hidden="1">
      <c r="A1011" s="10">
        <v>41434</v>
      </c>
      <c r="B1011" s="11">
        <v>0.97916666666666663</v>
      </c>
      <c r="C1011">
        <v>0</v>
      </c>
      <c r="D1011">
        <v>102.98</v>
      </c>
      <c r="E1011">
        <f t="shared" si="84"/>
        <v>0.19359999999999999</v>
      </c>
      <c r="F1011">
        <v>80.98</v>
      </c>
      <c r="G1011">
        <v>11.5</v>
      </c>
      <c r="H1011" s="29">
        <f t="shared" si="85"/>
        <v>10.693600000000004</v>
      </c>
      <c r="I1011">
        <f t="shared" si="86"/>
        <v>0.10693600000000003</v>
      </c>
      <c r="J1011">
        <f t="shared" si="87"/>
        <v>5.6428574257543071E-3</v>
      </c>
      <c r="K1011">
        <f t="shared" si="88"/>
        <v>20.314286732715505</v>
      </c>
      <c r="L1011" s="23">
        <v>20.314286732715505</v>
      </c>
    </row>
    <row r="1012" spans="1:12" customFormat="1">
      <c r="A1012" s="10">
        <v>41435</v>
      </c>
      <c r="B1012" s="11">
        <v>0</v>
      </c>
      <c r="C1012">
        <v>0</v>
      </c>
      <c r="D1012">
        <v>102.76</v>
      </c>
      <c r="E1012">
        <f t="shared" si="84"/>
        <v>0.19359999999999999</v>
      </c>
      <c r="F1012">
        <v>80.92</v>
      </c>
      <c r="G1012">
        <v>11.5</v>
      </c>
      <c r="H1012" s="29">
        <f t="shared" si="85"/>
        <v>10.533600000000007</v>
      </c>
      <c r="I1012">
        <f t="shared" si="86"/>
        <v>0.10533600000000007</v>
      </c>
      <c r="J1012">
        <f t="shared" si="87"/>
        <v>5.4341459208539422E-3</v>
      </c>
      <c r="K1012">
        <f t="shared" si="88"/>
        <v>19.562925315074192</v>
      </c>
      <c r="L1012" s="23">
        <f>K1012*1000/389700</f>
        <v>5.019996231735744E-2</v>
      </c>
    </row>
    <row r="1013" spans="1:12" customFormat="1" hidden="1">
      <c r="A1013" s="10">
        <v>41435</v>
      </c>
      <c r="B1013" s="11">
        <v>2.0833333333333332E-2</v>
      </c>
      <c r="C1013">
        <v>0</v>
      </c>
      <c r="D1013">
        <v>102.63</v>
      </c>
      <c r="E1013">
        <f t="shared" si="84"/>
        <v>0.19359999999999999</v>
      </c>
      <c r="F1013">
        <v>80.790000000000006</v>
      </c>
      <c r="G1013">
        <v>11.5</v>
      </c>
      <c r="H1013" s="29">
        <f t="shared" si="85"/>
        <v>10.533599999999993</v>
      </c>
      <c r="I1013">
        <f t="shared" si="86"/>
        <v>0.10533599999999993</v>
      </c>
      <c r="J1013">
        <f t="shared" si="87"/>
        <v>5.4341459208539274E-3</v>
      </c>
      <c r="K1013">
        <f t="shared" si="88"/>
        <v>19.562925315074139</v>
      </c>
      <c r="L1013" s="23">
        <v>19.562925315074139</v>
      </c>
    </row>
    <row r="1014" spans="1:12" customFormat="1">
      <c r="A1014" s="10">
        <v>41435</v>
      </c>
      <c r="B1014" s="11">
        <v>4.1666666666666664E-2</v>
      </c>
      <c r="C1014">
        <v>0</v>
      </c>
      <c r="D1014">
        <v>102.56</v>
      </c>
      <c r="E1014">
        <f t="shared" si="84"/>
        <v>0.19359999999999999</v>
      </c>
      <c r="F1014">
        <v>80.75</v>
      </c>
      <c r="G1014">
        <v>11.5</v>
      </c>
      <c r="H1014" s="29">
        <f t="shared" si="85"/>
        <v>10.503600000000006</v>
      </c>
      <c r="I1014">
        <f t="shared" si="86"/>
        <v>0.10503600000000006</v>
      </c>
      <c r="J1014">
        <f t="shared" si="87"/>
        <v>5.3955370123753791E-3</v>
      </c>
      <c r="K1014">
        <f t="shared" si="88"/>
        <v>19.423933244551364</v>
      </c>
      <c r="L1014" s="23">
        <f>K1014*1000/389700</f>
        <v>4.9843298035800267E-2</v>
      </c>
    </row>
    <row r="1015" spans="1:12" customFormat="1" hidden="1">
      <c r="A1015" s="10">
        <v>41435</v>
      </c>
      <c r="B1015" s="11">
        <v>6.25E-2</v>
      </c>
      <c r="C1015">
        <v>0</v>
      </c>
      <c r="D1015">
        <v>102.77</v>
      </c>
      <c r="E1015">
        <f t="shared" si="84"/>
        <v>0.19359999999999999</v>
      </c>
      <c r="F1015">
        <v>80.790000000000006</v>
      </c>
      <c r="G1015">
        <v>11.5</v>
      </c>
      <c r="H1015" s="29">
        <f t="shared" si="85"/>
        <v>10.673599999999993</v>
      </c>
      <c r="I1015">
        <f t="shared" si="86"/>
        <v>0.10673599999999993</v>
      </c>
      <c r="J1015">
        <f t="shared" si="87"/>
        <v>5.6165101497599656E-3</v>
      </c>
      <c r="K1015">
        <f t="shared" si="88"/>
        <v>20.219436539135877</v>
      </c>
      <c r="L1015" s="23">
        <v>20.219436539135877</v>
      </c>
    </row>
    <row r="1016" spans="1:12" customFormat="1">
      <c r="A1016" s="10">
        <v>41435</v>
      </c>
      <c r="B1016" s="11">
        <v>8.3333333333333329E-2</v>
      </c>
      <c r="C1016">
        <v>0</v>
      </c>
      <c r="D1016">
        <v>102.89</v>
      </c>
      <c r="E1016">
        <f t="shared" si="84"/>
        <v>0.19359999999999999</v>
      </c>
      <c r="F1016">
        <v>80.88</v>
      </c>
      <c r="G1016">
        <v>11.5</v>
      </c>
      <c r="H1016" s="29">
        <f t="shared" si="85"/>
        <v>10.703600000000009</v>
      </c>
      <c r="I1016">
        <f t="shared" si="86"/>
        <v>0.10703600000000009</v>
      </c>
      <c r="J1016">
        <f t="shared" si="87"/>
        <v>5.6560588165010979E-3</v>
      </c>
      <c r="K1016">
        <f t="shared" si="88"/>
        <v>20.361811739403951</v>
      </c>
      <c r="L1016" s="23">
        <f>K1016*1000/389700</f>
        <v>5.224996597229651E-2</v>
      </c>
    </row>
    <row r="1017" spans="1:12" customFormat="1" hidden="1">
      <c r="A1017" s="10">
        <v>41435</v>
      </c>
      <c r="B1017" s="11">
        <v>0.10416666666666667</v>
      </c>
      <c r="C1017">
        <v>0</v>
      </c>
      <c r="D1017">
        <v>102.61</v>
      </c>
      <c r="E1017">
        <f t="shared" si="84"/>
        <v>0.19359999999999999</v>
      </c>
      <c r="F1017">
        <v>80.900000000000006</v>
      </c>
      <c r="G1017">
        <v>11.5</v>
      </c>
      <c r="H1017" s="29">
        <f t="shared" si="85"/>
        <v>10.403599999999997</v>
      </c>
      <c r="I1017">
        <f t="shared" si="86"/>
        <v>0.10403599999999998</v>
      </c>
      <c r="J1017">
        <f t="shared" si="87"/>
        <v>5.2680313981992577E-3</v>
      </c>
      <c r="K1017">
        <f t="shared" si="88"/>
        <v>18.964913033517327</v>
      </c>
      <c r="L1017" s="23">
        <v>18.964913033517327</v>
      </c>
    </row>
    <row r="1018" spans="1:12" customFormat="1">
      <c r="A1018" s="10">
        <v>41435</v>
      </c>
      <c r="B1018" s="11">
        <v>0.125</v>
      </c>
      <c r="C1018">
        <v>0</v>
      </c>
      <c r="D1018">
        <v>102.7</v>
      </c>
      <c r="E1018">
        <f t="shared" si="84"/>
        <v>0.19359999999999999</v>
      </c>
      <c r="F1018">
        <v>80.97</v>
      </c>
      <c r="G1018">
        <v>11.5</v>
      </c>
      <c r="H1018" s="29">
        <f t="shared" si="85"/>
        <v>10.423600000000008</v>
      </c>
      <c r="I1018">
        <f t="shared" si="86"/>
        <v>0.10423600000000008</v>
      </c>
      <c r="J1018">
        <f t="shared" si="87"/>
        <v>5.293386224049095E-3</v>
      </c>
      <c r="K1018">
        <f t="shared" si="88"/>
        <v>19.056190406576743</v>
      </c>
      <c r="L1018" s="23">
        <f>K1018*1000/389700</f>
        <v>4.8899641792601339E-2</v>
      </c>
    </row>
    <row r="1019" spans="1:12" customFormat="1" hidden="1">
      <c r="A1019" s="10">
        <v>41435</v>
      </c>
      <c r="B1019" s="11">
        <v>0.14583333333333334</v>
      </c>
      <c r="C1019">
        <v>0</v>
      </c>
      <c r="D1019">
        <v>102.92</v>
      </c>
      <c r="E1019">
        <f t="shared" si="84"/>
        <v>0.19359999999999999</v>
      </c>
      <c r="F1019">
        <v>81.040000000000006</v>
      </c>
      <c r="G1019">
        <v>11.5</v>
      </c>
      <c r="H1019" s="29">
        <f t="shared" si="85"/>
        <v>10.573599999999999</v>
      </c>
      <c r="I1019">
        <f t="shared" si="86"/>
        <v>0.105736</v>
      </c>
      <c r="J1019">
        <f t="shared" si="87"/>
        <v>5.4858816267602294E-3</v>
      </c>
      <c r="K1019">
        <f t="shared" si="88"/>
        <v>19.749173856336824</v>
      </c>
      <c r="L1019" s="23">
        <v>19.749173856336824</v>
      </c>
    </row>
    <row r="1020" spans="1:12" customFormat="1">
      <c r="A1020" s="10">
        <v>41435</v>
      </c>
      <c r="B1020" s="11">
        <v>0.16666666666666666</v>
      </c>
      <c r="C1020">
        <v>0</v>
      </c>
      <c r="D1020">
        <v>102.9</v>
      </c>
      <c r="E1020">
        <f t="shared" si="84"/>
        <v>0.19359999999999999</v>
      </c>
      <c r="F1020">
        <v>81.069999999999993</v>
      </c>
      <c r="G1020">
        <v>11.5</v>
      </c>
      <c r="H1020" s="29">
        <f t="shared" si="85"/>
        <v>10.523600000000016</v>
      </c>
      <c r="I1020">
        <f t="shared" si="86"/>
        <v>0.10523600000000016</v>
      </c>
      <c r="J1020">
        <f t="shared" si="87"/>
        <v>5.4212579305619318E-3</v>
      </c>
      <c r="K1020">
        <f t="shared" si="88"/>
        <v>19.516528550022954</v>
      </c>
      <c r="L1020" s="23">
        <f>K1020*1000/389700</f>
        <v>5.0080904670318074E-2</v>
      </c>
    </row>
    <row r="1021" spans="1:12" customFormat="1" hidden="1">
      <c r="A1021" s="10">
        <v>41435</v>
      </c>
      <c r="B1021" s="11">
        <v>0.1875</v>
      </c>
      <c r="C1021">
        <v>0</v>
      </c>
      <c r="D1021">
        <v>103.01</v>
      </c>
      <c r="E1021">
        <f t="shared" si="84"/>
        <v>0.19359999999999999</v>
      </c>
      <c r="F1021">
        <v>81.19</v>
      </c>
      <c r="G1021">
        <v>11.5</v>
      </c>
      <c r="H1021" s="29">
        <f t="shared" si="85"/>
        <v>10.513600000000011</v>
      </c>
      <c r="I1021">
        <f t="shared" si="86"/>
        <v>0.1051360000000001</v>
      </c>
      <c r="J1021">
        <f t="shared" si="87"/>
        <v>5.4083882973103717E-3</v>
      </c>
      <c r="K1021">
        <f t="shared" si="88"/>
        <v>19.470197870317339</v>
      </c>
      <c r="L1021" s="23">
        <v>19.470197870317339</v>
      </c>
    </row>
    <row r="1022" spans="1:12" customFormat="1">
      <c r="A1022" s="10">
        <v>41435</v>
      </c>
      <c r="B1022" s="11">
        <v>0.20833333333333334</v>
      </c>
      <c r="C1022">
        <v>0</v>
      </c>
      <c r="D1022">
        <v>102.66</v>
      </c>
      <c r="E1022">
        <f t="shared" si="84"/>
        <v>0.19359999999999999</v>
      </c>
      <c r="F1022">
        <v>80.89</v>
      </c>
      <c r="G1022">
        <v>11.5</v>
      </c>
      <c r="H1022" s="29">
        <f t="shared" si="85"/>
        <v>10.4636</v>
      </c>
      <c r="I1022">
        <f t="shared" si="86"/>
        <v>0.10463599999999999</v>
      </c>
      <c r="J1022">
        <f t="shared" si="87"/>
        <v>5.3443151811772265E-3</v>
      </c>
      <c r="K1022">
        <f t="shared" si="88"/>
        <v>19.239534652238014</v>
      </c>
      <c r="L1022" s="23">
        <f>K1022*1000/389700</f>
        <v>4.9370117147133727E-2</v>
      </c>
    </row>
    <row r="1023" spans="1:12" customFormat="1" hidden="1">
      <c r="A1023" s="10">
        <v>41435</v>
      </c>
      <c r="B1023" s="11">
        <v>0.22916666666666666</v>
      </c>
      <c r="C1023">
        <v>0</v>
      </c>
      <c r="D1023">
        <v>102.54</v>
      </c>
      <c r="E1023">
        <f t="shared" si="84"/>
        <v>0.19359999999999999</v>
      </c>
      <c r="F1023">
        <v>80.760000000000005</v>
      </c>
      <c r="G1023">
        <v>11.5</v>
      </c>
      <c r="H1023" s="29">
        <f t="shared" si="85"/>
        <v>10.473600000000005</v>
      </c>
      <c r="I1023">
        <f t="shared" si="86"/>
        <v>0.10473600000000005</v>
      </c>
      <c r="J1023">
        <f t="shared" si="87"/>
        <v>5.3570931601682687E-3</v>
      </c>
      <c r="K1023">
        <f t="shared" si="88"/>
        <v>19.285535376605768</v>
      </c>
      <c r="L1023" s="23">
        <v>19.285535376605768</v>
      </c>
    </row>
    <row r="1024" spans="1:12" customFormat="1">
      <c r="A1024" s="10">
        <v>41435</v>
      </c>
      <c r="B1024" s="11">
        <v>0.25</v>
      </c>
      <c r="C1024">
        <v>0</v>
      </c>
      <c r="D1024">
        <v>102.81</v>
      </c>
      <c r="E1024">
        <f t="shared" si="84"/>
        <v>0.19359999999999999</v>
      </c>
      <c r="F1024">
        <v>80.989999999999995</v>
      </c>
      <c r="G1024">
        <v>11.5</v>
      </c>
      <c r="H1024" s="29">
        <f t="shared" si="85"/>
        <v>10.513600000000011</v>
      </c>
      <c r="I1024">
        <f t="shared" si="86"/>
        <v>0.1051360000000001</v>
      </c>
      <c r="J1024">
        <f t="shared" si="87"/>
        <v>5.4083882973103717E-3</v>
      </c>
      <c r="K1024">
        <f t="shared" si="88"/>
        <v>19.470197870317339</v>
      </c>
      <c r="L1024" s="23">
        <f>K1024*1000/389700</f>
        <v>4.9962016603329065E-2</v>
      </c>
    </row>
    <row r="1025" spans="1:12" customFormat="1" hidden="1">
      <c r="A1025" s="10">
        <v>41435</v>
      </c>
      <c r="B1025" s="11">
        <v>0.27083333333333331</v>
      </c>
      <c r="C1025">
        <v>0</v>
      </c>
      <c r="D1025">
        <v>102.68</v>
      </c>
      <c r="E1025">
        <f t="shared" si="84"/>
        <v>0.19359999999999999</v>
      </c>
      <c r="F1025">
        <v>80.849999999999994</v>
      </c>
      <c r="G1025">
        <v>11.5</v>
      </c>
      <c r="H1025" s="29">
        <f t="shared" si="85"/>
        <v>10.523600000000016</v>
      </c>
      <c r="I1025">
        <f t="shared" si="86"/>
        <v>0.10523600000000016</v>
      </c>
      <c r="J1025">
        <f t="shared" si="87"/>
        <v>5.4212579305619318E-3</v>
      </c>
      <c r="K1025">
        <f t="shared" si="88"/>
        <v>19.516528550022954</v>
      </c>
      <c r="L1025" s="23">
        <v>19.516528550022954</v>
      </c>
    </row>
    <row r="1026" spans="1:12" customFormat="1">
      <c r="A1026" s="10">
        <v>41435</v>
      </c>
      <c r="B1026" s="11">
        <v>0.29166666666666669</v>
      </c>
      <c r="C1026">
        <v>0</v>
      </c>
      <c r="D1026">
        <v>102.53</v>
      </c>
      <c r="E1026">
        <f t="shared" si="84"/>
        <v>0.19359999999999999</v>
      </c>
      <c r="F1026">
        <v>80.77</v>
      </c>
      <c r="G1026">
        <v>11.5</v>
      </c>
      <c r="H1026" s="29">
        <f t="shared" si="85"/>
        <v>10.453600000000009</v>
      </c>
      <c r="I1026">
        <f t="shared" si="86"/>
        <v>0.10453600000000009</v>
      </c>
      <c r="J1026">
        <f t="shared" si="87"/>
        <v>5.3315555068208032E-3</v>
      </c>
      <c r="K1026">
        <f t="shared" si="88"/>
        <v>19.193599824554891</v>
      </c>
      <c r="L1026" s="23">
        <f>K1026*1000/389700</f>
        <v>4.9252244866704875E-2</v>
      </c>
    </row>
    <row r="1027" spans="1:12" customFormat="1" hidden="1">
      <c r="A1027" s="10">
        <v>41435</v>
      </c>
      <c r="B1027" s="11">
        <v>0.3125</v>
      </c>
      <c r="C1027">
        <v>0</v>
      </c>
      <c r="D1027">
        <v>102.66</v>
      </c>
      <c r="E1027">
        <f t="shared" si="84"/>
        <v>0.19359999999999999</v>
      </c>
      <c r="F1027">
        <v>80.83</v>
      </c>
      <c r="G1027">
        <v>11.5</v>
      </c>
      <c r="H1027" s="29">
        <f t="shared" si="85"/>
        <v>10.523600000000002</v>
      </c>
      <c r="I1027">
        <f t="shared" si="86"/>
        <v>0.10523600000000002</v>
      </c>
      <c r="J1027">
        <f t="shared" si="87"/>
        <v>5.421257930561918E-3</v>
      </c>
      <c r="K1027">
        <f t="shared" si="88"/>
        <v>19.516528550022905</v>
      </c>
      <c r="L1027" s="23">
        <v>19.516528550022905</v>
      </c>
    </row>
    <row r="1028" spans="1:12" customFormat="1">
      <c r="A1028" s="10">
        <v>41435</v>
      </c>
      <c r="B1028" s="11">
        <v>0.33333333333333331</v>
      </c>
      <c r="C1028">
        <v>0</v>
      </c>
      <c r="D1028">
        <v>102.6</v>
      </c>
      <c r="E1028">
        <f t="shared" si="84"/>
        <v>0.19359999999999999</v>
      </c>
      <c r="F1028">
        <v>80.69</v>
      </c>
      <c r="G1028">
        <v>11.5</v>
      </c>
      <c r="H1028" s="29">
        <f t="shared" si="85"/>
        <v>10.6036</v>
      </c>
      <c r="I1028">
        <f t="shared" si="86"/>
        <v>0.10603600000000001</v>
      </c>
      <c r="J1028">
        <f t="shared" si="87"/>
        <v>5.5248765819717709E-3</v>
      </c>
      <c r="K1028">
        <f t="shared" si="88"/>
        <v>19.889555695098377</v>
      </c>
      <c r="L1028" s="23">
        <f>K1028*1000/389700</f>
        <v>5.1038120849623753E-2</v>
      </c>
    </row>
    <row r="1029" spans="1:12" customFormat="1" hidden="1">
      <c r="A1029" s="10">
        <v>41435</v>
      </c>
      <c r="B1029" s="11">
        <v>0.35416666666666669</v>
      </c>
      <c r="C1029">
        <v>0</v>
      </c>
      <c r="D1029">
        <v>102.63</v>
      </c>
      <c r="E1029">
        <f t="shared" ref="E1029:E1092" si="89">(586-426)*1.21/1000</f>
        <v>0.19359999999999999</v>
      </c>
      <c r="F1029">
        <v>80.8</v>
      </c>
      <c r="G1029">
        <v>11.5</v>
      </c>
      <c r="H1029" s="29">
        <f t="shared" ref="H1029:H1092" si="90">D1029+E1029-F1029-G1029</f>
        <v>10.523600000000002</v>
      </c>
      <c r="I1029">
        <f t="shared" ref="I1029:I1092" si="91">H1029/100</f>
        <v>0.10523600000000002</v>
      </c>
      <c r="J1029">
        <f t="shared" ref="J1029:J1092" si="92">1.509*I1029^(5/2)</f>
        <v>5.421257930561918E-3</v>
      </c>
      <c r="K1029">
        <f t="shared" ref="K1029:K1092" si="93">J1029*3600</f>
        <v>19.516528550022905</v>
      </c>
      <c r="L1029" s="23">
        <v>19.516528550022905</v>
      </c>
    </row>
    <row r="1030" spans="1:12" customFormat="1">
      <c r="A1030" s="10">
        <v>41435</v>
      </c>
      <c r="B1030" s="11">
        <v>0.375</v>
      </c>
      <c r="C1030">
        <v>0</v>
      </c>
      <c r="D1030">
        <v>102.41</v>
      </c>
      <c r="E1030">
        <f t="shared" si="89"/>
        <v>0.19359999999999999</v>
      </c>
      <c r="F1030">
        <v>80.5</v>
      </c>
      <c r="G1030">
        <v>11.5</v>
      </c>
      <c r="H1030" s="29">
        <f t="shared" si="90"/>
        <v>10.6036</v>
      </c>
      <c r="I1030">
        <f t="shared" si="91"/>
        <v>0.10603600000000001</v>
      </c>
      <c r="J1030">
        <f t="shared" si="92"/>
        <v>5.5248765819717709E-3</v>
      </c>
      <c r="K1030">
        <f t="shared" si="93"/>
        <v>19.889555695098377</v>
      </c>
      <c r="L1030" s="23">
        <f>K1030*1000/389700</f>
        <v>5.1038120849623753E-2</v>
      </c>
    </row>
    <row r="1031" spans="1:12" customFormat="1" hidden="1">
      <c r="A1031" s="10">
        <v>41435</v>
      </c>
      <c r="B1031" s="11">
        <v>0.39583333333333331</v>
      </c>
      <c r="C1031">
        <v>0</v>
      </c>
      <c r="D1031">
        <v>102.37</v>
      </c>
      <c r="E1031">
        <f t="shared" si="89"/>
        <v>0.19359999999999999</v>
      </c>
      <c r="F1031">
        <v>80.23</v>
      </c>
      <c r="G1031">
        <v>11.5</v>
      </c>
      <c r="H1031" s="29">
        <f t="shared" si="90"/>
        <v>10.833600000000004</v>
      </c>
      <c r="I1031">
        <f t="shared" si="91"/>
        <v>0.10833600000000004</v>
      </c>
      <c r="J1031">
        <f t="shared" si="92"/>
        <v>5.8293647558835763E-3</v>
      </c>
      <c r="K1031">
        <f t="shared" si="93"/>
        <v>20.985713121180876</v>
      </c>
      <c r="L1031" s="23">
        <v>20.985713121180876</v>
      </c>
    </row>
    <row r="1032" spans="1:12" customFormat="1">
      <c r="A1032" s="10">
        <v>41435</v>
      </c>
      <c r="B1032" s="11">
        <v>0.41666666666666669</v>
      </c>
      <c r="C1032">
        <v>0</v>
      </c>
      <c r="D1032">
        <v>102.39</v>
      </c>
      <c r="E1032">
        <f t="shared" si="89"/>
        <v>0.19359999999999999</v>
      </c>
      <c r="F1032">
        <v>80.13</v>
      </c>
      <c r="G1032">
        <v>11.5</v>
      </c>
      <c r="H1032" s="29">
        <f t="shared" si="90"/>
        <v>10.953600000000009</v>
      </c>
      <c r="I1032">
        <f t="shared" si="91"/>
        <v>0.10953600000000009</v>
      </c>
      <c r="J1032">
        <f t="shared" si="92"/>
        <v>5.9921328499071289E-3</v>
      </c>
      <c r="K1032">
        <f t="shared" si="93"/>
        <v>21.571678259665664</v>
      </c>
      <c r="L1032" s="23">
        <f>K1032*1000/389700</f>
        <v>5.5354575980666315E-2</v>
      </c>
    </row>
    <row r="1033" spans="1:12" customFormat="1" hidden="1">
      <c r="A1033" s="10">
        <v>41435</v>
      </c>
      <c r="B1033" s="11">
        <v>0.4375</v>
      </c>
      <c r="C1033">
        <v>0</v>
      </c>
      <c r="D1033">
        <v>102.07</v>
      </c>
      <c r="E1033">
        <f t="shared" si="89"/>
        <v>0.19359999999999999</v>
      </c>
      <c r="F1033">
        <v>80.010000000000005</v>
      </c>
      <c r="G1033">
        <v>11.5</v>
      </c>
      <c r="H1033" s="29">
        <f t="shared" si="90"/>
        <v>10.753599999999992</v>
      </c>
      <c r="I1033">
        <f t="shared" si="91"/>
        <v>0.10753599999999991</v>
      </c>
      <c r="J1033">
        <f t="shared" si="92"/>
        <v>5.7223436436187724E-3</v>
      </c>
      <c r="K1033">
        <f t="shared" si="93"/>
        <v>20.600437117027582</v>
      </c>
      <c r="L1033" s="23">
        <v>20.600437117027582</v>
      </c>
    </row>
    <row r="1034" spans="1:12" customFormat="1">
      <c r="A1034" s="10">
        <v>41435</v>
      </c>
      <c r="B1034" s="11">
        <v>0.45833333333333331</v>
      </c>
      <c r="C1034">
        <v>0</v>
      </c>
      <c r="D1034">
        <v>102.35</v>
      </c>
      <c r="E1034">
        <f t="shared" si="89"/>
        <v>0.19359999999999999</v>
      </c>
      <c r="F1034">
        <v>79.959999999999994</v>
      </c>
      <c r="G1034">
        <v>11.5</v>
      </c>
      <c r="H1034" s="29">
        <f t="shared" si="90"/>
        <v>11.083600000000004</v>
      </c>
      <c r="I1034">
        <f t="shared" si="91"/>
        <v>0.11083600000000005</v>
      </c>
      <c r="J1034">
        <f t="shared" si="92"/>
        <v>6.1715087594167179E-3</v>
      </c>
      <c r="K1034">
        <f t="shared" si="93"/>
        <v>22.217431533900186</v>
      </c>
      <c r="L1034" s="23">
        <f>K1034*1000/389700</f>
        <v>5.7011628262510099E-2</v>
      </c>
    </row>
    <row r="1035" spans="1:12" customFormat="1" hidden="1">
      <c r="A1035" s="10">
        <v>41435</v>
      </c>
      <c r="B1035" s="11">
        <v>0.47916666666666669</v>
      </c>
      <c r="C1035">
        <v>0</v>
      </c>
      <c r="D1035">
        <v>101.94</v>
      </c>
      <c r="E1035">
        <f t="shared" si="89"/>
        <v>0.19359999999999999</v>
      </c>
      <c r="F1035">
        <v>79.849999999999994</v>
      </c>
      <c r="G1035">
        <v>11.5</v>
      </c>
      <c r="H1035" s="29">
        <f t="shared" si="90"/>
        <v>10.783600000000007</v>
      </c>
      <c r="I1035">
        <f t="shared" si="91"/>
        <v>0.10783600000000007</v>
      </c>
      <c r="J1035">
        <f t="shared" si="92"/>
        <v>5.7623371494964458E-3</v>
      </c>
      <c r="K1035">
        <f t="shared" si="93"/>
        <v>20.744413738187205</v>
      </c>
      <c r="L1035" s="23">
        <v>20.744413738187205</v>
      </c>
    </row>
    <row r="1036" spans="1:12" customFormat="1">
      <c r="A1036" s="10">
        <v>41435</v>
      </c>
      <c r="B1036" s="11">
        <v>0.5</v>
      </c>
      <c r="C1036">
        <v>0</v>
      </c>
      <c r="D1036">
        <v>102</v>
      </c>
      <c r="E1036">
        <f t="shared" si="89"/>
        <v>0.19359999999999999</v>
      </c>
      <c r="F1036">
        <v>79.790000000000006</v>
      </c>
      <c r="G1036">
        <v>11.5</v>
      </c>
      <c r="H1036" s="29">
        <f t="shared" si="90"/>
        <v>10.903599999999997</v>
      </c>
      <c r="I1036">
        <f t="shared" si="91"/>
        <v>0.10903599999999997</v>
      </c>
      <c r="J1036">
        <f t="shared" si="92"/>
        <v>5.9239859141135632E-3</v>
      </c>
      <c r="K1036">
        <f t="shared" si="93"/>
        <v>21.326349290808828</v>
      </c>
      <c r="L1036" s="23">
        <f>K1036*1000/389700</f>
        <v>5.4725043086499427E-2</v>
      </c>
    </row>
    <row r="1037" spans="1:12" customFormat="1" hidden="1">
      <c r="A1037" s="10">
        <v>41435</v>
      </c>
      <c r="B1037" s="11">
        <v>0.52083333333333337</v>
      </c>
      <c r="C1037">
        <v>0</v>
      </c>
      <c r="D1037">
        <v>101.7</v>
      </c>
      <c r="E1037">
        <f t="shared" si="89"/>
        <v>0.19359999999999999</v>
      </c>
      <c r="F1037">
        <v>79.58</v>
      </c>
      <c r="G1037">
        <v>11.5</v>
      </c>
      <c r="H1037" s="29">
        <f t="shared" si="90"/>
        <v>10.813600000000008</v>
      </c>
      <c r="I1037">
        <f t="shared" si="91"/>
        <v>0.10813600000000008</v>
      </c>
      <c r="J1037">
        <f t="shared" si="92"/>
        <v>5.8024978971736203E-3</v>
      </c>
      <c r="K1037">
        <f t="shared" si="93"/>
        <v>20.888992429825034</v>
      </c>
      <c r="L1037" s="23">
        <v>20.888992429825034</v>
      </c>
    </row>
    <row r="1038" spans="1:12" customFormat="1">
      <c r="A1038" s="10">
        <v>41435</v>
      </c>
      <c r="B1038" s="11">
        <v>0.54166666666666663</v>
      </c>
      <c r="C1038">
        <v>0</v>
      </c>
      <c r="D1038">
        <v>101.35</v>
      </c>
      <c r="E1038">
        <f t="shared" si="89"/>
        <v>0.19359999999999999</v>
      </c>
      <c r="F1038">
        <v>79.25</v>
      </c>
      <c r="G1038">
        <v>11.5</v>
      </c>
      <c r="H1038" s="29">
        <f t="shared" si="90"/>
        <v>10.793599999999998</v>
      </c>
      <c r="I1038">
        <f t="shared" si="91"/>
        <v>0.10793599999999998</v>
      </c>
      <c r="J1038">
        <f t="shared" si="92"/>
        <v>5.775705471479901E-3</v>
      </c>
      <c r="K1038">
        <f t="shared" si="93"/>
        <v>20.792539697327644</v>
      </c>
      <c r="L1038" s="23">
        <f>K1038*1000/389700</f>
        <v>5.3355246849698855E-2</v>
      </c>
    </row>
    <row r="1039" spans="1:12" customFormat="1" hidden="1">
      <c r="A1039" s="10">
        <v>41435</v>
      </c>
      <c r="B1039" s="11">
        <v>0.5625</v>
      </c>
      <c r="C1039">
        <v>0</v>
      </c>
      <c r="D1039">
        <v>101.19</v>
      </c>
      <c r="E1039">
        <f t="shared" si="89"/>
        <v>0.19359999999999999</v>
      </c>
      <c r="F1039">
        <v>79.02</v>
      </c>
      <c r="G1039">
        <v>11.5</v>
      </c>
      <c r="H1039" s="29">
        <f t="shared" si="90"/>
        <v>10.863600000000005</v>
      </c>
      <c r="I1039">
        <f t="shared" si="91"/>
        <v>0.10863600000000005</v>
      </c>
      <c r="J1039">
        <f t="shared" si="92"/>
        <v>5.8698047563388181E-3</v>
      </c>
      <c r="K1039">
        <f t="shared" si="93"/>
        <v>21.131297122819745</v>
      </c>
      <c r="L1039" s="23">
        <v>21.131297122819745</v>
      </c>
    </row>
    <row r="1040" spans="1:12" customFormat="1">
      <c r="A1040" s="10">
        <v>41435</v>
      </c>
      <c r="B1040" s="11">
        <v>0.58333333333333337</v>
      </c>
      <c r="C1040">
        <v>0</v>
      </c>
      <c r="D1040">
        <v>101.15</v>
      </c>
      <c r="E1040">
        <f t="shared" si="89"/>
        <v>0.19359999999999999</v>
      </c>
      <c r="F1040">
        <v>78.709999999999994</v>
      </c>
      <c r="G1040">
        <v>11.5</v>
      </c>
      <c r="H1040" s="29">
        <f t="shared" si="90"/>
        <v>11.133600000000015</v>
      </c>
      <c r="I1040">
        <f t="shared" si="91"/>
        <v>0.11133600000000016</v>
      </c>
      <c r="J1040">
        <f t="shared" si="92"/>
        <v>6.2413462331633021E-3</v>
      </c>
      <c r="K1040">
        <f t="shared" si="93"/>
        <v>22.468846439387889</v>
      </c>
      <c r="L1040" s="23">
        <f>K1040*1000/389700</f>
        <v>5.7656778135457762E-2</v>
      </c>
    </row>
    <row r="1041" spans="1:12" customFormat="1" hidden="1">
      <c r="A1041" s="10">
        <v>41435</v>
      </c>
      <c r="B1041" s="11">
        <v>0.60416666666666663</v>
      </c>
      <c r="C1041">
        <v>0</v>
      </c>
      <c r="D1041">
        <v>101.01</v>
      </c>
      <c r="E1041">
        <f t="shared" si="89"/>
        <v>0.19359999999999999</v>
      </c>
      <c r="F1041">
        <v>78.66</v>
      </c>
      <c r="G1041">
        <v>11.5</v>
      </c>
      <c r="H1041" s="29">
        <f t="shared" si="90"/>
        <v>11.043600000000012</v>
      </c>
      <c r="I1041">
        <f t="shared" si="91"/>
        <v>0.11043600000000012</v>
      </c>
      <c r="J1041">
        <f t="shared" si="92"/>
        <v>6.1159779356982297E-3</v>
      </c>
      <c r="K1041">
        <f t="shared" si="93"/>
        <v>22.017520568513628</v>
      </c>
      <c r="L1041" s="23">
        <v>22.017520568513628</v>
      </c>
    </row>
    <row r="1042" spans="1:12" customFormat="1">
      <c r="A1042" s="10">
        <v>41435</v>
      </c>
      <c r="B1042" s="11">
        <v>0.625</v>
      </c>
      <c r="C1042">
        <v>0</v>
      </c>
      <c r="D1042">
        <v>100.91</v>
      </c>
      <c r="E1042">
        <f t="shared" si="89"/>
        <v>0.19359999999999999</v>
      </c>
      <c r="F1042">
        <v>78.739999999999995</v>
      </c>
      <c r="G1042">
        <v>11.5</v>
      </c>
      <c r="H1042" s="29">
        <f t="shared" si="90"/>
        <v>10.863600000000005</v>
      </c>
      <c r="I1042">
        <f t="shared" si="91"/>
        <v>0.10863600000000005</v>
      </c>
      <c r="J1042">
        <f t="shared" si="92"/>
        <v>5.8698047563388181E-3</v>
      </c>
      <c r="K1042">
        <f t="shared" si="93"/>
        <v>21.131297122819745</v>
      </c>
      <c r="L1042" s="23">
        <f>K1042*1000/389700</f>
        <v>5.4224524307979846E-2</v>
      </c>
    </row>
    <row r="1043" spans="1:12" customFormat="1" hidden="1">
      <c r="A1043" s="10">
        <v>41435</v>
      </c>
      <c r="B1043" s="11">
        <v>0.64583333333333337</v>
      </c>
      <c r="C1043">
        <v>0</v>
      </c>
      <c r="D1043">
        <v>100.98</v>
      </c>
      <c r="E1043">
        <f t="shared" si="89"/>
        <v>0.19359999999999999</v>
      </c>
      <c r="F1043">
        <v>78.7</v>
      </c>
      <c r="G1043">
        <v>11.5</v>
      </c>
      <c r="H1043" s="29">
        <f t="shared" si="90"/>
        <v>10.973600000000005</v>
      </c>
      <c r="I1043">
        <f t="shared" si="91"/>
        <v>0.10973600000000004</v>
      </c>
      <c r="J1043">
        <f t="shared" si="92"/>
        <v>6.0195226626163969E-3</v>
      </c>
      <c r="K1043">
        <f t="shared" si="93"/>
        <v>21.67028158541903</v>
      </c>
      <c r="L1043" s="23">
        <v>21.67028158541903</v>
      </c>
    </row>
    <row r="1044" spans="1:12" customFormat="1">
      <c r="A1044" s="10">
        <v>41435</v>
      </c>
      <c r="B1044" s="11">
        <v>0.66666666666666663</v>
      </c>
      <c r="C1044">
        <v>0</v>
      </c>
      <c r="D1044">
        <v>100.94</v>
      </c>
      <c r="E1044">
        <f t="shared" si="89"/>
        <v>0.19359999999999999</v>
      </c>
      <c r="F1044">
        <v>78.94</v>
      </c>
      <c r="G1044">
        <v>11.5</v>
      </c>
      <c r="H1044" s="29">
        <f t="shared" si="90"/>
        <v>10.693600000000004</v>
      </c>
      <c r="I1044">
        <f t="shared" si="91"/>
        <v>0.10693600000000003</v>
      </c>
      <c r="J1044">
        <f t="shared" si="92"/>
        <v>5.6428574257543071E-3</v>
      </c>
      <c r="K1044">
        <f t="shared" si="93"/>
        <v>20.314286732715505</v>
      </c>
      <c r="L1044" s="23">
        <f>K1044*1000/389700</f>
        <v>5.2128013170940478E-2</v>
      </c>
    </row>
    <row r="1045" spans="1:12" customFormat="1" hidden="1">
      <c r="A1045" s="10">
        <v>41435</v>
      </c>
      <c r="B1045" s="11">
        <v>0.6875</v>
      </c>
      <c r="C1045">
        <v>0</v>
      </c>
      <c r="D1045">
        <v>101.2</v>
      </c>
      <c r="E1045">
        <f t="shared" si="89"/>
        <v>0.19359999999999999</v>
      </c>
      <c r="F1045">
        <v>78.92</v>
      </c>
      <c r="G1045">
        <v>11.5</v>
      </c>
      <c r="H1045" s="29">
        <f t="shared" si="90"/>
        <v>10.973600000000005</v>
      </c>
      <c r="I1045">
        <f t="shared" si="91"/>
        <v>0.10973600000000004</v>
      </c>
      <c r="J1045">
        <f t="shared" si="92"/>
        <v>6.0195226626163969E-3</v>
      </c>
      <c r="K1045">
        <f t="shared" si="93"/>
        <v>21.67028158541903</v>
      </c>
      <c r="L1045" s="23">
        <v>21.67028158541903</v>
      </c>
    </row>
    <row r="1046" spans="1:12" customFormat="1">
      <c r="A1046" s="10">
        <v>41435</v>
      </c>
      <c r="B1046" s="11">
        <v>0.70833333333333337</v>
      </c>
      <c r="C1046">
        <v>0</v>
      </c>
      <c r="D1046">
        <v>100.64</v>
      </c>
      <c r="E1046">
        <f t="shared" si="89"/>
        <v>0.19359999999999999</v>
      </c>
      <c r="F1046">
        <v>78.989999999999995</v>
      </c>
      <c r="G1046">
        <v>11.5</v>
      </c>
      <c r="H1046" s="29">
        <f t="shared" si="90"/>
        <v>10.343600000000009</v>
      </c>
      <c r="I1046">
        <f t="shared" si="91"/>
        <v>0.1034360000000001</v>
      </c>
      <c r="J1046">
        <f t="shared" si="92"/>
        <v>5.1924046895958365E-3</v>
      </c>
      <c r="K1046">
        <f t="shared" si="93"/>
        <v>18.692656882545013</v>
      </c>
      <c r="L1046" s="23">
        <f>K1046*1000/389700</f>
        <v>4.7966786970862235E-2</v>
      </c>
    </row>
    <row r="1047" spans="1:12" customFormat="1" hidden="1">
      <c r="A1047" s="10">
        <v>41435</v>
      </c>
      <c r="B1047" s="11">
        <v>0.72916666666666663</v>
      </c>
      <c r="C1047">
        <v>0</v>
      </c>
      <c r="D1047">
        <v>101.95</v>
      </c>
      <c r="E1047">
        <f t="shared" si="89"/>
        <v>0.19359999999999999</v>
      </c>
      <c r="F1047">
        <v>79.16</v>
      </c>
      <c r="G1047">
        <v>11.5</v>
      </c>
      <c r="H1047" s="29">
        <f t="shared" si="90"/>
        <v>11.48360000000001</v>
      </c>
      <c r="I1047">
        <f t="shared" si="91"/>
        <v>0.1148360000000001</v>
      </c>
      <c r="J1047">
        <f t="shared" si="92"/>
        <v>6.7434847750828253E-3</v>
      </c>
      <c r="K1047">
        <f t="shared" si="93"/>
        <v>24.276545190298172</v>
      </c>
      <c r="L1047" s="23">
        <v>24.276545190298172</v>
      </c>
    </row>
    <row r="1048" spans="1:12" customFormat="1">
      <c r="A1048" s="10">
        <v>41435</v>
      </c>
      <c r="B1048" s="11">
        <v>0.75</v>
      </c>
      <c r="C1048">
        <v>0</v>
      </c>
      <c r="D1048">
        <v>102.07</v>
      </c>
      <c r="E1048">
        <f t="shared" si="89"/>
        <v>0.19359999999999999</v>
      </c>
      <c r="F1048">
        <v>79.37</v>
      </c>
      <c r="G1048">
        <v>11.5</v>
      </c>
      <c r="H1048" s="29">
        <f t="shared" si="90"/>
        <v>11.393599999999992</v>
      </c>
      <c r="I1048">
        <f t="shared" si="91"/>
        <v>0.11393599999999993</v>
      </c>
      <c r="J1048">
        <f t="shared" si="92"/>
        <v>6.6121342213465283E-3</v>
      </c>
      <c r="K1048">
        <f t="shared" si="93"/>
        <v>23.803683196847501</v>
      </c>
      <c r="L1048" s="23">
        <f>K1048*1000/389700</f>
        <v>6.1082071328836286E-2</v>
      </c>
    </row>
    <row r="1049" spans="1:12" customFormat="1" hidden="1">
      <c r="A1049" s="10">
        <v>41435</v>
      </c>
      <c r="B1049" s="11">
        <v>0.77083333333333337</v>
      </c>
      <c r="C1049">
        <v>0</v>
      </c>
      <c r="D1049">
        <v>102.43</v>
      </c>
      <c r="E1049">
        <f t="shared" si="89"/>
        <v>0.19359999999999999</v>
      </c>
      <c r="F1049">
        <v>79.680000000000007</v>
      </c>
      <c r="G1049">
        <v>11.5</v>
      </c>
      <c r="H1049" s="29">
        <f t="shared" si="90"/>
        <v>11.443600000000004</v>
      </c>
      <c r="I1049">
        <f t="shared" si="91"/>
        <v>0.11443600000000004</v>
      </c>
      <c r="J1049">
        <f t="shared" si="92"/>
        <v>6.6849153527392749E-3</v>
      </c>
      <c r="K1049">
        <f t="shared" si="93"/>
        <v>24.06569526986139</v>
      </c>
      <c r="L1049" s="23">
        <v>24.06569526986139</v>
      </c>
    </row>
    <row r="1050" spans="1:12" customFormat="1">
      <c r="A1050" s="10">
        <v>41435</v>
      </c>
      <c r="B1050" s="11">
        <v>0.79166666666666663</v>
      </c>
      <c r="C1050">
        <v>0</v>
      </c>
      <c r="D1050">
        <v>102.61</v>
      </c>
      <c r="E1050">
        <f t="shared" si="89"/>
        <v>0.19359999999999999</v>
      </c>
      <c r="F1050">
        <v>79.819999999999993</v>
      </c>
      <c r="G1050">
        <v>11.5</v>
      </c>
      <c r="H1050" s="29">
        <f t="shared" si="90"/>
        <v>11.48360000000001</v>
      </c>
      <c r="I1050">
        <f t="shared" si="91"/>
        <v>0.1148360000000001</v>
      </c>
      <c r="J1050">
        <f t="shared" si="92"/>
        <v>6.7434847750828253E-3</v>
      </c>
      <c r="K1050">
        <f t="shared" si="93"/>
        <v>24.276545190298172</v>
      </c>
      <c r="L1050" s="23">
        <f>K1050*1000/389700</f>
        <v>6.2295471363351743E-2</v>
      </c>
    </row>
    <row r="1051" spans="1:12" customFormat="1" hidden="1">
      <c r="A1051" s="10">
        <v>41435</v>
      </c>
      <c r="B1051" s="11">
        <v>0.8125</v>
      </c>
      <c r="C1051">
        <v>0</v>
      </c>
      <c r="D1051">
        <v>102.67</v>
      </c>
      <c r="E1051">
        <f t="shared" si="89"/>
        <v>0.19359999999999999</v>
      </c>
      <c r="F1051">
        <v>80.03</v>
      </c>
      <c r="G1051">
        <v>11.5</v>
      </c>
      <c r="H1051" s="29">
        <f t="shared" si="90"/>
        <v>11.333600000000004</v>
      </c>
      <c r="I1051">
        <f t="shared" si="91"/>
        <v>0.11333600000000005</v>
      </c>
      <c r="J1051">
        <f t="shared" si="92"/>
        <v>6.525427096736135E-3</v>
      </c>
      <c r="K1051">
        <f t="shared" si="93"/>
        <v>23.491537548250086</v>
      </c>
      <c r="L1051" s="23">
        <v>23.491537548250086</v>
      </c>
    </row>
    <row r="1052" spans="1:12" customFormat="1">
      <c r="A1052" s="10">
        <v>41435</v>
      </c>
      <c r="B1052" s="11">
        <v>0.83333333333333337</v>
      </c>
      <c r="C1052">
        <v>0</v>
      </c>
      <c r="D1052">
        <v>103.01</v>
      </c>
      <c r="E1052">
        <f t="shared" si="89"/>
        <v>0.19359999999999999</v>
      </c>
      <c r="F1052">
        <v>80.180000000000007</v>
      </c>
      <c r="G1052">
        <v>11.5</v>
      </c>
      <c r="H1052" s="29">
        <f t="shared" si="90"/>
        <v>11.523600000000002</v>
      </c>
      <c r="I1052">
        <f t="shared" si="91"/>
        <v>0.11523600000000002</v>
      </c>
      <c r="J1052">
        <f t="shared" si="92"/>
        <v>6.8023610144189468E-3</v>
      </c>
      <c r="K1052">
        <f t="shared" si="93"/>
        <v>24.48849965190821</v>
      </c>
      <c r="L1052" s="23">
        <f>K1052*1000/389700</f>
        <v>6.2839362719805517E-2</v>
      </c>
    </row>
    <row r="1053" spans="1:12" customFormat="1" hidden="1">
      <c r="A1053" s="10">
        <v>41435</v>
      </c>
      <c r="B1053" s="11">
        <v>0.85416666666666663</v>
      </c>
      <c r="C1053">
        <v>0</v>
      </c>
      <c r="D1053">
        <v>103.11</v>
      </c>
      <c r="E1053">
        <f t="shared" si="89"/>
        <v>0.19359999999999999</v>
      </c>
      <c r="F1053">
        <v>80.349999999999994</v>
      </c>
      <c r="G1053">
        <v>11.5</v>
      </c>
      <c r="H1053" s="29">
        <f t="shared" si="90"/>
        <v>11.453600000000009</v>
      </c>
      <c r="I1053">
        <f t="shared" si="91"/>
        <v>0.11453600000000008</v>
      </c>
      <c r="J1053">
        <f t="shared" si="92"/>
        <v>6.6995289734643158E-3</v>
      </c>
      <c r="K1053">
        <f t="shared" si="93"/>
        <v>24.118304304471536</v>
      </c>
      <c r="L1053" s="23">
        <v>24.118304304471536</v>
      </c>
    </row>
    <row r="1054" spans="1:12" customFormat="1">
      <c r="A1054" s="10">
        <v>41435</v>
      </c>
      <c r="B1054" s="11">
        <v>0.875</v>
      </c>
      <c r="C1054">
        <v>0</v>
      </c>
      <c r="D1054">
        <v>103.27</v>
      </c>
      <c r="E1054">
        <f t="shared" si="89"/>
        <v>0.19359999999999999</v>
      </c>
      <c r="F1054">
        <v>80.59</v>
      </c>
      <c r="G1054">
        <v>11.5</v>
      </c>
      <c r="H1054" s="29">
        <f t="shared" si="90"/>
        <v>11.373599999999996</v>
      </c>
      <c r="I1054">
        <f t="shared" si="91"/>
        <v>0.11373599999999996</v>
      </c>
      <c r="J1054">
        <f t="shared" si="92"/>
        <v>6.5831555328502937E-3</v>
      </c>
      <c r="K1054">
        <f t="shared" si="93"/>
        <v>23.699359918261056</v>
      </c>
      <c r="L1054" s="23">
        <f>K1054*1000/389700</f>
        <v>6.0814369818478459E-2</v>
      </c>
    </row>
    <row r="1055" spans="1:12" customFormat="1" hidden="1">
      <c r="A1055" s="10">
        <v>41435</v>
      </c>
      <c r="B1055" s="11">
        <v>0.89583333333333337</v>
      </c>
      <c r="C1055">
        <v>0</v>
      </c>
      <c r="D1055">
        <v>103.56</v>
      </c>
      <c r="E1055">
        <f t="shared" si="89"/>
        <v>0.19359999999999999</v>
      </c>
      <c r="F1055">
        <v>80.819999999999993</v>
      </c>
      <c r="G1055">
        <v>11.5</v>
      </c>
      <c r="H1055" s="29">
        <f t="shared" si="90"/>
        <v>11.433600000000013</v>
      </c>
      <c r="I1055">
        <f t="shared" si="91"/>
        <v>0.11433600000000013</v>
      </c>
      <c r="J1055">
        <f t="shared" si="92"/>
        <v>6.6703208746543867E-3</v>
      </c>
      <c r="K1055">
        <f t="shared" si="93"/>
        <v>24.013155148755793</v>
      </c>
      <c r="L1055" s="23">
        <v>24.013155148755793</v>
      </c>
    </row>
    <row r="1056" spans="1:12" customFormat="1">
      <c r="A1056" s="10">
        <v>41435</v>
      </c>
      <c r="B1056" s="11">
        <v>0.91666666666666663</v>
      </c>
      <c r="C1056">
        <v>0</v>
      </c>
      <c r="D1056">
        <v>103.58</v>
      </c>
      <c r="E1056">
        <f t="shared" si="89"/>
        <v>0.19359999999999999</v>
      </c>
      <c r="F1056">
        <v>80.88</v>
      </c>
      <c r="G1056">
        <v>11.5</v>
      </c>
      <c r="H1056" s="29">
        <f t="shared" si="90"/>
        <v>11.393600000000006</v>
      </c>
      <c r="I1056">
        <f t="shared" si="91"/>
        <v>0.11393600000000007</v>
      </c>
      <c r="J1056">
        <f t="shared" si="92"/>
        <v>6.6121342213465457E-3</v>
      </c>
      <c r="K1056">
        <f t="shared" si="93"/>
        <v>23.803683196847565</v>
      </c>
      <c r="L1056" s="23">
        <f>K1056*1000/389700</f>
        <v>6.1082071328836446E-2</v>
      </c>
    </row>
    <row r="1057" spans="1:12" customFormat="1" hidden="1">
      <c r="A1057" s="10">
        <v>41435</v>
      </c>
      <c r="B1057" s="11">
        <v>0.9375</v>
      </c>
      <c r="C1057">
        <v>0</v>
      </c>
      <c r="D1057">
        <v>103.7</v>
      </c>
      <c r="E1057">
        <f t="shared" si="89"/>
        <v>0.19359999999999999</v>
      </c>
      <c r="F1057">
        <v>80.989999999999995</v>
      </c>
      <c r="G1057">
        <v>11.5</v>
      </c>
      <c r="H1057" s="29">
        <f t="shared" si="90"/>
        <v>11.403600000000012</v>
      </c>
      <c r="I1057">
        <f t="shared" si="91"/>
        <v>0.11403600000000011</v>
      </c>
      <c r="J1057">
        <f t="shared" si="92"/>
        <v>6.6266522125648661E-3</v>
      </c>
      <c r="K1057">
        <f t="shared" si="93"/>
        <v>23.855947965233518</v>
      </c>
      <c r="L1057" s="23">
        <v>23.855947965233518</v>
      </c>
    </row>
    <row r="1058" spans="1:12" customFormat="1">
      <c r="A1058" s="10">
        <v>41435</v>
      </c>
      <c r="B1058" s="11">
        <v>0.95833333333333337</v>
      </c>
      <c r="C1058">
        <v>0</v>
      </c>
      <c r="D1058">
        <v>103.74</v>
      </c>
      <c r="E1058">
        <f t="shared" si="89"/>
        <v>0.19359999999999999</v>
      </c>
      <c r="F1058">
        <v>81.099999999999994</v>
      </c>
      <c r="G1058">
        <v>11.5</v>
      </c>
      <c r="H1058" s="29">
        <f t="shared" si="90"/>
        <v>11.333600000000004</v>
      </c>
      <c r="I1058">
        <f t="shared" si="91"/>
        <v>0.11333600000000005</v>
      </c>
      <c r="J1058">
        <f t="shared" si="92"/>
        <v>6.525427096736135E-3</v>
      </c>
      <c r="K1058">
        <f t="shared" si="93"/>
        <v>23.491537548250086</v>
      </c>
      <c r="L1058" s="23">
        <f>K1058*1000/389700</f>
        <v>6.0281081725045128E-2</v>
      </c>
    </row>
    <row r="1059" spans="1:12" customFormat="1" hidden="1">
      <c r="A1059" s="10">
        <v>41435</v>
      </c>
      <c r="B1059" s="11">
        <v>0.97916666666666663</v>
      </c>
      <c r="C1059">
        <v>0</v>
      </c>
      <c r="D1059">
        <v>103.69</v>
      </c>
      <c r="E1059">
        <f t="shared" si="89"/>
        <v>0.19359999999999999</v>
      </c>
      <c r="F1059">
        <v>81.11</v>
      </c>
      <c r="G1059">
        <v>11.5</v>
      </c>
      <c r="H1059" s="29">
        <f t="shared" si="90"/>
        <v>11.273600000000002</v>
      </c>
      <c r="I1059">
        <f t="shared" si="91"/>
        <v>0.11273600000000002</v>
      </c>
      <c r="J1059">
        <f t="shared" si="92"/>
        <v>6.4394057866763972E-3</v>
      </c>
      <c r="K1059">
        <f t="shared" si="93"/>
        <v>23.181860832035031</v>
      </c>
      <c r="L1059" s="23">
        <v>23.181860832035031</v>
      </c>
    </row>
    <row r="1060" spans="1:12" customFormat="1" hidden="1">
      <c r="A1060" s="10">
        <v>41436</v>
      </c>
      <c r="B1060" s="11">
        <v>2.0833333333333332E-2</v>
      </c>
      <c r="C1060">
        <v>0</v>
      </c>
      <c r="D1060">
        <v>103.7</v>
      </c>
      <c r="E1060">
        <f t="shared" si="89"/>
        <v>0.19359999999999999</v>
      </c>
      <c r="F1060">
        <v>81.02</v>
      </c>
      <c r="G1060">
        <v>11.5</v>
      </c>
      <c r="H1060" s="29">
        <f t="shared" si="90"/>
        <v>11.37360000000001</v>
      </c>
      <c r="I1060">
        <f t="shared" si="91"/>
        <v>0.1137360000000001</v>
      </c>
      <c r="J1060">
        <f t="shared" si="92"/>
        <v>6.5831555328503127E-3</v>
      </c>
      <c r="K1060">
        <f t="shared" si="93"/>
        <v>23.699359918261127</v>
      </c>
      <c r="L1060" s="23">
        <v>23.699359918261127</v>
      </c>
    </row>
    <row r="1061" spans="1:12" customFormat="1">
      <c r="A1061" s="10">
        <v>41436</v>
      </c>
      <c r="B1061" s="11">
        <v>4.1666666666666664E-2</v>
      </c>
      <c r="C1061">
        <v>0</v>
      </c>
      <c r="D1061">
        <v>103.73</v>
      </c>
      <c r="E1061">
        <f t="shared" si="89"/>
        <v>0.19359999999999999</v>
      </c>
      <c r="F1061">
        <v>81.06</v>
      </c>
      <c r="G1061">
        <v>11.5</v>
      </c>
      <c r="H1061" s="29">
        <f t="shared" si="90"/>
        <v>11.363600000000005</v>
      </c>
      <c r="I1061">
        <f t="shared" si="91"/>
        <v>0.11363600000000006</v>
      </c>
      <c r="J1061">
        <f t="shared" si="92"/>
        <v>6.5686948188005316E-3</v>
      </c>
      <c r="K1061">
        <f t="shared" si="93"/>
        <v>23.647301347681914</v>
      </c>
      <c r="L1061" s="23">
        <f>K1061*1000/389700</f>
        <v>6.0680783545501445E-2</v>
      </c>
    </row>
    <row r="1062" spans="1:12" customFormat="1" hidden="1">
      <c r="A1062" s="10">
        <v>41436</v>
      </c>
      <c r="B1062" s="11">
        <v>6.25E-2</v>
      </c>
      <c r="C1062">
        <v>0</v>
      </c>
      <c r="D1062">
        <v>103.83</v>
      </c>
      <c r="E1062">
        <f t="shared" si="89"/>
        <v>0.19359999999999999</v>
      </c>
      <c r="F1062">
        <v>80.97</v>
      </c>
      <c r="G1062">
        <v>11.5</v>
      </c>
      <c r="H1062" s="29">
        <f t="shared" si="90"/>
        <v>11.553600000000003</v>
      </c>
      <c r="I1062">
        <f t="shared" si="91"/>
        <v>0.11553600000000003</v>
      </c>
      <c r="J1062">
        <f t="shared" si="92"/>
        <v>6.8467198637772019E-3</v>
      </c>
      <c r="K1062">
        <f t="shared" si="93"/>
        <v>24.648191509597925</v>
      </c>
      <c r="L1062" s="23">
        <v>24.648191509597925</v>
      </c>
    </row>
    <row r="1063" spans="1:12" customFormat="1">
      <c r="A1063" s="10">
        <v>41436</v>
      </c>
      <c r="B1063" s="11">
        <v>8.3333333333333329E-2</v>
      </c>
      <c r="C1063">
        <v>0</v>
      </c>
      <c r="D1063">
        <v>103.77</v>
      </c>
      <c r="E1063">
        <f t="shared" si="89"/>
        <v>0.19359999999999999</v>
      </c>
      <c r="F1063">
        <v>81.05</v>
      </c>
      <c r="G1063">
        <v>11.5</v>
      </c>
      <c r="H1063" s="29">
        <f t="shared" si="90"/>
        <v>11.413600000000002</v>
      </c>
      <c r="I1063">
        <f t="shared" si="91"/>
        <v>0.11413600000000003</v>
      </c>
      <c r="J1063">
        <f t="shared" si="92"/>
        <v>6.6411893129383909E-3</v>
      </c>
      <c r="K1063">
        <f t="shared" si="93"/>
        <v>23.908281526578207</v>
      </c>
      <c r="L1063" s="23">
        <f>K1063*1000/389700</f>
        <v>6.1350478641463195E-2</v>
      </c>
    </row>
    <row r="1064" spans="1:12" customFormat="1" hidden="1">
      <c r="A1064" s="10">
        <v>41436</v>
      </c>
      <c r="B1064" s="11">
        <v>0.10416666666666667</v>
      </c>
      <c r="C1064">
        <v>0</v>
      </c>
      <c r="D1064">
        <v>103.87</v>
      </c>
      <c r="E1064">
        <f t="shared" si="89"/>
        <v>0.19359999999999999</v>
      </c>
      <c r="F1064">
        <v>81.16</v>
      </c>
      <c r="G1064">
        <v>11.5</v>
      </c>
      <c r="H1064" s="29">
        <f t="shared" si="90"/>
        <v>11.403600000000012</v>
      </c>
      <c r="I1064">
        <f t="shared" si="91"/>
        <v>0.11403600000000011</v>
      </c>
      <c r="J1064">
        <f t="shared" si="92"/>
        <v>6.6266522125648661E-3</v>
      </c>
      <c r="K1064">
        <f t="shared" si="93"/>
        <v>23.855947965233518</v>
      </c>
      <c r="L1064" s="23">
        <v>23.855947965233518</v>
      </c>
    </row>
    <row r="1065" spans="1:12" customFormat="1">
      <c r="A1065" s="10">
        <v>41436</v>
      </c>
      <c r="B1065" s="11">
        <v>0.125</v>
      </c>
      <c r="C1065">
        <v>0</v>
      </c>
      <c r="D1065">
        <v>103.84</v>
      </c>
      <c r="E1065">
        <f t="shared" si="89"/>
        <v>0.19359999999999999</v>
      </c>
      <c r="F1065">
        <v>81.180000000000007</v>
      </c>
      <c r="G1065">
        <v>11.5</v>
      </c>
      <c r="H1065" s="29">
        <f t="shared" si="90"/>
        <v>11.3536</v>
      </c>
      <c r="I1065">
        <f t="shared" si="91"/>
        <v>0.113536</v>
      </c>
      <c r="J1065">
        <f t="shared" si="92"/>
        <v>6.5542531803622871E-3</v>
      </c>
      <c r="K1065">
        <f t="shared" si="93"/>
        <v>23.595311449304234</v>
      </c>
      <c r="L1065" s="23">
        <f>K1065*1000/389700</f>
        <v>6.0547373490644686E-2</v>
      </c>
    </row>
    <row r="1066" spans="1:12" customFormat="1" hidden="1">
      <c r="A1066" s="10">
        <v>41436</v>
      </c>
      <c r="B1066" s="11">
        <v>0.14583333333333334</v>
      </c>
      <c r="C1066">
        <v>0</v>
      </c>
      <c r="D1066">
        <v>103.76</v>
      </c>
      <c r="E1066">
        <f t="shared" si="89"/>
        <v>0.19359999999999999</v>
      </c>
      <c r="F1066">
        <v>81.069999999999993</v>
      </c>
      <c r="G1066">
        <v>11.5</v>
      </c>
      <c r="H1066" s="29">
        <f t="shared" si="90"/>
        <v>11.383600000000015</v>
      </c>
      <c r="I1066">
        <f t="shared" si="91"/>
        <v>0.11383600000000016</v>
      </c>
      <c r="J1066">
        <f t="shared" si="92"/>
        <v>6.5976353309030733E-3</v>
      </c>
      <c r="K1066">
        <f t="shared" si="93"/>
        <v>23.751487191251066</v>
      </c>
      <c r="L1066" s="23">
        <v>23.751487191251066</v>
      </c>
    </row>
    <row r="1067" spans="1:12" customFormat="1">
      <c r="A1067" s="10">
        <v>41436</v>
      </c>
      <c r="B1067" s="11">
        <v>0.16666666666666666</v>
      </c>
      <c r="C1067">
        <v>0</v>
      </c>
      <c r="D1067">
        <v>103.52</v>
      </c>
      <c r="E1067">
        <f t="shared" si="89"/>
        <v>0.19359999999999999</v>
      </c>
      <c r="F1067">
        <v>80.97</v>
      </c>
      <c r="G1067">
        <v>11.5</v>
      </c>
      <c r="H1067" s="29">
        <f t="shared" si="90"/>
        <v>11.243600000000001</v>
      </c>
      <c r="I1067">
        <f t="shared" si="91"/>
        <v>0.11243600000000001</v>
      </c>
      <c r="J1067">
        <f t="shared" si="92"/>
        <v>6.3966517442411606E-3</v>
      </c>
      <c r="K1067">
        <f t="shared" si="93"/>
        <v>23.027946279268178</v>
      </c>
      <c r="L1067" s="23">
        <f>K1067*1000/389700</f>
        <v>5.9091471078440282E-2</v>
      </c>
    </row>
    <row r="1068" spans="1:12" customFormat="1" hidden="1">
      <c r="A1068" s="10">
        <v>41436</v>
      </c>
      <c r="B1068" s="11">
        <v>0.1875</v>
      </c>
      <c r="C1068">
        <v>0</v>
      </c>
      <c r="D1068">
        <v>103.08</v>
      </c>
      <c r="E1068">
        <f t="shared" si="89"/>
        <v>0.19359999999999999</v>
      </c>
      <c r="F1068">
        <v>80.67</v>
      </c>
      <c r="G1068">
        <v>11.5</v>
      </c>
      <c r="H1068" s="29">
        <f t="shared" si="90"/>
        <v>11.1036</v>
      </c>
      <c r="I1068">
        <f t="shared" si="91"/>
        <v>0.111036</v>
      </c>
      <c r="J1068">
        <f t="shared" si="92"/>
        <v>6.1993871720608376E-3</v>
      </c>
      <c r="K1068">
        <f t="shared" si="93"/>
        <v>22.317793819419016</v>
      </c>
      <c r="L1068" s="23">
        <v>22.317793819419016</v>
      </c>
    </row>
    <row r="1069" spans="1:12" customFormat="1">
      <c r="A1069" s="10">
        <v>41436</v>
      </c>
      <c r="B1069" s="11">
        <v>0.20833333333333334</v>
      </c>
      <c r="C1069">
        <v>0</v>
      </c>
      <c r="D1069">
        <v>103.3</v>
      </c>
      <c r="E1069">
        <f t="shared" si="89"/>
        <v>0.19359999999999999</v>
      </c>
      <c r="F1069">
        <v>80.599999999999994</v>
      </c>
      <c r="G1069">
        <v>11.5</v>
      </c>
      <c r="H1069" s="29">
        <f t="shared" si="90"/>
        <v>11.393600000000006</v>
      </c>
      <c r="I1069">
        <f t="shared" si="91"/>
        <v>0.11393600000000007</v>
      </c>
      <c r="J1069">
        <f t="shared" si="92"/>
        <v>6.6121342213465457E-3</v>
      </c>
      <c r="K1069">
        <f t="shared" si="93"/>
        <v>23.803683196847565</v>
      </c>
      <c r="L1069" s="23">
        <f>K1069*1000/389700</f>
        <v>6.1082071328836446E-2</v>
      </c>
    </row>
    <row r="1070" spans="1:12" customFormat="1" hidden="1">
      <c r="A1070" s="10">
        <v>41436</v>
      </c>
      <c r="B1070" s="11">
        <v>0.22916666666666666</v>
      </c>
      <c r="C1070">
        <v>0</v>
      </c>
      <c r="D1070">
        <v>103.38</v>
      </c>
      <c r="E1070">
        <f t="shared" si="89"/>
        <v>0.19359999999999999</v>
      </c>
      <c r="F1070">
        <v>80.66</v>
      </c>
      <c r="G1070">
        <v>11.5</v>
      </c>
      <c r="H1070" s="29">
        <f t="shared" si="90"/>
        <v>11.413600000000002</v>
      </c>
      <c r="I1070">
        <f t="shared" si="91"/>
        <v>0.11413600000000003</v>
      </c>
      <c r="J1070">
        <f t="shared" si="92"/>
        <v>6.6411893129383909E-3</v>
      </c>
      <c r="K1070">
        <f t="shared" si="93"/>
        <v>23.908281526578207</v>
      </c>
      <c r="L1070" s="23">
        <v>23.908281526578207</v>
      </c>
    </row>
    <row r="1071" spans="1:12" customFormat="1">
      <c r="A1071" s="10">
        <v>41436</v>
      </c>
      <c r="B1071" s="11">
        <v>0.25</v>
      </c>
      <c r="C1071">
        <v>0</v>
      </c>
      <c r="D1071">
        <v>103.4</v>
      </c>
      <c r="E1071">
        <f t="shared" si="89"/>
        <v>0.19359999999999999</v>
      </c>
      <c r="F1071">
        <v>80.819999999999993</v>
      </c>
      <c r="G1071">
        <v>11.5</v>
      </c>
      <c r="H1071" s="29">
        <f t="shared" si="90"/>
        <v>11.273600000000016</v>
      </c>
      <c r="I1071">
        <f t="shared" si="91"/>
        <v>0.11273600000000016</v>
      </c>
      <c r="J1071">
        <f t="shared" si="92"/>
        <v>6.4394057866764137E-3</v>
      </c>
      <c r="K1071">
        <f t="shared" si="93"/>
        <v>23.181860832035088</v>
      </c>
      <c r="L1071" s="23">
        <f>K1071*1000/389700</f>
        <v>5.9486427590544233E-2</v>
      </c>
    </row>
    <row r="1072" spans="1:12" customFormat="1" hidden="1">
      <c r="A1072" s="10">
        <v>41436</v>
      </c>
      <c r="B1072" s="11">
        <v>0.27083333333333331</v>
      </c>
      <c r="C1072">
        <v>0</v>
      </c>
      <c r="D1072">
        <v>103.7</v>
      </c>
      <c r="E1072">
        <f t="shared" si="89"/>
        <v>0.19359999999999999</v>
      </c>
      <c r="F1072">
        <v>80.94</v>
      </c>
      <c r="G1072">
        <v>11.5</v>
      </c>
      <c r="H1072" s="29">
        <f t="shared" si="90"/>
        <v>11.453600000000009</v>
      </c>
      <c r="I1072">
        <f t="shared" si="91"/>
        <v>0.11453600000000008</v>
      </c>
      <c r="J1072">
        <f t="shared" si="92"/>
        <v>6.6995289734643158E-3</v>
      </c>
      <c r="K1072">
        <f t="shared" si="93"/>
        <v>24.118304304471536</v>
      </c>
      <c r="L1072" s="23">
        <v>24.118304304471536</v>
      </c>
    </row>
    <row r="1073" spans="1:12" customFormat="1">
      <c r="A1073" s="10">
        <v>41436</v>
      </c>
      <c r="B1073" s="11">
        <v>0.29166666666666669</v>
      </c>
      <c r="C1073">
        <v>0</v>
      </c>
      <c r="D1073">
        <v>103.81</v>
      </c>
      <c r="E1073">
        <f t="shared" si="89"/>
        <v>0.19359999999999999</v>
      </c>
      <c r="F1073">
        <v>80.95</v>
      </c>
      <c r="G1073">
        <v>11.5</v>
      </c>
      <c r="H1073" s="29">
        <f t="shared" si="90"/>
        <v>11.553600000000003</v>
      </c>
      <c r="I1073">
        <f t="shared" si="91"/>
        <v>0.11553600000000003</v>
      </c>
      <c r="J1073">
        <f t="shared" si="92"/>
        <v>6.8467198637772019E-3</v>
      </c>
      <c r="K1073">
        <f t="shared" si="93"/>
        <v>24.648191509597925</v>
      </c>
      <c r="L1073" s="23">
        <f>K1073*1000/389700</f>
        <v>6.3249144238126567E-2</v>
      </c>
    </row>
    <row r="1074" spans="1:12" customFormat="1" hidden="1">
      <c r="A1074" s="10">
        <v>41436</v>
      </c>
      <c r="B1074" s="11">
        <v>0.3125</v>
      </c>
      <c r="C1074">
        <v>0</v>
      </c>
      <c r="D1074">
        <v>103.91</v>
      </c>
      <c r="E1074">
        <f t="shared" si="89"/>
        <v>0.19359999999999999</v>
      </c>
      <c r="F1074">
        <v>81.099999999999994</v>
      </c>
      <c r="G1074">
        <v>11.5</v>
      </c>
      <c r="H1074" s="29">
        <f t="shared" si="90"/>
        <v>11.503600000000006</v>
      </c>
      <c r="I1074">
        <f t="shared" si="91"/>
        <v>0.11503600000000005</v>
      </c>
      <c r="J1074">
        <f t="shared" si="92"/>
        <v>6.7728845092367464E-3</v>
      </c>
      <c r="K1074">
        <f t="shared" si="93"/>
        <v>24.382384233252289</v>
      </c>
      <c r="L1074" s="23">
        <v>24.382384233252289</v>
      </c>
    </row>
    <row r="1075" spans="1:12" customFormat="1">
      <c r="A1075" s="10">
        <v>41436</v>
      </c>
      <c r="B1075" s="11">
        <v>0.33333333333333331</v>
      </c>
      <c r="C1075">
        <v>0</v>
      </c>
      <c r="D1075">
        <v>103.96</v>
      </c>
      <c r="E1075">
        <f t="shared" si="89"/>
        <v>0.19359999999999999</v>
      </c>
      <c r="F1075">
        <v>81.239999999999995</v>
      </c>
      <c r="G1075">
        <v>11.5</v>
      </c>
      <c r="H1075" s="29">
        <f t="shared" si="90"/>
        <v>11.413600000000002</v>
      </c>
      <c r="I1075">
        <f t="shared" si="91"/>
        <v>0.11413600000000003</v>
      </c>
      <c r="J1075">
        <f t="shared" si="92"/>
        <v>6.6411893129383909E-3</v>
      </c>
      <c r="K1075">
        <f t="shared" si="93"/>
        <v>23.908281526578207</v>
      </c>
      <c r="L1075" s="23">
        <f>K1075*1000/389700</f>
        <v>6.1350478641463195E-2</v>
      </c>
    </row>
    <row r="1076" spans="1:12" customFormat="1" hidden="1">
      <c r="A1076" s="10">
        <v>41436</v>
      </c>
      <c r="B1076" s="11">
        <v>0.35416666666666669</v>
      </c>
      <c r="C1076">
        <v>0</v>
      </c>
      <c r="D1076">
        <v>104.17</v>
      </c>
      <c r="E1076">
        <f t="shared" si="89"/>
        <v>0.19359999999999999</v>
      </c>
      <c r="F1076">
        <v>81.12</v>
      </c>
      <c r="G1076">
        <v>11.5</v>
      </c>
      <c r="H1076" s="29">
        <f t="shared" si="90"/>
        <v>11.743600000000001</v>
      </c>
      <c r="I1076">
        <f t="shared" si="91"/>
        <v>0.11743600000000001</v>
      </c>
      <c r="J1076">
        <f t="shared" si="92"/>
        <v>7.1316884964711252E-3</v>
      </c>
      <c r="K1076">
        <f t="shared" si="93"/>
        <v>25.674078587296052</v>
      </c>
      <c r="L1076" s="23">
        <v>25.674078587296052</v>
      </c>
    </row>
    <row r="1077" spans="1:12" customFormat="1">
      <c r="A1077" s="10">
        <v>41436</v>
      </c>
      <c r="B1077" s="11">
        <v>0.375</v>
      </c>
      <c r="C1077">
        <v>0</v>
      </c>
      <c r="D1077">
        <v>104.17</v>
      </c>
      <c r="E1077">
        <f t="shared" si="89"/>
        <v>0.19359999999999999</v>
      </c>
      <c r="F1077">
        <v>81.28</v>
      </c>
      <c r="G1077">
        <v>11.5</v>
      </c>
      <c r="H1077" s="29">
        <f t="shared" si="90"/>
        <v>11.583600000000004</v>
      </c>
      <c r="I1077">
        <f t="shared" si="91"/>
        <v>0.11583600000000004</v>
      </c>
      <c r="J1077">
        <f t="shared" si="92"/>
        <v>6.8912518229215652E-3</v>
      </c>
      <c r="K1077">
        <f t="shared" si="93"/>
        <v>24.808506562517636</v>
      </c>
      <c r="L1077" s="23">
        <f>K1077*1000/389700</f>
        <v>6.3660524923062956E-2</v>
      </c>
    </row>
    <row r="1078" spans="1:12" customFormat="1" hidden="1">
      <c r="A1078" s="10">
        <v>41436</v>
      </c>
      <c r="B1078" s="11">
        <v>0.39583333333333331</v>
      </c>
      <c r="C1078">
        <v>0</v>
      </c>
      <c r="D1078">
        <v>104.01</v>
      </c>
      <c r="E1078">
        <f t="shared" si="89"/>
        <v>0.19359999999999999</v>
      </c>
      <c r="F1078">
        <v>81.430000000000007</v>
      </c>
      <c r="G1078">
        <v>11.5</v>
      </c>
      <c r="H1078" s="29">
        <f t="shared" si="90"/>
        <v>11.273600000000002</v>
      </c>
      <c r="I1078">
        <f t="shared" si="91"/>
        <v>0.11273600000000002</v>
      </c>
      <c r="J1078">
        <f t="shared" si="92"/>
        <v>6.4394057866763972E-3</v>
      </c>
      <c r="K1078">
        <f t="shared" si="93"/>
        <v>23.181860832035031</v>
      </c>
      <c r="L1078" s="23">
        <v>23.181860832035031</v>
      </c>
    </row>
    <row r="1079" spans="1:12" customFormat="1">
      <c r="A1079" s="10">
        <v>41436</v>
      </c>
      <c r="B1079" s="11">
        <v>0.41666666666666669</v>
      </c>
      <c r="C1079">
        <v>0</v>
      </c>
      <c r="D1079">
        <v>103.81</v>
      </c>
      <c r="E1079">
        <f t="shared" si="89"/>
        <v>0.19359999999999999</v>
      </c>
      <c r="F1079">
        <v>81.12</v>
      </c>
      <c r="G1079">
        <v>11.5</v>
      </c>
      <c r="H1079" s="29">
        <f t="shared" si="90"/>
        <v>11.383600000000001</v>
      </c>
      <c r="I1079">
        <f t="shared" si="91"/>
        <v>0.11383600000000001</v>
      </c>
      <c r="J1079">
        <f t="shared" si="92"/>
        <v>6.597635330903049E-3</v>
      </c>
      <c r="K1079">
        <f t="shared" si="93"/>
        <v>23.751487191250977</v>
      </c>
      <c r="L1079" s="23">
        <f>K1079*1000/389700</f>
        <v>6.0948132387095143E-2</v>
      </c>
    </row>
    <row r="1080" spans="1:12" customFormat="1" hidden="1">
      <c r="A1080" s="10">
        <v>41436</v>
      </c>
      <c r="B1080" s="11">
        <v>0.4375</v>
      </c>
      <c r="C1080">
        <v>0</v>
      </c>
      <c r="D1080">
        <v>103.46</v>
      </c>
      <c r="E1080">
        <f t="shared" si="89"/>
        <v>0.19359999999999999</v>
      </c>
      <c r="F1080">
        <v>80.95</v>
      </c>
      <c r="G1080">
        <v>11.5</v>
      </c>
      <c r="H1080" s="29">
        <f t="shared" si="90"/>
        <v>11.203599999999994</v>
      </c>
      <c r="I1080">
        <f t="shared" si="91"/>
        <v>0.11203599999999994</v>
      </c>
      <c r="J1080">
        <f t="shared" si="92"/>
        <v>6.3399119596429738E-3</v>
      </c>
      <c r="K1080">
        <f t="shared" si="93"/>
        <v>22.823683054714706</v>
      </c>
      <c r="L1080" s="23">
        <v>22.823683054714706</v>
      </c>
    </row>
    <row r="1081" spans="1:12" customFormat="1">
      <c r="A1081" s="10">
        <v>41436</v>
      </c>
      <c r="B1081" s="11">
        <v>0.45833333333333331</v>
      </c>
      <c r="C1081">
        <v>0</v>
      </c>
      <c r="D1081">
        <v>103.53</v>
      </c>
      <c r="E1081">
        <f t="shared" si="89"/>
        <v>0.19359999999999999</v>
      </c>
      <c r="F1081">
        <v>80.790000000000006</v>
      </c>
      <c r="G1081">
        <v>11.5</v>
      </c>
      <c r="H1081" s="29">
        <f t="shared" si="90"/>
        <v>11.433599999999998</v>
      </c>
      <c r="I1081">
        <f t="shared" si="91"/>
        <v>0.11433599999999998</v>
      </c>
      <c r="J1081">
        <f t="shared" si="92"/>
        <v>6.6703208746543684E-3</v>
      </c>
      <c r="K1081">
        <f t="shared" si="93"/>
        <v>24.013155148755725</v>
      </c>
      <c r="L1081" s="23">
        <f>K1081*1000/389700</f>
        <v>6.1619592375559987E-2</v>
      </c>
    </row>
    <row r="1082" spans="1:12" customFormat="1" hidden="1">
      <c r="A1082" s="10">
        <v>41436</v>
      </c>
      <c r="B1082" s="11">
        <v>0.47916666666666669</v>
      </c>
      <c r="C1082">
        <v>0</v>
      </c>
      <c r="D1082">
        <v>103.57</v>
      </c>
      <c r="E1082">
        <f t="shared" si="89"/>
        <v>0.19359999999999999</v>
      </c>
      <c r="F1082">
        <v>80.819999999999993</v>
      </c>
      <c r="G1082">
        <v>11.5</v>
      </c>
      <c r="H1082" s="29">
        <f t="shared" si="90"/>
        <v>11.443600000000004</v>
      </c>
      <c r="I1082">
        <f t="shared" si="91"/>
        <v>0.11443600000000004</v>
      </c>
      <c r="J1082">
        <f t="shared" si="92"/>
        <v>6.6849153527392749E-3</v>
      </c>
      <c r="K1082">
        <f t="shared" si="93"/>
        <v>24.06569526986139</v>
      </c>
      <c r="L1082" s="23">
        <v>24.06569526986139</v>
      </c>
    </row>
    <row r="1083" spans="1:12" customFormat="1">
      <c r="A1083" s="10">
        <v>41436</v>
      </c>
      <c r="B1083" s="11">
        <v>0.5</v>
      </c>
      <c r="C1083">
        <v>0</v>
      </c>
      <c r="D1083">
        <v>103.34</v>
      </c>
      <c r="E1083">
        <f t="shared" si="89"/>
        <v>0.19359999999999999</v>
      </c>
      <c r="F1083">
        <v>80.88</v>
      </c>
      <c r="G1083">
        <v>11.5</v>
      </c>
      <c r="H1083" s="29">
        <f t="shared" si="90"/>
        <v>11.153600000000012</v>
      </c>
      <c r="I1083">
        <f t="shared" si="91"/>
        <v>0.11153600000000012</v>
      </c>
      <c r="J1083">
        <f t="shared" si="92"/>
        <v>6.2694133343172333E-3</v>
      </c>
      <c r="K1083">
        <f t="shared" si="93"/>
        <v>22.56988800354204</v>
      </c>
      <c r="L1083" s="23">
        <f>K1083*1000/389700</f>
        <v>5.791605851563264E-2</v>
      </c>
    </row>
    <row r="1084" spans="1:12" customFormat="1" hidden="1">
      <c r="A1084" s="10">
        <v>41436</v>
      </c>
      <c r="B1084" s="11">
        <v>0.52083333333333337</v>
      </c>
      <c r="C1084">
        <v>0</v>
      </c>
      <c r="D1084">
        <v>103.05</v>
      </c>
      <c r="E1084">
        <f t="shared" si="89"/>
        <v>0.19359999999999999</v>
      </c>
      <c r="F1084">
        <v>80.650000000000006</v>
      </c>
      <c r="G1084">
        <v>11.5</v>
      </c>
      <c r="H1084" s="29">
        <f t="shared" si="90"/>
        <v>11.093599999999995</v>
      </c>
      <c r="I1084">
        <f t="shared" si="91"/>
        <v>0.11093599999999995</v>
      </c>
      <c r="J1084">
        <f t="shared" si="92"/>
        <v>6.1854385419236879E-3</v>
      </c>
      <c r="K1084">
        <f t="shared" si="93"/>
        <v>22.267578750925278</v>
      </c>
      <c r="L1084" s="23">
        <v>22.267578750925278</v>
      </c>
    </row>
    <row r="1085" spans="1:12" customFormat="1">
      <c r="A1085" s="10">
        <v>41436</v>
      </c>
      <c r="B1085" s="11">
        <v>0.54166666666666663</v>
      </c>
      <c r="C1085">
        <v>0</v>
      </c>
      <c r="D1085">
        <v>102.78</v>
      </c>
      <c r="E1085">
        <f t="shared" si="89"/>
        <v>0.19359999999999999</v>
      </c>
      <c r="F1085">
        <v>80.209999999999994</v>
      </c>
      <c r="G1085">
        <v>11.5</v>
      </c>
      <c r="H1085" s="29">
        <f t="shared" si="90"/>
        <v>11.263600000000011</v>
      </c>
      <c r="I1085">
        <f t="shared" si="91"/>
        <v>0.11263600000000011</v>
      </c>
      <c r="J1085">
        <f t="shared" si="92"/>
        <v>6.4251354505156857E-3</v>
      </c>
      <c r="K1085">
        <f t="shared" si="93"/>
        <v>23.130487621856467</v>
      </c>
      <c r="L1085" s="23">
        <f>K1085*1000/389700</f>
        <v>5.9354600004763836E-2</v>
      </c>
    </row>
    <row r="1086" spans="1:12" customFormat="1" hidden="1">
      <c r="A1086" s="10">
        <v>41436</v>
      </c>
      <c r="B1086" s="11">
        <v>0.5625</v>
      </c>
      <c r="C1086">
        <v>0</v>
      </c>
      <c r="D1086">
        <v>102.55</v>
      </c>
      <c r="E1086">
        <f t="shared" si="89"/>
        <v>0.19359999999999999</v>
      </c>
      <c r="F1086">
        <v>80.03</v>
      </c>
      <c r="G1086">
        <v>11.5</v>
      </c>
      <c r="H1086" s="29">
        <f t="shared" si="90"/>
        <v>11.2136</v>
      </c>
      <c r="I1086">
        <f t="shared" si="91"/>
        <v>0.112136</v>
      </c>
      <c r="J1086">
        <f t="shared" si="92"/>
        <v>6.3540684734053332E-3</v>
      </c>
      <c r="K1086">
        <f t="shared" si="93"/>
        <v>22.8746465042592</v>
      </c>
      <c r="L1086" s="23">
        <v>22.8746465042592</v>
      </c>
    </row>
    <row r="1087" spans="1:12" customFormat="1">
      <c r="A1087" s="10">
        <v>41436</v>
      </c>
      <c r="B1087" s="11">
        <v>0.58333333333333337</v>
      </c>
      <c r="C1087">
        <v>0</v>
      </c>
      <c r="D1087">
        <v>102.47</v>
      </c>
      <c r="E1087">
        <f t="shared" si="89"/>
        <v>0.19359999999999999</v>
      </c>
      <c r="F1087">
        <v>79.94</v>
      </c>
      <c r="G1087">
        <v>11.5</v>
      </c>
      <c r="H1087" s="29">
        <f t="shared" si="90"/>
        <v>11.223600000000005</v>
      </c>
      <c r="I1087">
        <f t="shared" si="91"/>
        <v>0.11223600000000004</v>
      </c>
      <c r="J1087">
        <f t="shared" si="92"/>
        <v>6.3682439364615316E-3</v>
      </c>
      <c r="K1087">
        <f t="shared" si="93"/>
        <v>22.925678171261513</v>
      </c>
      <c r="L1087" s="23">
        <f>K1087*1000/389700</f>
        <v>5.8829043292947171E-2</v>
      </c>
    </row>
    <row r="1088" spans="1:12" customFormat="1" hidden="1">
      <c r="A1088" s="10">
        <v>41436</v>
      </c>
      <c r="B1088" s="11">
        <v>0.60416666666666663</v>
      </c>
      <c r="C1088">
        <v>0</v>
      </c>
      <c r="D1088">
        <v>102.74</v>
      </c>
      <c r="E1088">
        <f t="shared" si="89"/>
        <v>0.19359999999999999</v>
      </c>
      <c r="F1088">
        <v>79.819999999999993</v>
      </c>
      <c r="G1088">
        <v>11.5</v>
      </c>
      <c r="H1088" s="29">
        <f t="shared" si="90"/>
        <v>11.613600000000005</v>
      </c>
      <c r="I1088">
        <f t="shared" si="91"/>
        <v>0.11613600000000006</v>
      </c>
      <c r="J1088">
        <f t="shared" si="92"/>
        <v>6.9359571164543058E-3</v>
      </c>
      <c r="K1088">
        <f t="shared" si="93"/>
        <v>24.969445619235501</v>
      </c>
      <c r="L1088" s="23">
        <v>24.969445619235501</v>
      </c>
    </row>
    <row r="1089" spans="1:12" customFormat="1">
      <c r="A1089" s="10">
        <v>41436</v>
      </c>
      <c r="B1089" s="11">
        <v>0.625</v>
      </c>
      <c r="C1089">
        <v>0</v>
      </c>
      <c r="D1089">
        <v>102.39</v>
      </c>
      <c r="E1089">
        <f t="shared" si="89"/>
        <v>0.19359999999999999</v>
      </c>
      <c r="F1089">
        <v>79.86</v>
      </c>
      <c r="G1089">
        <v>11.5</v>
      </c>
      <c r="H1089" s="29">
        <f t="shared" si="90"/>
        <v>11.223600000000005</v>
      </c>
      <c r="I1089">
        <f t="shared" si="91"/>
        <v>0.11223600000000004</v>
      </c>
      <c r="J1089">
        <f t="shared" si="92"/>
        <v>6.3682439364615316E-3</v>
      </c>
      <c r="K1089">
        <f t="shared" si="93"/>
        <v>22.925678171261513</v>
      </c>
      <c r="L1089" s="23">
        <f>K1089*1000/389700</f>
        <v>5.8829043292947171E-2</v>
      </c>
    </row>
    <row r="1090" spans="1:12" customFormat="1" hidden="1">
      <c r="A1090" s="10">
        <v>41436</v>
      </c>
      <c r="B1090" s="11">
        <v>0.64583333333333337</v>
      </c>
      <c r="C1090">
        <v>0</v>
      </c>
      <c r="D1090">
        <v>102.22</v>
      </c>
      <c r="E1090">
        <f t="shared" si="89"/>
        <v>0.19359999999999999</v>
      </c>
      <c r="F1090">
        <v>79.64</v>
      </c>
      <c r="G1090">
        <v>11.5</v>
      </c>
      <c r="H1090" s="29">
        <f t="shared" si="90"/>
        <v>11.273600000000002</v>
      </c>
      <c r="I1090">
        <f t="shared" si="91"/>
        <v>0.11273600000000002</v>
      </c>
      <c r="J1090">
        <f t="shared" si="92"/>
        <v>6.4394057866763972E-3</v>
      </c>
      <c r="K1090">
        <f t="shared" si="93"/>
        <v>23.181860832035031</v>
      </c>
      <c r="L1090" s="23">
        <v>23.181860832035031</v>
      </c>
    </row>
    <row r="1091" spans="1:12" customFormat="1">
      <c r="A1091" s="10">
        <v>41436</v>
      </c>
      <c r="B1091" s="11">
        <v>0.66666666666666663</v>
      </c>
      <c r="C1091">
        <v>0</v>
      </c>
      <c r="D1091">
        <v>102.27</v>
      </c>
      <c r="E1091">
        <f t="shared" si="89"/>
        <v>0.19359999999999999</v>
      </c>
      <c r="F1091">
        <v>79.69</v>
      </c>
      <c r="G1091">
        <v>11.5</v>
      </c>
      <c r="H1091" s="29">
        <f t="shared" si="90"/>
        <v>11.273600000000002</v>
      </c>
      <c r="I1091">
        <f t="shared" si="91"/>
        <v>0.11273600000000002</v>
      </c>
      <c r="J1091">
        <f t="shared" si="92"/>
        <v>6.4394057866763972E-3</v>
      </c>
      <c r="K1091">
        <f t="shared" si="93"/>
        <v>23.181860832035031</v>
      </c>
      <c r="L1091" s="23">
        <f>K1091*1000/389700</f>
        <v>5.9486427590544094E-2</v>
      </c>
    </row>
    <row r="1092" spans="1:12" customFormat="1" hidden="1">
      <c r="A1092" s="10">
        <v>41436</v>
      </c>
      <c r="B1092" s="11">
        <v>0.6875</v>
      </c>
      <c r="C1092">
        <v>0</v>
      </c>
      <c r="D1092">
        <v>102.52</v>
      </c>
      <c r="E1092">
        <f t="shared" si="89"/>
        <v>0.19359999999999999</v>
      </c>
      <c r="F1092">
        <v>79.78</v>
      </c>
      <c r="G1092">
        <v>11.5</v>
      </c>
      <c r="H1092" s="29">
        <f t="shared" si="90"/>
        <v>11.433599999999998</v>
      </c>
      <c r="I1092">
        <f t="shared" si="91"/>
        <v>0.11433599999999998</v>
      </c>
      <c r="J1092">
        <f t="shared" si="92"/>
        <v>6.6703208746543684E-3</v>
      </c>
      <c r="K1092">
        <f t="shared" si="93"/>
        <v>24.013155148755725</v>
      </c>
      <c r="L1092" s="23">
        <v>24.013155148755725</v>
      </c>
    </row>
    <row r="1093" spans="1:12" customFormat="1">
      <c r="A1093" s="10">
        <v>41436</v>
      </c>
      <c r="B1093" s="11">
        <v>0.70833333333333337</v>
      </c>
      <c r="C1093">
        <v>0</v>
      </c>
      <c r="D1093">
        <v>102.54</v>
      </c>
      <c r="E1093">
        <f t="shared" ref="E1093:E1156" si="94">(586-426)*1.21/1000</f>
        <v>0.19359999999999999</v>
      </c>
      <c r="F1093">
        <v>79.8</v>
      </c>
      <c r="G1093">
        <v>11.5</v>
      </c>
      <c r="H1093" s="29">
        <f t="shared" ref="H1093:H1156" si="95">D1093+E1093-F1093-G1093</f>
        <v>11.433600000000013</v>
      </c>
      <c r="I1093">
        <f t="shared" ref="I1093:I1156" si="96">H1093/100</f>
        <v>0.11433600000000013</v>
      </c>
      <c r="J1093">
        <f t="shared" ref="J1093:J1156" si="97">1.509*I1093^(5/2)</f>
        <v>6.6703208746543867E-3</v>
      </c>
      <c r="K1093">
        <f t="shared" ref="K1093:K1156" si="98">J1093*3600</f>
        <v>24.013155148755793</v>
      </c>
      <c r="L1093" s="23">
        <f>K1093*1000/389700</f>
        <v>6.1619592375560153E-2</v>
      </c>
    </row>
    <row r="1094" spans="1:12" customFormat="1" hidden="1">
      <c r="A1094" s="10">
        <v>41436</v>
      </c>
      <c r="B1094" s="11">
        <v>0.72916666666666663</v>
      </c>
      <c r="C1094">
        <v>0</v>
      </c>
      <c r="D1094">
        <v>102.45</v>
      </c>
      <c r="E1094">
        <f t="shared" si="94"/>
        <v>0.19359999999999999</v>
      </c>
      <c r="F1094">
        <v>79.94</v>
      </c>
      <c r="G1094">
        <v>11.5</v>
      </c>
      <c r="H1094" s="29">
        <f t="shared" si="95"/>
        <v>11.203600000000009</v>
      </c>
      <c r="I1094">
        <f t="shared" si="96"/>
        <v>0.11203600000000008</v>
      </c>
      <c r="J1094">
        <f t="shared" si="97"/>
        <v>6.3399119596429911E-3</v>
      </c>
      <c r="K1094">
        <f t="shared" si="98"/>
        <v>22.823683054714767</v>
      </c>
      <c r="L1094" s="23">
        <v>22.823683054714767</v>
      </c>
    </row>
    <row r="1095" spans="1:12" customFormat="1">
      <c r="A1095" s="10">
        <v>41436</v>
      </c>
      <c r="B1095" s="11">
        <v>0.75</v>
      </c>
      <c r="C1095">
        <v>0</v>
      </c>
      <c r="D1095">
        <v>102.34</v>
      </c>
      <c r="E1095">
        <f t="shared" si="94"/>
        <v>0.19359999999999999</v>
      </c>
      <c r="F1095">
        <v>79.760000000000005</v>
      </c>
      <c r="G1095">
        <v>11.5</v>
      </c>
      <c r="H1095" s="29">
        <f t="shared" si="95"/>
        <v>11.273600000000002</v>
      </c>
      <c r="I1095">
        <f t="shared" si="96"/>
        <v>0.11273600000000002</v>
      </c>
      <c r="J1095">
        <f t="shared" si="97"/>
        <v>6.4394057866763972E-3</v>
      </c>
      <c r="K1095">
        <f t="shared" si="98"/>
        <v>23.181860832035031</v>
      </c>
      <c r="L1095" s="23">
        <f>K1095*1000/389700</f>
        <v>5.9486427590544094E-2</v>
      </c>
    </row>
    <row r="1096" spans="1:12" customFormat="1" hidden="1">
      <c r="A1096" s="10">
        <v>41436</v>
      </c>
      <c r="B1096" s="11">
        <v>0.77083333333333337</v>
      </c>
      <c r="C1096">
        <v>0</v>
      </c>
      <c r="D1096">
        <v>102.72</v>
      </c>
      <c r="E1096">
        <f t="shared" si="94"/>
        <v>0.19359999999999999</v>
      </c>
      <c r="F1096">
        <v>79.72</v>
      </c>
      <c r="G1096">
        <v>11.5</v>
      </c>
      <c r="H1096" s="29">
        <f t="shared" si="95"/>
        <v>11.693600000000004</v>
      </c>
      <c r="I1096">
        <f t="shared" si="96"/>
        <v>0.11693600000000004</v>
      </c>
      <c r="J1096">
        <f t="shared" si="97"/>
        <v>7.0560203500660444E-3</v>
      </c>
      <c r="K1096">
        <f t="shared" si="98"/>
        <v>25.401673260237761</v>
      </c>
      <c r="L1096" s="23">
        <v>25.401673260237761</v>
      </c>
    </row>
    <row r="1097" spans="1:12" customFormat="1">
      <c r="A1097" s="10">
        <v>41436</v>
      </c>
      <c r="B1097" s="11">
        <v>0.79166666666666663</v>
      </c>
      <c r="C1097">
        <v>0</v>
      </c>
      <c r="D1097">
        <v>102.88</v>
      </c>
      <c r="E1097">
        <f t="shared" si="94"/>
        <v>0.19359999999999999</v>
      </c>
      <c r="F1097">
        <v>80.06</v>
      </c>
      <c r="G1097">
        <v>11.5</v>
      </c>
      <c r="H1097" s="29">
        <f t="shared" si="95"/>
        <v>11.513599999999997</v>
      </c>
      <c r="I1097">
        <f t="shared" si="96"/>
        <v>0.11513599999999996</v>
      </c>
      <c r="J1097">
        <f t="shared" si="97"/>
        <v>6.7876131612787166E-3</v>
      </c>
      <c r="K1097">
        <f t="shared" si="98"/>
        <v>24.43540738060338</v>
      </c>
      <c r="L1097" s="23">
        <f>K1097*1000/389700</f>
        <v>6.2703123891720253E-2</v>
      </c>
    </row>
    <row r="1098" spans="1:12" customFormat="1" hidden="1">
      <c r="A1098" s="10">
        <v>41436</v>
      </c>
      <c r="B1098" s="11">
        <v>0.8125</v>
      </c>
      <c r="C1098">
        <v>0</v>
      </c>
      <c r="D1098">
        <v>102.81</v>
      </c>
      <c r="E1098">
        <f t="shared" si="94"/>
        <v>0.19359999999999999</v>
      </c>
      <c r="F1098">
        <v>80.06</v>
      </c>
      <c r="G1098">
        <v>11.5</v>
      </c>
      <c r="H1098" s="29">
        <f t="shared" si="95"/>
        <v>11.443600000000004</v>
      </c>
      <c r="I1098">
        <f t="shared" si="96"/>
        <v>0.11443600000000004</v>
      </c>
      <c r="J1098">
        <f t="shared" si="97"/>
        <v>6.6849153527392749E-3</v>
      </c>
      <c r="K1098">
        <f t="shared" si="98"/>
        <v>24.06569526986139</v>
      </c>
      <c r="L1098" s="23">
        <v>24.06569526986139</v>
      </c>
    </row>
    <row r="1099" spans="1:12" customFormat="1">
      <c r="A1099" s="10">
        <v>41436</v>
      </c>
      <c r="B1099" s="11">
        <v>0.83333333333333337</v>
      </c>
      <c r="C1099">
        <v>0</v>
      </c>
      <c r="D1099">
        <v>102.97</v>
      </c>
      <c r="E1099">
        <f t="shared" si="94"/>
        <v>0.19359999999999999</v>
      </c>
      <c r="F1099">
        <v>80.069999999999993</v>
      </c>
      <c r="G1099">
        <v>11.5</v>
      </c>
      <c r="H1099" s="29">
        <f t="shared" si="95"/>
        <v>11.593600000000009</v>
      </c>
      <c r="I1099">
        <f t="shared" si="96"/>
        <v>0.11593600000000009</v>
      </c>
      <c r="J1099">
        <f t="shared" si="97"/>
        <v>6.9061343169729075E-3</v>
      </c>
      <c r="K1099">
        <f t="shared" si="98"/>
        <v>24.862083541102468</v>
      </c>
      <c r="L1099" s="23">
        <f>K1099*1000/389700</f>
        <v>6.3798007547093832E-2</v>
      </c>
    </row>
    <row r="1100" spans="1:12" customFormat="1" hidden="1">
      <c r="A1100" s="10">
        <v>41436</v>
      </c>
      <c r="B1100" s="11">
        <v>0.85416666666666663</v>
      </c>
      <c r="C1100">
        <v>0</v>
      </c>
      <c r="D1100">
        <v>102.97</v>
      </c>
      <c r="E1100">
        <f t="shared" si="94"/>
        <v>0.19359999999999999</v>
      </c>
      <c r="F1100">
        <v>80.040000000000006</v>
      </c>
      <c r="G1100">
        <v>11.5</v>
      </c>
      <c r="H1100" s="29">
        <f t="shared" si="95"/>
        <v>11.623599999999996</v>
      </c>
      <c r="I1100">
        <f t="shared" si="96"/>
        <v>0.11623599999999996</v>
      </c>
      <c r="J1100">
        <f t="shared" si="97"/>
        <v>6.9508974384964407E-3</v>
      </c>
      <c r="K1100">
        <f t="shared" si="98"/>
        <v>25.023230778587187</v>
      </c>
      <c r="L1100" s="23">
        <v>25.023230778587187</v>
      </c>
    </row>
    <row r="1101" spans="1:12" customFormat="1">
      <c r="A1101" s="10">
        <v>41436</v>
      </c>
      <c r="B1101" s="11">
        <v>0.875</v>
      </c>
      <c r="C1101">
        <v>0</v>
      </c>
      <c r="D1101">
        <v>103.02</v>
      </c>
      <c r="E1101">
        <f t="shared" si="94"/>
        <v>0.19359999999999999</v>
      </c>
      <c r="F1101">
        <v>79.959999999999994</v>
      </c>
      <c r="G1101">
        <v>11.5</v>
      </c>
      <c r="H1101" s="29">
        <f t="shared" si="95"/>
        <v>11.753600000000006</v>
      </c>
      <c r="I1101">
        <f t="shared" si="96"/>
        <v>0.11753600000000006</v>
      </c>
      <c r="J1101">
        <f t="shared" si="97"/>
        <v>7.1468802685112414E-3</v>
      </c>
      <c r="K1101">
        <f t="shared" si="98"/>
        <v>25.72876896664047</v>
      </c>
      <c r="L1101" s="23">
        <f>K1101*1000/389700</f>
        <v>6.6021988623660433E-2</v>
      </c>
    </row>
    <row r="1102" spans="1:12" customFormat="1" hidden="1">
      <c r="A1102" s="10">
        <v>41436</v>
      </c>
      <c r="B1102" s="11">
        <v>0.89583333333333337</v>
      </c>
      <c r="C1102">
        <v>0</v>
      </c>
      <c r="D1102">
        <v>103.08</v>
      </c>
      <c r="E1102">
        <f t="shared" si="94"/>
        <v>0.19359999999999999</v>
      </c>
      <c r="F1102">
        <v>80.069999999999993</v>
      </c>
      <c r="G1102">
        <v>11.5</v>
      </c>
      <c r="H1102" s="29">
        <f t="shared" si="95"/>
        <v>11.703600000000009</v>
      </c>
      <c r="I1102">
        <f t="shared" si="96"/>
        <v>0.11703600000000008</v>
      </c>
      <c r="J1102">
        <f t="shared" si="97"/>
        <v>7.0711152450524282E-3</v>
      </c>
      <c r="K1102">
        <f t="shared" si="98"/>
        <v>25.456014882188743</v>
      </c>
      <c r="L1102" s="23">
        <v>25.456014882188743</v>
      </c>
    </row>
    <row r="1103" spans="1:12" customFormat="1">
      <c r="A1103" s="10">
        <v>41436</v>
      </c>
      <c r="B1103" s="11">
        <v>0.91666666666666663</v>
      </c>
      <c r="C1103">
        <v>0</v>
      </c>
      <c r="D1103">
        <v>103.44</v>
      </c>
      <c r="E1103">
        <f t="shared" si="94"/>
        <v>0.19359999999999999</v>
      </c>
      <c r="F1103">
        <v>80.17</v>
      </c>
      <c r="G1103">
        <v>11.5</v>
      </c>
      <c r="H1103" s="29">
        <f t="shared" si="95"/>
        <v>11.9636</v>
      </c>
      <c r="I1103">
        <f t="shared" si="96"/>
        <v>0.11963599999999999</v>
      </c>
      <c r="J1103">
        <f t="shared" si="97"/>
        <v>7.4704016061321234E-3</v>
      </c>
      <c r="K1103">
        <f t="shared" si="98"/>
        <v>26.893445782075645</v>
      </c>
      <c r="L1103" s="23">
        <f>K1103*1000/389700</f>
        <v>6.9010638393830231E-2</v>
      </c>
    </row>
    <row r="1104" spans="1:12" customFormat="1" hidden="1">
      <c r="A1104" s="10">
        <v>41436</v>
      </c>
      <c r="B1104" s="11">
        <v>0.9375</v>
      </c>
      <c r="C1104">
        <v>0</v>
      </c>
      <c r="D1104">
        <v>103.39</v>
      </c>
      <c r="E1104">
        <f t="shared" si="94"/>
        <v>0.19359999999999999</v>
      </c>
      <c r="F1104">
        <v>80.319999999999993</v>
      </c>
      <c r="G1104">
        <v>11.5</v>
      </c>
      <c r="H1104" s="29">
        <f t="shared" si="95"/>
        <v>11.763600000000011</v>
      </c>
      <c r="I1104">
        <f t="shared" si="96"/>
        <v>0.11763600000000012</v>
      </c>
      <c r="J1104">
        <f t="shared" si="97"/>
        <v>7.1620914407400701E-3</v>
      </c>
      <c r="K1104">
        <f t="shared" si="98"/>
        <v>25.783529186664254</v>
      </c>
      <c r="L1104" s="23">
        <v>25.783529186664254</v>
      </c>
    </row>
    <row r="1105" spans="1:12" customFormat="1">
      <c r="A1105" s="10">
        <v>41436</v>
      </c>
      <c r="B1105" s="11">
        <v>0.95833333333333337</v>
      </c>
      <c r="C1105">
        <v>0</v>
      </c>
      <c r="D1105">
        <v>103.7</v>
      </c>
      <c r="E1105">
        <f t="shared" si="94"/>
        <v>0.19359999999999999</v>
      </c>
      <c r="F1105">
        <v>80.209999999999994</v>
      </c>
      <c r="G1105">
        <v>11.5</v>
      </c>
      <c r="H1105" s="29">
        <f t="shared" si="95"/>
        <v>12.183600000000013</v>
      </c>
      <c r="I1105">
        <f t="shared" si="96"/>
        <v>0.12183600000000012</v>
      </c>
      <c r="J1105">
        <f t="shared" si="97"/>
        <v>7.8185878513393238E-3</v>
      </c>
      <c r="K1105">
        <f t="shared" si="98"/>
        <v>28.146916264821567</v>
      </c>
      <c r="L1105" s="23">
        <f>K1105*1000/389700</f>
        <v>7.222713950428937E-2</v>
      </c>
    </row>
    <row r="1106" spans="1:12" customFormat="1" hidden="1">
      <c r="A1106" s="10">
        <v>41436</v>
      </c>
      <c r="B1106" s="11">
        <v>0.97916666666666663</v>
      </c>
      <c r="C1106">
        <v>0</v>
      </c>
      <c r="D1106">
        <v>103.35</v>
      </c>
      <c r="E1106">
        <f t="shared" si="94"/>
        <v>0.19359999999999999</v>
      </c>
      <c r="F1106">
        <v>80.22</v>
      </c>
      <c r="G1106">
        <v>11.5</v>
      </c>
      <c r="H1106" s="29">
        <f t="shared" si="95"/>
        <v>11.823599999999999</v>
      </c>
      <c r="I1106">
        <f t="shared" si="96"/>
        <v>0.11823599999999999</v>
      </c>
      <c r="J1106">
        <f t="shared" si="97"/>
        <v>7.2537663398930417E-3</v>
      </c>
      <c r="K1106">
        <f t="shared" si="98"/>
        <v>26.113558823614952</v>
      </c>
      <c r="L1106" s="23">
        <v>26.113558823614952</v>
      </c>
    </row>
    <row r="1107" spans="1:12" customFormat="1">
      <c r="A1107" s="10">
        <v>41437</v>
      </c>
      <c r="B1107" s="11">
        <v>0</v>
      </c>
      <c r="C1107">
        <v>0</v>
      </c>
      <c r="D1107">
        <v>103.51</v>
      </c>
      <c r="E1107">
        <f t="shared" si="94"/>
        <v>0.19359999999999999</v>
      </c>
      <c r="F1107">
        <v>79.84</v>
      </c>
      <c r="G1107">
        <v>11.5</v>
      </c>
      <c r="H1107" s="29">
        <f t="shared" si="95"/>
        <v>12.363600000000005</v>
      </c>
      <c r="I1107">
        <f t="shared" si="96"/>
        <v>0.12363600000000005</v>
      </c>
      <c r="J1107">
        <f t="shared" si="97"/>
        <v>8.11057424938663E-3</v>
      </c>
      <c r="K1107">
        <f t="shared" si="98"/>
        <v>29.198067297791869</v>
      </c>
      <c r="L1107" s="23">
        <f>K1107*1000/389700</f>
        <v>7.4924473435442313E-2</v>
      </c>
    </row>
    <row r="1108" spans="1:12" customFormat="1" hidden="1">
      <c r="A1108" s="10">
        <v>41437</v>
      </c>
      <c r="B1108" s="11">
        <v>2.0833333333333332E-2</v>
      </c>
      <c r="C1108">
        <v>0</v>
      </c>
      <c r="D1108">
        <v>103.83</v>
      </c>
      <c r="E1108">
        <f t="shared" si="94"/>
        <v>0.19359999999999999</v>
      </c>
      <c r="F1108">
        <v>79.930000000000007</v>
      </c>
      <c r="G1108">
        <v>11.5</v>
      </c>
      <c r="H1108" s="29">
        <f t="shared" si="95"/>
        <v>12.593599999999995</v>
      </c>
      <c r="I1108">
        <f t="shared" si="96"/>
        <v>0.12593599999999994</v>
      </c>
      <c r="J1108">
        <f t="shared" si="97"/>
        <v>8.4930557993195838E-3</v>
      </c>
      <c r="K1108">
        <f t="shared" si="98"/>
        <v>30.575000877550501</v>
      </c>
      <c r="L1108" s="23">
        <v>30.575000877550501</v>
      </c>
    </row>
    <row r="1109" spans="1:12" customFormat="1">
      <c r="A1109" s="10">
        <v>41437</v>
      </c>
      <c r="B1109" s="11">
        <v>4.1666666666666664E-2</v>
      </c>
      <c r="C1109">
        <v>0</v>
      </c>
      <c r="D1109">
        <v>103.86</v>
      </c>
      <c r="E1109">
        <f t="shared" si="94"/>
        <v>0.19359999999999999</v>
      </c>
      <c r="F1109">
        <v>80.040000000000006</v>
      </c>
      <c r="G1109">
        <v>11.5</v>
      </c>
      <c r="H1109" s="29">
        <f t="shared" si="95"/>
        <v>12.513599999999997</v>
      </c>
      <c r="I1109">
        <f t="shared" si="96"/>
        <v>0.12513599999999997</v>
      </c>
      <c r="J1109">
        <f t="shared" si="97"/>
        <v>8.3588188059573187E-3</v>
      </c>
      <c r="K1109">
        <f t="shared" si="98"/>
        <v>30.091747701446348</v>
      </c>
      <c r="L1109" s="23">
        <f>K1109*1000/389700</f>
        <v>7.7217725690136893E-2</v>
      </c>
    </row>
    <row r="1110" spans="1:12" customFormat="1" hidden="1">
      <c r="A1110" s="10">
        <v>41437</v>
      </c>
      <c r="B1110" s="11">
        <v>6.25E-2</v>
      </c>
      <c r="C1110">
        <v>0</v>
      </c>
      <c r="D1110">
        <v>104.03</v>
      </c>
      <c r="E1110">
        <f t="shared" si="94"/>
        <v>0.19359999999999999</v>
      </c>
      <c r="F1110">
        <v>79.88</v>
      </c>
      <c r="G1110">
        <v>11.5</v>
      </c>
      <c r="H1110" s="29">
        <f t="shared" si="95"/>
        <v>12.843600000000009</v>
      </c>
      <c r="I1110">
        <f t="shared" si="96"/>
        <v>0.12843600000000011</v>
      </c>
      <c r="J1110">
        <f t="shared" si="97"/>
        <v>8.920848592792326E-3</v>
      </c>
      <c r="K1110">
        <f t="shared" si="98"/>
        <v>32.115054934052374</v>
      </c>
      <c r="L1110" s="23">
        <v>32.115054934052374</v>
      </c>
    </row>
    <row r="1111" spans="1:12" customFormat="1">
      <c r="A1111" s="10">
        <v>41437</v>
      </c>
      <c r="B1111" s="11">
        <v>8.3333333333333329E-2</v>
      </c>
      <c r="C1111">
        <v>0</v>
      </c>
      <c r="D1111">
        <v>103.78</v>
      </c>
      <c r="E1111">
        <f t="shared" si="94"/>
        <v>0.19359999999999999</v>
      </c>
      <c r="F1111">
        <v>79.63</v>
      </c>
      <c r="G1111">
        <v>11.5</v>
      </c>
      <c r="H1111" s="29">
        <f t="shared" si="95"/>
        <v>12.843600000000009</v>
      </c>
      <c r="I1111">
        <f t="shared" si="96"/>
        <v>0.12843600000000011</v>
      </c>
      <c r="J1111">
        <f t="shared" si="97"/>
        <v>8.920848592792326E-3</v>
      </c>
      <c r="K1111">
        <f t="shared" si="98"/>
        <v>32.115054934052374</v>
      </c>
      <c r="L1111" s="23">
        <f>K1111*1000/389700</f>
        <v>8.2409686769444115E-2</v>
      </c>
    </row>
    <row r="1112" spans="1:12" customFormat="1" hidden="1">
      <c r="A1112" s="10">
        <v>41437</v>
      </c>
      <c r="B1112" s="11">
        <v>0.10416666666666667</v>
      </c>
      <c r="C1112">
        <v>0</v>
      </c>
      <c r="D1112">
        <v>103.55</v>
      </c>
      <c r="E1112">
        <f t="shared" si="94"/>
        <v>0.19359999999999999</v>
      </c>
      <c r="F1112">
        <v>79.540000000000006</v>
      </c>
      <c r="G1112">
        <v>11.5</v>
      </c>
      <c r="H1112" s="29">
        <f t="shared" si="95"/>
        <v>12.703599999999994</v>
      </c>
      <c r="I1112">
        <f t="shared" si="96"/>
        <v>0.12703599999999995</v>
      </c>
      <c r="J1112">
        <f t="shared" si="97"/>
        <v>8.679731009082977E-3</v>
      </c>
      <c r="K1112">
        <f t="shared" si="98"/>
        <v>31.247031632698718</v>
      </c>
      <c r="L1112" s="23">
        <v>31.247031632698718</v>
      </c>
    </row>
    <row r="1113" spans="1:12" customFormat="1">
      <c r="A1113" s="10">
        <v>41437</v>
      </c>
      <c r="B1113" s="11">
        <v>0.125</v>
      </c>
      <c r="C1113">
        <v>0</v>
      </c>
      <c r="D1113">
        <v>103.43</v>
      </c>
      <c r="E1113">
        <f t="shared" si="94"/>
        <v>0.19359999999999999</v>
      </c>
      <c r="F1113">
        <v>79.34</v>
      </c>
      <c r="G1113">
        <v>11.5</v>
      </c>
      <c r="H1113" s="29">
        <f t="shared" si="95"/>
        <v>12.783600000000007</v>
      </c>
      <c r="I1113">
        <f t="shared" si="96"/>
        <v>0.12783600000000006</v>
      </c>
      <c r="J1113">
        <f t="shared" si="97"/>
        <v>8.8170270351700785E-3</v>
      </c>
      <c r="K1113">
        <f t="shared" si="98"/>
        <v>31.741297326612283</v>
      </c>
      <c r="L1113" s="23">
        <f>K1113*1000/389700</f>
        <v>8.1450596167852926E-2</v>
      </c>
    </row>
    <row r="1114" spans="1:12" customFormat="1" hidden="1">
      <c r="A1114" s="10">
        <v>41437</v>
      </c>
      <c r="B1114" s="11">
        <v>0.14583333333333334</v>
      </c>
      <c r="C1114">
        <v>0</v>
      </c>
      <c r="D1114">
        <v>103.32</v>
      </c>
      <c r="E1114">
        <f t="shared" si="94"/>
        <v>0.19359999999999999</v>
      </c>
      <c r="F1114">
        <v>79.13</v>
      </c>
      <c r="G1114">
        <v>11.5</v>
      </c>
      <c r="H1114" s="29">
        <f t="shared" si="95"/>
        <v>12.883600000000001</v>
      </c>
      <c r="I1114">
        <f t="shared" si="96"/>
        <v>0.12883600000000001</v>
      </c>
      <c r="J1114">
        <f t="shared" si="97"/>
        <v>8.9904684553421474E-3</v>
      </c>
      <c r="K1114">
        <f t="shared" si="98"/>
        <v>32.36568643923173</v>
      </c>
      <c r="L1114" s="23">
        <v>32.36568643923173</v>
      </c>
    </row>
    <row r="1115" spans="1:12" customFormat="1">
      <c r="A1115" s="10">
        <v>41437</v>
      </c>
      <c r="B1115" s="11">
        <v>0.16666666666666666</v>
      </c>
      <c r="C1115">
        <v>0</v>
      </c>
      <c r="D1115">
        <v>103.37</v>
      </c>
      <c r="E1115">
        <f t="shared" si="94"/>
        <v>0.19359999999999999</v>
      </c>
      <c r="F1115">
        <v>79.209999999999994</v>
      </c>
      <c r="G1115">
        <v>11.5</v>
      </c>
      <c r="H1115" s="29">
        <f t="shared" si="95"/>
        <v>12.853600000000014</v>
      </c>
      <c r="I1115">
        <f t="shared" si="96"/>
        <v>0.12853600000000015</v>
      </c>
      <c r="J1115">
        <f t="shared" si="97"/>
        <v>8.9382231189847824E-3</v>
      </c>
      <c r="K1115">
        <f t="shared" si="98"/>
        <v>32.17760322834522</v>
      </c>
      <c r="L1115" s="23">
        <f>K1115*1000/389700</f>
        <v>8.2570190475609997E-2</v>
      </c>
    </row>
    <row r="1116" spans="1:12" customFormat="1" hidden="1">
      <c r="A1116" s="10">
        <v>41437</v>
      </c>
      <c r="B1116" s="11">
        <v>0.1875</v>
      </c>
      <c r="C1116">
        <v>0</v>
      </c>
      <c r="D1116">
        <v>103.2</v>
      </c>
      <c r="E1116">
        <f t="shared" si="94"/>
        <v>0.19359999999999999</v>
      </c>
      <c r="F1116">
        <v>78.91</v>
      </c>
      <c r="G1116">
        <v>11.5</v>
      </c>
      <c r="H1116" s="29">
        <f t="shared" si="95"/>
        <v>12.98360000000001</v>
      </c>
      <c r="I1116">
        <f t="shared" si="96"/>
        <v>0.12983600000000009</v>
      </c>
      <c r="J1116">
        <f t="shared" si="97"/>
        <v>9.1659410095269074E-3</v>
      </c>
      <c r="K1116">
        <f t="shared" si="98"/>
        <v>32.997387634296864</v>
      </c>
      <c r="L1116" s="23">
        <v>32.997387634296864</v>
      </c>
    </row>
    <row r="1117" spans="1:12" customFormat="1">
      <c r="A1117" s="10">
        <v>41437</v>
      </c>
      <c r="B1117" s="11">
        <v>0.20833333333333334</v>
      </c>
      <c r="C1117">
        <v>0</v>
      </c>
      <c r="D1117">
        <v>103.44</v>
      </c>
      <c r="E1117">
        <f t="shared" si="94"/>
        <v>0.19359999999999999</v>
      </c>
      <c r="F1117">
        <v>78.819999999999993</v>
      </c>
      <c r="G1117">
        <v>11.5</v>
      </c>
      <c r="H1117" s="29">
        <f t="shared" si="95"/>
        <v>13.313600000000008</v>
      </c>
      <c r="I1117">
        <f t="shared" si="96"/>
        <v>0.13313600000000009</v>
      </c>
      <c r="J1117">
        <f t="shared" si="97"/>
        <v>9.7595097312331881E-3</v>
      </c>
      <c r="K1117">
        <f t="shared" si="98"/>
        <v>35.134235032439477</v>
      </c>
      <c r="L1117" s="23">
        <f>K1117*1000/389700</f>
        <v>9.0157133775826223E-2</v>
      </c>
    </row>
    <row r="1118" spans="1:12" customFormat="1" hidden="1">
      <c r="A1118" s="10">
        <v>41437</v>
      </c>
      <c r="B1118" s="11">
        <v>0.22916666666666666</v>
      </c>
      <c r="C1118">
        <v>0</v>
      </c>
      <c r="D1118">
        <v>103.3</v>
      </c>
      <c r="E1118">
        <f t="shared" si="94"/>
        <v>0.19359999999999999</v>
      </c>
      <c r="F1118">
        <v>78.97</v>
      </c>
      <c r="G1118">
        <v>11.5</v>
      </c>
      <c r="H1118" s="29">
        <f t="shared" si="95"/>
        <v>13.023600000000002</v>
      </c>
      <c r="I1118">
        <f t="shared" si="96"/>
        <v>0.13023600000000002</v>
      </c>
      <c r="J1118">
        <f t="shared" si="97"/>
        <v>9.2367005120498856E-3</v>
      </c>
      <c r="K1118">
        <f t="shared" si="98"/>
        <v>33.252121843379591</v>
      </c>
      <c r="L1118" s="23">
        <v>33.252121843379591</v>
      </c>
    </row>
    <row r="1119" spans="1:12" customFormat="1">
      <c r="A1119" s="10">
        <v>41437</v>
      </c>
      <c r="B1119" s="11">
        <v>0.25</v>
      </c>
      <c r="C1119">
        <v>0</v>
      </c>
      <c r="D1119">
        <v>103.27</v>
      </c>
      <c r="E1119">
        <f t="shared" si="94"/>
        <v>0.19359999999999999</v>
      </c>
      <c r="F1119">
        <v>78.89</v>
      </c>
      <c r="G1119">
        <v>11.5</v>
      </c>
      <c r="H1119" s="29">
        <f t="shared" si="95"/>
        <v>13.073599999999999</v>
      </c>
      <c r="I1119">
        <f t="shared" si="96"/>
        <v>0.13073599999999999</v>
      </c>
      <c r="J1119">
        <f t="shared" si="97"/>
        <v>9.3256094309364813E-3</v>
      </c>
      <c r="K1119">
        <f t="shared" si="98"/>
        <v>33.572193951371332</v>
      </c>
      <c r="L1119" s="23">
        <f>K1119*1000/389700</f>
        <v>8.6148816913962867E-2</v>
      </c>
    </row>
    <row r="1120" spans="1:12" customFormat="1" hidden="1">
      <c r="A1120" s="10">
        <v>41437</v>
      </c>
      <c r="B1120" s="11">
        <v>0.27083333333333331</v>
      </c>
      <c r="C1120">
        <v>0</v>
      </c>
      <c r="D1120">
        <v>103.33</v>
      </c>
      <c r="E1120">
        <f t="shared" si="94"/>
        <v>0.19359999999999999</v>
      </c>
      <c r="F1120">
        <v>78.92</v>
      </c>
      <c r="G1120">
        <v>11.5</v>
      </c>
      <c r="H1120" s="29">
        <f t="shared" si="95"/>
        <v>13.1036</v>
      </c>
      <c r="I1120">
        <f t="shared" si="96"/>
        <v>0.13103600000000001</v>
      </c>
      <c r="J1120">
        <f t="shared" si="97"/>
        <v>9.3792002466627448E-3</v>
      </c>
      <c r="K1120">
        <f t="shared" si="98"/>
        <v>33.76512088798588</v>
      </c>
      <c r="L1120" s="23">
        <v>33.76512088798588</v>
      </c>
    </row>
    <row r="1121" spans="1:12" customFormat="1">
      <c r="A1121" s="10">
        <v>41437</v>
      </c>
      <c r="B1121" s="11">
        <v>0.29166666666666669</v>
      </c>
      <c r="C1121">
        <v>0</v>
      </c>
      <c r="D1121">
        <v>103.52</v>
      </c>
      <c r="E1121">
        <f t="shared" si="94"/>
        <v>0.19359999999999999</v>
      </c>
      <c r="F1121">
        <v>79</v>
      </c>
      <c r="G1121">
        <v>11.5</v>
      </c>
      <c r="H1121" s="29">
        <f t="shared" si="95"/>
        <v>13.2136</v>
      </c>
      <c r="I1121">
        <f t="shared" si="96"/>
        <v>0.132136</v>
      </c>
      <c r="J1121">
        <f t="shared" si="97"/>
        <v>9.5772787792265564E-3</v>
      </c>
      <c r="K1121">
        <f t="shared" si="98"/>
        <v>34.478203605215604</v>
      </c>
      <c r="L1121" s="23">
        <f>K1121*1000/389700</f>
        <v>8.8473706967450869E-2</v>
      </c>
    </row>
    <row r="1122" spans="1:12" customFormat="1" hidden="1">
      <c r="A1122" s="10">
        <v>41437</v>
      </c>
      <c r="B1122" s="11">
        <v>0.3125</v>
      </c>
      <c r="C1122">
        <v>0</v>
      </c>
      <c r="D1122">
        <v>103.41</v>
      </c>
      <c r="E1122">
        <f t="shared" si="94"/>
        <v>0.19359999999999999</v>
      </c>
      <c r="F1122">
        <v>79.19</v>
      </c>
      <c r="G1122">
        <v>11.5</v>
      </c>
      <c r="H1122" s="29">
        <f t="shared" si="95"/>
        <v>12.913600000000002</v>
      </c>
      <c r="I1122">
        <f t="shared" si="96"/>
        <v>0.12913600000000003</v>
      </c>
      <c r="J1122">
        <f t="shared" si="97"/>
        <v>9.0428965939694603E-3</v>
      </c>
      <c r="K1122">
        <f t="shared" si="98"/>
        <v>32.554427738290059</v>
      </c>
      <c r="L1122" s="23">
        <v>32.554427738290059</v>
      </c>
    </row>
    <row r="1123" spans="1:12" customFormat="1">
      <c r="A1123" s="10">
        <v>41437</v>
      </c>
      <c r="B1123" s="11">
        <v>0.33333333333333331</v>
      </c>
      <c r="C1123">
        <v>0</v>
      </c>
      <c r="D1123">
        <v>103.38</v>
      </c>
      <c r="E1123">
        <f t="shared" si="94"/>
        <v>0.19359999999999999</v>
      </c>
      <c r="F1123">
        <v>79.23</v>
      </c>
      <c r="G1123">
        <v>11.5</v>
      </c>
      <c r="H1123" s="29">
        <f t="shared" si="95"/>
        <v>12.843599999999995</v>
      </c>
      <c r="I1123">
        <f t="shared" si="96"/>
        <v>0.12843599999999994</v>
      </c>
      <c r="J1123">
        <f t="shared" si="97"/>
        <v>8.9208485927923017E-3</v>
      </c>
      <c r="K1123">
        <f t="shared" si="98"/>
        <v>32.115054934052289</v>
      </c>
      <c r="L1123" s="23">
        <f>K1123*1000/389700</f>
        <v>8.2409686769443907E-2</v>
      </c>
    </row>
    <row r="1124" spans="1:12" customFormat="1" hidden="1">
      <c r="A1124" s="10">
        <v>41437</v>
      </c>
      <c r="B1124" s="11">
        <v>0.35416666666666669</v>
      </c>
      <c r="C1124">
        <v>0</v>
      </c>
      <c r="D1124">
        <v>103.44</v>
      </c>
      <c r="E1124">
        <f t="shared" si="94"/>
        <v>0.19359999999999999</v>
      </c>
      <c r="F1124">
        <v>79.3</v>
      </c>
      <c r="G1124">
        <v>11.5</v>
      </c>
      <c r="H1124" s="29">
        <f t="shared" si="95"/>
        <v>12.833600000000004</v>
      </c>
      <c r="I1124">
        <f t="shared" si="96"/>
        <v>0.12833600000000003</v>
      </c>
      <c r="J1124">
        <f t="shared" si="97"/>
        <v>8.9034943464101433E-3</v>
      </c>
      <c r="K1124">
        <f t="shared" si="98"/>
        <v>32.052579647076513</v>
      </c>
      <c r="L1124" s="23">
        <v>32.052579647076513</v>
      </c>
    </row>
    <row r="1125" spans="1:12" customFormat="1">
      <c r="A1125" s="10">
        <v>41437</v>
      </c>
      <c r="B1125" s="11">
        <v>0.375</v>
      </c>
      <c r="C1125">
        <v>0</v>
      </c>
      <c r="D1125">
        <v>103.25</v>
      </c>
      <c r="E1125">
        <f t="shared" si="94"/>
        <v>0.19359999999999999</v>
      </c>
      <c r="F1125">
        <v>79.62</v>
      </c>
      <c r="G1125">
        <v>11.5</v>
      </c>
      <c r="H1125" s="29">
        <f t="shared" si="95"/>
        <v>12.323599999999999</v>
      </c>
      <c r="I1125">
        <f t="shared" si="96"/>
        <v>0.12323599999999998</v>
      </c>
      <c r="J1125">
        <f t="shared" si="97"/>
        <v>8.0451329156505363E-3</v>
      </c>
      <c r="K1125">
        <f t="shared" si="98"/>
        <v>28.96247849634193</v>
      </c>
      <c r="L1125" s="23">
        <f>K1125*1000/389700</f>
        <v>7.4319934555663145E-2</v>
      </c>
    </row>
    <row r="1126" spans="1:12" customFormat="1" hidden="1">
      <c r="A1126" s="10">
        <v>41437</v>
      </c>
      <c r="B1126" s="11">
        <v>0.39583333333333331</v>
      </c>
      <c r="C1126">
        <v>0</v>
      </c>
      <c r="D1126">
        <v>103.22</v>
      </c>
      <c r="E1126">
        <f t="shared" si="94"/>
        <v>0.19359999999999999</v>
      </c>
      <c r="F1126">
        <v>79.34</v>
      </c>
      <c r="G1126">
        <v>11.5</v>
      </c>
      <c r="H1126" s="29">
        <f t="shared" si="95"/>
        <v>12.573599999999999</v>
      </c>
      <c r="I1126">
        <f t="shared" si="96"/>
        <v>0.12573599999999999</v>
      </c>
      <c r="J1126">
        <f t="shared" si="97"/>
        <v>8.4593762217626441E-3</v>
      </c>
      <c r="K1126">
        <f t="shared" si="98"/>
        <v>30.45375439834552</v>
      </c>
      <c r="L1126" s="23">
        <v>30.45375439834552</v>
      </c>
    </row>
    <row r="1127" spans="1:12" customFormat="1">
      <c r="A1127" s="10">
        <v>41437</v>
      </c>
      <c r="B1127" s="11">
        <v>0.41666666666666669</v>
      </c>
      <c r="C1127">
        <v>0</v>
      </c>
      <c r="D1127">
        <v>103.26</v>
      </c>
      <c r="E1127">
        <f t="shared" si="94"/>
        <v>0.19359999999999999</v>
      </c>
      <c r="F1127">
        <v>79.47</v>
      </c>
      <c r="G1127">
        <v>11.5</v>
      </c>
      <c r="H1127" s="29">
        <f t="shared" si="95"/>
        <v>12.48360000000001</v>
      </c>
      <c r="I1127">
        <f t="shared" si="96"/>
        <v>0.1248360000000001</v>
      </c>
      <c r="J1127">
        <f t="shared" si="97"/>
        <v>8.3088104433080966E-3</v>
      </c>
      <c r="K1127">
        <f t="shared" si="98"/>
        <v>29.911717595909149</v>
      </c>
      <c r="L1127" s="23">
        <f>K1127*1000/389700</f>
        <v>7.6755754672592116E-2</v>
      </c>
    </row>
    <row r="1128" spans="1:12" customFormat="1" hidden="1">
      <c r="A1128" s="10">
        <v>41437</v>
      </c>
      <c r="B1128" s="11">
        <v>0.4375</v>
      </c>
      <c r="C1128">
        <v>0</v>
      </c>
      <c r="D1128">
        <v>103.39</v>
      </c>
      <c r="E1128">
        <f t="shared" si="94"/>
        <v>0.19359999999999999</v>
      </c>
      <c r="F1128">
        <v>79.45</v>
      </c>
      <c r="G1128">
        <v>11.5</v>
      </c>
      <c r="H1128" s="29">
        <f t="shared" si="95"/>
        <v>12.633600000000001</v>
      </c>
      <c r="I1128">
        <f t="shared" si="96"/>
        <v>0.126336</v>
      </c>
      <c r="J1128">
        <f t="shared" si="97"/>
        <v>8.5606559957932243E-3</v>
      </c>
      <c r="K1128">
        <f t="shared" si="98"/>
        <v>30.818361584855609</v>
      </c>
      <c r="L1128" s="23">
        <v>30.818361584855609</v>
      </c>
    </row>
    <row r="1129" spans="1:12" customFormat="1">
      <c r="A1129" s="10">
        <v>41437</v>
      </c>
      <c r="B1129" s="11">
        <v>0.45833333333333331</v>
      </c>
      <c r="C1129">
        <v>0</v>
      </c>
      <c r="D1129">
        <v>103.48</v>
      </c>
      <c r="E1129">
        <f t="shared" si="94"/>
        <v>0.19359999999999999</v>
      </c>
      <c r="F1129">
        <v>79.72</v>
      </c>
      <c r="G1129">
        <v>11.5</v>
      </c>
      <c r="H1129" s="29">
        <f t="shared" si="95"/>
        <v>12.453600000000009</v>
      </c>
      <c r="I1129">
        <f t="shared" si="96"/>
        <v>0.12453600000000009</v>
      </c>
      <c r="J1129">
        <f t="shared" si="97"/>
        <v>8.2589820228012676E-3</v>
      </c>
      <c r="K1129">
        <f t="shared" si="98"/>
        <v>29.732335282084563</v>
      </c>
      <c r="L1129" s="23">
        <f>K1129*1000/389700</f>
        <v>7.6295445938117934E-2</v>
      </c>
    </row>
    <row r="1130" spans="1:12" customFormat="1" hidden="1">
      <c r="A1130" s="10">
        <v>41437</v>
      </c>
      <c r="B1130" s="11">
        <v>0.47916666666666669</v>
      </c>
      <c r="C1130">
        <v>0</v>
      </c>
      <c r="D1130">
        <v>103.55</v>
      </c>
      <c r="E1130">
        <f t="shared" si="94"/>
        <v>0.19359999999999999</v>
      </c>
      <c r="F1130">
        <v>79.81</v>
      </c>
      <c r="G1130">
        <v>11.5</v>
      </c>
      <c r="H1130" s="29">
        <f t="shared" si="95"/>
        <v>12.433599999999998</v>
      </c>
      <c r="I1130">
        <f t="shared" si="96"/>
        <v>0.12433599999999999</v>
      </c>
      <c r="J1130">
        <f t="shared" si="97"/>
        <v>8.2258629368275691E-3</v>
      </c>
      <c r="K1130">
        <f t="shared" si="98"/>
        <v>29.613106572579248</v>
      </c>
      <c r="L1130" s="23">
        <v>29.613106572579248</v>
      </c>
    </row>
    <row r="1131" spans="1:12" customFormat="1">
      <c r="A1131" s="10">
        <v>41437</v>
      </c>
      <c r="B1131" s="11">
        <v>0.5</v>
      </c>
      <c r="C1131">
        <v>0</v>
      </c>
      <c r="D1131">
        <v>103.74</v>
      </c>
      <c r="E1131">
        <f t="shared" si="94"/>
        <v>0.19359999999999999</v>
      </c>
      <c r="F1131">
        <v>79.83</v>
      </c>
      <c r="G1131">
        <v>11.5</v>
      </c>
      <c r="H1131" s="29">
        <f t="shared" si="95"/>
        <v>12.6036</v>
      </c>
      <c r="I1131">
        <f t="shared" si="96"/>
        <v>0.12603600000000001</v>
      </c>
      <c r="J1131">
        <f t="shared" si="97"/>
        <v>8.5099257063122637E-3</v>
      </c>
      <c r="K1131">
        <f t="shared" si="98"/>
        <v>30.635732542724149</v>
      </c>
      <c r="L1131" s="23">
        <f>K1131*1000/389700</f>
        <v>7.8613632390875418E-2</v>
      </c>
    </row>
    <row r="1132" spans="1:12" customFormat="1" hidden="1">
      <c r="A1132" s="10">
        <v>41437</v>
      </c>
      <c r="B1132" s="11">
        <v>0.52083333333333337</v>
      </c>
      <c r="C1132">
        <v>0</v>
      </c>
      <c r="D1132">
        <v>103.77</v>
      </c>
      <c r="E1132">
        <f t="shared" si="94"/>
        <v>0.19359999999999999</v>
      </c>
      <c r="F1132">
        <v>79.900000000000006</v>
      </c>
      <c r="G1132">
        <v>11.5</v>
      </c>
      <c r="H1132" s="29">
        <f t="shared" si="95"/>
        <v>12.563599999999994</v>
      </c>
      <c r="I1132">
        <f t="shared" si="96"/>
        <v>0.12563599999999994</v>
      </c>
      <c r="J1132">
        <f t="shared" si="97"/>
        <v>8.4425665352462539E-3</v>
      </c>
      <c r="K1132">
        <f t="shared" si="98"/>
        <v>30.393239526886514</v>
      </c>
      <c r="L1132" s="23">
        <v>30.393239526886514</v>
      </c>
    </row>
    <row r="1133" spans="1:12" customFormat="1">
      <c r="A1133" s="10">
        <v>41437</v>
      </c>
      <c r="B1133" s="11">
        <v>0.54166666666666663</v>
      </c>
      <c r="C1133">
        <v>0</v>
      </c>
      <c r="D1133">
        <v>103.84</v>
      </c>
      <c r="E1133">
        <f t="shared" si="94"/>
        <v>0.19359999999999999</v>
      </c>
      <c r="F1133">
        <v>79.8</v>
      </c>
      <c r="G1133">
        <v>11.5</v>
      </c>
      <c r="H1133" s="29">
        <f t="shared" si="95"/>
        <v>12.73360000000001</v>
      </c>
      <c r="I1133">
        <f t="shared" si="96"/>
        <v>0.12733600000000009</v>
      </c>
      <c r="J1133">
        <f t="shared" si="97"/>
        <v>8.7310655334094933E-3</v>
      </c>
      <c r="K1133">
        <f t="shared" si="98"/>
        <v>31.431835920274175</v>
      </c>
      <c r="L1133" s="23">
        <f>K1133*1000/389700</f>
        <v>8.0656494534960668E-2</v>
      </c>
    </row>
    <row r="1134" spans="1:12" customFormat="1" hidden="1">
      <c r="A1134" s="10">
        <v>41437</v>
      </c>
      <c r="B1134" s="11">
        <v>0.5625</v>
      </c>
      <c r="C1134">
        <v>0</v>
      </c>
      <c r="D1134">
        <v>104.35</v>
      </c>
      <c r="E1134">
        <f t="shared" si="94"/>
        <v>0.19359999999999999</v>
      </c>
      <c r="F1134">
        <v>79.790000000000006</v>
      </c>
      <c r="G1134">
        <v>11.5</v>
      </c>
      <c r="H1134" s="29">
        <f t="shared" si="95"/>
        <v>13.253599999999992</v>
      </c>
      <c r="I1134">
        <f t="shared" si="96"/>
        <v>0.1325359999999999</v>
      </c>
      <c r="J1134">
        <f t="shared" si="97"/>
        <v>9.6499238864289141E-3</v>
      </c>
      <c r="K1134">
        <f t="shared" si="98"/>
        <v>34.739725991144091</v>
      </c>
      <c r="L1134" s="23">
        <v>34.739725991144091</v>
      </c>
    </row>
    <row r="1135" spans="1:12" customFormat="1">
      <c r="A1135" s="10">
        <v>41437</v>
      </c>
      <c r="B1135" s="11">
        <v>0.58333333333333337</v>
      </c>
      <c r="C1135">
        <v>0</v>
      </c>
      <c r="D1135">
        <v>104.49</v>
      </c>
      <c r="E1135">
        <f t="shared" si="94"/>
        <v>0.19359999999999999</v>
      </c>
      <c r="F1135">
        <v>79.84</v>
      </c>
      <c r="G1135">
        <v>11.5</v>
      </c>
      <c r="H1135" s="29">
        <f t="shared" si="95"/>
        <v>13.343599999999995</v>
      </c>
      <c r="I1135">
        <f t="shared" si="96"/>
        <v>0.13343599999999994</v>
      </c>
      <c r="J1135">
        <f t="shared" si="97"/>
        <v>9.814581290617512E-3</v>
      </c>
      <c r="K1135">
        <f t="shared" si="98"/>
        <v>35.332492646223045</v>
      </c>
      <c r="L1135" s="23">
        <f>K1135*1000/389700</f>
        <v>9.0665877973371931E-2</v>
      </c>
    </row>
    <row r="1136" spans="1:12" customFormat="1" hidden="1">
      <c r="A1136" s="10">
        <v>41437</v>
      </c>
      <c r="B1136" s="11">
        <v>0.60416666666666663</v>
      </c>
      <c r="C1136">
        <v>0</v>
      </c>
      <c r="D1136">
        <v>104.82</v>
      </c>
      <c r="E1136">
        <f t="shared" si="94"/>
        <v>0.19359999999999999</v>
      </c>
      <c r="F1136">
        <v>79.81</v>
      </c>
      <c r="G1136">
        <v>11.5</v>
      </c>
      <c r="H1136" s="29">
        <f t="shared" si="95"/>
        <v>13.703599999999994</v>
      </c>
      <c r="I1136">
        <f t="shared" si="96"/>
        <v>0.13703599999999994</v>
      </c>
      <c r="J1136">
        <f t="shared" si="97"/>
        <v>1.049001050556992E-2</v>
      </c>
      <c r="K1136">
        <f t="shared" si="98"/>
        <v>37.764037820051712</v>
      </c>
      <c r="L1136" s="23">
        <v>37.764037820051712</v>
      </c>
    </row>
    <row r="1137" spans="1:12" customFormat="1">
      <c r="A1137" s="10">
        <v>41437</v>
      </c>
      <c r="B1137" s="11">
        <v>0.625</v>
      </c>
      <c r="C1137">
        <v>0</v>
      </c>
      <c r="D1137">
        <v>105.07</v>
      </c>
      <c r="E1137">
        <f t="shared" si="94"/>
        <v>0.19359999999999999</v>
      </c>
      <c r="F1137">
        <v>80.05</v>
      </c>
      <c r="G1137">
        <v>11.5</v>
      </c>
      <c r="H1137" s="29">
        <f t="shared" si="95"/>
        <v>13.7136</v>
      </c>
      <c r="I1137">
        <f t="shared" si="96"/>
        <v>0.13713600000000001</v>
      </c>
      <c r="J1137">
        <f t="shared" si="97"/>
        <v>1.0509158306880555E-2</v>
      </c>
      <c r="K1137">
        <f t="shared" si="98"/>
        <v>37.832969904769996</v>
      </c>
      <c r="L1137" s="23">
        <f>K1137*1000/389700</f>
        <v>9.7082293827995894E-2</v>
      </c>
    </row>
    <row r="1138" spans="1:12" customFormat="1" hidden="1">
      <c r="A1138" s="10">
        <v>41437</v>
      </c>
      <c r="B1138" s="11">
        <v>0.64583333333333337</v>
      </c>
      <c r="C1138">
        <v>0</v>
      </c>
      <c r="D1138">
        <v>105.18</v>
      </c>
      <c r="E1138">
        <f t="shared" si="94"/>
        <v>0.19359999999999999</v>
      </c>
      <c r="F1138">
        <v>79.89</v>
      </c>
      <c r="G1138">
        <v>11.5</v>
      </c>
      <c r="H1138" s="29">
        <f t="shared" si="95"/>
        <v>13.98360000000001</v>
      </c>
      <c r="I1138">
        <f t="shared" si="96"/>
        <v>0.1398360000000001</v>
      </c>
      <c r="J1138">
        <f t="shared" si="97"/>
        <v>1.1034095057327329E-2</v>
      </c>
      <c r="K1138">
        <f t="shared" si="98"/>
        <v>39.722742206378385</v>
      </c>
      <c r="L1138" s="23">
        <v>39.722742206378385</v>
      </c>
    </row>
    <row r="1139" spans="1:12" customFormat="1">
      <c r="A1139" s="10">
        <v>41437</v>
      </c>
      <c r="B1139" s="11">
        <v>0.66666666666666663</v>
      </c>
      <c r="C1139">
        <v>0</v>
      </c>
      <c r="D1139">
        <v>105.07</v>
      </c>
      <c r="E1139">
        <f t="shared" si="94"/>
        <v>0.19359999999999999</v>
      </c>
      <c r="F1139">
        <v>79.790000000000006</v>
      </c>
      <c r="G1139">
        <v>11.5</v>
      </c>
      <c r="H1139" s="29">
        <f t="shared" si="95"/>
        <v>13.97359999999999</v>
      </c>
      <c r="I1139">
        <f t="shared" si="96"/>
        <v>0.13973599999999992</v>
      </c>
      <c r="J1139">
        <f t="shared" si="97"/>
        <v>1.1014378786646255E-2</v>
      </c>
      <c r="K1139">
        <f t="shared" si="98"/>
        <v>39.651763631926521</v>
      </c>
      <c r="L1139" s="23">
        <f>K1139*1000/389700</f>
        <v>0.10174945761336034</v>
      </c>
    </row>
    <row r="1140" spans="1:12" customFormat="1" hidden="1">
      <c r="A1140" s="10">
        <v>41437</v>
      </c>
      <c r="B1140" s="11">
        <v>0.6875</v>
      </c>
      <c r="C1140">
        <v>0</v>
      </c>
      <c r="D1140">
        <v>104.94</v>
      </c>
      <c r="E1140">
        <f t="shared" si="94"/>
        <v>0.19359999999999999</v>
      </c>
      <c r="F1140">
        <v>79.819999999999993</v>
      </c>
      <c r="G1140">
        <v>11.5</v>
      </c>
      <c r="H1140" s="29">
        <f t="shared" si="95"/>
        <v>13.813600000000008</v>
      </c>
      <c r="I1140">
        <f t="shared" si="96"/>
        <v>0.13813600000000009</v>
      </c>
      <c r="J1140">
        <f t="shared" si="97"/>
        <v>1.0701790127262576E-2</v>
      </c>
      <c r="K1140">
        <f t="shared" si="98"/>
        <v>38.526444458145278</v>
      </c>
      <c r="L1140" s="23">
        <v>38.526444458145278</v>
      </c>
    </row>
    <row r="1141" spans="1:12" customFormat="1">
      <c r="A1141" s="10">
        <v>41437</v>
      </c>
      <c r="B1141" s="11">
        <v>0.70833333333333337</v>
      </c>
      <c r="C1141">
        <v>0</v>
      </c>
      <c r="D1141">
        <v>105.24</v>
      </c>
      <c r="E1141">
        <f t="shared" si="94"/>
        <v>0.19359999999999999</v>
      </c>
      <c r="F1141">
        <v>79.72</v>
      </c>
      <c r="G1141">
        <v>11.5</v>
      </c>
      <c r="H1141" s="29">
        <f t="shared" si="95"/>
        <v>14.2136</v>
      </c>
      <c r="I1141">
        <f t="shared" si="96"/>
        <v>0.14213599999999998</v>
      </c>
      <c r="J1141">
        <f t="shared" si="97"/>
        <v>1.1493424918544833E-2</v>
      </c>
      <c r="K1141">
        <f t="shared" si="98"/>
        <v>41.376329706761396</v>
      </c>
      <c r="L1141" s="23">
        <f>K1141*1000/389700</f>
        <v>0.10617482603736565</v>
      </c>
    </row>
    <row r="1142" spans="1:12" customFormat="1" hidden="1">
      <c r="A1142" s="10">
        <v>41437</v>
      </c>
      <c r="B1142" s="11">
        <v>0.72916666666666663</v>
      </c>
      <c r="C1142">
        <v>0</v>
      </c>
      <c r="D1142">
        <v>104.97</v>
      </c>
      <c r="E1142">
        <f t="shared" si="94"/>
        <v>0.19359999999999999</v>
      </c>
      <c r="F1142">
        <v>79.790000000000006</v>
      </c>
      <c r="G1142">
        <v>11.5</v>
      </c>
      <c r="H1142" s="29">
        <f t="shared" si="95"/>
        <v>13.873599999999996</v>
      </c>
      <c r="I1142">
        <f t="shared" si="96"/>
        <v>0.13873599999999997</v>
      </c>
      <c r="J1142">
        <f t="shared" si="97"/>
        <v>1.0818378252035802E-2</v>
      </c>
      <c r="K1142">
        <f t="shared" si="98"/>
        <v>38.946161707328891</v>
      </c>
      <c r="L1142" s="23">
        <v>38.946161707328891</v>
      </c>
    </row>
    <row r="1143" spans="1:12" customFormat="1">
      <c r="A1143" s="10">
        <v>41437</v>
      </c>
      <c r="B1143" s="11">
        <v>0.75</v>
      </c>
      <c r="C1143">
        <v>0</v>
      </c>
      <c r="D1143">
        <v>104.99</v>
      </c>
      <c r="E1143">
        <f t="shared" si="94"/>
        <v>0.19359999999999999</v>
      </c>
      <c r="F1143">
        <v>79.72</v>
      </c>
      <c r="G1143">
        <v>11.5</v>
      </c>
      <c r="H1143" s="29">
        <f t="shared" si="95"/>
        <v>13.9636</v>
      </c>
      <c r="I1143">
        <f t="shared" si="96"/>
        <v>0.13963599999999998</v>
      </c>
      <c r="J1143">
        <f t="shared" si="97"/>
        <v>1.0994683669096113E-2</v>
      </c>
      <c r="K1143">
        <f t="shared" si="98"/>
        <v>39.580861208746008</v>
      </c>
      <c r="L1143" s="23">
        <f>K1143*1000/389700</f>
        <v>0.10156751657363615</v>
      </c>
    </row>
    <row r="1144" spans="1:12" customFormat="1" hidden="1">
      <c r="A1144" s="10">
        <v>41437</v>
      </c>
      <c r="B1144" s="11">
        <v>0.77083333333333337</v>
      </c>
      <c r="C1144">
        <v>0</v>
      </c>
      <c r="D1144">
        <v>104.9</v>
      </c>
      <c r="E1144">
        <f t="shared" si="94"/>
        <v>0.19359999999999999</v>
      </c>
      <c r="F1144">
        <v>80.06</v>
      </c>
      <c r="G1144">
        <v>11.5</v>
      </c>
      <c r="H1144" s="29">
        <f t="shared" si="95"/>
        <v>13.533600000000007</v>
      </c>
      <c r="I1144">
        <f t="shared" si="96"/>
        <v>0.13533600000000007</v>
      </c>
      <c r="J1144">
        <f t="shared" si="97"/>
        <v>1.016769664588368E-2</v>
      </c>
      <c r="K1144">
        <f t="shared" si="98"/>
        <v>36.603707925181247</v>
      </c>
      <c r="L1144" s="23">
        <v>36.603707925181247</v>
      </c>
    </row>
    <row r="1145" spans="1:12" customFormat="1">
      <c r="A1145" s="10">
        <v>41437</v>
      </c>
      <c r="B1145" s="11">
        <v>0.79166666666666663</v>
      </c>
      <c r="C1145">
        <v>0</v>
      </c>
      <c r="D1145">
        <v>105.35</v>
      </c>
      <c r="E1145">
        <f t="shared" si="94"/>
        <v>0.19359999999999999</v>
      </c>
      <c r="F1145">
        <v>80.150000000000006</v>
      </c>
      <c r="G1145">
        <v>11.5</v>
      </c>
      <c r="H1145" s="29">
        <f t="shared" si="95"/>
        <v>13.893599999999992</v>
      </c>
      <c r="I1145">
        <f t="shared" si="96"/>
        <v>0.13893599999999992</v>
      </c>
      <c r="J1145">
        <f t="shared" si="97"/>
        <v>1.0857409497660946E-2</v>
      </c>
      <c r="K1145">
        <f t="shared" si="98"/>
        <v>39.086674191579405</v>
      </c>
      <c r="L1145" s="23">
        <f>K1145*1000/389700</f>
        <v>0.10029939489756071</v>
      </c>
    </row>
    <row r="1146" spans="1:12" customFormat="1" hidden="1">
      <c r="A1146" s="10">
        <v>41437</v>
      </c>
      <c r="B1146" s="11">
        <v>0.8125</v>
      </c>
      <c r="C1146">
        <v>0</v>
      </c>
      <c r="D1146">
        <v>105.49</v>
      </c>
      <c r="E1146">
        <f t="shared" si="94"/>
        <v>0.19359999999999999</v>
      </c>
      <c r="F1146">
        <v>80.599999999999994</v>
      </c>
      <c r="G1146">
        <v>11.5</v>
      </c>
      <c r="H1146" s="29">
        <f t="shared" si="95"/>
        <v>13.583600000000004</v>
      </c>
      <c r="I1146">
        <f t="shared" si="96"/>
        <v>0.13583600000000004</v>
      </c>
      <c r="J1146">
        <f t="shared" si="97"/>
        <v>1.0261868627718447E-2</v>
      </c>
      <c r="K1146">
        <f t="shared" si="98"/>
        <v>36.942727059786407</v>
      </c>
      <c r="L1146" s="23">
        <v>36.942727059786407</v>
      </c>
    </row>
    <row r="1147" spans="1:12" customFormat="1">
      <c r="A1147" s="10">
        <v>41437</v>
      </c>
      <c r="B1147" s="11">
        <v>0.83333333333333337</v>
      </c>
      <c r="C1147">
        <v>0</v>
      </c>
      <c r="D1147">
        <v>105.62</v>
      </c>
      <c r="E1147">
        <f t="shared" si="94"/>
        <v>0.19359999999999999</v>
      </c>
      <c r="F1147">
        <v>80.81</v>
      </c>
      <c r="G1147">
        <v>11.5</v>
      </c>
      <c r="H1147" s="29">
        <f t="shared" si="95"/>
        <v>13.503600000000006</v>
      </c>
      <c r="I1147">
        <f t="shared" si="96"/>
        <v>0.13503600000000004</v>
      </c>
      <c r="J1147">
        <f t="shared" si="97"/>
        <v>1.0111443327453064E-2</v>
      </c>
      <c r="K1147">
        <f t="shared" si="98"/>
        <v>36.401195978831034</v>
      </c>
      <c r="L1147" s="23">
        <f>K1147*1000/389700</f>
        <v>9.3408252447603368E-2</v>
      </c>
    </row>
    <row r="1148" spans="1:12" customFormat="1" hidden="1">
      <c r="A1148" s="10">
        <v>41437</v>
      </c>
      <c r="B1148" s="11">
        <v>0.85416666666666663</v>
      </c>
      <c r="C1148">
        <v>0</v>
      </c>
      <c r="D1148">
        <v>105.98</v>
      </c>
      <c r="E1148">
        <f t="shared" si="94"/>
        <v>0.19359999999999999</v>
      </c>
      <c r="F1148">
        <v>80.97</v>
      </c>
      <c r="G1148">
        <v>11.5</v>
      </c>
      <c r="H1148" s="29">
        <f t="shared" si="95"/>
        <v>13.703600000000009</v>
      </c>
      <c r="I1148">
        <f t="shared" si="96"/>
        <v>0.13703600000000007</v>
      </c>
      <c r="J1148">
        <f t="shared" si="97"/>
        <v>1.0490010505569948E-2</v>
      </c>
      <c r="K1148">
        <f t="shared" si="98"/>
        <v>37.764037820051811</v>
      </c>
      <c r="L1148" s="23">
        <v>37.764037820051811</v>
      </c>
    </row>
    <row r="1149" spans="1:12" customFormat="1">
      <c r="A1149" s="10">
        <v>41437</v>
      </c>
      <c r="B1149" s="11">
        <v>0.875</v>
      </c>
      <c r="C1149">
        <v>0</v>
      </c>
      <c r="D1149">
        <v>106.22</v>
      </c>
      <c r="E1149">
        <f t="shared" si="94"/>
        <v>0.19359999999999999</v>
      </c>
      <c r="F1149">
        <v>81.25</v>
      </c>
      <c r="G1149">
        <v>11.5</v>
      </c>
      <c r="H1149" s="29">
        <f t="shared" si="95"/>
        <v>13.663600000000002</v>
      </c>
      <c r="I1149">
        <f t="shared" si="96"/>
        <v>0.13663600000000004</v>
      </c>
      <c r="J1149">
        <f t="shared" si="97"/>
        <v>1.0413628701588401E-2</v>
      </c>
      <c r="K1149">
        <f t="shared" si="98"/>
        <v>37.489063325718242</v>
      </c>
      <c r="L1149" s="23">
        <f>K1149*1000/389700</f>
        <v>9.6199803247929802E-2</v>
      </c>
    </row>
    <row r="1150" spans="1:12" customFormat="1" hidden="1">
      <c r="A1150" s="10">
        <v>41437</v>
      </c>
      <c r="B1150" s="11">
        <v>0.89583333333333337</v>
      </c>
      <c r="C1150">
        <v>0</v>
      </c>
      <c r="D1150">
        <v>106.41</v>
      </c>
      <c r="E1150">
        <f t="shared" si="94"/>
        <v>0.19359999999999999</v>
      </c>
      <c r="F1150">
        <v>81.650000000000006</v>
      </c>
      <c r="G1150">
        <v>11.5</v>
      </c>
      <c r="H1150" s="29">
        <f t="shared" si="95"/>
        <v>13.453599999999994</v>
      </c>
      <c r="I1150">
        <f t="shared" si="96"/>
        <v>0.13453599999999993</v>
      </c>
      <c r="J1150">
        <f t="shared" si="97"/>
        <v>1.001810358092721E-2</v>
      </c>
      <c r="K1150">
        <f t="shared" si="98"/>
        <v>36.065172891337951</v>
      </c>
      <c r="L1150" s="23">
        <v>36.065172891337951</v>
      </c>
    </row>
    <row r="1151" spans="1:12" customFormat="1">
      <c r="A1151" s="10">
        <v>41437</v>
      </c>
      <c r="B1151" s="11">
        <v>0.91666666666666663</v>
      </c>
      <c r="C1151">
        <v>0</v>
      </c>
      <c r="D1151">
        <v>106.74</v>
      </c>
      <c r="E1151">
        <f t="shared" si="94"/>
        <v>0.19359999999999999</v>
      </c>
      <c r="F1151">
        <v>81.89</v>
      </c>
      <c r="G1151">
        <v>11.5</v>
      </c>
      <c r="H1151" s="29">
        <f t="shared" si="95"/>
        <v>13.543599999999998</v>
      </c>
      <c r="I1151">
        <f t="shared" si="96"/>
        <v>0.13543599999999997</v>
      </c>
      <c r="J1151">
        <f t="shared" si="97"/>
        <v>1.0186489376635202E-2</v>
      </c>
      <c r="K1151">
        <f t="shared" si="98"/>
        <v>36.671361755886728</v>
      </c>
      <c r="L1151" s="23">
        <f>K1151*1000/389700</f>
        <v>9.4101518490856365E-2</v>
      </c>
    </row>
    <row r="1152" spans="1:12" customFormat="1" hidden="1">
      <c r="A1152" s="10">
        <v>41437</v>
      </c>
      <c r="B1152" s="11">
        <v>0.9375</v>
      </c>
      <c r="C1152">
        <v>0</v>
      </c>
      <c r="D1152">
        <v>106.56</v>
      </c>
      <c r="E1152">
        <f t="shared" si="94"/>
        <v>0.19359999999999999</v>
      </c>
      <c r="F1152">
        <v>81.91</v>
      </c>
      <c r="G1152">
        <v>11.5</v>
      </c>
      <c r="H1152" s="29">
        <f t="shared" si="95"/>
        <v>13.343600000000009</v>
      </c>
      <c r="I1152">
        <f t="shared" si="96"/>
        <v>0.13343600000000008</v>
      </c>
      <c r="J1152">
        <f t="shared" si="97"/>
        <v>9.8145812906175293E-3</v>
      </c>
      <c r="K1152">
        <f t="shared" si="98"/>
        <v>35.332492646223109</v>
      </c>
      <c r="L1152" s="23">
        <v>35.332492646223109</v>
      </c>
    </row>
    <row r="1153" spans="1:12" customFormat="1">
      <c r="A1153" s="10">
        <v>41437</v>
      </c>
      <c r="B1153" s="11">
        <v>0.95833333333333337</v>
      </c>
      <c r="C1153">
        <v>0</v>
      </c>
      <c r="D1153">
        <v>106.75</v>
      </c>
      <c r="E1153">
        <f t="shared" si="94"/>
        <v>0.19359999999999999</v>
      </c>
      <c r="F1153">
        <v>81.77</v>
      </c>
      <c r="G1153">
        <v>11.5</v>
      </c>
      <c r="H1153" s="29">
        <f t="shared" si="95"/>
        <v>13.673600000000008</v>
      </c>
      <c r="I1153">
        <f t="shared" si="96"/>
        <v>0.13673600000000008</v>
      </c>
      <c r="J1153">
        <f t="shared" si="97"/>
        <v>1.0432692757689354E-2</v>
      </c>
      <c r="K1153">
        <f t="shared" si="98"/>
        <v>37.557693927681676</v>
      </c>
      <c r="L1153" s="23">
        <f>K1153*1000/389700</f>
        <v>9.6375914620686884E-2</v>
      </c>
    </row>
    <row r="1154" spans="1:12" customFormat="1" hidden="1">
      <c r="A1154" s="10">
        <v>41437</v>
      </c>
      <c r="B1154" s="11">
        <v>0.97916666666666663</v>
      </c>
      <c r="C1154">
        <v>0</v>
      </c>
      <c r="D1154">
        <v>106.52</v>
      </c>
      <c r="E1154">
        <f t="shared" si="94"/>
        <v>0.19359999999999999</v>
      </c>
      <c r="F1154">
        <v>81.88</v>
      </c>
      <c r="G1154">
        <v>11.5</v>
      </c>
      <c r="H1154" s="29">
        <f t="shared" si="95"/>
        <v>13.333600000000004</v>
      </c>
      <c r="I1154">
        <f t="shared" si="96"/>
        <v>0.13333600000000004</v>
      </c>
      <c r="J1154">
        <f t="shared" si="97"/>
        <v>9.7962034436995162E-3</v>
      </c>
      <c r="K1154">
        <f t="shared" si="98"/>
        <v>35.266332397318259</v>
      </c>
      <c r="L1154" s="23">
        <v>35.266332397318259</v>
      </c>
    </row>
    <row r="1155" spans="1:12" customFormat="1">
      <c r="A1155" s="10">
        <v>41438</v>
      </c>
      <c r="B1155" s="11">
        <v>0</v>
      </c>
      <c r="C1155">
        <v>0</v>
      </c>
      <c r="D1155">
        <v>106.78</v>
      </c>
      <c r="E1155">
        <f t="shared" si="94"/>
        <v>0.19359999999999999</v>
      </c>
      <c r="F1155">
        <v>82.04</v>
      </c>
      <c r="G1155">
        <v>11.5</v>
      </c>
      <c r="H1155" s="29">
        <f t="shared" si="95"/>
        <v>13.433599999999998</v>
      </c>
      <c r="I1155">
        <f t="shared" si="96"/>
        <v>0.13433599999999998</v>
      </c>
      <c r="J1155">
        <f t="shared" si="97"/>
        <v>9.9809130269777266E-3</v>
      </c>
      <c r="K1155">
        <f t="shared" si="98"/>
        <v>35.931286897119818</v>
      </c>
      <c r="L1155" s="23">
        <f>K1155*1000/389700</f>
        <v>9.2202429810417805E-2</v>
      </c>
    </row>
    <row r="1156" spans="1:12" customFormat="1" hidden="1">
      <c r="A1156" s="10">
        <v>41438</v>
      </c>
      <c r="B1156" s="11">
        <v>2.0833333333333332E-2</v>
      </c>
      <c r="C1156">
        <v>0</v>
      </c>
      <c r="D1156">
        <v>106.37</v>
      </c>
      <c r="E1156">
        <f t="shared" si="94"/>
        <v>0.19359999999999999</v>
      </c>
      <c r="F1156">
        <v>82.01</v>
      </c>
      <c r="G1156">
        <v>11.5</v>
      </c>
      <c r="H1156" s="29">
        <f t="shared" si="95"/>
        <v>13.053600000000003</v>
      </c>
      <c r="I1156">
        <f t="shared" si="96"/>
        <v>0.13053600000000004</v>
      </c>
      <c r="J1156">
        <f t="shared" si="97"/>
        <v>9.2899845364240296E-3</v>
      </c>
      <c r="K1156">
        <f t="shared" si="98"/>
        <v>33.443944331126509</v>
      </c>
      <c r="L1156" s="23">
        <v>33.443944331126509</v>
      </c>
    </row>
    <row r="1157" spans="1:12" customFormat="1">
      <c r="A1157" s="10">
        <v>41438</v>
      </c>
      <c r="B1157" s="11">
        <v>4.1666666666666664E-2</v>
      </c>
      <c r="C1157">
        <v>0</v>
      </c>
      <c r="D1157">
        <v>107.06</v>
      </c>
      <c r="E1157">
        <f t="shared" ref="E1157:E1220" si="99">(586-426)*1.21/1000</f>
        <v>0.19359999999999999</v>
      </c>
      <c r="F1157">
        <v>81.97</v>
      </c>
      <c r="G1157">
        <v>11.5</v>
      </c>
      <c r="H1157" s="29">
        <f t="shared" ref="H1157:H1220" si="100">D1157+E1157-F1157-G1157</f>
        <v>13.783600000000007</v>
      </c>
      <c r="I1157">
        <f t="shared" ref="I1157:I1220" si="101">H1157/100</f>
        <v>0.13783600000000007</v>
      </c>
      <c r="J1157">
        <f t="shared" ref="J1157:J1220" si="102">1.509*I1157^(5/2)</f>
        <v>1.0643780095230456E-2</v>
      </c>
      <c r="K1157">
        <f t="shared" ref="K1157:K1220" si="103">J1157*3600</f>
        <v>38.317608342829644</v>
      </c>
      <c r="L1157" s="23">
        <f>K1157*1000/389700</f>
        <v>9.8325913119911831E-2</v>
      </c>
    </row>
    <row r="1158" spans="1:12" customFormat="1" hidden="1">
      <c r="A1158" s="10">
        <v>41438</v>
      </c>
      <c r="B1158" s="11">
        <v>6.25E-2</v>
      </c>
      <c r="C1158">
        <v>0</v>
      </c>
      <c r="D1158">
        <v>106.94</v>
      </c>
      <c r="E1158">
        <f t="shared" si="99"/>
        <v>0.19359999999999999</v>
      </c>
      <c r="F1158">
        <v>82.38</v>
      </c>
      <c r="G1158">
        <v>11.5</v>
      </c>
      <c r="H1158" s="29">
        <f t="shared" si="100"/>
        <v>13.253600000000006</v>
      </c>
      <c r="I1158">
        <f t="shared" si="101"/>
        <v>0.13253600000000007</v>
      </c>
      <c r="J1158">
        <f t="shared" si="102"/>
        <v>9.6499238864289315E-3</v>
      </c>
      <c r="K1158">
        <f t="shared" si="103"/>
        <v>34.739725991144155</v>
      </c>
      <c r="L1158" s="23">
        <v>34.739725991144155</v>
      </c>
    </row>
    <row r="1159" spans="1:12" customFormat="1">
      <c r="A1159" s="10">
        <v>41438</v>
      </c>
      <c r="B1159" s="11">
        <v>8.3333333333333329E-2</v>
      </c>
      <c r="C1159">
        <v>0</v>
      </c>
      <c r="D1159">
        <v>106.91</v>
      </c>
      <c r="E1159">
        <f t="shared" si="99"/>
        <v>0.19359999999999999</v>
      </c>
      <c r="F1159">
        <v>82.28</v>
      </c>
      <c r="G1159">
        <v>11.5</v>
      </c>
      <c r="H1159" s="29">
        <f t="shared" si="100"/>
        <v>13.323599999999999</v>
      </c>
      <c r="I1159">
        <f t="shared" si="101"/>
        <v>0.13323599999999999</v>
      </c>
      <c r="J1159">
        <f t="shared" si="102"/>
        <v>9.7778462598213812E-3</v>
      </c>
      <c r="K1159">
        <f t="shared" si="103"/>
        <v>35.200246535356975</v>
      </c>
      <c r="L1159" s="23">
        <f>K1159*1000/389700</f>
        <v>9.0326524340151329E-2</v>
      </c>
    </row>
    <row r="1160" spans="1:12" customFormat="1" hidden="1">
      <c r="A1160" s="10">
        <v>41438</v>
      </c>
      <c r="B1160" s="11">
        <v>0.10416666666666667</v>
      </c>
      <c r="C1160">
        <v>0</v>
      </c>
      <c r="D1160">
        <v>106.49</v>
      </c>
      <c r="E1160">
        <f t="shared" si="99"/>
        <v>0.19359999999999999</v>
      </c>
      <c r="F1160">
        <v>82.33</v>
      </c>
      <c r="G1160">
        <v>11.5</v>
      </c>
      <c r="H1160" s="29">
        <f t="shared" si="100"/>
        <v>12.8536</v>
      </c>
      <c r="I1160">
        <f t="shared" si="101"/>
        <v>0.12853600000000001</v>
      </c>
      <c r="J1160">
        <f t="shared" si="102"/>
        <v>8.9382231189847582E-3</v>
      </c>
      <c r="K1160">
        <f t="shared" si="103"/>
        <v>32.177603228345127</v>
      </c>
      <c r="L1160" s="23">
        <v>32.177603228345127</v>
      </c>
    </row>
    <row r="1161" spans="1:12" customFormat="1">
      <c r="A1161" s="10">
        <v>41438</v>
      </c>
      <c r="B1161" s="11">
        <v>0.125</v>
      </c>
      <c r="C1161">
        <v>0</v>
      </c>
      <c r="D1161">
        <v>106.38</v>
      </c>
      <c r="E1161">
        <f t="shared" si="99"/>
        <v>0.19359999999999999</v>
      </c>
      <c r="F1161">
        <v>81.96</v>
      </c>
      <c r="G1161">
        <v>11.5</v>
      </c>
      <c r="H1161" s="29">
        <f t="shared" si="100"/>
        <v>13.113600000000005</v>
      </c>
      <c r="I1161">
        <f t="shared" si="101"/>
        <v>0.13113600000000006</v>
      </c>
      <c r="J1161">
        <f t="shared" si="102"/>
        <v>9.3971048095791987E-3</v>
      </c>
      <c r="K1161">
        <f t="shared" si="103"/>
        <v>33.829577314485114</v>
      </c>
      <c r="L1161" s="23">
        <f>K1161*1000/389700</f>
        <v>8.6809282305581506E-2</v>
      </c>
    </row>
    <row r="1162" spans="1:12" customFormat="1" hidden="1">
      <c r="A1162" s="10">
        <v>41438</v>
      </c>
      <c r="B1162" s="11">
        <v>0.14583333333333334</v>
      </c>
      <c r="C1162">
        <v>0</v>
      </c>
      <c r="D1162">
        <v>106.78</v>
      </c>
      <c r="E1162">
        <f t="shared" si="99"/>
        <v>0.19359999999999999</v>
      </c>
      <c r="F1162">
        <v>81.96</v>
      </c>
      <c r="G1162">
        <v>11.5</v>
      </c>
      <c r="H1162" s="29">
        <f t="shared" si="100"/>
        <v>13.513600000000011</v>
      </c>
      <c r="I1162">
        <f t="shared" si="101"/>
        <v>0.13513600000000012</v>
      </c>
      <c r="J1162">
        <f t="shared" si="102"/>
        <v>1.0130173628986472E-2</v>
      </c>
      <c r="K1162">
        <f t="shared" si="103"/>
        <v>36.468625064351301</v>
      </c>
      <c r="L1162" s="23">
        <v>36.468625064351301</v>
      </c>
    </row>
    <row r="1163" spans="1:12" customFormat="1">
      <c r="A1163" s="10">
        <v>41438</v>
      </c>
      <c r="B1163" s="11">
        <v>0.16666666666666666</v>
      </c>
      <c r="C1163">
        <v>0</v>
      </c>
      <c r="D1163">
        <v>106.95</v>
      </c>
      <c r="E1163">
        <f t="shared" si="99"/>
        <v>0.19359999999999999</v>
      </c>
      <c r="F1163">
        <v>82.34</v>
      </c>
      <c r="G1163">
        <v>11.5</v>
      </c>
      <c r="H1163" s="29">
        <f t="shared" si="100"/>
        <v>13.303600000000003</v>
      </c>
      <c r="I1163">
        <f t="shared" si="101"/>
        <v>0.13303600000000004</v>
      </c>
      <c r="J1163">
        <f t="shared" si="102"/>
        <v>9.7411938501820502E-3</v>
      </c>
      <c r="K1163">
        <f t="shared" si="103"/>
        <v>35.068297860655377</v>
      </c>
      <c r="L1163" s="23">
        <f>K1163*1000/389700</f>
        <v>8.9987933950873442E-2</v>
      </c>
    </row>
    <row r="1164" spans="1:12" customFormat="1" hidden="1">
      <c r="A1164" s="10">
        <v>41438</v>
      </c>
      <c r="B1164" s="11">
        <v>0.1875</v>
      </c>
      <c r="C1164">
        <v>0</v>
      </c>
      <c r="D1164">
        <v>107.12</v>
      </c>
      <c r="E1164">
        <f t="shared" si="99"/>
        <v>0.19359999999999999</v>
      </c>
      <c r="F1164">
        <v>82.6</v>
      </c>
      <c r="G1164">
        <v>11.5</v>
      </c>
      <c r="H1164" s="29">
        <f t="shared" si="100"/>
        <v>13.213600000000014</v>
      </c>
      <c r="I1164">
        <f t="shared" si="101"/>
        <v>0.13213600000000014</v>
      </c>
      <c r="J1164">
        <f t="shared" si="102"/>
        <v>9.5772787792265807E-3</v>
      </c>
      <c r="K1164">
        <f t="shared" si="103"/>
        <v>34.47820360521569</v>
      </c>
      <c r="L1164" s="23">
        <v>34.47820360521569</v>
      </c>
    </row>
    <row r="1165" spans="1:12" customFormat="1">
      <c r="A1165" s="10">
        <v>41438</v>
      </c>
      <c r="B1165" s="11">
        <v>0.20833333333333334</v>
      </c>
      <c r="C1165">
        <v>0</v>
      </c>
      <c r="D1165">
        <v>107.35</v>
      </c>
      <c r="E1165">
        <f t="shared" si="99"/>
        <v>0.19359999999999999</v>
      </c>
      <c r="F1165">
        <v>82.87</v>
      </c>
      <c r="G1165">
        <v>11.5</v>
      </c>
      <c r="H1165" s="29">
        <f t="shared" si="100"/>
        <v>13.173599999999993</v>
      </c>
      <c r="I1165">
        <f t="shared" si="101"/>
        <v>0.13173599999999994</v>
      </c>
      <c r="J1165">
        <f t="shared" si="102"/>
        <v>9.5049627895315344E-3</v>
      </c>
      <c r="K1165">
        <f t="shared" si="103"/>
        <v>34.217866042313524</v>
      </c>
      <c r="L1165" s="23">
        <f>K1165*1000/389700</f>
        <v>8.7805660873270519E-2</v>
      </c>
    </row>
    <row r="1166" spans="1:12" customFormat="1" hidden="1">
      <c r="A1166" s="10">
        <v>41438</v>
      </c>
      <c r="B1166" s="11">
        <v>0.22916666666666666</v>
      </c>
      <c r="C1166">
        <v>0</v>
      </c>
      <c r="D1166">
        <v>107.46</v>
      </c>
      <c r="E1166">
        <f t="shared" si="99"/>
        <v>0.19359999999999999</v>
      </c>
      <c r="F1166">
        <v>83.16</v>
      </c>
      <c r="G1166">
        <v>11.5</v>
      </c>
      <c r="H1166" s="29">
        <f t="shared" si="100"/>
        <v>12.993600000000001</v>
      </c>
      <c r="I1166">
        <f t="shared" si="101"/>
        <v>0.129936</v>
      </c>
      <c r="J1166">
        <f t="shared" si="102"/>
        <v>9.1836002804754589E-3</v>
      </c>
      <c r="K1166">
        <f t="shared" si="103"/>
        <v>33.060961009711654</v>
      </c>
      <c r="L1166" s="23">
        <v>33.060961009711654</v>
      </c>
    </row>
    <row r="1167" spans="1:12" customFormat="1">
      <c r="A1167" s="10">
        <v>41438</v>
      </c>
      <c r="B1167" s="11">
        <v>0.25</v>
      </c>
      <c r="C1167">
        <v>0</v>
      </c>
      <c r="D1167">
        <v>107.55</v>
      </c>
      <c r="E1167">
        <f t="shared" si="99"/>
        <v>0.19359999999999999</v>
      </c>
      <c r="F1167">
        <v>83.18</v>
      </c>
      <c r="G1167">
        <v>11.5</v>
      </c>
      <c r="H1167" s="29">
        <f t="shared" si="100"/>
        <v>13.063599999999994</v>
      </c>
      <c r="I1167">
        <f t="shared" si="101"/>
        <v>0.13063599999999995</v>
      </c>
      <c r="J1167">
        <f t="shared" si="102"/>
        <v>9.3077867572998498E-3</v>
      </c>
      <c r="K1167">
        <f t="shared" si="103"/>
        <v>33.508032326279462</v>
      </c>
      <c r="L1167" s="23">
        <f>K1167*1000/389700</f>
        <v>8.5984173277596776E-2</v>
      </c>
    </row>
    <row r="1168" spans="1:12" customFormat="1" hidden="1">
      <c r="A1168" s="10">
        <v>41438</v>
      </c>
      <c r="B1168" s="11">
        <v>0.27083333333333331</v>
      </c>
      <c r="C1168">
        <v>0</v>
      </c>
      <c r="D1168">
        <v>107.56</v>
      </c>
      <c r="E1168">
        <f t="shared" si="99"/>
        <v>0.19359999999999999</v>
      </c>
      <c r="F1168">
        <v>83.39</v>
      </c>
      <c r="G1168">
        <v>11.5</v>
      </c>
      <c r="H1168" s="29">
        <f t="shared" si="100"/>
        <v>12.863600000000005</v>
      </c>
      <c r="I1168">
        <f t="shared" si="101"/>
        <v>0.12863600000000006</v>
      </c>
      <c r="J1168">
        <f t="shared" si="102"/>
        <v>8.9556179328808567E-3</v>
      </c>
      <c r="K1168">
        <f t="shared" si="103"/>
        <v>32.240224558371082</v>
      </c>
      <c r="L1168" s="23">
        <v>32.240224558371082</v>
      </c>
    </row>
    <row r="1169" spans="1:12" customFormat="1">
      <c r="A1169" s="10">
        <v>41438</v>
      </c>
      <c r="B1169" s="11">
        <v>0.29166666666666669</v>
      </c>
      <c r="C1169">
        <v>0</v>
      </c>
      <c r="D1169">
        <v>107.71</v>
      </c>
      <c r="E1169">
        <f t="shared" si="99"/>
        <v>0.19359999999999999</v>
      </c>
      <c r="F1169">
        <v>83.48</v>
      </c>
      <c r="G1169">
        <v>11.5</v>
      </c>
      <c r="H1169" s="29">
        <f t="shared" si="100"/>
        <v>12.923599999999993</v>
      </c>
      <c r="I1169">
        <f t="shared" si="101"/>
        <v>0.12923599999999993</v>
      </c>
      <c r="J1169">
        <f t="shared" si="102"/>
        <v>9.0604132996766201E-3</v>
      </c>
      <c r="K1169">
        <f t="shared" si="103"/>
        <v>32.617487878835831</v>
      </c>
      <c r="L1169" s="23">
        <f>K1169*1000/389700</f>
        <v>8.3698968126342907E-2</v>
      </c>
    </row>
    <row r="1170" spans="1:12" customFormat="1" hidden="1">
      <c r="A1170" s="10">
        <v>41438</v>
      </c>
      <c r="B1170" s="11">
        <v>0.3125</v>
      </c>
      <c r="C1170">
        <v>0</v>
      </c>
      <c r="D1170">
        <v>107.78</v>
      </c>
      <c r="E1170">
        <f t="shared" si="99"/>
        <v>0.19359999999999999</v>
      </c>
      <c r="F1170">
        <v>83.52</v>
      </c>
      <c r="G1170">
        <v>11.5</v>
      </c>
      <c r="H1170" s="29">
        <f t="shared" si="100"/>
        <v>12.953600000000009</v>
      </c>
      <c r="I1170">
        <f t="shared" si="101"/>
        <v>0.1295360000000001</v>
      </c>
      <c r="J1170">
        <f t="shared" si="102"/>
        <v>9.1130855054998208E-3</v>
      </c>
      <c r="K1170">
        <f t="shared" si="103"/>
        <v>32.807107819799356</v>
      </c>
      <c r="L1170" s="23">
        <v>32.807107819799356</v>
      </c>
    </row>
    <row r="1171" spans="1:12" customFormat="1">
      <c r="A1171" s="10">
        <v>41438</v>
      </c>
      <c r="B1171" s="11">
        <v>0.33333333333333331</v>
      </c>
      <c r="C1171">
        <v>0</v>
      </c>
      <c r="D1171">
        <v>107.81</v>
      </c>
      <c r="E1171">
        <f t="shared" si="99"/>
        <v>0.19359999999999999</v>
      </c>
      <c r="F1171">
        <v>83.59</v>
      </c>
      <c r="G1171">
        <v>11.5</v>
      </c>
      <c r="H1171" s="29">
        <f t="shared" si="100"/>
        <v>12.913600000000002</v>
      </c>
      <c r="I1171">
        <f t="shared" si="101"/>
        <v>0.12913600000000003</v>
      </c>
      <c r="J1171">
        <f t="shared" si="102"/>
        <v>9.0428965939694603E-3</v>
      </c>
      <c r="K1171">
        <f t="shared" si="103"/>
        <v>32.554427738290059</v>
      </c>
      <c r="L1171" s="23">
        <f>K1171*1000/389700</f>
        <v>8.3537150983551606E-2</v>
      </c>
    </row>
    <row r="1172" spans="1:12" customFormat="1" hidden="1">
      <c r="A1172" s="10">
        <v>41438</v>
      </c>
      <c r="B1172" s="11">
        <v>0.35416666666666669</v>
      </c>
      <c r="C1172">
        <v>0</v>
      </c>
      <c r="D1172">
        <v>108.1</v>
      </c>
      <c r="E1172">
        <f t="shared" si="99"/>
        <v>0.19359999999999999</v>
      </c>
      <c r="F1172">
        <v>83.96</v>
      </c>
      <c r="G1172">
        <v>11.5</v>
      </c>
      <c r="H1172" s="29">
        <f t="shared" si="100"/>
        <v>12.833600000000004</v>
      </c>
      <c r="I1172">
        <f t="shared" si="101"/>
        <v>0.12833600000000003</v>
      </c>
      <c r="J1172">
        <f t="shared" si="102"/>
        <v>8.9034943464101433E-3</v>
      </c>
      <c r="K1172">
        <f t="shared" si="103"/>
        <v>32.052579647076513</v>
      </c>
      <c r="L1172" s="23">
        <v>32.052579647076513</v>
      </c>
    </row>
    <row r="1173" spans="1:12" customFormat="1">
      <c r="A1173" s="10">
        <v>41438</v>
      </c>
      <c r="B1173" s="11">
        <v>0.375</v>
      </c>
      <c r="C1173">
        <v>0</v>
      </c>
      <c r="D1173">
        <v>108.2</v>
      </c>
      <c r="E1173">
        <f t="shared" si="99"/>
        <v>0.19359999999999999</v>
      </c>
      <c r="F1173">
        <v>84.19</v>
      </c>
      <c r="G1173">
        <v>11.5</v>
      </c>
      <c r="H1173" s="29">
        <f t="shared" si="100"/>
        <v>12.703600000000009</v>
      </c>
      <c r="I1173">
        <f t="shared" si="101"/>
        <v>0.12703600000000009</v>
      </c>
      <c r="J1173">
        <f t="shared" si="102"/>
        <v>8.6797310090829926E-3</v>
      </c>
      <c r="K1173">
        <f t="shared" si="103"/>
        <v>31.247031632698775</v>
      </c>
      <c r="L1173" s="23">
        <f>K1173*1000/389700</f>
        <v>8.0182272601228566E-2</v>
      </c>
    </row>
    <row r="1174" spans="1:12" customFormat="1" hidden="1">
      <c r="A1174" s="10">
        <v>41438</v>
      </c>
      <c r="B1174" s="11">
        <v>0.39583333333333331</v>
      </c>
      <c r="C1174">
        <v>0</v>
      </c>
      <c r="D1174">
        <v>108.25</v>
      </c>
      <c r="E1174">
        <f t="shared" si="99"/>
        <v>0.19359999999999999</v>
      </c>
      <c r="F1174">
        <v>84.27</v>
      </c>
      <c r="G1174">
        <v>11.5</v>
      </c>
      <c r="H1174" s="29">
        <f t="shared" si="100"/>
        <v>12.673600000000008</v>
      </c>
      <c r="I1174">
        <f t="shared" si="101"/>
        <v>0.12673600000000007</v>
      </c>
      <c r="J1174">
        <f t="shared" si="102"/>
        <v>8.6285780055459921E-3</v>
      </c>
      <c r="K1174">
        <f t="shared" si="103"/>
        <v>31.062880819965571</v>
      </c>
      <c r="L1174" s="23">
        <v>31.062880819965571</v>
      </c>
    </row>
    <row r="1175" spans="1:12" customFormat="1">
      <c r="A1175" s="10">
        <v>41438</v>
      </c>
      <c r="B1175" s="11">
        <v>0.41666666666666669</v>
      </c>
      <c r="C1175">
        <v>0</v>
      </c>
      <c r="D1175">
        <v>108.26</v>
      </c>
      <c r="E1175">
        <f t="shared" si="99"/>
        <v>0.19359999999999999</v>
      </c>
      <c r="F1175">
        <v>84.21</v>
      </c>
      <c r="G1175">
        <v>11.5</v>
      </c>
      <c r="H1175" s="29">
        <f t="shared" si="100"/>
        <v>12.743600000000015</v>
      </c>
      <c r="I1175">
        <f t="shared" si="101"/>
        <v>0.12743600000000016</v>
      </c>
      <c r="J1175">
        <f t="shared" si="102"/>
        <v>8.7482174165023682E-3</v>
      </c>
      <c r="K1175">
        <f t="shared" si="103"/>
        <v>31.493582699408524</v>
      </c>
      <c r="L1175" s="23">
        <f>K1175*1000/389700</f>
        <v>8.0814941491938741E-2</v>
      </c>
    </row>
    <row r="1176" spans="1:12" customFormat="1" hidden="1">
      <c r="A1176" s="10">
        <v>41438</v>
      </c>
      <c r="B1176" s="11">
        <v>0.4375</v>
      </c>
      <c r="C1176">
        <v>0</v>
      </c>
      <c r="D1176">
        <v>108.51</v>
      </c>
      <c r="E1176">
        <f t="shared" si="99"/>
        <v>0.19359999999999999</v>
      </c>
      <c r="F1176">
        <v>84.42</v>
      </c>
      <c r="G1176">
        <v>11.5</v>
      </c>
      <c r="H1176" s="29">
        <f t="shared" si="100"/>
        <v>12.783600000000007</v>
      </c>
      <c r="I1176">
        <f t="shared" si="101"/>
        <v>0.12783600000000006</v>
      </c>
      <c r="J1176">
        <f t="shared" si="102"/>
        <v>8.8170270351700785E-3</v>
      </c>
      <c r="K1176">
        <f t="shared" si="103"/>
        <v>31.741297326612283</v>
      </c>
      <c r="L1176" s="23">
        <v>31.741297326612283</v>
      </c>
    </row>
    <row r="1177" spans="1:12" customFormat="1">
      <c r="A1177" s="10">
        <v>41438</v>
      </c>
      <c r="B1177" s="11">
        <v>0.45833333333333331</v>
      </c>
      <c r="C1177">
        <v>0</v>
      </c>
      <c r="D1177">
        <v>108.65</v>
      </c>
      <c r="E1177">
        <f t="shared" si="99"/>
        <v>0.19359999999999999</v>
      </c>
      <c r="F1177">
        <v>84.5</v>
      </c>
      <c r="G1177">
        <v>11.5</v>
      </c>
      <c r="H1177" s="29">
        <f t="shared" si="100"/>
        <v>12.843600000000009</v>
      </c>
      <c r="I1177">
        <f t="shared" si="101"/>
        <v>0.12843600000000011</v>
      </c>
      <c r="J1177">
        <f t="shared" si="102"/>
        <v>8.920848592792326E-3</v>
      </c>
      <c r="K1177">
        <f t="shared" si="103"/>
        <v>32.115054934052374</v>
      </c>
      <c r="L1177" s="23">
        <f>K1177*1000/389700</f>
        <v>8.2409686769444115E-2</v>
      </c>
    </row>
    <row r="1178" spans="1:12" customFormat="1" hidden="1">
      <c r="A1178" s="10">
        <v>41438</v>
      </c>
      <c r="B1178" s="11">
        <v>0.47916666666666669</v>
      </c>
      <c r="C1178">
        <v>0</v>
      </c>
      <c r="D1178">
        <v>108.32</v>
      </c>
      <c r="E1178">
        <f t="shared" si="99"/>
        <v>0.19359999999999999</v>
      </c>
      <c r="F1178">
        <v>84.6</v>
      </c>
      <c r="G1178">
        <v>11.5</v>
      </c>
      <c r="H1178" s="29">
        <f t="shared" si="100"/>
        <v>12.413600000000002</v>
      </c>
      <c r="I1178">
        <f t="shared" si="101"/>
        <v>0.12413600000000002</v>
      </c>
      <c r="J1178">
        <f t="shared" si="102"/>
        <v>8.1928236648253407E-3</v>
      </c>
      <c r="K1178">
        <f t="shared" si="103"/>
        <v>29.494165193371227</v>
      </c>
      <c r="L1178" s="23">
        <v>29.494165193371227</v>
      </c>
    </row>
    <row r="1179" spans="1:12" customFormat="1">
      <c r="A1179" s="10">
        <v>41438</v>
      </c>
      <c r="B1179" s="11">
        <v>0.5</v>
      </c>
      <c r="C1179">
        <v>0</v>
      </c>
      <c r="D1179">
        <v>107.99</v>
      </c>
      <c r="E1179">
        <f t="shared" si="99"/>
        <v>0.19359999999999999</v>
      </c>
      <c r="F1179">
        <v>84.31</v>
      </c>
      <c r="G1179">
        <v>11.5</v>
      </c>
      <c r="H1179" s="29">
        <f t="shared" si="100"/>
        <v>12.373599999999996</v>
      </c>
      <c r="I1179">
        <f t="shared" si="101"/>
        <v>0.12373599999999996</v>
      </c>
      <c r="J1179">
        <f t="shared" si="102"/>
        <v>8.1269843058113193E-3</v>
      </c>
      <c r="K1179">
        <f t="shared" si="103"/>
        <v>29.257143500920748</v>
      </c>
      <c r="L1179" s="23">
        <f>K1179*1000/389700</f>
        <v>7.5076067490173842E-2</v>
      </c>
    </row>
    <row r="1180" spans="1:12" customFormat="1" hidden="1">
      <c r="A1180" s="10">
        <v>41438</v>
      </c>
      <c r="B1180" s="11">
        <v>0.52083333333333337</v>
      </c>
      <c r="C1180">
        <v>0</v>
      </c>
      <c r="D1180">
        <v>108.33</v>
      </c>
      <c r="E1180">
        <f t="shared" si="99"/>
        <v>0.19359999999999999</v>
      </c>
      <c r="F1180">
        <v>84.01</v>
      </c>
      <c r="G1180">
        <v>11.5</v>
      </c>
      <c r="H1180" s="29">
        <f t="shared" si="100"/>
        <v>13.013599999999997</v>
      </c>
      <c r="I1180">
        <f t="shared" si="101"/>
        <v>0.13013599999999997</v>
      </c>
      <c r="J1180">
        <f t="shared" si="102"/>
        <v>9.2189800238907642E-3</v>
      </c>
      <c r="K1180">
        <f t="shared" si="103"/>
        <v>33.188328086006749</v>
      </c>
      <c r="L1180" s="23">
        <v>33.188328086006749</v>
      </c>
    </row>
    <row r="1181" spans="1:12" customFormat="1">
      <c r="A1181" s="10">
        <v>41438</v>
      </c>
      <c r="B1181" s="11">
        <v>0.54166666666666663</v>
      </c>
      <c r="C1181">
        <v>0</v>
      </c>
      <c r="D1181">
        <v>107.77</v>
      </c>
      <c r="E1181">
        <f t="shared" si="99"/>
        <v>0.19359999999999999</v>
      </c>
      <c r="F1181">
        <v>84.23</v>
      </c>
      <c r="G1181">
        <v>11.5</v>
      </c>
      <c r="H1181" s="29">
        <f t="shared" si="100"/>
        <v>12.233599999999996</v>
      </c>
      <c r="I1181">
        <f t="shared" si="101"/>
        <v>0.12233599999999996</v>
      </c>
      <c r="J1181">
        <f t="shared" si="102"/>
        <v>7.8990512324105411E-3</v>
      </c>
      <c r="K1181">
        <f t="shared" si="103"/>
        <v>28.436584436677947</v>
      </c>
      <c r="L1181" s="23">
        <f>K1181*1000/389700</f>
        <v>7.2970450183931085E-2</v>
      </c>
    </row>
    <row r="1182" spans="1:12" customFormat="1" hidden="1">
      <c r="A1182" s="10">
        <v>41438</v>
      </c>
      <c r="B1182" s="11">
        <v>0.5625</v>
      </c>
      <c r="C1182">
        <v>0</v>
      </c>
      <c r="D1182">
        <v>107.85</v>
      </c>
      <c r="E1182">
        <f t="shared" si="99"/>
        <v>0.19359999999999999</v>
      </c>
      <c r="F1182">
        <v>84.07</v>
      </c>
      <c r="G1182">
        <v>11.5</v>
      </c>
      <c r="H1182" s="29">
        <f t="shared" si="100"/>
        <v>12.473600000000005</v>
      </c>
      <c r="I1182">
        <f t="shared" si="101"/>
        <v>0.12473600000000004</v>
      </c>
      <c r="J1182">
        <f t="shared" si="102"/>
        <v>8.2921809869127509E-3</v>
      </c>
      <c r="K1182">
        <f t="shared" si="103"/>
        <v>29.851851552885904</v>
      </c>
      <c r="L1182" s="23">
        <v>29.851851552885904</v>
      </c>
    </row>
    <row r="1183" spans="1:12" customFormat="1">
      <c r="A1183" s="10">
        <v>41438</v>
      </c>
      <c r="B1183" s="11">
        <v>0.58333333333333337</v>
      </c>
      <c r="C1183">
        <v>0</v>
      </c>
      <c r="D1183">
        <v>107.73</v>
      </c>
      <c r="E1183">
        <f t="shared" si="99"/>
        <v>0.19359999999999999</v>
      </c>
      <c r="F1183">
        <v>83.9</v>
      </c>
      <c r="G1183">
        <v>11.5</v>
      </c>
      <c r="H1183" s="29">
        <f t="shared" si="100"/>
        <v>12.523600000000002</v>
      </c>
      <c r="I1183">
        <f t="shared" si="101"/>
        <v>0.12523600000000001</v>
      </c>
      <c r="J1183">
        <f t="shared" si="102"/>
        <v>8.3755282846719337E-3</v>
      </c>
      <c r="K1183">
        <f t="shared" si="103"/>
        <v>30.15190182481896</v>
      </c>
      <c r="L1183" s="23">
        <f>K1183*1000/389700</f>
        <v>7.7372085770641419E-2</v>
      </c>
    </row>
    <row r="1184" spans="1:12" customFormat="1" hidden="1">
      <c r="A1184" s="10">
        <v>41438</v>
      </c>
      <c r="B1184" s="11">
        <v>0.60416666666666663</v>
      </c>
      <c r="C1184">
        <v>0</v>
      </c>
      <c r="D1184">
        <v>107.61</v>
      </c>
      <c r="E1184">
        <f t="shared" si="99"/>
        <v>0.19359999999999999</v>
      </c>
      <c r="F1184">
        <v>83.82</v>
      </c>
      <c r="G1184">
        <v>11.5</v>
      </c>
      <c r="H1184" s="29">
        <f t="shared" si="100"/>
        <v>12.48360000000001</v>
      </c>
      <c r="I1184">
        <f t="shared" si="101"/>
        <v>0.1248360000000001</v>
      </c>
      <c r="J1184">
        <f t="shared" si="102"/>
        <v>8.3088104433080966E-3</v>
      </c>
      <c r="K1184">
        <f t="shared" si="103"/>
        <v>29.911717595909149</v>
      </c>
      <c r="L1184" s="23">
        <v>29.911717595909149</v>
      </c>
    </row>
    <row r="1185" spans="1:12" customFormat="1">
      <c r="A1185" s="10">
        <v>41438</v>
      </c>
      <c r="B1185" s="11">
        <v>0.625</v>
      </c>
      <c r="C1185">
        <v>0</v>
      </c>
      <c r="D1185">
        <v>107.34</v>
      </c>
      <c r="E1185">
        <f t="shared" si="99"/>
        <v>0.19359999999999999</v>
      </c>
      <c r="F1185">
        <v>83.61</v>
      </c>
      <c r="G1185">
        <v>11.5</v>
      </c>
      <c r="H1185" s="29">
        <f t="shared" si="100"/>
        <v>12.423600000000008</v>
      </c>
      <c r="I1185">
        <f t="shared" si="101"/>
        <v>0.12423600000000007</v>
      </c>
      <c r="J1185">
        <f t="shared" si="102"/>
        <v>8.2093333280924552E-3</v>
      </c>
      <c r="K1185">
        <f t="shared" si="103"/>
        <v>29.553599981132837</v>
      </c>
      <c r="L1185" s="23">
        <f>K1185*1000/389700</f>
        <v>7.5836797488152002E-2</v>
      </c>
    </row>
    <row r="1186" spans="1:12" customFormat="1" hidden="1">
      <c r="A1186" s="10">
        <v>41438</v>
      </c>
      <c r="B1186" s="11">
        <v>0.64583333333333337</v>
      </c>
      <c r="C1186">
        <v>0</v>
      </c>
      <c r="D1186">
        <v>107.36</v>
      </c>
      <c r="E1186">
        <f t="shared" si="99"/>
        <v>0.19359999999999999</v>
      </c>
      <c r="F1186">
        <v>83.43</v>
      </c>
      <c r="G1186">
        <v>11.5</v>
      </c>
      <c r="H1186" s="29">
        <f t="shared" si="100"/>
        <v>12.623599999999996</v>
      </c>
      <c r="I1186">
        <f t="shared" si="101"/>
        <v>0.12623599999999996</v>
      </c>
      <c r="J1186">
        <f t="shared" si="102"/>
        <v>8.5437257965825051E-3</v>
      </c>
      <c r="K1186">
        <f t="shared" si="103"/>
        <v>30.757412867697017</v>
      </c>
      <c r="L1186" s="23">
        <v>30.757412867697017</v>
      </c>
    </row>
    <row r="1187" spans="1:12" customFormat="1">
      <c r="A1187" s="10">
        <v>41438</v>
      </c>
      <c r="B1187" s="11">
        <v>0.66666666666666663</v>
      </c>
      <c r="C1187">
        <v>0</v>
      </c>
      <c r="D1187">
        <v>107.44</v>
      </c>
      <c r="E1187">
        <f t="shared" si="99"/>
        <v>0.19359999999999999</v>
      </c>
      <c r="F1187">
        <v>83.54</v>
      </c>
      <c r="G1187">
        <v>11.5</v>
      </c>
      <c r="H1187" s="29">
        <f t="shared" si="100"/>
        <v>12.593599999999995</v>
      </c>
      <c r="I1187">
        <f t="shared" si="101"/>
        <v>0.12593599999999994</v>
      </c>
      <c r="J1187">
        <f t="shared" si="102"/>
        <v>8.4930557993195838E-3</v>
      </c>
      <c r="K1187">
        <f t="shared" si="103"/>
        <v>30.575000877550501</v>
      </c>
      <c r="L1187" s="23">
        <f>K1187*1000/389700</f>
        <v>7.845779029394534E-2</v>
      </c>
    </row>
    <row r="1188" spans="1:12" customFormat="1" hidden="1">
      <c r="A1188" s="10">
        <v>41438</v>
      </c>
      <c r="B1188" s="11">
        <v>0.6875</v>
      </c>
      <c r="C1188">
        <v>0</v>
      </c>
      <c r="D1188">
        <v>107.33</v>
      </c>
      <c r="E1188">
        <f t="shared" si="99"/>
        <v>0.19359999999999999</v>
      </c>
      <c r="F1188">
        <v>83.55</v>
      </c>
      <c r="G1188">
        <v>11.5</v>
      </c>
      <c r="H1188" s="29">
        <f t="shared" si="100"/>
        <v>12.473600000000005</v>
      </c>
      <c r="I1188">
        <f t="shared" si="101"/>
        <v>0.12473600000000004</v>
      </c>
      <c r="J1188">
        <f t="shared" si="102"/>
        <v>8.2921809869127509E-3</v>
      </c>
      <c r="K1188">
        <f t="shared" si="103"/>
        <v>29.851851552885904</v>
      </c>
      <c r="L1188" s="23">
        <v>29.851851552885904</v>
      </c>
    </row>
    <row r="1189" spans="1:12" customFormat="1">
      <c r="A1189" s="10">
        <v>41438</v>
      </c>
      <c r="B1189" s="11">
        <v>0.70833333333333337</v>
      </c>
      <c r="C1189">
        <v>0</v>
      </c>
      <c r="D1189">
        <v>106.97</v>
      </c>
      <c r="E1189">
        <f t="shared" si="99"/>
        <v>0.19359999999999999</v>
      </c>
      <c r="F1189">
        <v>83.49</v>
      </c>
      <c r="G1189">
        <v>11.5</v>
      </c>
      <c r="H1189" s="29">
        <f t="shared" si="100"/>
        <v>12.173600000000008</v>
      </c>
      <c r="I1189">
        <f t="shared" si="101"/>
        <v>0.12173600000000008</v>
      </c>
      <c r="J1189">
        <f t="shared" si="102"/>
        <v>7.8025544631556646E-3</v>
      </c>
      <c r="K1189">
        <f t="shared" si="103"/>
        <v>28.089196067360394</v>
      </c>
      <c r="L1189" s="23">
        <f>K1189*1000/389700</f>
        <v>7.207902506379367E-2</v>
      </c>
    </row>
    <row r="1190" spans="1:12" customFormat="1" hidden="1">
      <c r="A1190" s="10">
        <v>41438</v>
      </c>
      <c r="B1190" s="11">
        <v>0.72916666666666663</v>
      </c>
      <c r="C1190">
        <v>0</v>
      </c>
      <c r="D1190">
        <v>107.51</v>
      </c>
      <c r="E1190">
        <f t="shared" si="99"/>
        <v>0.19359999999999999</v>
      </c>
      <c r="F1190">
        <v>83.37</v>
      </c>
      <c r="G1190">
        <v>11.5</v>
      </c>
      <c r="H1190" s="29">
        <f t="shared" si="100"/>
        <v>12.833600000000004</v>
      </c>
      <c r="I1190">
        <f t="shared" si="101"/>
        <v>0.12833600000000003</v>
      </c>
      <c r="J1190">
        <f t="shared" si="102"/>
        <v>8.9034943464101433E-3</v>
      </c>
      <c r="K1190">
        <f t="shared" si="103"/>
        <v>32.052579647076513</v>
      </c>
      <c r="L1190" s="23">
        <v>32.052579647076513</v>
      </c>
    </row>
    <row r="1191" spans="1:12" customFormat="1">
      <c r="A1191" s="10">
        <v>41438</v>
      </c>
      <c r="B1191" s="11">
        <v>0.75</v>
      </c>
      <c r="C1191">
        <v>0</v>
      </c>
      <c r="D1191">
        <v>107.37</v>
      </c>
      <c r="E1191">
        <f t="shared" si="99"/>
        <v>0.19359999999999999</v>
      </c>
      <c r="F1191">
        <v>83.78</v>
      </c>
      <c r="G1191">
        <v>11.5</v>
      </c>
      <c r="H1191" s="29">
        <f t="shared" si="100"/>
        <v>12.283600000000007</v>
      </c>
      <c r="I1191">
        <f t="shared" si="101"/>
        <v>0.12283600000000007</v>
      </c>
      <c r="J1191">
        <f t="shared" si="102"/>
        <v>7.980009422382521E-3</v>
      </c>
      <c r="K1191">
        <f t="shared" si="103"/>
        <v>28.728033920577076</v>
      </c>
      <c r="L1191" s="23">
        <f>K1191*1000/389700</f>
        <v>7.3718331846489807E-2</v>
      </c>
    </row>
    <row r="1192" spans="1:12" customFormat="1" hidden="1">
      <c r="A1192" s="10">
        <v>41438</v>
      </c>
      <c r="B1192" s="11">
        <v>0.77083333333333337</v>
      </c>
      <c r="C1192">
        <v>0</v>
      </c>
      <c r="D1192">
        <v>107.75</v>
      </c>
      <c r="E1192">
        <f t="shared" si="99"/>
        <v>0.19359999999999999</v>
      </c>
      <c r="F1192">
        <v>83.74</v>
      </c>
      <c r="G1192">
        <v>11.5</v>
      </c>
      <c r="H1192" s="29">
        <f t="shared" si="100"/>
        <v>12.703600000000009</v>
      </c>
      <c r="I1192">
        <f t="shared" si="101"/>
        <v>0.12703600000000009</v>
      </c>
      <c r="J1192">
        <f t="shared" si="102"/>
        <v>8.6797310090829926E-3</v>
      </c>
      <c r="K1192">
        <f t="shared" si="103"/>
        <v>31.247031632698775</v>
      </c>
      <c r="L1192" s="23">
        <v>31.247031632698775</v>
      </c>
    </row>
    <row r="1193" spans="1:12" customFormat="1">
      <c r="A1193" s="10">
        <v>41438</v>
      </c>
      <c r="B1193" s="11">
        <v>0.79166666666666663</v>
      </c>
      <c r="C1193">
        <v>0</v>
      </c>
      <c r="D1193">
        <v>108.09</v>
      </c>
      <c r="E1193">
        <f t="shared" si="99"/>
        <v>0.19359999999999999</v>
      </c>
      <c r="F1193">
        <v>84.07</v>
      </c>
      <c r="G1193">
        <v>11.5</v>
      </c>
      <c r="H1193" s="29">
        <f t="shared" si="100"/>
        <v>12.713600000000014</v>
      </c>
      <c r="I1193">
        <f t="shared" si="101"/>
        <v>0.12713600000000014</v>
      </c>
      <c r="J1193">
        <f t="shared" si="102"/>
        <v>8.6968223376318755E-3</v>
      </c>
      <c r="K1193">
        <f t="shared" si="103"/>
        <v>31.308560415474751</v>
      </c>
      <c r="L1193" s="23">
        <f>K1193*1000/389700</f>
        <v>8.0340160162881064E-2</v>
      </c>
    </row>
    <row r="1194" spans="1:12" customFormat="1" hidden="1">
      <c r="A1194" s="10">
        <v>41438</v>
      </c>
      <c r="B1194" s="11">
        <v>0.8125</v>
      </c>
      <c r="C1194">
        <v>0</v>
      </c>
      <c r="D1194">
        <v>108.1</v>
      </c>
      <c r="E1194">
        <f t="shared" si="99"/>
        <v>0.19359999999999999</v>
      </c>
      <c r="F1194">
        <v>84.43</v>
      </c>
      <c r="G1194">
        <v>11.5</v>
      </c>
      <c r="H1194" s="29">
        <f t="shared" si="100"/>
        <v>12.363599999999991</v>
      </c>
      <c r="I1194">
        <f t="shared" si="101"/>
        <v>0.12363599999999991</v>
      </c>
      <c r="J1194">
        <f t="shared" si="102"/>
        <v>8.1105742493866075E-3</v>
      </c>
      <c r="K1194">
        <f t="shared" si="103"/>
        <v>29.198067297791788</v>
      </c>
      <c r="L1194" s="23">
        <v>29.198067297791788</v>
      </c>
    </row>
    <row r="1195" spans="1:12" customFormat="1">
      <c r="A1195" s="10">
        <v>41438</v>
      </c>
      <c r="B1195" s="11">
        <v>0.83333333333333337</v>
      </c>
      <c r="C1195">
        <v>0</v>
      </c>
      <c r="D1195">
        <v>108.5</v>
      </c>
      <c r="E1195">
        <f t="shared" si="99"/>
        <v>0.19359999999999999</v>
      </c>
      <c r="F1195">
        <v>84.49</v>
      </c>
      <c r="G1195">
        <v>11.5</v>
      </c>
      <c r="H1195" s="29">
        <f t="shared" si="100"/>
        <v>12.703600000000009</v>
      </c>
      <c r="I1195">
        <f t="shared" si="101"/>
        <v>0.12703600000000009</v>
      </c>
      <c r="J1195">
        <f t="shared" si="102"/>
        <v>8.6797310090829926E-3</v>
      </c>
      <c r="K1195">
        <f t="shared" si="103"/>
        <v>31.247031632698775</v>
      </c>
      <c r="L1195" s="23">
        <f>K1195*1000/389700</f>
        <v>8.0182272601228566E-2</v>
      </c>
    </row>
    <row r="1196" spans="1:12" customFormat="1" hidden="1">
      <c r="A1196" s="10">
        <v>41438</v>
      </c>
      <c r="B1196" s="11">
        <v>0.85416666666666663</v>
      </c>
      <c r="C1196">
        <v>0</v>
      </c>
      <c r="D1196">
        <v>108.23</v>
      </c>
      <c r="E1196">
        <f t="shared" si="99"/>
        <v>0.19359999999999999</v>
      </c>
      <c r="F1196">
        <v>84.73</v>
      </c>
      <c r="G1196">
        <v>11.5</v>
      </c>
      <c r="H1196" s="29">
        <f t="shared" si="100"/>
        <v>12.193600000000004</v>
      </c>
      <c r="I1196">
        <f t="shared" si="101"/>
        <v>0.12193600000000003</v>
      </c>
      <c r="J1196">
        <f t="shared" si="102"/>
        <v>7.8346409913974523E-3</v>
      </c>
      <c r="K1196">
        <f t="shared" si="103"/>
        <v>28.204707569030827</v>
      </c>
      <c r="L1196" s="23">
        <v>28.204707569030827</v>
      </c>
    </row>
    <row r="1197" spans="1:12" customFormat="1">
      <c r="A1197" s="10">
        <v>41438</v>
      </c>
      <c r="B1197" s="11">
        <v>0.875</v>
      </c>
      <c r="C1197">
        <v>0</v>
      </c>
      <c r="D1197">
        <v>108.38</v>
      </c>
      <c r="E1197">
        <f t="shared" si="99"/>
        <v>0.19359999999999999</v>
      </c>
      <c r="F1197">
        <v>84.68</v>
      </c>
      <c r="G1197">
        <v>11.5</v>
      </c>
      <c r="H1197" s="29">
        <f t="shared" si="100"/>
        <v>12.393599999999992</v>
      </c>
      <c r="I1197">
        <f t="shared" si="101"/>
        <v>0.12393599999999992</v>
      </c>
      <c r="J1197">
        <f t="shared" si="102"/>
        <v>8.1598641425764916E-3</v>
      </c>
      <c r="K1197">
        <f t="shared" si="103"/>
        <v>29.37551091327537</v>
      </c>
      <c r="L1197" s="23">
        <f>K1197*1000/389700</f>
        <v>7.5379807321722794E-2</v>
      </c>
    </row>
    <row r="1198" spans="1:12" customFormat="1" hidden="1">
      <c r="A1198" s="10">
        <v>41438</v>
      </c>
      <c r="B1198" s="11">
        <v>0.89583333333333337</v>
      </c>
      <c r="C1198">
        <v>0</v>
      </c>
      <c r="D1198">
        <v>108.88</v>
      </c>
      <c r="E1198">
        <f t="shared" si="99"/>
        <v>0.19359999999999999</v>
      </c>
      <c r="F1198">
        <v>84.89</v>
      </c>
      <c r="G1198">
        <v>11.5</v>
      </c>
      <c r="H1198" s="29">
        <f t="shared" si="100"/>
        <v>12.683599999999998</v>
      </c>
      <c r="I1198">
        <f t="shared" si="101"/>
        <v>0.12683599999999998</v>
      </c>
      <c r="J1198">
        <f t="shared" si="102"/>
        <v>8.6456088509814615E-3</v>
      </c>
      <c r="K1198">
        <f t="shared" si="103"/>
        <v>31.124191863533262</v>
      </c>
      <c r="L1198" s="23">
        <v>31.124191863533262</v>
      </c>
    </row>
    <row r="1199" spans="1:12" customFormat="1">
      <c r="A1199" s="10">
        <v>41438</v>
      </c>
      <c r="B1199" s="11">
        <v>0.91666666666666663</v>
      </c>
      <c r="C1199">
        <v>0</v>
      </c>
      <c r="D1199">
        <v>108.84</v>
      </c>
      <c r="E1199">
        <f t="shared" si="99"/>
        <v>0.19359999999999999</v>
      </c>
      <c r="F1199">
        <v>85.28</v>
      </c>
      <c r="G1199">
        <v>11.5</v>
      </c>
      <c r="H1199" s="29">
        <f t="shared" si="100"/>
        <v>12.253600000000006</v>
      </c>
      <c r="I1199">
        <f t="shared" si="101"/>
        <v>0.12253600000000006</v>
      </c>
      <c r="J1199">
        <f t="shared" si="102"/>
        <v>7.9313750747173652E-3</v>
      </c>
      <c r="K1199">
        <f t="shared" si="103"/>
        <v>28.552950268982514</v>
      </c>
      <c r="L1199" s="23">
        <f>K1199*1000/389700</f>
        <v>7.3269053808012602E-2</v>
      </c>
    </row>
    <row r="1200" spans="1:12" customFormat="1" hidden="1">
      <c r="A1200" s="10">
        <v>41438</v>
      </c>
      <c r="B1200" s="11">
        <v>0.9375</v>
      </c>
      <c r="C1200">
        <v>0</v>
      </c>
      <c r="D1200">
        <v>109.18</v>
      </c>
      <c r="E1200">
        <f t="shared" si="99"/>
        <v>0.19359999999999999</v>
      </c>
      <c r="F1200">
        <v>85.48</v>
      </c>
      <c r="G1200">
        <v>11.5</v>
      </c>
      <c r="H1200" s="29">
        <f t="shared" si="100"/>
        <v>12.393600000000006</v>
      </c>
      <c r="I1200">
        <f t="shared" si="101"/>
        <v>0.12393600000000006</v>
      </c>
      <c r="J1200">
        <f t="shared" si="102"/>
        <v>8.1598641425765141E-3</v>
      </c>
      <c r="K1200">
        <f t="shared" si="103"/>
        <v>29.375510913275452</v>
      </c>
      <c r="L1200" s="23">
        <v>29.375510913275452</v>
      </c>
    </row>
    <row r="1201" spans="1:12" customFormat="1">
      <c r="A1201" s="10">
        <v>41438</v>
      </c>
      <c r="B1201" s="11">
        <v>0.95833333333333337</v>
      </c>
      <c r="C1201">
        <v>0</v>
      </c>
      <c r="D1201">
        <v>108.81</v>
      </c>
      <c r="E1201">
        <f t="shared" si="99"/>
        <v>0.19359999999999999</v>
      </c>
      <c r="F1201">
        <v>85.44</v>
      </c>
      <c r="G1201">
        <v>11.5</v>
      </c>
      <c r="H1201" s="29">
        <f t="shared" si="100"/>
        <v>12.063600000000008</v>
      </c>
      <c r="I1201">
        <f t="shared" si="101"/>
        <v>0.12063600000000008</v>
      </c>
      <c r="J1201">
        <f t="shared" si="102"/>
        <v>7.6274884956947214E-3</v>
      </c>
      <c r="K1201">
        <f t="shared" si="103"/>
        <v>27.458958584500998</v>
      </c>
      <c r="L1201" s="23">
        <f>K1201*1000/389700</f>
        <v>7.0461787489096733E-2</v>
      </c>
    </row>
    <row r="1202" spans="1:12" customFormat="1" hidden="1">
      <c r="A1202" s="10">
        <v>41438</v>
      </c>
      <c r="B1202" s="11">
        <v>0.97916666666666663</v>
      </c>
      <c r="C1202">
        <v>0</v>
      </c>
      <c r="D1202">
        <v>108.88</v>
      </c>
      <c r="E1202">
        <f t="shared" si="99"/>
        <v>0.19359999999999999</v>
      </c>
      <c r="F1202">
        <v>85.5</v>
      </c>
      <c r="G1202">
        <v>11.5</v>
      </c>
      <c r="H1202" s="29">
        <f t="shared" si="100"/>
        <v>12.073599999999999</v>
      </c>
      <c r="I1202">
        <f t="shared" si="101"/>
        <v>0.120736</v>
      </c>
      <c r="J1202">
        <f t="shared" si="102"/>
        <v>7.6433051490946728E-3</v>
      </c>
      <c r="K1202">
        <f t="shared" si="103"/>
        <v>27.515898536740821</v>
      </c>
      <c r="L1202" s="23">
        <v>27.515898536740821</v>
      </c>
    </row>
    <row r="1203" spans="1:12" customFormat="1">
      <c r="A1203" s="10">
        <v>41439</v>
      </c>
      <c r="B1203" s="11">
        <v>0</v>
      </c>
      <c r="C1203">
        <v>0</v>
      </c>
      <c r="D1203">
        <v>108.8</v>
      </c>
      <c r="E1203">
        <f t="shared" si="99"/>
        <v>0.19359999999999999</v>
      </c>
      <c r="F1203">
        <v>85.38</v>
      </c>
      <c r="G1203">
        <v>11.5</v>
      </c>
      <c r="H1203" s="29">
        <f t="shared" si="100"/>
        <v>12.113600000000005</v>
      </c>
      <c r="I1203">
        <f t="shared" si="101"/>
        <v>0.12113600000000005</v>
      </c>
      <c r="J1203">
        <f t="shared" si="102"/>
        <v>7.7067684691597962E-3</v>
      </c>
      <c r="K1203">
        <f t="shared" si="103"/>
        <v>27.744366488975267</v>
      </c>
      <c r="L1203" s="23">
        <f>K1203*1000/389700</f>
        <v>7.1194165996857239E-2</v>
      </c>
    </row>
    <row r="1204" spans="1:12" customFormat="1" hidden="1">
      <c r="A1204" s="10">
        <v>41439</v>
      </c>
      <c r="B1204" s="11">
        <v>2.0833333333333332E-2</v>
      </c>
      <c r="C1204">
        <v>0</v>
      </c>
      <c r="D1204">
        <v>108.8</v>
      </c>
      <c r="E1204">
        <f t="shared" si="99"/>
        <v>0.19359999999999999</v>
      </c>
      <c r="F1204">
        <v>85.44</v>
      </c>
      <c r="G1204">
        <v>11.5</v>
      </c>
      <c r="H1204" s="29">
        <f t="shared" si="100"/>
        <v>12.053600000000003</v>
      </c>
      <c r="I1204">
        <f t="shared" si="101"/>
        <v>0.12053600000000003</v>
      </c>
      <c r="J1204">
        <f t="shared" si="102"/>
        <v>7.6116914966574221E-3</v>
      </c>
      <c r="K1204">
        <f t="shared" si="103"/>
        <v>27.402089387966718</v>
      </c>
      <c r="L1204" s="23">
        <v>27.402089387966718</v>
      </c>
    </row>
    <row r="1205" spans="1:12" customFormat="1">
      <c r="A1205" s="10">
        <v>41439</v>
      </c>
      <c r="B1205" s="11">
        <v>4.1666666666666664E-2</v>
      </c>
      <c r="C1205">
        <v>0</v>
      </c>
      <c r="D1205">
        <v>108.81</v>
      </c>
      <c r="E1205">
        <f t="shared" si="99"/>
        <v>0.19359999999999999</v>
      </c>
      <c r="F1205">
        <v>85.43</v>
      </c>
      <c r="G1205">
        <v>11.5</v>
      </c>
      <c r="H1205" s="29">
        <f t="shared" si="100"/>
        <v>12.073599999999999</v>
      </c>
      <c r="I1205">
        <f t="shared" si="101"/>
        <v>0.120736</v>
      </c>
      <c r="J1205">
        <f t="shared" si="102"/>
        <v>7.6433051490946728E-3</v>
      </c>
      <c r="K1205">
        <f t="shared" si="103"/>
        <v>27.515898536740821</v>
      </c>
      <c r="L1205" s="23">
        <f>K1205*1000/389700</f>
        <v>7.0607899760689818E-2</v>
      </c>
    </row>
    <row r="1206" spans="1:12" customFormat="1" hidden="1">
      <c r="A1206" s="10">
        <v>41439</v>
      </c>
      <c r="B1206" s="11">
        <v>6.25E-2</v>
      </c>
      <c r="C1206">
        <v>0</v>
      </c>
      <c r="D1206">
        <v>108.55</v>
      </c>
      <c r="E1206">
        <f t="shared" si="99"/>
        <v>0.19359999999999999</v>
      </c>
      <c r="F1206">
        <v>85.34</v>
      </c>
      <c r="G1206">
        <v>11.5</v>
      </c>
      <c r="H1206" s="29">
        <f t="shared" si="100"/>
        <v>11.903599999999997</v>
      </c>
      <c r="I1206">
        <f t="shared" si="101"/>
        <v>0.11903599999999998</v>
      </c>
      <c r="J1206">
        <f t="shared" si="102"/>
        <v>7.3770894860206411E-3</v>
      </c>
      <c r="K1206">
        <f t="shared" si="103"/>
        <v>26.557522149674309</v>
      </c>
      <c r="L1206" s="23">
        <v>26.557522149674309</v>
      </c>
    </row>
    <row r="1207" spans="1:12" customFormat="1">
      <c r="A1207" s="10">
        <v>41439</v>
      </c>
      <c r="B1207" s="11">
        <v>8.3333333333333329E-2</v>
      </c>
      <c r="C1207">
        <v>0</v>
      </c>
      <c r="D1207">
        <v>108.6</v>
      </c>
      <c r="E1207">
        <f t="shared" si="99"/>
        <v>0.19359999999999999</v>
      </c>
      <c r="F1207">
        <v>85.17</v>
      </c>
      <c r="G1207">
        <v>11.5</v>
      </c>
      <c r="H1207" s="29">
        <f t="shared" si="100"/>
        <v>12.123599999999996</v>
      </c>
      <c r="I1207">
        <f t="shared" si="101"/>
        <v>0.12123599999999995</v>
      </c>
      <c r="J1207">
        <f t="shared" si="102"/>
        <v>7.722683516472568E-3</v>
      </c>
      <c r="K1207">
        <f t="shared" si="103"/>
        <v>27.801660659301245</v>
      </c>
      <c r="L1207" s="23">
        <f>K1207*1000/389700</f>
        <v>7.1341187219146118E-2</v>
      </c>
    </row>
    <row r="1208" spans="1:12" customFormat="1" hidden="1">
      <c r="A1208" s="10">
        <v>41439</v>
      </c>
      <c r="B1208" s="11">
        <v>0.10416666666666667</v>
      </c>
      <c r="C1208">
        <v>0</v>
      </c>
      <c r="D1208">
        <v>108.65</v>
      </c>
      <c r="E1208">
        <f t="shared" si="99"/>
        <v>0.19359999999999999</v>
      </c>
      <c r="F1208">
        <v>85.24</v>
      </c>
      <c r="G1208">
        <v>11.5</v>
      </c>
      <c r="H1208" s="29">
        <f t="shared" si="100"/>
        <v>12.103600000000014</v>
      </c>
      <c r="I1208">
        <f t="shared" si="101"/>
        <v>0.12103600000000014</v>
      </c>
      <c r="J1208">
        <f t="shared" si="102"/>
        <v>7.6908731168983079E-3</v>
      </c>
      <c r="K1208">
        <f t="shared" si="103"/>
        <v>27.687143220833907</v>
      </c>
      <c r="L1208" s="23">
        <v>27.687143220833907</v>
      </c>
    </row>
    <row r="1209" spans="1:12" customFormat="1">
      <c r="A1209" s="10">
        <v>41439</v>
      </c>
      <c r="B1209" s="11">
        <v>0.125</v>
      </c>
      <c r="C1209">
        <v>0</v>
      </c>
      <c r="D1209">
        <v>108.64</v>
      </c>
      <c r="E1209">
        <f t="shared" si="99"/>
        <v>0.19359999999999999</v>
      </c>
      <c r="F1209">
        <v>85.35</v>
      </c>
      <c r="G1209">
        <v>11.5</v>
      </c>
      <c r="H1209" s="29">
        <f t="shared" si="100"/>
        <v>11.98360000000001</v>
      </c>
      <c r="I1209">
        <f t="shared" si="101"/>
        <v>0.1198360000000001</v>
      </c>
      <c r="J1209">
        <f t="shared" si="102"/>
        <v>7.5016621407067927E-3</v>
      </c>
      <c r="K1209">
        <f t="shared" si="103"/>
        <v>27.005983706544452</v>
      </c>
      <c r="L1209" s="23">
        <f>K1209*1000/389700</f>
        <v>6.9299419313688618E-2</v>
      </c>
    </row>
    <row r="1210" spans="1:12" customFormat="1" hidden="1">
      <c r="A1210" s="10">
        <v>41439</v>
      </c>
      <c r="B1210" s="11">
        <v>0.14583333333333334</v>
      </c>
      <c r="C1210">
        <v>0</v>
      </c>
      <c r="D1210">
        <v>108.54</v>
      </c>
      <c r="E1210">
        <f t="shared" si="99"/>
        <v>0.19359999999999999</v>
      </c>
      <c r="F1210">
        <v>85.39</v>
      </c>
      <c r="G1210">
        <v>11.5</v>
      </c>
      <c r="H1210" s="29">
        <f t="shared" si="100"/>
        <v>11.843600000000009</v>
      </c>
      <c r="I1210">
        <f t="shared" si="101"/>
        <v>0.1184360000000001</v>
      </c>
      <c r="J1210">
        <f t="shared" si="102"/>
        <v>7.2844802147627088E-3</v>
      </c>
      <c r="K1210">
        <f t="shared" si="103"/>
        <v>26.22412877314575</v>
      </c>
      <c r="L1210" s="23">
        <v>26.22412877314575</v>
      </c>
    </row>
    <row r="1211" spans="1:12" customFormat="1">
      <c r="A1211" s="10">
        <v>41439</v>
      </c>
      <c r="B1211" s="11">
        <v>0.16666666666666666</v>
      </c>
      <c r="C1211">
        <v>0</v>
      </c>
      <c r="D1211">
        <v>108.4</v>
      </c>
      <c r="E1211">
        <f t="shared" si="99"/>
        <v>0.19359999999999999</v>
      </c>
      <c r="F1211">
        <v>85.24</v>
      </c>
      <c r="G1211">
        <v>11.5</v>
      </c>
      <c r="H1211" s="29">
        <f t="shared" si="100"/>
        <v>11.853600000000014</v>
      </c>
      <c r="I1211">
        <f t="shared" si="101"/>
        <v>0.11853600000000014</v>
      </c>
      <c r="J1211">
        <f t="shared" si="102"/>
        <v>7.2998663595702888E-3</v>
      </c>
      <c r="K1211">
        <f t="shared" si="103"/>
        <v>26.279518894453041</v>
      </c>
      <c r="L1211" s="23">
        <f>K1211*1000/389700</f>
        <v>6.7435255053767101E-2</v>
      </c>
    </row>
    <row r="1212" spans="1:12" customFormat="1" hidden="1">
      <c r="A1212" s="10">
        <v>41439</v>
      </c>
      <c r="B1212" s="11">
        <v>0.1875</v>
      </c>
      <c r="C1212">
        <v>0</v>
      </c>
      <c r="D1212">
        <v>108.56</v>
      </c>
      <c r="E1212">
        <f t="shared" si="99"/>
        <v>0.19359999999999999</v>
      </c>
      <c r="F1212">
        <v>85.08</v>
      </c>
      <c r="G1212">
        <v>11.5</v>
      </c>
      <c r="H1212" s="29">
        <f t="shared" si="100"/>
        <v>12.173600000000008</v>
      </c>
      <c r="I1212">
        <f t="shared" si="101"/>
        <v>0.12173600000000008</v>
      </c>
      <c r="J1212">
        <f t="shared" si="102"/>
        <v>7.8025544631556646E-3</v>
      </c>
      <c r="K1212">
        <f t="shared" si="103"/>
        <v>28.089196067360394</v>
      </c>
      <c r="L1212" s="23">
        <v>28.089196067360394</v>
      </c>
    </row>
    <row r="1213" spans="1:12" customFormat="1">
      <c r="A1213" s="10">
        <v>41439</v>
      </c>
      <c r="B1213" s="11">
        <v>0.20833333333333334</v>
      </c>
      <c r="C1213">
        <v>0</v>
      </c>
      <c r="D1213">
        <v>108.79</v>
      </c>
      <c r="E1213">
        <f t="shared" si="99"/>
        <v>0.19359999999999999</v>
      </c>
      <c r="F1213">
        <v>85.27</v>
      </c>
      <c r="G1213">
        <v>11.5</v>
      </c>
      <c r="H1213" s="29">
        <f t="shared" si="100"/>
        <v>12.213600000000014</v>
      </c>
      <c r="I1213">
        <f t="shared" si="101"/>
        <v>0.12213600000000013</v>
      </c>
      <c r="J1213">
        <f t="shared" si="102"/>
        <v>7.8668065595510154E-3</v>
      </c>
      <c r="K1213">
        <f t="shared" si="103"/>
        <v>28.320503614383654</v>
      </c>
      <c r="L1213" s="23">
        <f>K1213*1000/389700</f>
        <v>7.2672577917330394E-2</v>
      </c>
    </row>
    <row r="1214" spans="1:12" customFormat="1" hidden="1">
      <c r="A1214" s="10">
        <v>41439</v>
      </c>
      <c r="B1214" s="11">
        <v>0.22916666666666666</v>
      </c>
      <c r="C1214">
        <v>0</v>
      </c>
      <c r="D1214">
        <v>108.75</v>
      </c>
      <c r="E1214">
        <f t="shared" si="99"/>
        <v>0.19359999999999999</v>
      </c>
      <c r="F1214">
        <v>85.41</v>
      </c>
      <c r="G1214">
        <v>11.5</v>
      </c>
      <c r="H1214" s="29">
        <f t="shared" si="100"/>
        <v>12.033600000000007</v>
      </c>
      <c r="I1214">
        <f t="shared" si="101"/>
        <v>0.12033600000000007</v>
      </c>
      <c r="J1214">
        <f t="shared" si="102"/>
        <v>7.5801564290761524E-3</v>
      </c>
      <c r="K1214">
        <f t="shared" si="103"/>
        <v>27.28856314467415</v>
      </c>
      <c r="L1214" s="23">
        <v>27.28856314467415</v>
      </c>
    </row>
    <row r="1215" spans="1:12" customFormat="1">
      <c r="A1215" s="10">
        <v>41439</v>
      </c>
      <c r="B1215" s="11">
        <v>0.25</v>
      </c>
      <c r="C1215">
        <v>0</v>
      </c>
      <c r="D1215">
        <v>109</v>
      </c>
      <c r="E1215">
        <f t="shared" si="99"/>
        <v>0.19359999999999999</v>
      </c>
      <c r="F1215">
        <v>85.49</v>
      </c>
      <c r="G1215">
        <v>11.5</v>
      </c>
      <c r="H1215" s="29">
        <f t="shared" si="100"/>
        <v>12.203600000000009</v>
      </c>
      <c r="I1215">
        <f t="shared" si="101"/>
        <v>0.12203600000000009</v>
      </c>
      <c r="J1215">
        <f t="shared" si="102"/>
        <v>7.8507138914343799E-3</v>
      </c>
      <c r="K1215">
        <f t="shared" si="103"/>
        <v>28.262570009163767</v>
      </c>
      <c r="L1215" s="23">
        <f>K1215*1000/389700</f>
        <v>7.2523915856206739E-2</v>
      </c>
    </row>
    <row r="1216" spans="1:12" customFormat="1" hidden="1">
      <c r="A1216" s="10">
        <v>41439</v>
      </c>
      <c r="B1216" s="11">
        <v>0.27083333333333331</v>
      </c>
      <c r="C1216">
        <v>0</v>
      </c>
      <c r="D1216">
        <v>109.11</v>
      </c>
      <c r="E1216">
        <f t="shared" si="99"/>
        <v>0.19359999999999999</v>
      </c>
      <c r="F1216">
        <v>85.68</v>
      </c>
      <c r="G1216">
        <v>11.5</v>
      </c>
      <c r="H1216" s="29">
        <f t="shared" si="100"/>
        <v>12.123599999999996</v>
      </c>
      <c r="I1216">
        <f t="shared" si="101"/>
        <v>0.12123599999999995</v>
      </c>
      <c r="J1216">
        <f t="shared" si="102"/>
        <v>7.722683516472568E-3</v>
      </c>
      <c r="K1216">
        <f t="shared" si="103"/>
        <v>27.801660659301245</v>
      </c>
      <c r="L1216" s="23">
        <v>27.801660659301245</v>
      </c>
    </row>
    <row r="1217" spans="1:12" customFormat="1">
      <c r="A1217" s="10">
        <v>41439</v>
      </c>
      <c r="B1217" s="11">
        <v>0.29166666666666669</v>
      </c>
      <c r="C1217">
        <v>0</v>
      </c>
      <c r="D1217">
        <v>109.16</v>
      </c>
      <c r="E1217">
        <f t="shared" si="99"/>
        <v>0.19359999999999999</v>
      </c>
      <c r="F1217">
        <v>85.95</v>
      </c>
      <c r="G1217">
        <v>11.5</v>
      </c>
      <c r="H1217" s="29">
        <f t="shared" si="100"/>
        <v>11.903599999999997</v>
      </c>
      <c r="I1217">
        <f t="shared" si="101"/>
        <v>0.11903599999999998</v>
      </c>
      <c r="J1217">
        <f t="shared" si="102"/>
        <v>7.3770894860206411E-3</v>
      </c>
      <c r="K1217">
        <f t="shared" si="103"/>
        <v>26.557522149674309</v>
      </c>
      <c r="L1217" s="23">
        <f>K1217*1000/389700</f>
        <v>6.8148632665317704E-2</v>
      </c>
    </row>
    <row r="1218" spans="1:12" customFormat="1" hidden="1">
      <c r="A1218" s="10">
        <v>41439</v>
      </c>
      <c r="B1218" s="11">
        <v>0.3125</v>
      </c>
      <c r="C1218">
        <v>0</v>
      </c>
      <c r="D1218">
        <v>109.32</v>
      </c>
      <c r="E1218">
        <f t="shared" si="99"/>
        <v>0.19359999999999999</v>
      </c>
      <c r="F1218">
        <v>85.95</v>
      </c>
      <c r="G1218">
        <v>11.5</v>
      </c>
      <c r="H1218" s="29">
        <f t="shared" si="100"/>
        <v>12.063599999999994</v>
      </c>
      <c r="I1218">
        <f t="shared" si="101"/>
        <v>0.12063599999999994</v>
      </c>
      <c r="J1218">
        <f t="shared" si="102"/>
        <v>7.6274884956947005E-3</v>
      </c>
      <c r="K1218">
        <f t="shared" si="103"/>
        <v>27.458958584500923</v>
      </c>
      <c r="L1218" s="23">
        <v>27.458958584500923</v>
      </c>
    </row>
    <row r="1219" spans="1:12" customFormat="1">
      <c r="A1219" s="10">
        <v>41439</v>
      </c>
      <c r="B1219" s="11">
        <v>0.33333333333333331</v>
      </c>
      <c r="C1219">
        <v>0</v>
      </c>
      <c r="D1219">
        <v>109.47</v>
      </c>
      <c r="E1219">
        <f t="shared" si="99"/>
        <v>0.19359999999999999</v>
      </c>
      <c r="F1219">
        <v>86.05</v>
      </c>
      <c r="G1219">
        <v>11.5</v>
      </c>
      <c r="H1219" s="29">
        <f t="shared" si="100"/>
        <v>12.113600000000005</v>
      </c>
      <c r="I1219">
        <f t="shared" si="101"/>
        <v>0.12113600000000005</v>
      </c>
      <c r="J1219">
        <f t="shared" si="102"/>
        <v>7.7067684691597962E-3</v>
      </c>
      <c r="K1219">
        <f t="shared" si="103"/>
        <v>27.744366488975267</v>
      </c>
      <c r="L1219" s="23">
        <f>K1219*1000/389700</f>
        <v>7.1194165996857239E-2</v>
      </c>
    </row>
    <row r="1220" spans="1:12" customFormat="1" hidden="1">
      <c r="A1220" s="10">
        <v>41439</v>
      </c>
      <c r="B1220" s="11">
        <v>0.35416666666666669</v>
      </c>
      <c r="C1220">
        <v>0</v>
      </c>
      <c r="D1220">
        <v>109.3</v>
      </c>
      <c r="E1220">
        <f t="shared" si="99"/>
        <v>0.19359999999999999</v>
      </c>
      <c r="F1220">
        <v>86.34</v>
      </c>
      <c r="G1220">
        <v>11.5</v>
      </c>
      <c r="H1220" s="29">
        <f t="shared" si="100"/>
        <v>11.653599999999997</v>
      </c>
      <c r="I1220">
        <f t="shared" si="101"/>
        <v>0.11653599999999997</v>
      </c>
      <c r="J1220">
        <f t="shared" si="102"/>
        <v>6.9958341934261261E-3</v>
      </c>
      <c r="K1220">
        <f t="shared" si="103"/>
        <v>25.185003096334054</v>
      </c>
      <c r="L1220" s="23">
        <v>25.185003096334054</v>
      </c>
    </row>
    <row r="1221" spans="1:12" customFormat="1">
      <c r="A1221" s="10">
        <v>41439</v>
      </c>
      <c r="B1221" s="11">
        <v>0.375</v>
      </c>
      <c r="C1221">
        <v>0</v>
      </c>
      <c r="D1221">
        <v>109.21</v>
      </c>
      <c r="E1221">
        <f t="shared" ref="E1221:E1284" si="104">(586-426)*1.21/1000</f>
        <v>0.19359999999999999</v>
      </c>
      <c r="F1221">
        <v>86.08</v>
      </c>
      <c r="G1221">
        <v>11.5</v>
      </c>
      <c r="H1221" s="29">
        <f t="shared" ref="H1221:H1284" si="105">D1221+E1221-F1221-G1221</f>
        <v>11.823599999999999</v>
      </c>
      <c r="I1221">
        <f t="shared" ref="I1221:I1284" si="106">H1221/100</f>
        <v>0.11823599999999999</v>
      </c>
      <c r="J1221">
        <f t="shared" ref="J1221:J1284" si="107">1.509*I1221^(5/2)</f>
        <v>7.2537663398930417E-3</v>
      </c>
      <c r="K1221">
        <f t="shared" ref="K1221:K1284" si="108">J1221*3600</f>
        <v>26.113558823614952</v>
      </c>
      <c r="L1221" s="23">
        <f>K1221*1000/389700</f>
        <v>6.7009388821182833E-2</v>
      </c>
    </row>
    <row r="1222" spans="1:12" customFormat="1" hidden="1">
      <c r="A1222" s="10">
        <v>41439</v>
      </c>
      <c r="B1222" s="11">
        <v>0.39583333333333331</v>
      </c>
      <c r="C1222">
        <v>0</v>
      </c>
      <c r="D1222">
        <v>109.09</v>
      </c>
      <c r="E1222">
        <f t="shared" si="104"/>
        <v>0.19359999999999999</v>
      </c>
      <c r="F1222">
        <v>85.94</v>
      </c>
      <c r="G1222">
        <v>11.5</v>
      </c>
      <c r="H1222" s="29">
        <f t="shared" si="105"/>
        <v>11.843600000000009</v>
      </c>
      <c r="I1222">
        <f t="shared" si="106"/>
        <v>0.1184360000000001</v>
      </c>
      <c r="J1222">
        <f t="shared" si="107"/>
        <v>7.2844802147627088E-3</v>
      </c>
      <c r="K1222">
        <f t="shared" si="108"/>
        <v>26.22412877314575</v>
      </c>
      <c r="L1222" s="23">
        <v>26.22412877314575</v>
      </c>
    </row>
    <row r="1223" spans="1:12" customFormat="1">
      <c r="A1223" s="10">
        <v>41439</v>
      </c>
      <c r="B1223" s="11">
        <v>0.41666666666666669</v>
      </c>
      <c r="C1223">
        <v>0</v>
      </c>
      <c r="D1223">
        <v>108.84</v>
      </c>
      <c r="E1223">
        <f t="shared" si="104"/>
        <v>0.19359999999999999</v>
      </c>
      <c r="F1223">
        <v>85.74</v>
      </c>
      <c r="G1223">
        <v>11.5</v>
      </c>
      <c r="H1223" s="29">
        <f t="shared" si="105"/>
        <v>11.793600000000012</v>
      </c>
      <c r="I1223">
        <f t="shared" si="106"/>
        <v>0.11793600000000012</v>
      </c>
      <c r="J1223">
        <f t="shared" si="107"/>
        <v>7.2078414410523643E-3</v>
      </c>
      <c r="K1223">
        <f t="shared" si="108"/>
        <v>25.948229187788513</v>
      </c>
      <c r="L1223" s="23">
        <f>K1223*1000/389700</f>
        <v>6.6585140333047257E-2</v>
      </c>
    </row>
    <row r="1224" spans="1:12" customFormat="1" hidden="1">
      <c r="A1224" s="10">
        <v>41439</v>
      </c>
      <c r="B1224" s="11">
        <v>0.4375</v>
      </c>
      <c r="C1224">
        <v>0</v>
      </c>
      <c r="D1224">
        <v>108.59</v>
      </c>
      <c r="E1224">
        <f t="shared" si="104"/>
        <v>0.19359999999999999</v>
      </c>
      <c r="F1224">
        <v>85.55</v>
      </c>
      <c r="G1224">
        <v>11.5</v>
      </c>
      <c r="H1224" s="29">
        <f t="shared" si="105"/>
        <v>11.73360000000001</v>
      </c>
      <c r="I1224">
        <f t="shared" si="106"/>
        <v>0.11733600000000009</v>
      </c>
      <c r="J1224">
        <f t="shared" si="107"/>
        <v>7.1165161163651023E-3</v>
      </c>
      <c r="K1224">
        <f t="shared" si="108"/>
        <v>25.619458018914369</v>
      </c>
      <c r="L1224" s="23">
        <v>25.619458018914369</v>
      </c>
    </row>
    <row r="1225" spans="1:12" customFormat="1">
      <c r="A1225" s="10">
        <v>41439</v>
      </c>
      <c r="B1225" s="11">
        <v>0.45833333333333331</v>
      </c>
      <c r="C1225">
        <v>0</v>
      </c>
      <c r="D1225">
        <v>109.05</v>
      </c>
      <c r="E1225">
        <f t="shared" si="104"/>
        <v>0.19359999999999999</v>
      </c>
      <c r="F1225">
        <v>85.32</v>
      </c>
      <c r="G1225">
        <v>11.5</v>
      </c>
      <c r="H1225" s="29">
        <f t="shared" si="105"/>
        <v>12.423600000000008</v>
      </c>
      <c r="I1225">
        <f t="shared" si="106"/>
        <v>0.12423600000000007</v>
      </c>
      <c r="J1225">
        <f t="shared" si="107"/>
        <v>8.2093333280924552E-3</v>
      </c>
      <c r="K1225">
        <f t="shared" si="108"/>
        <v>29.553599981132837</v>
      </c>
      <c r="L1225" s="23">
        <f>K1225*1000/389700</f>
        <v>7.5836797488152002E-2</v>
      </c>
    </row>
    <row r="1226" spans="1:12" customFormat="1" hidden="1">
      <c r="A1226" s="10">
        <v>41439</v>
      </c>
      <c r="B1226" s="11">
        <v>0.47916666666666669</v>
      </c>
      <c r="C1226">
        <v>0</v>
      </c>
      <c r="D1226">
        <v>108.02</v>
      </c>
      <c r="E1226">
        <f t="shared" si="104"/>
        <v>0.19359999999999999</v>
      </c>
      <c r="F1226">
        <v>85.33</v>
      </c>
      <c r="G1226">
        <v>11.5</v>
      </c>
      <c r="H1226" s="29">
        <f t="shared" si="105"/>
        <v>11.383600000000001</v>
      </c>
      <c r="I1226">
        <f t="shared" si="106"/>
        <v>0.11383600000000001</v>
      </c>
      <c r="J1226">
        <f t="shared" si="107"/>
        <v>6.597635330903049E-3</v>
      </c>
      <c r="K1226">
        <f t="shared" si="108"/>
        <v>23.751487191250977</v>
      </c>
      <c r="L1226" s="23">
        <v>23.751487191250977</v>
      </c>
    </row>
    <row r="1227" spans="1:12" customFormat="1">
      <c r="A1227" s="10">
        <v>41439</v>
      </c>
      <c r="B1227" s="11">
        <v>0.5</v>
      </c>
      <c r="C1227">
        <v>0</v>
      </c>
      <c r="D1227">
        <v>107.92</v>
      </c>
      <c r="E1227">
        <f t="shared" si="104"/>
        <v>0.19359999999999999</v>
      </c>
      <c r="F1227">
        <v>84.83</v>
      </c>
      <c r="G1227">
        <v>11.5</v>
      </c>
      <c r="H1227" s="29">
        <f t="shared" si="105"/>
        <v>11.783600000000007</v>
      </c>
      <c r="I1227">
        <f t="shared" si="106"/>
        <v>0.11783600000000007</v>
      </c>
      <c r="J1227">
        <f t="shared" si="107"/>
        <v>7.192572018764754E-3</v>
      </c>
      <c r="K1227">
        <f t="shared" si="108"/>
        <v>25.893259267553116</v>
      </c>
      <c r="L1227" s="23">
        <f>K1227*1000/389700</f>
        <v>6.6444083314224064E-2</v>
      </c>
    </row>
    <row r="1228" spans="1:12" customFormat="1" hidden="1">
      <c r="A1228" s="10">
        <v>41439</v>
      </c>
      <c r="B1228" s="11">
        <v>0.52083333333333337</v>
      </c>
      <c r="C1228">
        <v>0</v>
      </c>
      <c r="D1228">
        <v>107.55</v>
      </c>
      <c r="E1228">
        <f t="shared" si="104"/>
        <v>0.19359999999999999</v>
      </c>
      <c r="F1228">
        <v>84.55</v>
      </c>
      <c r="G1228">
        <v>11.5</v>
      </c>
      <c r="H1228" s="29">
        <f t="shared" si="105"/>
        <v>11.693600000000004</v>
      </c>
      <c r="I1228">
        <f t="shared" si="106"/>
        <v>0.11693600000000004</v>
      </c>
      <c r="J1228">
        <f t="shared" si="107"/>
        <v>7.0560203500660444E-3</v>
      </c>
      <c r="K1228">
        <f t="shared" si="108"/>
        <v>25.401673260237761</v>
      </c>
      <c r="L1228" s="23">
        <v>25.401673260237761</v>
      </c>
    </row>
    <row r="1229" spans="1:12" customFormat="1">
      <c r="A1229" s="10">
        <v>41439</v>
      </c>
      <c r="B1229" s="11">
        <v>0.54166666666666663</v>
      </c>
      <c r="C1229">
        <v>0</v>
      </c>
      <c r="D1229">
        <v>107.37</v>
      </c>
      <c r="E1229">
        <f t="shared" si="104"/>
        <v>0.19359999999999999</v>
      </c>
      <c r="F1229">
        <v>84.26</v>
      </c>
      <c r="G1229">
        <v>11.5</v>
      </c>
      <c r="H1229" s="29">
        <f t="shared" si="105"/>
        <v>11.803600000000003</v>
      </c>
      <c r="I1229">
        <f t="shared" si="106"/>
        <v>0.11803600000000003</v>
      </c>
      <c r="J1229">
        <f t="shared" si="107"/>
        <v>7.2231302965121104E-3</v>
      </c>
      <c r="K1229">
        <f t="shared" si="108"/>
        <v>26.003269067443597</v>
      </c>
      <c r="L1229" s="23">
        <f>K1229*1000/389700</f>
        <v>6.6726376873091089E-2</v>
      </c>
    </row>
    <row r="1230" spans="1:12" customFormat="1" hidden="1">
      <c r="A1230" s="10">
        <v>41439</v>
      </c>
      <c r="B1230" s="11">
        <v>0.5625</v>
      </c>
      <c r="C1230">
        <v>0</v>
      </c>
      <c r="D1230">
        <v>107.05</v>
      </c>
      <c r="E1230">
        <f t="shared" si="104"/>
        <v>0.19359999999999999</v>
      </c>
      <c r="F1230">
        <v>84.05</v>
      </c>
      <c r="G1230">
        <v>11.5</v>
      </c>
      <c r="H1230" s="29">
        <f t="shared" si="105"/>
        <v>11.693600000000004</v>
      </c>
      <c r="I1230">
        <f t="shared" si="106"/>
        <v>0.11693600000000004</v>
      </c>
      <c r="J1230">
        <f t="shared" si="107"/>
        <v>7.0560203500660444E-3</v>
      </c>
      <c r="K1230">
        <f t="shared" si="108"/>
        <v>25.401673260237761</v>
      </c>
      <c r="L1230" s="23">
        <v>25.401673260237761</v>
      </c>
    </row>
    <row r="1231" spans="1:12" customFormat="1">
      <c r="A1231" s="10">
        <v>41439</v>
      </c>
      <c r="B1231" s="11">
        <v>0.58333333333333337</v>
      </c>
      <c r="C1231">
        <v>0</v>
      </c>
      <c r="D1231">
        <v>106.76</v>
      </c>
      <c r="E1231">
        <f t="shared" si="104"/>
        <v>0.19359999999999999</v>
      </c>
      <c r="F1231">
        <v>83.7</v>
      </c>
      <c r="G1231">
        <v>11.5</v>
      </c>
      <c r="H1231" s="29">
        <f t="shared" si="105"/>
        <v>11.753600000000006</v>
      </c>
      <c r="I1231">
        <f t="shared" si="106"/>
        <v>0.11753600000000006</v>
      </c>
      <c r="J1231">
        <f t="shared" si="107"/>
        <v>7.1468802685112414E-3</v>
      </c>
      <c r="K1231">
        <f t="shared" si="108"/>
        <v>25.72876896664047</v>
      </c>
      <c r="L1231" s="23">
        <f>K1231*1000/389700</f>
        <v>6.6021988623660433E-2</v>
      </c>
    </row>
    <row r="1232" spans="1:12" customFormat="1" hidden="1">
      <c r="A1232" s="10">
        <v>41439</v>
      </c>
      <c r="B1232" s="11">
        <v>0.60416666666666663</v>
      </c>
      <c r="C1232">
        <v>0</v>
      </c>
      <c r="D1232">
        <v>106.53</v>
      </c>
      <c r="E1232">
        <f t="shared" si="104"/>
        <v>0.19359999999999999</v>
      </c>
      <c r="F1232">
        <v>83.47</v>
      </c>
      <c r="G1232">
        <v>11.5</v>
      </c>
      <c r="H1232" s="29">
        <f t="shared" si="105"/>
        <v>11.753600000000006</v>
      </c>
      <c r="I1232">
        <f t="shared" si="106"/>
        <v>0.11753600000000006</v>
      </c>
      <c r="J1232">
        <f t="shared" si="107"/>
        <v>7.1468802685112414E-3</v>
      </c>
      <c r="K1232">
        <f t="shared" si="108"/>
        <v>25.72876896664047</v>
      </c>
      <c r="L1232" s="23">
        <v>25.72876896664047</v>
      </c>
    </row>
    <row r="1233" spans="1:12" customFormat="1">
      <c r="A1233" s="10">
        <v>41439</v>
      </c>
      <c r="B1233" s="11">
        <v>0.625</v>
      </c>
      <c r="C1233">
        <v>0</v>
      </c>
      <c r="D1233">
        <v>106.27</v>
      </c>
      <c r="E1233">
        <f t="shared" si="104"/>
        <v>0.19359999999999999</v>
      </c>
      <c r="F1233">
        <v>83.23</v>
      </c>
      <c r="G1233">
        <v>11.5</v>
      </c>
      <c r="H1233" s="29">
        <f t="shared" si="105"/>
        <v>11.733599999999996</v>
      </c>
      <c r="I1233">
        <f t="shared" si="106"/>
        <v>0.11733599999999995</v>
      </c>
      <c r="J1233">
        <f t="shared" si="107"/>
        <v>7.116516116365091E-3</v>
      </c>
      <c r="K1233">
        <f t="shared" si="108"/>
        <v>25.619458018914326</v>
      </c>
      <c r="L1233" s="23">
        <f>K1233*1000/389700</f>
        <v>6.574148837288768E-2</v>
      </c>
    </row>
    <row r="1234" spans="1:12" customFormat="1" hidden="1">
      <c r="A1234" s="10">
        <v>41439</v>
      </c>
      <c r="B1234" s="11">
        <v>0.64583333333333337</v>
      </c>
      <c r="C1234">
        <v>0</v>
      </c>
      <c r="D1234">
        <v>106.02</v>
      </c>
      <c r="E1234">
        <f t="shared" si="104"/>
        <v>0.19359999999999999</v>
      </c>
      <c r="F1234">
        <v>82.96</v>
      </c>
      <c r="G1234">
        <v>11.5</v>
      </c>
      <c r="H1234" s="29">
        <f t="shared" si="105"/>
        <v>11.753600000000006</v>
      </c>
      <c r="I1234">
        <f t="shared" si="106"/>
        <v>0.11753600000000006</v>
      </c>
      <c r="J1234">
        <f t="shared" si="107"/>
        <v>7.1468802685112414E-3</v>
      </c>
      <c r="K1234">
        <f t="shared" si="108"/>
        <v>25.72876896664047</v>
      </c>
      <c r="L1234" s="23">
        <v>25.72876896664047</v>
      </c>
    </row>
    <row r="1235" spans="1:12" customFormat="1">
      <c r="A1235" s="10">
        <v>41439</v>
      </c>
      <c r="B1235" s="11">
        <v>0.66666666666666663</v>
      </c>
      <c r="C1235">
        <v>0</v>
      </c>
      <c r="D1235">
        <v>105.94</v>
      </c>
      <c r="E1235">
        <f t="shared" si="104"/>
        <v>0.19359999999999999</v>
      </c>
      <c r="F1235">
        <v>82.75</v>
      </c>
      <c r="G1235">
        <v>11.5</v>
      </c>
      <c r="H1235" s="29">
        <f t="shared" si="105"/>
        <v>11.883600000000001</v>
      </c>
      <c r="I1235">
        <f t="shared" si="106"/>
        <v>0.11883600000000001</v>
      </c>
      <c r="J1235">
        <f t="shared" si="107"/>
        <v>7.3461417221102878E-3</v>
      </c>
      <c r="K1235">
        <f t="shared" si="108"/>
        <v>26.446110199597037</v>
      </c>
      <c r="L1235" s="23">
        <f>K1235*1000/389700</f>
        <v>6.7862741081850239E-2</v>
      </c>
    </row>
    <row r="1236" spans="1:12" customFormat="1" hidden="1">
      <c r="A1236" s="10">
        <v>41439</v>
      </c>
      <c r="B1236" s="11">
        <v>0.6875</v>
      </c>
      <c r="C1236">
        <v>0</v>
      </c>
      <c r="D1236">
        <v>105.46</v>
      </c>
      <c r="E1236">
        <f t="shared" si="104"/>
        <v>0.19359999999999999</v>
      </c>
      <c r="F1236">
        <v>82.51</v>
      </c>
      <c r="G1236">
        <v>11.5</v>
      </c>
      <c r="H1236" s="29">
        <f t="shared" si="105"/>
        <v>11.643599999999992</v>
      </c>
      <c r="I1236">
        <f t="shared" si="106"/>
        <v>0.11643599999999993</v>
      </c>
      <c r="J1236">
        <f t="shared" si="107"/>
        <v>6.9808359686870285E-3</v>
      </c>
      <c r="K1236">
        <f t="shared" si="108"/>
        <v>25.131009487273303</v>
      </c>
      <c r="L1236" s="23">
        <v>25.131009487273303</v>
      </c>
    </row>
    <row r="1237" spans="1:12" customFormat="1">
      <c r="A1237" s="10">
        <v>41439</v>
      </c>
      <c r="B1237" s="11">
        <v>0.70833333333333337</v>
      </c>
      <c r="C1237">
        <v>0</v>
      </c>
      <c r="D1237">
        <v>105.37</v>
      </c>
      <c r="E1237">
        <f t="shared" si="104"/>
        <v>0.19359999999999999</v>
      </c>
      <c r="F1237">
        <v>82.32</v>
      </c>
      <c r="G1237">
        <v>11.5</v>
      </c>
      <c r="H1237" s="29">
        <f t="shared" si="105"/>
        <v>11.743600000000015</v>
      </c>
      <c r="I1237">
        <f t="shared" si="106"/>
        <v>0.11743600000000015</v>
      </c>
      <c r="J1237">
        <f t="shared" si="107"/>
        <v>7.1316884964711513E-3</v>
      </c>
      <c r="K1237">
        <f t="shared" si="108"/>
        <v>25.674078587296144</v>
      </c>
      <c r="L1237" s="23">
        <f>K1237*1000/389700</f>
        <v>6.5881648928139955E-2</v>
      </c>
    </row>
    <row r="1238" spans="1:12" customFormat="1" hidden="1">
      <c r="A1238" s="10">
        <v>41439</v>
      </c>
      <c r="B1238" s="11">
        <v>0.72916666666666663</v>
      </c>
      <c r="C1238">
        <v>0</v>
      </c>
      <c r="D1238">
        <v>105.55</v>
      </c>
      <c r="E1238">
        <f t="shared" si="104"/>
        <v>0.19359999999999999</v>
      </c>
      <c r="F1238">
        <v>82.29</v>
      </c>
      <c r="G1238">
        <v>11.5</v>
      </c>
      <c r="H1238" s="29">
        <f t="shared" si="105"/>
        <v>11.953599999999994</v>
      </c>
      <c r="I1238">
        <f t="shared" si="106"/>
        <v>0.11953599999999995</v>
      </c>
      <c r="J1238">
        <f t="shared" si="107"/>
        <v>7.4548007020315667E-3</v>
      </c>
      <c r="K1238">
        <f t="shared" si="108"/>
        <v>26.83728252731364</v>
      </c>
      <c r="L1238" s="23">
        <v>26.83728252731364</v>
      </c>
    </row>
    <row r="1239" spans="1:12" customFormat="1">
      <c r="A1239" s="10">
        <v>41439</v>
      </c>
      <c r="B1239" s="11">
        <v>0.75</v>
      </c>
      <c r="C1239">
        <v>0</v>
      </c>
      <c r="D1239">
        <v>105.5</v>
      </c>
      <c r="E1239">
        <f t="shared" si="104"/>
        <v>0.19359999999999999</v>
      </c>
      <c r="F1239">
        <v>82.36</v>
      </c>
      <c r="G1239">
        <v>11.5</v>
      </c>
      <c r="H1239" s="29">
        <f t="shared" si="105"/>
        <v>11.833600000000004</v>
      </c>
      <c r="I1239">
        <f t="shared" si="106"/>
        <v>0.11833600000000004</v>
      </c>
      <c r="J1239">
        <f t="shared" si="107"/>
        <v>7.2691135442780226E-3</v>
      </c>
      <c r="K1239">
        <f t="shared" si="108"/>
        <v>26.168808759400882</v>
      </c>
      <c r="L1239" s="23">
        <f>K1239*1000/389700</f>
        <v>6.7151164381321224E-2</v>
      </c>
    </row>
    <row r="1240" spans="1:12" customFormat="1" hidden="1">
      <c r="A1240" s="10">
        <v>41439</v>
      </c>
      <c r="B1240" s="11">
        <v>0.77083333333333337</v>
      </c>
      <c r="C1240">
        <v>0</v>
      </c>
      <c r="D1240">
        <v>105.93</v>
      </c>
      <c r="E1240">
        <f t="shared" si="104"/>
        <v>0.19359999999999999</v>
      </c>
      <c r="F1240">
        <v>82.62</v>
      </c>
      <c r="G1240">
        <v>11.5</v>
      </c>
      <c r="H1240" s="29">
        <f t="shared" si="105"/>
        <v>12.003600000000006</v>
      </c>
      <c r="I1240">
        <f t="shared" si="106"/>
        <v>0.12003600000000006</v>
      </c>
      <c r="J1240">
        <f t="shared" si="107"/>
        <v>7.53300103161851E-3</v>
      </c>
      <c r="K1240">
        <f t="shared" si="108"/>
        <v>27.118803713826637</v>
      </c>
      <c r="L1240" s="23">
        <v>27.118803713826637</v>
      </c>
    </row>
    <row r="1241" spans="1:12" customFormat="1">
      <c r="A1241" s="10">
        <v>41439</v>
      </c>
      <c r="B1241" s="11">
        <v>0.79166666666666663</v>
      </c>
      <c r="C1241">
        <v>0</v>
      </c>
      <c r="D1241">
        <v>106.01</v>
      </c>
      <c r="E1241">
        <f t="shared" si="104"/>
        <v>0.19359999999999999</v>
      </c>
      <c r="F1241">
        <v>82.98</v>
      </c>
      <c r="G1241">
        <v>11.5</v>
      </c>
      <c r="H1241" s="29">
        <f t="shared" si="105"/>
        <v>11.723600000000005</v>
      </c>
      <c r="I1241">
        <f t="shared" si="106"/>
        <v>0.11723600000000005</v>
      </c>
      <c r="J1241">
        <f t="shared" si="107"/>
        <v>7.1013631199350015E-3</v>
      </c>
      <c r="K1241">
        <f t="shared" si="108"/>
        <v>25.564907231766004</v>
      </c>
      <c r="L1241" s="23">
        <f>K1241*1000/389700</f>
        <v>6.5601506881616631E-2</v>
      </c>
    </row>
    <row r="1242" spans="1:12" customFormat="1" hidden="1">
      <c r="A1242" s="10">
        <v>41439</v>
      </c>
      <c r="B1242" s="11">
        <v>0.8125</v>
      </c>
      <c r="C1242">
        <v>0</v>
      </c>
      <c r="D1242">
        <v>106.39</v>
      </c>
      <c r="E1242">
        <f t="shared" si="104"/>
        <v>0.19359999999999999</v>
      </c>
      <c r="F1242">
        <v>82.99</v>
      </c>
      <c r="G1242">
        <v>11.5</v>
      </c>
      <c r="H1242" s="29">
        <f t="shared" si="105"/>
        <v>12.093600000000009</v>
      </c>
      <c r="I1242">
        <f t="shared" si="106"/>
        <v>0.1209360000000001</v>
      </c>
      <c r="J1242">
        <f t="shared" si="107"/>
        <v>7.674997451557068E-3</v>
      </c>
      <c r="K1242">
        <f t="shared" si="108"/>
        <v>27.629990825605447</v>
      </c>
      <c r="L1242" s="23">
        <v>27.629990825605447</v>
      </c>
    </row>
    <row r="1243" spans="1:12" customFormat="1">
      <c r="A1243" s="10">
        <v>41439</v>
      </c>
      <c r="B1243" s="11">
        <v>0.83333333333333337</v>
      </c>
      <c r="C1243">
        <v>0</v>
      </c>
      <c r="D1243">
        <v>106.03</v>
      </c>
      <c r="E1243">
        <f t="shared" si="104"/>
        <v>0.19359999999999999</v>
      </c>
      <c r="F1243">
        <v>83.26</v>
      </c>
      <c r="G1243">
        <v>11.5</v>
      </c>
      <c r="H1243" s="29">
        <f t="shared" si="105"/>
        <v>11.4636</v>
      </c>
      <c r="I1243">
        <f t="shared" si="106"/>
        <v>0.114636</v>
      </c>
      <c r="J1243">
        <f t="shared" si="107"/>
        <v>6.7141617451915584E-3</v>
      </c>
      <c r="K1243">
        <f t="shared" si="108"/>
        <v>24.170982282689611</v>
      </c>
      <c r="L1243" s="23">
        <f>K1243*1000/389700</f>
        <v>6.2024588870129876E-2</v>
      </c>
    </row>
    <row r="1244" spans="1:12" customFormat="1" hidden="1">
      <c r="A1244" s="10">
        <v>41439</v>
      </c>
      <c r="B1244" s="11">
        <v>0.85416666666666663</v>
      </c>
      <c r="C1244">
        <v>0</v>
      </c>
      <c r="D1244">
        <v>106.4</v>
      </c>
      <c r="E1244">
        <f t="shared" si="104"/>
        <v>0.19359999999999999</v>
      </c>
      <c r="F1244">
        <v>83.05</v>
      </c>
      <c r="G1244">
        <v>11.5</v>
      </c>
      <c r="H1244" s="29">
        <f t="shared" si="105"/>
        <v>12.043600000000012</v>
      </c>
      <c r="I1244">
        <f t="shared" si="106"/>
        <v>0.12043600000000013</v>
      </c>
      <c r="J1244">
        <f t="shared" si="107"/>
        <v>7.5959141438349887E-3</v>
      </c>
      <c r="K1244">
        <f t="shared" si="108"/>
        <v>27.345290917805958</v>
      </c>
      <c r="L1244" s="23">
        <v>27.345290917805958</v>
      </c>
    </row>
    <row r="1245" spans="1:12" customFormat="1">
      <c r="A1245" s="10">
        <v>41439</v>
      </c>
      <c r="B1245" s="11">
        <v>0.875</v>
      </c>
      <c r="C1245">
        <v>0</v>
      </c>
      <c r="D1245">
        <v>106.68</v>
      </c>
      <c r="E1245">
        <f t="shared" si="104"/>
        <v>0.19359999999999999</v>
      </c>
      <c r="F1245">
        <v>83.33</v>
      </c>
      <c r="G1245">
        <v>11.5</v>
      </c>
      <c r="H1245" s="29">
        <f t="shared" si="105"/>
        <v>12.043600000000012</v>
      </c>
      <c r="I1245">
        <f t="shared" si="106"/>
        <v>0.12043600000000013</v>
      </c>
      <c r="J1245">
        <f t="shared" si="107"/>
        <v>7.5959141438349887E-3</v>
      </c>
      <c r="K1245">
        <f t="shared" si="108"/>
        <v>27.345290917805958</v>
      </c>
      <c r="L1245" s="23">
        <f>K1245*1000/389700</f>
        <v>7.0170107564295495E-2</v>
      </c>
    </row>
    <row r="1246" spans="1:12" customFormat="1" hidden="1">
      <c r="A1246" s="10">
        <v>41439</v>
      </c>
      <c r="B1246" s="11">
        <v>0.89583333333333337</v>
      </c>
      <c r="C1246">
        <v>0</v>
      </c>
      <c r="D1246">
        <v>107.05</v>
      </c>
      <c r="E1246">
        <f t="shared" si="104"/>
        <v>0.19359999999999999</v>
      </c>
      <c r="F1246">
        <v>83.72</v>
      </c>
      <c r="G1246">
        <v>11.5</v>
      </c>
      <c r="H1246" s="29">
        <f t="shared" si="105"/>
        <v>12.023600000000002</v>
      </c>
      <c r="I1246">
        <f t="shared" si="106"/>
        <v>0.12023600000000002</v>
      </c>
      <c r="J1246">
        <f t="shared" si="107"/>
        <v>7.5644183442263539E-3</v>
      </c>
      <c r="K1246">
        <f t="shared" si="108"/>
        <v>27.231906039214874</v>
      </c>
      <c r="L1246" s="23">
        <v>27.231906039214874</v>
      </c>
    </row>
    <row r="1247" spans="1:12" customFormat="1">
      <c r="A1247" s="10">
        <v>41439</v>
      </c>
      <c r="B1247" s="11">
        <v>0.91666666666666663</v>
      </c>
      <c r="C1247">
        <v>0</v>
      </c>
      <c r="D1247">
        <v>107.1</v>
      </c>
      <c r="E1247">
        <f t="shared" si="104"/>
        <v>0.19359999999999999</v>
      </c>
      <c r="F1247">
        <v>83.99</v>
      </c>
      <c r="G1247">
        <v>11.5</v>
      </c>
      <c r="H1247" s="29">
        <f t="shared" si="105"/>
        <v>11.803600000000003</v>
      </c>
      <c r="I1247">
        <f t="shared" si="106"/>
        <v>0.11803600000000003</v>
      </c>
      <c r="J1247">
        <f t="shared" si="107"/>
        <v>7.2231302965121104E-3</v>
      </c>
      <c r="K1247">
        <f t="shared" si="108"/>
        <v>26.003269067443597</v>
      </c>
      <c r="L1247" s="23">
        <f>K1247*1000/389700</f>
        <v>6.6726376873091089E-2</v>
      </c>
    </row>
    <row r="1248" spans="1:12" customFormat="1" hidden="1">
      <c r="A1248" s="10">
        <v>41439</v>
      </c>
      <c r="B1248" s="11">
        <v>0.9375</v>
      </c>
      <c r="C1248">
        <v>0</v>
      </c>
      <c r="D1248">
        <v>107.17</v>
      </c>
      <c r="E1248">
        <f t="shared" si="104"/>
        <v>0.19359999999999999</v>
      </c>
      <c r="F1248">
        <v>84.12</v>
      </c>
      <c r="G1248">
        <v>11.5</v>
      </c>
      <c r="H1248" s="29">
        <f t="shared" si="105"/>
        <v>11.743600000000001</v>
      </c>
      <c r="I1248">
        <f t="shared" si="106"/>
        <v>0.11743600000000001</v>
      </c>
      <c r="J1248">
        <f t="shared" si="107"/>
        <v>7.1316884964711252E-3</v>
      </c>
      <c r="K1248">
        <f t="shared" si="108"/>
        <v>25.674078587296052</v>
      </c>
      <c r="L1248" s="23">
        <v>25.674078587296052</v>
      </c>
    </row>
    <row r="1249" spans="1:12" customFormat="1">
      <c r="A1249" s="10">
        <v>41439</v>
      </c>
      <c r="B1249" s="11">
        <v>0.95833333333333337</v>
      </c>
      <c r="C1249">
        <v>0</v>
      </c>
      <c r="D1249">
        <v>107.31</v>
      </c>
      <c r="E1249">
        <f t="shared" si="104"/>
        <v>0.19359999999999999</v>
      </c>
      <c r="F1249">
        <v>84.34</v>
      </c>
      <c r="G1249">
        <v>11.5</v>
      </c>
      <c r="H1249" s="29">
        <f t="shared" si="105"/>
        <v>11.663600000000002</v>
      </c>
      <c r="I1249">
        <f t="shared" si="106"/>
        <v>0.11663600000000002</v>
      </c>
      <c r="J1249">
        <f t="shared" si="107"/>
        <v>7.0108517356489335E-3</v>
      </c>
      <c r="K1249">
        <f t="shared" si="108"/>
        <v>25.239066248336162</v>
      </c>
      <c r="L1249" s="23">
        <f>K1249*1000/389700</f>
        <v>6.4765374001375831E-2</v>
      </c>
    </row>
    <row r="1250" spans="1:12" customFormat="1" hidden="1">
      <c r="A1250" s="10">
        <v>41439</v>
      </c>
      <c r="B1250" s="11">
        <v>0.97916666666666663</v>
      </c>
      <c r="C1250">
        <v>0</v>
      </c>
      <c r="D1250">
        <v>107.14</v>
      </c>
      <c r="E1250">
        <f t="shared" si="104"/>
        <v>0.19359999999999999</v>
      </c>
      <c r="F1250">
        <v>84.28</v>
      </c>
      <c r="G1250">
        <v>11.5</v>
      </c>
      <c r="H1250" s="29">
        <f t="shared" si="105"/>
        <v>11.553600000000003</v>
      </c>
      <c r="I1250">
        <f t="shared" si="106"/>
        <v>0.11553600000000003</v>
      </c>
      <c r="J1250">
        <f t="shared" si="107"/>
        <v>6.8467198637772019E-3</v>
      </c>
      <c r="K1250">
        <f t="shared" si="108"/>
        <v>24.648191509597925</v>
      </c>
      <c r="L1250" s="23">
        <v>24.648191509597925</v>
      </c>
    </row>
    <row r="1251" spans="1:12" customFormat="1">
      <c r="A1251" s="10">
        <v>41440</v>
      </c>
      <c r="B1251" s="11">
        <v>0</v>
      </c>
      <c r="C1251">
        <v>0</v>
      </c>
      <c r="D1251">
        <v>107.1</v>
      </c>
      <c r="E1251">
        <f t="shared" si="104"/>
        <v>0.19359999999999999</v>
      </c>
      <c r="F1251">
        <v>84.19</v>
      </c>
      <c r="G1251">
        <v>11.5</v>
      </c>
      <c r="H1251" s="29">
        <f t="shared" si="105"/>
        <v>11.6036</v>
      </c>
      <c r="I1251">
        <f t="shared" si="106"/>
        <v>0.116036</v>
      </c>
      <c r="J1251">
        <f t="shared" si="107"/>
        <v>6.921036078714536E-3</v>
      </c>
      <c r="K1251">
        <f t="shared" si="108"/>
        <v>24.915729883372329</v>
      </c>
      <c r="L1251" s="23">
        <f>K1251*1000/389700</f>
        <v>6.3935668163644668E-2</v>
      </c>
    </row>
    <row r="1252" spans="1:12" customFormat="1" hidden="1">
      <c r="A1252" s="10">
        <v>41440</v>
      </c>
      <c r="B1252" s="11">
        <v>2.0833333333333332E-2</v>
      </c>
      <c r="C1252">
        <v>0</v>
      </c>
      <c r="D1252">
        <v>107.06</v>
      </c>
      <c r="E1252">
        <f t="shared" si="104"/>
        <v>0.19359999999999999</v>
      </c>
      <c r="F1252">
        <v>84.16</v>
      </c>
      <c r="G1252">
        <v>11.5</v>
      </c>
      <c r="H1252" s="29">
        <f t="shared" si="105"/>
        <v>11.593600000000009</v>
      </c>
      <c r="I1252">
        <f t="shared" si="106"/>
        <v>0.11593600000000009</v>
      </c>
      <c r="J1252">
        <f t="shared" si="107"/>
        <v>6.9061343169729075E-3</v>
      </c>
      <c r="K1252">
        <f t="shared" si="108"/>
        <v>24.862083541102468</v>
      </c>
      <c r="L1252" s="23">
        <v>24.862083541102468</v>
      </c>
    </row>
    <row r="1253" spans="1:12" customFormat="1">
      <c r="A1253" s="10">
        <v>41440</v>
      </c>
      <c r="B1253" s="11">
        <v>4.1666666666666664E-2</v>
      </c>
      <c r="C1253">
        <v>0</v>
      </c>
      <c r="D1253">
        <v>107.07</v>
      </c>
      <c r="E1253">
        <f t="shared" si="104"/>
        <v>0.19359999999999999</v>
      </c>
      <c r="F1253">
        <v>84.07</v>
      </c>
      <c r="G1253">
        <v>11.5</v>
      </c>
      <c r="H1253" s="29">
        <f t="shared" si="105"/>
        <v>11.693600000000004</v>
      </c>
      <c r="I1253">
        <f t="shared" si="106"/>
        <v>0.11693600000000004</v>
      </c>
      <c r="J1253">
        <f t="shared" si="107"/>
        <v>7.0560203500660444E-3</v>
      </c>
      <c r="K1253">
        <f t="shared" si="108"/>
        <v>25.401673260237761</v>
      </c>
      <c r="L1253" s="23">
        <f>K1253*1000/389700</f>
        <v>6.5182636028323734E-2</v>
      </c>
    </row>
    <row r="1254" spans="1:12" customFormat="1" hidden="1">
      <c r="A1254" s="10">
        <v>41440</v>
      </c>
      <c r="B1254" s="11">
        <v>6.25E-2</v>
      </c>
      <c r="C1254">
        <v>0</v>
      </c>
      <c r="D1254">
        <v>107.07</v>
      </c>
      <c r="E1254">
        <f t="shared" si="104"/>
        <v>0.19359999999999999</v>
      </c>
      <c r="F1254">
        <v>84.15</v>
      </c>
      <c r="G1254">
        <v>11.5</v>
      </c>
      <c r="H1254" s="29">
        <f t="shared" si="105"/>
        <v>11.613599999999991</v>
      </c>
      <c r="I1254">
        <f t="shared" si="106"/>
        <v>0.11613599999999991</v>
      </c>
      <c r="J1254">
        <f t="shared" si="107"/>
        <v>6.9359571164542824E-3</v>
      </c>
      <c r="K1254">
        <f t="shared" si="108"/>
        <v>24.969445619235415</v>
      </c>
      <c r="L1254" s="23">
        <v>24.969445619235415</v>
      </c>
    </row>
    <row r="1255" spans="1:12" customFormat="1">
      <c r="A1255" s="10">
        <v>41440</v>
      </c>
      <c r="B1255" s="11">
        <v>8.3333333333333329E-2</v>
      </c>
      <c r="C1255">
        <v>0</v>
      </c>
      <c r="D1255">
        <v>107.15</v>
      </c>
      <c r="E1255">
        <f t="shared" si="104"/>
        <v>0.19359999999999999</v>
      </c>
      <c r="F1255">
        <v>84</v>
      </c>
      <c r="G1255">
        <v>11.5</v>
      </c>
      <c r="H1255" s="29">
        <f t="shared" si="105"/>
        <v>11.843600000000009</v>
      </c>
      <c r="I1255">
        <f t="shared" si="106"/>
        <v>0.1184360000000001</v>
      </c>
      <c r="J1255">
        <f t="shared" si="107"/>
        <v>7.2844802147627088E-3</v>
      </c>
      <c r="K1255">
        <f t="shared" si="108"/>
        <v>26.22412877314575</v>
      </c>
      <c r="L1255" s="23">
        <f>K1255*1000/389700</f>
        <v>6.7293119766861045E-2</v>
      </c>
    </row>
    <row r="1256" spans="1:12" customFormat="1" hidden="1">
      <c r="A1256" s="10">
        <v>41440</v>
      </c>
      <c r="B1256" s="11">
        <v>0.10416666666666667</v>
      </c>
      <c r="C1256">
        <v>0</v>
      </c>
      <c r="D1256">
        <v>107.25</v>
      </c>
      <c r="E1256">
        <f t="shared" si="104"/>
        <v>0.19359999999999999</v>
      </c>
      <c r="F1256">
        <v>84.26</v>
      </c>
      <c r="G1256">
        <v>11.5</v>
      </c>
      <c r="H1256" s="29">
        <f t="shared" si="105"/>
        <v>11.683599999999998</v>
      </c>
      <c r="I1256">
        <f t="shared" si="106"/>
        <v>0.11683599999999998</v>
      </c>
      <c r="J1256">
        <f t="shared" si="107"/>
        <v>7.0409448056877781E-3</v>
      </c>
      <c r="K1256">
        <f t="shared" si="108"/>
        <v>25.347401300476001</v>
      </c>
      <c r="L1256" s="23">
        <v>25.347401300476001</v>
      </c>
    </row>
    <row r="1257" spans="1:12" customFormat="1">
      <c r="A1257" s="10">
        <v>41440</v>
      </c>
      <c r="B1257" s="11">
        <v>0.125</v>
      </c>
      <c r="C1257">
        <v>0</v>
      </c>
      <c r="D1257">
        <v>107.31</v>
      </c>
      <c r="E1257">
        <f t="shared" si="104"/>
        <v>0.19359999999999999</v>
      </c>
      <c r="F1257">
        <v>84.36</v>
      </c>
      <c r="G1257">
        <v>11.5</v>
      </c>
      <c r="H1257" s="29">
        <f t="shared" si="105"/>
        <v>11.643600000000006</v>
      </c>
      <c r="I1257">
        <f t="shared" si="106"/>
        <v>0.11643600000000007</v>
      </c>
      <c r="J1257">
        <f t="shared" si="107"/>
        <v>6.9808359686870528E-3</v>
      </c>
      <c r="K1257">
        <f t="shared" si="108"/>
        <v>25.131009487273388</v>
      </c>
      <c r="L1257" s="23">
        <f>K1257*1000/389700</f>
        <v>6.4488092089487789E-2</v>
      </c>
    </row>
    <row r="1258" spans="1:12" customFormat="1" hidden="1">
      <c r="A1258" s="10">
        <v>41440</v>
      </c>
      <c r="B1258" s="11">
        <v>0.14583333333333334</v>
      </c>
      <c r="C1258">
        <v>0</v>
      </c>
      <c r="D1258">
        <v>107.19</v>
      </c>
      <c r="E1258">
        <f t="shared" si="104"/>
        <v>0.19359999999999999</v>
      </c>
      <c r="F1258">
        <v>84.42</v>
      </c>
      <c r="G1258">
        <v>11.5</v>
      </c>
      <c r="H1258" s="29">
        <f t="shared" si="105"/>
        <v>11.4636</v>
      </c>
      <c r="I1258">
        <f t="shared" si="106"/>
        <v>0.114636</v>
      </c>
      <c r="J1258">
        <f t="shared" si="107"/>
        <v>6.7141617451915584E-3</v>
      </c>
      <c r="K1258">
        <f t="shared" si="108"/>
        <v>24.170982282689611</v>
      </c>
      <c r="L1258" s="23">
        <v>24.170982282689611</v>
      </c>
    </row>
    <row r="1259" spans="1:12" customFormat="1">
      <c r="A1259" s="10">
        <v>41440</v>
      </c>
      <c r="B1259" s="11">
        <v>0.16666666666666666</v>
      </c>
      <c r="C1259">
        <v>0</v>
      </c>
      <c r="D1259">
        <v>107.33</v>
      </c>
      <c r="E1259">
        <f t="shared" si="104"/>
        <v>0.19359999999999999</v>
      </c>
      <c r="F1259">
        <v>84.45</v>
      </c>
      <c r="G1259">
        <v>11.5</v>
      </c>
      <c r="H1259" s="29">
        <f t="shared" si="105"/>
        <v>11.573599999999999</v>
      </c>
      <c r="I1259">
        <f t="shared" si="106"/>
        <v>0.11573599999999999</v>
      </c>
      <c r="J1259">
        <f t="shared" si="107"/>
        <v>6.8763885882490907E-3</v>
      </c>
      <c r="K1259">
        <f t="shared" si="108"/>
        <v>24.754998917696728</v>
      </c>
      <c r="L1259" s="23">
        <f>K1259*1000/389700</f>
        <v>6.3523220214772205E-2</v>
      </c>
    </row>
    <row r="1260" spans="1:12" customFormat="1" hidden="1">
      <c r="A1260" s="10">
        <v>41440</v>
      </c>
      <c r="B1260" s="11">
        <v>0.1875</v>
      </c>
      <c r="C1260">
        <v>0</v>
      </c>
      <c r="D1260">
        <v>106.93</v>
      </c>
      <c r="E1260">
        <f t="shared" si="104"/>
        <v>0.19359999999999999</v>
      </c>
      <c r="F1260">
        <v>84.38</v>
      </c>
      <c r="G1260">
        <v>11.5</v>
      </c>
      <c r="H1260" s="29">
        <f t="shared" si="105"/>
        <v>11.243600000000015</v>
      </c>
      <c r="I1260">
        <f t="shared" si="106"/>
        <v>0.11243600000000015</v>
      </c>
      <c r="J1260">
        <f t="shared" si="107"/>
        <v>6.3966517442411823E-3</v>
      </c>
      <c r="K1260">
        <f t="shared" si="108"/>
        <v>23.027946279268257</v>
      </c>
      <c r="L1260" s="23">
        <v>23.027946279268257</v>
      </c>
    </row>
    <row r="1261" spans="1:12" customFormat="1">
      <c r="A1261" s="10">
        <v>41440</v>
      </c>
      <c r="B1261" s="11">
        <v>0.20833333333333334</v>
      </c>
      <c r="C1261">
        <v>0</v>
      </c>
      <c r="D1261">
        <v>106.81</v>
      </c>
      <c r="E1261">
        <f t="shared" si="104"/>
        <v>0.19359999999999999</v>
      </c>
      <c r="F1261">
        <v>84.29</v>
      </c>
      <c r="G1261">
        <v>11.5</v>
      </c>
      <c r="H1261" s="29">
        <f t="shared" si="105"/>
        <v>11.2136</v>
      </c>
      <c r="I1261">
        <f t="shared" si="106"/>
        <v>0.112136</v>
      </c>
      <c r="J1261">
        <f t="shared" si="107"/>
        <v>6.3540684734053332E-3</v>
      </c>
      <c r="K1261">
        <f t="shared" si="108"/>
        <v>22.8746465042592</v>
      </c>
      <c r="L1261" s="23">
        <f>K1261*1000/389700</f>
        <v>5.869809213307467E-2</v>
      </c>
    </row>
    <row r="1262" spans="1:12" customFormat="1" hidden="1">
      <c r="A1262" s="10">
        <v>41440</v>
      </c>
      <c r="B1262" s="11">
        <v>0.22916666666666666</v>
      </c>
      <c r="C1262">
        <v>0</v>
      </c>
      <c r="D1262">
        <v>106.81</v>
      </c>
      <c r="E1262">
        <f t="shared" si="104"/>
        <v>0.19359999999999999</v>
      </c>
      <c r="F1262">
        <v>84.14</v>
      </c>
      <c r="G1262">
        <v>11.5</v>
      </c>
      <c r="H1262" s="29">
        <f t="shared" si="105"/>
        <v>11.363600000000005</v>
      </c>
      <c r="I1262">
        <f t="shared" si="106"/>
        <v>0.11363600000000006</v>
      </c>
      <c r="J1262">
        <f t="shared" si="107"/>
        <v>6.5686948188005316E-3</v>
      </c>
      <c r="K1262">
        <f t="shared" si="108"/>
        <v>23.647301347681914</v>
      </c>
      <c r="L1262" s="23">
        <v>23.647301347681914</v>
      </c>
    </row>
    <row r="1263" spans="1:12" customFormat="1">
      <c r="A1263" s="10">
        <v>41440</v>
      </c>
      <c r="B1263" s="11">
        <v>0.25</v>
      </c>
      <c r="C1263">
        <v>0</v>
      </c>
      <c r="D1263">
        <v>106.48</v>
      </c>
      <c r="E1263">
        <f t="shared" si="104"/>
        <v>0.19359999999999999</v>
      </c>
      <c r="F1263">
        <v>84.13</v>
      </c>
      <c r="G1263">
        <v>11.5</v>
      </c>
      <c r="H1263" s="29">
        <f t="shared" si="105"/>
        <v>11.043600000000012</v>
      </c>
      <c r="I1263">
        <f t="shared" si="106"/>
        <v>0.11043600000000012</v>
      </c>
      <c r="J1263">
        <f t="shared" si="107"/>
        <v>6.1159779356982297E-3</v>
      </c>
      <c r="K1263">
        <f t="shared" si="108"/>
        <v>22.017520568513628</v>
      </c>
      <c r="L1263" s="23">
        <f>K1263*1000/389700</f>
        <v>5.6498641438320833E-2</v>
      </c>
    </row>
    <row r="1264" spans="1:12" customFormat="1" hidden="1">
      <c r="A1264" s="10">
        <v>41440</v>
      </c>
      <c r="B1264" s="11">
        <v>0.27083333333333331</v>
      </c>
      <c r="C1264">
        <v>0</v>
      </c>
      <c r="D1264">
        <v>106.61</v>
      </c>
      <c r="E1264">
        <f t="shared" si="104"/>
        <v>0.19359999999999999</v>
      </c>
      <c r="F1264">
        <v>83.82</v>
      </c>
      <c r="G1264">
        <v>11.5</v>
      </c>
      <c r="H1264" s="29">
        <f t="shared" si="105"/>
        <v>11.48360000000001</v>
      </c>
      <c r="I1264">
        <f t="shared" si="106"/>
        <v>0.1148360000000001</v>
      </c>
      <c r="J1264">
        <f t="shared" si="107"/>
        <v>6.7434847750828253E-3</v>
      </c>
      <c r="K1264">
        <f t="shared" si="108"/>
        <v>24.276545190298172</v>
      </c>
      <c r="L1264" s="23">
        <v>24.276545190298172</v>
      </c>
    </row>
    <row r="1265" spans="1:12" customFormat="1">
      <c r="A1265" s="10">
        <v>41440</v>
      </c>
      <c r="B1265" s="11">
        <v>0.29166666666666669</v>
      </c>
      <c r="C1265">
        <v>0</v>
      </c>
      <c r="D1265">
        <v>106.55</v>
      </c>
      <c r="E1265">
        <f t="shared" si="104"/>
        <v>0.19359999999999999</v>
      </c>
      <c r="F1265">
        <v>83.89</v>
      </c>
      <c r="G1265">
        <v>11.5</v>
      </c>
      <c r="H1265" s="29">
        <f t="shared" si="105"/>
        <v>11.3536</v>
      </c>
      <c r="I1265">
        <f t="shared" si="106"/>
        <v>0.113536</v>
      </c>
      <c r="J1265">
        <f t="shared" si="107"/>
        <v>6.5542531803622871E-3</v>
      </c>
      <c r="K1265">
        <f t="shared" si="108"/>
        <v>23.595311449304234</v>
      </c>
      <c r="L1265" s="23">
        <f>K1265*1000/389700</f>
        <v>6.0547373490644686E-2</v>
      </c>
    </row>
    <row r="1266" spans="1:12" customFormat="1" hidden="1">
      <c r="A1266" s="10">
        <v>41440</v>
      </c>
      <c r="B1266" s="11">
        <v>0.3125</v>
      </c>
      <c r="C1266">
        <v>0</v>
      </c>
      <c r="D1266">
        <v>106.86</v>
      </c>
      <c r="E1266">
        <f t="shared" si="104"/>
        <v>0.19359999999999999</v>
      </c>
      <c r="F1266">
        <v>83.92</v>
      </c>
      <c r="G1266">
        <v>11.5</v>
      </c>
      <c r="H1266" s="29">
        <f t="shared" si="105"/>
        <v>11.633600000000001</v>
      </c>
      <c r="I1266">
        <f t="shared" si="106"/>
        <v>0.11633600000000001</v>
      </c>
      <c r="J1266">
        <f t="shared" si="107"/>
        <v>6.9658570531416558E-3</v>
      </c>
      <c r="K1266">
        <f t="shared" si="108"/>
        <v>25.077085391309961</v>
      </c>
      <c r="L1266" s="23">
        <v>25.077085391309961</v>
      </c>
    </row>
    <row r="1267" spans="1:12" customFormat="1">
      <c r="A1267" s="10">
        <v>41440</v>
      </c>
      <c r="B1267" s="11">
        <v>0.33333333333333331</v>
      </c>
      <c r="C1267">
        <v>0</v>
      </c>
      <c r="D1267">
        <v>106.88</v>
      </c>
      <c r="E1267">
        <f t="shared" si="104"/>
        <v>0.19359999999999999</v>
      </c>
      <c r="F1267">
        <v>84.03</v>
      </c>
      <c r="G1267">
        <v>11.5</v>
      </c>
      <c r="H1267" s="29">
        <f t="shared" si="105"/>
        <v>11.543599999999998</v>
      </c>
      <c r="I1267">
        <f t="shared" si="106"/>
        <v>0.11543599999999998</v>
      </c>
      <c r="J1267">
        <f t="shared" si="107"/>
        <v>6.8319143573369601E-3</v>
      </c>
      <c r="K1267">
        <f t="shared" si="108"/>
        <v>24.594891686413057</v>
      </c>
      <c r="L1267" s="23">
        <f>K1267*1000/389700</f>
        <v>6.3112372816045814E-2</v>
      </c>
    </row>
    <row r="1268" spans="1:12" customFormat="1" hidden="1">
      <c r="A1268" s="10">
        <v>41440</v>
      </c>
      <c r="B1268" s="11">
        <v>0.35416666666666669</v>
      </c>
      <c r="C1268">
        <v>0</v>
      </c>
      <c r="D1268">
        <v>106.4</v>
      </c>
      <c r="E1268">
        <f t="shared" si="104"/>
        <v>0.19359999999999999</v>
      </c>
      <c r="F1268">
        <v>83.97</v>
      </c>
      <c r="G1268">
        <v>11.5</v>
      </c>
      <c r="H1268" s="29">
        <f t="shared" si="105"/>
        <v>11.12360000000001</v>
      </c>
      <c r="I1268">
        <f t="shared" si="106"/>
        <v>0.1112360000000001</v>
      </c>
      <c r="J1268">
        <f t="shared" si="107"/>
        <v>6.2273410091934715E-3</v>
      </c>
      <c r="K1268">
        <f t="shared" si="108"/>
        <v>22.418427633096496</v>
      </c>
      <c r="L1268" s="23">
        <v>22.418427633096496</v>
      </c>
    </row>
    <row r="1269" spans="1:12" customFormat="1">
      <c r="A1269" s="10">
        <v>41440</v>
      </c>
      <c r="B1269" s="11">
        <v>0.375</v>
      </c>
      <c r="C1269">
        <v>0</v>
      </c>
      <c r="D1269">
        <v>106.58</v>
      </c>
      <c r="E1269">
        <f t="shared" si="104"/>
        <v>0.19359999999999999</v>
      </c>
      <c r="F1269">
        <v>83.8</v>
      </c>
      <c r="G1269">
        <v>11.5</v>
      </c>
      <c r="H1269" s="29">
        <f t="shared" si="105"/>
        <v>11.473600000000005</v>
      </c>
      <c r="I1269">
        <f t="shared" si="106"/>
        <v>0.11473600000000005</v>
      </c>
      <c r="J1269">
        <f t="shared" si="107"/>
        <v>6.7288136762794657E-3</v>
      </c>
      <c r="K1269">
        <f t="shared" si="108"/>
        <v>24.223729234606076</v>
      </c>
      <c r="L1269" s="23">
        <f>K1269*1000/389700</f>
        <v>6.2159941582258342E-2</v>
      </c>
    </row>
    <row r="1270" spans="1:12" customFormat="1" hidden="1">
      <c r="A1270" s="10">
        <v>41440</v>
      </c>
      <c r="B1270" s="11">
        <v>0.39583333333333331</v>
      </c>
      <c r="C1270">
        <v>0</v>
      </c>
      <c r="D1270">
        <v>106.27</v>
      </c>
      <c r="E1270">
        <f t="shared" si="104"/>
        <v>0.19359999999999999</v>
      </c>
      <c r="F1270">
        <v>83.52</v>
      </c>
      <c r="G1270">
        <v>11.5</v>
      </c>
      <c r="H1270" s="29">
        <f t="shared" si="105"/>
        <v>11.443600000000004</v>
      </c>
      <c r="I1270">
        <f t="shared" si="106"/>
        <v>0.11443600000000004</v>
      </c>
      <c r="J1270">
        <f t="shared" si="107"/>
        <v>6.6849153527392749E-3</v>
      </c>
      <c r="K1270">
        <f t="shared" si="108"/>
        <v>24.06569526986139</v>
      </c>
      <c r="L1270" s="23">
        <v>24.06569526986139</v>
      </c>
    </row>
    <row r="1271" spans="1:12" customFormat="1">
      <c r="A1271" s="10">
        <v>41440</v>
      </c>
      <c r="B1271" s="11">
        <v>0.41666666666666669</v>
      </c>
      <c r="C1271">
        <v>0</v>
      </c>
      <c r="D1271">
        <v>106.08</v>
      </c>
      <c r="E1271">
        <f t="shared" si="104"/>
        <v>0.19359999999999999</v>
      </c>
      <c r="F1271">
        <v>83.27</v>
      </c>
      <c r="G1271">
        <v>11.5</v>
      </c>
      <c r="H1271" s="29">
        <f t="shared" si="105"/>
        <v>11.503600000000006</v>
      </c>
      <c r="I1271">
        <f t="shared" si="106"/>
        <v>0.11503600000000005</v>
      </c>
      <c r="J1271">
        <f t="shared" si="107"/>
        <v>6.7728845092367464E-3</v>
      </c>
      <c r="K1271">
        <f t="shared" si="108"/>
        <v>24.382384233252289</v>
      </c>
      <c r="L1271" s="23">
        <f>K1271*1000/389700</f>
        <v>6.2567062440986115E-2</v>
      </c>
    </row>
    <row r="1272" spans="1:12" customFormat="1" hidden="1">
      <c r="A1272" s="10">
        <v>41440</v>
      </c>
      <c r="B1272" s="11">
        <v>0.4375</v>
      </c>
      <c r="C1272">
        <v>0</v>
      </c>
      <c r="D1272">
        <v>106.17</v>
      </c>
      <c r="E1272">
        <f t="shared" si="104"/>
        <v>0.19359999999999999</v>
      </c>
      <c r="F1272">
        <v>83.05</v>
      </c>
      <c r="G1272">
        <v>11.5</v>
      </c>
      <c r="H1272" s="29">
        <f t="shared" si="105"/>
        <v>11.813600000000008</v>
      </c>
      <c r="I1272">
        <f t="shared" si="106"/>
        <v>0.11813600000000007</v>
      </c>
      <c r="J1272">
        <f t="shared" si="107"/>
        <v>7.23843859338114E-3</v>
      </c>
      <c r="K1272">
        <f t="shared" si="108"/>
        <v>26.058378936172105</v>
      </c>
      <c r="L1272" s="23">
        <v>26.058378936172105</v>
      </c>
    </row>
    <row r="1273" spans="1:12" customFormat="1">
      <c r="A1273" s="10">
        <v>41440</v>
      </c>
      <c r="B1273" s="11">
        <v>0.45833333333333331</v>
      </c>
      <c r="C1273">
        <v>0</v>
      </c>
      <c r="D1273">
        <v>106.32</v>
      </c>
      <c r="E1273">
        <f t="shared" si="104"/>
        <v>0.19359999999999999</v>
      </c>
      <c r="F1273">
        <v>83.08</v>
      </c>
      <c r="G1273">
        <v>11.5</v>
      </c>
      <c r="H1273" s="29">
        <f t="shared" si="105"/>
        <v>11.933599999999998</v>
      </c>
      <c r="I1273">
        <f t="shared" si="106"/>
        <v>0.11933599999999998</v>
      </c>
      <c r="J1273">
        <f t="shared" si="107"/>
        <v>7.4236575792948787E-3</v>
      </c>
      <c r="K1273">
        <f t="shared" si="108"/>
        <v>26.725167285461563</v>
      </c>
      <c r="L1273" s="23">
        <f>K1273*1000/389700</f>
        <v>6.8578822903416894E-2</v>
      </c>
    </row>
    <row r="1274" spans="1:12" customFormat="1" hidden="1">
      <c r="A1274" s="10">
        <v>41440</v>
      </c>
      <c r="B1274" s="11">
        <v>0.47916666666666669</v>
      </c>
      <c r="C1274">
        <v>0</v>
      </c>
      <c r="D1274">
        <v>106.19</v>
      </c>
      <c r="E1274">
        <f t="shared" si="104"/>
        <v>0.19359999999999999</v>
      </c>
      <c r="F1274">
        <v>83.27</v>
      </c>
      <c r="G1274">
        <v>11.5</v>
      </c>
      <c r="H1274" s="29">
        <f t="shared" si="105"/>
        <v>11.613600000000005</v>
      </c>
      <c r="I1274">
        <f t="shared" si="106"/>
        <v>0.11613600000000006</v>
      </c>
      <c r="J1274">
        <f t="shared" si="107"/>
        <v>6.9359571164543058E-3</v>
      </c>
      <c r="K1274">
        <f t="shared" si="108"/>
        <v>24.969445619235501</v>
      </c>
      <c r="L1274" s="23">
        <v>24.969445619235501</v>
      </c>
    </row>
    <row r="1275" spans="1:12" customFormat="1">
      <c r="A1275" s="10">
        <v>41440</v>
      </c>
      <c r="B1275" s="11">
        <v>0.5</v>
      </c>
      <c r="C1275">
        <v>0</v>
      </c>
      <c r="D1275">
        <v>106.2</v>
      </c>
      <c r="E1275">
        <f t="shared" si="104"/>
        <v>0.19359999999999999</v>
      </c>
      <c r="F1275">
        <v>83.12</v>
      </c>
      <c r="G1275">
        <v>11.5</v>
      </c>
      <c r="H1275" s="29">
        <f t="shared" si="105"/>
        <v>11.773600000000002</v>
      </c>
      <c r="I1275">
        <f t="shared" si="106"/>
        <v>0.11773600000000002</v>
      </c>
      <c r="J1275">
        <f t="shared" si="107"/>
        <v>7.1773220214086889E-3</v>
      </c>
      <c r="K1275">
        <f t="shared" si="108"/>
        <v>25.83835927707128</v>
      </c>
      <c r="L1275" s="23">
        <f>K1275*1000/389700</f>
        <v>6.6303205740495974E-2</v>
      </c>
    </row>
    <row r="1276" spans="1:12" customFormat="1" hidden="1">
      <c r="A1276" s="10">
        <v>41440</v>
      </c>
      <c r="B1276" s="11">
        <v>0.52083333333333337</v>
      </c>
      <c r="C1276">
        <v>0</v>
      </c>
      <c r="D1276">
        <v>106.07</v>
      </c>
      <c r="E1276">
        <f t="shared" si="104"/>
        <v>0.19359999999999999</v>
      </c>
      <c r="F1276">
        <v>83.23</v>
      </c>
      <c r="G1276">
        <v>11.5</v>
      </c>
      <c r="H1276" s="29">
        <f t="shared" si="105"/>
        <v>11.533599999999993</v>
      </c>
      <c r="I1276">
        <f t="shared" si="106"/>
        <v>0.11533599999999992</v>
      </c>
      <c r="J1276">
        <f t="shared" si="107"/>
        <v>6.8171280769940019E-3</v>
      </c>
      <c r="K1276">
        <f t="shared" si="108"/>
        <v>24.541661077178407</v>
      </c>
      <c r="L1276" s="23">
        <v>24.541661077178407</v>
      </c>
    </row>
    <row r="1277" spans="1:12" customFormat="1">
      <c r="A1277" s="10">
        <v>41440</v>
      </c>
      <c r="B1277" s="11">
        <v>0.54166666666666663</v>
      </c>
      <c r="C1277">
        <v>0</v>
      </c>
      <c r="D1277">
        <v>105.5</v>
      </c>
      <c r="E1277">
        <f t="shared" si="104"/>
        <v>0.19359999999999999</v>
      </c>
      <c r="F1277">
        <v>82.9</v>
      </c>
      <c r="G1277">
        <v>11.5</v>
      </c>
      <c r="H1277" s="29">
        <f t="shared" si="105"/>
        <v>11.293599999999998</v>
      </c>
      <c r="I1277">
        <f t="shared" si="106"/>
        <v>0.11293599999999998</v>
      </c>
      <c r="J1277">
        <f t="shared" si="107"/>
        <v>6.4680034671877979E-3</v>
      </c>
      <c r="K1277">
        <f t="shared" si="108"/>
        <v>23.284812481876074</v>
      </c>
      <c r="L1277" s="23">
        <f>K1277*1000/389700</f>
        <v>5.9750609396654025E-2</v>
      </c>
    </row>
    <row r="1278" spans="1:12" customFormat="1" hidden="1">
      <c r="A1278" s="10">
        <v>41440</v>
      </c>
      <c r="B1278" s="11">
        <v>0.5625</v>
      </c>
      <c r="C1278">
        <v>0</v>
      </c>
      <c r="D1278">
        <v>105.16</v>
      </c>
      <c r="E1278">
        <f t="shared" si="104"/>
        <v>0.19359999999999999</v>
      </c>
      <c r="F1278">
        <v>82.57</v>
      </c>
      <c r="G1278">
        <v>11.5</v>
      </c>
      <c r="H1278" s="29">
        <f t="shared" si="105"/>
        <v>11.283600000000007</v>
      </c>
      <c r="I1278">
        <f t="shared" si="106"/>
        <v>0.11283600000000008</v>
      </c>
      <c r="J1278">
        <f t="shared" si="107"/>
        <v>6.4536951227588272E-3</v>
      </c>
      <c r="K1278">
        <f t="shared" si="108"/>
        <v>23.233302441931777</v>
      </c>
      <c r="L1278" s="23">
        <v>23.233302441931777</v>
      </c>
    </row>
    <row r="1279" spans="1:12" customFormat="1">
      <c r="A1279" s="10">
        <v>41440</v>
      </c>
      <c r="B1279" s="11">
        <v>0.58333333333333337</v>
      </c>
      <c r="C1279">
        <v>0</v>
      </c>
      <c r="D1279">
        <v>104.81</v>
      </c>
      <c r="E1279">
        <f t="shared" si="104"/>
        <v>0.19359999999999999</v>
      </c>
      <c r="F1279">
        <v>82.02</v>
      </c>
      <c r="G1279">
        <v>11.5</v>
      </c>
      <c r="H1279" s="29">
        <f t="shared" si="105"/>
        <v>11.48360000000001</v>
      </c>
      <c r="I1279">
        <f t="shared" si="106"/>
        <v>0.1148360000000001</v>
      </c>
      <c r="J1279">
        <f t="shared" si="107"/>
        <v>6.7434847750828253E-3</v>
      </c>
      <c r="K1279">
        <f t="shared" si="108"/>
        <v>24.276545190298172</v>
      </c>
      <c r="L1279" s="23">
        <f>K1279*1000/389700</f>
        <v>6.2295471363351743E-2</v>
      </c>
    </row>
    <row r="1280" spans="1:12" customFormat="1" hidden="1">
      <c r="A1280" s="10">
        <v>41440</v>
      </c>
      <c r="B1280" s="11">
        <v>0.60416666666666663</v>
      </c>
      <c r="C1280">
        <v>0</v>
      </c>
      <c r="D1280">
        <v>104.59</v>
      </c>
      <c r="E1280">
        <f t="shared" si="104"/>
        <v>0.19359999999999999</v>
      </c>
      <c r="F1280">
        <v>81.760000000000005</v>
      </c>
      <c r="G1280">
        <v>11.5</v>
      </c>
      <c r="H1280" s="29">
        <f t="shared" si="105"/>
        <v>11.523600000000002</v>
      </c>
      <c r="I1280">
        <f t="shared" si="106"/>
        <v>0.11523600000000002</v>
      </c>
      <c r="J1280">
        <f t="shared" si="107"/>
        <v>6.8023610144189468E-3</v>
      </c>
      <c r="K1280">
        <f t="shared" si="108"/>
        <v>24.48849965190821</v>
      </c>
      <c r="L1280" s="23">
        <v>24.48849965190821</v>
      </c>
    </row>
    <row r="1281" spans="1:12" customFormat="1">
      <c r="A1281" s="10">
        <v>41440</v>
      </c>
      <c r="B1281" s="11">
        <v>0.625</v>
      </c>
      <c r="C1281">
        <v>0</v>
      </c>
      <c r="D1281">
        <v>104.29</v>
      </c>
      <c r="E1281">
        <f t="shared" si="104"/>
        <v>0.19359999999999999</v>
      </c>
      <c r="F1281">
        <v>81.69</v>
      </c>
      <c r="G1281">
        <v>11.5</v>
      </c>
      <c r="H1281" s="29">
        <f t="shared" si="105"/>
        <v>11.293600000000012</v>
      </c>
      <c r="I1281">
        <f t="shared" si="106"/>
        <v>0.11293600000000012</v>
      </c>
      <c r="J1281">
        <f t="shared" si="107"/>
        <v>6.4680034671878153E-3</v>
      </c>
      <c r="K1281">
        <f t="shared" si="108"/>
        <v>23.284812481876134</v>
      </c>
      <c r="L1281" s="23">
        <f>K1281*1000/389700</f>
        <v>5.9750609396654185E-2</v>
      </c>
    </row>
    <row r="1282" spans="1:12" customFormat="1" hidden="1">
      <c r="A1282" s="10">
        <v>41440</v>
      </c>
      <c r="B1282" s="11">
        <v>0.64583333333333337</v>
      </c>
      <c r="C1282">
        <v>0</v>
      </c>
      <c r="D1282">
        <v>104.13</v>
      </c>
      <c r="E1282">
        <f t="shared" si="104"/>
        <v>0.19359999999999999</v>
      </c>
      <c r="F1282">
        <v>81.53</v>
      </c>
      <c r="G1282">
        <v>11.5</v>
      </c>
      <c r="H1282" s="29">
        <f t="shared" si="105"/>
        <v>11.293599999999998</v>
      </c>
      <c r="I1282">
        <f t="shared" si="106"/>
        <v>0.11293599999999998</v>
      </c>
      <c r="J1282">
        <f t="shared" si="107"/>
        <v>6.4680034671877979E-3</v>
      </c>
      <c r="K1282">
        <f t="shared" si="108"/>
        <v>23.284812481876074</v>
      </c>
      <c r="L1282" s="23">
        <v>23.284812481876074</v>
      </c>
    </row>
    <row r="1283" spans="1:12" customFormat="1">
      <c r="A1283" s="10">
        <v>41440</v>
      </c>
      <c r="B1283" s="11">
        <v>0.66666666666666663</v>
      </c>
      <c r="C1283">
        <v>0</v>
      </c>
      <c r="D1283">
        <v>103.93</v>
      </c>
      <c r="E1283">
        <f t="shared" si="104"/>
        <v>0.19359999999999999</v>
      </c>
      <c r="F1283">
        <v>81.150000000000006</v>
      </c>
      <c r="G1283">
        <v>11.5</v>
      </c>
      <c r="H1283" s="29">
        <f t="shared" si="105"/>
        <v>11.473600000000005</v>
      </c>
      <c r="I1283">
        <f t="shared" si="106"/>
        <v>0.11473600000000005</v>
      </c>
      <c r="J1283">
        <f t="shared" si="107"/>
        <v>6.7288136762794657E-3</v>
      </c>
      <c r="K1283">
        <f t="shared" si="108"/>
        <v>24.223729234606076</v>
      </c>
      <c r="L1283" s="23">
        <f>K1283*1000/389700</f>
        <v>6.2159941582258342E-2</v>
      </c>
    </row>
    <row r="1284" spans="1:12" customFormat="1" hidden="1">
      <c r="A1284" s="10">
        <v>41440</v>
      </c>
      <c r="B1284" s="11">
        <v>0.6875</v>
      </c>
      <c r="C1284">
        <v>0</v>
      </c>
      <c r="D1284">
        <v>103.64</v>
      </c>
      <c r="E1284">
        <f t="shared" si="104"/>
        <v>0.19359999999999999</v>
      </c>
      <c r="F1284">
        <v>80.88</v>
      </c>
      <c r="G1284">
        <v>11.5</v>
      </c>
      <c r="H1284" s="29">
        <f t="shared" si="105"/>
        <v>11.453600000000009</v>
      </c>
      <c r="I1284">
        <f t="shared" si="106"/>
        <v>0.11453600000000008</v>
      </c>
      <c r="J1284">
        <f t="shared" si="107"/>
        <v>6.6995289734643158E-3</v>
      </c>
      <c r="K1284">
        <f t="shared" si="108"/>
        <v>24.118304304471536</v>
      </c>
      <c r="L1284" s="23">
        <v>24.118304304471536</v>
      </c>
    </row>
    <row r="1285" spans="1:12" customFormat="1">
      <c r="A1285" s="10">
        <v>41440</v>
      </c>
      <c r="B1285" s="11">
        <v>0.70833333333333337</v>
      </c>
      <c r="C1285">
        <v>0</v>
      </c>
      <c r="D1285">
        <v>103.51</v>
      </c>
      <c r="E1285">
        <f t="shared" ref="E1285:E1348" si="109">(586-426)*1.21/1000</f>
        <v>0.19359999999999999</v>
      </c>
      <c r="F1285">
        <v>80.72</v>
      </c>
      <c r="G1285">
        <v>11.5</v>
      </c>
      <c r="H1285" s="29">
        <f t="shared" ref="H1285:H1348" si="110">D1285+E1285-F1285-G1285</f>
        <v>11.48360000000001</v>
      </c>
      <c r="I1285">
        <f t="shared" ref="I1285:I1348" si="111">H1285/100</f>
        <v>0.1148360000000001</v>
      </c>
      <c r="J1285">
        <f t="shared" ref="J1285:J1348" si="112">1.509*I1285^(5/2)</f>
        <v>6.7434847750828253E-3</v>
      </c>
      <c r="K1285">
        <f t="shared" ref="K1285:K1348" si="113">J1285*3600</f>
        <v>24.276545190298172</v>
      </c>
      <c r="L1285" s="23">
        <f>K1285*1000/389700</f>
        <v>6.2295471363351743E-2</v>
      </c>
    </row>
    <row r="1286" spans="1:12" customFormat="1" hidden="1">
      <c r="A1286" s="10">
        <v>41440</v>
      </c>
      <c r="B1286" s="11">
        <v>0.72916666666666663</v>
      </c>
      <c r="C1286">
        <v>0</v>
      </c>
      <c r="D1286">
        <v>103.49</v>
      </c>
      <c r="E1286">
        <f t="shared" si="109"/>
        <v>0.19359999999999999</v>
      </c>
      <c r="F1286">
        <v>80.540000000000006</v>
      </c>
      <c r="G1286">
        <v>11.5</v>
      </c>
      <c r="H1286" s="29">
        <f t="shared" si="110"/>
        <v>11.643599999999992</v>
      </c>
      <c r="I1286">
        <f t="shared" si="111"/>
        <v>0.11643599999999993</v>
      </c>
      <c r="J1286">
        <f t="shared" si="112"/>
        <v>6.9808359686870285E-3</v>
      </c>
      <c r="K1286">
        <f t="shared" si="113"/>
        <v>25.131009487273303</v>
      </c>
      <c r="L1286" s="23">
        <v>25.131009487273303</v>
      </c>
    </row>
    <row r="1287" spans="1:12" customFormat="1">
      <c r="A1287" s="10">
        <v>41440</v>
      </c>
      <c r="B1287" s="11">
        <v>0.75</v>
      </c>
      <c r="C1287">
        <v>0</v>
      </c>
      <c r="D1287">
        <v>103.47</v>
      </c>
      <c r="E1287">
        <f t="shared" si="109"/>
        <v>0.19359999999999999</v>
      </c>
      <c r="F1287">
        <v>80.59</v>
      </c>
      <c r="G1287">
        <v>11.5</v>
      </c>
      <c r="H1287" s="29">
        <f t="shared" si="110"/>
        <v>11.573599999999999</v>
      </c>
      <c r="I1287">
        <f t="shared" si="111"/>
        <v>0.11573599999999999</v>
      </c>
      <c r="J1287">
        <f t="shared" si="112"/>
        <v>6.8763885882490907E-3</v>
      </c>
      <c r="K1287">
        <f t="shared" si="113"/>
        <v>24.754998917696728</v>
      </c>
      <c r="L1287" s="23">
        <f>K1287*1000/389700</f>
        <v>6.3523220214772205E-2</v>
      </c>
    </row>
    <row r="1288" spans="1:12" customFormat="1" hidden="1">
      <c r="A1288" s="10">
        <v>41440</v>
      </c>
      <c r="B1288" s="11">
        <v>0.77083333333333337</v>
      </c>
      <c r="C1288">
        <v>0</v>
      </c>
      <c r="D1288">
        <v>103.58</v>
      </c>
      <c r="E1288">
        <f t="shared" si="109"/>
        <v>0.19359999999999999</v>
      </c>
      <c r="F1288">
        <v>80.59</v>
      </c>
      <c r="G1288">
        <v>11.5</v>
      </c>
      <c r="H1288" s="29">
        <f t="shared" si="110"/>
        <v>11.683599999999998</v>
      </c>
      <c r="I1288">
        <f t="shared" si="111"/>
        <v>0.11683599999999998</v>
      </c>
      <c r="J1288">
        <f t="shared" si="112"/>
        <v>7.0409448056877781E-3</v>
      </c>
      <c r="K1288">
        <f t="shared" si="113"/>
        <v>25.347401300476001</v>
      </c>
      <c r="L1288" s="23">
        <v>25.347401300476001</v>
      </c>
    </row>
    <row r="1289" spans="1:12" customFormat="1">
      <c r="A1289" s="10">
        <v>41440</v>
      </c>
      <c r="B1289" s="11">
        <v>0.79166666666666663</v>
      </c>
      <c r="C1289">
        <v>0</v>
      </c>
      <c r="D1289">
        <v>103.46</v>
      </c>
      <c r="E1289">
        <f t="shared" si="109"/>
        <v>0.19359999999999999</v>
      </c>
      <c r="F1289">
        <v>80.73</v>
      </c>
      <c r="G1289">
        <v>11.5</v>
      </c>
      <c r="H1289" s="29">
        <f t="shared" si="110"/>
        <v>11.423599999999993</v>
      </c>
      <c r="I1289">
        <f t="shared" si="111"/>
        <v>0.11423599999999993</v>
      </c>
      <c r="J1289">
        <f t="shared" si="112"/>
        <v>6.6557455308438665E-3</v>
      </c>
      <c r="K1289">
        <f t="shared" si="113"/>
        <v>23.960683911037918</v>
      </c>
      <c r="L1289" s="23">
        <f>K1289*1000/389700</f>
        <v>6.1484947167148883E-2</v>
      </c>
    </row>
    <row r="1290" spans="1:12" customFormat="1" hidden="1">
      <c r="A1290" s="10">
        <v>41440</v>
      </c>
      <c r="B1290" s="11">
        <v>0.8125</v>
      </c>
      <c r="C1290">
        <v>0</v>
      </c>
      <c r="D1290">
        <v>103.56</v>
      </c>
      <c r="E1290">
        <f t="shared" si="109"/>
        <v>0.19359999999999999</v>
      </c>
      <c r="F1290">
        <v>80.55</v>
      </c>
      <c r="G1290">
        <v>11.5</v>
      </c>
      <c r="H1290" s="29">
        <f t="shared" si="110"/>
        <v>11.703600000000009</v>
      </c>
      <c r="I1290">
        <f t="shared" si="111"/>
        <v>0.11703600000000008</v>
      </c>
      <c r="J1290">
        <f t="shared" si="112"/>
        <v>7.0711152450524282E-3</v>
      </c>
      <c r="K1290">
        <f t="shared" si="113"/>
        <v>25.456014882188743</v>
      </c>
      <c r="L1290" s="23">
        <v>25.456014882188743</v>
      </c>
    </row>
    <row r="1291" spans="1:12" customFormat="1">
      <c r="A1291" s="10">
        <v>41440</v>
      </c>
      <c r="B1291" s="11">
        <v>0.83333333333333337</v>
      </c>
      <c r="C1291">
        <v>0</v>
      </c>
      <c r="D1291">
        <v>103.58</v>
      </c>
      <c r="E1291">
        <f t="shared" si="109"/>
        <v>0.19359999999999999</v>
      </c>
      <c r="F1291">
        <v>80.680000000000007</v>
      </c>
      <c r="G1291">
        <v>11.5</v>
      </c>
      <c r="H1291" s="29">
        <f t="shared" si="110"/>
        <v>11.593599999999995</v>
      </c>
      <c r="I1291">
        <f t="shared" si="111"/>
        <v>0.11593599999999996</v>
      </c>
      <c r="J1291">
        <f t="shared" si="112"/>
        <v>6.9061343169728945E-3</v>
      </c>
      <c r="K1291">
        <f t="shared" si="113"/>
        <v>24.862083541102422</v>
      </c>
      <c r="L1291" s="23">
        <f>K1291*1000/389700</f>
        <v>6.3798007547093707E-2</v>
      </c>
    </row>
    <row r="1292" spans="1:12" customFormat="1" hidden="1">
      <c r="A1292" s="10">
        <v>41440</v>
      </c>
      <c r="B1292" s="11">
        <v>0.85416666666666663</v>
      </c>
      <c r="C1292">
        <v>0</v>
      </c>
      <c r="D1292">
        <v>103.7</v>
      </c>
      <c r="E1292">
        <f t="shared" si="109"/>
        <v>0.19359999999999999</v>
      </c>
      <c r="F1292">
        <v>80.73</v>
      </c>
      <c r="G1292">
        <v>11.5</v>
      </c>
      <c r="H1292" s="29">
        <f t="shared" si="110"/>
        <v>11.663600000000002</v>
      </c>
      <c r="I1292">
        <f t="shared" si="111"/>
        <v>0.11663600000000002</v>
      </c>
      <c r="J1292">
        <f t="shared" si="112"/>
        <v>7.0108517356489335E-3</v>
      </c>
      <c r="K1292">
        <f t="shared" si="113"/>
        <v>25.239066248336162</v>
      </c>
      <c r="L1292" s="23">
        <v>25.239066248336162</v>
      </c>
    </row>
    <row r="1293" spans="1:12" customFormat="1">
      <c r="A1293" s="10">
        <v>41440</v>
      </c>
      <c r="B1293" s="11">
        <v>0.875</v>
      </c>
      <c r="C1293">
        <v>0</v>
      </c>
      <c r="D1293">
        <v>104.18</v>
      </c>
      <c r="E1293">
        <f t="shared" si="109"/>
        <v>0.19359999999999999</v>
      </c>
      <c r="F1293">
        <v>80.86</v>
      </c>
      <c r="G1293">
        <v>11.5</v>
      </c>
      <c r="H1293" s="29">
        <f t="shared" si="110"/>
        <v>12.013600000000011</v>
      </c>
      <c r="I1293">
        <f t="shared" si="111"/>
        <v>0.1201360000000001</v>
      </c>
      <c r="J1293">
        <f t="shared" si="112"/>
        <v>7.5486998811276048E-3</v>
      </c>
      <c r="K1293">
        <f t="shared" si="113"/>
        <v>27.175319572059376</v>
      </c>
      <c r="L1293" s="23">
        <f>K1293*1000/389700</f>
        <v>6.9733948093557541E-2</v>
      </c>
    </row>
    <row r="1294" spans="1:12" customFormat="1" hidden="1">
      <c r="A1294" s="10">
        <v>41440</v>
      </c>
      <c r="B1294" s="11">
        <v>0.89583333333333337</v>
      </c>
      <c r="C1294">
        <v>0</v>
      </c>
      <c r="D1294">
        <v>104.17</v>
      </c>
      <c r="E1294">
        <f t="shared" si="109"/>
        <v>0.19359999999999999</v>
      </c>
      <c r="F1294">
        <v>81.23</v>
      </c>
      <c r="G1294">
        <v>11.5</v>
      </c>
      <c r="H1294" s="29">
        <f t="shared" si="110"/>
        <v>11.633600000000001</v>
      </c>
      <c r="I1294">
        <f t="shared" si="111"/>
        <v>0.11633600000000001</v>
      </c>
      <c r="J1294">
        <f t="shared" si="112"/>
        <v>6.9658570531416558E-3</v>
      </c>
      <c r="K1294">
        <f t="shared" si="113"/>
        <v>25.077085391309961</v>
      </c>
      <c r="L1294" s="23">
        <v>25.077085391309961</v>
      </c>
    </row>
    <row r="1295" spans="1:12" customFormat="1">
      <c r="A1295" s="10">
        <v>41440</v>
      </c>
      <c r="B1295" s="11">
        <v>0.91666666666666663</v>
      </c>
      <c r="C1295">
        <v>0</v>
      </c>
      <c r="D1295">
        <v>104.72</v>
      </c>
      <c r="E1295">
        <f t="shared" si="109"/>
        <v>0.19359999999999999</v>
      </c>
      <c r="F1295">
        <v>81.33</v>
      </c>
      <c r="G1295">
        <v>11.5</v>
      </c>
      <c r="H1295" s="29">
        <f t="shared" si="110"/>
        <v>12.083600000000004</v>
      </c>
      <c r="I1295">
        <f t="shared" si="111"/>
        <v>0.12083600000000004</v>
      </c>
      <c r="J1295">
        <f t="shared" si="112"/>
        <v>7.6591414650017675E-3</v>
      </c>
      <c r="K1295">
        <f t="shared" si="113"/>
        <v>27.572909274006363</v>
      </c>
      <c r="L1295" s="23">
        <f>K1295*1000/389700</f>
        <v>7.0754193672071752E-2</v>
      </c>
    </row>
    <row r="1296" spans="1:12" customFormat="1" hidden="1">
      <c r="A1296" s="10">
        <v>41440</v>
      </c>
      <c r="B1296" s="11">
        <v>0.9375</v>
      </c>
      <c r="C1296">
        <v>0</v>
      </c>
      <c r="D1296">
        <v>104.53</v>
      </c>
      <c r="E1296">
        <f t="shared" si="109"/>
        <v>0.19359999999999999</v>
      </c>
      <c r="F1296">
        <v>81.81</v>
      </c>
      <c r="G1296">
        <v>11.5</v>
      </c>
      <c r="H1296" s="29">
        <f t="shared" si="110"/>
        <v>11.413600000000002</v>
      </c>
      <c r="I1296">
        <f t="shared" si="111"/>
        <v>0.11413600000000003</v>
      </c>
      <c r="J1296">
        <f t="shared" si="112"/>
        <v>6.6411893129383909E-3</v>
      </c>
      <c r="K1296">
        <f t="shared" si="113"/>
        <v>23.908281526578207</v>
      </c>
      <c r="L1296" s="23">
        <v>23.908281526578207</v>
      </c>
    </row>
    <row r="1297" spans="1:12" customFormat="1">
      <c r="A1297" s="10">
        <v>41440</v>
      </c>
      <c r="B1297" s="11">
        <v>0.95833333333333337</v>
      </c>
      <c r="C1297">
        <v>0</v>
      </c>
      <c r="D1297">
        <v>104.57</v>
      </c>
      <c r="E1297">
        <f t="shared" si="109"/>
        <v>0.19359999999999999</v>
      </c>
      <c r="F1297">
        <v>81.96</v>
      </c>
      <c r="G1297">
        <v>11.5</v>
      </c>
      <c r="H1297" s="29">
        <f t="shared" si="110"/>
        <v>11.303600000000003</v>
      </c>
      <c r="I1297">
        <f t="shared" si="111"/>
        <v>0.11303600000000003</v>
      </c>
      <c r="J1297">
        <f t="shared" si="112"/>
        <v>6.4823308283844874E-3</v>
      </c>
      <c r="K1297">
        <f t="shared" si="113"/>
        <v>23.336390982184156</v>
      </c>
      <c r="L1297" s="23">
        <f>K1297*1000/389700</f>
        <v>5.9882963772604964E-2</v>
      </c>
    </row>
    <row r="1298" spans="1:12" customFormat="1" hidden="1">
      <c r="A1298" s="10">
        <v>41440</v>
      </c>
      <c r="B1298" s="11">
        <v>0.97916666666666663</v>
      </c>
      <c r="C1298">
        <v>0</v>
      </c>
      <c r="D1298">
        <v>104.69</v>
      </c>
      <c r="E1298">
        <f t="shared" si="109"/>
        <v>0.19359999999999999</v>
      </c>
      <c r="F1298">
        <v>82.09</v>
      </c>
      <c r="G1298">
        <v>11.5</v>
      </c>
      <c r="H1298" s="29">
        <f t="shared" si="110"/>
        <v>11.293599999999998</v>
      </c>
      <c r="I1298">
        <f t="shared" si="111"/>
        <v>0.11293599999999998</v>
      </c>
      <c r="J1298">
        <f t="shared" si="112"/>
        <v>6.4680034671877979E-3</v>
      </c>
      <c r="K1298">
        <f t="shared" si="113"/>
        <v>23.284812481876074</v>
      </c>
      <c r="L1298" s="23">
        <v>23.284812481876074</v>
      </c>
    </row>
    <row r="1299" spans="1:12" customFormat="1">
      <c r="A1299" s="10">
        <v>41441</v>
      </c>
      <c r="B1299" s="11">
        <v>0</v>
      </c>
      <c r="C1299">
        <v>0</v>
      </c>
      <c r="D1299">
        <v>103.81</v>
      </c>
      <c r="E1299">
        <f t="shared" si="109"/>
        <v>0.19359999999999999</v>
      </c>
      <c r="F1299">
        <v>82.01</v>
      </c>
      <c r="G1299">
        <v>11.5</v>
      </c>
      <c r="H1299" s="29">
        <f t="shared" si="110"/>
        <v>10.493600000000001</v>
      </c>
      <c r="I1299">
        <f t="shared" si="111"/>
        <v>0.104936</v>
      </c>
      <c r="J1299">
        <f t="shared" si="112"/>
        <v>5.3827040670288611E-3</v>
      </c>
      <c r="K1299">
        <f t="shared" si="113"/>
        <v>19.377734641303899</v>
      </c>
      <c r="L1299" s="23">
        <f>K1299*1000/389700</f>
        <v>4.9724748887102641E-2</v>
      </c>
    </row>
    <row r="1300" spans="1:12" customFormat="1" hidden="1">
      <c r="A1300" s="10">
        <v>41441</v>
      </c>
      <c r="B1300" s="11">
        <v>2.0833333333333332E-2</v>
      </c>
      <c r="C1300">
        <v>0</v>
      </c>
      <c r="D1300">
        <v>103.86</v>
      </c>
      <c r="E1300">
        <f t="shared" si="109"/>
        <v>0.19359999999999999</v>
      </c>
      <c r="F1300">
        <v>81.33</v>
      </c>
      <c r="G1300">
        <v>11.5</v>
      </c>
      <c r="H1300" s="29">
        <f t="shared" si="110"/>
        <v>11.223600000000005</v>
      </c>
      <c r="I1300">
        <f t="shared" si="111"/>
        <v>0.11223600000000004</v>
      </c>
      <c r="J1300">
        <f t="shared" si="112"/>
        <v>6.3682439364615316E-3</v>
      </c>
      <c r="K1300">
        <f t="shared" si="113"/>
        <v>22.925678171261513</v>
      </c>
      <c r="L1300" s="23">
        <v>22.925678171261513</v>
      </c>
    </row>
    <row r="1301" spans="1:12" customFormat="1">
      <c r="A1301" s="10">
        <v>41441</v>
      </c>
      <c r="B1301" s="11">
        <v>4.1666666666666664E-2</v>
      </c>
      <c r="C1301">
        <v>0</v>
      </c>
      <c r="D1301">
        <v>104.09</v>
      </c>
      <c r="E1301">
        <f t="shared" si="109"/>
        <v>0.19359999999999999</v>
      </c>
      <c r="F1301">
        <v>81.209999999999994</v>
      </c>
      <c r="G1301">
        <v>11.5</v>
      </c>
      <c r="H1301" s="29">
        <f t="shared" si="110"/>
        <v>11.573600000000013</v>
      </c>
      <c r="I1301">
        <f t="shared" si="111"/>
        <v>0.11573600000000013</v>
      </c>
      <c r="J1301">
        <f t="shared" si="112"/>
        <v>6.8763885882491141E-3</v>
      </c>
      <c r="K1301">
        <f t="shared" si="113"/>
        <v>24.75499891769681</v>
      </c>
      <c r="L1301" s="23">
        <f>K1301*1000/389700</f>
        <v>6.3523220214772413E-2</v>
      </c>
    </row>
    <row r="1302" spans="1:12" customFormat="1" hidden="1">
      <c r="A1302" s="10">
        <v>41441</v>
      </c>
      <c r="B1302" s="11">
        <v>6.25E-2</v>
      </c>
      <c r="C1302">
        <v>0</v>
      </c>
      <c r="D1302">
        <v>103.96</v>
      </c>
      <c r="E1302">
        <f t="shared" si="109"/>
        <v>0.19359999999999999</v>
      </c>
      <c r="F1302">
        <v>81.34</v>
      </c>
      <c r="G1302">
        <v>11.5</v>
      </c>
      <c r="H1302" s="29">
        <f t="shared" si="110"/>
        <v>11.313599999999994</v>
      </c>
      <c r="I1302">
        <f t="shared" si="111"/>
        <v>0.11313599999999994</v>
      </c>
      <c r="J1302">
        <f t="shared" si="112"/>
        <v>6.4966772147662553E-3</v>
      </c>
      <c r="K1302">
        <f t="shared" si="113"/>
        <v>23.388037973158518</v>
      </c>
      <c r="L1302" s="23">
        <v>23.388037973158518</v>
      </c>
    </row>
    <row r="1303" spans="1:12" customFormat="1">
      <c r="A1303" s="10">
        <v>41441</v>
      </c>
      <c r="B1303" s="11">
        <v>8.3333333333333329E-2</v>
      </c>
      <c r="C1303">
        <v>0</v>
      </c>
      <c r="D1303">
        <v>103.4</v>
      </c>
      <c r="E1303">
        <f t="shared" si="109"/>
        <v>0.19359999999999999</v>
      </c>
      <c r="F1303">
        <v>81.31</v>
      </c>
      <c r="G1303">
        <v>11.5</v>
      </c>
      <c r="H1303" s="29">
        <f t="shared" si="110"/>
        <v>10.783600000000007</v>
      </c>
      <c r="I1303">
        <f t="shared" si="111"/>
        <v>0.10783600000000007</v>
      </c>
      <c r="J1303">
        <f t="shared" si="112"/>
        <v>5.7623371494964458E-3</v>
      </c>
      <c r="K1303">
        <f t="shared" si="113"/>
        <v>20.744413738187205</v>
      </c>
      <c r="L1303" s="23">
        <f>K1303*1000/389700</f>
        <v>5.3231751958396731E-2</v>
      </c>
    </row>
    <row r="1304" spans="1:12" customFormat="1" hidden="1">
      <c r="A1304" s="10">
        <v>41441</v>
      </c>
      <c r="B1304" s="11">
        <v>0.10416666666666667</v>
      </c>
      <c r="C1304">
        <v>0</v>
      </c>
      <c r="D1304">
        <v>103.33</v>
      </c>
      <c r="E1304">
        <f t="shared" si="109"/>
        <v>0.19359999999999999</v>
      </c>
      <c r="F1304">
        <v>80.83</v>
      </c>
      <c r="G1304">
        <v>11.5</v>
      </c>
      <c r="H1304" s="29">
        <f t="shared" si="110"/>
        <v>11.193600000000004</v>
      </c>
      <c r="I1304">
        <f t="shared" si="111"/>
        <v>0.11193600000000004</v>
      </c>
      <c r="J1304">
        <f t="shared" si="112"/>
        <v>6.3257743867233514E-3</v>
      </c>
      <c r="K1304">
        <f t="shared" si="113"/>
        <v>22.772787792204063</v>
      </c>
      <c r="L1304" s="23">
        <v>22.772787792204063</v>
      </c>
    </row>
    <row r="1305" spans="1:12" customFormat="1">
      <c r="A1305" s="10">
        <v>41441</v>
      </c>
      <c r="B1305" s="11">
        <v>0.125</v>
      </c>
      <c r="C1305">
        <v>0</v>
      </c>
      <c r="D1305">
        <v>103.37</v>
      </c>
      <c r="E1305">
        <f t="shared" si="109"/>
        <v>0.19359999999999999</v>
      </c>
      <c r="F1305">
        <v>80.680000000000007</v>
      </c>
      <c r="G1305">
        <v>11.5</v>
      </c>
      <c r="H1305" s="29">
        <f t="shared" si="110"/>
        <v>11.383600000000001</v>
      </c>
      <c r="I1305">
        <f t="shared" si="111"/>
        <v>0.11383600000000001</v>
      </c>
      <c r="J1305">
        <f t="shared" si="112"/>
        <v>6.597635330903049E-3</v>
      </c>
      <c r="K1305">
        <f t="shared" si="113"/>
        <v>23.751487191250977</v>
      </c>
      <c r="L1305" s="23">
        <f>K1305*1000/389700</f>
        <v>6.0948132387095143E-2</v>
      </c>
    </row>
    <row r="1306" spans="1:12" customFormat="1" hidden="1">
      <c r="A1306" s="10">
        <v>41441</v>
      </c>
      <c r="B1306" s="11">
        <v>0.14583333333333334</v>
      </c>
      <c r="C1306">
        <v>0</v>
      </c>
      <c r="D1306">
        <v>103.46</v>
      </c>
      <c r="E1306">
        <f t="shared" si="109"/>
        <v>0.19359999999999999</v>
      </c>
      <c r="F1306">
        <v>80.709999999999994</v>
      </c>
      <c r="G1306">
        <v>11.5</v>
      </c>
      <c r="H1306" s="29">
        <f t="shared" si="110"/>
        <v>11.443600000000004</v>
      </c>
      <c r="I1306">
        <f t="shared" si="111"/>
        <v>0.11443600000000004</v>
      </c>
      <c r="J1306">
        <f t="shared" si="112"/>
        <v>6.6849153527392749E-3</v>
      </c>
      <c r="K1306">
        <f t="shared" si="113"/>
        <v>24.06569526986139</v>
      </c>
      <c r="L1306" s="23">
        <v>24.06569526986139</v>
      </c>
    </row>
    <row r="1307" spans="1:12" customFormat="1">
      <c r="A1307" s="10">
        <v>41441</v>
      </c>
      <c r="B1307" s="11">
        <v>0.16666666666666666</v>
      </c>
      <c r="C1307">
        <v>0</v>
      </c>
      <c r="D1307">
        <v>103.33</v>
      </c>
      <c r="E1307">
        <f t="shared" si="109"/>
        <v>0.19359999999999999</v>
      </c>
      <c r="F1307">
        <v>80.790000000000006</v>
      </c>
      <c r="G1307">
        <v>11.5</v>
      </c>
      <c r="H1307" s="29">
        <f t="shared" si="110"/>
        <v>11.233599999999996</v>
      </c>
      <c r="I1307">
        <f t="shared" si="111"/>
        <v>0.11233599999999995</v>
      </c>
      <c r="J1307">
        <f t="shared" si="112"/>
        <v>6.382438357258928E-3</v>
      </c>
      <c r="K1307">
        <f t="shared" si="113"/>
        <v>22.976778086132139</v>
      </c>
      <c r="L1307" s="23">
        <f>K1307*1000/389700</f>
        <v>5.8960169582068622E-2</v>
      </c>
    </row>
    <row r="1308" spans="1:12" customFormat="1" hidden="1">
      <c r="A1308" s="10">
        <v>41441</v>
      </c>
      <c r="B1308" s="11">
        <v>0.1875</v>
      </c>
      <c r="C1308">
        <v>0</v>
      </c>
      <c r="D1308">
        <v>103.12</v>
      </c>
      <c r="E1308">
        <f t="shared" si="109"/>
        <v>0.19359999999999999</v>
      </c>
      <c r="F1308">
        <v>80.7</v>
      </c>
      <c r="G1308">
        <v>11.5</v>
      </c>
      <c r="H1308" s="29">
        <f t="shared" si="110"/>
        <v>11.113600000000005</v>
      </c>
      <c r="I1308">
        <f t="shared" si="111"/>
        <v>0.11113600000000005</v>
      </c>
      <c r="J1308">
        <f t="shared" si="112"/>
        <v>6.2133546583210747E-3</v>
      </c>
      <c r="K1308">
        <f t="shared" si="113"/>
        <v>22.36807676995587</v>
      </c>
      <c r="L1308" s="23">
        <v>22.36807676995587</v>
      </c>
    </row>
    <row r="1309" spans="1:12" customFormat="1">
      <c r="A1309" s="10">
        <v>41441</v>
      </c>
      <c r="B1309" s="11">
        <v>0.20833333333333334</v>
      </c>
      <c r="C1309">
        <v>0</v>
      </c>
      <c r="D1309">
        <v>103.5</v>
      </c>
      <c r="E1309">
        <f t="shared" si="109"/>
        <v>0.19359999999999999</v>
      </c>
      <c r="F1309">
        <v>80.62</v>
      </c>
      <c r="G1309">
        <v>11.5</v>
      </c>
      <c r="H1309" s="29">
        <f t="shared" si="110"/>
        <v>11.573599999999999</v>
      </c>
      <c r="I1309">
        <f t="shared" si="111"/>
        <v>0.11573599999999999</v>
      </c>
      <c r="J1309">
        <f t="shared" si="112"/>
        <v>6.8763885882490907E-3</v>
      </c>
      <c r="K1309">
        <f t="shared" si="113"/>
        <v>24.754998917696728</v>
      </c>
      <c r="L1309" s="23">
        <f>K1309*1000/389700</f>
        <v>6.3523220214772205E-2</v>
      </c>
    </row>
    <row r="1310" spans="1:12" customFormat="1" hidden="1">
      <c r="A1310" s="10">
        <v>41441</v>
      </c>
      <c r="B1310" s="11">
        <v>0.22916666666666666</v>
      </c>
      <c r="C1310">
        <v>0</v>
      </c>
      <c r="D1310">
        <v>103.76</v>
      </c>
      <c r="E1310">
        <f t="shared" si="109"/>
        <v>0.19359999999999999</v>
      </c>
      <c r="F1310">
        <v>80.89</v>
      </c>
      <c r="G1310">
        <v>11.5</v>
      </c>
      <c r="H1310" s="29">
        <f t="shared" si="110"/>
        <v>11.563600000000008</v>
      </c>
      <c r="I1310">
        <f t="shared" si="111"/>
        <v>0.11563600000000009</v>
      </c>
      <c r="J1310">
        <f t="shared" si="112"/>
        <v>6.8615446046405145E-3</v>
      </c>
      <c r="K1310">
        <f t="shared" si="113"/>
        <v>24.701560576705852</v>
      </c>
      <c r="L1310" s="23">
        <v>24.701560576705852</v>
      </c>
    </row>
    <row r="1311" spans="1:12" customFormat="1">
      <c r="A1311" s="10">
        <v>41441</v>
      </c>
      <c r="B1311" s="11">
        <v>0.25</v>
      </c>
      <c r="C1311">
        <v>0</v>
      </c>
      <c r="D1311">
        <v>103.78</v>
      </c>
      <c r="E1311">
        <f t="shared" si="109"/>
        <v>0.19359999999999999</v>
      </c>
      <c r="F1311">
        <v>81.17</v>
      </c>
      <c r="G1311">
        <v>11.5</v>
      </c>
      <c r="H1311" s="29">
        <f t="shared" si="110"/>
        <v>11.303600000000003</v>
      </c>
      <c r="I1311">
        <f t="shared" si="111"/>
        <v>0.11303600000000003</v>
      </c>
      <c r="J1311">
        <f t="shared" si="112"/>
        <v>6.4823308283844874E-3</v>
      </c>
      <c r="K1311">
        <f t="shared" si="113"/>
        <v>23.336390982184156</v>
      </c>
      <c r="L1311" s="23">
        <f>K1311*1000/389700</f>
        <v>5.9882963772604964E-2</v>
      </c>
    </row>
    <row r="1312" spans="1:12" customFormat="1" hidden="1">
      <c r="A1312" s="10">
        <v>41441</v>
      </c>
      <c r="B1312" s="11">
        <v>0.27083333333333331</v>
      </c>
      <c r="C1312">
        <v>0</v>
      </c>
      <c r="D1312">
        <v>103.96</v>
      </c>
      <c r="E1312">
        <f t="shared" si="109"/>
        <v>0.19359999999999999</v>
      </c>
      <c r="F1312">
        <v>81.38</v>
      </c>
      <c r="G1312">
        <v>11.5</v>
      </c>
      <c r="H1312" s="29">
        <f t="shared" si="110"/>
        <v>11.273600000000002</v>
      </c>
      <c r="I1312">
        <f t="shared" si="111"/>
        <v>0.11273600000000002</v>
      </c>
      <c r="J1312">
        <f t="shared" si="112"/>
        <v>6.4394057866763972E-3</v>
      </c>
      <c r="K1312">
        <f t="shared" si="113"/>
        <v>23.181860832035031</v>
      </c>
      <c r="L1312" s="23">
        <v>23.181860832035031</v>
      </c>
    </row>
    <row r="1313" spans="1:12" customFormat="1">
      <c r="A1313" s="10">
        <v>41441</v>
      </c>
      <c r="B1313" s="11">
        <v>0.29166666666666669</v>
      </c>
      <c r="C1313">
        <v>0</v>
      </c>
      <c r="D1313">
        <v>103.75</v>
      </c>
      <c r="E1313">
        <f t="shared" si="109"/>
        <v>0.19359999999999999</v>
      </c>
      <c r="F1313">
        <v>81.459999999999994</v>
      </c>
      <c r="G1313">
        <v>11.5</v>
      </c>
      <c r="H1313" s="29">
        <f t="shared" si="110"/>
        <v>10.98360000000001</v>
      </c>
      <c r="I1313">
        <f t="shared" si="111"/>
        <v>0.1098360000000001</v>
      </c>
      <c r="J1313">
        <f t="shared" si="112"/>
        <v>6.0332456828222072E-3</v>
      </c>
      <c r="K1313">
        <f t="shared" si="113"/>
        <v>21.719684458159946</v>
      </c>
      <c r="L1313" s="23">
        <f>K1313*1000/389700</f>
        <v>5.5734371203900297E-2</v>
      </c>
    </row>
    <row r="1314" spans="1:12" customFormat="1" hidden="1">
      <c r="A1314" s="10">
        <v>41441</v>
      </c>
      <c r="B1314" s="11">
        <v>0.3125</v>
      </c>
      <c r="C1314">
        <v>0</v>
      </c>
      <c r="D1314">
        <v>103.78</v>
      </c>
      <c r="E1314">
        <f t="shared" si="109"/>
        <v>0.19359999999999999</v>
      </c>
      <c r="F1314">
        <v>81.45</v>
      </c>
      <c r="G1314">
        <v>11.5</v>
      </c>
      <c r="H1314" s="29">
        <f t="shared" si="110"/>
        <v>11.023600000000002</v>
      </c>
      <c r="I1314">
        <f t="shared" si="111"/>
        <v>0.11023600000000001</v>
      </c>
      <c r="J1314">
        <f t="shared" si="112"/>
        <v>6.0883253885224645E-3</v>
      </c>
      <c r="K1314">
        <f t="shared" si="113"/>
        <v>21.917971398680873</v>
      </c>
      <c r="L1314" s="23">
        <v>21.917971398680873</v>
      </c>
    </row>
    <row r="1315" spans="1:12" customFormat="1">
      <c r="A1315" s="10">
        <v>41441</v>
      </c>
      <c r="B1315" s="11">
        <v>0.33333333333333331</v>
      </c>
      <c r="C1315">
        <v>0</v>
      </c>
      <c r="D1315">
        <v>103.76</v>
      </c>
      <c r="E1315">
        <f t="shared" si="109"/>
        <v>0.19359999999999999</v>
      </c>
      <c r="F1315">
        <v>81.36</v>
      </c>
      <c r="G1315">
        <v>11.5</v>
      </c>
      <c r="H1315" s="29">
        <f t="shared" si="110"/>
        <v>11.093600000000009</v>
      </c>
      <c r="I1315">
        <f t="shared" si="111"/>
        <v>0.11093600000000009</v>
      </c>
      <c r="J1315">
        <f t="shared" si="112"/>
        <v>6.1854385419237035E-3</v>
      </c>
      <c r="K1315">
        <f t="shared" si="113"/>
        <v>22.267578750925331</v>
      </c>
      <c r="L1315" s="23">
        <f>K1315*1000/389700</f>
        <v>5.7140309856108115E-2</v>
      </c>
    </row>
    <row r="1316" spans="1:12" customFormat="1" hidden="1">
      <c r="A1316" s="10">
        <v>41441</v>
      </c>
      <c r="B1316" s="11">
        <v>0.35416666666666669</v>
      </c>
      <c r="C1316">
        <v>0</v>
      </c>
      <c r="D1316">
        <v>103.36</v>
      </c>
      <c r="E1316">
        <f t="shared" si="109"/>
        <v>0.19359999999999999</v>
      </c>
      <c r="F1316">
        <v>81.3</v>
      </c>
      <c r="G1316">
        <v>11.5</v>
      </c>
      <c r="H1316" s="29">
        <f t="shared" si="110"/>
        <v>10.753600000000006</v>
      </c>
      <c r="I1316">
        <f t="shared" si="111"/>
        <v>0.10753600000000006</v>
      </c>
      <c r="J1316">
        <f t="shared" si="112"/>
        <v>5.7223436436187984E-3</v>
      </c>
      <c r="K1316">
        <f t="shared" si="113"/>
        <v>20.600437117027674</v>
      </c>
      <c r="L1316" s="23">
        <v>20.600437117027674</v>
      </c>
    </row>
    <row r="1317" spans="1:12" customFormat="1">
      <c r="A1317" s="10">
        <v>41441</v>
      </c>
      <c r="B1317" s="11">
        <v>0.375</v>
      </c>
      <c r="C1317">
        <v>0</v>
      </c>
      <c r="D1317">
        <v>103.08</v>
      </c>
      <c r="E1317">
        <f t="shared" si="109"/>
        <v>0.19359999999999999</v>
      </c>
      <c r="F1317">
        <v>80.8</v>
      </c>
      <c r="G1317">
        <v>11.5</v>
      </c>
      <c r="H1317" s="29">
        <f t="shared" si="110"/>
        <v>10.973600000000005</v>
      </c>
      <c r="I1317">
        <f t="shared" si="111"/>
        <v>0.10973600000000004</v>
      </c>
      <c r="J1317">
        <f t="shared" si="112"/>
        <v>6.0195226626163969E-3</v>
      </c>
      <c r="K1317">
        <f t="shared" si="113"/>
        <v>21.67028158541903</v>
      </c>
      <c r="L1317" s="23">
        <f>K1317*1000/389700</f>
        <v>5.5607599654654942E-2</v>
      </c>
    </row>
    <row r="1318" spans="1:12" customFormat="1" hidden="1">
      <c r="A1318" s="10">
        <v>41441</v>
      </c>
      <c r="B1318" s="11">
        <v>0.39583333333333331</v>
      </c>
      <c r="C1318">
        <v>0</v>
      </c>
      <c r="D1318">
        <v>102.53</v>
      </c>
      <c r="E1318">
        <f t="shared" si="109"/>
        <v>0.19359999999999999</v>
      </c>
      <c r="F1318">
        <v>80.430000000000007</v>
      </c>
      <c r="G1318">
        <v>11.5</v>
      </c>
      <c r="H1318" s="29">
        <f t="shared" si="110"/>
        <v>10.793599999999998</v>
      </c>
      <c r="I1318">
        <f t="shared" si="111"/>
        <v>0.10793599999999998</v>
      </c>
      <c r="J1318">
        <f t="shared" si="112"/>
        <v>5.775705471479901E-3</v>
      </c>
      <c r="K1318">
        <f t="shared" si="113"/>
        <v>20.792539697327644</v>
      </c>
      <c r="L1318" s="23">
        <v>20.792539697327644</v>
      </c>
    </row>
    <row r="1319" spans="1:12" customFormat="1">
      <c r="A1319" s="10">
        <v>41441</v>
      </c>
      <c r="B1319" s="11">
        <v>0.41666666666666669</v>
      </c>
      <c r="C1319">
        <v>0</v>
      </c>
      <c r="D1319">
        <v>102.49</v>
      </c>
      <c r="E1319">
        <f t="shared" si="109"/>
        <v>0.19359999999999999</v>
      </c>
      <c r="F1319">
        <v>80.03</v>
      </c>
      <c r="G1319">
        <v>11.5</v>
      </c>
      <c r="H1319" s="29">
        <f t="shared" si="110"/>
        <v>11.153599999999997</v>
      </c>
      <c r="I1319">
        <f t="shared" si="111"/>
        <v>0.11153599999999997</v>
      </c>
      <c r="J1319">
        <f t="shared" si="112"/>
        <v>6.2694133343172169E-3</v>
      </c>
      <c r="K1319">
        <f t="shared" si="113"/>
        <v>22.56988800354198</v>
      </c>
      <c r="L1319" s="23">
        <f>K1319*1000/389700</f>
        <v>5.7916058515632481E-2</v>
      </c>
    </row>
    <row r="1320" spans="1:12" customFormat="1" hidden="1">
      <c r="A1320" s="10">
        <v>41441</v>
      </c>
      <c r="B1320" s="11">
        <v>0.4375</v>
      </c>
      <c r="C1320">
        <v>0</v>
      </c>
      <c r="D1320">
        <v>102.14</v>
      </c>
      <c r="E1320">
        <f t="shared" si="109"/>
        <v>0.19359999999999999</v>
      </c>
      <c r="F1320">
        <v>79.84</v>
      </c>
      <c r="G1320">
        <v>11.5</v>
      </c>
      <c r="H1320" s="29">
        <f t="shared" si="110"/>
        <v>10.993600000000001</v>
      </c>
      <c r="I1320">
        <f t="shared" si="111"/>
        <v>0.10993600000000001</v>
      </c>
      <c r="J1320">
        <f t="shared" si="112"/>
        <v>6.046987456982328E-3</v>
      </c>
      <c r="K1320">
        <f t="shared" si="113"/>
        <v>21.769154845136381</v>
      </c>
      <c r="L1320" s="23">
        <v>21.769154845136381</v>
      </c>
    </row>
    <row r="1321" spans="1:12" customFormat="1">
      <c r="A1321" s="10">
        <v>41441</v>
      </c>
      <c r="B1321" s="11">
        <v>0.45833333333333331</v>
      </c>
      <c r="C1321">
        <v>0</v>
      </c>
      <c r="D1321">
        <v>102.2</v>
      </c>
      <c r="E1321">
        <f t="shared" si="109"/>
        <v>0.19359999999999999</v>
      </c>
      <c r="F1321">
        <v>79.66</v>
      </c>
      <c r="G1321">
        <v>11.5</v>
      </c>
      <c r="H1321" s="29">
        <f t="shared" si="110"/>
        <v>11.23360000000001</v>
      </c>
      <c r="I1321">
        <f t="shared" si="111"/>
        <v>0.1123360000000001</v>
      </c>
      <c r="J1321">
        <f t="shared" si="112"/>
        <v>6.3824383572589497E-3</v>
      </c>
      <c r="K1321">
        <f t="shared" si="113"/>
        <v>22.976778086132217</v>
      </c>
      <c r="L1321" s="23">
        <f>K1321*1000/389700</f>
        <v>5.8960169582068817E-2</v>
      </c>
    </row>
    <row r="1322" spans="1:12" customFormat="1" hidden="1">
      <c r="A1322" s="10">
        <v>41441</v>
      </c>
      <c r="B1322" s="11">
        <v>0.47916666666666669</v>
      </c>
      <c r="C1322">
        <v>0</v>
      </c>
      <c r="D1322">
        <v>101.88</v>
      </c>
      <c r="E1322">
        <f t="shared" si="109"/>
        <v>0.19359999999999999</v>
      </c>
      <c r="F1322">
        <v>79.45</v>
      </c>
      <c r="G1322">
        <v>11.5</v>
      </c>
      <c r="H1322" s="29">
        <f t="shared" si="110"/>
        <v>11.123599999999996</v>
      </c>
      <c r="I1322">
        <f t="shared" si="111"/>
        <v>0.11123599999999996</v>
      </c>
      <c r="J1322">
        <f t="shared" si="112"/>
        <v>6.2273410091934558E-3</v>
      </c>
      <c r="K1322">
        <f t="shared" si="113"/>
        <v>22.418427633096442</v>
      </c>
      <c r="L1322" s="23">
        <v>22.418427633096442</v>
      </c>
    </row>
    <row r="1323" spans="1:12" customFormat="1">
      <c r="A1323" s="10">
        <v>41441</v>
      </c>
      <c r="B1323" s="11">
        <v>0.5</v>
      </c>
      <c r="C1323">
        <v>0</v>
      </c>
      <c r="D1323">
        <v>101.22</v>
      </c>
      <c r="E1323">
        <f t="shared" si="109"/>
        <v>0.19359999999999999</v>
      </c>
      <c r="F1323">
        <v>79.010000000000005</v>
      </c>
      <c r="G1323">
        <v>11.5</v>
      </c>
      <c r="H1323" s="29">
        <f t="shared" si="110"/>
        <v>10.903599999999997</v>
      </c>
      <c r="I1323">
        <f t="shared" si="111"/>
        <v>0.10903599999999997</v>
      </c>
      <c r="J1323">
        <f t="shared" si="112"/>
        <v>5.9239859141135632E-3</v>
      </c>
      <c r="K1323">
        <f t="shared" si="113"/>
        <v>21.326349290808828</v>
      </c>
      <c r="L1323" s="23">
        <f>K1323*1000/389700</f>
        <v>5.4725043086499427E-2</v>
      </c>
    </row>
    <row r="1324" spans="1:12" customFormat="1" hidden="1">
      <c r="A1324" s="10">
        <v>41441</v>
      </c>
      <c r="B1324" s="11">
        <v>0.52083333333333337</v>
      </c>
      <c r="C1324">
        <v>0</v>
      </c>
      <c r="D1324">
        <v>100.86</v>
      </c>
      <c r="E1324">
        <f t="shared" si="109"/>
        <v>0.19359999999999999</v>
      </c>
      <c r="F1324">
        <v>78.64</v>
      </c>
      <c r="G1324">
        <v>11.5</v>
      </c>
      <c r="H1324" s="29">
        <f t="shared" si="110"/>
        <v>10.913600000000002</v>
      </c>
      <c r="I1324">
        <f t="shared" si="111"/>
        <v>0.10913600000000002</v>
      </c>
      <c r="J1324">
        <f t="shared" si="112"/>
        <v>5.9375778959548653E-3</v>
      </c>
      <c r="K1324">
        <f t="shared" si="113"/>
        <v>21.375280425437516</v>
      </c>
      <c r="L1324" s="23">
        <v>21.375280425437516</v>
      </c>
    </row>
    <row r="1325" spans="1:12" customFormat="1">
      <c r="A1325" s="10">
        <v>41441</v>
      </c>
      <c r="B1325" s="11">
        <v>0.54166666666666663</v>
      </c>
      <c r="C1325">
        <v>0</v>
      </c>
      <c r="D1325">
        <v>100.44</v>
      </c>
      <c r="E1325">
        <f t="shared" si="109"/>
        <v>0.19359999999999999</v>
      </c>
      <c r="F1325">
        <v>78.099999999999994</v>
      </c>
      <c r="G1325">
        <v>11.5</v>
      </c>
      <c r="H1325" s="29">
        <f t="shared" si="110"/>
        <v>11.033600000000007</v>
      </c>
      <c r="I1325">
        <f t="shared" si="111"/>
        <v>0.11033600000000007</v>
      </c>
      <c r="J1325">
        <f t="shared" si="112"/>
        <v>6.10214226381428E-3</v>
      </c>
      <c r="K1325">
        <f t="shared" si="113"/>
        <v>21.967712149731408</v>
      </c>
      <c r="L1325" s="23">
        <f>K1325*1000/389700</f>
        <v>5.6370829226921756E-2</v>
      </c>
    </row>
    <row r="1326" spans="1:12" customFormat="1" hidden="1">
      <c r="A1326" s="10">
        <v>41441</v>
      </c>
      <c r="B1326" s="11">
        <v>0.5625</v>
      </c>
      <c r="C1326">
        <v>0</v>
      </c>
      <c r="D1326">
        <v>99.84</v>
      </c>
      <c r="E1326">
        <f t="shared" si="109"/>
        <v>0.19359999999999999</v>
      </c>
      <c r="F1326">
        <v>77.61</v>
      </c>
      <c r="G1326">
        <v>11.5</v>
      </c>
      <c r="H1326" s="29">
        <f t="shared" si="110"/>
        <v>10.923600000000008</v>
      </c>
      <c r="I1326">
        <f t="shared" si="111"/>
        <v>0.10923600000000007</v>
      </c>
      <c r="J1326">
        <f t="shared" si="112"/>
        <v>5.9511885718942E-3</v>
      </c>
      <c r="K1326">
        <f t="shared" si="113"/>
        <v>21.424278858819122</v>
      </c>
      <c r="L1326" s="23">
        <v>21.424278858819122</v>
      </c>
    </row>
    <row r="1327" spans="1:12" customFormat="1">
      <c r="A1327" s="10">
        <v>41441</v>
      </c>
      <c r="B1327" s="11">
        <v>0.58333333333333337</v>
      </c>
      <c r="C1327">
        <v>0</v>
      </c>
      <c r="D1327">
        <v>99.67</v>
      </c>
      <c r="E1327">
        <f t="shared" si="109"/>
        <v>0.19359999999999999</v>
      </c>
      <c r="F1327">
        <v>77.22</v>
      </c>
      <c r="G1327">
        <v>11.5</v>
      </c>
      <c r="H1327" s="29">
        <f t="shared" si="110"/>
        <v>11.143600000000006</v>
      </c>
      <c r="I1327">
        <f t="shared" si="111"/>
        <v>0.11143600000000006</v>
      </c>
      <c r="J1327">
        <f t="shared" si="112"/>
        <v>6.2553703387119956E-3</v>
      </c>
      <c r="K1327">
        <f t="shared" si="113"/>
        <v>22.519333219363183</v>
      </c>
      <c r="L1327" s="23">
        <f>K1327*1000/389700</f>
        <v>5.7786331073551918E-2</v>
      </c>
    </row>
    <row r="1328" spans="1:12" customFormat="1" hidden="1">
      <c r="A1328" s="10">
        <v>41441</v>
      </c>
      <c r="B1328" s="11">
        <v>0.60416666666666663</v>
      </c>
      <c r="C1328">
        <v>0</v>
      </c>
      <c r="D1328">
        <v>99.27</v>
      </c>
      <c r="E1328">
        <f t="shared" si="109"/>
        <v>0.19359999999999999</v>
      </c>
      <c r="F1328">
        <v>76.8</v>
      </c>
      <c r="G1328">
        <v>11.5</v>
      </c>
      <c r="H1328" s="29">
        <f t="shared" si="110"/>
        <v>11.163600000000002</v>
      </c>
      <c r="I1328">
        <f t="shared" si="111"/>
        <v>0.11163600000000003</v>
      </c>
      <c r="J1328">
        <f t="shared" si="112"/>
        <v>6.2834752284528263E-3</v>
      </c>
      <c r="K1328">
        <f t="shared" si="113"/>
        <v>22.620510822430173</v>
      </c>
      <c r="L1328" s="23">
        <v>22.620510822430173</v>
      </c>
    </row>
    <row r="1329" spans="1:12" customFormat="1">
      <c r="A1329" s="10">
        <v>41441</v>
      </c>
      <c r="B1329" s="11">
        <v>0.625</v>
      </c>
      <c r="C1329">
        <v>0</v>
      </c>
      <c r="D1329">
        <v>99.16</v>
      </c>
      <c r="E1329">
        <f t="shared" si="109"/>
        <v>0.19359999999999999</v>
      </c>
      <c r="F1329">
        <v>76.62</v>
      </c>
      <c r="G1329">
        <v>11.5</v>
      </c>
      <c r="H1329" s="29">
        <f t="shared" si="110"/>
        <v>11.233599999999996</v>
      </c>
      <c r="I1329">
        <f t="shared" si="111"/>
        <v>0.11233599999999995</v>
      </c>
      <c r="J1329">
        <f t="shared" si="112"/>
        <v>6.382438357258928E-3</v>
      </c>
      <c r="K1329">
        <f t="shared" si="113"/>
        <v>22.976778086132139</v>
      </c>
      <c r="L1329" s="23">
        <f>K1329*1000/389700</f>
        <v>5.8960169582068622E-2</v>
      </c>
    </row>
    <row r="1330" spans="1:12" customFormat="1" hidden="1">
      <c r="A1330" s="10">
        <v>41441</v>
      </c>
      <c r="B1330" s="11">
        <v>0.64583333333333337</v>
      </c>
      <c r="C1330">
        <v>0</v>
      </c>
      <c r="D1330">
        <v>98.72</v>
      </c>
      <c r="E1330">
        <f t="shared" si="109"/>
        <v>0.19359999999999999</v>
      </c>
      <c r="F1330">
        <v>76.61</v>
      </c>
      <c r="G1330">
        <v>11.5</v>
      </c>
      <c r="H1330" s="29">
        <f t="shared" si="110"/>
        <v>10.803600000000003</v>
      </c>
      <c r="I1330">
        <f t="shared" si="111"/>
        <v>0.10803600000000003</v>
      </c>
      <c r="J1330">
        <f t="shared" si="112"/>
        <v>5.7890923845022764E-3</v>
      </c>
      <c r="K1330">
        <f t="shared" si="113"/>
        <v>20.840732584208194</v>
      </c>
      <c r="L1330" s="23">
        <v>20.840732584208194</v>
      </c>
    </row>
    <row r="1331" spans="1:12" customFormat="1">
      <c r="A1331" s="10">
        <v>41441</v>
      </c>
      <c r="B1331" s="11">
        <v>0.66666666666666663</v>
      </c>
      <c r="C1331">
        <v>0</v>
      </c>
      <c r="D1331">
        <v>98.48</v>
      </c>
      <c r="E1331">
        <f t="shared" si="109"/>
        <v>0.19359999999999999</v>
      </c>
      <c r="F1331">
        <v>76.08</v>
      </c>
      <c r="G1331">
        <v>11.5</v>
      </c>
      <c r="H1331" s="29">
        <f t="shared" si="110"/>
        <v>11.093600000000009</v>
      </c>
      <c r="I1331">
        <f t="shared" si="111"/>
        <v>0.11093600000000009</v>
      </c>
      <c r="J1331">
        <f t="shared" si="112"/>
        <v>6.1854385419237035E-3</v>
      </c>
      <c r="K1331">
        <f t="shared" si="113"/>
        <v>22.267578750925331</v>
      </c>
      <c r="L1331" s="23">
        <f>K1331*1000/389700</f>
        <v>5.7140309856108115E-2</v>
      </c>
    </row>
    <row r="1332" spans="1:12" customFormat="1" hidden="1">
      <c r="A1332" s="10">
        <v>41441</v>
      </c>
      <c r="B1332" s="11">
        <v>0.6875</v>
      </c>
      <c r="C1332">
        <v>0</v>
      </c>
      <c r="D1332">
        <v>98.63</v>
      </c>
      <c r="E1332">
        <f t="shared" si="109"/>
        <v>0.19359999999999999</v>
      </c>
      <c r="F1332">
        <v>75.680000000000007</v>
      </c>
      <c r="G1332">
        <v>11.5</v>
      </c>
      <c r="H1332" s="29">
        <f t="shared" si="110"/>
        <v>11.643599999999992</v>
      </c>
      <c r="I1332">
        <f t="shared" si="111"/>
        <v>0.11643599999999993</v>
      </c>
      <c r="J1332">
        <f t="shared" si="112"/>
        <v>6.9808359686870285E-3</v>
      </c>
      <c r="K1332">
        <f t="shared" si="113"/>
        <v>25.131009487273303</v>
      </c>
      <c r="L1332" s="23">
        <v>25.131009487273303</v>
      </c>
    </row>
    <row r="1333" spans="1:12" customFormat="1">
      <c r="A1333" s="10">
        <v>41441</v>
      </c>
      <c r="B1333" s="11">
        <v>0.70833333333333337</v>
      </c>
      <c r="C1333">
        <v>0</v>
      </c>
      <c r="D1333">
        <v>98.21</v>
      </c>
      <c r="E1333">
        <f t="shared" si="109"/>
        <v>0.19359999999999999</v>
      </c>
      <c r="F1333">
        <v>75.98</v>
      </c>
      <c r="G1333">
        <v>11.5</v>
      </c>
      <c r="H1333" s="29">
        <f t="shared" si="110"/>
        <v>10.923599999999993</v>
      </c>
      <c r="I1333">
        <f t="shared" si="111"/>
        <v>0.10923599999999993</v>
      </c>
      <c r="J1333">
        <f t="shared" si="112"/>
        <v>5.9511885718941792E-3</v>
      </c>
      <c r="K1333">
        <f t="shared" si="113"/>
        <v>21.424278858819044</v>
      </c>
      <c r="L1333" s="23">
        <f>K1333*1000/389700</f>
        <v>5.4976337846597501E-2</v>
      </c>
    </row>
    <row r="1334" spans="1:12" customFormat="1" hidden="1">
      <c r="A1334" s="10">
        <v>41441</v>
      </c>
      <c r="B1334" s="11">
        <v>0.72916666666666663</v>
      </c>
      <c r="C1334">
        <v>0</v>
      </c>
      <c r="D1334">
        <v>98.18</v>
      </c>
      <c r="E1334">
        <f t="shared" si="109"/>
        <v>0.19359999999999999</v>
      </c>
      <c r="F1334">
        <v>75.92</v>
      </c>
      <c r="G1334">
        <v>11.5</v>
      </c>
      <c r="H1334" s="29">
        <f t="shared" si="110"/>
        <v>10.953600000000009</v>
      </c>
      <c r="I1334">
        <f t="shared" si="111"/>
        <v>0.10953600000000009</v>
      </c>
      <c r="J1334">
        <f t="shared" si="112"/>
        <v>5.9921328499071289E-3</v>
      </c>
      <c r="K1334">
        <f t="shared" si="113"/>
        <v>21.571678259665664</v>
      </c>
      <c r="L1334" s="23">
        <v>21.571678259665664</v>
      </c>
    </row>
    <row r="1335" spans="1:12" customFormat="1">
      <c r="A1335" s="10">
        <v>41441</v>
      </c>
      <c r="B1335" s="11">
        <v>0.75</v>
      </c>
      <c r="C1335">
        <v>0</v>
      </c>
      <c r="D1335">
        <v>98.46</v>
      </c>
      <c r="E1335">
        <f t="shared" si="109"/>
        <v>0.19359999999999999</v>
      </c>
      <c r="F1335">
        <v>75.709999999999994</v>
      </c>
      <c r="G1335">
        <v>11.5</v>
      </c>
      <c r="H1335" s="29">
        <f t="shared" si="110"/>
        <v>11.443600000000004</v>
      </c>
      <c r="I1335">
        <f t="shared" si="111"/>
        <v>0.11443600000000004</v>
      </c>
      <c r="J1335">
        <f t="shared" si="112"/>
        <v>6.6849153527392749E-3</v>
      </c>
      <c r="K1335">
        <f t="shared" si="113"/>
        <v>24.06569526986139</v>
      </c>
      <c r="L1335" s="23">
        <f>K1335*1000/389700</f>
        <v>6.1754414344011778E-2</v>
      </c>
    </row>
    <row r="1336" spans="1:12" customFormat="1" hidden="1">
      <c r="A1336" s="10">
        <v>41441</v>
      </c>
      <c r="B1336" s="11">
        <v>0.77083333333333337</v>
      </c>
      <c r="C1336">
        <v>0</v>
      </c>
      <c r="D1336">
        <v>98.69</v>
      </c>
      <c r="E1336">
        <f t="shared" si="109"/>
        <v>0.19359999999999999</v>
      </c>
      <c r="F1336">
        <v>76.02</v>
      </c>
      <c r="G1336">
        <v>11.5</v>
      </c>
      <c r="H1336" s="29">
        <f t="shared" si="110"/>
        <v>11.363600000000005</v>
      </c>
      <c r="I1336">
        <f t="shared" si="111"/>
        <v>0.11363600000000006</v>
      </c>
      <c r="J1336">
        <f t="shared" si="112"/>
        <v>6.5686948188005316E-3</v>
      </c>
      <c r="K1336">
        <f t="shared" si="113"/>
        <v>23.647301347681914</v>
      </c>
      <c r="L1336" s="23">
        <v>23.647301347681914</v>
      </c>
    </row>
    <row r="1337" spans="1:12" customFormat="1">
      <c r="A1337" s="10">
        <v>41441</v>
      </c>
      <c r="B1337" s="11">
        <v>0.79166666666666663</v>
      </c>
      <c r="C1337">
        <v>0</v>
      </c>
      <c r="D1337">
        <v>98.98</v>
      </c>
      <c r="E1337">
        <f t="shared" si="109"/>
        <v>0.19359999999999999</v>
      </c>
      <c r="F1337">
        <v>76.16</v>
      </c>
      <c r="G1337">
        <v>11.5</v>
      </c>
      <c r="H1337" s="29">
        <f t="shared" si="110"/>
        <v>11.513600000000011</v>
      </c>
      <c r="I1337">
        <f t="shared" si="111"/>
        <v>0.11513600000000011</v>
      </c>
      <c r="J1337">
        <f t="shared" si="112"/>
        <v>6.7876131612787409E-3</v>
      </c>
      <c r="K1337">
        <f t="shared" si="113"/>
        <v>24.435407380603468</v>
      </c>
      <c r="L1337" s="23">
        <f>K1337*1000/389700</f>
        <v>6.2703123891720475E-2</v>
      </c>
    </row>
    <row r="1338" spans="1:12" customFormat="1" hidden="1">
      <c r="A1338" s="10">
        <v>41441</v>
      </c>
      <c r="B1338" s="11">
        <v>0.8125</v>
      </c>
      <c r="C1338">
        <v>0</v>
      </c>
      <c r="D1338">
        <v>99.09</v>
      </c>
      <c r="E1338">
        <f t="shared" si="109"/>
        <v>0.19359999999999999</v>
      </c>
      <c r="F1338">
        <v>76.38</v>
      </c>
      <c r="G1338">
        <v>11.5</v>
      </c>
      <c r="H1338" s="29">
        <f t="shared" si="110"/>
        <v>11.403600000000012</v>
      </c>
      <c r="I1338">
        <f t="shared" si="111"/>
        <v>0.11403600000000011</v>
      </c>
      <c r="J1338">
        <f t="shared" si="112"/>
        <v>6.6266522125648661E-3</v>
      </c>
      <c r="K1338">
        <f t="shared" si="113"/>
        <v>23.855947965233518</v>
      </c>
      <c r="L1338" s="23">
        <v>23.855947965233518</v>
      </c>
    </row>
    <row r="1339" spans="1:12" customFormat="1">
      <c r="A1339" s="10">
        <v>41441</v>
      </c>
      <c r="B1339" s="11">
        <v>0.83333333333333337</v>
      </c>
      <c r="C1339">
        <v>0</v>
      </c>
      <c r="D1339">
        <v>99.13</v>
      </c>
      <c r="E1339">
        <f t="shared" si="109"/>
        <v>0.19359999999999999</v>
      </c>
      <c r="F1339">
        <v>76.599999999999994</v>
      </c>
      <c r="G1339">
        <v>11.5</v>
      </c>
      <c r="H1339" s="29">
        <f t="shared" si="110"/>
        <v>11.223600000000005</v>
      </c>
      <c r="I1339">
        <f t="shared" si="111"/>
        <v>0.11223600000000004</v>
      </c>
      <c r="J1339">
        <f t="shared" si="112"/>
        <v>6.3682439364615316E-3</v>
      </c>
      <c r="K1339">
        <f t="shared" si="113"/>
        <v>22.925678171261513</v>
      </c>
      <c r="L1339" s="23">
        <f>K1339*1000/389700</f>
        <v>5.8829043292947171E-2</v>
      </c>
    </row>
    <row r="1340" spans="1:12" customFormat="1" hidden="1">
      <c r="A1340" s="10">
        <v>41441</v>
      </c>
      <c r="B1340" s="11">
        <v>0.85416666666666663</v>
      </c>
      <c r="C1340">
        <v>0</v>
      </c>
      <c r="D1340">
        <v>99.17</v>
      </c>
      <c r="E1340">
        <f t="shared" si="109"/>
        <v>0.19359999999999999</v>
      </c>
      <c r="F1340">
        <v>76.63</v>
      </c>
      <c r="G1340">
        <v>11.5</v>
      </c>
      <c r="H1340" s="29">
        <f t="shared" si="110"/>
        <v>11.23360000000001</v>
      </c>
      <c r="I1340">
        <f t="shared" si="111"/>
        <v>0.1123360000000001</v>
      </c>
      <c r="J1340">
        <f t="shared" si="112"/>
        <v>6.3824383572589497E-3</v>
      </c>
      <c r="K1340">
        <f t="shared" si="113"/>
        <v>22.976778086132217</v>
      </c>
      <c r="L1340" s="23">
        <v>22.976778086132217</v>
      </c>
    </row>
    <row r="1341" spans="1:12" customFormat="1">
      <c r="A1341" s="10">
        <v>41441</v>
      </c>
      <c r="B1341" s="11">
        <v>0.875</v>
      </c>
      <c r="C1341">
        <v>0</v>
      </c>
      <c r="D1341">
        <v>99.27</v>
      </c>
      <c r="E1341">
        <f t="shared" si="109"/>
        <v>0.19359999999999999</v>
      </c>
      <c r="F1341">
        <v>76.680000000000007</v>
      </c>
      <c r="G1341">
        <v>11.5</v>
      </c>
      <c r="H1341" s="29">
        <f t="shared" si="110"/>
        <v>11.283599999999993</v>
      </c>
      <c r="I1341">
        <f t="shared" si="111"/>
        <v>0.11283599999999992</v>
      </c>
      <c r="J1341">
        <f t="shared" si="112"/>
        <v>6.4536951227588046E-3</v>
      </c>
      <c r="K1341">
        <f t="shared" si="113"/>
        <v>23.233302441931695</v>
      </c>
      <c r="L1341" s="23">
        <f>K1341*1000/389700</f>
        <v>5.9618430695231442E-2</v>
      </c>
    </row>
    <row r="1342" spans="1:12" customFormat="1" hidden="1">
      <c r="A1342" s="10">
        <v>41441</v>
      </c>
      <c r="B1342" s="11">
        <v>0.89583333333333337</v>
      </c>
      <c r="C1342">
        <v>0</v>
      </c>
      <c r="D1342">
        <v>99.52</v>
      </c>
      <c r="E1342">
        <f t="shared" si="109"/>
        <v>0.19359999999999999</v>
      </c>
      <c r="F1342">
        <v>76.849999999999994</v>
      </c>
      <c r="G1342">
        <v>11.5</v>
      </c>
      <c r="H1342" s="29">
        <f t="shared" si="110"/>
        <v>11.363600000000005</v>
      </c>
      <c r="I1342">
        <f t="shared" si="111"/>
        <v>0.11363600000000006</v>
      </c>
      <c r="J1342">
        <f t="shared" si="112"/>
        <v>6.5686948188005316E-3</v>
      </c>
      <c r="K1342">
        <f t="shared" si="113"/>
        <v>23.647301347681914</v>
      </c>
      <c r="L1342" s="23">
        <v>23.647301347681914</v>
      </c>
    </row>
    <row r="1343" spans="1:12" customFormat="1">
      <c r="A1343" s="10">
        <v>41441</v>
      </c>
      <c r="B1343" s="11">
        <v>0.91666666666666663</v>
      </c>
      <c r="C1343">
        <v>0</v>
      </c>
      <c r="D1343">
        <v>99.26</v>
      </c>
      <c r="E1343">
        <f t="shared" si="109"/>
        <v>0.19359999999999999</v>
      </c>
      <c r="F1343">
        <v>76.95</v>
      </c>
      <c r="G1343">
        <v>11.5</v>
      </c>
      <c r="H1343" s="29">
        <f t="shared" si="110"/>
        <v>11.003600000000006</v>
      </c>
      <c r="I1343">
        <f t="shared" si="111"/>
        <v>0.11003600000000006</v>
      </c>
      <c r="J1343">
        <f t="shared" si="112"/>
        <v>6.0607479936321158E-3</v>
      </c>
      <c r="K1343">
        <f t="shared" si="113"/>
        <v>21.818692777075618</v>
      </c>
      <c r="L1343" s="23">
        <f>K1343*1000/389700</f>
        <v>5.5988434121312852E-2</v>
      </c>
    </row>
    <row r="1344" spans="1:12" customFormat="1" hidden="1">
      <c r="A1344" s="10">
        <v>41441</v>
      </c>
      <c r="B1344" s="11">
        <v>0.9375</v>
      </c>
      <c r="C1344">
        <v>0</v>
      </c>
      <c r="D1344">
        <v>99.14</v>
      </c>
      <c r="E1344">
        <f t="shared" si="109"/>
        <v>0.19359999999999999</v>
      </c>
      <c r="F1344">
        <v>76.94</v>
      </c>
      <c r="G1344">
        <v>11.5</v>
      </c>
      <c r="H1344" s="29">
        <f t="shared" si="110"/>
        <v>10.893600000000006</v>
      </c>
      <c r="I1344">
        <f t="shared" si="111"/>
        <v>0.10893600000000006</v>
      </c>
      <c r="J1344">
        <f t="shared" si="112"/>
        <v>5.910412617803772E-3</v>
      </c>
      <c r="K1344">
        <f t="shared" si="113"/>
        <v>21.27748542409358</v>
      </c>
      <c r="L1344" s="23">
        <v>21.27748542409358</v>
      </c>
    </row>
    <row r="1345" spans="1:12" customFormat="1">
      <c r="A1345" s="10">
        <v>41441</v>
      </c>
      <c r="B1345" s="11">
        <v>0.95833333333333337</v>
      </c>
      <c r="C1345">
        <v>0</v>
      </c>
      <c r="D1345">
        <v>98.44</v>
      </c>
      <c r="E1345">
        <f t="shared" si="109"/>
        <v>0.19359999999999999</v>
      </c>
      <c r="F1345">
        <v>76.83</v>
      </c>
      <c r="G1345">
        <v>11.5</v>
      </c>
      <c r="H1345" s="29">
        <f t="shared" si="110"/>
        <v>10.303600000000003</v>
      </c>
      <c r="I1345">
        <f t="shared" si="111"/>
        <v>0.10303600000000003</v>
      </c>
      <c r="J1345">
        <f t="shared" si="112"/>
        <v>5.1423509883705993E-3</v>
      </c>
      <c r="K1345">
        <f t="shared" si="113"/>
        <v>18.512463558134158</v>
      </c>
      <c r="L1345" s="23">
        <f>K1345*1000/389700</f>
        <v>4.7504397121206458E-2</v>
      </c>
    </row>
    <row r="1346" spans="1:12" customFormat="1" hidden="1">
      <c r="A1346" s="10">
        <v>41441</v>
      </c>
      <c r="B1346" s="11">
        <v>0.97916666666666663</v>
      </c>
      <c r="C1346">
        <v>0</v>
      </c>
      <c r="D1346">
        <v>98.46</v>
      </c>
      <c r="E1346">
        <f t="shared" si="109"/>
        <v>0.19359999999999999</v>
      </c>
      <c r="F1346">
        <v>76.08</v>
      </c>
      <c r="G1346">
        <v>11.5</v>
      </c>
      <c r="H1346" s="29">
        <f t="shared" si="110"/>
        <v>11.073599999999999</v>
      </c>
      <c r="I1346">
        <f t="shared" si="111"/>
        <v>0.11073599999999999</v>
      </c>
      <c r="J1346">
        <f t="shared" si="112"/>
        <v>6.1575978160431704E-3</v>
      </c>
      <c r="K1346">
        <f t="shared" si="113"/>
        <v>22.167352137755415</v>
      </c>
      <c r="L1346" s="23">
        <v>22.167352137755415</v>
      </c>
    </row>
    <row r="1347" spans="1:12" customFormat="1">
      <c r="A1347" s="10">
        <v>41442</v>
      </c>
      <c r="B1347" s="11">
        <v>0</v>
      </c>
      <c r="C1347">
        <v>0</v>
      </c>
      <c r="D1347">
        <v>97.75</v>
      </c>
      <c r="E1347">
        <f t="shared" si="109"/>
        <v>0.19359999999999999</v>
      </c>
      <c r="F1347">
        <v>75.680000000000007</v>
      </c>
      <c r="G1347">
        <v>11.5</v>
      </c>
      <c r="H1347" s="29">
        <f t="shared" si="110"/>
        <v>10.763599999999997</v>
      </c>
      <c r="I1347">
        <f t="shared" si="111"/>
        <v>0.10763599999999997</v>
      </c>
      <c r="J1347">
        <f t="shared" si="112"/>
        <v>5.7356562441859289E-3</v>
      </c>
      <c r="K1347">
        <f t="shared" si="113"/>
        <v>20.648362479069345</v>
      </c>
      <c r="L1347" s="23">
        <f>K1347*1000/389700</f>
        <v>5.2985277082548993E-2</v>
      </c>
    </row>
    <row r="1348" spans="1:12" customFormat="1" hidden="1">
      <c r="A1348" s="10">
        <v>41442</v>
      </c>
      <c r="B1348" s="11">
        <v>2.0833333333333332E-2</v>
      </c>
      <c r="C1348">
        <v>0</v>
      </c>
      <c r="D1348">
        <v>97.83</v>
      </c>
      <c r="E1348">
        <f t="shared" si="109"/>
        <v>0.19359999999999999</v>
      </c>
      <c r="F1348">
        <v>75.260000000000005</v>
      </c>
      <c r="G1348">
        <v>11.5</v>
      </c>
      <c r="H1348" s="29">
        <f t="shared" si="110"/>
        <v>11.263599999999997</v>
      </c>
      <c r="I1348">
        <f t="shared" si="111"/>
        <v>0.11263599999999997</v>
      </c>
      <c r="J1348">
        <f t="shared" si="112"/>
        <v>6.4251354505156632E-3</v>
      </c>
      <c r="K1348">
        <f t="shared" si="113"/>
        <v>23.130487621856389</v>
      </c>
      <c r="L1348" s="23">
        <v>23.130487621856389</v>
      </c>
    </row>
    <row r="1349" spans="1:12" customFormat="1">
      <c r="A1349" s="10">
        <v>41442</v>
      </c>
      <c r="B1349" s="11">
        <v>4.1666666666666664E-2</v>
      </c>
      <c r="C1349">
        <v>0</v>
      </c>
      <c r="D1349">
        <v>98.04</v>
      </c>
      <c r="E1349">
        <f t="shared" ref="E1349:E1412" si="114">(586-426)*1.21/1000</f>
        <v>0.19359999999999999</v>
      </c>
      <c r="F1349">
        <v>75.47</v>
      </c>
      <c r="G1349">
        <v>11.5</v>
      </c>
      <c r="H1349" s="29">
        <f t="shared" ref="H1349:H1412" si="115">D1349+E1349-F1349-G1349</f>
        <v>11.263600000000011</v>
      </c>
      <c r="I1349">
        <f t="shared" ref="I1349:I1412" si="116">H1349/100</f>
        <v>0.11263600000000011</v>
      </c>
      <c r="J1349">
        <f t="shared" ref="J1349:J1412" si="117">1.509*I1349^(5/2)</f>
        <v>6.4251354505156857E-3</v>
      </c>
      <c r="K1349">
        <f t="shared" ref="K1349:K1412" si="118">J1349*3600</f>
        <v>23.130487621856467</v>
      </c>
      <c r="L1349" s="23">
        <f>K1349*1000/389700</f>
        <v>5.9354600004763836E-2</v>
      </c>
    </row>
    <row r="1350" spans="1:12" customFormat="1" hidden="1">
      <c r="A1350" s="10">
        <v>41442</v>
      </c>
      <c r="B1350" s="11">
        <v>6.25E-2</v>
      </c>
      <c r="C1350">
        <v>0</v>
      </c>
      <c r="D1350">
        <v>97.5</v>
      </c>
      <c r="E1350">
        <f t="shared" si="114"/>
        <v>0.19359999999999999</v>
      </c>
      <c r="F1350">
        <v>75.650000000000006</v>
      </c>
      <c r="G1350">
        <v>11.5</v>
      </c>
      <c r="H1350" s="29">
        <f t="shared" si="115"/>
        <v>10.543599999999998</v>
      </c>
      <c r="I1350">
        <f t="shared" si="116"/>
        <v>0.10543599999999997</v>
      </c>
      <c r="J1350">
        <f t="shared" si="117"/>
        <v>5.447052276906208E-3</v>
      </c>
      <c r="K1350">
        <f t="shared" si="118"/>
        <v>19.609388196862348</v>
      </c>
      <c r="L1350" s="23">
        <v>19.609388196862348</v>
      </c>
    </row>
    <row r="1351" spans="1:12" customFormat="1">
      <c r="A1351" s="10">
        <v>41442</v>
      </c>
      <c r="B1351" s="11">
        <v>8.3333333333333329E-2</v>
      </c>
      <c r="C1351">
        <v>0</v>
      </c>
      <c r="D1351">
        <v>97.25</v>
      </c>
      <c r="E1351">
        <f t="shared" si="114"/>
        <v>0.19359999999999999</v>
      </c>
      <c r="F1351">
        <v>75.099999999999994</v>
      </c>
      <c r="G1351">
        <v>11.5</v>
      </c>
      <c r="H1351" s="29">
        <f t="shared" si="115"/>
        <v>10.843600000000009</v>
      </c>
      <c r="I1351">
        <f t="shared" si="116"/>
        <v>0.10843600000000009</v>
      </c>
      <c r="J1351">
        <f t="shared" si="117"/>
        <v>5.8428261191224556E-3</v>
      </c>
      <c r="K1351">
        <f t="shared" si="118"/>
        <v>21.034174028840841</v>
      </c>
      <c r="L1351" s="23">
        <f>K1351*1000/389700</f>
        <v>5.3975299021916445E-2</v>
      </c>
    </row>
    <row r="1352" spans="1:12" customFormat="1" hidden="1">
      <c r="A1352" s="10">
        <v>41442</v>
      </c>
      <c r="B1352" s="11">
        <v>0.10416666666666667</v>
      </c>
      <c r="C1352">
        <v>0</v>
      </c>
      <c r="D1352">
        <v>97.03</v>
      </c>
      <c r="E1352">
        <f t="shared" si="114"/>
        <v>0.19359999999999999</v>
      </c>
      <c r="F1352">
        <v>74.790000000000006</v>
      </c>
      <c r="G1352">
        <v>11.5</v>
      </c>
      <c r="H1352" s="29">
        <f t="shared" si="115"/>
        <v>10.933599999999998</v>
      </c>
      <c r="I1352">
        <f t="shared" si="116"/>
        <v>0.10933599999999999</v>
      </c>
      <c r="J1352">
        <f t="shared" si="117"/>
        <v>5.9648179504941815E-3</v>
      </c>
      <c r="K1352">
        <f t="shared" si="118"/>
        <v>21.473344621779052</v>
      </c>
      <c r="L1352" s="23">
        <v>21.473344621779052</v>
      </c>
    </row>
    <row r="1353" spans="1:12" customFormat="1">
      <c r="A1353" s="10">
        <v>41442</v>
      </c>
      <c r="B1353" s="11">
        <v>0.125</v>
      </c>
      <c r="C1353">
        <v>0</v>
      </c>
      <c r="D1353">
        <v>97.13</v>
      </c>
      <c r="E1353">
        <f t="shared" si="114"/>
        <v>0.19359999999999999</v>
      </c>
      <c r="F1353">
        <v>74.56</v>
      </c>
      <c r="G1353">
        <v>11.5</v>
      </c>
      <c r="H1353" s="29">
        <f t="shared" si="115"/>
        <v>11.263599999999997</v>
      </c>
      <c r="I1353">
        <f t="shared" si="116"/>
        <v>0.11263599999999997</v>
      </c>
      <c r="J1353">
        <f t="shared" si="117"/>
        <v>6.4251354505156632E-3</v>
      </c>
      <c r="K1353">
        <f t="shared" si="118"/>
        <v>23.130487621856389</v>
      </c>
      <c r="L1353" s="23">
        <f>K1353*1000/389700</f>
        <v>5.9354600004763634E-2</v>
      </c>
    </row>
    <row r="1354" spans="1:12" customFormat="1" hidden="1">
      <c r="A1354" s="10">
        <v>41442</v>
      </c>
      <c r="B1354" s="11">
        <v>0.14583333333333334</v>
      </c>
      <c r="C1354">
        <v>0</v>
      </c>
      <c r="D1354">
        <v>96.76</v>
      </c>
      <c r="E1354">
        <f t="shared" si="114"/>
        <v>0.19359999999999999</v>
      </c>
      <c r="F1354">
        <v>74.7</v>
      </c>
      <c r="G1354">
        <v>11.5</v>
      </c>
      <c r="H1354" s="29">
        <f t="shared" si="115"/>
        <v>10.753600000000006</v>
      </c>
      <c r="I1354">
        <f t="shared" si="116"/>
        <v>0.10753600000000006</v>
      </c>
      <c r="J1354">
        <f t="shared" si="117"/>
        <v>5.7223436436187984E-3</v>
      </c>
      <c r="K1354">
        <f t="shared" si="118"/>
        <v>20.600437117027674</v>
      </c>
      <c r="L1354" s="23">
        <v>20.600437117027674</v>
      </c>
    </row>
    <row r="1355" spans="1:12" customFormat="1">
      <c r="A1355" s="10">
        <v>41442</v>
      </c>
      <c r="B1355" s="11">
        <v>0.16666666666666666</v>
      </c>
      <c r="C1355">
        <v>0</v>
      </c>
      <c r="D1355">
        <v>96.82</v>
      </c>
      <c r="E1355">
        <f t="shared" si="114"/>
        <v>0.19359999999999999</v>
      </c>
      <c r="F1355">
        <v>74.39</v>
      </c>
      <c r="G1355">
        <v>11.5</v>
      </c>
      <c r="H1355" s="29">
        <f t="shared" si="115"/>
        <v>11.123599999999996</v>
      </c>
      <c r="I1355">
        <f t="shared" si="116"/>
        <v>0.11123599999999996</v>
      </c>
      <c r="J1355">
        <f t="shared" si="117"/>
        <v>6.2273410091934558E-3</v>
      </c>
      <c r="K1355">
        <f t="shared" si="118"/>
        <v>22.418427633096442</v>
      </c>
      <c r="L1355" s="23">
        <f>K1355*1000/389700</f>
        <v>5.7527399623034235E-2</v>
      </c>
    </row>
    <row r="1356" spans="1:12" customFormat="1" hidden="1">
      <c r="A1356" s="10">
        <v>41442</v>
      </c>
      <c r="B1356" s="11">
        <v>0.1875</v>
      </c>
      <c r="C1356">
        <v>0</v>
      </c>
      <c r="D1356">
        <v>96.9</v>
      </c>
      <c r="E1356">
        <f t="shared" si="114"/>
        <v>0.19359999999999999</v>
      </c>
      <c r="F1356">
        <v>74.52</v>
      </c>
      <c r="G1356">
        <v>11.5</v>
      </c>
      <c r="H1356" s="29">
        <f t="shared" si="115"/>
        <v>11.073600000000013</v>
      </c>
      <c r="I1356">
        <f t="shared" si="116"/>
        <v>0.11073600000000013</v>
      </c>
      <c r="J1356">
        <f t="shared" si="117"/>
        <v>6.1575978160431817E-3</v>
      </c>
      <c r="K1356">
        <f t="shared" si="118"/>
        <v>22.167352137755454</v>
      </c>
      <c r="L1356" s="23">
        <v>22.167352137755454</v>
      </c>
    </row>
    <row r="1357" spans="1:12" customFormat="1">
      <c r="A1357" s="10">
        <v>41442</v>
      </c>
      <c r="B1357" s="11">
        <v>0.20833333333333334</v>
      </c>
      <c r="C1357">
        <v>0</v>
      </c>
      <c r="D1357">
        <v>96.84</v>
      </c>
      <c r="E1357">
        <f t="shared" si="114"/>
        <v>0.19359999999999999</v>
      </c>
      <c r="F1357">
        <v>74.44</v>
      </c>
      <c r="G1357">
        <v>11.5</v>
      </c>
      <c r="H1357" s="29">
        <f t="shared" si="115"/>
        <v>11.093600000000009</v>
      </c>
      <c r="I1357">
        <f t="shared" si="116"/>
        <v>0.11093600000000009</v>
      </c>
      <c r="J1357">
        <f t="shared" si="117"/>
        <v>6.1854385419237035E-3</v>
      </c>
      <c r="K1357">
        <f t="shared" si="118"/>
        <v>22.267578750925331</v>
      </c>
      <c r="L1357" s="23">
        <f>K1357*1000/389700</f>
        <v>5.7140309856108115E-2</v>
      </c>
    </row>
    <row r="1358" spans="1:12" customFormat="1" hidden="1">
      <c r="A1358" s="10">
        <v>41442</v>
      </c>
      <c r="B1358" s="11">
        <v>0.22916666666666666</v>
      </c>
      <c r="C1358">
        <v>0</v>
      </c>
      <c r="D1358">
        <v>96.55</v>
      </c>
      <c r="E1358">
        <f t="shared" si="114"/>
        <v>0.19359999999999999</v>
      </c>
      <c r="F1358">
        <v>74.290000000000006</v>
      </c>
      <c r="G1358">
        <v>11.5</v>
      </c>
      <c r="H1358" s="29">
        <f t="shared" si="115"/>
        <v>10.953599999999994</v>
      </c>
      <c r="I1358">
        <f t="shared" si="116"/>
        <v>0.10953599999999994</v>
      </c>
      <c r="J1358">
        <f t="shared" si="117"/>
        <v>5.9921328499071063E-3</v>
      </c>
      <c r="K1358">
        <f t="shared" si="118"/>
        <v>21.571678259665582</v>
      </c>
      <c r="L1358" s="23">
        <v>21.571678259665582</v>
      </c>
    </row>
    <row r="1359" spans="1:12" customFormat="1">
      <c r="A1359" s="10">
        <v>41442</v>
      </c>
      <c r="B1359" s="11">
        <v>0.25</v>
      </c>
      <c r="C1359">
        <v>0</v>
      </c>
      <c r="D1359">
        <v>96.7</v>
      </c>
      <c r="E1359">
        <f t="shared" si="114"/>
        <v>0.19359999999999999</v>
      </c>
      <c r="F1359">
        <v>74.3</v>
      </c>
      <c r="G1359">
        <v>11.5</v>
      </c>
      <c r="H1359" s="29">
        <f t="shared" si="115"/>
        <v>11.093600000000009</v>
      </c>
      <c r="I1359">
        <f t="shared" si="116"/>
        <v>0.11093600000000009</v>
      </c>
      <c r="J1359">
        <f t="shared" si="117"/>
        <v>6.1854385419237035E-3</v>
      </c>
      <c r="K1359">
        <f t="shared" si="118"/>
        <v>22.267578750925331</v>
      </c>
      <c r="L1359" s="23">
        <f>K1359*1000/389700</f>
        <v>5.7140309856108115E-2</v>
      </c>
    </row>
    <row r="1360" spans="1:12" customFormat="1" hidden="1">
      <c r="A1360" s="10">
        <v>41442</v>
      </c>
      <c r="B1360" s="11">
        <v>0.27083333333333331</v>
      </c>
      <c r="C1360">
        <v>0</v>
      </c>
      <c r="D1360">
        <v>97.37</v>
      </c>
      <c r="E1360">
        <f t="shared" si="114"/>
        <v>0.19359999999999999</v>
      </c>
      <c r="F1360">
        <v>74.650000000000006</v>
      </c>
      <c r="G1360">
        <v>11.5</v>
      </c>
      <c r="H1360" s="29">
        <f t="shared" si="115"/>
        <v>11.413600000000002</v>
      </c>
      <c r="I1360">
        <f t="shared" si="116"/>
        <v>0.11413600000000003</v>
      </c>
      <c r="J1360">
        <f t="shared" si="117"/>
        <v>6.6411893129383909E-3</v>
      </c>
      <c r="K1360">
        <f t="shared" si="118"/>
        <v>23.908281526578207</v>
      </c>
      <c r="L1360" s="23">
        <v>23.908281526578207</v>
      </c>
    </row>
    <row r="1361" spans="1:12" customFormat="1">
      <c r="A1361" s="10">
        <v>41442</v>
      </c>
      <c r="B1361" s="11">
        <v>0.29166666666666669</v>
      </c>
      <c r="C1361">
        <v>0</v>
      </c>
      <c r="D1361">
        <v>97.77</v>
      </c>
      <c r="E1361">
        <f t="shared" si="114"/>
        <v>0.19359999999999999</v>
      </c>
      <c r="F1361">
        <v>74.900000000000006</v>
      </c>
      <c r="G1361">
        <v>11.5</v>
      </c>
      <c r="H1361" s="29">
        <f t="shared" si="115"/>
        <v>11.563599999999994</v>
      </c>
      <c r="I1361">
        <f t="shared" si="116"/>
        <v>0.11563599999999993</v>
      </c>
      <c r="J1361">
        <f t="shared" si="117"/>
        <v>6.8615446046404963E-3</v>
      </c>
      <c r="K1361">
        <f t="shared" si="118"/>
        <v>24.701560576705788</v>
      </c>
      <c r="L1361" s="23">
        <f>K1361*1000/389700</f>
        <v>6.3386093345408734E-2</v>
      </c>
    </row>
    <row r="1362" spans="1:12" customFormat="1" hidden="1">
      <c r="A1362" s="10">
        <v>41442</v>
      </c>
      <c r="B1362" s="11">
        <v>0.3125</v>
      </c>
      <c r="C1362">
        <v>0</v>
      </c>
      <c r="D1362">
        <v>97.88</v>
      </c>
      <c r="E1362">
        <f t="shared" si="114"/>
        <v>0.19359999999999999</v>
      </c>
      <c r="F1362">
        <v>75.02</v>
      </c>
      <c r="G1362">
        <v>11.5</v>
      </c>
      <c r="H1362" s="29">
        <f t="shared" si="115"/>
        <v>11.553600000000003</v>
      </c>
      <c r="I1362">
        <f t="shared" si="116"/>
        <v>0.11553600000000003</v>
      </c>
      <c r="J1362">
        <f t="shared" si="117"/>
        <v>6.8467198637772019E-3</v>
      </c>
      <c r="K1362">
        <f t="shared" si="118"/>
        <v>24.648191509597925</v>
      </c>
      <c r="L1362" s="23">
        <v>24.648191509597925</v>
      </c>
    </row>
    <row r="1363" spans="1:12" customFormat="1">
      <c r="A1363" s="10">
        <v>41442</v>
      </c>
      <c r="B1363" s="11">
        <v>0.33333333333333331</v>
      </c>
      <c r="C1363">
        <v>0</v>
      </c>
      <c r="D1363">
        <v>97.77</v>
      </c>
      <c r="E1363">
        <f t="shared" si="114"/>
        <v>0.19359999999999999</v>
      </c>
      <c r="F1363">
        <v>75.31</v>
      </c>
      <c r="G1363">
        <v>11.5</v>
      </c>
      <c r="H1363" s="29">
        <f t="shared" si="115"/>
        <v>11.153599999999997</v>
      </c>
      <c r="I1363">
        <f t="shared" si="116"/>
        <v>0.11153599999999997</v>
      </c>
      <c r="J1363">
        <f t="shared" si="117"/>
        <v>6.2694133343172169E-3</v>
      </c>
      <c r="K1363">
        <f t="shared" si="118"/>
        <v>22.56988800354198</v>
      </c>
      <c r="L1363" s="23">
        <f>K1363*1000/389700</f>
        <v>5.7916058515632481E-2</v>
      </c>
    </row>
    <row r="1364" spans="1:12" customFormat="1" hidden="1">
      <c r="A1364" s="10">
        <v>41442</v>
      </c>
      <c r="B1364" s="11">
        <v>0.35416666666666669</v>
      </c>
      <c r="C1364">
        <v>0</v>
      </c>
      <c r="D1364">
        <v>97.19</v>
      </c>
      <c r="E1364">
        <f t="shared" si="114"/>
        <v>0.19359999999999999</v>
      </c>
      <c r="F1364">
        <v>75.17</v>
      </c>
      <c r="G1364">
        <v>11.5</v>
      </c>
      <c r="H1364" s="29">
        <f t="shared" si="115"/>
        <v>10.7136</v>
      </c>
      <c r="I1364">
        <f t="shared" si="116"/>
        <v>0.107136</v>
      </c>
      <c r="J1364">
        <f t="shared" si="117"/>
        <v>5.6692787206159088E-3</v>
      </c>
      <c r="K1364">
        <f t="shared" si="118"/>
        <v>20.409403394217271</v>
      </c>
      <c r="L1364" s="23">
        <v>20.409403394217271</v>
      </c>
    </row>
    <row r="1365" spans="1:12" customFormat="1">
      <c r="A1365" s="10">
        <v>41442</v>
      </c>
      <c r="B1365" s="11">
        <v>0.375</v>
      </c>
      <c r="C1365">
        <v>0</v>
      </c>
      <c r="D1365">
        <v>97.49</v>
      </c>
      <c r="E1365">
        <f t="shared" si="114"/>
        <v>0.19359999999999999</v>
      </c>
      <c r="F1365">
        <v>75.16</v>
      </c>
      <c r="G1365">
        <v>11.5</v>
      </c>
      <c r="H1365" s="29">
        <f t="shared" si="115"/>
        <v>11.023600000000002</v>
      </c>
      <c r="I1365">
        <f t="shared" si="116"/>
        <v>0.11023600000000001</v>
      </c>
      <c r="J1365">
        <f t="shared" si="117"/>
        <v>6.0883253885224645E-3</v>
      </c>
      <c r="K1365">
        <f t="shared" si="118"/>
        <v>21.917971398680873</v>
      </c>
      <c r="L1365" s="23">
        <f>K1365*1000/389700</f>
        <v>5.6243190656096669E-2</v>
      </c>
    </row>
    <row r="1366" spans="1:12" customFormat="1" hidden="1">
      <c r="A1366" s="10">
        <v>41442</v>
      </c>
      <c r="B1366" s="11">
        <v>0.39583333333333331</v>
      </c>
      <c r="C1366">
        <v>0</v>
      </c>
      <c r="D1366">
        <v>97.24</v>
      </c>
      <c r="E1366">
        <f t="shared" si="114"/>
        <v>0.19359999999999999</v>
      </c>
      <c r="F1366">
        <v>75.11</v>
      </c>
      <c r="G1366">
        <v>11.5</v>
      </c>
      <c r="H1366" s="29">
        <f t="shared" si="115"/>
        <v>10.823599999999999</v>
      </c>
      <c r="I1366">
        <f t="shared" si="116"/>
        <v>0.10823599999999998</v>
      </c>
      <c r="J1366">
        <f t="shared" si="117"/>
        <v>5.8159220181000027E-3</v>
      </c>
      <c r="K1366">
        <f t="shared" si="118"/>
        <v>20.93731926516001</v>
      </c>
      <c r="L1366" s="23">
        <v>20.93731926516001</v>
      </c>
    </row>
    <row r="1367" spans="1:12" customFormat="1">
      <c r="A1367" s="10">
        <v>41442</v>
      </c>
      <c r="B1367" s="11">
        <v>0.41666666666666669</v>
      </c>
      <c r="C1367">
        <v>0</v>
      </c>
      <c r="D1367">
        <v>97.27</v>
      </c>
      <c r="E1367">
        <f t="shared" si="114"/>
        <v>0.19359999999999999</v>
      </c>
      <c r="F1367">
        <v>74.92</v>
      </c>
      <c r="G1367">
        <v>11.5</v>
      </c>
      <c r="H1367" s="29">
        <f t="shared" si="115"/>
        <v>11.043599999999998</v>
      </c>
      <c r="I1367">
        <f t="shared" si="116"/>
        <v>0.11043599999999998</v>
      </c>
      <c r="J1367">
        <f t="shared" si="117"/>
        <v>6.1159779356982072E-3</v>
      </c>
      <c r="K1367">
        <f t="shared" si="118"/>
        <v>22.017520568513547</v>
      </c>
      <c r="L1367" s="23">
        <f>K1367*1000/389700</f>
        <v>5.6498641438320625E-2</v>
      </c>
    </row>
    <row r="1368" spans="1:12" customFormat="1" hidden="1">
      <c r="A1368" s="10">
        <v>41442</v>
      </c>
      <c r="B1368" s="11">
        <v>0.4375</v>
      </c>
      <c r="C1368">
        <v>0</v>
      </c>
      <c r="D1368">
        <v>97.02</v>
      </c>
      <c r="E1368">
        <f t="shared" si="114"/>
        <v>0.19359999999999999</v>
      </c>
      <c r="F1368">
        <v>74.84</v>
      </c>
      <c r="G1368">
        <v>11.5</v>
      </c>
      <c r="H1368" s="29">
        <f t="shared" si="115"/>
        <v>10.873599999999996</v>
      </c>
      <c r="I1368">
        <f t="shared" si="116"/>
        <v>0.10873599999999996</v>
      </c>
      <c r="J1368">
        <f t="shared" si="117"/>
        <v>5.8833220474927691E-3</v>
      </c>
      <c r="K1368">
        <f t="shared" si="118"/>
        <v>21.179959370973968</v>
      </c>
      <c r="L1368" s="23">
        <v>21.179959370973968</v>
      </c>
    </row>
    <row r="1369" spans="1:12" customFormat="1">
      <c r="A1369" s="10">
        <v>41442</v>
      </c>
      <c r="B1369" s="11">
        <v>0.45833333333333331</v>
      </c>
      <c r="C1369">
        <v>0</v>
      </c>
      <c r="D1369">
        <v>96.72</v>
      </c>
      <c r="E1369">
        <f t="shared" si="114"/>
        <v>0.19359999999999999</v>
      </c>
      <c r="F1369">
        <v>74.42</v>
      </c>
      <c r="G1369">
        <v>11.5</v>
      </c>
      <c r="H1369" s="29">
        <f t="shared" si="115"/>
        <v>10.993600000000001</v>
      </c>
      <c r="I1369">
        <f t="shared" si="116"/>
        <v>0.10993600000000001</v>
      </c>
      <c r="J1369">
        <f t="shared" si="117"/>
        <v>6.046987456982328E-3</v>
      </c>
      <c r="K1369">
        <f t="shared" si="118"/>
        <v>21.769154845136381</v>
      </c>
      <c r="L1369" s="23">
        <f>K1369*1000/389700</f>
        <v>5.586131599983675E-2</v>
      </c>
    </row>
    <row r="1370" spans="1:12" customFormat="1" hidden="1">
      <c r="A1370" s="10">
        <v>41442</v>
      </c>
      <c r="B1370" s="11">
        <v>0.47916666666666669</v>
      </c>
      <c r="C1370">
        <v>0</v>
      </c>
      <c r="D1370">
        <v>96.32</v>
      </c>
      <c r="E1370">
        <f t="shared" si="114"/>
        <v>0.19359999999999999</v>
      </c>
      <c r="F1370">
        <v>74.459999999999994</v>
      </c>
      <c r="G1370">
        <v>11.5</v>
      </c>
      <c r="H1370" s="29">
        <f t="shared" si="115"/>
        <v>10.553600000000003</v>
      </c>
      <c r="I1370">
        <f t="shared" si="116"/>
        <v>0.10553600000000003</v>
      </c>
      <c r="J1370">
        <f t="shared" si="117"/>
        <v>5.4599770074343712E-3</v>
      </c>
      <c r="K1370">
        <f t="shared" si="118"/>
        <v>19.655917226763737</v>
      </c>
      <c r="L1370" s="23">
        <v>19.655917226763737</v>
      </c>
    </row>
    <row r="1371" spans="1:12" customFormat="1">
      <c r="A1371" s="10">
        <v>41442</v>
      </c>
      <c r="B1371" s="11">
        <v>0.5</v>
      </c>
      <c r="C1371">
        <v>0</v>
      </c>
      <c r="D1371">
        <v>95.89</v>
      </c>
      <c r="E1371">
        <f t="shared" si="114"/>
        <v>0.19359999999999999</v>
      </c>
      <c r="F1371">
        <v>73.95</v>
      </c>
      <c r="G1371">
        <v>11.5</v>
      </c>
      <c r="H1371" s="29">
        <f t="shared" si="115"/>
        <v>10.633600000000001</v>
      </c>
      <c r="I1371">
        <f t="shared" si="116"/>
        <v>0.10633600000000001</v>
      </c>
      <c r="J1371">
        <f t="shared" si="117"/>
        <v>5.5640373773069079E-3</v>
      </c>
      <c r="K1371">
        <f t="shared" si="118"/>
        <v>20.030534558304868</v>
      </c>
      <c r="L1371" s="23">
        <f>K1371*1000/389700</f>
        <v>5.1399883393135407E-2</v>
      </c>
    </row>
    <row r="1372" spans="1:12" customFormat="1" hidden="1">
      <c r="A1372" s="10">
        <v>41442</v>
      </c>
      <c r="B1372" s="11">
        <v>0.52083333333333337</v>
      </c>
      <c r="C1372">
        <v>0</v>
      </c>
      <c r="D1372">
        <v>95.83</v>
      </c>
      <c r="E1372">
        <f t="shared" si="114"/>
        <v>0.19359999999999999</v>
      </c>
      <c r="F1372">
        <v>73.97</v>
      </c>
      <c r="G1372">
        <v>11.5</v>
      </c>
      <c r="H1372" s="29">
        <f t="shared" si="115"/>
        <v>10.553600000000003</v>
      </c>
      <c r="I1372">
        <f t="shared" si="116"/>
        <v>0.10553600000000003</v>
      </c>
      <c r="J1372">
        <f t="shared" si="117"/>
        <v>5.4599770074343712E-3</v>
      </c>
      <c r="K1372">
        <f t="shared" si="118"/>
        <v>19.655917226763737</v>
      </c>
      <c r="L1372" s="23">
        <v>19.655917226763737</v>
      </c>
    </row>
    <row r="1373" spans="1:12" customFormat="1">
      <c r="A1373" s="10">
        <v>41442</v>
      </c>
      <c r="B1373" s="11">
        <v>0.54166666666666663</v>
      </c>
      <c r="C1373">
        <v>0</v>
      </c>
      <c r="D1373">
        <v>95.41</v>
      </c>
      <c r="E1373">
        <f t="shared" si="114"/>
        <v>0.19359999999999999</v>
      </c>
      <c r="F1373">
        <v>73.62</v>
      </c>
      <c r="G1373">
        <v>11.5</v>
      </c>
      <c r="H1373" s="29">
        <f t="shared" si="115"/>
        <v>10.483599999999996</v>
      </c>
      <c r="I1373">
        <f t="shared" si="116"/>
        <v>0.10483599999999996</v>
      </c>
      <c r="J1373">
        <f t="shared" si="117"/>
        <v>5.3698894525386212E-3</v>
      </c>
      <c r="K1373">
        <f t="shared" si="118"/>
        <v>19.331602029139038</v>
      </c>
      <c r="L1373" s="23">
        <f>K1373*1000/389700</f>
        <v>4.9606369076569255E-2</v>
      </c>
    </row>
    <row r="1374" spans="1:12" customFormat="1" hidden="1">
      <c r="A1374" s="10">
        <v>41442</v>
      </c>
      <c r="B1374" s="11">
        <v>0.5625</v>
      </c>
      <c r="C1374">
        <v>0</v>
      </c>
      <c r="D1374">
        <v>95.14</v>
      </c>
      <c r="E1374">
        <f t="shared" si="114"/>
        <v>0.19359999999999999</v>
      </c>
      <c r="F1374">
        <v>73.180000000000007</v>
      </c>
      <c r="G1374">
        <v>11.5</v>
      </c>
      <c r="H1374" s="29">
        <f t="shared" si="115"/>
        <v>10.653599999999997</v>
      </c>
      <c r="I1374">
        <f t="shared" si="116"/>
        <v>0.10653599999999998</v>
      </c>
      <c r="J1374">
        <f t="shared" si="117"/>
        <v>5.5902368233825854E-3</v>
      </c>
      <c r="K1374">
        <f t="shared" si="118"/>
        <v>20.124852564177306</v>
      </c>
      <c r="L1374" s="23">
        <v>20.124852564177306</v>
      </c>
    </row>
    <row r="1375" spans="1:12" customFormat="1">
      <c r="A1375" s="10">
        <v>41442</v>
      </c>
      <c r="B1375" s="11">
        <v>0.58333333333333337</v>
      </c>
      <c r="C1375">
        <v>0</v>
      </c>
      <c r="D1375">
        <v>94.65</v>
      </c>
      <c r="E1375">
        <f t="shared" si="114"/>
        <v>0.19359999999999999</v>
      </c>
      <c r="F1375">
        <v>72.930000000000007</v>
      </c>
      <c r="G1375">
        <v>11.5</v>
      </c>
      <c r="H1375" s="29">
        <f t="shared" si="115"/>
        <v>10.413600000000002</v>
      </c>
      <c r="I1375">
        <f t="shared" si="116"/>
        <v>0.10413600000000002</v>
      </c>
      <c r="J1375">
        <f t="shared" si="117"/>
        <v>5.2806996807000977E-3</v>
      </c>
      <c r="K1375">
        <f t="shared" si="118"/>
        <v>19.010518850520352</v>
      </c>
      <c r="L1375" s="23">
        <f>K1375*1000/389700</f>
        <v>4.8782445087298822E-2</v>
      </c>
    </row>
    <row r="1376" spans="1:12" customFormat="1" hidden="1">
      <c r="A1376" s="10">
        <v>41442</v>
      </c>
      <c r="B1376" s="11">
        <v>0.60416666666666663</v>
      </c>
      <c r="C1376">
        <v>0</v>
      </c>
      <c r="D1376">
        <v>94.35</v>
      </c>
      <c r="E1376">
        <f t="shared" si="114"/>
        <v>0.19359999999999999</v>
      </c>
      <c r="F1376">
        <v>72.37</v>
      </c>
      <c r="G1376">
        <v>11.5</v>
      </c>
      <c r="H1376" s="29">
        <f t="shared" si="115"/>
        <v>10.673599999999993</v>
      </c>
      <c r="I1376">
        <f t="shared" si="116"/>
        <v>0.10673599999999993</v>
      </c>
      <c r="J1376">
        <f t="shared" si="117"/>
        <v>5.6165101497599656E-3</v>
      </c>
      <c r="K1376">
        <f t="shared" si="118"/>
        <v>20.219436539135877</v>
      </c>
      <c r="L1376" s="23">
        <v>20.219436539135877</v>
      </c>
    </row>
    <row r="1377" spans="1:12" customFormat="1">
      <c r="A1377" s="10">
        <v>41442</v>
      </c>
      <c r="B1377" s="11">
        <v>0.625</v>
      </c>
      <c r="C1377">
        <v>0</v>
      </c>
      <c r="D1377">
        <v>94.54</v>
      </c>
      <c r="E1377">
        <f t="shared" si="114"/>
        <v>0.19359999999999999</v>
      </c>
      <c r="F1377">
        <v>72.099999999999994</v>
      </c>
      <c r="G1377">
        <v>11.5</v>
      </c>
      <c r="H1377" s="29">
        <f t="shared" si="115"/>
        <v>11.133600000000015</v>
      </c>
      <c r="I1377">
        <f t="shared" si="116"/>
        <v>0.11133600000000016</v>
      </c>
      <c r="J1377">
        <f t="shared" si="117"/>
        <v>6.2413462331633021E-3</v>
      </c>
      <c r="K1377">
        <f t="shared" si="118"/>
        <v>22.468846439387889</v>
      </c>
      <c r="L1377" s="23">
        <f>K1377*1000/389700</f>
        <v>5.7656778135457762E-2</v>
      </c>
    </row>
    <row r="1378" spans="1:12" customFormat="1" hidden="1">
      <c r="A1378" s="10">
        <v>41442</v>
      </c>
      <c r="B1378" s="11">
        <v>0.64583333333333337</v>
      </c>
      <c r="C1378">
        <v>0</v>
      </c>
      <c r="D1378">
        <v>94.74</v>
      </c>
      <c r="E1378">
        <f t="shared" si="114"/>
        <v>0.19359999999999999</v>
      </c>
      <c r="F1378">
        <v>72.209999999999994</v>
      </c>
      <c r="G1378">
        <v>11.5</v>
      </c>
      <c r="H1378" s="29">
        <f t="shared" si="115"/>
        <v>11.223600000000005</v>
      </c>
      <c r="I1378">
        <f t="shared" si="116"/>
        <v>0.11223600000000004</v>
      </c>
      <c r="J1378">
        <f t="shared" si="117"/>
        <v>6.3682439364615316E-3</v>
      </c>
      <c r="K1378">
        <f t="shared" si="118"/>
        <v>22.925678171261513</v>
      </c>
      <c r="L1378" s="23">
        <v>22.925678171261513</v>
      </c>
    </row>
    <row r="1379" spans="1:12" customFormat="1">
      <c r="A1379" s="10">
        <v>41442</v>
      </c>
      <c r="B1379" s="11">
        <v>0.66666666666666663</v>
      </c>
      <c r="C1379">
        <v>0</v>
      </c>
      <c r="D1379">
        <v>94.37</v>
      </c>
      <c r="E1379">
        <f t="shared" si="114"/>
        <v>0.19359999999999999</v>
      </c>
      <c r="F1379">
        <v>72.37</v>
      </c>
      <c r="G1379">
        <v>11.5</v>
      </c>
      <c r="H1379" s="29">
        <f t="shared" si="115"/>
        <v>10.693600000000004</v>
      </c>
      <c r="I1379">
        <f t="shared" si="116"/>
        <v>0.10693600000000003</v>
      </c>
      <c r="J1379">
        <f t="shared" si="117"/>
        <v>5.6428574257543071E-3</v>
      </c>
      <c r="K1379">
        <f t="shared" si="118"/>
        <v>20.314286732715505</v>
      </c>
      <c r="L1379" s="23">
        <f>K1379*1000/389700</f>
        <v>5.2128013170940478E-2</v>
      </c>
    </row>
    <row r="1380" spans="1:12" customFormat="1" hidden="1">
      <c r="A1380" s="10">
        <v>41442</v>
      </c>
      <c r="B1380" s="11">
        <v>0.6875</v>
      </c>
      <c r="C1380">
        <v>0</v>
      </c>
      <c r="D1380">
        <v>93.81</v>
      </c>
      <c r="E1380">
        <f t="shared" si="114"/>
        <v>0.19359999999999999</v>
      </c>
      <c r="F1380">
        <v>71.88</v>
      </c>
      <c r="G1380">
        <v>11.5</v>
      </c>
      <c r="H1380" s="29">
        <f t="shared" si="115"/>
        <v>10.62360000000001</v>
      </c>
      <c r="I1380">
        <f t="shared" si="116"/>
        <v>0.10623600000000011</v>
      </c>
      <c r="J1380">
        <f t="shared" si="117"/>
        <v>5.5509653377034153E-3</v>
      </c>
      <c r="K1380">
        <f t="shared" si="118"/>
        <v>19.983475215732295</v>
      </c>
      <c r="L1380" s="23">
        <v>19.983475215732295</v>
      </c>
    </row>
    <row r="1381" spans="1:12" customFormat="1">
      <c r="A1381" s="10">
        <v>41442</v>
      </c>
      <c r="B1381" s="11">
        <v>0.70833333333333337</v>
      </c>
      <c r="C1381">
        <v>0</v>
      </c>
      <c r="D1381">
        <v>93.94</v>
      </c>
      <c r="E1381">
        <f t="shared" si="114"/>
        <v>0.19359999999999999</v>
      </c>
      <c r="F1381">
        <v>71.680000000000007</v>
      </c>
      <c r="G1381">
        <v>11.5</v>
      </c>
      <c r="H1381" s="29">
        <f t="shared" si="115"/>
        <v>10.953599999999994</v>
      </c>
      <c r="I1381">
        <f t="shared" si="116"/>
        <v>0.10953599999999994</v>
      </c>
      <c r="J1381">
        <f t="shared" si="117"/>
        <v>5.9921328499071063E-3</v>
      </c>
      <c r="K1381">
        <f t="shared" si="118"/>
        <v>21.571678259665582</v>
      </c>
      <c r="L1381" s="23">
        <f>K1381*1000/389700</f>
        <v>5.5354575980666107E-2</v>
      </c>
    </row>
    <row r="1382" spans="1:12" customFormat="1" hidden="1">
      <c r="A1382" s="10">
        <v>41442</v>
      </c>
      <c r="B1382" s="11">
        <v>0.72916666666666663</v>
      </c>
      <c r="C1382">
        <v>0</v>
      </c>
      <c r="D1382">
        <v>93.87</v>
      </c>
      <c r="E1382">
        <f t="shared" si="114"/>
        <v>0.19359999999999999</v>
      </c>
      <c r="F1382">
        <v>71.88</v>
      </c>
      <c r="G1382">
        <v>11.5</v>
      </c>
      <c r="H1382" s="29">
        <f t="shared" si="115"/>
        <v>10.683600000000013</v>
      </c>
      <c r="I1382">
        <f t="shared" si="116"/>
        <v>0.10683600000000013</v>
      </c>
      <c r="J1382">
        <f t="shared" si="117"/>
        <v>5.6296745397253767E-3</v>
      </c>
      <c r="K1382">
        <f t="shared" si="118"/>
        <v>20.266828343011355</v>
      </c>
      <c r="L1382" s="23">
        <v>20.266828343011355</v>
      </c>
    </row>
    <row r="1383" spans="1:12" customFormat="1">
      <c r="A1383" s="10">
        <v>41442</v>
      </c>
      <c r="B1383" s="11">
        <v>0.75</v>
      </c>
      <c r="C1383">
        <v>0</v>
      </c>
      <c r="D1383">
        <v>94.05</v>
      </c>
      <c r="E1383">
        <f t="shared" si="114"/>
        <v>0.19359999999999999</v>
      </c>
      <c r="F1383">
        <v>71.7</v>
      </c>
      <c r="G1383">
        <v>11.5</v>
      </c>
      <c r="H1383" s="29">
        <f t="shared" si="115"/>
        <v>11.043599999999998</v>
      </c>
      <c r="I1383">
        <f t="shared" si="116"/>
        <v>0.11043599999999998</v>
      </c>
      <c r="J1383">
        <f t="shared" si="117"/>
        <v>6.1159779356982072E-3</v>
      </c>
      <c r="K1383">
        <f t="shared" si="118"/>
        <v>22.017520568513547</v>
      </c>
      <c r="L1383" s="23">
        <f>K1383*1000/389700</f>
        <v>5.6498641438320625E-2</v>
      </c>
    </row>
    <row r="1384" spans="1:12" customFormat="1" hidden="1">
      <c r="A1384" s="10">
        <v>41442</v>
      </c>
      <c r="B1384" s="11">
        <v>0.77083333333333337</v>
      </c>
      <c r="C1384">
        <v>0</v>
      </c>
      <c r="D1384">
        <v>93.69</v>
      </c>
      <c r="E1384">
        <f t="shared" si="114"/>
        <v>0.19359999999999999</v>
      </c>
      <c r="F1384">
        <v>71.709999999999994</v>
      </c>
      <c r="G1384">
        <v>11.5</v>
      </c>
      <c r="H1384" s="29">
        <f t="shared" si="115"/>
        <v>10.673600000000008</v>
      </c>
      <c r="I1384">
        <f t="shared" si="116"/>
        <v>0.10673600000000008</v>
      </c>
      <c r="J1384">
        <f t="shared" si="117"/>
        <v>5.6165101497599856E-3</v>
      </c>
      <c r="K1384">
        <f t="shared" si="118"/>
        <v>20.219436539135948</v>
      </c>
      <c r="L1384" s="23">
        <v>20.219436539135948</v>
      </c>
    </row>
    <row r="1385" spans="1:12" customFormat="1">
      <c r="A1385" s="10">
        <v>41442</v>
      </c>
      <c r="B1385" s="11">
        <v>0.79166666666666663</v>
      </c>
      <c r="C1385">
        <v>0</v>
      </c>
      <c r="D1385">
        <v>93.76</v>
      </c>
      <c r="E1385">
        <f t="shared" si="114"/>
        <v>0.19359999999999999</v>
      </c>
      <c r="F1385">
        <v>71.680000000000007</v>
      </c>
      <c r="G1385">
        <v>11.5</v>
      </c>
      <c r="H1385" s="29">
        <f t="shared" si="115"/>
        <v>10.773600000000002</v>
      </c>
      <c r="I1385">
        <f t="shared" si="116"/>
        <v>0.10773600000000001</v>
      </c>
      <c r="J1385">
        <f t="shared" si="117"/>
        <v>5.7489874099377917E-3</v>
      </c>
      <c r="K1385">
        <f t="shared" si="118"/>
        <v>20.69635467577605</v>
      </c>
      <c r="L1385" s="23">
        <f>K1385*1000/389700</f>
        <v>5.310842872921747E-2</v>
      </c>
    </row>
    <row r="1386" spans="1:12" customFormat="1" hidden="1">
      <c r="A1386" s="10">
        <v>41442</v>
      </c>
      <c r="B1386" s="11">
        <v>0.8125</v>
      </c>
      <c r="C1386">
        <v>0</v>
      </c>
      <c r="D1386">
        <v>93.94</v>
      </c>
      <c r="E1386">
        <f t="shared" si="114"/>
        <v>0.19359999999999999</v>
      </c>
      <c r="F1386">
        <v>71.47</v>
      </c>
      <c r="G1386">
        <v>11.5</v>
      </c>
      <c r="H1386" s="29">
        <f t="shared" si="115"/>
        <v>11.163600000000002</v>
      </c>
      <c r="I1386">
        <f t="shared" si="116"/>
        <v>0.11163600000000003</v>
      </c>
      <c r="J1386">
        <f t="shared" si="117"/>
        <v>6.2834752284528263E-3</v>
      </c>
      <c r="K1386">
        <f t="shared" si="118"/>
        <v>22.620510822430173</v>
      </c>
      <c r="L1386" s="23">
        <v>22.620510822430173</v>
      </c>
    </row>
    <row r="1387" spans="1:12" customFormat="1">
      <c r="A1387" s="10">
        <v>41442</v>
      </c>
      <c r="B1387" s="11">
        <v>0.83333333333333337</v>
      </c>
      <c r="C1387">
        <v>0</v>
      </c>
      <c r="D1387">
        <v>93.59</v>
      </c>
      <c r="E1387">
        <f t="shared" si="114"/>
        <v>0.19359999999999999</v>
      </c>
      <c r="F1387">
        <v>71.81</v>
      </c>
      <c r="G1387">
        <v>11.5</v>
      </c>
      <c r="H1387" s="29">
        <f t="shared" si="115"/>
        <v>10.473600000000005</v>
      </c>
      <c r="I1387">
        <f t="shared" si="116"/>
        <v>0.10473600000000005</v>
      </c>
      <c r="J1387">
        <f t="shared" si="117"/>
        <v>5.3570931601682687E-3</v>
      </c>
      <c r="K1387">
        <f t="shared" si="118"/>
        <v>19.285535376605768</v>
      </c>
      <c r="L1387" s="23">
        <f>K1387*1000/389700</f>
        <v>4.9488158523494398E-2</v>
      </c>
    </row>
    <row r="1388" spans="1:12" customFormat="1" hidden="1">
      <c r="A1388" s="10">
        <v>41442</v>
      </c>
      <c r="B1388" s="11">
        <v>0.85416666666666663</v>
      </c>
      <c r="C1388">
        <v>0</v>
      </c>
      <c r="D1388">
        <v>93.97</v>
      </c>
      <c r="E1388">
        <f t="shared" si="114"/>
        <v>0.19359999999999999</v>
      </c>
      <c r="F1388">
        <v>71.239999999999995</v>
      </c>
      <c r="G1388">
        <v>11.5</v>
      </c>
      <c r="H1388" s="29">
        <f t="shared" si="115"/>
        <v>11.423600000000008</v>
      </c>
      <c r="I1388">
        <f t="shared" si="116"/>
        <v>0.11423600000000007</v>
      </c>
      <c r="J1388">
        <f t="shared" si="117"/>
        <v>6.6557455308438899E-3</v>
      </c>
      <c r="K1388">
        <f t="shared" si="118"/>
        <v>23.960683911038004</v>
      </c>
      <c r="L1388" s="23">
        <v>23.960683911038004</v>
      </c>
    </row>
    <row r="1389" spans="1:12" customFormat="1">
      <c r="A1389" s="10">
        <v>41442</v>
      </c>
      <c r="B1389" s="11">
        <v>0.875</v>
      </c>
      <c r="C1389">
        <v>0</v>
      </c>
      <c r="D1389">
        <v>94.09</v>
      </c>
      <c r="E1389">
        <f t="shared" si="114"/>
        <v>0.19359999999999999</v>
      </c>
      <c r="F1389">
        <v>71.599999999999994</v>
      </c>
      <c r="G1389">
        <v>11.5</v>
      </c>
      <c r="H1389" s="29">
        <f t="shared" si="115"/>
        <v>11.183600000000013</v>
      </c>
      <c r="I1389">
        <f t="shared" si="116"/>
        <v>0.11183600000000013</v>
      </c>
      <c r="J1389">
        <f t="shared" si="117"/>
        <v>6.3116557461915489E-3</v>
      </c>
      <c r="K1389">
        <f t="shared" si="118"/>
        <v>22.721960686289577</v>
      </c>
      <c r="L1389" s="23">
        <f>K1389*1000/389700</f>
        <v>5.830628864842078E-2</v>
      </c>
    </row>
    <row r="1390" spans="1:12" customFormat="1" hidden="1">
      <c r="A1390" s="10">
        <v>41442</v>
      </c>
      <c r="B1390" s="11">
        <v>0.89583333333333337</v>
      </c>
      <c r="C1390">
        <v>0</v>
      </c>
      <c r="D1390">
        <v>93.98</v>
      </c>
      <c r="E1390">
        <f t="shared" si="114"/>
        <v>0.19359999999999999</v>
      </c>
      <c r="F1390">
        <v>71.819999999999993</v>
      </c>
      <c r="G1390">
        <v>11.5</v>
      </c>
      <c r="H1390" s="29">
        <f t="shared" si="115"/>
        <v>10.853600000000014</v>
      </c>
      <c r="I1390">
        <f t="shared" si="116"/>
        <v>0.10853600000000015</v>
      </c>
      <c r="J1390">
        <f t="shared" si="117"/>
        <v>5.8563061164107989E-3</v>
      </c>
      <c r="K1390">
        <f t="shared" si="118"/>
        <v>21.082702019078877</v>
      </c>
      <c r="L1390" s="23">
        <v>21.082702019078877</v>
      </c>
    </row>
    <row r="1391" spans="1:12" customFormat="1">
      <c r="A1391" s="10">
        <v>41442</v>
      </c>
      <c r="B1391" s="11">
        <v>0.91666666666666663</v>
      </c>
      <c r="C1391">
        <v>0</v>
      </c>
      <c r="D1391">
        <v>94.36</v>
      </c>
      <c r="E1391">
        <f t="shared" si="114"/>
        <v>0.19359999999999999</v>
      </c>
      <c r="F1391">
        <v>71.959999999999994</v>
      </c>
      <c r="G1391">
        <v>11.5</v>
      </c>
      <c r="H1391" s="29">
        <f t="shared" si="115"/>
        <v>11.093600000000009</v>
      </c>
      <c r="I1391">
        <f t="shared" si="116"/>
        <v>0.11093600000000009</v>
      </c>
      <c r="J1391">
        <f t="shared" si="117"/>
        <v>6.1854385419237035E-3</v>
      </c>
      <c r="K1391">
        <f t="shared" si="118"/>
        <v>22.267578750925331</v>
      </c>
      <c r="L1391" s="23">
        <f>K1391*1000/389700</f>
        <v>5.7140309856108115E-2</v>
      </c>
    </row>
    <row r="1392" spans="1:12" customFormat="1" hidden="1">
      <c r="A1392" s="10">
        <v>41442</v>
      </c>
      <c r="B1392" s="11">
        <v>0.9375</v>
      </c>
      <c r="C1392">
        <v>0</v>
      </c>
      <c r="D1392">
        <v>94.12</v>
      </c>
      <c r="E1392">
        <f t="shared" si="114"/>
        <v>0.19359999999999999</v>
      </c>
      <c r="F1392">
        <v>71.849999999999994</v>
      </c>
      <c r="G1392">
        <v>11.5</v>
      </c>
      <c r="H1392" s="29">
        <f t="shared" si="115"/>
        <v>10.963600000000014</v>
      </c>
      <c r="I1392">
        <f t="shared" si="116"/>
        <v>0.10963600000000014</v>
      </c>
      <c r="J1392">
        <f t="shared" si="117"/>
        <v>6.0058183878257442E-3</v>
      </c>
      <c r="K1392">
        <f t="shared" si="118"/>
        <v>21.620946196172678</v>
      </c>
      <c r="L1392" s="23">
        <v>21.620946196172678</v>
      </c>
    </row>
    <row r="1393" spans="1:12" customFormat="1">
      <c r="A1393" s="10">
        <v>41442</v>
      </c>
      <c r="B1393" s="11">
        <v>0.95833333333333337</v>
      </c>
      <c r="C1393">
        <v>0</v>
      </c>
      <c r="D1393">
        <v>93.96</v>
      </c>
      <c r="E1393">
        <f t="shared" si="114"/>
        <v>0.19359999999999999</v>
      </c>
      <c r="F1393">
        <v>71.91</v>
      </c>
      <c r="G1393">
        <v>11.5</v>
      </c>
      <c r="H1393" s="29">
        <f t="shared" si="115"/>
        <v>10.743600000000001</v>
      </c>
      <c r="I1393">
        <f t="shared" si="116"/>
        <v>0.107436</v>
      </c>
      <c r="J1393">
        <f t="shared" si="117"/>
        <v>5.7090495996102979E-3</v>
      </c>
      <c r="K1393">
        <f t="shared" si="118"/>
        <v>20.552578558597073</v>
      </c>
      <c r="L1393" s="23">
        <f>K1393*1000/389700</f>
        <v>5.273948821810899E-2</v>
      </c>
    </row>
    <row r="1394" spans="1:12" customFormat="1" hidden="1">
      <c r="A1394" s="10">
        <v>41442</v>
      </c>
      <c r="B1394" s="11">
        <v>0.97916666666666663</v>
      </c>
      <c r="C1394">
        <v>0</v>
      </c>
      <c r="D1394">
        <v>93.84</v>
      </c>
      <c r="E1394">
        <f t="shared" si="114"/>
        <v>0.19359999999999999</v>
      </c>
      <c r="F1394">
        <v>71.760000000000005</v>
      </c>
      <c r="G1394">
        <v>11.5</v>
      </c>
      <c r="H1394" s="29">
        <f t="shared" si="115"/>
        <v>10.773600000000002</v>
      </c>
      <c r="I1394">
        <f t="shared" si="116"/>
        <v>0.10773600000000001</v>
      </c>
      <c r="J1394">
        <f t="shared" si="117"/>
        <v>5.7489874099377917E-3</v>
      </c>
      <c r="K1394">
        <f t="shared" si="118"/>
        <v>20.69635467577605</v>
      </c>
      <c r="L1394" s="23">
        <v>20.69635467577605</v>
      </c>
    </row>
    <row r="1395" spans="1:12" customFormat="1">
      <c r="A1395" s="10">
        <v>41443</v>
      </c>
      <c r="B1395" s="11">
        <v>0</v>
      </c>
      <c r="C1395">
        <v>0</v>
      </c>
      <c r="D1395">
        <v>93.28</v>
      </c>
      <c r="E1395">
        <f t="shared" si="114"/>
        <v>0.19359999999999999</v>
      </c>
      <c r="F1395">
        <v>71.23</v>
      </c>
      <c r="G1395">
        <v>11.5</v>
      </c>
      <c r="H1395" s="29">
        <f t="shared" si="115"/>
        <v>10.743600000000001</v>
      </c>
      <c r="I1395">
        <f t="shared" si="116"/>
        <v>0.107436</v>
      </c>
      <c r="J1395">
        <f t="shared" si="117"/>
        <v>5.7090495996102979E-3</v>
      </c>
      <c r="K1395">
        <f t="shared" si="118"/>
        <v>20.552578558597073</v>
      </c>
      <c r="L1395" s="23">
        <f>K1395*1000/389700</f>
        <v>5.273948821810899E-2</v>
      </c>
    </row>
    <row r="1396" spans="1:12" customFormat="1" hidden="1">
      <c r="A1396" s="10">
        <v>41443</v>
      </c>
      <c r="B1396" s="11">
        <v>2.0833333333333332E-2</v>
      </c>
      <c r="C1396">
        <v>0</v>
      </c>
      <c r="D1396">
        <v>93.54</v>
      </c>
      <c r="E1396">
        <f t="shared" si="114"/>
        <v>0.19359999999999999</v>
      </c>
      <c r="F1396">
        <v>71.11</v>
      </c>
      <c r="G1396">
        <v>11.5</v>
      </c>
      <c r="H1396" s="29">
        <f t="shared" si="115"/>
        <v>11.12360000000001</v>
      </c>
      <c r="I1396">
        <f t="shared" si="116"/>
        <v>0.1112360000000001</v>
      </c>
      <c r="J1396">
        <f t="shared" si="117"/>
        <v>6.2273410091934715E-3</v>
      </c>
      <c r="K1396">
        <f t="shared" si="118"/>
        <v>22.418427633096496</v>
      </c>
      <c r="L1396" s="23">
        <v>22.418427633096496</v>
      </c>
    </row>
    <row r="1397" spans="1:12" customFormat="1">
      <c r="A1397" s="10">
        <v>41443</v>
      </c>
      <c r="B1397" s="11">
        <v>4.1666666666666664E-2</v>
      </c>
      <c r="C1397">
        <v>0</v>
      </c>
      <c r="D1397">
        <v>93.24</v>
      </c>
      <c r="E1397">
        <f t="shared" si="114"/>
        <v>0.19359999999999999</v>
      </c>
      <c r="F1397">
        <v>71.12</v>
      </c>
      <c r="G1397">
        <v>11.5</v>
      </c>
      <c r="H1397" s="29">
        <f t="shared" si="115"/>
        <v>10.813599999999994</v>
      </c>
      <c r="I1397">
        <f t="shared" si="116"/>
        <v>0.10813599999999994</v>
      </c>
      <c r="J1397">
        <f t="shared" si="117"/>
        <v>5.8024978971735995E-3</v>
      </c>
      <c r="K1397">
        <f t="shared" si="118"/>
        <v>20.88899242982496</v>
      </c>
      <c r="L1397" s="23">
        <f>K1397*1000/389700</f>
        <v>5.3602751936938572E-2</v>
      </c>
    </row>
    <row r="1398" spans="1:12" customFormat="1" hidden="1">
      <c r="A1398" s="10">
        <v>41443</v>
      </c>
      <c r="B1398" s="11">
        <v>6.25E-2</v>
      </c>
      <c r="C1398">
        <v>0</v>
      </c>
      <c r="D1398">
        <v>92.98</v>
      </c>
      <c r="E1398">
        <f t="shared" si="114"/>
        <v>0.19359999999999999</v>
      </c>
      <c r="F1398">
        <v>70.75</v>
      </c>
      <c r="G1398">
        <v>11.5</v>
      </c>
      <c r="H1398" s="29">
        <f t="shared" si="115"/>
        <v>10.923600000000008</v>
      </c>
      <c r="I1398">
        <f t="shared" si="116"/>
        <v>0.10923600000000007</v>
      </c>
      <c r="J1398">
        <f t="shared" si="117"/>
        <v>5.9511885718942E-3</v>
      </c>
      <c r="K1398">
        <f t="shared" si="118"/>
        <v>21.424278858819122</v>
      </c>
      <c r="L1398" s="23">
        <v>21.424278858819122</v>
      </c>
    </row>
    <row r="1399" spans="1:12" customFormat="1">
      <c r="A1399" s="10">
        <v>41443</v>
      </c>
      <c r="B1399" s="11">
        <v>8.3333333333333329E-2</v>
      </c>
      <c r="C1399">
        <v>0</v>
      </c>
      <c r="D1399">
        <v>92.82</v>
      </c>
      <c r="E1399">
        <f t="shared" si="114"/>
        <v>0.19359999999999999</v>
      </c>
      <c r="F1399">
        <v>70.47</v>
      </c>
      <c r="G1399">
        <v>11.5</v>
      </c>
      <c r="H1399" s="29">
        <f t="shared" si="115"/>
        <v>11.043599999999998</v>
      </c>
      <c r="I1399">
        <f t="shared" si="116"/>
        <v>0.11043599999999998</v>
      </c>
      <c r="J1399">
        <f t="shared" si="117"/>
        <v>6.1159779356982072E-3</v>
      </c>
      <c r="K1399">
        <f t="shared" si="118"/>
        <v>22.017520568513547</v>
      </c>
      <c r="L1399" s="23">
        <f>K1399*1000/389700</f>
        <v>5.6498641438320625E-2</v>
      </c>
    </row>
    <row r="1400" spans="1:12" customFormat="1" hidden="1">
      <c r="A1400" s="10">
        <v>41443</v>
      </c>
      <c r="B1400" s="11">
        <v>0.10416666666666667</v>
      </c>
      <c r="C1400">
        <v>0</v>
      </c>
      <c r="D1400">
        <v>92.74</v>
      </c>
      <c r="E1400">
        <f t="shared" si="114"/>
        <v>0.19359999999999999</v>
      </c>
      <c r="F1400">
        <v>70.47</v>
      </c>
      <c r="G1400">
        <v>11.5</v>
      </c>
      <c r="H1400" s="29">
        <f t="shared" si="115"/>
        <v>10.9636</v>
      </c>
      <c r="I1400">
        <f t="shared" si="116"/>
        <v>0.109636</v>
      </c>
      <c r="J1400">
        <f t="shared" si="117"/>
        <v>6.0058183878257268E-3</v>
      </c>
      <c r="K1400">
        <f t="shared" si="118"/>
        <v>21.620946196172618</v>
      </c>
      <c r="L1400" s="23">
        <v>21.620946196172618</v>
      </c>
    </row>
    <row r="1401" spans="1:12" customFormat="1">
      <c r="A1401" s="10">
        <v>41443</v>
      </c>
      <c r="B1401" s="11">
        <v>0.125</v>
      </c>
      <c r="C1401">
        <v>0</v>
      </c>
      <c r="D1401">
        <v>92.64</v>
      </c>
      <c r="E1401">
        <f t="shared" si="114"/>
        <v>0.19359999999999999</v>
      </c>
      <c r="F1401">
        <v>70.47</v>
      </c>
      <c r="G1401">
        <v>11.5</v>
      </c>
      <c r="H1401" s="29">
        <f t="shared" si="115"/>
        <v>10.863600000000005</v>
      </c>
      <c r="I1401">
        <f t="shared" si="116"/>
        <v>0.10863600000000005</v>
      </c>
      <c r="J1401">
        <f t="shared" si="117"/>
        <v>5.8698047563388181E-3</v>
      </c>
      <c r="K1401">
        <f t="shared" si="118"/>
        <v>21.131297122819745</v>
      </c>
      <c r="L1401" s="23">
        <f>K1401*1000/389700</f>
        <v>5.4224524307979846E-2</v>
      </c>
    </row>
    <row r="1402" spans="1:12" customFormat="1" hidden="1">
      <c r="A1402" s="10">
        <v>41443</v>
      </c>
      <c r="B1402" s="11">
        <v>0.14583333333333334</v>
      </c>
      <c r="C1402">
        <v>0</v>
      </c>
      <c r="D1402">
        <v>92.63</v>
      </c>
      <c r="E1402">
        <f t="shared" si="114"/>
        <v>0.19359999999999999</v>
      </c>
      <c r="F1402">
        <v>70.150000000000006</v>
      </c>
      <c r="G1402">
        <v>11.5</v>
      </c>
      <c r="H1402" s="29">
        <f t="shared" si="115"/>
        <v>11.173599999999993</v>
      </c>
      <c r="I1402">
        <f t="shared" si="116"/>
        <v>0.11173599999999993</v>
      </c>
      <c r="J1402">
        <f t="shared" si="117"/>
        <v>6.2975560295888315E-3</v>
      </c>
      <c r="K1402">
        <f t="shared" si="118"/>
        <v>22.671201706519792</v>
      </c>
      <c r="L1402" s="23">
        <v>22.671201706519792</v>
      </c>
    </row>
    <row r="1403" spans="1:12" customFormat="1">
      <c r="A1403" s="10">
        <v>41443</v>
      </c>
      <c r="B1403" s="11">
        <v>0.16666666666666666</v>
      </c>
      <c r="C1403">
        <v>0</v>
      </c>
      <c r="D1403">
        <v>92.3</v>
      </c>
      <c r="E1403">
        <f t="shared" si="114"/>
        <v>0.19359999999999999</v>
      </c>
      <c r="F1403">
        <v>70.19</v>
      </c>
      <c r="G1403">
        <v>11.5</v>
      </c>
      <c r="H1403" s="29">
        <f t="shared" si="115"/>
        <v>10.803600000000003</v>
      </c>
      <c r="I1403">
        <f t="shared" si="116"/>
        <v>0.10803600000000003</v>
      </c>
      <c r="J1403">
        <f t="shared" si="117"/>
        <v>5.7890923845022764E-3</v>
      </c>
      <c r="K1403">
        <f t="shared" si="118"/>
        <v>20.840732584208194</v>
      </c>
      <c r="L1403" s="23">
        <f>K1403*1000/389700</f>
        <v>5.3478913482700015E-2</v>
      </c>
    </row>
    <row r="1404" spans="1:12" customFormat="1" hidden="1">
      <c r="A1404" s="10">
        <v>41443</v>
      </c>
      <c r="B1404" s="11">
        <v>0.1875</v>
      </c>
      <c r="C1404">
        <v>0</v>
      </c>
      <c r="D1404">
        <v>92.29</v>
      </c>
      <c r="E1404">
        <f t="shared" si="114"/>
        <v>0.19359999999999999</v>
      </c>
      <c r="F1404">
        <v>69.900000000000006</v>
      </c>
      <c r="G1404">
        <v>11.5</v>
      </c>
      <c r="H1404" s="29">
        <f t="shared" si="115"/>
        <v>11.083600000000004</v>
      </c>
      <c r="I1404">
        <f t="shared" si="116"/>
        <v>0.11083600000000005</v>
      </c>
      <c r="J1404">
        <f t="shared" si="117"/>
        <v>6.1715087594167179E-3</v>
      </c>
      <c r="K1404">
        <f t="shared" si="118"/>
        <v>22.217431533900186</v>
      </c>
      <c r="L1404" s="23">
        <v>22.217431533900186</v>
      </c>
    </row>
    <row r="1405" spans="1:12" customFormat="1">
      <c r="A1405" s="10">
        <v>41443</v>
      </c>
      <c r="B1405" s="11">
        <v>0.20833333333333334</v>
      </c>
      <c r="C1405">
        <v>0</v>
      </c>
      <c r="D1405">
        <v>91.94</v>
      </c>
      <c r="E1405">
        <f t="shared" si="114"/>
        <v>0.19359999999999999</v>
      </c>
      <c r="F1405">
        <v>69.92</v>
      </c>
      <c r="G1405">
        <v>11.5</v>
      </c>
      <c r="H1405" s="29">
        <f t="shared" si="115"/>
        <v>10.7136</v>
      </c>
      <c r="I1405">
        <f t="shared" si="116"/>
        <v>0.107136</v>
      </c>
      <c r="J1405">
        <f t="shared" si="117"/>
        <v>5.6692787206159088E-3</v>
      </c>
      <c r="K1405">
        <f t="shared" si="118"/>
        <v>20.409403394217271</v>
      </c>
      <c r="L1405" s="23">
        <f>K1405*1000/389700</f>
        <v>5.2372089797837494E-2</v>
      </c>
    </row>
    <row r="1406" spans="1:12" customFormat="1" hidden="1">
      <c r="A1406" s="10">
        <v>41443</v>
      </c>
      <c r="B1406" s="11">
        <v>0.22916666666666666</v>
      </c>
      <c r="C1406">
        <v>0</v>
      </c>
      <c r="D1406">
        <v>92.02</v>
      </c>
      <c r="E1406">
        <f t="shared" si="114"/>
        <v>0.19359999999999999</v>
      </c>
      <c r="F1406">
        <v>69.599999999999994</v>
      </c>
      <c r="G1406">
        <v>11.5</v>
      </c>
      <c r="H1406" s="29">
        <f t="shared" si="115"/>
        <v>11.113600000000005</v>
      </c>
      <c r="I1406">
        <f t="shared" si="116"/>
        <v>0.11113600000000005</v>
      </c>
      <c r="J1406">
        <f t="shared" si="117"/>
        <v>6.2133546583210747E-3</v>
      </c>
      <c r="K1406">
        <f t="shared" si="118"/>
        <v>22.36807676995587</v>
      </c>
      <c r="L1406" s="23">
        <v>22.36807676995587</v>
      </c>
    </row>
    <row r="1407" spans="1:12" customFormat="1">
      <c r="A1407" s="10">
        <v>41443</v>
      </c>
      <c r="B1407" s="11">
        <v>0.25</v>
      </c>
      <c r="C1407">
        <v>0</v>
      </c>
      <c r="D1407">
        <v>92.54</v>
      </c>
      <c r="E1407">
        <f t="shared" si="114"/>
        <v>0.19359999999999999</v>
      </c>
      <c r="F1407">
        <v>69.790000000000006</v>
      </c>
      <c r="G1407">
        <v>11.5</v>
      </c>
      <c r="H1407" s="29">
        <f t="shared" si="115"/>
        <v>11.443600000000004</v>
      </c>
      <c r="I1407">
        <f t="shared" si="116"/>
        <v>0.11443600000000004</v>
      </c>
      <c r="J1407">
        <f t="shared" si="117"/>
        <v>6.6849153527392749E-3</v>
      </c>
      <c r="K1407">
        <f t="shared" si="118"/>
        <v>24.06569526986139</v>
      </c>
      <c r="L1407" s="23">
        <f>K1407*1000/389700</f>
        <v>6.1754414344011778E-2</v>
      </c>
    </row>
    <row r="1408" spans="1:12" customFormat="1" hidden="1">
      <c r="A1408" s="10">
        <v>41443</v>
      </c>
      <c r="B1408" s="11">
        <v>0.27083333333333331</v>
      </c>
      <c r="C1408">
        <v>0</v>
      </c>
      <c r="D1408">
        <v>92.35</v>
      </c>
      <c r="E1408">
        <f t="shared" si="114"/>
        <v>0.19359999999999999</v>
      </c>
      <c r="F1408">
        <v>70.12</v>
      </c>
      <c r="G1408">
        <v>11.5</v>
      </c>
      <c r="H1408" s="29">
        <f t="shared" si="115"/>
        <v>10.923599999999993</v>
      </c>
      <c r="I1408">
        <f t="shared" si="116"/>
        <v>0.10923599999999993</v>
      </c>
      <c r="J1408">
        <f t="shared" si="117"/>
        <v>5.9511885718941792E-3</v>
      </c>
      <c r="K1408">
        <f t="shared" si="118"/>
        <v>21.424278858819044</v>
      </c>
      <c r="L1408" s="23">
        <v>21.424278858819044</v>
      </c>
    </row>
    <row r="1409" spans="1:12" customFormat="1">
      <c r="A1409" s="10">
        <v>41443</v>
      </c>
      <c r="B1409" s="11">
        <v>0.29166666666666669</v>
      </c>
      <c r="C1409">
        <v>0</v>
      </c>
      <c r="D1409">
        <v>92.29</v>
      </c>
      <c r="E1409">
        <f t="shared" si="114"/>
        <v>0.19359999999999999</v>
      </c>
      <c r="F1409">
        <v>69.959999999999994</v>
      </c>
      <c r="G1409">
        <v>11.5</v>
      </c>
      <c r="H1409" s="29">
        <f t="shared" si="115"/>
        <v>11.023600000000016</v>
      </c>
      <c r="I1409">
        <f t="shared" si="116"/>
        <v>0.11023600000000017</v>
      </c>
      <c r="J1409">
        <f t="shared" si="117"/>
        <v>6.0883253885224871E-3</v>
      </c>
      <c r="K1409">
        <f t="shared" si="118"/>
        <v>21.917971398680955</v>
      </c>
      <c r="L1409" s="23">
        <f>K1409*1000/389700</f>
        <v>5.6243190656096884E-2</v>
      </c>
    </row>
    <row r="1410" spans="1:12" customFormat="1" hidden="1">
      <c r="A1410" s="10">
        <v>41443</v>
      </c>
      <c r="B1410" s="11">
        <v>0.3125</v>
      </c>
      <c r="C1410">
        <v>0</v>
      </c>
      <c r="D1410">
        <v>92.42</v>
      </c>
      <c r="E1410">
        <f t="shared" si="114"/>
        <v>0.19359999999999999</v>
      </c>
      <c r="F1410">
        <v>69.97</v>
      </c>
      <c r="G1410">
        <v>11.5</v>
      </c>
      <c r="H1410" s="29">
        <f t="shared" si="115"/>
        <v>11.143600000000006</v>
      </c>
      <c r="I1410">
        <f t="shared" si="116"/>
        <v>0.11143600000000006</v>
      </c>
      <c r="J1410">
        <f t="shared" si="117"/>
        <v>6.2553703387119956E-3</v>
      </c>
      <c r="K1410">
        <f t="shared" si="118"/>
        <v>22.519333219363183</v>
      </c>
      <c r="L1410" s="23">
        <v>22.519333219363183</v>
      </c>
    </row>
    <row r="1411" spans="1:12" customFormat="1">
      <c r="A1411" s="10">
        <v>41443</v>
      </c>
      <c r="B1411" s="11">
        <v>0.33333333333333331</v>
      </c>
      <c r="C1411">
        <v>0</v>
      </c>
      <c r="D1411">
        <v>92.39</v>
      </c>
      <c r="E1411">
        <f t="shared" si="114"/>
        <v>0.19359999999999999</v>
      </c>
      <c r="F1411">
        <v>70</v>
      </c>
      <c r="G1411">
        <v>11.5</v>
      </c>
      <c r="H1411" s="29">
        <f t="shared" si="115"/>
        <v>11.083600000000004</v>
      </c>
      <c r="I1411">
        <f t="shared" si="116"/>
        <v>0.11083600000000005</v>
      </c>
      <c r="J1411">
        <f t="shared" si="117"/>
        <v>6.1715087594167179E-3</v>
      </c>
      <c r="K1411">
        <f t="shared" si="118"/>
        <v>22.217431533900186</v>
      </c>
      <c r="L1411" s="23">
        <f>K1411*1000/389700</f>
        <v>5.7011628262510099E-2</v>
      </c>
    </row>
    <row r="1412" spans="1:12" customFormat="1" hidden="1">
      <c r="A1412" s="10">
        <v>41443</v>
      </c>
      <c r="B1412" s="11">
        <v>0.35416666666666669</v>
      </c>
      <c r="C1412">
        <v>0</v>
      </c>
      <c r="D1412">
        <v>92.74</v>
      </c>
      <c r="E1412">
        <f t="shared" si="114"/>
        <v>0.19359999999999999</v>
      </c>
      <c r="F1412">
        <v>70.11</v>
      </c>
      <c r="G1412">
        <v>11.5</v>
      </c>
      <c r="H1412" s="29">
        <f t="shared" si="115"/>
        <v>11.323599999999999</v>
      </c>
      <c r="I1412">
        <f t="shared" si="116"/>
        <v>0.11323599999999999</v>
      </c>
      <c r="J1412">
        <f t="shared" si="117"/>
        <v>6.5110426347468209E-3</v>
      </c>
      <c r="K1412">
        <f t="shared" si="118"/>
        <v>23.439753485088556</v>
      </c>
      <c r="L1412" s="23">
        <v>23.439753485088556</v>
      </c>
    </row>
    <row r="1413" spans="1:12" customFormat="1">
      <c r="A1413" s="10">
        <v>41443</v>
      </c>
      <c r="B1413" s="11">
        <v>0.375</v>
      </c>
      <c r="C1413">
        <v>0</v>
      </c>
      <c r="D1413">
        <v>92.49</v>
      </c>
      <c r="E1413">
        <f t="shared" ref="E1413:E1476" si="119">(586-426)*1.21/1000</f>
        <v>0.19359999999999999</v>
      </c>
      <c r="F1413">
        <v>70.27</v>
      </c>
      <c r="G1413">
        <v>11.5</v>
      </c>
      <c r="H1413" s="29">
        <f t="shared" ref="H1413:H1476" si="120">D1413+E1413-F1413-G1413</f>
        <v>10.913600000000002</v>
      </c>
      <c r="I1413">
        <f t="shared" ref="I1413:I1476" si="121">H1413/100</f>
        <v>0.10913600000000002</v>
      </c>
      <c r="J1413">
        <f t="shared" ref="J1413:J1476" si="122">1.509*I1413^(5/2)</f>
        <v>5.9375778959548653E-3</v>
      </c>
      <c r="K1413">
        <f t="shared" ref="K1413:K1476" si="123">J1413*3600</f>
        <v>21.375280425437516</v>
      </c>
      <c r="L1413" s="23">
        <f>K1413*1000/389700</f>
        <v>5.4850604119675433E-2</v>
      </c>
    </row>
    <row r="1414" spans="1:12" customFormat="1" hidden="1">
      <c r="A1414" s="10">
        <v>41443</v>
      </c>
      <c r="B1414" s="11">
        <v>0.39583333333333331</v>
      </c>
      <c r="C1414">
        <v>0</v>
      </c>
      <c r="D1414">
        <v>92.06</v>
      </c>
      <c r="E1414">
        <f t="shared" si="119"/>
        <v>0.19359999999999999</v>
      </c>
      <c r="F1414">
        <v>70.150000000000006</v>
      </c>
      <c r="G1414">
        <v>11.5</v>
      </c>
      <c r="H1414" s="29">
        <f t="shared" si="120"/>
        <v>10.6036</v>
      </c>
      <c r="I1414">
        <f t="shared" si="121"/>
        <v>0.10603600000000001</v>
      </c>
      <c r="J1414">
        <f t="shared" si="122"/>
        <v>5.5248765819717709E-3</v>
      </c>
      <c r="K1414">
        <f t="shared" si="123"/>
        <v>19.889555695098377</v>
      </c>
      <c r="L1414" s="23">
        <v>19.889555695098377</v>
      </c>
    </row>
    <row r="1415" spans="1:12" customFormat="1">
      <c r="A1415" s="10">
        <v>41443</v>
      </c>
      <c r="B1415" s="11">
        <v>0.41666666666666669</v>
      </c>
      <c r="C1415">
        <v>0</v>
      </c>
      <c r="D1415">
        <v>92.04</v>
      </c>
      <c r="E1415">
        <f t="shared" si="119"/>
        <v>0.19359999999999999</v>
      </c>
      <c r="F1415">
        <v>69.59</v>
      </c>
      <c r="G1415">
        <v>11.5</v>
      </c>
      <c r="H1415" s="29">
        <f t="shared" si="120"/>
        <v>11.143600000000006</v>
      </c>
      <c r="I1415">
        <f t="shared" si="121"/>
        <v>0.11143600000000006</v>
      </c>
      <c r="J1415">
        <f t="shared" si="122"/>
        <v>6.2553703387119956E-3</v>
      </c>
      <c r="K1415">
        <f t="shared" si="123"/>
        <v>22.519333219363183</v>
      </c>
      <c r="L1415" s="23">
        <f>K1415*1000/389700</f>
        <v>5.7786331073551918E-2</v>
      </c>
    </row>
    <row r="1416" spans="1:12" customFormat="1" hidden="1">
      <c r="A1416" s="10">
        <v>41443</v>
      </c>
      <c r="B1416" s="11">
        <v>0.4375</v>
      </c>
      <c r="C1416">
        <v>0</v>
      </c>
      <c r="D1416">
        <v>92.24</v>
      </c>
      <c r="E1416">
        <f t="shared" si="119"/>
        <v>0.19359999999999999</v>
      </c>
      <c r="F1416">
        <v>69.53</v>
      </c>
      <c r="G1416">
        <v>11.5</v>
      </c>
      <c r="H1416" s="29">
        <f t="shared" si="120"/>
        <v>11.403599999999997</v>
      </c>
      <c r="I1416">
        <f t="shared" si="121"/>
        <v>0.11403599999999997</v>
      </c>
      <c r="J1416">
        <f t="shared" si="122"/>
        <v>6.6266522125648496E-3</v>
      </c>
      <c r="K1416">
        <f t="shared" si="123"/>
        <v>23.855947965233458</v>
      </c>
      <c r="L1416" s="23">
        <v>23.855947965233458</v>
      </c>
    </row>
    <row r="1417" spans="1:12" customFormat="1">
      <c r="A1417" s="10">
        <v>41443</v>
      </c>
      <c r="B1417" s="11">
        <v>0.45833333333333331</v>
      </c>
      <c r="C1417">
        <v>0</v>
      </c>
      <c r="D1417">
        <v>92.01</v>
      </c>
      <c r="E1417">
        <f t="shared" si="119"/>
        <v>0.19359999999999999</v>
      </c>
      <c r="F1417">
        <v>69.67</v>
      </c>
      <c r="G1417">
        <v>11.5</v>
      </c>
      <c r="H1417" s="29">
        <f t="shared" si="120"/>
        <v>11.033600000000007</v>
      </c>
      <c r="I1417">
        <f t="shared" si="121"/>
        <v>0.11033600000000007</v>
      </c>
      <c r="J1417">
        <f t="shared" si="122"/>
        <v>6.10214226381428E-3</v>
      </c>
      <c r="K1417">
        <f t="shared" si="123"/>
        <v>21.967712149731408</v>
      </c>
      <c r="L1417" s="23">
        <f>K1417*1000/389700</f>
        <v>5.6370829226921756E-2</v>
      </c>
    </row>
    <row r="1418" spans="1:12" customFormat="1" hidden="1">
      <c r="A1418" s="10">
        <v>41443</v>
      </c>
      <c r="B1418" s="11">
        <v>0.47916666666666669</v>
      </c>
      <c r="C1418">
        <v>0</v>
      </c>
      <c r="D1418">
        <v>92.03</v>
      </c>
      <c r="E1418">
        <f t="shared" si="119"/>
        <v>0.19359999999999999</v>
      </c>
      <c r="F1418">
        <v>69.63</v>
      </c>
      <c r="G1418">
        <v>11.5</v>
      </c>
      <c r="H1418" s="29">
        <f t="shared" si="120"/>
        <v>11.093600000000009</v>
      </c>
      <c r="I1418">
        <f t="shared" si="121"/>
        <v>0.11093600000000009</v>
      </c>
      <c r="J1418">
        <f t="shared" si="122"/>
        <v>6.1854385419237035E-3</v>
      </c>
      <c r="K1418">
        <f t="shared" si="123"/>
        <v>22.267578750925331</v>
      </c>
      <c r="L1418" s="23">
        <v>22.267578750925331</v>
      </c>
    </row>
    <row r="1419" spans="1:12" customFormat="1">
      <c r="A1419" s="10">
        <v>41443</v>
      </c>
      <c r="B1419" s="11">
        <v>0.5</v>
      </c>
      <c r="C1419">
        <v>0</v>
      </c>
      <c r="D1419">
        <v>91.78</v>
      </c>
      <c r="E1419">
        <f t="shared" si="119"/>
        <v>0.19359999999999999</v>
      </c>
      <c r="F1419">
        <v>69.72</v>
      </c>
      <c r="G1419">
        <v>11.5</v>
      </c>
      <c r="H1419" s="29">
        <f t="shared" si="120"/>
        <v>10.753600000000006</v>
      </c>
      <c r="I1419">
        <f t="shared" si="121"/>
        <v>0.10753600000000006</v>
      </c>
      <c r="J1419">
        <f t="shared" si="122"/>
        <v>5.7223436436187984E-3</v>
      </c>
      <c r="K1419">
        <f t="shared" si="123"/>
        <v>20.600437117027674</v>
      </c>
      <c r="L1419" s="23">
        <f>K1419*1000/389700</f>
        <v>5.2862296938741789E-2</v>
      </c>
    </row>
    <row r="1420" spans="1:12" customFormat="1" hidden="1">
      <c r="A1420" s="10">
        <v>41443</v>
      </c>
      <c r="B1420" s="11">
        <v>0.52083333333333337</v>
      </c>
      <c r="C1420">
        <v>0</v>
      </c>
      <c r="D1420">
        <v>91.96</v>
      </c>
      <c r="E1420">
        <f t="shared" si="119"/>
        <v>0.19359999999999999</v>
      </c>
      <c r="F1420">
        <v>69.41</v>
      </c>
      <c r="G1420">
        <v>11.5</v>
      </c>
      <c r="H1420" s="29">
        <f t="shared" si="120"/>
        <v>11.243600000000001</v>
      </c>
      <c r="I1420">
        <f t="shared" si="121"/>
        <v>0.11243600000000001</v>
      </c>
      <c r="J1420">
        <f t="shared" si="122"/>
        <v>6.3966517442411606E-3</v>
      </c>
      <c r="K1420">
        <f t="shared" si="123"/>
        <v>23.027946279268178</v>
      </c>
      <c r="L1420" s="23">
        <v>23.027946279268178</v>
      </c>
    </row>
    <row r="1421" spans="1:12" customFormat="1">
      <c r="A1421" s="10">
        <v>41443</v>
      </c>
      <c r="B1421" s="11">
        <v>0.54166666666666663</v>
      </c>
      <c r="C1421">
        <v>0</v>
      </c>
      <c r="D1421">
        <v>91.28</v>
      </c>
      <c r="E1421">
        <f t="shared" si="119"/>
        <v>0.19359999999999999</v>
      </c>
      <c r="F1421">
        <v>69.5</v>
      </c>
      <c r="G1421">
        <v>11.5</v>
      </c>
      <c r="H1421" s="29">
        <f t="shared" si="120"/>
        <v>10.473600000000005</v>
      </c>
      <c r="I1421">
        <f t="shared" si="121"/>
        <v>0.10473600000000005</v>
      </c>
      <c r="J1421">
        <f t="shared" si="122"/>
        <v>5.3570931601682687E-3</v>
      </c>
      <c r="K1421">
        <f t="shared" si="123"/>
        <v>19.285535376605768</v>
      </c>
      <c r="L1421" s="23">
        <f>K1421*1000/389700</f>
        <v>4.9488158523494398E-2</v>
      </c>
    </row>
    <row r="1422" spans="1:12" customFormat="1" hidden="1">
      <c r="A1422" s="10">
        <v>41443</v>
      </c>
      <c r="B1422" s="11">
        <v>0.5625</v>
      </c>
      <c r="C1422">
        <v>0</v>
      </c>
      <c r="D1422">
        <v>90.75</v>
      </c>
      <c r="E1422">
        <f t="shared" si="119"/>
        <v>0.19359999999999999</v>
      </c>
      <c r="F1422">
        <v>68.819999999999993</v>
      </c>
      <c r="G1422">
        <v>11.5</v>
      </c>
      <c r="H1422" s="29">
        <f t="shared" si="120"/>
        <v>10.62360000000001</v>
      </c>
      <c r="I1422">
        <f t="shared" si="121"/>
        <v>0.10623600000000011</v>
      </c>
      <c r="J1422">
        <f t="shared" si="122"/>
        <v>5.5509653377034153E-3</v>
      </c>
      <c r="K1422">
        <f t="shared" si="123"/>
        <v>19.983475215732295</v>
      </c>
      <c r="L1422" s="23">
        <v>19.983475215732295</v>
      </c>
    </row>
    <row r="1423" spans="1:12" customFormat="1">
      <c r="A1423" s="10">
        <v>41443</v>
      </c>
      <c r="B1423" s="11">
        <v>0.58333333333333337</v>
      </c>
      <c r="C1423">
        <v>0</v>
      </c>
      <c r="D1423">
        <v>90.47</v>
      </c>
      <c r="E1423">
        <f t="shared" si="119"/>
        <v>0.19359999999999999</v>
      </c>
      <c r="F1423">
        <v>68.319999999999993</v>
      </c>
      <c r="G1423">
        <v>11.5</v>
      </c>
      <c r="H1423" s="29">
        <f t="shared" si="120"/>
        <v>10.843600000000009</v>
      </c>
      <c r="I1423">
        <f t="shared" si="121"/>
        <v>0.10843600000000009</v>
      </c>
      <c r="J1423">
        <f t="shared" si="122"/>
        <v>5.8428261191224556E-3</v>
      </c>
      <c r="K1423">
        <f t="shared" si="123"/>
        <v>21.034174028840841</v>
      </c>
      <c r="L1423" s="23">
        <f>K1423*1000/389700</f>
        <v>5.3975299021916445E-2</v>
      </c>
    </row>
    <row r="1424" spans="1:12" customFormat="1" hidden="1">
      <c r="A1424" s="10">
        <v>41443</v>
      </c>
      <c r="B1424" s="11">
        <v>0.60416666666666663</v>
      </c>
      <c r="C1424">
        <v>0</v>
      </c>
      <c r="D1424">
        <v>90.74</v>
      </c>
      <c r="E1424">
        <f t="shared" si="119"/>
        <v>0.19359999999999999</v>
      </c>
      <c r="F1424">
        <v>68.25</v>
      </c>
      <c r="G1424">
        <v>11.5</v>
      </c>
      <c r="H1424" s="29">
        <f t="shared" si="120"/>
        <v>11.183599999999998</v>
      </c>
      <c r="I1424">
        <f t="shared" si="121"/>
        <v>0.11183599999999999</v>
      </c>
      <c r="J1424">
        <f t="shared" si="122"/>
        <v>6.3116557461915385E-3</v>
      </c>
      <c r="K1424">
        <f t="shared" si="123"/>
        <v>22.721960686289538</v>
      </c>
      <c r="L1424" s="23">
        <v>22.721960686289538</v>
      </c>
    </row>
    <row r="1425" spans="1:12" customFormat="1">
      <c r="A1425" s="10">
        <v>41443</v>
      </c>
      <c r="B1425" s="11">
        <v>0.625</v>
      </c>
      <c r="C1425">
        <v>0</v>
      </c>
      <c r="D1425">
        <v>90.43</v>
      </c>
      <c r="E1425">
        <f t="shared" si="119"/>
        <v>0.19359999999999999</v>
      </c>
      <c r="F1425">
        <v>68.25</v>
      </c>
      <c r="G1425">
        <v>11.5</v>
      </c>
      <c r="H1425" s="29">
        <f t="shared" si="120"/>
        <v>10.87360000000001</v>
      </c>
      <c r="I1425">
        <f t="shared" si="121"/>
        <v>0.10873600000000011</v>
      </c>
      <c r="J1425">
        <f t="shared" si="122"/>
        <v>5.8833220474927899E-3</v>
      </c>
      <c r="K1425">
        <f t="shared" si="123"/>
        <v>21.179959370974043</v>
      </c>
      <c r="L1425" s="23">
        <f>K1425*1000/389700</f>
        <v>5.4349395357901065E-2</v>
      </c>
    </row>
    <row r="1426" spans="1:12" customFormat="1" hidden="1">
      <c r="A1426" s="10">
        <v>41443</v>
      </c>
      <c r="B1426" s="11">
        <v>0.64583333333333337</v>
      </c>
      <c r="C1426">
        <v>0</v>
      </c>
      <c r="D1426">
        <v>90.53</v>
      </c>
      <c r="E1426">
        <f t="shared" si="119"/>
        <v>0.19359999999999999</v>
      </c>
      <c r="F1426">
        <v>67.94</v>
      </c>
      <c r="G1426">
        <v>11.5</v>
      </c>
      <c r="H1426" s="29">
        <f t="shared" si="120"/>
        <v>11.283600000000007</v>
      </c>
      <c r="I1426">
        <f t="shared" si="121"/>
        <v>0.11283600000000008</v>
      </c>
      <c r="J1426">
        <f t="shared" si="122"/>
        <v>6.4536951227588272E-3</v>
      </c>
      <c r="K1426">
        <f t="shared" si="123"/>
        <v>23.233302441931777</v>
      </c>
      <c r="L1426" s="23">
        <v>23.233302441931777</v>
      </c>
    </row>
    <row r="1427" spans="1:12" customFormat="1">
      <c r="A1427" s="10">
        <v>41443</v>
      </c>
      <c r="B1427" s="11">
        <v>0.66666666666666663</v>
      </c>
      <c r="C1427">
        <v>0</v>
      </c>
      <c r="D1427">
        <v>90.76</v>
      </c>
      <c r="E1427">
        <f t="shared" si="119"/>
        <v>0.19359999999999999</v>
      </c>
      <c r="F1427">
        <v>67.89</v>
      </c>
      <c r="G1427">
        <v>11.5</v>
      </c>
      <c r="H1427" s="29">
        <f t="shared" si="120"/>
        <v>11.563600000000008</v>
      </c>
      <c r="I1427">
        <f t="shared" si="121"/>
        <v>0.11563600000000009</v>
      </c>
      <c r="J1427">
        <f t="shared" si="122"/>
        <v>6.8615446046405145E-3</v>
      </c>
      <c r="K1427">
        <f t="shared" si="123"/>
        <v>24.701560576705852</v>
      </c>
      <c r="L1427" s="23">
        <f>K1427*1000/389700</f>
        <v>6.3386093345408914E-2</v>
      </c>
    </row>
    <row r="1428" spans="1:12" customFormat="1" hidden="1">
      <c r="A1428" s="10">
        <v>41443</v>
      </c>
      <c r="B1428" s="11">
        <v>0.6875</v>
      </c>
      <c r="C1428">
        <v>0</v>
      </c>
      <c r="D1428">
        <v>90.51</v>
      </c>
      <c r="E1428">
        <f t="shared" si="119"/>
        <v>0.19359999999999999</v>
      </c>
      <c r="F1428">
        <v>68.14</v>
      </c>
      <c r="G1428">
        <v>11.5</v>
      </c>
      <c r="H1428" s="29">
        <f t="shared" si="120"/>
        <v>11.063600000000008</v>
      </c>
      <c r="I1428">
        <f t="shared" si="121"/>
        <v>0.11063600000000008</v>
      </c>
      <c r="J1428">
        <f t="shared" si="122"/>
        <v>6.1437057033024911E-3</v>
      </c>
      <c r="K1428">
        <f t="shared" si="123"/>
        <v>22.117340531888967</v>
      </c>
      <c r="L1428" s="23">
        <v>22.117340531888967</v>
      </c>
    </row>
    <row r="1429" spans="1:12" customFormat="1">
      <c r="A1429" s="10">
        <v>41443</v>
      </c>
      <c r="B1429" s="11">
        <v>0.70833333333333337</v>
      </c>
      <c r="C1429">
        <v>0</v>
      </c>
      <c r="D1429">
        <v>90.39</v>
      </c>
      <c r="E1429">
        <f t="shared" si="119"/>
        <v>0.19359999999999999</v>
      </c>
      <c r="F1429">
        <v>68.17</v>
      </c>
      <c r="G1429">
        <v>11.5</v>
      </c>
      <c r="H1429" s="29">
        <f t="shared" si="120"/>
        <v>10.913600000000002</v>
      </c>
      <c r="I1429">
        <f t="shared" si="121"/>
        <v>0.10913600000000002</v>
      </c>
      <c r="J1429">
        <f t="shared" si="122"/>
        <v>5.9375778959548653E-3</v>
      </c>
      <c r="K1429">
        <f t="shared" si="123"/>
        <v>21.375280425437516</v>
      </c>
      <c r="L1429" s="23">
        <f>K1429*1000/389700</f>
        <v>5.4850604119675433E-2</v>
      </c>
    </row>
    <row r="1430" spans="1:12" customFormat="1" hidden="1">
      <c r="A1430" s="10">
        <v>41443</v>
      </c>
      <c r="B1430" s="11">
        <v>0.72916666666666663</v>
      </c>
      <c r="C1430">
        <v>0</v>
      </c>
      <c r="D1430">
        <v>89.92</v>
      </c>
      <c r="E1430">
        <f t="shared" si="119"/>
        <v>0.19359999999999999</v>
      </c>
      <c r="F1430">
        <v>67.73</v>
      </c>
      <c r="G1430">
        <v>11.5</v>
      </c>
      <c r="H1430" s="29">
        <f t="shared" si="120"/>
        <v>10.883600000000001</v>
      </c>
      <c r="I1430">
        <f t="shared" si="121"/>
        <v>0.10883600000000002</v>
      </c>
      <c r="J1430">
        <f t="shared" si="122"/>
        <v>5.8968579984549786E-3</v>
      </c>
      <c r="K1430">
        <f t="shared" si="123"/>
        <v>21.228688794437922</v>
      </c>
      <c r="L1430" s="23">
        <v>21.228688794437922</v>
      </c>
    </row>
    <row r="1431" spans="1:12" customFormat="1">
      <c r="A1431" s="10">
        <v>41443</v>
      </c>
      <c r="B1431" s="11">
        <v>0.75</v>
      </c>
      <c r="C1431">
        <v>0</v>
      </c>
      <c r="D1431">
        <v>90.11</v>
      </c>
      <c r="E1431">
        <f t="shared" si="119"/>
        <v>0.19359999999999999</v>
      </c>
      <c r="F1431">
        <v>67.489999999999995</v>
      </c>
      <c r="G1431">
        <v>11.5</v>
      </c>
      <c r="H1431" s="29">
        <f t="shared" si="120"/>
        <v>11.313600000000008</v>
      </c>
      <c r="I1431">
        <f t="shared" si="121"/>
        <v>0.11313600000000008</v>
      </c>
      <c r="J1431">
        <f t="shared" si="122"/>
        <v>6.4966772147662675E-3</v>
      </c>
      <c r="K1431">
        <f t="shared" si="123"/>
        <v>23.388037973158564</v>
      </c>
      <c r="L1431" s="23">
        <f>K1431*1000/389700</f>
        <v>6.0015493900843118E-2</v>
      </c>
    </row>
    <row r="1432" spans="1:12" customFormat="1" hidden="1">
      <c r="A1432" s="10">
        <v>41443</v>
      </c>
      <c r="B1432" s="11">
        <v>0.77083333333333337</v>
      </c>
      <c r="C1432">
        <v>0</v>
      </c>
      <c r="D1432">
        <v>89.97</v>
      </c>
      <c r="E1432">
        <f t="shared" si="119"/>
        <v>0.19359999999999999</v>
      </c>
      <c r="F1432">
        <v>67.33</v>
      </c>
      <c r="G1432">
        <v>11.5</v>
      </c>
      <c r="H1432" s="29">
        <f t="shared" si="120"/>
        <v>11.333600000000004</v>
      </c>
      <c r="I1432">
        <f t="shared" si="121"/>
        <v>0.11333600000000005</v>
      </c>
      <c r="J1432">
        <f t="shared" si="122"/>
        <v>6.525427096736135E-3</v>
      </c>
      <c r="K1432">
        <f t="shared" si="123"/>
        <v>23.491537548250086</v>
      </c>
      <c r="L1432" s="23">
        <v>23.491537548250086</v>
      </c>
    </row>
    <row r="1433" spans="1:12" customFormat="1">
      <c r="A1433" s="10">
        <v>41443</v>
      </c>
      <c r="B1433" s="11">
        <v>0.79166666666666663</v>
      </c>
      <c r="C1433">
        <v>0</v>
      </c>
      <c r="D1433">
        <v>90.03</v>
      </c>
      <c r="E1433">
        <f t="shared" si="119"/>
        <v>0.19359999999999999</v>
      </c>
      <c r="F1433">
        <v>67.569999999999993</v>
      </c>
      <c r="G1433">
        <v>11.5</v>
      </c>
      <c r="H1433" s="29">
        <f t="shared" si="120"/>
        <v>11.153600000000012</v>
      </c>
      <c r="I1433">
        <f t="shared" si="121"/>
        <v>0.11153600000000012</v>
      </c>
      <c r="J1433">
        <f t="shared" si="122"/>
        <v>6.2694133343172333E-3</v>
      </c>
      <c r="K1433">
        <f t="shared" si="123"/>
        <v>22.56988800354204</v>
      </c>
      <c r="L1433" s="23">
        <f>K1433*1000/389700</f>
        <v>5.791605851563264E-2</v>
      </c>
    </row>
    <row r="1434" spans="1:12" customFormat="1" hidden="1">
      <c r="A1434" s="10">
        <v>41443</v>
      </c>
      <c r="B1434" s="11">
        <v>0.8125</v>
      </c>
      <c r="C1434">
        <v>0</v>
      </c>
      <c r="D1434">
        <v>90.36</v>
      </c>
      <c r="E1434">
        <f t="shared" si="119"/>
        <v>0.19359999999999999</v>
      </c>
      <c r="F1434">
        <v>67.47</v>
      </c>
      <c r="G1434">
        <v>11.5</v>
      </c>
      <c r="H1434" s="29">
        <f t="shared" si="120"/>
        <v>11.583600000000004</v>
      </c>
      <c r="I1434">
        <f t="shared" si="121"/>
        <v>0.11583600000000004</v>
      </c>
      <c r="J1434">
        <f t="shared" si="122"/>
        <v>6.8912518229215652E-3</v>
      </c>
      <c r="K1434">
        <f t="shared" si="123"/>
        <v>24.808506562517636</v>
      </c>
      <c r="L1434" s="23">
        <v>24.808506562517636</v>
      </c>
    </row>
    <row r="1435" spans="1:12" customFormat="1">
      <c r="A1435" s="10">
        <v>41443</v>
      </c>
      <c r="B1435" s="11">
        <v>0.83333333333333337</v>
      </c>
      <c r="C1435">
        <v>0</v>
      </c>
      <c r="D1435">
        <v>90.3</v>
      </c>
      <c r="E1435">
        <f t="shared" si="119"/>
        <v>0.19359999999999999</v>
      </c>
      <c r="F1435">
        <v>67.92</v>
      </c>
      <c r="G1435">
        <v>11.5</v>
      </c>
      <c r="H1435" s="29">
        <f t="shared" si="120"/>
        <v>11.073599999999999</v>
      </c>
      <c r="I1435">
        <f t="shared" si="121"/>
        <v>0.11073599999999999</v>
      </c>
      <c r="J1435">
        <f t="shared" si="122"/>
        <v>6.1575978160431704E-3</v>
      </c>
      <c r="K1435">
        <f t="shared" si="123"/>
        <v>22.167352137755415</v>
      </c>
      <c r="L1435" s="23">
        <f>K1435*1000/389700</f>
        <v>5.6883120702477322E-2</v>
      </c>
    </row>
    <row r="1436" spans="1:12" customFormat="1" hidden="1">
      <c r="A1436" s="10">
        <v>41443</v>
      </c>
      <c r="B1436" s="11">
        <v>0.85416666666666663</v>
      </c>
      <c r="C1436">
        <v>0</v>
      </c>
      <c r="D1436">
        <v>90.87</v>
      </c>
      <c r="E1436">
        <f t="shared" si="119"/>
        <v>0.19359999999999999</v>
      </c>
      <c r="F1436">
        <v>67.75</v>
      </c>
      <c r="G1436">
        <v>11.5</v>
      </c>
      <c r="H1436" s="29">
        <f t="shared" si="120"/>
        <v>11.813600000000008</v>
      </c>
      <c r="I1436">
        <f t="shared" si="121"/>
        <v>0.11813600000000007</v>
      </c>
      <c r="J1436">
        <f t="shared" si="122"/>
        <v>7.23843859338114E-3</v>
      </c>
      <c r="K1436">
        <f t="shared" si="123"/>
        <v>26.058378936172105</v>
      </c>
      <c r="L1436" s="23">
        <v>26.058378936172105</v>
      </c>
    </row>
    <row r="1437" spans="1:12" customFormat="1">
      <c r="A1437" s="10">
        <v>41443</v>
      </c>
      <c r="B1437" s="11">
        <v>0.875</v>
      </c>
      <c r="C1437">
        <v>0</v>
      </c>
      <c r="D1437">
        <v>91</v>
      </c>
      <c r="E1437">
        <f t="shared" si="119"/>
        <v>0.19359999999999999</v>
      </c>
      <c r="F1437">
        <v>68.290000000000006</v>
      </c>
      <c r="G1437">
        <v>11.5</v>
      </c>
      <c r="H1437" s="29">
        <f t="shared" si="120"/>
        <v>11.403599999999997</v>
      </c>
      <c r="I1437">
        <f t="shared" si="121"/>
        <v>0.11403599999999997</v>
      </c>
      <c r="J1437">
        <f t="shared" si="122"/>
        <v>6.6266522125648496E-3</v>
      </c>
      <c r="K1437">
        <f t="shared" si="123"/>
        <v>23.855947965233458</v>
      </c>
      <c r="L1437" s="23">
        <f>K1437*1000/389700</f>
        <v>6.1216186721153344E-2</v>
      </c>
    </row>
    <row r="1438" spans="1:12" customFormat="1" hidden="1">
      <c r="A1438" s="10">
        <v>41443</v>
      </c>
      <c r="B1438" s="11">
        <v>0.89583333333333337</v>
      </c>
      <c r="C1438">
        <v>0</v>
      </c>
      <c r="D1438">
        <v>91.05</v>
      </c>
      <c r="E1438">
        <f t="shared" si="119"/>
        <v>0.19359999999999999</v>
      </c>
      <c r="F1438">
        <v>68.19</v>
      </c>
      <c r="G1438">
        <v>11.5</v>
      </c>
      <c r="H1438" s="29">
        <f t="shared" si="120"/>
        <v>11.553600000000003</v>
      </c>
      <c r="I1438">
        <f t="shared" si="121"/>
        <v>0.11553600000000003</v>
      </c>
      <c r="J1438">
        <f t="shared" si="122"/>
        <v>6.8467198637772019E-3</v>
      </c>
      <c r="K1438">
        <f t="shared" si="123"/>
        <v>24.648191509597925</v>
      </c>
      <c r="L1438" s="23">
        <v>24.648191509597925</v>
      </c>
    </row>
    <row r="1439" spans="1:12" customFormat="1">
      <c r="A1439" s="10">
        <v>41443</v>
      </c>
      <c r="B1439" s="11">
        <v>0.91666666666666663</v>
      </c>
      <c r="C1439">
        <v>0</v>
      </c>
      <c r="D1439">
        <v>91.5</v>
      </c>
      <c r="E1439">
        <f t="shared" si="119"/>
        <v>0.19359999999999999</v>
      </c>
      <c r="F1439">
        <v>68.48</v>
      </c>
      <c r="G1439">
        <v>11.5</v>
      </c>
      <c r="H1439" s="29">
        <f t="shared" si="120"/>
        <v>11.7136</v>
      </c>
      <c r="I1439">
        <f t="shared" si="121"/>
        <v>0.11713599999999999</v>
      </c>
      <c r="J1439">
        <f t="shared" si="122"/>
        <v>7.0862294989191641E-3</v>
      </c>
      <c r="K1439">
        <f t="shared" si="123"/>
        <v>25.510426196108991</v>
      </c>
      <c r="L1439" s="23">
        <f>K1439*1000/389700</f>
        <v>6.5461704378006136E-2</v>
      </c>
    </row>
    <row r="1440" spans="1:12" customFormat="1" hidden="1">
      <c r="A1440" s="10">
        <v>41443</v>
      </c>
      <c r="B1440" s="11">
        <v>0.9375</v>
      </c>
      <c r="C1440">
        <v>0</v>
      </c>
      <c r="D1440">
        <v>91.09</v>
      </c>
      <c r="E1440">
        <f t="shared" si="119"/>
        <v>0.19359999999999999</v>
      </c>
      <c r="F1440">
        <v>69.040000000000006</v>
      </c>
      <c r="G1440">
        <v>11.5</v>
      </c>
      <c r="H1440" s="29">
        <f t="shared" si="120"/>
        <v>10.743600000000001</v>
      </c>
      <c r="I1440">
        <f t="shared" si="121"/>
        <v>0.107436</v>
      </c>
      <c r="J1440">
        <f t="shared" si="122"/>
        <v>5.7090495996102979E-3</v>
      </c>
      <c r="K1440">
        <f t="shared" si="123"/>
        <v>20.552578558597073</v>
      </c>
      <c r="L1440" s="23">
        <v>20.552578558597073</v>
      </c>
    </row>
    <row r="1441" spans="1:12" customFormat="1">
      <c r="A1441" s="10">
        <v>41443</v>
      </c>
      <c r="B1441" s="11">
        <v>0.95833333333333337</v>
      </c>
      <c r="C1441">
        <v>0</v>
      </c>
      <c r="D1441">
        <v>91.46</v>
      </c>
      <c r="E1441">
        <f t="shared" si="119"/>
        <v>0.19359999999999999</v>
      </c>
      <c r="F1441">
        <v>68.569999999999993</v>
      </c>
      <c r="G1441">
        <v>11.5</v>
      </c>
      <c r="H1441" s="29">
        <f t="shared" si="120"/>
        <v>11.583600000000004</v>
      </c>
      <c r="I1441">
        <f t="shared" si="121"/>
        <v>0.11583600000000004</v>
      </c>
      <c r="J1441">
        <f t="shared" si="122"/>
        <v>6.8912518229215652E-3</v>
      </c>
      <c r="K1441">
        <f t="shared" si="123"/>
        <v>24.808506562517636</v>
      </c>
      <c r="L1441" s="23">
        <f>K1441*1000/389700</f>
        <v>6.3660524923062956E-2</v>
      </c>
    </row>
    <row r="1442" spans="1:12" customFormat="1" hidden="1">
      <c r="A1442" s="10">
        <v>41443</v>
      </c>
      <c r="B1442" s="11">
        <v>0.97916666666666663</v>
      </c>
      <c r="C1442">
        <v>0</v>
      </c>
      <c r="D1442">
        <v>91.17</v>
      </c>
      <c r="E1442">
        <f t="shared" si="119"/>
        <v>0.19359999999999999</v>
      </c>
      <c r="F1442">
        <v>68.930000000000007</v>
      </c>
      <c r="G1442">
        <v>11.5</v>
      </c>
      <c r="H1442" s="29">
        <f t="shared" si="120"/>
        <v>10.933599999999998</v>
      </c>
      <c r="I1442">
        <f t="shared" si="121"/>
        <v>0.10933599999999999</v>
      </c>
      <c r="J1442">
        <f t="shared" si="122"/>
        <v>5.9648179504941815E-3</v>
      </c>
      <c r="K1442">
        <f t="shared" si="123"/>
        <v>21.473344621779052</v>
      </c>
      <c r="L1442" s="23">
        <v>21.473344621779052</v>
      </c>
    </row>
    <row r="1443" spans="1:12" customFormat="1">
      <c r="A1443" s="10">
        <v>41444</v>
      </c>
      <c r="B1443" s="11">
        <v>0</v>
      </c>
      <c r="C1443">
        <v>0</v>
      </c>
      <c r="D1443">
        <v>91.07</v>
      </c>
      <c r="E1443">
        <f t="shared" si="119"/>
        <v>0.19359999999999999</v>
      </c>
      <c r="F1443">
        <v>68.599999999999994</v>
      </c>
      <c r="G1443">
        <v>11.5</v>
      </c>
      <c r="H1443" s="29">
        <f t="shared" si="120"/>
        <v>11.163600000000002</v>
      </c>
      <c r="I1443">
        <f t="shared" si="121"/>
        <v>0.11163600000000003</v>
      </c>
      <c r="J1443">
        <f t="shared" si="122"/>
        <v>6.2834752284528263E-3</v>
      </c>
      <c r="K1443">
        <f t="shared" si="123"/>
        <v>22.620510822430173</v>
      </c>
      <c r="L1443" s="23">
        <f>K1443*1000/389700</f>
        <v>5.8045960539979916E-2</v>
      </c>
    </row>
    <row r="1444" spans="1:12" customFormat="1" hidden="1">
      <c r="A1444" s="10">
        <v>41444</v>
      </c>
      <c r="B1444" s="11">
        <v>2.0833333333333332E-2</v>
      </c>
      <c r="C1444">
        <v>0</v>
      </c>
      <c r="D1444">
        <v>91.21</v>
      </c>
      <c r="E1444">
        <f t="shared" si="119"/>
        <v>0.19359999999999999</v>
      </c>
      <c r="F1444">
        <v>68.62</v>
      </c>
      <c r="G1444">
        <v>11.5</v>
      </c>
      <c r="H1444" s="29">
        <f t="shared" si="120"/>
        <v>11.283599999999993</v>
      </c>
      <c r="I1444">
        <f t="shared" si="121"/>
        <v>0.11283599999999992</v>
      </c>
      <c r="J1444">
        <f t="shared" si="122"/>
        <v>6.4536951227588046E-3</v>
      </c>
      <c r="K1444">
        <f t="shared" si="123"/>
        <v>23.233302441931695</v>
      </c>
      <c r="L1444" s="23">
        <v>23.233302441931695</v>
      </c>
    </row>
    <row r="1445" spans="1:12" customFormat="1">
      <c r="A1445" s="10">
        <v>41444</v>
      </c>
      <c r="B1445" s="11">
        <v>4.1666666666666664E-2</v>
      </c>
      <c r="C1445">
        <v>0</v>
      </c>
      <c r="D1445">
        <v>90.93</v>
      </c>
      <c r="E1445">
        <f t="shared" si="119"/>
        <v>0.19359999999999999</v>
      </c>
      <c r="F1445">
        <v>68.64</v>
      </c>
      <c r="G1445">
        <v>11.5</v>
      </c>
      <c r="H1445" s="29">
        <f t="shared" si="120"/>
        <v>10.98360000000001</v>
      </c>
      <c r="I1445">
        <f t="shared" si="121"/>
        <v>0.1098360000000001</v>
      </c>
      <c r="J1445">
        <f t="shared" si="122"/>
        <v>6.0332456828222072E-3</v>
      </c>
      <c r="K1445">
        <f t="shared" si="123"/>
        <v>21.719684458159946</v>
      </c>
      <c r="L1445" s="23">
        <f>K1445*1000/389700</f>
        <v>5.5734371203900297E-2</v>
      </c>
    </row>
    <row r="1446" spans="1:12" customFormat="1" hidden="1">
      <c r="A1446" s="10">
        <v>41444</v>
      </c>
      <c r="B1446" s="11">
        <v>6.25E-2</v>
      </c>
      <c r="C1446">
        <v>0</v>
      </c>
      <c r="D1446">
        <v>90.92</v>
      </c>
      <c r="E1446">
        <f t="shared" si="119"/>
        <v>0.19359999999999999</v>
      </c>
      <c r="F1446">
        <v>68.5</v>
      </c>
      <c r="G1446">
        <v>11.5</v>
      </c>
      <c r="H1446" s="29">
        <f t="shared" si="120"/>
        <v>11.113600000000005</v>
      </c>
      <c r="I1446">
        <f t="shared" si="121"/>
        <v>0.11113600000000005</v>
      </c>
      <c r="J1446">
        <f t="shared" si="122"/>
        <v>6.2133546583210747E-3</v>
      </c>
      <c r="K1446">
        <f t="shared" si="123"/>
        <v>22.36807676995587</v>
      </c>
      <c r="L1446" s="23">
        <v>22.36807676995587</v>
      </c>
    </row>
    <row r="1447" spans="1:12" customFormat="1">
      <c r="A1447" s="10">
        <v>41444</v>
      </c>
      <c r="B1447" s="11">
        <v>8.3333333333333329E-2</v>
      </c>
      <c r="C1447">
        <v>0</v>
      </c>
      <c r="D1447">
        <v>90.93</v>
      </c>
      <c r="E1447">
        <f t="shared" si="119"/>
        <v>0.19359999999999999</v>
      </c>
      <c r="F1447">
        <v>68.48</v>
      </c>
      <c r="G1447">
        <v>11.5</v>
      </c>
      <c r="H1447" s="29">
        <f t="shared" si="120"/>
        <v>11.143600000000006</v>
      </c>
      <c r="I1447">
        <f t="shared" si="121"/>
        <v>0.11143600000000006</v>
      </c>
      <c r="J1447">
        <f t="shared" si="122"/>
        <v>6.2553703387119956E-3</v>
      </c>
      <c r="K1447">
        <f t="shared" si="123"/>
        <v>22.519333219363183</v>
      </c>
      <c r="L1447" s="23">
        <f>K1447*1000/389700</f>
        <v>5.7786331073551918E-2</v>
      </c>
    </row>
    <row r="1448" spans="1:12" customFormat="1" hidden="1">
      <c r="A1448" s="10">
        <v>41444</v>
      </c>
      <c r="B1448" s="11">
        <v>0.10416666666666667</v>
      </c>
      <c r="C1448">
        <v>0</v>
      </c>
      <c r="D1448">
        <v>90.96</v>
      </c>
      <c r="E1448">
        <f t="shared" si="119"/>
        <v>0.19359999999999999</v>
      </c>
      <c r="F1448">
        <v>68.489999999999995</v>
      </c>
      <c r="G1448">
        <v>11.5</v>
      </c>
      <c r="H1448" s="29">
        <f t="shared" si="120"/>
        <v>11.163600000000002</v>
      </c>
      <c r="I1448">
        <f t="shared" si="121"/>
        <v>0.11163600000000003</v>
      </c>
      <c r="J1448">
        <f t="shared" si="122"/>
        <v>6.2834752284528263E-3</v>
      </c>
      <c r="K1448">
        <f t="shared" si="123"/>
        <v>22.620510822430173</v>
      </c>
      <c r="L1448" s="23">
        <v>22.620510822430173</v>
      </c>
    </row>
    <row r="1449" spans="1:12" customFormat="1">
      <c r="A1449" s="10">
        <v>41444</v>
      </c>
      <c r="B1449" s="11">
        <v>0.125</v>
      </c>
      <c r="C1449">
        <v>0</v>
      </c>
      <c r="D1449">
        <v>91.14</v>
      </c>
      <c r="E1449">
        <f t="shared" si="119"/>
        <v>0.19359999999999999</v>
      </c>
      <c r="F1449">
        <v>68.569999999999993</v>
      </c>
      <c r="G1449">
        <v>11.5</v>
      </c>
      <c r="H1449" s="29">
        <f t="shared" si="120"/>
        <v>11.263600000000011</v>
      </c>
      <c r="I1449">
        <f t="shared" si="121"/>
        <v>0.11263600000000011</v>
      </c>
      <c r="J1449">
        <f t="shared" si="122"/>
        <v>6.4251354505156857E-3</v>
      </c>
      <c r="K1449">
        <f t="shared" si="123"/>
        <v>23.130487621856467</v>
      </c>
      <c r="L1449" s="23">
        <f>K1449*1000/389700</f>
        <v>5.9354600004763836E-2</v>
      </c>
    </row>
    <row r="1450" spans="1:12" customFormat="1" hidden="1">
      <c r="A1450" s="10">
        <v>41444</v>
      </c>
      <c r="B1450" s="11">
        <v>0.14583333333333334</v>
      </c>
      <c r="C1450">
        <v>0</v>
      </c>
      <c r="D1450">
        <v>91.23</v>
      </c>
      <c r="E1450">
        <f t="shared" si="119"/>
        <v>0.19359999999999999</v>
      </c>
      <c r="F1450">
        <v>68.739999999999995</v>
      </c>
      <c r="G1450">
        <v>11.5</v>
      </c>
      <c r="H1450" s="29">
        <f t="shared" si="120"/>
        <v>11.183600000000013</v>
      </c>
      <c r="I1450">
        <f t="shared" si="121"/>
        <v>0.11183600000000013</v>
      </c>
      <c r="J1450">
        <f t="shared" si="122"/>
        <v>6.3116557461915489E-3</v>
      </c>
      <c r="K1450">
        <f t="shared" si="123"/>
        <v>22.721960686289577</v>
      </c>
      <c r="L1450" s="23">
        <v>22.721960686289577</v>
      </c>
    </row>
    <row r="1451" spans="1:12" customFormat="1">
      <c r="A1451" s="10">
        <v>41444</v>
      </c>
      <c r="B1451" s="11">
        <v>0.16666666666666666</v>
      </c>
      <c r="C1451">
        <v>0</v>
      </c>
      <c r="D1451">
        <v>91.29</v>
      </c>
      <c r="E1451">
        <f t="shared" si="119"/>
        <v>0.19359999999999999</v>
      </c>
      <c r="F1451">
        <v>68.8</v>
      </c>
      <c r="G1451">
        <v>11.5</v>
      </c>
      <c r="H1451" s="29">
        <f t="shared" si="120"/>
        <v>11.183600000000013</v>
      </c>
      <c r="I1451">
        <f t="shared" si="121"/>
        <v>0.11183600000000013</v>
      </c>
      <c r="J1451">
        <f t="shared" si="122"/>
        <v>6.3116557461915489E-3</v>
      </c>
      <c r="K1451">
        <f t="shared" si="123"/>
        <v>22.721960686289577</v>
      </c>
      <c r="L1451" s="23">
        <f>K1451*1000/389700</f>
        <v>5.830628864842078E-2</v>
      </c>
    </row>
    <row r="1452" spans="1:12" customFormat="1" hidden="1">
      <c r="A1452" s="10">
        <v>41444</v>
      </c>
      <c r="B1452" s="11">
        <v>0.1875</v>
      </c>
      <c r="C1452">
        <v>0</v>
      </c>
      <c r="D1452">
        <v>91.31</v>
      </c>
      <c r="E1452">
        <f t="shared" si="119"/>
        <v>0.19359999999999999</v>
      </c>
      <c r="F1452">
        <v>68.959999999999994</v>
      </c>
      <c r="G1452">
        <v>11.5</v>
      </c>
      <c r="H1452" s="29">
        <f t="shared" si="120"/>
        <v>11.043600000000012</v>
      </c>
      <c r="I1452">
        <f t="shared" si="121"/>
        <v>0.11043600000000012</v>
      </c>
      <c r="J1452">
        <f t="shared" si="122"/>
        <v>6.1159779356982297E-3</v>
      </c>
      <c r="K1452">
        <f t="shared" si="123"/>
        <v>22.017520568513628</v>
      </c>
      <c r="L1452" s="23">
        <v>22.017520568513628</v>
      </c>
    </row>
    <row r="1453" spans="1:12" customFormat="1">
      <c r="A1453" s="10">
        <v>41444</v>
      </c>
      <c r="B1453" s="11">
        <v>0.20833333333333334</v>
      </c>
      <c r="C1453">
        <v>0</v>
      </c>
      <c r="D1453">
        <v>91.71</v>
      </c>
      <c r="E1453">
        <f t="shared" si="119"/>
        <v>0.19359999999999999</v>
      </c>
      <c r="F1453">
        <v>69.010000000000005</v>
      </c>
      <c r="G1453">
        <v>11.5</v>
      </c>
      <c r="H1453" s="29">
        <f t="shared" si="120"/>
        <v>11.393599999999992</v>
      </c>
      <c r="I1453">
        <f t="shared" si="121"/>
        <v>0.11393599999999993</v>
      </c>
      <c r="J1453">
        <f t="shared" si="122"/>
        <v>6.6121342213465283E-3</v>
      </c>
      <c r="K1453">
        <f t="shared" si="123"/>
        <v>23.803683196847501</v>
      </c>
      <c r="L1453" s="23">
        <f>K1453*1000/389700</f>
        <v>6.1082071328836286E-2</v>
      </c>
    </row>
    <row r="1454" spans="1:12" customFormat="1" hidden="1">
      <c r="A1454" s="10">
        <v>41444</v>
      </c>
      <c r="B1454" s="11">
        <v>0.22916666666666666</v>
      </c>
      <c r="C1454">
        <v>0</v>
      </c>
      <c r="D1454">
        <v>92.37</v>
      </c>
      <c r="E1454">
        <f t="shared" si="119"/>
        <v>0.19359999999999999</v>
      </c>
      <c r="F1454">
        <v>69.31</v>
      </c>
      <c r="G1454">
        <v>11.5</v>
      </c>
      <c r="H1454" s="29">
        <f t="shared" si="120"/>
        <v>11.753600000000006</v>
      </c>
      <c r="I1454">
        <f t="shared" si="121"/>
        <v>0.11753600000000006</v>
      </c>
      <c r="J1454">
        <f t="shared" si="122"/>
        <v>7.1468802685112414E-3</v>
      </c>
      <c r="K1454">
        <f t="shared" si="123"/>
        <v>25.72876896664047</v>
      </c>
      <c r="L1454" s="23">
        <v>25.72876896664047</v>
      </c>
    </row>
    <row r="1455" spans="1:12" customFormat="1">
      <c r="A1455" s="10">
        <v>41444</v>
      </c>
      <c r="B1455" s="11">
        <v>0.25</v>
      </c>
      <c r="C1455">
        <v>0</v>
      </c>
      <c r="D1455">
        <v>92.31</v>
      </c>
      <c r="E1455">
        <f t="shared" si="119"/>
        <v>0.19359999999999999</v>
      </c>
      <c r="F1455">
        <v>69.92</v>
      </c>
      <c r="G1455">
        <v>11.5</v>
      </c>
      <c r="H1455" s="29">
        <f t="shared" si="120"/>
        <v>11.083600000000004</v>
      </c>
      <c r="I1455">
        <f t="shared" si="121"/>
        <v>0.11083600000000005</v>
      </c>
      <c r="J1455">
        <f t="shared" si="122"/>
        <v>6.1715087594167179E-3</v>
      </c>
      <c r="K1455">
        <f t="shared" si="123"/>
        <v>22.217431533900186</v>
      </c>
      <c r="L1455" s="23">
        <f>K1455*1000/389700</f>
        <v>5.7011628262510099E-2</v>
      </c>
    </row>
    <row r="1456" spans="1:12" customFormat="1" hidden="1">
      <c r="A1456" s="10">
        <v>41444</v>
      </c>
      <c r="B1456" s="11">
        <v>0.27083333333333331</v>
      </c>
      <c r="C1456">
        <v>0</v>
      </c>
      <c r="D1456">
        <v>92.47</v>
      </c>
      <c r="E1456">
        <f t="shared" si="119"/>
        <v>0.19359999999999999</v>
      </c>
      <c r="F1456">
        <v>70.03</v>
      </c>
      <c r="G1456">
        <v>11.5</v>
      </c>
      <c r="H1456" s="29">
        <f t="shared" si="120"/>
        <v>11.133600000000001</v>
      </c>
      <c r="I1456">
        <f t="shared" si="121"/>
        <v>0.11133600000000002</v>
      </c>
      <c r="J1456">
        <f t="shared" si="122"/>
        <v>6.2413462331632865E-3</v>
      </c>
      <c r="K1456">
        <f t="shared" si="123"/>
        <v>22.468846439387832</v>
      </c>
      <c r="L1456" s="23">
        <v>22.468846439387832</v>
      </c>
    </row>
    <row r="1457" spans="1:12" customFormat="1">
      <c r="A1457" s="10">
        <v>41444</v>
      </c>
      <c r="B1457" s="11">
        <v>0.29166666666666669</v>
      </c>
      <c r="C1457">
        <v>0</v>
      </c>
      <c r="D1457">
        <v>92.41</v>
      </c>
      <c r="E1457">
        <f t="shared" si="119"/>
        <v>0.19359999999999999</v>
      </c>
      <c r="F1457">
        <v>70.17</v>
      </c>
      <c r="G1457">
        <v>11.5</v>
      </c>
      <c r="H1457" s="29">
        <f t="shared" si="120"/>
        <v>10.933599999999998</v>
      </c>
      <c r="I1457">
        <f t="shared" si="121"/>
        <v>0.10933599999999999</v>
      </c>
      <c r="J1457">
        <f t="shared" si="122"/>
        <v>5.9648179504941815E-3</v>
      </c>
      <c r="K1457">
        <f t="shared" si="123"/>
        <v>21.473344621779052</v>
      </c>
      <c r="L1457" s="23">
        <f>K1457*1000/389700</f>
        <v>5.5102244346366569E-2</v>
      </c>
    </row>
    <row r="1458" spans="1:12" customFormat="1" hidden="1">
      <c r="A1458" s="10">
        <v>41444</v>
      </c>
      <c r="B1458" s="11">
        <v>0.3125</v>
      </c>
      <c r="C1458">
        <v>0</v>
      </c>
      <c r="D1458">
        <v>93.18</v>
      </c>
      <c r="E1458">
        <f t="shared" si="119"/>
        <v>0.19359999999999999</v>
      </c>
      <c r="F1458">
        <v>70.22</v>
      </c>
      <c r="G1458">
        <v>11.5</v>
      </c>
      <c r="H1458" s="29">
        <f t="shared" si="120"/>
        <v>11.653600000000012</v>
      </c>
      <c r="I1458">
        <f t="shared" si="121"/>
        <v>0.11653600000000011</v>
      </c>
      <c r="J1458">
        <f t="shared" si="122"/>
        <v>6.9958341934261512E-3</v>
      </c>
      <c r="K1458">
        <f t="shared" si="123"/>
        <v>25.185003096334146</v>
      </c>
      <c r="L1458" s="23">
        <v>25.185003096334146</v>
      </c>
    </row>
    <row r="1459" spans="1:12" customFormat="1">
      <c r="A1459" s="10">
        <v>41444</v>
      </c>
      <c r="B1459" s="11">
        <v>0.33333333333333331</v>
      </c>
      <c r="C1459">
        <v>0</v>
      </c>
      <c r="D1459">
        <v>93.44</v>
      </c>
      <c r="E1459">
        <f t="shared" si="119"/>
        <v>0.19359999999999999</v>
      </c>
      <c r="F1459">
        <v>70.88</v>
      </c>
      <c r="G1459">
        <v>11.5</v>
      </c>
      <c r="H1459" s="29">
        <f t="shared" si="120"/>
        <v>11.253600000000006</v>
      </c>
      <c r="I1459">
        <f t="shared" si="121"/>
        <v>0.11253600000000005</v>
      </c>
      <c r="J1459">
        <f t="shared" si="122"/>
        <v>6.4108841058480408E-3</v>
      </c>
      <c r="K1459">
        <f t="shared" si="123"/>
        <v>23.079182781052946</v>
      </c>
      <c r="L1459" s="23">
        <f>K1459*1000/389700</f>
        <v>5.9222947860028088E-2</v>
      </c>
    </row>
    <row r="1460" spans="1:12" customFormat="1" hidden="1">
      <c r="A1460" s="10">
        <v>41444</v>
      </c>
      <c r="B1460" s="11">
        <v>0.35416666666666669</v>
      </c>
      <c r="C1460">
        <v>0</v>
      </c>
      <c r="D1460">
        <v>93.57</v>
      </c>
      <c r="E1460">
        <f t="shared" si="119"/>
        <v>0.19359999999999999</v>
      </c>
      <c r="F1460">
        <v>71.2</v>
      </c>
      <c r="G1460">
        <v>11.5</v>
      </c>
      <c r="H1460" s="29">
        <f t="shared" si="120"/>
        <v>11.063599999999994</v>
      </c>
      <c r="I1460">
        <f t="shared" si="121"/>
        <v>0.11063599999999994</v>
      </c>
      <c r="J1460">
        <f t="shared" si="122"/>
        <v>6.1437057033024755E-3</v>
      </c>
      <c r="K1460">
        <f t="shared" si="123"/>
        <v>22.11734053188891</v>
      </c>
      <c r="L1460" s="23">
        <v>22.11734053188891</v>
      </c>
    </row>
    <row r="1461" spans="1:12" customFormat="1">
      <c r="A1461" s="10">
        <v>41444</v>
      </c>
      <c r="B1461" s="11">
        <v>0.375</v>
      </c>
      <c r="C1461">
        <v>0</v>
      </c>
      <c r="D1461">
        <v>93.94</v>
      </c>
      <c r="E1461">
        <f t="shared" si="119"/>
        <v>0.19359999999999999</v>
      </c>
      <c r="F1461">
        <v>71.3</v>
      </c>
      <c r="G1461">
        <v>11.5</v>
      </c>
      <c r="H1461" s="29">
        <f t="shared" si="120"/>
        <v>11.333600000000004</v>
      </c>
      <c r="I1461">
        <f t="shared" si="121"/>
        <v>0.11333600000000005</v>
      </c>
      <c r="J1461">
        <f t="shared" si="122"/>
        <v>6.525427096736135E-3</v>
      </c>
      <c r="K1461">
        <f t="shared" si="123"/>
        <v>23.491537548250086</v>
      </c>
      <c r="L1461" s="23">
        <f>K1461*1000/389700</f>
        <v>6.0281081725045128E-2</v>
      </c>
    </row>
    <row r="1462" spans="1:12" customFormat="1" hidden="1">
      <c r="A1462" s="10">
        <v>41444</v>
      </c>
      <c r="B1462" s="11">
        <v>0.39583333333333331</v>
      </c>
      <c r="C1462">
        <v>0</v>
      </c>
      <c r="D1462">
        <v>93.86</v>
      </c>
      <c r="E1462">
        <f t="shared" si="119"/>
        <v>0.19359999999999999</v>
      </c>
      <c r="F1462">
        <v>71.66</v>
      </c>
      <c r="G1462">
        <v>11.5</v>
      </c>
      <c r="H1462" s="29">
        <f t="shared" si="120"/>
        <v>10.893600000000006</v>
      </c>
      <c r="I1462">
        <f t="shared" si="121"/>
        <v>0.10893600000000006</v>
      </c>
      <c r="J1462">
        <f t="shared" si="122"/>
        <v>5.910412617803772E-3</v>
      </c>
      <c r="K1462">
        <f t="shared" si="123"/>
        <v>21.27748542409358</v>
      </c>
      <c r="L1462" s="23">
        <v>21.27748542409358</v>
      </c>
    </row>
    <row r="1463" spans="1:12" customFormat="1">
      <c r="A1463" s="10">
        <v>41444</v>
      </c>
      <c r="B1463" s="11">
        <v>0.41666666666666669</v>
      </c>
      <c r="C1463">
        <v>0</v>
      </c>
      <c r="D1463">
        <v>93.97</v>
      </c>
      <c r="E1463">
        <f t="shared" si="119"/>
        <v>0.19359999999999999</v>
      </c>
      <c r="F1463">
        <v>71.66</v>
      </c>
      <c r="G1463">
        <v>11.5</v>
      </c>
      <c r="H1463" s="29">
        <f t="shared" si="120"/>
        <v>11.003600000000006</v>
      </c>
      <c r="I1463">
        <f t="shared" si="121"/>
        <v>0.11003600000000006</v>
      </c>
      <c r="J1463">
        <f t="shared" si="122"/>
        <v>6.0607479936321158E-3</v>
      </c>
      <c r="K1463">
        <f t="shared" si="123"/>
        <v>21.818692777075618</v>
      </c>
      <c r="L1463" s="23">
        <f>K1463*1000/389700</f>
        <v>5.5988434121312852E-2</v>
      </c>
    </row>
    <row r="1464" spans="1:12" customFormat="1" hidden="1">
      <c r="A1464" s="10">
        <v>41444</v>
      </c>
      <c r="B1464" s="11">
        <v>0.4375</v>
      </c>
      <c r="C1464">
        <v>0</v>
      </c>
      <c r="D1464">
        <v>93.8</v>
      </c>
      <c r="E1464">
        <f t="shared" si="119"/>
        <v>0.19359999999999999</v>
      </c>
      <c r="F1464">
        <v>71.739999999999995</v>
      </c>
      <c r="G1464">
        <v>11.5</v>
      </c>
      <c r="H1464" s="29">
        <f t="shared" si="120"/>
        <v>10.753600000000006</v>
      </c>
      <c r="I1464">
        <f t="shared" si="121"/>
        <v>0.10753600000000006</v>
      </c>
      <c r="J1464">
        <f t="shared" si="122"/>
        <v>5.7223436436187984E-3</v>
      </c>
      <c r="K1464">
        <f t="shared" si="123"/>
        <v>20.600437117027674</v>
      </c>
      <c r="L1464" s="23">
        <v>20.600437117027674</v>
      </c>
    </row>
    <row r="1465" spans="1:12" customFormat="1">
      <c r="A1465" s="10">
        <v>41444</v>
      </c>
      <c r="B1465" s="11">
        <v>0.45833333333333331</v>
      </c>
      <c r="C1465">
        <v>0</v>
      </c>
      <c r="D1465">
        <v>93.98</v>
      </c>
      <c r="E1465">
        <f t="shared" si="119"/>
        <v>0.19359999999999999</v>
      </c>
      <c r="F1465">
        <v>71.569999999999993</v>
      </c>
      <c r="G1465">
        <v>11.5</v>
      </c>
      <c r="H1465" s="29">
        <f t="shared" si="120"/>
        <v>11.103600000000014</v>
      </c>
      <c r="I1465">
        <f t="shared" si="121"/>
        <v>0.11103600000000015</v>
      </c>
      <c r="J1465">
        <f t="shared" si="122"/>
        <v>6.1993871720608653E-3</v>
      </c>
      <c r="K1465">
        <f t="shared" si="123"/>
        <v>22.317793819419116</v>
      </c>
      <c r="L1465" s="23">
        <f>K1465*1000/389700</f>
        <v>5.7269165561763188E-2</v>
      </c>
    </row>
    <row r="1466" spans="1:12" customFormat="1" hidden="1">
      <c r="A1466" s="10">
        <v>41444</v>
      </c>
      <c r="B1466" s="11">
        <v>0.47916666666666669</v>
      </c>
      <c r="C1466">
        <v>0</v>
      </c>
      <c r="D1466">
        <v>94.2</v>
      </c>
      <c r="E1466">
        <f t="shared" si="119"/>
        <v>0.19359999999999999</v>
      </c>
      <c r="F1466">
        <v>71.540000000000006</v>
      </c>
      <c r="G1466">
        <v>11.5</v>
      </c>
      <c r="H1466" s="29">
        <f t="shared" si="120"/>
        <v>11.3536</v>
      </c>
      <c r="I1466">
        <f t="shared" si="121"/>
        <v>0.113536</v>
      </c>
      <c r="J1466">
        <f t="shared" si="122"/>
        <v>6.5542531803622871E-3</v>
      </c>
      <c r="K1466">
        <f t="shared" si="123"/>
        <v>23.595311449304234</v>
      </c>
      <c r="L1466" s="23">
        <v>23.595311449304234</v>
      </c>
    </row>
    <row r="1467" spans="1:12" customFormat="1">
      <c r="A1467" s="10">
        <v>41444</v>
      </c>
      <c r="B1467" s="11">
        <v>0.5</v>
      </c>
      <c r="C1467">
        <v>0</v>
      </c>
      <c r="D1467">
        <v>94.03</v>
      </c>
      <c r="E1467">
        <f t="shared" si="119"/>
        <v>0.19359999999999999</v>
      </c>
      <c r="F1467">
        <v>71.66</v>
      </c>
      <c r="G1467">
        <v>11.5</v>
      </c>
      <c r="H1467" s="29">
        <f t="shared" si="120"/>
        <v>11.063600000000008</v>
      </c>
      <c r="I1467">
        <f t="shared" si="121"/>
        <v>0.11063600000000008</v>
      </c>
      <c r="J1467">
        <f t="shared" si="122"/>
        <v>6.1437057033024911E-3</v>
      </c>
      <c r="K1467">
        <f t="shared" si="123"/>
        <v>22.117340531888967</v>
      </c>
      <c r="L1467" s="23">
        <f>K1467*1000/389700</f>
        <v>5.6754787097482592E-2</v>
      </c>
    </row>
    <row r="1468" spans="1:12" customFormat="1" hidden="1">
      <c r="A1468" s="10">
        <v>41444</v>
      </c>
      <c r="B1468" s="11">
        <v>0.52083333333333337</v>
      </c>
      <c r="C1468">
        <v>0</v>
      </c>
      <c r="D1468">
        <v>93.92</v>
      </c>
      <c r="E1468">
        <f t="shared" si="119"/>
        <v>0.19359999999999999</v>
      </c>
      <c r="F1468">
        <v>71.599999999999994</v>
      </c>
      <c r="G1468">
        <v>11.5</v>
      </c>
      <c r="H1468" s="29">
        <f t="shared" si="120"/>
        <v>11.013600000000011</v>
      </c>
      <c r="I1468">
        <f t="shared" si="121"/>
        <v>0.11013600000000011</v>
      </c>
      <c r="J1468">
        <f t="shared" si="122"/>
        <v>6.0745273013029831E-3</v>
      </c>
      <c r="K1468">
        <f t="shared" si="123"/>
        <v>21.868298284690738</v>
      </c>
      <c r="L1468" s="23">
        <v>21.868298284690738</v>
      </c>
    </row>
    <row r="1469" spans="1:12" customFormat="1">
      <c r="A1469" s="10">
        <v>41444</v>
      </c>
      <c r="B1469" s="11">
        <v>0.54166666666666663</v>
      </c>
      <c r="C1469">
        <v>0</v>
      </c>
      <c r="D1469">
        <v>93.73</v>
      </c>
      <c r="E1469">
        <f t="shared" si="119"/>
        <v>0.19359999999999999</v>
      </c>
      <c r="F1469">
        <v>71.489999999999995</v>
      </c>
      <c r="G1469">
        <v>11.5</v>
      </c>
      <c r="H1469" s="29">
        <f t="shared" si="120"/>
        <v>10.933600000000013</v>
      </c>
      <c r="I1469">
        <f t="shared" si="121"/>
        <v>0.10933600000000013</v>
      </c>
      <c r="J1469">
        <f t="shared" si="122"/>
        <v>5.9648179504942023E-3</v>
      </c>
      <c r="K1469">
        <f t="shared" si="123"/>
        <v>21.473344621779127</v>
      </c>
      <c r="L1469" s="23">
        <f>K1469*1000/389700</f>
        <v>5.5102244346366763E-2</v>
      </c>
    </row>
    <row r="1470" spans="1:12" customFormat="1" hidden="1">
      <c r="A1470" s="10">
        <v>41444</v>
      </c>
      <c r="B1470" s="11">
        <v>0.5625</v>
      </c>
      <c r="C1470">
        <v>0</v>
      </c>
      <c r="D1470">
        <v>93.71</v>
      </c>
      <c r="E1470">
        <f t="shared" si="119"/>
        <v>0.19359999999999999</v>
      </c>
      <c r="F1470">
        <v>71.36</v>
      </c>
      <c r="G1470">
        <v>11.5</v>
      </c>
      <c r="H1470" s="29">
        <f t="shared" si="120"/>
        <v>11.043599999999998</v>
      </c>
      <c r="I1470">
        <f t="shared" si="121"/>
        <v>0.11043599999999998</v>
      </c>
      <c r="J1470">
        <f t="shared" si="122"/>
        <v>6.1159779356982072E-3</v>
      </c>
      <c r="K1470">
        <f t="shared" si="123"/>
        <v>22.017520568513547</v>
      </c>
      <c r="L1470" s="23">
        <v>22.017520568513547</v>
      </c>
    </row>
    <row r="1471" spans="1:12" customFormat="1">
      <c r="A1471" s="10">
        <v>41444</v>
      </c>
      <c r="B1471" s="11">
        <v>0.58333333333333337</v>
      </c>
      <c r="C1471">
        <v>0</v>
      </c>
      <c r="D1471">
        <v>93.85</v>
      </c>
      <c r="E1471">
        <f t="shared" si="119"/>
        <v>0.19359999999999999</v>
      </c>
      <c r="F1471">
        <v>71.31</v>
      </c>
      <c r="G1471">
        <v>11.5</v>
      </c>
      <c r="H1471" s="29">
        <f t="shared" si="120"/>
        <v>11.233599999999996</v>
      </c>
      <c r="I1471">
        <f t="shared" si="121"/>
        <v>0.11233599999999995</v>
      </c>
      <c r="J1471">
        <f t="shared" si="122"/>
        <v>6.382438357258928E-3</v>
      </c>
      <c r="K1471">
        <f t="shared" si="123"/>
        <v>22.976778086132139</v>
      </c>
      <c r="L1471" s="23">
        <f>K1471*1000/389700</f>
        <v>5.8960169582068622E-2</v>
      </c>
    </row>
    <row r="1472" spans="1:12" customFormat="1" hidden="1">
      <c r="A1472" s="10">
        <v>41444</v>
      </c>
      <c r="B1472" s="11">
        <v>0.60416666666666663</v>
      </c>
      <c r="C1472">
        <v>0</v>
      </c>
      <c r="D1472">
        <v>93.84</v>
      </c>
      <c r="E1472">
        <f t="shared" si="119"/>
        <v>0.19359999999999999</v>
      </c>
      <c r="F1472">
        <v>71.319999999999993</v>
      </c>
      <c r="G1472">
        <v>11.5</v>
      </c>
      <c r="H1472" s="29">
        <f t="shared" si="120"/>
        <v>11.213600000000014</v>
      </c>
      <c r="I1472">
        <f t="shared" si="121"/>
        <v>0.11213600000000014</v>
      </c>
      <c r="J1472">
        <f t="shared" si="122"/>
        <v>6.3540684734053497E-3</v>
      </c>
      <c r="K1472">
        <f t="shared" si="123"/>
        <v>22.87464650425926</v>
      </c>
      <c r="L1472" s="23">
        <v>22.87464650425926</v>
      </c>
    </row>
    <row r="1473" spans="1:12" customFormat="1">
      <c r="A1473" s="10">
        <v>41444</v>
      </c>
      <c r="B1473" s="11">
        <v>0.625</v>
      </c>
      <c r="C1473">
        <v>0</v>
      </c>
      <c r="D1473">
        <v>93.81</v>
      </c>
      <c r="E1473">
        <f t="shared" si="119"/>
        <v>0.19359999999999999</v>
      </c>
      <c r="F1473">
        <v>71.5</v>
      </c>
      <c r="G1473">
        <v>11.5</v>
      </c>
      <c r="H1473" s="29">
        <f t="shared" si="120"/>
        <v>11.003600000000006</v>
      </c>
      <c r="I1473">
        <f t="shared" si="121"/>
        <v>0.11003600000000006</v>
      </c>
      <c r="J1473">
        <f t="shared" si="122"/>
        <v>6.0607479936321158E-3</v>
      </c>
      <c r="K1473">
        <f t="shared" si="123"/>
        <v>21.818692777075618</v>
      </c>
      <c r="L1473" s="23">
        <f>K1473*1000/389700</f>
        <v>5.5988434121312852E-2</v>
      </c>
    </row>
    <row r="1474" spans="1:12" customFormat="1" hidden="1">
      <c r="A1474" s="10">
        <v>41444</v>
      </c>
      <c r="B1474" s="11">
        <v>0.64583333333333337</v>
      </c>
      <c r="C1474">
        <v>0</v>
      </c>
      <c r="D1474">
        <v>94.25</v>
      </c>
      <c r="E1474">
        <f t="shared" si="119"/>
        <v>0.19359999999999999</v>
      </c>
      <c r="F1474">
        <v>71.760000000000005</v>
      </c>
      <c r="G1474">
        <v>11.5</v>
      </c>
      <c r="H1474" s="29">
        <f t="shared" si="120"/>
        <v>11.183599999999998</v>
      </c>
      <c r="I1474">
        <f t="shared" si="121"/>
        <v>0.11183599999999999</v>
      </c>
      <c r="J1474">
        <f t="shared" si="122"/>
        <v>6.3116557461915385E-3</v>
      </c>
      <c r="K1474">
        <f t="shared" si="123"/>
        <v>22.721960686289538</v>
      </c>
      <c r="L1474" s="23">
        <v>22.721960686289538</v>
      </c>
    </row>
    <row r="1475" spans="1:12" customFormat="1">
      <c r="A1475" s="10">
        <v>41444</v>
      </c>
      <c r="B1475" s="11">
        <v>0.66666666666666663</v>
      </c>
      <c r="C1475">
        <v>0</v>
      </c>
      <c r="D1475">
        <v>94.25</v>
      </c>
      <c r="E1475">
        <f t="shared" si="119"/>
        <v>0.19359999999999999</v>
      </c>
      <c r="F1475">
        <v>71.900000000000006</v>
      </c>
      <c r="G1475">
        <v>11.5</v>
      </c>
      <c r="H1475" s="29">
        <f t="shared" si="120"/>
        <v>11.043599999999998</v>
      </c>
      <c r="I1475">
        <f t="shared" si="121"/>
        <v>0.11043599999999998</v>
      </c>
      <c r="J1475">
        <f t="shared" si="122"/>
        <v>6.1159779356982072E-3</v>
      </c>
      <c r="K1475">
        <f t="shared" si="123"/>
        <v>22.017520568513547</v>
      </c>
      <c r="L1475" s="23">
        <f>K1475*1000/389700</f>
        <v>5.6498641438320625E-2</v>
      </c>
    </row>
    <row r="1476" spans="1:12" customFormat="1" hidden="1">
      <c r="A1476" s="10">
        <v>41444</v>
      </c>
      <c r="B1476" s="11">
        <v>0.6875</v>
      </c>
      <c r="C1476">
        <v>0</v>
      </c>
      <c r="D1476">
        <v>94.48</v>
      </c>
      <c r="E1476">
        <f t="shared" si="119"/>
        <v>0.19359999999999999</v>
      </c>
      <c r="F1476">
        <v>72.45</v>
      </c>
      <c r="G1476">
        <v>11.5</v>
      </c>
      <c r="H1476" s="29">
        <f t="shared" si="120"/>
        <v>10.723600000000005</v>
      </c>
      <c r="I1476">
        <f t="shared" si="121"/>
        <v>0.10723600000000005</v>
      </c>
      <c r="J1476">
        <f t="shared" si="122"/>
        <v>5.6825171467449675E-3</v>
      </c>
      <c r="K1476">
        <f t="shared" si="123"/>
        <v>20.457061728281882</v>
      </c>
      <c r="L1476" s="23">
        <v>20.457061728281882</v>
      </c>
    </row>
    <row r="1477" spans="1:12" customFormat="1">
      <c r="A1477" s="10">
        <v>41444</v>
      </c>
      <c r="B1477" s="11">
        <v>0.70833333333333337</v>
      </c>
      <c r="C1477">
        <v>0</v>
      </c>
      <c r="D1477">
        <v>94.8</v>
      </c>
      <c r="E1477">
        <f t="shared" ref="E1477:E1540" si="124">(586-426)*1.21/1000</f>
        <v>0.19359999999999999</v>
      </c>
      <c r="F1477">
        <v>72.59</v>
      </c>
      <c r="G1477">
        <v>11.5</v>
      </c>
      <c r="H1477" s="29">
        <f t="shared" ref="H1477:H1540" si="125">D1477+E1477-F1477-G1477</f>
        <v>10.903599999999997</v>
      </c>
      <c r="I1477">
        <f t="shared" ref="I1477:I1540" si="126">H1477/100</f>
        <v>0.10903599999999997</v>
      </c>
      <c r="J1477">
        <f t="shared" ref="J1477:J1540" si="127">1.509*I1477^(5/2)</f>
        <v>5.9239859141135632E-3</v>
      </c>
      <c r="K1477">
        <f t="shared" ref="K1477:K1540" si="128">J1477*3600</f>
        <v>21.326349290808828</v>
      </c>
      <c r="L1477" s="23">
        <f>K1477*1000/389700</f>
        <v>5.4725043086499427E-2</v>
      </c>
    </row>
    <row r="1478" spans="1:12" customFormat="1" hidden="1">
      <c r="A1478" s="10">
        <v>41444</v>
      </c>
      <c r="B1478" s="11">
        <v>0.72916666666666663</v>
      </c>
      <c r="C1478">
        <v>0</v>
      </c>
      <c r="D1478">
        <v>95.17</v>
      </c>
      <c r="E1478">
        <f t="shared" si="124"/>
        <v>0.19359999999999999</v>
      </c>
      <c r="F1478">
        <v>72.59</v>
      </c>
      <c r="G1478">
        <v>11.5</v>
      </c>
      <c r="H1478" s="29">
        <f t="shared" si="125"/>
        <v>11.273600000000002</v>
      </c>
      <c r="I1478">
        <f t="shared" si="126"/>
        <v>0.11273600000000002</v>
      </c>
      <c r="J1478">
        <f t="shared" si="127"/>
        <v>6.4394057866763972E-3</v>
      </c>
      <c r="K1478">
        <f t="shared" si="128"/>
        <v>23.181860832035031</v>
      </c>
      <c r="L1478" s="23">
        <v>23.181860832035031</v>
      </c>
    </row>
    <row r="1479" spans="1:12" customFormat="1">
      <c r="A1479" s="10">
        <v>41444</v>
      </c>
      <c r="B1479" s="11">
        <v>0.75</v>
      </c>
      <c r="C1479">
        <v>0</v>
      </c>
      <c r="D1479">
        <v>95.14</v>
      </c>
      <c r="E1479">
        <f t="shared" si="124"/>
        <v>0.19359999999999999</v>
      </c>
      <c r="F1479">
        <v>72.89</v>
      </c>
      <c r="G1479">
        <v>11.5</v>
      </c>
      <c r="H1479" s="29">
        <f t="shared" si="125"/>
        <v>10.943600000000004</v>
      </c>
      <c r="I1479">
        <f t="shared" si="126"/>
        <v>0.10943600000000003</v>
      </c>
      <c r="J1479">
        <f t="shared" si="127"/>
        <v>5.9784660403135676E-3</v>
      </c>
      <c r="K1479">
        <f t="shared" si="128"/>
        <v>21.522477745128842</v>
      </c>
      <c r="L1479" s="23">
        <f>K1479*1000/389700</f>
        <v>5.5228323698046811E-2</v>
      </c>
    </row>
    <row r="1480" spans="1:12" customFormat="1" hidden="1">
      <c r="A1480" s="10">
        <v>41444</v>
      </c>
      <c r="B1480" s="11">
        <v>0.77083333333333337</v>
      </c>
      <c r="C1480">
        <v>0</v>
      </c>
      <c r="D1480">
        <v>95.5</v>
      </c>
      <c r="E1480">
        <f t="shared" si="124"/>
        <v>0.19359999999999999</v>
      </c>
      <c r="F1480">
        <v>73.12</v>
      </c>
      <c r="G1480">
        <v>11.5</v>
      </c>
      <c r="H1480" s="29">
        <f t="shared" si="125"/>
        <v>11.073599999999999</v>
      </c>
      <c r="I1480">
        <f t="shared" si="126"/>
        <v>0.11073599999999999</v>
      </c>
      <c r="J1480">
        <f t="shared" si="127"/>
        <v>6.1575978160431704E-3</v>
      </c>
      <c r="K1480">
        <f t="shared" si="128"/>
        <v>22.167352137755415</v>
      </c>
      <c r="L1480" s="23">
        <v>22.167352137755415</v>
      </c>
    </row>
    <row r="1481" spans="1:12" customFormat="1">
      <c r="A1481" s="10">
        <v>41444</v>
      </c>
      <c r="B1481" s="11">
        <v>0.79166666666666663</v>
      </c>
      <c r="C1481">
        <v>0</v>
      </c>
      <c r="D1481">
        <v>95.78</v>
      </c>
      <c r="E1481">
        <f t="shared" si="124"/>
        <v>0.19359999999999999</v>
      </c>
      <c r="F1481">
        <v>73.44</v>
      </c>
      <c r="G1481">
        <v>11.5</v>
      </c>
      <c r="H1481" s="29">
        <f t="shared" si="125"/>
        <v>11.033600000000007</v>
      </c>
      <c r="I1481">
        <f t="shared" si="126"/>
        <v>0.11033600000000007</v>
      </c>
      <c r="J1481">
        <f t="shared" si="127"/>
        <v>6.10214226381428E-3</v>
      </c>
      <c r="K1481">
        <f t="shared" si="128"/>
        <v>21.967712149731408</v>
      </c>
      <c r="L1481" s="23">
        <f>K1481*1000/389700</f>
        <v>5.6370829226921756E-2</v>
      </c>
    </row>
    <row r="1482" spans="1:12" customFormat="1" hidden="1">
      <c r="A1482" s="10">
        <v>41444</v>
      </c>
      <c r="B1482" s="11">
        <v>0.8125</v>
      </c>
      <c r="C1482">
        <v>0</v>
      </c>
      <c r="D1482">
        <v>96.05</v>
      </c>
      <c r="E1482">
        <f t="shared" si="124"/>
        <v>0.19359999999999999</v>
      </c>
      <c r="F1482">
        <v>73.7</v>
      </c>
      <c r="G1482">
        <v>11.5</v>
      </c>
      <c r="H1482" s="29">
        <f t="shared" si="125"/>
        <v>11.043599999999998</v>
      </c>
      <c r="I1482">
        <f t="shared" si="126"/>
        <v>0.11043599999999998</v>
      </c>
      <c r="J1482">
        <f t="shared" si="127"/>
        <v>6.1159779356982072E-3</v>
      </c>
      <c r="K1482">
        <f t="shared" si="128"/>
        <v>22.017520568513547</v>
      </c>
      <c r="L1482" s="23">
        <v>22.017520568513547</v>
      </c>
    </row>
    <row r="1483" spans="1:12" customFormat="1">
      <c r="A1483" s="10">
        <v>41444</v>
      </c>
      <c r="B1483" s="11">
        <v>0.83333333333333337</v>
      </c>
      <c r="C1483">
        <v>0</v>
      </c>
      <c r="D1483">
        <v>96.28</v>
      </c>
      <c r="E1483">
        <f t="shared" si="124"/>
        <v>0.19359999999999999</v>
      </c>
      <c r="F1483">
        <v>73.98</v>
      </c>
      <c r="G1483">
        <v>11.5</v>
      </c>
      <c r="H1483" s="29">
        <f t="shared" si="125"/>
        <v>10.993600000000001</v>
      </c>
      <c r="I1483">
        <f t="shared" si="126"/>
        <v>0.10993600000000001</v>
      </c>
      <c r="J1483">
        <f t="shared" si="127"/>
        <v>6.046987456982328E-3</v>
      </c>
      <c r="K1483">
        <f t="shared" si="128"/>
        <v>21.769154845136381</v>
      </c>
      <c r="L1483" s="23">
        <f>K1483*1000/389700</f>
        <v>5.586131599983675E-2</v>
      </c>
    </row>
    <row r="1484" spans="1:12" customFormat="1" hidden="1">
      <c r="A1484" s="10">
        <v>41444</v>
      </c>
      <c r="B1484" s="11">
        <v>0.85416666666666663</v>
      </c>
      <c r="C1484">
        <v>0</v>
      </c>
      <c r="D1484">
        <v>96.64</v>
      </c>
      <c r="E1484">
        <f t="shared" si="124"/>
        <v>0.19359999999999999</v>
      </c>
      <c r="F1484">
        <v>74.19</v>
      </c>
      <c r="G1484">
        <v>11.5</v>
      </c>
      <c r="H1484" s="29">
        <f t="shared" si="125"/>
        <v>11.143600000000006</v>
      </c>
      <c r="I1484">
        <f t="shared" si="126"/>
        <v>0.11143600000000006</v>
      </c>
      <c r="J1484">
        <f t="shared" si="127"/>
        <v>6.2553703387119956E-3</v>
      </c>
      <c r="K1484">
        <f t="shared" si="128"/>
        <v>22.519333219363183</v>
      </c>
      <c r="L1484" s="23">
        <v>22.519333219363183</v>
      </c>
    </row>
    <row r="1485" spans="1:12" customFormat="1">
      <c r="A1485" s="10">
        <v>41444</v>
      </c>
      <c r="B1485" s="11">
        <v>0.875</v>
      </c>
      <c r="C1485">
        <v>0</v>
      </c>
      <c r="D1485">
        <v>97.1</v>
      </c>
      <c r="E1485">
        <f t="shared" si="124"/>
        <v>0.19359999999999999</v>
      </c>
      <c r="F1485">
        <v>74.47</v>
      </c>
      <c r="G1485">
        <v>11.5</v>
      </c>
      <c r="H1485" s="29">
        <f t="shared" si="125"/>
        <v>11.323599999999999</v>
      </c>
      <c r="I1485">
        <f t="shared" si="126"/>
        <v>0.11323599999999999</v>
      </c>
      <c r="J1485">
        <f t="shared" si="127"/>
        <v>6.5110426347468209E-3</v>
      </c>
      <c r="K1485">
        <f t="shared" si="128"/>
        <v>23.439753485088556</v>
      </c>
      <c r="L1485" s="23">
        <f>K1485*1000/389700</f>
        <v>6.0148199859093039E-2</v>
      </c>
    </row>
    <row r="1486" spans="1:12" customFormat="1" hidden="1">
      <c r="A1486" s="10">
        <v>41444</v>
      </c>
      <c r="B1486" s="11">
        <v>0.89583333333333337</v>
      </c>
      <c r="C1486">
        <v>0</v>
      </c>
      <c r="D1486">
        <v>97.52</v>
      </c>
      <c r="E1486">
        <f t="shared" si="124"/>
        <v>0.19359999999999999</v>
      </c>
      <c r="F1486">
        <v>74.92</v>
      </c>
      <c r="G1486">
        <v>11.5</v>
      </c>
      <c r="H1486" s="29">
        <f t="shared" si="125"/>
        <v>11.293599999999998</v>
      </c>
      <c r="I1486">
        <f t="shared" si="126"/>
        <v>0.11293599999999998</v>
      </c>
      <c r="J1486">
        <f t="shared" si="127"/>
        <v>6.4680034671877979E-3</v>
      </c>
      <c r="K1486">
        <f t="shared" si="128"/>
        <v>23.284812481876074</v>
      </c>
      <c r="L1486" s="23">
        <v>23.284812481876074</v>
      </c>
    </row>
    <row r="1487" spans="1:12" customFormat="1">
      <c r="A1487" s="10">
        <v>41444</v>
      </c>
      <c r="B1487" s="11">
        <v>0.91666666666666663</v>
      </c>
      <c r="C1487">
        <v>0</v>
      </c>
      <c r="D1487">
        <v>97.71</v>
      </c>
      <c r="E1487">
        <f t="shared" si="124"/>
        <v>0.19359999999999999</v>
      </c>
      <c r="F1487">
        <v>75.48</v>
      </c>
      <c r="G1487">
        <v>11.5</v>
      </c>
      <c r="H1487" s="29">
        <f t="shared" si="125"/>
        <v>10.923599999999993</v>
      </c>
      <c r="I1487">
        <f t="shared" si="126"/>
        <v>0.10923599999999993</v>
      </c>
      <c r="J1487">
        <f t="shared" si="127"/>
        <v>5.9511885718941792E-3</v>
      </c>
      <c r="K1487">
        <f t="shared" si="128"/>
        <v>21.424278858819044</v>
      </c>
      <c r="L1487" s="23">
        <f>K1487*1000/389700</f>
        <v>5.4976337846597501E-2</v>
      </c>
    </row>
    <row r="1488" spans="1:12" customFormat="1" hidden="1">
      <c r="A1488" s="10">
        <v>41444</v>
      </c>
      <c r="B1488" s="11">
        <v>0.9375</v>
      </c>
      <c r="C1488">
        <v>0</v>
      </c>
      <c r="D1488">
        <v>97.89</v>
      </c>
      <c r="E1488">
        <f t="shared" si="124"/>
        <v>0.19359999999999999</v>
      </c>
      <c r="F1488">
        <v>75.59</v>
      </c>
      <c r="G1488">
        <v>11.5</v>
      </c>
      <c r="H1488" s="29">
        <f t="shared" si="125"/>
        <v>10.993600000000001</v>
      </c>
      <c r="I1488">
        <f t="shared" si="126"/>
        <v>0.10993600000000001</v>
      </c>
      <c r="J1488">
        <f t="shared" si="127"/>
        <v>6.046987456982328E-3</v>
      </c>
      <c r="K1488">
        <f t="shared" si="128"/>
        <v>21.769154845136381</v>
      </c>
      <c r="L1488" s="23">
        <v>21.769154845136381</v>
      </c>
    </row>
    <row r="1489" spans="1:12" customFormat="1">
      <c r="A1489" s="10">
        <v>41444</v>
      </c>
      <c r="B1489" s="11">
        <v>0.95833333333333337</v>
      </c>
      <c r="C1489">
        <v>0</v>
      </c>
      <c r="D1489">
        <v>98.06</v>
      </c>
      <c r="E1489">
        <f t="shared" si="124"/>
        <v>0.19359999999999999</v>
      </c>
      <c r="F1489">
        <v>75.81</v>
      </c>
      <c r="G1489">
        <v>11.5</v>
      </c>
      <c r="H1489" s="29">
        <f t="shared" si="125"/>
        <v>10.943600000000004</v>
      </c>
      <c r="I1489">
        <f t="shared" si="126"/>
        <v>0.10943600000000003</v>
      </c>
      <c r="J1489">
        <f t="shared" si="127"/>
        <v>5.9784660403135676E-3</v>
      </c>
      <c r="K1489">
        <f t="shared" si="128"/>
        <v>21.522477745128842</v>
      </c>
      <c r="L1489" s="23">
        <f>K1489*1000/389700</f>
        <v>5.5228323698046811E-2</v>
      </c>
    </row>
    <row r="1490" spans="1:12" customFormat="1" hidden="1">
      <c r="A1490" s="10">
        <v>41444</v>
      </c>
      <c r="B1490" s="11">
        <v>0.97916666666666663</v>
      </c>
      <c r="C1490">
        <v>0</v>
      </c>
      <c r="D1490">
        <v>98.2</v>
      </c>
      <c r="E1490">
        <f t="shared" si="124"/>
        <v>0.19359999999999999</v>
      </c>
      <c r="F1490">
        <v>76</v>
      </c>
      <c r="G1490">
        <v>11.5</v>
      </c>
      <c r="H1490" s="29">
        <f t="shared" si="125"/>
        <v>10.893600000000006</v>
      </c>
      <c r="I1490">
        <f t="shared" si="126"/>
        <v>0.10893600000000006</v>
      </c>
      <c r="J1490">
        <f t="shared" si="127"/>
        <v>5.910412617803772E-3</v>
      </c>
      <c r="K1490">
        <f t="shared" si="128"/>
        <v>21.27748542409358</v>
      </c>
      <c r="L1490" s="23">
        <v>21.27748542409358</v>
      </c>
    </row>
    <row r="1491" spans="1:12" customFormat="1">
      <c r="A1491" s="10">
        <v>41445</v>
      </c>
      <c r="B1491" s="11">
        <v>0</v>
      </c>
      <c r="C1491">
        <v>0</v>
      </c>
      <c r="D1491">
        <v>98.26</v>
      </c>
      <c r="E1491">
        <f t="shared" si="124"/>
        <v>0.19359999999999999</v>
      </c>
      <c r="F1491">
        <v>76.22</v>
      </c>
      <c r="G1491">
        <v>11.5</v>
      </c>
      <c r="H1491" s="29">
        <f t="shared" si="125"/>
        <v>10.73360000000001</v>
      </c>
      <c r="I1491">
        <f t="shared" si="126"/>
        <v>0.1073360000000001</v>
      </c>
      <c r="J1491">
        <f t="shared" si="127"/>
        <v>5.6957741035303985E-3</v>
      </c>
      <c r="K1491">
        <f t="shared" si="128"/>
        <v>20.504786772709434</v>
      </c>
      <c r="L1491" s="23">
        <f>K1491*1000/389700</f>
        <v>5.2616850840927466E-2</v>
      </c>
    </row>
    <row r="1492" spans="1:12" customFormat="1" hidden="1">
      <c r="A1492" s="10">
        <v>41445</v>
      </c>
      <c r="B1492" s="11">
        <v>2.0833333333333332E-2</v>
      </c>
      <c r="C1492">
        <v>0</v>
      </c>
      <c r="D1492">
        <v>98.36</v>
      </c>
      <c r="E1492">
        <f t="shared" si="124"/>
        <v>0.19359999999999999</v>
      </c>
      <c r="F1492">
        <v>76.23</v>
      </c>
      <c r="G1492">
        <v>11.5</v>
      </c>
      <c r="H1492" s="29">
        <f t="shared" si="125"/>
        <v>10.823599999999999</v>
      </c>
      <c r="I1492">
        <f t="shared" si="126"/>
        <v>0.10823599999999998</v>
      </c>
      <c r="J1492">
        <f t="shared" si="127"/>
        <v>5.8159220181000027E-3</v>
      </c>
      <c r="K1492">
        <f t="shared" si="128"/>
        <v>20.93731926516001</v>
      </c>
      <c r="L1492" s="23">
        <v>20.93731926516001</v>
      </c>
    </row>
    <row r="1493" spans="1:12" customFormat="1">
      <c r="A1493" s="10">
        <v>41445</v>
      </c>
      <c r="B1493" s="11">
        <v>4.1666666666666664E-2</v>
      </c>
      <c r="C1493">
        <v>0</v>
      </c>
      <c r="D1493">
        <v>98.25</v>
      </c>
      <c r="E1493">
        <f t="shared" si="124"/>
        <v>0.19359999999999999</v>
      </c>
      <c r="F1493">
        <v>76.31</v>
      </c>
      <c r="G1493">
        <v>11.5</v>
      </c>
      <c r="H1493" s="29">
        <f t="shared" si="125"/>
        <v>10.633600000000001</v>
      </c>
      <c r="I1493">
        <f t="shared" si="126"/>
        <v>0.10633600000000001</v>
      </c>
      <c r="J1493">
        <f t="shared" si="127"/>
        <v>5.5640373773069079E-3</v>
      </c>
      <c r="K1493">
        <f t="shared" si="128"/>
        <v>20.030534558304868</v>
      </c>
      <c r="L1493" s="23">
        <f>K1493*1000/389700</f>
        <v>5.1399883393135407E-2</v>
      </c>
    </row>
    <row r="1494" spans="1:12" customFormat="1" hidden="1">
      <c r="A1494" s="10">
        <v>41445</v>
      </c>
      <c r="B1494" s="11">
        <v>6.25E-2</v>
      </c>
      <c r="C1494">
        <v>0</v>
      </c>
      <c r="D1494">
        <v>98.27</v>
      </c>
      <c r="E1494">
        <f t="shared" si="124"/>
        <v>0.19359999999999999</v>
      </c>
      <c r="F1494">
        <v>76.42</v>
      </c>
      <c r="G1494">
        <v>11.5</v>
      </c>
      <c r="H1494" s="29">
        <f t="shared" si="125"/>
        <v>10.543599999999998</v>
      </c>
      <c r="I1494">
        <f t="shared" si="126"/>
        <v>0.10543599999999997</v>
      </c>
      <c r="J1494">
        <f t="shared" si="127"/>
        <v>5.447052276906208E-3</v>
      </c>
      <c r="K1494">
        <f t="shared" si="128"/>
        <v>19.609388196862348</v>
      </c>
      <c r="L1494" s="23">
        <v>19.609388196862348</v>
      </c>
    </row>
    <row r="1495" spans="1:12" customFormat="1">
      <c r="A1495" s="10">
        <v>41445</v>
      </c>
      <c r="B1495" s="11">
        <v>8.3333333333333329E-2</v>
      </c>
      <c r="C1495">
        <v>0</v>
      </c>
      <c r="D1495">
        <v>97.93</v>
      </c>
      <c r="E1495">
        <f t="shared" si="124"/>
        <v>0.19359999999999999</v>
      </c>
      <c r="F1495">
        <v>76.39</v>
      </c>
      <c r="G1495">
        <v>11.5</v>
      </c>
      <c r="H1495" s="29">
        <f t="shared" si="125"/>
        <v>10.23360000000001</v>
      </c>
      <c r="I1495">
        <f t="shared" si="126"/>
        <v>0.10233600000000009</v>
      </c>
      <c r="J1495">
        <f t="shared" si="127"/>
        <v>5.0554559910120783E-3</v>
      </c>
      <c r="K1495">
        <f t="shared" si="128"/>
        <v>18.199641567643482</v>
      </c>
      <c r="L1495" s="23">
        <f>K1495*1000/389700</f>
        <v>4.6701671972397947E-2</v>
      </c>
    </row>
    <row r="1496" spans="1:12" customFormat="1" hidden="1">
      <c r="A1496" s="10">
        <v>41445</v>
      </c>
      <c r="B1496" s="11">
        <v>0.10416666666666667</v>
      </c>
      <c r="C1496">
        <v>0</v>
      </c>
      <c r="D1496">
        <v>98.12</v>
      </c>
      <c r="E1496">
        <f t="shared" si="124"/>
        <v>0.19359999999999999</v>
      </c>
      <c r="F1496">
        <v>76.239999999999995</v>
      </c>
      <c r="G1496">
        <v>11.5</v>
      </c>
      <c r="H1496" s="29">
        <f t="shared" si="125"/>
        <v>10.573600000000013</v>
      </c>
      <c r="I1496">
        <f t="shared" si="126"/>
        <v>0.10573600000000014</v>
      </c>
      <c r="J1496">
        <f t="shared" si="127"/>
        <v>5.4858816267602485E-3</v>
      </c>
      <c r="K1496">
        <f t="shared" si="128"/>
        <v>19.749173856336895</v>
      </c>
      <c r="L1496" s="23">
        <v>19.749173856336895</v>
      </c>
    </row>
    <row r="1497" spans="1:12" customFormat="1">
      <c r="A1497" s="10">
        <v>41445</v>
      </c>
      <c r="B1497" s="11">
        <v>0.125</v>
      </c>
      <c r="C1497">
        <v>0</v>
      </c>
      <c r="D1497">
        <v>97.8</v>
      </c>
      <c r="E1497">
        <f t="shared" si="124"/>
        <v>0.19359999999999999</v>
      </c>
      <c r="F1497">
        <v>76.14</v>
      </c>
      <c r="G1497">
        <v>11.5</v>
      </c>
      <c r="H1497" s="29">
        <f t="shared" si="125"/>
        <v>10.3536</v>
      </c>
      <c r="I1497">
        <f t="shared" si="126"/>
        <v>0.103536</v>
      </c>
      <c r="J1497">
        <f t="shared" si="127"/>
        <v>5.2049635913233227E-3</v>
      </c>
      <c r="K1497">
        <f t="shared" si="128"/>
        <v>18.737868928763962</v>
      </c>
      <c r="L1497" s="23">
        <f>K1497*1000/389700</f>
        <v>4.808280453878358E-2</v>
      </c>
    </row>
    <row r="1498" spans="1:12" customFormat="1" hidden="1">
      <c r="A1498" s="10">
        <v>41445</v>
      </c>
      <c r="B1498" s="11">
        <v>0.14583333333333334</v>
      </c>
      <c r="C1498">
        <v>0</v>
      </c>
      <c r="D1498">
        <v>97.27</v>
      </c>
      <c r="E1498">
        <f t="shared" si="124"/>
        <v>0.19359999999999999</v>
      </c>
      <c r="F1498">
        <v>76.02</v>
      </c>
      <c r="G1498">
        <v>11.5</v>
      </c>
      <c r="H1498" s="29">
        <f t="shared" si="125"/>
        <v>9.9436000000000035</v>
      </c>
      <c r="I1498">
        <f t="shared" si="126"/>
        <v>9.9436000000000038E-2</v>
      </c>
      <c r="J1498">
        <f t="shared" si="127"/>
        <v>4.7048778649842714E-3</v>
      </c>
      <c r="K1498">
        <f t="shared" si="128"/>
        <v>16.937560313943376</v>
      </c>
      <c r="L1498" s="23">
        <v>16.937560313943376</v>
      </c>
    </row>
    <row r="1499" spans="1:12" customFormat="1">
      <c r="A1499" s="10">
        <v>41445</v>
      </c>
      <c r="B1499" s="11">
        <v>0.16666666666666666</v>
      </c>
      <c r="C1499">
        <v>0</v>
      </c>
      <c r="D1499">
        <v>98.1</v>
      </c>
      <c r="E1499">
        <f t="shared" si="124"/>
        <v>0.19359999999999999</v>
      </c>
      <c r="F1499">
        <v>75.599999999999994</v>
      </c>
      <c r="G1499">
        <v>11.5</v>
      </c>
      <c r="H1499" s="29">
        <f t="shared" si="125"/>
        <v>11.193600000000004</v>
      </c>
      <c r="I1499">
        <f t="shared" si="126"/>
        <v>0.11193600000000004</v>
      </c>
      <c r="J1499">
        <f t="shared" si="127"/>
        <v>6.3257743867233514E-3</v>
      </c>
      <c r="K1499">
        <f t="shared" si="128"/>
        <v>22.772787792204063</v>
      </c>
      <c r="L1499" s="23">
        <f>K1499*1000/389700</f>
        <v>5.8436714888899316E-2</v>
      </c>
    </row>
    <row r="1500" spans="1:12" customFormat="1" hidden="1">
      <c r="A1500" s="10">
        <v>41445</v>
      </c>
      <c r="B1500" s="11">
        <v>0.1875</v>
      </c>
      <c r="C1500">
        <v>0</v>
      </c>
      <c r="D1500">
        <v>97.93</v>
      </c>
      <c r="E1500">
        <f t="shared" si="124"/>
        <v>0.19359999999999999</v>
      </c>
      <c r="F1500">
        <v>75.91</v>
      </c>
      <c r="G1500">
        <v>11.5</v>
      </c>
      <c r="H1500" s="29">
        <f t="shared" si="125"/>
        <v>10.713600000000014</v>
      </c>
      <c r="I1500">
        <f t="shared" si="126"/>
        <v>0.10713600000000013</v>
      </c>
      <c r="J1500">
        <f t="shared" si="127"/>
        <v>5.6692787206159287E-3</v>
      </c>
      <c r="K1500">
        <f t="shared" si="128"/>
        <v>20.409403394217343</v>
      </c>
      <c r="L1500" s="23">
        <v>20.409403394217343</v>
      </c>
    </row>
    <row r="1501" spans="1:12" customFormat="1">
      <c r="A1501" s="10">
        <v>41445</v>
      </c>
      <c r="B1501" s="11">
        <v>0.20833333333333334</v>
      </c>
      <c r="C1501">
        <v>0</v>
      </c>
      <c r="D1501">
        <v>98.41</v>
      </c>
      <c r="E1501">
        <f t="shared" si="124"/>
        <v>0.19359999999999999</v>
      </c>
      <c r="F1501">
        <v>76.17</v>
      </c>
      <c r="G1501">
        <v>11.5</v>
      </c>
      <c r="H1501" s="29">
        <f t="shared" si="125"/>
        <v>10.933599999999998</v>
      </c>
      <c r="I1501">
        <f t="shared" si="126"/>
        <v>0.10933599999999999</v>
      </c>
      <c r="J1501">
        <f t="shared" si="127"/>
        <v>5.9648179504941815E-3</v>
      </c>
      <c r="K1501">
        <f t="shared" si="128"/>
        <v>21.473344621779052</v>
      </c>
      <c r="L1501" s="23">
        <f>K1501*1000/389700</f>
        <v>5.5102244346366569E-2</v>
      </c>
    </row>
    <row r="1502" spans="1:12" customFormat="1" hidden="1">
      <c r="A1502" s="10">
        <v>41445</v>
      </c>
      <c r="B1502" s="11">
        <v>0.22916666666666666</v>
      </c>
      <c r="C1502">
        <v>0</v>
      </c>
      <c r="D1502">
        <v>98.12</v>
      </c>
      <c r="E1502">
        <f t="shared" si="124"/>
        <v>0.19359999999999999</v>
      </c>
      <c r="F1502">
        <v>76.569999999999993</v>
      </c>
      <c r="G1502">
        <v>11.5</v>
      </c>
      <c r="H1502" s="29">
        <f t="shared" si="125"/>
        <v>10.243600000000015</v>
      </c>
      <c r="I1502">
        <f t="shared" si="126"/>
        <v>0.10243600000000015</v>
      </c>
      <c r="J1502">
        <f t="shared" si="127"/>
        <v>5.0678151843471693E-3</v>
      </c>
      <c r="K1502">
        <f t="shared" si="128"/>
        <v>18.24413466364981</v>
      </c>
      <c r="L1502" s="23">
        <v>18.24413466364981</v>
      </c>
    </row>
    <row r="1503" spans="1:12" customFormat="1">
      <c r="A1503" s="10">
        <v>41445</v>
      </c>
      <c r="B1503" s="11">
        <v>0.25</v>
      </c>
      <c r="C1503">
        <v>0</v>
      </c>
      <c r="D1503">
        <v>98.97</v>
      </c>
      <c r="E1503">
        <f t="shared" si="124"/>
        <v>0.19359999999999999</v>
      </c>
      <c r="F1503">
        <v>76.55</v>
      </c>
      <c r="G1503">
        <v>11.5</v>
      </c>
      <c r="H1503" s="29">
        <f t="shared" si="125"/>
        <v>11.113600000000005</v>
      </c>
      <c r="I1503">
        <f t="shared" si="126"/>
        <v>0.11113600000000005</v>
      </c>
      <c r="J1503">
        <f t="shared" si="127"/>
        <v>6.2133546583210747E-3</v>
      </c>
      <c r="K1503">
        <f t="shared" si="128"/>
        <v>22.36807676995587</v>
      </c>
      <c r="L1503" s="23">
        <f>K1503*1000/389700</f>
        <v>5.7398195457931414E-2</v>
      </c>
    </row>
    <row r="1504" spans="1:12" customFormat="1" hidden="1">
      <c r="A1504" s="10">
        <v>41445</v>
      </c>
      <c r="B1504" s="11">
        <v>0.27083333333333331</v>
      </c>
      <c r="C1504">
        <v>0</v>
      </c>
      <c r="D1504">
        <v>98.95</v>
      </c>
      <c r="E1504">
        <f t="shared" si="124"/>
        <v>0.19359999999999999</v>
      </c>
      <c r="F1504">
        <v>76.959999999999994</v>
      </c>
      <c r="G1504">
        <v>11.5</v>
      </c>
      <c r="H1504" s="29">
        <f t="shared" si="125"/>
        <v>10.683600000000013</v>
      </c>
      <c r="I1504">
        <f t="shared" si="126"/>
        <v>0.10683600000000013</v>
      </c>
      <c r="J1504">
        <f t="shared" si="127"/>
        <v>5.6296745397253767E-3</v>
      </c>
      <c r="K1504">
        <f t="shared" si="128"/>
        <v>20.266828343011355</v>
      </c>
      <c r="L1504" s="23">
        <v>20.266828343011355</v>
      </c>
    </row>
    <row r="1505" spans="1:12" customFormat="1">
      <c r="A1505" s="10">
        <v>41445</v>
      </c>
      <c r="B1505" s="11">
        <v>0.29166666666666669</v>
      </c>
      <c r="C1505">
        <v>0</v>
      </c>
      <c r="D1505">
        <v>98.99</v>
      </c>
      <c r="E1505">
        <f t="shared" si="124"/>
        <v>0.19359999999999999</v>
      </c>
      <c r="F1505">
        <v>77.12</v>
      </c>
      <c r="G1505">
        <v>11.5</v>
      </c>
      <c r="H1505" s="29">
        <f t="shared" si="125"/>
        <v>10.563599999999994</v>
      </c>
      <c r="I1505">
        <f t="shared" si="126"/>
        <v>0.10563599999999994</v>
      </c>
      <c r="J1505">
        <f t="shared" si="127"/>
        <v>5.4729201211499096E-3</v>
      </c>
      <c r="K1505">
        <f t="shared" si="128"/>
        <v>19.702512436139674</v>
      </c>
      <c r="L1505" s="23">
        <f>K1505*1000/389700</f>
        <v>5.0558153544110015E-2</v>
      </c>
    </row>
    <row r="1506" spans="1:12" customFormat="1" hidden="1">
      <c r="A1506" s="10">
        <v>41445</v>
      </c>
      <c r="B1506" s="11">
        <v>0.3125</v>
      </c>
      <c r="C1506">
        <v>0</v>
      </c>
      <c r="D1506">
        <v>99.18</v>
      </c>
      <c r="E1506">
        <f t="shared" si="124"/>
        <v>0.19359999999999999</v>
      </c>
      <c r="F1506">
        <v>77.2</v>
      </c>
      <c r="G1506">
        <v>11.5</v>
      </c>
      <c r="H1506" s="29">
        <f t="shared" si="125"/>
        <v>10.673600000000008</v>
      </c>
      <c r="I1506">
        <f t="shared" si="126"/>
        <v>0.10673600000000008</v>
      </c>
      <c r="J1506">
        <f t="shared" si="127"/>
        <v>5.6165101497599856E-3</v>
      </c>
      <c r="K1506">
        <f t="shared" si="128"/>
        <v>20.219436539135948</v>
      </c>
      <c r="L1506" s="23">
        <v>20.219436539135948</v>
      </c>
    </row>
    <row r="1507" spans="1:12" customFormat="1">
      <c r="A1507" s="10">
        <v>41445</v>
      </c>
      <c r="B1507" s="11">
        <v>0.33333333333333331</v>
      </c>
      <c r="C1507">
        <v>0</v>
      </c>
      <c r="D1507">
        <v>99.36</v>
      </c>
      <c r="E1507">
        <f t="shared" si="124"/>
        <v>0.19359999999999999</v>
      </c>
      <c r="F1507">
        <v>77.28</v>
      </c>
      <c r="G1507">
        <v>11.5</v>
      </c>
      <c r="H1507" s="29">
        <f t="shared" si="125"/>
        <v>10.773600000000002</v>
      </c>
      <c r="I1507">
        <f t="shared" si="126"/>
        <v>0.10773600000000001</v>
      </c>
      <c r="J1507">
        <f t="shared" si="127"/>
        <v>5.7489874099377917E-3</v>
      </c>
      <c r="K1507">
        <f t="shared" si="128"/>
        <v>20.69635467577605</v>
      </c>
      <c r="L1507" s="23">
        <f>K1507*1000/389700</f>
        <v>5.310842872921747E-2</v>
      </c>
    </row>
    <row r="1508" spans="1:12" customFormat="1" hidden="1">
      <c r="A1508" s="10">
        <v>41445</v>
      </c>
      <c r="B1508" s="11">
        <v>0.35416666666666669</v>
      </c>
      <c r="C1508">
        <v>0</v>
      </c>
      <c r="D1508">
        <v>99.28</v>
      </c>
      <c r="E1508">
        <f t="shared" si="124"/>
        <v>0.19359999999999999</v>
      </c>
      <c r="F1508">
        <v>77.56</v>
      </c>
      <c r="G1508">
        <v>11.5</v>
      </c>
      <c r="H1508" s="29">
        <f t="shared" si="125"/>
        <v>10.413600000000002</v>
      </c>
      <c r="I1508">
        <f t="shared" si="126"/>
        <v>0.10413600000000002</v>
      </c>
      <c r="J1508">
        <f t="shared" si="127"/>
        <v>5.2806996807000977E-3</v>
      </c>
      <c r="K1508">
        <f t="shared" si="128"/>
        <v>19.010518850520352</v>
      </c>
      <c r="L1508" s="23">
        <v>19.010518850520352</v>
      </c>
    </row>
    <row r="1509" spans="1:12" customFormat="1">
      <c r="A1509" s="10">
        <v>41445</v>
      </c>
      <c r="B1509" s="11">
        <v>0.375</v>
      </c>
      <c r="C1509">
        <v>0</v>
      </c>
      <c r="D1509">
        <v>99.47</v>
      </c>
      <c r="E1509">
        <f t="shared" si="124"/>
        <v>0.19359999999999999</v>
      </c>
      <c r="F1509">
        <v>77.37</v>
      </c>
      <c r="G1509">
        <v>11.5</v>
      </c>
      <c r="H1509" s="29">
        <f t="shared" si="125"/>
        <v>10.793599999999998</v>
      </c>
      <c r="I1509">
        <f t="shared" si="126"/>
        <v>0.10793599999999998</v>
      </c>
      <c r="J1509">
        <f t="shared" si="127"/>
        <v>5.775705471479901E-3</v>
      </c>
      <c r="K1509">
        <f t="shared" si="128"/>
        <v>20.792539697327644</v>
      </c>
      <c r="L1509" s="23">
        <f>K1509*1000/389700</f>
        <v>5.3355246849698855E-2</v>
      </c>
    </row>
    <row r="1510" spans="1:12" customFormat="1" hidden="1">
      <c r="A1510" s="10">
        <v>41445</v>
      </c>
      <c r="B1510" s="11">
        <v>0.39583333333333331</v>
      </c>
      <c r="C1510">
        <v>0</v>
      </c>
      <c r="D1510">
        <v>99.36</v>
      </c>
      <c r="E1510">
        <f t="shared" si="124"/>
        <v>0.19359999999999999</v>
      </c>
      <c r="F1510">
        <v>77.66</v>
      </c>
      <c r="G1510">
        <v>11.5</v>
      </c>
      <c r="H1510" s="29">
        <f t="shared" si="125"/>
        <v>10.393600000000006</v>
      </c>
      <c r="I1510">
        <f t="shared" si="126"/>
        <v>0.10393600000000007</v>
      </c>
      <c r="J1510">
        <f t="shared" si="127"/>
        <v>5.2553813677766823E-3</v>
      </c>
      <c r="K1510">
        <f t="shared" si="128"/>
        <v>18.919372923996058</v>
      </c>
      <c r="L1510" s="23">
        <v>18.919372923996058</v>
      </c>
    </row>
    <row r="1511" spans="1:12" customFormat="1">
      <c r="A1511" s="10">
        <v>41445</v>
      </c>
      <c r="B1511" s="11">
        <v>0.41666666666666669</v>
      </c>
      <c r="C1511">
        <v>0</v>
      </c>
      <c r="D1511">
        <v>99.29</v>
      </c>
      <c r="E1511">
        <f t="shared" si="124"/>
        <v>0.19359999999999999</v>
      </c>
      <c r="F1511">
        <v>77.319999999999993</v>
      </c>
      <c r="G1511">
        <v>11.5</v>
      </c>
      <c r="H1511" s="29">
        <f t="shared" si="125"/>
        <v>10.663600000000017</v>
      </c>
      <c r="I1511">
        <f t="shared" si="126"/>
        <v>0.10663600000000016</v>
      </c>
      <c r="J1511">
        <f t="shared" si="127"/>
        <v>5.6033642471998669E-3</v>
      </c>
      <c r="K1511">
        <f t="shared" si="128"/>
        <v>20.172111289919521</v>
      </c>
      <c r="L1511" s="23">
        <f>K1511*1000/389700</f>
        <v>5.1763180112700848E-2</v>
      </c>
    </row>
    <row r="1512" spans="1:12" customFormat="1" hidden="1">
      <c r="A1512" s="10">
        <v>41445</v>
      </c>
      <c r="B1512" s="11">
        <v>0.4375</v>
      </c>
      <c r="C1512">
        <v>0</v>
      </c>
      <c r="D1512">
        <v>99.31</v>
      </c>
      <c r="E1512">
        <f t="shared" si="124"/>
        <v>0.19359999999999999</v>
      </c>
      <c r="F1512">
        <v>77.03</v>
      </c>
      <c r="G1512">
        <v>11.5</v>
      </c>
      <c r="H1512" s="29">
        <f t="shared" si="125"/>
        <v>10.973600000000005</v>
      </c>
      <c r="I1512">
        <f t="shared" si="126"/>
        <v>0.10973600000000004</v>
      </c>
      <c r="J1512">
        <f t="shared" si="127"/>
        <v>6.0195226626163969E-3</v>
      </c>
      <c r="K1512">
        <f t="shared" si="128"/>
        <v>21.67028158541903</v>
      </c>
      <c r="L1512" s="23">
        <v>21.67028158541903</v>
      </c>
    </row>
    <row r="1513" spans="1:12" customFormat="1">
      <c r="A1513" s="10">
        <v>41445</v>
      </c>
      <c r="B1513" s="11">
        <v>0.45833333333333331</v>
      </c>
      <c r="C1513">
        <v>0</v>
      </c>
      <c r="D1513">
        <v>99.39</v>
      </c>
      <c r="E1513">
        <f t="shared" si="124"/>
        <v>0.19359999999999999</v>
      </c>
      <c r="F1513">
        <v>77.099999999999994</v>
      </c>
      <c r="G1513">
        <v>11.5</v>
      </c>
      <c r="H1513" s="29">
        <f t="shared" si="125"/>
        <v>10.98360000000001</v>
      </c>
      <c r="I1513">
        <f t="shared" si="126"/>
        <v>0.1098360000000001</v>
      </c>
      <c r="J1513">
        <f t="shared" si="127"/>
        <v>6.0332456828222072E-3</v>
      </c>
      <c r="K1513">
        <f t="shared" si="128"/>
        <v>21.719684458159946</v>
      </c>
      <c r="L1513" s="23">
        <f>K1513*1000/389700</f>
        <v>5.5734371203900297E-2</v>
      </c>
    </row>
    <row r="1514" spans="1:12" customFormat="1" hidden="1">
      <c r="A1514" s="10">
        <v>41445</v>
      </c>
      <c r="B1514" s="11">
        <v>0.47916666666666669</v>
      </c>
      <c r="C1514">
        <v>0</v>
      </c>
      <c r="D1514">
        <v>99.29</v>
      </c>
      <c r="E1514">
        <f t="shared" si="124"/>
        <v>0.19359999999999999</v>
      </c>
      <c r="F1514">
        <v>77.16</v>
      </c>
      <c r="G1514">
        <v>11.5</v>
      </c>
      <c r="H1514" s="29">
        <f t="shared" si="125"/>
        <v>10.823600000000013</v>
      </c>
      <c r="I1514">
        <f t="shared" si="126"/>
        <v>0.10823600000000014</v>
      </c>
      <c r="J1514">
        <f t="shared" si="127"/>
        <v>5.8159220181000287E-3</v>
      </c>
      <c r="K1514">
        <f t="shared" si="128"/>
        <v>20.937319265160102</v>
      </c>
      <c r="L1514" s="23">
        <v>20.937319265160102</v>
      </c>
    </row>
    <row r="1515" spans="1:12" customFormat="1">
      <c r="A1515" s="10">
        <v>41445</v>
      </c>
      <c r="B1515" s="11">
        <v>0.5</v>
      </c>
      <c r="C1515">
        <v>0</v>
      </c>
      <c r="D1515">
        <v>99.2</v>
      </c>
      <c r="E1515">
        <f t="shared" si="124"/>
        <v>0.19359999999999999</v>
      </c>
      <c r="F1515">
        <v>77.08</v>
      </c>
      <c r="G1515">
        <v>11.5</v>
      </c>
      <c r="H1515" s="29">
        <f t="shared" si="125"/>
        <v>10.813600000000008</v>
      </c>
      <c r="I1515">
        <f t="shared" si="126"/>
        <v>0.10813600000000008</v>
      </c>
      <c r="J1515">
        <f t="shared" si="127"/>
        <v>5.8024978971736203E-3</v>
      </c>
      <c r="K1515">
        <f t="shared" si="128"/>
        <v>20.888992429825034</v>
      </c>
      <c r="L1515" s="23">
        <f>K1515*1000/389700</f>
        <v>5.360275193693876E-2</v>
      </c>
    </row>
    <row r="1516" spans="1:12" customFormat="1" hidden="1">
      <c r="A1516" s="10">
        <v>41445</v>
      </c>
      <c r="B1516" s="11">
        <v>0.52083333333333337</v>
      </c>
      <c r="C1516">
        <v>0</v>
      </c>
      <c r="D1516">
        <v>98.79</v>
      </c>
      <c r="E1516">
        <f t="shared" si="124"/>
        <v>0.19359999999999999</v>
      </c>
      <c r="F1516">
        <v>77.02</v>
      </c>
      <c r="G1516">
        <v>11.5</v>
      </c>
      <c r="H1516" s="29">
        <f t="shared" si="125"/>
        <v>10.463600000000014</v>
      </c>
      <c r="I1516">
        <f t="shared" si="126"/>
        <v>0.10463600000000013</v>
      </c>
      <c r="J1516">
        <f t="shared" si="127"/>
        <v>5.3443151811772456E-3</v>
      </c>
      <c r="K1516">
        <f t="shared" si="128"/>
        <v>19.239534652238085</v>
      </c>
      <c r="L1516" s="23">
        <v>19.239534652238085</v>
      </c>
    </row>
    <row r="1517" spans="1:12" customFormat="1">
      <c r="A1517" s="10">
        <v>41445</v>
      </c>
      <c r="B1517" s="11">
        <v>0.54166666666666663</v>
      </c>
      <c r="C1517">
        <v>0</v>
      </c>
      <c r="D1517">
        <v>98.85</v>
      </c>
      <c r="E1517">
        <f t="shared" si="124"/>
        <v>0.19359999999999999</v>
      </c>
      <c r="F1517">
        <v>76.94</v>
      </c>
      <c r="G1517">
        <v>11.5</v>
      </c>
      <c r="H1517" s="29">
        <f t="shared" si="125"/>
        <v>10.6036</v>
      </c>
      <c r="I1517">
        <f t="shared" si="126"/>
        <v>0.10603600000000001</v>
      </c>
      <c r="J1517">
        <f t="shared" si="127"/>
        <v>5.5248765819717709E-3</v>
      </c>
      <c r="K1517">
        <f t="shared" si="128"/>
        <v>19.889555695098377</v>
      </c>
      <c r="L1517" s="23">
        <f>K1517*1000/389700</f>
        <v>5.1038120849623753E-2</v>
      </c>
    </row>
    <row r="1518" spans="1:12" customFormat="1" hidden="1">
      <c r="A1518" s="10">
        <v>41445</v>
      </c>
      <c r="B1518" s="11">
        <v>0.5625</v>
      </c>
      <c r="C1518">
        <v>0</v>
      </c>
      <c r="D1518">
        <v>98.62</v>
      </c>
      <c r="E1518">
        <f t="shared" si="124"/>
        <v>0.19359999999999999</v>
      </c>
      <c r="F1518">
        <v>76.849999999999994</v>
      </c>
      <c r="G1518">
        <v>11.5</v>
      </c>
      <c r="H1518" s="29">
        <f t="shared" si="125"/>
        <v>10.463600000000014</v>
      </c>
      <c r="I1518">
        <f t="shared" si="126"/>
        <v>0.10463600000000013</v>
      </c>
      <c r="J1518">
        <f t="shared" si="127"/>
        <v>5.3443151811772456E-3</v>
      </c>
      <c r="K1518">
        <f t="shared" si="128"/>
        <v>19.239534652238085</v>
      </c>
      <c r="L1518" s="23">
        <v>19.239534652238085</v>
      </c>
    </row>
    <row r="1519" spans="1:12" customFormat="1">
      <c r="A1519" s="10">
        <v>41445</v>
      </c>
      <c r="B1519" s="11">
        <v>0.58333333333333337</v>
      </c>
      <c r="C1519">
        <v>0</v>
      </c>
      <c r="D1519">
        <v>98.26</v>
      </c>
      <c r="E1519">
        <f t="shared" si="124"/>
        <v>0.19359999999999999</v>
      </c>
      <c r="F1519">
        <v>76.45</v>
      </c>
      <c r="G1519">
        <v>11.5</v>
      </c>
      <c r="H1519" s="29">
        <f t="shared" si="125"/>
        <v>10.503600000000006</v>
      </c>
      <c r="I1519">
        <f t="shared" si="126"/>
        <v>0.10503600000000006</v>
      </c>
      <c r="J1519">
        <f t="shared" si="127"/>
        <v>5.3955370123753791E-3</v>
      </c>
      <c r="K1519">
        <f t="shared" si="128"/>
        <v>19.423933244551364</v>
      </c>
      <c r="L1519" s="23">
        <f>K1519*1000/389700</f>
        <v>4.9843298035800267E-2</v>
      </c>
    </row>
    <row r="1520" spans="1:12" customFormat="1" hidden="1">
      <c r="A1520" s="10">
        <v>41445</v>
      </c>
      <c r="B1520" s="11">
        <v>0.60416666666666663</v>
      </c>
      <c r="C1520">
        <v>0</v>
      </c>
      <c r="D1520">
        <v>97.99</v>
      </c>
      <c r="E1520">
        <f t="shared" si="124"/>
        <v>0.19359999999999999</v>
      </c>
      <c r="F1520">
        <v>76.13</v>
      </c>
      <c r="G1520">
        <v>11.5</v>
      </c>
      <c r="H1520" s="29">
        <f t="shared" si="125"/>
        <v>10.553600000000003</v>
      </c>
      <c r="I1520">
        <f t="shared" si="126"/>
        <v>0.10553600000000003</v>
      </c>
      <c r="J1520">
        <f t="shared" si="127"/>
        <v>5.4599770074343712E-3</v>
      </c>
      <c r="K1520">
        <f t="shared" si="128"/>
        <v>19.655917226763737</v>
      </c>
      <c r="L1520" s="23">
        <v>19.655917226763737</v>
      </c>
    </row>
    <row r="1521" spans="1:12" customFormat="1">
      <c r="A1521" s="10">
        <v>41445</v>
      </c>
      <c r="B1521" s="11">
        <v>0.625</v>
      </c>
      <c r="C1521">
        <v>0</v>
      </c>
      <c r="D1521">
        <v>97.71</v>
      </c>
      <c r="E1521">
        <f t="shared" si="124"/>
        <v>0.19359999999999999</v>
      </c>
      <c r="F1521">
        <v>75.959999999999994</v>
      </c>
      <c r="G1521">
        <v>11.5</v>
      </c>
      <c r="H1521" s="29">
        <f t="shared" si="125"/>
        <v>10.443600000000004</v>
      </c>
      <c r="I1521">
        <f t="shared" si="126"/>
        <v>0.10443600000000003</v>
      </c>
      <c r="J1521">
        <f t="shared" si="127"/>
        <v>5.3188141283500526E-3</v>
      </c>
      <c r="K1521">
        <f t="shared" si="128"/>
        <v>19.14773086206019</v>
      </c>
      <c r="L1521" s="23">
        <f>K1521*1000/389700</f>
        <v>4.9134541601386174E-2</v>
      </c>
    </row>
    <row r="1522" spans="1:12" customFormat="1" hidden="1">
      <c r="A1522" s="10">
        <v>41445</v>
      </c>
      <c r="B1522" s="11">
        <v>0.64583333333333337</v>
      </c>
      <c r="C1522">
        <v>0</v>
      </c>
      <c r="D1522">
        <v>97.92</v>
      </c>
      <c r="E1522">
        <f t="shared" si="124"/>
        <v>0.19359999999999999</v>
      </c>
      <c r="F1522">
        <v>75.86</v>
      </c>
      <c r="G1522">
        <v>11.5</v>
      </c>
      <c r="H1522" s="29">
        <f t="shared" si="125"/>
        <v>10.753600000000006</v>
      </c>
      <c r="I1522">
        <f t="shared" si="126"/>
        <v>0.10753600000000006</v>
      </c>
      <c r="J1522">
        <f t="shared" si="127"/>
        <v>5.7223436436187984E-3</v>
      </c>
      <c r="K1522">
        <f t="shared" si="128"/>
        <v>20.600437117027674</v>
      </c>
      <c r="L1522" s="23">
        <v>20.600437117027674</v>
      </c>
    </row>
    <row r="1523" spans="1:12" customFormat="1">
      <c r="A1523" s="10">
        <v>41445</v>
      </c>
      <c r="B1523" s="11">
        <v>0.66666666666666663</v>
      </c>
      <c r="C1523">
        <v>0</v>
      </c>
      <c r="D1523">
        <v>97.74</v>
      </c>
      <c r="E1523">
        <f t="shared" si="124"/>
        <v>0.19359999999999999</v>
      </c>
      <c r="F1523">
        <v>75.900000000000006</v>
      </c>
      <c r="G1523">
        <v>11.5</v>
      </c>
      <c r="H1523" s="29">
        <f t="shared" si="125"/>
        <v>10.533599999999993</v>
      </c>
      <c r="I1523">
        <f t="shared" si="126"/>
        <v>0.10533599999999993</v>
      </c>
      <c r="J1523">
        <f t="shared" si="127"/>
        <v>5.4341459208539274E-3</v>
      </c>
      <c r="K1523">
        <f t="shared" si="128"/>
        <v>19.562925315074139</v>
      </c>
      <c r="L1523" s="23">
        <f>K1523*1000/389700</f>
        <v>5.0199962317357294E-2</v>
      </c>
    </row>
    <row r="1524" spans="1:12" customFormat="1" hidden="1">
      <c r="A1524" s="10">
        <v>41445</v>
      </c>
      <c r="B1524" s="11">
        <v>0.6875</v>
      </c>
      <c r="C1524">
        <v>0</v>
      </c>
      <c r="D1524">
        <v>97.79</v>
      </c>
      <c r="E1524">
        <f t="shared" si="124"/>
        <v>0.19359999999999999</v>
      </c>
      <c r="F1524">
        <v>75.819999999999993</v>
      </c>
      <c r="G1524">
        <v>11.5</v>
      </c>
      <c r="H1524" s="29">
        <f t="shared" si="125"/>
        <v>10.663600000000017</v>
      </c>
      <c r="I1524">
        <f t="shared" si="126"/>
        <v>0.10663600000000016</v>
      </c>
      <c r="J1524">
        <f t="shared" si="127"/>
        <v>5.6033642471998669E-3</v>
      </c>
      <c r="K1524">
        <f t="shared" si="128"/>
        <v>20.172111289919521</v>
      </c>
      <c r="L1524" s="23">
        <v>20.172111289919521</v>
      </c>
    </row>
    <row r="1525" spans="1:12" customFormat="1">
      <c r="A1525" s="10">
        <v>41445</v>
      </c>
      <c r="B1525" s="11">
        <v>0.70833333333333337</v>
      </c>
      <c r="C1525">
        <v>0</v>
      </c>
      <c r="D1525">
        <v>97.62</v>
      </c>
      <c r="E1525">
        <f t="shared" si="124"/>
        <v>0.19359999999999999</v>
      </c>
      <c r="F1525">
        <v>76.010000000000005</v>
      </c>
      <c r="G1525">
        <v>11.5</v>
      </c>
      <c r="H1525" s="29">
        <f t="shared" si="125"/>
        <v>10.303600000000003</v>
      </c>
      <c r="I1525">
        <f t="shared" si="126"/>
        <v>0.10303600000000003</v>
      </c>
      <c r="J1525">
        <f t="shared" si="127"/>
        <v>5.1423509883705993E-3</v>
      </c>
      <c r="K1525">
        <f t="shared" si="128"/>
        <v>18.512463558134158</v>
      </c>
      <c r="L1525" s="23">
        <f>K1525*1000/389700</f>
        <v>4.7504397121206458E-2</v>
      </c>
    </row>
    <row r="1526" spans="1:12" customFormat="1" hidden="1">
      <c r="A1526" s="10">
        <v>41445</v>
      </c>
      <c r="B1526" s="11">
        <v>0.72916666666666663</v>
      </c>
      <c r="C1526">
        <v>0</v>
      </c>
      <c r="D1526">
        <v>97.83</v>
      </c>
      <c r="E1526">
        <f t="shared" si="124"/>
        <v>0.19359999999999999</v>
      </c>
      <c r="F1526">
        <v>75.87</v>
      </c>
      <c r="G1526">
        <v>11.5</v>
      </c>
      <c r="H1526" s="29">
        <f t="shared" si="125"/>
        <v>10.653599999999997</v>
      </c>
      <c r="I1526">
        <f t="shared" si="126"/>
        <v>0.10653599999999998</v>
      </c>
      <c r="J1526">
        <f t="shared" si="127"/>
        <v>5.5902368233825854E-3</v>
      </c>
      <c r="K1526">
        <f t="shared" si="128"/>
        <v>20.124852564177306</v>
      </c>
      <c r="L1526" s="23">
        <v>20.124852564177306</v>
      </c>
    </row>
    <row r="1527" spans="1:12" customFormat="1">
      <c r="A1527" s="10">
        <v>41445</v>
      </c>
      <c r="B1527" s="11">
        <v>0.75</v>
      </c>
      <c r="C1527">
        <v>0</v>
      </c>
      <c r="D1527">
        <v>97.76</v>
      </c>
      <c r="E1527">
        <f t="shared" si="124"/>
        <v>0.19359999999999999</v>
      </c>
      <c r="F1527">
        <v>76.2</v>
      </c>
      <c r="G1527">
        <v>11.5</v>
      </c>
      <c r="H1527" s="29">
        <f t="shared" si="125"/>
        <v>10.253600000000006</v>
      </c>
      <c r="I1527">
        <f t="shared" si="126"/>
        <v>0.10253600000000006</v>
      </c>
      <c r="J1527">
        <f t="shared" si="127"/>
        <v>5.0801924888646518E-3</v>
      </c>
      <c r="K1527">
        <f t="shared" si="128"/>
        <v>18.288692959912748</v>
      </c>
      <c r="L1527" s="23">
        <f>K1527*1000/389700</f>
        <v>4.6930184654638815E-2</v>
      </c>
    </row>
    <row r="1528" spans="1:12" customFormat="1" hidden="1">
      <c r="A1528" s="10">
        <v>41445</v>
      </c>
      <c r="B1528" s="11">
        <v>0.77083333333333337</v>
      </c>
      <c r="C1528">
        <v>0</v>
      </c>
      <c r="D1528">
        <v>97.89</v>
      </c>
      <c r="E1528">
        <f t="shared" si="124"/>
        <v>0.19359999999999999</v>
      </c>
      <c r="F1528">
        <v>76.14</v>
      </c>
      <c r="G1528">
        <v>11.5</v>
      </c>
      <c r="H1528" s="29">
        <f t="shared" si="125"/>
        <v>10.443600000000004</v>
      </c>
      <c r="I1528">
        <f t="shared" si="126"/>
        <v>0.10443600000000003</v>
      </c>
      <c r="J1528">
        <f t="shared" si="127"/>
        <v>5.3188141283500526E-3</v>
      </c>
      <c r="K1528">
        <f t="shared" si="128"/>
        <v>19.14773086206019</v>
      </c>
      <c r="L1528" s="23">
        <v>19.14773086206019</v>
      </c>
    </row>
    <row r="1529" spans="1:12" customFormat="1">
      <c r="A1529" s="10">
        <v>41445</v>
      </c>
      <c r="B1529" s="11">
        <v>0.79166666666666663</v>
      </c>
      <c r="C1529">
        <v>0</v>
      </c>
      <c r="D1529">
        <v>98.15</v>
      </c>
      <c r="E1529">
        <f t="shared" si="124"/>
        <v>0.19359999999999999</v>
      </c>
      <c r="F1529">
        <v>76.23</v>
      </c>
      <c r="G1529">
        <v>11.5</v>
      </c>
      <c r="H1529" s="29">
        <f t="shared" si="125"/>
        <v>10.613600000000005</v>
      </c>
      <c r="I1529">
        <f t="shared" si="126"/>
        <v>0.10613600000000005</v>
      </c>
      <c r="J1529">
        <f t="shared" si="127"/>
        <v>5.5379117421526106E-3</v>
      </c>
      <c r="K1529">
        <f t="shared" si="128"/>
        <v>19.936482271749398</v>
      </c>
      <c r="L1529" s="23">
        <f>K1529*1000/389700</f>
        <v>5.1158538033742366E-2</v>
      </c>
    </row>
    <row r="1530" spans="1:12" customFormat="1" hidden="1">
      <c r="A1530" s="10">
        <v>41445</v>
      </c>
      <c r="B1530" s="11">
        <v>0.8125</v>
      </c>
      <c r="C1530">
        <v>0</v>
      </c>
      <c r="D1530">
        <v>98.49</v>
      </c>
      <c r="E1530">
        <f t="shared" si="124"/>
        <v>0.19359999999999999</v>
      </c>
      <c r="F1530">
        <v>76.55</v>
      </c>
      <c r="G1530">
        <v>11.5</v>
      </c>
      <c r="H1530" s="29">
        <f t="shared" si="125"/>
        <v>10.633600000000001</v>
      </c>
      <c r="I1530">
        <f t="shared" si="126"/>
        <v>0.10633600000000001</v>
      </c>
      <c r="J1530">
        <f t="shared" si="127"/>
        <v>5.5640373773069079E-3</v>
      </c>
      <c r="K1530">
        <f t="shared" si="128"/>
        <v>20.030534558304868</v>
      </c>
      <c r="L1530" s="23">
        <v>20.030534558304868</v>
      </c>
    </row>
    <row r="1531" spans="1:12" customFormat="1">
      <c r="A1531" s="10">
        <v>41445</v>
      </c>
      <c r="B1531" s="11">
        <v>0.83333333333333337</v>
      </c>
      <c r="C1531">
        <v>0</v>
      </c>
      <c r="D1531">
        <v>98.58</v>
      </c>
      <c r="E1531">
        <f t="shared" si="124"/>
        <v>0.19359999999999999</v>
      </c>
      <c r="F1531">
        <v>76.73</v>
      </c>
      <c r="G1531">
        <v>11.5</v>
      </c>
      <c r="H1531" s="29">
        <f t="shared" si="125"/>
        <v>10.543599999999998</v>
      </c>
      <c r="I1531">
        <f t="shared" si="126"/>
        <v>0.10543599999999997</v>
      </c>
      <c r="J1531">
        <f t="shared" si="127"/>
        <v>5.447052276906208E-3</v>
      </c>
      <c r="K1531">
        <f t="shared" si="128"/>
        <v>19.609388196862348</v>
      </c>
      <c r="L1531" s="23">
        <f>K1531*1000/389700</f>
        <v>5.0319189624999608E-2</v>
      </c>
    </row>
    <row r="1532" spans="1:12" customFormat="1" hidden="1">
      <c r="A1532" s="10">
        <v>41445</v>
      </c>
      <c r="B1532" s="11">
        <v>0.85416666666666663</v>
      </c>
      <c r="C1532">
        <v>0</v>
      </c>
      <c r="D1532">
        <v>98.83</v>
      </c>
      <c r="E1532">
        <f t="shared" si="124"/>
        <v>0.19359999999999999</v>
      </c>
      <c r="F1532">
        <v>76.88</v>
      </c>
      <c r="G1532">
        <v>11.5</v>
      </c>
      <c r="H1532" s="29">
        <f t="shared" si="125"/>
        <v>10.643600000000006</v>
      </c>
      <c r="I1532">
        <f t="shared" si="126"/>
        <v>0.10643600000000006</v>
      </c>
      <c r="J1532">
        <f t="shared" si="127"/>
        <v>5.5771278696417886E-3</v>
      </c>
      <c r="K1532">
        <f t="shared" si="128"/>
        <v>20.07766033071044</v>
      </c>
      <c r="L1532" s="23">
        <v>20.07766033071044</v>
      </c>
    </row>
    <row r="1533" spans="1:12" customFormat="1">
      <c r="A1533" s="10">
        <v>41445</v>
      </c>
      <c r="B1533" s="11">
        <v>0.875</v>
      </c>
      <c r="C1533">
        <v>0</v>
      </c>
      <c r="D1533">
        <v>99.41</v>
      </c>
      <c r="E1533">
        <f t="shared" si="124"/>
        <v>0.19359999999999999</v>
      </c>
      <c r="F1533">
        <v>77.150000000000006</v>
      </c>
      <c r="G1533">
        <v>11.5</v>
      </c>
      <c r="H1533" s="29">
        <f t="shared" si="125"/>
        <v>10.953599999999994</v>
      </c>
      <c r="I1533">
        <f t="shared" si="126"/>
        <v>0.10953599999999994</v>
      </c>
      <c r="J1533">
        <f t="shared" si="127"/>
        <v>5.9921328499071063E-3</v>
      </c>
      <c r="K1533">
        <f t="shared" si="128"/>
        <v>21.571678259665582</v>
      </c>
      <c r="L1533" s="23">
        <f>K1533*1000/389700</f>
        <v>5.5354575980666107E-2</v>
      </c>
    </row>
    <row r="1534" spans="1:12" customFormat="1" hidden="1">
      <c r="A1534" s="10">
        <v>41445</v>
      </c>
      <c r="B1534" s="11">
        <v>0.89583333333333337</v>
      </c>
      <c r="C1534">
        <v>0</v>
      </c>
      <c r="D1534">
        <v>99.6</v>
      </c>
      <c r="E1534">
        <f t="shared" si="124"/>
        <v>0.19359999999999999</v>
      </c>
      <c r="F1534">
        <v>77.58</v>
      </c>
      <c r="G1534">
        <v>11.5</v>
      </c>
      <c r="H1534" s="29">
        <f t="shared" si="125"/>
        <v>10.7136</v>
      </c>
      <c r="I1534">
        <f t="shared" si="126"/>
        <v>0.107136</v>
      </c>
      <c r="J1534">
        <f t="shared" si="127"/>
        <v>5.6692787206159088E-3</v>
      </c>
      <c r="K1534">
        <f t="shared" si="128"/>
        <v>20.409403394217271</v>
      </c>
      <c r="L1534" s="23">
        <v>20.409403394217271</v>
      </c>
    </row>
    <row r="1535" spans="1:12" customFormat="1">
      <c r="A1535" s="10">
        <v>41445</v>
      </c>
      <c r="B1535" s="11">
        <v>0.91666666666666663</v>
      </c>
      <c r="C1535">
        <v>0</v>
      </c>
      <c r="D1535">
        <v>99.6</v>
      </c>
      <c r="E1535">
        <f t="shared" si="124"/>
        <v>0.19359999999999999</v>
      </c>
      <c r="F1535">
        <v>77.87</v>
      </c>
      <c r="G1535">
        <v>11.5</v>
      </c>
      <c r="H1535" s="29">
        <f t="shared" si="125"/>
        <v>10.423599999999993</v>
      </c>
      <c r="I1535">
        <f t="shared" si="126"/>
        <v>0.10423599999999994</v>
      </c>
      <c r="J1535">
        <f t="shared" si="127"/>
        <v>5.2933862240490759E-3</v>
      </c>
      <c r="K1535">
        <f t="shared" si="128"/>
        <v>19.056190406576672</v>
      </c>
      <c r="L1535" s="23">
        <f>K1535*1000/389700</f>
        <v>4.8899641792601159E-2</v>
      </c>
    </row>
    <row r="1536" spans="1:12" customFormat="1" hidden="1">
      <c r="A1536" s="10">
        <v>41445</v>
      </c>
      <c r="B1536" s="11">
        <v>0.9375</v>
      </c>
      <c r="C1536">
        <v>0</v>
      </c>
      <c r="D1536">
        <v>99.56</v>
      </c>
      <c r="E1536">
        <f t="shared" si="124"/>
        <v>0.19359999999999999</v>
      </c>
      <c r="F1536">
        <v>77.8</v>
      </c>
      <c r="G1536">
        <v>11.5</v>
      </c>
      <c r="H1536" s="29">
        <f t="shared" si="125"/>
        <v>10.453600000000009</v>
      </c>
      <c r="I1536">
        <f t="shared" si="126"/>
        <v>0.10453600000000009</v>
      </c>
      <c r="J1536">
        <f t="shared" si="127"/>
        <v>5.3315555068208032E-3</v>
      </c>
      <c r="K1536">
        <f t="shared" si="128"/>
        <v>19.193599824554891</v>
      </c>
      <c r="L1536" s="23">
        <v>19.193599824554891</v>
      </c>
    </row>
    <row r="1537" spans="1:12" customFormat="1">
      <c r="A1537" s="10">
        <v>41445</v>
      </c>
      <c r="B1537" s="11">
        <v>0.95833333333333337</v>
      </c>
      <c r="C1537">
        <v>0</v>
      </c>
      <c r="D1537">
        <v>99.65</v>
      </c>
      <c r="E1537">
        <f t="shared" si="124"/>
        <v>0.19359999999999999</v>
      </c>
      <c r="F1537">
        <v>77.900000000000006</v>
      </c>
      <c r="G1537">
        <v>11.5</v>
      </c>
      <c r="H1537" s="29">
        <f t="shared" si="125"/>
        <v>10.443600000000004</v>
      </c>
      <c r="I1537">
        <f t="shared" si="126"/>
        <v>0.10443600000000003</v>
      </c>
      <c r="J1537">
        <f t="shared" si="127"/>
        <v>5.3188141283500526E-3</v>
      </c>
      <c r="K1537">
        <f t="shared" si="128"/>
        <v>19.14773086206019</v>
      </c>
      <c r="L1537" s="23">
        <f>K1537*1000/389700</f>
        <v>4.9134541601386174E-2</v>
      </c>
    </row>
    <row r="1538" spans="1:12" customFormat="1" hidden="1">
      <c r="A1538" s="10">
        <v>41445</v>
      </c>
      <c r="B1538" s="11">
        <v>0.97916666666666663</v>
      </c>
      <c r="C1538">
        <v>0</v>
      </c>
      <c r="D1538">
        <v>99.61</v>
      </c>
      <c r="E1538">
        <f t="shared" si="124"/>
        <v>0.19359999999999999</v>
      </c>
      <c r="F1538">
        <v>77.94</v>
      </c>
      <c r="G1538">
        <v>11.5</v>
      </c>
      <c r="H1538" s="29">
        <f t="shared" si="125"/>
        <v>10.363600000000005</v>
      </c>
      <c r="I1538">
        <f t="shared" si="126"/>
        <v>0.10363600000000005</v>
      </c>
      <c r="J1538">
        <f t="shared" si="127"/>
        <v>5.2175407012162419E-3</v>
      </c>
      <c r="K1538">
        <f t="shared" si="128"/>
        <v>18.78314652437847</v>
      </c>
      <c r="L1538" s="23">
        <v>18.78314652437847</v>
      </c>
    </row>
    <row r="1539" spans="1:12" customFormat="1">
      <c r="A1539" s="10">
        <v>41446</v>
      </c>
      <c r="B1539" s="11">
        <v>0</v>
      </c>
      <c r="C1539">
        <v>0</v>
      </c>
      <c r="D1539">
        <v>99.78</v>
      </c>
      <c r="E1539">
        <f t="shared" si="124"/>
        <v>0.19359999999999999</v>
      </c>
      <c r="F1539">
        <v>78.05</v>
      </c>
      <c r="G1539">
        <v>11.5</v>
      </c>
      <c r="H1539" s="29">
        <f t="shared" si="125"/>
        <v>10.423600000000008</v>
      </c>
      <c r="I1539">
        <f t="shared" si="126"/>
        <v>0.10423600000000008</v>
      </c>
      <c r="J1539">
        <f t="shared" si="127"/>
        <v>5.293386224049095E-3</v>
      </c>
      <c r="K1539">
        <f t="shared" si="128"/>
        <v>19.056190406576743</v>
      </c>
      <c r="L1539" s="23">
        <f>K1539*1000/389700</f>
        <v>4.8899641792601339E-2</v>
      </c>
    </row>
    <row r="1540" spans="1:12" customFormat="1" hidden="1">
      <c r="A1540" s="10">
        <v>41446</v>
      </c>
      <c r="B1540" s="11">
        <v>2.0833333333333332E-2</v>
      </c>
      <c r="C1540">
        <v>0</v>
      </c>
      <c r="D1540">
        <v>99.83</v>
      </c>
      <c r="E1540">
        <f t="shared" si="124"/>
        <v>0.19359999999999999</v>
      </c>
      <c r="F1540">
        <v>78.23</v>
      </c>
      <c r="G1540">
        <v>11.5</v>
      </c>
      <c r="H1540" s="29">
        <f t="shared" si="125"/>
        <v>10.293599999999998</v>
      </c>
      <c r="I1540">
        <f t="shared" si="126"/>
        <v>0.10293599999999997</v>
      </c>
      <c r="J1540">
        <f t="shared" si="127"/>
        <v>5.1298829954558338E-3</v>
      </c>
      <c r="K1540">
        <f t="shared" si="128"/>
        <v>18.467578783641002</v>
      </c>
      <c r="L1540" s="23">
        <v>18.467578783641002</v>
      </c>
    </row>
    <row r="1541" spans="1:12" customFormat="1">
      <c r="A1541" s="10">
        <v>41446</v>
      </c>
      <c r="B1541" s="11">
        <v>4.1666666666666664E-2</v>
      </c>
      <c r="C1541">
        <v>0</v>
      </c>
      <c r="D1541">
        <v>99.98</v>
      </c>
      <c r="E1541">
        <f t="shared" ref="E1541:E1604" si="129">(586-426)*1.21/1000</f>
        <v>0.19359999999999999</v>
      </c>
      <c r="F1541">
        <v>78.319999999999993</v>
      </c>
      <c r="G1541">
        <v>11.5</v>
      </c>
      <c r="H1541" s="29">
        <f t="shared" ref="H1541:H1604" si="130">D1541+E1541-F1541-G1541</f>
        <v>10.353600000000014</v>
      </c>
      <c r="I1541">
        <f t="shared" ref="I1541:I1604" si="131">H1541/100</f>
        <v>0.10353600000000014</v>
      </c>
      <c r="J1541">
        <f t="shared" ref="J1541:J1604" si="132">1.509*I1541^(5/2)</f>
        <v>5.2049635913233366E-3</v>
      </c>
      <c r="K1541">
        <f t="shared" ref="K1541:K1604" si="133">J1541*3600</f>
        <v>18.737868928764012</v>
      </c>
      <c r="L1541" s="23">
        <f>K1541*1000/389700</f>
        <v>4.8082804538783712E-2</v>
      </c>
    </row>
    <row r="1542" spans="1:12" customFormat="1" hidden="1">
      <c r="A1542" s="10">
        <v>41446</v>
      </c>
      <c r="B1542" s="11">
        <v>6.25E-2</v>
      </c>
      <c r="C1542">
        <v>0</v>
      </c>
      <c r="D1542">
        <v>99.96</v>
      </c>
      <c r="E1542">
        <f t="shared" si="129"/>
        <v>0.19359999999999999</v>
      </c>
      <c r="F1542">
        <v>78.36</v>
      </c>
      <c r="G1542">
        <v>11.5</v>
      </c>
      <c r="H1542" s="29">
        <f t="shared" si="130"/>
        <v>10.293599999999998</v>
      </c>
      <c r="I1542">
        <f t="shared" si="131"/>
        <v>0.10293599999999997</v>
      </c>
      <c r="J1542">
        <f t="shared" si="132"/>
        <v>5.1298829954558338E-3</v>
      </c>
      <c r="K1542">
        <f t="shared" si="133"/>
        <v>18.467578783641002</v>
      </c>
      <c r="L1542" s="23">
        <v>18.467578783641002</v>
      </c>
    </row>
    <row r="1543" spans="1:12" customFormat="1">
      <c r="A1543" s="10">
        <v>41446</v>
      </c>
      <c r="B1543" s="11">
        <v>8.3333333333333329E-2</v>
      </c>
      <c r="C1543">
        <v>0</v>
      </c>
      <c r="D1543">
        <v>99.79</v>
      </c>
      <c r="E1543">
        <f t="shared" si="129"/>
        <v>0.19359999999999999</v>
      </c>
      <c r="F1543">
        <v>78.28</v>
      </c>
      <c r="G1543">
        <v>11.5</v>
      </c>
      <c r="H1543" s="29">
        <f t="shared" si="130"/>
        <v>10.203600000000009</v>
      </c>
      <c r="I1543">
        <f t="shared" si="131"/>
        <v>0.10203600000000008</v>
      </c>
      <c r="J1543">
        <f t="shared" si="132"/>
        <v>5.0184869896556352E-3</v>
      </c>
      <c r="K1543">
        <f t="shared" si="133"/>
        <v>18.066553162760286</v>
      </c>
      <c r="L1543" s="23">
        <f>K1543*1000/389700</f>
        <v>4.6360156948319957E-2</v>
      </c>
    </row>
    <row r="1544" spans="1:12" customFormat="1" hidden="1">
      <c r="A1544" s="10">
        <v>41446</v>
      </c>
      <c r="B1544" s="11">
        <v>0.10416666666666667</v>
      </c>
      <c r="C1544">
        <v>0</v>
      </c>
      <c r="D1544">
        <v>99.87</v>
      </c>
      <c r="E1544">
        <f t="shared" si="129"/>
        <v>0.19359999999999999</v>
      </c>
      <c r="F1544">
        <v>78.16</v>
      </c>
      <c r="G1544">
        <v>11.5</v>
      </c>
      <c r="H1544" s="29">
        <f t="shared" si="130"/>
        <v>10.403600000000012</v>
      </c>
      <c r="I1544">
        <f t="shared" si="131"/>
        <v>0.10403600000000011</v>
      </c>
      <c r="J1544">
        <f t="shared" si="132"/>
        <v>5.2680313981992716E-3</v>
      </c>
      <c r="K1544">
        <f t="shared" si="133"/>
        <v>18.964913033517377</v>
      </c>
      <c r="L1544" s="23">
        <v>18.964913033517377</v>
      </c>
    </row>
    <row r="1545" spans="1:12" customFormat="1">
      <c r="A1545" s="10">
        <v>41446</v>
      </c>
      <c r="B1545" s="11">
        <v>0.125</v>
      </c>
      <c r="C1545">
        <v>0</v>
      </c>
      <c r="D1545">
        <v>100.31</v>
      </c>
      <c r="E1545">
        <f t="shared" si="129"/>
        <v>0.19359999999999999</v>
      </c>
      <c r="F1545">
        <v>78.16</v>
      </c>
      <c r="G1545">
        <v>11.5</v>
      </c>
      <c r="H1545" s="29">
        <f t="shared" si="130"/>
        <v>10.843600000000009</v>
      </c>
      <c r="I1545">
        <f t="shared" si="131"/>
        <v>0.10843600000000009</v>
      </c>
      <c r="J1545">
        <f t="shared" si="132"/>
        <v>5.8428261191224556E-3</v>
      </c>
      <c r="K1545">
        <f t="shared" si="133"/>
        <v>21.034174028840841</v>
      </c>
      <c r="L1545" s="23">
        <f>K1545*1000/389700</f>
        <v>5.3975299021916445E-2</v>
      </c>
    </row>
    <row r="1546" spans="1:12" customFormat="1" hidden="1">
      <c r="A1546" s="10">
        <v>41446</v>
      </c>
      <c r="B1546" s="11">
        <v>0.14583333333333334</v>
      </c>
      <c r="C1546">
        <v>0</v>
      </c>
      <c r="D1546">
        <v>100.21</v>
      </c>
      <c r="E1546">
        <f t="shared" si="129"/>
        <v>0.19359999999999999</v>
      </c>
      <c r="F1546">
        <v>78.31</v>
      </c>
      <c r="G1546">
        <v>11.5</v>
      </c>
      <c r="H1546" s="29">
        <f t="shared" si="130"/>
        <v>10.593599999999995</v>
      </c>
      <c r="I1546">
        <f t="shared" si="131"/>
        <v>0.10593599999999995</v>
      </c>
      <c r="J1546">
        <f t="shared" si="132"/>
        <v>5.5118598484740662E-3</v>
      </c>
      <c r="K1546">
        <f t="shared" si="133"/>
        <v>19.842695454506639</v>
      </c>
      <c r="L1546" s="23">
        <v>19.842695454506639</v>
      </c>
    </row>
    <row r="1547" spans="1:12" customFormat="1">
      <c r="A1547" s="10">
        <v>41446</v>
      </c>
      <c r="B1547" s="11">
        <v>0.16666666666666666</v>
      </c>
      <c r="C1547">
        <v>0</v>
      </c>
      <c r="D1547">
        <v>99.97</v>
      </c>
      <c r="E1547">
        <f t="shared" si="129"/>
        <v>0.19359999999999999</v>
      </c>
      <c r="F1547">
        <v>78.41</v>
      </c>
      <c r="G1547">
        <v>11.5</v>
      </c>
      <c r="H1547" s="29">
        <f t="shared" si="130"/>
        <v>10.253600000000006</v>
      </c>
      <c r="I1547">
        <f t="shared" si="131"/>
        <v>0.10253600000000006</v>
      </c>
      <c r="J1547">
        <f t="shared" si="132"/>
        <v>5.0801924888646518E-3</v>
      </c>
      <c r="K1547">
        <f t="shared" si="133"/>
        <v>18.288692959912748</v>
      </c>
      <c r="L1547" s="23">
        <f>K1547*1000/389700</f>
        <v>4.6930184654638815E-2</v>
      </c>
    </row>
    <row r="1548" spans="1:12" customFormat="1" hidden="1">
      <c r="A1548" s="10">
        <v>41446</v>
      </c>
      <c r="B1548" s="11">
        <v>0.1875</v>
      </c>
      <c r="C1548">
        <v>0</v>
      </c>
      <c r="D1548">
        <v>100.18</v>
      </c>
      <c r="E1548">
        <f t="shared" si="129"/>
        <v>0.19359999999999999</v>
      </c>
      <c r="F1548">
        <v>78.319999999999993</v>
      </c>
      <c r="G1548">
        <v>11.5</v>
      </c>
      <c r="H1548" s="29">
        <f t="shared" si="130"/>
        <v>10.553600000000017</v>
      </c>
      <c r="I1548">
        <f t="shared" si="131"/>
        <v>0.10553600000000017</v>
      </c>
      <c r="J1548">
        <f t="shared" si="132"/>
        <v>5.4599770074343903E-3</v>
      </c>
      <c r="K1548">
        <f t="shared" si="133"/>
        <v>19.655917226763805</v>
      </c>
      <c r="L1548" s="23">
        <v>19.655917226763805</v>
      </c>
    </row>
    <row r="1549" spans="1:12" customFormat="1">
      <c r="A1549" s="10">
        <v>41446</v>
      </c>
      <c r="B1549" s="11">
        <v>0.20833333333333334</v>
      </c>
      <c r="C1549">
        <v>0</v>
      </c>
      <c r="D1549">
        <v>100.34</v>
      </c>
      <c r="E1549">
        <f t="shared" si="129"/>
        <v>0.19359999999999999</v>
      </c>
      <c r="F1549">
        <v>78.3</v>
      </c>
      <c r="G1549">
        <v>11.5</v>
      </c>
      <c r="H1549" s="29">
        <f t="shared" si="130"/>
        <v>10.73360000000001</v>
      </c>
      <c r="I1549">
        <f t="shared" si="131"/>
        <v>0.1073360000000001</v>
      </c>
      <c r="J1549">
        <f t="shared" si="132"/>
        <v>5.6957741035303985E-3</v>
      </c>
      <c r="K1549">
        <f t="shared" si="133"/>
        <v>20.504786772709434</v>
      </c>
      <c r="L1549" s="23">
        <f>K1549*1000/389700</f>
        <v>5.2616850840927466E-2</v>
      </c>
    </row>
    <row r="1550" spans="1:12" customFormat="1" hidden="1">
      <c r="A1550" s="10">
        <v>41446</v>
      </c>
      <c r="B1550" s="11">
        <v>0.22916666666666666</v>
      </c>
      <c r="C1550">
        <v>0</v>
      </c>
      <c r="D1550">
        <v>100.38</v>
      </c>
      <c r="E1550">
        <f t="shared" si="129"/>
        <v>0.19359999999999999</v>
      </c>
      <c r="F1550">
        <v>78.53</v>
      </c>
      <c r="G1550">
        <v>11.5</v>
      </c>
      <c r="H1550" s="29">
        <f t="shared" si="130"/>
        <v>10.543599999999998</v>
      </c>
      <c r="I1550">
        <f t="shared" si="131"/>
        <v>0.10543599999999997</v>
      </c>
      <c r="J1550">
        <f t="shared" si="132"/>
        <v>5.447052276906208E-3</v>
      </c>
      <c r="K1550">
        <f t="shared" si="133"/>
        <v>19.609388196862348</v>
      </c>
      <c r="L1550" s="23">
        <v>19.609388196862348</v>
      </c>
    </row>
    <row r="1551" spans="1:12" customFormat="1">
      <c r="A1551" s="10">
        <v>41446</v>
      </c>
      <c r="B1551" s="11">
        <v>0.25</v>
      </c>
      <c r="C1551">
        <v>0</v>
      </c>
      <c r="D1551">
        <v>100.53</v>
      </c>
      <c r="E1551">
        <f t="shared" si="129"/>
        <v>0.19359999999999999</v>
      </c>
      <c r="F1551">
        <v>78.66</v>
      </c>
      <c r="G1551">
        <v>11.5</v>
      </c>
      <c r="H1551" s="29">
        <f t="shared" si="130"/>
        <v>10.563600000000008</v>
      </c>
      <c r="I1551">
        <f t="shared" si="131"/>
        <v>0.10563600000000008</v>
      </c>
      <c r="J1551">
        <f t="shared" si="132"/>
        <v>5.4729201211499243E-3</v>
      </c>
      <c r="K1551">
        <f t="shared" si="133"/>
        <v>19.702512436139727</v>
      </c>
      <c r="L1551" s="23">
        <f>K1551*1000/389700</f>
        <v>5.0558153544110154E-2</v>
      </c>
    </row>
    <row r="1552" spans="1:12" customFormat="1" hidden="1">
      <c r="A1552" s="10">
        <v>41446</v>
      </c>
      <c r="B1552" s="11">
        <v>0.27083333333333331</v>
      </c>
      <c r="C1552">
        <v>0</v>
      </c>
      <c r="D1552">
        <v>100.58</v>
      </c>
      <c r="E1552">
        <f t="shared" si="129"/>
        <v>0.19359999999999999</v>
      </c>
      <c r="F1552">
        <v>78.78</v>
      </c>
      <c r="G1552">
        <v>11.5</v>
      </c>
      <c r="H1552" s="29">
        <f t="shared" si="130"/>
        <v>10.493600000000001</v>
      </c>
      <c r="I1552">
        <f t="shared" si="131"/>
        <v>0.104936</v>
      </c>
      <c r="J1552">
        <f t="shared" si="132"/>
        <v>5.3827040670288611E-3</v>
      </c>
      <c r="K1552">
        <f t="shared" si="133"/>
        <v>19.377734641303899</v>
      </c>
      <c r="L1552" s="23">
        <v>19.377734641303899</v>
      </c>
    </row>
    <row r="1553" spans="1:12" customFormat="1">
      <c r="A1553" s="10">
        <v>41446</v>
      </c>
      <c r="B1553" s="11">
        <v>0.29166666666666669</v>
      </c>
      <c r="C1553">
        <v>0</v>
      </c>
      <c r="D1553">
        <v>100.65</v>
      </c>
      <c r="E1553">
        <f t="shared" si="129"/>
        <v>0.19359999999999999</v>
      </c>
      <c r="F1553">
        <v>78.760000000000005</v>
      </c>
      <c r="G1553">
        <v>11.5</v>
      </c>
      <c r="H1553" s="29">
        <f t="shared" si="130"/>
        <v>10.583600000000004</v>
      </c>
      <c r="I1553">
        <f t="shared" si="131"/>
        <v>0.10583600000000004</v>
      </c>
      <c r="J1553">
        <f t="shared" si="132"/>
        <v>5.4988615329685658E-3</v>
      </c>
      <c r="K1553">
        <f t="shared" si="133"/>
        <v>19.795901518686836</v>
      </c>
      <c r="L1553" s="23">
        <f>K1553*1000/389700</f>
        <v>5.0797797071303143E-2</v>
      </c>
    </row>
    <row r="1554" spans="1:12" customFormat="1" hidden="1">
      <c r="A1554" s="10">
        <v>41446</v>
      </c>
      <c r="B1554" s="11">
        <v>0.3125</v>
      </c>
      <c r="C1554">
        <v>0</v>
      </c>
      <c r="D1554">
        <v>100.79</v>
      </c>
      <c r="E1554">
        <f t="shared" si="129"/>
        <v>0.19359999999999999</v>
      </c>
      <c r="F1554">
        <v>78.95</v>
      </c>
      <c r="G1554">
        <v>11.5</v>
      </c>
      <c r="H1554" s="29">
        <f t="shared" si="130"/>
        <v>10.533600000000007</v>
      </c>
      <c r="I1554">
        <f t="shared" si="131"/>
        <v>0.10533600000000007</v>
      </c>
      <c r="J1554">
        <f t="shared" si="132"/>
        <v>5.4341459208539422E-3</v>
      </c>
      <c r="K1554">
        <f t="shared" si="133"/>
        <v>19.562925315074192</v>
      </c>
      <c r="L1554" s="23">
        <v>19.562925315074192</v>
      </c>
    </row>
    <row r="1555" spans="1:12" customFormat="1">
      <c r="A1555" s="10">
        <v>41446</v>
      </c>
      <c r="B1555" s="11">
        <v>0.33333333333333331</v>
      </c>
      <c r="C1555">
        <v>0</v>
      </c>
      <c r="D1555">
        <v>100.78</v>
      </c>
      <c r="E1555">
        <f t="shared" si="129"/>
        <v>0.19359999999999999</v>
      </c>
      <c r="F1555">
        <v>78.95</v>
      </c>
      <c r="G1555">
        <v>11.5</v>
      </c>
      <c r="H1555" s="29">
        <f t="shared" si="130"/>
        <v>10.523600000000002</v>
      </c>
      <c r="I1555">
        <f t="shared" si="131"/>
        <v>0.10523600000000002</v>
      </c>
      <c r="J1555">
        <f t="shared" si="132"/>
        <v>5.421257930561918E-3</v>
      </c>
      <c r="K1555">
        <f t="shared" si="133"/>
        <v>19.516528550022905</v>
      </c>
      <c r="L1555" s="23">
        <f>K1555*1000/389700</f>
        <v>5.0080904670317949E-2</v>
      </c>
    </row>
    <row r="1556" spans="1:12" customFormat="1" hidden="1">
      <c r="A1556" s="10">
        <v>41446</v>
      </c>
      <c r="B1556" s="11">
        <v>0.35416666666666669</v>
      </c>
      <c r="C1556">
        <v>0</v>
      </c>
      <c r="D1556">
        <v>100.83</v>
      </c>
      <c r="E1556">
        <f t="shared" si="129"/>
        <v>0.19359999999999999</v>
      </c>
      <c r="F1556">
        <v>78.98</v>
      </c>
      <c r="G1556">
        <v>11.5</v>
      </c>
      <c r="H1556" s="29">
        <f t="shared" si="130"/>
        <v>10.543599999999998</v>
      </c>
      <c r="I1556">
        <f t="shared" si="131"/>
        <v>0.10543599999999997</v>
      </c>
      <c r="J1556">
        <f t="shared" si="132"/>
        <v>5.447052276906208E-3</v>
      </c>
      <c r="K1556">
        <f t="shared" si="133"/>
        <v>19.609388196862348</v>
      </c>
      <c r="L1556" s="23">
        <v>19.609388196862348</v>
      </c>
    </row>
    <row r="1557" spans="1:12" customFormat="1">
      <c r="A1557" s="10">
        <v>41446</v>
      </c>
      <c r="B1557" s="11">
        <v>0.375</v>
      </c>
      <c r="C1557">
        <v>0</v>
      </c>
      <c r="D1557">
        <v>100.86</v>
      </c>
      <c r="E1557">
        <f t="shared" si="129"/>
        <v>0.19359999999999999</v>
      </c>
      <c r="F1557">
        <v>79.08</v>
      </c>
      <c r="G1557">
        <v>11.5</v>
      </c>
      <c r="H1557" s="29">
        <f t="shared" si="130"/>
        <v>10.473600000000005</v>
      </c>
      <c r="I1557">
        <f t="shared" si="131"/>
        <v>0.10473600000000005</v>
      </c>
      <c r="J1557">
        <f t="shared" si="132"/>
        <v>5.3570931601682687E-3</v>
      </c>
      <c r="K1557">
        <f t="shared" si="133"/>
        <v>19.285535376605768</v>
      </c>
      <c r="L1557" s="23">
        <f>K1557*1000/389700</f>
        <v>4.9488158523494398E-2</v>
      </c>
    </row>
    <row r="1558" spans="1:12" customFormat="1" hidden="1">
      <c r="A1558" s="10">
        <v>41446</v>
      </c>
      <c r="B1558" s="11">
        <v>0.39583333333333331</v>
      </c>
      <c r="C1558">
        <v>0</v>
      </c>
      <c r="D1558">
        <v>100.9</v>
      </c>
      <c r="E1558">
        <f t="shared" si="129"/>
        <v>0.19359999999999999</v>
      </c>
      <c r="F1558">
        <v>79.06</v>
      </c>
      <c r="G1558">
        <v>11.5</v>
      </c>
      <c r="H1558" s="29">
        <f t="shared" si="130"/>
        <v>10.533600000000007</v>
      </c>
      <c r="I1558">
        <f t="shared" si="131"/>
        <v>0.10533600000000007</v>
      </c>
      <c r="J1558">
        <f t="shared" si="132"/>
        <v>5.4341459208539422E-3</v>
      </c>
      <c r="K1558">
        <f t="shared" si="133"/>
        <v>19.562925315074192</v>
      </c>
      <c r="L1558" s="23">
        <v>19.562925315074192</v>
      </c>
    </row>
    <row r="1559" spans="1:12" customFormat="1">
      <c r="A1559" s="10">
        <v>41446</v>
      </c>
      <c r="B1559" s="11">
        <v>0.41666666666666669</v>
      </c>
      <c r="C1559">
        <v>0</v>
      </c>
      <c r="D1559">
        <v>100.85</v>
      </c>
      <c r="E1559">
        <f t="shared" si="129"/>
        <v>0.19359999999999999</v>
      </c>
      <c r="F1559">
        <v>79.08</v>
      </c>
      <c r="G1559">
        <v>11.5</v>
      </c>
      <c r="H1559" s="29">
        <f t="shared" si="130"/>
        <v>10.4636</v>
      </c>
      <c r="I1559">
        <f t="shared" si="131"/>
        <v>0.10463599999999999</v>
      </c>
      <c r="J1559">
        <f t="shared" si="132"/>
        <v>5.3443151811772265E-3</v>
      </c>
      <c r="K1559">
        <f t="shared" si="133"/>
        <v>19.239534652238014</v>
      </c>
      <c r="L1559" s="23">
        <f>K1559*1000/389700</f>
        <v>4.9370117147133727E-2</v>
      </c>
    </row>
    <row r="1560" spans="1:12" customFormat="1" hidden="1">
      <c r="A1560" s="10">
        <v>41446</v>
      </c>
      <c r="B1560" s="11">
        <v>0.4375</v>
      </c>
      <c r="C1560">
        <v>0</v>
      </c>
      <c r="D1560">
        <v>100.73</v>
      </c>
      <c r="E1560">
        <f t="shared" si="129"/>
        <v>0.19359999999999999</v>
      </c>
      <c r="F1560">
        <v>78.989999999999995</v>
      </c>
      <c r="G1560">
        <v>11.5</v>
      </c>
      <c r="H1560" s="29">
        <f t="shared" si="130"/>
        <v>10.433600000000013</v>
      </c>
      <c r="I1560">
        <f t="shared" si="131"/>
        <v>0.10433600000000012</v>
      </c>
      <c r="J1560">
        <f t="shared" si="132"/>
        <v>5.3060910370119263E-3</v>
      </c>
      <c r="K1560">
        <f t="shared" si="133"/>
        <v>19.101927733242935</v>
      </c>
      <c r="L1560" s="23">
        <v>19.101927733242935</v>
      </c>
    </row>
    <row r="1561" spans="1:12" customFormat="1">
      <c r="A1561" s="10">
        <v>41446</v>
      </c>
      <c r="B1561" s="11">
        <v>0.45833333333333331</v>
      </c>
      <c r="C1561">
        <v>0</v>
      </c>
      <c r="D1561">
        <v>100.72</v>
      </c>
      <c r="E1561">
        <f t="shared" si="129"/>
        <v>0.19359999999999999</v>
      </c>
      <c r="F1561">
        <v>78.819999999999993</v>
      </c>
      <c r="G1561">
        <v>11.5</v>
      </c>
      <c r="H1561" s="29">
        <f t="shared" si="130"/>
        <v>10.593600000000009</v>
      </c>
      <c r="I1561">
        <f t="shared" si="131"/>
        <v>0.10593600000000009</v>
      </c>
      <c r="J1561">
        <f t="shared" si="132"/>
        <v>5.511859848474081E-3</v>
      </c>
      <c r="K1561">
        <f t="shared" si="133"/>
        <v>19.842695454506693</v>
      </c>
      <c r="L1561" s="23">
        <f>K1561*1000/389700</f>
        <v>5.0917873888906055E-2</v>
      </c>
    </row>
    <row r="1562" spans="1:12" customFormat="1" hidden="1">
      <c r="A1562" s="10">
        <v>41446</v>
      </c>
      <c r="B1562" s="11">
        <v>0.47916666666666669</v>
      </c>
      <c r="C1562">
        <v>0</v>
      </c>
      <c r="D1562">
        <v>100.33</v>
      </c>
      <c r="E1562">
        <f t="shared" si="129"/>
        <v>0.19359999999999999</v>
      </c>
      <c r="F1562">
        <v>78.849999999999994</v>
      </c>
      <c r="G1562">
        <v>11.5</v>
      </c>
      <c r="H1562" s="29">
        <f t="shared" si="130"/>
        <v>10.173600000000008</v>
      </c>
      <c r="I1562">
        <f t="shared" si="131"/>
        <v>0.10173600000000008</v>
      </c>
      <c r="J1562">
        <f t="shared" si="132"/>
        <v>4.9816806703547522E-3</v>
      </c>
      <c r="K1562">
        <f t="shared" si="133"/>
        <v>17.934050413277109</v>
      </c>
      <c r="L1562" s="23">
        <v>17.934050413277109</v>
      </c>
    </row>
    <row r="1563" spans="1:12" customFormat="1">
      <c r="A1563" s="10">
        <v>41446</v>
      </c>
      <c r="B1563" s="11">
        <v>0.5</v>
      </c>
      <c r="C1563">
        <v>0</v>
      </c>
      <c r="D1563">
        <v>99.87</v>
      </c>
      <c r="E1563">
        <f t="shared" si="129"/>
        <v>0.19359999999999999</v>
      </c>
      <c r="F1563">
        <v>78.510000000000005</v>
      </c>
      <c r="G1563">
        <v>11.5</v>
      </c>
      <c r="H1563" s="29">
        <f t="shared" si="130"/>
        <v>10.053600000000003</v>
      </c>
      <c r="I1563">
        <f t="shared" si="131"/>
        <v>0.10053600000000003</v>
      </c>
      <c r="J1563">
        <f t="shared" si="132"/>
        <v>4.8360774217979831E-3</v>
      </c>
      <c r="K1563">
        <f t="shared" si="133"/>
        <v>17.40987871847274</v>
      </c>
      <c r="L1563" s="23">
        <f>K1563*1000/389700</f>
        <v>4.4675080108988303E-2</v>
      </c>
    </row>
    <row r="1564" spans="1:12" customFormat="1" hidden="1">
      <c r="A1564" s="10">
        <v>41446</v>
      </c>
      <c r="B1564" s="11">
        <v>0.52083333333333337</v>
      </c>
      <c r="C1564">
        <v>0</v>
      </c>
      <c r="D1564">
        <v>99.77</v>
      </c>
      <c r="E1564">
        <f t="shared" si="129"/>
        <v>0.19359999999999999</v>
      </c>
      <c r="F1564">
        <v>78.36</v>
      </c>
      <c r="G1564">
        <v>11.5</v>
      </c>
      <c r="H1564" s="29">
        <f t="shared" si="130"/>
        <v>10.1036</v>
      </c>
      <c r="I1564">
        <f t="shared" si="131"/>
        <v>0.101036</v>
      </c>
      <c r="J1564">
        <f t="shared" si="132"/>
        <v>4.8964305660443245E-3</v>
      </c>
      <c r="K1564">
        <f t="shared" si="133"/>
        <v>17.627150037759566</v>
      </c>
      <c r="L1564" s="23">
        <v>17.627150037759566</v>
      </c>
    </row>
    <row r="1565" spans="1:12" customFormat="1">
      <c r="A1565" s="10">
        <v>41446</v>
      </c>
      <c r="B1565" s="11">
        <v>0.54166666666666663</v>
      </c>
      <c r="C1565">
        <v>0</v>
      </c>
      <c r="D1565">
        <v>99.63</v>
      </c>
      <c r="E1565">
        <f t="shared" si="129"/>
        <v>0.19359999999999999</v>
      </c>
      <c r="F1565">
        <v>78.19</v>
      </c>
      <c r="G1565">
        <v>11.5</v>
      </c>
      <c r="H1565" s="29">
        <f t="shared" si="130"/>
        <v>10.133600000000001</v>
      </c>
      <c r="I1565">
        <f t="shared" si="131"/>
        <v>0.10133600000000001</v>
      </c>
      <c r="J1565">
        <f t="shared" si="132"/>
        <v>4.9328582252210606E-3</v>
      </c>
      <c r="K1565">
        <f t="shared" si="133"/>
        <v>17.758289610795817</v>
      </c>
      <c r="L1565" s="23">
        <f>K1565*1000/389700</f>
        <v>4.556912910134929E-2</v>
      </c>
    </row>
    <row r="1566" spans="1:12" customFormat="1" hidden="1">
      <c r="A1566" s="10">
        <v>41446</v>
      </c>
      <c r="B1566" s="11">
        <v>0.5625</v>
      </c>
      <c r="C1566">
        <v>0</v>
      </c>
      <c r="D1566">
        <v>99.62</v>
      </c>
      <c r="E1566">
        <f t="shared" si="129"/>
        <v>0.19359999999999999</v>
      </c>
      <c r="F1566">
        <v>78.03</v>
      </c>
      <c r="G1566">
        <v>11.5</v>
      </c>
      <c r="H1566" s="29">
        <f t="shared" si="130"/>
        <v>10.283600000000007</v>
      </c>
      <c r="I1566">
        <f t="shared" si="131"/>
        <v>0.10283600000000007</v>
      </c>
      <c r="J1566">
        <f t="shared" si="132"/>
        <v>5.1174331578709058E-3</v>
      </c>
      <c r="K1566">
        <f t="shared" si="133"/>
        <v>18.42275936833526</v>
      </c>
      <c r="L1566" s="23">
        <v>18.42275936833526</v>
      </c>
    </row>
    <row r="1567" spans="1:12" customFormat="1">
      <c r="A1567" s="10">
        <v>41446</v>
      </c>
      <c r="B1567" s="11">
        <v>0.58333333333333337</v>
      </c>
      <c r="C1567">
        <v>0</v>
      </c>
      <c r="D1567">
        <v>99.97</v>
      </c>
      <c r="E1567">
        <f t="shared" si="129"/>
        <v>0.19359999999999999</v>
      </c>
      <c r="F1567">
        <v>77.849999999999994</v>
      </c>
      <c r="G1567">
        <v>11.5</v>
      </c>
      <c r="H1567" s="29">
        <f t="shared" si="130"/>
        <v>10.813600000000008</v>
      </c>
      <c r="I1567">
        <f t="shared" si="131"/>
        <v>0.10813600000000008</v>
      </c>
      <c r="J1567">
        <f t="shared" si="132"/>
        <v>5.8024978971736203E-3</v>
      </c>
      <c r="K1567">
        <f t="shared" si="133"/>
        <v>20.888992429825034</v>
      </c>
      <c r="L1567" s="23">
        <f>K1567*1000/389700</f>
        <v>5.360275193693876E-2</v>
      </c>
    </row>
    <row r="1568" spans="1:12" customFormat="1" hidden="1">
      <c r="A1568" s="10">
        <v>41446</v>
      </c>
      <c r="B1568" s="11">
        <v>0.60416666666666663</v>
      </c>
      <c r="C1568">
        <v>0</v>
      </c>
      <c r="D1568">
        <v>99.81</v>
      </c>
      <c r="E1568">
        <f t="shared" si="129"/>
        <v>0.19359999999999999</v>
      </c>
      <c r="F1568">
        <v>78.209999999999994</v>
      </c>
      <c r="G1568">
        <v>11.5</v>
      </c>
      <c r="H1568" s="29">
        <f t="shared" si="130"/>
        <v>10.293600000000012</v>
      </c>
      <c r="I1568">
        <f t="shared" si="131"/>
        <v>0.10293600000000012</v>
      </c>
      <c r="J1568">
        <f t="shared" si="132"/>
        <v>5.1298829954558563E-3</v>
      </c>
      <c r="K1568">
        <f t="shared" si="133"/>
        <v>18.467578783641084</v>
      </c>
      <c r="L1568" s="23">
        <v>18.467578783641084</v>
      </c>
    </row>
    <row r="1569" spans="1:12" customFormat="1">
      <c r="A1569" s="10">
        <v>41446</v>
      </c>
      <c r="B1569" s="11">
        <v>0.625</v>
      </c>
      <c r="C1569">
        <v>0</v>
      </c>
      <c r="D1569">
        <v>99.82</v>
      </c>
      <c r="E1569">
        <f t="shared" si="129"/>
        <v>0.19359999999999999</v>
      </c>
      <c r="F1569">
        <v>78.010000000000005</v>
      </c>
      <c r="G1569">
        <v>11.5</v>
      </c>
      <c r="H1569" s="29">
        <f t="shared" si="130"/>
        <v>10.503599999999992</v>
      </c>
      <c r="I1569">
        <f t="shared" si="131"/>
        <v>0.10503599999999992</v>
      </c>
      <c r="J1569">
        <f t="shared" si="132"/>
        <v>5.39553701237536E-3</v>
      </c>
      <c r="K1569">
        <f t="shared" si="133"/>
        <v>19.423933244551296</v>
      </c>
      <c r="L1569" s="23">
        <f>K1569*1000/389700</f>
        <v>4.9843298035800093E-2</v>
      </c>
    </row>
    <row r="1570" spans="1:12" customFormat="1" hidden="1">
      <c r="A1570" s="10">
        <v>41446</v>
      </c>
      <c r="B1570" s="11">
        <v>0.64583333333333337</v>
      </c>
      <c r="C1570">
        <v>0</v>
      </c>
      <c r="D1570">
        <v>99.58</v>
      </c>
      <c r="E1570">
        <f t="shared" si="129"/>
        <v>0.19359999999999999</v>
      </c>
      <c r="F1570">
        <v>78.05</v>
      </c>
      <c r="G1570">
        <v>11.5</v>
      </c>
      <c r="H1570" s="29">
        <f t="shared" si="130"/>
        <v>10.223600000000005</v>
      </c>
      <c r="I1570">
        <f t="shared" si="131"/>
        <v>0.10223600000000005</v>
      </c>
      <c r="J1570">
        <f t="shared" si="132"/>
        <v>5.0431149000169919E-3</v>
      </c>
      <c r="K1570">
        <f t="shared" si="133"/>
        <v>18.15521364006117</v>
      </c>
      <c r="L1570" s="23">
        <v>18.15521364006117</v>
      </c>
    </row>
    <row r="1571" spans="1:12" customFormat="1">
      <c r="A1571" s="10">
        <v>41446</v>
      </c>
      <c r="B1571" s="11">
        <v>0.66666666666666663</v>
      </c>
      <c r="C1571">
        <v>0</v>
      </c>
      <c r="D1571">
        <v>99.31</v>
      </c>
      <c r="E1571">
        <f t="shared" si="129"/>
        <v>0.19359999999999999</v>
      </c>
      <c r="F1571">
        <v>77.84</v>
      </c>
      <c r="G1571">
        <v>11.5</v>
      </c>
      <c r="H1571" s="29">
        <f t="shared" si="130"/>
        <v>10.163600000000002</v>
      </c>
      <c r="I1571">
        <f t="shared" si="131"/>
        <v>0.10163600000000002</v>
      </c>
      <c r="J1571">
        <f t="shared" si="132"/>
        <v>4.9694480074668158E-3</v>
      </c>
      <c r="K1571">
        <f t="shared" si="133"/>
        <v>17.890012826880536</v>
      </c>
      <c r="L1571" s="23">
        <f>K1571*1000/389700</f>
        <v>4.5907140946575657E-2</v>
      </c>
    </row>
    <row r="1572" spans="1:12" customFormat="1" hidden="1">
      <c r="A1572" s="10">
        <v>41446</v>
      </c>
      <c r="B1572" s="11">
        <v>0.6875</v>
      </c>
      <c r="C1572">
        <v>0</v>
      </c>
      <c r="D1572">
        <v>99.17</v>
      </c>
      <c r="E1572">
        <f t="shared" si="129"/>
        <v>0.19359999999999999</v>
      </c>
      <c r="F1572">
        <v>77.62</v>
      </c>
      <c r="G1572">
        <v>11.5</v>
      </c>
      <c r="H1572" s="29">
        <f t="shared" si="130"/>
        <v>10.243600000000001</v>
      </c>
      <c r="I1572">
        <f t="shared" si="131"/>
        <v>0.10243600000000001</v>
      </c>
      <c r="J1572">
        <f t="shared" si="132"/>
        <v>5.0678151843471519E-3</v>
      </c>
      <c r="K1572">
        <f t="shared" si="133"/>
        <v>18.244134663649746</v>
      </c>
      <c r="L1572" s="23">
        <v>18.244134663649746</v>
      </c>
    </row>
    <row r="1573" spans="1:12" customFormat="1">
      <c r="A1573" s="10">
        <v>41446</v>
      </c>
      <c r="B1573" s="11">
        <v>0.70833333333333337</v>
      </c>
      <c r="C1573">
        <v>0</v>
      </c>
      <c r="D1573">
        <v>99.33</v>
      </c>
      <c r="E1573">
        <f t="shared" si="129"/>
        <v>0.19359999999999999</v>
      </c>
      <c r="F1573">
        <v>77.510000000000005</v>
      </c>
      <c r="G1573">
        <v>11.5</v>
      </c>
      <c r="H1573" s="29">
        <f t="shared" si="130"/>
        <v>10.513599999999997</v>
      </c>
      <c r="I1573">
        <f t="shared" si="131"/>
        <v>0.10513599999999997</v>
      </c>
      <c r="J1573">
        <f t="shared" si="132"/>
        <v>5.4083882973103518E-3</v>
      </c>
      <c r="K1573">
        <f t="shared" si="133"/>
        <v>19.470197870317268</v>
      </c>
      <c r="L1573" s="23">
        <f>K1573*1000/389700</f>
        <v>4.9962016603328892E-2</v>
      </c>
    </row>
    <row r="1574" spans="1:12" customFormat="1" hidden="1">
      <c r="A1574" s="10">
        <v>41446</v>
      </c>
      <c r="B1574" s="11">
        <v>0.72916666666666663</v>
      </c>
      <c r="C1574">
        <v>0</v>
      </c>
      <c r="D1574">
        <v>99.44</v>
      </c>
      <c r="E1574">
        <f t="shared" si="129"/>
        <v>0.19359999999999999</v>
      </c>
      <c r="F1574">
        <v>77.75</v>
      </c>
      <c r="G1574">
        <v>11.5</v>
      </c>
      <c r="H1574" s="29">
        <f t="shared" si="130"/>
        <v>10.383600000000001</v>
      </c>
      <c r="I1574">
        <f t="shared" si="131"/>
        <v>0.10383600000000001</v>
      </c>
      <c r="J1574">
        <f t="shared" si="132"/>
        <v>5.2427495806582338E-3</v>
      </c>
      <c r="K1574">
        <f t="shared" si="133"/>
        <v>18.873898490369641</v>
      </c>
      <c r="L1574" s="23">
        <v>18.873898490369641</v>
      </c>
    </row>
    <row r="1575" spans="1:12" customFormat="1">
      <c r="A1575" s="10">
        <v>41446</v>
      </c>
      <c r="B1575" s="11">
        <v>0.75</v>
      </c>
      <c r="C1575">
        <v>0</v>
      </c>
      <c r="D1575">
        <v>99.8</v>
      </c>
      <c r="E1575">
        <f t="shared" si="129"/>
        <v>0.19359999999999999</v>
      </c>
      <c r="F1575">
        <v>78.069999999999993</v>
      </c>
      <c r="G1575">
        <v>11.5</v>
      </c>
      <c r="H1575" s="29">
        <f t="shared" si="130"/>
        <v>10.423600000000008</v>
      </c>
      <c r="I1575">
        <f t="shared" si="131"/>
        <v>0.10423600000000008</v>
      </c>
      <c r="J1575">
        <f t="shared" si="132"/>
        <v>5.293386224049095E-3</v>
      </c>
      <c r="K1575">
        <f t="shared" si="133"/>
        <v>19.056190406576743</v>
      </c>
      <c r="L1575" s="23">
        <f>K1575*1000/389700</f>
        <v>4.8899641792601339E-2</v>
      </c>
    </row>
    <row r="1576" spans="1:12" customFormat="1" hidden="1">
      <c r="A1576" s="10">
        <v>41446</v>
      </c>
      <c r="B1576" s="11">
        <v>0.77083333333333337</v>
      </c>
      <c r="C1576">
        <v>0</v>
      </c>
      <c r="D1576">
        <v>99.77</v>
      </c>
      <c r="E1576">
        <f t="shared" si="129"/>
        <v>0.19359999999999999</v>
      </c>
      <c r="F1576">
        <v>78.25</v>
      </c>
      <c r="G1576">
        <v>11.5</v>
      </c>
      <c r="H1576" s="29">
        <f t="shared" si="130"/>
        <v>10.2136</v>
      </c>
      <c r="I1576">
        <f t="shared" si="131"/>
        <v>0.10213599999999999</v>
      </c>
      <c r="J1576">
        <f t="shared" si="132"/>
        <v>5.0307919025151899E-3</v>
      </c>
      <c r="K1576">
        <f t="shared" si="133"/>
        <v>18.110850849054685</v>
      </c>
      <c r="L1576" s="23">
        <v>18.110850849054685</v>
      </c>
    </row>
    <row r="1577" spans="1:12" customFormat="1">
      <c r="A1577" s="10">
        <v>41446</v>
      </c>
      <c r="B1577" s="11">
        <v>0.79166666666666663</v>
      </c>
      <c r="C1577">
        <v>0</v>
      </c>
      <c r="D1577">
        <v>100.37</v>
      </c>
      <c r="E1577">
        <f t="shared" si="129"/>
        <v>0.19359999999999999</v>
      </c>
      <c r="F1577">
        <v>78.34</v>
      </c>
      <c r="G1577">
        <v>11.5</v>
      </c>
      <c r="H1577" s="29">
        <f t="shared" si="130"/>
        <v>10.723600000000005</v>
      </c>
      <c r="I1577">
        <f t="shared" si="131"/>
        <v>0.10723600000000005</v>
      </c>
      <c r="J1577">
        <f t="shared" si="132"/>
        <v>5.6825171467449675E-3</v>
      </c>
      <c r="K1577">
        <f t="shared" si="133"/>
        <v>20.457061728281882</v>
      </c>
      <c r="L1577" s="23">
        <f>K1577*1000/389700</f>
        <v>5.2494384727436186E-2</v>
      </c>
    </row>
    <row r="1578" spans="1:12" customFormat="1" hidden="1">
      <c r="A1578" s="10">
        <v>41446</v>
      </c>
      <c r="B1578" s="11">
        <v>0.8125</v>
      </c>
      <c r="C1578">
        <v>0</v>
      </c>
      <c r="D1578">
        <v>100.24</v>
      </c>
      <c r="E1578">
        <f t="shared" si="129"/>
        <v>0.19359999999999999</v>
      </c>
      <c r="F1578">
        <v>78.650000000000006</v>
      </c>
      <c r="G1578">
        <v>11.5</v>
      </c>
      <c r="H1578" s="29">
        <f t="shared" si="130"/>
        <v>10.283599999999993</v>
      </c>
      <c r="I1578">
        <f t="shared" si="131"/>
        <v>0.10283599999999993</v>
      </c>
      <c r="J1578">
        <f t="shared" si="132"/>
        <v>5.1174331578708876E-3</v>
      </c>
      <c r="K1578">
        <f t="shared" si="133"/>
        <v>18.422759368335196</v>
      </c>
      <c r="L1578" s="23">
        <v>18.422759368335196</v>
      </c>
    </row>
    <row r="1579" spans="1:12" customFormat="1">
      <c r="A1579" s="10">
        <v>41446</v>
      </c>
      <c r="B1579" s="11">
        <v>0.83333333333333337</v>
      </c>
      <c r="C1579">
        <v>0</v>
      </c>
      <c r="D1579">
        <v>100.39</v>
      </c>
      <c r="E1579">
        <f t="shared" si="129"/>
        <v>0.19359999999999999</v>
      </c>
      <c r="F1579">
        <v>78.92</v>
      </c>
      <c r="G1579">
        <v>11.5</v>
      </c>
      <c r="H1579" s="29">
        <f t="shared" si="130"/>
        <v>10.163600000000002</v>
      </c>
      <c r="I1579">
        <f t="shared" si="131"/>
        <v>0.10163600000000002</v>
      </c>
      <c r="J1579">
        <f t="shared" si="132"/>
        <v>4.9694480074668158E-3</v>
      </c>
      <c r="K1579">
        <f t="shared" si="133"/>
        <v>17.890012826880536</v>
      </c>
      <c r="L1579" s="23">
        <f>K1579*1000/389700</f>
        <v>4.5907140946575657E-2</v>
      </c>
    </row>
    <row r="1580" spans="1:12" customFormat="1" hidden="1">
      <c r="A1580" s="10">
        <v>41446</v>
      </c>
      <c r="B1580" s="11">
        <v>0.85416666666666663</v>
      </c>
      <c r="C1580">
        <v>0</v>
      </c>
      <c r="D1580">
        <v>101.11</v>
      </c>
      <c r="E1580">
        <f t="shared" si="129"/>
        <v>0.19359999999999999</v>
      </c>
      <c r="F1580">
        <v>79.06</v>
      </c>
      <c r="G1580">
        <v>11.5</v>
      </c>
      <c r="H1580" s="29">
        <f t="shared" si="130"/>
        <v>10.743600000000001</v>
      </c>
      <c r="I1580">
        <f t="shared" si="131"/>
        <v>0.107436</v>
      </c>
      <c r="J1580">
        <f t="shared" si="132"/>
        <v>5.7090495996102979E-3</v>
      </c>
      <c r="K1580">
        <f t="shared" si="133"/>
        <v>20.552578558597073</v>
      </c>
      <c r="L1580" s="23">
        <v>20.552578558597073</v>
      </c>
    </row>
    <row r="1581" spans="1:12" customFormat="1">
      <c r="A1581" s="10">
        <v>41446</v>
      </c>
      <c r="B1581" s="11">
        <v>0.875</v>
      </c>
      <c r="C1581">
        <v>0</v>
      </c>
      <c r="D1581">
        <v>101.27</v>
      </c>
      <c r="E1581">
        <f t="shared" si="129"/>
        <v>0.19359999999999999</v>
      </c>
      <c r="F1581">
        <v>79.47</v>
      </c>
      <c r="G1581">
        <v>11.5</v>
      </c>
      <c r="H1581" s="29">
        <f t="shared" si="130"/>
        <v>10.493600000000001</v>
      </c>
      <c r="I1581">
        <f t="shared" si="131"/>
        <v>0.104936</v>
      </c>
      <c r="J1581">
        <f t="shared" si="132"/>
        <v>5.3827040670288611E-3</v>
      </c>
      <c r="K1581">
        <f t="shared" si="133"/>
        <v>19.377734641303899</v>
      </c>
      <c r="L1581" s="23">
        <f>K1581*1000/389700</f>
        <v>4.9724748887102641E-2</v>
      </c>
    </row>
    <row r="1582" spans="1:12" customFormat="1" hidden="1">
      <c r="A1582" s="10">
        <v>41446</v>
      </c>
      <c r="B1582" s="11">
        <v>0.89583333333333337</v>
      </c>
      <c r="C1582">
        <v>0</v>
      </c>
      <c r="D1582">
        <v>101.28</v>
      </c>
      <c r="E1582">
        <f t="shared" si="129"/>
        <v>0.19359999999999999</v>
      </c>
      <c r="F1582">
        <v>79.88</v>
      </c>
      <c r="G1582">
        <v>11.5</v>
      </c>
      <c r="H1582" s="29">
        <f t="shared" si="130"/>
        <v>10.093600000000009</v>
      </c>
      <c r="I1582">
        <f t="shared" si="131"/>
        <v>0.1009360000000001</v>
      </c>
      <c r="J1582">
        <f t="shared" si="132"/>
        <v>4.8843239988358217E-3</v>
      </c>
      <c r="K1582">
        <f t="shared" si="133"/>
        <v>17.583566395808958</v>
      </c>
      <c r="L1582" s="23">
        <v>17.583566395808958</v>
      </c>
    </row>
    <row r="1583" spans="1:12" customFormat="1">
      <c r="A1583" s="10">
        <v>41446</v>
      </c>
      <c r="B1583" s="11">
        <v>0.91666666666666663</v>
      </c>
      <c r="C1583">
        <v>0</v>
      </c>
      <c r="D1583">
        <v>101.53</v>
      </c>
      <c r="E1583">
        <f t="shared" si="129"/>
        <v>0.19359999999999999</v>
      </c>
      <c r="F1583">
        <v>79.86</v>
      </c>
      <c r="G1583">
        <v>11.5</v>
      </c>
      <c r="H1583" s="29">
        <f t="shared" si="130"/>
        <v>10.363600000000005</v>
      </c>
      <c r="I1583">
        <f t="shared" si="131"/>
        <v>0.10363600000000005</v>
      </c>
      <c r="J1583">
        <f t="shared" si="132"/>
        <v>5.2175407012162419E-3</v>
      </c>
      <c r="K1583">
        <f t="shared" si="133"/>
        <v>18.78314652437847</v>
      </c>
      <c r="L1583" s="23">
        <f>K1583*1000/389700</f>
        <v>4.8198990311466433E-2</v>
      </c>
    </row>
    <row r="1584" spans="1:12" customFormat="1" hidden="1">
      <c r="A1584" s="10">
        <v>41446</v>
      </c>
      <c r="B1584" s="11">
        <v>0.9375</v>
      </c>
      <c r="C1584">
        <v>0</v>
      </c>
      <c r="D1584">
        <v>101.7</v>
      </c>
      <c r="E1584">
        <f t="shared" si="129"/>
        <v>0.19359999999999999</v>
      </c>
      <c r="F1584">
        <v>80.06</v>
      </c>
      <c r="G1584">
        <v>11.5</v>
      </c>
      <c r="H1584" s="29">
        <f t="shared" si="130"/>
        <v>10.333600000000004</v>
      </c>
      <c r="I1584">
        <f t="shared" si="131"/>
        <v>0.10333600000000004</v>
      </c>
      <c r="J1584">
        <f t="shared" si="132"/>
        <v>5.1798639872384696E-3</v>
      </c>
      <c r="K1584">
        <f t="shared" si="133"/>
        <v>18.64751035405849</v>
      </c>
      <c r="L1584" s="23">
        <v>18.64751035405849</v>
      </c>
    </row>
    <row r="1585" spans="1:12" customFormat="1">
      <c r="A1585" s="10">
        <v>41446</v>
      </c>
      <c r="B1585" s="11">
        <v>0.95833333333333337</v>
      </c>
      <c r="C1585">
        <v>0</v>
      </c>
      <c r="D1585">
        <v>101.78</v>
      </c>
      <c r="E1585">
        <f t="shared" si="129"/>
        <v>0.19359999999999999</v>
      </c>
      <c r="F1585">
        <v>80.33</v>
      </c>
      <c r="G1585">
        <v>11.5</v>
      </c>
      <c r="H1585" s="29">
        <f t="shared" si="130"/>
        <v>10.143600000000006</v>
      </c>
      <c r="I1585">
        <f t="shared" si="131"/>
        <v>0.10143600000000007</v>
      </c>
      <c r="J1585">
        <f t="shared" si="132"/>
        <v>4.9450367937793147E-3</v>
      </c>
      <c r="K1585">
        <f t="shared" si="133"/>
        <v>17.802132457605534</v>
      </c>
      <c r="L1585" s="23">
        <f>K1585*1000/389700</f>
        <v>4.568163319888513E-2</v>
      </c>
    </row>
    <row r="1586" spans="1:12" customFormat="1" hidden="1">
      <c r="A1586" s="10">
        <v>41446</v>
      </c>
      <c r="B1586" s="11">
        <v>0.97916666666666663</v>
      </c>
      <c r="C1586">
        <v>0</v>
      </c>
      <c r="D1586">
        <v>101.28</v>
      </c>
      <c r="E1586">
        <f t="shared" si="129"/>
        <v>0.19359999999999999</v>
      </c>
      <c r="F1586">
        <v>80.25</v>
      </c>
      <c r="G1586">
        <v>11.5</v>
      </c>
      <c r="H1586" s="29">
        <f t="shared" si="130"/>
        <v>9.7236000000000047</v>
      </c>
      <c r="I1586">
        <f t="shared" si="131"/>
        <v>9.7236000000000045E-2</v>
      </c>
      <c r="J1586">
        <f t="shared" si="132"/>
        <v>4.4489441327231977E-3</v>
      </c>
      <c r="K1586">
        <f t="shared" si="133"/>
        <v>16.016198877803511</v>
      </c>
      <c r="L1586" s="23">
        <v>16.016198877803511</v>
      </c>
    </row>
    <row r="1587" spans="1:12" customFormat="1">
      <c r="A1587" s="10">
        <v>41447</v>
      </c>
      <c r="B1587" s="11">
        <v>0</v>
      </c>
      <c r="C1587">
        <v>0</v>
      </c>
      <c r="D1587">
        <v>100.94</v>
      </c>
      <c r="E1587">
        <f t="shared" si="129"/>
        <v>0.19359999999999999</v>
      </c>
      <c r="F1587">
        <v>79.88</v>
      </c>
      <c r="G1587">
        <v>11.5</v>
      </c>
      <c r="H1587" s="29">
        <f t="shared" si="130"/>
        <v>9.7536000000000058</v>
      </c>
      <c r="I1587">
        <f t="shared" si="131"/>
        <v>9.7536000000000053E-2</v>
      </c>
      <c r="J1587">
        <f t="shared" si="132"/>
        <v>4.4833391414644272E-3</v>
      </c>
      <c r="K1587">
        <f t="shared" si="133"/>
        <v>16.140020909271939</v>
      </c>
      <c r="L1587" s="23">
        <f>K1587*1000/389700</f>
        <v>4.1416527865722197E-2</v>
      </c>
    </row>
    <row r="1588" spans="1:12" customFormat="1" hidden="1">
      <c r="A1588" s="10">
        <v>41447</v>
      </c>
      <c r="B1588" s="11">
        <v>2.0833333333333332E-2</v>
      </c>
      <c r="C1588">
        <v>0</v>
      </c>
      <c r="D1588">
        <v>100.59</v>
      </c>
      <c r="E1588">
        <f t="shared" si="129"/>
        <v>0.19359999999999999</v>
      </c>
      <c r="F1588">
        <v>79.540000000000006</v>
      </c>
      <c r="G1588">
        <v>11.5</v>
      </c>
      <c r="H1588" s="29">
        <f t="shared" si="130"/>
        <v>9.7436000000000007</v>
      </c>
      <c r="I1588">
        <f t="shared" si="131"/>
        <v>9.7436000000000009E-2</v>
      </c>
      <c r="J1588">
        <f t="shared" si="132"/>
        <v>4.4718564779321927E-3</v>
      </c>
      <c r="K1588">
        <f t="shared" si="133"/>
        <v>16.098683320555892</v>
      </c>
      <c r="L1588" s="23">
        <v>16.098683320555892</v>
      </c>
    </row>
    <row r="1589" spans="1:12" customFormat="1">
      <c r="A1589" s="10">
        <v>41447</v>
      </c>
      <c r="B1589" s="11">
        <v>4.1666666666666664E-2</v>
      </c>
      <c r="C1589">
        <v>0</v>
      </c>
      <c r="D1589">
        <v>100.52</v>
      </c>
      <c r="E1589">
        <f t="shared" si="129"/>
        <v>0.19359999999999999</v>
      </c>
      <c r="F1589">
        <v>79.19</v>
      </c>
      <c r="G1589">
        <v>11.5</v>
      </c>
      <c r="H1589" s="29">
        <f t="shared" si="130"/>
        <v>10.023600000000002</v>
      </c>
      <c r="I1589">
        <f t="shared" si="131"/>
        <v>0.10023600000000002</v>
      </c>
      <c r="J1589">
        <f t="shared" si="132"/>
        <v>4.8000809157368205E-3</v>
      </c>
      <c r="K1589">
        <f t="shared" si="133"/>
        <v>17.280291296652553</v>
      </c>
      <c r="L1589" s="23">
        <f>K1589*1000/389700</f>
        <v>4.4342548875166934E-2</v>
      </c>
    </row>
    <row r="1590" spans="1:12" customFormat="1" hidden="1">
      <c r="A1590" s="10">
        <v>41447</v>
      </c>
      <c r="B1590" s="11">
        <v>6.25E-2</v>
      </c>
      <c r="C1590">
        <v>0</v>
      </c>
      <c r="D1590">
        <v>100.47</v>
      </c>
      <c r="E1590">
        <f t="shared" si="129"/>
        <v>0.19359999999999999</v>
      </c>
      <c r="F1590">
        <v>78.989999999999995</v>
      </c>
      <c r="G1590">
        <v>11.5</v>
      </c>
      <c r="H1590" s="29">
        <f t="shared" si="130"/>
        <v>10.173600000000008</v>
      </c>
      <c r="I1590">
        <f t="shared" si="131"/>
        <v>0.10173600000000008</v>
      </c>
      <c r="J1590">
        <f t="shared" si="132"/>
        <v>4.9816806703547522E-3</v>
      </c>
      <c r="K1590">
        <f t="shared" si="133"/>
        <v>17.934050413277109</v>
      </c>
      <c r="L1590" s="23">
        <v>17.934050413277109</v>
      </c>
    </row>
    <row r="1591" spans="1:12" customFormat="1">
      <c r="A1591" s="10">
        <v>41447</v>
      </c>
      <c r="B1591" s="11">
        <v>8.3333333333333329E-2</v>
      </c>
      <c r="C1591">
        <v>0</v>
      </c>
      <c r="D1591">
        <v>100.72</v>
      </c>
      <c r="E1591">
        <f t="shared" si="129"/>
        <v>0.19359999999999999</v>
      </c>
      <c r="F1591">
        <v>79.099999999999994</v>
      </c>
      <c r="G1591">
        <v>11.5</v>
      </c>
      <c r="H1591" s="29">
        <f t="shared" si="130"/>
        <v>10.313600000000008</v>
      </c>
      <c r="I1591">
        <f t="shared" si="131"/>
        <v>0.10313600000000007</v>
      </c>
      <c r="J1591">
        <f t="shared" si="132"/>
        <v>5.1548371454317871E-3</v>
      </c>
      <c r="K1591">
        <f t="shared" si="133"/>
        <v>18.557413723554433</v>
      </c>
      <c r="L1591" s="23">
        <f>K1591*1000/389700</f>
        <v>4.7619742682972629E-2</v>
      </c>
    </row>
    <row r="1592" spans="1:12" customFormat="1" hidden="1">
      <c r="A1592" s="10">
        <v>41447</v>
      </c>
      <c r="B1592" s="11">
        <v>0.10416666666666667</v>
      </c>
      <c r="C1592">
        <v>0</v>
      </c>
      <c r="D1592">
        <v>100.68</v>
      </c>
      <c r="E1592">
        <f t="shared" si="129"/>
        <v>0.19359999999999999</v>
      </c>
      <c r="F1592">
        <v>79.33</v>
      </c>
      <c r="G1592">
        <v>11.5</v>
      </c>
      <c r="H1592" s="29">
        <f t="shared" si="130"/>
        <v>10.043600000000012</v>
      </c>
      <c r="I1592">
        <f t="shared" si="131"/>
        <v>0.10043600000000012</v>
      </c>
      <c r="J1592">
        <f t="shared" si="132"/>
        <v>4.824060655914948E-3</v>
      </c>
      <c r="K1592">
        <f t="shared" si="133"/>
        <v>17.366618361293813</v>
      </c>
      <c r="L1592" s="23">
        <v>17.366618361293813</v>
      </c>
    </row>
    <row r="1593" spans="1:12" customFormat="1">
      <c r="A1593" s="10">
        <v>41447</v>
      </c>
      <c r="B1593" s="11">
        <v>0.125</v>
      </c>
      <c r="C1593">
        <v>0</v>
      </c>
      <c r="D1593">
        <v>100.69</v>
      </c>
      <c r="E1593">
        <f t="shared" si="129"/>
        <v>0.19359999999999999</v>
      </c>
      <c r="F1593">
        <v>79.3</v>
      </c>
      <c r="G1593">
        <v>11.5</v>
      </c>
      <c r="H1593" s="29">
        <f t="shared" si="130"/>
        <v>10.083600000000004</v>
      </c>
      <c r="I1593">
        <f t="shared" si="131"/>
        <v>0.10083600000000004</v>
      </c>
      <c r="J1593">
        <f t="shared" si="132"/>
        <v>4.8722354097170267E-3</v>
      </c>
      <c r="K1593">
        <f t="shared" si="133"/>
        <v>17.540047474981296</v>
      </c>
      <c r="L1593" s="23">
        <f>K1593*1000/389700</f>
        <v>4.5009103092074149E-2</v>
      </c>
    </row>
    <row r="1594" spans="1:12" customFormat="1" hidden="1">
      <c r="A1594" s="10">
        <v>41447</v>
      </c>
      <c r="B1594" s="11">
        <v>0.14583333333333334</v>
      </c>
      <c r="C1594">
        <v>0</v>
      </c>
      <c r="D1594">
        <v>100.57</v>
      </c>
      <c r="E1594">
        <f t="shared" si="129"/>
        <v>0.19359999999999999</v>
      </c>
      <c r="F1594">
        <v>79.17</v>
      </c>
      <c r="G1594">
        <v>11.5</v>
      </c>
      <c r="H1594" s="29">
        <f t="shared" si="130"/>
        <v>10.093599999999995</v>
      </c>
      <c r="I1594">
        <f t="shared" si="131"/>
        <v>0.10093599999999996</v>
      </c>
      <c r="J1594">
        <f t="shared" si="132"/>
        <v>4.8843239988358034E-3</v>
      </c>
      <c r="K1594">
        <f t="shared" si="133"/>
        <v>17.583566395808891</v>
      </c>
      <c r="L1594" s="23">
        <v>17.583566395808891</v>
      </c>
    </row>
    <row r="1595" spans="1:12" customFormat="1">
      <c r="A1595" s="10">
        <v>41447</v>
      </c>
      <c r="B1595" s="11">
        <v>0.16666666666666666</v>
      </c>
      <c r="C1595">
        <v>0</v>
      </c>
      <c r="D1595">
        <v>100.42</v>
      </c>
      <c r="E1595">
        <f t="shared" si="129"/>
        <v>0.19359999999999999</v>
      </c>
      <c r="F1595">
        <v>79</v>
      </c>
      <c r="G1595">
        <v>11.5</v>
      </c>
      <c r="H1595" s="29">
        <f t="shared" si="130"/>
        <v>10.113600000000005</v>
      </c>
      <c r="I1595">
        <f t="shared" si="131"/>
        <v>0.10113600000000006</v>
      </c>
      <c r="J1595">
        <f t="shared" si="132"/>
        <v>4.908555120246059E-3</v>
      </c>
      <c r="K1595">
        <f t="shared" si="133"/>
        <v>17.670798432885814</v>
      </c>
      <c r="L1595" s="23">
        <f>K1595*1000/389700</f>
        <v>4.5344620048462445E-2</v>
      </c>
    </row>
    <row r="1596" spans="1:12" customFormat="1" hidden="1">
      <c r="A1596" s="10">
        <v>41447</v>
      </c>
      <c r="B1596" s="11">
        <v>0.1875</v>
      </c>
      <c r="C1596">
        <v>0</v>
      </c>
      <c r="D1596">
        <v>100.73</v>
      </c>
      <c r="E1596">
        <f t="shared" si="129"/>
        <v>0.19359999999999999</v>
      </c>
      <c r="F1596">
        <v>79.040000000000006</v>
      </c>
      <c r="G1596">
        <v>11.5</v>
      </c>
      <c r="H1596" s="29">
        <f t="shared" si="130"/>
        <v>10.383600000000001</v>
      </c>
      <c r="I1596">
        <f t="shared" si="131"/>
        <v>0.10383600000000001</v>
      </c>
      <c r="J1596">
        <f t="shared" si="132"/>
        <v>5.2427495806582338E-3</v>
      </c>
      <c r="K1596">
        <f t="shared" si="133"/>
        <v>18.873898490369641</v>
      </c>
      <c r="L1596" s="23">
        <v>18.873898490369641</v>
      </c>
    </row>
    <row r="1597" spans="1:12" customFormat="1">
      <c r="A1597" s="10">
        <v>41447</v>
      </c>
      <c r="B1597" s="11">
        <v>0.20833333333333334</v>
      </c>
      <c r="C1597">
        <v>0</v>
      </c>
      <c r="D1597">
        <v>100.47</v>
      </c>
      <c r="E1597">
        <f t="shared" si="129"/>
        <v>0.19359999999999999</v>
      </c>
      <c r="F1597">
        <v>79.16</v>
      </c>
      <c r="G1597">
        <v>11.5</v>
      </c>
      <c r="H1597" s="29">
        <f t="shared" si="130"/>
        <v>10.003600000000006</v>
      </c>
      <c r="I1597">
        <f t="shared" si="131"/>
        <v>0.10003600000000006</v>
      </c>
      <c r="J1597">
        <f t="shared" si="132"/>
        <v>4.7761728381200434E-3</v>
      </c>
      <c r="K1597">
        <f t="shared" si="133"/>
        <v>17.194222217232156</v>
      </c>
      <c r="L1597" s="23">
        <f>K1597*1000/389700</f>
        <v>4.4121689035750977E-2</v>
      </c>
    </row>
    <row r="1598" spans="1:12" customFormat="1" hidden="1">
      <c r="A1598" s="10">
        <v>41447</v>
      </c>
      <c r="B1598" s="11">
        <v>0.22916666666666666</v>
      </c>
      <c r="C1598">
        <v>0</v>
      </c>
      <c r="D1598">
        <v>100.7</v>
      </c>
      <c r="E1598">
        <f t="shared" si="129"/>
        <v>0.19359999999999999</v>
      </c>
      <c r="F1598">
        <v>79.28</v>
      </c>
      <c r="G1598">
        <v>11.5</v>
      </c>
      <c r="H1598" s="29">
        <f t="shared" si="130"/>
        <v>10.113600000000005</v>
      </c>
      <c r="I1598">
        <f t="shared" si="131"/>
        <v>0.10113600000000006</v>
      </c>
      <c r="J1598">
        <f t="shared" si="132"/>
        <v>4.908555120246059E-3</v>
      </c>
      <c r="K1598">
        <f t="shared" si="133"/>
        <v>17.670798432885814</v>
      </c>
      <c r="L1598" s="23">
        <v>17.670798432885814</v>
      </c>
    </row>
    <row r="1599" spans="1:12" customFormat="1">
      <c r="A1599" s="10">
        <v>41447</v>
      </c>
      <c r="B1599" s="11">
        <v>0.25</v>
      </c>
      <c r="C1599">
        <v>0</v>
      </c>
      <c r="D1599">
        <v>100.62</v>
      </c>
      <c r="E1599">
        <f t="shared" si="129"/>
        <v>0.19359999999999999</v>
      </c>
      <c r="F1599">
        <v>79.349999999999994</v>
      </c>
      <c r="G1599">
        <v>11.5</v>
      </c>
      <c r="H1599" s="29">
        <f t="shared" si="130"/>
        <v>9.9636000000000138</v>
      </c>
      <c r="I1599">
        <f t="shared" si="131"/>
        <v>9.9636000000000141E-2</v>
      </c>
      <c r="J1599">
        <f t="shared" si="132"/>
        <v>4.7285713843807564E-3</v>
      </c>
      <c r="K1599">
        <f t="shared" si="133"/>
        <v>17.022856983770723</v>
      </c>
      <c r="L1599" s="23">
        <f>K1599*1000/389700</f>
        <v>4.3681952742547402E-2</v>
      </c>
    </row>
    <row r="1600" spans="1:12" customFormat="1" hidden="1">
      <c r="A1600" s="10">
        <v>41447</v>
      </c>
      <c r="B1600" s="11">
        <v>0.27083333333333331</v>
      </c>
      <c r="C1600">
        <v>0</v>
      </c>
      <c r="D1600">
        <v>100.68</v>
      </c>
      <c r="E1600">
        <f t="shared" si="129"/>
        <v>0.19359999999999999</v>
      </c>
      <c r="F1600">
        <v>79.349999999999994</v>
      </c>
      <c r="G1600">
        <v>11.5</v>
      </c>
      <c r="H1600" s="29">
        <f t="shared" si="130"/>
        <v>10.023600000000016</v>
      </c>
      <c r="I1600">
        <f t="shared" si="131"/>
        <v>0.10023600000000016</v>
      </c>
      <c r="J1600">
        <f t="shared" si="132"/>
        <v>4.8000809157368379E-3</v>
      </c>
      <c r="K1600">
        <f t="shared" si="133"/>
        <v>17.280291296652617</v>
      </c>
      <c r="L1600" s="23">
        <v>17.280291296652617</v>
      </c>
    </row>
    <row r="1601" spans="1:12" customFormat="1">
      <c r="A1601" s="10">
        <v>41447</v>
      </c>
      <c r="B1601" s="11">
        <v>0.29166666666666669</v>
      </c>
      <c r="C1601">
        <v>0</v>
      </c>
      <c r="D1601">
        <v>101</v>
      </c>
      <c r="E1601">
        <f t="shared" si="129"/>
        <v>0.19359999999999999</v>
      </c>
      <c r="F1601">
        <v>79.400000000000006</v>
      </c>
      <c r="G1601">
        <v>11.5</v>
      </c>
      <c r="H1601" s="29">
        <f t="shared" si="130"/>
        <v>10.293599999999998</v>
      </c>
      <c r="I1601">
        <f t="shared" si="131"/>
        <v>0.10293599999999997</v>
      </c>
      <c r="J1601">
        <f t="shared" si="132"/>
        <v>5.1298829954558338E-3</v>
      </c>
      <c r="K1601">
        <f t="shared" si="133"/>
        <v>18.467578783641002</v>
      </c>
      <c r="L1601" s="23">
        <f>K1601*1000/389700</f>
        <v>4.7389219357559666E-2</v>
      </c>
    </row>
    <row r="1602" spans="1:12" customFormat="1" hidden="1">
      <c r="A1602" s="10">
        <v>41447</v>
      </c>
      <c r="B1602" s="11">
        <v>0.3125</v>
      </c>
      <c r="C1602">
        <v>0</v>
      </c>
      <c r="D1602">
        <v>100.81</v>
      </c>
      <c r="E1602">
        <f t="shared" si="129"/>
        <v>0.19359999999999999</v>
      </c>
      <c r="F1602">
        <v>79.7</v>
      </c>
      <c r="G1602">
        <v>11.5</v>
      </c>
      <c r="H1602" s="29">
        <f t="shared" si="130"/>
        <v>9.803600000000003</v>
      </c>
      <c r="I1602">
        <f t="shared" si="131"/>
        <v>9.8036000000000026E-2</v>
      </c>
      <c r="J1602">
        <f t="shared" si="132"/>
        <v>4.5410177307398554E-3</v>
      </c>
      <c r="K1602">
        <f t="shared" si="133"/>
        <v>16.347663830663478</v>
      </c>
      <c r="L1602" s="23">
        <v>16.347663830663478</v>
      </c>
    </row>
    <row r="1603" spans="1:12" customFormat="1">
      <c r="A1603" s="10">
        <v>41447</v>
      </c>
      <c r="B1603" s="11">
        <v>0.33333333333333331</v>
      </c>
      <c r="C1603">
        <v>0</v>
      </c>
      <c r="D1603">
        <v>101.16</v>
      </c>
      <c r="E1603">
        <f t="shared" si="129"/>
        <v>0.19359999999999999</v>
      </c>
      <c r="F1603">
        <v>79.53</v>
      </c>
      <c r="G1603">
        <v>11.5</v>
      </c>
      <c r="H1603" s="29">
        <f t="shared" si="130"/>
        <v>10.323599999999999</v>
      </c>
      <c r="I1603">
        <f t="shared" si="131"/>
        <v>0.10323599999999999</v>
      </c>
      <c r="J1603">
        <f t="shared" si="132"/>
        <v>5.167341475451716E-3</v>
      </c>
      <c r="K1603">
        <f t="shared" si="133"/>
        <v>18.602429311626178</v>
      </c>
      <c r="L1603" s="23">
        <f>K1603*1000/389700</f>
        <v>4.7735256124265282E-2</v>
      </c>
    </row>
    <row r="1604" spans="1:12" customFormat="1" hidden="1">
      <c r="A1604" s="10">
        <v>41447</v>
      </c>
      <c r="B1604" s="11">
        <v>0.35416666666666669</v>
      </c>
      <c r="C1604">
        <v>0</v>
      </c>
      <c r="D1604">
        <v>100.74</v>
      </c>
      <c r="E1604">
        <f t="shared" si="129"/>
        <v>0.19359999999999999</v>
      </c>
      <c r="F1604">
        <v>79.430000000000007</v>
      </c>
      <c r="G1604">
        <v>11.5</v>
      </c>
      <c r="H1604" s="29">
        <f t="shared" si="130"/>
        <v>10.003599999999992</v>
      </c>
      <c r="I1604">
        <f t="shared" si="131"/>
        <v>0.10003599999999992</v>
      </c>
      <c r="J1604">
        <f t="shared" si="132"/>
        <v>4.7761728381200304E-3</v>
      </c>
      <c r="K1604">
        <f t="shared" si="133"/>
        <v>17.19422221723211</v>
      </c>
      <c r="L1604" s="23">
        <v>17.19422221723211</v>
      </c>
    </row>
    <row r="1605" spans="1:12" customFormat="1">
      <c r="A1605" s="10">
        <v>41447</v>
      </c>
      <c r="B1605" s="11">
        <v>0.375</v>
      </c>
      <c r="C1605">
        <v>0</v>
      </c>
      <c r="D1605">
        <v>100.9</v>
      </c>
      <c r="E1605">
        <f t="shared" ref="E1605:E1668" si="134">(586-426)*1.21/1000</f>
        <v>0.19359999999999999</v>
      </c>
      <c r="F1605">
        <v>79.510000000000005</v>
      </c>
      <c r="G1605">
        <v>11.5</v>
      </c>
      <c r="H1605" s="29">
        <f t="shared" ref="H1605:H1668" si="135">D1605+E1605-F1605-G1605</f>
        <v>10.083600000000004</v>
      </c>
      <c r="I1605">
        <f t="shared" ref="I1605:I1668" si="136">H1605/100</f>
        <v>0.10083600000000004</v>
      </c>
      <c r="J1605">
        <f t="shared" ref="J1605:J1668" si="137">1.509*I1605^(5/2)</f>
        <v>4.8722354097170267E-3</v>
      </c>
      <c r="K1605">
        <f t="shared" ref="K1605:K1668" si="138">J1605*3600</f>
        <v>17.540047474981296</v>
      </c>
      <c r="L1605" s="23">
        <f>K1605*1000/389700</f>
        <v>4.5009103092074149E-2</v>
      </c>
    </row>
    <row r="1606" spans="1:12" customFormat="1" hidden="1">
      <c r="A1606" s="10">
        <v>41447</v>
      </c>
      <c r="B1606" s="11">
        <v>0.39583333333333331</v>
      </c>
      <c r="C1606">
        <v>0</v>
      </c>
      <c r="D1606">
        <v>101.03</v>
      </c>
      <c r="E1606">
        <f t="shared" si="134"/>
        <v>0.19359999999999999</v>
      </c>
      <c r="F1606">
        <v>79.44</v>
      </c>
      <c r="G1606">
        <v>11.5</v>
      </c>
      <c r="H1606" s="29">
        <f t="shared" si="135"/>
        <v>10.283600000000007</v>
      </c>
      <c r="I1606">
        <f t="shared" si="136"/>
        <v>0.10283600000000007</v>
      </c>
      <c r="J1606">
        <f t="shared" si="137"/>
        <v>5.1174331578709058E-3</v>
      </c>
      <c r="K1606">
        <f t="shared" si="138"/>
        <v>18.42275936833526</v>
      </c>
      <c r="L1606" s="23">
        <v>18.42275936833526</v>
      </c>
    </row>
    <row r="1607" spans="1:12" customFormat="1">
      <c r="A1607" s="10">
        <v>41447</v>
      </c>
      <c r="B1607" s="11">
        <v>0.41666666666666669</v>
      </c>
      <c r="C1607">
        <v>0</v>
      </c>
      <c r="D1607">
        <v>100.36</v>
      </c>
      <c r="E1607">
        <f t="shared" si="134"/>
        <v>0.19359999999999999</v>
      </c>
      <c r="F1607">
        <v>79.459999999999994</v>
      </c>
      <c r="G1607">
        <v>11.5</v>
      </c>
      <c r="H1607" s="29">
        <f t="shared" si="135"/>
        <v>9.5936000000000092</v>
      </c>
      <c r="I1607">
        <f t="shared" si="136"/>
        <v>9.5936000000000091E-2</v>
      </c>
      <c r="J1607">
        <f t="shared" si="137"/>
        <v>4.3017310760484874E-3</v>
      </c>
      <c r="K1607">
        <f t="shared" si="138"/>
        <v>15.486231873774555</v>
      </c>
      <c r="L1607" s="23">
        <f>K1607*1000/389700</f>
        <v>3.9738855205990645E-2</v>
      </c>
    </row>
    <row r="1608" spans="1:12" customFormat="1" hidden="1">
      <c r="A1608" s="10">
        <v>41447</v>
      </c>
      <c r="B1608" s="11">
        <v>0.4375</v>
      </c>
      <c r="C1608">
        <v>0</v>
      </c>
      <c r="D1608">
        <v>100.35</v>
      </c>
      <c r="E1608">
        <f t="shared" si="134"/>
        <v>0.19359999999999999</v>
      </c>
      <c r="F1608">
        <v>78.92</v>
      </c>
      <c r="G1608">
        <v>11.5</v>
      </c>
      <c r="H1608" s="29">
        <f t="shared" si="135"/>
        <v>10.123599999999996</v>
      </c>
      <c r="I1608">
        <f t="shared" si="136"/>
        <v>0.10123599999999996</v>
      </c>
      <c r="J1608">
        <f t="shared" si="137"/>
        <v>4.9206976703400716E-3</v>
      </c>
      <c r="K1608">
        <f t="shared" si="138"/>
        <v>17.714511613224257</v>
      </c>
      <c r="L1608" s="23">
        <v>17.714511613224257</v>
      </c>
    </row>
    <row r="1609" spans="1:12" customFormat="1">
      <c r="A1609" s="10">
        <v>41447</v>
      </c>
      <c r="B1609" s="11">
        <v>0.45833333333333331</v>
      </c>
      <c r="C1609">
        <v>0</v>
      </c>
      <c r="D1609">
        <v>100.18</v>
      </c>
      <c r="E1609">
        <f t="shared" si="134"/>
        <v>0.19359999999999999</v>
      </c>
      <c r="F1609">
        <v>78.739999999999995</v>
      </c>
      <c r="G1609">
        <v>11.5</v>
      </c>
      <c r="H1609" s="29">
        <f t="shared" si="135"/>
        <v>10.133600000000015</v>
      </c>
      <c r="I1609">
        <f t="shared" si="136"/>
        <v>0.10133600000000015</v>
      </c>
      <c r="J1609">
        <f t="shared" si="137"/>
        <v>4.9328582252210823E-3</v>
      </c>
      <c r="K1609">
        <f t="shared" si="138"/>
        <v>17.758289610795895</v>
      </c>
      <c r="L1609" s="23">
        <f>K1609*1000/389700</f>
        <v>4.5569129101349484E-2</v>
      </c>
    </row>
    <row r="1610" spans="1:12" customFormat="1" hidden="1">
      <c r="A1610" s="10">
        <v>41447</v>
      </c>
      <c r="B1610" s="11">
        <v>0.47916666666666669</v>
      </c>
      <c r="C1610">
        <v>0</v>
      </c>
      <c r="D1610">
        <v>99.85</v>
      </c>
      <c r="E1610">
        <f t="shared" si="134"/>
        <v>0.19359999999999999</v>
      </c>
      <c r="F1610">
        <v>78.52</v>
      </c>
      <c r="G1610">
        <v>11.5</v>
      </c>
      <c r="H1610" s="29">
        <f t="shared" si="135"/>
        <v>10.023600000000002</v>
      </c>
      <c r="I1610">
        <f t="shared" si="136"/>
        <v>0.10023600000000002</v>
      </c>
      <c r="J1610">
        <f t="shared" si="137"/>
        <v>4.8000809157368205E-3</v>
      </c>
      <c r="K1610">
        <f t="shared" si="138"/>
        <v>17.280291296652553</v>
      </c>
      <c r="L1610" s="23">
        <v>17.280291296652553</v>
      </c>
    </row>
    <row r="1611" spans="1:12" customFormat="1">
      <c r="A1611" s="10">
        <v>41447</v>
      </c>
      <c r="B1611" s="11">
        <v>0.5</v>
      </c>
      <c r="C1611">
        <v>0</v>
      </c>
      <c r="D1611">
        <v>99.54</v>
      </c>
      <c r="E1611">
        <f t="shared" si="134"/>
        <v>0.19359999999999999</v>
      </c>
      <c r="F1611">
        <v>78.239999999999995</v>
      </c>
      <c r="G1611">
        <v>11.5</v>
      </c>
      <c r="H1611" s="29">
        <f t="shared" si="135"/>
        <v>9.9936000000000149</v>
      </c>
      <c r="I1611">
        <f t="shared" si="136"/>
        <v>9.993600000000015E-2</v>
      </c>
      <c r="J1611">
        <f t="shared" si="137"/>
        <v>4.7642456504219752E-3</v>
      </c>
      <c r="K1611">
        <f t="shared" si="138"/>
        <v>17.151284341519112</v>
      </c>
      <c r="L1611" s="23">
        <f>K1611*1000/389700</f>
        <v>4.4011507163251508E-2</v>
      </c>
    </row>
    <row r="1612" spans="1:12" customFormat="1" hidden="1">
      <c r="A1612" s="10">
        <v>41447</v>
      </c>
      <c r="B1612" s="11">
        <v>0.52083333333333337</v>
      </c>
      <c r="C1612">
        <v>0</v>
      </c>
      <c r="D1612">
        <v>99.05</v>
      </c>
      <c r="E1612">
        <f t="shared" si="134"/>
        <v>0.19359999999999999</v>
      </c>
      <c r="F1612">
        <v>77.84</v>
      </c>
      <c r="G1612">
        <v>11.5</v>
      </c>
      <c r="H1612" s="29">
        <f t="shared" si="135"/>
        <v>9.9035999999999973</v>
      </c>
      <c r="I1612">
        <f t="shared" si="136"/>
        <v>9.9035999999999971E-2</v>
      </c>
      <c r="J1612">
        <f t="shared" si="137"/>
        <v>4.6577048824133441E-3</v>
      </c>
      <c r="K1612">
        <f t="shared" si="138"/>
        <v>16.767737576688038</v>
      </c>
      <c r="L1612" s="23">
        <v>16.767737576688038</v>
      </c>
    </row>
    <row r="1613" spans="1:12" customFormat="1">
      <c r="A1613" s="10">
        <v>41447</v>
      </c>
      <c r="B1613" s="11">
        <v>0.54166666666666663</v>
      </c>
      <c r="C1613">
        <v>0</v>
      </c>
      <c r="D1613">
        <v>99.13</v>
      </c>
      <c r="E1613">
        <f t="shared" si="134"/>
        <v>0.19359999999999999</v>
      </c>
      <c r="F1613">
        <v>77.56</v>
      </c>
      <c r="G1613">
        <v>11.5</v>
      </c>
      <c r="H1613" s="29">
        <f t="shared" si="135"/>
        <v>10.263599999999997</v>
      </c>
      <c r="I1613">
        <f t="shared" si="136"/>
        <v>0.10263599999999996</v>
      </c>
      <c r="J1613">
        <f t="shared" si="137"/>
        <v>5.0925879134026287E-3</v>
      </c>
      <c r="K1613">
        <f t="shared" si="138"/>
        <v>18.333316488249462</v>
      </c>
      <c r="L1613" s="23">
        <f>K1613*1000/389700</f>
        <v>4.7044692040670938E-2</v>
      </c>
    </row>
    <row r="1614" spans="1:12" customFormat="1" hidden="1">
      <c r="A1614" s="10">
        <v>41447</v>
      </c>
      <c r="B1614" s="11">
        <v>0.5625</v>
      </c>
      <c r="C1614">
        <v>0</v>
      </c>
      <c r="D1614">
        <v>98.82</v>
      </c>
      <c r="E1614">
        <f t="shared" si="134"/>
        <v>0.19359999999999999</v>
      </c>
      <c r="F1614">
        <v>77.66</v>
      </c>
      <c r="G1614">
        <v>11.5</v>
      </c>
      <c r="H1614" s="29">
        <f t="shared" si="135"/>
        <v>9.8536000000000001</v>
      </c>
      <c r="I1614">
        <f t="shared" si="136"/>
        <v>9.8535999999999999E-2</v>
      </c>
      <c r="J1614">
        <f t="shared" si="137"/>
        <v>4.5991392683491046E-3</v>
      </c>
      <c r="K1614">
        <f t="shared" si="138"/>
        <v>16.556901366056778</v>
      </c>
      <c r="L1614" s="23">
        <v>16.556901366056778</v>
      </c>
    </row>
    <row r="1615" spans="1:12" customFormat="1">
      <c r="A1615" s="10">
        <v>41447</v>
      </c>
      <c r="B1615" s="11">
        <v>0.58333333333333337</v>
      </c>
      <c r="C1615">
        <v>0</v>
      </c>
      <c r="D1615">
        <v>98.52</v>
      </c>
      <c r="E1615">
        <f t="shared" si="134"/>
        <v>0.19359999999999999</v>
      </c>
      <c r="F1615">
        <v>77.27</v>
      </c>
      <c r="G1615">
        <v>11.5</v>
      </c>
      <c r="H1615" s="29">
        <f t="shared" si="135"/>
        <v>9.9436000000000035</v>
      </c>
      <c r="I1615">
        <f t="shared" si="136"/>
        <v>9.9436000000000038E-2</v>
      </c>
      <c r="J1615">
        <f t="shared" si="137"/>
        <v>4.7048778649842714E-3</v>
      </c>
      <c r="K1615">
        <f t="shared" si="138"/>
        <v>16.937560313943376</v>
      </c>
      <c r="L1615" s="23">
        <f>K1615*1000/389700</f>
        <v>4.3463074965212671E-2</v>
      </c>
    </row>
    <row r="1616" spans="1:12" customFormat="1" hidden="1">
      <c r="A1616" s="10">
        <v>41447</v>
      </c>
      <c r="B1616" s="11">
        <v>0.60416666666666663</v>
      </c>
      <c r="C1616">
        <v>0</v>
      </c>
      <c r="D1616">
        <v>98.33</v>
      </c>
      <c r="E1616">
        <f t="shared" si="134"/>
        <v>0.19359999999999999</v>
      </c>
      <c r="F1616">
        <v>76.98</v>
      </c>
      <c r="G1616">
        <v>11.5</v>
      </c>
      <c r="H1616" s="29">
        <f t="shared" si="135"/>
        <v>10.043599999999998</v>
      </c>
      <c r="I1616">
        <f t="shared" si="136"/>
        <v>0.10043599999999998</v>
      </c>
      <c r="J1616">
        <f t="shared" si="137"/>
        <v>4.8240606559149316E-3</v>
      </c>
      <c r="K1616">
        <f t="shared" si="138"/>
        <v>17.366618361293753</v>
      </c>
      <c r="L1616" s="23">
        <v>17.366618361293753</v>
      </c>
    </row>
    <row r="1617" spans="1:12" customFormat="1">
      <c r="A1617" s="10">
        <v>41447</v>
      </c>
      <c r="B1617" s="11">
        <v>0.625</v>
      </c>
      <c r="C1617">
        <v>0</v>
      </c>
      <c r="D1617">
        <v>98.37</v>
      </c>
      <c r="E1617">
        <f t="shared" si="134"/>
        <v>0.19359999999999999</v>
      </c>
      <c r="F1617">
        <v>76.900000000000006</v>
      </c>
      <c r="G1617">
        <v>11.5</v>
      </c>
      <c r="H1617" s="29">
        <f t="shared" si="135"/>
        <v>10.163600000000002</v>
      </c>
      <c r="I1617">
        <f t="shared" si="136"/>
        <v>0.10163600000000002</v>
      </c>
      <c r="J1617">
        <f t="shared" si="137"/>
        <v>4.9694480074668158E-3</v>
      </c>
      <c r="K1617">
        <f t="shared" si="138"/>
        <v>17.890012826880536</v>
      </c>
      <c r="L1617" s="23">
        <f>K1617*1000/389700</f>
        <v>4.5907140946575657E-2</v>
      </c>
    </row>
    <row r="1618" spans="1:12" customFormat="1" hidden="1">
      <c r="A1618" s="10">
        <v>41447</v>
      </c>
      <c r="B1618" s="11">
        <v>0.64583333333333337</v>
      </c>
      <c r="C1618">
        <v>0</v>
      </c>
      <c r="D1618">
        <v>98.11</v>
      </c>
      <c r="E1618">
        <f t="shared" si="134"/>
        <v>0.19359999999999999</v>
      </c>
      <c r="F1618">
        <v>76.77</v>
      </c>
      <c r="G1618">
        <v>11.5</v>
      </c>
      <c r="H1618" s="29">
        <f t="shared" si="135"/>
        <v>10.033600000000007</v>
      </c>
      <c r="I1618">
        <f t="shared" si="136"/>
        <v>0.10033600000000006</v>
      </c>
      <c r="J1618">
        <f t="shared" si="137"/>
        <v>4.8120618235379057E-3</v>
      </c>
      <c r="K1618">
        <f t="shared" si="138"/>
        <v>17.323422564736461</v>
      </c>
      <c r="L1618" s="23">
        <v>17.323422564736461</v>
      </c>
    </row>
    <row r="1619" spans="1:12" customFormat="1">
      <c r="A1619" s="10">
        <v>41447</v>
      </c>
      <c r="B1619" s="11">
        <v>0.66666666666666663</v>
      </c>
      <c r="C1619">
        <v>0</v>
      </c>
      <c r="D1619">
        <v>97.56</v>
      </c>
      <c r="E1619">
        <f t="shared" si="134"/>
        <v>0.19359999999999999</v>
      </c>
      <c r="F1619">
        <v>76.400000000000006</v>
      </c>
      <c r="G1619">
        <v>11.5</v>
      </c>
      <c r="H1619" s="29">
        <f t="shared" si="135"/>
        <v>9.8536000000000001</v>
      </c>
      <c r="I1619">
        <f t="shared" si="136"/>
        <v>9.8535999999999999E-2</v>
      </c>
      <c r="J1619">
        <f t="shared" si="137"/>
        <v>4.5991392683491046E-3</v>
      </c>
      <c r="K1619">
        <f t="shared" si="138"/>
        <v>16.556901366056778</v>
      </c>
      <c r="L1619" s="23">
        <f>K1619*1000/389700</f>
        <v>4.2486274996296577E-2</v>
      </c>
    </row>
    <row r="1620" spans="1:12" customFormat="1" hidden="1">
      <c r="A1620" s="10">
        <v>41447</v>
      </c>
      <c r="B1620" s="11">
        <v>0.6875</v>
      </c>
      <c r="C1620">
        <v>0</v>
      </c>
      <c r="D1620">
        <v>97.84</v>
      </c>
      <c r="E1620">
        <f t="shared" si="134"/>
        <v>0.19359999999999999</v>
      </c>
      <c r="F1620">
        <v>76.3</v>
      </c>
      <c r="G1620">
        <v>11.5</v>
      </c>
      <c r="H1620" s="29">
        <f t="shared" si="135"/>
        <v>10.23360000000001</v>
      </c>
      <c r="I1620">
        <f t="shared" si="136"/>
        <v>0.10233600000000009</v>
      </c>
      <c r="J1620">
        <f t="shared" si="137"/>
        <v>5.0554559910120783E-3</v>
      </c>
      <c r="K1620">
        <f t="shared" si="138"/>
        <v>18.199641567643482</v>
      </c>
      <c r="L1620" s="23">
        <v>18.199641567643482</v>
      </c>
    </row>
    <row r="1621" spans="1:12" customFormat="1">
      <c r="A1621" s="10">
        <v>41447</v>
      </c>
      <c r="B1621" s="11">
        <v>0.70833333333333337</v>
      </c>
      <c r="C1621">
        <v>0</v>
      </c>
      <c r="D1621">
        <v>97.76</v>
      </c>
      <c r="E1621">
        <f t="shared" si="134"/>
        <v>0.19359999999999999</v>
      </c>
      <c r="F1621">
        <v>76.38</v>
      </c>
      <c r="G1621">
        <v>11.5</v>
      </c>
      <c r="H1621" s="29">
        <f t="shared" si="135"/>
        <v>10.073600000000013</v>
      </c>
      <c r="I1621">
        <f t="shared" si="136"/>
        <v>0.10073600000000013</v>
      </c>
      <c r="J1621">
        <f t="shared" si="137"/>
        <v>4.8601647897800835E-3</v>
      </c>
      <c r="K1621">
        <f t="shared" si="138"/>
        <v>17.496593243208302</v>
      </c>
      <c r="L1621" s="23">
        <f>K1621*1000/389700</f>
        <v>4.4897596210439573E-2</v>
      </c>
    </row>
    <row r="1622" spans="1:12" customFormat="1" hidden="1">
      <c r="A1622" s="10">
        <v>41447</v>
      </c>
      <c r="B1622" s="11">
        <v>0.72916666666666663</v>
      </c>
      <c r="C1622">
        <v>0</v>
      </c>
      <c r="D1622">
        <v>98.14</v>
      </c>
      <c r="E1622">
        <f t="shared" si="134"/>
        <v>0.19359999999999999</v>
      </c>
      <c r="F1622">
        <v>76.55</v>
      </c>
      <c r="G1622">
        <v>11.5</v>
      </c>
      <c r="H1622" s="29">
        <f t="shared" si="135"/>
        <v>10.283600000000007</v>
      </c>
      <c r="I1622">
        <f t="shared" si="136"/>
        <v>0.10283600000000007</v>
      </c>
      <c r="J1622">
        <f t="shared" si="137"/>
        <v>5.1174331578709058E-3</v>
      </c>
      <c r="K1622">
        <f t="shared" si="138"/>
        <v>18.42275936833526</v>
      </c>
      <c r="L1622" s="23">
        <v>18.42275936833526</v>
      </c>
    </row>
    <row r="1623" spans="1:12" customFormat="1">
      <c r="A1623" s="10">
        <v>41447</v>
      </c>
      <c r="B1623" s="11">
        <v>0.75</v>
      </c>
      <c r="C1623">
        <v>0</v>
      </c>
      <c r="D1623">
        <v>98.23</v>
      </c>
      <c r="E1623">
        <f t="shared" si="134"/>
        <v>0.19359999999999999</v>
      </c>
      <c r="F1623">
        <v>76.55</v>
      </c>
      <c r="G1623">
        <v>11.5</v>
      </c>
      <c r="H1623" s="29">
        <f t="shared" si="135"/>
        <v>10.37360000000001</v>
      </c>
      <c r="I1623">
        <f t="shared" si="136"/>
        <v>0.10373600000000011</v>
      </c>
      <c r="J1623">
        <f t="shared" si="137"/>
        <v>5.2301360280656234E-3</v>
      </c>
      <c r="K1623">
        <f t="shared" si="138"/>
        <v>18.828489701036244</v>
      </c>
      <c r="L1623" s="23">
        <f>K1623*1000/389700</f>
        <v>4.8315344370121228E-2</v>
      </c>
    </row>
    <row r="1624" spans="1:12" customFormat="1" hidden="1">
      <c r="A1624" s="10">
        <v>41447</v>
      </c>
      <c r="B1624" s="11">
        <v>0.77083333333333337</v>
      </c>
      <c r="C1624">
        <v>0</v>
      </c>
      <c r="D1624">
        <v>98.41</v>
      </c>
      <c r="E1624">
        <f t="shared" si="134"/>
        <v>0.19359999999999999</v>
      </c>
      <c r="F1624">
        <v>76.73</v>
      </c>
      <c r="G1624">
        <v>11.5</v>
      </c>
      <c r="H1624" s="29">
        <f t="shared" si="135"/>
        <v>10.373599999999996</v>
      </c>
      <c r="I1624">
        <f t="shared" si="136"/>
        <v>0.10373599999999997</v>
      </c>
      <c r="J1624">
        <f t="shared" si="137"/>
        <v>5.2301360280656087E-3</v>
      </c>
      <c r="K1624">
        <f t="shared" si="138"/>
        <v>18.82848970103619</v>
      </c>
      <c r="L1624" s="23">
        <v>18.82848970103619</v>
      </c>
    </row>
    <row r="1625" spans="1:12" customFormat="1">
      <c r="A1625" s="10">
        <v>41447</v>
      </c>
      <c r="B1625" s="11">
        <v>0.79166666666666663</v>
      </c>
      <c r="C1625">
        <v>0</v>
      </c>
      <c r="D1625">
        <v>98.96</v>
      </c>
      <c r="E1625">
        <f t="shared" si="134"/>
        <v>0.19359999999999999</v>
      </c>
      <c r="F1625">
        <v>77.040000000000006</v>
      </c>
      <c r="G1625">
        <v>11.5</v>
      </c>
      <c r="H1625" s="29">
        <f t="shared" si="135"/>
        <v>10.613599999999991</v>
      </c>
      <c r="I1625">
        <f t="shared" si="136"/>
        <v>0.10613599999999991</v>
      </c>
      <c r="J1625">
        <f t="shared" si="137"/>
        <v>5.5379117421525959E-3</v>
      </c>
      <c r="K1625">
        <f t="shared" si="138"/>
        <v>19.936482271749345</v>
      </c>
      <c r="L1625" s="23">
        <f>K1625*1000/389700</f>
        <v>5.1158538033742221E-2</v>
      </c>
    </row>
    <row r="1626" spans="1:12" customFormat="1" hidden="1">
      <c r="A1626" s="10">
        <v>41447</v>
      </c>
      <c r="B1626" s="11">
        <v>0.8125</v>
      </c>
      <c r="C1626">
        <v>0</v>
      </c>
      <c r="D1626">
        <v>101.58</v>
      </c>
      <c r="E1626">
        <f t="shared" si="134"/>
        <v>0.19359999999999999</v>
      </c>
      <c r="F1626">
        <v>77.5</v>
      </c>
      <c r="G1626">
        <v>11.5</v>
      </c>
      <c r="H1626" s="29">
        <f t="shared" si="135"/>
        <v>12.773600000000002</v>
      </c>
      <c r="I1626">
        <f t="shared" si="136"/>
        <v>0.12773600000000002</v>
      </c>
      <c r="J1626">
        <f t="shared" si="137"/>
        <v>8.7997943017163582E-3</v>
      </c>
      <c r="K1626">
        <f t="shared" si="138"/>
        <v>31.679259486178889</v>
      </c>
      <c r="L1626" s="23">
        <v>31.679259486178889</v>
      </c>
    </row>
    <row r="1627" spans="1:12" customFormat="1">
      <c r="A1627" s="10">
        <v>41447</v>
      </c>
      <c r="B1627" s="11">
        <v>0.83333333333333337</v>
      </c>
      <c r="C1627">
        <v>0</v>
      </c>
      <c r="D1627">
        <v>101.59</v>
      </c>
      <c r="E1627">
        <f t="shared" si="134"/>
        <v>0.19359999999999999</v>
      </c>
      <c r="F1627">
        <v>78.64</v>
      </c>
      <c r="G1627">
        <v>11.5</v>
      </c>
      <c r="H1627" s="29">
        <f t="shared" si="135"/>
        <v>11.643600000000006</v>
      </c>
      <c r="I1627">
        <f t="shared" si="136"/>
        <v>0.11643600000000007</v>
      </c>
      <c r="J1627">
        <f t="shared" si="137"/>
        <v>6.9808359686870528E-3</v>
      </c>
      <c r="K1627">
        <f t="shared" si="138"/>
        <v>25.131009487273388</v>
      </c>
      <c r="L1627" s="23">
        <f>K1627*1000/389700</f>
        <v>6.4488092089487789E-2</v>
      </c>
    </row>
    <row r="1628" spans="1:12" customFormat="1" hidden="1">
      <c r="A1628" s="10">
        <v>41447</v>
      </c>
      <c r="B1628" s="11">
        <v>0.85416666666666663</v>
      </c>
      <c r="C1628">
        <v>0</v>
      </c>
      <c r="D1628">
        <v>101</v>
      </c>
      <c r="E1628">
        <f t="shared" si="134"/>
        <v>0.19359999999999999</v>
      </c>
      <c r="F1628">
        <v>78.349999999999994</v>
      </c>
      <c r="G1628">
        <v>11.5</v>
      </c>
      <c r="H1628" s="29">
        <f t="shared" si="135"/>
        <v>11.343600000000009</v>
      </c>
      <c r="I1628">
        <f t="shared" si="136"/>
        <v>0.11343600000000009</v>
      </c>
      <c r="J1628">
        <f t="shared" si="137"/>
        <v>6.5398306091404524E-3</v>
      </c>
      <c r="K1628">
        <f t="shared" si="138"/>
        <v>23.54339019290563</v>
      </c>
      <c r="L1628" s="23">
        <v>23.54339019290563</v>
      </c>
    </row>
    <row r="1629" spans="1:12" customFormat="1">
      <c r="A1629" s="10">
        <v>41447</v>
      </c>
      <c r="B1629" s="11">
        <v>0.875</v>
      </c>
      <c r="C1629">
        <v>0</v>
      </c>
      <c r="D1629">
        <v>101.24</v>
      </c>
      <c r="E1629">
        <f t="shared" si="134"/>
        <v>0.19359999999999999</v>
      </c>
      <c r="F1629">
        <v>78.17</v>
      </c>
      <c r="G1629">
        <v>11.5</v>
      </c>
      <c r="H1629" s="29">
        <f t="shared" si="135"/>
        <v>11.763599999999997</v>
      </c>
      <c r="I1629">
        <f t="shared" si="136"/>
        <v>0.11763599999999996</v>
      </c>
      <c r="J1629">
        <f t="shared" si="137"/>
        <v>7.1620914407400449E-3</v>
      </c>
      <c r="K1629">
        <f t="shared" si="138"/>
        <v>25.783529186664161</v>
      </c>
      <c r="L1629" s="23">
        <f>K1629*1000/389700</f>
        <v>6.6162507535704795E-2</v>
      </c>
    </row>
    <row r="1630" spans="1:12" customFormat="1" hidden="1">
      <c r="A1630" s="10">
        <v>41447</v>
      </c>
      <c r="B1630" s="11">
        <v>0.89583333333333337</v>
      </c>
      <c r="C1630">
        <v>0</v>
      </c>
      <c r="D1630">
        <v>100.97</v>
      </c>
      <c r="E1630">
        <f t="shared" si="134"/>
        <v>0.19359999999999999</v>
      </c>
      <c r="F1630">
        <v>78.42</v>
      </c>
      <c r="G1630">
        <v>11.5</v>
      </c>
      <c r="H1630" s="29">
        <f t="shared" si="135"/>
        <v>11.243600000000001</v>
      </c>
      <c r="I1630">
        <f t="shared" si="136"/>
        <v>0.11243600000000001</v>
      </c>
      <c r="J1630">
        <f t="shared" si="137"/>
        <v>6.3966517442411606E-3</v>
      </c>
      <c r="K1630">
        <f t="shared" si="138"/>
        <v>23.027946279268178</v>
      </c>
      <c r="L1630" s="23">
        <v>23.027946279268178</v>
      </c>
    </row>
    <row r="1631" spans="1:12" customFormat="1">
      <c r="A1631" s="10">
        <v>41447</v>
      </c>
      <c r="B1631" s="11">
        <v>0.91666666666666663</v>
      </c>
      <c r="C1631">
        <v>0</v>
      </c>
      <c r="D1631">
        <v>101.4</v>
      </c>
      <c r="E1631">
        <f t="shared" si="134"/>
        <v>0.19359999999999999</v>
      </c>
      <c r="F1631">
        <v>78.83</v>
      </c>
      <c r="G1631">
        <v>11.5</v>
      </c>
      <c r="H1631" s="29">
        <f t="shared" si="135"/>
        <v>11.263600000000011</v>
      </c>
      <c r="I1631">
        <f t="shared" si="136"/>
        <v>0.11263600000000011</v>
      </c>
      <c r="J1631">
        <f t="shared" si="137"/>
        <v>6.4251354505156857E-3</v>
      </c>
      <c r="K1631">
        <f t="shared" si="138"/>
        <v>23.130487621856467</v>
      </c>
      <c r="L1631" s="23">
        <f>K1631*1000/389700</f>
        <v>5.9354600004763836E-2</v>
      </c>
    </row>
    <row r="1632" spans="1:12" customFormat="1" hidden="1">
      <c r="A1632" s="10">
        <v>41447</v>
      </c>
      <c r="B1632" s="11">
        <v>0.9375</v>
      </c>
      <c r="C1632">
        <v>0</v>
      </c>
      <c r="D1632">
        <v>101.29</v>
      </c>
      <c r="E1632">
        <f t="shared" si="134"/>
        <v>0.19359999999999999</v>
      </c>
      <c r="F1632">
        <v>79.2</v>
      </c>
      <c r="G1632">
        <v>11.5</v>
      </c>
      <c r="H1632" s="29">
        <f t="shared" si="135"/>
        <v>10.783600000000007</v>
      </c>
      <c r="I1632">
        <f t="shared" si="136"/>
        <v>0.10783600000000007</v>
      </c>
      <c r="J1632">
        <f t="shared" si="137"/>
        <v>5.7623371494964458E-3</v>
      </c>
      <c r="K1632">
        <f t="shared" si="138"/>
        <v>20.744413738187205</v>
      </c>
      <c r="L1632" s="23">
        <v>20.744413738187205</v>
      </c>
    </row>
    <row r="1633" spans="1:12" customFormat="1">
      <c r="A1633" s="10">
        <v>41447</v>
      </c>
      <c r="B1633" s="11">
        <v>0.95833333333333337</v>
      </c>
      <c r="C1633">
        <v>0</v>
      </c>
      <c r="D1633">
        <v>101.34</v>
      </c>
      <c r="E1633">
        <f t="shared" si="134"/>
        <v>0.19359999999999999</v>
      </c>
      <c r="F1633">
        <v>79.150000000000006</v>
      </c>
      <c r="G1633">
        <v>11.5</v>
      </c>
      <c r="H1633" s="29">
        <f t="shared" si="135"/>
        <v>10.883600000000001</v>
      </c>
      <c r="I1633">
        <f t="shared" si="136"/>
        <v>0.10883600000000002</v>
      </c>
      <c r="J1633">
        <f t="shared" si="137"/>
        <v>5.8968579984549786E-3</v>
      </c>
      <c r="K1633">
        <f t="shared" si="138"/>
        <v>21.228688794437922</v>
      </c>
      <c r="L1633" s="23">
        <f>K1633*1000/389700</f>
        <v>5.44744387848035E-2</v>
      </c>
    </row>
    <row r="1634" spans="1:12" customFormat="1" hidden="1">
      <c r="A1634" s="10">
        <v>41447</v>
      </c>
      <c r="B1634" s="11">
        <v>0.97916666666666663</v>
      </c>
      <c r="C1634">
        <v>0</v>
      </c>
      <c r="D1634">
        <v>100.96</v>
      </c>
      <c r="E1634">
        <f t="shared" si="134"/>
        <v>0.19359999999999999</v>
      </c>
      <c r="F1634">
        <v>79.12</v>
      </c>
      <c r="G1634">
        <v>11.5</v>
      </c>
      <c r="H1634" s="29">
        <f t="shared" si="135"/>
        <v>10.533599999999993</v>
      </c>
      <c r="I1634">
        <f t="shared" si="136"/>
        <v>0.10533599999999993</v>
      </c>
      <c r="J1634">
        <f t="shared" si="137"/>
        <v>5.4341459208539274E-3</v>
      </c>
      <c r="K1634">
        <f t="shared" si="138"/>
        <v>19.562925315074139</v>
      </c>
      <c r="L1634" s="23">
        <v>19.562925315074139</v>
      </c>
    </row>
    <row r="1635" spans="1:12" customFormat="1">
      <c r="A1635" s="10">
        <v>41448</v>
      </c>
      <c r="B1635" s="11">
        <v>0</v>
      </c>
      <c r="C1635">
        <v>0</v>
      </c>
      <c r="D1635">
        <v>100.93</v>
      </c>
      <c r="E1635">
        <f t="shared" si="134"/>
        <v>0.19359999999999999</v>
      </c>
      <c r="F1635">
        <v>78.900000000000006</v>
      </c>
      <c r="G1635">
        <v>11.5</v>
      </c>
      <c r="H1635" s="29">
        <f t="shared" si="135"/>
        <v>10.723600000000005</v>
      </c>
      <c r="I1635">
        <f t="shared" si="136"/>
        <v>0.10723600000000005</v>
      </c>
      <c r="J1635">
        <f t="shared" si="137"/>
        <v>5.6825171467449675E-3</v>
      </c>
      <c r="K1635">
        <f t="shared" si="138"/>
        <v>20.457061728281882</v>
      </c>
      <c r="L1635" s="23">
        <f>K1635*1000/389700</f>
        <v>5.2494384727436186E-2</v>
      </c>
    </row>
    <row r="1636" spans="1:12" customFormat="1" hidden="1">
      <c r="A1636" s="10">
        <v>41448</v>
      </c>
      <c r="B1636" s="11">
        <v>2.0833333333333332E-2</v>
      </c>
      <c r="C1636">
        <v>0</v>
      </c>
      <c r="D1636">
        <v>100.78</v>
      </c>
      <c r="E1636">
        <f t="shared" si="134"/>
        <v>0.19359999999999999</v>
      </c>
      <c r="F1636">
        <v>78.930000000000007</v>
      </c>
      <c r="G1636">
        <v>11.5</v>
      </c>
      <c r="H1636" s="29">
        <f t="shared" si="135"/>
        <v>10.543599999999998</v>
      </c>
      <c r="I1636">
        <f t="shared" si="136"/>
        <v>0.10543599999999997</v>
      </c>
      <c r="J1636">
        <f t="shared" si="137"/>
        <v>5.447052276906208E-3</v>
      </c>
      <c r="K1636">
        <f t="shared" si="138"/>
        <v>19.609388196862348</v>
      </c>
      <c r="L1636" s="23">
        <v>19.609388196862348</v>
      </c>
    </row>
    <row r="1637" spans="1:12" customFormat="1">
      <c r="A1637" s="10">
        <v>41448</v>
      </c>
      <c r="B1637" s="11">
        <v>4.1666666666666664E-2</v>
      </c>
      <c r="C1637">
        <v>0</v>
      </c>
      <c r="D1637">
        <v>100.8</v>
      </c>
      <c r="E1637">
        <f t="shared" si="134"/>
        <v>0.19359999999999999</v>
      </c>
      <c r="F1637">
        <v>78.760000000000005</v>
      </c>
      <c r="G1637">
        <v>11.5</v>
      </c>
      <c r="H1637" s="29">
        <f t="shared" si="135"/>
        <v>10.733599999999996</v>
      </c>
      <c r="I1637">
        <f t="shared" si="136"/>
        <v>0.10733599999999996</v>
      </c>
      <c r="J1637">
        <f t="shared" si="137"/>
        <v>5.6957741035303785E-3</v>
      </c>
      <c r="K1637">
        <f t="shared" si="138"/>
        <v>20.504786772709362</v>
      </c>
      <c r="L1637" s="23">
        <f>K1637*1000/389700</f>
        <v>5.2616850840927279E-2</v>
      </c>
    </row>
    <row r="1638" spans="1:12" customFormat="1" hidden="1">
      <c r="A1638" s="10">
        <v>41448</v>
      </c>
      <c r="B1638" s="11">
        <v>6.25E-2</v>
      </c>
      <c r="C1638">
        <v>0</v>
      </c>
      <c r="D1638">
        <v>100.65</v>
      </c>
      <c r="E1638">
        <f t="shared" si="134"/>
        <v>0.19359999999999999</v>
      </c>
      <c r="F1638">
        <v>78.819999999999993</v>
      </c>
      <c r="G1638">
        <v>11.5</v>
      </c>
      <c r="H1638" s="29">
        <f t="shared" si="135"/>
        <v>10.523600000000016</v>
      </c>
      <c r="I1638">
        <f t="shared" si="136"/>
        <v>0.10523600000000016</v>
      </c>
      <c r="J1638">
        <f t="shared" si="137"/>
        <v>5.4212579305619318E-3</v>
      </c>
      <c r="K1638">
        <f t="shared" si="138"/>
        <v>19.516528550022954</v>
      </c>
      <c r="L1638" s="23">
        <v>19.516528550022954</v>
      </c>
    </row>
    <row r="1639" spans="1:12" customFormat="1">
      <c r="A1639" s="10">
        <v>41448</v>
      </c>
      <c r="B1639" s="11">
        <v>8.3333333333333329E-2</v>
      </c>
      <c r="C1639">
        <v>0</v>
      </c>
      <c r="D1639">
        <v>100.54</v>
      </c>
      <c r="E1639">
        <f t="shared" si="134"/>
        <v>0.19359999999999999</v>
      </c>
      <c r="F1639">
        <v>78.73</v>
      </c>
      <c r="G1639">
        <v>11.5</v>
      </c>
      <c r="H1639" s="29">
        <f t="shared" si="135"/>
        <v>10.503600000000006</v>
      </c>
      <c r="I1639">
        <f t="shared" si="136"/>
        <v>0.10503600000000006</v>
      </c>
      <c r="J1639">
        <f t="shared" si="137"/>
        <v>5.3955370123753791E-3</v>
      </c>
      <c r="K1639">
        <f t="shared" si="138"/>
        <v>19.423933244551364</v>
      </c>
      <c r="L1639" s="23">
        <f>K1639*1000/389700</f>
        <v>4.9843298035800267E-2</v>
      </c>
    </row>
    <row r="1640" spans="1:12" customFormat="1" hidden="1">
      <c r="A1640" s="10">
        <v>41448</v>
      </c>
      <c r="B1640" s="11">
        <v>0.10416666666666667</v>
      </c>
      <c r="C1640">
        <v>0</v>
      </c>
      <c r="D1640">
        <v>100.26</v>
      </c>
      <c r="E1640">
        <f t="shared" si="134"/>
        <v>0.19359999999999999</v>
      </c>
      <c r="F1640">
        <v>78.72</v>
      </c>
      <c r="G1640">
        <v>11.5</v>
      </c>
      <c r="H1640" s="29">
        <f t="shared" si="135"/>
        <v>10.23360000000001</v>
      </c>
      <c r="I1640">
        <f t="shared" si="136"/>
        <v>0.10233600000000009</v>
      </c>
      <c r="J1640">
        <f t="shared" si="137"/>
        <v>5.0554559910120783E-3</v>
      </c>
      <c r="K1640">
        <f t="shared" si="138"/>
        <v>18.199641567643482</v>
      </c>
      <c r="L1640" s="23">
        <v>18.199641567643482</v>
      </c>
    </row>
    <row r="1641" spans="1:12" customFormat="1">
      <c r="A1641" s="10">
        <v>41448</v>
      </c>
      <c r="B1641" s="11">
        <v>0.125</v>
      </c>
      <c r="C1641">
        <v>0</v>
      </c>
      <c r="D1641">
        <v>100.09</v>
      </c>
      <c r="E1641">
        <f t="shared" si="134"/>
        <v>0.19359999999999999</v>
      </c>
      <c r="F1641">
        <v>78.52</v>
      </c>
      <c r="G1641">
        <v>11.5</v>
      </c>
      <c r="H1641" s="29">
        <f t="shared" si="135"/>
        <v>10.263600000000011</v>
      </c>
      <c r="I1641">
        <f t="shared" si="136"/>
        <v>0.10263600000000012</v>
      </c>
      <c r="J1641">
        <f t="shared" si="137"/>
        <v>5.0925879134026426E-3</v>
      </c>
      <c r="K1641">
        <f t="shared" si="138"/>
        <v>18.333316488249512</v>
      </c>
      <c r="L1641" s="23">
        <f>K1641*1000/389700</f>
        <v>4.7044692040671056E-2</v>
      </c>
    </row>
    <row r="1642" spans="1:12" customFormat="1" hidden="1">
      <c r="A1642" s="10">
        <v>41448</v>
      </c>
      <c r="B1642" s="11">
        <v>0.14583333333333334</v>
      </c>
      <c r="C1642">
        <v>0</v>
      </c>
      <c r="D1642">
        <v>100.2</v>
      </c>
      <c r="E1642">
        <f t="shared" si="134"/>
        <v>0.19359999999999999</v>
      </c>
      <c r="F1642">
        <v>78.28</v>
      </c>
      <c r="G1642">
        <v>11.5</v>
      </c>
      <c r="H1642" s="29">
        <f t="shared" si="135"/>
        <v>10.613600000000005</v>
      </c>
      <c r="I1642">
        <f t="shared" si="136"/>
        <v>0.10613600000000005</v>
      </c>
      <c r="J1642">
        <f t="shared" si="137"/>
        <v>5.5379117421526106E-3</v>
      </c>
      <c r="K1642">
        <f t="shared" si="138"/>
        <v>19.936482271749398</v>
      </c>
      <c r="L1642" s="23">
        <v>19.936482271749398</v>
      </c>
    </row>
    <row r="1643" spans="1:12" customFormat="1">
      <c r="A1643" s="10">
        <v>41448</v>
      </c>
      <c r="B1643" s="11">
        <v>0.16666666666666666</v>
      </c>
      <c r="C1643">
        <v>0</v>
      </c>
      <c r="D1643">
        <v>100.06</v>
      </c>
      <c r="E1643">
        <f t="shared" si="134"/>
        <v>0.19359999999999999</v>
      </c>
      <c r="F1643">
        <v>78.41</v>
      </c>
      <c r="G1643">
        <v>11.5</v>
      </c>
      <c r="H1643" s="29">
        <f t="shared" si="135"/>
        <v>10.343600000000009</v>
      </c>
      <c r="I1643">
        <f t="shared" si="136"/>
        <v>0.1034360000000001</v>
      </c>
      <c r="J1643">
        <f t="shared" si="137"/>
        <v>5.1924046895958365E-3</v>
      </c>
      <c r="K1643">
        <f t="shared" si="138"/>
        <v>18.692656882545013</v>
      </c>
      <c r="L1643" s="23">
        <f>K1643*1000/389700</f>
        <v>4.7966786970862235E-2</v>
      </c>
    </row>
    <row r="1644" spans="1:12" customFormat="1" hidden="1">
      <c r="A1644" s="10">
        <v>41448</v>
      </c>
      <c r="B1644" s="11">
        <v>0.1875</v>
      </c>
      <c r="C1644">
        <v>0</v>
      </c>
      <c r="D1644">
        <v>99.92</v>
      </c>
      <c r="E1644">
        <f t="shared" si="134"/>
        <v>0.19359999999999999</v>
      </c>
      <c r="F1644">
        <v>78.42</v>
      </c>
      <c r="G1644">
        <v>11.5</v>
      </c>
      <c r="H1644" s="29">
        <f t="shared" si="135"/>
        <v>10.193600000000004</v>
      </c>
      <c r="I1644">
        <f t="shared" si="136"/>
        <v>0.10193600000000004</v>
      </c>
      <c r="J1644">
        <f t="shared" si="137"/>
        <v>5.0062001525829035E-3</v>
      </c>
      <c r="K1644">
        <f t="shared" si="138"/>
        <v>18.022320549298453</v>
      </c>
      <c r="L1644" s="23">
        <v>18.022320549298453</v>
      </c>
    </row>
    <row r="1645" spans="1:12" customFormat="1">
      <c r="A1645" s="10">
        <v>41448</v>
      </c>
      <c r="B1645" s="11">
        <v>0.20833333333333334</v>
      </c>
      <c r="C1645">
        <v>0</v>
      </c>
      <c r="D1645">
        <v>100.32</v>
      </c>
      <c r="E1645">
        <f t="shared" si="134"/>
        <v>0.19359999999999999</v>
      </c>
      <c r="F1645">
        <v>78.17</v>
      </c>
      <c r="G1645">
        <v>11.5</v>
      </c>
      <c r="H1645" s="29">
        <f t="shared" si="135"/>
        <v>10.843599999999995</v>
      </c>
      <c r="I1645">
        <f t="shared" si="136"/>
        <v>0.10843599999999995</v>
      </c>
      <c r="J1645">
        <f t="shared" si="137"/>
        <v>5.8428261191224348E-3</v>
      </c>
      <c r="K1645">
        <f t="shared" si="138"/>
        <v>21.034174028840766</v>
      </c>
      <c r="L1645" s="23">
        <f>K1645*1000/389700</f>
        <v>5.3975299021916265E-2</v>
      </c>
    </row>
    <row r="1646" spans="1:12" customFormat="1" hidden="1">
      <c r="A1646" s="10">
        <v>41448</v>
      </c>
      <c r="B1646" s="11">
        <v>0.22916666666666666</v>
      </c>
      <c r="C1646">
        <v>0</v>
      </c>
      <c r="D1646">
        <v>100.55</v>
      </c>
      <c r="E1646">
        <f t="shared" si="134"/>
        <v>0.19359999999999999</v>
      </c>
      <c r="F1646">
        <v>78.31</v>
      </c>
      <c r="G1646">
        <v>11.5</v>
      </c>
      <c r="H1646" s="29">
        <f t="shared" si="135"/>
        <v>10.933599999999998</v>
      </c>
      <c r="I1646">
        <f t="shared" si="136"/>
        <v>0.10933599999999999</v>
      </c>
      <c r="J1646">
        <f t="shared" si="137"/>
        <v>5.9648179504941815E-3</v>
      </c>
      <c r="K1646">
        <f t="shared" si="138"/>
        <v>21.473344621779052</v>
      </c>
      <c r="L1646" s="23">
        <v>21.473344621779052</v>
      </c>
    </row>
    <row r="1647" spans="1:12" customFormat="1">
      <c r="A1647" s="10">
        <v>41448</v>
      </c>
      <c r="B1647" s="11">
        <v>0.25</v>
      </c>
      <c r="C1647">
        <v>0</v>
      </c>
      <c r="D1647">
        <v>100.53</v>
      </c>
      <c r="E1647">
        <f t="shared" si="134"/>
        <v>0.19359999999999999</v>
      </c>
      <c r="F1647">
        <v>78.44</v>
      </c>
      <c r="G1647">
        <v>11.5</v>
      </c>
      <c r="H1647" s="29">
        <f t="shared" si="135"/>
        <v>10.783600000000007</v>
      </c>
      <c r="I1647">
        <f t="shared" si="136"/>
        <v>0.10783600000000007</v>
      </c>
      <c r="J1647">
        <f t="shared" si="137"/>
        <v>5.7623371494964458E-3</v>
      </c>
      <c r="K1647">
        <f t="shared" si="138"/>
        <v>20.744413738187205</v>
      </c>
      <c r="L1647" s="23">
        <f>K1647*1000/389700</f>
        <v>5.3231751958396731E-2</v>
      </c>
    </row>
    <row r="1648" spans="1:12" customFormat="1" hidden="1">
      <c r="A1648" s="10">
        <v>41448</v>
      </c>
      <c r="B1648" s="11">
        <v>0.27083333333333331</v>
      </c>
      <c r="C1648">
        <v>0</v>
      </c>
      <c r="D1648">
        <v>100.55</v>
      </c>
      <c r="E1648">
        <f t="shared" si="134"/>
        <v>0.19359999999999999</v>
      </c>
      <c r="F1648">
        <v>78.56</v>
      </c>
      <c r="G1648">
        <v>11.5</v>
      </c>
      <c r="H1648" s="29">
        <f t="shared" si="135"/>
        <v>10.683599999999998</v>
      </c>
      <c r="I1648">
        <f t="shared" si="136"/>
        <v>0.10683599999999999</v>
      </c>
      <c r="J1648">
        <f t="shared" si="137"/>
        <v>5.6296745397253559E-3</v>
      </c>
      <c r="K1648">
        <f t="shared" si="138"/>
        <v>20.26682834301128</v>
      </c>
      <c r="L1648" s="23">
        <v>20.26682834301128</v>
      </c>
    </row>
    <row r="1649" spans="1:12" customFormat="1">
      <c r="A1649" s="10">
        <v>41448</v>
      </c>
      <c r="B1649" s="11">
        <v>0.29166666666666669</v>
      </c>
      <c r="C1649">
        <v>0</v>
      </c>
      <c r="D1649">
        <v>100.35</v>
      </c>
      <c r="E1649">
        <f t="shared" si="134"/>
        <v>0.19359999999999999</v>
      </c>
      <c r="F1649">
        <v>78.489999999999995</v>
      </c>
      <c r="G1649">
        <v>11.5</v>
      </c>
      <c r="H1649" s="29">
        <f t="shared" si="135"/>
        <v>10.553600000000003</v>
      </c>
      <c r="I1649">
        <f t="shared" si="136"/>
        <v>0.10553600000000003</v>
      </c>
      <c r="J1649">
        <f t="shared" si="137"/>
        <v>5.4599770074343712E-3</v>
      </c>
      <c r="K1649">
        <f t="shared" si="138"/>
        <v>19.655917226763737</v>
      </c>
      <c r="L1649" s="23">
        <f>K1649*1000/389700</f>
        <v>5.0438586673758626E-2</v>
      </c>
    </row>
    <row r="1650" spans="1:12" customFormat="1" hidden="1">
      <c r="A1650" s="10">
        <v>41448</v>
      </c>
      <c r="B1650" s="11">
        <v>0.3125</v>
      </c>
      <c r="C1650">
        <v>0</v>
      </c>
      <c r="D1650">
        <v>100.41</v>
      </c>
      <c r="E1650">
        <f t="shared" si="134"/>
        <v>0.19359999999999999</v>
      </c>
      <c r="F1650">
        <v>78.37</v>
      </c>
      <c r="G1650">
        <v>11.5</v>
      </c>
      <c r="H1650" s="29">
        <f t="shared" si="135"/>
        <v>10.733599999999996</v>
      </c>
      <c r="I1650">
        <f t="shared" si="136"/>
        <v>0.10733599999999996</v>
      </c>
      <c r="J1650">
        <f t="shared" si="137"/>
        <v>5.6957741035303785E-3</v>
      </c>
      <c r="K1650">
        <f t="shared" si="138"/>
        <v>20.504786772709362</v>
      </c>
      <c r="L1650" s="23">
        <v>20.504786772709362</v>
      </c>
    </row>
    <row r="1651" spans="1:12" customFormat="1">
      <c r="A1651" s="10">
        <v>41448</v>
      </c>
      <c r="B1651" s="11">
        <v>0.33333333333333331</v>
      </c>
      <c r="C1651">
        <v>0</v>
      </c>
      <c r="D1651">
        <v>100.47</v>
      </c>
      <c r="E1651">
        <f t="shared" si="134"/>
        <v>0.19359999999999999</v>
      </c>
      <c r="F1651">
        <v>78.3</v>
      </c>
      <c r="G1651">
        <v>11.5</v>
      </c>
      <c r="H1651" s="29">
        <f t="shared" si="135"/>
        <v>10.863600000000005</v>
      </c>
      <c r="I1651">
        <f t="shared" si="136"/>
        <v>0.10863600000000005</v>
      </c>
      <c r="J1651">
        <f t="shared" si="137"/>
        <v>5.8698047563388181E-3</v>
      </c>
      <c r="K1651">
        <f t="shared" si="138"/>
        <v>21.131297122819745</v>
      </c>
      <c r="L1651" s="23">
        <f>K1651*1000/389700</f>
        <v>5.4224524307979846E-2</v>
      </c>
    </row>
    <row r="1652" spans="1:12" customFormat="1" hidden="1">
      <c r="A1652" s="10">
        <v>41448</v>
      </c>
      <c r="B1652" s="11">
        <v>0.35416666666666669</v>
      </c>
      <c r="C1652">
        <v>0</v>
      </c>
      <c r="D1652">
        <v>100.27</v>
      </c>
      <c r="E1652">
        <f t="shared" si="134"/>
        <v>0.19359999999999999</v>
      </c>
      <c r="F1652">
        <v>78.47</v>
      </c>
      <c r="G1652">
        <v>11.5</v>
      </c>
      <c r="H1652" s="29">
        <f t="shared" si="135"/>
        <v>10.493600000000001</v>
      </c>
      <c r="I1652">
        <f t="shared" si="136"/>
        <v>0.104936</v>
      </c>
      <c r="J1652">
        <f t="shared" si="137"/>
        <v>5.3827040670288611E-3</v>
      </c>
      <c r="K1652">
        <f t="shared" si="138"/>
        <v>19.377734641303899</v>
      </c>
      <c r="L1652" s="23">
        <v>19.377734641303899</v>
      </c>
    </row>
    <row r="1653" spans="1:12" customFormat="1">
      <c r="A1653" s="10">
        <v>41448</v>
      </c>
      <c r="B1653" s="11">
        <v>0.375</v>
      </c>
      <c r="C1653">
        <v>0</v>
      </c>
      <c r="D1653">
        <v>100.33</v>
      </c>
      <c r="E1653">
        <f t="shared" si="134"/>
        <v>0.19359999999999999</v>
      </c>
      <c r="F1653">
        <v>78.430000000000007</v>
      </c>
      <c r="G1653">
        <v>11.5</v>
      </c>
      <c r="H1653" s="29">
        <f t="shared" si="135"/>
        <v>10.593599999999995</v>
      </c>
      <c r="I1653">
        <f t="shared" si="136"/>
        <v>0.10593599999999995</v>
      </c>
      <c r="J1653">
        <f t="shared" si="137"/>
        <v>5.5118598484740662E-3</v>
      </c>
      <c r="K1653">
        <f t="shared" si="138"/>
        <v>19.842695454506639</v>
      </c>
      <c r="L1653" s="23">
        <f>K1653*1000/389700</f>
        <v>5.091787388890593E-2</v>
      </c>
    </row>
    <row r="1654" spans="1:12" customFormat="1" hidden="1">
      <c r="A1654" s="10">
        <v>41448</v>
      </c>
      <c r="B1654" s="11">
        <v>0.39583333333333331</v>
      </c>
      <c r="C1654">
        <v>0</v>
      </c>
      <c r="D1654">
        <v>100.5</v>
      </c>
      <c r="E1654">
        <f t="shared" si="134"/>
        <v>0.19359999999999999</v>
      </c>
      <c r="F1654">
        <v>78.61</v>
      </c>
      <c r="G1654">
        <v>11.5</v>
      </c>
      <c r="H1654" s="29">
        <f t="shared" si="135"/>
        <v>10.583600000000004</v>
      </c>
      <c r="I1654">
        <f t="shared" si="136"/>
        <v>0.10583600000000004</v>
      </c>
      <c r="J1654">
        <f t="shared" si="137"/>
        <v>5.4988615329685658E-3</v>
      </c>
      <c r="K1654">
        <f t="shared" si="138"/>
        <v>19.795901518686836</v>
      </c>
      <c r="L1654" s="23">
        <v>19.795901518686836</v>
      </c>
    </row>
    <row r="1655" spans="1:12" customFormat="1">
      <c r="A1655" s="10">
        <v>41448</v>
      </c>
      <c r="B1655" s="11">
        <v>0.41666666666666669</v>
      </c>
      <c r="C1655">
        <v>0</v>
      </c>
      <c r="D1655">
        <v>100.22</v>
      </c>
      <c r="E1655">
        <f t="shared" si="134"/>
        <v>0.19359999999999999</v>
      </c>
      <c r="F1655">
        <v>78.55</v>
      </c>
      <c r="G1655">
        <v>11.5</v>
      </c>
      <c r="H1655" s="29">
        <f t="shared" si="135"/>
        <v>10.363600000000005</v>
      </c>
      <c r="I1655">
        <f t="shared" si="136"/>
        <v>0.10363600000000005</v>
      </c>
      <c r="J1655">
        <f t="shared" si="137"/>
        <v>5.2175407012162419E-3</v>
      </c>
      <c r="K1655">
        <f t="shared" si="138"/>
        <v>18.78314652437847</v>
      </c>
      <c r="L1655" s="23">
        <f>K1655*1000/389700</f>
        <v>4.8198990311466433E-2</v>
      </c>
    </row>
    <row r="1656" spans="1:12" customFormat="1" hidden="1">
      <c r="A1656" s="10">
        <v>41448</v>
      </c>
      <c r="B1656" s="11">
        <v>0.4375</v>
      </c>
      <c r="C1656">
        <v>0</v>
      </c>
      <c r="D1656">
        <v>100.32</v>
      </c>
      <c r="E1656">
        <f t="shared" si="134"/>
        <v>0.19359999999999999</v>
      </c>
      <c r="F1656">
        <v>78.38</v>
      </c>
      <c r="G1656">
        <v>11.5</v>
      </c>
      <c r="H1656" s="29">
        <f t="shared" si="135"/>
        <v>10.633600000000001</v>
      </c>
      <c r="I1656">
        <f t="shared" si="136"/>
        <v>0.10633600000000001</v>
      </c>
      <c r="J1656">
        <f t="shared" si="137"/>
        <v>5.5640373773069079E-3</v>
      </c>
      <c r="K1656">
        <f t="shared" si="138"/>
        <v>20.030534558304868</v>
      </c>
      <c r="L1656" s="23">
        <v>20.030534558304868</v>
      </c>
    </row>
    <row r="1657" spans="1:12" customFormat="1">
      <c r="A1657" s="10">
        <v>41448</v>
      </c>
      <c r="B1657" s="11">
        <v>0.45833333333333331</v>
      </c>
      <c r="C1657">
        <v>0</v>
      </c>
      <c r="D1657">
        <v>99.9</v>
      </c>
      <c r="E1657">
        <f t="shared" si="134"/>
        <v>0.19359999999999999</v>
      </c>
      <c r="F1657">
        <v>78.41</v>
      </c>
      <c r="G1657">
        <v>11.5</v>
      </c>
      <c r="H1657" s="29">
        <f t="shared" si="135"/>
        <v>10.183600000000013</v>
      </c>
      <c r="I1657">
        <f t="shared" si="136"/>
        <v>0.10183600000000012</v>
      </c>
      <c r="J1657">
        <f t="shared" si="137"/>
        <v>4.9939313824373137E-3</v>
      </c>
      <c r="K1657">
        <f t="shared" si="138"/>
        <v>17.978152976774329</v>
      </c>
      <c r="L1657" s="23">
        <f>K1657*1000/389700</f>
        <v>4.6133315311199206E-2</v>
      </c>
    </row>
    <row r="1658" spans="1:12" customFormat="1" hidden="1">
      <c r="A1658" s="10">
        <v>41448</v>
      </c>
      <c r="B1658" s="11">
        <v>0.47916666666666669</v>
      </c>
      <c r="C1658">
        <v>0</v>
      </c>
      <c r="D1658">
        <v>99.87</v>
      </c>
      <c r="E1658">
        <f t="shared" si="134"/>
        <v>0.19359999999999999</v>
      </c>
      <c r="F1658">
        <v>78.19</v>
      </c>
      <c r="G1658">
        <v>11.5</v>
      </c>
      <c r="H1658" s="29">
        <f t="shared" si="135"/>
        <v>10.37360000000001</v>
      </c>
      <c r="I1658">
        <f t="shared" si="136"/>
        <v>0.10373600000000011</v>
      </c>
      <c r="J1658">
        <f t="shared" si="137"/>
        <v>5.2301360280656234E-3</v>
      </c>
      <c r="K1658">
        <f t="shared" si="138"/>
        <v>18.828489701036244</v>
      </c>
      <c r="L1658" s="23">
        <v>18.828489701036244</v>
      </c>
    </row>
    <row r="1659" spans="1:12" customFormat="1">
      <c r="A1659" s="10">
        <v>41448</v>
      </c>
      <c r="B1659" s="11">
        <v>0.5</v>
      </c>
      <c r="C1659">
        <v>0</v>
      </c>
      <c r="D1659">
        <v>99.55</v>
      </c>
      <c r="E1659">
        <f t="shared" si="134"/>
        <v>0.19359999999999999</v>
      </c>
      <c r="F1659">
        <v>78.099999999999994</v>
      </c>
      <c r="G1659">
        <v>11.5</v>
      </c>
      <c r="H1659" s="29">
        <f t="shared" si="135"/>
        <v>10.143600000000006</v>
      </c>
      <c r="I1659">
        <f t="shared" si="136"/>
        <v>0.10143600000000007</v>
      </c>
      <c r="J1659">
        <f t="shared" si="137"/>
        <v>4.9450367937793147E-3</v>
      </c>
      <c r="K1659">
        <f t="shared" si="138"/>
        <v>17.802132457605534</v>
      </c>
      <c r="L1659" s="23">
        <f>K1659*1000/389700</f>
        <v>4.568163319888513E-2</v>
      </c>
    </row>
    <row r="1660" spans="1:12" customFormat="1" hidden="1">
      <c r="A1660" s="10">
        <v>41448</v>
      </c>
      <c r="B1660" s="11">
        <v>0.52083333333333337</v>
      </c>
      <c r="C1660">
        <v>0</v>
      </c>
      <c r="D1660">
        <v>99.21</v>
      </c>
      <c r="E1660">
        <f t="shared" si="134"/>
        <v>0.19359999999999999</v>
      </c>
      <c r="F1660">
        <v>77.650000000000006</v>
      </c>
      <c r="G1660">
        <v>11.5</v>
      </c>
      <c r="H1660" s="29">
        <f t="shared" si="135"/>
        <v>10.253599999999992</v>
      </c>
      <c r="I1660">
        <f t="shared" si="136"/>
        <v>0.10253599999999992</v>
      </c>
      <c r="J1660">
        <f t="shared" si="137"/>
        <v>5.0801924888646335E-3</v>
      </c>
      <c r="K1660">
        <f t="shared" si="138"/>
        <v>18.28869295991268</v>
      </c>
      <c r="L1660" s="23">
        <v>18.28869295991268</v>
      </c>
    </row>
    <row r="1661" spans="1:12" customFormat="1">
      <c r="A1661" s="10">
        <v>41448</v>
      </c>
      <c r="B1661" s="11">
        <v>0.54166666666666663</v>
      </c>
      <c r="C1661">
        <v>0</v>
      </c>
      <c r="D1661">
        <v>98.78</v>
      </c>
      <c r="E1661">
        <f t="shared" si="134"/>
        <v>0.19359999999999999</v>
      </c>
      <c r="F1661">
        <v>77.27</v>
      </c>
      <c r="G1661">
        <v>11.5</v>
      </c>
      <c r="H1661" s="29">
        <f t="shared" si="135"/>
        <v>10.203600000000009</v>
      </c>
      <c r="I1661">
        <f t="shared" si="136"/>
        <v>0.10203600000000008</v>
      </c>
      <c r="J1661">
        <f t="shared" si="137"/>
        <v>5.0184869896556352E-3</v>
      </c>
      <c r="K1661">
        <f t="shared" si="138"/>
        <v>18.066553162760286</v>
      </c>
      <c r="L1661" s="23">
        <f>K1661*1000/389700</f>
        <v>4.6360156948319957E-2</v>
      </c>
    </row>
    <row r="1662" spans="1:12" customFormat="1" hidden="1">
      <c r="A1662" s="10">
        <v>41448</v>
      </c>
      <c r="B1662" s="11">
        <v>0.5625</v>
      </c>
      <c r="C1662">
        <v>0</v>
      </c>
      <c r="D1662">
        <v>98.84</v>
      </c>
      <c r="E1662">
        <f t="shared" si="134"/>
        <v>0.19359999999999999</v>
      </c>
      <c r="F1662">
        <v>77.06</v>
      </c>
      <c r="G1662">
        <v>11.5</v>
      </c>
      <c r="H1662" s="29">
        <f t="shared" si="135"/>
        <v>10.473600000000005</v>
      </c>
      <c r="I1662">
        <f t="shared" si="136"/>
        <v>0.10473600000000005</v>
      </c>
      <c r="J1662">
        <f t="shared" si="137"/>
        <v>5.3570931601682687E-3</v>
      </c>
      <c r="K1662">
        <f t="shared" si="138"/>
        <v>19.285535376605768</v>
      </c>
      <c r="L1662" s="23">
        <v>19.285535376605768</v>
      </c>
    </row>
    <row r="1663" spans="1:12" customFormat="1">
      <c r="A1663" s="10">
        <v>41448</v>
      </c>
      <c r="B1663" s="11">
        <v>0.58333333333333337</v>
      </c>
      <c r="C1663">
        <v>0</v>
      </c>
      <c r="D1663">
        <v>98.38</v>
      </c>
      <c r="E1663">
        <f t="shared" si="134"/>
        <v>0.19359999999999999</v>
      </c>
      <c r="F1663">
        <v>77.14</v>
      </c>
      <c r="G1663">
        <v>11.5</v>
      </c>
      <c r="H1663" s="29">
        <f t="shared" si="135"/>
        <v>9.9335999999999984</v>
      </c>
      <c r="I1663">
        <f t="shared" si="136"/>
        <v>9.933599999999998E-2</v>
      </c>
      <c r="J1663">
        <f t="shared" si="137"/>
        <v>4.693057875777778E-3</v>
      </c>
      <c r="K1663">
        <f t="shared" si="138"/>
        <v>16.895008352800001</v>
      </c>
      <c r="L1663" s="23">
        <f>K1663*1000/389700</f>
        <v>4.33538833790095E-2</v>
      </c>
    </row>
    <row r="1664" spans="1:12" customFormat="1" hidden="1">
      <c r="A1664" s="10">
        <v>41448</v>
      </c>
      <c r="B1664" s="11">
        <v>0.60416666666666663</v>
      </c>
      <c r="C1664">
        <v>0</v>
      </c>
      <c r="D1664">
        <v>97.98</v>
      </c>
      <c r="E1664">
        <f t="shared" si="134"/>
        <v>0.19359999999999999</v>
      </c>
      <c r="F1664">
        <v>76.53</v>
      </c>
      <c r="G1664">
        <v>11.5</v>
      </c>
      <c r="H1664" s="29">
        <f t="shared" si="135"/>
        <v>10.143600000000006</v>
      </c>
      <c r="I1664">
        <f t="shared" si="136"/>
        <v>0.10143600000000007</v>
      </c>
      <c r="J1664">
        <f t="shared" si="137"/>
        <v>4.9450367937793147E-3</v>
      </c>
      <c r="K1664">
        <f t="shared" si="138"/>
        <v>17.802132457605534</v>
      </c>
      <c r="L1664" s="23">
        <v>17.802132457605534</v>
      </c>
    </row>
    <row r="1665" spans="1:12" customFormat="1">
      <c r="A1665" s="10">
        <v>41448</v>
      </c>
      <c r="B1665" s="11">
        <v>0.625</v>
      </c>
      <c r="C1665">
        <v>0</v>
      </c>
      <c r="D1665">
        <v>98</v>
      </c>
      <c r="E1665">
        <f t="shared" si="134"/>
        <v>0.19359999999999999</v>
      </c>
      <c r="F1665">
        <v>76.36</v>
      </c>
      <c r="G1665">
        <v>11.5</v>
      </c>
      <c r="H1665" s="29">
        <f t="shared" si="135"/>
        <v>10.333600000000004</v>
      </c>
      <c r="I1665">
        <f t="shared" si="136"/>
        <v>0.10333600000000004</v>
      </c>
      <c r="J1665">
        <f t="shared" si="137"/>
        <v>5.1798639872384696E-3</v>
      </c>
      <c r="K1665">
        <f t="shared" si="138"/>
        <v>18.64751035405849</v>
      </c>
      <c r="L1665" s="23">
        <f>K1665*1000/389700</f>
        <v>4.7850937526452371E-2</v>
      </c>
    </row>
    <row r="1666" spans="1:12" customFormat="1" hidden="1">
      <c r="A1666" s="10">
        <v>41448</v>
      </c>
      <c r="B1666" s="11">
        <v>0.64583333333333337</v>
      </c>
      <c r="C1666">
        <v>0</v>
      </c>
      <c r="D1666">
        <v>98.05</v>
      </c>
      <c r="E1666">
        <f t="shared" si="134"/>
        <v>0.19359999999999999</v>
      </c>
      <c r="F1666">
        <v>76.62</v>
      </c>
      <c r="G1666">
        <v>11.5</v>
      </c>
      <c r="H1666" s="29">
        <f t="shared" si="135"/>
        <v>10.123599999999996</v>
      </c>
      <c r="I1666">
        <f t="shared" si="136"/>
        <v>0.10123599999999996</v>
      </c>
      <c r="J1666">
        <f t="shared" si="137"/>
        <v>4.9206976703400716E-3</v>
      </c>
      <c r="K1666">
        <f t="shared" si="138"/>
        <v>17.714511613224257</v>
      </c>
      <c r="L1666" s="23">
        <v>17.714511613224257</v>
      </c>
    </row>
    <row r="1667" spans="1:12" customFormat="1">
      <c r="A1667" s="10">
        <v>41448</v>
      </c>
      <c r="B1667" s="11">
        <v>0.66666666666666663</v>
      </c>
      <c r="C1667">
        <v>0</v>
      </c>
      <c r="D1667">
        <v>97.77</v>
      </c>
      <c r="E1667">
        <f t="shared" si="134"/>
        <v>0.19359999999999999</v>
      </c>
      <c r="F1667">
        <v>76.680000000000007</v>
      </c>
      <c r="G1667">
        <v>11.5</v>
      </c>
      <c r="H1667" s="29">
        <f t="shared" si="135"/>
        <v>9.7835999999999927</v>
      </c>
      <c r="I1667">
        <f t="shared" si="136"/>
        <v>9.7835999999999923E-2</v>
      </c>
      <c r="J1667">
        <f t="shared" si="137"/>
        <v>4.5178932045009494E-3</v>
      </c>
      <c r="K1667">
        <f t="shared" si="138"/>
        <v>16.264415536203419</v>
      </c>
      <c r="L1667" s="23">
        <f>K1667*1000/389700</f>
        <v>4.17357339907709E-2</v>
      </c>
    </row>
    <row r="1668" spans="1:12" customFormat="1" hidden="1">
      <c r="A1668" s="10">
        <v>41448</v>
      </c>
      <c r="B1668" s="11">
        <v>0.6875</v>
      </c>
      <c r="C1668">
        <v>0</v>
      </c>
      <c r="D1668">
        <v>97.59</v>
      </c>
      <c r="E1668">
        <f t="shared" si="134"/>
        <v>0.19359999999999999</v>
      </c>
      <c r="F1668">
        <v>76.510000000000005</v>
      </c>
      <c r="G1668">
        <v>11.5</v>
      </c>
      <c r="H1668" s="29">
        <f t="shared" si="135"/>
        <v>9.7736000000000018</v>
      </c>
      <c r="I1668">
        <f t="shared" si="136"/>
        <v>9.7736000000000017E-2</v>
      </c>
      <c r="J1668">
        <f t="shared" si="137"/>
        <v>4.5063574956938635E-3</v>
      </c>
      <c r="K1668">
        <f t="shared" si="138"/>
        <v>16.222886984497908</v>
      </c>
      <c r="L1668" s="23">
        <v>16.222886984497908</v>
      </c>
    </row>
    <row r="1669" spans="1:12" customFormat="1">
      <c r="A1669" s="10">
        <v>41448</v>
      </c>
      <c r="B1669" s="11">
        <v>0.70833333333333337</v>
      </c>
      <c r="C1669">
        <v>0</v>
      </c>
      <c r="D1669">
        <v>97.64</v>
      </c>
      <c r="E1669">
        <f t="shared" ref="E1669:E1732" si="139">(586-426)*1.21/1000</f>
        <v>0.19359999999999999</v>
      </c>
      <c r="F1669">
        <v>76.13</v>
      </c>
      <c r="G1669">
        <v>11.5</v>
      </c>
      <c r="H1669" s="29">
        <f t="shared" ref="H1669:H1732" si="140">D1669+E1669-F1669-G1669</f>
        <v>10.203600000000009</v>
      </c>
      <c r="I1669">
        <f t="shared" ref="I1669:I1732" si="141">H1669/100</f>
        <v>0.10203600000000008</v>
      </c>
      <c r="J1669">
        <f t="shared" ref="J1669:J1732" si="142">1.509*I1669^(5/2)</f>
        <v>5.0184869896556352E-3</v>
      </c>
      <c r="K1669">
        <f t="shared" ref="K1669:K1732" si="143">J1669*3600</f>
        <v>18.066553162760286</v>
      </c>
      <c r="L1669" s="23">
        <f>K1669*1000/389700</f>
        <v>4.6360156948319957E-2</v>
      </c>
    </row>
    <row r="1670" spans="1:12" customFormat="1" hidden="1">
      <c r="A1670" s="10">
        <v>41448</v>
      </c>
      <c r="B1670" s="11">
        <v>0.72916666666666663</v>
      </c>
      <c r="C1670">
        <v>0</v>
      </c>
      <c r="D1670">
        <v>97.54</v>
      </c>
      <c r="E1670">
        <f t="shared" si="139"/>
        <v>0.19359999999999999</v>
      </c>
      <c r="F1670">
        <v>76.150000000000006</v>
      </c>
      <c r="G1670">
        <v>11.5</v>
      </c>
      <c r="H1670" s="29">
        <f t="shared" si="140"/>
        <v>10.083600000000004</v>
      </c>
      <c r="I1670">
        <f t="shared" si="141"/>
        <v>0.10083600000000004</v>
      </c>
      <c r="J1670">
        <f t="shared" si="142"/>
        <v>4.8722354097170267E-3</v>
      </c>
      <c r="K1670">
        <f t="shared" si="143"/>
        <v>17.540047474981296</v>
      </c>
      <c r="L1670" s="23">
        <v>17.540047474981296</v>
      </c>
    </row>
    <row r="1671" spans="1:12" customFormat="1">
      <c r="A1671" s="10">
        <v>41448</v>
      </c>
      <c r="B1671" s="11">
        <v>0.75</v>
      </c>
      <c r="C1671">
        <v>0</v>
      </c>
      <c r="D1671">
        <v>97.75</v>
      </c>
      <c r="E1671">
        <f t="shared" si="139"/>
        <v>0.19359999999999999</v>
      </c>
      <c r="F1671">
        <v>76.09</v>
      </c>
      <c r="G1671">
        <v>11.5</v>
      </c>
      <c r="H1671" s="29">
        <f t="shared" si="140"/>
        <v>10.3536</v>
      </c>
      <c r="I1671">
        <f t="shared" si="141"/>
        <v>0.103536</v>
      </c>
      <c r="J1671">
        <f t="shared" si="142"/>
        <v>5.2049635913233227E-3</v>
      </c>
      <c r="K1671">
        <f t="shared" si="143"/>
        <v>18.737868928763962</v>
      </c>
      <c r="L1671" s="23">
        <f>K1671*1000/389700</f>
        <v>4.808280453878358E-2</v>
      </c>
    </row>
    <row r="1672" spans="1:12" customFormat="1" hidden="1">
      <c r="A1672" s="10">
        <v>41448</v>
      </c>
      <c r="B1672" s="11">
        <v>0.77083333333333337</v>
      </c>
      <c r="C1672">
        <v>0</v>
      </c>
      <c r="D1672">
        <v>97.72</v>
      </c>
      <c r="E1672">
        <f t="shared" si="139"/>
        <v>0.19359999999999999</v>
      </c>
      <c r="F1672">
        <v>75.97</v>
      </c>
      <c r="G1672">
        <v>11.5</v>
      </c>
      <c r="H1672" s="29">
        <f t="shared" si="140"/>
        <v>10.443600000000004</v>
      </c>
      <c r="I1672">
        <f t="shared" si="141"/>
        <v>0.10443600000000003</v>
      </c>
      <c r="J1672">
        <f t="shared" si="142"/>
        <v>5.3188141283500526E-3</v>
      </c>
      <c r="K1672">
        <f t="shared" si="143"/>
        <v>19.14773086206019</v>
      </c>
      <c r="L1672" s="23">
        <v>19.14773086206019</v>
      </c>
    </row>
    <row r="1673" spans="1:12" customFormat="1">
      <c r="A1673" s="10">
        <v>41448</v>
      </c>
      <c r="B1673" s="11">
        <v>0.79166666666666663</v>
      </c>
      <c r="C1673">
        <v>0</v>
      </c>
      <c r="D1673">
        <v>97.91</v>
      </c>
      <c r="E1673">
        <f t="shared" si="139"/>
        <v>0.19359999999999999</v>
      </c>
      <c r="F1673">
        <v>76.19</v>
      </c>
      <c r="G1673">
        <v>11.5</v>
      </c>
      <c r="H1673" s="29">
        <f t="shared" si="140"/>
        <v>10.413600000000002</v>
      </c>
      <c r="I1673">
        <f t="shared" si="141"/>
        <v>0.10413600000000002</v>
      </c>
      <c r="J1673">
        <f t="shared" si="142"/>
        <v>5.2806996807000977E-3</v>
      </c>
      <c r="K1673">
        <f t="shared" si="143"/>
        <v>19.010518850520352</v>
      </c>
      <c r="L1673" s="23">
        <f>K1673*1000/389700</f>
        <v>4.8782445087298822E-2</v>
      </c>
    </row>
    <row r="1674" spans="1:12" customFormat="1" hidden="1">
      <c r="A1674" s="10">
        <v>41448</v>
      </c>
      <c r="B1674" s="11">
        <v>0.8125</v>
      </c>
      <c r="C1674">
        <v>0</v>
      </c>
      <c r="D1674">
        <v>98.1</v>
      </c>
      <c r="E1674">
        <f t="shared" si="139"/>
        <v>0.19359999999999999</v>
      </c>
      <c r="F1674">
        <v>76.349999999999994</v>
      </c>
      <c r="G1674">
        <v>11.5</v>
      </c>
      <c r="H1674" s="29">
        <f t="shared" si="140"/>
        <v>10.443600000000004</v>
      </c>
      <c r="I1674">
        <f t="shared" si="141"/>
        <v>0.10443600000000003</v>
      </c>
      <c r="J1674">
        <f t="shared" si="142"/>
        <v>5.3188141283500526E-3</v>
      </c>
      <c r="K1674">
        <f t="shared" si="143"/>
        <v>19.14773086206019</v>
      </c>
      <c r="L1674" s="23">
        <v>19.14773086206019</v>
      </c>
    </row>
    <row r="1675" spans="1:12" customFormat="1">
      <c r="A1675" s="10">
        <v>41448</v>
      </c>
      <c r="B1675" s="11">
        <v>0.83333333333333337</v>
      </c>
      <c r="C1675">
        <v>0</v>
      </c>
      <c r="D1675">
        <v>98.3</v>
      </c>
      <c r="E1675">
        <f t="shared" si="139"/>
        <v>0.19359999999999999</v>
      </c>
      <c r="F1675">
        <v>76.510000000000005</v>
      </c>
      <c r="G1675">
        <v>11.5</v>
      </c>
      <c r="H1675" s="29">
        <f t="shared" si="140"/>
        <v>10.483599999999996</v>
      </c>
      <c r="I1675">
        <f t="shared" si="141"/>
        <v>0.10483599999999996</v>
      </c>
      <c r="J1675">
        <f t="shared" si="142"/>
        <v>5.3698894525386212E-3</v>
      </c>
      <c r="K1675">
        <f t="shared" si="143"/>
        <v>19.331602029139038</v>
      </c>
      <c r="L1675" s="23">
        <f>K1675*1000/389700</f>
        <v>4.9606369076569255E-2</v>
      </c>
    </row>
    <row r="1676" spans="1:12" customFormat="1" hidden="1">
      <c r="A1676" s="10">
        <v>41448</v>
      </c>
      <c r="B1676" s="11">
        <v>0.85416666666666663</v>
      </c>
      <c r="C1676">
        <v>0</v>
      </c>
      <c r="D1676">
        <v>98.53</v>
      </c>
      <c r="E1676">
        <f t="shared" si="139"/>
        <v>0.19359999999999999</v>
      </c>
      <c r="F1676">
        <v>76.64</v>
      </c>
      <c r="G1676">
        <v>11.5</v>
      </c>
      <c r="H1676" s="29">
        <f t="shared" si="140"/>
        <v>10.583600000000004</v>
      </c>
      <c r="I1676">
        <f t="shared" si="141"/>
        <v>0.10583600000000004</v>
      </c>
      <c r="J1676">
        <f t="shared" si="142"/>
        <v>5.4988615329685658E-3</v>
      </c>
      <c r="K1676">
        <f t="shared" si="143"/>
        <v>19.795901518686836</v>
      </c>
      <c r="L1676" s="23">
        <v>19.795901518686836</v>
      </c>
    </row>
    <row r="1677" spans="1:12" customFormat="1">
      <c r="A1677" s="10">
        <v>41448</v>
      </c>
      <c r="B1677" s="11">
        <v>0.875</v>
      </c>
      <c r="C1677">
        <v>0</v>
      </c>
      <c r="D1677">
        <v>98.78</v>
      </c>
      <c r="E1677">
        <f t="shared" si="139"/>
        <v>0.19359999999999999</v>
      </c>
      <c r="F1677">
        <v>76.91</v>
      </c>
      <c r="G1677">
        <v>11.5</v>
      </c>
      <c r="H1677" s="29">
        <f t="shared" si="140"/>
        <v>10.563600000000008</v>
      </c>
      <c r="I1677">
        <f t="shared" si="141"/>
        <v>0.10563600000000008</v>
      </c>
      <c r="J1677">
        <f t="shared" si="142"/>
        <v>5.4729201211499243E-3</v>
      </c>
      <c r="K1677">
        <f t="shared" si="143"/>
        <v>19.702512436139727</v>
      </c>
      <c r="L1677" s="23">
        <f>K1677*1000/389700</f>
        <v>5.0558153544110154E-2</v>
      </c>
    </row>
    <row r="1678" spans="1:12" customFormat="1" hidden="1">
      <c r="A1678" s="10">
        <v>41448</v>
      </c>
      <c r="B1678" s="11">
        <v>0.89583333333333337</v>
      </c>
      <c r="C1678">
        <v>0</v>
      </c>
      <c r="D1678">
        <v>99.06</v>
      </c>
      <c r="E1678">
        <f t="shared" si="139"/>
        <v>0.19359999999999999</v>
      </c>
      <c r="F1678">
        <v>77.16</v>
      </c>
      <c r="G1678">
        <v>11.5</v>
      </c>
      <c r="H1678" s="29">
        <f t="shared" si="140"/>
        <v>10.593600000000009</v>
      </c>
      <c r="I1678">
        <f t="shared" si="141"/>
        <v>0.10593600000000009</v>
      </c>
      <c r="J1678">
        <f t="shared" si="142"/>
        <v>5.511859848474081E-3</v>
      </c>
      <c r="K1678">
        <f t="shared" si="143"/>
        <v>19.842695454506693</v>
      </c>
      <c r="L1678" s="23">
        <v>19.842695454506693</v>
      </c>
    </row>
    <row r="1679" spans="1:12" customFormat="1">
      <c r="A1679" s="10">
        <v>41448</v>
      </c>
      <c r="B1679" s="11">
        <v>0.91666666666666663</v>
      </c>
      <c r="C1679">
        <v>0</v>
      </c>
      <c r="D1679">
        <v>99.13</v>
      </c>
      <c r="E1679">
        <f t="shared" si="139"/>
        <v>0.19359999999999999</v>
      </c>
      <c r="F1679">
        <v>77.47</v>
      </c>
      <c r="G1679">
        <v>11.5</v>
      </c>
      <c r="H1679" s="29">
        <f t="shared" si="140"/>
        <v>10.3536</v>
      </c>
      <c r="I1679">
        <f t="shared" si="141"/>
        <v>0.103536</v>
      </c>
      <c r="J1679">
        <f t="shared" si="142"/>
        <v>5.2049635913233227E-3</v>
      </c>
      <c r="K1679">
        <f t="shared" si="143"/>
        <v>18.737868928763962</v>
      </c>
      <c r="L1679" s="23">
        <f>K1679*1000/389700</f>
        <v>4.808280453878358E-2</v>
      </c>
    </row>
    <row r="1680" spans="1:12" customFormat="1" hidden="1">
      <c r="A1680" s="10">
        <v>41448</v>
      </c>
      <c r="B1680" s="11">
        <v>0.9375</v>
      </c>
      <c r="C1680">
        <v>0</v>
      </c>
      <c r="D1680">
        <v>99.23</v>
      </c>
      <c r="E1680">
        <f t="shared" si="139"/>
        <v>0.19359999999999999</v>
      </c>
      <c r="F1680">
        <v>77.489999999999995</v>
      </c>
      <c r="G1680">
        <v>11.5</v>
      </c>
      <c r="H1680" s="29">
        <f t="shared" si="140"/>
        <v>10.433600000000013</v>
      </c>
      <c r="I1680">
        <f t="shared" si="141"/>
        <v>0.10433600000000012</v>
      </c>
      <c r="J1680">
        <f t="shared" si="142"/>
        <v>5.3060910370119263E-3</v>
      </c>
      <c r="K1680">
        <f t="shared" si="143"/>
        <v>19.101927733242935</v>
      </c>
      <c r="L1680" s="23">
        <v>19.101927733242935</v>
      </c>
    </row>
    <row r="1681" spans="1:12" customFormat="1">
      <c r="A1681" s="10">
        <v>41448</v>
      </c>
      <c r="B1681" s="11">
        <v>0.95833333333333337</v>
      </c>
      <c r="C1681">
        <v>0</v>
      </c>
      <c r="D1681">
        <v>99.25</v>
      </c>
      <c r="E1681">
        <f t="shared" si="139"/>
        <v>0.19359999999999999</v>
      </c>
      <c r="F1681">
        <v>77.59</v>
      </c>
      <c r="G1681">
        <v>11.5</v>
      </c>
      <c r="H1681" s="29">
        <f t="shared" si="140"/>
        <v>10.3536</v>
      </c>
      <c r="I1681">
        <f t="shared" si="141"/>
        <v>0.103536</v>
      </c>
      <c r="J1681">
        <f t="shared" si="142"/>
        <v>5.2049635913233227E-3</v>
      </c>
      <c r="K1681">
        <f t="shared" si="143"/>
        <v>18.737868928763962</v>
      </c>
      <c r="L1681" s="23">
        <f>K1681*1000/389700</f>
        <v>4.808280453878358E-2</v>
      </c>
    </row>
    <row r="1682" spans="1:12" customFormat="1" hidden="1">
      <c r="A1682" s="10">
        <v>41448</v>
      </c>
      <c r="B1682" s="11">
        <v>0.97916666666666663</v>
      </c>
      <c r="C1682">
        <v>0</v>
      </c>
      <c r="D1682">
        <v>99.36</v>
      </c>
      <c r="E1682">
        <f t="shared" si="139"/>
        <v>0.19359999999999999</v>
      </c>
      <c r="F1682">
        <v>77.67</v>
      </c>
      <c r="G1682">
        <v>11.5</v>
      </c>
      <c r="H1682" s="29">
        <f t="shared" si="140"/>
        <v>10.383600000000001</v>
      </c>
      <c r="I1682">
        <f t="shared" si="141"/>
        <v>0.10383600000000001</v>
      </c>
      <c r="J1682">
        <f t="shared" si="142"/>
        <v>5.2427495806582338E-3</v>
      </c>
      <c r="K1682">
        <f t="shared" si="143"/>
        <v>18.873898490369641</v>
      </c>
      <c r="L1682" s="23">
        <v>18.873898490369641</v>
      </c>
    </row>
    <row r="1683" spans="1:12" customFormat="1">
      <c r="A1683" s="10">
        <v>41449</v>
      </c>
      <c r="B1683" s="11">
        <v>0</v>
      </c>
      <c r="C1683">
        <v>0</v>
      </c>
      <c r="D1683">
        <v>99.17</v>
      </c>
      <c r="E1683">
        <f t="shared" si="139"/>
        <v>0.19359999999999999</v>
      </c>
      <c r="F1683">
        <v>77.78</v>
      </c>
      <c r="G1683">
        <v>11.5</v>
      </c>
      <c r="H1683" s="29">
        <f t="shared" si="140"/>
        <v>10.083600000000004</v>
      </c>
      <c r="I1683">
        <f t="shared" si="141"/>
        <v>0.10083600000000004</v>
      </c>
      <c r="J1683">
        <f t="shared" si="142"/>
        <v>4.8722354097170267E-3</v>
      </c>
      <c r="K1683">
        <f t="shared" si="143"/>
        <v>17.540047474981296</v>
      </c>
      <c r="L1683" s="23">
        <f>K1683*1000/389700</f>
        <v>4.5009103092074149E-2</v>
      </c>
    </row>
    <row r="1684" spans="1:12" customFormat="1" hidden="1">
      <c r="A1684" s="10">
        <v>41449</v>
      </c>
      <c r="B1684" s="11">
        <v>2.0833333333333332E-2</v>
      </c>
      <c r="C1684">
        <v>0</v>
      </c>
      <c r="D1684">
        <v>99.02</v>
      </c>
      <c r="E1684">
        <f t="shared" si="139"/>
        <v>0.19359999999999999</v>
      </c>
      <c r="F1684">
        <v>77.650000000000006</v>
      </c>
      <c r="G1684">
        <v>11.5</v>
      </c>
      <c r="H1684" s="29">
        <f t="shared" si="140"/>
        <v>10.063599999999994</v>
      </c>
      <c r="I1684">
        <f t="shared" si="141"/>
        <v>0.10063599999999993</v>
      </c>
      <c r="J1684">
        <f t="shared" si="142"/>
        <v>4.8481121301126254E-3</v>
      </c>
      <c r="K1684">
        <f t="shared" si="143"/>
        <v>17.45320366840545</v>
      </c>
      <c r="L1684" s="23">
        <v>17.45320366840545</v>
      </c>
    </row>
    <row r="1685" spans="1:12" customFormat="1">
      <c r="A1685" s="10">
        <v>41449</v>
      </c>
      <c r="B1685" s="11">
        <v>4.1666666666666664E-2</v>
      </c>
      <c r="C1685">
        <v>0</v>
      </c>
      <c r="D1685">
        <v>98.96</v>
      </c>
      <c r="E1685">
        <f t="shared" si="139"/>
        <v>0.19359999999999999</v>
      </c>
      <c r="F1685">
        <v>77.430000000000007</v>
      </c>
      <c r="G1685">
        <v>11.5</v>
      </c>
      <c r="H1685" s="29">
        <f t="shared" si="140"/>
        <v>10.22359999999999</v>
      </c>
      <c r="I1685">
        <f t="shared" si="141"/>
        <v>0.10223599999999991</v>
      </c>
      <c r="J1685">
        <f t="shared" si="142"/>
        <v>5.0431149000169737E-3</v>
      </c>
      <c r="K1685">
        <f t="shared" si="143"/>
        <v>18.155213640061106</v>
      </c>
      <c r="L1685" s="23">
        <f>K1685*1000/389700</f>
        <v>4.658766651285888E-2</v>
      </c>
    </row>
    <row r="1686" spans="1:12" customFormat="1" hidden="1">
      <c r="A1686" s="10">
        <v>41449</v>
      </c>
      <c r="B1686" s="11">
        <v>6.25E-2</v>
      </c>
      <c r="C1686">
        <v>0</v>
      </c>
      <c r="D1686">
        <v>98.76</v>
      </c>
      <c r="E1686">
        <f t="shared" si="139"/>
        <v>0.19359999999999999</v>
      </c>
      <c r="F1686">
        <v>77.319999999999993</v>
      </c>
      <c r="G1686">
        <v>11.5</v>
      </c>
      <c r="H1686" s="29">
        <f t="shared" si="140"/>
        <v>10.133600000000015</v>
      </c>
      <c r="I1686">
        <f t="shared" si="141"/>
        <v>0.10133600000000015</v>
      </c>
      <c r="J1686">
        <f t="shared" si="142"/>
        <v>4.9328582252210823E-3</v>
      </c>
      <c r="K1686">
        <f t="shared" si="143"/>
        <v>17.758289610795895</v>
      </c>
      <c r="L1686" s="23">
        <v>17.758289610795895</v>
      </c>
    </row>
    <row r="1687" spans="1:12" customFormat="1">
      <c r="A1687" s="10">
        <v>41449</v>
      </c>
      <c r="B1687" s="11">
        <v>8.3333333333333329E-2</v>
      </c>
      <c r="C1687">
        <v>0</v>
      </c>
      <c r="D1687">
        <v>98.92</v>
      </c>
      <c r="E1687">
        <f t="shared" si="139"/>
        <v>0.19359999999999999</v>
      </c>
      <c r="F1687">
        <v>77.11</v>
      </c>
      <c r="G1687">
        <v>11.5</v>
      </c>
      <c r="H1687" s="29">
        <f t="shared" si="140"/>
        <v>10.503600000000006</v>
      </c>
      <c r="I1687">
        <f t="shared" si="141"/>
        <v>0.10503600000000006</v>
      </c>
      <c r="J1687">
        <f t="shared" si="142"/>
        <v>5.3955370123753791E-3</v>
      </c>
      <c r="K1687">
        <f t="shared" si="143"/>
        <v>19.423933244551364</v>
      </c>
      <c r="L1687" s="23">
        <f>K1687*1000/389700</f>
        <v>4.9843298035800267E-2</v>
      </c>
    </row>
    <row r="1688" spans="1:12" customFormat="1" hidden="1">
      <c r="A1688" s="10">
        <v>41449</v>
      </c>
      <c r="B1688" s="11">
        <v>0.10416666666666667</v>
      </c>
      <c r="C1688">
        <v>0</v>
      </c>
      <c r="D1688">
        <v>98.94</v>
      </c>
      <c r="E1688">
        <f t="shared" si="139"/>
        <v>0.19359999999999999</v>
      </c>
      <c r="F1688">
        <v>77.41</v>
      </c>
      <c r="G1688">
        <v>11.5</v>
      </c>
      <c r="H1688" s="29">
        <f t="shared" si="140"/>
        <v>10.223600000000005</v>
      </c>
      <c r="I1688">
        <f t="shared" si="141"/>
        <v>0.10223600000000005</v>
      </c>
      <c r="J1688">
        <f t="shared" si="142"/>
        <v>5.0431149000169919E-3</v>
      </c>
      <c r="K1688">
        <f t="shared" si="143"/>
        <v>18.15521364006117</v>
      </c>
      <c r="L1688" s="23">
        <v>18.15521364006117</v>
      </c>
    </row>
    <row r="1689" spans="1:12" customFormat="1">
      <c r="A1689" s="10">
        <v>41449</v>
      </c>
      <c r="B1689" s="11">
        <v>0.125</v>
      </c>
      <c r="C1689">
        <v>0</v>
      </c>
      <c r="D1689">
        <v>98.68</v>
      </c>
      <c r="E1689">
        <f t="shared" si="139"/>
        <v>0.19359999999999999</v>
      </c>
      <c r="F1689">
        <v>77.319999999999993</v>
      </c>
      <c r="G1689">
        <v>11.5</v>
      </c>
      <c r="H1689" s="29">
        <f t="shared" si="140"/>
        <v>10.053600000000017</v>
      </c>
      <c r="I1689">
        <f t="shared" si="141"/>
        <v>0.10053600000000017</v>
      </c>
      <c r="J1689">
        <f t="shared" si="142"/>
        <v>4.8360774217980004E-3</v>
      </c>
      <c r="K1689">
        <f t="shared" si="143"/>
        <v>17.4098787184728</v>
      </c>
      <c r="L1689" s="23">
        <f>K1689*1000/389700</f>
        <v>4.4675080108988449E-2</v>
      </c>
    </row>
    <row r="1690" spans="1:12" customFormat="1" hidden="1">
      <c r="A1690" s="10">
        <v>41449</v>
      </c>
      <c r="B1690" s="11">
        <v>0.14583333333333334</v>
      </c>
      <c r="C1690">
        <v>0</v>
      </c>
      <c r="D1690">
        <v>98.57</v>
      </c>
      <c r="E1690">
        <f t="shared" si="139"/>
        <v>0.19359999999999999</v>
      </c>
      <c r="F1690">
        <v>77.260000000000005</v>
      </c>
      <c r="G1690">
        <v>11.5</v>
      </c>
      <c r="H1690" s="29">
        <f t="shared" si="140"/>
        <v>10.003599999999992</v>
      </c>
      <c r="I1690">
        <f t="shared" si="141"/>
        <v>0.10003599999999992</v>
      </c>
      <c r="J1690">
        <f t="shared" si="142"/>
        <v>4.7761728381200304E-3</v>
      </c>
      <c r="K1690">
        <f t="shared" si="143"/>
        <v>17.19422221723211</v>
      </c>
      <c r="L1690" s="23">
        <v>17.19422221723211</v>
      </c>
    </row>
    <row r="1691" spans="1:12" customFormat="1">
      <c r="A1691" s="10">
        <v>41449</v>
      </c>
      <c r="B1691" s="11">
        <v>0.16666666666666666</v>
      </c>
      <c r="C1691">
        <v>0</v>
      </c>
      <c r="D1691">
        <v>98.66</v>
      </c>
      <c r="E1691">
        <f t="shared" si="139"/>
        <v>0.19359999999999999</v>
      </c>
      <c r="F1691">
        <v>77</v>
      </c>
      <c r="G1691">
        <v>11.5</v>
      </c>
      <c r="H1691" s="29">
        <f t="shared" si="140"/>
        <v>10.3536</v>
      </c>
      <c r="I1691">
        <f t="shared" si="141"/>
        <v>0.103536</v>
      </c>
      <c r="J1691">
        <f t="shared" si="142"/>
        <v>5.2049635913233227E-3</v>
      </c>
      <c r="K1691">
        <f t="shared" si="143"/>
        <v>18.737868928763962</v>
      </c>
      <c r="L1691" s="23">
        <f>K1691*1000/389700</f>
        <v>4.808280453878358E-2</v>
      </c>
    </row>
    <row r="1692" spans="1:12" customFormat="1" hidden="1">
      <c r="A1692" s="10">
        <v>41449</v>
      </c>
      <c r="B1692" s="11">
        <v>0.1875</v>
      </c>
      <c r="C1692">
        <v>0</v>
      </c>
      <c r="D1692">
        <v>98.61</v>
      </c>
      <c r="E1692">
        <f t="shared" si="139"/>
        <v>0.19359999999999999</v>
      </c>
      <c r="F1692">
        <v>77.09</v>
      </c>
      <c r="G1692">
        <v>11.5</v>
      </c>
      <c r="H1692" s="29">
        <f t="shared" si="140"/>
        <v>10.2136</v>
      </c>
      <c r="I1692">
        <f t="shared" si="141"/>
        <v>0.10213599999999999</v>
      </c>
      <c r="J1692">
        <f t="shared" si="142"/>
        <v>5.0307919025151899E-3</v>
      </c>
      <c r="K1692">
        <f t="shared" si="143"/>
        <v>18.110850849054685</v>
      </c>
      <c r="L1692" s="23">
        <v>18.110850849054685</v>
      </c>
    </row>
    <row r="1693" spans="1:12" customFormat="1">
      <c r="A1693" s="10">
        <v>41449</v>
      </c>
      <c r="B1693" s="11">
        <v>0.20833333333333334</v>
      </c>
      <c r="C1693">
        <v>0</v>
      </c>
      <c r="D1693">
        <v>98.9</v>
      </c>
      <c r="E1693">
        <f t="shared" si="139"/>
        <v>0.19359999999999999</v>
      </c>
      <c r="F1693">
        <v>77.23</v>
      </c>
      <c r="G1693">
        <v>11.5</v>
      </c>
      <c r="H1693" s="29">
        <f t="shared" si="140"/>
        <v>10.363600000000005</v>
      </c>
      <c r="I1693">
        <f t="shared" si="141"/>
        <v>0.10363600000000005</v>
      </c>
      <c r="J1693">
        <f t="shared" si="142"/>
        <v>5.2175407012162419E-3</v>
      </c>
      <c r="K1693">
        <f t="shared" si="143"/>
        <v>18.78314652437847</v>
      </c>
      <c r="L1693" s="23">
        <f>K1693*1000/389700</f>
        <v>4.8198990311466433E-2</v>
      </c>
    </row>
    <row r="1694" spans="1:12" customFormat="1" hidden="1">
      <c r="A1694" s="10">
        <v>41449</v>
      </c>
      <c r="B1694" s="11">
        <v>0.22916666666666666</v>
      </c>
      <c r="C1694">
        <v>0</v>
      </c>
      <c r="D1694">
        <v>99.19</v>
      </c>
      <c r="E1694">
        <f t="shared" si="139"/>
        <v>0.19359999999999999</v>
      </c>
      <c r="F1694">
        <v>77.28</v>
      </c>
      <c r="G1694">
        <v>11.5</v>
      </c>
      <c r="H1694" s="29">
        <f t="shared" si="140"/>
        <v>10.6036</v>
      </c>
      <c r="I1694">
        <f t="shared" si="141"/>
        <v>0.10603600000000001</v>
      </c>
      <c r="J1694">
        <f t="shared" si="142"/>
        <v>5.5248765819717709E-3</v>
      </c>
      <c r="K1694">
        <f t="shared" si="143"/>
        <v>19.889555695098377</v>
      </c>
      <c r="L1694" s="23">
        <v>19.889555695098377</v>
      </c>
    </row>
    <row r="1695" spans="1:12" customFormat="1">
      <c r="A1695" s="10">
        <v>41449</v>
      </c>
      <c r="B1695" s="11">
        <v>0.25</v>
      </c>
      <c r="C1695">
        <v>0</v>
      </c>
      <c r="D1695">
        <v>98.99</v>
      </c>
      <c r="E1695">
        <f t="shared" si="139"/>
        <v>0.19359999999999999</v>
      </c>
      <c r="F1695">
        <v>77.569999999999993</v>
      </c>
      <c r="G1695">
        <v>11.5</v>
      </c>
      <c r="H1695" s="29">
        <f t="shared" si="140"/>
        <v>10.113600000000005</v>
      </c>
      <c r="I1695">
        <f t="shared" si="141"/>
        <v>0.10113600000000006</v>
      </c>
      <c r="J1695">
        <f t="shared" si="142"/>
        <v>4.908555120246059E-3</v>
      </c>
      <c r="K1695">
        <f t="shared" si="143"/>
        <v>17.670798432885814</v>
      </c>
      <c r="L1695" s="23">
        <f>K1695*1000/389700</f>
        <v>4.5344620048462445E-2</v>
      </c>
    </row>
    <row r="1696" spans="1:12" customFormat="1" hidden="1">
      <c r="A1696" s="10">
        <v>41449</v>
      </c>
      <c r="B1696" s="11">
        <v>0.27083333333333331</v>
      </c>
      <c r="C1696">
        <v>0</v>
      </c>
      <c r="D1696">
        <v>98.98</v>
      </c>
      <c r="E1696">
        <f t="shared" si="139"/>
        <v>0.19359999999999999</v>
      </c>
      <c r="F1696">
        <v>77.55</v>
      </c>
      <c r="G1696">
        <v>11.5</v>
      </c>
      <c r="H1696" s="29">
        <f t="shared" si="140"/>
        <v>10.12360000000001</v>
      </c>
      <c r="I1696">
        <f t="shared" si="141"/>
        <v>0.1012360000000001</v>
      </c>
      <c r="J1696">
        <f t="shared" si="142"/>
        <v>4.9206976703400846E-3</v>
      </c>
      <c r="K1696">
        <f t="shared" si="143"/>
        <v>17.714511613224303</v>
      </c>
      <c r="L1696" s="23">
        <v>17.714511613224303</v>
      </c>
    </row>
    <row r="1697" spans="1:12" customFormat="1">
      <c r="A1697" s="10">
        <v>41449</v>
      </c>
      <c r="B1697" s="11">
        <v>0.29166666666666669</v>
      </c>
      <c r="C1697">
        <v>0</v>
      </c>
      <c r="D1697">
        <v>99.05</v>
      </c>
      <c r="E1697">
        <f t="shared" si="139"/>
        <v>0.19359999999999999</v>
      </c>
      <c r="F1697">
        <v>77.540000000000006</v>
      </c>
      <c r="G1697">
        <v>11.5</v>
      </c>
      <c r="H1697" s="29">
        <f t="shared" si="140"/>
        <v>10.203599999999994</v>
      </c>
      <c r="I1697">
        <f t="shared" si="141"/>
        <v>0.10203599999999995</v>
      </c>
      <c r="J1697">
        <f t="shared" si="142"/>
        <v>5.0184869896556135E-3</v>
      </c>
      <c r="K1697">
        <f t="shared" si="143"/>
        <v>18.066553162760208</v>
      </c>
      <c r="L1697" s="23">
        <f>K1697*1000/389700</f>
        <v>4.6360156948319749E-2</v>
      </c>
    </row>
    <row r="1698" spans="1:12" customFormat="1" hidden="1">
      <c r="A1698" s="10">
        <v>41449</v>
      </c>
      <c r="B1698" s="11">
        <v>0.3125</v>
      </c>
      <c r="C1698">
        <v>0</v>
      </c>
      <c r="D1698">
        <v>99.1</v>
      </c>
      <c r="E1698">
        <f t="shared" si="139"/>
        <v>0.19359999999999999</v>
      </c>
      <c r="F1698">
        <v>77.569999999999993</v>
      </c>
      <c r="G1698">
        <v>11.5</v>
      </c>
      <c r="H1698" s="29">
        <f t="shared" si="140"/>
        <v>10.223600000000005</v>
      </c>
      <c r="I1698">
        <f t="shared" si="141"/>
        <v>0.10223600000000005</v>
      </c>
      <c r="J1698">
        <f t="shared" si="142"/>
        <v>5.0431149000169919E-3</v>
      </c>
      <c r="K1698">
        <f t="shared" si="143"/>
        <v>18.15521364006117</v>
      </c>
      <c r="L1698" s="23">
        <v>18.15521364006117</v>
      </c>
    </row>
    <row r="1699" spans="1:12" customFormat="1">
      <c r="A1699" s="10">
        <v>41449</v>
      </c>
      <c r="B1699" s="11">
        <v>0.33333333333333331</v>
      </c>
      <c r="C1699">
        <v>0</v>
      </c>
      <c r="D1699">
        <v>99.03</v>
      </c>
      <c r="E1699">
        <f t="shared" si="139"/>
        <v>0.19359999999999999</v>
      </c>
      <c r="F1699">
        <v>77.63</v>
      </c>
      <c r="G1699">
        <v>11.5</v>
      </c>
      <c r="H1699" s="29">
        <f t="shared" si="140"/>
        <v>10.093600000000009</v>
      </c>
      <c r="I1699">
        <f t="shared" si="141"/>
        <v>0.1009360000000001</v>
      </c>
      <c r="J1699">
        <f t="shared" si="142"/>
        <v>4.8843239988358217E-3</v>
      </c>
      <c r="K1699">
        <f t="shared" si="143"/>
        <v>17.583566395808958</v>
      </c>
      <c r="L1699" s="23">
        <f>K1699*1000/389700</f>
        <v>4.5120775970769716E-2</v>
      </c>
    </row>
    <row r="1700" spans="1:12" customFormat="1" hidden="1">
      <c r="A1700" s="10">
        <v>41449</v>
      </c>
      <c r="B1700" s="11">
        <v>0.35416666666666669</v>
      </c>
      <c r="C1700">
        <v>0</v>
      </c>
      <c r="D1700">
        <v>99.16</v>
      </c>
      <c r="E1700">
        <f t="shared" si="139"/>
        <v>0.19359999999999999</v>
      </c>
      <c r="F1700">
        <v>77.61</v>
      </c>
      <c r="G1700">
        <v>11.5</v>
      </c>
      <c r="H1700" s="29">
        <f t="shared" si="140"/>
        <v>10.243600000000001</v>
      </c>
      <c r="I1700">
        <f t="shared" si="141"/>
        <v>0.10243600000000001</v>
      </c>
      <c r="J1700">
        <f t="shared" si="142"/>
        <v>5.0678151843471519E-3</v>
      </c>
      <c r="K1700">
        <f t="shared" si="143"/>
        <v>18.244134663649746</v>
      </c>
      <c r="L1700" s="23">
        <v>18.244134663649746</v>
      </c>
    </row>
    <row r="1701" spans="1:12" customFormat="1">
      <c r="A1701" s="10">
        <v>41449</v>
      </c>
      <c r="B1701" s="11">
        <v>0.375</v>
      </c>
      <c r="C1701">
        <v>0</v>
      </c>
      <c r="D1701">
        <v>99.15</v>
      </c>
      <c r="E1701">
        <f t="shared" si="139"/>
        <v>0.19359999999999999</v>
      </c>
      <c r="F1701">
        <v>77.55</v>
      </c>
      <c r="G1701">
        <v>11.5</v>
      </c>
      <c r="H1701" s="29">
        <f t="shared" si="140"/>
        <v>10.293600000000012</v>
      </c>
      <c r="I1701">
        <f t="shared" si="141"/>
        <v>0.10293600000000012</v>
      </c>
      <c r="J1701">
        <f t="shared" si="142"/>
        <v>5.1298829954558563E-3</v>
      </c>
      <c r="K1701">
        <f t="shared" si="143"/>
        <v>18.467578783641084</v>
      </c>
      <c r="L1701" s="23">
        <f>K1701*1000/389700</f>
        <v>4.7389219357559881E-2</v>
      </c>
    </row>
    <row r="1702" spans="1:12" customFormat="1" hidden="1">
      <c r="A1702" s="10">
        <v>41449</v>
      </c>
      <c r="B1702" s="11">
        <v>0.39583333333333331</v>
      </c>
      <c r="C1702">
        <v>0</v>
      </c>
      <c r="D1702">
        <v>99.04</v>
      </c>
      <c r="E1702">
        <f t="shared" si="139"/>
        <v>0.19359999999999999</v>
      </c>
      <c r="F1702">
        <v>77.48</v>
      </c>
      <c r="G1702">
        <v>11.5</v>
      </c>
      <c r="H1702" s="29">
        <f t="shared" si="140"/>
        <v>10.253600000000006</v>
      </c>
      <c r="I1702">
        <f t="shared" si="141"/>
        <v>0.10253600000000006</v>
      </c>
      <c r="J1702">
        <f t="shared" si="142"/>
        <v>5.0801924888646518E-3</v>
      </c>
      <c r="K1702">
        <f t="shared" si="143"/>
        <v>18.288692959912748</v>
      </c>
      <c r="L1702" s="23">
        <v>18.288692959912748</v>
      </c>
    </row>
    <row r="1703" spans="1:12" customFormat="1">
      <c r="A1703" s="10">
        <v>41449</v>
      </c>
      <c r="B1703" s="11">
        <v>0.41666666666666669</v>
      </c>
      <c r="C1703">
        <v>0</v>
      </c>
      <c r="D1703">
        <v>98.85</v>
      </c>
      <c r="E1703">
        <f t="shared" si="139"/>
        <v>0.19359999999999999</v>
      </c>
      <c r="F1703">
        <v>77.510000000000005</v>
      </c>
      <c r="G1703">
        <v>11.5</v>
      </c>
      <c r="H1703" s="29">
        <f t="shared" si="140"/>
        <v>10.033599999999993</v>
      </c>
      <c r="I1703">
        <f t="shared" si="141"/>
        <v>0.10033599999999993</v>
      </c>
      <c r="J1703">
        <f t="shared" si="142"/>
        <v>4.8120618235378892E-3</v>
      </c>
      <c r="K1703">
        <f t="shared" si="143"/>
        <v>17.323422564736401</v>
      </c>
      <c r="L1703" s="23">
        <f>K1703*1000/389700</f>
        <v>4.4453227007278419E-2</v>
      </c>
    </row>
    <row r="1704" spans="1:12" customFormat="1" hidden="1">
      <c r="A1704" s="10">
        <v>41449</v>
      </c>
      <c r="B1704" s="11">
        <v>0.4375</v>
      </c>
      <c r="C1704">
        <v>0</v>
      </c>
      <c r="D1704">
        <v>98.86</v>
      </c>
      <c r="E1704">
        <f t="shared" si="139"/>
        <v>0.19359999999999999</v>
      </c>
      <c r="F1704">
        <v>77.319999999999993</v>
      </c>
      <c r="G1704">
        <v>11.5</v>
      </c>
      <c r="H1704" s="29">
        <f t="shared" si="140"/>
        <v>10.23360000000001</v>
      </c>
      <c r="I1704">
        <f t="shared" si="141"/>
        <v>0.10233600000000009</v>
      </c>
      <c r="J1704">
        <f t="shared" si="142"/>
        <v>5.0554559910120783E-3</v>
      </c>
      <c r="K1704">
        <f t="shared" si="143"/>
        <v>18.199641567643482</v>
      </c>
      <c r="L1704" s="23">
        <v>18.199641567643482</v>
      </c>
    </row>
    <row r="1705" spans="1:12" customFormat="1">
      <c r="A1705" s="10">
        <v>41449</v>
      </c>
      <c r="B1705" s="11">
        <v>0.45833333333333331</v>
      </c>
      <c r="C1705">
        <v>0</v>
      </c>
      <c r="D1705">
        <v>98.83</v>
      </c>
      <c r="E1705">
        <f t="shared" si="139"/>
        <v>0.19359999999999999</v>
      </c>
      <c r="F1705">
        <v>77.39</v>
      </c>
      <c r="G1705">
        <v>11.5</v>
      </c>
      <c r="H1705" s="29">
        <f t="shared" si="140"/>
        <v>10.133600000000001</v>
      </c>
      <c r="I1705">
        <f t="shared" si="141"/>
        <v>0.10133600000000001</v>
      </c>
      <c r="J1705">
        <f t="shared" si="142"/>
        <v>4.9328582252210606E-3</v>
      </c>
      <c r="K1705">
        <f t="shared" si="143"/>
        <v>17.758289610795817</v>
      </c>
      <c r="L1705" s="23">
        <f>K1705*1000/389700</f>
        <v>4.556912910134929E-2</v>
      </c>
    </row>
    <row r="1706" spans="1:12" customFormat="1" hidden="1">
      <c r="A1706" s="10">
        <v>41449</v>
      </c>
      <c r="B1706" s="11">
        <v>0.47916666666666669</v>
      </c>
      <c r="C1706">
        <v>0</v>
      </c>
      <c r="D1706">
        <v>98.92</v>
      </c>
      <c r="E1706">
        <f t="shared" si="139"/>
        <v>0.19359999999999999</v>
      </c>
      <c r="F1706">
        <v>77.23</v>
      </c>
      <c r="G1706">
        <v>11.5</v>
      </c>
      <c r="H1706" s="29">
        <f t="shared" si="140"/>
        <v>10.383600000000001</v>
      </c>
      <c r="I1706">
        <f t="shared" si="141"/>
        <v>0.10383600000000001</v>
      </c>
      <c r="J1706">
        <f t="shared" si="142"/>
        <v>5.2427495806582338E-3</v>
      </c>
      <c r="K1706">
        <f t="shared" si="143"/>
        <v>18.873898490369641</v>
      </c>
      <c r="L1706" s="23">
        <v>18.873898490369641</v>
      </c>
    </row>
    <row r="1707" spans="1:12" customFormat="1">
      <c r="A1707" s="10">
        <v>41449</v>
      </c>
      <c r="B1707" s="11">
        <v>0.5</v>
      </c>
      <c r="C1707">
        <v>0</v>
      </c>
      <c r="D1707">
        <v>98.52</v>
      </c>
      <c r="E1707">
        <f t="shared" si="139"/>
        <v>0.19359999999999999</v>
      </c>
      <c r="F1707">
        <v>77.2</v>
      </c>
      <c r="G1707">
        <v>11.5</v>
      </c>
      <c r="H1707" s="29">
        <f t="shared" si="140"/>
        <v>10.013599999999997</v>
      </c>
      <c r="I1707">
        <f t="shared" si="141"/>
        <v>0.10013599999999996</v>
      </c>
      <c r="J1707">
        <f t="shared" si="142"/>
        <v>4.7881179235771771E-3</v>
      </c>
      <c r="K1707">
        <f t="shared" si="143"/>
        <v>17.237224524877838</v>
      </c>
      <c r="L1707" s="23">
        <f>K1707*1000/389700</f>
        <v>4.4232036245516651E-2</v>
      </c>
    </row>
    <row r="1708" spans="1:12" customFormat="1" hidden="1">
      <c r="A1708" s="10">
        <v>41449</v>
      </c>
      <c r="B1708" s="11">
        <v>0.52083333333333337</v>
      </c>
      <c r="C1708">
        <v>0</v>
      </c>
      <c r="D1708">
        <v>98.67</v>
      </c>
      <c r="E1708">
        <f t="shared" si="139"/>
        <v>0.19359999999999999</v>
      </c>
      <c r="F1708">
        <v>77.150000000000006</v>
      </c>
      <c r="G1708">
        <v>11.5</v>
      </c>
      <c r="H1708" s="29">
        <f t="shared" si="140"/>
        <v>10.2136</v>
      </c>
      <c r="I1708">
        <f t="shared" si="141"/>
        <v>0.10213599999999999</v>
      </c>
      <c r="J1708">
        <f t="shared" si="142"/>
        <v>5.0307919025151899E-3</v>
      </c>
      <c r="K1708">
        <f t="shared" si="143"/>
        <v>18.110850849054685</v>
      </c>
      <c r="L1708" s="23">
        <v>18.110850849054685</v>
      </c>
    </row>
    <row r="1709" spans="1:12" customFormat="1">
      <c r="A1709" s="10">
        <v>41449</v>
      </c>
      <c r="B1709" s="11">
        <v>0.54166666666666663</v>
      </c>
      <c r="C1709">
        <v>0</v>
      </c>
      <c r="D1709">
        <v>98.25</v>
      </c>
      <c r="E1709">
        <f t="shared" si="139"/>
        <v>0.19359999999999999</v>
      </c>
      <c r="F1709">
        <v>76.95</v>
      </c>
      <c r="G1709">
        <v>11.5</v>
      </c>
      <c r="H1709" s="29">
        <f t="shared" si="140"/>
        <v>9.9936000000000007</v>
      </c>
      <c r="I1709">
        <f t="shared" si="141"/>
        <v>9.9936000000000011E-2</v>
      </c>
      <c r="J1709">
        <f t="shared" si="142"/>
        <v>4.7642456504219622E-3</v>
      </c>
      <c r="K1709">
        <f t="shared" si="143"/>
        <v>17.151284341519062</v>
      </c>
      <c r="L1709" s="23">
        <f>K1709*1000/389700</f>
        <v>4.4011507163251376E-2</v>
      </c>
    </row>
    <row r="1710" spans="1:12" customFormat="1" hidden="1">
      <c r="A1710" s="10">
        <v>41449</v>
      </c>
      <c r="B1710" s="11">
        <v>0.5625</v>
      </c>
      <c r="C1710">
        <v>0</v>
      </c>
      <c r="D1710">
        <v>98.23</v>
      </c>
      <c r="E1710">
        <f t="shared" si="139"/>
        <v>0.19359999999999999</v>
      </c>
      <c r="F1710">
        <v>76.84</v>
      </c>
      <c r="G1710">
        <v>11.5</v>
      </c>
      <c r="H1710" s="29">
        <f t="shared" si="140"/>
        <v>10.083600000000004</v>
      </c>
      <c r="I1710">
        <f t="shared" si="141"/>
        <v>0.10083600000000004</v>
      </c>
      <c r="J1710">
        <f t="shared" si="142"/>
        <v>4.8722354097170267E-3</v>
      </c>
      <c r="K1710">
        <f t="shared" si="143"/>
        <v>17.540047474981296</v>
      </c>
      <c r="L1710" s="23">
        <v>17.540047474981296</v>
      </c>
    </row>
    <row r="1711" spans="1:12" customFormat="1">
      <c r="A1711" s="10">
        <v>41449</v>
      </c>
      <c r="B1711" s="11">
        <v>0.58333333333333337</v>
      </c>
      <c r="C1711">
        <v>0</v>
      </c>
      <c r="D1711">
        <v>97.83</v>
      </c>
      <c r="E1711">
        <f t="shared" si="139"/>
        <v>0.19359999999999999</v>
      </c>
      <c r="F1711">
        <v>76.59</v>
      </c>
      <c r="G1711">
        <v>11.5</v>
      </c>
      <c r="H1711" s="29">
        <f t="shared" si="140"/>
        <v>9.9335999999999984</v>
      </c>
      <c r="I1711">
        <f t="shared" si="141"/>
        <v>9.933599999999998E-2</v>
      </c>
      <c r="J1711">
        <f t="shared" si="142"/>
        <v>4.693057875777778E-3</v>
      </c>
      <c r="K1711">
        <f t="shared" si="143"/>
        <v>16.895008352800001</v>
      </c>
      <c r="L1711" s="23">
        <f>K1711*1000/389700</f>
        <v>4.33538833790095E-2</v>
      </c>
    </row>
    <row r="1712" spans="1:12" customFormat="1" hidden="1">
      <c r="A1712" s="10">
        <v>41449</v>
      </c>
      <c r="B1712" s="11">
        <v>0.60416666666666663</v>
      </c>
      <c r="C1712">
        <v>0</v>
      </c>
      <c r="D1712">
        <v>97.72</v>
      </c>
      <c r="E1712">
        <f t="shared" si="139"/>
        <v>0.19359999999999999</v>
      </c>
      <c r="F1712">
        <v>76.239999999999995</v>
      </c>
      <c r="G1712">
        <v>11.5</v>
      </c>
      <c r="H1712" s="29">
        <f t="shared" si="140"/>
        <v>10.173600000000008</v>
      </c>
      <c r="I1712">
        <f t="shared" si="141"/>
        <v>0.10173600000000008</v>
      </c>
      <c r="J1712">
        <f t="shared" si="142"/>
        <v>4.9816806703547522E-3</v>
      </c>
      <c r="K1712">
        <f t="shared" si="143"/>
        <v>17.934050413277109</v>
      </c>
      <c r="L1712" s="23">
        <v>17.934050413277109</v>
      </c>
    </row>
    <row r="1713" spans="1:12" customFormat="1">
      <c r="A1713" s="10">
        <v>41449</v>
      </c>
      <c r="B1713" s="11">
        <v>0.625</v>
      </c>
      <c r="C1713">
        <v>0</v>
      </c>
      <c r="D1713">
        <v>97.61</v>
      </c>
      <c r="E1713">
        <f t="shared" si="139"/>
        <v>0.19359999999999999</v>
      </c>
      <c r="F1713">
        <v>76.14</v>
      </c>
      <c r="G1713">
        <v>11.5</v>
      </c>
      <c r="H1713" s="29">
        <f t="shared" si="140"/>
        <v>10.163600000000002</v>
      </c>
      <c r="I1713">
        <f t="shared" si="141"/>
        <v>0.10163600000000002</v>
      </c>
      <c r="J1713">
        <f t="shared" si="142"/>
        <v>4.9694480074668158E-3</v>
      </c>
      <c r="K1713">
        <f t="shared" si="143"/>
        <v>17.890012826880536</v>
      </c>
      <c r="L1713" s="23">
        <f>K1713*1000/389700</f>
        <v>4.5907140946575657E-2</v>
      </c>
    </row>
    <row r="1714" spans="1:12" customFormat="1" hidden="1">
      <c r="A1714" s="10">
        <v>41449</v>
      </c>
      <c r="B1714" s="11">
        <v>0.64583333333333337</v>
      </c>
      <c r="C1714">
        <v>0</v>
      </c>
      <c r="D1714">
        <v>97.46</v>
      </c>
      <c r="E1714">
        <f t="shared" si="139"/>
        <v>0.19359999999999999</v>
      </c>
      <c r="F1714">
        <v>76.03</v>
      </c>
      <c r="G1714">
        <v>11.5</v>
      </c>
      <c r="H1714" s="29">
        <f t="shared" si="140"/>
        <v>10.123599999999996</v>
      </c>
      <c r="I1714">
        <f t="shared" si="141"/>
        <v>0.10123599999999996</v>
      </c>
      <c r="J1714">
        <f t="shared" si="142"/>
        <v>4.9206976703400716E-3</v>
      </c>
      <c r="K1714">
        <f t="shared" si="143"/>
        <v>17.714511613224257</v>
      </c>
      <c r="L1714" s="23">
        <v>17.714511613224257</v>
      </c>
    </row>
    <row r="1715" spans="1:12" customFormat="1">
      <c r="A1715" s="10">
        <v>41449</v>
      </c>
      <c r="B1715" s="11">
        <v>0.66666666666666663</v>
      </c>
      <c r="C1715">
        <v>0</v>
      </c>
      <c r="D1715">
        <v>97.44</v>
      </c>
      <c r="E1715">
        <f t="shared" si="139"/>
        <v>0.19359999999999999</v>
      </c>
      <c r="F1715">
        <v>75.84</v>
      </c>
      <c r="G1715">
        <v>11.5</v>
      </c>
      <c r="H1715" s="29">
        <f t="shared" si="140"/>
        <v>10.293599999999998</v>
      </c>
      <c r="I1715">
        <f t="shared" si="141"/>
        <v>0.10293599999999997</v>
      </c>
      <c r="J1715">
        <f t="shared" si="142"/>
        <v>5.1298829954558338E-3</v>
      </c>
      <c r="K1715">
        <f t="shared" si="143"/>
        <v>18.467578783641002</v>
      </c>
      <c r="L1715" s="23">
        <f>K1715*1000/389700</f>
        <v>4.7389219357559666E-2</v>
      </c>
    </row>
    <row r="1716" spans="1:12" customFormat="1" hidden="1">
      <c r="A1716" s="10">
        <v>41449</v>
      </c>
      <c r="B1716" s="11">
        <v>0.6875</v>
      </c>
      <c r="C1716">
        <v>0</v>
      </c>
      <c r="D1716">
        <v>97.49</v>
      </c>
      <c r="E1716">
        <f t="shared" si="139"/>
        <v>0.19359999999999999</v>
      </c>
      <c r="F1716">
        <v>75.95</v>
      </c>
      <c r="G1716">
        <v>11.5</v>
      </c>
      <c r="H1716" s="29">
        <f t="shared" si="140"/>
        <v>10.233599999999996</v>
      </c>
      <c r="I1716">
        <f t="shared" si="141"/>
        <v>0.10233599999999995</v>
      </c>
      <c r="J1716">
        <f t="shared" si="142"/>
        <v>5.0554559910120601E-3</v>
      </c>
      <c r="K1716">
        <f t="shared" si="143"/>
        <v>18.199641567643415</v>
      </c>
      <c r="L1716" s="23">
        <v>18.199641567643415</v>
      </c>
    </row>
    <row r="1717" spans="1:12" customFormat="1">
      <c r="A1717" s="10">
        <v>41449</v>
      </c>
      <c r="B1717" s="11">
        <v>0.70833333333333337</v>
      </c>
      <c r="C1717">
        <v>0</v>
      </c>
      <c r="D1717">
        <v>97.63</v>
      </c>
      <c r="E1717">
        <f t="shared" si="139"/>
        <v>0.19359999999999999</v>
      </c>
      <c r="F1717">
        <v>76.180000000000007</v>
      </c>
      <c r="G1717">
        <v>11.5</v>
      </c>
      <c r="H1717" s="29">
        <f t="shared" si="140"/>
        <v>10.143599999999992</v>
      </c>
      <c r="I1717">
        <f t="shared" si="141"/>
        <v>0.10143599999999992</v>
      </c>
      <c r="J1717">
        <f t="shared" si="142"/>
        <v>4.9450367937793008E-3</v>
      </c>
      <c r="K1717">
        <f t="shared" si="143"/>
        <v>17.802132457605484</v>
      </c>
      <c r="L1717" s="23">
        <f>K1717*1000/389700</f>
        <v>4.5681633198884998E-2</v>
      </c>
    </row>
    <row r="1718" spans="1:12" customFormat="1" hidden="1">
      <c r="A1718" s="10">
        <v>41449</v>
      </c>
      <c r="B1718" s="11">
        <v>0.72916666666666663</v>
      </c>
      <c r="C1718">
        <v>0</v>
      </c>
      <c r="D1718">
        <v>97.59</v>
      </c>
      <c r="E1718">
        <f t="shared" si="139"/>
        <v>0.19359999999999999</v>
      </c>
      <c r="F1718">
        <v>76.040000000000006</v>
      </c>
      <c r="G1718">
        <v>11.5</v>
      </c>
      <c r="H1718" s="29">
        <f t="shared" si="140"/>
        <v>10.243600000000001</v>
      </c>
      <c r="I1718">
        <f t="shared" si="141"/>
        <v>0.10243600000000001</v>
      </c>
      <c r="J1718">
        <f t="shared" si="142"/>
        <v>5.0678151843471519E-3</v>
      </c>
      <c r="K1718">
        <f t="shared" si="143"/>
        <v>18.244134663649746</v>
      </c>
      <c r="L1718" s="23">
        <v>18.244134663649746</v>
      </c>
    </row>
    <row r="1719" spans="1:12" customFormat="1">
      <c r="A1719" s="10">
        <v>41449</v>
      </c>
      <c r="B1719" s="11">
        <v>0.75</v>
      </c>
      <c r="C1719">
        <v>0</v>
      </c>
      <c r="D1719">
        <v>97.76</v>
      </c>
      <c r="E1719">
        <f t="shared" si="139"/>
        <v>0.19359999999999999</v>
      </c>
      <c r="F1719">
        <v>76.36</v>
      </c>
      <c r="G1719">
        <v>11.5</v>
      </c>
      <c r="H1719" s="29">
        <f t="shared" si="140"/>
        <v>10.093600000000009</v>
      </c>
      <c r="I1719">
        <f t="shared" si="141"/>
        <v>0.1009360000000001</v>
      </c>
      <c r="J1719">
        <f t="shared" si="142"/>
        <v>4.8843239988358217E-3</v>
      </c>
      <c r="K1719">
        <f t="shared" si="143"/>
        <v>17.583566395808958</v>
      </c>
      <c r="L1719" s="23">
        <f>K1719*1000/389700</f>
        <v>4.5120775970769716E-2</v>
      </c>
    </row>
    <row r="1720" spans="1:12" customFormat="1" hidden="1">
      <c r="A1720" s="10">
        <v>41449</v>
      </c>
      <c r="B1720" s="11">
        <v>0.77083333333333337</v>
      </c>
      <c r="C1720">
        <v>0</v>
      </c>
      <c r="D1720">
        <v>98.09</v>
      </c>
      <c r="E1720">
        <f t="shared" si="139"/>
        <v>0.19359999999999999</v>
      </c>
      <c r="F1720">
        <v>76.62</v>
      </c>
      <c r="G1720">
        <v>11.5</v>
      </c>
      <c r="H1720" s="29">
        <f t="shared" si="140"/>
        <v>10.163600000000002</v>
      </c>
      <c r="I1720">
        <f t="shared" si="141"/>
        <v>0.10163600000000002</v>
      </c>
      <c r="J1720">
        <f t="shared" si="142"/>
        <v>4.9694480074668158E-3</v>
      </c>
      <c r="K1720">
        <f t="shared" si="143"/>
        <v>17.890012826880536</v>
      </c>
      <c r="L1720" s="23">
        <v>17.890012826880536</v>
      </c>
    </row>
    <row r="1721" spans="1:12" customFormat="1">
      <c r="A1721" s="10">
        <v>41449</v>
      </c>
      <c r="B1721" s="11">
        <v>0.79166666666666663</v>
      </c>
      <c r="C1721">
        <v>0</v>
      </c>
      <c r="D1721">
        <v>98.35</v>
      </c>
      <c r="E1721">
        <f t="shared" si="139"/>
        <v>0.19359999999999999</v>
      </c>
      <c r="F1721">
        <v>76.63</v>
      </c>
      <c r="G1721">
        <v>11.5</v>
      </c>
      <c r="H1721" s="29">
        <f t="shared" si="140"/>
        <v>10.413600000000002</v>
      </c>
      <c r="I1721">
        <f t="shared" si="141"/>
        <v>0.10413600000000002</v>
      </c>
      <c r="J1721">
        <f t="shared" si="142"/>
        <v>5.2806996807000977E-3</v>
      </c>
      <c r="K1721">
        <f t="shared" si="143"/>
        <v>19.010518850520352</v>
      </c>
      <c r="L1721" s="23">
        <f>K1721*1000/389700</f>
        <v>4.8782445087298822E-2</v>
      </c>
    </row>
    <row r="1722" spans="1:12" customFormat="1" hidden="1">
      <c r="A1722" s="10">
        <v>41449</v>
      </c>
      <c r="B1722" s="11">
        <v>0.8125</v>
      </c>
      <c r="C1722">
        <v>0</v>
      </c>
      <c r="D1722">
        <v>98.34</v>
      </c>
      <c r="E1722">
        <f t="shared" si="139"/>
        <v>0.19359999999999999</v>
      </c>
      <c r="F1722">
        <v>76.88</v>
      </c>
      <c r="G1722">
        <v>11.5</v>
      </c>
      <c r="H1722" s="29">
        <f t="shared" si="140"/>
        <v>10.153600000000012</v>
      </c>
      <c r="I1722">
        <f t="shared" si="141"/>
        <v>0.10153600000000011</v>
      </c>
      <c r="J1722">
        <f t="shared" si="142"/>
        <v>4.9572333849007338E-3</v>
      </c>
      <c r="K1722">
        <f t="shared" si="143"/>
        <v>17.846040185642643</v>
      </c>
      <c r="L1722" s="23">
        <v>17.846040185642643</v>
      </c>
    </row>
    <row r="1723" spans="1:12" customFormat="1">
      <c r="A1723" s="10">
        <v>41449</v>
      </c>
      <c r="B1723" s="11">
        <v>0.83333333333333337</v>
      </c>
      <c r="C1723">
        <v>0</v>
      </c>
      <c r="D1723">
        <v>98.4</v>
      </c>
      <c r="E1723">
        <f t="shared" si="139"/>
        <v>0.19359999999999999</v>
      </c>
      <c r="F1723">
        <v>76.95</v>
      </c>
      <c r="G1723">
        <v>11.5</v>
      </c>
      <c r="H1723" s="29">
        <f t="shared" si="140"/>
        <v>10.143600000000006</v>
      </c>
      <c r="I1723">
        <f t="shared" si="141"/>
        <v>0.10143600000000007</v>
      </c>
      <c r="J1723">
        <f t="shared" si="142"/>
        <v>4.9450367937793147E-3</v>
      </c>
      <c r="K1723">
        <f t="shared" si="143"/>
        <v>17.802132457605534</v>
      </c>
      <c r="L1723" s="23">
        <f>K1723*1000/389700</f>
        <v>4.568163319888513E-2</v>
      </c>
    </row>
    <row r="1724" spans="1:12" customFormat="1" hidden="1">
      <c r="A1724" s="10">
        <v>41449</v>
      </c>
      <c r="B1724" s="11">
        <v>0.85416666666666663</v>
      </c>
      <c r="C1724">
        <v>0</v>
      </c>
      <c r="D1724">
        <v>98.66</v>
      </c>
      <c r="E1724">
        <f t="shared" si="139"/>
        <v>0.19359999999999999</v>
      </c>
      <c r="F1724">
        <v>77.099999999999994</v>
      </c>
      <c r="G1724">
        <v>11.5</v>
      </c>
      <c r="H1724" s="29">
        <f t="shared" si="140"/>
        <v>10.253600000000006</v>
      </c>
      <c r="I1724">
        <f t="shared" si="141"/>
        <v>0.10253600000000006</v>
      </c>
      <c r="J1724">
        <f t="shared" si="142"/>
        <v>5.0801924888646518E-3</v>
      </c>
      <c r="K1724">
        <f t="shared" si="143"/>
        <v>18.288692959912748</v>
      </c>
      <c r="L1724" s="23">
        <v>18.288692959912748</v>
      </c>
    </row>
    <row r="1725" spans="1:12" customFormat="1">
      <c r="A1725" s="10">
        <v>41449</v>
      </c>
      <c r="B1725" s="11">
        <v>0.875</v>
      </c>
      <c r="C1725">
        <v>0</v>
      </c>
      <c r="D1725">
        <v>98.92</v>
      </c>
      <c r="E1725">
        <f t="shared" si="139"/>
        <v>0.19359999999999999</v>
      </c>
      <c r="F1725">
        <v>77.36</v>
      </c>
      <c r="G1725">
        <v>11.5</v>
      </c>
      <c r="H1725" s="29">
        <f t="shared" si="140"/>
        <v>10.253600000000006</v>
      </c>
      <c r="I1725">
        <f t="shared" si="141"/>
        <v>0.10253600000000006</v>
      </c>
      <c r="J1725">
        <f t="shared" si="142"/>
        <v>5.0801924888646518E-3</v>
      </c>
      <c r="K1725">
        <f t="shared" si="143"/>
        <v>18.288692959912748</v>
      </c>
      <c r="L1725" s="23">
        <f>K1725*1000/389700</f>
        <v>4.6930184654638815E-2</v>
      </c>
    </row>
    <row r="1726" spans="1:12" customFormat="1" hidden="1">
      <c r="A1726" s="10">
        <v>41449</v>
      </c>
      <c r="B1726" s="11">
        <v>0.89583333333333337</v>
      </c>
      <c r="C1726">
        <v>0</v>
      </c>
      <c r="D1726">
        <v>99.3</v>
      </c>
      <c r="E1726">
        <f t="shared" si="139"/>
        <v>0.19359999999999999</v>
      </c>
      <c r="F1726">
        <v>77.75</v>
      </c>
      <c r="G1726">
        <v>11.5</v>
      </c>
      <c r="H1726" s="29">
        <f t="shared" si="140"/>
        <v>10.243600000000001</v>
      </c>
      <c r="I1726">
        <f t="shared" si="141"/>
        <v>0.10243600000000001</v>
      </c>
      <c r="J1726">
        <f t="shared" si="142"/>
        <v>5.0678151843471519E-3</v>
      </c>
      <c r="K1726">
        <f t="shared" si="143"/>
        <v>18.244134663649746</v>
      </c>
      <c r="L1726" s="23">
        <v>18.244134663649746</v>
      </c>
    </row>
    <row r="1727" spans="1:12" customFormat="1">
      <c r="A1727" s="10">
        <v>41449</v>
      </c>
      <c r="B1727" s="11">
        <v>0.91666666666666663</v>
      </c>
      <c r="C1727">
        <v>0</v>
      </c>
      <c r="D1727">
        <v>99.91</v>
      </c>
      <c r="E1727">
        <f t="shared" si="139"/>
        <v>0.19359999999999999</v>
      </c>
      <c r="F1727">
        <v>78.25</v>
      </c>
      <c r="G1727">
        <v>11.5</v>
      </c>
      <c r="H1727" s="29">
        <f t="shared" si="140"/>
        <v>10.3536</v>
      </c>
      <c r="I1727">
        <f t="shared" si="141"/>
        <v>0.103536</v>
      </c>
      <c r="J1727">
        <f t="shared" si="142"/>
        <v>5.2049635913233227E-3</v>
      </c>
      <c r="K1727">
        <f t="shared" si="143"/>
        <v>18.737868928763962</v>
      </c>
      <c r="L1727" s="23">
        <f>K1727*1000/389700</f>
        <v>4.808280453878358E-2</v>
      </c>
    </row>
    <row r="1728" spans="1:12" customFormat="1" hidden="1">
      <c r="A1728" s="10">
        <v>41449</v>
      </c>
      <c r="B1728" s="11">
        <v>0.9375</v>
      </c>
      <c r="C1728">
        <v>0</v>
      </c>
      <c r="D1728">
        <v>99.89</v>
      </c>
      <c r="E1728">
        <f t="shared" si="139"/>
        <v>0.19359999999999999</v>
      </c>
      <c r="F1728">
        <v>78.28</v>
      </c>
      <c r="G1728">
        <v>11.5</v>
      </c>
      <c r="H1728" s="29">
        <f t="shared" si="140"/>
        <v>10.303600000000003</v>
      </c>
      <c r="I1728">
        <f t="shared" si="141"/>
        <v>0.10303600000000003</v>
      </c>
      <c r="J1728">
        <f t="shared" si="142"/>
        <v>5.1423509883705993E-3</v>
      </c>
      <c r="K1728">
        <f t="shared" si="143"/>
        <v>18.512463558134158</v>
      </c>
      <c r="L1728" s="23">
        <v>18.512463558134158</v>
      </c>
    </row>
    <row r="1729" spans="1:12" customFormat="1">
      <c r="A1729" s="10">
        <v>41449</v>
      </c>
      <c r="B1729" s="11">
        <v>0.95833333333333337</v>
      </c>
      <c r="C1729">
        <v>0</v>
      </c>
      <c r="D1729">
        <v>99.95</v>
      </c>
      <c r="E1729">
        <f t="shared" si="139"/>
        <v>0.19359999999999999</v>
      </c>
      <c r="F1729">
        <v>78.540000000000006</v>
      </c>
      <c r="G1729">
        <v>11.5</v>
      </c>
      <c r="H1729" s="29">
        <f t="shared" si="140"/>
        <v>10.1036</v>
      </c>
      <c r="I1729">
        <f t="shared" si="141"/>
        <v>0.101036</v>
      </c>
      <c r="J1729">
        <f t="shared" si="142"/>
        <v>4.8964305660443245E-3</v>
      </c>
      <c r="K1729">
        <f t="shared" si="143"/>
        <v>17.627150037759566</v>
      </c>
      <c r="L1729" s="23">
        <f>K1729*1000/389700</f>
        <v>4.5232614928815924E-2</v>
      </c>
    </row>
    <row r="1730" spans="1:12" customFormat="1" hidden="1">
      <c r="A1730" s="10">
        <v>41449</v>
      </c>
      <c r="B1730" s="11">
        <v>0.97916666666666663</v>
      </c>
      <c r="C1730">
        <v>0</v>
      </c>
      <c r="D1730">
        <v>99.98</v>
      </c>
      <c r="E1730">
        <f t="shared" si="139"/>
        <v>0.19359999999999999</v>
      </c>
      <c r="F1730">
        <v>78.56</v>
      </c>
      <c r="G1730">
        <v>11.5</v>
      </c>
      <c r="H1730" s="29">
        <f t="shared" si="140"/>
        <v>10.113600000000005</v>
      </c>
      <c r="I1730">
        <f t="shared" si="141"/>
        <v>0.10113600000000006</v>
      </c>
      <c r="J1730">
        <f t="shared" si="142"/>
        <v>4.908555120246059E-3</v>
      </c>
      <c r="K1730">
        <f t="shared" si="143"/>
        <v>17.670798432885814</v>
      </c>
      <c r="L1730" s="23">
        <v>17.670798432885814</v>
      </c>
    </row>
    <row r="1731" spans="1:12" customFormat="1">
      <c r="A1731" s="10">
        <v>41450</v>
      </c>
      <c r="B1731" s="11">
        <v>0</v>
      </c>
      <c r="C1731">
        <v>0</v>
      </c>
      <c r="D1731">
        <v>100.01</v>
      </c>
      <c r="E1731">
        <f t="shared" si="139"/>
        <v>0.19359999999999999</v>
      </c>
      <c r="F1731">
        <v>78.77</v>
      </c>
      <c r="G1731">
        <v>11.5</v>
      </c>
      <c r="H1731" s="29">
        <f t="shared" si="140"/>
        <v>9.9336000000000126</v>
      </c>
      <c r="I1731">
        <f t="shared" si="141"/>
        <v>9.9336000000000133E-2</v>
      </c>
      <c r="J1731">
        <f t="shared" si="142"/>
        <v>4.6930578757777945E-3</v>
      </c>
      <c r="K1731">
        <f t="shared" si="143"/>
        <v>16.895008352800062</v>
      </c>
      <c r="L1731" s="23">
        <f>K1731*1000/389700</f>
        <v>4.3353883379009653E-2</v>
      </c>
    </row>
    <row r="1732" spans="1:12" customFormat="1" hidden="1">
      <c r="A1732" s="10">
        <v>41450</v>
      </c>
      <c r="B1732" s="11">
        <v>2.0833333333333332E-2</v>
      </c>
      <c r="C1732">
        <v>0</v>
      </c>
      <c r="D1732">
        <v>99.93</v>
      </c>
      <c r="E1732">
        <f t="shared" si="139"/>
        <v>0.19359999999999999</v>
      </c>
      <c r="F1732">
        <v>78.72</v>
      </c>
      <c r="G1732">
        <v>11.5</v>
      </c>
      <c r="H1732" s="29">
        <f t="shared" si="140"/>
        <v>9.9036000000000115</v>
      </c>
      <c r="I1732">
        <f t="shared" si="141"/>
        <v>9.903600000000011E-2</v>
      </c>
      <c r="J1732">
        <f t="shared" si="142"/>
        <v>4.6577048824133572E-3</v>
      </c>
      <c r="K1732">
        <f t="shared" si="143"/>
        <v>16.767737576688084</v>
      </c>
      <c r="L1732" s="23">
        <v>16.767737576688084</v>
      </c>
    </row>
    <row r="1733" spans="1:12" customFormat="1">
      <c r="A1733" s="10">
        <v>41450</v>
      </c>
      <c r="B1733" s="11">
        <v>4.1666666666666664E-2</v>
      </c>
      <c r="C1733">
        <v>0</v>
      </c>
      <c r="D1733">
        <v>100.02</v>
      </c>
      <c r="E1733">
        <f t="shared" ref="E1733:E1796" si="144">(586-426)*1.21/1000</f>
        <v>0.19359999999999999</v>
      </c>
      <c r="F1733">
        <v>78.58</v>
      </c>
      <c r="G1733">
        <v>11.5</v>
      </c>
      <c r="H1733" s="29">
        <f t="shared" ref="H1733:H1796" si="145">D1733+E1733-F1733-G1733</f>
        <v>10.133600000000001</v>
      </c>
      <c r="I1733">
        <f t="shared" ref="I1733:I1796" si="146">H1733/100</f>
        <v>0.10133600000000001</v>
      </c>
      <c r="J1733">
        <f t="shared" ref="J1733:J1796" si="147">1.509*I1733^(5/2)</f>
        <v>4.9328582252210606E-3</v>
      </c>
      <c r="K1733">
        <f t="shared" ref="K1733:K1796" si="148">J1733*3600</f>
        <v>17.758289610795817</v>
      </c>
      <c r="L1733" s="23">
        <f>K1733*1000/389700</f>
        <v>4.556912910134929E-2</v>
      </c>
    </row>
    <row r="1734" spans="1:12" customFormat="1" hidden="1">
      <c r="A1734" s="10">
        <v>41450</v>
      </c>
      <c r="B1734" s="11">
        <v>6.25E-2</v>
      </c>
      <c r="C1734">
        <v>0</v>
      </c>
      <c r="D1734">
        <v>100.05</v>
      </c>
      <c r="E1734">
        <f t="shared" si="144"/>
        <v>0.19359999999999999</v>
      </c>
      <c r="F1734">
        <v>78.680000000000007</v>
      </c>
      <c r="G1734">
        <v>11.5</v>
      </c>
      <c r="H1734" s="29">
        <f t="shared" si="145"/>
        <v>10.063599999999994</v>
      </c>
      <c r="I1734">
        <f t="shared" si="146"/>
        <v>0.10063599999999993</v>
      </c>
      <c r="J1734">
        <f t="shared" si="147"/>
        <v>4.8481121301126254E-3</v>
      </c>
      <c r="K1734">
        <f t="shared" si="148"/>
        <v>17.45320366840545</v>
      </c>
      <c r="L1734" s="23">
        <v>17.45320366840545</v>
      </c>
    </row>
    <row r="1735" spans="1:12" customFormat="1">
      <c r="A1735" s="10">
        <v>41450</v>
      </c>
      <c r="B1735" s="11">
        <v>8.3333333333333329E-2</v>
      </c>
      <c r="C1735">
        <v>0</v>
      </c>
      <c r="D1735">
        <v>100.04</v>
      </c>
      <c r="E1735">
        <f t="shared" si="144"/>
        <v>0.19359999999999999</v>
      </c>
      <c r="F1735">
        <v>78.75</v>
      </c>
      <c r="G1735">
        <v>11.5</v>
      </c>
      <c r="H1735" s="29">
        <f t="shared" si="145"/>
        <v>9.9836000000000098</v>
      </c>
      <c r="I1735">
        <f t="shared" si="146"/>
        <v>9.9836000000000091E-2</v>
      </c>
      <c r="J1735">
        <f t="shared" si="147"/>
        <v>4.7523363515350556E-3</v>
      </c>
      <c r="K1735">
        <f t="shared" si="148"/>
        <v>17.108410865526199</v>
      </c>
      <c r="L1735" s="23">
        <f>K1735*1000/389700</f>
        <v>4.3901490545358475E-2</v>
      </c>
    </row>
    <row r="1736" spans="1:12" customFormat="1" hidden="1">
      <c r="A1736" s="10">
        <v>41450</v>
      </c>
      <c r="B1736" s="11">
        <v>0.10416666666666667</v>
      </c>
      <c r="C1736">
        <v>0</v>
      </c>
      <c r="D1736">
        <v>99.78</v>
      </c>
      <c r="E1736">
        <f t="shared" si="144"/>
        <v>0.19359999999999999</v>
      </c>
      <c r="F1736">
        <v>78.8</v>
      </c>
      <c r="G1736">
        <v>11.5</v>
      </c>
      <c r="H1736" s="29">
        <f t="shared" si="145"/>
        <v>9.6736000000000075</v>
      </c>
      <c r="I1736">
        <f t="shared" si="146"/>
        <v>9.6736000000000072E-2</v>
      </c>
      <c r="J1736">
        <f t="shared" si="147"/>
        <v>4.3919719070918102E-3</v>
      </c>
      <c r="K1736">
        <f t="shared" si="148"/>
        <v>15.811098865530516</v>
      </c>
      <c r="L1736" s="23">
        <v>15.811098865530516</v>
      </c>
    </row>
    <row r="1737" spans="1:12" customFormat="1">
      <c r="A1737" s="10">
        <v>41450</v>
      </c>
      <c r="B1737" s="11">
        <v>0.125</v>
      </c>
      <c r="C1737">
        <v>0</v>
      </c>
      <c r="D1737">
        <v>100.23</v>
      </c>
      <c r="E1737">
        <f t="shared" si="144"/>
        <v>0.19359999999999999</v>
      </c>
      <c r="F1737">
        <v>78.5</v>
      </c>
      <c r="G1737">
        <v>11.5</v>
      </c>
      <c r="H1737" s="29">
        <f t="shared" si="145"/>
        <v>10.423600000000008</v>
      </c>
      <c r="I1737">
        <f t="shared" si="146"/>
        <v>0.10423600000000008</v>
      </c>
      <c r="J1737">
        <f t="shared" si="147"/>
        <v>5.293386224049095E-3</v>
      </c>
      <c r="K1737">
        <f t="shared" si="148"/>
        <v>19.056190406576743</v>
      </c>
      <c r="L1737" s="23">
        <f>K1737*1000/389700</f>
        <v>4.8899641792601339E-2</v>
      </c>
    </row>
    <row r="1738" spans="1:12" customFormat="1" hidden="1">
      <c r="A1738" s="10">
        <v>41450</v>
      </c>
      <c r="B1738" s="11">
        <v>0.14583333333333334</v>
      </c>
      <c r="C1738">
        <v>0</v>
      </c>
      <c r="D1738">
        <v>100.31</v>
      </c>
      <c r="E1738">
        <f t="shared" si="144"/>
        <v>0.19359999999999999</v>
      </c>
      <c r="F1738">
        <v>78.84</v>
      </c>
      <c r="G1738">
        <v>11.5</v>
      </c>
      <c r="H1738" s="29">
        <f t="shared" si="145"/>
        <v>10.163600000000002</v>
      </c>
      <c r="I1738">
        <f t="shared" si="146"/>
        <v>0.10163600000000002</v>
      </c>
      <c r="J1738">
        <f t="shared" si="147"/>
        <v>4.9694480074668158E-3</v>
      </c>
      <c r="K1738">
        <f t="shared" si="148"/>
        <v>17.890012826880536</v>
      </c>
      <c r="L1738" s="23">
        <v>17.890012826880536</v>
      </c>
    </row>
    <row r="1739" spans="1:12" customFormat="1">
      <c r="A1739" s="10">
        <v>41450</v>
      </c>
      <c r="B1739" s="11">
        <v>0.16666666666666666</v>
      </c>
      <c r="C1739">
        <v>0</v>
      </c>
      <c r="D1739">
        <v>100.53</v>
      </c>
      <c r="E1739">
        <f t="shared" si="144"/>
        <v>0.19359999999999999</v>
      </c>
      <c r="F1739">
        <v>79.08</v>
      </c>
      <c r="G1739">
        <v>11.5</v>
      </c>
      <c r="H1739" s="29">
        <f t="shared" si="145"/>
        <v>10.143600000000006</v>
      </c>
      <c r="I1739">
        <f t="shared" si="146"/>
        <v>0.10143600000000007</v>
      </c>
      <c r="J1739">
        <f t="shared" si="147"/>
        <v>4.9450367937793147E-3</v>
      </c>
      <c r="K1739">
        <f t="shared" si="148"/>
        <v>17.802132457605534</v>
      </c>
      <c r="L1739" s="23">
        <f>K1739*1000/389700</f>
        <v>4.568163319888513E-2</v>
      </c>
    </row>
    <row r="1740" spans="1:12" customFormat="1" hidden="1">
      <c r="A1740" s="10">
        <v>41450</v>
      </c>
      <c r="B1740" s="11">
        <v>0.1875</v>
      </c>
      <c r="C1740">
        <v>0</v>
      </c>
      <c r="D1740">
        <v>100.63</v>
      </c>
      <c r="E1740">
        <f t="shared" si="144"/>
        <v>0.19359999999999999</v>
      </c>
      <c r="F1740">
        <v>79.06</v>
      </c>
      <c r="G1740">
        <v>11.5</v>
      </c>
      <c r="H1740" s="29">
        <f t="shared" si="145"/>
        <v>10.263599999999997</v>
      </c>
      <c r="I1740">
        <f t="shared" si="146"/>
        <v>0.10263599999999996</v>
      </c>
      <c r="J1740">
        <f t="shared" si="147"/>
        <v>5.0925879134026287E-3</v>
      </c>
      <c r="K1740">
        <f t="shared" si="148"/>
        <v>18.333316488249462</v>
      </c>
      <c r="L1740" s="23">
        <v>18.333316488249462</v>
      </c>
    </row>
    <row r="1741" spans="1:12" customFormat="1">
      <c r="A1741" s="10">
        <v>41450</v>
      </c>
      <c r="B1741" s="11">
        <v>0.20833333333333334</v>
      </c>
      <c r="C1741">
        <v>0</v>
      </c>
      <c r="D1741">
        <v>100.67</v>
      </c>
      <c r="E1741">
        <f t="shared" si="144"/>
        <v>0.19359999999999999</v>
      </c>
      <c r="F1741">
        <v>79.34</v>
      </c>
      <c r="G1741">
        <v>11.5</v>
      </c>
      <c r="H1741" s="29">
        <f t="shared" si="145"/>
        <v>10.023600000000002</v>
      </c>
      <c r="I1741">
        <f t="shared" si="146"/>
        <v>0.10023600000000002</v>
      </c>
      <c r="J1741">
        <f t="shared" si="147"/>
        <v>4.8000809157368205E-3</v>
      </c>
      <c r="K1741">
        <f t="shared" si="148"/>
        <v>17.280291296652553</v>
      </c>
      <c r="L1741" s="23">
        <f>K1741*1000/389700</f>
        <v>4.4342548875166934E-2</v>
      </c>
    </row>
    <row r="1742" spans="1:12" customFormat="1" hidden="1">
      <c r="A1742" s="10">
        <v>41450</v>
      </c>
      <c r="B1742" s="11">
        <v>0.22916666666666666</v>
      </c>
      <c r="C1742">
        <v>0</v>
      </c>
      <c r="D1742">
        <v>100.78</v>
      </c>
      <c r="E1742">
        <f t="shared" si="144"/>
        <v>0.19359999999999999</v>
      </c>
      <c r="F1742">
        <v>79.319999999999993</v>
      </c>
      <c r="G1742">
        <v>11.5</v>
      </c>
      <c r="H1742" s="29">
        <f t="shared" si="145"/>
        <v>10.153600000000012</v>
      </c>
      <c r="I1742">
        <f t="shared" si="146"/>
        <v>0.10153600000000011</v>
      </c>
      <c r="J1742">
        <f t="shared" si="147"/>
        <v>4.9572333849007338E-3</v>
      </c>
      <c r="K1742">
        <f t="shared" si="148"/>
        <v>17.846040185642643</v>
      </c>
      <c r="L1742" s="23">
        <v>17.846040185642643</v>
      </c>
    </row>
    <row r="1743" spans="1:12" customFormat="1">
      <c r="A1743" s="10">
        <v>41450</v>
      </c>
      <c r="B1743" s="11">
        <v>0.25</v>
      </c>
      <c r="C1743">
        <v>0</v>
      </c>
      <c r="D1743">
        <v>100.82</v>
      </c>
      <c r="E1743">
        <f t="shared" si="144"/>
        <v>0.19359999999999999</v>
      </c>
      <c r="F1743">
        <v>79.510000000000005</v>
      </c>
      <c r="G1743">
        <v>11.5</v>
      </c>
      <c r="H1743" s="29">
        <f t="shared" si="145"/>
        <v>10.003599999999992</v>
      </c>
      <c r="I1743">
        <f t="shared" si="146"/>
        <v>0.10003599999999992</v>
      </c>
      <c r="J1743">
        <f t="shared" si="147"/>
        <v>4.7761728381200304E-3</v>
      </c>
      <c r="K1743">
        <f t="shared" si="148"/>
        <v>17.19422221723211</v>
      </c>
      <c r="L1743" s="23">
        <f>K1743*1000/389700</f>
        <v>4.4121689035750859E-2</v>
      </c>
    </row>
    <row r="1744" spans="1:12" customFormat="1" hidden="1">
      <c r="A1744" s="10">
        <v>41450</v>
      </c>
      <c r="B1744" s="11">
        <v>0.27083333333333331</v>
      </c>
      <c r="C1744">
        <v>0</v>
      </c>
      <c r="D1744">
        <v>100.95</v>
      </c>
      <c r="E1744">
        <f t="shared" si="144"/>
        <v>0.19359999999999999</v>
      </c>
      <c r="F1744">
        <v>79.459999999999994</v>
      </c>
      <c r="G1744">
        <v>11.5</v>
      </c>
      <c r="H1744" s="29">
        <f t="shared" si="145"/>
        <v>10.183600000000013</v>
      </c>
      <c r="I1744">
        <f t="shared" si="146"/>
        <v>0.10183600000000012</v>
      </c>
      <c r="J1744">
        <f t="shared" si="147"/>
        <v>4.9939313824373137E-3</v>
      </c>
      <c r="K1744">
        <f t="shared" si="148"/>
        <v>17.978152976774329</v>
      </c>
      <c r="L1744" s="23">
        <v>17.978152976774329</v>
      </c>
    </row>
    <row r="1745" spans="1:12" customFormat="1">
      <c r="A1745" s="10">
        <v>41450</v>
      </c>
      <c r="B1745" s="11">
        <v>0.29166666666666669</v>
      </c>
      <c r="C1745">
        <v>0</v>
      </c>
      <c r="D1745">
        <v>100.83</v>
      </c>
      <c r="E1745">
        <f t="shared" si="144"/>
        <v>0.19359999999999999</v>
      </c>
      <c r="F1745">
        <v>79.61</v>
      </c>
      <c r="G1745">
        <v>11.5</v>
      </c>
      <c r="H1745" s="29">
        <f t="shared" si="145"/>
        <v>9.9136000000000024</v>
      </c>
      <c r="I1745">
        <f t="shared" si="146"/>
        <v>9.913600000000003E-2</v>
      </c>
      <c r="J1745">
        <f t="shared" si="147"/>
        <v>4.6694713934739736E-3</v>
      </c>
      <c r="K1745">
        <f t="shared" si="148"/>
        <v>16.810097016506305</v>
      </c>
      <c r="L1745" s="23">
        <f>K1745*1000/389700</f>
        <v>4.313599439698821E-2</v>
      </c>
    </row>
    <row r="1746" spans="1:12" customFormat="1" hidden="1">
      <c r="A1746" s="10">
        <v>41450</v>
      </c>
      <c r="B1746" s="11">
        <v>0.3125</v>
      </c>
      <c r="C1746">
        <v>0</v>
      </c>
      <c r="D1746">
        <v>100.9</v>
      </c>
      <c r="E1746">
        <f t="shared" si="144"/>
        <v>0.19359999999999999</v>
      </c>
      <c r="F1746">
        <v>79.510000000000005</v>
      </c>
      <c r="G1746">
        <v>11.5</v>
      </c>
      <c r="H1746" s="29">
        <f t="shared" si="145"/>
        <v>10.083600000000004</v>
      </c>
      <c r="I1746">
        <f t="shared" si="146"/>
        <v>0.10083600000000004</v>
      </c>
      <c r="J1746">
        <f t="shared" si="147"/>
        <v>4.8722354097170267E-3</v>
      </c>
      <c r="K1746">
        <f t="shared" si="148"/>
        <v>17.540047474981296</v>
      </c>
      <c r="L1746" s="23">
        <v>17.540047474981296</v>
      </c>
    </row>
    <row r="1747" spans="1:12" customFormat="1">
      <c r="A1747" s="10">
        <v>41450</v>
      </c>
      <c r="B1747" s="11">
        <v>0.33333333333333331</v>
      </c>
      <c r="C1747">
        <v>0</v>
      </c>
      <c r="D1747">
        <v>101.09</v>
      </c>
      <c r="E1747">
        <f t="shared" si="144"/>
        <v>0.19359999999999999</v>
      </c>
      <c r="F1747">
        <v>79.7</v>
      </c>
      <c r="G1747">
        <v>11.5</v>
      </c>
      <c r="H1747" s="29">
        <f t="shared" si="145"/>
        <v>10.083600000000004</v>
      </c>
      <c r="I1747">
        <f t="shared" si="146"/>
        <v>0.10083600000000004</v>
      </c>
      <c r="J1747">
        <f t="shared" si="147"/>
        <v>4.8722354097170267E-3</v>
      </c>
      <c r="K1747">
        <f t="shared" si="148"/>
        <v>17.540047474981296</v>
      </c>
      <c r="L1747" s="23">
        <f>K1747*1000/389700</f>
        <v>4.5009103092074149E-2</v>
      </c>
    </row>
    <row r="1748" spans="1:12" customFormat="1" hidden="1">
      <c r="A1748" s="10">
        <v>41450</v>
      </c>
      <c r="B1748" s="11">
        <v>0.35416666666666669</v>
      </c>
      <c r="C1748">
        <v>0</v>
      </c>
      <c r="D1748">
        <v>101.04</v>
      </c>
      <c r="E1748">
        <f t="shared" si="144"/>
        <v>0.19359999999999999</v>
      </c>
      <c r="F1748">
        <v>79.680000000000007</v>
      </c>
      <c r="G1748">
        <v>11.5</v>
      </c>
      <c r="H1748" s="29">
        <f t="shared" si="145"/>
        <v>10.053600000000003</v>
      </c>
      <c r="I1748">
        <f t="shared" si="146"/>
        <v>0.10053600000000003</v>
      </c>
      <c r="J1748">
        <f t="shared" si="147"/>
        <v>4.8360774217979831E-3</v>
      </c>
      <c r="K1748">
        <f t="shared" si="148"/>
        <v>17.40987871847274</v>
      </c>
      <c r="L1748" s="23">
        <v>17.40987871847274</v>
      </c>
    </row>
    <row r="1749" spans="1:12" customFormat="1">
      <c r="A1749" s="10">
        <v>41450</v>
      </c>
      <c r="B1749" s="11">
        <v>0.375</v>
      </c>
      <c r="C1749">
        <v>0</v>
      </c>
      <c r="D1749">
        <v>100.81</v>
      </c>
      <c r="E1749">
        <f t="shared" si="144"/>
        <v>0.19359999999999999</v>
      </c>
      <c r="F1749">
        <v>79.599999999999994</v>
      </c>
      <c r="G1749">
        <v>11.5</v>
      </c>
      <c r="H1749" s="29">
        <f t="shared" si="145"/>
        <v>9.9036000000000115</v>
      </c>
      <c r="I1749">
        <f t="shared" si="146"/>
        <v>9.903600000000011E-2</v>
      </c>
      <c r="J1749">
        <f t="shared" si="147"/>
        <v>4.6577048824133572E-3</v>
      </c>
      <c r="K1749">
        <f t="shared" si="148"/>
        <v>16.767737576688084</v>
      </c>
      <c r="L1749" s="23">
        <f>K1749*1000/389700</f>
        <v>4.3027296835227311E-2</v>
      </c>
    </row>
    <row r="1750" spans="1:12" customFormat="1" hidden="1">
      <c r="A1750" s="10">
        <v>41450</v>
      </c>
      <c r="B1750" s="11">
        <v>0.39583333333333331</v>
      </c>
      <c r="C1750">
        <v>0</v>
      </c>
      <c r="D1750">
        <v>100.78</v>
      </c>
      <c r="E1750">
        <f t="shared" si="144"/>
        <v>0.19359999999999999</v>
      </c>
      <c r="F1750">
        <v>79.38</v>
      </c>
      <c r="G1750">
        <v>11.5</v>
      </c>
      <c r="H1750" s="29">
        <f t="shared" si="145"/>
        <v>10.093600000000009</v>
      </c>
      <c r="I1750">
        <f t="shared" si="146"/>
        <v>0.1009360000000001</v>
      </c>
      <c r="J1750">
        <f t="shared" si="147"/>
        <v>4.8843239988358217E-3</v>
      </c>
      <c r="K1750">
        <f t="shared" si="148"/>
        <v>17.583566395808958</v>
      </c>
      <c r="L1750" s="23">
        <v>17.583566395808958</v>
      </c>
    </row>
    <row r="1751" spans="1:12" customFormat="1">
      <c r="A1751" s="10">
        <v>41450</v>
      </c>
      <c r="B1751" s="11">
        <v>0.41666666666666669</v>
      </c>
      <c r="C1751">
        <v>0</v>
      </c>
      <c r="D1751">
        <v>100.47</v>
      </c>
      <c r="E1751">
        <f t="shared" si="144"/>
        <v>0.19359999999999999</v>
      </c>
      <c r="F1751">
        <v>79.34</v>
      </c>
      <c r="G1751">
        <v>11.5</v>
      </c>
      <c r="H1751" s="29">
        <f t="shared" si="145"/>
        <v>9.823599999999999</v>
      </c>
      <c r="I1751">
        <f t="shared" si="146"/>
        <v>9.823599999999999E-2</v>
      </c>
      <c r="J1751">
        <f t="shared" si="147"/>
        <v>4.5642131287444172E-3</v>
      </c>
      <c r="K1751">
        <f t="shared" si="148"/>
        <v>16.431167263479903</v>
      </c>
      <c r="L1751" s="23">
        <f>K1751*1000/389700</f>
        <v>4.2163631674313327E-2</v>
      </c>
    </row>
    <row r="1752" spans="1:12" customFormat="1" hidden="1">
      <c r="A1752" s="10">
        <v>41450</v>
      </c>
      <c r="B1752" s="11">
        <v>0.4375</v>
      </c>
      <c r="C1752">
        <v>0</v>
      </c>
      <c r="D1752">
        <v>100.41</v>
      </c>
      <c r="E1752">
        <f t="shared" si="144"/>
        <v>0.19359999999999999</v>
      </c>
      <c r="F1752">
        <v>79</v>
      </c>
      <c r="G1752">
        <v>11.5</v>
      </c>
      <c r="H1752" s="29">
        <f t="shared" si="145"/>
        <v>10.1036</v>
      </c>
      <c r="I1752">
        <f t="shared" si="146"/>
        <v>0.101036</v>
      </c>
      <c r="J1752">
        <f t="shared" si="147"/>
        <v>4.8964305660443245E-3</v>
      </c>
      <c r="K1752">
        <f t="shared" si="148"/>
        <v>17.627150037759566</v>
      </c>
      <c r="L1752" s="23">
        <v>17.627150037759566</v>
      </c>
    </row>
    <row r="1753" spans="1:12" customFormat="1">
      <c r="A1753" s="10">
        <v>41450</v>
      </c>
      <c r="B1753" s="11">
        <v>0.45833333333333331</v>
      </c>
      <c r="C1753">
        <v>0</v>
      </c>
      <c r="D1753">
        <v>100.42</v>
      </c>
      <c r="E1753">
        <f t="shared" si="144"/>
        <v>0.19359999999999999</v>
      </c>
      <c r="F1753">
        <v>78.849999999999994</v>
      </c>
      <c r="G1753">
        <v>11.5</v>
      </c>
      <c r="H1753" s="29">
        <f t="shared" si="145"/>
        <v>10.263600000000011</v>
      </c>
      <c r="I1753">
        <f t="shared" si="146"/>
        <v>0.10263600000000012</v>
      </c>
      <c r="J1753">
        <f t="shared" si="147"/>
        <v>5.0925879134026426E-3</v>
      </c>
      <c r="K1753">
        <f t="shared" si="148"/>
        <v>18.333316488249512</v>
      </c>
      <c r="L1753" s="23">
        <f>K1753*1000/389700</f>
        <v>4.7044692040671056E-2</v>
      </c>
    </row>
    <row r="1754" spans="1:12" customFormat="1" hidden="1">
      <c r="A1754" s="10">
        <v>41450</v>
      </c>
      <c r="B1754" s="11">
        <v>0.47916666666666669</v>
      </c>
      <c r="C1754">
        <v>0</v>
      </c>
      <c r="D1754">
        <v>100.04</v>
      </c>
      <c r="E1754">
        <f t="shared" si="144"/>
        <v>0.19359999999999999</v>
      </c>
      <c r="F1754">
        <v>78.819999999999993</v>
      </c>
      <c r="G1754">
        <v>11.5</v>
      </c>
      <c r="H1754" s="29">
        <f t="shared" si="145"/>
        <v>9.9136000000000166</v>
      </c>
      <c r="I1754">
        <f t="shared" si="146"/>
        <v>9.9136000000000168E-2</v>
      </c>
      <c r="J1754">
        <f t="shared" si="147"/>
        <v>4.6694713934739892E-3</v>
      </c>
      <c r="K1754">
        <f t="shared" si="148"/>
        <v>16.810097016506361</v>
      </c>
      <c r="L1754" s="23">
        <v>16.810097016506361</v>
      </c>
    </row>
    <row r="1755" spans="1:12" customFormat="1">
      <c r="A1755" s="10">
        <v>41450</v>
      </c>
      <c r="B1755" s="11">
        <v>0.5</v>
      </c>
      <c r="C1755">
        <v>0</v>
      </c>
      <c r="D1755">
        <v>99.71</v>
      </c>
      <c r="E1755">
        <f t="shared" si="144"/>
        <v>0.19359999999999999</v>
      </c>
      <c r="F1755">
        <v>78.349999999999994</v>
      </c>
      <c r="G1755">
        <v>11.5</v>
      </c>
      <c r="H1755" s="29">
        <f t="shared" si="145"/>
        <v>10.053600000000003</v>
      </c>
      <c r="I1755">
        <f t="shared" si="146"/>
        <v>0.10053600000000003</v>
      </c>
      <c r="J1755">
        <f t="shared" si="147"/>
        <v>4.8360774217979831E-3</v>
      </c>
      <c r="K1755">
        <f t="shared" si="148"/>
        <v>17.40987871847274</v>
      </c>
      <c r="L1755" s="23">
        <f>K1755*1000/389700</f>
        <v>4.4675080108988303E-2</v>
      </c>
    </row>
    <row r="1756" spans="1:12" customFormat="1" hidden="1">
      <c r="A1756" s="10">
        <v>41450</v>
      </c>
      <c r="B1756" s="11">
        <v>0.52083333333333337</v>
      </c>
      <c r="C1756">
        <v>0</v>
      </c>
      <c r="D1756">
        <v>99.8</v>
      </c>
      <c r="E1756">
        <f t="shared" si="144"/>
        <v>0.19359999999999999</v>
      </c>
      <c r="F1756">
        <v>78.08</v>
      </c>
      <c r="G1756">
        <v>11.5</v>
      </c>
      <c r="H1756" s="29">
        <f t="shared" si="145"/>
        <v>10.413600000000002</v>
      </c>
      <c r="I1756">
        <f t="shared" si="146"/>
        <v>0.10413600000000002</v>
      </c>
      <c r="J1756">
        <f t="shared" si="147"/>
        <v>5.2806996807000977E-3</v>
      </c>
      <c r="K1756">
        <f t="shared" si="148"/>
        <v>19.010518850520352</v>
      </c>
      <c r="L1756" s="23">
        <v>19.010518850520352</v>
      </c>
    </row>
    <row r="1757" spans="1:12" customFormat="1">
      <c r="A1757" s="10">
        <v>41450</v>
      </c>
      <c r="B1757" s="11">
        <v>0.54166666666666663</v>
      </c>
      <c r="C1757">
        <v>0</v>
      </c>
      <c r="D1757">
        <v>99.79</v>
      </c>
      <c r="E1757">
        <f t="shared" si="144"/>
        <v>0.19359999999999999</v>
      </c>
      <c r="F1757">
        <v>78.09</v>
      </c>
      <c r="G1757">
        <v>11.5</v>
      </c>
      <c r="H1757" s="29">
        <f t="shared" si="145"/>
        <v>10.393600000000006</v>
      </c>
      <c r="I1757">
        <f t="shared" si="146"/>
        <v>0.10393600000000007</v>
      </c>
      <c r="J1757">
        <f t="shared" si="147"/>
        <v>5.2553813677766823E-3</v>
      </c>
      <c r="K1757">
        <f t="shared" si="148"/>
        <v>18.919372923996058</v>
      </c>
      <c r="L1757" s="23">
        <f>K1757*1000/389700</f>
        <v>4.8548557669992443E-2</v>
      </c>
    </row>
    <row r="1758" spans="1:12" customFormat="1" hidden="1">
      <c r="A1758" s="10">
        <v>41450</v>
      </c>
      <c r="B1758" s="11">
        <v>0.5625</v>
      </c>
      <c r="C1758">
        <v>0</v>
      </c>
      <c r="D1758">
        <v>99.18</v>
      </c>
      <c r="E1758">
        <f t="shared" si="144"/>
        <v>0.19359999999999999</v>
      </c>
      <c r="F1758">
        <v>78.040000000000006</v>
      </c>
      <c r="G1758">
        <v>11.5</v>
      </c>
      <c r="H1758" s="29">
        <f t="shared" si="145"/>
        <v>9.8336000000000041</v>
      </c>
      <c r="I1758">
        <f t="shared" si="146"/>
        <v>9.8336000000000034E-2</v>
      </c>
      <c r="J1758">
        <f t="shared" si="147"/>
        <v>4.5758374272413284E-3</v>
      </c>
      <c r="K1758">
        <f t="shared" si="148"/>
        <v>16.473014738068784</v>
      </c>
      <c r="L1758" s="23">
        <v>16.473014738068784</v>
      </c>
    </row>
    <row r="1759" spans="1:12" customFormat="1">
      <c r="A1759" s="10">
        <v>41450</v>
      </c>
      <c r="B1759" s="11">
        <v>0.58333333333333337</v>
      </c>
      <c r="C1759">
        <v>0</v>
      </c>
      <c r="D1759">
        <v>98.96</v>
      </c>
      <c r="E1759">
        <f t="shared" si="144"/>
        <v>0.19359999999999999</v>
      </c>
      <c r="F1759">
        <v>77.75</v>
      </c>
      <c r="G1759">
        <v>11.5</v>
      </c>
      <c r="H1759" s="29">
        <f t="shared" si="145"/>
        <v>9.9035999999999973</v>
      </c>
      <c r="I1759">
        <f t="shared" si="146"/>
        <v>9.9035999999999971E-2</v>
      </c>
      <c r="J1759">
        <f t="shared" si="147"/>
        <v>4.6577048824133441E-3</v>
      </c>
      <c r="K1759">
        <f t="shared" si="148"/>
        <v>16.767737576688038</v>
      </c>
      <c r="L1759" s="23">
        <f>K1759*1000/389700</f>
        <v>4.30272968352272E-2</v>
      </c>
    </row>
    <row r="1760" spans="1:12" customFormat="1" hidden="1">
      <c r="A1760" s="10">
        <v>41450</v>
      </c>
      <c r="B1760" s="11">
        <v>0.60416666666666663</v>
      </c>
      <c r="C1760">
        <v>0</v>
      </c>
      <c r="D1760">
        <v>98.82</v>
      </c>
      <c r="E1760">
        <f t="shared" si="144"/>
        <v>0.19359999999999999</v>
      </c>
      <c r="F1760">
        <v>77.62</v>
      </c>
      <c r="G1760">
        <v>11.5</v>
      </c>
      <c r="H1760" s="29">
        <f t="shared" si="145"/>
        <v>9.8935999999999922</v>
      </c>
      <c r="I1760">
        <f t="shared" si="146"/>
        <v>9.8935999999999927E-2</v>
      </c>
      <c r="J1760">
        <f t="shared" si="147"/>
        <v>4.6459561794305023E-3</v>
      </c>
      <c r="K1760">
        <f t="shared" si="148"/>
        <v>16.725442245949807</v>
      </c>
      <c r="L1760" s="23">
        <v>16.725442245949807</v>
      </c>
    </row>
    <row r="1761" spans="1:12" customFormat="1">
      <c r="A1761" s="10">
        <v>41450</v>
      </c>
      <c r="B1761" s="11">
        <v>0.625</v>
      </c>
      <c r="C1761">
        <v>0</v>
      </c>
      <c r="D1761">
        <v>99.02</v>
      </c>
      <c r="E1761">
        <f t="shared" si="144"/>
        <v>0.19359999999999999</v>
      </c>
      <c r="F1761">
        <v>77.349999999999994</v>
      </c>
      <c r="G1761">
        <v>11.5</v>
      </c>
      <c r="H1761" s="29">
        <f t="shared" si="145"/>
        <v>10.363600000000005</v>
      </c>
      <c r="I1761">
        <f t="shared" si="146"/>
        <v>0.10363600000000005</v>
      </c>
      <c r="J1761">
        <f t="shared" si="147"/>
        <v>5.2175407012162419E-3</v>
      </c>
      <c r="K1761">
        <f t="shared" si="148"/>
        <v>18.78314652437847</v>
      </c>
      <c r="L1761" s="23">
        <f>K1761*1000/389700</f>
        <v>4.8198990311466433E-2</v>
      </c>
    </row>
    <row r="1762" spans="1:12" customFormat="1" hidden="1">
      <c r="A1762" s="10">
        <v>41450</v>
      </c>
      <c r="B1762" s="11">
        <v>0.64583333333333337</v>
      </c>
      <c r="C1762">
        <v>0</v>
      </c>
      <c r="D1762">
        <v>99.13</v>
      </c>
      <c r="E1762">
        <f t="shared" si="144"/>
        <v>0.19359999999999999</v>
      </c>
      <c r="F1762">
        <v>77.44</v>
      </c>
      <c r="G1762">
        <v>11.5</v>
      </c>
      <c r="H1762" s="29">
        <f t="shared" si="145"/>
        <v>10.383600000000001</v>
      </c>
      <c r="I1762">
        <f t="shared" si="146"/>
        <v>0.10383600000000001</v>
      </c>
      <c r="J1762">
        <f t="shared" si="147"/>
        <v>5.2427495806582338E-3</v>
      </c>
      <c r="K1762">
        <f t="shared" si="148"/>
        <v>18.873898490369641</v>
      </c>
      <c r="L1762" s="23">
        <v>18.873898490369641</v>
      </c>
    </row>
    <row r="1763" spans="1:12" customFormat="1">
      <c r="A1763" s="10">
        <v>41450</v>
      </c>
      <c r="B1763" s="11">
        <v>0.66666666666666663</v>
      </c>
      <c r="C1763">
        <v>0</v>
      </c>
      <c r="D1763">
        <v>98.78</v>
      </c>
      <c r="E1763">
        <f t="shared" si="144"/>
        <v>0.19359999999999999</v>
      </c>
      <c r="F1763">
        <v>77.63</v>
      </c>
      <c r="G1763">
        <v>11.5</v>
      </c>
      <c r="H1763" s="29">
        <f t="shared" si="145"/>
        <v>9.8436000000000092</v>
      </c>
      <c r="I1763">
        <f t="shared" si="146"/>
        <v>9.8436000000000093E-2</v>
      </c>
      <c r="J1763">
        <f t="shared" si="147"/>
        <v>4.5874794707694427E-3</v>
      </c>
      <c r="K1763">
        <f t="shared" si="148"/>
        <v>16.514926094769994</v>
      </c>
      <c r="L1763" s="23">
        <f>K1763*1000/389700</f>
        <v>4.2378563240364368E-2</v>
      </c>
    </row>
    <row r="1764" spans="1:12" customFormat="1" hidden="1">
      <c r="A1764" s="10">
        <v>41450</v>
      </c>
      <c r="B1764" s="11">
        <v>0.6875</v>
      </c>
      <c r="C1764">
        <v>0</v>
      </c>
      <c r="D1764">
        <v>98.76</v>
      </c>
      <c r="E1764">
        <f t="shared" si="144"/>
        <v>0.19359999999999999</v>
      </c>
      <c r="F1764">
        <v>77.36</v>
      </c>
      <c r="G1764">
        <v>11.5</v>
      </c>
      <c r="H1764" s="29">
        <f t="shared" si="145"/>
        <v>10.093600000000009</v>
      </c>
      <c r="I1764">
        <f t="shared" si="146"/>
        <v>0.1009360000000001</v>
      </c>
      <c r="J1764">
        <f t="shared" si="147"/>
        <v>4.8843239988358217E-3</v>
      </c>
      <c r="K1764">
        <f t="shared" si="148"/>
        <v>17.583566395808958</v>
      </c>
      <c r="L1764" s="23">
        <v>17.583566395808958</v>
      </c>
    </row>
    <row r="1765" spans="1:12" customFormat="1">
      <c r="A1765" s="10">
        <v>41450</v>
      </c>
      <c r="B1765" s="11">
        <v>0.70833333333333337</v>
      </c>
      <c r="C1765">
        <v>0</v>
      </c>
      <c r="D1765">
        <v>98.25</v>
      </c>
      <c r="E1765">
        <f t="shared" si="144"/>
        <v>0.19359999999999999</v>
      </c>
      <c r="F1765">
        <v>77.37</v>
      </c>
      <c r="G1765">
        <v>11.5</v>
      </c>
      <c r="H1765" s="29">
        <f t="shared" si="145"/>
        <v>9.573599999999999</v>
      </c>
      <c r="I1765">
        <f t="shared" si="146"/>
        <v>9.5735999999999988E-2</v>
      </c>
      <c r="J1765">
        <f t="shared" si="147"/>
        <v>4.2793463222811426E-3</v>
      </c>
      <c r="K1765">
        <f t="shared" si="148"/>
        <v>15.405646760212113</v>
      </c>
      <c r="L1765" s="23">
        <f>K1765*1000/389700</f>
        <v>3.9532067642320021E-2</v>
      </c>
    </row>
    <row r="1766" spans="1:12" customFormat="1" hidden="1">
      <c r="A1766" s="10">
        <v>41450</v>
      </c>
      <c r="B1766" s="11">
        <v>0.72916666666666663</v>
      </c>
      <c r="C1766">
        <v>0</v>
      </c>
      <c r="D1766">
        <v>98.11</v>
      </c>
      <c r="E1766">
        <f t="shared" si="144"/>
        <v>0.19359999999999999</v>
      </c>
      <c r="F1766">
        <v>77.03</v>
      </c>
      <c r="G1766">
        <v>11.5</v>
      </c>
      <c r="H1766" s="29">
        <f t="shared" si="145"/>
        <v>9.7736000000000018</v>
      </c>
      <c r="I1766">
        <f t="shared" si="146"/>
        <v>9.7736000000000017E-2</v>
      </c>
      <c r="J1766">
        <f t="shared" si="147"/>
        <v>4.5063574956938635E-3</v>
      </c>
      <c r="K1766">
        <f t="shared" si="148"/>
        <v>16.222886984497908</v>
      </c>
      <c r="L1766" s="23">
        <v>16.222886984497908</v>
      </c>
    </row>
    <row r="1767" spans="1:12" customFormat="1">
      <c r="A1767" s="10">
        <v>41450</v>
      </c>
      <c r="B1767" s="11">
        <v>0.75</v>
      </c>
      <c r="C1767">
        <v>0</v>
      </c>
      <c r="D1767">
        <v>98.19</v>
      </c>
      <c r="E1767">
        <f t="shared" si="144"/>
        <v>0.19359999999999999</v>
      </c>
      <c r="F1767">
        <v>76.78</v>
      </c>
      <c r="G1767">
        <v>11.5</v>
      </c>
      <c r="H1767" s="29">
        <f t="shared" si="145"/>
        <v>10.1036</v>
      </c>
      <c r="I1767">
        <f t="shared" si="146"/>
        <v>0.101036</v>
      </c>
      <c r="J1767">
        <f t="shared" si="147"/>
        <v>4.8964305660443245E-3</v>
      </c>
      <c r="K1767">
        <f t="shared" si="148"/>
        <v>17.627150037759566</v>
      </c>
      <c r="L1767" s="23">
        <f>K1767*1000/389700</f>
        <v>4.5232614928815924E-2</v>
      </c>
    </row>
    <row r="1768" spans="1:12" customFormat="1" hidden="1">
      <c r="A1768" s="10">
        <v>41450</v>
      </c>
      <c r="B1768" s="11">
        <v>0.77083333333333337</v>
      </c>
      <c r="C1768">
        <v>0</v>
      </c>
      <c r="D1768">
        <v>98.44</v>
      </c>
      <c r="E1768">
        <f t="shared" si="144"/>
        <v>0.19359999999999999</v>
      </c>
      <c r="F1768">
        <v>76.58</v>
      </c>
      <c r="G1768">
        <v>11.5</v>
      </c>
      <c r="H1768" s="29">
        <f t="shared" si="145"/>
        <v>10.553600000000003</v>
      </c>
      <c r="I1768">
        <f t="shared" si="146"/>
        <v>0.10553600000000003</v>
      </c>
      <c r="J1768">
        <f t="shared" si="147"/>
        <v>5.4599770074343712E-3</v>
      </c>
      <c r="K1768">
        <f t="shared" si="148"/>
        <v>19.655917226763737</v>
      </c>
      <c r="L1768" s="23">
        <v>19.655917226763737</v>
      </c>
    </row>
    <row r="1769" spans="1:12" customFormat="1">
      <c r="A1769" s="10">
        <v>41450</v>
      </c>
      <c r="B1769" s="11">
        <v>0.79166666666666663</v>
      </c>
      <c r="C1769">
        <v>0</v>
      </c>
      <c r="D1769">
        <v>97.89</v>
      </c>
      <c r="E1769">
        <f t="shared" si="144"/>
        <v>0.19359999999999999</v>
      </c>
      <c r="F1769">
        <v>76.75</v>
      </c>
      <c r="G1769">
        <v>11.5</v>
      </c>
      <c r="H1769" s="29">
        <f t="shared" si="145"/>
        <v>9.8336000000000041</v>
      </c>
      <c r="I1769">
        <f t="shared" si="146"/>
        <v>9.8336000000000034E-2</v>
      </c>
      <c r="J1769">
        <f t="shared" si="147"/>
        <v>4.5758374272413284E-3</v>
      </c>
      <c r="K1769">
        <f t="shared" si="148"/>
        <v>16.473014738068784</v>
      </c>
      <c r="L1769" s="23">
        <f>K1769*1000/389700</f>
        <v>4.2271015494146226E-2</v>
      </c>
    </row>
    <row r="1770" spans="1:12" customFormat="1" hidden="1">
      <c r="A1770" s="10">
        <v>41450</v>
      </c>
      <c r="B1770" s="11">
        <v>0.8125</v>
      </c>
      <c r="C1770">
        <v>0</v>
      </c>
      <c r="D1770">
        <v>98.05</v>
      </c>
      <c r="E1770">
        <f t="shared" si="144"/>
        <v>0.19359999999999999</v>
      </c>
      <c r="F1770">
        <v>76.44</v>
      </c>
      <c r="G1770">
        <v>11.5</v>
      </c>
      <c r="H1770" s="29">
        <f t="shared" si="145"/>
        <v>10.303600000000003</v>
      </c>
      <c r="I1770">
        <f t="shared" si="146"/>
        <v>0.10303600000000003</v>
      </c>
      <c r="J1770">
        <f t="shared" si="147"/>
        <v>5.1423509883705993E-3</v>
      </c>
      <c r="K1770">
        <f t="shared" si="148"/>
        <v>18.512463558134158</v>
      </c>
      <c r="L1770" s="23">
        <v>18.512463558134158</v>
      </c>
    </row>
    <row r="1771" spans="1:12" customFormat="1">
      <c r="A1771" s="10">
        <v>41450</v>
      </c>
      <c r="B1771" s="11">
        <v>0.83333333333333337</v>
      </c>
      <c r="C1771">
        <v>0</v>
      </c>
      <c r="D1771">
        <v>97.96</v>
      </c>
      <c r="E1771">
        <f t="shared" si="144"/>
        <v>0.19359999999999999</v>
      </c>
      <c r="F1771">
        <v>76.569999999999993</v>
      </c>
      <c r="G1771">
        <v>11.5</v>
      </c>
      <c r="H1771" s="29">
        <f t="shared" si="145"/>
        <v>10.083600000000004</v>
      </c>
      <c r="I1771">
        <f t="shared" si="146"/>
        <v>0.10083600000000004</v>
      </c>
      <c r="J1771">
        <f t="shared" si="147"/>
        <v>4.8722354097170267E-3</v>
      </c>
      <c r="K1771">
        <f t="shared" si="148"/>
        <v>17.540047474981296</v>
      </c>
      <c r="L1771" s="23">
        <f>K1771*1000/389700</f>
        <v>4.5009103092074149E-2</v>
      </c>
    </row>
    <row r="1772" spans="1:12" customFormat="1" hidden="1">
      <c r="A1772" s="10">
        <v>41450</v>
      </c>
      <c r="B1772" s="11">
        <v>0.85416666666666663</v>
      </c>
      <c r="C1772">
        <v>0</v>
      </c>
      <c r="D1772">
        <v>97.96</v>
      </c>
      <c r="E1772">
        <f t="shared" si="144"/>
        <v>0.19359999999999999</v>
      </c>
      <c r="F1772">
        <v>76.41</v>
      </c>
      <c r="G1772">
        <v>11.5</v>
      </c>
      <c r="H1772" s="29">
        <f t="shared" si="145"/>
        <v>10.243600000000001</v>
      </c>
      <c r="I1772">
        <f t="shared" si="146"/>
        <v>0.10243600000000001</v>
      </c>
      <c r="J1772">
        <f t="shared" si="147"/>
        <v>5.0678151843471519E-3</v>
      </c>
      <c r="K1772">
        <f t="shared" si="148"/>
        <v>18.244134663649746</v>
      </c>
      <c r="L1772" s="23">
        <v>18.244134663649746</v>
      </c>
    </row>
    <row r="1773" spans="1:12" customFormat="1">
      <c r="A1773" s="10">
        <v>41450</v>
      </c>
      <c r="B1773" s="11">
        <v>0.875</v>
      </c>
      <c r="C1773">
        <v>0</v>
      </c>
      <c r="D1773">
        <v>98.33</v>
      </c>
      <c r="E1773">
        <f t="shared" si="144"/>
        <v>0.19359999999999999</v>
      </c>
      <c r="F1773">
        <v>76.52</v>
      </c>
      <c r="G1773">
        <v>11.5</v>
      </c>
      <c r="H1773" s="29">
        <f t="shared" si="145"/>
        <v>10.503600000000006</v>
      </c>
      <c r="I1773">
        <f t="shared" si="146"/>
        <v>0.10503600000000006</v>
      </c>
      <c r="J1773">
        <f t="shared" si="147"/>
        <v>5.3955370123753791E-3</v>
      </c>
      <c r="K1773">
        <f t="shared" si="148"/>
        <v>19.423933244551364</v>
      </c>
      <c r="L1773" s="23">
        <f>K1773*1000/389700</f>
        <v>4.9843298035800267E-2</v>
      </c>
    </row>
    <row r="1774" spans="1:12" customFormat="1" hidden="1">
      <c r="A1774" s="10">
        <v>41450</v>
      </c>
      <c r="B1774" s="11">
        <v>0.89583333333333337</v>
      </c>
      <c r="C1774">
        <v>0</v>
      </c>
      <c r="D1774">
        <v>98.32</v>
      </c>
      <c r="E1774">
        <f t="shared" si="144"/>
        <v>0.19359999999999999</v>
      </c>
      <c r="F1774">
        <v>76.819999999999993</v>
      </c>
      <c r="G1774">
        <v>11.5</v>
      </c>
      <c r="H1774" s="29">
        <f t="shared" si="145"/>
        <v>10.193600000000004</v>
      </c>
      <c r="I1774">
        <f t="shared" si="146"/>
        <v>0.10193600000000004</v>
      </c>
      <c r="J1774">
        <f t="shared" si="147"/>
        <v>5.0062001525829035E-3</v>
      </c>
      <c r="K1774">
        <f t="shared" si="148"/>
        <v>18.022320549298453</v>
      </c>
      <c r="L1774" s="23">
        <v>18.022320549298453</v>
      </c>
    </row>
    <row r="1775" spans="1:12" customFormat="1">
      <c r="A1775" s="10">
        <v>41450</v>
      </c>
      <c r="B1775" s="11">
        <v>0.91666666666666663</v>
      </c>
      <c r="C1775">
        <v>0</v>
      </c>
      <c r="D1775">
        <v>98.23</v>
      </c>
      <c r="E1775">
        <f t="shared" si="144"/>
        <v>0.19359999999999999</v>
      </c>
      <c r="F1775">
        <v>76.83</v>
      </c>
      <c r="G1775">
        <v>11.5</v>
      </c>
      <c r="H1775" s="29">
        <f t="shared" si="145"/>
        <v>10.093600000000009</v>
      </c>
      <c r="I1775">
        <f t="shared" si="146"/>
        <v>0.1009360000000001</v>
      </c>
      <c r="J1775">
        <f t="shared" si="147"/>
        <v>4.8843239988358217E-3</v>
      </c>
      <c r="K1775">
        <f t="shared" si="148"/>
        <v>17.583566395808958</v>
      </c>
      <c r="L1775" s="23">
        <f>K1775*1000/389700</f>
        <v>4.5120775970769716E-2</v>
      </c>
    </row>
    <row r="1776" spans="1:12" customFormat="1" hidden="1">
      <c r="A1776" s="10">
        <v>41450</v>
      </c>
      <c r="B1776" s="11">
        <v>0.9375</v>
      </c>
      <c r="C1776">
        <v>0</v>
      </c>
      <c r="D1776">
        <v>98.13</v>
      </c>
      <c r="E1776">
        <f t="shared" si="144"/>
        <v>0.19359999999999999</v>
      </c>
      <c r="F1776">
        <v>76.78</v>
      </c>
      <c r="G1776">
        <v>11.5</v>
      </c>
      <c r="H1776" s="29">
        <f t="shared" si="145"/>
        <v>10.043599999999998</v>
      </c>
      <c r="I1776">
        <f t="shared" si="146"/>
        <v>0.10043599999999998</v>
      </c>
      <c r="J1776">
        <f t="shared" si="147"/>
        <v>4.8240606559149316E-3</v>
      </c>
      <c r="K1776">
        <f t="shared" si="148"/>
        <v>17.366618361293753</v>
      </c>
      <c r="L1776" s="23">
        <v>17.366618361293753</v>
      </c>
    </row>
    <row r="1777" spans="1:12" customFormat="1">
      <c r="A1777" s="10">
        <v>41450</v>
      </c>
      <c r="B1777" s="11">
        <v>0.95833333333333337</v>
      </c>
      <c r="C1777">
        <v>0</v>
      </c>
      <c r="D1777">
        <v>98.06</v>
      </c>
      <c r="E1777">
        <f t="shared" si="144"/>
        <v>0.19359999999999999</v>
      </c>
      <c r="F1777">
        <v>76.66</v>
      </c>
      <c r="G1777">
        <v>11.5</v>
      </c>
      <c r="H1777" s="29">
        <f t="shared" si="145"/>
        <v>10.093600000000009</v>
      </c>
      <c r="I1777">
        <f t="shared" si="146"/>
        <v>0.1009360000000001</v>
      </c>
      <c r="J1777">
        <f t="shared" si="147"/>
        <v>4.8843239988358217E-3</v>
      </c>
      <c r="K1777">
        <f t="shared" si="148"/>
        <v>17.583566395808958</v>
      </c>
      <c r="L1777" s="23">
        <f>K1777*1000/389700</f>
        <v>4.5120775970769716E-2</v>
      </c>
    </row>
    <row r="1778" spans="1:12" customFormat="1" hidden="1">
      <c r="A1778" s="10">
        <v>41450</v>
      </c>
      <c r="B1778" s="11">
        <v>0.97916666666666663</v>
      </c>
      <c r="C1778">
        <v>0</v>
      </c>
      <c r="D1778">
        <v>98.02</v>
      </c>
      <c r="E1778">
        <f t="shared" si="144"/>
        <v>0.19359999999999999</v>
      </c>
      <c r="F1778">
        <v>76.540000000000006</v>
      </c>
      <c r="G1778">
        <v>11.5</v>
      </c>
      <c r="H1778" s="29">
        <f t="shared" si="145"/>
        <v>10.173599999999993</v>
      </c>
      <c r="I1778">
        <f t="shared" si="146"/>
        <v>0.10173599999999994</v>
      </c>
      <c r="J1778">
        <f t="shared" si="147"/>
        <v>4.9816806703547392E-3</v>
      </c>
      <c r="K1778">
        <f t="shared" si="148"/>
        <v>17.93405041327706</v>
      </c>
      <c r="L1778" s="23">
        <v>17.93405041327706</v>
      </c>
    </row>
    <row r="1779" spans="1:12" customFormat="1">
      <c r="A1779" s="10">
        <v>41451</v>
      </c>
      <c r="B1779" s="11">
        <v>0</v>
      </c>
      <c r="C1779">
        <v>0</v>
      </c>
      <c r="D1779">
        <v>97.95</v>
      </c>
      <c r="E1779">
        <f t="shared" si="144"/>
        <v>0.19359999999999999</v>
      </c>
      <c r="F1779">
        <v>76.47</v>
      </c>
      <c r="G1779">
        <v>11.5</v>
      </c>
      <c r="H1779" s="29">
        <f t="shared" si="145"/>
        <v>10.173600000000008</v>
      </c>
      <c r="I1779">
        <f t="shared" si="146"/>
        <v>0.10173600000000008</v>
      </c>
      <c r="J1779">
        <f t="shared" si="147"/>
        <v>4.9816806703547522E-3</v>
      </c>
      <c r="K1779">
        <f t="shared" si="148"/>
        <v>17.934050413277109</v>
      </c>
      <c r="L1779" s="23">
        <f>K1779*1000/389700</f>
        <v>4.6020144760782936E-2</v>
      </c>
    </row>
    <row r="1780" spans="1:12" customFormat="1" hidden="1">
      <c r="A1780" s="10">
        <v>41451</v>
      </c>
      <c r="B1780" s="11">
        <v>2.0833333333333332E-2</v>
      </c>
      <c r="C1780">
        <v>0</v>
      </c>
      <c r="D1780">
        <v>97.99</v>
      </c>
      <c r="E1780">
        <f t="shared" si="144"/>
        <v>0.19359999999999999</v>
      </c>
      <c r="F1780">
        <v>76.39</v>
      </c>
      <c r="G1780">
        <v>11.5</v>
      </c>
      <c r="H1780" s="29">
        <f t="shared" si="145"/>
        <v>10.293599999999998</v>
      </c>
      <c r="I1780">
        <f t="shared" si="146"/>
        <v>0.10293599999999997</v>
      </c>
      <c r="J1780">
        <f t="shared" si="147"/>
        <v>5.1298829954558338E-3</v>
      </c>
      <c r="K1780">
        <f t="shared" si="148"/>
        <v>18.467578783641002</v>
      </c>
      <c r="L1780" s="23">
        <v>18.467578783641002</v>
      </c>
    </row>
    <row r="1781" spans="1:12" customFormat="1">
      <c r="A1781" s="10">
        <v>41451</v>
      </c>
      <c r="B1781" s="11">
        <v>4.1666666666666664E-2</v>
      </c>
      <c r="C1781">
        <v>0</v>
      </c>
      <c r="D1781">
        <v>97.8</v>
      </c>
      <c r="E1781">
        <f t="shared" si="144"/>
        <v>0.19359999999999999</v>
      </c>
      <c r="F1781">
        <v>76.37</v>
      </c>
      <c r="G1781">
        <v>11.5</v>
      </c>
      <c r="H1781" s="29">
        <f t="shared" si="145"/>
        <v>10.123599999999996</v>
      </c>
      <c r="I1781">
        <f t="shared" si="146"/>
        <v>0.10123599999999996</v>
      </c>
      <c r="J1781">
        <f t="shared" si="147"/>
        <v>4.9206976703400716E-3</v>
      </c>
      <c r="K1781">
        <f t="shared" si="148"/>
        <v>17.714511613224257</v>
      </c>
      <c r="L1781" s="23">
        <f>K1781*1000/389700</f>
        <v>4.5456791411917524E-2</v>
      </c>
    </row>
    <row r="1782" spans="1:12" customFormat="1" hidden="1">
      <c r="A1782" s="10">
        <v>41451</v>
      </c>
      <c r="B1782" s="11">
        <v>6.25E-2</v>
      </c>
      <c r="C1782">
        <v>0</v>
      </c>
      <c r="D1782">
        <v>97.76</v>
      </c>
      <c r="E1782">
        <f t="shared" si="144"/>
        <v>0.19359999999999999</v>
      </c>
      <c r="F1782">
        <v>76.06</v>
      </c>
      <c r="G1782">
        <v>11.5</v>
      </c>
      <c r="H1782" s="29">
        <f t="shared" si="145"/>
        <v>10.393600000000006</v>
      </c>
      <c r="I1782">
        <f t="shared" si="146"/>
        <v>0.10393600000000007</v>
      </c>
      <c r="J1782">
        <f t="shared" si="147"/>
        <v>5.2553813677766823E-3</v>
      </c>
      <c r="K1782">
        <f t="shared" si="148"/>
        <v>18.919372923996058</v>
      </c>
      <c r="L1782" s="23">
        <v>18.919372923996058</v>
      </c>
    </row>
    <row r="1783" spans="1:12" customFormat="1">
      <c r="A1783" s="10">
        <v>41451</v>
      </c>
      <c r="B1783" s="11">
        <v>8.3333333333333329E-2</v>
      </c>
      <c r="C1783">
        <v>0</v>
      </c>
      <c r="D1783">
        <v>97.72</v>
      </c>
      <c r="E1783">
        <f t="shared" si="144"/>
        <v>0.19359999999999999</v>
      </c>
      <c r="F1783">
        <v>76.010000000000005</v>
      </c>
      <c r="G1783">
        <v>11.5</v>
      </c>
      <c r="H1783" s="29">
        <f t="shared" si="145"/>
        <v>10.403599999999997</v>
      </c>
      <c r="I1783">
        <f t="shared" si="146"/>
        <v>0.10403599999999998</v>
      </c>
      <c r="J1783">
        <f t="shared" si="147"/>
        <v>5.2680313981992577E-3</v>
      </c>
      <c r="K1783">
        <f t="shared" si="148"/>
        <v>18.964913033517327</v>
      </c>
      <c r="L1783" s="23">
        <f>K1783*1000/389700</f>
        <v>4.8665417073434254E-2</v>
      </c>
    </row>
    <row r="1784" spans="1:12" customFormat="1" hidden="1">
      <c r="A1784" s="10">
        <v>41451</v>
      </c>
      <c r="B1784" s="11">
        <v>0.10416666666666667</v>
      </c>
      <c r="C1784">
        <v>0</v>
      </c>
      <c r="D1784">
        <v>97.73</v>
      </c>
      <c r="E1784">
        <f t="shared" si="144"/>
        <v>0.19359999999999999</v>
      </c>
      <c r="F1784">
        <v>75.91</v>
      </c>
      <c r="G1784">
        <v>11.5</v>
      </c>
      <c r="H1784" s="29">
        <f t="shared" si="145"/>
        <v>10.513600000000011</v>
      </c>
      <c r="I1784">
        <f t="shared" si="146"/>
        <v>0.1051360000000001</v>
      </c>
      <c r="J1784">
        <f t="shared" si="147"/>
        <v>5.4083882973103717E-3</v>
      </c>
      <c r="K1784">
        <f t="shared" si="148"/>
        <v>19.470197870317339</v>
      </c>
      <c r="L1784" s="23">
        <v>19.470197870317339</v>
      </c>
    </row>
    <row r="1785" spans="1:12" customFormat="1">
      <c r="A1785" s="10">
        <v>41451</v>
      </c>
      <c r="B1785" s="11">
        <v>0.125</v>
      </c>
      <c r="C1785">
        <v>0</v>
      </c>
      <c r="D1785">
        <v>97.48</v>
      </c>
      <c r="E1785">
        <f t="shared" si="144"/>
        <v>0.19359999999999999</v>
      </c>
      <c r="F1785">
        <v>75.81</v>
      </c>
      <c r="G1785">
        <v>11.5</v>
      </c>
      <c r="H1785" s="29">
        <f t="shared" si="145"/>
        <v>10.363600000000005</v>
      </c>
      <c r="I1785">
        <f t="shared" si="146"/>
        <v>0.10363600000000005</v>
      </c>
      <c r="J1785">
        <f t="shared" si="147"/>
        <v>5.2175407012162419E-3</v>
      </c>
      <c r="K1785">
        <f t="shared" si="148"/>
        <v>18.78314652437847</v>
      </c>
      <c r="L1785" s="23">
        <f>K1785*1000/389700</f>
        <v>4.8198990311466433E-2</v>
      </c>
    </row>
    <row r="1786" spans="1:12" customFormat="1" hidden="1">
      <c r="A1786" s="10">
        <v>41451</v>
      </c>
      <c r="B1786" s="11">
        <v>0.14583333333333334</v>
      </c>
      <c r="C1786">
        <v>0</v>
      </c>
      <c r="D1786">
        <v>97.16</v>
      </c>
      <c r="E1786">
        <f t="shared" si="144"/>
        <v>0.19359999999999999</v>
      </c>
      <c r="F1786">
        <v>75.41</v>
      </c>
      <c r="G1786">
        <v>11.5</v>
      </c>
      <c r="H1786" s="29">
        <f t="shared" si="145"/>
        <v>10.443600000000004</v>
      </c>
      <c r="I1786">
        <f t="shared" si="146"/>
        <v>0.10443600000000003</v>
      </c>
      <c r="J1786">
        <f t="shared" si="147"/>
        <v>5.3188141283500526E-3</v>
      </c>
      <c r="K1786">
        <f t="shared" si="148"/>
        <v>19.14773086206019</v>
      </c>
      <c r="L1786" s="23">
        <v>19.14773086206019</v>
      </c>
    </row>
    <row r="1787" spans="1:12" customFormat="1">
      <c r="A1787" s="10">
        <v>41451</v>
      </c>
      <c r="B1787" s="11">
        <v>0.16666666666666666</v>
      </c>
      <c r="C1787">
        <v>0</v>
      </c>
      <c r="D1787">
        <v>97.15</v>
      </c>
      <c r="E1787">
        <f t="shared" si="144"/>
        <v>0.19359999999999999</v>
      </c>
      <c r="F1787">
        <v>75.14</v>
      </c>
      <c r="G1787">
        <v>11.5</v>
      </c>
      <c r="H1787" s="29">
        <f t="shared" si="145"/>
        <v>10.703600000000009</v>
      </c>
      <c r="I1787">
        <f t="shared" si="146"/>
        <v>0.10703600000000009</v>
      </c>
      <c r="J1787">
        <f t="shared" si="147"/>
        <v>5.6560588165010979E-3</v>
      </c>
      <c r="K1787">
        <f t="shared" si="148"/>
        <v>20.361811739403951</v>
      </c>
      <c r="L1787" s="23">
        <f>K1787*1000/389700</f>
        <v>5.224996597229651E-2</v>
      </c>
    </row>
    <row r="1788" spans="1:12" customFormat="1" hidden="1">
      <c r="A1788" s="10">
        <v>41451</v>
      </c>
      <c r="B1788" s="11">
        <v>0.1875</v>
      </c>
      <c r="C1788">
        <v>0</v>
      </c>
      <c r="D1788">
        <v>97.17</v>
      </c>
      <c r="E1788">
        <f t="shared" si="144"/>
        <v>0.19359999999999999</v>
      </c>
      <c r="F1788">
        <v>75.06</v>
      </c>
      <c r="G1788">
        <v>11.5</v>
      </c>
      <c r="H1788" s="29">
        <f t="shared" si="145"/>
        <v>10.803600000000003</v>
      </c>
      <c r="I1788">
        <f t="shared" si="146"/>
        <v>0.10803600000000003</v>
      </c>
      <c r="J1788">
        <f t="shared" si="147"/>
        <v>5.7890923845022764E-3</v>
      </c>
      <c r="K1788">
        <f t="shared" si="148"/>
        <v>20.840732584208194</v>
      </c>
      <c r="L1788" s="23">
        <v>20.840732584208194</v>
      </c>
    </row>
    <row r="1789" spans="1:12" customFormat="1">
      <c r="A1789" s="10">
        <v>41451</v>
      </c>
      <c r="B1789" s="11">
        <v>0.20833333333333334</v>
      </c>
      <c r="C1789">
        <v>0</v>
      </c>
      <c r="D1789">
        <v>97.21</v>
      </c>
      <c r="E1789">
        <f t="shared" si="144"/>
        <v>0.19359999999999999</v>
      </c>
      <c r="F1789">
        <v>74.849999999999994</v>
      </c>
      <c r="G1789">
        <v>11.5</v>
      </c>
      <c r="H1789" s="29">
        <f t="shared" si="145"/>
        <v>11.053600000000003</v>
      </c>
      <c r="I1789">
        <f t="shared" si="146"/>
        <v>0.11053600000000002</v>
      </c>
      <c r="J1789">
        <f t="shared" si="147"/>
        <v>6.1298324126902518E-3</v>
      </c>
      <c r="K1789">
        <f t="shared" si="148"/>
        <v>22.067396685684905</v>
      </c>
      <c r="L1789" s="23">
        <f>K1789*1000/389700</f>
        <v>5.662662736896306E-2</v>
      </c>
    </row>
    <row r="1790" spans="1:12" customFormat="1" hidden="1">
      <c r="A1790" s="10">
        <v>41451</v>
      </c>
      <c r="B1790" s="11">
        <v>0.22916666666666666</v>
      </c>
      <c r="C1790">
        <v>0</v>
      </c>
      <c r="D1790">
        <v>96.92</v>
      </c>
      <c r="E1790">
        <f t="shared" si="144"/>
        <v>0.19359999999999999</v>
      </c>
      <c r="F1790">
        <v>74.92</v>
      </c>
      <c r="G1790">
        <v>11.5</v>
      </c>
      <c r="H1790" s="29">
        <f t="shared" si="145"/>
        <v>10.693600000000004</v>
      </c>
      <c r="I1790">
        <f t="shared" si="146"/>
        <v>0.10693600000000003</v>
      </c>
      <c r="J1790">
        <f t="shared" si="147"/>
        <v>5.6428574257543071E-3</v>
      </c>
      <c r="K1790">
        <f t="shared" si="148"/>
        <v>20.314286732715505</v>
      </c>
      <c r="L1790" s="23">
        <v>20.314286732715505</v>
      </c>
    </row>
    <row r="1791" spans="1:12" customFormat="1">
      <c r="A1791" s="10">
        <v>41451</v>
      </c>
      <c r="B1791" s="11">
        <v>0.25</v>
      </c>
      <c r="C1791">
        <v>0</v>
      </c>
      <c r="D1791">
        <v>96.59</v>
      </c>
      <c r="E1791">
        <f t="shared" si="144"/>
        <v>0.19359999999999999</v>
      </c>
      <c r="F1791">
        <v>74.69</v>
      </c>
      <c r="G1791">
        <v>11.5</v>
      </c>
      <c r="H1791" s="29">
        <f t="shared" si="145"/>
        <v>10.593600000000009</v>
      </c>
      <c r="I1791">
        <f t="shared" si="146"/>
        <v>0.10593600000000009</v>
      </c>
      <c r="J1791">
        <f t="shared" si="147"/>
        <v>5.511859848474081E-3</v>
      </c>
      <c r="K1791">
        <f t="shared" si="148"/>
        <v>19.842695454506693</v>
      </c>
      <c r="L1791" s="23">
        <f>K1791*1000/389700</f>
        <v>5.0917873888906055E-2</v>
      </c>
    </row>
    <row r="1792" spans="1:12" customFormat="1" hidden="1">
      <c r="A1792" s="10">
        <v>41451</v>
      </c>
      <c r="B1792" s="11">
        <v>0.27083333333333331</v>
      </c>
      <c r="C1792">
        <v>0</v>
      </c>
      <c r="D1792">
        <v>96.49</v>
      </c>
      <c r="E1792">
        <f t="shared" si="144"/>
        <v>0.19359999999999999</v>
      </c>
      <c r="F1792">
        <v>74.430000000000007</v>
      </c>
      <c r="G1792">
        <v>11.5</v>
      </c>
      <c r="H1792" s="29">
        <f t="shared" si="145"/>
        <v>10.753599999999992</v>
      </c>
      <c r="I1792">
        <f t="shared" si="146"/>
        <v>0.10753599999999991</v>
      </c>
      <c r="J1792">
        <f t="shared" si="147"/>
        <v>5.7223436436187724E-3</v>
      </c>
      <c r="K1792">
        <f t="shared" si="148"/>
        <v>20.600437117027582</v>
      </c>
      <c r="L1792" s="23">
        <v>20.600437117027582</v>
      </c>
    </row>
    <row r="1793" spans="1:12" customFormat="1">
      <c r="A1793" s="10">
        <v>41451</v>
      </c>
      <c r="B1793" s="11">
        <v>0.29166666666666669</v>
      </c>
      <c r="C1793">
        <v>0</v>
      </c>
      <c r="D1793">
        <v>96.35</v>
      </c>
      <c r="E1793">
        <f t="shared" si="144"/>
        <v>0.19359999999999999</v>
      </c>
      <c r="F1793">
        <v>74.400000000000006</v>
      </c>
      <c r="G1793">
        <v>11.5</v>
      </c>
      <c r="H1793" s="29">
        <f t="shared" si="145"/>
        <v>10.643599999999992</v>
      </c>
      <c r="I1793">
        <f t="shared" si="146"/>
        <v>0.10643599999999992</v>
      </c>
      <c r="J1793">
        <f t="shared" si="147"/>
        <v>5.5771278696417686E-3</v>
      </c>
      <c r="K1793">
        <f t="shared" si="148"/>
        <v>20.077660330710366</v>
      </c>
      <c r="L1793" s="23">
        <f>K1793*1000/389700</f>
        <v>5.1520811728792318E-2</v>
      </c>
    </row>
    <row r="1794" spans="1:12" customFormat="1" hidden="1">
      <c r="A1794" s="10">
        <v>41451</v>
      </c>
      <c r="B1794" s="11">
        <v>0.3125</v>
      </c>
      <c r="C1794">
        <v>0</v>
      </c>
      <c r="D1794">
        <v>96.26</v>
      </c>
      <c r="E1794">
        <f t="shared" si="144"/>
        <v>0.19359999999999999</v>
      </c>
      <c r="F1794">
        <v>74.319999999999993</v>
      </c>
      <c r="G1794">
        <v>11.5</v>
      </c>
      <c r="H1794" s="29">
        <f t="shared" si="145"/>
        <v>10.633600000000015</v>
      </c>
      <c r="I1794">
        <f t="shared" si="146"/>
        <v>0.10633600000000015</v>
      </c>
      <c r="J1794">
        <f t="shared" si="147"/>
        <v>5.564037377306927E-3</v>
      </c>
      <c r="K1794">
        <f t="shared" si="148"/>
        <v>20.030534558304936</v>
      </c>
      <c r="L1794" s="23">
        <v>20.030534558304936</v>
      </c>
    </row>
    <row r="1795" spans="1:12" customFormat="1">
      <c r="A1795" s="10">
        <v>41451</v>
      </c>
      <c r="B1795" s="11">
        <v>0.33333333333333331</v>
      </c>
      <c r="C1795">
        <v>0</v>
      </c>
      <c r="D1795">
        <v>96.57</v>
      </c>
      <c r="E1795">
        <f t="shared" si="144"/>
        <v>0.19359999999999999</v>
      </c>
      <c r="F1795">
        <v>74.19</v>
      </c>
      <c r="G1795">
        <v>11.5</v>
      </c>
      <c r="H1795" s="29">
        <f t="shared" si="145"/>
        <v>11.073599999999999</v>
      </c>
      <c r="I1795">
        <f t="shared" si="146"/>
        <v>0.11073599999999999</v>
      </c>
      <c r="J1795">
        <f t="shared" si="147"/>
        <v>6.1575978160431704E-3</v>
      </c>
      <c r="K1795">
        <f t="shared" si="148"/>
        <v>22.167352137755415</v>
      </c>
      <c r="L1795" s="23">
        <f>K1795*1000/389700</f>
        <v>5.6883120702477322E-2</v>
      </c>
    </row>
    <row r="1796" spans="1:12" customFormat="1" hidden="1">
      <c r="A1796" s="10">
        <v>41451</v>
      </c>
      <c r="B1796" s="11">
        <v>0.35416666666666669</v>
      </c>
      <c r="C1796">
        <v>0</v>
      </c>
      <c r="D1796">
        <v>96.53</v>
      </c>
      <c r="E1796">
        <f t="shared" si="144"/>
        <v>0.19359999999999999</v>
      </c>
      <c r="F1796">
        <v>74.48</v>
      </c>
      <c r="G1796">
        <v>11.5</v>
      </c>
      <c r="H1796" s="29">
        <f t="shared" si="145"/>
        <v>10.743600000000001</v>
      </c>
      <c r="I1796">
        <f t="shared" si="146"/>
        <v>0.107436</v>
      </c>
      <c r="J1796">
        <f t="shared" si="147"/>
        <v>5.7090495996102979E-3</v>
      </c>
      <c r="K1796">
        <f t="shared" si="148"/>
        <v>20.552578558597073</v>
      </c>
      <c r="L1796" s="23">
        <v>20.552578558597073</v>
      </c>
    </row>
    <row r="1797" spans="1:12" customFormat="1">
      <c r="A1797" s="10">
        <v>41451</v>
      </c>
      <c r="B1797" s="11">
        <v>0.375</v>
      </c>
      <c r="C1797">
        <v>0</v>
      </c>
      <c r="D1797">
        <v>96.32</v>
      </c>
      <c r="E1797">
        <f t="shared" ref="E1797:E1860" si="149">(586-426)*1.21/1000</f>
        <v>0.19359999999999999</v>
      </c>
      <c r="F1797">
        <v>74.400000000000006</v>
      </c>
      <c r="G1797">
        <v>11.5</v>
      </c>
      <c r="H1797" s="29">
        <f t="shared" ref="H1797:H1860" si="150">D1797+E1797-F1797-G1797</f>
        <v>10.613599999999991</v>
      </c>
      <c r="I1797">
        <f t="shared" ref="I1797:I1860" si="151">H1797/100</f>
        <v>0.10613599999999991</v>
      </c>
      <c r="J1797">
        <f t="shared" ref="J1797:J1860" si="152">1.509*I1797^(5/2)</f>
        <v>5.5379117421525959E-3</v>
      </c>
      <c r="K1797">
        <f t="shared" ref="K1797:K1860" si="153">J1797*3600</f>
        <v>19.936482271749345</v>
      </c>
      <c r="L1797" s="23">
        <f>K1797*1000/389700</f>
        <v>5.1158538033742221E-2</v>
      </c>
    </row>
    <row r="1798" spans="1:12" customFormat="1" hidden="1">
      <c r="A1798" s="10">
        <v>41451</v>
      </c>
      <c r="B1798" s="11">
        <v>0.39583333333333331</v>
      </c>
      <c r="C1798">
        <v>0</v>
      </c>
      <c r="D1798">
        <v>96.31</v>
      </c>
      <c r="E1798">
        <f t="shared" si="149"/>
        <v>0.19359999999999999</v>
      </c>
      <c r="F1798">
        <v>74.19</v>
      </c>
      <c r="G1798">
        <v>11.5</v>
      </c>
      <c r="H1798" s="29">
        <f t="shared" si="150"/>
        <v>10.813600000000008</v>
      </c>
      <c r="I1798">
        <f t="shared" si="151"/>
        <v>0.10813600000000008</v>
      </c>
      <c r="J1798">
        <f t="shared" si="152"/>
        <v>5.8024978971736203E-3</v>
      </c>
      <c r="K1798">
        <f t="shared" si="153"/>
        <v>20.888992429825034</v>
      </c>
      <c r="L1798" s="23">
        <v>20.888992429825034</v>
      </c>
    </row>
    <row r="1799" spans="1:12" customFormat="1">
      <c r="A1799" s="10">
        <v>41451</v>
      </c>
      <c r="B1799" s="11">
        <v>0.41666666666666669</v>
      </c>
      <c r="C1799">
        <v>0</v>
      </c>
      <c r="D1799">
        <v>96.61</v>
      </c>
      <c r="E1799">
        <f t="shared" si="149"/>
        <v>0.19359999999999999</v>
      </c>
      <c r="F1799">
        <v>74.23</v>
      </c>
      <c r="G1799">
        <v>11.5</v>
      </c>
      <c r="H1799" s="29">
        <f t="shared" si="150"/>
        <v>11.073599999999999</v>
      </c>
      <c r="I1799">
        <f t="shared" si="151"/>
        <v>0.11073599999999999</v>
      </c>
      <c r="J1799">
        <f t="shared" si="152"/>
        <v>6.1575978160431704E-3</v>
      </c>
      <c r="K1799">
        <f t="shared" si="153"/>
        <v>22.167352137755415</v>
      </c>
      <c r="L1799" s="23">
        <f>K1799*1000/389700</f>
        <v>5.6883120702477322E-2</v>
      </c>
    </row>
    <row r="1800" spans="1:12" customFormat="1" hidden="1">
      <c r="A1800" s="10">
        <v>41451</v>
      </c>
      <c r="B1800" s="11">
        <v>0.4375</v>
      </c>
      <c r="C1800">
        <v>0</v>
      </c>
      <c r="D1800">
        <v>96.87</v>
      </c>
      <c r="E1800">
        <f t="shared" si="149"/>
        <v>0.19359999999999999</v>
      </c>
      <c r="F1800">
        <v>74.67</v>
      </c>
      <c r="G1800">
        <v>11.5</v>
      </c>
      <c r="H1800" s="29">
        <f t="shared" si="150"/>
        <v>10.893600000000006</v>
      </c>
      <c r="I1800">
        <f t="shared" si="151"/>
        <v>0.10893600000000006</v>
      </c>
      <c r="J1800">
        <f t="shared" si="152"/>
        <v>5.910412617803772E-3</v>
      </c>
      <c r="K1800">
        <f t="shared" si="153"/>
        <v>21.27748542409358</v>
      </c>
      <c r="L1800" s="23">
        <v>21.27748542409358</v>
      </c>
    </row>
    <row r="1801" spans="1:12" customFormat="1">
      <c r="A1801" s="10">
        <v>41451</v>
      </c>
      <c r="B1801" s="11">
        <v>0.45833333333333331</v>
      </c>
      <c r="C1801">
        <v>0</v>
      </c>
      <c r="D1801">
        <v>96.99</v>
      </c>
      <c r="E1801">
        <f t="shared" si="149"/>
        <v>0.19359999999999999</v>
      </c>
      <c r="F1801">
        <v>75.03</v>
      </c>
      <c r="G1801">
        <v>11.5</v>
      </c>
      <c r="H1801" s="29">
        <f t="shared" si="150"/>
        <v>10.653599999999997</v>
      </c>
      <c r="I1801">
        <f t="shared" si="151"/>
        <v>0.10653599999999998</v>
      </c>
      <c r="J1801">
        <f t="shared" si="152"/>
        <v>5.5902368233825854E-3</v>
      </c>
      <c r="K1801">
        <f t="shared" si="153"/>
        <v>20.124852564177306</v>
      </c>
      <c r="L1801" s="23">
        <f>K1801*1000/389700</f>
        <v>5.1641910608615102E-2</v>
      </c>
    </row>
    <row r="1802" spans="1:12" customFormat="1" hidden="1">
      <c r="A1802" s="10">
        <v>41451</v>
      </c>
      <c r="B1802" s="11">
        <v>0.47916666666666669</v>
      </c>
      <c r="C1802">
        <v>0</v>
      </c>
      <c r="D1802">
        <v>96.69</v>
      </c>
      <c r="E1802">
        <f t="shared" si="149"/>
        <v>0.19359999999999999</v>
      </c>
      <c r="F1802">
        <v>75.08</v>
      </c>
      <c r="G1802">
        <v>11.5</v>
      </c>
      <c r="H1802" s="29">
        <f t="shared" si="150"/>
        <v>10.303600000000003</v>
      </c>
      <c r="I1802">
        <f t="shared" si="151"/>
        <v>0.10303600000000003</v>
      </c>
      <c r="J1802">
        <f t="shared" si="152"/>
        <v>5.1423509883705993E-3</v>
      </c>
      <c r="K1802">
        <f t="shared" si="153"/>
        <v>18.512463558134158</v>
      </c>
      <c r="L1802" s="23">
        <v>18.512463558134158</v>
      </c>
    </row>
    <row r="1803" spans="1:12" customFormat="1">
      <c r="A1803" s="10">
        <v>41451</v>
      </c>
      <c r="B1803" s="11">
        <v>0.5</v>
      </c>
      <c r="C1803">
        <v>0</v>
      </c>
      <c r="D1803">
        <v>96.48</v>
      </c>
      <c r="E1803">
        <f t="shared" si="149"/>
        <v>0.19359999999999999</v>
      </c>
      <c r="F1803">
        <v>74.900000000000006</v>
      </c>
      <c r="G1803">
        <v>11.5</v>
      </c>
      <c r="H1803" s="29">
        <f t="shared" si="150"/>
        <v>10.273600000000002</v>
      </c>
      <c r="I1803">
        <f t="shared" si="151"/>
        <v>0.10273600000000002</v>
      </c>
      <c r="J1803">
        <f t="shared" si="152"/>
        <v>5.1050014667948932E-3</v>
      </c>
      <c r="K1803">
        <f t="shared" si="153"/>
        <v>18.378005280461615</v>
      </c>
      <c r="L1803" s="23">
        <f>K1803*1000/389700</f>
        <v>4.7159366898798086E-2</v>
      </c>
    </row>
    <row r="1804" spans="1:12" customFormat="1" hidden="1">
      <c r="A1804" s="10">
        <v>41451</v>
      </c>
      <c r="B1804" s="11">
        <v>0.52083333333333337</v>
      </c>
      <c r="C1804">
        <v>0</v>
      </c>
      <c r="D1804">
        <v>96.32</v>
      </c>
      <c r="E1804">
        <f t="shared" si="149"/>
        <v>0.19359999999999999</v>
      </c>
      <c r="F1804">
        <v>74.81</v>
      </c>
      <c r="G1804">
        <v>11.5</v>
      </c>
      <c r="H1804" s="29">
        <f t="shared" si="150"/>
        <v>10.203599999999994</v>
      </c>
      <c r="I1804">
        <f t="shared" si="151"/>
        <v>0.10203599999999995</v>
      </c>
      <c r="J1804">
        <f t="shared" si="152"/>
        <v>5.0184869896556135E-3</v>
      </c>
      <c r="K1804">
        <f t="shared" si="153"/>
        <v>18.066553162760208</v>
      </c>
      <c r="L1804" s="23">
        <v>18.066553162760208</v>
      </c>
    </row>
    <row r="1805" spans="1:12" customFormat="1">
      <c r="A1805" s="10">
        <v>41451</v>
      </c>
      <c r="B1805" s="11">
        <v>0.54166666666666663</v>
      </c>
      <c r="C1805">
        <v>0</v>
      </c>
      <c r="D1805">
        <v>95.98</v>
      </c>
      <c r="E1805">
        <f t="shared" si="149"/>
        <v>0.19359999999999999</v>
      </c>
      <c r="F1805">
        <v>74.58</v>
      </c>
      <c r="G1805">
        <v>11.5</v>
      </c>
      <c r="H1805" s="29">
        <f t="shared" si="150"/>
        <v>10.093600000000009</v>
      </c>
      <c r="I1805">
        <f t="shared" si="151"/>
        <v>0.1009360000000001</v>
      </c>
      <c r="J1805">
        <f t="shared" si="152"/>
        <v>4.8843239988358217E-3</v>
      </c>
      <c r="K1805">
        <f t="shared" si="153"/>
        <v>17.583566395808958</v>
      </c>
      <c r="L1805" s="23">
        <f>K1805*1000/389700</f>
        <v>4.5120775970769716E-2</v>
      </c>
    </row>
    <row r="1806" spans="1:12" customFormat="1" hidden="1">
      <c r="A1806" s="10">
        <v>41451</v>
      </c>
      <c r="B1806" s="11">
        <v>0.5625</v>
      </c>
      <c r="C1806">
        <v>0</v>
      </c>
      <c r="D1806">
        <v>96.08</v>
      </c>
      <c r="E1806">
        <f t="shared" si="149"/>
        <v>0.19359999999999999</v>
      </c>
      <c r="F1806">
        <v>74.400000000000006</v>
      </c>
      <c r="G1806">
        <v>11.5</v>
      </c>
      <c r="H1806" s="29">
        <f t="shared" si="150"/>
        <v>10.373599999999996</v>
      </c>
      <c r="I1806">
        <f t="shared" si="151"/>
        <v>0.10373599999999997</v>
      </c>
      <c r="J1806">
        <f t="shared" si="152"/>
        <v>5.2301360280656087E-3</v>
      </c>
      <c r="K1806">
        <f t="shared" si="153"/>
        <v>18.82848970103619</v>
      </c>
      <c r="L1806" s="23">
        <v>18.82848970103619</v>
      </c>
    </row>
    <row r="1807" spans="1:12" customFormat="1">
      <c r="A1807" s="10">
        <v>41451</v>
      </c>
      <c r="B1807" s="11">
        <v>0.58333333333333337</v>
      </c>
      <c r="C1807">
        <v>0</v>
      </c>
      <c r="D1807">
        <v>95.37</v>
      </c>
      <c r="E1807">
        <f t="shared" si="149"/>
        <v>0.19359999999999999</v>
      </c>
      <c r="F1807">
        <v>74.180000000000007</v>
      </c>
      <c r="G1807">
        <v>11.5</v>
      </c>
      <c r="H1807" s="29">
        <f t="shared" si="150"/>
        <v>9.8836000000000013</v>
      </c>
      <c r="I1807">
        <f t="shared" si="151"/>
        <v>9.8836000000000007E-2</v>
      </c>
      <c r="J1807">
        <f t="shared" si="152"/>
        <v>4.6342252755324671E-3</v>
      </c>
      <c r="K1807">
        <f t="shared" si="153"/>
        <v>16.68321099191688</v>
      </c>
      <c r="L1807" s="23">
        <f>K1807*1000/389700</f>
        <v>4.2810395155034334E-2</v>
      </c>
    </row>
    <row r="1808" spans="1:12" customFormat="1" hidden="1">
      <c r="A1808" s="10">
        <v>41451</v>
      </c>
      <c r="B1808" s="11">
        <v>0.60416666666666663</v>
      </c>
      <c r="C1808">
        <v>0</v>
      </c>
      <c r="D1808">
        <v>95.34</v>
      </c>
      <c r="E1808">
        <f t="shared" si="149"/>
        <v>0.19359999999999999</v>
      </c>
      <c r="F1808">
        <v>73.599999999999994</v>
      </c>
      <c r="G1808">
        <v>11.5</v>
      </c>
      <c r="H1808" s="29">
        <f t="shared" si="150"/>
        <v>10.433600000000013</v>
      </c>
      <c r="I1808">
        <f t="shared" si="151"/>
        <v>0.10433600000000012</v>
      </c>
      <c r="J1808">
        <f t="shared" si="152"/>
        <v>5.3060910370119263E-3</v>
      </c>
      <c r="K1808">
        <f t="shared" si="153"/>
        <v>19.101927733242935</v>
      </c>
      <c r="L1808" s="23">
        <v>19.101927733242935</v>
      </c>
    </row>
    <row r="1809" spans="1:12" customFormat="1">
      <c r="A1809" s="10">
        <v>41451</v>
      </c>
      <c r="B1809" s="11">
        <v>0.625</v>
      </c>
      <c r="C1809">
        <v>0</v>
      </c>
      <c r="D1809">
        <v>95</v>
      </c>
      <c r="E1809">
        <f t="shared" si="149"/>
        <v>0.19359999999999999</v>
      </c>
      <c r="F1809">
        <v>73.33</v>
      </c>
      <c r="G1809">
        <v>11.5</v>
      </c>
      <c r="H1809" s="29">
        <f t="shared" si="150"/>
        <v>10.363600000000005</v>
      </c>
      <c r="I1809">
        <f t="shared" si="151"/>
        <v>0.10363600000000005</v>
      </c>
      <c r="J1809">
        <f t="shared" si="152"/>
        <v>5.2175407012162419E-3</v>
      </c>
      <c r="K1809">
        <f t="shared" si="153"/>
        <v>18.78314652437847</v>
      </c>
      <c r="L1809" s="23">
        <f>K1809*1000/389700</f>
        <v>4.8198990311466433E-2</v>
      </c>
    </row>
    <row r="1810" spans="1:12" customFormat="1" hidden="1">
      <c r="A1810" s="10">
        <v>41451</v>
      </c>
      <c r="B1810" s="11">
        <v>0.64583333333333337</v>
      </c>
      <c r="C1810">
        <v>0</v>
      </c>
      <c r="D1810">
        <v>95.03</v>
      </c>
      <c r="E1810">
        <f t="shared" si="149"/>
        <v>0.19359999999999999</v>
      </c>
      <c r="F1810">
        <v>73.17</v>
      </c>
      <c r="G1810">
        <v>11.5</v>
      </c>
      <c r="H1810" s="29">
        <f t="shared" si="150"/>
        <v>10.553600000000003</v>
      </c>
      <c r="I1810">
        <f t="shared" si="151"/>
        <v>0.10553600000000003</v>
      </c>
      <c r="J1810">
        <f t="shared" si="152"/>
        <v>5.4599770074343712E-3</v>
      </c>
      <c r="K1810">
        <f t="shared" si="153"/>
        <v>19.655917226763737</v>
      </c>
      <c r="L1810" s="23">
        <v>19.655917226763737</v>
      </c>
    </row>
    <row r="1811" spans="1:12" customFormat="1">
      <c r="A1811" s="10">
        <v>41451</v>
      </c>
      <c r="B1811" s="11">
        <v>0.66666666666666663</v>
      </c>
      <c r="C1811">
        <v>0</v>
      </c>
      <c r="D1811">
        <v>94.92</v>
      </c>
      <c r="E1811">
        <f t="shared" si="149"/>
        <v>0.19359999999999999</v>
      </c>
      <c r="F1811">
        <v>73.38</v>
      </c>
      <c r="G1811">
        <v>11.5</v>
      </c>
      <c r="H1811" s="29">
        <f t="shared" si="150"/>
        <v>10.23360000000001</v>
      </c>
      <c r="I1811">
        <f t="shared" si="151"/>
        <v>0.10233600000000009</v>
      </c>
      <c r="J1811">
        <f t="shared" si="152"/>
        <v>5.0554559910120783E-3</v>
      </c>
      <c r="K1811">
        <f t="shared" si="153"/>
        <v>18.199641567643482</v>
      </c>
      <c r="L1811" s="23">
        <f>K1811*1000/389700</f>
        <v>4.6701671972397947E-2</v>
      </c>
    </row>
    <row r="1812" spans="1:12" customFormat="1" hidden="1">
      <c r="A1812" s="10">
        <v>41451</v>
      </c>
      <c r="B1812" s="11">
        <v>0.6875</v>
      </c>
      <c r="C1812">
        <v>0</v>
      </c>
      <c r="D1812">
        <v>95.05</v>
      </c>
      <c r="E1812">
        <f t="shared" si="149"/>
        <v>0.19359999999999999</v>
      </c>
      <c r="F1812">
        <v>73.09</v>
      </c>
      <c r="G1812">
        <v>11.5</v>
      </c>
      <c r="H1812" s="29">
        <f t="shared" si="150"/>
        <v>10.653599999999997</v>
      </c>
      <c r="I1812">
        <f t="shared" si="151"/>
        <v>0.10653599999999998</v>
      </c>
      <c r="J1812">
        <f t="shared" si="152"/>
        <v>5.5902368233825854E-3</v>
      </c>
      <c r="K1812">
        <f t="shared" si="153"/>
        <v>20.124852564177306</v>
      </c>
      <c r="L1812" s="23">
        <v>20.124852564177306</v>
      </c>
    </row>
    <row r="1813" spans="1:12" customFormat="1">
      <c r="A1813" s="10">
        <v>41451</v>
      </c>
      <c r="B1813" s="11">
        <v>0.70833333333333337</v>
      </c>
      <c r="C1813">
        <v>0</v>
      </c>
      <c r="D1813">
        <v>95.34</v>
      </c>
      <c r="E1813">
        <f t="shared" si="149"/>
        <v>0.19359999999999999</v>
      </c>
      <c r="F1813">
        <v>73.290000000000006</v>
      </c>
      <c r="G1813">
        <v>11.5</v>
      </c>
      <c r="H1813" s="29">
        <f t="shared" si="150"/>
        <v>10.743600000000001</v>
      </c>
      <c r="I1813">
        <f t="shared" si="151"/>
        <v>0.107436</v>
      </c>
      <c r="J1813">
        <f t="shared" si="152"/>
        <v>5.7090495996102979E-3</v>
      </c>
      <c r="K1813">
        <f t="shared" si="153"/>
        <v>20.552578558597073</v>
      </c>
      <c r="L1813" s="23">
        <f>K1813*1000/389700</f>
        <v>5.273948821810899E-2</v>
      </c>
    </row>
    <row r="1814" spans="1:12" customFormat="1" hidden="1">
      <c r="A1814" s="10">
        <v>41451</v>
      </c>
      <c r="B1814" s="11">
        <v>0.72916666666666663</v>
      </c>
      <c r="C1814">
        <v>0</v>
      </c>
      <c r="D1814">
        <v>95.14</v>
      </c>
      <c r="E1814">
        <f t="shared" si="149"/>
        <v>0.19359999999999999</v>
      </c>
      <c r="F1814">
        <v>73.61</v>
      </c>
      <c r="G1814">
        <v>11.5</v>
      </c>
      <c r="H1814" s="29">
        <f t="shared" si="150"/>
        <v>10.223600000000005</v>
      </c>
      <c r="I1814">
        <f t="shared" si="151"/>
        <v>0.10223600000000005</v>
      </c>
      <c r="J1814">
        <f t="shared" si="152"/>
        <v>5.0431149000169919E-3</v>
      </c>
      <c r="K1814">
        <f t="shared" si="153"/>
        <v>18.15521364006117</v>
      </c>
      <c r="L1814" s="23">
        <v>18.15521364006117</v>
      </c>
    </row>
    <row r="1815" spans="1:12" customFormat="1">
      <c r="A1815" s="10">
        <v>41451</v>
      </c>
      <c r="B1815" s="11">
        <v>0.75</v>
      </c>
      <c r="C1815">
        <v>0</v>
      </c>
      <c r="D1815">
        <v>95.46</v>
      </c>
      <c r="E1815">
        <f t="shared" si="149"/>
        <v>0.19359999999999999</v>
      </c>
      <c r="F1815">
        <v>73.61</v>
      </c>
      <c r="G1815">
        <v>11.5</v>
      </c>
      <c r="H1815" s="29">
        <f t="shared" si="150"/>
        <v>10.543599999999998</v>
      </c>
      <c r="I1815">
        <f t="shared" si="151"/>
        <v>0.10543599999999997</v>
      </c>
      <c r="J1815">
        <f t="shared" si="152"/>
        <v>5.447052276906208E-3</v>
      </c>
      <c r="K1815">
        <f t="shared" si="153"/>
        <v>19.609388196862348</v>
      </c>
      <c r="L1815" s="23">
        <f>K1815*1000/389700</f>
        <v>5.0319189624999608E-2</v>
      </c>
    </row>
    <row r="1816" spans="1:12" customFormat="1" hidden="1">
      <c r="A1816" s="10">
        <v>41451</v>
      </c>
      <c r="B1816" s="11">
        <v>0.77083333333333337</v>
      </c>
      <c r="C1816">
        <v>0</v>
      </c>
      <c r="D1816">
        <v>95.53</v>
      </c>
      <c r="E1816">
        <f t="shared" si="149"/>
        <v>0.19359999999999999</v>
      </c>
      <c r="F1816">
        <v>73.95</v>
      </c>
      <c r="G1816">
        <v>11.5</v>
      </c>
      <c r="H1816" s="29">
        <f t="shared" si="150"/>
        <v>10.273600000000002</v>
      </c>
      <c r="I1816">
        <f t="shared" si="151"/>
        <v>0.10273600000000002</v>
      </c>
      <c r="J1816">
        <f t="shared" si="152"/>
        <v>5.1050014667948932E-3</v>
      </c>
      <c r="K1816">
        <f t="shared" si="153"/>
        <v>18.378005280461615</v>
      </c>
      <c r="L1816" s="23">
        <v>18.378005280461615</v>
      </c>
    </row>
    <row r="1817" spans="1:12" customFormat="1">
      <c r="A1817" s="10">
        <v>41451</v>
      </c>
      <c r="B1817" s="11">
        <v>0.79166666666666663</v>
      </c>
      <c r="C1817">
        <v>0</v>
      </c>
      <c r="D1817">
        <v>95.94</v>
      </c>
      <c r="E1817">
        <f t="shared" si="149"/>
        <v>0.19359999999999999</v>
      </c>
      <c r="F1817">
        <v>74.12</v>
      </c>
      <c r="G1817">
        <v>11.5</v>
      </c>
      <c r="H1817" s="29">
        <f t="shared" si="150"/>
        <v>10.513599999999997</v>
      </c>
      <c r="I1817">
        <f t="shared" si="151"/>
        <v>0.10513599999999997</v>
      </c>
      <c r="J1817">
        <f t="shared" si="152"/>
        <v>5.4083882973103518E-3</v>
      </c>
      <c r="K1817">
        <f t="shared" si="153"/>
        <v>19.470197870317268</v>
      </c>
      <c r="L1817" s="23">
        <f>K1817*1000/389700</f>
        <v>4.9962016603328892E-2</v>
      </c>
    </row>
    <row r="1818" spans="1:12" customFormat="1" hidden="1">
      <c r="A1818" s="10">
        <v>41451</v>
      </c>
      <c r="B1818" s="11">
        <v>0.8125</v>
      </c>
      <c r="C1818">
        <v>0</v>
      </c>
      <c r="D1818">
        <v>96.26</v>
      </c>
      <c r="E1818">
        <f t="shared" si="149"/>
        <v>0.19359999999999999</v>
      </c>
      <c r="F1818">
        <v>74.510000000000005</v>
      </c>
      <c r="G1818">
        <v>11.5</v>
      </c>
      <c r="H1818" s="29">
        <f t="shared" si="150"/>
        <v>10.443600000000004</v>
      </c>
      <c r="I1818">
        <f t="shared" si="151"/>
        <v>0.10443600000000003</v>
      </c>
      <c r="J1818">
        <f t="shared" si="152"/>
        <v>5.3188141283500526E-3</v>
      </c>
      <c r="K1818">
        <f t="shared" si="153"/>
        <v>19.14773086206019</v>
      </c>
      <c r="L1818" s="23">
        <v>19.14773086206019</v>
      </c>
    </row>
    <row r="1819" spans="1:12" customFormat="1">
      <c r="A1819" s="10">
        <v>41451</v>
      </c>
      <c r="B1819" s="11">
        <v>0.83333333333333337</v>
      </c>
      <c r="C1819">
        <v>0</v>
      </c>
      <c r="D1819">
        <v>96.23</v>
      </c>
      <c r="E1819">
        <f t="shared" si="149"/>
        <v>0.19359999999999999</v>
      </c>
      <c r="F1819">
        <v>74.78</v>
      </c>
      <c r="G1819">
        <v>11.5</v>
      </c>
      <c r="H1819" s="29">
        <f t="shared" si="150"/>
        <v>10.143600000000006</v>
      </c>
      <c r="I1819">
        <f t="shared" si="151"/>
        <v>0.10143600000000007</v>
      </c>
      <c r="J1819">
        <f t="shared" si="152"/>
        <v>4.9450367937793147E-3</v>
      </c>
      <c r="K1819">
        <f t="shared" si="153"/>
        <v>17.802132457605534</v>
      </c>
      <c r="L1819" s="23">
        <f>K1819*1000/389700</f>
        <v>4.568163319888513E-2</v>
      </c>
    </row>
    <row r="1820" spans="1:12" customFormat="1" hidden="1">
      <c r="A1820" s="10">
        <v>41451</v>
      </c>
      <c r="B1820" s="11">
        <v>0.85416666666666663</v>
      </c>
      <c r="C1820">
        <v>0</v>
      </c>
      <c r="D1820">
        <v>96.27</v>
      </c>
      <c r="E1820">
        <f t="shared" si="149"/>
        <v>0.19359999999999999</v>
      </c>
      <c r="F1820">
        <v>75.05</v>
      </c>
      <c r="G1820">
        <v>11.5</v>
      </c>
      <c r="H1820" s="29">
        <f t="shared" si="150"/>
        <v>9.9136000000000024</v>
      </c>
      <c r="I1820">
        <f t="shared" si="151"/>
        <v>9.913600000000003E-2</v>
      </c>
      <c r="J1820">
        <f t="shared" si="152"/>
        <v>4.6694713934739736E-3</v>
      </c>
      <c r="K1820">
        <f t="shared" si="153"/>
        <v>16.810097016506305</v>
      </c>
      <c r="L1820" s="23">
        <v>16.810097016506305</v>
      </c>
    </row>
    <row r="1821" spans="1:12" customFormat="1">
      <c r="A1821" s="10">
        <v>41451</v>
      </c>
      <c r="B1821" s="11">
        <v>0.875</v>
      </c>
      <c r="C1821">
        <v>0</v>
      </c>
      <c r="D1821">
        <v>96.82</v>
      </c>
      <c r="E1821">
        <f t="shared" si="149"/>
        <v>0.19359999999999999</v>
      </c>
      <c r="F1821">
        <v>74.92</v>
      </c>
      <c r="G1821">
        <v>11.5</v>
      </c>
      <c r="H1821" s="29">
        <f t="shared" si="150"/>
        <v>10.593599999999995</v>
      </c>
      <c r="I1821">
        <f t="shared" si="151"/>
        <v>0.10593599999999995</v>
      </c>
      <c r="J1821">
        <f t="shared" si="152"/>
        <v>5.5118598484740662E-3</v>
      </c>
      <c r="K1821">
        <f t="shared" si="153"/>
        <v>19.842695454506639</v>
      </c>
      <c r="L1821" s="23">
        <f>K1821*1000/389700</f>
        <v>5.091787388890593E-2</v>
      </c>
    </row>
    <row r="1822" spans="1:12" customFormat="1" hidden="1">
      <c r="A1822" s="10">
        <v>41451</v>
      </c>
      <c r="B1822" s="11">
        <v>0.89583333333333337</v>
      </c>
      <c r="C1822">
        <v>0</v>
      </c>
      <c r="D1822">
        <v>97.23</v>
      </c>
      <c r="E1822">
        <f t="shared" si="149"/>
        <v>0.19359999999999999</v>
      </c>
      <c r="F1822">
        <v>75.400000000000006</v>
      </c>
      <c r="G1822">
        <v>11.5</v>
      </c>
      <c r="H1822" s="29">
        <f t="shared" si="150"/>
        <v>10.523600000000002</v>
      </c>
      <c r="I1822">
        <f t="shared" si="151"/>
        <v>0.10523600000000002</v>
      </c>
      <c r="J1822">
        <f t="shared" si="152"/>
        <v>5.421257930561918E-3</v>
      </c>
      <c r="K1822">
        <f t="shared" si="153"/>
        <v>19.516528550022905</v>
      </c>
      <c r="L1822" s="23">
        <v>19.516528550022905</v>
      </c>
    </row>
    <row r="1823" spans="1:12" customFormat="1">
      <c r="A1823" s="10">
        <v>41451</v>
      </c>
      <c r="B1823" s="11">
        <v>0.91666666666666663</v>
      </c>
      <c r="C1823">
        <v>0</v>
      </c>
      <c r="D1823">
        <v>97.45</v>
      </c>
      <c r="E1823">
        <f t="shared" si="149"/>
        <v>0.19359999999999999</v>
      </c>
      <c r="F1823">
        <v>75.89</v>
      </c>
      <c r="G1823">
        <v>11.5</v>
      </c>
      <c r="H1823" s="29">
        <f t="shared" si="150"/>
        <v>10.253600000000006</v>
      </c>
      <c r="I1823">
        <f t="shared" si="151"/>
        <v>0.10253600000000006</v>
      </c>
      <c r="J1823">
        <f t="shared" si="152"/>
        <v>5.0801924888646518E-3</v>
      </c>
      <c r="K1823">
        <f t="shared" si="153"/>
        <v>18.288692959912748</v>
      </c>
      <c r="L1823" s="23">
        <f>K1823*1000/389700</f>
        <v>4.6930184654638815E-2</v>
      </c>
    </row>
    <row r="1824" spans="1:12" customFormat="1" hidden="1">
      <c r="A1824" s="10">
        <v>41451</v>
      </c>
      <c r="B1824" s="11">
        <v>0.9375</v>
      </c>
      <c r="C1824">
        <v>0</v>
      </c>
      <c r="D1824">
        <v>97.85</v>
      </c>
      <c r="E1824">
        <f t="shared" si="149"/>
        <v>0.19359999999999999</v>
      </c>
      <c r="F1824">
        <v>76.260000000000005</v>
      </c>
      <c r="G1824">
        <v>11.5</v>
      </c>
      <c r="H1824" s="29">
        <f t="shared" si="150"/>
        <v>10.283599999999993</v>
      </c>
      <c r="I1824">
        <f t="shared" si="151"/>
        <v>0.10283599999999993</v>
      </c>
      <c r="J1824">
        <f t="shared" si="152"/>
        <v>5.1174331578708876E-3</v>
      </c>
      <c r="K1824">
        <f t="shared" si="153"/>
        <v>18.422759368335196</v>
      </c>
      <c r="L1824" s="23">
        <v>18.422759368335196</v>
      </c>
    </row>
    <row r="1825" spans="1:12" customFormat="1">
      <c r="A1825" s="10">
        <v>41451</v>
      </c>
      <c r="B1825" s="11">
        <v>0.95833333333333337</v>
      </c>
      <c r="C1825">
        <v>0</v>
      </c>
      <c r="D1825">
        <v>97.53</v>
      </c>
      <c r="E1825">
        <f t="shared" si="149"/>
        <v>0.19359999999999999</v>
      </c>
      <c r="F1825">
        <v>76.44</v>
      </c>
      <c r="G1825">
        <v>11.5</v>
      </c>
      <c r="H1825" s="29">
        <f t="shared" si="150"/>
        <v>9.783600000000007</v>
      </c>
      <c r="I1825">
        <f t="shared" si="151"/>
        <v>9.7836000000000076E-2</v>
      </c>
      <c r="J1825">
        <f t="shared" si="152"/>
        <v>4.5178932045009607E-3</v>
      </c>
      <c r="K1825">
        <f t="shared" si="153"/>
        <v>16.264415536203458</v>
      </c>
      <c r="L1825" s="23">
        <f>K1825*1000/389700</f>
        <v>4.1735733990770997E-2</v>
      </c>
    </row>
    <row r="1826" spans="1:12" customFormat="1" hidden="1">
      <c r="A1826" s="10">
        <v>41451</v>
      </c>
      <c r="B1826" s="11">
        <v>0.97916666666666663</v>
      </c>
      <c r="C1826">
        <v>0</v>
      </c>
      <c r="D1826">
        <v>97.79</v>
      </c>
      <c r="E1826">
        <f t="shared" si="149"/>
        <v>0.19359999999999999</v>
      </c>
      <c r="F1826">
        <v>76.27</v>
      </c>
      <c r="G1826">
        <v>11.5</v>
      </c>
      <c r="H1826" s="29">
        <f t="shared" si="150"/>
        <v>10.213600000000014</v>
      </c>
      <c r="I1826">
        <f t="shared" si="151"/>
        <v>0.10213600000000014</v>
      </c>
      <c r="J1826">
        <f t="shared" si="152"/>
        <v>5.0307919025152081E-3</v>
      </c>
      <c r="K1826">
        <f t="shared" si="153"/>
        <v>18.110850849054749</v>
      </c>
      <c r="L1826" s="23">
        <v>18.110850849054749</v>
      </c>
    </row>
    <row r="1827" spans="1:12" customFormat="1">
      <c r="A1827" s="10">
        <v>41452</v>
      </c>
      <c r="B1827" s="11">
        <v>0</v>
      </c>
      <c r="C1827">
        <v>0</v>
      </c>
      <c r="D1827">
        <v>98.01</v>
      </c>
      <c r="E1827">
        <f t="shared" si="149"/>
        <v>0.19359999999999999</v>
      </c>
      <c r="F1827">
        <v>76.53</v>
      </c>
      <c r="G1827">
        <v>11.5</v>
      </c>
      <c r="H1827" s="29">
        <f t="shared" si="150"/>
        <v>10.173600000000008</v>
      </c>
      <c r="I1827">
        <f t="shared" si="151"/>
        <v>0.10173600000000008</v>
      </c>
      <c r="J1827">
        <f t="shared" si="152"/>
        <v>4.9816806703547522E-3</v>
      </c>
      <c r="K1827">
        <f t="shared" si="153"/>
        <v>17.934050413277109</v>
      </c>
      <c r="L1827" s="23">
        <f>K1827*1000/389700</f>
        <v>4.6020144760782936E-2</v>
      </c>
    </row>
    <row r="1828" spans="1:12" customFormat="1" hidden="1">
      <c r="A1828" s="10">
        <v>41452</v>
      </c>
      <c r="B1828" s="11">
        <v>2.0833333333333332E-2</v>
      </c>
      <c r="C1828">
        <v>0</v>
      </c>
      <c r="D1828">
        <v>97.68</v>
      </c>
      <c r="E1828">
        <f t="shared" si="149"/>
        <v>0.19359999999999999</v>
      </c>
      <c r="F1828">
        <v>76.53</v>
      </c>
      <c r="G1828">
        <v>11.5</v>
      </c>
      <c r="H1828" s="29">
        <f t="shared" si="150"/>
        <v>9.8436000000000092</v>
      </c>
      <c r="I1828">
        <f t="shared" si="151"/>
        <v>9.8436000000000093E-2</v>
      </c>
      <c r="J1828">
        <f t="shared" si="152"/>
        <v>4.5874794707694427E-3</v>
      </c>
      <c r="K1828">
        <f t="shared" si="153"/>
        <v>16.514926094769994</v>
      </c>
      <c r="L1828" s="23">
        <v>16.514926094769994</v>
      </c>
    </row>
    <row r="1829" spans="1:12" customFormat="1">
      <c r="A1829" s="10">
        <v>41452</v>
      </c>
      <c r="B1829" s="11">
        <v>4.1666666666666664E-2</v>
      </c>
      <c r="C1829">
        <v>0</v>
      </c>
      <c r="D1829">
        <v>97.73</v>
      </c>
      <c r="E1829">
        <f t="shared" si="149"/>
        <v>0.19359999999999999</v>
      </c>
      <c r="F1829">
        <v>76.41</v>
      </c>
      <c r="G1829">
        <v>11.5</v>
      </c>
      <c r="H1829" s="29">
        <f t="shared" si="150"/>
        <v>10.013600000000011</v>
      </c>
      <c r="I1829">
        <f t="shared" si="151"/>
        <v>0.10013600000000011</v>
      </c>
      <c r="J1829">
        <f t="shared" si="152"/>
        <v>4.7881179235771988E-3</v>
      </c>
      <c r="K1829">
        <f t="shared" si="153"/>
        <v>17.237224524877917</v>
      </c>
      <c r="L1829" s="23">
        <f>K1829*1000/389700</f>
        <v>4.4232036245516852E-2</v>
      </c>
    </row>
    <row r="1830" spans="1:12" customFormat="1" hidden="1">
      <c r="A1830" s="10">
        <v>41452</v>
      </c>
      <c r="B1830" s="11">
        <v>6.25E-2</v>
      </c>
      <c r="C1830">
        <v>0</v>
      </c>
      <c r="D1830">
        <v>97.77</v>
      </c>
      <c r="E1830">
        <f t="shared" si="149"/>
        <v>0.19359999999999999</v>
      </c>
      <c r="F1830">
        <v>76.489999999999995</v>
      </c>
      <c r="G1830">
        <v>11.5</v>
      </c>
      <c r="H1830" s="29">
        <f t="shared" si="150"/>
        <v>9.9736000000000047</v>
      </c>
      <c r="I1830">
        <f t="shared" si="151"/>
        <v>9.9736000000000047E-2</v>
      </c>
      <c r="J1830">
        <f t="shared" si="152"/>
        <v>4.7404449325069301E-3</v>
      </c>
      <c r="K1830">
        <f t="shared" si="153"/>
        <v>17.065601757024947</v>
      </c>
      <c r="L1830" s="23">
        <v>17.065601757024947</v>
      </c>
    </row>
    <row r="1831" spans="1:12" customFormat="1">
      <c r="A1831" s="10">
        <v>41452</v>
      </c>
      <c r="B1831" s="11">
        <v>8.3333333333333329E-2</v>
      </c>
      <c r="C1831">
        <v>0</v>
      </c>
      <c r="D1831">
        <v>97.8</v>
      </c>
      <c r="E1831">
        <f t="shared" si="149"/>
        <v>0.19359999999999999</v>
      </c>
      <c r="F1831">
        <v>76.39</v>
      </c>
      <c r="G1831">
        <v>11.5</v>
      </c>
      <c r="H1831" s="29">
        <f t="shared" si="150"/>
        <v>10.1036</v>
      </c>
      <c r="I1831">
        <f t="shared" si="151"/>
        <v>0.101036</v>
      </c>
      <c r="J1831">
        <f t="shared" si="152"/>
        <v>4.8964305660443245E-3</v>
      </c>
      <c r="K1831">
        <f t="shared" si="153"/>
        <v>17.627150037759566</v>
      </c>
      <c r="L1831" s="23">
        <f>K1831*1000/389700</f>
        <v>4.5232614928815924E-2</v>
      </c>
    </row>
    <row r="1832" spans="1:12" customFormat="1" hidden="1">
      <c r="A1832" s="10">
        <v>41452</v>
      </c>
      <c r="B1832" s="11">
        <v>0.10416666666666667</v>
      </c>
      <c r="C1832">
        <v>0</v>
      </c>
      <c r="D1832">
        <v>97.79</v>
      </c>
      <c r="E1832">
        <f t="shared" si="149"/>
        <v>0.19359999999999999</v>
      </c>
      <c r="F1832">
        <v>76.489999999999995</v>
      </c>
      <c r="G1832">
        <v>11.5</v>
      </c>
      <c r="H1832" s="29">
        <f t="shared" si="150"/>
        <v>9.9936000000000149</v>
      </c>
      <c r="I1832">
        <f t="shared" si="151"/>
        <v>9.993600000000015E-2</v>
      </c>
      <c r="J1832">
        <f t="shared" si="152"/>
        <v>4.7642456504219752E-3</v>
      </c>
      <c r="K1832">
        <f t="shared" si="153"/>
        <v>17.151284341519112</v>
      </c>
      <c r="L1832" s="23">
        <v>17.151284341519112</v>
      </c>
    </row>
    <row r="1833" spans="1:12" customFormat="1">
      <c r="A1833" s="10">
        <v>41452</v>
      </c>
      <c r="B1833" s="11">
        <v>0.125</v>
      </c>
      <c r="C1833">
        <v>0</v>
      </c>
      <c r="D1833">
        <v>97.85</v>
      </c>
      <c r="E1833">
        <f t="shared" si="149"/>
        <v>0.19359999999999999</v>
      </c>
      <c r="F1833">
        <v>76.39</v>
      </c>
      <c r="G1833">
        <v>11.5</v>
      </c>
      <c r="H1833" s="29">
        <f t="shared" si="150"/>
        <v>10.153599999999997</v>
      </c>
      <c r="I1833">
        <f t="shared" si="151"/>
        <v>0.10153599999999997</v>
      </c>
      <c r="J1833">
        <f t="shared" si="152"/>
        <v>4.9572333849007165E-3</v>
      </c>
      <c r="K1833">
        <f t="shared" si="153"/>
        <v>17.846040185642579</v>
      </c>
      <c r="L1833" s="23">
        <f>K1833*1000/389700</f>
        <v>4.5794303786611694E-2</v>
      </c>
    </row>
    <row r="1834" spans="1:12" customFormat="1" hidden="1">
      <c r="A1834" s="10">
        <v>41452</v>
      </c>
      <c r="B1834" s="11">
        <v>0.14583333333333334</v>
      </c>
      <c r="C1834">
        <v>0</v>
      </c>
      <c r="D1834">
        <v>97.78</v>
      </c>
      <c r="E1834">
        <f t="shared" si="149"/>
        <v>0.19359999999999999</v>
      </c>
      <c r="F1834">
        <v>76.540000000000006</v>
      </c>
      <c r="G1834">
        <v>11.5</v>
      </c>
      <c r="H1834" s="29">
        <f t="shared" si="150"/>
        <v>9.9335999999999984</v>
      </c>
      <c r="I1834">
        <f t="shared" si="151"/>
        <v>9.933599999999998E-2</v>
      </c>
      <c r="J1834">
        <f t="shared" si="152"/>
        <v>4.693057875777778E-3</v>
      </c>
      <c r="K1834">
        <f t="shared" si="153"/>
        <v>16.895008352800001</v>
      </c>
      <c r="L1834" s="23">
        <v>16.895008352800001</v>
      </c>
    </row>
    <row r="1835" spans="1:12" customFormat="1">
      <c r="A1835" s="10">
        <v>41452</v>
      </c>
      <c r="B1835" s="11">
        <v>0.16666666666666666</v>
      </c>
      <c r="C1835">
        <v>0</v>
      </c>
      <c r="D1835">
        <v>97.79</v>
      </c>
      <c r="E1835">
        <f t="shared" si="149"/>
        <v>0.19359999999999999</v>
      </c>
      <c r="F1835">
        <v>76.39</v>
      </c>
      <c r="G1835">
        <v>11.5</v>
      </c>
      <c r="H1835" s="29">
        <f t="shared" si="150"/>
        <v>10.093600000000009</v>
      </c>
      <c r="I1835">
        <f t="shared" si="151"/>
        <v>0.1009360000000001</v>
      </c>
      <c r="J1835">
        <f t="shared" si="152"/>
        <v>4.8843239988358217E-3</v>
      </c>
      <c r="K1835">
        <f t="shared" si="153"/>
        <v>17.583566395808958</v>
      </c>
      <c r="L1835" s="23">
        <f>K1835*1000/389700</f>
        <v>4.5120775970769716E-2</v>
      </c>
    </row>
    <row r="1836" spans="1:12" customFormat="1" hidden="1">
      <c r="A1836" s="10">
        <v>41452</v>
      </c>
      <c r="B1836" s="11">
        <v>0.1875</v>
      </c>
      <c r="C1836">
        <v>0</v>
      </c>
      <c r="D1836">
        <v>97.83</v>
      </c>
      <c r="E1836">
        <f t="shared" si="149"/>
        <v>0.19359999999999999</v>
      </c>
      <c r="F1836">
        <v>76.47</v>
      </c>
      <c r="G1836">
        <v>11.5</v>
      </c>
      <c r="H1836" s="29">
        <f t="shared" si="150"/>
        <v>10.053600000000003</v>
      </c>
      <c r="I1836">
        <f t="shared" si="151"/>
        <v>0.10053600000000003</v>
      </c>
      <c r="J1836">
        <f t="shared" si="152"/>
        <v>4.8360774217979831E-3</v>
      </c>
      <c r="K1836">
        <f t="shared" si="153"/>
        <v>17.40987871847274</v>
      </c>
      <c r="L1836" s="23">
        <v>17.40987871847274</v>
      </c>
    </row>
    <row r="1837" spans="1:12" customFormat="1">
      <c r="A1837" s="10">
        <v>41452</v>
      </c>
      <c r="B1837" s="11">
        <v>0.20833333333333334</v>
      </c>
      <c r="C1837">
        <v>0</v>
      </c>
      <c r="D1837">
        <v>98.03</v>
      </c>
      <c r="E1837">
        <f t="shared" si="149"/>
        <v>0.19359999999999999</v>
      </c>
      <c r="F1837">
        <v>76.489999999999995</v>
      </c>
      <c r="G1837">
        <v>11.5</v>
      </c>
      <c r="H1837" s="29">
        <f t="shared" si="150"/>
        <v>10.23360000000001</v>
      </c>
      <c r="I1837">
        <f t="shared" si="151"/>
        <v>0.10233600000000009</v>
      </c>
      <c r="J1837">
        <f t="shared" si="152"/>
        <v>5.0554559910120783E-3</v>
      </c>
      <c r="K1837">
        <f t="shared" si="153"/>
        <v>18.199641567643482</v>
      </c>
      <c r="L1837" s="23">
        <f>K1837*1000/389700</f>
        <v>4.6701671972397947E-2</v>
      </c>
    </row>
    <row r="1838" spans="1:12" customFormat="1" hidden="1">
      <c r="A1838" s="10">
        <v>41452</v>
      </c>
      <c r="B1838" s="11">
        <v>0.22916666666666666</v>
      </c>
      <c r="C1838">
        <v>0</v>
      </c>
      <c r="D1838">
        <v>97.95</v>
      </c>
      <c r="E1838">
        <f t="shared" si="149"/>
        <v>0.19359999999999999</v>
      </c>
      <c r="F1838">
        <v>76.61</v>
      </c>
      <c r="G1838">
        <v>11.5</v>
      </c>
      <c r="H1838" s="29">
        <f t="shared" si="150"/>
        <v>10.033600000000007</v>
      </c>
      <c r="I1838">
        <f t="shared" si="151"/>
        <v>0.10033600000000006</v>
      </c>
      <c r="J1838">
        <f t="shared" si="152"/>
        <v>4.8120618235379057E-3</v>
      </c>
      <c r="K1838">
        <f t="shared" si="153"/>
        <v>17.323422564736461</v>
      </c>
      <c r="L1838" s="23">
        <v>17.323422564736461</v>
      </c>
    </row>
    <row r="1839" spans="1:12" customFormat="1">
      <c r="A1839" s="10">
        <v>41452</v>
      </c>
      <c r="B1839" s="11">
        <v>0.25</v>
      </c>
      <c r="C1839">
        <v>0</v>
      </c>
      <c r="D1839">
        <v>98.08</v>
      </c>
      <c r="E1839">
        <f t="shared" si="149"/>
        <v>0.19359999999999999</v>
      </c>
      <c r="F1839">
        <v>76.69</v>
      </c>
      <c r="G1839">
        <v>11.5</v>
      </c>
      <c r="H1839" s="29">
        <f t="shared" si="150"/>
        <v>10.083600000000004</v>
      </c>
      <c r="I1839">
        <f t="shared" si="151"/>
        <v>0.10083600000000004</v>
      </c>
      <c r="J1839">
        <f t="shared" si="152"/>
        <v>4.8722354097170267E-3</v>
      </c>
      <c r="K1839">
        <f t="shared" si="153"/>
        <v>17.540047474981296</v>
      </c>
      <c r="L1839" s="23">
        <f>K1839*1000/389700</f>
        <v>4.5009103092074149E-2</v>
      </c>
    </row>
    <row r="1840" spans="1:12" customFormat="1" hidden="1">
      <c r="A1840" s="10">
        <v>41452</v>
      </c>
      <c r="B1840" s="11">
        <v>0.27083333333333331</v>
      </c>
      <c r="C1840">
        <v>0</v>
      </c>
      <c r="D1840">
        <v>97.87</v>
      </c>
      <c r="E1840">
        <f t="shared" si="149"/>
        <v>0.19359999999999999</v>
      </c>
      <c r="F1840">
        <v>76.75</v>
      </c>
      <c r="G1840">
        <v>11.5</v>
      </c>
      <c r="H1840" s="29">
        <f t="shared" si="150"/>
        <v>9.8136000000000081</v>
      </c>
      <c r="I1840">
        <f t="shared" si="151"/>
        <v>9.8136000000000084E-2</v>
      </c>
      <c r="J1840">
        <f t="shared" si="152"/>
        <v>4.5526065662537885E-3</v>
      </c>
      <c r="K1840">
        <f t="shared" si="153"/>
        <v>16.389383638513639</v>
      </c>
      <c r="L1840" s="23">
        <v>16.389383638513639</v>
      </c>
    </row>
    <row r="1841" spans="1:12" customFormat="1">
      <c r="A1841" s="10">
        <v>41452</v>
      </c>
      <c r="B1841" s="11">
        <v>0.29166666666666669</v>
      </c>
      <c r="C1841">
        <v>0</v>
      </c>
      <c r="D1841">
        <v>98.05</v>
      </c>
      <c r="E1841">
        <f t="shared" si="149"/>
        <v>0.19359999999999999</v>
      </c>
      <c r="F1841">
        <v>76.67</v>
      </c>
      <c r="G1841">
        <v>11.5</v>
      </c>
      <c r="H1841" s="29">
        <f t="shared" si="150"/>
        <v>10.073599999999999</v>
      </c>
      <c r="I1841">
        <f t="shared" si="151"/>
        <v>0.10073599999999999</v>
      </c>
      <c r="J1841">
        <f t="shared" si="152"/>
        <v>4.8601647897800661E-3</v>
      </c>
      <c r="K1841">
        <f t="shared" si="153"/>
        <v>17.496593243208238</v>
      </c>
      <c r="L1841" s="23">
        <f>K1841*1000/389700</f>
        <v>4.4897596210439407E-2</v>
      </c>
    </row>
    <row r="1842" spans="1:12" customFormat="1" hidden="1">
      <c r="A1842" s="10">
        <v>41452</v>
      </c>
      <c r="B1842" s="11">
        <v>0.3125</v>
      </c>
      <c r="C1842">
        <v>0</v>
      </c>
      <c r="D1842">
        <v>98.18</v>
      </c>
      <c r="E1842">
        <f t="shared" si="149"/>
        <v>0.19359999999999999</v>
      </c>
      <c r="F1842">
        <v>76.7</v>
      </c>
      <c r="G1842">
        <v>11.5</v>
      </c>
      <c r="H1842" s="29">
        <f t="shared" si="150"/>
        <v>10.173600000000008</v>
      </c>
      <c r="I1842">
        <f t="shared" si="151"/>
        <v>0.10173600000000008</v>
      </c>
      <c r="J1842">
        <f t="shared" si="152"/>
        <v>4.9816806703547522E-3</v>
      </c>
      <c r="K1842">
        <f t="shared" si="153"/>
        <v>17.934050413277109</v>
      </c>
      <c r="L1842" s="23">
        <v>17.934050413277109</v>
      </c>
    </row>
    <row r="1843" spans="1:12" customFormat="1">
      <c r="A1843" s="10">
        <v>41452</v>
      </c>
      <c r="B1843" s="11">
        <v>0.33333333333333331</v>
      </c>
      <c r="C1843">
        <v>0</v>
      </c>
      <c r="D1843">
        <v>98.33</v>
      </c>
      <c r="E1843">
        <f t="shared" si="149"/>
        <v>0.19359999999999999</v>
      </c>
      <c r="F1843">
        <v>76.89</v>
      </c>
      <c r="G1843">
        <v>11.5</v>
      </c>
      <c r="H1843" s="29">
        <f t="shared" si="150"/>
        <v>10.133600000000001</v>
      </c>
      <c r="I1843">
        <f t="shared" si="151"/>
        <v>0.10133600000000001</v>
      </c>
      <c r="J1843">
        <f t="shared" si="152"/>
        <v>4.9328582252210606E-3</v>
      </c>
      <c r="K1843">
        <f t="shared" si="153"/>
        <v>17.758289610795817</v>
      </c>
      <c r="L1843" s="23">
        <f>K1843*1000/389700</f>
        <v>4.556912910134929E-2</v>
      </c>
    </row>
    <row r="1844" spans="1:12" customFormat="1" hidden="1">
      <c r="A1844" s="10">
        <v>41452</v>
      </c>
      <c r="B1844" s="11">
        <v>0.35416666666666669</v>
      </c>
      <c r="C1844">
        <v>0</v>
      </c>
      <c r="D1844">
        <v>98.28</v>
      </c>
      <c r="E1844">
        <f t="shared" si="149"/>
        <v>0.19359999999999999</v>
      </c>
      <c r="F1844">
        <v>76.94</v>
      </c>
      <c r="G1844">
        <v>11.5</v>
      </c>
      <c r="H1844" s="29">
        <f t="shared" si="150"/>
        <v>10.033600000000007</v>
      </c>
      <c r="I1844">
        <f t="shared" si="151"/>
        <v>0.10033600000000006</v>
      </c>
      <c r="J1844">
        <f t="shared" si="152"/>
        <v>4.8120618235379057E-3</v>
      </c>
      <c r="K1844">
        <f t="shared" si="153"/>
        <v>17.323422564736461</v>
      </c>
      <c r="L1844" s="23">
        <v>17.323422564736461</v>
      </c>
    </row>
    <row r="1845" spans="1:12" customFormat="1">
      <c r="A1845" s="10">
        <v>41452</v>
      </c>
      <c r="B1845" s="11">
        <v>0.375</v>
      </c>
      <c r="C1845">
        <v>0</v>
      </c>
      <c r="D1845">
        <v>98.23</v>
      </c>
      <c r="E1845">
        <f t="shared" si="149"/>
        <v>0.19359999999999999</v>
      </c>
      <c r="F1845">
        <v>77.02</v>
      </c>
      <c r="G1845">
        <v>11.5</v>
      </c>
      <c r="H1845" s="29">
        <f t="shared" si="150"/>
        <v>9.9036000000000115</v>
      </c>
      <c r="I1845">
        <f t="shared" si="151"/>
        <v>9.903600000000011E-2</v>
      </c>
      <c r="J1845">
        <f t="shared" si="152"/>
        <v>4.6577048824133572E-3</v>
      </c>
      <c r="K1845">
        <f t="shared" si="153"/>
        <v>16.767737576688084</v>
      </c>
      <c r="L1845" s="23">
        <f>K1845*1000/389700</f>
        <v>4.3027296835227311E-2</v>
      </c>
    </row>
    <row r="1846" spans="1:12" customFormat="1" hidden="1">
      <c r="A1846" s="10">
        <v>41452</v>
      </c>
      <c r="B1846" s="11">
        <v>0.39583333333333331</v>
      </c>
      <c r="C1846">
        <v>0</v>
      </c>
      <c r="D1846">
        <v>98.14</v>
      </c>
      <c r="E1846">
        <f t="shared" si="149"/>
        <v>0.19359999999999999</v>
      </c>
      <c r="F1846">
        <v>76.86</v>
      </c>
      <c r="G1846">
        <v>11.5</v>
      </c>
      <c r="H1846" s="29">
        <f t="shared" si="150"/>
        <v>9.9736000000000047</v>
      </c>
      <c r="I1846">
        <f t="shared" si="151"/>
        <v>9.9736000000000047E-2</v>
      </c>
      <c r="J1846">
        <f t="shared" si="152"/>
        <v>4.7404449325069301E-3</v>
      </c>
      <c r="K1846">
        <f t="shared" si="153"/>
        <v>17.065601757024947</v>
      </c>
      <c r="L1846" s="23">
        <v>17.065601757024947</v>
      </c>
    </row>
    <row r="1847" spans="1:12" customFormat="1">
      <c r="A1847" s="10">
        <v>41452</v>
      </c>
      <c r="B1847" s="11">
        <v>0.41666666666666669</v>
      </c>
      <c r="C1847">
        <v>0</v>
      </c>
      <c r="D1847">
        <v>98.03</v>
      </c>
      <c r="E1847">
        <f t="shared" si="149"/>
        <v>0.19359999999999999</v>
      </c>
      <c r="F1847">
        <v>76.81</v>
      </c>
      <c r="G1847">
        <v>11.5</v>
      </c>
      <c r="H1847" s="29">
        <f t="shared" si="150"/>
        <v>9.9136000000000024</v>
      </c>
      <c r="I1847">
        <f t="shared" si="151"/>
        <v>9.913600000000003E-2</v>
      </c>
      <c r="J1847">
        <f t="shared" si="152"/>
        <v>4.6694713934739736E-3</v>
      </c>
      <c r="K1847">
        <f t="shared" si="153"/>
        <v>16.810097016506305</v>
      </c>
      <c r="L1847" s="23">
        <f>K1847*1000/389700</f>
        <v>4.313599439698821E-2</v>
      </c>
    </row>
    <row r="1848" spans="1:12" customFormat="1" hidden="1">
      <c r="A1848" s="10">
        <v>41452</v>
      </c>
      <c r="B1848" s="11">
        <v>0.4375</v>
      </c>
      <c r="C1848">
        <v>0</v>
      </c>
      <c r="D1848">
        <v>98.32</v>
      </c>
      <c r="E1848">
        <f t="shared" si="149"/>
        <v>0.19359999999999999</v>
      </c>
      <c r="F1848">
        <v>76.75</v>
      </c>
      <c r="G1848">
        <v>11.5</v>
      </c>
      <c r="H1848" s="29">
        <f t="shared" si="150"/>
        <v>10.263599999999997</v>
      </c>
      <c r="I1848">
        <f t="shared" si="151"/>
        <v>0.10263599999999996</v>
      </c>
      <c r="J1848">
        <f t="shared" si="152"/>
        <v>5.0925879134026287E-3</v>
      </c>
      <c r="K1848">
        <f t="shared" si="153"/>
        <v>18.333316488249462</v>
      </c>
      <c r="L1848" s="23">
        <v>18.333316488249462</v>
      </c>
    </row>
    <row r="1849" spans="1:12" customFormat="1">
      <c r="A1849" s="10">
        <v>41452</v>
      </c>
      <c r="B1849" s="11">
        <v>0.45833333333333331</v>
      </c>
      <c r="C1849">
        <v>0</v>
      </c>
      <c r="D1849">
        <v>97.71</v>
      </c>
      <c r="E1849">
        <f t="shared" si="149"/>
        <v>0.19359999999999999</v>
      </c>
      <c r="F1849">
        <v>76.83</v>
      </c>
      <c r="G1849">
        <v>11.5</v>
      </c>
      <c r="H1849" s="29">
        <f t="shared" si="150"/>
        <v>9.573599999999999</v>
      </c>
      <c r="I1849">
        <f t="shared" si="151"/>
        <v>9.5735999999999988E-2</v>
      </c>
      <c r="J1849">
        <f t="shared" si="152"/>
        <v>4.2793463222811426E-3</v>
      </c>
      <c r="K1849">
        <f t="shared" si="153"/>
        <v>15.405646760212113</v>
      </c>
      <c r="L1849" s="23">
        <f>K1849*1000/389700</f>
        <v>3.9532067642320021E-2</v>
      </c>
    </row>
    <row r="1850" spans="1:12" customFormat="1" hidden="1">
      <c r="A1850" s="10">
        <v>41452</v>
      </c>
      <c r="B1850" s="11">
        <v>0.47916666666666669</v>
      </c>
      <c r="C1850">
        <v>0</v>
      </c>
      <c r="D1850">
        <v>97.66</v>
      </c>
      <c r="E1850">
        <f t="shared" si="149"/>
        <v>0.19359999999999999</v>
      </c>
      <c r="F1850">
        <v>76.63</v>
      </c>
      <c r="G1850">
        <v>11.5</v>
      </c>
      <c r="H1850" s="29">
        <f t="shared" si="150"/>
        <v>9.7236000000000047</v>
      </c>
      <c r="I1850">
        <f t="shared" si="151"/>
        <v>9.7236000000000045E-2</v>
      </c>
      <c r="J1850">
        <f t="shared" si="152"/>
        <v>4.4489441327231977E-3</v>
      </c>
      <c r="K1850">
        <f t="shared" si="153"/>
        <v>16.016198877803511</v>
      </c>
      <c r="L1850" s="23">
        <v>16.016198877803511</v>
      </c>
    </row>
    <row r="1851" spans="1:12" customFormat="1">
      <c r="A1851" s="10">
        <v>41452</v>
      </c>
      <c r="B1851" s="11">
        <v>0.5</v>
      </c>
      <c r="C1851">
        <v>0</v>
      </c>
      <c r="D1851">
        <v>97.79</v>
      </c>
      <c r="E1851">
        <f t="shared" si="149"/>
        <v>0.19359999999999999</v>
      </c>
      <c r="F1851">
        <v>76.39</v>
      </c>
      <c r="G1851">
        <v>11.5</v>
      </c>
      <c r="H1851" s="29">
        <f t="shared" si="150"/>
        <v>10.093600000000009</v>
      </c>
      <c r="I1851">
        <f t="shared" si="151"/>
        <v>0.1009360000000001</v>
      </c>
      <c r="J1851">
        <f t="shared" si="152"/>
        <v>4.8843239988358217E-3</v>
      </c>
      <c r="K1851">
        <f t="shared" si="153"/>
        <v>17.583566395808958</v>
      </c>
      <c r="L1851" s="23">
        <f>K1851*1000/389700</f>
        <v>4.5120775970769716E-2</v>
      </c>
    </row>
    <row r="1852" spans="1:12" customFormat="1" hidden="1">
      <c r="A1852" s="10">
        <v>41452</v>
      </c>
      <c r="B1852" s="11">
        <v>0.52083333333333337</v>
      </c>
      <c r="C1852">
        <v>0</v>
      </c>
      <c r="D1852">
        <v>97.76</v>
      </c>
      <c r="E1852">
        <f t="shared" si="149"/>
        <v>0.19359999999999999</v>
      </c>
      <c r="F1852">
        <v>76.34</v>
      </c>
      <c r="G1852">
        <v>11.5</v>
      </c>
      <c r="H1852" s="29">
        <f t="shared" si="150"/>
        <v>10.113600000000005</v>
      </c>
      <c r="I1852">
        <f t="shared" si="151"/>
        <v>0.10113600000000006</v>
      </c>
      <c r="J1852">
        <f t="shared" si="152"/>
        <v>4.908555120246059E-3</v>
      </c>
      <c r="K1852">
        <f t="shared" si="153"/>
        <v>17.670798432885814</v>
      </c>
      <c r="L1852" s="23">
        <v>17.670798432885814</v>
      </c>
    </row>
    <row r="1853" spans="1:12" customFormat="1">
      <c r="A1853" s="10">
        <v>41452</v>
      </c>
      <c r="B1853" s="11">
        <v>0.54166666666666663</v>
      </c>
      <c r="C1853">
        <v>0</v>
      </c>
      <c r="D1853">
        <v>97.48</v>
      </c>
      <c r="E1853">
        <f t="shared" si="149"/>
        <v>0.19359999999999999</v>
      </c>
      <c r="F1853">
        <v>76.34</v>
      </c>
      <c r="G1853">
        <v>11.5</v>
      </c>
      <c r="H1853" s="29">
        <f t="shared" si="150"/>
        <v>9.8336000000000041</v>
      </c>
      <c r="I1853">
        <f t="shared" si="151"/>
        <v>9.8336000000000034E-2</v>
      </c>
      <c r="J1853">
        <f t="shared" si="152"/>
        <v>4.5758374272413284E-3</v>
      </c>
      <c r="K1853">
        <f t="shared" si="153"/>
        <v>16.473014738068784</v>
      </c>
      <c r="L1853" s="23">
        <f>K1853*1000/389700</f>
        <v>4.2271015494146226E-2</v>
      </c>
    </row>
    <row r="1854" spans="1:12" customFormat="1" hidden="1">
      <c r="A1854" s="10">
        <v>41452</v>
      </c>
      <c r="B1854" s="11">
        <v>0.5625</v>
      </c>
      <c r="C1854">
        <v>0</v>
      </c>
      <c r="D1854">
        <v>97.39</v>
      </c>
      <c r="E1854">
        <f t="shared" si="149"/>
        <v>0.19359999999999999</v>
      </c>
      <c r="F1854">
        <v>76.150000000000006</v>
      </c>
      <c r="G1854">
        <v>11.5</v>
      </c>
      <c r="H1854" s="29">
        <f t="shared" si="150"/>
        <v>9.9335999999999984</v>
      </c>
      <c r="I1854">
        <f t="shared" si="151"/>
        <v>9.933599999999998E-2</v>
      </c>
      <c r="J1854">
        <f t="shared" si="152"/>
        <v>4.693057875777778E-3</v>
      </c>
      <c r="K1854">
        <f t="shared" si="153"/>
        <v>16.895008352800001</v>
      </c>
      <c r="L1854" s="23">
        <v>16.895008352800001</v>
      </c>
    </row>
    <row r="1855" spans="1:12" customFormat="1">
      <c r="A1855" s="10">
        <v>41452</v>
      </c>
      <c r="B1855" s="11">
        <v>0.58333333333333337</v>
      </c>
      <c r="C1855">
        <v>0</v>
      </c>
      <c r="D1855">
        <v>96.99</v>
      </c>
      <c r="E1855">
        <f t="shared" si="149"/>
        <v>0.19359999999999999</v>
      </c>
      <c r="F1855">
        <v>76.06</v>
      </c>
      <c r="G1855">
        <v>11.5</v>
      </c>
      <c r="H1855" s="29">
        <f t="shared" si="150"/>
        <v>9.6235999999999962</v>
      </c>
      <c r="I1855">
        <f t="shared" si="151"/>
        <v>9.623599999999996E-2</v>
      </c>
      <c r="J1855">
        <f t="shared" si="152"/>
        <v>4.3354396831429519E-3</v>
      </c>
      <c r="K1855">
        <f t="shared" si="153"/>
        <v>15.607582859314627</v>
      </c>
      <c r="L1855" s="23">
        <f>K1855*1000/389700</f>
        <v>4.0050251114484542E-2</v>
      </c>
    </row>
    <row r="1856" spans="1:12" customFormat="1" hidden="1">
      <c r="A1856" s="10">
        <v>41452</v>
      </c>
      <c r="B1856" s="11">
        <v>0.60416666666666663</v>
      </c>
      <c r="C1856">
        <v>0</v>
      </c>
      <c r="D1856">
        <v>96.85</v>
      </c>
      <c r="E1856">
        <f t="shared" si="149"/>
        <v>0.19359999999999999</v>
      </c>
      <c r="F1856">
        <v>75.66</v>
      </c>
      <c r="G1856">
        <v>11.5</v>
      </c>
      <c r="H1856" s="29">
        <f t="shared" si="150"/>
        <v>9.8836000000000013</v>
      </c>
      <c r="I1856">
        <f t="shared" si="151"/>
        <v>9.8836000000000007E-2</v>
      </c>
      <c r="J1856">
        <f t="shared" si="152"/>
        <v>4.6342252755324671E-3</v>
      </c>
      <c r="K1856">
        <f t="shared" si="153"/>
        <v>16.68321099191688</v>
      </c>
      <c r="L1856" s="23">
        <v>16.68321099191688</v>
      </c>
    </row>
    <row r="1857" spans="1:12" customFormat="1">
      <c r="A1857" s="10">
        <v>41452</v>
      </c>
      <c r="B1857" s="11">
        <v>0.625</v>
      </c>
      <c r="C1857">
        <v>0</v>
      </c>
      <c r="D1857">
        <v>96.8</v>
      </c>
      <c r="E1857">
        <f t="shared" si="149"/>
        <v>0.19359999999999999</v>
      </c>
      <c r="F1857">
        <v>75.53</v>
      </c>
      <c r="G1857">
        <v>11.5</v>
      </c>
      <c r="H1857" s="29">
        <f t="shared" si="150"/>
        <v>9.9635999999999996</v>
      </c>
      <c r="I1857">
        <f t="shared" si="151"/>
        <v>9.9636000000000002E-2</v>
      </c>
      <c r="J1857">
        <f t="shared" si="152"/>
        <v>4.7285713843807399E-3</v>
      </c>
      <c r="K1857">
        <f t="shared" si="153"/>
        <v>17.022856983770662</v>
      </c>
      <c r="L1857" s="23">
        <f>K1857*1000/389700</f>
        <v>4.3681952742547249E-2</v>
      </c>
    </row>
    <row r="1858" spans="1:12" customFormat="1" hidden="1">
      <c r="A1858" s="10">
        <v>41452</v>
      </c>
      <c r="B1858" s="11">
        <v>0.64583333333333337</v>
      </c>
      <c r="C1858">
        <v>0</v>
      </c>
      <c r="D1858">
        <v>96.73</v>
      </c>
      <c r="E1858">
        <f t="shared" si="149"/>
        <v>0.19359999999999999</v>
      </c>
      <c r="F1858">
        <v>75.61</v>
      </c>
      <c r="G1858">
        <v>11.5</v>
      </c>
      <c r="H1858" s="29">
        <f t="shared" si="150"/>
        <v>9.8136000000000081</v>
      </c>
      <c r="I1858">
        <f t="shared" si="151"/>
        <v>9.8136000000000084E-2</v>
      </c>
      <c r="J1858">
        <f t="shared" si="152"/>
        <v>4.5526065662537885E-3</v>
      </c>
      <c r="K1858">
        <f t="shared" si="153"/>
        <v>16.389383638513639</v>
      </c>
      <c r="L1858" s="23">
        <v>16.389383638513639</v>
      </c>
    </row>
    <row r="1859" spans="1:12" customFormat="1">
      <c r="A1859" s="10">
        <v>41452</v>
      </c>
      <c r="B1859" s="11">
        <v>0.66666666666666663</v>
      </c>
      <c r="C1859">
        <v>0</v>
      </c>
      <c r="D1859">
        <v>96.7</v>
      </c>
      <c r="E1859">
        <f t="shared" si="149"/>
        <v>0.19359999999999999</v>
      </c>
      <c r="F1859">
        <v>75.41</v>
      </c>
      <c r="G1859">
        <v>11.5</v>
      </c>
      <c r="H1859" s="29">
        <f t="shared" si="150"/>
        <v>9.9836000000000098</v>
      </c>
      <c r="I1859">
        <f t="shared" si="151"/>
        <v>9.9836000000000091E-2</v>
      </c>
      <c r="J1859">
        <f t="shared" si="152"/>
        <v>4.7523363515350556E-3</v>
      </c>
      <c r="K1859">
        <f t="shared" si="153"/>
        <v>17.108410865526199</v>
      </c>
      <c r="L1859" s="23">
        <f>K1859*1000/389700</f>
        <v>4.3901490545358475E-2</v>
      </c>
    </row>
    <row r="1860" spans="1:12" customFormat="1" hidden="1">
      <c r="A1860" s="10">
        <v>41452</v>
      </c>
      <c r="B1860" s="11">
        <v>0.6875</v>
      </c>
      <c r="C1860">
        <v>0</v>
      </c>
      <c r="D1860">
        <v>96.75</v>
      </c>
      <c r="E1860">
        <f t="shared" si="149"/>
        <v>0.19359999999999999</v>
      </c>
      <c r="F1860">
        <v>75.37</v>
      </c>
      <c r="G1860">
        <v>11.5</v>
      </c>
      <c r="H1860" s="29">
        <f t="shared" si="150"/>
        <v>10.073599999999999</v>
      </c>
      <c r="I1860">
        <f t="shared" si="151"/>
        <v>0.10073599999999999</v>
      </c>
      <c r="J1860">
        <f t="shared" si="152"/>
        <v>4.8601647897800661E-3</v>
      </c>
      <c r="K1860">
        <f t="shared" si="153"/>
        <v>17.496593243208238</v>
      </c>
      <c r="L1860" s="23">
        <v>17.496593243208238</v>
      </c>
    </row>
    <row r="1861" spans="1:12" customFormat="1">
      <c r="A1861" s="10">
        <v>41452</v>
      </c>
      <c r="B1861" s="11">
        <v>0.70833333333333337</v>
      </c>
      <c r="C1861">
        <v>0</v>
      </c>
      <c r="D1861">
        <v>96.86</v>
      </c>
      <c r="E1861">
        <f t="shared" ref="E1861:E1924" si="154">(586-426)*1.21/1000</f>
        <v>0.19359999999999999</v>
      </c>
      <c r="F1861">
        <v>75.42</v>
      </c>
      <c r="G1861">
        <v>11.5</v>
      </c>
      <c r="H1861" s="29">
        <f t="shared" ref="H1861:H1924" si="155">D1861+E1861-F1861-G1861</f>
        <v>10.133600000000001</v>
      </c>
      <c r="I1861">
        <f t="shared" ref="I1861:I1924" si="156">H1861/100</f>
        <v>0.10133600000000001</v>
      </c>
      <c r="J1861">
        <f t="shared" ref="J1861:J1924" si="157">1.509*I1861^(5/2)</f>
        <v>4.9328582252210606E-3</v>
      </c>
      <c r="K1861">
        <f t="shared" ref="K1861:K1924" si="158">J1861*3600</f>
        <v>17.758289610795817</v>
      </c>
      <c r="L1861" s="23">
        <f>K1861*1000/389700</f>
        <v>4.556912910134929E-2</v>
      </c>
    </row>
    <row r="1862" spans="1:12" customFormat="1" hidden="1">
      <c r="A1862" s="10">
        <v>41452</v>
      </c>
      <c r="B1862" s="11">
        <v>0.72916666666666663</v>
      </c>
      <c r="C1862">
        <v>0</v>
      </c>
      <c r="D1862">
        <v>97.18</v>
      </c>
      <c r="E1862">
        <f t="shared" si="154"/>
        <v>0.19359999999999999</v>
      </c>
      <c r="F1862">
        <v>75.569999999999993</v>
      </c>
      <c r="G1862">
        <v>11.5</v>
      </c>
      <c r="H1862" s="29">
        <f t="shared" si="155"/>
        <v>10.303600000000017</v>
      </c>
      <c r="I1862">
        <f t="shared" si="156"/>
        <v>0.10303600000000017</v>
      </c>
      <c r="J1862">
        <f t="shared" si="157"/>
        <v>5.1423509883706175E-3</v>
      </c>
      <c r="K1862">
        <f t="shared" si="158"/>
        <v>18.512463558134222</v>
      </c>
      <c r="L1862" s="23">
        <v>18.512463558134222</v>
      </c>
    </row>
    <row r="1863" spans="1:12" customFormat="1">
      <c r="A1863" s="10">
        <v>41452</v>
      </c>
      <c r="B1863" s="11">
        <v>0.75</v>
      </c>
      <c r="C1863">
        <v>0</v>
      </c>
      <c r="D1863">
        <v>97.47</v>
      </c>
      <c r="E1863">
        <f t="shared" si="154"/>
        <v>0.19359999999999999</v>
      </c>
      <c r="F1863">
        <v>75.930000000000007</v>
      </c>
      <c r="G1863">
        <v>11.5</v>
      </c>
      <c r="H1863" s="29">
        <f t="shared" si="155"/>
        <v>10.233599999999996</v>
      </c>
      <c r="I1863">
        <f t="shared" si="156"/>
        <v>0.10233599999999995</v>
      </c>
      <c r="J1863">
        <f t="shared" si="157"/>
        <v>5.0554559910120601E-3</v>
      </c>
      <c r="K1863">
        <f t="shared" si="158"/>
        <v>18.199641567643415</v>
      </c>
      <c r="L1863" s="23">
        <f>K1863*1000/389700</f>
        <v>4.6701671972397781E-2</v>
      </c>
    </row>
    <row r="1864" spans="1:12" customFormat="1" hidden="1">
      <c r="A1864" s="10">
        <v>41452</v>
      </c>
      <c r="B1864" s="11">
        <v>0.77083333333333337</v>
      </c>
      <c r="C1864">
        <v>0</v>
      </c>
      <c r="D1864">
        <v>97.88</v>
      </c>
      <c r="E1864">
        <f t="shared" si="154"/>
        <v>0.19359999999999999</v>
      </c>
      <c r="F1864">
        <v>76.17</v>
      </c>
      <c r="G1864">
        <v>11.5</v>
      </c>
      <c r="H1864" s="29">
        <f t="shared" si="155"/>
        <v>10.403599999999997</v>
      </c>
      <c r="I1864">
        <f t="shared" si="156"/>
        <v>0.10403599999999998</v>
      </c>
      <c r="J1864">
        <f t="shared" si="157"/>
        <v>5.2680313981992577E-3</v>
      </c>
      <c r="K1864">
        <f t="shared" si="158"/>
        <v>18.964913033517327</v>
      </c>
      <c r="L1864" s="23">
        <v>18.964913033517327</v>
      </c>
    </row>
    <row r="1865" spans="1:12" customFormat="1">
      <c r="A1865" s="10">
        <v>41452</v>
      </c>
      <c r="B1865" s="11">
        <v>0.79166666666666663</v>
      </c>
      <c r="C1865">
        <v>0</v>
      </c>
      <c r="D1865">
        <v>98.22</v>
      </c>
      <c r="E1865">
        <f t="shared" si="154"/>
        <v>0.19359999999999999</v>
      </c>
      <c r="F1865">
        <v>76.5</v>
      </c>
      <c r="G1865">
        <v>11.5</v>
      </c>
      <c r="H1865" s="29">
        <f t="shared" si="155"/>
        <v>10.413600000000002</v>
      </c>
      <c r="I1865">
        <f t="shared" si="156"/>
        <v>0.10413600000000002</v>
      </c>
      <c r="J1865">
        <f t="shared" si="157"/>
        <v>5.2806996807000977E-3</v>
      </c>
      <c r="K1865">
        <f t="shared" si="158"/>
        <v>19.010518850520352</v>
      </c>
      <c r="L1865" s="23">
        <f>K1865*1000/389700</f>
        <v>4.8782445087298822E-2</v>
      </c>
    </row>
    <row r="1866" spans="1:12" customFormat="1" hidden="1">
      <c r="A1866" s="10">
        <v>41452</v>
      </c>
      <c r="B1866" s="11">
        <v>0.8125</v>
      </c>
      <c r="C1866">
        <v>0</v>
      </c>
      <c r="D1866">
        <v>98.2</v>
      </c>
      <c r="E1866">
        <f t="shared" si="154"/>
        <v>0.19359999999999999</v>
      </c>
      <c r="F1866">
        <v>76.92</v>
      </c>
      <c r="G1866">
        <v>11.5</v>
      </c>
      <c r="H1866" s="29">
        <f t="shared" si="155"/>
        <v>9.9736000000000047</v>
      </c>
      <c r="I1866">
        <f t="shared" si="156"/>
        <v>9.9736000000000047E-2</v>
      </c>
      <c r="J1866">
        <f t="shared" si="157"/>
        <v>4.7404449325069301E-3</v>
      </c>
      <c r="K1866">
        <f t="shared" si="158"/>
        <v>17.065601757024947</v>
      </c>
      <c r="L1866" s="23">
        <v>17.065601757024947</v>
      </c>
    </row>
    <row r="1867" spans="1:12" customFormat="1">
      <c r="A1867" s="10">
        <v>41452</v>
      </c>
      <c r="B1867" s="11">
        <v>0.83333333333333337</v>
      </c>
      <c r="C1867">
        <v>0</v>
      </c>
      <c r="D1867">
        <v>98.36</v>
      </c>
      <c r="E1867">
        <f t="shared" si="154"/>
        <v>0.19359999999999999</v>
      </c>
      <c r="F1867">
        <v>76.98</v>
      </c>
      <c r="G1867">
        <v>11.5</v>
      </c>
      <c r="H1867" s="29">
        <f t="shared" si="155"/>
        <v>10.073599999999999</v>
      </c>
      <c r="I1867">
        <f t="shared" si="156"/>
        <v>0.10073599999999999</v>
      </c>
      <c r="J1867">
        <f t="shared" si="157"/>
        <v>4.8601647897800661E-3</v>
      </c>
      <c r="K1867">
        <f t="shared" si="158"/>
        <v>17.496593243208238</v>
      </c>
      <c r="L1867" s="23">
        <f>K1867*1000/389700</f>
        <v>4.4897596210439407E-2</v>
      </c>
    </row>
    <row r="1868" spans="1:12" customFormat="1" hidden="1">
      <c r="A1868" s="10">
        <v>41452</v>
      </c>
      <c r="B1868" s="11">
        <v>0.85416666666666663</v>
      </c>
      <c r="C1868">
        <v>0</v>
      </c>
      <c r="D1868">
        <v>98.26</v>
      </c>
      <c r="E1868">
        <f t="shared" si="154"/>
        <v>0.19359999999999999</v>
      </c>
      <c r="F1868">
        <v>77.06</v>
      </c>
      <c r="G1868">
        <v>11.5</v>
      </c>
      <c r="H1868" s="29">
        <f t="shared" si="155"/>
        <v>9.8936000000000064</v>
      </c>
      <c r="I1868">
        <f t="shared" si="156"/>
        <v>9.8936000000000066E-2</v>
      </c>
      <c r="J1868">
        <f t="shared" si="157"/>
        <v>4.6459561794305153E-3</v>
      </c>
      <c r="K1868">
        <f t="shared" si="158"/>
        <v>16.725442245949854</v>
      </c>
      <c r="L1868" s="23">
        <v>16.725442245949854</v>
      </c>
    </row>
    <row r="1869" spans="1:12" customFormat="1">
      <c r="A1869" s="10">
        <v>41452</v>
      </c>
      <c r="B1869" s="11">
        <v>0.875</v>
      </c>
      <c r="C1869">
        <v>0</v>
      </c>
      <c r="D1869">
        <v>98.3</v>
      </c>
      <c r="E1869">
        <f t="shared" si="154"/>
        <v>0.19359999999999999</v>
      </c>
      <c r="F1869">
        <v>77.05</v>
      </c>
      <c r="G1869">
        <v>11.5</v>
      </c>
      <c r="H1869" s="29">
        <f t="shared" si="155"/>
        <v>9.9436000000000035</v>
      </c>
      <c r="I1869">
        <f t="shared" si="156"/>
        <v>9.9436000000000038E-2</v>
      </c>
      <c r="J1869">
        <f t="shared" si="157"/>
        <v>4.7048778649842714E-3</v>
      </c>
      <c r="K1869">
        <f t="shared" si="158"/>
        <v>16.937560313943376</v>
      </c>
      <c r="L1869" s="23">
        <f>K1869*1000/389700</f>
        <v>4.3463074965212671E-2</v>
      </c>
    </row>
    <row r="1870" spans="1:12" customFormat="1" hidden="1">
      <c r="A1870" s="10">
        <v>41452</v>
      </c>
      <c r="B1870" s="11">
        <v>0.89583333333333337</v>
      </c>
      <c r="C1870">
        <v>0</v>
      </c>
      <c r="D1870">
        <v>98.39</v>
      </c>
      <c r="E1870">
        <f t="shared" si="154"/>
        <v>0.19359999999999999</v>
      </c>
      <c r="F1870">
        <v>77.180000000000007</v>
      </c>
      <c r="G1870">
        <v>11.5</v>
      </c>
      <c r="H1870" s="29">
        <f t="shared" si="155"/>
        <v>9.9035999999999973</v>
      </c>
      <c r="I1870">
        <f t="shared" si="156"/>
        <v>9.9035999999999971E-2</v>
      </c>
      <c r="J1870">
        <f t="shared" si="157"/>
        <v>4.6577048824133441E-3</v>
      </c>
      <c r="K1870">
        <f t="shared" si="158"/>
        <v>16.767737576688038</v>
      </c>
      <c r="L1870" s="23">
        <v>16.767737576688038</v>
      </c>
    </row>
    <row r="1871" spans="1:12" customFormat="1">
      <c r="A1871" s="10">
        <v>41452</v>
      </c>
      <c r="B1871" s="11">
        <v>0.91666666666666663</v>
      </c>
      <c r="C1871">
        <v>0</v>
      </c>
      <c r="D1871">
        <v>99.42</v>
      </c>
      <c r="E1871">
        <f t="shared" si="154"/>
        <v>0.19359999999999999</v>
      </c>
      <c r="F1871">
        <v>77.27</v>
      </c>
      <c r="G1871">
        <v>11.5</v>
      </c>
      <c r="H1871" s="29">
        <f t="shared" si="155"/>
        <v>10.843600000000009</v>
      </c>
      <c r="I1871">
        <f t="shared" si="156"/>
        <v>0.10843600000000009</v>
      </c>
      <c r="J1871">
        <f t="shared" si="157"/>
        <v>5.8428261191224556E-3</v>
      </c>
      <c r="K1871">
        <f t="shared" si="158"/>
        <v>21.034174028840841</v>
      </c>
      <c r="L1871" s="23">
        <f>K1871*1000/389700</f>
        <v>5.3975299021916445E-2</v>
      </c>
    </row>
    <row r="1872" spans="1:12" customFormat="1" hidden="1">
      <c r="A1872" s="10">
        <v>41452</v>
      </c>
      <c r="B1872" s="11">
        <v>0.9375</v>
      </c>
      <c r="C1872">
        <v>0</v>
      </c>
      <c r="D1872">
        <v>115.01</v>
      </c>
      <c r="E1872">
        <f t="shared" si="154"/>
        <v>0.19359999999999999</v>
      </c>
      <c r="F1872">
        <v>77.95</v>
      </c>
      <c r="G1872">
        <v>11.5</v>
      </c>
      <c r="H1872" s="29">
        <f t="shared" si="155"/>
        <v>25.753600000000006</v>
      </c>
      <c r="I1872">
        <f t="shared" si="156"/>
        <v>0.25753600000000004</v>
      </c>
      <c r="J1872">
        <f t="shared" si="157"/>
        <v>5.0790689067125423E-2</v>
      </c>
      <c r="K1872">
        <f t="shared" si="158"/>
        <v>182.84648064165151</v>
      </c>
      <c r="L1872" s="23">
        <v>182.84648064165151</v>
      </c>
    </row>
    <row r="1873" spans="1:12" customFormat="1">
      <c r="A1873" s="10">
        <v>41452</v>
      </c>
      <c r="B1873" s="11">
        <v>0.95833333333333337</v>
      </c>
      <c r="C1873">
        <v>0</v>
      </c>
      <c r="D1873">
        <v>120.22</v>
      </c>
      <c r="E1873">
        <f t="shared" si="154"/>
        <v>0.19359999999999999</v>
      </c>
      <c r="F1873">
        <v>79.39</v>
      </c>
      <c r="G1873">
        <v>11.5</v>
      </c>
      <c r="H1873" s="29">
        <f t="shared" si="155"/>
        <v>29.523600000000002</v>
      </c>
      <c r="I1873">
        <f t="shared" si="156"/>
        <v>0.295236</v>
      </c>
      <c r="J1873">
        <f t="shared" si="157"/>
        <v>7.1468146903878954E-2</v>
      </c>
      <c r="K1873">
        <f t="shared" si="158"/>
        <v>257.28532885396424</v>
      </c>
      <c r="L1873" s="23">
        <f>K1873*1000/389700</f>
        <v>0.66021382821135299</v>
      </c>
    </row>
    <row r="1874" spans="1:12" customFormat="1" hidden="1">
      <c r="A1874" s="10">
        <v>41452</v>
      </c>
      <c r="B1874" s="11">
        <v>0.97916666666666663</v>
      </c>
      <c r="C1874">
        <v>0</v>
      </c>
      <c r="D1874">
        <v>115.36</v>
      </c>
      <c r="E1874">
        <f t="shared" si="154"/>
        <v>0.19359999999999999</v>
      </c>
      <c r="F1874">
        <v>78.8</v>
      </c>
      <c r="G1874">
        <v>11.5</v>
      </c>
      <c r="H1874" s="29">
        <f t="shared" si="155"/>
        <v>25.253600000000006</v>
      </c>
      <c r="I1874">
        <f t="shared" si="156"/>
        <v>0.25253600000000004</v>
      </c>
      <c r="J1874">
        <f t="shared" si="157"/>
        <v>4.8361246136763243E-2</v>
      </c>
      <c r="K1874">
        <f t="shared" si="158"/>
        <v>174.10048609234767</v>
      </c>
      <c r="L1874" s="23">
        <v>174.10048609234767</v>
      </c>
    </row>
    <row r="1875" spans="1:12" customFormat="1">
      <c r="A1875" s="10">
        <v>41453</v>
      </c>
      <c r="B1875" s="11">
        <v>0</v>
      </c>
      <c r="C1875">
        <v>0</v>
      </c>
      <c r="D1875">
        <v>112.37</v>
      </c>
      <c r="E1875">
        <f t="shared" si="154"/>
        <v>0.19359999999999999</v>
      </c>
      <c r="F1875">
        <v>78.77</v>
      </c>
      <c r="G1875">
        <v>11.5</v>
      </c>
      <c r="H1875" s="29">
        <f t="shared" si="155"/>
        <v>22.293600000000012</v>
      </c>
      <c r="I1875">
        <f t="shared" si="156"/>
        <v>0.22293600000000013</v>
      </c>
      <c r="J1875">
        <f t="shared" si="157"/>
        <v>3.5411127191610513E-2</v>
      </c>
      <c r="K1875">
        <f t="shared" si="158"/>
        <v>127.48005788979785</v>
      </c>
      <c r="L1875" s="23">
        <f>K1875*1000/389700</f>
        <v>0.32712357682781074</v>
      </c>
    </row>
    <row r="1876" spans="1:12" customFormat="1" hidden="1">
      <c r="A1876" s="10">
        <v>41453</v>
      </c>
      <c r="B1876" s="11">
        <v>2.0833333333333332E-2</v>
      </c>
      <c r="C1876">
        <v>0</v>
      </c>
      <c r="D1876">
        <v>110.72</v>
      </c>
      <c r="E1876">
        <f t="shared" si="154"/>
        <v>0.19359999999999999</v>
      </c>
      <c r="F1876">
        <v>78.27</v>
      </c>
      <c r="G1876">
        <v>11.5</v>
      </c>
      <c r="H1876" s="29">
        <f t="shared" si="155"/>
        <v>21.143600000000006</v>
      </c>
      <c r="I1876">
        <f t="shared" si="156"/>
        <v>0.21143600000000007</v>
      </c>
      <c r="J1876">
        <f t="shared" si="157"/>
        <v>3.1019627269517961E-2</v>
      </c>
      <c r="K1876">
        <f t="shared" si="158"/>
        <v>111.67065817026466</v>
      </c>
      <c r="L1876" s="23">
        <v>111.67065817026466</v>
      </c>
    </row>
    <row r="1877" spans="1:12" customFormat="1">
      <c r="A1877" s="10">
        <v>41453</v>
      </c>
      <c r="B1877" s="11">
        <v>4.1666666666666664E-2</v>
      </c>
      <c r="C1877">
        <v>0</v>
      </c>
      <c r="D1877">
        <v>109.79</v>
      </c>
      <c r="E1877">
        <f t="shared" si="154"/>
        <v>0.19359999999999999</v>
      </c>
      <c r="F1877">
        <v>78.209999999999994</v>
      </c>
      <c r="G1877">
        <v>11.5</v>
      </c>
      <c r="H1877" s="29">
        <f t="shared" si="155"/>
        <v>20.273600000000016</v>
      </c>
      <c r="I1877">
        <f t="shared" si="156"/>
        <v>0.20273600000000017</v>
      </c>
      <c r="J1877">
        <f t="shared" si="157"/>
        <v>2.7926494488213632E-2</v>
      </c>
      <c r="K1877">
        <f t="shared" si="158"/>
        <v>100.53538015756908</v>
      </c>
      <c r="L1877" s="23">
        <f>K1877*1000/389700</f>
        <v>0.25798147333222754</v>
      </c>
    </row>
    <row r="1878" spans="1:12" customFormat="1" hidden="1">
      <c r="A1878" s="10">
        <v>41453</v>
      </c>
      <c r="B1878" s="11">
        <v>6.25E-2</v>
      </c>
      <c r="C1878">
        <v>0</v>
      </c>
      <c r="D1878">
        <v>109.38</v>
      </c>
      <c r="E1878">
        <f t="shared" si="154"/>
        <v>0.19359999999999999</v>
      </c>
      <c r="F1878">
        <v>78.12</v>
      </c>
      <c r="G1878">
        <v>11.5</v>
      </c>
      <c r="H1878" s="29">
        <f t="shared" si="155"/>
        <v>19.953599999999994</v>
      </c>
      <c r="I1878">
        <f t="shared" si="156"/>
        <v>0.19953599999999994</v>
      </c>
      <c r="J1878">
        <f t="shared" si="157"/>
        <v>2.6837520827346147E-2</v>
      </c>
      <c r="K1878">
        <f t="shared" si="158"/>
        <v>96.615074978446131</v>
      </c>
      <c r="L1878" s="23">
        <v>96.615074978446131</v>
      </c>
    </row>
    <row r="1879" spans="1:12" customFormat="1">
      <c r="A1879" s="10">
        <v>41453</v>
      </c>
      <c r="B1879" s="11">
        <v>8.3333333333333329E-2</v>
      </c>
      <c r="C1879">
        <v>0</v>
      </c>
      <c r="D1879">
        <v>108.67</v>
      </c>
      <c r="E1879">
        <f t="shared" si="154"/>
        <v>0.19359999999999999</v>
      </c>
      <c r="F1879">
        <v>78.41</v>
      </c>
      <c r="G1879">
        <v>11.5</v>
      </c>
      <c r="H1879" s="29">
        <f t="shared" si="155"/>
        <v>18.953600000000009</v>
      </c>
      <c r="I1879">
        <f t="shared" si="156"/>
        <v>0.18953600000000009</v>
      </c>
      <c r="J1879">
        <f t="shared" si="157"/>
        <v>2.3600353991263812E-2</v>
      </c>
      <c r="K1879">
        <f t="shared" si="158"/>
        <v>84.961274368549724</v>
      </c>
      <c r="L1879" s="23">
        <f>K1879*1000/389700</f>
        <v>0.21801712694008141</v>
      </c>
    </row>
    <row r="1880" spans="1:12" customFormat="1" hidden="1">
      <c r="A1880" s="10">
        <v>41453</v>
      </c>
      <c r="B1880" s="11">
        <v>0.10416666666666667</v>
      </c>
      <c r="C1880">
        <v>0</v>
      </c>
      <c r="D1880">
        <v>108.11</v>
      </c>
      <c r="E1880">
        <f t="shared" si="154"/>
        <v>0.19359999999999999</v>
      </c>
      <c r="F1880">
        <v>78.25</v>
      </c>
      <c r="G1880">
        <v>11.5</v>
      </c>
      <c r="H1880" s="29">
        <f t="shared" si="155"/>
        <v>18.553600000000003</v>
      </c>
      <c r="I1880">
        <f t="shared" si="156"/>
        <v>0.18553600000000003</v>
      </c>
      <c r="J1880">
        <f t="shared" si="157"/>
        <v>2.2374828393348315E-2</v>
      </c>
      <c r="K1880">
        <f t="shared" si="158"/>
        <v>80.549382216053928</v>
      </c>
      <c r="L1880" s="23">
        <v>80.549382216053928</v>
      </c>
    </row>
    <row r="1881" spans="1:12" customFormat="1">
      <c r="A1881" s="10">
        <v>41453</v>
      </c>
      <c r="B1881" s="11">
        <v>0.125</v>
      </c>
      <c r="C1881">
        <v>0</v>
      </c>
      <c r="D1881">
        <v>108.56</v>
      </c>
      <c r="E1881">
        <f t="shared" si="154"/>
        <v>0.19359999999999999</v>
      </c>
      <c r="F1881">
        <v>77.930000000000007</v>
      </c>
      <c r="G1881">
        <v>11.5</v>
      </c>
      <c r="H1881" s="29">
        <f t="shared" si="155"/>
        <v>19.323599999999999</v>
      </c>
      <c r="I1881">
        <f t="shared" si="156"/>
        <v>0.19323599999999999</v>
      </c>
      <c r="J1881">
        <f t="shared" si="157"/>
        <v>2.476904928052253E-2</v>
      </c>
      <c r="K1881">
        <f t="shared" si="158"/>
        <v>89.168577409881109</v>
      </c>
      <c r="L1881" s="23">
        <f>K1881*1000/389700</f>
        <v>0.22881338827272546</v>
      </c>
    </row>
    <row r="1882" spans="1:12" customFormat="1" hidden="1">
      <c r="A1882" s="10">
        <v>41453</v>
      </c>
      <c r="B1882" s="11">
        <v>0.14583333333333334</v>
      </c>
      <c r="C1882">
        <v>0</v>
      </c>
      <c r="D1882">
        <v>107.99</v>
      </c>
      <c r="E1882">
        <f t="shared" si="154"/>
        <v>0.19359999999999999</v>
      </c>
      <c r="F1882">
        <v>77.709999999999994</v>
      </c>
      <c r="G1882">
        <v>11.5</v>
      </c>
      <c r="H1882" s="29">
        <f t="shared" si="155"/>
        <v>18.973600000000005</v>
      </c>
      <c r="I1882">
        <f t="shared" si="156"/>
        <v>0.18973600000000004</v>
      </c>
      <c r="J1882">
        <f t="shared" si="157"/>
        <v>2.3662661507372527E-2</v>
      </c>
      <c r="K1882">
        <f t="shared" si="158"/>
        <v>85.185581426541106</v>
      </c>
      <c r="L1882" s="23">
        <v>85.185581426541106</v>
      </c>
    </row>
    <row r="1883" spans="1:12" customFormat="1">
      <c r="A1883" s="10">
        <v>41453</v>
      </c>
      <c r="B1883" s="11">
        <v>0.16666666666666666</v>
      </c>
      <c r="C1883">
        <v>0</v>
      </c>
      <c r="D1883">
        <v>107.6</v>
      </c>
      <c r="E1883">
        <f t="shared" si="154"/>
        <v>0.19359999999999999</v>
      </c>
      <c r="F1883">
        <v>77.67</v>
      </c>
      <c r="G1883">
        <v>11.5</v>
      </c>
      <c r="H1883" s="29">
        <f t="shared" si="155"/>
        <v>18.623599999999996</v>
      </c>
      <c r="I1883">
        <f t="shared" si="156"/>
        <v>0.18623599999999996</v>
      </c>
      <c r="J1883">
        <f t="shared" si="157"/>
        <v>2.2586468272126074E-2</v>
      </c>
      <c r="K1883">
        <f t="shared" si="158"/>
        <v>81.311285779653872</v>
      </c>
      <c r="L1883" s="23">
        <f>K1883*1000/389700</f>
        <v>0.2086509771097097</v>
      </c>
    </row>
    <row r="1884" spans="1:12" customFormat="1" hidden="1">
      <c r="A1884" s="10">
        <v>41453</v>
      </c>
      <c r="B1884" s="11">
        <v>0.1875</v>
      </c>
      <c r="C1884">
        <v>0</v>
      </c>
      <c r="D1884">
        <v>107.17</v>
      </c>
      <c r="E1884">
        <f t="shared" si="154"/>
        <v>0.19359999999999999</v>
      </c>
      <c r="F1884">
        <v>77.650000000000006</v>
      </c>
      <c r="G1884">
        <v>11.5</v>
      </c>
      <c r="H1884" s="29">
        <f t="shared" si="155"/>
        <v>18.2136</v>
      </c>
      <c r="I1884">
        <f t="shared" si="156"/>
        <v>0.18213599999999999</v>
      </c>
      <c r="J1884">
        <f t="shared" si="157"/>
        <v>2.1363810945657872E-2</v>
      </c>
      <c r="K1884">
        <f t="shared" si="158"/>
        <v>76.909719404368346</v>
      </c>
      <c r="L1884" s="23">
        <v>76.909719404368346</v>
      </c>
    </row>
    <row r="1885" spans="1:12" customFormat="1">
      <c r="A1885" s="10">
        <v>41453</v>
      </c>
      <c r="B1885" s="11">
        <v>0.20833333333333334</v>
      </c>
      <c r="C1885">
        <v>0</v>
      </c>
      <c r="D1885">
        <v>107.03</v>
      </c>
      <c r="E1885">
        <f t="shared" si="154"/>
        <v>0.19359999999999999</v>
      </c>
      <c r="F1885">
        <v>77.91</v>
      </c>
      <c r="G1885">
        <v>11.5</v>
      </c>
      <c r="H1885" s="29">
        <f t="shared" si="155"/>
        <v>17.813600000000008</v>
      </c>
      <c r="I1885">
        <f t="shared" si="156"/>
        <v>0.17813600000000007</v>
      </c>
      <c r="J1885">
        <f t="shared" si="157"/>
        <v>2.0210100820915854E-2</v>
      </c>
      <c r="K1885">
        <f t="shared" si="158"/>
        <v>72.756362955297078</v>
      </c>
      <c r="L1885" s="23">
        <f>K1885*1000/389700</f>
        <v>0.18669839095534277</v>
      </c>
    </row>
    <row r="1886" spans="1:12" customFormat="1" hidden="1">
      <c r="A1886" s="10">
        <v>41453</v>
      </c>
      <c r="B1886" s="11">
        <v>0.22916666666666666</v>
      </c>
      <c r="C1886">
        <v>0</v>
      </c>
      <c r="D1886">
        <v>106.84</v>
      </c>
      <c r="E1886">
        <f t="shared" si="154"/>
        <v>0.19359999999999999</v>
      </c>
      <c r="F1886">
        <v>78.13</v>
      </c>
      <c r="G1886">
        <v>11.5</v>
      </c>
      <c r="H1886" s="29">
        <f t="shared" si="155"/>
        <v>17.403600000000012</v>
      </c>
      <c r="I1886">
        <f t="shared" si="156"/>
        <v>0.17403600000000011</v>
      </c>
      <c r="J1886">
        <f t="shared" si="157"/>
        <v>1.9067202209381164E-2</v>
      </c>
      <c r="K1886">
        <f t="shared" si="158"/>
        <v>68.641927953772182</v>
      </c>
      <c r="L1886" s="23">
        <v>68.641927953772182</v>
      </c>
    </row>
    <row r="1887" spans="1:12" customFormat="1">
      <c r="A1887" s="10">
        <v>41453</v>
      </c>
      <c r="B1887" s="11">
        <v>0.25</v>
      </c>
      <c r="C1887">
        <v>0</v>
      </c>
      <c r="D1887">
        <v>106.56</v>
      </c>
      <c r="E1887">
        <f t="shared" si="154"/>
        <v>0.19359999999999999</v>
      </c>
      <c r="F1887">
        <v>78.239999999999995</v>
      </c>
      <c r="G1887">
        <v>11.5</v>
      </c>
      <c r="H1887" s="29">
        <f t="shared" si="155"/>
        <v>17.013600000000011</v>
      </c>
      <c r="I1887">
        <f t="shared" si="156"/>
        <v>0.17013600000000012</v>
      </c>
      <c r="J1887">
        <f t="shared" si="157"/>
        <v>1.8016888254066148E-2</v>
      </c>
      <c r="K1887">
        <f t="shared" si="158"/>
        <v>64.860797714638139</v>
      </c>
      <c r="L1887" s="23">
        <f>K1887*1000/389700</f>
        <v>0.16643776678121155</v>
      </c>
    </row>
    <row r="1888" spans="1:12" customFormat="1" hidden="1">
      <c r="A1888" s="10">
        <v>41453</v>
      </c>
      <c r="B1888" s="11">
        <v>0.27083333333333331</v>
      </c>
      <c r="C1888">
        <v>0</v>
      </c>
      <c r="D1888">
        <v>106.32</v>
      </c>
      <c r="E1888">
        <f t="shared" si="154"/>
        <v>0.19359999999999999</v>
      </c>
      <c r="F1888">
        <v>78.22</v>
      </c>
      <c r="G1888">
        <v>11.5</v>
      </c>
      <c r="H1888" s="29">
        <f t="shared" si="155"/>
        <v>16.793599999999998</v>
      </c>
      <c r="I1888">
        <f t="shared" si="156"/>
        <v>0.16793599999999997</v>
      </c>
      <c r="J1888">
        <f t="shared" si="157"/>
        <v>1.7440091192872809E-2</v>
      </c>
      <c r="K1888">
        <f t="shared" si="158"/>
        <v>62.78432829434211</v>
      </c>
      <c r="L1888" s="23">
        <v>62.78432829434211</v>
      </c>
    </row>
    <row r="1889" spans="1:12" customFormat="1">
      <c r="A1889" s="10">
        <v>41453</v>
      </c>
      <c r="B1889" s="11">
        <v>0.29166666666666669</v>
      </c>
      <c r="C1889">
        <v>0</v>
      </c>
      <c r="D1889">
        <v>106.21</v>
      </c>
      <c r="E1889">
        <f t="shared" si="154"/>
        <v>0.19359999999999999</v>
      </c>
      <c r="F1889">
        <v>78.28</v>
      </c>
      <c r="G1889">
        <v>11.5</v>
      </c>
      <c r="H1889" s="29">
        <f t="shared" si="155"/>
        <v>16.623599999999996</v>
      </c>
      <c r="I1889">
        <f t="shared" si="156"/>
        <v>0.16623599999999997</v>
      </c>
      <c r="J1889">
        <f t="shared" si="157"/>
        <v>1.7002075502253005E-2</v>
      </c>
      <c r="K1889">
        <f t="shared" si="158"/>
        <v>61.207471808110817</v>
      </c>
      <c r="L1889" s="23">
        <f>K1889*1000/389700</f>
        <v>0.15706305313859589</v>
      </c>
    </row>
    <row r="1890" spans="1:12" customFormat="1" hidden="1">
      <c r="A1890" s="10">
        <v>41453</v>
      </c>
      <c r="B1890" s="11">
        <v>0.3125</v>
      </c>
      <c r="C1890">
        <v>0</v>
      </c>
      <c r="D1890">
        <v>106.21</v>
      </c>
      <c r="E1890">
        <f t="shared" si="154"/>
        <v>0.19359999999999999</v>
      </c>
      <c r="F1890">
        <v>78.53</v>
      </c>
      <c r="G1890">
        <v>11.5</v>
      </c>
      <c r="H1890" s="29">
        <f t="shared" si="155"/>
        <v>16.373599999999996</v>
      </c>
      <c r="I1890">
        <f t="shared" si="156"/>
        <v>0.16373599999999996</v>
      </c>
      <c r="J1890">
        <f t="shared" si="157"/>
        <v>1.6370037759451127E-2</v>
      </c>
      <c r="K1890">
        <f t="shared" si="158"/>
        <v>58.93213593402406</v>
      </c>
      <c r="L1890" s="23">
        <v>58.93213593402406</v>
      </c>
    </row>
    <row r="1891" spans="1:12" customFormat="1">
      <c r="A1891" s="10">
        <v>41453</v>
      </c>
      <c r="B1891" s="11">
        <v>0.33333333333333331</v>
      </c>
      <c r="C1891">
        <v>0</v>
      </c>
      <c r="D1891">
        <v>105.62</v>
      </c>
      <c r="E1891">
        <f t="shared" si="154"/>
        <v>0.19359999999999999</v>
      </c>
      <c r="F1891">
        <v>78.760000000000005</v>
      </c>
      <c r="G1891">
        <v>11.5</v>
      </c>
      <c r="H1891" s="29">
        <f t="shared" si="155"/>
        <v>15.553600000000003</v>
      </c>
      <c r="I1891">
        <f t="shared" si="156"/>
        <v>0.15553600000000004</v>
      </c>
      <c r="J1891">
        <f t="shared" si="157"/>
        <v>1.4396819318280921E-2</v>
      </c>
      <c r="K1891">
        <f t="shared" si="158"/>
        <v>51.828549545811313</v>
      </c>
      <c r="L1891" s="23">
        <f>K1891*1000/389700</f>
        <v>0.13299602141599004</v>
      </c>
    </row>
    <row r="1892" spans="1:12" customFormat="1" hidden="1">
      <c r="A1892" s="10">
        <v>41453</v>
      </c>
      <c r="B1892" s="11">
        <v>0.35416666666666669</v>
      </c>
      <c r="C1892">
        <v>0</v>
      </c>
      <c r="D1892">
        <v>105.24</v>
      </c>
      <c r="E1892">
        <f t="shared" si="154"/>
        <v>0.19359999999999999</v>
      </c>
      <c r="F1892">
        <v>78.650000000000006</v>
      </c>
      <c r="G1892">
        <v>11.5</v>
      </c>
      <c r="H1892" s="29">
        <f t="shared" si="155"/>
        <v>15.283599999999993</v>
      </c>
      <c r="I1892">
        <f t="shared" si="156"/>
        <v>0.15283599999999992</v>
      </c>
      <c r="J1892">
        <f t="shared" si="157"/>
        <v>1.3780132611353383E-2</v>
      </c>
      <c r="K1892">
        <f t="shared" si="158"/>
        <v>49.608477400872182</v>
      </c>
      <c r="L1892" s="23">
        <v>49.608477400872182</v>
      </c>
    </row>
    <row r="1893" spans="1:12" customFormat="1">
      <c r="A1893" s="10">
        <v>41453</v>
      </c>
      <c r="B1893" s="11">
        <v>0.375</v>
      </c>
      <c r="C1893">
        <v>0</v>
      </c>
      <c r="D1893">
        <v>104.9</v>
      </c>
      <c r="E1893">
        <f t="shared" si="154"/>
        <v>0.19359999999999999</v>
      </c>
      <c r="F1893">
        <v>78.540000000000006</v>
      </c>
      <c r="G1893">
        <v>11.5</v>
      </c>
      <c r="H1893" s="29">
        <f t="shared" si="155"/>
        <v>15.053600000000003</v>
      </c>
      <c r="I1893">
        <f t="shared" si="156"/>
        <v>0.15053600000000003</v>
      </c>
      <c r="J1893">
        <f t="shared" si="157"/>
        <v>1.3267532786665974E-2</v>
      </c>
      <c r="K1893">
        <f t="shared" si="158"/>
        <v>47.763118031997507</v>
      </c>
      <c r="L1893" s="23">
        <f>K1893*1000/389700</f>
        <v>0.12256381327174111</v>
      </c>
    </row>
    <row r="1894" spans="1:12" customFormat="1" hidden="1">
      <c r="A1894" s="10">
        <v>41453</v>
      </c>
      <c r="B1894" s="11">
        <v>0.39583333333333331</v>
      </c>
      <c r="C1894">
        <v>0</v>
      </c>
      <c r="D1894">
        <v>104.59</v>
      </c>
      <c r="E1894">
        <f t="shared" si="154"/>
        <v>0.19359999999999999</v>
      </c>
      <c r="F1894">
        <v>78.34</v>
      </c>
      <c r="G1894">
        <v>11.5</v>
      </c>
      <c r="H1894" s="29">
        <f t="shared" si="155"/>
        <v>14.943600000000004</v>
      </c>
      <c r="I1894">
        <f t="shared" si="156"/>
        <v>0.14943600000000004</v>
      </c>
      <c r="J1894">
        <f t="shared" si="157"/>
        <v>1.3026487442115882E-2</v>
      </c>
      <c r="K1894">
        <f t="shared" si="158"/>
        <v>46.895354791617173</v>
      </c>
      <c r="L1894" s="23">
        <v>46.895354791617173</v>
      </c>
    </row>
    <row r="1895" spans="1:12" customFormat="1">
      <c r="A1895" s="10">
        <v>41453</v>
      </c>
      <c r="B1895" s="11">
        <v>0.41666666666666669</v>
      </c>
      <c r="C1895">
        <v>0</v>
      </c>
      <c r="D1895">
        <v>104.1</v>
      </c>
      <c r="E1895">
        <f t="shared" si="154"/>
        <v>0.19359999999999999</v>
      </c>
      <c r="F1895">
        <v>78.319999999999993</v>
      </c>
      <c r="G1895">
        <v>11.5</v>
      </c>
      <c r="H1895" s="29">
        <f t="shared" si="155"/>
        <v>14.473600000000005</v>
      </c>
      <c r="I1895">
        <f t="shared" si="156"/>
        <v>0.14473600000000006</v>
      </c>
      <c r="J1895">
        <f t="shared" si="157"/>
        <v>1.20262618321251E-2</v>
      </c>
      <c r="K1895">
        <f t="shared" si="158"/>
        <v>43.294542595650356</v>
      </c>
      <c r="L1895" s="23">
        <f>K1895*1000/389700</f>
        <v>0.11109710699422723</v>
      </c>
    </row>
    <row r="1896" spans="1:12" customFormat="1" hidden="1">
      <c r="A1896" s="10">
        <v>41453</v>
      </c>
      <c r="B1896" s="11">
        <v>0.4375</v>
      </c>
      <c r="C1896">
        <v>0</v>
      </c>
      <c r="D1896">
        <v>104.11</v>
      </c>
      <c r="E1896">
        <f t="shared" si="154"/>
        <v>0.19359999999999999</v>
      </c>
      <c r="F1896">
        <v>77.94</v>
      </c>
      <c r="G1896">
        <v>11.5</v>
      </c>
      <c r="H1896" s="29">
        <f t="shared" si="155"/>
        <v>14.863600000000005</v>
      </c>
      <c r="I1896">
        <f t="shared" si="156"/>
        <v>0.14863600000000005</v>
      </c>
      <c r="J1896">
        <f t="shared" si="157"/>
        <v>1.2852844791984785E-2</v>
      </c>
      <c r="K1896">
        <f t="shared" si="158"/>
        <v>46.270241251145229</v>
      </c>
      <c r="L1896" s="23">
        <v>46.270241251145229</v>
      </c>
    </row>
    <row r="1897" spans="1:12" customFormat="1">
      <c r="A1897" s="10">
        <v>41453</v>
      </c>
      <c r="B1897" s="11">
        <v>0.45833333333333331</v>
      </c>
      <c r="C1897">
        <v>0</v>
      </c>
      <c r="D1897">
        <v>104.22</v>
      </c>
      <c r="E1897">
        <f t="shared" si="154"/>
        <v>0.19359999999999999</v>
      </c>
      <c r="F1897">
        <v>77.84</v>
      </c>
      <c r="G1897">
        <v>11.5</v>
      </c>
      <c r="H1897" s="29">
        <f t="shared" si="155"/>
        <v>15.073599999999999</v>
      </c>
      <c r="I1897">
        <f t="shared" si="156"/>
        <v>0.15073599999999998</v>
      </c>
      <c r="J1897">
        <f t="shared" si="157"/>
        <v>1.3311644348039447E-2</v>
      </c>
      <c r="K1897">
        <f t="shared" si="158"/>
        <v>47.921919652942009</v>
      </c>
      <c r="L1897" s="23">
        <f>K1897*1000/389700</f>
        <v>0.12297131037449835</v>
      </c>
    </row>
    <row r="1898" spans="1:12" customFormat="1" hidden="1">
      <c r="A1898" s="10">
        <v>41453</v>
      </c>
      <c r="B1898" s="11">
        <v>0.47916666666666669</v>
      </c>
      <c r="C1898">
        <v>0</v>
      </c>
      <c r="D1898">
        <v>103.62</v>
      </c>
      <c r="E1898">
        <f t="shared" si="154"/>
        <v>0.19359999999999999</v>
      </c>
      <c r="F1898">
        <v>77.88</v>
      </c>
      <c r="G1898">
        <v>11.5</v>
      </c>
      <c r="H1898" s="29">
        <f t="shared" si="155"/>
        <v>14.433600000000013</v>
      </c>
      <c r="I1898">
        <f t="shared" si="156"/>
        <v>0.14433600000000013</v>
      </c>
      <c r="J1898">
        <f t="shared" si="157"/>
        <v>1.1943342959060297E-2</v>
      </c>
      <c r="K1898">
        <f t="shared" si="158"/>
        <v>42.99603465261707</v>
      </c>
      <c r="L1898" s="23">
        <v>42.99603465261707</v>
      </c>
    </row>
    <row r="1899" spans="1:12" customFormat="1">
      <c r="A1899" s="10">
        <v>41453</v>
      </c>
      <c r="B1899" s="11">
        <v>0.5</v>
      </c>
      <c r="C1899">
        <v>0</v>
      </c>
      <c r="D1899">
        <v>103.42</v>
      </c>
      <c r="E1899">
        <f t="shared" si="154"/>
        <v>0.19359999999999999</v>
      </c>
      <c r="F1899">
        <v>77.48</v>
      </c>
      <c r="G1899">
        <v>11.5</v>
      </c>
      <c r="H1899" s="29">
        <f t="shared" si="155"/>
        <v>14.633600000000001</v>
      </c>
      <c r="I1899">
        <f t="shared" si="156"/>
        <v>0.14633600000000002</v>
      </c>
      <c r="J1899">
        <f t="shared" si="157"/>
        <v>1.2361386597506215E-2</v>
      </c>
      <c r="K1899">
        <f t="shared" si="158"/>
        <v>44.500991751022376</v>
      </c>
      <c r="L1899" s="23">
        <f>K1899*1000/389700</f>
        <v>0.11419294778296735</v>
      </c>
    </row>
    <row r="1900" spans="1:12" customFormat="1" hidden="1">
      <c r="A1900" s="10">
        <v>41453</v>
      </c>
      <c r="B1900" s="11">
        <v>0.52083333333333337</v>
      </c>
      <c r="C1900">
        <v>0</v>
      </c>
      <c r="D1900">
        <v>103.2</v>
      </c>
      <c r="E1900">
        <f t="shared" si="154"/>
        <v>0.19359999999999999</v>
      </c>
      <c r="F1900">
        <v>77.31</v>
      </c>
      <c r="G1900">
        <v>11.5</v>
      </c>
      <c r="H1900" s="29">
        <f t="shared" si="155"/>
        <v>14.583600000000004</v>
      </c>
      <c r="I1900">
        <f t="shared" si="156"/>
        <v>0.14583600000000005</v>
      </c>
      <c r="J1900">
        <f t="shared" si="157"/>
        <v>1.2256066243931701E-2</v>
      </c>
      <c r="K1900">
        <f t="shared" si="158"/>
        <v>44.121838478154125</v>
      </c>
      <c r="L1900" s="23">
        <v>44.121838478154125</v>
      </c>
    </row>
    <row r="1901" spans="1:12" customFormat="1">
      <c r="A1901" s="10">
        <v>41453</v>
      </c>
      <c r="B1901" s="11">
        <v>0.54166666666666663</v>
      </c>
      <c r="C1901">
        <v>0</v>
      </c>
      <c r="D1901">
        <v>103.23</v>
      </c>
      <c r="E1901">
        <f t="shared" si="154"/>
        <v>0.19359999999999999</v>
      </c>
      <c r="F1901">
        <v>77.27</v>
      </c>
      <c r="G1901">
        <v>11.5</v>
      </c>
      <c r="H1901" s="29">
        <f t="shared" si="155"/>
        <v>14.653600000000012</v>
      </c>
      <c r="I1901">
        <f t="shared" si="156"/>
        <v>0.14653600000000011</v>
      </c>
      <c r="J1901">
        <f t="shared" si="157"/>
        <v>1.2403666215568711E-2</v>
      </c>
      <c r="K1901">
        <f t="shared" si="158"/>
        <v>44.653198376047364</v>
      </c>
      <c r="L1901" s="23">
        <f>K1901*1000/389700</f>
        <v>0.11458352162188187</v>
      </c>
    </row>
    <row r="1902" spans="1:12" customFormat="1" hidden="1">
      <c r="A1902" s="10">
        <v>41453</v>
      </c>
      <c r="B1902" s="11">
        <v>0.5625</v>
      </c>
      <c r="C1902">
        <v>0</v>
      </c>
      <c r="D1902">
        <v>102.88</v>
      </c>
      <c r="E1902">
        <f t="shared" si="154"/>
        <v>0.19359999999999999</v>
      </c>
      <c r="F1902">
        <v>77.44</v>
      </c>
      <c r="G1902">
        <v>11.5</v>
      </c>
      <c r="H1902" s="29">
        <f t="shared" si="155"/>
        <v>14.133600000000001</v>
      </c>
      <c r="I1902">
        <f t="shared" si="156"/>
        <v>0.14133600000000002</v>
      </c>
      <c r="J1902">
        <f t="shared" si="157"/>
        <v>1.1332382632801724E-2</v>
      </c>
      <c r="K1902">
        <f t="shared" si="158"/>
        <v>40.796577478086206</v>
      </c>
      <c r="L1902" s="23">
        <v>40.796577478086206</v>
      </c>
    </row>
    <row r="1903" spans="1:12" customFormat="1">
      <c r="A1903" s="10">
        <v>41453</v>
      </c>
      <c r="B1903" s="11">
        <v>0.58333333333333337</v>
      </c>
      <c r="C1903">
        <v>0</v>
      </c>
      <c r="D1903">
        <v>102.52</v>
      </c>
      <c r="E1903">
        <f t="shared" si="154"/>
        <v>0.19359999999999999</v>
      </c>
      <c r="F1903">
        <v>77.239999999999995</v>
      </c>
      <c r="G1903">
        <v>11.5</v>
      </c>
      <c r="H1903" s="29">
        <f t="shared" si="155"/>
        <v>13.973600000000005</v>
      </c>
      <c r="I1903">
        <f t="shared" si="156"/>
        <v>0.13973600000000005</v>
      </c>
      <c r="J1903">
        <f t="shared" si="157"/>
        <v>1.1014378786646285E-2</v>
      </c>
      <c r="K1903">
        <f t="shared" si="158"/>
        <v>39.651763631926627</v>
      </c>
      <c r="L1903" s="23">
        <f>K1903*1000/389700</f>
        <v>0.1017494576133606</v>
      </c>
    </row>
    <row r="1904" spans="1:12" customFormat="1" hidden="1">
      <c r="A1904" s="10">
        <v>41453</v>
      </c>
      <c r="B1904" s="11">
        <v>0.60416666666666663</v>
      </c>
      <c r="C1904">
        <v>0</v>
      </c>
      <c r="D1904">
        <v>102.51</v>
      </c>
      <c r="E1904">
        <f t="shared" si="154"/>
        <v>0.19359999999999999</v>
      </c>
      <c r="F1904">
        <v>77.17</v>
      </c>
      <c r="G1904">
        <v>11.5</v>
      </c>
      <c r="H1904" s="29">
        <f t="shared" si="155"/>
        <v>14.033600000000007</v>
      </c>
      <c r="I1904">
        <f t="shared" si="156"/>
        <v>0.14033600000000007</v>
      </c>
      <c r="J1904">
        <f t="shared" si="157"/>
        <v>1.1132993972467427E-2</v>
      </c>
      <c r="K1904">
        <f t="shared" si="158"/>
        <v>40.078778300882739</v>
      </c>
      <c r="L1904" s="23">
        <v>40.078778300882739</v>
      </c>
    </row>
    <row r="1905" spans="1:12" customFormat="1">
      <c r="A1905" s="10">
        <v>41453</v>
      </c>
      <c r="B1905" s="11">
        <v>0.625</v>
      </c>
      <c r="C1905">
        <v>0</v>
      </c>
      <c r="D1905">
        <v>102.45</v>
      </c>
      <c r="E1905">
        <f t="shared" si="154"/>
        <v>0.19359999999999999</v>
      </c>
      <c r="F1905">
        <v>76.84</v>
      </c>
      <c r="G1905">
        <v>11.5</v>
      </c>
      <c r="H1905" s="29">
        <f t="shared" si="155"/>
        <v>14.303600000000003</v>
      </c>
      <c r="I1905">
        <f t="shared" si="156"/>
        <v>0.14303600000000002</v>
      </c>
      <c r="J1905">
        <f t="shared" si="157"/>
        <v>1.1676229732132263E-2</v>
      </c>
      <c r="K1905">
        <f t="shared" si="158"/>
        <v>42.034427035676146</v>
      </c>
      <c r="L1905" s="23">
        <f>K1905*1000/389700</f>
        <v>0.1078635541074574</v>
      </c>
    </row>
    <row r="1906" spans="1:12" customFormat="1" hidden="1">
      <c r="A1906" s="10">
        <v>41453</v>
      </c>
      <c r="B1906" s="11">
        <v>0.64583333333333337</v>
      </c>
      <c r="C1906">
        <v>0</v>
      </c>
      <c r="D1906">
        <v>102.09</v>
      </c>
      <c r="E1906">
        <f t="shared" si="154"/>
        <v>0.19359999999999999</v>
      </c>
      <c r="F1906">
        <v>76.83</v>
      </c>
      <c r="G1906">
        <v>11.5</v>
      </c>
      <c r="H1906" s="29">
        <f t="shared" si="155"/>
        <v>13.953600000000009</v>
      </c>
      <c r="I1906">
        <f t="shared" si="156"/>
        <v>0.13953600000000008</v>
      </c>
      <c r="J1906">
        <f t="shared" si="157"/>
        <v>1.097500969710653E-2</v>
      </c>
      <c r="K1906">
        <f t="shared" si="158"/>
        <v>39.51003490958351</v>
      </c>
      <c r="L1906" s="23">
        <v>39.51003490958351</v>
      </c>
    </row>
    <row r="1907" spans="1:12" customFormat="1">
      <c r="A1907" s="10">
        <v>41453</v>
      </c>
      <c r="B1907" s="11">
        <v>0.66666666666666663</v>
      </c>
      <c r="C1907">
        <v>0</v>
      </c>
      <c r="D1907">
        <v>102.04</v>
      </c>
      <c r="E1907">
        <f t="shared" si="154"/>
        <v>0.19359999999999999</v>
      </c>
      <c r="F1907">
        <v>76.790000000000006</v>
      </c>
      <c r="G1907">
        <v>11.5</v>
      </c>
      <c r="H1907" s="29">
        <f t="shared" si="155"/>
        <v>13.943600000000004</v>
      </c>
      <c r="I1907">
        <f t="shared" si="156"/>
        <v>0.13943600000000003</v>
      </c>
      <c r="J1907">
        <f t="shared" si="157"/>
        <v>1.0955356863104452E-2</v>
      </c>
      <c r="K1907">
        <f t="shared" si="158"/>
        <v>39.439284707176029</v>
      </c>
      <c r="L1907" s="23">
        <f>K1907*1000/389700</f>
        <v>0.10120422044438293</v>
      </c>
    </row>
    <row r="1908" spans="1:12" customFormat="1" hidden="1">
      <c r="A1908" s="10">
        <v>41453</v>
      </c>
      <c r="B1908" s="11">
        <v>0.6875</v>
      </c>
      <c r="C1908">
        <v>0</v>
      </c>
      <c r="D1908">
        <v>102.1</v>
      </c>
      <c r="E1908">
        <f t="shared" si="154"/>
        <v>0.19359999999999999</v>
      </c>
      <c r="F1908">
        <v>76.900000000000006</v>
      </c>
      <c r="G1908">
        <v>11.5</v>
      </c>
      <c r="H1908" s="29">
        <f t="shared" si="155"/>
        <v>13.893599999999992</v>
      </c>
      <c r="I1908">
        <f t="shared" si="156"/>
        <v>0.13893599999999992</v>
      </c>
      <c r="J1908">
        <f t="shared" si="157"/>
        <v>1.0857409497660946E-2</v>
      </c>
      <c r="K1908">
        <f t="shared" si="158"/>
        <v>39.086674191579405</v>
      </c>
      <c r="L1908" s="23">
        <v>39.086674191579405</v>
      </c>
    </row>
    <row r="1909" spans="1:12" customFormat="1">
      <c r="A1909" s="10">
        <v>41453</v>
      </c>
      <c r="B1909" s="11">
        <v>0.70833333333333337</v>
      </c>
      <c r="C1909">
        <v>0</v>
      </c>
      <c r="D1909">
        <v>103.39</v>
      </c>
      <c r="E1909">
        <f t="shared" si="154"/>
        <v>0.19359999999999999</v>
      </c>
      <c r="F1909">
        <v>76.989999999999995</v>
      </c>
      <c r="G1909">
        <v>11.5</v>
      </c>
      <c r="H1909" s="29">
        <f t="shared" si="155"/>
        <v>15.093600000000009</v>
      </c>
      <c r="I1909">
        <f t="shared" si="156"/>
        <v>0.1509360000000001</v>
      </c>
      <c r="J1909">
        <f t="shared" si="157"/>
        <v>1.3355843789196015E-2</v>
      </c>
      <c r="K1909">
        <f t="shared" si="158"/>
        <v>48.081037641105652</v>
      </c>
      <c r="L1909" s="23">
        <f>K1909*1000/389700</f>
        <v>0.12337961929973223</v>
      </c>
    </row>
    <row r="1910" spans="1:12" customFormat="1" hidden="1">
      <c r="A1910" s="10">
        <v>41453</v>
      </c>
      <c r="B1910" s="11">
        <v>0.72916666666666663</v>
      </c>
      <c r="C1910">
        <v>0</v>
      </c>
      <c r="D1910">
        <v>103.87</v>
      </c>
      <c r="E1910">
        <f t="shared" si="154"/>
        <v>0.19359999999999999</v>
      </c>
      <c r="F1910">
        <v>77.41</v>
      </c>
      <c r="G1910">
        <v>11.5</v>
      </c>
      <c r="H1910" s="29">
        <f t="shared" si="155"/>
        <v>15.153600000000012</v>
      </c>
      <c r="I1910">
        <f t="shared" si="156"/>
        <v>0.15153600000000012</v>
      </c>
      <c r="J1910">
        <f t="shared" si="157"/>
        <v>1.3488969973982478E-2</v>
      </c>
      <c r="K1910">
        <f t="shared" si="158"/>
        <v>48.560291906336921</v>
      </c>
      <c r="L1910" s="23">
        <v>48.560291906336921</v>
      </c>
    </row>
    <row r="1911" spans="1:12" customFormat="1">
      <c r="A1911" s="10">
        <v>41453</v>
      </c>
      <c r="B1911" s="11">
        <v>0.75</v>
      </c>
      <c r="C1911">
        <v>0</v>
      </c>
      <c r="D1911">
        <v>104.3</v>
      </c>
      <c r="E1911">
        <f t="shared" si="154"/>
        <v>0.19359999999999999</v>
      </c>
      <c r="F1911">
        <v>77.88</v>
      </c>
      <c r="G1911">
        <v>11.5</v>
      </c>
      <c r="H1911" s="29">
        <f t="shared" si="155"/>
        <v>15.113600000000005</v>
      </c>
      <c r="I1911">
        <f t="shared" si="156"/>
        <v>0.15113600000000005</v>
      </c>
      <c r="J1911">
        <f t="shared" si="157"/>
        <v>1.340013116841674E-2</v>
      </c>
      <c r="K1911">
        <f t="shared" si="158"/>
        <v>48.240472206300261</v>
      </c>
      <c r="L1911" s="23">
        <f>K1911*1000/389700</f>
        <v>0.12378874058583593</v>
      </c>
    </row>
    <row r="1912" spans="1:12" customFormat="1" hidden="1">
      <c r="A1912" s="10">
        <v>41453</v>
      </c>
      <c r="B1912" s="11">
        <v>0.77083333333333337</v>
      </c>
      <c r="C1912">
        <v>0</v>
      </c>
      <c r="D1912">
        <v>104.39</v>
      </c>
      <c r="E1912">
        <f t="shared" si="154"/>
        <v>0.19359999999999999</v>
      </c>
      <c r="F1912">
        <v>78.06</v>
      </c>
      <c r="G1912">
        <v>11.5</v>
      </c>
      <c r="H1912" s="29">
        <f t="shared" si="155"/>
        <v>15.023600000000002</v>
      </c>
      <c r="I1912">
        <f t="shared" si="156"/>
        <v>0.15023600000000001</v>
      </c>
      <c r="J1912">
        <f t="shared" si="157"/>
        <v>1.320153009161377E-2</v>
      </c>
      <c r="K1912">
        <f t="shared" si="158"/>
        <v>47.525508329809568</v>
      </c>
      <c r="L1912" s="23">
        <v>47.525508329809568</v>
      </c>
    </row>
    <row r="1913" spans="1:12" customFormat="1">
      <c r="A1913" s="10">
        <v>41453</v>
      </c>
      <c r="B1913" s="11">
        <v>0.79166666666666663</v>
      </c>
      <c r="C1913">
        <v>0</v>
      </c>
      <c r="D1913">
        <v>104.35</v>
      </c>
      <c r="E1913">
        <f t="shared" si="154"/>
        <v>0.19359999999999999</v>
      </c>
      <c r="F1913">
        <v>78.03</v>
      </c>
      <c r="G1913">
        <v>11.5</v>
      </c>
      <c r="H1913" s="29">
        <f t="shared" si="155"/>
        <v>15.013599999999997</v>
      </c>
      <c r="I1913">
        <f t="shared" si="156"/>
        <v>0.15013599999999996</v>
      </c>
      <c r="J1913">
        <f t="shared" si="157"/>
        <v>1.3179573069950122E-2</v>
      </c>
      <c r="K1913">
        <f t="shared" si="158"/>
        <v>47.446463051820437</v>
      </c>
      <c r="L1913" s="23">
        <f>K1913*1000/389700</f>
        <v>0.12175125237829211</v>
      </c>
    </row>
    <row r="1914" spans="1:12" customFormat="1" hidden="1">
      <c r="A1914" s="10">
        <v>41453</v>
      </c>
      <c r="B1914" s="11">
        <v>0.8125</v>
      </c>
      <c r="C1914">
        <v>0</v>
      </c>
      <c r="D1914">
        <v>104.47</v>
      </c>
      <c r="E1914">
        <f t="shared" si="154"/>
        <v>0.19359999999999999</v>
      </c>
      <c r="F1914">
        <v>78.150000000000006</v>
      </c>
      <c r="G1914">
        <v>11.5</v>
      </c>
      <c r="H1914" s="29">
        <f t="shared" si="155"/>
        <v>15.013599999999997</v>
      </c>
      <c r="I1914">
        <f t="shared" si="156"/>
        <v>0.15013599999999996</v>
      </c>
      <c r="J1914">
        <f t="shared" si="157"/>
        <v>1.3179573069950122E-2</v>
      </c>
      <c r="K1914">
        <f t="shared" si="158"/>
        <v>47.446463051820437</v>
      </c>
      <c r="L1914" s="23">
        <v>47.446463051820437</v>
      </c>
    </row>
    <row r="1915" spans="1:12" customFormat="1">
      <c r="A1915" s="10">
        <v>41453</v>
      </c>
      <c r="B1915" s="11">
        <v>0.83333333333333337</v>
      </c>
      <c r="C1915">
        <v>0</v>
      </c>
      <c r="D1915">
        <v>104.87</v>
      </c>
      <c r="E1915">
        <f t="shared" si="154"/>
        <v>0.19359999999999999</v>
      </c>
      <c r="F1915">
        <v>78.569999999999993</v>
      </c>
      <c r="G1915">
        <v>11.5</v>
      </c>
      <c r="H1915" s="29">
        <f t="shared" si="155"/>
        <v>14.993600000000015</v>
      </c>
      <c r="I1915">
        <f t="shared" si="156"/>
        <v>0.14993600000000015</v>
      </c>
      <c r="J1915">
        <f t="shared" si="157"/>
        <v>1.3135724797851826E-2</v>
      </c>
      <c r="K1915">
        <f t="shared" si="158"/>
        <v>47.288609272266577</v>
      </c>
      <c r="L1915" s="23">
        <f>K1915*1000/389700</f>
        <v>0.1213461875090238</v>
      </c>
    </row>
    <row r="1916" spans="1:12" customFormat="1" hidden="1">
      <c r="A1916" s="10">
        <v>41453</v>
      </c>
      <c r="B1916" s="11">
        <v>0.85416666666666663</v>
      </c>
      <c r="C1916">
        <v>0</v>
      </c>
      <c r="D1916">
        <v>104.93</v>
      </c>
      <c r="E1916">
        <f t="shared" si="154"/>
        <v>0.19359999999999999</v>
      </c>
      <c r="F1916">
        <v>78.91</v>
      </c>
      <c r="G1916">
        <v>11.5</v>
      </c>
      <c r="H1916" s="29">
        <f t="shared" si="155"/>
        <v>14.713600000000014</v>
      </c>
      <c r="I1916">
        <f t="shared" si="156"/>
        <v>0.14713600000000013</v>
      </c>
      <c r="J1916">
        <f t="shared" si="157"/>
        <v>1.2531025187099113E-2</v>
      </c>
      <c r="K1916">
        <f t="shared" si="158"/>
        <v>45.111690673556808</v>
      </c>
      <c r="L1916" s="23">
        <v>45.111690673556808</v>
      </c>
    </row>
    <row r="1917" spans="1:12" customFormat="1">
      <c r="A1917" s="10">
        <v>41453</v>
      </c>
      <c r="B1917" s="11">
        <v>0.875</v>
      </c>
      <c r="C1917">
        <v>0</v>
      </c>
      <c r="D1917">
        <v>105.58</v>
      </c>
      <c r="E1917">
        <f t="shared" si="154"/>
        <v>0.19359999999999999</v>
      </c>
      <c r="F1917">
        <v>79.260000000000005</v>
      </c>
      <c r="G1917">
        <v>11.5</v>
      </c>
      <c r="H1917" s="29">
        <f t="shared" si="155"/>
        <v>15.013599999999997</v>
      </c>
      <c r="I1917">
        <f t="shared" si="156"/>
        <v>0.15013599999999996</v>
      </c>
      <c r="J1917">
        <f t="shared" si="157"/>
        <v>1.3179573069950122E-2</v>
      </c>
      <c r="K1917">
        <f t="shared" si="158"/>
        <v>47.446463051820437</v>
      </c>
      <c r="L1917" s="23">
        <f>K1917*1000/389700</f>
        <v>0.12175125237829211</v>
      </c>
    </row>
    <row r="1918" spans="1:12" customFormat="1" hidden="1">
      <c r="A1918" s="10">
        <v>41453</v>
      </c>
      <c r="B1918" s="11">
        <v>0.89583333333333337</v>
      </c>
      <c r="C1918">
        <v>0</v>
      </c>
      <c r="D1918">
        <v>106.08</v>
      </c>
      <c r="E1918">
        <f t="shared" si="154"/>
        <v>0.19359999999999999</v>
      </c>
      <c r="F1918">
        <v>79.98</v>
      </c>
      <c r="G1918">
        <v>11.5</v>
      </c>
      <c r="H1918" s="29">
        <f t="shared" si="155"/>
        <v>14.793599999999998</v>
      </c>
      <c r="I1918">
        <f t="shared" si="156"/>
        <v>0.14793599999999998</v>
      </c>
      <c r="J1918">
        <f t="shared" si="157"/>
        <v>1.2702052960416802E-2</v>
      </c>
      <c r="K1918">
        <f t="shared" si="158"/>
        <v>45.727390657500486</v>
      </c>
      <c r="L1918" s="23">
        <v>45.727390657500486</v>
      </c>
    </row>
    <row r="1919" spans="1:12" customFormat="1">
      <c r="A1919" s="10">
        <v>41453</v>
      </c>
      <c r="B1919" s="11">
        <v>0.91666666666666663</v>
      </c>
      <c r="C1919">
        <v>0</v>
      </c>
      <c r="D1919">
        <v>105.71</v>
      </c>
      <c r="E1919">
        <f t="shared" si="154"/>
        <v>0.19359999999999999</v>
      </c>
      <c r="F1919">
        <v>80.62</v>
      </c>
      <c r="G1919">
        <v>11.5</v>
      </c>
      <c r="H1919" s="29">
        <f t="shared" si="155"/>
        <v>13.783599999999993</v>
      </c>
      <c r="I1919">
        <f t="shared" si="156"/>
        <v>0.13783599999999993</v>
      </c>
      <c r="J1919">
        <f t="shared" si="157"/>
        <v>1.0643780095230426E-2</v>
      </c>
      <c r="K1919">
        <f t="shared" si="158"/>
        <v>38.317608342829537</v>
      </c>
      <c r="L1919" s="23">
        <f>K1919*1000/389700</f>
        <v>9.8325913119911568E-2</v>
      </c>
    </row>
    <row r="1920" spans="1:12" customFormat="1" hidden="1">
      <c r="A1920" s="10">
        <v>41453</v>
      </c>
      <c r="B1920" s="11">
        <v>0.9375</v>
      </c>
      <c r="C1920">
        <v>0</v>
      </c>
      <c r="D1920">
        <v>105.86</v>
      </c>
      <c r="E1920">
        <f t="shared" si="154"/>
        <v>0.19359999999999999</v>
      </c>
      <c r="F1920">
        <v>80.39</v>
      </c>
      <c r="G1920">
        <v>11.5</v>
      </c>
      <c r="H1920" s="29">
        <f t="shared" si="155"/>
        <v>14.163600000000002</v>
      </c>
      <c r="I1920">
        <f t="shared" si="156"/>
        <v>0.14163600000000001</v>
      </c>
      <c r="J1920">
        <f t="shared" si="157"/>
        <v>1.1392613728977954E-2</v>
      </c>
      <c r="K1920">
        <f t="shared" si="158"/>
        <v>41.013409424320635</v>
      </c>
      <c r="L1920" s="23">
        <v>41.013409424320635</v>
      </c>
    </row>
    <row r="1921" spans="1:12" customFormat="1">
      <c r="A1921" s="10">
        <v>41453</v>
      </c>
      <c r="B1921" s="11">
        <v>0.95833333333333337</v>
      </c>
      <c r="C1921">
        <v>0</v>
      </c>
      <c r="D1921">
        <v>105.93</v>
      </c>
      <c r="E1921">
        <f t="shared" si="154"/>
        <v>0.19359999999999999</v>
      </c>
      <c r="F1921">
        <v>80.58</v>
      </c>
      <c r="G1921">
        <v>11.5</v>
      </c>
      <c r="H1921" s="29">
        <f t="shared" si="155"/>
        <v>14.043600000000012</v>
      </c>
      <c r="I1921">
        <f t="shared" si="156"/>
        <v>0.14043600000000012</v>
      </c>
      <c r="J1921">
        <f t="shared" si="157"/>
        <v>1.1152837320758955E-2</v>
      </c>
      <c r="K1921">
        <f t="shared" si="158"/>
        <v>40.150214354732235</v>
      </c>
      <c r="L1921" s="23">
        <f>K1921*1000/389700</f>
        <v>0.10302852028414738</v>
      </c>
    </row>
    <row r="1922" spans="1:12" customFormat="1" hidden="1">
      <c r="A1922" s="10">
        <v>41453</v>
      </c>
      <c r="B1922" s="11">
        <v>0.97916666666666663</v>
      </c>
      <c r="C1922">
        <v>0</v>
      </c>
      <c r="D1922">
        <v>105.73</v>
      </c>
      <c r="E1922">
        <f t="shared" si="154"/>
        <v>0.19359999999999999</v>
      </c>
      <c r="F1922">
        <v>80.73</v>
      </c>
      <c r="G1922">
        <v>11.5</v>
      </c>
      <c r="H1922" s="29">
        <f t="shared" si="155"/>
        <v>13.693600000000004</v>
      </c>
      <c r="I1922">
        <f t="shared" si="156"/>
        <v>0.13693600000000003</v>
      </c>
      <c r="J1922">
        <f t="shared" si="157"/>
        <v>1.0470883652031368E-2</v>
      </c>
      <c r="K1922">
        <f t="shared" si="158"/>
        <v>37.69518114731293</v>
      </c>
      <c r="L1922" s="23">
        <v>37.69518114731293</v>
      </c>
    </row>
    <row r="1923" spans="1:12" customFormat="1">
      <c r="A1923" s="10">
        <v>41454</v>
      </c>
      <c r="B1923" s="11">
        <v>0</v>
      </c>
      <c r="C1923">
        <v>0</v>
      </c>
      <c r="D1923">
        <v>105.71</v>
      </c>
      <c r="E1923">
        <f t="shared" si="154"/>
        <v>0.19359999999999999</v>
      </c>
      <c r="F1923">
        <v>80.53</v>
      </c>
      <c r="G1923">
        <v>11.5</v>
      </c>
      <c r="H1923" s="29">
        <f t="shared" si="155"/>
        <v>13.873599999999996</v>
      </c>
      <c r="I1923">
        <f t="shared" si="156"/>
        <v>0.13873599999999997</v>
      </c>
      <c r="J1923">
        <f t="shared" si="157"/>
        <v>1.0818378252035802E-2</v>
      </c>
      <c r="K1923">
        <f t="shared" si="158"/>
        <v>38.946161707328891</v>
      </c>
      <c r="L1923" s="23">
        <f>K1923*1000/389700</f>
        <v>9.9938829118113651E-2</v>
      </c>
    </row>
    <row r="1924" spans="1:12" customFormat="1" hidden="1">
      <c r="A1924" s="10">
        <v>41454</v>
      </c>
      <c r="B1924" s="11">
        <v>2.0833333333333332E-2</v>
      </c>
      <c r="C1924">
        <v>0</v>
      </c>
      <c r="D1924">
        <v>105.48</v>
      </c>
      <c r="E1924">
        <f t="shared" si="154"/>
        <v>0.19359999999999999</v>
      </c>
      <c r="F1924">
        <v>80.44</v>
      </c>
      <c r="G1924">
        <v>11.5</v>
      </c>
      <c r="H1924" s="29">
        <f t="shared" si="155"/>
        <v>13.73360000000001</v>
      </c>
      <c r="I1924">
        <f t="shared" si="156"/>
        <v>0.1373360000000001</v>
      </c>
      <c r="J1924">
        <f t="shared" si="157"/>
        <v>1.054751678338227E-2</v>
      </c>
      <c r="K1924">
        <f t="shared" si="158"/>
        <v>37.971060420176173</v>
      </c>
      <c r="L1924" s="23">
        <v>37.971060420176173</v>
      </c>
    </row>
    <row r="1925" spans="1:12" customFormat="1">
      <c r="A1925" s="10">
        <v>41454</v>
      </c>
      <c r="B1925" s="11">
        <v>4.1666666666666664E-2</v>
      </c>
      <c r="C1925">
        <v>0</v>
      </c>
      <c r="D1925">
        <v>105.4</v>
      </c>
      <c r="E1925">
        <f t="shared" ref="E1925:E1988" si="159">(586-426)*1.21/1000</f>
        <v>0.19359999999999999</v>
      </c>
      <c r="F1925">
        <v>80.33</v>
      </c>
      <c r="G1925">
        <v>11.5</v>
      </c>
      <c r="H1925" s="29">
        <f t="shared" ref="H1925:H1988" si="160">D1925+E1925-F1925-G1925</f>
        <v>13.763600000000011</v>
      </c>
      <c r="I1925">
        <f t="shared" ref="I1925:I1988" si="161">H1925/100</f>
        <v>0.13763600000000012</v>
      </c>
      <c r="J1925">
        <f t="shared" ref="J1925:J1988" si="162">1.509*I1925^(5/2)</f>
        <v>1.0605211797378984E-2</v>
      </c>
      <c r="K1925">
        <f t="shared" ref="K1925:K1988" si="163">J1925*3600</f>
        <v>38.178762470564344</v>
      </c>
      <c r="L1925" s="23">
        <f>K1925*1000/389700</f>
        <v>9.7969623994263136E-2</v>
      </c>
    </row>
    <row r="1926" spans="1:12" customFormat="1" hidden="1">
      <c r="A1926" s="10">
        <v>41454</v>
      </c>
      <c r="B1926" s="11">
        <v>6.25E-2</v>
      </c>
      <c r="C1926">
        <v>0</v>
      </c>
      <c r="D1926">
        <v>105.33</v>
      </c>
      <c r="E1926">
        <f t="shared" si="159"/>
        <v>0.19359999999999999</v>
      </c>
      <c r="F1926">
        <v>80.44</v>
      </c>
      <c r="G1926">
        <v>11.5</v>
      </c>
      <c r="H1926" s="29">
        <f t="shared" si="160"/>
        <v>13.583600000000004</v>
      </c>
      <c r="I1926">
        <f t="shared" si="161"/>
        <v>0.13583600000000004</v>
      </c>
      <c r="J1926">
        <f t="shared" si="162"/>
        <v>1.0261868627718447E-2</v>
      </c>
      <c r="K1926">
        <f t="shared" si="163"/>
        <v>36.942727059786407</v>
      </c>
      <c r="L1926" s="23">
        <v>36.942727059786407</v>
      </c>
    </row>
    <row r="1927" spans="1:12" customFormat="1">
      <c r="A1927" s="10">
        <v>41454</v>
      </c>
      <c r="B1927" s="11">
        <v>8.3333333333333329E-2</v>
      </c>
      <c r="C1927">
        <v>0</v>
      </c>
      <c r="D1927">
        <v>105.6</v>
      </c>
      <c r="E1927">
        <f t="shared" si="159"/>
        <v>0.19359999999999999</v>
      </c>
      <c r="F1927">
        <v>80.349999999999994</v>
      </c>
      <c r="G1927">
        <v>11.5</v>
      </c>
      <c r="H1927" s="29">
        <f t="shared" si="160"/>
        <v>13.943600000000004</v>
      </c>
      <c r="I1927">
        <f t="shared" si="161"/>
        <v>0.13943600000000003</v>
      </c>
      <c r="J1927">
        <f t="shared" si="162"/>
        <v>1.0955356863104452E-2</v>
      </c>
      <c r="K1927">
        <f t="shared" si="163"/>
        <v>39.439284707176029</v>
      </c>
      <c r="L1927" s="23">
        <f>K1927*1000/389700</f>
        <v>0.10120422044438293</v>
      </c>
    </row>
    <row r="1928" spans="1:12" customFormat="1" hidden="1">
      <c r="A1928" s="10">
        <v>41454</v>
      </c>
      <c r="B1928" s="11">
        <v>0.10416666666666667</v>
      </c>
      <c r="C1928">
        <v>0</v>
      </c>
      <c r="D1928">
        <v>105.18</v>
      </c>
      <c r="E1928">
        <f t="shared" si="159"/>
        <v>0.19359999999999999</v>
      </c>
      <c r="F1928">
        <v>80.58</v>
      </c>
      <c r="G1928">
        <v>11.5</v>
      </c>
      <c r="H1928" s="29">
        <f t="shared" si="160"/>
        <v>13.293600000000012</v>
      </c>
      <c r="I1928">
        <f t="shared" si="161"/>
        <v>0.13293600000000011</v>
      </c>
      <c r="J1928">
        <f t="shared" si="162"/>
        <v>9.7228986089122581E-3</v>
      </c>
      <c r="K1928">
        <f t="shared" si="163"/>
        <v>35.002434992084126</v>
      </c>
      <c r="L1928" s="23">
        <v>35.002434992084126</v>
      </c>
    </row>
    <row r="1929" spans="1:12" customFormat="1">
      <c r="A1929" s="10">
        <v>41454</v>
      </c>
      <c r="B1929" s="11">
        <v>0.125</v>
      </c>
      <c r="C1929">
        <v>0</v>
      </c>
      <c r="D1929">
        <v>104.87</v>
      </c>
      <c r="E1929">
        <f t="shared" si="159"/>
        <v>0.19359999999999999</v>
      </c>
      <c r="F1929">
        <v>80.180000000000007</v>
      </c>
      <c r="G1929">
        <v>11.5</v>
      </c>
      <c r="H1929" s="29">
        <f t="shared" si="160"/>
        <v>13.383600000000001</v>
      </c>
      <c r="I1929">
        <f t="shared" si="161"/>
        <v>0.13383600000000001</v>
      </c>
      <c r="J1929">
        <f t="shared" si="162"/>
        <v>9.8882994635853452E-3</v>
      </c>
      <c r="K1929">
        <f t="shared" si="163"/>
        <v>35.597878068907242</v>
      </c>
      <c r="L1929" s="23">
        <f>K1929*1000/389700</f>
        <v>9.1346877261758386E-2</v>
      </c>
    </row>
    <row r="1930" spans="1:12" customFormat="1" hidden="1">
      <c r="A1930" s="10">
        <v>41454</v>
      </c>
      <c r="B1930" s="11">
        <v>0.14583333333333334</v>
      </c>
      <c r="C1930">
        <v>0</v>
      </c>
      <c r="D1930">
        <v>105.27</v>
      </c>
      <c r="E1930">
        <f t="shared" si="159"/>
        <v>0.19359999999999999</v>
      </c>
      <c r="F1930">
        <v>79.900000000000006</v>
      </c>
      <c r="G1930">
        <v>11.5</v>
      </c>
      <c r="H1930" s="29">
        <f t="shared" si="160"/>
        <v>14.063599999999994</v>
      </c>
      <c r="I1930">
        <f t="shared" si="161"/>
        <v>0.14063599999999993</v>
      </c>
      <c r="J1930">
        <f t="shared" si="162"/>
        <v>1.119258764303299E-2</v>
      </c>
      <c r="K1930">
        <f t="shared" si="163"/>
        <v>40.293315514918767</v>
      </c>
      <c r="L1930" s="23">
        <v>40.293315514918767</v>
      </c>
    </row>
    <row r="1931" spans="1:12" customFormat="1">
      <c r="A1931" s="10">
        <v>41454</v>
      </c>
      <c r="B1931" s="11">
        <v>0.16666666666666666</v>
      </c>
      <c r="C1931">
        <v>0</v>
      </c>
      <c r="D1931">
        <v>105.99</v>
      </c>
      <c r="E1931">
        <f t="shared" si="159"/>
        <v>0.19359999999999999</v>
      </c>
      <c r="F1931">
        <v>80.290000000000006</v>
      </c>
      <c r="G1931">
        <v>11.5</v>
      </c>
      <c r="H1931" s="29">
        <f t="shared" si="160"/>
        <v>14.393599999999992</v>
      </c>
      <c r="I1931">
        <f t="shared" si="161"/>
        <v>0.14393599999999993</v>
      </c>
      <c r="J1931">
        <f t="shared" si="162"/>
        <v>1.1860768061687744E-2</v>
      </c>
      <c r="K1931">
        <f t="shared" si="163"/>
        <v>42.698765022075882</v>
      </c>
      <c r="L1931" s="23">
        <f>K1931*1000/389700</f>
        <v>0.10956829618187293</v>
      </c>
    </row>
    <row r="1932" spans="1:12" customFormat="1" hidden="1">
      <c r="A1932" s="10">
        <v>41454</v>
      </c>
      <c r="B1932" s="11">
        <v>0.1875</v>
      </c>
      <c r="C1932">
        <v>0</v>
      </c>
      <c r="D1932">
        <v>106.49</v>
      </c>
      <c r="E1932">
        <f t="shared" si="159"/>
        <v>0.19359999999999999</v>
      </c>
      <c r="F1932">
        <v>81.19</v>
      </c>
      <c r="G1932">
        <v>11.5</v>
      </c>
      <c r="H1932" s="29">
        <f t="shared" si="160"/>
        <v>13.993600000000001</v>
      </c>
      <c r="I1932">
        <f t="shared" si="161"/>
        <v>0.139936</v>
      </c>
      <c r="J1932">
        <f t="shared" si="162"/>
        <v>1.1053832488706842E-2</v>
      </c>
      <c r="K1932">
        <f t="shared" si="163"/>
        <v>39.793796959344633</v>
      </c>
      <c r="L1932" s="23">
        <v>39.793796959344633</v>
      </c>
    </row>
    <row r="1933" spans="1:12" customFormat="1">
      <c r="A1933" s="10">
        <v>41454</v>
      </c>
      <c r="B1933" s="11">
        <v>0.20833333333333334</v>
      </c>
      <c r="C1933">
        <v>0</v>
      </c>
      <c r="D1933">
        <v>106.37</v>
      </c>
      <c r="E1933">
        <f t="shared" si="159"/>
        <v>0.19359999999999999</v>
      </c>
      <c r="F1933">
        <v>81.599999999999994</v>
      </c>
      <c r="G1933">
        <v>11.5</v>
      </c>
      <c r="H1933" s="29">
        <f t="shared" si="160"/>
        <v>13.463600000000014</v>
      </c>
      <c r="I1933">
        <f t="shared" si="161"/>
        <v>0.13463600000000014</v>
      </c>
      <c r="J1933">
        <f t="shared" si="162"/>
        <v>1.0036729987764489E-2</v>
      </c>
      <c r="K1933">
        <f t="shared" si="163"/>
        <v>36.13222795595216</v>
      </c>
      <c r="L1933" s="23">
        <f>K1933*1000/389700</f>
        <v>9.2718059933159264E-2</v>
      </c>
    </row>
    <row r="1934" spans="1:12" customFormat="1" hidden="1">
      <c r="A1934" s="10">
        <v>41454</v>
      </c>
      <c r="B1934" s="11">
        <v>0.22916666666666666</v>
      </c>
      <c r="C1934">
        <v>0</v>
      </c>
      <c r="D1934">
        <v>106.87</v>
      </c>
      <c r="E1934">
        <f t="shared" si="159"/>
        <v>0.19359999999999999</v>
      </c>
      <c r="F1934">
        <v>81.78</v>
      </c>
      <c r="G1934">
        <v>11.5</v>
      </c>
      <c r="H1934" s="29">
        <f t="shared" si="160"/>
        <v>13.783600000000007</v>
      </c>
      <c r="I1934">
        <f t="shared" si="161"/>
        <v>0.13783600000000007</v>
      </c>
      <c r="J1934">
        <f t="shared" si="162"/>
        <v>1.0643780095230456E-2</v>
      </c>
      <c r="K1934">
        <f t="shared" si="163"/>
        <v>38.317608342829644</v>
      </c>
      <c r="L1934" s="23">
        <v>38.317608342829644</v>
      </c>
    </row>
    <row r="1935" spans="1:12" customFormat="1">
      <c r="A1935" s="10">
        <v>41454</v>
      </c>
      <c r="B1935" s="11">
        <v>0.25</v>
      </c>
      <c r="C1935">
        <v>0</v>
      </c>
      <c r="D1935">
        <v>106.44</v>
      </c>
      <c r="E1935">
        <f t="shared" si="159"/>
        <v>0.19359999999999999</v>
      </c>
      <c r="F1935">
        <v>81.92</v>
      </c>
      <c r="G1935">
        <v>11.5</v>
      </c>
      <c r="H1935" s="29">
        <f t="shared" si="160"/>
        <v>13.2136</v>
      </c>
      <c r="I1935">
        <f t="shared" si="161"/>
        <v>0.132136</v>
      </c>
      <c r="J1935">
        <f t="shared" si="162"/>
        <v>9.5772787792265564E-3</v>
      </c>
      <c r="K1935">
        <f t="shared" si="163"/>
        <v>34.478203605215604</v>
      </c>
      <c r="L1935" s="23">
        <f>K1935*1000/389700</f>
        <v>8.8473706967450869E-2</v>
      </c>
    </row>
    <row r="1936" spans="1:12" customFormat="1" hidden="1">
      <c r="A1936" s="10">
        <v>41454</v>
      </c>
      <c r="B1936" s="11">
        <v>0.27083333333333331</v>
      </c>
      <c r="C1936">
        <v>0</v>
      </c>
      <c r="D1936">
        <v>106.7</v>
      </c>
      <c r="E1936">
        <f t="shared" si="159"/>
        <v>0.19359999999999999</v>
      </c>
      <c r="F1936">
        <v>81.97</v>
      </c>
      <c r="G1936">
        <v>11.5</v>
      </c>
      <c r="H1936" s="29">
        <f t="shared" si="160"/>
        <v>13.423600000000008</v>
      </c>
      <c r="I1936">
        <f t="shared" si="161"/>
        <v>0.13423600000000008</v>
      </c>
      <c r="J1936">
        <f t="shared" si="162"/>
        <v>9.9623488644320548E-3</v>
      </c>
      <c r="K1936">
        <f t="shared" si="163"/>
        <v>35.864455911955396</v>
      </c>
      <c r="L1936" s="23">
        <v>35.864455911955396</v>
      </c>
    </row>
    <row r="1937" spans="1:12" customFormat="1">
      <c r="A1937" s="10">
        <v>41454</v>
      </c>
      <c r="B1937" s="11">
        <v>0.29166666666666669</v>
      </c>
      <c r="C1937">
        <v>0</v>
      </c>
      <c r="D1937">
        <v>107.12</v>
      </c>
      <c r="E1937">
        <f t="shared" si="159"/>
        <v>0.19359999999999999</v>
      </c>
      <c r="F1937">
        <v>82.28</v>
      </c>
      <c r="G1937">
        <v>11.5</v>
      </c>
      <c r="H1937" s="29">
        <f t="shared" si="160"/>
        <v>13.533600000000007</v>
      </c>
      <c r="I1937">
        <f t="shared" si="161"/>
        <v>0.13533600000000007</v>
      </c>
      <c r="J1937">
        <f t="shared" si="162"/>
        <v>1.016769664588368E-2</v>
      </c>
      <c r="K1937">
        <f t="shared" si="163"/>
        <v>36.603707925181247</v>
      </c>
      <c r="L1937" s="23">
        <f>K1937*1000/389700</f>
        <v>9.3927913587840001E-2</v>
      </c>
    </row>
    <row r="1938" spans="1:12" customFormat="1" hidden="1">
      <c r="A1938" s="10">
        <v>41454</v>
      </c>
      <c r="B1938" s="11">
        <v>0.3125</v>
      </c>
      <c r="C1938">
        <v>0</v>
      </c>
      <c r="D1938">
        <v>107.35</v>
      </c>
      <c r="E1938">
        <f t="shared" si="159"/>
        <v>0.19359999999999999</v>
      </c>
      <c r="F1938">
        <v>82.57</v>
      </c>
      <c r="G1938">
        <v>11.5</v>
      </c>
      <c r="H1938" s="29">
        <f t="shared" si="160"/>
        <v>13.473600000000005</v>
      </c>
      <c r="I1938">
        <f t="shared" si="161"/>
        <v>0.13473600000000005</v>
      </c>
      <c r="J1938">
        <f t="shared" si="162"/>
        <v>1.0055377158127547E-2</v>
      </c>
      <c r="K1938">
        <f t="shared" si="163"/>
        <v>36.199357769259166</v>
      </c>
      <c r="L1938" s="23">
        <v>36.199357769259166</v>
      </c>
    </row>
    <row r="1939" spans="1:12" customFormat="1">
      <c r="A1939" s="10">
        <v>41454</v>
      </c>
      <c r="B1939" s="11">
        <v>0.33333333333333331</v>
      </c>
      <c r="C1939">
        <v>0</v>
      </c>
      <c r="D1939">
        <v>107.55</v>
      </c>
      <c r="E1939">
        <f t="shared" si="159"/>
        <v>0.19359999999999999</v>
      </c>
      <c r="F1939">
        <v>82.93</v>
      </c>
      <c r="G1939">
        <v>11.5</v>
      </c>
      <c r="H1939" s="29">
        <f t="shared" si="160"/>
        <v>13.313599999999994</v>
      </c>
      <c r="I1939">
        <f t="shared" si="161"/>
        <v>0.13313599999999995</v>
      </c>
      <c r="J1939">
        <f t="shared" si="162"/>
        <v>9.7595097312331621E-3</v>
      </c>
      <c r="K1939">
        <f t="shared" si="163"/>
        <v>35.134235032439385</v>
      </c>
      <c r="L1939" s="23">
        <f>K1939*1000/389700</f>
        <v>9.0157133775825987E-2</v>
      </c>
    </row>
    <row r="1940" spans="1:12" customFormat="1" hidden="1">
      <c r="A1940" s="10">
        <v>41454</v>
      </c>
      <c r="B1940" s="11">
        <v>0.35416666666666669</v>
      </c>
      <c r="C1940">
        <v>0</v>
      </c>
      <c r="D1940">
        <v>107.94</v>
      </c>
      <c r="E1940">
        <f t="shared" si="159"/>
        <v>0.19359999999999999</v>
      </c>
      <c r="F1940">
        <v>83.23</v>
      </c>
      <c r="G1940">
        <v>11.5</v>
      </c>
      <c r="H1940" s="29">
        <f t="shared" si="160"/>
        <v>13.403599999999997</v>
      </c>
      <c r="I1940">
        <f t="shared" si="161"/>
        <v>0.13403599999999996</v>
      </c>
      <c r="J1940">
        <f t="shared" si="162"/>
        <v>9.9252827295936014E-3</v>
      </c>
      <c r="K1940">
        <f t="shared" si="163"/>
        <v>35.731017826536963</v>
      </c>
      <c r="L1940" s="23">
        <v>35.731017826536963</v>
      </c>
    </row>
    <row r="1941" spans="1:12" customFormat="1">
      <c r="A1941" s="10">
        <v>41454</v>
      </c>
      <c r="B1941" s="11">
        <v>0.375</v>
      </c>
      <c r="C1941">
        <v>0</v>
      </c>
      <c r="D1941">
        <v>107.73</v>
      </c>
      <c r="E1941">
        <f t="shared" si="159"/>
        <v>0.19359999999999999</v>
      </c>
      <c r="F1941">
        <v>83.3</v>
      </c>
      <c r="G1941">
        <v>11.5</v>
      </c>
      <c r="H1941" s="29">
        <f t="shared" si="160"/>
        <v>13.12360000000001</v>
      </c>
      <c r="I1941">
        <f t="shared" si="161"/>
        <v>0.1312360000000001</v>
      </c>
      <c r="J1941">
        <f t="shared" si="162"/>
        <v>9.4150298643598113E-3</v>
      </c>
      <c r="K1941">
        <f t="shared" si="163"/>
        <v>33.894107511695317</v>
      </c>
      <c r="L1941" s="23">
        <f>K1941*1000/389700</f>
        <v>8.6974871726187619E-2</v>
      </c>
    </row>
    <row r="1942" spans="1:12" customFormat="1" hidden="1">
      <c r="A1942" s="10">
        <v>41454</v>
      </c>
      <c r="B1942" s="11">
        <v>0.39583333333333331</v>
      </c>
      <c r="C1942">
        <v>0</v>
      </c>
      <c r="D1942">
        <v>107.77</v>
      </c>
      <c r="E1942">
        <f t="shared" si="159"/>
        <v>0.19359999999999999</v>
      </c>
      <c r="F1942">
        <v>83.32</v>
      </c>
      <c r="G1942">
        <v>11.5</v>
      </c>
      <c r="H1942" s="29">
        <f t="shared" si="160"/>
        <v>13.143600000000006</v>
      </c>
      <c r="I1942">
        <f t="shared" si="161"/>
        <v>0.13143600000000005</v>
      </c>
      <c r="J1942">
        <f t="shared" si="162"/>
        <v>9.4509414807574348E-3</v>
      </c>
      <c r="K1942">
        <f t="shared" si="163"/>
        <v>34.023389330726765</v>
      </c>
      <c r="L1942" s="23">
        <v>34.023389330726765</v>
      </c>
    </row>
    <row r="1943" spans="1:12" customFormat="1">
      <c r="A1943" s="10">
        <v>41454</v>
      </c>
      <c r="B1943" s="11">
        <v>0.41666666666666669</v>
      </c>
      <c r="C1943">
        <v>0</v>
      </c>
      <c r="D1943">
        <v>108.02</v>
      </c>
      <c r="E1943">
        <f t="shared" si="159"/>
        <v>0.19359999999999999</v>
      </c>
      <c r="F1943">
        <v>83.34</v>
      </c>
      <c r="G1943">
        <v>11.5</v>
      </c>
      <c r="H1943" s="29">
        <f t="shared" si="160"/>
        <v>13.373599999999996</v>
      </c>
      <c r="I1943">
        <f t="shared" si="161"/>
        <v>0.13373599999999997</v>
      </c>
      <c r="J1943">
        <f t="shared" si="162"/>
        <v>9.8698388870665371E-3</v>
      </c>
      <c r="K1943">
        <f t="shared" si="163"/>
        <v>35.531419993439535</v>
      </c>
      <c r="L1943" s="23">
        <f>K1943*1000/389700</f>
        <v>9.1176340758120436E-2</v>
      </c>
    </row>
    <row r="1944" spans="1:12" customFormat="1" hidden="1">
      <c r="A1944" s="10">
        <v>41454</v>
      </c>
      <c r="B1944" s="11">
        <v>0.4375</v>
      </c>
      <c r="C1944">
        <v>0</v>
      </c>
      <c r="D1944">
        <v>107.75</v>
      </c>
      <c r="E1944">
        <f t="shared" si="159"/>
        <v>0.19359999999999999</v>
      </c>
      <c r="F1944">
        <v>83.28</v>
      </c>
      <c r="G1944">
        <v>11.5</v>
      </c>
      <c r="H1944" s="29">
        <f t="shared" si="160"/>
        <v>13.163600000000002</v>
      </c>
      <c r="I1944">
        <f t="shared" si="161"/>
        <v>0.13163600000000003</v>
      </c>
      <c r="J1944">
        <f t="shared" si="162"/>
        <v>9.486935158313739E-3</v>
      </c>
      <c r="K1944">
        <f t="shared" si="163"/>
        <v>34.152966569929461</v>
      </c>
      <c r="L1944" s="23">
        <v>34.152966569929461</v>
      </c>
    </row>
    <row r="1945" spans="1:12" customFormat="1">
      <c r="A1945" s="10">
        <v>41454</v>
      </c>
      <c r="B1945" s="11">
        <v>0.45833333333333331</v>
      </c>
      <c r="C1945">
        <v>0</v>
      </c>
      <c r="D1945">
        <v>107.77</v>
      </c>
      <c r="E1945">
        <f t="shared" si="159"/>
        <v>0.19359999999999999</v>
      </c>
      <c r="F1945">
        <v>83.15</v>
      </c>
      <c r="G1945">
        <v>11.5</v>
      </c>
      <c r="H1945" s="29">
        <f t="shared" si="160"/>
        <v>13.313599999999994</v>
      </c>
      <c r="I1945">
        <f t="shared" si="161"/>
        <v>0.13313599999999995</v>
      </c>
      <c r="J1945">
        <f t="shared" si="162"/>
        <v>9.7595097312331621E-3</v>
      </c>
      <c r="K1945">
        <f t="shared" si="163"/>
        <v>35.134235032439385</v>
      </c>
      <c r="L1945" s="23">
        <f>K1945*1000/389700</f>
        <v>9.0157133775825987E-2</v>
      </c>
    </row>
    <row r="1946" spans="1:12" customFormat="1" hidden="1">
      <c r="A1946" s="10">
        <v>41454</v>
      </c>
      <c r="B1946" s="11">
        <v>0.47916666666666669</v>
      </c>
      <c r="C1946">
        <v>0</v>
      </c>
      <c r="D1946">
        <v>107.73</v>
      </c>
      <c r="E1946">
        <f t="shared" si="159"/>
        <v>0.19359999999999999</v>
      </c>
      <c r="F1946">
        <v>83.11</v>
      </c>
      <c r="G1946">
        <v>11.5</v>
      </c>
      <c r="H1946" s="29">
        <f t="shared" si="160"/>
        <v>13.313600000000008</v>
      </c>
      <c r="I1946">
        <f t="shared" si="161"/>
        <v>0.13313600000000009</v>
      </c>
      <c r="J1946">
        <f t="shared" si="162"/>
        <v>9.7595097312331881E-3</v>
      </c>
      <c r="K1946">
        <f t="shared" si="163"/>
        <v>35.134235032439477</v>
      </c>
      <c r="L1946" s="23">
        <v>35.134235032439477</v>
      </c>
    </row>
    <row r="1947" spans="1:12" customFormat="1">
      <c r="A1947" s="10">
        <v>41454</v>
      </c>
      <c r="B1947" s="11">
        <v>0.5</v>
      </c>
      <c r="C1947">
        <v>0</v>
      </c>
      <c r="D1947">
        <v>107.34</v>
      </c>
      <c r="E1947">
        <f t="shared" si="159"/>
        <v>0.19359999999999999</v>
      </c>
      <c r="F1947">
        <v>83.03</v>
      </c>
      <c r="G1947">
        <v>11.5</v>
      </c>
      <c r="H1947" s="29">
        <f t="shared" si="160"/>
        <v>13.003600000000006</v>
      </c>
      <c r="I1947">
        <f t="shared" si="161"/>
        <v>0.13003600000000007</v>
      </c>
      <c r="J1947">
        <f t="shared" si="162"/>
        <v>9.2012799493141964E-3</v>
      </c>
      <c r="K1947">
        <f t="shared" si="163"/>
        <v>33.124607817531107</v>
      </c>
      <c r="L1947" s="23">
        <f>K1947*1000/389700</f>
        <v>8.500027666802952E-2</v>
      </c>
    </row>
    <row r="1948" spans="1:12" customFormat="1" hidden="1">
      <c r="A1948" s="10">
        <v>41454</v>
      </c>
      <c r="B1948" s="11">
        <v>0.52083333333333337</v>
      </c>
      <c r="C1948">
        <v>0</v>
      </c>
      <c r="D1948">
        <v>107.25</v>
      </c>
      <c r="E1948">
        <f t="shared" si="159"/>
        <v>0.19359999999999999</v>
      </c>
      <c r="F1948">
        <v>82.77</v>
      </c>
      <c r="G1948">
        <v>11.5</v>
      </c>
      <c r="H1948" s="29">
        <f t="shared" si="160"/>
        <v>13.173600000000008</v>
      </c>
      <c r="I1948">
        <f t="shared" si="161"/>
        <v>0.13173600000000008</v>
      </c>
      <c r="J1948">
        <f t="shared" si="162"/>
        <v>9.5049627895315604E-3</v>
      </c>
      <c r="K1948">
        <f t="shared" si="163"/>
        <v>34.217866042313617</v>
      </c>
      <c r="L1948" s="23">
        <v>34.217866042313617</v>
      </c>
    </row>
    <row r="1949" spans="1:12" customFormat="1">
      <c r="A1949" s="10">
        <v>41454</v>
      </c>
      <c r="B1949" s="11">
        <v>0.54166666666666663</v>
      </c>
      <c r="C1949">
        <v>0</v>
      </c>
      <c r="D1949">
        <v>107.11</v>
      </c>
      <c r="E1949">
        <f t="shared" si="159"/>
        <v>0.19359999999999999</v>
      </c>
      <c r="F1949">
        <v>82.63</v>
      </c>
      <c r="G1949">
        <v>11.5</v>
      </c>
      <c r="H1949" s="29">
        <f t="shared" si="160"/>
        <v>13.173600000000008</v>
      </c>
      <c r="I1949">
        <f t="shared" si="161"/>
        <v>0.13173600000000008</v>
      </c>
      <c r="J1949">
        <f t="shared" si="162"/>
        <v>9.5049627895315604E-3</v>
      </c>
      <c r="K1949">
        <f t="shared" si="163"/>
        <v>34.217866042313617</v>
      </c>
      <c r="L1949" s="23">
        <f>K1949*1000/389700</f>
        <v>8.7805660873270769E-2</v>
      </c>
    </row>
    <row r="1950" spans="1:12" customFormat="1" hidden="1">
      <c r="A1950" s="10">
        <v>41454</v>
      </c>
      <c r="B1950" s="11">
        <v>0.5625</v>
      </c>
      <c r="C1950">
        <v>0</v>
      </c>
      <c r="D1950">
        <v>106.83</v>
      </c>
      <c r="E1950">
        <f t="shared" si="159"/>
        <v>0.19359999999999999</v>
      </c>
      <c r="F1950">
        <v>82.33</v>
      </c>
      <c r="G1950">
        <v>11.5</v>
      </c>
      <c r="H1950" s="29">
        <f t="shared" si="160"/>
        <v>13.193600000000004</v>
      </c>
      <c r="I1950">
        <f t="shared" si="161"/>
        <v>0.13193600000000003</v>
      </c>
      <c r="J1950">
        <f t="shared" si="162"/>
        <v>9.5410796758308956E-3</v>
      </c>
      <c r="K1950">
        <f t="shared" si="163"/>
        <v>34.347886832991222</v>
      </c>
      <c r="L1950" s="23">
        <v>34.347886832991222</v>
      </c>
    </row>
    <row r="1951" spans="1:12" customFormat="1">
      <c r="A1951" s="10">
        <v>41454</v>
      </c>
      <c r="B1951" s="11">
        <v>0.58333333333333337</v>
      </c>
      <c r="C1951">
        <v>0</v>
      </c>
      <c r="D1951">
        <v>106.74</v>
      </c>
      <c r="E1951">
        <f t="shared" si="159"/>
        <v>0.19359999999999999</v>
      </c>
      <c r="F1951">
        <v>82.23</v>
      </c>
      <c r="G1951">
        <v>11.5</v>
      </c>
      <c r="H1951" s="29">
        <f t="shared" si="160"/>
        <v>13.203599999999994</v>
      </c>
      <c r="I1951">
        <f t="shared" si="161"/>
        <v>0.13203599999999993</v>
      </c>
      <c r="J1951">
        <f t="shared" si="162"/>
        <v>9.5591689464973022E-3</v>
      </c>
      <c r="K1951">
        <f t="shared" si="163"/>
        <v>34.413008207390291</v>
      </c>
      <c r="L1951" s="23">
        <f>K1951*1000/389700</f>
        <v>8.8306410591199092E-2</v>
      </c>
    </row>
    <row r="1952" spans="1:12" customFormat="1" hidden="1">
      <c r="A1952" s="10">
        <v>41454</v>
      </c>
      <c r="B1952" s="11">
        <v>0.60416666666666663</v>
      </c>
      <c r="C1952">
        <v>0</v>
      </c>
      <c r="D1952">
        <v>107</v>
      </c>
      <c r="E1952">
        <f t="shared" si="159"/>
        <v>0.19359999999999999</v>
      </c>
      <c r="F1952">
        <v>82.16</v>
      </c>
      <c r="G1952">
        <v>11.5</v>
      </c>
      <c r="H1952" s="29">
        <f t="shared" si="160"/>
        <v>13.533600000000007</v>
      </c>
      <c r="I1952">
        <f t="shared" si="161"/>
        <v>0.13533600000000007</v>
      </c>
      <c r="J1952">
        <f t="shared" si="162"/>
        <v>1.016769664588368E-2</v>
      </c>
      <c r="K1952">
        <f t="shared" si="163"/>
        <v>36.603707925181247</v>
      </c>
      <c r="L1952" s="23">
        <v>36.603707925181247</v>
      </c>
    </row>
    <row r="1953" spans="1:12" customFormat="1">
      <c r="A1953" s="10">
        <v>41454</v>
      </c>
      <c r="B1953" s="11">
        <v>0.625</v>
      </c>
      <c r="C1953">
        <v>0</v>
      </c>
      <c r="D1953">
        <v>106.68</v>
      </c>
      <c r="E1953">
        <f t="shared" si="159"/>
        <v>0.19359999999999999</v>
      </c>
      <c r="F1953">
        <v>82.23</v>
      </c>
      <c r="G1953">
        <v>11.5</v>
      </c>
      <c r="H1953" s="29">
        <f t="shared" si="160"/>
        <v>13.143600000000006</v>
      </c>
      <c r="I1953">
        <f t="shared" si="161"/>
        <v>0.13143600000000005</v>
      </c>
      <c r="J1953">
        <f t="shared" si="162"/>
        <v>9.4509414807574348E-3</v>
      </c>
      <c r="K1953">
        <f t="shared" si="163"/>
        <v>34.023389330726765</v>
      </c>
      <c r="L1953" s="23">
        <f>K1953*1000/389700</f>
        <v>8.7306618759883922E-2</v>
      </c>
    </row>
    <row r="1954" spans="1:12" customFormat="1" hidden="1">
      <c r="A1954" s="10">
        <v>41454</v>
      </c>
      <c r="B1954" s="11">
        <v>0.64583333333333337</v>
      </c>
      <c r="C1954">
        <v>0</v>
      </c>
      <c r="D1954">
        <v>106.98</v>
      </c>
      <c r="E1954">
        <f t="shared" si="159"/>
        <v>0.19359999999999999</v>
      </c>
      <c r="F1954">
        <v>82.35</v>
      </c>
      <c r="G1954">
        <v>11.5</v>
      </c>
      <c r="H1954" s="29">
        <f t="shared" si="160"/>
        <v>13.323600000000013</v>
      </c>
      <c r="I1954">
        <f t="shared" si="161"/>
        <v>0.13323600000000013</v>
      </c>
      <c r="J1954">
        <f t="shared" si="162"/>
        <v>9.7778462598213985E-3</v>
      </c>
      <c r="K1954">
        <f t="shared" si="163"/>
        <v>35.200246535357032</v>
      </c>
      <c r="L1954" s="23">
        <v>35.200246535357032</v>
      </c>
    </row>
    <row r="1955" spans="1:12" customFormat="1">
      <c r="A1955" s="10">
        <v>41454</v>
      </c>
      <c r="B1955" s="11">
        <v>0.66666666666666663</v>
      </c>
      <c r="C1955">
        <v>0</v>
      </c>
      <c r="D1955">
        <v>107.09</v>
      </c>
      <c r="E1955">
        <f t="shared" si="159"/>
        <v>0.19359999999999999</v>
      </c>
      <c r="F1955">
        <v>82.62</v>
      </c>
      <c r="G1955">
        <v>11.5</v>
      </c>
      <c r="H1955" s="29">
        <f t="shared" si="160"/>
        <v>13.163600000000002</v>
      </c>
      <c r="I1955">
        <f t="shared" si="161"/>
        <v>0.13163600000000003</v>
      </c>
      <c r="J1955">
        <f t="shared" si="162"/>
        <v>9.486935158313739E-3</v>
      </c>
      <c r="K1955">
        <f t="shared" si="163"/>
        <v>34.152966569929461</v>
      </c>
      <c r="L1955" s="23">
        <f>K1955*1000/389700</f>
        <v>8.7639123864330162E-2</v>
      </c>
    </row>
    <row r="1956" spans="1:12" customFormat="1" hidden="1">
      <c r="A1956" s="10">
        <v>41454</v>
      </c>
      <c r="B1956" s="11">
        <v>0.6875</v>
      </c>
      <c r="C1956">
        <v>0</v>
      </c>
      <c r="D1956">
        <v>107.1</v>
      </c>
      <c r="E1956">
        <f t="shared" si="159"/>
        <v>0.19359999999999999</v>
      </c>
      <c r="F1956">
        <v>82.69</v>
      </c>
      <c r="G1956">
        <v>11.5</v>
      </c>
      <c r="H1956" s="29">
        <f t="shared" si="160"/>
        <v>13.1036</v>
      </c>
      <c r="I1956">
        <f t="shared" si="161"/>
        <v>0.13103600000000001</v>
      </c>
      <c r="J1956">
        <f t="shared" si="162"/>
        <v>9.3792002466627448E-3</v>
      </c>
      <c r="K1956">
        <f t="shared" si="163"/>
        <v>33.76512088798588</v>
      </c>
      <c r="L1956" s="23">
        <v>33.76512088798588</v>
      </c>
    </row>
    <row r="1957" spans="1:12" customFormat="1">
      <c r="A1957" s="10">
        <v>41454</v>
      </c>
      <c r="B1957" s="11">
        <v>0.70833333333333337</v>
      </c>
      <c r="C1957">
        <v>0</v>
      </c>
      <c r="D1957">
        <v>107.27</v>
      </c>
      <c r="E1957">
        <f t="shared" si="159"/>
        <v>0.19359999999999999</v>
      </c>
      <c r="F1957">
        <v>82.75</v>
      </c>
      <c r="G1957">
        <v>11.5</v>
      </c>
      <c r="H1957" s="29">
        <f t="shared" si="160"/>
        <v>13.2136</v>
      </c>
      <c r="I1957">
        <f t="shared" si="161"/>
        <v>0.132136</v>
      </c>
      <c r="J1957">
        <f t="shared" si="162"/>
        <v>9.5772787792265564E-3</v>
      </c>
      <c r="K1957">
        <f t="shared" si="163"/>
        <v>34.478203605215604</v>
      </c>
      <c r="L1957" s="23">
        <f>K1957*1000/389700</f>
        <v>8.8473706967450869E-2</v>
      </c>
    </row>
    <row r="1958" spans="1:12" customFormat="1" hidden="1">
      <c r="A1958" s="10">
        <v>41454</v>
      </c>
      <c r="B1958" s="11">
        <v>0.72916666666666663</v>
      </c>
      <c r="C1958">
        <v>0</v>
      </c>
      <c r="D1958">
        <v>107.06</v>
      </c>
      <c r="E1958">
        <f t="shared" si="159"/>
        <v>0.19359999999999999</v>
      </c>
      <c r="F1958">
        <v>82.73</v>
      </c>
      <c r="G1958">
        <v>11.5</v>
      </c>
      <c r="H1958" s="29">
        <f t="shared" si="160"/>
        <v>13.023600000000002</v>
      </c>
      <c r="I1958">
        <f t="shared" si="161"/>
        <v>0.13023600000000002</v>
      </c>
      <c r="J1958">
        <f t="shared" si="162"/>
        <v>9.2367005120498856E-3</v>
      </c>
      <c r="K1958">
        <f t="shared" si="163"/>
        <v>33.252121843379591</v>
      </c>
      <c r="L1958" s="23">
        <v>33.252121843379591</v>
      </c>
    </row>
    <row r="1959" spans="1:12" customFormat="1">
      <c r="A1959" s="10">
        <v>41454</v>
      </c>
      <c r="B1959" s="11">
        <v>0.75</v>
      </c>
      <c r="C1959">
        <v>0</v>
      </c>
      <c r="D1959">
        <v>107.15</v>
      </c>
      <c r="E1959">
        <f t="shared" si="159"/>
        <v>0.19359999999999999</v>
      </c>
      <c r="F1959">
        <v>83.02</v>
      </c>
      <c r="G1959">
        <v>11.5</v>
      </c>
      <c r="H1959" s="29">
        <f t="shared" si="160"/>
        <v>12.823600000000013</v>
      </c>
      <c r="I1959">
        <f t="shared" si="161"/>
        <v>0.12823600000000013</v>
      </c>
      <c r="J1959">
        <f t="shared" si="162"/>
        <v>8.8861603719418304E-3</v>
      </c>
      <c r="K1959">
        <f t="shared" si="163"/>
        <v>31.990177338990588</v>
      </c>
      <c r="L1959" s="23">
        <f>K1959*1000/389700</f>
        <v>8.2089241311240915E-2</v>
      </c>
    </row>
    <row r="1960" spans="1:12" customFormat="1" hidden="1">
      <c r="A1960" s="10">
        <v>41454</v>
      </c>
      <c r="B1960" s="11">
        <v>0.77083333333333337</v>
      </c>
      <c r="C1960">
        <v>0</v>
      </c>
      <c r="D1960">
        <v>107.31</v>
      </c>
      <c r="E1960">
        <f t="shared" si="159"/>
        <v>0.19359999999999999</v>
      </c>
      <c r="F1960">
        <v>83.04</v>
      </c>
      <c r="G1960">
        <v>11.5</v>
      </c>
      <c r="H1960" s="29">
        <f t="shared" si="160"/>
        <v>12.9636</v>
      </c>
      <c r="I1960">
        <f t="shared" si="161"/>
        <v>0.129636</v>
      </c>
      <c r="J1960">
        <f t="shared" si="162"/>
        <v>9.1306836298943109E-3</v>
      </c>
      <c r="K1960">
        <f t="shared" si="163"/>
        <v>32.870461067619516</v>
      </c>
      <c r="L1960" s="23">
        <v>32.870461067619516</v>
      </c>
    </row>
    <row r="1961" spans="1:12" customFormat="1">
      <c r="A1961" s="10">
        <v>41454</v>
      </c>
      <c r="B1961" s="11">
        <v>0.79166666666666663</v>
      </c>
      <c r="C1961">
        <v>0</v>
      </c>
      <c r="D1961">
        <v>107.28</v>
      </c>
      <c r="E1961">
        <f t="shared" si="159"/>
        <v>0.19359999999999999</v>
      </c>
      <c r="F1961">
        <v>83.24</v>
      </c>
      <c r="G1961">
        <v>11.5</v>
      </c>
      <c r="H1961" s="29">
        <f t="shared" si="160"/>
        <v>12.73360000000001</v>
      </c>
      <c r="I1961">
        <f t="shared" si="161"/>
        <v>0.12733600000000009</v>
      </c>
      <c r="J1961">
        <f t="shared" si="162"/>
        <v>8.7310655334094933E-3</v>
      </c>
      <c r="K1961">
        <f t="shared" si="163"/>
        <v>31.431835920274175</v>
      </c>
      <c r="L1961" s="23">
        <f>K1961*1000/389700</f>
        <v>8.0656494534960668E-2</v>
      </c>
    </row>
    <row r="1962" spans="1:12" customFormat="1" hidden="1">
      <c r="A1962" s="10">
        <v>41454</v>
      </c>
      <c r="B1962" s="11">
        <v>0.8125</v>
      </c>
      <c r="C1962">
        <v>0</v>
      </c>
      <c r="D1962">
        <v>107.77</v>
      </c>
      <c r="E1962">
        <f t="shared" si="159"/>
        <v>0.19359999999999999</v>
      </c>
      <c r="F1962">
        <v>83.24</v>
      </c>
      <c r="G1962">
        <v>11.5</v>
      </c>
      <c r="H1962" s="29">
        <f t="shared" si="160"/>
        <v>13.223600000000005</v>
      </c>
      <c r="I1962">
        <f t="shared" si="161"/>
        <v>0.13223600000000005</v>
      </c>
      <c r="J1962">
        <f t="shared" si="162"/>
        <v>9.595409181803705E-3</v>
      </c>
      <c r="K1962">
        <f t="shared" si="163"/>
        <v>34.54347305449334</v>
      </c>
      <c r="L1962" s="23">
        <v>34.54347305449334</v>
      </c>
    </row>
    <row r="1963" spans="1:12" customFormat="1">
      <c r="A1963" s="10">
        <v>41454</v>
      </c>
      <c r="B1963" s="11">
        <v>0.83333333333333337</v>
      </c>
      <c r="C1963">
        <v>0</v>
      </c>
      <c r="D1963">
        <v>108.02</v>
      </c>
      <c r="E1963">
        <f t="shared" si="159"/>
        <v>0.19359999999999999</v>
      </c>
      <c r="F1963">
        <v>83.39</v>
      </c>
      <c r="G1963">
        <v>11.5</v>
      </c>
      <c r="H1963" s="29">
        <f t="shared" si="160"/>
        <v>13.323599999999999</v>
      </c>
      <c r="I1963">
        <f t="shared" si="161"/>
        <v>0.13323599999999999</v>
      </c>
      <c r="J1963">
        <f t="shared" si="162"/>
        <v>9.7778462598213812E-3</v>
      </c>
      <c r="K1963">
        <f t="shared" si="163"/>
        <v>35.200246535356975</v>
      </c>
      <c r="L1963" s="23">
        <f>K1963*1000/389700</f>
        <v>9.0326524340151329E-2</v>
      </c>
    </row>
    <row r="1964" spans="1:12" customFormat="1" hidden="1">
      <c r="A1964" s="10">
        <v>41454</v>
      </c>
      <c r="B1964" s="11">
        <v>0.85416666666666663</v>
      </c>
      <c r="C1964">
        <v>0</v>
      </c>
      <c r="D1964">
        <v>108.21</v>
      </c>
      <c r="E1964">
        <f t="shared" si="159"/>
        <v>0.19359999999999999</v>
      </c>
      <c r="F1964">
        <v>83.72</v>
      </c>
      <c r="G1964">
        <v>11.5</v>
      </c>
      <c r="H1964" s="29">
        <f t="shared" si="160"/>
        <v>13.183599999999998</v>
      </c>
      <c r="I1964">
        <f t="shared" si="161"/>
        <v>0.13183599999999998</v>
      </c>
      <c r="J1964">
        <f t="shared" si="162"/>
        <v>9.5230109594392955E-3</v>
      </c>
      <c r="K1964">
        <f t="shared" si="163"/>
        <v>34.282839453981467</v>
      </c>
      <c r="L1964" s="23">
        <v>34.282839453981467</v>
      </c>
    </row>
    <row r="1965" spans="1:12" customFormat="1">
      <c r="A1965" s="10">
        <v>41454</v>
      </c>
      <c r="B1965" s="11">
        <v>0.875</v>
      </c>
      <c r="C1965">
        <v>0</v>
      </c>
      <c r="D1965">
        <v>108.45</v>
      </c>
      <c r="E1965">
        <f t="shared" si="159"/>
        <v>0.19359999999999999</v>
      </c>
      <c r="F1965">
        <v>83.9</v>
      </c>
      <c r="G1965">
        <v>11.5</v>
      </c>
      <c r="H1965" s="29">
        <f t="shared" si="160"/>
        <v>13.243600000000001</v>
      </c>
      <c r="I1965">
        <f t="shared" si="161"/>
        <v>0.132436</v>
      </c>
      <c r="J1965">
        <f t="shared" si="162"/>
        <v>9.6317317276271713E-3</v>
      </c>
      <c r="K1965">
        <f t="shared" si="163"/>
        <v>34.674234219457816</v>
      </c>
      <c r="L1965" s="23">
        <f>K1965*1000/389700</f>
        <v>8.8976736513876872E-2</v>
      </c>
    </row>
    <row r="1966" spans="1:12" customFormat="1" hidden="1">
      <c r="A1966" s="10">
        <v>41454</v>
      </c>
      <c r="B1966" s="11">
        <v>0.89583333333333337</v>
      </c>
      <c r="C1966">
        <v>0</v>
      </c>
      <c r="D1966">
        <v>108.47</v>
      </c>
      <c r="E1966">
        <f t="shared" si="159"/>
        <v>0.19359999999999999</v>
      </c>
      <c r="F1966">
        <v>84.2</v>
      </c>
      <c r="G1966">
        <v>11.5</v>
      </c>
      <c r="H1966" s="29">
        <f t="shared" si="160"/>
        <v>12.9636</v>
      </c>
      <c r="I1966">
        <f t="shared" si="161"/>
        <v>0.129636</v>
      </c>
      <c r="J1966">
        <f t="shared" si="162"/>
        <v>9.1306836298943109E-3</v>
      </c>
      <c r="K1966">
        <f t="shared" si="163"/>
        <v>32.870461067619516</v>
      </c>
      <c r="L1966" s="23">
        <v>32.870461067619516</v>
      </c>
    </row>
    <row r="1967" spans="1:12" customFormat="1">
      <c r="A1967" s="10">
        <v>41454</v>
      </c>
      <c r="B1967" s="11">
        <v>0.91666666666666663</v>
      </c>
      <c r="C1967">
        <v>0</v>
      </c>
      <c r="D1967">
        <v>108.47</v>
      </c>
      <c r="E1967">
        <f t="shared" si="159"/>
        <v>0.19359999999999999</v>
      </c>
      <c r="F1967">
        <v>84.36</v>
      </c>
      <c r="G1967">
        <v>11.5</v>
      </c>
      <c r="H1967" s="29">
        <f t="shared" si="160"/>
        <v>12.803600000000003</v>
      </c>
      <c r="I1967">
        <f t="shared" si="161"/>
        <v>0.12803600000000004</v>
      </c>
      <c r="J1967">
        <f t="shared" si="162"/>
        <v>8.8515532071454552E-3</v>
      </c>
      <c r="K1967">
        <f t="shared" si="163"/>
        <v>31.865591545723639</v>
      </c>
      <c r="L1967" s="23">
        <f>K1967*1000/389700</f>
        <v>8.1769544638757102E-2</v>
      </c>
    </row>
    <row r="1968" spans="1:12" customFormat="1" hidden="1">
      <c r="A1968" s="10">
        <v>41454</v>
      </c>
      <c r="B1968" s="11">
        <v>0.9375</v>
      </c>
      <c r="C1968">
        <v>0</v>
      </c>
      <c r="D1968">
        <v>108.33</v>
      </c>
      <c r="E1968">
        <f t="shared" si="159"/>
        <v>0.19359999999999999</v>
      </c>
      <c r="F1968">
        <v>84.25</v>
      </c>
      <c r="G1968">
        <v>11.5</v>
      </c>
      <c r="H1968" s="29">
        <f t="shared" si="160"/>
        <v>12.773600000000002</v>
      </c>
      <c r="I1968">
        <f t="shared" si="161"/>
        <v>0.12773600000000002</v>
      </c>
      <c r="J1968">
        <f t="shared" si="162"/>
        <v>8.7997943017163582E-3</v>
      </c>
      <c r="K1968">
        <f t="shared" si="163"/>
        <v>31.679259486178889</v>
      </c>
      <c r="L1968" s="23">
        <v>31.679259486178889</v>
      </c>
    </row>
    <row r="1969" spans="1:12" customFormat="1">
      <c r="A1969" s="10">
        <v>41454</v>
      </c>
      <c r="B1969" s="11">
        <v>0.95833333333333337</v>
      </c>
      <c r="C1969">
        <v>0</v>
      </c>
      <c r="D1969">
        <v>108.49</v>
      </c>
      <c r="E1969">
        <f t="shared" si="159"/>
        <v>0.19359999999999999</v>
      </c>
      <c r="F1969">
        <v>84.18</v>
      </c>
      <c r="G1969">
        <v>11.5</v>
      </c>
      <c r="H1969" s="29">
        <f t="shared" si="160"/>
        <v>13.003599999999992</v>
      </c>
      <c r="I1969">
        <f t="shared" si="161"/>
        <v>0.13003599999999993</v>
      </c>
      <c r="J1969">
        <f t="shared" si="162"/>
        <v>9.2012799493141721E-3</v>
      </c>
      <c r="K1969">
        <f t="shared" si="163"/>
        <v>33.124607817531022</v>
      </c>
      <c r="L1969" s="23">
        <f>K1969*1000/389700</f>
        <v>8.5000276668029312E-2</v>
      </c>
    </row>
    <row r="1970" spans="1:12" customFormat="1" hidden="1">
      <c r="A1970" s="10">
        <v>41454</v>
      </c>
      <c r="B1970" s="11">
        <v>0.97916666666666663</v>
      </c>
      <c r="C1970">
        <v>0</v>
      </c>
      <c r="D1970">
        <v>108.58</v>
      </c>
      <c r="E1970">
        <f t="shared" si="159"/>
        <v>0.19359999999999999</v>
      </c>
      <c r="F1970">
        <v>84.33</v>
      </c>
      <c r="G1970">
        <v>11.5</v>
      </c>
      <c r="H1970" s="29">
        <f t="shared" si="160"/>
        <v>12.943600000000004</v>
      </c>
      <c r="I1970">
        <f t="shared" si="161"/>
        <v>0.12943600000000002</v>
      </c>
      <c r="J1970">
        <f t="shared" si="162"/>
        <v>9.0955077475744096E-3</v>
      </c>
      <c r="K1970">
        <f t="shared" si="163"/>
        <v>32.743827891267877</v>
      </c>
      <c r="L1970" s="23">
        <v>32.743827891267877</v>
      </c>
    </row>
    <row r="1971" spans="1:12" customFormat="1">
      <c r="A1971" s="10">
        <v>41455</v>
      </c>
      <c r="B1971" s="11">
        <v>0</v>
      </c>
      <c r="C1971">
        <v>0</v>
      </c>
      <c r="D1971">
        <v>108.63</v>
      </c>
      <c r="E1971">
        <f t="shared" si="159"/>
        <v>0.19359999999999999</v>
      </c>
      <c r="F1971">
        <v>84.47</v>
      </c>
      <c r="G1971">
        <v>11.5</v>
      </c>
      <c r="H1971" s="29">
        <f t="shared" si="160"/>
        <v>12.8536</v>
      </c>
      <c r="I1971">
        <f t="shared" si="161"/>
        <v>0.12853600000000001</v>
      </c>
      <c r="J1971">
        <f t="shared" si="162"/>
        <v>8.9382231189847582E-3</v>
      </c>
      <c r="K1971">
        <f t="shared" si="163"/>
        <v>32.177603228345127</v>
      </c>
      <c r="L1971" s="23">
        <f>K1971*1000/389700</f>
        <v>8.2570190475609775E-2</v>
      </c>
    </row>
    <row r="1972" spans="1:12" customFormat="1" hidden="1">
      <c r="A1972" s="10">
        <v>41455</v>
      </c>
      <c r="B1972" s="11">
        <v>2.0833333333333332E-2</v>
      </c>
      <c r="C1972">
        <v>0</v>
      </c>
      <c r="D1972">
        <v>108.53</v>
      </c>
      <c r="E1972">
        <f t="shared" si="159"/>
        <v>0.19359999999999999</v>
      </c>
      <c r="F1972">
        <v>84.58</v>
      </c>
      <c r="G1972">
        <v>11.5</v>
      </c>
      <c r="H1972" s="29">
        <f t="shared" si="160"/>
        <v>12.643600000000006</v>
      </c>
      <c r="I1972">
        <f t="shared" si="161"/>
        <v>0.12643600000000008</v>
      </c>
      <c r="J1972">
        <f t="shared" si="162"/>
        <v>8.5776063083378359E-3</v>
      </c>
      <c r="K1972">
        <f t="shared" si="163"/>
        <v>30.879382710016209</v>
      </c>
      <c r="L1972" s="23">
        <v>30.879382710016209</v>
      </c>
    </row>
    <row r="1973" spans="1:12" customFormat="1">
      <c r="A1973" s="10">
        <v>41455</v>
      </c>
      <c r="B1973" s="11">
        <v>4.1666666666666664E-2</v>
      </c>
      <c r="C1973">
        <v>0</v>
      </c>
      <c r="D1973">
        <v>108.59</v>
      </c>
      <c r="E1973">
        <f t="shared" si="159"/>
        <v>0.19359999999999999</v>
      </c>
      <c r="F1973">
        <v>84.61</v>
      </c>
      <c r="G1973">
        <v>11.5</v>
      </c>
      <c r="H1973" s="29">
        <f t="shared" si="160"/>
        <v>12.673600000000008</v>
      </c>
      <c r="I1973">
        <f t="shared" si="161"/>
        <v>0.12673600000000007</v>
      </c>
      <c r="J1973">
        <f t="shared" si="162"/>
        <v>8.6285780055459921E-3</v>
      </c>
      <c r="K1973">
        <f t="shared" si="163"/>
        <v>31.062880819965571</v>
      </c>
      <c r="L1973" s="23">
        <f>K1973*1000/389700</f>
        <v>7.9709727533912172E-2</v>
      </c>
    </row>
    <row r="1974" spans="1:12" customFormat="1" hidden="1">
      <c r="A1974" s="10">
        <v>41455</v>
      </c>
      <c r="B1974" s="11">
        <v>6.25E-2</v>
      </c>
      <c r="C1974">
        <v>0</v>
      </c>
      <c r="D1974">
        <v>108.61</v>
      </c>
      <c r="E1974">
        <f t="shared" si="159"/>
        <v>0.19359999999999999</v>
      </c>
      <c r="F1974">
        <v>84.61</v>
      </c>
      <c r="G1974">
        <v>11.5</v>
      </c>
      <c r="H1974" s="29">
        <f t="shared" si="160"/>
        <v>12.693600000000004</v>
      </c>
      <c r="I1974">
        <f t="shared" si="161"/>
        <v>0.12693600000000005</v>
      </c>
      <c r="J1974">
        <f t="shared" si="162"/>
        <v>8.6626598495128139E-3</v>
      </c>
      <c r="K1974">
        <f t="shared" si="163"/>
        <v>31.185575458246131</v>
      </c>
      <c r="L1974" s="23">
        <v>31.185575458246131</v>
      </c>
    </row>
    <row r="1975" spans="1:12" customFormat="1">
      <c r="A1975" s="10">
        <v>41455</v>
      </c>
      <c r="B1975" s="11">
        <v>8.3333333333333329E-2</v>
      </c>
      <c r="C1975">
        <v>0</v>
      </c>
      <c r="D1975">
        <v>108.4</v>
      </c>
      <c r="E1975">
        <f t="shared" si="159"/>
        <v>0.19359999999999999</v>
      </c>
      <c r="F1975">
        <v>84.64</v>
      </c>
      <c r="G1975">
        <v>11.5</v>
      </c>
      <c r="H1975" s="29">
        <f t="shared" si="160"/>
        <v>12.453600000000009</v>
      </c>
      <c r="I1975">
        <f t="shared" si="161"/>
        <v>0.12453600000000009</v>
      </c>
      <c r="J1975">
        <f t="shared" si="162"/>
        <v>8.2589820228012676E-3</v>
      </c>
      <c r="K1975">
        <f t="shared" si="163"/>
        <v>29.732335282084563</v>
      </c>
      <c r="L1975" s="23">
        <f>K1975*1000/389700</f>
        <v>7.6295445938117934E-2</v>
      </c>
    </row>
    <row r="1976" spans="1:12" customFormat="1" hidden="1">
      <c r="A1976" s="10">
        <v>41455</v>
      </c>
      <c r="B1976" s="11">
        <v>0.10416666666666667</v>
      </c>
      <c r="C1976">
        <v>0</v>
      </c>
      <c r="D1976">
        <v>108.26</v>
      </c>
      <c r="E1976">
        <f t="shared" si="159"/>
        <v>0.19359999999999999</v>
      </c>
      <c r="F1976">
        <v>84.43</v>
      </c>
      <c r="G1976">
        <v>11.5</v>
      </c>
      <c r="H1976" s="29">
        <f t="shared" si="160"/>
        <v>12.523600000000002</v>
      </c>
      <c r="I1976">
        <f t="shared" si="161"/>
        <v>0.12523600000000001</v>
      </c>
      <c r="J1976">
        <f t="shared" si="162"/>
        <v>8.3755282846719337E-3</v>
      </c>
      <c r="K1976">
        <f t="shared" si="163"/>
        <v>30.15190182481896</v>
      </c>
      <c r="L1976" s="23">
        <v>30.15190182481896</v>
      </c>
    </row>
    <row r="1977" spans="1:12" customFormat="1">
      <c r="A1977" s="10">
        <v>41455</v>
      </c>
      <c r="B1977" s="11">
        <v>0.125</v>
      </c>
      <c r="C1977">
        <v>0</v>
      </c>
      <c r="D1977">
        <v>108.12</v>
      </c>
      <c r="E1977">
        <f t="shared" si="159"/>
        <v>0.19359999999999999</v>
      </c>
      <c r="F1977">
        <v>84.37</v>
      </c>
      <c r="G1977">
        <v>11.5</v>
      </c>
      <c r="H1977" s="29">
        <f t="shared" si="160"/>
        <v>12.443600000000004</v>
      </c>
      <c r="I1977">
        <f t="shared" si="161"/>
        <v>0.12443600000000003</v>
      </c>
      <c r="J1977">
        <f t="shared" si="162"/>
        <v>8.2424124990563841E-3</v>
      </c>
      <c r="K1977">
        <f t="shared" si="163"/>
        <v>29.672684996602982</v>
      </c>
      <c r="L1977" s="23">
        <f>K1977*1000/389700</f>
        <v>7.614237874416982E-2</v>
      </c>
    </row>
    <row r="1978" spans="1:12" customFormat="1" hidden="1">
      <c r="A1978" s="10">
        <v>41455</v>
      </c>
      <c r="B1978" s="11">
        <v>0.14583333333333334</v>
      </c>
      <c r="C1978">
        <v>0</v>
      </c>
      <c r="D1978">
        <v>108.07</v>
      </c>
      <c r="E1978">
        <f t="shared" si="159"/>
        <v>0.19359999999999999</v>
      </c>
      <c r="F1978">
        <v>84.24</v>
      </c>
      <c r="G1978">
        <v>11.5</v>
      </c>
      <c r="H1978" s="29">
        <f t="shared" si="160"/>
        <v>12.523600000000002</v>
      </c>
      <c r="I1978">
        <f t="shared" si="161"/>
        <v>0.12523600000000001</v>
      </c>
      <c r="J1978">
        <f t="shared" si="162"/>
        <v>8.3755282846719337E-3</v>
      </c>
      <c r="K1978">
        <f t="shared" si="163"/>
        <v>30.15190182481896</v>
      </c>
      <c r="L1978" s="23">
        <v>30.15190182481896</v>
      </c>
    </row>
    <row r="1979" spans="1:12" customFormat="1">
      <c r="A1979" s="10">
        <v>41455</v>
      </c>
      <c r="B1979" s="11">
        <v>0.16666666666666666</v>
      </c>
      <c r="C1979">
        <v>0</v>
      </c>
      <c r="D1979">
        <v>108.12</v>
      </c>
      <c r="E1979">
        <f t="shared" si="159"/>
        <v>0.19359999999999999</v>
      </c>
      <c r="F1979">
        <v>84.1</v>
      </c>
      <c r="G1979">
        <v>11.5</v>
      </c>
      <c r="H1979" s="29">
        <f t="shared" si="160"/>
        <v>12.713600000000014</v>
      </c>
      <c r="I1979">
        <f t="shared" si="161"/>
        <v>0.12713600000000014</v>
      </c>
      <c r="J1979">
        <f t="shared" si="162"/>
        <v>8.6968223376318755E-3</v>
      </c>
      <c r="K1979">
        <f t="shared" si="163"/>
        <v>31.308560415474751</v>
      </c>
      <c r="L1979" s="23">
        <f>K1979*1000/389700</f>
        <v>8.0340160162881064E-2</v>
      </c>
    </row>
    <row r="1980" spans="1:12" customFormat="1" hidden="1">
      <c r="A1980" s="10">
        <v>41455</v>
      </c>
      <c r="B1980" s="11">
        <v>0.1875</v>
      </c>
      <c r="C1980">
        <v>0</v>
      </c>
      <c r="D1980">
        <v>107.77</v>
      </c>
      <c r="E1980">
        <f t="shared" si="159"/>
        <v>0.19359999999999999</v>
      </c>
      <c r="F1980">
        <v>84.05</v>
      </c>
      <c r="G1980">
        <v>11.5</v>
      </c>
      <c r="H1980" s="29">
        <f t="shared" si="160"/>
        <v>12.413600000000002</v>
      </c>
      <c r="I1980">
        <f t="shared" si="161"/>
        <v>0.12413600000000002</v>
      </c>
      <c r="J1980">
        <f t="shared" si="162"/>
        <v>8.1928236648253407E-3</v>
      </c>
      <c r="K1980">
        <f t="shared" si="163"/>
        <v>29.494165193371227</v>
      </c>
      <c r="L1980" s="23">
        <v>29.494165193371227</v>
      </c>
    </row>
    <row r="1981" spans="1:12" customFormat="1">
      <c r="A1981" s="10">
        <v>41455</v>
      </c>
      <c r="B1981" s="11">
        <v>0.20833333333333334</v>
      </c>
      <c r="C1981">
        <v>0</v>
      </c>
      <c r="D1981">
        <v>107.82</v>
      </c>
      <c r="E1981">
        <f t="shared" si="159"/>
        <v>0.19359999999999999</v>
      </c>
      <c r="F1981">
        <v>84.02</v>
      </c>
      <c r="G1981">
        <v>11.5</v>
      </c>
      <c r="H1981" s="29">
        <f t="shared" si="160"/>
        <v>12.493600000000001</v>
      </c>
      <c r="I1981">
        <f t="shared" si="161"/>
        <v>0.12493600000000001</v>
      </c>
      <c r="J1981">
        <f t="shared" si="162"/>
        <v>8.3254598932769354E-3</v>
      </c>
      <c r="K1981">
        <f t="shared" si="163"/>
        <v>29.971655615796969</v>
      </c>
      <c r="L1981" s="23">
        <f>K1981*1000/389700</f>
        <v>7.6909560215029427E-2</v>
      </c>
    </row>
    <row r="1982" spans="1:12" customFormat="1" hidden="1">
      <c r="A1982" s="10">
        <v>41455</v>
      </c>
      <c r="B1982" s="11">
        <v>0.22916666666666666</v>
      </c>
      <c r="C1982">
        <v>0</v>
      </c>
      <c r="D1982">
        <v>107.69</v>
      </c>
      <c r="E1982">
        <f t="shared" si="159"/>
        <v>0.19359999999999999</v>
      </c>
      <c r="F1982">
        <v>84</v>
      </c>
      <c r="G1982">
        <v>11.5</v>
      </c>
      <c r="H1982" s="29">
        <f t="shared" si="160"/>
        <v>12.383600000000001</v>
      </c>
      <c r="I1982">
        <f t="shared" si="161"/>
        <v>0.12383600000000002</v>
      </c>
      <c r="J1982">
        <f t="shared" si="162"/>
        <v>8.1434142675273474E-3</v>
      </c>
      <c r="K1982">
        <f t="shared" si="163"/>
        <v>29.316291363098451</v>
      </c>
      <c r="L1982" s="23">
        <v>29.316291363098451</v>
      </c>
    </row>
    <row r="1983" spans="1:12" customFormat="1">
      <c r="A1983" s="10">
        <v>41455</v>
      </c>
      <c r="B1983" s="11">
        <v>0.25</v>
      </c>
      <c r="C1983">
        <v>0</v>
      </c>
      <c r="D1983">
        <v>107.8</v>
      </c>
      <c r="E1983">
        <f t="shared" si="159"/>
        <v>0.19359999999999999</v>
      </c>
      <c r="F1983">
        <v>83.97</v>
      </c>
      <c r="G1983">
        <v>11.5</v>
      </c>
      <c r="H1983" s="29">
        <f t="shared" si="160"/>
        <v>12.523600000000002</v>
      </c>
      <c r="I1983">
        <f t="shared" si="161"/>
        <v>0.12523600000000001</v>
      </c>
      <c r="J1983">
        <f t="shared" si="162"/>
        <v>8.3755282846719337E-3</v>
      </c>
      <c r="K1983">
        <f t="shared" si="163"/>
        <v>30.15190182481896</v>
      </c>
      <c r="L1983" s="23">
        <f>K1983*1000/389700</f>
        <v>7.7372085770641419E-2</v>
      </c>
    </row>
    <row r="1984" spans="1:12" customFormat="1" hidden="1">
      <c r="A1984" s="10">
        <v>41455</v>
      </c>
      <c r="B1984" s="11">
        <v>0.27083333333333331</v>
      </c>
      <c r="C1984">
        <v>0</v>
      </c>
      <c r="D1984">
        <v>107.88</v>
      </c>
      <c r="E1984">
        <f t="shared" si="159"/>
        <v>0.19359999999999999</v>
      </c>
      <c r="F1984">
        <v>83.92</v>
      </c>
      <c r="G1984">
        <v>11.5</v>
      </c>
      <c r="H1984" s="29">
        <f t="shared" si="160"/>
        <v>12.653599999999997</v>
      </c>
      <c r="I1984">
        <f t="shared" si="161"/>
        <v>0.12653599999999998</v>
      </c>
      <c r="J1984">
        <f t="shared" si="162"/>
        <v>8.5945767421749721E-3</v>
      </c>
      <c r="K1984">
        <f t="shared" si="163"/>
        <v>30.940476271829901</v>
      </c>
      <c r="L1984" s="23">
        <v>30.940476271829901</v>
      </c>
    </row>
    <row r="1985" spans="1:12" customFormat="1">
      <c r="A1985" s="10">
        <v>41455</v>
      </c>
      <c r="B1985" s="11">
        <v>0.29166666666666669</v>
      </c>
      <c r="C1985">
        <v>0</v>
      </c>
      <c r="D1985">
        <v>107.99</v>
      </c>
      <c r="E1985">
        <f t="shared" si="159"/>
        <v>0.19359999999999999</v>
      </c>
      <c r="F1985">
        <v>84.08</v>
      </c>
      <c r="G1985">
        <v>11.5</v>
      </c>
      <c r="H1985" s="29">
        <f t="shared" si="160"/>
        <v>12.6036</v>
      </c>
      <c r="I1985">
        <f t="shared" si="161"/>
        <v>0.12603600000000001</v>
      </c>
      <c r="J1985">
        <f t="shared" si="162"/>
        <v>8.5099257063122637E-3</v>
      </c>
      <c r="K1985">
        <f t="shared" si="163"/>
        <v>30.635732542724149</v>
      </c>
      <c r="L1985" s="23">
        <f>K1985*1000/389700</f>
        <v>7.8613632390875418E-2</v>
      </c>
    </row>
    <row r="1986" spans="1:12" customFormat="1" hidden="1">
      <c r="A1986" s="10">
        <v>41455</v>
      </c>
      <c r="B1986" s="11">
        <v>0.3125</v>
      </c>
      <c r="C1986">
        <v>0</v>
      </c>
      <c r="D1986">
        <v>108.43</v>
      </c>
      <c r="E1986">
        <f t="shared" si="159"/>
        <v>0.19359999999999999</v>
      </c>
      <c r="F1986">
        <v>84.33</v>
      </c>
      <c r="G1986">
        <v>11.5</v>
      </c>
      <c r="H1986" s="29">
        <f t="shared" si="160"/>
        <v>12.793600000000012</v>
      </c>
      <c r="I1986">
        <f t="shared" si="161"/>
        <v>0.12793600000000013</v>
      </c>
      <c r="J1986">
        <f t="shared" si="162"/>
        <v>8.8342800010091597E-3</v>
      </c>
      <c r="K1986">
        <f t="shared" si="163"/>
        <v>31.803408003632974</v>
      </c>
      <c r="L1986" s="23">
        <v>31.803408003632974</v>
      </c>
    </row>
    <row r="1987" spans="1:12" customFormat="1">
      <c r="A1987" s="10">
        <v>41455</v>
      </c>
      <c r="B1987" s="11">
        <v>0.33333333333333331</v>
      </c>
      <c r="C1987">
        <v>0</v>
      </c>
      <c r="D1987">
        <v>108.34</v>
      </c>
      <c r="E1987">
        <f t="shared" si="159"/>
        <v>0.19359999999999999</v>
      </c>
      <c r="F1987">
        <v>84.52</v>
      </c>
      <c r="G1987">
        <v>11.5</v>
      </c>
      <c r="H1987" s="29">
        <f t="shared" si="160"/>
        <v>12.513600000000011</v>
      </c>
      <c r="I1987">
        <f t="shared" si="161"/>
        <v>0.12513600000000011</v>
      </c>
      <c r="J1987">
        <f t="shared" si="162"/>
        <v>8.3588188059573413E-3</v>
      </c>
      <c r="K1987">
        <f t="shared" si="163"/>
        <v>30.09174770144643</v>
      </c>
      <c r="L1987" s="23">
        <f>K1987*1000/389700</f>
        <v>7.7217725690137115E-2</v>
      </c>
    </row>
    <row r="1988" spans="1:12" customFormat="1" hidden="1">
      <c r="A1988" s="10">
        <v>41455</v>
      </c>
      <c r="B1988" s="11">
        <v>0.35416666666666669</v>
      </c>
      <c r="C1988">
        <v>0</v>
      </c>
      <c r="D1988">
        <v>108.62</v>
      </c>
      <c r="E1988">
        <f t="shared" si="159"/>
        <v>0.19359999999999999</v>
      </c>
      <c r="F1988">
        <v>84.75</v>
      </c>
      <c r="G1988">
        <v>11.5</v>
      </c>
      <c r="H1988" s="29">
        <f t="shared" si="160"/>
        <v>12.563600000000008</v>
      </c>
      <c r="I1988">
        <f t="shared" si="161"/>
        <v>0.12563600000000008</v>
      </c>
      <c r="J1988">
        <f t="shared" si="162"/>
        <v>8.4425665352462747E-3</v>
      </c>
      <c r="K1988">
        <f t="shared" si="163"/>
        <v>30.393239526886589</v>
      </c>
      <c r="L1988" s="23">
        <v>30.393239526886589</v>
      </c>
    </row>
    <row r="1989" spans="1:12" customFormat="1">
      <c r="A1989" s="10">
        <v>41455</v>
      </c>
      <c r="B1989" s="11">
        <v>0.375</v>
      </c>
      <c r="C1989">
        <v>0</v>
      </c>
      <c r="D1989">
        <v>108.32</v>
      </c>
      <c r="E1989">
        <f t="shared" ref="E1989:E2052" si="164">(586-426)*1.21/1000</f>
        <v>0.19359999999999999</v>
      </c>
      <c r="F1989">
        <v>84.73</v>
      </c>
      <c r="G1989">
        <v>11.5</v>
      </c>
      <c r="H1989" s="29">
        <f t="shared" ref="H1989:H2052" si="165">D1989+E1989-F1989-G1989</f>
        <v>12.283599999999993</v>
      </c>
      <c r="I1989">
        <f t="shared" ref="I1989:I2052" si="166">H1989/100</f>
        <v>0.12283599999999993</v>
      </c>
      <c r="J1989">
        <f t="shared" ref="J1989:J2052" si="167">1.509*I1989^(5/2)</f>
        <v>7.9800094223825072E-3</v>
      </c>
      <c r="K1989">
        <f t="shared" ref="K1989:K2052" si="168">J1989*3600</f>
        <v>28.728033920577026</v>
      </c>
      <c r="L1989" s="23">
        <f>K1989*1000/389700</f>
        <v>7.3718331846489668E-2</v>
      </c>
    </row>
    <row r="1990" spans="1:12" customFormat="1" hidden="1">
      <c r="A1990" s="10">
        <v>41455</v>
      </c>
      <c r="B1990" s="11">
        <v>0.39583333333333331</v>
      </c>
      <c r="C1990">
        <v>0</v>
      </c>
      <c r="D1990">
        <v>108.12</v>
      </c>
      <c r="E1990">
        <f t="shared" si="164"/>
        <v>0.19359999999999999</v>
      </c>
      <c r="F1990">
        <v>84.61</v>
      </c>
      <c r="G1990">
        <v>11.5</v>
      </c>
      <c r="H1990" s="29">
        <f t="shared" si="165"/>
        <v>12.203600000000009</v>
      </c>
      <c r="I1990">
        <f t="shared" si="166"/>
        <v>0.12203600000000009</v>
      </c>
      <c r="J1990">
        <f t="shared" si="167"/>
        <v>7.8507138914343799E-3</v>
      </c>
      <c r="K1990">
        <f t="shared" si="168"/>
        <v>28.262570009163767</v>
      </c>
      <c r="L1990" s="23">
        <v>28.262570009163767</v>
      </c>
    </row>
    <row r="1991" spans="1:12" customFormat="1">
      <c r="A1991" s="10">
        <v>41455</v>
      </c>
      <c r="B1991" s="11">
        <v>0.41666666666666669</v>
      </c>
      <c r="C1991">
        <v>0</v>
      </c>
      <c r="D1991">
        <v>107.99</v>
      </c>
      <c r="E1991">
        <f t="shared" si="164"/>
        <v>0.19359999999999999</v>
      </c>
      <c r="F1991">
        <v>84.14</v>
      </c>
      <c r="G1991">
        <v>11.5</v>
      </c>
      <c r="H1991" s="29">
        <f t="shared" si="165"/>
        <v>12.543599999999998</v>
      </c>
      <c r="I1991">
        <f t="shared" si="166"/>
        <v>0.12543599999999999</v>
      </c>
      <c r="J1991">
        <f t="shared" si="167"/>
        <v>8.409007326833598E-3</v>
      </c>
      <c r="K1991">
        <f t="shared" si="168"/>
        <v>30.272426376600954</v>
      </c>
      <c r="L1991" s="23">
        <f>K1991*1000/389700</f>
        <v>7.7681360986915457E-2</v>
      </c>
    </row>
    <row r="1992" spans="1:12" customFormat="1" hidden="1">
      <c r="A1992" s="10">
        <v>41455</v>
      </c>
      <c r="B1992" s="11">
        <v>0.4375</v>
      </c>
      <c r="C1992">
        <v>0</v>
      </c>
      <c r="D1992">
        <v>107.78</v>
      </c>
      <c r="E1992">
        <f t="shared" si="164"/>
        <v>0.19359999999999999</v>
      </c>
      <c r="F1992">
        <v>84</v>
      </c>
      <c r="G1992">
        <v>11.5</v>
      </c>
      <c r="H1992" s="29">
        <f t="shared" si="165"/>
        <v>12.473600000000005</v>
      </c>
      <c r="I1992">
        <f t="shared" si="166"/>
        <v>0.12473600000000004</v>
      </c>
      <c r="J1992">
        <f t="shared" si="167"/>
        <v>8.2921809869127509E-3</v>
      </c>
      <c r="K1992">
        <f t="shared" si="168"/>
        <v>29.851851552885904</v>
      </c>
      <c r="L1992" s="23">
        <v>29.851851552885904</v>
      </c>
    </row>
    <row r="1993" spans="1:12" customFormat="1">
      <c r="A1993" s="10">
        <v>41455</v>
      </c>
      <c r="B1993" s="11">
        <v>0.45833333333333331</v>
      </c>
      <c r="C1993">
        <v>0</v>
      </c>
      <c r="D1993">
        <v>107.61</v>
      </c>
      <c r="E1993">
        <f t="shared" si="164"/>
        <v>0.19359999999999999</v>
      </c>
      <c r="F1993">
        <v>83.79</v>
      </c>
      <c r="G1993">
        <v>11.5</v>
      </c>
      <c r="H1993" s="29">
        <f t="shared" si="165"/>
        <v>12.513599999999997</v>
      </c>
      <c r="I1993">
        <f t="shared" si="166"/>
        <v>0.12513599999999997</v>
      </c>
      <c r="J1993">
        <f t="shared" si="167"/>
        <v>8.3588188059573187E-3</v>
      </c>
      <c r="K1993">
        <f t="shared" si="168"/>
        <v>30.091747701446348</v>
      </c>
      <c r="L1993" s="23">
        <f>K1993*1000/389700</f>
        <v>7.7217725690136893E-2</v>
      </c>
    </row>
    <row r="1994" spans="1:12" customFormat="1" hidden="1">
      <c r="A1994" s="10">
        <v>41455</v>
      </c>
      <c r="B1994" s="11">
        <v>0.47916666666666669</v>
      </c>
      <c r="C1994">
        <v>0</v>
      </c>
      <c r="D1994">
        <v>107.4</v>
      </c>
      <c r="E1994">
        <f t="shared" si="164"/>
        <v>0.19359999999999999</v>
      </c>
      <c r="F1994">
        <v>83.48</v>
      </c>
      <c r="G1994">
        <v>11.5</v>
      </c>
      <c r="H1994" s="29">
        <f t="shared" si="165"/>
        <v>12.613600000000005</v>
      </c>
      <c r="I1994">
        <f t="shared" si="166"/>
        <v>0.12613600000000005</v>
      </c>
      <c r="J1994">
        <f t="shared" si="167"/>
        <v>8.5268157027438632E-3</v>
      </c>
      <c r="K1994">
        <f t="shared" si="168"/>
        <v>30.696536529877907</v>
      </c>
      <c r="L1994" s="23">
        <v>30.696536529877907</v>
      </c>
    </row>
    <row r="1995" spans="1:12" customFormat="1">
      <c r="A1995" s="10">
        <v>41455</v>
      </c>
      <c r="B1995" s="11">
        <v>0.5</v>
      </c>
      <c r="C1995">
        <v>0</v>
      </c>
      <c r="D1995">
        <v>106.9</v>
      </c>
      <c r="E1995">
        <f t="shared" si="164"/>
        <v>0.19359999999999999</v>
      </c>
      <c r="F1995">
        <v>83.41</v>
      </c>
      <c r="G1995">
        <v>11.5</v>
      </c>
      <c r="H1995" s="29">
        <f t="shared" si="165"/>
        <v>12.183600000000013</v>
      </c>
      <c r="I1995">
        <f t="shared" si="166"/>
        <v>0.12183600000000012</v>
      </c>
      <c r="J1995">
        <f t="shared" si="167"/>
        <v>7.8185878513393238E-3</v>
      </c>
      <c r="K1995">
        <f t="shared" si="168"/>
        <v>28.146916264821567</v>
      </c>
      <c r="L1995" s="23">
        <f>K1995*1000/389700</f>
        <v>7.222713950428937E-2</v>
      </c>
    </row>
    <row r="1996" spans="1:12" customFormat="1" hidden="1">
      <c r="A1996" s="10">
        <v>41455</v>
      </c>
      <c r="B1996" s="11">
        <v>0.52083333333333337</v>
      </c>
      <c r="C1996">
        <v>0</v>
      </c>
      <c r="D1996">
        <v>106.73</v>
      </c>
      <c r="E1996">
        <f t="shared" si="164"/>
        <v>0.19359999999999999</v>
      </c>
      <c r="F1996">
        <v>83.04</v>
      </c>
      <c r="G1996">
        <v>11.5</v>
      </c>
      <c r="H1996" s="29">
        <f t="shared" si="165"/>
        <v>12.383600000000001</v>
      </c>
      <c r="I1996">
        <f t="shared" si="166"/>
        <v>0.12383600000000002</v>
      </c>
      <c r="J1996">
        <f t="shared" si="167"/>
        <v>8.1434142675273474E-3</v>
      </c>
      <c r="K1996">
        <f t="shared" si="168"/>
        <v>29.316291363098451</v>
      </c>
      <c r="L1996" s="23">
        <v>29.316291363098451</v>
      </c>
    </row>
    <row r="1997" spans="1:12" customFormat="1">
      <c r="A1997" s="10">
        <v>41455</v>
      </c>
      <c r="B1997" s="11">
        <v>0.54166666666666663</v>
      </c>
      <c r="C1997">
        <v>0</v>
      </c>
      <c r="D1997">
        <v>106.62</v>
      </c>
      <c r="E1997">
        <f t="shared" si="164"/>
        <v>0.19359999999999999</v>
      </c>
      <c r="F1997">
        <v>82.69</v>
      </c>
      <c r="G1997">
        <v>11.5</v>
      </c>
      <c r="H1997" s="29">
        <f t="shared" si="165"/>
        <v>12.62360000000001</v>
      </c>
      <c r="I1997">
        <f t="shared" si="166"/>
        <v>0.1262360000000001</v>
      </c>
      <c r="J1997">
        <f t="shared" si="167"/>
        <v>8.5437257965825346E-3</v>
      </c>
      <c r="K1997">
        <f t="shared" si="168"/>
        <v>30.757412867697123</v>
      </c>
      <c r="L1997" s="23">
        <f>K1997*1000/389700</f>
        <v>7.8925873409538425E-2</v>
      </c>
    </row>
    <row r="1998" spans="1:12" customFormat="1" hidden="1">
      <c r="A1998" s="10">
        <v>41455</v>
      </c>
      <c r="B1998" s="11">
        <v>0.5625</v>
      </c>
      <c r="C1998">
        <v>0</v>
      </c>
      <c r="D1998">
        <v>106.3</v>
      </c>
      <c r="E1998">
        <f t="shared" si="164"/>
        <v>0.19359999999999999</v>
      </c>
      <c r="F1998">
        <v>82.5</v>
      </c>
      <c r="G1998">
        <v>11.5</v>
      </c>
      <c r="H1998" s="29">
        <f t="shared" si="165"/>
        <v>12.493600000000001</v>
      </c>
      <c r="I1998">
        <f t="shared" si="166"/>
        <v>0.12493600000000001</v>
      </c>
      <c r="J1998">
        <f t="shared" si="167"/>
        <v>8.3254598932769354E-3</v>
      </c>
      <c r="K1998">
        <f t="shared" si="168"/>
        <v>29.971655615796969</v>
      </c>
      <c r="L1998" s="23">
        <v>29.971655615796969</v>
      </c>
    </row>
    <row r="1999" spans="1:12" customFormat="1">
      <c r="A1999" s="10">
        <v>41455</v>
      </c>
      <c r="B1999" s="11">
        <v>0.58333333333333337</v>
      </c>
      <c r="C1999">
        <v>0</v>
      </c>
      <c r="D1999">
        <v>105.81</v>
      </c>
      <c r="E1999">
        <f t="shared" si="164"/>
        <v>0.19359999999999999</v>
      </c>
      <c r="F1999">
        <v>82.34</v>
      </c>
      <c r="G1999">
        <v>11.5</v>
      </c>
      <c r="H1999" s="29">
        <f t="shared" si="165"/>
        <v>12.163600000000002</v>
      </c>
      <c r="I1999">
        <f t="shared" si="166"/>
        <v>0.12163600000000002</v>
      </c>
      <c r="J1999">
        <f t="shared" si="167"/>
        <v>7.7865408187389141E-3</v>
      </c>
      <c r="K1999">
        <f t="shared" si="168"/>
        <v>28.03154694746009</v>
      </c>
      <c r="L1999" s="23">
        <f>K1999*1000/389700</f>
        <v>7.1931093013754402E-2</v>
      </c>
    </row>
    <row r="2000" spans="1:12" customFormat="1" hidden="1">
      <c r="A2000" s="10">
        <v>41455</v>
      </c>
      <c r="B2000" s="11">
        <v>0.60416666666666663</v>
      </c>
      <c r="C2000">
        <v>0</v>
      </c>
      <c r="D2000">
        <v>105.49</v>
      </c>
      <c r="E2000">
        <f t="shared" si="164"/>
        <v>0.19359999999999999</v>
      </c>
      <c r="F2000">
        <v>81.86</v>
      </c>
      <c r="G2000">
        <v>11.5</v>
      </c>
      <c r="H2000" s="29">
        <f t="shared" si="165"/>
        <v>12.323599999999999</v>
      </c>
      <c r="I2000">
        <f t="shared" si="166"/>
        <v>0.12323599999999998</v>
      </c>
      <c r="J2000">
        <f t="shared" si="167"/>
        <v>8.0451329156505363E-3</v>
      </c>
      <c r="K2000">
        <f t="shared" si="168"/>
        <v>28.96247849634193</v>
      </c>
      <c r="L2000" s="23">
        <v>28.96247849634193</v>
      </c>
    </row>
    <row r="2001" spans="1:12" customFormat="1">
      <c r="A2001" s="10">
        <v>41455</v>
      </c>
      <c r="B2001" s="11">
        <v>0.625</v>
      </c>
      <c r="C2001">
        <v>0</v>
      </c>
      <c r="D2001">
        <v>104.99</v>
      </c>
      <c r="E2001">
        <f t="shared" si="164"/>
        <v>0.19359999999999999</v>
      </c>
      <c r="F2001">
        <v>81.37</v>
      </c>
      <c r="G2001">
        <v>11.5</v>
      </c>
      <c r="H2001" s="29">
        <f t="shared" si="165"/>
        <v>12.313599999999994</v>
      </c>
      <c r="I2001">
        <f t="shared" si="166"/>
        <v>0.12313599999999994</v>
      </c>
      <c r="J2001">
        <f t="shared" si="167"/>
        <v>8.0288222649410653E-3</v>
      </c>
      <c r="K2001">
        <f t="shared" si="168"/>
        <v>28.903760153787836</v>
      </c>
      <c r="L2001" s="23">
        <f>K2001*1000/389700</f>
        <v>7.4169258798531784E-2</v>
      </c>
    </row>
    <row r="2002" spans="1:12" customFormat="1" hidden="1">
      <c r="A2002" s="10">
        <v>41455</v>
      </c>
      <c r="B2002" s="11">
        <v>0.64583333333333337</v>
      </c>
      <c r="C2002">
        <v>0</v>
      </c>
      <c r="D2002">
        <v>104.72</v>
      </c>
      <c r="E2002">
        <f t="shared" si="164"/>
        <v>0.19359999999999999</v>
      </c>
      <c r="F2002">
        <v>81.02</v>
      </c>
      <c r="G2002">
        <v>11.5</v>
      </c>
      <c r="H2002" s="29">
        <f t="shared" si="165"/>
        <v>12.393600000000006</v>
      </c>
      <c r="I2002">
        <f t="shared" si="166"/>
        <v>0.12393600000000006</v>
      </c>
      <c r="J2002">
        <f t="shared" si="167"/>
        <v>8.1598641425765141E-3</v>
      </c>
      <c r="K2002">
        <f t="shared" si="168"/>
        <v>29.375510913275452</v>
      </c>
      <c r="L2002" s="23">
        <v>29.375510913275452</v>
      </c>
    </row>
    <row r="2003" spans="1:12" customFormat="1">
      <c r="A2003" s="10">
        <v>41455</v>
      </c>
      <c r="B2003" s="11">
        <v>0.66666666666666663</v>
      </c>
      <c r="C2003">
        <v>0</v>
      </c>
      <c r="D2003">
        <v>104.42</v>
      </c>
      <c r="E2003">
        <f t="shared" si="164"/>
        <v>0.19359999999999999</v>
      </c>
      <c r="F2003">
        <v>80.75</v>
      </c>
      <c r="G2003">
        <v>11.5</v>
      </c>
      <c r="H2003" s="29">
        <f t="shared" si="165"/>
        <v>12.363600000000005</v>
      </c>
      <c r="I2003">
        <f t="shared" si="166"/>
        <v>0.12363600000000005</v>
      </c>
      <c r="J2003">
        <f t="shared" si="167"/>
        <v>8.11057424938663E-3</v>
      </c>
      <c r="K2003">
        <f t="shared" si="168"/>
        <v>29.198067297791869</v>
      </c>
      <c r="L2003" s="23">
        <f>K2003*1000/389700</f>
        <v>7.4924473435442313E-2</v>
      </c>
    </row>
    <row r="2004" spans="1:12" customFormat="1" hidden="1">
      <c r="A2004" s="10">
        <v>41455</v>
      </c>
      <c r="B2004" s="11">
        <v>0.6875</v>
      </c>
      <c r="C2004">
        <v>0</v>
      </c>
      <c r="D2004">
        <v>104.38</v>
      </c>
      <c r="E2004">
        <f t="shared" si="164"/>
        <v>0.19359999999999999</v>
      </c>
      <c r="F2004">
        <v>80.819999999999993</v>
      </c>
      <c r="G2004">
        <v>11.5</v>
      </c>
      <c r="H2004" s="29">
        <f t="shared" si="165"/>
        <v>12.253600000000006</v>
      </c>
      <c r="I2004">
        <f t="shared" si="166"/>
        <v>0.12253600000000006</v>
      </c>
      <c r="J2004">
        <f t="shared" si="167"/>
        <v>7.9313750747173652E-3</v>
      </c>
      <c r="K2004">
        <f t="shared" si="168"/>
        <v>28.552950268982514</v>
      </c>
      <c r="L2004" s="23">
        <v>28.552950268982514</v>
      </c>
    </row>
    <row r="2005" spans="1:12" customFormat="1">
      <c r="A2005" s="10">
        <v>41455</v>
      </c>
      <c r="B2005" s="11">
        <v>0.70833333333333337</v>
      </c>
      <c r="C2005">
        <v>0</v>
      </c>
      <c r="D2005">
        <v>104.04</v>
      </c>
      <c r="E2005">
        <f t="shared" si="164"/>
        <v>0.19359999999999999</v>
      </c>
      <c r="F2005">
        <v>80.569999999999993</v>
      </c>
      <c r="G2005">
        <v>11.5</v>
      </c>
      <c r="H2005" s="29">
        <f t="shared" si="165"/>
        <v>12.163600000000017</v>
      </c>
      <c r="I2005">
        <f t="shared" si="166"/>
        <v>0.12163600000000016</v>
      </c>
      <c r="J2005">
        <f t="shared" si="167"/>
        <v>7.7865408187389419E-3</v>
      </c>
      <c r="K2005">
        <f t="shared" si="168"/>
        <v>28.031546947460189</v>
      </c>
      <c r="L2005" s="23">
        <f>K2005*1000/389700</f>
        <v>7.1931093013754652E-2</v>
      </c>
    </row>
    <row r="2006" spans="1:12" customFormat="1" hidden="1">
      <c r="A2006" s="10">
        <v>41455</v>
      </c>
      <c r="B2006" s="11">
        <v>0.72916666666666663</v>
      </c>
      <c r="C2006">
        <v>0</v>
      </c>
      <c r="D2006">
        <v>104.19</v>
      </c>
      <c r="E2006">
        <f t="shared" si="164"/>
        <v>0.19359999999999999</v>
      </c>
      <c r="F2006">
        <v>80.599999999999994</v>
      </c>
      <c r="G2006">
        <v>11.5</v>
      </c>
      <c r="H2006" s="29">
        <f t="shared" si="165"/>
        <v>12.283600000000007</v>
      </c>
      <c r="I2006">
        <f t="shared" si="166"/>
        <v>0.12283600000000007</v>
      </c>
      <c r="J2006">
        <f t="shared" si="167"/>
        <v>7.980009422382521E-3</v>
      </c>
      <c r="K2006">
        <f t="shared" si="168"/>
        <v>28.728033920577076</v>
      </c>
      <c r="L2006" s="23">
        <v>28.728033920577076</v>
      </c>
    </row>
    <row r="2007" spans="1:12" customFormat="1">
      <c r="A2007" s="10">
        <v>41455</v>
      </c>
      <c r="B2007" s="11">
        <v>0.75</v>
      </c>
      <c r="C2007">
        <v>0</v>
      </c>
      <c r="D2007">
        <v>104.38</v>
      </c>
      <c r="E2007">
        <f t="shared" si="164"/>
        <v>0.19359999999999999</v>
      </c>
      <c r="F2007">
        <v>80.8</v>
      </c>
      <c r="G2007">
        <v>11.5</v>
      </c>
      <c r="H2007" s="29">
        <f t="shared" si="165"/>
        <v>12.273600000000002</v>
      </c>
      <c r="I2007">
        <f t="shared" si="166"/>
        <v>0.12273600000000001</v>
      </c>
      <c r="J2007">
        <f t="shared" si="167"/>
        <v>7.9637781511597734E-3</v>
      </c>
      <c r="K2007">
        <f t="shared" si="168"/>
        <v>28.669601344175184</v>
      </c>
      <c r="L2007" s="23">
        <f>K2007*1000/389700</f>
        <v>7.3568389387157263E-2</v>
      </c>
    </row>
    <row r="2008" spans="1:12" customFormat="1" hidden="1">
      <c r="A2008" s="10">
        <v>41455</v>
      </c>
      <c r="B2008" s="11">
        <v>0.77083333333333337</v>
      </c>
      <c r="C2008">
        <v>0</v>
      </c>
      <c r="D2008">
        <v>104.27</v>
      </c>
      <c r="E2008">
        <f t="shared" si="164"/>
        <v>0.19359999999999999</v>
      </c>
      <c r="F2008">
        <v>80.8</v>
      </c>
      <c r="G2008">
        <v>11.5</v>
      </c>
      <c r="H2008" s="29">
        <f t="shared" si="165"/>
        <v>12.163600000000002</v>
      </c>
      <c r="I2008">
        <f t="shared" si="166"/>
        <v>0.12163600000000002</v>
      </c>
      <c r="J2008">
        <f t="shared" si="167"/>
        <v>7.7865408187389141E-3</v>
      </c>
      <c r="K2008">
        <f t="shared" si="168"/>
        <v>28.03154694746009</v>
      </c>
      <c r="L2008" s="23">
        <v>28.03154694746009</v>
      </c>
    </row>
    <row r="2009" spans="1:12" customFormat="1">
      <c r="A2009" s="10">
        <v>41455</v>
      </c>
      <c r="B2009" s="11">
        <v>0.79166666666666663</v>
      </c>
      <c r="C2009">
        <v>0</v>
      </c>
      <c r="D2009">
        <v>104.36</v>
      </c>
      <c r="E2009">
        <f t="shared" si="164"/>
        <v>0.19359999999999999</v>
      </c>
      <c r="F2009">
        <v>80.89</v>
      </c>
      <c r="G2009">
        <v>11.5</v>
      </c>
      <c r="H2009" s="29">
        <f t="shared" si="165"/>
        <v>12.163600000000002</v>
      </c>
      <c r="I2009">
        <f t="shared" si="166"/>
        <v>0.12163600000000002</v>
      </c>
      <c r="J2009">
        <f t="shared" si="167"/>
        <v>7.7865408187389141E-3</v>
      </c>
      <c r="K2009">
        <f t="shared" si="168"/>
        <v>28.03154694746009</v>
      </c>
      <c r="L2009" s="23">
        <f>K2009*1000/389700</f>
        <v>7.1931093013754402E-2</v>
      </c>
    </row>
    <row r="2010" spans="1:12" customFormat="1" hidden="1">
      <c r="A2010" s="10">
        <v>41455</v>
      </c>
      <c r="B2010" s="11">
        <v>0.8125</v>
      </c>
      <c r="C2010">
        <v>0</v>
      </c>
      <c r="D2010">
        <v>104.63</v>
      </c>
      <c r="E2010">
        <f t="shared" si="164"/>
        <v>0.19359999999999999</v>
      </c>
      <c r="F2010">
        <v>80.790000000000006</v>
      </c>
      <c r="G2010">
        <v>11.5</v>
      </c>
      <c r="H2010" s="29">
        <f t="shared" si="165"/>
        <v>12.533599999999993</v>
      </c>
      <c r="I2010">
        <f t="shared" si="166"/>
        <v>0.12533599999999992</v>
      </c>
      <c r="J2010">
        <f t="shared" si="167"/>
        <v>8.39225778896616E-3</v>
      </c>
      <c r="K2010">
        <f t="shared" si="168"/>
        <v>30.212128040278177</v>
      </c>
      <c r="L2010" s="23">
        <v>30.212128040278177</v>
      </c>
    </row>
    <row r="2011" spans="1:12" customFormat="1">
      <c r="A2011" s="10">
        <v>41455</v>
      </c>
      <c r="B2011" s="11">
        <v>0.83333333333333337</v>
      </c>
      <c r="C2011">
        <v>0</v>
      </c>
      <c r="D2011">
        <v>104.63</v>
      </c>
      <c r="E2011">
        <f t="shared" si="164"/>
        <v>0.19359999999999999</v>
      </c>
      <c r="F2011">
        <v>81</v>
      </c>
      <c r="G2011">
        <v>11.5</v>
      </c>
      <c r="H2011" s="29">
        <f t="shared" si="165"/>
        <v>12.323599999999999</v>
      </c>
      <c r="I2011">
        <f t="shared" si="166"/>
        <v>0.12323599999999998</v>
      </c>
      <c r="J2011">
        <f t="shared" si="167"/>
        <v>8.0451329156505363E-3</v>
      </c>
      <c r="K2011">
        <f t="shared" si="168"/>
        <v>28.96247849634193</v>
      </c>
      <c r="L2011" s="23">
        <f>K2011*1000/389700</f>
        <v>7.4319934555663145E-2</v>
      </c>
    </row>
    <row r="2012" spans="1:12" customFormat="1" hidden="1">
      <c r="A2012" s="10">
        <v>41455</v>
      </c>
      <c r="B2012" s="11">
        <v>0.85416666666666663</v>
      </c>
      <c r="C2012">
        <v>0</v>
      </c>
      <c r="D2012">
        <v>104.9</v>
      </c>
      <c r="E2012">
        <f t="shared" si="164"/>
        <v>0.19359999999999999</v>
      </c>
      <c r="F2012">
        <v>81.06</v>
      </c>
      <c r="G2012">
        <v>11.5</v>
      </c>
      <c r="H2012" s="29">
        <f t="shared" si="165"/>
        <v>12.533600000000007</v>
      </c>
      <c r="I2012">
        <f t="shared" si="166"/>
        <v>0.12533600000000006</v>
      </c>
      <c r="J2012">
        <f t="shared" si="167"/>
        <v>8.3922577889661756E-3</v>
      </c>
      <c r="K2012">
        <f t="shared" si="168"/>
        <v>30.21212804027823</v>
      </c>
      <c r="L2012" s="23">
        <v>30.21212804027823</v>
      </c>
    </row>
    <row r="2013" spans="1:12" customFormat="1">
      <c r="A2013" s="10">
        <v>41455</v>
      </c>
      <c r="B2013" s="11">
        <v>0.875</v>
      </c>
      <c r="C2013">
        <v>0</v>
      </c>
      <c r="D2013">
        <v>105</v>
      </c>
      <c r="E2013">
        <f t="shared" si="164"/>
        <v>0.19359999999999999</v>
      </c>
      <c r="F2013">
        <v>81.31</v>
      </c>
      <c r="G2013">
        <v>11.5</v>
      </c>
      <c r="H2013" s="29">
        <f t="shared" si="165"/>
        <v>12.383600000000001</v>
      </c>
      <c r="I2013">
        <f t="shared" si="166"/>
        <v>0.12383600000000002</v>
      </c>
      <c r="J2013">
        <f t="shared" si="167"/>
        <v>8.1434142675273474E-3</v>
      </c>
      <c r="K2013">
        <f t="shared" si="168"/>
        <v>29.316291363098451</v>
      </c>
      <c r="L2013" s="23">
        <f>K2013*1000/389700</f>
        <v>7.5227845427504367E-2</v>
      </c>
    </row>
    <row r="2014" spans="1:12" customFormat="1" hidden="1">
      <c r="A2014" s="10">
        <v>41455</v>
      </c>
      <c r="B2014" s="11">
        <v>0.89583333333333337</v>
      </c>
      <c r="C2014">
        <v>0</v>
      </c>
      <c r="D2014">
        <v>105.44</v>
      </c>
      <c r="E2014">
        <f t="shared" si="164"/>
        <v>0.19359999999999999</v>
      </c>
      <c r="F2014">
        <v>81.48</v>
      </c>
      <c r="G2014">
        <v>11.5</v>
      </c>
      <c r="H2014" s="29">
        <f t="shared" si="165"/>
        <v>12.653599999999997</v>
      </c>
      <c r="I2014">
        <f t="shared" si="166"/>
        <v>0.12653599999999998</v>
      </c>
      <c r="J2014">
        <f t="shared" si="167"/>
        <v>8.5945767421749721E-3</v>
      </c>
      <c r="K2014">
        <f t="shared" si="168"/>
        <v>30.940476271829901</v>
      </c>
      <c r="L2014" s="23">
        <v>30.940476271829901</v>
      </c>
    </row>
    <row r="2015" spans="1:12" customFormat="1">
      <c r="A2015" s="10">
        <v>41455</v>
      </c>
      <c r="B2015" s="11">
        <v>0.91666666666666663</v>
      </c>
      <c r="C2015">
        <v>0</v>
      </c>
      <c r="D2015">
        <v>105.39</v>
      </c>
      <c r="E2015">
        <f t="shared" si="164"/>
        <v>0.19359999999999999</v>
      </c>
      <c r="F2015">
        <v>81.75</v>
      </c>
      <c r="G2015">
        <v>11.5</v>
      </c>
      <c r="H2015" s="29">
        <f t="shared" si="165"/>
        <v>12.333600000000004</v>
      </c>
      <c r="I2015">
        <f t="shared" si="166"/>
        <v>0.12333600000000004</v>
      </c>
      <c r="J2015">
        <f t="shared" si="167"/>
        <v>8.0614634313933339E-3</v>
      </c>
      <c r="K2015">
        <f t="shared" si="168"/>
        <v>29.021268353016001</v>
      </c>
      <c r="L2015" s="23">
        <f>K2015*1000/389700</f>
        <v>7.4470793823495002E-2</v>
      </c>
    </row>
    <row r="2016" spans="1:12" customFormat="1" hidden="1">
      <c r="A2016" s="10">
        <v>41455</v>
      </c>
      <c r="B2016" s="11">
        <v>0.9375</v>
      </c>
      <c r="C2016">
        <v>0</v>
      </c>
      <c r="D2016">
        <v>105.36</v>
      </c>
      <c r="E2016">
        <f t="shared" si="164"/>
        <v>0.19359999999999999</v>
      </c>
      <c r="F2016">
        <v>81.900000000000006</v>
      </c>
      <c r="G2016">
        <v>11.5</v>
      </c>
      <c r="H2016" s="29">
        <f t="shared" si="165"/>
        <v>12.153599999999997</v>
      </c>
      <c r="I2016">
        <f t="shared" si="166"/>
        <v>0.12153599999999998</v>
      </c>
      <c r="J2016">
        <f t="shared" si="167"/>
        <v>7.7705469099781715E-3</v>
      </c>
      <c r="K2016">
        <f t="shared" si="168"/>
        <v>27.973968875921418</v>
      </c>
      <c r="L2016" s="23">
        <v>27.973968875921418</v>
      </c>
    </row>
    <row r="2017" spans="1:12" customFormat="1">
      <c r="A2017" s="10">
        <v>41455</v>
      </c>
      <c r="B2017" s="11">
        <v>0.95833333333333337</v>
      </c>
      <c r="C2017">
        <v>0</v>
      </c>
      <c r="D2017">
        <v>105.35</v>
      </c>
      <c r="E2017">
        <f t="shared" si="164"/>
        <v>0.19359999999999999</v>
      </c>
      <c r="F2017">
        <v>81.819999999999993</v>
      </c>
      <c r="G2017">
        <v>11.5</v>
      </c>
      <c r="H2017" s="29">
        <f t="shared" si="165"/>
        <v>12.223600000000005</v>
      </c>
      <c r="I2017">
        <f t="shared" si="166"/>
        <v>0.12223600000000005</v>
      </c>
      <c r="J2017">
        <f t="shared" si="167"/>
        <v>7.882919003844956E-3</v>
      </c>
      <c r="K2017">
        <f t="shared" si="168"/>
        <v>28.378508413841843</v>
      </c>
      <c r="L2017" s="23">
        <f>K2017*1000/389700</f>
        <v>7.2821422668313679E-2</v>
      </c>
    </row>
    <row r="2018" spans="1:12" customFormat="1" hidden="1">
      <c r="A2018" s="10">
        <v>41455</v>
      </c>
      <c r="B2018" s="11">
        <v>0.97916666666666663</v>
      </c>
      <c r="C2018">
        <v>0</v>
      </c>
      <c r="D2018">
        <v>105.19</v>
      </c>
      <c r="E2018">
        <f t="shared" si="164"/>
        <v>0.19359999999999999</v>
      </c>
      <c r="F2018">
        <v>81.849999999999994</v>
      </c>
      <c r="G2018">
        <v>11.5</v>
      </c>
      <c r="H2018" s="29">
        <f t="shared" si="165"/>
        <v>12.033600000000007</v>
      </c>
      <c r="I2018">
        <f t="shared" si="166"/>
        <v>0.12033600000000007</v>
      </c>
      <c r="J2018">
        <f t="shared" si="167"/>
        <v>7.5801564290761524E-3</v>
      </c>
      <c r="K2018">
        <f t="shared" si="168"/>
        <v>27.28856314467415</v>
      </c>
      <c r="L2018" s="23">
        <v>27.28856314467415</v>
      </c>
    </row>
    <row r="2019" spans="1:12" customFormat="1">
      <c r="A2019" s="10">
        <v>41456</v>
      </c>
      <c r="B2019" s="11">
        <v>0</v>
      </c>
      <c r="C2019">
        <v>0</v>
      </c>
      <c r="D2019">
        <v>105.14</v>
      </c>
      <c r="E2019">
        <f t="shared" si="164"/>
        <v>0.19359999999999999</v>
      </c>
      <c r="F2019">
        <v>81.739999999999995</v>
      </c>
      <c r="G2019">
        <v>11.5</v>
      </c>
      <c r="H2019" s="29">
        <f t="shared" si="165"/>
        <v>12.093600000000009</v>
      </c>
      <c r="I2019">
        <f t="shared" si="166"/>
        <v>0.1209360000000001</v>
      </c>
      <c r="J2019">
        <f t="shared" si="167"/>
        <v>7.674997451557068E-3</v>
      </c>
      <c r="K2019">
        <f t="shared" si="168"/>
        <v>27.629990825605447</v>
      </c>
      <c r="L2019" s="23">
        <f>K2019*1000/389700</f>
        <v>7.0900669298448668E-2</v>
      </c>
    </row>
    <row r="2020" spans="1:12" customFormat="1" hidden="1">
      <c r="A2020" s="10">
        <v>41456</v>
      </c>
      <c r="B2020" s="11">
        <v>2.0833333333333332E-2</v>
      </c>
      <c r="C2020">
        <v>0</v>
      </c>
      <c r="D2020">
        <v>104.8</v>
      </c>
      <c r="E2020">
        <f t="shared" si="164"/>
        <v>0.19359999999999999</v>
      </c>
      <c r="F2020">
        <v>81.650000000000006</v>
      </c>
      <c r="G2020">
        <v>11.5</v>
      </c>
      <c r="H2020" s="29">
        <f t="shared" si="165"/>
        <v>11.843599999999995</v>
      </c>
      <c r="I2020">
        <f t="shared" si="166"/>
        <v>0.11843599999999994</v>
      </c>
      <c r="J2020">
        <f t="shared" si="167"/>
        <v>7.2844802147626828E-3</v>
      </c>
      <c r="K2020">
        <f t="shared" si="168"/>
        <v>26.224128773145658</v>
      </c>
      <c r="L2020" s="23">
        <v>26.224128773145658</v>
      </c>
    </row>
    <row r="2021" spans="1:12" customFormat="1">
      <c r="A2021" s="10">
        <v>41456</v>
      </c>
      <c r="B2021" s="11">
        <v>4.1666666666666664E-2</v>
      </c>
      <c r="C2021">
        <v>0</v>
      </c>
      <c r="D2021">
        <v>104.5</v>
      </c>
      <c r="E2021">
        <f t="shared" si="164"/>
        <v>0.19359999999999999</v>
      </c>
      <c r="F2021">
        <v>81.37</v>
      </c>
      <c r="G2021">
        <v>11.5</v>
      </c>
      <c r="H2021" s="29">
        <f t="shared" si="165"/>
        <v>11.823599999999999</v>
      </c>
      <c r="I2021">
        <f t="shared" si="166"/>
        <v>0.11823599999999999</v>
      </c>
      <c r="J2021">
        <f t="shared" si="167"/>
        <v>7.2537663398930417E-3</v>
      </c>
      <c r="K2021">
        <f t="shared" si="168"/>
        <v>26.113558823614952</v>
      </c>
      <c r="L2021" s="23">
        <f>K2021*1000/389700</f>
        <v>6.7009388821182833E-2</v>
      </c>
    </row>
    <row r="2022" spans="1:12" customFormat="1" hidden="1">
      <c r="A2022" s="10">
        <v>41456</v>
      </c>
      <c r="B2022" s="11">
        <v>6.25E-2</v>
      </c>
      <c r="C2022">
        <v>0</v>
      </c>
      <c r="D2022">
        <v>104.39</v>
      </c>
      <c r="E2022">
        <f t="shared" si="164"/>
        <v>0.19359999999999999</v>
      </c>
      <c r="F2022">
        <v>81.150000000000006</v>
      </c>
      <c r="G2022">
        <v>11.5</v>
      </c>
      <c r="H2022" s="29">
        <f t="shared" si="165"/>
        <v>11.933599999999998</v>
      </c>
      <c r="I2022">
        <f t="shared" si="166"/>
        <v>0.11933599999999998</v>
      </c>
      <c r="J2022">
        <f t="shared" si="167"/>
        <v>7.4236575792948787E-3</v>
      </c>
      <c r="K2022">
        <f t="shared" si="168"/>
        <v>26.725167285461563</v>
      </c>
      <c r="L2022" s="23">
        <v>26.725167285461563</v>
      </c>
    </row>
    <row r="2023" spans="1:12" customFormat="1">
      <c r="A2023" s="10">
        <v>41456</v>
      </c>
      <c r="B2023" s="11">
        <v>8.3333333333333329E-2</v>
      </c>
      <c r="C2023">
        <v>0</v>
      </c>
      <c r="D2023">
        <v>104.01</v>
      </c>
      <c r="E2023">
        <f t="shared" si="164"/>
        <v>0.19359999999999999</v>
      </c>
      <c r="F2023">
        <v>80.959999999999994</v>
      </c>
      <c r="G2023">
        <v>11.5</v>
      </c>
      <c r="H2023" s="29">
        <f t="shared" si="165"/>
        <v>11.743600000000015</v>
      </c>
      <c r="I2023">
        <f t="shared" si="166"/>
        <v>0.11743600000000015</v>
      </c>
      <c r="J2023">
        <f t="shared" si="167"/>
        <v>7.1316884964711513E-3</v>
      </c>
      <c r="K2023">
        <f t="shared" si="168"/>
        <v>25.674078587296144</v>
      </c>
      <c r="L2023" s="23">
        <f>K2023*1000/389700</f>
        <v>6.5881648928139955E-2</v>
      </c>
    </row>
    <row r="2024" spans="1:12" customFormat="1" hidden="1">
      <c r="A2024" s="10">
        <v>41456</v>
      </c>
      <c r="B2024" s="11">
        <v>0.10416666666666667</v>
      </c>
      <c r="C2024">
        <v>0</v>
      </c>
      <c r="D2024">
        <v>103.81</v>
      </c>
      <c r="E2024">
        <f t="shared" si="164"/>
        <v>0.19359999999999999</v>
      </c>
      <c r="F2024">
        <v>80.680000000000007</v>
      </c>
      <c r="G2024">
        <v>11.5</v>
      </c>
      <c r="H2024" s="29">
        <f t="shared" si="165"/>
        <v>11.823599999999999</v>
      </c>
      <c r="I2024">
        <f t="shared" si="166"/>
        <v>0.11823599999999999</v>
      </c>
      <c r="J2024">
        <f t="shared" si="167"/>
        <v>7.2537663398930417E-3</v>
      </c>
      <c r="K2024">
        <f t="shared" si="168"/>
        <v>26.113558823614952</v>
      </c>
      <c r="L2024" s="23">
        <v>26.113558823614952</v>
      </c>
    </row>
    <row r="2025" spans="1:12" customFormat="1">
      <c r="A2025" s="10">
        <v>41456</v>
      </c>
      <c r="B2025" s="11">
        <v>0.125</v>
      </c>
      <c r="C2025">
        <v>0</v>
      </c>
      <c r="D2025">
        <v>103.82</v>
      </c>
      <c r="E2025">
        <f t="shared" si="164"/>
        <v>0.19359999999999999</v>
      </c>
      <c r="F2025">
        <v>80.52</v>
      </c>
      <c r="G2025">
        <v>11.5</v>
      </c>
      <c r="H2025" s="29">
        <f t="shared" si="165"/>
        <v>11.993600000000001</v>
      </c>
      <c r="I2025">
        <f t="shared" si="166"/>
        <v>0.119936</v>
      </c>
      <c r="J2025">
        <f t="shared" si="167"/>
        <v>7.5173217875342804E-3</v>
      </c>
      <c r="K2025">
        <f t="shared" si="168"/>
        <v>27.062358435123411</v>
      </c>
      <c r="L2025" s="23">
        <f>K2025*1000/389700</f>
        <v>6.9444081178145781E-2</v>
      </c>
    </row>
    <row r="2026" spans="1:12" customFormat="1" hidden="1">
      <c r="A2026" s="10">
        <v>41456</v>
      </c>
      <c r="B2026" s="11">
        <v>0.14583333333333334</v>
      </c>
      <c r="C2026">
        <v>0</v>
      </c>
      <c r="D2026">
        <v>103.7</v>
      </c>
      <c r="E2026">
        <f t="shared" si="164"/>
        <v>0.19359999999999999</v>
      </c>
      <c r="F2026">
        <v>80.55</v>
      </c>
      <c r="G2026">
        <v>11.5</v>
      </c>
      <c r="H2026" s="29">
        <f t="shared" si="165"/>
        <v>11.843600000000009</v>
      </c>
      <c r="I2026">
        <f t="shared" si="166"/>
        <v>0.1184360000000001</v>
      </c>
      <c r="J2026">
        <f t="shared" si="167"/>
        <v>7.2844802147627088E-3</v>
      </c>
      <c r="K2026">
        <f t="shared" si="168"/>
        <v>26.22412877314575</v>
      </c>
      <c r="L2026" s="23">
        <v>26.22412877314575</v>
      </c>
    </row>
    <row r="2027" spans="1:12" customFormat="1">
      <c r="A2027" s="10">
        <v>41456</v>
      </c>
      <c r="B2027" s="11">
        <v>0.16666666666666666</v>
      </c>
      <c r="C2027">
        <v>0</v>
      </c>
      <c r="D2027">
        <v>103.89</v>
      </c>
      <c r="E2027">
        <f t="shared" si="164"/>
        <v>0.19359999999999999</v>
      </c>
      <c r="F2027">
        <v>80.64</v>
      </c>
      <c r="G2027">
        <v>11.5</v>
      </c>
      <c r="H2027" s="29">
        <f t="shared" si="165"/>
        <v>11.943600000000004</v>
      </c>
      <c r="I2027">
        <f t="shared" si="166"/>
        <v>0.11943600000000004</v>
      </c>
      <c r="J2027">
        <f t="shared" si="167"/>
        <v>7.4392193624809146E-3</v>
      </c>
      <c r="K2027">
        <f t="shared" si="168"/>
        <v>26.781189704931293</v>
      </c>
      <c r="L2027" s="23">
        <f>K2027*1000/389700</f>
        <v>6.8722580715759027E-2</v>
      </c>
    </row>
    <row r="2028" spans="1:12" customFormat="1" hidden="1">
      <c r="A2028" s="10">
        <v>41456</v>
      </c>
      <c r="B2028" s="11">
        <v>0.1875</v>
      </c>
      <c r="C2028">
        <v>0</v>
      </c>
      <c r="D2028">
        <v>103.92</v>
      </c>
      <c r="E2028">
        <f t="shared" si="164"/>
        <v>0.19359999999999999</v>
      </c>
      <c r="F2028">
        <v>80.66</v>
      </c>
      <c r="G2028">
        <v>11.5</v>
      </c>
      <c r="H2028" s="29">
        <f t="shared" si="165"/>
        <v>11.953600000000009</v>
      </c>
      <c r="I2028">
        <f t="shared" si="166"/>
        <v>0.11953600000000009</v>
      </c>
      <c r="J2028">
        <f t="shared" si="167"/>
        <v>7.4548007020315867E-3</v>
      </c>
      <c r="K2028">
        <f t="shared" si="168"/>
        <v>26.837282527313711</v>
      </c>
      <c r="L2028" s="23">
        <v>26.837282527313711</v>
      </c>
    </row>
    <row r="2029" spans="1:12" customFormat="1">
      <c r="A2029" s="10">
        <v>41456</v>
      </c>
      <c r="B2029" s="11">
        <v>0.20833333333333334</v>
      </c>
      <c r="C2029">
        <v>0</v>
      </c>
      <c r="D2029">
        <v>104.23</v>
      </c>
      <c r="E2029">
        <f t="shared" si="164"/>
        <v>0.19359999999999999</v>
      </c>
      <c r="F2029">
        <v>80.83</v>
      </c>
      <c r="G2029">
        <v>11.5</v>
      </c>
      <c r="H2029" s="29">
        <f t="shared" si="165"/>
        <v>12.093600000000009</v>
      </c>
      <c r="I2029">
        <f t="shared" si="166"/>
        <v>0.1209360000000001</v>
      </c>
      <c r="J2029">
        <f t="shared" si="167"/>
        <v>7.674997451557068E-3</v>
      </c>
      <c r="K2029">
        <f t="shared" si="168"/>
        <v>27.629990825605447</v>
      </c>
      <c r="L2029" s="23">
        <f>K2029*1000/389700</f>
        <v>7.0900669298448668E-2</v>
      </c>
    </row>
    <row r="2030" spans="1:12" customFormat="1" hidden="1">
      <c r="A2030" s="10">
        <v>41456</v>
      </c>
      <c r="B2030" s="11">
        <v>0.22916666666666666</v>
      </c>
      <c r="C2030">
        <v>0</v>
      </c>
      <c r="D2030">
        <v>104.65</v>
      </c>
      <c r="E2030">
        <f t="shared" si="164"/>
        <v>0.19359999999999999</v>
      </c>
      <c r="F2030">
        <v>80.95</v>
      </c>
      <c r="G2030">
        <v>11.5</v>
      </c>
      <c r="H2030" s="29">
        <f t="shared" si="165"/>
        <v>12.393600000000006</v>
      </c>
      <c r="I2030">
        <f t="shared" si="166"/>
        <v>0.12393600000000006</v>
      </c>
      <c r="J2030">
        <f t="shared" si="167"/>
        <v>8.1598641425765141E-3</v>
      </c>
      <c r="K2030">
        <f t="shared" si="168"/>
        <v>29.375510913275452</v>
      </c>
      <c r="L2030" s="23">
        <v>29.375510913275452</v>
      </c>
    </row>
    <row r="2031" spans="1:12" customFormat="1">
      <c r="A2031" s="10">
        <v>41456</v>
      </c>
      <c r="B2031" s="11">
        <v>0.25</v>
      </c>
      <c r="C2031">
        <v>0</v>
      </c>
      <c r="D2031">
        <v>104.34</v>
      </c>
      <c r="E2031">
        <f t="shared" si="164"/>
        <v>0.19359999999999999</v>
      </c>
      <c r="F2031">
        <v>81.28</v>
      </c>
      <c r="G2031">
        <v>11.5</v>
      </c>
      <c r="H2031" s="29">
        <f t="shared" si="165"/>
        <v>11.753600000000006</v>
      </c>
      <c r="I2031">
        <f t="shared" si="166"/>
        <v>0.11753600000000006</v>
      </c>
      <c r="J2031">
        <f t="shared" si="167"/>
        <v>7.1468802685112414E-3</v>
      </c>
      <c r="K2031">
        <f t="shared" si="168"/>
        <v>25.72876896664047</v>
      </c>
      <c r="L2031" s="23">
        <f>K2031*1000/389700</f>
        <v>6.6021988623660433E-2</v>
      </c>
    </row>
    <row r="2032" spans="1:12" customFormat="1" hidden="1">
      <c r="A2032" s="10">
        <v>41456</v>
      </c>
      <c r="B2032" s="11">
        <v>0.27083333333333331</v>
      </c>
      <c r="C2032">
        <v>0</v>
      </c>
      <c r="D2032">
        <v>104.51</v>
      </c>
      <c r="E2032">
        <f t="shared" si="164"/>
        <v>0.19359999999999999</v>
      </c>
      <c r="F2032">
        <v>81.34</v>
      </c>
      <c r="G2032">
        <v>11.5</v>
      </c>
      <c r="H2032" s="29">
        <f t="shared" si="165"/>
        <v>11.863600000000005</v>
      </c>
      <c r="I2032">
        <f t="shared" si="166"/>
        <v>0.11863600000000005</v>
      </c>
      <c r="J2032">
        <f t="shared" si="167"/>
        <v>7.315271986920475E-3</v>
      </c>
      <c r="K2032">
        <f t="shared" si="168"/>
        <v>26.334979152913711</v>
      </c>
      <c r="L2032" s="23">
        <v>26.334979152913711</v>
      </c>
    </row>
    <row r="2033" spans="1:12" customFormat="1">
      <c r="A2033" s="10">
        <v>41456</v>
      </c>
      <c r="B2033" s="11">
        <v>0.29166666666666669</v>
      </c>
      <c r="C2033">
        <v>0</v>
      </c>
      <c r="D2033">
        <v>104.75</v>
      </c>
      <c r="E2033">
        <f t="shared" si="164"/>
        <v>0.19359999999999999</v>
      </c>
      <c r="F2033">
        <v>81.28</v>
      </c>
      <c r="G2033">
        <v>11.5</v>
      </c>
      <c r="H2033" s="29">
        <f t="shared" si="165"/>
        <v>12.163600000000002</v>
      </c>
      <c r="I2033">
        <f t="shared" si="166"/>
        <v>0.12163600000000002</v>
      </c>
      <c r="J2033">
        <f t="shared" si="167"/>
        <v>7.7865408187389141E-3</v>
      </c>
      <c r="K2033">
        <f t="shared" si="168"/>
        <v>28.03154694746009</v>
      </c>
      <c r="L2033" s="23">
        <f>K2033*1000/389700</f>
        <v>7.1931093013754402E-2</v>
      </c>
    </row>
    <row r="2034" spans="1:12" customFormat="1" hidden="1">
      <c r="A2034" s="10">
        <v>41456</v>
      </c>
      <c r="B2034" s="11">
        <v>0.3125</v>
      </c>
      <c r="C2034">
        <v>0</v>
      </c>
      <c r="D2034">
        <v>105.29</v>
      </c>
      <c r="E2034">
        <f t="shared" si="164"/>
        <v>0.19359999999999999</v>
      </c>
      <c r="F2034">
        <v>81.599999999999994</v>
      </c>
      <c r="G2034">
        <v>11.5</v>
      </c>
      <c r="H2034" s="29">
        <f t="shared" si="165"/>
        <v>12.383600000000015</v>
      </c>
      <c r="I2034">
        <f t="shared" si="166"/>
        <v>0.12383600000000015</v>
      </c>
      <c r="J2034">
        <f t="shared" si="167"/>
        <v>8.1434142675273768E-3</v>
      </c>
      <c r="K2034">
        <f t="shared" si="168"/>
        <v>29.316291363098557</v>
      </c>
      <c r="L2034" s="23">
        <v>29.316291363098557</v>
      </c>
    </row>
    <row r="2035" spans="1:12" customFormat="1">
      <c r="A2035" s="10">
        <v>41456</v>
      </c>
      <c r="B2035" s="11">
        <v>0.33333333333333331</v>
      </c>
      <c r="C2035">
        <v>0</v>
      </c>
      <c r="D2035">
        <v>105.37</v>
      </c>
      <c r="E2035">
        <f t="shared" si="164"/>
        <v>0.19359999999999999</v>
      </c>
      <c r="F2035">
        <v>82.03</v>
      </c>
      <c r="G2035">
        <v>11.5</v>
      </c>
      <c r="H2035" s="29">
        <f t="shared" si="165"/>
        <v>12.033600000000007</v>
      </c>
      <c r="I2035">
        <f t="shared" si="166"/>
        <v>0.12033600000000007</v>
      </c>
      <c r="J2035">
        <f t="shared" si="167"/>
        <v>7.5801564290761524E-3</v>
      </c>
      <c r="K2035">
        <f t="shared" si="168"/>
        <v>27.28856314467415</v>
      </c>
      <c r="L2035" s="23">
        <f>K2035*1000/389700</f>
        <v>7.0024539760518728E-2</v>
      </c>
    </row>
    <row r="2036" spans="1:12" customFormat="1" hidden="1">
      <c r="A2036" s="10">
        <v>41456</v>
      </c>
      <c r="B2036" s="11">
        <v>0.35416666666666669</v>
      </c>
      <c r="C2036">
        <v>0</v>
      </c>
      <c r="D2036">
        <v>105.42</v>
      </c>
      <c r="E2036">
        <f t="shared" si="164"/>
        <v>0.19359999999999999</v>
      </c>
      <c r="F2036">
        <v>82.2</v>
      </c>
      <c r="G2036">
        <v>11.5</v>
      </c>
      <c r="H2036" s="29">
        <f t="shared" si="165"/>
        <v>11.913600000000002</v>
      </c>
      <c r="I2036">
        <f t="shared" si="166"/>
        <v>0.11913600000000002</v>
      </c>
      <c r="J2036">
        <f t="shared" si="167"/>
        <v>7.39259264925858E-3</v>
      </c>
      <c r="K2036">
        <f t="shared" si="168"/>
        <v>26.613333537330888</v>
      </c>
      <c r="L2036" s="23">
        <v>26.613333537330888</v>
      </c>
    </row>
    <row r="2037" spans="1:12" customFormat="1">
      <c r="A2037" s="10">
        <v>41456</v>
      </c>
      <c r="B2037" s="11">
        <v>0.375</v>
      </c>
      <c r="C2037">
        <v>0</v>
      </c>
      <c r="D2037">
        <v>104.79</v>
      </c>
      <c r="E2037">
        <f t="shared" si="164"/>
        <v>0.19359999999999999</v>
      </c>
      <c r="F2037">
        <v>81.93</v>
      </c>
      <c r="G2037">
        <v>11.5</v>
      </c>
      <c r="H2037" s="29">
        <f t="shared" si="165"/>
        <v>11.553600000000003</v>
      </c>
      <c r="I2037">
        <f t="shared" si="166"/>
        <v>0.11553600000000003</v>
      </c>
      <c r="J2037">
        <f t="shared" si="167"/>
        <v>6.8467198637772019E-3</v>
      </c>
      <c r="K2037">
        <f t="shared" si="168"/>
        <v>24.648191509597925</v>
      </c>
      <c r="L2037" s="23">
        <f>K2037*1000/389700</f>
        <v>6.3249144238126567E-2</v>
      </c>
    </row>
    <row r="2038" spans="1:12" customFormat="1" hidden="1">
      <c r="A2038" s="10">
        <v>41456</v>
      </c>
      <c r="B2038" s="11">
        <v>0.39583333333333331</v>
      </c>
      <c r="C2038">
        <v>0</v>
      </c>
      <c r="D2038">
        <v>104.56</v>
      </c>
      <c r="E2038">
        <f t="shared" si="164"/>
        <v>0.19359999999999999</v>
      </c>
      <c r="F2038">
        <v>81.63</v>
      </c>
      <c r="G2038">
        <v>11.5</v>
      </c>
      <c r="H2038" s="29">
        <f t="shared" si="165"/>
        <v>11.62360000000001</v>
      </c>
      <c r="I2038">
        <f t="shared" si="166"/>
        <v>0.1162360000000001</v>
      </c>
      <c r="J2038">
        <f t="shared" si="167"/>
        <v>6.950897438496465E-3</v>
      </c>
      <c r="K2038">
        <f t="shared" si="168"/>
        <v>25.023230778587273</v>
      </c>
      <c r="L2038" s="23">
        <v>25.023230778587273</v>
      </c>
    </row>
    <row r="2039" spans="1:12" customFormat="1">
      <c r="A2039" s="10">
        <v>41456</v>
      </c>
      <c r="B2039" s="11">
        <v>0.41666666666666669</v>
      </c>
      <c r="C2039">
        <v>0</v>
      </c>
      <c r="D2039">
        <v>104.81</v>
      </c>
      <c r="E2039">
        <f t="shared" si="164"/>
        <v>0.19359999999999999</v>
      </c>
      <c r="F2039">
        <v>81.33</v>
      </c>
      <c r="G2039">
        <v>11.5</v>
      </c>
      <c r="H2039" s="29">
        <f t="shared" si="165"/>
        <v>12.173600000000008</v>
      </c>
      <c r="I2039">
        <f t="shared" si="166"/>
        <v>0.12173600000000008</v>
      </c>
      <c r="J2039">
        <f t="shared" si="167"/>
        <v>7.8025544631556646E-3</v>
      </c>
      <c r="K2039">
        <f t="shared" si="168"/>
        <v>28.089196067360394</v>
      </c>
      <c r="L2039" s="23">
        <f>K2039*1000/389700</f>
        <v>7.207902506379367E-2</v>
      </c>
    </row>
    <row r="2040" spans="1:12" customFormat="1" hidden="1">
      <c r="A2040" s="10">
        <v>41456</v>
      </c>
      <c r="B2040" s="11">
        <v>0.4375</v>
      </c>
      <c r="C2040">
        <v>0</v>
      </c>
      <c r="D2040">
        <v>104.3</v>
      </c>
      <c r="E2040">
        <f t="shared" si="164"/>
        <v>0.19359999999999999</v>
      </c>
      <c r="F2040">
        <v>81.19</v>
      </c>
      <c r="G2040">
        <v>11.5</v>
      </c>
      <c r="H2040" s="29">
        <f t="shared" si="165"/>
        <v>11.803600000000003</v>
      </c>
      <c r="I2040">
        <f t="shared" si="166"/>
        <v>0.11803600000000003</v>
      </c>
      <c r="J2040">
        <f t="shared" si="167"/>
        <v>7.2231302965121104E-3</v>
      </c>
      <c r="K2040">
        <f t="shared" si="168"/>
        <v>26.003269067443597</v>
      </c>
      <c r="L2040" s="23">
        <v>26.003269067443597</v>
      </c>
    </row>
    <row r="2041" spans="1:12" customFormat="1">
      <c r="A2041" s="10">
        <v>41456</v>
      </c>
      <c r="B2041" s="11">
        <v>0.45833333333333331</v>
      </c>
      <c r="C2041">
        <v>0</v>
      </c>
      <c r="D2041">
        <v>104.21</v>
      </c>
      <c r="E2041">
        <f t="shared" si="164"/>
        <v>0.19359999999999999</v>
      </c>
      <c r="F2041">
        <v>81.08</v>
      </c>
      <c r="G2041">
        <v>11.5</v>
      </c>
      <c r="H2041" s="29">
        <f t="shared" si="165"/>
        <v>11.823599999999999</v>
      </c>
      <c r="I2041">
        <f t="shared" si="166"/>
        <v>0.11823599999999999</v>
      </c>
      <c r="J2041">
        <f t="shared" si="167"/>
        <v>7.2537663398930417E-3</v>
      </c>
      <c r="K2041">
        <f t="shared" si="168"/>
        <v>26.113558823614952</v>
      </c>
      <c r="L2041" s="23">
        <f>K2041*1000/389700</f>
        <v>6.7009388821182833E-2</v>
      </c>
    </row>
    <row r="2042" spans="1:12" customFormat="1" hidden="1">
      <c r="A2042" s="10">
        <v>41456</v>
      </c>
      <c r="B2042" s="11">
        <v>0.47916666666666669</v>
      </c>
      <c r="C2042">
        <v>0</v>
      </c>
      <c r="D2042">
        <v>104.15</v>
      </c>
      <c r="E2042">
        <f t="shared" si="164"/>
        <v>0.19359999999999999</v>
      </c>
      <c r="F2042">
        <v>80.760000000000005</v>
      </c>
      <c r="G2042">
        <v>11.5</v>
      </c>
      <c r="H2042" s="29">
        <f t="shared" si="165"/>
        <v>12.083600000000004</v>
      </c>
      <c r="I2042">
        <f t="shared" si="166"/>
        <v>0.12083600000000004</v>
      </c>
      <c r="J2042">
        <f t="shared" si="167"/>
        <v>7.6591414650017675E-3</v>
      </c>
      <c r="K2042">
        <f t="shared" si="168"/>
        <v>27.572909274006363</v>
      </c>
      <c r="L2042" s="23">
        <v>27.572909274006363</v>
      </c>
    </row>
    <row r="2043" spans="1:12" customFormat="1">
      <c r="A2043" s="10">
        <v>41456</v>
      </c>
      <c r="B2043" s="11">
        <v>0.5</v>
      </c>
      <c r="C2043">
        <v>0</v>
      </c>
      <c r="D2043">
        <v>103.97</v>
      </c>
      <c r="E2043">
        <f t="shared" si="164"/>
        <v>0.19359999999999999</v>
      </c>
      <c r="F2043">
        <v>80.599999999999994</v>
      </c>
      <c r="G2043">
        <v>11.5</v>
      </c>
      <c r="H2043" s="29">
        <f t="shared" si="165"/>
        <v>12.063600000000008</v>
      </c>
      <c r="I2043">
        <f t="shared" si="166"/>
        <v>0.12063600000000008</v>
      </c>
      <c r="J2043">
        <f t="shared" si="167"/>
        <v>7.6274884956947214E-3</v>
      </c>
      <c r="K2043">
        <f t="shared" si="168"/>
        <v>27.458958584500998</v>
      </c>
      <c r="L2043" s="23">
        <f>K2043*1000/389700</f>
        <v>7.0461787489096733E-2</v>
      </c>
    </row>
    <row r="2044" spans="1:12" customFormat="1" hidden="1">
      <c r="A2044" s="10">
        <v>41456</v>
      </c>
      <c r="B2044" s="11">
        <v>0.52083333333333337</v>
      </c>
      <c r="C2044">
        <v>0</v>
      </c>
      <c r="D2044">
        <v>103.57</v>
      </c>
      <c r="E2044">
        <f t="shared" si="164"/>
        <v>0.19359999999999999</v>
      </c>
      <c r="F2044">
        <v>80.56</v>
      </c>
      <c r="G2044">
        <v>11.5</v>
      </c>
      <c r="H2044" s="29">
        <f t="shared" si="165"/>
        <v>11.703599999999994</v>
      </c>
      <c r="I2044">
        <f t="shared" si="166"/>
        <v>0.11703599999999995</v>
      </c>
      <c r="J2044">
        <f t="shared" si="167"/>
        <v>7.0711152450524031E-3</v>
      </c>
      <c r="K2044">
        <f t="shared" si="168"/>
        <v>25.456014882188651</v>
      </c>
      <c r="L2044" s="23">
        <v>25.456014882188651</v>
      </c>
    </row>
    <row r="2045" spans="1:12" customFormat="1">
      <c r="A2045" s="10">
        <v>41456</v>
      </c>
      <c r="B2045" s="11">
        <v>0.54166666666666663</v>
      </c>
      <c r="C2045">
        <v>0</v>
      </c>
      <c r="D2045">
        <v>103.25</v>
      </c>
      <c r="E2045">
        <f t="shared" si="164"/>
        <v>0.19359999999999999</v>
      </c>
      <c r="F2045">
        <v>80.17</v>
      </c>
      <c r="G2045">
        <v>11.5</v>
      </c>
      <c r="H2045" s="29">
        <f t="shared" si="165"/>
        <v>11.773600000000002</v>
      </c>
      <c r="I2045">
        <f t="shared" si="166"/>
        <v>0.11773600000000002</v>
      </c>
      <c r="J2045">
        <f t="shared" si="167"/>
        <v>7.1773220214086889E-3</v>
      </c>
      <c r="K2045">
        <f t="shared" si="168"/>
        <v>25.83835927707128</v>
      </c>
      <c r="L2045" s="23">
        <f>K2045*1000/389700</f>
        <v>6.6303205740495974E-2</v>
      </c>
    </row>
    <row r="2046" spans="1:12" customFormat="1" hidden="1">
      <c r="A2046" s="10">
        <v>41456</v>
      </c>
      <c r="B2046" s="11">
        <v>0.5625</v>
      </c>
      <c r="C2046">
        <v>0</v>
      </c>
      <c r="D2046">
        <v>102.88</v>
      </c>
      <c r="E2046">
        <f t="shared" si="164"/>
        <v>0.19359999999999999</v>
      </c>
      <c r="F2046">
        <v>80</v>
      </c>
      <c r="G2046">
        <v>11.5</v>
      </c>
      <c r="H2046" s="29">
        <f t="shared" si="165"/>
        <v>11.573599999999999</v>
      </c>
      <c r="I2046">
        <f t="shared" si="166"/>
        <v>0.11573599999999999</v>
      </c>
      <c r="J2046">
        <f t="shared" si="167"/>
        <v>6.8763885882490907E-3</v>
      </c>
      <c r="K2046">
        <f t="shared" si="168"/>
        <v>24.754998917696728</v>
      </c>
      <c r="L2046" s="23">
        <v>24.754998917696728</v>
      </c>
    </row>
    <row r="2047" spans="1:12" customFormat="1">
      <c r="A2047" s="10">
        <v>41456</v>
      </c>
      <c r="B2047" s="11">
        <v>0.58333333333333337</v>
      </c>
      <c r="C2047">
        <v>0</v>
      </c>
      <c r="D2047">
        <v>102.67</v>
      </c>
      <c r="E2047">
        <f t="shared" si="164"/>
        <v>0.19359999999999999</v>
      </c>
      <c r="F2047">
        <v>79.64</v>
      </c>
      <c r="G2047">
        <v>11.5</v>
      </c>
      <c r="H2047" s="29">
        <f t="shared" si="165"/>
        <v>11.723600000000005</v>
      </c>
      <c r="I2047">
        <f t="shared" si="166"/>
        <v>0.11723600000000005</v>
      </c>
      <c r="J2047">
        <f t="shared" si="167"/>
        <v>7.1013631199350015E-3</v>
      </c>
      <c r="K2047">
        <f t="shared" si="168"/>
        <v>25.564907231766004</v>
      </c>
      <c r="L2047" s="23">
        <f>K2047*1000/389700</f>
        <v>6.5601506881616631E-2</v>
      </c>
    </row>
    <row r="2048" spans="1:12" customFormat="1" hidden="1">
      <c r="A2048" s="10">
        <v>41456</v>
      </c>
      <c r="B2048" s="11">
        <v>0.60416666666666663</v>
      </c>
      <c r="C2048">
        <v>0</v>
      </c>
      <c r="D2048">
        <v>102.14</v>
      </c>
      <c r="E2048">
        <f t="shared" si="164"/>
        <v>0.19359999999999999</v>
      </c>
      <c r="F2048">
        <v>79.459999999999994</v>
      </c>
      <c r="G2048">
        <v>11.5</v>
      </c>
      <c r="H2048" s="29">
        <f t="shared" si="165"/>
        <v>11.37360000000001</v>
      </c>
      <c r="I2048">
        <f t="shared" si="166"/>
        <v>0.1137360000000001</v>
      </c>
      <c r="J2048">
        <f t="shared" si="167"/>
        <v>6.5831555328503127E-3</v>
      </c>
      <c r="K2048">
        <f t="shared" si="168"/>
        <v>23.699359918261127</v>
      </c>
      <c r="L2048" s="23">
        <v>23.699359918261127</v>
      </c>
    </row>
    <row r="2049" spans="1:12" customFormat="1">
      <c r="A2049" s="10">
        <v>41456</v>
      </c>
      <c r="B2049" s="11">
        <v>0.625</v>
      </c>
      <c r="C2049">
        <v>0</v>
      </c>
      <c r="D2049">
        <v>102.15</v>
      </c>
      <c r="E2049">
        <f t="shared" si="164"/>
        <v>0.19359999999999999</v>
      </c>
      <c r="F2049">
        <v>78.95</v>
      </c>
      <c r="G2049">
        <v>11.5</v>
      </c>
      <c r="H2049" s="29">
        <f t="shared" si="165"/>
        <v>11.893600000000006</v>
      </c>
      <c r="I2049">
        <f t="shared" si="166"/>
        <v>0.11893600000000007</v>
      </c>
      <c r="J2049">
        <f t="shared" si="167"/>
        <v>7.3616058463720326E-3</v>
      </c>
      <c r="K2049">
        <f t="shared" si="168"/>
        <v>26.501781046939318</v>
      </c>
      <c r="L2049" s="23">
        <f>K2049*1000/389700</f>
        <v>6.8005596733228937E-2</v>
      </c>
    </row>
    <row r="2050" spans="1:12" customFormat="1" hidden="1">
      <c r="A2050" s="10">
        <v>41456</v>
      </c>
      <c r="B2050" s="11">
        <v>0.64583333333333337</v>
      </c>
      <c r="C2050">
        <v>0</v>
      </c>
      <c r="D2050">
        <v>102.14</v>
      </c>
      <c r="E2050">
        <f t="shared" si="164"/>
        <v>0.19359999999999999</v>
      </c>
      <c r="F2050">
        <v>78.64</v>
      </c>
      <c r="G2050">
        <v>11.5</v>
      </c>
      <c r="H2050" s="29">
        <f t="shared" si="165"/>
        <v>12.193600000000004</v>
      </c>
      <c r="I2050">
        <f t="shared" si="166"/>
        <v>0.12193600000000003</v>
      </c>
      <c r="J2050">
        <f t="shared" si="167"/>
        <v>7.8346409913974523E-3</v>
      </c>
      <c r="K2050">
        <f t="shared" si="168"/>
        <v>28.204707569030827</v>
      </c>
      <c r="L2050" s="23">
        <v>28.204707569030827</v>
      </c>
    </row>
    <row r="2051" spans="1:12" customFormat="1">
      <c r="A2051" s="10">
        <v>41456</v>
      </c>
      <c r="B2051" s="11">
        <v>0.66666666666666663</v>
      </c>
      <c r="C2051">
        <v>0</v>
      </c>
      <c r="D2051">
        <v>101.95</v>
      </c>
      <c r="E2051">
        <f t="shared" si="164"/>
        <v>0.19359999999999999</v>
      </c>
      <c r="F2051">
        <v>78.760000000000005</v>
      </c>
      <c r="G2051">
        <v>11.5</v>
      </c>
      <c r="H2051" s="29">
        <f t="shared" si="165"/>
        <v>11.883600000000001</v>
      </c>
      <c r="I2051">
        <f t="shared" si="166"/>
        <v>0.11883600000000001</v>
      </c>
      <c r="J2051">
        <f t="shared" si="167"/>
        <v>7.3461417221102878E-3</v>
      </c>
      <c r="K2051">
        <f t="shared" si="168"/>
        <v>26.446110199597037</v>
      </c>
      <c r="L2051" s="23">
        <f>K2051*1000/389700</f>
        <v>6.7862741081850239E-2</v>
      </c>
    </row>
    <row r="2052" spans="1:12" customFormat="1" hidden="1">
      <c r="A2052" s="10">
        <v>41456</v>
      </c>
      <c r="B2052" s="11">
        <v>0.6875</v>
      </c>
      <c r="C2052">
        <v>0</v>
      </c>
      <c r="D2052">
        <v>101.57</v>
      </c>
      <c r="E2052">
        <f t="shared" si="164"/>
        <v>0.19359999999999999</v>
      </c>
      <c r="F2052">
        <v>78.94</v>
      </c>
      <c r="G2052">
        <v>11.5</v>
      </c>
      <c r="H2052" s="29">
        <f t="shared" si="165"/>
        <v>11.323599999999999</v>
      </c>
      <c r="I2052">
        <f t="shared" si="166"/>
        <v>0.11323599999999999</v>
      </c>
      <c r="J2052">
        <f t="shared" si="167"/>
        <v>6.5110426347468209E-3</v>
      </c>
      <c r="K2052">
        <f t="shared" si="168"/>
        <v>23.439753485088556</v>
      </c>
      <c r="L2052" s="23">
        <v>23.439753485088556</v>
      </c>
    </row>
    <row r="2053" spans="1:12" customFormat="1">
      <c r="A2053" s="10">
        <v>41456</v>
      </c>
      <c r="B2053" s="11">
        <v>0.70833333333333337</v>
      </c>
      <c r="C2053">
        <v>0</v>
      </c>
      <c r="D2053">
        <v>101.35</v>
      </c>
      <c r="E2053">
        <f t="shared" ref="E2053:E2116" si="169">(586-426)*1.21/1000</f>
        <v>0.19359999999999999</v>
      </c>
      <c r="F2053">
        <v>78.31</v>
      </c>
      <c r="G2053">
        <v>11.5</v>
      </c>
      <c r="H2053" s="29">
        <f t="shared" ref="H2053:H2116" si="170">D2053+E2053-F2053-G2053</f>
        <v>11.733599999999996</v>
      </c>
      <c r="I2053">
        <f t="shared" ref="I2053:I2116" si="171">H2053/100</f>
        <v>0.11733599999999995</v>
      </c>
      <c r="J2053">
        <f t="shared" ref="J2053:J2116" si="172">1.509*I2053^(5/2)</f>
        <v>7.116516116365091E-3</v>
      </c>
      <c r="K2053">
        <f t="shared" ref="K2053:K2116" si="173">J2053*3600</f>
        <v>25.619458018914326</v>
      </c>
      <c r="L2053" s="23">
        <f>K2053*1000/389700</f>
        <v>6.574148837288768E-2</v>
      </c>
    </row>
    <row r="2054" spans="1:12" customFormat="1" hidden="1">
      <c r="A2054" s="10">
        <v>41456</v>
      </c>
      <c r="B2054" s="11">
        <v>0.72916666666666663</v>
      </c>
      <c r="C2054">
        <v>0</v>
      </c>
      <c r="D2054">
        <v>101.25</v>
      </c>
      <c r="E2054">
        <f t="shared" si="169"/>
        <v>0.19359999999999999</v>
      </c>
      <c r="F2054">
        <v>78.31</v>
      </c>
      <c r="G2054">
        <v>11.5</v>
      </c>
      <c r="H2054" s="29">
        <f t="shared" si="170"/>
        <v>11.633600000000001</v>
      </c>
      <c r="I2054">
        <f t="shared" si="171"/>
        <v>0.11633600000000001</v>
      </c>
      <c r="J2054">
        <f t="shared" si="172"/>
        <v>6.9658570531416558E-3</v>
      </c>
      <c r="K2054">
        <f t="shared" si="173"/>
        <v>25.077085391309961</v>
      </c>
      <c r="L2054" s="23">
        <v>25.077085391309961</v>
      </c>
    </row>
    <row r="2055" spans="1:12" customFormat="1">
      <c r="A2055" s="10">
        <v>41456</v>
      </c>
      <c r="B2055" s="11">
        <v>0.75</v>
      </c>
      <c r="C2055">
        <v>0</v>
      </c>
      <c r="D2055">
        <v>101.12</v>
      </c>
      <c r="E2055">
        <f t="shared" si="169"/>
        <v>0.19359999999999999</v>
      </c>
      <c r="F2055">
        <v>78.19</v>
      </c>
      <c r="G2055">
        <v>11.5</v>
      </c>
      <c r="H2055" s="29">
        <f t="shared" si="170"/>
        <v>11.62360000000001</v>
      </c>
      <c r="I2055">
        <f t="shared" si="171"/>
        <v>0.1162360000000001</v>
      </c>
      <c r="J2055">
        <f t="shared" si="172"/>
        <v>6.950897438496465E-3</v>
      </c>
      <c r="K2055">
        <f t="shared" si="173"/>
        <v>25.023230778587273</v>
      </c>
      <c r="L2055" s="23">
        <f>K2055*1000/389700</f>
        <v>6.4211523681260638E-2</v>
      </c>
    </row>
    <row r="2056" spans="1:12" customFormat="1" hidden="1">
      <c r="A2056" s="10">
        <v>41456</v>
      </c>
      <c r="B2056" s="11">
        <v>0.77083333333333337</v>
      </c>
      <c r="C2056">
        <v>0</v>
      </c>
      <c r="D2056">
        <v>101.21</v>
      </c>
      <c r="E2056">
        <f t="shared" si="169"/>
        <v>0.19359999999999999</v>
      </c>
      <c r="F2056">
        <v>78.040000000000006</v>
      </c>
      <c r="G2056">
        <v>11.5</v>
      </c>
      <c r="H2056" s="29">
        <f t="shared" si="170"/>
        <v>11.863599999999991</v>
      </c>
      <c r="I2056">
        <f t="shared" si="171"/>
        <v>0.11863599999999991</v>
      </c>
      <c r="J2056">
        <f t="shared" si="172"/>
        <v>7.315271986920455E-3</v>
      </c>
      <c r="K2056">
        <f t="shared" si="173"/>
        <v>26.33497915291364</v>
      </c>
      <c r="L2056" s="23">
        <v>26.33497915291364</v>
      </c>
    </row>
    <row r="2057" spans="1:12" customFormat="1">
      <c r="A2057" s="10">
        <v>41456</v>
      </c>
      <c r="B2057" s="11">
        <v>0.79166666666666663</v>
      </c>
      <c r="C2057">
        <v>0</v>
      </c>
      <c r="D2057">
        <v>101.32</v>
      </c>
      <c r="E2057">
        <f t="shared" si="169"/>
        <v>0.19359999999999999</v>
      </c>
      <c r="F2057">
        <v>78.040000000000006</v>
      </c>
      <c r="G2057">
        <v>11.5</v>
      </c>
      <c r="H2057" s="29">
        <f t="shared" si="170"/>
        <v>11.97359999999999</v>
      </c>
      <c r="I2057">
        <f t="shared" si="171"/>
        <v>0.1197359999999999</v>
      </c>
      <c r="J2057">
        <f t="shared" si="172"/>
        <v>7.4860220829643664E-3</v>
      </c>
      <c r="K2057">
        <f t="shared" si="173"/>
        <v>26.949679498671721</v>
      </c>
      <c r="L2057" s="23">
        <f>K2057*1000/389700</f>
        <v>6.9154938410756275E-2</v>
      </c>
    </row>
    <row r="2058" spans="1:12" customFormat="1" hidden="1">
      <c r="A2058" s="10">
        <v>41456</v>
      </c>
      <c r="B2058" s="11">
        <v>0.8125</v>
      </c>
      <c r="C2058">
        <v>0</v>
      </c>
      <c r="D2058">
        <v>101.89</v>
      </c>
      <c r="E2058">
        <f t="shared" si="169"/>
        <v>0.19359999999999999</v>
      </c>
      <c r="F2058">
        <v>78.28</v>
      </c>
      <c r="G2058">
        <v>11.5</v>
      </c>
      <c r="H2058" s="29">
        <f t="shared" si="170"/>
        <v>12.303600000000003</v>
      </c>
      <c r="I2058">
        <f t="shared" si="171"/>
        <v>0.12303600000000003</v>
      </c>
      <c r="J2058">
        <f t="shared" si="172"/>
        <v>8.0125314712035899E-3</v>
      </c>
      <c r="K2058">
        <f t="shared" si="173"/>
        <v>28.845113296332922</v>
      </c>
      <c r="L2058" s="23">
        <v>28.845113296332922</v>
      </c>
    </row>
    <row r="2059" spans="1:12" customFormat="1">
      <c r="A2059" s="10">
        <v>41456</v>
      </c>
      <c r="B2059" s="11">
        <v>0.83333333333333337</v>
      </c>
      <c r="C2059">
        <v>0</v>
      </c>
      <c r="D2059">
        <v>101.9</v>
      </c>
      <c r="E2059">
        <f t="shared" si="169"/>
        <v>0.19359999999999999</v>
      </c>
      <c r="F2059">
        <v>78.78</v>
      </c>
      <c r="G2059">
        <v>11.5</v>
      </c>
      <c r="H2059" s="29">
        <f t="shared" si="170"/>
        <v>11.813600000000008</v>
      </c>
      <c r="I2059">
        <f t="shared" si="171"/>
        <v>0.11813600000000007</v>
      </c>
      <c r="J2059">
        <f t="shared" si="172"/>
        <v>7.23843859338114E-3</v>
      </c>
      <c r="K2059">
        <f t="shared" si="173"/>
        <v>26.058378936172105</v>
      </c>
      <c r="L2059" s="23">
        <f>K2059*1000/389700</f>
        <v>6.6867793010449331E-2</v>
      </c>
    </row>
    <row r="2060" spans="1:12" customFormat="1" hidden="1">
      <c r="A2060" s="10">
        <v>41456</v>
      </c>
      <c r="B2060" s="11">
        <v>0.85416666666666663</v>
      </c>
      <c r="C2060">
        <v>0</v>
      </c>
      <c r="D2060">
        <v>101.92</v>
      </c>
      <c r="E2060">
        <f t="shared" si="169"/>
        <v>0.19359999999999999</v>
      </c>
      <c r="F2060">
        <v>78.98</v>
      </c>
      <c r="G2060">
        <v>11.5</v>
      </c>
      <c r="H2060" s="29">
        <f t="shared" si="170"/>
        <v>11.633600000000001</v>
      </c>
      <c r="I2060">
        <f t="shared" si="171"/>
        <v>0.11633600000000001</v>
      </c>
      <c r="J2060">
        <f t="shared" si="172"/>
        <v>6.9658570531416558E-3</v>
      </c>
      <c r="K2060">
        <f t="shared" si="173"/>
        <v>25.077085391309961</v>
      </c>
      <c r="L2060" s="23">
        <v>25.077085391309961</v>
      </c>
    </row>
    <row r="2061" spans="1:12" customFormat="1">
      <c r="A2061" s="10">
        <v>41456</v>
      </c>
      <c r="B2061" s="11">
        <v>0.875</v>
      </c>
      <c r="C2061">
        <v>0</v>
      </c>
      <c r="D2061">
        <v>102.4</v>
      </c>
      <c r="E2061">
        <f t="shared" si="169"/>
        <v>0.19359999999999999</v>
      </c>
      <c r="F2061">
        <v>78.989999999999995</v>
      </c>
      <c r="G2061">
        <v>11.5</v>
      </c>
      <c r="H2061" s="29">
        <f t="shared" si="170"/>
        <v>12.103600000000014</v>
      </c>
      <c r="I2061">
        <f t="shared" si="171"/>
        <v>0.12103600000000014</v>
      </c>
      <c r="J2061">
        <f t="shared" si="172"/>
        <v>7.6908731168983079E-3</v>
      </c>
      <c r="K2061">
        <f t="shared" si="173"/>
        <v>27.687143220833907</v>
      </c>
      <c r="L2061" s="23">
        <f>K2061*1000/389700</f>
        <v>7.1047326714995918E-2</v>
      </c>
    </row>
    <row r="2062" spans="1:12" customFormat="1" hidden="1">
      <c r="A2062" s="10">
        <v>41456</v>
      </c>
      <c r="B2062" s="11">
        <v>0.89583333333333337</v>
      </c>
      <c r="C2062">
        <v>0</v>
      </c>
      <c r="D2062">
        <v>102.52</v>
      </c>
      <c r="E2062">
        <f t="shared" si="169"/>
        <v>0.19359999999999999</v>
      </c>
      <c r="F2062">
        <v>79.22</v>
      </c>
      <c r="G2062">
        <v>11.5</v>
      </c>
      <c r="H2062" s="29">
        <f t="shared" si="170"/>
        <v>11.993600000000001</v>
      </c>
      <c r="I2062">
        <f t="shared" si="171"/>
        <v>0.119936</v>
      </c>
      <c r="J2062">
        <f t="shared" si="172"/>
        <v>7.5173217875342804E-3</v>
      </c>
      <c r="K2062">
        <f t="shared" si="173"/>
        <v>27.062358435123411</v>
      </c>
      <c r="L2062" s="23">
        <v>27.062358435123411</v>
      </c>
    </row>
    <row r="2063" spans="1:12" customFormat="1">
      <c r="A2063" s="10">
        <v>41456</v>
      </c>
      <c r="B2063" s="11">
        <v>0.91666666666666663</v>
      </c>
      <c r="C2063">
        <v>0</v>
      </c>
      <c r="D2063">
        <v>102.34</v>
      </c>
      <c r="E2063">
        <f t="shared" si="169"/>
        <v>0.19359999999999999</v>
      </c>
      <c r="F2063">
        <v>79.540000000000006</v>
      </c>
      <c r="G2063">
        <v>11.5</v>
      </c>
      <c r="H2063" s="29">
        <f t="shared" si="170"/>
        <v>11.493600000000001</v>
      </c>
      <c r="I2063">
        <f t="shared" si="171"/>
        <v>0.11493600000000001</v>
      </c>
      <c r="J2063">
        <f t="shared" si="172"/>
        <v>6.7581750499527251E-3</v>
      </c>
      <c r="K2063">
        <f t="shared" si="173"/>
        <v>24.32943017982981</v>
      </c>
      <c r="L2063" s="23">
        <f>K2063*1000/389700</f>
        <v>6.2431178290556354E-2</v>
      </c>
    </row>
    <row r="2064" spans="1:12" customFormat="1" hidden="1">
      <c r="A2064" s="10">
        <v>41456</v>
      </c>
      <c r="B2064" s="11">
        <v>0.9375</v>
      </c>
      <c r="C2064">
        <v>0</v>
      </c>
      <c r="D2064">
        <v>101.9</v>
      </c>
      <c r="E2064">
        <f t="shared" si="169"/>
        <v>0.19359999999999999</v>
      </c>
      <c r="F2064">
        <v>79.36</v>
      </c>
      <c r="G2064">
        <v>11.5</v>
      </c>
      <c r="H2064" s="29">
        <f t="shared" si="170"/>
        <v>11.23360000000001</v>
      </c>
      <c r="I2064">
        <f t="shared" si="171"/>
        <v>0.1123360000000001</v>
      </c>
      <c r="J2064">
        <f t="shared" si="172"/>
        <v>6.3824383572589497E-3</v>
      </c>
      <c r="K2064">
        <f t="shared" si="173"/>
        <v>22.976778086132217</v>
      </c>
      <c r="L2064" s="23">
        <v>22.976778086132217</v>
      </c>
    </row>
    <row r="2065" spans="1:12" customFormat="1">
      <c r="A2065" s="10">
        <v>41456</v>
      </c>
      <c r="B2065" s="11">
        <v>0.95833333333333337</v>
      </c>
      <c r="C2065">
        <v>0</v>
      </c>
      <c r="D2065">
        <v>101.72</v>
      </c>
      <c r="E2065">
        <f t="shared" si="169"/>
        <v>0.19359999999999999</v>
      </c>
      <c r="F2065">
        <v>79.03</v>
      </c>
      <c r="G2065">
        <v>11.5</v>
      </c>
      <c r="H2065" s="29">
        <f t="shared" si="170"/>
        <v>11.383600000000001</v>
      </c>
      <c r="I2065">
        <f t="shared" si="171"/>
        <v>0.11383600000000001</v>
      </c>
      <c r="J2065">
        <f t="shared" si="172"/>
        <v>6.597635330903049E-3</v>
      </c>
      <c r="K2065">
        <f t="shared" si="173"/>
        <v>23.751487191250977</v>
      </c>
      <c r="L2065" s="23">
        <f>K2065*1000/389700</f>
        <v>6.0948132387095143E-2</v>
      </c>
    </row>
    <row r="2066" spans="1:12" customFormat="1" hidden="1">
      <c r="A2066" s="10">
        <v>41456</v>
      </c>
      <c r="B2066" s="11">
        <v>0.97916666666666663</v>
      </c>
      <c r="C2066">
        <v>0</v>
      </c>
      <c r="D2066">
        <v>101.82</v>
      </c>
      <c r="E2066">
        <f t="shared" si="169"/>
        <v>0.19359999999999999</v>
      </c>
      <c r="F2066">
        <v>78.7</v>
      </c>
      <c r="G2066">
        <v>11.5</v>
      </c>
      <c r="H2066" s="29">
        <f t="shared" si="170"/>
        <v>11.813599999999994</v>
      </c>
      <c r="I2066">
        <f t="shared" si="171"/>
        <v>0.11813599999999994</v>
      </c>
      <c r="J2066">
        <f t="shared" si="172"/>
        <v>7.2384385933811149E-3</v>
      </c>
      <c r="K2066">
        <f t="shared" si="173"/>
        <v>26.058378936172012</v>
      </c>
      <c r="L2066" s="23">
        <v>26.058378936172012</v>
      </c>
    </row>
    <row r="2067" spans="1:12" customFormat="1">
      <c r="A2067" s="10">
        <v>41457</v>
      </c>
      <c r="B2067" s="11">
        <v>0</v>
      </c>
      <c r="C2067">
        <v>0</v>
      </c>
      <c r="D2067">
        <v>101.18</v>
      </c>
      <c r="E2067">
        <f t="shared" si="169"/>
        <v>0.19359999999999999</v>
      </c>
      <c r="F2067">
        <v>78.7</v>
      </c>
      <c r="G2067">
        <v>11.5</v>
      </c>
      <c r="H2067" s="29">
        <f t="shared" si="170"/>
        <v>11.173600000000008</v>
      </c>
      <c r="I2067">
        <f t="shared" si="171"/>
        <v>0.11173600000000007</v>
      </c>
      <c r="J2067">
        <f t="shared" si="172"/>
        <v>6.2975560295888541E-3</v>
      </c>
      <c r="K2067">
        <f t="shared" si="173"/>
        <v>22.671201706519874</v>
      </c>
      <c r="L2067" s="23">
        <f>K2067*1000/389700</f>
        <v>5.81760372248393E-2</v>
      </c>
    </row>
    <row r="2068" spans="1:12" customFormat="1" hidden="1">
      <c r="A2068" s="10">
        <v>41457</v>
      </c>
      <c r="B2068" s="11">
        <v>2.0833333333333332E-2</v>
      </c>
      <c r="C2068">
        <v>0</v>
      </c>
      <c r="D2068">
        <v>101.65</v>
      </c>
      <c r="E2068">
        <f t="shared" si="169"/>
        <v>0.19359999999999999</v>
      </c>
      <c r="F2068">
        <v>78.25</v>
      </c>
      <c r="G2068">
        <v>11.5</v>
      </c>
      <c r="H2068" s="29">
        <f t="shared" si="170"/>
        <v>12.093600000000009</v>
      </c>
      <c r="I2068">
        <f t="shared" si="171"/>
        <v>0.1209360000000001</v>
      </c>
      <c r="J2068">
        <f t="shared" si="172"/>
        <v>7.674997451557068E-3</v>
      </c>
      <c r="K2068">
        <f t="shared" si="173"/>
        <v>27.629990825605447</v>
      </c>
      <c r="L2068" s="23">
        <v>27.629990825605447</v>
      </c>
    </row>
    <row r="2069" spans="1:12" customFormat="1">
      <c r="A2069" s="10">
        <v>41457</v>
      </c>
      <c r="B2069" s="11">
        <v>4.1666666666666664E-2</v>
      </c>
      <c r="C2069">
        <v>0</v>
      </c>
      <c r="D2069">
        <v>101.26</v>
      </c>
      <c r="E2069">
        <f t="shared" si="169"/>
        <v>0.19359999999999999</v>
      </c>
      <c r="F2069">
        <v>78.709999999999994</v>
      </c>
      <c r="G2069">
        <v>11.5</v>
      </c>
      <c r="H2069" s="29">
        <f t="shared" si="170"/>
        <v>11.243600000000015</v>
      </c>
      <c r="I2069">
        <f t="shared" si="171"/>
        <v>0.11243600000000015</v>
      </c>
      <c r="J2069">
        <f t="shared" si="172"/>
        <v>6.3966517442411823E-3</v>
      </c>
      <c r="K2069">
        <f t="shared" si="173"/>
        <v>23.027946279268257</v>
      </c>
      <c r="L2069" s="23">
        <f>K2069*1000/389700</f>
        <v>5.9091471078440483E-2</v>
      </c>
    </row>
    <row r="2070" spans="1:12" customFormat="1" hidden="1">
      <c r="A2070" s="10">
        <v>41457</v>
      </c>
      <c r="B2070" s="11">
        <v>6.25E-2</v>
      </c>
      <c r="C2070">
        <v>0</v>
      </c>
      <c r="D2070">
        <v>100.96</v>
      </c>
      <c r="E2070">
        <f t="shared" si="169"/>
        <v>0.19359999999999999</v>
      </c>
      <c r="F2070">
        <v>78.25</v>
      </c>
      <c r="G2070">
        <v>11.5</v>
      </c>
      <c r="H2070" s="29">
        <f t="shared" si="170"/>
        <v>11.403599999999997</v>
      </c>
      <c r="I2070">
        <f t="shared" si="171"/>
        <v>0.11403599999999997</v>
      </c>
      <c r="J2070">
        <f t="shared" si="172"/>
        <v>6.6266522125648496E-3</v>
      </c>
      <c r="K2070">
        <f t="shared" si="173"/>
        <v>23.855947965233458</v>
      </c>
      <c r="L2070" s="23">
        <v>23.855947965233458</v>
      </c>
    </row>
    <row r="2071" spans="1:12" customFormat="1">
      <c r="A2071" s="10">
        <v>41457</v>
      </c>
      <c r="B2071" s="11">
        <v>8.3333333333333329E-2</v>
      </c>
      <c r="C2071">
        <v>0</v>
      </c>
      <c r="D2071">
        <v>100.36</v>
      </c>
      <c r="E2071">
        <f t="shared" si="169"/>
        <v>0.19359999999999999</v>
      </c>
      <c r="F2071">
        <v>77.92</v>
      </c>
      <c r="G2071">
        <v>11.5</v>
      </c>
      <c r="H2071" s="29">
        <f t="shared" si="170"/>
        <v>11.133600000000001</v>
      </c>
      <c r="I2071">
        <f t="shared" si="171"/>
        <v>0.11133600000000002</v>
      </c>
      <c r="J2071">
        <f t="shared" si="172"/>
        <v>6.2413462331632865E-3</v>
      </c>
      <c r="K2071">
        <f t="shared" si="173"/>
        <v>22.468846439387832</v>
      </c>
      <c r="L2071" s="23">
        <f>K2071*1000/389700</f>
        <v>5.7656778135457609E-2</v>
      </c>
    </row>
    <row r="2072" spans="1:12" customFormat="1" hidden="1">
      <c r="A2072" s="10">
        <v>41457</v>
      </c>
      <c r="B2072" s="11">
        <v>0.10416666666666667</v>
      </c>
      <c r="C2072">
        <v>0</v>
      </c>
      <c r="D2072">
        <v>100.03</v>
      </c>
      <c r="E2072">
        <f t="shared" si="169"/>
        <v>0.19359999999999999</v>
      </c>
      <c r="F2072">
        <v>77.53</v>
      </c>
      <c r="G2072">
        <v>11.5</v>
      </c>
      <c r="H2072" s="29">
        <f t="shared" si="170"/>
        <v>11.193600000000004</v>
      </c>
      <c r="I2072">
        <f t="shared" si="171"/>
        <v>0.11193600000000004</v>
      </c>
      <c r="J2072">
        <f t="shared" si="172"/>
        <v>6.3257743867233514E-3</v>
      </c>
      <c r="K2072">
        <f t="shared" si="173"/>
        <v>22.772787792204063</v>
      </c>
      <c r="L2072" s="23">
        <v>22.772787792204063</v>
      </c>
    </row>
    <row r="2073" spans="1:12" customFormat="1">
      <c r="A2073" s="10">
        <v>41457</v>
      </c>
      <c r="B2073" s="11">
        <v>0.125</v>
      </c>
      <c r="C2073">
        <v>0</v>
      </c>
      <c r="D2073">
        <v>100.18</v>
      </c>
      <c r="E2073">
        <f t="shared" si="169"/>
        <v>0.19359999999999999</v>
      </c>
      <c r="F2073">
        <v>77.11</v>
      </c>
      <c r="G2073">
        <v>11.5</v>
      </c>
      <c r="H2073" s="29">
        <f t="shared" si="170"/>
        <v>11.763600000000011</v>
      </c>
      <c r="I2073">
        <f t="shared" si="171"/>
        <v>0.11763600000000012</v>
      </c>
      <c r="J2073">
        <f t="shared" si="172"/>
        <v>7.1620914407400701E-3</v>
      </c>
      <c r="K2073">
        <f t="shared" si="173"/>
        <v>25.783529186664254</v>
      </c>
      <c r="L2073" s="23">
        <f>K2073*1000/389700</f>
        <v>6.6162507535705045E-2</v>
      </c>
    </row>
    <row r="2074" spans="1:12" customFormat="1" hidden="1">
      <c r="A2074" s="10">
        <v>41457</v>
      </c>
      <c r="B2074" s="11">
        <v>0.14583333333333334</v>
      </c>
      <c r="C2074">
        <v>0</v>
      </c>
      <c r="D2074">
        <v>99.9</v>
      </c>
      <c r="E2074">
        <f t="shared" si="169"/>
        <v>0.19359999999999999</v>
      </c>
      <c r="F2074">
        <v>77.14</v>
      </c>
      <c r="G2074">
        <v>11.5</v>
      </c>
      <c r="H2074" s="29">
        <f t="shared" si="170"/>
        <v>11.453600000000009</v>
      </c>
      <c r="I2074">
        <f t="shared" si="171"/>
        <v>0.11453600000000008</v>
      </c>
      <c r="J2074">
        <f t="shared" si="172"/>
        <v>6.6995289734643158E-3</v>
      </c>
      <c r="K2074">
        <f t="shared" si="173"/>
        <v>24.118304304471536</v>
      </c>
      <c r="L2074" s="23">
        <v>24.118304304471536</v>
      </c>
    </row>
    <row r="2075" spans="1:12" customFormat="1">
      <c r="A2075" s="10">
        <v>41457</v>
      </c>
      <c r="B2075" s="11">
        <v>0.16666666666666666</v>
      </c>
      <c r="C2075">
        <v>0</v>
      </c>
      <c r="D2075">
        <v>100</v>
      </c>
      <c r="E2075">
        <f t="shared" si="169"/>
        <v>0.19359999999999999</v>
      </c>
      <c r="F2075">
        <v>76.88</v>
      </c>
      <c r="G2075">
        <v>11.5</v>
      </c>
      <c r="H2075" s="29">
        <f t="shared" si="170"/>
        <v>11.813600000000008</v>
      </c>
      <c r="I2075">
        <f t="shared" si="171"/>
        <v>0.11813600000000007</v>
      </c>
      <c r="J2075">
        <f t="shared" si="172"/>
        <v>7.23843859338114E-3</v>
      </c>
      <c r="K2075">
        <f t="shared" si="173"/>
        <v>26.058378936172105</v>
      </c>
      <c r="L2075" s="23">
        <f>K2075*1000/389700</f>
        <v>6.6867793010449331E-2</v>
      </c>
    </row>
    <row r="2076" spans="1:12" customFormat="1" hidden="1">
      <c r="A2076" s="10">
        <v>41457</v>
      </c>
      <c r="B2076" s="11">
        <v>0.1875</v>
      </c>
      <c r="C2076">
        <v>0</v>
      </c>
      <c r="D2076">
        <v>99.76</v>
      </c>
      <c r="E2076">
        <f t="shared" si="169"/>
        <v>0.19359999999999999</v>
      </c>
      <c r="F2076">
        <v>77.099999999999994</v>
      </c>
      <c r="G2076">
        <v>11.5</v>
      </c>
      <c r="H2076" s="29">
        <f t="shared" si="170"/>
        <v>11.353600000000014</v>
      </c>
      <c r="I2076">
        <f t="shared" si="171"/>
        <v>0.11353600000000014</v>
      </c>
      <c r="J2076">
        <f t="shared" si="172"/>
        <v>6.5542531803623105E-3</v>
      </c>
      <c r="K2076">
        <f t="shared" si="173"/>
        <v>23.595311449304319</v>
      </c>
      <c r="L2076" s="23">
        <v>23.595311449304319</v>
      </c>
    </row>
    <row r="2077" spans="1:12" customFormat="1">
      <c r="A2077" s="10">
        <v>41457</v>
      </c>
      <c r="B2077" s="11">
        <v>0.20833333333333334</v>
      </c>
      <c r="C2077">
        <v>0</v>
      </c>
      <c r="D2077">
        <v>99.82</v>
      </c>
      <c r="E2077">
        <f t="shared" si="169"/>
        <v>0.19359999999999999</v>
      </c>
      <c r="F2077">
        <v>76.790000000000006</v>
      </c>
      <c r="G2077">
        <v>11.5</v>
      </c>
      <c r="H2077" s="29">
        <f t="shared" si="170"/>
        <v>11.72359999999999</v>
      </c>
      <c r="I2077">
        <f t="shared" si="171"/>
        <v>0.11723599999999991</v>
      </c>
      <c r="J2077">
        <f t="shared" si="172"/>
        <v>7.1013631199349763E-3</v>
      </c>
      <c r="K2077">
        <f t="shared" si="173"/>
        <v>25.564907231765915</v>
      </c>
      <c r="L2077" s="23">
        <f>K2077*1000/389700</f>
        <v>6.5601506881616409E-2</v>
      </c>
    </row>
    <row r="2078" spans="1:12" customFormat="1" hidden="1">
      <c r="A2078" s="10">
        <v>41457</v>
      </c>
      <c r="B2078" s="11">
        <v>0.22916666666666666</v>
      </c>
      <c r="C2078">
        <v>0</v>
      </c>
      <c r="D2078">
        <v>99.44</v>
      </c>
      <c r="E2078">
        <f t="shared" si="169"/>
        <v>0.19359999999999999</v>
      </c>
      <c r="F2078">
        <v>76.92</v>
      </c>
      <c r="G2078">
        <v>11.5</v>
      </c>
      <c r="H2078" s="29">
        <f t="shared" si="170"/>
        <v>11.2136</v>
      </c>
      <c r="I2078">
        <f t="shared" si="171"/>
        <v>0.112136</v>
      </c>
      <c r="J2078">
        <f t="shared" si="172"/>
        <v>6.3540684734053332E-3</v>
      </c>
      <c r="K2078">
        <f t="shared" si="173"/>
        <v>22.8746465042592</v>
      </c>
      <c r="L2078" s="23">
        <v>22.8746465042592</v>
      </c>
    </row>
    <row r="2079" spans="1:12" customFormat="1">
      <c r="A2079" s="10">
        <v>41457</v>
      </c>
      <c r="B2079" s="11">
        <v>0.25</v>
      </c>
      <c r="C2079">
        <v>0</v>
      </c>
      <c r="D2079">
        <v>99.1</v>
      </c>
      <c r="E2079">
        <f t="shared" si="169"/>
        <v>0.19359999999999999</v>
      </c>
      <c r="F2079">
        <v>76.63</v>
      </c>
      <c r="G2079">
        <v>11.5</v>
      </c>
      <c r="H2079" s="29">
        <f t="shared" si="170"/>
        <v>11.163600000000002</v>
      </c>
      <c r="I2079">
        <f t="shared" si="171"/>
        <v>0.11163600000000003</v>
      </c>
      <c r="J2079">
        <f t="shared" si="172"/>
        <v>6.2834752284528263E-3</v>
      </c>
      <c r="K2079">
        <f t="shared" si="173"/>
        <v>22.620510822430173</v>
      </c>
      <c r="L2079" s="23">
        <f>K2079*1000/389700</f>
        <v>5.8045960539979916E-2</v>
      </c>
    </row>
    <row r="2080" spans="1:12" customFormat="1" hidden="1">
      <c r="A2080" s="10">
        <v>41457</v>
      </c>
      <c r="B2080" s="11">
        <v>0.27083333333333331</v>
      </c>
      <c r="C2080">
        <v>0</v>
      </c>
      <c r="D2080">
        <v>98.75</v>
      </c>
      <c r="E2080">
        <f t="shared" si="169"/>
        <v>0.19359999999999999</v>
      </c>
      <c r="F2080">
        <v>76.13</v>
      </c>
      <c r="G2080">
        <v>11.5</v>
      </c>
      <c r="H2080" s="29">
        <f t="shared" si="170"/>
        <v>11.313600000000008</v>
      </c>
      <c r="I2080">
        <f t="shared" si="171"/>
        <v>0.11313600000000008</v>
      </c>
      <c r="J2080">
        <f t="shared" si="172"/>
        <v>6.4966772147662675E-3</v>
      </c>
      <c r="K2080">
        <f t="shared" si="173"/>
        <v>23.388037973158564</v>
      </c>
      <c r="L2080" s="23">
        <v>23.388037973158564</v>
      </c>
    </row>
    <row r="2081" spans="1:12" customFormat="1">
      <c r="A2081" s="10">
        <v>41457</v>
      </c>
      <c r="B2081" s="11">
        <v>0.29166666666666669</v>
      </c>
      <c r="C2081">
        <v>0</v>
      </c>
      <c r="D2081">
        <v>98.52</v>
      </c>
      <c r="E2081">
        <f t="shared" si="169"/>
        <v>0.19359999999999999</v>
      </c>
      <c r="F2081">
        <v>75.88</v>
      </c>
      <c r="G2081">
        <v>11.5</v>
      </c>
      <c r="H2081" s="29">
        <f t="shared" si="170"/>
        <v>11.333600000000004</v>
      </c>
      <c r="I2081">
        <f t="shared" si="171"/>
        <v>0.11333600000000005</v>
      </c>
      <c r="J2081">
        <f t="shared" si="172"/>
        <v>6.525427096736135E-3</v>
      </c>
      <c r="K2081">
        <f t="shared" si="173"/>
        <v>23.491537548250086</v>
      </c>
      <c r="L2081" s="23">
        <f>K2081*1000/389700</f>
        <v>6.0281081725045128E-2</v>
      </c>
    </row>
    <row r="2082" spans="1:12" customFormat="1" hidden="1">
      <c r="A2082" s="10">
        <v>41457</v>
      </c>
      <c r="B2082" s="11">
        <v>0.3125</v>
      </c>
      <c r="C2082">
        <v>0</v>
      </c>
      <c r="D2082">
        <v>98.23</v>
      </c>
      <c r="E2082">
        <f t="shared" si="169"/>
        <v>0.19359999999999999</v>
      </c>
      <c r="F2082">
        <v>75.59</v>
      </c>
      <c r="G2082">
        <v>11.5</v>
      </c>
      <c r="H2082" s="29">
        <f t="shared" si="170"/>
        <v>11.333600000000004</v>
      </c>
      <c r="I2082">
        <f t="shared" si="171"/>
        <v>0.11333600000000005</v>
      </c>
      <c r="J2082">
        <f t="shared" si="172"/>
        <v>6.525427096736135E-3</v>
      </c>
      <c r="K2082">
        <f t="shared" si="173"/>
        <v>23.491537548250086</v>
      </c>
      <c r="L2082" s="23">
        <v>23.491537548250086</v>
      </c>
    </row>
    <row r="2083" spans="1:12" customFormat="1">
      <c r="A2083" s="10">
        <v>41457</v>
      </c>
      <c r="B2083" s="11">
        <v>0.33333333333333331</v>
      </c>
      <c r="C2083">
        <v>0</v>
      </c>
      <c r="D2083">
        <v>98.01</v>
      </c>
      <c r="E2083">
        <f t="shared" si="169"/>
        <v>0.19359999999999999</v>
      </c>
      <c r="F2083">
        <v>75.41</v>
      </c>
      <c r="G2083">
        <v>11.5</v>
      </c>
      <c r="H2083" s="29">
        <f t="shared" si="170"/>
        <v>11.293600000000012</v>
      </c>
      <c r="I2083">
        <f t="shared" si="171"/>
        <v>0.11293600000000012</v>
      </c>
      <c r="J2083">
        <f t="shared" si="172"/>
        <v>6.4680034671878153E-3</v>
      </c>
      <c r="K2083">
        <f t="shared" si="173"/>
        <v>23.284812481876134</v>
      </c>
      <c r="L2083" s="23">
        <f>K2083*1000/389700</f>
        <v>5.9750609396654185E-2</v>
      </c>
    </row>
    <row r="2084" spans="1:12" customFormat="1" hidden="1">
      <c r="A2084" s="10">
        <v>41457</v>
      </c>
      <c r="B2084" s="11">
        <v>0.35416666666666669</v>
      </c>
      <c r="C2084">
        <v>0</v>
      </c>
      <c r="D2084">
        <v>97.93</v>
      </c>
      <c r="E2084">
        <f t="shared" si="169"/>
        <v>0.19359999999999999</v>
      </c>
      <c r="F2084">
        <v>75.010000000000005</v>
      </c>
      <c r="G2084">
        <v>11.5</v>
      </c>
      <c r="H2084" s="29">
        <f t="shared" si="170"/>
        <v>11.613600000000005</v>
      </c>
      <c r="I2084">
        <f t="shared" si="171"/>
        <v>0.11613600000000006</v>
      </c>
      <c r="J2084">
        <f t="shared" si="172"/>
        <v>6.9359571164543058E-3</v>
      </c>
      <c r="K2084">
        <f t="shared" si="173"/>
        <v>24.969445619235501</v>
      </c>
      <c r="L2084" s="23">
        <v>24.969445619235501</v>
      </c>
    </row>
    <row r="2085" spans="1:12" customFormat="1">
      <c r="A2085" s="10">
        <v>41457</v>
      </c>
      <c r="B2085" s="11">
        <v>0.375</v>
      </c>
      <c r="C2085">
        <v>0</v>
      </c>
      <c r="D2085">
        <v>98.7</v>
      </c>
      <c r="E2085">
        <f t="shared" si="169"/>
        <v>0.19359999999999999</v>
      </c>
      <c r="F2085">
        <v>74.67</v>
      </c>
      <c r="G2085">
        <v>11.5</v>
      </c>
      <c r="H2085" s="29">
        <f t="shared" si="170"/>
        <v>12.723600000000005</v>
      </c>
      <c r="I2085">
        <f t="shared" si="171"/>
        <v>0.12723600000000004</v>
      </c>
      <c r="J2085">
        <f t="shared" si="172"/>
        <v>8.7139338430961451E-3</v>
      </c>
      <c r="K2085">
        <f t="shared" si="173"/>
        <v>31.370161835146121</v>
      </c>
      <c r="L2085" s="23">
        <f>K2085*1000/389700</f>
        <v>8.0498234116361617E-2</v>
      </c>
    </row>
    <row r="2086" spans="1:12" customFormat="1" hidden="1">
      <c r="A2086" s="10">
        <v>41457</v>
      </c>
      <c r="B2086" s="11">
        <v>0.39583333333333331</v>
      </c>
      <c r="C2086">
        <v>0</v>
      </c>
      <c r="D2086">
        <v>101.71</v>
      </c>
      <c r="E2086">
        <f t="shared" si="169"/>
        <v>0.19359999999999999</v>
      </c>
      <c r="F2086">
        <v>74.27</v>
      </c>
      <c r="G2086">
        <v>11.5</v>
      </c>
      <c r="H2086" s="29">
        <f t="shared" si="170"/>
        <v>16.133600000000001</v>
      </c>
      <c r="I2086">
        <f t="shared" si="171"/>
        <v>0.16133600000000001</v>
      </c>
      <c r="J2086">
        <f t="shared" si="172"/>
        <v>1.5776746704365751E-2</v>
      </c>
      <c r="K2086">
        <f t="shared" si="173"/>
        <v>56.796288135716701</v>
      </c>
      <c r="L2086" s="23">
        <v>56.796288135716701</v>
      </c>
    </row>
    <row r="2087" spans="1:12" customFormat="1">
      <c r="A2087" s="10">
        <v>41457</v>
      </c>
      <c r="B2087" s="11">
        <v>0.41666666666666669</v>
      </c>
      <c r="C2087">
        <v>0</v>
      </c>
      <c r="D2087">
        <v>102.18</v>
      </c>
      <c r="E2087">
        <f t="shared" si="169"/>
        <v>0.19359999999999999</v>
      </c>
      <c r="F2087">
        <v>73.92</v>
      </c>
      <c r="G2087">
        <v>11.5</v>
      </c>
      <c r="H2087" s="29">
        <f t="shared" si="170"/>
        <v>16.953600000000009</v>
      </c>
      <c r="I2087">
        <f t="shared" si="171"/>
        <v>0.16953600000000008</v>
      </c>
      <c r="J2087">
        <f t="shared" si="172"/>
        <v>1.7858462677155972E-2</v>
      </c>
      <c r="K2087">
        <f t="shared" si="173"/>
        <v>64.2904656377615</v>
      </c>
      <c r="L2087" s="23">
        <f>K2087*1000/389700</f>
        <v>0.16497425105917757</v>
      </c>
    </row>
    <row r="2088" spans="1:12" customFormat="1" hidden="1">
      <c r="A2088" s="10">
        <v>41457</v>
      </c>
      <c r="B2088" s="11">
        <v>0.4375</v>
      </c>
      <c r="C2088">
        <v>0</v>
      </c>
      <c r="D2088">
        <v>103.34</v>
      </c>
      <c r="E2088">
        <f t="shared" si="169"/>
        <v>0.19359999999999999</v>
      </c>
      <c r="F2088">
        <v>73.42</v>
      </c>
      <c r="G2088">
        <v>11.5</v>
      </c>
      <c r="H2088" s="29">
        <f t="shared" si="170"/>
        <v>18.613600000000005</v>
      </c>
      <c r="I2088">
        <f t="shared" si="171"/>
        <v>0.18613600000000005</v>
      </c>
      <c r="J2088">
        <f t="shared" si="172"/>
        <v>2.2556160795080375E-2</v>
      </c>
      <c r="K2088">
        <f t="shared" si="173"/>
        <v>81.202178862289344</v>
      </c>
      <c r="L2088" s="23">
        <v>81.202178862289344</v>
      </c>
    </row>
    <row r="2089" spans="1:12" customFormat="1">
      <c r="A2089" s="10">
        <v>41457</v>
      </c>
      <c r="B2089" s="11">
        <v>0.45833333333333331</v>
      </c>
      <c r="C2089">
        <v>0</v>
      </c>
      <c r="D2089">
        <v>104.47</v>
      </c>
      <c r="E2089">
        <f t="shared" si="169"/>
        <v>0.19359999999999999</v>
      </c>
      <c r="F2089">
        <v>72.7</v>
      </c>
      <c r="G2089">
        <v>11.5</v>
      </c>
      <c r="H2089" s="29">
        <f t="shared" si="170"/>
        <v>20.4636</v>
      </c>
      <c r="I2089">
        <f t="shared" si="171"/>
        <v>0.20463599999999998</v>
      </c>
      <c r="J2089">
        <f t="shared" si="172"/>
        <v>2.8585404034494007E-2</v>
      </c>
      <c r="K2089">
        <f t="shared" si="173"/>
        <v>102.90745452417842</v>
      </c>
      <c r="L2089" s="23">
        <f>K2089*1000/389700</f>
        <v>0.26406839754728872</v>
      </c>
    </row>
    <row r="2090" spans="1:12" customFormat="1" hidden="1">
      <c r="A2090" s="10">
        <v>41457</v>
      </c>
      <c r="B2090" s="11">
        <v>0.47916666666666669</v>
      </c>
      <c r="C2090">
        <v>0</v>
      </c>
      <c r="D2090">
        <v>104.68</v>
      </c>
      <c r="E2090">
        <f t="shared" si="169"/>
        <v>0.19359999999999999</v>
      </c>
      <c r="F2090">
        <v>72.16</v>
      </c>
      <c r="G2090">
        <v>11.5</v>
      </c>
      <c r="H2090" s="29">
        <f t="shared" si="170"/>
        <v>21.213600000000014</v>
      </c>
      <c r="I2090">
        <f t="shared" si="171"/>
        <v>0.21213600000000013</v>
      </c>
      <c r="J2090">
        <f t="shared" si="172"/>
        <v>3.1277006387706648E-2</v>
      </c>
      <c r="K2090">
        <f t="shared" si="173"/>
        <v>112.59722299574393</v>
      </c>
      <c r="L2090" s="23">
        <v>112.59722299574393</v>
      </c>
    </row>
    <row r="2091" spans="1:12" customFormat="1">
      <c r="A2091" s="10">
        <v>41457</v>
      </c>
      <c r="B2091" s="11">
        <v>0.5</v>
      </c>
      <c r="C2091">
        <v>0</v>
      </c>
      <c r="D2091">
        <v>105.84</v>
      </c>
      <c r="E2091">
        <f t="shared" si="169"/>
        <v>0.19359999999999999</v>
      </c>
      <c r="F2091">
        <v>71.510000000000005</v>
      </c>
      <c r="G2091">
        <v>11.5</v>
      </c>
      <c r="H2091" s="29">
        <f t="shared" si="170"/>
        <v>23.023600000000002</v>
      </c>
      <c r="I2091">
        <f t="shared" si="171"/>
        <v>0.23023600000000002</v>
      </c>
      <c r="J2091">
        <f t="shared" si="172"/>
        <v>3.8381533129843819E-2</v>
      </c>
      <c r="K2091">
        <f t="shared" si="173"/>
        <v>138.17351926743774</v>
      </c>
      <c r="L2091" s="23">
        <f>K2091*1000/389700</f>
        <v>0.35456381644197521</v>
      </c>
    </row>
    <row r="2092" spans="1:12" customFormat="1" hidden="1">
      <c r="A2092" s="10">
        <v>41457</v>
      </c>
      <c r="B2092" s="11">
        <v>0.52083333333333337</v>
      </c>
      <c r="C2092">
        <v>0</v>
      </c>
      <c r="D2092">
        <v>104.19</v>
      </c>
      <c r="E2092">
        <f t="shared" si="169"/>
        <v>0.19359999999999999</v>
      </c>
      <c r="F2092">
        <v>70.81</v>
      </c>
      <c r="G2092">
        <v>11.5</v>
      </c>
      <c r="H2092" s="29">
        <f t="shared" si="170"/>
        <v>22.073599999999999</v>
      </c>
      <c r="I2092">
        <f t="shared" si="171"/>
        <v>0.22073599999999999</v>
      </c>
      <c r="J2092">
        <f t="shared" si="172"/>
        <v>3.4543963066472859E-2</v>
      </c>
      <c r="K2092">
        <f t="shared" si="173"/>
        <v>124.35826703930229</v>
      </c>
      <c r="L2092" s="23">
        <v>124.35826703930229</v>
      </c>
    </row>
    <row r="2093" spans="1:12" customFormat="1">
      <c r="A2093" s="10">
        <v>41457</v>
      </c>
      <c r="B2093" s="11">
        <v>0.54166666666666663</v>
      </c>
      <c r="C2093">
        <v>0</v>
      </c>
      <c r="D2093">
        <v>102.2</v>
      </c>
      <c r="E2093">
        <f t="shared" si="169"/>
        <v>0.19359999999999999</v>
      </c>
      <c r="F2093">
        <v>70.22</v>
      </c>
      <c r="G2093">
        <v>11.5</v>
      </c>
      <c r="H2093" s="29">
        <f t="shared" si="170"/>
        <v>20.673600000000008</v>
      </c>
      <c r="I2093">
        <f t="shared" si="171"/>
        <v>0.20673600000000009</v>
      </c>
      <c r="J2093">
        <f t="shared" si="172"/>
        <v>2.9324425506081005E-2</v>
      </c>
      <c r="K2093">
        <f t="shared" si="173"/>
        <v>105.56793182189162</v>
      </c>
      <c r="L2093" s="23">
        <f>K2093*1000/389700</f>
        <v>0.27089538573746885</v>
      </c>
    </row>
    <row r="2094" spans="1:12" customFormat="1" hidden="1">
      <c r="A2094" s="10">
        <v>41457</v>
      </c>
      <c r="B2094" s="11">
        <v>0.5625</v>
      </c>
      <c r="C2094">
        <v>0</v>
      </c>
      <c r="D2094">
        <v>100.92</v>
      </c>
      <c r="E2094">
        <f t="shared" si="169"/>
        <v>0.19359999999999999</v>
      </c>
      <c r="F2094">
        <v>69.41</v>
      </c>
      <c r="G2094">
        <v>11.5</v>
      </c>
      <c r="H2094" s="29">
        <f t="shared" si="170"/>
        <v>20.203600000000009</v>
      </c>
      <c r="I2094">
        <f t="shared" si="171"/>
        <v>0.20203600000000008</v>
      </c>
      <c r="J2094">
        <f t="shared" si="172"/>
        <v>2.7686059231689927E-2</v>
      </c>
      <c r="K2094">
        <f t="shared" si="173"/>
        <v>99.669813234083733</v>
      </c>
      <c r="L2094" s="23">
        <v>99.669813234083733</v>
      </c>
    </row>
    <row r="2095" spans="1:12" customFormat="1">
      <c r="A2095" s="10">
        <v>41457</v>
      </c>
      <c r="B2095" s="11">
        <v>0.58333333333333337</v>
      </c>
      <c r="C2095">
        <v>0</v>
      </c>
      <c r="D2095">
        <v>100.67</v>
      </c>
      <c r="E2095">
        <f t="shared" si="169"/>
        <v>0.19359999999999999</v>
      </c>
      <c r="F2095">
        <v>68.73</v>
      </c>
      <c r="G2095">
        <v>11.5</v>
      </c>
      <c r="H2095" s="29">
        <f t="shared" si="170"/>
        <v>20.633600000000001</v>
      </c>
      <c r="I2095">
        <f t="shared" si="171"/>
        <v>0.20633600000000002</v>
      </c>
      <c r="J2095">
        <f t="shared" si="172"/>
        <v>2.9182786479528953E-2</v>
      </c>
      <c r="K2095">
        <f t="shared" si="173"/>
        <v>105.05803132630423</v>
      </c>
      <c r="L2095" s="23">
        <f>K2095*1000/389700</f>
        <v>0.2695869420741705</v>
      </c>
    </row>
    <row r="2096" spans="1:12" customFormat="1" hidden="1">
      <c r="A2096" s="10">
        <v>41457</v>
      </c>
      <c r="B2096" s="11">
        <v>0.60416666666666663</v>
      </c>
      <c r="C2096">
        <v>0</v>
      </c>
      <c r="D2096">
        <v>101.4</v>
      </c>
      <c r="E2096">
        <f t="shared" si="169"/>
        <v>0.19359999999999999</v>
      </c>
      <c r="F2096">
        <v>68</v>
      </c>
      <c r="G2096">
        <v>11.5</v>
      </c>
      <c r="H2096" s="29">
        <f t="shared" si="170"/>
        <v>22.093600000000009</v>
      </c>
      <c r="I2096">
        <f t="shared" si="171"/>
        <v>0.2209360000000001</v>
      </c>
      <c r="J2096">
        <f t="shared" si="172"/>
        <v>3.4622263481405756E-2</v>
      </c>
      <c r="K2096">
        <f t="shared" si="173"/>
        <v>124.64014853306072</v>
      </c>
      <c r="L2096" s="23">
        <v>124.64014853306072</v>
      </c>
    </row>
    <row r="2097" spans="1:12" customFormat="1">
      <c r="A2097" s="10">
        <v>41457</v>
      </c>
      <c r="B2097" s="11">
        <v>0.625</v>
      </c>
      <c r="C2097">
        <v>0</v>
      </c>
      <c r="D2097">
        <v>101.49</v>
      </c>
      <c r="E2097">
        <f t="shared" si="169"/>
        <v>0.19359999999999999</v>
      </c>
      <c r="F2097">
        <v>67.39</v>
      </c>
      <c r="G2097">
        <v>11.5</v>
      </c>
      <c r="H2097" s="29">
        <f t="shared" si="170"/>
        <v>22.793599999999998</v>
      </c>
      <c r="I2097">
        <f t="shared" si="171"/>
        <v>0.22793599999999997</v>
      </c>
      <c r="J2097">
        <f t="shared" si="172"/>
        <v>3.7430148181397283E-2</v>
      </c>
      <c r="K2097">
        <f t="shared" si="173"/>
        <v>134.74853345303021</v>
      </c>
      <c r="L2097" s="23">
        <f>K2097*1000/389700</f>
        <v>0.34577504093669537</v>
      </c>
    </row>
    <row r="2098" spans="1:12" customFormat="1" hidden="1">
      <c r="A2098" s="10">
        <v>41457</v>
      </c>
      <c r="B2098" s="11">
        <v>0.64583333333333337</v>
      </c>
      <c r="C2098">
        <v>0</v>
      </c>
      <c r="D2098">
        <v>100.45</v>
      </c>
      <c r="E2098">
        <f t="shared" si="169"/>
        <v>0.19359999999999999</v>
      </c>
      <c r="F2098">
        <v>67.349999999999994</v>
      </c>
      <c r="G2098">
        <v>11.5</v>
      </c>
      <c r="H2098" s="29">
        <f t="shared" si="170"/>
        <v>21.793600000000012</v>
      </c>
      <c r="I2098">
        <f t="shared" si="171"/>
        <v>0.21793600000000013</v>
      </c>
      <c r="J2098">
        <f t="shared" si="172"/>
        <v>3.345890152677674E-2</v>
      </c>
      <c r="K2098">
        <f t="shared" si="173"/>
        <v>120.45204549639627</v>
      </c>
      <c r="L2098" s="23">
        <v>120.45204549639627</v>
      </c>
    </row>
    <row r="2099" spans="1:12" customFormat="1">
      <c r="A2099" s="10">
        <v>41457</v>
      </c>
      <c r="B2099" s="11">
        <v>0.66666666666666663</v>
      </c>
      <c r="C2099">
        <v>0</v>
      </c>
      <c r="D2099">
        <v>99.34</v>
      </c>
      <c r="E2099">
        <f t="shared" si="169"/>
        <v>0.19359999999999999</v>
      </c>
      <c r="F2099">
        <v>66.89</v>
      </c>
      <c r="G2099">
        <v>11.5</v>
      </c>
      <c r="H2099" s="29">
        <f t="shared" si="170"/>
        <v>21.143600000000006</v>
      </c>
      <c r="I2099">
        <f t="shared" si="171"/>
        <v>0.21143600000000007</v>
      </c>
      <c r="J2099">
        <f t="shared" si="172"/>
        <v>3.1019627269517961E-2</v>
      </c>
      <c r="K2099">
        <f t="shared" si="173"/>
        <v>111.67065817026466</v>
      </c>
      <c r="L2099" s="23">
        <f>K2099*1000/389700</f>
        <v>0.28655544821725598</v>
      </c>
    </row>
    <row r="2100" spans="1:12" customFormat="1" hidden="1">
      <c r="A2100" s="10">
        <v>41457</v>
      </c>
      <c r="B2100" s="11">
        <v>0.6875</v>
      </c>
      <c r="C2100">
        <v>0</v>
      </c>
      <c r="D2100">
        <v>99.25</v>
      </c>
      <c r="E2100">
        <f t="shared" si="169"/>
        <v>0.19359999999999999</v>
      </c>
      <c r="F2100">
        <v>65.709999999999994</v>
      </c>
      <c r="G2100">
        <v>11.5</v>
      </c>
      <c r="H2100" s="29">
        <f t="shared" si="170"/>
        <v>22.23360000000001</v>
      </c>
      <c r="I2100">
        <f t="shared" si="171"/>
        <v>0.22233600000000009</v>
      </c>
      <c r="J2100">
        <f t="shared" si="172"/>
        <v>3.5173348089183591E-2</v>
      </c>
      <c r="K2100">
        <f t="shared" si="173"/>
        <v>126.62405312106092</v>
      </c>
      <c r="L2100" s="23">
        <v>126.62405312106092</v>
      </c>
    </row>
    <row r="2101" spans="1:12" customFormat="1">
      <c r="A2101" s="10">
        <v>41457</v>
      </c>
      <c r="B2101" s="11">
        <v>0.70833333333333337</v>
      </c>
      <c r="C2101">
        <v>0</v>
      </c>
      <c r="D2101">
        <v>98.97</v>
      </c>
      <c r="E2101">
        <f t="shared" si="169"/>
        <v>0.19359999999999999</v>
      </c>
      <c r="F2101">
        <v>65.41</v>
      </c>
      <c r="G2101">
        <v>11.5</v>
      </c>
      <c r="H2101" s="29">
        <f t="shared" si="170"/>
        <v>22.253600000000006</v>
      </c>
      <c r="I2101">
        <f t="shared" si="171"/>
        <v>0.22253600000000007</v>
      </c>
      <c r="J2101">
        <f t="shared" si="172"/>
        <v>3.5252500996285248E-2</v>
      </c>
      <c r="K2101">
        <f t="shared" si="173"/>
        <v>126.90900358662689</v>
      </c>
      <c r="L2101" s="23">
        <f>K2101*1000/389700</f>
        <v>0.32565820781787758</v>
      </c>
    </row>
    <row r="2102" spans="1:12" customFormat="1" hidden="1">
      <c r="A2102" s="10">
        <v>41457</v>
      </c>
      <c r="B2102" s="11">
        <v>0.72916666666666663</v>
      </c>
      <c r="C2102">
        <v>0</v>
      </c>
      <c r="D2102">
        <v>99.5</v>
      </c>
      <c r="E2102">
        <f t="shared" si="169"/>
        <v>0.19359999999999999</v>
      </c>
      <c r="F2102">
        <v>65.08</v>
      </c>
      <c r="G2102">
        <v>11.5</v>
      </c>
      <c r="H2102" s="29">
        <f t="shared" si="170"/>
        <v>23.113600000000005</v>
      </c>
      <c r="I2102">
        <f t="shared" si="171"/>
        <v>0.23113600000000006</v>
      </c>
      <c r="J2102">
        <f t="shared" si="172"/>
        <v>3.8757720163581449E-2</v>
      </c>
      <c r="K2102">
        <f t="shared" si="173"/>
        <v>139.52779258889322</v>
      </c>
      <c r="L2102" s="23">
        <v>139.52779258889322</v>
      </c>
    </row>
    <row r="2103" spans="1:12" customFormat="1">
      <c r="A2103" s="10">
        <v>41457</v>
      </c>
      <c r="B2103" s="11">
        <v>0.75</v>
      </c>
      <c r="C2103">
        <v>0</v>
      </c>
      <c r="D2103">
        <v>100.02</v>
      </c>
      <c r="E2103">
        <f t="shared" si="169"/>
        <v>0.19359999999999999</v>
      </c>
      <c r="F2103">
        <v>65.28</v>
      </c>
      <c r="G2103">
        <v>11.5</v>
      </c>
      <c r="H2103" s="29">
        <f t="shared" si="170"/>
        <v>23.433599999999998</v>
      </c>
      <c r="I2103">
        <f t="shared" si="171"/>
        <v>0.23433599999999999</v>
      </c>
      <c r="J2103">
        <f t="shared" si="172"/>
        <v>4.0113150312056818E-2</v>
      </c>
      <c r="K2103">
        <f t="shared" si="173"/>
        <v>144.40734112340454</v>
      </c>
      <c r="L2103" s="23">
        <f>K2103*1000/389700</f>
        <v>0.3705602800190006</v>
      </c>
    </row>
    <row r="2104" spans="1:12" customFormat="1" hidden="1">
      <c r="A2104" s="10">
        <v>41457</v>
      </c>
      <c r="B2104" s="11">
        <v>0.77083333333333337</v>
      </c>
      <c r="C2104">
        <v>0</v>
      </c>
      <c r="D2104">
        <v>100.76</v>
      </c>
      <c r="E2104">
        <f t="shared" si="169"/>
        <v>0.19359999999999999</v>
      </c>
      <c r="F2104">
        <v>65.099999999999994</v>
      </c>
      <c r="G2104">
        <v>11.5</v>
      </c>
      <c r="H2104" s="29">
        <f t="shared" si="170"/>
        <v>24.353600000000014</v>
      </c>
      <c r="I2104">
        <f t="shared" si="171"/>
        <v>0.24353600000000014</v>
      </c>
      <c r="J2104">
        <f t="shared" si="172"/>
        <v>4.416692475081551E-2</v>
      </c>
      <c r="K2104">
        <f t="shared" si="173"/>
        <v>159.00092910293583</v>
      </c>
      <c r="L2104" s="23">
        <v>159.00092910293583</v>
      </c>
    </row>
    <row r="2105" spans="1:12" customFormat="1">
      <c r="A2105" s="10">
        <v>41457</v>
      </c>
      <c r="B2105" s="11">
        <v>0.79166666666666663</v>
      </c>
      <c r="C2105">
        <v>0</v>
      </c>
      <c r="D2105">
        <v>101.54</v>
      </c>
      <c r="E2105">
        <f t="shared" si="169"/>
        <v>0.19359999999999999</v>
      </c>
      <c r="F2105">
        <v>64.680000000000007</v>
      </c>
      <c r="G2105">
        <v>11.5</v>
      </c>
      <c r="H2105" s="29">
        <f t="shared" si="170"/>
        <v>25.553600000000003</v>
      </c>
      <c r="I2105">
        <f t="shared" si="171"/>
        <v>0.25553600000000004</v>
      </c>
      <c r="J2105">
        <f t="shared" si="172"/>
        <v>4.9810335920380332E-2</v>
      </c>
      <c r="K2105">
        <f t="shared" si="173"/>
        <v>179.3172093133692</v>
      </c>
      <c r="L2105" s="23">
        <f>K2105*1000/389700</f>
        <v>0.46014167131991074</v>
      </c>
    </row>
    <row r="2106" spans="1:12" customFormat="1" hidden="1">
      <c r="A2106" s="10">
        <v>41457</v>
      </c>
      <c r="B2106" s="11">
        <v>0.8125</v>
      </c>
      <c r="C2106">
        <v>0</v>
      </c>
      <c r="D2106">
        <v>102.98</v>
      </c>
      <c r="E2106">
        <f t="shared" si="169"/>
        <v>0.19359999999999999</v>
      </c>
      <c r="F2106">
        <v>64.709999999999994</v>
      </c>
      <c r="G2106">
        <v>11.5</v>
      </c>
      <c r="H2106" s="29">
        <f t="shared" si="170"/>
        <v>26.963600000000014</v>
      </c>
      <c r="I2106">
        <f t="shared" si="171"/>
        <v>0.26963600000000015</v>
      </c>
      <c r="J2106">
        <f t="shared" si="172"/>
        <v>5.6968387830064998E-2</v>
      </c>
      <c r="K2106">
        <f t="shared" si="173"/>
        <v>205.086196188234</v>
      </c>
      <c r="L2106" s="23">
        <v>205.086196188234</v>
      </c>
    </row>
    <row r="2107" spans="1:12" customFormat="1">
      <c r="A2107" s="10">
        <v>41457</v>
      </c>
      <c r="B2107" s="11">
        <v>0.83333333333333337</v>
      </c>
      <c r="C2107">
        <v>0</v>
      </c>
      <c r="D2107">
        <v>104.16</v>
      </c>
      <c r="E2107">
        <f t="shared" si="169"/>
        <v>0.19359999999999999</v>
      </c>
      <c r="F2107">
        <v>64.64</v>
      </c>
      <c r="G2107">
        <v>11.5</v>
      </c>
      <c r="H2107" s="29">
        <f t="shared" si="170"/>
        <v>28.2136</v>
      </c>
      <c r="I2107">
        <f t="shared" si="171"/>
        <v>0.282136</v>
      </c>
      <c r="J2107">
        <f t="shared" si="172"/>
        <v>6.3802177622365119E-2</v>
      </c>
      <c r="K2107">
        <f t="shared" si="173"/>
        <v>229.68783944051444</v>
      </c>
      <c r="L2107" s="23">
        <f>K2107*1000/389700</f>
        <v>0.5893965600218487</v>
      </c>
    </row>
    <row r="2108" spans="1:12" customFormat="1" hidden="1">
      <c r="A2108" s="10">
        <v>41457</v>
      </c>
      <c r="B2108" s="11">
        <v>0.85416666666666663</v>
      </c>
      <c r="C2108">
        <v>0</v>
      </c>
      <c r="D2108">
        <v>105.6</v>
      </c>
      <c r="E2108">
        <f t="shared" si="169"/>
        <v>0.19359999999999999</v>
      </c>
      <c r="F2108">
        <v>64.77</v>
      </c>
      <c r="G2108">
        <v>11.5</v>
      </c>
      <c r="H2108" s="29">
        <f t="shared" si="170"/>
        <v>29.523600000000002</v>
      </c>
      <c r="I2108">
        <f t="shared" si="171"/>
        <v>0.295236</v>
      </c>
      <c r="J2108">
        <f t="shared" si="172"/>
        <v>7.1468146903878954E-2</v>
      </c>
      <c r="K2108">
        <f t="shared" si="173"/>
        <v>257.28532885396424</v>
      </c>
      <c r="L2108" s="23">
        <v>257.28532885396424</v>
      </c>
    </row>
    <row r="2109" spans="1:12" customFormat="1">
      <c r="A2109" s="10">
        <v>41457</v>
      </c>
      <c r="B2109" s="11">
        <v>0.875</v>
      </c>
      <c r="C2109">
        <v>0</v>
      </c>
      <c r="D2109">
        <v>106.93</v>
      </c>
      <c r="E2109">
        <f t="shared" si="169"/>
        <v>0.19359999999999999</v>
      </c>
      <c r="F2109">
        <v>64.95</v>
      </c>
      <c r="G2109">
        <v>11.5</v>
      </c>
      <c r="H2109" s="29">
        <f t="shared" si="170"/>
        <v>30.673600000000008</v>
      </c>
      <c r="I2109">
        <f t="shared" si="171"/>
        <v>0.30673600000000006</v>
      </c>
      <c r="J2109">
        <f t="shared" si="172"/>
        <v>7.8632324514337007E-2</v>
      </c>
      <c r="K2109">
        <f t="shared" si="173"/>
        <v>283.07636825161325</v>
      </c>
      <c r="L2109" s="23">
        <f>K2109*1000/389700</f>
        <v>0.72639560752274368</v>
      </c>
    </row>
    <row r="2110" spans="1:12" customFormat="1" hidden="1">
      <c r="A2110" s="10">
        <v>41457</v>
      </c>
      <c r="B2110" s="11">
        <v>0.89583333333333337</v>
      </c>
      <c r="C2110">
        <v>0</v>
      </c>
      <c r="D2110">
        <v>108</v>
      </c>
      <c r="E2110">
        <f t="shared" si="169"/>
        <v>0.19359999999999999</v>
      </c>
      <c r="F2110">
        <v>65.38</v>
      </c>
      <c r="G2110">
        <v>11.5</v>
      </c>
      <c r="H2110" s="29">
        <f t="shared" si="170"/>
        <v>31.313600000000008</v>
      </c>
      <c r="I2110">
        <f t="shared" si="171"/>
        <v>0.31313600000000008</v>
      </c>
      <c r="J2110">
        <f t="shared" si="172"/>
        <v>8.2798360768970569E-2</v>
      </c>
      <c r="K2110">
        <f t="shared" si="173"/>
        <v>298.07409876829405</v>
      </c>
      <c r="L2110" s="23">
        <v>298.07409876829405</v>
      </c>
    </row>
    <row r="2111" spans="1:12" customFormat="1">
      <c r="A2111" s="10">
        <v>41457</v>
      </c>
      <c r="B2111" s="11">
        <v>0.91666666666666663</v>
      </c>
      <c r="C2111">
        <v>0</v>
      </c>
      <c r="D2111">
        <v>109.35</v>
      </c>
      <c r="E2111">
        <f t="shared" si="169"/>
        <v>0.19359999999999999</v>
      </c>
      <c r="F2111">
        <v>65.959999999999994</v>
      </c>
      <c r="G2111">
        <v>11.5</v>
      </c>
      <c r="H2111" s="29">
        <f t="shared" si="170"/>
        <v>32.083600000000004</v>
      </c>
      <c r="I2111">
        <f t="shared" si="171"/>
        <v>0.32083600000000007</v>
      </c>
      <c r="J2111">
        <f t="shared" si="172"/>
        <v>8.7982636647104429E-2</v>
      </c>
      <c r="K2111">
        <f t="shared" si="173"/>
        <v>316.73749192957592</v>
      </c>
      <c r="L2111" s="23">
        <f>K2111*1000/389700</f>
        <v>0.81277262491551427</v>
      </c>
    </row>
    <row r="2112" spans="1:12" customFormat="1" hidden="1">
      <c r="A2112" s="10">
        <v>41457</v>
      </c>
      <c r="B2112" s="11">
        <v>0.9375</v>
      </c>
      <c r="C2112">
        <v>0</v>
      </c>
      <c r="D2112">
        <v>109.54</v>
      </c>
      <c r="E2112">
        <f t="shared" si="169"/>
        <v>0.19359999999999999</v>
      </c>
      <c r="F2112">
        <v>66.73</v>
      </c>
      <c r="G2112">
        <v>11.5</v>
      </c>
      <c r="H2112" s="29">
        <f t="shared" si="170"/>
        <v>31.503600000000006</v>
      </c>
      <c r="I2112">
        <f t="shared" si="171"/>
        <v>0.31503600000000004</v>
      </c>
      <c r="J2112">
        <f t="shared" si="172"/>
        <v>8.4060061091471655E-2</v>
      </c>
      <c r="K2112">
        <f t="shared" si="173"/>
        <v>302.61621992929798</v>
      </c>
      <c r="L2112" s="23">
        <v>302.61621992929798</v>
      </c>
    </row>
    <row r="2113" spans="1:12" customFormat="1">
      <c r="A2113" s="10">
        <v>41457</v>
      </c>
      <c r="B2113" s="11">
        <v>0.95833333333333337</v>
      </c>
      <c r="C2113">
        <v>0</v>
      </c>
      <c r="D2113">
        <v>109.7</v>
      </c>
      <c r="E2113">
        <f t="shared" si="169"/>
        <v>0.19359999999999999</v>
      </c>
      <c r="F2113">
        <v>66.91</v>
      </c>
      <c r="G2113">
        <v>11.5</v>
      </c>
      <c r="H2113" s="29">
        <f t="shared" si="170"/>
        <v>31.48360000000001</v>
      </c>
      <c r="I2113">
        <f t="shared" si="171"/>
        <v>0.31483600000000012</v>
      </c>
      <c r="J2113">
        <f t="shared" si="172"/>
        <v>8.3926711186539688E-2</v>
      </c>
      <c r="K2113">
        <f t="shared" si="173"/>
        <v>302.13616027154285</v>
      </c>
      <c r="L2113" s="23">
        <f>K2113*1000/389700</f>
        <v>0.77530449133062063</v>
      </c>
    </row>
    <row r="2114" spans="1:12" customFormat="1" hidden="1">
      <c r="A2114" s="10">
        <v>41457</v>
      </c>
      <c r="B2114" s="11">
        <v>0.97916666666666663</v>
      </c>
      <c r="C2114">
        <v>0</v>
      </c>
      <c r="D2114">
        <v>109.98</v>
      </c>
      <c r="E2114">
        <f t="shared" si="169"/>
        <v>0.19359999999999999</v>
      </c>
      <c r="F2114">
        <v>67.3</v>
      </c>
      <c r="G2114">
        <v>11.5</v>
      </c>
      <c r="H2114" s="29">
        <f t="shared" si="170"/>
        <v>31.37360000000001</v>
      </c>
      <c r="I2114">
        <f t="shared" si="171"/>
        <v>0.31373600000000013</v>
      </c>
      <c r="J2114">
        <f t="shared" si="172"/>
        <v>8.3195555851465361E-2</v>
      </c>
      <c r="K2114">
        <f t="shared" si="173"/>
        <v>299.5040010652753</v>
      </c>
      <c r="L2114" s="23">
        <v>299.5040010652753</v>
      </c>
    </row>
    <row r="2115" spans="1:12" customFormat="1">
      <c r="A2115" s="10">
        <v>41458</v>
      </c>
      <c r="B2115" s="11">
        <v>0</v>
      </c>
      <c r="C2115">
        <v>0</v>
      </c>
      <c r="D2115">
        <v>109.71</v>
      </c>
      <c r="E2115">
        <f t="shared" si="169"/>
        <v>0.19359999999999999</v>
      </c>
      <c r="F2115">
        <v>67.36</v>
      </c>
      <c r="G2115">
        <v>11.5</v>
      </c>
      <c r="H2115" s="29">
        <f t="shared" si="170"/>
        <v>31.043599999999998</v>
      </c>
      <c r="I2115">
        <f t="shared" si="171"/>
        <v>0.31043599999999999</v>
      </c>
      <c r="J2115">
        <f t="shared" si="172"/>
        <v>8.1025074113475135E-2</v>
      </c>
      <c r="K2115">
        <f t="shared" si="173"/>
        <v>291.6902668085105</v>
      </c>
      <c r="L2115" s="23">
        <f>K2115*1000/389700</f>
        <v>0.74849952991662949</v>
      </c>
    </row>
    <row r="2116" spans="1:12" customFormat="1" hidden="1">
      <c r="A2116" s="10">
        <v>41458</v>
      </c>
      <c r="B2116" s="11">
        <v>2.0833333333333332E-2</v>
      </c>
      <c r="C2116">
        <v>0</v>
      </c>
      <c r="D2116">
        <v>108.89</v>
      </c>
      <c r="E2116">
        <f t="shared" si="169"/>
        <v>0.19359999999999999</v>
      </c>
      <c r="F2116">
        <v>67.489999999999995</v>
      </c>
      <c r="G2116">
        <v>11.5</v>
      </c>
      <c r="H2116" s="29">
        <f t="shared" si="170"/>
        <v>30.093600000000009</v>
      </c>
      <c r="I2116">
        <f t="shared" si="171"/>
        <v>0.30093600000000009</v>
      </c>
      <c r="J2116">
        <f t="shared" si="172"/>
        <v>7.496777130160738E-2</v>
      </c>
      <c r="K2116">
        <f t="shared" si="173"/>
        <v>269.88397668578659</v>
      </c>
      <c r="L2116" s="23">
        <v>269.88397668578659</v>
      </c>
    </row>
    <row r="2117" spans="1:12" customFormat="1">
      <c r="A2117" s="10">
        <v>41458</v>
      </c>
      <c r="B2117" s="11">
        <v>4.1666666666666664E-2</v>
      </c>
      <c r="C2117">
        <v>0</v>
      </c>
      <c r="D2117">
        <v>109.05</v>
      </c>
      <c r="E2117">
        <f t="shared" ref="E2117:E2180" si="174">(586-426)*1.21/1000</f>
        <v>0.19359999999999999</v>
      </c>
      <c r="F2117">
        <v>67.44</v>
      </c>
      <c r="G2117">
        <v>11.5</v>
      </c>
      <c r="H2117" s="29">
        <f t="shared" ref="H2117:H2180" si="175">D2117+E2117-F2117-G2117</f>
        <v>30.303600000000003</v>
      </c>
      <c r="I2117">
        <f t="shared" ref="I2117:I2180" si="176">H2117/100</f>
        <v>0.30303600000000003</v>
      </c>
      <c r="J2117">
        <f t="shared" ref="J2117:J2180" si="177">1.509*I2117^(5/2)</f>
        <v>7.6282479629466257E-2</v>
      </c>
      <c r="K2117">
        <f t="shared" ref="K2117:K2180" si="178">J2117*3600</f>
        <v>274.61692666607854</v>
      </c>
      <c r="L2117" s="23">
        <f>K2117*1000/389700</f>
        <v>0.7046880335285568</v>
      </c>
    </row>
    <row r="2118" spans="1:12" customFormat="1" hidden="1">
      <c r="A2118" s="10">
        <v>41458</v>
      </c>
      <c r="B2118" s="11">
        <v>6.25E-2</v>
      </c>
      <c r="C2118">
        <v>0</v>
      </c>
      <c r="D2118">
        <v>108.89</v>
      </c>
      <c r="E2118">
        <f t="shared" si="174"/>
        <v>0.19359999999999999</v>
      </c>
      <c r="F2118">
        <v>67.73</v>
      </c>
      <c r="G2118">
        <v>11.5</v>
      </c>
      <c r="H2118" s="29">
        <f t="shared" si="175"/>
        <v>29.8536</v>
      </c>
      <c r="I2118">
        <f t="shared" si="176"/>
        <v>0.29853600000000002</v>
      </c>
      <c r="J2118">
        <f t="shared" si="177"/>
        <v>7.348200767774761E-2</v>
      </c>
      <c r="K2118">
        <f t="shared" si="178"/>
        <v>264.53522763989139</v>
      </c>
      <c r="L2118" s="23">
        <v>264.53522763989139</v>
      </c>
    </row>
    <row r="2119" spans="1:12" customFormat="1">
      <c r="A2119" s="10">
        <v>41458</v>
      </c>
      <c r="B2119" s="11">
        <v>8.3333333333333329E-2</v>
      </c>
      <c r="C2119">
        <v>0</v>
      </c>
      <c r="D2119">
        <v>108.86</v>
      </c>
      <c r="E2119">
        <f t="shared" si="174"/>
        <v>0.19359999999999999</v>
      </c>
      <c r="F2119">
        <v>68.150000000000006</v>
      </c>
      <c r="G2119">
        <v>11.5</v>
      </c>
      <c r="H2119" s="29">
        <f t="shared" si="175"/>
        <v>29.403599999999997</v>
      </c>
      <c r="I2119">
        <f t="shared" si="176"/>
        <v>0.29403599999999996</v>
      </c>
      <c r="J2119">
        <f t="shared" si="177"/>
        <v>7.0744145456470189E-2</v>
      </c>
      <c r="K2119">
        <f t="shared" si="178"/>
        <v>254.67892364329268</v>
      </c>
      <c r="L2119" s="23">
        <f>K2119*1000/389700</f>
        <v>0.65352559313136438</v>
      </c>
    </row>
    <row r="2120" spans="1:12" customFormat="1" hidden="1">
      <c r="A2120" s="10">
        <v>41458</v>
      </c>
      <c r="B2120" s="11">
        <v>0.10416666666666667</v>
      </c>
      <c r="C2120">
        <v>0</v>
      </c>
      <c r="D2120">
        <v>108.95</v>
      </c>
      <c r="E2120">
        <f t="shared" si="174"/>
        <v>0.19359999999999999</v>
      </c>
      <c r="F2120">
        <v>68.31</v>
      </c>
      <c r="G2120">
        <v>11.5</v>
      </c>
      <c r="H2120" s="29">
        <f t="shared" si="175"/>
        <v>29.333600000000004</v>
      </c>
      <c r="I2120">
        <f t="shared" si="176"/>
        <v>0.29333600000000004</v>
      </c>
      <c r="J2120">
        <f t="shared" si="177"/>
        <v>7.0323852383872246E-2</v>
      </c>
      <c r="K2120">
        <f t="shared" si="178"/>
        <v>253.16586858194009</v>
      </c>
      <c r="L2120" s="23">
        <v>253.16586858194009</v>
      </c>
    </row>
    <row r="2121" spans="1:12" customFormat="1">
      <c r="A2121" s="10">
        <v>41458</v>
      </c>
      <c r="B2121" s="11">
        <v>0.125</v>
      </c>
      <c r="C2121">
        <v>0</v>
      </c>
      <c r="D2121">
        <v>108.34</v>
      </c>
      <c r="E2121">
        <f t="shared" si="174"/>
        <v>0.19359999999999999</v>
      </c>
      <c r="F2121">
        <v>68.8</v>
      </c>
      <c r="G2121">
        <v>11.5</v>
      </c>
      <c r="H2121" s="29">
        <f t="shared" si="175"/>
        <v>28.23360000000001</v>
      </c>
      <c r="I2121">
        <f t="shared" si="176"/>
        <v>0.28233600000000009</v>
      </c>
      <c r="J2121">
        <f t="shared" si="177"/>
        <v>6.3915307642283078E-2</v>
      </c>
      <c r="K2121">
        <f t="shared" si="178"/>
        <v>230.09510751221907</v>
      </c>
      <c r="L2121" s="23">
        <f>K2121*1000/389700</f>
        <v>0.59044164103725705</v>
      </c>
    </row>
    <row r="2122" spans="1:12" customFormat="1" hidden="1">
      <c r="A2122" s="10">
        <v>41458</v>
      </c>
      <c r="B2122" s="11">
        <v>0.14583333333333334</v>
      </c>
      <c r="C2122">
        <v>0</v>
      </c>
      <c r="D2122">
        <v>107.62</v>
      </c>
      <c r="E2122">
        <f t="shared" si="174"/>
        <v>0.19359999999999999</v>
      </c>
      <c r="F2122">
        <v>68.790000000000006</v>
      </c>
      <c r="G2122">
        <v>11.5</v>
      </c>
      <c r="H2122" s="29">
        <f t="shared" si="175"/>
        <v>27.523600000000002</v>
      </c>
      <c r="I2122">
        <f t="shared" si="176"/>
        <v>0.27523600000000004</v>
      </c>
      <c r="J2122">
        <f t="shared" si="177"/>
        <v>5.9972524956587156E-2</v>
      </c>
      <c r="K2122">
        <f t="shared" si="178"/>
        <v>215.90108984371375</v>
      </c>
      <c r="L2122" s="23">
        <v>215.90108984371375</v>
      </c>
    </row>
    <row r="2123" spans="1:12" customFormat="1">
      <c r="A2123" s="10">
        <v>41458</v>
      </c>
      <c r="B2123" s="11">
        <v>0.16666666666666666</v>
      </c>
      <c r="C2123">
        <v>0</v>
      </c>
      <c r="D2123">
        <v>107.55</v>
      </c>
      <c r="E2123">
        <f t="shared" si="174"/>
        <v>0.19359999999999999</v>
      </c>
      <c r="F2123">
        <v>68.63</v>
      </c>
      <c r="G2123">
        <v>11.5</v>
      </c>
      <c r="H2123" s="29">
        <f t="shared" si="175"/>
        <v>27.613600000000005</v>
      </c>
      <c r="I2123">
        <f t="shared" si="176"/>
        <v>0.27613600000000005</v>
      </c>
      <c r="J2123">
        <f t="shared" si="177"/>
        <v>6.0463991513770542E-2</v>
      </c>
      <c r="K2123">
        <f t="shared" si="178"/>
        <v>217.67036944957394</v>
      </c>
      <c r="L2123" s="23">
        <f>K2123*1000/389700</f>
        <v>0.55855881306023591</v>
      </c>
    </row>
    <row r="2124" spans="1:12" customFormat="1" hidden="1">
      <c r="A2124" s="10">
        <v>41458</v>
      </c>
      <c r="B2124" s="11">
        <v>0.1875</v>
      </c>
      <c r="C2124">
        <v>0</v>
      </c>
      <c r="D2124">
        <v>107.63</v>
      </c>
      <c r="E2124">
        <f t="shared" si="174"/>
        <v>0.19359999999999999</v>
      </c>
      <c r="F2124">
        <v>68.98</v>
      </c>
      <c r="G2124">
        <v>11.5</v>
      </c>
      <c r="H2124" s="29">
        <f t="shared" si="175"/>
        <v>27.343599999999995</v>
      </c>
      <c r="I2124">
        <f t="shared" si="176"/>
        <v>0.27343599999999996</v>
      </c>
      <c r="J2124">
        <f t="shared" si="177"/>
        <v>5.89968019600106E-2</v>
      </c>
      <c r="K2124">
        <f t="shared" si="178"/>
        <v>212.38848705603817</v>
      </c>
      <c r="L2124" s="23">
        <v>212.38848705603817</v>
      </c>
    </row>
    <row r="2125" spans="1:12" customFormat="1">
      <c r="A2125" s="10">
        <v>41458</v>
      </c>
      <c r="B2125" s="11">
        <v>0.20833333333333334</v>
      </c>
      <c r="C2125">
        <v>0</v>
      </c>
      <c r="D2125">
        <v>107.32</v>
      </c>
      <c r="E2125">
        <f t="shared" si="174"/>
        <v>0.19359999999999999</v>
      </c>
      <c r="F2125">
        <v>69.459999999999994</v>
      </c>
      <c r="G2125">
        <v>11.5</v>
      </c>
      <c r="H2125" s="29">
        <f t="shared" si="175"/>
        <v>26.553600000000003</v>
      </c>
      <c r="I2125">
        <f t="shared" si="176"/>
        <v>0.26553600000000005</v>
      </c>
      <c r="J2125">
        <f t="shared" si="177"/>
        <v>5.4827413931254412E-2</v>
      </c>
      <c r="K2125">
        <f t="shared" si="178"/>
        <v>197.37869015251587</v>
      </c>
      <c r="L2125" s="23">
        <f>K2125*1000/389700</f>
        <v>0.50648881229796217</v>
      </c>
    </row>
    <row r="2126" spans="1:12" customFormat="1" hidden="1">
      <c r="A2126" s="10">
        <v>41458</v>
      </c>
      <c r="B2126" s="11">
        <v>0.22916666666666666</v>
      </c>
      <c r="C2126">
        <v>0</v>
      </c>
      <c r="D2126">
        <v>106.95</v>
      </c>
      <c r="E2126">
        <f t="shared" si="174"/>
        <v>0.19359999999999999</v>
      </c>
      <c r="F2126">
        <v>69.73</v>
      </c>
      <c r="G2126">
        <v>11.5</v>
      </c>
      <c r="H2126" s="29">
        <f t="shared" si="175"/>
        <v>25.913600000000002</v>
      </c>
      <c r="I2126">
        <f t="shared" si="176"/>
        <v>0.25913600000000003</v>
      </c>
      <c r="J2126">
        <f t="shared" si="177"/>
        <v>5.1583239938705665E-2</v>
      </c>
      <c r="K2126">
        <f t="shared" si="178"/>
        <v>185.6996637793404</v>
      </c>
      <c r="L2126" s="23">
        <v>185.6996637793404</v>
      </c>
    </row>
    <row r="2127" spans="1:12" customFormat="1">
      <c r="A2127" s="10">
        <v>41458</v>
      </c>
      <c r="B2127" s="11">
        <v>0.25</v>
      </c>
      <c r="C2127">
        <v>0</v>
      </c>
      <c r="D2127">
        <v>106.64</v>
      </c>
      <c r="E2127">
        <f t="shared" si="174"/>
        <v>0.19359999999999999</v>
      </c>
      <c r="F2127">
        <v>69.62</v>
      </c>
      <c r="G2127">
        <v>11.5</v>
      </c>
      <c r="H2127" s="29">
        <f t="shared" si="175"/>
        <v>25.7136</v>
      </c>
      <c r="I2127">
        <f t="shared" si="176"/>
        <v>0.25713599999999998</v>
      </c>
      <c r="J2127">
        <f t="shared" si="177"/>
        <v>5.0593700921626579E-2</v>
      </c>
      <c r="K2127">
        <f t="shared" si="178"/>
        <v>182.13732331785567</v>
      </c>
      <c r="L2127" s="23">
        <f>K2127*1000/389700</f>
        <v>0.46737829950694298</v>
      </c>
    </row>
    <row r="2128" spans="1:12" customFormat="1" hidden="1">
      <c r="A2128" s="10">
        <v>41458</v>
      </c>
      <c r="B2128" s="11">
        <v>0.27083333333333331</v>
      </c>
      <c r="C2128">
        <v>0</v>
      </c>
      <c r="D2128">
        <v>106.3</v>
      </c>
      <c r="E2128">
        <f t="shared" si="174"/>
        <v>0.19359999999999999</v>
      </c>
      <c r="F2128">
        <v>69.75</v>
      </c>
      <c r="G2128">
        <v>11.5</v>
      </c>
      <c r="H2128" s="29">
        <f t="shared" si="175"/>
        <v>25.243600000000001</v>
      </c>
      <c r="I2128">
        <f t="shared" si="176"/>
        <v>0.25243599999999999</v>
      </c>
      <c r="J2128">
        <f t="shared" si="177"/>
        <v>4.8313384758181657E-2</v>
      </c>
      <c r="K2128">
        <f t="shared" si="178"/>
        <v>173.92818512945396</v>
      </c>
      <c r="L2128" s="23">
        <v>173.92818512945396</v>
      </c>
    </row>
    <row r="2129" spans="1:12" customFormat="1">
      <c r="A2129" s="10">
        <v>41458</v>
      </c>
      <c r="B2129" s="11">
        <v>0.29166666666666669</v>
      </c>
      <c r="C2129">
        <v>0</v>
      </c>
      <c r="D2129">
        <v>106.36</v>
      </c>
      <c r="E2129">
        <f t="shared" si="174"/>
        <v>0.19359999999999999</v>
      </c>
      <c r="F2129">
        <v>69.75</v>
      </c>
      <c r="G2129">
        <v>11.5</v>
      </c>
      <c r="H2129" s="29">
        <f t="shared" si="175"/>
        <v>25.303600000000003</v>
      </c>
      <c r="I2129">
        <f t="shared" si="176"/>
        <v>0.25303600000000004</v>
      </c>
      <c r="J2129">
        <f t="shared" si="177"/>
        <v>4.8600979695654092E-2</v>
      </c>
      <c r="K2129">
        <f t="shared" si="178"/>
        <v>174.96352690435472</v>
      </c>
      <c r="L2129" s="23">
        <f>K2129*1000/389700</f>
        <v>0.44896978933629644</v>
      </c>
    </row>
    <row r="2130" spans="1:12" customFormat="1" hidden="1">
      <c r="A2130" s="10">
        <v>41458</v>
      </c>
      <c r="B2130" s="11">
        <v>0.3125</v>
      </c>
      <c r="C2130">
        <v>0</v>
      </c>
      <c r="D2130">
        <v>105.99</v>
      </c>
      <c r="E2130">
        <f t="shared" si="174"/>
        <v>0.19359999999999999</v>
      </c>
      <c r="F2130">
        <v>69.900000000000006</v>
      </c>
      <c r="G2130">
        <v>11.5</v>
      </c>
      <c r="H2130" s="29">
        <f t="shared" si="175"/>
        <v>24.783599999999993</v>
      </c>
      <c r="I2130">
        <f t="shared" si="176"/>
        <v>0.24783599999999992</v>
      </c>
      <c r="J2130">
        <f t="shared" si="177"/>
        <v>4.614240401663907E-2</v>
      </c>
      <c r="K2130">
        <f t="shared" si="178"/>
        <v>166.11265445990065</v>
      </c>
      <c r="L2130" s="23">
        <v>166.11265445990065</v>
      </c>
    </row>
    <row r="2131" spans="1:12" customFormat="1">
      <c r="A2131" s="10">
        <v>41458</v>
      </c>
      <c r="B2131" s="11">
        <v>0.33333333333333331</v>
      </c>
      <c r="C2131">
        <v>0</v>
      </c>
      <c r="D2131">
        <v>105.87</v>
      </c>
      <c r="E2131">
        <f t="shared" si="174"/>
        <v>0.19359999999999999</v>
      </c>
      <c r="F2131">
        <v>69.959999999999994</v>
      </c>
      <c r="G2131">
        <v>11.5</v>
      </c>
      <c r="H2131" s="29">
        <f t="shared" si="175"/>
        <v>24.603600000000014</v>
      </c>
      <c r="I2131">
        <f t="shared" si="176"/>
        <v>0.24603600000000014</v>
      </c>
      <c r="J2131">
        <f t="shared" si="177"/>
        <v>4.5309146791541639E-2</v>
      </c>
      <c r="K2131">
        <f t="shared" si="178"/>
        <v>163.11292844954991</v>
      </c>
      <c r="L2131" s="23">
        <f>K2131*1000/389700</f>
        <v>0.4185602474969205</v>
      </c>
    </row>
    <row r="2132" spans="1:12" customFormat="1" hidden="1">
      <c r="A2132" s="10">
        <v>41458</v>
      </c>
      <c r="B2132" s="11">
        <v>0.35416666666666669</v>
      </c>
      <c r="C2132">
        <v>0</v>
      </c>
      <c r="D2132">
        <v>105.35</v>
      </c>
      <c r="E2132">
        <f t="shared" si="174"/>
        <v>0.19359999999999999</v>
      </c>
      <c r="F2132">
        <v>69.84</v>
      </c>
      <c r="G2132">
        <v>11.5</v>
      </c>
      <c r="H2132" s="29">
        <f t="shared" si="175"/>
        <v>24.203599999999994</v>
      </c>
      <c r="I2132">
        <f t="shared" si="176"/>
        <v>0.24203599999999995</v>
      </c>
      <c r="J2132">
        <f t="shared" si="177"/>
        <v>4.3489974917663744E-2</v>
      </c>
      <c r="K2132">
        <f t="shared" si="178"/>
        <v>156.56390970358947</v>
      </c>
      <c r="L2132" s="23">
        <v>156.56390970358947</v>
      </c>
    </row>
    <row r="2133" spans="1:12" customFormat="1">
      <c r="A2133" s="10">
        <v>41458</v>
      </c>
      <c r="B2133" s="11">
        <v>0.375</v>
      </c>
      <c r="C2133">
        <v>0</v>
      </c>
      <c r="D2133">
        <v>105.46</v>
      </c>
      <c r="E2133">
        <f t="shared" si="174"/>
        <v>0.19359999999999999</v>
      </c>
      <c r="F2133">
        <v>69.900000000000006</v>
      </c>
      <c r="G2133">
        <v>11.5</v>
      </c>
      <c r="H2133" s="29">
        <f t="shared" si="175"/>
        <v>24.253599999999992</v>
      </c>
      <c r="I2133">
        <f t="shared" si="176"/>
        <v>0.24253599999999992</v>
      </c>
      <c r="J2133">
        <f t="shared" si="177"/>
        <v>4.3714927918341195E-2</v>
      </c>
      <c r="K2133">
        <f t="shared" si="178"/>
        <v>157.3737405060283</v>
      </c>
      <c r="L2133" s="23">
        <f>K2133*1000/389700</f>
        <v>0.40383305236342903</v>
      </c>
    </row>
    <row r="2134" spans="1:12" customFormat="1" hidden="1">
      <c r="A2134" s="10">
        <v>41458</v>
      </c>
      <c r="B2134" s="11">
        <v>0.39583333333333331</v>
      </c>
      <c r="C2134">
        <v>0</v>
      </c>
      <c r="D2134">
        <v>105.89</v>
      </c>
      <c r="E2134">
        <f t="shared" si="174"/>
        <v>0.19359999999999999</v>
      </c>
      <c r="F2134">
        <v>70.22</v>
      </c>
      <c r="G2134">
        <v>11.5</v>
      </c>
      <c r="H2134" s="29">
        <f t="shared" si="175"/>
        <v>24.363600000000005</v>
      </c>
      <c r="I2134">
        <f t="shared" si="176"/>
        <v>0.24363600000000005</v>
      </c>
      <c r="J2134">
        <f t="shared" si="177"/>
        <v>4.4212277930064395E-2</v>
      </c>
      <c r="K2134">
        <f t="shared" si="178"/>
        <v>159.16420054823183</v>
      </c>
      <c r="L2134" s="23">
        <v>159.16420054823183</v>
      </c>
    </row>
    <row r="2135" spans="1:12" customFormat="1">
      <c r="A2135" s="10">
        <v>41458</v>
      </c>
      <c r="B2135" s="11">
        <v>0.41666666666666669</v>
      </c>
      <c r="C2135">
        <v>0</v>
      </c>
      <c r="D2135">
        <v>106.09</v>
      </c>
      <c r="E2135">
        <f t="shared" si="174"/>
        <v>0.19359999999999999</v>
      </c>
      <c r="F2135">
        <v>70.81</v>
      </c>
      <c r="G2135">
        <v>11.5</v>
      </c>
      <c r="H2135" s="29">
        <f t="shared" si="175"/>
        <v>23.973600000000005</v>
      </c>
      <c r="I2135">
        <f t="shared" si="176"/>
        <v>0.23973600000000006</v>
      </c>
      <c r="J2135">
        <f t="shared" si="177"/>
        <v>4.2464144288993699E-2</v>
      </c>
      <c r="K2135">
        <f t="shared" si="178"/>
        <v>152.87091944037732</v>
      </c>
      <c r="L2135" s="23">
        <f>K2135*1000/389700</f>
        <v>0.39227846918238984</v>
      </c>
    </row>
    <row r="2136" spans="1:12" customFormat="1" hidden="1">
      <c r="A2136" s="10">
        <v>41458</v>
      </c>
      <c r="B2136" s="11">
        <v>0.4375</v>
      </c>
      <c r="C2136">
        <v>0</v>
      </c>
      <c r="D2136">
        <v>106.15</v>
      </c>
      <c r="E2136">
        <f t="shared" si="174"/>
        <v>0.19359999999999999</v>
      </c>
      <c r="F2136">
        <v>71.27</v>
      </c>
      <c r="G2136">
        <v>11.5</v>
      </c>
      <c r="H2136" s="29">
        <f t="shared" si="175"/>
        <v>23.573600000000013</v>
      </c>
      <c r="I2136">
        <f t="shared" si="176"/>
        <v>0.23573600000000014</v>
      </c>
      <c r="J2136">
        <f t="shared" si="177"/>
        <v>4.0714960238351097E-2</v>
      </c>
      <c r="K2136">
        <f t="shared" si="178"/>
        <v>146.57385685806395</v>
      </c>
      <c r="L2136" s="23">
        <v>146.57385685806395</v>
      </c>
    </row>
    <row r="2137" spans="1:12" customFormat="1">
      <c r="A2137" s="10">
        <v>41458</v>
      </c>
      <c r="B2137" s="11">
        <v>0.45833333333333331</v>
      </c>
      <c r="C2137">
        <v>0</v>
      </c>
      <c r="D2137">
        <v>106.07</v>
      </c>
      <c r="E2137">
        <f t="shared" si="174"/>
        <v>0.19359999999999999</v>
      </c>
      <c r="F2137">
        <v>71.66</v>
      </c>
      <c r="G2137">
        <v>11.5</v>
      </c>
      <c r="H2137" s="29">
        <f t="shared" si="175"/>
        <v>23.1036</v>
      </c>
      <c r="I2137">
        <f t="shared" si="176"/>
        <v>0.23103599999999999</v>
      </c>
      <c r="J2137">
        <f t="shared" si="177"/>
        <v>3.8715812861387769E-2</v>
      </c>
      <c r="K2137">
        <f t="shared" si="178"/>
        <v>139.37692630099596</v>
      </c>
      <c r="L2137" s="23">
        <f>K2137*1000/389700</f>
        <v>0.35765185091351281</v>
      </c>
    </row>
    <row r="2138" spans="1:12" customFormat="1" hidden="1">
      <c r="A2138" s="10">
        <v>41458</v>
      </c>
      <c r="B2138" s="11">
        <v>0.47916666666666669</v>
      </c>
      <c r="C2138">
        <v>0</v>
      </c>
      <c r="D2138">
        <v>104.93</v>
      </c>
      <c r="E2138">
        <f t="shared" si="174"/>
        <v>0.19359999999999999</v>
      </c>
      <c r="F2138">
        <v>71.790000000000006</v>
      </c>
      <c r="G2138">
        <v>11.5</v>
      </c>
      <c r="H2138" s="29">
        <f t="shared" si="175"/>
        <v>21.833600000000004</v>
      </c>
      <c r="I2138">
        <f t="shared" si="176"/>
        <v>0.21833600000000003</v>
      </c>
      <c r="J2138">
        <f t="shared" si="177"/>
        <v>3.361263919973638E-2</v>
      </c>
      <c r="K2138">
        <f t="shared" si="178"/>
        <v>121.00550111905096</v>
      </c>
      <c r="L2138" s="23">
        <v>121.00550111905096</v>
      </c>
    </row>
    <row r="2139" spans="1:12" customFormat="1">
      <c r="A2139" s="10">
        <v>41458</v>
      </c>
      <c r="B2139" s="11">
        <v>0.5</v>
      </c>
      <c r="C2139">
        <v>0</v>
      </c>
      <c r="D2139">
        <v>103.84</v>
      </c>
      <c r="E2139">
        <f t="shared" si="174"/>
        <v>0.19359999999999999</v>
      </c>
      <c r="F2139">
        <v>70.790000000000006</v>
      </c>
      <c r="G2139">
        <v>11.5</v>
      </c>
      <c r="H2139" s="29">
        <f t="shared" si="175"/>
        <v>21.743600000000001</v>
      </c>
      <c r="I2139">
        <f t="shared" si="176"/>
        <v>0.21743600000000002</v>
      </c>
      <c r="J2139">
        <f t="shared" si="177"/>
        <v>3.326732377461844E-2</v>
      </c>
      <c r="K2139">
        <f t="shared" si="178"/>
        <v>119.76236558862638</v>
      </c>
      <c r="L2139" s="23">
        <f>K2139*1000/389700</f>
        <v>0.30731938821818422</v>
      </c>
    </row>
    <row r="2140" spans="1:12" customFormat="1" hidden="1">
      <c r="A2140" s="10">
        <v>41458</v>
      </c>
      <c r="B2140" s="11">
        <v>0.52083333333333337</v>
      </c>
      <c r="C2140">
        <v>0</v>
      </c>
      <c r="D2140">
        <v>103.56</v>
      </c>
      <c r="E2140">
        <f t="shared" si="174"/>
        <v>0.19359999999999999</v>
      </c>
      <c r="F2140">
        <v>70.040000000000006</v>
      </c>
      <c r="G2140">
        <v>11.5</v>
      </c>
      <c r="H2140" s="29">
        <f t="shared" si="175"/>
        <v>22.2136</v>
      </c>
      <c r="I2140">
        <f t="shared" si="176"/>
        <v>0.222136</v>
      </c>
      <c r="J2140">
        <f t="shared" si="177"/>
        <v>3.5094301911805695E-2</v>
      </c>
      <c r="K2140">
        <f t="shared" si="178"/>
        <v>126.33948688250049</v>
      </c>
      <c r="L2140" s="23">
        <v>126.33948688250049</v>
      </c>
    </row>
    <row r="2141" spans="1:12" customFormat="1">
      <c r="A2141" s="10">
        <v>41458</v>
      </c>
      <c r="B2141" s="11">
        <v>0.54166666666666663</v>
      </c>
      <c r="C2141">
        <v>0</v>
      </c>
      <c r="D2141">
        <v>103.12</v>
      </c>
      <c r="E2141">
        <f t="shared" si="174"/>
        <v>0.19359999999999999</v>
      </c>
      <c r="F2141">
        <v>69.91</v>
      </c>
      <c r="G2141">
        <v>11.5</v>
      </c>
      <c r="H2141" s="29">
        <f t="shared" si="175"/>
        <v>21.903600000000012</v>
      </c>
      <c r="I2141">
        <f t="shared" si="176"/>
        <v>0.21903600000000012</v>
      </c>
      <c r="J2141">
        <f t="shared" si="177"/>
        <v>3.3882698351313779E-2</v>
      </c>
      <c r="K2141">
        <f t="shared" si="178"/>
        <v>121.97771406472961</v>
      </c>
      <c r="L2141" s="23">
        <f>K2141*1000/389700</f>
        <v>0.31300414181352221</v>
      </c>
    </row>
    <row r="2142" spans="1:12" customFormat="1" hidden="1">
      <c r="A2142" s="10">
        <v>41458</v>
      </c>
      <c r="B2142" s="11">
        <v>0.5625</v>
      </c>
      <c r="C2142">
        <v>0</v>
      </c>
      <c r="D2142">
        <v>102.79</v>
      </c>
      <c r="E2142">
        <f t="shared" si="174"/>
        <v>0.19359999999999999</v>
      </c>
      <c r="F2142">
        <v>69.5</v>
      </c>
      <c r="G2142">
        <v>11.5</v>
      </c>
      <c r="H2142" s="29">
        <f t="shared" si="175"/>
        <v>21.98360000000001</v>
      </c>
      <c r="I2142">
        <f t="shared" si="176"/>
        <v>0.21983600000000009</v>
      </c>
      <c r="J2142">
        <f t="shared" si="177"/>
        <v>3.4192926522733091E-2</v>
      </c>
      <c r="K2142">
        <f t="shared" si="178"/>
        <v>123.09453548183913</v>
      </c>
      <c r="L2142" s="23">
        <v>123.09453548183913</v>
      </c>
    </row>
    <row r="2143" spans="1:12" customFormat="1">
      <c r="A2143" s="10">
        <v>41458</v>
      </c>
      <c r="B2143" s="11">
        <v>0.58333333333333337</v>
      </c>
      <c r="C2143">
        <v>0</v>
      </c>
      <c r="D2143">
        <v>102.46</v>
      </c>
      <c r="E2143">
        <f t="shared" si="174"/>
        <v>0.19359999999999999</v>
      </c>
      <c r="F2143">
        <v>69.12</v>
      </c>
      <c r="G2143">
        <v>11.5</v>
      </c>
      <c r="H2143" s="29">
        <f t="shared" si="175"/>
        <v>22.033599999999993</v>
      </c>
      <c r="I2143">
        <f t="shared" si="176"/>
        <v>0.22033599999999992</v>
      </c>
      <c r="J2143">
        <f t="shared" si="177"/>
        <v>3.4387681223418801E-2</v>
      </c>
      <c r="K2143">
        <f t="shared" si="178"/>
        <v>123.79565240430769</v>
      </c>
      <c r="L2143" s="23">
        <f>K2143*1000/389700</f>
        <v>0.3176691106089497</v>
      </c>
    </row>
    <row r="2144" spans="1:12" customFormat="1" hidden="1">
      <c r="A2144" s="10">
        <v>41458</v>
      </c>
      <c r="B2144" s="11">
        <v>0.60416666666666663</v>
      </c>
      <c r="C2144">
        <v>0</v>
      </c>
      <c r="D2144">
        <v>102.31</v>
      </c>
      <c r="E2144">
        <f t="shared" si="174"/>
        <v>0.19359999999999999</v>
      </c>
      <c r="F2144">
        <v>69</v>
      </c>
      <c r="G2144">
        <v>11.5</v>
      </c>
      <c r="H2144" s="29">
        <f t="shared" si="175"/>
        <v>22.003600000000006</v>
      </c>
      <c r="I2144">
        <f t="shared" si="176"/>
        <v>0.22003600000000006</v>
      </c>
      <c r="J2144">
        <f t="shared" si="177"/>
        <v>3.4270748764792927E-2</v>
      </c>
      <c r="K2144">
        <f t="shared" si="178"/>
        <v>123.37469555325454</v>
      </c>
      <c r="L2144" s="23">
        <v>123.37469555325454</v>
      </c>
    </row>
    <row r="2145" spans="1:12" customFormat="1">
      <c r="A2145" s="10">
        <v>41458</v>
      </c>
      <c r="B2145" s="11">
        <v>0.625</v>
      </c>
      <c r="C2145">
        <v>0</v>
      </c>
      <c r="D2145">
        <v>102.01</v>
      </c>
      <c r="E2145">
        <f t="shared" si="174"/>
        <v>0.19359999999999999</v>
      </c>
      <c r="F2145">
        <v>68.95</v>
      </c>
      <c r="G2145">
        <v>11.5</v>
      </c>
      <c r="H2145" s="29">
        <f t="shared" si="175"/>
        <v>21.753600000000006</v>
      </c>
      <c r="I2145">
        <f t="shared" si="176"/>
        <v>0.21753600000000006</v>
      </c>
      <c r="J2145">
        <f t="shared" si="177"/>
        <v>3.3305586527246356E-2</v>
      </c>
      <c r="K2145">
        <f t="shared" si="178"/>
        <v>119.90011149808689</v>
      </c>
      <c r="L2145" s="23">
        <f>K2145*1000/389700</f>
        <v>0.30767285475516265</v>
      </c>
    </row>
    <row r="2146" spans="1:12" customFormat="1" hidden="1">
      <c r="A2146" s="10">
        <v>41458</v>
      </c>
      <c r="B2146" s="11">
        <v>0.64583333333333337</v>
      </c>
      <c r="C2146">
        <v>0</v>
      </c>
      <c r="D2146">
        <v>101.73</v>
      </c>
      <c r="E2146">
        <f t="shared" si="174"/>
        <v>0.19359999999999999</v>
      </c>
      <c r="F2146">
        <v>68.98</v>
      </c>
      <c r="G2146">
        <v>11.5</v>
      </c>
      <c r="H2146" s="29">
        <f t="shared" si="175"/>
        <v>21.443600000000004</v>
      </c>
      <c r="I2146">
        <f t="shared" si="176"/>
        <v>0.21443600000000004</v>
      </c>
      <c r="J2146">
        <f t="shared" si="177"/>
        <v>3.2131683722216128E-2</v>
      </c>
      <c r="K2146">
        <f t="shared" si="178"/>
        <v>115.67406139997806</v>
      </c>
      <c r="L2146" s="23">
        <v>115.67406139997806</v>
      </c>
    </row>
    <row r="2147" spans="1:12" customFormat="1">
      <c r="A2147" s="10">
        <v>41458</v>
      </c>
      <c r="B2147" s="11">
        <v>0.66666666666666663</v>
      </c>
      <c r="C2147">
        <v>0</v>
      </c>
      <c r="D2147">
        <v>101.53</v>
      </c>
      <c r="E2147">
        <f t="shared" si="174"/>
        <v>0.19359999999999999</v>
      </c>
      <c r="F2147">
        <v>68.77</v>
      </c>
      <c r="G2147">
        <v>11.5</v>
      </c>
      <c r="H2147" s="29">
        <f t="shared" si="175"/>
        <v>21.453600000000009</v>
      </c>
      <c r="I2147">
        <f t="shared" si="176"/>
        <v>0.21453600000000009</v>
      </c>
      <c r="J2147">
        <f t="shared" si="177"/>
        <v>3.216915751719833E-2</v>
      </c>
      <c r="K2147">
        <f t="shared" si="178"/>
        <v>115.80896706191399</v>
      </c>
      <c r="L2147" s="23">
        <f>K2147*1000/389700</f>
        <v>0.29717466528589681</v>
      </c>
    </row>
    <row r="2148" spans="1:12" customFormat="1" hidden="1">
      <c r="A2148" s="10">
        <v>41458</v>
      </c>
      <c r="B2148" s="11">
        <v>0.6875</v>
      </c>
      <c r="C2148">
        <v>0</v>
      </c>
      <c r="D2148">
        <v>101.4</v>
      </c>
      <c r="E2148">
        <f t="shared" si="174"/>
        <v>0.19359999999999999</v>
      </c>
      <c r="F2148">
        <v>68.75</v>
      </c>
      <c r="G2148">
        <v>11.5</v>
      </c>
      <c r="H2148" s="29">
        <f t="shared" si="175"/>
        <v>21.343600000000009</v>
      </c>
      <c r="I2148">
        <f t="shared" si="176"/>
        <v>0.2134360000000001</v>
      </c>
      <c r="J2148">
        <f t="shared" si="177"/>
        <v>3.1758385989506928E-2</v>
      </c>
      <c r="K2148">
        <f t="shared" si="178"/>
        <v>114.33018956222494</v>
      </c>
      <c r="L2148" s="23">
        <v>114.33018956222494</v>
      </c>
    </row>
    <row r="2149" spans="1:12" customFormat="1">
      <c r="A2149" s="10">
        <v>41458</v>
      </c>
      <c r="B2149" s="11">
        <v>0.70833333333333337</v>
      </c>
      <c r="C2149">
        <v>0</v>
      </c>
      <c r="D2149">
        <v>100.8</v>
      </c>
      <c r="E2149">
        <f t="shared" si="174"/>
        <v>0.19359999999999999</v>
      </c>
      <c r="F2149">
        <v>68.739999999999995</v>
      </c>
      <c r="G2149">
        <v>11.5</v>
      </c>
      <c r="H2149" s="29">
        <f t="shared" si="175"/>
        <v>20.753600000000006</v>
      </c>
      <c r="I2149">
        <f t="shared" si="176"/>
        <v>0.20753600000000005</v>
      </c>
      <c r="J2149">
        <f t="shared" si="177"/>
        <v>2.960893896523387E-2</v>
      </c>
      <c r="K2149">
        <f t="shared" si="178"/>
        <v>106.59218027484194</v>
      </c>
      <c r="L2149" s="23">
        <f>K2149*1000/389700</f>
        <v>0.27352368559107504</v>
      </c>
    </row>
    <row r="2150" spans="1:12" customFormat="1" hidden="1">
      <c r="A2150" s="10">
        <v>41458</v>
      </c>
      <c r="B2150" s="11">
        <v>0.72916666666666663</v>
      </c>
      <c r="C2150">
        <v>0</v>
      </c>
      <c r="D2150">
        <v>100.66</v>
      </c>
      <c r="E2150">
        <f t="shared" si="174"/>
        <v>0.19359999999999999</v>
      </c>
      <c r="F2150">
        <v>68.63</v>
      </c>
      <c r="G2150">
        <v>11.5</v>
      </c>
      <c r="H2150" s="29">
        <f t="shared" si="175"/>
        <v>20.723600000000005</v>
      </c>
      <c r="I2150">
        <f t="shared" si="176"/>
        <v>0.20723600000000006</v>
      </c>
      <c r="J2150">
        <f t="shared" si="177"/>
        <v>2.9502053245920586E-2</v>
      </c>
      <c r="K2150">
        <f t="shared" si="178"/>
        <v>106.20739168531411</v>
      </c>
      <c r="L2150" s="23">
        <v>106.20739168531411</v>
      </c>
    </row>
    <row r="2151" spans="1:12" customFormat="1">
      <c r="A2151" s="10">
        <v>41458</v>
      </c>
      <c r="B2151" s="11">
        <v>0.75</v>
      </c>
      <c r="C2151">
        <v>0</v>
      </c>
      <c r="D2151">
        <v>100.86</v>
      </c>
      <c r="E2151">
        <f t="shared" si="174"/>
        <v>0.19359999999999999</v>
      </c>
      <c r="F2151">
        <v>68.45</v>
      </c>
      <c r="G2151">
        <v>11.5</v>
      </c>
      <c r="H2151" s="29">
        <f t="shared" si="175"/>
        <v>21.1036</v>
      </c>
      <c r="I2151">
        <f t="shared" si="176"/>
        <v>0.211036</v>
      </c>
      <c r="J2151">
        <f t="shared" si="177"/>
        <v>3.0873126066503193E-2</v>
      </c>
      <c r="K2151">
        <f t="shared" si="178"/>
        <v>111.1432538394115</v>
      </c>
      <c r="L2151" s="23">
        <f>K2151*1000/389700</f>
        <v>0.28520208837416344</v>
      </c>
    </row>
    <row r="2152" spans="1:12" customFormat="1" hidden="1">
      <c r="A2152" s="10">
        <v>41458</v>
      </c>
      <c r="B2152" s="11">
        <v>0.77083333333333337</v>
      </c>
      <c r="C2152">
        <v>0</v>
      </c>
      <c r="D2152">
        <v>101.17</v>
      </c>
      <c r="E2152">
        <f t="shared" si="174"/>
        <v>0.19359999999999999</v>
      </c>
      <c r="F2152">
        <v>68.72</v>
      </c>
      <c r="G2152">
        <v>11.5</v>
      </c>
      <c r="H2152" s="29">
        <f t="shared" si="175"/>
        <v>21.143600000000006</v>
      </c>
      <c r="I2152">
        <f t="shared" si="176"/>
        <v>0.21143600000000007</v>
      </c>
      <c r="J2152">
        <f t="shared" si="177"/>
        <v>3.1019627269517961E-2</v>
      </c>
      <c r="K2152">
        <f t="shared" si="178"/>
        <v>111.67065817026466</v>
      </c>
      <c r="L2152" s="23">
        <v>111.67065817026466</v>
      </c>
    </row>
    <row r="2153" spans="1:12" customFormat="1">
      <c r="A2153" s="10">
        <v>41458</v>
      </c>
      <c r="B2153" s="11">
        <v>0.79166666666666663</v>
      </c>
      <c r="C2153">
        <v>0</v>
      </c>
      <c r="D2153">
        <v>101.07</v>
      </c>
      <c r="E2153">
        <f t="shared" si="174"/>
        <v>0.19359999999999999</v>
      </c>
      <c r="F2153">
        <v>68.92</v>
      </c>
      <c r="G2153">
        <v>11.5</v>
      </c>
      <c r="H2153" s="29">
        <f t="shared" si="175"/>
        <v>20.843599999999995</v>
      </c>
      <c r="I2153">
        <f t="shared" si="176"/>
        <v>0.20843599999999995</v>
      </c>
      <c r="J2153">
        <f t="shared" si="177"/>
        <v>2.9930988863235163E-2</v>
      </c>
      <c r="K2153">
        <f t="shared" si="178"/>
        <v>107.75155990764658</v>
      </c>
      <c r="L2153" s="23">
        <f>K2153*1000/389700</f>
        <v>0.27649874238554417</v>
      </c>
    </row>
    <row r="2154" spans="1:12" customFormat="1" hidden="1">
      <c r="A2154" s="10">
        <v>41458</v>
      </c>
      <c r="B2154" s="11">
        <v>0.8125</v>
      </c>
      <c r="C2154">
        <v>0</v>
      </c>
      <c r="D2154">
        <v>100.99</v>
      </c>
      <c r="E2154">
        <f t="shared" si="174"/>
        <v>0.19359999999999999</v>
      </c>
      <c r="F2154">
        <v>68.98</v>
      </c>
      <c r="G2154">
        <v>11.5</v>
      </c>
      <c r="H2154" s="29">
        <f t="shared" si="175"/>
        <v>20.703599999999994</v>
      </c>
      <c r="I2154">
        <f t="shared" si="176"/>
        <v>0.20703599999999994</v>
      </c>
      <c r="J2154">
        <f t="shared" si="177"/>
        <v>2.9430924912216036E-2</v>
      </c>
      <c r="K2154">
        <f t="shared" si="178"/>
        <v>105.95132968397773</v>
      </c>
      <c r="L2154" s="23">
        <v>105.95132968397773</v>
      </c>
    </row>
    <row r="2155" spans="1:12" customFormat="1">
      <c r="A2155" s="10">
        <v>41458</v>
      </c>
      <c r="B2155" s="11">
        <v>0.83333333333333337</v>
      </c>
      <c r="C2155">
        <v>0</v>
      </c>
      <c r="D2155">
        <v>101.02</v>
      </c>
      <c r="E2155">
        <f t="shared" si="174"/>
        <v>0.19359999999999999</v>
      </c>
      <c r="F2155">
        <v>68.989999999999995</v>
      </c>
      <c r="G2155">
        <v>11.5</v>
      </c>
      <c r="H2155" s="29">
        <f t="shared" si="175"/>
        <v>20.723600000000005</v>
      </c>
      <c r="I2155">
        <f t="shared" si="176"/>
        <v>0.20723600000000006</v>
      </c>
      <c r="J2155">
        <f t="shared" si="177"/>
        <v>2.9502053245920586E-2</v>
      </c>
      <c r="K2155">
        <f t="shared" si="178"/>
        <v>106.20739168531411</v>
      </c>
      <c r="L2155" s="23">
        <f>K2155*1000/389700</f>
        <v>0.27253628864591767</v>
      </c>
    </row>
    <row r="2156" spans="1:12" customFormat="1" hidden="1">
      <c r="A2156" s="10">
        <v>41458</v>
      </c>
      <c r="B2156" s="11">
        <v>0.85416666666666663</v>
      </c>
      <c r="C2156">
        <v>0</v>
      </c>
      <c r="D2156">
        <v>101.33</v>
      </c>
      <c r="E2156">
        <f t="shared" si="174"/>
        <v>0.19359999999999999</v>
      </c>
      <c r="F2156">
        <v>69.19</v>
      </c>
      <c r="G2156">
        <v>11.5</v>
      </c>
      <c r="H2156" s="29">
        <f t="shared" si="175"/>
        <v>20.833600000000004</v>
      </c>
      <c r="I2156">
        <f t="shared" si="176"/>
        <v>0.20833600000000005</v>
      </c>
      <c r="J2156">
        <f t="shared" si="177"/>
        <v>2.9895102284290313E-2</v>
      </c>
      <c r="K2156">
        <f t="shared" si="178"/>
        <v>107.62236822344512</v>
      </c>
      <c r="L2156" s="23">
        <v>107.62236822344512</v>
      </c>
    </row>
    <row r="2157" spans="1:12" customFormat="1">
      <c r="A2157" s="10">
        <v>41458</v>
      </c>
      <c r="B2157" s="11">
        <v>0.875</v>
      </c>
      <c r="C2157">
        <v>0</v>
      </c>
      <c r="D2157">
        <v>101.31</v>
      </c>
      <c r="E2157">
        <f t="shared" si="174"/>
        <v>0.19359999999999999</v>
      </c>
      <c r="F2157">
        <v>69.489999999999995</v>
      </c>
      <c r="G2157">
        <v>11.5</v>
      </c>
      <c r="H2157" s="29">
        <f t="shared" si="175"/>
        <v>20.513600000000011</v>
      </c>
      <c r="I2157">
        <f t="shared" si="176"/>
        <v>0.2051360000000001</v>
      </c>
      <c r="J2157">
        <f t="shared" si="177"/>
        <v>2.876033542941971E-2</v>
      </c>
      <c r="K2157">
        <f t="shared" si="178"/>
        <v>103.53720754591096</v>
      </c>
      <c r="L2157" s="23">
        <f>K2157*1000/389700</f>
        <v>0.26568439195768789</v>
      </c>
    </row>
    <row r="2158" spans="1:12" customFormat="1" hidden="1">
      <c r="A2158" s="10">
        <v>41458</v>
      </c>
      <c r="B2158" s="11">
        <v>0.89583333333333337</v>
      </c>
      <c r="C2158">
        <v>0</v>
      </c>
      <c r="D2158">
        <v>101.76</v>
      </c>
      <c r="E2158">
        <f t="shared" si="174"/>
        <v>0.19359999999999999</v>
      </c>
      <c r="F2158">
        <v>69.67</v>
      </c>
      <c r="G2158">
        <v>11.5</v>
      </c>
      <c r="H2158" s="29">
        <f t="shared" si="175"/>
        <v>20.783600000000007</v>
      </c>
      <c r="I2158">
        <f t="shared" si="176"/>
        <v>0.20783600000000008</v>
      </c>
      <c r="J2158">
        <f t="shared" si="177"/>
        <v>2.9716056696157817E-2</v>
      </c>
      <c r="K2158">
        <f t="shared" si="178"/>
        <v>106.97780410616814</v>
      </c>
      <c r="L2158" s="23">
        <v>106.97780410616814</v>
      </c>
    </row>
    <row r="2159" spans="1:12" customFormat="1">
      <c r="A2159" s="10">
        <v>41458</v>
      </c>
      <c r="B2159" s="11">
        <v>0.91666666666666663</v>
      </c>
      <c r="C2159">
        <v>0</v>
      </c>
      <c r="D2159">
        <v>101.38</v>
      </c>
      <c r="E2159">
        <f t="shared" si="174"/>
        <v>0.19359999999999999</v>
      </c>
      <c r="F2159">
        <v>69.900000000000006</v>
      </c>
      <c r="G2159">
        <v>11.5</v>
      </c>
      <c r="H2159" s="29">
        <f t="shared" si="175"/>
        <v>20.173599999999993</v>
      </c>
      <c r="I2159">
        <f t="shared" si="176"/>
        <v>0.20173599999999994</v>
      </c>
      <c r="J2159">
        <f t="shared" si="177"/>
        <v>2.7583397203908955E-2</v>
      </c>
      <c r="K2159">
        <f t="shared" si="178"/>
        <v>99.300229934072235</v>
      </c>
      <c r="L2159" s="23">
        <f>K2159*1000/389700</f>
        <v>0.25481198340793493</v>
      </c>
    </row>
    <row r="2160" spans="1:12" customFormat="1" hidden="1">
      <c r="A2160" s="10">
        <v>41458</v>
      </c>
      <c r="B2160" s="11">
        <v>0.9375</v>
      </c>
      <c r="C2160">
        <v>0</v>
      </c>
      <c r="D2160">
        <v>101.7</v>
      </c>
      <c r="E2160">
        <f t="shared" si="174"/>
        <v>0.19359999999999999</v>
      </c>
      <c r="F2160">
        <v>70.069999999999993</v>
      </c>
      <c r="G2160">
        <v>11.5</v>
      </c>
      <c r="H2160" s="29">
        <f t="shared" si="175"/>
        <v>20.323600000000013</v>
      </c>
      <c r="I2160">
        <f t="shared" si="176"/>
        <v>0.20323600000000014</v>
      </c>
      <c r="J2160">
        <f t="shared" si="177"/>
        <v>2.8098998207606508E-2</v>
      </c>
      <c r="K2160">
        <f t="shared" si="178"/>
        <v>101.15639354738343</v>
      </c>
      <c r="L2160" s="23">
        <v>101.15639354738343</v>
      </c>
    </row>
    <row r="2161" spans="1:12" customFormat="1">
      <c r="A2161" s="10">
        <v>41458</v>
      </c>
      <c r="B2161" s="11">
        <v>0.95833333333333337</v>
      </c>
      <c r="C2161">
        <v>0</v>
      </c>
      <c r="D2161">
        <v>101.34</v>
      </c>
      <c r="E2161">
        <f t="shared" si="174"/>
        <v>0.19359999999999999</v>
      </c>
      <c r="F2161">
        <v>70.28</v>
      </c>
      <c r="G2161">
        <v>11.5</v>
      </c>
      <c r="H2161" s="29">
        <f t="shared" si="175"/>
        <v>19.753600000000006</v>
      </c>
      <c r="I2161">
        <f t="shared" si="176"/>
        <v>0.19753600000000004</v>
      </c>
      <c r="J2161">
        <f t="shared" si="177"/>
        <v>2.6170069620121771E-2</v>
      </c>
      <c r="K2161">
        <f t="shared" si="178"/>
        <v>94.212250632438369</v>
      </c>
      <c r="L2161" s="23">
        <f>K2161*1000/389700</f>
        <v>0.24175583944685239</v>
      </c>
    </row>
    <row r="2162" spans="1:12" customFormat="1" hidden="1">
      <c r="A2162" s="10">
        <v>41458</v>
      </c>
      <c r="B2162" s="11">
        <v>0.97916666666666663</v>
      </c>
      <c r="C2162">
        <v>0</v>
      </c>
      <c r="D2162">
        <v>101.24</v>
      </c>
      <c r="E2162">
        <f t="shared" si="174"/>
        <v>0.19359999999999999</v>
      </c>
      <c r="F2162">
        <v>70.31</v>
      </c>
      <c r="G2162">
        <v>11.5</v>
      </c>
      <c r="H2162" s="29">
        <f t="shared" si="175"/>
        <v>19.623599999999996</v>
      </c>
      <c r="I2162">
        <f t="shared" si="176"/>
        <v>0.19623599999999997</v>
      </c>
      <c r="J2162">
        <f t="shared" si="177"/>
        <v>2.5741624257861903E-2</v>
      </c>
      <c r="K2162">
        <f t="shared" si="178"/>
        <v>92.669847328302851</v>
      </c>
      <c r="L2162" s="23">
        <v>92.669847328302851</v>
      </c>
    </row>
    <row r="2163" spans="1:12" customFormat="1">
      <c r="A2163" s="10">
        <v>41459</v>
      </c>
      <c r="B2163" s="11">
        <v>0</v>
      </c>
      <c r="C2163">
        <v>0</v>
      </c>
      <c r="D2163">
        <v>101.09</v>
      </c>
      <c r="E2163">
        <f t="shared" si="174"/>
        <v>0.19359999999999999</v>
      </c>
      <c r="F2163">
        <v>70.22</v>
      </c>
      <c r="G2163">
        <v>11.5</v>
      </c>
      <c r="H2163" s="29">
        <f t="shared" si="175"/>
        <v>19.563600000000008</v>
      </c>
      <c r="I2163">
        <f t="shared" si="176"/>
        <v>0.19563600000000009</v>
      </c>
      <c r="J2163">
        <f t="shared" si="177"/>
        <v>2.5545309936645687E-2</v>
      </c>
      <c r="K2163">
        <f t="shared" si="178"/>
        <v>91.963115771924478</v>
      </c>
      <c r="L2163" s="23">
        <f>K2163*1000/389700</f>
        <v>0.2359843874055029</v>
      </c>
    </row>
    <row r="2164" spans="1:12" customFormat="1" hidden="1">
      <c r="A2164" s="10">
        <v>41459</v>
      </c>
      <c r="B2164" s="11">
        <v>2.0833333333333332E-2</v>
      </c>
      <c r="C2164">
        <v>0</v>
      </c>
      <c r="D2164">
        <v>100.78</v>
      </c>
      <c r="E2164">
        <f t="shared" si="174"/>
        <v>0.19359999999999999</v>
      </c>
      <c r="F2164">
        <v>69.959999999999994</v>
      </c>
      <c r="G2164">
        <v>11.5</v>
      </c>
      <c r="H2164" s="29">
        <f t="shared" si="175"/>
        <v>19.513600000000011</v>
      </c>
      <c r="I2164">
        <f t="shared" si="176"/>
        <v>0.19513600000000011</v>
      </c>
      <c r="J2164">
        <f t="shared" si="177"/>
        <v>2.5382403027200413E-2</v>
      </c>
      <c r="K2164">
        <f t="shared" si="178"/>
        <v>91.376650897921493</v>
      </c>
      <c r="L2164" s="23">
        <v>91.376650897921493</v>
      </c>
    </row>
    <row r="2165" spans="1:12" customFormat="1">
      <c r="A2165" s="10">
        <v>41459</v>
      </c>
      <c r="B2165" s="11">
        <v>4.1666666666666664E-2</v>
      </c>
      <c r="C2165">
        <v>0</v>
      </c>
      <c r="D2165">
        <v>100.83</v>
      </c>
      <c r="E2165">
        <f t="shared" si="174"/>
        <v>0.19359999999999999</v>
      </c>
      <c r="F2165">
        <v>70.02</v>
      </c>
      <c r="G2165">
        <v>11.5</v>
      </c>
      <c r="H2165" s="29">
        <f t="shared" si="175"/>
        <v>19.503600000000006</v>
      </c>
      <c r="I2165">
        <f t="shared" si="176"/>
        <v>0.19503600000000007</v>
      </c>
      <c r="J2165">
        <f t="shared" si="177"/>
        <v>2.5349896662150231E-2</v>
      </c>
      <c r="K2165">
        <f t="shared" si="178"/>
        <v>91.259627983740828</v>
      </c>
      <c r="L2165" s="23">
        <f>K2165*1000/389700</f>
        <v>0.23417918394596055</v>
      </c>
    </row>
    <row r="2166" spans="1:12" customFormat="1" hidden="1">
      <c r="A2166" s="10">
        <v>41459</v>
      </c>
      <c r="B2166" s="11">
        <v>6.25E-2</v>
      </c>
      <c r="C2166">
        <v>0</v>
      </c>
      <c r="D2166">
        <v>100.66</v>
      </c>
      <c r="E2166">
        <f t="shared" si="174"/>
        <v>0.19359999999999999</v>
      </c>
      <c r="F2166">
        <v>69.930000000000007</v>
      </c>
      <c r="G2166">
        <v>11.5</v>
      </c>
      <c r="H2166" s="29">
        <f t="shared" si="175"/>
        <v>19.423599999999993</v>
      </c>
      <c r="I2166">
        <f t="shared" si="176"/>
        <v>0.19423599999999994</v>
      </c>
      <c r="J2166">
        <f t="shared" si="177"/>
        <v>2.5090744867423118E-2</v>
      </c>
      <c r="K2166">
        <f t="shared" si="178"/>
        <v>90.32668152272322</v>
      </c>
      <c r="L2166" s="23">
        <v>90.32668152272322</v>
      </c>
    </row>
    <row r="2167" spans="1:12" customFormat="1">
      <c r="A2167" s="10">
        <v>41459</v>
      </c>
      <c r="B2167" s="11">
        <v>8.3333333333333329E-2</v>
      </c>
      <c r="C2167">
        <v>0</v>
      </c>
      <c r="D2167">
        <v>100.21</v>
      </c>
      <c r="E2167">
        <f t="shared" si="174"/>
        <v>0.19359999999999999</v>
      </c>
      <c r="F2167">
        <v>69.86</v>
      </c>
      <c r="G2167">
        <v>11.5</v>
      </c>
      <c r="H2167" s="29">
        <f t="shared" si="175"/>
        <v>19.043599999999998</v>
      </c>
      <c r="I2167">
        <f t="shared" si="176"/>
        <v>0.19043599999999997</v>
      </c>
      <c r="J2167">
        <f t="shared" si="177"/>
        <v>2.3881514591073322E-2</v>
      </c>
      <c r="K2167">
        <f t="shared" si="178"/>
        <v>85.973452527863955</v>
      </c>
      <c r="L2167" s="23">
        <f>K2167*1000/389700</f>
        <v>0.22061445349721312</v>
      </c>
    </row>
    <row r="2168" spans="1:12" customFormat="1" hidden="1">
      <c r="A2168" s="10">
        <v>41459</v>
      </c>
      <c r="B2168" s="11">
        <v>0.10416666666666667</v>
      </c>
      <c r="C2168">
        <v>0</v>
      </c>
      <c r="D2168">
        <v>100.04</v>
      </c>
      <c r="E2168">
        <f t="shared" si="174"/>
        <v>0.19359999999999999</v>
      </c>
      <c r="F2168">
        <v>69.92</v>
      </c>
      <c r="G2168">
        <v>11.5</v>
      </c>
      <c r="H2168" s="29">
        <f t="shared" si="175"/>
        <v>18.813600000000008</v>
      </c>
      <c r="I2168">
        <f t="shared" si="176"/>
        <v>0.18813600000000008</v>
      </c>
      <c r="J2168">
        <f t="shared" si="177"/>
        <v>2.3166957671856277E-2</v>
      </c>
      <c r="K2168">
        <f t="shared" si="178"/>
        <v>83.401047618682597</v>
      </c>
      <c r="L2168" s="23">
        <v>83.401047618682597</v>
      </c>
    </row>
    <row r="2169" spans="1:12" customFormat="1">
      <c r="A2169" s="10">
        <v>41459</v>
      </c>
      <c r="B2169" s="11">
        <v>0.125</v>
      </c>
      <c r="C2169">
        <v>0</v>
      </c>
      <c r="D2169">
        <v>99.95</v>
      </c>
      <c r="E2169">
        <f t="shared" si="174"/>
        <v>0.19359999999999999</v>
      </c>
      <c r="F2169">
        <v>69.599999999999994</v>
      </c>
      <c r="G2169">
        <v>11.5</v>
      </c>
      <c r="H2169" s="29">
        <f t="shared" si="175"/>
        <v>19.043600000000012</v>
      </c>
      <c r="I2169">
        <f t="shared" si="176"/>
        <v>0.19043600000000013</v>
      </c>
      <c r="J2169">
        <f t="shared" si="177"/>
        <v>2.3881514591073363E-2</v>
      </c>
      <c r="K2169">
        <f t="shared" si="178"/>
        <v>85.973452527864112</v>
      </c>
      <c r="L2169" s="23">
        <f>K2169*1000/389700</f>
        <v>0.22061445349721351</v>
      </c>
    </row>
    <row r="2170" spans="1:12" customFormat="1" hidden="1">
      <c r="A2170" s="10">
        <v>41459</v>
      </c>
      <c r="B2170" s="11">
        <v>0.14583333333333334</v>
      </c>
      <c r="C2170">
        <v>0</v>
      </c>
      <c r="D2170">
        <v>99.84</v>
      </c>
      <c r="E2170">
        <f t="shared" si="174"/>
        <v>0.19359999999999999</v>
      </c>
      <c r="F2170">
        <v>69.64</v>
      </c>
      <c r="G2170">
        <v>11.5</v>
      </c>
      <c r="H2170" s="29">
        <f t="shared" si="175"/>
        <v>18.893600000000006</v>
      </c>
      <c r="I2170">
        <f t="shared" si="176"/>
        <v>0.18893600000000008</v>
      </c>
      <c r="J2170">
        <f t="shared" si="177"/>
        <v>2.3414022493656875E-2</v>
      </c>
      <c r="K2170">
        <f t="shared" si="178"/>
        <v>84.290480977164748</v>
      </c>
      <c r="L2170" s="23">
        <v>84.290480977164748</v>
      </c>
    </row>
    <row r="2171" spans="1:12" customFormat="1">
      <c r="A2171" s="10">
        <v>41459</v>
      </c>
      <c r="B2171" s="11">
        <v>0.16666666666666666</v>
      </c>
      <c r="C2171">
        <v>0</v>
      </c>
      <c r="D2171">
        <v>99.7</v>
      </c>
      <c r="E2171">
        <f t="shared" si="174"/>
        <v>0.19359999999999999</v>
      </c>
      <c r="F2171">
        <v>69.67</v>
      </c>
      <c r="G2171">
        <v>11.5</v>
      </c>
      <c r="H2171" s="29">
        <f t="shared" si="175"/>
        <v>18.723600000000005</v>
      </c>
      <c r="I2171">
        <f t="shared" si="176"/>
        <v>0.18723600000000004</v>
      </c>
      <c r="J2171">
        <f t="shared" si="177"/>
        <v>2.2890887244253512E-2</v>
      </c>
      <c r="K2171">
        <f t="shared" si="178"/>
        <v>82.407194079312646</v>
      </c>
      <c r="L2171" s="23">
        <f>K2171*1000/389700</f>
        <v>0.21146316160973222</v>
      </c>
    </row>
    <row r="2172" spans="1:12" customFormat="1" hidden="1">
      <c r="A2172" s="10">
        <v>41459</v>
      </c>
      <c r="B2172" s="11">
        <v>0.1875</v>
      </c>
      <c r="C2172">
        <v>0</v>
      </c>
      <c r="D2172">
        <v>99.57</v>
      </c>
      <c r="E2172">
        <f t="shared" si="174"/>
        <v>0.19359999999999999</v>
      </c>
      <c r="F2172">
        <v>69.63</v>
      </c>
      <c r="G2172">
        <v>11.5</v>
      </c>
      <c r="H2172" s="29">
        <f t="shared" si="175"/>
        <v>18.633600000000001</v>
      </c>
      <c r="I2172">
        <f t="shared" si="176"/>
        <v>0.186336</v>
      </c>
      <c r="J2172">
        <f t="shared" si="177"/>
        <v>2.2616800169546453E-2</v>
      </c>
      <c r="K2172">
        <f t="shared" si="178"/>
        <v>81.420480610367235</v>
      </c>
      <c r="L2172" s="23">
        <v>81.420480610367235</v>
      </c>
    </row>
    <row r="2173" spans="1:12" customFormat="1">
      <c r="A2173" s="10">
        <v>41459</v>
      </c>
      <c r="B2173" s="11">
        <v>0.20833333333333334</v>
      </c>
      <c r="C2173">
        <v>0</v>
      </c>
      <c r="D2173">
        <v>99.01</v>
      </c>
      <c r="E2173">
        <f t="shared" si="174"/>
        <v>0.19359999999999999</v>
      </c>
      <c r="F2173">
        <v>69.239999999999995</v>
      </c>
      <c r="G2173">
        <v>11.5</v>
      </c>
      <c r="H2173" s="29">
        <f t="shared" si="175"/>
        <v>18.463600000000014</v>
      </c>
      <c r="I2173">
        <f t="shared" si="176"/>
        <v>0.18463600000000013</v>
      </c>
      <c r="J2173">
        <f t="shared" si="177"/>
        <v>2.2104474621269833E-2</v>
      </c>
      <c r="K2173">
        <f t="shared" si="178"/>
        <v>79.576108636571405</v>
      </c>
      <c r="L2173" s="23">
        <f>K2173*1000/389700</f>
        <v>0.20419837987316244</v>
      </c>
    </row>
    <row r="2174" spans="1:12" customFormat="1" hidden="1">
      <c r="A2174" s="10">
        <v>41459</v>
      </c>
      <c r="B2174" s="11">
        <v>0.22916666666666666</v>
      </c>
      <c r="C2174">
        <v>0</v>
      </c>
      <c r="D2174">
        <v>99.02</v>
      </c>
      <c r="E2174">
        <f t="shared" si="174"/>
        <v>0.19359999999999999</v>
      </c>
      <c r="F2174">
        <v>69.19</v>
      </c>
      <c r="G2174">
        <v>11.5</v>
      </c>
      <c r="H2174" s="29">
        <f t="shared" si="175"/>
        <v>18.523600000000002</v>
      </c>
      <c r="I2174">
        <f t="shared" si="176"/>
        <v>0.18523600000000001</v>
      </c>
      <c r="J2174">
        <f t="shared" si="177"/>
        <v>2.2284491336011705E-2</v>
      </c>
      <c r="K2174">
        <f t="shared" si="178"/>
        <v>80.224168809642137</v>
      </c>
      <c r="L2174" s="23">
        <v>80.224168809642137</v>
      </c>
    </row>
    <row r="2175" spans="1:12" customFormat="1">
      <c r="A2175" s="10">
        <v>41459</v>
      </c>
      <c r="B2175" s="11">
        <v>0.25</v>
      </c>
      <c r="C2175">
        <v>0</v>
      </c>
      <c r="D2175">
        <v>99.41</v>
      </c>
      <c r="E2175">
        <f t="shared" si="174"/>
        <v>0.19359999999999999</v>
      </c>
      <c r="F2175">
        <v>69.06</v>
      </c>
      <c r="G2175">
        <v>11.5</v>
      </c>
      <c r="H2175" s="29">
        <f t="shared" si="175"/>
        <v>19.043599999999998</v>
      </c>
      <c r="I2175">
        <f t="shared" si="176"/>
        <v>0.19043599999999997</v>
      </c>
      <c r="J2175">
        <f t="shared" si="177"/>
        <v>2.3881514591073322E-2</v>
      </c>
      <c r="K2175">
        <f t="shared" si="178"/>
        <v>85.973452527863955</v>
      </c>
      <c r="L2175" s="23">
        <f>K2175*1000/389700</f>
        <v>0.22061445349721312</v>
      </c>
    </row>
    <row r="2176" spans="1:12" customFormat="1" hidden="1">
      <c r="A2176" s="10">
        <v>41459</v>
      </c>
      <c r="B2176" s="11">
        <v>0.27083333333333331</v>
      </c>
      <c r="C2176">
        <v>0</v>
      </c>
      <c r="D2176">
        <v>99.48</v>
      </c>
      <c r="E2176">
        <f t="shared" si="174"/>
        <v>0.19359999999999999</v>
      </c>
      <c r="F2176">
        <v>69.42</v>
      </c>
      <c r="G2176">
        <v>11.5</v>
      </c>
      <c r="H2176" s="29">
        <f t="shared" si="175"/>
        <v>18.753600000000006</v>
      </c>
      <c r="I2176">
        <f t="shared" si="176"/>
        <v>0.18753600000000006</v>
      </c>
      <c r="J2176">
        <f t="shared" si="177"/>
        <v>2.2982690112228442E-2</v>
      </c>
      <c r="K2176">
        <f t="shared" si="178"/>
        <v>82.737684404022389</v>
      </c>
      <c r="L2176" s="23">
        <v>82.737684404022389</v>
      </c>
    </row>
    <row r="2177" spans="1:12" customFormat="1">
      <c r="A2177" s="10">
        <v>41459</v>
      </c>
      <c r="B2177" s="11">
        <v>0.29166666666666669</v>
      </c>
      <c r="C2177">
        <v>0</v>
      </c>
      <c r="D2177">
        <v>99.9</v>
      </c>
      <c r="E2177">
        <f t="shared" si="174"/>
        <v>0.19359999999999999</v>
      </c>
      <c r="F2177">
        <v>69.56</v>
      </c>
      <c r="G2177">
        <v>11.5</v>
      </c>
      <c r="H2177" s="29">
        <f t="shared" si="175"/>
        <v>19.033600000000007</v>
      </c>
      <c r="I2177">
        <f t="shared" si="176"/>
        <v>0.19033600000000006</v>
      </c>
      <c r="J2177">
        <f t="shared" si="177"/>
        <v>2.3850175834111198E-2</v>
      </c>
      <c r="K2177">
        <f t="shared" si="178"/>
        <v>85.860633002800313</v>
      </c>
      <c r="L2177" s="23">
        <f>K2177*1000/389700</f>
        <v>0.22032494996869467</v>
      </c>
    </row>
    <row r="2178" spans="1:12" customFormat="1" hidden="1">
      <c r="A2178" s="10">
        <v>41459</v>
      </c>
      <c r="B2178" s="11">
        <v>0.3125</v>
      </c>
      <c r="C2178">
        <v>0</v>
      </c>
      <c r="D2178">
        <v>99.81</v>
      </c>
      <c r="E2178">
        <f t="shared" si="174"/>
        <v>0.19359999999999999</v>
      </c>
      <c r="F2178">
        <v>69.78</v>
      </c>
      <c r="G2178">
        <v>11.5</v>
      </c>
      <c r="H2178" s="29">
        <f t="shared" si="175"/>
        <v>18.723600000000005</v>
      </c>
      <c r="I2178">
        <f t="shared" si="176"/>
        <v>0.18723600000000004</v>
      </c>
      <c r="J2178">
        <f t="shared" si="177"/>
        <v>2.2890887244253512E-2</v>
      </c>
      <c r="K2178">
        <f t="shared" si="178"/>
        <v>82.407194079312646</v>
      </c>
      <c r="L2178" s="23">
        <v>82.407194079312646</v>
      </c>
    </row>
    <row r="2179" spans="1:12" customFormat="1">
      <c r="A2179" s="10">
        <v>41459</v>
      </c>
      <c r="B2179" s="11">
        <v>0.33333333333333331</v>
      </c>
      <c r="C2179">
        <v>0</v>
      </c>
      <c r="D2179">
        <v>99.68</v>
      </c>
      <c r="E2179">
        <f t="shared" si="174"/>
        <v>0.19359999999999999</v>
      </c>
      <c r="F2179">
        <v>70.03</v>
      </c>
      <c r="G2179">
        <v>11.5</v>
      </c>
      <c r="H2179" s="29">
        <f t="shared" si="175"/>
        <v>18.343600000000009</v>
      </c>
      <c r="I2179">
        <f t="shared" si="176"/>
        <v>0.1834360000000001</v>
      </c>
      <c r="J2179">
        <f t="shared" si="177"/>
        <v>2.1747065814523615E-2</v>
      </c>
      <c r="K2179">
        <f t="shared" si="178"/>
        <v>78.289436932285014</v>
      </c>
      <c r="L2179" s="23">
        <f>K2179*1000/389700</f>
        <v>0.20089668188936363</v>
      </c>
    </row>
    <row r="2180" spans="1:12" customFormat="1" hidden="1">
      <c r="A2180" s="10">
        <v>41459</v>
      </c>
      <c r="B2180" s="11">
        <v>0.35416666666666669</v>
      </c>
      <c r="C2180">
        <v>0</v>
      </c>
      <c r="D2180">
        <v>99.71</v>
      </c>
      <c r="E2180">
        <f t="shared" si="174"/>
        <v>0.19359999999999999</v>
      </c>
      <c r="F2180">
        <v>70.069999999999993</v>
      </c>
      <c r="G2180">
        <v>11.5</v>
      </c>
      <c r="H2180" s="29">
        <f t="shared" si="175"/>
        <v>18.333600000000004</v>
      </c>
      <c r="I2180">
        <f t="shared" si="176"/>
        <v>0.18333600000000005</v>
      </c>
      <c r="J2180">
        <f t="shared" si="177"/>
        <v>2.1717439439282657E-2</v>
      </c>
      <c r="K2180">
        <f t="shared" si="178"/>
        <v>78.182781981417563</v>
      </c>
      <c r="L2180" s="23">
        <v>78.182781981417563</v>
      </c>
    </row>
    <row r="2181" spans="1:12" customFormat="1">
      <c r="A2181" s="10">
        <v>41459</v>
      </c>
      <c r="B2181" s="11">
        <v>0.375</v>
      </c>
      <c r="C2181">
        <v>0</v>
      </c>
      <c r="D2181">
        <v>99.67</v>
      </c>
      <c r="E2181">
        <f t="shared" ref="E2181:E2244" si="179">(586-426)*1.21/1000</f>
        <v>0.19359999999999999</v>
      </c>
      <c r="F2181">
        <v>70.3</v>
      </c>
      <c r="G2181">
        <v>11.5</v>
      </c>
      <c r="H2181" s="29">
        <f t="shared" ref="H2181:H2244" si="180">D2181+E2181-F2181-G2181</f>
        <v>18.063600000000008</v>
      </c>
      <c r="I2181">
        <f t="shared" ref="I2181:I2244" si="181">H2181/100</f>
        <v>0.18063600000000007</v>
      </c>
      <c r="J2181">
        <f t="shared" ref="J2181:J2244" si="182">1.509*I2181^(5/2)</f>
        <v>2.0926664369603668E-2</v>
      </c>
      <c r="K2181">
        <f t="shared" ref="K2181:K2244" si="183">J2181*3600</f>
        <v>75.335991730573213</v>
      </c>
      <c r="L2181" s="23">
        <f>K2181*1000/389700</f>
        <v>0.19331791565453735</v>
      </c>
    </row>
    <row r="2182" spans="1:12" customFormat="1" hidden="1">
      <c r="A2182" s="10">
        <v>41459</v>
      </c>
      <c r="B2182" s="11">
        <v>0.39583333333333331</v>
      </c>
      <c r="C2182">
        <v>0</v>
      </c>
      <c r="D2182">
        <v>99.34</v>
      </c>
      <c r="E2182">
        <f t="shared" si="179"/>
        <v>0.19359999999999999</v>
      </c>
      <c r="F2182">
        <v>70.11</v>
      </c>
      <c r="G2182">
        <v>11.5</v>
      </c>
      <c r="H2182" s="29">
        <f t="shared" si="180"/>
        <v>17.923600000000008</v>
      </c>
      <c r="I2182">
        <f t="shared" si="181"/>
        <v>0.17923600000000006</v>
      </c>
      <c r="J2182">
        <f t="shared" si="182"/>
        <v>2.0523543577730584E-2</v>
      </c>
      <c r="K2182">
        <f t="shared" si="183"/>
        <v>73.884756879830107</v>
      </c>
      <c r="L2182" s="23">
        <v>73.884756879830107</v>
      </c>
    </row>
    <row r="2183" spans="1:12" customFormat="1">
      <c r="A2183" s="10">
        <v>41459</v>
      </c>
      <c r="B2183" s="11">
        <v>0.41666666666666669</v>
      </c>
      <c r="C2183">
        <v>0</v>
      </c>
      <c r="D2183">
        <v>99.36</v>
      </c>
      <c r="E2183">
        <f t="shared" si="179"/>
        <v>0.19359999999999999</v>
      </c>
      <c r="F2183">
        <v>69.98</v>
      </c>
      <c r="G2183">
        <v>11.5</v>
      </c>
      <c r="H2183" s="29">
        <f t="shared" si="180"/>
        <v>18.073599999999999</v>
      </c>
      <c r="I2183">
        <f t="shared" si="181"/>
        <v>0.18073599999999998</v>
      </c>
      <c r="J2183">
        <f t="shared" si="182"/>
        <v>2.0955638873460147E-2</v>
      </c>
      <c r="K2183">
        <f t="shared" si="183"/>
        <v>75.440299944456527</v>
      </c>
      <c r="L2183" s="23">
        <f>K2183*1000/389700</f>
        <v>0.19358557850771496</v>
      </c>
    </row>
    <row r="2184" spans="1:12" customFormat="1" hidden="1">
      <c r="A2184" s="10">
        <v>41459</v>
      </c>
      <c r="B2184" s="11">
        <v>0.4375</v>
      </c>
      <c r="C2184">
        <v>0</v>
      </c>
      <c r="D2184">
        <v>99.13</v>
      </c>
      <c r="E2184">
        <f t="shared" si="179"/>
        <v>0.19359999999999999</v>
      </c>
      <c r="F2184">
        <v>70.06</v>
      </c>
      <c r="G2184">
        <v>11.5</v>
      </c>
      <c r="H2184" s="29">
        <f t="shared" si="180"/>
        <v>17.763599999999997</v>
      </c>
      <c r="I2184">
        <f t="shared" si="181"/>
        <v>0.17763599999999996</v>
      </c>
      <c r="J2184">
        <f t="shared" si="182"/>
        <v>2.006858271271891E-2</v>
      </c>
      <c r="K2184">
        <f t="shared" si="183"/>
        <v>72.246897765788077</v>
      </c>
      <c r="L2184" s="23">
        <v>72.246897765788077</v>
      </c>
    </row>
    <row r="2185" spans="1:12" customFormat="1">
      <c r="A2185" s="10">
        <v>41459</v>
      </c>
      <c r="B2185" s="11">
        <v>0.45833333333333331</v>
      </c>
      <c r="C2185">
        <v>0</v>
      </c>
      <c r="D2185">
        <v>99.2</v>
      </c>
      <c r="E2185">
        <f t="shared" si="179"/>
        <v>0.19359999999999999</v>
      </c>
      <c r="F2185">
        <v>69.930000000000007</v>
      </c>
      <c r="G2185">
        <v>11.5</v>
      </c>
      <c r="H2185" s="29">
        <f t="shared" si="180"/>
        <v>17.9636</v>
      </c>
      <c r="I2185">
        <f t="shared" si="181"/>
        <v>0.17963599999999999</v>
      </c>
      <c r="J2185">
        <f t="shared" si="182"/>
        <v>2.0638241004927903E-2</v>
      </c>
      <c r="K2185">
        <f t="shared" si="183"/>
        <v>74.297667617740458</v>
      </c>
      <c r="L2185" s="23">
        <f>K2185*1000/389700</f>
        <v>0.19065349658132014</v>
      </c>
    </row>
    <row r="2186" spans="1:12" customFormat="1" hidden="1">
      <c r="A2186" s="10">
        <v>41459</v>
      </c>
      <c r="B2186" s="11">
        <v>0.47916666666666669</v>
      </c>
      <c r="C2186">
        <v>0</v>
      </c>
      <c r="D2186">
        <v>99.1</v>
      </c>
      <c r="E2186">
        <f t="shared" si="179"/>
        <v>0.19359999999999999</v>
      </c>
      <c r="F2186">
        <v>69.95</v>
      </c>
      <c r="G2186">
        <v>11.5</v>
      </c>
      <c r="H2186" s="29">
        <f t="shared" si="180"/>
        <v>17.843599999999995</v>
      </c>
      <c r="I2186">
        <f t="shared" si="181"/>
        <v>0.17843599999999996</v>
      </c>
      <c r="J2186">
        <f t="shared" si="182"/>
        <v>2.0295298233102721E-2</v>
      </c>
      <c r="K2186">
        <f t="shared" si="183"/>
        <v>73.063073639169801</v>
      </c>
      <c r="L2186" s="23">
        <v>73.063073639169801</v>
      </c>
    </row>
    <row r="2187" spans="1:12" customFormat="1">
      <c r="A2187" s="10">
        <v>41459</v>
      </c>
      <c r="B2187" s="11">
        <v>0.5</v>
      </c>
      <c r="C2187">
        <v>0</v>
      </c>
      <c r="D2187">
        <v>98.85</v>
      </c>
      <c r="E2187">
        <f t="shared" si="179"/>
        <v>0.19359999999999999</v>
      </c>
      <c r="F2187">
        <v>69.8</v>
      </c>
      <c r="G2187">
        <v>11.5</v>
      </c>
      <c r="H2187" s="29">
        <f t="shared" si="180"/>
        <v>17.743600000000001</v>
      </c>
      <c r="I2187">
        <f t="shared" si="181"/>
        <v>0.17743600000000001</v>
      </c>
      <c r="J2187">
        <f t="shared" si="182"/>
        <v>2.0012142465494986E-2</v>
      </c>
      <c r="K2187">
        <f t="shared" si="183"/>
        <v>72.043712875781949</v>
      </c>
      <c r="L2187" s="23">
        <f>K2187*1000/389700</f>
        <v>0.18486967635561186</v>
      </c>
    </row>
    <row r="2188" spans="1:12" customFormat="1" hidden="1">
      <c r="A2188" s="10">
        <v>41459</v>
      </c>
      <c r="B2188" s="11">
        <v>0.52083333333333337</v>
      </c>
      <c r="C2188">
        <v>0</v>
      </c>
      <c r="D2188">
        <v>98.77</v>
      </c>
      <c r="E2188">
        <f t="shared" si="179"/>
        <v>0.19359999999999999</v>
      </c>
      <c r="F2188">
        <v>69.75</v>
      </c>
      <c r="G2188">
        <v>11.5</v>
      </c>
      <c r="H2188" s="29">
        <f t="shared" si="180"/>
        <v>17.7136</v>
      </c>
      <c r="I2188">
        <f t="shared" si="181"/>
        <v>0.17713599999999999</v>
      </c>
      <c r="J2188">
        <f t="shared" si="182"/>
        <v>1.9927660851151576E-2</v>
      </c>
      <c r="K2188">
        <f t="shared" si="183"/>
        <v>71.739579064145673</v>
      </c>
      <c r="L2188" s="23">
        <v>71.739579064145673</v>
      </c>
    </row>
    <row r="2189" spans="1:12" customFormat="1">
      <c r="A2189" s="10">
        <v>41459</v>
      </c>
      <c r="B2189" s="11">
        <v>0.54166666666666663</v>
      </c>
      <c r="C2189">
        <v>0</v>
      </c>
      <c r="D2189">
        <v>98.29</v>
      </c>
      <c r="E2189">
        <f t="shared" si="179"/>
        <v>0.19359999999999999</v>
      </c>
      <c r="F2189">
        <v>69.66</v>
      </c>
      <c r="G2189">
        <v>11.5</v>
      </c>
      <c r="H2189" s="29">
        <f t="shared" si="180"/>
        <v>17.323600000000013</v>
      </c>
      <c r="I2189">
        <f t="shared" si="181"/>
        <v>0.17323600000000014</v>
      </c>
      <c r="J2189">
        <f t="shared" si="182"/>
        <v>1.8848839143956093E-2</v>
      </c>
      <c r="K2189">
        <f t="shared" si="183"/>
        <v>67.855820918241932</v>
      </c>
      <c r="L2189" s="23">
        <f>K2189*1000/389700</f>
        <v>0.1741232253483242</v>
      </c>
    </row>
    <row r="2190" spans="1:12" customFormat="1" hidden="1">
      <c r="A2190" s="10">
        <v>41459</v>
      </c>
      <c r="B2190" s="11">
        <v>0.5625</v>
      </c>
      <c r="C2190">
        <v>0</v>
      </c>
      <c r="D2190">
        <v>97.99</v>
      </c>
      <c r="E2190">
        <f t="shared" si="179"/>
        <v>0.19359999999999999</v>
      </c>
      <c r="F2190">
        <v>69.02</v>
      </c>
      <c r="G2190">
        <v>11.5</v>
      </c>
      <c r="H2190" s="29">
        <f t="shared" si="180"/>
        <v>17.663600000000002</v>
      </c>
      <c r="I2190">
        <f t="shared" si="181"/>
        <v>0.17663600000000002</v>
      </c>
      <c r="J2190">
        <f t="shared" si="182"/>
        <v>1.978733439648088E-2</v>
      </c>
      <c r="K2190">
        <f t="shared" si="183"/>
        <v>71.234403827331164</v>
      </c>
      <c r="L2190" s="23">
        <v>71.234403827331164</v>
      </c>
    </row>
    <row r="2191" spans="1:12" customFormat="1">
      <c r="A2191" s="10">
        <v>41459</v>
      </c>
      <c r="B2191" s="11">
        <v>0.58333333333333337</v>
      </c>
      <c r="C2191">
        <v>0</v>
      </c>
      <c r="D2191">
        <v>97.71</v>
      </c>
      <c r="E2191">
        <f t="shared" si="179"/>
        <v>0.19359999999999999</v>
      </c>
      <c r="F2191">
        <v>68.930000000000007</v>
      </c>
      <c r="G2191">
        <v>11.5</v>
      </c>
      <c r="H2191" s="29">
        <f t="shared" si="180"/>
        <v>17.47359999999999</v>
      </c>
      <c r="I2191">
        <f t="shared" si="181"/>
        <v>0.17473599999999989</v>
      </c>
      <c r="J2191">
        <f t="shared" si="182"/>
        <v>1.9259509137824409E-2</v>
      </c>
      <c r="K2191">
        <f t="shared" si="183"/>
        <v>69.334232896167876</v>
      </c>
      <c r="L2191" s="23">
        <f>K2191*1000/389700</f>
        <v>0.17791694353648416</v>
      </c>
    </row>
    <row r="2192" spans="1:12" customFormat="1" hidden="1">
      <c r="A2192" s="10">
        <v>41459</v>
      </c>
      <c r="B2192" s="11">
        <v>0.60416666666666663</v>
      </c>
      <c r="C2192">
        <v>0</v>
      </c>
      <c r="D2192">
        <v>97.65</v>
      </c>
      <c r="E2192">
        <f t="shared" si="179"/>
        <v>0.19359999999999999</v>
      </c>
      <c r="F2192">
        <v>68.7</v>
      </c>
      <c r="G2192">
        <v>11.5</v>
      </c>
      <c r="H2192" s="29">
        <f t="shared" si="180"/>
        <v>17.643600000000006</v>
      </c>
      <c r="I2192">
        <f t="shared" si="181"/>
        <v>0.17643600000000007</v>
      </c>
      <c r="J2192">
        <f t="shared" si="182"/>
        <v>1.9731370340217793E-2</v>
      </c>
      <c r="K2192">
        <f t="shared" si="183"/>
        <v>71.03293322478406</v>
      </c>
      <c r="L2192" s="23">
        <v>71.03293322478406</v>
      </c>
    </row>
    <row r="2193" spans="1:12" customFormat="1">
      <c r="A2193" s="10">
        <v>41459</v>
      </c>
      <c r="B2193" s="11">
        <v>0.625</v>
      </c>
      <c r="C2193">
        <v>0</v>
      </c>
      <c r="D2193">
        <v>97.11</v>
      </c>
      <c r="E2193">
        <f t="shared" si="179"/>
        <v>0.19359999999999999</v>
      </c>
      <c r="F2193">
        <v>68.569999999999993</v>
      </c>
      <c r="G2193">
        <v>11.5</v>
      </c>
      <c r="H2193" s="29">
        <f t="shared" si="180"/>
        <v>17.23360000000001</v>
      </c>
      <c r="I2193">
        <f t="shared" si="181"/>
        <v>0.1723360000000001</v>
      </c>
      <c r="J2193">
        <f t="shared" si="182"/>
        <v>1.8604982298001321E-2</v>
      </c>
      <c r="K2193">
        <f t="shared" si="183"/>
        <v>66.977936272804754</v>
      </c>
      <c r="L2193" s="23">
        <f>K2193*1000/389700</f>
        <v>0.17187050621710229</v>
      </c>
    </row>
    <row r="2194" spans="1:12" customFormat="1" hidden="1">
      <c r="A2194" s="10">
        <v>41459</v>
      </c>
      <c r="B2194" s="11">
        <v>0.64583333333333337</v>
      </c>
      <c r="C2194">
        <v>0</v>
      </c>
      <c r="D2194">
        <v>96.93</v>
      </c>
      <c r="E2194">
        <f t="shared" si="179"/>
        <v>0.19359999999999999</v>
      </c>
      <c r="F2194">
        <v>68.150000000000006</v>
      </c>
      <c r="G2194">
        <v>11.5</v>
      </c>
      <c r="H2194" s="29">
        <f t="shared" si="180"/>
        <v>17.473600000000005</v>
      </c>
      <c r="I2194">
        <f t="shared" si="181"/>
        <v>0.17473600000000006</v>
      </c>
      <c r="J2194">
        <f t="shared" si="182"/>
        <v>1.9259509137824447E-2</v>
      </c>
      <c r="K2194">
        <f t="shared" si="183"/>
        <v>69.334232896168004</v>
      </c>
      <c r="L2194" s="23">
        <v>69.334232896168004</v>
      </c>
    </row>
    <row r="2195" spans="1:12" customFormat="1">
      <c r="A2195" s="10">
        <v>41459</v>
      </c>
      <c r="B2195" s="11">
        <v>0.66666666666666663</v>
      </c>
      <c r="C2195">
        <v>0</v>
      </c>
      <c r="D2195">
        <v>96.22</v>
      </c>
      <c r="E2195">
        <f t="shared" si="179"/>
        <v>0.19359999999999999</v>
      </c>
      <c r="F2195">
        <v>67.97</v>
      </c>
      <c r="G2195">
        <v>11.5</v>
      </c>
      <c r="H2195" s="29">
        <f t="shared" si="180"/>
        <v>16.943600000000004</v>
      </c>
      <c r="I2195">
        <f t="shared" si="181"/>
        <v>0.16943600000000003</v>
      </c>
      <c r="J2195">
        <f t="shared" si="182"/>
        <v>1.7832140003568669E-2</v>
      </c>
      <c r="K2195">
        <f t="shared" si="183"/>
        <v>64.195704012847216</v>
      </c>
      <c r="L2195" s="23">
        <f>K2195*1000/389700</f>
        <v>0.16473108548331336</v>
      </c>
    </row>
    <row r="2196" spans="1:12" customFormat="1" hidden="1">
      <c r="A2196" s="10">
        <v>41459</v>
      </c>
      <c r="B2196" s="11">
        <v>0.6875</v>
      </c>
      <c r="C2196">
        <v>0</v>
      </c>
      <c r="D2196">
        <v>96.42</v>
      </c>
      <c r="E2196">
        <f t="shared" si="179"/>
        <v>0.19359999999999999</v>
      </c>
      <c r="F2196">
        <v>67.41</v>
      </c>
      <c r="G2196">
        <v>11.5</v>
      </c>
      <c r="H2196" s="29">
        <f t="shared" si="180"/>
        <v>17.703600000000009</v>
      </c>
      <c r="I2196">
        <f t="shared" si="181"/>
        <v>0.17703600000000008</v>
      </c>
      <c r="J2196">
        <f t="shared" si="182"/>
        <v>1.989954795455803E-2</v>
      </c>
      <c r="K2196">
        <f t="shared" si="183"/>
        <v>71.638372636408903</v>
      </c>
      <c r="L2196" s="23">
        <v>71.638372636408903</v>
      </c>
    </row>
    <row r="2197" spans="1:12" customFormat="1">
      <c r="A2197" s="10">
        <v>41459</v>
      </c>
      <c r="B2197" s="11">
        <v>0.70833333333333337</v>
      </c>
      <c r="C2197">
        <v>0</v>
      </c>
      <c r="D2197">
        <v>96.36</v>
      </c>
      <c r="E2197">
        <f t="shared" si="179"/>
        <v>0.19359999999999999</v>
      </c>
      <c r="F2197">
        <v>67.81</v>
      </c>
      <c r="G2197">
        <v>11.5</v>
      </c>
      <c r="H2197" s="29">
        <f t="shared" si="180"/>
        <v>17.243600000000001</v>
      </c>
      <c r="I2197">
        <f t="shared" si="181"/>
        <v>0.17243600000000001</v>
      </c>
      <c r="J2197">
        <f t="shared" si="182"/>
        <v>1.8631983446776908E-2</v>
      </c>
      <c r="K2197">
        <f t="shared" si="183"/>
        <v>67.075140408396877</v>
      </c>
      <c r="L2197" s="23">
        <f>K2197*1000/389700</f>
        <v>0.17211993946214238</v>
      </c>
    </row>
    <row r="2198" spans="1:12" customFormat="1" hidden="1">
      <c r="A2198" s="10">
        <v>41459</v>
      </c>
      <c r="B2198" s="11">
        <v>0.72916666666666663</v>
      </c>
      <c r="C2198">
        <v>0</v>
      </c>
      <c r="D2198">
        <v>96.32</v>
      </c>
      <c r="E2198">
        <f t="shared" si="179"/>
        <v>0.19359999999999999</v>
      </c>
      <c r="F2198">
        <v>67.540000000000006</v>
      </c>
      <c r="G2198">
        <v>11.5</v>
      </c>
      <c r="H2198" s="29">
        <f t="shared" si="180"/>
        <v>17.47359999999999</v>
      </c>
      <c r="I2198">
        <f t="shared" si="181"/>
        <v>0.17473599999999989</v>
      </c>
      <c r="J2198">
        <f t="shared" si="182"/>
        <v>1.9259509137824409E-2</v>
      </c>
      <c r="K2198">
        <f t="shared" si="183"/>
        <v>69.334232896167876</v>
      </c>
      <c r="L2198" s="23">
        <v>69.334232896167876</v>
      </c>
    </row>
    <row r="2199" spans="1:12" customFormat="1">
      <c r="A2199" s="10">
        <v>41459</v>
      </c>
      <c r="B2199" s="11">
        <v>0.75</v>
      </c>
      <c r="C2199">
        <v>0</v>
      </c>
      <c r="D2199">
        <v>96.32</v>
      </c>
      <c r="E2199">
        <f t="shared" si="179"/>
        <v>0.19359999999999999</v>
      </c>
      <c r="F2199">
        <v>67.5</v>
      </c>
      <c r="G2199">
        <v>11.5</v>
      </c>
      <c r="H2199" s="29">
        <f t="shared" si="180"/>
        <v>17.513599999999997</v>
      </c>
      <c r="I2199">
        <f t="shared" si="181"/>
        <v>0.17513599999999996</v>
      </c>
      <c r="J2199">
        <f t="shared" si="182"/>
        <v>1.936991905869918E-2</v>
      </c>
      <c r="K2199">
        <f t="shared" si="183"/>
        <v>69.731708611317046</v>
      </c>
      <c r="L2199" s="23">
        <f>K2199*1000/389700</f>
        <v>0.17893689661615872</v>
      </c>
    </row>
    <row r="2200" spans="1:12" customFormat="1" hidden="1">
      <c r="A2200" s="10">
        <v>41459</v>
      </c>
      <c r="B2200" s="11">
        <v>0.77083333333333337</v>
      </c>
      <c r="C2200">
        <v>0</v>
      </c>
      <c r="D2200">
        <v>96.42</v>
      </c>
      <c r="E2200">
        <f t="shared" si="179"/>
        <v>0.19359999999999999</v>
      </c>
      <c r="F2200">
        <v>67.67</v>
      </c>
      <c r="G2200">
        <v>11.5</v>
      </c>
      <c r="H2200" s="29">
        <f t="shared" si="180"/>
        <v>17.443600000000004</v>
      </c>
      <c r="I2200">
        <f t="shared" si="181"/>
        <v>0.17443600000000004</v>
      </c>
      <c r="J2200">
        <f t="shared" si="182"/>
        <v>1.9176950091902584E-2</v>
      </c>
      <c r="K2200">
        <f t="shared" si="183"/>
        <v>69.037020330849302</v>
      </c>
      <c r="L2200" s="23">
        <v>69.037020330849302</v>
      </c>
    </row>
    <row r="2201" spans="1:12" customFormat="1">
      <c r="A2201" s="10">
        <v>41459</v>
      </c>
      <c r="B2201" s="11">
        <v>0.79166666666666663</v>
      </c>
      <c r="C2201">
        <v>0</v>
      </c>
      <c r="D2201">
        <v>96.65</v>
      </c>
      <c r="E2201">
        <f t="shared" si="179"/>
        <v>0.19359999999999999</v>
      </c>
      <c r="F2201">
        <v>67.959999999999994</v>
      </c>
      <c r="G2201">
        <v>11.5</v>
      </c>
      <c r="H2201" s="29">
        <f t="shared" si="180"/>
        <v>17.383600000000015</v>
      </c>
      <c r="I2201">
        <f t="shared" si="181"/>
        <v>0.17383600000000016</v>
      </c>
      <c r="J2201">
        <f t="shared" si="182"/>
        <v>1.9012469936994278E-2</v>
      </c>
      <c r="K2201">
        <f t="shared" si="183"/>
        <v>68.444891773179407</v>
      </c>
      <c r="L2201" s="23">
        <f>K2201*1000/389700</f>
        <v>0.17563482620779935</v>
      </c>
    </row>
    <row r="2202" spans="1:12" customFormat="1" hidden="1">
      <c r="A2202" s="10">
        <v>41459</v>
      </c>
      <c r="B2202" s="11">
        <v>0.8125</v>
      </c>
      <c r="C2202">
        <v>0</v>
      </c>
      <c r="D2202">
        <v>96.53</v>
      </c>
      <c r="E2202">
        <f t="shared" si="179"/>
        <v>0.19359999999999999</v>
      </c>
      <c r="F2202">
        <v>68.040000000000006</v>
      </c>
      <c r="G2202">
        <v>11.5</v>
      </c>
      <c r="H2202" s="29">
        <f t="shared" si="180"/>
        <v>17.183599999999998</v>
      </c>
      <c r="I2202">
        <f t="shared" si="181"/>
        <v>0.17183599999999999</v>
      </c>
      <c r="J2202">
        <f t="shared" si="182"/>
        <v>1.8470328788444873E-2</v>
      </c>
      <c r="K2202">
        <f t="shared" si="183"/>
        <v>66.493183638401547</v>
      </c>
      <c r="L2202" s="23">
        <v>66.493183638401547</v>
      </c>
    </row>
    <row r="2203" spans="1:12" customFormat="1">
      <c r="A2203" s="10">
        <v>41459</v>
      </c>
      <c r="B2203" s="11">
        <v>0.83333333333333337</v>
      </c>
      <c r="C2203">
        <v>0</v>
      </c>
      <c r="D2203">
        <v>96.67</v>
      </c>
      <c r="E2203">
        <f t="shared" si="179"/>
        <v>0.19359999999999999</v>
      </c>
      <c r="F2203">
        <v>67.930000000000007</v>
      </c>
      <c r="G2203">
        <v>11.5</v>
      </c>
      <c r="H2203" s="29">
        <f t="shared" si="180"/>
        <v>17.433599999999998</v>
      </c>
      <c r="I2203">
        <f t="shared" si="181"/>
        <v>0.17433599999999999</v>
      </c>
      <c r="J2203">
        <f t="shared" si="182"/>
        <v>1.9149477687104323E-2</v>
      </c>
      <c r="K2203">
        <f t="shared" si="183"/>
        <v>68.938119673575557</v>
      </c>
      <c r="L2203" s="23">
        <f>K2203*1000/389700</f>
        <v>0.17690048671689904</v>
      </c>
    </row>
    <row r="2204" spans="1:12" customFormat="1" hidden="1">
      <c r="A2204" s="10">
        <v>41459</v>
      </c>
      <c r="B2204" s="11">
        <v>0.85416666666666663</v>
      </c>
      <c r="C2204">
        <v>0</v>
      </c>
      <c r="D2204">
        <v>97.12</v>
      </c>
      <c r="E2204">
        <f t="shared" si="179"/>
        <v>0.19359999999999999</v>
      </c>
      <c r="F2204">
        <v>68.040000000000006</v>
      </c>
      <c r="G2204">
        <v>11.5</v>
      </c>
      <c r="H2204" s="29">
        <f t="shared" si="180"/>
        <v>17.773600000000002</v>
      </c>
      <c r="I2204">
        <f t="shared" si="181"/>
        <v>0.17773600000000001</v>
      </c>
      <c r="J2204">
        <f t="shared" si="182"/>
        <v>2.0096838607777303E-2</v>
      </c>
      <c r="K2204">
        <f t="shared" si="183"/>
        <v>72.348618987998293</v>
      </c>
      <c r="L2204" s="23">
        <v>72.348618987998293</v>
      </c>
    </row>
    <row r="2205" spans="1:12" customFormat="1">
      <c r="A2205" s="10">
        <v>41459</v>
      </c>
      <c r="B2205" s="11">
        <v>0.875</v>
      </c>
      <c r="C2205">
        <v>0</v>
      </c>
      <c r="D2205">
        <v>97.35</v>
      </c>
      <c r="E2205">
        <f t="shared" si="179"/>
        <v>0.19359999999999999</v>
      </c>
      <c r="F2205">
        <v>68.22</v>
      </c>
      <c r="G2205">
        <v>11.5</v>
      </c>
      <c r="H2205" s="29">
        <f t="shared" si="180"/>
        <v>17.823599999999999</v>
      </c>
      <c r="I2205">
        <f t="shared" si="181"/>
        <v>0.17823599999999998</v>
      </c>
      <c r="J2205">
        <f t="shared" si="182"/>
        <v>2.0238476065964042E-2</v>
      </c>
      <c r="K2205">
        <f t="shared" si="183"/>
        <v>72.858513837470554</v>
      </c>
      <c r="L2205" s="23">
        <f>K2205*1000/389700</f>
        <v>0.18696051793038376</v>
      </c>
    </row>
    <row r="2206" spans="1:12" customFormat="1" hidden="1">
      <c r="A2206" s="10">
        <v>41459</v>
      </c>
      <c r="B2206" s="11">
        <v>0.89583333333333337</v>
      </c>
      <c r="C2206">
        <v>0</v>
      </c>
      <c r="D2206">
        <v>97.55</v>
      </c>
      <c r="E2206">
        <f t="shared" si="179"/>
        <v>0.19359999999999999</v>
      </c>
      <c r="F2206">
        <v>68.989999999999995</v>
      </c>
      <c r="G2206">
        <v>11.5</v>
      </c>
      <c r="H2206" s="29">
        <f t="shared" si="180"/>
        <v>17.253600000000006</v>
      </c>
      <c r="I2206">
        <f t="shared" si="181"/>
        <v>0.17253600000000005</v>
      </c>
      <c r="J2206">
        <f t="shared" si="182"/>
        <v>1.8659008093745957E-2</v>
      </c>
      <c r="K2206">
        <f t="shared" si="183"/>
        <v>67.172429137485437</v>
      </c>
      <c r="L2206" s="23">
        <v>67.172429137485437</v>
      </c>
    </row>
    <row r="2207" spans="1:12" customFormat="1">
      <c r="A2207" s="10">
        <v>41459</v>
      </c>
      <c r="B2207" s="11">
        <v>0.91666666666666663</v>
      </c>
      <c r="C2207">
        <v>0</v>
      </c>
      <c r="D2207">
        <v>97.55</v>
      </c>
      <c r="E2207">
        <f t="shared" si="179"/>
        <v>0.19359999999999999</v>
      </c>
      <c r="F2207">
        <v>69.16</v>
      </c>
      <c r="G2207">
        <v>11.5</v>
      </c>
      <c r="H2207" s="29">
        <f t="shared" si="180"/>
        <v>17.083600000000004</v>
      </c>
      <c r="I2207">
        <f t="shared" si="181"/>
        <v>0.17083600000000004</v>
      </c>
      <c r="J2207">
        <f t="shared" si="182"/>
        <v>1.8202780210942619E-2</v>
      </c>
      <c r="K2207">
        <f t="shared" si="183"/>
        <v>65.530008759393425</v>
      </c>
      <c r="L2207" s="23">
        <f>K2207*1000/389700</f>
        <v>0.1681550134960057</v>
      </c>
    </row>
    <row r="2208" spans="1:12" customFormat="1" hidden="1">
      <c r="A2208" s="10">
        <v>41459</v>
      </c>
      <c r="B2208" s="11">
        <v>0.9375</v>
      </c>
      <c r="C2208">
        <v>0</v>
      </c>
      <c r="D2208">
        <v>97.66</v>
      </c>
      <c r="E2208">
        <f t="shared" si="179"/>
        <v>0.19359999999999999</v>
      </c>
      <c r="F2208">
        <v>69.36</v>
      </c>
      <c r="G2208">
        <v>11.5</v>
      </c>
      <c r="H2208" s="29">
        <f t="shared" si="180"/>
        <v>16.993600000000001</v>
      </c>
      <c r="I2208">
        <f t="shared" si="181"/>
        <v>0.169936</v>
      </c>
      <c r="J2208">
        <f t="shared" si="182"/>
        <v>1.7963986437813398E-2</v>
      </c>
      <c r="K2208">
        <f t="shared" si="183"/>
        <v>64.670351176128236</v>
      </c>
      <c r="L2208" s="23">
        <v>64.670351176128236</v>
      </c>
    </row>
    <row r="2209" spans="1:12" customFormat="1">
      <c r="A2209" s="10">
        <v>41459</v>
      </c>
      <c r="B2209" s="11">
        <v>0.95833333333333337</v>
      </c>
      <c r="C2209">
        <v>0</v>
      </c>
      <c r="D2209">
        <v>98.01</v>
      </c>
      <c r="E2209">
        <f t="shared" si="179"/>
        <v>0.19359999999999999</v>
      </c>
      <c r="F2209">
        <v>69.510000000000005</v>
      </c>
      <c r="G2209">
        <v>11.5</v>
      </c>
      <c r="H2209" s="29">
        <f t="shared" si="180"/>
        <v>17.193600000000004</v>
      </c>
      <c r="I2209">
        <f t="shared" si="181"/>
        <v>0.17193600000000003</v>
      </c>
      <c r="J2209">
        <f t="shared" si="182"/>
        <v>1.8497212548511721E-2</v>
      </c>
      <c r="K2209">
        <f t="shared" si="183"/>
        <v>66.589965174642202</v>
      </c>
      <c r="L2209" s="23">
        <f>K2209*1000/389700</f>
        <v>0.1708749427114247</v>
      </c>
    </row>
    <row r="2210" spans="1:12" customFormat="1" hidden="1">
      <c r="A2210" s="10">
        <v>41459</v>
      </c>
      <c r="B2210" s="11">
        <v>0.97916666666666663</v>
      </c>
      <c r="C2210">
        <v>0</v>
      </c>
      <c r="D2210">
        <v>97.52</v>
      </c>
      <c r="E2210">
        <f t="shared" si="179"/>
        <v>0.19359999999999999</v>
      </c>
      <c r="F2210">
        <v>69.64</v>
      </c>
      <c r="G2210">
        <v>11.5</v>
      </c>
      <c r="H2210" s="29">
        <f t="shared" si="180"/>
        <v>16.573599999999999</v>
      </c>
      <c r="I2210">
        <f t="shared" si="181"/>
        <v>0.16573599999999999</v>
      </c>
      <c r="J2210">
        <f t="shared" si="182"/>
        <v>1.6874517836043372E-2</v>
      </c>
      <c r="K2210">
        <f t="shared" si="183"/>
        <v>60.748264209756137</v>
      </c>
      <c r="L2210" s="23">
        <v>60.748264209756137</v>
      </c>
    </row>
    <row r="2211" spans="1:12" customFormat="1">
      <c r="A2211" s="10">
        <v>41460</v>
      </c>
      <c r="B2211" s="11">
        <v>0</v>
      </c>
      <c r="C2211">
        <v>0</v>
      </c>
      <c r="D2211">
        <v>97.13</v>
      </c>
      <c r="E2211">
        <f t="shared" si="179"/>
        <v>0.19359999999999999</v>
      </c>
      <c r="F2211">
        <v>69.510000000000005</v>
      </c>
      <c r="G2211">
        <v>11.5</v>
      </c>
      <c r="H2211" s="29">
        <f t="shared" si="180"/>
        <v>16.313599999999994</v>
      </c>
      <c r="I2211">
        <f t="shared" si="181"/>
        <v>0.16313599999999995</v>
      </c>
      <c r="J2211">
        <f t="shared" si="182"/>
        <v>1.6220482300912345E-2</v>
      </c>
      <c r="K2211">
        <f t="shared" si="183"/>
        <v>58.39373628328444</v>
      </c>
      <c r="L2211" s="23">
        <f>K2211*1000/389700</f>
        <v>0.14984279261812788</v>
      </c>
    </row>
    <row r="2212" spans="1:12" customFormat="1" hidden="1">
      <c r="A2212" s="10">
        <v>41460</v>
      </c>
      <c r="B2212" s="11">
        <v>2.0833333333333332E-2</v>
      </c>
      <c r="C2212">
        <v>0</v>
      </c>
      <c r="D2212">
        <v>96.93</v>
      </c>
      <c r="E2212">
        <f t="shared" si="179"/>
        <v>0.19359999999999999</v>
      </c>
      <c r="F2212">
        <v>69.09</v>
      </c>
      <c r="G2212">
        <v>11.5</v>
      </c>
      <c r="H2212" s="29">
        <f t="shared" si="180"/>
        <v>16.533600000000007</v>
      </c>
      <c r="I2212">
        <f t="shared" si="181"/>
        <v>0.16533600000000007</v>
      </c>
      <c r="J2212">
        <f t="shared" si="182"/>
        <v>1.6772886413585004E-2</v>
      </c>
      <c r="K2212">
        <f t="shared" si="183"/>
        <v>60.382391088906012</v>
      </c>
      <c r="L2212" s="23">
        <v>60.382391088906012</v>
      </c>
    </row>
    <row r="2213" spans="1:12" customFormat="1">
      <c r="A2213" s="10">
        <v>41460</v>
      </c>
      <c r="B2213" s="11">
        <v>4.1666666666666664E-2</v>
      </c>
      <c r="C2213">
        <v>0</v>
      </c>
      <c r="D2213">
        <v>96.48</v>
      </c>
      <c r="E2213">
        <f t="shared" si="179"/>
        <v>0.19359999999999999</v>
      </c>
      <c r="F2213">
        <v>68.81</v>
      </c>
      <c r="G2213">
        <v>11.5</v>
      </c>
      <c r="H2213" s="29">
        <f t="shared" si="180"/>
        <v>16.363600000000005</v>
      </c>
      <c r="I2213">
        <f t="shared" si="181"/>
        <v>0.16363600000000006</v>
      </c>
      <c r="J2213">
        <f t="shared" si="182"/>
        <v>1.6345054646155259E-2</v>
      </c>
      <c r="K2213">
        <f t="shared" si="183"/>
        <v>58.842196726158932</v>
      </c>
      <c r="L2213" s="23">
        <f>K2213*1000/389700</f>
        <v>0.15099357640790076</v>
      </c>
    </row>
    <row r="2214" spans="1:12" customFormat="1" hidden="1">
      <c r="A2214" s="10">
        <v>41460</v>
      </c>
      <c r="B2214" s="11">
        <v>6.25E-2</v>
      </c>
      <c r="C2214">
        <v>0</v>
      </c>
      <c r="D2214">
        <v>96.16</v>
      </c>
      <c r="E2214">
        <f t="shared" si="179"/>
        <v>0.19359999999999999</v>
      </c>
      <c r="F2214">
        <v>68.39</v>
      </c>
      <c r="G2214">
        <v>11.5</v>
      </c>
      <c r="H2214" s="29">
        <f t="shared" si="180"/>
        <v>16.4636</v>
      </c>
      <c r="I2214">
        <f t="shared" si="181"/>
        <v>0.164636</v>
      </c>
      <c r="J2214">
        <f t="shared" si="182"/>
        <v>1.6595917015846697E-2</v>
      </c>
      <c r="K2214">
        <f t="shared" si="183"/>
        <v>59.745301257048112</v>
      </c>
      <c r="L2214" s="23">
        <v>59.745301257048112</v>
      </c>
    </row>
    <row r="2215" spans="1:12" customFormat="1">
      <c r="A2215" s="10">
        <v>41460</v>
      </c>
      <c r="B2215" s="11">
        <v>8.3333333333333329E-2</v>
      </c>
      <c r="C2215">
        <v>0</v>
      </c>
      <c r="D2215">
        <v>95.89</v>
      </c>
      <c r="E2215">
        <f t="shared" si="179"/>
        <v>0.19359999999999999</v>
      </c>
      <c r="F2215">
        <v>68.06</v>
      </c>
      <c r="G2215">
        <v>11.5</v>
      </c>
      <c r="H2215" s="29">
        <f t="shared" si="180"/>
        <v>16.523600000000002</v>
      </c>
      <c r="I2215">
        <f t="shared" si="181"/>
        <v>0.16523600000000002</v>
      </c>
      <c r="J2215">
        <f t="shared" si="182"/>
        <v>1.6747536098718433E-2</v>
      </c>
      <c r="K2215">
        <f t="shared" si="183"/>
        <v>60.29112995538636</v>
      </c>
      <c r="L2215" s="23">
        <f>K2215*1000/389700</f>
        <v>0.1547116498726876</v>
      </c>
    </row>
    <row r="2216" spans="1:12" customFormat="1" hidden="1">
      <c r="A2216" s="10">
        <v>41460</v>
      </c>
      <c r="B2216" s="11">
        <v>0.10416666666666667</v>
      </c>
      <c r="C2216">
        <v>0</v>
      </c>
      <c r="D2216">
        <v>96.15</v>
      </c>
      <c r="E2216">
        <f t="shared" si="179"/>
        <v>0.19359999999999999</v>
      </c>
      <c r="F2216">
        <v>68.05</v>
      </c>
      <c r="G2216">
        <v>11.5</v>
      </c>
      <c r="H2216" s="29">
        <f t="shared" si="180"/>
        <v>16.793600000000012</v>
      </c>
      <c r="I2216">
        <f t="shared" si="181"/>
        <v>0.16793600000000011</v>
      </c>
      <c r="J2216">
        <f t="shared" si="182"/>
        <v>1.7440091192872841E-2</v>
      </c>
      <c r="K2216">
        <f t="shared" si="183"/>
        <v>62.784328294342224</v>
      </c>
      <c r="L2216" s="23">
        <v>62.784328294342224</v>
      </c>
    </row>
    <row r="2217" spans="1:12" customFormat="1">
      <c r="A2217" s="10">
        <v>41460</v>
      </c>
      <c r="B2217" s="11">
        <v>0.125</v>
      </c>
      <c r="C2217">
        <v>0</v>
      </c>
      <c r="D2217">
        <v>95.98</v>
      </c>
      <c r="E2217">
        <f t="shared" si="179"/>
        <v>0.19359999999999999</v>
      </c>
      <c r="F2217">
        <v>67.88</v>
      </c>
      <c r="G2217">
        <v>11.5</v>
      </c>
      <c r="H2217" s="29">
        <f t="shared" si="180"/>
        <v>16.793600000000012</v>
      </c>
      <c r="I2217">
        <f t="shared" si="181"/>
        <v>0.16793600000000011</v>
      </c>
      <c r="J2217">
        <f t="shared" si="182"/>
        <v>1.7440091192872841E-2</v>
      </c>
      <c r="K2217">
        <f t="shared" si="183"/>
        <v>62.784328294342224</v>
      </c>
      <c r="L2217" s="23">
        <f>K2217*1000/389700</f>
        <v>0.16110938746302855</v>
      </c>
    </row>
    <row r="2218" spans="1:12" customFormat="1" hidden="1">
      <c r="A2218" s="10">
        <v>41460</v>
      </c>
      <c r="B2218" s="11">
        <v>0.14583333333333334</v>
      </c>
      <c r="C2218">
        <v>0</v>
      </c>
      <c r="D2218">
        <v>96.65</v>
      </c>
      <c r="E2218">
        <f t="shared" si="179"/>
        <v>0.19359999999999999</v>
      </c>
      <c r="F2218">
        <v>67.75</v>
      </c>
      <c r="G2218">
        <v>11.5</v>
      </c>
      <c r="H2218" s="29">
        <f t="shared" si="180"/>
        <v>17.593600000000009</v>
      </c>
      <c r="I2218">
        <f t="shared" si="181"/>
        <v>0.17593600000000009</v>
      </c>
      <c r="J2218">
        <f t="shared" si="182"/>
        <v>1.9591876042191987E-2</v>
      </c>
      <c r="K2218">
        <f t="shared" si="183"/>
        <v>70.530753751891154</v>
      </c>
      <c r="L2218" s="23">
        <v>70.530753751891154</v>
      </c>
    </row>
    <row r="2219" spans="1:12" customFormat="1">
      <c r="A2219" s="10">
        <v>41460</v>
      </c>
      <c r="B2219" s="11">
        <v>0.16666666666666666</v>
      </c>
      <c r="C2219">
        <v>0</v>
      </c>
      <c r="D2219">
        <v>96.82</v>
      </c>
      <c r="E2219">
        <f t="shared" si="179"/>
        <v>0.19359999999999999</v>
      </c>
      <c r="F2219">
        <v>67.709999999999994</v>
      </c>
      <c r="G2219">
        <v>11.5</v>
      </c>
      <c r="H2219" s="29">
        <f t="shared" si="180"/>
        <v>17.803600000000003</v>
      </c>
      <c r="I2219">
        <f t="shared" si="181"/>
        <v>0.17803600000000003</v>
      </c>
      <c r="J2219">
        <f t="shared" si="182"/>
        <v>2.0181749459278628E-2</v>
      </c>
      <c r="K2219">
        <f t="shared" si="183"/>
        <v>72.654298053403053</v>
      </c>
      <c r="L2219" s="23">
        <f>K2219*1000/389700</f>
        <v>0.18643648461227366</v>
      </c>
    </row>
    <row r="2220" spans="1:12" customFormat="1" hidden="1">
      <c r="A2220" s="10">
        <v>41460</v>
      </c>
      <c r="B2220" s="11">
        <v>0.1875</v>
      </c>
      <c r="C2220">
        <v>0</v>
      </c>
      <c r="D2220">
        <v>96.96</v>
      </c>
      <c r="E2220">
        <f t="shared" si="179"/>
        <v>0.19359999999999999</v>
      </c>
      <c r="F2220">
        <v>67.62</v>
      </c>
      <c r="G2220">
        <v>11.5</v>
      </c>
      <c r="H2220" s="29">
        <f t="shared" si="180"/>
        <v>18.033599999999993</v>
      </c>
      <c r="I2220">
        <f t="shared" si="181"/>
        <v>0.18033599999999994</v>
      </c>
      <c r="J2220">
        <f t="shared" si="182"/>
        <v>2.0839885133917865E-2</v>
      </c>
      <c r="K2220">
        <f t="shared" si="183"/>
        <v>75.023586482104321</v>
      </c>
      <c r="L2220" s="23">
        <v>75.023586482104321</v>
      </c>
    </row>
    <row r="2221" spans="1:12" customFormat="1">
      <c r="A2221" s="10">
        <v>41460</v>
      </c>
      <c r="B2221" s="11">
        <v>0.20833333333333334</v>
      </c>
      <c r="C2221">
        <v>0</v>
      </c>
      <c r="D2221">
        <v>97.05</v>
      </c>
      <c r="E2221">
        <f t="shared" si="179"/>
        <v>0.19359999999999999</v>
      </c>
      <c r="F2221">
        <v>67.680000000000007</v>
      </c>
      <c r="G2221">
        <v>11.5</v>
      </c>
      <c r="H2221" s="29">
        <f t="shared" si="180"/>
        <v>18.063599999999994</v>
      </c>
      <c r="I2221">
        <f t="shared" si="181"/>
        <v>0.18063599999999994</v>
      </c>
      <c r="J2221">
        <f t="shared" si="182"/>
        <v>2.0926664369603633E-2</v>
      </c>
      <c r="K2221">
        <f t="shared" si="183"/>
        <v>75.335991730573085</v>
      </c>
      <c r="L2221" s="23">
        <f>K2221*1000/389700</f>
        <v>0.19331791565453701</v>
      </c>
    </row>
    <row r="2222" spans="1:12" customFormat="1" hidden="1">
      <c r="A2222" s="10">
        <v>41460</v>
      </c>
      <c r="B2222" s="11">
        <v>0.22916666666666666</v>
      </c>
      <c r="C2222">
        <v>0</v>
      </c>
      <c r="D2222">
        <v>96.59</v>
      </c>
      <c r="E2222">
        <f t="shared" si="179"/>
        <v>0.19359999999999999</v>
      </c>
      <c r="F2222">
        <v>67.81</v>
      </c>
      <c r="G2222">
        <v>11.5</v>
      </c>
      <c r="H2222" s="29">
        <f t="shared" si="180"/>
        <v>17.473600000000005</v>
      </c>
      <c r="I2222">
        <f t="shared" si="181"/>
        <v>0.17473600000000006</v>
      </c>
      <c r="J2222">
        <f t="shared" si="182"/>
        <v>1.9259509137824447E-2</v>
      </c>
      <c r="K2222">
        <f t="shared" si="183"/>
        <v>69.334232896168004</v>
      </c>
      <c r="L2222" s="23">
        <v>69.334232896168004</v>
      </c>
    </row>
    <row r="2223" spans="1:12" customFormat="1">
      <c r="A2223" s="10">
        <v>41460</v>
      </c>
      <c r="B2223" s="11">
        <v>0.25</v>
      </c>
      <c r="C2223">
        <v>0</v>
      </c>
      <c r="D2223">
        <v>96.74</v>
      </c>
      <c r="E2223">
        <f t="shared" si="179"/>
        <v>0.19359999999999999</v>
      </c>
      <c r="F2223">
        <v>67.67</v>
      </c>
      <c r="G2223">
        <v>11.5</v>
      </c>
      <c r="H2223" s="29">
        <f t="shared" si="180"/>
        <v>17.763599999999997</v>
      </c>
      <c r="I2223">
        <f t="shared" si="181"/>
        <v>0.17763599999999996</v>
      </c>
      <c r="J2223">
        <f t="shared" si="182"/>
        <v>2.006858271271891E-2</v>
      </c>
      <c r="K2223">
        <f t="shared" si="183"/>
        <v>72.246897765788077</v>
      </c>
      <c r="L2223" s="23">
        <f>K2223*1000/389700</f>
        <v>0.18539106432072897</v>
      </c>
    </row>
    <row r="2224" spans="1:12" customFormat="1" hidden="1">
      <c r="A2224" s="10">
        <v>41460</v>
      </c>
      <c r="B2224" s="11">
        <v>0.27083333333333331</v>
      </c>
      <c r="C2224">
        <v>0</v>
      </c>
      <c r="D2224">
        <v>96.54</v>
      </c>
      <c r="E2224">
        <f t="shared" si="179"/>
        <v>0.19359999999999999</v>
      </c>
      <c r="F2224">
        <v>67.900000000000006</v>
      </c>
      <c r="G2224">
        <v>11.5</v>
      </c>
      <c r="H2224" s="29">
        <f t="shared" si="180"/>
        <v>17.333600000000004</v>
      </c>
      <c r="I2224">
        <f t="shared" si="181"/>
        <v>0.17333600000000005</v>
      </c>
      <c r="J2224">
        <f t="shared" si="182"/>
        <v>1.8876052021560955E-2</v>
      </c>
      <c r="K2224">
        <f t="shared" si="183"/>
        <v>67.95378727761944</v>
      </c>
      <c r="L2224" s="23">
        <v>67.95378727761944</v>
      </c>
    </row>
    <row r="2225" spans="1:12" customFormat="1">
      <c r="A2225" s="10">
        <v>41460</v>
      </c>
      <c r="B2225" s="11">
        <v>0.29166666666666669</v>
      </c>
      <c r="C2225">
        <v>0</v>
      </c>
      <c r="D2225">
        <v>96.63</v>
      </c>
      <c r="E2225">
        <f t="shared" si="179"/>
        <v>0.19359999999999999</v>
      </c>
      <c r="F2225">
        <v>67.88</v>
      </c>
      <c r="G2225">
        <v>11.5</v>
      </c>
      <c r="H2225" s="29">
        <f t="shared" si="180"/>
        <v>17.443600000000004</v>
      </c>
      <c r="I2225">
        <f t="shared" si="181"/>
        <v>0.17443600000000004</v>
      </c>
      <c r="J2225">
        <f t="shared" si="182"/>
        <v>1.9176950091902584E-2</v>
      </c>
      <c r="K2225">
        <f t="shared" si="183"/>
        <v>69.037020330849302</v>
      </c>
      <c r="L2225" s="23">
        <f>K2225*1000/389700</f>
        <v>0.17715427336630563</v>
      </c>
    </row>
    <row r="2226" spans="1:12" customFormat="1" hidden="1">
      <c r="A2226" s="10">
        <v>41460</v>
      </c>
      <c r="B2226" s="11">
        <v>0.3125</v>
      </c>
      <c r="C2226">
        <v>0</v>
      </c>
      <c r="D2226">
        <v>96.29</v>
      </c>
      <c r="E2226">
        <f t="shared" si="179"/>
        <v>0.19359999999999999</v>
      </c>
      <c r="F2226">
        <v>68.239999999999995</v>
      </c>
      <c r="G2226">
        <v>11.5</v>
      </c>
      <c r="H2226" s="29">
        <f t="shared" si="180"/>
        <v>16.743600000000015</v>
      </c>
      <c r="I2226">
        <f t="shared" si="181"/>
        <v>0.16743600000000014</v>
      </c>
      <c r="J2226">
        <f t="shared" si="182"/>
        <v>1.7310568882929967E-2</v>
      </c>
      <c r="K2226">
        <f t="shared" si="183"/>
        <v>62.318047978547881</v>
      </c>
      <c r="L2226" s="23">
        <v>62.318047978547881</v>
      </c>
    </row>
    <row r="2227" spans="1:12" customFormat="1">
      <c r="A2227" s="10">
        <v>41460</v>
      </c>
      <c r="B2227" s="11">
        <v>0.33333333333333331</v>
      </c>
      <c r="C2227">
        <v>0</v>
      </c>
      <c r="D2227">
        <v>96.52</v>
      </c>
      <c r="E2227">
        <f t="shared" si="179"/>
        <v>0.19359999999999999</v>
      </c>
      <c r="F2227">
        <v>67.87</v>
      </c>
      <c r="G2227">
        <v>11.5</v>
      </c>
      <c r="H2227" s="29">
        <f t="shared" si="180"/>
        <v>17.343599999999995</v>
      </c>
      <c r="I2227">
        <f t="shared" si="181"/>
        <v>0.17343599999999995</v>
      </c>
      <c r="J2227">
        <f t="shared" si="182"/>
        <v>1.8903288458601807E-2</v>
      </c>
      <c r="K2227">
        <f t="shared" si="183"/>
        <v>68.0518384509665</v>
      </c>
      <c r="L2227" s="23">
        <f>K2227*1000/389700</f>
        <v>0.17462622132657557</v>
      </c>
    </row>
    <row r="2228" spans="1:12" customFormat="1" hidden="1">
      <c r="A2228" s="10">
        <v>41460</v>
      </c>
      <c r="B2228" s="11">
        <v>0.35416666666666669</v>
      </c>
      <c r="C2228">
        <v>0</v>
      </c>
      <c r="D2228">
        <v>96.53</v>
      </c>
      <c r="E2228">
        <f t="shared" si="179"/>
        <v>0.19359999999999999</v>
      </c>
      <c r="F2228">
        <v>68.16</v>
      </c>
      <c r="G2228">
        <v>11.5</v>
      </c>
      <c r="H2228" s="29">
        <f t="shared" si="180"/>
        <v>17.063600000000008</v>
      </c>
      <c r="I2228">
        <f t="shared" si="181"/>
        <v>0.17063600000000009</v>
      </c>
      <c r="J2228">
        <f t="shared" si="182"/>
        <v>1.814955138139137E-2</v>
      </c>
      <c r="K2228">
        <f t="shared" si="183"/>
        <v>65.338384973008928</v>
      </c>
      <c r="L2228" s="23">
        <v>65.338384973008928</v>
      </c>
    </row>
    <row r="2229" spans="1:12" customFormat="1">
      <c r="A2229" s="10">
        <v>41460</v>
      </c>
      <c r="B2229" s="11">
        <v>0.375</v>
      </c>
      <c r="C2229">
        <v>0</v>
      </c>
      <c r="D2229">
        <v>96.28</v>
      </c>
      <c r="E2229">
        <f t="shared" si="179"/>
        <v>0.19359999999999999</v>
      </c>
      <c r="F2229">
        <v>68.06</v>
      </c>
      <c r="G2229">
        <v>11.5</v>
      </c>
      <c r="H2229" s="29">
        <f t="shared" si="180"/>
        <v>16.913600000000002</v>
      </c>
      <c r="I2229">
        <f t="shared" si="181"/>
        <v>0.16913600000000004</v>
      </c>
      <c r="J2229">
        <f t="shared" si="182"/>
        <v>1.7753311712637655E-2</v>
      </c>
      <c r="K2229">
        <f t="shared" si="183"/>
        <v>63.911922165495554</v>
      </c>
      <c r="L2229" s="23">
        <f>K2229*1000/389700</f>
        <v>0.16400287956247256</v>
      </c>
    </row>
    <row r="2230" spans="1:12" customFormat="1" hidden="1">
      <c r="A2230" s="10">
        <v>41460</v>
      </c>
      <c r="B2230" s="11">
        <v>0.39583333333333331</v>
      </c>
      <c r="C2230">
        <v>0</v>
      </c>
      <c r="D2230">
        <v>96.45</v>
      </c>
      <c r="E2230">
        <f t="shared" si="179"/>
        <v>0.19359999999999999</v>
      </c>
      <c r="F2230">
        <v>67.88</v>
      </c>
      <c r="G2230">
        <v>11.5</v>
      </c>
      <c r="H2230" s="29">
        <f t="shared" si="180"/>
        <v>17.263600000000011</v>
      </c>
      <c r="I2230">
        <f t="shared" si="181"/>
        <v>0.17263600000000012</v>
      </c>
      <c r="J2230">
        <f t="shared" si="182"/>
        <v>1.8686056245721054E-2</v>
      </c>
      <c r="K2230">
        <f t="shared" si="183"/>
        <v>67.2698024845958</v>
      </c>
      <c r="L2230" s="23">
        <v>67.2698024845958</v>
      </c>
    </row>
    <row r="2231" spans="1:12" customFormat="1">
      <c r="A2231" s="10">
        <v>41460</v>
      </c>
      <c r="B2231" s="11">
        <v>0.41666666666666669</v>
      </c>
      <c r="C2231">
        <v>0</v>
      </c>
      <c r="D2231">
        <v>96.18</v>
      </c>
      <c r="E2231">
        <f t="shared" si="179"/>
        <v>0.19359999999999999</v>
      </c>
      <c r="F2231">
        <v>67.959999999999994</v>
      </c>
      <c r="G2231">
        <v>11.5</v>
      </c>
      <c r="H2231" s="29">
        <f t="shared" si="180"/>
        <v>16.913600000000017</v>
      </c>
      <c r="I2231">
        <f t="shared" si="181"/>
        <v>0.16913600000000018</v>
      </c>
      <c r="J2231">
        <f t="shared" si="182"/>
        <v>1.7753311712637689E-2</v>
      </c>
      <c r="K2231">
        <f t="shared" si="183"/>
        <v>63.911922165495682</v>
      </c>
      <c r="L2231" s="23">
        <f>K2231*1000/389700</f>
        <v>0.16400287956247286</v>
      </c>
    </row>
    <row r="2232" spans="1:12" customFormat="1" hidden="1">
      <c r="A2232" s="10">
        <v>41460</v>
      </c>
      <c r="B2232" s="11">
        <v>0.4375</v>
      </c>
      <c r="C2232">
        <v>0</v>
      </c>
      <c r="D2232">
        <v>96.44</v>
      </c>
      <c r="E2232">
        <f t="shared" si="179"/>
        <v>0.19359999999999999</v>
      </c>
      <c r="F2232">
        <v>67.72</v>
      </c>
      <c r="G2232">
        <v>11.5</v>
      </c>
      <c r="H2232" s="29">
        <f t="shared" si="180"/>
        <v>17.413600000000002</v>
      </c>
      <c r="I2232">
        <f t="shared" si="181"/>
        <v>0.17413600000000001</v>
      </c>
      <c r="J2232">
        <f t="shared" si="182"/>
        <v>1.9094603752621921E-2</v>
      </c>
      <c r="K2232">
        <f t="shared" si="183"/>
        <v>68.740573509438917</v>
      </c>
      <c r="L2232" s="23">
        <v>68.740573509438917</v>
      </c>
    </row>
    <row r="2233" spans="1:12" customFormat="1">
      <c r="A2233" s="10">
        <v>41460</v>
      </c>
      <c r="B2233" s="11">
        <v>0.45833333333333331</v>
      </c>
      <c r="C2233">
        <v>0</v>
      </c>
      <c r="D2233">
        <v>96.52</v>
      </c>
      <c r="E2233">
        <f t="shared" si="179"/>
        <v>0.19359999999999999</v>
      </c>
      <c r="F2233">
        <v>67.94</v>
      </c>
      <c r="G2233">
        <v>11.5</v>
      </c>
      <c r="H2233" s="29">
        <f t="shared" si="180"/>
        <v>17.273600000000002</v>
      </c>
      <c r="I2233">
        <f t="shared" si="181"/>
        <v>0.17273600000000003</v>
      </c>
      <c r="J2233">
        <f t="shared" si="182"/>
        <v>1.8713127909512798E-2</v>
      </c>
      <c r="K2233">
        <f t="shared" si="183"/>
        <v>67.367260474246066</v>
      </c>
      <c r="L2233" s="23">
        <f>K2233*1000/389700</f>
        <v>0.17286954188926371</v>
      </c>
    </row>
    <row r="2234" spans="1:12" customFormat="1" hidden="1">
      <c r="A2234" s="10">
        <v>41460</v>
      </c>
      <c r="B2234" s="11">
        <v>0.47916666666666669</v>
      </c>
      <c r="C2234">
        <v>0</v>
      </c>
      <c r="D2234">
        <v>96.7</v>
      </c>
      <c r="E2234">
        <f t="shared" si="179"/>
        <v>0.19359999999999999</v>
      </c>
      <c r="F2234">
        <v>68.010000000000005</v>
      </c>
      <c r="G2234">
        <v>11.5</v>
      </c>
      <c r="H2234" s="29">
        <f t="shared" si="180"/>
        <v>17.383600000000001</v>
      </c>
      <c r="I2234">
        <f t="shared" si="181"/>
        <v>0.17383600000000002</v>
      </c>
      <c r="J2234">
        <f t="shared" si="182"/>
        <v>1.9012469936994243E-2</v>
      </c>
      <c r="K2234">
        <f t="shared" si="183"/>
        <v>68.444891773179279</v>
      </c>
      <c r="L2234" s="23">
        <v>68.444891773179279</v>
      </c>
    </row>
    <row r="2235" spans="1:12" customFormat="1">
      <c r="A2235" s="10">
        <v>41460</v>
      </c>
      <c r="B2235" s="11">
        <v>0.5</v>
      </c>
      <c r="C2235">
        <v>0</v>
      </c>
      <c r="D2235">
        <v>96.38</v>
      </c>
      <c r="E2235">
        <f t="shared" si="179"/>
        <v>0.19359999999999999</v>
      </c>
      <c r="F2235">
        <v>68.180000000000007</v>
      </c>
      <c r="G2235">
        <v>11.5</v>
      </c>
      <c r="H2235" s="29">
        <f t="shared" si="180"/>
        <v>16.893599999999992</v>
      </c>
      <c r="I2235">
        <f t="shared" si="181"/>
        <v>0.16893599999999992</v>
      </c>
      <c r="J2235">
        <f t="shared" si="182"/>
        <v>1.7700875891437231E-2</v>
      </c>
      <c r="K2235">
        <f t="shared" si="183"/>
        <v>63.723153209174029</v>
      </c>
      <c r="L2235" s="23">
        <f>K2235*1000/389700</f>
        <v>0.16351848398556332</v>
      </c>
    </row>
    <row r="2236" spans="1:12" customFormat="1" hidden="1">
      <c r="A2236" s="10">
        <v>41460</v>
      </c>
      <c r="B2236" s="11">
        <v>0.52083333333333337</v>
      </c>
      <c r="C2236">
        <v>0</v>
      </c>
      <c r="D2236">
        <v>96.51</v>
      </c>
      <c r="E2236">
        <f t="shared" si="179"/>
        <v>0.19359999999999999</v>
      </c>
      <c r="F2236">
        <v>67.98</v>
      </c>
      <c r="G2236">
        <v>11.5</v>
      </c>
      <c r="H2236" s="29">
        <f t="shared" si="180"/>
        <v>17.223600000000005</v>
      </c>
      <c r="I2236">
        <f t="shared" si="181"/>
        <v>0.17223600000000006</v>
      </c>
      <c r="J2236">
        <f t="shared" si="182"/>
        <v>1.8578004640604526E-2</v>
      </c>
      <c r="K2236">
        <f t="shared" si="183"/>
        <v>66.88081670617629</v>
      </c>
      <c r="L2236" s="23">
        <v>66.88081670617629</v>
      </c>
    </row>
    <row r="2237" spans="1:12" customFormat="1">
      <c r="A2237" s="10">
        <v>41460</v>
      </c>
      <c r="B2237" s="11">
        <v>0.54166666666666663</v>
      </c>
      <c r="C2237">
        <v>0</v>
      </c>
      <c r="D2237">
        <v>96.38</v>
      </c>
      <c r="E2237">
        <f t="shared" si="179"/>
        <v>0.19359999999999999</v>
      </c>
      <c r="F2237">
        <v>68.25</v>
      </c>
      <c r="G2237">
        <v>11.5</v>
      </c>
      <c r="H2237" s="29">
        <f t="shared" si="180"/>
        <v>16.823599999999999</v>
      </c>
      <c r="I2237">
        <f t="shared" si="181"/>
        <v>0.168236</v>
      </c>
      <c r="J2237">
        <f t="shared" si="182"/>
        <v>1.7518082798222062E-2</v>
      </c>
      <c r="K2237">
        <f t="shared" si="183"/>
        <v>63.065098073599422</v>
      </c>
      <c r="L2237" s="23">
        <f>K2237*1000/389700</f>
        <v>0.16182986418680889</v>
      </c>
    </row>
    <row r="2238" spans="1:12" customFormat="1" hidden="1">
      <c r="A2238" s="10">
        <v>41460</v>
      </c>
      <c r="B2238" s="11">
        <v>0.5625</v>
      </c>
      <c r="C2238">
        <v>0</v>
      </c>
      <c r="D2238">
        <v>96.15</v>
      </c>
      <c r="E2238">
        <f t="shared" si="179"/>
        <v>0.19359999999999999</v>
      </c>
      <c r="F2238">
        <v>68.19</v>
      </c>
      <c r="G2238">
        <v>11.5</v>
      </c>
      <c r="H2238" s="29">
        <f t="shared" si="180"/>
        <v>16.653600000000012</v>
      </c>
      <c r="I2238">
        <f t="shared" si="181"/>
        <v>0.16653600000000013</v>
      </c>
      <c r="J2238">
        <f t="shared" si="182"/>
        <v>1.7078886909023594E-2</v>
      </c>
      <c r="K2238">
        <f t="shared" si="183"/>
        <v>61.48399287248494</v>
      </c>
      <c r="L2238" s="23">
        <v>61.48399287248494</v>
      </c>
    </row>
    <row r="2239" spans="1:12" customFormat="1">
      <c r="A2239" s="10">
        <v>41460</v>
      </c>
      <c r="B2239" s="11">
        <v>0.58333333333333337</v>
      </c>
      <c r="C2239">
        <v>0</v>
      </c>
      <c r="D2239">
        <v>95.55</v>
      </c>
      <c r="E2239">
        <f t="shared" si="179"/>
        <v>0.19359999999999999</v>
      </c>
      <c r="F2239">
        <v>67.87</v>
      </c>
      <c r="G2239">
        <v>11.5</v>
      </c>
      <c r="H2239" s="29">
        <f t="shared" si="180"/>
        <v>16.373599999999996</v>
      </c>
      <c r="I2239">
        <f t="shared" si="181"/>
        <v>0.16373599999999996</v>
      </c>
      <c r="J2239">
        <f t="shared" si="182"/>
        <v>1.6370037759451127E-2</v>
      </c>
      <c r="K2239">
        <f t="shared" si="183"/>
        <v>58.93213593402406</v>
      </c>
      <c r="L2239" s="23">
        <f>K2239*1000/389700</f>
        <v>0.15122436729285108</v>
      </c>
    </row>
    <row r="2240" spans="1:12" customFormat="1" hidden="1">
      <c r="A2240" s="10">
        <v>41460</v>
      </c>
      <c r="B2240" s="11">
        <v>0.60416666666666663</v>
      </c>
      <c r="C2240">
        <v>0</v>
      </c>
      <c r="D2240">
        <v>95.85</v>
      </c>
      <c r="E2240">
        <f t="shared" si="179"/>
        <v>0.19359999999999999</v>
      </c>
      <c r="F2240">
        <v>67.52</v>
      </c>
      <c r="G2240">
        <v>11.5</v>
      </c>
      <c r="H2240" s="29">
        <f t="shared" si="180"/>
        <v>17.023600000000002</v>
      </c>
      <c r="I2240">
        <f t="shared" si="181"/>
        <v>0.17023600000000003</v>
      </c>
      <c r="J2240">
        <f t="shared" si="182"/>
        <v>1.8043374170194092E-2</v>
      </c>
      <c r="K2240">
        <f t="shared" si="183"/>
        <v>64.956147012698736</v>
      </c>
      <c r="L2240" s="23">
        <v>64.956147012698736</v>
      </c>
    </row>
    <row r="2241" spans="1:12" customFormat="1">
      <c r="A2241" s="10">
        <v>41460</v>
      </c>
      <c r="B2241" s="11">
        <v>0.625</v>
      </c>
      <c r="C2241">
        <v>0</v>
      </c>
      <c r="D2241">
        <v>96.06</v>
      </c>
      <c r="E2241">
        <f t="shared" si="179"/>
        <v>0.19359999999999999</v>
      </c>
      <c r="F2241">
        <v>67.62</v>
      </c>
      <c r="G2241">
        <v>11.5</v>
      </c>
      <c r="H2241" s="29">
        <f t="shared" si="180"/>
        <v>17.133600000000001</v>
      </c>
      <c r="I2241">
        <f t="shared" si="181"/>
        <v>0.17133600000000002</v>
      </c>
      <c r="J2241">
        <f t="shared" si="182"/>
        <v>1.8336261710694478E-2</v>
      </c>
      <c r="K2241">
        <f t="shared" si="183"/>
        <v>66.01054215850013</v>
      </c>
      <c r="L2241" s="23">
        <f>K2241*1000/389700</f>
        <v>0.16938809894405987</v>
      </c>
    </row>
    <row r="2242" spans="1:12" customFormat="1" hidden="1">
      <c r="A2242" s="10">
        <v>41460</v>
      </c>
      <c r="B2242" s="11">
        <v>0.64583333333333337</v>
      </c>
      <c r="C2242">
        <v>0</v>
      </c>
      <c r="D2242">
        <v>95.82</v>
      </c>
      <c r="E2242">
        <f t="shared" si="179"/>
        <v>0.19359999999999999</v>
      </c>
      <c r="F2242">
        <v>67.84</v>
      </c>
      <c r="G2242">
        <v>11.5</v>
      </c>
      <c r="H2242" s="29">
        <f t="shared" si="180"/>
        <v>16.673599999999993</v>
      </c>
      <c r="I2242">
        <f t="shared" si="181"/>
        <v>0.16673599999999994</v>
      </c>
      <c r="J2242">
        <f t="shared" si="182"/>
        <v>1.713020996543815E-2</v>
      </c>
      <c r="K2242">
        <f t="shared" si="183"/>
        <v>61.66875587557734</v>
      </c>
      <c r="L2242" s="23">
        <v>61.66875587557734</v>
      </c>
    </row>
    <row r="2243" spans="1:12" customFormat="1">
      <c r="A2243" s="10">
        <v>41460</v>
      </c>
      <c r="B2243" s="11">
        <v>0.66666666666666663</v>
      </c>
      <c r="C2243">
        <v>0</v>
      </c>
      <c r="D2243">
        <v>95.59</v>
      </c>
      <c r="E2243">
        <f t="shared" si="179"/>
        <v>0.19359999999999999</v>
      </c>
      <c r="F2243">
        <v>67.86</v>
      </c>
      <c r="G2243">
        <v>11.5</v>
      </c>
      <c r="H2243" s="29">
        <f t="shared" si="180"/>
        <v>16.423600000000008</v>
      </c>
      <c r="I2243">
        <f t="shared" si="181"/>
        <v>0.16423600000000008</v>
      </c>
      <c r="J2243">
        <f t="shared" si="182"/>
        <v>1.6495296931801188E-2</v>
      </c>
      <c r="K2243">
        <f t="shared" si="183"/>
        <v>59.38306895448428</v>
      </c>
      <c r="L2243" s="23">
        <f>K2243*1000/389700</f>
        <v>0.15238149590578468</v>
      </c>
    </row>
    <row r="2244" spans="1:12" customFormat="1" hidden="1">
      <c r="A2244" s="10">
        <v>41460</v>
      </c>
      <c r="B2244" s="11">
        <v>0.6875</v>
      </c>
      <c r="C2244">
        <v>0</v>
      </c>
      <c r="D2244">
        <v>95.63</v>
      </c>
      <c r="E2244">
        <f t="shared" si="179"/>
        <v>0.19359999999999999</v>
      </c>
      <c r="F2244">
        <v>68.08</v>
      </c>
      <c r="G2244">
        <v>11.5</v>
      </c>
      <c r="H2244" s="29">
        <f t="shared" si="180"/>
        <v>16.243600000000001</v>
      </c>
      <c r="I2244">
        <f t="shared" si="181"/>
        <v>0.162436</v>
      </c>
      <c r="J2244">
        <f t="shared" si="182"/>
        <v>1.6047040762492457E-2</v>
      </c>
      <c r="K2244">
        <f t="shared" si="183"/>
        <v>57.769346744972843</v>
      </c>
      <c r="L2244" s="23">
        <v>57.769346744972843</v>
      </c>
    </row>
    <row r="2245" spans="1:12" customFormat="1">
      <c r="A2245" s="10">
        <v>41460</v>
      </c>
      <c r="B2245" s="11">
        <v>0.70833333333333337</v>
      </c>
      <c r="C2245">
        <v>0</v>
      </c>
      <c r="D2245">
        <v>95.75</v>
      </c>
      <c r="E2245">
        <f t="shared" ref="E2245:E2308" si="184">(586-426)*1.21/1000</f>
        <v>0.19359999999999999</v>
      </c>
      <c r="F2245">
        <v>68.02</v>
      </c>
      <c r="G2245">
        <v>11.5</v>
      </c>
      <c r="H2245" s="29">
        <f t="shared" ref="H2245:H2308" si="185">D2245+E2245-F2245-G2245</f>
        <v>16.423600000000008</v>
      </c>
      <c r="I2245">
        <f t="shared" ref="I2245:I2308" si="186">H2245/100</f>
        <v>0.16423600000000008</v>
      </c>
      <c r="J2245">
        <f t="shared" ref="J2245:J2308" si="187">1.509*I2245^(5/2)</f>
        <v>1.6495296931801188E-2</v>
      </c>
      <c r="K2245">
        <f t="shared" ref="K2245:K2308" si="188">J2245*3600</f>
        <v>59.38306895448428</v>
      </c>
      <c r="L2245" s="23">
        <f>K2245*1000/389700</f>
        <v>0.15238149590578468</v>
      </c>
    </row>
    <row r="2246" spans="1:12" customFormat="1" hidden="1">
      <c r="A2246" s="10">
        <v>41460</v>
      </c>
      <c r="B2246" s="11">
        <v>0.72916666666666663</v>
      </c>
      <c r="C2246">
        <v>0</v>
      </c>
      <c r="D2246">
        <v>95.72</v>
      </c>
      <c r="E2246">
        <f t="shared" si="184"/>
        <v>0.19359999999999999</v>
      </c>
      <c r="F2246">
        <v>68.08</v>
      </c>
      <c r="G2246">
        <v>11.5</v>
      </c>
      <c r="H2246" s="29">
        <f t="shared" si="185"/>
        <v>16.333600000000004</v>
      </c>
      <c r="I2246">
        <f t="shared" si="186"/>
        <v>0.16333600000000004</v>
      </c>
      <c r="J2246">
        <f t="shared" si="187"/>
        <v>1.6270242622754817E-2</v>
      </c>
      <c r="K2246">
        <f t="shared" si="188"/>
        <v>58.572873441917345</v>
      </c>
      <c r="L2246" s="23">
        <v>58.572873441917345</v>
      </c>
    </row>
    <row r="2247" spans="1:12" customFormat="1">
      <c r="A2247" s="10">
        <v>41460</v>
      </c>
      <c r="B2247" s="11">
        <v>0.75</v>
      </c>
      <c r="C2247">
        <v>0</v>
      </c>
      <c r="D2247">
        <v>95.55</v>
      </c>
      <c r="E2247">
        <f t="shared" si="184"/>
        <v>0.19359999999999999</v>
      </c>
      <c r="F2247">
        <v>68.209999999999994</v>
      </c>
      <c r="G2247">
        <v>11.5</v>
      </c>
      <c r="H2247" s="29">
        <f t="shared" si="185"/>
        <v>16.033600000000007</v>
      </c>
      <c r="I2247">
        <f t="shared" si="186"/>
        <v>0.16033600000000006</v>
      </c>
      <c r="J2247">
        <f t="shared" si="187"/>
        <v>1.5533411654755804E-2</v>
      </c>
      <c r="K2247">
        <f t="shared" si="188"/>
        <v>55.920281957120892</v>
      </c>
      <c r="L2247" s="23">
        <f>K2247*1000/389700</f>
        <v>0.14349571967441849</v>
      </c>
    </row>
    <row r="2248" spans="1:12" customFormat="1" hidden="1">
      <c r="A2248" s="10">
        <v>41460</v>
      </c>
      <c r="B2248" s="11">
        <v>0.77083333333333337</v>
      </c>
      <c r="C2248">
        <v>0</v>
      </c>
      <c r="D2248">
        <v>96.36</v>
      </c>
      <c r="E2248">
        <f t="shared" si="184"/>
        <v>0.19359999999999999</v>
      </c>
      <c r="F2248">
        <v>68.03</v>
      </c>
      <c r="G2248">
        <v>11.5</v>
      </c>
      <c r="H2248" s="29">
        <f t="shared" si="185"/>
        <v>17.023600000000002</v>
      </c>
      <c r="I2248">
        <f t="shared" si="186"/>
        <v>0.17023600000000003</v>
      </c>
      <c r="J2248">
        <f t="shared" si="187"/>
        <v>1.8043374170194092E-2</v>
      </c>
      <c r="K2248">
        <f t="shared" si="188"/>
        <v>64.956147012698736</v>
      </c>
      <c r="L2248" s="23">
        <v>64.956147012698736</v>
      </c>
    </row>
    <row r="2249" spans="1:12" customFormat="1">
      <c r="A2249" s="10">
        <v>41460</v>
      </c>
      <c r="B2249" s="11">
        <v>0.79166666666666663</v>
      </c>
      <c r="C2249">
        <v>0</v>
      </c>
      <c r="D2249">
        <v>96.35</v>
      </c>
      <c r="E2249">
        <f t="shared" si="184"/>
        <v>0.19359999999999999</v>
      </c>
      <c r="F2249">
        <v>68.569999999999993</v>
      </c>
      <c r="G2249">
        <v>11.5</v>
      </c>
      <c r="H2249" s="29">
        <f t="shared" si="185"/>
        <v>16.473600000000005</v>
      </c>
      <c r="I2249">
        <f t="shared" si="186"/>
        <v>0.16473600000000005</v>
      </c>
      <c r="J2249">
        <f t="shared" si="187"/>
        <v>1.6621129420876925E-2</v>
      </c>
      <c r="K2249">
        <f t="shared" si="188"/>
        <v>59.836065915156929</v>
      </c>
      <c r="L2249" s="23">
        <f>K2249*1000/389700</f>
        <v>0.15354392074713094</v>
      </c>
    </row>
    <row r="2250" spans="1:12" customFormat="1" hidden="1">
      <c r="A2250" s="10">
        <v>41460</v>
      </c>
      <c r="B2250" s="11">
        <v>0.8125</v>
      </c>
      <c r="C2250">
        <v>0</v>
      </c>
      <c r="D2250">
        <v>97.24</v>
      </c>
      <c r="E2250">
        <f t="shared" si="184"/>
        <v>0.19359999999999999</v>
      </c>
      <c r="F2250">
        <v>68.88</v>
      </c>
      <c r="G2250">
        <v>11.5</v>
      </c>
      <c r="H2250" s="29">
        <f t="shared" si="185"/>
        <v>17.053600000000003</v>
      </c>
      <c r="I2250">
        <f t="shared" si="186"/>
        <v>0.17053600000000002</v>
      </c>
      <c r="J2250">
        <f t="shared" si="187"/>
        <v>1.812297203288029E-2</v>
      </c>
      <c r="K2250">
        <f t="shared" si="188"/>
        <v>65.242699318369048</v>
      </c>
      <c r="L2250" s="23">
        <v>65.242699318369048</v>
      </c>
    </row>
    <row r="2251" spans="1:12" customFormat="1">
      <c r="A2251" s="10">
        <v>41460</v>
      </c>
      <c r="B2251" s="11">
        <v>0.83333333333333337</v>
      </c>
      <c r="C2251">
        <v>0</v>
      </c>
      <c r="D2251">
        <v>97.11</v>
      </c>
      <c r="E2251">
        <f t="shared" si="184"/>
        <v>0.19359999999999999</v>
      </c>
      <c r="F2251">
        <v>69.59</v>
      </c>
      <c r="G2251">
        <v>11.5</v>
      </c>
      <c r="H2251" s="29">
        <f t="shared" si="185"/>
        <v>16.2136</v>
      </c>
      <c r="I2251">
        <f t="shared" si="186"/>
        <v>0.162136</v>
      </c>
      <c r="J2251">
        <f t="shared" si="187"/>
        <v>1.5973050914772843E-2</v>
      </c>
      <c r="K2251">
        <f t="shared" si="188"/>
        <v>57.502983293182233</v>
      </c>
      <c r="L2251" s="23">
        <f>K2251*1000/389700</f>
        <v>0.14755705233046507</v>
      </c>
    </row>
    <row r="2252" spans="1:12" customFormat="1" hidden="1">
      <c r="A2252" s="10">
        <v>41460</v>
      </c>
      <c r="B2252" s="11">
        <v>0.85416666666666663</v>
      </c>
      <c r="C2252">
        <v>0</v>
      </c>
      <c r="D2252">
        <v>97.87</v>
      </c>
      <c r="E2252">
        <f t="shared" si="184"/>
        <v>0.19359999999999999</v>
      </c>
      <c r="F2252">
        <v>69.87</v>
      </c>
      <c r="G2252">
        <v>11.5</v>
      </c>
      <c r="H2252" s="29">
        <f t="shared" si="185"/>
        <v>16.693600000000004</v>
      </c>
      <c r="I2252">
        <f t="shared" si="186"/>
        <v>0.16693600000000003</v>
      </c>
      <c r="J2252">
        <f t="shared" si="187"/>
        <v>1.7181625448069213E-2</v>
      </c>
      <c r="K2252">
        <f t="shared" si="188"/>
        <v>61.853851613049166</v>
      </c>
      <c r="L2252" s="23">
        <v>61.853851613049166</v>
      </c>
    </row>
    <row r="2253" spans="1:12" customFormat="1">
      <c r="A2253" s="10">
        <v>41460</v>
      </c>
      <c r="B2253" s="11">
        <v>0.875</v>
      </c>
      <c r="C2253">
        <v>0</v>
      </c>
      <c r="D2253">
        <v>98.55</v>
      </c>
      <c r="E2253">
        <f t="shared" si="184"/>
        <v>0.19359999999999999</v>
      </c>
      <c r="F2253">
        <v>70.44</v>
      </c>
      <c r="G2253">
        <v>11.5</v>
      </c>
      <c r="H2253" s="29">
        <f t="shared" si="185"/>
        <v>16.803600000000003</v>
      </c>
      <c r="I2253">
        <f t="shared" si="186"/>
        <v>0.16803600000000002</v>
      </c>
      <c r="J2253">
        <f t="shared" si="187"/>
        <v>1.746606519589769E-2</v>
      </c>
      <c r="K2253">
        <f t="shared" si="188"/>
        <v>62.877834705231685</v>
      </c>
      <c r="L2253" s="23">
        <f>K2253*1000/389700</f>
        <v>0.16134933206371999</v>
      </c>
    </row>
    <row r="2254" spans="1:12" customFormat="1" hidden="1">
      <c r="A2254" s="10">
        <v>41460</v>
      </c>
      <c r="B2254" s="11">
        <v>0.89583333333333337</v>
      </c>
      <c r="C2254">
        <v>0</v>
      </c>
      <c r="D2254">
        <v>98.8</v>
      </c>
      <c r="E2254">
        <f t="shared" si="184"/>
        <v>0.19359999999999999</v>
      </c>
      <c r="F2254">
        <v>70.989999999999995</v>
      </c>
      <c r="G2254">
        <v>11.5</v>
      </c>
      <c r="H2254" s="29">
        <f t="shared" si="185"/>
        <v>16.503600000000006</v>
      </c>
      <c r="I2254">
        <f t="shared" si="186"/>
        <v>0.16503600000000007</v>
      </c>
      <c r="J2254">
        <f t="shared" si="187"/>
        <v>1.6696904469174458E-2</v>
      </c>
      <c r="K2254">
        <f t="shared" si="188"/>
        <v>60.108856089028052</v>
      </c>
      <c r="L2254" s="23">
        <v>60.108856089028052</v>
      </c>
    </row>
    <row r="2255" spans="1:12" customFormat="1">
      <c r="A2255" s="10">
        <v>41460</v>
      </c>
      <c r="B2255" s="11">
        <v>0.91666666666666663</v>
      </c>
      <c r="C2255">
        <v>0</v>
      </c>
      <c r="D2255">
        <v>99.28</v>
      </c>
      <c r="E2255">
        <f t="shared" si="184"/>
        <v>0.19359999999999999</v>
      </c>
      <c r="F2255">
        <v>71.489999999999995</v>
      </c>
      <c r="G2255">
        <v>11.5</v>
      </c>
      <c r="H2255" s="29">
        <f t="shared" si="185"/>
        <v>16.48360000000001</v>
      </c>
      <c r="I2255">
        <f t="shared" si="186"/>
        <v>0.16483600000000009</v>
      </c>
      <c r="J2255">
        <f t="shared" si="187"/>
        <v>1.6646364793462012E-2</v>
      </c>
      <c r="K2255">
        <f t="shared" si="188"/>
        <v>59.926913256463244</v>
      </c>
      <c r="L2255" s="23">
        <f>K2255*1000/389700</f>
        <v>0.15377704197193545</v>
      </c>
    </row>
    <row r="2256" spans="1:12" customFormat="1" hidden="1">
      <c r="A2256" s="10">
        <v>41460</v>
      </c>
      <c r="B2256" s="11">
        <v>0.9375</v>
      </c>
      <c r="C2256">
        <v>0</v>
      </c>
      <c r="D2256">
        <v>99.37</v>
      </c>
      <c r="E2256">
        <f t="shared" si="184"/>
        <v>0.19359999999999999</v>
      </c>
      <c r="F2256">
        <v>71.849999999999994</v>
      </c>
      <c r="G2256">
        <v>11.5</v>
      </c>
      <c r="H2256" s="29">
        <f t="shared" si="185"/>
        <v>16.213600000000014</v>
      </c>
      <c r="I2256">
        <f t="shared" si="186"/>
        <v>0.16213600000000014</v>
      </c>
      <c r="J2256">
        <f t="shared" si="187"/>
        <v>1.5973050914772875E-2</v>
      </c>
      <c r="K2256">
        <f t="shared" si="188"/>
        <v>57.502983293182346</v>
      </c>
      <c r="L2256" s="23">
        <v>57.502983293182346</v>
      </c>
    </row>
    <row r="2257" spans="1:12" customFormat="1">
      <c r="A2257" s="10">
        <v>41460</v>
      </c>
      <c r="B2257" s="11">
        <v>0.95833333333333337</v>
      </c>
      <c r="C2257">
        <v>0</v>
      </c>
      <c r="D2257">
        <v>99.58</v>
      </c>
      <c r="E2257">
        <f t="shared" si="184"/>
        <v>0.19359999999999999</v>
      </c>
      <c r="F2257">
        <v>72.150000000000006</v>
      </c>
      <c r="G2257">
        <v>11.5</v>
      </c>
      <c r="H2257" s="29">
        <f t="shared" si="185"/>
        <v>16.123599999999996</v>
      </c>
      <c r="I2257">
        <f t="shared" si="186"/>
        <v>0.16123599999999996</v>
      </c>
      <c r="J2257">
        <f t="shared" si="187"/>
        <v>1.5752311033852225E-2</v>
      </c>
      <c r="K2257">
        <f t="shared" si="188"/>
        <v>56.708319721868008</v>
      </c>
      <c r="L2257" s="23">
        <f>K2257*1000/389700</f>
        <v>0.14551788483928152</v>
      </c>
    </row>
    <row r="2258" spans="1:12" customFormat="1" hidden="1">
      <c r="A2258" s="10">
        <v>41460</v>
      </c>
      <c r="B2258" s="11">
        <v>0.97916666666666663</v>
      </c>
      <c r="C2258">
        <v>0</v>
      </c>
      <c r="D2258">
        <v>99.66</v>
      </c>
      <c r="E2258">
        <f t="shared" si="184"/>
        <v>0.19359999999999999</v>
      </c>
      <c r="F2258">
        <v>72.3</v>
      </c>
      <c r="G2258">
        <v>11.5</v>
      </c>
      <c r="H2258" s="29">
        <f t="shared" si="185"/>
        <v>16.053600000000003</v>
      </c>
      <c r="I2258">
        <f t="shared" si="186"/>
        <v>0.16053600000000004</v>
      </c>
      <c r="J2258">
        <f t="shared" si="187"/>
        <v>1.5581897168712611E-2</v>
      </c>
      <c r="K2258">
        <f t="shared" si="188"/>
        <v>56.0948298073654</v>
      </c>
      <c r="L2258" s="23">
        <v>56.0948298073654</v>
      </c>
    </row>
    <row r="2259" spans="1:12" customFormat="1">
      <c r="A2259" s="10">
        <v>41461</v>
      </c>
      <c r="B2259" s="11">
        <v>0</v>
      </c>
      <c r="C2259">
        <v>0</v>
      </c>
      <c r="D2259">
        <v>99.98</v>
      </c>
      <c r="E2259">
        <f t="shared" si="184"/>
        <v>0.19359999999999999</v>
      </c>
      <c r="F2259">
        <v>72.58</v>
      </c>
      <c r="G2259">
        <v>11.5</v>
      </c>
      <c r="H2259" s="29">
        <f t="shared" si="185"/>
        <v>16.093600000000009</v>
      </c>
      <c r="I2259">
        <f t="shared" si="186"/>
        <v>0.16093600000000008</v>
      </c>
      <c r="J2259">
        <f t="shared" si="187"/>
        <v>1.5679140327675943E-2</v>
      </c>
      <c r="K2259">
        <f t="shared" si="188"/>
        <v>56.444905179633395</v>
      </c>
      <c r="L2259" s="23">
        <f>K2259*1000/389700</f>
        <v>0.14484194298084013</v>
      </c>
    </row>
    <row r="2260" spans="1:12" customFormat="1" hidden="1">
      <c r="A2260" s="10">
        <v>41461</v>
      </c>
      <c r="B2260" s="11">
        <v>2.0833333333333332E-2</v>
      </c>
      <c r="C2260">
        <v>0</v>
      </c>
      <c r="D2260">
        <v>100.28</v>
      </c>
      <c r="E2260">
        <f t="shared" si="184"/>
        <v>0.19359999999999999</v>
      </c>
      <c r="F2260">
        <v>72.75</v>
      </c>
      <c r="G2260">
        <v>11.5</v>
      </c>
      <c r="H2260" s="29">
        <f t="shared" si="185"/>
        <v>16.223600000000005</v>
      </c>
      <c r="I2260">
        <f t="shared" si="186"/>
        <v>0.16223600000000005</v>
      </c>
      <c r="J2260">
        <f t="shared" si="187"/>
        <v>1.5997691402391781E-2</v>
      </c>
      <c r="K2260">
        <f t="shared" si="188"/>
        <v>57.591689048610412</v>
      </c>
      <c r="L2260" s="23">
        <v>57.591689048610412</v>
      </c>
    </row>
    <row r="2261" spans="1:12" customFormat="1">
      <c r="A2261" s="10">
        <v>41461</v>
      </c>
      <c r="B2261" s="11">
        <v>4.1666666666666664E-2</v>
      </c>
      <c r="C2261">
        <v>0</v>
      </c>
      <c r="D2261">
        <v>100.24</v>
      </c>
      <c r="E2261">
        <f t="shared" si="184"/>
        <v>0.19359999999999999</v>
      </c>
      <c r="F2261">
        <v>72.989999999999995</v>
      </c>
      <c r="G2261">
        <v>11.5</v>
      </c>
      <c r="H2261" s="29">
        <f t="shared" si="185"/>
        <v>15.943600000000004</v>
      </c>
      <c r="I2261">
        <f t="shared" si="186"/>
        <v>0.15943600000000002</v>
      </c>
      <c r="J2261">
        <f t="shared" si="187"/>
        <v>1.5316347633551686E-2</v>
      </c>
      <c r="K2261">
        <f t="shared" si="188"/>
        <v>55.138851480786073</v>
      </c>
      <c r="L2261" s="23">
        <f>K2261*1000/389700</f>
        <v>0.14149050931687471</v>
      </c>
    </row>
    <row r="2262" spans="1:12" customFormat="1" hidden="1">
      <c r="A2262" s="10">
        <v>41461</v>
      </c>
      <c r="B2262" s="11">
        <v>6.25E-2</v>
      </c>
      <c r="C2262">
        <v>0</v>
      </c>
      <c r="D2262">
        <v>100.58</v>
      </c>
      <c r="E2262">
        <f t="shared" si="184"/>
        <v>0.19359999999999999</v>
      </c>
      <c r="F2262">
        <v>73.19</v>
      </c>
      <c r="G2262">
        <v>11.5</v>
      </c>
      <c r="H2262" s="29">
        <f t="shared" si="185"/>
        <v>16.083600000000004</v>
      </c>
      <c r="I2262">
        <f t="shared" si="186"/>
        <v>0.16083600000000003</v>
      </c>
      <c r="J2262">
        <f t="shared" si="187"/>
        <v>1.56547955039067E-2</v>
      </c>
      <c r="K2262">
        <f t="shared" si="188"/>
        <v>56.357263814064119</v>
      </c>
      <c r="L2262" s="23">
        <v>56.357263814064119</v>
      </c>
    </row>
    <row r="2263" spans="1:12" customFormat="1">
      <c r="A2263" s="10">
        <v>41461</v>
      </c>
      <c r="B2263" s="11">
        <v>8.3333333333333329E-2</v>
      </c>
      <c r="C2263">
        <v>0</v>
      </c>
      <c r="D2263">
        <v>100.49</v>
      </c>
      <c r="E2263">
        <f t="shared" si="184"/>
        <v>0.19359999999999999</v>
      </c>
      <c r="F2263">
        <v>73.37</v>
      </c>
      <c r="G2263">
        <v>11.5</v>
      </c>
      <c r="H2263" s="29">
        <f t="shared" si="185"/>
        <v>15.813599999999994</v>
      </c>
      <c r="I2263">
        <f t="shared" si="186"/>
        <v>0.15813599999999994</v>
      </c>
      <c r="J2263">
        <f t="shared" si="187"/>
        <v>1.5006040454550451E-2</v>
      </c>
      <c r="K2263">
        <f t="shared" si="188"/>
        <v>54.021745636381624</v>
      </c>
      <c r="L2263" s="23">
        <f>K2263*1000/389700</f>
        <v>0.13862393029607806</v>
      </c>
    </row>
    <row r="2264" spans="1:12" customFormat="1" hidden="1">
      <c r="A2264" s="10">
        <v>41461</v>
      </c>
      <c r="B2264" s="11">
        <v>0.10416666666666667</v>
      </c>
      <c r="C2264">
        <v>0</v>
      </c>
      <c r="D2264">
        <v>100.74</v>
      </c>
      <c r="E2264">
        <f t="shared" si="184"/>
        <v>0.19359999999999999</v>
      </c>
      <c r="F2264">
        <v>73.319999999999993</v>
      </c>
      <c r="G2264">
        <v>11.5</v>
      </c>
      <c r="H2264" s="29">
        <f t="shared" si="185"/>
        <v>16.113600000000005</v>
      </c>
      <c r="I2264">
        <f t="shared" si="186"/>
        <v>0.16113600000000006</v>
      </c>
      <c r="J2264">
        <f t="shared" si="187"/>
        <v>1.572789808559806E-2</v>
      </c>
      <c r="K2264">
        <f t="shared" si="188"/>
        <v>56.620433108153016</v>
      </c>
      <c r="L2264" s="23">
        <v>56.620433108153016</v>
      </c>
    </row>
    <row r="2265" spans="1:12" customFormat="1">
      <c r="A2265" s="10">
        <v>41461</v>
      </c>
      <c r="B2265" s="11">
        <v>0.125</v>
      </c>
      <c r="C2265">
        <v>0</v>
      </c>
      <c r="D2265">
        <v>100.93</v>
      </c>
      <c r="E2265">
        <f t="shared" si="184"/>
        <v>0.19359999999999999</v>
      </c>
      <c r="F2265">
        <v>73.459999999999994</v>
      </c>
      <c r="G2265">
        <v>11.5</v>
      </c>
      <c r="H2265" s="29">
        <f t="shared" si="185"/>
        <v>16.163600000000017</v>
      </c>
      <c r="I2265">
        <f t="shared" si="186"/>
        <v>0.16163600000000017</v>
      </c>
      <c r="J2265">
        <f t="shared" si="187"/>
        <v>1.5850190119903077E-2</v>
      </c>
      <c r="K2265">
        <f t="shared" si="188"/>
        <v>57.060684431651076</v>
      </c>
      <c r="L2265" s="23">
        <f>K2265*1000/389700</f>
        <v>0.14642207962958961</v>
      </c>
    </row>
    <row r="2266" spans="1:12" customFormat="1" hidden="1">
      <c r="A2266" s="10">
        <v>41461</v>
      </c>
      <c r="B2266" s="11">
        <v>0.14583333333333334</v>
      </c>
      <c r="C2266">
        <v>0</v>
      </c>
      <c r="D2266">
        <v>100.95</v>
      </c>
      <c r="E2266">
        <f t="shared" si="184"/>
        <v>0.19359999999999999</v>
      </c>
      <c r="F2266">
        <v>73.78</v>
      </c>
      <c r="G2266">
        <v>11.5</v>
      </c>
      <c r="H2266" s="29">
        <f t="shared" si="185"/>
        <v>15.863600000000005</v>
      </c>
      <c r="I2266">
        <f t="shared" si="186"/>
        <v>0.15863600000000005</v>
      </c>
      <c r="J2266">
        <f t="shared" si="187"/>
        <v>1.5124938461421874E-2</v>
      </c>
      <c r="K2266">
        <f t="shared" si="188"/>
        <v>54.449778461118747</v>
      </c>
      <c r="L2266" s="23">
        <v>54.449778461118747</v>
      </c>
    </row>
    <row r="2267" spans="1:12" customFormat="1">
      <c r="A2267" s="10">
        <v>41461</v>
      </c>
      <c r="B2267" s="11">
        <v>0.16666666666666666</v>
      </c>
      <c r="C2267">
        <v>0</v>
      </c>
      <c r="D2267">
        <v>101.34</v>
      </c>
      <c r="E2267">
        <f t="shared" si="184"/>
        <v>0.19359999999999999</v>
      </c>
      <c r="F2267">
        <v>73.84</v>
      </c>
      <c r="G2267">
        <v>11.5</v>
      </c>
      <c r="H2267" s="29">
        <f t="shared" si="185"/>
        <v>16.193600000000004</v>
      </c>
      <c r="I2267">
        <f t="shared" si="186"/>
        <v>0.16193600000000002</v>
      </c>
      <c r="J2267">
        <f t="shared" si="187"/>
        <v>1.5923838289269791E-2</v>
      </c>
      <c r="K2267">
        <f t="shared" si="188"/>
        <v>57.325817841371247</v>
      </c>
      <c r="L2267" s="23">
        <f>K2267*1000/389700</f>
        <v>0.14710243223343916</v>
      </c>
    </row>
    <row r="2268" spans="1:12" customFormat="1" hidden="1">
      <c r="A2268" s="10">
        <v>41461</v>
      </c>
      <c r="B2268" s="11">
        <v>0.1875</v>
      </c>
      <c r="C2268">
        <v>0</v>
      </c>
      <c r="D2268">
        <v>101.46</v>
      </c>
      <c r="E2268">
        <f t="shared" si="184"/>
        <v>0.19359999999999999</v>
      </c>
      <c r="F2268">
        <v>74.33</v>
      </c>
      <c r="G2268">
        <v>11.5</v>
      </c>
      <c r="H2268" s="29">
        <f t="shared" si="185"/>
        <v>15.823599999999999</v>
      </c>
      <c r="I2268">
        <f t="shared" si="186"/>
        <v>0.15823599999999999</v>
      </c>
      <c r="J2268">
        <f t="shared" si="187"/>
        <v>1.5029775021946619E-2</v>
      </c>
      <c r="K2268">
        <f t="shared" si="188"/>
        <v>54.107190079007829</v>
      </c>
      <c r="L2268" s="23">
        <v>54.107190079007829</v>
      </c>
    </row>
    <row r="2269" spans="1:12" customFormat="1">
      <c r="A2269" s="10">
        <v>41461</v>
      </c>
      <c r="B2269" s="11">
        <v>0.20833333333333334</v>
      </c>
      <c r="C2269">
        <v>0</v>
      </c>
      <c r="D2269">
        <v>101.83</v>
      </c>
      <c r="E2269">
        <f t="shared" si="184"/>
        <v>0.19359999999999999</v>
      </c>
      <c r="F2269">
        <v>74.290000000000006</v>
      </c>
      <c r="G2269">
        <v>11.5</v>
      </c>
      <c r="H2269" s="29">
        <f t="shared" si="185"/>
        <v>16.233599999999996</v>
      </c>
      <c r="I2269">
        <f t="shared" si="186"/>
        <v>0.16233599999999995</v>
      </c>
      <c r="J2269">
        <f t="shared" si="187"/>
        <v>1.6022354682623814E-2</v>
      </c>
      <c r="K2269">
        <f t="shared" si="188"/>
        <v>57.680476857445733</v>
      </c>
      <c r="L2269" s="23">
        <f>K2269*1000/389700</f>
        <v>0.14801251438913454</v>
      </c>
    </row>
    <row r="2270" spans="1:12" customFormat="1" hidden="1">
      <c r="A2270" s="10">
        <v>41461</v>
      </c>
      <c r="B2270" s="11">
        <v>0.22916666666666666</v>
      </c>
      <c r="C2270">
        <v>0</v>
      </c>
      <c r="D2270">
        <v>102</v>
      </c>
      <c r="E2270">
        <f t="shared" si="184"/>
        <v>0.19359999999999999</v>
      </c>
      <c r="F2270">
        <v>74.739999999999995</v>
      </c>
      <c r="G2270">
        <v>11.5</v>
      </c>
      <c r="H2270" s="29">
        <f t="shared" si="185"/>
        <v>15.953600000000009</v>
      </c>
      <c r="I2270">
        <f t="shared" si="186"/>
        <v>0.15953600000000009</v>
      </c>
      <c r="J2270">
        <f t="shared" si="187"/>
        <v>1.5340375383435696E-2</v>
      </c>
      <c r="K2270">
        <f t="shared" si="188"/>
        <v>55.225351380368508</v>
      </c>
      <c r="L2270" s="23">
        <v>55.225351380368508</v>
      </c>
    </row>
    <row r="2271" spans="1:12" customFormat="1">
      <c r="A2271" s="10">
        <v>41461</v>
      </c>
      <c r="B2271" s="11">
        <v>0.25</v>
      </c>
      <c r="C2271">
        <v>0</v>
      </c>
      <c r="D2271">
        <v>102.2</v>
      </c>
      <c r="E2271">
        <f t="shared" si="184"/>
        <v>0.19359999999999999</v>
      </c>
      <c r="F2271">
        <v>74.989999999999995</v>
      </c>
      <c r="G2271">
        <v>11.5</v>
      </c>
      <c r="H2271" s="29">
        <f t="shared" si="185"/>
        <v>15.903600000000012</v>
      </c>
      <c r="I2271">
        <f t="shared" si="186"/>
        <v>0.15903600000000012</v>
      </c>
      <c r="J2271">
        <f t="shared" si="187"/>
        <v>1.522046251383824E-2</v>
      </c>
      <c r="K2271">
        <f t="shared" si="188"/>
        <v>54.793665049817662</v>
      </c>
      <c r="L2271" s="23">
        <f>K2271*1000/389700</f>
        <v>0.14060473453892139</v>
      </c>
    </row>
    <row r="2272" spans="1:12" customFormat="1" hidden="1">
      <c r="A2272" s="10">
        <v>41461</v>
      </c>
      <c r="B2272" s="11">
        <v>0.27083333333333331</v>
      </c>
      <c r="C2272">
        <v>0</v>
      </c>
      <c r="D2272">
        <v>102.31</v>
      </c>
      <c r="E2272">
        <f t="shared" si="184"/>
        <v>0.19359999999999999</v>
      </c>
      <c r="F2272">
        <v>75.150000000000006</v>
      </c>
      <c r="G2272">
        <v>11.5</v>
      </c>
      <c r="H2272" s="29">
        <f t="shared" si="185"/>
        <v>15.8536</v>
      </c>
      <c r="I2272">
        <f t="shared" si="186"/>
        <v>0.15853600000000001</v>
      </c>
      <c r="J2272">
        <f t="shared" si="187"/>
        <v>1.5101113811850687E-2</v>
      </c>
      <c r="K2272">
        <f t="shared" si="188"/>
        <v>54.364009722662473</v>
      </c>
      <c r="L2272" s="23">
        <v>54.364009722662473</v>
      </c>
    </row>
    <row r="2273" spans="1:12" customFormat="1">
      <c r="A2273" s="10">
        <v>41461</v>
      </c>
      <c r="B2273" s="11">
        <v>0.29166666666666669</v>
      </c>
      <c r="C2273">
        <v>0</v>
      </c>
      <c r="D2273">
        <v>102.63</v>
      </c>
      <c r="E2273">
        <f t="shared" si="184"/>
        <v>0.19359999999999999</v>
      </c>
      <c r="F2273">
        <v>75.349999999999994</v>
      </c>
      <c r="G2273">
        <v>11.5</v>
      </c>
      <c r="H2273" s="29">
        <f t="shared" si="185"/>
        <v>15.973600000000005</v>
      </c>
      <c r="I2273">
        <f t="shared" si="186"/>
        <v>0.15973600000000004</v>
      </c>
      <c r="J2273">
        <f t="shared" si="187"/>
        <v>1.5388498696751959E-2</v>
      </c>
      <c r="K2273">
        <f t="shared" si="188"/>
        <v>55.398595308307051</v>
      </c>
      <c r="L2273" s="23">
        <f>K2273*1000/389700</f>
        <v>0.14215703184066475</v>
      </c>
    </row>
    <row r="2274" spans="1:12" customFormat="1" hidden="1">
      <c r="A2274" s="10">
        <v>41461</v>
      </c>
      <c r="B2274" s="11">
        <v>0.3125</v>
      </c>
      <c r="C2274">
        <v>0</v>
      </c>
      <c r="D2274">
        <v>103.14</v>
      </c>
      <c r="E2274">
        <f t="shared" si="184"/>
        <v>0.19359999999999999</v>
      </c>
      <c r="F2274">
        <v>75.84</v>
      </c>
      <c r="G2274">
        <v>11.5</v>
      </c>
      <c r="H2274" s="29">
        <f t="shared" si="185"/>
        <v>15.993600000000001</v>
      </c>
      <c r="I2274">
        <f t="shared" si="186"/>
        <v>0.15993599999999999</v>
      </c>
      <c r="J2274">
        <f t="shared" si="187"/>
        <v>1.5436712475338937E-2</v>
      </c>
      <c r="K2274">
        <f t="shared" si="188"/>
        <v>55.57216491122017</v>
      </c>
      <c r="L2274" s="23">
        <v>55.57216491122017</v>
      </c>
    </row>
    <row r="2275" spans="1:12" customFormat="1">
      <c r="A2275" s="10">
        <v>41461</v>
      </c>
      <c r="B2275" s="11">
        <v>0.33333333333333331</v>
      </c>
      <c r="C2275">
        <v>0</v>
      </c>
      <c r="D2275">
        <v>103.24</v>
      </c>
      <c r="E2275">
        <f t="shared" si="184"/>
        <v>0.19359999999999999</v>
      </c>
      <c r="F2275">
        <v>76.16</v>
      </c>
      <c r="G2275">
        <v>11.5</v>
      </c>
      <c r="H2275" s="29">
        <f t="shared" si="185"/>
        <v>15.773600000000002</v>
      </c>
      <c r="I2275">
        <f t="shared" si="186"/>
        <v>0.15773600000000002</v>
      </c>
      <c r="J2275">
        <f t="shared" si="187"/>
        <v>1.4911327141440049E-2</v>
      </c>
      <c r="K2275">
        <f t="shared" si="188"/>
        <v>53.680777709184177</v>
      </c>
      <c r="L2275" s="23">
        <f>K2275*1000/389700</f>
        <v>0.13774898052138615</v>
      </c>
    </row>
    <row r="2276" spans="1:12" customFormat="1" hidden="1">
      <c r="A2276" s="10">
        <v>41461</v>
      </c>
      <c r="B2276" s="11">
        <v>0.35416666666666669</v>
      </c>
      <c r="C2276">
        <v>0</v>
      </c>
      <c r="D2276">
        <v>103.67</v>
      </c>
      <c r="E2276">
        <f t="shared" si="184"/>
        <v>0.19359999999999999</v>
      </c>
      <c r="F2276">
        <v>76.349999999999994</v>
      </c>
      <c r="G2276">
        <v>11.5</v>
      </c>
      <c r="H2276" s="29">
        <f t="shared" si="185"/>
        <v>16.013600000000011</v>
      </c>
      <c r="I2276">
        <f t="shared" si="186"/>
        <v>0.16013600000000011</v>
      </c>
      <c r="J2276">
        <f t="shared" si="187"/>
        <v>1.5485016775813196E-2</v>
      </c>
      <c r="K2276">
        <f t="shared" si="188"/>
        <v>55.746060392927504</v>
      </c>
      <c r="L2276" s="23">
        <v>55.746060392927504</v>
      </c>
    </row>
    <row r="2277" spans="1:12" customFormat="1">
      <c r="A2277" s="10">
        <v>41461</v>
      </c>
      <c r="B2277" s="11">
        <v>0.375</v>
      </c>
      <c r="C2277">
        <v>0</v>
      </c>
      <c r="D2277">
        <v>103.82</v>
      </c>
      <c r="E2277">
        <f t="shared" si="184"/>
        <v>0.19359999999999999</v>
      </c>
      <c r="F2277">
        <v>76.709999999999994</v>
      </c>
      <c r="G2277">
        <v>11.5</v>
      </c>
      <c r="H2277" s="29">
        <f t="shared" si="185"/>
        <v>15.803600000000003</v>
      </c>
      <c r="I2277">
        <f t="shared" si="186"/>
        <v>0.15803600000000004</v>
      </c>
      <c r="J2277">
        <f t="shared" si="187"/>
        <v>1.4982328389918998E-2</v>
      </c>
      <c r="K2277">
        <f t="shared" si="188"/>
        <v>53.936382203708391</v>
      </c>
      <c r="L2277" s="23">
        <f>K2277*1000/389700</f>
        <v>0.13840488120017549</v>
      </c>
    </row>
    <row r="2278" spans="1:12" customFormat="1" hidden="1">
      <c r="A2278" s="10">
        <v>41461</v>
      </c>
      <c r="B2278" s="11">
        <v>0.39583333333333331</v>
      </c>
      <c r="C2278">
        <v>0</v>
      </c>
      <c r="D2278">
        <v>104.01</v>
      </c>
      <c r="E2278">
        <f t="shared" si="184"/>
        <v>0.19359999999999999</v>
      </c>
      <c r="F2278">
        <v>77</v>
      </c>
      <c r="G2278">
        <v>11.5</v>
      </c>
      <c r="H2278" s="29">
        <f t="shared" si="185"/>
        <v>15.703600000000009</v>
      </c>
      <c r="I2278">
        <f t="shared" si="186"/>
        <v>0.15703600000000009</v>
      </c>
      <c r="J2278">
        <f t="shared" si="187"/>
        <v>1.4746443828996574E-2</v>
      </c>
      <c r="K2278">
        <f t="shared" si="188"/>
        <v>53.087197784387669</v>
      </c>
      <c r="L2278" s="23">
        <v>53.087197784387669</v>
      </c>
    </row>
    <row r="2279" spans="1:12" customFormat="1">
      <c r="A2279" s="10">
        <v>41461</v>
      </c>
      <c r="B2279" s="11">
        <v>0.41666666666666669</v>
      </c>
      <c r="C2279">
        <v>0</v>
      </c>
      <c r="D2279">
        <v>103.99</v>
      </c>
      <c r="E2279">
        <f t="shared" si="184"/>
        <v>0.19359999999999999</v>
      </c>
      <c r="F2279">
        <v>77.16</v>
      </c>
      <c r="G2279">
        <v>11.5</v>
      </c>
      <c r="H2279" s="29">
        <f t="shared" si="185"/>
        <v>15.523600000000002</v>
      </c>
      <c r="I2279">
        <f t="shared" si="186"/>
        <v>0.15523600000000001</v>
      </c>
      <c r="J2279">
        <f t="shared" si="187"/>
        <v>1.4327497749194024E-2</v>
      </c>
      <c r="K2279">
        <f t="shared" si="188"/>
        <v>51.57899189709849</v>
      </c>
      <c r="L2279" s="23">
        <f>K2279*1000/389700</f>
        <v>0.13235563740594941</v>
      </c>
    </row>
    <row r="2280" spans="1:12" customFormat="1" hidden="1">
      <c r="A2280" s="10">
        <v>41461</v>
      </c>
      <c r="B2280" s="11">
        <v>0.4375</v>
      </c>
      <c r="C2280">
        <v>0</v>
      </c>
      <c r="D2280">
        <v>104.14</v>
      </c>
      <c r="E2280">
        <f t="shared" si="184"/>
        <v>0.19359999999999999</v>
      </c>
      <c r="F2280">
        <v>77.239999999999995</v>
      </c>
      <c r="G2280">
        <v>11.5</v>
      </c>
      <c r="H2280" s="29">
        <f t="shared" si="185"/>
        <v>15.593600000000009</v>
      </c>
      <c r="I2280">
        <f t="shared" si="186"/>
        <v>0.1559360000000001</v>
      </c>
      <c r="J2280">
        <f t="shared" si="187"/>
        <v>1.4489560548621144E-2</v>
      </c>
      <c r="K2280">
        <f t="shared" si="188"/>
        <v>52.162417975036114</v>
      </c>
      <c r="L2280" s="23">
        <v>52.162417975036114</v>
      </c>
    </row>
    <row r="2281" spans="1:12" customFormat="1">
      <c r="A2281" s="10">
        <v>41461</v>
      </c>
      <c r="B2281" s="11">
        <v>0.45833333333333331</v>
      </c>
      <c r="C2281">
        <v>0</v>
      </c>
      <c r="D2281">
        <v>103.73</v>
      </c>
      <c r="E2281">
        <f t="shared" si="184"/>
        <v>0.19359999999999999</v>
      </c>
      <c r="F2281">
        <v>77.2</v>
      </c>
      <c r="G2281">
        <v>11.5</v>
      </c>
      <c r="H2281" s="29">
        <f t="shared" si="185"/>
        <v>15.223600000000005</v>
      </c>
      <c r="I2281">
        <f t="shared" si="186"/>
        <v>0.15223600000000004</v>
      </c>
      <c r="J2281">
        <f t="shared" si="187"/>
        <v>1.3645286247807989E-2</v>
      </c>
      <c r="K2281">
        <f t="shared" si="188"/>
        <v>49.123030492108761</v>
      </c>
      <c r="L2281" s="23">
        <f>K2281*1000/389700</f>
        <v>0.12605345263563961</v>
      </c>
    </row>
    <row r="2282" spans="1:12" customFormat="1" hidden="1">
      <c r="A2282" s="10">
        <v>41461</v>
      </c>
      <c r="B2282" s="11">
        <v>0.47916666666666669</v>
      </c>
      <c r="C2282">
        <v>0</v>
      </c>
      <c r="D2282">
        <v>103.72</v>
      </c>
      <c r="E2282">
        <f t="shared" si="184"/>
        <v>0.19359999999999999</v>
      </c>
      <c r="F2282">
        <v>77.02</v>
      </c>
      <c r="G2282">
        <v>11.5</v>
      </c>
      <c r="H2282" s="29">
        <f t="shared" si="185"/>
        <v>15.393600000000006</v>
      </c>
      <c r="I2282">
        <f t="shared" si="186"/>
        <v>0.15393600000000007</v>
      </c>
      <c r="J2282">
        <f t="shared" si="187"/>
        <v>1.4029420520290522E-2</v>
      </c>
      <c r="K2282">
        <f t="shared" si="188"/>
        <v>50.505913873045877</v>
      </c>
      <c r="L2282" s="23">
        <v>50.505913873045877</v>
      </c>
    </row>
    <row r="2283" spans="1:12" customFormat="1">
      <c r="A2283" s="10">
        <v>41461</v>
      </c>
      <c r="B2283" s="11">
        <v>0.5</v>
      </c>
      <c r="C2283">
        <v>0</v>
      </c>
      <c r="D2283">
        <v>103.71</v>
      </c>
      <c r="E2283">
        <f t="shared" si="184"/>
        <v>0.19359999999999999</v>
      </c>
      <c r="F2283">
        <v>77.06</v>
      </c>
      <c r="G2283">
        <v>11.5</v>
      </c>
      <c r="H2283" s="29">
        <f t="shared" si="185"/>
        <v>15.343599999999995</v>
      </c>
      <c r="I2283">
        <f t="shared" si="186"/>
        <v>0.15343599999999996</v>
      </c>
      <c r="J2283">
        <f t="shared" si="187"/>
        <v>1.3915775383057188E-2</v>
      </c>
      <c r="K2283">
        <f t="shared" si="188"/>
        <v>50.096791379005879</v>
      </c>
      <c r="L2283" s="23">
        <f>K2283*1000/389700</f>
        <v>0.12855219753401562</v>
      </c>
    </row>
    <row r="2284" spans="1:12" customFormat="1" hidden="1">
      <c r="A2284" s="10">
        <v>41461</v>
      </c>
      <c r="B2284" s="11">
        <v>0.52083333333333337</v>
      </c>
      <c r="C2284">
        <v>0</v>
      </c>
      <c r="D2284">
        <v>103.83</v>
      </c>
      <c r="E2284">
        <f t="shared" si="184"/>
        <v>0.19359999999999999</v>
      </c>
      <c r="F2284">
        <v>77.040000000000006</v>
      </c>
      <c r="G2284">
        <v>11.5</v>
      </c>
      <c r="H2284" s="29">
        <f t="shared" si="185"/>
        <v>15.483599999999996</v>
      </c>
      <c r="I2284">
        <f t="shared" si="186"/>
        <v>0.15483599999999995</v>
      </c>
      <c r="J2284">
        <f t="shared" si="187"/>
        <v>1.4235381093514335E-2</v>
      </c>
      <c r="K2284">
        <f t="shared" si="188"/>
        <v>51.247371936651604</v>
      </c>
      <c r="L2284" s="23">
        <v>51.247371936651604</v>
      </c>
    </row>
    <row r="2285" spans="1:12" customFormat="1">
      <c r="A2285" s="10">
        <v>41461</v>
      </c>
      <c r="B2285" s="11">
        <v>0.54166666666666663</v>
      </c>
      <c r="C2285">
        <v>0</v>
      </c>
      <c r="D2285">
        <v>103.64</v>
      </c>
      <c r="E2285">
        <f t="shared" si="184"/>
        <v>0.19359999999999999</v>
      </c>
      <c r="F2285">
        <v>77.05</v>
      </c>
      <c r="G2285">
        <v>11.5</v>
      </c>
      <c r="H2285" s="29">
        <f t="shared" si="185"/>
        <v>15.283600000000007</v>
      </c>
      <c r="I2285">
        <f t="shared" si="186"/>
        <v>0.15283600000000008</v>
      </c>
      <c r="J2285">
        <f t="shared" si="187"/>
        <v>1.3780132611353422E-2</v>
      </c>
      <c r="K2285">
        <f t="shared" si="188"/>
        <v>49.608477400872317</v>
      </c>
      <c r="L2285" s="23">
        <f>K2285*1000/389700</f>
        <v>0.12729914652520483</v>
      </c>
    </row>
    <row r="2286" spans="1:12" customFormat="1" hidden="1">
      <c r="A2286" s="10">
        <v>41461</v>
      </c>
      <c r="B2286" s="11">
        <v>0.5625</v>
      </c>
      <c r="C2286">
        <v>0</v>
      </c>
      <c r="D2286">
        <v>103.71</v>
      </c>
      <c r="E2286">
        <f t="shared" si="184"/>
        <v>0.19359999999999999</v>
      </c>
      <c r="F2286">
        <v>76.959999999999994</v>
      </c>
      <c r="G2286">
        <v>11.5</v>
      </c>
      <c r="H2286" s="29">
        <f t="shared" si="185"/>
        <v>15.443600000000004</v>
      </c>
      <c r="I2286">
        <f t="shared" si="186"/>
        <v>0.15443600000000005</v>
      </c>
      <c r="J2286">
        <f t="shared" si="187"/>
        <v>1.4143620705494787E-2</v>
      </c>
      <c r="K2286">
        <f t="shared" si="188"/>
        <v>50.917034539781234</v>
      </c>
      <c r="L2286" s="23">
        <v>50.917034539781234</v>
      </c>
    </row>
    <row r="2287" spans="1:12" customFormat="1">
      <c r="A2287" s="10">
        <v>41461</v>
      </c>
      <c r="B2287" s="11">
        <v>0.58333333333333337</v>
      </c>
      <c r="C2287">
        <v>0</v>
      </c>
      <c r="D2287">
        <v>103.41</v>
      </c>
      <c r="E2287">
        <f t="shared" si="184"/>
        <v>0.19359999999999999</v>
      </c>
      <c r="F2287">
        <v>76.84</v>
      </c>
      <c r="G2287">
        <v>11.5</v>
      </c>
      <c r="H2287" s="29">
        <f t="shared" si="185"/>
        <v>15.263599999999997</v>
      </c>
      <c r="I2287">
        <f t="shared" si="186"/>
        <v>0.15263599999999997</v>
      </c>
      <c r="J2287">
        <f t="shared" si="187"/>
        <v>1.3735095410920288E-2</v>
      </c>
      <c r="K2287">
        <f t="shared" si="188"/>
        <v>49.446343479313036</v>
      </c>
      <c r="L2287" s="23">
        <f>K2287*1000/389700</f>
        <v>0.12688309848425208</v>
      </c>
    </row>
    <row r="2288" spans="1:12" customFormat="1" hidden="1">
      <c r="A2288" s="10">
        <v>41461</v>
      </c>
      <c r="B2288" s="11">
        <v>0.60416666666666663</v>
      </c>
      <c r="C2288">
        <v>0</v>
      </c>
      <c r="D2288">
        <v>103.29</v>
      </c>
      <c r="E2288">
        <f t="shared" si="184"/>
        <v>0.19359999999999999</v>
      </c>
      <c r="F2288">
        <v>76.599999999999994</v>
      </c>
      <c r="G2288">
        <v>11.5</v>
      </c>
      <c r="H2288" s="29">
        <f t="shared" si="185"/>
        <v>15.383600000000015</v>
      </c>
      <c r="I2288">
        <f t="shared" si="186"/>
        <v>0.15383600000000017</v>
      </c>
      <c r="J2288">
        <f t="shared" si="187"/>
        <v>1.4006647117854206E-2</v>
      </c>
      <c r="K2288">
        <f t="shared" si="188"/>
        <v>50.423929624275139</v>
      </c>
      <c r="L2288" s="23">
        <v>50.423929624275139</v>
      </c>
    </row>
    <row r="2289" spans="1:12" customFormat="1">
      <c r="A2289" s="10">
        <v>41461</v>
      </c>
      <c r="B2289" s="11">
        <v>0.625</v>
      </c>
      <c r="C2289">
        <v>0</v>
      </c>
      <c r="D2289">
        <v>103</v>
      </c>
      <c r="E2289">
        <f t="shared" si="184"/>
        <v>0.19359999999999999</v>
      </c>
      <c r="F2289">
        <v>76.55</v>
      </c>
      <c r="G2289">
        <v>11.5</v>
      </c>
      <c r="H2289" s="29">
        <f t="shared" si="185"/>
        <v>15.143600000000006</v>
      </c>
      <c r="I2289">
        <f t="shared" si="186"/>
        <v>0.15143600000000007</v>
      </c>
      <c r="J2289">
        <f t="shared" si="187"/>
        <v>1.346672724851326E-2</v>
      </c>
      <c r="K2289">
        <f t="shared" si="188"/>
        <v>48.480218094647732</v>
      </c>
      <c r="L2289" s="23">
        <f>K2289*1000/389700</f>
        <v>0.12440394686848276</v>
      </c>
    </row>
    <row r="2290" spans="1:12" customFormat="1" hidden="1">
      <c r="A2290" s="10">
        <v>41461</v>
      </c>
      <c r="B2290" s="11">
        <v>0.64583333333333337</v>
      </c>
      <c r="C2290">
        <v>0</v>
      </c>
      <c r="D2290">
        <v>103.05</v>
      </c>
      <c r="E2290">
        <f t="shared" si="184"/>
        <v>0.19359999999999999</v>
      </c>
      <c r="F2290">
        <v>76.349999999999994</v>
      </c>
      <c r="G2290">
        <v>11.5</v>
      </c>
      <c r="H2290" s="29">
        <f t="shared" si="185"/>
        <v>15.393600000000006</v>
      </c>
      <c r="I2290">
        <f t="shared" si="186"/>
        <v>0.15393600000000007</v>
      </c>
      <c r="J2290">
        <f t="shared" si="187"/>
        <v>1.4029420520290522E-2</v>
      </c>
      <c r="K2290">
        <f t="shared" si="188"/>
        <v>50.505913873045877</v>
      </c>
      <c r="L2290" s="23">
        <v>50.505913873045877</v>
      </c>
    </row>
    <row r="2291" spans="1:12" customFormat="1">
      <c r="A2291" s="10">
        <v>41461</v>
      </c>
      <c r="B2291" s="11">
        <v>0.66666666666666663</v>
      </c>
      <c r="C2291">
        <v>0</v>
      </c>
      <c r="D2291">
        <v>103.09</v>
      </c>
      <c r="E2291">
        <f t="shared" si="184"/>
        <v>0.19359999999999999</v>
      </c>
      <c r="F2291">
        <v>76.459999999999994</v>
      </c>
      <c r="G2291">
        <v>11.5</v>
      </c>
      <c r="H2291" s="29">
        <f t="shared" si="185"/>
        <v>15.323600000000013</v>
      </c>
      <c r="I2291">
        <f t="shared" si="186"/>
        <v>0.15323600000000012</v>
      </c>
      <c r="J2291">
        <f t="shared" si="187"/>
        <v>1.3870472539561165E-2</v>
      </c>
      <c r="K2291">
        <f t="shared" si="188"/>
        <v>49.93370114242019</v>
      </c>
      <c r="L2291" s="23">
        <f>K2291*1000/389700</f>
        <v>0.12813369551557657</v>
      </c>
    </row>
    <row r="2292" spans="1:12" customFormat="1" hidden="1">
      <c r="A2292" s="10">
        <v>41461</v>
      </c>
      <c r="B2292" s="11">
        <v>0.6875</v>
      </c>
      <c r="C2292">
        <v>0</v>
      </c>
      <c r="D2292">
        <v>103.05</v>
      </c>
      <c r="E2292">
        <f t="shared" si="184"/>
        <v>0.19359999999999999</v>
      </c>
      <c r="F2292">
        <v>76.47</v>
      </c>
      <c r="G2292">
        <v>11.5</v>
      </c>
      <c r="H2292" s="29">
        <f t="shared" si="185"/>
        <v>15.273600000000002</v>
      </c>
      <c r="I2292">
        <f t="shared" si="186"/>
        <v>0.15273600000000001</v>
      </c>
      <c r="J2292">
        <f t="shared" si="187"/>
        <v>1.3757602953528229E-2</v>
      </c>
      <c r="K2292">
        <f t="shared" si="188"/>
        <v>49.527370632701626</v>
      </c>
      <c r="L2292" s="23">
        <v>49.527370632701626</v>
      </c>
    </row>
    <row r="2293" spans="1:12" customFormat="1">
      <c r="A2293" s="10">
        <v>41461</v>
      </c>
      <c r="B2293" s="11">
        <v>0.70833333333333337</v>
      </c>
      <c r="C2293">
        <v>0</v>
      </c>
      <c r="D2293">
        <v>102.99</v>
      </c>
      <c r="E2293">
        <f t="shared" si="184"/>
        <v>0.19359999999999999</v>
      </c>
      <c r="F2293">
        <v>76.650000000000006</v>
      </c>
      <c r="G2293">
        <v>11.5</v>
      </c>
      <c r="H2293" s="29">
        <f t="shared" si="185"/>
        <v>15.033599999999993</v>
      </c>
      <c r="I2293">
        <f t="shared" si="186"/>
        <v>0.15033599999999991</v>
      </c>
      <c r="J2293">
        <f t="shared" si="187"/>
        <v>1.3223509046755705E-2</v>
      </c>
      <c r="K2293">
        <f t="shared" si="188"/>
        <v>47.60463256832054</v>
      </c>
      <c r="L2293" s="23">
        <f>K2293*1000/389700</f>
        <v>0.12215712745270858</v>
      </c>
    </row>
    <row r="2294" spans="1:12" customFormat="1" hidden="1">
      <c r="A2294" s="10">
        <v>41461</v>
      </c>
      <c r="B2294" s="11">
        <v>0.72916666666666663</v>
      </c>
      <c r="C2294">
        <v>0</v>
      </c>
      <c r="D2294">
        <v>103.1</v>
      </c>
      <c r="E2294">
        <f t="shared" si="184"/>
        <v>0.19359999999999999</v>
      </c>
      <c r="F2294">
        <v>76.64</v>
      </c>
      <c r="G2294">
        <v>11.5</v>
      </c>
      <c r="H2294" s="29">
        <f t="shared" si="185"/>
        <v>15.153599999999997</v>
      </c>
      <c r="I2294">
        <f t="shared" si="186"/>
        <v>0.15153599999999998</v>
      </c>
      <c r="J2294">
        <f t="shared" si="187"/>
        <v>1.3488969973982454E-2</v>
      </c>
      <c r="K2294">
        <f t="shared" si="188"/>
        <v>48.560291906336836</v>
      </c>
      <c r="L2294" s="23">
        <v>48.560291906336836</v>
      </c>
    </row>
    <row r="2295" spans="1:12" customFormat="1">
      <c r="A2295" s="10">
        <v>41461</v>
      </c>
      <c r="B2295" s="11">
        <v>0.75</v>
      </c>
      <c r="C2295">
        <v>0</v>
      </c>
      <c r="D2295">
        <v>103.13</v>
      </c>
      <c r="E2295">
        <f t="shared" si="184"/>
        <v>0.19359999999999999</v>
      </c>
      <c r="F2295">
        <v>76.8</v>
      </c>
      <c r="G2295">
        <v>11.5</v>
      </c>
      <c r="H2295" s="29">
        <f t="shared" si="185"/>
        <v>15.023600000000002</v>
      </c>
      <c r="I2295">
        <f t="shared" si="186"/>
        <v>0.15023600000000001</v>
      </c>
      <c r="J2295">
        <f t="shared" si="187"/>
        <v>1.320153009161377E-2</v>
      </c>
      <c r="K2295">
        <f t="shared" si="188"/>
        <v>47.525508329809568</v>
      </c>
      <c r="L2295" s="23">
        <f>K2295*1000/389700</f>
        <v>0.12195408860613183</v>
      </c>
    </row>
    <row r="2296" spans="1:12" customFormat="1" hidden="1">
      <c r="A2296" s="10">
        <v>41461</v>
      </c>
      <c r="B2296" s="11">
        <v>0.77083333333333337</v>
      </c>
      <c r="C2296">
        <v>0</v>
      </c>
      <c r="D2296">
        <v>103.22</v>
      </c>
      <c r="E2296">
        <f t="shared" si="184"/>
        <v>0.19359999999999999</v>
      </c>
      <c r="F2296">
        <v>76.87</v>
      </c>
      <c r="G2296">
        <v>11.5</v>
      </c>
      <c r="H2296" s="29">
        <f t="shared" si="185"/>
        <v>15.043599999999998</v>
      </c>
      <c r="I2296">
        <f t="shared" si="186"/>
        <v>0.15043599999999999</v>
      </c>
      <c r="J2296">
        <f t="shared" si="187"/>
        <v>1.3245509942674441E-2</v>
      </c>
      <c r="K2296">
        <f t="shared" si="188"/>
        <v>47.683835793627985</v>
      </c>
      <c r="L2296" s="23">
        <v>47.683835793627985</v>
      </c>
    </row>
    <row r="2297" spans="1:12" customFormat="1">
      <c r="A2297" s="10">
        <v>41461</v>
      </c>
      <c r="B2297" s="11">
        <v>0.79166666666666663</v>
      </c>
      <c r="C2297">
        <v>0</v>
      </c>
      <c r="D2297">
        <v>103.49</v>
      </c>
      <c r="E2297">
        <f t="shared" si="184"/>
        <v>0.19359999999999999</v>
      </c>
      <c r="F2297">
        <v>76.819999999999993</v>
      </c>
      <c r="G2297">
        <v>11.5</v>
      </c>
      <c r="H2297" s="29">
        <f t="shared" si="185"/>
        <v>15.363600000000005</v>
      </c>
      <c r="I2297">
        <f t="shared" si="186"/>
        <v>0.15363600000000005</v>
      </c>
      <c r="J2297">
        <f t="shared" si="187"/>
        <v>1.3961166889899403E-2</v>
      </c>
      <c r="K2297">
        <f t="shared" si="188"/>
        <v>50.260200803637851</v>
      </c>
      <c r="L2297" s="23">
        <f>K2297*1000/389700</f>
        <v>0.1289715186133894</v>
      </c>
    </row>
    <row r="2298" spans="1:12" customFormat="1" hidden="1">
      <c r="A2298" s="10">
        <v>41461</v>
      </c>
      <c r="B2298" s="11">
        <v>0.8125</v>
      </c>
      <c r="C2298">
        <v>0</v>
      </c>
      <c r="D2298">
        <v>103.78</v>
      </c>
      <c r="E2298">
        <f t="shared" si="184"/>
        <v>0.19359999999999999</v>
      </c>
      <c r="F2298">
        <v>77.19</v>
      </c>
      <c r="G2298">
        <v>11.5</v>
      </c>
      <c r="H2298" s="29">
        <f t="shared" si="185"/>
        <v>15.283600000000007</v>
      </c>
      <c r="I2298">
        <f t="shared" si="186"/>
        <v>0.15283600000000008</v>
      </c>
      <c r="J2298">
        <f t="shared" si="187"/>
        <v>1.3780132611353422E-2</v>
      </c>
      <c r="K2298">
        <f t="shared" si="188"/>
        <v>49.608477400872317</v>
      </c>
      <c r="L2298" s="23">
        <v>49.608477400872317</v>
      </c>
    </row>
    <row r="2299" spans="1:12" customFormat="1">
      <c r="A2299" s="10">
        <v>41461</v>
      </c>
      <c r="B2299" s="11">
        <v>0.83333333333333337</v>
      </c>
      <c r="C2299">
        <v>0</v>
      </c>
      <c r="D2299">
        <v>104.15</v>
      </c>
      <c r="E2299">
        <f t="shared" si="184"/>
        <v>0.19359999999999999</v>
      </c>
      <c r="F2299">
        <v>77.489999999999995</v>
      </c>
      <c r="G2299">
        <v>11.5</v>
      </c>
      <c r="H2299" s="29">
        <f t="shared" si="185"/>
        <v>15.353600000000014</v>
      </c>
      <c r="I2299">
        <f t="shared" si="186"/>
        <v>0.15353600000000014</v>
      </c>
      <c r="J2299">
        <f t="shared" si="187"/>
        <v>1.3938460049948777E-2</v>
      </c>
      <c r="K2299">
        <f t="shared" si="188"/>
        <v>50.178456179815598</v>
      </c>
      <c r="L2299" s="23">
        <f>K2299*1000/389700</f>
        <v>0.12876175565772544</v>
      </c>
    </row>
    <row r="2300" spans="1:12" customFormat="1" hidden="1">
      <c r="A2300" s="10">
        <v>41461</v>
      </c>
      <c r="B2300" s="11">
        <v>0.85416666666666663</v>
      </c>
      <c r="C2300">
        <v>0</v>
      </c>
      <c r="D2300">
        <v>104.43</v>
      </c>
      <c r="E2300">
        <f t="shared" si="184"/>
        <v>0.19359999999999999</v>
      </c>
      <c r="F2300">
        <v>77.91</v>
      </c>
      <c r="G2300">
        <v>11.5</v>
      </c>
      <c r="H2300" s="29">
        <f t="shared" si="185"/>
        <v>15.213600000000014</v>
      </c>
      <c r="I2300">
        <f t="shared" si="186"/>
        <v>0.15213600000000013</v>
      </c>
      <c r="J2300">
        <f t="shared" si="187"/>
        <v>1.3622889172625739E-2</v>
      </c>
      <c r="K2300">
        <f t="shared" si="188"/>
        <v>49.042401021452662</v>
      </c>
      <c r="L2300" s="23">
        <v>49.042401021452662</v>
      </c>
    </row>
    <row r="2301" spans="1:12" customFormat="1">
      <c r="A2301" s="10">
        <v>41461</v>
      </c>
      <c r="B2301" s="11">
        <v>0.875</v>
      </c>
      <c r="C2301">
        <v>0</v>
      </c>
      <c r="D2301">
        <v>104.96</v>
      </c>
      <c r="E2301">
        <f t="shared" si="184"/>
        <v>0.19359999999999999</v>
      </c>
      <c r="F2301">
        <v>78.27</v>
      </c>
      <c r="G2301">
        <v>11.5</v>
      </c>
      <c r="H2301" s="29">
        <f t="shared" si="185"/>
        <v>15.383600000000001</v>
      </c>
      <c r="I2301">
        <f t="shared" si="186"/>
        <v>0.153836</v>
      </c>
      <c r="J2301">
        <f t="shared" si="187"/>
        <v>1.4006647117854182E-2</v>
      </c>
      <c r="K2301">
        <f t="shared" si="188"/>
        <v>50.423929624275054</v>
      </c>
      <c r="L2301" s="23">
        <f>K2301*1000/389700</f>
        <v>0.12939165928733656</v>
      </c>
    </row>
    <row r="2302" spans="1:12" customFormat="1" hidden="1">
      <c r="A2302" s="10">
        <v>41461</v>
      </c>
      <c r="B2302" s="11">
        <v>0.89583333333333337</v>
      </c>
      <c r="C2302">
        <v>0</v>
      </c>
      <c r="D2302">
        <v>105.3</v>
      </c>
      <c r="E2302">
        <f t="shared" si="184"/>
        <v>0.19359999999999999</v>
      </c>
      <c r="F2302">
        <v>78.819999999999993</v>
      </c>
      <c r="G2302">
        <v>11.5</v>
      </c>
      <c r="H2302" s="29">
        <f t="shared" si="185"/>
        <v>15.173600000000008</v>
      </c>
      <c r="I2302">
        <f t="shared" si="186"/>
        <v>0.15173600000000007</v>
      </c>
      <c r="J2302">
        <f t="shared" si="187"/>
        <v>1.3533521516697055E-2</v>
      </c>
      <c r="K2302">
        <f t="shared" si="188"/>
        <v>48.7206774601094</v>
      </c>
      <c r="L2302" s="23">
        <v>48.7206774601094</v>
      </c>
    </row>
    <row r="2303" spans="1:12" customFormat="1">
      <c r="A2303" s="10">
        <v>41461</v>
      </c>
      <c r="B2303" s="11">
        <v>0.91666666666666663</v>
      </c>
      <c r="C2303">
        <v>0</v>
      </c>
      <c r="D2303">
        <v>105.58</v>
      </c>
      <c r="E2303">
        <f t="shared" si="184"/>
        <v>0.19359999999999999</v>
      </c>
      <c r="F2303">
        <v>79.13</v>
      </c>
      <c r="G2303">
        <v>11.5</v>
      </c>
      <c r="H2303" s="29">
        <f t="shared" si="185"/>
        <v>15.143600000000006</v>
      </c>
      <c r="I2303">
        <f t="shared" si="186"/>
        <v>0.15143600000000007</v>
      </c>
      <c r="J2303">
        <f t="shared" si="187"/>
        <v>1.346672724851326E-2</v>
      </c>
      <c r="K2303">
        <f t="shared" si="188"/>
        <v>48.480218094647732</v>
      </c>
      <c r="L2303" s="23">
        <f>K2303*1000/389700</f>
        <v>0.12440394686848276</v>
      </c>
    </row>
    <row r="2304" spans="1:12" customFormat="1" hidden="1">
      <c r="A2304" s="10">
        <v>41461</v>
      </c>
      <c r="B2304" s="11">
        <v>0.9375</v>
      </c>
      <c r="C2304">
        <v>0</v>
      </c>
      <c r="D2304">
        <v>105.5</v>
      </c>
      <c r="E2304">
        <f t="shared" si="184"/>
        <v>0.19359999999999999</v>
      </c>
      <c r="F2304">
        <v>79.45</v>
      </c>
      <c r="G2304">
        <v>11.5</v>
      </c>
      <c r="H2304" s="29">
        <f t="shared" si="185"/>
        <v>14.743600000000001</v>
      </c>
      <c r="I2304">
        <f t="shared" si="186"/>
        <v>0.14743600000000001</v>
      </c>
      <c r="J2304">
        <f t="shared" si="187"/>
        <v>1.259499760433219E-2</v>
      </c>
      <c r="K2304">
        <f t="shared" si="188"/>
        <v>45.341991375595882</v>
      </c>
      <c r="L2304" s="23">
        <v>45.341991375595882</v>
      </c>
    </row>
    <row r="2305" spans="1:12" customFormat="1">
      <c r="A2305" s="10">
        <v>41461</v>
      </c>
      <c r="B2305" s="11">
        <v>0.95833333333333337</v>
      </c>
      <c r="C2305">
        <v>0</v>
      </c>
      <c r="D2305">
        <v>105.75</v>
      </c>
      <c r="E2305">
        <f t="shared" si="184"/>
        <v>0.19359999999999999</v>
      </c>
      <c r="F2305">
        <v>79.48</v>
      </c>
      <c r="G2305">
        <v>11.5</v>
      </c>
      <c r="H2305" s="29">
        <f t="shared" si="185"/>
        <v>14.9636</v>
      </c>
      <c r="I2305">
        <f t="shared" si="186"/>
        <v>0.14963599999999999</v>
      </c>
      <c r="J2305">
        <f t="shared" si="187"/>
        <v>1.3070116708190272E-2</v>
      </c>
      <c r="K2305">
        <f t="shared" si="188"/>
        <v>47.052420149484981</v>
      </c>
      <c r="L2305" s="23">
        <f>K2305*1000/389700</f>
        <v>0.1207401081588016</v>
      </c>
    </row>
    <row r="2306" spans="1:12" customFormat="1" hidden="1">
      <c r="A2306" s="10">
        <v>41461</v>
      </c>
      <c r="B2306" s="11">
        <v>0.97916666666666663</v>
      </c>
      <c r="C2306">
        <v>0</v>
      </c>
      <c r="D2306">
        <v>105.84</v>
      </c>
      <c r="E2306">
        <f t="shared" si="184"/>
        <v>0.19359999999999999</v>
      </c>
      <c r="F2306">
        <v>79.53</v>
      </c>
      <c r="G2306">
        <v>11.5</v>
      </c>
      <c r="H2306" s="29">
        <f t="shared" si="185"/>
        <v>15.003600000000006</v>
      </c>
      <c r="I2306">
        <f t="shared" si="186"/>
        <v>0.15003600000000006</v>
      </c>
      <c r="J2306">
        <f t="shared" si="187"/>
        <v>1.3157637974463916E-2</v>
      </c>
      <c r="K2306">
        <f t="shared" si="188"/>
        <v>47.367496708070099</v>
      </c>
      <c r="L2306" s="23">
        <v>47.367496708070099</v>
      </c>
    </row>
    <row r="2307" spans="1:12" customFormat="1">
      <c r="A2307" s="10">
        <v>41462</v>
      </c>
      <c r="B2307" s="11">
        <v>0</v>
      </c>
      <c r="C2307">
        <v>0</v>
      </c>
      <c r="D2307">
        <v>105.86</v>
      </c>
      <c r="E2307">
        <f t="shared" si="184"/>
        <v>0.19359999999999999</v>
      </c>
      <c r="F2307">
        <v>79.72</v>
      </c>
      <c r="G2307">
        <v>11.5</v>
      </c>
      <c r="H2307" s="29">
        <f t="shared" si="185"/>
        <v>14.833600000000004</v>
      </c>
      <c r="I2307">
        <f t="shared" si="186"/>
        <v>0.14833600000000005</v>
      </c>
      <c r="J2307">
        <f t="shared" si="187"/>
        <v>1.2788088969961097E-2</v>
      </c>
      <c r="K2307">
        <f t="shared" si="188"/>
        <v>46.037120291859949</v>
      </c>
      <c r="L2307" s="23">
        <f>K2307*1000/389700</f>
        <v>0.11813477108509098</v>
      </c>
    </row>
    <row r="2308" spans="1:12" customFormat="1" hidden="1">
      <c r="A2308" s="10">
        <v>41462</v>
      </c>
      <c r="B2308" s="11">
        <v>2.0833333333333332E-2</v>
      </c>
      <c r="C2308">
        <v>0</v>
      </c>
      <c r="D2308">
        <v>106.04</v>
      </c>
      <c r="E2308">
        <f t="shared" si="184"/>
        <v>0.19359999999999999</v>
      </c>
      <c r="F2308">
        <v>79.819999999999993</v>
      </c>
      <c r="G2308">
        <v>11.5</v>
      </c>
      <c r="H2308" s="29">
        <f t="shared" si="185"/>
        <v>14.913600000000017</v>
      </c>
      <c r="I2308">
        <f t="shared" si="186"/>
        <v>0.14913600000000016</v>
      </c>
      <c r="J2308">
        <f t="shared" si="187"/>
        <v>1.2961207587219366E-2</v>
      </c>
      <c r="K2308">
        <f t="shared" si="188"/>
        <v>46.660347313989718</v>
      </c>
      <c r="L2308" s="23">
        <v>46.660347313989718</v>
      </c>
    </row>
    <row r="2309" spans="1:12" customFormat="1">
      <c r="A2309" s="10">
        <v>41462</v>
      </c>
      <c r="B2309" s="11">
        <v>4.1666666666666664E-2</v>
      </c>
      <c r="C2309">
        <v>0</v>
      </c>
      <c r="D2309">
        <v>105.94</v>
      </c>
      <c r="E2309">
        <f t="shared" ref="E2309:E2372" si="189">(586-426)*1.21/1000</f>
        <v>0.19359999999999999</v>
      </c>
      <c r="F2309">
        <v>79.94</v>
      </c>
      <c r="G2309">
        <v>11.5</v>
      </c>
      <c r="H2309" s="29">
        <f t="shared" ref="H2309:H2372" si="190">D2309+E2309-F2309-G2309</f>
        <v>14.693600000000004</v>
      </c>
      <c r="I2309">
        <f t="shared" ref="I2309:I2372" si="191">H2309/100</f>
        <v>0.14693600000000004</v>
      </c>
      <c r="J2309">
        <f t="shared" ref="J2309:J2372" si="192">1.509*I2309^(5/2)</f>
        <v>1.2488485451275363E-2</v>
      </c>
      <c r="K2309">
        <f t="shared" ref="K2309:K2372" si="193">J2309*3600</f>
        <v>44.958547624591304</v>
      </c>
      <c r="L2309" s="23">
        <f>K2309*1000/389700</f>
        <v>0.11536707114342136</v>
      </c>
    </row>
    <row r="2310" spans="1:12" customFormat="1" hidden="1">
      <c r="A2310" s="10">
        <v>41462</v>
      </c>
      <c r="B2310" s="11">
        <v>6.25E-2</v>
      </c>
      <c r="C2310">
        <v>0</v>
      </c>
      <c r="D2310">
        <v>105.78</v>
      </c>
      <c r="E2310">
        <f t="shared" si="189"/>
        <v>0.19359999999999999</v>
      </c>
      <c r="F2310">
        <v>80.02</v>
      </c>
      <c r="G2310">
        <v>11.5</v>
      </c>
      <c r="H2310" s="29">
        <f t="shared" si="190"/>
        <v>14.453600000000009</v>
      </c>
      <c r="I2310">
        <f t="shared" si="191"/>
        <v>0.14453600000000008</v>
      </c>
      <c r="J2310">
        <f t="shared" si="192"/>
        <v>1.1984759368846812E-2</v>
      </c>
      <c r="K2310">
        <f t="shared" si="193"/>
        <v>43.145133727848524</v>
      </c>
      <c r="L2310" s="23">
        <v>43.145133727848524</v>
      </c>
    </row>
    <row r="2311" spans="1:12" customFormat="1">
      <c r="A2311" s="10">
        <v>41462</v>
      </c>
      <c r="B2311" s="11">
        <v>8.3333333333333329E-2</v>
      </c>
      <c r="C2311">
        <v>0</v>
      </c>
      <c r="D2311">
        <v>105.68</v>
      </c>
      <c r="E2311">
        <f t="shared" si="189"/>
        <v>0.19359999999999999</v>
      </c>
      <c r="F2311">
        <v>80</v>
      </c>
      <c r="G2311">
        <v>11.5</v>
      </c>
      <c r="H2311" s="29">
        <f t="shared" si="190"/>
        <v>14.37360000000001</v>
      </c>
      <c r="I2311">
        <f t="shared" si="191"/>
        <v>0.14373600000000011</v>
      </c>
      <c r="J2311">
        <f t="shared" si="192"/>
        <v>1.1819609454861107E-2</v>
      </c>
      <c r="K2311">
        <f t="shared" si="193"/>
        <v>42.550594037499984</v>
      </c>
      <c r="L2311" s="23">
        <f>K2311*1000/389700</f>
        <v>0.10918807810495249</v>
      </c>
    </row>
    <row r="2312" spans="1:12" customFormat="1" hidden="1">
      <c r="A2312" s="10">
        <v>41462</v>
      </c>
      <c r="B2312" s="11">
        <v>0.10416666666666667</v>
      </c>
      <c r="C2312">
        <v>0</v>
      </c>
      <c r="D2312">
        <v>105.76</v>
      </c>
      <c r="E2312">
        <f t="shared" si="189"/>
        <v>0.19359999999999999</v>
      </c>
      <c r="F2312">
        <v>79.790000000000006</v>
      </c>
      <c r="G2312">
        <v>11.5</v>
      </c>
      <c r="H2312" s="29">
        <f t="shared" si="190"/>
        <v>14.663600000000002</v>
      </c>
      <c r="I2312">
        <f t="shared" si="191"/>
        <v>0.14663600000000002</v>
      </c>
      <c r="J2312">
        <f t="shared" si="192"/>
        <v>1.2424838513463586E-2</v>
      </c>
      <c r="K2312">
        <f t="shared" si="193"/>
        <v>44.729418648468908</v>
      </c>
      <c r="L2312" s="23">
        <v>44.729418648468908</v>
      </c>
    </row>
    <row r="2313" spans="1:12" customFormat="1">
      <c r="A2313" s="10">
        <v>41462</v>
      </c>
      <c r="B2313" s="11">
        <v>0.125</v>
      </c>
      <c r="C2313">
        <v>0</v>
      </c>
      <c r="D2313">
        <v>105.46</v>
      </c>
      <c r="E2313">
        <f t="shared" si="189"/>
        <v>0.19359999999999999</v>
      </c>
      <c r="F2313">
        <v>79.89</v>
      </c>
      <c r="G2313">
        <v>11.5</v>
      </c>
      <c r="H2313" s="29">
        <f t="shared" si="190"/>
        <v>14.263599999999997</v>
      </c>
      <c r="I2313">
        <f t="shared" si="191"/>
        <v>0.14263599999999996</v>
      </c>
      <c r="J2313">
        <f t="shared" si="192"/>
        <v>1.1594769458295243E-2</v>
      </c>
      <c r="K2313">
        <f t="shared" si="193"/>
        <v>41.741170049862873</v>
      </c>
      <c r="L2313" s="23">
        <f>K2313*1000/389700</f>
        <v>0.10711103425676897</v>
      </c>
    </row>
    <row r="2314" spans="1:12" customFormat="1" hidden="1">
      <c r="A2314" s="10">
        <v>41462</v>
      </c>
      <c r="B2314" s="11">
        <v>0.14583333333333334</v>
      </c>
      <c r="C2314">
        <v>0</v>
      </c>
      <c r="D2314">
        <v>105.48</v>
      </c>
      <c r="E2314">
        <f t="shared" si="189"/>
        <v>0.19359999999999999</v>
      </c>
      <c r="F2314">
        <v>79.790000000000006</v>
      </c>
      <c r="G2314">
        <v>11.5</v>
      </c>
      <c r="H2314" s="29">
        <f t="shared" si="190"/>
        <v>14.383600000000001</v>
      </c>
      <c r="I2314">
        <f t="shared" si="191"/>
        <v>0.14383600000000002</v>
      </c>
      <c r="J2314">
        <f t="shared" si="192"/>
        <v>1.1840178027667013E-2</v>
      </c>
      <c r="K2314">
        <f t="shared" si="193"/>
        <v>42.624640899601246</v>
      </c>
      <c r="L2314" s="23">
        <v>42.624640899601246</v>
      </c>
    </row>
    <row r="2315" spans="1:12" customFormat="1">
      <c r="A2315" s="10">
        <v>41462</v>
      </c>
      <c r="B2315" s="11">
        <v>0.16666666666666666</v>
      </c>
      <c r="C2315">
        <v>0</v>
      </c>
      <c r="D2315">
        <v>105.53</v>
      </c>
      <c r="E2315">
        <f t="shared" si="189"/>
        <v>0.19359999999999999</v>
      </c>
      <c r="F2315">
        <v>79.739999999999995</v>
      </c>
      <c r="G2315">
        <v>11.5</v>
      </c>
      <c r="H2315" s="29">
        <f t="shared" si="190"/>
        <v>14.48360000000001</v>
      </c>
      <c r="I2315">
        <f t="shared" si="191"/>
        <v>0.1448360000000001</v>
      </c>
      <c r="J2315">
        <f t="shared" si="192"/>
        <v>1.2047045352424401E-2</v>
      </c>
      <c r="K2315">
        <f t="shared" si="193"/>
        <v>43.369363268727845</v>
      </c>
      <c r="L2315" s="23">
        <f>K2315*1000/389700</f>
        <v>0.11128910256281202</v>
      </c>
    </row>
    <row r="2316" spans="1:12" customFormat="1" hidden="1">
      <c r="A2316" s="10">
        <v>41462</v>
      </c>
      <c r="B2316" s="11">
        <v>0.1875</v>
      </c>
      <c r="C2316">
        <v>0</v>
      </c>
      <c r="D2316">
        <v>105.59</v>
      </c>
      <c r="E2316">
        <f t="shared" si="189"/>
        <v>0.19359999999999999</v>
      </c>
      <c r="F2316">
        <v>79.77</v>
      </c>
      <c r="G2316">
        <v>11.5</v>
      </c>
      <c r="H2316" s="29">
        <f t="shared" si="190"/>
        <v>14.513600000000011</v>
      </c>
      <c r="I2316">
        <f t="shared" si="191"/>
        <v>0.1451360000000001</v>
      </c>
      <c r="J2316">
        <f t="shared" si="192"/>
        <v>1.2109525157184645E-2</v>
      </c>
      <c r="K2316">
        <f t="shared" si="193"/>
        <v>43.594290565864725</v>
      </c>
      <c r="L2316" s="23">
        <v>43.594290565864725</v>
      </c>
    </row>
    <row r="2317" spans="1:12" customFormat="1">
      <c r="A2317" s="10">
        <v>41462</v>
      </c>
      <c r="B2317" s="11">
        <v>0.20833333333333334</v>
      </c>
      <c r="C2317">
        <v>0</v>
      </c>
      <c r="D2317">
        <v>105.42</v>
      </c>
      <c r="E2317">
        <f t="shared" si="189"/>
        <v>0.19359999999999999</v>
      </c>
      <c r="F2317">
        <v>79.849999999999994</v>
      </c>
      <c r="G2317">
        <v>11.5</v>
      </c>
      <c r="H2317" s="29">
        <f t="shared" si="190"/>
        <v>14.263600000000011</v>
      </c>
      <c r="I2317">
        <f t="shared" si="191"/>
        <v>0.1426360000000001</v>
      </c>
      <c r="J2317">
        <f t="shared" si="192"/>
        <v>1.1594769458295264E-2</v>
      </c>
      <c r="K2317">
        <f t="shared" si="193"/>
        <v>41.741170049862951</v>
      </c>
      <c r="L2317" s="23">
        <f>K2317*1000/389700</f>
        <v>0.10711103425676918</v>
      </c>
    </row>
    <row r="2318" spans="1:12" customFormat="1" hidden="1">
      <c r="A2318" s="10">
        <v>41462</v>
      </c>
      <c r="B2318" s="11">
        <v>0.22916666666666666</v>
      </c>
      <c r="C2318">
        <v>0</v>
      </c>
      <c r="D2318">
        <v>105.54</v>
      </c>
      <c r="E2318">
        <f t="shared" si="189"/>
        <v>0.19359999999999999</v>
      </c>
      <c r="F2318">
        <v>79.900000000000006</v>
      </c>
      <c r="G2318">
        <v>11.5</v>
      </c>
      <c r="H2318" s="29">
        <f t="shared" si="190"/>
        <v>14.333600000000004</v>
      </c>
      <c r="I2318">
        <f t="shared" si="191"/>
        <v>0.14333600000000005</v>
      </c>
      <c r="J2318">
        <f t="shared" si="192"/>
        <v>1.1737549626514512E-2</v>
      </c>
      <c r="K2318">
        <f t="shared" si="193"/>
        <v>42.255178655452241</v>
      </c>
      <c r="L2318" s="23">
        <v>42.255178655452241</v>
      </c>
    </row>
    <row r="2319" spans="1:12" customFormat="1">
      <c r="A2319" s="10">
        <v>41462</v>
      </c>
      <c r="B2319" s="11">
        <v>0.25</v>
      </c>
      <c r="C2319">
        <v>0</v>
      </c>
      <c r="D2319">
        <v>105.72</v>
      </c>
      <c r="E2319">
        <f t="shared" si="189"/>
        <v>0.19359999999999999</v>
      </c>
      <c r="F2319">
        <v>79.88</v>
      </c>
      <c r="G2319">
        <v>11.5</v>
      </c>
      <c r="H2319" s="29">
        <f t="shared" si="190"/>
        <v>14.533600000000007</v>
      </c>
      <c r="I2319">
        <f t="shared" si="191"/>
        <v>0.14533600000000008</v>
      </c>
      <c r="J2319">
        <f t="shared" si="192"/>
        <v>1.2151286137877016E-2</v>
      </c>
      <c r="K2319">
        <f t="shared" si="193"/>
        <v>43.744630096357255</v>
      </c>
      <c r="L2319" s="23">
        <f>K2319*1000/389700</f>
        <v>0.1122520659388177</v>
      </c>
    </row>
    <row r="2320" spans="1:12" customFormat="1" hidden="1">
      <c r="A2320" s="10">
        <v>41462</v>
      </c>
      <c r="B2320" s="11">
        <v>0.27083333333333331</v>
      </c>
      <c r="C2320">
        <v>0</v>
      </c>
      <c r="D2320">
        <v>105.91</v>
      </c>
      <c r="E2320">
        <f t="shared" si="189"/>
        <v>0.19359999999999999</v>
      </c>
      <c r="F2320">
        <v>79.94</v>
      </c>
      <c r="G2320">
        <v>11.5</v>
      </c>
      <c r="H2320" s="29">
        <f t="shared" si="190"/>
        <v>14.663600000000002</v>
      </c>
      <c r="I2320">
        <f t="shared" si="191"/>
        <v>0.14663600000000002</v>
      </c>
      <c r="J2320">
        <f t="shared" si="192"/>
        <v>1.2424838513463586E-2</v>
      </c>
      <c r="K2320">
        <f t="shared" si="193"/>
        <v>44.729418648468908</v>
      </c>
      <c r="L2320" s="23">
        <v>44.729418648468908</v>
      </c>
    </row>
    <row r="2321" spans="1:12" customFormat="1">
      <c r="A2321" s="10">
        <v>41462</v>
      </c>
      <c r="B2321" s="11">
        <v>0.29166666666666669</v>
      </c>
      <c r="C2321">
        <v>0</v>
      </c>
      <c r="D2321">
        <v>106.12</v>
      </c>
      <c r="E2321">
        <f t="shared" si="189"/>
        <v>0.19359999999999999</v>
      </c>
      <c r="F2321">
        <v>80.23</v>
      </c>
      <c r="G2321">
        <v>11.5</v>
      </c>
      <c r="H2321" s="29">
        <f t="shared" si="190"/>
        <v>14.583600000000004</v>
      </c>
      <c r="I2321">
        <f t="shared" si="191"/>
        <v>0.14583600000000005</v>
      </c>
      <c r="J2321">
        <f t="shared" si="192"/>
        <v>1.2256066243931701E-2</v>
      </c>
      <c r="K2321">
        <f t="shared" si="193"/>
        <v>44.121838478154125</v>
      </c>
      <c r="L2321" s="23">
        <f>K2321*1000/389700</f>
        <v>0.11322001149128592</v>
      </c>
    </row>
    <row r="2322" spans="1:12" customFormat="1" hidden="1">
      <c r="A2322" s="10">
        <v>41462</v>
      </c>
      <c r="B2322" s="11">
        <v>0.3125</v>
      </c>
      <c r="C2322">
        <v>0</v>
      </c>
      <c r="D2322">
        <v>106.06</v>
      </c>
      <c r="E2322">
        <f t="shared" si="189"/>
        <v>0.19359999999999999</v>
      </c>
      <c r="F2322">
        <v>80.38</v>
      </c>
      <c r="G2322">
        <v>11.5</v>
      </c>
      <c r="H2322" s="29">
        <f t="shared" si="190"/>
        <v>14.37360000000001</v>
      </c>
      <c r="I2322">
        <f t="shared" si="191"/>
        <v>0.14373600000000011</v>
      </c>
      <c r="J2322">
        <f t="shared" si="192"/>
        <v>1.1819609454861107E-2</v>
      </c>
      <c r="K2322">
        <f t="shared" si="193"/>
        <v>42.550594037499984</v>
      </c>
      <c r="L2322" s="23">
        <v>42.550594037499984</v>
      </c>
    </row>
    <row r="2323" spans="1:12" customFormat="1">
      <c r="A2323" s="10">
        <v>41462</v>
      </c>
      <c r="B2323" s="11">
        <v>0.33333333333333331</v>
      </c>
      <c r="C2323">
        <v>0</v>
      </c>
      <c r="D2323">
        <v>106.2</v>
      </c>
      <c r="E2323">
        <f t="shared" si="189"/>
        <v>0.19359999999999999</v>
      </c>
      <c r="F2323">
        <v>80.45</v>
      </c>
      <c r="G2323">
        <v>11.5</v>
      </c>
      <c r="H2323" s="29">
        <f t="shared" si="190"/>
        <v>14.443600000000004</v>
      </c>
      <c r="I2323">
        <f t="shared" si="191"/>
        <v>0.14443600000000004</v>
      </c>
      <c r="J2323">
        <f t="shared" si="192"/>
        <v>1.1964040410988509E-2</v>
      </c>
      <c r="K2323">
        <f t="shared" si="193"/>
        <v>43.070545479558632</v>
      </c>
      <c r="L2323" s="23">
        <f>K2323*1000/389700</f>
        <v>0.11052231326548277</v>
      </c>
    </row>
    <row r="2324" spans="1:12" customFormat="1" hidden="1">
      <c r="A2324" s="10">
        <v>41462</v>
      </c>
      <c r="B2324" s="11">
        <v>0.35416666666666669</v>
      </c>
      <c r="C2324">
        <v>0</v>
      </c>
      <c r="D2324">
        <v>106.2</v>
      </c>
      <c r="E2324">
        <f t="shared" si="189"/>
        <v>0.19359999999999999</v>
      </c>
      <c r="F2324">
        <v>80.52</v>
      </c>
      <c r="G2324">
        <v>11.5</v>
      </c>
      <c r="H2324" s="29">
        <f t="shared" si="190"/>
        <v>14.37360000000001</v>
      </c>
      <c r="I2324">
        <f t="shared" si="191"/>
        <v>0.14373600000000011</v>
      </c>
      <c r="J2324">
        <f t="shared" si="192"/>
        <v>1.1819609454861107E-2</v>
      </c>
      <c r="K2324">
        <f t="shared" si="193"/>
        <v>42.550594037499984</v>
      </c>
      <c r="L2324" s="23">
        <v>42.550594037499984</v>
      </c>
    </row>
    <row r="2325" spans="1:12" customFormat="1">
      <c r="A2325" s="10">
        <v>41462</v>
      </c>
      <c r="B2325" s="11">
        <v>0.375</v>
      </c>
      <c r="C2325">
        <v>0</v>
      </c>
      <c r="D2325">
        <v>106.27</v>
      </c>
      <c r="E2325">
        <f t="shared" si="189"/>
        <v>0.19359999999999999</v>
      </c>
      <c r="F2325">
        <v>80.569999999999993</v>
      </c>
      <c r="G2325">
        <v>11.5</v>
      </c>
      <c r="H2325" s="29">
        <f t="shared" si="190"/>
        <v>14.393600000000006</v>
      </c>
      <c r="I2325">
        <f t="shared" si="191"/>
        <v>0.14393600000000006</v>
      </c>
      <c r="J2325">
        <f t="shared" si="192"/>
        <v>1.1860768061687765E-2</v>
      </c>
      <c r="K2325">
        <f t="shared" si="193"/>
        <v>42.698765022075953</v>
      </c>
      <c r="L2325" s="23">
        <f>K2325*1000/389700</f>
        <v>0.10956829618187311</v>
      </c>
    </row>
    <row r="2326" spans="1:12" customFormat="1" hidden="1">
      <c r="A2326" s="10">
        <v>41462</v>
      </c>
      <c r="B2326" s="11">
        <v>0.39583333333333331</v>
      </c>
      <c r="C2326">
        <v>0</v>
      </c>
      <c r="D2326">
        <v>106.15</v>
      </c>
      <c r="E2326">
        <f t="shared" si="189"/>
        <v>0.19359999999999999</v>
      </c>
      <c r="F2326">
        <v>80.72</v>
      </c>
      <c r="G2326">
        <v>11.5</v>
      </c>
      <c r="H2326" s="29">
        <f t="shared" si="190"/>
        <v>14.12360000000001</v>
      </c>
      <c r="I2326">
        <f t="shared" si="191"/>
        <v>0.14123600000000011</v>
      </c>
      <c r="J2326">
        <f t="shared" si="192"/>
        <v>1.131234815855418E-2</v>
      </c>
      <c r="K2326">
        <f t="shared" si="193"/>
        <v>40.724453370795047</v>
      </c>
      <c r="L2326" s="23">
        <v>40.724453370795047</v>
      </c>
    </row>
    <row r="2327" spans="1:12" customFormat="1">
      <c r="A2327" s="10">
        <v>41462</v>
      </c>
      <c r="B2327" s="11">
        <v>0.41666666666666669</v>
      </c>
      <c r="C2327">
        <v>0</v>
      </c>
      <c r="D2327">
        <v>106.09</v>
      </c>
      <c r="E2327">
        <f t="shared" si="189"/>
        <v>0.19359999999999999</v>
      </c>
      <c r="F2327">
        <v>80.599999999999994</v>
      </c>
      <c r="G2327">
        <v>11.5</v>
      </c>
      <c r="H2327" s="29">
        <f t="shared" si="190"/>
        <v>14.183600000000013</v>
      </c>
      <c r="I2327">
        <f t="shared" si="191"/>
        <v>0.14183600000000013</v>
      </c>
      <c r="J2327">
        <f t="shared" si="192"/>
        <v>1.143287426283689E-2</v>
      </c>
      <c r="K2327">
        <f t="shared" si="193"/>
        <v>41.158347346212807</v>
      </c>
      <c r="L2327" s="23">
        <f>K2327*1000/389700</f>
        <v>0.10561546663128768</v>
      </c>
    </row>
    <row r="2328" spans="1:12" customFormat="1" hidden="1">
      <c r="A2328" s="10">
        <v>41462</v>
      </c>
      <c r="B2328" s="11">
        <v>0.4375</v>
      </c>
      <c r="C2328">
        <v>0</v>
      </c>
      <c r="D2328">
        <v>105.79</v>
      </c>
      <c r="E2328">
        <f t="shared" si="189"/>
        <v>0.19359999999999999</v>
      </c>
      <c r="F2328">
        <v>80.45</v>
      </c>
      <c r="G2328">
        <v>11.5</v>
      </c>
      <c r="H2328" s="29">
        <f t="shared" si="190"/>
        <v>14.033600000000007</v>
      </c>
      <c r="I2328">
        <f t="shared" si="191"/>
        <v>0.14033600000000007</v>
      </c>
      <c r="J2328">
        <f t="shared" si="192"/>
        <v>1.1132993972467427E-2</v>
      </c>
      <c r="K2328">
        <f t="shared" si="193"/>
        <v>40.078778300882739</v>
      </c>
      <c r="L2328" s="23">
        <v>40.078778300882739</v>
      </c>
    </row>
    <row r="2329" spans="1:12" customFormat="1">
      <c r="A2329" s="10">
        <v>41462</v>
      </c>
      <c r="B2329" s="11">
        <v>0.45833333333333331</v>
      </c>
      <c r="C2329">
        <v>0</v>
      </c>
      <c r="D2329">
        <v>105.73</v>
      </c>
      <c r="E2329">
        <f t="shared" si="189"/>
        <v>0.19359999999999999</v>
      </c>
      <c r="F2329">
        <v>80.13</v>
      </c>
      <c r="G2329">
        <v>11.5</v>
      </c>
      <c r="H2329" s="29">
        <f t="shared" si="190"/>
        <v>14.293600000000012</v>
      </c>
      <c r="I2329">
        <f t="shared" si="191"/>
        <v>0.14293600000000012</v>
      </c>
      <c r="J2329">
        <f t="shared" si="192"/>
        <v>1.1655832580208718E-2</v>
      </c>
      <c r="K2329">
        <f t="shared" si="193"/>
        <v>41.960997288751386</v>
      </c>
      <c r="L2329" s="23">
        <f>K2329*1000/389700</f>
        <v>0.10767512776174336</v>
      </c>
    </row>
    <row r="2330" spans="1:12" customFormat="1" hidden="1">
      <c r="A2330" s="10">
        <v>41462</v>
      </c>
      <c r="B2330" s="11">
        <v>0.47916666666666669</v>
      </c>
      <c r="C2330">
        <v>0</v>
      </c>
      <c r="D2330">
        <v>105.63</v>
      </c>
      <c r="E2330">
        <f t="shared" si="189"/>
        <v>0.19359999999999999</v>
      </c>
      <c r="F2330">
        <v>79.989999999999995</v>
      </c>
      <c r="G2330">
        <v>11.5</v>
      </c>
      <c r="H2330" s="29">
        <f t="shared" si="190"/>
        <v>14.333600000000004</v>
      </c>
      <c r="I2330">
        <f t="shared" si="191"/>
        <v>0.14333600000000005</v>
      </c>
      <c r="J2330">
        <f t="shared" si="192"/>
        <v>1.1737549626514512E-2</v>
      </c>
      <c r="K2330">
        <f t="shared" si="193"/>
        <v>42.255178655452241</v>
      </c>
      <c r="L2330" s="23">
        <v>42.255178655452241</v>
      </c>
    </row>
    <row r="2331" spans="1:12" customFormat="1">
      <c r="A2331" s="10">
        <v>41462</v>
      </c>
      <c r="B2331" s="11">
        <v>0.5</v>
      </c>
      <c r="C2331">
        <v>0</v>
      </c>
      <c r="D2331">
        <v>105.44</v>
      </c>
      <c r="E2331">
        <f t="shared" si="189"/>
        <v>0.19359999999999999</v>
      </c>
      <c r="F2331">
        <v>79.77</v>
      </c>
      <c r="G2331">
        <v>11.5</v>
      </c>
      <c r="H2331" s="29">
        <f t="shared" si="190"/>
        <v>14.363600000000005</v>
      </c>
      <c r="I2331">
        <f t="shared" si="191"/>
        <v>0.14363600000000004</v>
      </c>
      <c r="J2331">
        <f t="shared" si="192"/>
        <v>1.1799062335808384E-2</v>
      </c>
      <c r="K2331">
        <f t="shared" si="193"/>
        <v>42.476624408910183</v>
      </c>
      <c r="L2331" s="23">
        <f>K2331*1000/389700</f>
        <v>0.1089982663816017</v>
      </c>
    </row>
    <row r="2332" spans="1:12" customFormat="1" hidden="1">
      <c r="A2332" s="10">
        <v>41462</v>
      </c>
      <c r="B2332" s="11">
        <v>0.52083333333333337</v>
      </c>
      <c r="C2332">
        <v>0</v>
      </c>
      <c r="D2332">
        <v>104.75</v>
      </c>
      <c r="E2332">
        <f t="shared" si="189"/>
        <v>0.19359999999999999</v>
      </c>
      <c r="F2332">
        <v>79.55</v>
      </c>
      <c r="G2332">
        <v>11.5</v>
      </c>
      <c r="H2332" s="29">
        <f t="shared" si="190"/>
        <v>13.893600000000006</v>
      </c>
      <c r="I2332">
        <f t="shared" si="191"/>
        <v>0.13893600000000006</v>
      </c>
      <c r="J2332">
        <f t="shared" si="192"/>
        <v>1.0857409497660975E-2</v>
      </c>
      <c r="K2332">
        <f t="shared" si="193"/>
        <v>39.086674191579512</v>
      </c>
      <c r="L2332" s="23">
        <v>39.086674191579512</v>
      </c>
    </row>
    <row r="2333" spans="1:12" customFormat="1">
      <c r="A2333" s="10">
        <v>41462</v>
      </c>
      <c r="B2333" s="11">
        <v>0.54166666666666663</v>
      </c>
      <c r="C2333">
        <v>0</v>
      </c>
      <c r="D2333">
        <v>104.29</v>
      </c>
      <c r="E2333">
        <f t="shared" si="189"/>
        <v>0.19359999999999999</v>
      </c>
      <c r="F2333">
        <v>78.94</v>
      </c>
      <c r="G2333">
        <v>11.5</v>
      </c>
      <c r="H2333" s="29">
        <f t="shared" si="190"/>
        <v>14.043600000000012</v>
      </c>
      <c r="I2333">
        <f t="shared" si="191"/>
        <v>0.14043600000000012</v>
      </c>
      <c r="J2333">
        <f t="shared" si="192"/>
        <v>1.1152837320758955E-2</v>
      </c>
      <c r="K2333">
        <f t="shared" si="193"/>
        <v>40.150214354732235</v>
      </c>
      <c r="L2333" s="23">
        <f>K2333*1000/389700</f>
        <v>0.10302852028414738</v>
      </c>
    </row>
    <row r="2334" spans="1:12" customFormat="1" hidden="1">
      <c r="A2334" s="10">
        <v>41462</v>
      </c>
      <c r="B2334" s="11">
        <v>0.5625</v>
      </c>
      <c r="C2334">
        <v>0</v>
      </c>
      <c r="D2334">
        <v>104.07</v>
      </c>
      <c r="E2334">
        <f t="shared" si="189"/>
        <v>0.19359999999999999</v>
      </c>
      <c r="F2334">
        <v>78.569999999999993</v>
      </c>
      <c r="G2334">
        <v>11.5</v>
      </c>
      <c r="H2334" s="29">
        <f t="shared" si="190"/>
        <v>14.193600000000004</v>
      </c>
      <c r="I2334">
        <f t="shared" si="191"/>
        <v>0.14193600000000003</v>
      </c>
      <c r="J2334">
        <f t="shared" si="192"/>
        <v>1.1453036493238851E-2</v>
      </c>
      <c r="K2334">
        <f t="shared" si="193"/>
        <v>41.230931375659864</v>
      </c>
      <c r="L2334" s="23">
        <v>41.230931375659864</v>
      </c>
    </row>
    <row r="2335" spans="1:12" customFormat="1">
      <c r="A2335" s="10">
        <v>41462</v>
      </c>
      <c r="B2335" s="11">
        <v>0.58333333333333337</v>
      </c>
      <c r="C2335">
        <v>0</v>
      </c>
      <c r="D2335">
        <v>104.02</v>
      </c>
      <c r="E2335">
        <f t="shared" si="189"/>
        <v>0.19359999999999999</v>
      </c>
      <c r="F2335">
        <v>78.2</v>
      </c>
      <c r="G2335">
        <v>11.5</v>
      </c>
      <c r="H2335" s="29">
        <f t="shared" si="190"/>
        <v>14.513599999999997</v>
      </c>
      <c r="I2335">
        <f t="shared" si="191"/>
        <v>0.14513599999999996</v>
      </c>
      <c r="J2335">
        <f t="shared" si="192"/>
        <v>1.2109525157184624E-2</v>
      </c>
      <c r="K2335">
        <f t="shared" si="193"/>
        <v>43.594290565864647</v>
      </c>
      <c r="L2335" s="23">
        <f>K2335*1000/389700</f>
        <v>0.11186628320724827</v>
      </c>
    </row>
    <row r="2336" spans="1:12" customFormat="1" hidden="1">
      <c r="A2336" s="10">
        <v>41462</v>
      </c>
      <c r="B2336" s="11">
        <v>0.60416666666666663</v>
      </c>
      <c r="C2336">
        <v>0</v>
      </c>
      <c r="D2336">
        <v>104</v>
      </c>
      <c r="E2336">
        <f t="shared" si="189"/>
        <v>0.19359999999999999</v>
      </c>
      <c r="F2336">
        <v>78.319999999999993</v>
      </c>
      <c r="G2336">
        <v>11.5</v>
      </c>
      <c r="H2336" s="29">
        <f t="shared" si="190"/>
        <v>14.37360000000001</v>
      </c>
      <c r="I2336">
        <f t="shared" si="191"/>
        <v>0.14373600000000011</v>
      </c>
      <c r="J2336">
        <f t="shared" si="192"/>
        <v>1.1819609454861107E-2</v>
      </c>
      <c r="K2336">
        <f t="shared" si="193"/>
        <v>42.550594037499984</v>
      </c>
      <c r="L2336" s="23">
        <v>42.550594037499984</v>
      </c>
    </row>
    <row r="2337" spans="1:12" customFormat="1">
      <c r="A2337" s="10">
        <v>41462</v>
      </c>
      <c r="B2337" s="11">
        <v>0.625</v>
      </c>
      <c r="C2337">
        <v>0</v>
      </c>
      <c r="D2337">
        <v>103.56</v>
      </c>
      <c r="E2337">
        <f t="shared" si="189"/>
        <v>0.19359999999999999</v>
      </c>
      <c r="F2337">
        <v>78.2</v>
      </c>
      <c r="G2337">
        <v>11.5</v>
      </c>
      <c r="H2337" s="29">
        <f t="shared" si="190"/>
        <v>14.053600000000003</v>
      </c>
      <c r="I2337">
        <f t="shared" si="191"/>
        <v>0.14053600000000002</v>
      </c>
      <c r="J2337">
        <f t="shared" si="192"/>
        <v>1.1172701875097892E-2</v>
      </c>
      <c r="K2337">
        <f t="shared" si="193"/>
        <v>40.22172675035241</v>
      </c>
      <c r="L2337" s="23">
        <f>K2337*1000/389700</f>
        <v>0.10321202655979578</v>
      </c>
    </row>
    <row r="2338" spans="1:12" customFormat="1" hidden="1">
      <c r="A2338" s="10">
        <v>41462</v>
      </c>
      <c r="B2338" s="11">
        <v>0.64583333333333337</v>
      </c>
      <c r="C2338">
        <v>0</v>
      </c>
      <c r="D2338">
        <v>103.56</v>
      </c>
      <c r="E2338">
        <f t="shared" si="189"/>
        <v>0.19359999999999999</v>
      </c>
      <c r="F2338">
        <v>78.290000000000006</v>
      </c>
      <c r="G2338">
        <v>11.5</v>
      </c>
      <c r="H2338" s="29">
        <f t="shared" si="190"/>
        <v>13.9636</v>
      </c>
      <c r="I2338">
        <f t="shared" si="191"/>
        <v>0.13963599999999998</v>
      </c>
      <c r="J2338">
        <f t="shared" si="192"/>
        <v>1.0994683669096113E-2</v>
      </c>
      <c r="K2338">
        <f t="shared" si="193"/>
        <v>39.580861208746008</v>
      </c>
      <c r="L2338" s="23">
        <v>39.580861208746008</v>
      </c>
    </row>
    <row r="2339" spans="1:12" customFormat="1">
      <c r="A2339" s="10">
        <v>41462</v>
      </c>
      <c r="B2339" s="11">
        <v>0.66666666666666663</v>
      </c>
      <c r="C2339">
        <v>0</v>
      </c>
      <c r="D2339">
        <v>103.56</v>
      </c>
      <c r="E2339">
        <f t="shared" si="189"/>
        <v>0.19359999999999999</v>
      </c>
      <c r="F2339">
        <v>78.27</v>
      </c>
      <c r="G2339">
        <v>11.5</v>
      </c>
      <c r="H2339" s="29">
        <f t="shared" si="190"/>
        <v>13.98360000000001</v>
      </c>
      <c r="I2339">
        <f t="shared" si="191"/>
        <v>0.1398360000000001</v>
      </c>
      <c r="J2339">
        <f t="shared" si="192"/>
        <v>1.1034095057327329E-2</v>
      </c>
      <c r="K2339">
        <f t="shared" si="193"/>
        <v>39.722742206378385</v>
      </c>
      <c r="L2339" s="23">
        <f>K2339*1000/389700</f>
        <v>0.10193159406307001</v>
      </c>
    </row>
    <row r="2340" spans="1:12" customFormat="1" hidden="1">
      <c r="A2340" s="10">
        <v>41462</v>
      </c>
      <c r="B2340" s="11">
        <v>0.6875</v>
      </c>
      <c r="C2340">
        <v>0</v>
      </c>
      <c r="D2340">
        <v>103.66</v>
      </c>
      <c r="E2340">
        <f t="shared" si="189"/>
        <v>0.19359999999999999</v>
      </c>
      <c r="F2340">
        <v>78.23</v>
      </c>
      <c r="G2340">
        <v>11.5</v>
      </c>
      <c r="H2340" s="29">
        <f t="shared" si="190"/>
        <v>14.123599999999996</v>
      </c>
      <c r="I2340">
        <f t="shared" si="191"/>
        <v>0.14123599999999997</v>
      </c>
      <c r="J2340">
        <f t="shared" si="192"/>
        <v>1.1312348158554151E-2</v>
      </c>
      <c r="K2340">
        <f t="shared" si="193"/>
        <v>40.72445337079494</v>
      </c>
      <c r="L2340" s="23">
        <v>40.72445337079494</v>
      </c>
    </row>
    <row r="2341" spans="1:12" customFormat="1">
      <c r="A2341" s="10">
        <v>41462</v>
      </c>
      <c r="B2341" s="11">
        <v>0.70833333333333337</v>
      </c>
      <c r="C2341">
        <v>0</v>
      </c>
      <c r="D2341">
        <v>104.01</v>
      </c>
      <c r="E2341">
        <f t="shared" si="189"/>
        <v>0.19359999999999999</v>
      </c>
      <c r="F2341">
        <v>78.39</v>
      </c>
      <c r="G2341">
        <v>11.5</v>
      </c>
      <c r="H2341" s="29">
        <f t="shared" si="190"/>
        <v>14.313600000000008</v>
      </c>
      <c r="I2341">
        <f t="shared" si="191"/>
        <v>0.14313600000000007</v>
      </c>
      <c r="J2341">
        <f t="shared" si="192"/>
        <v>1.1696648285504976E-2</v>
      </c>
      <c r="K2341">
        <f t="shared" si="193"/>
        <v>42.107933827817916</v>
      </c>
      <c r="L2341" s="23">
        <f>K2341*1000/389700</f>
        <v>0.10805217815708984</v>
      </c>
    </row>
    <row r="2342" spans="1:12" customFormat="1" hidden="1">
      <c r="A2342" s="10">
        <v>41462</v>
      </c>
      <c r="B2342" s="11">
        <v>0.72916666666666663</v>
      </c>
      <c r="C2342">
        <v>0</v>
      </c>
      <c r="D2342">
        <v>104.08</v>
      </c>
      <c r="E2342">
        <f t="shared" si="189"/>
        <v>0.19359999999999999</v>
      </c>
      <c r="F2342">
        <v>78.78</v>
      </c>
      <c r="G2342">
        <v>11.5</v>
      </c>
      <c r="H2342" s="29">
        <f t="shared" si="190"/>
        <v>13.993600000000001</v>
      </c>
      <c r="I2342">
        <f t="shared" si="191"/>
        <v>0.139936</v>
      </c>
      <c r="J2342">
        <f t="shared" si="192"/>
        <v>1.1053832488706842E-2</v>
      </c>
      <c r="K2342">
        <f t="shared" si="193"/>
        <v>39.793796959344633</v>
      </c>
      <c r="L2342" s="23">
        <v>39.793796959344633</v>
      </c>
    </row>
    <row r="2343" spans="1:12" customFormat="1">
      <c r="A2343" s="10">
        <v>41462</v>
      </c>
      <c r="B2343" s="11">
        <v>0.75</v>
      </c>
      <c r="C2343">
        <v>0</v>
      </c>
      <c r="D2343">
        <v>103.94</v>
      </c>
      <c r="E2343">
        <f t="shared" si="189"/>
        <v>0.19359999999999999</v>
      </c>
      <c r="F2343">
        <v>78.89</v>
      </c>
      <c r="G2343">
        <v>11.5</v>
      </c>
      <c r="H2343" s="29">
        <f t="shared" si="190"/>
        <v>13.743600000000001</v>
      </c>
      <c r="I2343">
        <f t="shared" si="191"/>
        <v>0.137436</v>
      </c>
      <c r="J2343">
        <f t="shared" si="192"/>
        <v>1.056672747384851E-2</v>
      </c>
      <c r="K2343">
        <f t="shared" si="193"/>
        <v>38.040218905854637</v>
      </c>
      <c r="L2343" s="23">
        <f>K2343*1000/389700</f>
        <v>9.7614110612919261E-2</v>
      </c>
    </row>
    <row r="2344" spans="1:12" customFormat="1" hidden="1">
      <c r="A2344" s="10">
        <v>41462</v>
      </c>
      <c r="B2344" s="11">
        <v>0.77083333333333337</v>
      </c>
      <c r="C2344">
        <v>0</v>
      </c>
      <c r="D2344">
        <v>104.01</v>
      </c>
      <c r="E2344">
        <f t="shared" si="189"/>
        <v>0.19359999999999999</v>
      </c>
      <c r="F2344">
        <v>78.86</v>
      </c>
      <c r="G2344">
        <v>11.5</v>
      </c>
      <c r="H2344" s="29">
        <f t="shared" si="190"/>
        <v>13.843600000000009</v>
      </c>
      <c r="I2344">
        <f t="shared" si="191"/>
        <v>0.13843600000000009</v>
      </c>
      <c r="J2344">
        <f t="shared" si="192"/>
        <v>1.0759989444387452E-2</v>
      </c>
      <c r="K2344">
        <f t="shared" si="193"/>
        <v>38.735961999794824</v>
      </c>
      <c r="L2344" s="23">
        <v>38.735961999794824</v>
      </c>
    </row>
    <row r="2345" spans="1:12" customFormat="1">
      <c r="A2345" s="10">
        <v>41462</v>
      </c>
      <c r="B2345" s="11">
        <v>0.79166666666666663</v>
      </c>
      <c r="C2345">
        <v>0</v>
      </c>
      <c r="D2345">
        <v>104.22</v>
      </c>
      <c r="E2345">
        <f t="shared" si="189"/>
        <v>0.19359999999999999</v>
      </c>
      <c r="F2345">
        <v>78.8</v>
      </c>
      <c r="G2345">
        <v>11.5</v>
      </c>
      <c r="H2345" s="29">
        <f t="shared" si="190"/>
        <v>14.113600000000005</v>
      </c>
      <c r="I2345">
        <f t="shared" si="191"/>
        <v>0.14113600000000004</v>
      </c>
      <c r="J2345">
        <f t="shared" si="192"/>
        <v>1.1292334950668861E-2</v>
      </c>
      <c r="K2345">
        <f t="shared" si="193"/>
        <v>40.6524058224079</v>
      </c>
      <c r="L2345" s="23">
        <f>K2345*1000/389700</f>
        <v>0.10431718199232204</v>
      </c>
    </row>
    <row r="2346" spans="1:12" customFormat="1" hidden="1">
      <c r="A2346" s="10">
        <v>41462</v>
      </c>
      <c r="B2346" s="11">
        <v>0.8125</v>
      </c>
      <c r="C2346">
        <v>0</v>
      </c>
      <c r="D2346">
        <v>104.34</v>
      </c>
      <c r="E2346">
        <f t="shared" si="189"/>
        <v>0.19359999999999999</v>
      </c>
      <c r="F2346">
        <v>78.86</v>
      </c>
      <c r="G2346">
        <v>11.5</v>
      </c>
      <c r="H2346" s="29">
        <f t="shared" si="190"/>
        <v>14.173600000000008</v>
      </c>
      <c r="I2346">
        <f t="shared" si="191"/>
        <v>0.14173600000000008</v>
      </c>
      <c r="J2346">
        <f t="shared" si="192"/>
        <v>1.1412733343921268E-2</v>
      </c>
      <c r="K2346">
        <f t="shared" si="193"/>
        <v>41.085840038116565</v>
      </c>
      <c r="L2346" s="23">
        <v>41.085840038116565</v>
      </c>
    </row>
    <row r="2347" spans="1:12" customFormat="1">
      <c r="A2347" s="10">
        <v>41462</v>
      </c>
      <c r="B2347" s="11">
        <v>0.83333333333333337</v>
      </c>
      <c r="C2347">
        <v>0</v>
      </c>
      <c r="D2347">
        <v>104.33</v>
      </c>
      <c r="E2347">
        <f t="shared" si="189"/>
        <v>0.19359999999999999</v>
      </c>
      <c r="F2347">
        <v>78.84</v>
      </c>
      <c r="G2347">
        <v>11.5</v>
      </c>
      <c r="H2347" s="29">
        <f t="shared" si="190"/>
        <v>14.183599999999998</v>
      </c>
      <c r="I2347">
        <f t="shared" si="191"/>
        <v>0.14183599999999999</v>
      </c>
      <c r="J2347">
        <f t="shared" si="192"/>
        <v>1.1432874262836869E-2</v>
      </c>
      <c r="K2347">
        <f t="shared" si="193"/>
        <v>41.158347346212729</v>
      </c>
      <c r="L2347" s="23">
        <f>K2347*1000/389700</f>
        <v>0.10561546663128747</v>
      </c>
    </row>
    <row r="2348" spans="1:12" customFormat="1" hidden="1">
      <c r="A2348" s="10">
        <v>41462</v>
      </c>
      <c r="B2348" s="11">
        <v>0.85416666666666663</v>
      </c>
      <c r="C2348">
        <v>0</v>
      </c>
      <c r="D2348">
        <v>104.75</v>
      </c>
      <c r="E2348">
        <f t="shared" si="189"/>
        <v>0.19359999999999999</v>
      </c>
      <c r="F2348">
        <v>78.900000000000006</v>
      </c>
      <c r="G2348">
        <v>11.5</v>
      </c>
      <c r="H2348" s="29">
        <f t="shared" si="190"/>
        <v>14.543599999999998</v>
      </c>
      <c r="I2348">
        <f t="shared" si="191"/>
        <v>0.14543599999999998</v>
      </c>
      <c r="J2348">
        <f t="shared" si="192"/>
        <v>1.217219898375547E-2</v>
      </c>
      <c r="K2348">
        <f t="shared" si="193"/>
        <v>43.819916341519694</v>
      </c>
      <c r="L2348" s="23">
        <v>43.819916341519694</v>
      </c>
    </row>
    <row r="2349" spans="1:12" customFormat="1">
      <c r="A2349" s="10">
        <v>41462</v>
      </c>
      <c r="B2349" s="11">
        <v>0.875</v>
      </c>
      <c r="C2349">
        <v>0</v>
      </c>
      <c r="D2349">
        <v>105.12</v>
      </c>
      <c r="E2349">
        <f t="shared" si="189"/>
        <v>0.19359999999999999</v>
      </c>
      <c r="F2349">
        <v>79.09</v>
      </c>
      <c r="G2349">
        <v>11.5</v>
      </c>
      <c r="H2349" s="29">
        <f t="shared" si="190"/>
        <v>14.723600000000005</v>
      </c>
      <c r="I2349">
        <f t="shared" si="191"/>
        <v>0.14723600000000003</v>
      </c>
      <c r="J2349">
        <f t="shared" si="192"/>
        <v>1.2552327610335548E-2</v>
      </c>
      <c r="K2349">
        <f t="shared" si="193"/>
        <v>45.188379397207974</v>
      </c>
      <c r="L2349" s="23">
        <f>K2349*1000/389700</f>
        <v>0.11595683704697966</v>
      </c>
    </row>
    <row r="2350" spans="1:12" customFormat="1" hidden="1">
      <c r="A2350" s="10">
        <v>41462</v>
      </c>
      <c r="B2350" s="11">
        <v>0.89583333333333337</v>
      </c>
      <c r="C2350">
        <v>0</v>
      </c>
      <c r="D2350">
        <v>105.48</v>
      </c>
      <c r="E2350">
        <f t="shared" si="189"/>
        <v>0.19359999999999999</v>
      </c>
      <c r="F2350">
        <v>79.510000000000005</v>
      </c>
      <c r="G2350">
        <v>11.5</v>
      </c>
      <c r="H2350" s="29">
        <f t="shared" si="190"/>
        <v>14.663600000000002</v>
      </c>
      <c r="I2350">
        <f t="shared" si="191"/>
        <v>0.14663600000000002</v>
      </c>
      <c r="J2350">
        <f t="shared" si="192"/>
        <v>1.2424838513463586E-2</v>
      </c>
      <c r="K2350">
        <f t="shared" si="193"/>
        <v>44.729418648468908</v>
      </c>
      <c r="L2350" s="23">
        <v>44.729418648468908</v>
      </c>
    </row>
    <row r="2351" spans="1:12" customFormat="1">
      <c r="A2351" s="10">
        <v>41462</v>
      </c>
      <c r="B2351" s="11">
        <v>0.91666666666666663</v>
      </c>
      <c r="C2351">
        <v>0</v>
      </c>
      <c r="D2351">
        <v>105.62</v>
      </c>
      <c r="E2351">
        <f t="shared" si="189"/>
        <v>0.19359999999999999</v>
      </c>
      <c r="F2351">
        <v>79.650000000000006</v>
      </c>
      <c r="G2351">
        <v>11.5</v>
      </c>
      <c r="H2351" s="29">
        <f t="shared" si="190"/>
        <v>14.663600000000002</v>
      </c>
      <c r="I2351">
        <f t="shared" si="191"/>
        <v>0.14663600000000002</v>
      </c>
      <c r="J2351">
        <f t="shared" si="192"/>
        <v>1.2424838513463586E-2</v>
      </c>
      <c r="K2351">
        <f t="shared" si="193"/>
        <v>44.729418648468908</v>
      </c>
      <c r="L2351" s="23">
        <f>K2351*1000/389700</f>
        <v>0.11477910866940956</v>
      </c>
    </row>
    <row r="2352" spans="1:12" customFormat="1" hidden="1">
      <c r="A2352" s="10">
        <v>41462</v>
      </c>
      <c r="B2352" s="11">
        <v>0.9375</v>
      </c>
      <c r="C2352">
        <v>0</v>
      </c>
      <c r="D2352">
        <v>105.57</v>
      </c>
      <c r="E2352">
        <f t="shared" si="189"/>
        <v>0.19359999999999999</v>
      </c>
      <c r="F2352">
        <v>79.849999999999994</v>
      </c>
      <c r="G2352">
        <v>11.5</v>
      </c>
      <c r="H2352" s="29">
        <f t="shared" si="190"/>
        <v>14.413600000000002</v>
      </c>
      <c r="I2352">
        <f t="shared" si="191"/>
        <v>0.14413600000000001</v>
      </c>
      <c r="J2352">
        <f t="shared" si="192"/>
        <v>1.1902012543207146E-2</v>
      </c>
      <c r="K2352">
        <f t="shared" si="193"/>
        <v>42.847245155545728</v>
      </c>
      <c r="L2352" s="23">
        <v>42.847245155545728</v>
      </c>
    </row>
    <row r="2353" spans="1:12" customFormat="1">
      <c r="A2353" s="10">
        <v>41462</v>
      </c>
      <c r="B2353" s="11">
        <v>0.95833333333333337</v>
      </c>
      <c r="C2353">
        <v>0</v>
      </c>
      <c r="D2353">
        <v>105.42</v>
      </c>
      <c r="E2353">
        <f t="shared" si="189"/>
        <v>0.19359999999999999</v>
      </c>
      <c r="F2353">
        <v>79.900000000000006</v>
      </c>
      <c r="G2353">
        <v>11.5</v>
      </c>
      <c r="H2353" s="29">
        <f t="shared" si="190"/>
        <v>14.2136</v>
      </c>
      <c r="I2353">
        <f t="shared" si="191"/>
        <v>0.14213599999999998</v>
      </c>
      <c r="J2353">
        <f t="shared" si="192"/>
        <v>1.1493424918544833E-2</v>
      </c>
      <c r="K2353">
        <f t="shared" si="193"/>
        <v>41.376329706761396</v>
      </c>
      <c r="L2353" s="23">
        <f>K2353*1000/389700</f>
        <v>0.10617482603736565</v>
      </c>
    </row>
    <row r="2354" spans="1:12" customFormat="1" hidden="1">
      <c r="A2354" s="10">
        <v>41462</v>
      </c>
      <c r="B2354" s="11">
        <v>0.97916666666666663</v>
      </c>
      <c r="C2354">
        <v>0</v>
      </c>
      <c r="D2354">
        <v>105.52</v>
      </c>
      <c r="E2354">
        <f t="shared" si="189"/>
        <v>0.19359999999999999</v>
      </c>
      <c r="F2354">
        <v>79.8</v>
      </c>
      <c r="G2354">
        <v>11.5</v>
      </c>
      <c r="H2354" s="29">
        <f t="shared" si="190"/>
        <v>14.413600000000002</v>
      </c>
      <c r="I2354">
        <f t="shared" si="191"/>
        <v>0.14413600000000001</v>
      </c>
      <c r="J2354">
        <f t="shared" si="192"/>
        <v>1.1902012543207146E-2</v>
      </c>
      <c r="K2354">
        <f t="shared" si="193"/>
        <v>42.847245155545728</v>
      </c>
      <c r="L2354" s="23">
        <v>42.847245155545728</v>
      </c>
    </row>
    <row r="2355" spans="1:12" customFormat="1">
      <c r="A2355" s="10">
        <v>41463</v>
      </c>
      <c r="B2355" s="11">
        <v>0</v>
      </c>
      <c r="C2355">
        <v>0</v>
      </c>
      <c r="D2355">
        <v>105.45</v>
      </c>
      <c r="E2355">
        <f t="shared" si="189"/>
        <v>0.19359999999999999</v>
      </c>
      <c r="F2355">
        <v>79.900000000000006</v>
      </c>
      <c r="G2355">
        <v>11.5</v>
      </c>
      <c r="H2355" s="29">
        <f t="shared" si="190"/>
        <v>14.243600000000001</v>
      </c>
      <c r="I2355">
        <f t="shared" si="191"/>
        <v>0.14243600000000001</v>
      </c>
      <c r="J2355">
        <f t="shared" si="192"/>
        <v>1.1554167580350551E-2</v>
      </c>
      <c r="K2355">
        <f t="shared" si="193"/>
        <v>41.595003289261982</v>
      </c>
      <c r="L2355" s="23">
        <f>K2355*1000/389700</f>
        <v>0.10673595917182956</v>
      </c>
    </row>
    <row r="2356" spans="1:12" customFormat="1" hidden="1">
      <c r="A2356" s="10">
        <v>41463</v>
      </c>
      <c r="B2356" s="11">
        <v>2.0833333333333332E-2</v>
      </c>
      <c r="C2356">
        <v>0</v>
      </c>
      <c r="D2356">
        <v>105.15</v>
      </c>
      <c r="E2356">
        <f t="shared" si="189"/>
        <v>0.19359999999999999</v>
      </c>
      <c r="F2356">
        <v>79.83</v>
      </c>
      <c r="G2356">
        <v>11.5</v>
      </c>
      <c r="H2356" s="29">
        <f t="shared" si="190"/>
        <v>14.013600000000011</v>
      </c>
      <c r="I2356">
        <f t="shared" si="191"/>
        <v>0.14013600000000012</v>
      </c>
      <c r="J2356">
        <f t="shared" si="192"/>
        <v>1.1093370863818305E-2</v>
      </c>
      <c r="K2356">
        <f t="shared" si="193"/>
        <v>39.936135109745898</v>
      </c>
      <c r="L2356" s="23">
        <v>39.936135109745898</v>
      </c>
    </row>
    <row r="2357" spans="1:12" customFormat="1">
      <c r="A2357" s="10">
        <v>41463</v>
      </c>
      <c r="B2357" s="11">
        <v>4.1666666666666664E-2</v>
      </c>
      <c r="C2357">
        <v>0</v>
      </c>
      <c r="D2357">
        <v>104.73</v>
      </c>
      <c r="E2357">
        <f t="shared" si="189"/>
        <v>0.19359999999999999</v>
      </c>
      <c r="F2357">
        <v>79.64</v>
      </c>
      <c r="G2357">
        <v>11.5</v>
      </c>
      <c r="H2357" s="29">
        <f t="shared" si="190"/>
        <v>13.783600000000007</v>
      </c>
      <c r="I2357">
        <f t="shared" si="191"/>
        <v>0.13783600000000007</v>
      </c>
      <c r="J2357">
        <f t="shared" si="192"/>
        <v>1.0643780095230456E-2</v>
      </c>
      <c r="K2357">
        <f t="shared" si="193"/>
        <v>38.317608342829644</v>
      </c>
      <c r="L2357" s="23">
        <f>K2357*1000/389700</f>
        <v>9.8325913119911831E-2</v>
      </c>
    </row>
    <row r="2358" spans="1:12" customFormat="1" hidden="1">
      <c r="A2358" s="10">
        <v>41463</v>
      </c>
      <c r="B2358" s="11">
        <v>6.25E-2</v>
      </c>
      <c r="C2358">
        <v>0</v>
      </c>
      <c r="D2358">
        <v>104.8</v>
      </c>
      <c r="E2358">
        <f t="shared" si="189"/>
        <v>0.19359999999999999</v>
      </c>
      <c r="F2358">
        <v>79.11</v>
      </c>
      <c r="G2358">
        <v>11.5</v>
      </c>
      <c r="H2358" s="29">
        <f t="shared" si="190"/>
        <v>14.383600000000001</v>
      </c>
      <c r="I2358">
        <f t="shared" si="191"/>
        <v>0.14383600000000002</v>
      </c>
      <c r="J2358">
        <f t="shared" si="192"/>
        <v>1.1840178027667013E-2</v>
      </c>
      <c r="K2358">
        <f t="shared" si="193"/>
        <v>42.624640899601246</v>
      </c>
      <c r="L2358" s="23">
        <v>42.624640899601246</v>
      </c>
    </row>
    <row r="2359" spans="1:12" customFormat="1">
      <c r="A2359" s="10">
        <v>41463</v>
      </c>
      <c r="B2359" s="11">
        <v>8.3333333333333329E-2</v>
      </c>
      <c r="C2359">
        <v>0</v>
      </c>
      <c r="D2359">
        <v>105.04</v>
      </c>
      <c r="E2359">
        <f t="shared" si="189"/>
        <v>0.19359999999999999</v>
      </c>
      <c r="F2359">
        <v>79.19</v>
      </c>
      <c r="G2359">
        <v>11.5</v>
      </c>
      <c r="H2359" s="29">
        <f t="shared" si="190"/>
        <v>14.543600000000012</v>
      </c>
      <c r="I2359">
        <f t="shared" si="191"/>
        <v>0.14543600000000012</v>
      </c>
      <c r="J2359">
        <f t="shared" si="192"/>
        <v>1.2172198983755505E-2</v>
      </c>
      <c r="K2359">
        <f t="shared" si="193"/>
        <v>43.819916341519814</v>
      </c>
      <c r="L2359" s="23">
        <f>K2359*1000/389700</f>
        <v>0.11244525620097463</v>
      </c>
    </row>
    <row r="2360" spans="1:12" customFormat="1" hidden="1">
      <c r="A2360" s="10">
        <v>41463</v>
      </c>
      <c r="B2360" s="11">
        <v>0.10416666666666667</v>
      </c>
      <c r="C2360">
        <v>0</v>
      </c>
      <c r="D2360">
        <v>105.76</v>
      </c>
      <c r="E2360">
        <f t="shared" si="189"/>
        <v>0.19359999999999999</v>
      </c>
      <c r="F2360">
        <v>79.31</v>
      </c>
      <c r="G2360">
        <v>11.5</v>
      </c>
      <c r="H2360" s="29">
        <f t="shared" si="190"/>
        <v>15.143600000000006</v>
      </c>
      <c r="I2360">
        <f t="shared" si="191"/>
        <v>0.15143600000000007</v>
      </c>
      <c r="J2360">
        <f t="shared" si="192"/>
        <v>1.346672724851326E-2</v>
      </c>
      <c r="K2360">
        <f t="shared" si="193"/>
        <v>48.480218094647732</v>
      </c>
      <c r="L2360" s="23">
        <v>48.480218094647732</v>
      </c>
    </row>
    <row r="2361" spans="1:12" customFormat="1">
      <c r="A2361" s="10">
        <v>41463</v>
      </c>
      <c r="B2361" s="11">
        <v>0.125</v>
      </c>
      <c r="C2361">
        <v>0</v>
      </c>
      <c r="D2361">
        <v>106.38</v>
      </c>
      <c r="E2361">
        <f t="shared" si="189"/>
        <v>0.19359999999999999</v>
      </c>
      <c r="F2361">
        <v>79.489999999999995</v>
      </c>
      <c r="G2361">
        <v>11.5</v>
      </c>
      <c r="H2361" s="29">
        <f t="shared" si="190"/>
        <v>15.583600000000004</v>
      </c>
      <c r="I2361">
        <f t="shared" si="191"/>
        <v>0.15583600000000003</v>
      </c>
      <c r="J2361">
        <f t="shared" si="192"/>
        <v>1.446634174042484E-2</v>
      </c>
      <c r="K2361">
        <f t="shared" si="193"/>
        <v>52.078830265529426</v>
      </c>
      <c r="L2361" s="23">
        <f>K2361*1000/389700</f>
        <v>0.13363826088152278</v>
      </c>
    </row>
    <row r="2362" spans="1:12" customFormat="1" hidden="1">
      <c r="A2362" s="10">
        <v>41463</v>
      </c>
      <c r="B2362" s="11">
        <v>0.14583333333333334</v>
      </c>
      <c r="C2362">
        <v>0</v>
      </c>
      <c r="D2362">
        <v>107.29</v>
      </c>
      <c r="E2362">
        <f t="shared" si="189"/>
        <v>0.19359999999999999</v>
      </c>
      <c r="F2362">
        <v>79.459999999999994</v>
      </c>
      <c r="G2362">
        <v>11.5</v>
      </c>
      <c r="H2362" s="29">
        <f t="shared" si="190"/>
        <v>16.523600000000016</v>
      </c>
      <c r="I2362">
        <f t="shared" si="191"/>
        <v>0.16523600000000016</v>
      </c>
      <c r="J2362">
        <f t="shared" si="192"/>
        <v>1.6747536098718464E-2</v>
      </c>
      <c r="K2362">
        <f t="shared" si="193"/>
        <v>60.291129955386474</v>
      </c>
      <c r="L2362" s="23">
        <v>60.291129955386474</v>
      </c>
    </row>
    <row r="2363" spans="1:12" customFormat="1">
      <c r="A2363" s="10">
        <v>41463</v>
      </c>
      <c r="B2363" s="11">
        <v>0.16666666666666666</v>
      </c>
      <c r="C2363">
        <v>0</v>
      </c>
      <c r="D2363">
        <v>108.1</v>
      </c>
      <c r="E2363">
        <f t="shared" si="189"/>
        <v>0.19359999999999999</v>
      </c>
      <c r="F2363">
        <v>78.709999999999994</v>
      </c>
      <c r="G2363">
        <v>11.5</v>
      </c>
      <c r="H2363" s="29">
        <f t="shared" si="190"/>
        <v>18.083600000000004</v>
      </c>
      <c r="I2363">
        <f t="shared" si="191"/>
        <v>0.18083600000000005</v>
      </c>
      <c r="J2363">
        <f t="shared" si="192"/>
        <v>2.0984637434392526E-2</v>
      </c>
      <c r="K2363">
        <f t="shared" si="193"/>
        <v>75.544694763813098</v>
      </c>
      <c r="L2363" s="23">
        <f>K2363*1000/389700</f>
        <v>0.1938534635971596</v>
      </c>
    </row>
    <row r="2364" spans="1:12" customFormat="1" hidden="1">
      <c r="A2364" s="10">
        <v>41463</v>
      </c>
      <c r="B2364" s="11">
        <v>0.1875</v>
      </c>
      <c r="C2364">
        <v>0</v>
      </c>
      <c r="D2364">
        <v>110.06</v>
      </c>
      <c r="E2364">
        <f t="shared" si="189"/>
        <v>0.19359999999999999</v>
      </c>
      <c r="F2364">
        <v>78.900000000000006</v>
      </c>
      <c r="G2364">
        <v>11.5</v>
      </c>
      <c r="H2364" s="29">
        <f t="shared" si="190"/>
        <v>19.8536</v>
      </c>
      <c r="I2364">
        <f t="shared" si="191"/>
        <v>0.19853599999999999</v>
      </c>
      <c r="J2364">
        <f t="shared" si="192"/>
        <v>2.6502534529065626E-2</v>
      </c>
      <c r="K2364">
        <f t="shared" si="193"/>
        <v>95.409124304636251</v>
      </c>
      <c r="L2364" s="23">
        <v>95.409124304636251</v>
      </c>
    </row>
    <row r="2365" spans="1:12" customFormat="1">
      <c r="A2365" s="10">
        <v>41463</v>
      </c>
      <c r="B2365" s="11">
        <v>0.20833333333333334</v>
      </c>
      <c r="C2365">
        <v>0</v>
      </c>
      <c r="D2365">
        <v>111.45</v>
      </c>
      <c r="E2365">
        <f t="shared" si="189"/>
        <v>0.19359999999999999</v>
      </c>
      <c r="F2365">
        <v>79.069999999999993</v>
      </c>
      <c r="G2365">
        <v>11.5</v>
      </c>
      <c r="H2365" s="29">
        <f t="shared" si="190"/>
        <v>21.073600000000013</v>
      </c>
      <c r="I2365">
        <f t="shared" si="191"/>
        <v>0.21073600000000015</v>
      </c>
      <c r="J2365">
        <f t="shared" si="192"/>
        <v>3.0763523138912882E-2</v>
      </c>
      <c r="K2365">
        <f t="shared" si="193"/>
        <v>110.74868330008637</v>
      </c>
      <c r="L2365" s="23">
        <f>K2365*1000/389700</f>
        <v>0.28418959019780954</v>
      </c>
    </row>
    <row r="2366" spans="1:12" customFormat="1" hidden="1">
      <c r="A2366" s="10">
        <v>41463</v>
      </c>
      <c r="B2366" s="11">
        <v>0.22916666666666666</v>
      </c>
      <c r="C2366">
        <v>0</v>
      </c>
      <c r="D2366">
        <v>114.92</v>
      </c>
      <c r="E2366">
        <f t="shared" si="189"/>
        <v>0.19359999999999999</v>
      </c>
      <c r="F2366">
        <v>78.87</v>
      </c>
      <c r="G2366">
        <v>11.5</v>
      </c>
      <c r="H2366" s="29">
        <f t="shared" si="190"/>
        <v>24.743600000000001</v>
      </c>
      <c r="I2366">
        <f t="shared" si="191"/>
        <v>0.24743600000000002</v>
      </c>
      <c r="J2366">
        <f t="shared" si="192"/>
        <v>4.5956448123693552E-2</v>
      </c>
      <c r="K2366">
        <f t="shared" si="193"/>
        <v>165.44321324529679</v>
      </c>
      <c r="L2366" s="23">
        <v>165.44321324529679</v>
      </c>
    </row>
    <row r="2367" spans="1:12" customFormat="1">
      <c r="A2367" s="10">
        <v>41463</v>
      </c>
      <c r="B2367" s="11">
        <v>0.25</v>
      </c>
      <c r="C2367">
        <v>0</v>
      </c>
      <c r="D2367">
        <v>119.62</v>
      </c>
      <c r="E2367">
        <f t="shared" si="189"/>
        <v>0.19359999999999999</v>
      </c>
      <c r="F2367">
        <v>79.05</v>
      </c>
      <c r="G2367">
        <v>11.5</v>
      </c>
      <c r="H2367" s="29">
        <f t="shared" si="190"/>
        <v>29.263600000000011</v>
      </c>
      <c r="I2367">
        <f t="shared" si="191"/>
        <v>0.29263600000000012</v>
      </c>
      <c r="J2367">
        <f t="shared" si="192"/>
        <v>6.99050610667315E-2</v>
      </c>
      <c r="K2367">
        <f t="shared" si="193"/>
        <v>251.65821984023339</v>
      </c>
      <c r="L2367" s="23">
        <f>K2367*1000/389700</f>
        <v>0.64577423618227714</v>
      </c>
    </row>
    <row r="2368" spans="1:12" customFormat="1" hidden="1">
      <c r="A2368" s="10">
        <v>41463</v>
      </c>
      <c r="B2368" s="11">
        <v>0.27083333333333331</v>
      </c>
      <c r="C2368">
        <v>0</v>
      </c>
      <c r="D2368">
        <v>124.21</v>
      </c>
      <c r="E2368">
        <f t="shared" si="189"/>
        <v>0.19359999999999999</v>
      </c>
      <c r="F2368">
        <v>79.28</v>
      </c>
      <c r="G2368">
        <v>11.5</v>
      </c>
      <c r="H2368" s="29">
        <f t="shared" si="190"/>
        <v>33.623599999999996</v>
      </c>
      <c r="I2368">
        <f t="shared" si="191"/>
        <v>0.33623599999999998</v>
      </c>
      <c r="J2368">
        <f t="shared" si="192"/>
        <v>9.8923566581678044E-2</v>
      </c>
      <c r="K2368">
        <f t="shared" si="193"/>
        <v>356.12483969404093</v>
      </c>
      <c r="L2368" s="23">
        <v>356.12483969404093</v>
      </c>
    </row>
    <row r="2369" spans="1:12" customFormat="1">
      <c r="A2369" s="10">
        <v>41463</v>
      </c>
      <c r="B2369" s="11">
        <v>0.29166666666666669</v>
      </c>
      <c r="C2369">
        <v>0</v>
      </c>
      <c r="D2369">
        <v>134.80000000000001</v>
      </c>
      <c r="E2369">
        <f t="shared" si="189"/>
        <v>0.19359999999999999</v>
      </c>
      <c r="F2369">
        <v>79.8</v>
      </c>
      <c r="G2369">
        <v>11.5</v>
      </c>
      <c r="H2369" s="29">
        <f t="shared" si="190"/>
        <v>43.693600000000018</v>
      </c>
      <c r="I2369">
        <f t="shared" si="191"/>
        <v>0.43693600000000016</v>
      </c>
      <c r="J2369">
        <f t="shared" si="192"/>
        <v>0.19042931760377144</v>
      </c>
      <c r="K2369">
        <f t="shared" si="193"/>
        <v>685.54554337357717</v>
      </c>
      <c r="L2369" s="23">
        <f>K2369*1000/389700</f>
        <v>1.7591622873327615</v>
      </c>
    </row>
    <row r="2370" spans="1:12" customFormat="1" hidden="1">
      <c r="A2370" s="10">
        <v>41463</v>
      </c>
      <c r="B2370" s="11">
        <v>0.3125</v>
      </c>
      <c r="C2370">
        <v>0</v>
      </c>
      <c r="D2370">
        <v>145.94999999999999</v>
      </c>
      <c r="E2370">
        <f t="shared" si="189"/>
        <v>0.19359999999999999</v>
      </c>
      <c r="F2370">
        <v>80.010000000000005</v>
      </c>
      <c r="G2370">
        <v>11.5</v>
      </c>
      <c r="H2370" s="29">
        <f t="shared" si="190"/>
        <v>54.633599999999987</v>
      </c>
      <c r="I2370">
        <f t="shared" si="191"/>
        <v>0.54633599999999982</v>
      </c>
      <c r="J2370">
        <f t="shared" si="192"/>
        <v>0.3329191570997852</v>
      </c>
      <c r="K2370">
        <f t="shared" si="193"/>
        <v>1198.5089655592267</v>
      </c>
      <c r="L2370" s="23">
        <v>1198.5089655592267</v>
      </c>
    </row>
    <row r="2371" spans="1:12" customFormat="1">
      <c r="A2371" s="10">
        <v>41463</v>
      </c>
      <c r="B2371" s="11">
        <v>0.33333333333333331</v>
      </c>
      <c r="C2371">
        <v>0</v>
      </c>
      <c r="D2371">
        <v>146.33000000000001</v>
      </c>
      <c r="E2371">
        <f t="shared" si="189"/>
        <v>0.19359999999999999</v>
      </c>
      <c r="F2371">
        <v>79.819999999999993</v>
      </c>
      <c r="G2371">
        <v>11.5</v>
      </c>
      <c r="H2371" s="29">
        <f t="shared" si="190"/>
        <v>55.203600000000023</v>
      </c>
      <c r="I2371">
        <f t="shared" si="191"/>
        <v>0.55203600000000019</v>
      </c>
      <c r="J2371">
        <f t="shared" si="192"/>
        <v>0.34167070254692672</v>
      </c>
      <c r="K2371">
        <f t="shared" si="193"/>
        <v>1230.0145291689362</v>
      </c>
      <c r="L2371" s="23">
        <f>K2371*1000/389700</f>
        <v>3.1563113399254199</v>
      </c>
    </row>
    <row r="2372" spans="1:12" customFormat="1" hidden="1">
      <c r="A2372" s="10">
        <v>41463</v>
      </c>
      <c r="B2372" s="11">
        <v>0.35416666666666669</v>
      </c>
      <c r="C2372">
        <v>0</v>
      </c>
      <c r="D2372">
        <v>144.88999999999999</v>
      </c>
      <c r="E2372">
        <f t="shared" si="189"/>
        <v>0.19359999999999999</v>
      </c>
      <c r="F2372">
        <v>79.930000000000007</v>
      </c>
      <c r="G2372">
        <v>11.5</v>
      </c>
      <c r="H2372" s="29">
        <f t="shared" si="190"/>
        <v>53.653599999999983</v>
      </c>
      <c r="I2372">
        <f t="shared" si="191"/>
        <v>0.53653599999999979</v>
      </c>
      <c r="J2372">
        <f t="shared" si="192"/>
        <v>0.3181899128757642</v>
      </c>
      <c r="K2372">
        <f t="shared" si="193"/>
        <v>1145.4836863527512</v>
      </c>
      <c r="L2372" s="23">
        <v>1145.4836863527512</v>
      </c>
    </row>
    <row r="2373" spans="1:12" customFormat="1">
      <c r="A2373" s="10">
        <v>41463</v>
      </c>
      <c r="B2373" s="11">
        <v>0.375</v>
      </c>
      <c r="C2373">
        <v>0</v>
      </c>
      <c r="D2373">
        <v>140.53</v>
      </c>
      <c r="E2373">
        <f t="shared" ref="E2373:E2436" si="194">(586-426)*1.21/1000</f>
        <v>0.19359999999999999</v>
      </c>
      <c r="F2373">
        <v>80.739999999999995</v>
      </c>
      <c r="G2373">
        <v>11.5</v>
      </c>
      <c r="H2373" s="29">
        <f t="shared" ref="H2373:H2436" si="195">D2373+E2373-F2373-G2373</f>
        <v>48.48360000000001</v>
      </c>
      <c r="I2373">
        <f t="shared" ref="I2373:I2436" si="196">H2373/100</f>
        <v>0.4848360000000001</v>
      </c>
      <c r="J2373">
        <f t="shared" ref="J2373:J2436" si="197">1.509*I2373^(5/2)</f>
        <v>0.24698830439324371</v>
      </c>
      <c r="K2373">
        <f t="shared" ref="K2373:K2436" si="198">J2373*3600</f>
        <v>889.15789581567731</v>
      </c>
      <c r="L2373" s="23">
        <f>K2373*1000/389700</f>
        <v>2.2816471537482097</v>
      </c>
    </row>
    <row r="2374" spans="1:12" customFormat="1" hidden="1">
      <c r="A2374" s="10">
        <v>41463</v>
      </c>
      <c r="B2374" s="11">
        <v>0.39583333333333331</v>
      </c>
      <c r="C2374">
        <v>0</v>
      </c>
      <c r="D2374">
        <v>139.6</v>
      </c>
      <c r="E2374">
        <f t="shared" si="194"/>
        <v>0.19359999999999999</v>
      </c>
      <c r="F2374">
        <v>80.510000000000005</v>
      </c>
      <c r="G2374">
        <v>11.5</v>
      </c>
      <c r="H2374" s="29">
        <f t="shared" si="195"/>
        <v>47.783599999999993</v>
      </c>
      <c r="I2374">
        <f t="shared" si="196"/>
        <v>0.47783599999999993</v>
      </c>
      <c r="J2374">
        <f t="shared" si="197"/>
        <v>0.23816964283405578</v>
      </c>
      <c r="K2374">
        <f t="shared" si="198"/>
        <v>857.41071420260084</v>
      </c>
      <c r="L2374" s="23">
        <v>857.41071420260084</v>
      </c>
    </row>
    <row r="2375" spans="1:12" customFormat="1">
      <c r="A2375" s="10">
        <v>41463</v>
      </c>
      <c r="B2375" s="11">
        <v>0.41666666666666669</v>
      </c>
      <c r="C2375">
        <v>0</v>
      </c>
      <c r="D2375">
        <v>136.57</v>
      </c>
      <c r="E2375">
        <f t="shared" si="194"/>
        <v>0.19359999999999999</v>
      </c>
      <c r="F2375">
        <v>80.260000000000005</v>
      </c>
      <c r="G2375">
        <v>11.5</v>
      </c>
      <c r="H2375" s="29">
        <f t="shared" si="195"/>
        <v>45.003599999999992</v>
      </c>
      <c r="I2375">
        <f t="shared" si="196"/>
        <v>0.45003599999999994</v>
      </c>
      <c r="J2375">
        <f t="shared" si="197"/>
        <v>0.20502526392913353</v>
      </c>
      <c r="K2375">
        <f t="shared" si="198"/>
        <v>738.09095014488071</v>
      </c>
      <c r="L2375" s="23">
        <f>K2375*1000/389700</f>
        <v>1.8939978192067761</v>
      </c>
    </row>
    <row r="2376" spans="1:12" customFormat="1" hidden="1">
      <c r="A2376" s="10">
        <v>41463</v>
      </c>
      <c r="B2376" s="11">
        <v>0.4375</v>
      </c>
      <c r="C2376">
        <v>0</v>
      </c>
      <c r="D2376">
        <v>136.06</v>
      </c>
      <c r="E2376">
        <f t="shared" si="194"/>
        <v>0.19359999999999999</v>
      </c>
      <c r="F2376">
        <v>80.180000000000007</v>
      </c>
      <c r="G2376">
        <v>11.5</v>
      </c>
      <c r="H2376" s="29">
        <f t="shared" si="195"/>
        <v>44.573599999999999</v>
      </c>
      <c r="I2376">
        <f t="shared" si="196"/>
        <v>0.44573599999999997</v>
      </c>
      <c r="J2376">
        <f t="shared" si="197"/>
        <v>0.20016286948821435</v>
      </c>
      <c r="K2376">
        <f t="shared" si="198"/>
        <v>720.58633015757164</v>
      </c>
      <c r="L2376" s="23">
        <v>720.58633015757164</v>
      </c>
    </row>
    <row r="2377" spans="1:12" customFormat="1">
      <c r="A2377" s="10">
        <v>41463</v>
      </c>
      <c r="B2377" s="11">
        <v>0.45833333333333331</v>
      </c>
      <c r="C2377">
        <v>0</v>
      </c>
      <c r="D2377">
        <v>134.94999999999999</v>
      </c>
      <c r="E2377">
        <f t="shared" si="194"/>
        <v>0.19359999999999999</v>
      </c>
      <c r="F2377">
        <v>79.81</v>
      </c>
      <c r="G2377">
        <v>11.5</v>
      </c>
      <c r="H2377" s="29">
        <f t="shared" si="195"/>
        <v>43.83359999999999</v>
      </c>
      <c r="I2377">
        <f t="shared" si="196"/>
        <v>0.43833599999999989</v>
      </c>
      <c r="J2377">
        <f t="shared" si="197"/>
        <v>0.19195838624917644</v>
      </c>
      <c r="K2377">
        <f t="shared" si="198"/>
        <v>691.05019049703515</v>
      </c>
      <c r="L2377" s="23">
        <f>K2377*1000/389700</f>
        <v>1.7732876327868492</v>
      </c>
    </row>
    <row r="2378" spans="1:12" customFormat="1" hidden="1">
      <c r="A2378" s="10">
        <v>41463</v>
      </c>
      <c r="B2378" s="11">
        <v>0.47916666666666669</v>
      </c>
      <c r="C2378">
        <v>0</v>
      </c>
      <c r="D2378">
        <v>132.91999999999999</v>
      </c>
      <c r="E2378">
        <f t="shared" si="194"/>
        <v>0.19359999999999999</v>
      </c>
      <c r="F2378">
        <v>79.8</v>
      </c>
      <c r="G2378">
        <v>11.5</v>
      </c>
      <c r="H2378" s="29">
        <f t="shared" si="195"/>
        <v>41.813599999999994</v>
      </c>
      <c r="I2378">
        <f t="shared" si="196"/>
        <v>0.41813599999999995</v>
      </c>
      <c r="J2378">
        <f t="shared" si="197"/>
        <v>0.17060161599938733</v>
      </c>
      <c r="K2378">
        <f t="shared" si="198"/>
        <v>614.16581759779444</v>
      </c>
      <c r="L2378" s="23">
        <v>614.16581759779444</v>
      </c>
    </row>
    <row r="2379" spans="1:12" customFormat="1">
      <c r="A2379" s="10">
        <v>41463</v>
      </c>
      <c r="B2379" s="11">
        <v>0.5</v>
      </c>
      <c r="C2379">
        <v>0</v>
      </c>
      <c r="D2379">
        <v>131.38999999999999</v>
      </c>
      <c r="E2379">
        <f t="shared" si="194"/>
        <v>0.19359999999999999</v>
      </c>
      <c r="F2379">
        <v>79.680000000000007</v>
      </c>
      <c r="G2379">
        <v>11.5</v>
      </c>
      <c r="H2379" s="29">
        <f t="shared" si="195"/>
        <v>40.403599999999983</v>
      </c>
      <c r="I2379">
        <f t="shared" si="196"/>
        <v>0.40403599999999984</v>
      </c>
      <c r="J2379">
        <f t="shared" si="197"/>
        <v>0.15658112066083874</v>
      </c>
      <c r="K2379">
        <f t="shared" si="198"/>
        <v>563.69203437901945</v>
      </c>
      <c r="L2379" s="23">
        <f>K2379*1000/389700</f>
        <v>1.4464768652271476</v>
      </c>
    </row>
    <row r="2380" spans="1:12" customFormat="1" hidden="1">
      <c r="A2380" s="10">
        <v>41463</v>
      </c>
      <c r="B2380" s="11">
        <v>0.52083333333333337</v>
      </c>
      <c r="C2380">
        <v>0</v>
      </c>
      <c r="D2380">
        <v>132.78</v>
      </c>
      <c r="E2380">
        <f t="shared" si="194"/>
        <v>0.19359999999999999</v>
      </c>
      <c r="F2380">
        <v>79.87</v>
      </c>
      <c r="G2380">
        <v>11.5</v>
      </c>
      <c r="H2380" s="29">
        <f t="shared" si="195"/>
        <v>41.6036</v>
      </c>
      <c r="I2380">
        <f t="shared" si="196"/>
        <v>0.41603600000000002</v>
      </c>
      <c r="J2380">
        <f t="shared" si="197"/>
        <v>0.1684676509314823</v>
      </c>
      <c r="K2380">
        <f t="shared" si="198"/>
        <v>606.48354335333624</v>
      </c>
      <c r="L2380" s="23">
        <v>606.48354335333624</v>
      </c>
    </row>
    <row r="2381" spans="1:12" customFormat="1">
      <c r="A2381" s="10">
        <v>41463</v>
      </c>
      <c r="B2381" s="11">
        <v>0.54166666666666663</v>
      </c>
      <c r="C2381">
        <v>0</v>
      </c>
      <c r="D2381">
        <v>137.58000000000001</v>
      </c>
      <c r="E2381">
        <f t="shared" si="194"/>
        <v>0.19359999999999999</v>
      </c>
      <c r="F2381">
        <v>81.069999999999993</v>
      </c>
      <c r="G2381">
        <v>11.5</v>
      </c>
      <c r="H2381" s="29">
        <f t="shared" si="195"/>
        <v>45.203600000000023</v>
      </c>
      <c r="I2381">
        <f t="shared" si="196"/>
        <v>0.45203600000000022</v>
      </c>
      <c r="J2381">
        <f t="shared" si="197"/>
        <v>0.20731073812097592</v>
      </c>
      <c r="K2381">
        <f t="shared" si="198"/>
        <v>746.31865723551334</v>
      </c>
      <c r="L2381" s="23">
        <f>K2381*1000/389700</f>
        <v>1.9151107447665212</v>
      </c>
    </row>
    <row r="2382" spans="1:12" customFormat="1" hidden="1">
      <c r="A2382" s="10">
        <v>41463</v>
      </c>
      <c r="B2382" s="11">
        <v>0.5625</v>
      </c>
      <c r="C2382">
        <v>0</v>
      </c>
      <c r="D2382">
        <v>136.69</v>
      </c>
      <c r="E2382">
        <f t="shared" si="194"/>
        <v>0.19359999999999999</v>
      </c>
      <c r="F2382">
        <v>80.69</v>
      </c>
      <c r="G2382">
        <v>11.5</v>
      </c>
      <c r="H2382" s="29">
        <f t="shared" si="195"/>
        <v>44.693600000000004</v>
      </c>
      <c r="I2382">
        <f t="shared" si="196"/>
        <v>0.44693600000000006</v>
      </c>
      <c r="J2382">
        <f t="shared" si="197"/>
        <v>0.20151277530312819</v>
      </c>
      <c r="K2382">
        <f t="shared" si="198"/>
        <v>725.44599109126148</v>
      </c>
      <c r="L2382" s="23">
        <v>725.44599109126148</v>
      </c>
    </row>
    <row r="2383" spans="1:12" customFormat="1">
      <c r="A2383" s="10">
        <v>41463</v>
      </c>
      <c r="B2383" s="11">
        <v>0.58333333333333337</v>
      </c>
      <c r="C2383">
        <v>0</v>
      </c>
      <c r="D2383">
        <v>135.18</v>
      </c>
      <c r="E2383">
        <f t="shared" si="194"/>
        <v>0.19359999999999999</v>
      </c>
      <c r="F2383">
        <v>79.83</v>
      </c>
      <c r="G2383">
        <v>11.5</v>
      </c>
      <c r="H2383" s="29">
        <f t="shared" si="195"/>
        <v>44.043600000000012</v>
      </c>
      <c r="I2383">
        <f t="shared" si="196"/>
        <v>0.44043600000000011</v>
      </c>
      <c r="J2383">
        <f t="shared" si="197"/>
        <v>0.19426576121161665</v>
      </c>
      <c r="K2383">
        <f t="shared" si="198"/>
        <v>699.3567403618199</v>
      </c>
      <c r="L2383" s="23">
        <f>K2383*1000/389700</f>
        <v>1.7946028749341028</v>
      </c>
    </row>
    <row r="2384" spans="1:12" customFormat="1" hidden="1">
      <c r="A2384" s="10">
        <v>41463</v>
      </c>
      <c r="B2384" s="11">
        <v>0.60416666666666663</v>
      </c>
      <c r="C2384">
        <v>0</v>
      </c>
      <c r="D2384">
        <v>135.46</v>
      </c>
      <c r="E2384">
        <f t="shared" si="194"/>
        <v>0.19359999999999999</v>
      </c>
      <c r="F2384">
        <v>79.64</v>
      </c>
      <c r="G2384">
        <v>11.5</v>
      </c>
      <c r="H2384" s="29">
        <f t="shared" si="195"/>
        <v>44.513600000000011</v>
      </c>
      <c r="I2384">
        <f t="shared" si="196"/>
        <v>0.44513600000000009</v>
      </c>
      <c r="J2384">
        <f t="shared" si="197"/>
        <v>0.19948995714605258</v>
      </c>
      <c r="K2384">
        <f t="shared" si="198"/>
        <v>718.16384572578932</v>
      </c>
      <c r="L2384" s="23">
        <v>718.16384572578932</v>
      </c>
    </row>
    <row r="2385" spans="1:12" customFormat="1">
      <c r="A2385" s="10">
        <v>41463</v>
      </c>
      <c r="B2385" s="11">
        <v>0.625</v>
      </c>
      <c r="C2385">
        <v>0</v>
      </c>
      <c r="D2385">
        <v>134.88999999999999</v>
      </c>
      <c r="E2385">
        <f t="shared" si="194"/>
        <v>0.19359999999999999</v>
      </c>
      <c r="F2385">
        <v>80.069999999999993</v>
      </c>
      <c r="G2385">
        <v>11.5</v>
      </c>
      <c r="H2385" s="29">
        <f t="shared" si="195"/>
        <v>43.513599999999997</v>
      </c>
      <c r="I2385">
        <f t="shared" si="196"/>
        <v>0.43513599999999997</v>
      </c>
      <c r="J2385">
        <f t="shared" si="197"/>
        <v>0.18847414318983408</v>
      </c>
      <c r="K2385">
        <f t="shared" si="198"/>
        <v>678.50691548340262</v>
      </c>
      <c r="L2385" s="23">
        <f>K2385*1000/389700</f>
        <v>1.7411006299291831</v>
      </c>
    </row>
    <row r="2386" spans="1:12" customFormat="1" hidden="1">
      <c r="A2386" s="10">
        <v>41463</v>
      </c>
      <c r="B2386" s="11">
        <v>0.64583333333333337</v>
      </c>
      <c r="C2386">
        <v>0</v>
      </c>
      <c r="D2386">
        <v>134.5</v>
      </c>
      <c r="E2386">
        <f t="shared" si="194"/>
        <v>0.19359999999999999</v>
      </c>
      <c r="F2386">
        <v>79.510000000000005</v>
      </c>
      <c r="G2386">
        <v>11.5</v>
      </c>
      <c r="H2386" s="29">
        <f t="shared" si="195"/>
        <v>43.683599999999998</v>
      </c>
      <c r="I2386">
        <f t="shared" si="196"/>
        <v>0.436836</v>
      </c>
      <c r="J2386">
        <f t="shared" si="197"/>
        <v>0.1903203790912166</v>
      </c>
      <c r="K2386">
        <f t="shared" si="198"/>
        <v>685.15336472837976</v>
      </c>
      <c r="L2386" s="23">
        <v>685.15336472837976</v>
      </c>
    </row>
    <row r="2387" spans="1:12" customFormat="1">
      <c r="A2387" s="10">
        <v>41463</v>
      </c>
      <c r="B2387" s="11">
        <v>0.66666666666666663</v>
      </c>
      <c r="C2387">
        <v>0</v>
      </c>
      <c r="D2387">
        <v>133.07</v>
      </c>
      <c r="E2387">
        <f t="shared" si="194"/>
        <v>0.19359999999999999</v>
      </c>
      <c r="F2387">
        <v>79.09</v>
      </c>
      <c r="G2387">
        <v>11.5</v>
      </c>
      <c r="H2387" s="29">
        <f t="shared" si="195"/>
        <v>42.673599999999993</v>
      </c>
      <c r="I2387">
        <f t="shared" si="196"/>
        <v>0.42673599999999995</v>
      </c>
      <c r="J2387">
        <f t="shared" si="197"/>
        <v>0.17950950315994152</v>
      </c>
      <c r="K2387">
        <f t="shared" si="198"/>
        <v>646.23421137578941</v>
      </c>
      <c r="L2387" s="23">
        <f>K2387*1000/389700</f>
        <v>1.6582864033250946</v>
      </c>
    </row>
    <row r="2388" spans="1:12" customFormat="1" hidden="1">
      <c r="A2388" s="10">
        <v>41463</v>
      </c>
      <c r="B2388" s="11">
        <v>0.6875</v>
      </c>
      <c r="C2388">
        <v>0</v>
      </c>
      <c r="D2388">
        <v>135.72999999999999</v>
      </c>
      <c r="E2388">
        <f t="shared" si="194"/>
        <v>0.19359999999999999</v>
      </c>
      <c r="F2388">
        <v>78.599999999999994</v>
      </c>
      <c r="G2388">
        <v>11.5</v>
      </c>
      <c r="H2388" s="29">
        <f t="shared" si="195"/>
        <v>45.823599999999999</v>
      </c>
      <c r="I2388">
        <f t="shared" si="196"/>
        <v>0.45823599999999998</v>
      </c>
      <c r="J2388">
        <f t="shared" si="197"/>
        <v>0.21449257007477798</v>
      </c>
      <c r="K2388">
        <f t="shared" si="198"/>
        <v>772.1732522692007</v>
      </c>
      <c r="L2388" s="23">
        <v>772.1732522692007</v>
      </c>
    </row>
    <row r="2389" spans="1:12" customFormat="1">
      <c r="A2389" s="10">
        <v>41463</v>
      </c>
      <c r="B2389" s="11">
        <v>0.70833333333333337</v>
      </c>
      <c r="C2389">
        <v>0</v>
      </c>
      <c r="D2389">
        <v>135</v>
      </c>
      <c r="E2389">
        <f t="shared" si="194"/>
        <v>0.19359999999999999</v>
      </c>
      <c r="F2389">
        <v>78.150000000000006</v>
      </c>
      <c r="G2389">
        <v>11.5</v>
      </c>
      <c r="H2389" s="29">
        <f t="shared" si="195"/>
        <v>45.543599999999998</v>
      </c>
      <c r="I2389">
        <f t="shared" si="196"/>
        <v>0.45543599999999995</v>
      </c>
      <c r="J2389">
        <f t="shared" si="197"/>
        <v>0.21123098831262083</v>
      </c>
      <c r="K2389">
        <f t="shared" si="198"/>
        <v>760.43155792543496</v>
      </c>
      <c r="L2389" s="23">
        <f>K2389*1000/389700</f>
        <v>1.9513255271373748</v>
      </c>
    </row>
    <row r="2390" spans="1:12" customFormat="1" hidden="1">
      <c r="A2390" s="10">
        <v>41463</v>
      </c>
      <c r="B2390" s="11">
        <v>0.72916666666666663</v>
      </c>
      <c r="C2390">
        <v>0</v>
      </c>
      <c r="D2390">
        <v>134.13999999999999</v>
      </c>
      <c r="E2390">
        <f t="shared" si="194"/>
        <v>0.19359999999999999</v>
      </c>
      <c r="F2390">
        <v>78.099999999999994</v>
      </c>
      <c r="G2390">
        <v>11.5</v>
      </c>
      <c r="H2390" s="29">
        <f t="shared" si="195"/>
        <v>44.733599999999996</v>
      </c>
      <c r="I2390">
        <f t="shared" si="196"/>
        <v>0.44733599999999996</v>
      </c>
      <c r="J2390">
        <f t="shared" si="197"/>
        <v>0.20196395412586124</v>
      </c>
      <c r="K2390">
        <f t="shared" si="198"/>
        <v>727.07023485310049</v>
      </c>
      <c r="L2390" s="23">
        <v>727.07023485310049</v>
      </c>
    </row>
    <row r="2391" spans="1:12" customFormat="1">
      <c r="A2391" s="10">
        <v>41463</v>
      </c>
      <c r="B2391" s="11">
        <v>0.75</v>
      </c>
      <c r="C2391">
        <v>0</v>
      </c>
      <c r="D2391">
        <v>134.22999999999999</v>
      </c>
      <c r="E2391">
        <f t="shared" si="194"/>
        <v>0.19359999999999999</v>
      </c>
      <c r="F2391">
        <v>78.040000000000006</v>
      </c>
      <c r="G2391">
        <v>11.5</v>
      </c>
      <c r="H2391" s="29">
        <f t="shared" si="195"/>
        <v>44.883599999999987</v>
      </c>
      <c r="I2391">
        <f t="shared" si="196"/>
        <v>0.44883599999999985</v>
      </c>
      <c r="J2391">
        <f t="shared" si="197"/>
        <v>0.20366127019210567</v>
      </c>
      <c r="K2391">
        <f t="shared" si="198"/>
        <v>733.18057269158044</v>
      </c>
      <c r="L2391" s="23">
        <f>K2391*1000/389700</f>
        <v>1.8813974151695674</v>
      </c>
    </row>
    <row r="2392" spans="1:12" customFormat="1" hidden="1">
      <c r="A2392" s="10">
        <v>41463</v>
      </c>
      <c r="B2392" s="11">
        <v>0.77083333333333337</v>
      </c>
      <c r="C2392">
        <v>0</v>
      </c>
      <c r="D2392">
        <v>133.75</v>
      </c>
      <c r="E2392">
        <f t="shared" si="194"/>
        <v>0.19359999999999999</v>
      </c>
      <c r="F2392">
        <v>77.89</v>
      </c>
      <c r="G2392">
        <v>11.5</v>
      </c>
      <c r="H2392" s="29">
        <f t="shared" si="195"/>
        <v>44.553600000000003</v>
      </c>
      <c r="I2392">
        <f t="shared" si="196"/>
        <v>0.44553600000000004</v>
      </c>
      <c r="J2392">
        <f t="shared" si="197"/>
        <v>0.19993841430027445</v>
      </c>
      <c r="K2392">
        <f t="shared" si="198"/>
        <v>719.77829148098806</v>
      </c>
      <c r="L2392" s="23">
        <v>719.77829148098806</v>
      </c>
    </row>
    <row r="2393" spans="1:12" customFormat="1">
      <c r="A2393" s="10">
        <v>41463</v>
      </c>
      <c r="B2393" s="11">
        <v>0.79166666666666663</v>
      </c>
      <c r="C2393">
        <v>0</v>
      </c>
      <c r="D2393">
        <v>133.93</v>
      </c>
      <c r="E2393">
        <f t="shared" si="194"/>
        <v>0.19359999999999999</v>
      </c>
      <c r="F2393">
        <v>77.61</v>
      </c>
      <c r="G2393">
        <v>11.5</v>
      </c>
      <c r="H2393" s="29">
        <f t="shared" si="195"/>
        <v>45.013600000000011</v>
      </c>
      <c r="I2393">
        <f t="shared" si="196"/>
        <v>0.45013600000000009</v>
      </c>
      <c r="J2393">
        <f t="shared" si="197"/>
        <v>0.20513917672352033</v>
      </c>
      <c r="K2393">
        <f t="shared" si="198"/>
        <v>738.50103620467326</v>
      </c>
      <c r="L2393" s="23">
        <f>K2393*1000/389700</f>
        <v>1.8950501313951071</v>
      </c>
    </row>
    <row r="2394" spans="1:12" customFormat="1" hidden="1">
      <c r="A2394" s="10">
        <v>41463</v>
      </c>
      <c r="B2394" s="11">
        <v>0.8125</v>
      </c>
      <c r="C2394">
        <v>0</v>
      </c>
      <c r="D2394">
        <v>132.02000000000001</v>
      </c>
      <c r="E2394">
        <f t="shared" si="194"/>
        <v>0.19359999999999999</v>
      </c>
      <c r="F2394">
        <v>77.64</v>
      </c>
      <c r="G2394">
        <v>11.5</v>
      </c>
      <c r="H2394" s="29">
        <f t="shared" si="195"/>
        <v>43.073600000000013</v>
      </c>
      <c r="I2394">
        <f t="shared" si="196"/>
        <v>0.43073600000000012</v>
      </c>
      <c r="J2394">
        <f t="shared" si="197"/>
        <v>0.18374569236098681</v>
      </c>
      <c r="K2394">
        <f t="shared" si="198"/>
        <v>661.48449249955252</v>
      </c>
      <c r="L2394" s="23">
        <v>661.48449249955252</v>
      </c>
    </row>
    <row r="2395" spans="1:12" customFormat="1">
      <c r="A2395" s="10">
        <v>41463</v>
      </c>
      <c r="B2395" s="11">
        <v>0.83333333333333337</v>
      </c>
      <c r="C2395">
        <v>0</v>
      </c>
      <c r="D2395">
        <v>131.81</v>
      </c>
      <c r="E2395">
        <f t="shared" si="194"/>
        <v>0.19359999999999999</v>
      </c>
      <c r="F2395">
        <v>77.400000000000006</v>
      </c>
      <c r="G2395">
        <v>11.5</v>
      </c>
      <c r="H2395" s="29">
        <f t="shared" si="195"/>
        <v>43.1036</v>
      </c>
      <c r="I2395">
        <f t="shared" si="196"/>
        <v>0.43103599999999997</v>
      </c>
      <c r="J2395">
        <f t="shared" si="197"/>
        <v>0.18406579856040772</v>
      </c>
      <c r="K2395">
        <f t="shared" si="198"/>
        <v>662.63687481746786</v>
      </c>
      <c r="L2395" s="23">
        <f>K2395*1000/389700</f>
        <v>1.7003768920130045</v>
      </c>
    </row>
    <row r="2396" spans="1:12" customFormat="1" hidden="1">
      <c r="A2396" s="10">
        <v>41463</v>
      </c>
      <c r="B2396" s="11">
        <v>0.85416666666666663</v>
      </c>
      <c r="C2396">
        <v>0</v>
      </c>
      <c r="D2396">
        <v>131.26</v>
      </c>
      <c r="E2396">
        <f t="shared" si="194"/>
        <v>0.19359999999999999</v>
      </c>
      <c r="F2396">
        <v>77.14</v>
      </c>
      <c r="G2396">
        <v>11.5</v>
      </c>
      <c r="H2396" s="29">
        <f t="shared" si="195"/>
        <v>42.813599999999994</v>
      </c>
      <c r="I2396">
        <f t="shared" si="196"/>
        <v>0.42813599999999996</v>
      </c>
      <c r="J2396">
        <f t="shared" si="197"/>
        <v>0.1809854274330866</v>
      </c>
      <c r="K2396">
        <f t="shared" si="198"/>
        <v>651.54753875911172</v>
      </c>
      <c r="L2396" s="23">
        <v>651.54753875911172</v>
      </c>
    </row>
    <row r="2397" spans="1:12" customFormat="1">
      <c r="A2397" s="10">
        <v>41463</v>
      </c>
      <c r="B2397" s="11">
        <v>0.875</v>
      </c>
      <c r="C2397">
        <v>0</v>
      </c>
      <c r="D2397">
        <v>130.71</v>
      </c>
      <c r="E2397">
        <f t="shared" si="194"/>
        <v>0.19359999999999999</v>
      </c>
      <c r="F2397">
        <v>77.209999999999994</v>
      </c>
      <c r="G2397">
        <v>11.5</v>
      </c>
      <c r="H2397" s="29">
        <f t="shared" si="195"/>
        <v>42.193600000000018</v>
      </c>
      <c r="I2397">
        <f t="shared" si="196"/>
        <v>0.4219360000000002</v>
      </c>
      <c r="J2397">
        <f t="shared" si="197"/>
        <v>0.17450412332443824</v>
      </c>
      <c r="K2397">
        <f t="shared" si="198"/>
        <v>628.21484396797769</v>
      </c>
      <c r="L2397" s="23">
        <f>K2397*1000/389700</f>
        <v>1.6120473286322239</v>
      </c>
    </row>
    <row r="2398" spans="1:12" customFormat="1" hidden="1">
      <c r="A2398" s="10">
        <v>41463</v>
      </c>
      <c r="B2398" s="11">
        <v>0.89583333333333337</v>
      </c>
      <c r="C2398">
        <v>0</v>
      </c>
      <c r="D2398">
        <v>129.76</v>
      </c>
      <c r="E2398">
        <f t="shared" si="194"/>
        <v>0.19359999999999999</v>
      </c>
      <c r="F2398">
        <v>77.52</v>
      </c>
      <c r="G2398">
        <v>11.5</v>
      </c>
      <c r="H2398" s="29">
        <f t="shared" si="195"/>
        <v>40.933599999999998</v>
      </c>
      <c r="I2398">
        <f t="shared" si="196"/>
        <v>0.40933599999999998</v>
      </c>
      <c r="J2398">
        <f t="shared" si="197"/>
        <v>0.16176668773819847</v>
      </c>
      <c r="K2398">
        <f t="shared" si="198"/>
        <v>582.36007585751452</v>
      </c>
      <c r="L2398" s="23">
        <v>582.36007585751452</v>
      </c>
    </row>
    <row r="2399" spans="1:12" customFormat="1">
      <c r="A2399" s="10">
        <v>41463</v>
      </c>
      <c r="B2399" s="11">
        <v>0.91666666666666663</v>
      </c>
      <c r="C2399">
        <v>0</v>
      </c>
      <c r="D2399">
        <v>129.47</v>
      </c>
      <c r="E2399">
        <f t="shared" si="194"/>
        <v>0.19359999999999999</v>
      </c>
      <c r="F2399">
        <v>77.349999999999994</v>
      </c>
      <c r="G2399">
        <v>11.5</v>
      </c>
      <c r="H2399" s="29">
        <f t="shared" si="195"/>
        <v>40.813600000000008</v>
      </c>
      <c r="I2399">
        <f t="shared" si="196"/>
        <v>0.40813600000000005</v>
      </c>
      <c r="J2399">
        <f t="shared" si="197"/>
        <v>0.1605837144256311</v>
      </c>
      <c r="K2399">
        <f t="shared" si="198"/>
        <v>578.10137193227195</v>
      </c>
      <c r="L2399" s="23">
        <f>K2399*1000/389700</f>
        <v>1.4834523272575622</v>
      </c>
    </row>
    <row r="2400" spans="1:12" customFormat="1" hidden="1">
      <c r="A2400" s="10">
        <v>41463</v>
      </c>
      <c r="B2400" s="11">
        <v>0.9375</v>
      </c>
      <c r="C2400">
        <v>0</v>
      </c>
      <c r="D2400">
        <v>127.95</v>
      </c>
      <c r="E2400">
        <f t="shared" si="194"/>
        <v>0.19359999999999999</v>
      </c>
      <c r="F2400">
        <v>77.540000000000006</v>
      </c>
      <c r="G2400">
        <v>11.5</v>
      </c>
      <c r="H2400" s="29">
        <f t="shared" si="195"/>
        <v>39.103599999999986</v>
      </c>
      <c r="I2400">
        <f t="shared" si="196"/>
        <v>0.39103599999999988</v>
      </c>
      <c r="J2400">
        <f t="shared" si="197"/>
        <v>0.14428829253982339</v>
      </c>
      <c r="K2400">
        <f t="shared" si="198"/>
        <v>519.43785314336424</v>
      </c>
      <c r="L2400" s="23">
        <v>519.43785314336424</v>
      </c>
    </row>
    <row r="2401" spans="1:12" customFormat="1">
      <c r="A2401" s="10">
        <v>41463</v>
      </c>
      <c r="B2401" s="11">
        <v>0.95833333333333337</v>
      </c>
      <c r="C2401">
        <v>0</v>
      </c>
      <c r="D2401">
        <v>127.64</v>
      </c>
      <c r="E2401">
        <f t="shared" si="194"/>
        <v>0.19359999999999999</v>
      </c>
      <c r="F2401">
        <v>77.239999999999995</v>
      </c>
      <c r="G2401">
        <v>11.5</v>
      </c>
      <c r="H2401" s="29">
        <f t="shared" si="195"/>
        <v>39.093600000000009</v>
      </c>
      <c r="I2401">
        <f t="shared" si="196"/>
        <v>0.39093600000000012</v>
      </c>
      <c r="J2401">
        <f t="shared" si="197"/>
        <v>0.14419606278381325</v>
      </c>
      <c r="K2401">
        <f t="shared" si="198"/>
        <v>519.10582602172769</v>
      </c>
      <c r="L2401" s="23">
        <f>K2401*1000/389700</f>
        <v>1.3320652451160577</v>
      </c>
    </row>
    <row r="2402" spans="1:12" customFormat="1" hidden="1">
      <c r="A2402" s="10">
        <v>41463</v>
      </c>
      <c r="B2402" s="11">
        <v>0.97916666666666663</v>
      </c>
      <c r="C2402">
        <v>0</v>
      </c>
      <c r="D2402">
        <v>127.04</v>
      </c>
      <c r="E2402">
        <f t="shared" si="194"/>
        <v>0.19359999999999999</v>
      </c>
      <c r="F2402">
        <v>77.150000000000006</v>
      </c>
      <c r="G2402">
        <v>11.5</v>
      </c>
      <c r="H2402" s="29">
        <f t="shared" si="195"/>
        <v>38.583600000000004</v>
      </c>
      <c r="I2402">
        <f t="shared" si="196"/>
        <v>0.38583600000000007</v>
      </c>
      <c r="J2402">
        <f t="shared" si="197"/>
        <v>0.13953916061222935</v>
      </c>
      <c r="K2402">
        <f t="shared" si="198"/>
        <v>502.34097820402565</v>
      </c>
      <c r="L2402" s="23">
        <v>502.34097820402565</v>
      </c>
    </row>
    <row r="2403" spans="1:12" customFormat="1">
      <c r="A2403" s="10">
        <v>41464</v>
      </c>
      <c r="B2403" s="11">
        <v>0</v>
      </c>
      <c r="C2403">
        <v>0</v>
      </c>
      <c r="D2403">
        <v>127.6</v>
      </c>
      <c r="E2403">
        <f t="shared" si="194"/>
        <v>0.19359999999999999</v>
      </c>
      <c r="F2403">
        <v>77.14</v>
      </c>
      <c r="G2403">
        <v>11.5</v>
      </c>
      <c r="H2403" s="29">
        <f t="shared" si="195"/>
        <v>39.153599999999997</v>
      </c>
      <c r="I2403">
        <f t="shared" si="196"/>
        <v>0.391536</v>
      </c>
      <c r="J2403">
        <f t="shared" si="197"/>
        <v>0.14474997219718072</v>
      </c>
      <c r="K2403">
        <f t="shared" si="198"/>
        <v>521.09989990985059</v>
      </c>
      <c r="L2403" s="23">
        <f>K2403*1000/389700</f>
        <v>1.3371821911979744</v>
      </c>
    </row>
    <row r="2404" spans="1:12" customFormat="1" hidden="1">
      <c r="A2404" s="10">
        <v>41464</v>
      </c>
      <c r="B2404" s="11">
        <v>2.0833333333333332E-2</v>
      </c>
      <c r="C2404">
        <v>0</v>
      </c>
      <c r="D2404">
        <v>129.94</v>
      </c>
      <c r="E2404">
        <f t="shared" si="194"/>
        <v>0.19359999999999999</v>
      </c>
      <c r="F2404">
        <v>77.040000000000006</v>
      </c>
      <c r="G2404">
        <v>11.5</v>
      </c>
      <c r="H2404" s="29">
        <f t="shared" si="195"/>
        <v>41.593599999999995</v>
      </c>
      <c r="I2404">
        <f t="shared" si="196"/>
        <v>0.41593599999999997</v>
      </c>
      <c r="J2404">
        <f t="shared" si="197"/>
        <v>0.16836643536239532</v>
      </c>
      <c r="K2404">
        <f t="shared" si="198"/>
        <v>606.11916730462315</v>
      </c>
      <c r="L2404" s="23">
        <v>606.11916730462315</v>
      </c>
    </row>
    <row r="2405" spans="1:12" customFormat="1">
      <c r="A2405" s="10">
        <v>41464</v>
      </c>
      <c r="B2405" s="11">
        <v>4.1666666666666664E-2</v>
      </c>
      <c r="C2405">
        <v>0</v>
      </c>
      <c r="D2405">
        <v>129.88999999999999</v>
      </c>
      <c r="E2405">
        <f t="shared" si="194"/>
        <v>0.19359999999999999</v>
      </c>
      <c r="F2405">
        <v>76.66</v>
      </c>
      <c r="G2405">
        <v>11.5</v>
      </c>
      <c r="H2405" s="29">
        <f t="shared" si="195"/>
        <v>41.923599999999993</v>
      </c>
      <c r="I2405">
        <f t="shared" si="196"/>
        <v>0.41923599999999994</v>
      </c>
      <c r="J2405">
        <f t="shared" si="197"/>
        <v>0.1717258447461851</v>
      </c>
      <c r="K2405">
        <f t="shared" si="198"/>
        <v>618.21304108626634</v>
      </c>
      <c r="L2405" s="23">
        <f>K2405*1000/389700</f>
        <v>1.5863819376091004</v>
      </c>
    </row>
    <row r="2406" spans="1:12" customFormat="1" hidden="1">
      <c r="A2406" s="10">
        <v>41464</v>
      </c>
      <c r="B2406" s="11">
        <v>6.25E-2</v>
      </c>
      <c r="C2406">
        <v>0</v>
      </c>
      <c r="D2406">
        <v>131.13999999999999</v>
      </c>
      <c r="E2406">
        <f t="shared" si="194"/>
        <v>0.19359999999999999</v>
      </c>
      <c r="F2406">
        <v>76.38</v>
      </c>
      <c r="G2406">
        <v>11.5</v>
      </c>
      <c r="H2406" s="29">
        <f t="shared" si="195"/>
        <v>43.453599999999994</v>
      </c>
      <c r="I2406">
        <f t="shared" si="196"/>
        <v>0.43453599999999992</v>
      </c>
      <c r="J2406">
        <f t="shared" si="197"/>
        <v>0.18782510722517876</v>
      </c>
      <c r="K2406">
        <f t="shared" si="198"/>
        <v>676.17038601064348</v>
      </c>
      <c r="L2406" s="23">
        <v>676.17038601064348</v>
      </c>
    </row>
    <row r="2407" spans="1:12" customFormat="1">
      <c r="A2407" s="10">
        <v>41464</v>
      </c>
      <c r="B2407" s="11">
        <v>8.3333333333333329E-2</v>
      </c>
      <c r="C2407">
        <v>0</v>
      </c>
      <c r="D2407">
        <v>129.88</v>
      </c>
      <c r="E2407">
        <f t="shared" si="194"/>
        <v>0.19359999999999999</v>
      </c>
      <c r="F2407">
        <v>76.36</v>
      </c>
      <c r="G2407">
        <v>11.5</v>
      </c>
      <c r="H2407" s="29">
        <f t="shared" si="195"/>
        <v>42.2136</v>
      </c>
      <c r="I2407">
        <f t="shared" si="196"/>
        <v>0.42213600000000001</v>
      </c>
      <c r="J2407">
        <f t="shared" si="197"/>
        <v>0.17471098664632281</v>
      </c>
      <c r="K2407">
        <f t="shared" si="198"/>
        <v>628.95955192676217</v>
      </c>
      <c r="L2407" s="23">
        <f>K2407*1000/389700</f>
        <v>1.6139583062015967</v>
      </c>
    </row>
    <row r="2408" spans="1:12" customFormat="1" hidden="1">
      <c r="A2408" s="10">
        <v>41464</v>
      </c>
      <c r="B2408" s="11">
        <v>0.10416666666666667</v>
      </c>
      <c r="C2408">
        <v>0</v>
      </c>
      <c r="D2408">
        <v>128.9</v>
      </c>
      <c r="E2408">
        <f t="shared" si="194"/>
        <v>0.19359999999999999</v>
      </c>
      <c r="F2408">
        <v>76.31</v>
      </c>
      <c r="G2408">
        <v>11.5</v>
      </c>
      <c r="H2408" s="29">
        <f t="shared" si="195"/>
        <v>41.283600000000007</v>
      </c>
      <c r="I2408">
        <f t="shared" si="196"/>
        <v>0.41283600000000009</v>
      </c>
      <c r="J2408">
        <f t="shared" si="197"/>
        <v>0.16524683247681946</v>
      </c>
      <c r="K2408">
        <f t="shared" si="198"/>
        <v>594.88859691655</v>
      </c>
      <c r="L2408" s="23">
        <v>594.88859691655</v>
      </c>
    </row>
    <row r="2409" spans="1:12" customFormat="1">
      <c r="A2409" s="10">
        <v>41464</v>
      </c>
      <c r="B2409" s="11">
        <v>0.125</v>
      </c>
      <c r="C2409">
        <v>0</v>
      </c>
      <c r="D2409">
        <v>128.68</v>
      </c>
      <c r="E2409">
        <f t="shared" si="194"/>
        <v>0.19359999999999999</v>
      </c>
      <c r="F2409">
        <v>76.239999999999995</v>
      </c>
      <c r="G2409">
        <v>11.5</v>
      </c>
      <c r="H2409" s="29">
        <f t="shared" si="195"/>
        <v>41.133600000000015</v>
      </c>
      <c r="I2409">
        <f t="shared" si="196"/>
        <v>0.41133600000000015</v>
      </c>
      <c r="J2409">
        <f t="shared" si="197"/>
        <v>0.16374989907977583</v>
      </c>
      <c r="K2409">
        <f t="shared" si="198"/>
        <v>589.49963668719295</v>
      </c>
      <c r="L2409" s="23">
        <f>K2409*1000/389700</f>
        <v>1.5127011462334949</v>
      </c>
    </row>
    <row r="2410" spans="1:12" customFormat="1" hidden="1">
      <c r="A2410" s="10">
        <v>41464</v>
      </c>
      <c r="B2410" s="11">
        <v>0.14583333333333334</v>
      </c>
      <c r="C2410">
        <v>0</v>
      </c>
      <c r="D2410">
        <v>128.37</v>
      </c>
      <c r="E2410">
        <f t="shared" si="194"/>
        <v>0.19359999999999999</v>
      </c>
      <c r="F2410">
        <v>76.72</v>
      </c>
      <c r="G2410">
        <v>11.5</v>
      </c>
      <c r="H2410" s="29">
        <f t="shared" si="195"/>
        <v>40.343600000000009</v>
      </c>
      <c r="I2410">
        <f t="shared" si="196"/>
        <v>0.40343600000000007</v>
      </c>
      <c r="J2410">
        <f t="shared" si="197"/>
        <v>0.15600045419903413</v>
      </c>
      <c r="K2410">
        <f t="shared" si="198"/>
        <v>561.60163511652286</v>
      </c>
      <c r="L2410" s="23">
        <v>561.60163511652286</v>
      </c>
    </row>
    <row r="2411" spans="1:12" customFormat="1">
      <c r="A2411" s="10">
        <v>41464</v>
      </c>
      <c r="B2411" s="11">
        <v>0.16666666666666666</v>
      </c>
      <c r="C2411">
        <v>0</v>
      </c>
      <c r="D2411">
        <v>128.41999999999999</v>
      </c>
      <c r="E2411">
        <f t="shared" si="194"/>
        <v>0.19359999999999999</v>
      </c>
      <c r="F2411">
        <v>76.86</v>
      </c>
      <c r="G2411">
        <v>11.5</v>
      </c>
      <c r="H2411" s="29">
        <f t="shared" si="195"/>
        <v>40.253599999999992</v>
      </c>
      <c r="I2411">
        <f t="shared" si="196"/>
        <v>0.40253599999999989</v>
      </c>
      <c r="J2411">
        <f t="shared" si="197"/>
        <v>0.15513188032168948</v>
      </c>
      <c r="K2411">
        <f t="shared" si="198"/>
        <v>558.47476915808215</v>
      </c>
      <c r="L2411" s="23">
        <f>K2411*1000/389700</f>
        <v>1.4330889637107576</v>
      </c>
    </row>
    <row r="2412" spans="1:12" customFormat="1" hidden="1">
      <c r="A2412" s="10">
        <v>41464</v>
      </c>
      <c r="B2412" s="11">
        <v>0.1875</v>
      </c>
      <c r="C2412">
        <v>0</v>
      </c>
      <c r="D2412">
        <v>127.23</v>
      </c>
      <c r="E2412">
        <f t="shared" si="194"/>
        <v>0.19359999999999999</v>
      </c>
      <c r="F2412">
        <v>76.989999999999995</v>
      </c>
      <c r="G2412">
        <v>11.5</v>
      </c>
      <c r="H2412" s="29">
        <f t="shared" si="195"/>
        <v>38.933600000000013</v>
      </c>
      <c r="I2412">
        <f t="shared" si="196"/>
        <v>0.38933600000000013</v>
      </c>
      <c r="J2412">
        <f t="shared" si="197"/>
        <v>0.14272519546078977</v>
      </c>
      <c r="K2412">
        <f t="shared" si="198"/>
        <v>513.81070365884318</v>
      </c>
      <c r="L2412" s="23">
        <v>513.81070365884318</v>
      </c>
    </row>
    <row r="2413" spans="1:12" customFormat="1">
      <c r="A2413" s="10">
        <v>41464</v>
      </c>
      <c r="B2413" s="11">
        <v>0.20833333333333334</v>
      </c>
      <c r="C2413">
        <v>0</v>
      </c>
      <c r="D2413">
        <v>126.6</v>
      </c>
      <c r="E2413">
        <f t="shared" si="194"/>
        <v>0.19359999999999999</v>
      </c>
      <c r="F2413">
        <v>77.11</v>
      </c>
      <c r="G2413">
        <v>11.5</v>
      </c>
      <c r="H2413" s="29">
        <f t="shared" si="195"/>
        <v>38.183599999999998</v>
      </c>
      <c r="I2413">
        <f t="shared" si="196"/>
        <v>0.38183600000000001</v>
      </c>
      <c r="J2413">
        <f t="shared" si="197"/>
        <v>0.13595069101674701</v>
      </c>
      <c r="K2413">
        <f t="shared" si="198"/>
        <v>489.42248766028922</v>
      </c>
      <c r="L2413" s="23">
        <f>K2413*1000/389700</f>
        <v>1.2558955290230671</v>
      </c>
    </row>
    <row r="2414" spans="1:12" customFormat="1" hidden="1">
      <c r="A2414" s="10">
        <v>41464</v>
      </c>
      <c r="B2414" s="11">
        <v>0.22916666666666666</v>
      </c>
      <c r="C2414">
        <v>0</v>
      </c>
      <c r="D2414">
        <v>126.24</v>
      </c>
      <c r="E2414">
        <f t="shared" si="194"/>
        <v>0.19359999999999999</v>
      </c>
      <c r="F2414">
        <v>77.2</v>
      </c>
      <c r="G2414">
        <v>11.5</v>
      </c>
      <c r="H2414" s="29">
        <f t="shared" si="195"/>
        <v>37.733599999999996</v>
      </c>
      <c r="I2414">
        <f t="shared" si="196"/>
        <v>0.37733599999999995</v>
      </c>
      <c r="J2414">
        <f t="shared" si="197"/>
        <v>0.13198052242761321</v>
      </c>
      <c r="K2414">
        <f t="shared" si="198"/>
        <v>475.12988073940755</v>
      </c>
      <c r="L2414" s="23">
        <v>475.12988073940755</v>
      </c>
    </row>
    <row r="2415" spans="1:12" customFormat="1">
      <c r="A2415" s="10">
        <v>41464</v>
      </c>
      <c r="B2415" s="11">
        <v>0.25</v>
      </c>
      <c r="C2415">
        <v>0</v>
      </c>
      <c r="D2415">
        <v>126.45</v>
      </c>
      <c r="E2415">
        <f t="shared" si="194"/>
        <v>0.19359999999999999</v>
      </c>
      <c r="F2415">
        <v>77.41</v>
      </c>
      <c r="G2415">
        <v>11.5</v>
      </c>
      <c r="H2415" s="29">
        <f t="shared" si="195"/>
        <v>37.73360000000001</v>
      </c>
      <c r="I2415">
        <f t="shared" si="196"/>
        <v>0.37733600000000012</v>
      </c>
      <c r="J2415">
        <f t="shared" si="197"/>
        <v>0.13198052242761341</v>
      </c>
      <c r="K2415">
        <f t="shared" si="198"/>
        <v>475.12988073940824</v>
      </c>
      <c r="L2415" s="23">
        <f>K2415*1000/389700</f>
        <v>1.2192196067216019</v>
      </c>
    </row>
    <row r="2416" spans="1:12" customFormat="1" hidden="1">
      <c r="A2416" s="10">
        <v>41464</v>
      </c>
      <c r="B2416" s="11">
        <v>0.27083333333333331</v>
      </c>
      <c r="C2416">
        <v>0</v>
      </c>
      <c r="D2416">
        <v>126.12</v>
      </c>
      <c r="E2416">
        <f t="shared" si="194"/>
        <v>0.19359999999999999</v>
      </c>
      <c r="F2416">
        <v>77.56</v>
      </c>
      <c r="G2416">
        <v>11.5</v>
      </c>
      <c r="H2416" s="29">
        <f t="shared" si="195"/>
        <v>37.253600000000006</v>
      </c>
      <c r="I2416">
        <f t="shared" si="196"/>
        <v>0.37253600000000003</v>
      </c>
      <c r="J2416">
        <f t="shared" si="197"/>
        <v>0.12782325059382341</v>
      </c>
      <c r="K2416">
        <f t="shared" si="198"/>
        <v>460.16370213776429</v>
      </c>
      <c r="L2416" s="23">
        <v>460.16370213776429</v>
      </c>
    </row>
    <row r="2417" spans="1:12" customFormat="1">
      <c r="A2417" s="10">
        <v>41464</v>
      </c>
      <c r="B2417" s="11">
        <v>0.29166666666666669</v>
      </c>
      <c r="C2417">
        <v>0</v>
      </c>
      <c r="D2417">
        <v>126.36</v>
      </c>
      <c r="E2417">
        <f t="shared" si="194"/>
        <v>0.19359999999999999</v>
      </c>
      <c r="F2417">
        <v>78.16</v>
      </c>
      <c r="G2417">
        <v>11.5</v>
      </c>
      <c r="H2417" s="29">
        <f t="shared" si="195"/>
        <v>36.893600000000006</v>
      </c>
      <c r="I2417">
        <f t="shared" si="196"/>
        <v>0.36893600000000004</v>
      </c>
      <c r="J2417">
        <f t="shared" si="197"/>
        <v>0.12475754695947151</v>
      </c>
      <c r="K2417">
        <f t="shared" si="198"/>
        <v>449.12716905409746</v>
      </c>
      <c r="L2417" s="23">
        <f>K2417*1000/389700</f>
        <v>1.1524946601336861</v>
      </c>
    </row>
    <row r="2418" spans="1:12" customFormat="1" hidden="1">
      <c r="A2418" s="10">
        <v>41464</v>
      </c>
      <c r="B2418" s="11">
        <v>0.3125</v>
      </c>
      <c r="C2418">
        <v>0</v>
      </c>
      <c r="D2418">
        <v>125.83</v>
      </c>
      <c r="E2418">
        <f t="shared" si="194"/>
        <v>0.19359999999999999</v>
      </c>
      <c r="F2418">
        <v>78.48</v>
      </c>
      <c r="G2418">
        <v>11.5</v>
      </c>
      <c r="H2418" s="29">
        <f t="shared" si="195"/>
        <v>36.043599999999998</v>
      </c>
      <c r="I2418">
        <f t="shared" si="196"/>
        <v>0.36043599999999998</v>
      </c>
      <c r="J2418">
        <f t="shared" si="197"/>
        <v>0.11769544173685208</v>
      </c>
      <c r="K2418">
        <f t="shared" si="198"/>
        <v>423.70359025266748</v>
      </c>
      <c r="L2418" s="23">
        <v>423.70359025266748</v>
      </c>
    </row>
    <row r="2419" spans="1:12" customFormat="1">
      <c r="A2419" s="10">
        <v>41464</v>
      </c>
      <c r="B2419" s="11">
        <v>0.33333333333333331</v>
      </c>
      <c r="C2419">
        <v>0</v>
      </c>
      <c r="D2419">
        <v>125.35</v>
      </c>
      <c r="E2419">
        <f t="shared" si="194"/>
        <v>0.19359999999999999</v>
      </c>
      <c r="F2419">
        <v>78.64</v>
      </c>
      <c r="G2419">
        <v>11.5</v>
      </c>
      <c r="H2419" s="29">
        <f t="shared" si="195"/>
        <v>35.403599999999997</v>
      </c>
      <c r="I2419">
        <f t="shared" si="196"/>
        <v>0.35403599999999996</v>
      </c>
      <c r="J2419">
        <f t="shared" si="197"/>
        <v>0.11254023121406161</v>
      </c>
      <c r="K2419">
        <f t="shared" si="198"/>
        <v>405.14483237062177</v>
      </c>
      <c r="L2419" s="23">
        <f>K2419*1000/389700</f>
        <v>1.0396326209151188</v>
      </c>
    </row>
    <row r="2420" spans="1:12" customFormat="1" hidden="1">
      <c r="A2420" s="10">
        <v>41464</v>
      </c>
      <c r="B2420" s="11">
        <v>0.35416666666666669</v>
      </c>
      <c r="C2420">
        <v>0</v>
      </c>
      <c r="D2420">
        <v>125.67</v>
      </c>
      <c r="E2420">
        <f t="shared" si="194"/>
        <v>0.19359999999999999</v>
      </c>
      <c r="F2420">
        <v>79.03</v>
      </c>
      <c r="G2420">
        <v>11.5</v>
      </c>
      <c r="H2420" s="29">
        <f t="shared" si="195"/>
        <v>35.333600000000004</v>
      </c>
      <c r="I2420">
        <f t="shared" si="196"/>
        <v>0.35333600000000004</v>
      </c>
      <c r="J2420">
        <f t="shared" si="197"/>
        <v>0.11198476947983246</v>
      </c>
      <c r="K2420">
        <f t="shared" si="198"/>
        <v>403.14517012739685</v>
      </c>
      <c r="L2420" s="23">
        <v>403.14517012739685</v>
      </c>
    </row>
    <row r="2421" spans="1:12" customFormat="1">
      <c r="A2421" s="10">
        <v>41464</v>
      </c>
      <c r="B2421" s="11">
        <v>0.375</v>
      </c>
      <c r="C2421">
        <v>0</v>
      </c>
      <c r="D2421">
        <v>125.31</v>
      </c>
      <c r="E2421">
        <f t="shared" si="194"/>
        <v>0.19359999999999999</v>
      </c>
      <c r="F2421">
        <v>79.02</v>
      </c>
      <c r="G2421">
        <v>11.5</v>
      </c>
      <c r="H2421" s="29">
        <f t="shared" si="195"/>
        <v>34.98360000000001</v>
      </c>
      <c r="I2421">
        <f t="shared" si="196"/>
        <v>0.34983600000000009</v>
      </c>
      <c r="J2421">
        <f t="shared" si="197"/>
        <v>0.1092321511486896</v>
      </c>
      <c r="K2421">
        <f t="shared" si="198"/>
        <v>393.23574413528257</v>
      </c>
      <c r="L2421" s="23">
        <f>K2421*1000/389700</f>
        <v>1.0090729898262318</v>
      </c>
    </row>
    <row r="2422" spans="1:12" customFormat="1" hidden="1">
      <c r="A2422" s="10">
        <v>41464</v>
      </c>
      <c r="B2422" s="11">
        <v>0.39583333333333331</v>
      </c>
      <c r="C2422">
        <v>0</v>
      </c>
      <c r="D2422">
        <v>125.34</v>
      </c>
      <c r="E2422">
        <f t="shared" si="194"/>
        <v>0.19359999999999999</v>
      </c>
      <c r="F2422">
        <v>78.959999999999994</v>
      </c>
      <c r="G2422">
        <v>11.5</v>
      </c>
      <c r="H2422" s="29">
        <f t="shared" si="195"/>
        <v>35.073600000000013</v>
      </c>
      <c r="I2422">
        <f t="shared" si="196"/>
        <v>0.35073600000000016</v>
      </c>
      <c r="J2422">
        <f t="shared" si="197"/>
        <v>0.10993604312968401</v>
      </c>
      <c r="K2422">
        <f t="shared" si="198"/>
        <v>395.76975526686243</v>
      </c>
      <c r="L2422" s="23">
        <v>395.76975526686243</v>
      </c>
    </row>
    <row r="2423" spans="1:12" customFormat="1">
      <c r="A2423" s="10">
        <v>41464</v>
      </c>
      <c r="B2423" s="11">
        <v>0.41666666666666669</v>
      </c>
      <c r="C2423">
        <v>0</v>
      </c>
      <c r="D2423">
        <v>128.74</v>
      </c>
      <c r="E2423">
        <f t="shared" si="194"/>
        <v>0.19359999999999999</v>
      </c>
      <c r="F2423">
        <v>78.73</v>
      </c>
      <c r="G2423">
        <v>11.5</v>
      </c>
      <c r="H2423" s="29">
        <f t="shared" si="195"/>
        <v>38.703600000000009</v>
      </c>
      <c r="I2423">
        <f t="shared" si="196"/>
        <v>0.3870360000000001</v>
      </c>
      <c r="J2423">
        <f t="shared" si="197"/>
        <v>0.14062665492015061</v>
      </c>
      <c r="K2423">
        <f t="shared" si="198"/>
        <v>506.25595771254223</v>
      </c>
      <c r="L2423" s="23">
        <f>K2423*1000/389700</f>
        <v>1.2990915004170958</v>
      </c>
    </row>
    <row r="2424" spans="1:12" customFormat="1" hidden="1">
      <c r="A2424" s="10">
        <v>41464</v>
      </c>
      <c r="B2424" s="11">
        <v>0.4375</v>
      </c>
      <c r="C2424">
        <v>0</v>
      </c>
      <c r="D2424">
        <v>129.25</v>
      </c>
      <c r="E2424">
        <f t="shared" si="194"/>
        <v>0.19359999999999999</v>
      </c>
      <c r="F2424">
        <v>78.62</v>
      </c>
      <c r="G2424">
        <v>11.5</v>
      </c>
      <c r="H2424" s="29">
        <f t="shared" si="195"/>
        <v>39.323599999999999</v>
      </c>
      <c r="I2424">
        <f t="shared" si="196"/>
        <v>0.39323599999999997</v>
      </c>
      <c r="J2424">
        <f t="shared" si="197"/>
        <v>0.14632630778402456</v>
      </c>
      <c r="K2424">
        <f t="shared" si="198"/>
        <v>526.77470802248843</v>
      </c>
      <c r="L2424" s="23">
        <v>526.77470802248843</v>
      </c>
    </row>
    <row r="2425" spans="1:12" customFormat="1">
      <c r="A2425" s="10">
        <v>41464</v>
      </c>
      <c r="B2425" s="11">
        <v>0.45833333333333331</v>
      </c>
      <c r="C2425">
        <v>0</v>
      </c>
      <c r="D2425">
        <v>129.21</v>
      </c>
      <c r="E2425">
        <f t="shared" si="194"/>
        <v>0.19359999999999999</v>
      </c>
      <c r="F2425">
        <v>78.7</v>
      </c>
      <c r="G2425">
        <v>11.5</v>
      </c>
      <c r="H2425" s="29">
        <f t="shared" si="195"/>
        <v>39.203600000000009</v>
      </c>
      <c r="I2425">
        <f t="shared" si="196"/>
        <v>0.39203600000000011</v>
      </c>
      <c r="J2425">
        <f t="shared" si="197"/>
        <v>0.14521253706461945</v>
      </c>
      <c r="K2425">
        <f t="shared" si="198"/>
        <v>522.76513343263002</v>
      </c>
      <c r="L2425" s="23">
        <f>K2425*1000/389700</f>
        <v>1.3414553077562998</v>
      </c>
    </row>
    <row r="2426" spans="1:12" customFormat="1" hidden="1">
      <c r="A2426" s="10">
        <v>41464</v>
      </c>
      <c r="B2426" s="11">
        <v>0.47916666666666669</v>
      </c>
      <c r="C2426">
        <v>0</v>
      </c>
      <c r="D2426">
        <v>128.30000000000001</v>
      </c>
      <c r="E2426">
        <f t="shared" si="194"/>
        <v>0.19359999999999999</v>
      </c>
      <c r="F2426">
        <v>78.61</v>
      </c>
      <c r="G2426">
        <v>11.5</v>
      </c>
      <c r="H2426" s="29">
        <f t="shared" si="195"/>
        <v>38.383600000000015</v>
      </c>
      <c r="I2426">
        <f t="shared" si="196"/>
        <v>0.38383600000000018</v>
      </c>
      <c r="J2426">
        <f t="shared" si="197"/>
        <v>0.13773791411798095</v>
      </c>
      <c r="K2426">
        <f t="shared" si="198"/>
        <v>495.8564908247314</v>
      </c>
      <c r="L2426" s="23">
        <v>495.8564908247314</v>
      </c>
    </row>
    <row r="2427" spans="1:12" customFormat="1">
      <c r="A2427" s="10">
        <v>41464</v>
      </c>
      <c r="B2427" s="11">
        <v>0.5</v>
      </c>
      <c r="C2427">
        <v>0</v>
      </c>
      <c r="D2427">
        <v>127.27</v>
      </c>
      <c r="E2427">
        <f t="shared" si="194"/>
        <v>0.19359999999999999</v>
      </c>
      <c r="F2427">
        <v>78.36</v>
      </c>
      <c r="G2427">
        <v>11.5</v>
      </c>
      <c r="H2427" s="29">
        <f t="shared" si="195"/>
        <v>37.6036</v>
      </c>
      <c r="I2427">
        <f t="shared" si="196"/>
        <v>0.37603599999999998</v>
      </c>
      <c r="J2427">
        <f t="shared" si="197"/>
        <v>0.13084670799347714</v>
      </c>
      <c r="K2427">
        <f t="shared" si="198"/>
        <v>471.04814877651768</v>
      </c>
      <c r="L2427" s="23">
        <f>K2427*1000/389700</f>
        <v>1.2087455703785417</v>
      </c>
    </row>
    <row r="2428" spans="1:12" customFormat="1" hidden="1">
      <c r="A2428" s="10">
        <v>41464</v>
      </c>
      <c r="B2428" s="11">
        <v>0.52083333333333337</v>
      </c>
      <c r="C2428">
        <v>0</v>
      </c>
      <c r="D2428">
        <v>126.26</v>
      </c>
      <c r="E2428">
        <f t="shared" si="194"/>
        <v>0.19359999999999999</v>
      </c>
      <c r="F2428">
        <v>77.88</v>
      </c>
      <c r="G2428">
        <v>11.5</v>
      </c>
      <c r="H2428" s="29">
        <f t="shared" si="195"/>
        <v>37.073600000000013</v>
      </c>
      <c r="I2428">
        <f t="shared" si="196"/>
        <v>0.37073600000000012</v>
      </c>
      <c r="J2428">
        <f t="shared" si="197"/>
        <v>0.12628481706125078</v>
      </c>
      <c r="K2428">
        <f t="shared" si="198"/>
        <v>454.62534142050282</v>
      </c>
      <c r="L2428" s="23">
        <v>454.62534142050282</v>
      </c>
    </row>
    <row r="2429" spans="1:12" customFormat="1">
      <c r="A2429" s="10">
        <v>41464</v>
      </c>
      <c r="B2429" s="11">
        <v>0.54166666666666663</v>
      </c>
      <c r="C2429">
        <v>0</v>
      </c>
      <c r="D2429">
        <v>125.85</v>
      </c>
      <c r="E2429">
        <f t="shared" si="194"/>
        <v>0.19359999999999999</v>
      </c>
      <c r="F2429">
        <v>77.8</v>
      </c>
      <c r="G2429">
        <v>11.5</v>
      </c>
      <c r="H2429" s="29">
        <f t="shared" si="195"/>
        <v>36.743600000000001</v>
      </c>
      <c r="I2429">
        <f t="shared" si="196"/>
        <v>0.36743599999999998</v>
      </c>
      <c r="J2429">
        <f t="shared" si="197"/>
        <v>0.12349332992197277</v>
      </c>
      <c r="K2429">
        <f t="shared" si="198"/>
        <v>444.57598771910199</v>
      </c>
      <c r="L2429" s="23">
        <f>K2429*1000/389700</f>
        <v>1.1408159808034437</v>
      </c>
    </row>
    <row r="2430" spans="1:12" customFormat="1" hidden="1">
      <c r="A2430" s="10">
        <v>41464</v>
      </c>
      <c r="B2430" s="11">
        <v>0.5625</v>
      </c>
      <c r="C2430">
        <v>0</v>
      </c>
      <c r="D2430">
        <v>124.64</v>
      </c>
      <c r="E2430">
        <f t="shared" si="194"/>
        <v>0.19359999999999999</v>
      </c>
      <c r="F2430">
        <v>77.58</v>
      </c>
      <c r="G2430">
        <v>11.5</v>
      </c>
      <c r="H2430" s="29">
        <f t="shared" si="195"/>
        <v>35.753600000000006</v>
      </c>
      <c r="I2430">
        <f t="shared" si="196"/>
        <v>0.35753600000000008</v>
      </c>
      <c r="J2430">
        <f t="shared" si="197"/>
        <v>0.11534231997642397</v>
      </c>
      <c r="K2430">
        <f t="shared" si="198"/>
        <v>415.23235191512629</v>
      </c>
      <c r="L2430" s="23">
        <v>415.23235191512629</v>
      </c>
    </row>
    <row r="2431" spans="1:12" customFormat="1">
      <c r="A2431" s="10">
        <v>41464</v>
      </c>
      <c r="B2431" s="11">
        <v>0.58333333333333337</v>
      </c>
      <c r="C2431">
        <v>0</v>
      </c>
      <c r="D2431">
        <v>124.79</v>
      </c>
      <c r="E2431">
        <f t="shared" si="194"/>
        <v>0.19359999999999999</v>
      </c>
      <c r="F2431">
        <v>77.36</v>
      </c>
      <c r="G2431">
        <v>11.5</v>
      </c>
      <c r="H2431" s="29">
        <f t="shared" si="195"/>
        <v>36.12360000000001</v>
      </c>
      <c r="I2431">
        <f t="shared" si="196"/>
        <v>0.36123600000000011</v>
      </c>
      <c r="J2431">
        <f t="shared" si="197"/>
        <v>0.11834960189831838</v>
      </c>
      <c r="K2431">
        <f t="shared" si="198"/>
        <v>426.05856683394614</v>
      </c>
      <c r="L2431" s="23">
        <f>K2431*1000/389700</f>
        <v>1.0932988628020173</v>
      </c>
    </row>
    <row r="2432" spans="1:12" customFormat="1" hidden="1">
      <c r="A2432" s="10">
        <v>41464</v>
      </c>
      <c r="B2432" s="11">
        <v>0.60416666666666663</v>
      </c>
      <c r="C2432">
        <v>0</v>
      </c>
      <c r="D2432">
        <v>123.55</v>
      </c>
      <c r="E2432">
        <f t="shared" si="194"/>
        <v>0.19359999999999999</v>
      </c>
      <c r="F2432">
        <v>77.400000000000006</v>
      </c>
      <c r="G2432">
        <v>11.5</v>
      </c>
      <c r="H2432" s="29">
        <f t="shared" si="195"/>
        <v>34.843599999999995</v>
      </c>
      <c r="I2432">
        <f t="shared" si="196"/>
        <v>0.34843599999999997</v>
      </c>
      <c r="J2432">
        <f t="shared" si="197"/>
        <v>0.10814259541547544</v>
      </c>
      <c r="K2432">
        <f t="shared" si="198"/>
        <v>389.31334349571159</v>
      </c>
      <c r="L2432" s="23">
        <v>389.31334349571159</v>
      </c>
    </row>
    <row r="2433" spans="1:12" customFormat="1">
      <c r="A2433" s="10">
        <v>41464</v>
      </c>
      <c r="B2433" s="11">
        <v>0.625</v>
      </c>
      <c r="C2433">
        <v>0</v>
      </c>
      <c r="D2433">
        <v>123.07</v>
      </c>
      <c r="E2433">
        <f t="shared" si="194"/>
        <v>0.19359999999999999</v>
      </c>
      <c r="F2433">
        <v>77.12</v>
      </c>
      <c r="G2433">
        <v>11.5</v>
      </c>
      <c r="H2433" s="29">
        <f t="shared" si="195"/>
        <v>34.643599999999992</v>
      </c>
      <c r="I2433">
        <f t="shared" si="196"/>
        <v>0.34643599999999991</v>
      </c>
      <c r="J2433">
        <f t="shared" si="197"/>
        <v>0.10659744088921931</v>
      </c>
      <c r="K2433">
        <f t="shared" si="198"/>
        <v>383.7507872011895</v>
      </c>
      <c r="L2433" s="23">
        <f>K2433*1000/389700</f>
        <v>0.9847338650274301</v>
      </c>
    </row>
    <row r="2434" spans="1:12" customFormat="1" hidden="1">
      <c r="A2434" s="10">
        <v>41464</v>
      </c>
      <c r="B2434" s="11">
        <v>0.64583333333333337</v>
      </c>
      <c r="C2434">
        <v>0</v>
      </c>
      <c r="D2434">
        <v>122.47</v>
      </c>
      <c r="E2434">
        <f t="shared" si="194"/>
        <v>0.19359999999999999</v>
      </c>
      <c r="F2434">
        <v>76.77</v>
      </c>
      <c r="G2434">
        <v>11.5</v>
      </c>
      <c r="H2434" s="29">
        <f t="shared" si="195"/>
        <v>34.393600000000006</v>
      </c>
      <c r="I2434">
        <f t="shared" si="196"/>
        <v>0.34393600000000007</v>
      </c>
      <c r="J2434">
        <f t="shared" si="197"/>
        <v>0.10468472824413419</v>
      </c>
      <c r="K2434">
        <f t="shared" si="198"/>
        <v>376.86502167888307</v>
      </c>
      <c r="L2434" s="23">
        <v>376.86502167888307</v>
      </c>
    </row>
    <row r="2435" spans="1:12" customFormat="1">
      <c r="A2435" s="10">
        <v>41464</v>
      </c>
      <c r="B2435" s="11">
        <v>0.66666666666666663</v>
      </c>
      <c r="C2435">
        <v>0</v>
      </c>
      <c r="D2435">
        <v>122.23</v>
      </c>
      <c r="E2435">
        <f t="shared" si="194"/>
        <v>0.19359999999999999</v>
      </c>
      <c r="F2435">
        <v>76.67</v>
      </c>
      <c r="G2435">
        <v>11.5</v>
      </c>
      <c r="H2435" s="29">
        <f t="shared" si="195"/>
        <v>34.253600000000006</v>
      </c>
      <c r="I2435">
        <f t="shared" si="196"/>
        <v>0.34253600000000006</v>
      </c>
      <c r="J2435">
        <f t="shared" si="197"/>
        <v>0.10362267385483794</v>
      </c>
      <c r="K2435">
        <f t="shared" si="198"/>
        <v>373.04162587741655</v>
      </c>
      <c r="L2435" s="23">
        <f>K2435*1000/389700</f>
        <v>0.95725333815092783</v>
      </c>
    </row>
    <row r="2436" spans="1:12" customFormat="1" hidden="1">
      <c r="A2436" s="10">
        <v>41464</v>
      </c>
      <c r="B2436" s="11">
        <v>0.6875</v>
      </c>
      <c r="C2436">
        <v>0</v>
      </c>
      <c r="D2436">
        <v>122.1</v>
      </c>
      <c r="E2436">
        <f t="shared" si="194"/>
        <v>0.19359999999999999</v>
      </c>
      <c r="F2436">
        <v>76.37</v>
      </c>
      <c r="G2436">
        <v>11.5</v>
      </c>
      <c r="H2436" s="29">
        <f t="shared" si="195"/>
        <v>34.423599999999993</v>
      </c>
      <c r="I2436">
        <f t="shared" si="196"/>
        <v>0.34423599999999993</v>
      </c>
      <c r="J2436">
        <f t="shared" si="197"/>
        <v>0.10491315712782752</v>
      </c>
      <c r="K2436">
        <f t="shared" si="198"/>
        <v>377.68736566017907</v>
      </c>
      <c r="L2436" s="23">
        <v>377.68736566017907</v>
      </c>
    </row>
    <row r="2437" spans="1:12" customFormat="1">
      <c r="A2437" s="10">
        <v>41464</v>
      </c>
      <c r="B2437" s="11">
        <v>0.70833333333333337</v>
      </c>
      <c r="C2437">
        <v>0</v>
      </c>
      <c r="D2437">
        <v>121.62</v>
      </c>
      <c r="E2437">
        <f t="shared" ref="E2437:E2500" si="199">(586-426)*1.21/1000</f>
        <v>0.19359999999999999</v>
      </c>
      <c r="F2437">
        <v>76.42</v>
      </c>
      <c r="G2437">
        <v>11.5</v>
      </c>
      <c r="H2437" s="29">
        <f t="shared" ref="H2437:H2500" si="200">D2437+E2437-F2437-G2437</f>
        <v>33.893600000000006</v>
      </c>
      <c r="I2437">
        <f t="shared" ref="I2437:I2500" si="201">H2437/100</f>
        <v>0.33893600000000007</v>
      </c>
      <c r="J2437">
        <f t="shared" ref="J2437:J2500" si="202">1.509*I2437^(5/2)</f>
        <v>0.10092145174783507</v>
      </c>
      <c r="K2437">
        <f t="shared" ref="K2437:K2500" si="203">J2437*3600</f>
        <v>363.31722629220621</v>
      </c>
      <c r="L2437" s="23">
        <f>K2437*1000/389700</f>
        <v>0.93229978519940004</v>
      </c>
    </row>
    <row r="2438" spans="1:12" customFormat="1" hidden="1">
      <c r="A2438" s="10">
        <v>41464</v>
      </c>
      <c r="B2438" s="11">
        <v>0.72916666666666663</v>
      </c>
      <c r="C2438">
        <v>0</v>
      </c>
      <c r="D2438">
        <v>121.09</v>
      </c>
      <c r="E2438">
        <f t="shared" si="199"/>
        <v>0.19359999999999999</v>
      </c>
      <c r="F2438">
        <v>76.48</v>
      </c>
      <c r="G2438">
        <v>11.5</v>
      </c>
      <c r="H2438" s="29">
        <f t="shared" si="200"/>
        <v>33.303600000000003</v>
      </c>
      <c r="I2438">
        <f t="shared" si="201"/>
        <v>0.33303600000000005</v>
      </c>
      <c r="J2438">
        <f t="shared" si="202"/>
        <v>9.6586670188095053E-2</v>
      </c>
      <c r="K2438">
        <f t="shared" si="203"/>
        <v>347.71201267714218</v>
      </c>
      <c r="L2438" s="23">
        <v>347.71201267714218</v>
      </c>
    </row>
    <row r="2439" spans="1:12" customFormat="1">
      <c r="A2439" s="10">
        <v>41464</v>
      </c>
      <c r="B2439" s="11">
        <v>0.75</v>
      </c>
      <c r="C2439">
        <v>0</v>
      </c>
      <c r="D2439">
        <v>120.87</v>
      </c>
      <c r="E2439">
        <f t="shared" si="199"/>
        <v>0.19359999999999999</v>
      </c>
      <c r="F2439">
        <v>76.45</v>
      </c>
      <c r="G2439">
        <v>11.5</v>
      </c>
      <c r="H2439" s="29">
        <f t="shared" si="200"/>
        <v>33.113600000000005</v>
      </c>
      <c r="I2439">
        <f t="shared" si="201"/>
        <v>0.33113600000000004</v>
      </c>
      <c r="J2439">
        <f t="shared" si="202"/>
        <v>9.5214970170144894E-2</v>
      </c>
      <c r="K2439">
        <f t="shared" si="203"/>
        <v>342.77389261252159</v>
      </c>
      <c r="L2439" s="23">
        <f>K2439*1000/389700</f>
        <v>0.87958402004752778</v>
      </c>
    </row>
    <row r="2440" spans="1:12" customFormat="1" hidden="1">
      <c r="A2440" s="10">
        <v>41464</v>
      </c>
      <c r="B2440" s="11">
        <v>0.77083333333333337</v>
      </c>
      <c r="C2440">
        <v>0</v>
      </c>
      <c r="D2440">
        <v>120.82</v>
      </c>
      <c r="E2440">
        <f t="shared" si="199"/>
        <v>0.19359999999999999</v>
      </c>
      <c r="F2440">
        <v>76.459999999999994</v>
      </c>
      <c r="G2440">
        <v>11.5</v>
      </c>
      <c r="H2440" s="29">
        <f t="shared" si="200"/>
        <v>33.053600000000003</v>
      </c>
      <c r="I2440">
        <f t="shared" si="201"/>
        <v>0.33053600000000005</v>
      </c>
      <c r="J2440">
        <f t="shared" si="202"/>
        <v>9.4784245561139679E-2</v>
      </c>
      <c r="K2440">
        <f t="shared" si="203"/>
        <v>341.22328402010282</v>
      </c>
      <c r="L2440" s="23">
        <v>341.22328402010282</v>
      </c>
    </row>
    <row r="2441" spans="1:12" customFormat="1">
      <c r="A2441" s="10">
        <v>41464</v>
      </c>
      <c r="B2441" s="11">
        <v>0.79166666666666663</v>
      </c>
      <c r="C2441">
        <v>0</v>
      </c>
      <c r="D2441">
        <v>120.31</v>
      </c>
      <c r="E2441">
        <f t="shared" si="199"/>
        <v>0.19359999999999999</v>
      </c>
      <c r="F2441">
        <v>76.48</v>
      </c>
      <c r="G2441">
        <v>11.5</v>
      </c>
      <c r="H2441" s="29">
        <f t="shared" si="200"/>
        <v>32.523600000000002</v>
      </c>
      <c r="I2441">
        <f t="shared" si="201"/>
        <v>0.32523600000000003</v>
      </c>
      <c r="J2441">
        <f t="shared" si="202"/>
        <v>9.1030256744076471E-2</v>
      </c>
      <c r="K2441">
        <f t="shared" si="203"/>
        <v>327.70892427867528</v>
      </c>
      <c r="L2441" s="23">
        <f>K2441*1000/389700</f>
        <v>0.84092615929862791</v>
      </c>
    </row>
    <row r="2442" spans="1:12" customFormat="1" hidden="1">
      <c r="A2442" s="10">
        <v>41464</v>
      </c>
      <c r="B2442" s="11">
        <v>0.8125</v>
      </c>
      <c r="C2442">
        <v>0</v>
      </c>
      <c r="D2442">
        <v>120.21</v>
      </c>
      <c r="E2442">
        <f t="shared" si="199"/>
        <v>0.19359999999999999</v>
      </c>
      <c r="F2442">
        <v>76.680000000000007</v>
      </c>
      <c r="G2442">
        <v>11.5</v>
      </c>
      <c r="H2442" s="29">
        <f t="shared" si="200"/>
        <v>32.22359999999999</v>
      </c>
      <c r="I2442">
        <f t="shared" si="201"/>
        <v>0.32223599999999991</v>
      </c>
      <c r="J2442">
        <f t="shared" si="202"/>
        <v>8.8945582680385812E-2</v>
      </c>
      <c r="K2442">
        <f t="shared" si="203"/>
        <v>320.20409764938893</v>
      </c>
      <c r="L2442" s="23">
        <v>320.20409764938893</v>
      </c>
    </row>
    <row r="2443" spans="1:12" customFormat="1">
      <c r="A2443" s="10">
        <v>41464</v>
      </c>
      <c r="B2443" s="11">
        <v>0.83333333333333337</v>
      </c>
      <c r="C2443">
        <v>0</v>
      </c>
      <c r="D2443">
        <v>120.19</v>
      </c>
      <c r="E2443">
        <f t="shared" si="199"/>
        <v>0.19359999999999999</v>
      </c>
      <c r="F2443">
        <v>76.959999999999994</v>
      </c>
      <c r="G2443">
        <v>11.5</v>
      </c>
      <c r="H2443" s="29">
        <f t="shared" si="200"/>
        <v>31.923600000000008</v>
      </c>
      <c r="I2443">
        <f t="shared" si="201"/>
        <v>0.31923600000000008</v>
      </c>
      <c r="J2443">
        <f t="shared" si="202"/>
        <v>8.6889818694579207E-2</v>
      </c>
      <c r="K2443">
        <f t="shared" si="203"/>
        <v>312.80334730048514</v>
      </c>
      <c r="L2443" s="23">
        <f>K2443*1000/389700</f>
        <v>0.80267730895685174</v>
      </c>
    </row>
    <row r="2444" spans="1:12" customFormat="1" hidden="1">
      <c r="A2444" s="10">
        <v>41464</v>
      </c>
      <c r="B2444" s="11">
        <v>0.85416666666666663</v>
      </c>
      <c r="C2444">
        <v>0</v>
      </c>
      <c r="D2444">
        <v>120.94</v>
      </c>
      <c r="E2444">
        <f t="shared" si="199"/>
        <v>0.19359999999999999</v>
      </c>
      <c r="F2444">
        <v>77.52</v>
      </c>
      <c r="G2444">
        <v>11.5</v>
      </c>
      <c r="H2444" s="29">
        <f t="shared" si="200"/>
        <v>32.113600000000005</v>
      </c>
      <c r="I2444">
        <f t="shared" si="201"/>
        <v>0.32113600000000003</v>
      </c>
      <c r="J2444">
        <f t="shared" si="202"/>
        <v>8.8188452892454944E-2</v>
      </c>
      <c r="K2444">
        <f t="shared" si="203"/>
        <v>317.47843041283778</v>
      </c>
      <c r="L2444" s="23">
        <v>317.47843041283778</v>
      </c>
    </row>
    <row r="2445" spans="1:12" customFormat="1">
      <c r="A2445" s="10">
        <v>41464</v>
      </c>
      <c r="B2445" s="11">
        <v>0.875</v>
      </c>
      <c r="C2445">
        <v>0</v>
      </c>
      <c r="D2445">
        <v>121.15</v>
      </c>
      <c r="E2445">
        <f t="shared" si="199"/>
        <v>0.19359999999999999</v>
      </c>
      <c r="F2445">
        <v>78.19</v>
      </c>
      <c r="G2445">
        <v>11.5</v>
      </c>
      <c r="H2445" s="29">
        <f t="shared" si="200"/>
        <v>31.653600000000012</v>
      </c>
      <c r="I2445">
        <f t="shared" si="201"/>
        <v>0.3165360000000001</v>
      </c>
      <c r="J2445">
        <f t="shared" si="202"/>
        <v>8.5064237749359811E-2</v>
      </c>
      <c r="K2445">
        <f t="shared" si="203"/>
        <v>306.23125589769535</v>
      </c>
      <c r="L2445" s="23">
        <f>K2445*1000/389700</f>
        <v>0.78581281985551799</v>
      </c>
    </row>
    <row r="2446" spans="1:12" customFormat="1" hidden="1">
      <c r="A2446" s="10">
        <v>41464</v>
      </c>
      <c r="B2446" s="11">
        <v>0.89583333333333337</v>
      </c>
      <c r="C2446">
        <v>0</v>
      </c>
      <c r="D2446">
        <v>121.16</v>
      </c>
      <c r="E2446">
        <f t="shared" si="199"/>
        <v>0.19359999999999999</v>
      </c>
      <c r="F2446">
        <v>78.569999999999993</v>
      </c>
      <c r="G2446">
        <v>11.5</v>
      </c>
      <c r="H2446" s="29">
        <f t="shared" si="200"/>
        <v>31.283600000000007</v>
      </c>
      <c r="I2446">
        <f t="shared" si="201"/>
        <v>0.31283600000000006</v>
      </c>
      <c r="J2446">
        <f t="shared" si="202"/>
        <v>8.2600190780854302E-2</v>
      </c>
      <c r="K2446">
        <f t="shared" si="203"/>
        <v>297.36068681107548</v>
      </c>
      <c r="L2446" s="23">
        <v>297.36068681107548</v>
      </c>
    </row>
    <row r="2447" spans="1:12" customFormat="1">
      <c r="A2447" s="10">
        <v>41464</v>
      </c>
      <c r="B2447" s="11">
        <v>0.91666666666666663</v>
      </c>
      <c r="C2447">
        <v>0</v>
      </c>
      <c r="D2447">
        <v>121.11</v>
      </c>
      <c r="E2447">
        <f t="shared" si="199"/>
        <v>0.19359999999999999</v>
      </c>
      <c r="F2447">
        <v>78.67</v>
      </c>
      <c r="G2447">
        <v>11.5</v>
      </c>
      <c r="H2447" s="29">
        <f t="shared" si="200"/>
        <v>31.133600000000001</v>
      </c>
      <c r="I2447">
        <f t="shared" si="201"/>
        <v>0.311336</v>
      </c>
      <c r="J2447">
        <f t="shared" si="202"/>
        <v>8.1613610907616124E-2</v>
      </c>
      <c r="K2447">
        <f t="shared" si="203"/>
        <v>293.80899926741807</v>
      </c>
      <c r="L2447" s="23">
        <f>K2447*1000/389700</f>
        <v>0.75393635942370552</v>
      </c>
    </row>
    <row r="2448" spans="1:12" customFormat="1" hidden="1">
      <c r="A2448" s="10">
        <v>41464</v>
      </c>
      <c r="B2448" s="11">
        <v>0.9375</v>
      </c>
      <c r="C2448">
        <v>0</v>
      </c>
      <c r="D2448">
        <v>120.6</v>
      </c>
      <c r="E2448">
        <f t="shared" si="199"/>
        <v>0.19359999999999999</v>
      </c>
      <c r="F2448">
        <v>78.77</v>
      </c>
      <c r="G2448">
        <v>11.5</v>
      </c>
      <c r="H2448" s="29">
        <f t="shared" si="200"/>
        <v>30.523600000000002</v>
      </c>
      <c r="I2448">
        <f t="shared" si="201"/>
        <v>0.30523600000000001</v>
      </c>
      <c r="J2448">
        <f t="shared" si="202"/>
        <v>7.767452818533041E-2</v>
      </c>
      <c r="K2448">
        <f t="shared" si="203"/>
        <v>279.62830146718949</v>
      </c>
      <c r="L2448" s="23">
        <v>279.62830146718949</v>
      </c>
    </row>
    <row r="2449" spans="1:12" customFormat="1">
      <c r="A2449" s="10">
        <v>41464</v>
      </c>
      <c r="B2449" s="11">
        <v>0.95833333333333337</v>
      </c>
      <c r="C2449">
        <v>0</v>
      </c>
      <c r="D2449">
        <v>120.56</v>
      </c>
      <c r="E2449">
        <f t="shared" si="199"/>
        <v>0.19359999999999999</v>
      </c>
      <c r="F2449">
        <v>78.44</v>
      </c>
      <c r="G2449">
        <v>11.5</v>
      </c>
      <c r="H2449" s="29">
        <f t="shared" si="200"/>
        <v>30.813600000000008</v>
      </c>
      <c r="I2449">
        <f t="shared" si="201"/>
        <v>0.30813600000000008</v>
      </c>
      <c r="J2449">
        <f t="shared" si="202"/>
        <v>7.9532629483072756E-2</v>
      </c>
      <c r="K2449">
        <f t="shared" si="203"/>
        <v>286.31746613906193</v>
      </c>
      <c r="L2449" s="23">
        <f>K2449*1000/389700</f>
        <v>0.7347125125457068</v>
      </c>
    </row>
    <row r="2450" spans="1:12" customFormat="1" hidden="1">
      <c r="A2450" s="10">
        <v>41464</v>
      </c>
      <c r="B2450" s="11">
        <v>0.97916666666666663</v>
      </c>
      <c r="C2450">
        <v>0</v>
      </c>
      <c r="D2450">
        <v>120.01</v>
      </c>
      <c r="E2450">
        <f t="shared" si="199"/>
        <v>0.19359999999999999</v>
      </c>
      <c r="F2450">
        <v>78.17</v>
      </c>
      <c r="G2450">
        <v>11.5</v>
      </c>
      <c r="H2450" s="29">
        <f t="shared" si="200"/>
        <v>30.533600000000007</v>
      </c>
      <c r="I2450">
        <f t="shared" si="201"/>
        <v>0.30533600000000005</v>
      </c>
      <c r="J2450">
        <f t="shared" si="202"/>
        <v>7.7738162237959749E-2</v>
      </c>
      <c r="K2450">
        <f t="shared" si="203"/>
        <v>279.85738405665512</v>
      </c>
      <c r="L2450" s="23">
        <v>279.85738405665512</v>
      </c>
    </row>
    <row r="2451" spans="1:12" customFormat="1">
      <c r="A2451" s="10">
        <v>41465</v>
      </c>
      <c r="B2451" s="11">
        <v>0</v>
      </c>
      <c r="C2451">
        <v>0</v>
      </c>
      <c r="D2451">
        <v>119.53</v>
      </c>
      <c r="E2451">
        <f t="shared" si="199"/>
        <v>0.19359999999999999</v>
      </c>
      <c r="F2451">
        <v>78.13</v>
      </c>
      <c r="G2451">
        <v>11.5</v>
      </c>
      <c r="H2451" s="29">
        <f t="shared" si="200"/>
        <v>30.093600000000009</v>
      </c>
      <c r="I2451">
        <f t="shared" si="201"/>
        <v>0.30093600000000009</v>
      </c>
      <c r="J2451">
        <f t="shared" si="202"/>
        <v>7.496777130160738E-2</v>
      </c>
      <c r="K2451">
        <f t="shared" si="203"/>
        <v>269.88397668578659</v>
      </c>
      <c r="L2451" s="23">
        <f>K2451*1000/389700</f>
        <v>0.69254292195480271</v>
      </c>
    </row>
    <row r="2452" spans="1:12" customFormat="1" hidden="1">
      <c r="A2452" s="10">
        <v>41465</v>
      </c>
      <c r="B2452" s="11">
        <v>2.0833333333333332E-2</v>
      </c>
      <c r="C2452">
        <v>0</v>
      </c>
      <c r="D2452">
        <v>119.13</v>
      </c>
      <c r="E2452">
        <f t="shared" si="199"/>
        <v>0.19359999999999999</v>
      </c>
      <c r="F2452">
        <v>77.930000000000007</v>
      </c>
      <c r="G2452">
        <v>11.5</v>
      </c>
      <c r="H2452" s="29">
        <f t="shared" si="200"/>
        <v>29.893599999999992</v>
      </c>
      <c r="I2452">
        <f t="shared" si="201"/>
        <v>0.29893599999999992</v>
      </c>
      <c r="J2452">
        <f t="shared" si="202"/>
        <v>7.3728396275850497E-2</v>
      </c>
      <c r="K2452">
        <f t="shared" si="203"/>
        <v>265.42222659306179</v>
      </c>
      <c r="L2452" s="23">
        <v>265.42222659306179</v>
      </c>
    </row>
    <row r="2453" spans="1:12" customFormat="1">
      <c r="A2453" s="10">
        <v>41465</v>
      </c>
      <c r="B2453" s="11">
        <v>4.1666666666666664E-2</v>
      </c>
      <c r="C2453">
        <v>0</v>
      </c>
      <c r="D2453">
        <v>118.84</v>
      </c>
      <c r="E2453">
        <f t="shared" si="199"/>
        <v>0.19359999999999999</v>
      </c>
      <c r="F2453">
        <v>78.05</v>
      </c>
      <c r="G2453">
        <v>11.5</v>
      </c>
      <c r="H2453" s="29">
        <f t="shared" si="200"/>
        <v>29.48360000000001</v>
      </c>
      <c r="I2453">
        <f t="shared" si="201"/>
        <v>0.2948360000000001</v>
      </c>
      <c r="J2453">
        <f t="shared" si="202"/>
        <v>7.1226321577933585E-2</v>
      </c>
      <c r="K2453">
        <f t="shared" si="203"/>
        <v>256.41475768056091</v>
      </c>
      <c r="L2453" s="23">
        <f>K2453*1000/389700</f>
        <v>0.65797987600862429</v>
      </c>
    </row>
    <row r="2454" spans="1:12" customFormat="1" hidden="1">
      <c r="A2454" s="10">
        <v>41465</v>
      </c>
      <c r="B2454" s="11">
        <v>6.25E-2</v>
      </c>
      <c r="C2454">
        <v>0</v>
      </c>
      <c r="D2454">
        <v>118.64</v>
      </c>
      <c r="E2454">
        <f t="shared" si="199"/>
        <v>0.19359999999999999</v>
      </c>
      <c r="F2454">
        <v>77.73</v>
      </c>
      <c r="G2454">
        <v>11.5</v>
      </c>
      <c r="H2454" s="29">
        <f t="shared" si="200"/>
        <v>29.6036</v>
      </c>
      <c r="I2454">
        <f t="shared" si="201"/>
        <v>0.29603600000000002</v>
      </c>
      <c r="J2454">
        <f t="shared" si="202"/>
        <v>7.1953273753072811E-2</v>
      </c>
      <c r="K2454">
        <f t="shared" si="203"/>
        <v>259.03178551106214</v>
      </c>
      <c r="L2454" s="23">
        <v>259.03178551106214</v>
      </c>
    </row>
    <row r="2455" spans="1:12" customFormat="1">
      <c r="A2455" s="10">
        <v>41465</v>
      </c>
      <c r="B2455" s="11">
        <v>8.3333333333333329E-2</v>
      </c>
      <c r="C2455">
        <v>0</v>
      </c>
      <c r="D2455">
        <v>117.82</v>
      </c>
      <c r="E2455">
        <f t="shared" si="199"/>
        <v>0.19359999999999999</v>
      </c>
      <c r="F2455">
        <v>77.59</v>
      </c>
      <c r="G2455">
        <v>11.5</v>
      </c>
      <c r="H2455" s="29">
        <f t="shared" si="200"/>
        <v>28.923599999999993</v>
      </c>
      <c r="I2455">
        <f t="shared" si="201"/>
        <v>0.28923599999999994</v>
      </c>
      <c r="J2455">
        <f t="shared" si="202"/>
        <v>6.78922351563222E-2</v>
      </c>
      <c r="K2455">
        <f t="shared" si="203"/>
        <v>244.41204656275991</v>
      </c>
      <c r="L2455" s="23">
        <f>K2455*1000/389700</f>
        <v>0.62718000144408492</v>
      </c>
    </row>
    <row r="2456" spans="1:12" customFormat="1" hidden="1">
      <c r="A2456" s="10">
        <v>41465</v>
      </c>
      <c r="B2456" s="11">
        <v>0.10416666666666667</v>
      </c>
      <c r="C2456">
        <v>0</v>
      </c>
      <c r="D2456">
        <v>117.57</v>
      </c>
      <c r="E2456">
        <f t="shared" si="199"/>
        <v>0.19359999999999999</v>
      </c>
      <c r="F2456">
        <v>77.180000000000007</v>
      </c>
      <c r="G2456">
        <v>11.5</v>
      </c>
      <c r="H2456" s="29">
        <f t="shared" si="200"/>
        <v>29.08359999999999</v>
      </c>
      <c r="I2456">
        <f t="shared" si="201"/>
        <v>0.29083599999999987</v>
      </c>
      <c r="J2456">
        <f t="shared" si="202"/>
        <v>6.8835052373115518E-2</v>
      </c>
      <c r="K2456">
        <f t="shared" si="203"/>
        <v>247.80618854321585</v>
      </c>
      <c r="L2456" s="23">
        <v>247.80618854321585</v>
      </c>
    </row>
    <row r="2457" spans="1:12" customFormat="1">
      <c r="A2457" s="10">
        <v>41465</v>
      </c>
      <c r="B2457" s="11">
        <v>0.125</v>
      </c>
      <c r="C2457">
        <v>0</v>
      </c>
      <c r="D2457">
        <v>117.15</v>
      </c>
      <c r="E2457">
        <f t="shared" si="199"/>
        <v>0.19359999999999999</v>
      </c>
      <c r="F2457">
        <v>76.849999999999994</v>
      </c>
      <c r="G2457">
        <v>11.5</v>
      </c>
      <c r="H2457" s="29">
        <f t="shared" si="200"/>
        <v>28.993600000000015</v>
      </c>
      <c r="I2457">
        <f t="shared" si="201"/>
        <v>0.28993600000000014</v>
      </c>
      <c r="J2457">
        <f t="shared" si="202"/>
        <v>6.8303757775416404E-2</v>
      </c>
      <c r="K2457">
        <f t="shared" si="203"/>
        <v>245.89352799149904</v>
      </c>
      <c r="L2457" s="23">
        <f>K2457*1000/389700</f>
        <v>0.63098159607774973</v>
      </c>
    </row>
    <row r="2458" spans="1:12" customFormat="1" hidden="1">
      <c r="A2458" s="10">
        <v>41465</v>
      </c>
      <c r="B2458" s="11">
        <v>0.14583333333333334</v>
      </c>
      <c r="C2458">
        <v>0</v>
      </c>
      <c r="D2458">
        <v>116.3</v>
      </c>
      <c r="E2458">
        <f t="shared" si="199"/>
        <v>0.19359999999999999</v>
      </c>
      <c r="F2458">
        <v>76.59</v>
      </c>
      <c r="G2458">
        <v>11.5</v>
      </c>
      <c r="H2458" s="29">
        <f t="shared" si="200"/>
        <v>28.403599999999997</v>
      </c>
      <c r="I2458">
        <f t="shared" si="201"/>
        <v>0.28403599999999996</v>
      </c>
      <c r="J2458">
        <f t="shared" si="202"/>
        <v>6.4881773079998192E-2</v>
      </c>
      <c r="K2458">
        <f t="shared" si="203"/>
        <v>233.57438308799348</v>
      </c>
      <c r="L2458" s="23">
        <v>233.57438308799348</v>
      </c>
    </row>
    <row r="2459" spans="1:12" customFormat="1">
      <c r="A2459" s="10">
        <v>41465</v>
      </c>
      <c r="B2459" s="11">
        <v>0.16666666666666666</v>
      </c>
      <c r="C2459">
        <v>0</v>
      </c>
      <c r="D2459">
        <v>116.52</v>
      </c>
      <c r="E2459">
        <f t="shared" si="199"/>
        <v>0.19359999999999999</v>
      </c>
      <c r="F2459">
        <v>76.09</v>
      </c>
      <c r="G2459">
        <v>11.5</v>
      </c>
      <c r="H2459" s="29">
        <f t="shared" si="200"/>
        <v>29.123599999999996</v>
      </c>
      <c r="I2459">
        <f t="shared" si="201"/>
        <v>0.29123599999999994</v>
      </c>
      <c r="J2459">
        <f t="shared" si="202"/>
        <v>6.9071976524986922E-2</v>
      </c>
      <c r="K2459">
        <f t="shared" si="203"/>
        <v>248.65911548995291</v>
      </c>
      <c r="L2459" s="23">
        <f>K2459*1000/389700</f>
        <v>0.63807830508071062</v>
      </c>
    </row>
    <row r="2460" spans="1:12" customFormat="1" hidden="1">
      <c r="A2460" s="10">
        <v>41465</v>
      </c>
      <c r="B2460" s="11">
        <v>0.1875</v>
      </c>
      <c r="C2460">
        <v>0</v>
      </c>
      <c r="D2460">
        <v>117.03</v>
      </c>
      <c r="E2460">
        <f t="shared" si="199"/>
        <v>0.19359999999999999</v>
      </c>
      <c r="F2460">
        <v>76.08</v>
      </c>
      <c r="G2460">
        <v>11.5</v>
      </c>
      <c r="H2460" s="29">
        <f t="shared" si="200"/>
        <v>29.643600000000006</v>
      </c>
      <c r="I2460">
        <f t="shared" si="201"/>
        <v>0.29643600000000009</v>
      </c>
      <c r="J2460">
        <f t="shared" si="202"/>
        <v>7.219657594239455E-2</v>
      </c>
      <c r="K2460">
        <f t="shared" si="203"/>
        <v>259.90767339262038</v>
      </c>
      <c r="L2460" s="23">
        <v>259.90767339262038</v>
      </c>
    </row>
    <row r="2461" spans="1:12" customFormat="1">
      <c r="A2461" s="10">
        <v>41465</v>
      </c>
      <c r="B2461" s="11">
        <v>0.20833333333333334</v>
      </c>
      <c r="C2461">
        <v>0</v>
      </c>
      <c r="D2461">
        <v>117.72</v>
      </c>
      <c r="E2461">
        <f t="shared" si="199"/>
        <v>0.19359999999999999</v>
      </c>
      <c r="F2461">
        <v>76.239999999999995</v>
      </c>
      <c r="G2461">
        <v>11.5</v>
      </c>
      <c r="H2461" s="29">
        <f t="shared" si="200"/>
        <v>30.173600000000008</v>
      </c>
      <c r="I2461">
        <f t="shared" si="201"/>
        <v>0.30173600000000006</v>
      </c>
      <c r="J2461">
        <f t="shared" si="202"/>
        <v>7.5466995765961636E-2</v>
      </c>
      <c r="K2461">
        <f t="shared" si="203"/>
        <v>271.68118475746189</v>
      </c>
      <c r="L2461" s="23">
        <f>K2461*1000/389700</f>
        <v>0.69715469529756702</v>
      </c>
    </row>
    <row r="2462" spans="1:12" customFormat="1" hidden="1">
      <c r="A2462" s="10">
        <v>41465</v>
      </c>
      <c r="B2462" s="11">
        <v>0.22916666666666666</v>
      </c>
      <c r="C2462">
        <v>0</v>
      </c>
      <c r="D2462">
        <v>118.39</v>
      </c>
      <c r="E2462">
        <f t="shared" si="199"/>
        <v>0.19359999999999999</v>
      </c>
      <c r="F2462">
        <v>76.41</v>
      </c>
      <c r="G2462">
        <v>11.5</v>
      </c>
      <c r="H2462" s="29">
        <f t="shared" si="200"/>
        <v>30.673600000000008</v>
      </c>
      <c r="I2462">
        <f t="shared" si="201"/>
        <v>0.30673600000000006</v>
      </c>
      <c r="J2462">
        <f t="shared" si="202"/>
        <v>7.8632324514337007E-2</v>
      </c>
      <c r="K2462">
        <f t="shared" si="203"/>
        <v>283.07636825161325</v>
      </c>
      <c r="L2462" s="23">
        <v>283.07636825161325</v>
      </c>
    </row>
    <row r="2463" spans="1:12" customFormat="1">
      <c r="A2463" s="10">
        <v>41465</v>
      </c>
      <c r="B2463" s="11">
        <v>0.25</v>
      </c>
      <c r="C2463">
        <v>0</v>
      </c>
      <c r="D2463">
        <v>117.93</v>
      </c>
      <c r="E2463">
        <f t="shared" si="199"/>
        <v>0.19359999999999999</v>
      </c>
      <c r="F2463">
        <v>76.62</v>
      </c>
      <c r="G2463">
        <v>11.5</v>
      </c>
      <c r="H2463" s="29">
        <f t="shared" si="200"/>
        <v>30.003600000000006</v>
      </c>
      <c r="I2463">
        <f t="shared" si="201"/>
        <v>0.30003600000000008</v>
      </c>
      <c r="J2463">
        <f t="shared" si="202"/>
        <v>7.4408518403404664E-2</v>
      </c>
      <c r="K2463">
        <f t="shared" si="203"/>
        <v>267.8706662522568</v>
      </c>
      <c r="L2463" s="23">
        <f>K2463*1000/389700</f>
        <v>0.68737661342637102</v>
      </c>
    </row>
    <row r="2464" spans="1:12" customFormat="1" hidden="1">
      <c r="A2464" s="10">
        <v>41465</v>
      </c>
      <c r="B2464" s="11">
        <v>0.27083333333333331</v>
      </c>
      <c r="C2464">
        <v>0</v>
      </c>
      <c r="D2464">
        <v>118</v>
      </c>
      <c r="E2464">
        <f t="shared" si="199"/>
        <v>0.19359999999999999</v>
      </c>
      <c r="F2464">
        <v>76.5</v>
      </c>
      <c r="G2464">
        <v>11.5</v>
      </c>
      <c r="H2464" s="29">
        <f t="shared" si="200"/>
        <v>30.193600000000004</v>
      </c>
      <c r="I2464">
        <f t="shared" si="201"/>
        <v>0.30193600000000004</v>
      </c>
      <c r="J2464">
        <f t="shared" si="202"/>
        <v>7.5592112616972282E-2</v>
      </c>
      <c r="K2464">
        <f t="shared" si="203"/>
        <v>272.13160542110023</v>
      </c>
      <c r="L2464" s="23">
        <v>272.13160542110023</v>
      </c>
    </row>
    <row r="2465" spans="1:12" customFormat="1">
      <c r="A2465" s="10">
        <v>41465</v>
      </c>
      <c r="B2465" s="11">
        <v>0.29166666666666669</v>
      </c>
      <c r="C2465">
        <v>0</v>
      </c>
      <c r="D2465">
        <v>117.8</v>
      </c>
      <c r="E2465">
        <f t="shared" si="199"/>
        <v>0.19359999999999999</v>
      </c>
      <c r="F2465">
        <v>76.510000000000005</v>
      </c>
      <c r="G2465">
        <v>11.5</v>
      </c>
      <c r="H2465" s="29">
        <f t="shared" si="200"/>
        <v>29.983599999999996</v>
      </c>
      <c r="I2465">
        <f t="shared" si="201"/>
        <v>0.29983599999999994</v>
      </c>
      <c r="J2465">
        <f t="shared" si="202"/>
        <v>7.4284581071315511E-2</v>
      </c>
      <c r="K2465">
        <f t="shared" si="203"/>
        <v>267.42449185673581</v>
      </c>
      <c r="L2465" s="23">
        <f>K2465*1000/389700</f>
        <v>0.6862316958089193</v>
      </c>
    </row>
    <row r="2466" spans="1:12" customFormat="1" hidden="1">
      <c r="A2466" s="10">
        <v>41465</v>
      </c>
      <c r="B2466" s="11">
        <v>0.3125</v>
      </c>
      <c r="C2466">
        <v>0</v>
      </c>
      <c r="D2466">
        <v>117.81</v>
      </c>
      <c r="E2466">
        <f t="shared" si="199"/>
        <v>0.19359999999999999</v>
      </c>
      <c r="F2466">
        <v>76.61</v>
      </c>
      <c r="G2466">
        <v>11.5</v>
      </c>
      <c r="H2466" s="29">
        <f t="shared" si="200"/>
        <v>29.893600000000006</v>
      </c>
      <c r="I2466">
        <f t="shared" si="201"/>
        <v>0.29893600000000009</v>
      </c>
      <c r="J2466">
        <f t="shared" si="202"/>
        <v>7.3728396275850622E-2</v>
      </c>
      <c r="K2466">
        <f t="shared" si="203"/>
        <v>265.42222659306225</v>
      </c>
      <c r="L2466" s="23">
        <v>265.42222659306225</v>
      </c>
    </row>
    <row r="2467" spans="1:12" customFormat="1">
      <c r="A2467" s="10">
        <v>41465</v>
      </c>
      <c r="B2467" s="11">
        <v>0.33333333333333331</v>
      </c>
      <c r="C2467">
        <v>0</v>
      </c>
      <c r="D2467">
        <v>117.65</v>
      </c>
      <c r="E2467">
        <f t="shared" si="199"/>
        <v>0.19359999999999999</v>
      </c>
      <c r="F2467">
        <v>76.73</v>
      </c>
      <c r="G2467">
        <v>11.5</v>
      </c>
      <c r="H2467" s="29">
        <f t="shared" si="200"/>
        <v>29.613600000000005</v>
      </c>
      <c r="I2467">
        <f t="shared" si="201"/>
        <v>0.29613600000000007</v>
      </c>
      <c r="J2467">
        <f t="shared" si="202"/>
        <v>7.2014053104204223E-2</v>
      </c>
      <c r="K2467">
        <f t="shared" si="203"/>
        <v>259.25059117513518</v>
      </c>
      <c r="L2467" s="23">
        <f>K2467*1000/389700</f>
        <v>0.66525684160927689</v>
      </c>
    </row>
    <row r="2468" spans="1:12" customFormat="1" hidden="1">
      <c r="A2468" s="10">
        <v>41465</v>
      </c>
      <c r="B2468" s="11">
        <v>0.35416666666666669</v>
      </c>
      <c r="C2468">
        <v>0</v>
      </c>
      <c r="D2468">
        <v>117.65</v>
      </c>
      <c r="E2468">
        <f t="shared" si="199"/>
        <v>0.19359999999999999</v>
      </c>
      <c r="F2468">
        <v>76.81</v>
      </c>
      <c r="G2468">
        <v>11.5</v>
      </c>
      <c r="H2468" s="29">
        <f t="shared" si="200"/>
        <v>29.533600000000007</v>
      </c>
      <c r="I2468">
        <f t="shared" si="201"/>
        <v>0.29533600000000004</v>
      </c>
      <c r="J2468">
        <f t="shared" si="202"/>
        <v>7.1528680090272481E-2</v>
      </c>
      <c r="K2468">
        <f t="shared" si="203"/>
        <v>257.50324832498092</v>
      </c>
      <c r="L2468" s="23">
        <v>257.50324832498092</v>
      </c>
    </row>
    <row r="2469" spans="1:12" customFormat="1">
      <c r="A2469" s="10">
        <v>41465</v>
      </c>
      <c r="B2469" s="11">
        <v>0.375</v>
      </c>
      <c r="C2469">
        <v>0</v>
      </c>
      <c r="D2469">
        <v>117.15</v>
      </c>
      <c r="E2469">
        <f t="shared" si="199"/>
        <v>0.19359999999999999</v>
      </c>
      <c r="F2469">
        <v>76.680000000000007</v>
      </c>
      <c r="G2469">
        <v>11.5</v>
      </c>
      <c r="H2469" s="29">
        <f t="shared" si="200"/>
        <v>29.163600000000002</v>
      </c>
      <c r="I2469">
        <f t="shared" si="201"/>
        <v>0.29163600000000001</v>
      </c>
      <c r="J2469">
        <f t="shared" si="202"/>
        <v>6.9309389287590562E-2</v>
      </c>
      <c r="K2469">
        <f t="shared" si="203"/>
        <v>249.51380143532603</v>
      </c>
      <c r="L2469" s="23">
        <f>K2469*1000/389700</f>
        <v>0.6402714945735849</v>
      </c>
    </row>
    <row r="2470" spans="1:12" customFormat="1" hidden="1">
      <c r="A2470" s="10">
        <v>41465</v>
      </c>
      <c r="B2470" s="11">
        <v>0.39583333333333331</v>
      </c>
      <c r="C2470">
        <v>0</v>
      </c>
      <c r="D2470">
        <v>116.91</v>
      </c>
      <c r="E2470">
        <f t="shared" si="199"/>
        <v>0.19359999999999999</v>
      </c>
      <c r="F2470">
        <v>76.66</v>
      </c>
      <c r="G2470">
        <v>11.5</v>
      </c>
      <c r="H2470" s="29">
        <f t="shared" si="200"/>
        <v>28.943600000000004</v>
      </c>
      <c r="I2470">
        <f t="shared" si="201"/>
        <v>0.28943600000000003</v>
      </c>
      <c r="J2470">
        <f t="shared" si="202"/>
        <v>6.8009660802932151E-2</v>
      </c>
      <c r="K2470">
        <f t="shared" si="203"/>
        <v>244.83477889055575</v>
      </c>
      <c r="L2470" s="23">
        <v>244.83477889055575</v>
      </c>
    </row>
    <row r="2471" spans="1:12" customFormat="1">
      <c r="A2471" s="10">
        <v>41465</v>
      </c>
      <c r="B2471" s="11">
        <v>0.41666666666666669</v>
      </c>
      <c r="C2471">
        <v>0</v>
      </c>
      <c r="D2471">
        <v>117.81</v>
      </c>
      <c r="E2471">
        <f t="shared" si="199"/>
        <v>0.19359999999999999</v>
      </c>
      <c r="F2471">
        <v>76.97</v>
      </c>
      <c r="G2471">
        <v>11.5</v>
      </c>
      <c r="H2471" s="29">
        <f t="shared" si="200"/>
        <v>29.533600000000007</v>
      </c>
      <c r="I2471">
        <f t="shared" si="201"/>
        <v>0.29533600000000004</v>
      </c>
      <c r="J2471">
        <f t="shared" si="202"/>
        <v>7.1528680090272481E-2</v>
      </c>
      <c r="K2471">
        <f t="shared" si="203"/>
        <v>257.50324832498092</v>
      </c>
      <c r="L2471" s="23">
        <f>K2471*1000/389700</f>
        <v>0.66077302623808298</v>
      </c>
    </row>
    <row r="2472" spans="1:12" customFormat="1" hidden="1">
      <c r="A2472" s="10">
        <v>41465</v>
      </c>
      <c r="B2472" s="11">
        <v>0.4375</v>
      </c>
      <c r="C2472">
        <v>0</v>
      </c>
      <c r="D2472">
        <v>118.36</v>
      </c>
      <c r="E2472">
        <f t="shared" si="199"/>
        <v>0.19359999999999999</v>
      </c>
      <c r="F2472">
        <v>77.040000000000006</v>
      </c>
      <c r="G2472">
        <v>11.5</v>
      </c>
      <c r="H2472" s="29">
        <f t="shared" si="200"/>
        <v>30.013599999999997</v>
      </c>
      <c r="I2472">
        <f t="shared" si="201"/>
        <v>0.30013599999999996</v>
      </c>
      <c r="J2472">
        <f t="shared" si="202"/>
        <v>7.4470533561030838E-2</v>
      </c>
      <c r="K2472">
        <f t="shared" si="203"/>
        <v>268.093920819711</v>
      </c>
      <c r="L2472" s="23">
        <v>268.093920819711</v>
      </c>
    </row>
    <row r="2473" spans="1:12" customFormat="1">
      <c r="A2473" s="10">
        <v>41465</v>
      </c>
      <c r="B2473" s="11">
        <v>0.45833333333333331</v>
      </c>
      <c r="C2473">
        <v>0</v>
      </c>
      <c r="D2473">
        <v>121.73</v>
      </c>
      <c r="E2473">
        <f t="shared" si="199"/>
        <v>0.19359999999999999</v>
      </c>
      <c r="F2473">
        <v>77.39</v>
      </c>
      <c r="G2473">
        <v>11.5</v>
      </c>
      <c r="H2473" s="29">
        <f t="shared" si="200"/>
        <v>33.033600000000007</v>
      </c>
      <c r="I2473">
        <f t="shared" si="201"/>
        <v>0.33033600000000007</v>
      </c>
      <c r="J2473">
        <f t="shared" si="202"/>
        <v>9.4640931011414006E-2</v>
      </c>
      <c r="K2473">
        <f t="shared" si="203"/>
        <v>340.70735164109044</v>
      </c>
      <c r="L2473" s="23">
        <f>K2473*1000/389700</f>
        <v>0.87428111788835106</v>
      </c>
    </row>
    <row r="2474" spans="1:12" customFormat="1" hidden="1">
      <c r="A2474" s="10">
        <v>41465</v>
      </c>
      <c r="B2474" s="11">
        <v>0.47916666666666669</v>
      </c>
      <c r="C2474">
        <v>0</v>
      </c>
      <c r="D2474">
        <v>124.25</v>
      </c>
      <c r="E2474">
        <f t="shared" si="199"/>
        <v>0.19359999999999999</v>
      </c>
      <c r="F2474">
        <v>77.599999999999994</v>
      </c>
      <c r="G2474">
        <v>11.5</v>
      </c>
      <c r="H2474" s="29">
        <f t="shared" si="200"/>
        <v>35.343600000000009</v>
      </c>
      <c r="I2474">
        <f t="shared" si="201"/>
        <v>0.35343600000000008</v>
      </c>
      <c r="J2474">
        <f t="shared" si="202"/>
        <v>0.11206402020773294</v>
      </c>
      <c r="K2474">
        <f t="shared" si="203"/>
        <v>403.43047274783856</v>
      </c>
      <c r="L2474" s="23">
        <v>403.43047274783856</v>
      </c>
    </row>
    <row r="2475" spans="1:12" customFormat="1">
      <c r="A2475" s="10">
        <v>41465</v>
      </c>
      <c r="B2475" s="11">
        <v>0.5</v>
      </c>
      <c r="C2475">
        <v>0</v>
      </c>
      <c r="D2475">
        <v>125.16</v>
      </c>
      <c r="E2475">
        <f t="shared" si="199"/>
        <v>0.19359999999999999</v>
      </c>
      <c r="F2475">
        <v>77.86</v>
      </c>
      <c r="G2475">
        <v>11.5</v>
      </c>
      <c r="H2475" s="29">
        <f t="shared" si="200"/>
        <v>35.993600000000001</v>
      </c>
      <c r="I2475">
        <f t="shared" si="201"/>
        <v>0.35993600000000003</v>
      </c>
      <c r="J2475">
        <f t="shared" si="202"/>
        <v>0.11728769591326602</v>
      </c>
      <c r="K2475">
        <f t="shared" si="203"/>
        <v>422.23570528775764</v>
      </c>
      <c r="L2475" s="23">
        <f>K2475*1000/389700</f>
        <v>1.0834891077437969</v>
      </c>
    </row>
    <row r="2476" spans="1:12" customFormat="1" hidden="1">
      <c r="A2476" s="10">
        <v>41465</v>
      </c>
      <c r="B2476" s="11">
        <v>0.52083333333333337</v>
      </c>
      <c r="C2476">
        <v>0</v>
      </c>
      <c r="D2476">
        <v>125.91</v>
      </c>
      <c r="E2476">
        <f t="shared" si="199"/>
        <v>0.19359999999999999</v>
      </c>
      <c r="F2476">
        <v>77.930000000000007</v>
      </c>
      <c r="G2476">
        <v>11.5</v>
      </c>
      <c r="H2476" s="29">
        <f t="shared" si="200"/>
        <v>36.673599999999993</v>
      </c>
      <c r="I2476">
        <f t="shared" si="201"/>
        <v>0.36673599999999995</v>
      </c>
      <c r="J2476">
        <f t="shared" si="202"/>
        <v>0.12290600413372244</v>
      </c>
      <c r="K2476">
        <f t="shared" si="203"/>
        <v>442.46161488140075</v>
      </c>
      <c r="L2476" s="23">
        <v>442.46161488140075</v>
      </c>
    </row>
    <row r="2477" spans="1:12" customFormat="1">
      <c r="A2477" s="10">
        <v>41465</v>
      </c>
      <c r="B2477" s="11">
        <v>0.54166666666666663</v>
      </c>
      <c r="C2477">
        <v>0</v>
      </c>
      <c r="D2477">
        <v>125.32</v>
      </c>
      <c r="E2477">
        <f t="shared" si="199"/>
        <v>0.19359999999999999</v>
      </c>
      <c r="F2477">
        <v>77.819999999999993</v>
      </c>
      <c r="G2477">
        <v>11.5</v>
      </c>
      <c r="H2477" s="29">
        <f t="shared" si="200"/>
        <v>36.193600000000004</v>
      </c>
      <c r="I2477">
        <f t="shared" si="201"/>
        <v>0.36193600000000004</v>
      </c>
      <c r="J2477">
        <f t="shared" si="202"/>
        <v>0.11892377752065371</v>
      </c>
      <c r="K2477">
        <f t="shared" si="203"/>
        <v>428.12559907435337</v>
      </c>
      <c r="L2477" s="23">
        <f>K2477*1000/389700</f>
        <v>1.0986030255949535</v>
      </c>
    </row>
    <row r="2478" spans="1:12" customFormat="1" hidden="1">
      <c r="A2478" s="10">
        <v>41465</v>
      </c>
      <c r="B2478" s="11">
        <v>0.5625</v>
      </c>
      <c r="C2478">
        <v>0</v>
      </c>
      <c r="D2478">
        <v>125.36</v>
      </c>
      <c r="E2478">
        <f t="shared" si="199"/>
        <v>0.19359999999999999</v>
      </c>
      <c r="F2478">
        <v>77.61</v>
      </c>
      <c r="G2478">
        <v>11.5</v>
      </c>
      <c r="H2478" s="29">
        <f t="shared" si="200"/>
        <v>36.443600000000004</v>
      </c>
      <c r="I2478">
        <f t="shared" si="201"/>
        <v>0.36443600000000004</v>
      </c>
      <c r="J2478">
        <f t="shared" si="202"/>
        <v>0.12098803348852108</v>
      </c>
      <c r="K2478">
        <f t="shared" si="203"/>
        <v>435.55692055867587</v>
      </c>
      <c r="L2478" s="23">
        <v>435.55692055867587</v>
      </c>
    </row>
    <row r="2479" spans="1:12" customFormat="1">
      <c r="A2479" s="10">
        <v>41465</v>
      </c>
      <c r="B2479" s="11">
        <v>0.58333333333333337</v>
      </c>
      <c r="C2479">
        <v>0</v>
      </c>
      <c r="D2479">
        <v>125.34</v>
      </c>
      <c r="E2479">
        <f t="shared" si="199"/>
        <v>0.19359999999999999</v>
      </c>
      <c r="F2479">
        <v>77.38</v>
      </c>
      <c r="G2479">
        <v>11.5</v>
      </c>
      <c r="H2479" s="29">
        <f t="shared" si="200"/>
        <v>36.653600000000012</v>
      </c>
      <c r="I2479">
        <f t="shared" si="201"/>
        <v>0.36653600000000014</v>
      </c>
      <c r="J2479">
        <f t="shared" si="202"/>
        <v>0.12273850525376544</v>
      </c>
      <c r="K2479">
        <f t="shared" si="203"/>
        <v>441.85861891355557</v>
      </c>
      <c r="L2479" s="23">
        <f>K2479*1000/389700</f>
        <v>1.1338430046537222</v>
      </c>
    </row>
    <row r="2480" spans="1:12" customFormat="1" hidden="1">
      <c r="A2480" s="10">
        <v>41465</v>
      </c>
      <c r="B2480" s="11">
        <v>0.60416666666666663</v>
      </c>
      <c r="C2480">
        <v>0</v>
      </c>
      <c r="D2480">
        <v>125.07</v>
      </c>
      <c r="E2480">
        <f t="shared" si="199"/>
        <v>0.19359999999999999</v>
      </c>
      <c r="F2480">
        <v>77.34</v>
      </c>
      <c r="G2480">
        <v>11.5</v>
      </c>
      <c r="H2480" s="29">
        <f t="shared" si="200"/>
        <v>36.423599999999993</v>
      </c>
      <c r="I2480">
        <f t="shared" si="201"/>
        <v>0.36423599999999995</v>
      </c>
      <c r="J2480">
        <f t="shared" si="202"/>
        <v>0.12082210827807843</v>
      </c>
      <c r="K2480">
        <f t="shared" si="203"/>
        <v>434.95958980108236</v>
      </c>
      <c r="L2480" s="23">
        <v>434.95958980108236</v>
      </c>
    </row>
    <row r="2481" spans="1:12" customFormat="1">
      <c r="A2481" s="10">
        <v>41465</v>
      </c>
      <c r="B2481" s="11">
        <v>0.625</v>
      </c>
      <c r="C2481">
        <v>0</v>
      </c>
      <c r="D2481">
        <v>124.72</v>
      </c>
      <c r="E2481">
        <f t="shared" si="199"/>
        <v>0.19359999999999999</v>
      </c>
      <c r="F2481">
        <v>77.290000000000006</v>
      </c>
      <c r="G2481">
        <v>11.5</v>
      </c>
      <c r="H2481" s="29">
        <f t="shared" si="200"/>
        <v>36.123599999999996</v>
      </c>
      <c r="I2481">
        <f t="shared" si="201"/>
        <v>0.36123599999999995</v>
      </c>
      <c r="J2481">
        <f t="shared" si="202"/>
        <v>0.11834960189831827</v>
      </c>
      <c r="K2481">
        <f t="shared" si="203"/>
        <v>426.05856683394575</v>
      </c>
      <c r="L2481" s="23">
        <f>K2481*1000/389700</f>
        <v>1.0932988628020164</v>
      </c>
    </row>
    <row r="2482" spans="1:12" customFormat="1" hidden="1">
      <c r="A2482" s="10">
        <v>41465</v>
      </c>
      <c r="B2482" s="11">
        <v>0.64583333333333337</v>
      </c>
      <c r="C2482">
        <v>0</v>
      </c>
      <c r="D2482">
        <v>124.48</v>
      </c>
      <c r="E2482">
        <f t="shared" si="199"/>
        <v>0.19359999999999999</v>
      </c>
      <c r="F2482">
        <v>77.099999999999994</v>
      </c>
      <c r="G2482">
        <v>11.5</v>
      </c>
      <c r="H2482" s="29">
        <f t="shared" si="200"/>
        <v>36.073600000000013</v>
      </c>
      <c r="I2482">
        <f t="shared" si="201"/>
        <v>0.36073600000000011</v>
      </c>
      <c r="J2482">
        <f t="shared" si="202"/>
        <v>0.11794049686993612</v>
      </c>
      <c r="K2482">
        <f t="shared" si="203"/>
        <v>424.58578873177004</v>
      </c>
      <c r="L2482" s="23">
        <v>424.58578873177004</v>
      </c>
    </row>
    <row r="2483" spans="1:12" customFormat="1">
      <c r="A2483" s="10">
        <v>41465</v>
      </c>
      <c r="B2483" s="11">
        <v>0.66666666666666663</v>
      </c>
      <c r="C2483">
        <v>0</v>
      </c>
      <c r="D2483">
        <v>123.92</v>
      </c>
      <c r="E2483">
        <f t="shared" si="199"/>
        <v>0.19359999999999999</v>
      </c>
      <c r="F2483">
        <v>77.39</v>
      </c>
      <c r="G2483">
        <v>11.5</v>
      </c>
      <c r="H2483" s="29">
        <f t="shared" si="200"/>
        <v>35.223600000000005</v>
      </c>
      <c r="I2483">
        <f t="shared" si="201"/>
        <v>0.35223600000000005</v>
      </c>
      <c r="J2483">
        <f t="shared" si="202"/>
        <v>0.11111523045301029</v>
      </c>
      <c r="K2483">
        <f t="shared" si="203"/>
        <v>400.01482963083703</v>
      </c>
      <c r="L2483" s="23">
        <f>K2483*1000/389700</f>
        <v>1.0264686415982474</v>
      </c>
    </row>
    <row r="2484" spans="1:12" customFormat="1" hidden="1">
      <c r="A2484" s="10">
        <v>41465</v>
      </c>
      <c r="B2484" s="11">
        <v>0.6875</v>
      </c>
      <c r="C2484">
        <v>0</v>
      </c>
      <c r="D2484">
        <v>123.45</v>
      </c>
      <c r="E2484">
        <f t="shared" si="199"/>
        <v>0.19359999999999999</v>
      </c>
      <c r="F2484">
        <v>77.38</v>
      </c>
      <c r="G2484">
        <v>11.5</v>
      </c>
      <c r="H2484" s="29">
        <f t="shared" si="200"/>
        <v>34.763600000000011</v>
      </c>
      <c r="I2484">
        <f t="shared" si="201"/>
        <v>0.34763600000000011</v>
      </c>
      <c r="J2484">
        <f t="shared" si="202"/>
        <v>0.10752293242282381</v>
      </c>
      <c r="K2484">
        <f t="shared" si="203"/>
        <v>387.08255672216569</v>
      </c>
      <c r="L2484" s="23">
        <v>387.08255672216569</v>
      </c>
    </row>
    <row r="2485" spans="1:12" customFormat="1">
      <c r="A2485" s="10">
        <v>41465</v>
      </c>
      <c r="B2485" s="11">
        <v>0.70833333333333337</v>
      </c>
      <c r="C2485">
        <v>0</v>
      </c>
      <c r="D2485">
        <v>123.49</v>
      </c>
      <c r="E2485">
        <f t="shared" si="199"/>
        <v>0.19359999999999999</v>
      </c>
      <c r="F2485">
        <v>77.37</v>
      </c>
      <c r="G2485">
        <v>11.5</v>
      </c>
      <c r="H2485" s="29">
        <f t="shared" si="200"/>
        <v>34.813599999999994</v>
      </c>
      <c r="I2485">
        <f t="shared" si="201"/>
        <v>0.34813599999999995</v>
      </c>
      <c r="J2485">
        <f t="shared" si="202"/>
        <v>0.10790997140458056</v>
      </c>
      <c r="K2485">
        <f t="shared" si="203"/>
        <v>388.47589705649</v>
      </c>
      <c r="L2485" s="23">
        <f>K2485*1000/389700</f>
        <v>0.9968588582409289</v>
      </c>
    </row>
    <row r="2486" spans="1:12" customFormat="1" hidden="1">
      <c r="A2486" s="10">
        <v>41465</v>
      </c>
      <c r="B2486" s="11">
        <v>0.72916666666666663</v>
      </c>
      <c r="C2486">
        <v>0</v>
      </c>
      <c r="D2486">
        <v>122.68</v>
      </c>
      <c r="E2486">
        <f t="shared" si="199"/>
        <v>0.19359999999999999</v>
      </c>
      <c r="F2486">
        <v>77.349999999999994</v>
      </c>
      <c r="G2486">
        <v>11.5</v>
      </c>
      <c r="H2486" s="29">
        <f t="shared" si="200"/>
        <v>34.023600000000016</v>
      </c>
      <c r="I2486">
        <f t="shared" si="201"/>
        <v>0.34023600000000015</v>
      </c>
      <c r="J2486">
        <f t="shared" si="202"/>
        <v>0.1018919560519371</v>
      </c>
      <c r="K2486">
        <f t="shared" si="203"/>
        <v>366.81104178697353</v>
      </c>
      <c r="L2486" s="23">
        <v>366.81104178697353</v>
      </c>
    </row>
    <row r="2487" spans="1:12" customFormat="1">
      <c r="A2487" s="10">
        <v>41465</v>
      </c>
      <c r="B2487" s="11">
        <v>0.75</v>
      </c>
      <c r="C2487">
        <v>0</v>
      </c>
      <c r="D2487">
        <v>122.51</v>
      </c>
      <c r="E2487">
        <f t="shared" si="199"/>
        <v>0.19359999999999999</v>
      </c>
      <c r="F2487">
        <v>77.38</v>
      </c>
      <c r="G2487">
        <v>11.5</v>
      </c>
      <c r="H2487" s="29">
        <f t="shared" si="200"/>
        <v>33.823600000000013</v>
      </c>
      <c r="I2487">
        <f t="shared" si="201"/>
        <v>0.33823600000000015</v>
      </c>
      <c r="J2487">
        <f t="shared" si="202"/>
        <v>0.1004011792831061</v>
      </c>
      <c r="K2487">
        <f t="shared" si="203"/>
        <v>361.44424541918198</v>
      </c>
      <c r="L2487" s="23">
        <f>K2487*1000/389700</f>
        <v>0.92749357305409807</v>
      </c>
    </row>
    <row r="2488" spans="1:12" customFormat="1" hidden="1">
      <c r="A2488" s="10">
        <v>41465</v>
      </c>
      <c r="B2488" s="11">
        <v>0.77083333333333337</v>
      </c>
      <c r="C2488">
        <v>0</v>
      </c>
      <c r="D2488">
        <v>121.97</v>
      </c>
      <c r="E2488">
        <f t="shared" si="199"/>
        <v>0.19359999999999999</v>
      </c>
      <c r="F2488">
        <v>77.069999999999993</v>
      </c>
      <c r="G2488">
        <v>11.5</v>
      </c>
      <c r="H2488" s="29">
        <f t="shared" si="200"/>
        <v>33.593600000000009</v>
      </c>
      <c r="I2488">
        <f t="shared" si="201"/>
        <v>0.33593600000000007</v>
      </c>
      <c r="J2488">
        <f t="shared" si="202"/>
        <v>9.8703057669495192E-2</v>
      </c>
      <c r="K2488">
        <f t="shared" si="203"/>
        <v>355.33100761018267</v>
      </c>
      <c r="L2488" s="23">
        <v>355.33100761018267</v>
      </c>
    </row>
    <row r="2489" spans="1:12" customFormat="1">
      <c r="A2489" s="10">
        <v>41465</v>
      </c>
      <c r="B2489" s="11">
        <v>0.79166666666666663</v>
      </c>
      <c r="C2489">
        <v>0</v>
      </c>
      <c r="D2489">
        <v>121.52</v>
      </c>
      <c r="E2489">
        <f t="shared" si="199"/>
        <v>0.19359999999999999</v>
      </c>
      <c r="F2489">
        <v>77.16</v>
      </c>
      <c r="G2489">
        <v>11.5</v>
      </c>
      <c r="H2489" s="29">
        <f t="shared" si="200"/>
        <v>33.053600000000003</v>
      </c>
      <c r="I2489">
        <f t="shared" si="201"/>
        <v>0.33053600000000005</v>
      </c>
      <c r="J2489">
        <f t="shared" si="202"/>
        <v>9.4784245561139679E-2</v>
      </c>
      <c r="K2489">
        <f t="shared" si="203"/>
        <v>341.22328402010282</v>
      </c>
      <c r="L2489" s="23">
        <f>K2489*1000/389700</f>
        <v>0.87560503982577065</v>
      </c>
    </row>
    <row r="2490" spans="1:12" customFormat="1" hidden="1">
      <c r="A2490" s="10">
        <v>41465</v>
      </c>
      <c r="B2490" s="11">
        <v>0.8125</v>
      </c>
      <c r="C2490">
        <v>0</v>
      </c>
      <c r="D2490">
        <v>121.61</v>
      </c>
      <c r="E2490">
        <f t="shared" si="199"/>
        <v>0.19359999999999999</v>
      </c>
      <c r="F2490">
        <v>77.28</v>
      </c>
      <c r="G2490">
        <v>11.5</v>
      </c>
      <c r="H2490" s="29">
        <f t="shared" si="200"/>
        <v>33.023600000000002</v>
      </c>
      <c r="I2490">
        <f t="shared" si="201"/>
        <v>0.33023600000000003</v>
      </c>
      <c r="J2490">
        <f t="shared" si="202"/>
        <v>9.4569322524395372E-2</v>
      </c>
      <c r="K2490">
        <f t="shared" si="203"/>
        <v>340.44956108782333</v>
      </c>
      <c r="L2490" s="23">
        <v>340.44956108782333</v>
      </c>
    </row>
    <row r="2491" spans="1:12" customFormat="1">
      <c r="A2491" s="10">
        <v>41465</v>
      </c>
      <c r="B2491" s="11">
        <v>0.83333333333333337</v>
      </c>
      <c r="C2491">
        <v>0</v>
      </c>
      <c r="D2491">
        <v>121.65</v>
      </c>
      <c r="E2491">
        <f t="shared" si="199"/>
        <v>0.19359999999999999</v>
      </c>
      <c r="F2491">
        <v>77.459999999999994</v>
      </c>
      <c r="G2491">
        <v>11.5</v>
      </c>
      <c r="H2491" s="29">
        <f t="shared" si="200"/>
        <v>32.883600000000015</v>
      </c>
      <c r="I2491">
        <f t="shared" si="201"/>
        <v>0.32883600000000013</v>
      </c>
      <c r="J2491">
        <f t="shared" si="202"/>
        <v>9.3570215924604655E-2</v>
      </c>
      <c r="K2491">
        <f t="shared" si="203"/>
        <v>336.85277732857674</v>
      </c>
      <c r="L2491" s="23">
        <f>K2491*1000/389700</f>
        <v>0.86438998544669421</v>
      </c>
    </row>
    <row r="2492" spans="1:12" customFormat="1" hidden="1">
      <c r="A2492" s="10">
        <v>41465</v>
      </c>
      <c r="B2492" s="11">
        <v>0.85416666666666663</v>
      </c>
      <c r="C2492">
        <v>0</v>
      </c>
      <c r="D2492">
        <v>121.96</v>
      </c>
      <c r="E2492">
        <f t="shared" si="199"/>
        <v>0.19359999999999999</v>
      </c>
      <c r="F2492">
        <v>77.75</v>
      </c>
      <c r="G2492">
        <v>11.5</v>
      </c>
      <c r="H2492" s="29">
        <f t="shared" si="200"/>
        <v>32.903599999999997</v>
      </c>
      <c r="I2492">
        <f t="shared" si="201"/>
        <v>0.329036</v>
      </c>
      <c r="J2492">
        <f t="shared" si="202"/>
        <v>9.3712555727302485E-2</v>
      </c>
      <c r="K2492">
        <f t="shared" si="203"/>
        <v>337.36520061828895</v>
      </c>
      <c r="L2492" s="23">
        <v>337.36520061828895</v>
      </c>
    </row>
    <row r="2493" spans="1:12" customFormat="1">
      <c r="A2493" s="10">
        <v>41465</v>
      </c>
      <c r="B2493" s="11">
        <v>0.875</v>
      </c>
      <c r="C2493">
        <v>0</v>
      </c>
      <c r="D2493">
        <v>121.67</v>
      </c>
      <c r="E2493">
        <f t="shared" si="199"/>
        <v>0.19359999999999999</v>
      </c>
      <c r="F2493">
        <v>77.95</v>
      </c>
      <c r="G2493">
        <v>11.5</v>
      </c>
      <c r="H2493" s="29">
        <f t="shared" si="200"/>
        <v>32.413600000000002</v>
      </c>
      <c r="I2493">
        <f t="shared" si="201"/>
        <v>0.32413600000000004</v>
      </c>
      <c r="J2493">
        <f t="shared" si="202"/>
        <v>9.0262510971666945E-2</v>
      </c>
      <c r="K2493">
        <f t="shared" si="203"/>
        <v>324.94503949800099</v>
      </c>
      <c r="L2493" s="23">
        <f>K2493*1000/389700</f>
        <v>0.8338338195996946</v>
      </c>
    </row>
    <row r="2494" spans="1:12" customFormat="1" hidden="1">
      <c r="A2494" s="10">
        <v>41465</v>
      </c>
      <c r="B2494" s="11">
        <v>0.89583333333333337</v>
      </c>
      <c r="C2494">
        <v>0</v>
      </c>
      <c r="D2494">
        <v>121.82</v>
      </c>
      <c r="E2494">
        <f t="shared" si="199"/>
        <v>0.19359999999999999</v>
      </c>
      <c r="F2494">
        <v>78.19</v>
      </c>
      <c r="G2494">
        <v>11.5</v>
      </c>
      <c r="H2494" s="29">
        <f t="shared" si="200"/>
        <v>32.323599999999999</v>
      </c>
      <c r="I2494">
        <f t="shared" si="201"/>
        <v>0.32323599999999997</v>
      </c>
      <c r="J2494">
        <f t="shared" si="202"/>
        <v>8.9637255160904691E-2</v>
      </c>
      <c r="K2494">
        <f t="shared" si="203"/>
        <v>322.69411857925689</v>
      </c>
      <c r="L2494" s="23">
        <v>322.69411857925689</v>
      </c>
    </row>
    <row r="2495" spans="1:12" customFormat="1">
      <c r="A2495" s="10">
        <v>41465</v>
      </c>
      <c r="B2495" s="11">
        <v>0.91666666666666663</v>
      </c>
      <c r="C2495">
        <v>0</v>
      </c>
      <c r="D2495">
        <v>121.57</v>
      </c>
      <c r="E2495">
        <f t="shared" si="199"/>
        <v>0.19359999999999999</v>
      </c>
      <c r="F2495">
        <v>78.489999999999995</v>
      </c>
      <c r="G2495">
        <v>11.5</v>
      </c>
      <c r="H2495" s="29">
        <f t="shared" si="200"/>
        <v>31.773600000000002</v>
      </c>
      <c r="I2495">
        <f t="shared" si="201"/>
        <v>0.31773600000000002</v>
      </c>
      <c r="J2495">
        <f t="shared" si="202"/>
        <v>8.5872735852059276E-2</v>
      </c>
      <c r="K2495">
        <f t="shared" si="203"/>
        <v>309.14184906741337</v>
      </c>
      <c r="L2495" s="23">
        <f>K2495*1000/389700</f>
        <v>0.79328162449939277</v>
      </c>
    </row>
    <row r="2496" spans="1:12" customFormat="1" hidden="1">
      <c r="A2496" s="10">
        <v>41465</v>
      </c>
      <c r="B2496" s="11">
        <v>0.9375</v>
      </c>
      <c r="C2496">
        <v>0</v>
      </c>
      <c r="D2496">
        <v>121.2</v>
      </c>
      <c r="E2496">
        <f t="shared" si="199"/>
        <v>0.19359999999999999</v>
      </c>
      <c r="F2496">
        <v>78.47</v>
      </c>
      <c r="G2496">
        <v>11.5</v>
      </c>
      <c r="H2496" s="29">
        <f t="shared" si="200"/>
        <v>31.423600000000008</v>
      </c>
      <c r="I2496">
        <f t="shared" si="201"/>
        <v>0.31423600000000007</v>
      </c>
      <c r="J2496">
        <f t="shared" si="202"/>
        <v>8.3527423343624368E-2</v>
      </c>
      <c r="K2496">
        <f t="shared" si="203"/>
        <v>300.69872403704773</v>
      </c>
      <c r="L2496" s="23">
        <v>300.69872403704773</v>
      </c>
    </row>
    <row r="2497" spans="1:12" customFormat="1">
      <c r="A2497" s="10">
        <v>41465</v>
      </c>
      <c r="B2497" s="11">
        <v>0.95833333333333337</v>
      </c>
      <c r="C2497">
        <v>0</v>
      </c>
      <c r="D2497">
        <v>120.98</v>
      </c>
      <c r="E2497">
        <f t="shared" si="199"/>
        <v>0.19359999999999999</v>
      </c>
      <c r="F2497">
        <v>78.72</v>
      </c>
      <c r="G2497">
        <v>11.5</v>
      </c>
      <c r="H2497" s="29">
        <f t="shared" si="200"/>
        <v>30.953600000000009</v>
      </c>
      <c r="I2497">
        <f t="shared" si="201"/>
        <v>0.30953600000000009</v>
      </c>
      <c r="J2497">
        <f t="shared" si="202"/>
        <v>8.043909114642582E-2</v>
      </c>
      <c r="K2497">
        <f t="shared" si="203"/>
        <v>289.58072812713294</v>
      </c>
      <c r="L2497" s="23">
        <f>K2497*1000/389700</f>
        <v>0.74308629234573498</v>
      </c>
    </row>
    <row r="2498" spans="1:12" customFormat="1" hidden="1">
      <c r="A2498" s="10">
        <v>41465</v>
      </c>
      <c r="B2498" s="11">
        <v>0.97916666666666663</v>
      </c>
      <c r="C2498">
        <v>0</v>
      </c>
      <c r="D2498">
        <v>120.66</v>
      </c>
      <c r="E2498">
        <f t="shared" si="199"/>
        <v>0.19359999999999999</v>
      </c>
      <c r="F2498">
        <v>78.45</v>
      </c>
      <c r="G2498">
        <v>11.5</v>
      </c>
      <c r="H2498" s="29">
        <f t="shared" si="200"/>
        <v>30.903599999999997</v>
      </c>
      <c r="I2498">
        <f t="shared" si="201"/>
        <v>0.30903599999999998</v>
      </c>
      <c r="J2498">
        <f t="shared" si="202"/>
        <v>8.0114647195750788E-2</v>
      </c>
      <c r="K2498">
        <f t="shared" si="203"/>
        <v>288.41272990470281</v>
      </c>
      <c r="L2498" s="23">
        <v>288.41272990470281</v>
      </c>
    </row>
    <row r="2499" spans="1:12" customFormat="1">
      <c r="A2499" s="10">
        <v>41466</v>
      </c>
      <c r="B2499" s="11">
        <v>0</v>
      </c>
      <c r="C2499">
        <v>0</v>
      </c>
      <c r="D2499">
        <v>120.06</v>
      </c>
      <c r="E2499">
        <f t="shared" si="199"/>
        <v>0.19359999999999999</v>
      </c>
      <c r="F2499">
        <v>78.239999999999995</v>
      </c>
      <c r="G2499">
        <v>11.5</v>
      </c>
      <c r="H2499" s="29">
        <f t="shared" si="200"/>
        <v>30.513600000000011</v>
      </c>
      <c r="I2499">
        <f t="shared" si="201"/>
        <v>0.30513600000000013</v>
      </c>
      <c r="J2499">
        <f t="shared" si="202"/>
        <v>7.7610925396257843E-2</v>
      </c>
      <c r="K2499">
        <f t="shared" si="203"/>
        <v>279.39933142652825</v>
      </c>
      <c r="L2499" s="23">
        <f>K2499*1000/389700</f>
        <v>0.71696004984995698</v>
      </c>
    </row>
    <row r="2500" spans="1:12" customFormat="1" hidden="1">
      <c r="A2500" s="10">
        <v>41466</v>
      </c>
      <c r="B2500" s="11">
        <v>2.0833333333333332E-2</v>
      </c>
      <c r="C2500">
        <v>0</v>
      </c>
      <c r="D2500">
        <v>119.99</v>
      </c>
      <c r="E2500">
        <f t="shared" si="199"/>
        <v>0.19359999999999999</v>
      </c>
      <c r="F2500">
        <v>78.319999999999993</v>
      </c>
      <c r="G2500">
        <v>11.5</v>
      </c>
      <c r="H2500" s="29">
        <f t="shared" si="200"/>
        <v>30.363600000000005</v>
      </c>
      <c r="I2500">
        <f t="shared" si="201"/>
        <v>0.30363600000000007</v>
      </c>
      <c r="J2500">
        <f t="shared" si="202"/>
        <v>7.666063170225805E-2</v>
      </c>
      <c r="K2500">
        <f t="shared" si="203"/>
        <v>275.97827412812899</v>
      </c>
      <c r="L2500" s="23">
        <v>275.97827412812899</v>
      </c>
    </row>
    <row r="2501" spans="1:12" customFormat="1">
      <c r="A2501" s="10">
        <v>41466</v>
      </c>
      <c r="B2501" s="11">
        <v>4.1666666666666664E-2</v>
      </c>
      <c r="C2501">
        <v>0</v>
      </c>
      <c r="D2501">
        <v>119.87</v>
      </c>
      <c r="E2501">
        <f t="shared" ref="E2501:E2564" si="204">(586-426)*1.21/1000</f>
        <v>0.19359999999999999</v>
      </c>
      <c r="F2501">
        <v>78.150000000000006</v>
      </c>
      <c r="G2501">
        <v>11.5</v>
      </c>
      <c r="H2501" s="29">
        <f t="shared" ref="H2501:H2564" si="205">D2501+E2501-F2501-G2501</f>
        <v>30.413600000000002</v>
      </c>
      <c r="I2501">
        <f t="shared" ref="I2501:I2564" si="206">H2501/100</f>
        <v>0.30413600000000002</v>
      </c>
      <c r="J2501">
        <f t="shared" ref="J2501:J2564" si="207">1.509*I2501^(5/2)</f>
        <v>7.6976615873972962E-2</v>
      </c>
      <c r="K2501">
        <f t="shared" ref="K2501:K2564" si="208">J2501*3600</f>
        <v>277.11581714630267</v>
      </c>
      <c r="L2501" s="23">
        <f>K2501*1000/389700</f>
        <v>0.71110037758866473</v>
      </c>
    </row>
    <row r="2502" spans="1:12" customFormat="1" hidden="1">
      <c r="A2502" s="10">
        <v>41466</v>
      </c>
      <c r="B2502" s="11">
        <v>6.25E-2</v>
      </c>
      <c r="C2502">
        <v>0</v>
      </c>
      <c r="D2502">
        <v>119.38</v>
      </c>
      <c r="E2502">
        <f t="shared" si="204"/>
        <v>0.19359999999999999</v>
      </c>
      <c r="F2502">
        <v>78.13</v>
      </c>
      <c r="G2502">
        <v>11.5</v>
      </c>
      <c r="H2502" s="29">
        <f t="shared" si="205"/>
        <v>29.943600000000004</v>
      </c>
      <c r="I2502">
        <f t="shared" si="206"/>
        <v>0.29943600000000004</v>
      </c>
      <c r="J2502">
        <f t="shared" si="207"/>
        <v>7.4037078195117831E-2</v>
      </c>
      <c r="K2502">
        <f t="shared" si="208"/>
        <v>266.53348150242419</v>
      </c>
      <c r="L2502" s="23">
        <v>266.53348150242419</v>
      </c>
    </row>
    <row r="2503" spans="1:12" customFormat="1">
      <c r="A2503" s="10">
        <v>41466</v>
      </c>
      <c r="B2503" s="11">
        <v>8.3333333333333329E-2</v>
      </c>
      <c r="C2503">
        <v>0</v>
      </c>
      <c r="D2503">
        <v>119.32</v>
      </c>
      <c r="E2503">
        <f t="shared" si="204"/>
        <v>0.19359999999999999</v>
      </c>
      <c r="F2503">
        <v>77.97</v>
      </c>
      <c r="G2503">
        <v>11.5</v>
      </c>
      <c r="H2503" s="29">
        <f t="shared" si="205"/>
        <v>30.043599999999998</v>
      </c>
      <c r="I2503">
        <f t="shared" si="206"/>
        <v>0.30043599999999998</v>
      </c>
      <c r="J2503">
        <f t="shared" si="207"/>
        <v>7.4656765062213443E-2</v>
      </c>
      <c r="K2503">
        <f t="shared" si="208"/>
        <v>268.76435422396838</v>
      </c>
      <c r="L2503" s="23">
        <f>K2503*1000/389700</f>
        <v>0.68966988510127891</v>
      </c>
    </row>
    <row r="2504" spans="1:12" customFormat="1" hidden="1">
      <c r="A2504" s="10">
        <v>41466</v>
      </c>
      <c r="B2504" s="11">
        <v>0.10416666666666667</v>
      </c>
      <c r="C2504">
        <v>0</v>
      </c>
      <c r="D2504">
        <v>118.75</v>
      </c>
      <c r="E2504">
        <f t="shared" si="204"/>
        <v>0.19359999999999999</v>
      </c>
      <c r="F2504">
        <v>77.8</v>
      </c>
      <c r="G2504">
        <v>11.5</v>
      </c>
      <c r="H2504" s="29">
        <f t="shared" si="205"/>
        <v>29.643600000000006</v>
      </c>
      <c r="I2504">
        <f t="shared" si="206"/>
        <v>0.29643600000000009</v>
      </c>
      <c r="J2504">
        <f t="shared" si="207"/>
        <v>7.219657594239455E-2</v>
      </c>
      <c r="K2504">
        <f t="shared" si="208"/>
        <v>259.90767339262038</v>
      </c>
      <c r="L2504" s="23">
        <v>259.90767339262038</v>
      </c>
    </row>
    <row r="2505" spans="1:12" customFormat="1">
      <c r="A2505" s="10">
        <v>41466</v>
      </c>
      <c r="B2505" s="11">
        <v>0.125</v>
      </c>
      <c r="C2505">
        <v>0</v>
      </c>
      <c r="D2505">
        <v>118.83</v>
      </c>
      <c r="E2505">
        <f t="shared" si="204"/>
        <v>0.19359999999999999</v>
      </c>
      <c r="F2505">
        <v>77.5</v>
      </c>
      <c r="G2505">
        <v>11.5</v>
      </c>
      <c r="H2505" s="29">
        <f t="shared" si="205"/>
        <v>30.023600000000002</v>
      </c>
      <c r="I2505">
        <f t="shared" si="206"/>
        <v>0.300236</v>
      </c>
      <c r="J2505">
        <f t="shared" si="207"/>
        <v>7.4532579719931782E-2</v>
      </c>
      <c r="K2505">
        <f t="shared" si="208"/>
        <v>268.31728699175443</v>
      </c>
      <c r="L2505" s="23">
        <f>K2505*1000/389700</f>
        <v>0.68852267639659848</v>
      </c>
    </row>
    <row r="2506" spans="1:12" customFormat="1" hidden="1">
      <c r="A2506" s="10">
        <v>41466</v>
      </c>
      <c r="B2506" s="11">
        <v>0.14583333333333334</v>
      </c>
      <c r="C2506">
        <v>0</v>
      </c>
      <c r="D2506">
        <v>118.49</v>
      </c>
      <c r="E2506">
        <f t="shared" si="204"/>
        <v>0.19359999999999999</v>
      </c>
      <c r="F2506">
        <v>77.63</v>
      </c>
      <c r="G2506">
        <v>11.5</v>
      </c>
      <c r="H2506" s="29">
        <f t="shared" si="205"/>
        <v>29.553600000000003</v>
      </c>
      <c r="I2506">
        <f t="shared" si="206"/>
        <v>0.29553600000000002</v>
      </c>
      <c r="J2506">
        <f t="shared" si="207"/>
        <v>7.1649838725398735E-2</v>
      </c>
      <c r="K2506">
        <f t="shared" si="208"/>
        <v>257.93941941143544</v>
      </c>
      <c r="L2506" s="23">
        <v>257.93941941143544</v>
      </c>
    </row>
    <row r="2507" spans="1:12" customFormat="1">
      <c r="A2507" s="10">
        <v>41466</v>
      </c>
      <c r="B2507" s="11">
        <v>0.16666666666666666</v>
      </c>
      <c r="C2507">
        <v>0</v>
      </c>
      <c r="D2507">
        <v>118.13</v>
      </c>
      <c r="E2507">
        <f t="shared" si="204"/>
        <v>0.19359999999999999</v>
      </c>
      <c r="F2507">
        <v>77.349999999999994</v>
      </c>
      <c r="G2507">
        <v>11.5</v>
      </c>
      <c r="H2507" s="29">
        <f t="shared" si="205"/>
        <v>29.473600000000005</v>
      </c>
      <c r="I2507">
        <f t="shared" si="206"/>
        <v>0.29473600000000005</v>
      </c>
      <c r="J2507">
        <f t="shared" si="207"/>
        <v>7.1165942075309449E-2</v>
      </c>
      <c r="K2507">
        <f t="shared" si="208"/>
        <v>256.19739147111403</v>
      </c>
      <c r="L2507" s="23">
        <f>K2507*1000/389700</f>
        <v>0.65742209769338988</v>
      </c>
    </row>
    <row r="2508" spans="1:12" customFormat="1" hidden="1">
      <c r="A2508" s="10">
        <v>41466</v>
      </c>
      <c r="B2508" s="11">
        <v>0.1875</v>
      </c>
      <c r="C2508">
        <v>0</v>
      </c>
      <c r="D2508">
        <v>118.17</v>
      </c>
      <c r="E2508">
        <f t="shared" si="204"/>
        <v>0.19359999999999999</v>
      </c>
      <c r="F2508">
        <v>77.42</v>
      </c>
      <c r="G2508">
        <v>11.5</v>
      </c>
      <c r="H2508" s="29">
        <f t="shared" si="205"/>
        <v>29.443600000000004</v>
      </c>
      <c r="I2508">
        <f t="shared" si="206"/>
        <v>0.29443600000000003</v>
      </c>
      <c r="J2508">
        <f t="shared" si="207"/>
        <v>7.0984987873331018E-2</v>
      </c>
      <c r="K2508">
        <f t="shared" si="208"/>
        <v>255.54595634399166</v>
      </c>
      <c r="L2508" s="23">
        <v>255.54595634399166</v>
      </c>
    </row>
    <row r="2509" spans="1:12" customFormat="1">
      <c r="A2509" s="10">
        <v>41466</v>
      </c>
      <c r="B2509" s="11">
        <v>0.20833333333333334</v>
      </c>
      <c r="C2509">
        <v>0</v>
      </c>
      <c r="D2509">
        <v>118.07</v>
      </c>
      <c r="E2509">
        <f t="shared" si="204"/>
        <v>0.19359999999999999</v>
      </c>
      <c r="F2509">
        <v>77.42</v>
      </c>
      <c r="G2509">
        <v>11.5</v>
      </c>
      <c r="H2509" s="29">
        <f t="shared" si="205"/>
        <v>29.343599999999995</v>
      </c>
      <c r="I2509">
        <f t="shared" si="206"/>
        <v>0.29343599999999997</v>
      </c>
      <c r="J2509">
        <f t="shared" si="207"/>
        <v>7.0383802265383891E-2</v>
      </c>
      <c r="K2509">
        <f t="shared" si="208"/>
        <v>253.38168815538199</v>
      </c>
      <c r="L2509" s="23">
        <f>K2509*1000/389700</f>
        <v>0.65019678767098277</v>
      </c>
    </row>
    <row r="2510" spans="1:12" customFormat="1" hidden="1">
      <c r="A2510" s="10">
        <v>41466</v>
      </c>
      <c r="B2510" s="11">
        <v>0.22916666666666666</v>
      </c>
      <c r="C2510">
        <v>0</v>
      </c>
      <c r="D2510">
        <v>118.19</v>
      </c>
      <c r="E2510">
        <f t="shared" si="204"/>
        <v>0.19359999999999999</v>
      </c>
      <c r="F2510">
        <v>77.64</v>
      </c>
      <c r="G2510">
        <v>11.5</v>
      </c>
      <c r="H2510" s="29">
        <f t="shared" si="205"/>
        <v>29.243600000000001</v>
      </c>
      <c r="I2510">
        <f t="shared" si="206"/>
        <v>0.29243600000000003</v>
      </c>
      <c r="J2510">
        <f t="shared" si="207"/>
        <v>6.9785681986475182E-2</v>
      </c>
      <c r="K2510">
        <f t="shared" si="208"/>
        <v>251.22845515131064</v>
      </c>
      <c r="L2510" s="23">
        <v>251.22845515131064</v>
      </c>
    </row>
    <row r="2511" spans="1:12" customFormat="1">
      <c r="A2511" s="10">
        <v>41466</v>
      </c>
      <c r="B2511" s="11">
        <v>0.25</v>
      </c>
      <c r="C2511">
        <v>0</v>
      </c>
      <c r="D2511">
        <v>117.62</v>
      </c>
      <c r="E2511">
        <f t="shared" si="204"/>
        <v>0.19359999999999999</v>
      </c>
      <c r="F2511">
        <v>77.7</v>
      </c>
      <c r="G2511">
        <v>11.5</v>
      </c>
      <c r="H2511" s="29">
        <f t="shared" si="205"/>
        <v>28.613600000000005</v>
      </c>
      <c r="I2511">
        <f t="shared" si="206"/>
        <v>0.28613600000000006</v>
      </c>
      <c r="J2511">
        <f t="shared" si="207"/>
        <v>6.6087678134109762E-2</v>
      </c>
      <c r="K2511">
        <f t="shared" si="208"/>
        <v>237.91564128279515</v>
      </c>
      <c r="L2511" s="23">
        <f>K2511*1000/389700</f>
        <v>0.61050972872156828</v>
      </c>
    </row>
    <row r="2512" spans="1:12" customFormat="1" hidden="1">
      <c r="A2512" s="10">
        <v>41466</v>
      </c>
      <c r="B2512" s="11">
        <v>0.27083333333333331</v>
      </c>
      <c r="C2512">
        <v>0</v>
      </c>
      <c r="D2512">
        <v>117.75</v>
      </c>
      <c r="E2512">
        <f t="shared" si="204"/>
        <v>0.19359999999999999</v>
      </c>
      <c r="F2512">
        <v>77.66</v>
      </c>
      <c r="G2512">
        <v>11.5</v>
      </c>
      <c r="H2512" s="29">
        <f t="shared" si="205"/>
        <v>28.783600000000007</v>
      </c>
      <c r="I2512">
        <f t="shared" si="206"/>
        <v>0.28783600000000009</v>
      </c>
      <c r="J2512">
        <f t="shared" si="207"/>
        <v>6.7073661782713317E-2</v>
      </c>
      <c r="K2512">
        <f t="shared" si="208"/>
        <v>241.46518241776795</v>
      </c>
      <c r="L2512" s="23">
        <v>241.46518241776795</v>
      </c>
    </row>
    <row r="2513" spans="1:12" customFormat="1">
      <c r="A2513" s="10">
        <v>41466</v>
      </c>
      <c r="B2513" s="11">
        <v>0.29166666666666669</v>
      </c>
      <c r="C2513">
        <v>0</v>
      </c>
      <c r="D2513">
        <v>117.85</v>
      </c>
      <c r="E2513">
        <f t="shared" si="204"/>
        <v>0.19359999999999999</v>
      </c>
      <c r="F2513">
        <v>77.7</v>
      </c>
      <c r="G2513">
        <v>11.5</v>
      </c>
      <c r="H2513" s="29">
        <f t="shared" si="205"/>
        <v>28.843599999999995</v>
      </c>
      <c r="I2513">
        <f t="shared" si="206"/>
        <v>0.28843599999999997</v>
      </c>
      <c r="J2513">
        <f t="shared" si="207"/>
        <v>6.742374947421613E-2</v>
      </c>
      <c r="K2513">
        <f t="shared" si="208"/>
        <v>242.72549810717805</v>
      </c>
      <c r="L2513" s="23">
        <f>K2513*1000/389700</f>
        <v>0.62285218913825524</v>
      </c>
    </row>
    <row r="2514" spans="1:12" customFormat="1" hidden="1">
      <c r="A2514" s="10">
        <v>41466</v>
      </c>
      <c r="B2514" s="11">
        <v>0.3125</v>
      </c>
      <c r="C2514">
        <v>0</v>
      </c>
      <c r="D2514">
        <v>117.68</v>
      </c>
      <c r="E2514">
        <f t="shared" si="204"/>
        <v>0.19359999999999999</v>
      </c>
      <c r="F2514">
        <v>77.92</v>
      </c>
      <c r="G2514">
        <v>11.5</v>
      </c>
      <c r="H2514" s="29">
        <f t="shared" si="205"/>
        <v>28.453600000000009</v>
      </c>
      <c r="I2514">
        <f t="shared" si="206"/>
        <v>0.28453600000000007</v>
      </c>
      <c r="J2514">
        <f t="shared" si="207"/>
        <v>6.516768515937961E-2</v>
      </c>
      <c r="K2514">
        <f t="shared" si="208"/>
        <v>234.60366657376659</v>
      </c>
      <c r="L2514" s="23">
        <v>234.60366657376659</v>
      </c>
    </row>
    <row r="2515" spans="1:12" customFormat="1">
      <c r="A2515" s="10">
        <v>41466</v>
      </c>
      <c r="B2515" s="11">
        <v>0.33333333333333331</v>
      </c>
      <c r="C2515">
        <v>0</v>
      </c>
      <c r="D2515">
        <v>117.48</v>
      </c>
      <c r="E2515">
        <f t="shared" si="204"/>
        <v>0.19359999999999999</v>
      </c>
      <c r="F2515">
        <v>78.16</v>
      </c>
      <c r="G2515">
        <v>11.5</v>
      </c>
      <c r="H2515" s="29">
        <f t="shared" si="205"/>
        <v>28.013600000000011</v>
      </c>
      <c r="I2515">
        <f t="shared" si="206"/>
        <v>0.28013600000000011</v>
      </c>
      <c r="J2515">
        <f t="shared" si="207"/>
        <v>6.2677482988441904E-2</v>
      </c>
      <c r="K2515">
        <f t="shared" si="208"/>
        <v>225.63893875839085</v>
      </c>
      <c r="L2515" s="23">
        <f>K2515*1000/389700</f>
        <v>0.57900677125581435</v>
      </c>
    </row>
    <row r="2516" spans="1:12" customFormat="1" hidden="1">
      <c r="A2516" s="10">
        <v>41466</v>
      </c>
      <c r="B2516" s="11">
        <v>0.35416666666666669</v>
      </c>
      <c r="C2516">
        <v>0</v>
      </c>
      <c r="D2516">
        <v>117.36</v>
      </c>
      <c r="E2516">
        <f t="shared" si="204"/>
        <v>0.19359999999999999</v>
      </c>
      <c r="F2516">
        <v>78.23</v>
      </c>
      <c r="G2516">
        <v>11.5</v>
      </c>
      <c r="H2516" s="29">
        <f t="shared" si="205"/>
        <v>27.823599999999999</v>
      </c>
      <c r="I2516">
        <f t="shared" si="206"/>
        <v>0.27823599999999998</v>
      </c>
      <c r="J2516">
        <f t="shared" si="207"/>
        <v>6.1620120418233455E-2</v>
      </c>
      <c r="K2516">
        <f t="shared" si="208"/>
        <v>221.83243350564044</v>
      </c>
      <c r="L2516" s="23">
        <v>221.83243350564044</v>
      </c>
    </row>
    <row r="2517" spans="1:12" customFormat="1">
      <c r="A2517" s="10">
        <v>41466</v>
      </c>
      <c r="B2517" s="11">
        <v>0.375</v>
      </c>
      <c r="C2517">
        <v>0</v>
      </c>
      <c r="D2517">
        <v>117.97</v>
      </c>
      <c r="E2517">
        <f t="shared" si="204"/>
        <v>0.19359999999999999</v>
      </c>
      <c r="F2517">
        <v>78.34</v>
      </c>
      <c r="G2517">
        <v>11.5</v>
      </c>
      <c r="H2517" s="29">
        <f t="shared" si="205"/>
        <v>28.323599999999999</v>
      </c>
      <c r="I2517">
        <f t="shared" si="206"/>
        <v>0.28323599999999999</v>
      </c>
      <c r="J2517">
        <f t="shared" si="207"/>
        <v>6.4425881709570892E-2</v>
      </c>
      <c r="K2517">
        <f t="shared" si="208"/>
        <v>231.9331741544552</v>
      </c>
      <c r="L2517" s="23">
        <f>K2517*1000/389700</f>
        <v>0.59515826059649779</v>
      </c>
    </row>
    <row r="2518" spans="1:12" customFormat="1" hidden="1">
      <c r="A2518" s="10">
        <v>41466</v>
      </c>
      <c r="B2518" s="11">
        <v>0.39583333333333331</v>
      </c>
      <c r="C2518">
        <v>0</v>
      </c>
      <c r="D2518">
        <v>120.73</v>
      </c>
      <c r="E2518">
        <f t="shared" si="204"/>
        <v>0.19359999999999999</v>
      </c>
      <c r="F2518">
        <v>78.52</v>
      </c>
      <c r="G2518">
        <v>11.5</v>
      </c>
      <c r="H2518" s="29">
        <f t="shared" si="205"/>
        <v>30.903600000000012</v>
      </c>
      <c r="I2518">
        <f t="shared" si="206"/>
        <v>0.30903600000000009</v>
      </c>
      <c r="J2518">
        <f t="shared" si="207"/>
        <v>8.0114647195750843E-2</v>
      </c>
      <c r="K2518">
        <f t="shared" si="208"/>
        <v>288.41272990470304</v>
      </c>
      <c r="L2518" s="23">
        <v>288.41272990470304</v>
      </c>
    </row>
    <row r="2519" spans="1:12" customFormat="1">
      <c r="A2519" s="10">
        <v>41466</v>
      </c>
      <c r="B2519" s="11">
        <v>0.41666666666666669</v>
      </c>
      <c r="C2519">
        <v>0</v>
      </c>
      <c r="D2519">
        <v>121.77</v>
      </c>
      <c r="E2519">
        <f t="shared" si="204"/>
        <v>0.19359999999999999</v>
      </c>
      <c r="F2519">
        <v>78.510000000000005</v>
      </c>
      <c r="G2519">
        <v>11.5</v>
      </c>
      <c r="H2519" s="29">
        <f t="shared" si="205"/>
        <v>31.953599999999994</v>
      </c>
      <c r="I2519">
        <f t="shared" si="206"/>
        <v>0.31953599999999993</v>
      </c>
      <c r="J2519">
        <f t="shared" si="207"/>
        <v>8.7094097979107471E-2</v>
      </c>
      <c r="K2519">
        <f t="shared" si="208"/>
        <v>313.53875272478689</v>
      </c>
      <c r="L2519" s="23">
        <f>K2519*1000/389700</f>
        <v>0.80456441551138536</v>
      </c>
    </row>
    <row r="2520" spans="1:12" customFormat="1" hidden="1">
      <c r="A2520" s="10">
        <v>41466</v>
      </c>
      <c r="B2520" s="11">
        <v>0.4375</v>
      </c>
      <c r="C2520">
        <v>0</v>
      </c>
      <c r="D2520">
        <v>123.96</v>
      </c>
      <c r="E2520">
        <f t="shared" si="204"/>
        <v>0.19359999999999999</v>
      </c>
      <c r="F2520">
        <v>78.430000000000007</v>
      </c>
      <c r="G2520">
        <v>11.5</v>
      </c>
      <c r="H2520" s="29">
        <f t="shared" si="205"/>
        <v>34.22359999999999</v>
      </c>
      <c r="I2520">
        <f t="shared" si="206"/>
        <v>0.34223599999999993</v>
      </c>
      <c r="J2520">
        <f t="shared" si="207"/>
        <v>0.10339593575068987</v>
      </c>
      <c r="K2520">
        <f t="shared" si="208"/>
        <v>372.22536870248354</v>
      </c>
      <c r="L2520" s="23">
        <v>372.22536870248354</v>
      </c>
    </row>
    <row r="2521" spans="1:12" customFormat="1">
      <c r="A2521" s="10">
        <v>41466</v>
      </c>
      <c r="B2521" s="11">
        <v>0.45833333333333331</v>
      </c>
      <c r="C2521">
        <v>0</v>
      </c>
      <c r="D2521">
        <v>126.76</v>
      </c>
      <c r="E2521">
        <f t="shared" si="204"/>
        <v>0.19359999999999999</v>
      </c>
      <c r="F2521">
        <v>78.400000000000006</v>
      </c>
      <c r="G2521">
        <v>11.5</v>
      </c>
      <c r="H2521" s="29">
        <f t="shared" si="205"/>
        <v>37.053600000000003</v>
      </c>
      <c r="I2521">
        <f t="shared" si="206"/>
        <v>0.37053600000000003</v>
      </c>
      <c r="J2521">
        <f t="shared" si="207"/>
        <v>0.1261145695984395</v>
      </c>
      <c r="K2521">
        <f t="shared" si="208"/>
        <v>454.01245055438221</v>
      </c>
      <c r="L2521" s="23">
        <f>K2521*1000/389700</f>
        <v>1.1650306660363927</v>
      </c>
    </row>
    <row r="2522" spans="1:12" customFormat="1" hidden="1">
      <c r="A2522" s="10">
        <v>41466</v>
      </c>
      <c r="B2522" s="11">
        <v>0.47916666666666669</v>
      </c>
      <c r="C2522">
        <v>0</v>
      </c>
      <c r="D2522">
        <v>130.38</v>
      </c>
      <c r="E2522">
        <f t="shared" si="204"/>
        <v>0.19359999999999999</v>
      </c>
      <c r="F2522">
        <v>78.66</v>
      </c>
      <c r="G2522">
        <v>11.5</v>
      </c>
      <c r="H2522" s="29">
        <f t="shared" si="205"/>
        <v>40.413600000000002</v>
      </c>
      <c r="I2522">
        <f t="shared" si="206"/>
        <v>0.40413600000000005</v>
      </c>
      <c r="J2522">
        <f t="shared" si="207"/>
        <v>0.1566780242706331</v>
      </c>
      <c r="K2522">
        <f t="shared" si="208"/>
        <v>564.04088737427912</v>
      </c>
      <c r="L2522" s="23">
        <v>564.04088737427912</v>
      </c>
    </row>
    <row r="2523" spans="1:12" customFormat="1">
      <c r="A2523" s="10">
        <v>41466</v>
      </c>
      <c r="B2523" s="11">
        <v>0.5</v>
      </c>
      <c r="C2523">
        <v>0</v>
      </c>
      <c r="D2523">
        <v>132.24</v>
      </c>
      <c r="E2523">
        <f t="shared" si="204"/>
        <v>0.19359999999999999</v>
      </c>
      <c r="F2523">
        <v>78.930000000000007</v>
      </c>
      <c r="G2523">
        <v>11.5</v>
      </c>
      <c r="H2523" s="29">
        <f t="shared" si="205"/>
        <v>42.003600000000006</v>
      </c>
      <c r="I2523">
        <f t="shared" si="206"/>
        <v>0.42003600000000008</v>
      </c>
      <c r="J2523">
        <f t="shared" si="207"/>
        <v>0.17254624992414713</v>
      </c>
      <c r="K2523">
        <f t="shared" si="208"/>
        <v>621.16649972692971</v>
      </c>
      <c r="L2523" s="23">
        <f>K2523*1000/389700</f>
        <v>1.5939607383293037</v>
      </c>
    </row>
    <row r="2524" spans="1:12" customFormat="1" hidden="1">
      <c r="A2524" s="10">
        <v>41466</v>
      </c>
      <c r="B2524" s="11">
        <v>0.52083333333333337</v>
      </c>
      <c r="C2524">
        <v>0</v>
      </c>
      <c r="D2524">
        <v>135.36000000000001</v>
      </c>
      <c r="E2524">
        <f t="shared" si="204"/>
        <v>0.19359999999999999</v>
      </c>
      <c r="F2524">
        <v>78.55</v>
      </c>
      <c r="G2524">
        <v>11.5</v>
      </c>
      <c r="H2524" s="29">
        <f t="shared" si="205"/>
        <v>45.50360000000002</v>
      </c>
      <c r="I2524">
        <f t="shared" si="206"/>
        <v>0.45503600000000022</v>
      </c>
      <c r="J2524">
        <f t="shared" si="207"/>
        <v>0.21076749427870056</v>
      </c>
      <c r="K2524">
        <f t="shared" si="208"/>
        <v>758.76297940332199</v>
      </c>
      <c r="L2524" s="23">
        <v>758.76297940332199</v>
      </c>
    </row>
    <row r="2525" spans="1:12" customFormat="1">
      <c r="A2525" s="10">
        <v>41466</v>
      </c>
      <c r="B2525" s="11">
        <v>0.54166666666666663</v>
      </c>
      <c r="C2525">
        <v>0</v>
      </c>
      <c r="D2525">
        <v>138.27000000000001</v>
      </c>
      <c r="E2525">
        <f t="shared" si="204"/>
        <v>0.19359999999999999</v>
      </c>
      <c r="F2525">
        <v>78.2</v>
      </c>
      <c r="G2525">
        <v>11.5</v>
      </c>
      <c r="H2525" s="29">
        <f t="shared" si="205"/>
        <v>48.763600000000011</v>
      </c>
      <c r="I2525">
        <f t="shared" si="206"/>
        <v>0.48763600000000012</v>
      </c>
      <c r="J2525">
        <f t="shared" si="207"/>
        <v>0.25056975029036466</v>
      </c>
      <c r="K2525">
        <f t="shared" si="208"/>
        <v>902.05110104531275</v>
      </c>
      <c r="L2525" s="23">
        <f>K2525*1000/389700</f>
        <v>2.3147321042989804</v>
      </c>
    </row>
    <row r="2526" spans="1:12" customFormat="1" hidden="1">
      <c r="A2526" s="10">
        <v>41466</v>
      </c>
      <c r="B2526" s="11">
        <v>0.5625</v>
      </c>
      <c r="C2526">
        <v>0</v>
      </c>
      <c r="D2526">
        <v>140.38999999999999</v>
      </c>
      <c r="E2526">
        <f t="shared" si="204"/>
        <v>0.19359999999999999</v>
      </c>
      <c r="F2526">
        <v>78.19</v>
      </c>
      <c r="G2526">
        <v>11.5</v>
      </c>
      <c r="H2526" s="29">
        <f t="shared" si="205"/>
        <v>50.893599999999992</v>
      </c>
      <c r="I2526">
        <f t="shared" si="206"/>
        <v>0.50893599999999994</v>
      </c>
      <c r="J2526">
        <f t="shared" si="207"/>
        <v>0.27883492528645648</v>
      </c>
      <c r="K2526">
        <f t="shared" si="208"/>
        <v>1003.8057310312433</v>
      </c>
      <c r="L2526" s="23">
        <v>1003.8057310312433</v>
      </c>
    </row>
    <row r="2527" spans="1:12" customFormat="1">
      <c r="A2527" s="10">
        <v>41466</v>
      </c>
      <c r="B2527" s="11">
        <v>0.58333333333333337</v>
      </c>
      <c r="C2527">
        <v>0</v>
      </c>
      <c r="D2527">
        <v>140.32</v>
      </c>
      <c r="E2527">
        <f t="shared" si="204"/>
        <v>0.19359999999999999</v>
      </c>
      <c r="F2527">
        <v>78.36</v>
      </c>
      <c r="G2527">
        <v>11.5</v>
      </c>
      <c r="H2527" s="29">
        <f t="shared" si="205"/>
        <v>50.653599999999997</v>
      </c>
      <c r="I2527">
        <f t="shared" si="206"/>
        <v>0.50653599999999999</v>
      </c>
      <c r="J2527">
        <f t="shared" si="207"/>
        <v>0.27555927349377474</v>
      </c>
      <c r="K2527">
        <f t="shared" si="208"/>
        <v>992.01338457758902</v>
      </c>
      <c r="L2527" s="23">
        <f>K2527*1000/389700</f>
        <v>2.5455822031757478</v>
      </c>
    </row>
    <row r="2528" spans="1:12" customFormat="1" hidden="1">
      <c r="A2528" s="10">
        <v>41466</v>
      </c>
      <c r="B2528" s="11">
        <v>0.60416666666666663</v>
      </c>
      <c r="C2528">
        <v>0</v>
      </c>
      <c r="D2528">
        <v>141.52000000000001</v>
      </c>
      <c r="E2528">
        <f t="shared" si="204"/>
        <v>0.19359999999999999</v>
      </c>
      <c r="F2528">
        <v>78.36</v>
      </c>
      <c r="G2528">
        <v>11.5</v>
      </c>
      <c r="H2528" s="29">
        <f t="shared" si="205"/>
        <v>51.853600000000014</v>
      </c>
      <c r="I2528">
        <f t="shared" si="206"/>
        <v>0.51853600000000011</v>
      </c>
      <c r="J2528">
        <f t="shared" si="207"/>
        <v>0.29217060696845398</v>
      </c>
      <c r="K2528">
        <f t="shared" si="208"/>
        <v>1051.8141850864342</v>
      </c>
      <c r="L2528" s="23">
        <v>1051.8141850864342</v>
      </c>
    </row>
    <row r="2529" spans="1:12" customFormat="1">
      <c r="A2529" s="10">
        <v>41466</v>
      </c>
      <c r="B2529" s="11">
        <v>0.625</v>
      </c>
      <c r="C2529">
        <v>0</v>
      </c>
      <c r="D2529">
        <v>139.32</v>
      </c>
      <c r="E2529">
        <f t="shared" si="204"/>
        <v>0.19359999999999999</v>
      </c>
      <c r="F2529">
        <v>78.510000000000005</v>
      </c>
      <c r="G2529">
        <v>11.5</v>
      </c>
      <c r="H2529" s="29">
        <f t="shared" si="205"/>
        <v>49.503599999999992</v>
      </c>
      <c r="I2529">
        <f t="shared" si="206"/>
        <v>0.49503599999999992</v>
      </c>
      <c r="J2529">
        <f t="shared" si="207"/>
        <v>0.2601843658912143</v>
      </c>
      <c r="K2529">
        <f t="shared" si="208"/>
        <v>936.66371720837151</v>
      </c>
      <c r="L2529" s="23">
        <f>K2529*1000/389700</f>
        <v>2.4035507241682614</v>
      </c>
    </row>
    <row r="2530" spans="1:12" customFormat="1" hidden="1">
      <c r="A2530" s="10">
        <v>41466</v>
      </c>
      <c r="B2530" s="11">
        <v>0.64583333333333337</v>
      </c>
      <c r="C2530">
        <v>0</v>
      </c>
      <c r="D2530">
        <v>138.54</v>
      </c>
      <c r="E2530">
        <f t="shared" si="204"/>
        <v>0.19359999999999999</v>
      </c>
      <c r="F2530">
        <v>78.23</v>
      </c>
      <c r="G2530">
        <v>11.5</v>
      </c>
      <c r="H2530" s="29">
        <f t="shared" si="205"/>
        <v>49.003599999999992</v>
      </c>
      <c r="I2530">
        <f t="shared" si="206"/>
        <v>0.49003599999999992</v>
      </c>
      <c r="J2530">
        <f t="shared" si="207"/>
        <v>0.25366421539684031</v>
      </c>
      <c r="K2530">
        <f t="shared" si="208"/>
        <v>913.19117542862512</v>
      </c>
      <c r="L2530" s="23">
        <v>913.19117542862512</v>
      </c>
    </row>
    <row r="2531" spans="1:12" customFormat="1">
      <c r="A2531" s="10">
        <v>41466</v>
      </c>
      <c r="B2531" s="11">
        <v>0.66666666666666663</v>
      </c>
      <c r="C2531">
        <v>0</v>
      </c>
      <c r="D2531">
        <v>136.09</v>
      </c>
      <c r="E2531">
        <f t="shared" si="204"/>
        <v>0.19359999999999999</v>
      </c>
      <c r="F2531">
        <v>78.180000000000007</v>
      </c>
      <c r="G2531">
        <v>11.5</v>
      </c>
      <c r="H2531" s="29">
        <f t="shared" si="205"/>
        <v>46.6036</v>
      </c>
      <c r="I2531">
        <f t="shared" si="206"/>
        <v>0.46603600000000001</v>
      </c>
      <c r="J2531">
        <f t="shared" si="207"/>
        <v>0.22373704861933916</v>
      </c>
      <c r="K2531">
        <f t="shared" si="208"/>
        <v>805.45337502962093</v>
      </c>
      <c r="L2531" s="23">
        <f>K2531*1000/389700</f>
        <v>2.0668549526035949</v>
      </c>
    </row>
    <row r="2532" spans="1:12" customFormat="1" hidden="1">
      <c r="A2532" s="10">
        <v>41466</v>
      </c>
      <c r="B2532" s="11">
        <v>0.6875</v>
      </c>
      <c r="C2532">
        <v>0</v>
      </c>
      <c r="D2532">
        <v>135.13</v>
      </c>
      <c r="E2532">
        <f t="shared" si="204"/>
        <v>0.19359999999999999</v>
      </c>
      <c r="F2532">
        <v>77.69</v>
      </c>
      <c r="G2532">
        <v>11.5</v>
      </c>
      <c r="H2532" s="29">
        <f t="shared" si="205"/>
        <v>46.133600000000001</v>
      </c>
      <c r="I2532">
        <f t="shared" si="206"/>
        <v>0.46133600000000002</v>
      </c>
      <c r="J2532">
        <f t="shared" si="207"/>
        <v>0.21813864151795667</v>
      </c>
      <c r="K2532">
        <f t="shared" si="208"/>
        <v>785.29910946464406</v>
      </c>
      <c r="L2532" s="23">
        <v>785.29910946464406</v>
      </c>
    </row>
    <row r="2533" spans="1:12" customFormat="1">
      <c r="A2533" s="10">
        <v>41466</v>
      </c>
      <c r="B2533" s="11">
        <v>0.70833333333333337</v>
      </c>
      <c r="C2533">
        <v>0</v>
      </c>
      <c r="D2533">
        <v>136.09</v>
      </c>
      <c r="E2533">
        <f t="shared" si="204"/>
        <v>0.19359999999999999</v>
      </c>
      <c r="F2533">
        <v>77.75</v>
      </c>
      <c r="G2533">
        <v>11.5</v>
      </c>
      <c r="H2533" s="29">
        <f t="shared" si="205"/>
        <v>47.033600000000007</v>
      </c>
      <c r="I2533">
        <f t="shared" si="206"/>
        <v>0.47033600000000009</v>
      </c>
      <c r="J2533">
        <f t="shared" si="207"/>
        <v>0.22893373470494183</v>
      </c>
      <c r="K2533">
        <f t="shared" si="208"/>
        <v>824.16144493779052</v>
      </c>
      <c r="L2533" s="23">
        <f>K2533*1000/389700</f>
        <v>2.1148612905768296</v>
      </c>
    </row>
    <row r="2534" spans="1:12" customFormat="1" hidden="1">
      <c r="A2534" s="10">
        <v>41466</v>
      </c>
      <c r="B2534" s="11">
        <v>0.72916666666666663</v>
      </c>
      <c r="C2534">
        <v>0</v>
      </c>
      <c r="D2534">
        <v>133.78</v>
      </c>
      <c r="E2534">
        <f t="shared" si="204"/>
        <v>0.19359999999999999</v>
      </c>
      <c r="F2534">
        <v>77.650000000000006</v>
      </c>
      <c r="G2534">
        <v>11.5</v>
      </c>
      <c r="H2534" s="29">
        <f t="shared" si="205"/>
        <v>44.823599999999999</v>
      </c>
      <c r="I2534">
        <f t="shared" si="206"/>
        <v>0.44823599999999997</v>
      </c>
      <c r="J2534">
        <f t="shared" si="207"/>
        <v>0.20298132096927418</v>
      </c>
      <c r="K2534">
        <f t="shared" si="208"/>
        <v>730.73275548938705</v>
      </c>
      <c r="L2534" s="23">
        <v>730.73275548938705</v>
      </c>
    </row>
    <row r="2535" spans="1:12" customFormat="1">
      <c r="A2535" s="10">
        <v>41466</v>
      </c>
      <c r="B2535" s="11">
        <v>0.75</v>
      </c>
      <c r="C2535">
        <v>0</v>
      </c>
      <c r="D2535">
        <v>135.19999999999999</v>
      </c>
      <c r="E2535">
        <f t="shared" si="204"/>
        <v>0.19359999999999999</v>
      </c>
      <c r="F2535">
        <v>77.64</v>
      </c>
      <c r="G2535">
        <v>11.5</v>
      </c>
      <c r="H2535" s="29">
        <f t="shared" si="205"/>
        <v>46.253599999999992</v>
      </c>
      <c r="I2535">
        <f t="shared" si="206"/>
        <v>0.46253599999999989</v>
      </c>
      <c r="J2535">
        <f t="shared" si="207"/>
        <v>0.21955993348070579</v>
      </c>
      <c r="K2535">
        <f t="shared" si="208"/>
        <v>790.41576053054087</v>
      </c>
      <c r="L2535" s="23">
        <f>K2535*1000/389700</f>
        <v>2.0282672838864277</v>
      </c>
    </row>
    <row r="2536" spans="1:12" customFormat="1" hidden="1">
      <c r="A2536" s="10">
        <v>41466</v>
      </c>
      <c r="B2536" s="11">
        <v>0.77083333333333337</v>
      </c>
      <c r="C2536">
        <v>0</v>
      </c>
      <c r="D2536">
        <v>137.58000000000001</v>
      </c>
      <c r="E2536">
        <f t="shared" si="204"/>
        <v>0.19359999999999999</v>
      </c>
      <c r="F2536">
        <v>77.55</v>
      </c>
      <c r="G2536">
        <v>11.5</v>
      </c>
      <c r="H2536" s="29">
        <f t="shared" si="205"/>
        <v>48.723600000000019</v>
      </c>
      <c r="I2536">
        <f t="shared" si="206"/>
        <v>0.48723600000000017</v>
      </c>
      <c r="J2536">
        <f t="shared" si="207"/>
        <v>0.25005622049026172</v>
      </c>
      <c r="K2536">
        <f t="shared" si="208"/>
        <v>900.20239376494214</v>
      </c>
      <c r="L2536" s="23">
        <v>900.20239376494214</v>
      </c>
    </row>
    <row r="2537" spans="1:12" customFormat="1">
      <c r="A2537" s="10">
        <v>41466</v>
      </c>
      <c r="B2537" s="11">
        <v>0.79166666666666663</v>
      </c>
      <c r="C2537">
        <v>0</v>
      </c>
      <c r="D2537">
        <v>143.01</v>
      </c>
      <c r="E2537">
        <f t="shared" si="204"/>
        <v>0.19359999999999999</v>
      </c>
      <c r="F2537">
        <v>77.69</v>
      </c>
      <c r="G2537">
        <v>11.5</v>
      </c>
      <c r="H2537" s="29">
        <f t="shared" si="205"/>
        <v>54.013599999999997</v>
      </c>
      <c r="I2537">
        <f t="shared" si="206"/>
        <v>0.54013599999999995</v>
      </c>
      <c r="J2537">
        <f t="shared" si="207"/>
        <v>0.32355420587361211</v>
      </c>
      <c r="K2537">
        <f t="shared" si="208"/>
        <v>1164.7951411450035</v>
      </c>
      <c r="L2537" s="23">
        <f>K2537*1000/389700</f>
        <v>2.988953402989488</v>
      </c>
    </row>
    <row r="2538" spans="1:12" customFormat="1" hidden="1">
      <c r="A2538" s="10">
        <v>41466</v>
      </c>
      <c r="B2538" s="11">
        <v>0.8125</v>
      </c>
      <c r="C2538">
        <v>0</v>
      </c>
      <c r="D2538">
        <v>146.37</v>
      </c>
      <c r="E2538">
        <f t="shared" si="204"/>
        <v>0.19359999999999999</v>
      </c>
      <c r="F2538">
        <v>78.040000000000006</v>
      </c>
      <c r="G2538">
        <v>11.5</v>
      </c>
      <c r="H2538" s="29">
        <f t="shared" si="205"/>
        <v>57.023600000000002</v>
      </c>
      <c r="I2538">
        <f t="shared" si="206"/>
        <v>0.57023599999999997</v>
      </c>
      <c r="J2538">
        <f t="shared" si="207"/>
        <v>0.37053208377879049</v>
      </c>
      <c r="K2538">
        <f t="shared" si="208"/>
        <v>1333.9155016036457</v>
      </c>
      <c r="L2538" s="23">
        <v>1333.9155016036457</v>
      </c>
    </row>
    <row r="2539" spans="1:12" customFormat="1">
      <c r="A2539" s="10">
        <v>41466</v>
      </c>
      <c r="B2539" s="11">
        <v>0.83333333333333337</v>
      </c>
      <c r="C2539">
        <v>0</v>
      </c>
      <c r="D2539">
        <v>143.91</v>
      </c>
      <c r="E2539">
        <f t="shared" si="204"/>
        <v>0.19359999999999999</v>
      </c>
      <c r="F2539">
        <v>78</v>
      </c>
      <c r="G2539">
        <v>11.5</v>
      </c>
      <c r="H2539" s="29">
        <f t="shared" si="205"/>
        <v>54.6036</v>
      </c>
      <c r="I2539">
        <f t="shared" si="206"/>
        <v>0.54603599999999997</v>
      </c>
      <c r="J2539">
        <f t="shared" si="207"/>
        <v>0.33246232001318193</v>
      </c>
      <c r="K2539">
        <f t="shared" si="208"/>
        <v>1196.864352047455</v>
      </c>
      <c r="L2539" s="23">
        <f>K2539*1000/389700</f>
        <v>3.0712454504681936</v>
      </c>
    </row>
    <row r="2540" spans="1:12" customFormat="1" hidden="1">
      <c r="A2540" s="10">
        <v>41466</v>
      </c>
      <c r="B2540" s="11">
        <v>0.85416666666666663</v>
      </c>
      <c r="C2540">
        <v>0</v>
      </c>
      <c r="D2540">
        <v>142.07</v>
      </c>
      <c r="E2540">
        <f t="shared" si="204"/>
        <v>0.19359999999999999</v>
      </c>
      <c r="F2540">
        <v>78.12</v>
      </c>
      <c r="G2540">
        <v>11.5</v>
      </c>
      <c r="H2540" s="29">
        <f t="shared" si="205"/>
        <v>52.643599999999992</v>
      </c>
      <c r="I2540">
        <f t="shared" si="206"/>
        <v>0.5264359999999999</v>
      </c>
      <c r="J2540">
        <f t="shared" si="207"/>
        <v>0.30342627898342023</v>
      </c>
      <c r="K2540">
        <f t="shared" si="208"/>
        <v>1092.3346043403128</v>
      </c>
      <c r="L2540" s="23">
        <v>1092.3346043403128</v>
      </c>
    </row>
    <row r="2541" spans="1:12" customFormat="1">
      <c r="A2541" s="10">
        <v>41466</v>
      </c>
      <c r="B2541" s="11">
        <v>0.875</v>
      </c>
      <c r="C2541">
        <v>0</v>
      </c>
      <c r="D2541">
        <v>141.55000000000001</v>
      </c>
      <c r="E2541">
        <f t="shared" si="204"/>
        <v>0.19359999999999999</v>
      </c>
      <c r="F2541">
        <v>78.2</v>
      </c>
      <c r="G2541">
        <v>11.5</v>
      </c>
      <c r="H2541" s="29">
        <f t="shared" si="205"/>
        <v>52.043600000000012</v>
      </c>
      <c r="I2541">
        <f t="shared" si="206"/>
        <v>0.52043600000000012</v>
      </c>
      <c r="J2541">
        <f t="shared" si="207"/>
        <v>0.2948543677543603</v>
      </c>
      <c r="K2541">
        <f t="shared" si="208"/>
        <v>1061.475723915697</v>
      </c>
      <c r="L2541" s="23">
        <f>K2541*1000/389700</f>
        <v>2.7238278776384321</v>
      </c>
    </row>
    <row r="2542" spans="1:12" customFormat="1" hidden="1">
      <c r="A2542" s="10">
        <v>41466</v>
      </c>
      <c r="B2542" s="11">
        <v>0.89583333333333337</v>
      </c>
      <c r="C2542">
        <v>0</v>
      </c>
      <c r="D2542">
        <v>142.65</v>
      </c>
      <c r="E2542">
        <f t="shared" si="204"/>
        <v>0.19359999999999999</v>
      </c>
      <c r="F2542">
        <v>78.7</v>
      </c>
      <c r="G2542">
        <v>11.5</v>
      </c>
      <c r="H2542" s="29">
        <f t="shared" si="205"/>
        <v>52.643600000000006</v>
      </c>
      <c r="I2542">
        <f t="shared" si="206"/>
        <v>0.52643600000000002</v>
      </c>
      <c r="J2542">
        <f t="shared" si="207"/>
        <v>0.30342627898342039</v>
      </c>
      <c r="K2542">
        <f t="shared" si="208"/>
        <v>1092.3346043403135</v>
      </c>
      <c r="L2542" s="23">
        <v>1092.3346043403135</v>
      </c>
    </row>
    <row r="2543" spans="1:12" customFormat="1">
      <c r="A2543" s="10">
        <v>41466</v>
      </c>
      <c r="B2543" s="11">
        <v>0.91666666666666663</v>
      </c>
      <c r="C2543">
        <v>0</v>
      </c>
      <c r="D2543">
        <v>138.91999999999999</v>
      </c>
      <c r="E2543">
        <f t="shared" si="204"/>
        <v>0.19359999999999999</v>
      </c>
      <c r="F2543">
        <v>78.78</v>
      </c>
      <c r="G2543">
        <v>11.5</v>
      </c>
      <c r="H2543" s="29">
        <f t="shared" si="205"/>
        <v>48.83359999999999</v>
      </c>
      <c r="I2543">
        <f t="shared" si="206"/>
        <v>0.48833599999999988</v>
      </c>
      <c r="J2543">
        <f t="shared" si="207"/>
        <v>0.25146994894641161</v>
      </c>
      <c r="K2543">
        <f t="shared" si="208"/>
        <v>905.29181620708187</v>
      </c>
      <c r="L2543" s="23">
        <f>K2543*1000/389700</f>
        <v>2.3230480272185834</v>
      </c>
    </row>
    <row r="2544" spans="1:12" customFormat="1" hidden="1">
      <c r="A2544" s="10">
        <v>41466</v>
      </c>
      <c r="B2544" s="11">
        <v>0.9375</v>
      </c>
      <c r="C2544">
        <v>0</v>
      </c>
      <c r="D2544">
        <v>137.32</v>
      </c>
      <c r="E2544">
        <f t="shared" si="204"/>
        <v>0.19359999999999999</v>
      </c>
      <c r="F2544">
        <v>78.95</v>
      </c>
      <c r="G2544">
        <v>11.5</v>
      </c>
      <c r="H2544" s="29">
        <f t="shared" si="205"/>
        <v>47.063599999999994</v>
      </c>
      <c r="I2544">
        <f t="shared" si="206"/>
        <v>0.47063599999999994</v>
      </c>
      <c r="J2544">
        <f t="shared" si="207"/>
        <v>0.22929896817206391</v>
      </c>
      <c r="K2544">
        <f t="shared" si="208"/>
        <v>825.47628541943004</v>
      </c>
      <c r="L2544" s="23">
        <v>825.47628541943004</v>
      </c>
    </row>
    <row r="2545" spans="1:12" customFormat="1">
      <c r="A2545" s="10">
        <v>41466</v>
      </c>
      <c r="B2545" s="11">
        <v>0.95833333333333337</v>
      </c>
      <c r="C2545">
        <v>0</v>
      </c>
      <c r="D2545">
        <v>136</v>
      </c>
      <c r="E2545">
        <f t="shared" si="204"/>
        <v>0.19359999999999999</v>
      </c>
      <c r="F2545">
        <v>79.09</v>
      </c>
      <c r="G2545">
        <v>11.5</v>
      </c>
      <c r="H2545" s="29">
        <f t="shared" si="205"/>
        <v>45.6036</v>
      </c>
      <c r="I2545">
        <f t="shared" si="206"/>
        <v>0.456036</v>
      </c>
      <c r="J2545">
        <f t="shared" si="207"/>
        <v>0.21192737510650309</v>
      </c>
      <c r="K2545">
        <f t="shared" si="208"/>
        <v>762.9385503834111</v>
      </c>
      <c r="L2545" s="23">
        <f>K2545*1000/389700</f>
        <v>1.9577586614919453</v>
      </c>
    </row>
    <row r="2546" spans="1:12" customFormat="1" hidden="1">
      <c r="A2546" s="10">
        <v>41466</v>
      </c>
      <c r="B2546" s="11">
        <v>0.97916666666666663</v>
      </c>
      <c r="C2546">
        <v>0</v>
      </c>
      <c r="D2546">
        <v>134.5</v>
      </c>
      <c r="E2546">
        <f t="shared" si="204"/>
        <v>0.19359999999999999</v>
      </c>
      <c r="F2546">
        <v>78.930000000000007</v>
      </c>
      <c r="G2546">
        <v>11.5</v>
      </c>
      <c r="H2546" s="29">
        <f t="shared" si="205"/>
        <v>44.263599999999997</v>
      </c>
      <c r="I2546">
        <f t="shared" si="206"/>
        <v>0.44263599999999997</v>
      </c>
      <c r="J2546">
        <f t="shared" si="207"/>
        <v>0.19670077511118542</v>
      </c>
      <c r="K2546">
        <f t="shared" si="208"/>
        <v>708.12279040026749</v>
      </c>
      <c r="L2546" s="23">
        <v>708.12279040026749</v>
      </c>
    </row>
    <row r="2547" spans="1:12" customFormat="1">
      <c r="A2547" s="10">
        <v>41467</v>
      </c>
      <c r="B2547" s="11">
        <v>0</v>
      </c>
      <c r="C2547">
        <v>0</v>
      </c>
      <c r="D2547">
        <v>134.08000000000001</v>
      </c>
      <c r="E2547">
        <f t="shared" si="204"/>
        <v>0.19359999999999999</v>
      </c>
      <c r="F2547">
        <v>78.92</v>
      </c>
      <c r="G2547">
        <v>11.5</v>
      </c>
      <c r="H2547" s="29">
        <f t="shared" si="205"/>
        <v>43.853600000000014</v>
      </c>
      <c r="I2547">
        <f t="shared" si="206"/>
        <v>0.43853600000000015</v>
      </c>
      <c r="J2547">
        <f t="shared" si="207"/>
        <v>0.19217742379118355</v>
      </c>
      <c r="K2547">
        <f t="shared" si="208"/>
        <v>691.83872564826083</v>
      </c>
      <c r="L2547" s="23">
        <f>K2547*1000/389700</f>
        <v>1.7753110742834508</v>
      </c>
    </row>
    <row r="2548" spans="1:12" customFormat="1" hidden="1">
      <c r="A2548" s="10">
        <v>41467</v>
      </c>
      <c r="B2548" s="11">
        <v>2.0833333333333332E-2</v>
      </c>
      <c r="C2548">
        <v>0</v>
      </c>
      <c r="D2548">
        <v>132.35</v>
      </c>
      <c r="E2548">
        <f t="shared" si="204"/>
        <v>0.19359999999999999</v>
      </c>
      <c r="F2548">
        <v>78.819999999999993</v>
      </c>
      <c r="G2548">
        <v>11.5</v>
      </c>
      <c r="H2548" s="29">
        <f t="shared" si="205"/>
        <v>42.223600000000005</v>
      </c>
      <c r="I2548">
        <f t="shared" si="206"/>
        <v>0.42223600000000006</v>
      </c>
      <c r="J2548">
        <f t="shared" si="207"/>
        <v>0.17481447345412832</v>
      </c>
      <c r="K2548">
        <f t="shared" si="208"/>
        <v>629.33210443486189</v>
      </c>
      <c r="L2548" s="23">
        <v>629.33210443486189</v>
      </c>
    </row>
    <row r="2549" spans="1:12" customFormat="1">
      <c r="A2549" s="10">
        <v>41467</v>
      </c>
      <c r="B2549" s="11">
        <v>4.1666666666666664E-2</v>
      </c>
      <c r="C2549">
        <v>0</v>
      </c>
      <c r="D2549">
        <v>130.93</v>
      </c>
      <c r="E2549">
        <f t="shared" si="204"/>
        <v>0.19359999999999999</v>
      </c>
      <c r="F2549">
        <v>78.47</v>
      </c>
      <c r="G2549">
        <v>11.5</v>
      </c>
      <c r="H2549" s="29">
        <f t="shared" si="205"/>
        <v>41.153600000000012</v>
      </c>
      <c r="I2549">
        <f t="shared" si="206"/>
        <v>0.41153600000000012</v>
      </c>
      <c r="J2549">
        <f t="shared" si="207"/>
        <v>0.16394901806989368</v>
      </c>
      <c r="K2549">
        <f t="shared" si="208"/>
        <v>590.21646505161721</v>
      </c>
      <c r="L2549" s="23">
        <f>K2549*1000/389700</f>
        <v>1.5145405826318123</v>
      </c>
    </row>
    <row r="2550" spans="1:12" customFormat="1" hidden="1">
      <c r="A2550" s="10">
        <v>41467</v>
      </c>
      <c r="B2550" s="11">
        <v>6.25E-2</v>
      </c>
      <c r="C2550">
        <v>0</v>
      </c>
      <c r="D2550">
        <v>130.44</v>
      </c>
      <c r="E2550">
        <f t="shared" si="204"/>
        <v>0.19359999999999999</v>
      </c>
      <c r="F2550">
        <v>78.3</v>
      </c>
      <c r="G2550">
        <v>11.5</v>
      </c>
      <c r="H2550" s="29">
        <f t="shared" si="205"/>
        <v>40.833600000000004</v>
      </c>
      <c r="I2550">
        <f t="shared" si="206"/>
        <v>0.40833600000000003</v>
      </c>
      <c r="J2550">
        <f t="shared" si="207"/>
        <v>0.16078051492559059</v>
      </c>
      <c r="K2550">
        <f t="shared" si="208"/>
        <v>578.80985373212616</v>
      </c>
      <c r="L2550" s="23">
        <v>578.80985373212616</v>
      </c>
    </row>
    <row r="2551" spans="1:12" customFormat="1">
      <c r="A2551" s="10">
        <v>41467</v>
      </c>
      <c r="B2551" s="11">
        <v>8.3333333333333329E-2</v>
      </c>
      <c r="C2551">
        <v>0</v>
      </c>
      <c r="D2551">
        <v>128.94999999999999</v>
      </c>
      <c r="E2551">
        <f t="shared" si="204"/>
        <v>0.19359999999999999</v>
      </c>
      <c r="F2551">
        <v>78.150000000000006</v>
      </c>
      <c r="G2551">
        <v>11.5</v>
      </c>
      <c r="H2551" s="29">
        <f t="shared" si="205"/>
        <v>39.493599999999986</v>
      </c>
      <c r="I2551">
        <f t="shared" si="206"/>
        <v>0.39493599999999984</v>
      </c>
      <c r="J2551">
        <f t="shared" si="207"/>
        <v>0.14791289858696166</v>
      </c>
      <c r="K2551">
        <f t="shared" si="208"/>
        <v>532.486434913062</v>
      </c>
      <c r="L2551" s="23">
        <f>K2551*1000/389700</f>
        <v>1.3664009107340571</v>
      </c>
    </row>
    <row r="2552" spans="1:12" customFormat="1" hidden="1">
      <c r="A2552" s="10">
        <v>41467</v>
      </c>
      <c r="B2552" s="11">
        <v>0.10416666666666667</v>
      </c>
      <c r="C2552">
        <v>0</v>
      </c>
      <c r="D2552">
        <v>128.63999999999999</v>
      </c>
      <c r="E2552">
        <f t="shared" si="204"/>
        <v>0.19359999999999999</v>
      </c>
      <c r="F2552">
        <v>77.87</v>
      </c>
      <c r="G2552">
        <v>11.5</v>
      </c>
      <c r="H2552" s="29">
        <f t="shared" si="205"/>
        <v>39.463599999999985</v>
      </c>
      <c r="I2552">
        <f t="shared" si="206"/>
        <v>0.39463599999999988</v>
      </c>
      <c r="J2552">
        <f t="shared" si="207"/>
        <v>0.14763216580730829</v>
      </c>
      <c r="K2552">
        <f t="shared" si="208"/>
        <v>531.47579690630982</v>
      </c>
      <c r="L2552" s="23">
        <v>531.47579690630982</v>
      </c>
    </row>
    <row r="2553" spans="1:12" customFormat="1">
      <c r="A2553" s="10">
        <v>41467</v>
      </c>
      <c r="B2553" s="11">
        <v>0.125</v>
      </c>
      <c r="C2553">
        <v>0</v>
      </c>
      <c r="D2553">
        <v>128.07</v>
      </c>
      <c r="E2553">
        <f t="shared" si="204"/>
        <v>0.19359999999999999</v>
      </c>
      <c r="F2553">
        <v>77.959999999999994</v>
      </c>
      <c r="G2553">
        <v>11.5</v>
      </c>
      <c r="H2553" s="29">
        <f t="shared" si="205"/>
        <v>38.803600000000003</v>
      </c>
      <c r="I2553">
        <f t="shared" si="206"/>
        <v>0.38803600000000005</v>
      </c>
      <c r="J2553">
        <f t="shared" si="207"/>
        <v>0.14153677231980824</v>
      </c>
      <c r="K2553">
        <f t="shared" si="208"/>
        <v>509.53238035130965</v>
      </c>
      <c r="L2553" s="23">
        <f>K2553*1000/389700</f>
        <v>1.3074990514531939</v>
      </c>
    </row>
    <row r="2554" spans="1:12" customFormat="1" hidden="1">
      <c r="A2554" s="10">
        <v>41467</v>
      </c>
      <c r="B2554" s="11">
        <v>0.14583333333333334</v>
      </c>
      <c r="C2554">
        <v>0</v>
      </c>
      <c r="D2554">
        <v>126.93</v>
      </c>
      <c r="E2554">
        <f t="shared" si="204"/>
        <v>0.19359999999999999</v>
      </c>
      <c r="F2554">
        <v>77.47</v>
      </c>
      <c r="G2554">
        <v>11.5</v>
      </c>
      <c r="H2554" s="29">
        <f t="shared" si="205"/>
        <v>38.153600000000012</v>
      </c>
      <c r="I2554">
        <f t="shared" si="206"/>
        <v>0.3815360000000001</v>
      </c>
      <c r="J2554">
        <f t="shared" si="207"/>
        <v>0.13568381480920058</v>
      </c>
      <c r="K2554">
        <f t="shared" si="208"/>
        <v>488.46173331312207</v>
      </c>
      <c r="L2554" s="23">
        <v>488.46173331312207</v>
      </c>
    </row>
    <row r="2555" spans="1:12" customFormat="1">
      <c r="A2555" s="10">
        <v>41467</v>
      </c>
      <c r="B2555" s="11">
        <v>0.16666666666666666</v>
      </c>
      <c r="C2555">
        <v>0</v>
      </c>
      <c r="D2555">
        <v>126.57</v>
      </c>
      <c r="E2555">
        <f t="shared" si="204"/>
        <v>0.19359999999999999</v>
      </c>
      <c r="F2555">
        <v>77.28</v>
      </c>
      <c r="G2555">
        <v>11.5</v>
      </c>
      <c r="H2555" s="29">
        <f t="shared" si="205"/>
        <v>37.983599999999996</v>
      </c>
      <c r="I2555">
        <f t="shared" si="206"/>
        <v>0.37983599999999995</v>
      </c>
      <c r="J2555">
        <f t="shared" si="207"/>
        <v>0.13417745472587247</v>
      </c>
      <c r="K2555">
        <f t="shared" si="208"/>
        <v>483.03883701314089</v>
      </c>
      <c r="L2555" s="23">
        <f>K2555*1000/389700</f>
        <v>1.2395145933106002</v>
      </c>
    </row>
    <row r="2556" spans="1:12" customFormat="1" hidden="1">
      <c r="A2556" s="10">
        <v>41467</v>
      </c>
      <c r="B2556" s="11">
        <v>0.1875</v>
      </c>
      <c r="C2556">
        <v>0</v>
      </c>
      <c r="D2556">
        <v>125.9</v>
      </c>
      <c r="E2556">
        <f t="shared" si="204"/>
        <v>0.19359999999999999</v>
      </c>
      <c r="F2556">
        <v>77.2</v>
      </c>
      <c r="G2556">
        <v>11.5</v>
      </c>
      <c r="H2556" s="29">
        <f t="shared" si="205"/>
        <v>37.393600000000006</v>
      </c>
      <c r="I2556">
        <f t="shared" si="206"/>
        <v>0.37393600000000005</v>
      </c>
      <c r="J2556">
        <f t="shared" si="207"/>
        <v>0.12902754526507396</v>
      </c>
      <c r="K2556">
        <f t="shared" si="208"/>
        <v>464.49916295426624</v>
      </c>
      <c r="L2556" s="23">
        <v>464.49916295426624</v>
      </c>
    </row>
    <row r="2557" spans="1:12" customFormat="1">
      <c r="A2557" s="10">
        <v>41467</v>
      </c>
      <c r="B2557" s="11">
        <v>0.20833333333333334</v>
      </c>
      <c r="C2557">
        <v>0</v>
      </c>
      <c r="D2557">
        <v>126.3</v>
      </c>
      <c r="E2557">
        <f t="shared" si="204"/>
        <v>0.19359999999999999</v>
      </c>
      <c r="F2557">
        <v>77.319999999999993</v>
      </c>
      <c r="G2557">
        <v>11.5</v>
      </c>
      <c r="H2557" s="29">
        <f t="shared" si="205"/>
        <v>37.673600000000008</v>
      </c>
      <c r="I2557">
        <f t="shared" si="206"/>
        <v>0.37673600000000007</v>
      </c>
      <c r="J2557">
        <f t="shared" si="207"/>
        <v>0.13145649410274673</v>
      </c>
      <c r="K2557">
        <f t="shared" si="208"/>
        <v>473.24337876988824</v>
      </c>
      <c r="L2557" s="23">
        <f>K2557*1000/389700</f>
        <v>1.2143786984087459</v>
      </c>
    </row>
    <row r="2558" spans="1:12" customFormat="1" hidden="1">
      <c r="A2558" s="10">
        <v>41467</v>
      </c>
      <c r="B2558" s="11">
        <v>0.22916666666666666</v>
      </c>
      <c r="C2558">
        <v>0</v>
      </c>
      <c r="D2558">
        <v>129.12</v>
      </c>
      <c r="E2558">
        <f t="shared" si="204"/>
        <v>0.19359999999999999</v>
      </c>
      <c r="F2558">
        <v>77.239999999999995</v>
      </c>
      <c r="G2558">
        <v>11.5</v>
      </c>
      <c r="H2558" s="29">
        <f t="shared" si="205"/>
        <v>40.573600000000013</v>
      </c>
      <c r="I2558">
        <f t="shared" si="206"/>
        <v>0.40573600000000015</v>
      </c>
      <c r="J2558">
        <f t="shared" si="207"/>
        <v>0.15823337746613214</v>
      </c>
      <c r="K2558">
        <f t="shared" si="208"/>
        <v>569.64015887807568</v>
      </c>
      <c r="L2558" s="23">
        <v>569.64015887807568</v>
      </c>
    </row>
    <row r="2559" spans="1:12" customFormat="1">
      <c r="A2559" s="10">
        <v>41467</v>
      </c>
      <c r="B2559" s="11">
        <v>0.25</v>
      </c>
      <c r="C2559">
        <v>0</v>
      </c>
      <c r="D2559">
        <v>126.88</v>
      </c>
      <c r="E2559">
        <f t="shared" si="204"/>
        <v>0.19359999999999999</v>
      </c>
      <c r="F2559">
        <v>77.150000000000006</v>
      </c>
      <c r="G2559">
        <v>11.5</v>
      </c>
      <c r="H2559" s="29">
        <f t="shared" si="205"/>
        <v>38.423599999999993</v>
      </c>
      <c r="I2559">
        <f t="shared" si="206"/>
        <v>0.38423599999999991</v>
      </c>
      <c r="J2559">
        <f t="shared" si="207"/>
        <v>0.1380970403764242</v>
      </c>
      <c r="K2559">
        <f t="shared" si="208"/>
        <v>497.14934535512714</v>
      </c>
      <c r="L2559" s="23">
        <f>K2559*1000/389700</f>
        <v>1.2757232367337108</v>
      </c>
    </row>
    <row r="2560" spans="1:12" customFormat="1" hidden="1">
      <c r="A2560" s="10">
        <v>41467</v>
      </c>
      <c r="B2560" s="11">
        <v>0.27083333333333331</v>
      </c>
      <c r="C2560">
        <v>0</v>
      </c>
      <c r="D2560">
        <v>127.42</v>
      </c>
      <c r="E2560">
        <f t="shared" si="204"/>
        <v>0.19359999999999999</v>
      </c>
      <c r="F2560">
        <v>77.38</v>
      </c>
      <c r="G2560">
        <v>11.5</v>
      </c>
      <c r="H2560" s="29">
        <f t="shared" si="205"/>
        <v>38.73360000000001</v>
      </c>
      <c r="I2560">
        <f t="shared" si="206"/>
        <v>0.38733600000000012</v>
      </c>
      <c r="J2560">
        <f t="shared" si="207"/>
        <v>0.14089932028763325</v>
      </c>
      <c r="K2560">
        <f t="shared" si="208"/>
        <v>507.23755303547966</v>
      </c>
      <c r="L2560" s="23">
        <v>507.23755303547966</v>
      </c>
    </row>
    <row r="2561" spans="1:12" customFormat="1">
      <c r="A2561" s="10">
        <v>41467</v>
      </c>
      <c r="B2561" s="11">
        <v>0.29166666666666669</v>
      </c>
      <c r="C2561">
        <v>0</v>
      </c>
      <c r="D2561">
        <v>127.28</v>
      </c>
      <c r="E2561">
        <f t="shared" si="204"/>
        <v>0.19359999999999999</v>
      </c>
      <c r="F2561">
        <v>77.39</v>
      </c>
      <c r="G2561">
        <v>11.5</v>
      </c>
      <c r="H2561" s="29">
        <f t="shared" si="205"/>
        <v>38.583600000000004</v>
      </c>
      <c r="I2561">
        <f t="shared" si="206"/>
        <v>0.38583600000000007</v>
      </c>
      <c r="J2561">
        <f t="shared" si="207"/>
        <v>0.13953916061222935</v>
      </c>
      <c r="K2561">
        <f t="shared" si="208"/>
        <v>502.34097820402565</v>
      </c>
      <c r="L2561" s="23">
        <f>K2561*1000/389700</f>
        <v>1.2890453636233659</v>
      </c>
    </row>
    <row r="2562" spans="1:12" customFormat="1" hidden="1">
      <c r="A2562" s="10">
        <v>41467</v>
      </c>
      <c r="B2562" s="11">
        <v>0.3125</v>
      </c>
      <c r="C2562">
        <v>0</v>
      </c>
      <c r="D2562">
        <v>127.3</v>
      </c>
      <c r="E2562">
        <f t="shared" si="204"/>
        <v>0.19359999999999999</v>
      </c>
      <c r="F2562">
        <v>77.239999999999995</v>
      </c>
      <c r="G2562">
        <v>11.5</v>
      </c>
      <c r="H2562" s="29">
        <f t="shared" si="205"/>
        <v>38.753600000000006</v>
      </c>
      <c r="I2562">
        <f t="shared" si="206"/>
        <v>0.38753600000000005</v>
      </c>
      <c r="J2562">
        <f t="shared" si="207"/>
        <v>0.14108127328160827</v>
      </c>
      <c r="K2562">
        <f t="shared" si="208"/>
        <v>507.89258381378977</v>
      </c>
      <c r="L2562" s="23">
        <v>507.89258381378977</v>
      </c>
    </row>
    <row r="2563" spans="1:12" customFormat="1">
      <c r="A2563" s="10">
        <v>41467</v>
      </c>
      <c r="B2563" s="11">
        <v>0.33333333333333331</v>
      </c>
      <c r="C2563">
        <v>0</v>
      </c>
      <c r="D2563">
        <v>126.59</v>
      </c>
      <c r="E2563">
        <f t="shared" si="204"/>
        <v>0.19359999999999999</v>
      </c>
      <c r="F2563">
        <v>77.7</v>
      </c>
      <c r="G2563">
        <v>11.5</v>
      </c>
      <c r="H2563" s="29">
        <f t="shared" si="205"/>
        <v>37.583600000000004</v>
      </c>
      <c r="I2563">
        <f t="shared" si="206"/>
        <v>0.37583600000000006</v>
      </c>
      <c r="J2563">
        <f t="shared" si="207"/>
        <v>0.13067279576415178</v>
      </c>
      <c r="K2563">
        <f t="shared" si="208"/>
        <v>470.42206475094639</v>
      </c>
      <c r="L2563" s="23">
        <f>K2563*1000/389700</f>
        <v>1.2071389908928571</v>
      </c>
    </row>
    <row r="2564" spans="1:12" customFormat="1" hidden="1">
      <c r="A2564" s="10">
        <v>41467</v>
      </c>
      <c r="B2564" s="11">
        <v>0.35416666666666669</v>
      </c>
      <c r="C2564">
        <v>0</v>
      </c>
      <c r="D2564">
        <v>126.91</v>
      </c>
      <c r="E2564">
        <f t="shared" si="204"/>
        <v>0.19359999999999999</v>
      </c>
      <c r="F2564">
        <v>77.849999999999994</v>
      </c>
      <c r="G2564">
        <v>11.5</v>
      </c>
      <c r="H2564" s="29">
        <f t="shared" si="205"/>
        <v>37.753600000000006</v>
      </c>
      <c r="I2564">
        <f t="shared" si="206"/>
        <v>0.37753600000000004</v>
      </c>
      <c r="J2564">
        <f t="shared" si="207"/>
        <v>0.13215547656987195</v>
      </c>
      <c r="K2564">
        <f t="shared" si="208"/>
        <v>475.75971565153901</v>
      </c>
      <c r="L2564" s="23">
        <v>475.75971565153901</v>
      </c>
    </row>
    <row r="2565" spans="1:12" customFormat="1">
      <c r="A2565" s="10">
        <v>41467</v>
      </c>
      <c r="B2565" s="11">
        <v>0.375</v>
      </c>
      <c r="C2565">
        <v>0</v>
      </c>
      <c r="D2565">
        <v>126.42</v>
      </c>
      <c r="E2565">
        <f t="shared" ref="E2565:E2628" si="209">(586-426)*1.21/1000</f>
        <v>0.19359999999999999</v>
      </c>
      <c r="F2565">
        <v>78.05</v>
      </c>
      <c r="G2565">
        <v>11.5</v>
      </c>
      <c r="H2565" s="29">
        <f t="shared" ref="H2565:H2628" si="210">D2565+E2565-F2565-G2565</f>
        <v>37.063600000000008</v>
      </c>
      <c r="I2565">
        <f t="shared" ref="I2565:I2628" si="211">H2565/100</f>
        <v>0.37063600000000008</v>
      </c>
      <c r="J2565">
        <f t="shared" ref="J2565:J2628" si="212">1.509*I2565^(5/2)</f>
        <v>0.12619967610464364</v>
      </c>
      <c r="K2565">
        <f t="shared" ref="K2565:K2628" si="213">J2565*3600</f>
        <v>454.31883397671709</v>
      </c>
      <c r="L2565" s="23">
        <f>K2565*1000/389700</f>
        <v>1.1658168693269619</v>
      </c>
    </row>
    <row r="2566" spans="1:12" customFormat="1" hidden="1">
      <c r="A2566" s="10">
        <v>41467</v>
      </c>
      <c r="B2566" s="11">
        <v>0.39583333333333331</v>
      </c>
      <c r="C2566">
        <v>0</v>
      </c>
      <c r="D2566">
        <v>126.35</v>
      </c>
      <c r="E2566">
        <f t="shared" si="209"/>
        <v>0.19359999999999999</v>
      </c>
      <c r="F2566">
        <v>78.11</v>
      </c>
      <c r="G2566">
        <v>11.5</v>
      </c>
      <c r="H2566" s="29">
        <f t="shared" si="210"/>
        <v>36.933599999999998</v>
      </c>
      <c r="I2566">
        <f t="shared" si="211"/>
        <v>0.369336</v>
      </c>
      <c r="J2566">
        <f t="shared" si="212"/>
        <v>0.12509597696300426</v>
      </c>
      <c r="K2566">
        <f t="shared" si="213"/>
        <v>450.34551706681532</v>
      </c>
      <c r="L2566" s="23">
        <v>450.34551706681532</v>
      </c>
    </row>
    <row r="2567" spans="1:12" customFormat="1">
      <c r="A2567" s="10">
        <v>41467</v>
      </c>
      <c r="B2567" s="11">
        <v>0.41666666666666669</v>
      </c>
      <c r="C2567">
        <v>0</v>
      </c>
      <c r="D2567">
        <v>126.54</v>
      </c>
      <c r="E2567">
        <f t="shared" si="209"/>
        <v>0.19359999999999999</v>
      </c>
      <c r="F2567">
        <v>78</v>
      </c>
      <c r="G2567">
        <v>11.5</v>
      </c>
      <c r="H2567" s="29">
        <f t="shared" si="210"/>
        <v>37.23360000000001</v>
      </c>
      <c r="I2567">
        <f t="shared" si="211"/>
        <v>0.37233600000000011</v>
      </c>
      <c r="J2567">
        <f t="shared" si="212"/>
        <v>0.12765176141194118</v>
      </c>
      <c r="K2567">
        <f t="shared" si="213"/>
        <v>459.54634108298825</v>
      </c>
      <c r="L2567" s="23">
        <f>K2567*1000/389700</f>
        <v>1.1792310523043066</v>
      </c>
    </row>
    <row r="2568" spans="1:12" customFormat="1" hidden="1">
      <c r="A2568" s="10">
        <v>41467</v>
      </c>
      <c r="B2568" s="11">
        <v>0.4375</v>
      </c>
      <c r="C2568">
        <v>0</v>
      </c>
      <c r="D2568">
        <v>126.32</v>
      </c>
      <c r="E2568">
        <f t="shared" si="209"/>
        <v>0.19359999999999999</v>
      </c>
      <c r="F2568">
        <v>78.06</v>
      </c>
      <c r="G2568">
        <v>11.5</v>
      </c>
      <c r="H2568" s="29">
        <f t="shared" si="210"/>
        <v>36.953599999999994</v>
      </c>
      <c r="I2568">
        <f t="shared" si="211"/>
        <v>0.36953599999999992</v>
      </c>
      <c r="J2568">
        <f t="shared" si="212"/>
        <v>0.12526539828574154</v>
      </c>
      <c r="K2568">
        <f t="shared" si="213"/>
        <v>450.95543382866953</v>
      </c>
      <c r="L2568" s="23">
        <v>450.95543382866953</v>
      </c>
    </row>
    <row r="2569" spans="1:12" customFormat="1">
      <c r="A2569" s="10">
        <v>41467</v>
      </c>
      <c r="B2569" s="11">
        <v>0.45833333333333331</v>
      </c>
      <c r="C2569">
        <v>0</v>
      </c>
      <c r="D2569">
        <v>126.36</v>
      </c>
      <c r="E2569">
        <f t="shared" si="209"/>
        <v>0.19359999999999999</v>
      </c>
      <c r="F2569">
        <v>78.400000000000006</v>
      </c>
      <c r="G2569">
        <v>11.5</v>
      </c>
      <c r="H2569" s="29">
        <f t="shared" si="210"/>
        <v>36.653599999999997</v>
      </c>
      <c r="I2569">
        <f t="shared" si="211"/>
        <v>0.36653599999999997</v>
      </c>
      <c r="J2569">
        <f t="shared" si="212"/>
        <v>0.12273850525376527</v>
      </c>
      <c r="K2569">
        <f t="shared" si="213"/>
        <v>441.85861891355495</v>
      </c>
      <c r="L2569" s="23">
        <f>K2569*1000/389700</f>
        <v>1.1338430046537207</v>
      </c>
    </row>
    <row r="2570" spans="1:12" customFormat="1" hidden="1">
      <c r="A2570" s="10">
        <v>41467</v>
      </c>
      <c r="B2570" s="11">
        <v>0.47916666666666669</v>
      </c>
      <c r="C2570">
        <v>0</v>
      </c>
      <c r="D2570">
        <v>125.93</v>
      </c>
      <c r="E2570">
        <f t="shared" si="209"/>
        <v>0.19359999999999999</v>
      </c>
      <c r="F2570">
        <v>78.459999999999994</v>
      </c>
      <c r="G2570">
        <v>11.5</v>
      </c>
      <c r="H2570" s="29">
        <f t="shared" si="210"/>
        <v>36.163600000000017</v>
      </c>
      <c r="I2570">
        <f t="shared" si="211"/>
        <v>0.36163600000000018</v>
      </c>
      <c r="J2570">
        <f t="shared" si="212"/>
        <v>0.11867749808599175</v>
      </c>
      <c r="K2570">
        <f t="shared" si="213"/>
        <v>427.23899310957029</v>
      </c>
      <c r="L2570" s="23">
        <v>427.23899310957029</v>
      </c>
    </row>
    <row r="2571" spans="1:12" customFormat="1">
      <c r="A2571" s="10">
        <v>41467</v>
      </c>
      <c r="B2571" s="11">
        <v>0.5</v>
      </c>
      <c r="C2571">
        <v>0</v>
      </c>
      <c r="D2571">
        <v>128.19</v>
      </c>
      <c r="E2571">
        <f t="shared" si="209"/>
        <v>0.19359999999999999</v>
      </c>
      <c r="F2571">
        <v>78.150000000000006</v>
      </c>
      <c r="G2571">
        <v>11.5</v>
      </c>
      <c r="H2571" s="29">
        <f t="shared" si="210"/>
        <v>38.733599999999996</v>
      </c>
      <c r="I2571">
        <f t="shared" si="211"/>
        <v>0.38733599999999996</v>
      </c>
      <c r="J2571">
        <f t="shared" si="212"/>
        <v>0.14089932028763311</v>
      </c>
      <c r="K2571">
        <f t="shared" si="213"/>
        <v>507.23755303547921</v>
      </c>
      <c r="L2571" s="23">
        <f>K2571*1000/389700</f>
        <v>1.3016103490774422</v>
      </c>
    </row>
    <row r="2572" spans="1:12" customFormat="1" hidden="1">
      <c r="A2572" s="10">
        <v>41467</v>
      </c>
      <c r="B2572" s="11">
        <v>0.52083333333333337</v>
      </c>
      <c r="C2572">
        <v>0</v>
      </c>
      <c r="D2572">
        <v>127.5</v>
      </c>
      <c r="E2572">
        <f t="shared" si="209"/>
        <v>0.19359999999999999</v>
      </c>
      <c r="F2572">
        <v>78.36</v>
      </c>
      <c r="G2572">
        <v>11.5</v>
      </c>
      <c r="H2572" s="29">
        <f t="shared" si="210"/>
        <v>37.833600000000004</v>
      </c>
      <c r="I2572">
        <f t="shared" si="211"/>
        <v>0.37833600000000006</v>
      </c>
      <c r="J2572">
        <f t="shared" si="212"/>
        <v>0.13285668429117942</v>
      </c>
      <c r="K2572">
        <f t="shared" si="213"/>
        <v>478.28406344824589</v>
      </c>
      <c r="L2572" s="23">
        <v>478.28406344824589</v>
      </c>
    </row>
    <row r="2573" spans="1:12" customFormat="1">
      <c r="A2573" s="10">
        <v>41467</v>
      </c>
      <c r="B2573" s="11">
        <v>0.54166666666666663</v>
      </c>
      <c r="C2573">
        <v>0</v>
      </c>
      <c r="D2573">
        <v>127.77</v>
      </c>
      <c r="E2573">
        <f t="shared" si="209"/>
        <v>0.19359999999999999</v>
      </c>
      <c r="F2573">
        <v>77.87</v>
      </c>
      <c r="G2573">
        <v>11.5</v>
      </c>
      <c r="H2573" s="29">
        <f t="shared" si="210"/>
        <v>38.593599999999995</v>
      </c>
      <c r="I2573">
        <f t="shared" si="211"/>
        <v>0.38593599999999995</v>
      </c>
      <c r="J2573">
        <f t="shared" si="212"/>
        <v>0.13962959170590589</v>
      </c>
      <c r="K2573">
        <f t="shared" si="213"/>
        <v>502.66653014126121</v>
      </c>
      <c r="L2573" s="23">
        <f>K2573*1000/389700</f>
        <v>1.289880754788969</v>
      </c>
    </row>
    <row r="2574" spans="1:12" customFormat="1" hidden="1">
      <c r="A2574" s="10">
        <v>41467</v>
      </c>
      <c r="B2574" s="11">
        <v>0.5625</v>
      </c>
      <c r="C2574">
        <v>0</v>
      </c>
      <c r="D2574">
        <v>127.38</v>
      </c>
      <c r="E2574">
        <f t="shared" si="209"/>
        <v>0.19359999999999999</v>
      </c>
      <c r="F2574">
        <v>77.349999999999994</v>
      </c>
      <c r="G2574">
        <v>11.5</v>
      </c>
      <c r="H2574" s="29">
        <f t="shared" si="210"/>
        <v>38.723600000000005</v>
      </c>
      <c r="I2574">
        <f t="shared" si="211"/>
        <v>0.38723600000000002</v>
      </c>
      <c r="J2574">
        <f t="shared" si="212"/>
        <v>0.14080839661988812</v>
      </c>
      <c r="K2574">
        <f t="shared" si="213"/>
        <v>506.91022783159724</v>
      </c>
      <c r="L2574" s="23">
        <v>506.91022783159724</v>
      </c>
    </row>
    <row r="2575" spans="1:12" customFormat="1">
      <c r="A2575" s="10">
        <v>41467</v>
      </c>
      <c r="B2575" s="11">
        <v>0.58333333333333337</v>
      </c>
      <c r="C2575">
        <v>0</v>
      </c>
      <c r="D2575">
        <v>129.24</v>
      </c>
      <c r="E2575">
        <f t="shared" si="209"/>
        <v>0.19359999999999999</v>
      </c>
      <c r="F2575">
        <v>77.22</v>
      </c>
      <c r="G2575">
        <v>11.5</v>
      </c>
      <c r="H2575" s="29">
        <f t="shared" si="210"/>
        <v>40.713600000000014</v>
      </c>
      <c r="I2575">
        <f t="shared" si="211"/>
        <v>0.40713600000000016</v>
      </c>
      <c r="J2575">
        <f t="shared" si="212"/>
        <v>0.15960188029020075</v>
      </c>
      <c r="K2575">
        <f t="shared" si="213"/>
        <v>574.56676904472272</v>
      </c>
      <c r="L2575" s="23">
        <f>K2575*1000/389700</f>
        <v>1.4743822659602839</v>
      </c>
    </row>
    <row r="2576" spans="1:12" customFormat="1" hidden="1">
      <c r="A2576" s="10">
        <v>41467</v>
      </c>
      <c r="B2576" s="11">
        <v>0.60416666666666663</v>
      </c>
      <c r="C2576">
        <v>0</v>
      </c>
      <c r="D2576">
        <v>131.16999999999999</v>
      </c>
      <c r="E2576">
        <f t="shared" si="209"/>
        <v>0.19359999999999999</v>
      </c>
      <c r="F2576">
        <v>77.709999999999994</v>
      </c>
      <c r="G2576">
        <v>11.5</v>
      </c>
      <c r="H2576" s="29">
        <f t="shared" si="210"/>
        <v>42.153599999999997</v>
      </c>
      <c r="I2576">
        <f t="shared" si="211"/>
        <v>0.42153599999999997</v>
      </c>
      <c r="J2576">
        <f t="shared" si="212"/>
        <v>0.17409083773361431</v>
      </c>
      <c r="K2576">
        <f t="shared" si="213"/>
        <v>626.72701584101151</v>
      </c>
      <c r="L2576" s="23">
        <v>626.72701584101151</v>
      </c>
    </row>
    <row r="2577" spans="1:12" customFormat="1">
      <c r="A2577" s="10">
        <v>41467</v>
      </c>
      <c r="B2577" s="11">
        <v>0.625</v>
      </c>
      <c r="C2577">
        <v>0</v>
      </c>
      <c r="D2577">
        <v>132.97</v>
      </c>
      <c r="E2577">
        <f t="shared" si="209"/>
        <v>0.19359999999999999</v>
      </c>
      <c r="F2577">
        <v>77.64</v>
      </c>
      <c r="G2577">
        <v>11.5</v>
      </c>
      <c r="H2577" s="29">
        <f t="shared" si="210"/>
        <v>44.023600000000002</v>
      </c>
      <c r="I2577">
        <f t="shared" si="211"/>
        <v>0.44023600000000002</v>
      </c>
      <c r="J2577">
        <f t="shared" si="212"/>
        <v>0.19404529830121056</v>
      </c>
      <c r="K2577">
        <f t="shared" si="213"/>
        <v>698.563073884358</v>
      </c>
      <c r="L2577" s="23">
        <f>K2577*1000/389700</f>
        <v>1.7925662660619914</v>
      </c>
    </row>
    <row r="2578" spans="1:12" customFormat="1" hidden="1">
      <c r="A2578" s="10">
        <v>41467</v>
      </c>
      <c r="B2578" s="11">
        <v>0.64583333333333337</v>
      </c>
      <c r="C2578">
        <v>0</v>
      </c>
      <c r="D2578">
        <v>135.09</v>
      </c>
      <c r="E2578">
        <f t="shared" si="209"/>
        <v>0.19359999999999999</v>
      </c>
      <c r="F2578">
        <v>77.650000000000006</v>
      </c>
      <c r="G2578">
        <v>11.5</v>
      </c>
      <c r="H2578" s="29">
        <f t="shared" si="210"/>
        <v>46.133600000000001</v>
      </c>
      <c r="I2578">
        <f t="shared" si="211"/>
        <v>0.46133600000000002</v>
      </c>
      <c r="J2578">
        <f t="shared" si="212"/>
        <v>0.21813864151795667</v>
      </c>
      <c r="K2578">
        <f t="shared" si="213"/>
        <v>785.29910946464406</v>
      </c>
      <c r="L2578" s="23">
        <v>785.29910946464406</v>
      </c>
    </row>
    <row r="2579" spans="1:12" customFormat="1">
      <c r="A2579" s="10">
        <v>41467</v>
      </c>
      <c r="B2579" s="11">
        <v>0.66666666666666663</v>
      </c>
      <c r="C2579">
        <v>0</v>
      </c>
      <c r="D2579">
        <v>136.66999999999999</v>
      </c>
      <c r="E2579">
        <f t="shared" si="209"/>
        <v>0.19359999999999999</v>
      </c>
      <c r="F2579">
        <v>77.680000000000007</v>
      </c>
      <c r="G2579">
        <v>11.5</v>
      </c>
      <c r="H2579" s="29">
        <f t="shared" si="210"/>
        <v>47.683599999999984</v>
      </c>
      <c r="I2579">
        <f t="shared" si="211"/>
        <v>0.47683599999999982</v>
      </c>
      <c r="J2579">
        <f t="shared" si="212"/>
        <v>0.23692551332173301</v>
      </c>
      <c r="K2579">
        <f t="shared" si="213"/>
        <v>852.93184795823879</v>
      </c>
      <c r="L2579" s="23">
        <f>K2579*1000/389700</f>
        <v>2.188688344773515</v>
      </c>
    </row>
    <row r="2580" spans="1:12" customFormat="1" hidden="1">
      <c r="A2580" s="10">
        <v>41467</v>
      </c>
      <c r="B2580" s="11">
        <v>0.6875</v>
      </c>
      <c r="C2580">
        <v>0</v>
      </c>
      <c r="D2580">
        <v>138.78</v>
      </c>
      <c r="E2580">
        <f t="shared" si="209"/>
        <v>0.19359999999999999</v>
      </c>
      <c r="F2580">
        <v>77.790000000000006</v>
      </c>
      <c r="G2580">
        <v>11.5</v>
      </c>
      <c r="H2580" s="29">
        <f t="shared" si="210"/>
        <v>49.683599999999998</v>
      </c>
      <c r="I2580">
        <f t="shared" si="211"/>
        <v>0.496836</v>
      </c>
      <c r="J2580">
        <f t="shared" si="212"/>
        <v>0.26255596011901916</v>
      </c>
      <c r="K2580">
        <f t="shared" si="213"/>
        <v>945.20145642846899</v>
      </c>
      <c r="L2580" s="23">
        <v>945.20145642846899</v>
      </c>
    </row>
    <row r="2581" spans="1:12" customFormat="1">
      <c r="A2581" s="10">
        <v>41467</v>
      </c>
      <c r="B2581" s="11">
        <v>0.70833333333333337</v>
      </c>
      <c r="C2581">
        <v>0</v>
      </c>
      <c r="D2581">
        <v>139.08000000000001</v>
      </c>
      <c r="E2581">
        <f t="shared" si="209"/>
        <v>0.19359999999999999</v>
      </c>
      <c r="F2581">
        <v>77.67</v>
      </c>
      <c r="G2581">
        <v>11.5</v>
      </c>
      <c r="H2581" s="29">
        <f t="shared" si="210"/>
        <v>50.103600000000014</v>
      </c>
      <c r="I2581">
        <f t="shared" si="211"/>
        <v>0.50103600000000015</v>
      </c>
      <c r="J2581">
        <f t="shared" si="212"/>
        <v>0.2681399775073367</v>
      </c>
      <c r="K2581">
        <f t="shared" si="213"/>
        <v>965.30391902641213</v>
      </c>
      <c r="L2581" s="23">
        <f>K2581*1000/389700</f>
        <v>2.477043672123203</v>
      </c>
    </row>
    <row r="2582" spans="1:12" customFormat="1" hidden="1">
      <c r="A2582" s="10">
        <v>41467</v>
      </c>
      <c r="B2582" s="11">
        <v>0.72916666666666663</v>
      </c>
      <c r="C2582">
        <v>0</v>
      </c>
      <c r="D2582">
        <v>139.27000000000001</v>
      </c>
      <c r="E2582">
        <f t="shared" si="209"/>
        <v>0.19359999999999999</v>
      </c>
      <c r="F2582">
        <v>77.680000000000007</v>
      </c>
      <c r="G2582">
        <v>11.5</v>
      </c>
      <c r="H2582" s="29">
        <f t="shared" si="210"/>
        <v>50.283600000000007</v>
      </c>
      <c r="I2582">
        <f t="shared" si="211"/>
        <v>0.50283600000000006</v>
      </c>
      <c r="J2582">
        <f t="shared" si="212"/>
        <v>0.27055474013694625</v>
      </c>
      <c r="K2582">
        <f t="shared" si="213"/>
        <v>973.99706449300652</v>
      </c>
      <c r="L2582" s="23">
        <v>973.99706449300652</v>
      </c>
    </row>
    <row r="2583" spans="1:12" customFormat="1">
      <c r="A2583" s="10">
        <v>41467</v>
      </c>
      <c r="B2583" s="11">
        <v>0.75</v>
      </c>
      <c r="C2583">
        <v>0</v>
      </c>
      <c r="D2583">
        <v>142.01</v>
      </c>
      <c r="E2583">
        <f t="shared" si="209"/>
        <v>0.19359999999999999</v>
      </c>
      <c r="F2583">
        <v>77.959999999999994</v>
      </c>
      <c r="G2583">
        <v>11.5</v>
      </c>
      <c r="H2583" s="29">
        <f t="shared" si="210"/>
        <v>52.743600000000001</v>
      </c>
      <c r="I2583">
        <f t="shared" si="211"/>
        <v>0.52743600000000002</v>
      </c>
      <c r="J2583">
        <f t="shared" si="212"/>
        <v>0.30486927822513016</v>
      </c>
      <c r="K2583">
        <f t="shared" si="213"/>
        <v>1097.5294016104685</v>
      </c>
      <c r="L2583" s="23">
        <f>K2583*1000/389700</f>
        <v>2.8163443715947358</v>
      </c>
    </row>
    <row r="2584" spans="1:12" customFormat="1" hidden="1">
      <c r="A2584" s="10">
        <v>41467</v>
      </c>
      <c r="B2584" s="11">
        <v>0.77083333333333337</v>
      </c>
      <c r="C2584">
        <v>0</v>
      </c>
      <c r="D2584">
        <v>139.38999999999999</v>
      </c>
      <c r="E2584">
        <f t="shared" si="209"/>
        <v>0.19359999999999999</v>
      </c>
      <c r="F2584">
        <v>77.98</v>
      </c>
      <c r="G2584">
        <v>11.5</v>
      </c>
      <c r="H2584" s="29">
        <f t="shared" si="210"/>
        <v>50.103599999999986</v>
      </c>
      <c r="I2584">
        <f t="shared" si="211"/>
        <v>0.50103599999999981</v>
      </c>
      <c r="J2584">
        <f t="shared" si="212"/>
        <v>0.26813997750733626</v>
      </c>
      <c r="K2584">
        <f t="shared" si="213"/>
        <v>965.30391902641054</v>
      </c>
      <c r="L2584" s="23">
        <v>965.30391902641054</v>
      </c>
    </row>
    <row r="2585" spans="1:12" customFormat="1">
      <c r="A2585" s="10">
        <v>41467</v>
      </c>
      <c r="B2585" s="11">
        <v>0.79166666666666663</v>
      </c>
      <c r="C2585">
        <v>0</v>
      </c>
      <c r="D2585">
        <v>140.1</v>
      </c>
      <c r="E2585">
        <f t="shared" si="209"/>
        <v>0.19359999999999999</v>
      </c>
      <c r="F2585">
        <v>78.209999999999994</v>
      </c>
      <c r="G2585">
        <v>11.5</v>
      </c>
      <c r="H2585" s="29">
        <f t="shared" si="210"/>
        <v>50.583600000000004</v>
      </c>
      <c r="I2585">
        <f t="shared" si="211"/>
        <v>0.50583600000000006</v>
      </c>
      <c r="J2585">
        <f t="shared" si="212"/>
        <v>0.27460824723491312</v>
      </c>
      <c r="K2585">
        <f t="shared" si="213"/>
        <v>988.58969004568723</v>
      </c>
      <c r="L2585" s="23">
        <f>K2585*1000/389700</f>
        <v>2.5367967412001211</v>
      </c>
    </row>
    <row r="2586" spans="1:12" customFormat="1" hidden="1">
      <c r="A2586" s="10">
        <v>41467</v>
      </c>
      <c r="B2586" s="11">
        <v>0.8125</v>
      </c>
      <c r="C2586">
        <v>0</v>
      </c>
      <c r="D2586">
        <v>141.71</v>
      </c>
      <c r="E2586">
        <f t="shared" si="209"/>
        <v>0.19359999999999999</v>
      </c>
      <c r="F2586">
        <v>78.239999999999995</v>
      </c>
      <c r="G2586">
        <v>11.5</v>
      </c>
      <c r="H2586" s="29">
        <f t="shared" si="210"/>
        <v>52.163600000000017</v>
      </c>
      <c r="I2586">
        <f t="shared" si="211"/>
        <v>0.52163600000000021</v>
      </c>
      <c r="J2586">
        <f t="shared" si="212"/>
        <v>0.29655696592773401</v>
      </c>
      <c r="K2586">
        <f t="shared" si="213"/>
        <v>1067.6050773398424</v>
      </c>
      <c r="L2586" s="23">
        <v>1067.6050773398424</v>
      </c>
    </row>
    <row r="2587" spans="1:12" customFormat="1">
      <c r="A2587" s="10">
        <v>41467</v>
      </c>
      <c r="B2587" s="11">
        <v>0.83333333333333337</v>
      </c>
      <c r="C2587">
        <v>0</v>
      </c>
      <c r="D2587">
        <v>142.44999999999999</v>
      </c>
      <c r="E2587">
        <f t="shared" si="209"/>
        <v>0.19359999999999999</v>
      </c>
      <c r="F2587">
        <v>78.569999999999993</v>
      </c>
      <c r="G2587">
        <v>11.5</v>
      </c>
      <c r="H2587" s="29">
        <f t="shared" si="210"/>
        <v>52.573599999999999</v>
      </c>
      <c r="I2587">
        <f t="shared" si="211"/>
        <v>0.52573599999999998</v>
      </c>
      <c r="J2587">
        <f t="shared" si="212"/>
        <v>0.30241862267183234</v>
      </c>
      <c r="K2587">
        <f t="shared" si="213"/>
        <v>1088.7070416185963</v>
      </c>
      <c r="L2587" s="23">
        <f>K2587*1000/389700</f>
        <v>2.7937055212178503</v>
      </c>
    </row>
    <row r="2588" spans="1:12" customFormat="1" hidden="1">
      <c r="A2588" s="10">
        <v>41467</v>
      </c>
      <c r="B2588" s="11">
        <v>0.85416666666666663</v>
      </c>
      <c r="C2588">
        <v>0</v>
      </c>
      <c r="D2588">
        <v>143.19</v>
      </c>
      <c r="E2588">
        <f t="shared" si="209"/>
        <v>0.19359999999999999</v>
      </c>
      <c r="F2588">
        <v>78.849999999999994</v>
      </c>
      <c r="G2588">
        <v>11.5</v>
      </c>
      <c r="H2588" s="29">
        <f t="shared" si="210"/>
        <v>53.033600000000007</v>
      </c>
      <c r="I2588">
        <f t="shared" si="211"/>
        <v>0.53033600000000003</v>
      </c>
      <c r="J2588">
        <f t="shared" si="212"/>
        <v>0.30907723006834659</v>
      </c>
      <c r="K2588">
        <f t="shared" si="213"/>
        <v>1112.6780282460477</v>
      </c>
      <c r="L2588" s="23">
        <v>1112.6780282460477</v>
      </c>
    </row>
    <row r="2589" spans="1:12" customFormat="1">
      <c r="A2589" s="10">
        <v>41467</v>
      </c>
      <c r="B2589" s="11">
        <v>0.875</v>
      </c>
      <c r="C2589">
        <v>0</v>
      </c>
      <c r="D2589">
        <v>146.02000000000001</v>
      </c>
      <c r="E2589">
        <f t="shared" si="209"/>
        <v>0.19359999999999999</v>
      </c>
      <c r="F2589">
        <v>79.16</v>
      </c>
      <c r="G2589">
        <v>11.5</v>
      </c>
      <c r="H2589" s="29">
        <f t="shared" si="210"/>
        <v>55.553600000000017</v>
      </c>
      <c r="I2589">
        <f t="shared" si="211"/>
        <v>0.55553600000000014</v>
      </c>
      <c r="J2589">
        <f t="shared" si="212"/>
        <v>0.34711210431556311</v>
      </c>
      <c r="K2589">
        <f t="shared" si="213"/>
        <v>1249.6035755360272</v>
      </c>
      <c r="L2589" s="23">
        <f>K2589*1000/389700</f>
        <v>3.2065783308597053</v>
      </c>
    </row>
    <row r="2590" spans="1:12" customFormat="1" hidden="1">
      <c r="A2590" s="10">
        <v>41467</v>
      </c>
      <c r="B2590" s="11">
        <v>0.89583333333333337</v>
      </c>
      <c r="C2590">
        <v>0</v>
      </c>
      <c r="D2590">
        <v>146.84</v>
      </c>
      <c r="E2590">
        <f t="shared" si="209"/>
        <v>0.19359999999999999</v>
      </c>
      <c r="F2590">
        <v>79.67</v>
      </c>
      <c r="G2590">
        <v>11.5</v>
      </c>
      <c r="H2590" s="29">
        <f t="shared" si="210"/>
        <v>55.863600000000005</v>
      </c>
      <c r="I2590">
        <f t="shared" si="211"/>
        <v>0.55863600000000002</v>
      </c>
      <c r="J2590">
        <f t="shared" si="212"/>
        <v>0.35197477354938811</v>
      </c>
      <c r="K2590">
        <f t="shared" si="213"/>
        <v>1267.1091847777973</v>
      </c>
      <c r="L2590" s="23">
        <v>1267.1091847777973</v>
      </c>
    </row>
    <row r="2591" spans="1:12" customFormat="1">
      <c r="A2591" s="10">
        <v>41467</v>
      </c>
      <c r="B2591" s="11">
        <v>0.91666666666666663</v>
      </c>
      <c r="C2591">
        <v>0</v>
      </c>
      <c r="D2591">
        <v>144.16</v>
      </c>
      <c r="E2591">
        <f t="shared" si="209"/>
        <v>0.19359999999999999</v>
      </c>
      <c r="F2591">
        <v>79.959999999999994</v>
      </c>
      <c r="G2591">
        <v>11.5</v>
      </c>
      <c r="H2591" s="29">
        <f t="shared" si="210"/>
        <v>52.893600000000006</v>
      </c>
      <c r="I2591">
        <f t="shared" si="211"/>
        <v>0.52893600000000007</v>
      </c>
      <c r="J2591">
        <f t="shared" si="212"/>
        <v>0.30704148390775382</v>
      </c>
      <c r="K2591">
        <f t="shared" si="213"/>
        <v>1105.3493420679138</v>
      </c>
      <c r="L2591" s="23">
        <f>K2591*1000/389700</f>
        <v>2.8364109367921833</v>
      </c>
    </row>
    <row r="2592" spans="1:12" customFormat="1" hidden="1">
      <c r="A2592" s="10">
        <v>41467</v>
      </c>
      <c r="B2592" s="11">
        <v>0.9375</v>
      </c>
      <c r="C2592">
        <v>0</v>
      </c>
      <c r="D2592">
        <v>143.66</v>
      </c>
      <c r="E2592">
        <f t="shared" si="209"/>
        <v>0.19359999999999999</v>
      </c>
      <c r="F2592">
        <v>80.209999999999994</v>
      </c>
      <c r="G2592">
        <v>11.5</v>
      </c>
      <c r="H2592" s="29">
        <f t="shared" si="210"/>
        <v>52.143600000000006</v>
      </c>
      <c r="I2592">
        <f t="shared" si="211"/>
        <v>0.52143600000000001</v>
      </c>
      <c r="J2592">
        <f t="shared" si="212"/>
        <v>0.2962727910487058</v>
      </c>
      <c r="K2592">
        <f t="shared" si="213"/>
        <v>1066.5820477753409</v>
      </c>
      <c r="L2592" s="23">
        <v>1066.5820477753409</v>
      </c>
    </row>
    <row r="2593" spans="1:12" customFormat="1">
      <c r="A2593" s="10">
        <v>41467</v>
      </c>
      <c r="B2593" s="11">
        <v>0.95833333333333337</v>
      </c>
      <c r="C2593">
        <v>0</v>
      </c>
      <c r="D2593">
        <v>144.22</v>
      </c>
      <c r="E2593">
        <f t="shared" si="209"/>
        <v>0.19359999999999999</v>
      </c>
      <c r="F2593">
        <v>80.41</v>
      </c>
      <c r="G2593">
        <v>11.5</v>
      </c>
      <c r="H2593" s="29">
        <f t="shared" si="210"/>
        <v>52.503600000000006</v>
      </c>
      <c r="I2593">
        <f t="shared" si="211"/>
        <v>0.52503600000000006</v>
      </c>
      <c r="J2593">
        <f t="shared" si="212"/>
        <v>0.3014129768433581</v>
      </c>
      <c r="K2593">
        <f t="shared" si="213"/>
        <v>1085.0867166360892</v>
      </c>
      <c r="L2593" s="23">
        <f>K2593*1000/389700</f>
        <v>2.7844154904698208</v>
      </c>
    </row>
    <row r="2594" spans="1:12" customFormat="1" hidden="1">
      <c r="A2594" s="10">
        <v>41467</v>
      </c>
      <c r="B2594" s="11">
        <v>0.97916666666666663</v>
      </c>
      <c r="C2594">
        <v>0</v>
      </c>
      <c r="D2594">
        <v>141.94999999999999</v>
      </c>
      <c r="E2594">
        <f t="shared" si="209"/>
        <v>0.19359999999999999</v>
      </c>
      <c r="F2594">
        <v>80.42</v>
      </c>
      <c r="G2594">
        <v>11.5</v>
      </c>
      <c r="H2594" s="29">
        <f t="shared" si="210"/>
        <v>50.22359999999999</v>
      </c>
      <c r="I2594">
        <f t="shared" si="211"/>
        <v>0.5022359999999999</v>
      </c>
      <c r="J2594">
        <f t="shared" si="212"/>
        <v>0.26974837584808742</v>
      </c>
      <c r="K2594">
        <f t="shared" si="213"/>
        <v>971.09415305311472</v>
      </c>
      <c r="L2594" s="23">
        <v>971.09415305311472</v>
      </c>
    </row>
    <row r="2595" spans="1:12" customFormat="1">
      <c r="A2595" s="10">
        <v>41468</v>
      </c>
      <c r="B2595" s="11">
        <v>0</v>
      </c>
      <c r="C2595">
        <v>0</v>
      </c>
      <c r="D2595">
        <v>140.30000000000001</v>
      </c>
      <c r="E2595">
        <f t="shared" si="209"/>
        <v>0.19359999999999999</v>
      </c>
      <c r="F2595">
        <v>80.58</v>
      </c>
      <c r="G2595">
        <v>11.5</v>
      </c>
      <c r="H2595" s="29">
        <f t="shared" si="210"/>
        <v>48.413600000000017</v>
      </c>
      <c r="I2595">
        <f t="shared" si="211"/>
        <v>0.48413600000000018</v>
      </c>
      <c r="J2595">
        <f t="shared" si="212"/>
        <v>0.24609777314197592</v>
      </c>
      <c r="K2595">
        <f t="shared" si="213"/>
        <v>885.95198331111328</v>
      </c>
      <c r="L2595" s="23">
        <f>K2595*1000/389700</f>
        <v>2.2734205371083225</v>
      </c>
    </row>
    <row r="2596" spans="1:12" customFormat="1" hidden="1">
      <c r="A2596" s="10">
        <v>41468</v>
      </c>
      <c r="B2596" s="11">
        <v>2.0833333333333332E-2</v>
      </c>
      <c r="C2596">
        <v>0</v>
      </c>
      <c r="D2596">
        <v>140.96</v>
      </c>
      <c r="E2596">
        <f t="shared" si="209"/>
        <v>0.19359999999999999</v>
      </c>
      <c r="F2596">
        <v>80.349999999999994</v>
      </c>
      <c r="G2596">
        <v>11.5</v>
      </c>
      <c r="H2596" s="29">
        <f t="shared" si="210"/>
        <v>49.303600000000017</v>
      </c>
      <c r="I2596">
        <f t="shared" si="211"/>
        <v>0.4930360000000002</v>
      </c>
      <c r="J2596">
        <f t="shared" si="212"/>
        <v>0.25756438959776251</v>
      </c>
      <c r="K2596">
        <f t="shared" si="213"/>
        <v>927.23180255194507</v>
      </c>
      <c r="L2596" s="23">
        <v>927.23180255194507</v>
      </c>
    </row>
    <row r="2597" spans="1:12" customFormat="1">
      <c r="A2597" s="10">
        <v>41468</v>
      </c>
      <c r="B2597" s="11">
        <v>4.1666666666666664E-2</v>
      </c>
      <c r="C2597">
        <v>0</v>
      </c>
      <c r="D2597">
        <v>139.86000000000001</v>
      </c>
      <c r="E2597">
        <f t="shared" si="209"/>
        <v>0.19359999999999999</v>
      </c>
      <c r="F2597">
        <v>80.319999999999993</v>
      </c>
      <c r="G2597">
        <v>11.5</v>
      </c>
      <c r="H2597" s="29">
        <f t="shared" si="210"/>
        <v>48.233600000000024</v>
      </c>
      <c r="I2597">
        <f t="shared" si="211"/>
        <v>0.48233600000000026</v>
      </c>
      <c r="J2597">
        <f t="shared" si="212"/>
        <v>0.24381669132307179</v>
      </c>
      <c r="K2597">
        <f t="shared" si="213"/>
        <v>877.74008876305845</v>
      </c>
      <c r="L2597" s="23">
        <f>K2597*1000/389700</f>
        <v>2.2523481877420024</v>
      </c>
    </row>
    <row r="2598" spans="1:12" customFormat="1" hidden="1">
      <c r="A2598" s="10">
        <v>41468</v>
      </c>
      <c r="B2598" s="11">
        <v>6.25E-2</v>
      </c>
      <c r="C2598">
        <v>0</v>
      </c>
      <c r="D2598">
        <v>139.18</v>
      </c>
      <c r="E2598">
        <f t="shared" si="209"/>
        <v>0.19359999999999999</v>
      </c>
      <c r="F2598">
        <v>80.34</v>
      </c>
      <c r="G2598">
        <v>11.5</v>
      </c>
      <c r="H2598" s="29">
        <f t="shared" si="210"/>
        <v>47.533600000000007</v>
      </c>
      <c r="I2598">
        <f t="shared" si="211"/>
        <v>0.47533600000000009</v>
      </c>
      <c r="J2598">
        <f t="shared" si="212"/>
        <v>0.23506664443602066</v>
      </c>
      <c r="K2598">
        <f t="shared" si="213"/>
        <v>846.23991996967436</v>
      </c>
      <c r="L2598" s="23">
        <v>846.23991996967436</v>
      </c>
    </row>
    <row r="2599" spans="1:12" customFormat="1">
      <c r="A2599" s="10">
        <v>41468</v>
      </c>
      <c r="B2599" s="11">
        <v>8.3333333333333329E-2</v>
      </c>
      <c r="C2599">
        <v>0</v>
      </c>
      <c r="D2599">
        <v>138.71</v>
      </c>
      <c r="E2599">
        <f t="shared" si="209"/>
        <v>0.19359999999999999</v>
      </c>
      <c r="F2599">
        <v>80.239999999999995</v>
      </c>
      <c r="G2599">
        <v>11.5</v>
      </c>
      <c r="H2599" s="29">
        <f t="shared" si="210"/>
        <v>47.163600000000017</v>
      </c>
      <c r="I2599">
        <f t="shared" si="211"/>
        <v>0.47163600000000017</v>
      </c>
      <c r="J2599">
        <f t="shared" si="212"/>
        <v>0.23051893703165824</v>
      </c>
      <c r="K2599">
        <f t="shared" si="213"/>
        <v>829.86817331396969</v>
      </c>
      <c r="L2599" s="23">
        <f>K2599*1000/389700</f>
        <v>2.1295051919783674</v>
      </c>
    </row>
    <row r="2600" spans="1:12" customFormat="1" hidden="1">
      <c r="A2600" s="10">
        <v>41468</v>
      </c>
      <c r="B2600" s="11">
        <v>0.10416666666666667</v>
      </c>
      <c r="C2600">
        <v>0</v>
      </c>
      <c r="D2600">
        <v>137.46</v>
      </c>
      <c r="E2600">
        <f t="shared" si="209"/>
        <v>0.19359999999999999</v>
      </c>
      <c r="F2600">
        <v>80.16</v>
      </c>
      <c r="G2600">
        <v>11.5</v>
      </c>
      <c r="H2600" s="29">
        <f t="shared" si="210"/>
        <v>45.993600000000015</v>
      </c>
      <c r="I2600">
        <f t="shared" si="211"/>
        <v>0.45993600000000012</v>
      </c>
      <c r="J2600">
        <f t="shared" si="212"/>
        <v>0.2164874622617721</v>
      </c>
      <c r="K2600">
        <f t="shared" si="213"/>
        <v>779.3548641423796</v>
      </c>
      <c r="L2600" s="23">
        <v>779.3548641423796</v>
      </c>
    </row>
    <row r="2601" spans="1:12" customFormat="1">
      <c r="A2601" s="10">
        <v>41468</v>
      </c>
      <c r="B2601" s="11">
        <v>0.125</v>
      </c>
      <c r="C2601">
        <v>0</v>
      </c>
      <c r="D2601">
        <v>135.72999999999999</v>
      </c>
      <c r="E2601">
        <f t="shared" si="209"/>
        <v>0.19359999999999999</v>
      </c>
      <c r="F2601">
        <v>80.39</v>
      </c>
      <c r="G2601">
        <v>11.5</v>
      </c>
      <c r="H2601" s="29">
        <f t="shared" si="210"/>
        <v>44.033599999999993</v>
      </c>
      <c r="I2601">
        <f t="shared" si="211"/>
        <v>0.44033599999999995</v>
      </c>
      <c r="J2601">
        <f t="shared" si="212"/>
        <v>0.19415551098129838</v>
      </c>
      <c r="K2601">
        <f t="shared" si="213"/>
        <v>698.95983953267421</v>
      </c>
      <c r="L2601" s="23">
        <f>K2601*1000/389700</f>
        <v>1.7935843970558742</v>
      </c>
    </row>
    <row r="2602" spans="1:12" customFormat="1" hidden="1">
      <c r="A2602" s="10">
        <v>41468</v>
      </c>
      <c r="B2602" s="11">
        <v>0.14583333333333334</v>
      </c>
      <c r="C2602">
        <v>0</v>
      </c>
      <c r="D2602">
        <v>136.22999999999999</v>
      </c>
      <c r="E2602">
        <f t="shared" si="209"/>
        <v>0.19359999999999999</v>
      </c>
      <c r="F2602">
        <v>80.34</v>
      </c>
      <c r="G2602">
        <v>11.5</v>
      </c>
      <c r="H2602" s="29">
        <f t="shared" si="210"/>
        <v>44.58359999999999</v>
      </c>
      <c r="I2602">
        <f t="shared" si="211"/>
        <v>0.4458359999999999</v>
      </c>
      <c r="J2602">
        <f t="shared" si="212"/>
        <v>0.20027515374972713</v>
      </c>
      <c r="K2602">
        <f t="shared" si="213"/>
        <v>720.99055349901766</v>
      </c>
      <c r="L2602" s="23">
        <v>720.99055349901766</v>
      </c>
    </row>
    <row r="2603" spans="1:12" customFormat="1">
      <c r="A2603" s="10">
        <v>41468</v>
      </c>
      <c r="B2603" s="11">
        <v>0.16666666666666666</v>
      </c>
      <c r="C2603">
        <v>0</v>
      </c>
      <c r="D2603">
        <v>135.59</v>
      </c>
      <c r="E2603">
        <f t="shared" si="209"/>
        <v>0.19359999999999999</v>
      </c>
      <c r="F2603">
        <v>80.37</v>
      </c>
      <c r="G2603">
        <v>11.5</v>
      </c>
      <c r="H2603" s="29">
        <f t="shared" si="210"/>
        <v>43.913600000000002</v>
      </c>
      <c r="I2603">
        <f t="shared" si="211"/>
        <v>0.43913600000000003</v>
      </c>
      <c r="J2603">
        <f t="shared" si="212"/>
        <v>0.19283543591556901</v>
      </c>
      <c r="K2603">
        <f t="shared" si="213"/>
        <v>694.2075692960484</v>
      </c>
      <c r="L2603" s="23">
        <f>K2603*1000/389700</f>
        <v>1.7813897082269652</v>
      </c>
    </row>
    <row r="2604" spans="1:12" customFormat="1" hidden="1">
      <c r="A2604" s="10">
        <v>41468</v>
      </c>
      <c r="B2604" s="11">
        <v>0.1875</v>
      </c>
      <c r="C2604">
        <v>0</v>
      </c>
      <c r="D2604">
        <v>135.78</v>
      </c>
      <c r="E2604">
        <f t="shared" si="209"/>
        <v>0.19359999999999999</v>
      </c>
      <c r="F2604">
        <v>80.47</v>
      </c>
      <c r="G2604">
        <v>11.5</v>
      </c>
      <c r="H2604" s="29">
        <f t="shared" si="210"/>
        <v>44.003600000000006</v>
      </c>
      <c r="I2604">
        <f t="shared" si="211"/>
        <v>0.44003600000000004</v>
      </c>
      <c r="J2604">
        <f t="shared" si="212"/>
        <v>0.19382498557466876</v>
      </c>
      <c r="K2604">
        <f t="shared" si="213"/>
        <v>697.76994806880759</v>
      </c>
      <c r="L2604" s="23">
        <v>697.76994806880759</v>
      </c>
    </row>
    <row r="2605" spans="1:12" customFormat="1">
      <c r="A2605" s="10">
        <v>41468</v>
      </c>
      <c r="B2605" s="11">
        <v>0.20833333333333334</v>
      </c>
      <c r="C2605">
        <v>0</v>
      </c>
      <c r="D2605">
        <v>134.86000000000001</v>
      </c>
      <c r="E2605">
        <f t="shared" si="209"/>
        <v>0.19359999999999999</v>
      </c>
      <c r="F2605">
        <v>80.3</v>
      </c>
      <c r="G2605">
        <v>11.5</v>
      </c>
      <c r="H2605" s="29">
        <f t="shared" si="210"/>
        <v>43.25360000000002</v>
      </c>
      <c r="I2605">
        <f t="shared" si="211"/>
        <v>0.4325360000000002</v>
      </c>
      <c r="J2605">
        <f t="shared" si="212"/>
        <v>0.18567134734681484</v>
      </c>
      <c r="K2605">
        <f t="shared" si="213"/>
        <v>668.41685044853341</v>
      </c>
      <c r="L2605" s="23">
        <f>K2605*1000/389700</f>
        <v>1.7152087514717307</v>
      </c>
    </row>
    <row r="2606" spans="1:12" customFormat="1" hidden="1">
      <c r="A2606" s="10">
        <v>41468</v>
      </c>
      <c r="B2606" s="11">
        <v>0.22916666666666666</v>
      </c>
      <c r="C2606">
        <v>0</v>
      </c>
      <c r="D2606">
        <v>135.02000000000001</v>
      </c>
      <c r="E2606">
        <f t="shared" si="209"/>
        <v>0.19359999999999999</v>
      </c>
      <c r="F2606">
        <v>80.66</v>
      </c>
      <c r="G2606">
        <v>11.5</v>
      </c>
      <c r="H2606" s="29">
        <f t="shared" si="210"/>
        <v>43.053600000000017</v>
      </c>
      <c r="I2606">
        <f t="shared" si="211"/>
        <v>0.4305360000000002</v>
      </c>
      <c r="J2606">
        <f t="shared" si="212"/>
        <v>0.18353247392846464</v>
      </c>
      <c r="K2606">
        <f t="shared" si="213"/>
        <v>660.71690614247268</v>
      </c>
      <c r="L2606" s="23">
        <v>660.71690614247268</v>
      </c>
    </row>
    <row r="2607" spans="1:12" customFormat="1">
      <c r="A2607" s="10">
        <v>41468</v>
      </c>
      <c r="B2607" s="11">
        <v>0.25</v>
      </c>
      <c r="C2607">
        <v>0</v>
      </c>
      <c r="D2607">
        <v>133.72</v>
      </c>
      <c r="E2607">
        <f t="shared" si="209"/>
        <v>0.19359999999999999</v>
      </c>
      <c r="F2607">
        <v>80.989999999999995</v>
      </c>
      <c r="G2607">
        <v>11.5</v>
      </c>
      <c r="H2607" s="29">
        <f t="shared" si="210"/>
        <v>41.423600000000008</v>
      </c>
      <c r="I2607">
        <f t="shared" si="211"/>
        <v>0.41423600000000005</v>
      </c>
      <c r="J2607">
        <f t="shared" si="212"/>
        <v>0.16665135084628521</v>
      </c>
      <c r="K2607">
        <f t="shared" si="213"/>
        <v>599.94486304662678</v>
      </c>
      <c r="L2607" s="23">
        <f>K2607*1000/389700</f>
        <v>1.5395043958086394</v>
      </c>
    </row>
    <row r="2608" spans="1:12" customFormat="1" hidden="1">
      <c r="A2608" s="10">
        <v>41468</v>
      </c>
      <c r="B2608" s="11">
        <v>0.27083333333333331</v>
      </c>
      <c r="C2608">
        <v>0</v>
      </c>
      <c r="D2608">
        <v>134</v>
      </c>
      <c r="E2608">
        <f t="shared" si="209"/>
        <v>0.19359999999999999</v>
      </c>
      <c r="F2608">
        <v>81.12</v>
      </c>
      <c r="G2608">
        <v>11.5</v>
      </c>
      <c r="H2608" s="29">
        <f t="shared" si="210"/>
        <v>41.573599999999999</v>
      </c>
      <c r="I2608">
        <f t="shared" si="211"/>
        <v>0.41573599999999999</v>
      </c>
      <c r="J2608">
        <f t="shared" si="212"/>
        <v>0.16816411370493339</v>
      </c>
      <c r="K2608">
        <f t="shared" si="213"/>
        <v>605.39080933776017</v>
      </c>
      <c r="L2608" s="23">
        <v>605.39080933776017</v>
      </c>
    </row>
    <row r="2609" spans="1:12" customFormat="1">
      <c r="A2609" s="10">
        <v>41468</v>
      </c>
      <c r="B2609" s="11">
        <v>0.29166666666666669</v>
      </c>
      <c r="C2609">
        <v>0</v>
      </c>
      <c r="D2609">
        <v>133.24</v>
      </c>
      <c r="E2609">
        <f t="shared" si="209"/>
        <v>0.19359999999999999</v>
      </c>
      <c r="F2609">
        <v>81.430000000000007</v>
      </c>
      <c r="G2609">
        <v>11.5</v>
      </c>
      <c r="H2609" s="29">
        <f t="shared" si="210"/>
        <v>40.503600000000006</v>
      </c>
      <c r="I2609">
        <f t="shared" si="211"/>
        <v>0.40503600000000006</v>
      </c>
      <c r="J2609">
        <f t="shared" si="212"/>
        <v>0.15755177610611132</v>
      </c>
      <c r="K2609">
        <f t="shared" si="213"/>
        <v>567.18639398200071</v>
      </c>
      <c r="L2609" s="23">
        <f>K2609*1000/389700</f>
        <v>1.4554436591788575</v>
      </c>
    </row>
    <row r="2610" spans="1:12" customFormat="1" hidden="1">
      <c r="A2610" s="10">
        <v>41468</v>
      </c>
      <c r="B2610" s="11">
        <v>0.3125</v>
      </c>
      <c r="C2610">
        <v>0</v>
      </c>
      <c r="D2610">
        <v>132.80000000000001</v>
      </c>
      <c r="E2610">
        <f t="shared" si="209"/>
        <v>0.19359999999999999</v>
      </c>
      <c r="F2610">
        <v>81.489999999999995</v>
      </c>
      <c r="G2610">
        <v>11.5</v>
      </c>
      <c r="H2610" s="29">
        <f t="shared" si="210"/>
        <v>40.00360000000002</v>
      </c>
      <c r="I2610">
        <f t="shared" si="211"/>
        <v>0.40003600000000022</v>
      </c>
      <c r="J2610">
        <f t="shared" si="212"/>
        <v>0.15273442348770008</v>
      </c>
      <c r="K2610">
        <f t="shared" si="213"/>
        <v>549.84392455572026</v>
      </c>
      <c r="L2610" s="23">
        <v>549.84392455572026</v>
      </c>
    </row>
    <row r="2611" spans="1:12" customFormat="1">
      <c r="A2611" s="10">
        <v>41468</v>
      </c>
      <c r="B2611" s="11">
        <v>0.33333333333333331</v>
      </c>
      <c r="C2611">
        <v>0</v>
      </c>
      <c r="D2611">
        <v>134.72999999999999</v>
      </c>
      <c r="E2611">
        <f t="shared" si="209"/>
        <v>0.19359999999999999</v>
      </c>
      <c r="F2611">
        <v>81.510000000000005</v>
      </c>
      <c r="G2611">
        <v>11.5</v>
      </c>
      <c r="H2611" s="29">
        <f t="shared" si="210"/>
        <v>41.913599999999988</v>
      </c>
      <c r="I2611">
        <f t="shared" si="211"/>
        <v>0.4191359999999999</v>
      </c>
      <c r="J2611">
        <f t="shared" si="212"/>
        <v>0.1716234590226578</v>
      </c>
      <c r="K2611">
        <f t="shared" si="213"/>
        <v>617.84445248156806</v>
      </c>
      <c r="L2611" s="23">
        <f>K2611*1000/389700</f>
        <v>1.5854361110638133</v>
      </c>
    </row>
    <row r="2612" spans="1:12" customFormat="1" hidden="1">
      <c r="A2612" s="10">
        <v>41468</v>
      </c>
      <c r="B2612" s="11">
        <v>0.35416666666666669</v>
      </c>
      <c r="C2612">
        <v>0</v>
      </c>
      <c r="D2612">
        <v>133.19999999999999</v>
      </c>
      <c r="E2612">
        <f t="shared" si="209"/>
        <v>0.19359999999999999</v>
      </c>
      <c r="F2612">
        <v>82.26</v>
      </c>
      <c r="G2612">
        <v>11.5</v>
      </c>
      <c r="H2612" s="29">
        <f t="shared" si="210"/>
        <v>39.633599999999987</v>
      </c>
      <c r="I2612">
        <f t="shared" si="211"/>
        <v>0.39633599999999986</v>
      </c>
      <c r="J2612">
        <f t="shared" si="212"/>
        <v>0.14922721871106645</v>
      </c>
      <c r="K2612">
        <f t="shared" si="213"/>
        <v>537.21798735983919</v>
      </c>
      <c r="L2612" s="23">
        <v>537.21798735983919</v>
      </c>
    </row>
    <row r="2613" spans="1:12" customFormat="1">
      <c r="A2613" s="10">
        <v>41468</v>
      </c>
      <c r="B2613" s="11">
        <v>0.375</v>
      </c>
      <c r="C2613">
        <v>0</v>
      </c>
      <c r="D2613">
        <v>132.78</v>
      </c>
      <c r="E2613">
        <f t="shared" si="209"/>
        <v>0.19359999999999999</v>
      </c>
      <c r="F2613">
        <v>82.36</v>
      </c>
      <c r="G2613">
        <v>11.5</v>
      </c>
      <c r="H2613" s="29">
        <f t="shared" si="210"/>
        <v>39.113600000000005</v>
      </c>
      <c r="I2613">
        <f t="shared" si="211"/>
        <v>0.39113600000000004</v>
      </c>
      <c r="J2613">
        <f t="shared" si="212"/>
        <v>0.14438055768162231</v>
      </c>
      <c r="K2613">
        <f t="shared" si="213"/>
        <v>519.77000765384025</v>
      </c>
      <c r="L2613" s="23">
        <f>K2613*1000/389700</f>
        <v>1.333769585973416</v>
      </c>
    </row>
    <row r="2614" spans="1:12" customFormat="1" hidden="1">
      <c r="A2614" s="10">
        <v>41468</v>
      </c>
      <c r="B2614" s="11">
        <v>0.39583333333333331</v>
      </c>
      <c r="C2614">
        <v>0</v>
      </c>
      <c r="D2614">
        <v>132.91</v>
      </c>
      <c r="E2614">
        <f t="shared" si="209"/>
        <v>0.19359999999999999</v>
      </c>
      <c r="F2614">
        <v>82.52</v>
      </c>
      <c r="G2614">
        <v>11.5</v>
      </c>
      <c r="H2614" s="29">
        <f t="shared" si="210"/>
        <v>39.083600000000004</v>
      </c>
      <c r="I2614">
        <f t="shared" si="211"/>
        <v>0.39083600000000002</v>
      </c>
      <c r="J2614">
        <f t="shared" si="212"/>
        <v>0.14410386840906658</v>
      </c>
      <c r="K2614">
        <f t="shared" si="213"/>
        <v>518.77392627263964</v>
      </c>
      <c r="L2614" s="23">
        <v>518.77392627263964</v>
      </c>
    </row>
    <row r="2615" spans="1:12" customFormat="1">
      <c r="A2615" s="10">
        <v>41468</v>
      </c>
      <c r="B2615" s="11">
        <v>0.41666666666666669</v>
      </c>
      <c r="C2615">
        <v>0</v>
      </c>
      <c r="D2615">
        <v>133.51</v>
      </c>
      <c r="E2615">
        <f t="shared" si="209"/>
        <v>0.19359999999999999</v>
      </c>
      <c r="F2615">
        <v>82.89</v>
      </c>
      <c r="G2615">
        <v>11.5</v>
      </c>
      <c r="H2615" s="29">
        <f t="shared" si="210"/>
        <v>39.313599999999994</v>
      </c>
      <c r="I2615">
        <f t="shared" si="211"/>
        <v>0.39313599999999993</v>
      </c>
      <c r="J2615">
        <f t="shared" si="212"/>
        <v>0.14623329849643504</v>
      </c>
      <c r="K2615">
        <f t="shared" si="213"/>
        <v>526.43987458716617</v>
      </c>
      <c r="L2615" s="23">
        <f>K2615*1000/389700</f>
        <v>1.3508849745629103</v>
      </c>
    </row>
    <row r="2616" spans="1:12" customFormat="1" hidden="1">
      <c r="A2616" s="10">
        <v>41468</v>
      </c>
      <c r="B2616" s="11">
        <v>0.4375</v>
      </c>
      <c r="C2616">
        <v>0</v>
      </c>
      <c r="D2616">
        <v>133.33000000000001</v>
      </c>
      <c r="E2616">
        <f t="shared" si="209"/>
        <v>0.19359999999999999</v>
      </c>
      <c r="F2616">
        <v>82.69</v>
      </c>
      <c r="G2616">
        <v>11.5</v>
      </c>
      <c r="H2616" s="29">
        <f t="shared" si="210"/>
        <v>39.333600000000018</v>
      </c>
      <c r="I2616">
        <f t="shared" si="211"/>
        <v>0.39333600000000019</v>
      </c>
      <c r="J2616">
        <f t="shared" si="212"/>
        <v>0.14641935255680472</v>
      </c>
      <c r="K2616">
        <f t="shared" si="213"/>
        <v>527.10966920449698</v>
      </c>
      <c r="L2616" s="23">
        <v>527.10966920449698</v>
      </c>
    </row>
    <row r="2617" spans="1:12" customFormat="1">
      <c r="A2617" s="10">
        <v>41468</v>
      </c>
      <c r="B2617" s="11">
        <v>0.45833333333333331</v>
      </c>
      <c r="C2617">
        <v>0</v>
      </c>
      <c r="D2617">
        <v>133.96</v>
      </c>
      <c r="E2617">
        <f t="shared" si="209"/>
        <v>0.19359999999999999</v>
      </c>
      <c r="F2617">
        <v>82.76</v>
      </c>
      <c r="G2617">
        <v>11.5</v>
      </c>
      <c r="H2617" s="29">
        <f t="shared" si="210"/>
        <v>39.893600000000006</v>
      </c>
      <c r="I2617">
        <f t="shared" si="211"/>
        <v>0.39893600000000007</v>
      </c>
      <c r="J2617">
        <f t="shared" si="212"/>
        <v>0.15168663316606132</v>
      </c>
      <c r="K2617">
        <f t="shared" si="213"/>
        <v>546.07187939782079</v>
      </c>
      <c r="L2617" s="23">
        <f>K2617*1000/389700</f>
        <v>1.4012622001483725</v>
      </c>
    </row>
    <row r="2618" spans="1:12" customFormat="1" hidden="1">
      <c r="A2618" s="10">
        <v>41468</v>
      </c>
      <c r="B2618" s="11">
        <v>0.47916666666666669</v>
      </c>
      <c r="C2618">
        <v>0</v>
      </c>
      <c r="D2618">
        <v>134.43</v>
      </c>
      <c r="E2618">
        <f t="shared" si="209"/>
        <v>0.19359999999999999</v>
      </c>
      <c r="F2618">
        <v>82.67</v>
      </c>
      <c r="G2618">
        <v>11.5</v>
      </c>
      <c r="H2618" s="29">
        <f t="shared" si="210"/>
        <v>40.453600000000009</v>
      </c>
      <c r="I2618">
        <f t="shared" si="211"/>
        <v>0.40453600000000006</v>
      </c>
      <c r="J2618">
        <f t="shared" si="212"/>
        <v>0.15706599849062147</v>
      </c>
      <c r="K2618">
        <f t="shared" si="213"/>
        <v>565.43759456623729</v>
      </c>
      <c r="L2618" s="23">
        <v>565.43759456623729</v>
      </c>
    </row>
    <row r="2619" spans="1:12" customFormat="1">
      <c r="A2619" s="10">
        <v>41468</v>
      </c>
      <c r="B2619" s="11">
        <v>0.5</v>
      </c>
      <c r="C2619">
        <v>0</v>
      </c>
      <c r="D2619">
        <v>134.22</v>
      </c>
      <c r="E2619">
        <f t="shared" si="209"/>
        <v>0.19359999999999999</v>
      </c>
      <c r="F2619">
        <v>83.02</v>
      </c>
      <c r="G2619">
        <v>11.5</v>
      </c>
      <c r="H2619" s="29">
        <f t="shared" si="210"/>
        <v>39.893600000000006</v>
      </c>
      <c r="I2619">
        <f t="shared" si="211"/>
        <v>0.39893600000000007</v>
      </c>
      <c r="J2619">
        <f t="shared" si="212"/>
        <v>0.15168663316606132</v>
      </c>
      <c r="K2619">
        <f t="shared" si="213"/>
        <v>546.07187939782079</v>
      </c>
      <c r="L2619" s="23">
        <f>K2619*1000/389700</f>
        <v>1.4012622001483725</v>
      </c>
    </row>
    <row r="2620" spans="1:12" customFormat="1" hidden="1">
      <c r="A2620" s="10">
        <v>41468</v>
      </c>
      <c r="B2620" s="11">
        <v>0.52083333333333337</v>
      </c>
      <c r="C2620">
        <v>0</v>
      </c>
      <c r="D2620">
        <v>134.91</v>
      </c>
      <c r="E2620">
        <f t="shared" si="209"/>
        <v>0.19359999999999999</v>
      </c>
      <c r="F2620">
        <v>83.26</v>
      </c>
      <c r="G2620">
        <v>11.5</v>
      </c>
      <c r="H2620" s="29">
        <f t="shared" si="210"/>
        <v>40.343599999999995</v>
      </c>
      <c r="I2620">
        <f t="shared" si="211"/>
        <v>0.40343599999999996</v>
      </c>
      <c r="J2620">
        <f t="shared" si="212"/>
        <v>0.15600045419903408</v>
      </c>
      <c r="K2620">
        <f t="shared" si="213"/>
        <v>561.60163511652263</v>
      </c>
      <c r="L2620" s="23">
        <v>561.60163511652263</v>
      </c>
    </row>
    <row r="2621" spans="1:12" customFormat="1">
      <c r="A2621" s="10">
        <v>41468</v>
      </c>
      <c r="B2621" s="11">
        <v>0.54166666666666663</v>
      </c>
      <c r="C2621">
        <v>0</v>
      </c>
      <c r="D2621">
        <v>133.72999999999999</v>
      </c>
      <c r="E2621">
        <f t="shared" si="209"/>
        <v>0.19359999999999999</v>
      </c>
      <c r="F2621">
        <v>83.03</v>
      </c>
      <c r="G2621">
        <v>11.5</v>
      </c>
      <c r="H2621" s="29">
        <f t="shared" si="210"/>
        <v>39.393599999999992</v>
      </c>
      <c r="I2621">
        <f t="shared" si="211"/>
        <v>0.3939359999999999</v>
      </c>
      <c r="J2621">
        <f t="shared" si="212"/>
        <v>0.14697836663509906</v>
      </c>
      <c r="K2621">
        <f t="shared" si="213"/>
        <v>529.12211988635659</v>
      </c>
      <c r="L2621" s="23">
        <f>K2621*1000/389700</f>
        <v>1.3577678211094601</v>
      </c>
    </row>
    <row r="2622" spans="1:12" customFormat="1" hidden="1">
      <c r="A2622" s="10">
        <v>41468</v>
      </c>
      <c r="B2622" s="11">
        <v>0.5625</v>
      </c>
      <c r="C2622">
        <v>0</v>
      </c>
      <c r="D2622">
        <v>136.33000000000001</v>
      </c>
      <c r="E2622">
        <f t="shared" si="209"/>
        <v>0.19359999999999999</v>
      </c>
      <c r="F2622">
        <v>83.44</v>
      </c>
      <c r="G2622">
        <v>11.5</v>
      </c>
      <c r="H2622" s="29">
        <f t="shared" si="210"/>
        <v>41.583600000000018</v>
      </c>
      <c r="I2622">
        <f t="shared" si="211"/>
        <v>0.41583600000000021</v>
      </c>
      <c r="J2622">
        <f t="shared" si="212"/>
        <v>0.16826525628834166</v>
      </c>
      <c r="K2622">
        <f t="shared" si="213"/>
        <v>605.75492263802994</v>
      </c>
      <c r="L2622" s="23">
        <v>605.75492263802994</v>
      </c>
    </row>
    <row r="2623" spans="1:12" customFormat="1">
      <c r="A2623" s="10">
        <v>41468</v>
      </c>
      <c r="B2623" s="11">
        <v>0.58333333333333337</v>
      </c>
      <c r="C2623">
        <v>0</v>
      </c>
      <c r="D2623">
        <v>139.57</v>
      </c>
      <c r="E2623">
        <f t="shared" si="209"/>
        <v>0.19359999999999999</v>
      </c>
      <c r="F2623">
        <v>83.5</v>
      </c>
      <c r="G2623">
        <v>11.5</v>
      </c>
      <c r="H2623" s="29">
        <f t="shared" si="210"/>
        <v>44.763599999999997</v>
      </c>
      <c r="I2623">
        <f t="shared" si="211"/>
        <v>0.44763599999999998</v>
      </c>
      <c r="J2623">
        <f t="shared" si="212"/>
        <v>0.20230273562706452</v>
      </c>
      <c r="K2623">
        <f t="shared" si="213"/>
        <v>728.28984825743225</v>
      </c>
      <c r="L2623" s="23">
        <f>K2623*1000/389700</f>
        <v>1.8688474422823511</v>
      </c>
    </row>
    <row r="2624" spans="1:12" customFormat="1" hidden="1">
      <c r="A2624" s="10">
        <v>41468</v>
      </c>
      <c r="B2624" s="11">
        <v>0.60416666666666663</v>
      </c>
      <c r="C2624">
        <v>0</v>
      </c>
      <c r="D2624">
        <v>139.33000000000001</v>
      </c>
      <c r="E2624">
        <f t="shared" si="209"/>
        <v>0.19359999999999999</v>
      </c>
      <c r="F2624">
        <v>83.2</v>
      </c>
      <c r="G2624">
        <v>11.5</v>
      </c>
      <c r="H2624" s="29">
        <f t="shared" si="210"/>
        <v>44.823600000000013</v>
      </c>
      <c r="I2624">
        <f t="shared" si="211"/>
        <v>0.44823600000000013</v>
      </c>
      <c r="J2624">
        <f t="shared" si="212"/>
        <v>0.20298132096927426</v>
      </c>
      <c r="K2624">
        <f t="shared" si="213"/>
        <v>730.73275548938739</v>
      </c>
      <c r="L2624" s="23">
        <v>730.73275548938739</v>
      </c>
    </row>
    <row r="2625" spans="1:12" customFormat="1">
      <c r="A2625" s="10">
        <v>41468</v>
      </c>
      <c r="B2625" s="11">
        <v>0.625</v>
      </c>
      <c r="C2625">
        <v>0</v>
      </c>
      <c r="D2625">
        <v>140.21</v>
      </c>
      <c r="E2625">
        <f t="shared" si="209"/>
        <v>0.19359999999999999</v>
      </c>
      <c r="F2625">
        <v>83.44</v>
      </c>
      <c r="G2625">
        <v>11.5</v>
      </c>
      <c r="H2625" s="29">
        <f t="shared" si="210"/>
        <v>45.463600000000014</v>
      </c>
      <c r="I2625">
        <f t="shared" si="211"/>
        <v>0.45463600000000015</v>
      </c>
      <c r="J2625">
        <f t="shared" si="212"/>
        <v>0.2103046109946197</v>
      </c>
      <c r="K2625">
        <f t="shared" si="213"/>
        <v>757.09659958063094</v>
      </c>
      <c r="L2625" s="23">
        <f>K2625*1000/389700</f>
        <v>1.9427677690034151</v>
      </c>
    </row>
    <row r="2626" spans="1:12" customFormat="1" hidden="1">
      <c r="A2626" s="10">
        <v>41468</v>
      </c>
      <c r="B2626" s="11">
        <v>0.64583333333333337</v>
      </c>
      <c r="C2626">
        <v>0</v>
      </c>
      <c r="D2626">
        <v>138.91</v>
      </c>
      <c r="E2626">
        <f t="shared" si="209"/>
        <v>0.19359999999999999</v>
      </c>
      <c r="F2626">
        <v>83.31</v>
      </c>
      <c r="G2626">
        <v>11.5</v>
      </c>
      <c r="H2626" s="29">
        <f t="shared" si="210"/>
        <v>44.293599999999998</v>
      </c>
      <c r="I2626">
        <f t="shared" si="211"/>
        <v>0.442936</v>
      </c>
      <c r="J2626">
        <f t="shared" si="212"/>
        <v>0.19703423325684735</v>
      </c>
      <c r="K2626">
        <f t="shared" si="213"/>
        <v>709.32323972465042</v>
      </c>
      <c r="L2626" s="23">
        <v>709.32323972465042</v>
      </c>
    </row>
    <row r="2627" spans="1:12" customFormat="1">
      <c r="A2627" s="10">
        <v>41468</v>
      </c>
      <c r="B2627" s="11">
        <v>0.66666666666666663</v>
      </c>
      <c r="C2627">
        <v>0</v>
      </c>
      <c r="D2627">
        <v>138.18</v>
      </c>
      <c r="E2627">
        <f t="shared" si="209"/>
        <v>0.19359999999999999</v>
      </c>
      <c r="F2627">
        <v>82.3</v>
      </c>
      <c r="G2627">
        <v>11.5</v>
      </c>
      <c r="H2627" s="29">
        <f t="shared" si="210"/>
        <v>44.573600000000013</v>
      </c>
      <c r="I2627">
        <f t="shared" si="211"/>
        <v>0.44573600000000013</v>
      </c>
      <c r="J2627">
        <f t="shared" si="212"/>
        <v>0.20016286948821455</v>
      </c>
      <c r="K2627">
        <f t="shared" si="213"/>
        <v>720.58633015757232</v>
      </c>
      <c r="L2627" s="23">
        <f>K2627*1000/389700</f>
        <v>1.849079625757178</v>
      </c>
    </row>
    <row r="2628" spans="1:12" customFormat="1" hidden="1">
      <c r="A2628" s="10">
        <v>41468</v>
      </c>
      <c r="B2628" s="11">
        <v>0.6875</v>
      </c>
      <c r="C2628">
        <v>0</v>
      </c>
      <c r="D2628">
        <v>136.83000000000001</v>
      </c>
      <c r="E2628">
        <f t="shared" si="209"/>
        <v>0.19359999999999999</v>
      </c>
      <c r="F2628">
        <v>82.4</v>
      </c>
      <c r="G2628">
        <v>11.5</v>
      </c>
      <c r="H2628" s="29">
        <f t="shared" si="210"/>
        <v>43.12360000000001</v>
      </c>
      <c r="I2628">
        <f t="shared" si="211"/>
        <v>0.43123600000000012</v>
      </c>
      <c r="J2628">
        <f t="shared" si="212"/>
        <v>0.18427938844406738</v>
      </c>
      <c r="K2628">
        <f t="shared" si="213"/>
        <v>663.40579839864256</v>
      </c>
      <c r="L2628" s="23">
        <v>663.40579839864256</v>
      </c>
    </row>
    <row r="2629" spans="1:12" customFormat="1">
      <c r="A2629" s="10">
        <v>41468</v>
      </c>
      <c r="B2629" s="11">
        <v>0.70833333333333337</v>
      </c>
      <c r="C2629">
        <v>0</v>
      </c>
      <c r="D2629">
        <v>137.04</v>
      </c>
      <c r="E2629">
        <f t="shared" ref="E2629:E2692" si="214">(586-426)*1.21/1000</f>
        <v>0.19359999999999999</v>
      </c>
      <c r="F2629">
        <v>81.92</v>
      </c>
      <c r="G2629">
        <v>11.5</v>
      </c>
      <c r="H2629" s="29">
        <f t="shared" ref="H2629:H2692" si="215">D2629+E2629-F2629-G2629</f>
        <v>43.813599999999994</v>
      </c>
      <c r="I2629">
        <f t="shared" ref="I2629:I2692" si="216">H2629/100</f>
        <v>0.43813599999999991</v>
      </c>
      <c r="J2629">
        <f t="shared" ref="J2629:J2692" si="217">1.509*I2629^(5/2)</f>
        <v>0.19173949856659647</v>
      </c>
      <c r="K2629">
        <f t="shared" ref="K2629:K2692" si="218">J2629*3600</f>
        <v>690.26219483974728</v>
      </c>
      <c r="L2629" s="23">
        <f>K2629*1000/389700</f>
        <v>1.7712655756729465</v>
      </c>
    </row>
    <row r="2630" spans="1:12" customFormat="1" hidden="1">
      <c r="A2630" s="10">
        <v>41468</v>
      </c>
      <c r="B2630" s="11">
        <v>0.72916666666666663</v>
      </c>
      <c r="C2630">
        <v>0</v>
      </c>
      <c r="D2630">
        <v>135.55000000000001</v>
      </c>
      <c r="E2630">
        <f t="shared" si="214"/>
        <v>0.19359999999999999</v>
      </c>
      <c r="F2630">
        <v>82.51</v>
      </c>
      <c r="G2630">
        <v>11.5</v>
      </c>
      <c r="H2630" s="29">
        <f t="shared" si="215"/>
        <v>41.73360000000001</v>
      </c>
      <c r="I2630">
        <f t="shared" si="216"/>
        <v>0.4173360000000001</v>
      </c>
      <c r="J2630">
        <f t="shared" si="217"/>
        <v>0.16978677637292042</v>
      </c>
      <c r="K2630">
        <f t="shared" si="218"/>
        <v>611.23239494251345</v>
      </c>
      <c r="L2630" s="23">
        <v>611.23239494251345</v>
      </c>
    </row>
    <row r="2631" spans="1:12" customFormat="1">
      <c r="A2631" s="10">
        <v>41468</v>
      </c>
      <c r="B2631" s="11">
        <v>0.75</v>
      </c>
      <c r="C2631">
        <v>0</v>
      </c>
      <c r="D2631">
        <v>136.06</v>
      </c>
      <c r="E2631">
        <f t="shared" si="214"/>
        <v>0.19359999999999999</v>
      </c>
      <c r="F2631">
        <v>81.87</v>
      </c>
      <c r="G2631">
        <v>11.5</v>
      </c>
      <c r="H2631" s="29">
        <f t="shared" si="215"/>
        <v>42.883600000000001</v>
      </c>
      <c r="I2631">
        <f t="shared" si="216"/>
        <v>0.42883599999999999</v>
      </c>
      <c r="J2631">
        <f t="shared" si="217"/>
        <v>0.18172611026734098</v>
      </c>
      <c r="K2631">
        <f t="shared" si="218"/>
        <v>654.21399696242747</v>
      </c>
      <c r="L2631" s="23">
        <f>K2631*1000/389700</f>
        <v>1.6787631433472607</v>
      </c>
    </row>
    <row r="2632" spans="1:12" customFormat="1" hidden="1">
      <c r="A2632" s="10">
        <v>41468</v>
      </c>
      <c r="B2632" s="11">
        <v>0.77083333333333337</v>
      </c>
      <c r="C2632">
        <v>0</v>
      </c>
      <c r="D2632">
        <v>135.12</v>
      </c>
      <c r="E2632">
        <f t="shared" si="214"/>
        <v>0.19359999999999999</v>
      </c>
      <c r="F2632">
        <v>82.44</v>
      </c>
      <c r="G2632">
        <v>11.5</v>
      </c>
      <c r="H2632" s="29">
        <f t="shared" si="215"/>
        <v>41.37360000000001</v>
      </c>
      <c r="I2632">
        <f t="shared" si="216"/>
        <v>0.4137360000000001</v>
      </c>
      <c r="J2632">
        <f t="shared" si="217"/>
        <v>0.16614891831117337</v>
      </c>
      <c r="K2632">
        <f t="shared" si="218"/>
        <v>598.13610592022417</v>
      </c>
      <c r="L2632" s="23">
        <v>598.13610592022417</v>
      </c>
    </row>
    <row r="2633" spans="1:12" customFormat="1">
      <c r="A2633" s="10">
        <v>41468</v>
      </c>
      <c r="B2633" s="11">
        <v>0.79166666666666663</v>
      </c>
      <c r="C2633">
        <v>0</v>
      </c>
      <c r="D2633">
        <v>134.38999999999999</v>
      </c>
      <c r="E2633">
        <f t="shared" si="214"/>
        <v>0.19359999999999999</v>
      </c>
      <c r="F2633">
        <v>82.56</v>
      </c>
      <c r="G2633">
        <v>11.5</v>
      </c>
      <c r="H2633" s="29">
        <f t="shared" si="215"/>
        <v>40.523599999999988</v>
      </c>
      <c r="I2633">
        <f t="shared" si="216"/>
        <v>0.40523599999999987</v>
      </c>
      <c r="J2633">
        <f t="shared" si="217"/>
        <v>0.15774633921683573</v>
      </c>
      <c r="K2633">
        <f t="shared" si="218"/>
        <v>567.88682118060865</v>
      </c>
      <c r="L2633" s="23">
        <f>K2633*1000/389700</f>
        <v>1.4572410089315082</v>
      </c>
    </row>
    <row r="2634" spans="1:12" customFormat="1" hidden="1">
      <c r="A2634" s="10">
        <v>41468</v>
      </c>
      <c r="B2634" s="11">
        <v>0.8125</v>
      </c>
      <c r="C2634">
        <v>0</v>
      </c>
      <c r="D2634">
        <v>133.54</v>
      </c>
      <c r="E2634">
        <f t="shared" si="214"/>
        <v>0.19359999999999999</v>
      </c>
      <c r="F2634">
        <v>82.79</v>
      </c>
      <c r="G2634">
        <v>11.5</v>
      </c>
      <c r="H2634" s="29">
        <f t="shared" si="215"/>
        <v>39.443599999999989</v>
      </c>
      <c r="I2634">
        <f t="shared" si="216"/>
        <v>0.3944359999999999</v>
      </c>
      <c r="J2634">
        <f t="shared" si="217"/>
        <v>0.14744518836988624</v>
      </c>
      <c r="K2634">
        <f t="shared" si="218"/>
        <v>530.80267813159048</v>
      </c>
      <c r="L2634" s="23">
        <v>530.80267813159048</v>
      </c>
    </row>
    <row r="2635" spans="1:12" customFormat="1">
      <c r="A2635" s="10">
        <v>41468</v>
      </c>
      <c r="B2635" s="11">
        <v>0.83333333333333337</v>
      </c>
      <c r="C2635">
        <v>0</v>
      </c>
      <c r="D2635">
        <v>133.19999999999999</v>
      </c>
      <c r="E2635">
        <f t="shared" si="214"/>
        <v>0.19359999999999999</v>
      </c>
      <c r="F2635">
        <v>82.77</v>
      </c>
      <c r="G2635">
        <v>11.5</v>
      </c>
      <c r="H2635" s="29">
        <f t="shared" si="215"/>
        <v>39.123599999999996</v>
      </c>
      <c r="I2635">
        <f t="shared" si="216"/>
        <v>0.39123599999999997</v>
      </c>
      <c r="J2635">
        <f t="shared" si="217"/>
        <v>0.14447285821373393</v>
      </c>
      <c r="K2635">
        <f t="shared" si="218"/>
        <v>520.10228956944218</v>
      </c>
      <c r="L2635" s="23">
        <f>K2635*1000/389700</f>
        <v>1.3346222467781426</v>
      </c>
    </row>
    <row r="2636" spans="1:12" customFormat="1" hidden="1">
      <c r="A2636" s="10">
        <v>41468</v>
      </c>
      <c r="B2636" s="11">
        <v>0.85416666666666663</v>
      </c>
      <c r="C2636">
        <v>0</v>
      </c>
      <c r="D2636">
        <v>132.99</v>
      </c>
      <c r="E2636">
        <f t="shared" si="214"/>
        <v>0.19359999999999999</v>
      </c>
      <c r="F2636">
        <v>82.46</v>
      </c>
      <c r="G2636">
        <v>11.5</v>
      </c>
      <c r="H2636" s="29">
        <f t="shared" si="215"/>
        <v>39.223600000000019</v>
      </c>
      <c r="I2636">
        <f t="shared" si="216"/>
        <v>0.3922360000000002</v>
      </c>
      <c r="J2636">
        <f t="shared" si="217"/>
        <v>0.14539781099699783</v>
      </c>
      <c r="K2636">
        <f t="shared" si="218"/>
        <v>523.43211958919221</v>
      </c>
      <c r="L2636" s="23">
        <v>523.43211958919221</v>
      </c>
    </row>
    <row r="2637" spans="1:12" customFormat="1">
      <c r="A2637" s="10">
        <v>41468</v>
      </c>
      <c r="B2637" s="11">
        <v>0.875</v>
      </c>
      <c r="C2637">
        <v>0</v>
      </c>
      <c r="D2637">
        <v>132.13999999999999</v>
      </c>
      <c r="E2637">
        <f t="shared" si="214"/>
        <v>0.19359999999999999</v>
      </c>
      <c r="F2637">
        <v>82.46</v>
      </c>
      <c r="G2637">
        <v>11.5</v>
      </c>
      <c r="H2637" s="29">
        <f t="shared" si="215"/>
        <v>38.373599999999996</v>
      </c>
      <c r="I2637">
        <f t="shared" si="216"/>
        <v>0.38373599999999997</v>
      </c>
      <c r="J2637">
        <f t="shared" si="217"/>
        <v>0.13764822021104131</v>
      </c>
      <c r="K2637">
        <f t="shared" si="218"/>
        <v>495.53359275974873</v>
      </c>
      <c r="L2637" s="23">
        <f>K2637*1000/389700</f>
        <v>1.2715770920188574</v>
      </c>
    </row>
    <row r="2638" spans="1:12" customFormat="1" hidden="1">
      <c r="A2638" s="10">
        <v>41468</v>
      </c>
      <c r="B2638" s="11">
        <v>0.89583333333333337</v>
      </c>
      <c r="C2638">
        <v>0</v>
      </c>
      <c r="D2638">
        <v>132.88999999999999</v>
      </c>
      <c r="E2638">
        <f t="shared" si="214"/>
        <v>0.19359999999999999</v>
      </c>
      <c r="F2638">
        <v>82.71</v>
      </c>
      <c r="G2638">
        <v>11.5</v>
      </c>
      <c r="H2638" s="29">
        <f t="shared" si="215"/>
        <v>38.873599999999996</v>
      </c>
      <c r="I2638">
        <f t="shared" si="216"/>
        <v>0.38873599999999997</v>
      </c>
      <c r="J2638">
        <f t="shared" si="217"/>
        <v>0.14217595159150864</v>
      </c>
      <c r="K2638">
        <f t="shared" si="218"/>
        <v>511.8334257294311</v>
      </c>
      <c r="L2638" s="23">
        <v>511.8334257294311</v>
      </c>
    </row>
    <row r="2639" spans="1:12" customFormat="1">
      <c r="A2639" s="10">
        <v>41468</v>
      </c>
      <c r="B2639" s="11">
        <v>0.91666666666666663</v>
      </c>
      <c r="C2639">
        <v>0</v>
      </c>
      <c r="D2639">
        <v>132.63999999999999</v>
      </c>
      <c r="E2639">
        <f t="shared" si="214"/>
        <v>0.19359999999999999</v>
      </c>
      <c r="F2639">
        <v>83.38</v>
      </c>
      <c r="G2639">
        <v>11.5</v>
      </c>
      <c r="H2639" s="29">
        <f t="shared" si="215"/>
        <v>37.953599999999994</v>
      </c>
      <c r="I2639">
        <f t="shared" si="216"/>
        <v>0.37953599999999993</v>
      </c>
      <c r="J2639">
        <f t="shared" si="217"/>
        <v>0.13391267337870583</v>
      </c>
      <c r="K2639">
        <f t="shared" si="218"/>
        <v>482.08562416334098</v>
      </c>
      <c r="L2639" s="23">
        <f>K2639*1000/389700</f>
        <v>1.2370685762467051</v>
      </c>
    </row>
    <row r="2640" spans="1:12" customFormat="1" hidden="1">
      <c r="A2640" s="10">
        <v>41468</v>
      </c>
      <c r="B2640" s="11">
        <v>0.9375</v>
      </c>
      <c r="C2640">
        <v>0</v>
      </c>
      <c r="D2640">
        <v>132.13999999999999</v>
      </c>
      <c r="E2640">
        <f t="shared" si="214"/>
        <v>0.19359999999999999</v>
      </c>
      <c r="F2640">
        <v>83.33</v>
      </c>
      <c r="G2640">
        <v>11.5</v>
      </c>
      <c r="H2640" s="29">
        <f t="shared" si="215"/>
        <v>37.503599999999992</v>
      </c>
      <c r="I2640">
        <f t="shared" si="216"/>
        <v>0.37503599999999992</v>
      </c>
      <c r="J2640">
        <f t="shared" si="217"/>
        <v>0.12997853412671953</v>
      </c>
      <c r="K2640">
        <f t="shared" si="218"/>
        <v>467.92272285619032</v>
      </c>
      <c r="L2640" s="23">
        <v>467.92272285619032</v>
      </c>
    </row>
    <row r="2641" spans="1:12" customFormat="1">
      <c r="A2641" s="10">
        <v>41468</v>
      </c>
      <c r="B2641" s="11">
        <v>0.95833333333333337</v>
      </c>
      <c r="C2641">
        <v>0</v>
      </c>
      <c r="D2641">
        <v>131.85</v>
      </c>
      <c r="E2641">
        <f t="shared" si="214"/>
        <v>0.19359999999999999</v>
      </c>
      <c r="F2641">
        <v>83.19</v>
      </c>
      <c r="G2641">
        <v>11.5</v>
      </c>
      <c r="H2641" s="29">
        <f t="shared" si="215"/>
        <v>37.3536</v>
      </c>
      <c r="I2641">
        <f t="shared" si="216"/>
        <v>0.37353599999999998</v>
      </c>
      <c r="J2641">
        <f t="shared" si="217"/>
        <v>0.12868276956019978</v>
      </c>
      <c r="K2641">
        <f t="shared" si="218"/>
        <v>463.25797041671922</v>
      </c>
      <c r="L2641" s="23">
        <f>K2641*1000/389700</f>
        <v>1.188755376999536</v>
      </c>
    </row>
    <row r="2642" spans="1:12" customFormat="1" hidden="1">
      <c r="A2642" s="10">
        <v>41468</v>
      </c>
      <c r="B2642" s="11">
        <v>0.97916666666666663</v>
      </c>
      <c r="C2642">
        <v>0</v>
      </c>
      <c r="D2642">
        <v>131.25</v>
      </c>
      <c r="E2642">
        <f t="shared" si="214"/>
        <v>0.19359999999999999</v>
      </c>
      <c r="F2642">
        <v>83.25</v>
      </c>
      <c r="G2642">
        <v>11.5</v>
      </c>
      <c r="H2642" s="29">
        <f t="shared" si="215"/>
        <v>36.693600000000004</v>
      </c>
      <c r="I2642">
        <f t="shared" si="216"/>
        <v>0.36693600000000004</v>
      </c>
      <c r="J2642">
        <f t="shared" si="217"/>
        <v>0.1230736400883682</v>
      </c>
      <c r="K2642">
        <f t="shared" si="218"/>
        <v>443.06510431812552</v>
      </c>
      <c r="L2642" s="23">
        <v>443.06510431812552</v>
      </c>
    </row>
    <row r="2643" spans="1:12" customFormat="1">
      <c r="A2643" s="10">
        <v>41469</v>
      </c>
      <c r="B2643" s="11">
        <v>0</v>
      </c>
      <c r="C2643">
        <v>0</v>
      </c>
      <c r="D2643">
        <v>130.18</v>
      </c>
      <c r="E2643">
        <f t="shared" si="214"/>
        <v>0.19359999999999999</v>
      </c>
      <c r="F2643">
        <v>83.08</v>
      </c>
      <c r="G2643">
        <v>11.5</v>
      </c>
      <c r="H2643" s="29">
        <f t="shared" si="215"/>
        <v>35.793600000000012</v>
      </c>
      <c r="I2643">
        <f t="shared" si="216"/>
        <v>0.35793600000000014</v>
      </c>
      <c r="J2643">
        <f t="shared" si="217"/>
        <v>0.11566519408988976</v>
      </c>
      <c r="K2643">
        <f t="shared" si="218"/>
        <v>416.39469872360314</v>
      </c>
      <c r="L2643" s="23">
        <f>K2643*1000/389700</f>
        <v>1.0685006382437854</v>
      </c>
    </row>
    <row r="2644" spans="1:12" customFormat="1" hidden="1">
      <c r="A2644" s="10">
        <v>41469</v>
      </c>
      <c r="B2644" s="11">
        <v>2.0833333333333332E-2</v>
      </c>
      <c r="C2644">
        <v>0</v>
      </c>
      <c r="D2644">
        <v>129.6</v>
      </c>
      <c r="E2644">
        <f t="shared" si="214"/>
        <v>0.19359999999999999</v>
      </c>
      <c r="F2644">
        <v>82.77</v>
      </c>
      <c r="G2644">
        <v>11.5</v>
      </c>
      <c r="H2644" s="29">
        <f t="shared" si="215"/>
        <v>35.523600000000002</v>
      </c>
      <c r="I2644">
        <f t="shared" si="216"/>
        <v>0.355236</v>
      </c>
      <c r="J2644">
        <f t="shared" si="217"/>
        <v>0.11349629062242728</v>
      </c>
      <c r="K2644">
        <f t="shared" si="218"/>
        <v>408.58664624073822</v>
      </c>
      <c r="L2644" s="23">
        <v>408.58664624073822</v>
      </c>
    </row>
    <row r="2645" spans="1:12" customFormat="1">
      <c r="A2645" s="10">
        <v>41469</v>
      </c>
      <c r="B2645" s="11">
        <v>4.1666666666666664E-2</v>
      </c>
      <c r="C2645">
        <v>0</v>
      </c>
      <c r="D2645">
        <v>128.76</v>
      </c>
      <c r="E2645">
        <f t="shared" si="214"/>
        <v>0.19359999999999999</v>
      </c>
      <c r="F2645">
        <v>82.48</v>
      </c>
      <c r="G2645">
        <v>11.5</v>
      </c>
      <c r="H2645" s="29">
        <f t="shared" si="215"/>
        <v>34.97359999999999</v>
      </c>
      <c r="I2645">
        <f t="shared" si="216"/>
        <v>0.34973599999999988</v>
      </c>
      <c r="J2645">
        <f t="shared" si="217"/>
        <v>0.10915410834120107</v>
      </c>
      <c r="K2645">
        <f t="shared" si="218"/>
        <v>392.95479002832383</v>
      </c>
      <c r="L2645" s="23">
        <f>K2645*1000/389700</f>
        <v>1.008352040103474</v>
      </c>
    </row>
    <row r="2646" spans="1:12" customFormat="1" hidden="1">
      <c r="A2646" s="10">
        <v>41469</v>
      </c>
      <c r="B2646" s="11">
        <v>6.25E-2</v>
      </c>
      <c r="C2646">
        <v>0</v>
      </c>
      <c r="D2646">
        <v>128.58000000000001</v>
      </c>
      <c r="E2646">
        <f t="shared" si="214"/>
        <v>0.19359999999999999</v>
      </c>
      <c r="F2646">
        <v>82.18</v>
      </c>
      <c r="G2646">
        <v>11.5</v>
      </c>
      <c r="H2646" s="29">
        <f t="shared" si="215"/>
        <v>35.093600000000009</v>
      </c>
      <c r="I2646">
        <f t="shared" si="216"/>
        <v>0.35093600000000008</v>
      </c>
      <c r="J2646">
        <f t="shared" si="217"/>
        <v>0.1100928320880111</v>
      </c>
      <c r="K2646">
        <f t="shared" si="218"/>
        <v>396.33419551683994</v>
      </c>
      <c r="L2646" s="23">
        <v>396.33419551683994</v>
      </c>
    </row>
    <row r="2647" spans="1:12" customFormat="1">
      <c r="A2647" s="10">
        <v>41469</v>
      </c>
      <c r="B2647" s="11">
        <v>8.3333333333333329E-2</v>
      </c>
      <c r="C2647">
        <v>0</v>
      </c>
      <c r="D2647">
        <v>128.34</v>
      </c>
      <c r="E2647">
        <f t="shared" si="214"/>
        <v>0.19359999999999999</v>
      </c>
      <c r="F2647">
        <v>82.05</v>
      </c>
      <c r="G2647">
        <v>11.5</v>
      </c>
      <c r="H2647" s="29">
        <f t="shared" si="215"/>
        <v>34.98360000000001</v>
      </c>
      <c r="I2647">
        <f t="shared" si="216"/>
        <v>0.34983600000000009</v>
      </c>
      <c r="J2647">
        <f t="shared" si="217"/>
        <v>0.1092321511486896</v>
      </c>
      <c r="K2647">
        <f t="shared" si="218"/>
        <v>393.23574413528257</v>
      </c>
      <c r="L2647" s="23">
        <f>K2647*1000/389700</f>
        <v>1.0090729898262318</v>
      </c>
    </row>
    <row r="2648" spans="1:12" customFormat="1" hidden="1">
      <c r="A2648" s="10">
        <v>41469</v>
      </c>
      <c r="B2648" s="11">
        <v>0.10416666666666667</v>
      </c>
      <c r="C2648">
        <v>0</v>
      </c>
      <c r="D2648">
        <v>131.13</v>
      </c>
      <c r="E2648">
        <f t="shared" si="214"/>
        <v>0.19359999999999999</v>
      </c>
      <c r="F2648">
        <v>81.94</v>
      </c>
      <c r="G2648">
        <v>11.5</v>
      </c>
      <c r="H2648" s="29">
        <f t="shared" si="215"/>
        <v>37.883600000000001</v>
      </c>
      <c r="I2648">
        <f t="shared" si="216"/>
        <v>0.37883600000000001</v>
      </c>
      <c r="J2648">
        <f t="shared" si="217"/>
        <v>0.13329607017602901</v>
      </c>
      <c r="K2648">
        <f t="shared" si="218"/>
        <v>479.86585263370443</v>
      </c>
      <c r="L2648" s="23">
        <v>479.86585263370443</v>
      </c>
    </row>
    <row r="2649" spans="1:12" customFormat="1">
      <c r="A2649" s="10">
        <v>41469</v>
      </c>
      <c r="B2649" s="11">
        <v>0.125</v>
      </c>
      <c r="C2649">
        <v>0</v>
      </c>
      <c r="D2649">
        <v>129.4</v>
      </c>
      <c r="E2649">
        <f t="shared" si="214"/>
        <v>0.19359999999999999</v>
      </c>
      <c r="F2649">
        <v>81.73</v>
      </c>
      <c r="G2649">
        <v>11.5</v>
      </c>
      <c r="H2649" s="29">
        <f t="shared" si="215"/>
        <v>36.363600000000005</v>
      </c>
      <c r="I2649">
        <f t="shared" si="216"/>
        <v>0.36363600000000007</v>
      </c>
      <c r="J2649">
        <f t="shared" si="217"/>
        <v>0.12032515213676721</v>
      </c>
      <c r="K2649">
        <f t="shared" si="218"/>
        <v>433.17054769236199</v>
      </c>
      <c r="L2649" s="23">
        <f>K2649*1000/389700</f>
        <v>1.111548749531337</v>
      </c>
    </row>
    <row r="2650" spans="1:12" customFormat="1" hidden="1">
      <c r="A2650" s="10">
        <v>41469</v>
      </c>
      <c r="B2650" s="11">
        <v>0.14583333333333334</v>
      </c>
      <c r="C2650">
        <v>0</v>
      </c>
      <c r="D2650">
        <v>132.9</v>
      </c>
      <c r="E2650">
        <f t="shared" si="214"/>
        <v>0.19359999999999999</v>
      </c>
      <c r="F2650">
        <v>81.459999999999994</v>
      </c>
      <c r="G2650">
        <v>11.5</v>
      </c>
      <c r="H2650" s="29">
        <f t="shared" si="215"/>
        <v>40.133600000000015</v>
      </c>
      <c r="I2650">
        <f t="shared" si="216"/>
        <v>0.40133600000000014</v>
      </c>
      <c r="J2650">
        <f t="shared" si="217"/>
        <v>0.15397830495202555</v>
      </c>
      <c r="K2650">
        <f t="shared" si="218"/>
        <v>554.32189782729199</v>
      </c>
      <c r="L2650" s="23">
        <v>554.32189782729199</v>
      </c>
    </row>
    <row r="2651" spans="1:12" customFormat="1">
      <c r="A2651" s="10">
        <v>41469</v>
      </c>
      <c r="B2651" s="11">
        <v>0.16666666666666666</v>
      </c>
      <c r="C2651">
        <v>0</v>
      </c>
      <c r="D2651">
        <v>136.97</v>
      </c>
      <c r="E2651">
        <f t="shared" si="214"/>
        <v>0.19359999999999999</v>
      </c>
      <c r="F2651">
        <v>81.13</v>
      </c>
      <c r="G2651">
        <v>11.5</v>
      </c>
      <c r="H2651" s="29">
        <f t="shared" si="215"/>
        <v>44.533600000000007</v>
      </c>
      <c r="I2651">
        <f t="shared" si="216"/>
        <v>0.44533600000000007</v>
      </c>
      <c r="J2651">
        <f t="shared" si="217"/>
        <v>0.19971411019752544</v>
      </c>
      <c r="K2651">
        <f t="shared" si="218"/>
        <v>718.97079671109157</v>
      </c>
      <c r="L2651" s="23">
        <f>K2651*1000/389700</f>
        <v>1.844934043395154</v>
      </c>
    </row>
    <row r="2652" spans="1:12" customFormat="1" hidden="1">
      <c r="A2652" s="10">
        <v>41469</v>
      </c>
      <c r="B2652" s="11">
        <v>0.1875</v>
      </c>
      <c r="C2652">
        <v>0</v>
      </c>
      <c r="D2652">
        <v>137.75</v>
      </c>
      <c r="E2652">
        <f t="shared" si="214"/>
        <v>0.19359999999999999</v>
      </c>
      <c r="F2652">
        <v>80.89</v>
      </c>
      <c r="G2652">
        <v>11.5</v>
      </c>
      <c r="H2652" s="29">
        <f t="shared" si="215"/>
        <v>45.553600000000003</v>
      </c>
      <c r="I2652">
        <f t="shared" si="216"/>
        <v>0.45553600000000005</v>
      </c>
      <c r="J2652">
        <f t="shared" si="217"/>
        <v>0.21134695728221703</v>
      </c>
      <c r="K2652">
        <f t="shared" si="218"/>
        <v>760.84904621598128</v>
      </c>
      <c r="L2652" s="23">
        <v>760.84904621598128</v>
      </c>
    </row>
    <row r="2653" spans="1:12" customFormat="1">
      <c r="A2653" s="10">
        <v>41469</v>
      </c>
      <c r="B2653" s="11">
        <v>0.20833333333333334</v>
      </c>
      <c r="C2653">
        <v>0</v>
      </c>
      <c r="D2653">
        <v>136.66999999999999</v>
      </c>
      <c r="E2653">
        <f t="shared" si="214"/>
        <v>0.19359999999999999</v>
      </c>
      <c r="F2653">
        <v>80.66</v>
      </c>
      <c r="G2653">
        <v>11.5</v>
      </c>
      <c r="H2653" s="29">
        <f t="shared" si="215"/>
        <v>44.703599999999994</v>
      </c>
      <c r="I2653">
        <f t="shared" si="216"/>
        <v>0.44703599999999993</v>
      </c>
      <c r="J2653">
        <f t="shared" si="217"/>
        <v>0.20162551325233893</v>
      </c>
      <c r="K2653">
        <f t="shared" si="218"/>
        <v>725.85184770842011</v>
      </c>
      <c r="L2653" s="23">
        <f>K2653*1000/389700</f>
        <v>1.8625913464419299</v>
      </c>
    </row>
    <row r="2654" spans="1:12" customFormat="1" hidden="1">
      <c r="A2654" s="10">
        <v>41469</v>
      </c>
      <c r="B2654" s="11">
        <v>0.22916666666666666</v>
      </c>
      <c r="C2654">
        <v>0</v>
      </c>
      <c r="D2654">
        <v>136.25</v>
      </c>
      <c r="E2654">
        <f t="shared" si="214"/>
        <v>0.19359999999999999</v>
      </c>
      <c r="F2654">
        <v>80.16</v>
      </c>
      <c r="G2654">
        <v>11.5</v>
      </c>
      <c r="H2654" s="29">
        <f t="shared" si="215"/>
        <v>44.783600000000007</v>
      </c>
      <c r="I2654">
        <f t="shared" si="216"/>
        <v>0.44783600000000007</v>
      </c>
      <c r="J2654">
        <f t="shared" si="217"/>
        <v>0.20252877925519705</v>
      </c>
      <c r="K2654">
        <f t="shared" si="218"/>
        <v>729.10360531870936</v>
      </c>
      <c r="L2654" s="23">
        <v>729.10360531870936</v>
      </c>
    </row>
    <row r="2655" spans="1:12" customFormat="1">
      <c r="A2655" s="10">
        <v>41469</v>
      </c>
      <c r="B2655" s="11">
        <v>0.25</v>
      </c>
      <c r="C2655">
        <v>0</v>
      </c>
      <c r="D2655">
        <v>137.47999999999999</v>
      </c>
      <c r="E2655">
        <f t="shared" si="214"/>
        <v>0.19359999999999999</v>
      </c>
      <c r="F2655">
        <v>80.25</v>
      </c>
      <c r="G2655">
        <v>11.5</v>
      </c>
      <c r="H2655" s="29">
        <f t="shared" si="215"/>
        <v>45.923599999999993</v>
      </c>
      <c r="I2655">
        <f t="shared" si="216"/>
        <v>0.45923599999999992</v>
      </c>
      <c r="J2655">
        <f t="shared" si="217"/>
        <v>0.21566469404649216</v>
      </c>
      <c r="K2655">
        <f t="shared" si="218"/>
        <v>776.39289856737173</v>
      </c>
      <c r="L2655" s="23">
        <f>K2655*1000/389700</f>
        <v>1.9922835477735996</v>
      </c>
    </row>
    <row r="2656" spans="1:12" customFormat="1" hidden="1">
      <c r="A2656" s="10">
        <v>41469</v>
      </c>
      <c r="B2656" s="11">
        <v>0.27083333333333331</v>
      </c>
      <c r="C2656">
        <v>0</v>
      </c>
      <c r="D2656">
        <v>142.16</v>
      </c>
      <c r="E2656">
        <f t="shared" si="214"/>
        <v>0.19359999999999999</v>
      </c>
      <c r="F2656">
        <v>80.239999999999995</v>
      </c>
      <c r="G2656">
        <v>11.5</v>
      </c>
      <c r="H2656" s="29">
        <f t="shared" si="215"/>
        <v>50.613600000000005</v>
      </c>
      <c r="I2656">
        <f t="shared" si="216"/>
        <v>0.50613600000000003</v>
      </c>
      <c r="J2656">
        <f t="shared" si="217"/>
        <v>0.27501558836025958</v>
      </c>
      <c r="K2656">
        <f t="shared" si="218"/>
        <v>990.05611809693448</v>
      </c>
      <c r="L2656" s="23">
        <v>990.05611809693448</v>
      </c>
    </row>
    <row r="2657" spans="1:12" customFormat="1">
      <c r="A2657" s="10">
        <v>41469</v>
      </c>
      <c r="B2657" s="11">
        <v>0.29166666666666669</v>
      </c>
      <c r="C2657">
        <v>0</v>
      </c>
      <c r="D2657">
        <v>142.62</v>
      </c>
      <c r="E2657">
        <f t="shared" si="214"/>
        <v>0.19359999999999999</v>
      </c>
      <c r="F2657">
        <v>79.989999999999995</v>
      </c>
      <c r="G2657">
        <v>11.5</v>
      </c>
      <c r="H2657" s="29">
        <f t="shared" si="215"/>
        <v>51.323600000000013</v>
      </c>
      <c r="I2657">
        <f t="shared" si="216"/>
        <v>0.51323600000000014</v>
      </c>
      <c r="J2657">
        <f t="shared" si="217"/>
        <v>0.28476198962675514</v>
      </c>
      <c r="K2657">
        <f t="shared" si="218"/>
        <v>1025.1431626563185</v>
      </c>
      <c r="L2657" s="23">
        <f>K2657*1000/389700</f>
        <v>2.6305957471293779</v>
      </c>
    </row>
    <row r="2658" spans="1:12" customFormat="1" hidden="1">
      <c r="A2658" s="10">
        <v>41469</v>
      </c>
      <c r="B2658" s="11">
        <v>0.3125</v>
      </c>
      <c r="C2658">
        <v>0</v>
      </c>
      <c r="D2658">
        <v>167.51</v>
      </c>
      <c r="E2658">
        <f t="shared" si="214"/>
        <v>0.19359999999999999</v>
      </c>
      <c r="F2658">
        <v>80.760000000000005</v>
      </c>
      <c r="G2658">
        <v>11.5</v>
      </c>
      <c r="H2658" s="29">
        <f t="shared" si="215"/>
        <v>75.443599999999989</v>
      </c>
      <c r="I2658">
        <f t="shared" si="216"/>
        <v>0.75443599999999988</v>
      </c>
      <c r="J2658">
        <f t="shared" si="217"/>
        <v>0.74601103093476151</v>
      </c>
      <c r="K2658">
        <f t="shared" si="218"/>
        <v>2685.6397113651415</v>
      </c>
      <c r="L2658" s="23">
        <v>2685.6397113651415</v>
      </c>
    </row>
    <row r="2659" spans="1:12" customFormat="1">
      <c r="A2659" s="10">
        <v>41469</v>
      </c>
      <c r="B2659" s="11">
        <v>0.33333333333333331</v>
      </c>
      <c r="C2659">
        <v>0</v>
      </c>
      <c r="D2659">
        <v>170.35</v>
      </c>
      <c r="E2659">
        <f t="shared" si="214"/>
        <v>0.19359999999999999</v>
      </c>
      <c r="F2659">
        <v>81.45</v>
      </c>
      <c r="G2659">
        <v>11.5</v>
      </c>
      <c r="H2659" s="29">
        <f t="shared" si="215"/>
        <v>77.593599999999995</v>
      </c>
      <c r="I2659">
        <f t="shared" si="216"/>
        <v>0.77593599999999996</v>
      </c>
      <c r="J2659">
        <f t="shared" si="217"/>
        <v>0.80030216907809937</v>
      </c>
      <c r="K2659">
        <f t="shared" si="218"/>
        <v>2881.0878086811576</v>
      </c>
      <c r="L2659" s="23">
        <f>K2659*1000/389700</f>
        <v>7.3930916312064596</v>
      </c>
    </row>
    <row r="2660" spans="1:12" customFormat="1" hidden="1">
      <c r="A2660" s="10">
        <v>41469</v>
      </c>
      <c r="B2660" s="11">
        <v>0.35416666666666669</v>
      </c>
      <c r="C2660">
        <v>0</v>
      </c>
      <c r="D2660">
        <v>166.8</v>
      </c>
      <c r="E2660">
        <f t="shared" si="214"/>
        <v>0.19359999999999999</v>
      </c>
      <c r="F2660">
        <v>81.55</v>
      </c>
      <c r="G2660">
        <v>11.5</v>
      </c>
      <c r="H2660" s="29">
        <f t="shared" si="215"/>
        <v>73.943600000000018</v>
      </c>
      <c r="I2660">
        <f t="shared" si="216"/>
        <v>0.7394360000000002</v>
      </c>
      <c r="J2660">
        <f t="shared" si="217"/>
        <v>0.70948091351436993</v>
      </c>
      <c r="K2660">
        <f t="shared" si="218"/>
        <v>2554.1312886517317</v>
      </c>
      <c r="L2660" s="23">
        <v>2554.1312886517317</v>
      </c>
    </row>
    <row r="2661" spans="1:12" customFormat="1">
      <c r="A2661" s="10">
        <v>41469</v>
      </c>
      <c r="B2661" s="11">
        <v>0.375</v>
      </c>
      <c r="C2661">
        <v>0</v>
      </c>
      <c r="D2661">
        <v>169.24</v>
      </c>
      <c r="E2661">
        <f t="shared" si="214"/>
        <v>0.19359999999999999</v>
      </c>
      <c r="F2661">
        <v>82.11</v>
      </c>
      <c r="G2661">
        <v>11.5</v>
      </c>
      <c r="H2661" s="29">
        <f t="shared" si="215"/>
        <v>75.823600000000013</v>
      </c>
      <c r="I2661">
        <f t="shared" si="216"/>
        <v>0.75823600000000013</v>
      </c>
      <c r="J2661">
        <f t="shared" si="217"/>
        <v>0.75544045888062583</v>
      </c>
      <c r="K2661">
        <f t="shared" si="218"/>
        <v>2719.5856519702529</v>
      </c>
      <c r="L2661" s="23">
        <f>K2661*1000/389700</f>
        <v>6.9786647471651344</v>
      </c>
    </row>
    <row r="2662" spans="1:12" customFormat="1" hidden="1">
      <c r="A2662" s="10">
        <v>41469</v>
      </c>
      <c r="B2662" s="11">
        <v>0.39583333333333331</v>
      </c>
      <c r="C2662">
        <v>0</v>
      </c>
      <c r="D2662">
        <v>170.61</v>
      </c>
      <c r="E2662">
        <f t="shared" si="214"/>
        <v>0.19359999999999999</v>
      </c>
      <c r="F2662">
        <v>82.47</v>
      </c>
      <c r="G2662">
        <v>11.5</v>
      </c>
      <c r="H2662" s="29">
        <f t="shared" si="215"/>
        <v>76.833600000000018</v>
      </c>
      <c r="I2662">
        <f t="shared" si="216"/>
        <v>0.76833600000000013</v>
      </c>
      <c r="J2662">
        <f t="shared" si="217"/>
        <v>0.78084924652679311</v>
      </c>
      <c r="K2662">
        <f t="shared" si="218"/>
        <v>2811.057287496455</v>
      </c>
      <c r="L2662" s="23">
        <v>2811.057287496455</v>
      </c>
    </row>
    <row r="2663" spans="1:12" customFormat="1">
      <c r="A2663" s="10">
        <v>41469</v>
      </c>
      <c r="B2663" s="11">
        <v>0.41666666666666669</v>
      </c>
      <c r="C2663">
        <v>0</v>
      </c>
      <c r="D2663">
        <v>164.01</v>
      </c>
      <c r="E2663">
        <f t="shared" si="214"/>
        <v>0.19359999999999999</v>
      </c>
      <c r="F2663">
        <v>82.6</v>
      </c>
      <c r="G2663">
        <v>11.5</v>
      </c>
      <c r="H2663" s="29">
        <f t="shared" si="215"/>
        <v>70.1036</v>
      </c>
      <c r="I2663">
        <f t="shared" si="216"/>
        <v>0.70103599999999999</v>
      </c>
      <c r="J2663">
        <f t="shared" si="217"/>
        <v>0.62092628030305486</v>
      </c>
      <c r="K2663">
        <f t="shared" si="218"/>
        <v>2235.3346090909977</v>
      </c>
      <c r="L2663" s="23">
        <f>K2663*1000/389700</f>
        <v>5.7360395409058196</v>
      </c>
    </row>
    <row r="2664" spans="1:12" customFormat="1" hidden="1">
      <c r="A2664" s="10">
        <v>41469</v>
      </c>
      <c r="B2664" s="11">
        <v>0.4375</v>
      </c>
      <c r="C2664">
        <v>0</v>
      </c>
      <c r="D2664">
        <v>164.77</v>
      </c>
      <c r="E2664">
        <f t="shared" si="214"/>
        <v>0.19359999999999999</v>
      </c>
      <c r="F2664">
        <v>82.77</v>
      </c>
      <c r="G2664">
        <v>11.5</v>
      </c>
      <c r="H2664" s="29">
        <f t="shared" si="215"/>
        <v>70.693600000000018</v>
      </c>
      <c r="I2664">
        <f t="shared" si="216"/>
        <v>0.70693600000000023</v>
      </c>
      <c r="J2664">
        <f t="shared" si="217"/>
        <v>0.63407332825991258</v>
      </c>
      <c r="K2664">
        <f t="shared" si="218"/>
        <v>2282.6639817356854</v>
      </c>
      <c r="L2664" s="23">
        <v>2282.6639817356854</v>
      </c>
    </row>
    <row r="2665" spans="1:12" customFormat="1">
      <c r="A2665" s="10">
        <v>41469</v>
      </c>
      <c r="B2665" s="11">
        <v>0.45833333333333331</v>
      </c>
      <c r="C2665">
        <v>0</v>
      </c>
      <c r="D2665">
        <v>158.38</v>
      </c>
      <c r="E2665">
        <f t="shared" si="214"/>
        <v>0.19359999999999999</v>
      </c>
      <c r="F2665">
        <v>83.09</v>
      </c>
      <c r="G2665">
        <v>11.5</v>
      </c>
      <c r="H2665" s="29">
        <f t="shared" si="215"/>
        <v>63.983599999999996</v>
      </c>
      <c r="I2665">
        <f t="shared" si="216"/>
        <v>0.63983599999999996</v>
      </c>
      <c r="J2665">
        <f t="shared" si="217"/>
        <v>0.49415241159649576</v>
      </c>
      <c r="K2665">
        <f t="shared" si="218"/>
        <v>1778.9486817473846</v>
      </c>
      <c r="L2665" s="23">
        <f>K2665*1000/389700</f>
        <v>4.5649183519306762</v>
      </c>
    </row>
    <row r="2666" spans="1:12" customFormat="1" hidden="1">
      <c r="A2666" s="10">
        <v>41469</v>
      </c>
      <c r="B2666" s="11">
        <v>0.47916666666666669</v>
      </c>
      <c r="C2666">
        <v>0</v>
      </c>
      <c r="D2666">
        <v>155.72</v>
      </c>
      <c r="E2666">
        <f t="shared" si="214"/>
        <v>0.19359999999999999</v>
      </c>
      <c r="F2666">
        <v>82.92</v>
      </c>
      <c r="G2666">
        <v>11.5</v>
      </c>
      <c r="H2666" s="29">
        <f t="shared" si="215"/>
        <v>61.493600000000001</v>
      </c>
      <c r="I2666">
        <f t="shared" si="216"/>
        <v>0.61493600000000004</v>
      </c>
      <c r="J2666">
        <f t="shared" si="217"/>
        <v>0.44747011559394512</v>
      </c>
      <c r="K2666">
        <f t="shared" si="218"/>
        <v>1610.8924161382024</v>
      </c>
      <c r="L2666" s="23">
        <v>1610.8924161382024</v>
      </c>
    </row>
    <row r="2667" spans="1:12" customFormat="1">
      <c r="A2667" s="10">
        <v>41469</v>
      </c>
      <c r="B2667" s="11">
        <v>0.5</v>
      </c>
      <c r="C2667">
        <v>0</v>
      </c>
      <c r="D2667">
        <v>153.15</v>
      </c>
      <c r="E2667">
        <f t="shared" si="214"/>
        <v>0.19359999999999999</v>
      </c>
      <c r="F2667">
        <v>82.69</v>
      </c>
      <c r="G2667">
        <v>11.5</v>
      </c>
      <c r="H2667" s="29">
        <f t="shared" si="215"/>
        <v>59.153600000000012</v>
      </c>
      <c r="I2667">
        <f t="shared" si="216"/>
        <v>0.59153600000000006</v>
      </c>
      <c r="J2667">
        <f t="shared" si="217"/>
        <v>0.4061086037554073</v>
      </c>
      <c r="K2667">
        <f t="shared" si="218"/>
        <v>1461.9909735194663</v>
      </c>
      <c r="L2667" s="23">
        <f>K2667*1000/389700</f>
        <v>3.7515806351538781</v>
      </c>
    </row>
    <row r="2668" spans="1:12" customFormat="1" hidden="1">
      <c r="A2668" s="10">
        <v>41469</v>
      </c>
      <c r="B2668" s="11">
        <v>0.52083333333333337</v>
      </c>
      <c r="C2668">
        <v>0</v>
      </c>
      <c r="D2668">
        <v>148.76</v>
      </c>
      <c r="E2668">
        <f t="shared" si="214"/>
        <v>0.19359999999999999</v>
      </c>
      <c r="F2668">
        <v>82.81</v>
      </c>
      <c r="G2668">
        <v>11.5</v>
      </c>
      <c r="H2668" s="29">
        <f t="shared" si="215"/>
        <v>54.643599999999992</v>
      </c>
      <c r="I2668">
        <f t="shared" si="216"/>
        <v>0.54643599999999992</v>
      </c>
      <c r="J2668">
        <f t="shared" si="217"/>
        <v>0.33307151977633542</v>
      </c>
      <c r="K2668">
        <f t="shared" si="218"/>
        <v>1199.0574711948075</v>
      </c>
      <c r="L2668" s="23">
        <v>1199.0574711948075</v>
      </c>
    </row>
    <row r="2669" spans="1:12" customFormat="1">
      <c r="A2669" s="10">
        <v>41469</v>
      </c>
      <c r="B2669" s="11">
        <v>0.54166666666666663</v>
      </c>
      <c r="C2669">
        <v>0</v>
      </c>
      <c r="D2669">
        <v>147.6</v>
      </c>
      <c r="E2669">
        <f t="shared" si="214"/>
        <v>0.19359999999999999</v>
      </c>
      <c r="F2669">
        <v>82.7</v>
      </c>
      <c r="G2669">
        <v>11.5</v>
      </c>
      <c r="H2669" s="29">
        <f t="shared" si="215"/>
        <v>53.593599999999995</v>
      </c>
      <c r="I2669">
        <f t="shared" si="216"/>
        <v>0.53593599999999997</v>
      </c>
      <c r="J2669">
        <f t="shared" si="217"/>
        <v>0.31730109155033992</v>
      </c>
      <c r="K2669">
        <f t="shared" si="218"/>
        <v>1142.2839295812237</v>
      </c>
      <c r="L2669" s="23">
        <f>K2669*1000/389700</f>
        <v>2.9311879127052189</v>
      </c>
    </row>
    <row r="2670" spans="1:12" customFormat="1" hidden="1">
      <c r="A2670" s="10">
        <v>41469</v>
      </c>
      <c r="B2670" s="11">
        <v>0.5625</v>
      </c>
      <c r="C2670">
        <v>0</v>
      </c>
      <c r="D2670">
        <v>145.77000000000001</v>
      </c>
      <c r="E2670">
        <f t="shared" si="214"/>
        <v>0.19359999999999999</v>
      </c>
      <c r="F2670">
        <v>82.45</v>
      </c>
      <c r="G2670">
        <v>11.5</v>
      </c>
      <c r="H2670" s="29">
        <f t="shared" si="215"/>
        <v>52.013600000000011</v>
      </c>
      <c r="I2670">
        <f t="shared" si="216"/>
        <v>0.52013600000000015</v>
      </c>
      <c r="J2670">
        <f t="shared" si="217"/>
        <v>0.29442963699159463</v>
      </c>
      <c r="K2670">
        <f t="shared" si="218"/>
        <v>1059.9466931697407</v>
      </c>
      <c r="L2670" s="23">
        <v>1059.9466931697407</v>
      </c>
    </row>
    <row r="2671" spans="1:12" customFormat="1">
      <c r="A2671" s="10">
        <v>41469</v>
      </c>
      <c r="B2671" s="11">
        <v>0.58333333333333337</v>
      </c>
      <c r="C2671">
        <v>0</v>
      </c>
      <c r="D2671">
        <v>144.16999999999999</v>
      </c>
      <c r="E2671">
        <f t="shared" si="214"/>
        <v>0.19359999999999999</v>
      </c>
      <c r="F2671">
        <v>82.31</v>
      </c>
      <c r="G2671">
        <v>11.5</v>
      </c>
      <c r="H2671" s="29">
        <f t="shared" si="215"/>
        <v>50.553599999999989</v>
      </c>
      <c r="I2671">
        <f t="shared" si="216"/>
        <v>0.50553599999999987</v>
      </c>
      <c r="J2671">
        <f t="shared" si="217"/>
        <v>0.27420126832577546</v>
      </c>
      <c r="K2671">
        <f t="shared" si="218"/>
        <v>987.12456597279163</v>
      </c>
      <c r="L2671" s="23">
        <f>K2671*1000/389700</f>
        <v>2.533037120792383</v>
      </c>
    </row>
    <row r="2672" spans="1:12" customFormat="1" hidden="1">
      <c r="A2672" s="10">
        <v>41469</v>
      </c>
      <c r="B2672" s="11">
        <v>0.60416666666666663</v>
      </c>
      <c r="C2672">
        <v>0</v>
      </c>
      <c r="D2672">
        <v>144.05000000000001</v>
      </c>
      <c r="E2672">
        <f t="shared" si="214"/>
        <v>0.19359999999999999</v>
      </c>
      <c r="F2672">
        <v>82.17</v>
      </c>
      <c r="G2672">
        <v>11.5</v>
      </c>
      <c r="H2672" s="29">
        <f t="shared" si="215"/>
        <v>50.573600000000013</v>
      </c>
      <c r="I2672">
        <f t="shared" si="216"/>
        <v>0.50573600000000019</v>
      </c>
      <c r="J2672">
        <f t="shared" si="217"/>
        <v>0.27447254735759313</v>
      </c>
      <c r="K2672">
        <f t="shared" si="218"/>
        <v>988.10117048733525</v>
      </c>
      <c r="L2672" s="23">
        <v>988.10117048733525</v>
      </c>
    </row>
    <row r="2673" spans="1:12" customFormat="1">
      <c r="A2673" s="10">
        <v>41469</v>
      </c>
      <c r="B2673" s="11">
        <v>0.625</v>
      </c>
      <c r="C2673">
        <v>0</v>
      </c>
      <c r="D2673">
        <v>143.4</v>
      </c>
      <c r="E2673">
        <f t="shared" si="214"/>
        <v>0.19359999999999999</v>
      </c>
      <c r="F2673">
        <v>82.2</v>
      </c>
      <c r="G2673">
        <v>11.5</v>
      </c>
      <c r="H2673" s="29">
        <f t="shared" si="215"/>
        <v>49.893600000000006</v>
      </c>
      <c r="I2673">
        <f t="shared" si="216"/>
        <v>0.49893600000000005</v>
      </c>
      <c r="J2673">
        <f t="shared" si="217"/>
        <v>0.26533915525325708</v>
      </c>
      <c r="K2673">
        <f t="shared" si="218"/>
        <v>955.22095891172546</v>
      </c>
      <c r="L2673" s="23">
        <f>K2673*1000/389700</f>
        <v>2.4511700254342452</v>
      </c>
    </row>
    <row r="2674" spans="1:12" customFormat="1" hidden="1">
      <c r="A2674" s="10">
        <v>41469</v>
      </c>
      <c r="B2674" s="11">
        <v>0.64583333333333337</v>
      </c>
      <c r="C2674">
        <v>0</v>
      </c>
      <c r="D2674">
        <v>142.63999999999999</v>
      </c>
      <c r="E2674">
        <f t="shared" si="214"/>
        <v>0.19359999999999999</v>
      </c>
      <c r="F2674">
        <v>82.48</v>
      </c>
      <c r="G2674">
        <v>11.5</v>
      </c>
      <c r="H2674" s="29">
        <f t="shared" si="215"/>
        <v>48.853599999999986</v>
      </c>
      <c r="I2674">
        <f t="shared" si="216"/>
        <v>0.48853599999999986</v>
      </c>
      <c r="J2674">
        <f t="shared" si="217"/>
        <v>0.25172750439709091</v>
      </c>
      <c r="K2674">
        <f t="shared" si="218"/>
        <v>906.21901582952728</v>
      </c>
      <c r="L2674" s="23">
        <v>906.21901582952728</v>
      </c>
    </row>
    <row r="2675" spans="1:12" customFormat="1">
      <c r="A2675" s="10">
        <v>41469</v>
      </c>
      <c r="B2675" s="11">
        <v>0.66666666666666663</v>
      </c>
      <c r="C2675">
        <v>0</v>
      </c>
      <c r="D2675">
        <v>141.61000000000001</v>
      </c>
      <c r="E2675">
        <f t="shared" si="214"/>
        <v>0.19359999999999999</v>
      </c>
      <c r="F2675">
        <v>82.35</v>
      </c>
      <c r="G2675">
        <v>11.5</v>
      </c>
      <c r="H2675" s="29">
        <f t="shared" si="215"/>
        <v>47.953600000000023</v>
      </c>
      <c r="I2675">
        <f t="shared" si="216"/>
        <v>0.47953600000000024</v>
      </c>
      <c r="J2675">
        <f t="shared" si="217"/>
        <v>0.24029364243081527</v>
      </c>
      <c r="K2675">
        <f t="shared" si="218"/>
        <v>865.05711275093495</v>
      </c>
      <c r="L2675" s="23">
        <f>K2675*1000/389700</f>
        <v>2.2198027014394017</v>
      </c>
    </row>
    <row r="2676" spans="1:12" customFormat="1" hidden="1">
      <c r="A2676" s="10">
        <v>41469</v>
      </c>
      <c r="B2676" s="11">
        <v>0.6875</v>
      </c>
      <c r="C2676">
        <v>0</v>
      </c>
      <c r="D2676">
        <v>140.28</v>
      </c>
      <c r="E2676">
        <f t="shared" si="214"/>
        <v>0.19359999999999999</v>
      </c>
      <c r="F2676">
        <v>82.35</v>
      </c>
      <c r="G2676">
        <v>11.5</v>
      </c>
      <c r="H2676" s="29">
        <f t="shared" si="215"/>
        <v>46.62360000000001</v>
      </c>
      <c r="I2676">
        <f t="shared" si="216"/>
        <v>0.46623600000000009</v>
      </c>
      <c r="J2676">
        <f t="shared" si="217"/>
        <v>0.22397716855274555</v>
      </c>
      <c r="K2676">
        <f t="shared" si="218"/>
        <v>806.317806789884</v>
      </c>
      <c r="L2676" s="23">
        <v>806.317806789884</v>
      </c>
    </row>
    <row r="2677" spans="1:12" customFormat="1">
      <c r="A2677" s="10">
        <v>41469</v>
      </c>
      <c r="B2677" s="11">
        <v>0.70833333333333337</v>
      </c>
      <c r="C2677">
        <v>0</v>
      </c>
      <c r="D2677">
        <v>138.84</v>
      </c>
      <c r="E2677">
        <f t="shared" si="214"/>
        <v>0.19359999999999999</v>
      </c>
      <c r="F2677">
        <v>82.58</v>
      </c>
      <c r="G2677">
        <v>11.5</v>
      </c>
      <c r="H2677" s="29">
        <f t="shared" si="215"/>
        <v>44.953600000000009</v>
      </c>
      <c r="I2677">
        <f t="shared" si="216"/>
        <v>0.4495360000000001</v>
      </c>
      <c r="J2677">
        <f t="shared" si="217"/>
        <v>0.20445626929634647</v>
      </c>
      <c r="K2677">
        <f t="shared" si="218"/>
        <v>736.04256946684734</v>
      </c>
      <c r="L2677" s="23">
        <f>K2677*1000/389700</f>
        <v>1.8887415177491591</v>
      </c>
    </row>
    <row r="2678" spans="1:12" customFormat="1" hidden="1">
      <c r="A2678" s="10">
        <v>41469</v>
      </c>
      <c r="B2678" s="11">
        <v>0.72916666666666663</v>
      </c>
      <c r="C2678">
        <v>0</v>
      </c>
      <c r="D2678">
        <v>138.51</v>
      </c>
      <c r="E2678">
        <f t="shared" si="214"/>
        <v>0.19359999999999999</v>
      </c>
      <c r="F2678">
        <v>82.23</v>
      </c>
      <c r="G2678">
        <v>11.5</v>
      </c>
      <c r="H2678" s="29">
        <f t="shared" si="215"/>
        <v>44.97359999999999</v>
      </c>
      <c r="I2678">
        <f t="shared" si="216"/>
        <v>0.44973599999999991</v>
      </c>
      <c r="J2678">
        <f t="shared" si="217"/>
        <v>0.20468375329850572</v>
      </c>
      <c r="K2678">
        <f t="shared" si="218"/>
        <v>736.86151187462053</v>
      </c>
      <c r="L2678" s="23">
        <v>736.86151187462053</v>
      </c>
    </row>
    <row r="2679" spans="1:12" customFormat="1">
      <c r="A2679" s="10">
        <v>41469</v>
      </c>
      <c r="B2679" s="11">
        <v>0.75</v>
      </c>
      <c r="C2679">
        <v>0</v>
      </c>
      <c r="D2679">
        <v>137.19</v>
      </c>
      <c r="E2679">
        <f t="shared" si="214"/>
        <v>0.19359999999999999</v>
      </c>
      <c r="F2679">
        <v>82.27</v>
      </c>
      <c r="G2679">
        <v>11.5</v>
      </c>
      <c r="H2679" s="29">
        <f t="shared" si="215"/>
        <v>43.613600000000005</v>
      </c>
      <c r="I2679">
        <f t="shared" si="216"/>
        <v>0.43613600000000008</v>
      </c>
      <c r="J2679">
        <f t="shared" si="217"/>
        <v>0.18955885648312695</v>
      </c>
      <c r="K2679">
        <f t="shared" si="218"/>
        <v>682.41188333925697</v>
      </c>
      <c r="L2679" s="23">
        <f>K2679*1000/389700</f>
        <v>1.7511210760565998</v>
      </c>
    </row>
    <row r="2680" spans="1:12" customFormat="1" hidden="1">
      <c r="A2680" s="10">
        <v>41469</v>
      </c>
      <c r="B2680" s="11">
        <v>0.77083333333333337</v>
      </c>
      <c r="C2680">
        <v>0</v>
      </c>
      <c r="D2680">
        <v>136.76</v>
      </c>
      <c r="E2680">
        <f t="shared" si="214"/>
        <v>0.19359999999999999</v>
      </c>
      <c r="F2680">
        <v>82.31</v>
      </c>
      <c r="G2680">
        <v>11.5</v>
      </c>
      <c r="H2680" s="29">
        <f t="shared" si="215"/>
        <v>43.143599999999992</v>
      </c>
      <c r="I2680">
        <f t="shared" si="216"/>
        <v>0.43143599999999993</v>
      </c>
      <c r="J2680">
        <f t="shared" si="217"/>
        <v>0.18449312696851547</v>
      </c>
      <c r="K2680">
        <f t="shared" si="218"/>
        <v>664.17525708665573</v>
      </c>
      <c r="L2680" s="23">
        <v>664.17525708665573</v>
      </c>
    </row>
    <row r="2681" spans="1:12" customFormat="1">
      <c r="A2681" s="10">
        <v>41469</v>
      </c>
      <c r="B2681" s="11">
        <v>0.79166666666666663</v>
      </c>
      <c r="C2681">
        <v>0</v>
      </c>
      <c r="D2681">
        <v>136.66</v>
      </c>
      <c r="E2681">
        <f t="shared" si="214"/>
        <v>0.19359999999999999</v>
      </c>
      <c r="F2681">
        <v>82.33</v>
      </c>
      <c r="G2681">
        <v>11.5</v>
      </c>
      <c r="H2681" s="29">
        <f t="shared" si="215"/>
        <v>43.023600000000002</v>
      </c>
      <c r="I2681">
        <f t="shared" si="216"/>
        <v>0.43023600000000001</v>
      </c>
      <c r="J2681">
        <f t="shared" si="217"/>
        <v>0.18321292474408715</v>
      </c>
      <c r="K2681">
        <f t="shared" si="218"/>
        <v>659.56652907871376</v>
      </c>
      <c r="L2681" s="23">
        <f>K2681*1000/389700</f>
        <v>1.6924981500608514</v>
      </c>
    </row>
    <row r="2682" spans="1:12" customFormat="1" hidden="1">
      <c r="A2682" s="10">
        <v>41469</v>
      </c>
      <c r="B2682" s="11">
        <v>0.8125</v>
      </c>
      <c r="C2682">
        <v>0</v>
      </c>
      <c r="D2682">
        <v>135.81</v>
      </c>
      <c r="E2682">
        <f t="shared" si="214"/>
        <v>0.19359999999999999</v>
      </c>
      <c r="F2682">
        <v>82.72</v>
      </c>
      <c r="G2682">
        <v>11.5</v>
      </c>
      <c r="H2682" s="29">
        <f t="shared" si="215"/>
        <v>41.783600000000007</v>
      </c>
      <c r="I2682">
        <f t="shared" si="216"/>
        <v>0.4178360000000001</v>
      </c>
      <c r="J2682">
        <f t="shared" si="217"/>
        <v>0.17029577682415609</v>
      </c>
      <c r="K2682">
        <f t="shared" si="218"/>
        <v>613.06479656696195</v>
      </c>
      <c r="L2682" s="23">
        <v>613.06479656696195</v>
      </c>
    </row>
    <row r="2683" spans="1:12" customFormat="1">
      <c r="A2683" s="10">
        <v>41469</v>
      </c>
      <c r="B2683" s="11">
        <v>0.83333333333333337</v>
      </c>
      <c r="C2683">
        <v>0</v>
      </c>
      <c r="D2683">
        <v>134.80000000000001</v>
      </c>
      <c r="E2683">
        <f t="shared" si="214"/>
        <v>0.19359999999999999</v>
      </c>
      <c r="F2683">
        <v>83.07</v>
      </c>
      <c r="G2683">
        <v>11.5</v>
      </c>
      <c r="H2683" s="29">
        <f t="shared" si="215"/>
        <v>40.423600000000022</v>
      </c>
      <c r="I2683">
        <f t="shared" si="216"/>
        <v>0.40423600000000021</v>
      </c>
      <c r="J2683">
        <f t="shared" si="217"/>
        <v>0.1567749638540584</v>
      </c>
      <c r="K2683">
        <f t="shared" si="218"/>
        <v>564.38986987461021</v>
      </c>
      <c r="L2683" s="23">
        <f>K2683*1000/389700</f>
        <v>1.4482675644716712</v>
      </c>
    </row>
    <row r="2684" spans="1:12" customFormat="1" hidden="1">
      <c r="A2684" s="10">
        <v>41469</v>
      </c>
      <c r="B2684" s="11">
        <v>0.85416666666666663</v>
      </c>
      <c r="C2684">
        <v>0</v>
      </c>
      <c r="D2684">
        <v>134.34</v>
      </c>
      <c r="E2684">
        <f t="shared" si="214"/>
        <v>0.19359999999999999</v>
      </c>
      <c r="F2684">
        <v>83.24</v>
      </c>
      <c r="G2684">
        <v>11.5</v>
      </c>
      <c r="H2684" s="29">
        <f t="shared" si="215"/>
        <v>39.793600000000012</v>
      </c>
      <c r="I2684">
        <f t="shared" si="216"/>
        <v>0.39793600000000012</v>
      </c>
      <c r="J2684">
        <f t="shared" si="217"/>
        <v>0.15073784951812319</v>
      </c>
      <c r="K2684">
        <f t="shared" si="218"/>
        <v>542.65625826524354</v>
      </c>
      <c r="L2684" s="23">
        <v>542.65625826524354</v>
      </c>
    </row>
    <row r="2685" spans="1:12" customFormat="1">
      <c r="A2685" s="10">
        <v>41469</v>
      </c>
      <c r="B2685" s="11">
        <v>0.875</v>
      </c>
      <c r="C2685">
        <v>0</v>
      </c>
      <c r="D2685">
        <v>134.86000000000001</v>
      </c>
      <c r="E2685">
        <f t="shared" si="214"/>
        <v>0.19359999999999999</v>
      </c>
      <c r="F2685">
        <v>83.47</v>
      </c>
      <c r="G2685">
        <v>11.5</v>
      </c>
      <c r="H2685" s="29">
        <f t="shared" si="215"/>
        <v>40.083600000000018</v>
      </c>
      <c r="I2685">
        <f t="shared" si="216"/>
        <v>0.40083600000000019</v>
      </c>
      <c r="J2685">
        <f t="shared" si="217"/>
        <v>0.15349917256448334</v>
      </c>
      <c r="K2685">
        <f t="shared" si="218"/>
        <v>552.59702123214004</v>
      </c>
      <c r="L2685" s="23">
        <f>K2685*1000/389700</f>
        <v>1.4180062130668207</v>
      </c>
    </row>
    <row r="2686" spans="1:12" customFormat="1" hidden="1">
      <c r="A2686" s="10">
        <v>41469</v>
      </c>
      <c r="B2686" s="11">
        <v>0.89583333333333337</v>
      </c>
      <c r="C2686">
        <v>0</v>
      </c>
      <c r="D2686">
        <v>135.06</v>
      </c>
      <c r="E2686">
        <f t="shared" si="214"/>
        <v>0.19359999999999999</v>
      </c>
      <c r="F2686">
        <v>84.03</v>
      </c>
      <c r="G2686">
        <v>11.5</v>
      </c>
      <c r="H2686" s="29">
        <f t="shared" si="215"/>
        <v>39.723600000000005</v>
      </c>
      <c r="I2686">
        <f t="shared" si="216"/>
        <v>0.39723600000000003</v>
      </c>
      <c r="J2686">
        <f t="shared" si="217"/>
        <v>0.15007582518023593</v>
      </c>
      <c r="K2686">
        <f t="shared" si="218"/>
        <v>540.27297064884931</v>
      </c>
      <c r="L2686" s="23">
        <v>540.27297064884931</v>
      </c>
    </row>
    <row r="2687" spans="1:12" customFormat="1">
      <c r="A2687" s="10">
        <v>41469</v>
      </c>
      <c r="B2687" s="11">
        <v>0.91666666666666663</v>
      </c>
      <c r="C2687">
        <v>0</v>
      </c>
      <c r="D2687">
        <v>134.53</v>
      </c>
      <c r="E2687">
        <f t="shared" si="214"/>
        <v>0.19359999999999999</v>
      </c>
      <c r="F2687">
        <v>84.09</v>
      </c>
      <c r="G2687">
        <v>11.5</v>
      </c>
      <c r="H2687" s="29">
        <f t="shared" si="215"/>
        <v>39.133600000000001</v>
      </c>
      <c r="I2687">
        <f t="shared" si="216"/>
        <v>0.39133600000000002</v>
      </c>
      <c r="J2687">
        <f t="shared" si="217"/>
        <v>0.14456519414068222</v>
      </c>
      <c r="K2687">
        <f t="shared" si="218"/>
        <v>520.43469890645599</v>
      </c>
      <c r="L2687" s="23">
        <f>K2687*1000/389700</f>
        <v>1.335475234555956</v>
      </c>
    </row>
    <row r="2688" spans="1:12" customFormat="1" hidden="1">
      <c r="A2688" s="10">
        <v>41469</v>
      </c>
      <c r="B2688" s="11">
        <v>0.9375</v>
      </c>
      <c r="C2688">
        <v>0</v>
      </c>
      <c r="D2688">
        <v>134.61000000000001</v>
      </c>
      <c r="E2688">
        <f t="shared" si="214"/>
        <v>0.19359999999999999</v>
      </c>
      <c r="F2688">
        <v>84.36</v>
      </c>
      <c r="G2688">
        <v>11.5</v>
      </c>
      <c r="H2688" s="29">
        <f t="shared" si="215"/>
        <v>38.943600000000018</v>
      </c>
      <c r="I2688">
        <f t="shared" si="216"/>
        <v>0.38943600000000017</v>
      </c>
      <c r="J2688">
        <f t="shared" si="217"/>
        <v>0.14281685965996541</v>
      </c>
      <c r="K2688">
        <f t="shared" si="218"/>
        <v>514.14069477587543</v>
      </c>
      <c r="L2688" s="23">
        <v>514.14069477587543</v>
      </c>
    </row>
    <row r="2689" spans="1:12" customFormat="1">
      <c r="A2689" s="10">
        <v>41469</v>
      </c>
      <c r="B2689" s="11">
        <v>0.95833333333333337</v>
      </c>
      <c r="C2689">
        <v>0</v>
      </c>
      <c r="D2689">
        <v>134.13</v>
      </c>
      <c r="E2689">
        <f t="shared" si="214"/>
        <v>0.19359999999999999</v>
      </c>
      <c r="F2689">
        <v>84.09</v>
      </c>
      <c r="G2689">
        <v>11.5</v>
      </c>
      <c r="H2689" s="29">
        <f t="shared" si="215"/>
        <v>38.733599999999996</v>
      </c>
      <c r="I2689">
        <f t="shared" si="216"/>
        <v>0.38733599999999996</v>
      </c>
      <c r="J2689">
        <f t="shared" si="217"/>
        <v>0.14089932028763311</v>
      </c>
      <c r="K2689">
        <f t="shared" si="218"/>
        <v>507.23755303547921</v>
      </c>
      <c r="L2689" s="23">
        <f>K2689*1000/389700</f>
        <v>1.3016103490774422</v>
      </c>
    </row>
    <row r="2690" spans="1:12" customFormat="1" hidden="1">
      <c r="A2690" s="10">
        <v>41469</v>
      </c>
      <c r="B2690" s="11">
        <v>0.97916666666666663</v>
      </c>
      <c r="C2690">
        <v>0</v>
      </c>
      <c r="D2690">
        <v>134.62</v>
      </c>
      <c r="E2690">
        <f t="shared" si="214"/>
        <v>0.19359999999999999</v>
      </c>
      <c r="F2690">
        <v>84.3</v>
      </c>
      <c r="G2690">
        <v>11.5</v>
      </c>
      <c r="H2690" s="29">
        <f t="shared" si="215"/>
        <v>39.013600000000011</v>
      </c>
      <c r="I2690">
        <f t="shared" si="216"/>
        <v>0.39013600000000009</v>
      </c>
      <c r="J2690">
        <f t="shared" si="217"/>
        <v>0.14345949808100739</v>
      </c>
      <c r="K2690">
        <f t="shared" si="218"/>
        <v>516.45419309162662</v>
      </c>
      <c r="L2690" s="23">
        <v>516.45419309162662</v>
      </c>
    </row>
    <row r="2691" spans="1:12" customFormat="1">
      <c r="A2691" s="10">
        <v>41470</v>
      </c>
      <c r="B2691" s="11">
        <v>0</v>
      </c>
      <c r="C2691">
        <v>0</v>
      </c>
      <c r="D2691">
        <v>134.1</v>
      </c>
      <c r="E2691">
        <f t="shared" si="214"/>
        <v>0.19359999999999999</v>
      </c>
      <c r="F2691">
        <v>84.05</v>
      </c>
      <c r="G2691">
        <v>11.5</v>
      </c>
      <c r="H2691" s="29">
        <f t="shared" si="215"/>
        <v>38.743600000000001</v>
      </c>
      <c r="I2691">
        <f t="shared" si="216"/>
        <v>0.387436</v>
      </c>
      <c r="J2691">
        <f t="shared" si="217"/>
        <v>0.14099027917335785</v>
      </c>
      <c r="K2691">
        <f t="shared" si="218"/>
        <v>507.56500502408829</v>
      </c>
      <c r="L2691" s="23">
        <f>K2691*1000/389700</f>
        <v>1.302450615920165</v>
      </c>
    </row>
    <row r="2692" spans="1:12" customFormat="1" hidden="1">
      <c r="A2692" s="10">
        <v>41470</v>
      </c>
      <c r="B2692" s="11">
        <v>2.0833333333333332E-2</v>
      </c>
      <c r="C2692">
        <v>0</v>
      </c>
      <c r="D2692">
        <v>133.07</v>
      </c>
      <c r="E2692">
        <f t="shared" si="214"/>
        <v>0.19359999999999999</v>
      </c>
      <c r="F2692">
        <v>83.77</v>
      </c>
      <c r="G2692">
        <v>11.5</v>
      </c>
      <c r="H2692" s="29">
        <f t="shared" si="215"/>
        <v>37.993600000000001</v>
      </c>
      <c r="I2692">
        <f t="shared" si="216"/>
        <v>0.379936</v>
      </c>
      <c r="J2692">
        <f t="shared" si="217"/>
        <v>0.13426578491950533</v>
      </c>
      <c r="K2692">
        <f t="shared" si="218"/>
        <v>483.3568257102192</v>
      </c>
      <c r="L2692" s="23">
        <v>483.3568257102192</v>
      </c>
    </row>
    <row r="2693" spans="1:12" customFormat="1">
      <c r="A2693" s="10">
        <v>41470</v>
      </c>
      <c r="B2693" s="11">
        <v>4.1666666666666664E-2</v>
      </c>
      <c r="C2693">
        <v>0</v>
      </c>
      <c r="D2693">
        <v>133.57</v>
      </c>
      <c r="E2693">
        <f t="shared" ref="E2693:E2756" si="219">(586-426)*1.21/1000</f>
        <v>0.19359999999999999</v>
      </c>
      <c r="F2693">
        <v>83.54</v>
      </c>
      <c r="G2693">
        <v>11.5</v>
      </c>
      <c r="H2693" s="29">
        <f t="shared" ref="H2693:H2756" si="220">D2693+E2693-F2693-G2693</f>
        <v>38.72359999999999</v>
      </c>
      <c r="I2693">
        <f t="shared" ref="I2693:I2756" si="221">H2693/100</f>
        <v>0.38723599999999991</v>
      </c>
      <c r="J2693">
        <f t="shared" ref="J2693:J2756" si="222">1.509*I2693^(5/2)</f>
        <v>0.140808396619888</v>
      </c>
      <c r="K2693">
        <f t="shared" ref="K2693:K2756" si="223">J2693*3600</f>
        <v>506.91022783159684</v>
      </c>
      <c r="L2693" s="23">
        <f>K2693*1000/389700</f>
        <v>1.3007704075740232</v>
      </c>
    </row>
    <row r="2694" spans="1:12" customFormat="1" hidden="1">
      <c r="A2694" s="10">
        <v>41470</v>
      </c>
      <c r="B2694" s="11">
        <v>6.25E-2</v>
      </c>
      <c r="C2694">
        <v>0</v>
      </c>
      <c r="D2694">
        <v>133.04</v>
      </c>
      <c r="E2694">
        <f t="shared" si="219"/>
        <v>0.19359999999999999</v>
      </c>
      <c r="F2694">
        <v>83.51</v>
      </c>
      <c r="G2694">
        <v>11.5</v>
      </c>
      <c r="H2694" s="29">
        <f t="shared" si="220"/>
        <v>38.22359999999999</v>
      </c>
      <c r="I2694">
        <f t="shared" si="221"/>
        <v>0.38223599999999991</v>
      </c>
      <c r="J2694">
        <f t="shared" si="222"/>
        <v>0.13630701552014327</v>
      </c>
      <c r="K2694">
        <f t="shared" si="223"/>
        <v>490.70525587251575</v>
      </c>
      <c r="L2694" s="23">
        <v>490.70525587251575</v>
      </c>
    </row>
    <row r="2695" spans="1:12" customFormat="1">
      <c r="A2695" s="10">
        <v>41470</v>
      </c>
      <c r="B2695" s="11">
        <v>8.3333333333333329E-2</v>
      </c>
      <c r="C2695">
        <v>0</v>
      </c>
      <c r="D2695">
        <v>132.66</v>
      </c>
      <c r="E2695">
        <f t="shared" si="219"/>
        <v>0.19359999999999999</v>
      </c>
      <c r="F2695">
        <v>83.67</v>
      </c>
      <c r="G2695">
        <v>11.5</v>
      </c>
      <c r="H2695" s="29">
        <f t="shared" si="220"/>
        <v>37.683599999999998</v>
      </c>
      <c r="I2695">
        <f t="shared" si="221"/>
        <v>0.376836</v>
      </c>
      <c r="J2695">
        <f t="shared" si="222"/>
        <v>0.13154374529815202</v>
      </c>
      <c r="K2695">
        <f t="shared" si="223"/>
        <v>473.55748307334727</v>
      </c>
      <c r="L2695" s="23">
        <f>K2695*1000/389700</f>
        <v>1.2151847140706884</v>
      </c>
    </row>
    <row r="2696" spans="1:12" customFormat="1" hidden="1">
      <c r="A2696" s="10">
        <v>41470</v>
      </c>
      <c r="B2696" s="11">
        <v>0.10416666666666667</v>
      </c>
      <c r="C2696">
        <v>0</v>
      </c>
      <c r="D2696">
        <v>132.91</v>
      </c>
      <c r="E2696">
        <f t="shared" si="219"/>
        <v>0.19359999999999999</v>
      </c>
      <c r="F2696">
        <v>83.44</v>
      </c>
      <c r="G2696">
        <v>11.5</v>
      </c>
      <c r="H2696" s="29">
        <f t="shared" si="220"/>
        <v>38.163600000000002</v>
      </c>
      <c r="I2696">
        <f t="shared" si="221"/>
        <v>0.38163600000000003</v>
      </c>
      <c r="J2696">
        <f t="shared" si="222"/>
        <v>0.13577273858563574</v>
      </c>
      <c r="K2696">
        <f t="shared" si="223"/>
        <v>488.78185890828865</v>
      </c>
      <c r="L2696" s="23">
        <v>488.78185890828865</v>
      </c>
    </row>
    <row r="2697" spans="1:12" customFormat="1">
      <c r="A2697" s="10">
        <v>41470</v>
      </c>
      <c r="B2697" s="11">
        <v>0.125</v>
      </c>
      <c r="C2697">
        <v>0</v>
      </c>
      <c r="D2697">
        <v>132.63999999999999</v>
      </c>
      <c r="E2697">
        <f t="shared" si="219"/>
        <v>0.19359999999999999</v>
      </c>
      <c r="F2697">
        <v>83.9</v>
      </c>
      <c r="G2697">
        <v>11.5</v>
      </c>
      <c r="H2697" s="29">
        <f t="shared" si="220"/>
        <v>37.433599999999984</v>
      </c>
      <c r="I2697">
        <f t="shared" si="221"/>
        <v>0.37433599999999984</v>
      </c>
      <c r="J2697">
        <f t="shared" si="222"/>
        <v>0.1293728746248109</v>
      </c>
      <c r="K2697">
        <f t="shared" si="223"/>
        <v>465.74234864931924</v>
      </c>
      <c r="L2697" s="23">
        <f>K2697*1000/389700</f>
        <v>1.1951304815225026</v>
      </c>
    </row>
    <row r="2698" spans="1:12" customFormat="1" hidden="1">
      <c r="A2698" s="10">
        <v>41470</v>
      </c>
      <c r="B2698" s="11">
        <v>0.14583333333333334</v>
      </c>
      <c r="C2698">
        <v>0</v>
      </c>
      <c r="D2698">
        <v>133.46</v>
      </c>
      <c r="E2698">
        <f t="shared" si="219"/>
        <v>0.19359999999999999</v>
      </c>
      <c r="F2698">
        <v>83.63</v>
      </c>
      <c r="G2698">
        <v>11.5</v>
      </c>
      <c r="H2698" s="29">
        <f t="shared" si="220"/>
        <v>38.523600000000016</v>
      </c>
      <c r="I2698">
        <f t="shared" si="221"/>
        <v>0.38523600000000013</v>
      </c>
      <c r="J2698">
        <f t="shared" si="222"/>
        <v>0.13899731203485094</v>
      </c>
      <c r="K2698">
        <f t="shared" si="223"/>
        <v>500.39032332546338</v>
      </c>
      <c r="L2698" s="23">
        <v>500.39032332546338</v>
      </c>
    </row>
    <row r="2699" spans="1:12" customFormat="1">
      <c r="A2699" s="10">
        <v>41470</v>
      </c>
      <c r="B2699" s="11">
        <v>0.16666666666666666</v>
      </c>
      <c r="C2699">
        <v>0</v>
      </c>
      <c r="D2699">
        <v>136.35</v>
      </c>
      <c r="E2699">
        <f t="shared" si="219"/>
        <v>0.19359999999999999</v>
      </c>
      <c r="F2699">
        <v>84.33</v>
      </c>
      <c r="G2699">
        <v>11.5</v>
      </c>
      <c r="H2699" s="29">
        <f t="shared" si="220"/>
        <v>40.7136</v>
      </c>
      <c r="I2699">
        <f t="shared" si="221"/>
        <v>0.407136</v>
      </c>
      <c r="J2699">
        <f t="shared" si="222"/>
        <v>0.15960188029020064</v>
      </c>
      <c r="K2699">
        <f t="shared" si="223"/>
        <v>574.56676904472226</v>
      </c>
      <c r="L2699" s="23">
        <f>K2699*1000/389700</f>
        <v>1.474382265960283</v>
      </c>
    </row>
    <row r="2700" spans="1:12" customFormat="1" hidden="1">
      <c r="A2700" s="10">
        <v>41470</v>
      </c>
      <c r="B2700" s="11">
        <v>0.1875</v>
      </c>
      <c r="C2700">
        <v>0</v>
      </c>
      <c r="D2700">
        <v>136.77000000000001</v>
      </c>
      <c r="E2700">
        <f t="shared" si="219"/>
        <v>0.19359999999999999</v>
      </c>
      <c r="F2700">
        <v>84.46</v>
      </c>
      <c r="G2700">
        <v>11.5</v>
      </c>
      <c r="H2700" s="29">
        <f t="shared" si="220"/>
        <v>41.00360000000002</v>
      </c>
      <c r="I2700">
        <f t="shared" si="221"/>
        <v>0.41003600000000018</v>
      </c>
      <c r="J2700">
        <f t="shared" si="222"/>
        <v>0.16245916260113757</v>
      </c>
      <c r="K2700">
        <f t="shared" si="223"/>
        <v>584.85298536409528</v>
      </c>
      <c r="L2700" s="23">
        <v>584.85298536409528</v>
      </c>
    </row>
    <row r="2701" spans="1:12" customFormat="1">
      <c r="A2701" s="10">
        <v>41470</v>
      </c>
      <c r="B2701" s="11">
        <v>0.20833333333333334</v>
      </c>
      <c r="C2701">
        <v>0</v>
      </c>
      <c r="D2701">
        <v>136.66</v>
      </c>
      <c r="E2701">
        <f t="shared" si="219"/>
        <v>0.19359999999999999</v>
      </c>
      <c r="F2701">
        <v>84.07</v>
      </c>
      <c r="G2701">
        <v>11.5</v>
      </c>
      <c r="H2701" s="29">
        <f t="shared" si="220"/>
        <v>41.283600000000007</v>
      </c>
      <c r="I2701">
        <f t="shared" si="221"/>
        <v>0.41283600000000009</v>
      </c>
      <c r="J2701">
        <f t="shared" si="222"/>
        <v>0.16524683247681946</v>
      </c>
      <c r="K2701">
        <f t="shared" si="223"/>
        <v>594.88859691655</v>
      </c>
      <c r="L2701" s="23">
        <f>K2701*1000/389700</f>
        <v>1.5265296302708493</v>
      </c>
    </row>
    <row r="2702" spans="1:12" customFormat="1" hidden="1">
      <c r="A2702" s="10">
        <v>41470</v>
      </c>
      <c r="B2702" s="11">
        <v>0.22916666666666666</v>
      </c>
      <c r="C2702">
        <v>0</v>
      </c>
      <c r="D2702">
        <v>136.66999999999999</v>
      </c>
      <c r="E2702">
        <f t="shared" si="219"/>
        <v>0.19359999999999999</v>
      </c>
      <c r="F2702">
        <v>84.09</v>
      </c>
      <c r="G2702">
        <v>11.5</v>
      </c>
      <c r="H2702" s="29">
        <f t="shared" si="220"/>
        <v>41.273599999999988</v>
      </c>
      <c r="I2702">
        <f t="shared" si="221"/>
        <v>0.41273599999999988</v>
      </c>
      <c r="J2702">
        <f t="shared" si="222"/>
        <v>0.16514678257003843</v>
      </c>
      <c r="K2702">
        <f t="shared" si="223"/>
        <v>594.5284172521383</v>
      </c>
      <c r="L2702" s="23">
        <v>594.5284172521383</v>
      </c>
    </row>
    <row r="2703" spans="1:12" customFormat="1">
      <c r="A2703" s="10">
        <v>41470</v>
      </c>
      <c r="B2703" s="11">
        <v>0.25</v>
      </c>
      <c r="C2703">
        <v>0</v>
      </c>
      <c r="D2703">
        <v>137.47999999999999</v>
      </c>
      <c r="E2703">
        <f t="shared" si="219"/>
        <v>0.19359999999999999</v>
      </c>
      <c r="F2703">
        <v>84.5</v>
      </c>
      <c r="G2703">
        <v>11.5</v>
      </c>
      <c r="H2703" s="29">
        <f t="shared" si="220"/>
        <v>41.673599999999993</v>
      </c>
      <c r="I2703">
        <f t="shared" si="221"/>
        <v>0.41673599999999994</v>
      </c>
      <c r="J2703">
        <f t="shared" si="222"/>
        <v>0.16917718214444724</v>
      </c>
      <c r="K2703">
        <f t="shared" si="223"/>
        <v>609.03785572001004</v>
      </c>
      <c r="L2703" s="23">
        <f>K2703*1000/389700</f>
        <v>1.5628377103413138</v>
      </c>
    </row>
    <row r="2704" spans="1:12" customFormat="1" hidden="1">
      <c r="A2704" s="10">
        <v>41470</v>
      </c>
      <c r="B2704" s="11">
        <v>0.27083333333333331</v>
      </c>
      <c r="C2704">
        <v>0</v>
      </c>
      <c r="D2704">
        <v>136.29</v>
      </c>
      <c r="E2704">
        <f t="shared" si="219"/>
        <v>0.19359999999999999</v>
      </c>
      <c r="F2704">
        <v>85.17</v>
      </c>
      <c r="G2704">
        <v>11.5</v>
      </c>
      <c r="H2704" s="29">
        <f t="shared" si="220"/>
        <v>39.813599999999994</v>
      </c>
      <c r="I2704">
        <f t="shared" si="221"/>
        <v>0.39813599999999993</v>
      </c>
      <c r="J2704">
        <f t="shared" si="222"/>
        <v>0.15092732053125266</v>
      </c>
      <c r="K2704">
        <f t="shared" si="223"/>
        <v>543.33835391250955</v>
      </c>
      <c r="L2704" s="23">
        <v>543.33835391250955</v>
      </c>
    </row>
    <row r="2705" spans="1:12" customFormat="1">
      <c r="A2705" s="10">
        <v>41470</v>
      </c>
      <c r="B2705" s="11">
        <v>0.29166666666666669</v>
      </c>
      <c r="C2705">
        <v>0</v>
      </c>
      <c r="D2705">
        <v>136.91</v>
      </c>
      <c r="E2705">
        <f t="shared" si="219"/>
        <v>0.19359999999999999</v>
      </c>
      <c r="F2705">
        <v>84.45</v>
      </c>
      <c r="G2705">
        <v>11.5</v>
      </c>
      <c r="H2705" s="29">
        <f t="shared" si="220"/>
        <v>41.153599999999997</v>
      </c>
      <c r="I2705">
        <f t="shared" si="221"/>
        <v>0.41153599999999996</v>
      </c>
      <c r="J2705">
        <f t="shared" si="222"/>
        <v>0.16394901806989345</v>
      </c>
      <c r="K2705">
        <f t="shared" si="223"/>
        <v>590.21646505161641</v>
      </c>
      <c r="L2705" s="23">
        <f>K2705*1000/389700</f>
        <v>1.5145405826318101</v>
      </c>
    </row>
    <row r="2706" spans="1:12" customFormat="1" hidden="1">
      <c r="A2706" s="10">
        <v>41470</v>
      </c>
      <c r="B2706" s="11">
        <v>0.3125</v>
      </c>
      <c r="C2706">
        <v>0</v>
      </c>
      <c r="D2706">
        <v>136.63</v>
      </c>
      <c r="E2706">
        <f t="shared" si="219"/>
        <v>0.19359999999999999</v>
      </c>
      <c r="F2706">
        <v>84.84</v>
      </c>
      <c r="G2706">
        <v>11.5</v>
      </c>
      <c r="H2706" s="29">
        <f t="shared" si="220"/>
        <v>40.483599999999996</v>
      </c>
      <c r="I2706">
        <f t="shared" si="221"/>
        <v>0.40483599999999997</v>
      </c>
      <c r="J2706">
        <f t="shared" si="222"/>
        <v>0.15735735705004589</v>
      </c>
      <c r="K2706">
        <f t="shared" si="223"/>
        <v>566.48648538016516</v>
      </c>
      <c r="L2706" s="23">
        <v>566.48648538016516</v>
      </c>
    </row>
    <row r="2707" spans="1:12" customFormat="1">
      <c r="A2707" s="10">
        <v>41470</v>
      </c>
      <c r="B2707" s="11">
        <v>0.33333333333333331</v>
      </c>
      <c r="C2707">
        <v>0</v>
      </c>
      <c r="D2707">
        <v>136.97</v>
      </c>
      <c r="E2707">
        <f t="shared" si="219"/>
        <v>0.19359999999999999</v>
      </c>
      <c r="F2707">
        <v>84.97</v>
      </c>
      <c r="G2707">
        <v>11.5</v>
      </c>
      <c r="H2707" s="29">
        <f t="shared" si="220"/>
        <v>40.693600000000004</v>
      </c>
      <c r="I2707">
        <f t="shared" si="221"/>
        <v>0.40693600000000002</v>
      </c>
      <c r="J2707">
        <f t="shared" si="222"/>
        <v>0.15940594688782198</v>
      </c>
      <c r="K2707">
        <f t="shared" si="223"/>
        <v>573.86140879615914</v>
      </c>
      <c r="L2707" s="23">
        <f>K2707*1000/389700</f>
        <v>1.4725722576242215</v>
      </c>
    </row>
    <row r="2708" spans="1:12" customFormat="1" hidden="1">
      <c r="A2708" s="10">
        <v>41470</v>
      </c>
      <c r="B2708" s="11">
        <v>0.35416666666666669</v>
      </c>
      <c r="C2708">
        <v>0</v>
      </c>
      <c r="D2708">
        <v>136.28</v>
      </c>
      <c r="E2708">
        <f t="shared" si="219"/>
        <v>0.19359999999999999</v>
      </c>
      <c r="F2708">
        <v>85.19</v>
      </c>
      <c r="G2708">
        <v>11.5</v>
      </c>
      <c r="H2708" s="29">
        <f t="shared" si="220"/>
        <v>39.783600000000007</v>
      </c>
      <c r="I2708">
        <f t="shared" si="221"/>
        <v>0.39783600000000008</v>
      </c>
      <c r="J2708">
        <f t="shared" si="222"/>
        <v>0.15064316755873397</v>
      </c>
      <c r="K2708">
        <f t="shared" si="223"/>
        <v>542.31540321144234</v>
      </c>
      <c r="L2708" s="23">
        <v>542.31540321144234</v>
      </c>
    </row>
    <row r="2709" spans="1:12" customFormat="1">
      <c r="A2709" s="10">
        <v>41470</v>
      </c>
      <c r="B2709" s="11">
        <v>0.375</v>
      </c>
      <c r="C2709">
        <v>0</v>
      </c>
      <c r="D2709">
        <v>138.22999999999999</v>
      </c>
      <c r="E2709">
        <f t="shared" si="219"/>
        <v>0.19359999999999999</v>
      </c>
      <c r="F2709">
        <v>85.03</v>
      </c>
      <c r="G2709">
        <v>11.5</v>
      </c>
      <c r="H2709" s="29">
        <f t="shared" si="220"/>
        <v>41.893599999999992</v>
      </c>
      <c r="I2709">
        <f t="shared" si="221"/>
        <v>0.41893599999999992</v>
      </c>
      <c r="J2709">
        <f t="shared" si="222"/>
        <v>0.17141879747668651</v>
      </c>
      <c r="K2709">
        <f t="shared" si="223"/>
        <v>617.10767091607147</v>
      </c>
      <c r="L2709" s="23">
        <f>K2709*1000/389700</f>
        <v>1.5835454732257417</v>
      </c>
    </row>
    <row r="2710" spans="1:12" customFormat="1" hidden="1">
      <c r="A2710" s="10">
        <v>41470</v>
      </c>
      <c r="B2710" s="11">
        <v>0.39583333333333331</v>
      </c>
      <c r="C2710">
        <v>0</v>
      </c>
      <c r="D2710">
        <v>139.59</v>
      </c>
      <c r="E2710">
        <f t="shared" si="219"/>
        <v>0.19359999999999999</v>
      </c>
      <c r="F2710">
        <v>85.55</v>
      </c>
      <c r="G2710">
        <v>11.5</v>
      </c>
      <c r="H2710" s="29">
        <f t="shared" si="220"/>
        <v>42.73360000000001</v>
      </c>
      <c r="I2710">
        <f t="shared" si="221"/>
        <v>0.4273360000000001</v>
      </c>
      <c r="J2710">
        <f t="shared" si="222"/>
        <v>0.18014115426219113</v>
      </c>
      <c r="K2710">
        <f t="shared" si="223"/>
        <v>648.50815534388801</v>
      </c>
      <c r="L2710" s="23">
        <v>648.50815534388801</v>
      </c>
    </row>
    <row r="2711" spans="1:12" customFormat="1">
      <c r="A2711" s="10">
        <v>41470</v>
      </c>
      <c r="B2711" s="11">
        <v>0.41666666666666669</v>
      </c>
      <c r="C2711">
        <v>0</v>
      </c>
      <c r="D2711">
        <v>139.22999999999999</v>
      </c>
      <c r="E2711">
        <f t="shared" si="219"/>
        <v>0.19359999999999999</v>
      </c>
      <c r="F2711">
        <v>85.36</v>
      </c>
      <c r="G2711">
        <v>11.5</v>
      </c>
      <c r="H2711" s="29">
        <f t="shared" si="220"/>
        <v>42.563599999999994</v>
      </c>
      <c r="I2711">
        <f t="shared" si="221"/>
        <v>0.42563599999999996</v>
      </c>
      <c r="J2711">
        <f t="shared" si="222"/>
        <v>0.17835493176645226</v>
      </c>
      <c r="K2711">
        <f t="shared" si="223"/>
        <v>642.07775435922815</v>
      </c>
      <c r="L2711" s="23">
        <f>K2711*1000/389700</f>
        <v>1.6476206167801595</v>
      </c>
    </row>
    <row r="2712" spans="1:12" customFormat="1" hidden="1">
      <c r="A2712" s="10">
        <v>41470</v>
      </c>
      <c r="B2712" s="11">
        <v>0.4375</v>
      </c>
      <c r="C2712">
        <v>0</v>
      </c>
      <c r="D2712">
        <v>139.83000000000001</v>
      </c>
      <c r="E2712">
        <f t="shared" si="219"/>
        <v>0.19359999999999999</v>
      </c>
      <c r="F2712">
        <v>84.7</v>
      </c>
      <c r="G2712">
        <v>11.5</v>
      </c>
      <c r="H2712" s="29">
        <f t="shared" si="220"/>
        <v>43.823600000000013</v>
      </c>
      <c r="I2712">
        <f t="shared" si="221"/>
        <v>0.43823600000000013</v>
      </c>
      <c r="J2712">
        <f t="shared" si="222"/>
        <v>0.19184892367759515</v>
      </c>
      <c r="K2712">
        <f t="shared" si="223"/>
        <v>690.6561252393426</v>
      </c>
      <c r="L2712" s="23">
        <v>690.6561252393426</v>
      </c>
    </row>
    <row r="2713" spans="1:12" customFormat="1">
      <c r="A2713" s="10">
        <v>41470</v>
      </c>
      <c r="B2713" s="11">
        <v>0.45833333333333331</v>
      </c>
      <c r="C2713">
        <v>0</v>
      </c>
      <c r="D2713">
        <v>142.06</v>
      </c>
      <c r="E2713">
        <f t="shared" si="219"/>
        <v>0.19359999999999999</v>
      </c>
      <c r="F2713">
        <v>85.15</v>
      </c>
      <c r="G2713">
        <v>11.5</v>
      </c>
      <c r="H2713" s="29">
        <f t="shared" si="220"/>
        <v>45.6036</v>
      </c>
      <c r="I2713">
        <f t="shared" si="221"/>
        <v>0.456036</v>
      </c>
      <c r="J2713">
        <f t="shared" si="222"/>
        <v>0.21192737510650309</v>
      </c>
      <c r="K2713">
        <f t="shared" si="223"/>
        <v>762.9385503834111</v>
      </c>
      <c r="L2713" s="23">
        <f>K2713*1000/389700</f>
        <v>1.9577586614919453</v>
      </c>
    </row>
    <row r="2714" spans="1:12" customFormat="1" hidden="1">
      <c r="A2714" s="10">
        <v>41470</v>
      </c>
      <c r="B2714" s="11">
        <v>0.47916666666666669</v>
      </c>
      <c r="C2714">
        <v>0</v>
      </c>
      <c r="D2714">
        <v>143.19</v>
      </c>
      <c r="E2714">
        <f t="shared" si="219"/>
        <v>0.19359999999999999</v>
      </c>
      <c r="F2714">
        <v>84.37</v>
      </c>
      <c r="G2714">
        <v>11.5</v>
      </c>
      <c r="H2714" s="29">
        <f t="shared" si="220"/>
        <v>47.513599999999997</v>
      </c>
      <c r="I2714">
        <f t="shared" si="221"/>
        <v>0.47513599999999995</v>
      </c>
      <c r="J2714">
        <f t="shared" si="222"/>
        <v>0.23481945879203581</v>
      </c>
      <c r="K2714">
        <f t="shared" si="223"/>
        <v>845.35005165132895</v>
      </c>
      <c r="L2714" s="23">
        <v>845.35005165132895</v>
      </c>
    </row>
    <row r="2715" spans="1:12" customFormat="1">
      <c r="A2715" s="10">
        <v>41470</v>
      </c>
      <c r="B2715" s="11">
        <v>0.5</v>
      </c>
      <c r="C2715">
        <v>0</v>
      </c>
      <c r="D2715">
        <v>143.33000000000001</v>
      </c>
      <c r="E2715">
        <f t="shared" si="219"/>
        <v>0.19359999999999999</v>
      </c>
      <c r="F2715">
        <v>84.41</v>
      </c>
      <c r="G2715">
        <v>11.5</v>
      </c>
      <c r="H2715" s="29">
        <f t="shared" si="220"/>
        <v>47.613600000000019</v>
      </c>
      <c r="I2715">
        <f t="shared" si="221"/>
        <v>0.47613600000000017</v>
      </c>
      <c r="J2715">
        <f t="shared" si="222"/>
        <v>0.23605694790156234</v>
      </c>
      <c r="K2715">
        <f t="shared" si="223"/>
        <v>849.80501244562447</v>
      </c>
      <c r="L2715" s="23">
        <f>K2715*1000/389700</f>
        <v>2.1806646457419157</v>
      </c>
    </row>
    <row r="2716" spans="1:12" customFormat="1" hidden="1">
      <c r="A2716" s="10">
        <v>41470</v>
      </c>
      <c r="B2716" s="11">
        <v>0.52083333333333337</v>
      </c>
      <c r="C2716">
        <v>0</v>
      </c>
      <c r="D2716">
        <v>142.22999999999999</v>
      </c>
      <c r="E2716">
        <f t="shared" si="219"/>
        <v>0.19359999999999999</v>
      </c>
      <c r="F2716">
        <v>84.33</v>
      </c>
      <c r="G2716">
        <v>11.5</v>
      </c>
      <c r="H2716" s="29">
        <f t="shared" si="220"/>
        <v>46.593599999999995</v>
      </c>
      <c r="I2716">
        <f t="shared" si="221"/>
        <v>0.46593599999999996</v>
      </c>
      <c r="J2716">
        <f t="shared" si="222"/>
        <v>0.22361704660044623</v>
      </c>
      <c r="K2716">
        <f t="shared" si="223"/>
        <v>805.02136776160648</v>
      </c>
      <c r="L2716" s="23">
        <v>805.02136776160648</v>
      </c>
    </row>
    <row r="2717" spans="1:12" customFormat="1">
      <c r="A2717" s="10">
        <v>41470</v>
      </c>
      <c r="B2717" s="11">
        <v>0.54166666666666663</v>
      </c>
      <c r="C2717">
        <v>0</v>
      </c>
      <c r="D2717">
        <v>144</v>
      </c>
      <c r="E2717">
        <f t="shared" si="219"/>
        <v>0.19359999999999999</v>
      </c>
      <c r="F2717">
        <v>84.18</v>
      </c>
      <c r="G2717">
        <v>11.5</v>
      </c>
      <c r="H2717" s="29">
        <f t="shared" si="220"/>
        <v>48.513599999999997</v>
      </c>
      <c r="I2717">
        <f t="shared" si="221"/>
        <v>0.48513599999999996</v>
      </c>
      <c r="J2717">
        <f t="shared" si="222"/>
        <v>0.24737055159205054</v>
      </c>
      <c r="K2717">
        <f t="shared" si="223"/>
        <v>890.5339857313819</v>
      </c>
      <c r="L2717" s="23">
        <f>K2717*1000/389700</f>
        <v>2.2851783057002359</v>
      </c>
    </row>
    <row r="2718" spans="1:12" customFormat="1" hidden="1">
      <c r="A2718" s="10">
        <v>41470</v>
      </c>
      <c r="B2718" s="11">
        <v>0.5625</v>
      </c>
      <c r="C2718">
        <v>0</v>
      </c>
      <c r="D2718">
        <v>144.71</v>
      </c>
      <c r="E2718">
        <f t="shared" si="219"/>
        <v>0.19359999999999999</v>
      </c>
      <c r="F2718">
        <v>84.12</v>
      </c>
      <c r="G2718">
        <v>11.5</v>
      </c>
      <c r="H2718" s="29">
        <f t="shared" si="220"/>
        <v>49.283600000000007</v>
      </c>
      <c r="I2718">
        <f t="shared" si="221"/>
        <v>0.49283600000000005</v>
      </c>
      <c r="J2718">
        <f t="shared" si="222"/>
        <v>0.25730326664307868</v>
      </c>
      <c r="K2718">
        <f t="shared" si="223"/>
        <v>926.29175991508328</v>
      </c>
      <c r="L2718" s="23">
        <v>926.29175991508328</v>
      </c>
    </row>
    <row r="2719" spans="1:12" customFormat="1">
      <c r="A2719" s="10">
        <v>41470</v>
      </c>
      <c r="B2719" s="11">
        <v>0.58333333333333337</v>
      </c>
      <c r="C2719">
        <v>0</v>
      </c>
      <c r="D2719">
        <v>143.97999999999999</v>
      </c>
      <c r="E2719">
        <f t="shared" si="219"/>
        <v>0.19359999999999999</v>
      </c>
      <c r="F2719">
        <v>83.9</v>
      </c>
      <c r="G2719">
        <v>11.5</v>
      </c>
      <c r="H2719" s="29">
        <f t="shared" si="220"/>
        <v>48.773599999999988</v>
      </c>
      <c r="I2719">
        <f t="shared" si="221"/>
        <v>0.48773599999999989</v>
      </c>
      <c r="J2719">
        <f t="shared" si="222"/>
        <v>0.25069823151921583</v>
      </c>
      <c r="K2719">
        <f t="shared" si="223"/>
        <v>902.51363346917697</v>
      </c>
      <c r="L2719" s="23">
        <f>K2719*1000/389700</f>
        <v>2.3159189978680446</v>
      </c>
    </row>
    <row r="2720" spans="1:12" customFormat="1" hidden="1">
      <c r="A2720" s="10">
        <v>41470</v>
      </c>
      <c r="B2720" s="11">
        <v>0.60416666666666663</v>
      </c>
      <c r="C2720">
        <v>0</v>
      </c>
      <c r="D2720">
        <v>142.41999999999999</v>
      </c>
      <c r="E2720">
        <f t="shared" si="219"/>
        <v>0.19359999999999999</v>
      </c>
      <c r="F2720">
        <v>83.62</v>
      </c>
      <c r="G2720">
        <v>11.5</v>
      </c>
      <c r="H2720" s="29">
        <f t="shared" si="220"/>
        <v>47.493599999999986</v>
      </c>
      <c r="I2720">
        <f t="shared" si="221"/>
        <v>0.47493599999999986</v>
      </c>
      <c r="J2720">
        <f t="shared" si="222"/>
        <v>0.23457242917135335</v>
      </c>
      <c r="K2720">
        <f t="shared" si="223"/>
        <v>844.46074501687201</v>
      </c>
      <c r="L2720" s="23">
        <v>844.46074501687201</v>
      </c>
    </row>
    <row r="2721" spans="1:12" customFormat="1">
      <c r="A2721" s="10">
        <v>41470</v>
      </c>
      <c r="B2721" s="11">
        <v>0.625</v>
      </c>
      <c r="C2721">
        <v>0</v>
      </c>
      <c r="D2721">
        <v>141.65</v>
      </c>
      <c r="E2721">
        <f t="shared" si="219"/>
        <v>0.19359999999999999</v>
      </c>
      <c r="F2721">
        <v>83.6</v>
      </c>
      <c r="G2721">
        <v>11.5</v>
      </c>
      <c r="H2721" s="29">
        <f t="shared" si="220"/>
        <v>46.743600000000015</v>
      </c>
      <c r="I2721">
        <f t="shared" si="221"/>
        <v>0.46743600000000013</v>
      </c>
      <c r="J2721">
        <f t="shared" si="222"/>
        <v>0.22542113497058378</v>
      </c>
      <c r="K2721">
        <f t="shared" si="223"/>
        <v>811.51608589410159</v>
      </c>
      <c r="L2721" s="23">
        <f>K2721*1000/389700</f>
        <v>2.0824123322917671</v>
      </c>
    </row>
    <row r="2722" spans="1:12" customFormat="1" hidden="1">
      <c r="A2722" s="10">
        <v>41470</v>
      </c>
      <c r="B2722" s="11">
        <v>0.64583333333333337</v>
      </c>
      <c r="C2722">
        <v>0</v>
      </c>
      <c r="D2722">
        <v>142.29</v>
      </c>
      <c r="E2722">
        <f t="shared" si="219"/>
        <v>0.19359999999999999</v>
      </c>
      <c r="F2722">
        <v>82.95</v>
      </c>
      <c r="G2722">
        <v>11.5</v>
      </c>
      <c r="H2722" s="29">
        <f t="shared" si="220"/>
        <v>48.033599999999993</v>
      </c>
      <c r="I2722">
        <f t="shared" si="221"/>
        <v>0.48033599999999993</v>
      </c>
      <c r="J2722">
        <f t="shared" si="222"/>
        <v>0.24129708902793809</v>
      </c>
      <c r="K2722">
        <f t="shared" si="223"/>
        <v>868.66952050057716</v>
      </c>
      <c r="L2722" s="23">
        <v>868.66952050057716</v>
      </c>
    </row>
    <row r="2723" spans="1:12" customFormat="1">
      <c r="A2723" s="10">
        <v>41470</v>
      </c>
      <c r="B2723" s="11">
        <v>0.66666666666666663</v>
      </c>
      <c r="C2723">
        <v>0</v>
      </c>
      <c r="D2723">
        <v>141.53</v>
      </c>
      <c r="E2723">
        <f t="shared" si="219"/>
        <v>0.19359999999999999</v>
      </c>
      <c r="F2723">
        <v>82.75</v>
      </c>
      <c r="G2723">
        <v>11.5</v>
      </c>
      <c r="H2723" s="29">
        <f t="shared" si="220"/>
        <v>47.473600000000005</v>
      </c>
      <c r="I2723">
        <f t="shared" si="221"/>
        <v>0.47473600000000005</v>
      </c>
      <c r="J2723">
        <f t="shared" si="222"/>
        <v>0.23432555554113257</v>
      </c>
      <c r="K2723">
        <f t="shared" si="223"/>
        <v>843.57199994807729</v>
      </c>
      <c r="L2723" s="23">
        <f>K2723*1000/389700</f>
        <v>2.1646702590404856</v>
      </c>
    </row>
    <row r="2724" spans="1:12" customFormat="1" hidden="1">
      <c r="A2724" s="10">
        <v>41470</v>
      </c>
      <c r="B2724" s="11">
        <v>0.6875</v>
      </c>
      <c r="C2724">
        <v>0</v>
      </c>
      <c r="D2724">
        <v>141.13</v>
      </c>
      <c r="E2724">
        <f t="shared" si="219"/>
        <v>0.19359999999999999</v>
      </c>
      <c r="F2724">
        <v>83.14</v>
      </c>
      <c r="G2724">
        <v>11.5</v>
      </c>
      <c r="H2724" s="29">
        <f t="shared" si="220"/>
        <v>46.683599999999998</v>
      </c>
      <c r="I2724">
        <f t="shared" si="221"/>
        <v>0.46683599999999997</v>
      </c>
      <c r="J2724">
        <f t="shared" si="222"/>
        <v>0.22469845581626668</v>
      </c>
      <c r="K2724">
        <f t="shared" si="223"/>
        <v>808.91444093856012</v>
      </c>
      <c r="L2724" s="23">
        <v>808.91444093856012</v>
      </c>
    </row>
    <row r="2725" spans="1:12" customFormat="1">
      <c r="A2725" s="10">
        <v>41470</v>
      </c>
      <c r="B2725" s="11">
        <v>0.70833333333333337</v>
      </c>
      <c r="C2725">
        <v>0</v>
      </c>
      <c r="D2725">
        <v>140.15</v>
      </c>
      <c r="E2725">
        <f t="shared" si="219"/>
        <v>0.19359999999999999</v>
      </c>
      <c r="F2725">
        <v>82.86</v>
      </c>
      <c r="G2725">
        <v>11.5</v>
      </c>
      <c r="H2725" s="29">
        <f t="shared" si="220"/>
        <v>45.98360000000001</v>
      </c>
      <c r="I2725">
        <f t="shared" si="221"/>
        <v>0.45983600000000008</v>
      </c>
      <c r="J2725">
        <f t="shared" si="222"/>
        <v>0.21636980884816628</v>
      </c>
      <c r="K2725">
        <f t="shared" si="223"/>
        <v>778.9313118533986</v>
      </c>
      <c r="L2725" s="23">
        <f>K2725*1000/389700</f>
        <v>1.99879731037567</v>
      </c>
    </row>
    <row r="2726" spans="1:12" customFormat="1" hidden="1">
      <c r="A2726" s="10">
        <v>41470</v>
      </c>
      <c r="B2726" s="11">
        <v>0.72916666666666663</v>
      </c>
      <c r="C2726">
        <v>0</v>
      </c>
      <c r="D2726">
        <v>139.56</v>
      </c>
      <c r="E2726">
        <f t="shared" si="219"/>
        <v>0.19359999999999999</v>
      </c>
      <c r="F2726">
        <v>82.92</v>
      </c>
      <c r="G2726">
        <v>11.5</v>
      </c>
      <c r="H2726" s="29">
        <f t="shared" si="220"/>
        <v>45.333600000000004</v>
      </c>
      <c r="I2726">
        <f t="shared" si="221"/>
        <v>0.45333600000000002</v>
      </c>
      <c r="J2726">
        <f t="shared" si="222"/>
        <v>0.20880445506656906</v>
      </c>
      <c r="K2726">
        <f t="shared" si="223"/>
        <v>751.6960382396486</v>
      </c>
      <c r="L2726" s="23">
        <v>751.6960382396486</v>
      </c>
    </row>
    <row r="2727" spans="1:12" customFormat="1">
      <c r="A2727" s="10">
        <v>41470</v>
      </c>
      <c r="B2727" s="11">
        <v>0.75</v>
      </c>
      <c r="C2727">
        <v>0</v>
      </c>
      <c r="D2727">
        <v>138.13</v>
      </c>
      <c r="E2727">
        <f t="shared" si="219"/>
        <v>0.19359999999999999</v>
      </c>
      <c r="F2727">
        <v>82.87</v>
      </c>
      <c r="G2727">
        <v>11.5</v>
      </c>
      <c r="H2727" s="29">
        <f t="shared" si="220"/>
        <v>43.953599999999994</v>
      </c>
      <c r="I2727">
        <f t="shared" si="221"/>
        <v>0.43953599999999993</v>
      </c>
      <c r="J2727">
        <f t="shared" si="222"/>
        <v>0.1932748605887987</v>
      </c>
      <c r="K2727">
        <f t="shared" si="223"/>
        <v>695.78949811967527</v>
      </c>
      <c r="L2727" s="23">
        <f>K2727*1000/389700</f>
        <v>1.785449058557032</v>
      </c>
    </row>
    <row r="2728" spans="1:12" customFormat="1" hidden="1">
      <c r="A2728" s="10">
        <v>41470</v>
      </c>
      <c r="B2728" s="11">
        <v>0.77083333333333337</v>
      </c>
      <c r="C2728">
        <v>0</v>
      </c>
      <c r="D2728">
        <v>137.12</v>
      </c>
      <c r="E2728">
        <f t="shared" si="219"/>
        <v>0.19359999999999999</v>
      </c>
      <c r="F2728">
        <v>82.66</v>
      </c>
      <c r="G2728">
        <v>11.5</v>
      </c>
      <c r="H2728" s="29">
        <f t="shared" si="220"/>
        <v>43.153600000000012</v>
      </c>
      <c r="I2728">
        <f t="shared" si="221"/>
        <v>0.43153600000000014</v>
      </c>
      <c r="J2728">
        <f t="shared" si="222"/>
        <v>0.18460005198180615</v>
      </c>
      <c r="K2728">
        <f t="shared" si="223"/>
        <v>664.56018713450214</v>
      </c>
      <c r="L2728" s="23">
        <v>664.56018713450214</v>
      </c>
    </row>
    <row r="2729" spans="1:12" customFormat="1">
      <c r="A2729" s="10">
        <v>41470</v>
      </c>
      <c r="B2729" s="11">
        <v>0.79166666666666663</v>
      </c>
      <c r="C2729">
        <v>0</v>
      </c>
      <c r="D2729">
        <v>135.6</v>
      </c>
      <c r="E2729">
        <f t="shared" si="219"/>
        <v>0.19359999999999999</v>
      </c>
      <c r="F2729">
        <v>82.68</v>
      </c>
      <c r="G2729">
        <v>11.5</v>
      </c>
      <c r="H2729" s="29">
        <f t="shared" si="220"/>
        <v>41.613599999999991</v>
      </c>
      <c r="I2729">
        <f t="shared" si="221"/>
        <v>0.41613599999999989</v>
      </c>
      <c r="J2729">
        <f t="shared" si="222"/>
        <v>0.16856890299998922</v>
      </c>
      <c r="K2729">
        <f t="shared" si="223"/>
        <v>606.84805079996124</v>
      </c>
      <c r="L2729" s="23">
        <f>K2729*1000/389700</f>
        <v>1.5572185034641037</v>
      </c>
    </row>
    <row r="2730" spans="1:12" customFormat="1" hidden="1">
      <c r="A2730" s="10">
        <v>41470</v>
      </c>
      <c r="B2730" s="11">
        <v>0.8125</v>
      </c>
      <c r="C2730">
        <v>0</v>
      </c>
      <c r="D2730">
        <v>135.22</v>
      </c>
      <c r="E2730">
        <f t="shared" si="219"/>
        <v>0.19359999999999999</v>
      </c>
      <c r="F2730">
        <v>82.7</v>
      </c>
      <c r="G2730">
        <v>11.5</v>
      </c>
      <c r="H2730" s="29">
        <f t="shared" si="220"/>
        <v>41.2136</v>
      </c>
      <c r="I2730">
        <f t="shared" si="221"/>
        <v>0.412136</v>
      </c>
      <c r="J2730">
        <f t="shared" si="222"/>
        <v>0.16454724641705715</v>
      </c>
      <c r="K2730">
        <f t="shared" si="223"/>
        <v>592.37008710140572</v>
      </c>
      <c r="L2730" s="23">
        <v>592.37008710140572</v>
      </c>
    </row>
    <row r="2731" spans="1:12" customFormat="1">
      <c r="A2731" s="10">
        <v>41470</v>
      </c>
      <c r="B2731" s="11">
        <v>0.83333333333333337</v>
      </c>
      <c r="C2731">
        <v>0</v>
      </c>
      <c r="D2731">
        <v>133.69</v>
      </c>
      <c r="E2731">
        <f t="shared" si="219"/>
        <v>0.19359999999999999</v>
      </c>
      <c r="F2731">
        <v>82.68</v>
      </c>
      <c r="G2731">
        <v>11.5</v>
      </c>
      <c r="H2731" s="29">
        <f t="shared" si="220"/>
        <v>39.703599999999994</v>
      </c>
      <c r="I2731">
        <f t="shared" si="221"/>
        <v>0.39703599999999994</v>
      </c>
      <c r="J2731">
        <f t="shared" si="222"/>
        <v>0.14988699642363829</v>
      </c>
      <c r="K2731">
        <f t="shared" si="223"/>
        <v>539.59318712509787</v>
      </c>
      <c r="L2731" s="23">
        <f>K2731*1000/389700</f>
        <v>1.3846373803569356</v>
      </c>
    </row>
    <row r="2732" spans="1:12" customFormat="1" hidden="1">
      <c r="A2732" s="10">
        <v>41470</v>
      </c>
      <c r="B2732" s="11">
        <v>0.85416666666666663</v>
      </c>
      <c r="C2732">
        <v>0</v>
      </c>
      <c r="D2732">
        <v>133.41999999999999</v>
      </c>
      <c r="E2732">
        <f t="shared" si="219"/>
        <v>0.19359999999999999</v>
      </c>
      <c r="F2732">
        <v>82.31</v>
      </c>
      <c r="G2732">
        <v>11.5</v>
      </c>
      <c r="H2732" s="29">
        <f t="shared" si="220"/>
        <v>39.803599999999989</v>
      </c>
      <c r="I2732">
        <f t="shared" si="221"/>
        <v>0.39803599999999989</v>
      </c>
      <c r="J2732">
        <f t="shared" si="222"/>
        <v>0.15083256717413429</v>
      </c>
      <c r="K2732">
        <f t="shared" si="223"/>
        <v>542.9972418268834</v>
      </c>
      <c r="L2732" s="23">
        <v>542.9972418268834</v>
      </c>
    </row>
    <row r="2733" spans="1:12" customFormat="1">
      <c r="A2733" s="10">
        <v>41470</v>
      </c>
      <c r="B2733" s="11">
        <v>0.875</v>
      </c>
      <c r="C2733">
        <v>0</v>
      </c>
      <c r="D2733">
        <v>133.79</v>
      </c>
      <c r="E2733">
        <f t="shared" si="219"/>
        <v>0.19359999999999999</v>
      </c>
      <c r="F2733">
        <v>82.34</v>
      </c>
      <c r="G2733">
        <v>11.5</v>
      </c>
      <c r="H2733" s="29">
        <f t="shared" si="220"/>
        <v>40.143599999999992</v>
      </c>
      <c r="I2733">
        <f t="shared" si="221"/>
        <v>0.4014359999999999</v>
      </c>
      <c r="J2733">
        <f t="shared" si="222"/>
        <v>0.15407423895805225</v>
      </c>
      <c r="K2733">
        <f t="shared" si="223"/>
        <v>554.6672602489881</v>
      </c>
      <c r="L2733" s="23">
        <f>K2733*1000/389700</f>
        <v>1.4233186046933233</v>
      </c>
    </row>
    <row r="2734" spans="1:12" customFormat="1" hidden="1">
      <c r="A2734" s="10">
        <v>41470</v>
      </c>
      <c r="B2734" s="11">
        <v>0.89583333333333337</v>
      </c>
      <c r="C2734">
        <v>0</v>
      </c>
      <c r="D2734">
        <v>133.08000000000001</v>
      </c>
      <c r="E2734">
        <f t="shared" si="219"/>
        <v>0.19359999999999999</v>
      </c>
      <c r="F2734">
        <v>82.44</v>
      </c>
      <c r="G2734">
        <v>11.5</v>
      </c>
      <c r="H2734" s="29">
        <f t="shared" si="220"/>
        <v>39.333600000000018</v>
      </c>
      <c r="I2734">
        <f t="shared" si="221"/>
        <v>0.39333600000000019</v>
      </c>
      <c r="J2734">
        <f t="shared" si="222"/>
        <v>0.14641935255680472</v>
      </c>
      <c r="K2734">
        <f t="shared" si="223"/>
        <v>527.10966920449698</v>
      </c>
      <c r="L2734" s="23">
        <v>527.10966920449698</v>
      </c>
    </row>
    <row r="2735" spans="1:12" customFormat="1">
      <c r="A2735" s="10">
        <v>41470</v>
      </c>
      <c r="B2735" s="11">
        <v>0.91666666666666663</v>
      </c>
      <c r="C2735">
        <v>0</v>
      </c>
      <c r="D2735">
        <v>132.35</v>
      </c>
      <c r="E2735">
        <f t="shared" si="219"/>
        <v>0.19359999999999999</v>
      </c>
      <c r="F2735">
        <v>82.53</v>
      </c>
      <c r="G2735">
        <v>11.5</v>
      </c>
      <c r="H2735" s="29">
        <f t="shared" si="220"/>
        <v>38.513599999999997</v>
      </c>
      <c r="I2735">
        <f t="shared" si="221"/>
        <v>0.38513599999999998</v>
      </c>
      <c r="J2735">
        <f t="shared" si="222"/>
        <v>0.13890712689353799</v>
      </c>
      <c r="K2735">
        <f t="shared" si="223"/>
        <v>500.06565681673675</v>
      </c>
      <c r="L2735" s="23">
        <f>K2735*1000/389700</f>
        <v>1.283206714951852</v>
      </c>
    </row>
    <row r="2736" spans="1:12" customFormat="1" hidden="1">
      <c r="A2736" s="10">
        <v>41470</v>
      </c>
      <c r="B2736" s="11">
        <v>0.9375</v>
      </c>
      <c r="C2736">
        <v>0</v>
      </c>
      <c r="D2736">
        <v>132.22</v>
      </c>
      <c r="E2736">
        <f t="shared" si="219"/>
        <v>0.19359999999999999</v>
      </c>
      <c r="F2736">
        <v>82.51</v>
      </c>
      <c r="G2736">
        <v>11.5</v>
      </c>
      <c r="H2736" s="29">
        <f t="shared" si="220"/>
        <v>38.403599999999997</v>
      </c>
      <c r="I2736">
        <f t="shared" si="221"/>
        <v>0.38403599999999999</v>
      </c>
      <c r="J2736">
        <f t="shared" si="222"/>
        <v>0.13791740711193315</v>
      </c>
      <c r="K2736">
        <f t="shared" si="223"/>
        <v>496.50266560295933</v>
      </c>
      <c r="L2736" s="23">
        <v>496.50266560295933</v>
      </c>
    </row>
    <row r="2737" spans="1:12" customFormat="1">
      <c r="A2737" s="10">
        <v>41470</v>
      </c>
      <c r="B2737" s="11">
        <v>0.95833333333333337</v>
      </c>
      <c r="C2737">
        <v>0</v>
      </c>
      <c r="D2737">
        <v>132.07</v>
      </c>
      <c r="E2737">
        <f t="shared" si="219"/>
        <v>0.19359999999999999</v>
      </c>
      <c r="F2737">
        <v>82.28</v>
      </c>
      <c r="G2737">
        <v>11.5</v>
      </c>
      <c r="H2737" s="29">
        <f t="shared" si="220"/>
        <v>38.483599999999996</v>
      </c>
      <c r="I2737">
        <f t="shared" si="221"/>
        <v>0.38483599999999996</v>
      </c>
      <c r="J2737">
        <f t="shared" si="222"/>
        <v>0.13863678215828903</v>
      </c>
      <c r="K2737">
        <f t="shared" si="223"/>
        <v>499.0924157698405</v>
      </c>
      <c r="L2737" s="23">
        <f>K2737*1000/389700</f>
        <v>1.28070930400267</v>
      </c>
    </row>
    <row r="2738" spans="1:12" customFormat="1" hidden="1">
      <c r="A2738" s="10">
        <v>41470</v>
      </c>
      <c r="B2738" s="11">
        <v>0.97916666666666663</v>
      </c>
      <c r="C2738">
        <v>0</v>
      </c>
      <c r="D2738">
        <v>131.15</v>
      </c>
      <c r="E2738">
        <f t="shared" si="219"/>
        <v>0.19359999999999999</v>
      </c>
      <c r="F2738">
        <v>82.18</v>
      </c>
      <c r="G2738">
        <v>11.5</v>
      </c>
      <c r="H2738" s="29">
        <f t="shared" si="220"/>
        <v>37.663600000000002</v>
      </c>
      <c r="I2738">
        <f t="shared" si="221"/>
        <v>0.37663600000000003</v>
      </c>
      <c r="J2738">
        <f t="shared" si="222"/>
        <v>0.13136927764008313</v>
      </c>
      <c r="K2738">
        <f t="shared" si="223"/>
        <v>472.92939950429928</v>
      </c>
      <c r="L2738" s="23">
        <v>472.92939950429928</v>
      </c>
    </row>
    <row r="2739" spans="1:12" customFormat="1">
      <c r="A2739" s="10">
        <v>41471</v>
      </c>
      <c r="B2739" s="11">
        <v>0</v>
      </c>
      <c r="C2739">
        <v>0</v>
      </c>
      <c r="D2739">
        <v>130.5</v>
      </c>
      <c r="E2739">
        <f t="shared" si="219"/>
        <v>0.19359999999999999</v>
      </c>
      <c r="F2739">
        <v>82.09</v>
      </c>
      <c r="G2739">
        <v>11.5</v>
      </c>
      <c r="H2739" s="29">
        <f t="shared" si="220"/>
        <v>37.1036</v>
      </c>
      <c r="I2739">
        <f t="shared" si="221"/>
        <v>0.37103599999999998</v>
      </c>
      <c r="J2739">
        <f t="shared" si="222"/>
        <v>0.12654044667995865</v>
      </c>
      <c r="K2739">
        <f t="shared" si="223"/>
        <v>455.54560804785115</v>
      </c>
      <c r="L2739" s="23">
        <f>K2739*1000/389700</f>
        <v>1.168964865403775</v>
      </c>
    </row>
    <row r="2740" spans="1:12" customFormat="1" hidden="1">
      <c r="A2740" s="10">
        <v>41471</v>
      </c>
      <c r="B2740" s="11">
        <v>2.0833333333333332E-2</v>
      </c>
      <c r="C2740">
        <v>0</v>
      </c>
      <c r="D2740">
        <v>130.07</v>
      </c>
      <c r="E2740">
        <f t="shared" si="219"/>
        <v>0.19359999999999999</v>
      </c>
      <c r="F2740">
        <v>81.88</v>
      </c>
      <c r="G2740">
        <v>11.5</v>
      </c>
      <c r="H2740" s="29">
        <f t="shared" si="220"/>
        <v>36.883600000000001</v>
      </c>
      <c r="I2740">
        <f t="shared" si="221"/>
        <v>0.368836</v>
      </c>
      <c r="J2740">
        <f t="shared" si="222"/>
        <v>0.12467302539849513</v>
      </c>
      <c r="K2740">
        <f t="shared" si="223"/>
        <v>448.82289143458246</v>
      </c>
      <c r="L2740" s="23">
        <v>448.82289143458246</v>
      </c>
    </row>
    <row r="2741" spans="1:12" customFormat="1">
      <c r="A2741" s="10">
        <v>41471</v>
      </c>
      <c r="B2741" s="11">
        <v>4.1666666666666664E-2</v>
      </c>
      <c r="C2741">
        <v>0</v>
      </c>
      <c r="D2741">
        <v>129.88999999999999</v>
      </c>
      <c r="E2741">
        <f t="shared" si="219"/>
        <v>0.19359999999999999</v>
      </c>
      <c r="F2741">
        <v>81.75</v>
      </c>
      <c r="G2741">
        <v>11.5</v>
      </c>
      <c r="H2741" s="29">
        <f t="shared" si="220"/>
        <v>36.83359999999999</v>
      </c>
      <c r="I2741">
        <f t="shared" si="221"/>
        <v>0.36833599999999989</v>
      </c>
      <c r="J2741">
        <f t="shared" si="222"/>
        <v>0.12425093300012248</v>
      </c>
      <c r="K2741">
        <f t="shared" si="223"/>
        <v>447.30335880044095</v>
      </c>
      <c r="L2741" s="23">
        <f>K2741*1000/389700</f>
        <v>1.1478146235577136</v>
      </c>
    </row>
    <row r="2742" spans="1:12" customFormat="1" hidden="1">
      <c r="A2742" s="10">
        <v>41471</v>
      </c>
      <c r="B2742" s="11">
        <v>6.25E-2</v>
      </c>
      <c r="C2742">
        <v>0</v>
      </c>
      <c r="D2742">
        <v>129.62</v>
      </c>
      <c r="E2742">
        <f t="shared" si="219"/>
        <v>0.19359999999999999</v>
      </c>
      <c r="F2742">
        <v>81.36</v>
      </c>
      <c r="G2742">
        <v>11.5</v>
      </c>
      <c r="H2742" s="29">
        <f t="shared" si="220"/>
        <v>36.953600000000009</v>
      </c>
      <c r="I2742">
        <f t="shared" si="221"/>
        <v>0.36953600000000009</v>
      </c>
      <c r="J2742">
        <f t="shared" si="222"/>
        <v>0.12526539828574165</v>
      </c>
      <c r="K2742">
        <f t="shared" si="223"/>
        <v>450.95543382866992</v>
      </c>
      <c r="L2742" s="23">
        <v>450.95543382866992</v>
      </c>
    </row>
    <row r="2743" spans="1:12" customFormat="1">
      <c r="A2743" s="10">
        <v>41471</v>
      </c>
      <c r="B2743" s="11">
        <v>8.3333333333333329E-2</v>
      </c>
      <c r="C2743">
        <v>0</v>
      </c>
      <c r="D2743">
        <v>128.61000000000001</v>
      </c>
      <c r="E2743">
        <f t="shared" si="219"/>
        <v>0.19359999999999999</v>
      </c>
      <c r="F2743">
        <v>81.2</v>
      </c>
      <c r="G2743">
        <v>11.5</v>
      </c>
      <c r="H2743" s="29">
        <f t="shared" si="220"/>
        <v>36.103600000000014</v>
      </c>
      <c r="I2743">
        <f t="shared" si="221"/>
        <v>0.36103600000000013</v>
      </c>
      <c r="J2743">
        <f t="shared" si="222"/>
        <v>0.11818585788771917</v>
      </c>
      <c r="K2743">
        <f t="shared" si="223"/>
        <v>425.46908839578902</v>
      </c>
      <c r="L2743" s="23">
        <f>K2743*1000/389700</f>
        <v>1.0917862160528331</v>
      </c>
    </row>
    <row r="2744" spans="1:12" customFormat="1" hidden="1">
      <c r="A2744" s="10">
        <v>41471</v>
      </c>
      <c r="B2744" s="11">
        <v>0.10416666666666667</v>
      </c>
      <c r="C2744">
        <v>0</v>
      </c>
      <c r="D2744">
        <v>128.15</v>
      </c>
      <c r="E2744">
        <f t="shared" si="219"/>
        <v>0.19359999999999999</v>
      </c>
      <c r="F2744">
        <v>81.19</v>
      </c>
      <c r="G2744">
        <v>11.5</v>
      </c>
      <c r="H2744" s="29">
        <f t="shared" si="220"/>
        <v>35.653600000000012</v>
      </c>
      <c r="I2744">
        <f t="shared" si="221"/>
        <v>0.35653600000000013</v>
      </c>
      <c r="J2744">
        <f t="shared" si="222"/>
        <v>0.11453750255753259</v>
      </c>
      <c r="K2744">
        <f t="shared" si="223"/>
        <v>412.33500920711731</v>
      </c>
      <c r="L2744" s="23">
        <v>412.33500920711731</v>
      </c>
    </row>
    <row r="2745" spans="1:12" customFormat="1">
      <c r="A2745" s="10">
        <v>41471</v>
      </c>
      <c r="B2745" s="11">
        <v>0.125</v>
      </c>
      <c r="C2745">
        <v>0</v>
      </c>
      <c r="D2745">
        <v>127.66</v>
      </c>
      <c r="E2745">
        <f t="shared" si="219"/>
        <v>0.19359999999999999</v>
      </c>
      <c r="F2745">
        <v>81.03</v>
      </c>
      <c r="G2745">
        <v>11.5</v>
      </c>
      <c r="H2745" s="29">
        <f t="shared" si="220"/>
        <v>35.323599999999999</v>
      </c>
      <c r="I2745">
        <f t="shared" si="221"/>
        <v>0.35323599999999999</v>
      </c>
      <c r="J2745">
        <f t="shared" si="222"/>
        <v>0.11190555238871491</v>
      </c>
      <c r="K2745">
        <f t="shared" si="223"/>
        <v>402.85998859937371</v>
      </c>
      <c r="L2745" s="23">
        <f>K2745*1000/389700</f>
        <v>1.0337695370781979</v>
      </c>
    </row>
    <row r="2746" spans="1:12" customFormat="1" hidden="1">
      <c r="A2746" s="10">
        <v>41471</v>
      </c>
      <c r="B2746" s="11">
        <v>0.14583333333333334</v>
      </c>
      <c r="C2746">
        <v>0</v>
      </c>
      <c r="D2746">
        <v>127.26</v>
      </c>
      <c r="E2746">
        <f t="shared" si="219"/>
        <v>0.19359999999999999</v>
      </c>
      <c r="F2746">
        <v>80.84</v>
      </c>
      <c r="G2746">
        <v>11.5</v>
      </c>
      <c r="H2746" s="29">
        <f t="shared" si="220"/>
        <v>35.113600000000005</v>
      </c>
      <c r="I2746">
        <f t="shared" si="221"/>
        <v>0.35113600000000006</v>
      </c>
      <c r="J2746">
        <f t="shared" si="222"/>
        <v>0.11024975513574099</v>
      </c>
      <c r="K2746">
        <f t="shared" si="223"/>
        <v>396.89911848866757</v>
      </c>
      <c r="L2746" s="23">
        <v>396.89911848866757</v>
      </c>
    </row>
    <row r="2747" spans="1:12" customFormat="1">
      <c r="A2747" s="10">
        <v>41471</v>
      </c>
      <c r="B2747" s="11">
        <v>0.16666666666666666</v>
      </c>
      <c r="C2747">
        <v>0</v>
      </c>
      <c r="D2747">
        <v>127.46</v>
      </c>
      <c r="E2747">
        <f t="shared" si="219"/>
        <v>0.19359999999999999</v>
      </c>
      <c r="F2747">
        <v>80.7</v>
      </c>
      <c r="G2747">
        <v>11.5</v>
      </c>
      <c r="H2747" s="29">
        <f t="shared" si="220"/>
        <v>35.453599999999994</v>
      </c>
      <c r="I2747">
        <f t="shared" si="221"/>
        <v>0.35453599999999996</v>
      </c>
      <c r="J2747">
        <f t="shared" si="222"/>
        <v>0.11293799960305195</v>
      </c>
      <c r="K2747">
        <f t="shared" si="223"/>
        <v>406.57679857098702</v>
      </c>
      <c r="L2747" s="23">
        <f>K2747*1000/389700</f>
        <v>1.0433071556863922</v>
      </c>
    </row>
    <row r="2748" spans="1:12" customFormat="1" hidden="1">
      <c r="A2748" s="10">
        <v>41471</v>
      </c>
      <c r="B2748" s="11">
        <v>0.1875</v>
      </c>
      <c r="C2748">
        <v>0</v>
      </c>
      <c r="D2748">
        <v>127.29</v>
      </c>
      <c r="E2748">
        <f t="shared" si="219"/>
        <v>0.19359999999999999</v>
      </c>
      <c r="F2748">
        <v>80.540000000000006</v>
      </c>
      <c r="G2748">
        <v>11.5</v>
      </c>
      <c r="H2748" s="29">
        <f t="shared" si="220"/>
        <v>35.443600000000004</v>
      </c>
      <c r="I2748">
        <f t="shared" si="221"/>
        <v>0.35443600000000003</v>
      </c>
      <c r="J2748">
        <f t="shared" si="222"/>
        <v>0.11285837855655854</v>
      </c>
      <c r="K2748">
        <f t="shared" si="223"/>
        <v>406.29016280361077</v>
      </c>
      <c r="L2748" s="23">
        <v>406.29016280361077</v>
      </c>
    </row>
    <row r="2749" spans="1:12" customFormat="1">
      <c r="A2749" s="10">
        <v>41471</v>
      </c>
      <c r="B2749" s="11">
        <v>0.20833333333333334</v>
      </c>
      <c r="C2749">
        <v>0</v>
      </c>
      <c r="D2749">
        <v>126.89</v>
      </c>
      <c r="E2749">
        <f t="shared" si="219"/>
        <v>0.19359999999999999</v>
      </c>
      <c r="F2749">
        <v>80.650000000000006</v>
      </c>
      <c r="G2749">
        <v>11.5</v>
      </c>
      <c r="H2749" s="29">
        <f t="shared" si="220"/>
        <v>34.933599999999998</v>
      </c>
      <c r="I2749">
        <f t="shared" si="221"/>
        <v>0.34933599999999998</v>
      </c>
      <c r="J2749">
        <f t="shared" si="222"/>
        <v>0.10884227171327981</v>
      </c>
      <c r="K2749">
        <f t="shared" si="223"/>
        <v>391.83217816780734</v>
      </c>
      <c r="L2749" s="23">
        <f>K2749*1000/389700</f>
        <v>1.0054713322242939</v>
      </c>
    </row>
    <row r="2750" spans="1:12" customFormat="1" hidden="1">
      <c r="A2750" s="10">
        <v>41471</v>
      </c>
      <c r="B2750" s="11">
        <v>0.22916666666666666</v>
      </c>
      <c r="C2750">
        <v>0</v>
      </c>
      <c r="D2750">
        <v>126.45</v>
      </c>
      <c r="E2750">
        <f t="shared" si="219"/>
        <v>0.19359999999999999</v>
      </c>
      <c r="F2750">
        <v>80.55</v>
      </c>
      <c r="G2750">
        <v>11.5</v>
      </c>
      <c r="H2750" s="29">
        <f t="shared" si="220"/>
        <v>34.593600000000009</v>
      </c>
      <c r="I2750">
        <f t="shared" si="221"/>
        <v>0.34593600000000008</v>
      </c>
      <c r="J2750">
        <f t="shared" si="222"/>
        <v>0.10621323542940256</v>
      </c>
      <c r="K2750">
        <f t="shared" si="223"/>
        <v>382.3676475458492</v>
      </c>
      <c r="L2750" s="23">
        <v>382.3676475458492</v>
      </c>
    </row>
    <row r="2751" spans="1:12" customFormat="1">
      <c r="A2751" s="10">
        <v>41471</v>
      </c>
      <c r="B2751" s="11">
        <v>0.25</v>
      </c>
      <c r="C2751">
        <v>0</v>
      </c>
      <c r="D2751">
        <v>126.25</v>
      </c>
      <c r="E2751">
        <f t="shared" si="219"/>
        <v>0.19359999999999999</v>
      </c>
      <c r="F2751">
        <v>80.66</v>
      </c>
      <c r="G2751">
        <v>11.5</v>
      </c>
      <c r="H2751" s="29">
        <f t="shared" si="220"/>
        <v>34.283600000000007</v>
      </c>
      <c r="I2751">
        <f t="shared" si="221"/>
        <v>0.34283600000000009</v>
      </c>
      <c r="J2751">
        <f t="shared" si="222"/>
        <v>0.10384971002751253</v>
      </c>
      <c r="K2751">
        <f t="shared" si="223"/>
        <v>373.85895609904509</v>
      </c>
      <c r="L2751" s="23">
        <f>K2751*1000/389700</f>
        <v>0.95935067000011576</v>
      </c>
    </row>
    <row r="2752" spans="1:12" customFormat="1" hidden="1">
      <c r="A2752" s="10">
        <v>41471</v>
      </c>
      <c r="B2752" s="11">
        <v>0.27083333333333331</v>
      </c>
      <c r="C2752">
        <v>0</v>
      </c>
      <c r="D2752">
        <v>125.78</v>
      </c>
      <c r="E2752">
        <f t="shared" si="219"/>
        <v>0.19359999999999999</v>
      </c>
      <c r="F2752">
        <v>80.67</v>
      </c>
      <c r="G2752">
        <v>11.5</v>
      </c>
      <c r="H2752" s="29">
        <f t="shared" si="220"/>
        <v>33.803600000000003</v>
      </c>
      <c r="I2752">
        <f t="shared" si="221"/>
        <v>0.338036</v>
      </c>
      <c r="J2752">
        <f t="shared" si="222"/>
        <v>0.10025282627215509</v>
      </c>
      <c r="K2752">
        <f t="shared" si="223"/>
        <v>360.91017457975835</v>
      </c>
      <c r="L2752" s="23">
        <v>360.91017457975835</v>
      </c>
    </row>
    <row r="2753" spans="1:12" customFormat="1">
      <c r="A2753" s="10">
        <v>41471</v>
      </c>
      <c r="B2753" s="11">
        <v>0.29166666666666669</v>
      </c>
      <c r="C2753">
        <v>0</v>
      </c>
      <c r="D2753">
        <v>125.97</v>
      </c>
      <c r="E2753">
        <f t="shared" si="219"/>
        <v>0.19359999999999999</v>
      </c>
      <c r="F2753">
        <v>80.63</v>
      </c>
      <c r="G2753">
        <v>11.5</v>
      </c>
      <c r="H2753" s="29">
        <f t="shared" si="220"/>
        <v>34.033600000000007</v>
      </c>
      <c r="I2753">
        <f t="shared" si="221"/>
        <v>0.34033600000000008</v>
      </c>
      <c r="J2753">
        <f t="shared" si="222"/>
        <v>0.10196684114473192</v>
      </c>
      <c r="K2753">
        <f t="shared" si="223"/>
        <v>367.08062812103492</v>
      </c>
      <c r="L2753" s="23">
        <f>K2753*1000/389700</f>
        <v>0.94195696207604551</v>
      </c>
    </row>
    <row r="2754" spans="1:12" customFormat="1" hidden="1">
      <c r="A2754" s="10">
        <v>41471</v>
      </c>
      <c r="B2754" s="11">
        <v>0.3125</v>
      </c>
      <c r="C2754">
        <v>0</v>
      </c>
      <c r="D2754">
        <v>125.75</v>
      </c>
      <c r="E2754">
        <f t="shared" si="219"/>
        <v>0.19359999999999999</v>
      </c>
      <c r="F2754">
        <v>80.62</v>
      </c>
      <c r="G2754">
        <v>11.5</v>
      </c>
      <c r="H2754" s="29">
        <f t="shared" si="220"/>
        <v>33.823599999999999</v>
      </c>
      <c r="I2754">
        <f t="shared" si="221"/>
        <v>0.33823599999999998</v>
      </c>
      <c r="J2754">
        <f t="shared" si="222"/>
        <v>0.10040117928310602</v>
      </c>
      <c r="K2754">
        <f t="shared" si="223"/>
        <v>361.44424541918164</v>
      </c>
      <c r="L2754" s="23">
        <v>361.44424541918164</v>
      </c>
    </row>
    <row r="2755" spans="1:12" customFormat="1">
      <c r="A2755" s="10">
        <v>41471</v>
      </c>
      <c r="B2755" s="11">
        <v>0.33333333333333331</v>
      </c>
      <c r="C2755">
        <v>0</v>
      </c>
      <c r="D2755">
        <v>125.73</v>
      </c>
      <c r="E2755">
        <f t="shared" si="219"/>
        <v>0.19359999999999999</v>
      </c>
      <c r="F2755">
        <v>80.52</v>
      </c>
      <c r="G2755">
        <v>11.5</v>
      </c>
      <c r="H2755" s="29">
        <f t="shared" si="220"/>
        <v>33.903600000000012</v>
      </c>
      <c r="I2755">
        <f t="shared" si="221"/>
        <v>0.33903600000000012</v>
      </c>
      <c r="J2755">
        <f t="shared" si="222"/>
        <v>0.10099590812368243</v>
      </c>
      <c r="K2755">
        <f t="shared" si="223"/>
        <v>363.58526924525677</v>
      </c>
      <c r="L2755" s="23">
        <f>K2755*1000/389700</f>
        <v>0.93298760391392555</v>
      </c>
    </row>
    <row r="2756" spans="1:12" customFormat="1" hidden="1">
      <c r="A2756" s="10">
        <v>41471</v>
      </c>
      <c r="B2756" s="11">
        <v>0.35416666666666669</v>
      </c>
      <c r="C2756">
        <v>0</v>
      </c>
      <c r="D2756">
        <v>125.27</v>
      </c>
      <c r="E2756">
        <f t="shared" si="219"/>
        <v>0.19359999999999999</v>
      </c>
      <c r="F2756">
        <v>80.62</v>
      </c>
      <c r="G2756">
        <v>11.5</v>
      </c>
      <c r="H2756" s="29">
        <f t="shared" si="220"/>
        <v>33.343599999999995</v>
      </c>
      <c r="I2756">
        <f t="shared" si="221"/>
        <v>0.33343599999999995</v>
      </c>
      <c r="J2756">
        <f t="shared" si="222"/>
        <v>9.6876950197506306E-2</v>
      </c>
      <c r="K2756">
        <f t="shared" si="223"/>
        <v>348.75702071102268</v>
      </c>
      <c r="L2756" s="23">
        <v>348.75702071102268</v>
      </c>
    </row>
    <row r="2757" spans="1:12" customFormat="1">
      <c r="A2757" s="10">
        <v>41471</v>
      </c>
      <c r="B2757" s="11">
        <v>0.375</v>
      </c>
      <c r="C2757">
        <v>0</v>
      </c>
      <c r="D2757">
        <v>124.92</v>
      </c>
      <c r="E2757">
        <f t="shared" ref="E2757:E2820" si="224">(586-426)*1.21/1000</f>
        <v>0.19359999999999999</v>
      </c>
      <c r="F2757">
        <v>80.52</v>
      </c>
      <c r="G2757">
        <v>11.5</v>
      </c>
      <c r="H2757" s="29">
        <f t="shared" ref="H2757:H2820" si="225">D2757+E2757-F2757-G2757</f>
        <v>33.093600000000009</v>
      </c>
      <c r="I2757">
        <f t="shared" ref="I2757:I2820" si="226">H2757/100</f>
        <v>0.33093600000000012</v>
      </c>
      <c r="J2757">
        <f t="shared" ref="J2757:J2820" si="227">1.509*I2757^(5/2)</f>
        <v>9.5071265101146538E-2</v>
      </c>
      <c r="K2757">
        <f t="shared" ref="K2757:K2820" si="228">J2757*3600</f>
        <v>342.25655436412751</v>
      </c>
      <c r="L2757" s="23">
        <f>K2757*1000/389700</f>
        <v>0.87825649054176935</v>
      </c>
    </row>
    <row r="2758" spans="1:12" customFormat="1" hidden="1">
      <c r="A2758" s="10">
        <v>41471</v>
      </c>
      <c r="B2758" s="11">
        <v>0.39583333333333331</v>
      </c>
      <c r="C2758">
        <v>0</v>
      </c>
      <c r="D2758">
        <v>124.81</v>
      </c>
      <c r="E2758">
        <f t="shared" si="224"/>
        <v>0.19359999999999999</v>
      </c>
      <c r="F2758">
        <v>80.31</v>
      </c>
      <c r="G2758">
        <v>11.5</v>
      </c>
      <c r="H2758" s="29">
        <f t="shared" si="225"/>
        <v>33.193600000000004</v>
      </c>
      <c r="I2758">
        <f t="shared" si="226"/>
        <v>0.33193600000000001</v>
      </c>
      <c r="J2758">
        <f t="shared" si="227"/>
        <v>9.5791093357251139E-2</v>
      </c>
      <c r="K2758">
        <f t="shared" si="228"/>
        <v>344.84793608610408</v>
      </c>
      <c r="L2758" s="23">
        <v>344.84793608610408</v>
      </c>
    </row>
    <row r="2759" spans="1:12" customFormat="1">
      <c r="A2759" s="10">
        <v>41471</v>
      </c>
      <c r="B2759" s="11">
        <v>0.41666666666666669</v>
      </c>
      <c r="C2759">
        <v>0</v>
      </c>
      <c r="D2759">
        <v>124.03</v>
      </c>
      <c r="E2759">
        <f t="shared" si="224"/>
        <v>0.19359999999999999</v>
      </c>
      <c r="F2759">
        <v>80.34</v>
      </c>
      <c r="G2759">
        <v>11.5</v>
      </c>
      <c r="H2759" s="29">
        <f t="shared" si="225"/>
        <v>32.383600000000001</v>
      </c>
      <c r="I2759">
        <f t="shared" si="226"/>
        <v>0.32383600000000001</v>
      </c>
      <c r="J2759">
        <f t="shared" si="227"/>
        <v>9.0053802594692561E-2</v>
      </c>
      <c r="K2759">
        <f t="shared" si="228"/>
        <v>324.19368934089323</v>
      </c>
      <c r="L2759" s="23">
        <f>K2759*1000/389700</f>
        <v>0.83190579764150174</v>
      </c>
    </row>
    <row r="2760" spans="1:12" customFormat="1" hidden="1">
      <c r="A2760" s="10">
        <v>41471</v>
      </c>
      <c r="B2760" s="11">
        <v>0.4375</v>
      </c>
      <c r="C2760">
        <v>0</v>
      </c>
      <c r="D2760">
        <v>124.06</v>
      </c>
      <c r="E2760">
        <f t="shared" si="224"/>
        <v>0.19359999999999999</v>
      </c>
      <c r="F2760">
        <v>80.28</v>
      </c>
      <c r="G2760">
        <v>11.5</v>
      </c>
      <c r="H2760" s="29">
        <f t="shared" si="225"/>
        <v>32.473600000000005</v>
      </c>
      <c r="I2760">
        <f t="shared" si="226"/>
        <v>0.32473600000000002</v>
      </c>
      <c r="J2760">
        <f t="shared" si="227"/>
        <v>9.0680797716836473E-2</v>
      </c>
      <c r="K2760">
        <f t="shared" si="228"/>
        <v>326.45087178061129</v>
      </c>
      <c r="L2760" s="23">
        <v>326.45087178061129</v>
      </c>
    </row>
    <row r="2761" spans="1:12" customFormat="1">
      <c r="A2761" s="10">
        <v>41471</v>
      </c>
      <c r="B2761" s="11">
        <v>0.45833333333333331</v>
      </c>
      <c r="C2761">
        <v>0</v>
      </c>
      <c r="D2761">
        <v>123.54</v>
      </c>
      <c r="E2761">
        <f t="shared" si="224"/>
        <v>0.19359999999999999</v>
      </c>
      <c r="F2761">
        <v>80.31</v>
      </c>
      <c r="G2761">
        <v>11.5</v>
      </c>
      <c r="H2761" s="29">
        <f t="shared" si="225"/>
        <v>31.923600000000008</v>
      </c>
      <c r="I2761">
        <f t="shared" si="226"/>
        <v>0.31923600000000008</v>
      </c>
      <c r="J2761">
        <f t="shared" si="227"/>
        <v>8.6889818694579207E-2</v>
      </c>
      <c r="K2761">
        <f t="shared" si="228"/>
        <v>312.80334730048514</v>
      </c>
      <c r="L2761" s="23">
        <f>K2761*1000/389700</f>
        <v>0.80267730895685174</v>
      </c>
    </row>
    <row r="2762" spans="1:12" customFormat="1" hidden="1">
      <c r="A2762" s="10">
        <v>41471</v>
      </c>
      <c r="B2762" s="11">
        <v>0.47916666666666669</v>
      </c>
      <c r="C2762">
        <v>0</v>
      </c>
      <c r="D2762">
        <v>123.26</v>
      </c>
      <c r="E2762">
        <f t="shared" si="224"/>
        <v>0.19359999999999999</v>
      </c>
      <c r="F2762">
        <v>80.09</v>
      </c>
      <c r="G2762">
        <v>11.5</v>
      </c>
      <c r="H2762" s="29">
        <f t="shared" si="225"/>
        <v>31.863600000000005</v>
      </c>
      <c r="I2762">
        <f t="shared" si="226"/>
        <v>0.31863600000000003</v>
      </c>
      <c r="J2762">
        <f t="shared" si="227"/>
        <v>8.6482123247453371E-2</v>
      </c>
      <c r="K2762">
        <f t="shared" si="228"/>
        <v>311.33564369083211</v>
      </c>
      <c r="L2762" s="23">
        <v>311.33564369083211</v>
      </c>
    </row>
    <row r="2763" spans="1:12" customFormat="1">
      <c r="A2763" s="10">
        <v>41471</v>
      </c>
      <c r="B2763" s="11">
        <v>0.5</v>
      </c>
      <c r="C2763">
        <v>0</v>
      </c>
      <c r="D2763">
        <v>122.91</v>
      </c>
      <c r="E2763">
        <f t="shared" si="224"/>
        <v>0.19359999999999999</v>
      </c>
      <c r="F2763">
        <v>79.88</v>
      </c>
      <c r="G2763">
        <v>11.5</v>
      </c>
      <c r="H2763" s="29">
        <f t="shared" si="225"/>
        <v>31.723600000000005</v>
      </c>
      <c r="I2763">
        <f t="shared" si="226"/>
        <v>0.31723600000000007</v>
      </c>
      <c r="J2763">
        <f t="shared" si="227"/>
        <v>8.5535303938140392E-2</v>
      </c>
      <c r="K2763">
        <f t="shared" si="228"/>
        <v>307.92709417730543</v>
      </c>
      <c r="L2763" s="23">
        <f>K2763*1000/389700</f>
        <v>0.79016447056018835</v>
      </c>
    </row>
    <row r="2764" spans="1:12" customFormat="1" hidden="1">
      <c r="A2764" s="10">
        <v>41471</v>
      </c>
      <c r="B2764" s="11">
        <v>0.52083333333333337</v>
      </c>
      <c r="C2764">
        <v>0</v>
      </c>
      <c r="D2764">
        <v>122.61</v>
      </c>
      <c r="E2764">
        <f t="shared" si="224"/>
        <v>0.19359999999999999</v>
      </c>
      <c r="F2764">
        <v>79.78</v>
      </c>
      <c r="G2764">
        <v>11.5</v>
      </c>
      <c r="H2764" s="29">
        <f t="shared" si="225"/>
        <v>31.523600000000002</v>
      </c>
      <c r="I2764">
        <f t="shared" si="226"/>
        <v>0.31523600000000002</v>
      </c>
      <c r="J2764">
        <f t="shared" si="227"/>
        <v>8.4193538042284174E-2</v>
      </c>
      <c r="K2764">
        <f t="shared" si="228"/>
        <v>303.09673695222301</v>
      </c>
      <c r="L2764" s="23">
        <v>303.09673695222301</v>
      </c>
    </row>
    <row r="2765" spans="1:12" customFormat="1">
      <c r="A2765" s="10">
        <v>41471</v>
      </c>
      <c r="B2765" s="11">
        <v>0.54166666666666663</v>
      </c>
      <c r="C2765">
        <v>0</v>
      </c>
      <c r="D2765">
        <v>121.96</v>
      </c>
      <c r="E2765">
        <f t="shared" si="224"/>
        <v>0.19359999999999999</v>
      </c>
      <c r="F2765">
        <v>79.45</v>
      </c>
      <c r="G2765">
        <v>11.5</v>
      </c>
      <c r="H2765" s="29">
        <f t="shared" si="225"/>
        <v>31.203599999999994</v>
      </c>
      <c r="I2765">
        <f t="shared" si="226"/>
        <v>0.31203599999999992</v>
      </c>
      <c r="J2765">
        <f t="shared" si="227"/>
        <v>8.2073129724631017E-2</v>
      </c>
      <c r="K2765">
        <f t="shared" si="228"/>
        <v>295.46326700867166</v>
      </c>
      <c r="L2765" s="23">
        <f>K2765*1000/389700</f>
        <v>0.75818133694809253</v>
      </c>
    </row>
    <row r="2766" spans="1:12" customFormat="1" hidden="1">
      <c r="A2766" s="10">
        <v>41471</v>
      </c>
      <c r="B2766" s="11">
        <v>0.5625</v>
      </c>
      <c r="C2766">
        <v>0</v>
      </c>
      <c r="D2766">
        <v>121.2</v>
      </c>
      <c r="E2766">
        <f t="shared" si="224"/>
        <v>0.19359999999999999</v>
      </c>
      <c r="F2766">
        <v>79.13</v>
      </c>
      <c r="G2766">
        <v>11.5</v>
      </c>
      <c r="H2766" s="29">
        <f t="shared" si="225"/>
        <v>30.763600000000011</v>
      </c>
      <c r="I2766">
        <f t="shared" si="226"/>
        <v>0.30763600000000013</v>
      </c>
      <c r="J2766">
        <f t="shared" si="227"/>
        <v>7.9210385957304133E-2</v>
      </c>
      <c r="K2766">
        <f t="shared" si="228"/>
        <v>285.15738944629487</v>
      </c>
      <c r="L2766" s="23">
        <v>285.15738944629487</v>
      </c>
    </row>
    <row r="2767" spans="1:12" customFormat="1">
      <c r="A2767" s="10">
        <v>41471</v>
      </c>
      <c r="B2767" s="11">
        <v>0.58333333333333337</v>
      </c>
      <c r="C2767">
        <v>0</v>
      </c>
      <c r="D2767">
        <v>120.71</v>
      </c>
      <c r="E2767">
        <f t="shared" si="224"/>
        <v>0.19359999999999999</v>
      </c>
      <c r="F2767">
        <v>78.569999999999993</v>
      </c>
      <c r="G2767">
        <v>11.5</v>
      </c>
      <c r="H2767" s="29">
        <f t="shared" si="225"/>
        <v>30.833600000000004</v>
      </c>
      <c r="I2767">
        <f t="shared" si="226"/>
        <v>0.30833600000000005</v>
      </c>
      <c r="J2767">
        <f t="shared" si="227"/>
        <v>7.9661746739736847E-2</v>
      </c>
      <c r="K2767">
        <f t="shared" si="228"/>
        <v>286.78228826305264</v>
      </c>
      <c r="L2767" s="23">
        <f>K2767*1000/389700</f>
        <v>0.7359052816603866</v>
      </c>
    </row>
    <row r="2768" spans="1:12" customFormat="1" hidden="1">
      <c r="A2768" s="10">
        <v>41471</v>
      </c>
      <c r="B2768" s="11">
        <v>0.60416666666666663</v>
      </c>
      <c r="C2768">
        <v>0</v>
      </c>
      <c r="D2768">
        <v>120.3</v>
      </c>
      <c r="E2768">
        <f t="shared" si="224"/>
        <v>0.19359999999999999</v>
      </c>
      <c r="F2768">
        <v>78.180000000000007</v>
      </c>
      <c r="G2768">
        <v>11.5</v>
      </c>
      <c r="H2768" s="29">
        <f t="shared" si="225"/>
        <v>30.813599999999994</v>
      </c>
      <c r="I2768">
        <f t="shared" si="226"/>
        <v>0.30813599999999997</v>
      </c>
      <c r="J2768">
        <f t="shared" si="227"/>
        <v>7.9532629483072687E-2</v>
      </c>
      <c r="K2768">
        <f t="shared" si="228"/>
        <v>286.31746613906165</v>
      </c>
      <c r="L2768" s="23">
        <v>286.31746613906165</v>
      </c>
    </row>
    <row r="2769" spans="1:12" customFormat="1">
      <c r="A2769" s="10">
        <v>41471</v>
      </c>
      <c r="B2769" s="11">
        <v>0.625</v>
      </c>
      <c r="C2769">
        <v>0</v>
      </c>
      <c r="D2769">
        <v>120.12</v>
      </c>
      <c r="E2769">
        <f t="shared" si="224"/>
        <v>0.19359999999999999</v>
      </c>
      <c r="F2769">
        <v>78.11</v>
      </c>
      <c r="G2769">
        <v>11.5</v>
      </c>
      <c r="H2769" s="29">
        <f t="shared" si="225"/>
        <v>30.703600000000009</v>
      </c>
      <c r="I2769">
        <f t="shared" si="226"/>
        <v>0.30703600000000009</v>
      </c>
      <c r="J2769">
        <f t="shared" si="227"/>
        <v>7.8824729415626862E-2</v>
      </c>
      <c r="K2769">
        <f t="shared" si="228"/>
        <v>283.76902589625672</v>
      </c>
      <c r="L2769" s="23">
        <f>K2769*1000/389700</f>
        <v>0.72817302000579098</v>
      </c>
    </row>
    <row r="2770" spans="1:12" customFormat="1" hidden="1">
      <c r="A2770" s="10">
        <v>41471</v>
      </c>
      <c r="B2770" s="11">
        <v>0.64583333333333337</v>
      </c>
      <c r="C2770">
        <v>0</v>
      </c>
      <c r="D2770">
        <v>119.68</v>
      </c>
      <c r="E2770">
        <f t="shared" si="224"/>
        <v>0.19359999999999999</v>
      </c>
      <c r="F2770">
        <v>77.959999999999994</v>
      </c>
      <c r="G2770">
        <v>11.5</v>
      </c>
      <c r="H2770" s="29">
        <f t="shared" si="225"/>
        <v>30.413600000000017</v>
      </c>
      <c r="I2770">
        <f t="shared" si="226"/>
        <v>0.30413600000000018</v>
      </c>
      <c r="J2770">
        <f t="shared" si="227"/>
        <v>7.6976615873973059E-2</v>
      </c>
      <c r="K2770">
        <f t="shared" si="228"/>
        <v>277.11581714630302</v>
      </c>
      <c r="L2770" s="23">
        <v>277.11581714630302</v>
      </c>
    </row>
    <row r="2771" spans="1:12" customFormat="1">
      <c r="A2771" s="10">
        <v>41471</v>
      </c>
      <c r="B2771" s="11">
        <v>0.66666666666666663</v>
      </c>
      <c r="C2771">
        <v>0</v>
      </c>
      <c r="D2771">
        <v>118.69</v>
      </c>
      <c r="E2771">
        <f t="shared" si="224"/>
        <v>0.19359999999999999</v>
      </c>
      <c r="F2771">
        <v>77.73</v>
      </c>
      <c r="G2771">
        <v>11.5</v>
      </c>
      <c r="H2771" s="29">
        <f t="shared" si="225"/>
        <v>29.653599999999997</v>
      </c>
      <c r="I2771">
        <f t="shared" si="226"/>
        <v>0.29653599999999997</v>
      </c>
      <c r="J2771">
        <f t="shared" si="227"/>
        <v>7.2257478500716593E-2</v>
      </c>
      <c r="K2771">
        <f t="shared" si="228"/>
        <v>260.12692260257973</v>
      </c>
      <c r="L2771" s="23">
        <f>K2771*1000/389700</f>
        <v>0.66750557506435648</v>
      </c>
    </row>
    <row r="2772" spans="1:12" customFormat="1" hidden="1">
      <c r="A2772" s="10">
        <v>41471</v>
      </c>
      <c r="B2772" s="11">
        <v>0.6875</v>
      </c>
      <c r="C2772">
        <v>0</v>
      </c>
      <c r="D2772">
        <v>118.55</v>
      </c>
      <c r="E2772">
        <f t="shared" si="224"/>
        <v>0.19359999999999999</v>
      </c>
      <c r="F2772">
        <v>77.55</v>
      </c>
      <c r="G2772">
        <v>11.5</v>
      </c>
      <c r="H2772" s="29">
        <f t="shared" si="225"/>
        <v>29.693600000000004</v>
      </c>
      <c r="I2772">
        <f t="shared" si="226"/>
        <v>0.29693600000000003</v>
      </c>
      <c r="J2772">
        <f t="shared" si="227"/>
        <v>7.2501396933859083E-2</v>
      </c>
      <c r="K2772">
        <f t="shared" si="228"/>
        <v>261.00502896189272</v>
      </c>
      <c r="L2772" s="23">
        <v>261.00502896189272</v>
      </c>
    </row>
    <row r="2773" spans="1:12" customFormat="1">
      <c r="A2773" s="10">
        <v>41471</v>
      </c>
      <c r="B2773" s="11">
        <v>0.70833333333333337</v>
      </c>
      <c r="C2773">
        <v>0</v>
      </c>
      <c r="D2773">
        <v>118.95</v>
      </c>
      <c r="E2773">
        <f t="shared" si="224"/>
        <v>0.19359999999999999</v>
      </c>
      <c r="F2773">
        <v>77.39</v>
      </c>
      <c r="G2773">
        <v>11.5</v>
      </c>
      <c r="H2773" s="29">
        <f t="shared" si="225"/>
        <v>30.253600000000006</v>
      </c>
      <c r="I2773">
        <f t="shared" si="226"/>
        <v>0.30253600000000008</v>
      </c>
      <c r="J2773">
        <f t="shared" si="227"/>
        <v>7.5968209593068547E-2</v>
      </c>
      <c r="K2773">
        <f t="shared" si="228"/>
        <v>273.48555453504679</v>
      </c>
      <c r="L2773" s="23">
        <f>K2773*1000/389700</f>
        <v>0.70178484612534464</v>
      </c>
    </row>
    <row r="2774" spans="1:12" customFormat="1" hidden="1">
      <c r="A2774" s="10">
        <v>41471</v>
      </c>
      <c r="B2774" s="11">
        <v>0.72916666666666663</v>
      </c>
      <c r="C2774">
        <v>0</v>
      </c>
      <c r="D2774">
        <v>118.75</v>
      </c>
      <c r="E2774">
        <f t="shared" si="224"/>
        <v>0.19359999999999999</v>
      </c>
      <c r="F2774">
        <v>77.45</v>
      </c>
      <c r="G2774">
        <v>11.5</v>
      </c>
      <c r="H2774" s="29">
        <f t="shared" si="225"/>
        <v>29.993600000000001</v>
      </c>
      <c r="I2774">
        <f t="shared" si="226"/>
        <v>0.29993599999999998</v>
      </c>
      <c r="J2774">
        <f t="shared" si="227"/>
        <v>7.4346534241888126E-2</v>
      </c>
      <c r="K2774">
        <f t="shared" si="228"/>
        <v>267.64752327079725</v>
      </c>
      <c r="L2774" s="23">
        <v>267.64752327079725</v>
      </c>
    </row>
    <row r="2775" spans="1:12" customFormat="1">
      <c r="A2775" s="10">
        <v>41471</v>
      </c>
      <c r="B2775" s="11">
        <v>0.75</v>
      </c>
      <c r="C2775">
        <v>0</v>
      </c>
      <c r="D2775">
        <v>117.77</v>
      </c>
      <c r="E2775">
        <f t="shared" si="224"/>
        <v>0.19359999999999999</v>
      </c>
      <c r="F2775">
        <v>77.53</v>
      </c>
      <c r="G2775">
        <v>11.5</v>
      </c>
      <c r="H2775" s="29">
        <f t="shared" si="225"/>
        <v>28.933599999999998</v>
      </c>
      <c r="I2775">
        <f t="shared" si="226"/>
        <v>0.28933599999999998</v>
      </c>
      <c r="J2775">
        <f t="shared" si="227"/>
        <v>6.7950932760429836E-2</v>
      </c>
      <c r="K2775">
        <f t="shared" si="228"/>
        <v>244.62335793754741</v>
      </c>
      <c r="L2775" s="23">
        <f>K2775*1000/389700</f>
        <v>0.62772224259057585</v>
      </c>
    </row>
    <row r="2776" spans="1:12" customFormat="1" hidden="1">
      <c r="A2776" s="10">
        <v>41471</v>
      </c>
      <c r="B2776" s="11">
        <v>0.77083333333333337</v>
      </c>
      <c r="C2776">
        <v>0</v>
      </c>
      <c r="D2776">
        <v>118.38</v>
      </c>
      <c r="E2776">
        <f t="shared" si="224"/>
        <v>0.19359999999999999</v>
      </c>
      <c r="F2776">
        <v>77.16</v>
      </c>
      <c r="G2776">
        <v>11.5</v>
      </c>
      <c r="H2776" s="29">
        <f t="shared" si="225"/>
        <v>29.913600000000002</v>
      </c>
      <c r="I2776">
        <f t="shared" si="226"/>
        <v>0.29913600000000001</v>
      </c>
      <c r="J2776">
        <f t="shared" si="227"/>
        <v>7.3851776189626836E-2</v>
      </c>
      <c r="K2776">
        <f t="shared" si="228"/>
        <v>265.86639428265659</v>
      </c>
      <c r="L2776" s="23">
        <v>265.86639428265659</v>
      </c>
    </row>
    <row r="2777" spans="1:12" customFormat="1">
      <c r="A2777" s="10">
        <v>41471</v>
      </c>
      <c r="B2777" s="11">
        <v>0.79166666666666663</v>
      </c>
      <c r="C2777">
        <v>0</v>
      </c>
      <c r="D2777">
        <v>118.35</v>
      </c>
      <c r="E2777">
        <f t="shared" si="224"/>
        <v>0.19359999999999999</v>
      </c>
      <c r="F2777">
        <v>77.19</v>
      </c>
      <c r="G2777">
        <v>11.5</v>
      </c>
      <c r="H2777" s="29">
        <f t="shared" si="225"/>
        <v>29.8536</v>
      </c>
      <c r="I2777">
        <f t="shared" si="226"/>
        <v>0.29853600000000002</v>
      </c>
      <c r="J2777">
        <f t="shared" si="227"/>
        <v>7.348200767774761E-2</v>
      </c>
      <c r="K2777">
        <f t="shared" si="228"/>
        <v>264.53522763989139</v>
      </c>
      <c r="L2777" s="23">
        <f>K2777*1000/389700</f>
        <v>0.6788176228891234</v>
      </c>
    </row>
    <row r="2778" spans="1:12" customFormat="1" hidden="1">
      <c r="A2778" s="10">
        <v>41471</v>
      </c>
      <c r="B2778" s="11">
        <v>0.8125</v>
      </c>
      <c r="C2778">
        <v>0</v>
      </c>
      <c r="D2778">
        <v>117.69</v>
      </c>
      <c r="E2778">
        <f t="shared" si="224"/>
        <v>0.19359999999999999</v>
      </c>
      <c r="F2778">
        <v>77.209999999999994</v>
      </c>
      <c r="G2778">
        <v>11.5</v>
      </c>
      <c r="H2778" s="29">
        <f t="shared" si="225"/>
        <v>29.173600000000008</v>
      </c>
      <c r="I2778">
        <f t="shared" si="226"/>
        <v>0.29173600000000005</v>
      </c>
      <c r="J2778">
        <f t="shared" si="227"/>
        <v>6.9368818862981352E-2</v>
      </c>
      <c r="K2778">
        <f t="shared" si="228"/>
        <v>249.72774790673287</v>
      </c>
      <c r="L2778" s="23">
        <v>249.72774790673287</v>
      </c>
    </row>
    <row r="2779" spans="1:12" customFormat="1">
      <c r="A2779" s="10">
        <v>41471</v>
      </c>
      <c r="B2779" s="11">
        <v>0.83333333333333337</v>
      </c>
      <c r="C2779">
        <v>0</v>
      </c>
      <c r="D2779">
        <v>117.77</v>
      </c>
      <c r="E2779">
        <f t="shared" si="224"/>
        <v>0.19359999999999999</v>
      </c>
      <c r="F2779">
        <v>77.25</v>
      </c>
      <c r="G2779">
        <v>11.5</v>
      </c>
      <c r="H2779" s="29">
        <f t="shared" si="225"/>
        <v>29.2136</v>
      </c>
      <c r="I2779">
        <f t="shared" si="226"/>
        <v>0.29213600000000001</v>
      </c>
      <c r="J2779">
        <f t="shared" si="227"/>
        <v>6.96068428606684E-2</v>
      </c>
      <c r="K2779">
        <f t="shared" si="228"/>
        <v>250.58463429840623</v>
      </c>
      <c r="L2779" s="23">
        <f>K2779*1000/389700</f>
        <v>0.64301933358585117</v>
      </c>
    </row>
    <row r="2780" spans="1:12" customFormat="1" hidden="1">
      <c r="A2780" s="10">
        <v>41471</v>
      </c>
      <c r="B2780" s="11">
        <v>0.85416666666666663</v>
      </c>
      <c r="C2780">
        <v>0</v>
      </c>
      <c r="D2780">
        <v>117.81</v>
      </c>
      <c r="E2780">
        <f t="shared" si="224"/>
        <v>0.19359999999999999</v>
      </c>
      <c r="F2780">
        <v>77.27</v>
      </c>
      <c r="G2780">
        <v>11.5</v>
      </c>
      <c r="H2780" s="29">
        <f t="shared" si="225"/>
        <v>29.23360000000001</v>
      </c>
      <c r="I2780">
        <f t="shared" si="226"/>
        <v>0.2923360000000001</v>
      </c>
      <c r="J2780">
        <f t="shared" si="227"/>
        <v>6.9726038350495137E-2</v>
      </c>
      <c r="K2780">
        <f t="shared" si="228"/>
        <v>251.0137380617825</v>
      </c>
      <c r="L2780" s="23">
        <v>251.0137380617825</v>
      </c>
    </row>
    <row r="2781" spans="1:12" customFormat="1">
      <c r="A2781" s="10">
        <v>41471</v>
      </c>
      <c r="B2781" s="11">
        <v>0.875</v>
      </c>
      <c r="C2781">
        <v>0</v>
      </c>
      <c r="D2781">
        <v>117.26</v>
      </c>
      <c r="E2781">
        <f t="shared" si="224"/>
        <v>0.19359999999999999</v>
      </c>
      <c r="F2781">
        <v>77.39</v>
      </c>
      <c r="G2781">
        <v>11.5</v>
      </c>
      <c r="H2781" s="29">
        <f t="shared" si="225"/>
        <v>28.563600000000008</v>
      </c>
      <c r="I2781">
        <f t="shared" si="226"/>
        <v>0.28563600000000006</v>
      </c>
      <c r="J2781">
        <f t="shared" si="227"/>
        <v>6.5799348934330648E-2</v>
      </c>
      <c r="K2781">
        <f t="shared" si="228"/>
        <v>236.87765616359033</v>
      </c>
      <c r="L2781" s="23">
        <f>K2781*1000/389700</f>
        <v>0.60784617953192277</v>
      </c>
    </row>
    <row r="2782" spans="1:12" customFormat="1" hidden="1">
      <c r="A2782" s="10">
        <v>41471</v>
      </c>
      <c r="B2782" s="11">
        <v>0.89583333333333337</v>
      </c>
      <c r="C2782">
        <v>0</v>
      </c>
      <c r="D2782">
        <v>117.46</v>
      </c>
      <c r="E2782">
        <f t="shared" si="224"/>
        <v>0.19359999999999999</v>
      </c>
      <c r="F2782">
        <v>77.39</v>
      </c>
      <c r="G2782">
        <v>11.5</v>
      </c>
      <c r="H2782" s="29">
        <f t="shared" si="225"/>
        <v>28.763599999999997</v>
      </c>
      <c r="I2782">
        <f t="shared" si="226"/>
        <v>0.28763599999999995</v>
      </c>
      <c r="J2782">
        <f t="shared" si="227"/>
        <v>6.6957208816913749E-2</v>
      </c>
      <c r="K2782">
        <f t="shared" si="228"/>
        <v>241.04595174088951</v>
      </c>
      <c r="L2782" s="23">
        <v>241.04595174088951</v>
      </c>
    </row>
    <row r="2783" spans="1:12" customFormat="1">
      <c r="A2783" s="10">
        <v>41471</v>
      </c>
      <c r="B2783" s="11">
        <v>0.91666666666666663</v>
      </c>
      <c r="C2783">
        <v>0</v>
      </c>
      <c r="D2783">
        <v>117.34</v>
      </c>
      <c r="E2783">
        <f t="shared" si="224"/>
        <v>0.19359999999999999</v>
      </c>
      <c r="F2783">
        <v>77.37</v>
      </c>
      <c r="G2783">
        <v>11.5</v>
      </c>
      <c r="H2783" s="29">
        <f t="shared" si="225"/>
        <v>28.663600000000002</v>
      </c>
      <c r="I2783">
        <f t="shared" si="226"/>
        <v>0.286636</v>
      </c>
      <c r="J2783">
        <f t="shared" si="227"/>
        <v>6.637676407397386E-2</v>
      </c>
      <c r="K2783">
        <f t="shared" si="228"/>
        <v>238.95635066630589</v>
      </c>
      <c r="L2783" s="23">
        <f>K2783*1000/389700</f>
        <v>0.61318026858174468</v>
      </c>
    </row>
    <row r="2784" spans="1:12" customFormat="1" hidden="1">
      <c r="A2784" s="10">
        <v>41471</v>
      </c>
      <c r="B2784" s="11">
        <v>0.9375</v>
      </c>
      <c r="C2784">
        <v>0</v>
      </c>
      <c r="D2784">
        <v>117.46</v>
      </c>
      <c r="E2784">
        <f t="shared" si="224"/>
        <v>0.19359999999999999</v>
      </c>
      <c r="F2784">
        <v>77.739999999999995</v>
      </c>
      <c r="G2784">
        <v>11.5</v>
      </c>
      <c r="H2784" s="29">
        <f t="shared" si="225"/>
        <v>28.413600000000002</v>
      </c>
      <c r="I2784">
        <f t="shared" si="226"/>
        <v>0.284136</v>
      </c>
      <c r="J2784">
        <f t="shared" si="227"/>
        <v>6.4938895157995891E-2</v>
      </c>
      <c r="K2784">
        <f t="shared" si="228"/>
        <v>233.7800225687852</v>
      </c>
      <c r="L2784" s="23">
        <v>233.7800225687852</v>
      </c>
    </row>
    <row r="2785" spans="1:12" customFormat="1">
      <c r="A2785" s="10">
        <v>41471</v>
      </c>
      <c r="B2785" s="11">
        <v>0.95833333333333337</v>
      </c>
      <c r="C2785">
        <v>0</v>
      </c>
      <c r="D2785">
        <v>117.62</v>
      </c>
      <c r="E2785">
        <f t="shared" si="224"/>
        <v>0.19359999999999999</v>
      </c>
      <c r="F2785">
        <v>77.91</v>
      </c>
      <c r="G2785">
        <v>11.5</v>
      </c>
      <c r="H2785" s="29">
        <f t="shared" si="225"/>
        <v>28.403600000000012</v>
      </c>
      <c r="I2785">
        <f t="shared" si="226"/>
        <v>0.28403600000000012</v>
      </c>
      <c r="J2785">
        <f t="shared" si="227"/>
        <v>6.4881773079998262E-2</v>
      </c>
      <c r="K2785">
        <f t="shared" si="228"/>
        <v>233.57438308799374</v>
      </c>
      <c r="L2785" s="23">
        <f>K2785*1000/389700</f>
        <v>0.59936972822169299</v>
      </c>
    </row>
    <row r="2786" spans="1:12" customFormat="1" hidden="1">
      <c r="A2786" s="10">
        <v>41471</v>
      </c>
      <c r="B2786" s="11">
        <v>0.97916666666666663</v>
      </c>
      <c r="C2786">
        <v>0</v>
      </c>
      <c r="D2786">
        <v>117.32</v>
      </c>
      <c r="E2786">
        <f t="shared" si="224"/>
        <v>0.19359999999999999</v>
      </c>
      <c r="F2786">
        <v>77.849999999999994</v>
      </c>
      <c r="G2786">
        <v>11.5</v>
      </c>
      <c r="H2786" s="29">
        <f t="shared" si="225"/>
        <v>28.163600000000002</v>
      </c>
      <c r="I2786">
        <f t="shared" si="226"/>
        <v>0.281636</v>
      </c>
      <c r="J2786">
        <f t="shared" si="227"/>
        <v>6.3519878481826594E-2</v>
      </c>
      <c r="K2786">
        <f t="shared" si="228"/>
        <v>228.67156253457574</v>
      </c>
      <c r="L2786" s="23">
        <v>228.67156253457574</v>
      </c>
    </row>
    <row r="2787" spans="1:12" customFormat="1">
      <c r="A2787" s="10">
        <v>41472</v>
      </c>
      <c r="B2787" s="11">
        <v>0</v>
      </c>
      <c r="C2787">
        <v>0</v>
      </c>
      <c r="D2787">
        <v>116.94</v>
      </c>
      <c r="E2787">
        <f t="shared" si="224"/>
        <v>0.19359999999999999</v>
      </c>
      <c r="F2787">
        <v>77.430000000000007</v>
      </c>
      <c r="G2787">
        <v>11.5</v>
      </c>
      <c r="H2787" s="29">
        <f t="shared" si="225"/>
        <v>28.203599999999994</v>
      </c>
      <c r="I2787">
        <f t="shared" si="226"/>
        <v>0.28203599999999995</v>
      </c>
      <c r="J2787">
        <f t="shared" si="227"/>
        <v>6.3745657700997729E-2</v>
      </c>
      <c r="K2787">
        <f t="shared" si="228"/>
        <v>229.48436772359182</v>
      </c>
      <c r="L2787" s="23">
        <f>K2787*1000/389700</f>
        <v>0.58887443603693057</v>
      </c>
    </row>
    <row r="2788" spans="1:12" customFormat="1" hidden="1">
      <c r="A2788" s="10">
        <v>41472</v>
      </c>
      <c r="B2788" s="11">
        <v>2.0833333333333332E-2</v>
      </c>
      <c r="C2788">
        <v>0</v>
      </c>
      <c r="D2788">
        <v>115.75</v>
      </c>
      <c r="E2788">
        <f t="shared" si="224"/>
        <v>0.19359999999999999</v>
      </c>
      <c r="F2788">
        <v>77.260000000000005</v>
      </c>
      <c r="G2788">
        <v>11.5</v>
      </c>
      <c r="H2788" s="29">
        <f t="shared" si="225"/>
        <v>27.183599999999998</v>
      </c>
      <c r="I2788">
        <f t="shared" si="226"/>
        <v>0.27183599999999997</v>
      </c>
      <c r="J2788">
        <f t="shared" si="227"/>
        <v>5.8137542147132328E-2</v>
      </c>
      <c r="K2788">
        <f t="shared" si="228"/>
        <v>209.29515172967638</v>
      </c>
      <c r="L2788" s="23">
        <v>209.29515172967638</v>
      </c>
    </row>
    <row r="2789" spans="1:12" customFormat="1">
      <c r="A2789" s="10">
        <v>41472</v>
      </c>
      <c r="B2789" s="11">
        <v>4.1666666666666664E-2</v>
      </c>
      <c r="C2789">
        <v>0</v>
      </c>
      <c r="D2789">
        <v>115.8</v>
      </c>
      <c r="E2789">
        <f t="shared" si="224"/>
        <v>0.19359999999999999</v>
      </c>
      <c r="F2789">
        <v>76.95</v>
      </c>
      <c r="G2789">
        <v>11.5</v>
      </c>
      <c r="H2789" s="29">
        <f t="shared" si="225"/>
        <v>27.543599999999998</v>
      </c>
      <c r="I2789">
        <f t="shared" si="226"/>
        <v>0.27543599999999996</v>
      </c>
      <c r="J2789">
        <f t="shared" si="227"/>
        <v>6.0081531796447971E-2</v>
      </c>
      <c r="K2789">
        <f t="shared" si="228"/>
        <v>216.2935144672127</v>
      </c>
      <c r="L2789" s="23">
        <f>K2789*1000/389700</f>
        <v>0.55502569788866485</v>
      </c>
    </row>
    <row r="2790" spans="1:12" customFormat="1" hidden="1">
      <c r="A2790" s="10">
        <v>41472</v>
      </c>
      <c r="B2790" s="11">
        <v>6.25E-2</v>
      </c>
      <c r="C2790">
        <v>0</v>
      </c>
      <c r="D2790">
        <v>116.92</v>
      </c>
      <c r="E2790">
        <f t="shared" si="224"/>
        <v>0.19359999999999999</v>
      </c>
      <c r="F2790">
        <v>76.72</v>
      </c>
      <c r="G2790">
        <v>11.5</v>
      </c>
      <c r="H2790" s="29">
        <f t="shared" si="225"/>
        <v>28.893600000000006</v>
      </c>
      <c r="I2790">
        <f t="shared" si="226"/>
        <v>0.28893600000000008</v>
      </c>
      <c r="J2790">
        <f t="shared" si="227"/>
        <v>6.7716324921757498E-2</v>
      </c>
      <c r="K2790">
        <f t="shared" si="228"/>
        <v>243.778769718327</v>
      </c>
      <c r="L2790" s="23">
        <v>243.778769718327</v>
      </c>
    </row>
    <row r="2791" spans="1:12" customFormat="1">
      <c r="A2791" s="10">
        <v>41472</v>
      </c>
      <c r="B2791" s="11">
        <v>8.3333333333333329E-2</v>
      </c>
      <c r="C2791">
        <v>0</v>
      </c>
      <c r="D2791">
        <v>117.18</v>
      </c>
      <c r="E2791">
        <f t="shared" si="224"/>
        <v>0.19359999999999999</v>
      </c>
      <c r="F2791">
        <v>76.790000000000006</v>
      </c>
      <c r="G2791">
        <v>11.5</v>
      </c>
      <c r="H2791" s="29">
        <f t="shared" si="225"/>
        <v>29.083600000000004</v>
      </c>
      <c r="I2791">
        <f t="shared" si="226"/>
        <v>0.29083600000000004</v>
      </c>
      <c r="J2791">
        <f t="shared" si="227"/>
        <v>6.8835052373115602E-2</v>
      </c>
      <c r="K2791">
        <f t="shared" si="228"/>
        <v>247.80618854321617</v>
      </c>
      <c r="L2791" s="23">
        <f>K2791*1000/389700</f>
        <v>0.63588962931284621</v>
      </c>
    </row>
    <row r="2792" spans="1:12" customFormat="1" hidden="1">
      <c r="A2792" s="10">
        <v>41472</v>
      </c>
      <c r="B2792" s="11">
        <v>0.10416666666666667</v>
      </c>
      <c r="C2792">
        <v>0</v>
      </c>
      <c r="D2792">
        <v>117.18</v>
      </c>
      <c r="E2792">
        <f t="shared" si="224"/>
        <v>0.19359999999999999</v>
      </c>
      <c r="F2792">
        <v>76.81</v>
      </c>
      <c r="G2792">
        <v>11.5</v>
      </c>
      <c r="H2792" s="29">
        <f t="shared" si="225"/>
        <v>29.063600000000008</v>
      </c>
      <c r="I2792">
        <f t="shared" si="226"/>
        <v>0.29063600000000006</v>
      </c>
      <c r="J2792">
        <f t="shared" si="227"/>
        <v>6.8716773421320348E-2</v>
      </c>
      <c r="K2792">
        <f t="shared" si="228"/>
        <v>247.38038431675326</v>
      </c>
      <c r="L2792" s="23">
        <v>247.38038431675326</v>
      </c>
    </row>
    <row r="2793" spans="1:12" customFormat="1">
      <c r="A2793" s="10">
        <v>41472</v>
      </c>
      <c r="B2793" s="11">
        <v>0.125</v>
      </c>
      <c r="C2793">
        <v>0</v>
      </c>
      <c r="D2793">
        <v>117.09</v>
      </c>
      <c r="E2793">
        <f t="shared" si="224"/>
        <v>0.19359999999999999</v>
      </c>
      <c r="F2793">
        <v>77.16</v>
      </c>
      <c r="G2793">
        <v>11.5</v>
      </c>
      <c r="H2793" s="29">
        <f t="shared" si="225"/>
        <v>28.62360000000001</v>
      </c>
      <c r="I2793">
        <f t="shared" si="226"/>
        <v>0.2862360000000001</v>
      </c>
      <c r="J2793">
        <f t="shared" si="227"/>
        <v>6.6145434761719232E-2</v>
      </c>
      <c r="K2793">
        <f t="shared" si="228"/>
        <v>238.12356514218925</v>
      </c>
      <c r="L2793" s="23">
        <f>K2793*1000/389700</f>
        <v>0.61104327724451946</v>
      </c>
    </row>
    <row r="2794" spans="1:12" customFormat="1" hidden="1">
      <c r="A2794" s="10">
        <v>41472</v>
      </c>
      <c r="B2794" s="11">
        <v>0.14583333333333334</v>
      </c>
      <c r="C2794">
        <v>0</v>
      </c>
      <c r="D2794">
        <v>117.02</v>
      </c>
      <c r="E2794">
        <f t="shared" si="224"/>
        <v>0.19359999999999999</v>
      </c>
      <c r="F2794">
        <v>77.27</v>
      </c>
      <c r="G2794">
        <v>11.5</v>
      </c>
      <c r="H2794" s="29">
        <f t="shared" si="225"/>
        <v>28.443600000000004</v>
      </c>
      <c r="I2794">
        <f t="shared" si="226"/>
        <v>0.28443600000000002</v>
      </c>
      <c r="J2794">
        <f t="shared" si="227"/>
        <v>6.5110442395011639E-2</v>
      </c>
      <c r="K2794">
        <f t="shared" si="228"/>
        <v>234.39759262204191</v>
      </c>
      <c r="L2794" s="23">
        <v>234.39759262204191</v>
      </c>
    </row>
    <row r="2795" spans="1:12" customFormat="1">
      <c r="A2795" s="10">
        <v>41472</v>
      </c>
      <c r="B2795" s="11">
        <v>0.16666666666666666</v>
      </c>
      <c r="C2795">
        <v>0</v>
      </c>
      <c r="D2795">
        <v>117.23</v>
      </c>
      <c r="E2795">
        <f t="shared" si="224"/>
        <v>0.19359999999999999</v>
      </c>
      <c r="F2795">
        <v>77.41</v>
      </c>
      <c r="G2795">
        <v>11.5</v>
      </c>
      <c r="H2795" s="29">
        <f t="shared" si="225"/>
        <v>28.513600000000011</v>
      </c>
      <c r="I2795">
        <f t="shared" si="226"/>
        <v>0.28513600000000011</v>
      </c>
      <c r="J2795">
        <f t="shared" si="227"/>
        <v>6.5511775813175521E-2</v>
      </c>
      <c r="K2795">
        <f t="shared" si="228"/>
        <v>235.84239292743189</v>
      </c>
      <c r="L2795" s="23">
        <f>K2795*1000/389700</f>
        <v>0.60518961490231427</v>
      </c>
    </row>
    <row r="2796" spans="1:12" customFormat="1" hidden="1">
      <c r="A2796" s="10">
        <v>41472</v>
      </c>
      <c r="B2796" s="11">
        <v>0.1875</v>
      </c>
      <c r="C2796">
        <v>0</v>
      </c>
      <c r="D2796">
        <v>116.93</v>
      </c>
      <c r="E2796">
        <f t="shared" si="224"/>
        <v>0.19359999999999999</v>
      </c>
      <c r="F2796">
        <v>77.760000000000005</v>
      </c>
      <c r="G2796">
        <v>11.5</v>
      </c>
      <c r="H2796" s="29">
        <f t="shared" si="225"/>
        <v>27.863600000000005</v>
      </c>
      <c r="I2796">
        <f t="shared" si="226"/>
        <v>0.27863600000000005</v>
      </c>
      <c r="J2796">
        <f t="shared" si="227"/>
        <v>6.1841826367374342E-2</v>
      </c>
      <c r="K2796">
        <f t="shared" si="228"/>
        <v>222.63057492254762</v>
      </c>
      <c r="L2796" s="23">
        <v>222.63057492254762</v>
      </c>
    </row>
    <row r="2797" spans="1:12" customFormat="1">
      <c r="A2797" s="10">
        <v>41472</v>
      </c>
      <c r="B2797" s="11">
        <v>0.20833333333333334</v>
      </c>
      <c r="C2797">
        <v>0</v>
      </c>
      <c r="D2797">
        <v>117.12</v>
      </c>
      <c r="E2797">
        <f t="shared" si="224"/>
        <v>0.19359999999999999</v>
      </c>
      <c r="F2797">
        <v>77.75</v>
      </c>
      <c r="G2797">
        <v>11.5</v>
      </c>
      <c r="H2797" s="29">
        <f t="shared" si="225"/>
        <v>28.063600000000008</v>
      </c>
      <c r="I2797">
        <f t="shared" si="226"/>
        <v>0.28063600000000011</v>
      </c>
      <c r="J2797">
        <f t="shared" si="227"/>
        <v>6.2957531831890706E-2</v>
      </c>
      <c r="K2797">
        <f t="shared" si="228"/>
        <v>226.64711459480654</v>
      </c>
      <c r="L2797" s="23">
        <f>K2797*1000/389700</f>
        <v>0.58159382754633449</v>
      </c>
    </row>
    <row r="2798" spans="1:12" customFormat="1" hidden="1">
      <c r="A2798" s="10">
        <v>41472</v>
      </c>
      <c r="B2798" s="11">
        <v>0.22916666666666666</v>
      </c>
      <c r="C2798">
        <v>0</v>
      </c>
      <c r="D2798">
        <v>117.12</v>
      </c>
      <c r="E2798">
        <f t="shared" si="224"/>
        <v>0.19359999999999999</v>
      </c>
      <c r="F2798">
        <v>77.83</v>
      </c>
      <c r="G2798">
        <v>11.5</v>
      </c>
      <c r="H2798" s="29">
        <f t="shared" si="225"/>
        <v>27.98360000000001</v>
      </c>
      <c r="I2798">
        <f t="shared" si="226"/>
        <v>0.27983600000000008</v>
      </c>
      <c r="J2798">
        <f t="shared" si="227"/>
        <v>6.2509813131858522E-2</v>
      </c>
      <c r="K2798">
        <f t="shared" si="228"/>
        <v>225.03532727469067</v>
      </c>
      <c r="L2798" s="23">
        <v>225.03532727469067</v>
      </c>
    </row>
    <row r="2799" spans="1:12" customFormat="1">
      <c r="A2799" s="10">
        <v>41472</v>
      </c>
      <c r="B2799" s="11">
        <v>0.25</v>
      </c>
      <c r="C2799">
        <v>0</v>
      </c>
      <c r="D2799">
        <v>117.72</v>
      </c>
      <c r="E2799">
        <f t="shared" si="224"/>
        <v>0.19359999999999999</v>
      </c>
      <c r="F2799">
        <v>77.92</v>
      </c>
      <c r="G2799">
        <v>11.5</v>
      </c>
      <c r="H2799" s="29">
        <f t="shared" si="225"/>
        <v>28.493600000000001</v>
      </c>
      <c r="I2799">
        <f t="shared" si="226"/>
        <v>0.28493600000000002</v>
      </c>
      <c r="J2799">
        <f t="shared" si="227"/>
        <v>6.5396958118450629E-2</v>
      </c>
      <c r="K2799">
        <f t="shared" si="228"/>
        <v>235.42904922642228</v>
      </c>
      <c r="L2799" s="23">
        <f>K2799*1000/389700</f>
        <v>0.60412894335751155</v>
      </c>
    </row>
    <row r="2800" spans="1:12" customFormat="1" hidden="1">
      <c r="A2800" s="10">
        <v>41472</v>
      </c>
      <c r="B2800" s="11">
        <v>0.27083333333333331</v>
      </c>
      <c r="C2800">
        <v>0</v>
      </c>
      <c r="D2800">
        <v>118.04</v>
      </c>
      <c r="E2800">
        <f t="shared" si="224"/>
        <v>0.19359999999999999</v>
      </c>
      <c r="F2800">
        <v>78.64</v>
      </c>
      <c r="G2800">
        <v>11.5</v>
      </c>
      <c r="H2800" s="29">
        <f t="shared" si="225"/>
        <v>28.093600000000009</v>
      </c>
      <c r="I2800">
        <f t="shared" si="226"/>
        <v>0.28093600000000007</v>
      </c>
      <c r="J2800">
        <f t="shared" si="227"/>
        <v>6.3125920822552653E-2</v>
      </c>
      <c r="K2800">
        <f t="shared" si="228"/>
        <v>227.25331496118955</v>
      </c>
      <c r="L2800" s="23">
        <v>227.25331496118955</v>
      </c>
    </row>
    <row r="2801" spans="1:12" customFormat="1">
      <c r="A2801" s="10">
        <v>41472</v>
      </c>
      <c r="B2801" s="11">
        <v>0.29166666666666669</v>
      </c>
      <c r="C2801">
        <v>0</v>
      </c>
      <c r="D2801">
        <v>117.79</v>
      </c>
      <c r="E2801">
        <f t="shared" si="224"/>
        <v>0.19359999999999999</v>
      </c>
      <c r="F2801">
        <v>78.989999999999995</v>
      </c>
      <c r="G2801">
        <v>11.5</v>
      </c>
      <c r="H2801" s="29">
        <f t="shared" si="225"/>
        <v>27.493600000000015</v>
      </c>
      <c r="I2801">
        <f t="shared" si="226"/>
        <v>0.27493600000000012</v>
      </c>
      <c r="J2801">
        <f t="shared" si="227"/>
        <v>5.9809237339302282E-2</v>
      </c>
      <c r="K2801">
        <f t="shared" si="228"/>
        <v>215.31325442148821</v>
      </c>
      <c r="L2801" s="23">
        <f>K2801*1000/389700</f>
        <v>0.55251027565175315</v>
      </c>
    </row>
    <row r="2802" spans="1:12" customFormat="1" hidden="1">
      <c r="A2802" s="10">
        <v>41472</v>
      </c>
      <c r="B2802" s="11">
        <v>0.3125</v>
      </c>
      <c r="C2802">
        <v>0</v>
      </c>
      <c r="D2802">
        <v>117.79</v>
      </c>
      <c r="E2802">
        <f t="shared" si="224"/>
        <v>0.19359999999999999</v>
      </c>
      <c r="F2802">
        <v>79.040000000000006</v>
      </c>
      <c r="G2802">
        <v>11.5</v>
      </c>
      <c r="H2802" s="29">
        <f t="shared" si="225"/>
        <v>27.443600000000004</v>
      </c>
      <c r="I2802">
        <f t="shared" si="226"/>
        <v>0.27443600000000001</v>
      </c>
      <c r="J2802">
        <f t="shared" si="227"/>
        <v>5.9537684664157466E-2</v>
      </c>
      <c r="K2802">
        <f t="shared" si="228"/>
        <v>214.33566479096689</v>
      </c>
      <c r="L2802" s="23">
        <v>214.33566479096689</v>
      </c>
    </row>
    <row r="2803" spans="1:12" customFormat="1">
      <c r="A2803" s="10">
        <v>41472</v>
      </c>
      <c r="B2803" s="11">
        <v>0.33333333333333331</v>
      </c>
      <c r="C2803">
        <v>0</v>
      </c>
      <c r="D2803">
        <v>117.62</v>
      </c>
      <c r="E2803">
        <f t="shared" si="224"/>
        <v>0.19359999999999999</v>
      </c>
      <c r="F2803">
        <v>79.09</v>
      </c>
      <c r="G2803">
        <v>11.5</v>
      </c>
      <c r="H2803" s="29">
        <f t="shared" si="225"/>
        <v>27.223600000000005</v>
      </c>
      <c r="I2803">
        <f t="shared" si="226"/>
        <v>0.27223600000000003</v>
      </c>
      <c r="J2803">
        <f t="shared" si="227"/>
        <v>5.8351648148007466E-2</v>
      </c>
      <c r="K2803">
        <f t="shared" si="228"/>
        <v>210.06593333282689</v>
      </c>
      <c r="L2803" s="23">
        <f>K2803*1000/389700</f>
        <v>0.53904524848043855</v>
      </c>
    </row>
    <row r="2804" spans="1:12" customFormat="1" hidden="1">
      <c r="A2804" s="10">
        <v>41472</v>
      </c>
      <c r="B2804" s="11">
        <v>0.35416666666666669</v>
      </c>
      <c r="C2804">
        <v>0</v>
      </c>
      <c r="D2804">
        <v>117.47</v>
      </c>
      <c r="E2804">
        <f t="shared" si="224"/>
        <v>0.19359999999999999</v>
      </c>
      <c r="F2804">
        <v>79.069999999999993</v>
      </c>
      <c r="G2804">
        <v>11.5</v>
      </c>
      <c r="H2804" s="29">
        <f t="shared" si="225"/>
        <v>27.093600000000009</v>
      </c>
      <c r="I2804">
        <f t="shared" si="226"/>
        <v>0.27093600000000007</v>
      </c>
      <c r="J2804">
        <f t="shared" si="227"/>
        <v>5.7657529072314417E-2</v>
      </c>
      <c r="K2804">
        <f t="shared" si="228"/>
        <v>207.56710466033189</v>
      </c>
      <c r="L2804" s="23">
        <v>207.56710466033189</v>
      </c>
    </row>
    <row r="2805" spans="1:12" customFormat="1">
      <c r="A2805" s="10">
        <v>41472</v>
      </c>
      <c r="B2805" s="11">
        <v>0.375</v>
      </c>
      <c r="C2805">
        <v>0</v>
      </c>
      <c r="D2805">
        <v>117.35</v>
      </c>
      <c r="E2805">
        <f t="shared" si="224"/>
        <v>0.19359999999999999</v>
      </c>
      <c r="F2805">
        <v>79.22</v>
      </c>
      <c r="G2805">
        <v>11.5</v>
      </c>
      <c r="H2805" s="29">
        <f t="shared" si="225"/>
        <v>26.823599999999999</v>
      </c>
      <c r="I2805">
        <f t="shared" si="226"/>
        <v>0.26823599999999997</v>
      </c>
      <c r="J2805">
        <f t="shared" si="227"/>
        <v>5.6231788934042577E-2</v>
      </c>
      <c r="K2805">
        <f t="shared" si="228"/>
        <v>202.43444016255327</v>
      </c>
      <c r="L2805" s="23">
        <f>K2805*1000/389700</f>
        <v>0.51946225343226404</v>
      </c>
    </row>
    <row r="2806" spans="1:12" customFormat="1" hidden="1">
      <c r="A2806" s="10">
        <v>41472</v>
      </c>
      <c r="B2806" s="11">
        <v>0.39583333333333331</v>
      </c>
      <c r="C2806">
        <v>0</v>
      </c>
      <c r="D2806">
        <v>117.39</v>
      </c>
      <c r="E2806">
        <f t="shared" si="224"/>
        <v>0.19359999999999999</v>
      </c>
      <c r="F2806">
        <v>79.37</v>
      </c>
      <c r="G2806">
        <v>11.5</v>
      </c>
      <c r="H2806" s="29">
        <f t="shared" si="225"/>
        <v>26.7136</v>
      </c>
      <c r="I2806">
        <f t="shared" si="226"/>
        <v>0.26713599999999998</v>
      </c>
      <c r="J2806">
        <f t="shared" si="227"/>
        <v>5.5657063191577129E-2</v>
      </c>
      <c r="K2806">
        <f t="shared" si="228"/>
        <v>200.36542748967767</v>
      </c>
      <c r="L2806" s="23">
        <v>200.36542748967767</v>
      </c>
    </row>
    <row r="2807" spans="1:12" customFormat="1">
      <c r="A2807" s="10">
        <v>41472</v>
      </c>
      <c r="B2807" s="11">
        <v>0.41666666666666669</v>
      </c>
      <c r="C2807">
        <v>0</v>
      </c>
      <c r="D2807">
        <v>117.56</v>
      </c>
      <c r="E2807">
        <f t="shared" si="224"/>
        <v>0.19359999999999999</v>
      </c>
      <c r="F2807">
        <v>79.52</v>
      </c>
      <c r="G2807">
        <v>11.5</v>
      </c>
      <c r="H2807" s="29">
        <f t="shared" si="225"/>
        <v>26.73360000000001</v>
      </c>
      <c r="I2807">
        <f t="shared" si="226"/>
        <v>0.26733600000000007</v>
      </c>
      <c r="J2807">
        <f t="shared" si="227"/>
        <v>5.576129534146565E-2</v>
      </c>
      <c r="K2807">
        <f t="shared" si="228"/>
        <v>200.74066322927635</v>
      </c>
      <c r="L2807" s="23">
        <f>K2807*1000/389700</f>
        <v>0.51511589229991361</v>
      </c>
    </row>
    <row r="2808" spans="1:12" customFormat="1" hidden="1">
      <c r="A2808" s="10">
        <v>41472</v>
      </c>
      <c r="B2808" s="11">
        <v>0.4375</v>
      </c>
      <c r="C2808">
        <v>0</v>
      </c>
      <c r="D2808">
        <v>118.02</v>
      </c>
      <c r="E2808">
        <f t="shared" si="224"/>
        <v>0.19359999999999999</v>
      </c>
      <c r="F2808">
        <v>79.66</v>
      </c>
      <c r="G2808">
        <v>11.5</v>
      </c>
      <c r="H2808" s="29">
        <f t="shared" si="225"/>
        <v>27.053600000000003</v>
      </c>
      <c r="I2808">
        <f t="shared" si="226"/>
        <v>0.27053600000000005</v>
      </c>
      <c r="J2808">
        <f t="shared" si="227"/>
        <v>5.744495598426342E-2</v>
      </c>
      <c r="K2808">
        <f t="shared" si="228"/>
        <v>206.8018415433483</v>
      </c>
      <c r="L2808" s="23">
        <v>206.8018415433483</v>
      </c>
    </row>
    <row r="2809" spans="1:12" customFormat="1">
      <c r="A2809" s="10">
        <v>41472</v>
      </c>
      <c r="B2809" s="11">
        <v>0.45833333333333331</v>
      </c>
      <c r="C2809">
        <v>0</v>
      </c>
      <c r="D2809">
        <v>117.52</v>
      </c>
      <c r="E2809">
        <f t="shared" si="224"/>
        <v>0.19359999999999999</v>
      </c>
      <c r="F2809">
        <v>79.81</v>
      </c>
      <c r="G2809">
        <v>11.5</v>
      </c>
      <c r="H2809" s="29">
        <f t="shared" si="225"/>
        <v>26.403599999999997</v>
      </c>
      <c r="I2809">
        <f t="shared" si="226"/>
        <v>0.26403599999999999</v>
      </c>
      <c r="J2809">
        <f t="shared" si="227"/>
        <v>5.4056397787547887E-2</v>
      </c>
      <c r="K2809">
        <f t="shared" si="228"/>
        <v>194.60303203517239</v>
      </c>
      <c r="L2809" s="23">
        <f>K2809*1000/389700</f>
        <v>0.49936626131683959</v>
      </c>
    </row>
    <row r="2810" spans="1:12" customFormat="1" hidden="1">
      <c r="A2810" s="10">
        <v>41472</v>
      </c>
      <c r="B2810" s="11">
        <v>0.47916666666666669</v>
      </c>
      <c r="C2810">
        <v>0</v>
      </c>
      <c r="D2810">
        <v>116.97</v>
      </c>
      <c r="E2810">
        <f t="shared" si="224"/>
        <v>0.19359999999999999</v>
      </c>
      <c r="F2810">
        <v>79.83</v>
      </c>
      <c r="G2810">
        <v>11.5</v>
      </c>
      <c r="H2810" s="29">
        <f t="shared" si="225"/>
        <v>25.833600000000004</v>
      </c>
      <c r="I2810">
        <f t="shared" si="226"/>
        <v>0.25833600000000007</v>
      </c>
      <c r="J2810">
        <f t="shared" si="227"/>
        <v>5.1186044132045999E-2</v>
      </c>
      <c r="K2810">
        <f t="shared" si="228"/>
        <v>184.2697588753656</v>
      </c>
      <c r="L2810" s="23">
        <v>184.2697588753656</v>
      </c>
    </row>
    <row r="2811" spans="1:12" customFormat="1">
      <c r="A2811" s="10">
        <v>41472</v>
      </c>
      <c r="B2811" s="11">
        <v>0.5</v>
      </c>
      <c r="C2811">
        <v>0</v>
      </c>
      <c r="D2811">
        <v>115.81</v>
      </c>
      <c r="E2811">
        <f t="shared" si="224"/>
        <v>0.19359999999999999</v>
      </c>
      <c r="F2811">
        <v>79.69</v>
      </c>
      <c r="G2811">
        <v>11.5</v>
      </c>
      <c r="H2811" s="29">
        <f t="shared" si="225"/>
        <v>24.813600000000008</v>
      </c>
      <c r="I2811">
        <f t="shared" si="226"/>
        <v>0.24813600000000008</v>
      </c>
      <c r="J2811">
        <f t="shared" si="227"/>
        <v>4.628216671224266E-2</v>
      </c>
      <c r="K2811">
        <f t="shared" si="228"/>
        <v>166.61580016407359</v>
      </c>
      <c r="L2811" s="23">
        <f>K2811*1000/389700</f>
        <v>0.42754888417776132</v>
      </c>
    </row>
    <row r="2812" spans="1:12" customFormat="1" hidden="1">
      <c r="A2812" s="10">
        <v>41472</v>
      </c>
      <c r="B2812" s="11">
        <v>0.52083333333333337</v>
      </c>
      <c r="C2812">
        <v>0</v>
      </c>
      <c r="D2812">
        <v>116.04</v>
      </c>
      <c r="E2812">
        <f t="shared" si="224"/>
        <v>0.19359999999999999</v>
      </c>
      <c r="F2812">
        <v>79.400000000000006</v>
      </c>
      <c r="G2812">
        <v>11.5</v>
      </c>
      <c r="H2812" s="29">
        <f t="shared" si="225"/>
        <v>25.333600000000004</v>
      </c>
      <c r="I2812">
        <f t="shared" si="226"/>
        <v>0.25333600000000006</v>
      </c>
      <c r="J2812">
        <f t="shared" si="227"/>
        <v>4.8745161366344381E-2</v>
      </c>
      <c r="K2812">
        <f t="shared" si="228"/>
        <v>175.48258091883977</v>
      </c>
      <c r="L2812" s="23">
        <v>175.48258091883977</v>
      </c>
    </row>
    <row r="2813" spans="1:12" customFormat="1">
      <c r="A2813" s="10">
        <v>41472</v>
      </c>
      <c r="B2813" s="11">
        <v>0.54166666666666663</v>
      </c>
      <c r="C2813">
        <v>0</v>
      </c>
      <c r="D2813">
        <v>115.7</v>
      </c>
      <c r="E2813">
        <f t="shared" si="224"/>
        <v>0.19359999999999999</v>
      </c>
      <c r="F2813">
        <v>79.150000000000006</v>
      </c>
      <c r="G2813">
        <v>11.5</v>
      </c>
      <c r="H2813" s="29">
        <f t="shared" si="225"/>
        <v>25.243600000000001</v>
      </c>
      <c r="I2813">
        <f t="shared" si="226"/>
        <v>0.25243599999999999</v>
      </c>
      <c r="J2813">
        <f t="shared" si="227"/>
        <v>4.8313384758181657E-2</v>
      </c>
      <c r="K2813">
        <f t="shared" si="228"/>
        <v>173.92818512945396</v>
      </c>
      <c r="L2813" s="23">
        <f>K2813*1000/389700</f>
        <v>0.44631302317026933</v>
      </c>
    </row>
    <row r="2814" spans="1:12" customFormat="1" hidden="1">
      <c r="A2814" s="10">
        <v>41472</v>
      </c>
      <c r="B2814" s="11">
        <v>0.5625</v>
      </c>
      <c r="C2814">
        <v>0</v>
      </c>
      <c r="D2814">
        <v>115.77</v>
      </c>
      <c r="E2814">
        <f t="shared" si="224"/>
        <v>0.19359999999999999</v>
      </c>
      <c r="F2814">
        <v>78.900000000000006</v>
      </c>
      <c r="G2814">
        <v>11.5</v>
      </c>
      <c r="H2814" s="29">
        <f t="shared" si="225"/>
        <v>25.563599999999994</v>
      </c>
      <c r="I2814">
        <f t="shared" si="226"/>
        <v>0.25563599999999992</v>
      </c>
      <c r="J2814">
        <f t="shared" si="227"/>
        <v>4.9859081455494017E-2</v>
      </c>
      <c r="K2814">
        <f t="shared" si="228"/>
        <v>179.49269323977848</v>
      </c>
      <c r="L2814" s="23">
        <v>179.49269323977848</v>
      </c>
    </row>
    <row r="2815" spans="1:12" customFormat="1">
      <c r="A2815" s="10">
        <v>41472</v>
      </c>
      <c r="B2815" s="11">
        <v>0.58333333333333337</v>
      </c>
      <c r="C2815">
        <v>0</v>
      </c>
      <c r="D2815">
        <v>115.7</v>
      </c>
      <c r="E2815">
        <f t="shared" si="224"/>
        <v>0.19359999999999999</v>
      </c>
      <c r="F2815">
        <v>78.8</v>
      </c>
      <c r="G2815">
        <v>11.5</v>
      </c>
      <c r="H2815" s="29">
        <f t="shared" si="225"/>
        <v>25.593600000000009</v>
      </c>
      <c r="I2815">
        <f t="shared" si="226"/>
        <v>0.25593600000000011</v>
      </c>
      <c r="J2815">
        <f t="shared" si="227"/>
        <v>5.000548974861356E-2</v>
      </c>
      <c r="K2815">
        <f t="shared" si="228"/>
        <v>180.01976309500881</v>
      </c>
      <c r="L2815" s="23">
        <f>K2815*1000/389700</f>
        <v>0.46194447804723843</v>
      </c>
    </row>
    <row r="2816" spans="1:12" customFormat="1" hidden="1">
      <c r="A2816" s="10">
        <v>41472</v>
      </c>
      <c r="B2816" s="11">
        <v>0.60416666666666663</v>
      </c>
      <c r="C2816">
        <v>0</v>
      </c>
      <c r="D2816">
        <v>115.45</v>
      </c>
      <c r="E2816">
        <f t="shared" si="224"/>
        <v>0.19359999999999999</v>
      </c>
      <c r="F2816">
        <v>78.75</v>
      </c>
      <c r="G2816">
        <v>11.5</v>
      </c>
      <c r="H2816" s="29">
        <f t="shared" si="225"/>
        <v>25.393600000000006</v>
      </c>
      <c r="I2816">
        <f t="shared" si="226"/>
        <v>0.25393600000000005</v>
      </c>
      <c r="J2816">
        <f t="shared" si="227"/>
        <v>4.9034293870742963E-2</v>
      </c>
      <c r="K2816">
        <f t="shared" si="228"/>
        <v>176.52345793467467</v>
      </c>
      <c r="L2816" s="23">
        <v>176.52345793467467</v>
      </c>
    </row>
    <row r="2817" spans="1:12" customFormat="1">
      <c r="A2817" s="10">
        <v>41472</v>
      </c>
      <c r="B2817" s="11">
        <v>0.625</v>
      </c>
      <c r="C2817">
        <v>0</v>
      </c>
      <c r="D2817">
        <v>115.43</v>
      </c>
      <c r="E2817">
        <f t="shared" si="224"/>
        <v>0.19359999999999999</v>
      </c>
      <c r="F2817">
        <v>78.64</v>
      </c>
      <c r="G2817">
        <v>11.5</v>
      </c>
      <c r="H2817" s="29">
        <f t="shared" si="225"/>
        <v>25.48360000000001</v>
      </c>
      <c r="I2817">
        <f t="shared" si="226"/>
        <v>0.25483600000000012</v>
      </c>
      <c r="J2817">
        <f t="shared" si="227"/>
        <v>4.9469917809522007E-2</v>
      </c>
      <c r="K2817">
        <f t="shared" si="228"/>
        <v>178.09170411427922</v>
      </c>
      <c r="L2817" s="23">
        <f>K2817*1000/389700</f>
        <v>0.45699693126579216</v>
      </c>
    </row>
    <row r="2818" spans="1:12" customFormat="1" hidden="1">
      <c r="A2818" s="10">
        <v>41472</v>
      </c>
      <c r="B2818" s="11">
        <v>0.64583333333333337</v>
      </c>
      <c r="C2818">
        <v>0</v>
      </c>
      <c r="D2818">
        <v>115.21</v>
      </c>
      <c r="E2818">
        <f t="shared" si="224"/>
        <v>0.19359999999999999</v>
      </c>
      <c r="F2818">
        <v>78.62</v>
      </c>
      <c r="G2818">
        <v>11.5</v>
      </c>
      <c r="H2818" s="29">
        <f t="shared" si="225"/>
        <v>25.283599999999993</v>
      </c>
      <c r="I2818">
        <f t="shared" si="226"/>
        <v>0.25283599999999995</v>
      </c>
      <c r="J2818">
        <f t="shared" si="227"/>
        <v>4.8505000916387805E-2</v>
      </c>
      <c r="K2818">
        <f t="shared" si="228"/>
        <v>174.61800329899609</v>
      </c>
      <c r="L2818" s="23">
        <v>174.61800329899609</v>
      </c>
    </row>
    <row r="2819" spans="1:12" customFormat="1">
      <c r="A2819" s="10">
        <v>41472</v>
      </c>
      <c r="B2819" s="11">
        <v>0.66666666666666663</v>
      </c>
      <c r="C2819">
        <v>0</v>
      </c>
      <c r="D2819">
        <v>115.22</v>
      </c>
      <c r="E2819">
        <f t="shared" si="224"/>
        <v>0.19359999999999999</v>
      </c>
      <c r="F2819">
        <v>78.599999999999994</v>
      </c>
      <c r="G2819">
        <v>11.5</v>
      </c>
      <c r="H2819" s="29">
        <f t="shared" si="225"/>
        <v>25.313600000000008</v>
      </c>
      <c r="I2819">
        <f t="shared" si="226"/>
        <v>0.25313600000000008</v>
      </c>
      <c r="J2819">
        <f t="shared" si="227"/>
        <v>4.8649011780021255E-2</v>
      </c>
      <c r="K2819">
        <f t="shared" si="228"/>
        <v>175.1364424080765</v>
      </c>
      <c r="L2819" s="23">
        <f>K2819*1000/389700</f>
        <v>0.44941350374153582</v>
      </c>
    </row>
    <row r="2820" spans="1:12" customFormat="1" hidden="1">
      <c r="A2820" s="10">
        <v>41472</v>
      </c>
      <c r="B2820" s="11">
        <v>0.6875</v>
      </c>
      <c r="C2820">
        <v>0</v>
      </c>
      <c r="D2820">
        <v>115.08</v>
      </c>
      <c r="E2820">
        <f t="shared" si="224"/>
        <v>0.19359999999999999</v>
      </c>
      <c r="F2820">
        <v>78.569999999999993</v>
      </c>
      <c r="G2820">
        <v>11.5</v>
      </c>
      <c r="H2820" s="29">
        <f t="shared" si="225"/>
        <v>25.203600000000009</v>
      </c>
      <c r="I2820">
        <f t="shared" si="226"/>
        <v>0.25203600000000009</v>
      </c>
      <c r="J2820">
        <f t="shared" si="227"/>
        <v>4.8122223500159426E-2</v>
      </c>
      <c r="K2820">
        <f t="shared" si="228"/>
        <v>173.24000460057394</v>
      </c>
      <c r="L2820" s="23">
        <v>173.24000460057394</v>
      </c>
    </row>
    <row r="2821" spans="1:12" customFormat="1">
      <c r="A2821" s="10">
        <v>41472</v>
      </c>
      <c r="B2821" s="11">
        <v>0.70833333333333337</v>
      </c>
      <c r="C2821">
        <v>0</v>
      </c>
      <c r="D2821">
        <v>114.84</v>
      </c>
      <c r="E2821">
        <f t="shared" ref="E2821:E2884" si="229">(586-426)*1.21/1000</f>
        <v>0.19359999999999999</v>
      </c>
      <c r="F2821">
        <v>78.66</v>
      </c>
      <c r="G2821">
        <v>11.5</v>
      </c>
      <c r="H2821" s="29">
        <f t="shared" ref="H2821:H2884" si="230">D2821+E2821-F2821-G2821</f>
        <v>24.87360000000001</v>
      </c>
      <c r="I2821">
        <f t="shared" ref="I2821:I2884" si="231">H2821/100</f>
        <v>0.2487360000000001</v>
      </c>
      <c r="J2821">
        <f t="shared" ref="J2821:J2884" si="232">1.509*I2821^(5/2)</f>
        <v>4.6562453334725099E-2</v>
      </c>
      <c r="K2821">
        <f t="shared" ref="K2821:K2884" si="233">J2821*3600</f>
        <v>167.62483200501035</v>
      </c>
      <c r="L2821" s="23">
        <f>K2821*1000/389700</f>
        <v>0.43013813704134035</v>
      </c>
    </row>
    <row r="2822" spans="1:12" customFormat="1" hidden="1">
      <c r="A2822" s="10">
        <v>41472</v>
      </c>
      <c r="B2822" s="11">
        <v>0.72916666666666663</v>
      </c>
      <c r="C2822">
        <v>0</v>
      </c>
      <c r="D2822">
        <v>114.35</v>
      </c>
      <c r="E2822">
        <f t="shared" si="229"/>
        <v>0.19359999999999999</v>
      </c>
      <c r="F2822">
        <v>78.790000000000006</v>
      </c>
      <c r="G2822">
        <v>11.5</v>
      </c>
      <c r="H2822" s="29">
        <f t="shared" si="230"/>
        <v>24.253599999999992</v>
      </c>
      <c r="I2822">
        <f t="shared" si="231"/>
        <v>0.24253599999999992</v>
      </c>
      <c r="J2822">
        <f t="shared" si="232"/>
        <v>4.3714927918341195E-2</v>
      </c>
      <c r="K2822">
        <f t="shared" si="233"/>
        <v>157.3737405060283</v>
      </c>
      <c r="L2822" s="23">
        <v>157.3737405060283</v>
      </c>
    </row>
    <row r="2823" spans="1:12" customFormat="1">
      <c r="A2823" s="10">
        <v>41472</v>
      </c>
      <c r="B2823" s="11">
        <v>0.75</v>
      </c>
      <c r="C2823">
        <v>0</v>
      </c>
      <c r="D2823">
        <v>114.76</v>
      </c>
      <c r="E2823">
        <f t="shared" si="229"/>
        <v>0.19359999999999999</v>
      </c>
      <c r="F2823">
        <v>78.48</v>
      </c>
      <c r="G2823">
        <v>11.5</v>
      </c>
      <c r="H2823" s="29">
        <f t="shared" si="230"/>
        <v>24.973600000000005</v>
      </c>
      <c r="I2823">
        <f t="shared" si="231"/>
        <v>0.24973600000000004</v>
      </c>
      <c r="J2823">
        <f t="shared" si="232"/>
        <v>4.7031856080704475E-2</v>
      </c>
      <c r="K2823">
        <f t="shared" si="233"/>
        <v>169.31468189053612</v>
      </c>
      <c r="L2823" s="23">
        <f>K2823*1000/389700</f>
        <v>0.43447442106886358</v>
      </c>
    </row>
    <row r="2824" spans="1:12" customFormat="1" hidden="1">
      <c r="A2824" s="10">
        <v>41472</v>
      </c>
      <c r="B2824" s="11">
        <v>0.77083333333333337</v>
      </c>
      <c r="C2824">
        <v>0</v>
      </c>
      <c r="D2824">
        <v>114.89</v>
      </c>
      <c r="E2824">
        <f t="shared" si="229"/>
        <v>0.19359999999999999</v>
      </c>
      <c r="F2824">
        <v>78.87</v>
      </c>
      <c r="G2824">
        <v>11.5</v>
      </c>
      <c r="H2824" s="29">
        <f t="shared" si="230"/>
        <v>24.7136</v>
      </c>
      <c r="I2824">
        <f t="shared" si="231"/>
        <v>0.24713599999999999</v>
      </c>
      <c r="J2824">
        <f t="shared" si="232"/>
        <v>4.5817276780879282E-2</v>
      </c>
      <c r="K2824">
        <f t="shared" si="233"/>
        <v>164.94219641116541</v>
      </c>
      <c r="L2824" s="23">
        <v>164.94219641116541</v>
      </c>
    </row>
    <row r="2825" spans="1:12" customFormat="1">
      <c r="A2825" s="10">
        <v>41472</v>
      </c>
      <c r="B2825" s="11">
        <v>0.79166666666666663</v>
      </c>
      <c r="C2825">
        <v>0</v>
      </c>
      <c r="D2825">
        <v>115.07</v>
      </c>
      <c r="E2825">
        <f t="shared" si="229"/>
        <v>0.19359999999999999</v>
      </c>
      <c r="F2825">
        <v>78.95</v>
      </c>
      <c r="G2825">
        <v>11.5</v>
      </c>
      <c r="H2825" s="29">
        <f t="shared" si="230"/>
        <v>24.813599999999994</v>
      </c>
      <c r="I2825">
        <f t="shared" si="231"/>
        <v>0.24813599999999994</v>
      </c>
      <c r="J2825">
        <f t="shared" si="232"/>
        <v>4.6282166712242577E-2</v>
      </c>
      <c r="K2825">
        <f t="shared" si="233"/>
        <v>166.61580016407328</v>
      </c>
      <c r="L2825" s="23">
        <f>K2825*1000/389700</f>
        <v>0.42754888417776049</v>
      </c>
    </row>
    <row r="2826" spans="1:12" customFormat="1" hidden="1">
      <c r="A2826" s="10">
        <v>41472</v>
      </c>
      <c r="B2826" s="11">
        <v>0.8125</v>
      </c>
      <c r="C2826">
        <v>0</v>
      </c>
      <c r="D2826">
        <v>115.27</v>
      </c>
      <c r="E2826">
        <f t="shared" si="229"/>
        <v>0.19359999999999999</v>
      </c>
      <c r="F2826">
        <v>79.2</v>
      </c>
      <c r="G2826">
        <v>11.5</v>
      </c>
      <c r="H2826" s="29">
        <f t="shared" si="230"/>
        <v>24.763599999999997</v>
      </c>
      <c r="I2826">
        <f t="shared" si="231"/>
        <v>0.24763599999999997</v>
      </c>
      <c r="J2826">
        <f t="shared" si="232"/>
        <v>4.6049369750848244E-2</v>
      </c>
      <c r="K2826">
        <f t="shared" si="233"/>
        <v>165.77773110305367</v>
      </c>
      <c r="L2826" s="23">
        <v>165.77773110305367</v>
      </c>
    </row>
    <row r="2827" spans="1:12" customFormat="1">
      <c r="A2827" s="10">
        <v>41472</v>
      </c>
      <c r="B2827" s="11">
        <v>0.83333333333333337</v>
      </c>
      <c r="C2827">
        <v>0</v>
      </c>
      <c r="D2827">
        <v>115.44</v>
      </c>
      <c r="E2827">
        <f t="shared" si="229"/>
        <v>0.19359999999999999</v>
      </c>
      <c r="F2827">
        <v>79.48</v>
      </c>
      <c r="G2827">
        <v>11.5</v>
      </c>
      <c r="H2827" s="29">
        <f t="shared" si="230"/>
        <v>24.653599999999997</v>
      </c>
      <c r="I2827">
        <f t="shared" si="231"/>
        <v>0.24653599999999998</v>
      </c>
      <c r="J2827">
        <f t="shared" si="232"/>
        <v>4.5539693484359038E-2</v>
      </c>
      <c r="K2827">
        <f t="shared" si="233"/>
        <v>163.94289654369254</v>
      </c>
      <c r="L2827" s="23">
        <f>K2827*1000/389700</f>
        <v>0.42069000909338605</v>
      </c>
    </row>
    <row r="2828" spans="1:12" customFormat="1" hidden="1">
      <c r="A2828" s="10">
        <v>41472</v>
      </c>
      <c r="B2828" s="11">
        <v>0.85416666666666663</v>
      </c>
      <c r="C2828">
        <v>0</v>
      </c>
      <c r="D2828">
        <v>115.71</v>
      </c>
      <c r="E2828">
        <f t="shared" si="229"/>
        <v>0.19359999999999999</v>
      </c>
      <c r="F2828">
        <v>79.73</v>
      </c>
      <c r="G2828">
        <v>11.5</v>
      </c>
      <c r="H2828" s="29">
        <f t="shared" si="230"/>
        <v>24.673599999999993</v>
      </c>
      <c r="I2828">
        <f t="shared" si="231"/>
        <v>0.24673599999999993</v>
      </c>
      <c r="J2828">
        <f t="shared" si="232"/>
        <v>4.5632108800914631E-2</v>
      </c>
      <c r="K2828">
        <f t="shared" si="233"/>
        <v>164.27559168329267</v>
      </c>
      <c r="L2828" s="23">
        <v>164.27559168329267</v>
      </c>
    </row>
    <row r="2829" spans="1:12" customFormat="1">
      <c r="A2829" s="10">
        <v>41472</v>
      </c>
      <c r="B2829" s="11">
        <v>0.875</v>
      </c>
      <c r="C2829">
        <v>0</v>
      </c>
      <c r="D2829">
        <v>115.92</v>
      </c>
      <c r="E2829">
        <f t="shared" si="229"/>
        <v>0.19359999999999999</v>
      </c>
      <c r="F2829">
        <v>80.2</v>
      </c>
      <c r="G2829">
        <v>11.5</v>
      </c>
      <c r="H2829" s="29">
        <f t="shared" si="230"/>
        <v>24.413600000000002</v>
      </c>
      <c r="I2829">
        <f t="shared" si="231"/>
        <v>0.24413600000000002</v>
      </c>
      <c r="J2829">
        <f t="shared" si="232"/>
        <v>4.4439462910507051E-2</v>
      </c>
      <c r="K2829">
        <f t="shared" si="233"/>
        <v>159.98206647782538</v>
      </c>
      <c r="L2829" s="23">
        <f>K2829*1000/389700</f>
        <v>0.41052621626334457</v>
      </c>
    </row>
    <row r="2830" spans="1:12" customFormat="1" hidden="1">
      <c r="A2830" s="10">
        <v>41472</v>
      </c>
      <c r="B2830" s="11">
        <v>0.89583333333333337</v>
      </c>
      <c r="C2830">
        <v>0</v>
      </c>
      <c r="D2830">
        <v>116.4</v>
      </c>
      <c r="E2830">
        <f t="shared" si="229"/>
        <v>0.19359999999999999</v>
      </c>
      <c r="F2830">
        <v>80.569999999999993</v>
      </c>
      <c r="G2830">
        <v>11.5</v>
      </c>
      <c r="H2830" s="29">
        <f t="shared" si="230"/>
        <v>24.523600000000016</v>
      </c>
      <c r="I2830">
        <f t="shared" si="231"/>
        <v>0.24523600000000015</v>
      </c>
      <c r="J2830">
        <f t="shared" si="232"/>
        <v>4.4941731350295853E-2</v>
      </c>
      <c r="K2830">
        <f t="shared" si="233"/>
        <v>161.79023286106508</v>
      </c>
      <c r="L2830" s="23">
        <v>161.79023286106508</v>
      </c>
    </row>
    <row r="2831" spans="1:12" customFormat="1">
      <c r="A2831" s="10">
        <v>41472</v>
      </c>
      <c r="B2831" s="11">
        <v>0.91666666666666663</v>
      </c>
      <c r="C2831">
        <v>0</v>
      </c>
      <c r="D2831">
        <v>116.51</v>
      </c>
      <c r="E2831">
        <f t="shared" si="229"/>
        <v>0.19359999999999999</v>
      </c>
      <c r="F2831">
        <v>81.03</v>
      </c>
      <c r="G2831">
        <v>11.5</v>
      </c>
      <c r="H2831" s="29">
        <f t="shared" si="230"/>
        <v>24.173600000000008</v>
      </c>
      <c r="I2831">
        <f t="shared" si="231"/>
        <v>0.24173600000000006</v>
      </c>
      <c r="J2831">
        <f t="shared" si="232"/>
        <v>4.3355337236520387E-2</v>
      </c>
      <c r="K2831">
        <f t="shared" si="233"/>
        <v>156.0792140514734</v>
      </c>
      <c r="L2831" s="23">
        <f>K2831*1000/389700</f>
        <v>0.40051119848979572</v>
      </c>
    </row>
    <row r="2832" spans="1:12" customFormat="1" hidden="1">
      <c r="A2832" s="10">
        <v>41472</v>
      </c>
      <c r="B2832" s="11">
        <v>0.9375</v>
      </c>
      <c r="C2832">
        <v>0</v>
      </c>
      <c r="D2832">
        <v>116.48</v>
      </c>
      <c r="E2832">
        <f t="shared" si="229"/>
        <v>0.19359999999999999</v>
      </c>
      <c r="F2832">
        <v>81.040000000000006</v>
      </c>
      <c r="G2832">
        <v>11.5</v>
      </c>
      <c r="H2832" s="29">
        <f t="shared" si="230"/>
        <v>24.133600000000001</v>
      </c>
      <c r="I2832">
        <f t="shared" si="231"/>
        <v>0.24133600000000002</v>
      </c>
      <c r="J2832">
        <f t="shared" si="232"/>
        <v>4.3176209811991474E-2</v>
      </c>
      <c r="K2832">
        <f t="shared" si="233"/>
        <v>155.43435532316931</v>
      </c>
      <c r="L2832" s="23">
        <v>155.43435532316931</v>
      </c>
    </row>
    <row r="2833" spans="1:12" customFormat="1">
      <c r="A2833" s="10">
        <v>41472</v>
      </c>
      <c r="B2833" s="11">
        <v>0.95833333333333337</v>
      </c>
      <c r="C2833">
        <v>0</v>
      </c>
      <c r="D2833">
        <v>116.32</v>
      </c>
      <c r="E2833">
        <f t="shared" si="229"/>
        <v>0.19359999999999999</v>
      </c>
      <c r="F2833">
        <v>81.31</v>
      </c>
      <c r="G2833">
        <v>11.5</v>
      </c>
      <c r="H2833" s="29">
        <f t="shared" si="230"/>
        <v>23.703599999999994</v>
      </c>
      <c r="I2833">
        <f t="shared" si="231"/>
        <v>0.23703599999999994</v>
      </c>
      <c r="J2833">
        <f t="shared" si="232"/>
        <v>4.1278605212565239E-2</v>
      </c>
      <c r="K2833">
        <f t="shared" si="233"/>
        <v>148.60297876523487</v>
      </c>
      <c r="L2833" s="23">
        <f>K2833*1000/389700</f>
        <v>0.38132660704448262</v>
      </c>
    </row>
    <row r="2834" spans="1:12" customFormat="1" hidden="1">
      <c r="A2834" s="10">
        <v>41472</v>
      </c>
      <c r="B2834" s="11">
        <v>0.97916666666666663</v>
      </c>
      <c r="C2834">
        <v>0</v>
      </c>
      <c r="D2834">
        <v>116.37</v>
      </c>
      <c r="E2834">
        <f t="shared" si="229"/>
        <v>0.19359999999999999</v>
      </c>
      <c r="F2834">
        <v>81.3</v>
      </c>
      <c r="G2834">
        <v>11.5</v>
      </c>
      <c r="H2834" s="29">
        <f t="shared" si="230"/>
        <v>23.763600000000011</v>
      </c>
      <c r="I2834">
        <f t="shared" si="231"/>
        <v>0.2376360000000001</v>
      </c>
      <c r="J2834">
        <f t="shared" si="232"/>
        <v>4.1540318645066104E-2</v>
      </c>
      <c r="K2834">
        <f t="shared" si="233"/>
        <v>149.54514712223798</v>
      </c>
      <c r="L2834" s="23">
        <v>149.54514712223798</v>
      </c>
    </row>
    <row r="2835" spans="1:12" customFormat="1">
      <c r="A2835" s="10">
        <v>41473</v>
      </c>
      <c r="B2835" s="11">
        <v>0</v>
      </c>
      <c r="C2835">
        <v>0</v>
      </c>
      <c r="D2835">
        <v>116.24</v>
      </c>
      <c r="E2835">
        <f t="shared" si="229"/>
        <v>0.19359999999999999</v>
      </c>
      <c r="F2835">
        <v>81.36</v>
      </c>
      <c r="G2835">
        <v>11.5</v>
      </c>
      <c r="H2835" s="29">
        <f t="shared" si="230"/>
        <v>23.573599999999999</v>
      </c>
      <c r="I2835">
        <f t="shared" si="231"/>
        <v>0.235736</v>
      </c>
      <c r="J2835">
        <f t="shared" si="232"/>
        <v>4.0714960238351021E-2</v>
      </c>
      <c r="K2835">
        <f t="shared" si="233"/>
        <v>146.57385685806366</v>
      </c>
      <c r="L2835" s="23">
        <f>K2835*1000/389700</f>
        <v>0.37611972506559832</v>
      </c>
    </row>
    <row r="2836" spans="1:12" customFormat="1" hidden="1">
      <c r="A2836" s="10">
        <v>41473</v>
      </c>
      <c r="B2836" s="11">
        <v>2.0833333333333332E-2</v>
      </c>
      <c r="C2836">
        <v>0</v>
      </c>
      <c r="D2836">
        <v>116.45</v>
      </c>
      <c r="E2836">
        <f t="shared" si="229"/>
        <v>0.19359999999999999</v>
      </c>
      <c r="F2836">
        <v>81.37</v>
      </c>
      <c r="G2836">
        <v>11.5</v>
      </c>
      <c r="H2836" s="29">
        <f t="shared" si="230"/>
        <v>23.773600000000002</v>
      </c>
      <c r="I2836">
        <f t="shared" si="231"/>
        <v>0.23773600000000003</v>
      </c>
      <c r="J2836">
        <f t="shared" si="232"/>
        <v>4.1584034064922913E-2</v>
      </c>
      <c r="K2836">
        <f t="shared" si="233"/>
        <v>149.70252263372248</v>
      </c>
      <c r="L2836" s="23">
        <v>149.70252263372248</v>
      </c>
    </row>
    <row r="2837" spans="1:12" customFormat="1">
      <c r="A2837" s="10">
        <v>41473</v>
      </c>
      <c r="B2837" s="11">
        <v>4.1666666666666664E-2</v>
      </c>
      <c r="C2837">
        <v>0</v>
      </c>
      <c r="D2837">
        <v>115.92</v>
      </c>
      <c r="E2837">
        <f t="shared" si="229"/>
        <v>0.19359999999999999</v>
      </c>
      <c r="F2837">
        <v>81.569999999999993</v>
      </c>
      <c r="G2837">
        <v>11.5</v>
      </c>
      <c r="H2837" s="29">
        <f t="shared" si="230"/>
        <v>23.043600000000012</v>
      </c>
      <c r="I2837">
        <f t="shared" si="231"/>
        <v>0.23043600000000011</v>
      </c>
      <c r="J2837">
        <f t="shared" si="232"/>
        <v>3.8464940030863468E-2</v>
      </c>
      <c r="K2837">
        <f t="shared" si="233"/>
        <v>138.47378411110847</v>
      </c>
      <c r="L2837" s="23">
        <f>K2837*1000/389700</f>
        <v>0.35533431899181034</v>
      </c>
    </row>
    <row r="2838" spans="1:12" customFormat="1" hidden="1">
      <c r="A2838" s="10">
        <v>41473</v>
      </c>
      <c r="B2838" s="11">
        <v>6.25E-2</v>
      </c>
      <c r="C2838">
        <v>0</v>
      </c>
      <c r="D2838">
        <v>116.33</v>
      </c>
      <c r="E2838">
        <f t="shared" si="229"/>
        <v>0.19359999999999999</v>
      </c>
      <c r="F2838">
        <v>81.38</v>
      </c>
      <c r="G2838">
        <v>11.5</v>
      </c>
      <c r="H2838" s="29">
        <f t="shared" si="230"/>
        <v>23.643600000000006</v>
      </c>
      <c r="I2838">
        <f t="shared" si="231"/>
        <v>0.23643600000000006</v>
      </c>
      <c r="J2838">
        <f t="shared" si="232"/>
        <v>4.1017883593769636E-2</v>
      </c>
      <c r="K2838">
        <f t="shared" si="233"/>
        <v>147.66438093757068</v>
      </c>
      <c r="L2838" s="23">
        <v>147.66438093757068</v>
      </c>
    </row>
    <row r="2839" spans="1:12" customFormat="1">
      <c r="A2839" s="10">
        <v>41473</v>
      </c>
      <c r="B2839" s="11">
        <v>8.3333333333333329E-2</v>
      </c>
      <c r="C2839">
        <v>0</v>
      </c>
      <c r="D2839">
        <v>116.26</v>
      </c>
      <c r="E2839">
        <f t="shared" si="229"/>
        <v>0.19359999999999999</v>
      </c>
      <c r="F2839">
        <v>81.48</v>
      </c>
      <c r="G2839">
        <v>11.5</v>
      </c>
      <c r="H2839" s="29">
        <f t="shared" si="230"/>
        <v>23.473600000000005</v>
      </c>
      <c r="I2839">
        <f t="shared" si="231"/>
        <v>0.23473600000000006</v>
      </c>
      <c r="J2839">
        <f t="shared" si="232"/>
        <v>4.028454744393653E-2</v>
      </c>
      <c r="K2839">
        <f t="shared" si="233"/>
        <v>145.0243707981715</v>
      </c>
      <c r="L2839" s="23">
        <f>K2839*1000/389700</f>
        <v>0.37214362534814344</v>
      </c>
    </row>
    <row r="2840" spans="1:12" customFormat="1" hidden="1">
      <c r="A2840" s="10">
        <v>41473</v>
      </c>
      <c r="B2840" s="11">
        <v>0.10416666666666667</v>
      </c>
      <c r="C2840">
        <v>0</v>
      </c>
      <c r="D2840">
        <v>116.13</v>
      </c>
      <c r="E2840">
        <f t="shared" si="229"/>
        <v>0.19359999999999999</v>
      </c>
      <c r="F2840">
        <v>81.459999999999994</v>
      </c>
      <c r="G2840">
        <v>11.5</v>
      </c>
      <c r="H2840" s="29">
        <f t="shared" si="230"/>
        <v>23.363600000000005</v>
      </c>
      <c r="I2840">
        <f t="shared" si="231"/>
        <v>0.23363600000000007</v>
      </c>
      <c r="J2840">
        <f t="shared" si="232"/>
        <v>3.9814259737604545E-2</v>
      </c>
      <c r="K2840">
        <f t="shared" si="233"/>
        <v>143.33133505537637</v>
      </c>
      <c r="L2840" s="23">
        <v>143.33133505537637</v>
      </c>
    </row>
    <row r="2841" spans="1:12" customFormat="1">
      <c r="A2841" s="10">
        <v>41473</v>
      </c>
      <c r="B2841" s="11">
        <v>0.125</v>
      </c>
      <c r="C2841">
        <v>0</v>
      </c>
      <c r="D2841">
        <v>116.1</v>
      </c>
      <c r="E2841">
        <f t="shared" si="229"/>
        <v>0.19359999999999999</v>
      </c>
      <c r="F2841">
        <v>81.680000000000007</v>
      </c>
      <c r="G2841">
        <v>11.5</v>
      </c>
      <c r="H2841" s="29">
        <f t="shared" si="230"/>
        <v>23.113599999999991</v>
      </c>
      <c r="I2841">
        <f t="shared" si="231"/>
        <v>0.2311359999999999</v>
      </c>
      <c r="J2841">
        <f t="shared" si="232"/>
        <v>3.875772016358138E-2</v>
      </c>
      <c r="K2841">
        <f t="shared" si="233"/>
        <v>139.52779258889296</v>
      </c>
      <c r="L2841" s="23">
        <f>K2841*1000/389700</f>
        <v>0.35803898534486267</v>
      </c>
    </row>
    <row r="2842" spans="1:12" customFormat="1" hidden="1">
      <c r="A2842" s="10">
        <v>41473</v>
      </c>
      <c r="B2842" s="11">
        <v>0.14583333333333334</v>
      </c>
      <c r="C2842">
        <v>0</v>
      </c>
      <c r="D2842">
        <v>115.97</v>
      </c>
      <c r="E2842">
        <f t="shared" si="229"/>
        <v>0.19359999999999999</v>
      </c>
      <c r="F2842">
        <v>81.58</v>
      </c>
      <c r="G2842">
        <v>11.5</v>
      </c>
      <c r="H2842" s="29">
        <f t="shared" si="230"/>
        <v>23.083600000000004</v>
      </c>
      <c r="I2842">
        <f t="shared" si="231"/>
        <v>0.23083600000000004</v>
      </c>
      <c r="J2842">
        <f t="shared" si="232"/>
        <v>3.8632079849503315E-2</v>
      </c>
      <c r="K2842">
        <f t="shared" si="233"/>
        <v>139.07548745821194</v>
      </c>
      <c r="L2842" s="23">
        <v>139.07548745821194</v>
      </c>
    </row>
    <row r="2843" spans="1:12" customFormat="1">
      <c r="A2843" s="10">
        <v>41473</v>
      </c>
      <c r="B2843" s="11">
        <v>0.16666666666666666</v>
      </c>
      <c r="C2843">
        <v>0</v>
      </c>
      <c r="D2843">
        <v>115.85</v>
      </c>
      <c r="E2843">
        <f t="shared" si="229"/>
        <v>0.19359999999999999</v>
      </c>
      <c r="F2843">
        <v>81.44</v>
      </c>
      <c r="G2843">
        <v>11.5</v>
      </c>
      <c r="H2843" s="29">
        <f t="shared" si="230"/>
        <v>23.1036</v>
      </c>
      <c r="I2843">
        <f t="shared" si="231"/>
        <v>0.23103599999999999</v>
      </c>
      <c r="J2843">
        <f t="shared" si="232"/>
        <v>3.8715812861387769E-2</v>
      </c>
      <c r="K2843">
        <f t="shared" si="233"/>
        <v>139.37692630099596</v>
      </c>
      <c r="L2843" s="23">
        <f>K2843*1000/389700</f>
        <v>0.35765185091351281</v>
      </c>
    </row>
    <row r="2844" spans="1:12" customFormat="1" hidden="1">
      <c r="A2844" s="10">
        <v>41473</v>
      </c>
      <c r="B2844" s="11">
        <v>0.1875</v>
      </c>
      <c r="C2844">
        <v>0</v>
      </c>
      <c r="D2844">
        <v>116.11</v>
      </c>
      <c r="E2844">
        <f t="shared" si="229"/>
        <v>0.19359999999999999</v>
      </c>
      <c r="F2844">
        <v>81.510000000000005</v>
      </c>
      <c r="G2844">
        <v>11.5</v>
      </c>
      <c r="H2844" s="29">
        <f t="shared" si="230"/>
        <v>23.293599999999998</v>
      </c>
      <c r="I2844">
        <f t="shared" si="231"/>
        <v>0.23293599999999998</v>
      </c>
      <c r="J2844">
        <f t="shared" si="232"/>
        <v>3.9516709414915953E-2</v>
      </c>
      <c r="K2844">
        <f t="shared" si="233"/>
        <v>142.26015389369744</v>
      </c>
      <c r="L2844" s="23">
        <v>142.26015389369744</v>
      </c>
    </row>
    <row r="2845" spans="1:12" customFormat="1">
      <c r="A2845" s="10">
        <v>41473</v>
      </c>
      <c r="B2845" s="11">
        <v>0.20833333333333334</v>
      </c>
      <c r="C2845">
        <v>0</v>
      </c>
      <c r="D2845">
        <v>116.07</v>
      </c>
      <c r="E2845">
        <f t="shared" si="229"/>
        <v>0.19359999999999999</v>
      </c>
      <c r="F2845">
        <v>81.56</v>
      </c>
      <c r="G2845">
        <v>11.5</v>
      </c>
      <c r="H2845" s="29">
        <f t="shared" si="230"/>
        <v>23.203599999999994</v>
      </c>
      <c r="I2845">
        <f t="shared" si="231"/>
        <v>0.23203599999999994</v>
      </c>
      <c r="J2845">
        <f t="shared" si="232"/>
        <v>3.9136110829904772E-2</v>
      </c>
      <c r="K2845">
        <f t="shared" si="233"/>
        <v>140.88999898765718</v>
      </c>
      <c r="L2845" s="23">
        <f>K2845*1000/389700</f>
        <v>0.36153451113076007</v>
      </c>
    </row>
    <row r="2846" spans="1:12" customFormat="1" hidden="1">
      <c r="A2846" s="10">
        <v>41473</v>
      </c>
      <c r="B2846" s="11">
        <v>0.22916666666666666</v>
      </c>
      <c r="C2846">
        <v>0</v>
      </c>
      <c r="D2846">
        <v>116.09</v>
      </c>
      <c r="E2846">
        <f t="shared" si="229"/>
        <v>0.19359999999999999</v>
      </c>
      <c r="F2846">
        <v>81.75</v>
      </c>
      <c r="G2846">
        <v>11.5</v>
      </c>
      <c r="H2846" s="29">
        <f t="shared" si="230"/>
        <v>23.033600000000007</v>
      </c>
      <c r="I2846">
        <f t="shared" si="231"/>
        <v>0.23033600000000007</v>
      </c>
      <c r="J2846">
        <f t="shared" si="232"/>
        <v>3.8423223001240084E-2</v>
      </c>
      <c r="K2846">
        <f t="shared" si="233"/>
        <v>138.32360280446431</v>
      </c>
      <c r="L2846" s="23">
        <v>138.32360280446431</v>
      </c>
    </row>
    <row r="2847" spans="1:12" customFormat="1">
      <c r="A2847" s="10">
        <v>41473</v>
      </c>
      <c r="B2847" s="11">
        <v>0.25</v>
      </c>
      <c r="C2847">
        <v>0</v>
      </c>
      <c r="D2847">
        <v>116.05</v>
      </c>
      <c r="E2847">
        <f t="shared" si="229"/>
        <v>0.19359999999999999</v>
      </c>
      <c r="F2847">
        <v>81.96</v>
      </c>
      <c r="G2847">
        <v>11.5</v>
      </c>
      <c r="H2847" s="29">
        <f t="shared" si="230"/>
        <v>22.783600000000007</v>
      </c>
      <c r="I2847">
        <f t="shared" si="231"/>
        <v>0.22783600000000007</v>
      </c>
      <c r="J2847">
        <f t="shared" si="232"/>
        <v>3.7389108335699264E-2</v>
      </c>
      <c r="K2847">
        <f t="shared" si="233"/>
        <v>134.60079000851735</v>
      </c>
      <c r="L2847" s="23">
        <f>K2847*1000/389700</f>
        <v>0.34539591996027036</v>
      </c>
    </row>
    <row r="2848" spans="1:12" customFormat="1" hidden="1">
      <c r="A2848" s="10">
        <v>41473</v>
      </c>
      <c r="B2848" s="11">
        <v>0.27083333333333331</v>
      </c>
      <c r="C2848">
        <v>0</v>
      </c>
      <c r="D2848">
        <v>116.29</v>
      </c>
      <c r="E2848">
        <f t="shared" si="229"/>
        <v>0.19359999999999999</v>
      </c>
      <c r="F2848">
        <v>81.98</v>
      </c>
      <c r="G2848">
        <v>11.5</v>
      </c>
      <c r="H2848" s="29">
        <f t="shared" si="230"/>
        <v>23.003600000000006</v>
      </c>
      <c r="I2848">
        <f t="shared" si="231"/>
        <v>0.23003600000000005</v>
      </c>
      <c r="J2848">
        <f t="shared" si="232"/>
        <v>3.8298234838147482E-2</v>
      </c>
      <c r="K2848">
        <f t="shared" si="233"/>
        <v>137.87364541733095</v>
      </c>
      <c r="L2848" s="23">
        <v>137.87364541733095</v>
      </c>
    </row>
    <row r="2849" spans="1:12" customFormat="1">
      <c r="A2849" s="10">
        <v>41473</v>
      </c>
      <c r="B2849" s="11">
        <v>0.29166666666666669</v>
      </c>
      <c r="C2849">
        <v>0</v>
      </c>
      <c r="D2849">
        <v>116.39</v>
      </c>
      <c r="E2849">
        <f t="shared" si="229"/>
        <v>0.19359999999999999</v>
      </c>
      <c r="F2849">
        <v>82.14</v>
      </c>
      <c r="G2849">
        <v>11.5</v>
      </c>
      <c r="H2849" s="29">
        <f t="shared" si="230"/>
        <v>22.943600000000004</v>
      </c>
      <c r="I2849">
        <f t="shared" si="231"/>
        <v>0.22943600000000003</v>
      </c>
      <c r="J2849">
        <f t="shared" si="232"/>
        <v>3.8048991147062609E-2</v>
      </c>
      <c r="K2849">
        <f t="shared" si="233"/>
        <v>136.9763681294254</v>
      </c>
      <c r="L2849" s="23">
        <f>K2849*1000/389700</f>
        <v>0.35149183507679083</v>
      </c>
    </row>
    <row r="2850" spans="1:12" customFormat="1" hidden="1">
      <c r="A2850" s="10">
        <v>41473</v>
      </c>
      <c r="B2850" s="11">
        <v>0.3125</v>
      </c>
      <c r="C2850">
        <v>0</v>
      </c>
      <c r="D2850">
        <v>116.33</v>
      </c>
      <c r="E2850">
        <f t="shared" si="229"/>
        <v>0.19359999999999999</v>
      </c>
      <c r="F2850">
        <v>82.35</v>
      </c>
      <c r="G2850">
        <v>11.5</v>
      </c>
      <c r="H2850" s="29">
        <f t="shared" si="230"/>
        <v>22.673600000000008</v>
      </c>
      <c r="I2850">
        <f t="shared" si="231"/>
        <v>0.22673600000000008</v>
      </c>
      <c r="J2850">
        <f t="shared" si="232"/>
        <v>3.6939451417283484E-2</v>
      </c>
      <c r="K2850">
        <f t="shared" si="233"/>
        <v>132.98202510222055</v>
      </c>
      <c r="L2850" s="23">
        <v>132.98202510222055</v>
      </c>
    </row>
    <row r="2851" spans="1:12" customFormat="1">
      <c r="A2851" s="10">
        <v>41473</v>
      </c>
      <c r="B2851" s="11">
        <v>0.33333333333333331</v>
      </c>
      <c r="C2851">
        <v>0</v>
      </c>
      <c r="D2851">
        <v>116.31</v>
      </c>
      <c r="E2851">
        <f t="shared" si="229"/>
        <v>0.19359999999999999</v>
      </c>
      <c r="F2851">
        <v>82.49</v>
      </c>
      <c r="G2851">
        <v>11.5</v>
      </c>
      <c r="H2851" s="29">
        <f t="shared" si="230"/>
        <v>22.513600000000011</v>
      </c>
      <c r="I2851">
        <f t="shared" si="231"/>
        <v>0.22513600000000011</v>
      </c>
      <c r="J2851">
        <f t="shared" si="232"/>
        <v>3.629122300094826E-2</v>
      </c>
      <c r="K2851">
        <f t="shared" si="233"/>
        <v>130.64840280341375</v>
      </c>
      <c r="L2851" s="23">
        <f>K2851*1000/389700</f>
        <v>0.33525379215656592</v>
      </c>
    </row>
    <row r="2852" spans="1:12" customFormat="1" hidden="1">
      <c r="A2852" s="10">
        <v>41473</v>
      </c>
      <c r="B2852" s="11">
        <v>0.35416666666666669</v>
      </c>
      <c r="C2852">
        <v>0</v>
      </c>
      <c r="D2852">
        <v>116.1</v>
      </c>
      <c r="E2852">
        <f t="shared" si="229"/>
        <v>0.19359999999999999</v>
      </c>
      <c r="F2852">
        <v>82.43</v>
      </c>
      <c r="G2852">
        <v>11.5</v>
      </c>
      <c r="H2852" s="29">
        <f t="shared" si="230"/>
        <v>22.363599999999991</v>
      </c>
      <c r="I2852">
        <f t="shared" si="231"/>
        <v>0.22363599999999992</v>
      </c>
      <c r="J2852">
        <f t="shared" si="232"/>
        <v>3.5689751922762067E-2</v>
      </c>
      <c r="K2852">
        <f t="shared" si="233"/>
        <v>128.48310692194343</v>
      </c>
      <c r="L2852" s="23">
        <v>128.48310692194343</v>
      </c>
    </row>
    <row r="2853" spans="1:12" customFormat="1">
      <c r="A2853" s="10">
        <v>41473</v>
      </c>
      <c r="B2853" s="11">
        <v>0.375</v>
      </c>
      <c r="C2853">
        <v>0</v>
      </c>
      <c r="D2853">
        <v>116.05</v>
      </c>
      <c r="E2853">
        <f t="shared" si="229"/>
        <v>0.19359999999999999</v>
      </c>
      <c r="F2853">
        <v>82.31</v>
      </c>
      <c r="G2853">
        <v>11.5</v>
      </c>
      <c r="H2853" s="29">
        <f t="shared" si="230"/>
        <v>22.433599999999998</v>
      </c>
      <c r="I2853">
        <f t="shared" si="231"/>
        <v>0.22433599999999998</v>
      </c>
      <c r="J2853">
        <f t="shared" si="232"/>
        <v>3.5969687909516219E-2</v>
      </c>
      <c r="K2853">
        <f t="shared" si="233"/>
        <v>129.49087647425839</v>
      </c>
      <c r="L2853" s="23">
        <f>K2853*1000/389700</f>
        <v>0.33228349108098126</v>
      </c>
    </row>
    <row r="2854" spans="1:12" customFormat="1" hidden="1">
      <c r="A2854" s="10">
        <v>41473</v>
      </c>
      <c r="B2854" s="11">
        <v>0.39583333333333331</v>
      </c>
      <c r="C2854">
        <v>0</v>
      </c>
      <c r="D2854">
        <v>116.15</v>
      </c>
      <c r="E2854">
        <f t="shared" si="229"/>
        <v>0.19359999999999999</v>
      </c>
      <c r="F2854">
        <v>82.17</v>
      </c>
      <c r="G2854">
        <v>11.5</v>
      </c>
      <c r="H2854" s="29">
        <f t="shared" si="230"/>
        <v>22.673600000000008</v>
      </c>
      <c r="I2854">
        <f t="shared" si="231"/>
        <v>0.22673600000000008</v>
      </c>
      <c r="J2854">
        <f t="shared" si="232"/>
        <v>3.6939451417283484E-2</v>
      </c>
      <c r="K2854">
        <f t="shared" si="233"/>
        <v>132.98202510222055</v>
      </c>
      <c r="L2854" s="23">
        <v>132.98202510222055</v>
      </c>
    </row>
    <row r="2855" spans="1:12" customFormat="1">
      <c r="A2855" s="10">
        <v>41473</v>
      </c>
      <c r="B2855" s="11">
        <v>0.41666666666666669</v>
      </c>
      <c r="C2855">
        <v>0</v>
      </c>
      <c r="D2855">
        <v>116.25</v>
      </c>
      <c r="E2855">
        <f t="shared" si="229"/>
        <v>0.19359999999999999</v>
      </c>
      <c r="F2855">
        <v>82.2</v>
      </c>
      <c r="G2855">
        <v>11.5</v>
      </c>
      <c r="H2855" s="29">
        <f t="shared" si="230"/>
        <v>22.743600000000001</v>
      </c>
      <c r="I2855">
        <f t="shared" si="231"/>
        <v>0.227436</v>
      </c>
      <c r="J2855">
        <f t="shared" si="232"/>
        <v>3.7225218998030739E-2</v>
      </c>
      <c r="K2855">
        <f t="shared" si="233"/>
        <v>134.01078839291065</v>
      </c>
      <c r="L2855" s="23">
        <f>K2855*1000/389700</f>
        <v>0.34388193069774353</v>
      </c>
    </row>
    <row r="2856" spans="1:12" customFormat="1" hidden="1">
      <c r="A2856" s="10">
        <v>41473</v>
      </c>
      <c r="B2856" s="11">
        <v>0.4375</v>
      </c>
      <c r="C2856">
        <v>0</v>
      </c>
      <c r="D2856">
        <v>115.67</v>
      </c>
      <c r="E2856">
        <f t="shared" si="229"/>
        <v>0.19359999999999999</v>
      </c>
      <c r="F2856">
        <v>82.39</v>
      </c>
      <c r="G2856">
        <v>11.5</v>
      </c>
      <c r="H2856" s="29">
        <f t="shared" si="230"/>
        <v>21.973600000000005</v>
      </c>
      <c r="I2856">
        <f t="shared" si="231"/>
        <v>0.21973600000000004</v>
      </c>
      <c r="J2856">
        <f t="shared" si="232"/>
        <v>3.4154055202713064E-2</v>
      </c>
      <c r="K2856">
        <f t="shared" si="233"/>
        <v>122.95459872976703</v>
      </c>
      <c r="L2856" s="23">
        <v>122.95459872976703</v>
      </c>
    </row>
    <row r="2857" spans="1:12" customFormat="1">
      <c r="A2857" s="10">
        <v>41473</v>
      </c>
      <c r="B2857" s="11">
        <v>0.45833333333333331</v>
      </c>
      <c r="C2857">
        <v>0</v>
      </c>
      <c r="D2857">
        <v>115.47</v>
      </c>
      <c r="E2857">
        <f t="shared" si="229"/>
        <v>0.19359999999999999</v>
      </c>
      <c r="F2857">
        <v>82.06</v>
      </c>
      <c r="G2857">
        <v>11.5</v>
      </c>
      <c r="H2857" s="29">
        <f t="shared" si="230"/>
        <v>22.1036</v>
      </c>
      <c r="I2857">
        <f t="shared" si="231"/>
        <v>0.22103600000000001</v>
      </c>
      <c r="J2857">
        <f t="shared" si="232"/>
        <v>3.4661453583300021E-2</v>
      </c>
      <c r="K2857">
        <f t="shared" si="233"/>
        <v>124.78123289988008</v>
      </c>
      <c r="L2857" s="23">
        <f>K2857*1000/389700</f>
        <v>0.32019818552702101</v>
      </c>
    </row>
    <row r="2858" spans="1:12" customFormat="1" hidden="1">
      <c r="A2858" s="10">
        <v>41473</v>
      </c>
      <c r="B2858" s="11">
        <v>0.47916666666666669</v>
      </c>
      <c r="C2858">
        <v>0</v>
      </c>
      <c r="D2858">
        <v>115.24</v>
      </c>
      <c r="E2858">
        <f t="shared" si="229"/>
        <v>0.19359999999999999</v>
      </c>
      <c r="F2858">
        <v>81.66</v>
      </c>
      <c r="G2858">
        <v>11.5</v>
      </c>
      <c r="H2858" s="29">
        <f t="shared" si="230"/>
        <v>22.273600000000002</v>
      </c>
      <c r="I2858">
        <f t="shared" si="231"/>
        <v>0.22273600000000002</v>
      </c>
      <c r="J2858">
        <f t="shared" si="232"/>
        <v>3.5331760681103726E-2</v>
      </c>
      <c r="K2858">
        <f t="shared" si="233"/>
        <v>127.19433845197341</v>
      </c>
      <c r="L2858" s="23">
        <v>127.19433845197341</v>
      </c>
    </row>
    <row r="2859" spans="1:12" customFormat="1">
      <c r="A2859" s="10">
        <v>41473</v>
      </c>
      <c r="B2859" s="11">
        <v>0.5</v>
      </c>
      <c r="C2859">
        <v>0</v>
      </c>
      <c r="D2859">
        <v>114.97</v>
      </c>
      <c r="E2859">
        <f t="shared" si="229"/>
        <v>0.19359999999999999</v>
      </c>
      <c r="F2859">
        <v>81.53</v>
      </c>
      <c r="G2859">
        <v>11.5</v>
      </c>
      <c r="H2859" s="29">
        <f t="shared" si="230"/>
        <v>22.133600000000001</v>
      </c>
      <c r="I2859">
        <f t="shared" si="231"/>
        <v>0.221336</v>
      </c>
      <c r="J2859">
        <f t="shared" si="232"/>
        <v>3.4779183538915785E-2</v>
      </c>
      <c r="K2859">
        <f t="shared" si="233"/>
        <v>125.20506074009683</v>
      </c>
      <c r="L2859" s="23">
        <f>K2859*1000/389700</f>
        <v>0.3212857601747417</v>
      </c>
    </row>
    <row r="2860" spans="1:12" customFormat="1" hidden="1">
      <c r="A2860" s="10">
        <v>41473</v>
      </c>
      <c r="B2860" s="11">
        <v>0.52083333333333337</v>
      </c>
      <c r="C2860">
        <v>0</v>
      </c>
      <c r="D2860">
        <v>114.95</v>
      </c>
      <c r="E2860">
        <f t="shared" si="229"/>
        <v>0.19359999999999999</v>
      </c>
      <c r="F2860">
        <v>81.569999999999993</v>
      </c>
      <c r="G2860">
        <v>11.5</v>
      </c>
      <c r="H2860" s="29">
        <f t="shared" si="230"/>
        <v>22.073600000000013</v>
      </c>
      <c r="I2860">
        <f t="shared" si="231"/>
        <v>0.22073600000000013</v>
      </c>
      <c r="J2860">
        <f t="shared" si="232"/>
        <v>3.4543963066472921E-2</v>
      </c>
      <c r="K2860">
        <f t="shared" si="233"/>
        <v>124.35826703930252</v>
      </c>
      <c r="L2860" s="23">
        <v>124.35826703930252</v>
      </c>
    </row>
    <row r="2861" spans="1:12" customFormat="1">
      <c r="A2861" s="10">
        <v>41473</v>
      </c>
      <c r="B2861" s="11">
        <v>0.54166666666666663</v>
      </c>
      <c r="C2861">
        <v>0</v>
      </c>
      <c r="D2861">
        <v>114.99</v>
      </c>
      <c r="E2861">
        <f t="shared" si="229"/>
        <v>0.19359999999999999</v>
      </c>
      <c r="F2861">
        <v>81.44</v>
      </c>
      <c r="G2861">
        <v>11.5</v>
      </c>
      <c r="H2861" s="29">
        <f t="shared" si="230"/>
        <v>22.243600000000001</v>
      </c>
      <c r="I2861">
        <f t="shared" si="231"/>
        <v>0.22243599999999999</v>
      </c>
      <c r="J2861">
        <f t="shared" si="232"/>
        <v>3.5212911198518833E-2</v>
      </c>
      <c r="K2861">
        <f t="shared" si="233"/>
        <v>126.7664803146678</v>
      </c>
      <c r="L2861" s="23">
        <f>K2861*1000/389700</f>
        <v>0.32529248220340723</v>
      </c>
    </row>
    <row r="2862" spans="1:12" customFormat="1" hidden="1">
      <c r="A2862" s="10">
        <v>41473</v>
      </c>
      <c r="B2862" s="11">
        <v>0.5625</v>
      </c>
      <c r="C2862">
        <v>0</v>
      </c>
      <c r="D2862">
        <v>115.15</v>
      </c>
      <c r="E2862">
        <f t="shared" si="229"/>
        <v>0.19359999999999999</v>
      </c>
      <c r="F2862">
        <v>81.61</v>
      </c>
      <c r="G2862">
        <v>11.5</v>
      </c>
      <c r="H2862" s="29">
        <f t="shared" si="230"/>
        <v>22.23360000000001</v>
      </c>
      <c r="I2862">
        <f t="shared" si="231"/>
        <v>0.22233600000000009</v>
      </c>
      <c r="J2862">
        <f t="shared" si="232"/>
        <v>3.5173348089183591E-2</v>
      </c>
      <c r="K2862">
        <f t="shared" si="233"/>
        <v>126.62405312106092</v>
      </c>
      <c r="L2862" s="23">
        <v>126.62405312106092</v>
      </c>
    </row>
    <row r="2863" spans="1:12" customFormat="1">
      <c r="A2863" s="10">
        <v>41473</v>
      </c>
      <c r="B2863" s="11">
        <v>0.58333333333333337</v>
      </c>
      <c r="C2863">
        <v>0</v>
      </c>
      <c r="D2863">
        <v>115.59</v>
      </c>
      <c r="E2863">
        <f t="shared" si="229"/>
        <v>0.19359999999999999</v>
      </c>
      <c r="F2863">
        <v>81.72</v>
      </c>
      <c r="G2863">
        <v>11.5</v>
      </c>
      <c r="H2863" s="29">
        <f t="shared" si="230"/>
        <v>22.563600000000008</v>
      </c>
      <c r="I2863">
        <f t="shared" si="231"/>
        <v>0.22563600000000009</v>
      </c>
      <c r="J2863">
        <f t="shared" si="232"/>
        <v>3.6493054861486886E-2</v>
      </c>
      <c r="K2863">
        <f t="shared" si="233"/>
        <v>131.37499750135279</v>
      </c>
      <c r="L2863" s="23">
        <f>K2863*1000/389700</f>
        <v>0.33711828971350477</v>
      </c>
    </row>
    <row r="2864" spans="1:12" customFormat="1" hidden="1">
      <c r="A2864" s="10">
        <v>41473</v>
      </c>
      <c r="B2864" s="11">
        <v>0.60416666666666663</v>
      </c>
      <c r="C2864">
        <v>0</v>
      </c>
      <c r="D2864">
        <v>115.62</v>
      </c>
      <c r="E2864">
        <f t="shared" si="229"/>
        <v>0.19359999999999999</v>
      </c>
      <c r="F2864">
        <v>81.92</v>
      </c>
      <c r="G2864">
        <v>11.5</v>
      </c>
      <c r="H2864" s="29">
        <f t="shared" si="230"/>
        <v>22.393600000000006</v>
      </c>
      <c r="I2864">
        <f t="shared" si="231"/>
        <v>0.22393600000000005</v>
      </c>
      <c r="J2864">
        <f t="shared" si="232"/>
        <v>3.5809563806963214E-2</v>
      </c>
      <c r="K2864">
        <f t="shared" si="233"/>
        <v>128.91442970506756</v>
      </c>
      <c r="L2864" s="23">
        <v>128.91442970506756</v>
      </c>
    </row>
    <row r="2865" spans="1:12" customFormat="1">
      <c r="A2865" s="10">
        <v>41473</v>
      </c>
      <c r="B2865" s="11">
        <v>0.625</v>
      </c>
      <c r="C2865">
        <v>0</v>
      </c>
      <c r="D2865">
        <v>116.19</v>
      </c>
      <c r="E2865">
        <f t="shared" si="229"/>
        <v>0.19359999999999999</v>
      </c>
      <c r="F2865">
        <v>81.89</v>
      </c>
      <c r="G2865">
        <v>11.5</v>
      </c>
      <c r="H2865" s="29">
        <f t="shared" si="230"/>
        <v>22.993600000000001</v>
      </c>
      <c r="I2865">
        <f t="shared" si="231"/>
        <v>0.229936</v>
      </c>
      <c r="J2865">
        <f t="shared" si="232"/>
        <v>3.8256626406051555E-2</v>
      </c>
      <c r="K2865">
        <f t="shared" si="233"/>
        <v>137.7238550617856</v>
      </c>
      <c r="L2865" s="23">
        <f>K2865*1000/389700</f>
        <v>0.35340994370486428</v>
      </c>
    </row>
    <row r="2866" spans="1:12" customFormat="1" hidden="1">
      <c r="A2866" s="10">
        <v>41473</v>
      </c>
      <c r="B2866" s="11">
        <v>0.64583333333333337</v>
      </c>
      <c r="C2866">
        <v>0</v>
      </c>
      <c r="D2866">
        <v>117.33</v>
      </c>
      <c r="E2866">
        <f t="shared" si="229"/>
        <v>0.19359999999999999</v>
      </c>
      <c r="F2866">
        <v>81.680000000000007</v>
      </c>
      <c r="G2866">
        <v>11.5</v>
      </c>
      <c r="H2866" s="29">
        <f t="shared" si="230"/>
        <v>24.343599999999995</v>
      </c>
      <c r="I2866">
        <f t="shared" si="231"/>
        <v>0.24343599999999996</v>
      </c>
      <c r="J2866">
        <f t="shared" si="232"/>
        <v>4.4121599497139306E-2</v>
      </c>
      <c r="K2866">
        <f t="shared" si="233"/>
        <v>158.8377581897015</v>
      </c>
      <c r="L2866" s="23">
        <v>158.8377581897015</v>
      </c>
    </row>
    <row r="2867" spans="1:12" customFormat="1">
      <c r="A2867" s="10">
        <v>41473</v>
      </c>
      <c r="B2867" s="11">
        <v>0.66666666666666663</v>
      </c>
      <c r="C2867">
        <v>0</v>
      </c>
      <c r="D2867">
        <v>118.79</v>
      </c>
      <c r="E2867">
        <f t="shared" si="229"/>
        <v>0.19359999999999999</v>
      </c>
      <c r="F2867">
        <v>81.48</v>
      </c>
      <c r="G2867">
        <v>11.5</v>
      </c>
      <c r="H2867" s="29">
        <f t="shared" si="230"/>
        <v>26.003600000000006</v>
      </c>
      <c r="I2867">
        <f t="shared" si="231"/>
        <v>0.26003600000000004</v>
      </c>
      <c r="J2867">
        <f t="shared" si="232"/>
        <v>5.2032289028668806E-2</v>
      </c>
      <c r="K2867">
        <f t="shared" si="233"/>
        <v>187.31624050320769</v>
      </c>
      <c r="L2867" s="23">
        <f>K2867*1000/389700</f>
        <v>0.48066779703158247</v>
      </c>
    </row>
    <row r="2868" spans="1:12" customFormat="1" hidden="1">
      <c r="A2868" s="10">
        <v>41473</v>
      </c>
      <c r="B2868" s="11">
        <v>0.6875</v>
      </c>
      <c r="C2868">
        <v>0</v>
      </c>
      <c r="D2868">
        <v>121.42</v>
      </c>
      <c r="E2868">
        <f t="shared" si="229"/>
        <v>0.19359999999999999</v>
      </c>
      <c r="F2868">
        <v>81.819999999999993</v>
      </c>
      <c r="G2868">
        <v>11.5</v>
      </c>
      <c r="H2868" s="29">
        <f t="shared" si="230"/>
        <v>28.293600000000012</v>
      </c>
      <c r="I2868">
        <f t="shared" si="231"/>
        <v>0.28293600000000013</v>
      </c>
      <c r="J2868">
        <f t="shared" si="232"/>
        <v>6.4255419502874986E-2</v>
      </c>
      <c r="K2868">
        <f t="shared" si="233"/>
        <v>231.31951021034996</v>
      </c>
      <c r="L2868" s="23">
        <v>231.31951021034996</v>
      </c>
    </row>
    <row r="2869" spans="1:12" customFormat="1">
      <c r="A2869" s="10">
        <v>41473</v>
      </c>
      <c r="B2869" s="11">
        <v>0.70833333333333337</v>
      </c>
      <c r="C2869">
        <v>0</v>
      </c>
      <c r="D2869">
        <v>130.91999999999999</v>
      </c>
      <c r="E2869">
        <f t="shared" si="229"/>
        <v>0.19359999999999999</v>
      </c>
      <c r="F2869">
        <v>81.62</v>
      </c>
      <c r="G2869">
        <v>11.5</v>
      </c>
      <c r="H2869" s="29">
        <f t="shared" si="230"/>
        <v>37.993599999999986</v>
      </c>
      <c r="I2869">
        <f t="shared" si="231"/>
        <v>0.37993599999999988</v>
      </c>
      <c r="J2869">
        <f t="shared" si="232"/>
        <v>0.13426578491950528</v>
      </c>
      <c r="K2869">
        <f t="shared" si="233"/>
        <v>483.35682571021897</v>
      </c>
      <c r="L2869" s="23">
        <f>K2869*1000/389700</f>
        <v>1.2403305766236052</v>
      </c>
    </row>
    <row r="2870" spans="1:12" customFormat="1" hidden="1">
      <c r="A2870" s="10">
        <v>41473</v>
      </c>
      <c r="B2870" s="11">
        <v>0.72916666666666663</v>
      </c>
      <c r="C2870">
        <v>0</v>
      </c>
      <c r="D2870">
        <v>145.72999999999999</v>
      </c>
      <c r="E2870">
        <f t="shared" si="229"/>
        <v>0.19359999999999999</v>
      </c>
      <c r="F2870">
        <v>81.69</v>
      </c>
      <c r="G2870">
        <v>11.5</v>
      </c>
      <c r="H2870" s="29">
        <f t="shared" si="230"/>
        <v>52.733599999999996</v>
      </c>
      <c r="I2870">
        <f t="shared" si="231"/>
        <v>0.52733599999999992</v>
      </c>
      <c r="J2870">
        <f t="shared" si="232"/>
        <v>0.30472479343076991</v>
      </c>
      <c r="K2870">
        <f t="shared" si="233"/>
        <v>1097.0092563507717</v>
      </c>
      <c r="L2870" s="23">
        <v>1097.0092563507717</v>
      </c>
    </row>
    <row r="2871" spans="1:12" customFormat="1">
      <c r="A2871" s="10">
        <v>41473</v>
      </c>
      <c r="B2871" s="11">
        <v>0.75</v>
      </c>
      <c r="C2871">
        <v>0</v>
      </c>
      <c r="D2871">
        <v>148.33000000000001</v>
      </c>
      <c r="E2871">
        <f t="shared" si="229"/>
        <v>0.19359999999999999</v>
      </c>
      <c r="F2871">
        <v>81.75</v>
      </c>
      <c r="G2871">
        <v>11.5</v>
      </c>
      <c r="H2871" s="29">
        <f t="shared" si="230"/>
        <v>55.273600000000016</v>
      </c>
      <c r="I2871">
        <f t="shared" si="231"/>
        <v>0.55273600000000012</v>
      </c>
      <c r="J2871">
        <f t="shared" si="232"/>
        <v>0.34275485736651939</v>
      </c>
      <c r="K2871">
        <f t="shared" si="233"/>
        <v>1233.9174865194698</v>
      </c>
      <c r="L2871" s="23">
        <f>K2871*1000/389700</f>
        <v>3.1663266269424426</v>
      </c>
    </row>
    <row r="2872" spans="1:12" customFormat="1" hidden="1">
      <c r="A2872" s="10">
        <v>41473</v>
      </c>
      <c r="B2872" s="11">
        <v>0.77083333333333337</v>
      </c>
      <c r="C2872">
        <v>0</v>
      </c>
      <c r="D2872">
        <v>157.22</v>
      </c>
      <c r="E2872">
        <f t="shared" si="229"/>
        <v>0.19359999999999999</v>
      </c>
      <c r="F2872">
        <v>81.849999999999994</v>
      </c>
      <c r="G2872">
        <v>11.5</v>
      </c>
      <c r="H2872" s="29">
        <f t="shared" si="230"/>
        <v>64.063600000000008</v>
      </c>
      <c r="I2872">
        <f t="shared" si="231"/>
        <v>0.64063600000000009</v>
      </c>
      <c r="J2872">
        <f t="shared" si="232"/>
        <v>0.49569848244831971</v>
      </c>
      <c r="K2872">
        <f t="shared" si="233"/>
        <v>1784.5145368139511</v>
      </c>
      <c r="L2872" s="23">
        <v>1784.5145368139511</v>
      </c>
    </row>
    <row r="2873" spans="1:12" customFormat="1">
      <c r="A2873" s="10">
        <v>41473</v>
      </c>
      <c r="B2873" s="11">
        <v>0.79166666666666663</v>
      </c>
      <c r="C2873">
        <v>0</v>
      </c>
      <c r="D2873">
        <v>163.95</v>
      </c>
      <c r="E2873">
        <f t="shared" si="229"/>
        <v>0.19359999999999999</v>
      </c>
      <c r="F2873">
        <v>82.16</v>
      </c>
      <c r="G2873">
        <v>11.5</v>
      </c>
      <c r="H2873" s="29">
        <f t="shared" si="230"/>
        <v>70.483599999999996</v>
      </c>
      <c r="I2873">
        <f t="shared" si="231"/>
        <v>0.70483599999999991</v>
      </c>
      <c r="J2873">
        <f t="shared" si="232"/>
        <v>0.62937492254515104</v>
      </c>
      <c r="K2873">
        <f t="shared" si="233"/>
        <v>2265.7497211625437</v>
      </c>
      <c r="L2873" s="23">
        <f>K2873*1000/389700</f>
        <v>5.8140870442970067</v>
      </c>
    </row>
    <row r="2874" spans="1:12" customFormat="1" hidden="1">
      <c r="A2874" s="10">
        <v>41473</v>
      </c>
      <c r="B2874" s="11">
        <v>0.8125</v>
      </c>
      <c r="C2874">
        <v>0</v>
      </c>
      <c r="D2874">
        <v>165.48</v>
      </c>
      <c r="E2874">
        <f t="shared" si="229"/>
        <v>0.19359999999999999</v>
      </c>
      <c r="F2874">
        <v>82.2</v>
      </c>
      <c r="G2874">
        <v>11.5</v>
      </c>
      <c r="H2874" s="29">
        <f t="shared" si="230"/>
        <v>71.97359999999999</v>
      </c>
      <c r="I2874">
        <f t="shared" si="231"/>
        <v>0.71973599999999993</v>
      </c>
      <c r="J2874">
        <f t="shared" si="232"/>
        <v>0.66316608001349242</v>
      </c>
      <c r="K2874">
        <f t="shared" si="233"/>
        <v>2387.3978880485729</v>
      </c>
      <c r="L2874" s="23">
        <v>2387.3978880485729</v>
      </c>
    </row>
    <row r="2875" spans="1:12" customFormat="1">
      <c r="A2875" s="10">
        <v>41473</v>
      </c>
      <c r="B2875" s="11">
        <v>0.83333333333333337</v>
      </c>
      <c r="C2875">
        <v>0</v>
      </c>
      <c r="D2875">
        <v>168.01</v>
      </c>
      <c r="E2875">
        <f t="shared" si="229"/>
        <v>0.19359999999999999</v>
      </c>
      <c r="F2875">
        <v>82.5</v>
      </c>
      <c r="G2875">
        <v>11.5</v>
      </c>
      <c r="H2875" s="29">
        <f t="shared" si="230"/>
        <v>74.203599999999994</v>
      </c>
      <c r="I2875">
        <f t="shared" si="231"/>
        <v>0.74203599999999992</v>
      </c>
      <c r="J2875">
        <f t="shared" si="232"/>
        <v>0.71573405048410721</v>
      </c>
      <c r="K2875">
        <f t="shared" si="233"/>
        <v>2576.6425817427858</v>
      </c>
      <c r="L2875" s="23">
        <f>K2875*1000/389700</f>
        <v>6.6118618982365556</v>
      </c>
    </row>
    <row r="2876" spans="1:12" customFormat="1" hidden="1">
      <c r="A2876" s="10">
        <v>41473</v>
      </c>
      <c r="B2876" s="11">
        <v>0.85416666666666663</v>
      </c>
      <c r="C2876">
        <v>0</v>
      </c>
      <c r="D2876">
        <v>169.17</v>
      </c>
      <c r="E2876">
        <f t="shared" si="229"/>
        <v>0.19359999999999999</v>
      </c>
      <c r="F2876">
        <v>82.49</v>
      </c>
      <c r="G2876">
        <v>11.5</v>
      </c>
      <c r="H2876" s="29">
        <f t="shared" si="230"/>
        <v>75.373599999999996</v>
      </c>
      <c r="I2876">
        <f t="shared" si="231"/>
        <v>0.75373599999999996</v>
      </c>
      <c r="J2876">
        <f t="shared" si="232"/>
        <v>0.74428177761897996</v>
      </c>
      <c r="K2876">
        <f t="shared" si="233"/>
        <v>2679.4143994283277</v>
      </c>
      <c r="L2876" s="23">
        <v>2679.4143994283277</v>
      </c>
    </row>
    <row r="2877" spans="1:12" customFormat="1">
      <c r="A2877" s="10">
        <v>41473</v>
      </c>
      <c r="B2877" s="11">
        <v>0.875</v>
      </c>
      <c r="C2877">
        <v>0</v>
      </c>
      <c r="D2877">
        <v>166.28</v>
      </c>
      <c r="E2877">
        <f t="shared" si="229"/>
        <v>0.19359999999999999</v>
      </c>
      <c r="F2877">
        <v>82.67</v>
      </c>
      <c r="G2877">
        <v>11.5</v>
      </c>
      <c r="H2877" s="29">
        <f t="shared" si="230"/>
        <v>72.303600000000003</v>
      </c>
      <c r="I2877">
        <f t="shared" si="231"/>
        <v>0.72303600000000001</v>
      </c>
      <c r="J2877">
        <f t="shared" si="232"/>
        <v>0.67079380518332499</v>
      </c>
      <c r="K2877">
        <f t="shared" si="233"/>
        <v>2414.8576986599701</v>
      </c>
      <c r="L2877" s="23">
        <f>K2877*1000/389700</f>
        <v>6.1967095167050807</v>
      </c>
    </row>
    <row r="2878" spans="1:12" customFormat="1" hidden="1">
      <c r="A2878" s="10">
        <v>41473</v>
      </c>
      <c r="B2878" s="11">
        <v>0.89583333333333337</v>
      </c>
      <c r="C2878">
        <v>0</v>
      </c>
      <c r="D2878">
        <v>165.91</v>
      </c>
      <c r="E2878">
        <f t="shared" si="229"/>
        <v>0.19359999999999999</v>
      </c>
      <c r="F2878">
        <v>82.98</v>
      </c>
      <c r="G2878">
        <v>11.5</v>
      </c>
      <c r="H2878" s="29">
        <f t="shared" si="230"/>
        <v>71.623599999999996</v>
      </c>
      <c r="I2878">
        <f t="shared" si="231"/>
        <v>0.71623599999999998</v>
      </c>
      <c r="J2878">
        <f t="shared" si="232"/>
        <v>0.65513319446312401</v>
      </c>
      <c r="K2878">
        <f t="shared" si="233"/>
        <v>2358.4795000672466</v>
      </c>
      <c r="L2878" s="23">
        <v>2358.4795000672466</v>
      </c>
    </row>
    <row r="2879" spans="1:12" customFormat="1">
      <c r="A2879" s="10">
        <v>41473</v>
      </c>
      <c r="B2879" s="11">
        <v>0.91666666666666663</v>
      </c>
      <c r="C2879">
        <v>0</v>
      </c>
      <c r="D2879">
        <v>154.43</v>
      </c>
      <c r="E2879">
        <f t="shared" si="229"/>
        <v>0.19359999999999999</v>
      </c>
      <c r="F2879">
        <v>83.35</v>
      </c>
      <c r="G2879">
        <v>11.5</v>
      </c>
      <c r="H2879" s="29">
        <f t="shared" si="230"/>
        <v>59.773600000000016</v>
      </c>
      <c r="I2879">
        <f t="shared" si="231"/>
        <v>0.59773600000000016</v>
      </c>
      <c r="J2879">
        <f t="shared" si="232"/>
        <v>0.41683365092568841</v>
      </c>
      <c r="K2879">
        <f t="shared" si="233"/>
        <v>1500.6011433324784</v>
      </c>
      <c r="L2879" s="23">
        <f>K2879*1000/389700</f>
        <v>3.850657283378184</v>
      </c>
    </row>
    <row r="2880" spans="1:12" customFormat="1" hidden="1">
      <c r="A2880" s="10">
        <v>41473</v>
      </c>
      <c r="B2880" s="11">
        <v>0.9375</v>
      </c>
      <c r="C2880">
        <v>0</v>
      </c>
      <c r="D2880">
        <v>153.55000000000001</v>
      </c>
      <c r="E2880">
        <f t="shared" si="229"/>
        <v>0.19359999999999999</v>
      </c>
      <c r="F2880">
        <v>83.61</v>
      </c>
      <c r="G2880">
        <v>11.5</v>
      </c>
      <c r="H2880" s="29">
        <f t="shared" si="230"/>
        <v>58.633600000000015</v>
      </c>
      <c r="I2880">
        <f t="shared" si="231"/>
        <v>0.58633600000000019</v>
      </c>
      <c r="J2880">
        <f t="shared" si="232"/>
        <v>0.39724243887111083</v>
      </c>
      <c r="K2880">
        <f t="shared" si="233"/>
        <v>1430.0727799359991</v>
      </c>
      <c r="L2880" s="23">
        <v>1430.0727799359991</v>
      </c>
    </row>
    <row r="2881" spans="1:12" customFormat="1">
      <c r="A2881" s="10">
        <v>41473</v>
      </c>
      <c r="B2881" s="11">
        <v>0.95833333333333337</v>
      </c>
      <c r="C2881">
        <v>0</v>
      </c>
      <c r="D2881">
        <v>150.37</v>
      </c>
      <c r="E2881">
        <f t="shared" si="229"/>
        <v>0.19359999999999999</v>
      </c>
      <c r="F2881">
        <v>83.5</v>
      </c>
      <c r="G2881">
        <v>11.5</v>
      </c>
      <c r="H2881" s="29">
        <f t="shared" si="230"/>
        <v>55.563600000000008</v>
      </c>
      <c r="I2881">
        <f t="shared" si="231"/>
        <v>0.55563600000000013</v>
      </c>
      <c r="J2881">
        <f t="shared" si="232"/>
        <v>0.34726833135013208</v>
      </c>
      <c r="K2881">
        <f t="shared" si="233"/>
        <v>1250.1659928604754</v>
      </c>
      <c r="L2881" s="23">
        <f>K2881*1000/389700</f>
        <v>3.2080215367217741</v>
      </c>
    </row>
    <row r="2882" spans="1:12" customFormat="1" hidden="1">
      <c r="A2882" s="10">
        <v>41473</v>
      </c>
      <c r="B2882" s="11">
        <v>0.97916666666666663</v>
      </c>
      <c r="C2882">
        <v>0</v>
      </c>
      <c r="D2882">
        <v>149.25</v>
      </c>
      <c r="E2882">
        <f t="shared" si="229"/>
        <v>0.19359999999999999</v>
      </c>
      <c r="F2882">
        <v>83.21</v>
      </c>
      <c r="G2882">
        <v>11.5</v>
      </c>
      <c r="H2882" s="29">
        <f t="shared" si="230"/>
        <v>54.73360000000001</v>
      </c>
      <c r="I2882">
        <f t="shared" si="231"/>
        <v>0.54733600000000004</v>
      </c>
      <c r="J2882">
        <f t="shared" si="232"/>
        <v>0.334444666684443</v>
      </c>
      <c r="K2882">
        <f t="shared" si="233"/>
        <v>1204.0008000639948</v>
      </c>
      <c r="L2882" s="23">
        <v>1204.0008000639948</v>
      </c>
    </row>
    <row r="2883" spans="1:12" customFormat="1">
      <c r="A2883" s="10">
        <v>41474</v>
      </c>
      <c r="B2883" s="11">
        <v>0</v>
      </c>
      <c r="C2883">
        <v>0</v>
      </c>
      <c r="D2883">
        <v>146.19</v>
      </c>
      <c r="E2883">
        <f t="shared" si="229"/>
        <v>0.19359999999999999</v>
      </c>
      <c r="F2883">
        <v>83.15</v>
      </c>
      <c r="G2883">
        <v>11.5</v>
      </c>
      <c r="H2883" s="29">
        <f t="shared" si="230"/>
        <v>51.733599999999996</v>
      </c>
      <c r="I2883">
        <f t="shared" si="231"/>
        <v>0.51733599999999991</v>
      </c>
      <c r="J2883">
        <f t="shared" si="232"/>
        <v>0.29048318105192611</v>
      </c>
      <c r="K2883">
        <f t="shared" si="233"/>
        <v>1045.7394517869341</v>
      </c>
      <c r="L2883" s="23">
        <f>K2883*1000/389700</f>
        <v>2.6834474000177932</v>
      </c>
    </row>
    <row r="2884" spans="1:12" customFormat="1" hidden="1">
      <c r="A2884" s="10">
        <v>41474</v>
      </c>
      <c r="B2884" s="11">
        <v>2.0833333333333332E-2</v>
      </c>
      <c r="C2884">
        <v>0</v>
      </c>
      <c r="D2884">
        <v>145.69</v>
      </c>
      <c r="E2884">
        <f t="shared" si="229"/>
        <v>0.19359999999999999</v>
      </c>
      <c r="F2884">
        <v>82.92</v>
      </c>
      <c r="G2884">
        <v>11.5</v>
      </c>
      <c r="H2884" s="29">
        <f t="shared" si="230"/>
        <v>51.4636</v>
      </c>
      <c r="I2884">
        <f t="shared" si="231"/>
        <v>0.51463599999999998</v>
      </c>
      <c r="J2884">
        <f t="shared" si="232"/>
        <v>0.28670789153927417</v>
      </c>
      <c r="K2884">
        <f t="shared" si="233"/>
        <v>1032.1484095413871</v>
      </c>
      <c r="L2884" s="23">
        <v>1032.1484095413871</v>
      </c>
    </row>
    <row r="2885" spans="1:12" customFormat="1">
      <c r="A2885" s="10">
        <v>41474</v>
      </c>
      <c r="B2885" s="11">
        <v>4.1666666666666664E-2</v>
      </c>
      <c r="C2885">
        <v>0</v>
      </c>
      <c r="D2885">
        <v>141.24</v>
      </c>
      <c r="E2885">
        <f t="shared" ref="E2885:E2948" si="234">(586-426)*1.21/1000</f>
        <v>0.19359999999999999</v>
      </c>
      <c r="F2885">
        <v>82.84</v>
      </c>
      <c r="G2885">
        <v>11.5</v>
      </c>
      <c r="H2885" s="29">
        <f t="shared" ref="H2885:H2948" si="235">D2885+E2885-F2885-G2885</f>
        <v>47.093600000000009</v>
      </c>
      <c r="I2885">
        <f t="shared" ref="I2885:I2948" si="236">H2885/100</f>
        <v>0.47093600000000008</v>
      </c>
      <c r="J2885">
        <f t="shared" ref="J2885:J2948" si="237">1.509*I2885^(5/2)</f>
        <v>0.22966455102525601</v>
      </c>
      <c r="K2885">
        <f t="shared" ref="K2885:K2948" si="238">J2885*3600</f>
        <v>826.79238369092161</v>
      </c>
      <c r="L2885" s="23">
        <f>K2885*1000/389700</f>
        <v>2.1216124806028267</v>
      </c>
    </row>
    <row r="2886" spans="1:12" customFormat="1" hidden="1">
      <c r="A2886" s="10">
        <v>41474</v>
      </c>
      <c r="B2886" s="11">
        <v>6.25E-2</v>
      </c>
      <c r="C2886">
        <v>0</v>
      </c>
      <c r="D2886">
        <v>139.97999999999999</v>
      </c>
      <c r="E2886">
        <f t="shared" si="234"/>
        <v>0.19359999999999999</v>
      </c>
      <c r="F2886">
        <v>82.6</v>
      </c>
      <c r="G2886">
        <v>11.5</v>
      </c>
      <c r="H2886" s="29">
        <f t="shared" si="235"/>
        <v>46.073599999999999</v>
      </c>
      <c r="I2886">
        <f t="shared" si="236"/>
        <v>0.46073599999999998</v>
      </c>
      <c r="J2886">
        <f t="shared" si="237"/>
        <v>0.2174300714872196</v>
      </c>
      <c r="K2886">
        <f t="shared" si="238"/>
        <v>782.74825735399054</v>
      </c>
      <c r="L2886" s="23">
        <v>782.74825735399054</v>
      </c>
    </row>
    <row r="2887" spans="1:12" customFormat="1">
      <c r="A2887" s="10">
        <v>41474</v>
      </c>
      <c r="B2887" s="11">
        <v>8.3333333333333329E-2</v>
      </c>
      <c r="C2887">
        <v>0</v>
      </c>
      <c r="D2887">
        <v>138.91999999999999</v>
      </c>
      <c r="E2887">
        <f t="shared" si="234"/>
        <v>0.19359999999999999</v>
      </c>
      <c r="F2887">
        <v>82.34</v>
      </c>
      <c r="G2887">
        <v>11.5</v>
      </c>
      <c r="H2887" s="29">
        <f t="shared" si="235"/>
        <v>45.273599999999988</v>
      </c>
      <c r="I2887">
        <f t="shared" si="236"/>
        <v>0.45273599999999986</v>
      </c>
      <c r="J2887">
        <f t="shared" si="237"/>
        <v>0.20811424769426959</v>
      </c>
      <c r="K2887">
        <f t="shared" si="238"/>
        <v>749.21129169937046</v>
      </c>
      <c r="L2887" s="23">
        <f>K2887*1000/389700</f>
        <v>1.9225334659978714</v>
      </c>
    </row>
    <row r="2888" spans="1:12" customFormat="1" hidden="1">
      <c r="A2888" s="10">
        <v>41474</v>
      </c>
      <c r="B2888" s="11">
        <v>0.10416666666666667</v>
      </c>
      <c r="C2888">
        <v>0</v>
      </c>
      <c r="D2888">
        <v>138.11000000000001</v>
      </c>
      <c r="E2888">
        <f t="shared" si="234"/>
        <v>0.19359999999999999</v>
      </c>
      <c r="F2888">
        <v>81.760000000000005</v>
      </c>
      <c r="G2888">
        <v>11.5</v>
      </c>
      <c r="H2888" s="29">
        <f t="shared" si="235"/>
        <v>45.043600000000012</v>
      </c>
      <c r="I2888">
        <f t="shared" si="236"/>
        <v>0.45043600000000011</v>
      </c>
      <c r="J2888">
        <f t="shared" si="237"/>
        <v>0.20548114291825575</v>
      </c>
      <c r="K2888">
        <f t="shared" si="238"/>
        <v>739.73211450572069</v>
      </c>
      <c r="L2888" s="23">
        <v>739.73211450572069</v>
      </c>
    </row>
    <row r="2889" spans="1:12" customFormat="1">
      <c r="A2889" s="10">
        <v>41474</v>
      </c>
      <c r="B2889" s="11">
        <v>0.125</v>
      </c>
      <c r="C2889">
        <v>0</v>
      </c>
      <c r="D2889">
        <v>137.38</v>
      </c>
      <c r="E2889">
        <f t="shared" si="234"/>
        <v>0.19359999999999999</v>
      </c>
      <c r="F2889">
        <v>81.73</v>
      </c>
      <c r="G2889">
        <v>11.5</v>
      </c>
      <c r="H2889" s="29">
        <f t="shared" si="235"/>
        <v>44.343599999999995</v>
      </c>
      <c r="I2889">
        <f t="shared" si="236"/>
        <v>0.44343599999999994</v>
      </c>
      <c r="J2889">
        <f t="shared" si="237"/>
        <v>0.19759075010814434</v>
      </c>
      <c r="K2889">
        <f t="shared" si="238"/>
        <v>711.32670038931963</v>
      </c>
      <c r="L2889" s="23">
        <f>K2889*1000/389700</f>
        <v>1.8253187076964836</v>
      </c>
    </row>
    <row r="2890" spans="1:12" customFormat="1" hidden="1">
      <c r="A2890" s="10">
        <v>41474</v>
      </c>
      <c r="B2890" s="11">
        <v>0.14583333333333334</v>
      </c>
      <c r="C2890">
        <v>0</v>
      </c>
      <c r="D2890">
        <v>136.03</v>
      </c>
      <c r="E2890">
        <f t="shared" si="234"/>
        <v>0.19359999999999999</v>
      </c>
      <c r="F2890">
        <v>81.55</v>
      </c>
      <c r="G2890">
        <v>11.5</v>
      </c>
      <c r="H2890" s="29">
        <f t="shared" si="235"/>
        <v>43.173600000000008</v>
      </c>
      <c r="I2890">
        <f t="shared" si="236"/>
        <v>0.43173600000000006</v>
      </c>
      <c r="J2890">
        <f t="shared" si="237"/>
        <v>0.18481401353205612</v>
      </c>
      <c r="K2890">
        <f t="shared" si="238"/>
        <v>665.33044871540199</v>
      </c>
      <c r="L2890" s="23">
        <v>665.33044871540199</v>
      </c>
    </row>
    <row r="2891" spans="1:12" customFormat="1">
      <c r="A2891" s="10">
        <v>41474</v>
      </c>
      <c r="B2891" s="11">
        <v>0.16666666666666666</v>
      </c>
      <c r="C2891">
        <v>0</v>
      </c>
      <c r="D2891">
        <v>135.28</v>
      </c>
      <c r="E2891">
        <f t="shared" si="234"/>
        <v>0.19359999999999999</v>
      </c>
      <c r="F2891">
        <v>81.59</v>
      </c>
      <c r="G2891">
        <v>11.5</v>
      </c>
      <c r="H2891" s="29">
        <f t="shared" si="235"/>
        <v>42.383600000000001</v>
      </c>
      <c r="I2891">
        <f t="shared" si="236"/>
        <v>0.42383599999999999</v>
      </c>
      <c r="J2891">
        <f t="shared" si="237"/>
        <v>0.17647526611039155</v>
      </c>
      <c r="K2891">
        <f t="shared" si="238"/>
        <v>635.31095799740956</v>
      </c>
      <c r="L2891" s="23">
        <f>K2891*1000/389700</f>
        <v>1.6302564998650488</v>
      </c>
    </row>
    <row r="2892" spans="1:12" customFormat="1" hidden="1">
      <c r="A2892" s="10">
        <v>41474</v>
      </c>
      <c r="B2892" s="11">
        <v>0.1875</v>
      </c>
      <c r="C2892">
        <v>0</v>
      </c>
      <c r="D2892">
        <v>133.91</v>
      </c>
      <c r="E2892">
        <f t="shared" si="234"/>
        <v>0.19359999999999999</v>
      </c>
      <c r="F2892">
        <v>81.47</v>
      </c>
      <c r="G2892">
        <v>11.5</v>
      </c>
      <c r="H2892" s="29">
        <f t="shared" si="235"/>
        <v>41.133600000000001</v>
      </c>
      <c r="I2892">
        <f t="shared" si="236"/>
        <v>0.41133600000000003</v>
      </c>
      <c r="J2892">
        <f t="shared" si="237"/>
        <v>0.16374989907977577</v>
      </c>
      <c r="K2892">
        <f t="shared" si="238"/>
        <v>589.49963668719283</v>
      </c>
      <c r="L2892" s="23">
        <v>589.49963668719283</v>
      </c>
    </row>
    <row r="2893" spans="1:12" customFormat="1">
      <c r="A2893" s="10">
        <v>41474</v>
      </c>
      <c r="B2893" s="11">
        <v>0.20833333333333334</v>
      </c>
      <c r="C2893">
        <v>0</v>
      </c>
      <c r="D2893">
        <v>133.72</v>
      </c>
      <c r="E2893">
        <f t="shared" si="234"/>
        <v>0.19359999999999999</v>
      </c>
      <c r="F2893">
        <v>81.56</v>
      </c>
      <c r="G2893">
        <v>11.5</v>
      </c>
      <c r="H2893" s="29">
        <f t="shared" si="235"/>
        <v>40.8536</v>
      </c>
      <c r="I2893">
        <f t="shared" si="236"/>
        <v>0.40853600000000001</v>
      </c>
      <c r="J2893">
        <f t="shared" si="237"/>
        <v>0.16097746006585609</v>
      </c>
      <c r="K2893">
        <f t="shared" si="238"/>
        <v>579.51885623708188</v>
      </c>
      <c r="L2893" s="23">
        <f>K2893*1000/389700</f>
        <v>1.4870897003774235</v>
      </c>
    </row>
    <row r="2894" spans="1:12" customFormat="1" hidden="1">
      <c r="A2894" s="10">
        <v>41474</v>
      </c>
      <c r="B2894" s="11">
        <v>0.22916666666666666</v>
      </c>
      <c r="C2894">
        <v>0</v>
      </c>
      <c r="D2894">
        <v>133.04</v>
      </c>
      <c r="E2894">
        <f t="shared" si="234"/>
        <v>0.19359999999999999</v>
      </c>
      <c r="F2894">
        <v>81.91</v>
      </c>
      <c r="G2894">
        <v>11.5</v>
      </c>
      <c r="H2894" s="29">
        <f t="shared" si="235"/>
        <v>39.823599999999999</v>
      </c>
      <c r="I2894">
        <f t="shared" si="236"/>
        <v>0.39823599999999998</v>
      </c>
      <c r="J2894">
        <f t="shared" si="237"/>
        <v>0.15102210959396253</v>
      </c>
      <c r="K2894">
        <f t="shared" si="238"/>
        <v>543.67959453826506</v>
      </c>
      <c r="L2894" s="23">
        <v>543.67959453826506</v>
      </c>
    </row>
    <row r="2895" spans="1:12" customFormat="1">
      <c r="A2895" s="10">
        <v>41474</v>
      </c>
      <c r="B2895" s="11">
        <v>0.25</v>
      </c>
      <c r="C2895">
        <v>0</v>
      </c>
      <c r="D2895">
        <v>132.47</v>
      </c>
      <c r="E2895">
        <f t="shared" si="234"/>
        <v>0.19359999999999999</v>
      </c>
      <c r="F2895">
        <v>81.91</v>
      </c>
      <c r="G2895">
        <v>11.5</v>
      </c>
      <c r="H2895" s="29">
        <f t="shared" si="235"/>
        <v>39.253600000000006</v>
      </c>
      <c r="I2895">
        <f t="shared" si="236"/>
        <v>0.39253600000000005</v>
      </c>
      <c r="J2895">
        <f t="shared" si="237"/>
        <v>0.14567598770717516</v>
      </c>
      <c r="K2895">
        <f t="shared" si="238"/>
        <v>524.43355574583052</v>
      </c>
      <c r="L2895" s="23">
        <f>K2895*1000/389700</f>
        <v>1.3457366069946897</v>
      </c>
    </row>
    <row r="2896" spans="1:12" customFormat="1" hidden="1">
      <c r="A2896" s="10">
        <v>41474</v>
      </c>
      <c r="B2896" s="11">
        <v>0.27083333333333331</v>
      </c>
      <c r="C2896">
        <v>0</v>
      </c>
      <c r="D2896">
        <v>132.43</v>
      </c>
      <c r="E2896">
        <f t="shared" si="234"/>
        <v>0.19359999999999999</v>
      </c>
      <c r="F2896">
        <v>81.87</v>
      </c>
      <c r="G2896">
        <v>11.5</v>
      </c>
      <c r="H2896" s="29">
        <f t="shared" si="235"/>
        <v>39.253600000000006</v>
      </c>
      <c r="I2896">
        <f t="shared" si="236"/>
        <v>0.39253600000000005</v>
      </c>
      <c r="J2896">
        <f t="shared" si="237"/>
        <v>0.14567598770717516</v>
      </c>
      <c r="K2896">
        <f t="shared" si="238"/>
        <v>524.43355574583052</v>
      </c>
      <c r="L2896" s="23">
        <v>524.43355574583052</v>
      </c>
    </row>
    <row r="2897" spans="1:12" customFormat="1">
      <c r="A2897" s="10">
        <v>41474</v>
      </c>
      <c r="B2897" s="11">
        <v>0.29166666666666669</v>
      </c>
      <c r="C2897">
        <v>0</v>
      </c>
      <c r="D2897">
        <v>132.22</v>
      </c>
      <c r="E2897">
        <f t="shared" si="234"/>
        <v>0.19359999999999999</v>
      </c>
      <c r="F2897">
        <v>82.01</v>
      </c>
      <c r="G2897">
        <v>11.5</v>
      </c>
      <c r="H2897" s="29">
        <f t="shared" si="235"/>
        <v>38.903599999999997</v>
      </c>
      <c r="I2897">
        <f t="shared" si="236"/>
        <v>0.38903599999999999</v>
      </c>
      <c r="J2897">
        <f t="shared" si="237"/>
        <v>0.14245041469784039</v>
      </c>
      <c r="K2897">
        <f t="shared" si="238"/>
        <v>512.82149291222538</v>
      </c>
      <c r="L2897" s="23">
        <f>K2897*1000/389700</f>
        <v>1.3159391657999111</v>
      </c>
    </row>
    <row r="2898" spans="1:12" customFormat="1" hidden="1">
      <c r="A2898" s="10">
        <v>41474</v>
      </c>
      <c r="B2898" s="11">
        <v>0.3125</v>
      </c>
      <c r="C2898">
        <v>0</v>
      </c>
      <c r="D2898">
        <v>132.15</v>
      </c>
      <c r="E2898">
        <f t="shared" si="234"/>
        <v>0.19359999999999999</v>
      </c>
      <c r="F2898">
        <v>82.47</v>
      </c>
      <c r="G2898">
        <v>11.5</v>
      </c>
      <c r="H2898" s="29">
        <f t="shared" si="235"/>
        <v>38.37360000000001</v>
      </c>
      <c r="I2898">
        <f t="shared" si="236"/>
        <v>0.38373600000000008</v>
      </c>
      <c r="J2898">
        <f t="shared" si="237"/>
        <v>0.13764822021104142</v>
      </c>
      <c r="K2898">
        <f t="shared" si="238"/>
        <v>495.53359275974913</v>
      </c>
      <c r="L2898" s="23">
        <v>495.53359275974913</v>
      </c>
    </row>
    <row r="2899" spans="1:12" customFormat="1">
      <c r="A2899" s="10">
        <v>41474</v>
      </c>
      <c r="B2899" s="11">
        <v>0.33333333333333331</v>
      </c>
      <c r="C2899">
        <v>0</v>
      </c>
      <c r="D2899">
        <v>131.63999999999999</v>
      </c>
      <c r="E2899">
        <f t="shared" si="234"/>
        <v>0.19359999999999999</v>
      </c>
      <c r="F2899">
        <v>82.61</v>
      </c>
      <c r="G2899">
        <v>11.5</v>
      </c>
      <c r="H2899" s="29">
        <f t="shared" si="235"/>
        <v>37.72359999999999</v>
      </c>
      <c r="I2899">
        <f t="shared" si="236"/>
        <v>0.3772359999999999</v>
      </c>
      <c r="J2899">
        <f t="shared" si="237"/>
        <v>0.13189309749937014</v>
      </c>
      <c r="K2899">
        <f t="shared" si="238"/>
        <v>474.81515099773253</v>
      </c>
      <c r="L2899" s="23">
        <f>K2899*1000/389700</f>
        <v>1.2184119861373686</v>
      </c>
    </row>
    <row r="2900" spans="1:12" customFormat="1" hidden="1">
      <c r="A2900" s="10">
        <v>41474</v>
      </c>
      <c r="B2900" s="11">
        <v>0.35416666666666669</v>
      </c>
      <c r="C2900">
        <v>0</v>
      </c>
      <c r="D2900">
        <v>131.19999999999999</v>
      </c>
      <c r="E2900">
        <f t="shared" si="234"/>
        <v>0.19359999999999999</v>
      </c>
      <c r="F2900">
        <v>82.68</v>
      </c>
      <c r="G2900">
        <v>11.5</v>
      </c>
      <c r="H2900" s="29">
        <f t="shared" si="235"/>
        <v>37.213599999999985</v>
      </c>
      <c r="I2900">
        <f t="shared" si="236"/>
        <v>0.37213599999999986</v>
      </c>
      <c r="J2900">
        <f t="shared" si="237"/>
        <v>0.12748041034733662</v>
      </c>
      <c r="K2900">
        <f t="shared" si="238"/>
        <v>458.92947725041182</v>
      </c>
      <c r="L2900" s="23">
        <v>458.92947725041182</v>
      </c>
    </row>
    <row r="2901" spans="1:12" customFormat="1">
      <c r="A2901" s="10">
        <v>41474</v>
      </c>
      <c r="B2901" s="11">
        <v>0.375</v>
      </c>
      <c r="C2901">
        <v>0</v>
      </c>
      <c r="D2901">
        <v>130.59</v>
      </c>
      <c r="E2901">
        <f t="shared" si="234"/>
        <v>0.19359999999999999</v>
      </c>
      <c r="F2901">
        <v>82.83</v>
      </c>
      <c r="G2901">
        <v>11.5</v>
      </c>
      <c r="H2901" s="29">
        <f t="shared" si="235"/>
        <v>36.453600000000009</v>
      </c>
      <c r="I2901">
        <f t="shared" si="236"/>
        <v>0.36453600000000008</v>
      </c>
      <c r="J2901">
        <f t="shared" si="237"/>
        <v>0.12107104733296578</v>
      </c>
      <c r="K2901">
        <f t="shared" si="238"/>
        <v>435.85577039867684</v>
      </c>
      <c r="L2901" s="23">
        <f>K2901*1000/389700</f>
        <v>1.1184392363322475</v>
      </c>
    </row>
    <row r="2902" spans="1:12" customFormat="1" hidden="1">
      <c r="A2902" s="10">
        <v>41474</v>
      </c>
      <c r="B2902" s="11">
        <v>0.39583333333333331</v>
      </c>
      <c r="C2902">
        <v>0</v>
      </c>
      <c r="D2902">
        <v>130.65</v>
      </c>
      <c r="E2902">
        <f t="shared" si="234"/>
        <v>0.19359999999999999</v>
      </c>
      <c r="F2902">
        <v>82.73</v>
      </c>
      <c r="G2902">
        <v>11.5</v>
      </c>
      <c r="H2902" s="29">
        <f t="shared" si="235"/>
        <v>36.613600000000005</v>
      </c>
      <c r="I2902">
        <f t="shared" si="236"/>
        <v>0.36613600000000007</v>
      </c>
      <c r="J2902">
        <f t="shared" si="237"/>
        <v>0.12240391856837886</v>
      </c>
      <c r="K2902">
        <f t="shared" si="238"/>
        <v>440.65410684616387</v>
      </c>
      <c r="L2902" s="23">
        <v>440.65410684616387</v>
      </c>
    </row>
    <row r="2903" spans="1:12" customFormat="1">
      <c r="A2903" s="10">
        <v>41474</v>
      </c>
      <c r="B2903" s="11">
        <v>0.41666666666666669</v>
      </c>
      <c r="C2903">
        <v>0</v>
      </c>
      <c r="D2903">
        <v>129.37</v>
      </c>
      <c r="E2903">
        <f t="shared" si="234"/>
        <v>0.19359999999999999</v>
      </c>
      <c r="F2903">
        <v>82.61</v>
      </c>
      <c r="G2903">
        <v>11.5</v>
      </c>
      <c r="H2903" s="29">
        <f t="shared" si="235"/>
        <v>35.453600000000009</v>
      </c>
      <c r="I2903">
        <f t="shared" si="236"/>
        <v>0.35453600000000007</v>
      </c>
      <c r="J2903">
        <f t="shared" si="237"/>
        <v>0.11293799960305205</v>
      </c>
      <c r="K2903">
        <f t="shared" si="238"/>
        <v>406.57679857098736</v>
      </c>
      <c r="L2903" s="23">
        <f>K2903*1000/389700</f>
        <v>1.0433071556863931</v>
      </c>
    </row>
    <row r="2904" spans="1:12" customFormat="1" hidden="1">
      <c r="A2904" s="10">
        <v>41474</v>
      </c>
      <c r="B2904" s="11">
        <v>0.4375</v>
      </c>
      <c r="C2904">
        <v>0</v>
      </c>
      <c r="D2904">
        <v>128.93</v>
      </c>
      <c r="E2904">
        <f t="shared" si="234"/>
        <v>0.19359999999999999</v>
      </c>
      <c r="F2904">
        <v>82.63</v>
      </c>
      <c r="G2904">
        <v>11.5</v>
      </c>
      <c r="H2904" s="29">
        <f t="shared" si="235"/>
        <v>34.993600000000015</v>
      </c>
      <c r="I2904">
        <f t="shared" si="236"/>
        <v>0.34993600000000014</v>
      </c>
      <c r="J2904">
        <f t="shared" si="237"/>
        <v>0.10931022742595005</v>
      </c>
      <c r="K2904">
        <f t="shared" si="238"/>
        <v>393.51681873342017</v>
      </c>
      <c r="L2904" s="23">
        <v>393.51681873342017</v>
      </c>
    </row>
    <row r="2905" spans="1:12" customFormat="1">
      <c r="A2905" s="10">
        <v>41474</v>
      </c>
      <c r="B2905" s="11">
        <v>0.45833333333333331</v>
      </c>
      <c r="C2905">
        <v>0</v>
      </c>
      <c r="D2905">
        <v>127.89</v>
      </c>
      <c r="E2905">
        <f t="shared" si="234"/>
        <v>0.19359999999999999</v>
      </c>
      <c r="F2905">
        <v>82.39</v>
      </c>
      <c r="G2905">
        <v>11.5</v>
      </c>
      <c r="H2905" s="29">
        <f t="shared" si="235"/>
        <v>34.193599999999989</v>
      </c>
      <c r="I2905">
        <f t="shared" si="236"/>
        <v>0.34193599999999991</v>
      </c>
      <c r="J2905">
        <f t="shared" si="237"/>
        <v>0.10316949558451279</v>
      </c>
      <c r="K2905">
        <f t="shared" si="238"/>
        <v>371.41018410424601</v>
      </c>
      <c r="L2905" s="23">
        <f>K2905*1000/389700</f>
        <v>0.95306693380612273</v>
      </c>
    </row>
    <row r="2906" spans="1:12" customFormat="1" hidden="1">
      <c r="A2906" s="10">
        <v>41474</v>
      </c>
      <c r="B2906" s="11">
        <v>0.47916666666666669</v>
      </c>
      <c r="C2906">
        <v>0</v>
      </c>
      <c r="D2906">
        <v>127.89</v>
      </c>
      <c r="E2906">
        <f t="shared" si="234"/>
        <v>0.19359999999999999</v>
      </c>
      <c r="F2906">
        <v>82.39</v>
      </c>
      <c r="G2906">
        <v>11.5</v>
      </c>
      <c r="H2906" s="29">
        <f t="shared" si="235"/>
        <v>34.193599999999989</v>
      </c>
      <c r="I2906">
        <f t="shared" si="236"/>
        <v>0.34193599999999991</v>
      </c>
      <c r="J2906">
        <f t="shared" si="237"/>
        <v>0.10316949558451279</v>
      </c>
      <c r="K2906">
        <f t="shared" si="238"/>
        <v>371.41018410424601</v>
      </c>
      <c r="L2906" s="23">
        <v>371.41018410424601</v>
      </c>
    </row>
    <row r="2907" spans="1:12" customFormat="1">
      <c r="A2907" s="10">
        <v>41474</v>
      </c>
      <c r="B2907" s="11">
        <v>0.5</v>
      </c>
      <c r="C2907">
        <v>0</v>
      </c>
      <c r="D2907">
        <v>127.23</v>
      </c>
      <c r="E2907">
        <f t="shared" si="234"/>
        <v>0.19359999999999999</v>
      </c>
      <c r="F2907">
        <v>82.34</v>
      </c>
      <c r="G2907">
        <v>11.5</v>
      </c>
      <c r="H2907" s="29">
        <f t="shared" si="235"/>
        <v>33.583600000000004</v>
      </c>
      <c r="I2907">
        <f t="shared" si="236"/>
        <v>0.33583600000000002</v>
      </c>
      <c r="J2907">
        <f t="shared" si="237"/>
        <v>9.8629620301489862E-2</v>
      </c>
      <c r="K2907">
        <f t="shared" si="238"/>
        <v>355.06663308536349</v>
      </c>
      <c r="L2907" s="23">
        <f>K2907*1000/389700</f>
        <v>0.9111281321153798</v>
      </c>
    </row>
    <row r="2908" spans="1:12" customFormat="1" hidden="1">
      <c r="A2908" s="10">
        <v>41474</v>
      </c>
      <c r="B2908" s="11">
        <v>0.52083333333333337</v>
      </c>
      <c r="C2908">
        <v>0</v>
      </c>
      <c r="D2908">
        <v>127.42</v>
      </c>
      <c r="E2908">
        <f t="shared" si="234"/>
        <v>0.19359999999999999</v>
      </c>
      <c r="F2908">
        <v>82.07</v>
      </c>
      <c r="G2908">
        <v>11.5</v>
      </c>
      <c r="H2908" s="29">
        <f t="shared" si="235"/>
        <v>34.043600000000012</v>
      </c>
      <c r="I2908">
        <f t="shared" si="236"/>
        <v>0.34043600000000013</v>
      </c>
      <c r="J2908">
        <f t="shared" si="237"/>
        <v>0.10204175924972562</v>
      </c>
      <c r="K2908">
        <f t="shared" si="238"/>
        <v>367.35033329901228</v>
      </c>
      <c r="L2908" s="23">
        <v>367.35033329901228</v>
      </c>
    </row>
    <row r="2909" spans="1:12" customFormat="1">
      <c r="A2909" s="10">
        <v>41474</v>
      </c>
      <c r="B2909" s="11">
        <v>0.54166666666666663</v>
      </c>
      <c r="C2909">
        <v>0</v>
      </c>
      <c r="D2909">
        <v>126.62</v>
      </c>
      <c r="E2909">
        <f t="shared" si="234"/>
        <v>0.19359999999999999</v>
      </c>
      <c r="F2909">
        <v>81.83</v>
      </c>
      <c r="G2909">
        <v>11.5</v>
      </c>
      <c r="H2909" s="29">
        <f t="shared" si="235"/>
        <v>33.48360000000001</v>
      </c>
      <c r="I2909">
        <f t="shared" si="236"/>
        <v>0.33483600000000008</v>
      </c>
      <c r="J2909">
        <f t="shared" si="237"/>
        <v>9.7897049442936729E-2</v>
      </c>
      <c r="K2909">
        <f t="shared" si="238"/>
        <v>352.42937799457223</v>
      </c>
      <c r="L2909" s="23">
        <f>K2909*1000/389700</f>
        <v>0.904360733883942</v>
      </c>
    </row>
    <row r="2910" spans="1:12" customFormat="1" hidden="1">
      <c r="A2910" s="10">
        <v>41474</v>
      </c>
      <c r="B2910" s="11">
        <v>0.5625</v>
      </c>
      <c r="C2910">
        <v>0</v>
      </c>
      <c r="D2910">
        <v>126.04</v>
      </c>
      <c r="E2910">
        <f t="shared" si="234"/>
        <v>0.19359999999999999</v>
      </c>
      <c r="F2910">
        <v>81.900000000000006</v>
      </c>
      <c r="G2910">
        <v>11.5</v>
      </c>
      <c r="H2910" s="29">
        <f t="shared" si="235"/>
        <v>32.833600000000004</v>
      </c>
      <c r="I2910">
        <f t="shared" si="236"/>
        <v>0.32833600000000002</v>
      </c>
      <c r="J2910">
        <f t="shared" si="237"/>
        <v>9.3214934200589628E-2</v>
      </c>
      <c r="K2910">
        <f t="shared" si="238"/>
        <v>335.57376312212267</v>
      </c>
      <c r="L2910" s="23">
        <v>335.57376312212267</v>
      </c>
    </row>
    <row r="2911" spans="1:12" customFormat="1">
      <c r="A2911" s="10">
        <v>41474</v>
      </c>
      <c r="B2911" s="11">
        <v>0.58333333333333337</v>
      </c>
      <c r="C2911">
        <v>0</v>
      </c>
      <c r="D2911">
        <v>125.56</v>
      </c>
      <c r="E2911">
        <f t="shared" si="234"/>
        <v>0.19359999999999999</v>
      </c>
      <c r="F2911">
        <v>81.62</v>
      </c>
      <c r="G2911">
        <v>11.5</v>
      </c>
      <c r="H2911" s="29">
        <f t="shared" si="235"/>
        <v>32.633600000000001</v>
      </c>
      <c r="I2911">
        <f t="shared" si="236"/>
        <v>0.32633600000000001</v>
      </c>
      <c r="J2911">
        <f t="shared" si="237"/>
        <v>9.1801907372997843E-2</v>
      </c>
      <c r="K2911">
        <f t="shared" si="238"/>
        <v>330.48686654279226</v>
      </c>
      <c r="L2911" s="23">
        <f>K2911*1000/389700</f>
        <v>0.84805457157503783</v>
      </c>
    </row>
    <row r="2912" spans="1:12" customFormat="1" hidden="1">
      <c r="A2912" s="10">
        <v>41474</v>
      </c>
      <c r="B2912" s="11">
        <v>0.60416666666666663</v>
      </c>
      <c r="C2912">
        <v>0</v>
      </c>
      <c r="D2912">
        <v>125.63</v>
      </c>
      <c r="E2912">
        <f t="shared" si="234"/>
        <v>0.19359999999999999</v>
      </c>
      <c r="F2912">
        <v>81.37</v>
      </c>
      <c r="G2912">
        <v>11.5</v>
      </c>
      <c r="H2912" s="29">
        <f t="shared" si="235"/>
        <v>32.953599999999994</v>
      </c>
      <c r="I2912">
        <f t="shared" si="236"/>
        <v>0.32953599999999994</v>
      </c>
      <c r="J2912">
        <f t="shared" si="237"/>
        <v>9.4068973362105929E-2</v>
      </c>
      <c r="K2912">
        <f t="shared" si="238"/>
        <v>338.64830410358132</v>
      </c>
      <c r="L2912" s="23">
        <v>338.64830410358132</v>
      </c>
    </row>
    <row r="2913" spans="1:12" customFormat="1">
      <c r="A2913" s="10">
        <v>41474</v>
      </c>
      <c r="B2913" s="11">
        <v>0.625</v>
      </c>
      <c r="C2913">
        <v>0</v>
      </c>
      <c r="D2913">
        <v>124.67</v>
      </c>
      <c r="E2913">
        <f t="shared" si="234"/>
        <v>0.19359999999999999</v>
      </c>
      <c r="F2913">
        <v>81.38</v>
      </c>
      <c r="G2913">
        <v>11.5</v>
      </c>
      <c r="H2913" s="29">
        <f t="shared" si="235"/>
        <v>31.98360000000001</v>
      </c>
      <c r="I2913">
        <f t="shared" si="236"/>
        <v>0.31983600000000012</v>
      </c>
      <c r="J2913">
        <f t="shared" si="237"/>
        <v>8.7298665151200813E-2</v>
      </c>
      <c r="K2913">
        <f t="shared" si="238"/>
        <v>314.27519454432291</v>
      </c>
      <c r="L2913" s="23">
        <f>K2913*1000/389700</f>
        <v>0.80645418153534232</v>
      </c>
    </row>
    <row r="2914" spans="1:12" customFormat="1" hidden="1">
      <c r="A2914" s="10">
        <v>41474</v>
      </c>
      <c r="B2914" s="11">
        <v>0.64583333333333337</v>
      </c>
      <c r="C2914">
        <v>0</v>
      </c>
      <c r="D2914">
        <v>124.84</v>
      </c>
      <c r="E2914">
        <f t="shared" si="234"/>
        <v>0.19359999999999999</v>
      </c>
      <c r="F2914">
        <v>81.38</v>
      </c>
      <c r="G2914">
        <v>11.5</v>
      </c>
      <c r="H2914" s="29">
        <f t="shared" si="235"/>
        <v>32.153600000000012</v>
      </c>
      <c r="I2914">
        <f t="shared" si="236"/>
        <v>0.3215360000000001</v>
      </c>
      <c r="J2914">
        <f t="shared" si="237"/>
        <v>8.8463323521107931E-2</v>
      </c>
      <c r="K2914">
        <f t="shared" si="238"/>
        <v>318.46796467598853</v>
      </c>
      <c r="L2914" s="23">
        <v>318.46796467598853</v>
      </c>
    </row>
    <row r="2915" spans="1:12" customFormat="1">
      <c r="A2915" s="10">
        <v>41474</v>
      </c>
      <c r="B2915" s="11">
        <v>0.66666666666666663</v>
      </c>
      <c r="C2915">
        <v>0</v>
      </c>
      <c r="D2915">
        <v>124.52</v>
      </c>
      <c r="E2915">
        <f t="shared" si="234"/>
        <v>0.19359999999999999</v>
      </c>
      <c r="F2915">
        <v>81.23</v>
      </c>
      <c r="G2915">
        <v>11.5</v>
      </c>
      <c r="H2915" s="29">
        <f t="shared" si="235"/>
        <v>31.983599999999996</v>
      </c>
      <c r="I2915">
        <f t="shared" si="236"/>
        <v>0.31983599999999995</v>
      </c>
      <c r="J2915">
        <f t="shared" si="237"/>
        <v>8.7298665151200702E-2</v>
      </c>
      <c r="K2915">
        <f t="shared" si="238"/>
        <v>314.27519454432252</v>
      </c>
      <c r="L2915" s="23">
        <f>K2915*1000/389700</f>
        <v>0.80645418153534132</v>
      </c>
    </row>
    <row r="2916" spans="1:12" customFormat="1" hidden="1">
      <c r="A2916" s="10">
        <v>41474</v>
      </c>
      <c r="B2916" s="11">
        <v>0.6875</v>
      </c>
      <c r="C2916">
        <v>0</v>
      </c>
      <c r="D2916">
        <v>124.28</v>
      </c>
      <c r="E2916">
        <f t="shared" si="234"/>
        <v>0.19359999999999999</v>
      </c>
      <c r="F2916">
        <v>80.94</v>
      </c>
      <c r="G2916">
        <v>11.5</v>
      </c>
      <c r="H2916" s="29">
        <f t="shared" si="235"/>
        <v>32.033600000000007</v>
      </c>
      <c r="I2916">
        <f t="shared" si="236"/>
        <v>0.32033600000000007</v>
      </c>
      <c r="J2916">
        <f t="shared" si="237"/>
        <v>8.7640250555107838E-2</v>
      </c>
      <c r="K2916">
        <f t="shared" si="238"/>
        <v>315.50490199838822</v>
      </c>
      <c r="L2916" s="23">
        <v>315.50490199838822</v>
      </c>
    </row>
    <row r="2917" spans="1:12" customFormat="1">
      <c r="A2917" s="10">
        <v>41474</v>
      </c>
      <c r="B2917" s="11">
        <v>0.70833333333333337</v>
      </c>
      <c r="C2917">
        <v>0</v>
      </c>
      <c r="D2917">
        <v>123.35</v>
      </c>
      <c r="E2917">
        <f t="shared" si="234"/>
        <v>0.19359999999999999</v>
      </c>
      <c r="F2917">
        <v>81.08</v>
      </c>
      <c r="G2917">
        <v>11.5</v>
      </c>
      <c r="H2917" s="29">
        <f t="shared" si="235"/>
        <v>30.9636</v>
      </c>
      <c r="I2917">
        <f t="shared" si="236"/>
        <v>0.30963600000000002</v>
      </c>
      <c r="J2917">
        <f t="shared" si="237"/>
        <v>8.0504074365210287E-2</v>
      </c>
      <c r="K2917">
        <f t="shared" si="238"/>
        <v>289.81466771475704</v>
      </c>
      <c r="L2917" s="23">
        <f>K2917*1000/389700</f>
        <v>0.7436865992167232</v>
      </c>
    </row>
    <row r="2918" spans="1:12" customFormat="1" hidden="1">
      <c r="A2918" s="10">
        <v>41474</v>
      </c>
      <c r="B2918" s="11">
        <v>0.72916666666666663</v>
      </c>
      <c r="C2918">
        <v>0</v>
      </c>
      <c r="D2918">
        <v>123.15</v>
      </c>
      <c r="E2918">
        <f t="shared" si="234"/>
        <v>0.19359999999999999</v>
      </c>
      <c r="F2918">
        <v>80.64</v>
      </c>
      <c r="G2918">
        <v>11.5</v>
      </c>
      <c r="H2918" s="29">
        <f t="shared" si="235"/>
        <v>31.203600000000009</v>
      </c>
      <c r="I2918">
        <f t="shared" si="236"/>
        <v>0.31203600000000009</v>
      </c>
      <c r="J2918">
        <f t="shared" si="237"/>
        <v>8.2073129724631114E-2</v>
      </c>
      <c r="K2918">
        <f t="shared" si="238"/>
        <v>295.46326700867201</v>
      </c>
      <c r="L2918" s="23">
        <v>295.46326700867201</v>
      </c>
    </row>
    <row r="2919" spans="1:12" customFormat="1">
      <c r="A2919" s="10">
        <v>41474</v>
      </c>
      <c r="B2919" s="11">
        <v>0.75</v>
      </c>
      <c r="C2919">
        <v>0</v>
      </c>
      <c r="D2919">
        <v>122.97</v>
      </c>
      <c r="E2919">
        <f t="shared" si="234"/>
        <v>0.19359999999999999</v>
      </c>
      <c r="F2919">
        <v>80.56</v>
      </c>
      <c r="G2919">
        <v>11.5</v>
      </c>
      <c r="H2919" s="29">
        <f t="shared" si="235"/>
        <v>31.1036</v>
      </c>
      <c r="I2919">
        <f t="shared" si="236"/>
        <v>0.31103599999999998</v>
      </c>
      <c r="J2919">
        <f t="shared" si="237"/>
        <v>8.1417147989208932E-2</v>
      </c>
      <c r="K2919">
        <f t="shared" si="238"/>
        <v>293.10173276115216</v>
      </c>
      <c r="L2919" s="23">
        <f>K2919*1000/389700</f>
        <v>0.75212145948460907</v>
      </c>
    </row>
    <row r="2920" spans="1:12" customFormat="1" hidden="1">
      <c r="A2920" s="10">
        <v>41474</v>
      </c>
      <c r="B2920" s="11">
        <v>0.77083333333333337</v>
      </c>
      <c r="C2920">
        <v>0</v>
      </c>
      <c r="D2920">
        <v>122.67</v>
      </c>
      <c r="E2920">
        <f t="shared" si="234"/>
        <v>0.19359999999999999</v>
      </c>
      <c r="F2920">
        <v>80.540000000000006</v>
      </c>
      <c r="G2920">
        <v>11.5</v>
      </c>
      <c r="H2920" s="29">
        <f t="shared" si="235"/>
        <v>30.823599999999999</v>
      </c>
      <c r="I2920">
        <f t="shared" si="236"/>
        <v>0.30823600000000001</v>
      </c>
      <c r="J2920">
        <f t="shared" si="237"/>
        <v>7.9597172402996116E-2</v>
      </c>
      <c r="K2920">
        <f t="shared" si="238"/>
        <v>286.54982065078605</v>
      </c>
      <c r="L2920" s="23">
        <v>286.54982065078605</v>
      </c>
    </row>
    <row r="2921" spans="1:12" customFormat="1">
      <c r="A2921" s="10">
        <v>41474</v>
      </c>
      <c r="B2921" s="11">
        <v>0.79166666666666663</v>
      </c>
      <c r="C2921">
        <v>0</v>
      </c>
      <c r="D2921">
        <v>122.35</v>
      </c>
      <c r="E2921">
        <f t="shared" si="234"/>
        <v>0.19359999999999999</v>
      </c>
      <c r="F2921">
        <v>80.52</v>
      </c>
      <c r="G2921">
        <v>11.5</v>
      </c>
      <c r="H2921" s="29">
        <f t="shared" si="235"/>
        <v>30.523600000000002</v>
      </c>
      <c r="I2921">
        <f t="shared" si="236"/>
        <v>0.30523600000000001</v>
      </c>
      <c r="J2921">
        <f t="shared" si="237"/>
        <v>7.767452818533041E-2</v>
      </c>
      <c r="K2921">
        <f t="shared" si="238"/>
        <v>279.62830146718949</v>
      </c>
      <c r="L2921" s="23">
        <f>K2921*1000/389700</f>
        <v>0.71754760448342192</v>
      </c>
    </row>
    <row r="2922" spans="1:12" customFormat="1" hidden="1">
      <c r="A2922" s="10">
        <v>41474</v>
      </c>
      <c r="B2922" s="11">
        <v>0.8125</v>
      </c>
      <c r="C2922">
        <v>0</v>
      </c>
      <c r="D2922">
        <v>122.38</v>
      </c>
      <c r="E2922">
        <f t="shared" si="234"/>
        <v>0.19359999999999999</v>
      </c>
      <c r="F2922">
        <v>80.53</v>
      </c>
      <c r="G2922">
        <v>11.5</v>
      </c>
      <c r="H2922" s="29">
        <f t="shared" si="235"/>
        <v>30.543599999999998</v>
      </c>
      <c r="I2922">
        <f t="shared" si="236"/>
        <v>0.30543599999999999</v>
      </c>
      <c r="J2922">
        <f t="shared" si="237"/>
        <v>7.7801827559266415E-2</v>
      </c>
      <c r="K2922">
        <f t="shared" si="238"/>
        <v>280.08657921335907</v>
      </c>
      <c r="L2922" s="23">
        <v>280.08657921335907</v>
      </c>
    </row>
    <row r="2923" spans="1:12" customFormat="1">
      <c r="A2923" s="10">
        <v>41474</v>
      </c>
      <c r="B2923" s="11">
        <v>0.83333333333333337</v>
      </c>
      <c r="C2923">
        <v>0</v>
      </c>
      <c r="D2923">
        <v>122.32</v>
      </c>
      <c r="E2923">
        <f t="shared" si="234"/>
        <v>0.19359999999999999</v>
      </c>
      <c r="F2923">
        <v>80.58</v>
      </c>
      <c r="G2923">
        <v>11.5</v>
      </c>
      <c r="H2923" s="29">
        <f t="shared" si="235"/>
        <v>30.433599999999998</v>
      </c>
      <c r="I2923">
        <f t="shared" si="236"/>
        <v>0.304336</v>
      </c>
      <c r="J2923">
        <f t="shared" si="237"/>
        <v>7.7103227956944242E-2</v>
      </c>
      <c r="K2923">
        <f t="shared" si="238"/>
        <v>277.57162064499926</v>
      </c>
      <c r="L2923" s="23">
        <f>K2923*1000/389700</f>
        <v>0.71227000422119391</v>
      </c>
    </row>
    <row r="2924" spans="1:12" customFormat="1" hidden="1">
      <c r="A2924" s="10">
        <v>41474</v>
      </c>
      <c r="B2924" s="11">
        <v>0.85416666666666663</v>
      </c>
      <c r="C2924">
        <v>0</v>
      </c>
      <c r="D2924">
        <v>122.31</v>
      </c>
      <c r="E2924">
        <f t="shared" si="234"/>
        <v>0.19359999999999999</v>
      </c>
      <c r="F2924">
        <v>80.739999999999995</v>
      </c>
      <c r="G2924">
        <v>11.5</v>
      </c>
      <c r="H2924" s="29">
        <f t="shared" si="235"/>
        <v>30.263600000000011</v>
      </c>
      <c r="I2924">
        <f t="shared" si="236"/>
        <v>0.30263600000000013</v>
      </c>
      <c r="J2924">
        <f t="shared" si="237"/>
        <v>7.6031001329822656E-2</v>
      </c>
      <c r="K2924">
        <f t="shared" si="238"/>
        <v>273.71160478736158</v>
      </c>
      <c r="L2924" s="23">
        <v>273.71160478736158</v>
      </c>
    </row>
    <row r="2925" spans="1:12" customFormat="1">
      <c r="A2925" s="10">
        <v>41474</v>
      </c>
      <c r="B2925" s="11">
        <v>0.875</v>
      </c>
      <c r="C2925">
        <v>0</v>
      </c>
      <c r="D2925">
        <v>122.22</v>
      </c>
      <c r="E2925">
        <f t="shared" si="234"/>
        <v>0.19359999999999999</v>
      </c>
      <c r="F2925">
        <v>81.069999999999993</v>
      </c>
      <c r="G2925">
        <v>11.5</v>
      </c>
      <c r="H2925" s="29">
        <f t="shared" si="235"/>
        <v>29.843600000000009</v>
      </c>
      <c r="I2925">
        <f t="shared" si="236"/>
        <v>0.29843600000000009</v>
      </c>
      <c r="J2925">
        <f t="shared" si="237"/>
        <v>7.3420487837494899E-2</v>
      </c>
      <c r="K2925">
        <f t="shared" si="238"/>
        <v>264.31375621498165</v>
      </c>
      <c r="L2925" s="23">
        <f>K2925*1000/389700</f>
        <v>0.67824931027708923</v>
      </c>
    </row>
    <row r="2926" spans="1:12" customFormat="1" hidden="1">
      <c r="A2926" s="10">
        <v>41474</v>
      </c>
      <c r="B2926" s="11">
        <v>0.89583333333333337</v>
      </c>
      <c r="C2926">
        <v>0</v>
      </c>
      <c r="D2926">
        <v>122.6</v>
      </c>
      <c r="E2926">
        <f t="shared" si="234"/>
        <v>0.19359999999999999</v>
      </c>
      <c r="F2926">
        <v>81.23</v>
      </c>
      <c r="G2926">
        <v>11.5</v>
      </c>
      <c r="H2926" s="29">
        <f t="shared" si="235"/>
        <v>30.063599999999994</v>
      </c>
      <c r="I2926">
        <f t="shared" si="236"/>
        <v>0.30063599999999996</v>
      </c>
      <c r="J2926">
        <f t="shared" si="237"/>
        <v>7.4781074471552036E-2</v>
      </c>
      <c r="K2926">
        <f t="shared" si="238"/>
        <v>269.21186809758734</v>
      </c>
      <c r="L2926" s="23">
        <v>269.21186809758734</v>
      </c>
    </row>
    <row r="2927" spans="1:12" customFormat="1">
      <c r="A2927" s="10">
        <v>41474</v>
      </c>
      <c r="B2927" s="11">
        <v>0.91666666666666663</v>
      </c>
      <c r="C2927">
        <v>0</v>
      </c>
      <c r="D2927">
        <v>122.48</v>
      </c>
      <c r="E2927">
        <f t="shared" si="234"/>
        <v>0.19359999999999999</v>
      </c>
      <c r="F2927">
        <v>81.38</v>
      </c>
      <c r="G2927">
        <v>11.5</v>
      </c>
      <c r="H2927" s="29">
        <f t="shared" si="235"/>
        <v>29.793600000000012</v>
      </c>
      <c r="I2927">
        <f t="shared" si="236"/>
        <v>0.29793600000000015</v>
      </c>
      <c r="J2927">
        <f t="shared" si="237"/>
        <v>7.3113352232918274E-2</v>
      </c>
      <c r="K2927">
        <f t="shared" si="238"/>
        <v>263.20806803850581</v>
      </c>
      <c r="L2927" s="23">
        <f>K2927*1000/389700</f>
        <v>0.6754120298652958</v>
      </c>
    </row>
    <row r="2928" spans="1:12" customFormat="1" hidden="1">
      <c r="A2928" s="10">
        <v>41474</v>
      </c>
      <c r="B2928" s="11">
        <v>0.9375</v>
      </c>
      <c r="C2928">
        <v>0</v>
      </c>
      <c r="D2928">
        <v>122.11</v>
      </c>
      <c r="E2928">
        <f t="shared" si="234"/>
        <v>0.19359999999999999</v>
      </c>
      <c r="F2928">
        <v>81.58</v>
      </c>
      <c r="G2928">
        <v>11.5</v>
      </c>
      <c r="H2928" s="29">
        <f t="shared" si="235"/>
        <v>29.223600000000005</v>
      </c>
      <c r="I2928">
        <f t="shared" si="236"/>
        <v>0.29223600000000005</v>
      </c>
      <c r="J2928">
        <f t="shared" si="237"/>
        <v>6.9666425310303981E-2</v>
      </c>
      <c r="K2928">
        <f t="shared" si="238"/>
        <v>250.79913111709433</v>
      </c>
      <c r="L2928" s="23">
        <v>250.79913111709433</v>
      </c>
    </row>
    <row r="2929" spans="1:12" customFormat="1">
      <c r="A2929" s="10">
        <v>41474</v>
      </c>
      <c r="B2929" s="11">
        <v>0.95833333333333337</v>
      </c>
      <c r="C2929">
        <v>0</v>
      </c>
      <c r="D2929">
        <v>121.93</v>
      </c>
      <c r="E2929">
        <f t="shared" si="234"/>
        <v>0.19359999999999999</v>
      </c>
      <c r="F2929">
        <v>81.510000000000005</v>
      </c>
      <c r="G2929">
        <v>11.5</v>
      </c>
      <c r="H2929" s="29">
        <f t="shared" si="235"/>
        <v>29.113600000000005</v>
      </c>
      <c r="I2929">
        <f t="shared" si="236"/>
        <v>0.29113600000000006</v>
      </c>
      <c r="J2929">
        <f t="shared" si="237"/>
        <v>6.901269969287073E-2</v>
      </c>
      <c r="K2929">
        <f t="shared" si="238"/>
        <v>248.44571889433462</v>
      </c>
      <c r="L2929" s="23">
        <f>K2929*1000/389700</f>
        <v>0.63753071309811293</v>
      </c>
    </row>
    <row r="2930" spans="1:12" customFormat="1" hidden="1">
      <c r="A2930" s="10">
        <v>41474</v>
      </c>
      <c r="B2930" s="11">
        <v>0.97916666666666663</v>
      </c>
      <c r="C2930">
        <v>0</v>
      </c>
      <c r="D2930">
        <v>121.65</v>
      </c>
      <c r="E2930">
        <f t="shared" si="234"/>
        <v>0.19359999999999999</v>
      </c>
      <c r="F2930">
        <v>81.39</v>
      </c>
      <c r="G2930">
        <v>11.5</v>
      </c>
      <c r="H2930" s="29">
        <f t="shared" si="235"/>
        <v>28.953600000000009</v>
      </c>
      <c r="I2930">
        <f t="shared" si="236"/>
        <v>0.28953600000000007</v>
      </c>
      <c r="J2930">
        <f t="shared" si="237"/>
        <v>6.8068419289088647E-2</v>
      </c>
      <c r="K2930">
        <f t="shared" si="238"/>
        <v>245.04630944071914</v>
      </c>
      <c r="L2930" s="23">
        <v>245.04630944071914</v>
      </c>
    </row>
    <row r="2931" spans="1:12" customFormat="1">
      <c r="A2931" s="10">
        <v>41475</v>
      </c>
      <c r="B2931" s="11">
        <v>0</v>
      </c>
      <c r="C2931">
        <v>0</v>
      </c>
      <c r="D2931">
        <v>121.08</v>
      </c>
      <c r="E2931">
        <f t="shared" si="234"/>
        <v>0.19359999999999999</v>
      </c>
      <c r="F2931">
        <v>81.28</v>
      </c>
      <c r="G2931">
        <v>11.5</v>
      </c>
      <c r="H2931" s="29">
        <f t="shared" si="235"/>
        <v>28.493600000000001</v>
      </c>
      <c r="I2931">
        <f t="shared" si="236"/>
        <v>0.28493600000000002</v>
      </c>
      <c r="J2931">
        <f t="shared" si="237"/>
        <v>6.5396958118450629E-2</v>
      </c>
      <c r="K2931">
        <f t="shared" si="238"/>
        <v>235.42904922642228</v>
      </c>
      <c r="L2931" s="23">
        <f>K2931*1000/389700</f>
        <v>0.60412894335751155</v>
      </c>
    </row>
    <row r="2932" spans="1:12" customFormat="1" hidden="1">
      <c r="A2932" s="10">
        <v>41475</v>
      </c>
      <c r="B2932" s="11">
        <v>2.0833333333333332E-2</v>
      </c>
      <c r="C2932">
        <v>0</v>
      </c>
      <c r="D2932">
        <v>120.91</v>
      </c>
      <c r="E2932">
        <f t="shared" si="234"/>
        <v>0.19359999999999999</v>
      </c>
      <c r="F2932">
        <v>81.08</v>
      </c>
      <c r="G2932">
        <v>11.5</v>
      </c>
      <c r="H2932" s="29">
        <f t="shared" si="235"/>
        <v>28.523600000000002</v>
      </c>
      <c r="I2932">
        <f t="shared" si="236"/>
        <v>0.28523600000000005</v>
      </c>
      <c r="J2932">
        <f t="shared" si="237"/>
        <v>6.5569229982886168E-2</v>
      </c>
      <c r="K2932">
        <f t="shared" si="238"/>
        <v>236.0492279383902</v>
      </c>
      <c r="L2932" s="23">
        <v>236.0492279383902</v>
      </c>
    </row>
    <row r="2933" spans="1:12" customFormat="1">
      <c r="A2933" s="10">
        <v>41475</v>
      </c>
      <c r="B2933" s="11">
        <v>4.1666666666666664E-2</v>
      </c>
      <c r="C2933">
        <v>0</v>
      </c>
      <c r="D2933">
        <v>120.93</v>
      </c>
      <c r="E2933">
        <f t="shared" si="234"/>
        <v>0.19359999999999999</v>
      </c>
      <c r="F2933">
        <v>80.92</v>
      </c>
      <c r="G2933">
        <v>11.5</v>
      </c>
      <c r="H2933" s="29">
        <f t="shared" si="235"/>
        <v>28.703600000000009</v>
      </c>
      <c r="I2933">
        <f t="shared" si="236"/>
        <v>0.28703600000000007</v>
      </c>
      <c r="J2933">
        <f t="shared" si="237"/>
        <v>6.6608578122859266E-2</v>
      </c>
      <c r="K2933">
        <f t="shared" si="238"/>
        <v>239.79088124229335</v>
      </c>
      <c r="L2933" s="23">
        <f>K2933*1000/389700</f>
        <v>0.61532173785551281</v>
      </c>
    </row>
    <row r="2934" spans="1:12" customFormat="1" hidden="1">
      <c r="A2934" s="10">
        <v>41475</v>
      </c>
      <c r="B2934" s="11">
        <v>6.25E-2</v>
      </c>
      <c r="C2934">
        <v>0</v>
      </c>
      <c r="D2934">
        <v>120.56</v>
      </c>
      <c r="E2934">
        <f t="shared" si="234"/>
        <v>0.19359999999999999</v>
      </c>
      <c r="F2934">
        <v>80.739999999999995</v>
      </c>
      <c r="G2934">
        <v>11.5</v>
      </c>
      <c r="H2934" s="29">
        <f t="shared" si="235"/>
        <v>28.513600000000011</v>
      </c>
      <c r="I2934">
        <f t="shared" si="236"/>
        <v>0.28513600000000011</v>
      </c>
      <c r="J2934">
        <f t="shared" si="237"/>
        <v>6.5511775813175521E-2</v>
      </c>
      <c r="K2934">
        <f t="shared" si="238"/>
        <v>235.84239292743189</v>
      </c>
      <c r="L2934" s="23">
        <v>235.84239292743189</v>
      </c>
    </row>
    <row r="2935" spans="1:12" customFormat="1">
      <c r="A2935" s="10">
        <v>41475</v>
      </c>
      <c r="B2935" s="11">
        <v>8.3333333333333329E-2</v>
      </c>
      <c r="C2935">
        <v>0</v>
      </c>
      <c r="D2935">
        <v>120.01</v>
      </c>
      <c r="E2935">
        <f t="shared" si="234"/>
        <v>0.19359999999999999</v>
      </c>
      <c r="F2935">
        <v>80.69</v>
      </c>
      <c r="G2935">
        <v>11.5</v>
      </c>
      <c r="H2935" s="29">
        <f t="shared" si="235"/>
        <v>28.013600000000011</v>
      </c>
      <c r="I2935">
        <f t="shared" si="236"/>
        <v>0.28013600000000011</v>
      </c>
      <c r="J2935">
        <f t="shared" si="237"/>
        <v>6.2677482988441904E-2</v>
      </c>
      <c r="K2935">
        <f t="shared" si="238"/>
        <v>225.63893875839085</v>
      </c>
      <c r="L2935" s="23">
        <f>K2935*1000/389700</f>
        <v>0.57900677125581435</v>
      </c>
    </row>
    <row r="2936" spans="1:12" customFormat="1" hidden="1">
      <c r="A2936" s="10">
        <v>41475</v>
      </c>
      <c r="B2936" s="11">
        <v>0.10416666666666667</v>
      </c>
      <c r="C2936">
        <v>0</v>
      </c>
      <c r="D2936">
        <v>119.42</v>
      </c>
      <c r="E2936">
        <f t="shared" si="234"/>
        <v>0.19359999999999999</v>
      </c>
      <c r="F2936">
        <v>80.349999999999994</v>
      </c>
      <c r="G2936">
        <v>11.5</v>
      </c>
      <c r="H2936" s="29">
        <f t="shared" si="235"/>
        <v>27.763600000000011</v>
      </c>
      <c r="I2936">
        <f t="shared" si="236"/>
        <v>0.2776360000000001</v>
      </c>
      <c r="J2936">
        <f t="shared" si="237"/>
        <v>6.1288456851778091E-2</v>
      </c>
      <c r="K2936">
        <f t="shared" si="238"/>
        <v>220.63844466640111</v>
      </c>
      <c r="L2936" s="23">
        <v>220.63844466640111</v>
      </c>
    </row>
    <row r="2937" spans="1:12" customFormat="1">
      <c r="A2937" s="10">
        <v>41475</v>
      </c>
      <c r="B2937" s="11">
        <v>0.125</v>
      </c>
      <c r="C2937">
        <v>0</v>
      </c>
      <c r="D2937">
        <v>119.63</v>
      </c>
      <c r="E2937">
        <f t="shared" si="234"/>
        <v>0.19359999999999999</v>
      </c>
      <c r="F2937">
        <v>80.28</v>
      </c>
      <c r="G2937">
        <v>11.5</v>
      </c>
      <c r="H2937" s="29">
        <f t="shared" si="235"/>
        <v>28.043599999999998</v>
      </c>
      <c r="I2937">
        <f t="shared" si="236"/>
        <v>0.28043599999999996</v>
      </c>
      <c r="J2937">
        <f t="shared" si="237"/>
        <v>6.2845422400072501E-2</v>
      </c>
      <c r="K2937">
        <f t="shared" si="238"/>
        <v>226.24352064026101</v>
      </c>
      <c r="L2937" s="23">
        <f>K2937*1000/389700</f>
        <v>0.58055817459651271</v>
      </c>
    </row>
    <row r="2938" spans="1:12" customFormat="1" hidden="1">
      <c r="A2938" s="10">
        <v>41475</v>
      </c>
      <c r="B2938" s="11">
        <v>0.14583333333333334</v>
      </c>
      <c r="C2938">
        <v>0</v>
      </c>
      <c r="D2938">
        <v>119.25</v>
      </c>
      <c r="E2938">
        <f t="shared" si="234"/>
        <v>0.19359999999999999</v>
      </c>
      <c r="F2938">
        <v>80.05</v>
      </c>
      <c r="G2938">
        <v>11.5</v>
      </c>
      <c r="H2938" s="29">
        <f t="shared" si="235"/>
        <v>27.893600000000006</v>
      </c>
      <c r="I2938">
        <f t="shared" si="236"/>
        <v>0.27893600000000007</v>
      </c>
      <c r="J2938">
        <f t="shared" si="237"/>
        <v>6.2008419448274052E-2</v>
      </c>
      <c r="K2938">
        <f t="shared" si="238"/>
        <v>223.23031001378658</v>
      </c>
      <c r="L2938" s="23">
        <v>223.23031001378658</v>
      </c>
    </row>
    <row r="2939" spans="1:12" customFormat="1">
      <c r="A2939" s="10">
        <v>41475</v>
      </c>
      <c r="B2939" s="11">
        <v>0.16666666666666666</v>
      </c>
      <c r="C2939">
        <v>0</v>
      </c>
      <c r="D2939">
        <v>118.82</v>
      </c>
      <c r="E2939">
        <f t="shared" si="234"/>
        <v>0.19359999999999999</v>
      </c>
      <c r="F2939">
        <v>79.92</v>
      </c>
      <c r="G2939">
        <v>11.5</v>
      </c>
      <c r="H2939" s="29">
        <f t="shared" si="235"/>
        <v>27.593599999999995</v>
      </c>
      <c r="I2939">
        <f t="shared" si="236"/>
        <v>0.27593599999999996</v>
      </c>
      <c r="J2939">
        <f t="shared" si="237"/>
        <v>6.0354568709792895E-2</v>
      </c>
      <c r="K2939">
        <f t="shared" si="238"/>
        <v>217.27644735525442</v>
      </c>
      <c r="L2939" s="23">
        <f>K2939*1000/389700</f>
        <v>0.55754797884335239</v>
      </c>
    </row>
    <row r="2940" spans="1:12" customFormat="1" hidden="1">
      <c r="A2940" s="10">
        <v>41475</v>
      </c>
      <c r="B2940" s="11">
        <v>0.1875</v>
      </c>
      <c r="C2940">
        <v>0</v>
      </c>
      <c r="D2940">
        <v>119.03</v>
      </c>
      <c r="E2940">
        <f t="shared" si="234"/>
        <v>0.19359999999999999</v>
      </c>
      <c r="F2940">
        <v>80.02</v>
      </c>
      <c r="G2940">
        <v>11.5</v>
      </c>
      <c r="H2940" s="29">
        <f t="shared" si="235"/>
        <v>27.703600000000009</v>
      </c>
      <c r="I2940">
        <f t="shared" si="236"/>
        <v>0.27703600000000006</v>
      </c>
      <c r="J2940">
        <f t="shared" si="237"/>
        <v>6.0957866683504613E-2</v>
      </c>
      <c r="K2940">
        <f t="shared" si="238"/>
        <v>219.4483200606166</v>
      </c>
      <c r="L2940" s="23">
        <v>219.4483200606166</v>
      </c>
    </row>
    <row r="2941" spans="1:12" customFormat="1">
      <c r="A2941" s="10">
        <v>41475</v>
      </c>
      <c r="B2941" s="11">
        <v>0.20833333333333334</v>
      </c>
      <c r="C2941">
        <v>0</v>
      </c>
      <c r="D2941">
        <v>118.97</v>
      </c>
      <c r="E2941">
        <f t="shared" si="234"/>
        <v>0.19359999999999999</v>
      </c>
      <c r="F2941">
        <v>79.900000000000006</v>
      </c>
      <c r="G2941">
        <v>11.5</v>
      </c>
      <c r="H2941" s="29">
        <f t="shared" si="235"/>
        <v>27.763599999999997</v>
      </c>
      <c r="I2941">
        <f t="shared" si="236"/>
        <v>0.27763599999999999</v>
      </c>
      <c r="J2941">
        <f t="shared" si="237"/>
        <v>6.1288456851778007E-2</v>
      </c>
      <c r="K2941">
        <f t="shared" si="238"/>
        <v>220.63844466640083</v>
      </c>
      <c r="L2941" s="23">
        <f>K2941*1000/389700</f>
        <v>0.56617512103259138</v>
      </c>
    </row>
    <row r="2942" spans="1:12" customFormat="1" hidden="1">
      <c r="A2942" s="10">
        <v>41475</v>
      </c>
      <c r="B2942" s="11">
        <v>0.22916666666666666</v>
      </c>
      <c r="C2942">
        <v>0</v>
      </c>
      <c r="D2942">
        <v>119.02</v>
      </c>
      <c r="E2942">
        <f t="shared" si="234"/>
        <v>0.19359999999999999</v>
      </c>
      <c r="F2942">
        <v>80.16</v>
      </c>
      <c r="G2942">
        <v>11.5</v>
      </c>
      <c r="H2942" s="29">
        <f t="shared" si="235"/>
        <v>27.553600000000003</v>
      </c>
      <c r="I2942">
        <f t="shared" si="236"/>
        <v>0.275536</v>
      </c>
      <c r="J2942">
        <f t="shared" si="237"/>
        <v>6.0136079761057476E-2</v>
      </c>
      <c r="K2942">
        <f t="shared" si="238"/>
        <v>216.48988713980691</v>
      </c>
      <c r="L2942" s="23">
        <v>216.48988713980691</v>
      </c>
    </row>
    <row r="2943" spans="1:12" customFormat="1">
      <c r="A2943" s="10">
        <v>41475</v>
      </c>
      <c r="B2943" s="11">
        <v>0.25</v>
      </c>
      <c r="C2943">
        <v>0</v>
      </c>
      <c r="D2943">
        <v>118.74</v>
      </c>
      <c r="E2943">
        <f t="shared" si="234"/>
        <v>0.19359999999999999</v>
      </c>
      <c r="F2943">
        <v>80.319999999999993</v>
      </c>
      <c r="G2943">
        <v>11.5</v>
      </c>
      <c r="H2943" s="29">
        <f t="shared" si="235"/>
        <v>27.113600000000005</v>
      </c>
      <c r="I2943">
        <f t="shared" si="236"/>
        <v>0.27113600000000004</v>
      </c>
      <c r="J2943">
        <f t="shared" si="237"/>
        <v>5.7763992322490326E-2</v>
      </c>
      <c r="K2943">
        <f t="shared" si="238"/>
        <v>207.95037236096516</v>
      </c>
      <c r="L2943" s="23">
        <f>K2943*1000/389700</f>
        <v>0.5336165572516427</v>
      </c>
    </row>
    <row r="2944" spans="1:12" customFormat="1" hidden="1">
      <c r="A2944" s="10">
        <v>41475</v>
      </c>
      <c r="B2944" s="11">
        <v>0.27083333333333331</v>
      </c>
      <c r="C2944">
        <v>0</v>
      </c>
      <c r="D2944">
        <v>118.64</v>
      </c>
      <c r="E2944">
        <f t="shared" si="234"/>
        <v>0.19359999999999999</v>
      </c>
      <c r="F2944">
        <v>80.22</v>
      </c>
      <c r="G2944">
        <v>11.5</v>
      </c>
      <c r="H2944" s="29">
        <f t="shared" si="235"/>
        <v>27.113600000000005</v>
      </c>
      <c r="I2944">
        <f t="shared" si="236"/>
        <v>0.27113600000000004</v>
      </c>
      <c r="J2944">
        <f t="shared" si="237"/>
        <v>5.7763992322490326E-2</v>
      </c>
      <c r="K2944">
        <f t="shared" si="238"/>
        <v>207.95037236096516</v>
      </c>
      <c r="L2944" s="23">
        <v>207.95037236096516</v>
      </c>
    </row>
    <row r="2945" spans="1:12" customFormat="1">
      <c r="A2945" s="10">
        <v>41475</v>
      </c>
      <c r="B2945" s="11">
        <v>0.29166666666666669</v>
      </c>
      <c r="C2945">
        <v>0</v>
      </c>
      <c r="D2945">
        <v>118.36</v>
      </c>
      <c r="E2945">
        <f t="shared" si="234"/>
        <v>0.19359999999999999</v>
      </c>
      <c r="F2945">
        <v>80.38</v>
      </c>
      <c r="G2945">
        <v>11.5</v>
      </c>
      <c r="H2945" s="29">
        <f t="shared" si="235"/>
        <v>26.673600000000008</v>
      </c>
      <c r="I2945">
        <f t="shared" si="236"/>
        <v>0.26673600000000008</v>
      </c>
      <c r="J2945">
        <f t="shared" si="237"/>
        <v>5.5448949816351158E-2</v>
      </c>
      <c r="K2945">
        <f t="shared" si="238"/>
        <v>199.61621933886417</v>
      </c>
      <c r="L2945" s="23">
        <f>K2945*1000/389700</f>
        <v>0.51223048329192755</v>
      </c>
    </row>
    <row r="2946" spans="1:12" customFormat="1" hidden="1">
      <c r="A2946" s="10">
        <v>41475</v>
      </c>
      <c r="B2946" s="11">
        <v>0.3125</v>
      </c>
      <c r="C2946">
        <v>0</v>
      </c>
      <c r="D2946">
        <v>118.17</v>
      </c>
      <c r="E2946">
        <f t="shared" si="234"/>
        <v>0.19359999999999999</v>
      </c>
      <c r="F2946">
        <v>80.47</v>
      </c>
      <c r="G2946">
        <v>11.5</v>
      </c>
      <c r="H2946" s="29">
        <f t="shared" si="235"/>
        <v>26.393600000000006</v>
      </c>
      <c r="I2946">
        <f t="shared" si="236"/>
        <v>0.26393600000000006</v>
      </c>
      <c r="J2946">
        <f t="shared" si="237"/>
        <v>5.4005229534052714E-2</v>
      </c>
      <c r="K2946">
        <f t="shared" si="238"/>
        <v>194.41882632258978</v>
      </c>
      <c r="L2946" s="23">
        <v>194.41882632258978</v>
      </c>
    </row>
    <row r="2947" spans="1:12" customFormat="1">
      <c r="A2947" s="10">
        <v>41475</v>
      </c>
      <c r="B2947" s="11">
        <v>0.33333333333333331</v>
      </c>
      <c r="C2947">
        <v>0</v>
      </c>
      <c r="D2947">
        <v>118.37</v>
      </c>
      <c r="E2947">
        <f t="shared" si="234"/>
        <v>0.19359999999999999</v>
      </c>
      <c r="F2947">
        <v>80.459999999999994</v>
      </c>
      <c r="G2947">
        <v>11.5</v>
      </c>
      <c r="H2947" s="29">
        <f t="shared" si="235"/>
        <v>26.603600000000014</v>
      </c>
      <c r="I2947">
        <f t="shared" si="236"/>
        <v>0.26603600000000016</v>
      </c>
      <c r="J2947">
        <f t="shared" si="237"/>
        <v>5.5085876378797062E-2</v>
      </c>
      <c r="K2947">
        <f t="shared" si="238"/>
        <v>198.30915496366941</v>
      </c>
      <c r="L2947" s="23">
        <f>K2947*1000/389700</f>
        <v>0.50887645615516919</v>
      </c>
    </row>
    <row r="2948" spans="1:12" customFormat="1" hidden="1">
      <c r="A2948" s="10">
        <v>41475</v>
      </c>
      <c r="B2948" s="11">
        <v>0.35416666666666669</v>
      </c>
      <c r="C2948">
        <v>0</v>
      </c>
      <c r="D2948">
        <v>118.2</v>
      </c>
      <c r="E2948">
        <f t="shared" si="234"/>
        <v>0.19359999999999999</v>
      </c>
      <c r="F2948">
        <v>80.510000000000005</v>
      </c>
      <c r="G2948">
        <v>11.5</v>
      </c>
      <c r="H2948" s="29">
        <f t="shared" si="235"/>
        <v>26.383600000000001</v>
      </c>
      <c r="I2948">
        <f t="shared" si="236"/>
        <v>0.26383600000000001</v>
      </c>
      <c r="J2948">
        <f t="shared" si="237"/>
        <v>5.3954090352216807E-2</v>
      </c>
      <c r="K2948">
        <f t="shared" si="238"/>
        <v>194.23472526798051</v>
      </c>
      <c r="L2948" s="23">
        <v>194.23472526798051</v>
      </c>
    </row>
    <row r="2949" spans="1:12" customFormat="1">
      <c r="A2949" s="10">
        <v>41475</v>
      </c>
      <c r="B2949" s="11">
        <v>0.375</v>
      </c>
      <c r="C2949">
        <v>0</v>
      </c>
      <c r="D2949">
        <v>118.27</v>
      </c>
      <c r="E2949">
        <f t="shared" ref="E2949:E3012" si="239">(586-426)*1.21/1000</f>
        <v>0.19359999999999999</v>
      </c>
      <c r="F2949">
        <v>80.489999999999995</v>
      </c>
      <c r="G2949">
        <v>11.5</v>
      </c>
      <c r="H2949" s="29">
        <f t="shared" ref="H2949:H3012" si="240">D2949+E2949-F2949-G2949</f>
        <v>26.473600000000005</v>
      </c>
      <c r="I2949">
        <f t="shared" ref="I2949:I3012" si="241">H2949/100</f>
        <v>0.26473600000000003</v>
      </c>
      <c r="J2949">
        <f t="shared" ref="J2949:J3012" si="242">1.509*I2949^(5/2)</f>
        <v>5.4415390030917908E-2</v>
      </c>
      <c r="K2949">
        <f t="shared" ref="K2949:K3012" si="243">J2949*3600</f>
        <v>195.89540411130446</v>
      </c>
      <c r="L2949" s="23">
        <f>K2949*1000/389700</f>
        <v>0.50268258689069656</v>
      </c>
    </row>
    <row r="2950" spans="1:12" customFormat="1" hidden="1">
      <c r="A2950" s="10">
        <v>41475</v>
      </c>
      <c r="B2950" s="11">
        <v>0.39583333333333331</v>
      </c>
      <c r="C2950">
        <v>0</v>
      </c>
      <c r="D2950">
        <v>117.55</v>
      </c>
      <c r="E2950">
        <f t="shared" si="239"/>
        <v>0.19359999999999999</v>
      </c>
      <c r="F2950">
        <v>80.510000000000005</v>
      </c>
      <c r="G2950">
        <v>11.5</v>
      </c>
      <c r="H2950" s="29">
        <f t="shared" si="240"/>
        <v>25.733599999999996</v>
      </c>
      <c r="I2950">
        <f t="shared" si="241"/>
        <v>0.25733599999999995</v>
      </c>
      <c r="J2950">
        <f t="shared" si="242"/>
        <v>5.0692137582627861E-2</v>
      </c>
      <c r="K2950">
        <f t="shared" si="243"/>
        <v>182.4916952974603</v>
      </c>
      <c r="L2950" s="23">
        <v>182.4916952974603</v>
      </c>
    </row>
    <row r="2951" spans="1:12" customFormat="1">
      <c r="A2951" s="10">
        <v>41475</v>
      </c>
      <c r="B2951" s="11">
        <v>0.41666666666666669</v>
      </c>
      <c r="C2951">
        <v>0</v>
      </c>
      <c r="D2951">
        <v>117.71</v>
      </c>
      <c r="E2951">
        <f t="shared" si="239"/>
        <v>0.19359999999999999</v>
      </c>
      <c r="F2951">
        <v>80.58</v>
      </c>
      <c r="G2951">
        <v>11.5</v>
      </c>
      <c r="H2951" s="29">
        <f t="shared" si="240"/>
        <v>25.823599999999999</v>
      </c>
      <c r="I2951">
        <f t="shared" si="241"/>
        <v>0.25823599999999997</v>
      </c>
      <c r="J2951">
        <f t="shared" si="242"/>
        <v>5.1136524141820246E-2</v>
      </c>
      <c r="K2951">
        <f t="shared" si="243"/>
        <v>184.09148691055287</v>
      </c>
      <c r="L2951" s="23">
        <f>K2951*1000/389700</f>
        <v>0.47239283271889365</v>
      </c>
    </row>
    <row r="2952" spans="1:12" customFormat="1" hidden="1">
      <c r="A2952" s="10">
        <v>41475</v>
      </c>
      <c r="B2952" s="11">
        <v>0.4375</v>
      </c>
      <c r="C2952">
        <v>0</v>
      </c>
      <c r="D2952">
        <v>117.76</v>
      </c>
      <c r="E2952">
        <f t="shared" si="239"/>
        <v>0.19359999999999999</v>
      </c>
      <c r="F2952">
        <v>80.650000000000006</v>
      </c>
      <c r="G2952">
        <v>11.5</v>
      </c>
      <c r="H2952" s="29">
        <f t="shared" si="240"/>
        <v>25.803600000000003</v>
      </c>
      <c r="I2952">
        <f t="shared" si="241"/>
        <v>0.25803600000000004</v>
      </c>
      <c r="J2952">
        <f t="shared" si="242"/>
        <v>5.1037570423884834E-2</v>
      </c>
      <c r="K2952">
        <f t="shared" si="243"/>
        <v>183.7352535259854</v>
      </c>
      <c r="L2952" s="23">
        <v>183.7352535259854</v>
      </c>
    </row>
    <row r="2953" spans="1:12" customFormat="1">
      <c r="A2953" s="10">
        <v>41475</v>
      </c>
      <c r="B2953" s="11">
        <v>0.45833333333333331</v>
      </c>
      <c r="C2953">
        <v>0</v>
      </c>
      <c r="D2953">
        <v>117.44</v>
      </c>
      <c r="E2953">
        <f t="shared" si="239"/>
        <v>0.19359999999999999</v>
      </c>
      <c r="F2953">
        <v>80.489999999999995</v>
      </c>
      <c r="G2953">
        <v>11.5</v>
      </c>
      <c r="H2953" s="29">
        <f t="shared" si="240"/>
        <v>25.643600000000006</v>
      </c>
      <c r="I2953">
        <f t="shared" si="241"/>
        <v>0.25643600000000005</v>
      </c>
      <c r="J2953">
        <f t="shared" si="242"/>
        <v>5.0250076198670626E-2</v>
      </c>
      <c r="K2953">
        <f t="shared" si="243"/>
        <v>180.90027431521426</v>
      </c>
      <c r="L2953" s="23">
        <f>K2953*1000/389700</f>
        <v>0.46420393717016745</v>
      </c>
    </row>
    <row r="2954" spans="1:12" customFormat="1" hidden="1">
      <c r="A2954" s="10">
        <v>41475</v>
      </c>
      <c r="B2954" s="11">
        <v>0.47916666666666669</v>
      </c>
      <c r="C2954">
        <v>0</v>
      </c>
      <c r="D2954">
        <v>117.41</v>
      </c>
      <c r="E2954">
        <f t="shared" si="239"/>
        <v>0.19359999999999999</v>
      </c>
      <c r="F2954">
        <v>80.52</v>
      </c>
      <c r="G2954">
        <v>11.5</v>
      </c>
      <c r="H2954" s="29">
        <f t="shared" si="240"/>
        <v>25.583600000000004</v>
      </c>
      <c r="I2954">
        <f t="shared" si="241"/>
        <v>0.25583600000000006</v>
      </c>
      <c r="J2954">
        <f t="shared" si="242"/>
        <v>4.9956658364015756E-2</v>
      </c>
      <c r="K2954">
        <f t="shared" si="243"/>
        <v>179.84397011045672</v>
      </c>
      <c r="L2954" s="23">
        <v>179.84397011045672</v>
      </c>
    </row>
    <row r="2955" spans="1:12" customFormat="1">
      <c r="A2955" s="10">
        <v>41475</v>
      </c>
      <c r="B2955" s="11">
        <v>0.5</v>
      </c>
      <c r="C2955">
        <v>0</v>
      </c>
      <c r="D2955">
        <v>117.17</v>
      </c>
      <c r="E2955">
        <f t="shared" si="239"/>
        <v>0.19359999999999999</v>
      </c>
      <c r="F2955">
        <v>80.540000000000006</v>
      </c>
      <c r="G2955">
        <v>11.5</v>
      </c>
      <c r="H2955" s="29">
        <f t="shared" si="240"/>
        <v>25.323599999999999</v>
      </c>
      <c r="I2955">
        <f t="shared" si="241"/>
        <v>0.25323600000000002</v>
      </c>
      <c r="J2955">
        <f t="shared" si="242"/>
        <v>4.8697072335043674E-2</v>
      </c>
      <c r="K2955">
        <f t="shared" si="243"/>
        <v>175.30946040615723</v>
      </c>
      <c r="L2955" s="23">
        <f>K2955*1000/389700</f>
        <v>0.44985748115513785</v>
      </c>
    </row>
    <row r="2956" spans="1:12" customFormat="1" hidden="1">
      <c r="A2956" s="10">
        <v>41475</v>
      </c>
      <c r="B2956" s="11">
        <v>0.52083333333333337</v>
      </c>
      <c r="C2956">
        <v>0</v>
      </c>
      <c r="D2956">
        <v>116.71</v>
      </c>
      <c r="E2956">
        <f t="shared" si="239"/>
        <v>0.19359999999999999</v>
      </c>
      <c r="F2956">
        <v>80.44</v>
      </c>
      <c r="G2956">
        <v>11.5</v>
      </c>
      <c r="H2956" s="29">
        <f t="shared" si="240"/>
        <v>24.9636</v>
      </c>
      <c r="I2956">
        <f t="shared" si="241"/>
        <v>0.249636</v>
      </c>
      <c r="J2956">
        <f t="shared" si="242"/>
        <v>4.6984788644941183E-2</v>
      </c>
      <c r="K2956">
        <f t="shared" si="243"/>
        <v>169.14523912178825</v>
      </c>
      <c r="L2956" s="23">
        <v>169.14523912178825</v>
      </c>
    </row>
    <row r="2957" spans="1:12" customFormat="1">
      <c r="A2957" s="10">
        <v>41475</v>
      </c>
      <c r="B2957" s="11">
        <v>0.54166666666666663</v>
      </c>
      <c r="C2957">
        <v>0</v>
      </c>
      <c r="D2957">
        <v>116.59</v>
      </c>
      <c r="E2957">
        <f t="shared" si="239"/>
        <v>0.19359999999999999</v>
      </c>
      <c r="F2957">
        <v>80.12</v>
      </c>
      <c r="G2957">
        <v>11.5</v>
      </c>
      <c r="H2957" s="29">
        <f t="shared" si="240"/>
        <v>25.163600000000002</v>
      </c>
      <c r="I2957">
        <f t="shared" si="241"/>
        <v>0.25163600000000003</v>
      </c>
      <c r="J2957">
        <f t="shared" si="242"/>
        <v>4.7931516781769712E-2</v>
      </c>
      <c r="K2957">
        <f t="shared" si="243"/>
        <v>172.55346041437096</v>
      </c>
      <c r="L2957" s="23">
        <f>K2957*1000/389700</f>
        <v>0.44278537442743382</v>
      </c>
    </row>
    <row r="2958" spans="1:12" customFormat="1" hidden="1">
      <c r="A2958" s="10">
        <v>41475</v>
      </c>
      <c r="B2958" s="11">
        <v>0.5625</v>
      </c>
      <c r="C2958">
        <v>0</v>
      </c>
      <c r="D2958">
        <v>116.32</v>
      </c>
      <c r="E2958">
        <f t="shared" si="239"/>
        <v>0.19359999999999999</v>
      </c>
      <c r="F2958">
        <v>79.98</v>
      </c>
      <c r="G2958">
        <v>11.5</v>
      </c>
      <c r="H2958" s="29">
        <f t="shared" si="240"/>
        <v>25.033599999999993</v>
      </c>
      <c r="I2958">
        <f t="shared" si="241"/>
        <v>0.25033599999999995</v>
      </c>
      <c r="J2958">
        <f t="shared" si="242"/>
        <v>4.7314854748329582E-2</v>
      </c>
      <c r="K2958">
        <f t="shared" si="243"/>
        <v>170.33347709398649</v>
      </c>
      <c r="L2958" s="23">
        <v>170.33347709398649</v>
      </c>
    </row>
    <row r="2959" spans="1:12" customFormat="1">
      <c r="A2959" s="10">
        <v>41475</v>
      </c>
      <c r="B2959" s="11">
        <v>0.58333333333333337</v>
      </c>
      <c r="C2959">
        <v>0</v>
      </c>
      <c r="D2959">
        <v>116.11</v>
      </c>
      <c r="E2959">
        <f t="shared" si="239"/>
        <v>0.19359999999999999</v>
      </c>
      <c r="F2959">
        <v>79.78</v>
      </c>
      <c r="G2959">
        <v>11.5</v>
      </c>
      <c r="H2959" s="29">
        <f t="shared" si="240"/>
        <v>25.023600000000002</v>
      </c>
      <c r="I2959">
        <f t="shared" si="241"/>
        <v>0.25023600000000001</v>
      </c>
      <c r="J2959">
        <f t="shared" si="242"/>
        <v>4.7267617554830228E-2</v>
      </c>
      <c r="K2959">
        <f t="shared" si="243"/>
        <v>170.16342319738882</v>
      </c>
      <c r="L2959" s="23">
        <f>K2959*1000/389700</f>
        <v>0.43665235616471343</v>
      </c>
    </row>
    <row r="2960" spans="1:12" customFormat="1" hidden="1">
      <c r="A2960" s="10">
        <v>41475</v>
      </c>
      <c r="B2960" s="11">
        <v>0.60416666666666663</v>
      </c>
      <c r="C2960">
        <v>0</v>
      </c>
      <c r="D2960">
        <v>115.71</v>
      </c>
      <c r="E2960">
        <f t="shared" si="239"/>
        <v>0.19359999999999999</v>
      </c>
      <c r="F2960">
        <v>79.53</v>
      </c>
      <c r="G2960">
        <v>11.5</v>
      </c>
      <c r="H2960" s="29">
        <f t="shared" si="240"/>
        <v>24.873599999999996</v>
      </c>
      <c r="I2960">
        <f t="shared" si="241"/>
        <v>0.24873599999999996</v>
      </c>
      <c r="J2960">
        <f t="shared" si="242"/>
        <v>4.6562453334725057E-2</v>
      </c>
      <c r="K2960">
        <f t="shared" si="243"/>
        <v>167.62483200501021</v>
      </c>
      <c r="L2960" s="23">
        <v>167.62483200501021</v>
      </c>
    </row>
    <row r="2961" spans="1:12" customFormat="1">
      <c r="A2961" s="10">
        <v>41475</v>
      </c>
      <c r="B2961" s="11">
        <v>0.625</v>
      </c>
      <c r="C2961">
        <v>0</v>
      </c>
      <c r="D2961">
        <v>115.51</v>
      </c>
      <c r="E2961">
        <f t="shared" si="239"/>
        <v>0.19359999999999999</v>
      </c>
      <c r="F2961">
        <v>79.400000000000006</v>
      </c>
      <c r="G2961">
        <v>11.5</v>
      </c>
      <c r="H2961" s="29">
        <f t="shared" si="240"/>
        <v>24.803600000000003</v>
      </c>
      <c r="I2961">
        <f t="shared" si="241"/>
        <v>0.24803600000000003</v>
      </c>
      <c r="J2961">
        <f t="shared" si="242"/>
        <v>4.623555096654243E-2</v>
      </c>
      <c r="K2961">
        <f t="shared" si="243"/>
        <v>166.44798347955276</v>
      </c>
      <c r="L2961" s="23">
        <f>K2961*1000/389700</f>
        <v>0.42711825373249362</v>
      </c>
    </row>
    <row r="2962" spans="1:12" customFormat="1" hidden="1">
      <c r="A2962" s="10">
        <v>41475</v>
      </c>
      <c r="B2962" s="11">
        <v>0.64583333333333337</v>
      </c>
      <c r="C2962">
        <v>0</v>
      </c>
      <c r="D2962">
        <v>115.03</v>
      </c>
      <c r="E2962">
        <f t="shared" si="239"/>
        <v>0.19359999999999999</v>
      </c>
      <c r="F2962">
        <v>79.11</v>
      </c>
      <c r="G2962">
        <v>11.5</v>
      </c>
      <c r="H2962" s="29">
        <f t="shared" si="240"/>
        <v>24.613600000000005</v>
      </c>
      <c r="I2962">
        <f t="shared" si="241"/>
        <v>0.24613600000000005</v>
      </c>
      <c r="J2962">
        <f t="shared" si="242"/>
        <v>4.5355199970212777E-2</v>
      </c>
      <c r="K2962">
        <f t="shared" si="243"/>
        <v>163.27871989276599</v>
      </c>
      <c r="L2962" s="23">
        <v>163.27871989276599</v>
      </c>
    </row>
    <row r="2963" spans="1:12" customFormat="1">
      <c r="A2963" s="10">
        <v>41475</v>
      </c>
      <c r="B2963" s="11">
        <v>0.66666666666666663</v>
      </c>
      <c r="C2963">
        <v>0</v>
      </c>
      <c r="D2963">
        <v>114.75</v>
      </c>
      <c r="E2963">
        <f t="shared" si="239"/>
        <v>0.19359999999999999</v>
      </c>
      <c r="F2963">
        <v>79.06</v>
      </c>
      <c r="G2963">
        <v>11.5</v>
      </c>
      <c r="H2963" s="29">
        <f t="shared" si="240"/>
        <v>24.383600000000001</v>
      </c>
      <c r="I2963">
        <f t="shared" si="241"/>
        <v>0.24383600000000002</v>
      </c>
      <c r="J2963">
        <f t="shared" si="242"/>
        <v>4.430306808821062E-2</v>
      </c>
      <c r="K2963">
        <f t="shared" si="243"/>
        <v>159.49104511755823</v>
      </c>
      <c r="L2963" s="23">
        <f>K2963*1000/389700</f>
        <v>0.40926621790494799</v>
      </c>
    </row>
    <row r="2964" spans="1:12" customFormat="1" hidden="1">
      <c r="A2964" s="10">
        <v>41475</v>
      </c>
      <c r="B2964" s="11">
        <v>0.6875</v>
      </c>
      <c r="C2964">
        <v>0</v>
      </c>
      <c r="D2964">
        <v>114.66</v>
      </c>
      <c r="E2964">
        <f t="shared" si="239"/>
        <v>0.19359999999999999</v>
      </c>
      <c r="F2964">
        <v>78.849999999999994</v>
      </c>
      <c r="G2964">
        <v>11.5</v>
      </c>
      <c r="H2964" s="29">
        <f t="shared" si="240"/>
        <v>24.503600000000006</v>
      </c>
      <c r="I2964">
        <f t="shared" si="241"/>
        <v>0.24503600000000006</v>
      </c>
      <c r="J2964">
        <f t="shared" si="242"/>
        <v>4.485015783290764E-2</v>
      </c>
      <c r="K2964">
        <f t="shared" si="243"/>
        <v>161.46056819846751</v>
      </c>
      <c r="L2964" s="23">
        <v>161.46056819846751</v>
      </c>
    </row>
    <row r="2965" spans="1:12" customFormat="1">
      <c r="A2965" s="10">
        <v>41475</v>
      </c>
      <c r="B2965" s="11">
        <v>0.70833333333333337</v>
      </c>
      <c r="C2965">
        <v>0</v>
      </c>
      <c r="D2965">
        <v>114.4</v>
      </c>
      <c r="E2965">
        <f t="shared" si="239"/>
        <v>0.19359999999999999</v>
      </c>
      <c r="F2965">
        <v>78.7</v>
      </c>
      <c r="G2965">
        <v>11.5</v>
      </c>
      <c r="H2965" s="29">
        <f t="shared" si="240"/>
        <v>24.393600000000006</v>
      </c>
      <c r="I2965">
        <f t="shared" si="241"/>
        <v>0.24393600000000007</v>
      </c>
      <c r="J2965">
        <f t="shared" si="242"/>
        <v>4.4348505078569925E-2</v>
      </c>
      <c r="K2965">
        <f t="shared" si="243"/>
        <v>159.65461828285174</v>
      </c>
      <c r="L2965" s="23">
        <f>K2965*1000/389700</f>
        <v>0.40968595915538036</v>
      </c>
    </row>
    <row r="2966" spans="1:12" customFormat="1" hidden="1">
      <c r="A2966" s="10">
        <v>41475</v>
      </c>
      <c r="B2966" s="11">
        <v>0.72916666666666663</v>
      </c>
      <c r="C2966">
        <v>0</v>
      </c>
      <c r="D2966">
        <v>114.25</v>
      </c>
      <c r="E2966">
        <f t="shared" si="239"/>
        <v>0.19359999999999999</v>
      </c>
      <c r="F2966">
        <v>78.430000000000007</v>
      </c>
      <c r="G2966">
        <v>11.5</v>
      </c>
      <c r="H2966" s="29">
        <f t="shared" si="240"/>
        <v>24.513599999999997</v>
      </c>
      <c r="I2966">
        <f t="shared" si="241"/>
        <v>0.24513599999999997</v>
      </c>
      <c r="J2966">
        <f t="shared" si="242"/>
        <v>4.4895930583023505E-2</v>
      </c>
      <c r="K2966">
        <f t="shared" si="243"/>
        <v>161.62535009888461</v>
      </c>
      <c r="L2966" s="23">
        <v>161.62535009888461</v>
      </c>
    </row>
    <row r="2967" spans="1:12" customFormat="1">
      <c r="A2967" s="10">
        <v>41475</v>
      </c>
      <c r="B2967" s="11">
        <v>0.75</v>
      </c>
      <c r="C2967">
        <v>0</v>
      </c>
      <c r="D2967">
        <v>114.27</v>
      </c>
      <c r="E2967">
        <f t="shared" si="239"/>
        <v>0.19359999999999999</v>
      </c>
      <c r="F2967">
        <v>78.44</v>
      </c>
      <c r="G2967">
        <v>11.5</v>
      </c>
      <c r="H2967" s="29">
        <f t="shared" si="240"/>
        <v>24.523600000000002</v>
      </c>
      <c r="I2967">
        <f t="shared" si="241"/>
        <v>0.24523600000000001</v>
      </c>
      <c r="J2967">
        <f t="shared" si="242"/>
        <v>4.494173135029577E-2</v>
      </c>
      <c r="K2967">
        <f t="shared" si="243"/>
        <v>161.79023286106477</v>
      </c>
      <c r="L2967" s="23">
        <f>K2967*1000/389700</f>
        <v>0.41516610947155441</v>
      </c>
    </row>
    <row r="2968" spans="1:12" customFormat="1" hidden="1">
      <c r="A2968" s="10">
        <v>41475</v>
      </c>
      <c r="B2968" s="11">
        <v>0.77083333333333337</v>
      </c>
      <c r="C2968">
        <v>0</v>
      </c>
      <c r="D2968">
        <v>114.1</v>
      </c>
      <c r="E2968">
        <f t="shared" si="239"/>
        <v>0.19359999999999999</v>
      </c>
      <c r="F2968">
        <v>78.400000000000006</v>
      </c>
      <c r="G2968">
        <v>11.5</v>
      </c>
      <c r="H2968" s="29">
        <f t="shared" si="240"/>
        <v>24.393599999999992</v>
      </c>
      <c r="I2968">
        <f t="shared" si="241"/>
        <v>0.24393599999999993</v>
      </c>
      <c r="J2968">
        <f t="shared" si="242"/>
        <v>4.4348505078569862E-2</v>
      </c>
      <c r="K2968">
        <f t="shared" si="243"/>
        <v>159.65461828285152</v>
      </c>
      <c r="L2968" s="23">
        <v>159.65461828285152</v>
      </c>
    </row>
    <row r="2969" spans="1:12" customFormat="1">
      <c r="A2969" s="10">
        <v>41475</v>
      </c>
      <c r="B2969" s="11">
        <v>0.79166666666666663</v>
      </c>
      <c r="C2969">
        <v>0</v>
      </c>
      <c r="D2969">
        <v>113.89</v>
      </c>
      <c r="E2969">
        <f t="shared" si="239"/>
        <v>0.19359999999999999</v>
      </c>
      <c r="F2969">
        <v>78.33</v>
      </c>
      <c r="G2969">
        <v>11.5</v>
      </c>
      <c r="H2969" s="29">
        <f t="shared" si="240"/>
        <v>24.253600000000006</v>
      </c>
      <c r="I2969">
        <f t="shared" si="241"/>
        <v>0.24253600000000006</v>
      </c>
      <c r="J2969">
        <f t="shared" si="242"/>
        <v>4.3714927918341258E-2</v>
      </c>
      <c r="K2969">
        <f t="shared" si="243"/>
        <v>157.37374050602853</v>
      </c>
      <c r="L2969" s="23">
        <f>K2969*1000/389700</f>
        <v>0.40383305236342965</v>
      </c>
    </row>
    <row r="2970" spans="1:12" customFormat="1" hidden="1">
      <c r="A2970" s="10">
        <v>41475</v>
      </c>
      <c r="B2970" s="11">
        <v>0.8125</v>
      </c>
      <c r="C2970">
        <v>0</v>
      </c>
      <c r="D2970">
        <v>114.15</v>
      </c>
      <c r="E2970">
        <f t="shared" si="239"/>
        <v>0.19359999999999999</v>
      </c>
      <c r="F2970">
        <v>78.33</v>
      </c>
      <c r="G2970">
        <v>11.5</v>
      </c>
      <c r="H2970" s="29">
        <f t="shared" si="240"/>
        <v>24.513600000000011</v>
      </c>
      <c r="I2970">
        <f t="shared" si="241"/>
        <v>0.2451360000000001</v>
      </c>
      <c r="J2970">
        <f t="shared" si="242"/>
        <v>4.4895930583023581E-2</v>
      </c>
      <c r="K2970">
        <f t="shared" si="243"/>
        <v>161.62535009888489</v>
      </c>
      <c r="L2970" s="23">
        <v>161.62535009888489</v>
      </c>
    </row>
    <row r="2971" spans="1:12" customFormat="1">
      <c r="A2971" s="10">
        <v>41475</v>
      </c>
      <c r="B2971" s="11">
        <v>0.83333333333333337</v>
      </c>
      <c r="C2971">
        <v>0</v>
      </c>
      <c r="D2971">
        <v>113.9</v>
      </c>
      <c r="E2971">
        <f t="shared" si="239"/>
        <v>0.19359999999999999</v>
      </c>
      <c r="F2971">
        <v>78.39</v>
      </c>
      <c r="G2971">
        <v>11.5</v>
      </c>
      <c r="H2971" s="29">
        <f t="shared" si="240"/>
        <v>24.203600000000009</v>
      </c>
      <c r="I2971">
        <f t="shared" si="241"/>
        <v>0.24203600000000008</v>
      </c>
      <c r="J2971">
        <f t="shared" si="242"/>
        <v>4.34899749176638E-2</v>
      </c>
      <c r="K2971">
        <f t="shared" si="243"/>
        <v>156.56390970358967</v>
      </c>
      <c r="L2971" s="23">
        <f>K2971*1000/389700</f>
        <v>0.40175496459735616</v>
      </c>
    </row>
    <row r="2972" spans="1:12" customFormat="1" hidden="1">
      <c r="A2972" s="10">
        <v>41475</v>
      </c>
      <c r="B2972" s="11">
        <v>0.85416666666666663</v>
      </c>
      <c r="C2972">
        <v>0</v>
      </c>
      <c r="D2972">
        <v>113.8</v>
      </c>
      <c r="E2972">
        <f t="shared" si="239"/>
        <v>0.19359999999999999</v>
      </c>
      <c r="F2972">
        <v>78.48</v>
      </c>
      <c r="G2972">
        <v>11.5</v>
      </c>
      <c r="H2972" s="29">
        <f t="shared" si="240"/>
        <v>24.013599999999997</v>
      </c>
      <c r="I2972">
        <f t="shared" si="241"/>
        <v>0.24013599999999996</v>
      </c>
      <c r="J2972">
        <f t="shared" si="242"/>
        <v>4.2641494781601168E-2</v>
      </c>
      <c r="K2972">
        <f t="shared" si="243"/>
        <v>153.50938121376421</v>
      </c>
      <c r="L2972" s="23">
        <v>153.50938121376421</v>
      </c>
    </row>
    <row r="2973" spans="1:12" customFormat="1">
      <c r="A2973" s="10">
        <v>41475</v>
      </c>
      <c r="B2973" s="11">
        <v>0.875</v>
      </c>
      <c r="C2973">
        <v>0</v>
      </c>
      <c r="D2973">
        <v>114.14</v>
      </c>
      <c r="E2973">
        <f t="shared" si="239"/>
        <v>0.19359999999999999</v>
      </c>
      <c r="F2973">
        <v>78.42</v>
      </c>
      <c r="G2973">
        <v>11.5</v>
      </c>
      <c r="H2973" s="29">
        <f t="shared" si="240"/>
        <v>24.413600000000002</v>
      </c>
      <c r="I2973">
        <f t="shared" si="241"/>
        <v>0.24413600000000002</v>
      </c>
      <c r="J2973">
        <f t="shared" si="242"/>
        <v>4.4439462910507051E-2</v>
      </c>
      <c r="K2973">
        <f t="shared" si="243"/>
        <v>159.98206647782538</v>
      </c>
      <c r="L2973" s="23">
        <f>K2973*1000/389700</f>
        <v>0.41052621626334457</v>
      </c>
    </row>
    <row r="2974" spans="1:12" customFormat="1" hidden="1">
      <c r="A2974" s="10">
        <v>41475</v>
      </c>
      <c r="B2974" s="11">
        <v>0.89583333333333337</v>
      </c>
      <c r="C2974">
        <v>0</v>
      </c>
      <c r="D2974">
        <v>113.93</v>
      </c>
      <c r="E2974">
        <f t="shared" si="239"/>
        <v>0.19359999999999999</v>
      </c>
      <c r="F2974">
        <v>78.63</v>
      </c>
      <c r="G2974">
        <v>11.5</v>
      </c>
      <c r="H2974" s="29">
        <f t="shared" si="240"/>
        <v>23.993600000000015</v>
      </c>
      <c r="I2974">
        <f t="shared" si="241"/>
        <v>0.23993600000000015</v>
      </c>
      <c r="J2974">
        <f t="shared" si="242"/>
        <v>4.2552764098491007E-2</v>
      </c>
      <c r="K2974">
        <f t="shared" si="243"/>
        <v>153.18995075456763</v>
      </c>
      <c r="L2974" s="23">
        <v>153.18995075456763</v>
      </c>
    </row>
    <row r="2975" spans="1:12" customFormat="1">
      <c r="A2975" s="10">
        <v>41475</v>
      </c>
      <c r="B2975" s="11">
        <v>0.91666666666666663</v>
      </c>
      <c r="C2975">
        <v>0</v>
      </c>
      <c r="D2975">
        <v>113.65</v>
      </c>
      <c r="E2975">
        <f t="shared" si="239"/>
        <v>0.19359999999999999</v>
      </c>
      <c r="F2975">
        <v>78.510000000000005</v>
      </c>
      <c r="G2975">
        <v>11.5</v>
      </c>
      <c r="H2975" s="29">
        <f t="shared" si="240"/>
        <v>23.833600000000004</v>
      </c>
      <c r="I2975">
        <f t="shared" si="241"/>
        <v>0.23833600000000005</v>
      </c>
      <c r="J2975">
        <f t="shared" si="242"/>
        <v>4.1846906198821407E-2</v>
      </c>
      <c r="K2975">
        <f t="shared" si="243"/>
        <v>150.64886231575707</v>
      </c>
      <c r="L2975" s="23">
        <f>K2975*1000/389700</f>
        <v>0.38657650068195298</v>
      </c>
    </row>
    <row r="2976" spans="1:12" customFormat="1" hidden="1">
      <c r="A2976" s="10">
        <v>41475</v>
      </c>
      <c r="B2976" s="11">
        <v>0.9375</v>
      </c>
      <c r="C2976">
        <v>0</v>
      </c>
      <c r="D2976">
        <v>113.5</v>
      </c>
      <c r="E2976">
        <f t="shared" si="239"/>
        <v>0.19359999999999999</v>
      </c>
      <c r="F2976">
        <v>78.41</v>
      </c>
      <c r="G2976">
        <v>11.5</v>
      </c>
      <c r="H2976" s="29">
        <f t="shared" si="240"/>
        <v>23.783600000000007</v>
      </c>
      <c r="I2976">
        <f t="shared" si="241"/>
        <v>0.23783600000000008</v>
      </c>
      <c r="J2976">
        <f t="shared" si="242"/>
        <v>4.1627777075814103E-2</v>
      </c>
      <c r="K2976">
        <f t="shared" si="243"/>
        <v>149.85999747293076</v>
      </c>
      <c r="L2976" s="23">
        <v>149.85999747293076</v>
      </c>
    </row>
    <row r="2977" spans="1:12" customFormat="1">
      <c r="A2977" s="10">
        <v>41475</v>
      </c>
      <c r="B2977" s="11">
        <v>0.95833333333333337</v>
      </c>
      <c r="C2977">
        <v>0</v>
      </c>
      <c r="D2977">
        <v>113.25</v>
      </c>
      <c r="E2977">
        <f t="shared" si="239"/>
        <v>0.19359999999999999</v>
      </c>
      <c r="F2977">
        <v>78.33</v>
      </c>
      <c r="G2977">
        <v>11.5</v>
      </c>
      <c r="H2977" s="29">
        <f t="shared" si="240"/>
        <v>23.613600000000005</v>
      </c>
      <c r="I2977">
        <f t="shared" si="241"/>
        <v>0.23613600000000004</v>
      </c>
      <c r="J2977">
        <f t="shared" si="242"/>
        <v>4.0887894322052906E-2</v>
      </c>
      <c r="K2977">
        <f t="shared" si="243"/>
        <v>147.19641955939045</v>
      </c>
      <c r="L2977" s="23">
        <f>K2977*1000/389700</f>
        <v>0.37771726856399912</v>
      </c>
    </row>
    <row r="2978" spans="1:12" customFormat="1" hidden="1">
      <c r="A2978" s="10">
        <v>41475</v>
      </c>
      <c r="B2978" s="11">
        <v>0.97916666666666663</v>
      </c>
      <c r="C2978">
        <v>0</v>
      </c>
      <c r="D2978">
        <v>113.04</v>
      </c>
      <c r="E2978">
        <f t="shared" si="239"/>
        <v>0.19359999999999999</v>
      </c>
      <c r="F2978">
        <v>78.14</v>
      </c>
      <c r="G2978">
        <v>11.5</v>
      </c>
      <c r="H2978" s="29">
        <f t="shared" si="240"/>
        <v>23.593600000000009</v>
      </c>
      <c r="I2978">
        <f t="shared" si="241"/>
        <v>0.23593600000000009</v>
      </c>
      <c r="J2978">
        <f t="shared" si="242"/>
        <v>4.0801372307434289E-2</v>
      </c>
      <c r="K2978">
        <f t="shared" si="243"/>
        <v>146.88494030676344</v>
      </c>
      <c r="L2978" s="23">
        <v>146.88494030676344</v>
      </c>
    </row>
    <row r="2979" spans="1:12" customFormat="1">
      <c r="A2979" s="10">
        <v>41476</v>
      </c>
      <c r="B2979" s="11">
        <v>0</v>
      </c>
      <c r="C2979">
        <v>0</v>
      </c>
      <c r="D2979">
        <v>112.67</v>
      </c>
      <c r="E2979">
        <f t="shared" si="239"/>
        <v>0.19359999999999999</v>
      </c>
      <c r="F2979">
        <v>78.16</v>
      </c>
      <c r="G2979">
        <v>11.5</v>
      </c>
      <c r="H2979" s="29">
        <f t="shared" si="240"/>
        <v>23.203600000000009</v>
      </c>
      <c r="I2979">
        <f t="shared" si="241"/>
        <v>0.23203600000000008</v>
      </c>
      <c r="J2979">
        <f t="shared" si="242"/>
        <v>3.9136110829904841E-2</v>
      </c>
      <c r="K2979">
        <f t="shared" si="243"/>
        <v>140.88999898765744</v>
      </c>
      <c r="L2979" s="23">
        <f>K2979*1000/389700</f>
        <v>0.36153451113076063</v>
      </c>
    </row>
    <row r="2980" spans="1:12" customFormat="1" hidden="1">
      <c r="A2980" s="10">
        <v>41476</v>
      </c>
      <c r="B2980" s="11">
        <v>2.0833333333333332E-2</v>
      </c>
      <c r="C2980">
        <v>0</v>
      </c>
      <c r="D2980">
        <v>112.74</v>
      </c>
      <c r="E2980">
        <f t="shared" si="239"/>
        <v>0.19359999999999999</v>
      </c>
      <c r="F2980">
        <v>77.89</v>
      </c>
      <c r="G2980">
        <v>11.5</v>
      </c>
      <c r="H2980" s="29">
        <f t="shared" si="240"/>
        <v>23.543599999999998</v>
      </c>
      <c r="I2980">
        <f t="shared" si="241"/>
        <v>0.23543599999999998</v>
      </c>
      <c r="J2980">
        <f t="shared" si="242"/>
        <v>4.0585548180641064E-2</v>
      </c>
      <c r="K2980">
        <f t="shared" si="243"/>
        <v>146.10797345030784</v>
      </c>
      <c r="L2980" s="23">
        <v>146.10797345030784</v>
      </c>
    </row>
    <row r="2981" spans="1:12" customFormat="1">
      <c r="A2981" s="10">
        <v>41476</v>
      </c>
      <c r="B2981" s="11">
        <v>4.1666666666666664E-2</v>
      </c>
      <c r="C2981">
        <v>0</v>
      </c>
      <c r="D2981">
        <v>112.24</v>
      </c>
      <c r="E2981">
        <f t="shared" si="239"/>
        <v>0.19359999999999999</v>
      </c>
      <c r="F2981">
        <v>77.88</v>
      </c>
      <c r="G2981">
        <v>11.5</v>
      </c>
      <c r="H2981" s="29">
        <f t="shared" si="240"/>
        <v>23.053600000000003</v>
      </c>
      <c r="I2981">
        <f t="shared" si="241"/>
        <v>0.23053600000000002</v>
      </c>
      <c r="J2981">
        <f t="shared" si="242"/>
        <v>3.8506684224608671E-2</v>
      </c>
      <c r="K2981">
        <f t="shared" si="243"/>
        <v>138.62406320859122</v>
      </c>
      <c r="L2981" s="23">
        <f>K2981*1000/389700</f>
        <v>0.35571994664765516</v>
      </c>
    </row>
    <row r="2982" spans="1:12" customFormat="1" hidden="1">
      <c r="A2982" s="10">
        <v>41476</v>
      </c>
      <c r="B2982" s="11">
        <v>6.25E-2</v>
      </c>
      <c r="C2982">
        <v>0</v>
      </c>
      <c r="D2982">
        <v>112.47</v>
      </c>
      <c r="E2982">
        <f t="shared" si="239"/>
        <v>0.19359999999999999</v>
      </c>
      <c r="F2982">
        <v>77.45</v>
      </c>
      <c r="G2982">
        <v>11.5</v>
      </c>
      <c r="H2982" s="29">
        <f t="shared" si="240"/>
        <v>23.7136</v>
      </c>
      <c r="I2982">
        <f t="shared" si="241"/>
        <v>0.23713599999999999</v>
      </c>
      <c r="J2982">
        <f t="shared" si="242"/>
        <v>4.1322155208132053E-2</v>
      </c>
      <c r="K2982">
        <f t="shared" si="243"/>
        <v>148.75975874927539</v>
      </c>
      <c r="L2982" s="23">
        <v>148.75975874927539</v>
      </c>
    </row>
    <row r="2983" spans="1:12" customFormat="1">
      <c r="A2983" s="10">
        <v>41476</v>
      </c>
      <c r="B2983" s="11">
        <v>8.3333333333333329E-2</v>
      </c>
      <c r="C2983">
        <v>0</v>
      </c>
      <c r="D2983">
        <v>112.15</v>
      </c>
      <c r="E2983">
        <f t="shared" si="239"/>
        <v>0.19359999999999999</v>
      </c>
      <c r="F2983">
        <v>77.400000000000006</v>
      </c>
      <c r="G2983">
        <v>11.5</v>
      </c>
      <c r="H2983" s="29">
        <f t="shared" si="240"/>
        <v>23.443600000000004</v>
      </c>
      <c r="I2983">
        <f t="shared" si="241"/>
        <v>0.23443600000000003</v>
      </c>
      <c r="J2983">
        <f t="shared" si="242"/>
        <v>4.01559584908786E-2</v>
      </c>
      <c r="K2983">
        <f t="shared" si="243"/>
        <v>144.56145056716295</v>
      </c>
      <c r="L2983" s="23">
        <f>K2983*1000/389700</f>
        <v>0.37095573663629189</v>
      </c>
    </row>
    <row r="2984" spans="1:12" customFormat="1" hidden="1">
      <c r="A2984" s="10">
        <v>41476</v>
      </c>
      <c r="B2984" s="11">
        <v>0.10416666666666667</v>
      </c>
      <c r="C2984">
        <v>0</v>
      </c>
      <c r="D2984">
        <v>111.35</v>
      </c>
      <c r="E2984">
        <f t="shared" si="239"/>
        <v>0.19359999999999999</v>
      </c>
      <c r="F2984">
        <v>76.959999999999994</v>
      </c>
      <c r="G2984">
        <v>11.5</v>
      </c>
      <c r="H2984" s="29">
        <f t="shared" si="240"/>
        <v>23.083600000000004</v>
      </c>
      <c r="I2984">
        <f t="shared" si="241"/>
        <v>0.23083600000000004</v>
      </c>
      <c r="J2984">
        <f t="shared" si="242"/>
        <v>3.8632079849503315E-2</v>
      </c>
      <c r="K2984">
        <f t="shared" si="243"/>
        <v>139.07548745821194</v>
      </c>
      <c r="L2984" s="23">
        <v>139.07548745821194</v>
      </c>
    </row>
    <row r="2985" spans="1:12" customFormat="1">
      <c r="A2985" s="10">
        <v>41476</v>
      </c>
      <c r="B2985" s="11">
        <v>0.125</v>
      </c>
      <c r="C2985">
        <v>0</v>
      </c>
      <c r="D2985">
        <v>111.54</v>
      </c>
      <c r="E2985">
        <f t="shared" si="239"/>
        <v>0.19359999999999999</v>
      </c>
      <c r="F2985">
        <v>76.61</v>
      </c>
      <c r="G2985">
        <v>11.5</v>
      </c>
      <c r="H2985" s="29">
        <f t="shared" si="240"/>
        <v>23.62360000000001</v>
      </c>
      <c r="I2985">
        <f t="shared" si="241"/>
        <v>0.23623600000000011</v>
      </c>
      <c r="J2985">
        <f t="shared" si="242"/>
        <v>4.0931196573498134E-2</v>
      </c>
      <c r="K2985">
        <f t="shared" si="243"/>
        <v>147.35230766459327</v>
      </c>
      <c r="L2985" s="23">
        <f>K2985*1000/389700</f>
        <v>0.37811728936256933</v>
      </c>
    </row>
    <row r="2986" spans="1:12" customFormat="1" hidden="1">
      <c r="A2986" s="10">
        <v>41476</v>
      </c>
      <c r="B2986" s="11">
        <v>0.14583333333333334</v>
      </c>
      <c r="C2986">
        <v>0</v>
      </c>
      <c r="D2986">
        <v>111.13</v>
      </c>
      <c r="E2986">
        <f t="shared" si="239"/>
        <v>0.19359999999999999</v>
      </c>
      <c r="F2986">
        <v>76.22</v>
      </c>
      <c r="G2986">
        <v>11.5</v>
      </c>
      <c r="H2986" s="29">
        <f t="shared" si="240"/>
        <v>23.6036</v>
      </c>
      <c r="I2986">
        <f t="shared" si="241"/>
        <v>0.236036</v>
      </c>
      <c r="J2986">
        <f t="shared" si="242"/>
        <v>4.0844619568639322E-2</v>
      </c>
      <c r="K2986">
        <f t="shared" si="243"/>
        <v>147.04063044710156</v>
      </c>
      <c r="L2986" s="23">
        <v>147.04063044710156</v>
      </c>
    </row>
    <row r="2987" spans="1:12" customFormat="1">
      <c r="A2987" s="10">
        <v>41476</v>
      </c>
      <c r="B2987" s="11">
        <v>0.16666666666666666</v>
      </c>
      <c r="C2987">
        <v>0</v>
      </c>
      <c r="D2987">
        <v>110.77</v>
      </c>
      <c r="E2987">
        <f t="shared" si="239"/>
        <v>0.19359999999999999</v>
      </c>
      <c r="F2987">
        <v>76.38</v>
      </c>
      <c r="G2987">
        <v>11.5</v>
      </c>
      <c r="H2987" s="29">
        <f t="shared" si="240"/>
        <v>23.083600000000004</v>
      </c>
      <c r="I2987">
        <f t="shared" si="241"/>
        <v>0.23083600000000004</v>
      </c>
      <c r="J2987">
        <f t="shared" si="242"/>
        <v>3.8632079849503315E-2</v>
      </c>
      <c r="K2987">
        <f t="shared" si="243"/>
        <v>139.07548745821194</v>
      </c>
      <c r="L2987" s="23">
        <f>K2987*1000/389700</f>
        <v>0.35687833579217848</v>
      </c>
    </row>
    <row r="2988" spans="1:12" customFormat="1" hidden="1">
      <c r="A2988" s="10">
        <v>41476</v>
      </c>
      <c r="B2988" s="11">
        <v>0.1875</v>
      </c>
      <c r="C2988">
        <v>0</v>
      </c>
      <c r="D2988">
        <v>111.07</v>
      </c>
      <c r="E2988">
        <f t="shared" si="239"/>
        <v>0.19359999999999999</v>
      </c>
      <c r="F2988">
        <v>76</v>
      </c>
      <c r="G2988">
        <v>11.5</v>
      </c>
      <c r="H2988" s="29">
        <f t="shared" si="240"/>
        <v>23.763599999999997</v>
      </c>
      <c r="I2988">
        <f t="shared" si="241"/>
        <v>0.23763599999999996</v>
      </c>
      <c r="J2988">
        <f t="shared" si="242"/>
        <v>4.1540318645066028E-2</v>
      </c>
      <c r="K2988">
        <f t="shared" si="243"/>
        <v>149.54514712223769</v>
      </c>
      <c r="L2988" s="23">
        <v>149.54514712223769</v>
      </c>
    </row>
    <row r="2989" spans="1:12" customFormat="1">
      <c r="A2989" s="10">
        <v>41476</v>
      </c>
      <c r="B2989" s="11">
        <v>0.20833333333333334</v>
      </c>
      <c r="C2989">
        <v>0</v>
      </c>
      <c r="D2989">
        <v>111.27</v>
      </c>
      <c r="E2989">
        <f t="shared" si="239"/>
        <v>0.19359999999999999</v>
      </c>
      <c r="F2989">
        <v>76.05</v>
      </c>
      <c r="G2989">
        <v>11.5</v>
      </c>
      <c r="H2989" s="29">
        <f t="shared" si="240"/>
        <v>23.913600000000002</v>
      </c>
      <c r="I2989">
        <f t="shared" si="241"/>
        <v>0.23913600000000002</v>
      </c>
      <c r="J2989">
        <f t="shared" si="242"/>
        <v>4.2198949639890071E-2</v>
      </c>
      <c r="K2989">
        <f t="shared" si="243"/>
        <v>151.91621870360424</v>
      </c>
      <c r="L2989" s="23">
        <f>K2989*1000/389700</f>
        <v>0.38982863408674429</v>
      </c>
    </row>
    <row r="2990" spans="1:12" customFormat="1" hidden="1">
      <c r="A2990" s="10">
        <v>41476</v>
      </c>
      <c r="B2990" s="11">
        <v>0.22916666666666666</v>
      </c>
      <c r="C2990">
        <v>0</v>
      </c>
      <c r="D2990">
        <v>110.95</v>
      </c>
      <c r="E2990">
        <f t="shared" si="239"/>
        <v>0.19359999999999999</v>
      </c>
      <c r="F2990">
        <v>75.900000000000006</v>
      </c>
      <c r="G2990">
        <v>11.5</v>
      </c>
      <c r="H2990" s="29">
        <f t="shared" si="240"/>
        <v>23.743600000000001</v>
      </c>
      <c r="I2990">
        <f t="shared" si="241"/>
        <v>0.23743600000000001</v>
      </c>
      <c r="J2990">
        <f t="shared" si="242"/>
        <v>4.1452970555240193E-2</v>
      </c>
      <c r="K2990">
        <f t="shared" si="243"/>
        <v>149.23069399886469</v>
      </c>
      <c r="L2990" s="23">
        <v>149.23069399886469</v>
      </c>
    </row>
    <row r="2991" spans="1:12" customFormat="1">
      <c r="A2991" s="10">
        <v>41476</v>
      </c>
      <c r="B2991" s="11">
        <v>0.25</v>
      </c>
      <c r="C2991">
        <v>0</v>
      </c>
      <c r="D2991">
        <v>111.22</v>
      </c>
      <c r="E2991">
        <f t="shared" si="239"/>
        <v>0.19359999999999999</v>
      </c>
      <c r="F2991">
        <v>76.2</v>
      </c>
      <c r="G2991">
        <v>11.5</v>
      </c>
      <c r="H2991" s="29">
        <f t="shared" si="240"/>
        <v>23.7136</v>
      </c>
      <c r="I2991">
        <f t="shared" si="241"/>
        <v>0.23713599999999999</v>
      </c>
      <c r="J2991">
        <f t="shared" si="242"/>
        <v>4.1322155208132053E-2</v>
      </c>
      <c r="K2991">
        <f t="shared" si="243"/>
        <v>148.75975874927539</v>
      </c>
      <c r="L2991" s="23">
        <f>K2991*1000/389700</f>
        <v>0.38172891647235152</v>
      </c>
    </row>
    <row r="2992" spans="1:12" customFormat="1" hidden="1">
      <c r="A2992" s="10">
        <v>41476</v>
      </c>
      <c r="B2992" s="11">
        <v>0.27083333333333331</v>
      </c>
      <c r="C2992">
        <v>0</v>
      </c>
      <c r="D2992">
        <v>111.02</v>
      </c>
      <c r="E2992">
        <f t="shared" si="239"/>
        <v>0.19359999999999999</v>
      </c>
      <c r="F2992">
        <v>76.41</v>
      </c>
      <c r="G2992">
        <v>11.5</v>
      </c>
      <c r="H2992" s="29">
        <f t="shared" si="240"/>
        <v>23.303600000000003</v>
      </c>
      <c r="I2992">
        <f t="shared" si="241"/>
        <v>0.23303600000000002</v>
      </c>
      <c r="J2992">
        <f t="shared" si="242"/>
        <v>3.9559134623761892E-2</v>
      </c>
      <c r="K2992">
        <f t="shared" si="243"/>
        <v>142.41288464554282</v>
      </c>
      <c r="L2992" s="23">
        <v>142.41288464554282</v>
      </c>
    </row>
    <row r="2993" spans="1:12" customFormat="1">
      <c r="A2993" s="10">
        <v>41476</v>
      </c>
      <c r="B2993" s="11">
        <v>0.29166666666666669</v>
      </c>
      <c r="C2993">
        <v>0</v>
      </c>
      <c r="D2993">
        <v>111.55</v>
      </c>
      <c r="E2993">
        <f t="shared" si="239"/>
        <v>0.19359999999999999</v>
      </c>
      <c r="F2993">
        <v>76.319999999999993</v>
      </c>
      <c r="G2993">
        <v>11.5</v>
      </c>
      <c r="H2993" s="29">
        <f t="shared" si="240"/>
        <v>23.923600000000008</v>
      </c>
      <c r="I2993">
        <f t="shared" si="241"/>
        <v>0.23923600000000009</v>
      </c>
      <c r="J2993">
        <f t="shared" si="242"/>
        <v>4.2243079533945536E-2</v>
      </c>
      <c r="K2993">
        <f t="shared" si="243"/>
        <v>152.07508632220393</v>
      </c>
      <c r="L2993" s="23">
        <f>K2993*1000/389700</f>
        <v>0.39023630054453146</v>
      </c>
    </row>
    <row r="2994" spans="1:12" customFormat="1" hidden="1">
      <c r="A2994" s="10">
        <v>41476</v>
      </c>
      <c r="B2994" s="11">
        <v>0.3125</v>
      </c>
      <c r="C2994">
        <v>0</v>
      </c>
      <c r="D2994">
        <v>111.43</v>
      </c>
      <c r="E2994">
        <f t="shared" si="239"/>
        <v>0.19359999999999999</v>
      </c>
      <c r="F2994">
        <v>76.569999999999993</v>
      </c>
      <c r="G2994">
        <v>11.5</v>
      </c>
      <c r="H2994" s="29">
        <f t="shared" si="240"/>
        <v>23.553600000000017</v>
      </c>
      <c r="I2994">
        <f t="shared" si="241"/>
        <v>0.23553600000000016</v>
      </c>
      <c r="J2994">
        <f t="shared" si="242"/>
        <v>4.0628658068193602E-2</v>
      </c>
      <c r="K2994">
        <f t="shared" si="243"/>
        <v>146.26316904549697</v>
      </c>
      <c r="L2994" s="23">
        <v>146.26316904549697</v>
      </c>
    </row>
    <row r="2995" spans="1:12" customFormat="1">
      <c r="A2995" s="10">
        <v>41476</v>
      </c>
      <c r="B2995" s="11">
        <v>0.33333333333333331</v>
      </c>
      <c r="C2995">
        <v>0</v>
      </c>
      <c r="D2995">
        <v>111.66</v>
      </c>
      <c r="E2995">
        <f t="shared" si="239"/>
        <v>0.19359999999999999</v>
      </c>
      <c r="F2995">
        <v>76.790000000000006</v>
      </c>
      <c r="G2995">
        <v>11.5</v>
      </c>
      <c r="H2995" s="29">
        <f t="shared" si="240"/>
        <v>23.563599999999994</v>
      </c>
      <c r="I2995">
        <f t="shared" si="241"/>
        <v>0.23563599999999993</v>
      </c>
      <c r="J2995">
        <f t="shared" si="242"/>
        <v>4.0671795418820413E-2</v>
      </c>
      <c r="K2995">
        <f t="shared" si="243"/>
        <v>146.41846350775347</v>
      </c>
      <c r="L2995" s="23">
        <f>K2995*1000/389700</f>
        <v>0.37572097384591602</v>
      </c>
    </row>
    <row r="2996" spans="1:12" customFormat="1" hidden="1">
      <c r="A2996" s="10">
        <v>41476</v>
      </c>
      <c r="B2996" s="11">
        <v>0.35416666666666669</v>
      </c>
      <c r="C2996">
        <v>0</v>
      </c>
      <c r="D2996">
        <v>111.7</v>
      </c>
      <c r="E2996">
        <f t="shared" si="239"/>
        <v>0.19359999999999999</v>
      </c>
      <c r="F2996">
        <v>76.739999999999995</v>
      </c>
      <c r="G2996">
        <v>11.5</v>
      </c>
      <c r="H2996" s="29">
        <f t="shared" si="240"/>
        <v>23.653600000000012</v>
      </c>
      <c r="I2996">
        <f t="shared" si="241"/>
        <v>0.23653600000000011</v>
      </c>
      <c r="J2996">
        <f t="shared" si="242"/>
        <v>4.1061268374236064E-2</v>
      </c>
      <c r="K2996">
        <f t="shared" si="243"/>
        <v>147.82056614724982</v>
      </c>
      <c r="L2996" s="23">
        <v>147.82056614724982</v>
      </c>
    </row>
    <row r="2997" spans="1:12" customFormat="1">
      <c r="A2997" s="10">
        <v>41476</v>
      </c>
      <c r="B2997" s="11">
        <v>0.375</v>
      </c>
      <c r="C2997">
        <v>0</v>
      </c>
      <c r="D2997">
        <v>111.89</v>
      </c>
      <c r="E2997">
        <f t="shared" si="239"/>
        <v>0.19359999999999999</v>
      </c>
      <c r="F2997">
        <v>77</v>
      </c>
      <c r="G2997">
        <v>11.5</v>
      </c>
      <c r="H2997" s="29">
        <f t="shared" si="240"/>
        <v>23.583600000000004</v>
      </c>
      <c r="I2997">
        <f t="shared" si="241"/>
        <v>0.23583600000000005</v>
      </c>
      <c r="J2997">
        <f t="shared" si="242"/>
        <v>4.0758152532613376E-2</v>
      </c>
      <c r="K2997">
        <f t="shared" si="243"/>
        <v>146.72934911740816</v>
      </c>
      <c r="L2997" s="23">
        <f>K2997*1000/389700</f>
        <v>0.37651873009342612</v>
      </c>
    </row>
    <row r="2998" spans="1:12" customFormat="1" hidden="1">
      <c r="A2998" s="10">
        <v>41476</v>
      </c>
      <c r="B2998" s="11">
        <v>0.39583333333333331</v>
      </c>
      <c r="C2998">
        <v>0</v>
      </c>
      <c r="D2998">
        <v>111.81</v>
      </c>
      <c r="E2998">
        <f t="shared" si="239"/>
        <v>0.19359999999999999</v>
      </c>
      <c r="F2998">
        <v>76.95</v>
      </c>
      <c r="G2998">
        <v>11.5</v>
      </c>
      <c r="H2998" s="29">
        <f t="shared" si="240"/>
        <v>23.553600000000003</v>
      </c>
      <c r="I2998">
        <f t="shared" si="241"/>
        <v>0.23553600000000002</v>
      </c>
      <c r="J2998">
        <f t="shared" si="242"/>
        <v>4.0628658068193567E-2</v>
      </c>
      <c r="K2998">
        <f t="shared" si="243"/>
        <v>146.26316904549685</v>
      </c>
      <c r="L2998" s="23">
        <v>146.26316904549685</v>
      </c>
    </row>
    <row r="2999" spans="1:12" customFormat="1">
      <c r="A2999" s="10">
        <v>41476</v>
      </c>
      <c r="B2999" s="11">
        <v>0.41666666666666669</v>
      </c>
      <c r="C2999">
        <v>0</v>
      </c>
      <c r="D2999">
        <v>111.88</v>
      </c>
      <c r="E2999">
        <f t="shared" si="239"/>
        <v>0.19359999999999999</v>
      </c>
      <c r="F2999">
        <v>76.87</v>
      </c>
      <c r="G2999">
        <v>11.5</v>
      </c>
      <c r="H2999" s="29">
        <f t="shared" si="240"/>
        <v>23.703599999999994</v>
      </c>
      <c r="I2999">
        <f t="shared" si="241"/>
        <v>0.23703599999999994</v>
      </c>
      <c r="J2999">
        <f t="shared" si="242"/>
        <v>4.1278605212565239E-2</v>
      </c>
      <c r="K2999">
        <f t="shared" si="243"/>
        <v>148.60297876523487</v>
      </c>
      <c r="L2999" s="23">
        <f>K2999*1000/389700</f>
        <v>0.38132660704448262</v>
      </c>
    </row>
    <row r="3000" spans="1:12" customFormat="1" hidden="1">
      <c r="A3000" s="10">
        <v>41476</v>
      </c>
      <c r="B3000" s="11">
        <v>0.4375</v>
      </c>
      <c r="C3000">
        <v>0</v>
      </c>
      <c r="D3000">
        <v>111.9</v>
      </c>
      <c r="E3000">
        <f t="shared" si="239"/>
        <v>0.19359999999999999</v>
      </c>
      <c r="F3000">
        <v>77.13</v>
      </c>
      <c r="G3000">
        <v>11.5</v>
      </c>
      <c r="H3000" s="29">
        <f t="shared" si="240"/>
        <v>23.463600000000014</v>
      </c>
      <c r="I3000">
        <f t="shared" si="241"/>
        <v>0.23463600000000015</v>
      </c>
      <c r="J3000">
        <f t="shared" si="242"/>
        <v>4.0241657050976189E-2</v>
      </c>
      <c r="K3000">
        <f t="shared" si="243"/>
        <v>144.86996538351428</v>
      </c>
      <c r="L3000" s="23">
        <v>144.86996538351428</v>
      </c>
    </row>
    <row r="3001" spans="1:12" customFormat="1">
      <c r="A3001" s="10">
        <v>41476</v>
      </c>
      <c r="B3001" s="11">
        <v>0.45833333333333331</v>
      </c>
      <c r="C3001">
        <v>0</v>
      </c>
      <c r="D3001">
        <v>112.03</v>
      </c>
      <c r="E3001">
        <f t="shared" si="239"/>
        <v>0.19359999999999999</v>
      </c>
      <c r="F3001">
        <v>77.19</v>
      </c>
      <c r="G3001">
        <v>11.5</v>
      </c>
      <c r="H3001" s="29">
        <f t="shared" si="240"/>
        <v>23.533600000000007</v>
      </c>
      <c r="I3001">
        <f t="shared" si="241"/>
        <v>0.23533600000000007</v>
      </c>
      <c r="J3001">
        <f t="shared" si="242"/>
        <v>4.0542465750332497E-2</v>
      </c>
      <c r="K3001">
        <f t="shared" si="243"/>
        <v>145.952876701197</v>
      </c>
      <c r="L3001" s="23">
        <f>K3001*1000/389700</f>
        <v>0.37452624249729793</v>
      </c>
    </row>
    <row r="3002" spans="1:12" customFormat="1" hidden="1">
      <c r="A3002" s="10">
        <v>41476</v>
      </c>
      <c r="B3002" s="11">
        <v>0.47916666666666669</v>
      </c>
      <c r="C3002">
        <v>0</v>
      </c>
      <c r="D3002">
        <v>112.16</v>
      </c>
      <c r="E3002">
        <f t="shared" si="239"/>
        <v>0.19359999999999999</v>
      </c>
      <c r="F3002">
        <v>77.260000000000005</v>
      </c>
      <c r="G3002">
        <v>11.5</v>
      </c>
      <c r="H3002" s="29">
        <f t="shared" si="240"/>
        <v>23.593599999999995</v>
      </c>
      <c r="I3002">
        <f t="shared" si="241"/>
        <v>0.23593599999999995</v>
      </c>
      <c r="J3002">
        <f t="shared" si="242"/>
        <v>4.0801372307434247E-2</v>
      </c>
      <c r="K3002">
        <f t="shared" si="243"/>
        <v>146.8849403067633</v>
      </c>
      <c r="L3002" s="23">
        <v>146.8849403067633</v>
      </c>
    </row>
    <row r="3003" spans="1:12" customFormat="1">
      <c r="A3003" s="10">
        <v>41476</v>
      </c>
      <c r="B3003" s="11">
        <v>0.5</v>
      </c>
      <c r="C3003">
        <v>0</v>
      </c>
      <c r="D3003">
        <v>112.07</v>
      </c>
      <c r="E3003">
        <f t="shared" si="239"/>
        <v>0.19359999999999999</v>
      </c>
      <c r="F3003">
        <v>77.31</v>
      </c>
      <c r="G3003">
        <v>11.5</v>
      </c>
      <c r="H3003" s="29">
        <f t="shared" si="240"/>
        <v>23.453599999999994</v>
      </c>
      <c r="I3003">
        <f t="shared" si="241"/>
        <v>0.23453599999999994</v>
      </c>
      <c r="J3003">
        <f t="shared" si="242"/>
        <v>4.019879406857068E-2</v>
      </c>
      <c r="K3003">
        <f t="shared" si="243"/>
        <v>144.71565864685445</v>
      </c>
      <c r="L3003" s="23">
        <f>K3003*1000/389700</f>
        <v>0.37135144636093009</v>
      </c>
    </row>
    <row r="3004" spans="1:12" customFormat="1" hidden="1">
      <c r="A3004" s="10">
        <v>41476</v>
      </c>
      <c r="B3004" s="11">
        <v>0.52083333333333337</v>
      </c>
      <c r="C3004">
        <v>0</v>
      </c>
      <c r="D3004">
        <v>112.29</v>
      </c>
      <c r="E3004">
        <f t="shared" si="239"/>
        <v>0.19359999999999999</v>
      </c>
      <c r="F3004">
        <v>77.39</v>
      </c>
      <c r="G3004">
        <v>11.5</v>
      </c>
      <c r="H3004" s="29">
        <f t="shared" si="240"/>
        <v>23.593600000000009</v>
      </c>
      <c r="I3004">
        <f t="shared" si="241"/>
        <v>0.23593600000000009</v>
      </c>
      <c r="J3004">
        <f t="shared" si="242"/>
        <v>4.0801372307434289E-2</v>
      </c>
      <c r="K3004">
        <f t="shared" si="243"/>
        <v>146.88494030676344</v>
      </c>
      <c r="L3004" s="23">
        <v>146.88494030676344</v>
      </c>
    </row>
    <row r="3005" spans="1:12" customFormat="1">
      <c r="A3005" s="10">
        <v>41476</v>
      </c>
      <c r="B3005" s="11">
        <v>0.54166666666666663</v>
      </c>
      <c r="C3005">
        <v>0</v>
      </c>
      <c r="D3005">
        <v>112.01</v>
      </c>
      <c r="E3005">
        <f t="shared" si="239"/>
        <v>0.19359999999999999</v>
      </c>
      <c r="F3005">
        <v>77.239999999999995</v>
      </c>
      <c r="G3005">
        <v>11.5</v>
      </c>
      <c r="H3005" s="29">
        <f t="shared" si="240"/>
        <v>23.463600000000014</v>
      </c>
      <c r="I3005">
        <f t="shared" si="241"/>
        <v>0.23463600000000015</v>
      </c>
      <c r="J3005">
        <f t="shared" si="242"/>
        <v>4.0241657050976189E-2</v>
      </c>
      <c r="K3005">
        <f t="shared" si="243"/>
        <v>144.86996538351428</v>
      </c>
      <c r="L3005" s="23">
        <f>K3005*1000/389700</f>
        <v>0.37174740924689326</v>
      </c>
    </row>
    <row r="3006" spans="1:12" customFormat="1" hidden="1">
      <c r="A3006" s="10">
        <v>41476</v>
      </c>
      <c r="B3006" s="11">
        <v>0.5625</v>
      </c>
      <c r="C3006">
        <v>0</v>
      </c>
      <c r="D3006">
        <v>112.19</v>
      </c>
      <c r="E3006">
        <f t="shared" si="239"/>
        <v>0.19359999999999999</v>
      </c>
      <c r="F3006">
        <v>77.180000000000007</v>
      </c>
      <c r="G3006">
        <v>11.5</v>
      </c>
      <c r="H3006" s="29">
        <f t="shared" si="240"/>
        <v>23.703599999999994</v>
      </c>
      <c r="I3006">
        <f t="shared" si="241"/>
        <v>0.23703599999999994</v>
      </c>
      <c r="J3006">
        <f t="shared" si="242"/>
        <v>4.1278605212565239E-2</v>
      </c>
      <c r="K3006">
        <f t="shared" si="243"/>
        <v>148.60297876523487</v>
      </c>
      <c r="L3006" s="23">
        <v>148.60297876523487</v>
      </c>
    </row>
    <row r="3007" spans="1:12" customFormat="1">
      <c r="A3007" s="10">
        <v>41476</v>
      </c>
      <c r="B3007" s="11">
        <v>0.58333333333333337</v>
      </c>
      <c r="C3007">
        <v>0</v>
      </c>
      <c r="D3007">
        <v>112.26</v>
      </c>
      <c r="E3007">
        <f t="shared" si="239"/>
        <v>0.19359999999999999</v>
      </c>
      <c r="F3007">
        <v>77.2</v>
      </c>
      <c r="G3007">
        <v>11.5</v>
      </c>
      <c r="H3007" s="29">
        <f t="shared" si="240"/>
        <v>23.753600000000006</v>
      </c>
      <c r="I3007">
        <f t="shared" si="241"/>
        <v>0.23753600000000005</v>
      </c>
      <c r="J3007">
        <f t="shared" si="242"/>
        <v>4.1496630810440069E-2</v>
      </c>
      <c r="K3007">
        <f t="shared" si="243"/>
        <v>149.38787091758425</v>
      </c>
      <c r="L3007" s="23">
        <f>K3007*1000/389700</f>
        <v>0.38334070032739093</v>
      </c>
    </row>
    <row r="3008" spans="1:12" customFormat="1" hidden="1">
      <c r="A3008" s="10">
        <v>41476</v>
      </c>
      <c r="B3008" s="11">
        <v>0.60416666666666663</v>
      </c>
      <c r="C3008">
        <v>0</v>
      </c>
      <c r="D3008">
        <v>117.45</v>
      </c>
      <c r="E3008">
        <f t="shared" si="239"/>
        <v>0.19359999999999999</v>
      </c>
      <c r="F3008">
        <v>77.290000000000006</v>
      </c>
      <c r="G3008">
        <v>11.5</v>
      </c>
      <c r="H3008" s="29">
        <f t="shared" si="240"/>
        <v>28.8536</v>
      </c>
      <c r="I3008">
        <f t="shared" si="241"/>
        <v>0.28853600000000001</v>
      </c>
      <c r="J3008">
        <f t="shared" si="242"/>
        <v>6.7482203760621307E-2</v>
      </c>
      <c r="K3008">
        <f t="shared" si="243"/>
        <v>242.9359335382367</v>
      </c>
      <c r="L3008" s="23">
        <v>242.9359335382367</v>
      </c>
    </row>
    <row r="3009" spans="1:12" customFormat="1">
      <c r="A3009" s="10">
        <v>41476</v>
      </c>
      <c r="B3009" s="11">
        <v>0.625</v>
      </c>
      <c r="C3009">
        <v>0</v>
      </c>
      <c r="D3009">
        <v>121.34</v>
      </c>
      <c r="E3009">
        <f t="shared" si="239"/>
        <v>0.19359999999999999</v>
      </c>
      <c r="F3009">
        <v>77.62</v>
      </c>
      <c r="G3009">
        <v>11.5</v>
      </c>
      <c r="H3009" s="29">
        <f t="shared" si="240"/>
        <v>32.413600000000002</v>
      </c>
      <c r="I3009">
        <f t="shared" si="241"/>
        <v>0.32413600000000004</v>
      </c>
      <c r="J3009">
        <f t="shared" si="242"/>
        <v>9.0262510971666945E-2</v>
      </c>
      <c r="K3009">
        <f t="shared" si="243"/>
        <v>324.94503949800099</v>
      </c>
      <c r="L3009" s="23">
        <f>K3009*1000/389700</f>
        <v>0.8338338195996946</v>
      </c>
    </row>
    <row r="3010" spans="1:12" customFormat="1" hidden="1">
      <c r="A3010" s="10">
        <v>41476</v>
      </c>
      <c r="B3010" s="11">
        <v>0.64583333333333337</v>
      </c>
      <c r="C3010">
        <v>0</v>
      </c>
      <c r="D3010">
        <v>125.56</v>
      </c>
      <c r="E3010">
        <f t="shared" si="239"/>
        <v>0.19359999999999999</v>
      </c>
      <c r="F3010">
        <v>77.47</v>
      </c>
      <c r="G3010">
        <v>11.5</v>
      </c>
      <c r="H3010" s="29">
        <f t="shared" si="240"/>
        <v>36.783600000000007</v>
      </c>
      <c r="I3010">
        <f t="shared" si="241"/>
        <v>0.36783600000000005</v>
      </c>
      <c r="J3010">
        <f t="shared" si="242"/>
        <v>0.12382969918533934</v>
      </c>
      <c r="K3010">
        <f t="shared" si="243"/>
        <v>445.78691706722162</v>
      </c>
      <c r="L3010" s="23">
        <v>445.78691706722162</v>
      </c>
    </row>
    <row r="3011" spans="1:12" customFormat="1">
      <c r="A3011" s="10">
        <v>41476</v>
      </c>
      <c r="B3011" s="11">
        <v>0.66666666666666663</v>
      </c>
      <c r="C3011">
        <v>0</v>
      </c>
      <c r="D3011">
        <v>124.17</v>
      </c>
      <c r="E3011">
        <f t="shared" si="239"/>
        <v>0.19359999999999999</v>
      </c>
      <c r="F3011">
        <v>77.69</v>
      </c>
      <c r="G3011">
        <v>11.5</v>
      </c>
      <c r="H3011" s="29">
        <f t="shared" si="240"/>
        <v>35.173600000000008</v>
      </c>
      <c r="I3011">
        <f t="shared" si="241"/>
        <v>0.35173600000000005</v>
      </c>
      <c r="J3011">
        <f t="shared" si="242"/>
        <v>0.11072132919733012</v>
      </c>
      <c r="K3011">
        <f t="shared" si="243"/>
        <v>398.5967851103884</v>
      </c>
      <c r="L3011" s="23">
        <f>K3011*1000/389700</f>
        <v>1.0228298309222181</v>
      </c>
    </row>
    <row r="3012" spans="1:12" customFormat="1" hidden="1">
      <c r="A3012" s="10">
        <v>41476</v>
      </c>
      <c r="B3012" s="11">
        <v>0.6875</v>
      </c>
      <c r="C3012">
        <v>0</v>
      </c>
      <c r="D3012">
        <v>123.41</v>
      </c>
      <c r="E3012">
        <f t="shared" si="239"/>
        <v>0.19359999999999999</v>
      </c>
      <c r="F3012">
        <v>77.33</v>
      </c>
      <c r="G3012">
        <v>11.5</v>
      </c>
      <c r="H3012" s="29">
        <f t="shared" si="240"/>
        <v>34.773600000000002</v>
      </c>
      <c r="I3012">
        <f t="shared" si="241"/>
        <v>0.34773600000000005</v>
      </c>
      <c r="J3012">
        <f t="shared" si="242"/>
        <v>0.1076002734712512</v>
      </c>
      <c r="K3012">
        <f t="shared" si="243"/>
        <v>387.36098449650433</v>
      </c>
      <c r="L3012" s="23">
        <v>387.36098449650433</v>
      </c>
    </row>
    <row r="3013" spans="1:12" customFormat="1">
      <c r="A3013" s="10">
        <v>41476</v>
      </c>
      <c r="B3013" s="11">
        <v>0.70833333333333337</v>
      </c>
      <c r="C3013">
        <v>0</v>
      </c>
      <c r="D3013">
        <v>124.6</v>
      </c>
      <c r="E3013">
        <f t="shared" ref="E3013:E3076" si="244">(586-426)*1.21/1000</f>
        <v>0.19359999999999999</v>
      </c>
      <c r="F3013">
        <v>77.319999999999993</v>
      </c>
      <c r="G3013">
        <v>11.5</v>
      </c>
      <c r="H3013" s="29">
        <f t="shared" ref="H3013:H3076" si="245">D3013+E3013-F3013-G3013</f>
        <v>35.973600000000005</v>
      </c>
      <c r="I3013">
        <f t="shared" ref="I3013:I3076" si="246">H3013/100</f>
        <v>0.35973600000000006</v>
      </c>
      <c r="J3013">
        <f t="shared" ref="J3013:J3076" si="247">1.509*I3013^(5/2)</f>
        <v>0.11712483526320966</v>
      </c>
      <c r="K3013">
        <f t="shared" ref="K3013:K3076" si="248">J3013*3600</f>
        <v>421.64940694755478</v>
      </c>
      <c r="L3013" s="23">
        <f>K3013*1000/389700</f>
        <v>1.0819846213691424</v>
      </c>
    </row>
    <row r="3014" spans="1:12" customFormat="1" hidden="1">
      <c r="A3014" s="10">
        <v>41476</v>
      </c>
      <c r="B3014" s="11">
        <v>0.72916666666666663</v>
      </c>
      <c r="C3014">
        <v>0</v>
      </c>
      <c r="D3014">
        <v>124.33</v>
      </c>
      <c r="E3014">
        <f t="shared" si="244"/>
        <v>0.19359999999999999</v>
      </c>
      <c r="F3014">
        <v>77.48</v>
      </c>
      <c r="G3014">
        <v>11.5</v>
      </c>
      <c r="H3014" s="29">
        <f t="shared" si="245"/>
        <v>35.543599999999998</v>
      </c>
      <c r="I3014">
        <f t="shared" si="246"/>
        <v>0.35543599999999997</v>
      </c>
      <c r="J3014">
        <f t="shared" si="247"/>
        <v>0.11365610581491714</v>
      </c>
      <c r="K3014">
        <f t="shared" si="248"/>
        <v>409.16198093370173</v>
      </c>
      <c r="L3014" s="23">
        <v>409.16198093370173</v>
      </c>
    </row>
    <row r="3015" spans="1:12" customFormat="1">
      <c r="A3015" s="10">
        <v>41476</v>
      </c>
      <c r="B3015" s="11">
        <v>0.75</v>
      </c>
      <c r="C3015">
        <v>0</v>
      </c>
      <c r="D3015">
        <v>124.49</v>
      </c>
      <c r="E3015">
        <f t="shared" si="244"/>
        <v>0.19359999999999999</v>
      </c>
      <c r="F3015">
        <v>77.540000000000006</v>
      </c>
      <c r="G3015">
        <v>11.5</v>
      </c>
      <c r="H3015" s="29">
        <f t="shared" si="245"/>
        <v>35.643599999999992</v>
      </c>
      <c r="I3015">
        <f t="shared" si="246"/>
        <v>0.35643599999999992</v>
      </c>
      <c r="J3015">
        <f t="shared" si="247"/>
        <v>0.11445720673195792</v>
      </c>
      <c r="K3015">
        <f t="shared" si="248"/>
        <v>412.04594423504852</v>
      </c>
      <c r="L3015" s="23">
        <f>K3015*1000/389700</f>
        <v>1.0573414016809046</v>
      </c>
    </row>
    <row r="3016" spans="1:12" customFormat="1" hidden="1">
      <c r="A3016" s="10">
        <v>41476</v>
      </c>
      <c r="B3016" s="11">
        <v>0.77083333333333337</v>
      </c>
      <c r="C3016">
        <v>0</v>
      </c>
      <c r="D3016">
        <v>123.33</v>
      </c>
      <c r="E3016">
        <f t="shared" si="244"/>
        <v>0.19359999999999999</v>
      </c>
      <c r="F3016">
        <v>77.53</v>
      </c>
      <c r="G3016">
        <v>11.5</v>
      </c>
      <c r="H3016" s="29">
        <f t="shared" si="245"/>
        <v>34.493600000000001</v>
      </c>
      <c r="I3016">
        <f t="shared" si="246"/>
        <v>0.34493600000000002</v>
      </c>
      <c r="J3016">
        <f t="shared" si="247"/>
        <v>0.10544732010968873</v>
      </c>
      <c r="K3016">
        <f t="shared" si="248"/>
        <v>379.61035239487944</v>
      </c>
      <c r="L3016" s="23">
        <v>379.61035239487944</v>
      </c>
    </row>
    <row r="3017" spans="1:12" customFormat="1">
      <c r="A3017" s="10">
        <v>41476</v>
      </c>
      <c r="B3017" s="11">
        <v>0.79166666666666663</v>
      </c>
      <c r="C3017">
        <v>0</v>
      </c>
      <c r="D3017">
        <v>123.07</v>
      </c>
      <c r="E3017">
        <f t="shared" si="244"/>
        <v>0.19359999999999999</v>
      </c>
      <c r="F3017">
        <v>77.38</v>
      </c>
      <c r="G3017">
        <v>11.5</v>
      </c>
      <c r="H3017" s="29">
        <f t="shared" si="245"/>
        <v>34.383600000000001</v>
      </c>
      <c r="I3017">
        <f t="shared" si="246"/>
        <v>0.34383600000000003</v>
      </c>
      <c r="J3017">
        <f t="shared" si="247"/>
        <v>0.10460865166200982</v>
      </c>
      <c r="K3017">
        <f t="shared" si="248"/>
        <v>376.59114598323532</v>
      </c>
      <c r="L3017" s="23">
        <f>K3017*1000/389700</f>
        <v>0.96636167817099139</v>
      </c>
    </row>
    <row r="3018" spans="1:12" customFormat="1" hidden="1">
      <c r="A3018" s="10">
        <v>41476</v>
      </c>
      <c r="B3018" s="11">
        <v>0.8125</v>
      </c>
      <c r="C3018">
        <v>0</v>
      </c>
      <c r="D3018">
        <v>122.63</v>
      </c>
      <c r="E3018">
        <f t="shared" si="244"/>
        <v>0.19359999999999999</v>
      </c>
      <c r="F3018">
        <v>77.55</v>
      </c>
      <c r="G3018">
        <v>11.5</v>
      </c>
      <c r="H3018" s="29">
        <f t="shared" si="245"/>
        <v>33.773600000000002</v>
      </c>
      <c r="I3018">
        <f t="shared" si="246"/>
        <v>0.33773600000000004</v>
      </c>
      <c r="J3018">
        <f t="shared" si="247"/>
        <v>0.10003054349701772</v>
      </c>
      <c r="K3018">
        <f t="shared" si="248"/>
        <v>360.10995658926379</v>
      </c>
      <c r="L3018" s="23">
        <v>360.10995658926379</v>
      </c>
    </row>
    <row r="3019" spans="1:12" customFormat="1">
      <c r="A3019" s="10">
        <v>41476</v>
      </c>
      <c r="B3019" s="11">
        <v>0.83333333333333337</v>
      </c>
      <c r="C3019">
        <v>0</v>
      </c>
      <c r="D3019">
        <v>122.13</v>
      </c>
      <c r="E3019">
        <f t="shared" si="244"/>
        <v>0.19359999999999999</v>
      </c>
      <c r="F3019">
        <v>77.75</v>
      </c>
      <c r="G3019">
        <v>11.5</v>
      </c>
      <c r="H3019" s="29">
        <f t="shared" si="245"/>
        <v>33.073599999999999</v>
      </c>
      <c r="I3019">
        <f t="shared" si="246"/>
        <v>0.33073599999999997</v>
      </c>
      <c r="J3019">
        <f t="shared" si="247"/>
        <v>9.4927690244595589E-2</v>
      </c>
      <c r="K3019">
        <f t="shared" si="248"/>
        <v>341.73968488054413</v>
      </c>
      <c r="L3019" s="23">
        <f>K3019*1000/389700</f>
        <v>0.87693016392236112</v>
      </c>
    </row>
    <row r="3020" spans="1:12" customFormat="1" hidden="1">
      <c r="A3020" s="10">
        <v>41476</v>
      </c>
      <c r="B3020" s="11">
        <v>0.85416666666666663</v>
      </c>
      <c r="C3020">
        <v>0</v>
      </c>
      <c r="D3020">
        <v>122.14</v>
      </c>
      <c r="E3020">
        <f t="shared" si="244"/>
        <v>0.19359999999999999</v>
      </c>
      <c r="F3020">
        <v>77.760000000000005</v>
      </c>
      <c r="G3020">
        <v>11.5</v>
      </c>
      <c r="H3020" s="29">
        <f t="shared" si="245"/>
        <v>33.073599999999999</v>
      </c>
      <c r="I3020">
        <f t="shared" si="246"/>
        <v>0.33073599999999997</v>
      </c>
      <c r="J3020">
        <f t="shared" si="247"/>
        <v>9.4927690244595589E-2</v>
      </c>
      <c r="K3020">
        <f t="shared" si="248"/>
        <v>341.73968488054413</v>
      </c>
      <c r="L3020" s="23">
        <v>341.73968488054413</v>
      </c>
    </row>
    <row r="3021" spans="1:12" customFormat="1">
      <c r="A3021" s="10">
        <v>41476</v>
      </c>
      <c r="B3021" s="11">
        <v>0.875</v>
      </c>
      <c r="C3021">
        <v>0</v>
      </c>
      <c r="D3021">
        <v>122.67</v>
      </c>
      <c r="E3021">
        <f t="shared" si="244"/>
        <v>0.19359999999999999</v>
      </c>
      <c r="F3021">
        <v>77.83</v>
      </c>
      <c r="G3021">
        <v>11.5</v>
      </c>
      <c r="H3021" s="29">
        <f t="shared" si="245"/>
        <v>33.533600000000007</v>
      </c>
      <c r="I3021">
        <f t="shared" si="246"/>
        <v>0.33533600000000008</v>
      </c>
      <c r="J3021">
        <f t="shared" si="247"/>
        <v>9.8262925262176073E-2</v>
      </c>
      <c r="K3021">
        <f t="shared" si="248"/>
        <v>353.74653094383387</v>
      </c>
      <c r="L3021" s="23">
        <f>K3021*1000/389700</f>
        <v>0.90774064907322005</v>
      </c>
    </row>
    <row r="3022" spans="1:12" customFormat="1" hidden="1">
      <c r="A3022" s="10">
        <v>41476</v>
      </c>
      <c r="B3022" s="11">
        <v>0.89583333333333337</v>
      </c>
      <c r="C3022">
        <v>0</v>
      </c>
      <c r="D3022">
        <v>122.14</v>
      </c>
      <c r="E3022">
        <f t="shared" si="244"/>
        <v>0.19359999999999999</v>
      </c>
      <c r="F3022">
        <v>78.33</v>
      </c>
      <c r="G3022">
        <v>11.5</v>
      </c>
      <c r="H3022" s="29">
        <f t="shared" si="245"/>
        <v>32.503600000000006</v>
      </c>
      <c r="I3022">
        <f t="shared" si="246"/>
        <v>0.32503600000000005</v>
      </c>
      <c r="J3022">
        <f t="shared" si="247"/>
        <v>9.0890376353269353E-2</v>
      </c>
      <c r="K3022">
        <f t="shared" si="248"/>
        <v>327.20535487176966</v>
      </c>
      <c r="L3022" s="23">
        <v>327.20535487176966</v>
      </c>
    </row>
    <row r="3023" spans="1:12" customFormat="1">
      <c r="A3023" s="10">
        <v>41476</v>
      </c>
      <c r="B3023" s="11">
        <v>0.91666666666666663</v>
      </c>
      <c r="C3023">
        <v>0</v>
      </c>
      <c r="D3023">
        <v>121.77</v>
      </c>
      <c r="E3023">
        <f t="shared" si="244"/>
        <v>0.19359999999999999</v>
      </c>
      <c r="F3023">
        <v>78.62</v>
      </c>
      <c r="G3023">
        <v>11.5</v>
      </c>
      <c r="H3023" s="29">
        <f t="shared" si="245"/>
        <v>31.843599999999995</v>
      </c>
      <c r="I3023">
        <f t="shared" si="246"/>
        <v>0.31843599999999994</v>
      </c>
      <c r="J3023">
        <f t="shared" si="247"/>
        <v>8.6346480357954822E-2</v>
      </c>
      <c r="K3023">
        <f t="shared" si="248"/>
        <v>310.84732928863735</v>
      </c>
      <c r="L3023" s="23">
        <f>K3023*1000/389700</f>
        <v>0.797658017163555</v>
      </c>
    </row>
    <row r="3024" spans="1:12" customFormat="1" hidden="1">
      <c r="A3024" s="10">
        <v>41476</v>
      </c>
      <c r="B3024" s="11">
        <v>0.9375</v>
      </c>
      <c r="C3024">
        <v>0</v>
      </c>
      <c r="D3024">
        <v>121.99</v>
      </c>
      <c r="E3024">
        <f t="shared" si="244"/>
        <v>0.19359999999999999</v>
      </c>
      <c r="F3024">
        <v>78.78</v>
      </c>
      <c r="G3024">
        <v>11.5</v>
      </c>
      <c r="H3024" s="29">
        <f t="shared" si="245"/>
        <v>31.903599999999997</v>
      </c>
      <c r="I3024">
        <f t="shared" si="246"/>
        <v>0.31903599999999999</v>
      </c>
      <c r="J3024">
        <f t="shared" si="247"/>
        <v>8.6753792375679067E-2</v>
      </c>
      <c r="K3024">
        <f t="shared" si="248"/>
        <v>312.31365255244464</v>
      </c>
      <c r="L3024" s="23">
        <v>312.31365255244464</v>
      </c>
    </row>
    <row r="3025" spans="1:12" customFormat="1">
      <c r="A3025" s="10">
        <v>41476</v>
      </c>
      <c r="B3025" s="11">
        <v>0.95833333333333337</v>
      </c>
      <c r="C3025">
        <v>0</v>
      </c>
      <c r="D3025">
        <v>121.74</v>
      </c>
      <c r="E3025">
        <f t="shared" si="244"/>
        <v>0.19359999999999999</v>
      </c>
      <c r="F3025">
        <v>79.040000000000006</v>
      </c>
      <c r="G3025">
        <v>11.5</v>
      </c>
      <c r="H3025" s="29">
        <f t="shared" si="245"/>
        <v>31.393599999999992</v>
      </c>
      <c r="I3025">
        <f t="shared" si="246"/>
        <v>0.31393599999999994</v>
      </c>
      <c r="J3025">
        <f t="shared" si="247"/>
        <v>8.3328207725365394E-2</v>
      </c>
      <c r="K3025">
        <f t="shared" si="248"/>
        <v>299.98154781131541</v>
      </c>
      <c r="L3025" s="23">
        <f>K3025*1000/389700</f>
        <v>0.76977559099644699</v>
      </c>
    </row>
    <row r="3026" spans="1:12" customFormat="1" hidden="1">
      <c r="A3026" s="10">
        <v>41476</v>
      </c>
      <c r="B3026" s="11">
        <v>0.97916666666666663</v>
      </c>
      <c r="C3026">
        <v>0</v>
      </c>
      <c r="D3026">
        <v>121.69</v>
      </c>
      <c r="E3026">
        <f t="shared" si="244"/>
        <v>0.19359999999999999</v>
      </c>
      <c r="F3026">
        <v>79.12</v>
      </c>
      <c r="G3026">
        <v>11.5</v>
      </c>
      <c r="H3026" s="29">
        <f t="shared" si="245"/>
        <v>31.263599999999997</v>
      </c>
      <c r="I3026">
        <f t="shared" si="246"/>
        <v>0.31263599999999997</v>
      </c>
      <c r="J3026">
        <f t="shared" si="247"/>
        <v>8.2468235715750626E-2</v>
      </c>
      <c r="K3026">
        <f t="shared" si="248"/>
        <v>296.88564857670224</v>
      </c>
      <c r="L3026" s="23">
        <v>296.88564857670224</v>
      </c>
    </row>
    <row r="3027" spans="1:12" customFormat="1">
      <c r="A3027" s="10">
        <v>41477</v>
      </c>
      <c r="B3027" s="11">
        <v>0</v>
      </c>
      <c r="C3027">
        <v>0</v>
      </c>
      <c r="D3027">
        <v>121.58</v>
      </c>
      <c r="E3027">
        <f t="shared" si="244"/>
        <v>0.19359999999999999</v>
      </c>
      <c r="F3027">
        <v>79.260000000000005</v>
      </c>
      <c r="G3027">
        <v>11.5</v>
      </c>
      <c r="H3027" s="29">
        <f t="shared" si="245"/>
        <v>31.013599999999997</v>
      </c>
      <c r="I3027">
        <f t="shared" si="246"/>
        <v>0.31013599999999997</v>
      </c>
      <c r="J3027">
        <f t="shared" si="247"/>
        <v>8.0829462882061345E-2</v>
      </c>
      <c r="K3027">
        <f t="shared" si="248"/>
        <v>290.98606637542082</v>
      </c>
      <c r="L3027" s="23">
        <f>K3027*1000/389700</f>
        <v>0.74669249775576296</v>
      </c>
    </row>
    <row r="3028" spans="1:12" customFormat="1" hidden="1">
      <c r="A3028" s="10">
        <v>41477</v>
      </c>
      <c r="B3028" s="11">
        <v>2.0833333333333332E-2</v>
      </c>
      <c r="C3028">
        <v>0</v>
      </c>
      <c r="D3028">
        <v>121.04</v>
      </c>
      <c r="E3028">
        <f t="shared" si="244"/>
        <v>0.19359999999999999</v>
      </c>
      <c r="F3028">
        <v>79.34</v>
      </c>
      <c r="G3028">
        <v>11.5</v>
      </c>
      <c r="H3028" s="29">
        <f t="shared" si="245"/>
        <v>30.393600000000006</v>
      </c>
      <c r="I3028">
        <f t="shared" si="246"/>
        <v>0.30393600000000004</v>
      </c>
      <c r="J3028">
        <f t="shared" si="247"/>
        <v>7.6850128619690788E-2</v>
      </c>
      <c r="K3028">
        <f t="shared" si="248"/>
        <v>276.66046303088683</v>
      </c>
      <c r="L3028" s="23">
        <v>276.66046303088683</v>
      </c>
    </row>
    <row r="3029" spans="1:12" customFormat="1">
      <c r="A3029" s="10">
        <v>41477</v>
      </c>
      <c r="B3029" s="11">
        <v>4.1666666666666664E-2</v>
      </c>
      <c r="C3029">
        <v>0</v>
      </c>
      <c r="D3029">
        <v>120.78</v>
      </c>
      <c r="E3029">
        <f t="shared" si="244"/>
        <v>0.19359999999999999</v>
      </c>
      <c r="F3029">
        <v>79.2</v>
      </c>
      <c r="G3029">
        <v>11.5</v>
      </c>
      <c r="H3029" s="29">
        <f t="shared" si="245"/>
        <v>30.273600000000002</v>
      </c>
      <c r="I3029">
        <f t="shared" si="246"/>
        <v>0.30273600000000001</v>
      </c>
      <c r="J3029">
        <f t="shared" si="247"/>
        <v>7.6093824196697107E-2</v>
      </c>
      <c r="K3029">
        <f t="shared" si="248"/>
        <v>273.9377671081096</v>
      </c>
      <c r="L3029" s="23">
        <f>K3029*1000/389700</f>
        <v>0.7029452581681026</v>
      </c>
    </row>
    <row r="3030" spans="1:12" customFormat="1" hidden="1">
      <c r="A3030" s="10">
        <v>41477</v>
      </c>
      <c r="B3030" s="11">
        <v>6.25E-2</v>
      </c>
      <c r="C3030">
        <v>0</v>
      </c>
      <c r="D3030">
        <v>120.63</v>
      </c>
      <c r="E3030">
        <f t="shared" si="244"/>
        <v>0.19359999999999999</v>
      </c>
      <c r="F3030">
        <v>79.3</v>
      </c>
      <c r="G3030">
        <v>11.5</v>
      </c>
      <c r="H3030" s="29">
        <f t="shared" si="245"/>
        <v>30.023600000000002</v>
      </c>
      <c r="I3030">
        <f t="shared" si="246"/>
        <v>0.300236</v>
      </c>
      <c r="J3030">
        <f t="shared" si="247"/>
        <v>7.4532579719931782E-2</v>
      </c>
      <c r="K3030">
        <f t="shared" si="248"/>
        <v>268.31728699175443</v>
      </c>
      <c r="L3030" s="23">
        <v>268.31728699175443</v>
      </c>
    </row>
    <row r="3031" spans="1:12" customFormat="1">
      <c r="A3031" s="10">
        <v>41477</v>
      </c>
      <c r="B3031" s="11">
        <v>8.3333333333333329E-2</v>
      </c>
      <c r="C3031">
        <v>0</v>
      </c>
      <c r="D3031">
        <v>120.11</v>
      </c>
      <c r="E3031">
        <f t="shared" si="244"/>
        <v>0.19359999999999999</v>
      </c>
      <c r="F3031">
        <v>79.34</v>
      </c>
      <c r="G3031">
        <v>11.5</v>
      </c>
      <c r="H3031" s="29">
        <f t="shared" si="245"/>
        <v>29.4636</v>
      </c>
      <c r="I3031">
        <f t="shared" si="246"/>
        <v>0.29463600000000001</v>
      </c>
      <c r="J3031">
        <f t="shared" si="247"/>
        <v>7.1105593293809194E-2</v>
      </c>
      <c r="K3031">
        <f t="shared" si="248"/>
        <v>255.98013585771309</v>
      </c>
      <c r="L3031" s="23">
        <f>K3031*1000/389700</f>
        <v>0.65686460317606643</v>
      </c>
    </row>
    <row r="3032" spans="1:12" customFormat="1" hidden="1">
      <c r="A3032" s="10">
        <v>41477</v>
      </c>
      <c r="B3032" s="11">
        <v>0.10416666666666667</v>
      </c>
      <c r="C3032">
        <v>0</v>
      </c>
      <c r="D3032">
        <v>119.91</v>
      </c>
      <c r="E3032">
        <f t="shared" si="244"/>
        <v>0.19359999999999999</v>
      </c>
      <c r="F3032">
        <v>79.19</v>
      </c>
      <c r="G3032">
        <v>11.5</v>
      </c>
      <c r="H3032" s="29">
        <f t="shared" si="245"/>
        <v>29.413600000000002</v>
      </c>
      <c r="I3032">
        <f t="shared" si="246"/>
        <v>0.29413600000000001</v>
      </c>
      <c r="J3032">
        <f t="shared" si="247"/>
        <v>7.0804310020711969E-2</v>
      </c>
      <c r="K3032">
        <f t="shared" si="248"/>
        <v>254.89551607456309</v>
      </c>
      <c r="L3032" s="23">
        <v>254.89551607456309</v>
      </c>
    </row>
    <row r="3033" spans="1:12" customFormat="1">
      <c r="A3033" s="10">
        <v>41477</v>
      </c>
      <c r="B3033" s="11">
        <v>0.125</v>
      </c>
      <c r="C3033">
        <v>0</v>
      </c>
      <c r="D3033">
        <v>119.83</v>
      </c>
      <c r="E3033">
        <f t="shared" si="244"/>
        <v>0.19359999999999999</v>
      </c>
      <c r="F3033">
        <v>79.14</v>
      </c>
      <c r="G3033">
        <v>11.5</v>
      </c>
      <c r="H3033" s="29">
        <f t="shared" si="245"/>
        <v>29.383600000000001</v>
      </c>
      <c r="I3033">
        <f t="shared" si="246"/>
        <v>0.29383599999999999</v>
      </c>
      <c r="J3033">
        <f t="shared" si="247"/>
        <v>7.0623908376630531E-2</v>
      </c>
      <c r="K3033">
        <f t="shared" si="248"/>
        <v>254.24607015586992</v>
      </c>
      <c r="L3033" s="23">
        <f>K3033*1000/389700</f>
        <v>0.65241485798273002</v>
      </c>
    </row>
    <row r="3034" spans="1:12" customFormat="1" hidden="1">
      <c r="A3034" s="10">
        <v>41477</v>
      </c>
      <c r="B3034" s="11">
        <v>0.14583333333333334</v>
      </c>
      <c r="C3034">
        <v>0</v>
      </c>
      <c r="D3034">
        <v>119.52</v>
      </c>
      <c r="E3034">
        <f t="shared" si="244"/>
        <v>0.19359999999999999</v>
      </c>
      <c r="F3034">
        <v>79.16</v>
      </c>
      <c r="G3034">
        <v>11.5</v>
      </c>
      <c r="H3034" s="29">
        <f t="shared" si="245"/>
        <v>29.053600000000003</v>
      </c>
      <c r="I3034">
        <f t="shared" si="246"/>
        <v>0.29053600000000002</v>
      </c>
      <c r="J3034">
        <f t="shared" si="247"/>
        <v>6.8657679708094388E-2</v>
      </c>
      <c r="K3034">
        <f t="shared" si="248"/>
        <v>247.16764694913979</v>
      </c>
      <c r="L3034" s="23">
        <v>247.16764694913979</v>
      </c>
    </row>
    <row r="3035" spans="1:12" customFormat="1">
      <c r="A3035" s="10">
        <v>41477</v>
      </c>
      <c r="B3035" s="11">
        <v>0.16666666666666666</v>
      </c>
      <c r="C3035">
        <v>0</v>
      </c>
      <c r="D3035">
        <v>119.23</v>
      </c>
      <c r="E3035">
        <f t="shared" si="244"/>
        <v>0.19359999999999999</v>
      </c>
      <c r="F3035">
        <v>79.010000000000005</v>
      </c>
      <c r="G3035">
        <v>11.5</v>
      </c>
      <c r="H3035" s="29">
        <f t="shared" si="245"/>
        <v>28.913600000000002</v>
      </c>
      <c r="I3035">
        <f t="shared" si="246"/>
        <v>0.289136</v>
      </c>
      <c r="J3035">
        <f t="shared" si="247"/>
        <v>6.7833567985348703E-2</v>
      </c>
      <c r="K3035">
        <f t="shared" si="248"/>
        <v>244.20084474725533</v>
      </c>
      <c r="L3035" s="23">
        <f>K3035*1000/389700</f>
        <v>0.62663804143509194</v>
      </c>
    </row>
    <row r="3036" spans="1:12" customFormat="1" hidden="1">
      <c r="A3036" s="10">
        <v>41477</v>
      </c>
      <c r="B3036" s="11">
        <v>0.1875</v>
      </c>
      <c r="C3036">
        <v>0</v>
      </c>
      <c r="D3036">
        <v>119.09</v>
      </c>
      <c r="E3036">
        <f t="shared" si="244"/>
        <v>0.19359999999999999</v>
      </c>
      <c r="F3036">
        <v>78.87</v>
      </c>
      <c r="G3036">
        <v>11.5</v>
      </c>
      <c r="H3036" s="29">
        <f t="shared" si="245"/>
        <v>28.913600000000002</v>
      </c>
      <c r="I3036">
        <f t="shared" si="246"/>
        <v>0.289136</v>
      </c>
      <c r="J3036">
        <f t="shared" si="247"/>
        <v>6.7833567985348703E-2</v>
      </c>
      <c r="K3036">
        <f t="shared" si="248"/>
        <v>244.20084474725533</v>
      </c>
      <c r="L3036" s="23">
        <v>244.20084474725533</v>
      </c>
    </row>
    <row r="3037" spans="1:12" customFormat="1">
      <c r="A3037" s="10">
        <v>41477</v>
      </c>
      <c r="B3037" s="11">
        <v>0.20833333333333334</v>
      </c>
      <c r="C3037">
        <v>0</v>
      </c>
      <c r="D3037">
        <v>118.96</v>
      </c>
      <c r="E3037">
        <f t="shared" si="244"/>
        <v>0.19359999999999999</v>
      </c>
      <c r="F3037">
        <v>79.040000000000006</v>
      </c>
      <c r="G3037">
        <v>11.5</v>
      </c>
      <c r="H3037" s="29">
        <f t="shared" si="245"/>
        <v>28.613599999999991</v>
      </c>
      <c r="I3037">
        <f t="shared" si="246"/>
        <v>0.28613599999999989</v>
      </c>
      <c r="J3037">
        <f t="shared" si="247"/>
        <v>6.6087678134109706E-2</v>
      </c>
      <c r="K3037">
        <f t="shared" si="248"/>
        <v>237.91564128279495</v>
      </c>
      <c r="L3037" s="23">
        <f>K3037*1000/389700</f>
        <v>0.61050972872156772</v>
      </c>
    </row>
    <row r="3038" spans="1:12" customFormat="1" hidden="1">
      <c r="A3038" s="10">
        <v>41477</v>
      </c>
      <c r="B3038" s="11">
        <v>0.22916666666666666</v>
      </c>
      <c r="C3038">
        <v>0</v>
      </c>
      <c r="D3038">
        <v>119.26</v>
      </c>
      <c r="E3038">
        <f t="shared" si="244"/>
        <v>0.19359999999999999</v>
      </c>
      <c r="F3038">
        <v>78.97</v>
      </c>
      <c r="G3038">
        <v>11.5</v>
      </c>
      <c r="H3038" s="29">
        <f t="shared" si="245"/>
        <v>28.98360000000001</v>
      </c>
      <c r="I3038">
        <f t="shared" si="246"/>
        <v>0.28983600000000009</v>
      </c>
      <c r="J3038">
        <f t="shared" si="247"/>
        <v>6.8244877462065409E-2</v>
      </c>
      <c r="K3038">
        <f t="shared" si="248"/>
        <v>245.68155886343547</v>
      </c>
      <c r="L3038" s="23">
        <v>245.68155886343547</v>
      </c>
    </row>
    <row r="3039" spans="1:12" customFormat="1">
      <c r="A3039" s="10">
        <v>41477</v>
      </c>
      <c r="B3039" s="11">
        <v>0.25</v>
      </c>
      <c r="C3039">
        <v>0</v>
      </c>
      <c r="D3039">
        <v>119.3</v>
      </c>
      <c r="E3039">
        <f t="shared" si="244"/>
        <v>0.19359999999999999</v>
      </c>
      <c r="F3039">
        <v>79.430000000000007</v>
      </c>
      <c r="G3039">
        <v>11.5</v>
      </c>
      <c r="H3039" s="29">
        <f t="shared" si="245"/>
        <v>28.563599999999994</v>
      </c>
      <c r="I3039">
        <f t="shared" si="246"/>
        <v>0.28563599999999995</v>
      </c>
      <c r="J3039">
        <f t="shared" si="247"/>
        <v>6.5799348934330565E-2</v>
      </c>
      <c r="K3039">
        <f t="shared" si="248"/>
        <v>236.87765616359005</v>
      </c>
      <c r="L3039" s="23">
        <f>K3039*1000/389700</f>
        <v>0.6078461795319221</v>
      </c>
    </row>
    <row r="3040" spans="1:12" customFormat="1" hidden="1">
      <c r="A3040" s="10">
        <v>41477</v>
      </c>
      <c r="B3040" s="11">
        <v>0.27083333333333331</v>
      </c>
      <c r="C3040">
        <v>0</v>
      </c>
      <c r="D3040">
        <v>119.35</v>
      </c>
      <c r="E3040">
        <f t="shared" si="244"/>
        <v>0.19359999999999999</v>
      </c>
      <c r="F3040">
        <v>79.569999999999993</v>
      </c>
      <c r="G3040">
        <v>11.5</v>
      </c>
      <c r="H3040" s="29">
        <f t="shared" si="245"/>
        <v>28.473600000000005</v>
      </c>
      <c r="I3040">
        <f t="shared" si="246"/>
        <v>0.28473600000000004</v>
      </c>
      <c r="J3040">
        <f t="shared" si="247"/>
        <v>6.5282261247989165E-2</v>
      </c>
      <c r="K3040">
        <f t="shared" si="248"/>
        <v>235.016140492761</v>
      </c>
      <c r="L3040" s="23">
        <v>235.016140492761</v>
      </c>
    </row>
    <row r="3041" spans="1:12" customFormat="1">
      <c r="A3041" s="10">
        <v>41477</v>
      </c>
      <c r="B3041" s="11">
        <v>0.29166666666666669</v>
      </c>
      <c r="C3041">
        <v>0</v>
      </c>
      <c r="D3041">
        <v>119.27</v>
      </c>
      <c r="E3041">
        <f t="shared" si="244"/>
        <v>0.19359999999999999</v>
      </c>
      <c r="F3041">
        <v>80.08</v>
      </c>
      <c r="G3041">
        <v>11.5</v>
      </c>
      <c r="H3041" s="29">
        <f t="shared" si="245"/>
        <v>27.883600000000001</v>
      </c>
      <c r="I3041">
        <f t="shared" si="246"/>
        <v>0.27883600000000003</v>
      </c>
      <c r="J3041">
        <f t="shared" si="247"/>
        <v>6.19528585421074E-2</v>
      </c>
      <c r="K3041">
        <f t="shared" si="248"/>
        <v>223.03029075158665</v>
      </c>
      <c r="L3041" s="23">
        <f>K3041*1000/389700</f>
        <v>0.57231278098944482</v>
      </c>
    </row>
    <row r="3042" spans="1:12" customFormat="1" hidden="1">
      <c r="A3042" s="10">
        <v>41477</v>
      </c>
      <c r="B3042" s="11">
        <v>0.3125</v>
      </c>
      <c r="C3042">
        <v>0</v>
      </c>
      <c r="D3042">
        <v>118.87</v>
      </c>
      <c r="E3042">
        <f t="shared" si="244"/>
        <v>0.19359999999999999</v>
      </c>
      <c r="F3042">
        <v>80</v>
      </c>
      <c r="G3042">
        <v>11.5</v>
      </c>
      <c r="H3042" s="29">
        <f t="shared" si="245"/>
        <v>27.563600000000008</v>
      </c>
      <c r="I3042">
        <f t="shared" si="246"/>
        <v>0.2756360000000001</v>
      </c>
      <c r="J3042">
        <f t="shared" si="247"/>
        <v>6.0190657429307633E-2</v>
      </c>
      <c r="K3042">
        <f t="shared" si="248"/>
        <v>216.68636674550748</v>
      </c>
      <c r="L3042" s="23">
        <v>216.68636674550748</v>
      </c>
    </row>
    <row r="3043" spans="1:12" customFormat="1">
      <c r="A3043" s="10">
        <v>41477</v>
      </c>
      <c r="B3043" s="11">
        <v>0.33333333333333331</v>
      </c>
      <c r="C3043">
        <v>0</v>
      </c>
      <c r="D3043">
        <v>118.69</v>
      </c>
      <c r="E3043">
        <f t="shared" si="244"/>
        <v>0.19359999999999999</v>
      </c>
      <c r="F3043">
        <v>79.77</v>
      </c>
      <c r="G3043">
        <v>11.5</v>
      </c>
      <c r="H3043" s="29">
        <f t="shared" si="245"/>
        <v>27.613600000000005</v>
      </c>
      <c r="I3043">
        <f t="shared" si="246"/>
        <v>0.27613600000000005</v>
      </c>
      <c r="J3043">
        <f t="shared" si="247"/>
        <v>6.0463991513770542E-2</v>
      </c>
      <c r="K3043">
        <f t="shared" si="248"/>
        <v>217.67036944957394</v>
      </c>
      <c r="L3043" s="23">
        <f>K3043*1000/389700</f>
        <v>0.55855881306023591</v>
      </c>
    </row>
    <row r="3044" spans="1:12" customFormat="1" hidden="1">
      <c r="A3044" s="10">
        <v>41477</v>
      </c>
      <c r="B3044" s="11">
        <v>0.35416666666666669</v>
      </c>
      <c r="C3044">
        <v>0</v>
      </c>
      <c r="D3044">
        <v>118.94</v>
      </c>
      <c r="E3044">
        <f t="shared" si="244"/>
        <v>0.19359999999999999</v>
      </c>
      <c r="F3044">
        <v>80.08</v>
      </c>
      <c r="G3044">
        <v>11.5</v>
      </c>
      <c r="H3044" s="29">
        <f t="shared" si="245"/>
        <v>27.553600000000003</v>
      </c>
      <c r="I3044">
        <f t="shared" si="246"/>
        <v>0.275536</v>
      </c>
      <c r="J3044">
        <f t="shared" si="247"/>
        <v>6.0136079761057476E-2</v>
      </c>
      <c r="K3044">
        <f t="shared" si="248"/>
        <v>216.48988713980691</v>
      </c>
      <c r="L3044" s="23">
        <v>216.48988713980691</v>
      </c>
    </row>
    <row r="3045" spans="1:12" customFormat="1">
      <c r="A3045" s="10">
        <v>41477</v>
      </c>
      <c r="B3045" s="11">
        <v>0.375</v>
      </c>
      <c r="C3045">
        <v>0</v>
      </c>
      <c r="D3045">
        <v>118.99</v>
      </c>
      <c r="E3045">
        <f t="shared" si="244"/>
        <v>0.19359999999999999</v>
      </c>
      <c r="F3045">
        <v>80.23</v>
      </c>
      <c r="G3045">
        <v>11.5</v>
      </c>
      <c r="H3045" s="29">
        <f t="shared" si="245"/>
        <v>27.453599999999994</v>
      </c>
      <c r="I3045">
        <f t="shared" si="246"/>
        <v>0.27453599999999995</v>
      </c>
      <c r="J3045">
        <f t="shared" si="247"/>
        <v>5.95919358890084E-2</v>
      </c>
      <c r="K3045">
        <f t="shared" si="248"/>
        <v>214.53096920043023</v>
      </c>
      <c r="L3045" s="23">
        <f>K3045*1000/389700</f>
        <v>0.55050287195388825</v>
      </c>
    </row>
    <row r="3046" spans="1:12" customFormat="1" hidden="1">
      <c r="A3046" s="10">
        <v>41477</v>
      </c>
      <c r="B3046" s="11">
        <v>0.39583333333333331</v>
      </c>
      <c r="C3046">
        <v>0</v>
      </c>
      <c r="D3046">
        <v>118.99</v>
      </c>
      <c r="E3046">
        <f t="shared" si="244"/>
        <v>0.19359999999999999</v>
      </c>
      <c r="F3046">
        <v>80.41</v>
      </c>
      <c r="G3046">
        <v>11.5</v>
      </c>
      <c r="H3046" s="29">
        <f t="shared" si="245"/>
        <v>27.273600000000002</v>
      </c>
      <c r="I3046">
        <f t="shared" si="246"/>
        <v>0.27273600000000003</v>
      </c>
      <c r="J3046">
        <f t="shared" si="247"/>
        <v>5.8619945007400816E-2</v>
      </c>
      <c r="K3046">
        <f t="shared" si="248"/>
        <v>211.03180202664294</v>
      </c>
      <c r="L3046" s="23">
        <v>211.03180202664294</v>
      </c>
    </row>
    <row r="3047" spans="1:12" customFormat="1">
      <c r="A3047" s="10">
        <v>41477</v>
      </c>
      <c r="B3047" s="11">
        <v>0.41666666666666669</v>
      </c>
      <c r="C3047">
        <v>0</v>
      </c>
      <c r="D3047">
        <v>118.67</v>
      </c>
      <c r="E3047">
        <f t="shared" si="244"/>
        <v>0.19359999999999999</v>
      </c>
      <c r="F3047">
        <v>80.47</v>
      </c>
      <c r="G3047">
        <v>11.5</v>
      </c>
      <c r="H3047" s="29">
        <f t="shared" si="245"/>
        <v>26.893600000000006</v>
      </c>
      <c r="I3047">
        <f t="shared" si="246"/>
        <v>0.26893600000000006</v>
      </c>
      <c r="J3047">
        <f t="shared" si="247"/>
        <v>5.6599369411669882E-2</v>
      </c>
      <c r="K3047">
        <f t="shared" si="248"/>
        <v>203.75772988201157</v>
      </c>
      <c r="L3047" s="23">
        <f>K3047*1000/389700</f>
        <v>0.5228579160431398</v>
      </c>
    </row>
    <row r="3048" spans="1:12" customFormat="1" hidden="1">
      <c r="A3048" s="10">
        <v>41477</v>
      </c>
      <c r="B3048" s="11">
        <v>0.4375</v>
      </c>
      <c r="C3048">
        <v>0</v>
      </c>
      <c r="D3048">
        <v>118.69</v>
      </c>
      <c r="E3048">
        <f t="shared" si="244"/>
        <v>0.19359999999999999</v>
      </c>
      <c r="F3048">
        <v>80.510000000000005</v>
      </c>
      <c r="G3048">
        <v>11.5</v>
      </c>
      <c r="H3048" s="29">
        <f t="shared" si="245"/>
        <v>26.873599999999996</v>
      </c>
      <c r="I3048">
        <f t="shared" si="246"/>
        <v>0.26873599999999997</v>
      </c>
      <c r="J3048">
        <f t="shared" si="247"/>
        <v>5.6494199771258323E-2</v>
      </c>
      <c r="K3048">
        <f t="shared" si="248"/>
        <v>203.37911917652997</v>
      </c>
      <c r="L3048" s="23">
        <v>203.37911917652997</v>
      </c>
    </row>
    <row r="3049" spans="1:12" customFormat="1">
      <c r="A3049" s="10">
        <v>41477</v>
      </c>
      <c r="B3049" s="11">
        <v>0.45833333333333331</v>
      </c>
      <c r="C3049">
        <v>0</v>
      </c>
      <c r="D3049">
        <v>118.6</v>
      </c>
      <c r="E3049">
        <f t="shared" si="244"/>
        <v>0.19359999999999999</v>
      </c>
      <c r="F3049">
        <v>80.349999999999994</v>
      </c>
      <c r="G3049">
        <v>11.5</v>
      </c>
      <c r="H3049" s="29">
        <f t="shared" si="245"/>
        <v>26.943600000000004</v>
      </c>
      <c r="I3049">
        <f t="shared" si="246"/>
        <v>0.26943600000000001</v>
      </c>
      <c r="J3049">
        <f t="shared" si="247"/>
        <v>5.6862807158495413E-2</v>
      </c>
      <c r="K3049">
        <f t="shared" si="248"/>
        <v>204.70610577058349</v>
      </c>
      <c r="L3049" s="23">
        <f>K3049*1000/389700</f>
        <v>0.52529152109464583</v>
      </c>
    </row>
    <row r="3050" spans="1:12" customFormat="1" hidden="1">
      <c r="A3050" s="10">
        <v>41477</v>
      </c>
      <c r="B3050" s="11">
        <v>0.47916666666666669</v>
      </c>
      <c r="C3050">
        <v>0</v>
      </c>
      <c r="D3050">
        <v>118.47</v>
      </c>
      <c r="E3050">
        <f t="shared" si="244"/>
        <v>0.19359999999999999</v>
      </c>
      <c r="F3050">
        <v>80.59</v>
      </c>
      <c r="G3050">
        <v>11.5</v>
      </c>
      <c r="H3050" s="29">
        <f t="shared" si="245"/>
        <v>26.573599999999999</v>
      </c>
      <c r="I3050">
        <f t="shared" si="246"/>
        <v>0.26573599999999997</v>
      </c>
      <c r="J3050">
        <f t="shared" si="247"/>
        <v>5.4930711392915631E-2</v>
      </c>
      <c r="K3050">
        <f t="shared" si="248"/>
        <v>197.75056101449627</v>
      </c>
      <c r="L3050" s="23">
        <v>197.75056101449627</v>
      </c>
    </row>
    <row r="3051" spans="1:12" customFormat="1">
      <c r="A3051" s="10">
        <v>41477</v>
      </c>
      <c r="B3051" s="11">
        <v>0.5</v>
      </c>
      <c r="C3051">
        <v>0</v>
      </c>
      <c r="D3051">
        <v>118.69</v>
      </c>
      <c r="E3051">
        <f t="shared" si="244"/>
        <v>0.19359999999999999</v>
      </c>
      <c r="F3051">
        <v>80.53</v>
      </c>
      <c r="G3051">
        <v>11.5</v>
      </c>
      <c r="H3051" s="29">
        <f t="shared" si="245"/>
        <v>26.8536</v>
      </c>
      <c r="I3051">
        <f t="shared" si="246"/>
        <v>0.268536</v>
      </c>
      <c r="J3051">
        <f t="shared" si="247"/>
        <v>5.6389147470126584E-2</v>
      </c>
      <c r="K3051">
        <f t="shared" si="248"/>
        <v>203.0009308924557</v>
      </c>
      <c r="L3051" s="23">
        <f>K3051*1000/389700</f>
        <v>0.52091591196421794</v>
      </c>
    </row>
    <row r="3052" spans="1:12" customFormat="1" hidden="1">
      <c r="A3052" s="10">
        <v>41477</v>
      </c>
      <c r="B3052" s="11">
        <v>0.52083333333333337</v>
      </c>
      <c r="C3052">
        <v>0</v>
      </c>
      <c r="D3052">
        <v>123.35</v>
      </c>
      <c r="E3052">
        <f t="shared" si="244"/>
        <v>0.19359999999999999</v>
      </c>
      <c r="F3052">
        <v>80.62</v>
      </c>
      <c r="G3052">
        <v>11.5</v>
      </c>
      <c r="H3052" s="29">
        <f t="shared" si="245"/>
        <v>31.423599999999993</v>
      </c>
      <c r="I3052">
        <f t="shared" si="246"/>
        <v>0.31423599999999996</v>
      </c>
      <c r="J3052">
        <f t="shared" si="247"/>
        <v>8.3527423343624271E-2</v>
      </c>
      <c r="K3052">
        <f t="shared" si="248"/>
        <v>300.69872403704738</v>
      </c>
      <c r="L3052" s="23">
        <v>300.69872403704738</v>
      </c>
    </row>
    <row r="3053" spans="1:12" customFormat="1">
      <c r="A3053" s="10">
        <v>41477</v>
      </c>
      <c r="B3053" s="11">
        <v>0.54166666666666663</v>
      </c>
      <c r="C3053">
        <v>0</v>
      </c>
      <c r="D3053">
        <v>127.06</v>
      </c>
      <c r="E3053">
        <f t="shared" si="244"/>
        <v>0.19359999999999999</v>
      </c>
      <c r="F3053">
        <v>81.38</v>
      </c>
      <c r="G3053">
        <v>11.5</v>
      </c>
      <c r="H3053" s="29">
        <f t="shared" si="245"/>
        <v>34.37360000000001</v>
      </c>
      <c r="I3053">
        <f t="shared" si="246"/>
        <v>0.3437360000000001</v>
      </c>
      <c r="J3053">
        <f t="shared" si="247"/>
        <v>0.10453260826139808</v>
      </c>
      <c r="K3053">
        <f t="shared" si="248"/>
        <v>376.31738974103308</v>
      </c>
      <c r="L3053" s="23">
        <f>K3053*1000/389700</f>
        <v>0.9656591987196127</v>
      </c>
    </row>
    <row r="3054" spans="1:12" customFormat="1" hidden="1">
      <c r="A3054" s="10">
        <v>41477</v>
      </c>
      <c r="B3054" s="11">
        <v>0.5625</v>
      </c>
      <c r="C3054">
        <v>0</v>
      </c>
      <c r="D3054">
        <v>127.59</v>
      </c>
      <c r="E3054">
        <f t="shared" si="244"/>
        <v>0.19359999999999999</v>
      </c>
      <c r="F3054">
        <v>81.069999999999993</v>
      </c>
      <c r="G3054">
        <v>11.5</v>
      </c>
      <c r="H3054" s="29">
        <f t="shared" si="245"/>
        <v>35.213600000000014</v>
      </c>
      <c r="I3054">
        <f t="shared" si="246"/>
        <v>0.35213600000000012</v>
      </c>
      <c r="J3054">
        <f t="shared" si="247"/>
        <v>0.11103638305218048</v>
      </c>
      <c r="K3054">
        <f t="shared" si="248"/>
        <v>399.73097898784977</v>
      </c>
      <c r="L3054" s="23">
        <v>399.73097898784977</v>
      </c>
    </row>
    <row r="3055" spans="1:12" customFormat="1">
      <c r="A3055" s="10">
        <v>41477</v>
      </c>
      <c r="B3055" s="11">
        <v>0.58333333333333337</v>
      </c>
      <c r="C3055">
        <v>0</v>
      </c>
      <c r="D3055">
        <v>127.02</v>
      </c>
      <c r="E3055">
        <f t="shared" si="244"/>
        <v>0.19359999999999999</v>
      </c>
      <c r="F3055">
        <v>80.459999999999994</v>
      </c>
      <c r="G3055">
        <v>11.5</v>
      </c>
      <c r="H3055" s="29">
        <f t="shared" si="245"/>
        <v>35.253600000000006</v>
      </c>
      <c r="I3055">
        <f t="shared" si="246"/>
        <v>0.35253600000000007</v>
      </c>
      <c r="J3055">
        <f t="shared" si="247"/>
        <v>0.11135197418086662</v>
      </c>
      <c r="K3055">
        <f t="shared" si="248"/>
        <v>400.86710705111983</v>
      </c>
      <c r="L3055" s="23">
        <f>K3055*1000/389700</f>
        <v>1.0286556506315623</v>
      </c>
    </row>
    <row r="3056" spans="1:12" customFormat="1" hidden="1">
      <c r="A3056" s="10">
        <v>41477</v>
      </c>
      <c r="B3056" s="11">
        <v>0.60416666666666663</v>
      </c>
      <c r="C3056">
        <v>0</v>
      </c>
      <c r="D3056">
        <v>127.29</v>
      </c>
      <c r="E3056">
        <f t="shared" si="244"/>
        <v>0.19359999999999999</v>
      </c>
      <c r="F3056">
        <v>80.63</v>
      </c>
      <c r="G3056">
        <v>11.5</v>
      </c>
      <c r="H3056" s="29">
        <f t="shared" si="245"/>
        <v>35.353600000000014</v>
      </c>
      <c r="I3056">
        <f t="shared" si="246"/>
        <v>0.35353600000000013</v>
      </c>
      <c r="J3056">
        <f t="shared" si="247"/>
        <v>0.1121433045771757</v>
      </c>
      <c r="K3056">
        <f t="shared" si="248"/>
        <v>403.71589647783253</v>
      </c>
      <c r="L3056" s="23">
        <v>403.71589647783253</v>
      </c>
    </row>
    <row r="3057" spans="1:12" customFormat="1">
      <c r="A3057" s="10">
        <v>41477</v>
      </c>
      <c r="B3057" s="11">
        <v>0.625</v>
      </c>
      <c r="C3057">
        <v>0</v>
      </c>
      <c r="D3057">
        <v>126.64</v>
      </c>
      <c r="E3057">
        <f t="shared" si="244"/>
        <v>0.19359999999999999</v>
      </c>
      <c r="F3057">
        <v>80.58</v>
      </c>
      <c r="G3057">
        <v>11.5</v>
      </c>
      <c r="H3057" s="29">
        <f t="shared" si="245"/>
        <v>34.753600000000006</v>
      </c>
      <c r="I3057">
        <f t="shared" si="246"/>
        <v>0.34753600000000007</v>
      </c>
      <c r="J3057">
        <f t="shared" si="247"/>
        <v>0.10744562473876242</v>
      </c>
      <c r="K3057">
        <f t="shared" si="248"/>
        <v>386.8042490595447</v>
      </c>
      <c r="L3057" s="23">
        <f>K3057*1000/389700</f>
        <v>0.99256928165138492</v>
      </c>
    </row>
    <row r="3058" spans="1:12" customFormat="1" hidden="1">
      <c r="A3058" s="10">
        <v>41477</v>
      </c>
      <c r="B3058" s="11">
        <v>0.64583333333333337</v>
      </c>
      <c r="C3058">
        <v>0</v>
      </c>
      <c r="D3058">
        <v>126.08</v>
      </c>
      <c r="E3058">
        <f t="shared" si="244"/>
        <v>0.19359999999999999</v>
      </c>
      <c r="F3058">
        <v>80.47</v>
      </c>
      <c r="G3058">
        <v>11.5</v>
      </c>
      <c r="H3058" s="29">
        <f t="shared" si="245"/>
        <v>34.303600000000003</v>
      </c>
      <c r="I3058">
        <f t="shared" si="246"/>
        <v>0.34303600000000001</v>
      </c>
      <c r="J3058">
        <f t="shared" si="247"/>
        <v>0.10400123313403431</v>
      </c>
      <c r="K3058">
        <f t="shared" si="248"/>
        <v>374.40443928252353</v>
      </c>
      <c r="L3058" s="23">
        <v>374.40443928252353</v>
      </c>
    </row>
    <row r="3059" spans="1:12" customFormat="1">
      <c r="A3059" s="10">
        <v>41477</v>
      </c>
      <c r="B3059" s="11">
        <v>0.66666666666666663</v>
      </c>
      <c r="C3059">
        <v>0</v>
      </c>
      <c r="D3059">
        <v>125.77</v>
      </c>
      <c r="E3059">
        <f t="shared" si="244"/>
        <v>0.19359999999999999</v>
      </c>
      <c r="F3059">
        <v>80.180000000000007</v>
      </c>
      <c r="G3059">
        <v>11.5</v>
      </c>
      <c r="H3059" s="29">
        <f t="shared" si="245"/>
        <v>34.283599999999993</v>
      </c>
      <c r="I3059">
        <f t="shared" si="246"/>
        <v>0.34283599999999992</v>
      </c>
      <c r="J3059">
        <f t="shared" si="247"/>
        <v>0.10384971002751237</v>
      </c>
      <c r="K3059">
        <f t="shared" si="248"/>
        <v>373.85895609904452</v>
      </c>
      <c r="L3059" s="23">
        <f>K3059*1000/389700</f>
        <v>0.95935067000011431</v>
      </c>
    </row>
    <row r="3060" spans="1:12" customFormat="1" hidden="1">
      <c r="A3060" s="10">
        <v>41477</v>
      </c>
      <c r="B3060" s="11">
        <v>0.6875</v>
      </c>
      <c r="C3060">
        <v>0</v>
      </c>
      <c r="D3060">
        <v>125.9</v>
      </c>
      <c r="E3060">
        <f t="shared" si="244"/>
        <v>0.19359999999999999</v>
      </c>
      <c r="F3060">
        <v>80.239999999999995</v>
      </c>
      <c r="G3060">
        <v>11.5</v>
      </c>
      <c r="H3060" s="29">
        <f t="shared" si="245"/>
        <v>34.353600000000014</v>
      </c>
      <c r="I3060">
        <f t="shared" si="246"/>
        <v>0.34353600000000012</v>
      </c>
      <c r="J3060">
        <f t="shared" si="247"/>
        <v>0.10438062098540957</v>
      </c>
      <c r="K3060">
        <f t="shared" si="248"/>
        <v>375.77023554747444</v>
      </c>
      <c r="L3060" s="23">
        <v>375.77023554747444</v>
      </c>
    </row>
    <row r="3061" spans="1:12" customFormat="1">
      <c r="A3061" s="10">
        <v>41477</v>
      </c>
      <c r="B3061" s="11">
        <v>0.70833333333333337</v>
      </c>
      <c r="C3061">
        <v>0</v>
      </c>
      <c r="D3061">
        <v>125.37</v>
      </c>
      <c r="E3061">
        <f t="shared" si="244"/>
        <v>0.19359999999999999</v>
      </c>
      <c r="F3061">
        <v>79.790000000000006</v>
      </c>
      <c r="G3061">
        <v>11.5</v>
      </c>
      <c r="H3061" s="29">
        <f t="shared" si="245"/>
        <v>34.273600000000002</v>
      </c>
      <c r="I3061">
        <f t="shared" si="246"/>
        <v>0.34273600000000004</v>
      </c>
      <c r="J3061">
        <f t="shared" si="247"/>
        <v>0.10377399817650579</v>
      </c>
      <c r="K3061">
        <f t="shared" si="248"/>
        <v>373.58639343542086</v>
      </c>
      <c r="L3061" s="23">
        <f>K3061*1000/389700</f>
        <v>0.95865125336264012</v>
      </c>
    </row>
    <row r="3062" spans="1:12" customFormat="1" hidden="1">
      <c r="A3062" s="10">
        <v>41477</v>
      </c>
      <c r="B3062" s="11">
        <v>0.72916666666666663</v>
      </c>
      <c r="C3062">
        <v>0</v>
      </c>
      <c r="D3062">
        <v>124.73</v>
      </c>
      <c r="E3062">
        <f t="shared" si="244"/>
        <v>0.19359999999999999</v>
      </c>
      <c r="F3062">
        <v>79.77</v>
      </c>
      <c r="G3062">
        <v>11.5</v>
      </c>
      <c r="H3062" s="29">
        <f t="shared" si="245"/>
        <v>33.653600000000012</v>
      </c>
      <c r="I3062">
        <f t="shared" si="246"/>
        <v>0.33653600000000011</v>
      </c>
      <c r="J3062">
        <f t="shared" si="247"/>
        <v>9.9144370808594728E-2</v>
      </c>
      <c r="K3062">
        <f t="shared" si="248"/>
        <v>356.91973491094103</v>
      </c>
      <c r="L3062" s="23">
        <v>356.91973491094103</v>
      </c>
    </row>
    <row r="3063" spans="1:12" customFormat="1">
      <c r="A3063" s="10">
        <v>41477</v>
      </c>
      <c r="B3063" s="11">
        <v>0.75</v>
      </c>
      <c r="C3063">
        <v>0</v>
      </c>
      <c r="D3063">
        <v>124.45</v>
      </c>
      <c r="E3063">
        <f t="shared" si="244"/>
        <v>0.19359999999999999</v>
      </c>
      <c r="F3063">
        <v>79.63</v>
      </c>
      <c r="G3063">
        <v>11.5</v>
      </c>
      <c r="H3063" s="29">
        <f t="shared" si="245"/>
        <v>33.513600000000011</v>
      </c>
      <c r="I3063">
        <f t="shared" si="246"/>
        <v>0.3351360000000001</v>
      </c>
      <c r="J3063">
        <f t="shared" si="247"/>
        <v>9.8116476662275701E-2</v>
      </c>
      <c r="K3063">
        <f t="shared" si="248"/>
        <v>353.21931598419252</v>
      </c>
      <c r="L3063" s="23">
        <f>K3063*1000/389700</f>
        <v>0.90638777517113811</v>
      </c>
    </row>
    <row r="3064" spans="1:12" customFormat="1" hidden="1">
      <c r="A3064" s="10">
        <v>41477</v>
      </c>
      <c r="B3064" s="11">
        <v>0.77083333333333337</v>
      </c>
      <c r="C3064">
        <v>0</v>
      </c>
      <c r="D3064">
        <v>124.22</v>
      </c>
      <c r="E3064">
        <f t="shared" si="244"/>
        <v>0.19359999999999999</v>
      </c>
      <c r="F3064">
        <v>79.41</v>
      </c>
      <c r="G3064">
        <v>11.5</v>
      </c>
      <c r="H3064" s="29">
        <f t="shared" si="245"/>
        <v>33.503600000000006</v>
      </c>
      <c r="I3064">
        <f t="shared" si="246"/>
        <v>0.33503600000000006</v>
      </c>
      <c r="J3064">
        <f t="shared" si="247"/>
        <v>9.8043301503315639E-2</v>
      </c>
      <c r="K3064">
        <f t="shared" si="248"/>
        <v>352.95588541193632</v>
      </c>
      <c r="L3064" s="23">
        <v>352.95588541193632</v>
      </c>
    </row>
    <row r="3065" spans="1:12" customFormat="1">
      <c r="A3065" s="10">
        <v>41477</v>
      </c>
      <c r="B3065" s="11">
        <v>0.79166666666666663</v>
      </c>
      <c r="C3065">
        <v>0</v>
      </c>
      <c r="D3065">
        <v>123.86</v>
      </c>
      <c r="E3065">
        <f t="shared" si="244"/>
        <v>0.19359999999999999</v>
      </c>
      <c r="F3065">
        <v>79.52</v>
      </c>
      <c r="G3065">
        <v>11.5</v>
      </c>
      <c r="H3065" s="29">
        <f t="shared" si="245"/>
        <v>33.033600000000007</v>
      </c>
      <c r="I3065">
        <f t="shared" si="246"/>
        <v>0.33033600000000007</v>
      </c>
      <c r="J3065">
        <f t="shared" si="247"/>
        <v>9.4640931011414006E-2</v>
      </c>
      <c r="K3065">
        <f t="shared" si="248"/>
        <v>340.70735164109044</v>
      </c>
      <c r="L3065" s="23">
        <f>K3065*1000/389700</f>
        <v>0.87428111788835106</v>
      </c>
    </row>
    <row r="3066" spans="1:12" customFormat="1" hidden="1">
      <c r="A3066" s="10">
        <v>41477</v>
      </c>
      <c r="B3066" s="11">
        <v>0.8125</v>
      </c>
      <c r="C3066">
        <v>0</v>
      </c>
      <c r="D3066">
        <v>123.89</v>
      </c>
      <c r="E3066">
        <f t="shared" si="244"/>
        <v>0.19359999999999999</v>
      </c>
      <c r="F3066">
        <v>79.5</v>
      </c>
      <c r="G3066">
        <v>11.5</v>
      </c>
      <c r="H3066" s="29">
        <f t="shared" si="245"/>
        <v>33.083600000000004</v>
      </c>
      <c r="I3066">
        <f t="shared" si="246"/>
        <v>0.33083600000000002</v>
      </c>
      <c r="J3066">
        <f t="shared" si="247"/>
        <v>9.4999461398774382E-2</v>
      </c>
      <c r="K3066">
        <f t="shared" si="248"/>
        <v>341.9980610355878</v>
      </c>
      <c r="L3066" s="23">
        <v>341.9980610355878</v>
      </c>
    </row>
    <row r="3067" spans="1:12" customFormat="1">
      <c r="A3067" s="10">
        <v>41477</v>
      </c>
      <c r="B3067" s="11">
        <v>0.83333333333333337</v>
      </c>
      <c r="C3067">
        <v>0</v>
      </c>
      <c r="D3067">
        <v>123.58</v>
      </c>
      <c r="E3067">
        <f t="shared" si="244"/>
        <v>0.19359999999999999</v>
      </c>
      <c r="F3067">
        <v>79.55</v>
      </c>
      <c r="G3067">
        <v>11.5</v>
      </c>
      <c r="H3067" s="29">
        <f t="shared" si="245"/>
        <v>32.723600000000005</v>
      </c>
      <c r="I3067">
        <f t="shared" si="246"/>
        <v>0.32723600000000003</v>
      </c>
      <c r="J3067">
        <f t="shared" si="247"/>
        <v>9.243616693672313E-2</v>
      </c>
      <c r="K3067">
        <f t="shared" si="248"/>
        <v>332.77020097220327</v>
      </c>
      <c r="L3067" s="23">
        <f>K3067*1000/389700</f>
        <v>0.85391378232538695</v>
      </c>
    </row>
    <row r="3068" spans="1:12" customFormat="1" hidden="1">
      <c r="A3068" s="10">
        <v>41477</v>
      </c>
      <c r="B3068" s="11">
        <v>0.85416666666666663</v>
      </c>
      <c r="C3068">
        <v>0</v>
      </c>
      <c r="D3068">
        <v>123.02</v>
      </c>
      <c r="E3068">
        <f t="shared" si="244"/>
        <v>0.19359999999999999</v>
      </c>
      <c r="F3068">
        <v>79.459999999999994</v>
      </c>
      <c r="G3068">
        <v>11.5</v>
      </c>
      <c r="H3068" s="29">
        <f t="shared" si="245"/>
        <v>32.253600000000006</v>
      </c>
      <c r="I3068">
        <f t="shared" si="246"/>
        <v>0.32253600000000004</v>
      </c>
      <c r="J3068">
        <f t="shared" si="247"/>
        <v>8.9152746912999223E-2</v>
      </c>
      <c r="K3068">
        <f t="shared" si="248"/>
        <v>320.94988888679723</v>
      </c>
      <c r="L3068" s="23">
        <v>320.94988888679723</v>
      </c>
    </row>
    <row r="3069" spans="1:12" customFormat="1">
      <c r="A3069" s="10">
        <v>41477</v>
      </c>
      <c r="B3069" s="11">
        <v>0.875</v>
      </c>
      <c r="C3069">
        <v>0</v>
      </c>
      <c r="D3069">
        <v>122.89</v>
      </c>
      <c r="E3069">
        <f t="shared" si="244"/>
        <v>0.19359999999999999</v>
      </c>
      <c r="F3069">
        <v>79.540000000000006</v>
      </c>
      <c r="G3069">
        <v>11.5</v>
      </c>
      <c r="H3069" s="29">
        <f t="shared" si="245"/>
        <v>32.043599999999998</v>
      </c>
      <c r="I3069">
        <f t="shared" si="246"/>
        <v>0.320436</v>
      </c>
      <c r="J3069">
        <f t="shared" si="247"/>
        <v>8.7708663698464528E-2</v>
      </c>
      <c r="K3069">
        <f t="shared" si="248"/>
        <v>315.7511893144723</v>
      </c>
      <c r="L3069" s="23">
        <f>K3069*1000/389700</f>
        <v>0.81024169698350612</v>
      </c>
    </row>
    <row r="3070" spans="1:12" customFormat="1" hidden="1">
      <c r="A3070" s="10">
        <v>41477</v>
      </c>
      <c r="B3070" s="11">
        <v>0.89583333333333337</v>
      </c>
      <c r="C3070">
        <v>0</v>
      </c>
      <c r="D3070">
        <v>122.93</v>
      </c>
      <c r="E3070">
        <f t="shared" si="244"/>
        <v>0.19359999999999999</v>
      </c>
      <c r="F3070">
        <v>79.760000000000005</v>
      </c>
      <c r="G3070">
        <v>11.5</v>
      </c>
      <c r="H3070" s="29">
        <f t="shared" si="245"/>
        <v>31.863600000000005</v>
      </c>
      <c r="I3070">
        <f t="shared" si="246"/>
        <v>0.31863600000000003</v>
      </c>
      <c r="J3070">
        <f t="shared" si="247"/>
        <v>8.6482123247453371E-2</v>
      </c>
      <c r="K3070">
        <f t="shared" si="248"/>
        <v>311.33564369083211</v>
      </c>
      <c r="L3070" s="23">
        <v>311.33564369083211</v>
      </c>
    </row>
    <row r="3071" spans="1:12" customFormat="1">
      <c r="A3071" s="10">
        <v>41477</v>
      </c>
      <c r="B3071" s="11">
        <v>0.91666666666666663</v>
      </c>
      <c r="C3071">
        <v>0</v>
      </c>
      <c r="D3071">
        <v>122.83</v>
      </c>
      <c r="E3071">
        <f t="shared" si="244"/>
        <v>0.19359999999999999</v>
      </c>
      <c r="F3071">
        <v>79.819999999999993</v>
      </c>
      <c r="G3071">
        <v>11.5</v>
      </c>
      <c r="H3071" s="29">
        <f t="shared" si="245"/>
        <v>31.703600000000009</v>
      </c>
      <c r="I3071">
        <f t="shared" si="246"/>
        <v>0.3170360000000001</v>
      </c>
      <c r="J3071">
        <f t="shared" si="247"/>
        <v>8.5400554312972929E-2</v>
      </c>
      <c r="K3071">
        <f t="shared" si="248"/>
        <v>307.44199552670256</v>
      </c>
      <c r="L3071" s="23">
        <f>K3071*1000/389700</f>
        <v>0.7889196703276945</v>
      </c>
    </row>
    <row r="3072" spans="1:12" customFormat="1" hidden="1">
      <c r="A3072" s="10">
        <v>41477</v>
      </c>
      <c r="B3072" s="11">
        <v>0.9375</v>
      </c>
      <c r="C3072">
        <v>0</v>
      </c>
      <c r="D3072">
        <v>122.63</v>
      </c>
      <c r="E3072">
        <f t="shared" si="244"/>
        <v>0.19359999999999999</v>
      </c>
      <c r="F3072">
        <v>79.75</v>
      </c>
      <c r="G3072">
        <v>11.5</v>
      </c>
      <c r="H3072" s="29">
        <f t="shared" si="245"/>
        <v>31.573599999999999</v>
      </c>
      <c r="I3072">
        <f t="shared" si="246"/>
        <v>0.31573600000000002</v>
      </c>
      <c r="J3072">
        <f t="shared" si="247"/>
        <v>8.4527786509617883E-2</v>
      </c>
      <c r="K3072">
        <f t="shared" si="248"/>
        <v>304.30003143462437</v>
      </c>
      <c r="L3072" s="23">
        <v>304.30003143462437</v>
      </c>
    </row>
    <row r="3073" spans="1:12" customFormat="1">
      <c r="A3073" s="10">
        <v>41477</v>
      </c>
      <c r="B3073" s="11">
        <v>0.95833333333333337</v>
      </c>
      <c r="C3073">
        <v>0</v>
      </c>
      <c r="D3073">
        <v>122.31</v>
      </c>
      <c r="E3073">
        <f t="shared" si="244"/>
        <v>0.19359999999999999</v>
      </c>
      <c r="F3073">
        <v>79.650000000000006</v>
      </c>
      <c r="G3073">
        <v>11.5</v>
      </c>
      <c r="H3073" s="29">
        <f t="shared" si="245"/>
        <v>31.3536</v>
      </c>
      <c r="I3073">
        <f t="shared" si="246"/>
        <v>0.31353599999999998</v>
      </c>
      <c r="J3073">
        <f t="shared" si="247"/>
        <v>8.306303076104643E-2</v>
      </c>
      <c r="K3073">
        <f t="shared" si="248"/>
        <v>299.02691073976717</v>
      </c>
      <c r="L3073" s="23">
        <f>K3073*1000/389700</f>
        <v>0.76732591927063687</v>
      </c>
    </row>
    <row r="3074" spans="1:12" customFormat="1" hidden="1">
      <c r="A3074" s="10">
        <v>41477</v>
      </c>
      <c r="B3074" s="11">
        <v>0.97916666666666663</v>
      </c>
      <c r="C3074">
        <v>0</v>
      </c>
      <c r="D3074">
        <v>122.08</v>
      </c>
      <c r="E3074">
        <f t="shared" si="244"/>
        <v>0.19359999999999999</v>
      </c>
      <c r="F3074">
        <v>79.680000000000007</v>
      </c>
      <c r="G3074">
        <v>11.5</v>
      </c>
      <c r="H3074" s="29">
        <f t="shared" si="245"/>
        <v>31.093599999999995</v>
      </c>
      <c r="I3074">
        <f t="shared" si="246"/>
        <v>0.31093599999999993</v>
      </c>
      <c r="J3074">
        <f t="shared" si="247"/>
        <v>8.1351723474881565E-2</v>
      </c>
      <c r="K3074">
        <f t="shared" si="248"/>
        <v>292.86620450957366</v>
      </c>
      <c r="L3074" s="23">
        <v>292.86620450957366</v>
      </c>
    </row>
    <row r="3075" spans="1:12" customFormat="1">
      <c r="A3075" s="10">
        <v>41478</v>
      </c>
      <c r="B3075" s="11">
        <v>0</v>
      </c>
      <c r="C3075">
        <v>0</v>
      </c>
      <c r="D3075">
        <v>121.79</v>
      </c>
      <c r="E3075">
        <f t="shared" si="244"/>
        <v>0.19359999999999999</v>
      </c>
      <c r="F3075">
        <v>79.55</v>
      </c>
      <c r="G3075">
        <v>11.5</v>
      </c>
      <c r="H3075" s="29">
        <f t="shared" si="245"/>
        <v>30.933600000000013</v>
      </c>
      <c r="I3075">
        <f t="shared" si="246"/>
        <v>0.30933600000000011</v>
      </c>
      <c r="J3075">
        <f t="shared" si="247"/>
        <v>8.0309219152766592E-2</v>
      </c>
      <c r="K3075">
        <f t="shared" si="248"/>
        <v>289.11318894995975</v>
      </c>
      <c r="L3075" s="23">
        <f>K3075*1000/389700</f>
        <v>0.74188655106481849</v>
      </c>
    </row>
    <row r="3076" spans="1:12" customFormat="1" hidden="1">
      <c r="A3076" s="10">
        <v>41478</v>
      </c>
      <c r="B3076" s="11">
        <v>2.0833333333333332E-2</v>
      </c>
      <c r="C3076">
        <v>0</v>
      </c>
      <c r="D3076">
        <v>121.31</v>
      </c>
      <c r="E3076">
        <f t="shared" si="244"/>
        <v>0.19359999999999999</v>
      </c>
      <c r="F3076">
        <v>79.55</v>
      </c>
      <c r="G3076">
        <v>11.5</v>
      </c>
      <c r="H3076" s="29">
        <f t="shared" si="245"/>
        <v>30.453600000000009</v>
      </c>
      <c r="I3076">
        <f t="shared" si="246"/>
        <v>0.30453600000000008</v>
      </c>
      <c r="J3076">
        <f t="shared" si="247"/>
        <v>7.722996490964168E-2</v>
      </c>
      <c r="K3076">
        <f t="shared" si="248"/>
        <v>278.02787367471007</v>
      </c>
      <c r="L3076" s="23">
        <v>278.02787367471007</v>
      </c>
    </row>
    <row r="3077" spans="1:12" customFormat="1">
      <c r="A3077" s="10">
        <v>41478</v>
      </c>
      <c r="B3077" s="11">
        <v>4.1666666666666664E-2</v>
      </c>
      <c r="C3077">
        <v>0</v>
      </c>
      <c r="D3077">
        <v>121.04</v>
      </c>
      <c r="E3077">
        <f t="shared" ref="E3077:E3140" si="249">(586-426)*1.21/1000</f>
        <v>0.19359999999999999</v>
      </c>
      <c r="F3077">
        <v>79.319999999999993</v>
      </c>
      <c r="G3077">
        <v>11.5</v>
      </c>
      <c r="H3077" s="29">
        <f t="shared" ref="H3077:H3140" si="250">D3077+E3077-F3077-G3077</f>
        <v>30.413600000000017</v>
      </c>
      <c r="I3077">
        <f t="shared" ref="I3077:I3140" si="251">H3077/100</f>
        <v>0.30413600000000018</v>
      </c>
      <c r="J3077">
        <f t="shared" ref="J3077:J3140" si="252">1.509*I3077^(5/2)</f>
        <v>7.6976615873973059E-2</v>
      </c>
      <c r="K3077">
        <f t="shared" ref="K3077:K3140" si="253">J3077*3600</f>
        <v>277.11581714630302</v>
      </c>
      <c r="L3077" s="23">
        <f>K3077*1000/389700</f>
        <v>0.71110037758866573</v>
      </c>
    </row>
    <row r="3078" spans="1:12" customFormat="1" hidden="1">
      <c r="A3078" s="10">
        <v>41478</v>
      </c>
      <c r="B3078" s="11">
        <v>6.25E-2</v>
      </c>
      <c r="C3078">
        <v>0</v>
      </c>
      <c r="D3078">
        <v>120.87</v>
      </c>
      <c r="E3078">
        <f t="shared" si="249"/>
        <v>0.19359999999999999</v>
      </c>
      <c r="F3078">
        <v>79.13</v>
      </c>
      <c r="G3078">
        <v>11.5</v>
      </c>
      <c r="H3078" s="29">
        <f t="shared" si="250"/>
        <v>30.433600000000013</v>
      </c>
      <c r="I3078">
        <f t="shared" si="251"/>
        <v>0.30433600000000011</v>
      </c>
      <c r="J3078">
        <f t="shared" si="252"/>
        <v>7.7103227956944353E-2</v>
      </c>
      <c r="K3078">
        <f t="shared" si="253"/>
        <v>277.57162064499965</v>
      </c>
      <c r="L3078" s="23">
        <v>277.57162064499965</v>
      </c>
    </row>
    <row r="3079" spans="1:12" customFormat="1">
      <c r="A3079" s="10">
        <v>41478</v>
      </c>
      <c r="B3079" s="11">
        <v>8.3333333333333329E-2</v>
      </c>
      <c r="C3079">
        <v>0</v>
      </c>
      <c r="D3079">
        <v>120.26</v>
      </c>
      <c r="E3079">
        <f t="shared" si="249"/>
        <v>0.19359999999999999</v>
      </c>
      <c r="F3079">
        <v>79.05</v>
      </c>
      <c r="G3079">
        <v>11.5</v>
      </c>
      <c r="H3079" s="29">
        <f t="shared" si="250"/>
        <v>29.903600000000012</v>
      </c>
      <c r="I3079">
        <f t="shared" si="251"/>
        <v>0.29903600000000014</v>
      </c>
      <c r="J3079">
        <f t="shared" si="252"/>
        <v>7.3790070760532442E-2</v>
      </c>
      <c r="K3079">
        <f t="shared" si="253"/>
        <v>265.64425473791681</v>
      </c>
      <c r="L3079" s="23">
        <f>K3079*1000/389700</f>
        <v>0.68166347122893711</v>
      </c>
    </row>
    <row r="3080" spans="1:12" customFormat="1" hidden="1">
      <c r="A3080" s="10">
        <v>41478</v>
      </c>
      <c r="B3080" s="11">
        <v>0.10416666666666667</v>
      </c>
      <c r="C3080">
        <v>0</v>
      </c>
      <c r="D3080">
        <v>121.28</v>
      </c>
      <c r="E3080">
        <f t="shared" si="249"/>
        <v>0.19359999999999999</v>
      </c>
      <c r="F3080">
        <v>78.599999999999994</v>
      </c>
      <c r="G3080">
        <v>11.5</v>
      </c>
      <c r="H3080" s="29">
        <f t="shared" si="250"/>
        <v>31.37360000000001</v>
      </c>
      <c r="I3080">
        <f t="shared" si="251"/>
        <v>0.31373600000000013</v>
      </c>
      <c r="J3080">
        <f t="shared" si="252"/>
        <v>8.3195555851465361E-2</v>
      </c>
      <c r="K3080">
        <f t="shared" si="253"/>
        <v>299.5040010652753</v>
      </c>
      <c r="L3080" s="23">
        <v>299.5040010652753</v>
      </c>
    </row>
    <row r="3081" spans="1:12" customFormat="1">
      <c r="A3081" s="10">
        <v>41478</v>
      </c>
      <c r="B3081" s="11">
        <v>0.125</v>
      </c>
      <c r="C3081">
        <v>0</v>
      </c>
      <c r="D3081">
        <v>122.95</v>
      </c>
      <c r="E3081">
        <f t="shared" si="249"/>
        <v>0.19359999999999999</v>
      </c>
      <c r="F3081">
        <v>78.55</v>
      </c>
      <c r="G3081">
        <v>11.5</v>
      </c>
      <c r="H3081" s="29">
        <f t="shared" si="250"/>
        <v>33.093600000000009</v>
      </c>
      <c r="I3081">
        <f t="shared" si="251"/>
        <v>0.33093600000000012</v>
      </c>
      <c r="J3081">
        <f t="shared" si="252"/>
        <v>9.5071265101146538E-2</v>
      </c>
      <c r="K3081">
        <f t="shared" si="253"/>
        <v>342.25655436412751</v>
      </c>
      <c r="L3081" s="23">
        <f>K3081*1000/389700</f>
        <v>0.87825649054176935</v>
      </c>
    </row>
    <row r="3082" spans="1:12" customFormat="1" hidden="1">
      <c r="A3082" s="10">
        <v>41478</v>
      </c>
      <c r="B3082" s="11">
        <v>0.14583333333333334</v>
      </c>
      <c r="C3082">
        <v>0</v>
      </c>
      <c r="D3082">
        <v>124</v>
      </c>
      <c r="E3082">
        <f t="shared" si="249"/>
        <v>0.19359999999999999</v>
      </c>
      <c r="F3082">
        <v>78.290000000000006</v>
      </c>
      <c r="G3082">
        <v>11.5</v>
      </c>
      <c r="H3082" s="29">
        <f t="shared" si="250"/>
        <v>34.403599999999997</v>
      </c>
      <c r="I3082">
        <f t="shared" si="251"/>
        <v>0.34403599999999995</v>
      </c>
      <c r="J3082">
        <f t="shared" si="252"/>
        <v>0.10476083801259577</v>
      </c>
      <c r="K3082">
        <f t="shared" si="253"/>
        <v>377.13901684534477</v>
      </c>
      <c r="L3082" s="23">
        <v>377.13901684534477</v>
      </c>
    </row>
    <row r="3083" spans="1:12" customFormat="1">
      <c r="A3083" s="10">
        <v>41478</v>
      </c>
      <c r="B3083" s="11">
        <v>0.16666666666666666</v>
      </c>
      <c r="C3083">
        <v>0</v>
      </c>
      <c r="D3083">
        <v>124.01</v>
      </c>
      <c r="E3083">
        <f t="shared" si="249"/>
        <v>0.19359999999999999</v>
      </c>
      <c r="F3083">
        <v>78.2</v>
      </c>
      <c r="G3083">
        <v>11.5</v>
      </c>
      <c r="H3083" s="29">
        <f t="shared" si="250"/>
        <v>34.503600000000006</v>
      </c>
      <c r="I3083">
        <f t="shared" si="251"/>
        <v>0.34503600000000006</v>
      </c>
      <c r="J3083">
        <f t="shared" si="252"/>
        <v>0.10552376200673712</v>
      </c>
      <c r="K3083">
        <f t="shared" si="253"/>
        <v>379.88554322425364</v>
      </c>
      <c r="L3083" s="23">
        <f>K3083*1000/389700</f>
        <v>0.97481535341096648</v>
      </c>
    </row>
    <row r="3084" spans="1:12" customFormat="1" hidden="1">
      <c r="A3084" s="10">
        <v>41478</v>
      </c>
      <c r="B3084" s="11">
        <v>0.1875</v>
      </c>
      <c r="C3084">
        <v>0</v>
      </c>
      <c r="D3084">
        <v>124.88</v>
      </c>
      <c r="E3084">
        <f t="shared" si="249"/>
        <v>0.19359999999999999</v>
      </c>
      <c r="F3084">
        <v>77.94</v>
      </c>
      <c r="G3084">
        <v>11.5</v>
      </c>
      <c r="H3084" s="29">
        <f t="shared" si="250"/>
        <v>35.633600000000001</v>
      </c>
      <c r="I3084">
        <f t="shared" si="251"/>
        <v>0.35633599999999999</v>
      </c>
      <c r="J3084">
        <f t="shared" si="252"/>
        <v>0.11437694469040049</v>
      </c>
      <c r="K3084">
        <f t="shared" si="253"/>
        <v>411.75700088544176</v>
      </c>
      <c r="L3084" s="23">
        <v>411.75700088544176</v>
      </c>
    </row>
    <row r="3085" spans="1:12" customFormat="1">
      <c r="A3085" s="10">
        <v>41478</v>
      </c>
      <c r="B3085" s="11">
        <v>0.20833333333333334</v>
      </c>
      <c r="C3085">
        <v>0</v>
      </c>
      <c r="D3085">
        <v>125.38</v>
      </c>
      <c r="E3085">
        <f t="shared" si="249"/>
        <v>0.19359999999999999</v>
      </c>
      <c r="F3085">
        <v>77.84</v>
      </c>
      <c r="G3085">
        <v>11.5</v>
      </c>
      <c r="H3085" s="29">
        <f t="shared" si="250"/>
        <v>36.233599999999996</v>
      </c>
      <c r="I3085">
        <f t="shared" si="251"/>
        <v>0.36233599999999994</v>
      </c>
      <c r="J3085">
        <f t="shared" si="252"/>
        <v>0.11925262673354976</v>
      </c>
      <c r="K3085">
        <f t="shared" si="253"/>
        <v>429.30945624077913</v>
      </c>
      <c r="L3085" s="23">
        <f>K3085*1000/389700</f>
        <v>1.1016408936124689</v>
      </c>
    </row>
    <row r="3086" spans="1:12" customFormat="1" hidden="1">
      <c r="A3086" s="10">
        <v>41478</v>
      </c>
      <c r="B3086" s="11">
        <v>0.22916666666666666</v>
      </c>
      <c r="C3086">
        <v>0</v>
      </c>
      <c r="D3086">
        <v>126.66</v>
      </c>
      <c r="E3086">
        <f t="shared" si="249"/>
        <v>0.19359999999999999</v>
      </c>
      <c r="F3086">
        <v>77.790000000000006</v>
      </c>
      <c r="G3086">
        <v>11.5</v>
      </c>
      <c r="H3086" s="29">
        <f t="shared" si="250"/>
        <v>37.563599999999994</v>
      </c>
      <c r="I3086">
        <f t="shared" si="251"/>
        <v>0.37563599999999991</v>
      </c>
      <c r="J3086">
        <f t="shared" si="252"/>
        <v>0.13049902229974458</v>
      </c>
      <c r="K3086">
        <f t="shared" si="253"/>
        <v>469.79648027908047</v>
      </c>
      <c r="L3086" s="23">
        <v>469.79648027908047</v>
      </c>
    </row>
    <row r="3087" spans="1:12" customFormat="1">
      <c r="A3087" s="10">
        <v>41478</v>
      </c>
      <c r="B3087" s="11">
        <v>0.25</v>
      </c>
      <c r="C3087">
        <v>0</v>
      </c>
      <c r="D3087">
        <v>128.41</v>
      </c>
      <c r="E3087">
        <f t="shared" si="249"/>
        <v>0.19359999999999999</v>
      </c>
      <c r="F3087">
        <v>77.72</v>
      </c>
      <c r="G3087">
        <v>11.5</v>
      </c>
      <c r="H3087" s="29">
        <f t="shared" si="250"/>
        <v>39.383600000000001</v>
      </c>
      <c r="I3087">
        <f t="shared" si="251"/>
        <v>0.39383600000000002</v>
      </c>
      <c r="J3087">
        <f t="shared" si="252"/>
        <v>0.14688510885645095</v>
      </c>
      <c r="K3087">
        <f t="shared" si="253"/>
        <v>528.78639188322347</v>
      </c>
      <c r="L3087" s="23">
        <f>K3087*1000/389700</f>
        <v>1.3569063173806093</v>
      </c>
    </row>
    <row r="3088" spans="1:12" customFormat="1" hidden="1">
      <c r="A3088" s="10">
        <v>41478</v>
      </c>
      <c r="B3088" s="11">
        <v>0.27083333333333331</v>
      </c>
      <c r="C3088">
        <v>0</v>
      </c>
      <c r="D3088">
        <v>128.44</v>
      </c>
      <c r="E3088">
        <f t="shared" si="249"/>
        <v>0.19359999999999999</v>
      </c>
      <c r="F3088">
        <v>77.73</v>
      </c>
      <c r="G3088">
        <v>11.5</v>
      </c>
      <c r="H3088" s="29">
        <f t="shared" si="250"/>
        <v>39.403599999999997</v>
      </c>
      <c r="I3088">
        <f t="shared" si="251"/>
        <v>0.394036</v>
      </c>
      <c r="J3088">
        <f t="shared" si="252"/>
        <v>0.14707165993050744</v>
      </c>
      <c r="K3088">
        <f t="shared" si="253"/>
        <v>529.4579757498268</v>
      </c>
      <c r="L3088" s="23">
        <v>529.4579757498268</v>
      </c>
    </row>
    <row r="3089" spans="1:12" customFormat="1">
      <c r="A3089" s="10">
        <v>41478</v>
      </c>
      <c r="B3089" s="11">
        <v>0.29166666666666669</v>
      </c>
      <c r="C3089">
        <v>0</v>
      </c>
      <c r="D3089">
        <v>128.76</v>
      </c>
      <c r="E3089">
        <f t="shared" si="249"/>
        <v>0.19359999999999999</v>
      </c>
      <c r="F3089">
        <v>77.66</v>
      </c>
      <c r="G3089">
        <v>11.5</v>
      </c>
      <c r="H3089" s="29">
        <f t="shared" si="250"/>
        <v>39.793599999999998</v>
      </c>
      <c r="I3089">
        <f t="shared" si="251"/>
        <v>0.39793599999999996</v>
      </c>
      <c r="J3089">
        <f t="shared" si="252"/>
        <v>0.15073784951812302</v>
      </c>
      <c r="K3089">
        <f t="shared" si="253"/>
        <v>542.65625826524285</v>
      </c>
      <c r="L3089" s="23">
        <f>K3089*1000/389700</f>
        <v>1.3924974551327762</v>
      </c>
    </row>
    <row r="3090" spans="1:12" customFormat="1" hidden="1">
      <c r="A3090" s="10">
        <v>41478</v>
      </c>
      <c r="B3090" s="11">
        <v>0.3125</v>
      </c>
      <c r="C3090">
        <v>0</v>
      </c>
      <c r="D3090">
        <v>128.87</v>
      </c>
      <c r="E3090">
        <f t="shared" si="249"/>
        <v>0.19359999999999999</v>
      </c>
      <c r="F3090">
        <v>77.63</v>
      </c>
      <c r="G3090">
        <v>11.5</v>
      </c>
      <c r="H3090" s="29">
        <f t="shared" si="250"/>
        <v>39.933600000000013</v>
      </c>
      <c r="I3090">
        <f t="shared" si="251"/>
        <v>0.39933600000000014</v>
      </c>
      <c r="J3090">
        <f t="shared" si="252"/>
        <v>0.15206714713477468</v>
      </c>
      <c r="K3090">
        <f t="shared" si="253"/>
        <v>547.44172968518888</v>
      </c>
      <c r="L3090" s="23">
        <v>547.44172968518888</v>
      </c>
    </row>
    <row r="3091" spans="1:12" customFormat="1">
      <c r="A3091" s="10">
        <v>41478</v>
      </c>
      <c r="B3091" s="11">
        <v>0.33333333333333331</v>
      </c>
      <c r="C3091">
        <v>0</v>
      </c>
      <c r="D3091">
        <v>127.59</v>
      </c>
      <c r="E3091">
        <f t="shared" si="249"/>
        <v>0.19359999999999999</v>
      </c>
      <c r="F3091">
        <v>77.5</v>
      </c>
      <c r="G3091">
        <v>11.5</v>
      </c>
      <c r="H3091" s="29">
        <f t="shared" si="250"/>
        <v>38.783600000000007</v>
      </c>
      <c r="I3091">
        <f t="shared" si="251"/>
        <v>0.38783600000000007</v>
      </c>
      <c r="J3091">
        <f t="shared" si="252"/>
        <v>0.14135446698696266</v>
      </c>
      <c r="K3091">
        <f t="shared" si="253"/>
        <v>508.87608115306557</v>
      </c>
      <c r="L3091" s="23">
        <f>K3091*1000/389700</f>
        <v>1.3058149375239043</v>
      </c>
    </row>
    <row r="3092" spans="1:12" customFormat="1" hidden="1">
      <c r="A3092" s="10">
        <v>41478</v>
      </c>
      <c r="B3092" s="11">
        <v>0.35416666666666669</v>
      </c>
      <c r="C3092">
        <v>0</v>
      </c>
      <c r="D3092">
        <v>127.09</v>
      </c>
      <c r="E3092">
        <f t="shared" si="249"/>
        <v>0.19359999999999999</v>
      </c>
      <c r="F3092">
        <v>77.52</v>
      </c>
      <c r="G3092">
        <v>11.5</v>
      </c>
      <c r="H3092" s="29">
        <f t="shared" si="250"/>
        <v>38.263600000000011</v>
      </c>
      <c r="I3092">
        <f t="shared" si="251"/>
        <v>0.38263600000000009</v>
      </c>
      <c r="J3092">
        <f t="shared" si="252"/>
        <v>0.13666389978922794</v>
      </c>
      <c r="K3092">
        <f t="shared" si="253"/>
        <v>491.99003924122059</v>
      </c>
      <c r="L3092" s="23">
        <v>491.99003924122059</v>
      </c>
    </row>
    <row r="3093" spans="1:12" customFormat="1">
      <c r="A3093" s="10">
        <v>41478</v>
      </c>
      <c r="B3093" s="11">
        <v>0.375</v>
      </c>
      <c r="C3093">
        <v>0</v>
      </c>
      <c r="D3093">
        <v>127.03</v>
      </c>
      <c r="E3093">
        <f t="shared" si="249"/>
        <v>0.19359999999999999</v>
      </c>
      <c r="F3093">
        <v>77.27</v>
      </c>
      <c r="G3093">
        <v>11.5</v>
      </c>
      <c r="H3093" s="29">
        <f t="shared" si="250"/>
        <v>38.453600000000009</v>
      </c>
      <c r="I3093">
        <f t="shared" si="251"/>
        <v>0.3845360000000001</v>
      </c>
      <c r="J3093">
        <f t="shared" si="252"/>
        <v>0.1383667533603076</v>
      </c>
      <c r="K3093">
        <f t="shared" si="253"/>
        <v>498.12031209710733</v>
      </c>
      <c r="L3093" s="23">
        <f>K3093*1000/389700</f>
        <v>1.2782148116425645</v>
      </c>
    </row>
    <row r="3094" spans="1:12" customFormat="1" hidden="1">
      <c r="A3094" s="10">
        <v>41478</v>
      </c>
      <c r="B3094" s="11">
        <v>0.39583333333333331</v>
      </c>
      <c r="C3094">
        <v>0</v>
      </c>
      <c r="D3094">
        <v>126.61</v>
      </c>
      <c r="E3094">
        <f t="shared" si="249"/>
        <v>0.19359999999999999</v>
      </c>
      <c r="F3094">
        <v>76.86</v>
      </c>
      <c r="G3094">
        <v>11.5</v>
      </c>
      <c r="H3094" s="29">
        <f t="shared" si="250"/>
        <v>38.443600000000004</v>
      </c>
      <c r="I3094">
        <f t="shared" si="251"/>
        <v>0.38443600000000006</v>
      </c>
      <c r="J3094">
        <f t="shared" si="252"/>
        <v>0.13827681394797489</v>
      </c>
      <c r="K3094">
        <f t="shared" si="253"/>
        <v>497.79653021270963</v>
      </c>
      <c r="L3094" s="23">
        <v>497.79653021270963</v>
      </c>
    </row>
    <row r="3095" spans="1:12" customFormat="1">
      <c r="A3095" s="10">
        <v>41478</v>
      </c>
      <c r="B3095" s="11">
        <v>0.41666666666666669</v>
      </c>
      <c r="C3095">
        <v>0</v>
      </c>
      <c r="D3095">
        <v>125.79</v>
      </c>
      <c r="E3095">
        <f t="shared" si="249"/>
        <v>0.19359999999999999</v>
      </c>
      <c r="F3095">
        <v>76.959999999999994</v>
      </c>
      <c r="G3095">
        <v>11.5</v>
      </c>
      <c r="H3095" s="29">
        <f t="shared" si="250"/>
        <v>37.523600000000016</v>
      </c>
      <c r="I3095">
        <f t="shared" si="251"/>
        <v>0.37523600000000018</v>
      </c>
      <c r="J3095">
        <f t="shared" si="252"/>
        <v>0.13015189151797013</v>
      </c>
      <c r="K3095">
        <f t="shared" si="253"/>
        <v>468.54680946469244</v>
      </c>
      <c r="L3095" s="23">
        <f>K3095*1000/389700</f>
        <v>1.2023269424292851</v>
      </c>
    </row>
    <row r="3096" spans="1:12" customFormat="1" hidden="1">
      <c r="A3096" s="10">
        <v>41478</v>
      </c>
      <c r="B3096" s="11">
        <v>0.4375</v>
      </c>
      <c r="C3096">
        <v>0</v>
      </c>
      <c r="D3096">
        <v>125.51</v>
      </c>
      <c r="E3096">
        <f t="shared" si="249"/>
        <v>0.19359999999999999</v>
      </c>
      <c r="F3096">
        <v>76.87</v>
      </c>
      <c r="G3096">
        <v>11.5</v>
      </c>
      <c r="H3096" s="29">
        <f t="shared" si="250"/>
        <v>37.333600000000004</v>
      </c>
      <c r="I3096">
        <f t="shared" si="251"/>
        <v>0.37333600000000006</v>
      </c>
      <c r="J3096">
        <f t="shared" si="252"/>
        <v>0.1285105892357794</v>
      </c>
      <c r="K3096">
        <f t="shared" si="253"/>
        <v>462.63812124880587</v>
      </c>
      <c r="L3096" s="23">
        <v>462.63812124880587</v>
      </c>
    </row>
    <row r="3097" spans="1:12" customFormat="1">
      <c r="A3097" s="10">
        <v>41478</v>
      </c>
      <c r="B3097" s="11">
        <v>0.45833333333333331</v>
      </c>
      <c r="C3097">
        <v>0</v>
      </c>
      <c r="D3097">
        <v>124.33</v>
      </c>
      <c r="E3097">
        <f t="shared" si="249"/>
        <v>0.19359999999999999</v>
      </c>
      <c r="F3097">
        <v>76.39</v>
      </c>
      <c r="G3097">
        <v>11.5</v>
      </c>
      <c r="H3097" s="29">
        <f t="shared" si="250"/>
        <v>36.633600000000001</v>
      </c>
      <c r="I3097">
        <f t="shared" si="251"/>
        <v>0.36633599999999999</v>
      </c>
      <c r="J3097">
        <f t="shared" si="252"/>
        <v>0.12257114341111489</v>
      </c>
      <c r="K3097">
        <f t="shared" si="253"/>
        <v>441.2561162800136</v>
      </c>
      <c r="L3097" s="23">
        <f>K3097*1000/389700</f>
        <v>1.1322969368232321</v>
      </c>
    </row>
    <row r="3098" spans="1:12" customFormat="1" hidden="1">
      <c r="A3098" s="10">
        <v>41478</v>
      </c>
      <c r="B3098" s="11">
        <v>0.47916666666666669</v>
      </c>
      <c r="C3098">
        <v>0</v>
      </c>
      <c r="D3098">
        <v>125.41</v>
      </c>
      <c r="E3098">
        <f t="shared" si="249"/>
        <v>0.19359999999999999</v>
      </c>
      <c r="F3098">
        <v>76.23</v>
      </c>
      <c r="G3098">
        <v>11.5</v>
      </c>
      <c r="H3098" s="29">
        <f t="shared" si="250"/>
        <v>37.873599999999996</v>
      </c>
      <c r="I3098">
        <f t="shared" si="251"/>
        <v>0.37873599999999996</v>
      </c>
      <c r="J3098">
        <f t="shared" si="252"/>
        <v>0.13320812335862806</v>
      </c>
      <c r="K3098">
        <f t="shared" si="253"/>
        <v>479.54924409106098</v>
      </c>
      <c r="L3098" s="23">
        <v>479.54924409106098</v>
      </c>
    </row>
    <row r="3099" spans="1:12" customFormat="1">
      <c r="A3099" s="10">
        <v>41478</v>
      </c>
      <c r="B3099" s="11">
        <v>0.5</v>
      </c>
      <c r="C3099">
        <v>0</v>
      </c>
      <c r="D3099">
        <v>126.65</v>
      </c>
      <c r="E3099">
        <f t="shared" si="249"/>
        <v>0.19359999999999999</v>
      </c>
      <c r="F3099">
        <v>76.13</v>
      </c>
      <c r="G3099">
        <v>11.5</v>
      </c>
      <c r="H3099" s="29">
        <f t="shared" si="250"/>
        <v>39.213600000000014</v>
      </c>
      <c r="I3099">
        <f t="shared" si="251"/>
        <v>0.39213600000000015</v>
      </c>
      <c r="J3099">
        <f t="shared" si="252"/>
        <v>0.14530515631304644</v>
      </c>
      <c r="K3099">
        <f t="shared" si="253"/>
        <v>523.0985627269672</v>
      </c>
      <c r="L3099" s="23">
        <f>K3099*1000/389700</f>
        <v>1.3423109128226001</v>
      </c>
    </row>
    <row r="3100" spans="1:12" customFormat="1" hidden="1">
      <c r="A3100" s="10">
        <v>41478</v>
      </c>
      <c r="B3100" s="11">
        <v>0.52083333333333337</v>
      </c>
      <c r="C3100">
        <v>0</v>
      </c>
      <c r="D3100">
        <v>126.93</v>
      </c>
      <c r="E3100">
        <f t="shared" si="249"/>
        <v>0.19359999999999999</v>
      </c>
      <c r="F3100">
        <v>75.790000000000006</v>
      </c>
      <c r="G3100">
        <v>11.5</v>
      </c>
      <c r="H3100" s="29">
        <f t="shared" si="250"/>
        <v>39.833600000000004</v>
      </c>
      <c r="I3100">
        <f t="shared" si="251"/>
        <v>0.39833600000000002</v>
      </c>
      <c r="J3100">
        <f t="shared" si="252"/>
        <v>0.15111693436674767</v>
      </c>
      <c r="K3100">
        <f t="shared" si="253"/>
        <v>544.02096372029166</v>
      </c>
      <c r="L3100" s="23">
        <v>544.02096372029166</v>
      </c>
    </row>
    <row r="3101" spans="1:12" customFormat="1">
      <c r="A3101" s="10">
        <v>41478</v>
      </c>
      <c r="B3101" s="11">
        <v>0.54166666666666663</v>
      </c>
      <c r="C3101">
        <v>0</v>
      </c>
      <c r="D3101">
        <v>127.1</v>
      </c>
      <c r="E3101">
        <f t="shared" si="249"/>
        <v>0.19359999999999999</v>
      </c>
      <c r="F3101">
        <v>75.56</v>
      </c>
      <c r="G3101">
        <v>11.5</v>
      </c>
      <c r="H3101" s="29">
        <f t="shared" si="250"/>
        <v>40.233599999999996</v>
      </c>
      <c r="I3101">
        <f t="shared" si="251"/>
        <v>0.40233599999999997</v>
      </c>
      <c r="J3101">
        <f t="shared" si="252"/>
        <v>0.15493925894477389</v>
      </c>
      <c r="K3101">
        <f t="shared" si="253"/>
        <v>557.78133220118605</v>
      </c>
      <c r="L3101" s="23">
        <f>K3101*1000/389700</f>
        <v>1.4313095514528769</v>
      </c>
    </row>
    <row r="3102" spans="1:12" customFormat="1" hidden="1">
      <c r="A3102" s="10">
        <v>41478</v>
      </c>
      <c r="B3102" s="11">
        <v>0.5625</v>
      </c>
      <c r="C3102">
        <v>0</v>
      </c>
      <c r="D3102">
        <v>126.56</v>
      </c>
      <c r="E3102">
        <f t="shared" si="249"/>
        <v>0.19359999999999999</v>
      </c>
      <c r="F3102">
        <v>75.05</v>
      </c>
      <c r="G3102">
        <v>11.5</v>
      </c>
      <c r="H3102" s="29">
        <f t="shared" si="250"/>
        <v>40.203600000000009</v>
      </c>
      <c r="I3102">
        <f t="shared" si="251"/>
        <v>0.40203600000000006</v>
      </c>
      <c r="J3102">
        <f t="shared" si="252"/>
        <v>0.15465059606896692</v>
      </c>
      <c r="K3102">
        <f t="shared" si="253"/>
        <v>556.74214584828087</v>
      </c>
      <c r="L3102" s="23">
        <v>556.74214584828087</v>
      </c>
    </row>
    <row r="3103" spans="1:12" customFormat="1">
      <c r="A3103" s="10">
        <v>41478</v>
      </c>
      <c r="B3103" s="11">
        <v>0.58333333333333337</v>
      </c>
      <c r="C3103">
        <v>0</v>
      </c>
      <c r="D3103">
        <v>126.04</v>
      </c>
      <c r="E3103">
        <f t="shared" si="249"/>
        <v>0.19359999999999999</v>
      </c>
      <c r="F3103">
        <v>74.75</v>
      </c>
      <c r="G3103">
        <v>11.5</v>
      </c>
      <c r="H3103" s="29">
        <f t="shared" si="250"/>
        <v>39.98360000000001</v>
      </c>
      <c r="I3103">
        <f t="shared" si="251"/>
        <v>0.39983600000000008</v>
      </c>
      <c r="J3103">
        <f t="shared" si="252"/>
        <v>0.15254359421482749</v>
      </c>
      <c r="K3103">
        <f t="shared" si="253"/>
        <v>549.15693917337899</v>
      </c>
      <c r="L3103" s="23">
        <f>K3103*1000/389700</f>
        <v>1.409178699444134</v>
      </c>
    </row>
    <row r="3104" spans="1:12" customFormat="1" hidden="1">
      <c r="A3104" s="10">
        <v>41478</v>
      </c>
      <c r="B3104" s="11">
        <v>0.60416666666666663</v>
      </c>
      <c r="C3104">
        <v>0</v>
      </c>
      <c r="D3104">
        <v>125.38</v>
      </c>
      <c r="E3104">
        <f t="shared" si="249"/>
        <v>0.19359999999999999</v>
      </c>
      <c r="F3104">
        <v>74.38</v>
      </c>
      <c r="G3104">
        <v>11.5</v>
      </c>
      <c r="H3104" s="29">
        <f t="shared" si="250"/>
        <v>39.693600000000004</v>
      </c>
      <c r="I3104">
        <f t="shared" si="251"/>
        <v>0.39693600000000001</v>
      </c>
      <c r="J3104">
        <f t="shared" si="252"/>
        <v>0.149792635531933</v>
      </c>
      <c r="K3104">
        <f t="shared" si="253"/>
        <v>539.25348791495878</v>
      </c>
      <c r="L3104" s="23">
        <v>539.25348791495878</v>
      </c>
    </row>
    <row r="3105" spans="1:12" customFormat="1">
      <c r="A3105" s="10">
        <v>41478</v>
      </c>
      <c r="B3105" s="11">
        <v>0.625</v>
      </c>
      <c r="C3105">
        <v>0</v>
      </c>
      <c r="D3105">
        <v>125.2</v>
      </c>
      <c r="E3105">
        <f t="shared" si="249"/>
        <v>0.19359999999999999</v>
      </c>
      <c r="F3105">
        <v>74.25</v>
      </c>
      <c r="G3105">
        <v>11.5</v>
      </c>
      <c r="H3105" s="29">
        <f t="shared" si="250"/>
        <v>39.643600000000006</v>
      </c>
      <c r="I3105">
        <f t="shared" si="251"/>
        <v>0.39643600000000007</v>
      </c>
      <c r="J3105">
        <f t="shared" si="252"/>
        <v>0.14932136575970037</v>
      </c>
      <c r="K3105">
        <f t="shared" si="253"/>
        <v>537.55691673492129</v>
      </c>
      <c r="L3105" s="23">
        <f>K3105*1000/389700</f>
        <v>1.3794121548240217</v>
      </c>
    </row>
    <row r="3106" spans="1:12" customFormat="1" hidden="1">
      <c r="A3106" s="10">
        <v>41478</v>
      </c>
      <c r="B3106" s="11">
        <v>0.64583333333333337</v>
      </c>
      <c r="C3106">
        <v>0</v>
      </c>
      <c r="D3106">
        <v>126.01</v>
      </c>
      <c r="E3106">
        <f t="shared" si="249"/>
        <v>0.19359999999999999</v>
      </c>
      <c r="F3106">
        <v>74.09</v>
      </c>
      <c r="G3106">
        <v>11.5</v>
      </c>
      <c r="H3106" s="29">
        <f t="shared" si="250"/>
        <v>40.613600000000005</v>
      </c>
      <c r="I3106">
        <f t="shared" si="251"/>
        <v>0.40613600000000005</v>
      </c>
      <c r="J3106">
        <f t="shared" si="252"/>
        <v>0.15862365684479099</v>
      </c>
      <c r="K3106">
        <f t="shared" si="253"/>
        <v>571.04516464124754</v>
      </c>
      <c r="L3106" s="23">
        <v>571.04516464124754</v>
      </c>
    </row>
    <row r="3107" spans="1:12" customFormat="1">
      <c r="A3107" s="10">
        <v>41478</v>
      </c>
      <c r="B3107" s="11">
        <v>0.66666666666666663</v>
      </c>
      <c r="C3107">
        <v>0</v>
      </c>
      <c r="D3107">
        <v>127.35</v>
      </c>
      <c r="E3107">
        <f t="shared" si="249"/>
        <v>0.19359999999999999</v>
      </c>
      <c r="F3107">
        <v>74.069999999999993</v>
      </c>
      <c r="G3107">
        <v>11.5</v>
      </c>
      <c r="H3107" s="29">
        <f t="shared" si="250"/>
        <v>41.973600000000005</v>
      </c>
      <c r="I3107">
        <f t="shared" si="251"/>
        <v>0.41973600000000005</v>
      </c>
      <c r="J3107">
        <f t="shared" si="252"/>
        <v>0.17223832304402467</v>
      </c>
      <c r="K3107">
        <f t="shared" si="253"/>
        <v>620.05796295848882</v>
      </c>
      <c r="L3107" s="23">
        <f>K3107*1000/389700</f>
        <v>1.5911161482126992</v>
      </c>
    </row>
    <row r="3108" spans="1:12" customFormat="1" hidden="1">
      <c r="A3108" s="10">
        <v>41478</v>
      </c>
      <c r="B3108" s="11">
        <v>0.6875</v>
      </c>
      <c r="C3108">
        <v>0</v>
      </c>
      <c r="D3108">
        <v>128.72999999999999</v>
      </c>
      <c r="E3108">
        <f t="shared" si="249"/>
        <v>0.19359999999999999</v>
      </c>
      <c r="F3108">
        <v>73.98</v>
      </c>
      <c r="G3108">
        <v>11.5</v>
      </c>
      <c r="H3108" s="29">
        <f t="shared" si="250"/>
        <v>43.443599999999989</v>
      </c>
      <c r="I3108">
        <f t="shared" si="251"/>
        <v>0.43443599999999988</v>
      </c>
      <c r="J3108">
        <f t="shared" si="252"/>
        <v>0.1877170651468181</v>
      </c>
      <c r="K3108">
        <f t="shared" si="253"/>
        <v>675.78143452854522</v>
      </c>
      <c r="L3108" s="23">
        <v>675.78143452854522</v>
      </c>
    </row>
    <row r="3109" spans="1:12" customFormat="1">
      <c r="A3109" s="10">
        <v>41478</v>
      </c>
      <c r="B3109" s="11">
        <v>0.70833333333333337</v>
      </c>
      <c r="C3109">
        <v>0</v>
      </c>
      <c r="D3109">
        <v>128.88999999999999</v>
      </c>
      <c r="E3109">
        <f t="shared" si="249"/>
        <v>0.19359999999999999</v>
      </c>
      <c r="F3109">
        <v>74.150000000000006</v>
      </c>
      <c r="G3109">
        <v>11.5</v>
      </c>
      <c r="H3109" s="29">
        <f t="shared" si="250"/>
        <v>43.433599999999984</v>
      </c>
      <c r="I3109">
        <f t="shared" si="251"/>
        <v>0.43433599999999983</v>
      </c>
      <c r="J3109">
        <f t="shared" si="252"/>
        <v>0.18760906036627417</v>
      </c>
      <c r="K3109">
        <f t="shared" si="253"/>
        <v>675.39261731858699</v>
      </c>
      <c r="L3109" s="23">
        <f>K3109*1000/389700</f>
        <v>1.7331091026907546</v>
      </c>
    </row>
    <row r="3110" spans="1:12" customFormat="1" hidden="1">
      <c r="A3110" s="10">
        <v>41478</v>
      </c>
      <c r="B3110" s="11">
        <v>0.72916666666666663</v>
      </c>
      <c r="C3110">
        <v>0</v>
      </c>
      <c r="D3110">
        <v>127.94</v>
      </c>
      <c r="E3110">
        <f t="shared" si="249"/>
        <v>0.19359999999999999</v>
      </c>
      <c r="F3110">
        <v>73.67</v>
      </c>
      <c r="G3110">
        <v>11.5</v>
      </c>
      <c r="H3110" s="29">
        <f t="shared" si="250"/>
        <v>42.9636</v>
      </c>
      <c r="I3110">
        <f t="shared" si="251"/>
        <v>0.42963600000000002</v>
      </c>
      <c r="J3110">
        <f t="shared" si="252"/>
        <v>0.18257482842017594</v>
      </c>
      <c r="K3110">
        <f t="shared" si="253"/>
        <v>657.26938231263341</v>
      </c>
      <c r="L3110" s="23">
        <v>657.26938231263341</v>
      </c>
    </row>
    <row r="3111" spans="1:12" customFormat="1">
      <c r="A3111" s="10">
        <v>41478</v>
      </c>
      <c r="B3111" s="11">
        <v>0.75</v>
      </c>
      <c r="C3111">
        <v>0</v>
      </c>
      <c r="D3111">
        <v>126.66</v>
      </c>
      <c r="E3111">
        <f t="shared" si="249"/>
        <v>0.19359999999999999</v>
      </c>
      <c r="F3111">
        <v>73.47</v>
      </c>
      <c r="G3111">
        <v>11.5</v>
      </c>
      <c r="H3111" s="29">
        <f t="shared" si="250"/>
        <v>41.883600000000001</v>
      </c>
      <c r="I3111">
        <f t="shared" si="251"/>
        <v>0.41883599999999999</v>
      </c>
      <c r="J3111">
        <f t="shared" si="252"/>
        <v>0.17131652164550079</v>
      </c>
      <c r="K3111">
        <f t="shared" si="253"/>
        <v>616.73947792380284</v>
      </c>
      <c r="L3111" s="23">
        <f>K3111*1000/389700</f>
        <v>1.5826006618522013</v>
      </c>
    </row>
    <row r="3112" spans="1:12" customFormat="1" hidden="1">
      <c r="A3112" s="10">
        <v>41478</v>
      </c>
      <c r="B3112" s="11">
        <v>0.77083333333333337</v>
      </c>
      <c r="C3112">
        <v>0</v>
      </c>
      <c r="D3112">
        <v>126.64</v>
      </c>
      <c r="E3112">
        <f t="shared" si="249"/>
        <v>0.19359999999999999</v>
      </c>
      <c r="F3112">
        <v>73.2</v>
      </c>
      <c r="G3112">
        <v>11.5</v>
      </c>
      <c r="H3112" s="29">
        <f t="shared" si="250"/>
        <v>42.133600000000001</v>
      </c>
      <c r="I3112">
        <f t="shared" si="251"/>
        <v>0.42133599999999999</v>
      </c>
      <c r="J3112">
        <f t="shared" si="252"/>
        <v>0.17388441539496619</v>
      </c>
      <c r="K3112">
        <f t="shared" si="253"/>
        <v>625.98389542187829</v>
      </c>
      <c r="L3112" s="23">
        <v>625.98389542187829</v>
      </c>
    </row>
    <row r="3113" spans="1:12" customFormat="1">
      <c r="A3113" s="10">
        <v>41478</v>
      </c>
      <c r="B3113" s="11">
        <v>0.79166666666666663</v>
      </c>
      <c r="C3113">
        <v>0</v>
      </c>
      <c r="D3113">
        <v>126.39</v>
      </c>
      <c r="E3113">
        <f t="shared" si="249"/>
        <v>0.19359999999999999</v>
      </c>
      <c r="F3113">
        <v>73.260000000000005</v>
      </c>
      <c r="G3113">
        <v>11.5</v>
      </c>
      <c r="H3113" s="29">
        <f t="shared" si="250"/>
        <v>41.823599999999999</v>
      </c>
      <c r="I3113">
        <f t="shared" si="251"/>
        <v>0.418236</v>
      </c>
      <c r="J3113">
        <f t="shared" si="252"/>
        <v>0.17070363556814058</v>
      </c>
      <c r="K3113">
        <f t="shared" si="253"/>
        <v>614.53308804530604</v>
      </c>
      <c r="L3113" s="23">
        <f>K3113*1000/389700</f>
        <v>1.5769388967033771</v>
      </c>
    </row>
    <row r="3114" spans="1:12" customFormat="1" hidden="1">
      <c r="A3114" s="10">
        <v>41478</v>
      </c>
      <c r="B3114" s="11">
        <v>0.8125</v>
      </c>
      <c r="C3114">
        <v>0</v>
      </c>
      <c r="D3114">
        <v>126.22</v>
      </c>
      <c r="E3114">
        <f t="shared" si="249"/>
        <v>0.19359999999999999</v>
      </c>
      <c r="F3114">
        <v>73.56</v>
      </c>
      <c r="G3114">
        <v>11.5</v>
      </c>
      <c r="H3114" s="29">
        <f t="shared" si="250"/>
        <v>41.3536</v>
      </c>
      <c r="I3114">
        <f t="shared" si="251"/>
        <v>0.41353600000000001</v>
      </c>
      <c r="J3114">
        <f t="shared" si="252"/>
        <v>0.16594820011663747</v>
      </c>
      <c r="K3114">
        <f t="shared" si="253"/>
        <v>597.41352041989489</v>
      </c>
      <c r="L3114" s="23">
        <v>597.41352041989489</v>
      </c>
    </row>
    <row r="3115" spans="1:12" customFormat="1">
      <c r="A3115" s="10">
        <v>41478</v>
      </c>
      <c r="B3115" s="11">
        <v>0.83333333333333337</v>
      </c>
      <c r="C3115">
        <v>0</v>
      </c>
      <c r="D3115">
        <v>125.06</v>
      </c>
      <c r="E3115">
        <f t="shared" si="249"/>
        <v>0.19359999999999999</v>
      </c>
      <c r="F3115">
        <v>73.819999999999993</v>
      </c>
      <c r="G3115">
        <v>11.5</v>
      </c>
      <c r="H3115" s="29">
        <f t="shared" si="250"/>
        <v>39.933600000000013</v>
      </c>
      <c r="I3115">
        <f t="shared" si="251"/>
        <v>0.39933600000000014</v>
      </c>
      <c r="J3115">
        <f t="shared" si="252"/>
        <v>0.15206714713477468</v>
      </c>
      <c r="K3115">
        <f t="shared" si="253"/>
        <v>547.44172968518888</v>
      </c>
      <c r="L3115" s="23">
        <f>K3115*1000/389700</f>
        <v>1.4047773407369486</v>
      </c>
    </row>
    <row r="3116" spans="1:12" customFormat="1" hidden="1">
      <c r="A3116" s="10">
        <v>41478</v>
      </c>
      <c r="B3116" s="11">
        <v>0.85416666666666663</v>
      </c>
      <c r="C3116">
        <v>0</v>
      </c>
      <c r="D3116">
        <v>124.63</v>
      </c>
      <c r="E3116">
        <f t="shared" si="249"/>
        <v>0.19359999999999999</v>
      </c>
      <c r="F3116">
        <v>73.650000000000006</v>
      </c>
      <c r="G3116">
        <v>11.5</v>
      </c>
      <c r="H3116" s="29">
        <f t="shared" si="250"/>
        <v>39.673599999999993</v>
      </c>
      <c r="I3116">
        <f t="shared" si="251"/>
        <v>0.39673599999999992</v>
      </c>
      <c r="J3116">
        <f t="shared" si="252"/>
        <v>0.14960402069925618</v>
      </c>
      <c r="K3116">
        <f t="shared" si="253"/>
        <v>538.5744745173223</v>
      </c>
      <c r="L3116" s="23">
        <v>538.5744745173223</v>
      </c>
    </row>
    <row r="3117" spans="1:12" customFormat="1">
      <c r="A3117" s="10">
        <v>41478</v>
      </c>
      <c r="B3117" s="11">
        <v>0.875</v>
      </c>
      <c r="C3117">
        <v>0</v>
      </c>
      <c r="D3117">
        <v>124.16</v>
      </c>
      <c r="E3117">
        <f t="shared" si="249"/>
        <v>0.19359999999999999</v>
      </c>
      <c r="F3117">
        <v>73.84</v>
      </c>
      <c r="G3117">
        <v>11.5</v>
      </c>
      <c r="H3117" s="29">
        <f t="shared" si="250"/>
        <v>39.013599999999997</v>
      </c>
      <c r="I3117">
        <f t="shared" si="251"/>
        <v>0.39013599999999998</v>
      </c>
      <c r="J3117">
        <f t="shared" si="252"/>
        <v>0.14345949808100725</v>
      </c>
      <c r="K3117">
        <f t="shared" si="253"/>
        <v>516.45419309162605</v>
      </c>
      <c r="L3117" s="23">
        <f>K3117*1000/389700</f>
        <v>1.3252609522494894</v>
      </c>
    </row>
    <row r="3118" spans="1:12" customFormat="1" hidden="1">
      <c r="A3118" s="10">
        <v>41478</v>
      </c>
      <c r="B3118" s="11">
        <v>0.89583333333333337</v>
      </c>
      <c r="C3118">
        <v>0</v>
      </c>
      <c r="D3118">
        <v>123.27</v>
      </c>
      <c r="E3118">
        <f t="shared" si="249"/>
        <v>0.19359999999999999</v>
      </c>
      <c r="F3118">
        <v>73.67</v>
      </c>
      <c r="G3118">
        <v>11.5</v>
      </c>
      <c r="H3118" s="29">
        <f t="shared" si="250"/>
        <v>38.293599999999998</v>
      </c>
      <c r="I3118">
        <f t="shared" si="251"/>
        <v>0.382936</v>
      </c>
      <c r="J3118">
        <f t="shared" si="252"/>
        <v>0.13693193051342542</v>
      </c>
      <c r="K3118">
        <f t="shared" si="253"/>
        <v>492.95494984833152</v>
      </c>
      <c r="L3118" s="23">
        <v>492.95494984833152</v>
      </c>
    </row>
    <row r="3119" spans="1:12" customFormat="1">
      <c r="A3119" s="10">
        <v>41478</v>
      </c>
      <c r="B3119" s="11">
        <v>0.91666666666666663</v>
      </c>
      <c r="C3119">
        <v>0</v>
      </c>
      <c r="D3119">
        <v>123.03</v>
      </c>
      <c r="E3119">
        <f t="shared" si="249"/>
        <v>0.19359999999999999</v>
      </c>
      <c r="F3119">
        <v>73.64</v>
      </c>
      <c r="G3119">
        <v>11.5</v>
      </c>
      <c r="H3119" s="29">
        <f t="shared" si="250"/>
        <v>38.083600000000004</v>
      </c>
      <c r="I3119">
        <f t="shared" si="251"/>
        <v>0.38083600000000006</v>
      </c>
      <c r="J3119">
        <f t="shared" si="252"/>
        <v>0.13506232681016944</v>
      </c>
      <c r="K3119">
        <f t="shared" si="253"/>
        <v>486.22437651660999</v>
      </c>
      <c r="L3119" s="23">
        <f>K3119*1000/389700</f>
        <v>1.2476889312717732</v>
      </c>
    </row>
    <row r="3120" spans="1:12" customFormat="1" hidden="1">
      <c r="A3120" s="10">
        <v>41478</v>
      </c>
      <c r="B3120" s="11">
        <v>0.9375</v>
      </c>
      <c r="C3120">
        <v>0</v>
      </c>
      <c r="D3120">
        <v>122.55</v>
      </c>
      <c r="E3120">
        <f t="shared" si="249"/>
        <v>0.19359999999999999</v>
      </c>
      <c r="F3120">
        <v>73.31</v>
      </c>
      <c r="G3120">
        <v>11.5</v>
      </c>
      <c r="H3120" s="29">
        <f t="shared" si="250"/>
        <v>37.933599999999998</v>
      </c>
      <c r="I3120">
        <f t="shared" si="251"/>
        <v>0.37933600000000001</v>
      </c>
      <c r="J3120">
        <f t="shared" si="252"/>
        <v>0.1337363267961191</v>
      </c>
      <c r="K3120">
        <f t="shared" si="253"/>
        <v>481.4507764660288</v>
      </c>
      <c r="L3120" s="23">
        <v>481.4507764660288</v>
      </c>
    </row>
    <row r="3121" spans="1:12" customFormat="1">
      <c r="A3121" s="10">
        <v>41478</v>
      </c>
      <c r="B3121" s="11">
        <v>0.95833333333333337</v>
      </c>
      <c r="C3121">
        <v>0</v>
      </c>
      <c r="D3121">
        <v>120.81</v>
      </c>
      <c r="E3121">
        <f t="shared" si="249"/>
        <v>0.19359999999999999</v>
      </c>
      <c r="F3121">
        <v>72.81</v>
      </c>
      <c r="G3121">
        <v>11.5</v>
      </c>
      <c r="H3121" s="29">
        <f t="shared" si="250"/>
        <v>36.693600000000004</v>
      </c>
      <c r="I3121">
        <f t="shared" si="251"/>
        <v>0.36693600000000004</v>
      </c>
      <c r="J3121">
        <f t="shared" si="252"/>
        <v>0.1230736400883682</v>
      </c>
      <c r="K3121">
        <f t="shared" si="253"/>
        <v>443.06510431812552</v>
      </c>
      <c r="L3121" s="23">
        <f>K3121*1000/389700</f>
        <v>1.1369389384606763</v>
      </c>
    </row>
    <row r="3122" spans="1:12" customFormat="1" hidden="1">
      <c r="A3122" s="10">
        <v>41478</v>
      </c>
      <c r="B3122" s="11">
        <v>0.97916666666666663</v>
      </c>
      <c r="C3122">
        <v>0</v>
      </c>
      <c r="D3122">
        <v>120.35</v>
      </c>
      <c r="E3122">
        <f t="shared" si="249"/>
        <v>0.19359999999999999</v>
      </c>
      <c r="F3122">
        <v>72.31</v>
      </c>
      <c r="G3122">
        <v>11.5</v>
      </c>
      <c r="H3122" s="29">
        <f t="shared" si="250"/>
        <v>36.733599999999996</v>
      </c>
      <c r="I3122">
        <f t="shared" si="251"/>
        <v>0.36733599999999994</v>
      </c>
      <c r="J3122">
        <f t="shared" si="252"/>
        <v>0.12340932337120258</v>
      </c>
      <c r="K3122">
        <f t="shared" si="253"/>
        <v>444.2735641363293</v>
      </c>
      <c r="L3122" s="23">
        <v>444.2735641363293</v>
      </c>
    </row>
    <row r="3123" spans="1:12" customFormat="1">
      <c r="A3123" s="10">
        <v>41479</v>
      </c>
      <c r="B3123" s="11">
        <v>0</v>
      </c>
      <c r="C3123">
        <v>0</v>
      </c>
      <c r="D3123">
        <v>119.62</v>
      </c>
      <c r="E3123">
        <f t="shared" si="249"/>
        <v>0.19359999999999999</v>
      </c>
      <c r="F3123">
        <v>71.930000000000007</v>
      </c>
      <c r="G3123">
        <v>11.5</v>
      </c>
      <c r="H3123" s="29">
        <f t="shared" si="250"/>
        <v>36.383600000000001</v>
      </c>
      <c r="I3123">
        <f t="shared" si="251"/>
        <v>0.36383599999999999</v>
      </c>
      <c r="J3123">
        <f t="shared" si="252"/>
        <v>0.12049066763971671</v>
      </c>
      <c r="K3123">
        <f t="shared" si="253"/>
        <v>433.76640350298015</v>
      </c>
      <c r="L3123" s="23">
        <f>K3123*1000/389700</f>
        <v>1.1130777611059279</v>
      </c>
    </row>
    <row r="3124" spans="1:12" customFormat="1" hidden="1">
      <c r="A3124" s="10">
        <v>41479</v>
      </c>
      <c r="B3124" s="11">
        <v>2.0833333333333332E-2</v>
      </c>
      <c r="C3124">
        <v>0</v>
      </c>
      <c r="D3124">
        <v>119.33</v>
      </c>
      <c r="E3124">
        <f t="shared" si="249"/>
        <v>0.19359999999999999</v>
      </c>
      <c r="F3124">
        <v>71.819999999999993</v>
      </c>
      <c r="G3124">
        <v>11.5</v>
      </c>
      <c r="H3124" s="29">
        <f t="shared" si="250"/>
        <v>36.203600000000009</v>
      </c>
      <c r="I3124">
        <f t="shared" si="251"/>
        <v>0.36203600000000008</v>
      </c>
      <c r="J3124">
        <f t="shared" si="252"/>
        <v>0.11900593874661386</v>
      </c>
      <c r="K3124">
        <f t="shared" si="253"/>
        <v>428.42137948780987</v>
      </c>
      <c r="L3124" s="23">
        <v>428.42137948780987</v>
      </c>
    </row>
    <row r="3125" spans="1:12" customFormat="1">
      <c r="A3125" s="10">
        <v>41479</v>
      </c>
      <c r="B3125" s="11">
        <v>4.1666666666666664E-2</v>
      </c>
      <c r="C3125">
        <v>0</v>
      </c>
      <c r="D3125">
        <v>118.2</v>
      </c>
      <c r="E3125">
        <f t="shared" si="249"/>
        <v>0.19359999999999999</v>
      </c>
      <c r="F3125">
        <v>71.56</v>
      </c>
      <c r="G3125">
        <v>11.5</v>
      </c>
      <c r="H3125" s="29">
        <f t="shared" si="250"/>
        <v>35.333600000000004</v>
      </c>
      <c r="I3125">
        <f t="shared" si="251"/>
        <v>0.35333600000000004</v>
      </c>
      <c r="J3125">
        <f t="shared" si="252"/>
        <v>0.11198476947983246</v>
      </c>
      <c r="K3125">
        <f t="shared" si="253"/>
        <v>403.14517012739685</v>
      </c>
      <c r="L3125" s="23">
        <f>K3125*1000/389700</f>
        <v>1.034501334686674</v>
      </c>
    </row>
    <row r="3126" spans="1:12" customFormat="1" hidden="1">
      <c r="A3126" s="10">
        <v>41479</v>
      </c>
      <c r="B3126" s="11">
        <v>6.25E-2</v>
      </c>
      <c r="C3126">
        <v>0</v>
      </c>
      <c r="D3126">
        <v>117.26</v>
      </c>
      <c r="E3126">
        <f t="shared" si="249"/>
        <v>0.19359999999999999</v>
      </c>
      <c r="F3126">
        <v>71.3</v>
      </c>
      <c r="G3126">
        <v>11.5</v>
      </c>
      <c r="H3126" s="29">
        <f t="shared" si="250"/>
        <v>34.653600000000012</v>
      </c>
      <c r="I3126">
        <f t="shared" si="251"/>
        <v>0.34653600000000012</v>
      </c>
      <c r="J3126">
        <f t="shared" si="252"/>
        <v>0.10667438188214531</v>
      </c>
      <c r="K3126">
        <f t="shared" si="253"/>
        <v>384.02777477572312</v>
      </c>
      <c r="L3126" s="23">
        <v>384.02777477572312</v>
      </c>
    </row>
    <row r="3127" spans="1:12" customFormat="1">
      <c r="A3127" s="10">
        <v>41479</v>
      </c>
      <c r="B3127" s="11">
        <v>8.3333333333333329E-2</v>
      </c>
      <c r="C3127">
        <v>0</v>
      </c>
      <c r="D3127">
        <v>116.68</v>
      </c>
      <c r="E3127">
        <f t="shared" si="249"/>
        <v>0.19359999999999999</v>
      </c>
      <c r="F3127">
        <v>70.86</v>
      </c>
      <c r="G3127">
        <v>11.5</v>
      </c>
      <c r="H3127" s="29">
        <f t="shared" si="250"/>
        <v>34.513600000000011</v>
      </c>
      <c r="I3127">
        <f t="shared" si="251"/>
        <v>0.34513600000000011</v>
      </c>
      <c r="J3127">
        <f t="shared" si="252"/>
        <v>0.10560023714315009</v>
      </c>
      <c r="K3127">
        <f t="shared" si="253"/>
        <v>380.16085371534029</v>
      </c>
      <c r="L3127" s="23">
        <f>K3127*1000/389700</f>
        <v>0.97552182118383457</v>
      </c>
    </row>
    <row r="3128" spans="1:12" customFormat="1" hidden="1">
      <c r="A3128" s="10">
        <v>41479</v>
      </c>
      <c r="B3128" s="11">
        <v>0.10416666666666667</v>
      </c>
      <c r="C3128">
        <v>0</v>
      </c>
      <c r="D3128">
        <v>115.33</v>
      </c>
      <c r="E3128">
        <f t="shared" si="249"/>
        <v>0.19359999999999999</v>
      </c>
      <c r="F3128">
        <v>70.66</v>
      </c>
      <c r="G3128">
        <v>11.5</v>
      </c>
      <c r="H3128" s="29">
        <f t="shared" si="250"/>
        <v>33.363600000000005</v>
      </c>
      <c r="I3128">
        <f t="shared" si="251"/>
        <v>0.33363600000000004</v>
      </c>
      <c r="J3128">
        <f t="shared" si="252"/>
        <v>9.7022286237643862E-2</v>
      </c>
      <c r="K3128">
        <f t="shared" si="253"/>
        <v>349.28023045551788</v>
      </c>
      <c r="L3128" s="23">
        <v>349.28023045551788</v>
      </c>
    </row>
    <row r="3129" spans="1:12" customFormat="1">
      <c r="A3129" s="10">
        <v>41479</v>
      </c>
      <c r="B3129" s="11">
        <v>0.125</v>
      </c>
      <c r="C3129">
        <v>0</v>
      </c>
      <c r="D3129">
        <v>115.05</v>
      </c>
      <c r="E3129">
        <f t="shared" si="249"/>
        <v>0.19359999999999999</v>
      </c>
      <c r="F3129">
        <v>69.98</v>
      </c>
      <c r="G3129">
        <v>11.5</v>
      </c>
      <c r="H3129" s="29">
        <f t="shared" si="250"/>
        <v>33.763599999999997</v>
      </c>
      <c r="I3129">
        <f t="shared" si="251"/>
        <v>0.33763599999999999</v>
      </c>
      <c r="J3129">
        <f t="shared" si="252"/>
        <v>9.9956515016846326E-2</v>
      </c>
      <c r="K3129">
        <f t="shared" si="253"/>
        <v>359.84345406064676</v>
      </c>
      <c r="L3129" s="23">
        <f>K3129*1000/389700</f>
        <v>0.92338582001705616</v>
      </c>
    </row>
    <row r="3130" spans="1:12" customFormat="1" hidden="1">
      <c r="A3130" s="10">
        <v>41479</v>
      </c>
      <c r="B3130" s="11">
        <v>0.14583333333333334</v>
      </c>
      <c r="C3130">
        <v>0</v>
      </c>
      <c r="D3130">
        <v>114.42</v>
      </c>
      <c r="E3130">
        <f t="shared" si="249"/>
        <v>0.19359999999999999</v>
      </c>
      <c r="F3130">
        <v>69.319999999999993</v>
      </c>
      <c r="G3130">
        <v>11.5</v>
      </c>
      <c r="H3130" s="29">
        <f t="shared" si="250"/>
        <v>33.793600000000012</v>
      </c>
      <c r="I3130">
        <f t="shared" si="251"/>
        <v>0.33793600000000013</v>
      </c>
      <c r="J3130">
        <f t="shared" si="252"/>
        <v>0.10017869911980425</v>
      </c>
      <c r="K3130">
        <f t="shared" si="253"/>
        <v>360.64331683129529</v>
      </c>
      <c r="L3130" s="23">
        <v>360.64331683129529</v>
      </c>
    </row>
    <row r="3131" spans="1:12" customFormat="1">
      <c r="A3131" s="10">
        <v>41479</v>
      </c>
      <c r="B3131" s="11">
        <v>0.16666666666666666</v>
      </c>
      <c r="C3131">
        <v>0</v>
      </c>
      <c r="D3131">
        <v>113.75</v>
      </c>
      <c r="E3131">
        <f t="shared" si="249"/>
        <v>0.19359999999999999</v>
      </c>
      <c r="F3131">
        <v>69.239999999999995</v>
      </c>
      <c r="G3131">
        <v>11.5</v>
      </c>
      <c r="H3131" s="29">
        <f t="shared" si="250"/>
        <v>33.203600000000009</v>
      </c>
      <c r="I3131">
        <f t="shared" si="251"/>
        <v>0.33203600000000011</v>
      </c>
      <c r="J3131">
        <f t="shared" si="252"/>
        <v>9.5863255414221873E-2</v>
      </c>
      <c r="K3131">
        <f t="shared" si="253"/>
        <v>345.10771949119874</v>
      </c>
      <c r="L3131" s="23">
        <f>K3131*1000/389700</f>
        <v>0.88557279828380475</v>
      </c>
    </row>
    <row r="3132" spans="1:12" customFormat="1" hidden="1">
      <c r="A3132" s="10">
        <v>41479</v>
      </c>
      <c r="B3132" s="11">
        <v>0.1875</v>
      </c>
      <c r="C3132">
        <v>0</v>
      </c>
      <c r="D3132">
        <v>113.31</v>
      </c>
      <c r="E3132">
        <f t="shared" si="249"/>
        <v>0.19359999999999999</v>
      </c>
      <c r="F3132">
        <v>68.42</v>
      </c>
      <c r="G3132">
        <v>11.5</v>
      </c>
      <c r="H3132" s="29">
        <f t="shared" si="250"/>
        <v>33.583600000000004</v>
      </c>
      <c r="I3132">
        <f t="shared" si="251"/>
        <v>0.33583600000000002</v>
      </c>
      <c r="J3132">
        <f t="shared" si="252"/>
        <v>9.8629620301489862E-2</v>
      </c>
      <c r="K3132">
        <f t="shared" si="253"/>
        <v>355.06663308536349</v>
      </c>
      <c r="L3132" s="23">
        <v>355.06663308536349</v>
      </c>
    </row>
    <row r="3133" spans="1:12" customFormat="1">
      <c r="A3133" s="10">
        <v>41479</v>
      </c>
      <c r="B3133" s="11">
        <v>0.20833333333333334</v>
      </c>
      <c r="C3133">
        <v>0</v>
      </c>
      <c r="D3133">
        <v>114.03</v>
      </c>
      <c r="E3133">
        <f t="shared" si="249"/>
        <v>0.19359999999999999</v>
      </c>
      <c r="F3133">
        <v>68.400000000000006</v>
      </c>
      <c r="G3133">
        <v>11.5</v>
      </c>
      <c r="H3133" s="29">
        <f t="shared" si="250"/>
        <v>34.323599999999999</v>
      </c>
      <c r="I3133">
        <f t="shared" si="251"/>
        <v>0.34323599999999999</v>
      </c>
      <c r="J3133">
        <f t="shared" si="252"/>
        <v>0.10415288881210966</v>
      </c>
      <c r="K3133">
        <f t="shared" si="253"/>
        <v>374.95039972359478</v>
      </c>
      <c r="L3133" s="23">
        <f>K3133*1000/389700</f>
        <v>0.96215139780239867</v>
      </c>
    </row>
    <row r="3134" spans="1:12" customFormat="1" hidden="1">
      <c r="A3134" s="10">
        <v>41479</v>
      </c>
      <c r="B3134" s="11">
        <v>0.22916666666666666</v>
      </c>
      <c r="C3134">
        <v>0</v>
      </c>
      <c r="D3134">
        <v>116.23</v>
      </c>
      <c r="E3134">
        <f t="shared" si="249"/>
        <v>0.19359999999999999</v>
      </c>
      <c r="F3134">
        <v>68.58</v>
      </c>
      <c r="G3134">
        <v>11.5</v>
      </c>
      <c r="H3134" s="29">
        <f t="shared" si="250"/>
        <v>36.343600000000009</v>
      </c>
      <c r="I3134">
        <f t="shared" si="251"/>
        <v>0.36343600000000009</v>
      </c>
      <c r="J3134">
        <f t="shared" si="252"/>
        <v>0.1201597731279343</v>
      </c>
      <c r="K3134">
        <f t="shared" si="253"/>
        <v>432.57518326056351</v>
      </c>
      <c r="L3134" s="23">
        <v>432.57518326056351</v>
      </c>
    </row>
    <row r="3135" spans="1:12" customFormat="1">
      <c r="A3135" s="10">
        <v>41479</v>
      </c>
      <c r="B3135" s="11">
        <v>0.25</v>
      </c>
      <c r="C3135">
        <v>0</v>
      </c>
      <c r="D3135">
        <v>117.2</v>
      </c>
      <c r="E3135">
        <f t="shared" si="249"/>
        <v>0.19359999999999999</v>
      </c>
      <c r="F3135">
        <v>68.2</v>
      </c>
      <c r="G3135">
        <v>11.5</v>
      </c>
      <c r="H3135" s="29">
        <f t="shared" si="250"/>
        <v>37.693600000000004</v>
      </c>
      <c r="I3135">
        <f t="shared" si="251"/>
        <v>0.37693600000000005</v>
      </c>
      <c r="J3135">
        <f t="shared" si="252"/>
        <v>0.13163103123090866</v>
      </c>
      <c r="K3135">
        <f t="shared" si="253"/>
        <v>473.87171243127119</v>
      </c>
      <c r="L3135" s="23">
        <f>K3135*1000/389700</f>
        <v>1.2159910506319507</v>
      </c>
    </row>
    <row r="3136" spans="1:12" customFormat="1" hidden="1">
      <c r="A3136" s="10">
        <v>41479</v>
      </c>
      <c r="B3136" s="11">
        <v>0.27083333333333331</v>
      </c>
      <c r="C3136">
        <v>0</v>
      </c>
      <c r="D3136">
        <v>119.93</v>
      </c>
      <c r="E3136">
        <f t="shared" si="249"/>
        <v>0.19359999999999999</v>
      </c>
      <c r="F3136">
        <v>68.040000000000006</v>
      </c>
      <c r="G3136">
        <v>11.5</v>
      </c>
      <c r="H3136" s="29">
        <f t="shared" si="250"/>
        <v>40.583600000000004</v>
      </c>
      <c r="I3136">
        <f t="shared" si="251"/>
        <v>0.40583600000000003</v>
      </c>
      <c r="J3136">
        <f t="shared" si="252"/>
        <v>0.15833089323253588</v>
      </c>
      <c r="K3136">
        <f t="shared" si="253"/>
        <v>569.99121563712913</v>
      </c>
      <c r="L3136" s="23">
        <v>569.99121563712913</v>
      </c>
    </row>
    <row r="3137" spans="1:12" customFormat="1">
      <c r="A3137" s="10">
        <v>41479</v>
      </c>
      <c r="B3137" s="11">
        <v>0.29166666666666669</v>
      </c>
      <c r="C3137">
        <v>0</v>
      </c>
      <c r="D3137">
        <v>120.73</v>
      </c>
      <c r="E3137">
        <f t="shared" si="249"/>
        <v>0.19359999999999999</v>
      </c>
      <c r="F3137">
        <v>68.69</v>
      </c>
      <c r="G3137">
        <v>11.5</v>
      </c>
      <c r="H3137" s="29">
        <f t="shared" si="250"/>
        <v>40.73360000000001</v>
      </c>
      <c r="I3137">
        <f t="shared" si="251"/>
        <v>0.40733600000000009</v>
      </c>
      <c r="J3137">
        <f t="shared" si="252"/>
        <v>0.15979795812019762</v>
      </c>
      <c r="K3137">
        <f t="shared" si="253"/>
        <v>575.27264923271139</v>
      </c>
      <c r="L3137" s="23">
        <f>K3137*1000/389700</f>
        <v>1.4761936085006708</v>
      </c>
    </row>
    <row r="3138" spans="1:12" customFormat="1" hidden="1">
      <c r="A3138" s="10">
        <v>41479</v>
      </c>
      <c r="B3138" s="11">
        <v>0.3125</v>
      </c>
      <c r="C3138">
        <v>0</v>
      </c>
      <c r="D3138">
        <v>120.99</v>
      </c>
      <c r="E3138">
        <f t="shared" si="249"/>
        <v>0.19359999999999999</v>
      </c>
      <c r="F3138">
        <v>68.760000000000005</v>
      </c>
      <c r="G3138">
        <v>11.5</v>
      </c>
      <c r="H3138" s="29">
        <f t="shared" si="250"/>
        <v>40.923599999999993</v>
      </c>
      <c r="I3138">
        <f t="shared" si="251"/>
        <v>0.40923599999999993</v>
      </c>
      <c r="J3138">
        <f t="shared" si="252"/>
        <v>0.16166790761045718</v>
      </c>
      <c r="K3138">
        <f t="shared" si="253"/>
        <v>582.00446739764584</v>
      </c>
      <c r="L3138" s="23">
        <v>582.00446739764584</v>
      </c>
    </row>
    <row r="3139" spans="1:12" customFormat="1">
      <c r="A3139" s="10">
        <v>41479</v>
      </c>
      <c r="B3139" s="11">
        <v>0.33333333333333331</v>
      </c>
      <c r="C3139">
        <v>0</v>
      </c>
      <c r="D3139">
        <v>122.56</v>
      </c>
      <c r="E3139">
        <f t="shared" si="249"/>
        <v>0.19359999999999999</v>
      </c>
      <c r="F3139">
        <v>68.98</v>
      </c>
      <c r="G3139">
        <v>11.5</v>
      </c>
      <c r="H3139" s="29">
        <f t="shared" si="250"/>
        <v>42.273600000000002</v>
      </c>
      <c r="I3139">
        <f t="shared" si="251"/>
        <v>0.422736</v>
      </c>
      <c r="J3139">
        <f t="shared" si="252"/>
        <v>0.17533245913595069</v>
      </c>
      <c r="K3139">
        <f t="shared" si="253"/>
        <v>631.19685288942253</v>
      </c>
      <c r="L3139" s="23">
        <f>K3139*1000/389700</f>
        <v>1.6196993915561266</v>
      </c>
    </row>
    <row r="3140" spans="1:12" customFormat="1" hidden="1">
      <c r="A3140" s="10">
        <v>41479</v>
      </c>
      <c r="B3140" s="11">
        <v>0.35416666666666669</v>
      </c>
      <c r="C3140">
        <v>0</v>
      </c>
      <c r="D3140">
        <v>122.01</v>
      </c>
      <c r="E3140">
        <f t="shared" si="249"/>
        <v>0.19359999999999999</v>
      </c>
      <c r="F3140">
        <v>69.31</v>
      </c>
      <c r="G3140">
        <v>11.5</v>
      </c>
      <c r="H3140" s="29">
        <f t="shared" si="250"/>
        <v>41.393600000000006</v>
      </c>
      <c r="I3140">
        <f t="shared" si="251"/>
        <v>0.41393600000000008</v>
      </c>
      <c r="J3140">
        <f t="shared" si="252"/>
        <v>0.16634978209926482</v>
      </c>
      <c r="K3140">
        <f t="shared" si="253"/>
        <v>598.85921555735331</v>
      </c>
      <c r="L3140" s="23">
        <v>598.85921555735331</v>
      </c>
    </row>
    <row r="3141" spans="1:12" customFormat="1">
      <c r="A3141" s="10">
        <v>41479</v>
      </c>
      <c r="B3141" s="11">
        <v>0.375</v>
      </c>
      <c r="C3141">
        <v>0</v>
      </c>
      <c r="D3141">
        <v>121.72</v>
      </c>
      <c r="E3141">
        <f t="shared" ref="E3141:E3204" si="254">(586-426)*1.21/1000</f>
        <v>0.19359999999999999</v>
      </c>
      <c r="F3141">
        <v>69.680000000000007</v>
      </c>
      <c r="G3141">
        <v>11.5</v>
      </c>
      <c r="H3141" s="29">
        <f t="shared" ref="H3141:H3204" si="255">D3141+E3141-F3141-G3141</f>
        <v>40.733599999999996</v>
      </c>
      <c r="I3141">
        <f t="shared" ref="I3141:I3204" si="256">H3141/100</f>
        <v>0.40733599999999998</v>
      </c>
      <c r="J3141">
        <f t="shared" ref="J3141:J3204" si="257">1.509*I3141^(5/2)</f>
        <v>0.15979795812019748</v>
      </c>
      <c r="K3141">
        <f t="shared" ref="K3141:K3204" si="258">J3141*3600</f>
        <v>575.27264923271093</v>
      </c>
      <c r="L3141" s="23">
        <f>K3141*1000/389700</f>
        <v>1.4761936085006695</v>
      </c>
    </row>
    <row r="3142" spans="1:12" customFormat="1" hidden="1">
      <c r="A3142" s="10">
        <v>41479</v>
      </c>
      <c r="B3142" s="11">
        <v>0.39583333333333331</v>
      </c>
      <c r="C3142">
        <v>0</v>
      </c>
      <c r="D3142">
        <v>121.68</v>
      </c>
      <c r="E3142">
        <f t="shared" si="254"/>
        <v>0.19359999999999999</v>
      </c>
      <c r="F3142">
        <v>69.61</v>
      </c>
      <c r="G3142">
        <v>11.5</v>
      </c>
      <c r="H3142" s="29">
        <f t="shared" si="255"/>
        <v>40.763600000000011</v>
      </c>
      <c r="I3142">
        <f t="shared" si="256"/>
        <v>0.40763600000000011</v>
      </c>
      <c r="J3142">
        <f t="shared" si="257"/>
        <v>0.1600923457445648</v>
      </c>
      <c r="K3142">
        <f t="shared" si="258"/>
        <v>576.33244468043324</v>
      </c>
      <c r="L3142" s="23">
        <v>576.33244468043324</v>
      </c>
    </row>
    <row r="3143" spans="1:12" customFormat="1">
      <c r="A3143" s="10">
        <v>41479</v>
      </c>
      <c r="B3143" s="11">
        <v>0.41666666666666669</v>
      </c>
      <c r="C3143">
        <v>0</v>
      </c>
      <c r="D3143">
        <v>120.74</v>
      </c>
      <c r="E3143">
        <f t="shared" si="254"/>
        <v>0.19359999999999999</v>
      </c>
      <c r="F3143">
        <v>70.16</v>
      </c>
      <c r="G3143">
        <v>11.5</v>
      </c>
      <c r="H3143" s="29">
        <f t="shared" si="255"/>
        <v>39.273600000000002</v>
      </c>
      <c r="I3143">
        <f t="shared" si="256"/>
        <v>0.39273600000000003</v>
      </c>
      <c r="J3143">
        <f t="shared" si="257"/>
        <v>0.14586161610772977</v>
      </c>
      <c r="K3143">
        <f t="shared" si="258"/>
        <v>525.10181798782719</v>
      </c>
      <c r="L3143" s="23">
        <f>K3143*1000/389700</f>
        <v>1.3474514190090512</v>
      </c>
    </row>
    <row r="3144" spans="1:12" customFormat="1" hidden="1">
      <c r="A3144" s="10">
        <v>41479</v>
      </c>
      <c r="B3144" s="11">
        <v>0.4375</v>
      </c>
      <c r="C3144">
        <v>0</v>
      </c>
      <c r="D3144">
        <v>120.46</v>
      </c>
      <c r="E3144">
        <f t="shared" si="254"/>
        <v>0.19359999999999999</v>
      </c>
      <c r="F3144">
        <v>69.709999999999994</v>
      </c>
      <c r="G3144">
        <v>11.5</v>
      </c>
      <c r="H3144" s="29">
        <f t="shared" si="255"/>
        <v>39.443600000000004</v>
      </c>
      <c r="I3144">
        <f t="shared" si="256"/>
        <v>0.39443600000000001</v>
      </c>
      <c r="J3144">
        <f t="shared" si="257"/>
        <v>0.14744518836988638</v>
      </c>
      <c r="K3144">
        <f t="shared" si="258"/>
        <v>530.80267813159094</v>
      </c>
      <c r="L3144" s="23">
        <v>530.80267813159094</v>
      </c>
    </row>
    <row r="3145" spans="1:12" customFormat="1">
      <c r="A3145" s="10">
        <v>41479</v>
      </c>
      <c r="B3145" s="11">
        <v>0.45833333333333331</v>
      </c>
      <c r="C3145">
        <v>0</v>
      </c>
      <c r="D3145">
        <v>120.29</v>
      </c>
      <c r="E3145">
        <f t="shared" si="254"/>
        <v>0.19359999999999999</v>
      </c>
      <c r="F3145">
        <v>70.39</v>
      </c>
      <c r="G3145">
        <v>11.5</v>
      </c>
      <c r="H3145" s="29">
        <f t="shared" si="255"/>
        <v>38.593600000000009</v>
      </c>
      <c r="I3145">
        <f t="shared" si="256"/>
        <v>0.38593600000000011</v>
      </c>
      <c r="J3145">
        <f t="shared" si="257"/>
        <v>0.13962959170590605</v>
      </c>
      <c r="K3145">
        <f t="shared" si="258"/>
        <v>502.66653014126177</v>
      </c>
      <c r="L3145" s="23">
        <f>K3145*1000/389700</f>
        <v>1.2898807547889704</v>
      </c>
    </row>
    <row r="3146" spans="1:12" customFormat="1" hidden="1">
      <c r="A3146" s="10">
        <v>41479</v>
      </c>
      <c r="B3146" s="11">
        <v>0.47916666666666669</v>
      </c>
      <c r="C3146">
        <v>0</v>
      </c>
      <c r="D3146">
        <v>119.93</v>
      </c>
      <c r="E3146">
        <f t="shared" si="254"/>
        <v>0.19359999999999999</v>
      </c>
      <c r="F3146">
        <v>70.36</v>
      </c>
      <c r="G3146">
        <v>11.5</v>
      </c>
      <c r="H3146" s="29">
        <f t="shared" si="255"/>
        <v>38.263600000000011</v>
      </c>
      <c r="I3146">
        <f t="shared" si="256"/>
        <v>0.38263600000000009</v>
      </c>
      <c r="J3146">
        <f t="shared" si="257"/>
        <v>0.13666389978922794</v>
      </c>
      <c r="K3146">
        <f t="shared" si="258"/>
        <v>491.99003924122059</v>
      </c>
      <c r="L3146" s="23">
        <v>491.99003924122059</v>
      </c>
    </row>
    <row r="3147" spans="1:12" customFormat="1">
      <c r="A3147" s="10">
        <v>41479</v>
      </c>
      <c r="B3147" s="11">
        <v>0.5</v>
      </c>
      <c r="C3147">
        <v>0</v>
      </c>
      <c r="D3147">
        <v>119.86</v>
      </c>
      <c r="E3147">
        <f t="shared" si="254"/>
        <v>0.19359999999999999</v>
      </c>
      <c r="F3147">
        <v>70.28</v>
      </c>
      <c r="G3147">
        <v>11.5</v>
      </c>
      <c r="H3147" s="29">
        <f t="shared" si="255"/>
        <v>38.273600000000002</v>
      </c>
      <c r="I3147">
        <f t="shared" si="256"/>
        <v>0.38273600000000002</v>
      </c>
      <c r="J3147">
        <f t="shared" si="257"/>
        <v>0.13675320835420521</v>
      </c>
      <c r="K3147">
        <f t="shared" si="258"/>
        <v>492.31155007513877</v>
      </c>
      <c r="L3147" s="23">
        <f>K3147*1000/389700</f>
        <v>1.2633090841035124</v>
      </c>
    </row>
    <row r="3148" spans="1:12" customFormat="1" hidden="1">
      <c r="A3148" s="10">
        <v>41479</v>
      </c>
      <c r="B3148" s="11">
        <v>0.52083333333333337</v>
      </c>
      <c r="C3148">
        <v>0</v>
      </c>
      <c r="D3148">
        <v>119.55</v>
      </c>
      <c r="E3148">
        <f t="shared" si="254"/>
        <v>0.19359999999999999</v>
      </c>
      <c r="F3148">
        <v>70.47</v>
      </c>
      <c r="G3148">
        <v>11.5</v>
      </c>
      <c r="H3148" s="29">
        <f t="shared" si="255"/>
        <v>37.773600000000002</v>
      </c>
      <c r="I3148">
        <f t="shared" si="256"/>
        <v>0.37773600000000002</v>
      </c>
      <c r="J3148">
        <f t="shared" si="257"/>
        <v>0.13233056979052921</v>
      </c>
      <c r="K3148">
        <f t="shared" si="258"/>
        <v>476.39005124590517</v>
      </c>
      <c r="L3148" s="23">
        <v>476.39005124590517</v>
      </c>
    </row>
    <row r="3149" spans="1:12" customFormat="1">
      <c r="A3149" s="10">
        <v>41479</v>
      </c>
      <c r="B3149" s="11">
        <v>0.54166666666666663</v>
      </c>
      <c r="C3149">
        <v>0</v>
      </c>
      <c r="D3149">
        <v>118.93</v>
      </c>
      <c r="E3149">
        <f t="shared" si="254"/>
        <v>0.19359999999999999</v>
      </c>
      <c r="F3149">
        <v>70.599999999999994</v>
      </c>
      <c r="G3149">
        <v>11.5</v>
      </c>
      <c r="H3149" s="29">
        <f t="shared" si="255"/>
        <v>37.023600000000016</v>
      </c>
      <c r="I3149">
        <f t="shared" si="256"/>
        <v>0.37023600000000018</v>
      </c>
      <c r="J3149">
        <f t="shared" si="257"/>
        <v>0.12585945673576451</v>
      </c>
      <c r="K3149">
        <f t="shared" si="258"/>
        <v>453.09404424875225</v>
      </c>
      <c r="L3149" s="23">
        <f>K3149*1000/389700</f>
        <v>1.1626739652264619</v>
      </c>
    </row>
    <row r="3150" spans="1:12" customFormat="1" hidden="1">
      <c r="A3150" s="10">
        <v>41479</v>
      </c>
      <c r="B3150" s="11">
        <v>0.5625</v>
      </c>
      <c r="C3150">
        <v>0</v>
      </c>
      <c r="D3150">
        <v>118.79</v>
      </c>
      <c r="E3150">
        <f t="shared" si="254"/>
        <v>0.19359999999999999</v>
      </c>
      <c r="F3150">
        <v>70.540000000000006</v>
      </c>
      <c r="G3150">
        <v>11.5</v>
      </c>
      <c r="H3150" s="29">
        <f t="shared" si="255"/>
        <v>36.943600000000004</v>
      </c>
      <c r="I3150">
        <f t="shared" si="256"/>
        <v>0.36943600000000004</v>
      </c>
      <c r="J3150">
        <f t="shared" si="257"/>
        <v>0.12518067042707887</v>
      </c>
      <c r="K3150">
        <f t="shared" si="258"/>
        <v>450.65041353748393</v>
      </c>
      <c r="L3150" s="23">
        <v>450.65041353748393</v>
      </c>
    </row>
    <row r="3151" spans="1:12" customFormat="1">
      <c r="A3151" s="10">
        <v>41479</v>
      </c>
      <c r="B3151" s="11">
        <v>0.58333333333333337</v>
      </c>
      <c r="C3151">
        <v>0</v>
      </c>
      <c r="D3151">
        <v>118.27</v>
      </c>
      <c r="E3151">
        <f t="shared" si="254"/>
        <v>0.19359999999999999</v>
      </c>
      <c r="F3151">
        <v>70.569999999999993</v>
      </c>
      <c r="G3151">
        <v>11.5</v>
      </c>
      <c r="H3151" s="29">
        <f t="shared" si="255"/>
        <v>36.393600000000006</v>
      </c>
      <c r="I3151">
        <f t="shared" si="256"/>
        <v>0.36393600000000004</v>
      </c>
      <c r="J3151">
        <f t="shared" si="257"/>
        <v>0.12057347658821405</v>
      </c>
      <c r="K3151">
        <f t="shared" si="258"/>
        <v>434.06451571757054</v>
      </c>
      <c r="L3151" s="23">
        <f>K3151*1000/389700</f>
        <v>1.1138427398449333</v>
      </c>
    </row>
    <row r="3152" spans="1:12" customFormat="1" hidden="1">
      <c r="A3152" s="10">
        <v>41479</v>
      </c>
      <c r="B3152" s="11">
        <v>0.60416666666666663</v>
      </c>
      <c r="C3152">
        <v>0</v>
      </c>
      <c r="D3152">
        <v>118.41</v>
      </c>
      <c r="E3152">
        <f t="shared" si="254"/>
        <v>0.19359999999999999</v>
      </c>
      <c r="F3152">
        <v>70.37</v>
      </c>
      <c r="G3152">
        <v>11.5</v>
      </c>
      <c r="H3152" s="29">
        <f t="shared" si="255"/>
        <v>36.733599999999996</v>
      </c>
      <c r="I3152">
        <f t="shared" si="256"/>
        <v>0.36733599999999994</v>
      </c>
      <c r="J3152">
        <f t="shared" si="257"/>
        <v>0.12340932337120258</v>
      </c>
      <c r="K3152">
        <f t="shared" si="258"/>
        <v>444.2735641363293</v>
      </c>
      <c r="L3152" s="23">
        <v>444.2735641363293</v>
      </c>
    </row>
    <row r="3153" spans="1:12" customFormat="1">
      <c r="A3153" s="10">
        <v>41479</v>
      </c>
      <c r="B3153" s="11">
        <v>0.625</v>
      </c>
      <c r="C3153">
        <v>0</v>
      </c>
      <c r="D3153">
        <v>117.72</v>
      </c>
      <c r="E3153">
        <f t="shared" si="254"/>
        <v>0.19359999999999999</v>
      </c>
      <c r="F3153">
        <v>70.39</v>
      </c>
      <c r="G3153">
        <v>11.5</v>
      </c>
      <c r="H3153" s="29">
        <f t="shared" si="255"/>
        <v>36.023600000000002</v>
      </c>
      <c r="I3153">
        <f t="shared" si="256"/>
        <v>0.360236</v>
      </c>
      <c r="J3153">
        <f t="shared" si="257"/>
        <v>0.11753224152125172</v>
      </c>
      <c r="K3153">
        <f t="shared" si="258"/>
        <v>423.1160694765062</v>
      </c>
      <c r="L3153" s="23">
        <f>K3153*1000/389700</f>
        <v>1.0857481895727641</v>
      </c>
    </row>
    <row r="3154" spans="1:12" customFormat="1" hidden="1">
      <c r="A3154" s="10">
        <v>41479</v>
      </c>
      <c r="B3154" s="11">
        <v>0.64583333333333337</v>
      </c>
      <c r="C3154">
        <v>0</v>
      </c>
      <c r="D3154">
        <v>117.46</v>
      </c>
      <c r="E3154">
        <f t="shared" si="254"/>
        <v>0.19359999999999999</v>
      </c>
      <c r="F3154">
        <v>70.52</v>
      </c>
      <c r="G3154">
        <v>11.5</v>
      </c>
      <c r="H3154" s="29">
        <f t="shared" si="255"/>
        <v>35.633600000000001</v>
      </c>
      <c r="I3154">
        <f t="shared" si="256"/>
        <v>0.35633599999999999</v>
      </c>
      <c r="J3154">
        <f t="shared" si="257"/>
        <v>0.11437694469040049</v>
      </c>
      <c r="K3154">
        <f t="shared" si="258"/>
        <v>411.75700088544176</v>
      </c>
      <c r="L3154" s="23">
        <v>411.75700088544176</v>
      </c>
    </row>
    <row r="3155" spans="1:12" customFormat="1">
      <c r="A3155" s="10">
        <v>41479</v>
      </c>
      <c r="B3155" s="11">
        <v>0.66666666666666663</v>
      </c>
      <c r="C3155">
        <v>0</v>
      </c>
      <c r="D3155">
        <v>117.54</v>
      </c>
      <c r="E3155">
        <f t="shared" si="254"/>
        <v>0.19359999999999999</v>
      </c>
      <c r="F3155">
        <v>70.73</v>
      </c>
      <c r="G3155">
        <v>11.5</v>
      </c>
      <c r="H3155" s="29">
        <f t="shared" si="255"/>
        <v>35.503600000000006</v>
      </c>
      <c r="I3155">
        <f t="shared" si="256"/>
        <v>0.35503600000000007</v>
      </c>
      <c r="J3155">
        <f t="shared" si="257"/>
        <v>0.11333661033833435</v>
      </c>
      <c r="K3155">
        <f t="shared" si="258"/>
        <v>408.01179721800366</v>
      </c>
      <c r="L3155" s="23">
        <f>K3155*1000/389700</f>
        <v>1.0469894719476613</v>
      </c>
    </row>
    <row r="3156" spans="1:12" customFormat="1" hidden="1">
      <c r="A3156" s="10">
        <v>41479</v>
      </c>
      <c r="B3156" s="11">
        <v>0.6875</v>
      </c>
      <c r="C3156">
        <v>0</v>
      </c>
      <c r="D3156">
        <v>116.4</v>
      </c>
      <c r="E3156">
        <f t="shared" si="254"/>
        <v>0.19359999999999999</v>
      </c>
      <c r="F3156">
        <v>70.599999999999994</v>
      </c>
      <c r="G3156">
        <v>11.5</v>
      </c>
      <c r="H3156" s="29">
        <f t="shared" si="255"/>
        <v>34.493600000000015</v>
      </c>
      <c r="I3156">
        <f t="shared" si="256"/>
        <v>0.34493600000000013</v>
      </c>
      <c r="J3156">
        <f t="shared" si="257"/>
        <v>0.10544732010968877</v>
      </c>
      <c r="K3156">
        <f t="shared" si="258"/>
        <v>379.61035239487956</v>
      </c>
      <c r="L3156" s="23">
        <v>379.61035239487956</v>
      </c>
    </row>
    <row r="3157" spans="1:12" customFormat="1">
      <c r="A3157" s="10">
        <v>41479</v>
      </c>
      <c r="B3157" s="11">
        <v>0.70833333333333337</v>
      </c>
      <c r="C3157">
        <v>0</v>
      </c>
      <c r="D3157">
        <v>116.6</v>
      </c>
      <c r="E3157">
        <f t="shared" si="254"/>
        <v>0.19359999999999999</v>
      </c>
      <c r="F3157">
        <v>70.349999999999994</v>
      </c>
      <c r="G3157">
        <v>11.5</v>
      </c>
      <c r="H3157" s="29">
        <f t="shared" si="255"/>
        <v>34.943600000000004</v>
      </c>
      <c r="I3157">
        <f t="shared" si="256"/>
        <v>0.34943600000000002</v>
      </c>
      <c r="J3157">
        <f t="shared" si="257"/>
        <v>0.10892018068952608</v>
      </c>
      <c r="K3157">
        <f t="shared" si="258"/>
        <v>392.11265048229387</v>
      </c>
      <c r="L3157" s="23">
        <f>K3157*1000/389700</f>
        <v>1.0061910456307259</v>
      </c>
    </row>
    <row r="3158" spans="1:12" customFormat="1" hidden="1">
      <c r="A3158" s="10">
        <v>41479</v>
      </c>
      <c r="B3158" s="11">
        <v>0.72916666666666663</v>
      </c>
      <c r="C3158">
        <v>0</v>
      </c>
      <c r="D3158">
        <v>116.05</v>
      </c>
      <c r="E3158">
        <f t="shared" si="254"/>
        <v>0.19359999999999999</v>
      </c>
      <c r="F3158">
        <v>70.45</v>
      </c>
      <c r="G3158">
        <v>11.5</v>
      </c>
      <c r="H3158" s="29">
        <f t="shared" si="255"/>
        <v>34.293599999999998</v>
      </c>
      <c r="I3158">
        <f t="shared" si="256"/>
        <v>0.34293599999999996</v>
      </c>
      <c r="J3158">
        <f t="shared" si="257"/>
        <v>0.10392545501174467</v>
      </c>
      <c r="K3158">
        <f t="shared" si="258"/>
        <v>374.13163804228083</v>
      </c>
      <c r="L3158" s="23">
        <v>374.13163804228083</v>
      </c>
    </row>
    <row r="3159" spans="1:12" customFormat="1">
      <c r="A3159" s="10">
        <v>41479</v>
      </c>
      <c r="B3159" s="11">
        <v>0.75</v>
      </c>
      <c r="C3159">
        <v>0</v>
      </c>
      <c r="D3159">
        <v>115.61</v>
      </c>
      <c r="E3159">
        <f t="shared" si="254"/>
        <v>0.19359999999999999</v>
      </c>
      <c r="F3159">
        <v>70.28</v>
      </c>
      <c r="G3159">
        <v>11.5</v>
      </c>
      <c r="H3159" s="29">
        <f t="shared" si="255"/>
        <v>34.023600000000002</v>
      </c>
      <c r="I3159">
        <f t="shared" si="256"/>
        <v>0.34023600000000004</v>
      </c>
      <c r="J3159">
        <f t="shared" si="257"/>
        <v>0.10189195605193697</v>
      </c>
      <c r="K3159">
        <f t="shared" si="258"/>
        <v>366.81104178697314</v>
      </c>
      <c r="L3159" s="23">
        <f>K3159*1000/389700</f>
        <v>0.94126518292782435</v>
      </c>
    </row>
    <row r="3160" spans="1:12" customFormat="1" hidden="1">
      <c r="A3160" s="10">
        <v>41479</v>
      </c>
      <c r="B3160" s="11">
        <v>0.77083333333333337</v>
      </c>
      <c r="C3160">
        <v>0</v>
      </c>
      <c r="D3160">
        <v>115.48</v>
      </c>
      <c r="E3160">
        <f t="shared" si="254"/>
        <v>0.19359999999999999</v>
      </c>
      <c r="F3160">
        <v>70.290000000000006</v>
      </c>
      <c r="G3160">
        <v>11.5</v>
      </c>
      <c r="H3160" s="29">
        <f t="shared" si="255"/>
        <v>33.883600000000001</v>
      </c>
      <c r="I3160">
        <f t="shared" si="256"/>
        <v>0.33883600000000003</v>
      </c>
      <c r="J3160">
        <f t="shared" si="257"/>
        <v>0.10084702831621731</v>
      </c>
      <c r="K3160">
        <f t="shared" si="258"/>
        <v>363.04930193838231</v>
      </c>
      <c r="L3160" s="23">
        <v>363.04930193838231</v>
      </c>
    </row>
    <row r="3161" spans="1:12" customFormat="1">
      <c r="A3161" s="10">
        <v>41479</v>
      </c>
      <c r="B3161" s="11">
        <v>0.79166666666666663</v>
      </c>
      <c r="C3161">
        <v>0</v>
      </c>
      <c r="D3161">
        <v>115.04</v>
      </c>
      <c r="E3161">
        <f t="shared" si="254"/>
        <v>0.19359999999999999</v>
      </c>
      <c r="F3161">
        <v>70.48</v>
      </c>
      <c r="G3161">
        <v>11.5</v>
      </c>
      <c r="H3161" s="29">
        <f t="shared" si="255"/>
        <v>33.253600000000006</v>
      </c>
      <c r="I3161">
        <f t="shared" si="256"/>
        <v>0.33253600000000005</v>
      </c>
      <c r="J3161">
        <f t="shared" si="257"/>
        <v>9.6224554904794202E-2</v>
      </c>
      <c r="K3161">
        <f t="shared" si="258"/>
        <v>346.40839765725912</v>
      </c>
      <c r="L3161" s="23">
        <f>K3161*1000/389700</f>
        <v>0.88891043791957691</v>
      </c>
    </row>
    <row r="3162" spans="1:12" customFormat="1" hidden="1">
      <c r="A3162" s="10">
        <v>41479</v>
      </c>
      <c r="B3162" s="11">
        <v>0.8125</v>
      </c>
      <c r="C3162">
        <v>0</v>
      </c>
      <c r="D3162">
        <v>115.36</v>
      </c>
      <c r="E3162">
        <f t="shared" si="254"/>
        <v>0.19359999999999999</v>
      </c>
      <c r="F3162">
        <v>70.33</v>
      </c>
      <c r="G3162">
        <v>11.5</v>
      </c>
      <c r="H3162" s="29">
        <f t="shared" si="255"/>
        <v>33.723600000000005</v>
      </c>
      <c r="I3162">
        <f t="shared" si="256"/>
        <v>0.33723600000000004</v>
      </c>
      <c r="J3162">
        <f t="shared" si="257"/>
        <v>9.966072985735705E-2</v>
      </c>
      <c r="K3162">
        <f t="shared" si="258"/>
        <v>358.77862748648539</v>
      </c>
      <c r="L3162" s="23">
        <v>358.77862748648539</v>
      </c>
    </row>
    <row r="3163" spans="1:12" customFormat="1">
      <c r="A3163" s="10">
        <v>41479</v>
      </c>
      <c r="B3163" s="11">
        <v>0.83333333333333337</v>
      </c>
      <c r="C3163">
        <v>0</v>
      </c>
      <c r="D3163">
        <v>115.23</v>
      </c>
      <c r="E3163">
        <f t="shared" si="254"/>
        <v>0.19359999999999999</v>
      </c>
      <c r="F3163">
        <v>70.53</v>
      </c>
      <c r="G3163">
        <v>11.5</v>
      </c>
      <c r="H3163" s="29">
        <f t="shared" si="255"/>
        <v>33.393600000000006</v>
      </c>
      <c r="I3163">
        <f t="shared" si="256"/>
        <v>0.33393600000000007</v>
      </c>
      <c r="J3163">
        <f t="shared" si="257"/>
        <v>9.7240535452374363E-2</v>
      </c>
      <c r="K3163">
        <f t="shared" si="258"/>
        <v>350.06592762854768</v>
      </c>
      <c r="L3163" s="23">
        <f>K3163*1000/389700</f>
        <v>0.89829593951385089</v>
      </c>
    </row>
    <row r="3164" spans="1:12" customFormat="1" hidden="1">
      <c r="A3164" s="10">
        <v>41479</v>
      </c>
      <c r="B3164" s="11">
        <v>0.85416666666666663</v>
      </c>
      <c r="C3164">
        <v>0</v>
      </c>
      <c r="D3164">
        <v>115.67</v>
      </c>
      <c r="E3164">
        <f t="shared" si="254"/>
        <v>0.19359999999999999</v>
      </c>
      <c r="F3164">
        <v>70.83</v>
      </c>
      <c r="G3164">
        <v>11.5</v>
      </c>
      <c r="H3164" s="29">
        <f t="shared" si="255"/>
        <v>33.533600000000007</v>
      </c>
      <c r="I3164">
        <f t="shared" si="256"/>
        <v>0.33533600000000008</v>
      </c>
      <c r="J3164">
        <f t="shared" si="257"/>
        <v>9.8262925262176073E-2</v>
      </c>
      <c r="K3164">
        <f t="shared" si="258"/>
        <v>353.74653094383387</v>
      </c>
      <c r="L3164" s="23">
        <v>353.74653094383387</v>
      </c>
    </row>
    <row r="3165" spans="1:12" customFormat="1">
      <c r="A3165" s="10">
        <v>41479</v>
      </c>
      <c r="B3165" s="11">
        <v>0.875</v>
      </c>
      <c r="C3165">
        <v>0</v>
      </c>
      <c r="D3165">
        <v>115.62</v>
      </c>
      <c r="E3165">
        <f t="shared" si="254"/>
        <v>0.19359999999999999</v>
      </c>
      <c r="F3165">
        <v>71.209999999999994</v>
      </c>
      <c r="G3165">
        <v>11.5</v>
      </c>
      <c r="H3165" s="29">
        <f t="shared" si="255"/>
        <v>33.103600000000014</v>
      </c>
      <c r="I3165">
        <f t="shared" si="256"/>
        <v>0.33103600000000016</v>
      </c>
      <c r="J3165">
        <f t="shared" si="257"/>
        <v>9.5143101356630774E-2</v>
      </c>
      <c r="K3165">
        <f t="shared" si="258"/>
        <v>342.5151648838708</v>
      </c>
      <c r="L3165" s="23">
        <f>K3165*1000/389700</f>
        <v>0.87892010491113881</v>
      </c>
    </row>
    <row r="3166" spans="1:12" customFormat="1" hidden="1">
      <c r="A3166" s="10">
        <v>41479</v>
      </c>
      <c r="B3166" s="11">
        <v>0.89583333333333337</v>
      </c>
      <c r="C3166">
        <v>0</v>
      </c>
      <c r="D3166">
        <v>115.29</v>
      </c>
      <c r="E3166">
        <f t="shared" si="254"/>
        <v>0.19359999999999999</v>
      </c>
      <c r="F3166">
        <v>71.39</v>
      </c>
      <c r="G3166">
        <v>11.5</v>
      </c>
      <c r="H3166" s="29">
        <f t="shared" si="255"/>
        <v>32.593600000000009</v>
      </c>
      <c r="I3166">
        <f t="shared" si="256"/>
        <v>0.32593600000000011</v>
      </c>
      <c r="J3166">
        <f t="shared" si="257"/>
        <v>9.1520854926086151E-2</v>
      </c>
      <c r="K3166">
        <f t="shared" si="258"/>
        <v>329.47507773391015</v>
      </c>
      <c r="L3166" s="23">
        <v>329.47507773391015</v>
      </c>
    </row>
    <row r="3167" spans="1:12" customFormat="1">
      <c r="A3167" s="10">
        <v>41479</v>
      </c>
      <c r="B3167" s="11">
        <v>0.91666666666666663</v>
      </c>
      <c r="C3167">
        <v>0</v>
      </c>
      <c r="D3167">
        <v>115.17</v>
      </c>
      <c r="E3167">
        <f t="shared" si="254"/>
        <v>0.19359999999999999</v>
      </c>
      <c r="F3167">
        <v>71.53</v>
      </c>
      <c r="G3167">
        <v>11.5</v>
      </c>
      <c r="H3167" s="29">
        <f t="shared" si="255"/>
        <v>32.333600000000004</v>
      </c>
      <c r="I3167">
        <f t="shared" si="256"/>
        <v>0.32333600000000007</v>
      </c>
      <c r="J3167">
        <f t="shared" si="257"/>
        <v>8.9706599273751894E-2</v>
      </c>
      <c r="K3167">
        <f t="shared" si="258"/>
        <v>322.94375738550684</v>
      </c>
      <c r="L3167" s="23">
        <f>K3167*1000/389700</f>
        <v>0.82869837666283508</v>
      </c>
    </row>
    <row r="3168" spans="1:12" customFormat="1" hidden="1">
      <c r="A3168" s="10">
        <v>41479</v>
      </c>
      <c r="B3168" s="11">
        <v>0.9375</v>
      </c>
      <c r="C3168">
        <v>0</v>
      </c>
      <c r="D3168">
        <v>115.62</v>
      </c>
      <c r="E3168">
        <f t="shared" si="254"/>
        <v>0.19359999999999999</v>
      </c>
      <c r="F3168">
        <v>71.599999999999994</v>
      </c>
      <c r="G3168">
        <v>11.5</v>
      </c>
      <c r="H3168" s="29">
        <f t="shared" si="255"/>
        <v>32.713600000000014</v>
      </c>
      <c r="I3168">
        <f t="shared" si="256"/>
        <v>0.32713600000000015</v>
      </c>
      <c r="J3168">
        <f t="shared" si="257"/>
        <v>9.236556423534717E-2</v>
      </c>
      <c r="K3168">
        <f t="shared" si="258"/>
        <v>332.51603124724983</v>
      </c>
      <c r="L3168" s="23">
        <v>332.51603124724983</v>
      </c>
    </row>
    <row r="3169" spans="1:12" customFormat="1">
      <c r="A3169" s="10">
        <v>41479</v>
      </c>
      <c r="B3169" s="11">
        <v>0.95833333333333337</v>
      </c>
      <c r="C3169">
        <v>0</v>
      </c>
      <c r="D3169">
        <v>115.36</v>
      </c>
      <c r="E3169">
        <f t="shared" si="254"/>
        <v>0.19359999999999999</v>
      </c>
      <c r="F3169">
        <v>72.150000000000006</v>
      </c>
      <c r="G3169">
        <v>11.5</v>
      </c>
      <c r="H3169" s="29">
        <f t="shared" si="255"/>
        <v>31.903599999999997</v>
      </c>
      <c r="I3169">
        <f t="shared" si="256"/>
        <v>0.31903599999999999</v>
      </c>
      <c r="J3169">
        <f t="shared" si="257"/>
        <v>8.6753792375679067E-2</v>
      </c>
      <c r="K3169">
        <f t="shared" si="258"/>
        <v>312.31365255244464</v>
      </c>
      <c r="L3169" s="23">
        <f>K3169*1000/389700</f>
        <v>0.8014207147868736</v>
      </c>
    </row>
    <row r="3170" spans="1:12" customFormat="1" hidden="1">
      <c r="A3170" s="10">
        <v>41479</v>
      </c>
      <c r="B3170" s="11">
        <v>0.97916666666666663</v>
      </c>
      <c r="C3170">
        <v>0</v>
      </c>
      <c r="D3170">
        <v>115.23</v>
      </c>
      <c r="E3170">
        <f t="shared" si="254"/>
        <v>0.19359999999999999</v>
      </c>
      <c r="F3170">
        <v>72.040000000000006</v>
      </c>
      <c r="G3170">
        <v>11.5</v>
      </c>
      <c r="H3170" s="29">
        <f t="shared" si="255"/>
        <v>31.883600000000001</v>
      </c>
      <c r="I3170">
        <f t="shared" si="256"/>
        <v>0.31883600000000001</v>
      </c>
      <c r="J3170">
        <f t="shared" si="257"/>
        <v>8.6617893906663856E-2</v>
      </c>
      <c r="K3170">
        <f t="shared" si="258"/>
        <v>311.82441806398987</v>
      </c>
      <c r="L3170" s="23">
        <v>311.82441806398987</v>
      </c>
    </row>
    <row r="3171" spans="1:12" customFormat="1">
      <c r="A3171" s="10">
        <v>41480</v>
      </c>
      <c r="B3171" s="11">
        <v>0</v>
      </c>
      <c r="C3171">
        <v>0</v>
      </c>
      <c r="D3171">
        <v>114.49</v>
      </c>
      <c r="E3171">
        <f t="shared" si="254"/>
        <v>0.19359999999999999</v>
      </c>
      <c r="F3171">
        <v>71.7</v>
      </c>
      <c r="G3171">
        <v>11.5</v>
      </c>
      <c r="H3171" s="29">
        <f t="shared" si="255"/>
        <v>31.483599999999996</v>
      </c>
      <c r="I3171">
        <f t="shared" si="256"/>
        <v>0.31483599999999995</v>
      </c>
      <c r="J3171">
        <f t="shared" si="257"/>
        <v>8.392671118653959E-2</v>
      </c>
      <c r="K3171">
        <f t="shared" si="258"/>
        <v>302.13616027154251</v>
      </c>
      <c r="L3171" s="23">
        <f>K3171*1000/389700</f>
        <v>0.77530449133061974</v>
      </c>
    </row>
    <row r="3172" spans="1:12" customFormat="1" hidden="1">
      <c r="A3172" s="10">
        <v>41480</v>
      </c>
      <c r="B3172" s="11">
        <v>2.0833333333333332E-2</v>
      </c>
      <c r="C3172">
        <v>0</v>
      </c>
      <c r="D3172">
        <v>114.19</v>
      </c>
      <c r="E3172">
        <f t="shared" si="254"/>
        <v>0.19359999999999999</v>
      </c>
      <c r="F3172">
        <v>71.81</v>
      </c>
      <c r="G3172">
        <v>11.5</v>
      </c>
      <c r="H3172" s="29">
        <f t="shared" si="255"/>
        <v>31.073599999999999</v>
      </c>
      <c r="I3172">
        <f t="shared" si="256"/>
        <v>0.31073600000000001</v>
      </c>
      <c r="J3172">
        <f t="shared" si="257"/>
        <v>8.1220969103498755E-2</v>
      </c>
      <c r="K3172">
        <f t="shared" si="258"/>
        <v>292.39548877259551</v>
      </c>
      <c r="L3172" s="23">
        <v>292.39548877259551</v>
      </c>
    </row>
    <row r="3173" spans="1:12" customFormat="1">
      <c r="A3173" s="10">
        <v>41480</v>
      </c>
      <c r="B3173" s="11">
        <v>4.1666666666666664E-2</v>
      </c>
      <c r="C3173">
        <v>0</v>
      </c>
      <c r="D3173">
        <v>114.26</v>
      </c>
      <c r="E3173">
        <f t="shared" si="254"/>
        <v>0.19359999999999999</v>
      </c>
      <c r="F3173">
        <v>71.77</v>
      </c>
      <c r="G3173">
        <v>11.5</v>
      </c>
      <c r="H3173" s="29">
        <f t="shared" si="255"/>
        <v>31.183600000000013</v>
      </c>
      <c r="I3173">
        <f t="shared" si="256"/>
        <v>0.31183600000000011</v>
      </c>
      <c r="J3173">
        <f t="shared" si="257"/>
        <v>8.1941680660650468E-2</v>
      </c>
      <c r="K3173">
        <f t="shared" si="258"/>
        <v>294.99005037834166</v>
      </c>
      <c r="L3173" s="23">
        <f>K3173*1000/389700</f>
        <v>0.75696702688822592</v>
      </c>
    </row>
    <row r="3174" spans="1:12" customFormat="1" hidden="1">
      <c r="A3174" s="10">
        <v>41480</v>
      </c>
      <c r="B3174" s="11">
        <v>6.25E-2</v>
      </c>
      <c r="C3174">
        <v>0</v>
      </c>
      <c r="D3174">
        <v>113.71</v>
      </c>
      <c r="E3174">
        <f t="shared" si="254"/>
        <v>0.19359999999999999</v>
      </c>
      <c r="F3174">
        <v>72.040000000000006</v>
      </c>
      <c r="G3174">
        <v>11.5</v>
      </c>
      <c r="H3174" s="29">
        <f t="shared" si="255"/>
        <v>30.363599999999991</v>
      </c>
      <c r="I3174">
        <f t="shared" si="256"/>
        <v>0.30363599999999991</v>
      </c>
      <c r="J3174">
        <f t="shared" si="257"/>
        <v>7.6660631702257967E-2</v>
      </c>
      <c r="K3174">
        <f t="shared" si="258"/>
        <v>275.9782741281287</v>
      </c>
      <c r="L3174" s="23">
        <v>275.9782741281287</v>
      </c>
    </row>
    <row r="3175" spans="1:12" customFormat="1">
      <c r="A3175" s="10">
        <v>41480</v>
      </c>
      <c r="B3175" s="11">
        <v>8.3333333333333329E-2</v>
      </c>
      <c r="C3175">
        <v>0</v>
      </c>
      <c r="D3175">
        <v>113.78</v>
      </c>
      <c r="E3175">
        <f t="shared" si="254"/>
        <v>0.19359999999999999</v>
      </c>
      <c r="F3175">
        <v>71.709999999999994</v>
      </c>
      <c r="G3175">
        <v>11.5</v>
      </c>
      <c r="H3175" s="29">
        <f t="shared" si="255"/>
        <v>30.763600000000011</v>
      </c>
      <c r="I3175">
        <f t="shared" si="256"/>
        <v>0.30763600000000013</v>
      </c>
      <c r="J3175">
        <f t="shared" si="257"/>
        <v>7.9210385957304133E-2</v>
      </c>
      <c r="K3175">
        <f t="shared" si="258"/>
        <v>285.15738944629487</v>
      </c>
      <c r="L3175" s="23">
        <f>K3175*1000/389700</f>
        <v>0.73173566704207049</v>
      </c>
    </row>
    <row r="3176" spans="1:12" customFormat="1" hidden="1">
      <c r="A3176" s="10">
        <v>41480</v>
      </c>
      <c r="B3176" s="11">
        <v>0.10416666666666667</v>
      </c>
      <c r="C3176">
        <v>0</v>
      </c>
      <c r="D3176">
        <v>113.37</v>
      </c>
      <c r="E3176">
        <f t="shared" si="254"/>
        <v>0.19359999999999999</v>
      </c>
      <c r="F3176">
        <v>71.84</v>
      </c>
      <c r="G3176">
        <v>11.5</v>
      </c>
      <c r="H3176" s="29">
        <f t="shared" si="255"/>
        <v>30.223600000000005</v>
      </c>
      <c r="I3176">
        <f t="shared" si="256"/>
        <v>0.30223600000000006</v>
      </c>
      <c r="J3176">
        <f t="shared" si="257"/>
        <v>7.5780021112088591E-2</v>
      </c>
      <c r="K3176">
        <f t="shared" si="258"/>
        <v>272.80807600351892</v>
      </c>
      <c r="L3176" s="23">
        <v>272.80807600351892</v>
      </c>
    </row>
    <row r="3177" spans="1:12" customFormat="1">
      <c r="A3177" s="10">
        <v>41480</v>
      </c>
      <c r="B3177" s="11">
        <v>0.125</v>
      </c>
      <c r="C3177">
        <v>0</v>
      </c>
      <c r="D3177">
        <v>113.19</v>
      </c>
      <c r="E3177">
        <f t="shared" si="254"/>
        <v>0.19359999999999999</v>
      </c>
      <c r="F3177">
        <v>71.78</v>
      </c>
      <c r="G3177">
        <v>11.5</v>
      </c>
      <c r="H3177" s="29">
        <f t="shared" si="255"/>
        <v>30.1036</v>
      </c>
      <c r="I3177">
        <f t="shared" si="256"/>
        <v>0.30103600000000003</v>
      </c>
      <c r="J3177">
        <f t="shared" si="257"/>
        <v>7.5030065656541772E-2</v>
      </c>
      <c r="K3177">
        <f t="shared" si="258"/>
        <v>270.10823636355036</v>
      </c>
      <c r="L3177" s="23">
        <f>K3177*1000/389700</f>
        <v>0.69311838943687543</v>
      </c>
    </row>
    <row r="3178" spans="1:12" customFormat="1" hidden="1">
      <c r="A3178" s="10">
        <v>41480</v>
      </c>
      <c r="B3178" s="11">
        <v>0.14583333333333334</v>
      </c>
      <c r="C3178">
        <v>0</v>
      </c>
      <c r="D3178">
        <v>112.41</v>
      </c>
      <c r="E3178">
        <f t="shared" si="254"/>
        <v>0.19359999999999999</v>
      </c>
      <c r="F3178">
        <v>71.52</v>
      </c>
      <c r="G3178">
        <v>11.5</v>
      </c>
      <c r="H3178" s="29">
        <f t="shared" si="255"/>
        <v>29.583600000000004</v>
      </c>
      <c r="I3178">
        <f t="shared" si="256"/>
        <v>0.29583600000000004</v>
      </c>
      <c r="J3178">
        <f t="shared" si="257"/>
        <v>7.1831807412011145E-2</v>
      </c>
      <c r="K3178">
        <f t="shared" si="258"/>
        <v>258.59450668324013</v>
      </c>
      <c r="L3178" s="23">
        <v>258.59450668324013</v>
      </c>
    </row>
    <row r="3179" spans="1:12" customFormat="1">
      <c r="A3179" s="10">
        <v>41480</v>
      </c>
      <c r="B3179" s="11">
        <v>0.16666666666666666</v>
      </c>
      <c r="C3179">
        <v>0</v>
      </c>
      <c r="D3179">
        <v>112.56</v>
      </c>
      <c r="E3179">
        <f t="shared" si="254"/>
        <v>0.19359999999999999</v>
      </c>
      <c r="F3179">
        <v>71.14</v>
      </c>
      <c r="G3179">
        <v>11.5</v>
      </c>
      <c r="H3179" s="29">
        <f t="shared" si="255"/>
        <v>30.113600000000005</v>
      </c>
      <c r="I3179">
        <f t="shared" si="256"/>
        <v>0.30113600000000007</v>
      </c>
      <c r="J3179">
        <f t="shared" si="257"/>
        <v>7.5092391059196947E-2</v>
      </c>
      <c r="K3179">
        <f t="shared" si="258"/>
        <v>270.33260781310901</v>
      </c>
      <c r="L3179" s="23">
        <f>K3179*1000/389700</f>
        <v>0.69369414373392102</v>
      </c>
    </row>
    <row r="3180" spans="1:12" customFormat="1" hidden="1">
      <c r="A3180" s="10">
        <v>41480</v>
      </c>
      <c r="B3180" s="11">
        <v>0.1875</v>
      </c>
      <c r="C3180">
        <v>0</v>
      </c>
      <c r="D3180">
        <v>112.75</v>
      </c>
      <c r="E3180">
        <f t="shared" si="254"/>
        <v>0.19359999999999999</v>
      </c>
      <c r="F3180">
        <v>71.42</v>
      </c>
      <c r="G3180">
        <v>11.5</v>
      </c>
      <c r="H3180" s="29">
        <f t="shared" si="255"/>
        <v>30.023600000000002</v>
      </c>
      <c r="I3180">
        <f t="shared" si="256"/>
        <v>0.300236</v>
      </c>
      <c r="J3180">
        <f t="shared" si="257"/>
        <v>7.4532579719931782E-2</v>
      </c>
      <c r="K3180">
        <f t="shared" si="258"/>
        <v>268.31728699175443</v>
      </c>
      <c r="L3180" s="23">
        <v>268.31728699175443</v>
      </c>
    </row>
    <row r="3181" spans="1:12" customFormat="1">
      <c r="A3181" s="10">
        <v>41480</v>
      </c>
      <c r="B3181" s="11">
        <v>0.20833333333333334</v>
      </c>
      <c r="C3181">
        <v>0</v>
      </c>
      <c r="D3181">
        <v>113.34</v>
      </c>
      <c r="E3181">
        <f t="shared" si="254"/>
        <v>0.19359999999999999</v>
      </c>
      <c r="F3181">
        <v>71.739999999999995</v>
      </c>
      <c r="G3181">
        <v>11.5</v>
      </c>
      <c r="H3181" s="29">
        <f t="shared" si="255"/>
        <v>30.293600000000012</v>
      </c>
      <c r="I3181">
        <f t="shared" si="256"/>
        <v>0.30293600000000009</v>
      </c>
      <c r="J3181">
        <f t="shared" si="257"/>
        <v>7.6219563341377541E-2</v>
      </c>
      <c r="K3181">
        <f t="shared" si="258"/>
        <v>274.39042802895915</v>
      </c>
      <c r="L3181" s="23">
        <f>K3181*1000/389700</f>
        <v>0.70410682070556618</v>
      </c>
    </row>
    <row r="3182" spans="1:12" customFormat="1" hidden="1">
      <c r="A3182" s="10">
        <v>41480</v>
      </c>
      <c r="B3182" s="11">
        <v>0.22916666666666666</v>
      </c>
      <c r="C3182">
        <v>0</v>
      </c>
      <c r="D3182">
        <v>113.07</v>
      </c>
      <c r="E3182">
        <f t="shared" si="254"/>
        <v>0.19359999999999999</v>
      </c>
      <c r="F3182">
        <v>71.87</v>
      </c>
      <c r="G3182">
        <v>11.5</v>
      </c>
      <c r="H3182" s="29">
        <f t="shared" si="255"/>
        <v>29.893599999999992</v>
      </c>
      <c r="I3182">
        <f t="shared" si="256"/>
        <v>0.29893599999999992</v>
      </c>
      <c r="J3182">
        <f t="shared" si="257"/>
        <v>7.3728396275850497E-2</v>
      </c>
      <c r="K3182">
        <f t="shared" si="258"/>
        <v>265.42222659306179</v>
      </c>
      <c r="L3182" s="23">
        <v>265.42222659306179</v>
      </c>
    </row>
    <row r="3183" spans="1:12" customFormat="1">
      <c r="A3183" s="10">
        <v>41480</v>
      </c>
      <c r="B3183" s="11">
        <v>0.25</v>
      </c>
      <c r="C3183">
        <v>0</v>
      </c>
      <c r="D3183">
        <v>113.12</v>
      </c>
      <c r="E3183">
        <f t="shared" si="254"/>
        <v>0.19359999999999999</v>
      </c>
      <c r="F3183">
        <v>72.08</v>
      </c>
      <c r="G3183">
        <v>11.5</v>
      </c>
      <c r="H3183" s="29">
        <f t="shared" si="255"/>
        <v>29.73360000000001</v>
      </c>
      <c r="I3183">
        <f t="shared" si="256"/>
        <v>0.2973360000000001</v>
      </c>
      <c r="J3183">
        <f t="shared" si="257"/>
        <v>7.2745808736050202E-2</v>
      </c>
      <c r="K3183">
        <f t="shared" si="258"/>
        <v>261.8849114497807</v>
      </c>
      <c r="L3183" s="23">
        <f>K3183*1000/389700</f>
        <v>0.67201670887806186</v>
      </c>
    </row>
    <row r="3184" spans="1:12" customFormat="1" hidden="1">
      <c r="A3184" s="10">
        <v>41480</v>
      </c>
      <c r="B3184" s="11">
        <v>0.27083333333333331</v>
      </c>
      <c r="C3184">
        <v>0</v>
      </c>
      <c r="D3184">
        <v>113.04</v>
      </c>
      <c r="E3184">
        <f t="shared" si="254"/>
        <v>0.19359999999999999</v>
      </c>
      <c r="F3184">
        <v>71.89</v>
      </c>
      <c r="G3184">
        <v>11.5</v>
      </c>
      <c r="H3184" s="29">
        <f t="shared" si="255"/>
        <v>29.843600000000009</v>
      </c>
      <c r="I3184">
        <f t="shared" si="256"/>
        <v>0.29843600000000009</v>
      </c>
      <c r="J3184">
        <f t="shared" si="257"/>
        <v>7.3420487837494899E-2</v>
      </c>
      <c r="K3184">
        <f t="shared" si="258"/>
        <v>264.31375621498165</v>
      </c>
      <c r="L3184" s="23">
        <v>264.31375621498165</v>
      </c>
    </row>
    <row r="3185" spans="1:12" customFormat="1">
      <c r="A3185" s="10">
        <v>41480</v>
      </c>
      <c r="B3185" s="11">
        <v>0.29166666666666669</v>
      </c>
      <c r="C3185">
        <v>0</v>
      </c>
      <c r="D3185">
        <v>112.81</v>
      </c>
      <c r="E3185">
        <f t="shared" si="254"/>
        <v>0.19359999999999999</v>
      </c>
      <c r="F3185">
        <v>72.150000000000006</v>
      </c>
      <c r="G3185">
        <v>11.5</v>
      </c>
      <c r="H3185" s="29">
        <f t="shared" si="255"/>
        <v>29.3536</v>
      </c>
      <c r="I3185">
        <f t="shared" si="256"/>
        <v>0.29353600000000002</v>
      </c>
      <c r="J3185">
        <f t="shared" si="257"/>
        <v>7.0443782800193297E-2</v>
      </c>
      <c r="K3185">
        <f t="shared" si="258"/>
        <v>253.59761808069587</v>
      </c>
      <c r="L3185" s="23">
        <f>K3185*1000/389700</f>
        <v>0.65075088037130069</v>
      </c>
    </row>
    <row r="3186" spans="1:12" customFormat="1" hidden="1">
      <c r="A3186" s="10">
        <v>41480</v>
      </c>
      <c r="B3186" s="11">
        <v>0.3125</v>
      </c>
      <c r="C3186">
        <v>0</v>
      </c>
      <c r="D3186">
        <v>112.86</v>
      </c>
      <c r="E3186">
        <f t="shared" si="254"/>
        <v>0.19359999999999999</v>
      </c>
      <c r="F3186">
        <v>72.16</v>
      </c>
      <c r="G3186">
        <v>11.5</v>
      </c>
      <c r="H3186" s="29">
        <f t="shared" si="255"/>
        <v>29.393600000000006</v>
      </c>
      <c r="I3186">
        <f t="shared" si="256"/>
        <v>0.29393600000000009</v>
      </c>
      <c r="J3186">
        <f t="shared" si="257"/>
        <v>7.0684011576849212E-2</v>
      </c>
      <c r="K3186">
        <f t="shared" si="258"/>
        <v>254.46244167665716</v>
      </c>
      <c r="L3186" s="23">
        <v>254.46244167665716</v>
      </c>
    </row>
    <row r="3187" spans="1:12" customFormat="1">
      <c r="A3187" s="10">
        <v>41480</v>
      </c>
      <c r="B3187" s="11">
        <v>0.33333333333333331</v>
      </c>
      <c r="C3187">
        <v>0</v>
      </c>
      <c r="D3187">
        <v>112.63</v>
      </c>
      <c r="E3187">
        <f t="shared" si="254"/>
        <v>0.19359999999999999</v>
      </c>
      <c r="F3187">
        <v>72.069999999999993</v>
      </c>
      <c r="G3187">
        <v>11.5</v>
      </c>
      <c r="H3187" s="29">
        <f t="shared" si="255"/>
        <v>29.253600000000006</v>
      </c>
      <c r="I3187">
        <f t="shared" si="256"/>
        <v>0.29253600000000007</v>
      </c>
      <c r="J3187">
        <f t="shared" si="257"/>
        <v>6.9845356223476748E-2</v>
      </c>
      <c r="K3187">
        <f t="shared" si="258"/>
        <v>251.44328240451628</v>
      </c>
      <c r="L3187" s="23">
        <f>K3187*1000/389700</f>
        <v>0.64522269028615931</v>
      </c>
    </row>
    <row r="3188" spans="1:12" customFormat="1" hidden="1">
      <c r="A3188" s="10">
        <v>41480</v>
      </c>
      <c r="B3188" s="11">
        <v>0.35416666666666669</v>
      </c>
      <c r="C3188">
        <v>0</v>
      </c>
      <c r="D3188">
        <v>112.62</v>
      </c>
      <c r="E3188">
        <f t="shared" si="254"/>
        <v>0.19359999999999999</v>
      </c>
      <c r="F3188">
        <v>72.14</v>
      </c>
      <c r="G3188">
        <v>11.5</v>
      </c>
      <c r="H3188" s="29">
        <f t="shared" si="255"/>
        <v>29.173600000000008</v>
      </c>
      <c r="I3188">
        <f t="shared" si="256"/>
        <v>0.29173600000000005</v>
      </c>
      <c r="J3188">
        <f t="shared" si="257"/>
        <v>6.9368818862981352E-2</v>
      </c>
      <c r="K3188">
        <f t="shared" si="258"/>
        <v>249.72774790673287</v>
      </c>
      <c r="L3188" s="23">
        <v>249.72774790673287</v>
      </c>
    </row>
    <row r="3189" spans="1:12" customFormat="1">
      <c r="A3189" s="10">
        <v>41480</v>
      </c>
      <c r="B3189" s="11">
        <v>0.375</v>
      </c>
      <c r="C3189">
        <v>0</v>
      </c>
      <c r="D3189">
        <v>112.51</v>
      </c>
      <c r="E3189">
        <f t="shared" si="254"/>
        <v>0.19359999999999999</v>
      </c>
      <c r="F3189">
        <v>72.489999999999995</v>
      </c>
      <c r="G3189">
        <v>11.5</v>
      </c>
      <c r="H3189" s="29">
        <f t="shared" si="255"/>
        <v>28.713600000000014</v>
      </c>
      <c r="I3189">
        <f t="shared" si="256"/>
        <v>0.28713600000000011</v>
      </c>
      <c r="J3189">
        <f t="shared" si="257"/>
        <v>6.6666607414806206E-2</v>
      </c>
      <c r="K3189">
        <f t="shared" si="258"/>
        <v>239.99978669330235</v>
      </c>
      <c r="L3189" s="23">
        <f>K3189*1000/389700</f>
        <v>0.61585780521760936</v>
      </c>
    </row>
    <row r="3190" spans="1:12" customFormat="1" hidden="1">
      <c r="A3190" s="10">
        <v>41480</v>
      </c>
      <c r="B3190" s="11">
        <v>0.39583333333333331</v>
      </c>
      <c r="C3190">
        <v>0</v>
      </c>
      <c r="D3190">
        <v>112.54</v>
      </c>
      <c r="E3190">
        <f t="shared" si="254"/>
        <v>0.19359999999999999</v>
      </c>
      <c r="F3190">
        <v>72.510000000000005</v>
      </c>
      <c r="G3190">
        <v>11.5</v>
      </c>
      <c r="H3190" s="29">
        <f t="shared" si="255"/>
        <v>28.723600000000005</v>
      </c>
      <c r="I3190">
        <f t="shared" si="256"/>
        <v>0.28723600000000005</v>
      </c>
      <c r="J3190">
        <f t="shared" si="257"/>
        <v>6.6724667029205972E-2</v>
      </c>
      <c r="K3190">
        <f t="shared" si="258"/>
        <v>240.20880130514149</v>
      </c>
      <c r="L3190" s="23">
        <v>240.20880130514149</v>
      </c>
    </row>
    <row r="3191" spans="1:12" customFormat="1">
      <c r="A3191" s="10">
        <v>41480</v>
      </c>
      <c r="B3191" s="11">
        <v>0.41666666666666669</v>
      </c>
      <c r="C3191">
        <v>0</v>
      </c>
      <c r="D3191">
        <v>112.78</v>
      </c>
      <c r="E3191">
        <f t="shared" si="254"/>
        <v>0.19359999999999999</v>
      </c>
      <c r="F3191">
        <v>72.819999999999993</v>
      </c>
      <c r="G3191">
        <v>11.5</v>
      </c>
      <c r="H3191" s="29">
        <f t="shared" si="255"/>
        <v>28.653600000000012</v>
      </c>
      <c r="I3191">
        <f t="shared" si="256"/>
        <v>0.28653600000000012</v>
      </c>
      <c r="J3191">
        <f t="shared" si="257"/>
        <v>6.6318886315063608E-2</v>
      </c>
      <c r="K3191">
        <f t="shared" si="258"/>
        <v>238.74799073422898</v>
      </c>
      <c r="L3191" s="23">
        <f>K3191*1000/389700</f>
        <v>0.61264560106294319</v>
      </c>
    </row>
    <row r="3192" spans="1:12" customFormat="1" hidden="1">
      <c r="A3192" s="10">
        <v>41480</v>
      </c>
      <c r="B3192" s="11">
        <v>0.4375</v>
      </c>
      <c r="C3192">
        <v>0</v>
      </c>
      <c r="D3192">
        <v>112.38</v>
      </c>
      <c r="E3192">
        <f t="shared" si="254"/>
        <v>0.19359999999999999</v>
      </c>
      <c r="F3192">
        <v>72.91</v>
      </c>
      <c r="G3192">
        <v>11.5</v>
      </c>
      <c r="H3192" s="29">
        <f t="shared" si="255"/>
        <v>28.163600000000002</v>
      </c>
      <c r="I3192">
        <f t="shared" si="256"/>
        <v>0.281636</v>
      </c>
      <c r="J3192">
        <f t="shared" si="257"/>
        <v>6.3519878481826594E-2</v>
      </c>
      <c r="K3192">
        <f t="shared" si="258"/>
        <v>228.67156253457574</v>
      </c>
      <c r="L3192" s="23">
        <v>228.67156253457574</v>
      </c>
    </row>
    <row r="3193" spans="1:12" customFormat="1">
      <c r="A3193" s="10">
        <v>41480</v>
      </c>
      <c r="B3193" s="11">
        <v>0.45833333333333331</v>
      </c>
      <c r="C3193">
        <v>0</v>
      </c>
      <c r="D3193">
        <v>112.59</v>
      </c>
      <c r="E3193">
        <f t="shared" si="254"/>
        <v>0.19359999999999999</v>
      </c>
      <c r="F3193">
        <v>72.760000000000005</v>
      </c>
      <c r="G3193">
        <v>11.5</v>
      </c>
      <c r="H3193" s="29">
        <f t="shared" si="255"/>
        <v>28.523600000000002</v>
      </c>
      <c r="I3193">
        <f t="shared" si="256"/>
        <v>0.28523600000000005</v>
      </c>
      <c r="J3193">
        <f t="shared" si="257"/>
        <v>6.5569229982886168E-2</v>
      </c>
      <c r="K3193">
        <f t="shared" si="258"/>
        <v>236.0492279383902</v>
      </c>
      <c r="L3193" s="23">
        <f>K3193*1000/389700</f>
        <v>0.60572036935691609</v>
      </c>
    </row>
    <row r="3194" spans="1:12" customFormat="1" hidden="1">
      <c r="A3194" s="10">
        <v>41480</v>
      </c>
      <c r="B3194" s="11">
        <v>0.47916666666666669</v>
      </c>
      <c r="C3194">
        <v>0</v>
      </c>
      <c r="D3194">
        <v>111.97</v>
      </c>
      <c r="E3194">
        <f t="shared" si="254"/>
        <v>0.19359999999999999</v>
      </c>
      <c r="F3194">
        <v>72.87</v>
      </c>
      <c r="G3194">
        <v>11.5</v>
      </c>
      <c r="H3194" s="29">
        <f t="shared" si="255"/>
        <v>27.793599999999998</v>
      </c>
      <c r="I3194">
        <f t="shared" si="256"/>
        <v>0.27793599999999996</v>
      </c>
      <c r="J3194">
        <f t="shared" si="257"/>
        <v>6.1454154387751397E-2</v>
      </c>
      <c r="K3194">
        <f t="shared" si="258"/>
        <v>221.23495579590502</v>
      </c>
      <c r="L3194" s="23">
        <v>221.23495579590502</v>
      </c>
    </row>
    <row r="3195" spans="1:12" customFormat="1">
      <c r="A3195" s="10">
        <v>41480</v>
      </c>
      <c r="B3195" s="11">
        <v>0.5</v>
      </c>
      <c r="C3195">
        <v>0</v>
      </c>
      <c r="D3195">
        <v>111.81</v>
      </c>
      <c r="E3195">
        <f t="shared" si="254"/>
        <v>0.19359999999999999</v>
      </c>
      <c r="F3195">
        <v>72.56</v>
      </c>
      <c r="G3195">
        <v>11.5</v>
      </c>
      <c r="H3195" s="29">
        <f t="shared" si="255"/>
        <v>27.943600000000004</v>
      </c>
      <c r="I3195">
        <f t="shared" si="256"/>
        <v>0.27943600000000002</v>
      </c>
      <c r="J3195">
        <f t="shared" si="257"/>
        <v>6.2286672381387007E-2</v>
      </c>
      <c r="K3195">
        <f t="shared" si="258"/>
        <v>224.23202057299324</v>
      </c>
      <c r="L3195" s="23">
        <f>K3195*1000/389700</f>
        <v>0.57539651160634653</v>
      </c>
    </row>
    <row r="3196" spans="1:12" customFormat="1" hidden="1">
      <c r="A3196" s="10">
        <v>41480</v>
      </c>
      <c r="B3196" s="11">
        <v>0.52083333333333337</v>
      </c>
      <c r="C3196">
        <v>0</v>
      </c>
      <c r="D3196">
        <v>111.55</v>
      </c>
      <c r="E3196">
        <f t="shared" si="254"/>
        <v>0.19359999999999999</v>
      </c>
      <c r="F3196">
        <v>72.61</v>
      </c>
      <c r="G3196">
        <v>11.5</v>
      </c>
      <c r="H3196" s="29">
        <f t="shared" si="255"/>
        <v>27.633600000000001</v>
      </c>
      <c r="I3196">
        <f t="shared" si="256"/>
        <v>0.27633600000000003</v>
      </c>
      <c r="J3196">
        <f t="shared" si="257"/>
        <v>6.0573533261602801E-2</v>
      </c>
      <c r="K3196">
        <f t="shared" si="258"/>
        <v>218.06471974177009</v>
      </c>
      <c r="L3196" s="23">
        <v>218.06471974177009</v>
      </c>
    </row>
    <row r="3197" spans="1:12" customFormat="1">
      <c r="A3197" s="10">
        <v>41480</v>
      </c>
      <c r="B3197" s="11">
        <v>0.54166666666666663</v>
      </c>
      <c r="C3197">
        <v>0</v>
      </c>
      <c r="D3197">
        <v>111.29</v>
      </c>
      <c r="E3197">
        <f t="shared" si="254"/>
        <v>0.19359999999999999</v>
      </c>
      <c r="F3197">
        <v>72.28</v>
      </c>
      <c r="G3197">
        <v>11.5</v>
      </c>
      <c r="H3197" s="29">
        <f t="shared" si="255"/>
        <v>27.703600000000009</v>
      </c>
      <c r="I3197">
        <f t="shared" si="256"/>
        <v>0.27703600000000006</v>
      </c>
      <c r="J3197">
        <f t="shared" si="257"/>
        <v>6.0957866683504613E-2</v>
      </c>
      <c r="K3197">
        <f t="shared" si="258"/>
        <v>219.4483200606166</v>
      </c>
      <c r="L3197" s="23">
        <f>K3197*1000/389700</f>
        <v>0.56312117028641673</v>
      </c>
    </row>
    <row r="3198" spans="1:12" customFormat="1" hidden="1">
      <c r="A3198" s="10">
        <v>41480</v>
      </c>
      <c r="B3198" s="11">
        <v>0.5625</v>
      </c>
      <c r="C3198">
        <v>0</v>
      </c>
      <c r="D3198">
        <v>110.94</v>
      </c>
      <c r="E3198">
        <f t="shared" si="254"/>
        <v>0.19359999999999999</v>
      </c>
      <c r="F3198">
        <v>71.89</v>
      </c>
      <c r="G3198">
        <v>11.5</v>
      </c>
      <c r="H3198" s="29">
        <f t="shared" si="255"/>
        <v>27.743600000000001</v>
      </c>
      <c r="I3198">
        <f t="shared" si="256"/>
        <v>0.27743600000000002</v>
      </c>
      <c r="J3198">
        <f t="shared" si="257"/>
        <v>6.1178140919837851E-2</v>
      </c>
      <c r="K3198">
        <f t="shared" si="258"/>
        <v>220.24130731141625</v>
      </c>
      <c r="L3198" s="23">
        <v>220.24130731141625</v>
      </c>
    </row>
    <row r="3199" spans="1:12" customFormat="1">
      <c r="A3199" s="10">
        <v>41480</v>
      </c>
      <c r="B3199" s="11">
        <v>0.58333333333333337</v>
      </c>
      <c r="C3199">
        <v>0</v>
      </c>
      <c r="D3199">
        <v>110.63</v>
      </c>
      <c r="E3199">
        <f t="shared" si="254"/>
        <v>0.19359999999999999</v>
      </c>
      <c r="F3199">
        <v>71.75</v>
      </c>
      <c r="G3199">
        <v>11.5</v>
      </c>
      <c r="H3199" s="29">
        <f t="shared" si="255"/>
        <v>27.573599999999999</v>
      </c>
      <c r="I3199">
        <f t="shared" si="256"/>
        <v>0.27573599999999998</v>
      </c>
      <c r="J3199">
        <f t="shared" si="257"/>
        <v>6.0245264806587845E-2</v>
      </c>
      <c r="K3199">
        <f t="shared" si="258"/>
        <v>216.88295330371625</v>
      </c>
      <c r="L3199" s="23">
        <f>K3199*1000/389700</f>
        <v>0.55653824301697785</v>
      </c>
    </row>
    <row r="3200" spans="1:12" customFormat="1" hidden="1">
      <c r="A3200" s="10">
        <v>41480</v>
      </c>
      <c r="B3200" s="11">
        <v>0.60416666666666663</v>
      </c>
      <c r="C3200">
        <v>0</v>
      </c>
      <c r="D3200">
        <v>110.84</v>
      </c>
      <c r="E3200">
        <f t="shared" si="254"/>
        <v>0.19359999999999999</v>
      </c>
      <c r="F3200">
        <v>71.77</v>
      </c>
      <c r="G3200">
        <v>11.5</v>
      </c>
      <c r="H3200" s="29">
        <f t="shared" si="255"/>
        <v>27.763600000000011</v>
      </c>
      <c r="I3200">
        <f t="shared" si="256"/>
        <v>0.2776360000000001</v>
      </c>
      <c r="J3200">
        <f t="shared" si="257"/>
        <v>6.1288456851778091E-2</v>
      </c>
      <c r="K3200">
        <f t="shared" si="258"/>
        <v>220.63844466640111</v>
      </c>
      <c r="L3200" s="23">
        <v>220.63844466640111</v>
      </c>
    </row>
    <row r="3201" spans="1:12" customFormat="1">
      <c r="A3201" s="10">
        <v>41480</v>
      </c>
      <c r="B3201" s="11">
        <v>0.625</v>
      </c>
      <c r="C3201">
        <v>0</v>
      </c>
      <c r="D3201">
        <v>110.08</v>
      </c>
      <c r="E3201">
        <f t="shared" si="254"/>
        <v>0.19359999999999999</v>
      </c>
      <c r="F3201">
        <v>71.89</v>
      </c>
      <c r="G3201">
        <v>11.5</v>
      </c>
      <c r="H3201" s="29">
        <f t="shared" si="255"/>
        <v>26.883600000000001</v>
      </c>
      <c r="I3201">
        <f t="shared" si="256"/>
        <v>0.26883600000000002</v>
      </c>
      <c r="J3201">
        <f t="shared" si="257"/>
        <v>5.6546769921325291E-2</v>
      </c>
      <c r="K3201">
        <f t="shared" si="258"/>
        <v>203.56837171677105</v>
      </c>
      <c r="L3201" s="23">
        <f>K3201*1000/389700</f>
        <v>0.52237200851108812</v>
      </c>
    </row>
    <row r="3202" spans="1:12" customFormat="1" hidden="1">
      <c r="A3202" s="10">
        <v>41480</v>
      </c>
      <c r="B3202" s="11">
        <v>0.64583333333333337</v>
      </c>
      <c r="C3202">
        <v>0</v>
      </c>
      <c r="D3202">
        <v>110.18</v>
      </c>
      <c r="E3202">
        <f t="shared" si="254"/>
        <v>0.19359999999999999</v>
      </c>
      <c r="F3202">
        <v>71.430000000000007</v>
      </c>
      <c r="G3202">
        <v>11.5</v>
      </c>
      <c r="H3202" s="29">
        <f t="shared" si="255"/>
        <v>27.443600000000004</v>
      </c>
      <c r="I3202">
        <f t="shared" si="256"/>
        <v>0.27443600000000001</v>
      </c>
      <c r="J3202">
        <f t="shared" si="257"/>
        <v>5.9537684664157466E-2</v>
      </c>
      <c r="K3202">
        <f t="shared" si="258"/>
        <v>214.33566479096689</v>
      </c>
      <c r="L3202" s="23">
        <v>214.33566479096689</v>
      </c>
    </row>
    <row r="3203" spans="1:12" customFormat="1">
      <c r="A3203" s="10">
        <v>41480</v>
      </c>
      <c r="B3203" s="11">
        <v>0.66666666666666663</v>
      </c>
      <c r="C3203">
        <v>0</v>
      </c>
      <c r="D3203">
        <v>110.08</v>
      </c>
      <c r="E3203">
        <f t="shared" si="254"/>
        <v>0.19359999999999999</v>
      </c>
      <c r="F3203">
        <v>71.48</v>
      </c>
      <c r="G3203">
        <v>11.5</v>
      </c>
      <c r="H3203" s="29">
        <f t="shared" si="255"/>
        <v>27.293599999999998</v>
      </c>
      <c r="I3203">
        <f t="shared" si="256"/>
        <v>0.27293599999999996</v>
      </c>
      <c r="J3203">
        <f t="shared" si="257"/>
        <v>5.8727470579539039E-2</v>
      </c>
      <c r="K3203">
        <f t="shared" si="258"/>
        <v>211.41889408634054</v>
      </c>
      <c r="L3203" s="23">
        <f>K3203*1000/389700</f>
        <v>0.54251704923361699</v>
      </c>
    </row>
    <row r="3204" spans="1:12" customFormat="1" hidden="1">
      <c r="A3204" s="10">
        <v>41480</v>
      </c>
      <c r="B3204" s="11">
        <v>0.6875</v>
      </c>
      <c r="C3204">
        <v>0</v>
      </c>
      <c r="D3204">
        <v>110.03</v>
      </c>
      <c r="E3204">
        <f t="shared" si="254"/>
        <v>0.19359999999999999</v>
      </c>
      <c r="F3204">
        <v>71.599999999999994</v>
      </c>
      <c r="G3204">
        <v>11.5</v>
      </c>
      <c r="H3204" s="29">
        <f t="shared" si="255"/>
        <v>27.12360000000001</v>
      </c>
      <c r="I3204">
        <f t="shared" si="256"/>
        <v>0.27123600000000009</v>
      </c>
      <c r="J3204">
        <f t="shared" si="257"/>
        <v>5.7817268143140074E-2</v>
      </c>
      <c r="K3204">
        <f t="shared" si="258"/>
        <v>208.14216531530425</v>
      </c>
      <c r="L3204" s="23">
        <v>208.14216531530425</v>
      </c>
    </row>
    <row r="3205" spans="1:12" customFormat="1">
      <c r="A3205" s="10">
        <v>41480</v>
      </c>
      <c r="B3205" s="11">
        <v>0.70833333333333337</v>
      </c>
      <c r="C3205">
        <v>0</v>
      </c>
      <c r="D3205">
        <v>110</v>
      </c>
      <c r="E3205">
        <f t="shared" ref="E3205:E3268" si="259">(586-426)*1.21/1000</f>
        <v>0.19359999999999999</v>
      </c>
      <c r="F3205">
        <v>71.77</v>
      </c>
      <c r="G3205">
        <v>11.5</v>
      </c>
      <c r="H3205" s="29">
        <f t="shared" ref="H3205:H3268" si="260">D3205+E3205-F3205-G3205</f>
        <v>26.923600000000008</v>
      </c>
      <c r="I3205">
        <f t="shared" ref="I3205:I3268" si="261">H3205/100</f>
        <v>0.26923600000000009</v>
      </c>
      <c r="J3205">
        <f t="shared" ref="J3205:J3268" si="262">1.509*I3205^(5/2)</f>
        <v>5.675734397892819E-2</v>
      </c>
      <c r="K3205">
        <f t="shared" ref="K3205:K3268" si="263">J3205*3600</f>
        <v>204.32643832414149</v>
      </c>
      <c r="L3205" s="23">
        <f>K3205*1000/389700</f>
        <v>0.52431726539425583</v>
      </c>
    </row>
    <row r="3206" spans="1:12" customFormat="1" hidden="1">
      <c r="A3206" s="10">
        <v>41480</v>
      </c>
      <c r="B3206" s="11">
        <v>0.72916666666666663</v>
      </c>
      <c r="C3206">
        <v>0</v>
      </c>
      <c r="D3206">
        <v>109.73</v>
      </c>
      <c r="E3206">
        <f t="shared" si="259"/>
        <v>0.19359999999999999</v>
      </c>
      <c r="F3206">
        <v>71.680000000000007</v>
      </c>
      <c r="G3206">
        <v>11.5</v>
      </c>
      <c r="H3206" s="29">
        <f t="shared" si="260"/>
        <v>26.743600000000001</v>
      </c>
      <c r="I3206">
        <f t="shared" si="261"/>
        <v>0.26743600000000001</v>
      </c>
      <c r="J3206">
        <f t="shared" si="262"/>
        <v>5.581345530113771E-2</v>
      </c>
      <c r="K3206">
        <f t="shared" si="263"/>
        <v>200.92843908409574</v>
      </c>
      <c r="L3206" s="23">
        <v>200.92843908409574</v>
      </c>
    </row>
    <row r="3207" spans="1:12" customFormat="1">
      <c r="A3207" s="10">
        <v>41480</v>
      </c>
      <c r="B3207" s="11">
        <v>0.75</v>
      </c>
      <c r="C3207">
        <v>0</v>
      </c>
      <c r="D3207">
        <v>109.76</v>
      </c>
      <c r="E3207">
        <f t="shared" si="259"/>
        <v>0.19359999999999999</v>
      </c>
      <c r="F3207">
        <v>71.7</v>
      </c>
      <c r="G3207">
        <v>11.5</v>
      </c>
      <c r="H3207" s="29">
        <f t="shared" si="260"/>
        <v>26.753600000000006</v>
      </c>
      <c r="I3207">
        <f t="shared" si="261"/>
        <v>0.26753600000000005</v>
      </c>
      <c r="J3207">
        <f t="shared" si="262"/>
        <v>5.586564452459096E-2</v>
      </c>
      <c r="K3207">
        <f t="shared" si="263"/>
        <v>201.11632028852745</v>
      </c>
      <c r="L3207" s="23">
        <f>K3207*1000/389700</f>
        <v>0.51607985704010118</v>
      </c>
    </row>
    <row r="3208" spans="1:12" customFormat="1" hidden="1">
      <c r="A3208" s="10">
        <v>41480</v>
      </c>
      <c r="B3208" s="11">
        <v>0.77083333333333337</v>
      </c>
      <c r="C3208">
        <v>0</v>
      </c>
      <c r="D3208">
        <v>109.57</v>
      </c>
      <c r="E3208">
        <f t="shared" si="259"/>
        <v>0.19359999999999999</v>
      </c>
      <c r="F3208">
        <v>71.760000000000005</v>
      </c>
      <c r="G3208">
        <v>11.5</v>
      </c>
      <c r="H3208" s="29">
        <f t="shared" si="260"/>
        <v>26.503599999999992</v>
      </c>
      <c r="I3208">
        <f t="shared" si="261"/>
        <v>0.26503599999999994</v>
      </c>
      <c r="J3208">
        <f t="shared" si="262"/>
        <v>5.4569680474748521E-2</v>
      </c>
      <c r="K3208">
        <f t="shared" si="263"/>
        <v>196.45084970909468</v>
      </c>
      <c r="L3208" s="23">
        <v>196.45084970909468</v>
      </c>
    </row>
    <row r="3209" spans="1:12" customFormat="1">
      <c r="A3209" s="10">
        <v>41480</v>
      </c>
      <c r="B3209" s="11">
        <v>0.79166666666666663</v>
      </c>
      <c r="C3209">
        <v>0</v>
      </c>
      <c r="D3209">
        <v>109.66</v>
      </c>
      <c r="E3209">
        <f t="shared" si="259"/>
        <v>0.19359999999999999</v>
      </c>
      <c r="F3209">
        <v>71.95</v>
      </c>
      <c r="G3209">
        <v>11.5</v>
      </c>
      <c r="H3209" s="29">
        <f t="shared" si="260"/>
        <v>26.403599999999997</v>
      </c>
      <c r="I3209">
        <f t="shared" si="261"/>
        <v>0.26403599999999999</v>
      </c>
      <c r="J3209">
        <f t="shared" si="262"/>
        <v>5.4056397787547887E-2</v>
      </c>
      <c r="K3209">
        <f t="shared" si="263"/>
        <v>194.60303203517239</v>
      </c>
      <c r="L3209" s="23">
        <f>K3209*1000/389700</f>
        <v>0.49936626131683959</v>
      </c>
    </row>
    <row r="3210" spans="1:12" customFormat="1" hidden="1">
      <c r="A3210" s="10">
        <v>41480</v>
      </c>
      <c r="B3210" s="11">
        <v>0.8125</v>
      </c>
      <c r="C3210">
        <v>0</v>
      </c>
      <c r="D3210">
        <v>109.74</v>
      </c>
      <c r="E3210">
        <f t="shared" si="259"/>
        <v>0.19359999999999999</v>
      </c>
      <c r="F3210">
        <v>72.069999999999993</v>
      </c>
      <c r="G3210">
        <v>11.5</v>
      </c>
      <c r="H3210" s="29">
        <f t="shared" si="260"/>
        <v>26.363600000000005</v>
      </c>
      <c r="I3210">
        <f t="shared" si="261"/>
        <v>0.26363600000000004</v>
      </c>
      <c r="J3210">
        <f t="shared" si="262"/>
        <v>5.3851899181490748E-2</v>
      </c>
      <c r="K3210">
        <f t="shared" si="263"/>
        <v>193.86683705336668</v>
      </c>
      <c r="L3210" s="23">
        <v>193.86683705336668</v>
      </c>
    </row>
    <row r="3211" spans="1:12" customFormat="1">
      <c r="A3211" s="10">
        <v>41480</v>
      </c>
      <c r="B3211" s="11">
        <v>0.83333333333333337</v>
      </c>
      <c r="C3211">
        <v>0</v>
      </c>
      <c r="D3211">
        <v>109.78</v>
      </c>
      <c r="E3211">
        <f t="shared" si="259"/>
        <v>0.19359999999999999</v>
      </c>
      <c r="F3211">
        <v>72.25</v>
      </c>
      <c r="G3211">
        <v>11.5</v>
      </c>
      <c r="H3211" s="29">
        <f t="shared" si="260"/>
        <v>26.223600000000005</v>
      </c>
      <c r="I3211">
        <f t="shared" si="261"/>
        <v>0.26223600000000002</v>
      </c>
      <c r="J3211">
        <f t="shared" si="262"/>
        <v>5.313981269091058E-2</v>
      </c>
      <c r="K3211">
        <f t="shared" si="263"/>
        <v>191.30332568727809</v>
      </c>
      <c r="L3211" s="23">
        <f>K3211*1000/389700</f>
        <v>0.49089896250263815</v>
      </c>
    </row>
    <row r="3212" spans="1:12" customFormat="1" hidden="1">
      <c r="A3212" s="10">
        <v>41480</v>
      </c>
      <c r="B3212" s="11">
        <v>0.85416666666666663</v>
      </c>
      <c r="C3212">
        <v>0</v>
      </c>
      <c r="D3212">
        <v>110.09</v>
      </c>
      <c r="E3212">
        <f t="shared" si="259"/>
        <v>0.19359999999999999</v>
      </c>
      <c r="F3212">
        <v>72.430000000000007</v>
      </c>
      <c r="G3212">
        <v>11.5</v>
      </c>
      <c r="H3212" s="29">
        <f t="shared" si="260"/>
        <v>26.3536</v>
      </c>
      <c r="I3212">
        <f t="shared" si="261"/>
        <v>0.26353599999999999</v>
      </c>
      <c r="J3212">
        <f t="shared" si="262"/>
        <v>5.3800847181581686E-2</v>
      </c>
      <c r="K3212">
        <f t="shared" si="263"/>
        <v>193.68304985369406</v>
      </c>
      <c r="L3212" s="23">
        <v>193.68304985369406</v>
      </c>
    </row>
    <row r="3213" spans="1:12" customFormat="1">
      <c r="A3213" s="10">
        <v>41480</v>
      </c>
      <c r="B3213" s="11">
        <v>0.875</v>
      </c>
      <c r="C3213">
        <v>0</v>
      </c>
      <c r="D3213">
        <v>110.29</v>
      </c>
      <c r="E3213">
        <f t="shared" si="259"/>
        <v>0.19359999999999999</v>
      </c>
      <c r="F3213">
        <v>72.650000000000006</v>
      </c>
      <c r="G3213">
        <v>11.5</v>
      </c>
      <c r="H3213" s="29">
        <f t="shared" si="260"/>
        <v>26.333600000000004</v>
      </c>
      <c r="I3213">
        <f t="shared" si="261"/>
        <v>0.26333600000000001</v>
      </c>
      <c r="J3213">
        <f t="shared" si="262"/>
        <v>5.369883032511668E-2</v>
      </c>
      <c r="K3213">
        <f t="shared" si="263"/>
        <v>193.31578917042003</v>
      </c>
      <c r="L3213" s="23">
        <f>K3213*1000/389700</f>
        <v>0.496063097691609</v>
      </c>
    </row>
    <row r="3214" spans="1:12" customFormat="1" hidden="1">
      <c r="A3214" s="10">
        <v>41480</v>
      </c>
      <c r="B3214" s="11">
        <v>0.89583333333333337</v>
      </c>
      <c r="C3214">
        <v>0</v>
      </c>
      <c r="D3214">
        <v>110.43</v>
      </c>
      <c r="E3214">
        <f t="shared" si="259"/>
        <v>0.19359999999999999</v>
      </c>
      <c r="F3214">
        <v>73.069999999999993</v>
      </c>
      <c r="G3214">
        <v>11.5</v>
      </c>
      <c r="H3214" s="29">
        <f t="shared" si="260"/>
        <v>26.053600000000017</v>
      </c>
      <c r="I3214">
        <f t="shared" si="261"/>
        <v>0.26053600000000016</v>
      </c>
      <c r="J3214">
        <f t="shared" si="262"/>
        <v>5.228277044879296E-2</v>
      </c>
      <c r="K3214">
        <f t="shared" si="263"/>
        <v>188.21797361565467</v>
      </c>
      <c r="L3214" s="23">
        <v>188.21797361565467</v>
      </c>
    </row>
    <row r="3215" spans="1:12" customFormat="1">
      <c r="A3215" s="10">
        <v>41480</v>
      </c>
      <c r="B3215" s="11">
        <v>0.91666666666666663</v>
      </c>
      <c r="C3215">
        <v>0</v>
      </c>
      <c r="D3215">
        <v>110.56</v>
      </c>
      <c r="E3215">
        <f t="shared" si="259"/>
        <v>0.19359999999999999</v>
      </c>
      <c r="F3215">
        <v>73.39</v>
      </c>
      <c r="G3215">
        <v>11.5</v>
      </c>
      <c r="H3215" s="29">
        <f t="shared" si="260"/>
        <v>25.863600000000005</v>
      </c>
      <c r="I3215">
        <f t="shared" si="261"/>
        <v>0.25863600000000003</v>
      </c>
      <c r="J3215">
        <f t="shared" si="262"/>
        <v>5.1334776694558631E-2</v>
      </c>
      <c r="K3215">
        <f t="shared" si="263"/>
        <v>184.80519610041108</v>
      </c>
      <c r="L3215" s="23">
        <f>K3215*1000/389700</f>
        <v>0.47422426507675414</v>
      </c>
    </row>
    <row r="3216" spans="1:12" customFormat="1" hidden="1">
      <c r="A3216" s="10">
        <v>41480</v>
      </c>
      <c r="B3216" s="11">
        <v>0.9375</v>
      </c>
      <c r="C3216">
        <v>0</v>
      </c>
      <c r="D3216">
        <v>110.34</v>
      </c>
      <c r="E3216">
        <f t="shared" si="259"/>
        <v>0.19359999999999999</v>
      </c>
      <c r="F3216">
        <v>73.349999999999994</v>
      </c>
      <c r="G3216">
        <v>11.5</v>
      </c>
      <c r="H3216" s="29">
        <f t="shared" si="260"/>
        <v>25.683600000000013</v>
      </c>
      <c r="I3216">
        <f t="shared" si="261"/>
        <v>0.25683600000000012</v>
      </c>
      <c r="J3216">
        <f t="shared" si="262"/>
        <v>5.0446261126549992E-2</v>
      </c>
      <c r="K3216">
        <f t="shared" si="263"/>
        <v>181.60654005557998</v>
      </c>
      <c r="L3216" s="23">
        <v>181.60654005557998</v>
      </c>
    </row>
    <row r="3217" spans="1:12" customFormat="1">
      <c r="A3217" s="10">
        <v>41480</v>
      </c>
      <c r="B3217" s="11">
        <v>0.95833333333333337</v>
      </c>
      <c r="C3217">
        <v>0</v>
      </c>
      <c r="D3217">
        <v>110.24</v>
      </c>
      <c r="E3217">
        <f t="shared" si="259"/>
        <v>0.19359999999999999</v>
      </c>
      <c r="F3217">
        <v>73.239999999999995</v>
      </c>
      <c r="G3217">
        <v>11.5</v>
      </c>
      <c r="H3217" s="29">
        <f t="shared" si="260"/>
        <v>25.693600000000004</v>
      </c>
      <c r="I3217">
        <f t="shared" si="261"/>
        <v>0.25693600000000005</v>
      </c>
      <c r="J3217">
        <f t="shared" si="262"/>
        <v>5.0495379039492805E-2</v>
      </c>
      <c r="K3217">
        <f t="shared" si="263"/>
        <v>181.7833645421741</v>
      </c>
      <c r="L3217" s="23">
        <f>K3217*1000/389700</f>
        <v>0.46647001422164253</v>
      </c>
    </row>
    <row r="3218" spans="1:12" customFormat="1" hidden="1">
      <c r="A3218" s="10">
        <v>41480</v>
      </c>
      <c r="B3218" s="11">
        <v>0.97916666666666663</v>
      </c>
      <c r="C3218">
        <v>0</v>
      </c>
      <c r="D3218">
        <v>110.33</v>
      </c>
      <c r="E3218">
        <f t="shared" si="259"/>
        <v>0.19359999999999999</v>
      </c>
      <c r="F3218">
        <v>73.430000000000007</v>
      </c>
      <c r="G3218">
        <v>11.5</v>
      </c>
      <c r="H3218" s="29">
        <f t="shared" si="260"/>
        <v>25.593599999999995</v>
      </c>
      <c r="I3218">
        <f t="shared" si="261"/>
        <v>0.25593599999999994</v>
      </c>
      <c r="J3218">
        <f t="shared" si="262"/>
        <v>5.0005489748613463E-2</v>
      </c>
      <c r="K3218">
        <f t="shared" si="263"/>
        <v>180.01976309500847</v>
      </c>
      <c r="L3218" s="23">
        <v>180.01976309500847</v>
      </c>
    </row>
    <row r="3219" spans="1:12" customFormat="1">
      <c r="A3219" s="10">
        <v>41481</v>
      </c>
      <c r="B3219" s="11">
        <v>0</v>
      </c>
      <c r="C3219">
        <v>0</v>
      </c>
      <c r="D3219">
        <v>110.31</v>
      </c>
      <c r="E3219">
        <f t="shared" si="259"/>
        <v>0.19359999999999999</v>
      </c>
      <c r="F3219">
        <v>73.7</v>
      </c>
      <c r="G3219">
        <v>11.5</v>
      </c>
      <c r="H3219" s="29">
        <f t="shared" si="260"/>
        <v>25.303600000000003</v>
      </c>
      <c r="I3219">
        <f t="shared" si="261"/>
        <v>0.25303600000000004</v>
      </c>
      <c r="J3219">
        <f t="shared" si="262"/>
        <v>4.8600979695654092E-2</v>
      </c>
      <c r="K3219">
        <f t="shared" si="263"/>
        <v>174.96352690435472</v>
      </c>
      <c r="L3219" s="23">
        <f>K3219*1000/389700</f>
        <v>0.44896978933629644</v>
      </c>
    </row>
    <row r="3220" spans="1:12" customFormat="1" hidden="1">
      <c r="A3220" s="10">
        <v>41481</v>
      </c>
      <c r="B3220" s="11">
        <v>2.0833333333333332E-2</v>
      </c>
      <c r="C3220">
        <v>0</v>
      </c>
      <c r="D3220">
        <v>110.3</v>
      </c>
      <c r="E3220">
        <f t="shared" si="259"/>
        <v>0.19359999999999999</v>
      </c>
      <c r="F3220">
        <v>73.52</v>
      </c>
      <c r="G3220">
        <v>11.5</v>
      </c>
      <c r="H3220" s="29">
        <f t="shared" si="260"/>
        <v>25.473600000000005</v>
      </c>
      <c r="I3220">
        <f t="shared" si="261"/>
        <v>0.25473600000000007</v>
      </c>
      <c r="J3220">
        <f t="shared" si="262"/>
        <v>4.9421400960036138E-2</v>
      </c>
      <c r="K3220">
        <f t="shared" si="263"/>
        <v>177.9170434561301</v>
      </c>
      <c r="L3220" s="23">
        <v>177.9170434561301</v>
      </c>
    </row>
    <row r="3221" spans="1:12" customFormat="1">
      <c r="A3221" s="10">
        <v>41481</v>
      </c>
      <c r="B3221" s="11">
        <v>4.1666666666666664E-2</v>
      </c>
      <c r="C3221">
        <v>0</v>
      </c>
      <c r="D3221">
        <v>110.19</v>
      </c>
      <c r="E3221">
        <f t="shared" si="259"/>
        <v>0.19359999999999999</v>
      </c>
      <c r="F3221">
        <v>73.69</v>
      </c>
      <c r="G3221">
        <v>11.5</v>
      </c>
      <c r="H3221" s="29">
        <f t="shared" si="260"/>
        <v>25.193600000000004</v>
      </c>
      <c r="I3221">
        <f t="shared" si="261"/>
        <v>0.25193600000000005</v>
      </c>
      <c r="J3221">
        <f t="shared" si="262"/>
        <v>4.8074504221561745E-2</v>
      </c>
      <c r="K3221">
        <f t="shared" si="263"/>
        <v>173.06821519762229</v>
      </c>
      <c r="L3221" s="23">
        <f>K3221*1000/389700</f>
        <v>0.44410627456408081</v>
      </c>
    </row>
    <row r="3222" spans="1:12" customFormat="1" hidden="1">
      <c r="A3222" s="10">
        <v>41481</v>
      </c>
      <c r="B3222" s="11">
        <v>6.25E-2</v>
      </c>
      <c r="C3222">
        <v>0</v>
      </c>
      <c r="D3222">
        <v>110.06</v>
      </c>
      <c r="E3222">
        <f t="shared" si="259"/>
        <v>0.19359999999999999</v>
      </c>
      <c r="F3222">
        <v>73.790000000000006</v>
      </c>
      <c r="G3222">
        <v>11.5</v>
      </c>
      <c r="H3222" s="29">
        <f t="shared" si="260"/>
        <v>24.9636</v>
      </c>
      <c r="I3222">
        <f t="shared" si="261"/>
        <v>0.249636</v>
      </c>
      <c r="J3222">
        <f t="shared" si="262"/>
        <v>4.6984788644941183E-2</v>
      </c>
      <c r="K3222">
        <f t="shared" si="263"/>
        <v>169.14523912178825</v>
      </c>
      <c r="L3222" s="23">
        <v>169.14523912178825</v>
      </c>
    </row>
    <row r="3223" spans="1:12" customFormat="1">
      <c r="A3223" s="10">
        <v>41481</v>
      </c>
      <c r="B3223" s="11">
        <v>8.3333333333333329E-2</v>
      </c>
      <c r="C3223">
        <v>0</v>
      </c>
      <c r="D3223">
        <v>110.08</v>
      </c>
      <c r="E3223">
        <f t="shared" si="259"/>
        <v>0.19359999999999999</v>
      </c>
      <c r="F3223">
        <v>73.69</v>
      </c>
      <c r="G3223">
        <v>11.5</v>
      </c>
      <c r="H3223" s="29">
        <f t="shared" si="260"/>
        <v>25.083600000000004</v>
      </c>
      <c r="I3223">
        <f t="shared" si="261"/>
        <v>0.25083600000000006</v>
      </c>
      <c r="J3223">
        <f t="shared" si="262"/>
        <v>4.7551465520251211E-2</v>
      </c>
      <c r="K3223">
        <f t="shared" si="263"/>
        <v>171.18527587290436</v>
      </c>
      <c r="L3223" s="23">
        <f>K3223*1000/389700</f>
        <v>0.43927450827021897</v>
      </c>
    </row>
    <row r="3224" spans="1:12" customFormat="1" hidden="1">
      <c r="A3224" s="10">
        <v>41481</v>
      </c>
      <c r="B3224" s="11">
        <v>0.10416666666666667</v>
      </c>
      <c r="C3224">
        <v>0</v>
      </c>
      <c r="D3224">
        <v>110.34</v>
      </c>
      <c r="E3224">
        <f t="shared" si="259"/>
        <v>0.19359999999999999</v>
      </c>
      <c r="F3224">
        <v>73.66</v>
      </c>
      <c r="G3224">
        <v>11.5</v>
      </c>
      <c r="H3224" s="29">
        <f t="shared" si="260"/>
        <v>25.37360000000001</v>
      </c>
      <c r="I3224">
        <f t="shared" si="261"/>
        <v>0.25373600000000013</v>
      </c>
      <c r="J3224">
        <f t="shared" si="262"/>
        <v>4.8937802366752048E-2</v>
      </c>
      <c r="K3224">
        <f t="shared" si="263"/>
        <v>176.17608852030736</v>
      </c>
      <c r="L3224" s="23">
        <v>176.17608852030736</v>
      </c>
    </row>
    <row r="3225" spans="1:12" customFormat="1">
      <c r="A3225" s="10">
        <v>41481</v>
      </c>
      <c r="B3225" s="11">
        <v>0.125</v>
      </c>
      <c r="C3225">
        <v>0</v>
      </c>
      <c r="D3225">
        <v>110.02</v>
      </c>
      <c r="E3225">
        <f t="shared" si="259"/>
        <v>0.19359999999999999</v>
      </c>
      <c r="F3225">
        <v>73.790000000000006</v>
      </c>
      <c r="G3225">
        <v>11.5</v>
      </c>
      <c r="H3225" s="29">
        <f t="shared" si="260"/>
        <v>24.923599999999993</v>
      </c>
      <c r="I3225">
        <f t="shared" si="261"/>
        <v>0.24923599999999993</v>
      </c>
      <c r="J3225">
        <f t="shared" si="262"/>
        <v>4.6796801576693456E-2</v>
      </c>
      <c r="K3225">
        <f t="shared" si="263"/>
        <v>168.46848567609644</v>
      </c>
      <c r="L3225" s="23">
        <f>K3225*1000/389700</f>
        <v>0.4323030168747663</v>
      </c>
    </row>
    <row r="3226" spans="1:12" customFormat="1" hidden="1">
      <c r="A3226" s="10">
        <v>41481</v>
      </c>
      <c r="B3226" s="11">
        <v>0.14583333333333334</v>
      </c>
      <c r="C3226">
        <v>0</v>
      </c>
      <c r="D3226">
        <v>109.78</v>
      </c>
      <c r="E3226">
        <f t="shared" si="259"/>
        <v>0.19359999999999999</v>
      </c>
      <c r="F3226">
        <v>73.930000000000007</v>
      </c>
      <c r="G3226">
        <v>11.5</v>
      </c>
      <c r="H3226" s="29">
        <f t="shared" si="260"/>
        <v>24.543599999999998</v>
      </c>
      <c r="I3226">
        <f t="shared" si="261"/>
        <v>0.24543599999999999</v>
      </c>
      <c r="J3226">
        <f t="shared" si="262"/>
        <v>4.5033416959164276E-2</v>
      </c>
      <c r="K3226">
        <f t="shared" si="263"/>
        <v>162.12030105299138</v>
      </c>
      <c r="L3226" s="23">
        <v>162.12030105299138</v>
      </c>
    </row>
    <row r="3227" spans="1:12" customFormat="1">
      <c r="A3227" s="10">
        <v>41481</v>
      </c>
      <c r="B3227" s="11">
        <v>0.16666666666666666</v>
      </c>
      <c r="C3227">
        <v>0</v>
      </c>
      <c r="D3227">
        <v>109.81</v>
      </c>
      <c r="E3227">
        <f t="shared" si="259"/>
        <v>0.19359999999999999</v>
      </c>
      <c r="F3227">
        <v>73.77</v>
      </c>
      <c r="G3227">
        <v>11.5</v>
      </c>
      <c r="H3227" s="29">
        <f t="shared" si="260"/>
        <v>24.73360000000001</v>
      </c>
      <c r="I3227">
        <f t="shared" si="261"/>
        <v>0.24733600000000011</v>
      </c>
      <c r="J3227">
        <f t="shared" si="262"/>
        <v>4.5910029535388364E-2</v>
      </c>
      <c r="K3227">
        <f t="shared" si="263"/>
        <v>165.27610632739811</v>
      </c>
      <c r="L3227" s="23">
        <f>K3227*1000/389700</f>
        <v>0.42411112734769846</v>
      </c>
    </row>
    <row r="3228" spans="1:12" customFormat="1" hidden="1">
      <c r="A3228" s="10">
        <v>41481</v>
      </c>
      <c r="B3228" s="11">
        <v>0.1875</v>
      </c>
      <c r="C3228">
        <v>0</v>
      </c>
      <c r="D3228">
        <v>109.73</v>
      </c>
      <c r="E3228">
        <f t="shared" si="259"/>
        <v>0.19359999999999999</v>
      </c>
      <c r="F3228">
        <v>73.709999999999994</v>
      </c>
      <c r="G3228">
        <v>11.5</v>
      </c>
      <c r="H3228" s="29">
        <f t="shared" si="260"/>
        <v>24.713600000000014</v>
      </c>
      <c r="I3228">
        <f t="shared" si="261"/>
        <v>0.24713600000000013</v>
      </c>
      <c r="J3228">
        <f t="shared" si="262"/>
        <v>4.5817276780879365E-2</v>
      </c>
      <c r="K3228">
        <f t="shared" si="263"/>
        <v>164.94219641116572</v>
      </c>
      <c r="L3228" s="23">
        <v>164.94219641116572</v>
      </c>
    </row>
    <row r="3229" spans="1:12" customFormat="1">
      <c r="A3229" s="10">
        <v>41481</v>
      </c>
      <c r="B3229" s="11">
        <v>0.20833333333333334</v>
      </c>
      <c r="C3229">
        <v>0</v>
      </c>
      <c r="D3229">
        <v>109.76</v>
      </c>
      <c r="E3229">
        <f t="shared" si="259"/>
        <v>0.19359999999999999</v>
      </c>
      <c r="F3229">
        <v>73.66</v>
      </c>
      <c r="G3229">
        <v>11.5</v>
      </c>
      <c r="H3229" s="29">
        <f t="shared" si="260"/>
        <v>24.793600000000012</v>
      </c>
      <c r="I3229">
        <f t="shared" si="261"/>
        <v>0.24793600000000013</v>
      </c>
      <c r="J3229">
        <f t="shared" si="262"/>
        <v>4.6188963403235202E-2</v>
      </c>
      <c r="K3229">
        <f t="shared" si="263"/>
        <v>166.28026825164673</v>
      </c>
      <c r="L3229" s="23">
        <f>K3229*1000/389700</f>
        <v>0.42668788363265775</v>
      </c>
    </row>
    <row r="3230" spans="1:12" customFormat="1" hidden="1">
      <c r="A3230" s="10">
        <v>41481</v>
      </c>
      <c r="B3230" s="11">
        <v>0.22916666666666666</v>
      </c>
      <c r="C3230">
        <v>0</v>
      </c>
      <c r="D3230">
        <v>109.59</v>
      </c>
      <c r="E3230">
        <f t="shared" si="259"/>
        <v>0.19359999999999999</v>
      </c>
      <c r="F3230">
        <v>73.989999999999995</v>
      </c>
      <c r="G3230">
        <v>11.5</v>
      </c>
      <c r="H3230" s="29">
        <f t="shared" si="260"/>
        <v>24.293600000000012</v>
      </c>
      <c r="I3230">
        <f t="shared" si="261"/>
        <v>0.24293600000000012</v>
      </c>
      <c r="J3230">
        <f t="shared" si="262"/>
        <v>4.3895391911621791E-2</v>
      </c>
      <c r="K3230">
        <f t="shared" si="263"/>
        <v>158.02341088183846</v>
      </c>
      <c r="L3230" s="23">
        <v>158.02341088183846</v>
      </c>
    </row>
    <row r="3231" spans="1:12" customFormat="1">
      <c r="A3231" s="10">
        <v>41481</v>
      </c>
      <c r="B3231" s="11">
        <v>0.25</v>
      </c>
      <c r="C3231">
        <v>0</v>
      </c>
      <c r="D3231">
        <v>109.91</v>
      </c>
      <c r="E3231">
        <f t="shared" si="259"/>
        <v>0.19359999999999999</v>
      </c>
      <c r="F3231">
        <v>74.03</v>
      </c>
      <c r="G3231">
        <v>11.5</v>
      </c>
      <c r="H3231" s="29">
        <f t="shared" si="260"/>
        <v>24.573599999999999</v>
      </c>
      <c r="I3231">
        <f t="shared" si="261"/>
        <v>0.24573599999999998</v>
      </c>
      <c r="J3231">
        <f t="shared" si="262"/>
        <v>4.5171155643952556E-2</v>
      </c>
      <c r="K3231">
        <f t="shared" si="263"/>
        <v>162.61616031822919</v>
      </c>
      <c r="L3231" s="23">
        <f>K3231*1000/389700</f>
        <v>0.41728550248455015</v>
      </c>
    </row>
    <row r="3232" spans="1:12" customFormat="1" hidden="1">
      <c r="A3232" s="10">
        <v>41481</v>
      </c>
      <c r="B3232" s="11">
        <v>0.27083333333333331</v>
      </c>
      <c r="C3232">
        <v>0</v>
      </c>
      <c r="D3232">
        <v>110.21</v>
      </c>
      <c r="E3232">
        <f t="shared" si="259"/>
        <v>0.19359999999999999</v>
      </c>
      <c r="F3232">
        <v>74.260000000000005</v>
      </c>
      <c r="G3232">
        <v>11.5</v>
      </c>
      <c r="H3232" s="29">
        <f t="shared" si="260"/>
        <v>24.643599999999992</v>
      </c>
      <c r="I3232">
        <f t="shared" si="261"/>
        <v>0.24643599999999993</v>
      </c>
      <c r="J3232">
        <f t="shared" si="262"/>
        <v>4.5493527974500667E-2</v>
      </c>
      <c r="K3232">
        <f t="shared" si="263"/>
        <v>163.77670070820241</v>
      </c>
      <c r="L3232" s="23">
        <v>163.77670070820241</v>
      </c>
    </row>
    <row r="3233" spans="1:12" customFormat="1">
      <c r="A3233" s="10">
        <v>41481</v>
      </c>
      <c r="B3233" s="11">
        <v>0.29166666666666669</v>
      </c>
      <c r="C3233">
        <v>0</v>
      </c>
      <c r="D3233">
        <v>110.13</v>
      </c>
      <c r="E3233">
        <f t="shared" si="259"/>
        <v>0.19359999999999999</v>
      </c>
      <c r="F3233">
        <v>74.52</v>
      </c>
      <c r="G3233">
        <v>11.5</v>
      </c>
      <c r="H3233" s="29">
        <f t="shared" si="260"/>
        <v>24.303600000000003</v>
      </c>
      <c r="I3233">
        <f t="shared" si="261"/>
        <v>0.24303600000000003</v>
      </c>
      <c r="J3233">
        <f t="shared" si="262"/>
        <v>4.394057762346653E-2</v>
      </c>
      <c r="K3233">
        <f t="shared" si="263"/>
        <v>158.1860794444795</v>
      </c>
      <c r="L3233" s="23">
        <f>K3233*1000/389700</f>
        <v>0.40591757619830515</v>
      </c>
    </row>
    <row r="3234" spans="1:12" customFormat="1" hidden="1">
      <c r="A3234" s="10">
        <v>41481</v>
      </c>
      <c r="B3234" s="11">
        <v>0.3125</v>
      </c>
      <c r="C3234">
        <v>0</v>
      </c>
      <c r="D3234">
        <v>110.15</v>
      </c>
      <c r="E3234">
        <f t="shared" si="259"/>
        <v>0.19359999999999999</v>
      </c>
      <c r="F3234">
        <v>74.62</v>
      </c>
      <c r="G3234">
        <v>11.5</v>
      </c>
      <c r="H3234" s="29">
        <f t="shared" si="260"/>
        <v>24.223600000000005</v>
      </c>
      <c r="I3234">
        <f t="shared" si="261"/>
        <v>0.24223600000000003</v>
      </c>
      <c r="J3234">
        <f t="shared" si="262"/>
        <v>4.3579872559369459E-2</v>
      </c>
      <c r="K3234">
        <f t="shared" si="263"/>
        <v>156.88754121373006</v>
      </c>
      <c r="L3234" s="23">
        <v>156.88754121373006</v>
      </c>
    </row>
    <row r="3235" spans="1:12" customFormat="1">
      <c r="A3235" s="10">
        <v>41481</v>
      </c>
      <c r="B3235" s="11">
        <v>0.33333333333333331</v>
      </c>
      <c r="C3235">
        <v>0</v>
      </c>
      <c r="D3235">
        <v>110.01</v>
      </c>
      <c r="E3235">
        <f t="shared" si="259"/>
        <v>0.19359999999999999</v>
      </c>
      <c r="F3235">
        <v>74.69</v>
      </c>
      <c r="G3235">
        <v>11.5</v>
      </c>
      <c r="H3235" s="29">
        <f t="shared" si="260"/>
        <v>24.013600000000011</v>
      </c>
      <c r="I3235">
        <f t="shared" si="261"/>
        <v>0.2401360000000001</v>
      </c>
      <c r="J3235">
        <f t="shared" si="262"/>
        <v>4.2641494781601244E-2</v>
      </c>
      <c r="K3235">
        <f t="shared" si="263"/>
        <v>153.50938121376447</v>
      </c>
      <c r="L3235" s="23">
        <f>K3235*1000/389700</f>
        <v>0.39391681091548486</v>
      </c>
    </row>
    <row r="3236" spans="1:12" customFormat="1" hidden="1">
      <c r="A3236" s="10">
        <v>41481</v>
      </c>
      <c r="B3236" s="11">
        <v>0.35416666666666669</v>
      </c>
      <c r="C3236">
        <v>0</v>
      </c>
      <c r="D3236">
        <v>109.93</v>
      </c>
      <c r="E3236">
        <f t="shared" si="259"/>
        <v>0.19359999999999999</v>
      </c>
      <c r="F3236">
        <v>74.66</v>
      </c>
      <c r="G3236">
        <v>11.5</v>
      </c>
      <c r="H3236" s="29">
        <f t="shared" si="260"/>
        <v>23.963600000000014</v>
      </c>
      <c r="I3236">
        <f t="shared" si="261"/>
        <v>0.23963600000000013</v>
      </c>
      <c r="J3236">
        <f t="shared" si="262"/>
        <v>4.2419875947407169E-2</v>
      </c>
      <c r="K3236">
        <f t="shared" si="263"/>
        <v>152.7115534106658</v>
      </c>
      <c r="L3236" s="23">
        <v>152.7115534106658</v>
      </c>
    </row>
    <row r="3237" spans="1:12" customFormat="1">
      <c r="A3237" s="10">
        <v>41481</v>
      </c>
      <c r="B3237" s="11">
        <v>0.375</v>
      </c>
      <c r="C3237">
        <v>0</v>
      </c>
      <c r="D3237">
        <v>110.03</v>
      </c>
      <c r="E3237">
        <f t="shared" si="259"/>
        <v>0.19359999999999999</v>
      </c>
      <c r="F3237">
        <v>74.58</v>
      </c>
      <c r="G3237">
        <v>11.5</v>
      </c>
      <c r="H3237" s="29">
        <f t="shared" si="260"/>
        <v>24.143600000000006</v>
      </c>
      <c r="I3237">
        <f t="shared" si="261"/>
        <v>0.24143600000000007</v>
      </c>
      <c r="J3237">
        <f t="shared" si="262"/>
        <v>4.3220949954998887E-2</v>
      </c>
      <c r="K3237">
        <f t="shared" si="263"/>
        <v>155.59541983799599</v>
      </c>
      <c r="L3237" s="23">
        <f>K3237*1000/389700</f>
        <v>0.39926974554271488</v>
      </c>
    </row>
    <row r="3238" spans="1:12" customFormat="1" hidden="1">
      <c r="A3238" s="10">
        <v>41481</v>
      </c>
      <c r="B3238" s="11">
        <v>0.39583333333333331</v>
      </c>
      <c r="C3238">
        <v>0</v>
      </c>
      <c r="D3238">
        <v>109.77</v>
      </c>
      <c r="E3238">
        <f t="shared" si="259"/>
        <v>0.19359999999999999</v>
      </c>
      <c r="F3238">
        <v>74.56</v>
      </c>
      <c r="G3238">
        <v>11.5</v>
      </c>
      <c r="H3238" s="29">
        <f t="shared" si="260"/>
        <v>23.903599999999997</v>
      </c>
      <c r="I3238">
        <f t="shared" si="261"/>
        <v>0.23903599999999997</v>
      </c>
      <c r="J3238">
        <f t="shared" si="262"/>
        <v>4.2154847417989909E-2</v>
      </c>
      <c r="K3238">
        <f t="shared" si="263"/>
        <v>151.75745070476367</v>
      </c>
      <c r="L3238" s="23">
        <v>151.75745070476367</v>
      </c>
    </row>
    <row r="3239" spans="1:12" customFormat="1">
      <c r="A3239" s="10">
        <v>41481</v>
      </c>
      <c r="B3239" s="11">
        <v>0.41666666666666669</v>
      </c>
      <c r="C3239">
        <v>0</v>
      </c>
      <c r="D3239">
        <v>109.45</v>
      </c>
      <c r="E3239">
        <f t="shared" si="259"/>
        <v>0.19359999999999999</v>
      </c>
      <c r="F3239">
        <v>74.61</v>
      </c>
      <c r="G3239">
        <v>11.5</v>
      </c>
      <c r="H3239" s="29">
        <f t="shared" si="260"/>
        <v>23.533600000000007</v>
      </c>
      <c r="I3239">
        <f t="shared" si="261"/>
        <v>0.23533600000000007</v>
      </c>
      <c r="J3239">
        <f t="shared" si="262"/>
        <v>4.0542465750332497E-2</v>
      </c>
      <c r="K3239">
        <f t="shared" si="263"/>
        <v>145.952876701197</v>
      </c>
      <c r="L3239" s="23">
        <f>K3239*1000/389700</f>
        <v>0.37452624249729793</v>
      </c>
    </row>
    <row r="3240" spans="1:12" customFormat="1" hidden="1">
      <c r="A3240" s="10">
        <v>41481</v>
      </c>
      <c r="B3240" s="11">
        <v>0.4375</v>
      </c>
      <c r="C3240">
        <v>0</v>
      </c>
      <c r="D3240">
        <v>109.19</v>
      </c>
      <c r="E3240">
        <f t="shared" si="259"/>
        <v>0.19359999999999999</v>
      </c>
      <c r="F3240">
        <v>74.47</v>
      </c>
      <c r="G3240">
        <v>11.5</v>
      </c>
      <c r="H3240" s="29">
        <f t="shared" si="260"/>
        <v>23.413600000000002</v>
      </c>
      <c r="I3240">
        <f t="shared" si="261"/>
        <v>0.23413600000000001</v>
      </c>
      <c r="J3240">
        <f t="shared" si="262"/>
        <v>4.0027616127646333E-2</v>
      </c>
      <c r="K3240">
        <f t="shared" si="263"/>
        <v>144.09941805952681</v>
      </c>
      <c r="L3240" s="23">
        <v>144.09941805952681</v>
      </c>
    </row>
    <row r="3241" spans="1:12" customFormat="1">
      <c r="A3241" s="10">
        <v>41481</v>
      </c>
      <c r="B3241" s="11">
        <v>0.45833333333333331</v>
      </c>
      <c r="C3241">
        <v>0</v>
      </c>
      <c r="D3241">
        <v>109.66</v>
      </c>
      <c r="E3241">
        <f t="shared" si="259"/>
        <v>0.19359999999999999</v>
      </c>
      <c r="F3241">
        <v>74.27</v>
      </c>
      <c r="G3241">
        <v>11.5</v>
      </c>
      <c r="H3241" s="29">
        <f t="shared" si="260"/>
        <v>24.083600000000004</v>
      </c>
      <c r="I3241">
        <f t="shared" si="261"/>
        <v>0.24083600000000005</v>
      </c>
      <c r="J3241">
        <f t="shared" si="262"/>
        <v>4.2952925969028527E-2</v>
      </c>
      <c r="K3241">
        <f t="shared" si="263"/>
        <v>154.63053348850269</v>
      </c>
      <c r="L3241" s="23">
        <f>K3241*1000/389700</f>
        <v>0.39679377338594485</v>
      </c>
    </row>
    <row r="3242" spans="1:12" customFormat="1" hidden="1">
      <c r="A3242" s="10">
        <v>41481</v>
      </c>
      <c r="B3242" s="11">
        <v>0.47916666666666669</v>
      </c>
      <c r="C3242">
        <v>0</v>
      </c>
      <c r="D3242">
        <v>109.2</v>
      </c>
      <c r="E3242">
        <f t="shared" si="259"/>
        <v>0.19359999999999999</v>
      </c>
      <c r="F3242">
        <v>74.52</v>
      </c>
      <c r="G3242">
        <v>11.5</v>
      </c>
      <c r="H3242" s="29">
        <f t="shared" si="260"/>
        <v>23.37360000000001</v>
      </c>
      <c r="I3242">
        <f t="shared" si="261"/>
        <v>0.23373600000000011</v>
      </c>
      <c r="J3242">
        <f t="shared" si="262"/>
        <v>3.9856876288041271E-2</v>
      </c>
      <c r="K3242">
        <f t="shared" si="263"/>
        <v>143.48475463694857</v>
      </c>
      <c r="L3242" s="23">
        <v>143.48475463694857</v>
      </c>
    </row>
    <row r="3243" spans="1:12" customFormat="1">
      <c r="A3243" s="10">
        <v>41481</v>
      </c>
      <c r="B3243" s="11">
        <v>0.5</v>
      </c>
      <c r="C3243">
        <v>0</v>
      </c>
      <c r="D3243">
        <v>109.55</v>
      </c>
      <c r="E3243">
        <f t="shared" si="259"/>
        <v>0.19359999999999999</v>
      </c>
      <c r="F3243">
        <v>74.39</v>
      </c>
      <c r="G3243">
        <v>11.5</v>
      </c>
      <c r="H3243" s="29">
        <f t="shared" si="260"/>
        <v>23.8536</v>
      </c>
      <c r="I3243">
        <f t="shared" si="261"/>
        <v>0.238536</v>
      </c>
      <c r="J3243">
        <f t="shared" si="262"/>
        <v>4.1934751188249943E-2</v>
      </c>
      <c r="K3243">
        <f t="shared" si="263"/>
        <v>150.96510427769979</v>
      </c>
      <c r="L3243" s="23">
        <f>K3243*1000/389700</f>
        <v>0.38738800173902954</v>
      </c>
    </row>
    <row r="3244" spans="1:12" customFormat="1" hidden="1">
      <c r="A3244" s="10">
        <v>41481</v>
      </c>
      <c r="B3244" s="11">
        <v>0.52083333333333337</v>
      </c>
      <c r="C3244">
        <v>0</v>
      </c>
      <c r="D3244">
        <v>109.25</v>
      </c>
      <c r="E3244">
        <f t="shared" si="259"/>
        <v>0.19359999999999999</v>
      </c>
      <c r="F3244">
        <v>74.52</v>
      </c>
      <c r="G3244">
        <v>11.5</v>
      </c>
      <c r="H3244" s="29">
        <f t="shared" si="260"/>
        <v>23.423600000000008</v>
      </c>
      <c r="I3244">
        <f t="shared" si="261"/>
        <v>0.23423600000000008</v>
      </c>
      <c r="J3244">
        <f t="shared" si="262"/>
        <v>4.0070369526261251E-2</v>
      </c>
      <c r="K3244">
        <f t="shared" si="263"/>
        <v>144.25333029454052</v>
      </c>
      <c r="L3244" s="23">
        <v>144.25333029454052</v>
      </c>
    </row>
    <row r="3245" spans="1:12" customFormat="1">
      <c r="A3245" s="10">
        <v>41481</v>
      </c>
      <c r="B3245" s="11">
        <v>0.54166666666666663</v>
      </c>
      <c r="C3245">
        <v>0</v>
      </c>
      <c r="D3245">
        <v>108.74</v>
      </c>
      <c r="E3245">
        <f t="shared" si="259"/>
        <v>0.19359999999999999</v>
      </c>
      <c r="F3245">
        <v>74.42</v>
      </c>
      <c r="G3245">
        <v>11.5</v>
      </c>
      <c r="H3245" s="29">
        <f t="shared" si="260"/>
        <v>23.013599999999997</v>
      </c>
      <c r="I3245">
        <f t="shared" si="261"/>
        <v>0.23013599999999998</v>
      </c>
      <c r="J3245">
        <f t="shared" si="262"/>
        <v>3.8339870410778687E-2</v>
      </c>
      <c r="K3245">
        <f t="shared" si="263"/>
        <v>138.02353347880327</v>
      </c>
      <c r="L3245" s="23">
        <f>K3245*1000/389700</f>
        <v>0.35417894143906403</v>
      </c>
    </row>
    <row r="3246" spans="1:12" customFormat="1" hidden="1">
      <c r="A3246" s="10">
        <v>41481</v>
      </c>
      <c r="B3246" s="11">
        <v>0.5625</v>
      </c>
      <c r="C3246">
        <v>0</v>
      </c>
      <c r="D3246">
        <v>108.89</v>
      </c>
      <c r="E3246">
        <f t="shared" si="259"/>
        <v>0.19359999999999999</v>
      </c>
      <c r="F3246">
        <v>74.099999999999994</v>
      </c>
      <c r="G3246">
        <v>11.5</v>
      </c>
      <c r="H3246" s="29">
        <f t="shared" si="260"/>
        <v>23.48360000000001</v>
      </c>
      <c r="I3246">
        <f t="shared" si="261"/>
        <v>0.2348360000000001</v>
      </c>
      <c r="J3246">
        <f t="shared" si="262"/>
        <v>4.0327465253292408E-2</v>
      </c>
      <c r="K3246">
        <f t="shared" si="263"/>
        <v>145.17887491185266</v>
      </c>
      <c r="L3246" s="23">
        <v>145.17887491185266</v>
      </c>
    </row>
    <row r="3247" spans="1:12" customFormat="1">
      <c r="A3247" s="10">
        <v>41481</v>
      </c>
      <c r="B3247" s="11">
        <v>0.58333333333333337</v>
      </c>
      <c r="C3247">
        <v>0</v>
      </c>
      <c r="D3247">
        <v>108.94</v>
      </c>
      <c r="E3247">
        <f t="shared" si="259"/>
        <v>0.19359999999999999</v>
      </c>
      <c r="F3247">
        <v>74</v>
      </c>
      <c r="G3247">
        <v>11.5</v>
      </c>
      <c r="H3247" s="29">
        <f t="shared" si="260"/>
        <v>23.633600000000001</v>
      </c>
      <c r="I3247">
        <f t="shared" si="261"/>
        <v>0.23633600000000002</v>
      </c>
      <c r="J3247">
        <f t="shared" si="262"/>
        <v>4.0974526328796765E-2</v>
      </c>
      <c r="K3247">
        <f t="shared" si="263"/>
        <v>147.50829478366836</v>
      </c>
      <c r="L3247" s="23">
        <f>K3247*1000/389700</f>
        <v>0.37851756423830729</v>
      </c>
    </row>
    <row r="3248" spans="1:12" customFormat="1" hidden="1">
      <c r="A3248" s="10">
        <v>41481</v>
      </c>
      <c r="B3248" s="11">
        <v>0.60416666666666663</v>
      </c>
      <c r="C3248">
        <v>0</v>
      </c>
      <c r="D3248">
        <v>108.69</v>
      </c>
      <c r="E3248">
        <f t="shared" si="259"/>
        <v>0.19359999999999999</v>
      </c>
      <c r="F3248">
        <v>74.14</v>
      </c>
      <c r="G3248">
        <v>11.5</v>
      </c>
      <c r="H3248" s="29">
        <f t="shared" si="260"/>
        <v>23.243600000000001</v>
      </c>
      <c r="I3248">
        <f t="shared" si="261"/>
        <v>0.232436</v>
      </c>
      <c r="J3248">
        <f t="shared" si="262"/>
        <v>3.9304992919549434E-2</v>
      </c>
      <c r="K3248">
        <f t="shared" si="263"/>
        <v>141.49797451037796</v>
      </c>
      <c r="L3248" s="23">
        <v>141.49797451037796</v>
      </c>
    </row>
    <row r="3249" spans="1:12" customFormat="1">
      <c r="A3249" s="10">
        <v>41481</v>
      </c>
      <c r="B3249" s="11">
        <v>0.625</v>
      </c>
      <c r="C3249">
        <v>0</v>
      </c>
      <c r="D3249">
        <v>108.47</v>
      </c>
      <c r="E3249">
        <f t="shared" si="259"/>
        <v>0.19359999999999999</v>
      </c>
      <c r="F3249">
        <v>73.98</v>
      </c>
      <c r="G3249">
        <v>11.5</v>
      </c>
      <c r="H3249" s="29">
        <f t="shared" si="260"/>
        <v>23.183599999999998</v>
      </c>
      <c r="I3249">
        <f t="shared" si="261"/>
        <v>0.23183599999999999</v>
      </c>
      <c r="J3249">
        <f t="shared" si="262"/>
        <v>3.9051833358153418E-2</v>
      </c>
      <c r="K3249">
        <f t="shared" si="263"/>
        <v>140.58660008935232</v>
      </c>
      <c r="L3249" s="23">
        <f>K3249*1000/389700</f>
        <v>0.36075596635707546</v>
      </c>
    </row>
    <row r="3250" spans="1:12" customFormat="1" hidden="1">
      <c r="A3250" s="10">
        <v>41481</v>
      </c>
      <c r="B3250" s="11">
        <v>0.64583333333333337</v>
      </c>
      <c r="C3250">
        <v>0</v>
      </c>
      <c r="D3250">
        <v>108.28</v>
      </c>
      <c r="E3250">
        <f t="shared" si="259"/>
        <v>0.19359999999999999</v>
      </c>
      <c r="F3250">
        <v>73.91</v>
      </c>
      <c r="G3250">
        <v>11.5</v>
      </c>
      <c r="H3250" s="29">
        <f t="shared" si="260"/>
        <v>23.063600000000008</v>
      </c>
      <c r="I3250">
        <f t="shared" si="261"/>
        <v>0.23063600000000009</v>
      </c>
      <c r="J3250">
        <f t="shared" si="262"/>
        <v>3.8548455588369175E-2</v>
      </c>
      <c r="K3250">
        <f t="shared" si="263"/>
        <v>138.77444011812904</v>
      </c>
      <c r="L3250" s="23">
        <v>138.77444011812904</v>
      </c>
    </row>
    <row r="3251" spans="1:12" customFormat="1">
      <c r="A3251" s="10">
        <v>41481</v>
      </c>
      <c r="B3251" s="11">
        <v>0.66666666666666663</v>
      </c>
      <c r="C3251">
        <v>0</v>
      </c>
      <c r="D3251">
        <v>108.41</v>
      </c>
      <c r="E3251">
        <f t="shared" si="259"/>
        <v>0.19359999999999999</v>
      </c>
      <c r="F3251">
        <v>73.84</v>
      </c>
      <c r="G3251">
        <v>11.5</v>
      </c>
      <c r="H3251" s="29">
        <f t="shared" si="260"/>
        <v>23.263599999999997</v>
      </c>
      <c r="I3251">
        <f t="shared" si="261"/>
        <v>0.23263599999999995</v>
      </c>
      <c r="J3251">
        <f t="shared" si="262"/>
        <v>3.9389597631381654E-2</v>
      </c>
      <c r="K3251">
        <f t="shared" si="263"/>
        <v>141.80255147297396</v>
      </c>
      <c r="L3251" s="23">
        <f>K3251*1000/389700</f>
        <v>0.36387619059013077</v>
      </c>
    </row>
    <row r="3252" spans="1:12" customFormat="1" hidden="1">
      <c r="A3252" s="10">
        <v>41481</v>
      </c>
      <c r="B3252" s="11">
        <v>0.6875</v>
      </c>
      <c r="C3252">
        <v>0</v>
      </c>
      <c r="D3252">
        <v>108.27</v>
      </c>
      <c r="E3252">
        <f t="shared" si="259"/>
        <v>0.19359999999999999</v>
      </c>
      <c r="F3252">
        <v>74.180000000000007</v>
      </c>
      <c r="G3252">
        <v>11.5</v>
      </c>
      <c r="H3252" s="29">
        <f t="shared" si="260"/>
        <v>22.783599999999993</v>
      </c>
      <c r="I3252">
        <f t="shared" si="261"/>
        <v>0.22783599999999993</v>
      </c>
      <c r="J3252">
        <f t="shared" si="262"/>
        <v>3.7389108335699237E-2</v>
      </c>
      <c r="K3252">
        <f t="shared" si="263"/>
        <v>134.60079000851727</v>
      </c>
      <c r="L3252" s="23">
        <v>134.60079000851727</v>
      </c>
    </row>
    <row r="3253" spans="1:12" customFormat="1">
      <c r="A3253" s="10">
        <v>41481</v>
      </c>
      <c r="B3253" s="11">
        <v>0.70833333333333337</v>
      </c>
      <c r="C3253">
        <v>0</v>
      </c>
      <c r="D3253">
        <v>108.37</v>
      </c>
      <c r="E3253">
        <f t="shared" si="259"/>
        <v>0.19359999999999999</v>
      </c>
      <c r="F3253">
        <v>74.06</v>
      </c>
      <c r="G3253">
        <v>11.5</v>
      </c>
      <c r="H3253" s="29">
        <f t="shared" si="260"/>
        <v>23.003600000000006</v>
      </c>
      <c r="I3253">
        <f t="shared" si="261"/>
        <v>0.23003600000000005</v>
      </c>
      <c r="J3253">
        <f t="shared" si="262"/>
        <v>3.8298234838147482E-2</v>
      </c>
      <c r="K3253">
        <f t="shared" si="263"/>
        <v>137.87364541733095</v>
      </c>
      <c r="L3253" s="23">
        <f>K3253*1000/389700</f>
        <v>0.35379431721152416</v>
      </c>
    </row>
    <row r="3254" spans="1:12" customFormat="1" hidden="1">
      <c r="A3254" s="10">
        <v>41481</v>
      </c>
      <c r="B3254" s="11">
        <v>0.72916666666666663</v>
      </c>
      <c r="C3254">
        <v>0</v>
      </c>
      <c r="D3254">
        <v>108.33</v>
      </c>
      <c r="E3254">
        <f t="shared" si="259"/>
        <v>0.19359999999999999</v>
      </c>
      <c r="F3254">
        <v>74.11</v>
      </c>
      <c r="G3254">
        <v>11.5</v>
      </c>
      <c r="H3254" s="29">
        <f t="shared" si="260"/>
        <v>22.913600000000002</v>
      </c>
      <c r="I3254">
        <f t="shared" si="261"/>
        <v>0.22913600000000003</v>
      </c>
      <c r="J3254">
        <f t="shared" si="262"/>
        <v>3.7924735300305878E-2</v>
      </c>
      <c r="K3254">
        <f t="shared" si="263"/>
        <v>136.52904708110117</v>
      </c>
      <c r="L3254" s="23">
        <v>136.52904708110117</v>
      </c>
    </row>
    <row r="3255" spans="1:12" customFormat="1">
      <c r="A3255" s="10">
        <v>41481</v>
      </c>
      <c r="B3255" s="11">
        <v>0.75</v>
      </c>
      <c r="C3255">
        <v>0</v>
      </c>
      <c r="D3255">
        <v>108.28</v>
      </c>
      <c r="E3255">
        <f t="shared" si="259"/>
        <v>0.19359999999999999</v>
      </c>
      <c r="F3255">
        <v>74.13</v>
      </c>
      <c r="G3255">
        <v>11.5</v>
      </c>
      <c r="H3255" s="29">
        <f t="shared" si="260"/>
        <v>22.843600000000009</v>
      </c>
      <c r="I3255">
        <f t="shared" si="261"/>
        <v>0.22843600000000008</v>
      </c>
      <c r="J3255">
        <f t="shared" si="262"/>
        <v>3.763575277390472E-2</v>
      </c>
      <c r="K3255">
        <f t="shared" si="263"/>
        <v>135.48870998605699</v>
      </c>
      <c r="L3255" s="23">
        <f>K3255*1000/389700</f>
        <v>0.34767439052105975</v>
      </c>
    </row>
    <row r="3256" spans="1:12" customFormat="1" hidden="1">
      <c r="A3256" s="10">
        <v>41481</v>
      </c>
      <c r="B3256" s="11">
        <v>0.77083333333333337</v>
      </c>
      <c r="C3256">
        <v>0</v>
      </c>
      <c r="D3256">
        <v>108.14</v>
      </c>
      <c r="E3256">
        <f t="shared" si="259"/>
        <v>0.19359999999999999</v>
      </c>
      <c r="F3256">
        <v>74.11</v>
      </c>
      <c r="G3256">
        <v>11.5</v>
      </c>
      <c r="H3256" s="29">
        <f t="shared" si="260"/>
        <v>22.723600000000005</v>
      </c>
      <c r="I3256">
        <f t="shared" si="261"/>
        <v>0.22723600000000005</v>
      </c>
      <c r="J3256">
        <f t="shared" si="262"/>
        <v>3.7143436273243208E-2</v>
      </c>
      <c r="K3256">
        <f t="shared" si="263"/>
        <v>133.71637058367554</v>
      </c>
      <c r="L3256" s="23">
        <v>133.71637058367554</v>
      </c>
    </row>
    <row r="3257" spans="1:12" customFormat="1">
      <c r="A3257" s="10">
        <v>41481</v>
      </c>
      <c r="B3257" s="11">
        <v>0.79166666666666663</v>
      </c>
      <c r="C3257">
        <v>0</v>
      </c>
      <c r="D3257">
        <v>108.23</v>
      </c>
      <c r="E3257">
        <f t="shared" si="259"/>
        <v>0.19359999999999999</v>
      </c>
      <c r="F3257">
        <v>74.260000000000005</v>
      </c>
      <c r="G3257">
        <v>11.5</v>
      </c>
      <c r="H3257" s="29">
        <f t="shared" si="260"/>
        <v>22.663600000000002</v>
      </c>
      <c r="I3257">
        <f t="shared" si="261"/>
        <v>0.22663600000000003</v>
      </c>
      <c r="J3257">
        <f t="shared" si="262"/>
        <v>3.6898735305328972E-2</v>
      </c>
      <c r="K3257">
        <f t="shared" si="263"/>
        <v>132.83544709918431</v>
      </c>
      <c r="L3257" s="23">
        <f>K3257*1000/389700</f>
        <v>0.34086591506077574</v>
      </c>
    </row>
    <row r="3258" spans="1:12" customFormat="1" hidden="1">
      <c r="A3258" s="10">
        <v>41481</v>
      </c>
      <c r="B3258" s="11">
        <v>0.8125</v>
      </c>
      <c r="C3258">
        <v>0</v>
      </c>
      <c r="D3258">
        <v>108.36</v>
      </c>
      <c r="E3258">
        <f t="shared" si="259"/>
        <v>0.19359999999999999</v>
      </c>
      <c r="F3258">
        <v>74.31</v>
      </c>
      <c r="G3258">
        <v>11.5</v>
      </c>
      <c r="H3258" s="29">
        <f t="shared" si="260"/>
        <v>22.743600000000001</v>
      </c>
      <c r="I3258">
        <f t="shared" si="261"/>
        <v>0.227436</v>
      </c>
      <c r="J3258">
        <f t="shared" si="262"/>
        <v>3.7225218998030739E-2</v>
      </c>
      <c r="K3258">
        <f t="shared" si="263"/>
        <v>134.01078839291065</v>
      </c>
      <c r="L3258" s="23">
        <v>134.01078839291065</v>
      </c>
    </row>
    <row r="3259" spans="1:12" customFormat="1">
      <c r="A3259" s="10">
        <v>41481</v>
      </c>
      <c r="B3259" s="11">
        <v>0.83333333333333337</v>
      </c>
      <c r="C3259">
        <v>0</v>
      </c>
      <c r="D3259">
        <v>108.27</v>
      </c>
      <c r="E3259">
        <f t="shared" si="259"/>
        <v>0.19359999999999999</v>
      </c>
      <c r="F3259">
        <v>74.36</v>
      </c>
      <c r="G3259">
        <v>11.5</v>
      </c>
      <c r="H3259" s="29">
        <f t="shared" si="260"/>
        <v>22.6036</v>
      </c>
      <c r="I3259">
        <f t="shared" si="261"/>
        <v>0.22603600000000001</v>
      </c>
      <c r="J3259">
        <f t="shared" si="262"/>
        <v>3.6655004149056439E-2</v>
      </c>
      <c r="K3259">
        <f t="shared" si="263"/>
        <v>131.95801493660318</v>
      </c>
      <c r="L3259" s="23">
        <f>K3259*1000/389700</f>
        <v>0.3386143570351634</v>
      </c>
    </row>
    <row r="3260" spans="1:12" customFormat="1" hidden="1">
      <c r="A3260" s="10">
        <v>41481</v>
      </c>
      <c r="B3260" s="11">
        <v>0.85416666666666663</v>
      </c>
      <c r="C3260">
        <v>0</v>
      </c>
      <c r="D3260">
        <v>108.86</v>
      </c>
      <c r="E3260">
        <f t="shared" si="259"/>
        <v>0.19359999999999999</v>
      </c>
      <c r="F3260">
        <v>74.599999999999994</v>
      </c>
      <c r="G3260">
        <v>11.5</v>
      </c>
      <c r="H3260" s="29">
        <f t="shared" si="260"/>
        <v>22.953600000000009</v>
      </c>
      <c r="I3260">
        <f t="shared" si="261"/>
        <v>0.22953600000000007</v>
      </c>
      <c r="J3260">
        <f t="shared" si="262"/>
        <v>3.8090463965005136E-2</v>
      </c>
      <c r="K3260">
        <f t="shared" si="263"/>
        <v>137.12567027401849</v>
      </c>
      <c r="L3260" s="23">
        <v>137.12567027401849</v>
      </c>
    </row>
    <row r="3261" spans="1:12" customFormat="1">
      <c r="A3261" s="10">
        <v>41481</v>
      </c>
      <c r="B3261" s="11">
        <v>0.875</v>
      </c>
      <c r="C3261">
        <v>0</v>
      </c>
      <c r="D3261">
        <v>108.88</v>
      </c>
      <c r="E3261">
        <f t="shared" si="259"/>
        <v>0.19359999999999999</v>
      </c>
      <c r="F3261">
        <v>75.040000000000006</v>
      </c>
      <c r="G3261">
        <v>11.5</v>
      </c>
      <c r="H3261" s="29">
        <f t="shared" si="260"/>
        <v>22.533599999999993</v>
      </c>
      <c r="I3261">
        <f t="shared" si="261"/>
        <v>0.22533599999999993</v>
      </c>
      <c r="J3261">
        <f t="shared" si="262"/>
        <v>3.6371875153678138E-2</v>
      </c>
      <c r="K3261">
        <f t="shared" si="263"/>
        <v>130.93875055324131</v>
      </c>
      <c r="L3261" s="23">
        <f>K3261*1000/389700</f>
        <v>0.33599884668524843</v>
      </c>
    </row>
    <row r="3262" spans="1:12" customFormat="1" hidden="1">
      <c r="A3262" s="10">
        <v>41481</v>
      </c>
      <c r="B3262" s="11">
        <v>0.89583333333333337</v>
      </c>
      <c r="C3262">
        <v>0</v>
      </c>
      <c r="D3262">
        <v>109.34</v>
      </c>
      <c r="E3262">
        <f t="shared" si="259"/>
        <v>0.19359999999999999</v>
      </c>
      <c r="F3262">
        <v>75.33</v>
      </c>
      <c r="G3262">
        <v>11.5</v>
      </c>
      <c r="H3262" s="29">
        <f t="shared" si="260"/>
        <v>22.703600000000009</v>
      </c>
      <c r="I3262">
        <f t="shared" si="261"/>
        <v>0.2270360000000001</v>
      </c>
      <c r="J3262">
        <f t="shared" si="262"/>
        <v>3.7061761447863169E-2</v>
      </c>
      <c r="K3262">
        <f t="shared" si="263"/>
        <v>133.4223412123074</v>
      </c>
      <c r="L3262" s="23">
        <v>133.4223412123074</v>
      </c>
    </row>
    <row r="3263" spans="1:12" customFormat="1">
      <c r="A3263" s="10">
        <v>41481</v>
      </c>
      <c r="B3263" s="11">
        <v>0.91666666666666663</v>
      </c>
      <c r="C3263">
        <v>0</v>
      </c>
      <c r="D3263">
        <v>109.29</v>
      </c>
      <c r="E3263">
        <f t="shared" si="259"/>
        <v>0.19359999999999999</v>
      </c>
      <c r="F3263">
        <v>75.7</v>
      </c>
      <c r="G3263">
        <v>11.5</v>
      </c>
      <c r="H3263" s="29">
        <f t="shared" si="260"/>
        <v>22.283600000000007</v>
      </c>
      <c r="I3263">
        <f t="shared" si="261"/>
        <v>0.22283600000000006</v>
      </c>
      <c r="J3263">
        <f t="shared" si="262"/>
        <v>3.5371430580148702E-2</v>
      </c>
      <c r="K3263">
        <f t="shared" si="263"/>
        <v>127.33715008853532</v>
      </c>
      <c r="L3263" s="23">
        <f>K3263*1000/389700</f>
        <v>0.32675686448174324</v>
      </c>
    </row>
    <row r="3264" spans="1:12" customFormat="1" hidden="1">
      <c r="A3264" s="10">
        <v>41481</v>
      </c>
      <c r="B3264" s="11">
        <v>0.9375</v>
      </c>
      <c r="C3264">
        <v>0</v>
      </c>
      <c r="D3264">
        <v>109.29</v>
      </c>
      <c r="E3264">
        <f t="shared" si="259"/>
        <v>0.19359999999999999</v>
      </c>
      <c r="F3264">
        <v>75.959999999999994</v>
      </c>
      <c r="G3264">
        <v>11.5</v>
      </c>
      <c r="H3264" s="29">
        <f t="shared" si="260"/>
        <v>22.023600000000016</v>
      </c>
      <c r="I3264">
        <f t="shared" si="261"/>
        <v>0.22023600000000015</v>
      </c>
      <c r="J3264">
        <f t="shared" si="262"/>
        <v>3.4348677183097809E-2</v>
      </c>
      <c r="K3264">
        <f t="shared" si="263"/>
        <v>123.65523785915211</v>
      </c>
      <c r="L3264" s="23">
        <v>123.65523785915211</v>
      </c>
    </row>
    <row r="3265" spans="1:12" customFormat="1">
      <c r="A3265" s="10">
        <v>41481</v>
      </c>
      <c r="B3265" s="11">
        <v>0.95833333333333337</v>
      </c>
      <c r="C3265">
        <v>0</v>
      </c>
      <c r="D3265">
        <v>109.81</v>
      </c>
      <c r="E3265">
        <f t="shared" si="259"/>
        <v>0.19359999999999999</v>
      </c>
      <c r="F3265">
        <v>76.099999999999994</v>
      </c>
      <c r="G3265">
        <v>11.5</v>
      </c>
      <c r="H3265" s="29">
        <f t="shared" si="260"/>
        <v>22.403600000000012</v>
      </c>
      <c r="I3265">
        <f t="shared" si="261"/>
        <v>0.22403600000000012</v>
      </c>
      <c r="J3265">
        <f t="shared" si="262"/>
        <v>3.5849554650257166E-2</v>
      </c>
      <c r="K3265">
        <f t="shared" si="263"/>
        <v>129.05839674092579</v>
      </c>
      <c r="L3265" s="23">
        <f>K3265*1000/389700</f>
        <v>0.33117371501392301</v>
      </c>
    </row>
    <row r="3266" spans="1:12" customFormat="1" hidden="1">
      <c r="A3266" s="10">
        <v>41481</v>
      </c>
      <c r="B3266" s="11">
        <v>0.97916666666666663</v>
      </c>
      <c r="C3266">
        <v>0</v>
      </c>
      <c r="D3266">
        <v>109.59</v>
      </c>
      <c r="E3266">
        <f t="shared" si="259"/>
        <v>0.19359999999999999</v>
      </c>
      <c r="F3266">
        <v>76.209999999999994</v>
      </c>
      <c r="G3266">
        <v>11.5</v>
      </c>
      <c r="H3266" s="29">
        <f t="shared" si="260"/>
        <v>22.073600000000013</v>
      </c>
      <c r="I3266">
        <f t="shared" si="261"/>
        <v>0.22073600000000013</v>
      </c>
      <c r="J3266">
        <f t="shared" si="262"/>
        <v>3.4543963066472921E-2</v>
      </c>
      <c r="K3266">
        <f t="shared" si="263"/>
        <v>124.35826703930252</v>
      </c>
      <c r="L3266" s="23">
        <v>124.35826703930252</v>
      </c>
    </row>
    <row r="3267" spans="1:12" customFormat="1">
      <c r="A3267" s="10">
        <v>41482</v>
      </c>
      <c r="B3267" s="11">
        <v>0</v>
      </c>
      <c r="C3267">
        <v>0</v>
      </c>
      <c r="D3267">
        <v>109.66</v>
      </c>
      <c r="E3267">
        <f t="shared" si="259"/>
        <v>0.19359999999999999</v>
      </c>
      <c r="F3267">
        <v>76.38</v>
      </c>
      <c r="G3267">
        <v>11.5</v>
      </c>
      <c r="H3267" s="29">
        <f t="shared" si="260"/>
        <v>21.973600000000005</v>
      </c>
      <c r="I3267">
        <f t="shared" si="261"/>
        <v>0.21973600000000004</v>
      </c>
      <c r="J3267">
        <f t="shared" si="262"/>
        <v>3.4154055202713064E-2</v>
      </c>
      <c r="K3267">
        <f t="shared" si="263"/>
        <v>122.95459872976703</v>
      </c>
      <c r="L3267" s="23">
        <f>K3267*1000/389700</f>
        <v>0.31551090256547865</v>
      </c>
    </row>
    <row r="3268" spans="1:12" customFormat="1" hidden="1">
      <c r="A3268" s="10">
        <v>41482</v>
      </c>
      <c r="B3268" s="11">
        <v>2.0833333333333332E-2</v>
      </c>
      <c r="C3268">
        <v>0</v>
      </c>
      <c r="D3268">
        <v>109.42</v>
      </c>
      <c r="E3268">
        <f t="shared" si="259"/>
        <v>0.19359999999999999</v>
      </c>
      <c r="F3268">
        <v>76.36</v>
      </c>
      <c r="G3268">
        <v>11.5</v>
      </c>
      <c r="H3268" s="29">
        <f t="shared" si="260"/>
        <v>21.753600000000006</v>
      </c>
      <c r="I3268">
        <f t="shared" si="261"/>
        <v>0.21753600000000006</v>
      </c>
      <c r="J3268">
        <f t="shared" si="262"/>
        <v>3.3305586527246356E-2</v>
      </c>
      <c r="K3268">
        <f t="shared" si="263"/>
        <v>119.90011149808689</v>
      </c>
      <c r="L3268" s="23">
        <v>119.90011149808689</v>
      </c>
    </row>
    <row r="3269" spans="1:12" customFormat="1">
      <c r="A3269" s="10">
        <v>41482</v>
      </c>
      <c r="B3269" s="11">
        <v>4.1666666666666664E-2</v>
      </c>
      <c r="C3269">
        <v>0</v>
      </c>
      <c r="D3269">
        <v>109.66</v>
      </c>
      <c r="E3269">
        <f t="shared" ref="E3269:E3332" si="264">(586-426)*1.21/1000</f>
        <v>0.19359999999999999</v>
      </c>
      <c r="F3269">
        <v>76.34</v>
      </c>
      <c r="G3269">
        <v>11.5</v>
      </c>
      <c r="H3269" s="29">
        <f t="shared" ref="H3269:H3332" si="265">D3269+E3269-F3269-G3269</f>
        <v>22.013599999999997</v>
      </c>
      <c r="I3269">
        <f t="shared" ref="I3269:I3332" si="266">H3269/100</f>
        <v>0.22013599999999997</v>
      </c>
      <c r="J3269">
        <f t="shared" ref="J3269:J3332" si="267">1.509*I3269^(5/2)</f>
        <v>3.4309699698898979E-2</v>
      </c>
      <c r="K3269">
        <f t="shared" ref="K3269:K3332" si="268">J3269*3600</f>
        <v>123.51491891603632</v>
      </c>
      <c r="L3269" s="23">
        <f>K3269*1000/389700</f>
        <v>0.31694872701061411</v>
      </c>
    </row>
    <row r="3270" spans="1:12" customFormat="1" hidden="1">
      <c r="A3270" s="10">
        <v>41482</v>
      </c>
      <c r="B3270" s="11">
        <v>6.25E-2</v>
      </c>
      <c r="C3270">
        <v>0</v>
      </c>
      <c r="D3270">
        <v>109.59</v>
      </c>
      <c r="E3270">
        <f t="shared" si="264"/>
        <v>0.19359999999999999</v>
      </c>
      <c r="F3270">
        <v>76.569999999999993</v>
      </c>
      <c r="G3270">
        <v>11.5</v>
      </c>
      <c r="H3270" s="29">
        <f t="shared" si="265"/>
        <v>21.713600000000014</v>
      </c>
      <c r="I3270">
        <f t="shared" si="266"/>
        <v>0.21713600000000013</v>
      </c>
      <c r="J3270">
        <f t="shared" si="267"/>
        <v>3.3152693813079448E-2</v>
      </c>
      <c r="K3270">
        <f t="shared" si="268"/>
        <v>119.34969772708601</v>
      </c>
      <c r="L3270" s="23">
        <v>119.34969772708601</v>
      </c>
    </row>
    <row r="3271" spans="1:12" customFormat="1">
      <c r="A3271" s="10">
        <v>41482</v>
      </c>
      <c r="B3271" s="11">
        <v>8.3333333333333329E-2</v>
      </c>
      <c r="C3271">
        <v>0</v>
      </c>
      <c r="D3271">
        <v>109.53</v>
      </c>
      <c r="E3271">
        <f t="shared" si="264"/>
        <v>0.19359999999999999</v>
      </c>
      <c r="F3271">
        <v>76.59</v>
      </c>
      <c r="G3271">
        <v>11.5</v>
      </c>
      <c r="H3271" s="29">
        <f t="shared" si="265"/>
        <v>21.633600000000001</v>
      </c>
      <c r="I3271">
        <f t="shared" si="266"/>
        <v>0.216336</v>
      </c>
      <c r="J3271">
        <f t="shared" si="267"/>
        <v>3.2848173686786303E-2</v>
      </c>
      <c r="K3271">
        <f t="shared" si="268"/>
        <v>118.25342527243069</v>
      </c>
      <c r="L3271" s="23">
        <f>K3271*1000/389700</f>
        <v>0.30344733197955015</v>
      </c>
    </row>
    <row r="3272" spans="1:12" customFormat="1" hidden="1">
      <c r="A3272" s="10">
        <v>41482</v>
      </c>
      <c r="B3272" s="11">
        <v>0.10416666666666667</v>
      </c>
      <c r="C3272">
        <v>0</v>
      </c>
      <c r="D3272">
        <v>109.86</v>
      </c>
      <c r="E3272">
        <f t="shared" si="264"/>
        <v>0.19359999999999999</v>
      </c>
      <c r="F3272">
        <v>76.55</v>
      </c>
      <c r="G3272">
        <v>11.5</v>
      </c>
      <c r="H3272" s="29">
        <f t="shared" si="265"/>
        <v>22.003600000000006</v>
      </c>
      <c r="I3272">
        <f t="shared" si="266"/>
        <v>0.22003600000000006</v>
      </c>
      <c r="J3272">
        <f t="shared" si="267"/>
        <v>3.4270748764792927E-2</v>
      </c>
      <c r="K3272">
        <f t="shared" si="268"/>
        <v>123.37469555325454</v>
      </c>
      <c r="L3272" s="23">
        <v>123.37469555325454</v>
      </c>
    </row>
    <row r="3273" spans="1:12" customFormat="1">
      <c r="A3273" s="10">
        <v>41482</v>
      </c>
      <c r="B3273" s="11">
        <v>0.125</v>
      </c>
      <c r="C3273">
        <v>0</v>
      </c>
      <c r="D3273">
        <v>109.74</v>
      </c>
      <c r="E3273">
        <f t="shared" si="264"/>
        <v>0.19359999999999999</v>
      </c>
      <c r="F3273">
        <v>76.64</v>
      </c>
      <c r="G3273">
        <v>11.5</v>
      </c>
      <c r="H3273" s="29">
        <f t="shared" si="265"/>
        <v>21.793599999999998</v>
      </c>
      <c r="I3273">
        <f t="shared" si="266"/>
        <v>0.21793599999999999</v>
      </c>
      <c r="J3273">
        <f t="shared" si="267"/>
        <v>3.3458901526776677E-2</v>
      </c>
      <c r="K3273">
        <f t="shared" si="268"/>
        <v>120.45204549639604</v>
      </c>
      <c r="L3273" s="23">
        <f>K3273*1000/389700</f>
        <v>0.30908915960070832</v>
      </c>
    </row>
    <row r="3274" spans="1:12" customFormat="1" hidden="1">
      <c r="A3274" s="10">
        <v>41482</v>
      </c>
      <c r="B3274" s="11">
        <v>0.14583333333333334</v>
      </c>
      <c r="C3274">
        <v>0</v>
      </c>
      <c r="D3274">
        <v>109.5</v>
      </c>
      <c r="E3274">
        <f t="shared" si="264"/>
        <v>0.19359999999999999</v>
      </c>
      <c r="F3274">
        <v>76.709999999999994</v>
      </c>
      <c r="G3274">
        <v>11.5</v>
      </c>
      <c r="H3274" s="29">
        <f t="shared" si="265"/>
        <v>21.48360000000001</v>
      </c>
      <c r="I3274">
        <f t="shared" si="266"/>
        <v>0.21483600000000011</v>
      </c>
      <c r="J3274">
        <f t="shared" si="267"/>
        <v>3.2281736187869177E-2</v>
      </c>
      <c r="K3274">
        <f t="shared" si="268"/>
        <v>116.21425027632904</v>
      </c>
      <c r="L3274" s="23">
        <v>116.21425027632904</v>
      </c>
    </row>
    <row r="3275" spans="1:12" customFormat="1">
      <c r="A3275" s="10">
        <v>41482</v>
      </c>
      <c r="B3275" s="11">
        <v>0.16666666666666666</v>
      </c>
      <c r="C3275">
        <v>0</v>
      </c>
      <c r="D3275">
        <v>109.4</v>
      </c>
      <c r="E3275">
        <f t="shared" si="264"/>
        <v>0.19359999999999999</v>
      </c>
      <c r="F3275">
        <v>76.69</v>
      </c>
      <c r="G3275">
        <v>11.5</v>
      </c>
      <c r="H3275" s="29">
        <f t="shared" si="265"/>
        <v>21.403600000000012</v>
      </c>
      <c r="I3275">
        <f t="shared" si="266"/>
        <v>0.21403600000000012</v>
      </c>
      <c r="J3275">
        <f t="shared" si="267"/>
        <v>3.1982050522237092E-2</v>
      </c>
      <c r="K3275">
        <f t="shared" si="268"/>
        <v>115.13538188005353</v>
      </c>
      <c r="L3275" s="23">
        <f>K3275*1000/389700</f>
        <v>0.29544619420080453</v>
      </c>
    </row>
    <row r="3276" spans="1:12" customFormat="1" hidden="1">
      <c r="A3276" s="10">
        <v>41482</v>
      </c>
      <c r="B3276" s="11">
        <v>0.1875</v>
      </c>
      <c r="C3276">
        <v>0</v>
      </c>
      <c r="D3276">
        <v>109.71</v>
      </c>
      <c r="E3276">
        <f t="shared" si="264"/>
        <v>0.19359999999999999</v>
      </c>
      <c r="F3276">
        <v>76.63</v>
      </c>
      <c r="G3276">
        <v>11.5</v>
      </c>
      <c r="H3276" s="29">
        <f t="shared" si="265"/>
        <v>21.773600000000002</v>
      </c>
      <c r="I3276">
        <f t="shared" si="266"/>
        <v>0.21773600000000001</v>
      </c>
      <c r="J3276">
        <f t="shared" si="267"/>
        <v>3.3382191217078631E-2</v>
      </c>
      <c r="K3276">
        <f t="shared" si="268"/>
        <v>120.17588838148308</v>
      </c>
      <c r="L3276" s="23">
        <v>120.17588838148308</v>
      </c>
    </row>
    <row r="3277" spans="1:12" customFormat="1">
      <c r="A3277" s="10">
        <v>41482</v>
      </c>
      <c r="B3277" s="11">
        <v>0.20833333333333334</v>
      </c>
      <c r="C3277">
        <v>0</v>
      </c>
      <c r="D3277">
        <v>109.77</v>
      </c>
      <c r="E3277">
        <f t="shared" si="264"/>
        <v>0.19359999999999999</v>
      </c>
      <c r="F3277">
        <v>76.760000000000005</v>
      </c>
      <c r="G3277">
        <v>11.5</v>
      </c>
      <c r="H3277" s="29">
        <f t="shared" si="265"/>
        <v>21.703599999999994</v>
      </c>
      <c r="I3277">
        <f t="shared" si="266"/>
        <v>0.21703599999999995</v>
      </c>
      <c r="J3277">
        <f t="shared" si="267"/>
        <v>3.3114536571115211E-2</v>
      </c>
      <c r="K3277">
        <f t="shared" si="268"/>
        <v>119.21233165601475</v>
      </c>
      <c r="L3277" s="23">
        <f>K3277*1000/389700</f>
        <v>0.30590795908651464</v>
      </c>
    </row>
    <row r="3278" spans="1:12" customFormat="1" hidden="1">
      <c r="A3278" s="10">
        <v>41482</v>
      </c>
      <c r="B3278" s="11">
        <v>0.22916666666666666</v>
      </c>
      <c r="C3278">
        <v>0</v>
      </c>
      <c r="D3278">
        <v>109.84</v>
      </c>
      <c r="E3278">
        <f t="shared" si="264"/>
        <v>0.19359999999999999</v>
      </c>
      <c r="F3278">
        <v>77.03</v>
      </c>
      <c r="G3278">
        <v>11.5</v>
      </c>
      <c r="H3278" s="29">
        <f t="shared" si="265"/>
        <v>21.503600000000006</v>
      </c>
      <c r="I3278">
        <f t="shared" si="266"/>
        <v>0.21503600000000006</v>
      </c>
      <c r="J3278">
        <f t="shared" si="267"/>
        <v>3.2356919767480875E-2</v>
      </c>
      <c r="K3278">
        <f t="shared" si="268"/>
        <v>116.48491116293116</v>
      </c>
      <c r="L3278" s="23">
        <v>116.48491116293116</v>
      </c>
    </row>
    <row r="3279" spans="1:12" customFormat="1">
      <c r="A3279" s="10">
        <v>41482</v>
      </c>
      <c r="B3279" s="11">
        <v>0.25</v>
      </c>
      <c r="C3279">
        <v>0</v>
      </c>
      <c r="D3279">
        <v>109.93</v>
      </c>
      <c r="E3279">
        <f t="shared" si="264"/>
        <v>0.19359999999999999</v>
      </c>
      <c r="F3279">
        <v>77.02</v>
      </c>
      <c r="G3279">
        <v>11.5</v>
      </c>
      <c r="H3279" s="29">
        <f t="shared" si="265"/>
        <v>21.603600000000014</v>
      </c>
      <c r="I3279">
        <f t="shared" si="266"/>
        <v>0.21603600000000014</v>
      </c>
      <c r="J3279">
        <f t="shared" si="267"/>
        <v>3.2734413085637848E-2</v>
      </c>
      <c r="K3279">
        <f t="shared" si="268"/>
        <v>117.84388710829626</v>
      </c>
      <c r="L3279" s="23">
        <f>K3279*1000/389700</f>
        <v>0.30239642573337505</v>
      </c>
    </row>
    <row r="3280" spans="1:12" customFormat="1" hidden="1">
      <c r="A3280" s="10">
        <v>41482</v>
      </c>
      <c r="B3280" s="11">
        <v>0.27083333333333331</v>
      </c>
      <c r="C3280">
        <v>0</v>
      </c>
      <c r="D3280">
        <v>109.98</v>
      </c>
      <c r="E3280">
        <f t="shared" si="264"/>
        <v>0.19359999999999999</v>
      </c>
      <c r="F3280">
        <v>77.2</v>
      </c>
      <c r="G3280">
        <v>11.5</v>
      </c>
      <c r="H3280" s="29">
        <f t="shared" si="265"/>
        <v>21.473600000000005</v>
      </c>
      <c r="I3280">
        <f t="shared" si="266"/>
        <v>0.21473600000000004</v>
      </c>
      <c r="J3280">
        <f t="shared" si="267"/>
        <v>3.2244183743917687E-2</v>
      </c>
      <c r="K3280">
        <f t="shared" si="268"/>
        <v>116.07906147810367</v>
      </c>
      <c r="L3280" s="23">
        <v>116.07906147810367</v>
      </c>
    </row>
    <row r="3281" spans="1:12" customFormat="1">
      <c r="A3281" s="10">
        <v>41482</v>
      </c>
      <c r="B3281" s="11">
        <v>0.29166666666666669</v>
      </c>
      <c r="C3281">
        <v>0</v>
      </c>
      <c r="D3281">
        <v>110.12</v>
      </c>
      <c r="E3281">
        <f t="shared" si="264"/>
        <v>0.19359999999999999</v>
      </c>
      <c r="F3281">
        <v>77.28</v>
      </c>
      <c r="G3281">
        <v>11.5</v>
      </c>
      <c r="H3281" s="29">
        <f t="shared" si="265"/>
        <v>21.533600000000007</v>
      </c>
      <c r="I3281">
        <f t="shared" si="266"/>
        <v>0.21533600000000008</v>
      </c>
      <c r="J3281">
        <f t="shared" si="267"/>
        <v>3.2469891957703091E-2</v>
      </c>
      <c r="K3281">
        <f t="shared" si="268"/>
        <v>116.89161104773113</v>
      </c>
      <c r="L3281" s="23">
        <f>K3281*1000/389700</f>
        <v>0.29995281254229184</v>
      </c>
    </row>
    <row r="3282" spans="1:12" customFormat="1" hidden="1">
      <c r="A3282" s="10">
        <v>41482</v>
      </c>
      <c r="B3282" s="11">
        <v>0.3125</v>
      </c>
      <c r="C3282">
        <v>0</v>
      </c>
      <c r="D3282">
        <v>109.73</v>
      </c>
      <c r="E3282">
        <f t="shared" si="264"/>
        <v>0.19359999999999999</v>
      </c>
      <c r="F3282">
        <v>77.39</v>
      </c>
      <c r="G3282">
        <v>11.5</v>
      </c>
      <c r="H3282" s="29">
        <f t="shared" si="265"/>
        <v>21.033600000000007</v>
      </c>
      <c r="I3282">
        <f t="shared" si="266"/>
        <v>0.21033600000000008</v>
      </c>
      <c r="J3282">
        <f t="shared" si="267"/>
        <v>3.0617749552077286E-2</v>
      </c>
      <c r="K3282">
        <f t="shared" si="268"/>
        <v>110.22389838747823</v>
      </c>
      <c r="L3282" s="23">
        <v>110.22389838747823</v>
      </c>
    </row>
    <row r="3283" spans="1:12" customFormat="1">
      <c r="A3283" s="10">
        <v>41482</v>
      </c>
      <c r="B3283" s="11">
        <v>0.33333333333333331</v>
      </c>
      <c r="C3283">
        <v>0</v>
      </c>
      <c r="D3283">
        <v>109.8</v>
      </c>
      <c r="E3283">
        <f t="shared" si="264"/>
        <v>0.19359999999999999</v>
      </c>
      <c r="F3283">
        <v>77.319999999999993</v>
      </c>
      <c r="G3283">
        <v>11.5</v>
      </c>
      <c r="H3283" s="29">
        <f t="shared" si="265"/>
        <v>21.173600000000008</v>
      </c>
      <c r="I3283">
        <f t="shared" si="266"/>
        <v>0.21173600000000006</v>
      </c>
      <c r="J3283">
        <f t="shared" si="267"/>
        <v>3.1129776361913705E-2</v>
      </c>
      <c r="K3283">
        <f t="shared" si="268"/>
        <v>112.06719490288934</v>
      </c>
      <c r="L3283" s="23">
        <f>K3283*1000/389700</f>
        <v>0.28757299179596957</v>
      </c>
    </row>
    <row r="3284" spans="1:12" customFormat="1" hidden="1">
      <c r="A3284" s="10">
        <v>41482</v>
      </c>
      <c r="B3284" s="11">
        <v>0.35416666666666669</v>
      </c>
      <c r="C3284">
        <v>0</v>
      </c>
      <c r="D3284">
        <v>110.15</v>
      </c>
      <c r="E3284">
        <f t="shared" si="264"/>
        <v>0.19359999999999999</v>
      </c>
      <c r="F3284">
        <v>77.41</v>
      </c>
      <c r="G3284">
        <v>11.5</v>
      </c>
      <c r="H3284" s="29">
        <f t="shared" si="265"/>
        <v>21.433600000000013</v>
      </c>
      <c r="I3284">
        <f t="shared" si="266"/>
        <v>0.21433600000000014</v>
      </c>
      <c r="J3284">
        <f t="shared" si="267"/>
        <v>3.2094236131340374E-2</v>
      </c>
      <c r="K3284">
        <f t="shared" si="268"/>
        <v>115.53925007282535</v>
      </c>
      <c r="L3284" s="23">
        <v>115.53925007282535</v>
      </c>
    </row>
    <row r="3285" spans="1:12" customFormat="1">
      <c r="A3285" s="10">
        <v>41482</v>
      </c>
      <c r="B3285" s="11">
        <v>0.375</v>
      </c>
      <c r="C3285">
        <v>0</v>
      </c>
      <c r="D3285">
        <v>110.65</v>
      </c>
      <c r="E3285">
        <f t="shared" si="264"/>
        <v>0.19359999999999999</v>
      </c>
      <c r="F3285">
        <v>77.540000000000006</v>
      </c>
      <c r="G3285">
        <v>11.5</v>
      </c>
      <c r="H3285" s="29">
        <f t="shared" si="265"/>
        <v>21.803600000000003</v>
      </c>
      <c r="I3285">
        <f t="shared" si="266"/>
        <v>0.21803600000000004</v>
      </c>
      <c r="J3285">
        <f t="shared" si="267"/>
        <v>3.3497296304231629E-2</v>
      </c>
      <c r="K3285">
        <f t="shared" si="268"/>
        <v>120.59026669523386</v>
      </c>
      <c r="L3285" s="23">
        <f>K3285*1000/389700</f>
        <v>0.30944384576657391</v>
      </c>
    </row>
    <row r="3286" spans="1:12" customFormat="1" hidden="1">
      <c r="A3286" s="10">
        <v>41482</v>
      </c>
      <c r="B3286" s="11">
        <v>0.39583333333333331</v>
      </c>
      <c r="C3286">
        <v>0</v>
      </c>
      <c r="D3286">
        <v>110.53</v>
      </c>
      <c r="E3286">
        <f t="shared" si="264"/>
        <v>0.19359999999999999</v>
      </c>
      <c r="F3286">
        <v>77.52</v>
      </c>
      <c r="G3286">
        <v>11.5</v>
      </c>
      <c r="H3286" s="29">
        <f t="shared" si="265"/>
        <v>21.703600000000009</v>
      </c>
      <c r="I3286">
        <f t="shared" si="266"/>
        <v>0.21703600000000009</v>
      </c>
      <c r="J3286">
        <f t="shared" si="267"/>
        <v>3.3114536571115273E-2</v>
      </c>
      <c r="K3286">
        <f t="shared" si="268"/>
        <v>119.21233165601498</v>
      </c>
      <c r="L3286" s="23">
        <v>119.21233165601498</v>
      </c>
    </row>
    <row r="3287" spans="1:12" customFormat="1">
      <c r="A3287" s="10">
        <v>41482</v>
      </c>
      <c r="B3287" s="11">
        <v>0.41666666666666669</v>
      </c>
      <c r="C3287">
        <v>0</v>
      </c>
      <c r="D3287">
        <v>110.8</v>
      </c>
      <c r="E3287">
        <f t="shared" si="264"/>
        <v>0.19359999999999999</v>
      </c>
      <c r="F3287">
        <v>77.44</v>
      </c>
      <c r="G3287">
        <v>11.5</v>
      </c>
      <c r="H3287" s="29">
        <f t="shared" si="265"/>
        <v>22.053600000000003</v>
      </c>
      <c r="I3287">
        <f t="shared" si="266"/>
        <v>0.22053600000000004</v>
      </c>
      <c r="J3287">
        <f t="shared" si="267"/>
        <v>3.446576899654006E-2</v>
      </c>
      <c r="K3287">
        <f t="shared" si="268"/>
        <v>124.07676838754422</v>
      </c>
      <c r="L3287" s="23">
        <f>K3287*1000/389700</f>
        <v>0.3183904757186149</v>
      </c>
    </row>
    <row r="3288" spans="1:12" customFormat="1" hidden="1">
      <c r="A3288" s="10">
        <v>41482</v>
      </c>
      <c r="B3288" s="11">
        <v>0.4375</v>
      </c>
      <c r="C3288">
        <v>0</v>
      </c>
      <c r="D3288">
        <v>110.79</v>
      </c>
      <c r="E3288">
        <f t="shared" si="264"/>
        <v>0.19359999999999999</v>
      </c>
      <c r="F3288">
        <v>77.36</v>
      </c>
      <c r="G3288">
        <v>11.5</v>
      </c>
      <c r="H3288" s="29">
        <f t="shared" si="265"/>
        <v>22.12360000000001</v>
      </c>
      <c r="I3288">
        <f t="shared" si="266"/>
        <v>0.2212360000000001</v>
      </c>
      <c r="J3288">
        <f t="shared" si="267"/>
        <v>3.473991360603837E-2</v>
      </c>
      <c r="K3288">
        <f t="shared" si="268"/>
        <v>125.06368898173812</v>
      </c>
      <c r="L3288" s="23">
        <v>125.06368898173812</v>
      </c>
    </row>
    <row r="3289" spans="1:12" customFormat="1">
      <c r="A3289" s="10">
        <v>41482</v>
      </c>
      <c r="B3289" s="11">
        <v>0.45833333333333331</v>
      </c>
      <c r="C3289">
        <v>0</v>
      </c>
      <c r="D3289">
        <v>110.87</v>
      </c>
      <c r="E3289">
        <f t="shared" si="264"/>
        <v>0.19359999999999999</v>
      </c>
      <c r="F3289">
        <v>77.52</v>
      </c>
      <c r="G3289">
        <v>11.5</v>
      </c>
      <c r="H3289" s="29">
        <f t="shared" si="265"/>
        <v>22.043600000000012</v>
      </c>
      <c r="I3289">
        <f t="shared" si="266"/>
        <v>0.22043600000000013</v>
      </c>
      <c r="J3289">
        <f t="shared" si="267"/>
        <v>3.442671182589066E-2</v>
      </c>
      <c r="K3289">
        <f t="shared" si="268"/>
        <v>123.93616257320637</v>
      </c>
      <c r="L3289" s="23">
        <f>K3289*1000/389700</f>
        <v>0.31802967044702685</v>
      </c>
    </row>
    <row r="3290" spans="1:12" customFormat="1" hidden="1">
      <c r="A3290" s="10">
        <v>41482</v>
      </c>
      <c r="B3290" s="11">
        <v>0.47916666666666669</v>
      </c>
      <c r="C3290">
        <v>0</v>
      </c>
      <c r="D3290">
        <v>110.75</v>
      </c>
      <c r="E3290">
        <f t="shared" si="264"/>
        <v>0.19359999999999999</v>
      </c>
      <c r="F3290">
        <v>77.48</v>
      </c>
      <c r="G3290">
        <v>11.5</v>
      </c>
      <c r="H3290" s="29">
        <f t="shared" si="265"/>
        <v>21.9636</v>
      </c>
      <c r="I3290">
        <f t="shared" si="266"/>
        <v>0.219636</v>
      </c>
      <c r="J3290">
        <f t="shared" si="267"/>
        <v>3.4115210408653188E-2</v>
      </c>
      <c r="K3290">
        <f t="shared" si="268"/>
        <v>122.81475747115148</v>
      </c>
      <c r="L3290" s="23">
        <v>122.81475747115148</v>
      </c>
    </row>
    <row r="3291" spans="1:12" customFormat="1">
      <c r="A3291" s="10">
        <v>41482</v>
      </c>
      <c r="B3291" s="11">
        <v>0.5</v>
      </c>
      <c r="C3291">
        <v>0</v>
      </c>
      <c r="D3291">
        <v>110.5</v>
      </c>
      <c r="E3291">
        <f t="shared" si="264"/>
        <v>0.19359999999999999</v>
      </c>
      <c r="F3291">
        <v>77.31</v>
      </c>
      <c r="G3291">
        <v>11.5</v>
      </c>
      <c r="H3291" s="29">
        <f t="shared" si="265"/>
        <v>21.883600000000001</v>
      </c>
      <c r="I3291">
        <f t="shared" si="266"/>
        <v>0.218836</v>
      </c>
      <c r="J3291">
        <f t="shared" si="267"/>
        <v>3.3805406266064028E-2</v>
      </c>
      <c r="K3291">
        <f t="shared" si="268"/>
        <v>121.6994625578305</v>
      </c>
      <c r="L3291" s="23">
        <f>K3291*1000/389700</f>
        <v>0.3122901271691827</v>
      </c>
    </row>
    <row r="3292" spans="1:12" customFormat="1" hidden="1">
      <c r="A3292" s="10">
        <v>41482</v>
      </c>
      <c r="B3292" s="11">
        <v>0.52083333333333337</v>
      </c>
      <c r="C3292">
        <v>0</v>
      </c>
      <c r="D3292">
        <v>109.91</v>
      </c>
      <c r="E3292">
        <f t="shared" si="264"/>
        <v>0.19359999999999999</v>
      </c>
      <c r="F3292">
        <v>77.239999999999995</v>
      </c>
      <c r="G3292">
        <v>11.5</v>
      </c>
      <c r="H3292" s="29">
        <f t="shared" si="265"/>
        <v>21.363600000000005</v>
      </c>
      <c r="I3292">
        <f t="shared" si="266"/>
        <v>0.21363600000000005</v>
      </c>
      <c r="J3292">
        <f t="shared" si="267"/>
        <v>3.1832836196708986E-2</v>
      </c>
      <c r="K3292">
        <f t="shared" si="268"/>
        <v>114.59821030815235</v>
      </c>
      <c r="L3292" s="23">
        <v>114.59821030815235</v>
      </c>
    </row>
    <row r="3293" spans="1:12" customFormat="1">
      <c r="A3293" s="10">
        <v>41482</v>
      </c>
      <c r="B3293" s="11">
        <v>0.54166666666666663</v>
      </c>
      <c r="C3293">
        <v>0</v>
      </c>
      <c r="D3293">
        <v>109.57</v>
      </c>
      <c r="E3293">
        <f t="shared" si="264"/>
        <v>0.19359999999999999</v>
      </c>
      <c r="F3293">
        <v>76.89</v>
      </c>
      <c r="G3293">
        <v>11.5</v>
      </c>
      <c r="H3293" s="29">
        <f t="shared" si="265"/>
        <v>21.373599999999996</v>
      </c>
      <c r="I3293">
        <f t="shared" si="266"/>
        <v>0.21373599999999995</v>
      </c>
      <c r="J3293">
        <f t="shared" si="267"/>
        <v>3.1870100530019957E-2</v>
      </c>
      <c r="K3293">
        <f t="shared" si="268"/>
        <v>114.73236190807185</v>
      </c>
      <c r="L3293" s="23">
        <f>K3293*1000/389700</f>
        <v>0.29441201413413354</v>
      </c>
    </row>
    <row r="3294" spans="1:12" customFormat="1" hidden="1">
      <c r="A3294" s="10">
        <v>41482</v>
      </c>
      <c r="B3294" s="11">
        <v>0.5625</v>
      </c>
      <c r="C3294">
        <v>0</v>
      </c>
      <c r="D3294">
        <v>109.29</v>
      </c>
      <c r="E3294">
        <f t="shared" si="264"/>
        <v>0.19359999999999999</v>
      </c>
      <c r="F3294">
        <v>76.61</v>
      </c>
      <c r="G3294">
        <v>11.5</v>
      </c>
      <c r="H3294" s="29">
        <f t="shared" si="265"/>
        <v>21.37360000000001</v>
      </c>
      <c r="I3294">
        <f t="shared" si="266"/>
        <v>0.21373600000000009</v>
      </c>
      <c r="J3294">
        <f t="shared" si="267"/>
        <v>3.1870100530020012E-2</v>
      </c>
      <c r="K3294">
        <f t="shared" si="268"/>
        <v>114.73236190807205</v>
      </c>
      <c r="L3294" s="23">
        <v>114.73236190807205</v>
      </c>
    </row>
    <row r="3295" spans="1:12" customFormat="1">
      <c r="A3295" s="10">
        <v>41482</v>
      </c>
      <c r="B3295" s="11">
        <v>0.58333333333333337</v>
      </c>
      <c r="C3295">
        <v>0</v>
      </c>
      <c r="D3295">
        <v>109.14</v>
      </c>
      <c r="E3295">
        <f t="shared" si="264"/>
        <v>0.19359999999999999</v>
      </c>
      <c r="F3295">
        <v>76.27</v>
      </c>
      <c r="G3295">
        <v>11.5</v>
      </c>
      <c r="H3295" s="29">
        <f t="shared" si="265"/>
        <v>21.563600000000008</v>
      </c>
      <c r="I3295">
        <f t="shared" si="266"/>
        <v>0.21563600000000008</v>
      </c>
      <c r="J3295">
        <f t="shared" si="267"/>
        <v>3.2583100479266755E-2</v>
      </c>
      <c r="K3295">
        <f t="shared" si="268"/>
        <v>117.29916172536032</v>
      </c>
      <c r="L3295" s="23">
        <f>K3295*1000/389700</f>
        <v>0.30099861874611322</v>
      </c>
    </row>
    <row r="3296" spans="1:12" customFormat="1" hidden="1">
      <c r="A3296" s="10">
        <v>41482</v>
      </c>
      <c r="B3296" s="11">
        <v>0.60416666666666663</v>
      </c>
      <c r="C3296">
        <v>0</v>
      </c>
      <c r="D3296">
        <v>109.15</v>
      </c>
      <c r="E3296">
        <f t="shared" si="264"/>
        <v>0.19359999999999999</v>
      </c>
      <c r="F3296">
        <v>76.260000000000005</v>
      </c>
      <c r="G3296">
        <v>11.5</v>
      </c>
      <c r="H3296" s="29">
        <f t="shared" si="265"/>
        <v>21.583600000000004</v>
      </c>
      <c r="I3296">
        <f t="shared" si="266"/>
        <v>0.21583600000000003</v>
      </c>
      <c r="J3296">
        <f t="shared" si="267"/>
        <v>3.2658704203438312E-2</v>
      </c>
      <c r="K3296">
        <f t="shared" si="268"/>
        <v>117.57133513237792</v>
      </c>
      <c r="L3296" s="23">
        <v>117.57133513237792</v>
      </c>
    </row>
    <row r="3297" spans="1:12" customFormat="1">
      <c r="A3297" s="10">
        <v>41482</v>
      </c>
      <c r="B3297" s="11">
        <v>0.625</v>
      </c>
      <c r="C3297">
        <v>0</v>
      </c>
      <c r="D3297">
        <v>108.93</v>
      </c>
      <c r="E3297">
        <f t="shared" si="264"/>
        <v>0.19359999999999999</v>
      </c>
      <c r="F3297">
        <v>76.27</v>
      </c>
      <c r="G3297">
        <v>11.5</v>
      </c>
      <c r="H3297" s="29">
        <f t="shared" si="265"/>
        <v>21.353600000000014</v>
      </c>
      <c r="I3297">
        <f t="shared" si="266"/>
        <v>0.21353600000000014</v>
      </c>
      <c r="J3297">
        <f t="shared" si="267"/>
        <v>3.1795598018578716E-2</v>
      </c>
      <c r="K3297">
        <f t="shared" si="268"/>
        <v>114.46415286688338</v>
      </c>
      <c r="L3297" s="23">
        <f>K3297*1000/389700</f>
        <v>0.29372376922474563</v>
      </c>
    </row>
    <row r="3298" spans="1:12" customFormat="1" hidden="1">
      <c r="A3298" s="10">
        <v>41482</v>
      </c>
      <c r="B3298" s="11">
        <v>0.64583333333333337</v>
      </c>
      <c r="C3298">
        <v>0</v>
      </c>
      <c r="D3298">
        <v>109.14</v>
      </c>
      <c r="E3298">
        <f t="shared" si="264"/>
        <v>0.19359999999999999</v>
      </c>
      <c r="F3298">
        <v>76.28</v>
      </c>
      <c r="G3298">
        <v>11.5</v>
      </c>
      <c r="H3298" s="29">
        <f t="shared" si="265"/>
        <v>21.553600000000003</v>
      </c>
      <c r="I3298">
        <f t="shared" si="266"/>
        <v>0.21553600000000003</v>
      </c>
      <c r="J3298">
        <f t="shared" si="267"/>
        <v>3.2545338036213366E-2</v>
      </c>
      <c r="K3298">
        <f t="shared" si="268"/>
        <v>117.16321693036812</v>
      </c>
      <c r="L3298" s="23">
        <v>117.16321693036812</v>
      </c>
    </row>
    <row r="3299" spans="1:12" customFormat="1">
      <c r="A3299" s="10">
        <v>41482</v>
      </c>
      <c r="B3299" s="11">
        <v>0.66666666666666663</v>
      </c>
      <c r="C3299">
        <v>0</v>
      </c>
      <c r="D3299">
        <v>108.74</v>
      </c>
      <c r="E3299">
        <f t="shared" si="264"/>
        <v>0.19359999999999999</v>
      </c>
      <c r="F3299">
        <v>76.069999999999993</v>
      </c>
      <c r="G3299">
        <v>11.5</v>
      </c>
      <c r="H3299" s="29">
        <f t="shared" si="265"/>
        <v>21.363600000000005</v>
      </c>
      <c r="I3299">
        <f t="shared" si="266"/>
        <v>0.21363600000000005</v>
      </c>
      <c r="J3299">
        <f t="shared" si="267"/>
        <v>3.1832836196708986E-2</v>
      </c>
      <c r="K3299">
        <f t="shared" si="268"/>
        <v>114.59821030815235</v>
      </c>
      <c r="L3299" s="23">
        <f>K3299*1000/389700</f>
        <v>0.29406777087029085</v>
      </c>
    </row>
    <row r="3300" spans="1:12" customFormat="1" hidden="1">
      <c r="A3300" s="10">
        <v>41482</v>
      </c>
      <c r="B3300" s="11">
        <v>0.6875</v>
      </c>
      <c r="C3300">
        <v>0</v>
      </c>
      <c r="D3300">
        <v>108.71</v>
      </c>
      <c r="E3300">
        <f t="shared" si="264"/>
        <v>0.19359999999999999</v>
      </c>
      <c r="F3300">
        <v>75.95</v>
      </c>
      <c r="G3300">
        <v>11.5</v>
      </c>
      <c r="H3300" s="29">
        <f t="shared" si="265"/>
        <v>21.453599999999994</v>
      </c>
      <c r="I3300">
        <f t="shared" si="266"/>
        <v>0.21453599999999995</v>
      </c>
      <c r="J3300">
        <f t="shared" si="267"/>
        <v>3.2169157517198274E-2</v>
      </c>
      <c r="K3300">
        <f t="shared" si="268"/>
        <v>115.80896706191379</v>
      </c>
      <c r="L3300" s="23">
        <v>115.80896706191379</v>
      </c>
    </row>
    <row r="3301" spans="1:12" customFormat="1">
      <c r="A3301" s="10">
        <v>41482</v>
      </c>
      <c r="B3301" s="11">
        <v>0.70833333333333337</v>
      </c>
      <c r="C3301">
        <v>0</v>
      </c>
      <c r="D3301">
        <v>108.6</v>
      </c>
      <c r="E3301">
        <f t="shared" si="264"/>
        <v>0.19359999999999999</v>
      </c>
      <c r="F3301">
        <v>75.930000000000007</v>
      </c>
      <c r="G3301">
        <v>11.5</v>
      </c>
      <c r="H3301" s="29">
        <f t="shared" si="265"/>
        <v>21.363599999999991</v>
      </c>
      <c r="I3301">
        <f t="shared" si="266"/>
        <v>0.21363599999999991</v>
      </c>
      <c r="J3301">
        <f t="shared" si="267"/>
        <v>3.1832836196708944E-2</v>
      </c>
      <c r="K3301">
        <f t="shared" si="268"/>
        <v>114.5982103081522</v>
      </c>
      <c r="L3301" s="23">
        <f>K3301*1000/389700</f>
        <v>0.29406777087029051</v>
      </c>
    </row>
    <row r="3302" spans="1:12" customFormat="1" hidden="1">
      <c r="A3302" s="10">
        <v>41482</v>
      </c>
      <c r="B3302" s="11">
        <v>0.72916666666666663</v>
      </c>
      <c r="C3302">
        <v>0</v>
      </c>
      <c r="D3302">
        <v>108.6</v>
      </c>
      <c r="E3302">
        <f t="shared" si="264"/>
        <v>0.19359999999999999</v>
      </c>
      <c r="F3302">
        <v>76.16</v>
      </c>
      <c r="G3302">
        <v>11.5</v>
      </c>
      <c r="H3302" s="29">
        <f t="shared" si="265"/>
        <v>21.133600000000001</v>
      </c>
      <c r="I3302">
        <f t="shared" si="266"/>
        <v>0.21133600000000002</v>
      </c>
      <c r="J3302">
        <f t="shared" si="267"/>
        <v>3.098296295391003E-2</v>
      </c>
      <c r="K3302">
        <f t="shared" si="268"/>
        <v>111.53866663407611</v>
      </c>
      <c r="L3302" s="23">
        <v>111.53866663407611</v>
      </c>
    </row>
    <row r="3303" spans="1:12" customFormat="1">
      <c r="A3303" s="10">
        <v>41482</v>
      </c>
      <c r="B3303" s="11">
        <v>0.75</v>
      </c>
      <c r="C3303">
        <v>0</v>
      </c>
      <c r="D3303">
        <v>108.46</v>
      </c>
      <c r="E3303">
        <f t="shared" si="264"/>
        <v>0.19359999999999999</v>
      </c>
      <c r="F3303">
        <v>75.84</v>
      </c>
      <c r="G3303">
        <v>11.5</v>
      </c>
      <c r="H3303" s="29">
        <f t="shared" si="265"/>
        <v>21.313599999999994</v>
      </c>
      <c r="I3303">
        <f t="shared" si="266"/>
        <v>0.21313599999999994</v>
      </c>
      <c r="J3303">
        <f t="shared" si="267"/>
        <v>3.1646906735399626E-2</v>
      </c>
      <c r="K3303">
        <f t="shared" si="268"/>
        <v>113.92886424743865</v>
      </c>
      <c r="L3303" s="23">
        <f>K3303*1000/389700</f>
        <v>0.29235017769422289</v>
      </c>
    </row>
    <row r="3304" spans="1:12" customFormat="1" hidden="1">
      <c r="A3304" s="10">
        <v>41482</v>
      </c>
      <c r="B3304" s="11">
        <v>0.77083333333333337</v>
      </c>
      <c r="C3304">
        <v>0</v>
      </c>
      <c r="D3304">
        <v>108.62</v>
      </c>
      <c r="E3304">
        <f t="shared" si="264"/>
        <v>0.19359999999999999</v>
      </c>
      <c r="F3304">
        <v>75.849999999999994</v>
      </c>
      <c r="G3304">
        <v>11.5</v>
      </c>
      <c r="H3304" s="29">
        <f t="shared" si="265"/>
        <v>21.463600000000014</v>
      </c>
      <c r="I3304">
        <f t="shared" si="266"/>
        <v>0.21463600000000013</v>
      </c>
      <c r="J3304">
        <f t="shared" si="267"/>
        <v>3.2206657522396251E-2</v>
      </c>
      <c r="K3304">
        <f t="shared" si="268"/>
        <v>115.94396708062651</v>
      </c>
      <c r="L3304" s="23">
        <v>115.94396708062651</v>
      </c>
    </row>
    <row r="3305" spans="1:12" customFormat="1">
      <c r="A3305" s="10">
        <v>41482</v>
      </c>
      <c r="B3305" s="11">
        <v>0.79166666666666663</v>
      </c>
      <c r="C3305">
        <v>0</v>
      </c>
      <c r="D3305">
        <v>108.03</v>
      </c>
      <c r="E3305">
        <f t="shared" si="264"/>
        <v>0.19359999999999999</v>
      </c>
      <c r="F3305">
        <v>75.94</v>
      </c>
      <c r="G3305">
        <v>11.5</v>
      </c>
      <c r="H3305" s="29">
        <f t="shared" si="265"/>
        <v>20.783600000000007</v>
      </c>
      <c r="I3305">
        <f t="shared" si="266"/>
        <v>0.20783600000000008</v>
      </c>
      <c r="J3305">
        <f t="shared" si="267"/>
        <v>2.9716056696157817E-2</v>
      </c>
      <c r="K3305">
        <f t="shared" si="268"/>
        <v>106.97780410616814</v>
      </c>
      <c r="L3305" s="23">
        <f>K3305*1000/389700</f>
        <v>0.27451322583055721</v>
      </c>
    </row>
    <row r="3306" spans="1:12" customFormat="1" hidden="1">
      <c r="A3306" s="10">
        <v>41482</v>
      </c>
      <c r="B3306" s="11">
        <v>0.8125</v>
      </c>
      <c r="C3306">
        <v>0</v>
      </c>
      <c r="D3306">
        <v>108.29</v>
      </c>
      <c r="E3306">
        <f t="shared" si="264"/>
        <v>0.19359999999999999</v>
      </c>
      <c r="F3306">
        <v>76.12</v>
      </c>
      <c r="G3306">
        <v>11.5</v>
      </c>
      <c r="H3306" s="29">
        <f t="shared" si="265"/>
        <v>20.863600000000005</v>
      </c>
      <c r="I3306">
        <f t="shared" si="266"/>
        <v>0.20863600000000004</v>
      </c>
      <c r="J3306">
        <f t="shared" si="267"/>
        <v>3.0002839532036901E-2</v>
      </c>
      <c r="K3306">
        <f t="shared" si="268"/>
        <v>108.01022231533284</v>
      </c>
      <c r="L3306" s="23">
        <v>108.01022231533284</v>
      </c>
    </row>
    <row r="3307" spans="1:12" customFormat="1">
      <c r="A3307" s="10">
        <v>41482</v>
      </c>
      <c r="B3307" s="11">
        <v>0.83333333333333337</v>
      </c>
      <c r="C3307">
        <v>0</v>
      </c>
      <c r="D3307">
        <v>108.14</v>
      </c>
      <c r="E3307">
        <f t="shared" si="264"/>
        <v>0.19359999999999999</v>
      </c>
      <c r="F3307">
        <v>76.5</v>
      </c>
      <c r="G3307">
        <v>11.5</v>
      </c>
      <c r="H3307" s="29">
        <f t="shared" si="265"/>
        <v>20.333600000000004</v>
      </c>
      <c r="I3307">
        <f t="shared" si="266"/>
        <v>0.20333600000000004</v>
      </c>
      <c r="J3307">
        <f t="shared" si="267"/>
        <v>2.8133575458199604E-2</v>
      </c>
      <c r="K3307">
        <f t="shared" si="268"/>
        <v>101.28087164951857</v>
      </c>
      <c r="L3307" s="23">
        <f>K3307*1000/389700</f>
        <v>0.25989446150761758</v>
      </c>
    </row>
    <row r="3308" spans="1:12" customFormat="1" hidden="1">
      <c r="A3308" s="10">
        <v>41482</v>
      </c>
      <c r="B3308" s="11">
        <v>0.85416666666666663</v>
      </c>
      <c r="C3308">
        <v>0</v>
      </c>
      <c r="D3308">
        <v>108.4</v>
      </c>
      <c r="E3308">
        <f t="shared" si="264"/>
        <v>0.19359999999999999</v>
      </c>
      <c r="F3308">
        <v>76.55</v>
      </c>
      <c r="G3308">
        <v>11.5</v>
      </c>
      <c r="H3308" s="29">
        <f t="shared" si="265"/>
        <v>20.543600000000012</v>
      </c>
      <c r="I3308">
        <f t="shared" si="266"/>
        <v>0.20543600000000012</v>
      </c>
      <c r="J3308">
        <f t="shared" si="267"/>
        <v>2.8865601771301774E-2</v>
      </c>
      <c r="K3308">
        <f t="shared" si="268"/>
        <v>103.91616637668639</v>
      </c>
      <c r="L3308" s="23">
        <v>103.91616637668639</v>
      </c>
    </row>
    <row r="3309" spans="1:12" customFormat="1">
      <c r="A3309" s="10">
        <v>41482</v>
      </c>
      <c r="B3309" s="11">
        <v>0.875</v>
      </c>
      <c r="C3309">
        <v>0</v>
      </c>
      <c r="D3309">
        <v>108.52</v>
      </c>
      <c r="E3309">
        <f t="shared" si="264"/>
        <v>0.19359999999999999</v>
      </c>
      <c r="F3309">
        <v>76.67</v>
      </c>
      <c r="G3309">
        <v>11.5</v>
      </c>
      <c r="H3309" s="29">
        <f t="shared" si="265"/>
        <v>20.543599999999998</v>
      </c>
      <c r="I3309">
        <f t="shared" si="266"/>
        <v>0.20543599999999998</v>
      </c>
      <c r="J3309">
        <f t="shared" si="267"/>
        <v>2.8865601771301722E-2</v>
      </c>
      <c r="K3309">
        <f t="shared" si="268"/>
        <v>103.91616637668619</v>
      </c>
      <c r="L3309" s="23">
        <f>K3309*1000/389700</f>
        <v>0.2666568292960898</v>
      </c>
    </row>
    <row r="3310" spans="1:12" customFormat="1" hidden="1">
      <c r="A3310" s="10">
        <v>41482</v>
      </c>
      <c r="B3310" s="11">
        <v>0.89583333333333337</v>
      </c>
      <c r="C3310">
        <v>0</v>
      </c>
      <c r="D3310">
        <v>108.82</v>
      </c>
      <c r="E3310">
        <f t="shared" si="264"/>
        <v>0.19359999999999999</v>
      </c>
      <c r="F3310">
        <v>76.89</v>
      </c>
      <c r="G3310">
        <v>11.5</v>
      </c>
      <c r="H3310" s="29">
        <f t="shared" si="265"/>
        <v>20.623599999999996</v>
      </c>
      <c r="I3310">
        <f t="shared" si="266"/>
        <v>0.20623599999999997</v>
      </c>
      <c r="J3310">
        <f t="shared" si="267"/>
        <v>2.9147440999538705E-2</v>
      </c>
      <c r="K3310">
        <f t="shared" si="268"/>
        <v>104.93078759833934</v>
      </c>
      <c r="L3310" s="23">
        <v>104.93078759833934</v>
      </c>
    </row>
    <row r="3311" spans="1:12" customFormat="1">
      <c r="A3311" s="10">
        <v>41482</v>
      </c>
      <c r="B3311" s="11">
        <v>0.91666666666666663</v>
      </c>
      <c r="C3311">
        <v>0</v>
      </c>
      <c r="D3311">
        <v>109.06</v>
      </c>
      <c r="E3311">
        <f t="shared" si="264"/>
        <v>0.19359999999999999</v>
      </c>
      <c r="F3311">
        <v>77.209999999999994</v>
      </c>
      <c r="G3311">
        <v>11.5</v>
      </c>
      <c r="H3311" s="29">
        <f t="shared" si="265"/>
        <v>20.543600000000012</v>
      </c>
      <c r="I3311">
        <f t="shared" si="266"/>
        <v>0.20543600000000012</v>
      </c>
      <c r="J3311">
        <f t="shared" si="267"/>
        <v>2.8865601771301774E-2</v>
      </c>
      <c r="K3311">
        <f t="shared" si="268"/>
        <v>103.91616637668639</v>
      </c>
      <c r="L3311" s="23">
        <f>K3311*1000/389700</f>
        <v>0.2666568292960903</v>
      </c>
    </row>
    <row r="3312" spans="1:12" customFormat="1" hidden="1">
      <c r="A3312" s="10">
        <v>41482</v>
      </c>
      <c r="B3312" s="11">
        <v>0.9375</v>
      </c>
      <c r="C3312">
        <v>0</v>
      </c>
      <c r="D3312">
        <v>108.95</v>
      </c>
      <c r="E3312">
        <f t="shared" si="264"/>
        <v>0.19359999999999999</v>
      </c>
      <c r="F3312">
        <v>77.319999999999993</v>
      </c>
      <c r="G3312">
        <v>11.5</v>
      </c>
      <c r="H3312" s="29">
        <f t="shared" si="265"/>
        <v>20.323600000000013</v>
      </c>
      <c r="I3312">
        <f t="shared" si="266"/>
        <v>0.20323600000000014</v>
      </c>
      <c r="J3312">
        <f t="shared" si="267"/>
        <v>2.8098998207606508E-2</v>
      </c>
      <c r="K3312">
        <f t="shared" si="268"/>
        <v>101.15639354738343</v>
      </c>
      <c r="L3312" s="23">
        <v>101.15639354738343</v>
      </c>
    </row>
    <row r="3313" spans="1:12" customFormat="1">
      <c r="A3313" s="10">
        <v>41482</v>
      </c>
      <c r="B3313" s="11">
        <v>0.95833333333333337</v>
      </c>
      <c r="C3313">
        <v>0</v>
      </c>
      <c r="D3313">
        <v>108.84</v>
      </c>
      <c r="E3313">
        <f t="shared" si="264"/>
        <v>0.19359999999999999</v>
      </c>
      <c r="F3313">
        <v>77.430000000000007</v>
      </c>
      <c r="G3313">
        <v>11.5</v>
      </c>
      <c r="H3313" s="29">
        <f t="shared" si="265"/>
        <v>20.1036</v>
      </c>
      <c r="I3313">
        <f t="shared" si="266"/>
        <v>0.20103599999999999</v>
      </c>
      <c r="J3313">
        <f t="shared" si="267"/>
        <v>2.7344741748538466E-2</v>
      </c>
      <c r="K3313">
        <f t="shared" si="268"/>
        <v>98.441070294738481</v>
      </c>
      <c r="L3313" s="23">
        <f>K3313*1000/389700</f>
        <v>0.25260731407425835</v>
      </c>
    </row>
    <row r="3314" spans="1:12" customFormat="1" hidden="1">
      <c r="A3314" s="10">
        <v>41482</v>
      </c>
      <c r="B3314" s="11">
        <v>0.97916666666666663</v>
      </c>
      <c r="C3314">
        <v>0</v>
      </c>
      <c r="D3314">
        <v>108.86</v>
      </c>
      <c r="E3314">
        <f t="shared" si="264"/>
        <v>0.19359999999999999</v>
      </c>
      <c r="F3314">
        <v>77.34</v>
      </c>
      <c r="G3314">
        <v>11.5</v>
      </c>
      <c r="H3314" s="29">
        <f t="shared" si="265"/>
        <v>20.2136</v>
      </c>
      <c r="I3314">
        <f t="shared" si="266"/>
        <v>0.20213599999999998</v>
      </c>
      <c r="J3314">
        <f t="shared" si="267"/>
        <v>2.772033076959065E-2</v>
      </c>
      <c r="K3314">
        <f t="shared" si="268"/>
        <v>99.793190770526337</v>
      </c>
      <c r="L3314" s="23">
        <v>99.793190770526337</v>
      </c>
    </row>
    <row r="3315" spans="1:12" customFormat="1">
      <c r="A3315" s="10">
        <v>41483</v>
      </c>
      <c r="B3315" s="11">
        <v>0</v>
      </c>
      <c r="C3315">
        <v>0</v>
      </c>
      <c r="D3315">
        <v>108.8</v>
      </c>
      <c r="E3315">
        <f t="shared" si="264"/>
        <v>0.19359999999999999</v>
      </c>
      <c r="F3315">
        <v>77.31</v>
      </c>
      <c r="G3315">
        <v>11.5</v>
      </c>
      <c r="H3315" s="29">
        <f t="shared" si="265"/>
        <v>20.183599999999998</v>
      </c>
      <c r="I3315">
        <f t="shared" si="266"/>
        <v>0.20183599999999999</v>
      </c>
      <c r="J3315">
        <f t="shared" si="267"/>
        <v>2.7617592455145338E-2</v>
      </c>
      <c r="K3315">
        <f t="shared" si="268"/>
        <v>99.423332838523223</v>
      </c>
      <c r="L3315" s="23">
        <f>K3315*1000/389700</f>
        <v>0.25512787487432181</v>
      </c>
    </row>
    <row r="3316" spans="1:12" customFormat="1" hidden="1">
      <c r="A3316" s="10">
        <v>41483</v>
      </c>
      <c r="B3316" s="11">
        <v>2.0833333333333332E-2</v>
      </c>
      <c r="C3316">
        <v>0</v>
      </c>
      <c r="D3316">
        <v>108.76</v>
      </c>
      <c r="E3316">
        <f t="shared" si="264"/>
        <v>0.19359999999999999</v>
      </c>
      <c r="F3316">
        <v>77.31</v>
      </c>
      <c r="G3316">
        <v>11.5</v>
      </c>
      <c r="H3316" s="29">
        <f t="shared" si="265"/>
        <v>20.143600000000006</v>
      </c>
      <c r="I3316">
        <f t="shared" si="266"/>
        <v>0.20143600000000006</v>
      </c>
      <c r="J3316">
        <f t="shared" si="267"/>
        <v>2.7480963922755498E-2</v>
      </c>
      <c r="K3316">
        <f t="shared" si="268"/>
        <v>98.931470121919787</v>
      </c>
      <c r="L3316" s="23">
        <v>98.931470121919787</v>
      </c>
    </row>
    <row r="3317" spans="1:12" customFormat="1">
      <c r="A3317" s="10">
        <v>41483</v>
      </c>
      <c r="B3317" s="11">
        <v>4.1666666666666664E-2</v>
      </c>
      <c r="C3317">
        <v>0</v>
      </c>
      <c r="D3317">
        <v>108.88</v>
      </c>
      <c r="E3317">
        <f t="shared" si="264"/>
        <v>0.19359999999999999</v>
      </c>
      <c r="F3317">
        <v>77.3</v>
      </c>
      <c r="G3317">
        <v>11.5</v>
      </c>
      <c r="H3317" s="29">
        <f t="shared" si="265"/>
        <v>20.273600000000002</v>
      </c>
      <c r="I3317">
        <f t="shared" si="266"/>
        <v>0.20273600000000003</v>
      </c>
      <c r="J3317">
        <f t="shared" si="267"/>
        <v>2.7926494488213584E-2</v>
      </c>
      <c r="K3317">
        <f t="shared" si="268"/>
        <v>100.53538015756889</v>
      </c>
      <c r="L3317" s="23">
        <f>K3317*1000/389700</f>
        <v>0.2579814733322271</v>
      </c>
    </row>
    <row r="3318" spans="1:12" customFormat="1" hidden="1">
      <c r="A3318" s="10">
        <v>41483</v>
      </c>
      <c r="B3318" s="11">
        <v>6.25E-2</v>
      </c>
      <c r="C3318">
        <v>0</v>
      </c>
      <c r="D3318">
        <v>108.79</v>
      </c>
      <c r="E3318">
        <f t="shared" si="264"/>
        <v>0.19359999999999999</v>
      </c>
      <c r="F3318">
        <v>77.42</v>
      </c>
      <c r="G3318">
        <v>11.5</v>
      </c>
      <c r="H3318" s="29">
        <f t="shared" si="265"/>
        <v>20.063600000000008</v>
      </c>
      <c r="I3318">
        <f t="shared" si="266"/>
        <v>0.20063600000000009</v>
      </c>
      <c r="J3318">
        <f t="shared" si="267"/>
        <v>2.7208925528832445E-2</v>
      </c>
      <c r="K3318">
        <f t="shared" si="268"/>
        <v>97.952131903796797</v>
      </c>
      <c r="L3318" s="23">
        <v>97.952131903796797</v>
      </c>
    </row>
    <row r="3319" spans="1:12" customFormat="1">
      <c r="A3319" s="10">
        <v>41483</v>
      </c>
      <c r="B3319" s="11">
        <v>8.3333333333333329E-2</v>
      </c>
      <c r="C3319">
        <v>0</v>
      </c>
      <c r="D3319">
        <v>108.78</v>
      </c>
      <c r="E3319">
        <f t="shared" si="264"/>
        <v>0.19359999999999999</v>
      </c>
      <c r="F3319">
        <v>77.45</v>
      </c>
      <c r="G3319">
        <v>11.5</v>
      </c>
      <c r="H3319" s="29">
        <f t="shared" si="265"/>
        <v>20.023600000000002</v>
      </c>
      <c r="I3319">
        <f t="shared" si="266"/>
        <v>0.20023600000000003</v>
      </c>
      <c r="J3319">
        <f t="shared" si="267"/>
        <v>2.7073514859573562E-2</v>
      </c>
      <c r="K3319">
        <f t="shared" si="268"/>
        <v>97.464653494464827</v>
      </c>
      <c r="L3319" s="23">
        <f>K3319*1000/389700</f>
        <v>0.25010175389906297</v>
      </c>
    </row>
    <row r="3320" spans="1:12" customFormat="1" hidden="1">
      <c r="A3320" s="10">
        <v>41483</v>
      </c>
      <c r="B3320" s="11">
        <v>0.10416666666666667</v>
      </c>
      <c r="C3320">
        <v>0</v>
      </c>
      <c r="D3320">
        <v>108.36</v>
      </c>
      <c r="E3320">
        <f t="shared" si="264"/>
        <v>0.19359999999999999</v>
      </c>
      <c r="F3320">
        <v>77.260000000000005</v>
      </c>
      <c r="G3320">
        <v>11.5</v>
      </c>
      <c r="H3320" s="29">
        <f t="shared" si="265"/>
        <v>19.793599999999998</v>
      </c>
      <c r="I3320">
        <f t="shared" si="266"/>
        <v>0.19793599999999997</v>
      </c>
      <c r="J3320">
        <f t="shared" si="267"/>
        <v>2.6302753423530292E-2</v>
      </c>
      <c r="K3320">
        <f t="shared" si="268"/>
        <v>94.689912324709056</v>
      </c>
      <c r="L3320" s="23">
        <v>94.689912324709056</v>
      </c>
    </row>
    <row r="3321" spans="1:12" customFormat="1">
      <c r="A3321" s="10">
        <v>41483</v>
      </c>
      <c r="B3321" s="11">
        <v>0.125</v>
      </c>
      <c r="C3321">
        <v>0</v>
      </c>
      <c r="D3321">
        <v>107.86</v>
      </c>
      <c r="E3321">
        <f t="shared" si="264"/>
        <v>0.19359999999999999</v>
      </c>
      <c r="F3321">
        <v>77.150000000000006</v>
      </c>
      <c r="G3321">
        <v>11.5</v>
      </c>
      <c r="H3321" s="29">
        <f t="shared" si="265"/>
        <v>19.403599999999997</v>
      </c>
      <c r="I3321">
        <f t="shared" si="266"/>
        <v>0.19403599999999999</v>
      </c>
      <c r="J3321">
        <f t="shared" si="267"/>
        <v>2.5026206440705006E-2</v>
      </c>
      <c r="K3321">
        <f t="shared" si="268"/>
        <v>90.094343186538026</v>
      </c>
      <c r="L3321" s="23">
        <f>K3321*1000/389700</f>
        <v>0.2311889740480832</v>
      </c>
    </row>
    <row r="3322" spans="1:12" customFormat="1" hidden="1">
      <c r="A3322" s="10">
        <v>41483</v>
      </c>
      <c r="B3322" s="11">
        <v>0.14583333333333334</v>
      </c>
      <c r="C3322">
        <v>0</v>
      </c>
      <c r="D3322">
        <v>107.81</v>
      </c>
      <c r="E3322">
        <f t="shared" si="264"/>
        <v>0.19359999999999999</v>
      </c>
      <c r="F3322">
        <v>76.959999999999994</v>
      </c>
      <c r="G3322">
        <v>11.5</v>
      </c>
      <c r="H3322" s="29">
        <f t="shared" si="265"/>
        <v>19.543600000000012</v>
      </c>
      <c r="I3322">
        <f t="shared" si="266"/>
        <v>0.19543600000000011</v>
      </c>
      <c r="J3322">
        <f t="shared" si="267"/>
        <v>2.5480072130420053E-2</v>
      </c>
      <c r="K3322">
        <f t="shared" si="268"/>
        <v>91.728259669512184</v>
      </c>
      <c r="L3322" s="23">
        <v>91.728259669512184</v>
      </c>
    </row>
    <row r="3323" spans="1:12" customFormat="1">
      <c r="A3323" s="10">
        <v>41483</v>
      </c>
      <c r="B3323" s="11">
        <v>0.16666666666666666</v>
      </c>
      <c r="C3323">
        <v>0</v>
      </c>
      <c r="D3323">
        <v>107.73</v>
      </c>
      <c r="E3323">
        <f t="shared" si="264"/>
        <v>0.19359999999999999</v>
      </c>
      <c r="F3323">
        <v>76.61</v>
      </c>
      <c r="G3323">
        <v>11.5</v>
      </c>
      <c r="H3323" s="29">
        <f t="shared" si="265"/>
        <v>19.813600000000008</v>
      </c>
      <c r="I3323">
        <f t="shared" si="266"/>
        <v>0.19813600000000009</v>
      </c>
      <c r="J3323">
        <f t="shared" si="267"/>
        <v>2.6369246354455318E-2</v>
      </c>
      <c r="K3323">
        <f t="shared" si="268"/>
        <v>94.929286876039143</v>
      </c>
      <c r="L3323" s="23">
        <f>K3323*1000/389700</f>
        <v>0.24359580927903296</v>
      </c>
    </row>
    <row r="3324" spans="1:12" customFormat="1" hidden="1">
      <c r="A3324" s="10">
        <v>41483</v>
      </c>
      <c r="B3324" s="11">
        <v>0.1875</v>
      </c>
      <c r="C3324">
        <v>0</v>
      </c>
      <c r="D3324">
        <v>107.44</v>
      </c>
      <c r="E3324">
        <f t="shared" si="264"/>
        <v>0.19359999999999999</v>
      </c>
      <c r="F3324">
        <v>76.45</v>
      </c>
      <c r="G3324">
        <v>11.5</v>
      </c>
      <c r="H3324" s="29">
        <f t="shared" si="265"/>
        <v>19.683599999999998</v>
      </c>
      <c r="I3324">
        <f t="shared" si="266"/>
        <v>0.19683599999999998</v>
      </c>
      <c r="J3324">
        <f t="shared" si="267"/>
        <v>2.5938841006461457E-2</v>
      </c>
      <c r="K3324">
        <f t="shared" si="268"/>
        <v>93.379827623261249</v>
      </c>
      <c r="L3324" s="23">
        <v>93.379827623261249</v>
      </c>
    </row>
    <row r="3325" spans="1:12" customFormat="1">
      <c r="A3325" s="10">
        <v>41483</v>
      </c>
      <c r="B3325" s="11">
        <v>0.20833333333333334</v>
      </c>
      <c r="C3325">
        <v>0</v>
      </c>
      <c r="D3325">
        <v>107.69</v>
      </c>
      <c r="E3325">
        <f t="shared" si="264"/>
        <v>0.19359999999999999</v>
      </c>
      <c r="F3325">
        <v>76.48</v>
      </c>
      <c r="G3325">
        <v>11.5</v>
      </c>
      <c r="H3325" s="29">
        <f t="shared" si="265"/>
        <v>19.903599999999997</v>
      </c>
      <c r="I3325">
        <f t="shared" si="266"/>
        <v>0.19903599999999996</v>
      </c>
      <c r="J3325">
        <f t="shared" si="267"/>
        <v>2.6669712107790865E-2</v>
      </c>
      <c r="K3325">
        <f t="shared" si="268"/>
        <v>96.010963588047119</v>
      </c>
      <c r="L3325" s="23">
        <f>K3325*1000/389700</f>
        <v>0.24637147443686713</v>
      </c>
    </row>
    <row r="3326" spans="1:12" customFormat="1" hidden="1">
      <c r="A3326" s="10">
        <v>41483</v>
      </c>
      <c r="B3326" s="11">
        <v>0.22916666666666666</v>
      </c>
      <c r="C3326">
        <v>0</v>
      </c>
      <c r="D3326">
        <v>107.76</v>
      </c>
      <c r="E3326">
        <f t="shared" si="264"/>
        <v>0.19359999999999999</v>
      </c>
      <c r="F3326">
        <v>76.66</v>
      </c>
      <c r="G3326">
        <v>11.5</v>
      </c>
      <c r="H3326" s="29">
        <f t="shared" si="265"/>
        <v>19.793600000000012</v>
      </c>
      <c r="I3326">
        <f t="shared" si="266"/>
        <v>0.19793600000000011</v>
      </c>
      <c r="J3326">
        <f t="shared" si="267"/>
        <v>2.6302753423530337E-2</v>
      </c>
      <c r="K3326">
        <f t="shared" si="268"/>
        <v>94.689912324709212</v>
      </c>
      <c r="L3326" s="23">
        <v>94.689912324709212</v>
      </c>
    </row>
    <row r="3327" spans="1:12" customFormat="1">
      <c r="A3327" s="10">
        <v>41483</v>
      </c>
      <c r="B3327" s="11">
        <v>0.25</v>
      </c>
      <c r="C3327">
        <v>0</v>
      </c>
      <c r="D3327">
        <v>107.77</v>
      </c>
      <c r="E3327">
        <f t="shared" si="264"/>
        <v>0.19359999999999999</v>
      </c>
      <c r="F3327">
        <v>76.849999999999994</v>
      </c>
      <c r="G3327">
        <v>11.5</v>
      </c>
      <c r="H3327" s="29">
        <f t="shared" si="265"/>
        <v>19.613600000000005</v>
      </c>
      <c r="I3327">
        <f t="shared" si="266"/>
        <v>0.19613600000000006</v>
      </c>
      <c r="J3327">
        <f t="shared" si="267"/>
        <v>2.5708842573017865E-2</v>
      </c>
      <c r="K3327">
        <f t="shared" si="268"/>
        <v>92.551833262864307</v>
      </c>
      <c r="L3327" s="23">
        <f>K3327*1000/389700</f>
        <v>0.2374950815059387</v>
      </c>
    </row>
    <row r="3328" spans="1:12" customFormat="1" hidden="1">
      <c r="A3328" s="10">
        <v>41483</v>
      </c>
      <c r="B3328" s="11">
        <v>0.27083333333333331</v>
      </c>
      <c r="C3328">
        <v>0</v>
      </c>
      <c r="D3328">
        <v>108.12</v>
      </c>
      <c r="E3328">
        <f t="shared" si="264"/>
        <v>0.19359999999999999</v>
      </c>
      <c r="F3328">
        <v>76.92</v>
      </c>
      <c r="G3328">
        <v>11.5</v>
      </c>
      <c r="H3328" s="29">
        <f t="shared" si="265"/>
        <v>19.893600000000006</v>
      </c>
      <c r="I3328">
        <f t="shared" si="266"/>
        <v>0.19893600000000006</v>
      </c>
      <c r="J3328">
        <f t="shared" si="267"/>
        <v>2.6636226126148958E-2</v>
      </c>
      <c r="K3328">
        <f t="shared" si="268"/>
        <v>95.890414054136244</v>
      </c>
      <c r="L3328" s="23">
        <v>95.890414054136244</v>
      </c>
    </row>
    <row r="3329" spans="1:12" customFormat="1">
      <c r="A3329" s="10">
        <v>41483</v>
      </c>
      <c r="B3329" s="11">
        <v>0.29166666666666669</v>
      </c>
      <c r="C3329">
        <v>0</v>
      </c>
      <c r="D3329">
        <v>107.75</v>
      </c>
      <c r="E3329">
        <f t="shared" si="264"/>
        <v>0.19359999999999999</v>
      </c>
      <c r="F3329">
        <v>77.05</v>
      </c>
      <c r="G3329">
        <v>11.5</v>
      </c>
      <c r="H3329" s="29">
        <f t="shared" si="265"/>
        <v>19.393600000000006</v>
      </c>
      <c r="I3329">
        <f t="shared" si="266"/>
        <v>0.19393600000000005</v>
      </c>
      <c r="J3329">
        <f t="shared" si="267"/>
        <v>2.4993974620338099E-2</v>
      </c>
      <c r="K3329">
        <f t="shared" si="268"/>
        <v>89.978308633217154</v>
      </c>
      <c r="L3329" s="23">
        <f>K3329*1000/389700</f>
        <v>0.23089122051120645</v>
      </c>
    </row>
    <row r="3330" spans="1:12" customFormat="1" hidden="1">
      <c r="A3330" s="10">
        <v>41483</v>
      </c>
      <c r="B3330" s="11">
        <v>0.3125</v>
      </c>
      <c r="C3330">
        <v>0</v>
      </c>
      <c r="D3330">
        <v>107.62</v>
      </c>
      <c r="E3330">
        <f t="shared" si="264"/>
        <v>0.19359999999999999</v>
      </c>
      <c r="F3330">
        <v>76.98</v>
      </c>
      <c r="G3330">
        <v>11.5</v>
      </c>
      <c r="H3330" s="29">
        <f t="shared" si="265"/>
        <v>19.333600000000004</v>
      </c>
      <c r="I3330">
        <f t="shared" si="266"/>
        <v>0.19333600000000004</v>
      </c>
      <c r="J3330">
        <f t="shared" si="267"/>
        <v>2.4801106795209839E-2</v>
      </c>
      <c r="K3330">
        <f t="shared" si="268"/>
        <v>89.283984462755413</v>
      </c>
      <c r="L3330" s="23">
        <v>89.283984462755413</v>
      </c>
    </row>
    <row r="3331" spans="1:12" customFormat="1">
      <c r="A3331" s="10">
        <v>41483</v>
      </c>
      <c r="B3331" s="11">
        <v>0.33333333333333331</v>
      </c>
      <c r="C3331">
        <v>0</v>
      </c>
      <c r="D3331">
        <v>108.01</v>
      </c>
      <c r="E3331">
        <f t="shared" si="264"/>
        <v>0.19359999999999999</v>
      </c>
      <c r="F3331">
        <v>76.88</v>
      </c>
      <c r="G3331">
        <v>11.5</v>
      </c>
      <c r="H3331" s="29">
        <f t="shared" si="265"/>
        <v>19.823600000000013</v>
      </c>
      <c r="I3331">
        <f t="shared" si="266"/>
        <v>0.19823600000000013</v>
      </c>
      <c r="J3331">
        <f t="shared" si="267"/>
        <v>2.6402530599480143E-2</v>
      </c>
      <c r="K3331">
        <f t="shared" si="268"/>
        <v>95.049110158128514</v>
      </c>
      <c r="L3331" s="23">
        <f>K3331*1000/389700</f>
        <v>0.2439032849836503</v>
      </c>
    </row>
    <row r="3332" spans="1:12" customFormat="1" hidden="1">
      <c r="A3332" s="10">
        <v>41483</v>
      </c>
      <c r="B3332" s="11">
        <v>0.35416666666666669</v>
      </c>
      <c r="C3332">
        <v>0</v>
      </c>
      <c r="D3332">
        <v>108.11</v>
      </c>
      <c r="E3332">
        <f t="shared" si="264"/>
        <v>0.19359999999999999</v>
      </c>
      <c r="F3332">
        <v>77.010000000000005</v>
      </c>
      <c r="G3332">
        <v>11.5</v>
      </c>
      <c r="H3332" s="29">
        <f t="shared" si="265"/>
        <v>19.793599999999998</v>
      </c>
      <c r="I3332">
        <f t="shared" si="266"/>
        <v>0.19793599999999997</v>
      </c>
      <c r="J3332">
        <f t="shared" si="267"/>
        <v>2.6302753423530292E-2</v>
      </c>
      <c r="K3332">
        <f t="shared" si="268"/>
        <v>94.689912324709056</v>
      </c>
      <c r="L3332" s="23">
        <v>94.689912324709056</v>
      </c>
    </row>
    <row r="3333" spans="1:12" customFormat="1">
      <c r="A3333" s="10">
        <v>41483</v>
      </c>
      <c r="B3333" s="11">
        <v>0.375</v>
      </c>
      <c r="C3333">
        <v>0</v>
      </c>
      <c r="D3333">
        <v>107.77</v>
      </c>
      <c r="E3333">
        <f t="shared" ref="E3333:E3396" si="269">(586-426)*1.21/1000</f>
        <v>0.19359999999999999</v>
      </c>
      <c r="F3333">
        <v>77.12</v>
      </c>
      <c r="G3333">
        <v>11.5</v>
      </c>
      <c r="H3333" s="29">
        <f t="shared" ref="H3333:H3396" si="270">D3333+E3333-F3333-G3333</f>
        <v>19.343599999999995</v>
      </c>
      <c r="I3333">
        <f t="shared" ref="I3333:I3396" si="271">H3333/100</f>
        <v>0.19343599999999994</v>
      </c>
      <c r="J3333">
        <f t="shared" ref="J3333:J3396" si="272">1.509*I3333^(5/2)</f>
        <v>2.4833189191414914E-2</v>
      </c>
      <c r="K3333">
        <f t="shared" ref="K3333:K3396" si="273">J3333*3600</f>
        <v>89.399481089093683</v>
      </c>
      <c r="L3333" s="23">
        <f>K3333*1000/389700</f>
        <v>0.22940590477057654</v>
      </c>
    </row>
    <row r="3334" spans="1:12" customFormat="1" hidden="1">
      <c r="A3334" s="10">
        <v>41483</v>
      </c>
      <c r="B3334" s="11">
        <v>0.39583333333333331</v>
      </c>
      <c r="C3334">
        <v>0</v>
      </c>
      <c r="D3334">
        <v>107.47</v>
      </c>
      <c r="E3334">
        <f t="shared" si="269"/>
        <v>0.19359999999999999</v>
      </c>
      <c r="F3334">
        <v>76.83</v>
      </c>
      <c r="G3334">
        <v>11.5</v>
      </c>
      <c r="H3334" s="29">
        <f t="shared" si="270"/>
        <v>19.333600000000004</v>
      </c>
      <c r="I3334">
        <f t="shared" si="271"/>
        <v>0.19333600000000004</v>
      </c>
      <c r="J3334">
        <f t="shared" si="272"/>
        <v>2.4801106795209839E-2</v>
      </c>
      <c r="K3334">
        <f t="shared" si="273"/>
        <v>89.283984462755413</v>
      </c>
      <c r="L3334" s="23">
        <v>89.283984462755413</v>
      </c>
    </row>
    <row r="3335" spans="1:12" customFormat="1">
      <c r="A3335" s="10">
        <v>41483</v>
      </c>
      <c r="B3335" s="11">
        <v>0.41666666666666669</v>
      </c>
      <c r="C3335">
        <v>0</v>
      </c>
      <c r="D3335">
        <v>107.46</v>
      </c>
      <c r="E3335">
        <f t="shared" si="269"/>
        <v>0.19359999999999999</v>
      </c>
      <c r="F3335">
        <v>76.62</v>
      </c>
      <c r="G3335">
        <v>11.5</v>
      </c>
      <c r="H3335" s="29">
        <f t="shared" si="270"/>
        <v>19.533599999999993</v>
      </c>
      <c r="I3335">
        <f t="shared" si="271"/>
        <v>0.19533599999999993</v>
      </c>
      <c r="J3335">
        <f t="shared" si="272"/>
        <v>2.5447490754931874E-2</v>
      </c>
      <c r="K3335">
        <f t="shared" si="273"/>
        <v>91.610966717754749</v>
      </c>
      <c r="L3335" s="23">
        <f>K3335*1000/389700</f>
        <v>0.23508074600398962</v>
      </c>
    </row>
    <row r="3336" spans="1:12" customFormat="1" hidden="1">
      <c r="A3336" s="10">
        <v>41483</v>
      </c>
      <c r="B3336" s="11">
        <v>0.4375</v>
      </c>
      <c r="C3336">
        <v>0</v>
      </c>
      <c r="D3336">
        <v>107.49</v>
      </c>
      <c r="E3336">
        <f t="shared" si="269"/>
        <v>0.19359999999999999</v>
      </c>
      <c r="F3336">
        <v>76.540000000000006</v>
      </c>
      <c r="G3336">
        <v>11.5</v>
      </c>
      <c r="H3336" s="29">
        <f t="shared" si="270"/>
        <v>19.643599999999992</v>
      </c>
      <c r="I3336">
        <f t="shared" si="271"/>
        <v>0.19643599999999992</v>
      </c>
      <c r="J3336">
        <f t="shared" si="272"/>
        <v>2.580726283623247E-2</v>
      </c>
      <c r="K3336">
        <f t="shared" si="273"/>
        <v>92.906146210436887</v>
      </c>
      <c r="L3336" s="23">
        <v>92.906146210436887</v>
      </c>
    </row>
    <row r="3337" spans="1:12" customFormat="1">
      <c r="A3337" s="10">
        <v>41483</v>
      </c>
      <c r="B3337" s="11">
        <v>0.45833333333333331</v>
      </c>
      <c r="C3337">
        <v>0</v>
      </c>
      <c r="D3337">
        <v>107.79</v>
      </c>
      <c r="E3337">
        <f t="shared" si="269"/>
        <v>0.19359999999999999</v>
      </c>
      <c r="F3337">
        <v>76.63</v>
      </c>
      <c r="G3337">
        <v>11.5</v>
      </c>
      <c r="H3337" s="29">
        <f t="shared" si="270"/>
        <v>19.853600000000014</v>
      </c>
      <c r="I3337">
        <f t="shared" si="271"/>
        <v>0.19853600000000016</v>
      </c>
      <c r="J3337">
        <f t="shared" si="272"/>
        <v>2.6502534529065692E-2</v>
      </c>
      <c r="K3337">
        <f t="shared" si="273"/>
        <v>95.409124304636492</v>
      </c>
      <c r="L3337" s="23">
        <f>K3337*1000/389700</f>
        <v>0.24482710881353989</v>
      </c>
    </row>
    <row r="3338" spans="1:12" customFormat="1" hidden="1">
      <c r="A3338" s="10">
        <v>41483</v>
      </c>
      <c r="B3338" s="11">
        <v>0.47916666666666669</v>
      </c>
      <c r="C3338">
        <v>0</v>
      </c>
      <c r="D3338">
        <v>107.51</v>
      </c>
      <c r="E3338">
        <f t="shared" si="269"/>
        <v>0.19359999999999999</v>
      </c>
      <c r="F3338">
        <v>77</v>
      </c>
      <c r="G3338">
        <v>11.5</v>
      </c>
      <c r="H3338" s="29">
        <f t="shared" si="270"/>
        <v>19.203600000000009</v>
      </c>
      <c r="I3338">
        <f t="shared" si="271"/>
        <v>0.1920360000000001</v>
      </c>
      <c r="J3338">
        <f t="shared" si="272"/>
        <v>2.4386297518429908E-2</v>
      </c>
      <c r="K3338">
        <f t="shared" si="273"/>
        <v>87.79067106634767</v>
      </c>
      <c r="L3338" s="23">
        <v>87.79067106634767</v>
      </c>
    </row>
    <row r="3339" spans="1:12" customFormat="1">
      <c r="A3339" s="10">
        <v>41483</v>
      </c>
      <c r="B3339" s="11">
        <v>0.5</v>
      </c>
      <c r="C3339">
        <v>0</v>
      </c>
      <c r="D3339">
        <v>107.19</v>
      </c>
      <c r="E3339">
        <f t="shared" si="269"/>
        <v>0.19359999999999999</v>
      </c>
      <c r="F3339">
        <v>76.59</v>
      </c>
      <c r="G3339">
        <v>11.5</v>
      </c>
      <c r="H3339" s="29">
        <f t="shared" si="270"/>
        <v>19.293599999999998</v>
      </c>
      <c r="I3339">
        <f t="shared" si="271"/>
        <v>0.19293599999999997</v>
      </c>
      <c r="J3339">
        <f t="shared" si="272"/>
        <v>2.4673025961203011E-2</v>
      </c>
      <c r="K3339">
        <f t="shared" si="273"/>
        <v>88.822893460330832</v>
      </c>
      <c r="L3339" s="23">
        <f>K3339*1000/389700</f>
        <v>0.22792633682404626</v>
      </c>
    </row>
    <row r="3340" spans="1:12" customFormat="1" hidden="1">
      <c r="A3340" s="10">
        <v>41483</v>
      </c>
      <c r="B3340" s="11">
        <v>0.52083333333333337</v>
      </c>
      <c r="C3340">
        <v>0</v>
      </c>
      <c r="D3340">
        <v>107.19</v>
      </c>
      <c r="E3340">
        <f t="shared" si="269"/>
        <v>0.19359999999999999</v>
      </c>
      <c r="F3340">
        <v>76.34</v>
      </c>
      <c r="G3340">
        <v>11.5</v>
      </c>
      <c r="H3340" s="29">
        <f t="shared" si="270"/>
        <v>19.543599999999998</v>
      </c>
      <c r="I3340">
        <f t="shared" si="271"/>
        <v>0.19543599999999997</v>
      </c>
      <c r="J3340">
        <f t="shared" si="272"/>
        <v>2.5480072130419983E-2</v>
      </c>
      <c r="K3340">
        <f t="shared" si="273"/>
        <v>91.728259669511942</v>
      </c>
      <c r="L3340" s="23">
        <v>91.728259669511942</v>
      </c>
    </row>
    <row r="3341" spans="1:12" customFormat="1">
      <c r="A3341" s="10">
        <v>41483</v>
      </c>
      <c r="B3341" s="11">
        <v>0.54166666666666663</v>
      </c>
      <c r="C3341">
        <v>0</v>
      </c>
      <c r="D3341">
        <v>106.74</v>
      </c>
      <c r="E3341">
        <f t="shared" si="269"/>
        <v>0.19359999999999999</v>
      </c>
      <c r="F3341">
        <v>76.38</v>
      </c>
      <c r="G3341">
        <v>11.5</v>
      </c>
      <c r="H3341" s="29">
        <f t="shared" si="270"/>
        <v>19.053600000000003</v>
      </c>
      <c r="I3341">
        <f t="shared" si="271"/>
        <v>0.19053600000000004</v>
      </c>
      <c r="J3341">
        <f t="shared" si="272"/>
        <v>2.3912878042239422E-2</v>
      </c>
      <c r="K3341">
        <f t="shared" si="273"/>
        <v>86.086360952061924</v>
      </c>
      <c r="L3341" s="23">
        <f>K3341*1000/389700</f>
        <v>0.22090418514770829</v>
      </c>
    </row>
    <row r="3342" spans="1:12" customFormat="1" hidden="1">
      <c r="A3342" s="10">
        <v>41483</v>
      </c>
      <c r="B3342" s="11">
        <v>0.5625</v>
      </c>
      <c r="C3342">
        <v>0</v>
      </c>
      <c r="D3342">
        <v>106.34</v>
      </c>
      <c r="E3342">
        <f t="shared" si="269"/>
        <v>0.19359999999999999</v>
      </c>
      <c r="F3342">
        <v>76.09</v>
      </c>
      <c r="G3342">
        <v>11.5</v>
      </c>
      <c r="H3342" s="29">
        <f t="shared" si="270"/>
        <v>18.943600000000004</v>
      </c>
      <c r="I3342">
        <f t="shared" si="271"/>
        <v>0.18943600000000005</v>
      </c>
      <c r="J3342">
        <f t="shared" si="272"/>
        <v>2.3569237190132208E-2</v>
      </c>
      <c r="K3342">
        <f t="shared" si="273"/>
        <v>84.849253884475957</v>
      </c>
      <c r="L3342" s="23">
        <v>84.849253884475957</v>
      </c>
    </row>
    <row r="3343" spans="1:12" customFormat="1">
      <c r="A3343" s="10">
        <v>41483</v>
      </c>
      <c r="B3343" s="11">
        <v>0.58333333333333337</v>
      </c>
      <c r="C3343">
        <v>0</v>
      </c>
      <c r="D3343">
        <v>106.35</v>
      </c>
      <c r="E3343">
        <f t="shared" si="269"/>
        <v>0.19359999999999999</v>
      </c>
      <c r="F3343">
        <v>75.680000000000007</v>
      </c>
      <c r="G3343">
        <v>11.5</v>
      </c>
      <c r="H3343" s="29">
        <f t="shared" si="270"/>
        <v>19.363599999999991</v>
      </c>
      <c r="I3343">
        <f t="shared" si="271"/>
        <v>0.19363599999999992</v>
      </c>
      <c r="J3343">
        <f t="shared" si="272"/>
        <v>2.4897428654112784E-2</v>
      </c>
      <c r="K3343">
        <f t="shared" si="273"/>
        <v>89.630743154806026</v>
      </c>
      <c r="L3343" s="23">
        <f>K3343*1000/389700</f>
        <v>0.22999934091559154</v>
      </c>
    </row>
    <row r="3344" spans="1:12" customFormat="1" hidden="1">
      <c r="A3344" s="10">
        <v>41483</v>
      </c>
      <c r="B3344" s="11">
        <v>0.60416666666666663</v>
      </c>
      <c r="C3344">
        <v>0</v>
      </c>
      <c r="D3344">
        <v>106.21</v>
      </c>
      <c r="E3344">
        <f t="shared" si="269"/>
        <v>0.19359999999999999</v>
      </c>
      <c r="F3344">
        <v>75.569999999999993</v>
      </c>
      <c r="G3344">
        <v>11.5</v>
      </c>
      <c r="H3344" s="29">
        <f t="shared" si="270"/>
        <v>19.333600000000004</v>
      </c>
      <c r="I3344">
        <f t="shared" si="271"/>
        <v>0.19333600000000004</v>
      </c>
      <c r="J3344">
        <f t="shared" si="272"/>
        <v>2.4801106795209839E-2</v>
      </c>
      <c r="K3344">
        <f t="shared" si="273"/>
        <v>89.283984462755413</v>
      </c>
      <c r="L3344" s="23">
        <v>89.283984462755413</v>
      </c>
    </row>
    <row r="3345" spans="1:12" customFormat="1">
      <c r="A3345" s="10">
        <v>41483</v>
      </c>
      <c r="B3345" s="11">
        <v>0.625</v>
      </c>
      <c r="C3345">
        <v>0</v>
      </c>
      <c r="D3345">
        <v>105.82</v>
      </c>
      <c r="E3345">
        <f t="shared" si="269"/>
        <v>0.19359999999999999</v>
      </c>
      <c r="F3345">
        <v>75.39</v>
      </c>
      <c r="G3345">
        <v>11.5</v>
      </c>
      <c r="H3345" s="29">
        <f t="shared" si="270"/>
        <v>19.123599999999996</v>
      </c>
      <c r="I3345">
        <f t="shared" si="271"/>
        <v>0.19123599999999996</v>
      </c>
      <c r="J3345">
        <f t="shared" si="272"/>
        <v>2.4133114182448612E-2</v>
      </c>
      <c r="K3345">
        <f t="shared" si="273"/>
        <v>86.879211056815009</v>
      </c>
      <c r="L3345" s="23">
        <f>K3345*1000/389700</f>
        <v>0.22293869914502185</v>
      </c>
    </row>
    <row r="3346" spans="1:12" customFormat="1" hidden="1">
      <c r="A3346" s="10">
        <v>41483</v>
      </c>
      <c r="B3346" s="11">
        <v>0.64583333333333337</v>
      </c>
      <c r="C3346">
        <v>0</v>
      </c>
      <c r="D3346">
        <v>105.49</v>
      </c>
      <c r="E3346">
        <f t="shared" si="269"/>
        <v>0.19359999999999999</v>
      </c>
      <c r="F3346">
        <v>75.23</v>
      </c>
      <c r="G3346">
        <v>11.5</v>
      </c>
      <c r="H3346" s="29">
        <f t="shared" si="270"/>
        <v>18.953599999999994</v>
      </c>
      <c r="I3346">
        <f t="shared" si="271"/>
        <v>0.18953599999999995</v>
      </c>
      <c r="J3346">
        <f t="shared" si="272"/>
        <v>2.360035399126377E-2</v>
      </c>
      <c r="K3346">
        <f t="shared" si="273"/>
        <v>84.961274368549567</v>
      </c>
      <c r="L3346" s="23">
        <v>84.961274368549567</v>
      </c>
    </row>
    <row r="3347" spans="1:12" customFormat="1">
      <c r="A3347" s="10">
        <v>41483</v>
      </c>
      <c r="B3347" s="11">
        <v>0.66666666666666663</v>
      </c>
      <c r="C3347">
        <v>0</v>
      </c>
      <c r="D3347">
        <v>105.49</v>
      </c>
      <c r="E3347">
        <f t="shared" si="269"/>
        <v>0.19359999999999999</v>
      </c>
      <c r="F3347">
        <v>74.88</v>
      </c>
      <c r="G3347">
        <v>11.5</v>
      </c>
      <c r="H3347" s="29">
        <f t="shared" si="270"/>
        <v>19.303600000000003</v>
      </c>
      <c r="I3347">
        <f t="shared" si="271"/>
        <v>0.19303600000000004</v>
      </c>
      <c r="J3347">
        <f t="shared" si="272"/>
        <v>2.470500886995726E-2</v>
      </c>
      <c r="K3347">
        <f t="shared" si="273"/>
        <v>88.93803193184614</v>
      </c>
      <c r="L3347" s="23">
        <f>K3347*1000/389700</f>
        <v>0.2282217909464874</v>
      </c>
    </row>
    <row r="3348" spans="1:12" customFormat="1" hidden="1">
      <c r="A3348" s="10">
        <v>41483</v>
      </c>
      <c r="B3348" s="11">
        <v>0.6875</v>
      </c>
      <c r="C3348">
        <v>0</v>
      </c>
      <c r="D3348">
        <v>105.19</v>
      </c>
      <c r="E3348">
        <f t="shared" si="269"/>
        <v>0.19359999999999999</v>
      </c>
      <c r="F3348">
        <v>74.650000000000006</v>
      </c>
      <c r="G3348">
        <v>11.5</v>
      </c>
      <c r="H3348" s="29">
        <f t="shared" si="270"/>
        <v>19.233599999999996</v>
      </c>
      <c r="I3348">
        <f t="shared" si="271"/>
        <v>0.19233599999999995</v>
      </c>
      <c r="J3348">
        <f t="shared" si="272"/>
        <v>2.4481650254211385E-2</v>
      </c>
      <c r="K3348">
        <f t="shared" si="273"/>
        <v>88.133940915160991</v>
      </c>
      <c r="L3348" s="23">
        <v>88.133940915160991</v>
      </c>
    </row>
    <row r="3349" spans="1:12" customFormat="1">
      <c r="A3349" s="10">
        <v>41483</v>
      </c>
      <c r="B3349" s="11">
        <v>0.70833333333333337</v>
      </c>
      <c r="C3349">
        <v>0</v>
      </c>
      <c r="D3349">
        <v>105.16</v>
      </c>
      <c r="E3349">
        <f t="shared" si="269"/>
        <v>0.19359999999999999</v>
      </c>
      <c r="F3349">
        <v>74.47</v>
      </c>
      <c r="G3349">
        <v>11.5</v>
      </c>
      <c r="H3349" s="29">
        <f t="shared" si="270"/>
        <v>19.383600000000001</v>
      </c>
      <c r="I3349">
        <f t="shared" si="271"/>
        <v>0.19383600000000001</v>
      </c>
      <c r="J3349">
        <f t="shared" si="272"/>
        <v>2.4961767720067796E-2</v>
      </c>
      <c r="K3349">
        <f t="shared" si="273"/>
        <v>89.862363792244068</v>
      </c>
      <c r="L3349" s="23">
        <f>K3349*1000/389700</f>
        <v>0.23059369718307435</v>
      </c>
    </row>
    <row r="3350" spans="1:12" customFormat="1" hidden="1">
      <c r="A3350" s="10">
        <v>41483</v>
      </c>
      <c r="B3350" s="11">
        <v>0.72916666666666663</v>
      </c>
      <c r="C3350">
        <v>0</v>
      </c>
      <c r="D3350">
        <v>104.97</v>
      </c>
      <c r="E3350">
        <f t="shared" si="269"/>
        <v>0.19359999999999999</v>
      </c>
      <c r="F3350">
        <v>74.38</v>
      </c>
      <c r="G3350">
        <v>11.5</v>
      </c>
      <c r="H3350" s="29">
        <f t="shared" si="270"/>
        <v>19.283600000000007</v>
      </c>
      <c r="I3350">
        <f t="shared" si="271"/>
        <v>0.19283600000000006</v>
      </c>
      <c r="J3350">
        <f t="shared" si="272"/>
        <v>2.464106790821417E-2</v>
      </c>
      <c r="K3350">
        <f t="shared" si="273"/>
        <v>88.707844469571015</v>
      </c>
      <c r="L3350" s="23">
        <v>88.707844469571015</v>
      </c>
    </row>
    <row r="3351" spans="1:12" customFormat="1">
      <c r="A3351" s="10">
        <v>41483</v>
      </c>
      <c r="B3351" s="11">
        <v>0.75</v>
      </c>
      <c r="C3351">
        <v>0</v>
      </c>
      <c r="D3351">
        <v>105.04</v>
      </c>
      <c r="E3351">
        <f t="shared" si="269"/>
        <v>0.19359999999999999</v>
      </c>
      <c r="F3351">
        <v>74.25</v>
      </c>
      <c r="G3351">
        <v>11.5</v>
      </c>
      <c r="H3351" s="29">
        <f t="shared" si="270"/>
        <v>19.48360000000001</v>
      </c>
      <c r="I3351">
        <f t="shared" si="271"/>
        <v>0.19483600000000009</v>
      </c>
      <c r="J3351">
        <f t="shared" si="272"/>
        <v>2.5284958897651668E-2</v>
      </c>
      <c r="K3351">
        <f t="shared" si="273"/>
        <v>91.025852031546009</v>
      </c>
      <c r="L3351" s="23">
        <f>K3351*1000/389700</f>
        <v>0.23357929697599694</v>
      </c>
    </row>
    <row r="3352" spans="1:12" customFormat="1" hidden="1">
      <c r="A3352" s="10">
        <v>41483</v>
      </c>
      <c r="B3352" s="11">
        <v>0.77083333333333337</v>
      </c>
      <c r="C3352">
        <v>0</v>
      </c>
      <c r="D3352">
        <v>105.11</v>
      </c>
      <c r="E3352">
        <f t="shared" si="269"/>
        <v>0.19359999999999999</v>
      </c>
      <c r="F3352">
        <v>74.47</v>
      </c>
      <c r="G3352">
        <v>11.5</v>
      </c>
      <c r="H3352" s="29">
        <f t="shared" si="270"/>
        <v>19.333600000000004</v>
      </c>
      <c r="I3352">
        <f t="shared" si="271"/>
        <v>0.19333600000000004</v>
      </c>
      <c r="J3352">
        <f t="shared" si="272"/>
        <v>2.4801106795209839E-2</v>
      </c>
      <c r="K3352">
        <f t="shared" si="273"/>
        <v>89.283984462755413</v>
      </c>
      <c r="L3352" s="23">
        <v>89.283984462755413</v>
      </c>
    </row>
    <row r="3353" spans="1:12" customFormat="1">
      <c r="A3353" s="10">
        <v>41483</v>
      </c>
      <c r="B3353" s="11">
        <v>0.79166666666666663</v>
      </c>
      <c r="C3353">
        <v>0</v>
      </c>
      <c r="D3353">
        <v>105.02</v>
      </c>
      <c r="E3353">
        <f t="shared" si="269"/>
        <v>0.19359999999999999</v>
      </c>
      <c r="F3353">
        <v>74.459999999999994</v>
      </c>
      <c r="G3353">
        <v>11.5</v>
      </c>
      <c r="H3353" s="29">
        <f t="shared" si="270"/>
        <v>19.253600000000006</v>
      </c>
      <c r="I3353">
        <f t="shared" si="271"/>
        <v>0.19253600000000007</v>
      </c>
      <c r="J3353">
        <f t="shared" si="272"/>
        <v>2.4545342819408403E-2</v>
      </c>
      <c r="K3353">
        <f t="shared" si="273"/>
        <v>88.363234149870252</v>
      </c>
      <c r="L3353" s="23">
        <f>K3353*1000/389700</f>
        <v>0.22674681588368037</v>
      </c>
    </row>
    <row r="3354" spans="1:12" customFormat="1" hidden="1">
      <c r="A3354" s="10">
        <v>41483</v>
      </c>
      <c r="B3354" s="11">
        <v>0.8125</v>
      </c>
      <c r="C3354">
        <v>0</v>
      </c>
      <c r="D3354">
        <v>104.73</v>
      </c>
      <c r="E3354">
        <f t="shared" si="269"/>
        <v>0.19359999999999999</v>
      </c>
      <c r="F3354">
        <v>74.400000000000006</v>
      </c>
      <c r="G3354">
        <v>11.5</v>
      </c>
      <c r="H3354" s="29">
        <f t="shared" si="270"/>
        <v>19.023600000000002</v>
      </c>
      <c r="I3354">
        <f t="shared" si="271"/>
        <v>0.19023600000000002</v>
      </c>
      <c r="J3354">
        <f t="shared" si="272"/>
        <v>2.3818861764868526E-2</v>
      </c>
      <c r="K3354">
        <f t="shared" si="273"/>
        <v>85.747902353526698</v>
      </c>
      <c r="L3354" s="23">
        <v>85.747902353526698</v>
      </c>
    </row>
    <row r="3355" spans="1:12" customFormat="1">
      <c r="A3355" s="10">
        <v>41483</v>
      </c>
      <c r="B3355" s="11">
        <v>0.83333333333333337</v>
      </c>
      <c r="C3355">
        <v>0</v>
      </c>
      <c r="D3355">
        <v>104.54</v>
      </c>
      <c r="E3355">
        <f t="shared" si="269"/>
        <v>0.19359999999999999</v>
      </c>
      <c r="F3355">
        <v>74.209999999999994</v>
      </c>
      <c r="G3355">
        <v>11.5</v>
      </c>
      <c r="H3355" s="29">
        <f t="shared" si="270"/>
        <v>19.023600000000016</v>
      </c>
      <c r="I3355">
        <f t="shared" si="271"/>
        <v>0.19023600000000015</v>
      </c>
      <c r="J3355">
        <f t="shared" si="272"/>
        <v>2.3818861764868575E-2</v>
      </c>
      <c r="K3355">
        <f t="shared" si="273"/>
        <v>85.747902353526868</v>
      </c>
      <c r="L3355" s="23">
        <f>K3355*1000/389700</f>
        <v>0.22003567450225009</v>
      </c>
    </row>
    <row r="3356" spans="1:12" customFormat="1" hidden="1">
      <c r="A3356" s="10">
        <v>41483</v>
      </c>
      <c r="B3356" s="11">
        <v>0.85416666666666663</v>
      </c>
      <c r="C3356">
        <v>0</v>
      </c>
      <c r="D3356">
        <v>104.52</v>
      </c>
      <c r="E3356">
        <f t="shared" si="269"/>
        <v>0.19359999999999999</v>
      </c>
      <c r="F3356">
        <v>73.989999999999995</v>
      </c>
      <c r="G3356">
        <v>11.5</v>
      </c>
      <c r="H3356" s="29">
        <f t="shared" si="270"/>
        <v>19.223600000000005</v>
      </c>
      <c r="I3356">
        <f t="shared" si="271"/>
        <v>0.19223600000000005</v>
      </c>
      <c r="J3356">
        <f t="shared" si="272"/>
        <v>2.4449841200468062E-2</v>
      </c>
      <c r="K3356">
        <f t="shared" si="273"/>
        <v>88.019428321685027</v>
      </c>
      <c r="L3356" s="23">
        <v>88.019428321685027</v>
      </c>
    </row>
    <row r="3357" spans="1:12" customFormat="1">
      <c r="A3357" s="10">
        <v>41483</v>
      </c>
      <c r="B3357" s="11">
        <v>0.875</v>
      </c>
      <c r="C3357">
        <v>0</v>
      </c>
      <c r="D3357">
        <v>104.58</v>
      </c>
      <c r="E3357">
        <f t="shared" si="269"/>
        <v>0.19359999999999999</v>
      </c>
      <c r="F3357">
        <v>74.03</v>
      </c>
      <c r="G3357">
        <v>11.5</v>
      </c>
      <c r="H3357" s="29">
        <f t="shared" si="270"/>
        <v>19.243600000000001</v>
      </c>
      <c r="I3357">
        <f t="shared" si="271"/>
        <v>0.192436</v>
      </c>
      <c r="J3357">
        <f t="shared" si="272"/>
        <v>2.4513484125041292E-2</v>
      </c>
      <c r="K3357">
        <f t="shared" si="273"/>
        <v>88.248542850148652</v>
      </c>
      <c r="L3357" s="23">
        <f>K3357*1000/389700</f>
        <v>0.22645250923825672</v>
      </c>
    </row>
    <row r="3358" spans="1:12" customFormat="1" hidden="1">
      <c r="A3358" s="10">
        <v>41483</v>
      </c>
      <c r="B3358" s="11">
        <v>0.89583333333333337</v>
      </c>
      <c r="C3358">
        <v>0</v>
      </c>
      <c r="D3358">
        <v>104.78</v>
      </c>
      <c r="E3358">
        <f t="shared" si="269"/>
        <v>0.19359999999999999</v>
      </c>
      <c r="F3358">
        <v>74.08</v>
      </c>
      <c r="G3358">
        <v>11.5</v>
      </c>
      <c r="H3358" s="29">
        <f t="shared" si="270"/>
        <v>19.393600000000006</v>
      </c>
      <c r="I3358">
        <f t="shared" si="271"/>
        <v>0.19393600000000005</v>
      </c>
      <c r="J3358">
        <f t="shared" si="272"/>
        <v>2.4993974620338099E-2</v>
      </c>
      <c r="K3358">
        <f t="shared" si="273"/>
        <v>89.978308633217154</v>
      </c>
      <c r="L3358" s="23">
        <v>89.978308633217154</v>
      </c>
    </row>
    <row r="3359" spans="1:12" customFormat="1">
      <c r="A3359" s="10">
        <v>41483</v>
      </c>
      <c r="B3359" s="11">
        <v>0.91666666666666663</v>
      </c>
      <c r="C3359">
        <v>0</v>
      </c>
      <c r="D3359">
        <v>104.25</v>
      </c>
      <c r="E3359">
        <f t="shared" si="269"/>
        <v>0.19359999999999999</v>
      </c>
      <c r="F3359">
        <v>74.03</v>
      </c>
      <c r="G3359">
        <v>11.5</v>
      </c>
      <c r="H3359" s="29">
        <f t="shared" si="270"/>
        <v>18.913600000000002</v>
      </c>
      <c r="I3359">
        <f t="shared" si="271"/>
        <v>0.18913600000000003</v>
      </c>
      <c r="J3359">
        <f t="shared" si="272"/>
        <v>2.347603453642521E-2</v>
      </c>
      <c r="K3359">
        <f t="shared" si="273"/>
        <v>84.51372433113076</v>
      </c>
      <c r="L3359" s="23">
        <f>K3359*1000/389700</f>
        <v>0.21686867932032525</v>
      </c>
    </row>
    <row r="3360" spans="1:12" customFormat="1" hidden="1">
      <c r="A3360" s="10">
        <v>41483</v>
      </c>
      <c r="B3360" s="11">
        <v>0.9375</v>
      </c>
      <c r="C3360">
        <v>0</v>
      </c>
      <c r="D3360">
        <v>104.01</v>
      </c>
      <c r="E3360">
        <f t="shared" si="269"/>
        <v>0.19359999999999999</v>
      </c>
      <c r="F3360">
        <v>73.739999999999995</v>
      </c>
      <c r="G3360">
        <v>11.5</v>
      </c>
      <c r="H3360" s="29">
        <f t="shared" si="270"/>
        <v>18.963600000000014</v>
      </c>
      <c r="I3360">
        <f t="shared" si="271"/>
        <v>0.18963600000000014</v>
      </c>
      <c r="J3360">
        <f t="shared" si="272"/>
        <v>2.3631495428177923E-2</v>
      </c>
      <c r="K3360">
        <f t="shared" si="273"/>
        <v>85.073383541440521</v>
      </c>
      <c r="L3360" s="23">
        <v>85.073383541440521</v>
      </c>
    </row>
    <row r="3361" spans="1:12" customFormat="1">
      <c r="A3361" s="10">
        <v>41483</v>
      </c>
      <c r="B3361" s="11">
        <v>0.95833333333333337</v>
      </c>
      <c r="C3361">
        <v>0</v>
      </c>
      <c r="D3361">
        <v>103.8</v>
      </c>
      <c r="E3361">
        <f t="shared" si="269"/>
        <v>0.19359999999999999</v>
      </c>
      <c r="F3361">
        <v>73.56</v>
      </c>
      <c r="G3361">
        <v>11.5</v>
      </c>
      <c r="H3361" s="29">
        <f t="shared" si="270"/>
        <v>18.933599999999998</v>
      </c>
      <c r="I3361">
        <f t="shared" si="271"/>
        <v>0.18933599999999998</v>
      </c>
      <c r="J3361">
        <f t="shared" si="272"/>
        <v>2.3538145018283184E-2</v>
      </c>
      <c r="K3361">
        <f t="shared" si="273"/>
        <v>84.737322065819455</v>
      </c>
      <c r="L3361" s="23">
        <f>K3361*1000/389700</f>
        <v>0.21744244820584926</v>
      </c>
    </row>
    <row r="3362" spans="1:12" customFormat="1" hidden="1">
      <c r="A3362" s="10">
        <v>41483</v>
      </c>
      <c r="B3362" s="11">
        <v>0.97916666666666663</v>
      </c>
      <c r="C3362">
        <v>0</v>
      </c>
      <c r="D3362">
        <v>103.55</v>
      </c>
      <c r="E3362">
        <f t="shared" si="269"/>
        <v>0.19359999999999999</v>
      </c>
      <c r="F3362">
        <v>73.180000000000007</v>
      </c>
      <c r="G3362">
        <v>11.5</v>
      </c>
      <c r="H3362" s="29">
        <f t="shared" si="270"/>
        <v>19.063599999999994</v>
      </c>
      <c r="I3362">
        <f t="shared" si="271"/>
        <v>0.19063599999999994</v>
      </c>
      <c r="J3362">
        <f t="shared" si="272"/>
        <v>2.3944266194092154E-2</v>
      </c>
      <c r="K3362">
        <f t="shared" si="273"/>
        <v>86.199358298731752</v>
      </c>
      <c r="L3362" s="23">
        <v>86.199358298731752</v>
      </c>
    </row>
    <row r="3363" spans="1:12" customFormat="1">
      <c r="A3363" s="10">
        <v>41484</v>
      </c>
      <c r="B3363" s="11">
        <v>0</v>
      </c>
      <c r="C3363">
        <v>0</v>
      </c>
      <c r="D3363">
        <v>103.25</v>
      </c>
      <c r="E3363">
        <f t="shared" si="269"/>
        <v>0.19359999999999999</v>
      </c>
      <c r="F3363">
        <v>73.06</v>
      </c>
      <c r="G3363">
        <v>11.5</v>
      </c>
      <c r="H3363" s="29">
        <f t="shared" si="270"/>
        <v>18.883600000000001</v>
      </c>
      <c r="I3363">
        <f t="shared" si="271"/>
        <v>0.188836</v>
      </c>
      <c r="J3363">
        <f t="shared" si="272"/>
        <v>2.3383053370663459E-2</v>
      </c>
      <c r="K3363">
        <f t="shared" si="273"/>
        <v>84.178992134388452</v>
      </c>
      <c r="L3363" s="23">
        <f>K3363*1000/389700</f>
        <v>0.2160097309068218</v>
      </c>
    </row>
    <row r="3364" spans="1:12" customFormat="1" hidden="1">
      <c r="A3364" s="10">
        <v>41484</v>
      </c>
      <c r="B3364" s="11">
        <v>2.0833333333333332E-2</v>
      </c>
      <c r="C3364">
        <v>0</v>
      </c>
      <c r="D3364">
        <v>102.94</v>
      </c>
      <c r="E3364">
        <f t="shared" si="269"/>
        <v>0.19359999999999999</v>
      </c>
      <c r="F3364">
        <v>72.77</v>
      </c>
      <c r="G3364">
        <v>11.5</v>
      </c>
      <c r="H3364" s="29">
        <f t="shared" si="270"/>
        <v>18.863600000000005</v>
      </c>
      <c r="I3364">
        <f t="shared" si="271"/>
        <v>0.18863600000000005</v>
      </c>
      <c r="J3364">
        <f t="shared" si="272"/>
        <v>2.3321188888907527E-2</v>
      </c>
      <c r="K3364">
        <f t="shared" si="273"/>
        <v>83.956280000067096</v>
      </c>
      <c r="L3364" s="23">
        <v>83.956280000067096</v>
      </c>
    </row>
    <row r="3365" spans="1:12" customFormat="1">
      <c r="A3365" s="10">
        <v>41484</v>
      </c>
      <c r="B3365" s="11">
        <v>4.1666666666666664E-2</v>
      </c>
      <c r="C3365">
        <v>0</v>
      </c>
      <c r="D3365">
        <v>103.3</v>
      </c>
      <c r="E3365">
        <f t="shared" si="269"/>
        <v>0.19359999999999999</v>
      </c>
      <c r="F3365">
        <v>72.27</v>
      </c>
      <c r="G3365">
        <v>11.5</v>
      </c>
      <c r="H3365" s="29">
        <f t="shared" si="270"/>
        <v>19.723600000000005</v>
      </c>
      <c r="I3365">
        <f t="shared" si="271"/>
        <v>0.19723600000000005</v>
      </c>
      <c r="J3365">
        <f t="shared" si="272"/>
        <v>2.6070820868261044E-2</v>
      </c>
      <c r="K3365">
        <f t="shared" si="273"/>
        <v>93.854955125739764</v>
      </c>
      <c r="L3365" s="23">
        <f>K3365*1000/389700</f>
        <v>0.24083899185460553</v>
      </c>
    </row>
    <row r="3366" spans="1:12" customFormat="1" hidden="1">
      <c r="A3366" s="10">
        <v>41484</v>
      </c>
      <c r="B3366" s="11">
        <v>6.25E-2</v>
      </c>
      <c r="C3366">
        <v>0</v>
      </c>
      <c r="D3366">
        <v>103.83</v>
      </c>
      <c r="E3366">
        <f t="shared" si="269"/>
        <v>0.19359999999999999</v>
      </c>
      <c r="F3366">
        <v>72.41</v>
      </c>
      <c r="G3366">
        <v>11.5</v>
      </c>
      <c r="H3366" s="29">
        <f t="shared" si="270"/>
        <v>20.113600000000005</v>
      </c>
      <c r="I3366">
        <f t="shared" si="271"/>
        <v>0.20113600000000006</v>
      </c>
      <c r="J3366">
        <f t="shared" si="272"/>
        <v>2.737875921808244E-2</v>
      </c>
      <c r="K3366">
        <f t="shared" si="273"/>
        <v>98.563533185096787</v>
      </c>
      <c r="L3366" s="23">
        <v>98.563533185096787</v>
      </c>
    </row>
    <row r="3367" spans="1:12" customFormat="1">
      <c r="A3367" s="10">
        <v>41484</v>
      </c>
      <c r="B3367" s="11">
        <v>8.3333333333333329E-2</v>
      </c>
      <c r="C3367">
        <v>0</v>
      </c>
      <c r="D3367">
        <v>105.93</v>
      </c>
      <c r="E3367">
        <f t="shared" si="269"/>
        <v>0.19359999999999999</v>
      </c>
      <c r="F3367">
        <v>72.540000000000006</v>
      </c>
      <c r="G3367">
        <v>11.5</v>
      </c>
      <c r="H3367" s="29">
        <f t="shared" si="270"/>
        <v>22.083600000000004</v>
      </c>
      <c r="I3367">
        <f t="shared" si="271"/>
        <v>0.22083600000000003</v>
      </c>
      <c r="J3367">
        <f t="shared" si="272"/>
        <v>3.4583099977803372E-2</v>
      </c>
      <c r="K3367">
        <f t="shared" si="273"/>
        <v>124.49915992009214</v>
      </c>
      <c r="L3367" s="23">
        <f>K3367*1000/389700</f>
        <v>0.31947436469102419</v>
      </c>
    </row>
    <row r="3368" spans="1:12" customFormat="1" hidden="1">
      <c r="A3368" s="10">
        <v>41484</v>
      </c>
      <c r="B3368" s="11">
        <v>0.10416666666666667</v>
      </c>
      <c r="C3368">
        <v>0</v>
      </c>
      <c r="D3368">
        <v>106.81</v>
      </c>
      <c r="E3368">
        <f t="shared" si="269"/>
        <v>0.19359999999999999</v>
      </c>
      <c r="F3368">
        <v>72.23</v>
      </c>
      <c r="G3368">
        <v>11.5</v>
      </c>
      <c r="H3368" s="29">
        <f t="shared" si="270"/>
        <v>23.273600000000002</v>
      </c>
      <c r="I3368">
        <f t="shared" si="271"/>
        <v>0.23273600000000003</v>
      </c>
      <c r="J3368">
        <f t="shared" si="272"/>
        <v>3.9431940924589487E-2</v>
      </c>
      <c r="K3368">
        <f t="shared" si="273"/>
        <v>141.95498732852215</v>
      </c>
      <c r="L3368" s="23">
        <v>141.95498732852215</v>
      </c>
    </row>
    <row r="3369" spans="1:12" customFormat="1">
      <c r="A3369" s="10">
        <v>41484</v>
      </c>
      <c r="B3369" s="11">
        <v>0.125</v>
      </c>
      <c r="C3369">
        <v>0</v>
      </c>
      <c r="D3369">
        <v>106.39</v>
      </c>
      <c r="E3369">
        <f t="shared" si="269"/>
        <v>0.19359999999999999</v>
      </c>
      <c r="F3369">
        <v>72</v>
      </c>
      <c r="G3369">
        <v>11.5</v>
      </c>
      <c r="H3369" s="29">
        <f t="shared" si="270"/>
        <v>23.083600000000004</v>
      </c>
      <c r="I3369">
        <f t="shared" si="271"/>
        <v>0.23083600000000004</v>
      </c>
      <c r="J3369">
        <f t="shared" si="272"/>
        <v>3.8632079849503315E-2</v>
      </c>
      <c r="K3369">
        <f t="shared" si="273"/>
        <v>139.07548745821194</v>
      </c>
      <c r="L3369" s="23">
        <f>K3369*1000/389700</f>
        <v>0.35687833579217848</v>
      </c>
    </row>
    <row r="3370" spans="1:12" customFormat="1" hidden="1">
      <c r="A3370" s="10">
        <v>41484</v>
      </c>
      <c r="B3370" s="11">
        <v>0.14583333333333334</v>
      </c>
      <c r="C3370">
        <v>0</v>
      </c>
      <c r="D3370">
        <v>106.82</v>
      </c>
      <c r="E3370">
        <f t="shared" si="269"/>
        <v>0.19359999999999999</v>
      </c>
      <c r="F3370">
        <v>71.989999999999995</v>
      </c>
      <c r="G3370">
        <v>11.5</v>
      </c>
      <c r="H3370" s="29">
        <f t="shared" si="270"/>
        <v>23.523600000000002</v>
      </c>
      <c r="I3370">
        <f t="shared" si="271"/>
        <v>0.23523600000000003</v>
      </c>
      <c r="J3370">
        <f t="shared" si="272"/>
        <v>4.0499410771435998E-2</v>
      </c>
      <c r="K3370">
        <f t="shared" si="273"/>
        <v>145.79787877716959</v>
      </c>
      <c r="L3370" s="23">
        <v>145.79787877716959</v>
      </c>
    </row>
    <row r="3371" spans="1:12" customFormat="1">
      <c r="A3371" s="10">
        <v>41484</v>
      </c>
      <c r="B3371" s="11">
        <v>0.16666666666666666</v>
      </c>
      <c r="C3371">
        <v>0</v>
      </c>
      <c r="D3371">
        <v>106.61</v>
      </c>
      <c r="E3371">
        <f t="shared" si="269"/>
        <v>0.19359999999999999</v>
      </c>
      <c r="F3371">
        <v>72.06</v>
      </c>
      <c r="G3371">
        <v>11.5</v>
      </c>
      <c r="H3371" s="29">
        <f t="shared" si="270"/>
        <v>23.243600000000001</v>
      </c>
      <c r="I3371">
        <f t="shared" si="271"/>
        <v>0.232436</v>
      </c>
      <c r="J3371">
        <f t="shared" si="272"/>
        <v>3.9304992919549434E-2</v>
      </c>
      <c r="K3371">
        <f t="shared" si="273"/>
        <v>141.49797451037796</v>
      </c>
      <c r="L3371" s="23">
        <f>K3371*1000/389700</f>
        <v>0.36309462281338972</v>
      </c>
    </row>
    <row r="3372" spans="1:12" customFormat="1" hidden="1">
      <c r="A3372" s="10">
        <v>41484</v>
      </c>
      <c r="B3372" s="11">
        <v>0.1875</v>
      </c>
      <c r="C3372">
        <v>0</v>
      </c>
      <c r="D3372">
        <v>106.29</v>
      </c>
      <c r="E3372">
        <f t="shared" si="269"/>
        <v>0.19359999999999999</v>
      </c>
      <c r="F3372">
        <v>72.16</v>
      </c>
      <c r="G3372">
        <v>11.5</v>
      </c>
      <c r="H3372" s="29">
        <f t="shared" si="270"/>
        <v>22.823600000000013</v>
      </c>
      <c r="I3372">
        <f t="shared" si="271"/>
        <v>0.22823600000000013</v>
      </c>
      <c r="J3372">
        <f t="shared" si="272"/>
        <v>3.7553429840402233E-2</v>
      </c>
      <c r="K3372">
        <f t="shared" si="273"/>
        <v>135.19234742544805</v>
      </c>
      <c r="L3372" s="23">
        <v>135.19234742544805</v>
      </c>
    </row>
    <row r="3373" spans="1:12" customFormat="1">
      <c r="A3373" s="10">
        <v>41484</v>
      </c>
      <c r="B3373" s="11">
        <v>0.20833333333333334</v>
      </c>
      <c r="C3373">
        <v>0</v>
      </c>
      <c r="D3373">
        <v>106.82</v>
      </c>
      <c r="E3373">
        <f t="shared" si="269"/>
        <v>0.19359999999999999</v>
      </c>
      <c r="F3373">
        <v>72.180000000000007</v>
      </c>
      <c r="G3373">
        <v>11.5</v>
      </c>
      <c r="H3373" s="29">
        <f t="shared" si="270"/>
        <v>23.33359999999999</v>
      </c>
      <c r="I3373">
        <f t="shared" si="271"/>
        <v>0.2333359999999999</v>
      </c>
      <c r="J3373">
        <f t="shared" si="272"/>
        <v>3.9686574175367285E-2</v>
      </c>
      <c r="K3373">
        <f t="shared" si="273"/>
        <v>142.87166703132223</v>
      </c>
      <c r="L3373" s="23">
        <f>K3373*1000/389700</f>
        <v>0.36661962286713429</v>
      </c>
    </row>
    <row r="3374" spans="1:12" customFormat="1" hidden="1">
      <c r="A3374" s="10">
        <v>41484</v>
      </c>
      <c r="B3374" s="11">
        <v>0.22916666666666666</v>
      </c>
      <c r="C3374">
        <v>0</v>
      </c>
      <c r="D3374">
        <v>107.27</v>
      </c>
      <c r="E3374">
        <f t="shared" si="269"/>
        <v>0.19359999999999999</v>
      </c>
      <c r="F3374">
        <v>72.099999999999994</v>
      </c>
      <c r="G3374">
        <v>11.5</v>
      </c>
      <c r="H3374" s="29">
        <f t="shared" si="270"/>
        <v>23.863600000000005</v>
      </c>
      <c r="I3374">
        <f t="shared" si="271"/>
        <v>0.23863600000000004</v>
      </c>
      <c r="J3374">
        <f t="shared" si="272"/>
        <v>4.1978715136194847E-2</v>
      </c>
      <c r="K3374">
        <f t="shared" si="273"/>
        <v>151.12337449030144</v>
      </c>
      <c r="L3374" s="23">
        <v>151.12337449030144</v>
      </c>
    </row>
    <row r="3375" spans="1:12" customFormat="1">
      <c r="A3375" s="10">
        <v>41484</v>
      </c>
      <c r="B3375" s="11">
        <v>0.25</v>
      </c>
      <c r="C3375">
        <v>0</v>
      </c>
      <c r="D3375">
        <v>107.4</v>
      </c>
      <c r="E3375">
        <f t="shared" si="269"/>
        <v>0.19359999999999999</v>
      </c>
      <c r="F3375">
        <v>72.099999999999994</v>
      </c>
      <c r="G3375">
        <v>11.5</v>
      </c>
      <c r="H3375" s="29">
        <f t="shared" si="270"/>
        <v>23.993600000000015</v>
      </c>
      <c r="I3375">
        <f t="shared" si="271"/>
        <v>0.23993600000000015</v>
      </c>
      <c r="J3375">
        <f t="shared" si="272"/>
        <v>4.2552764098491007E-2</v>
      </c>
      <c r="K3375">
        <f t="shared" si="273"/>
        <v>153.18995075456763</v>
      </c>
      <c r="L3375" s="23">
        <f>K3375*1000/389700</f>
        <v>0.39309712793063289</v>
      </c>
    </row>
    <row r="3376" spans="1:12" customFormat="1" hidden="1">
      <c r="A3376" s="10">
        <v>41484</v>
      </c>
      <c r="B3376" s="11">
        <v>0.27083333333333331</v>
      </c>
      <c r="C3376">
        <v>0</v>
      </c>
      <c r="D3376">
        <v>107.1</v>
      </c>
      <c r="E3376">
        <f t="shared" si="269"/>
        <v>0.19359999999999999</v>
      </c>
      <c r="F3376">
        <v>72.239999999999995</v>
      </c>
      <c r="G3376">
        <v>11.5</v>
      </c>
      <c r="H3376" s="29">
        <f t="shared" si="270"/>
        <v>23.553600000000003</v>
      </c>
      <c r="I3376">
        <f t="shared" si="271"/>
        <v>0.23553600000000002</v>
      </c>
      <c r="J3376">
        <f t="shared" si="272"/>
        <v>4.0628658068193567E-2</v>
      </c>
      <c r="K3376">
        <f t="shared" si="273"/>
        <v>146.26316904549685</v>
      </c>
      <c r="L3376" s="23">
        <v>146.26316904549685</v>
      </c>
    </row>
    <row r="3377" spans="1:12" customFormat="1">
      <c r="A3377" s="10">
        <v>41484</v>
      </c>
      <c r="B3377" s="11">
        <v>0.29166666666666669</v>
      </c>
      <c r="C3377">
        <v>0</v>
      </c>
      <c r="D3377">
        <v>107.04</v>
      </c>
      <c r="E3377">
        <f t="shared" si="269"/>
        <v>0.19359999999999999</v>
      </c>
      <c r="F3377">
        <v>72.39</v>
      </c>
      <c r="G3377">
        <v>11.5</v>
      </c>
      <c r="H3377" s="29">
        <f t="shared" si="270"/>
        <v>23.343600000000009</v>
      </c>
      <c r="I3377">
        <f t="shared" si="271"/>
        <v>0.23343600000000009</v>
      </c>
      <c r="J3377">
        <f t="shared" si="272"/>
        <v>3.9729108687122441E-2</v>
      </c>
      <c r="K3377">
        <f t="shared" si="273"/>
        <v>143.0247912736408</v>
      </c>
      <c r="L3377" s="23">
        <f>K3377*1000/389700</f>
        <v>0.36701255138219346</v>
      </c>
    </row>
    <row r="3378" spans="1:12" customFormat="1" hidden="1">
      <c r="A3378" s="10">
        <v>41484</v>
      </c>
      <c r="B3378" s="11">
        <v>0.3125</v>
      </c>
      <c r="C3378">
        <v>0</v>
      </c>
      <c r="D3378">
        <v>106.82</v>
      </c>
      <c r="E3378">
        <f t="shared" si="269"/>
        <v>0.19359999999999999</v>
      </c>
      <c r="F3378">
        <v>72.5</v>
      </c>
      <c r="G3378">
        <v>11.5</v>
      </c>
      <c r="H3378" s="29">
        <f t="shared" si="270"/>
        <v>23.013599999999997</v>
      </c>
      <c r="I3378">
        <f t="shared" si="271"/>
        <v>0.23013599999999998</v>
      </c>
      <c r="J3378">
        <f t="shared" si="272"/>
        <v>3.8339870410778687E-2</v>
      </c>
      <c r="K3378">
        <f t="shared" si="273"/>
        <v>138.02353347880327</v>
      </c>
      <c r="L3378" s="23">
        <v>138.02353347880327</v>
      </c>
    </row>
    <row r="3379" spans="1:12" customFormat="1">
      <c r="A3379" s="10">
        <v>41484</v>
      </c>
      <c r="B3379" s="11">
        <v>0.33333333333333331</v>
      </c>
      <c r="C3379">
        <v>0</v>
      </c>
      <c r="D3379">
        <v>106.99</v>
      </c>
      <c r="E3379">
        <f t="shared" si="269"/>
        <v>0.19359999999999999</v>
      </c>
      <c r="F3379">
        <v>72.62</v>
      </c>
      <c r="G3379">
        <v>11.5</v>
      </c>
      <c r="H3379" s="29">
        <f t="shared" si="270"/>
        <v>23.063599999999994</v>
      </c>
      <c r="I3379">
        <f t="shared" si="271"/>
        <v>0.23063599999999995</v>
      </c>
      <c r="J3379">
        <f t="shared" si="272"/>
        <v>3.854845558836914E-2</v>
      </c>
      <c r="K3379">
        <f t="shared" si="273"/>
        <v>138.77444011812889</v>
      </c>
      <c r="L3379" s="23">
        <f>K3379*1000/389700</f>
        <v>0.35610582529671259</v>
      </c>
    </row>
    <row r="3380" spans="1:12" customFormat="1" hidden="1">
      <c r="A3380" s="10">
        <v>41484</v>
      </c>
      <c r="B3380" s="11">
        <v>0.35416666666666669</v>
      </c>
      <c r="C3380">
        <v>0</v>
      </c>
      <c r="D3380">
        <v>107.11</v>
      </c>
      <c r="E3380">
        <f t="shared" si="269"/>
        <v>0.19359999999999999</v>
      </c>
      <c r="F3380">
        <v>72.81</v>
      </c>
      <c r="G3380">
        <v>11.5</v>
      </c>
      <c r="H3380" s="29">
        <f t="shared" si="270"/>
        <v>22.993600000000001</v>
      </c>
      <c r="I3380">
        <f t="shared" si="271"/>
        <v>0.229936</v>
      </c>
      <c r="J3380">
        <f t="shared" si="272"/>
        <v>3.8256626406051555E-2</v>
      </c>
      <c r="K3380">
        <f t="shared" si="273"/>
        <v>137.7238550617856</v>
      </c>
      <c r="L3380" s="23">
        <v>137.7238550617856</v>
      </c>
    </row>
    <row r="3381" spans="1:12" customFormat="1">
      <c r="A3381" s="10">
        <v>41484</v>
      </c>
      <c r="B3381" s="11">
        <v>0.375</v>
      </c>
      <c r="C3381">
        <v>0</v>
      </c>
      <c r="D3381">
        <v>107.44</v>
      </c>
      <c r="E3381">
        <f t="shared" si="269"/>
        <v>0.19359999999999999</v>
      </c>
      <c r="F3381">
        <v>72.84</v>
      </c>
      <c r="G3381">
        <v>11.5</v>
      </c>
      <c r="H3381" s="29">
        <f t="shared" si="270"/>
        <v>23.293599999999998</v>
      </c>
      <c r="I3381">
        <f t="shared" si="271"/>
        <v>0.23293599999999998</v>
      </c>
      <c r="J3381">
        <f t="shared" si="272"/>
        <v>3.9516709414915953E-2</v>
      </c>
      <c r="K3381">
        <f t="shared" si="273"/>
        <v>142.26015389369744</v>
      </c>
      <c r="L3381" s="23">
        <f>K3381*1000/389700</f>
        <v>0.36505043339414273</v>
      </c>
    </row>
    <row r="3382" spans="1:12" customFormat="1" hidden="1">
      <c r="A3382" s="10">
        <v>41484</v>
      </c>
      <c r="B3382" s="11">
        <v>0.39583333333333331</v>
      </c>
      <c r="C3382">
        <v>0</v>
      </c>
      <c r="D3382">
        <v>107.72</v>
      </c>
      <c r="E3382">
        <f t="shared" si="269"/>
        <v>0.19359999999999999</v>
      </c>
      <c r="F3382">
        <v>72.900000000000006</v>
      </c>
      <c r="G3382">
        <v>11.5</v>
      </c>
      <c r="H3382" s="29">
        <f t="shared" si="270"/>
        <v>23.513599999999997</v>
      </c>
      <c r="I3382">
        <f t="shared" si="271"/>
        <v>0.23513599999999996</v>
      </c>
      <c r="J3382">
        <f t="shared" si="272"/>
        <v>4.0456383238118565E-2</v>
      </c>
      <c r="K3382">
        <f t="shared" si="273"/>
        <v>145.64297965722685</v>
      </c>
      <c r="L3382" s="23">
        <v>145.64297965722685</v>
      </c>
    </row>
    <row r="3383" spans="1:12" customFormat="1">
      <c r="A3383" s="10">
        <v>41484</v>
      </c>
      <c r="B3383" s="11">
        <v>0.41666666666666669</v>
      </c>
      <c r="C3383">
        <v>0</v>
      </c>
      <c r="D3383">
        <v>107.49</v>
      </c>
      <c r="E3383">
        <f t="shared" si="269"/>
        <v>0.19359999999999999</v>
      </c>
      <c r="F3383">
        <v>72.87</v>
      </c>
      <c r="G3383">
        <v>11.5</v>
      </c>
      <c r="H3383" s="29">
        <f t="shared" si="270"/>
        <v>23.313599999999994</v>
      </c>
      <c r="I3383">
        <f t="shared" si="271"/>
        <v>0.23313599999999993</v>
      </c>
      <c r="J3383">
        <f t="shared" si="272"/>
        <v>3.9601587149545633E-2</v>
      </c>
      <c r="K3383">
        <f t="shared" si="273"/>
        <v>142.56571373836428</v>
      </c>
      <c r="L3383" s="23">
        <f>K3383*1000/389700</f>
        <v>0.36583452332143773</v>
      </c>
    </row>
    <row r="3384" spans="1:12" customFormat="1" hidden="1">
      <c r="A3384" s="10">
        <v>41484</v>
      </c>
      <c r="B3384" s="11">
        <v>0.4375</v>
      </c>
      <c r="C3384">
        <v>0</v>
      </c>
      <c r="D3384">
        <v>107.48</v>
      </c>
      <c r="E3384">
        <f t="shared" si="269"/>
        <v>0.19359999999999999</v>
      </c>
      <c r="F3384">
        <v>73.010000000000005</v>
      </c>
      <c r="G3384">
        <v>11.5</v>
      </c>
      <c r="H3384" s="29">
        <f t="shared" si="270"/>
        <v>23.163600000000002</v>
      </c>
      <c r="I3384">
        <f t="shared" si="271"/>
        <v>0.23163600000000004</v>
      </c>
      <c r="J3384">
        <f t="shared" si="272"/>
        <v>3.8967664872456342E-2</v>
      </c>
      <c r="K3384">
        <f t="shared" si="273"/>
        <v>140.28359354084284</v>
      </c>
      <c r="L3384" s="23">
        <v>140.28359354084284</v>
      </c>
    </row>
    <row r="3385" spans="1:12" customFormat="1">
      <c r="A3385" s="10">
        <v>41484</v>
      </c>
      <c r="B3385" s="11">
        <v>0.45833333333333331</v>
      </c>
      <c r="C3385">
        <v>0</v>
      </c>
      <c r="D3385">
        <v>107.59</v>
      </c>
      <c r="E3385">
        <f t="shared" si="269"/>
        <v>0.19359999999999999</v>
      </c>
      <c r="F3385">
        <v>72.95</v>
      </c>
      <c r="G3385">
        <v>11.5</v>
      </c>
      <c r="H3385" s="29">
        <f t="shared" si="270"/>
        <v>23.333600000000004</v>
      </c>
      <c r="I3385">
        <f t="shared" si="271"/>
        <v>0.23333600000000004</v>
      </c>
      <c r="J3385">
        <f t="shared" si="272"/>
        <v>3.9686574175367334E-2</v>
      </c>
      <c r="K3385">
        <f t="shared" si="273"/>
        <v>142.8716670313224</v>
      </c>
      <c r="L3385" s="23">
        <f>K3385*1000/389700</f>
        <v>0.36661962286713473</v>
      </c>
    </row>
    <row r="3386" spans="1:12" customFormat="1" hidden="1">
      <c r="A3386" s="10">
        <v>41484</v>
      </c>
      <c r="B3386" s="11">
        <v>0.47916666666666669</v>
      </c>
      <c r="C3386">
        <v>0</v>
      </c>
      <c r="D3386">
        <v>107.56</v>
      </c>
      <c r="E3386">
        <f t="shared" si="269"/>
        <v>0.19359999999999999</v>
      </c>
      <c r="F3386">
        <v>72.900000000000006</v>
      </c>
      <c r="G3386">
        <v>11.5</v>
      </c>
      <c r="H3386" s="29">
        <f t="shared" si="270"/>
        <v>23.3536</v>
      </c>
      <c r="I3386">
        <f t="shared" si="271"/>
        <v>0.23353599999999999</v>
      </c>
      <c r="J3386">
        <f t="shared" si="272"/>
        <v>3.9771670539249647E-2</v>
      </c>
      <c r="K3386">
        <f t="shared" si="273"/>
        <v>143.17801394129873</v>
      </c>
      <c r="L3386" s="23">
        <v>143.17801394129873</v>
      </c>
    </row>
    <row r="3387" spans="1:12" customFormat="1">
      <c r="A3387" s="10">
        <v>41484</v>
      </c>
      <c r="B3387" s="11">
        <v>0.5</v>
      </c>
      <c r="C3387">
        <v>0</v>
      </c>
      <c r="D3387">
        <v>107.12</v>
      </c>
      <c r="E3387">
        <f t="shared" si="269"/>
        <v>0.19359999999999999</v>
      </c>
      <c r="F3387">
        <v>72.790000000000006</v>
      </c>
      <c r="G3387">
        <v>11.5</v>
      </c>
      <c r="H3387" s="29">
        <f t="shared" si="270"/>
        <v>23.023600000000002</v>
      </c>
      <c r="I3387">
        <f t="shared" si="271"/>
        <v>0.23023600000000002</v>
      </c>
      <c r="J3387">
        <f t="shared" si="272"/>
        <v>3.8381533129843819E-2</v>
      </c>
      <c r="K3387">
        <f t="shared" si="273"/>
        <v>138.17351926743774</v>
      </c>
      <c r="L3387" s="23">
        <f>K3387*1000/389700</f>
        <v>0.35456381644197521</v>
      </c>
    </row>
    <row r="3388" spans="1:12" customFormat="1" hidden="1">
      <c r="A3388" s="10">
        <v>41484</v>
      </c>
      <c r="B3388" s="11">
        <v>0.52083333333333337</v>
      </c>
      <c r="C3388">
        <v>0</v>
      </c>
      <c r="D3388">
        <v>107.06</v>
      </c>
      <c r="E3388">
        <f t="shared" si="269"/>
        <v>0.19359999999999999</v>
      </c>
      <c r="F3388">
        <v>72.64</v>
      </c>
      <c r="G3388">
        <v>11.5</v>
      </c>
      <c r="H3388" s="29">
        <f t="shared" si="270"/>
        <v>23.113600000000005</v>
      </c>
      <c r="I3388">
        <f t="shared" si="271"/>
        <v>0.23113600000000006</v>
      </c>
      <c r="J3388">
        <f t="shared" si="272"/>
        <v>3.8757720163581449E-2</v>
      </c>
      <c r="K3388">
        <f t="shared" si="273"/>
        <v>139.52779258889322</v>
      </c>
      <c r="L3388" s="23">
        <v>139.52779258889322</v>
      </c>
    </row>
    <row r="3389" spans="1:12" customFormat="1">
      <c r="A3389" s="10">
        <v>41484</v>
      </c>
      <c r="B3389" s="11">
        <v>0.54166666666666663</v>
      </c>
      <c r="C3389">
        <v>0</v>
      </c>
      <c r="D3389">
        <v>106.86</v>
      </c>
      <c r="E3389">
        <f t="shared" si="269"/>
        <v>0.19359999999999999</v>
      </c>
      <c r="F3389">
        <v>72.53</v>
      </c>
      <c r="G3389">
        <v>11.5</v>
      </c>
      <c r="H3389" s="29">
        <f t="shared" si="270"/>
        <v>23.023600000000002</v>
      </c>
      <c r="I3389">
        <f t="shared" si="271"/>
        <v>0.23023600000000002</v>
      </c>
      <c r="J3389">
        <f t="shared" si="272"/>
        <v>3.8381533129843819E-2</v>
      </c>
      <c r="K3389">
        <f t="shared" si="273"/>
        <v>138.17351926743774</v>
      </c>
      <c r="L3389" s="23">
        <f>K3389*1000/389700</f>
        <v>0.35456381644197521</v>
      </c>
    </row>
    <row r="3390" spans="1:12" customFormat="1" hidden="1">
      <c r="A3390" s="10">
        <v>41484</v>
      </c>
      <c r="B3390" s="11">
        <v>0.5625</v>
      </c>
      <c r="C3390">
        <v>0</v>
      </c>
      <c r="D3390">
        <v>106.64</v>
      </c>
      <c r="E3390">
        <f t="shared" si="269"/>
        <v>0.19359999999999999</v>
      </c>
      <c r="F3390">
        <v>72.37</v>
      </c>
      <c r="G3390">
        <v>11.5</v>
      </c>
      <c r="H3390" s="29">
        <f t="shared" si="270"/>
        <v>22.9636</v>
      </c>
      <c r="I3390">
        <f t="shared" si="271"/>
        <v>0.22963600000000001</v>
      </c>
      <c r="J3390">
        <f t="shared" si="272"/>
        <v>3.8131963893970937E-2</v>
      </c>
      <c r="K3390">
        <f t="shared" si="273"/>
        <v>137.27507001829537</v>
      </c>
      <c r="L3390" s="23">
        <v>137.27507001829537</v>
      </c>
    </row>
    <row r="3391" spans="1:12" customFormat="1">
      <c r="A3391" s="10">
        <v>41484</v>
      </c>
      <c r="B3391" s="11">
        <v>0.58333333333333337</v>
      </c>
      <c r="C3391">
        <v>0</v>
      </c>
      <c r="D3391">
        <v>106.56</v>
      </c>
      <c r="E3391">
        <f t="shared" si="269"/>
        <v>0.19359999999999999</v>
      </c>
      <c r="F3391">
        <v>72.17</v>
      </c>
      <c r="G3391">
        <v>11.5</v>
      </c>
      <c r="H3391" s="29">
        <f t="shared" si="270"/>
        <v>23.083600000000004</v>
      </c>
      <c r="I3391">
        <f t="shared" si="271"/>
        <v>0.23083600000000004</v>
      </c>
      <c r="J3391">
        <f t="shared" si="272"/>
        <v>3.8632079849503315E-2</v>
      </c>
      <c r="K3391">
        <f t="shared" si="273"/>
        <v>139.07548745821194</v>
      </c>
      <c r="L3391" s="23">
        <f>K3391*1000/389700</f>
        <v>0.35687833579217848</v>
      </c>
    </row>
    <row r="3392" spans="1:12" customFormat="1" hidden="1">
      <c r="A3392" s="10">
        <v>41484</v>
      </c>
      <c r="B3392" s="11">
        <v>0.60416666666666663</v>
      </c>
      <c r="C3392">
        <v>0</v>
      </c>
      <c r="D3392">
        <v>106.31</v>
      </c>
      <c r="E3392">
        <f t="shared" si="269"/>
        <v>0.19359999999999999</v>
      </c>
      <c r="F3392">
        <v>72.28</v>
      </c>
      <c r="G3392">
        <v>11.5</v>
      </c>
      <c r="H3392" s="29">
        <f t="shared" si="270"/>
        <v>22.723600000000005</v>
      </c>
      <c r="I3392">
        <f t="shared" si="271"/>
        <v>0.22723600000000005</v>
      </c>
      <c r="J3392">
        <f t="shared" si="272"/>
        <v>3.7143436273243208E-2</v>
      </c>
      <c r="K3392">
        <f t="shared" si="273"/>
        <v>133.71637058367554</v>
      </c>
      <c r="L3392" s="23">
        <v>133.71637058367554</v>
      </c>
    </row>
    <row r="3393" spans="1:12" customFormat="1">
      <c r="A3393" s="10">
        <v>41484</v>
      </c>
      <c r="B3393" s="11">
        <v>0.625</v>
      </c>
      <c r="C3393">
        <v>0</v>
      </c>
      <c r="D3393">
        <v>106.2</v>
      </c>
      <c r="E3393">
        <f t="shared" si="269"/>
        <v>0.19359999999999999</v>
      </c>
      <c r="F3393">
        <v>71.98</v>
      </c>
      <c r="G3393">
        <v>11.5</v>
      </c>
      <c r="H3393" s="29">
        <f t="shared" si="270"/>
        <v>22.913600000000002</v>
      </c>
      <c r="I3393">
        <f t="shared" si="271"/>
        <v>0.22913600000000003</v>
      </c>
      <c r="J3393">
        <f t="shared" si="272"/>
        <v>3.7924735300305878E-2</v>
      </c>
      <c r="K3393">
        <f t="shared" si="273"/>
        <v>136.52904708110117</v>
      </c>
      <c r="L3393" s="23">
        <f>K3393*1000/389700</f>
        <v>0.35034397506056236</v>
      </c>
    </row>
    <row r="3394" spans="1:12" customFormat="1" hidden="1">
      <c r="A3394" s="10">
        <v>41484</v>
      </c>
      <c r="B3394" s="11">
        <v>0.64583333333333337</v>
      </c>
      <c r="C3394">
        <v>0</v>
      </c>
      <c r="D3394">
        <v>106.28</v>
      </c>
      <c r="E3394">
        <f t="shared" si="269"/>
        <v>0.19359999999999999</v>
      </c>
      <c r="F3394">
        <v>72.25</v>
      </c>
      <c r="G3394">
        <v>11.5</v>
      </c>
      <c r="H3394" s="29">
        <f t="shared" si="270"/>
        <v>22.723600000000005</v>
      </c>
      <c r="I3394">
        <f t="shared" si="271"/>
        <v>0.22723600000000005</v>
      </c>
      <c r="J3394">
        <f t="shared" si="272"/>
        <v>3.7143436273243208E-2</v>
      </c>
      <c r="K3394">
        <f t="shared" si="273"/>
        <v>133.71637058367554</v>
      </c>
      <c r="L3394" s="23">
        <v>133.71637058367554</v>
      </c>
    </row>
    <row r="3395" spans="1:12" customFormat="1">
      <c r="A3395" s="10">
        <v>41484</v>
      </c>
      <c r="B3395" s="11">
        <v>0.66666666666666663</v>
      </c>
      <c r="C3395">
        <v>0</v>
      </c>
      <c r="D3395">
        <v>106.37</v>
      </c>
      <c r="E3395">
        <f t="shared" si="269"/>
        <v>0.19359999999999999</v>
      </c>
      <c r="F3395">
        <v>72.19</v>
      </c>
      <c r="G3395">
        <v>11.5</v>
      </c>
      <c r="H3395" s="29">
        <f t="shared" si="270"/>
        <v>22.87360000000001</v>
      </c>
      <c r="I3395">
        <f t="shared" si="271"/>
        <v>0.22873600000000011</v>
      </c>
      <c r="J3395">
        <f t="shared" si="272"/>
        <v>3.7759440033829653E-2</v>
      </c>
      <c r="K3395">
        <f t="shared" si="273"/>
        <v>135.93398412178675</v>
      </c>
      <c r="L3395" s="23">
        <f>K3395*1000/389700</f>
        <v>0.34881699800304528</v>
      </c>
    </row>
    <row r="3396" spans="1:12" customFormat="1" hidden="1">
      <c r="A3396" s="10">
        <v>41484</v>
      </c>
      <c r="B3396" s="11">
        <v>0.6875</v>
      </c>
      <c r="C3396">
        <v>0</v>
      </c>
      <c r="D3396">
        <v>106.2</v>
      </c>
      <c r="E3396">
        <f t="shared" si="269"/>
        <v>0.19359999999999999</v>
      </c>
      <c r="F3396">
        <v>72.400000000000006</v>
      </c>
      <c r="G3396">
        <v>11.5</v>
      </c>
      <c r="H3396" s="29">
        <f t="shared" si="270"/>
        <v>22.493600000000001</v>
      </c>
      <c r="I3396">
        <f t="shared" si="271"/>
        <v>0.224936</v>
      </c>
      <c r="J3396">
        <f t="shared" si="272"/>
        <v>3.6210678247892605E-2</v>
      </c>
      <c r="K3396">
        <f t="shared" si="273"/>
        <v>130.35844169241338</v>
      </c>
      <c r="L3396" s="23">
        <v>130.35844169241338</v>
      </c>
    </row>
    <row r="3397" spans="1:12" customFormat="1">
      <c r="A3397" s="10">
        <v>41484</v>
      </c>
      <c r="B3397" s="11">
        <v>0.70833333333333337</v>
      </c>
      <c r="C3397">
        <v>0</v>
      </c>
      <c r="D3397">
        <v>106.35</v>
      </c>
      <c r="E3397">
        <f t="shared" ref="E3397:E3460" si="274">(586-426)*1.21/1000</f>
        <v>0.19359999999999999</v>
      </c>
      <c r="F3397">
        <v>72.28</v>
      </c>
      <c r="G3397">
        <v>11.5</v>
      </c>
      <c r="H3397" s="29">
        <f t="shared" ref="H3397:H3460" si="275">D3397+E3397-F3397-G3397</f>
        <v>22.763599999999997</v>
      </c>
      <c r="I3397">
        <f t="shared" ref="I3397:I3460" si="276">H3397/100</f>
        <v>0.22763599999999998</v>
      </c>
      <c r="J3397">
        <f t="shared" ref="J3397:J3460" si="277">1.509*I3397^(5/2)</f>
        <v>3.7307109669698718E-2</v>
      </c>
      <c r="K3397">
        <f t="shared" ref="K3397:K3460" si="278">J3397*3600</f>
        <v>134.30559481091538</v>
      </c>
      <c r="L3397" s="23">
        <f>K3397*1000/389700</f>
        <v>0.34463842650991888</v>
      </c>
    </row>
    <row r="3398" spans="1:12" customFormat="1" hidden="1">
      <c r="A3398" s="10">
        <v>41484</v>
      </c>
      <c r="B3398" s="11">
        <v>0.72916666666666663</v>
      </c>
      <c r="C3398">
        <v>0</v>
      </c>
      <c r="D3398">
        <v>105.9</v>
      </c>
      <c r="E3398">
        <f t="shared" si="274"/>
        <v>0.19359999999999999</v>
      </c>
      <c r="F3398">
        <v>72.36</v>
      </c>
      <c r="G3398">
        <v>11.5</v>
      </c>
      <c r="H3398" s="29">
        <f t="shared" si="275"/>
        <v>22.23360000000001</v>
      </c>
      <c r="I3398">
        <f t="shared" si="276"/>
        <v>0.22233600000000009</v>
      </c>
      <c r="J3398">
        <f t="shared" si="277"/>
        <v>3.5173348089183591E-2</v>
      </c>
      <c r="K3398">
        <f t="shared" si="278"/>
        <v>126.62405312106092</v>
      </c>
      <c r="L3398" s="23">
        <v>126.62405312106092</v>
      </c>
    </row>
    <row r="3399" spans="1:12" customFormat="1">
      <c r="A3399" s="10">
        <v>41484</v>
      </c>
      <c r="B3399" s="11">
        <v>0.75</v>
      </c>
      <c r="C3399">
        <v>0</v>
      </c>
      <c r="D3399">
        <v>106.11</v>
      </c>
      <c r="E3399">
        <f t="shared" si="274"/>
        <v>0.19359999999999999</v>
      </c>
      <c r="F3399">
        <v>72.16</v>
      </c>
      <c r="G3399">
        <v>11.5</v>
      </c>
      <c r="H3399" s="29">
        <f t="shared" si="275"/>
        <v>22.643600000000006</v>
      </c>
      <c r="I3399">
        <f t="shared" si="276"/>
        <v>0.22643600000000005</v>
      </c>
      <c r="J3399">
        <f t="shared" si="277"/>
        <v>3.6817383893124382E-2</v>
      </c>
      <c r="K3399">
        <f t="shared" si="278"/>
        <v>132.54258201524777</v>
      </c>
      <c r="L3399" s="23">
        <f>K3399*1000/389700</f>
        <v>0.34011440086027145</v>
      </c>
    </row>
    <row r="3400" spans="1:12" customFormat="1" hidden="1">
      <c r="A3400" s="10">
        <v>41484</v>
      </c>
      <c r="B3400" s="11">
        <v>0.77083333333333337</v>
      </c>
      <c r="C3400">
        <v>0</v>
      </c>
      <c r="D3400">
        <v>106.23</v>
      </c>
      <c r="E3400">
        <f t="shared" si="274"/>
        <v>0.19359999999999999</v>
      </c>
      <c r="F3400">
        <v>72.25</v>
      </c>
      <c r="G3400">
        <v>11.5</v>
      </c>
      <c r="H3400" s="29">
        <f t="shared" si="275"/>
        <v>22.673600000000008</v>
      </c>
      <c r="I3400">
        <f t="shared" si="276"/>
        <v>0.22673600000000008</v>
      </c>
      <c r="J3400">
        <f t="shared" si="277"/>
        <v>3.6939451417283484E-2</v>
      </c>
      <c r="K3400">
        <f t="shared" si="278"/>
        <v>132.98202510222055</v>
      </c>
      <c r="L3400" s="23">
        <v>132.98202510222055</v>
      </c>
    </row>
    <row r="3401" spans="1:12" customFormat="1">
      <c r="A3401" s="10">
        <v>41484</v>
      </c>
      <c r="B3401" s="11">
        <v>0.79166666666666663</v>
      </c>
      <c r="C3401">
        <v>0</v>
      </c>
      <c r="D3401">
        <v>106.32</v>
      </c>
      <c r="E3401">
        <f t="shared" si="274"/>
        <v>0.19359999999999999</v>
      </c>
      <c r="F3401">
        <v>72.489999999999995</v>
      </c>
      <c r="G3401">
        <v>11.5</v>
      </c>
      <c r="H3401" s="29">
        <f t="shared" si="275"/>
        <v>22.523600000000002</v>
      </c>
      <c r="I3401">
        <f t="shared" si="276"/>
        <v>0.22523600000000002</v>
      </c>
      <c r="J3401">
        <f t="shared" si="277"/>
        <v>3.633153564937254E-2</v>
      </c>
      <c r="K3401">
        <f t="shared" si="278"/>
        <v>130.79352833774115</v>
      </c>
      <c r="L3401" s="23">
        <f>K3401*1000/389700</f>
        <v>0.335626195375266</v>
      </c>
    </row>
    <row r="3402" spans="1:12" customFormat="1" hidden="1">
      <c r="A3402" s="10">
        <v>41484</v>
      </c>
      <c r="B3402" s="11">
        <v>0.8125</v>
      </c>
      <c r="C3402">
        <v>0</v>
      </c>
      <c r="D3402">
        <v>106.61</v>
      </c>
      <c r="E3402">
        <f t="shared" si="274"/>
        <v>0.19359999999999999</v>
      </c>
      <c r="F3402">
        <v>72.94</v>
      </c>
      <c r="G3402">
        <v>11.5</v>
      </c>
      <c r="H3402" s="29">
        <f t="shared" si="275"/>
        <v>22.363600000000005</v>
      </c>
      <c r="I3402">
        <f t="shared" si="276"/>
        <v>0.22363600000000006</v>
      </c>
      <c r="J3402">
        <f t="shared" si="277"/>
        <v>3.5689751922762129E-2</v>
      </c>
      <c r="K3402">
        <f t="shared" si="278"/>
        <v>128.48310692194366</v>
      </c>
      <c r="L3402" s="23">
        <v>128.48310692194366</v>
      </c>
    </row>
    <row r="3403" spans="1:12" customFormat="1">
      <c r="A3403" s="10">
        <v>41484</v>
      </c>
      <c r="B3403" s="11">
        <v>0.83333333333333337</v>
      </c>
      <c r="C3403">
        <v>0</v>
      </c>
      <c r="D3403">
        <v>107</v>
      </c>
      <c r="E3403">
        <f t="shared" si="274"/>
        <v>0.19359999999999999</v>
      </c>
      <c r="F3403">
        <v>73.239999999999995</v>
      </c>
      <c r="G3403">
        <v>11.5</v>
      </c>
      <c r="H3403" s="29">
        <f t="shared" si="275"/>
        <v>22.453600000000009</v>
      </c>
      <c r="I3403">
        <f t="shared" si="276"/>
        <v>0.2245360000000001</v>
      </c>
      <c r="J3403">
        <f t="shared" si="277"/>
        <v>3.6049910749923454E-2</v>
      </c>
      <c r="K3403">
        <f t="shared" si="278"/>
        <v>129.77967869972443</v>
      </c>
      <c r="L3403" s="23">
        <f>K3403*1000/389700</f>
        <v>0.33302457967596727</v>
      </c>
    </row>
    <row r="3404" spans="1:12" customFormat="1" hidden="1">
      <c r="A3404" s="10">
        <v>41484</v>
      </c>
      <c r="B3404" s="11">
        <v>0.85416666666666663</v>
      </c>
      <c r="C3404">
        <v>0</v>
      </c>
      <c r="D3404">
        <v>107.35</v>
      </c>
      <c r="E3404">
        <f t="shared" si="274"/>
        <v>0.19359999999999999</v>
      </c>
      <c r="F3404">
        <v>73.680000000000007</v>
      </c>
      <c r="G3404">
        <v>11.5</v>
      </c>
      <c r="H3404" s="29">
        <f t="shared" si="275"/>
        <v>22.363599999999991</v>
      </c>
      <c r="I3404">
        <f t="shared" si="276"/>
        <v>0.22363599999999992</v>
      </c>
      <c r="J3404">
        <f t="shared" si="277"/>
        <v>3.5689751922762067E-2</v>
      </c>
      <c r="K3404">
        <f t="shared" si="278"/>
        <v>128.48310692194343</v>
      </c>
      <c r="L3404" s="23">
        <v>128.48310692194343</v>
      </c>
    </row>
    <row r="3405" spans="1:12" customFormat="1">
      <c r="A3405" s="10">
        <v>41484</v>
      </c>
      <c r="B3405" s="11">
        <v>0.875</v>
      </c>
      <c r="C3405">
        <v>0</v>
      </c>
      <c r="D3405">
        <v>107.57</v>
      </c>
      <c r="E3405">
        <f t="shared" si="274"/>
        <v>0.19359999999999999</v>
      </c>
      <c r="F3405">
        <v>74.040000000000006</v>
      </c>
      <c r="G3405">
        <v>11.5</v>
      </c>
      <c r="H3405" s="29">
        <f t="shared" si="275"/>
        <v>22.22359999999999</v>
      </c>
      <c r="I3405">
        <f t="shared" si="276"/>
        <v>0.22223599999999991</v>
      </c>
      <c r="J3405">
        <f t="shared" si="277"/>
        <v>3.5133811662279524E-2</v>
      </c>
      <c r="K3405">
        <f t="shared" si="278"/>
        <v>126.48172198420629</v>
      </c>
      <c r="L3405" s="23">
        <f>K3405*1000/389700</f>
        <v>0.32456177055223578</v>
      </c>
    </row>
    <row r="3406" spans="1:12" customFormat="1" hidden="1">
      <c r="A3406" s="10">
        <v>41484</v>
      </c>
      <c r="B3406" s="11">
        <v>0.89583333333333337</v>
      </c>
      <c r="C3406">
        <v>0</v>
      </c>
      <c r="D3406">
        <v>107.61</v>
      </c>
      <c r="E3406">
        <f t="shared" si="274"/>
        <v>0.19359999999999999</v>
      </c>
      <c r="F3406">
        <v>74.489999999999995</v>
      </c>
      <c r="G3406">
        <v>11.5</v>
      </c>
      <c r="H3406" s="29">
        <f t="shared" si="275"/>
        <v>21.813600000000008</v>
      </c>
      <c r="I3406">
        <f t="shared" si="276"/>
        <v>0.21813600000000008</v>
      </c>
      <c r="J3406">
        <f t="shared" si="277"/>
        <v>3.3535717504837685E-2</v>
      </c>
      <c r="K3406">
        <f t="shared" si="278"/>
        <v>120.72858301741567</v>
      </c>
      <c r="L3406" s="23">
        <v>120.72858301741567</v>
      </c>
    </row>
    <row r="3407" spans="1:12" customFormat="1">
      <c r="A3407" s="10">
        <v>41484</v>
      </c>
      <c r="B3407" s="11">
        <v>0.91666666666666663</v>
      </c>
      <c r="C3407">
        <v>0</v>
      </c>
      <c r="D3407">
        <v>107.64</v>
      </c>
      <c r="E3407">
        <f t="shared" si="274"/>
        <v>0.19359999999999999</v>
      </c>
      <c r="F3407">
        <v>74.67</v>
      </c>
      <c r="G3407">
        <v>11.5</v>
      </c>
      <c r="H3407" s="29">
        <f t="shared" si="275"/>
        <v>21.663600000000002</v>
      </c>
      <c r="I3407">
        <f t="shared" si="276"/>
        <v>0.21663600000000002</v>
      </c>
      <c r="J3407">
        <f t="shared" si="277"/>
        <v>3.2962171167390975E-2</v>
      </c>
      <c r="K3407">
        <f t="shared" si="278"/>
        <v>118.66381620260751</v>
      </c>
      <c r="L3407" s="23">
        <f>K3407*1000/389700</f>
        <v>0.30450042648860021</v>
      </c>
    </row>
    <row r="3408" spans="1:12" customFormat="1" hidden="1">
      <c r="A3408" s="10">
        <v>41484</v>
      </c>
      <c r="B3408" s="11">
        <v>0.9375</v>
      </c>
      <c r="C3408">
        <v>0</v>
      </c>
      <c r="D3408">
        <v>107.32</v>
      </c>
      <c r="E3408">
        <f t="shared" si="274"/>
        <v>0.19359999999999999</v>
      </c>
      <c r="F3408">
        <v>74.58</v>
      </c>
      <c r="G3408">
        <v>11.5</v>
      </c>
      <c r="H3408" s="29">
        <f t="shared" si="275"/>
        <v>21.433599999999998</v>
      </c>
      <c r="I3408">
        <f t="shared" si="276"/>
        <v>0.21433599999999997</v>
      </c>
      <c r="J3408">
        <f t="shared" si="277"/>
        <v>3.2094236131340312E-2</v>
      </c>
      <c r="K3408">
        <f t="shared" si="278"/>
        <v>115.53925007282513</v>
      </c>
      <c r="L3408" s="23">
        <v>115.53925007282513</v>
      </c>
    </row>
    <row r="3409" spans="1:12" customFormat="1">
      <c r="A3409" s="10">
        <v>41484</v>
      </c>
      <c r="B3409" s="11">
        <v>0.95833333333333337</v>
      </c>
      <c r="C3409">
        <v>0</v>
      </c>
      <c r="D3409">
        <v>107.01</v>
      </c>
      <c r="E3409">
        <f t="shared" si="274"/>
        <v>0.19359999999999999</v>
      </c>
      <c r="F3409">
        <v>74.5</v>
      </c>
      <c r="G3409">
        <v>11.5</v>
      </c>
      <c r="H3409" s="29">
        <f t="shared" si="275"/>
        <v>21.203600000000009</v>
      </c>
      <c r="I3409">
        <f t="shared" si="276"/>
        <v>0.21203600000000009</v>
      </c>
      <c r="J3409">
        <f t="shared" si="277"/>
        <v>3.1240159801823531E-2</v>
      </c>
      <c r="K3409">
        <f t="shared" si="278"/>
        <v>112.46457528656471</v>
      </c>
      <c r="L3409" s="23">
        <f>K3409*1000/389700</f>
        <v>0.28859270024779243</v>
      </c>
    </row>
    <row r="3410" spans="1:12" customFormat="1" hidden="1">
      <c r="A3410" s="10">
        <v>41484</v>
      </c>
      <c r="B3410" s="11">
        <v>0.97916666666666663</v>
      </c>
      <c r="C3410">
        <v>0</v>
      </c>
      <c r="D3410">
        <v>107.19</v>
      </c>
      <c r="E3410">
        <f t="shared" si="274"/>
        <v>0.19359999999999999</v>
      </c>
      <c r="F3410">
        <v>74.239999999999995</v>
      </c>
      <c r="G3410">
        <v>11.5</v>
      </c>
      <c r="H3410" s="29">
        <f t="shared" si="275"/>
        <v>21.643600000000006</v>
      </c>
      <c r="I3410">
        <f t="shared" si="276"/>
        <v>0.21643600000000007</v>
      </c>
      <c r="J3410">
        <f t="shared" si="277"/>
        <v>3.2886146518937967E-2</v>
      </c>
      <c r="K3410">
        <f t="shared" si="278"/>
        <v>118.39012746817669</v>
      </c>
      <c r="L3410" s="23">
        <v>118.39012746817669</v>
      </c>
    </row>
    <row r="3411" spans="1:12" customFormat="1">
      <c r="A3411" s="10">
        <v>41485</v>
      </c>
      <c r="B3411" s="11">
        <v>0</v>
      </c>
      <c r="C3411">
        <v>0</v>
      </c>
      <c r="D3411">
        <v>107.2</v>
      </c>
      <c r="E3411">
        <f t="shared" si="274"/>
        <v>0.19359999999999999</v>
      </c>
      <c r="F3411">
        <v>74.510000000000005</v>
      </c>
      <c r="G3411">
        <v>11.5</v>
      </c>
      <c r="H3411" s="29">
        <f t="shared" si="275"/>
        <v>21.383600000000001</v>
      </c>
      <c r="I3411">
        <f t="shared" si="276"/>
        <v>0.21383600000000003</v>
      </c>
      <c r="J3411">
        <f t="shared" si="277"/>
        <v>3.1907391024632366E-2</v>
      </c>
      <c r="K3411">
        <f t="shared" si="278"/>
        <v>114.86660768867652</v>
      </c>
      <c r="L3411" s="23">
        <f>K3411*1000/389700</f>
        <v>0.29475649907281631</v>
      </c>
    </row>
    <row r="3412" spans="1:12" customFormat="1" hidden="1">
      <c r="A3412" s="10">
        <v>41485</v>
      </c>
      <c r="B3412" s="11">
        <v>2.0833333333333332E-2</v>
      </c>
      <c r="C3412">
        <v>0</v>
      </c>
      <c r="D3412">
        <v>107.15</v>
      </c>
      <c r="E3412">
        <f t="shared" si="274"/>
        <v>0.19359999999999999</v>
      </c>
      <c r="F3412">
        <v>74.400000000000006</v>
      </c>
      <c r="G3412">
        <v>11.5</v>
      </c>
      <c r="H3412" s="29">
        <f t="shared" si="275"/>
        <v>21.443600000000004</v>
      </c>
      <c r="I3412">
        <f t="shared" si="276"/>
        <v>0.21443600000000004</v>
      </c>
      <c r="J3412">
        <f t="shared" si="277"/>
        <v>3.2131683722216128E-2</v>
      </c>
      <c r="K3412">
        <f t="shared" si="278"/>
        <v>115.67406139997806</v>
      </c>
      <c r="L3412" s="23">
        <v>115.67406139997806</v>
      </c>
    </row>
    <row r="3413" spans="1:12" customFormat="1">
      <c r="A3413" s="10">
        <v>41485</v>
      </c>
      <c r="B3413" s="11">
        <v>4.1666666666666664E-2</v>
      </c>
      <c r="C3413">
        <v>0</v>
      </c>
      <c r="D3413">
        <v>107.21</v>
      </c>
      <c r="E3413">
        <f t="shared" si="274"/>
        <v>0.19359999999999999</v>
      </c>
      <c r="F3413">
        <v>74.45</v>
      </c>
      <c r="G3413">
        <v>11.5</v>
      </c>
      <c r="H3413" s="29">
        <f t="shared" si="275"/>
        <v>21.453599999999994</v>
      </c>
      <c r="I3413">
        <f t="shared" si="276"/>
        <v>0.21453599999999995</v>
      </c>
      <c r="J3413">
        <f t="shared" si="277"/>
        <v>3.2169157517198274E-2</v>
      </c>
      <c r="K3413">
        <f t="shared" si="278"/>
        <v>115.80896706191379</v>
      </c>
      <c r="L3413" s="23">
        <f>K3413*1000/389700</f>
        <v>0.29717466528589631</v>
      </c>
    </row>
    <row r="3414" spans="1:12" customFormat="1" hidden="1">
      <c r="A3414" s="10">
        <v>41485</v>
      </c>
      <c r="B3414" s="11">
        <v>6.25E-2</v>
      </c>
      <c r="C3414">
        <v>0</v>
      </c>
      <c r="D3414">
        <v>107.09</v>
      </c>
      <c r="E3414">
        <f t="shared" si="274"/>
        <v>0.19359999999999999</v>
      </c>
      <c r="F3414">
        <v>74.599999999999994</v>
      </c>
      <c r="G3414">
        <v>11.5</v>
      </c>
      <c r="H3414" s="29">
        <f t="shared" si="275"/>
        <v>21.183600000000013</v>
      </c>
      <c r="I3414">
        <f t="shared" si="276"/>
        <v>0.21183600000000014</v>
      </c>
      <c r="J3414">
        <f t="shared" si="277"/>
        <v>3.1166544795073015E-2</v>
      </c>
      <c r="K3414">
        <f t="shared" si="278"/>
        <v>112.19956126226286</v>
      </c>
      <c r="L3414" s="23">
        <v>112.19956126226286</v>
      </c>
    </row>
    <row r="3415" spans="1:12" customFormat="1">
      <c r="A3415" s="10">
        <v>41485</v>
      </c>
      <c r="B3415" s="11">
        <v>8.3333333333333329E-2</v>
      </c>
      <c r="C3415">
        <v>0</v>
      </c>
      <c r="D3415">
        <v>107.26</v>
      </c>
      <c r="E3415">
        <f t="shared" si="274"/>
        <v>0.19359999999999999</v>
      </c>
      <c r="F3415">
        <v>74.61</v>
      </c>
      <c r="G3415">
        <v>11.5</v>
      </c>
      <c r="H3415" s="29">
        <f t="shared" si="275"/>
        <v>21.343600000000009</v>
      </c>
      <c r="I3415">
        <f t="shared" si="276"/>
        <v>0.2134360000000001</v>
      </c>
      <c r="J3415">
        <f t="shared" si="277"/>
        <v>3.1758385989506928E-2</v>
      </c>
      <c r="K3415">
        <f t="shared" si="278"/>
        <v>114.33018956222494</v>
      </c>
      <c r="L3415" s="23">
        <f>K3415*1000/389700</f>
        <v>0.29338000914094159</v>
      </c>
    </row>
    <row r="3416" spans="1:12" customFormat="1" hidden="1">
      <c r="A3416" s="10">
        <v>41485</v>
      </c>
      <c r="B3416" s="11">
        <v>0.10416666666666667</v>
      </c>
      <c r="C3416">
        <v>0</v>
      </c>
      <c r="D3416">
        <v>107.21</v>
      </c>
      <c r="E3416">
        <f t="shared" si="274"/>
        <v>0.19359999999999999</v>
      </c>
      <c r="F3416">
        <v>74.680000000000007</v>
      </c>
      <c r="G3416">
        <v>11.5</v>
      </c>
      <c r="H3416" s="29">
        <f t="shared" si="275"/>
        <v>21.22359999999999</v>
      </c>
      <c r="I3416">
        <f t="shared" si="276"/>
        <v>0.2122359999999999</v>
      </c>
      <c r="J3416">
        <f t="shared" si="277"/>
        <v>3.1313879036787062E-2</v>
      </c>
      <c r="K3416">
        <f t="shared" si="278"/>
        <v>112.72996453243343</v>
      </c>
      <c r="L3416" s="23">
        <v>112.72996453243343</v>
      </c>
    </row>
    <row r="3417" spans="1:12" customFormat="1">
      <c r="A3417" s="10">
        <v>41485</v>
      </c>
      <c r="B3417" s="11">
        <v>0.125</v>
      </c>
      <c r="C3417">
        <v>0</v>
      </c>
      <c r="D3417">
        <v>107.21</v>
      </c>
      <c r="E3417">
        <f t="shared" si="274"/>
        <v>0.19359999999999999</v>
      </c>
      <c r="F3417">
        <v>74.760000000000005</v>
      </c>
      <c r="G3417">
        <v>11.5</v>
      </c>
      <c r="H3417" s="29">
        <f t="shared" si="275"/>
        <v>21.143599999999992</v>
      </c>
      <c r="I3417">
        <f t="shared" si="276"/>
        <v>0.21143599999999993</v>
      </c>
      <c r="J3417">
        <f t="shared" si="277"/>
        <v>3.1019627269517909E-2</v>
      </c>
      <c r="K3417">
        <f t="shared" si="278"/>
        <v>111.67065817026447</v>
      </c>
      <c r="L3417" s="23">
        <f>K3417*1000/389700</f>
        <v>0.28655544821725554</v>
      </c>
    </row>
    <row r="3418" spans="1:12" customFormat="1" hidden="1">
      <c r="A3418" s="10">
        <v>41485</v>
      </c>
      <c r="B3418" s="11">
        <v>0.14583333333333334</v>
      </c>
      <c r="C3418">
        <v>0</v>
      </c>
      <c r="D3418">
        <v>107.26</v>
      </c>
      <c r="E3418">
        <f t="shared" si="274"/>
        <v>0.19359999999999999</v>
      </c>
      <c r="F3418">
        <v>74.900000000000006</v>
      </c>
      <c r="G3418">
        <v>11.5</v>
      </c>
      <c r="H3418" s="29">
        <f t="shared" si="275"/>
        <v>21.053600000000003</v>
      </c>
      <c r="I3418">
        <f t="shared" si="276"/>
        <v>0.21053600000000003</v>
      </c>
      <c r="J3418">
        <f t="shared" si="277"/>
        <v>3.0690584416050336E-2</v>
      </c>
      <c r="K3418">
        <f t="shared" si="278"/>
        <v>110.48610389778121</v>
      </c>
      <c r="L3418" s="23">
        <v>110.48610389778121</v>
      </c>
    </row>
    <row r="3419" spans="1:12" customFormat="1">
      <c r="A3419" s="10">
        <v>41485</v>
      </c>
      <c r="B3419" s="11">
        <v>0.16666666666666666</v>
      </c>
      <c r="C3419">
        <v>0</v>
      </c>
      <c r="D3419">
        <v>107.52</v>
      </c>
      <c r="E3419">
        <f t="shared" si="274"/>
        <v>0.19359999999999999</v>
      </c>
      <c r="F3419">
        <v>75.03</v>
      </c>
      <c r="G3419">
        <v>11.5</v>
      </c>
      <c r="H3419" s="29">
        <f t="shared" si="275"/>
        <v>21.183599999999998</v>
      </c>
      <c r="I3419">
        <f t="shared" si="276"/>
        <v>0.211836</v>
      </c>
      <c r="J3419">
        <f t="shared" si="277"/>
        <v>3.116654479507296E-2</v>
      </c>
      <c r="K3419">
        <f t="shared" si="278"/>
        <v>112.19956126226265</v>
      </c>
      <c r="L3419" s="23">
        <f>K3419*1000/389700</f>
        <v>0.28791265399605503</v>
      </c>
    </row>
    <row r="3420" spans="1:12" customFormat="1" hidden="1">
      <c r="A3420" s="10">
        <v>41485</v>
      </c>
      <c r="B3420" s="11">
        <v>0.1875</v>
      </c>
      <c r="C3420">
        <v>0</v>
      </c>
      <c r="D3420">
        <v>107.46</v>
      </c>
      <c r="E3420">
        <f t="shared" si="274"/>
        <v>0.19359999999999999</v>
      </c>
      <c r="F3420">
        <v>75.23</v>
      </c>
      <c r="G3420">
        <v>11.5</v>
      </c>
      <c r="H3420" s="29">
        <f t="shared" si="275"/>
        <v>20.923599999999993</v>
      </c>
      <c r="I3420">
        <f t="shared" si="276"/>
        <v>0.20923599999999992</v>
      </c>
      <c r="J3420">
        <f t="shared" si="277"/>
        <v>3.0219012071703587E-2</v>
      </c>
      <c r="K3420">
        <f t="shared" si="278"/>
        <v>108.78844345813292</v>
      </c>
      <c r="L3420" s="23">
        <v>108.78844345813292</v>
      </c>
    </row>
    <row r="3421" spans="1:12" customFormat="1">
      <c r="A3421" s="10">
        <v>41485</v>
      </c>
      <c r="B3421" s="11">
        <v>0.20833333333333334</v>
      </c>
      <c r="C3421">
        <v>0</v>
      </c>
      <c r="D3421">
        <v>107.51</v>
      </c>
      <c r="E3421">
        <f t="shared" si="274"/>
        <v>0.19359999999999999</v>
      </c>
      <c r="F3421">
        <v>75.3</v>
      </c>
      <c r="G3421">
        <v>11.5</v>
      </c>
      <c r="H3421" s="29">
        <f t="shared" si="275"/>
        <v>20.903600000000012</v>
      </c>
      <c r="I3421">
        <f t="shared" si="276"/>
        <v>0.20903600000000011</v>
      </c>
      <c r="J3421">
        <f t="shared" si="277"/>
        <v>3.0146851086740038E-2</v>
      </c>
      <c r="K3421">
        <f t="shared" si="278"/>
        <v>108.52866391226414</v>
      </c>
      <c r="L3421" s="23">
        <f>K3421*1000/389700</f>
        <v>0.27849285068582019</v>
      </c>
    </row>
    <row r="3422" spans="1:12" customFormat="1" hidden="1">
      <c r="A3422" s="10">
        <v>41485</v>
      </c>
      <c r="B3422" s="11">
        <v>0.22916666666666666</v>
      </c>
      <c r="C3422">
        <v>0</v>
      </c>
      <c r="D3422">
        <v>107.49</v>
      </c>
      <c r="E3422">
        <f t="shared" si="274"/>
        <v>0.19359999999999999</v>
      </c>
      <c r="F3422">
        <v>75.37</v>
      </c>
      <c r="G3422">
        <v>11.5</v>
      </c>
      <c r="H3422" s="29">
        <f t="shared" si="275"/>
        <v>20.813599999999994</v>
      </c>
      <c r="I3422">
        <f t="shared" si="276"/>
        <v>0.20813599999999993</v>
      </c>
      <c r="J3422">
        <f t="shared" si="277"/>
        <v>2.9823406606321982E-2</v>
      </c>
      <c r="K3422">
        <f t="shared" si="278"/>
        <v>107.36426378275914</v>
      </c>
      <c r="L3422" s="23">
        <v>107.36426378275914</v>
      </c>
    </row>
    <row r="3423" spans="1:12" customFormat="1">
      <c r="A3423" s="10">
        <v>41485</v>
      </c>
      <c r="B3423" s="11">
        <v>0.25</v>
      </c>
      <c r="C3423">
        <v>0</v>
      </c>
      <c r="D3423">
        <v>107.48</v>
      </c>
      <c r="E3423">
        <f t="shared" si="274"/>
        <v>0.19359999999999999</v>
      </c>
      <c r="F3423">
        <v>75.37</v>
      </c>
      <c r="G3423">
        <v>11.5</v>
      </c>
      <c r="H3423" s="29">
        <f t="shared" si="275"/>
        <v>20.803600000000003</v>
      </c>
      <c r="I3423">
        <f t="shared" si="276"/>
        <v>0.20803600000000003</v>
      </c>
      <c r="J3423">
        <f t="shared" si="277"/>
        <v>2.9787597494898056E-2</v>
      </c>
      <c r="K3423">
        <f t="shared" si="278"/>
        <v>107.235350981633</v>
      </c>
      <c r="L3423" s="23">
        <f>K3423*1000/389700</f>
        <v>0.27517411080737236</v>
      </c>
    </row>
    <row r="3424" spans="1:12" customFormat="1" hidden="1">
      <c r="A3424" s="10">
        <v>41485</v>
      </c>
      <c r="B3424" s="11">
        <v>0.27083333333333331</v>
      </c>
      <c r="C3424">
        <v>0</v>
      </c>
      <c r="D3424">
        <v>107.5</v>
      </c>
      <c r="E3424">
        <f t="shared" si="274"/>
        <v>0.19359999999999999</v>
      </c>
      <c r="F3424">
        <v>75.55</v>
      </c>
      <c r="G3424">
        <v>11.5</v>
      </c>
      <c r="H3424" s="29">
        <f t="shared" si="275"/>
        <v>20.643600000000006</v>
      </c>
      <c r="I3424">
        <f t="shared" si="276"/>
        <v>0.20643600000000006</v>
      </c>
      <c r="J3424">
        <f t="shared" si="277"/>
        <v>2.9218157663951031E-2</v>
      </c>
      <c r="K3424">
        <f t="shared" si="278"/>
        <v>105.18536759022371</v>
      </c>
      <c r="L3424" s="23">
        <v>105.18536759022371</v>
      </c>
    </row>
    <row r="3425" spans="1:12" customFormat="1">
      <c r="A3425" s="10">
        <v>41485</v>
      </c>
      <c r="B3425" s="11">
        <v>0.29166666666666669</v>
      </c>
      <c r="C3425">
        <v>0</v>
      </c>
      <c r="D3425">
        <v>107.53</v>
      </c>
      <c r="E3425">
        <f t="shared" si="274"/>
        <v>0.19359999999999999</v>
      </c>
      <c r="F3425">
        <v>75.47</v>
      </c>
      <c r="G3425">
        <v>11.5</v>
      </c>
      <c r="H3425" s="29">
        <f t="shared" si="275"/>
        <v>20.753600000000006</v>
      </c>
      <c r="I3425">
        <f t="shared" si="276"/>
        <v>0.20753600000000005</v>
      </c>
      <c r="J3425">
        <f t="shared" si="277"/>
        <v>2.960893896523387E-2</v>
      </c>
      <c r="K3425">
        <f t="shared" si="278"/>
        <v>106.59218027484194</v>
      </c>
      <c r="L3425" s="23">
        <f>K3425*1000/389700</f>
        <v>0.27352368559107504</v>
      </c>
    </row>
    <row r="3426" spans="1:12" customFormat="1" hidden="1">
      <c r="A3426" s="10">
        <v>41485</v>
      </c>
      <c r="B3426" s="11">
        <v>0.3125</v>
      </c>
      <c r="C3426">
        <v>0</v>
      </c>
      <c r="D3426">
        <v>107.3</v>
      </c>
      <c r="E3426">
        <f t="shared" si="274"/>
        <v>0.19359999999999999</v>
      </c>
      <c r="F3426">
        <v>75.56</v>
      </c>
      <c r="G3426">
        <v>11.5</v>
      </c>
      <c r="H3426" s="29">
        <f t="shared" si="275"/>
        <v>20.433599999999998</v>
      </c>
      <c r="I3426">
        <f t="shared" si="276"/>
        <v>0.20433599999999999</v>
      </c>
      <c r="J3426">
        <f t="shared" si="277"/>
        <v>2.848075242743078E-2</v>
      </c>
      <c r="K3426">
        <f t="shared" si="278"/>
        <v>102.5307087387508</v>
      </c>
      <c r="L3426" s="23">
        <v>102.5307087387508</v>
      </c>
    </row>
    <row r="3427" spans="1:12" customFormat="1">
      <c r="A3427" s="10">
        <v>41485</v>
      </c>
      <c r="B3427" s="11">
        <v>0.33333333333333331</v>
      </c>
      <c r="C3427">
        <v>0</v>
      </c>
      <c r="D3427">
        <v>106.86</v>
      </c>
      <c r="E3427">
        <f t="shared" si="274"/>
        <v>0.19359999999999999</v>
      </c>
      <c r="F3427">
        <v>75.349999999999994</v>
      </c>
      <c r="G3427">
        <v>11.5</v>
      </c>
      <c r="H3427" s="29">
        <f t="shared" si="275"/>
        <v>20.203600000000009</v>
      </c>
      <c r="I3427">
        <f t="shared" si="276"/>
        <v>0.20203600000000008</v>
      </c>
      <c r="J3427">
        <f t="shared" si="277"/>
        <v>2.7686059231689927E-2</v>
      </c>
      <c r="K3427">
        <f t="shared" si="278"/>
        <v>99.669813234083733</v>
      </c>
      <c r="L3427" s="23">
        <f>K3427*1000/389700</f>
        <v>0.25576036241745892</v>
      </c>
    </row>
    <row r="3428" spans="1:12" customFormat="1" hidden="1">
      <c r="A3428" s="10">
        <v>41485</v>
      </c>
      <c r="B3428" s="11">
        <v>0.35416666666666669</v>
      </c>
      <c r="C3428">
        <v>0</v>
      </c>
      <c r="D3428">
        <v>107.34</v>
      </c>
      <c r="E3428">
        <f t="shared" si="274"/>
        <v>0.19359999999999999</v>
      </c>
      <c r="F3428">
        <v>75.22</v>
      </c>
      <c r="G3428">
        <v>11.5</v>
      </c>
      <c r="H3428" s="29">
        <f t="shared" si="275"/>
        <v>20.813600000000008</v>
      </c>
      <c r="I3428">
        <f t="shared" si="276"/>
        <v>0.20813600000000007</v>
      </c>
      <c r="J3428">
        <f t="shared" si="277"/>
        <v>2.9823406606322034E-2</v>
      </c>
      <c r="K3428">
        <f t="shared" si="278"/>
        <v>107.36426378275932</v>
      </c>
      <c r="L3428" s="23">
        <v>107.36426378275932</v>
      </c>
    </row>
    <row r="3429" spans="1:12" customFormat="1">
      <c r="A3429" s="10">
        <v>41485</v>
      </c>
      <c r="B3429" s="11">
        <v>0.375</v>
      </c>
      <c r="C3429">
        <v>0</v>
      </c>
      <c r="D3429">
        <v>107.16</v>
      </c>
      <c r="E3429">
        <f t="shared" si="274"/>
        <v>0.19359999999999999</v>
      </c>
      <c r="F3429">
        <v>75.44</v>
      </c>
      <c r="G3429">
        <v>11.5</v>
      </c>
      <c r="H3429" s="29">
        <f t="shared" si="275"/>
        <v>20.413600000000002</v>
      </c>
      <c r="I3429">
        <f t="shared" si="276"/>
        <v>0.20413600000000001</v>
      </c>
      <c r="J3429">
        <f t="shared" si="277"/>
        <v>2.841111259758124E-2</v>
      </c>
      <c r="K3429">
        <f t="shared" si="278"/>
        <v>102.28000535129246</v>
      </c>
      <c r="L3429" s="23">
        <f>K3429*1000/389700</f>
        <v>0.26245831498920313</v>
      </c>
    </row>
    <row r="3430" spans="1:12" customFormat="1" hidden="1">
      <c r="A3430" s="10">
        <v>41485</v>
      </c>
      <c r="B3430" s="11">
        <v>0.39583333333333331</v>
      </c>
      <c r="C3430">
        <v>0</v>
      </c>
      <c r="D3430">
        <v>106.96</v>
      </c>
      <c r="E3430">
        <f t="shared" si="274"/>
        <v>0.19359999999999999</v>
      </c>
      <c r="F3430">
        <v>75.290000000000006</v>
      </c>
      <c r="G3430">
        <v>11.5</v>
      </c>
      <c r="H3430" s="29">
        <f t="shared" si="275"/>
        <v>20.363599999999991</v>
      </c>
      <c r="I3430">
        <f t="shared" si="276"/>
        <v>0.2036359999999999</v>
      </c>
      <c r="J3430">
        <f t="shared" si="277"/>
        <v>2.8237460336377945E-2</v>
      </c>
      <c r="K3430">
        <f t="shared" si="278"/>
        <v>101.6548572109606</v>
      </c>
      <c r="L3430" s="23">
        <v>101.6548572109606</v>
      </c>
    </row>
    <row r="3431" spans="1:12" customFormat="1">
      <c r="A3431" s="10">
        <v>41485</v>
      </c>
      <c r="B3431" s="11">
        <v>0.41666666666666669</v>
      </c>
      <c r="C3431">
        <v>0</v>
      </c>
      <c r="D3431">
        <v>107.05</v>
      </c>
      <c r="E3431">
        <f t="shared" si="274"/>
        <v>0.19359999999999999</v>
      </c>
      <c r="F3431">
        <v>75.17</v>
      </c>
      <c r="G3431">
        <v>11.5</v>
      </c>
      <c r="H3431" s="29">
        <f t="shared" si="275"/>
        <v>20.573599999999999</v>
      </c>
      <c r="I3431">
        <f t="shared" si="276"/>
        <v>0.205736</v>
      </c>
      <c r="J3431">
        <f t="shared" si="277"/>
        <v>2.897109894797871E-2</v>
      </c>
      <c r="K3431">
        <f t="shared" si="278"/>
        <v>104.29595621272335</v>
      </c>
      <c r="L3431" s="23">
        <f>K3431*1000/389700</f>
        <v>0.26763139905754002</v>
      </c>
    </row>
    <row r="3432" spans="1:12" customFormat="1" hidden="1">
      <c r="A3432" s="10">
        <v>41485</v>
      </c>
      <c r="B3432" s="11">
        <v>0.4375</v>
      </c>
      <c r="C3432">
        <v>0</v>
      </c>
      <c r="D3432">
        <v>106.64</v>
      </c>
      <c r="E3432">
        <f t="shared" si="274"/>
        <v>0.19359999999999999</v>
      </c>
      <c r="F3432">
        <v>75.17</v>
      </c>
      <c r="G3432">
        <v>11.5</v>
      </c>
      <c r="H3432" s="29">
        <f t="shared" si="275"/>
        <v>20.163600000000002</v>
      </c>
      <c r="I3432">
        <f t="shared" si="276"/>
        <v>0.20163600000000004</v>
      </c>
      <c r="J3432">
        <f t="shared" si="277"/>
        <v>2.75492273689656E-2</v>
      </c>
      <c r="K3432">
        <f t="shared" si="278"/>
        <v>99.177218528276157</v>
      </c>
      <c r="L3432" s="23">
        <v>99.177218528276157</v>
      </c>
    </row>
    <row r="3433" spans="1:12" customFormat="1">
      <c r="A3433" s="10">
        <v>41485</v>
      </c>
      <c r="B3433" s="11">
        <v>0.45833333333333331</v>
      </c>
      <c r="C3433">
        <v>0</v>
      </c>
      <c r="D3433">
        <v>106.58</v>
      </c>
      <c r="E3433">
        <f t="shared" si="274"/>
        <v>0.19359999999999999</v>
      </c>
      <c r="F3433">
        <v>74.91</v>
      </c>
      <c r="G3433">
        <v>11.5</v>
      </c>
      <c r="H3433" s="29">
        <f t="shared" si="275"/>
        <v>20.363600000000005</v>
      </c>
      <c r="I3433">
        <f t="shared" si="276"/>
        <v>0.20363600000000004</v>
      </c>
      <c r="J3433">
        <f t="shared" si="277"/>
        <v>2.8237460336378008E-2</v>
      </c>
      <c r="K3433">
        <f t="shared" si="278"/>
        <v>101.65485721096083</v>
      </c>
      <c r="L3433" s="23">
        <f>K3433*1000/389700</f>
        <v>0.26085413705660976</v>
      </c>
    </row>
    <row r="3434" spans="1:12" customFormat="1" hidden="1">
      <c r="A3434" s="10">
        <v>41485</v>
      </c>
      <c r="B3434" s="11">
        <v>0.47916666666666669</v>
      </c>
      <c r="C3434">
        <v>0</v>
      </c>
      <c r="D3434">
        <v>106.44</v>
      </c>
      <c r="E3434">
        <f t="shared" si="274"/>
        <v>0.19359999999999999</v>
      </c>
      <c r="F3434">
        <v>74.709999999999994</v>
      </c>
      <c r="G3434">
        <v>11.5</v>
      </c>
      <c r="H3434" s="29">
        <f t="shared" si="275"/>
        <v>20.423600000000008</v>
      </c>
      <c r="I3434">
        <f t="shared" si="276"/>
        <v>0.20423600000000008</v>
      </c>
      <c r="J3434">
        <f t="shared" si="277"/>
        <v>2.8445919725859581E-2</v>
      </c>
      <c r="K3434">
        <f t="shared" si="278"/>
        <v>102.40531101309449</v>
      </c>
      <c r="L3434" s="23">
        <v>102.40531101309449</v>
      </c>
    </row>
    <row r="3435" spans="1:12" customFormat="1">
      <c r="A3435" s="10">
        <v>41485</v>
      </c>
      <c r="B3435" s="11">
        <v>0.5</v>
      </c>
      <c r="C3435">
        <v>0</v>
      </c>
      <c r="D3435">
        <v>106.09</v>
      </c>
      <c r="E3435">
        <f t="shared" si="274"/>
        <v>0.19359999999999999</v>
      </c>
      <c r="F3435">
        <v>74.569999999999993</v>
      </c>
      <c r="G3435">
        <v>11.5</v>
      </c>
      <c r="H3435" s="29">
        <f t="shared" si="275"/>
        <v>20.213600000000014</v>
      </c>
      <c r="I3435">
        <f t="shared" si="276"/>
        <v>0.20213600000000015</v>
      </c>
      <c r="J3435">
        <f t="shared" si="277"/>
        <v>2.7720330769590688E-2</v>
      </c>
      <c r="K3435">
        <f t="shared" si="278"/>
        <v>99.793190770526479</v>
      </c>
      <c r="L3435" s="23">
        <f>K3435*1000/389700</f>
        <v>0.25607695861053753</v>
      </c>
    </row>
    <row r="3436" spans="1:12" customFormat="1" hidden="1">
      <c r="A3436" s="10">
        <v>41485</v>
      </c>
      <c r="B3436" s="11">
        <v>0.52083333333333337</v>
      </c>
      <c r="C3436">
        <v>0</v>
      </c>
      <c r="D3436">
        <v>105.67</v>
      </c>
      <c r="E3436">
        <f t="shared" si="274"/>
        <v>0.19359999999999999</v>
      </c>
      <c r="F3436">
        <v>74.34</v>
      </c>
      <c r="G3436">
        <v>11.5</v>
      </c>
      <c r="H3436" s="29">
        <f t="shared" si="275"/>
        <v>20.023600000000002</v>
      </c>
      <c r="I3436">
        <f t="shared" si="276"/>
        <v>0.20023600000000003</v>
      </c>
      <c r="J3436">
        <f t="shared" si="277"/>
        <v>2.7073514859573562E-2</v>
      </c>
      <c r="K3436">
        <f t="shared" si="278"/>
        <v>97.464653494464827</v>
      </c>
      <c r="L3436" s="23">
        <v>97.464653494464827</v>
      </c>
    </row>
    <row r="3437" spans="1:12" customFormat="1">
      <c r="A3437" s="10">
        <v>41485</v>
      </c>
      <c r="B3437" s="11">
        <v>0.54166666666666663</v>
      </c>
      <c r="C3437">
        <v>0</v>
      </c>
      <c r="D3437">
        <v>105.05</v>
      </c>
      <c r="E3437">
        <f t="shared" si="274"/>
        <v>0.19359999999999999</v>
      </c>
      <c r="F3437">
        <v>74.17</v>
      </c>
      <c r="G3437">
        <v>11.5</v>
      </c>
      <c r="H3437" s="29">
        <f t="shared" si="275"/>
        <v>19.573599999999999</v>
      </c>
      <c r="I3437">
        <f t="shared" si="276"/>
        <v>0.19573599999999999</v>
      </c>
      <c r="J3437">
        <f t="shared" si="277"/>
        <v>2.5577966380180176E-2</v>
      </c>
      <c r="K3437">
        <f t="shared" si="278"/>
        <v>92.080678968648641</v>
      </c>
      <c r="L3437" s="23">
        <f>K3437*1000/389700</f>
        <v>0.23628606355824647</v>
      </c>
    </row>
    <row r="3438" spans="1:12" customFormat="1" hidden="1">
      <c r="A3438" s="10">
        <v>41485</v>
      </c>
      <c r="B3438" s="11">
        <v>0.5625</v>
      </c>
      <c r="C3438">
        <v>0</v>
      </c>
      <c r="D3438">
        <v>104.84</v>
      </c>
      <c r="E3438">
        <f t="shared" si="274"/>
        <v>0.19359999999999999</v>
      </c>
      <c r="F3438">
        <v>73.55</v>
      </c>
      <c r="G3438">
        <v>11.5</v>
      </c>
      <c r="H3438" s="29">
        <f t="shared" si="275"/>
        <v>19.98360000000001</v>
      </c>
      <c r="I3438">
        <f t="shared" si="276"/>
        <v>0.1998360000000001</v>
      </c>
      <c r="J3438">
        <f t="shared" si="277"/>
        <v>2.693850933629521E-2</v>
      </c>
      <c r="K3438">
        <f t="shared" si="278"/>
        <v>96.978633610662754</v>
      </c>
      <c r="L3438" s="23">
        <v>96.978633610662754</v>
      </c>
    </row>
    <row r="3439" spans="1:12" customFormat="1">
      <c r="A3439" s="10">
        <v>41485</v>
      </c>
      <c r="B3439" s="11">
        <v>0.58333333333333337</v>
      </c>
      <c r="C3439">
        <v>0</v>
      </c>
      <c r="D3439">
        <v>104.54</v>
      </c>
      <c r="E3439">
        <f t="shared" si="274"/>
        <v>0.19359999999999999</v>
      </c>
      <c r="F3439">
        <v>73.349999999999994</v>
      </c>
      <c r="G3439">
        <v>11.5</v>
      </c>
      <c r="H3439" s="29">
        <f t="shared" si="275"/>
        <v>19.883600000000015</v>
      </c>
      <c r="I3439">
        <f t="shared" si="276"/>
        <v>0.19883600000000015</v>
      </c>
      <c r="J3439">
        <f t="shared" si="277"/>
        <v>2.6602765383800658E-2</v>
      </c>
      <c r="K3439">
        <f t="shared" si="278"/>
        <v>95.769955381682365</v>
      </c>
      <c r="L3439" s="23">
        <f>K3439*1000/389700</f>
        <v>0.24575302894965964</v>
      </c>
    </row>
    <row r="3440" spans="1:12" customFormat="1" hidden="1">
      <c r="A3440" s="10">
        <v>41485</v>
      </c>
      <c r="B3440" s="11">
        <v>0.60416666666666663</v>
      </c>
      <c r="C3440">
        <v>0</v>
      </c>
      <c r="D3440">
        <v>104.6</v>
      </c>
      <c r="E3440">
        <f t="shared" si="274"/>
        <v>0.19359999999999999</v>
      </c>
      <c r="F3440">
        <v>73.010000000000005</v>
      </c>
      <c r="G3440">
        <v>11.5</v>
      </c>
      <c r="H3440" s="29">
        <f t="shared" si="275"/>
        <v>20.283599999999993</v>
      </c>
      <c r="I3440">
        <f t="shared" si="276"/>
        <v>0.20283599999999993</v>
      </c>
      <c r="J3440">
        <f t="shared" si="277"/>
        <v>2.7960944248546411E-2</v>
      </c>
      <c r="K3440">
        <f t="shared" si="278"/>
        <v>100.65939929476708</v>
      </c>
      <c r="L3440" s="23">
        <v>100.65939929476708</v>
      </c>
    </row>
    <row r="3441" spans="1:12" customFormat="1">
      <c r="A3441" s="10">
        <v>41485</v>
      </c>
      <c r="B3441" s="11">
        <v>0.625</v>
      </c>
      <c r="C3441">
        <v>0</v>
      </c>
      <c r="D3441">
        <v>104.77</v>
      </c>
      <c r="E3441">
        <f t="shared" si="274"/>
        <v>0.19359999999999999</v>
      </c>
      <c r="F3441">
        <v>73.209999999999994</v>
      </c>
      <c r="G3441">
        <v>11.5</v>
      </c>
      <c r="H3441" s="29">
        <f t="shared" si="275"/>
        <v>20.253600000000006</v>
      </c>
      <c r="I3441">
        <f t="shared" si="276"/>
        <v>0.20253600000000005</v>
      </c>
      <c r="J3441">
        <f t="shared" si="277"/>
        <v>2.7857671398890397E-2</v>
      </c>
      <c r="K3441">
        <f t="shared" si="278"/>
        <v>100.28761703600543</v>
      </c>
      <c r="L3441" s="23">
        <f>K3441*1000/389700</f>
        <v>0.25734569421607756</v>
      </c>
    </row>
    <row r="3442" spans="1:12" customFormat="1" hidden="1">
      <c r="A3442" s="10">
        <v>41485</v>
      </c>
      <c r="B3442" s="11">
        <v>0.64583333333333337</v>
      </c>
      <c r="C3442">
        <v>0</v>
      </c>
      <c r="D3442">
        <v>104.76</v>
      </c>
      <c r="E3442">
        <f t="shared" si="274"/>
        <v>0.19359999999999999</v>
      </c>
      <c r="F3442">
        <v>73.290000000000006</v>
      </c>
      <c r="G3442">
        <v>11.5</v>
      </c>
      <c r="H3442" s="29">
        <f t="shared" si="275"/>
        <v>20.163600000000002</v>
      </c>
      <c r="I3442">
        <f t="shared" si="276"/>
        <v>0.20163600000000004</v>
      </c>
      <c r="J3442">
        <f t="shared" si="277"/>
        <v>2.75492273689656E-2</v>
      </c>
      <c r="K3442">
        <f t="shared" si="278"/>
        <v>99.177218528276157</v>
      </c>
      <c r="L3442" s="23">
        <v>99.177218528276157</v>
      </c>
    </row>
    <row r="3443" spans="1:12" customFormat="1">
      <c r="A3443" s="10">
        <v>41485</v>
      </c>
      <c r="B3443" s="11">
        <v>0.66666666666666663</v>
      </c>
      <c r="C3443">
        <v>0</v>
      </c>
      <c r="D3443">
        <v>104.43</v>
      </c>
      <c r="E3443">
        <f t="shared" si="274"/>
        <v>0.19359999999999999</v>
      </c>
      <c r="F3443">
        <v>73.55</v>
      </c>
      <c r="G3443">
        <v>11.5</v>
      </c>
      <c r="H3443" s="29">
        <f t="shared" si="275"/>
        <v>19.573600000000013</v>
      </c>
      <c r="I3443">
        <f t="shared" si="276"/>
        <v>0.19573600000000013</v>
      </c>
      <c r="J3443">
        <f t="shared" si="277"/>
        <v>2.5577966380180221E-2</v>
      </c>
      <c r="K3443">
        <f t="shared" si="278"/>
        <v>92.080678968648797</v>
      </c>
      <c r="L3443" s="23">
        <f>K3443*1000/389700</f>
        <v>0.23628606355824686</v>
      </c>
    </row>
    <row r="3444" spans="1:12" customFormat="1" hidden="1">
      <c r="A3444" s="10">
        <v>41485</v>
      </c>
      <c r="B3444" s="11">
        <v>0.6875</v>
      </c>
      <c r="C3444">
        <v>0</v>
      </c>
      <c r="D3444">
        <v>104.48</v>
      </c>
      <c r="E3444">
        <f t="shared" si="274"/>
        <v>0.19359999999999999</v>
      </c>
      <c r="F3444">
        <v>73.23</v>
      </c>
      <c r="G3444">
        <v>11.5</v>
      </c>
      <c r="H3444" s="29">
        <f t="shared" si="275"/>
        <v>19.943600000000004</v>
      </c>
      <c r="I3444">
        <f t="shared" si="276"/>
        <v>0.19943600000000003</v>
      </c>
      <c r="J3444">
        <f t="shared" si="277"/>
        <v>2.6803908554126392E-2</v>
      </c>
      <c r="K3444">
        <f t="shared" si="278"/>
        <v>96.494070794855006</v>
      </c>
      <c r="L3444" s="23">
        <v>96.494070794855006</v>
      </c>
    </row>
    <row r="3445" spans="1:12" customFormat="1">
      <c r="A3445" s="10">
        <v>41485</v>
      </c>
      <c r="B3445" s="11">
        <v>0.70833333333333337</v>
      </c>
      <c r="C3445">
        <v>0</v>
      </c>
      <c r="D3445">
        <v>104.78</v>
      </c>
      <c r="E3445">
        <f t="shared" si="274"/>
        <v>0.19359999999999999</v>
      </c>
      <c r="F3445">
        <v>73.5</v>
      </c>
      <c r="G3445">
        <v>11.5</v>
      </c>
      <c r="H3445" s="29">
        <f t="shared" si="275"/>
        <v>19.973600000000005</v>
      </c>
      <c r="I3445">
        <f t="shared" si="276"/>
        <v>0.19973600000000005</v>
      </c>
      <c r="J3445">
        <f t="shared" si="277"/>
        <v>2.6904821212098154E-2</v>
      </c>
      <c r="K3445">
        <f t="shared" si="278"/>
        <v>96.85735636355335</v>
      </c>
      <c r="L3445" s="23">
        <f>K3445*1000/389700</f>
        <v>0.24854338302169193</v>
      </c>
    </row>
    <row r="3446" spans="1:12" customFormat="1" hidden="1">
      <c r="A3446" s="10">
        <v>41485</v>
      </c>
      <c r="B3446" s="11">
        <v>0.72916666666666663</v>
      </c>
      <c r="C3446">
        <v>0</v>
      </c>
      <c r="D3446">
        <v>104.46</v>
      </c>
      <c r="E3446">
        <f t="shared" si="274"/>
        <v>0.19359999999999999</v>
      </c>
      <c r="F3446">
        <v>73.790000000000006</v>
      </c>
      <c r="G3446">
        <v>11.5</v>
      </c>
      <c r="H3446" s="29">
        <f t="shared" si="275"/>
        <v>19.363599999999991</v>
      </c>
      <c r="I3446">
        <f t="shared" si="276"/>
        <v>0.19363599999999992</v>
      </c>
      <c r="J3446">
        <f t="shared" si="277"/>
        <v>2.4897428654112784E-2</v>
      </c>
      <c r="K3446">
        <f t="shared" si="278"/>
        <v>89.630743154806026</v>
      </c>
      <c r="L3446" s="23">
        <v>89.630743154806026</v>
      </c>
    </row>
    <row r="3447" spans="1:12" customFormat="1">
      <c r="A3447" s="10">
        <v>41485</v>
      </c>
      <c r="B3447" s="11">
        <v>0.75</v>
      </c>
      <c r="C3447">
        <v>0</v>
      </c>
      <c r="D3447">
        <v>103.85</v>
      </c>
      <c r="E3447">
        <f t="shared" si="274"/>
        <v>0.19359999999999999</v>
      </c>
      <c r="F3447">
        <v>73.45</v>
      </c>
      <c r="G3447">
        <v>11.5</v>
      </c>
      <c r="H3447" s="29">
        <f t="shared" si="275"/>
        <v>19.093599999999995</v>
      </c>
      <c r="I3447">
        <f t="shared" si="276"/>
        <v>0.19093599999999994</v>
      </c>
      <c r="J3447">
        <f t="shared" si="277"/>
        <v>2.4038578918572476E-2</v>
      </c>
      <c r="K3447">
        <f t="shared" si="278"/>
        <v>86.53888410686092</v>
      </c>
      <c r="L3447" s="23">
        <f>K3447*1000/389700</f>
        <v>0.22206539416695129</v>
      </c>
    </row>
    <row r="3448" spans="1:12" customFormat="1" hidden="1">
      <c r="A3448" s="10">
        <v>41485</v>
      </c>
      <c r="B3448" s="11">
        <v>0.77083333333333337</v>
      </c>
      <c r="C3448">
        <v>0</v>
      </c>
      <c r="D3448">
        <v>103.58</v>
      </c>
      <c r="E3448">
        <f t="shared" si="274"/>
        <v>0.19359999999999999</v>
      </c>
      <c r="F3448">
        <v>72.900000000000006</v>
      </c>
      <c r="G3448">
        <v>11.5</v>
      </c>
      <c r="H3448" s="29">
        <f t="shared" si="275"/>
        <v>19.373599999999996</v>
      </c>
      <c r="I3448">
        <f t="shared" si="276"/>
        <v>0.19373599999999996</v>
      </c>
      <c r="J3448">
        <f t="shared" si="277"/>
        <v>2.4929585733468453E-2</v>
      </c>
      <c r="K3448">
        <f t="shared" si="278"/>
        <v>89.746508640486425</v>
      </c>
      <c r="L3448" s="23">
        <v>89.746508640486425</v>
      </c>
    </row>
    <row r="3449" spans="1:12" customFormat="1">
      <c r="A3449" s="10">
        <v>41485</v>
      </c>
      <c r="B3449" s="11">
        <v>0.79166666666666663</v>
      </c>
      <c r="C3449">
        <v>0</v>
      </c>
      <c r="D3449">
        <v>103.76</v>
      </c>
      <c r="E3449">
        <f t="shared" si="274"/>
        <v>0.19359999999999999</v>
      </c>
      <c r="F3449">
        <v>72.760000000000005</v>
      </c>
      <c r="G3449">
        <v>11.5</v>
      </c>
      <c r="H3449" s="29">
        <f t="shared" si="275"/>
        <v>19.693600000000004</v>
      </c>
      <c r="I3449">
        <f t="shared" si="276"/>
        <v>0.19693600000000003</v>
      </c>
      <c r="J3449">
        <f t="shared" si="277"/>
        <v>2.5971798297384323E-2</v>
      </c>
      <c r="K3449">
        <f t="shared" si="278"/>
        <v>93.498473870583567</v>
      </c>
      <c r="L3449" s="23">
        <f>K3449*1000/389700</f>
        <v>0.2399242336940815</v>
      </c>
    </row>
    <row r="3450" spans="1:12" customFormat="1" hidden="1">
      <c r="A3450" s="10">
        <v>41485</v>
      </c>
      <c r="B3450" s="11">
        <v>0.8125</v>
      </c>
      <c r="C3450">
        <v>0</v>
      </c>
      <c r="D3450">
        <v>103.68</v>
      </c>
      <c r="E3450">
        <f t="shared" si="274"/>
        <v>0.19359999999999999</v>
      </c>
      <c r="F3450">
        <v>72.77</v>
      </c>
      <c r="G3450">
        <v>11.5</v>
      </c>
      <c r="H3450" s="29">
        <f t="shared" si="275"/>
        <v>19.603600000000014</v>
      </c>
      <c r="I3450">
        <f t="shared" si="276"/>
        <v>0.19603600000000015</v>
      </c>
      <c r="J3450">
        <f t="shared" si="277"/>
        <v>2.5676085949218008E-2</v>
      </c>
      <c r="K3450">
        <f t="shared" si="278"/>
        <v>92.433909417184822</v>
      </c>
      <c r="L3450" s="23">
        <v>92.433909417184822</v>
      </c>
    </row>
    <row r="3451" spans="1:12" customFormat="1">
      <c r="A3451" s="10">
        <v>41485</v>
      </c>
      <c r="B3451" s="11">
        <v>0.83333333333333337</v>
      </c>
      <c r="C3451">
        <v>0</v>
      </c>
      <c r="D3451">
        <v>104.21</v>
      </c>
      <c r="E3451">
        <f t="shared" si="274"/>
        <v>0.19359999999999999</v>
      </c>
      <c r="F3451">
        <v>72.69</v>
      </c>
      <c r="G3451">
        <v>11.5</v>
      </c>
      <c r="H3451" s="29">
        <f t="shared" si="275"/>
        <v>20.2136</v>
      </c>
      <c r="I3451">
        <f t="shared" si="276"/>
        <v>0.20213599999999998</v>
      </c>
      <c r="J3451">
        <f t="shared" si="277"/>
        <v>2.772033076959065E-2</v>
      </c>
      <c r="K3451">
        <f t="shared" si="278"/>
        <v>99.793190770526337</v>
      </c>
      <c r="L3451" s="23">
        <f>K3451*1000/389700</f>
        <v>0.2560769586105372</v>
      </c>
    </row>
    <row r="3452" spans="1:12" customFormat="1" hidden="1">
      <c r="A3452" s="10">
        <v>41485</v>
      </c>
      <c r="B3452" s="11">
        <v>0.85416666666666663</v>
      </c>
      <c r="C3452">
        <v>0</v>
      </c>
      <c r="D3452">
        <v>104.27</v>
      </c>
      <c r="E3452">
        <f t="shared" si="274"/>
        <v>0.19359999999999999</v>
      </c>
      <c r="F3452">
        <v>73.19</v>
      </c>
      <c r="G3452">
        <v>11.5</v>
      </c>
      <c r="H3452" s="29">
        <f t="shared" si="275"/>
        <v>19.773600000000002</v>
      </c>
      <c r="I3452">
        <f t="shared" si="276"/>
        <v>0.19773600000000002</v>
      </c>
      <c r="J3452">
        <f t="shared" si="277"/>
        <v>2.6236361195715614E-2</v>
      </c>
      <c r="K3452">
        <f t="shared" si="278"/>
        <v>94.450900304576209</v>
      </c>
      <c r="L3452" s="23">
        <v>94.450900304576209</v>
      </c>
    </row>
    <row r="3453" spans="1:12" customFormat="1">
      <c r="A3453" s="10">
        <v>41485</v>
      </c>
      <c r="B3453" s="11">
        <v>0.875</v>
      </c>
      <c r="C3453">
        <v>0</v>
      </c>
      <c r="D3453">
        <v>104.38</v>
      </c>
      <c r="E3453">
        <f t="shared" si="274"/>
        <v>0.19359999999999999</v>
      </c>
      <c r="F3453">
        <v>73.34</v>
      </c>
      <c r="G3453">
        <v>11.5</v>
      </c>
      <c r="H3453" s="29">
        <f t="shared" si="275"/>
        <v>19.733599999999996</v>
      </c>
      <c r="I3453">
        <f t="shared" si="276"/>
        <v>0.19733599999999996</v>
      </c>
      <c r="J3453">
        <f t="shared" si="277"/>
        <v>2.6103878645833543E-2</v>
      </c>
      <c r="K3453">
        <f t="shared" si="278"/>
        <v>93.973963125000751</v>
      </c>
      <c r="L3453" s="23">
        <f>K3453*1000/389700</f>
        <v>0.24114437548114126</v>
      </c>
    </row>
    <row r="3454" spans="1:12" customFormat="1" hidden="1">
      <c r="A3454" s="10">
        <v>41485</v>
      </c>
      <c r="B3454" s="11">
        <v>0.89583333333333337</v>
      </c>
      <c r="C3454">
        <v>0</v>
      </c>
      <c r="D3454">
        <v>104.33</v>
      </c>
      <c r="E3454">
        <f t="shared" si="274"/>
        <v>0.19359999999999999</v>
      </c>
      <c r="F3454">
        <v>73.42</v>
      </c>
      <c r="G3454">
        <v>11.5</v>
      </c>
      <c r="H3454" s="29">
        <f t="shared" si="275"/>
        <v>19.6036</v>
      </c>
      <c r="I3454">
        <f t="shared" si="276"/>
        <v>0.19603599999999999</v>
      </c>
      <c r="J3454">
        <f t="shared" si="277"/>
        <v>2.5676085949217942E-2</v>
      </c>
      <c r="K3454">
        <f t="shared" si="278"/>
        <v>92.433909417184594</v>
      </c>
      <c r="L3454" s="23">
        <v>92.433909417184594</v>
      </c>
    </row>
    <row r="3455" spans="1:12" customFormat="1">
      <c r="A3455" s="10">
        <v>41485</v>
      </c>
      <c r="B3455" s="11">
        <v>0.91666666666666663</v>
      </c>
      <c r="C3455">
        <v>0</v>
      </c>
      <c r="D3455">
        <v>103.97</v>
      </c>
      <c r="E3455">
        <f t="shared" si="274"/>
        <v>0.19359999999999999</v>
      </c>
      <c r="F3455">
        <v>73.37</v>
      </c>
      <c r="G3455">
        <v>11.5</v>
      </c>
      <c r="H3455" s="29">
        <f t="shared" si="275"/>
        <v>19.293599999999998</v>
      </c>
      <c r="I3455">
        <f t="shared" si="276"/>
        <v>0.19293599999999997</v>
      </c>
      <c r="J3455">
        <f t="shared" si="277"/>
        <v>2.4673025961203011E-2</v>
      </c>
      <c r="K3455">
        <f t="shared" si="278"/>
        <v>88.822893460330832</v>
      </c>
      <c r="L3455" s="23">
        <f>K3455*1000/389700</f>
        <v>0.22792633682404626</v>
      </c>
    </row>
    <row r="3456" spans="1:12" customFormat="1" hidden="1">
      <c r="A3456" s="10">
        <v>41485</v>
      </c>
      <c r="B3456" s="11">
        <v>0.9375</v>
      </c>
      <c r="C3456">
        <v>0</v>
      </c>
      <c r="D3456">
        <v>103.72</v>
      </c>
      <c r="E3456">
        <f t="shared" si="274"/>
        <v>0.19359999999999999</v>
      </c>
      <c r="F3456">
        <v>73.05</v>
      </c>
      <c r="G3456">
        <v>11.5</v>
      </c>
      <c r="H3456" s="29">
        <f t="shared" si="275"/>
        <v>19.363600000000005</v>
      </c>
      <c r="I3456">
        <f t="shared" si="276"/>
        <v>0.19363600000000006</v>
      </c>
      <c r="J3456">
        <f t="shared" si="277"/>
        <v>2.4897428654112808E-2</v>
      </c>
      <c r="K3456">
        <f t="shared" si="278"/>
        <v>89.630743154806112</v>
      </c>
      <c r="L3456" s="23">
        <v>89.630743154806112</v>
      </c>
    </row>
    <row r="3457" spans="1:12" customFormat="1">
      <c r="A3457" s="10">
        <v>41485</v>
      </c>
      <c r="B3457" s="11">
        <v>0.95833333333333337</v>
      </c>
      <c r="C3457">
        <v>0</v>
      </c>
      <c r="D3457">
        <v>103.53</v>
      </c>
      <c r="E3457">
        <f t="shared" si="274"/>
        <v>0.19359999999999999</v>
      </c>
      <c r="F3457">
        <v>72.89</v>
      </c>
      <c r="G3457">
        <v>11.5</v>
      </c>
      <c r="H3457" s="29">
        <f t="shared" si="275"/>
        <v>19.333600000000004</v>
      </c>
      <c r="I3457">
        <f t="shared" si="276"/>
        <v>0.19333600000000004</v>
      </c>
      <c r="J3457">
        <f t="shared" si="277"/>
        <v>2.4801106795209839E-2</v>
      </c>
      <c r="K3457">
        <f t="shared" si="278"/>
        <v>89.283984462755413</v>
      </c>
      <c r="L3457" s="23">
        <f>K3457*1000/389700</f>
        <v>0.22910953159547193</v>
      </c>
    </row>
    <row r="3458" spans="1:12" customFormat="1" hidden="1">
      <c r="A3458" s="10">
        <v>41485</v>
      </c>
      <c r="B3458" s="11">
        <v>0.97916666666666663</v>
      </c>
      <c r="C3458">
        <v>0</v>
      </c>
      <c r="D3458">
        <v>103.14</v>
      </c>
      <c r="E3458">
        <f t="shared" si="274"/>
        <v>0.19359999999999999</v>
      </c>
      <c r="F3458">
        <v>72.69</v>
      </c>
      <c r="G3458">
        <v>11.5</v>
      </c>
      <c r="H3458" s="29">
        <f t="shared" si="275"/>
        <v>19.143600000000006</v>
      </c>
      <c r="I3458">
        <f t="shared" si="276"/>
        <v>0.19143600000000005</v>
      </c>
      <c r="J3458">
        <f t="shared" si="277"/>
        <v>2.4196261411003568E-2</v>
      </c>
      <c r="K3458">
        <f t="shared" si="278"/>
        <v>87.106541079612839</v>
      </c>
      <c r="L3458" s="23">
        <v>87.106541079612839</v>
      </c>
    </row>
    <row r="3459" spans="1:12" customFormat="1">
      <c r="A3459" s="10">
        <v>41486</v>
      </c>
      <c r="B3459" s="11">
        <v>0</v>
      </c>
      <c r="C3459">
        <v>0</v>
      </c>
      <c r="D3459">
        <v>102.96</v>
      </c>
      <c r="E3459">
        <f t="shared" si="274"/>
        <v>0.19359999999999999</v>
      </c>
      <c r="F3459">
        <v>72.459999999999994</v>
      </c>
      <c r="G3459">
        <v>11.5</v>
      </c>
      <c r="H3459" s="29">
        <f t="shared" si="275"/>
        <v>19.193600000000004</v>
      </c>
      <c r="I3459">
        <f t="shared" si="276"/>
        <v>0.19193600000000002</v>
      </c>
      <c r="J3459">
        <f t="shared" si="277"/>
        <v>2.43545628772254E-2</v>
      </c>
      <c r="K3459">
        <f t="shared" si="278"/>
        <v>87.67642635801144</v>
      </c>
      <c r="L3459" s="23">
        <f>K3459*1000/389700</f>
        <v>0.22498441457021154</v>
      </c>
    </row>
    <row r="3460" spans="1:12" customFormat="1" hidden="1">
      <c r="A3460" s="10">
        <v>41486</v>
      </c>
      <c r="B3460" s="11">
        <v>2.0833333333333332E-2</v>
      </c>
      <c r="C3460">
        <v>0</v>
      </c>
      <c r="D3460">
        <v>102.8</v>
      </c>
      <c r="E3460">
        <f t="shared" si="274"/>
        <v>0.19359999999999999</v>
      </c>
      <c r="F3460">
        <v>72.400000000000006</v>
      </c>
      <c r="G3460">
        <v>11.5</v>
      </c>
      <c r="H3460" s="29">
        <f t="shared" si="275"/>
        <v>19.093599999999995</v>
      </c>
      <c r="I3460">
        <f t="shared" si="276"/>
        <v>0.19093599999999994</v>
      </c>
      <c r="J3460">
        <f t="shared" si="277"/>
        <v>2.4038578918572476E-2</v>
      </c>
      <c r="K3460">
        <f t="shared" si="278"/>
        <v>86.53888410686092</v>
      </c>
      <c r="L3460" s="23">
        <v>86.53888410686092</v>
      </c>
    </row>
    <row r="3461" spans="1:12" customFormat="1">
      <c r="A3461" s="10">
        <v>41486</v>
      </c>
      <c r="B3461" s="11">
        <v>4.1666666666666664E-2</v>
      </c>
      <c r="C3461">
        <v>0</v>
      </c>
      <c r="D3461">
        <v>102.41</v>
      </c>
      <c r="E3461">
        <f t="shared" ref="E3461:E3507" si="279">(586-426)*1.21/1000</f>
        <v>0.19359999999999999</v>
      </c>
      <c r="F3461">
        <v>72.17</v>
      </c>
      <c r="G3461">
        <v>11.5</v>
      </c>
      <c r="H3461" s="29">
        <f t="shared" ref="H3461:H3507" si="280">D3461+E3461-F3461-G3461</f>
        <v>18.933599999999998</v>
      </c>
      <c r="I3461">
        <f t="shared" ref="I3461:I3507" si="281">H3461/100</f>
        <v>0.18933599999999998</v>
      </c>
      <c r="J3461">
        <f t="shared" ref="J3461:J3507" si="282">1.509*I3461^(5/2)</f>
        <v>2.3538145018283184E-2</v>
      </c>
      <c r="K3461">
        <f t="shared" ref="K3461:K3507" si="283">J3461*3600</f>
        <v>84.737322065819455</v>
      </c>
      <c r="L3461" s="23">
        <f>K3461*1000/389700</f>
        <v>0.21744244820584926</v>
      </c>
    </row>
    <row r="3462" spans="1:12" customFormat="1" hidden="1">
      <c r="A3462" s="10">
        <v>41486</v>
      </c>
      <c r="B3462" s="11">
        <v>6.25E-2</v>
      </c>
      <c r="C3462">
        <v>0</v>
      </c>
      <c r="D3462">
        <v>103.77</v>
      </c>
      <c r="E3462">
        <f t="shared" si="279"/>
        <v>0.19359999999999999</v>
      </c>
      <c r="F3462">
        <v>71.680000000000007</v>
      </c>
      <c r="G3462">
        <v>11.5</v>
      </c>
      <c r="H3462" s="29">
        <f t="shared" si="280"/>
        <v>20.783599999999993</v>
      </c>
      <c r="I3462">
        <f t="shared" si="281"/>
        <v>0.20783599999999994</v>
      </c>
      <c r="J3462">
        <f t="shared" si="282"/>
        <v>2.9716056696157764E-2</v>
      </c>
      <c r="K3462">
        <f t="shared" si="283"/>
        <v>106.97780410616795</v>
      </c>
      <c r="L3462" s="23">
        <v>106.97780410616795</v>
      </c>
    </row>
    <row r="3463" spans="1:12" customFormat="1">
      <c r="A3463" s="10">
        <v>41486</v>
      </c>
      <c r="B3463" s="11">
        <v>8.3333333333333329E-2</v>
      </c>
      <c r="C3463">
        <v>0</v>
      </c>
      <c r="D3463">
        <v>104.19</v>
      </c>
      <c r="E3463">
        <f t="shared" si="279"/>
        <v>0.19359999999999999</v>
      </c>
      <c r="F3463">
        <v>71.53</v>
      </c>
      <c r="G3463">
        <v>11.5</v>
      </c>
      <c r="H3463" s="29">
        <f t="shared" si="280"/>
        <v>21.3536</v>
      </c>
      <c r="I3463">
        <f t="shared" si="281"/>
        <v>0.213536</v>
      </c>
      <c r="J3463">
        <f t="shared" si="282"/>
        <v>3.1795598018578661E-2</v>
      </c>
      <c r="K3463">
        <f t="shared" si="283"/>
        <v>114.46415286688318</v>
      </c>
      <c r="L3463" s="23">
        <f>K3463*1000/389700</f>
        <v>0.29372376922474513</v>
      </c>
    </row>
    <row r="3464" spans="1:12" customFormat="1" hidden="1">
      <c r="A3464" s="10">
        <v>41486</v>
      </c>
      <c r="B3464" s="11">
        <v>0.10416666666666667</v>
      </c>
      <c r="C3464">
        <v>0</v>
      </c>
      <c r="D3464">
        <v>105.29</v>
      </c>
      <c r="E3464">
        <f t="shared" si="279"/>
        <v>0.19359999999999999</v>
      </c>
      <c r="F3464">
        <v>71.19</v>
      </c>
      <c r="G3464">
        <v>11.5</v>
      </c>
      <c r="H3464" s="29">
        <f t="shared" si="280"/>
        <v>22.793600000000012</v>
      </c>
      <c r="I3464">
        <f t="shared" si="281"/>
        <v>0.22793600000000011</v>
      </c>
      <c r="J3464">
        <f t="shared" si="282"/>
        <v>3.7430148181397352E-2</v>
      </c>
      <c r="K3464">
        <f t="shared" si="283"/>
        <v>134.74853345303046</v>
      </c>
      <c r="L3464" s="23">
        <v>134.74853345303046</v>
      </c>
    </row>
    <row r="3465" spans="1:12" customFormat="1">
      <c r="A3465" s="10">
        <v>41486</v>
      </c>
      <c r="B3465" s="11">
        <v>0.125</v>
      </c>
      <c r="C3465">
        <v>0</v>
      </c>
      <c r="D3465">
        <v>104.52</v>
      </c>
      <c r="E3465">
        <f t="shared" si="279"/>
        <v>0.19359999999999999</v>
      </c>
      <c r="F3465">
        <v>70.89</v>
      </c>
      <c r="G3465">
        <v>11.5</v>
      </c>
      <c r="H3465" s="29">
        <f t="shared" si="280"/>
        <v>22.323599999999999</v>
      </c>
      <c r="I3465">
        <f t="shared" si="281"/>
        <v>0.22323599999999999</v>
      </c>
      <c r="J3465">
        <f t="shared" si="282"/>
        <v>3.553037736042064E-2</v>
      </c>
      <c r="K3465">
        <f t="shared" si="283"/>
        <v>127.9093584975143</v>
      </c>
      <c r="L3465" s="23">
        <f>K3465*1000/389700</f>
        <v>0.32822519501543318</v>
      </c>
    </row>
    <row r="3466" spans="1:12" customFormat="1" hidden="1">
      <c r="A3466" s="10">
        <v>41486</v>
      </c>
      <c r="B3466" s="11">
        <v>0.14583333333333334</v>
      </c>
      <c r="C3466">
        <v>0</v>
      </c>
      <c r="D3466">
        <v>105.14</v>
      </c>
      <c r="E3466">
        <f t="shared" si="279"/>
        <v>0.19359999999999999</v>
      </c>
      <c r="F3466">
        <v>70.62</v>
      </c>
      <c r="G3466">
        <v>11.5</v>
      </c>
      <c r="H3466" s="29">
        <f t="shared" si="280"/>
        <v>23.2136</v>
      </c>
      <c r="I3466">
        <f t="shared" si="281"/>
        <v>0.23213600000000001</v>
      </c>
      <c r="J3466">
        <f t="shared" si="282"/>
        <v>3.917829045023908E-2</v>
      </c>
      <c r="K3466">
        <f t="shared" si="283"/>
        <v>141.0418456208607</v>
      </c>
      <c r="L3466" s="23">
        <v>141.0418456208607</v>
      </c>
    </row>
    <row r="3467" spans="1:12" customFormat="1">
      <c r="A3467" s="10">
        <v>41486</v>
      </c>
      <c r="B3467" s="11">
        <v>0.16666666666666666</v>
      </c>
      <c r="C3467">
        <v>0</v>
      </c>
      <c r="D3467">
        <v>111.88</v>
      </c>
      <c r="E3467">
        <f t="shared" si="279"/>
        <v>0.19359999999999999</v>
      </c>
      <c r="F3467">
        <v>70.7</v>
      </c>
      <c r="G3467">
        <v>11.5</v>
      </c>
      <c r="H3467" s="29">
        <f t="shared" si="280"/>
        <v>29.873599999999996</v>
      </c>
      <c r="I3467">
        <f t="shared" si="281"/>
        <v>0.29873599999999995</v>
      </c>
      <c r="J3467">
        <f t="shared" si="282"/>
        <v>7.3605140119026122E-2</v>
      </c>
      <c r="K3467">
        <f t="shared" si="283"/>
        <v>264.97850442849403</v>
      </c>
      <c r="L3467" s="23">
        <f>K3467*1000/389700</f>
        <v>0.67995510502564538</v>
      </c>
    </row>
    <row r="3468" spans="1:12" customFormat="1" hidden="1">
      <c r="A3468" s="10">
        <v>41486</v>
      </c>
      <c r="B3468" s="11">
        <v>0.1875</v>
      </c>
      <c r="C3468">
        <v>0</v>
      </c>
      <c r="D3468">
        <v>119.5</v>
      </c>
      <c r="E3468">
        <f t="shared" si="279"/>
        <v>0.19359999999999999</v>
      </c>
      <c r="F3468">
        <v>71.41</v>
      </c>
      <c r="G3468">
        <v>11.5</v>
      </c>
      <c r="H3468" s="29">
        <f t="shared" si="280"/>
        <v>36.783600000000007</v>
      </c>
      <c r="I3468">
        <f t="shared" si="281"/>
        <v>0.36783600000000005</v>
      </c>
      <c r="J3468">
        <f t="shared" si="282"/>
        <v>0.12382969918533934</v>
      </c>
      <c r="K3468">
        <f t="shared" si="283"/>
        <v>445.78691706722162</v>
      </c>
      <c r="L3468" s="23">
        <v>445.78691706722162</v>
      </c>
    </row>
    <row r="3469" spans="1:12" customFormat="1">
      <c r="A3469" s="10">
        <v>41486</v>
      </c>
      <c r="B3469" s="11">
        <v>0.20833333333333334</v>
      </c>
      <c r="C3469">
        <v>0</v>
      </c>
      <c r="D3469">
        <v>125.55</v>
      </c>
      <c r="E3469">
        <f t="shared" si="279"/>
        <v>0.19359999999999999</v>
      </c>
      <c r="F3469">
        <v>71.53</v>
      </c>
      <c r="G3469">
        <v>11.5</v>
      </c>
      <c r="H3469" s="29">
        <f t="shared" si="280"/>
        <v>42.7136</v>
      </c>
      <c r="I3469">
        <f t="shared" si="281"/>
        <v>0.42713600000000002</v>
      </c>
      <c r="J3469">
        <f t="shared" si="282"/>
        <v>0.17993045597382443</v>
      </c>
      <c r="K3469">
        <f t="shared" si="283"/>
        <v>647.74964150576795</v>
      </c>
      <c r="L3469" s="23">
        <f>K3469*1000/389700</f>
        <v>1.6621751129221656</v>
      </c>
    </row>
    <row r="3470" spans="1:12" customFormat="1" hidden="1">
      <c r="A3470" s="10">
        <v>41486</v>
      </c>
      <c r="B3470" s="11">
        <v>0.22916666666666666</v>
      </c>
      <c r="C3470">
        <v>0</v>
      </c>
      <c r="D3470">
        <v>125.86</v>
      </c>
      <c r="E3470">
        <f t="shared" si="279"/>
        <v>0.19359999999999999</v>
      </c>
      <c r="F3470">
        <v>71.650000000000006</v>
      </c>
      <c r="G3470">
        <v>11.5</v>
      </c>
      <c r="H3470" s="29">
        <f t="shared" si="280"/>
        <v>42.903599999999997</v>
      </c>
      <c r="I3470">
        <f t="shared" si="281"/>
        <v>0.42903599999999997</v>
      </c>
      <c r="J3470">
        <f t="shared" si="282"/>
        <v>0.18193806737927401</v>
      </c>
      <c r="K3470">
        <f t="shared" si="283"/>
        <v>654.97704256538645</v>
      </c>
      <c r="L3470" s="23">
        <v>654.97704256538645</v>
      </c>
    </row>
    <row r="3471" spans="1:12" customFormat="1">
      <c r="A3471" s="10">
        <v>41486</v>
      </c>
      <c r="B3471" s="11">
        <v>0.25</v>
      </c>
      <c r="C3471">
        <v>0</v>
      </c>
      <c r="D3471">
        <v>126.23</v>
      </c>
      <c r="E3471">
        <f t="shared" si="279"/>
        <v>0.19359999999999999</v>
      </c>
      <c r="F3471">
        <v>71.73</v>
      </c>
      <c r="G3471">
        <v>11.5</v>
      </c>
      <c r="H3471" s="29">
        <f t="shared" si="280"/>
        <v>43.193600000000004</v>
      </c>
      <c r="I3471">
        <f t="shared" si="281"/>
        <v>0.43193600000000004</v>
      </c>
      <c r="J3471">
        <f t="shared" si="282"/>
        <v>0.18502812380924141</v>
      </c>
      <c r="K3471">
        <f t="shared" si="283"/>
        <v>666.10124571326912</v>
      </c>
      <c r="L3471" s="23">
        <f>K3471*1000/389700</f>
        <v>1.7092667326488815</v>
      </c>
    </row>
    <row r="3472" spans="1:12" customFormat="1" hidden="1">
      <c r="A3472" s="10">
        <v>41486</v>
      </c>
      <c r="B3472" s="11">
        <v>0.27083333333333331</v>
      </c>
      <c r="C3472">
        <v>0</v>
      </c>
      <c r="D3472">
        <v>124.17</v>
      </c>
      <c r="E3472">
        <f t="shared" si="279"/>
        <v>0.19359999999999999</v>
      </c>
      <c r="F3472">
        <v>71.959999999999994</v>
      </c>
      <c r="G3472">
        <v>11.5</v>
      </c>
      <c r="H3472" s="29">
        <f t="shared" si="280"/>
        <v>40.903600000000012</v>
      </c>
      <c r="I3472">
        <f t="shared" si="281"/>
        <v>0.40903600000000012</v>
      </c>
      <c r="J3472">
        <f t="shared" si="282"/>
        <v>0.1614704559502648</v>
      </c>
      <c r="K3472">
        <f t="shared" si="283"/>
        <v>581.29364142095324</v>
      </c>
      <c r="L3472" s="23">
        <v>581.29364142095324</v>
      </c>
    </row>
    <row r="3473" spans="1:12" customFormat="1">
      <c r="A3473" s="10">
        <v>41486</v>
      </c>
      <c r="B3473" s="11">
        <v>0.29166666666666669</v>
      </c>
      <c r="C3473">
        <v>0</v>
      </c>
      <c r="D3473">
        <v>122.17</v>
      </c>
      <c r="E3473">
        <f t="shared" si="279"/>
        <v>0.19359999999999999</v>
      </c>
      <c r="F3473">
        <v>72.05</v>
      </c>
      <c r="G3473">
        <v>11.5</v>
      </c>
      <c r="H3473" s="29">
        <f t="shared" si="280"/>
        <v>38.813600000000008</v>
      </c>
      <c r="I3473">
        <f t="shared" si="281"/>
        <v>0.38813600000000009</v>
      </c>
      <c r="J3473">
        <f t="shared" si="282"/>
        <v>0.14162797785864278</v>
      </c>
      <c r="K3473">
        <f t="shared" si="283"/>
        <v>509.86072029111403</v>
      </c>
      <c r="L3473" s="23">
        <f>K3473*1000/389700</f>
        <v>1.3083415968465848</v>
      </c>
    </row>
    <row r="3474" spans="1:12" customFormat="1" hidden="1">
      <c r="A3474" s="10">
        <v>41486</v>
      </c>
      <c r="B3474" s="11">
        <v>0.3125</v>
      </c>
      <c r="C3474">
        <v>0</v>
      </c>
      <c r="D3474">
        <v>121.73</v>
      </c>
      <c r="E3474">
        <f t="shared" si="279"/>
        <v>0.19359999999999999</v>
      </c>
      <c r="F3474">
        <v>71.7</v>
      </c>
      <c r="G3474">
        <v>11.5</v>
      </c>
      <c r="H3474" s="29">
        <f t="shared" si="280"/>
        <v>38.723600000000005</v>
      </c>
      <c r="I3474">
        <f t="shared" si="281"/>
        <v>0.38723600000000002</v>
      </c>
      <c r="J3474">
        <f t="shared" si="282"/>
        <v>0.14080839661988812</v>
      </c>
      <c r="K3474">
        <f t="shared" si="283"/>
        <v>506.91022783159724</v>
      </c>
      <c r="L3474" s="23">
        <v>506.91022783159724</v>
      </c>
    </row>
    <row r="3475" spans="1:12" customFormat="1">
      <c r="A3475" s="10">
        <v>41486</v>
      </c>
      <c r="B3475" s="11">
        <v>0.33333333333333331</v>
      </c>
      <c r="C3475">
        <v>0</v>
      </c>
      <c r="D3475">
        <v>121.1</v>
      </c>
      <c r="E3475">
        <f t="shared" si="279"/>
        <v>0.19359999999999999</v>
      </c>
      <c r="F3475">
        <v>71.73</v>
      </c>
      <c r="G3475">
        <v>11.5</v>
      </c>
      <c r="H3475" s="29">
        <f t="shared" si="280"/>
        <v>38.063599999999994</v>
      </c>
      <c r="I3475">
        <f t="shared" si="281"/>
        <v>0.38063599999999992</v>
      </c>
      <c r="J3475">
        <f t="shared" si="282"/>
        <v>0.13488507317025111</v>
      </c>
      <c r="K3475">
        <f t="shared" si="283"/>
        <v>485.58626341290403</v>
      </c>
      <c r="L3475" s="23">
        <f>K3475*1000/389700</f>
        <v>1.2460514842517425</v>
      </c>
    </row>
    <row r="3476" spans="1:12" customFormat="1" hidden="1">
      <c r="A3476" s="10">
        <v>41486</v>
      </c>
      <c r="B3476" s="11">
        <v>0.35416666666666669</v>
      </c>
      <c r="C3476">
        <v>0</v>
      </c>
      <c r="D3476">
        <v>120.74</v>
      </c>
      <c r="E3476">
        <f t="shared" si="279"/>
        <v>0.19359999999999999</v>
      </c>
      <c r="F3476">
        <v>72.02</v>
      </c>
      <c r="G3476">
        <v>11.5</v>
      </c>
      <c r="H3476" s="29">
        <f t="shared" si="280"/>
        <v>37.413600000000002</v>
      </c>
      <c r="I3476">
        <f t="shared" si="281"/>
        <v>0.37413600000000002</v>
      </c>
      <c r="J3476">
        <f t="shared" si="282"/>
        <v>0.12920014071957817</v>
      </c>
      <c r="K3476">
        <f t="shared" si="283"/>
        <v>465.1205065904814</v>
      </c>
      <c r="L3476" s="23">
        <v>465.1205065904814</v>
      </c>
    </row>
    <row r="3477" spans="1:12" customFormat="1">
      <c r="A3477" s="10">
        <v>41486</v>
      </c>
      <c r="B3477" s="11">
        <v>0.375</v>
      </c>
      <c r="C3477">
        <v>0</v>
      </c>
      <c r="D3477">
        <v>119.91</v>
      </c>
      <c r="E3477">
        <f t="shared" si="279"/>
        <v>0.19359999999999999</v>
      </c>
      <c r="F3477">
        <v>72.48</v>
      </c>
      <c r="G3477">
        <v>11.5</v>
      </c>
      <c r="H3477" s="29">
        <f t="shared" si="280"/>
        <v>36.123599999999996</v>
      </c>
      <c r="I3477">
        <f t="shared" si="281"/>
        <v>0.36123599999999995</v>
      </c>
      <c r="J3477">
        <f t="shared" si="282"/>
        <v>0.11834960189831827</v>
      </c>
      <c r="K3477">
        <f t="shared" si="283"/>
        <v>426.05856683394575</v>
      </c>
      <c r="L3477" s="23">
        <f>K3477*1000/389700</f>
        <v>1.0932988628020164</v>
      </c>
    </row>
    <row r="3478" spans="1:12" customFormat="1" hidden="1">
      <c r="A3478" s="10">
        <v>41486</v>
      </c>
      <c r="B3478" s="11">
        <v>0.39583333333333331</v>
      </c>
      <c r="C3478">
        <v>0</v>
      </c>
      <c r="D3478">
        <v>119.1</v>
      </c>
      <c r="E3478">
        <f t="shared" si="279"/>
        <v>0.19359999999999999</v>
      </c>
      <c r="F3478">
        <v>72.64</v>
      </c>
      <c r="G3478">
        <v>11.5</v>
      </c>
      <c r="H3478" s="29">
        <f t="shared" si="280"/>
        <v>35.153599999999997</v>
      </c>
      <c r="I3478">
        <f t="shared" si="281"/>
        <v>0.35153599999999996</v>
      </c>
      <c r="J3478">
        <f t="shared" si="282"/>
        <v>0.11056400365221321</v>
      </c>
      <c r="K3478">
        <f t="shared" si="283"/>
        <v>398.03041314796752</v>
      </c>
      <c r="L3478" s="23">
        <v>398.03041314796752</v>
      </c>
    </row>
    <row r="3479" spans="1:12" customFormat="1">
      <c r="A3479" s="10">
        <v>41486</v>
      </c>
      <c r="B3479" s="11">
        <v>0.41666666666666669</v>
      </c>
      <c r="C3479">
        <v>0</v>
      </c>
      <c r="D3479">
        <v>118.67</v>
      </c>
      <c r="E3479">
        <f t="shared" si="279"/>
        <v>0.19359999999999999</v>
      </c>
      <c r="F3479">
        <v>72.73</v>
      </c>
      <c r="G3479">
        <v>11.5</v>
      </c>
      <c r="H3479" s="29">
        <f t="shared" si="280"/>
        <v>34.633600000000001</v>
      </c>
      <c r="I3479">
        <f t="shared" si="281"/>
        <v>0.34633600000000003</v>
      </c>
      <c r="J3479">
        <f t="shared" si="282"/>
        <v>0.10652053320302499</v>
      </c>
      <c r="K3479">
        <f t="shared" si="283"/>
        <v>383.47391953088993</v>
      </c>
      <c r="L3479" s="23">
        <f>K3479*1000/389700</f>
        <v>0.98402340141362576</v>
      </c>
    </row>
    <row r="3480" spans="1:12" customFormat="1" hidden="1">
      <c r="A3480" s="10">
        <v>41486</v>
      </c>
      <c r="B3480" s="11">
        <v>0.4375</v>
      </c>
      <c r="C3480">
        <v>0</v>
      </c>
      <c r="D3480">
        <v>118.3</v>
      </c>
      <c r="E3480">
        <f t="shared" si="279"/>
        <v>0.19359999999999999</v>
      </c>
      <c r="F3480">
        <v>72.75</v>
      </c>
      <c r="G3480">
        <v>11.5</v>
      </c>
      <c r="H3480" s="29">
        <f t="shared" si="280"/>
        <v>34.243600000000001</v>
      </c>
      <c r="I3480">
        <f t="shared" si="281"/>
        <v>0.34243600000000002</v>
      </c>
      <c r="J3480">
        <f t="shared" si="282"/>
        <v>0.10354706137450938</v>
      </c>
      <c r="K3480">
        <f t="shared" si="283"/>
        <v>372.76942094823374</v>
      </c>
      <c r="L3480" s="23">
        <v>372.76942094823374</v>
      </c>
    </row>
    <row r="3481" spans="1:12" customFormat="1">
      <c r="A3481" s="10">
        <v>41486</v>
      </c>
      <c r="B3481" s="11">
        <v>0.45833333333333331</v>
      </c>
      <c r="C3481">
        <v>0</v>
      </c>
      <c r="D3481">
        <v>118.02</v>
      </c>
      <c r="E3481">
        <f t="shared" si="279"/>
        <v>0.19359999999999999</v>
      </c>
      <c r="F3481">
        <v>72.790000000000006</v>
      </c>
      <c r="G3481">
        <v>11.5</v>
      </c>
      <c r="H3481" s="29">
        <f t="shared" si="280"/>
        <v>33.923599999999993</v>
      </c>
      <c r="I3481">
        <f t="shared" si="281"/>
        <v>0.33923599999999993</v>
      </c>
      <c r="J3481">
        <f t="shared" si="282"/>
        <v>0.10114491972750357</v>
      </c>
      <c r="K3481">
        <f t="shared" si="283"/>
        <v>364.12171101901288</v>
      </c>
      <c r="L3481" s="23">
        <f>K3481*1000/389700</f>
        <v>0.93436415452659205</v>
      </c>
    </row>
    <row r="3482" spans="1:12" customFormat="1" hidden="1">
      <c r="A3482" s="10">
        <v>41486</v>
      </c>
      <c r="B3482" s="11">
        <v>0.47916666666666669</v>
      </c>
      <c r="C3482">
        <v>0</v>
      </c>
      <c r="D3482">
        <v>117.07</v>
      </c>
      <c r="E3482">
        <f t="shared" si="279"/>
        <v>0.19359999999999999</v>
      </c>
      <c r="F3482">
        <v>72.95</v>
      </c>
      <c r="G3482">
        <v>11.5</v>
      </c>
      <c r="H3482" s="29">
        <f t="shared" si="280"/>
        <v>32.813599999999994</v>
      </c>
      <c r="I3482">
        <f t="shared" si="281"/>
        <v>0.32813599999999993</v>
      </c>
      <c r="J3482">
        <f t="shared" si="282"/>
        <v>9.3073048520421767E-2</v>
      </c>
      <c r="K3482">
        <f t="shared" si="283"/>
        <v>335.06297467351834</v>
      </c>
      <c r="L3482" s="23">
        <v>335.06297467351834</v>
      </c>
    </row>
    <row r="3483" spans="1:12" customFormat="1">
      <c r="A3483" s="10">
        <v>41486</v>
      </c>
      <c r="B3483" s="11">
        <v>0.5</v>
      </c>
      <c r="C3483">
        <v>0</v>
      </c>
      <c r="D3483">
        <v>116.58</v>
      </c>
      <c r="E3483">
        <f t="shared" si="279"/>
        <v>0.19359999999999999</v>
      </c>
      <c r="F3483">
        <v>72.87</v>
      </c>
      <c r="G3483">
        <v>11.5</v>
      </c>
      <c r="H3483" s="29">
        <f t="shared" si="280"/>
        <v>32.403599999999997</v>
      </c>
      <c r="I3483">
        <f t="shared" si="281"/>
        <v>0.32403599999999999</v>
      </c>
      <c r="J3483">
        <f t="shared" si="282"/>
        <v>9.019290930237335E-2</v>
      </c>
      <c r="K3483">
        <f t="shared" si="283"/>
        <v>324.69447348854408</v>
      </c>
      <c r="L3483" s="23">
        <f>K3483*1000/389700</f>
        <v>0.83319084805887622</v>
      </c>
    </row>
    <row r="3484" spans="1:12" customFormat="1" hidden="1">
      <c r="A3484" s="10">
        <v>41486</v>
      </c>
      <c r="B3484" s="11">
        <v>0.52083333333333337</v>
      </c>
      <c r="C3484">
        <v>0</v>
      </c>
      <c r="D3484">
        <v>116.12</v>
      </c>
      <c r="E3484">
        <f t="shared" si="279"/>
        <v>0.19359999999999999</v>
      </c>
      <c r="F3484">
        <v>72.94</v>
      </c>
      <c r="G3484">
        <v>11.5</v>
      </c>
      <c r="H3484" s="29">
        <f t="shared" si="280"/>
        <v>31.87360000000001</v>
      </c>
      <c r="I3484">
        <f t="shared" si="281"/>
        <v>0.31873600000000013</v>
      </c>
      <c r="J3484">
        <f t="shared" si="282"/>
        <v>8.6549992603338607E-2</v>
      </c>
      <c r="K3484">
        <f t="shared" si="283"/>
        <v>311.57997337201897</v>
      </c>
      <c r="L3484" s="23">
        <v>311.57997337201897</v>
      </c>
    </row>
    <row r="3485" spans="1:12" customFormat="1">
      <c r="A3485" s="10">
        <v>41486</v>
      </c>
      <c r="B3485" s="11">
        <v>0.54166666666666663</v>
      </c>
      <c r="C3485">
        <v>0</v>
      </c>
      <c r="D3485">
        <v>115.65</v>
      </c>
      <c r="E3485">
        <f t="shared" si="279"/>
        <v>0.19359999999999999</v>
      </c>
      <c r="F3485">
        <v>72.819999999999993</v>
      </c>
      <c r="G3485">
        <v>11.5</v>
      </c>
      <c r="H3485" s="29">
        <f t="shared" si="280"/>
        <v>31.523600000000016</v>
      </c>
      <c r="I3485">
        <f t="shared" si="281"/>
        <v>0.31523600000000018</v>
      </c>
      <c r="J3485">
        <f t="shared" si="282"/>
        <v>8.4193538042284286E-2</v>
      </c>
      <c r="K3485">
        <f t="shared" si="283"/>
        <v>303.09673695222341</v>
      </c>
      <c r="L3485" s="23">
        <f>K3485*1000/389700</f>
        <v>0.77776940454766075</v>
      </c>
    </row>
    <row r="3486" spans="1:12" customFormat="1" hidden="1">
      <c r="A3486" s="10">
        <v>41486</v>
      </c>
      <c r="B3486" s="11">
        <v>0.5625</v>
      </c>
      <c r="C3486">
        <v>0</v>
      </c>
      <c r="D3486">
        <v>115.46</v>
      </c>
      <c r="E3486">
        <f t="shared" si="279"/>
        <v>0.19359999999999999</v>
      </c>
      <c r="F3486">
        <v>72.8</v>
      </c>
      <c r="G3486">
        <v>11.5</v>
      </c>
      <c r="H3486" s="29">
        <f t="shared" si="280"/>
        <v>31.3536</v>
      </c>
      <c r="I3486">
        <f t="shared" si="281"/>
        <v>0.31353599999999998</v>
      </c>
      <c r="J3486">
        <f t="shared" si="282"/>
        <v>8.306303076104643E-2</v>
      </c>
      <c r="K3486">
        <f t="shared" si="283"/>
        <v>299.02691073976717</v>
      </c>
      <c r="L3486" s="23">
        <v>299.02691073976717</v>
      </c>
    </row>
    <row r="3487" spans="1:12" customFormat="1">
      <c r="A3487" s="10">
        <v>41486</v>
      </c>
      <c r="B3487" s="11">
        <v>0.58333333333333337</v>
      </c>
      <c r="C3487">
        <v>0</v>
      </c>
      <c r="D3487">
        <v>115.05</v>
      </c>
      <c r="E3487">
        <f t="shared" si="279"/>
        <v>0.19359999999999999</v>
      </c>
      <c r="F3487">
        <v>72.78</v>
      </c>
      <c r="G3487">
        <v>11.5</v>
      </c>
      <c r="H3487" s="29">
        <f t="shared" si="280"/>
        <v>30.9636</v>
      </c>
      <c r="I3487">
        <f t="shared" si="281"/>
        <v>0.30963600000000002</v>
      </c>
      <c r="J3487">
        <f t="shared" si="282"/>
        <v>8.0504074365210287E-2</v>
      </c>
      <c r="K3487">
        <f t="shared" si="283"/>
        <v>289.81466771475704</v>
      </c>
      <c r="L3487" s="23">
        <f>K3487*1000/389700</f>
        <v>0.7436865992167232</v>
      </c>
    </row>
    <row r="3488" spans="1:12" customFormat="1" hidden="1">
      <c r="A3488" s="10">
        <v>41486</v>
      </c>
      <c r="B3488" s="11">
        <v>0.60416666666666663</v>
      </c>
      <c r="C3488">
        <v>0</v>
      </c>
      <c r="D3488">
        <v>115.21</v>
      </c>
      <c r="E3488">
        <f t="shared" si="279"/>
        <v>0.19359999999999999</v>
      </c>
      <c r="F3488">
        <v>72.97</v>
      </c>
      <c r="G3488">
        <v>11.5</v>
      </c>
      <c r="H3488" s="29">
        <f t="shared" si="280"/>
        <v>30.933599999999998</v>
      </c>
      <c r="I3488">
        <f t="shared" si="281"/>
        <v>0.309336</v>
      </c>
      <c r="J3488">
        <f t="shared" si="282"/>
        <v>8.0309219152766523E-2</v>
      </c>
      <c r="K3488">
        <f t="shared" si="283"/>
        <v>289.11318894995946</v>
      </c>
      <c r="L3488" s="23">
        <v>289.11318894995946</v>
      </c>
    </row>
    <row r="3489" spans="1:12" customFormat="1">
      <c r="A3489" s="10">
        <v>41486</v>
      </c>
      <c r="B3489" s="11">
        <v>0.625</v>
      </c>
      <c r="C3489">
        <v>0</v>
      </c>
      <c r="D3489">
        <v>114.96</v>
      </c>
      <c r="E3489">
        <f t="shared" si="279"/>
        <v>0.19359999999999999</v>
      </c>
      <c r="F3489">
        <v>72.989999999999995</v>
      </c>
      <c r="G3489">
        <v>11.5</v>
      </c>
      <c r="H3489" s="29">
        <f t="shared" si="280"/>
        <v>30.663600000000002</v>
      </c>
      <c r="I3489">
        <f t="shared" si="281"/>
        <v>0.30663600000000002</v>
      </c>
      <c r="J3489">
        <f t="shared" si="282"/>
        <v>7.8568252234612404E-2</v>
      </c>
      <c r="K3489">
        <f t="shared" si="283"/>
        <v>282.84570804460463</v>
      </c>
      <c r="L3489" s="23">
        <f>K3489*1000/389700</f>
        <v>0.72580371579318614</v>
      </c>
    </row>
    <row r="3490" spans="1:12" customFormat="1" hidden="1">
      <c r="A3490" s="10">
        <v>41486</v>
      </c>
      <c r="B3490" s="11">
        <v>0.64583333333333337</v>
      </c>
      <c r="C3490">
        <v>0</v>
      </c>
      <c r="D3490">
        <v>115.08</v>
      </c>
      <c r="E3490">
        <f t="shared" si="279"/>
        <v>0.19359999999999999</v>
      </c>
      <c r="F3490">
        <v>73.25</v>
      </c>
      <c r="G3490">
        <v>11.5</v>
      </c>
      <c r="H3490" s="29">
        <f t="shared" si="280"/>
        <v>30.523600000000002</v>
      </c>
      <c r="I3490">
        <f t="shared" si="281"/>
        <v>0.30523600000000001</v>
      </c>
      <c r="J3490">
        <f t="shared" si="282"/>
        <v>7.767452818533041E-2</v>
      </c>
      <c r="K3490">
        <f t="shared" si="283"/>
        <v>279.62830146718949</v>
      </c>
      <c r="L3490" s="23">
        <v>279.62830146718949</v>
      </c>
    </row>
    <row r="3491" spans="1:12" customFormat="1">
      <c r="A3491" s="10">
        <v>41486</v>
      </c>
      <c r="B3491" s="11">
        <v>0.66666666666666663</v>
      </c>
      <c r="C3491">
        <v>0</v>
      </c>
      <c r="D3491">
        <v>114.36</v>
      </c>
      <c r="E3491">
        <f t="shared" si="279"/>
        <v>0.19359999999999999</v>
      </c>
      <c r="F3491">
        <v>73.3</v>
      </c>
      <c r="G3491">
        <v>11.5</v>
      </c>
      <c r="H3491" s="29">
        <f t="shared" si="280"/>
        <v>29.753600000000006</v>
      </c>
      <c r="I3491">
        <f t="shared" si="281"/>
        <v>0.29753600000000008</v>
      </c>
      <c r="J3491">
        <f t="shared" si="282"/>
        <v>7.2868199754358598E-2</v>
      </c>
      <c r="K3491">
        <f t="shared" si="283"/>
        <v>262.32551911569095</v>
      </c>
      <c r="L3491" s="23">
        <f>K3491*1000/389700</f>
        <v>0.67314734184164993</v>
      </c>
    </row>
    <row r="3492" spans="1:12" customFormat="1" hidden="1">
      <c r="A3492" s="10">
        <v>41486</v>
      </c>
      <c r="B3492" s="11">
        <v>0.6875</v>
      </c>
      <c r="C3492">
        <v>0</v>
      </c>
      <c r="D3492">
        <v>114.43</v>
      </c>
      <c r="E3492">
        <f t="shared" si="279"/>
        <v>0.19359999999999999</v>
      </c>
      <c r="F3492">
        <v>73.3</v>
      </c>
      <c r="G3492">
        <v>11.5</v>
      </c>
      <c r="H3492" s="29">
        <f t="shared" si="280"/>
        <v>29.823600000000013</v>
      </c>
      <c r="I3492">
        <f t="shared" si="281"/>
        <v>0.29823600000000011</v>
      </c>
      <c r="J3492">
        <f t="shared" si="282"/>
        <v>7.3297540891868379E-2</v>
      </c>
      <c r="K3492">
        <f t="shared" si="283"/>
        <v>263.87114721072618</v>
      </c>
      <c r="L3492" s="23">
        <v>263.87114721072618</v>
      </c>
    </row>
    <row r="3493" spans="1:12" customFormat="1">
      <c r="A3493" s="10">
        <v>41486</v>
      </c>
      <c r="B3493" s="11">
        <v>0.70833333333333337</v>
      </c>
      <c r="C3493">
        <v>0</v>
      </c>
      <c r="D3493">
        <v>113.96</v>
      </c>
      <c r="E3493">
        <f t="shared" si="279"/>
        <v>0.19359999999999999</v>
      </c>
      <c r="F3493">
        <v>73.430000000000007</v>
      </c>
      <c r="G3493">
        <v>11.5</v>
      </c>
      <c r="H3493" s="29">
        <f t="shared" si="280"/>
        <v>29.22359999999999</v>
      </c>
      <c r="I3493">
        <f t="shared" si="281"/>
        <v>0.29223599999999988</v>
      </c>
      <c r="J3493">
        <f t="shared" si="282"/>
        <v>6.9666425310303925E-2</v>
      </c>
      <c r="K3493">
        <f t="shared" si="283"/>
        <v>250.79913111709413</v>
      </c>
      <c r="L3493" s="23">
        <f>K3493*1000/389700</f>
        <v>0.64356974882497853</v>
      </c>
    </row>
    <row r="3494" spans="1:12" customFormat="1" hidden="1">
      <c r="A3494" s="10">
        <v>41486</v>
      </c>
      <c r="B3494" s="11">
        <v>0.72916666666666663</v>
      </c>
      <c r="C3494">
        <v>0</v>
      </c>
      <c r="D3494">
        <v>113.84</v>
      </c>
      <c r="E3494">
        <f t="shared" si="279"/>
        <v>0.19359999999999999</v>
      </c>
      <c r="F3494">
        <v>73.489999999999995</v>
      </c>
      <c r="G3494">
        <v>11.5</v>
      </c>
      <c r="H3494" s="29">
        <f t="shared" si="280"/>
        <v>29.043600000000012</v>
      </c>
      <c r="I3494">
        <f t="shared" si="281"/>
        <v>0.29043600000000014</v>
      </c>
      <c r="J3494">
        <f t="shared" si="282"/>
        <v>6.8598616496318321E-2</v>
      </c>
      <c r="K3494">
        <f t="shared" si="283"/>
        <v>246.95501938674596</v>
      </c>
      <c r="L3494" s="23">
        <v>246.95501938674596</v>
      </c>
    </row>
    <row r="3495" spans="1:12" customFormat="1">
      <c r="A3495" s="10">
        <v>41486</v>
      </c>
      <c r="B3495" s="11">
        <v>0.75</v>
      </c>
      <c r="C3495">
        <v>0</v>
      </c>
      <c r="D3495">
        <v>113.81</v>
      </c>
      <c r="E3495">
        <f t="shared" si="279"/>
        <v>0.19359999999999999</v>
      </c>
      <c r="F3495">
        <v>73.569999999999993</v>
      </c>
      <c r="G3495">
        <v>11.5</v>
      </c>
      <c r="H3495" s="29">
        <f t="shared" si="280"/>
        <v>28.933600000000013</v>
      </c>
      <c r="I3495">
        <f t="shared" si="281"/>
        <v>0.28933600000000015</v>
      </c>
      <c r="J3495">
        <f t="shared" si="282"/>
        <v>6.7950932760429975E-2</v>
      </c>
      <c r="K3495">
        <f t="shared" si="283"/>
        <v>244.62335793754792</v>
      </c>
      <c r="L3495" s="23">
        <f>K3495*1000/389700</f>
        <v>0.62772224259057718</v>
      </c>
    </row>
    <row r="3496" spans="1:12" customFormat="1" hidden="1">
      <c r="A3496" s="10">
        <v>41486</v>
      </c>
      <c r="B3496" s="11">
        <v>0.77083333333333337</v>
      </c>
      <c r="C3496">
        <v>0</v>
      </c>
      <c r="D3496">
        <v>113.96</v>
      </c>
      <c r="E3496">
        <f t="shared" si="279"/>
        <v>0.19359999999999999</v>
      </c>
      <c r="F3496">
        <v>73.73</v>
      </c>
      <c r="G3496">
        <v>11.5</v>
      </c>
      <c r="H3496" s="29">
        <f t="shared" si="280"/>
        <v>28.923599999999993</v>
      </c>
      <c r="I3496">
        <f t="shared" si="281"/>
        <v>0.28923599999999994</v>
      </c>
      <c r="J3496">
        <f t="shared" si="282"/>
        <v>6.78922351563222E-2</v>
      </c>
      <c r="K3496">
        <f t="shared" si="283"/>
        <v>244.41204656275991</v>
      </c>
      <c r="L3496" s="23">
        <v>244.41204656275991</v>
      </c>
    </row>
    <row r="3497" spans="1:12" customFormat="1">
      <c r="A3497" s="10">
        <v>41486</v>
      </c>
      <c r="B3497" s="11">
        <v>0.79166666666666663</v>
      </c>
      <c r="C3497">
        <v>0</v>
      </c>
      <c r="D3497">
        <v>113.82</v>
      </c>
      <c r="E3497">
        <f t="shared" si="279"/>
        <v>0.19359999999999999</v>
      </c>
      <c r="F3497">
        <v>73.86</v>
      </c>
      <c r="G3497">
        <v>11.5</v>
      </c>
      <c r="H3497" s="29">
        <f t="shared" si="280"/>
        <v>28.653599999999997</v>
      </c>
      <c r="I3497">
        <f t="shared" si="281"/>
        <v>0.28653599999999996</v>
      </c>
      <c r="J3497">
        <f t="shared" si="282"/>
        <v>6.6318886315063483E-2</v>
      </c>
      <c r="K3497">
        <f t="shared" si="283"/>
        <v>238.74799073422855</v>
      </c>
      <c r="L3497" s="23">
        <f>K3497*1000/389700</f>
        <v>0.61264560106294208</v>
      </c>
    </row>
    <row r="3498" spans="1:12" customFormat="1" hidden="1">
      <c r="A3498" s="10">
        <v>41486</v>
      </c>
      <c r="B3498" s="11">
        <v>0.8125</v>
      </c>
      <c r="C3498">
        <v>0</v>
      </c>
      <c r="D3498">
        <v>113.61</v>
      </c>
      <c r="E3498">
        <f t="shared" si="279"/>
        <v>0.19359999999999999</v>
      </c>
      <c r="F3498">
        <v>74.06</v>
      </c>
      <c r="G3498">
        <v>11.5</v>
      </c>
      <c r="H3498" s="29">
        <f t="shared" si="280"/>
        <v>28.243600000000001</v>
      </c>
      <c r="I3498">
        <f t="shared" si="281"/>
        <v>0.28243600000000002</v>
      </c>
      <c r="J3498">
        <f t="shared" si="282"/>
        <v>6.3971917751485169E-2</v>
      </c>
      <c r="K3498">
        <f t="shared" si="283"/>
        <v>230.29890390534661</v>
      </c>
      <c r="L3498" s="23">
        <v>230.29890390534661</v>
      </c>
    </row>
    <row r="3499" spans="1:12" customFormat="1">
      <c r="A3499" s="10">
        <v>41486</v>
      </c>
      <c r="B3499" s="11">
        <v>0.83333333333333337</v>
      </c>
      <c r="C3499">
        <v>0</v>
      </c>
      <c r="D3499">
        <v>114.49</v>
      </c>
      <c r="E3499">
        <f t="shared" si="279"/>
        <v>0.19359999999999999</v>
      </c>
      <c r="F3499">
        <v>74.33</v>
      </c>
      <c r="G3499">
        <v>11.5</v>
      </c>
      <c r="H3499" s="29">
        <f t="shared" si="280"/>
        <v>28.8536</v>
      </c>
      <c r="I3499">
        <f t="shared" si="281"/>
        <v>0.28853600000000001</v>
      </c>
      <c r="J3499">
        <f t="shared" si="282"/>
        <v>6.7482203760621307E-2</v>
      </c>
      <c r="K3499">
        <f t="shared" si="283"/>
        <v>242.9359335382367</v>
      </c>
      <c r="L3499" s="23">
        <f>K3499*1000/389700</f>
        <v>0.62339218254615525</v>
      </c>
    </row>
    <row r="3500" spans="1:12" customFormat="1" hidden="1">
      <c r="A3500" s="10">
        <v>41486</v>
      </c>
      <c r="B3500" s="11">
        <v>0.85416666666666663</v>
      </c>
      <c r="C3500">
        <v>0</v>
      </c>
      <c r="D3500">
        <v>113.86</v>
      </c>
      <c r="E3500">
        <f t="shared" si="279"/>
        <v>0.19359999999999999</v>
      </c>
      <c r="F3500">
        <v>74.58</v>
      </c>
      <c r="G3500">
        <v>11.5</v>
      </c>
      <c r="H3500" s="29">
        <f t="shared" si="280"/>
        <v>27.973600000000005</v>
      </c>
      <c r="I3500">
        <f t="shared" si="281"/>
        <v>0.27973600000000004</v>
      </c>
      <c r="J3500">
        <f t="shared" si="282"/>
        <v>6.2453983055834494E-2</v>
      </c>
      <c r="K3500">
        <f t="shared" si="283"/>
        <v>224.83433900100417</v>
      </c>
      <c r="L3500" s="23">
        <v>224.83433900100417</v>
      </c>
    </row>
    <row r="3501" spans="1:12" customFormat="1">
      <c r="A3501" s="10">
        <v>41486</v>
      </c>
      <c r="B3501" s="11">
        <v>0.875</v>
      </c>
      <c r="C3501">
        <v>0</v>
      </c>
      <c r="D3501">
        <v>114.29</v>
      </c>
      <c r="E3501">
        <f t="shared" si="279"/>
        <v>0.19359999999999999</v>
      </c>
      <c r="F3501">
        <v>74.930000000000007</v>
      </c>
      <c r="G3501">
        <v>11.5</v>
      </c>
      <c r="H3501" s="29">
        <f t="shared" si="280"/>
        <v>28.053600000000003</v>
      </c>
      <c r="I3501">
        <f t="shared" si="281"/>
        <v>0.28053600000000001</v>
      </c>
      <c r="J3501">
        <f t="shared" si="282"/>
        <v>6.2901462130013241E-2</v>
      </c>
      <c r="K3501">
        <f t="shared" si="283"/>
        <v>226.44526366804766</v>
      </c>
      <c r="L3501" s="23">
        <f>K3501*1000/389700</f>
        <v>0.58107586263291677</v>
      </c>
    </row>
    <row r="3502" spans="1:12" customFormat="1" hidden="1">
      <c r="A3502" s="10">
        <v>41486</v>
      </c>
      <c r="B3502" s="11">
        <v>0.89583333333333337</v>
      </c>
      <c r="C3502">
        <v>0</v>
      </c>
      <c r="D3502">
        <v>114.12</v>
      </c>
      <c r="E3502">
        <f t="shared" si="279"/>
        <v>0.19359999999999999</v>
      </c>
      <c r="F3502">
        <v>75.290000000000006</v>
      </c>
      <c r="G3502">
        <v>11.5</v>
      </c>
      <c r="H3502" s="29">
        <f t="shared" si="280"/>
        <v>27.523600000000002</v>
      </c>
      <c r="I3502">
        <f t="shared" si="281"/>
        <v>0.27523600000000004</v>
      </c>
      <c r="J3502">
        <f t="shared" si="282"/>
        <v>5.9972524956587156E-2</v>
      </c>
      <c r="K3502">
        <f t="shared" si="283"/>
        <v>215.90108984371375</v>
      </c>
      <c r="L3502" s="23">
        <v>215.90108984371375</v>
      </c>
    </row>
    <row r="3503" spans="1:12" customFormat="1">
      <c r="A3503" s="10">
        <v>41486</v>
      </c>
      <c r="B3503" s="11">
        <v>0.91666666666666663</v>
      </c>
      <c r="C3503">
        <v>0</v>
      </c>
      <c r="D3503">
        <v>114.13</v>
      </c>
      <c r="E3503">
        <f t="shared" si="279"/>
        <v>0.19359999999999999</v>
      </c>
      <c r="F3503">
        <v>75.62</v>
      </c>
      <c r="G3503">
        <v>11.5</v>
      </c>
      <c r="H3503" s="29">
        <f t="shared" si="280"/>
        <v>27.203599999999994</v>
      </c>
      <c r="I3503">
        <f t="shared" si="281"/>
        <v>0.27203599999999994</v>
      </c>
      <c r="J3503">
        <f t="shared" si="282"/>
        <v>5.8244536118806034E-2</v>
      </c>
      <c r="K3503">
        <f t="shared" si="283"/>
        <v>209.68033002770173</v>
      </c>
      <c r="L3503" s="23">
        <f>K3503*1000/389700</f>
        <v>0.53805576091275786</v>
      </c>
    </row>
    <row r="3504" spans="1:12" customFormat="1" hidden="1">
      <c r="A3504" s="10">
        <v>41486</v>
      </c>
      <c r="B3504" s="11">
        <v>0.9375</v>
      </c>
      <c r="C3504">
        <v>0</v>
      </c>
      <c r="D3504">
        <v>114.33</v>
      </c>
      <c r="E3504">
        <f t="shared" si="279"/>
        <v>0.19359999999999999</v>
      </c>
      <c r="F3504">
        <v>76.02</v>
      </c>
      <c r="G3504">
        <v>11.5</v>
      </c>
      <c r="H3504" s="29">
        <f t="shared" si="280"/>
        <v>27.003600000000006</v>
      </c>
      <c r="I3504">
        <f t="shared" si="281"/>
        <v>0.27003600000000005</v>
      </c>
      <c r="J3504">
        <f t="shared" si="282"/>
        <v>5.7179901823588959E-2</v>
      </c>
      <c r="K3504">
        <f t="shared" si="283"/>
        <v>205.84764656492024</v>
      </c>
      <c r="L3504" s="23">
        <v>205.84764656492024</v>
      </c>
    </row>
    <row r="3505" spans="1:12" customFormat="1">
      <c r="A3505" s="10">
        <v>41486</v>
      </c>
      <c r="B3505" s="11">
        <v>0.95833333333333337</v>
      </c>
      <c r="C3505">
        <v>0</v>
      </c>
      <c r="D3505">
        <v>114.21</v>
      </c>
      <c r="E3505">
        <f t="shared" si="279"/>
        <v>0.19359999999999999</v>
      </c>
      <c r="F3505">
        <v>76.16</v>
      </c>
      <c r="G3505">
        <v>11.5</v>
      </c>
      <c r="H3505" s="29">
        <f t="shared" si="280"/>
        <v>26.743600000000001</v>
      </c>
      <c r="I3505">
        <f t="shared" si="281"/>
        <v>0.26743600000000001</v>
      </c>
      <c r="J3505">
        <f t="shared" si="282"/>
        <v>5.581345530113771E-2</v>
      </c>
      <c r="K3505">
        <f t="shared" si="283"/>
        <v>200.92843908409574</v>
      </c>
      <c r="L3505" s="23">
        <f>K3505*1000/389700</f>
        <v>0.51559773950242682</v>
      </c>
    </row>
    <row r="3506" spans="1:12" customFormat="1" hidden="1">
      <c r="A3506" s="10">
        <v>41486</v>
      </c>
      <c r="B3506" s="11">
        <v>0.97916666666666663</v>
      </c>
      <c r="C3506">
        <v>0</v>
      </c>
      <c r="D3506">
        <v>114.28</v>
      </c>
      <c r="E3506">
        <f t="shared" si="279"/>
        <v>0.19359999999999999</v>
      </c>
      <c r="F3506">
        <v>76.239999999999995</v>
      </c>
      <c r="G3506">
        <v>11.5</v>
      </c>
      <c r="H3506" s="29">
        <f t="shared" si="280"/>
        <v>26.73360000000001</v>
      </c>
      <c r="I3506">
        <f t="shared" si="281"/>
        <v>0.26733600000000007</v>
      </c>
      <c r="J3506">
        <f t="shared" si="282"/>
        <v>5.576129534146565E-2</v>
      </c>
      <c r="K3506">
        <f t="shared" si="283"/>
        <v>200.74066322927635</v>
      </c>
      <c r="L3506" s="23">
        <v>200.74066322927635</v>
      </c>
    </row>
    <row r="3507" spans="1:12" customFormat="1">
      <c r="A3507" s="10">
        <v>41487</v>
      </c>
      <c r="B3507" s="11">
        <v>0</v>
      </c>
      <c r="C3507">
        <v>0</v>
      </c>
      <c r="D3507">
        <v>114.13</v>
      </c>
      <c r="E3507">
        <f t="shared" si="279"/>
        <v>0.19359999999999999</v>
      </c>
      <c r="F3507">
        <v>76.16</v>
      </c>
      <c r="G3507">
        <v>11.5</v>
      </c>
      <c r="H3507" s="29">
        <f t="shared" si="280"/>
        <v>26.663600000000002</v>
      </c>
      <c r="I3507">
        <f t="shared" si="281"/>
        <v>0.26663600000000004</v>
      </c>
      <c r="J3507">
        <f t="shared" si="282"/>
        <v>5.5396994549882533E-2</v>
      </c>
      <c r="K3507">
        <f t="shared" si="283"/>
        <v>199.42918037957713</v>
      </c>
      <c r="L3507" s="23">
        <f>K3507*1000/389700</f>
        <v>0.51175052701970014</v>
      </c>
    </row>
    <row r="3508" spans="1:12">
      <c r="A3508" s="18"/>
      <c r="B3508" s="19"/>
      <c r="H3508" s="31"/>
    </row>
    <row r="3509" spans="1:12">
      <c r="A3509" s="18"/>
      <c r="B3509" s="19"/>
      <c r="H3509" s="31"/>
    </row>
    <row r="3510" spans="1:12">
      <c r="A3510" s="18"/>
      <c r="B3510" s="19"/>
      <c r="H3510" s="31"/>
    </row>
    <row r="3511" spans="1:12">
      <c r="A3511" s="18"/>
      <c r="B3511" s="19"/>
      <c r="H3511" s="31"/>
    </row>
    <row r="3512" spans="1:12">
      <c r="A3512" s="18"/>
      <c r="B3512" s="19"/>
      <c r="H3512" s="31"/>
    </row>
    <row r="3513" spans="1:12">
      <c r="A3513" s="18"/>
      <c r="B3513" s="19"/>
      <c r="H3513" s="31"/>
    </row>
    <row r="3514" spans="1:12">
      <c r="A3514" s="18"/>
      <c r="B3514" s="19"/>
      <c r="H3514" s="31"/>
    </row>
    <row r="3515" spans="1:12">
      <c r="A3515" s="18"/>
      <c r="B3515" s="19"/>
      <c r="H3515" s="31"/>
    </row>
    <row r="3516" spans="1:12">
      <c r="A3516" s="18"/>
      <c r="B3516" s="19"/>
      <c r="H3516" s="31"/>
    </row>
    <row r="3517" spans="1:12">
      <c r="A3517" s="18"/>
      <c r="B3517" s="19"/>
      <c r="H3517" s="31"/>
    </row>
    <row r="3518" spans="1:12">
      <c r="A3518" s="18"/>
      <c r="B3518" s="19"/>
      <c r="H3518" s="31"/>
    </row>
    <row r="3519" spans="1:12">
      <c r="A3519" s="18"/>
      <c r="B3519" s="19"/>
      <c r="H3519" s="31"/>
    </row>
    <row r="3520" spans="1:12">
      <c r="A3520" s="18"/>
      <c r="B3520" s="19"/>
      <c r="H3520" s="31"/>
    </row>
    <row r="3521" spans="1:8">
      <c r="A3521" s="18"/>
      <c r="B3521" s="19"/>
      <c r="H3521" s="31"/>
    </row>
    <row r="3522" spans="1:8">
      <c r="A3522" s="18"/>
      <c r="B3522" s="19"/>
      <c r="H3522" s="31"/>
    </row>
    <row r="3523" spans="1:8">
      <c r="A3523" s="18"/>
      <c r="B3523" s="19"/>
      <c r="H3523" s="31"/>
    </row>
    <row r="3524" spans="1:8">
      <c r="A3524" s="18"/>
      <c r="B3524" s="19"/>
      <c r="H3524" s="31"/>
    </row>
    <row r="3525" spans="1:8">
      <c r="A3525" s="18"/>
      <c r="B3525" s="19"/>
      <c r="H3525" s="31"/>
    </row>
    <row r="3526" spans="1:8">
      <c r="A3526" s="18"/>
      <c r="B3526" s="19"/>
      <c r="H3526" s="31"/>
    </row>
    <row r="3527" spans="1:8">
      <c r="A3527" s="18"/>
      <c r="B3527" s="19"/>
      <c r="H3527" s="31"/>
    </row>
    <row r="3528" spans="1:8">
      <c r="A3528" s="18"/>
      <c r="B3528" s="19"/>
      <c r="H3528" s="31"/>
    </row>
    <row r="3529" spans="1:8">
      <c r="A3529" s="18"/>
      <c r="B3529" s="19"/>
      <c r="H3529" s="31"/>
    </row>
    <row r="3530" spans="1:8">
      <c r="A3530" s="18"/>
      <c r="B3530" s="19"/>
      <c r="H3530" s="31"/>
    </row>
    <row r="3531" spans="1:8">
      <c r="A3531" s="18"/>
      <c r="B3531" s="19"/>
      <c r="H3531" s="31"/>
    </row>
    <row r="3532" spans="1:8">
      <c r="A3532" s="18"/>
      <c r="B3532" s="19"/>
      <c r="H3532" s="31"/>
    </row>
    <row r="3533" spans="1:8">
      <c r="A3533" s="18"/>
      <c r="B3533" s="19"/>
      <c r="H3533" s="31"/>
    </row>
    <row r="3534" spans="1:8">
      <c r="A3534" s="18"/>
      <c r="B3534" s="19"/>
      <c r="H3534" s="31"/>
    </row>
    <row r="3535" spans="1:8">
      <c r="A3535" s="18"/>
      <c r="B3535" s="19"/>
      <c r="H3535" s="31"/>
    </row>
    <row r="3536" spans="1:8">
      <c r="A3536" s="18"/>
      <c r="B3536" s="19"/>
      <c r="H3536" s="31"/>
    </row>
    <row r="3537" spans="1:8">
      <c r="A3537" s="18"/>
      <c r="B3537" s="19"/>
      <c r="H3537" s="31"/>
    </row>
    <row r="3538" spans="1:8">
      <c r="A3538" s="18"/>
      <c r="B3538" s="19"/>
      <c r="H3538" s="31"/>
    </row>
    <row r="3539" spans="1:8">
      <c r="A3539" s="18"/>
      <c r="B3539" s="19"/>
      <c r="H3539" s="31"/>
    </row>
    <row r="3540" spans="1:8">
      <c r="A3540" s="18"/>
      <c r="B3540" s="19"/>
      <c r="H3540" s="31"/>
    </row>
    <row r="3541" spans="1:8">
      <c r="A3541" s="18"/>
      <c r="B3541" s="19"/>
      <c r="H3541" s="31"/>
    </row>
    <row r="3542" spans="1:8">
      <c r="A3542" s="18"/>
      <c r="B3542" s="19"/>
      <c r="H3542" s="31"/>
    </row>
    <row r="3543" spans="1:8">
      <c r="A3543" s="18"/>
      <c r="B3543" s="19"/>
      <c r="H3543" s="31"/>
    </row>
    <row r="3544" spans="1:8">
      <c r="A3544" s="18"/>
      <c r="B3544" s="19"/>
      <c r="H3544" s="31"/>
    </row>
    <row r="3545" spans="1:8">
      <c r="A3545" s="18"/>
      <c r="B3545" s="19"/>
      <c r="H3545" s="31"/>
    </row>
    <row r="3546" spans="1:8">
      <c r="A3546" s="18"/>
      <c r="B3546" s="19"/>
      <c r="H3546" s="31"/>
    </row>
    <row r="3547" spans="1:8">
      <c r="A3547" s="18"/>
      <c r="B3547" s="19"/>
      <c r="H3547" s="31"/>
    </row>
    <row r="3548" spans="1:8">
      <c r="A3548" s="18"/>
      <c r="B3548" s="19"/>
      <c r="H3548" s="31"/>
    </row>
    <row r="3549" spans="1:8">
      <c r="A3549" s="18"/>
      <c r="B3549" s="19"/>
      <c r="H3549" s="31"/>
    </row>
    <row r="3550" spans="1:8">
      <c r="A3550" s="18"/>
      <c r="B3550" s="19"/>
      <c r="H3550" s="31"/>
    </row>
    <row r="3551" spans="1:8">
      <c r="A3551" s="18"/>
      <c r="B3551" s="19"/>
      <c r="H3551" s="31"/>
    </row>
    <row r="3552" spans="1:8">
      <c r="A3552" s="18"/>
      <c r="B3552" s="19"/>
      <c r="H3552" s="31"/>
    </row>
    <row r="3553" spans="1:8">
      <c r="A3553" s="18"/>
      <c r="B3553" s="19"/>
      <c r="H3553" s="31"/>
    </row>
    <row r="3554" spans="1:8">
      <c r="A3554" s="18"/>
      <c r="B3554" s="19"/>
      <c r="H3554" s="31"/>
    </row>
    <row r="3555" spans="1:8">
      <c r="A3555" s="18"/>
      <c r="B3555" s="19"/>
      <c r="H3555" s="31"/>
    </row>
    <row r="3556" spans="1:8">
      <c r="A3556" s="18"/>
      <c r="B3556" s="19"/>
      <c r="H3556" s="31"/>
    </row>
    <row r="3557" spans="1:8">
      <c r="A3557" s="18"/>
      <c r="B3557" s="19"/>
      <c r="H3557" s="31"/>
    </row>
    <row r="3558" spans="1:8">
      <c r="A3558" s="18"/>
      <c r="B3558" s="19"/>
      <c r="H3558" s="31"/>
    </row>
    <row r="3559" spans="1:8">
      <c r="A3559" s="18"/>
      <c r="B3559" s="19"/>
      <c r="H3559" s="31"/>
    </row>
    <row r="3560" spans="1:8">
      <c r="A3560" s="18"/>
      <c r="B3560" s="19"/>
      <c r="H3560" s="31"/>
    </row>
    <row r="3561" spans="1:8">
      <c r="A3561" s="18"/>
      <c r="B3561" s="19"/>
      <c r="H3561" s="31"/>
    </row>
    <row r="3562" spans="1:8">
      <c r="A3562" s="18"/>
      <c r="B3562" s="19"/>
      <c r="H3562" s="31"/>
    </row>
    <row r="3563" spans="1:8">
      <c r="A3563" s="18"/>
      <c r="B3563" s="19"/>
      <c r="H3563" s="31"/>
    </row>
    <row r="3564" spans="1:8">
      <c r="A3564" s="18"/>
      <c r="B3564" s="19"/>
      <c r="H3564" s="31"/>
    </row>
    <row r="3565" spans="1:8">
      <c r="A3565" s="18"/>
      <c r="B3565" s="19"/>
      <c r="H3565" s="31"/>
    </row>
    <row r="3566" spans="1:8">
      <c r="A3566" s="18"/>
      <c r="B3566" s="19"/>
      <c r="H3566" s="31"/>
    </row>
    <row r="3567" spans="1:8">
      <c r="A3567" s="18"/>
      <c r="B3567" s="19"/>
      <c r="H3567" s="31"/>
    </row>
    <row r="3568" spans="1:8">
      <c r="A3568" s="18"/>
      <c r="B3568" s="19"/>
      <c r="H3568" s="31"/>
    </row>
    <row r="3569" spans="1:8">
      <c r="A3569" s="18"/>
      <c r="B3569" s="19"/>
      <c r="H3569" s="31"/>
    </row>
    <row r="3570" spans="1:8">
      <c r="A3570" s="18"/>
      <c r="B3570" s="19"/>
      <c r="H3570" s="31"/>
    </row>
    <row r="3571" spans="1:8">
      <c r="A3571" s="18"/>
      <c r="B3571" s="19"/>
      <c r="H3571" s="31"/>
    </row>
    <row r="3572" spans="1:8">
      <c r="A3572" s="18"/>
      <c r="B3572" s="19"/>
      <c r="H3572" s="31"/>
    </row>
    <row r="3573" spans="1:8">
      <c r="A3573" s="18"/>
      <c r="B3573" s="19"/>
      <c r="H3573" s="31"/>
    </row>
    <row r="3574" spans="1:8">
      <c r="A3574" s="18"/>
      <c r="B3574" s="19"/>
      <c r="H3574" s="31"/>
    </row>
    <row r="3575" spans="1:8">
      <c r="A3575" s="18"/>
      <c r="B3575" s="19"/>
      <c r="H3575" s="31"/>
    </row>
    <row r="3576" spans="1:8">
      <c r="A3576" s="18"/>
      <c r="B3576" s="19"/>
      <c r="H3576" s="31"/>
    </row>
    <row r="3577" spans="1:8">
      <c r="A3577" s="18"/>
      <c r="B3577" s="19"/>
      <c r="H3577" s="31"/>
    </row>
    <row r="3578" spans="1:8">
      <c r="A3578" s="18"/>
      <c r="B3578" s="19"/>
      <c r="H3578" s="31"/>
    </row>
    <row r="3579" spans="1:8">
      <c r="A3579" s="18"/>
      <c r="B3579" s="19"/>
      <c r="H3579" s="31"/>
    </row>
    <row r="3580" spans="1:8">
      <c r="A3580" s="18"/>
      <c r="B3580" s="19"/>
      <c r="H3580" s="31"/>
    </row>
    <row r="3581" spans="1:8">
      <c r="A3581" s="18"/>
      <c r="B3581" s="19"/>
      <c r="H3581" s="31"/>
    </row>
    <row r="3582" spans="1:8">
      <c r="A3582" s="18"/>
      <c r="B3582" s="19"/>
      <c r="H3582" s="31"/>
    </row>
    <row r="3583" spans="1:8">
      <c r="A3583" s="18"/>
      <c r="B3583" s="19"/>
      <c r="H3583" s="31"/>
    </row>
    <row r="3584" spans="1:8">
      <c r="A3584" s="18"/>
      <c r="B3584" s="19"/>
      <c r="H3584" s="31"/>
    </row>
    <row r="3585" spans="1:8">
      <c r="A3585" s="18"/>
      <c r="B3585" s="19"/>
      <c r="H3585" s="31"/>
    </row>
    <row r="3586" spans="1:8">
      <c r="A3586" s="18"/>
      <c r="B3586" s="19"/>
      <c r="H3586" s="31"/>
    </row>
    <row r="3587" spans="1:8">
      <c r="A3587" s="18"/>
      <c r="B3587" s="19"/>
      <c r="H3587" s="31"/>
    </row>
    <row r="3588" spans="1:8">
      <c r="A3588" s="18"/>
      <c r="B3588" s="19"/>
      <c r="H3588" s="31"/>
    </row>
    <row r="3589" spans="1:8">
      <c r="A3589" s="18"/>
      <c r="B3589" s="19"/>
      <c r="H3589" s="31"/>
    </row>
    <row r="3590" spans="1:8">
      <c r="A3590" s="18"/>
      <c r="B3590" s="19"/>
      <c r="H3590" s="31"/>
    </row>
    <row r="3591" spans="1:8">
      <c r="A3591" s="18"/>
      <c r="B3591" s="19"/>
      <c r="H3591" s="31"/>
    </row>
    <row r="3592" spans="1:8">
      <c r="A3592" s="18"/>
      <c r="B3592" s="19"/>
      <c r="H3592" s="31"/>
    </row>
    <row r="3593" spans="1:8">
      <c r="A3593" s="18"/>
      <c r="B3593" s="19"/>
      <c r="H3593" s="31"/>
    </row>
    <row r="3594" spans="1:8">
      <c r="A3594" s="18"/>
      <c r="B3594" s="19"/>
      <c r="H3594" s="31"/>
    </row>
    <row r="3595" spans="1:8">
      <c r="A3595" s="18"/>
      <c r="B3595" s="19"/>
      <c r="H3595" s="31"/>
    </row>
    <row r="3596" spans="1:8">
      <c r="A3596" s="18"/>
      <c r="B3596" s="19"/>
      <c r="H3596" s="31"/>
    </row>
    <row r="3597" spans="1:8">
      <c r="A3597" s="18"/>
      <c r="B3597" s="19"/>
      <c r="H3597" s="31"/>
    </row>
    <row r="3598" spans="1:8">
      <c r="A3598" s="18"/>
      <c r="B3598" s="19"/>
      <c r="H3598" s="31"/>
    </row>
    <row r="3599" spans="1:8">
      <c r="A3599" s="18"/>
      <c r="B3599" s="19"/>
      <c r="H3599" s="31"/>
    </row>
    <row r="3600" spans="1:8">
      <c r="A3600" s="18"/>
      <c r="B3600" s="19"/>
      <c r="H3600" s="31"/>
    </row>
    <row r="3601" spans="1:8">
      <c r="A3601" s="18"/>
      <c r="B3601" s="19"/>
      <c r="H3601" s="31"/>
    </row>
    <row r="3602" spans="1:8">
      <c r="A3602" s="18"/>
      <c r="B3602" s="19"/>
      <c r="H3602" s="31"/>
    </row>
    <row r="3603" spans="1:8">
      <c r="A3603" s="18"/>
      <c r="B3603" s="19"/>
      <c r="H3603" s="31"/>
    </row>
    <row r="3604" spans="1:8">
      <c r="A3604" s="18"/>
      <c r="B3604" s="19"/>
      <c r="H3604" s="31"/>
    </row>
    <row r="3605" spans="1:8">
      <c r="A3605" s="18"/>
      <c r="B3605" s="19"/>
      <c r="H3605" s="31"/>
    </row>
    <row r="3606" spans="1:8">
      <c r="A3606" s="18"/>
      <c r="B3606" s="19"/>
      <c r="H3606" s="31"/>
    </row>
    <row r="3607" spans="1:8">
      <c r="A3607" s="18"/>
      <c r="B3607" s="19"/>
      <c r="H3607" s="31"/>
    </row>
    <row r="3608" spans="1:8">
      <c r="A3608" s="18"/>
      <c r="B3608" s="19"/>
      <c r="H3608" s="31"/>
    </row>
    <row r="3609" spans="1:8">
      <c r="A3609" s="18"/>
      <c r="B3609" s="19"/>
      <c r="H3609" s="31"/>
    </row>
    <row r="3610" spans="1:8">
      <c r="A3610" s="18"/>
      <c r="B3610" s="19"/>
      <c r="H3610" s="31"/>
    </row>
    <row r="3611" spans="1:8">
      <c r="A3611" s="18"/>
      <c r="B3611" s="19"/>
      <c r="H3611" s="31"/>
    </row>
    <row r="3612" spans="1:8">
      <c r="A3612" s="18"/>
      <c r="B3612" s="19"/>
      <c r="H3612" s="31"/>
    </row>
    <row r="3613" spans="1:8">
      <c r="A3613" s="18"/>
      <c r="B3613" s="19"/>
      <c r="H3613" s="31"/>
    </row>
    <row r="3614" spans="1:8">
      <c r="A3614" s="18"/>
      <c r="B3614" s="19"/>
      <c r="H3614" s="31"/>
    </row>
    <row r="3615" spans="1:8">
      <c r="A3615" s="18"/>
      <c r="B3615" s="19"/>
      <c r="H3615" s="31"/>
    </row>
    <row r="3616" spans="1:8">
      <c r="A3616" s="18"/>
      <c r="B3616" s="19"/>
      <c r="H3616" s="31"/>
    </row>
    <row r="3617" spans="1:8">
      <c r="A3617" s="18"/>
      <c r="B3617" s="19"/>
      <c r="H3617" s="31"/>
    </row>
    <row r="3618" spans="1:8">
      <c r="A3618" s="18"/>
      <c r="B3618" s="19"/>
      <c r="H3618" s="31"/>
    </row>
    <row r="3619" spans="1:8">
      <c r="A3619" s="18"/>
      <c r="B3619" s="19"/>
      <c r="H3619" s="31"/>
    </row>
    <row r="3620" spans="1:8">
      <c r="A3620" s="18"/>
      <c r="B3620" s="19"/>
      <c r="H3620" s="31"/>
    </row>
    <row r="3621" spans="1:8">
      <c r="A3621" s="18"/>
      <c r="B3621" s="19"/>
      <c r="H3621" s="31"/>
    </row>
    <row r="3622" spans="1:8">
      <c r="A3622" s="18"/>
      <c r="B3622" s="19"/>
      <c r="H3622" s="31"/>
    </row>
    <row r="3623" spans="1:8">
      <c r="A3623" s="18"/>
      <c r="B3623" s="19"/>
      <c r="H3623" s="31"/>
    </row>
    <row r="3624" spans="1:8">
      <c r="A3624" s="18"/>
      <c r="B3624" s="19"/>
      <c r="H3624" s="31"/>
    </row>
    <row r="3625" spans="1:8">
      <c r="A3625" s="18"/>
      <c r="B3625" s="19"/>
      <c r="H3625" s="31"/>
    </row>
    <row r="3626" spans="1:8">
      <c r="A3626" s="18"/>
      <c r="B3626" s="19"/>
      <c r="H3626" s="31"/>
    </row>
    <row r="3627" spans="1:8">
      <c r="A3627" s="18"/>
      <c r="B3627" s="19"/>
      <c r="H3627" s="31"/>
    </row>
    <row r="3628" spans="1:8">
      <c r="A3628" s="18"/>
      <c r="B3628" s="19"/>
      <c r="H3628" s="31"/>
    </row>
    <row r="3629" spans="1:8">
      <c r="A3629" s="18"/>
      <c r="B3629" s="19"/>
      <c r="H3629" s="31"/>
    </row>
    <row r="3630" spans="1:8">
      <c r="A3630" s="18"/>
      <c r="B3630" s="19"/>
      <c r="H3630" s="31"/>
    </row>
    <row r="3631" spans="1:8">
      <c r="A3631" s="18"/>
      <c r="B3631" s="19"/>
      <c r="H3631" s="31"/>
    </row>
    <row r="3632" spans="1:8">
      <c r="A3632" s="18"/>
      <c r="B3632" s="19"/>
      <c r="H3632" s="31"/>
    </row>
    <row r="3633" spans="1:8">
      <c r="A3633" s="18"/>
      <c r="B3633" s="19"/>
      <c r="H3633" s="31"/>
    </row>
    <row r="3634" spans="1:8">
      <c r="A3634" s="18"/>
      <c r="B3634" s="19"/>
      <c r="H3634" s="31"/>
    </row>
    <row r="3635" spans="1:8">
      <c r="A3635" s="18"/>
      <c r="B3635" s="19"/>
      <c r="H3635" s="31"/>
    </row>
    <row r="3636" spans="1:8">
      <c r="A3636" s="18"/>
      <c r="B3636" s="19"/>
      <c r="H3636" s="31"/>
    </row>
    <row r="3637" spans="1:8">
      <c r="A3637" s="18"/>
      <c r="B3637" s="19"/>
      <c r="H3637" s="31"/>
    </row>
    <row r="3638" spans="1:8">
      <c r="A3638" s="18"/>
      <c r="B3638" s="19"/>
      <c r="H3638" s="31"/>
    </row>
    <row r="3639" spans="1:8">
      <c r="A3639" s="18"/>
      <c r="B3639" s="19"/>
      <c r="H3639" s="31"/>
    </row>
    <row r="3640" spans="1:8">
      <c r="A3640" s="18"/>
      <c r="B3640" s="19"/>
      <c r="H3640" s="31"/>
    </row>
    <row r="3641" spans="1:8">
      <c r="A3641" s="18"/>
      <c r="B3641" s="19"/>
      <c r="H3641" s="31"/>
    </row>
    <row r="3642" spans="1:8">
      <c r="A3642" s="18"/>
      <c r="B3642" s="19"/>
      <c r="H3642" s="31"/>
    </row>
    <row r="3643" spans="1:8">
      <c r="A3643" s="18"/>
      <c r="B3643" s="19"/>
      <c r="H3643" s="31"/>
    </row>
    <row r="3644" spans="1:8">
      <c r="A3644" s="18"/>
      <c r="B3644" s="19"/>
      <c r="H3644" s="31"/>
    </row>
    <row r="3645" spans="1:8">
      <c r="A3645" s="18"/>
      <c r="B3645" s="19"/>
      <c r="H3645" s="31"/>
    </row>
    <row r="3646" spans="1:8">
      <c r="A3646" s="18"/>
      <c r="B3646" s="19"/>
      <c r="H3646" s="31"/>
    </row>
    <row r="3647" spans="1:8">
      <c r="A3647" s="18"/>
      <c r="B3647" s="19"/>
      <c r="H3647" s="31"/>
    </row>
    <row r="3648" spans="1:8">
      <c r="A3648" s="18"/>
      <c r="B3648" s="19"/>
      <c r="H3648" s="31"/>
    </row>
    <row r="3649" spans="1:8">
      <c r="A3649" s="18"/>
      <c r="B3649" s="19"/>
      <c r="H3649" s="31"/>
    </row>
    <row r="3650" spans="1:8">
      <c r="A3650" s="18"/>
      <c r="B3650" s="19"/>
      <c r="H3650" s="31"/>
    </row>
    <row r="3651" spans="1:8">
      <c r="A3651" s="18"/>
      <c r="B3651" s="19"/>
      <c r="H3651" s="31"/>
    </row>
    <row r="3652" spans="1:8">
      <c r="A3652" s="18"/>
      <c r="B3652" s="19"/>
      <c r="H3652" s="31"/>
    </row>
    <row r="3653" spans="1:8">
      <c r="A3653" s="18"/>
      <c r="B3653" s="19"/>
      <c r="H3653" s="31"/>
    </row>
    <row r="3654" spans="1:8">
      <c r="A3654" s="18"/>
      <c r="B3654" s="19"/>
      <c r="H3654" s="31"/>
    </row>
    <row r="3655" spans="1:8">
      <c r="A3655" s="18"/>
      <c r="B3655" s="19"/>
      <c r="H3655" s="31"/>
    </row>
    <row r="3656" spans="1:8">
      <c r="A3656" s="18"/>
      <c r="B3656" s="19"/>
      <c r="H3656" s="31"/>
    </row>
    <row r="3657" spans="1:8">
      <c r="A3657" s="18"/>
      <c r="B3657" s="19"/>
      <c r="H3657" s="31"/>
    </row>
    <row r="3658" spans="1:8">
      <c r="A3658" s="18"/>
      <c r="B3658" s="19"/>
      <c r="H3658" s="31"/>
    </row>
    <row r="3659" spans="1:8">
      <c r="A3659" s="18"/>
      <c r="B3659" s="19"/>
      <c r="H3659" s="31"/>
    </row>
    <row r="3660" spans="1:8">
      <c r="A3660" s="18"/>
      <c r="B3660" s="19"/>
      <c r="H3660" s="31"/>
    </row>
    <row r="3661" spans="1:8">
      <c r="A3661" s="18"/>
      <c r="B3661" s="19"/>
      <c r="H3661" s="31"/>
    </row>
    <row r="3662" spans="1:8">
      <c r="A3662" s="18"/>
      <c r="B3662" s="19"/>
      <c r="H3662" s="31"/>
    </row>
    <row r="3663" spans="1:8">
      <c r="A3663" s="18"/>
      <c r="B3663" s="19"/>
      <c r="H3663" s="31"/>
    </row>
    <row r="3664" spans="1:8">
      <c r="A3664" s="18"/>
      <c r="B3664" s="19"/>
      <c r="H3664" s="31"/>
    </row>
    <row r="3665" spans="1:8">
      <c r="A3665" s="18"/>
      <c r="B3665" s="19"/>
      <c r="H3665" s="31"/>
    </row>
    <row r="3666" spans="1:8">
      <c r="A3666" s="18"/>
      <c r="B3666" s="19"/>
      <c r="H3666" s="31"/>
    </row>
    <row r="3667" spans="1:8">
      <c r="A3667" s="18"/>
      <c r="B3667" s="19"/>
      <c r="H3667" s="31"/>
    </row>
    <row r="3668" spans="1:8">
      <c r="A3668" s="18"/>
      <c r="B3668" s="19"/>
      <c r="H3668" s="31"/>
    </row>
    <row r="3669" spans="1:8">
      <c r="A3669" s="18"/>
      <c r="B3669" s="19"/>
      <c r="H3669" s="31"/>
    </row>
    <row r="3670" spans="1:8">
      <c r="A3670" s="18"/>
      <c r="B3670" s="19"/>
      <c r="H3670" s="31"/>
    </row>
    <row r="3671" spans="1:8">
      <c r="A3671" s="18"/>
      <c r="B3671" s="19"/>
      <c r="H3671" s="31"/>
    </row>
    <row r="3672" spans="1:8">
      <c r="A3672" s="18"/>
      <c r="B3672" s="19"/>
      <c r="H3672" s="31"/>
    </row>
    <row r="3673" spans="1:8">
      <c r="A3673" s="18"/>
      <c r="B3673" s="19"/>
      <c r="H3673" s="31"/>
    </row>
    <row r="3674" spans="1:8">
      <c r="A3674" s="18"/>
      <c r="B3674" s="19"/>
      <c r="H3674" s="31"/>
    </row>
    <row r="3675" spans="1:8">
      <c r="A3675" s="18"/>
      <c r="B3675" s="19"/>
      <c r="H3675" s="31"/>
    </row>
    <row r="3676" spans="1:8">
      <c r="A3676" s="18"/>
      <c r="B3676" s="19"/>
      <c r="H3676" s="31"/>
    </row>
    <row r="3677" spans="1:8">
      <c r="A3677" s="18"/>
      <c r="B3677" s="19"/>
      <c r="H3677" s="31"/>
    </row>
    <row r="3678" spans="1:8">
      <c r="A3678" s="18"/>
      <c r="B3678" s="19"/>
      <c r="H3678" s="31"/>
    </row>
    <row r="3679" spans="1:8">
      <c r="A3679" s="18"/>
      <c r="B3679" s="19"/>
      <c r="H3679" s="31"/>
    </row>
    <row r="3680" spans="1:8">
      <c r="A3680" s="18"/>
      <c r="B3680" s="19"/>
      <c r="H3680" s="31"/>
    </row>
    <row r="3681" spans="1:8">
      <c r="A3681" s="18"/>
      <c r="B3681" s="19"/>
      <c r="H3681" s="31"/>
    </row>
    <row r="3682" spans="1:8">
      <c r="A3682" s="18"/>
      <c r="B3682" s="19"/>
      <c r="H3682" s="31"/>
    </row>
    <row r="3683" spans="1:8">
      <c r="A3683" s="18"/>
      <c r="B3683" s="19"/>
      <c r="H3683" s="31"/>
    </row>
    <row r="3684" spans="1:8">
      <c r="A3684" s="18"/>
      <c r="B3684" s="19"/>
      <c r="H3684" s="31"/>
    </row>
    <row r="3685" spans="1:8">
      <c r="A3685" s="18"/>
      <c r="B3685" s="19"/>
      <c r="H3685" s="31"/>
    </row>
    <row r="3686" spans="1:8">
      <c r="A3686" s="18"/>
      <c r="B3686" s="19"/>
      <c r="H3686" s="31"/>
    </row>
    <row r="3687" spans="1:8">
      <c r="A3687" s="18"/>
      <c r="B3687" s="19"/>
      <c r="H3687" s="31"/>
    </row>
    <row r="3688" spans="1:8">
      <c r="A3688" s="18"/>
      <c r="B3688" s="19"/>
      <c r="H3688" s="31"/>
    </row>
    <row r="3689" spans="1:8">
      <c r="A3689" s="18"/>
      <c r="B3689" s="19"/>
      <c r="H3689" s="31"/>
    </row>
    <row r="3690" spans="1:8">
      <c r="A3690" s="18"/>
      <c r="B3690" s="19"/>
      <c r="H3690" s="31"/>
    </row>
    <row r="3691" spans="1:8">
      <c r="A3691" s="18"/>
      <c r="B3691" s="19"/>
      <c r="H3691" s="31"/>
    </row>
    <row r="3692" spans="1:8">
      <c r="A3692" s="18"/>
      <c r="B3692" s="19"/>
      <c r="H3692" s="31"/>
    </row>
    <row r="3693" spans="1:8">
      <c r="A3693" s="18"/>
      <c r="B3693" s="19"/>
      <c r="H3693" s="31"/>
    </row>
    <row r="3694" spans="1:8">
      <c r="A3694" s="18"/>
      <c r="B3694" s="19"/>
      <c r="H3694" s="31"/>
    </row>
    <row r="3695" spans="1:8">
      <c r="A3695" s="18"/>
      <c r="B3695" s="19"/>
      <c r="H3695" s="31"/>
    </row>
    <row r="3696" spans="1:8">
      <c r="A3696" s="18"/>
      <c r="B3696" s="19"/>
      <c r="H3696" s="31"/>
    </row>
    <row r="3697" spans="1:8">
      <c r="A3697" s="18"/>
      <c r="B3697" s="19"/>
      <c r="H3697" s="31"/>
    </row>
    <row r="3698" spans="1:8">
      <c r="A3698" s="18"/>
      <c r="B3698" s="19"/>
      <c r="H3698" s="31"/>
    </row>
    <row r="3699" spans="1:8">
      <c r="A3699" s="18"/>
      <c r="B3699" s="19"/>
      <c r="H3699" s="31"/>
    </row>
    <row r="3700" spans="1:8">
      <c r="A3700" s="18"/>
      <c r="B3700" s="19"/>
      <c r="H3700" s="31"/>
    </row>
    <row r="3701" spans="1:8">
      <c r="A3701" s="18"/>
      <c r="B3701" s="19"/>
      <c r="H3701" s="31"/>
    </row>
    <row r="3702" spans="1:8">
      <c r="A3702" s="18"/>
      <c r="B3702" s="19"/>
      <c r="H3702" s="31"/>
    </row>
    <row r="3703" spans="1:8">
      <c r="A3703" s="18"/>
      <c r="B3703" s="19"/>
      <c r="H3703" s="31"/>
    </row>
    <row r="3704" spans="1:8">
      <c r="A3704" s="18"/>
      <c r="B3704" s="19"/>
      <c r="H3704" s="31"/>
    </row>
    <row r="3705" spans="1:8">
      <c r="A3705" s="18"/>
      <c r="B3705" s="19"/>
      <c r="H3705" s="31"/>
    </row>
    <row r="3706" spans="1:8">
      <c r="A3706" s="18"/>
      <c r="B3706" s="19"/>
      <c r="H3706" s="31"/>
    </row>
    <row r="3707" spans="1:8">
      <c r="A3707" s="18"/>
      <c r="B3707" s="19"/>
      <c r="H3707" s="31"/>
    </row>
    <row r="3708" spans="1:8">
      <c r="A3708" s="18"/>
      <c r="B3708" s="19"/>
      <c r="H3708" s="31"/>
    </row>
    <row r="3709" spans="1:8">
      <c r="A3709" s="18"/>
      <c r="B3709" s="19"/>
      <c r="H3709" s="31"/>
    </row>
    <row r="3710" spans="1:8">
      <c r="A3710" s="18"/>
      <c r="B3710" s="19"/>
      <c r="H3710" s="31"/>
    </row>
    <row r="3711" spans="1:8">
      <c r="A3711" s="18"/>
      <c r="B3711" s="19"/>
      <c r="H3711" s="31"/>
    </row>
    <row r="3712" spans="1:8">
      <c r="A3712" s="18"/>
      <c r="B3712" s="19"/>
      <c r="H3712" s="31"/>
    </row>
    <row r="3713" spans="1:8">
      <c r="A3713" s="18"/>
      <c r="B3713" s="19"/>
      <c r="H3713" s="31"/>
    </row>
    <row r="3714" spans="1:8">
      <c r="A3714" s="18"/>
      <c r="B3714" s="19"/>
      <c r="H3714" s="31"/>
    </row>
    <row r="3715" spans="1:8">
      <c r="A3715" s="18"/>
      <c r="B3715" s="19"/>
      <c r="H3715" s="31"/>
    </row>
    <row r="3716" spans="1:8">
      <c r="A3716" s="18"/>
      <c r="B3716" s="19"/>
      <c r="H3716" s="31"/>
    </row>
    <row r="3717" spans="1:8">
      <c r="A3717" s="18"/>
      <c r="B3717" s="19"/>
      <c r="H3717" s="31"/>
    </row>
    <row r="3718" spans="1:8">
      <c r="A3718" s="18"/>
      <c r="B3718" s="19"/>
      <c r="H3718" s="31"/>
    </row>
    <row r="3719" spans="1:8">
      <c r="A3719" s="18"/>
      <c r="B3719" s="19"/>
      <c r="H3719" s="31"/>
    </row>
    <row r="3720" spans="1:8">
      <c r="A3720" s="18"/>
      <c r="B3720" s="19"/>
      <c r="H3720" s="31"/>
    </row>
    <row r="3721" spans="1:8">
      <c r="A3721" s="18"/>
      <c r="B3721" s="19"/>
      <c r="H3721" s="31"/>
    </row>
    <row r="3722" spans="1:8">
      <c r="A3722" s="18"/>
      <c r="B3722" s="19"/>
      <c r="H3722" s="31"/>
    </row>
    <row r="3723" spans="1:8">
      <c r="A3723" s="18"/>
      <c r="B3723" s="19"/>
      <c r="H3723" s="31"/>
    </row>
    <row r="3724" spans="1:8">
      <c r="A3724" s="18"/>
      <c r="B3724" s="19"/>
      <c r="H3724" s="31"/>
    </row>
    <row r="3725" spans="1:8">
      <c r="A3725" s="18"/>
      <c r="B3725" s="19"/>
      <c r="H3725" s="31"/>
    </row>
    <row r="3726" spans="1:8">
      <c r="A3726" s="18"/>
      <c r="B3726" s="19"/>
      <c r="H3726" s="31"/>
    </row>
    <row r="3727" spans="1:8">
      <c r="A3727" s="18"/>
      <c r="B3727" s="19"/>
      <c r="H3727" s="31"/>
    </row>
    <row r="3728" spans="1:8">
      <c r="A3728" s="18"/>
      <c r="B3728" s="19"/>
      <c r="H3728" s="31"/>
    </row>
    <row r="3729" spans="1:8">
      <c r="A3729" s="18"/>
      <c r="B3729" s="19"/>
      <c r="H3729" s="31"/>
    </row>
    <row r="3730" spans="1:8">
      <c r="A3730" s="18"/>
      <c r="B3730" s="19"/>
      <c r="H3730" s="31"/>
    </row>
    <row r="3731" spans="1:8">
      <c r="A3731" s="18"/>
      <c r="B3731" s="19"/>
      <c r="H3731" s="31"/>
    </row>
    <row r="3732" spans="1:8">
      <c r="A3732" s="18"/>
      <c r="B3732" s="19"/>
      <c r="H3732" s="31"/>
    </row>
    <row r="3733" spans="1:8">
      <c r="A3733" s="18"/>
      <c r="B3733" s="19"/>
      <c r="H3733" s="31"/>
    </row>
    <row r="3734" spans="1:8">
      <c r="A3734" s="18"/>
      <c r="B3734" s="19"/>
      <c r="H3734" s="31"/>
    </row>
    <row r="3735" spans="1:8">
      <c r="A3735" s="18"/>
      <c r="B3735" s="19"/>
      <c r="H3735" s="31"/>
    </row>
    <row r="3736" spans="1:8">
      <c r="A3736" s="18"/>
      <c r="B3736" s="19"/>
      <c r="H3736" s="31"/>
    </row>
    <row r="3737" spans="1:8">
      <c r="A3737" s="18"/>
      <c r="B3737" s="19"/>
      <c r="H3737" s="31"/>
    </row>
    <row r="3738" spans="1:8">
      <c r="A3738" s="18"/>
      <c r="B3738" s="19"/>
      <c r="H3738" s="31"/>
    </row>
    <row r="3739" spans="1:8">
      <c r="A3739" s="18"/>
      <c r="B3739" s="19"/>
      <c r="H3739" s="31"/>
    </row>
    <row r="3740" spans="1:8">
      <c r="A3740" s="18"/>
      <c r="B3740" s="19"/>
      <c r="H3740" s="31"/>
    </row>
    <row r="3741" spans="1:8">
      <c r="A3741" s="18"/>
      <c r="B3741" s="19"/>
      <c r="H3741" s="31"/>
    </row>
    <row r="3742" spans="1:8">
      <c r="A3742" s="18"/>
      <c r="B3742" s="19"/>
      <c r="H3742" s="31"/>
    </row>
    <row r="3743" spans="1:8">
      <c r="A3743" s="18"/>
      <c r="B3743" s="19"/>
      <c r="H3743" s="31"/>
    </row>
    <row r="3744" spans="1:8">
      <c r="A3744" s="18"/>
      <c r="B3744" s="19"/>
      <c r="H3744" s="31"/>
    </row>
    <row r="3745" spans="1:8">
      <c r="A3745" s="18"/>
      <c r="B3745" s="19"/>
      <c r="H3745" s="31"/>
    </row>
    <row r="3746" spans="1:8">
      <c r="A3746" s="18"/>
      <c r="B3746" s="19"/>
      <c r="H3746" s="31"/>
    </row>
    <row r="3747" spans="1:8">
      <c r="A3747" s="18"/>
      <c r="B3747" s="19"/>
      <c r="H3747" s="31"/>
    </row>
    <row r="3748" spans="1:8">
      <c r="A3748" s="18"/>
      <c r="B3748" s="19"/>
      <c r="H3748" s="31"/>
    </row>
    <row r="3749" spans="1:8">
      <c r="A3749" s="18"/>
      <c r="B3749" s="19"/>
      <c r="H3749" s="31"/>
    </row>
    <row r="3750" spans="1:8">
      <c r="A3750" s="18"/>
      <c r="B3750" s="19"/>
      <c r="H3750" s="31"/>
    </row>
    <row r="3751" spans="1:8">
      <c r="A3751" s="18"/>
      <c r="B3751" s="19"/>
      <c r="H3751" s="31"/>
    </row>
    <row r="3752" spans="1:8">
      <c r="A3752" s="18"/>
      <c r="B3752" s="19"/>
      <c r="H3752" s="31"/>
    </row>
    <row r="3753" spans="1:8">
      <c r="A3753" s="18"/>
      <c r="B3753" s="19"/>
      <c r="H3753" s="31"/>
    </row>
    <row r="3754" spans="1:8">
      <c r="A3754" s="18"/>
      <c r="B3754" s="19"/>
      <c r="H3754" s="31"/>
    </row>
    <row r="3755" spans="1:8">
      <c r="A3755" s="18"/>
      <c r="B3755" s="19"/>
      <c r="H3755" s="31"/>
    </row>
    <row r="3756" spans="1:8">
      <c r="A3756" s="18"/>
      <c r="B3756" s="19"/>
      <c r="H3756" s="31"/>
    </row>
    <row r="3757" spans="1:8">
      <c r="A3757" s="18"/>
      <c r="B3757" s="19"/>
      <c r="H3757" s="31"/>
    </row>
    <row r="3758" spans="1:8">
      <c r="A3758" s="18"/>
      <c r="B3758" s="19"/>
      <c r="H3758" s="31"/>
    </row>
    <row r="3759" spans="1:8">
      <c r="A3759" s="18"/>
      <c r="B3759" s="19"/>
      <c r="H3759" s="31"/>
    </row>
    <row r="3760" spans="1:8">
      <c r="A3760" s="18"/>
      <c r="B3760" s="19"/>
      <c r="H3760" s="31"/>
    </row>
    <row r="3761" spans="1:8">
      <c r="A3761" s="18"/>
      <c r="B3761" s="19"/>
      <c r="H3761" s="31"/>
    </row>
    <row r="3762" spans="1:8">
      <c r="A3762" s="18"/>
      <c r="B3762" s="19"/>
      <c r="H3762" s="31"/>
    </row>
    <row r="3763" spans="1:8">
      <c r="A3763" s="18"/>
      <c r="B3763" s="19"/>
      <c r="H3763" s="31"/>
    </row>
    <row r="3764" spans="1:8">
      <c r="A3764" s="18"/>
      <c r="B3764" s="19"/>
      <c r="H3764" s="31"/>
    </row>
    <row r="3765" spans="1:8">
      <c r="A3765" s="18"/>
      <c r="B3765" s="19"/>
      <c r="H3765" s="31"/>
    </row>
    <row r="3766" spans="1:8">
      <c r="A3766" s="18"/>
      <c r="B3766" s="19"/>
      <c r="H3766" s="31"/>
    </row>
    <row r="3767" spans="1:8">
      <c r="A3767" s="18"/>
      <c r="B3767" s="19"/>
      <c r="H3767" s="31"/>
    </row>
    <row r="3768" spans="1:8">
      <c r="A3768" s="18"/>
      <c r="B3768" s="19"/>
      <c r="H3768" s="31"/>
    </row>
    <row r="3769" spans="1:8">
      <c r="A3769" s="18"/>
      <c r="B3769" s="19"/>
      <c r="H3769" s="31"/>
    </row>
    <row r="3770" spans="1:8">
      <c r="A3770" s="18"/>
      <c r="B3770" s="19"/>
      <c r="H3770" s="31"/>
    </row>
    <row r="3771" spans="1:8">
      <c r="A3771" s="18"/>
      <c r="B3771" s="19"/>
      <c r="H3771" s="31"/>
    </row>
    <row r="3772" spans="1:8">
      <c r="A3772" s="18"/>
      <c r="B3772" s="19"/>
      <c r="H3772" s="31"/>
    </row>
    <row r="3773" spans="1:8">
      <c r="A3773" s="18"/>
      <c r="B3773" s="19"/>
      <c r="H3773" s="31"/>
    </row>
    <row r="3774" spans="1:8">
      <c r="A3774" s="18"/>
      <c r="B3774" s="19"/>
      <c r="H3774" s="31"/>
    </row>
    <row r="3775" spans="1:8">
      <c r="A3775" s="18"/>
      <c r="B3775" s="19"/>
      <c r="H3775" s="31"/>
    </row>
    <row r="3776" spans="1:8">
      <c r="A3776" s="18"/>
      <c r="B3776" s="19"/>
      <c r="H3776" s="31"/>
    </row>
    <row r="3777" spans="1:8">
      <c r="A3777" s="18"/>
      <c r="B3777" s="19"/>
      <c r="H3777" s="31"/>
    </row>
    <row r="3778" spans="1:8">
      <c r="A3778" s="18"/>
      <c r="B3778" s="19"/>
      <c r="H3778" s="31"/>
    </row>
    <row r="3779" spans="1:8">
      <c r="A3779" s="18"/>
      <c r="B3779" s="19"/>
      <c r="H3779" s="31"/>
    </row>
    <row r="3780" spans="1:8">
      <c r="A3780" s="18"/>
      <c r="B3780" s="19"/>
      <c r="H3780" s="31"/>
    </row>
    <row r="3781" spans="1:8">
      <c r="A3781" s="18"/>
      <c r="B3781" s="19"/>
      <c r="H3781" s="31"/>
    </row>
    <row r="3782" spans="1:8">
      <c r="A3782" s="18"/>
      <c r="B3782" s="19"/>
      <c r="H3782" s="31"/>
    </row>
    <row r="3783" spans="1:8">
      <c r="A3783" s="18"/>
      <c r="B3783" s="19"/>
      <c r="H3783" s="31"/>
    </row>
    <row r="3784" spans="1:8">
      <c r="A3784" s="18"/>
      <c r="B3784" s="19"/>
      <c r="H3784" s="31"/>
    </row>
    <row r="3785" spans="1:8">
      <c r="A3785" s="18"/>
      <c r="B3785" s="19"/>
      <c r="H3785" s="31"/>
    </row>
    <row r="3786" spans="1:8">
      <c r="A3786" s="18"/>
      <c r="B3786" s="19"/>
      <c r="H3786" s="31"/>
    </row>
    <row r="3787" spans="1:8">
      <c r="A3787" s="18"/>
      <c r="B3787" s="19"/>
      <c r="H3787" s="31"/>
    </row>
    <row r="3788" spans="1:8">
      <c r="A3788" s="18"/>
      <c r="B3788" s="19"/>
      <c r="H3788" s="31"/>
    </row>
    <row r="3789" spans="1:8">
      <c r="A3789" s="18"/>
      <c r="B3789" s="19"/>
      <c r="H3789" s="31"/>
    </row>
    <row r="3790" spans="1:8">
      <c r="A3790" s="18"/>
      <c r="B3790" s="19"/>
      <c r="H3790" s="31"/>
    </row>
    <row r="3791" spans="1:8">
      <c r="A3791" s="18"/>
      <c r="B3791" s="19"/>
      <c r="H3791" s="31"/>
    </row>
    <row r="3792" spans="1:8">
      <c r="A3792" s="18"/>
      <c r="B3792" s="19"/>
      <c r="H3792" s="31"/>
    </row>
    <row r="3793" spans="1:8">
      <c r="A3793" s="18"/>
      <c r="B3793" s="19"/>
      <c r="H3793" s="31"/>
    </row>
    <row r="3794" spans="1:8">
      <c r="A3794" s="18"/>
      <c r="B3794" s="19"/>
      <c r="H3794" s="31"/>
    </row>
    <row r="3795" spans="1:8">
      <c r="A3795" s="18"/>
      <c r="B3795" s="19"/>
      <c r="H3795" s="31"/>
    </row>
    <row r="3796" spans="1:8">
      <c r="A3796" s="18"/>
      <c r="B3796" s="19"/>
      <c r="H3796" s="31"/>
    </row>
    <row r="3797" spans="1:8">
      <c r="A3797" s="18"/>
      <c r="B3797" s="19"/>
      <c r="H3797" s="31"/>
    </row>
    <row r="3798" spans="1:8">
      <c r="A3798" s="18"/>
      <c r="B3798" s="19"/>
      <c r="H3798" s="31"/>
    </row>
    <row r="3799" spans="1:8">
      <c r="A3799" s="18"/>
      <c r="B3799" s="19"/>
      <c r="H3799" s="31"/>
    </row>
    <row r="3800" spans="1:8">
      <c r="A3800" s="18"/>
      <c r="B3800" s="19"/>
      <c r="H3800" s="31"/>
    </row>
    <row r="3801" spans="1:8">
      <c r="A3801" s="18"/>
      <c r="B3801" s="19"/>
      <c r="H3801" s="31"/>
    </row>
    <row r="3802" spans="1:8">
      <c r="A3802" s="18"/>
      <c r="B3802" s="19"/>
      <c r="H3802" s="31"/>
    </row>
    <row r="3803" spans="1:8">
      <c r="A3803" s="18"/>
      <c r="B3803" s="19"/>
      <c r="H3803" s="31"/>
    </row>
    <row r="3804" spans="1:8">
      <c r="A3804" s="18"/>
      <c r="B3804" s="19"/>
      <c r="H3804" s="31"/>
    </row>
    <row r="3805" spans="1:8">
      <c r="A3805" s="18"/>
      <c r="B3805" s="19"/>
      <c r="H3805" s="31"/>
    </row>
    <row r="3806" spans="1:8">
      <c r="A3806" s="18"/>
      <c r="B3806" s="19"/>
      <c r="H3806" s="31"/>
    </row>
    <row r="3807" spans="1:8">
      <c r="A3807" s="18"/>
      <c r="B3807" s="19"/>
      <c r="H3807" s="31"/>
    </row>
    <row r="3808" spans="1:8">
      <c r="A3808" s="18"/>
      <c r="B3808" s="19"/>
      <c r="H3808" s="31"/>
    </row>
    <row r="3809" spans="1:8">
      <c r="A3809" s="18"/>
      <c r="B3809" s="19"/>
      <c r="H3809" s="31"/>
    </row>
    <row r="3810" spans="1:8">
      <c r="A3810" s="18"/>
      <c r="B3810" s="19"/>
      <c r="H3810" s="31"/>
    </row>
    <row r="3811" spans="1:8">
      <c r="A3811" s="18"/>
      <c r="B3811" s="19"/>
      <c r="H3811" s="31"/>
    </row>
    <row r="3812" spans="1:8">
      <c r="A3812" s="18"/>
      <c r="B3812" s="19"/>
      <c r="H3812" s="31"/>
    </row>
    <row r="3813" spans="1:8">
      <c r="A3813" s="18"/>
      <c r="B3813" s="19"/>
      <c r="H3813" s="31"/>
    </row>
    <row r="3814" spans="1:8">
      <c r="A3814" s="18"/>
      <c r="B3814" s="19"/>
      <c r="H3814" s="31"/>
    </row>
    <row r="3815" spans="1:8">
      <c r="A3815" s="18"/>
      <c r="B3815" s="19"/>
      <c r="H3815" s="31"/>
    </row>
    <row r="3816" spans="1:8">
      <c r="A3816" s="18"/>
      <c r="B3816" s="19"/>
      <c r="H3816" s="31"/>
    </row>
    <row r="3817" spans="1:8">
      <c r="A3817" s="18"/>
      <c r="B3817" s="19"/>
      <c r="H3817" s="31"/>
    </row>
    <row r="3818" spans="1:8">
      <c r="A3818" s="18"/>
      <c r="B3818" s="19"/>
      <c r="H3818" s="31"/>
    </row>
    <row r="3819" spans="1:8">
      <c r="A3819" s="18"/>
      <c r="B3819" s="19"/>
      <c r="H3819" s="31"/>
    </row>
    <row r="3820" spans="1:8">
      <c r="A3820" s="18"/>
      <c r="B3820" s="19"/>
      <c r="H3820" s="31"/>
    </row>
    <row r="3821" spans="1:8">
      <c r="A3821" s="18"/>
      <c r="B3821" s="19"/>
      <c r="H3821" s="31"/>
    </row>
    <row r="3822" spans="1:8">
      <c r="A3822" s="18"/>
      <c r="B3822" s="19"/>
      <c r="H3822" s="31"/>
    </row>
    <row r="3823" spans="1:8">
      <c r="A3823" s="18"/>
      <c r="B3823" s="19"/>
      <c r="H3823" s="31"/>
    </row>
    <row r="3824" spans="1:8">
      <c r="A3824" s="18"/>
      <c r="B3824" s="19"/>
      <c r="H3824" s="31"/>
    </row>
    <row r="3825" spans="1:8">
      <c r="A3825" s="18"/>
      <c r="B3825" s="19"/>
      <c r="H3825" s="31"/>
    </row>
    <row r="3826" spans="1:8">
      <c r="A3826" s="18"/>
      <c r="B3826" s="19"/>
      <c r="H3826" s="31"/>
    </row>
    <row r="3827" spans="1:8">
      <c r="A3827" s="18"/>
      <c r="B3827" s="19"/>
      <c r="H3827" s="31"/>
    </row>
    <row r="3828" spans="1:8">
      <c r="A3828" s="18"/>
      <c r="B3828" s="19"/>
      <c r="H3828" s="31"/>
    </row>
    <row r="3829" spans="1:8">
      <c r="A3829" s="18"/>
      <c r="B3829" s="19"/>
      <c r="H3829" s="31"/>
    </row>
    <row r="3830" spans="1:8">
      <c r="A3830" s="18"/>
      <c r="B3830" s="19"/>
      <c r="H3830" s="31"/>
    </row>
    <row r="3831" spans="1:8">
      <c r="A3831" s="18"/>
      <c r="B3831" s="19"/>
      <c r="H3831" s="31"/>
    </row>
    <row r="3832" spans="1:8">
      <c r="A3832" s="18"/>
      <c r="B3832" s="19"/>
      <c r="H3832" s="31"/>
    </row>
    <row r="3833" spans="1:8">
      <c r="A3833" s="18"/>
      <c r="B3833" s="19"/>
      <c r="H3833" s="31"/>
    </row>
    <row r="3834" spans="1:8">
      <c r="A3834" s="18"/>
      <c r="B3834" s="19"/>
      <c r="H3834" s="31"/>
    </row>
    <row r="3835" spans="1:8">
      <c r="A3835" s="18"/>
      <c r="B3835" s="19"/>
      <c r="H3835" s="31"/>
    </row>
    <row r="3836" spans="1:8">
      <c r="A3836" s="18"/>
      <c r="B3836" s="19"/>
      <c r="H3836" s="31"/>
    </row>
    <row r="3837" spans="1:8">
      <c r="A3837" s="18"/>
      <c r="B3837" s="19"/>
      <c r="H3837" s="31"/>
    </row>
    <row r="3838" spans="1:8">
      <c r="A3838" s="18"/>
      <c r="B3838" s="19"/>
      <c r="H3838" s="31"/>
    </row>
    <row r="3839" spans="1:8">
      <c r="A3839" s="18"/>
      <c r="B3839" s="19"/>
      <c r="H3839" s="31"/>
    </row>
    <row r="3840" spans="1:8">
      <c r="A3840" s="18"/>
      <c r="B3840" s="19"/>
      <c r="H3840" s="31"/>
    </row>
    <row r="3841" spans="1:8">
      <c r="A3841" s="18"/>
      <c r="B3841" s="19"/>
      <c r="H3841" s="31"/>
    </row>
    <row r="3842" spans="1:8">
      <c r="A3842" s="18"/>
      <c r="B3842" s="19"/>
      <c r="H3842" s="31"/>
    </row>
    <row r="3843" spans="1:8">
      <c r="A3843" s="18"/>
      <c r="B3843" s="19"/>
      <c r="H3843" s="31"/>
    </row>
    <row r="3844" spans="1:8">
      <c r="A3844" s="18"/>
      <c r="B3844" s="19"/>
      <c r="H3844" s="31"/>
    </row>
    <row r="3845" spans="1:8">
      <c r="A3845" s="18"/>
      <c r="B3845" s="19"/>
      <c r="H3845" s="31"/>
    </row>
    <row r="3846" spans="1:8">
      <c r="A3846" s="18"/>
      <c r="B3846" s="19"/>
      <c r="H3846" s="31"/>
    </row>
    <row r="3847" spans="1:8">
      <c r="A3847" s="18"/>
      <c r="B3847" s="19"/>
      <c r="H3847" s="31"/>
    </row>
    <row r="3848" spans="1:8">
      <c r="A3848" s="18"/>
      <c r="B3848" s="19"/>
      <c r="H3848" s="31"/>
    </row>
    <row r="3849" spans="1:8">
      <c r="A3849" s="18"/>
      <c r="B3849" s="19"/>
      <c r="H3849" s="31"/>
    </row>
    <row r="3850" spans="1:8">
      <c r="A3850" s="18"/>
      <c r="B3850" s="19"/>
      <c r="H3850" s="31"/>
    </row>
    <row r="3851" spans="1:8">
      <c r="A3851" s="18"/>
      <c r="B3851" s="19"/>
      <c r="H3851" s="31"/>
    </row>
    <row r="3852" spans="1:8">
      <c r="A3852" s="18"/>
      <c r="B3852" s="19"/>
      <c r="H3852" s="31"/>
    </row>
    <row r="3853" spans="1:8">
      <c r="A3853" s="18"/>
      <c r="B3853" s="19"/>
      <c r="H3853" s="31"/>
    </row>
    <row r="3854" spans="1:8">
      <c r="A3854" s="18"/>
      <c r="B3854" s="19"/>
      <c r="H3854" s="31"/>
    </row>
    <row r="3855" spans="1:8">
      <c r="A3855" s="18"/>
      <c r="B3855" s="19"/>
      <c r="H3855" s="31"/>
    </row>
    <row r="3856" spans="1:8">
      <c r="A3856" s="18"/>
      <c r="B3856" s="19"/>
      <c r="H3856" s="31"/>
    </row>
    <row r="3857" spans="1:8">
      <c r="A3857" s="18"/>
      <c r="B3857" s="19"/>
      <c r="H3857" s="31"/>
    </row>
    <row r="3858" spans="1:8">
      <c r="A3858" s="18"/>
      <c r="B3858" s="19"/>
      <c r="H3858" s="31"/>
    </row>
    <row r="3859" spans="1:8">
      <c r="A3859" s="18"/>
      <c r="B3859" s="19"/>
      <c r="H3859" s="31"/>
    </row>
    <row r="3860" spans="1:8">
      <c r="A3860" s="18"/>
      <c r="B3860" s="19"/>
      <c r="H3860" s="31"/>
    </row>
    <row r="3861" spans="1:8">
      <c r="A3861" s="18"/>
      <c r="B3861" s="19"/>
      <c r="H3861" s="31"/>
    </row>
    <row r="3862" spans="1:8">
      <c r="A3862" s="18"/>
      <c r="B3862" s="19"/>
      <c r="H3862" s="31"/>
    </row>
    <row r="3863" spans="1:8">
      <c r="A3863" s="18"/>
      <c r="B3863" s="19"/>
      <c r="H3863" s="31"/>
    </row>
    <row r="3864" spans="1:8">
      <c r="A3864" s="18"/>
      <c r="B3864" s="19"/>
      <c r="H3864" s="31"/>
    </row>
    <row r="3865" spans="1:8">
      <c r="A3865" s="18"/>
      <c r="B3865" s="19"/>
      <c r="H3865" s="31"/>
    </row>
    <row r="3866" spans="1:8">
      <c r="A3866" s="18"/>
      <c r="B3866" s="19"/>
      <c r="H3866" s="31"/>
    </row>
    <row r="3867" spans="1:8">
      <c r="A3867" s="18"/>
      <c r="B3867" s="19"/>
      <c r="H3867" s="31"/>
    </row>
    <row r="3868" spans="1:8">
      <c r="A3868" s="18"/>
      <c r="B3868" s="19"/>
      <c r="H3868" s="31"/>
    </row>
    <row r="3869" spans="1:8">
      <c r="A3869" s="18"/>
      <c r="B3869" s="19"/>
      <c r="H3869" s="31"/>
    </row>
    <row r="3870" spans="1:8">
      <c r="A3870" s="18"/>
      <c r="B3870" s="19"/>
      <c r="H3870" s="31"/>
    </row>
    <row r="3871" spans="1:8">
      <c r="A3871" s="18"/>
      <c r="B3871" s="19"/>
      <c r="H3871" s="31"/>
    </row>
    <row r="3872" spans="1:8">
      <c r="A3872" s="18"/>
      <c r="B3872" s="19"/>
      <c r="H3872" s="31"/>
    </row>
    <row r="3873" spans="1:8">
      <c r="A3873" s="18"/>
      <c r="B3873" s="19"/>
      <c r="H3873" s="31"/>
    </row>
    <row r="3874" spans="1:8">
      <c r="A3874" s="18"/>
      <c r="B3874" s="19"/>
      <c r="H3874" s="31"/>
    </row>
    <row r="3875" spans="1:8">
      <c r="A3875" s="18"/>
      <c r="B3875" s="19"/>
      <c r="H3875" s="31"/>
    </row>
    <row r="3876" spans="1:8">
      <c r="A3876" s="18"/>
      <c r="B3876" s="19"/>
      <c r="H3876" s="31"/>
    </row>
    <row r="3877" spans="1:8">
      <c r="A3877" s="18"/>
      <c r="B3877" s="19"/>
      <c r="H3877" s="31"/>
    </row>
    <row r="3878" spans="1:8">
      <c r="A3878" s="18"/>
      <c r="B3878" s="19"/>
      <c r="H3878" s="31"/>
    </row>
    <row r="3879" spans="1:8">
      <c r="A3879" s="18"/>
      <c r="B3879" s="19"/>
      <c r="H3879" s="31"/>
    </row>
    <row r="3880" spans="1:8">
      <c r="A3880" s="18"/>
      <c r="B3880" s="19"/>
      <c r="H3880" s="31"/>
    </row>
    <row r="3881" spans="1:8">
      <c r="A3881" s="18"/>
      <c r="B3881" s="19"/>
      <c r="H3881" s="31"/>
    </row>
    <row r="3882" spans="1:8">
      <c r="A3882" s="18"/>
      <c r="B3882" s="19"/>
      <c r="H3882" s="31"/>
    </row>
    <row r="3883" spans="1:8">
      <c r="A3883" s="18"/>
      <c r="B3883" s="19"/>
      <c r="H3883" s="31"/>
    </row>
    <row r="3884" spans="1:8">
      <c r="A3884" s="18"/>
      <c r="B3884" s="19"/>
      <c r="H3884" s="31"/>
    </row>
    <row r="3885" spans="1:8">
      <c r="A3885" s="18"/>
      <c r="B3885" s="19"/>
      <c r="H3885" s="31"/>
    </row>
    <row r="3886" spans="1:8">
      <c r="A3886" s="18"/>
      <c r="B3886" s="19"/>
      <c r="H3886" s="31"/>
    </row>
    <row r="3887" spans="1:8">
      <c r="A3887" s="18"/>
      <c r="B3887" s="19"/>
      <c r="H3887" s="31"/>
    </row>
    <row r="3888" spans="1:8">
      <c r="A3888" s="18"/>
      <c r="B3888" s="19"/>
      <c r="H3888" s="31"/>
    </row>
    <row r="3889" spans="1:8">
      <c r="A3889" s="18"/>
      <c r="B3889" s="19"/>
      <c r="H3889" s="31"/>
    </row>
    <row r="3890" spans="1:8">
      <c r="A3890" s="18"/>
      <c r="B3890" s="19"/>
      <c r="H3890" s="31"/>
    </row>
    <row r="3891" spans="1:8">
      <c r="A3891" s="18"/>
      <c r="B3891" s="19"/>
      <c r="H3891" s="31"/>
    </row>
    <row r="3892" spans="1:8">
      <c r="A3892" s="18"/>
      <c r="B3892" s="19"/>
      <c r="H3892" s="31"/>
    </row>
    <row r="3893" spans="1:8">
      <c r="A3893" s="18"/>
      <c r="B3893" s="19"/>
      <c r="H3893" s="31"/>
    </row>
    <row r="3894" spans="1:8">
      <c r="A3894" s="18"/>
      <c r="B3894" s="19"/>
      <c r="H3894" s="31"/>
    </row>
    <row r="3895" spans="1:8">
      <c r="A3895" s="18"/>
      <c r="B3895" s="19"/>
      <c r="H3895" s="31"/>
    </row>
    <row r="3896" spans="1:8">
      <c r="A3896" s="18"/>
      <c r="B3896" s="19"/>
      <c r="H3896" s="31"/>
    </row>
    <row r="3897" spans="1:8">
      <c r="A3897" s="18"/>
      <c r="B3897" s="19"/>
      <c r="H3897" s="31"/>
    </row>
    <row r="3898" spans="1:8">
      <c r="A3898" s="18"/>
      <c r="B3898" s="19"/>
      <c r="H3898" s="31"/>
    </row>
    <row r="3899" spans="1:8">
      <c r="A3899" s="18"/>
      <c r="B3899" s="19"/>
      <c r="H3899" s="31"/>
    </row>
    <row r="3900" spans="1:8">
      <c r="A3900" s="18"/>
      <c r="B3900" s="19"/>
      <c r="H3900" s="31"/>
    </row>
    <row r="3901" spans="1:8">
      <c r="A3901" s="18"/>
      <c r="B3901" s="19"/>
      <c r="H3901" s="31"/>
    </row>
    <row r="3902" spans="1:8">
      <c r="A3902" s="18"/>
      <c r="B3902" s="19"/>
      <c r="H3902" s="31"/>
    </row>
    <row r="3903" spans="1:8">
      <c r="A3903" s="18"/>
      <c r="B3903" s="19"/>
      <c r="H3903" s="31"/>
    </row>
    <row r="3904" spans="1:8">
      <c r="A3904" s="18"/>
      <c r="B3904" s="19"/>
      <c r="H3904" s="31"/>
    </row>
    <row r="3905" spans="1:8">
      <c r="A3905" s="18"/>
      <c r="B3905" s="19"/>
      <c r="H3905" s="31"/>
    </row>
    <row r="3906" spans="1:8">
      <c r="A3906" s="18"/>
      <c r="B3906" s="19"/>
      <c r="H3906" s="31"/>
    </row>
    <row r="3907" spans="1:8">
      <c r="A3907" s="18"/>
      <c r="B3907" s="19"/>
      <c r="H3907" s="31"/>
    </row>
    <row r="3908" spans="1:8">
      <c r="A3908" s="18"/>
      <c r="B3908" s="19"/>
      <c r="H3908" s="31"/>
    </row>
    <row r="3909" spans="1:8">
      <c r="A3909" s="18"/>
      <c r="B3909" s="19"/>
      <c r="H3909" s="31"/>
    </row>
    <row r="3910" spans="1:8">
      <c r="A3910" s="18"/>
      <c r="B3910" s="19"/>
      <c r="H3910" s="31"/>
    </row>
    <row r="3911" spans="1:8">
      <c r="A3911" s="18"/>
      <c r="B3911" s="19"/>
      <c r="H3911" s="31"/>
    </row>
    <row r="3912" spans="1:8">
      <c r="A3912" s="18"/>
      <c r="B3912" s="19"/>
      <c r="H3912" s="31"/>
    </row>
    <row r="3913" spans="1:8">
      <c r="A3913" s="18"/>
      <c r="B3913" s="19"/>
      <c r="H3913" s="31"/>
    </row>
    <row r="3914" spans="1:8">
      <c r="A3914" s="18"/>
      <c r="B3914" s="19"/>
      <c r="H3914" s="31"/>
    </row>
    <row r="3915" spans="1:8">
      <c r="A3915" s="18"/>
      <c r="B3915" s="19"/>
      <c r="H3915" s="31"/>
    </row>
    <row r="3916" spans="1:8">
      <c r="A3916" s="18"/>
      <c r="B3916" s="19"/>
      <c r="H3916" s="31"/>
    </row>
    <row r="3917" spans="1:8">
      <c r="A3917" s="18"/>
      <c r="B3917" s="19"/>
      <c r="H3917" s="31"/>
    </row>
    <row r="3918" spans="1:8">
      <c r="A3918" s="18"/>
      <c r="B3918" s="19"/>
      <c r="H3918" s="31"/>
    </row>
    <row r="3919" spans="1:8">
      <c r="A3919" s="18"/>
      <c r="B3919" s="19"/>
      <c r="H3919" s="31"/>
    </row>
    <row r="3920" spans="1:8">
      <c r="A3920" s="18"/>
      <c r="B3920" s="19"/>
      <c r="H3920" s="31"/>
    </row>
    <row r="3921" spans="1:8">
      <c r="A3921" s="18"/>
      <c r="B3921" s="19"/>
      <c r="H3921" s="31"/>
    </row>
    <row r="3922" spans="1:8">
      <c r="A3922" s="18"/>
      <c r="B3922" s="19"/>
      <c r="H3922" s="31"/>
    </row>
    <row r="3923" spans="1:8">
      <c r="A3923" s="18"/>
      <c r="B3923" s="19"/>
      <c r="H3923" s="31"/>
    </row>
    <row r="3924" spans="1:8">
      <c r="A3924" s="18"/>
      <c r="B3924" s="19"/>
      <c r="H3924" s="31"/>
    </row>
    <row r="3925" spans="1:8">
      <c r="A3925" s="18"/>
      <c r="B3925" s="19"/>
      <c r="H3925" s="31"/>
    </row>
    <row r="3926" spans="1:8">
      <c r="A3926" s="18"/>
      <c r="B3926" s="19"/>
      <c r="H3926" s="31"/>
    </row>
    <row r="3927" spans="1:8">
      <c r="A3927" s="18"/>
      <c r="B3927" s="19"/>
      <c r="H3927" s="31"/>
    </row>
    <row r="3928" spans="1:8">
      <c r="A3928" s="18"/>
      <c r="B3928" s="19"/>
      <c r="H3928" s="31"/>
    </row>
    <row r="3929" spans="1:8">
      <c r="A3929" s="18"/>
      <c r="B3929" s="19"/>
      <c r="H3929" s="31"/>
    </row>
    <row r="3930" spans="1:8">
      <c r="A3930" s="18"/>
      <c r="B3930" s="19"/>
      <c r="H3930" s="31"/>
    </row>
    <row r="3931" spans="1:8">
      <c r="A3931" s="18"/>
      <c r="B3931" s="19"/>
      <c r="H3931" s="31"/>
    </row>
    <row r="3932" spans="1:8">
      <c r="A3932" s="18"/>
      <c r="B3932" s="19"/>
      <c r="H3932" s="31"/>
    </row>
    <row r="3933" spans="1:8">
      <c r="A3933" s="18"/>
      <c r="B3933" s="19"/>
      <c r="H3933" s="31"/>
    </row>
    <row r="3934" spans="1:8">
      <c r="A3934" s="18"/>
      <c r="B3934" s="19"/>
      <c r="H3934" s="31"/>
    </row>
    <row r="3935" spans="1:8">
      <c r="A3935" s="18"/>
      <c r="B3935" s="19"/>
      <c r="H3935" s="31"/>
    </row>
    <row r="3936" spans="1:8">
      <c r="A3936" s="18"/>
      <c r="B3936" s="19"/>
      <c r="H3936" s="31"/>
    </row>
    <row r="3937" spans="1:8">
      <c r="A3937" s="18"/>
      <c r="B3937" s="19"/>
      <c r="H3937" s="31"/>
    </row>
    <row r="3938" spans="1:8">
      <c r="A3938" s="18"/>
      <c r="B3938" s="19"/>
      <c r="H3938" s="31"/>
    </row>
    <row r="3939" spans="1:8">
      <c r="A3939" s="18"/>
      <c r="B3939" s="19"/>
      <c r="H3939" s="31"/>
    </row>
    <row r="3940" spans="1:8">
      <c r="A3940" s="18"/>
      <c r="B3940" s="19"/>
      <c r="H3940" s="31"/>
    </row>
    <row r="3941" spans="1:8">
      <c r="A3941" s="18"/>
      <c r="B3941" s="19"/>
      <c r="H3941" s="31"/>
    </row>
    <row r="3942" spans="1:8">
      <c r="A3942" s="18"/>
      <c r="B3942" s="19"/>
      <c r="H3942" s="31"/>
    </row>
    <row r="3943" spans="1:8">
      <c r="A3943" s="18"/>
      <c r="B3943" s="19"/>
      <c r="H3943" s="31"/>
    </row>
    <row r="3944" spans="1:8">
      <c r="A3944" s="18"/>
      <c r="B3944" s="19"/>
      <c r="H3944" s="31"/>
    </row>
    <row r="3945" spans="1:8">
      <c r="A3945" s="18"/>
      <c r="B3945" s="19"/>
      <c r="H3945" s="31"/>
    </row>
    <row r="3946" spans="1:8">
      <c r="A3946" s="18"/>
      <c r="B3946" s="19"/>
      <c r="H3946" s="31"/>
    </row>
    <row r="3947" spans="1:8">
      <c r="A3947" s="18"/>
      <c r="B3947" s="19"/>
      <c r="H3947" s="31"/>
    </row>
    <row r="3948" spans="1:8">
      <c r="A3948" s="18"/>
      <c r="B3948" s="19"/>
      <c r="H3948" s="31"/>
    </row>
    <row r="3949" spans="1:8">
      <c r="A3949" s="18"/>
      <c r="B3949" s="19"/>
      <c r="H3949" s="31"/>
    </row>
    <row r="3950" spans="1:8">
      <c r="A3950" s="18"/>
      <c r="B3950" s="19"/>
      <c r="H3950" s="31"/>
    </row>
    <row r="3951" spans="1:8">
      <c r="A3951" s="18"/>
      <c r="B3951" s="19"/>
      <c r="H3951" s="31"/>
    </row>
    <row r="3952" spans="1:8">
      <c r="A3952" s="18"/>
      <c r="B3952" s="19"/>
      <c r="H3952" s="31"/>
    </row>
    <row r="3953" spans="1:8">
      <c r="A3953" s="18"/>
      <c r="B3953" s="19"/>
      <c r="H3953" s="31"/>
    </row>
    <row r="3954" spans="1:8">
      <c r="A3954" s="18"/>
      <c r="B3954" s="19"/>
      <c r="H3954" s="31"/>
    </row>
    <row r="3955" spans="1:8">
      <c r="A3955" s="18"/>
      <c r="B3955" s="19"/>
      <c r="H3955" s="31"/>
    </row>
    <row r="3956" spans="1:8">
      <c r="A3956" s="18"/>
      <c r="B3956" s="19"/>
      <c r="H3956" s="31"/>
    </row>
    <row r="3957" spans="1:8">
      <c r="A3957" s="18"/>
      <c r="B3957" s="19"/>
      <c r="H3957" s="31"/>
    </row>
    <row r="3958" spans="1:8">
      <c r="A3958" s="18"/>
      <c r="B3958" s="19"/>
      <c r="H3958" s="31"/>
    </row>
    <row r="3959" spans="1:8">
      <c r="A3959" s="18"/>
      <c r="B3959" s="19"/>
      <c r="H3959" s="31"/>
    </row>
    <row r="3960" spans="1:8">
      <c r="A3960" s="18"/>
      <c r="B3960" s="19"/>
      <c r="H3960" s="31"/>
    </row>
    <row r="3961" spans="1:8">
      <c r="A3961" s="18"/>
      <c r="B3961" s="19"/>
      <c r="H3961" s="31"/>
    </row>
    <row r="3962" spans="1:8">
      <c r="A3962" s="18"/>
      <c r="B3962" s="19"/>
      <c r="H3962" s="31"/>
    </row>
    <row r="3963" spans="1:8">
      <c r="A3963" s="18"/>
      <c r="B3963" s="19"/>
      <c r="H3963" s="31"/>
    </row>
    <row r="3964" spans="1:8">
      <c r="A3964" s="18"/>
      <c r="B3964" s="19"/>
      <c r="H3964" s="31"/>
    </row>
    <row r="3965" spans="1:8">
      <c r="A3965" s="18"/>
      <c r="B3965" s="19"/>
      <c r="H3965" s="31"/>
    </row>
    <row r="3966" spans="1:8">
      <c r="A3966" s="18"/>
      <c r="B3966" s="19"/>
      <c r="H3966" s="31"/>
    </row>
    <row r="3967" spans="1:8">
      <c r="A3967" s="18"/>
      <c r="B3967" s="19"/>
      <c r="H3967" s="31"/>
    </row>
    <row r="3968" spans="1:8">
      <c r="A3968" s="18"/>
      <c r="B3968" s="19"/>
      <c r="H3968" s="31"/>
    </row>
    <row r="3969" spans="1:8">
      <c r="A3969" s="18"/>
      <c r="B3969" s="19"/>
      <c r="H3969" s="31"/>
    </row>
    <row r="3970" spans="1:8">
      <c r="A3970" s="18"/>
      <c r="B3970" s="19"/>
      <c r="H3970" s="31"/>
    </row>
    <row r="3971" spans="1:8">
      <c r="A3971" s="18"/>
      <c r="B3971" s="19"/>
      <c r="H3971" s="31"/>
    </row>
    <row r="3972" spans="1:8">
      <c r="A3972" s="18"/>
      <c r="B3972" s="19"/>
      <c r="H3972" s="31"/>
    </row>
    <row r="3973" spans="1:8">
      <c r="A3973" s="18"/>
      <c r="B3973" s="19"/>
      <c r="H3973" s="31"/>
    </row>
    <row r="3974" spans="1:8">
      <c r="A3974" s="18"/>
      <c r="B3974" s="19"/>
      <c r="H3974" s="31"/>
    </row>
    <row r="3975" spans="1:8">
      <c r="A3975" s="18"/>
      <c r="B3975" s="19"/>
      <c r="H3975" s="31"/>
    </row>
    <row r="3976" spans="1:8">
      <c r="A3976" s="18"/>
      <c r="B3976" s="19"/>
      <c r="H3976" s="31"/>
    </row>
    <row r="3977" spans="1:8">
      <c r="A3977" s="18"/>
      <c r="B3977" s="19"/>
      <c r="H3977" s="31"/>
    </row>
    <row r="3978" spans="1:8">
      <c r="A3978" s="18"/>
      <c r="B3978" s="19"/>
      <c r="H3978" s="31"/>
    </row>
    <row r="3979" spans="1:8">
      <c r="A3979" s="18"/>
      <c r="B3979" s="19"/>
      <c r="H3979" s="31"/>
    </row>
    <row r="3980" spans="1:8">
      <c r="A3980" s="18"/>
      <c r="B3980" s="19"/>
      <c r="H3980" s="31"/>
    </row>
    <row r="3981" spans="1:8">
      <c r="A3981" s="18"/>
      <c r="B3981" s="19"/>
      <c r="H3981" s="31"/>
    </row>
    <row r="3982" spans="1:8">
      <c r="A3982" s="18"/>
      <c r="B3982" s="19"/>
      <c r="H3982" s="31"/>
    </row>
    <row r="3983" spans="1:8">
      <c r="A3983" s="18"/>
      <c r="B3983" s="19"/>
      <c r="H3983" s="31"/>
    </row>
    <row r="3984" spans="1:8">
      <c r="A3984" s="18"/>
      <c r="B3984" s="19"/>
      <c r="H3984" s="31"/>
    </row>
    <row r="3985" spans="1:8">
      <c r="A3985" s="18"/>
      <c r="B3985" s="19"/>
      <c r="H3985" s="31"/>
    </row>
    <row r="3986" spans="1:8">
      <c r="A3986" s="18"/>
      <c r="B3986" s="19"/>
      <c r="H3986" s="31"/>
    </row>
    <row r="3987" spans="1:8">
      <c r="A3987" s="18"/>
      <c r="B3987" s="19"/>
      <c r="H3987" s="31"/>
    </row>
    <row r="3988" spans="1:8">
      <c r="A3988" s="18"/>
      <c r="B3988" s="19"/>
      <c r="H3988" s="31"/>
    </row>
    <row r="3989" spans="1:8">
      <c r="A3989" s="18"/>
      <c r="B3989" s="19"/>
      <c r="H3989" s="31"/>
    </row>
    <row r="3990" spans="1:8">
      <c r="A3990" s="18"/>
      <c r="B3990" s="19"/>
      <c r="H3990" s="31"/>
    </row>
    <row r="3991" spans="1:8">
      <c r="A3991" s="18"/>
      <c r="B3991" s="19"/>
      <c r="H3991" s="31"/>
    </row>
    <row r="3992" spans="1:8">
      <c r="A3992" s="18"/>
      <c r="B3992" s="19"/>
      <c r="H3992" s="31"/>
    </row>
    <row r="3993" spans="1:8">
      <c r="A3993" s="18"/>
      <c r="B3993" s="19"/>
      <c r="H3993" s="31"/>
    </row>
    <row r="3994" spans="1:8">
      <c r="A3994" s="18"/>
      <c r="B3994" s="19"/>
      <c r="H3994" s="31"/>
    </row>
    <row r="3995" spans="1:8">
      <c r="A3995" s="18"/>
      <c r="B3995" s="19"/>
      <c r="H3995" s="31"/>
    </row>
    <row r="3996" spans="1:8">
      <c r="A3996" s="18"/>
      <c r="B3996" s="19"/>
      <c r="H3996" s="31"/>
    </row>
    <row r="3997" spans="1:8">
      <c r="A3997" s="18"/>
      <c r="B3997" s="19"/>
      <c r="H3997" s="31"/>
    </row>
    <row r="3998" spans="1:8">
      <c r="A3998" s="18"/>
      <c r="B3998" s="19"/>
      <c r="H3998" s="31"/>
    </row>
    <row r="3999" spans="1:8">
      <c r="A3999" s="18"/>
      <c r="B3999" s="19"/>
      <c r="H3999" s="31"/>
    </row>
    <row r="4000" spans="1:8">
      <c r="A4000" s="18"/>
      <c r="B4000" s="19"/>
      <c r="H4000" s="31"/>
    </row>
    <row r="4001" spans="1:8">
      <c r="A4001" s="18"/>
      <c r="B4001" s="19"/>
      <c r="H4001" s="31"/>
    </row>
    <row r="4002" spans="1:8">
      <c r="A4002" s="18"/>
      <c r="B4002" s="19"/>
      <c r="H4002" s="31"/>
    </row>
    <row r="4003" spans="1:8">
      <c r="A4003" s="18"/>
      <c r="B4003" s="19"/>
      <c r="H4003" s="31"/>
    </row>
    <row r="4004" spans="1:8">
      <c r="A4004" s="18"/>
      <c r="B4004" s="19"/>
      <c r="H4004" s="31"/>
    </row>
    <row r="4005" spans="1:8">
      <c r="A4005" s="18"/>
      <c r="B4005" s="19"/>
      <c r="H4005" s="31"/>
    </row>
    <row r="4006" spans="1:8">
      <c r="A4006" s="18"/>
      <c r="B4006" s="19"/>
      <c r="H4006" s="31"/>
    </row>
    <row r="4007" spans="1:8">
      <c r="A4007" s="18"/>
      <c r="B4007" s="19"/>
      <c r="H4007" s="31"/>
    </row>
    <row r="4008" spans="1:8">
      <c r="A4008" s="18"/>
      <c r="B4008" s="19"/>
      <c r="H4008" s="31"/>
    </row>
    <row r="4009" spans="1:8">
      <c r="A4009" s="18"/>
      <c r="B4009" s="19"/>
      <c r="H4009" s="31"/>
    </row>
    <row r="4010" spans="1:8">
      <c r="A4010" s="18"/>
      <c r="B4010" s="19"/>
      <c r="H4010" s="31"/>
    </row>
    <row r="4011" spans="1:8">
      <c r="A4011" s="18"/>
      <c r="B4011" s="19"/>
      <c r="H4011" s="31"/>
    </row>
    <row r="4012" spans="1:8">
      <c r="A4012" s="18"/>
      <c r="B4012" s="19"/>
      <c r="H4012" s="31"/>
    </row>
    <row r="4013" spans="1:8">
      <c r="A4013" s="18"/>
      <c r="B4013" s="19"/>
      <c r="H4013" s="31"/>
    </row>
    <row r="4014" spans="1:8">
      <c r="A4014" s="18"/>
      <c r="B4014" s="19"/>
      <c r="H4014" s="31"/>
    </row>
    <row r="4015" spans="1:8">
      <c r="A4015" s="18"/>
      <c r="B4015" s="19"/>
      <c r="H4015" s="31"/>
    </row>
    <row r="4016" spans="1:8">
      <c r="A4016" s="18"/>
      <c r="B4016" s="19"/>
      <c r="H4016" s="31"/>
    </row>
    <row r="4017" spans="1:8">
      <c r="A4017" s="18"/>
      <c r="B4017" s="19"/>
      <c r="H4017" s="31"/>
    </row>
    <row r="4018" spans="1:8">
      <c r="A4018" s="18"/>
      <c r="B4018" s="19"/>
      <c r="H4018" s="31"/>
    </row>
    <row r="4019" spans="1:8">
      <c r="A4019" s="18"/>
      <c r="B4019" s="19"/>
      <c r="H4019" s="31"/>
    </row>
    <row r="4020" spans="1:8">
      <c r="A4020" s="18"/>
      <c r="B4020" s="19"/>
      <c r="H4020" s="31"/>
    </row>
    <row r="4021" spans="1:8">
      <c r="A4021" s="18"/>
      <c r="B4021" s="19"/>
      <c r="H4021" s="31"/>
    </row>
    <row r="4022" spans="1:8">
      <c r="A4022" s="18"/>
      <c r="B4022" s="19"/>
      <c r="H4022" s="31"/>
    </row>
    <row r="4023" spans="1:8">
      <c r="A4023" s="18"/>
      <c r="B4023" s="19"/>
      <c r="H4023" s="31"/>
    </row>
    <row r="4024" spans="1:8">
      <c r="A4024" s="18"/>
      <c r="B4024" s="19"/>
      <c r="H4024" s="31"/>
    </row>
    <row r="4025" spans="1:8">
      <c r="A4025" s="18"/>
      <c r="B4025" s="19"/>
      <c r="H4025" s="31"/>
    </row>
    <row r="4026" spans="1:8">
      <c r="A4026" s="18"/>
      <c r="B4026" s="19"/>
      <c r="H4026" s="31"/>
    </row>
    <row r="4027" spans="1:8">
      <c r="A4027" s="18"/>
      <c r="B4027" s="19"/>
      <c r="H4027" s="31"/>
    </row>
    <row r="4028" spans="1:8">
      <c r="A4028" s="18"/>
      <c r="B4028" s="19"/>
      <c r="H4028" s="31"/>
    </row>
    <row r="4029" spans="1:8">
      <c r="A4029" s="18"/>
      <c r="B4029" s="19"/>
      <c r="H4029" s="31"/>
    </row>
    <row r="4030" spans="1:8">
      <c r="A4030" s="18"/>
      <c r="B4030" s="19"/>
      <c r="H4030" s="31"/>
    </row>
    <row r="4031" spans="1:8">
      <c r="A4031" s="18"/>
      <c r="B4031" s="19"/>
      <c r="H4031" s="31"/>
    </row>
    <row r="4032" spans="1:8">
      <c r="A4032" s="18"/>
      <c r="B4032" s="19"/>
      <c r="H4032" s="31"/>
    </row>
    <row r="4033" spans="1:8">
      <c r="A4033" s="18"/>
      <c r="B4033" s="19"/>
      <c r="H4033" s="31"/>
    </row>
    <row r="4034" spans="1:8">
      <c r="A4034" s="18"/>
      <c r="B4034" s="19"/>
      <c r="H4034" s="31"/>
    </row>
    <row r="4035" spans="1:8">
      <c r="A4035" s="18"/>
      <c r="B4035" s="19"/>
      <c r="H4035" s="31"/>
    </row>
    <row r="4036" spans="1:8">
      <c r="A4036" s="18"/>
      <c r="B4036" s="19"/>
      <c r="H4036" s="31"/>
    </row>
    <row r="4037" spans="1:8">
      <c r="A4037" s="18"/>
      <c r="B4037" s="19"/>
      <c r="H4037" s="31"/>
    </row>
    <row r="4038" spans="1:8">
      <c r="A4038" s="18"/>
      <c r="B4038" s="19"/>
      <c r="H4038" s="31"/>
    </row>
    <row r="4039" spans="1:8">
      <c r="A4039" s="18"/>
      <c r="B4039" s="19"/>
      <c r="H4039" s="31"/>
    </row>
    <row r="4040" spans="1:8">
      <c r="A4040" s="18"/>
      <c r="B4040" s="19"/>
      <c r="H4040" s="31"/>
    </row>
    <row r="4041" spans="1:8">
      <c r="A4041" s="18"/>
      <c r="B4041" s="19"/>
      <c r="H4041" s="31"/>
    </row>
    <row r="4042" spans="1:8">
      <c r="A4042" s="18"/>
      <c r="B4042" s="19"/>
      <c r="H4042" s="31"/>
    </row>
    <row r="4043" spans="1:8">
      <c r="A4043" s="18"/>
      <c r="B4043" s="19"/>
      <c r="H4043" s="31"/>
    </row>
    <row r="4044" spans="1:8">
      <c r="A4044" s="18"/>
      <c r="B4044" s="19"/>
      <c r="H4044" s="31"/>
    </row>
    <row r="4045" spans="1:8">
      <c r="A4045" s="18"/>
      <c r="B4045" s="19"/>
      <c r="H4045" s="31"/>
    </row>
    <row r="4046" spans="1:8">
      <c r="A4046" s="18"/>
      <c r="B4046" s="19"/>
      <c r="H4046" s="31"/>
    </row>
    <row r="4047" spans="1:8">
      <c r="A4047" s="18"/>
      <c r="B4047" s="19"/>
      <c r="H4047" s="31"/>
    </row>
    <row r="4048" spans="1:8">
      <c r="A4048" s="18"/>
      <c r="B4048" s="19"/>
      <c r="H4048" s="31"/>
    </row>
    <row r="4049" spans="1:8">
      <c r="A4049" s="18"/>
      <c r="B4049" s="19"/>
      <c r="H4049" s="31"/>
    </row>
    <row r="4050" spans="1:8">
      <c r="A4050" s="18"/>
      <c r="B4050" s="19"/>
      <c r="H4050" s="31"/>
    </row>
    <row r="4051" spans="1:8">
      <c r="A4051" s="18"/>
      <c r="B4051" s="19"/>
      <c r="H4051" s="31"/>
    </row>
    <row r="4052" spans="1:8">
      <c r="A4052" s="18"/>
      <c r="B4052" s="19"/>
      <c r="H4052" s="31"/>
    </row>
    <row r="4053" spans="1:8">
      <c r="A4053" s="18"/>
      <c r="B4053" s="19"/>
      <c r="H4053" s="31"/>
    </row>
    <row r="4054" spans="1:8">
      <c r="A4054" s="18"/>
      <c r="B4054" s="19"/>
      <c r="H4054" s="31"/>
    </row>
    <row r="4055" spans="1:8">
      <c r="A4055" s="18"/>
      <c r="B4055" s="19"/>
      <c r="H4055" s="31"/>
    </row>
    <row r="4056" spans="1:8">
      <c r="A4056" s="18"/>
      <c r="B4056" s="19"/>
      <c r="H4056" s="31"/>
    </row>
    <row r="4057" spans="1:8">
      <c r="A4057" s="18"/>
      <c r="B4057" s="19"/>
      <c r="H4057" s="31"/>
    </row>
    <row r="4058" spans="1:8">
      <c r="A4058" s="18"/>
      <c r="B4058" s="19"/>
      <c r="H4058" s="31"/>
    </row>
    <row r="4059" spans="1:8">
      <c r="A4059" s="18"/>
      <c r="B4059" s="19"/>
      <c r="H4059" s="31"/>
    </row>
    <row r="4060" spans="1:8">
      <c r="A4060" s="18"/>
      <c r="B4060" s="19"/>
      <c r="H4060" s="31"/>
    </row>
    <row r="4061" spans="1:8">
      <c r="A4061" s="18"/>
      <c r="B4061" s="19"/>
      <c r="H4061" s="31"/>
    </row>
    <row r="4062" spans="1:8">
      <c r="A4062" s="18"/>
      <c r="B4062" s="19"/>
      <c r="H4062" s="31"/>
    </row>
    <row r="4063" spans="1:8">
      <c r="A4063" s="18"/>
      <c r="B4063" s="19"/>
      <c r="H4063" s="31"/>
    </row>
    <row r="4064" spans="1:8">
      <c r="A4064" s="18"/>
      <c r="B4064" s="19"/>
      <c r="H4064" s="31"/>
    </row>
    <row r="4065" spans="1:8">
      <c r="A4065" s="18"/>
      <c r="B4065" s="19"/>
      <c r="H4065" s="31"/>
    </row>
    <row r="4066" spans="1:8">
      <c r="A4066" s="18"/>
      <c r="B4066" s="19"/>
      <c r="H4066" s="31"/>
    </row>
    <row r="4067" spans="1:8">
      <c r="A4067" s="18"/>
      <c r="B4067" s="19"/>
      <c r="H4067" s="31"/>
    </row>
    <row r="4068" spans="1:8">
      <c r="A4068" s="18"/>
      <c r="B4068" s="19"/>
      <c r="H4068" s="31"/>
    </row>
    <row r="4069" spans="1:8">
      <c r="A4069" s="18"/>
      <c r="B4069" s="19"/>
      <c r="H4069" s="31"/>
    </row>
    <row r="4070" spans="1:8">
      <c r="A4070" s="18"/>
      <c r="B4070" s="19"/>
      <c r="H4070" s="31"/>
    </row>
    <row r="4071" spans="1:8">
      <c r="A4071" s="18"/>
      <c r="B4071" s="19"/>
      <c r="H4071" s="31"/>
    </row>
    <row r="4072" spans="1:8">
      <c r="A4072" s="18"/>
      <c r="B4072" s="19"/>
      <c r="H4072" s="31"/>
    </row>
    <row r="4073" spans="1:8">
      <c r="A4073" s="18"/>
      <c r="B4073" s="19"/>
      <c r="H4073" s="31"/>
    </row>
    <row r="4074" spans="1:8">
      <c r="A4074" s="18"/>
      <c r="B4074" s="19"/>
      <c r="H4074" s="31"/>
    </row>
    <row r="4075" spans="1:8">
      <c r="A4075" s="18"/>
      <c r="B4075" s="19"/>
      <c r="H4075" s="31"/>
    </row>
    <row r="4076" spans="1:8">
      <c r="A4076" s="18"/>
      <c r="B4076" s="19"/>
      <c r="H4076" s="31"/>
    </row>
    <row r="4077" spans="1:8">
      <c r="A4077" s="18"/>
      <c r="B4077" s="19"/>
      <c r="H4077" s="31"/>
    </row>
    <row r="4078" spans="1:8">
      <c r="A4078" s="18"/>
      <c r="B4078" s="19"/>
      <c r="H4078" s="31"/>
    </row>
    <row r="4079" spans="1:8">
      <c r="A4079" s="18"/>
      <c r="B4079" s="19"/>
      <c r="H4079" s="31"/>
    </row>
    <row r="4080" spans="1:8">
      <c r="A4080" s="18"/>
      <c r="B4080" s="19"/>
      <c r="H4080" s="31"/>
    </row>
    <row r="4081" spans="1:8">
      <c r="A4081" s="18"/>
      <c r="B4081" s="19"/>
      <c r="H4081" s="31"/>
    </row>
    <row r="4082" spans="1:8">
      <c r="A4082" s="18"/>
      <c r="B4082" s="19"/>
      <c r="H4082" s="31"/>
    </row>
    <row r="4083" spans="1:8">
      <c r="A4083" s="18"/>
      <c r="B4083" s="19"/>
      <c r="H4083" s="31"/>
    </row>
    <row r="4084" spans="1:8">
      <c r="A4084" s="18"/>
      <c r="B4084" s="19"/>
      <c r="H4084" s="31"/>
    </row>
    <row r="4085" spans="1:8">
      <c r="A4085" s="18"/>
      <c r="B4085" s="19"/>
      <c r="H4085" s="31"/>
    </row>
    <row r="4086" spans="1:8">
      <c r="A4086" s="18"/>
      <c r="B4086" s="19"/>
      <c r="H4086" s="31"/>
    </row>
    <row r="4087" spans="1:8">
      <c r="A4087" s="18"/>
      <c r="B4087" s="19"/>
      <c r="H4087" s="31"/>
    </row>
    <row r="4088" spans="1:8">
      <c r="A4088" s="18"/>
      <c r="B4088" s="19"/>
      <c r="H4088" s="31"/>
    </row>
    <row r="4089" spans="1:8">
      <c r="A4089" s="18"/>
      <c r="B4089" s="19"/>
      <c r="H4089" s="31"/>
    </row>
    <row r="4090" spans="1:8">
      <c r="A4090" s="18"/>
      <c r="B4090" s="19"/>
      <c r="H4090" s="31"/>
    </row>
    <row r="4091" spans="1:8">
      <c r="A4091" s="18"/>
      <c r="B4091" s="19"/>
      <c r="H4091" s="31"/>
    </row>
    <row r="4092" spans="1:8">
      <c r="A4092" s="18"/>
      <c r="B4092" s="19"/>
      <c r="H4092" s="31"/>
    </row>
    <row r="4093" spans="1:8">
      <c r="A4093" s="18"/>
      <c r="B4093" s="19"/>
      <c r="H4093" s="31"/>
    </row>
    <row r="4094" spans="1:8">
      <c r="A4094" s="18"/>
      <c r="B4094" s="19"/>
      <c r="H4094" s="31"/>
    </row>
    <row r="4095" spans="1:8">
      <c r="A4095" s="18"/>
      <c r="B4095" s="19"/>
      <c r="H4095" s="31"/>
    </row>
    <row r="4096" spans="1:8">
      <c r="A4096" s="18"/>
      <c r="B4096" s="19"/>
      <c r="H4096" s="31"/>
    </row>
    <row r="4097" spans="1:8">
      <c r="A4097" s="18"/>
      <c r="B4097" s="19"/>
      <c r="H4097" s="31"/>
    </row>
    <row r="4098" spans="1:8">
      <c r="A4098" s="18"/>
      <c r="B4098" s="19"/>
      <c r="H4098" s="31"/>
    </row>
    <row r="4099" spans="1:8">
      <c r="A4099" s="18"/>
      <c r="B4099" s="19"/>
      <c r="H4099" s="31"/>
    </row>
    <row r="4100" spans="1:8">
      <c r="A4100" s="18"/>
      <c r="B4100" s="19"/>
      <c r="H4100" s="31"/>
    </row>
    <row r="4101" spans="1:8">
      <c r="A4101" s="18"/>
      <c r="B4101" s="19"/>
      <c r="H4101" s="31"/>
    </row>
    <row r="4102" spans="1:8">
      <c r="A4102" s="18"/>
      <c r="B4102" s="19"/>
      <c r="H4102" s="31"/>
    </row>
    <row r="4103" spans="1:8">
      <c r="A4103" s="18"/>
      <c r="B4103" s="19"/>
      <c r="H4103" s="31"/>
    </row>
    <row r="4104" spans="1:8">
      <c r="A4104" s="18"/>
      <c r="B4104" s="19"/>
      <c r="H4104" s="31"/>
    </row>
    <row r="4105" spans="1:8">
      <c r="A4105" s="18"/>
      <c r="B4105" s="19"/>
      <c r="H4105" s="31"/>
    </row>
    <row r="4106" spans="1:8">
      <c r="A4106" s="18"/>
      <c r="B4106" s="19"/>
      <c r="H4106" s="31"/>
    </row>
    <row r="4107" spans="1:8">
      <c r="A4107" s="18"/>
      <c r="B4107" s="19"/>
      <c r="H4107" s="31"/>
    </row>
    <row r="4108" spans="1:8">
      <c r="A4108" s="18"/>
      <c r="B4108" s="19"/>
      <c r="H4108" s="31"/>
    </row>
    <row r="4109" spans="1:8">
      <c r="A4109" s="18"/>
      <c r="B4109" s="19"/>
      <c r="H4109" s="31"/>
    </row>
    <row r="4110" spans="1:8">
      <c r="A4110" s="18"/>
      <c r="B4110" s="19"/>
      <c r="H4110" s="31"/>
    </row>
    <row r="4111" spans="1:8">
      <c r="A4111" s="18"/>
      <c r="B4111" s="19"/>
      <c r="H4111" s="31"/>
    </row>
    <row r="4112" spans="1:8">
      <c r="A4112" s="18"/>
      <c r="B4112" s="19"/>
      <c r="H4112" s="31"/>
    </row>
    <row r="4113" spans="1:8">
      <c r="A4113" s="18"/>
      <c r="B4113" s="19"/>
      <c r="H4113" s="31"/>
    </row>
    <row r="4114" spans="1:8">
      <c r="A4114" s="18"/>
      <c r="B4114" s="19"/>
      <c r="H4114" s="31"/>
    </row>
    <row r="4115" spans="1:8">
      <c r="A4115" s="18"/>
      <c r="B4115" s="19"/>
      <c r="H4115" s="31"/>
    </row>
    <row r="4116" spans="1:8">
      <c r="A4116" s="18"/>
      <c r="B4116" s="19"/>
      <c r="H4116" s="31"/>
    </row>
    <row r="4117" spans="1:8">
      <c r="A4117" s="18"/>
      <c r="B4117" s="19"/>
      <c r="H4117" s="31"/>
    </row>
    <row r="4118" spans="1:8">
      <c r="A4118" s="18"/>
      <c r="B4118" s="19"/>
      <c r="H4118" s="31"/>
    </row>
    <row r="4119" spans="1:8">
      <c r="A4119" s="18"/>
      <c r="B4119" s="19"/>
      <c r="H4119" s="31"/>
    </row>
    <row r="4120" spans="1:8">
      <c r="A4120" s="18"/>
      <c r="B4120" s="19"/>
      <c r="H4120" s="31"/>
    </row>
    <row r="4121" spans="1:8">
      <c r="A4121" s="18"/>
      <c r="B4121" s="19"/>
      <c r="H4121" s="31"/>
    </row>
    <row r="4122" spans="1:8">
      <c r="A4122" s="18"/>
      <c r="B4122" s="19"/>
      <c r="H4122" s="31"/>
    </row>
    <row r="4123" spans="1:8">
      <c r="A4123" s="18"/>
      <c r="B4123" s="19"/>
      <c r="H4123" s="31"/>
    </row>
    <row r="4124" spans="1:8">
      <c r="A4124" s="18"/>
      <c r="B4124" s="19"/>
      <c r="H4124" s="31"/>
    </row>
    <row r="4125" spans="1:8">
      <c r="A4125" s="18"/>
      <c r="B4125" s="19"/>
      <c r="H4125" s="31"/>
    </row>
    <row r="4126" spans="1:8">
      <c r="A4126" s="18"/>
      <c r="B4126" s="19"/>
      <c r="H4126" s="31"/>
    </row>
    <row r="4127" spans="1:8">
      <c r="A4127" s="18"/>
      <c r="B4127" s="19"/>
      <c r="H4127" s="31"/>
    </row>
    <row r="4128" spans="1:8">
      <c r="A4128" s="18"/>
      <c r="B4128" s="19"/>
      <c r="H4128" s="31"/>
    </row>
    <row r="4129" spans="1:8">
      <c r="A4129" s="18"/>
      <c r="B4129" s="19"/>
      <c r="H4129" s="31"/>
    </row>
    <row r="4130" spans="1:8">
      <c r="A4130" s="18"/>
      <c r="B4130" s="19"/>
      <c r="H4130" s="31"/>
    </row>
    <row r="4131" spans="1:8">
      <c r="A4131" s="18"/>
      <c r="B4131" s="19"/>
      <c r="H4131" s="31"/>
    </row>
    <row r="4132" spans="1:8">
      <c r="A4132" s="18"/>
      <c r="B4132" s="19"/>
      <c r="H4132" s="31"/>
    </row>
    <row r="4133" spans="1:8">
      <c r="A4133" s="18"/>
      <c r="B4133" s="19"/>
      <c r="H4133" s="31"/>
    </row>
    <row r="4134" spans="1:8">
      <c r="A4134" s="18"/>
      <c r="B4134" s="19"/>
      <c r="H4134" s="31"/>
    </row>
    <row r="4135" spans="1:8">
      <c r="A4135" s="18"/>
      <c r="B4135" s="19"/>
      <c r="H4135" s="31"/>
    </row>
    <row r="4136" spans="1:8">
      <c r="A4136" s="18"/>
      <c r="B4136" s="19"/>
      <c r="H4136" s="31"/>
    </row>
    <row r="4137" spans="1:8">
      <c r="A4137" s="18"/>
      <c r="B4137" s="19"/>
      <c r="H4137" s="31"/>
    </row>
    <row r="4138" spans="1:8">
      <c r="A4138" s="18"/>
      <c r="B4138" s="19"/>
      <c r="H4138" s="31"/>
    </row>
    <row r="4139" spans="1:8">
      <c r="A4139" s="18"/>
      <c r="B4139" s="19"/>
      <c r="H4139" s="31"/>
    </row>
    <row r="4140" spans="1:8">
      <c r="A4140" s="18"/>
      <c r="B4140" s="19"/>
      <c r="H4140" s="31"/>
    </row>
    <row r="4141" spans="1:8">
      <c r="A4141" s="18"/>
      <c r="B4141" s="19"/>
      <c r="H4141" s="31"/>
    </row>
    <row r="4142" spans="1:8">
      <c r="A4142" s="18"/>
      <c r="B4142" s="19"/>
      <c r="H4142" s="31"/>
    </row>
    <row r="4143" spans="1:8">
      <c r="A4143" s="18"/>
      <c r="B4143" s="19"/>
      <c r="H4143" s="31"/>
    </row>
    <row r="4144" spans="1:8">
      <c r="A4144" s="18"/>
      <c r="B4144" s="19"/>
      <c r="H4144" s="31"/>
    </row>
    <row r="4145" spans="1:8">
      <c r="A4145" s="18"/>
      <c r="B4145" s="19"/>
      <c r="H4145" s="31"/>
    </row>
    <row r="4146" spans="1:8">
      <c r="A4146" s="18"/>
      <c r="B4146" s="19"/>
      <c r="H4146" s="31"/>
    </row>
    <row r="4147" spans="1:8">
      <c r="A4147" s="18"/>
      <c r="B4147" s="19"/>
      <c r="H4147" s="31"/>
    </row>
    <row r="4148" spans="1:8">
      <c r="A4148" s="18"/>
      <c r="B4148" s="19"/>
      <c r="H4148" s="31"/>
    </row>
    <row r="4149" spans="1:8">
      <c r="A4149" s="18"/>
      <c r="B4149" s="19"/>
      <c r="H4149" s="31"/>
    </row>
    <row r="4150" spans="1:8">
      <c r="A4150" s="18"/>
      <c r="B4150" s="19"/>
      <c r="H4150" s="31"/>
    </row>
    <row r="4151" spans="1:8">
      <c r="A4151" s="18"/>
      <c r="B4151" s="19"/>
      <c r="H4151" s="31"/>
    </row>
    <row r="4152" spans="1:8">
      <c r="A4152" s="18"/>
      <c r="B4152" s="19"/>
      <c r="H4152" s="31"/>
    </row>
    <row r="4153" spans="1:8">
      <c r="A4153" s="18"/>
      <c r="B4153" s="19"/>
      <c r="H4153" s="31"/>
    </row>
    <row r="4154" spans="1:8">
      <c r="A4154" s="18"/>
      <c r="B4154" s="19"/>
      <c r="H4154" s="31"/>
    </row>
    <row r="4155" spans="1:8">
      <c r="A4155" s="18"/>
      <c r="B4155" s="19"/>
      <c r="H4155" s="31"/>
    </row>
    <row r="4156" spans="1:8">
      <c r="A4156" s="18"/>
      <c r="B4156" s="19"/>
      <c r="H4156" s="31"/>
    </row>
    <row r="4157" spans="1:8">
      <c r="A4157" s="18"/>
      <c r="B4157" s="19"/>
      <c r="H4157" s="31"/>
    </row>
    <row r="4158" spans="1:8">
      <c r="A4158" s="18"/>
      <c r="B4158" s="19"/>
      <c r="H4158" s="31"/>
    </row>
    <row r="4159" spans="1:8">
      <c r="A4159" s="18"/>
      <c r="B4159" s="19"/>
      <c r="H4159" s="31"/>
    </row>
    <row r="4160" spans="1:8">
      <c r="A4160" s="18"/>
      <c r="B4160" s="19"/>
      <c r="H4160" s="31"/>
    </row>
    <row r="4161" spans="1:8">
      <c r="A4161" s="18"/>
      <c r="B4161" s="19"/>
      <c r="H4161" s="31"/>
    </row>
    <row r="4162" spans="1:8">
      <c r="A4162" s="18"/>
      <c r="B4162" s="19"/>
      <c r="H4162" s="31"/>
    </row>
    <row r="4163" spans="1:8">
      <c r="A4163" s="18"/>
      <c r="B4163" s="19"/>
      <c r="H4163" s="31"/>
    </row>
    <row r="4164" spans="1:8">
      <c r="A4164" s="18"/>
      <c r="B4164" s="19"/>
      <c r="H4164" s="31"/>
    </row>
    <row r="4165" spans="1:8">
      <c r="A4165" s="18"/>
      <c r="B4165" s="19"/>
      <c r="H4165" s="31"/>
    </row>
    <row r="4166" spans="1:8">
      <c r="A4166" s="18"/>
      <c r="B4166" s="19"/>
      <c r="H4166" s="31"/>
    </row>
    <row r="4167" spans="1:8">
      <c r="A4167" s="18"/>
      <c r="B4167" s="19"/>
      <c r="H4167" s="31"/>
    </row>
    <row r="4168" spans="1:8">
      <c r="A4168" s="18"/>
      <c r="B4168" s="19"/>
      <c r="H4168" s="31"/>
    </row>
    <row r="4169" spans="1:8">
      <c r="A4169" s="18"/>
      <c r="B4169" s="19"/>
      <c r="H4169" s="31"/>
    </row>
    <row r="4170" spans="1:8">
      <c r="A4170" s="18"/>
      <c r="B4170" s="19"/>
      <c r="H4170" s="31"/>
    </row>
    <row r="4171" spans="1:8">
      <c r="A4171" s="18"/>
      <c r="B4171" s="19"/>
      <c r="H4171" s="31"/>
    </row>
    <row r="4172" spans="1:8">
      <c r="A4172" s="18"/>
      <c r="B4172" s="19"/>
      <c r="H4172" s="31"/>
    </row>
    <row r="4173" spans="1:8">
      <c r="A4173" s="18"/>
      <c r="B4173" s="19"/>
      <c r="H4173" s="31"/>
    </row>
    <row r="4174" spans="1:8">
      <c r="A4174" s="18"/>
      <c r="B4174" s="19"/>
      <c r="H4174" s="31"/>
    </row>
    <row r="4175" spans="1:8">
      <c r="A4175" s="18"/>
      <c r="B4175" s="19"/>
      <c r="H4175" s="31"/>
    </row>
    <row r="4176" spans="1:8">
      <c r="A4176" s="18"/>
      <c r="B4176" s="19"/>
      <c r="H4176" s="31"/>
    </row>
    <row r="4177" spans="1:8">
      <c r="A4177" s="18"/>
      <c r="B4177" s="19"/>
      <c r="H4177" s="31"/>
    </row>
    <row r="4178" spans="1:8">
      <c r="A4178" s="18"/>
      <c r="B4178" s="19"/>
      <c r="H4178" s="31"/>
    </row>
    <row r="4179" spans="1:8">
      <c r="A4179" s="18"/>
      <c r="B4179" s="19"/>
      <c r="H4179" s="31"/>
    </row>
    <row r="4180" spans="1:8">
      <c r="A4180" s="18"/>
      <c r="B4180" s="19"/>
      <c r="H4180" s="31"/>
    </row>
    <row r="4181" spans="1:8">
      <c r="A4181" s="18"/>
      <c r="B4181" s="19"/>
      <c r="H4181" s="31"/>
    </row>
    <row r="4182" spans="1:8">
      <c r="A4182" s="18"/>
      <c r="B4182" s="19"/>
      <c r="H4182" s="31"/>
    </row>
    <row r="4183" spans="1:8">
      <c r="A4183" s="18"/>
      <c r="B4183" s="19"/>
      <c r="H4183" s="31"/>
    </row>
    <row r="4184" spans="1:8">
      <c r="A4184" s="18"/>
      <c r="B4184" s="19"/>
      <c r="H4184" s="31"/>
    </row>
    <row r="4185" spans="1:8">
      <c r="A4185" s="18"/>
      <c r="B4185" s="19"/>
      <c r="H4185" s="31"/>
    </row>
    <row r="4186" spans="1:8">
      <c r="A4186" s="18"/>
      <c r="B4186" s="19"/>
      <c r="H4186" s="31"/>
    </row>
    <row r="4187" spans="1:8">
      <c r="A4187" s="18"/>
      <c r="B4187" s="19"/>
      <c r="H4187" s="31"/>
    </row>
    <row r="4188" spans="1:8">
      <c r="A4188" s="18"/>
      <c r="B4188" s="19"/>
      <c r="H4188" s="31"/>
    </row>
    <row r="4189" spans="1:8">
      <c r="A4189" s="18"/>
      <c r="B4189" s="19"/>
      <c r="H4189" s="31"/>
    </row>
    <row r="4190" spans="1:8">
      <c r="A4190" s="18"/>
      <c r="B4190" s="19"/>
      <c r="H4190" s="31"/>
    </row>
    <row r="4191" spans="1:8">
      <c r="A4191" s="18"/>
      <c r="B4191" s="19"/>
      <c r="H4191" s="31"/>
    </row>
    <row r="4192" spans="1:8">
      <c r="A4192" s="18"/>
      <c r="B4192" s="19"/>
      <c r="H4192" s="31"/>
    </row>
    <row r="4193" spans="1:8">
      <c r="A4193" s="18"/>
      <c r="B4193" s="19"/>
      <c r="H4193" s="31"/>
    </row>
    <row r="4194" spans="1:8">
      <c r="A4194" s="18"/>
      <c r="B4194" s="19"/>
      <c r="H4194" s="31"/>
    </row>
    <row r="4195" spans="1:8">
      <c r="A4195" s="18"/>
      <c r="B4195" s="19"/>
      <c r="H4195" s="31"/>
    </row>
    <row r="4196" spans="1:8">
      <c r="A4196" s="18"/>
      <c r="B4196" s="19"/>
      <c r="H4196" s="31"/>
    </row>
    <row r="4197" spans="1:8">
      <c r="A4197" s="18"/>
      <c r="B4197" s="19"/>
      <c r="H4197" s="31"/>
    </row>
    <row r="4198" spans="1:8">
      <c r="A4198" s="18"/>
      <c r="B4198" s="19"/>
      <c r="H4198" s="31"/>
    </row>
    <row r="4199" spans="1:8">
      <c r="A4199" s="18"/>
      <c r="B4199" s="19"/>
      <c r="H4199" s="31"/>
    </row>
    <row r="4200" spans="1:8">
      <c r="A4200" s="18"/>
      <c r="B4200" s="19"/>
      <c r="H4200" s="31"/>
    </row>
    <row r="4201" spans="1:8">
      <c r="A4201" s="18"/>
      <c r="B4201" s="19"/>
      <c r="H4201" s="31"/>
    </row>
    <row r="4202" spans="1:8">
      <c r="A4202" s="18"/>
      <c r="B4202" s="19"/>
      <c r="H4202" s="31"/>
    </row>
    <row r="4203" spans="1:8">
      <c r="A4203" s="18"/>
      <c r="B4203" s="19"/>
      <c r="H4203" s="31"/>
    </row>
    <row r="4204" spans="1:8">
      <c r="A4204" s="18"/>
      <c r="B4204" s="19"/>
      <c r="H4204" s="31"/>
    </row>
    <row r="4205" spans="1:8">
      <c r="A4205" s="18"/>
      <c r="B4205" s="19"/>
      <c r="H4205" s="31"/>
    </row>
    <row r="4206" spans="1:8">
      <c r="A4206" s="18"/>
      <c r="B4206" s="19"/>
      <c r="H4206" s="31"/>
    </row>
    <row r="4207" spans="1:8">
      <c r="A4207" s="18"/>
      <c r="B4207" s="19"/>
      <c r="H4207" s="31"/>
    </row>
    <row r="4208" spans="1:8">
      <c r="A4208" s="18"/>
      <c r="B4208" s="19"/>
      <c r="H4208" s="31"/>
    </row>
    <row r="4209" spans="1:8">
      <c r="A4209" s="18"/>
      <c r="B4209" s="19"/>
      <c r="H4209" s="31"/>
    </row>
    <row r="4210" spans="1:8">
      <c r="A4210" s="18"/>
      <c r="B4210" s="19"/>
      <c r="H4210" s="31"/>
    </row>
    <row r="4211" spans="1:8">
      <c r="A4211" s="18"/>
      <c r="B4211" s="19"/>
      <c r="H4211" s="31"/>
    </row>
    <row r="4212" spans="1:8">
      <c r="A4212" s="18"/>
      <c r="B4212" s="19"/>
      <c r="H4212" s="31"/>
    </row>
    <row r="4213" spans="1:8">
      <c r="A4213" s="18"/>
      <c r="B4213" s="19"/>
      <c r="H4213" s="31"/>
    </row>
    <row r="4214" spans="1:8">
      <c r="A4214" s="18"/>
      <c r="B4214" s="19"/>
      <c r="H4214" s="31"/>
    </row>
    <row r="4215" spans="1:8">
      <c r="A4215" s="18"/>
      <c r="B4215" s="19"/>
      <c r="H4215" s="31"/>
    </row>
    <row r="4216" spans="1:8">
      <c r="A4216" s="18"/>
      <c r="B4216" s="19"/>
      <c r="H4216" s="31"/>
    </row>
    <row r="4217" spans="1:8">
      <c r="A4217" s="18"/>
      <c r="B4217" s="19"/>
      <c r="H4217" s="31"/>
    </row>
    <row r="4218" spans="1:8">
      <c r="A4218" s="18"/>
      <c r="B4218" s="19"/>
      <c r="H4218" s="31"/>
    </row>
    <row r="4219" spans="1:8">
      <c r="A4219" s="18"/>
      <c r="B4219" s="19"/>
      <c r="H4219" s="31"/>
    </row>
    <row r="4220" spans="1:8">
      <c r="A4220" s="18"/>
      <c r="B4220" s="19"/>
      <c r="H4220" s="31"/>
    </row>
    <row r="4221" spans="1:8">
      <c r="A4221" s="18"/>
      <c r="B4221" s="19"/>
      <c r="H4221" s="31"/>
    </row>
    <row r="4222" spans="1:8">
      <c r="A4222" s="18"/>
      <c r="B4222" s="19"/>
      <c r="H4222" s="31"/>
    </row>
    <row r="4223" spans="1:8">
      <c r="A4223" s="18"/>
      <c r="B4223" s="19"/>
      <c r="H4223" s="31"/>
    </row>
    <row r="4224" spans="1:8">
      <c r="A4224" s="18"/>
      <c r="B4224" s="19"/>
      <c r="H4224" s="31"/>
    </row>
    <row r="4225" spans="1:8">
      <c r="A4225" s="18"/>
      <c r="B4225" s="19"/>
      <c r="H4225" s="31"/>
    </row>
    <row r="4226" spans="1:8">
      <c r="A4226" s="18"/>
      <c r="B4226" s="19"/>
      <c r="H4226" s="31"/>
    </row>
    <row r="4227" spans="1:8">
      <c r="A4227" s="18"/>
      <c r="B4227" s="19"/>
      <c r="H4227" s="31"/>
    </row>
    <row r="4228" spans="1:8">
      <c r="A4228" s="18"/>
      <c r="B4228" s="19"/>
      <c r="H4228" s="31"/>
    </row>
    <row r="4229" spans="1:8">
      <c r="A4229" s="18"/>
      <c r="B4229" s="19"/>
      <c r="H4229" s="31"/>
    </row>
    <row r="4230" spans="1:8">
      <c r="A4230" s="18"/>
      <c r="B4230" s="19"/>
      <c r="H4230" s="31"/>
    </row>
    <row r="4231" spans="1:8">
      <c r="A4231" s="18"/>
      <c r="B4231" s="19"/>
      <c r="H4231" s="31"/>
    </row>
    <row r="4232" spans="1:8">
      <c r="A4232" s="18"/>
      <c r="B4232" s="19"/>
      <c r="H4232" s="31"/>
    </row>
    <row r="4233" spans="1:8">
      <c r="A4233" s="18"/>
      <c r="B4233" s="19"/>
      <c r="H4233" s="31"/>
    </row>
    <row r="4234" spans="1:8">
      <c r="A4234" s="18"/>
      <c r="B4234" s="19"/>
      <c r="H4234" s="31"/>
    </row>
    <row r="4235" spans="1:8">
      <c r="A4235" s="18"/>
      <c r="B4235" s="19"/>
      <c r="H4235" s="31"/>
    </row>
    <row r="4236" spans="1:8">
      <c r="A4236" s="18"/>
      <c r="B4236" s="19"/>
      <c r="H4236" s="31"/>
    </row>
    <row r="4237" spans="1:8">
      <c r="A4237" s="18"/>
      <c r="B4237" s="19"/>
      <c r="H4237" s="31"/>
    </row>
    <row r="4238" spans="1:8">
      <c r="A4238" s="18"/>
      <c r="B4238" s="19"/>
      <c r="H4238" s="31"/>
    </row>
    <row r="4239" spans="1:8">
      <c r="A4239" s="18"/>
      <c r="B4239" s="19"/>
      <c r="H4239" s="31"/>
    </row>
    <row r="4240" spans="1:8">
      <c r="A4240" s="18"/>
      <c r="B4240" s="19"/>
      <c r="H4240" s="31"/>
    </row>
    <row r="4241" spans="1:8">
      <c r="A4241" s="18"/>
      <c r="B4241" s="19"/>
      <c r="H4241" s="31"/>
    </row>
    <row r="4242" spans="1:8">
      <c r="A4242" s="18"/>
      <c r="B4242" s="19"/>
      <c r="H4242" s="31"/>
    </row>
    <row r="4243" spans="1:8">
      <c r="A4243" s="18"/>
      <c r="B4243" s="19"/>
      <c r="H4243" s="31"/>
    </row>
    <row r="4244" spans="1:8">
      <c r="A4244" s="18"/>
      <c r="B4244" s="19"/>
      <c r="H4244" s="31"/>
    </row>
    <row r="4245" spans="1:8">
      <c r="A4245" s="18"/>
      <c r="B4245" s="19"/>
      <c r="H4245" s="31"/>
    </row>
    <row r="4246" spans="1:8">
      <c r="A4246" s="18"/>
      <c r="B4246" s="19"/>
      <c r="H4246" s="31"/>
    </row>
    <row r="4247" spans="1:8">
      <c r="A4247" s="18"/>
      <c r="B4247" s="19"/>
      <c r="H4247" s="31"/>
    </row>
    <row r="4248" spans="1:8">
      <c r="A4248" s="18"/>
      <c r="B4248" s="19"/>
      <c r="H4248" s="31"/>
    </row>
    <row r="4249" spans="1:8">
      <c r="A4249" s="18"/>
      <c r="B4249" s="19"/>
      <c r="H4249" s="31"/>
    </row>
    <row r="4250" spans="1:8">
      <c r="A4250" s="18"/>
      <c r="B4250" s="19"/>
      <c r="H4250" s="31"/>
    </row>
    <row r="4251" spans="1:8">
      <c r="A4251" s="18"/>
      <c r="B4251" s="19"/>
      <c r="H4251" s="31"/>
    </row>
    <row r="4252" spans="1:8">
      <c r="A4252" s="18"/>
      <c r="B4252" s="19"/>
      <c r="H4252" s="31"/>
    </row>
    <row r="4253" spans="1:8">
      <c r="A4253" s="18"/>
      <c r="B4253" s="19"/>
      <c r="H4253" s="31"/>
    </row>
    <row r="4254" spans="1:8">
      <c r="A4254" s="18"/>
      <c r="B4254" s="19"/>
      <c r="H4254" s="31"/>
    </row>
    <row r="4255" spans="1:8">
      <c r="A4255" s="18"/>
      <c r="B4255" s="19"/>
      <c r="H4255" s="31"/>
    </row>
    <row r="4256" spans="1:8">
      <c r="A4256" s="18"/>
      <c r="B4256" s="19"/>
      <c r="H4256" s="31"/>
    </row>
    <row r="4257" spans="1:8">
      <c r="A4257" s="18"/>
      <c r="B4257" s="19"/>
      <c r="H4257" s="31"/>
    </row>
    <row r="4258" spans="1:8">
      <c r="A4258" s="18"/>
      <c r="B4258" s="19"/>
      <c r="H4258" s="31"/>
    </row>
    <row r="4259" spans="1:8">
      <c r="A4259" s="18"/>
      <c r="B4259" s="19"/>
      <c r="H4259" s="31"/>
    </row>
    <row r="4260" spans="1:8">
      <c r="A4260" s="18"/>
      <c r="B4260" s="19"/>
      <c r="H4260" s="31"/>
    </row>
    <row r="4261" spans="1:8">
      <c r="A4261" s="18"/>
      <c r="B4261" s="19"/>
      <c r="H4261" s="31"/>
    </row>
    <row r="4262" spans="1:8">
      <c r="A4262" s="18"/>
      <c r="B4262" s="19"/>
      <c r="H4262" s="31"/>
    </row>
    <row r="4263" spans="1:8">
      <c r="A4263" s="18"/>
      <c r="B4263" s="19"/>
      <c r="H4263" s="31"/>
    </row>
    <row r="4264" spans="1:8">
      <c r="A4264" s="18"/>
      <c r="B4264" s="19"/>
      <c r="H4264" s="31"/>
    </row>
    <row r="4265" spans="1:8">
      <c r="A4265" s="18"/>
      <c r="B4265" s="19"/>
      <c r="H4265" s="31"/>
    </row>
    <row r="4266" spans="1:8">
      <c r="A4266" s="18"/>
      <c r="B4266" s="19"/>
      <c r="H4266" s="31"/>
    </row>
    <row r="4267" spans="1:8">
      <c r="A4267" s="18"/>
      <c r="B4267" s="19"/>
      <c r="H4267" s="31"/>
    </row>
    <row r="4268" spans="1:8">
      <c r="A4268" s="18"/>
      <c r="B4268" s="19"/>
      <c r="H4268" s="31"/>
    </row>
    <row r="4269" spans="1:8">
      <c r="A4269" s="18"/>
      <c r="B4269" s="19"/>
      <c r="H4269" s="31"/>
    </row>
    <row r="4270" spans="1:8">
      <c r="A4270" s="18"/>
      <c r="B4270" s="19"/>
      <c r="H4270" s="31"/>
    </row>
    <row r="4271" spans="1:8">
      <c r="A4271" s="18"/>
      <c r="B4271" s="19"/>
      <c r="H4271" s="31"/>
    </row>
    <row r="4272" spans="1:8">
      <c r="A4272" s="18"/>
      <c r="B4272" s="19"/>
      <c r="H4272" s="31"/>
    </row>
    <row r="4273" spans="1:8">
      <c r="A4273" s="18"/>
      <c r="B4273" s="19"/>
      <c r="H4273" s="31"/>
    </row>
    <row r="4274" spans="1:8">
      <c r="A4274" s="18"/>
      <c r="B4274" s="19"/>
      <c r="H4274" s="31"/>
    </row>
    <row r="4275" spans="1:8">
      <c r="A4275" s="18"/>
      <c r="B4275" s="19"/>
      <c r="H4275" s="31"/>
    </row>
    <row r="4276" spans="1:8">
      <c r="A4276" s="18"/>
      <c r="B4276" s="19"/>
      <c r="H4276" s="31"/>
    </row>
    <row r="4277" spans="1:8">
      <c r="A4277" s="18"/>
      <c r="B4277" s="19"/>
      <c r="H4277" s="31"/>
    </row>
    <row r="4278" spans="1:8">
      <c r="A4278" s="18"/>
      <c r="B4278" s="19"/>
      <c r="H4278" s="31"/>
    </row>
    <row r="4279" spans="1:8">
      <c r="A4279" s="18"/>
      <c r="B4279" s="19"/>
      <c r="H4279" s="31"/>
    </row>
    <row r="4280" spans="1:8">
      <c r="A4280" s="18"/>
      <c r="B4280" s="19"/>
      <c r="H4280" s="31"/>
    </row>
    <row r="4281" spans="1:8">
      <c r="A4281" s="18"/>
      <c r="B4281" s="19"/>
      <c r="H4281" s="31"/>
    </row>
    <row r="4282" spans="1:8">
      <c r="A4282" s="18"/>
      <c r="B4282" s="19"/>
      <c r="H4282" s="31"/>
    </row>
    <row r="4283" spans="1:8">
      <c r="A4283" s="18"/>
      <c r="B4283" s="19"/>
      <c r="H4283" s="31"/>
    </row>
    <row r="4284" spans="1:8">
      <c r="A4284" s="18"/>
      <c r="B4284" s="19"/>
      <c r="H4284" s="31"/>
    </row>
    <row r="4285" spans="1:8">
      <c r="A4285" s="18"/>
      <c r="B4285" s="19"/>
      <c r="H4285" s="31"/>
    </row>
    <row r="4286" spans="1:8">
      <c r="A4286" s="18"/>
      <c r="B4286" s="19"/>
      <c r="H4286" s="31"/>
    </row>
    <row r="4287" spans="1:8">
      <c r="A4287" s="18"/>
      <c r="B4287" s="19"/>
      <c r="H4287" s="31"/>
    </row>
    <row r="4288" spans="1:8">
      <c r="A4288" s="18"/>
      <c r="B4288" s="19"/>
      <c r="H4288" s="31"/>
    </row>
    <row r="4289" spans="1:8">
      <c r="A4289" s="18"/>
      <c r="B4289" s="19"/>
      <c r="H4289" s="31"/>
    </row>
    <row r="4290" spans="1:8">
      <c r="A4290" s="18"/>
      <c r="B4290" s="19"/>
      <c r="H4290" s="31"/>
    </row>
    <row r="4291" spans="1:8">
      <c r="A4291" s="18"/>
      <c r="B4291" s="19"/>
      <c r="H4291" s="31"/>
    </row>
    <row r="4292" spans="1:8">
      <c r="A4292" s="18"/>
      <c r="B4292" s="19"/>
      <c r="H4292" s="31"/>
    </row>
    <row r="4293" spans="1:8">
      <c r="A4293" s="18"/>
      <c r="B4293" s="19"/>
      <c r="H4293" s="31"/>
    </row>
    <row r="4294" spans="1:8">
      <c r="A4294" s="18"/>
      <c r="B4294" s="19"/>
      <c r="H4294" s="31"/>
    </row>
    <row r="4295" spans="1:8">
      <c r="A4295" s="18"/>
      <c r="B4295" s="19"/>
      <c r="H4295" s="31"/>
    </row>
    <row r="4296" spans="1:8">
      <c r="A4296" s="18"/>
      <c r="B4296" s="19"/>
      <c r="H4296" s="31"/>
    </row>
    <row r="4297" spans="1:8">
      <c r="A4297" s="18"/>
      <c r="B4297" s="19"/>
      <c r="H4297" s="31"/>
    </row>
    <row r="4298" spans="1:8">
      <c r="A4298" s="18"/>
      <c r="B4298" s="19"/>
      <c r="H4298" s="31"/>
    </row>
    <row r="4299" spans="1:8">
      <c r="A4299" s="18"/>
      <c r="B4299" s="19"/>
      <c r="H4299" s="31"/>
    </row>
    <row r="4300" spans="1:8">
      <c r="A4300" s="18"/>
      <c r="B4300" s="19"/>
      <c r="H4300" s="31"/>
    </row>
    <row r="4301" spans="1:8">
      <c r="A4301" s="18"/>
      <c r="B4301" s="19"/>
      <c r="H4301" s="31"/>
    </row>
    <row r="4302" spans="1:8">
      <c r="A4302" s="18"/>
      <c r="B4302" s="19"/>
      <c r="H4302" s="31"/>
    </row>
    <row r="4303" spans="1:8">
      <c r="A4303" s="18"/>
      <c r="B4303" s="19"/>
      <c r="H4303" s="31"/>
    </row>
    <row r="4304" spans="1:8">
      <c r="A4304" s="18"/>
      <c r="B4304" s="19"/>
      <c r="H4304" s="31"/>
    </row>
    <row r="4305" spans="1:8">
      <c r="A4305" s="18"/>
      <c r="B4305" s="19"/>
      <c r="H4305" s="31"/>
    </row>
    <row r="4306" spans="1:8">
      <c r="A4306" s="18"/>
      <c r="B4306" s="19"/>
      <c r="H4306" s="31"/>
    </row>
    <row r="4307" spans="1:8">
      <c r="A4307" s="18"/>
      <c r="B4307" s="19"/>
      <c r="H4307" s="31"/>
    </row>
    <row r="4308" spans="1:8">
      <c r="A4308" s="18"/>
      <c r="B4308" s="19"/>
      <c r="H4308" s="31"/>
    </row>
    <row r="4309" spans="1:8">
      <c r="A4309" s="18"/>
      <c r="B4309" s="19"/>
      <c r="H4309" s="31"/>
    </row>
    <row r="4310" spans="1:8">
      <c r="A4310" s="18"/>
      <c r="B4310" s="19"/>
      <c r="H4310" s="31"/>
    </row>
    <row r="4311" spans="1:8">
      <c r="A4311" s="18"/>
      <c r="B4311" s="19"/>
      <c r="H4311" s="31"/>
    </row>
    <row r="4312" spans="1:8">
      <c r="A4312" s="18"/>
      <c r="B4312" s="19"/>
      <c r="H4312" s="31"/>
    </row>
    <row r="4313" spans="1:8">
      <c r="A4313" s="18"/>
      <c r="B4313" s="19"/>
      <c r="H4313" s="31"/>
    </row>
    <row r="4314" spans="1:8">
      <c r="A4314" s="18"/>
      <c r="B4314" s="19"/>
      <c r="H4314" s="31"/>
    </row>
    <row r="4315" spans="1:8">
      <c r="A4315" s="18"/>
      <c r="B4315" s="19"/>
      <c r="H4315" s="31"/>
    </row>
    <row r="4316" spans="1:8">
      <c r="A4316" s="18"/>
      <c r="B4316" s="19"/>
      <c r="H4316" s="31"/>
    </row>
    <row r="4317" spans="1:8">
      <c r="A4317" s="18"/>
      <c r="B4317" s="19"/>
      <c r="H4317" s="31"/>
    </row>
    <row r="4318" spans="1:8">
      <c r="A4318" s="18"/>
      <c r="B4318" s="19"/>
      <c r="H4318" s="31"/>
    </row>
    <row r="4319" spans="1:8">
      <c r="A4319" s="18"/>
      <c r="B4319" s="19"/>
      <c r="H4319" s="31"/>
    </row>
    <row r="4320" spans="1:8">
      <c r="A4320" s="18"/>
      <c r="B4320" s="19"/>
      <c r="H4320" s="31"/>
    </row>
    <row r="4321" spans="1:8">
      <c r="A4321" s="18"/>
      <c r="B4321" s="19"/>
      <c r="H4321" s="31"/>
    </row>
    <row r="4322" spans="1:8">
      <c r="A4322" s="18"/>
      <c r="B4322" s="19"/>
      <c r="H4322" s="31"/>
    </row>
    <row r="4323" spans="1:8">
      <c r="A4323" s="18"/>
      <c r="B4323" s="19"/>
      <c r="H4323" s="31"/>
    </row>
    <row r="4324" spans="1:8">
      <c r="A4324" s="18"/>
      <c r="B4324" s="19"/>
      <c r="H4324" s="31"/>
    </row>
    <row r="4325" spans="1:8">
      <c r="A4325" s="18"/>
      <c r="B4325" s="19"/>
      <c r="H4325" s="31"/>
    </row>
    <row r="4326" spans="1:8">
      <c r="A4326" s="18"/>
      <c r="B4326" s="19"/>
      <c r="H4326" s="31"/>
    </row>
    <row r="4327" spans="1:8">
      <c r="A4327" s="18"/>
      <c r="B4327" s="19"/>
      <c r="H4327" s="31"/>
    </row>
    <row r="4328" spans="1:8">
      <c r="A4328" s="18"/>
      <c r="B4328" s="19"/>
      <c r="H4328" s="31"/>
    </row>
    <row r="4329" spans="1:8">
      <c r="A4329" s="18"/>
      <c r="B4329" s="19"/>
      <c r="H4329" s="31"/>
    </row>
    <row r="4330" spans="1:8">
      <c r="A4330" s="18"/>
      <c r="B4330" s="19"/>
      <c r="H4330" s="31"/>
    </row>
    <row r="4331" spans="1:8">
      <c r="A4331" s="18"/>
      <c r="B4331" s="19"/>
      <c r="H4331" s="31"/>
    </row>
    <row r="4332" spans="1:8">
      <c r="A4332" s="18"/>
      <c r="B4332" s="19"/>
      <c r="H4332" s="31"/>
    </row>
    <row r="4333" spans="1:8">
      <c r="A4333" s="18"/>
      <c r="B4333" s="19"/>
      <c r="H4333" s="31"/>
    </row>
    <row r="4334" spans="1:8">
      <c r="A4334" s="18"/>
      <c r="B4334" s="19"/>
      <c r="H4334" s="31"/>
    </row>
    <row r="4335" spans="1:8">
      <c r="A4335" s="18"/>
      <c r="B4335" s="19"/>
      <c r="H4335" s="31"/>
    </row>
    <row r="4336" spans="1:8">
      <c r="A4336" s="18"/>
      <c r="B4336" s="19"/>
      <c r="H4336" s="31"/>
    </row>
    <row r="4337" spans="1:8">
      <c r="A4337" s="18"/>
      <c r="B4337" s="19"/>
      <c r="H4337" s="31"/>
    </row>
    <row r="4338" spans="1:8">
      <c r="A4338" s="18"/>
      <c r="B4338" s="19"/>
      <c r="H4338" s="31"/>
    </row>
    <row r="4339" spans="1:8">
      <c r="A4339" s="18"/>
      <c r="B4339" s="19"/>
      <c r="H4339" s="31"/>
    </row>
    <row r="4340" spans="1:8">
      <c r="A4340" s="18"/>
      <c r="B4340" s="19"/>
      <c r="H4340" s="31"/>
    </row>
    <row r="4341" spans="1:8">
      <c r="A4341" s="18"/>
      <c r="B4341" s="19"/>
      <c r="H4341" s="31"/>
    </row>
    <row r="4342" spans="1:8">
      <c r="A4342" s="18"/>
      <c r="B4342" s="19"/>
      <c r="H4342" s="31"/>
    </row>
    <row r="4343" spans="1:8">
      <c r="A4343" s="18"/>
      <c r="B4343" s="19"/>
      <c r="H4343" s="31"/>
    </row>
    <row r="4344" spans="1:8">
      <c r="A4344" s="18"/>
      <c r="B4344" s="19"/>
      <c r="H4344" s="31"/>
    </row>
    <row r="4345" spans="1:8">
      <c r="A4345" s="18"/>
      <c r="B4345" s="19"/>
      <c r="H4345" s="31"/>
    </row>
    <row r="4346" spans="1:8">
      <c r="A4346" s="18"/>
      <c r="B4346" s="19"/>
      <c r="H4346" s="31"/>
    </row>
    <row r="4347" spans="1:8">
      <c r="A4347" s="18"/>
      <c r="B4347" s="19"/>
      <c r="H4347" s="31"/>
    </row>
    <row r="4348" spans="1:8">
      <c r="A4348" s="18"/>
      <c r="B4348" s="19"/>
      <c r="H4348" s="31"/>
    </row>
    <row r="4349" spans="1:8">
      <c r="A4349" s="18"/>
      <c r="B4349" s="19"/>
      <c r="H4349" s="31"/>
    </row>
    <row r="4350" spans="1:8">
      <c r="A4350" s="18"/>
      <c r="B4350" s="19"/>
      <c r="H4350" s="31"/>
    </row>
    <row r="4351" spans="1:8">
      <c r="A4351" s="18"/>
      <c r="B4351" s="19"/>
      <c r="H4351" s="31"/>
    </row>
    <row r="4352" spans="1:8">
      <c r="A4352" s="18"/>
      <c r="B4352" s="19"/>
      <c r="H4352" s="31"/>
    </row>
    <row r="4353" spans="1:8">
      <c r="A4353" s="18"/>
      <c r="B4353" s="19"/>
      <c r="H4353" s="31"/>
    </row>
    <row r="4354" spans="1:8">
      <c r="A4354" s="18"/>
      <c r="B4354" s="19"/>
      <c r="H4354" s="31"/>
    </row>
    <row r="4355" spans="1:8">
      <c r="A4355" s="18"/>
      <c r="B4355" s="19"/>
      <c r="H4355" s="31"/>
    </row>
    <row r="4356" spans="1:8">
      <c r="A4356" s="18"/>
      <c r="B4356" s="19"/>
      <c r="H4356" s="31"/>
    </row>
    <row r="4357" spans="1:8">
      <c r="A4357" s="18"/>
      <c r="B4357" s="19"/>
      <c r="H4357" s="31"/>
    </row>
    <row r="4358" spans="1:8">
      <c r="A4358" s="18"/>
      <c r="B4358" s="19"/>
      <c r="H4358" s="31"/>
    </row>
    <row r="4359" spans="1:8">
      <c r="A4359" s="18"/>
      <c r="B4359" s="19"/>
      <c r="H4359" s="31"/>
    </row>
    <row r="4360" spans="1:8">
      <c r="A4360" s="18"/>
      <c r="B4360" s="19"/>
      <c r="H4360" s="31"/>
    </row>
    <row r="4361" spans="1:8">
      <c r="A4361" s="18"/>
      <c r="B4361" s="19"/>
      <c r="H4361" s="31"/>
    </row>
    <row r="4362" spans="1:8">
      <c r="A4362" s="18"/>
      <c r="B4362" s="19"/>
      <c r="H4362" s="31"/>
    </row>
    <row r="4363" spans="1:8">
      <c r="A4363" s="18"/>
      <c r="B4363" s="19"/>
      <c r="H4363" s="31"/>
    </row>
    <row r="4364" spans="1:8">
      <c r="A4364" s="18"/>
      <c r="B4364" s="19"/>
      <c r="H4364" s="31"/>
    </row>
    <row r="4365" spans="1:8">
      <c r="A4365" s="18"/>
      <c r="B4365" s="19"/>
      <c r="H4365" s="31"/>
    </row>
    <row r="4366" spans="1:8">
      <c r="A4366" s="18"/>
      <c r="B4366" s="19"/>
      <c r="H4366" s="31"/>
    </row>
    <row r="4367" spans="1:8">
      <c r="A4367" s="18"/>
      <c r="B4367" s="19"/>
      <c r="H4367" s="31"/>
    </row>
    <row r="4368" spans="1:8">
      <c r="A4368" s="18"/>
      <c r="B4368" s="19"/>
      <c r="H4368" s="31"/>
    </row>
    <row r="4369" spans="1:8">
      <c r="A4369" s="18"/>
      <c r="B4369" s="19"/>
      <c r="H4369" s="31"/>
    </row>
    <row r="4370" spans="1:8">
      <c r="A4370" s="18"/>
      <c r="B4370" s="19"/>
      <c r="H4370" s="31"/>
    </row>
    <row r="4371" spans="1:8">
      <c r="A4371" s="18"/>
      <c r="B4371" s="19"/>
      <c r="H4371" s="31"/>
    </row>
    <row r="4372" spans="1:8">
      <c r="A4372" s="18"/>
      <c r="B4372" s="19"/>
      <c r="H4372" s="31"/>
    </row>
    <row r="4373" spans="1:8">
      <c r="A4373" s="18"/>
      <c r="B4373" s="19"/>
      <c r="H4373" s="31"/>
    </row>
    <row r="4374" spans="1:8">
      <c r="A4374" s="18"/>
      <c r="B4374" s="19"/>
      <c r="H4374" s="31"/>
    </row>
    <row r="4375" spans="1:8">
      <c r="A4375" s="18"/>
      <c r="B4375" s="19"/>
      <c r="H4375" s="31"/>
    </row>
    <row r="4376" spans="1:8">
      <c r="A4376" s="18"/>
      <c r="B4376" s="19"/>
      <c r="H4376" s="31"/>
    </row>
    <row r="4377" spans="1:8">
      <c r="A4377" s="18"/>
      <c r="B4377" s="19"/>
      <c r="H4377" s="31"/>
    </row>
    <row r="4378" spans="1:8">
      <c r="A4378" s="18"/>
      <c r="B4378" s="19"/>
      <c r="H4378" s="31"/>
    </row>
    <row r="4379" spans="1:8">
      <c r="A4379" s="18"/>
      <c r="B4379" s="19"/>
      <c r="H4379" s="31"/>
    </row>
    <row r="4380" spans="1:8">
      <c r="A4380" s="18"/>
      <c r="B4380" s="19"/>
      <c r="H4380" s="31"/>
    </row>
    <row r="4381" spans="1:8">
      <c r="A4381" s="18"/>
      <c r="B4381" s="19"/>
      <c r="H4381" s="31"/>
    </row>
    <row r="4382" spans="1:8">
      <c r="A4382" s="18"/>
      <c r="B4382" s="19"/>
      <c r="H4382" s="31"/>
    </row>
    <row r="4383" spans="1:8">
      <c r="A4383" s="18"/>
      <c r="B4383" s="19"/>
      <c r="H4383" s="31"/>
    </row>
    <row r="4384" spans="1:8">
      <c r="A4384" s="18"/>
      <c r="B4384" s="19"/>
      <c r="H4384" s="31"/>
    </row>
    <row r="4385" spans="1:8">
      <c r="A4385" s="18"/>
      <c r="B4385" s="19"/>
      <c r="H4385" s="31"/>
    </row>
    <row r="4386" spans="1:8">
      <c r="A4386" s="18"/>
      <c r="B4386" s="19"/>
      <c r="H4386" s="31"/>
    </row>
    <row r="4387" spans="1:8">
      <c r="A4387" s="18"/>
      <c r="B4387" s="19"/>
      <c r="H4387" s="31"/>
    </row>
    <row r="4388" spans="1:8">
      <c r="A4388" s="18"/>
      <c r="B4388" s="19"/>
      <c r="H4388" s="31"/>
    </row>
    <row r="4389" spans="1:8">
      <c r="A4389" s="18"/>
      <c r="B4389" s="19"/>
      <c r="H4389" s="31"/>
    </row>
    <row r="4390" spans="1:8">
      <c r="A4390" s="18"/>
      <c r="B4390" s="19"/>
      <c r="H4390" s="31"/>
    </row>
    <row r="4391" spans="1:8">
      <c r="A4391" s="18"/>
      <c r="B4391" s="19"/>
      <c r="H4391" s="31"/>
    </row>
    <row r="4392" spans="1:8">
      <c r="A4392" s="18"/>
      <c r="B4392" s="19"/>
      <c r="H4392" s="31"/>
    </row>
    <row r="4393" spans="1:8">
      <c r="A4393" s="18"/>
      <c r="B4393" s="19"/>
      <c r="H4393" s="31"/>
    </row>
    <row r="4394" spans="1:8">
      <c r="A4394" s="18"/>
      <c r="B4394" s="19"/>
      <c r="H4394" s="31"/>
    </row>
    <row r="4395" spans="1:8">
      <c r="A4395" s="18"/>
      <c r="B4395" s="19"/>
      <c r="H4395" s="31"/>
    </row>
    <row r="4396" spans="1:8">
      <c r="A4396" s="18"/>
      <c r="B4396" s="19"/>
      <c r="H4396" s="31"/>
    </row>
    <row r="4397" spans="1:8">
      <c r="A4397" s="18"/>
      <c r="B4397" s="19"/>
      <c r="H4397" s="31"/>
    </row>
    <row r="4398" spans="1:8">
      <c r="A4398" s="18"/>
      <c r="B4398" s="19"/>
      <c r="H4398" s="31"/>
    </row>
    <row r="4399" spans="1:8">
      <c r="A4399" s="18"/>
      <c r="B4399" s="19"/>
      <c r="H4399" s="31"/>
    </row>
    <row r="4400" spans="1:8">
      <c r="A4400" s="18"/>
      <c r="B4400" s="19"/>
      <c r="H4400" s="31"/>
    </row>
    <row r="4401" spans="1:8">
      <c r="A4401" s="18"/>
      <c r="B4401" s="19"/>
      <c r="H4401" s="31"/>
    </row>
    <row r="4402" spans="1:8">
      <c r="A4402" s="18"/>
      <c r="B4402" s="19"/>
      <c r="H4402" s="31"/>
    </row>
    <row r="4403" spans="1:8">
      <c r="A4403" s="18"/>
      <c r="B4403" s="19"/>
      <c r="H4403" s="31"/>
    </row>
    <row r="4404" spans="1:8">
      <c r="A4404" s="18"/>
      <c r="B4404" s="19"/>
      <c r="H4404" s="31"/>
    </row>
    <row r="4405" spans="1:8">
      <c r="A4405" s="18"/>
      <c r="B4405" s="19"/>
      <c r="H4405" s="31"/>
    </row>
    <row r="4406" spans="1:8">
      <c r="A4406" s="18"/>
      <c r="B4406" s="19"/>
      <c r="H4406" s="31"/>
    </row>
    <row r="4407" spans="1:8">
      <c r="A4407" s="18"/>
      <c r="B4407" s="19"/>
      <c r="H4407" s="31"/>
    </row>
    <row r="4408" spans="1:8">
      <c r="A4408" s="18"/>
      <c r="B4408" s="19"/>
      <c r="H4408" s="31"/>
    </row>
    <row r="4409" spans="1:8">
      <c r="A4409" s="18"/>
      <c r="B4409" s="19"/>
      <c r="H4409" s="31"/>
    </row>
    <row r="4410" spans="1:8">
      <c r="A4410" s="18"/>
      <c r="B4410" s="19"/>
      <c r="H4410" s="31"/>
    </row>
    <row r="4411" spans="1:8">
      <c r="A4411" s="18"/>
      <c r="B4411" s="19"/>
      <c r="H4411" s="31"/>
    </row>
    <row r="4412" spans="1:8">
      <c r="A4412" s="18"/>
      <c r="B4412" s="19"/>
      <c r="H4412" s="31"/>
    </row>
    <row r="4413" spans="1:8">
      <c r="A4413" s="18"/>
      <c r="B4413" s="19"/>
      <c r="H4413" s="31"/>
    </row>
    <row r="4414" spans="1:8">
      <c r="A4414" s="18"/>
      <c r="B4414" s="19"/>
      <c r="H4414" s="31"/>
    </row>
    <row r="4415" spans="1:8">
      <c r="A4415" s="18"/>
      <c r="B4415" s="19"/>
      <c r="H4415" s="31"/>
    </row>
    <row r="4416" spans="1:8">
      <c r="A4416" s="18"/>
      <c r="B4416" s="19"/>
      <c r="H4416" s="31"/>
    </row>
    <row r="4417" spans="1:8">
      <c r="A4417" s="18"/>
      <c r="B4417" s="19"/>
      <c r="H4417" s="31"/>
    </row>
    <row r="4418" spans="1:8">
      <c r="A4418" s="18"/>
      <c r="B4418" s="19"/>
      <c r="H4418" s="31"/>
    </row>
    <row r="4419" spans="1:8">
      <c r="A4419" s="18"/>
      <c r="B4419" s="19"/>
      <c r="H4419" s="31"/>
    </row>
    <row r="4420" spans="1:8">
      <c r="A4420" s="18"/>
      <c r="B4420" s="19"/>
      <c r="H4420" s="31"/>
    </row>
    <row r="4421" spans="1:8">
      <c r="A4421" s="18"/>
      <c r="B4421" s="19"/>
      <c r="H4421" s="31"/>
    </row>
    <row r="4422" spans="1:8">
      <c r="A4422" s="18"/>
      <c r="B4422" s="19"/>
      <c r="H4422" s="31"/>
    </row>
    <row r="4423" spans="1:8">
      <c r="A4423" s="18"/>
      <c r="B4423" s="19"/>
      <c r="H4423" s="31"/>
    </row>
    <row r="4424" spans="1:8">
      <c r="A4424" s="18"/>
      <c r="B4424" s="19"/>
      <c r="H4424" s="31"/>
    </row>
    <row r="4425" spans="1:8">
      <c r="A4425" s="18"/>
      <c r="B4425" s="19"/>
      <c r="H4425" s="31"/>
    </row>
    <row r="4426" spans="1:8">
      <c r="A4426" s="18"/>
      <c r="B4426" s="19"/>
      <c r="H4426" s="31"/>
    </row>
    <row r="4427" spans="1:8">
      <c r="A4427" s="18"/>
      <c r="B4427" s="19"/>
      <c r="H4427" s="31"/>
    </row>
    <row r="4428" spans="1:8">
      <c r="A4428" s="18"/>
      <c r="B4428" s="19"/>
      <c r="H4428" s="31"/>
    </row>
    <row r="4429" spans="1:8">
      <c r="A4429" s="18"/>
      <c r="B4429" s="19"/>
      <c r="H4429" s="31"/>
    </row>
    <row r="4430" spans="1:8">
      <c r="A4430" s="18"/>
      <c r="B4430" s="19"/>
      <c r="H4430" s="31"/>
    </row>
    <row r="4431" spans="1:8">
      <c r="A4431" s="18"/>
      <c r="B4431" s="19"/>
      <c r="H4431" s="31"/>
    </row>
    <row r="4432" spans="1:8">
      <c r="A4432" s="18"/>
      <c r="B4432" s="19"/>
      <c r="H4432" s="31"/>
    </row>
    <row r="4433" spans="1:8">
      <c r="A4433" s="18"/>
      <c r="B4433" s="19"/>
      <c r="H4433" s="31"/>
    </row>
    <row r="4434" spans="1:8">
      <c r="A4434" s="18"/>
      <c r="B4434" s="19"/>
      <c r="H4434" s="31"/>
    </row>
    <row r="4435" spans="1:8">
      <c r="A4435" s="18"/>
      <c r="B4435" s="19"/>
      <c r="H4435" s="31"/>
    </row>
    <row r="4436" spans="1:8">
      <c r="A4436" s="18"/>
      <c r="B4436" s="19"/>
      <c r="H4436" s="31"/>
    </row>
    <row r="4437" spans="1:8">
      <c r="A4437" s="18"/>
      <c r="B4437" s="19"/>
      <c r="H4437" s="31"/>
    </row>
    <row r="4438" spans="1:8">
      <c r="A4438" s="18"/>
      <c r="B4438" s="19"/>
      <c r="H4438" s="31"/>
    </row>
    <row r="4439" spans="1:8">
      <c r="A4439" s="18"/>
      <c r="B4439" s="19"/>
      <c r="H4439" s="31"/>
    </row>
    <row r="4440" spans="1:8">
      <c r="A4440" s="18"/>
      <c r="B4440" s="19"/>
      <c r="H4440" s="31"/>
    </row>
    <row r="4441" spans="1:8">
      <c r="A4441" s="18"/>
      <c r="B4441" s="19"/>
      <c r="H4441" s="31"/>
    </row>
    <row r="4442" spans="1:8">
      <c r="A4442" s="18"/>
      <c r="B4442" s="19"/>
      <c r="H4442" s="31"/>
    </row>
    <row r="4443" spans="1:8">
      <c r="A4443" s="18"/>
      <c r="B4443" s="19"/>
      <c r="H4443" s="31"/>
    </row>
    <row r="4444" spans="1:8">
      <c r="A4444" s="18"/>
      <c r="B4444" s="19"/>
      <c r="H4444" s="31"/>
    </row>
    <row r="4445" spans="1:8">
      <c r="A4445" s="18"/>
      <c r="B4445" s="19"/>
      <c r="H4445" s="31"/>
    </row>
    <row r="4446" spans="1:8">
      <c r="A4446" s="18"/>
      <c r="B4446" s="19"/>
      <c r="H4446" s="31"/>
    </row>
    <row r="4447" spans="1:8">
      <c r="A4447" s="18"/>
      <c r="B4447" s="19"/>
      <c r="H4447" s="31"/>
    </row>
    <row r="4448" spans="1:8">
      <c r="A4448" s="18"/>
      <c r="B4448" s="19"/>
      <c r="H4448" s="31"/>
    </row>
    <row r="4449" spans="1:8">
      <c r="A4449" s="18"/>
      <c r="B4449" s="19"/>
      <c r="H4449" s="31"/>
    </row>
    <row r="4450" spans="1:8">
      <c r="A4450" s="18"/>
      <c r="B4450" s="19"/>
      <c r="H4450" s="31"/>
    </row>
    <row r="4451" spans="1:8">
      <c r="A4451" s="18"/>
      <c r="B4451" s="19"/>
      <c r="H4451" s="31"/>
    </row>
    <row r="4452" spans="1:8">
      <c r="A4452" s="18"/>
      <c r="B4452" s="19"/>
      <c r="H4452" s="31"/>
    </row>
    <row r="4453" spans="1:8">
      <c r="A4453" s="18"/>
      <c r="B4453" s="19"/>
      <c r="H4453" s="31"/>
    </row>
    <row r="4454" spans="1:8">
      <c r="A4454" s="18"/>
      <c r="B4454" s="19"/>
      <c r="H4454" s="31"/>
    </row>
    <row r="4455" spans="1:8">
      <c r="A4455" s="18"/>
      <c r="B4455" s="19"/>
      <c r="H4455" s="31"/>
    </row>
    <row r="4456" spans="1:8">
      <c r="A4456" s="18"/>
      <c r="B4456" s="19"/>
      <c r="H4456" s="31"/>
    </row>
    <row r="4457" spans="1:8">
      <c r="A4457" s="18"/>
      <c r="B4457" s="19"/>
      <c r="H4457" s="31"/>
    </row>
    <row r="4458" spans="1:8">
      <c r="A4458" s="18"/>
      <c r="B4458" s="19"/>
      <c r="H4458" s="31"/>
    </row>
    <row r="4459" spans="1:8">
      <c r="A4459" s="18"/>
      <c r="B4459" s="19"/>
      <c r="H4459" s="31"/>
    </row>
    <row r="4460" spans="1:8">
      <c r="A4460" s="18"/>
      <c r="B4460" s="19"/>
      <c r="H4460" s="31"/>
    </row>
    <row r="4461" spans="1:8">
      <c r="A4461" s="18"/>
      <c r="B4461" s="19"/>
      <c r="H4461" s="31"/>
    </row>
    <row r="4462" spans="1:8">
      <c r="A4462" s="18"/>
      <c r="B4462" s="19"/>
      <c r="H4462" s="31"/>
    </row>
    <row r="4463" spans="1:8">
      <c r="A4463" s="18"/>
      <c r="B4463" s="19"/>
      <c r="H4463" s="31"/>
    </row>
    <row r="4464" spans="1:8">
      <c r="A4464" s="18"/>
      <c r="B4464" s="19"/>
      <c r="H4464" s="31"/>
    </row>
    <row r="4465" spans="1:8">
      <c r="A4465" s="18"/>
      <c r="B4465" s="19"/>
      <c r="H4465" s="31"/>
    </row>
    <row r="4466" spans="1:8">
      <c r="A4466" s="18"/>
      <c r="B4466" s="19"/>
      <c r="H4466" s="31"/>
    </row>
    <row r="4467" spans="1:8">
      <c r="A4467" s="18"/>
      <c r="B4467" s="19"/>
      <c r="H4467" s="31"/>
    </row>
    <row r="4468" spans="1:8">
      <c r="A4468" s="18"/>
      <c r="B4468" s="19"/>
      <c r="H4468" s="31"/>
    </row>
    <row r="4469" spans="1:8">
      <c r="A4469" s="18"/>
      <c r="B4469" s="19"/>
      <c r="H4469" s="31"/>
    </row>
    <row r="4470" spans="1:8">
      <c r="A4470" s="18"/>
      <c r="B4470" s="19"/>
      <c r="H4470" s="31"/>
    </row>
    <row r="4471" spans="1:8">
      <c r="A4471" s="18"/>
      <c r="B4471" s="19"/>
      <c r="H4471" s="31"/>
    </row>
    <row r="4472" spans="1:8">
      <c r="A4472" s="18"/>
      <c r="B4472" s="19"/>
      <c r="H4472" s="31"/>
    </row>
    <row r="4473" spans="1:8">
      <c r="A4473" s="18"/>
      <c r="B4473" s="19"/>
      <c r="H4473" s="31"/>
    </row>
    <row r="4474" spans="1:8">
      <c r="A4474" s="18"/>
      <c r="B4474" s="19"/>
      <c r="H4474" s="31"/>
    </row>
    <row r="4475" spans="1:8">
      <c r="A4475" s="18"/>
      <c r="B4475" s="19"/>
      <c r="H4475" s="31"/>
    </row>
    <row r="4476" spans="1:8">
      <c r="A4476" s="18"/>
      <c r="B4476" s="19"/>
      <c r="H4476" s="31"/>
    </row>
    <row r="4477" spans="1:8">
      <c r="A4477" s="18"/>
      <c r="B4477" s="19"/>
      <c r="H4477" s="31"/>
    </row>
    <row r="4478" spans="1:8">
      <c r="A4478" s="18"/>
      <c r="B4478" s="19"/>
      <c r="H4478" s="31"/>
    </row>
    <row r="4479" spans="1:8">
      <c r="A4479" s="18"/>
      <c r="B4479" s="19"/>
      <c r="H4479" s="31"/>
    </row>
    <row r="4480" spans="1:8">
      <c r="A4480" s="18"/>
      <c r="B4480" s="19"/>
      <c r="H4480" s="31"/>
    </row>
    <row r="4481" spans="1:8">
      <c r="A4481" s="18"/>
      <c r="B4481" s="19"/>
      <c r="H4481" s="31"/>
    </row>
    <row r="4482" spans="1:8">
      <c r="A4482" s="18"/>
      <c r="B4482" s="19"/>
      <c r="H4482" s="31"/>
    </row>
    <row r="4483" spans="1:8">
      <c r="A4483" s="18"/>
      <c r="B4483" s="19"/>
      <c r="H4483" s="31"/>
    </row>
    <row r="4484" spans="1:8">
      <c r="A4484" s="18"/>
      <c r="B4484" s="19"/>
      <c r="H4484" s="31"/>
    </row>
    <row r="4485" spans="1:8">
      <c r="A4485" s="18"/>
      <c r="B4485" s="19"/>
      <c r="H4485" s="31"/>
    </row>
    <row r="4486" spans="1:8">
      <c r="A4486" s="18"/>
      <c r="B4486" s="19"/>
      <c r="H4486" s="31"/>
    </row>
    <row r="4487" spans="1:8">
      <c r="A4487" s="18"/>
      <c r="B4487" s="19"/>
      <c r="H4487" s="31"/>
    </row>
    <row r="4488" spans="1:8">
      <c r="A4488" s="18"/>
      <c r="B4488" s="19"/>
      <c r="H4488" s="31"/>
    </row>
    <row r="4489" spans="1:8">
      <c r="A4489" s="18"/>
      <c r="B4489" s="19"/>
      <c r="H4489" s="31"/>
    </row>
    <row r="4490" spans="1:8">
      <c r="A4490" s="18"/>
      <c r="B4490" s="19"/>
      <c r="H4490" s="31"/>
    </row>
    <row r="4491" spans="1:8">
      <c r="A4491" s="18"/>
      <c r="B4491" s="19"/>
      <c r="H4491" s="31"/>
    </row>
    <row r="4492" spans="1:8">
      <c r="A4492" s="18"/>
      <c r="B4492" s="19"/>
      <c r="H4492" s="31"/>
    </row>
    <row r="4493" spans="1:8">
      <c r="A4493" s="18"/>
      <c r="B4493" s="19"/>
      <c r="H4493" s="31"/>
    </row>
    <row r="4494" spans="1:8">
      <c r="A4494" s="18"/>
      <c r="B4494" s="19"/>
      <c r="H4494" s="31"/>
    </row>
    <row r="4495" spans="1:8">
      <c r="A4495" s="18"/>
      <c r="B4495" s="19"/>
      <c r="H4495" s="31"/>
    </row>
    <row r="4496" spans="1:8">
      <c r="A4496" s="18"/>
      <c r="B4496" s="19"/>
      <c r="H4496" s="31"/>
    </row>
    <row r="4497" spans="1:8">
      <c r="A4497" s="18"/>
      <c r="B4497" s="19"/>
      <c r="H4497" s="31"/>
    </row>
    <row r="4498" spans="1:8">
      <c r="A4498" s="18"/>
      <c r="B4498" s="19"/>
      <c r="H4498" s="31"/>
    </row>
    <row r="4499" spans="1:8">
      <c r="A4499" s="18"/>
      <c r="B4499" s="19"/>
      <c r="H4499" s="31"/>
    </row>
    <row r="4500" spans="1:8">
      <c r="A4500" s="18"/>
      <c r="B4500" s="19"/>
      <c r="H4500" s="31"/>
    </row>
    <row r="4501" spans="1:8">
      <c r="A4501" s="18"/>
      <c r="B4501" s="19"/>
      <c r="H4501" s="31"/>
    </row>
    <row r="4502" spans="1:8">
      <c r="A4502" s="18"/>
      <c r="B4502" s="19"/>
      <c r="H4502" s="31"/>
    </row>
    <row r="4503" spans="1:8">
      <c r="A4503" s="18"/>
      <c r="B4503" s="19"/>
      <c r="H4503" s="31"/>
    </row>
    <row r="4504" spans="1:8">
      <c r="A4504" s="18"/>
      <c r="B4504" s="19"/>
      <c r="H4504" s="31"/>
    </row>
    <row r="4505" spans="1:8">
      <c r="A4505" s="18"/>
      <c r="B4505" s="19"/>
      <c r="H4505" s="31"/>
    </row>
    <row r="4506" spans="1:8">
      <c r="A4506" s="18"/>
      <c r="B4506" s="19"/>
      <c r="H4506" s="31"/>
    </row>
    <row r="4507" spans="1:8">
      <c r="A4507" s="18"/>
      <c r="B4507" s="19"/>
      <c r="H4507" s="31"/>
    </row>
    <row r="4508" spans="1:8">
      <c r="A4508" s="18"/>
      <c r="B4508" s="19"/>
      <c r="H4508" s="31"/>
    </row>
    <row r="4509" spans="1:8">
      <c r="A4509" s="18"/>
      <c r="B4509" s="19"/>
      <c r="H4509" s="31"/>
    </row>
    <row r="4510" spans="1:8">
      <c r="A4510" s="18"/>
      <c r="B4510" s="19"/>
      <c r="H4510" s="31"/>
    </row>
    <row r="4511" spans="1:8">
      <c r="A4511" s="18"/>
      <c r="B4511" s="19"/>
      <c r="H4511" s="31"/>
    </row>
    <row r="4512" spans="1:8">
      <c r="A4512" s="18"/>
      <c r="B4512" s="19"/>
      <c r="H4512" s="31"/>
    </row>
    <row r="4513" spans="1:8">
      <c r="A4513" s="18"/>
      <c r="B4513" s="19"/>
      <c r="H4513" s="31"/>
    </row>
    <row r="4514" spans="1:8">
      <c r="A4514" s="18"/>
      <c r="B4514" s="19"/>
      <c r="H4514" s="31"/>
    </row>
    <row r="4515" spans="1:8">
      <c r="A4515" s="18"/>
      <c r="B4515" s="19"/>
      <c r="H4515" s="31"/>
    </row>
    <row r="4516" spans="1:8">
      <c r="A4516" s="18"/>
      <c r="B4516" s="19"/>
      <c r="H4516" s="31"/>
    </row>
    <row r="4517" spans="1:8">
      <c r="A4517" s="18"/>
      <c r="B4517" s="19"/>
      <c r="H4517" s="31"/>
    </row>
    <row r="4518" spans="1:8">
      <c r="A4518" s="18"/>
      <c r="B4518" s="19"/>
      <c r="H4518" s="31"/>
    </row>
    <row r="4519" spans="1:8">
      <c r="A4519" s="18"/>
      <c r="B4519" s="19"/>
      <c r="H4519" s="31"/>
    </row>
    <row r="4520" spans="1:8">
      <c r="A4520" s="18"/>
      <c r="B4520" s="19"/>
      <c r="H4520" s="31"/>
    </row>
    <row r="4521" spans="1:8">
      <c r="A4521" s="18"/>
      <c r="B4521" s="19"/>
      <c r="H4521" s="31"/>
    </row>
    <row r="4522" spans="1:8">
      <c r="A4522" s="18"/>
      <c r="B4522" s="19"/>
      <c r="H4522" s="31"/>
    </row>
    <row r="4523" spans="1:8">
      <c r="A4523" s="18"/>
      <c r="B4523" s="19"/>
      <c r="H4523" s="31"/>
    </row>
    <row r="4524" spans="1:8">
      <c r="A4524" s="18"/>
      <c r="B4524" s="19"/>
      <c r="H4524" s="31"/>
    </row>
    <row r="4525" spans="1:8">
      <c r="A4525" s="18"/>
      <c r="B4525" s="19"/>
      <c r="H4525" s="31"/>
    </row>
    <row r="4526" spans="1:8">
      <c r="A4526" s="18"/>
      <c r="B4526" s="19"/>
      <c r="H4526" s="31"/>
    </row>
    <row r="4527" spans="1:8">
      <c r="A4527" s="18"/>
      <c r="B4527" s="19"/>
      <c r="H4527" s="31"/>
    </row>
    <row r="4528" spans="1:8">
      <c r="A4528" s="18"/>
      <c r="B4528" s="19"/>
      <c r="H4528" s="31"/>
    </row>
    <row r="4529" spans="1:8">
      <c r="A4529" s="18"/>
      <c r="B4529" s="19"/>
      <c r="H4529" s="31"/>
    </row>
    <row r="4530" spans="1:8">
      <c r="A4530" s="18"/>
      <c r="B4530" s="19"/>
      <c r="H4530" s="31"/>
    </row>
    <row r="4531" spans="1:8">
      <c r="A4531" s="18"/>
      <c r="B4531" s="19"/>
      <c r="H4531" s="31"/>
    </row>
    <row r="4532" spans="1:8">
      <c r="A4532" s="18"/>
      <c r="B4532" s="19"/>
      <c r="H4532" s="31"/>
    </row>
    <row r="4533" spans="1:8">
      <c r="A4533" s="18"/>
      <c r="B4533" s="19"/>
      <c r="H4533" s="31"/>
    </row>
    <row r="4534" spans="1:8">
      <c r="A4534" s="18"/>
      <c r="B4534" s="19"/>
      <c r="H4534" s="31"/>
    </row>
    <row r="4535" spans="1:8">
      <c r="A4535" s="18"/>
      <c r="B4535" s="19"/>
      <c r="H4535" s="31"/>
    </row>
    <row r="4536" spans="1:8">
      <c r="A4536" s="18"/>
      <c r="B4536" s="19"/>
      <c r="H4536" s="31"/>
    </row>
    <row r="4537" spans="1:8">
      <c r="A4537" s="18"/>
      <c r="B4537" s="19"/>
      <c r="H4537" s="31"/>
    </row>
    <row r="4538" spans="1:8">
      <c r="A4538" s="18"/>
      <c r="B4538" s="19"/>
      <c r="H4538" s="31"/>
    </row>
    <row r="4539" spans="1:8">
      <c r="A4539" s="18"/>
      <c r="B4539" s="19"/>
      <c r="H4539" s="31"/>
    </row>
    <row r="4540" spans="1:8">
      <c r="A4540" s="18"/>
      <c r="B4540" s="19"/>
      <c r="H4540" s="31"/>
    </row>
    <row r="4541" spans="1:8">
      <c r="A4541" s="18"/>
      <c r="B4541" s="19"/>
      <c r="H4541" s="31"/>
    </row>
    <row r="4542" spans="1:8">
      <c r="A4542" s="18"/>
      <c r="B4542" s="19"/>
      <c r="H4542" s="31"/>
    </row>
    <row r="4543" spans="1:8">
      <c r="A4543" s="18"/>
      <c r="B4543" s="19"/>
      <c r="H4543" s="31"/>
    </row>
    <row r="4544" spans="1:8">
      <c r="A4544" s="18"/>
      <c r="B4544" s="19"/>
      <c r="H4544" s="31"/>
    </row>
    <row r="4545" spans="1:8">
      <c r="A4545" s="18"/>
      <c r="B4545" s="19"/>
      <c r="H4545" s="31"/>
    </row>
    <row r="4546" spans="1:8">
      <c r="A4546" s="18"/>
      <c r="B4546" s="19"/>
      <c r="H4546" s="31"/>
    </row>
    <row r="4547" spans="1:8">
      <c r="A4547" s="18"/>
      <c r="B4547" s="19"/>
      <c r="H4547" s="31"/>
    </row>
    <row r="4548" spans="1:8">
      <c r="A4548" s="18"/>
      <c r="B4548" s="19"/>
      <c r="H4548" s="31"/>
    </row>
    <row r="4549" spans="1:8">
      <c r="A4549" s="18"/>
      <c r="B4549" s="19"/>
      <c r="H4549" s="31"/>
    </row>
    <row r="4550" spans="1:8">
      <c r="A4550" s="18"/>
      <c r="B4550" s="19"/>
      <c r="H4550" s="31"/>
    </row>
    <row r="4551" spans="1:8">
      <c r="A4551" s="18"/>
      <c r="B4551" s="19"/>
      <c r="H4551" s="31"/>
    </row>
    <row r="4552" spans="1:8">
      <c r="A4552" s="18"/>
      <c r="B4552" s="19"/>
      <c r="H4552" s="31"/>
    </row>
    <row r="4553" spans="1:8">
      <c r="A4553" s="18"/>
      <c r="B4553" s="19"/>
      <c r="H4553" s="31"/>
    </row>
    <row r="4554" spans="1:8">
      <c r="A4554" s="18"/>
      <c r="B4554" s="19"/>
      <c r="H4554" s="31"/>
    </row>
    <row r="4555" spans="1:8">
      <c r="A4555" s="18"/>
      <c r="B4555" s="19"/>
      <c r="H4555" s="31"/>
    </row>
    <row r="4556" spans="1:8">
      <c r="A4556" s="18"/>
      <c r="B4556" s="19"/>
      <c r="H4556" s="31"/>
    </row>
    <row r="4557" spans="1:8">
      <c r="A4557" s="18"/>
      <c r="B4557" s="19"/>
      <c r="H4557" s="31"/>
    </row>
    <row r="4558" spans="1:8">
      <c r="A4558" s="18"/>
      <c r="B4558" s="19"/>
      <c r="H4558" s="31"/>
    </row>
    <row r="4559" spans="1:8">
      <c r="A4559" s="18"/>
      <c r="B4559" s="19"/>
      <c r="H4559" s="31"/>
    </row>
    <row r="4560" spans="1:8">
      <c r="A4560" s="18"/>
      <c r="B4560" s="19"/>
      <c r="H4560" s="31"/>
    </row>
    <row r="4561" spans="1:8">
      <c r="A4561" s="18"/>
      <c r="B4561" s="19"/>
      <c r="H4561" s="31"/>
    </row>
    <row r="4562" spans="1:8">
      <c r="A4562" s="18"/>
      <c r="B4562" s="19"/>
      <c r="H4562" s="31"/>
    </row>
    <row r="4563" spans="1:8">
      <c r="A4563" s="18"/>
      <c r="B4563" s="19"/>
      <c r="H4563" s="31"/>
    </row>
    <row r="4564" spans="1:8">
      <c r="A4564" s="18"/>
      <c r="B4564" s="19"/>
      <c r="H4564" s="31"/>
    </row>
    <row r="4565" spans="1:8">
      <c r="A4565" s="18"/>
      <c r="B4565" s="19"/>
      <c r="H4565" s="31"/>
    </row>
    <row r="4566" spans="1:8">
      <c r="A4566" s="18"/>
      <c r="B4566" s="19"/>
      <c r="H4566" s="31"/>
    </row>
    <row r="4567" spans="1:8">
      <c r="A4567" s="18"/>
      <c r="B4567" s="19"/>
      <c r="H4567" s="31"/>
    </row>
    <row r="4568" spans="1:8">
      <c r="A4568" s="18"/>
      <c r="B4568" s="19"/>
      <c r="H4568" s="31"/>
    </row>
    <row r="4569" spans="1:8">
      <c r="A4569" s="18"/>
      <c r="B4569" s="19"/>
      <c r="H4569" s="31"/>
    </row>
    <row r="4570" spans="1:8">
      <c r="A4570" s="18"/>
      <c r="B4570" s="19"/>
      <c r="H4570" s="31"/>
    </row>
    <row r="4571" spans="1:8">
      <c r="A4571" s="18"/>
      <c r="B4571" s="19"/>
      <c r="H4571" s="31"/>
    </row>
    <row r="4572" spans="1:8">
      <c r="A4572" s="18"/>
      <c r="B4572" s="19"/>
      <c r="H4572" s="31"/>
    </row>
    <row r="4573" spans="1:8">
      <c r="A4573" s="18"/>
      <c r="B4573" s="19"/>
      <c r="H4573" s="31"/>
    </row>
    <row r="4574" spans="1:8">
      <c r="A4574" s="18"/>
      <c r="B4574" s="19"/>
      <c r="H4574" s="31"/>
    </row>
    <row r="4575" spans="1:8">
      <c r="A4575" s="18"/>
      <c r="B4575" s="19"/>
      <c r="H4575" s="31"/>
    </row>
    <row r="4576" spans="1:8">
      <c r="A4576" s="18"/>
      <c r="B4576" s="19"/>
      <c r="H4576" s="31"/>
    </row>
    <row r="4577" spans="1:8">
      <c r="A4577" s="18"/>
      <c r="B4577" s="19"/>
      <c r="H4577" s="31"/>
    </row>
    <row r="4578" spans="1:8">
      <c r="A4578" s="18"/>
      <c r="B4578" s="19"/>
      <c r="H4578" s="31"/>
    </row>
    <row r="4579" spans="1:8">
      <c r="A4579" s="18"/>
      <c r="B4579" s="19"/>
      <c r="H4579" s="31"/>
    </row>
    <row r="4580" spans="1:8">
      <c r="A4580" s="18"/>
      <c r="B4580" s="19"/>
      <c r="H4580" s="31"/>
    </row>
    <row r="4581" spans="1:8">
      <c r="A4581" s="18"/>
      <c r="B4581" s="19"/>
      <c r="H4581" s="31"/>
    </row>
    <row r="4582" spans="1:8">
      <c r="A4582" s="18"/>
      <c r="B4582" s="19"/>
      <c r="H4582" s="31"/>
    </row>
    <row r="4583" spans="1:8">
      <c r="A4583" s="18"/>
      <c r="B4583" s="19"/>
      <c r="H4583" s="31"/>
    </row>
    <row r="4584" spans="1:8">
      <c r="A4584" s="18"/>
      <c r="B4584" s="19"/>
      <c r="H4584" s="31"/>
    </row>
    <row r="4585" spans="1:8">
      <c r="A4585" s="18"/>
      <c r="B4585" s="19"/>
      <c r="H4585" s="31"/>
    </row>
    <row r="4586" spans="1:8">
      <c r="A4586" s="18"/>
      <c r="B4586" s="19"/>
      <c r="H4586" s="31"/>
    </row>
    <row r="4587" spans="1:8">
      <c r="A4587" s="18"/>
      <c r="B4587" s="19"/>
      <c r="H4587" s="31"/>
    </row>
    <row r="4588" spans="1:8">
      <c r="A4588" s="18"/>
      <c r="B4588" s="19"/>
      <c r="H4588" s="31"/>
    </row>
    <row r="4589" spans="1:8">
      <c r="A4589" s="18"/>
      <c r="B4589" s="19"/>
      <c r="H4589" s="31"/>
    </row>
    <row r="4590" spans="1:8">
      <c r="A4590" s="18"/>
      <c r="B4590" s="19"/>
      <c r="H4590" s="31"/>
    </row>
    <row r="4591" spans="1:8">
      <c r="A4591" s="18"/>
      <c r="B4591" s="19"/>
      <c r="H4591" s="31"/>
    </row>
    <row r="4592" spans="1:8">
      <c r="A4592" s="18"/>
      <c r="B4592" s="19"/>
      <c r="H4592" s="31"/>
    </row>
    <row r="4593" spans="1:8">
      <c r="A4593" s="18"/>
      <c r="B4593" s="19"/>
      <c r="H4593" s="31"/>
    </row>
    <row r="4594" spans="1:8">
      <c r="A4594" s="18"/>
      <c r="B4594" s="19"/>
      <c r="H4594" s="31"/>
    </row>
    <row r="4595" spans="1:8">
      <c r="A4595" s="18"/>
      <c r="B4595" s="19"/>
      <c r="H4595" s="31"/>
    </row>
    <row r="4596" spans="1:8">
      <c r="A4596" s="18"/>
      <c r="B4596" s="19"/>
      <c r="H4596" s="31"/>
    </row>
    <row r="4597" spans="1:8">
      <c r="A4597" s="18"/>
      <c r="B4597" s="19"/>
      <c r="H4597" s="31"/>
    </row>
    <row r="4598" spans="1:8">
      <c r="A4598" s="18"/>
      <c r="B4598" s="19"/>
      <c r="H4598" s="31"/>
    </row>
    <row r="4599" spans="1:8">
      <c r="A4599" s="18"/>
      <c r="B4599" s="19"/>
      <c r="H4599" s="31"/>
    </row>
    <row r="4600" spans="1:8">
      <c r="A4600" s="18"/>
      <c r="B4600" s="19"/>
      <c r="H4600" s="31"/>
    </row>
    <row r="4601" spans="1:8">
      <c r="A4601" s="18"/>
      <c r="B4601" s="19"/>
      <c r="H4601" s="31"/>
    </row>
    <row r="4602" spans="1:8">
      <c r="A4602" s="18"/>
      <c r="B4602" s="19"/>
      <c r="H4602" s="31"/>
    </row>
    <row r="4603" spans="1:8">
      <c r="A4603" s="18"/>
      <c r="B4603" s="19"/>
      <c r="H4603" s="31"/>
    </row>
    <row r="4604" spans="1:8">
      <c r="A4604" s="18"/>
      <c r="B4604" s="19"/>
      <c r="H4604" s="31"/>
    </row>
    <row r="4605" spans="1:8">
      <c r="A4605" s="18"/>
      <c r="B4605" s="19"/>
      <c r="H4605" s="31"/>
    </row>
    <row r="4606" spans="1:8">
      <c r="A4606" s="18"/>
      <c r="B4606" s="19"/>
      <c r="H4606" s="31"/>
    </row>
    <row r="4607" spans="1:8">
      <c r="A4607" s="18"/>
      <c r="B4607" s="19"/>
      <c r="H4607" s="31"/>
    </row>
    <row r="4608" spans="1:8">
      <c r="A4608" s="18"/>
      <c r="B4608" s="19"/>
      <c r="H4608" s="31"/>
    </row>
    <row r="4609" spans="1:8">
      <c r="A4609" s="18"/>
      <c r="B4609" s="19"/>
      <c r="H4609" s="31"/>
    </row>
    <row r="4610" spans="1:8">
      <c r="A4610" s="18"/>
      <c r="B4610" s="19"/>
      <c r="H4610" s="31"/>
    </row>
    <row r="4611" spans="1:8">
      <c r="A4611" s="18"/>
      <c r="B4611" s="19"/>
      <c r="H4611" s="31"/>
    </row>
    <row r="4612" spans="1:8">
      <c r="A4612" s="18"/>
      <c r="B4612" s="19"/>
      <c r="H4612" s="31"/>
    </row>
    <row r="4613" spans="1:8">
      <c r="A4613" s="18"/>
      <c r="B4613" s="19"/>
      <c r="H4613" s="31"/>
    </row>
    <row r="4614" spans="1:8">
      <c r="A4614" s="18"/>
      <c r="B4614" s="19"/>
      <c r="H4614" s="31"/>
    </row>
    <row r="4615" spans="1:8">
      <c r="A4615" s="18"/>
      <c r="B4615" s="19"/>
      <c r="H4615" s="31"/>
    </row>
    <row r="4616" spans="1:8">
      <c r="A4616" s="18"/>
      <c r="B4616" s="19"/>
      <c r="H4616" s="31"/>
    </row>
    <row r="4617" spans="1:8">
      <c r="A4617" s="18"/>
      <c r="B4617" s="19"/>
      <c r="H4617" s="31"/>
    </row>
    <row r="4618" spans="1:8">
      <c r="A4618" s="18"/>
      <c r="B4618" s="19"/>
      <c r="H4618" s="31"/>
    </row>
    <row r="4619" spans="1:8">
      <c r="A4619" s="18"/>
      <c r="B4619" s="19"/>
      <c r="H4619" s="31"/>
    </row>
    <row r="4620" spans="1:8">
      <c r="A4620" s="18"/>
      <c r="B4620" s="19"/>
      <c r="H4620" s="31"/>
    </row>
    <row r="4621" spans="1:8">
      <c r="A4621" s="18"/>
      <c r="B4621" s="19"/>
      <c r="H4621" s="31"/>
    </row>
    <row r="4622" spans="1:8">
      <c r="A4622" s="18"/>
      <c r="B4622" s="19"/>
      <c r="H4622" s="31"/>
    </row>
    <row r="4623" spans="1:8">
      <c r="A4623" s="18"/>
      <c r="B4623" s="19"/>
      <c r="H4623" s="31"/>
    </row>
    <row r="4624" spans="1:8">
      <c r="A4624" s="18"/>
      <c r="B4624" s="19"/>
      <c r="H4624" s="31"/>
    </row>
    <row r="4625" spans="1:8">
      <c r="A4625" s="18"/>
      <c r="B4625" s="19"/>
      <c r="H4625" s="31"/>
    </row>
    <row r="4626" spans="1:8">
      <c r="A4626" s="18"/>
      <c r="B4626" s="19"/>
      <c r="H4626" s="31"/>
    </row>
    <row r="4627" spans="1:8">
      <c r="A4627" s="18"/>
      <c r="B4627" s="19"/>
      <c r="H4627" s="31"/>
    </row>
    <row r="4628" spans="1:8">
      <c r="A4628" s="18"/>
      <c r="B4628" s="19"/>
      <c r="H4628" s="31"/>
    </row>
    <row r="4629" spans="1:8">
      <c r="A4629" s="18"/>
      <c r="B4629" s="19"/>
      <c r="H4629" s="31"/>
    </row>
    <row r="4630" spans="1:8">
      <c r="A4630" s="18"/>
      <c r="B4630" s="19"/>
      <c r="H4630" s="31"/>
    </row>
    <row r="4631" spans="1:8">
      <c r="A4631" s="18"/>
      <c r="B4631" s="19"/>
      <c r="H4631" s="31"/>
    </row>
    <row r="4632" spans="1:8">
      <c r="A4632" s="18"/>
      <c r="B4632" s="19"/>
      <c r="H4632" s="31"/>
    </row>
    <row r="4633" spans="1:8">
      <c r="A4633" s="18"/>
      <c r="B4633" s="19"/>
      <c r="H4633" s="31"/>
    </row>
    <row r="4634" spans="1:8">
      <c r="A4634" s="18"/>
      <c r="B4634" s="19"/>
      <c r="H4634" s="31"/>
    </row>
    <row r="4635" spans="1:8">
      <c r="A4635" s="18"/>
      <c r="B4635" s="19"/>
      <c r="H4635" s="31"/>
    </row>
    <row r="4636" spans="1:8">
      <c r="A4636" s="18"/>
      <c r="B4636" s="19"/>
      <c r="H4636" s="31"/>
    </row>
    <row r="4637" spans="1:8">
      <c r="A4637" s="18"/>
      <c r="B4637" s="19"/>
      <c r="H4637" s="31"/>
    </row>
    <row r="4638" spans="1:8">
      <c r="A4638" s="18"/>
      <c r="B4638" s="19"/>
      <c r="H4638" s="31"/>
    </row>
    <row r="4639" spans="1:8">
      <c r="A4639" s="18"/>
      <c r="B4639" s="19"/>
      <c r="H4639" s="31"/>
    </row>
    <row r="4640" spans="1:8">
      <c r="A4640" s="18"/>
      <c r="B4640" s="19"/>
      <c r="H4640" s="31"/>
    </row>
    <row r="4641" spans="1:8">
      <c r="A4641" s="18"/>
      <c r="B4641" s="19"/>
      <c r="H4641" s="31"/>
    </row>
    <row r="4642" spans="1:8">
      <c r="A4642" s="18"/>
      <c r="B4642" s="19"/>
      <c r="H4642" s="31"/>
    </row>
    <row r="4643" spans="1:8">
      <c r="A4643" s="18"/>
      <c r="B4643" s="19"/>
      <c r="H4643" s="31"/>
    </row>
    <row r="4644" spans="1:8">
      <c r="A4644" s="18"/>
      <c r="B4644" s="19"/>
      <c r="H4644" s="31"/>
    </row>
    <row r="4645" spans="1:8">
      <c r="A4645" s="18"/>
      <c r="B4645" s="19"/>
      <c r="H4645" s="31"/>
    </row>
    <row r="4646" spans="1:8">
      <c r="A4646" s="18"/>
      <c r="B4646" s="19"/>
      <c r="H4646" s="31"/>
    </row>
    <row r="4647" spans="1:8">
      <c r="A4647" s="18"/>
      <c r="B4647" s="19"/>
      <c r="H4647" s="31"/>
    </row>
    <row r="4648" spans="1:8">
      <c r="A4648" s="18"/>
      <c r="B4648" s="19"/>
      <c r="H4648" s="31"/>
    </row>
    <row r="4649" spans="1:8">
      <c r="A4649" s="18"/>
      <c r="B4649" s="19"/>
      <c r="H4649" s="31"/>
    </row>
    <row r="4650" spans="1:8">
      <c r="A4650" s="18"/>
      <c r="B4650" s="19"/>
      <c r="H4650" s="31"/>
    </row>
    <row r="4651" spans="1:8">
      <c r="A4651" s="18"/>
      <c r="B4651" s="19"/>
      <c r="H4651" s="31"/>
    </row>
    <row r="4652" spans="1:8">
      <c r="A4652" s="18"/>
      <c r="B4652" s="19"/>
      <c r="H4652" s="31"/>
    </row>
    <row r="4653" spans="1:8">
      <c r="A4653" s="18"/>
      <c r="B4653" s="19"/>
      <c r="H4653" s="31"/>
    </row>
    <row r="4654" spans="1:8">
      <c r="A4654" s="18"/>
      <c r="B4654" s="19"/>
      <c r="H4654" s="31"/>
    </row>
    <row r="4655" spans="1:8">
      <c r="A4655" s="18"/>
      <c r="B4655" s="19"/>
      <c r="H4655" s="31"/>
    </row>
    <row r="4656" spans="1:8">
      <c r="A4656" s="18"/>
      <c r="B4656" s="19"/>
      <c r="H4656" s="31"/>
    </row>
    <row r="4657" spans="1:8">
      <c r="A4657" s="18"/>
      <c r="B4657" s="19"/>
      <c r="H4657" s="31"/>
    </row>
    <row r="4658" spans="1:8">
      <c r="A4658" s="18"/>
      <c r="B4658" s="19"/>
      <c r="H4658" s="31"/>
    </row>
    <row r="4659" spans="1:8">
      <c r="A4659" s="18"/>
      <c r="B4659" s="19"/>
      <c r="H4659" s="31"/>
    </row>
    <row r="4660" spans="1:8">
      <c r="A4660" s="18"/>
      <c r="B4660" s="19"/>
      <c r="H4660" s="31"/>
    </row>
    <row r="4661" spans="1:8">
      <c r="A4661" s="18"/>
      <c r="B4661" s="19"/>
      <c r="H4661" s="31"/>
    </row>
    <row r="4662" spans="1:8">
      <c r="A4662" s="18"/>
      <c r="B4662" s="19"/>
      <c r="H4662" s="31"/>
    </row>
    <row r="4663" spans="1:8">
      <c r="A4663" s="18"/>
      <c r="B4663" s="19"/>
      <c r="H4663" s="31"/>
    </row>
    <row r="4664" spans="1:8">
      <c r="A4664" s="18"/>
      <c r="B4664" s="19"/>
      <c r="H4664" s="31"/>
    </row>
    <row r="4665" spans="1:8">
      <c r="A4665" s="18"/>
      <c r="B4665" s="19"/>
      <c r="H4665" s="31"/>
    </row>
    <row r="4666" spans="1:8">
      <c r="A4666" s="18"/>
      <c r="B4666" s="19"/>
      <c r="H4666" s="31"/>
    </row>
    <row r="4667" spans="1:8">
      <c r="A4667" s="18"/>
      <c r="B4667" s="19"/>
      <c r="H4667" s="31"/>
    </row>
    <row r="4668" spans="1:8">
      <c r="A4668" s="18"/>
      <c r="B4668" s="19"/>
      <c r="H4668" s="31"/>
    </row>
    <row r="4669" spans="1:8">
      <c r="A4669" s="18"/>
      <c r="B4669" s="19"/>
      <c r="H4669" s="31"/>
    </row>
    <row r="4670" spans="1:8">
      <c r="A4670" s="18"/>
      <c r="B4670" s="19"/>
      <c r="H4670" s="31"/>
    </row>
    <row r="4671" spans="1:8">
      <c r="A4671" s="18"/>
      <c r="B4671" s="19"/>
      <c r="H4671" s="31"/>
    </row>
    <row r="4672" spans="1:8">
      <c r="A4672" s="18"/>
      <c r="B4672" s="19"/>
      <c r="H4672" s="31"/>
    </row>
    <row r="4673" spans="1:8">
      <c r="A4673" s="18"/>
      <c r="B4673" s="19"/>
      <c r="H4673" s="31"/>
    </row>
    <row r="4674" spans="1:8">
      <c r="A4674" s="18"/>
      <c r="B4674" s="19"/>
      <c r="H4674" s="31"/>
    </row>
    <row r="4675" spans="1:8">
      <c r="A4675" s="18"/>
      <c r="B4675" s="19"/>
      <c r="H4675" s="31"/>
    </row>
    <row r="4676" spans="1:8">
      <c r="A4676" s="18"/>
      <c r="B4676" s="19"/>
      <c r="H4676" s="31"/>
    </row>
    <row r="4677" spans="1:8">
      <c r="A4677" s="18"/>
      <c r="B4677" s="19"/>
      <c r="H4677" s="31"/>
    </row>
    <row r="4678" spans="1:8">
      <c r="A4678" s="18"/>
      <c r="B4678" s="19"/>
      <c r="H4678" s="31"/>
    </row>
    <row r="4679" spans="1:8">
      <c r="A4679" s="18"/>
      <c r="B4679" s="19"/>
      <c r="H4679" s="31"/>
    </row>
    <row r="4680" spans="1:8">
      <c r="A4680" s="18"/>
      <c r="B4680" s="19"/>
      <c r="H4680" s="31"/>
    </row>
    <row r="4681" spans="1:8">
      <c r="A4681" s="18"/>
      <c r="B4681" s="19"/>
      <c r="H4681" s="31"/>
    </row>
    <row r="4682" spans="1:8">
      <c r="A4682" s="18"/>
      <c r="B4682" s="19"/>
      <c r="H4682" s="31"/>
    </row>
    <row r="4683" spans="1:8">
      <c r="A4683" s="18"/>
      <c r="B4683" s="19"/>
      <c r="H4683" s="31"/>
    </row>
    <row r="4684" spans="1:8">
      <c r="A4684" s="18"/>
      <c r="B4684" s="19"/>
      <c r="H4684" s="31"/>
    </row>
    <row r="4685" spans="1:8">
      <c r="A4685" s="18"/>
      <c r="B4685" s="19"/>
      <c r="H4685" s="31"/>
    </row>
    <row r="4686" spans="1:8">
      <c r="A4686" s="18"/>
      <c r="B4686" s="19"/>
      <c r="H4686" s="31"/>
    </row>
    <row r="4687" spans="1:8">
      <c r="A4687" s="18"/>
      <c r="B4687" s="19"/>
      <c r="H4687" s="31"/>
    </row>
    <row r="4688" spans="1:8">
      <c r="A4688" s="18"/>
      <c r="B4688" s="19"/>
      <c r="H4688" s="31"/>
    </row>
    <row r="4689" spans="1:8">
      <c r="A4689" s="18"/>
      <c r="B4689" s="19"/>
      <c r="H4689" s="31"/>
    </row>
    <row r="4690" spans="1:8">
      <c r="A4690" s="18"/>
      <c r="B4690" s="19"/>
      <c r="H4690" s="31"/>
    </row>
    <row r="4691" spans="1:8">
      <c r="A4691" s="18"/>
      <c r="B4691" s="19"/>
      <c r="H4691" s="31"/>
    </row>
    <row r="4692" spans="1:8">
      <c r="A4692" s="18"/>
      <c r="B4692" s="19"/>
      <c r="H4692" s="31"/>
    </row>
    <row r="4693" spans="1:8">
      <c r="A4693" s="18"/>
      <c r="B4693" s="19"/>
      <c r="H4693" s="31"/>
    </row>
    <row r="4694" spans="1:8">
      <c r="A4694" s="18"/>
      <c r="B4694" s="19"/>
      <c r="H4694" s="31"/>
    </row>
    <row r="4695" spans="1:8">
      <c r="A4695" s="18"/>
      <c r="B4695" s="19"/>
      <c r="H4695" s="31"/>
    </row>
    <row r="4696" spans="1:8">
      <c r="A4696" s="18"/>
      <c r="B4696" s="19"/>
      <c r="H4696" s="31"/>
    </row>
    <row r="4697" spans="1:8">
      <c r="A4697" s="18"/>
      <c r="B4697" s="19"/>
      <c r="H4697" s="31"/>
    </row>
    <row r="4698" spans="1:8">
      <c r="A4698" s="18"/>
      <c r="B4698" s="19"/>
      <c r="H4698" s="31"/>
    </row>
    <row r="4699" spans="1:8">
      <c r="A4699" s="18"/>
      <c r="B4699" s="19"/>
      <c r="H4699" s="31"/>
    </row>
    <row r="4700" spans="1:8">
      <c r="A4700" s="18"/>
      <c r="B4700" s="19"/>
      <c r="H4700" s="31"/>
    </row>
    <row r="4701" spans="1:8">
      <c r="A4701" s="18"/>
      <c r="B4701" s="19"/>
      <c r="H4701" s="31"/>
    </row>
    <row r="4702" spans="1:8">
      <c r="A4702" s="18"/>
      <c r="B4702" s="19"/>
      <c r="H4702" s="31"/>
    </row>
    <row r="4703" spans="1:8">
      <c r="A4703" s="18"/>
      <c r="B4703" s="19"/>
      <c r="H4703" s="31"/>
    </row>
    <row r="4704" spans="1:8">
      <c r="A4704" s="18"/>
      <c r="B4704" s="19"/>
      <c r="H4704" s="31"/>
    </row>
    <row r="4705" spans="1:8">
      <c r="A4705" s="18"/>
      <c r="B4705" s="19"/>
      <c r="H4705" s="31"/>
    </row>
    <row r="4706" spans="1:8">
      <c r="A4706" s="18"/>
      <c r="B4706" s="19"/>
      <c r="H4706" s="31"/>
    </row>
    <row r="4707" spans="1:8">
      <c r="A4707" s="18"/>
      <c r="B4707" s="19"/>
      <c r="H4707" s="31"/>
    </row>
    <row r="4708" spans="1:8">
      <c r="A4708" s="18"/>
      <c r="B4708" s="19"/>
      <c r="H4708" s="31"/>
    </row>
    <row r="4709" spans="1:8">
      <c r="A4709" s="18"/>
      <c r="B4709" s="19"/>
      <c r="H4709" s="31"/>
    </row>
    <row r="4710" spans="1:8">
      <c r="A4710" s="18"/>
      <c r="B4710" s="19"/>
      <c r="H4710" s="31"/>
    </row>
    <row r="4711" spans="1:8">
      <c r="A4711" s="18"/>
      <c r="B4711" s="19"/>
      <c r="H4711" s="31"/>
    </row>
    <row r="4712" spans="1:8">
      <c r="A4712" s="18"/>
      <c r="B4712" s="19"/>
      <c r="H4712" s="31"/>
    </row>
    <row r="4713" spans="1:8">
      <c r="A4713" s="18"/>
      <c r="B4713" s="19"/>
      <c r="H4713" s="31"/>
    </row>
    <row r="4714" spans="1:8">
      <c r="A4714" s="18"/>
      <c r="B4714" s="19"/>
      <c r="H4714" s="31"/>
    </row>
    <row r="4715" spans="1:8">
      <c r="A4715" s="18"/>
      <c r="B4715" s="19"/>
      <c r="H4715" s="31"/>
    </row>
    <row r="4716" spans="1:8">
      <c r="A4716" s="18"/>
      <c r="B4716" s="19"/>
      <c r="H4716" s="31"/>
    </row>
    <row r="4717" spans="1:8">
      <c r="A4717" s="18"/>
      <c r="B4717" s="19"/>
      <c r="H4717" s="31"/>
    </row>
    <row r="4718" spans="1:8">
      <c r="A4718" s="18"/>
      <c r="B4718" s="19"/>
      <c r="H4718" s="31"/>
    </row>
    <row r="4719" spans="1:8">
      <c r="A4719" s="18"/>
      <c r="B4719" s="19"/>
      <c r="H4719" s="31"/>
    </row>
    <row r="4720" spans="1:8">
      <c r="A4720" s="18"/>
      <c r="B4720" s="19"/>
      <c r="H4720" s="31"/>
    </row>
    <row r="4721" spans="1:8">
      <c r="A4721" s="18"/>
      <c r="B4721" s="19"/>
      <c r="H4721" s="31"/>
    </row>
    <row r="4722" spans="1:8">
      <c r="A4722" s="18"/>
      <c r="B4722" s="19"/>
      <c r="H4722" s="31"/>
    </row>
    <row r="4723" spans="1:8">
      <c r="A4723" s="18"/>
      <c r="B4723" s="19"/>
      <c r="H4723" s="31"/>
    </row>
    <row r="4724" spans="1:8">
      <c r="A4724" s="18"/>
      <c r="B4724" s="19"/>
      <c r="H4724" s="31"/>
    </row>
    <row r="4725" spans="1:8">
      <c r="A4725" s="18"/>
      <c r="B4725" s="19"/>
      <c r="H4725" s="31"/>
    </row>
    <row r="4726" spans="1:8">
      <c r="A4726" s="18"/>
      <c r="B4726" s="19"/>
      <c r="H4726" s="31"/>
    </row>
    <row r="4727" spans="1:8">
      <c r="A4727" s="18"/>
      <c r="B4727" s="19"/>
      <c r="H4727" s="31"/>
    </row>
    <row r="4728" spans="1:8">
      <c r="A4728" s="18"/>
      <c r="B4728" s="19"/>
      <c r="H4728" s="31"/>
    </row>
    <row r="4729" spans="1:8">
      <c r="A4729" s="18"/>
      <c r="B4729" s="19"/>
      <c r="H4729" s="31"/>
    </row>
    <row r="4730" spans="1:8">
      <c r="A4730" s="18"/>
      <c r="B4730" s="19"/>
      <c r="H4730" s="31"/>
    </row>
    <row r="4731" spans="1:8">
      <c r="A4731" s="18"/>
      <c r="B4731" s="19"/>
      <c r="H4731" s="31"/>
    </row>
    <row r="4732" spans="1:8">
      <c r="A4732" s="18"/>
      <c r="B4732" s="19"/>
      <c r="H4732" s="31"/>
    </row>
    <row r="4733" spans="1:8">
      <c r="A4733" s="18"/>
      <c r="B4733" s="19"/>
      <c r="H4733" s="31"/>
    </row>
    <row r="4734" spans="1:8">
      <c r="A4734" s="18"/>
      <c r="B4734" s="19"/>
      <c r="H4734" s="31"/>
    </row>
    <row r="4735" spans="1:8">
      <c r="A4735" s="18"/>
      <c r="B4735" s="19"/>
      <c r="H4735" s="31"/>
    </row>
    <row r="4736" spans="1:8">
      <c r="A4736" s="18"/>
      <c r="B4736" s="19"/>
      <c r="H4736" s="31"/>
    </row>
    <row r="4737" spans="1:8">
      <c r="A4737" s="18"/>
      <c r="B4737" s="19"/>
      <c r="H4737" s="31"/>
    </row>
    <row r="4738" spans="1:8">
      <c r="A4738" s="18"/>
      <c r="B4738" s="19"/>
      <c r="H4738" s="31"/>
    </row>
    <row r="4739" spans="1:8">
      <c r="A4739" s="18"/>
      <c r="B4739" s="19"/>
      <c r="H4739" s="31"/>
    </row>
    <row r="4740" spans="1:8">
      <c r="A4740" s="18"/>
      <c r="B4740" s="19"/>
      <c r="H4740" s="31"/>
    </row>
    <row r="4741" spans="1:8">
      <c r="A4741" s="18"/>
      <c r="B4741" s="19"/>
      <c r="H4741" s="31"/>
    </row>
    <row r="4742" spans="1:8">
      <c r="A4742" s="18"/>
      <c r="B4742" s="19"/>
      <c r="H4742" s="31"/>
    </row>
    <row r="4743" spans="1:8">
      <c r="A4743" s="18"/>
      <c r="B4743" s="19"/>
      <c r="H4743" s="31"/>
    </row>
    <row r="4744" spans="1:8">
      <c r="A4744" s="18"/>
      <c r="B4744" s="19"/>
      <c r="H4744" s="31"/>
    </row>
    <row r="4745" spans="1:8">
      <c r="A4745" s="18"/>
      <c r="B4745" s="19"/>
      <c r="H4745" s="31"/>
    </row>
    <row r="4746" spans="1:8">
      <c r="A4746" s="18"/>
      <c r="B4746" s="19"/>
      <c r="H4746" s="31"/>
    </row>
    <row r="4747" spans="1:8">
      <c r="A4747" s="18"/>
      <c r="B4747" s="19"/>
      <c r="H4747" s="31"/>
    </row>
    <row r="4748" spans="1:8">
      <c r="A4748" s="18"/>
      <c r="B4748" s="19"/>
      <c r="H4748" s="31"/>
    </row>
    <row r="4749" spans="1:8">
      <c r="A4749" s="18"/>
      <c r="B4749" s="19"/>
      <c r="H4749" s="31"/>
    </row>
    <row r="4750" spans="1:8">
      <c r="A4750" s="18"/>
      <c r="B4750" s="19"/>
      <c r="H4750" s="31"/>
    </row>
    <row r="4751" spans="1:8">
      <c r="A4751" s="18"/>
      <c r="B4751" s="19"/>
      <c r="H4751" s="31"/>
    </row>
    <row r="4752" spans="1:8">
      <c r="A4752" s="18"/>
      <c r="B4752" s="19"/>
      <c r="H4752" s="31"/>
    </row>
    <row r="4753" spans="1:8">
      <c r="A4753" s="18"/>
      <c r="B4753" s="19"/>
      <c r="H4753" s="31"/>
    </row>
    <row r="4754" spans="1:8">
      <c r="A4754" s="18"/>
      <c r="B4754" s="19"/>
      <c r="H4754" s="31"/>
    </row>
    <row r="4755" spans="1:8">
      <c r="A4755" s="18"/>
      <c r="B4755" s="19"/>
      <c r="H4755" s="31"/>
    </row>
    <row r="4756" spans="1:8">
      <c r="A4756" s="18"/>
      <c r="B4756" s="19"/>
      <c r="H4756" s="31"/>
    </row>
    <row r="4757" spans="1:8">
      <c r="A4757" s="18"/>
      <c r="B4757" s="19"/>
      <c r="H4757" s="31"/>
    </row>
    <row r="4758" spans="1:8">
      <c r="A4758" s="18"/>
      <c r="B4758" s="19"/>
      <c r="H4758" s="31"/>
    </row>
    <row r="4759" spans="1:8">
      <c r="A4759" s="18"/>
      <c r="B4759" s="19"/>
      <c r="H4759" s="31"/>
    </row>
    <row r="4760" spans="1:8">
      <c r="A4760" s="18"/>
      <c r="B4760" s="19"/>
      <c r="H4760" s="31"/>
    </row>
    <row r="4761" spans="1:8">
      <c r="A4761" s="18"/>
      <c r="B4761" s="19"/>
      <c r="H4761" s="31"/>
    </row>
    <row r="4762" spans="1:8">
      <c r="A4762" s="18"/>
      <c r="B4762" s="19"/>
      <c r="H4762" s="31"/>
    </row>
    <row r="4763" spans="1:8">
      <c r="A4763" s="18"/>
      <c r="B4763" s="19"/>
      <c r="H4763" s="31"/>
    </row>
    <row r="4764" spans="1:8">
      <c r="A4764" s="18"/>
      <c r="B4764" s="19"/>
      <c r="H4764" s="31"/>
    </row>
    <row r="4765" spans="1:8">
      <c r="A4765" s="18"/>
      <c r="B4765" s="19"/>
      <c r="H4765" s="31"/>
    </row>
    <row r="4766" spans="1:8">
      <c r="A4766" s="18"/>
      <c r="B4766" s="19"/>
      <c r="H4766" s="31"/>
    </row>
    <row r="4767" spans="1:8">
      <c r="A4767" s="18"/>
      <c r="B4767" s="19"/>
      <c r="H4767" s="31"/>
    </row>
    <row r="4768" spans="1:8">
      <c r="A4768" s="18"/>
      <c r="B4768" s="19"/>
      <c r="H4768" s="31"/>
    </row>
    <row r="4769" spans="1:8">
      <c r="A4769" s="18"/>
      <c r="B4769" s="19"/>
      <c r="H4769" s="31"/>
    </row>
    <row r="4770" spans="1:8">
      <c r="A4770" s="18"/>
      <c r="B4770" s="19"/>
      <c r="H4770" s="31"/>
    </row>
    <row r="4771" spans="1:8">
      <c r="A4771" s="18"/>
      <c r="B4771" s="19"/>
      <c r="H4771" s="31"/>
    </row>
    <row r="4772" spans="1:8">
      <c r="A4772" s="18"/>
      <c r="B4772" s="19"/>
      <c r="H4772" s="31"/>
    </row>
    <row r="4773" spans="1:8">
      <c r="A4773" s="18"/>
      <c r="B4773" s="19"/>
      <c r="H4773" s="31"/>
    </row>
    <row r="4774" spans="1:8">
      <c r="A4774" s="18"/>
      <c r="B4774" s="19"/>
      <c r="H4774" s="31"/>
    </row>
    <row r="4775" spans="1:8">
      <c r="A4775" s="18"/>
      <c r="B4775" s="19"/>
      <c r="H4775" s="31"/>
    </row>
    <row r="4776" spans="1:8">
      <c r="A4776" s="18"/>
      <c r="B4776" s="19"/>
      <c r="H4776" s="31"/>
    </row>
    <row r="4777" spans="1:8">
      <c r="A4777" s="18"/>
      <c r="B4777" s="19"/>
      <c r="H4777" s="31"/>
    </row>
    <row r="4778" spans="1:8">
      <c r="A4778" s="18"/>
      <c r="B4778" s="19"/>
      <c r="H4778" s="31"/>
    </row>
    <row r="4779" spans="1:8">
      <c r="A4779" s="18"/>
      <c r="B4779" s="19"/>
      <c r="H4779" s="31"/>
    </row>
    <row r="4780" spans="1:8">
      <c r="A4780" s="18"/>
      <c r="B4780" s="19"/>
      <c r="H4780" s="31"/>
    </row>
    <row r="4781" spans="1:8">
      <c r="A4781" s="18"/>
      <c r="B4781" s="19"/>
      <c r="H4781" s="31"/>
    </row>
    <row r="4782" spans="1:8">
      <c r="A4782" s="18"/>
      <c r="B4782" s="19"/>
      <c r="H4782" s="31"/>
    </row>
    <row r="4783" spans="1:8">
      <c r="A4783" s="18"/>
      <c r="B4783" s="19"/>
      <c r="H4783" s="31"/>
    </row>
    <row r="4784" spans="1:8">
      <c r="A4784" s="18"/>
      <c r="B4784" s="19"/>
      <c r="H4784" s="31"/>
    </row>
    <row r="4785" spans="1:8">
      <c r="A4785" s="18"/>
      <c r="B4785" s="19"/>
      <c r="H4785" s="31"/>
    </row>
    <row r="4786" spans="1:8">
      <c r="A4786" s="18"/>
      <c r="B4786" s="19"/>
      <c r="H4786" s="31"/>
    </row>
    <row r="4787" spans="1:8">
      <c r="A4787" s="18"/>
      <c r="B4787" s="19"/>
      <c r="H4787" s="31"/>
    </row>
    <row r="4788" spans="1:8">
      <c r="A4788" s="18"/>
      <c r="B4788" s="19"/>
      <c r="H4788" s="31"/>
    </row>
    <row r="4789" spans="1:8">
      <c r="A4789" s="18"/>
      <c r="B4789" s="19"/>
      <c r="H4789" s="31"/>
    </row>
    <row r="4790" spans="1:8">
      <c r="A4790" s="18"/>
      <c r="B4790" s="19"/>
      <c r="H4790" s="31"/>
    </row>
    <row r="4791" spans="1:8">
      <c r="A4791" s="18"/>
      <c r="B4791" s="19"/>
      <c r="H4791" s="31"/>
    </row>
    <row r="4792" spans="1:8">
      <c r="A4792" s="18"/>
      <c r="B4792" s="19"/>
      <c r="H4792" s="31"/>
    </row>
    <row r="4793" spans="1:8">
      <c r="A4793" s="18"/>
      <c r="B4793" s="19"/>
      <c r="H4793" s="31"/>
    </row>
    <row r="4794" spans="1:8">
      <c r="A4794" s="18"/>
      <c r="B4794" s="19"/>
      <c r="H4794" s="31"/>
    </row>
    <row r="4795" spans="1:8">
      <c r="A4795" s="18"/>
      <c r="B4795" s="19"/>
      <c r="H4795" s="31"/>
    </row>
    <row r="4796" spans="1:8">
      <c r="A4796" s="18"/>
      <c r="B4796" s="19"/>
      <c r="H4796" s="31"/>
    </row>
    <row r="4797" spans="1:8">
      <c r="A4797" s="18"/>
      <c r="B4797" s="19"/>
      <c r="H4797" s="31"/>
    </row>
    <row r="4798" spans="1:8">
      <c r="A4798" s="18"/>
      <c r="B4798" s="19"/>
      <c r="H4798" s="31"/>
    </row>
    <row r="4799" spans="1:8">
      <c r="A4799" s="18"/>
      <c r="B4799" s="19"/>
      <c r="H4799" s="31"/>
    </row>
    <row r="4800" spans="1:8">
      <c r="A4800" s="18"/>
      <c r="B4800" s="19"/>
      <c r="H4800" s="31"/>
    </row>
    <row r="4801" spans="1:8">
      <c r="A4801" s="18"/>
      <c r="B4801" s="19"/>
      <c r="H4801" s="31"/>
    </row>
    <row r="4802" spans="1:8">
      <c r="A4802" s="18"/>
      <c r="B4802" s="19"/>
      <c r="H4802" s="31"/>
    </row>
    <row r="4803" spans="1:8">
      <c r="A4803" s="18"/>
      <c r="B4803" s="19"/>
      <c r="H4803" s="31"/>
    </row>
    <row r="4804" spans="1:8">
      <c r="A4804" s="18"/>
      <c r="B4804" s="19"/>
      <c r="H4804" s="31"/>
    </row>
    <row r="4805" spans="1:8">
      <c r="A4805" s="18"/>
      <c r="B4805" s="19"/>
      <c r="H4805" s="31"/>
    </row>
    <row r="4806" spans="1:8">
      <c r="A4806" s="18"/>
      <c r="B4806" s="19"/>
      <c r="H4806" s="31"/>
    </row>
    <row r="4807" spans="1:8">
      <c r="A4807" s="18"/>
      <c r="B4807" s="19"/>
      <c r="H4807" s="31"/>
    </row>
    <row r="4808" spans="1:8">
      <c r="A4808" s="18"/>
      <c r="B4808" s="19"/>
      <c r="H4808" s="31"/>
    </row>
    <row r="4809" spans="1:8">
      <c r="A4809" s="18"/>
      <c r="B4809" s="19"/>
      <c r="H4809" s="31"/>
    </row>
    <row r="4810" spans="1:8">
      <c r="A4810" s="18"/>
      <c r="B4810" s="19"/>
      <c r="H4810" s="31"/>
    </row>
    <row r="4811" spans="1:8">
      <c r="A4811" s="18"/>
      <c r="B4811" s="19"/>
      <c r="H4811" s="31"/>
    </row>
    <row r="4812" spans="1:8">
      <c r="A4812" s="18"/>
      <c r="B4812" s="19"/>
      <c r="H4812" s="31"/>
    </row>
    <row r="4813" spans="1:8">
      <c r="A4813" s="18"/>
      <c r="B4813" s="19"/>
      <c r="H4813" s="31"/>
    </row>
    <row r="4814" spans="1:8">
      <c r="A4814" s="18"/>
      <c r="B4814" s="19"/>
      <c r="H4814" s="31"/>
    </row>
    <row r="4815" spans="1:8">
      <c r="A4815" s="18"/>
      <c r="B4815" s="19"/>
      <c r="H4815" s="31"/>
    </row>
    <row r="4816" spans="1:8">
      <c r="A4816" s="18"/>
      <c r="B4816" s="19"/>
      <c r="H4816" s="31"/>
    </row>
    <row r="4817" spans="1:8">
      <c r="A4817" s="18"/>
      <c r="B4817" s="19"/>
      <c r="H4817" s="31"/>
    </row>
    <row r="4818" spans="1:8">
      <c r="A4818" s="18"/>
      <c r="B4818" s="19"/>
      <c r="H4818" s="31"/>
    </row>
    <row r="4819" spans="1:8">
      <c r="A4819" s="18"/>
      <c r="B4819" s="19"/>
      <c r="H4819" s="31"/>
    </row>
    <row r="4820" spans="1:8">
      <c r="A4820" s="18"/>
      <c r="B4820" s="19"/>
      <c r="H4820" s="31"/>
    </row>
    <row r="4821" spans="1:8">
      <c r="A4821" s="18"/>
      <c r="B4821" s="19"/>
      <c r="H4821" s="31"/>
    </row>
    <row r="4822" spans="1:8">
      <c r="A4822" s="18"/>
      <c r="B4822" s="19"/>
      <c r="H4822" s="31"/>
    </row>
    <row r="4823" spans="1:8">
      <c r="A4823" s="18"/>
      <c r="B4823" s="19"/>
      <c r="H4823" s="31"/>
    </row>
    <row r="4824" spans="1:8">
      <c r="A4824" s="18"/>
      <c r="B4824" s="19"/>
      <c r="H4824" s="31"/>
    </row>
    <row r="4825" spans="1:8">
      <c r="A4825" s="18"/>
      <c r="B4825" s="19"/>
      <c r="H4825" s="31"/>
    </row>
    <row r="4826" spans="1:8">
      <c r="A4826" s="18"/>
      <c r="B4826" s="19"/>
      <c r="H4826" s="31"/>
    </row>
    <row r="4827" spans="1:8">
      <c r="A4827" s="18"/>
      <c r="B4827" s="19"/>
      <c r="H4827" s="31"/>
    </row>
    <row r="4828" spans="1:8">
      <c r="A4828" s="18"/>
      <c r="B4828" s="19"/>
      <c r="H4828" s="31"/>
    </row>
    <row r="4829" spans="1:8">
      <c r="A4829" s="18"/>
      <c r="B4829" s="19"/>
      <c r="H4829" s="31"/>
    </row>
    <row r="4830" spans="1:8">
      <c r="A4830" s="18"/>
      <c r="B4830" s="19"/>
      <c r="H4830" s="31"/>
    </row>
    <row r="4831" spans="1:8">
      <c r="A4831" s="18"/>
      <c r="B4831" s="19"/>
      <c r="H4831" s="31"/>
    </row>
    <row r="4832" spans="1:8">
      <c r="A4832" s="18"/>
      <c r="B4832" s="19"/>
      <c r="H4832" s="31"/>
    </row>
    <row r="4833" spans="1:8">
      <c r="A4833" s="18"/>
      <c r="B4833" s="19"/>
      <c r="H4833" s="31"/>
    </row>
    <row r="4834" spans="1:8">
      <c r="A4834" s="18"/>
      <c r="B4834" s="19"/>
      <c r="H4834" s="31"/>
    </row>
    <row r="4835" spans="1:8">
      <c r="A4835" s="18"/>
      <c r="B4835" s="19"/>
      <c r="H4835" s="31"/>
    </row>
    <row r="4836" spans="1:8">
      <c r="A4836" s="18"/>
      <c r="B4836" s="19"/>
      <c r="H4836" s="31"/>
    </row>
    <row r="4837" spans="1:8">
      <c r="A4837" s="18"/>
      <c r="B4837" s="19"/>
      <c r="H4837" s="31"/>
    </row>
    <row r="4838" spans="1:8">
      <c r="A4838" s="18"/>
      <c r="B4838" s="19"/>
      <c r="H4838" s="31"/>
    </row>
    <row r="4839" spans="1:8">
      <c r="A4839" s="18"/>
      <c r="B4839" s="19"/>
      <c r="H4839" s="31"/>
    </row>
    <row r="4840" spans="1:8">
      <c r="A4840" s="18"/>
      <c r="B4840" s="19"/>
      <c r="H4840" s="31"/>
    </row>
    <row r="4841" spans="1:8">
      <c r="A4841" s="18"/>
      <c r="B4841" s="19"/>
      <c r="H4841" s="31"/>
    </row>
    <row r="4842" spans="1:8">
      <c r="A4842" s="18"/>
      <c r="B4842" s="19"/>
      <c r="H4842" s="31"/>
    </row>
    <row r="4843" spans="1:8">
      <c r="A4843" s="18"/>
      <c r="B4843" s="19"/>
      <c r="H4843" s="31"/>
    </row>
    <row r="4844" spans="1:8">
      <c r="A4844" s="18"/>
      <c r="B4844" s="19"/>
      <c r="H4844" s="31"/>
    </row>
    <row r="4845" spans="1:8">
      <c r="A4845" s="18"/>
      <c r="B4845" s="19"/>
      <c r="H4845" s="31"/>
    </row>
    <row r="4846" spans="1:8">
      <c r="A4846" s="18"/>
      <c r="B4846" s="19"/>
      <c r="H4846" s="31"/>
    </row>
    <row r="4847" spans="1:8">
      <c r="A4847" s="18"/>
      <c r="B4847" s="19"/>
      <c r="H4847" s="31"/>
    </row>
    <row r="4848" spans="1:8">
      <c r="A4848" s="18"/>
      <c r="B4848" s="19"/>
      <c r="H4848" s="31"/>
    </row>
    <row r="4849" spans="1:8">
      <c r="A4849" s="18"/>
      <c r="B4849" s="19"/>
      <c r="H4849" s="31"/>
    </row>
    <row r="4850" spans="1:8">
      <c r="A4850" s="18"/>
      <c r="B4850" s="19"/>
      <c r="H4850" s="31"/>
    </row>
    <row r="4851" spans="1:8">
      <c r="A4851" s="18"/>
      <c r="B4851" s="19"/>
      <c r="H4851" s="31"/>
    </row>
    <row r="4852" spans="1:8">
      <c r="A4852" s="18"/>
      <c r="B4852" s="19"/>
      <c r="H4852" s="31"/>
    </row>
    <row r="4853" spans="1:8">
      <c r="A4853" s="18"/>
      <c r="B4853" s="19"/>
      <c r="H4853" s="31"/>
    </row>
    <row r="4854" spans="1:8">
      <c r="A4854" s="18"/>
      <c r="B4854" s="19"/>
      <c r="H4854" s="31"/>
    </row>
    <row r="4855" spans="1:8">
      <c r="A4855" s="18"/>
      <c r="B4855" s="19"/>
      <c r="H4855" s="31"/>
    </row>
    <row r="4856" spans="1:8">
      <c r="A4856" s="18"/>
      <c r="B4856" s="19"/>
      <c r="H4856" s="31"/>
    </row>
    <row r="4857" spans="1:8">
      <c r="A4857" s="18"/>
      <c r="B4857" s="19"/>
      <c r="H4857" s="31"/>
    </row>
    <row r="4858" spans="1:8">
      <c r="A4858" s="18"/>
      <c r="B4858" s="19"/>
      <c r="H4858" s="31"/>
    </row>
    <row r="4859" spans="1:8">
      <c r="A4859" s="18"/>
      <c r="B4859" s="19"/>
      <c r="H4859" s="31"/>
    </row>
    <row r="4860" spans="1:8">
      <c r="A4860" s="18"/>
      <c r="B4860" s="19"/>
      <c r="H4860" s="31"/>
    </row>
    <row r="4861" spans="1:8">
      <c r="A4861" s="18"/>
      <c r="B4861" s="19"/>
      <c r="H4861" s="31"/>
    </row>
    <row r="4862" spans="1:8">
      <c r="A4862" s="18"/>
      <c r="B4862" s="19"/>
      <c r="H4862" s="31"/>
    </row>
    <row r="4863" spans="1:8">
      <c r="A4863" s="18"/>
      <c r="B4863" s="19"/>
      <c r="H4863" s="31"/>
    </row>
    <row r="4864" spans="1:8">
      <c r="A4864" s="18"/>
      <c r="B4864" s="19"/>
      <c r="H4864" s="31"/>
    </row>
    <row r="4865" spans="1:8">
      <c r="A4865" s="18"/>
      <c r="B4865" s="19"/>
      <c r="H4865" s="31"/>
    </row>
    <row r="4866" spans="1:8">
      <c r="A4866" s="18"/>
      <c r="B4866" s="19"/>
      <c r="H4866" s="31"/>
    </row>
    <row r="4867" spans="1:8">
      <c r="A4867" s="18"/>
      <c r="B4867" s="19"/>
      <c r="H4867" s="31"/>
    </row>
    <row r="4868" spans="1:8">
      <c r="A4868" s="18"/>
      <c r="B4868" s="19"/>
      <c r="H4868" s="31"/>
    </row>
    <row r="4869" spans="1:8">
      <c r="A4869" s="18"/>
      <c r="B4869" s="19"/>
      <c r="H4869" s="31"/>
    </row>
    <row r="4870" spans="1:8">
      <c r="A4870" s="18"/>
      <c r="B4870" s="19"/>
      <c r="H4870" s="31"/>
    </row>
    <row r="4871" spans="1:8">
      <c r="A4871" s="18"/>
      <c r="B4871" s="19"/>
      <c r="H4871" s="31"/>
    </row>
    <row r="4872" spans="1:8">
      <c r="A4872" s="18"/>
      <c r="B4872" s="19"/>
      <c r="H4872" s="31"/>
    </row>
    <row r="4873" spans="1:8">
      <c r="A4873" s="18"/>
      <c r="B4873" s="19"/>
      <c r="H4873" s="31"/>
    </row>
    <row r="4874" spans="1:8">
      <c r="A4874" s="18"/>
      <c r="B4874" s="19"/>
      <c r="H4874" s="31"/>
    </row>
    <row r="4875" spans="1:8">
      <c r="A4875" s="18"/>
      <c r="B4875" s="19"/>
      <c r="H4875" s="31"/>
    </row>
    <row r="4876" spans="1:8">
      <c r="A4876" s="18"/>
      <c r="B4876" s="19"/>
      <c r="H4876" s="31"/>
    </row>
    <row r="4877" spans="1:8">
      <c r="A4877" s="18"/>
      <c r="B4877" s="19"/>
      <c r="H4877" s="31"/>
    </row>
    <row r="4878" spans="1:8">
      <c r="A4878" s="18"/>
      <c r="B4878" s="19"/>
      <c r="H4878" s="31"/>
    </row>
    <row r="4879" spans="1:8">
      <c r="A4879" s="18"/>
      <c r="B4879" s="19"/>
      <c r="H4879" s="31"/>
    </row>
    <row r="4880" spans="1:8">
      <c r="A4880" s="18"/>
      <c r="B4880" s="19"/>
      <c r="H4880" s="31"/>
    </row>
    <row r="4881" spans="1:8">
      <c r="A4881" s="18"/>
      <c r="B4881" s="19"/>
      <c r="H4881" s="31"/>
    </row>
    <row r="4882" spans="1:8">
      <c r="A4882" s="18"/>
      <c r="B4882" s="19"/>
      <c r="H4882" s="31"/>
    </row>
    <row r="4883" spans="1:8">
      <c r="A4883" s="18"/>
      <c r="B4883" s="19"/>
      <c r="H4883" s="31"/>
    </row>
    <row r="4884" spans="1:8">
      <c r="A4884" s="18"/>
      <c r="B4884" s="19"/>
      <c r="H4884" s="31"/>
    </row>
    <row r="4885" spans="1:8">
      <c r="A4885" s="18"/>
      <c r="B4885" s="19"/>
      <c r="H4885" s="31"/>
    </row>
    <row r="4886" spans="1:8">
      <c r="A4886" s="18"/>
      <c r="B4886" s="19"/>
      <c r="H4886" s="31"/>
    </row>
    <row r="4887" spans="1:8">
      <c r="A4887" s="18"/>
      <c r="B4887" s="19"/>
      <c r="H4887" s="31"/>
    </row>
    <row r="4888" spans="1:8">
      <c r="A4888" s="18"/>
      <c r="B4888" s="19"/>
      <c r="H4888" s="31"/>
    </row>
    <row r="4889" spans="1:8">
      <c r="A4889" s="18"/>
      <c r="B4889" s="19"/>
      <c r="H4889" s="31"/>
    </row>
    <row r="4890" spans="1:8">
      <c r="A4890" s="18"/>
      <c r="B4890" s="19"/>
      <c r="H4890" s="31"/>
    </row>
    <row r="4891" spans="1:8">
      <c r="A4891" s="18"/>
      <c r="B4891" s="19"/>
      <c r="H4891" s="31"/>
    </row>
    <row r="4892" spans="1:8">
      <c r="A4892" s="18"/>
      <c r="B4892" s="19"/>
      <c r="H4892" s="31"/>
    </row>
    <row r="4893" spans="1:8">
      <c r="A4893" s="18"/>
      <c r="B4893" s="19"/>
      <c r="H4893" s="31"/>
    </row>
    <row r="4894" spans="1:8">
      <c r="A4894" s="18"/>
      <c r="B4894" s="19"/>
      <c r="H4894" s="31"/>
    </row>
    <row r="4895" spans="1:8">
      <c r="A4895" s="18"/>
      <c r="B4895" s="19"/>
      <c r="H4895" s="31"/>
    </row>
    <row r="4896" spans="1:8">
      <c r="A4896" s="18"/>
      <c r="B4896" s="19"/>
      <c r="H4896" s="31"/>
    </row>
    <row r="4897" spans="1:8">
      <c r="A4897" s="18"/>
      <c r="B4897" s="19"/>
      <c r="H4897" s="31"/>
    </row>
    <row r="4898" spans="1:8">
      <c r="A4898" s="18"/>
      <c r="B4898" s="19"/>
      <c r="H4898" s="31"/>
    </row>
    <row r="4899" spans="1:8">
      <c r="A4899" s="18"/>
      <c r="B4899" s="19"/>
      <c r="H4899" s="31"/>
    </row>
    <row r="4900" spans="1:8">
      <c r="A4900" s="18"/>
      <c r="B4900" s="19"/>
      <c r="H4900" s="31"/>
    </row>
    <row r="4901" spans="1:8">
      <c r="A4901" s="18"/>
      <c r="B4901" s="19"/>
      <c r="H4901" s="31"/>
    </row>
    <row r="4902" spans="1:8">
      <c r="A4902" s="18"/>
      <c r="B4902" s="19"/>
      <c r="H4902" s="31"/>
    </row>
    <row r="4903" spans="1:8">
      <c r="A4903" s="18"/>
      <c r="B4903" s="19"/>
      <c r="H4903" s="31"/>
    </row>
    <row r="4904" spans="1:8">
      <c r="A4904" s="18"/>
      <c r="B4904" s="19"/>
      <c r="H4904" s="31"/>
    </row>
    <row r="4905" spans="1:8">
      <c r="A4905" s="18"/>
      <c r="B4905" s="19"/>
      <c r="H4905" s="31"/>
    </row>
    <row r="4906" spans="1:8">
      <c r="A4906" s="18"/>
      <c r="B4906" s="19"/>
      <c r="H4906" s="31"/>
    </row>
    <row r="4907" spans="1:8">
      <c r="A4907" s="18"/>
      <c r="B4907" s="19"/>
      <c r="H4907" s="31"/>
    </row>
    <row r="4908" spans="1:8">
      <c r="A4908" s="18"/>
      <c r="B4908" s="19"/>
      <c r="H4908" s="31"/>
    </row>
    <row r="4909" spans="1:8">
      <c r="A4909" s="18"/>
      <c r="B4909" s="19"/>
      <c r="H4909" s="31"/>
    </row>
    <row r="4910" spans="1:8">
      <c r="A4910" s="18"/>
      <c r="B4910" s="19"/>
      <c r="H4910" s="31"/>
    </row>
    <row r="4911" spans="1:8">
      <c r="A4911" s="18"/>
      <c r="B4911" s="19"/>
      <c r="H4911" s="31"/>
    </row>
    <row r="4912" spans="1:8">
      <c r="A4912" s="18"/>
      <c r="B4912" s="19"/>
      <c r="H4912" s="31"/>
    </row>
    <row r="4913" spans="1:8">
      <c r="A4913" s="18"/>
      <c r="B4913" s="19"/>
      <c r="H4913" s="31"/>
    </row>
    <row r="4914" spans="1:8">
      <c r="A4914" s="18"/>
      <c r="B4914" s="19"/>
      <c r="H4914" s="31"/>
    </row>
    <row r="4915" spans="1:8">
      <c r="A4915" s="18"/>
      <c r="B4915" s="19"/>
      <c r="H4915" s="31"/>
    </row>
    <row r="4916" spans="1:8">
      <c r="A4916" s="18"/>
      <c r="B4916" s="19"/>
      <c r="H4916" s="31"/>
    </row>
    <row r="4917" spans="1:8">
      <c r="A4917" s="18"/>
      <c r="B4917" s="19"/>
      <c r="H4917" s="31"/>
    </row>
    <row r="4918" spans="1:8">
      <c r="A4918" s="18"/>
      <c r="B4918" s="19"/>
      <c r="H4918" s="31"/>
    </row>
    <row r="4919" spans="1:8">
      <c r="A4919" s="18"/>
      <c r="B4919" s="19"/>
      <c r="H4919" s="31"/>
    </row>
    <row r="4920" spans="1:8">
      <c r="A4920" s="18"/>
      <c r="B4920" s="19"/>
      <c r="H4920" s="31"/>
    </row>
    <row r="4921" spans="1:8">
      <c r="A4921" s="18"/>
      <c r="B4921" s="19"/>
      <c r="H4921" s="31"/>
    </row>
    <row r="4922" spans="1:8">
      <c r="A4922" s="18"/>
      <c r="B4922" s="19"/>
      <c r="H4922" s="31"/>
    </row>
    <row r="4923" spans="1:8">
      <c r="A4923" s="18"/>
      <c r="B4923" s="19"/>
      <c r="H4923" s="31"/>
    </row>
    <row r="4924" spans="1:8">
      <c r="A4924" s="18"/>
      <c r="B4924" s="19"/>
      <c r="H4924" s="31"/>
    </row>
    <row r="4925" spans="1:8">
      <c r="A4925" s="18"/>
      <c r="B4925" s="19"/>
      <c r="H4925" s="31"/>
    </row>
    <row r="4926" spans="1:8">
      <c r="A4926" s="18"/>
      <c r="B4926" s="19"/>
      <c r="H4926" s="31"/>
    </row>
    <row r="4927" spans="1:8">
      <c r="A4927" s="18"/>
      <c r="B4927" s="19"/>
      <c r="H4927" s="31"/>
    </row>
    <row r="4928" spans="1:8">
      <c r="A4928" s="18"/>
      <c r="B4928" s="19"/>
      <c r="H4928" s="31"/>
    </row>
    <row r="4929" spans="1:8">
      <c r="A4929" s="18"/>
      <c r="B4929" s="19"/>
      <c r="H4929" s="31"/>
    </row>
    <row r="4930" spans="1:8">
      <c r="A4930" s="18"/>
      <c r="B4930" s="19"/>
      <c r="H4930" s="31"/>
    </row>
    <row r="4931" spans="1:8">
      <c r="A4931" s="18"/>
      <c r="B4931" s="19"/>
      <c r="H4931" s="31"/>
    </row>
    <row r="4932" spans="1:8">
      <c r="A4932" s="18"/>
      <c r="B4932" s="19"/>
      <c r="H4932" s="31"/>
    </row>
    <row r="4933" spans="1:8">
      <c r="A4933" s="18"/>
      <c r="B4933" s="19"/>
      <c r="H4933" s="31"/>
    </row>
    <row r="4934" spans="1:8">
      <c r="A4934" s="18"/>
      <c r="B4934" s="19"/>
      <c r="H4934" s="31"/>
    </row>
    <row r="4935" spans="1:8">
      <c r="A4935" s="18"/>
      <c r="B4935" s="19"/>
      <c r="H4935" s="31"/>
    </row>
    <row r="4936" spans="1:8">
      <c r="A4936" s="18"/>
      <c r="B4936" s="19"/>
      <c r="H4936" s="31"/>
    </row>
    <row r="4937" spans="1:8">
      <c r="A4937" s="18"/>
      <c r="B4937" s="19"/>
      <c r="H4937" s="31"/>
    </row>
    <row r="4938" spans="1:8">
      <c r="A4938" s="18"/>
      <c r="B4938" s="19"/>
      <c r="H4938" s="31"/>
    </row>
    <row r="4939" spans="1:8">
      <c r="A4939" s="18"/>
      <c r="B4939" s="19"/>
      <c r="H4939" s="31"/>
    </row>
    <row r="4940" spans="1:8">
      <c r="A4940" s="18"/>
      <c r="B4940" s="19"/>
      <c r="H4940" s="31"/>
    </row>
    <row r="4941" spans="1:8">
      <c r="A4941" s="18"/>
      <c r="B4941" s="19"/>
      <c r="H4941" s="31"/>
    </row>
    <row r="4942" spans="1:8">
      <c r="A4942" s="18"/>
      <c r="B4942" s="19"/>
      <c r="H4942" s="31"/>
    </row>
    <row r="4943" spans="1:8">
      <c r="A4943" s="18"/>
      <c r="B4943" s="19"/>
      <c r="H4943" s="31"/>
    </row>
    <row r="4944" spans="1:8">
      <c r="A4944" s="18"/>
      <c r="B4944" s="19"/>
      <c r="H4944" s="31"/>
    </row>
    <row r="4945" spans="1:8">
      <c r="A4945" s="18"/>
      <c r="B4945" s="19"/>
      <c r="H4945" s="31"/>
    </row>
    <row r="4946" spans="1:8">
      <c r="A4946" s="18"/>
      <c r="B4946" s="19"/>
      <c r="H4946" s="31"/>
    </row>
    <row r="4947" spans="1:8">
      <c r="A4947" s="18"/>
      <c r="B4947" s="19"/>
      <c r="H4947" s="31"/>
    </row>
    <row r="4948" spans="1:8">
      <c r="A4948" s="18"/>
      <c r="B4948" s="19"/>
      <c r="H4948" s="31"/>
    </row>
    <row r="4949" spans="1:8">
      <c r="A4949" s="18"/>
      <c r="B4949" s="19"/>
      <c r="H4949" s="31"/>
    </row>
    <row r="4950" spans="1:8">
      <c r="A4950" s="18"/>
      <c r="B4950" s="19"/>
      <c r="H4950" s="31"/>
    </row>
    <row r="4951" spans="1:8">
      <c r="A4951" s="18"/>
      <c r="B4951" s="19"/>
      <c r="H4951" s="31"/>
    </row>
    <row r="4952" spans="1:8">
      <c r="A4952" s="18"/>
      <c r="B4952" s="19"/>
      <c r="H4952" s="31"/>
    </row>
    <row r="4953" spans="1:8">
      <c r="A4953" s="18"/>
      <c r="B4953" s="19"/>
      <c r="H4953" s="31"/>
    </row>
    <row r="4954" spans="1:8">
      <c r="A4954" s="18"/>
      <c r="B4954" s="19"/>
      <c r="H4954" s="31"/>
    </row>
    <row r="4955" spans="1:8">
      <c r="A4955" s="18"/>
      <c r="B4955" s="19"/>
      <c r="H4955" s="31"/>
    </row>
    <row r="4956" spans="1:8">
      <c r="A4956" s="18"/>
      <c r="B4956" s="19"/>
      <c r="H4956" s="31"/>
    </row>
    <row r="4957" spans="1:8">
      <c r="A4957" s="18"/>
      <c r="B4957" s="19"/>
      <c r="H4957" s="31"/>
    </row>
    <row r="4958" spans="1:8">
      <c r="A4958" s="18"/>
      <c r="B4958" s="19"/>
      <c r="H4958" s="31"/>
    </row>
    <row r="4959" spans="1:8">
      <c r="A4959" s="18"/>
      <c r="B4959" s="19"/>
      <c r="H4959" s="31"/>
    </row>
    <row r="4960" spans="1:8">
      <c r="A4960" s="18"/>
      <c r="B4960" s="19"/>
      <c r="H4960" s="31"/>
    </row>
    <row r="4961" spans="1:8">
      <c r="A4961" s="18"/>
      <c r="B4961" s="19"/>
      <c r="H4961" s="31"/>
    </row>
    <row r="4962" spans="1:8">
      <c r="A4962" s="18"/>
      <c r="B4962" s="19"/>
      <c r="H4962" s="31"/>
    </row>
    <row r="4963" spans="1:8">
      <c r="A4963" s="18"/>
      <c r="B4963" s="19"/>
      <c r="H4963" s="31"/>
    </row>
    <row r="4964" spans="1:8">
      <c r="A4964" s="18"/>
      <c r="B4964" s="19"/>
      <c r="H4964" s="31"/>
    </row>
    <row r="4965" spans="1:8">
      <c r="A4965" s="18"/>
      <c r="B4965" s="19"/>
      <c r="H4965" s="31"/>
    </row>
    <row r="4966" spans="1:8">
      <c r="A4966" s="18"/>
      <c r="B4966" s="19"/>
      <c r="H4966" s="31"/>
    </row>
    <row r="4967" spans="1:8">
      <c r="A4967" s="18"/>
      <c r="B4967" s="19"/>
      <c r="H4967" s="31"/>
    </row>
    <row r="4968" spans="1:8">
      <c r="A4968" s="18"/>
      <c r="B4968" s="19"/>
      <c r="H4968" s="31"/>
    </row>
    <row r="4969" spans="1:8">
      <c r="A4969" s="18"/>
      <c r="B4969" s="19"/>
      <c r="H4969" s="31"/>
    </row>
    <row r="4970" spans="1:8">
      <c r="A4970" s="18"/>
      <c r="B4970" s="19"/>
      <c r="H4970" s="31"/>
    </row>
    <row r="4971" spans="1:8">
      <c r="A4971" s="18"/>
      <c r="B4971" s="19"/>
      <c r="H4971" s="31"/>
    </row>
    <row r="4972" spans="1:8">
      <c r="A4972" s="18"/>
      <c r="B4972" s="19"/>
      <c r="H4972" s="31"/>
    </row>
    <row r="4973" spans="1:8">
      <c r="A4973" s="18"/>
      <c r="B4973" s="19"/>
      <c r="H4973" s="31"/>
    </row>
    <row r="4974" spans="1:8">
      <c r="A4974" s="18"/>
      <c r="B4974" s="19"/>
      <c r="H4974" s="31"/>
    </row>
    <row r="4975" spans="1:8">
      <c r="A4975" s="18"/>
      <c r="B4975" s="19"/>
      <c r="H4975" s="31"/>
    </row>
    <row r="4976" spans="1:8">
      <c r="A4976" s="18"/>
      <c r="B4976" s="19"/>
      <c r="H4976" s="31"/>
    </row>
    <row r="4977" spans="1:8">
      <c r="A4977" s="18"/>
      <c r="B4977" s="19"/>
      <c r="H4977" s="31"/>
    </row>
    <row r="4978" spans="1:8">
      <c r="A4978" s="18"/>
      <c r="B4978" s="19"/>
      <c r="H4978" s="31"/>
    </row>
    <row r="4979" spans="1:8">
      <c r="A4979" s="18"/>
      <c r="B4979" s="19"/>
      <c r="H4979" s="31"/>
    </row>
    <row r="4980" spans="1:8">
      <c r="A4980" s="18"/>
      <c r="B4980" s="19"/>
      <c r="H4980" s="31"/>
    </row>
    <row r="4981" spans="1:8">
      <c r="A4981" s="18"/>
      <c r="B4981" s="19"/>
      <c r="H4981" s="31"/>
    </row>
    <row r="4982" spans="1:8">
      <c r="A4982" s="18"/>
      <c r="B4982" s="19"/>
      <c r="H4982" s="31"/>
    </row>
    <row r="4983" spans="1:8">
      <c r="A4983" s="18"/>
      <c r="B4983" s="19"/>
      <c r="H4983" s="31"/>
    </row>
    <row r="4984" spans="1:8">
      <c r="A4984" s="18"/>
      <c r="B4984" s="19"/>
      <c r="H4984" s="31"/>
    </row>
    <row r="4985" spans="1:8">
      <c r="A4985" s="18"/>
      <c r="B4985" s="19"/>
      <c r="H4985" s="31"/>
    </row>
    <row r="4986" spans="1:8">
      <c r="A4986" s="18"/>
      <c r="B4986" s="19"/>
      <c r="H4986" s="31"/>
    </row>
    <row r="4987" spans="1:8">
      <c r="A4987" s="18"/>
      <c r="B4987" s="19"/>
      <c r="H4987" s="31"/>
    </row>
    <row r="4988" spans="1:8">
      <c r="A4988" s="18"/>
      <c r="B4988" s="19"/>
      <c r="H4988" s="31"/>
    </row>
    <row r="4989" spans="1:8">
      <c r="A4989" s="18"/>
      <c r="B4989" s="19"/>
      <c r="H4989" s="31"/>
    </row>
    <row r="4990" spans="1:8">
      <c r="A4990" s="18"/>
      <c r="B4990" s="19"/>
      <c r="H4990" s="31"/>
    </row>
    <row r="4991" spans="1:8">
      <c r="A4991" s="18"/>
      <c r="B4991" s="19"/>
      <c r="H4991" s="31"/>
    </row>
    <row r="4992" spans="1:8">
      <c r="A4992" s="18"/>
      <c r="B4992" s="19"/>
      <c r="H4992" s="31"/>
    </row>
    <row r="4993" spans="1:8">
      <c r="A4993" s="18"/>
      <c r="B4993" s="19"/>
      <c r="H4993" s="31"/>
    </row>
    <row r="4994" spans="1:8">
      <c r="A4994" s="18"/>
      <c r="B4994" s="19"/>
      <c r="H4994" s="31"/>
    </row>
    <row r="4995" spans="1:8">
      <c r="A4995" s="18"/>
      <c r="B4995" s="19"/>
      <c r="H4995" s="31"/>
    </row>
    <row r="4996" spans="1:8">
      <c r="A4996" s="18"/>
      <c r="B4996" s="19"/>
      <c r="H4996" s="31"/>
    </row>
    <row r="4997" spans="1:8">
      <c r="A4997" s="18"/>
      <c r="B4997" s="19"/>
      <c r="H4997" s="31"/>
    </row>
    <row r="4998" spans="1:8">
      <c r="A4998" s="18"/>
      <c r="B4998" s="19"/>
      <c r="H4998" s="31"/>
    </row>
    <row r="4999" spans="1:8">
      <c r="A4999" s="18"/>
      <c r="B4999" s="19"/>
      <c r="H4999" s="31"/>
    </row>
    <row r="5000" spans="1:8">
      <c r="A5000" s="18"/>
      <c r="B5000" s="19"/>
      <c r="H5000" s="31"/>
    </row>
    <row r="5001" spans="1:8">
      <c r="A5001" s="18"/>
      <c r="B5001" s="19"/>
      <c r="H5001" s="31"/>
    </row>
    <row r="5002" spans="1:8">
      <c r="A5002" s="18"/>
      <c r="B5002" s="19"/>
      <c r="H5002" s="31"/>
    </row>
    <row r="5003" spans="1:8">
      <c r="A5003" s="18"/>
      <c r="B5003" s="19"/>
      <c r="H5003" s="31"/>
    </row>
    <row r="5004" spans="1:8">
      <c r="A5004" s="18"/>
      <c r="B5004" s="19"/>
      <c r="H5004" s="31"/>
    </row>
    <row r="5005" spans="1:8">
      <c r="A5005" s="18"/>
      <c r="B5005" s="19"/>
      <c r="H5005" s="31"/>
    </row>
    <row r="5006" spans="1:8">
      <c r="A5006" s="18"/>
      <c r="B5006" s="19"/>
      <c r="H5006" s="31"/>
    </row>
    <row r="5007" spans="1:8">
      <c r="A5007" s="18"/>
      <c r="B5007" s="19"/>
      <c r="H5007" s="31"/>
    </row>
    <row r="5008" spans="1:8">
      <c r="A5008" s="18"/>
      <c r="B5008" s="19"/>
      <c r="H5008" s="31"/>
    </row>
    <row r="5009" spans="1:8">
      <c r="A5009" s="18"/>
      <c r="B5009" s="19"/>
      <c r="H5009" s="31"/>
    </row>
    <row r="5010" spans="1:8">
      <c r="A5010" s="18"/>
      <c r="B5010" s="19"/>
      <c r="H5010" s="31"/>
    </row>
    <row r="5011" spans="1:8">
      <c r="A5011" s="18"/>
      <c r="B5011" s="19"/>
      <c r="H5011" s="31"/>
    </row>
    <row r="5012" spans="1:8">
      <c r="A5012" s="18"/>
      <c r="B5012" s="19"/>
      <c r="H5012" s="31"/>
    </row>
    <row r="5013" spans="1:8">
      <c r="A5013" s="18"/>
      <c r="B5013" s="19"/>
      <c r="H5013" s="31"/>
    </row>
    <row r="5014" spans="1:8">
      <c r="A5014" s="18"/>
      <c r="B5014" s="19"/>
      <c r="H5014" s="31"/>
    </row>
    <row r="5015" spans="1:8">
      <c r="A5015" s="18"/>
      <c r="B5015" s="19"/>
      <c r="H5015" s="31"/>
    </row>
    <row r="5016" spans="1:8">
      <c r="A5016" s="18"/>
      <c r="B5016" s="19"/>
      <c r="H5016" s="31"/>
    </row>
    <row r="5017" spans="1:8">
      <c r="A5017" s="18"/>
      <c r="B5017" s="19"/>
      <c r="H5017" s="31"/>
    </row>
    <row r="5018" spans="1:8">
      <c r="A5018" s="18"/>
      <c r="B5018" s="19"/>
      <c r="H5018" s="31"/>
    </row>
    <row r="5019" spans="1:8">
      <c r="A5019" s="18"/>
      <c r="B5019" s="19"/>
      <c r="H5019" s="31"/>
    </row>
    <row r="5020" spans="1:8">
      <c r="A5020" s="18"/>
      <c r="B5020" s="19"/>
      <c r="H5020" s="31"/>
    </row>
    <row r="5021" spans="1:8">
      <c r="A5021" s="18"/>
      <c r="B5021" s="19"/>
      <c r="H5021" s="31"/>
    </row>
    <row r="5022" spans="1:8">
      <c r="A5022" s="18"/>
      <c r="B5022" s="19"/>
      <c r="H5022" s="31"/>
    </row>
    <row r="5023" spans="1:8">
      <c r="A5023" s="18"/>
      <c r="B5023" s="19"/>
      <c r="H5023" s="31"/>
    </row>
    <row r="5024" spans="1:8">
      <c r="A5024" s="18"/>
      <c r="B5024" s="19"/>
      <c r="H5024" s="31"/>
    </row>
    <row r="5025" spans="1:8">
      <c r="A5025" s="18"/>
      <c r="B5025" s="19"/>
      <c r="H5025" s="31"/>
    </row>
    <row r="5026" spans="1:8">
      <c r="A5026" s="18"/>
      <c r="B5026" s="19"/>
      <c r="H5026" s="31"/>
    </row>
    <row r="5027" spans="1:8">
      <c r="A5027" s="18"/>
      <c r="B5027" s="19"/>
      <c r="H5027" s="31"/>
    </row>
    <row r="5028" spans="1:8">
      <c r="A5028" s="18"/>
      <c r="B5028" s="19"/>
      <c r="H5028" s="31"/>
    </row>
    <row r="5029" spans="1:8">
      <c r="A5029" s="18"/>
      <c r="B5029" s="19"/>
      <c r="H5029" s="31"/>
    </row>
    <row r="5030" spans="1:8">
      <c r="A5030" s="18"/>
      <c r="B5030" s="19"/>
      <c r="H5030" s="31"/>
    </row>
    <row r="5031" spans="1:8">
      <c r="A5031" s="18"/>
      <c r="B5031" s="19"/>
      <c r="H5031" s="31"/>
    </row>
    <row r="5032" spans="1:8">
      <c r="A5032" s="18"/>
      <c r="B5032" s="19"/>
      <c r="H5032" s="31"/>
    </row>
    <row r="5033" spans="1:8">
      <c r="A5033" s="18"/>
      <c r="B5033" s="19"/>
      <c r="H5033" s="31"/>
    </row>
    <row r="5034" spans="1:8">
      <c r="A5034" s="18"/>
      <c r="B5034" s="19"/>
      <c r="H5034" s="31"/>
    </row>
    <row r="5035" spans="1:8">
      <c r="A5035" s="18"/>
      <c r="B5035" s="19"/>
      <c r="H5035" s="31"/>
    </row>
    <row r="5036" spans="1:8">
      <c r="A5036" s="18"/>
      <c r="B5036" s="19"/>
      <c r="H5036" s="31"/>
    </row>
    <row r="5037" spans="1:8">
      <c r="A5037" s="18"/>
      <c r="B5037" s="19"/>
      <c r="H5037" s="31"/>
    </row>
    <row r="5038" spans="1:8">
      <c r="A5038" s="18"/>
      <c r="B5038" s="19"/>
      <c r="H5038" s="31"/>
    </row>
    <row r="5039" spans="1:8">
      <c r="A5039" s="18"/>
      <c r="B5039" s="19"/>
      <c r="H5039" s="31"/>
    </row>
    <row r="5040" spans="1:8">
      <c r="A5040" s="18"/>
      <c r="B5040" s="19"/>
      <c r="H5040" s="31"/>
    </row>
    <row r="5041" spans="1:8">
      <c r="A5041" s="18"/>
      <c r="B5041" s="19"/>
      <c r="H5041" s="31"/>
    </row>
    <row r="5042" spans="1:8">
      <c r="A5042" s="18"/>
      <c r="B5042" s="19"/>
      <c r="H5042" s="31"/>
    </row>
    <row r="5043" spans="1:8">
      <c r="A5043" s="18"/>
      <c r="B5043" s="19"/>
      <c r="H5043" s="31"/>
    </row>
    <row r="5044" spans="1:8">
      <c r="A5044" s="18"/>
      <c r="B5044" s="19"/>
      <c r="H5044" s="31"/>
    </row>
    <row r="5045" spans="1:8">
      <c r="A5045" s="18"/>
      <c r="B5045" s="19"/>
      <c r="H5045" s="31"/>
    </row>
    <row r="5046" spans="1:8">
      <c r="A5046" s="18"/>
      <c r="B5046" s="19"/>
      <c r="H5046" s="31"/>
    </row>
    <row r="5047" spans="1:8">
      <c r="A5047" s="18"/>
      <c r="B5047" s="19"/>
      <c r="H5047" s="31"/>
    </row>
    <row r="5048" spans="1:8">
      <c r="A5048" s="18"/>
      <c r="B5048" s="19"/>
      <c r="H5048" s="31"/>
    </row>
    <row r="5049" spans="1:8">
      <c r="A5049" s="18"/>
      <c r="B5049" s="19"/>
      <c r="H5049" s="31"/>
    </row>
    <row r="5050" spans="1:8">
      <c r="A5050" s="18"/>
      <c r="B5050" s="19"/>
      <c r="H5050" s="31"/>
    </row>
    <row r="5051" spans="1:8">
      <c r="A5051" s="18"/>
      <c r="B5051" s="19"/>
      <c r="H5051" s="31"/>
    </row>
    <row r="5052" spans="1:8">
      <c r="A5052" s="18"/>
      <c r="B5052" s="19"/>
      <c r="H5052" s="31"/>
    </row>
    <row r="5053" spans="1:8">
      <c r="A5053" s="18"/>
      <c r="B5053" s="19"/>
      <c r="H5053" s="31"/>
    </row>
    <row r="5054" spans="1:8">
      <c r="A5054" s="18"/>
      <c r="B5054" s="19"/>
      <c r="H5054" s="31"/>
    </row>
    <row r="5055" spans="1:8">
      <c r="A5055" s="18"/>
      <c r="B5055" s="19"/>
      <c r="H5055" s="31"/>
    </row>
    <row r="5056" spans="1:8">
      <c r="A5056" s="18"/>
      <c r="B5056" s="19"/>
      <c r="H5056" s="31"/>
    </row>
    <row r="5057" spans="1:8">
      <c r="A5057" s="18"/>
      <c r="B5057" s="19"/>
      <c r="H5057" s="31"/>
    </row>
    <row r="5058" spans="1:8">
      <c r="A5058" s="18"/>
      <c r="B5058" s="19"/>
      <c r="H5058" s="31"/>
    </row>
    <row r="5059" spans="1:8">
      <c r="A5059" s="18"/>
      <c r="B5059" s="19"/>
      <c r="H5059" s="31"/>
    </row>
    <row r="5060" spans="1:8">
      <c r="A5060" s="18"/>
      <c r="B5060" s="19"/>
      <c r="H5060" s="31"/>
    </row>
    <row r="5061" spans="1:8">
      <c r="A5061" s="18"/>
      <c r="B5061" s="19"/>
      <c r="H5061" s="31"/>
    </row>
    <row r="5062" spans="1:8">
      <c r="A5062" s="18"/>
      <c r="B5062" s="19"/>
      <c r="H5062" s="31"/>
    </row>
    <row r="5063" spans="1:8">
      <c r="A5063" s="18"/>
      <c r="B5063" s="19"/>
      <c r="H5063" s="31"/>
    </row>
    <row r="5064" spans="1:8">
      <c r="A5064" s="18"/>
      <c r="B5064" s="19"/>
      <c r="H5064" s="31"/>
    </row>
    <row r="5065" spans="1:8">
      <c r="A5065" s="18"/>
      <c r="B5065" s="19"/>
      <c r="H5065" s="31"/>
    </row>
    <row r="5066" spans="1:8">
      <c r="A5066" s="18"/>
      <c r="B5066" s="19"/>
      <c r="H5066" s="31"/>
    </row>
    <row r="5067" spans="1:8">
      <c r="A5067" s="18"/>
      <c r="B5067" s="19"/>
      <c r="H5067" s="31"/>
    </row>
    <row r="5068" spans="1:8">
      <c r="A5068" s="18"/>
      <c r="B5068" s="19"/>
      <c r="H5068" s="31"/>
    </row>
    <row r="5069" spans="1:8">
      <c r="A5069" s="18"/>
      <c r="B5069" s="19"/>
      <c r="H5069" s="31"/>
    </row>
    <row r="5070" spans="1:8">
      <c r="A5070" s="18"/>
      <c r="B5070" s="19"/>
      <c r="H5070" s="31"/>
    </row>
    <row r="5071" spans="1:8">
      <c r="A5071" s="18"/>
      <c r="B5071" s="19"/>
      <c r="H5071" s="31"/>
    </row>
    <row r="5072" spans="1:8">
      <c r="A5072" s="18"/>
      <c r="B5072" s="19"/>
      <c r="H5072" s="31"/>
    </row>
    <row r="5073" spans="1:8">
      <c r="A5073" s="18"/>
      <c r="B5073" s="19"/>
      <c r="H5073" s="31"/>
    </row>
    <row r="5074" spans="1:8">
      <c r="A5074" s="18"/>
      <c r="B5074" s="19"/>
      <c r="H5074" s="31"/>
    </row>
    <row r="5075" spans="1:8">
      <c r="A5075" s="18"/>
      <c r="B5075" s="19"/>
      <c r="H5075" s="31"/>
    </row>
    <row r="5076" spans="1:8">
      <c r="A5076" s="18"/>
      <c r="B5076" s="19"/>
      <c r="H5076" s="31"/>
    </row>
    <row r="5077" spans="1:8">
      <c r="A5077" s="18"/>
      <c r="B5077" s="19"/>
      <c r="H5077" s="31"/>
    </row>
    <row r="5078" spans="1:8">
      <c r="A5078" s="18"/>
      <c r="B5078" s="19"/>
      <c r="H5078" s="31"/>
    </row>
    <row r="5079" spans="1:8">
      <c r="A5079" s="18"/>
      <c r="B5079" s="19"/>
      <c r="H5079" s="31"/>
    </row>
    <row r="5080" spans="1:8">
      <c r="A5080" s="18"/>
      <c r="B5080" s="19"/>
      <c r="H5080" s="31"/>
    </row>
    <row r="5081" spans="1:8">
      <c r="A5081" s="18"/>
      <c r="B5081" s="19"/>
      <c r="H5081" s="31"/>
    </row>
    <row r="5082" spans="1:8">
      <c r="A5082" s="18"/>
      <c r="B5082" s="19"/>
      <c r="H5082" s="31"/>
    </row>
    <row r="5083" spans="1:8">
      <c r="A5083" s="18"/>
      <c r="B5083" s="19"/>
      <c r="H5083" s="31"/>
    </row>
    <row r="5084" spans="1:8">
      <c r="A5084" s="18"/>
      <c r="B5084" s="19"/>
      <c r="H5084" s="31"/>
    </row>
    <row r="5085" spans="1:8">
      <c r="A5085" s="18"/>
      <c r="B5085" s="19"/>
      <c r="H5085" s="31"/>
    </row>
    <row r="5086" spans="1:8">
      <c r="A5086" s="18"/>
      <c r="B5086" s="19"/>
      <c r="H5086" s="31"/>
    </row>
    <row r="5087" spans="1:8">
      <c r="A5087" s="18"/>
      <c r="B5087" s="19"/>
      <c r="H5087" s="31"/>
    </row>
    <row r="5088" spans="1:8">
      <c r="A5088" s="18"/>
      <c r="B5088" s="19"/>
      <c r="H5088" s="31"/>
    </row>
    <row r="5089" spans="1:8">
      <c r="A5089" s="18"/>
      <c r="B5089" s="19"/>
      <c r="H5089" s="31"/>
    </row>
    <row r="5090" spans="1:8">
      <c r="A5090" s="18"/>
      <c r="B5090" s="19"/>
      <c r="H5090" s="31"/>
    </row>
    <row r="5091" spans="1:8">
      <c r="A5091" s="18"/>
      <c r="B5091" s="19"/>
      <c r="H5091" s="31"/>
    </row>
    <row r="5092" spans="1:8">
      <c r="A5092" s="18"/>
      <c r="B5092" s="19"/>
      <c r="H5092" s="31"/>
    </row>
    <row r="5093" spans="1:8">
      <c r="A5093" s="18"/>
      <c r="B5093" s="19"/>
      <c r="H5093" s="31"/>
    </row>
    <row r="5094" spans="1:8">
      <c r="A5094" s="18"/>
      <c r="B5094" s="19"/>
      <c r="H5094" s="31"/>
    </row>
    <row r="5095" spans="1:8">
      <c r="A5095" s="18"/>
      <c r="B5095" s="19"/>
      <c r="H5095" s="31"/>
    </row>
    <row r="5096" spans="1:8">
      <c r="A5096" s="18"/>
      <c r="B5096" s="19"/>
      <c r="H5096" s="31"/>
    </row>
    <row r="5097" spans="1:8">
      <c r="A5097" s="18"/>
      <c r="B5097" s="19"/>
      <c r="H5097" s="31"/>
    </row>
    <row r="5098" spans="1:8">
      <c r="A5098" s="18"/>
      <c r="B5098" s="19"/>
      <c r="H5098" s="31"/>
    </row>
    <row r="5099" spans="1:8">
      <c r="A5099" s="18"/>
      <c r="B5099" s="19"/>
      <c r="H5099" s="31"/>
    </row>
    <row r="5100" spans="1:8">
      <c r="A5100" s="18"/>
      <c r="B5100" s="19"/>
      <c r="H5100" s="31"/>
    </row>
    <row r="5101" spans="1:8">
      <c r="A5101" s="18"/>
      <c r="B5101" s="19"/>
      <c r="H5101" s="31"/>
    </row>
    <row r="5102" spans="1:8">
      <c r="A5102" s="18"/>
      <c r="B5102" s="19"/>
      <c r="H5102" s="31"/>
    </row>
    <row r="5103" spans="1:8">
      <c r="A5103" s="18"/>
      <c r="B5103" s="19"/>
      <c r="H5103" s="31"/>
    </row>
    <row r="5104" spans="1:8">
      <c r="A5104" s="18"/>
      <c r="B5104" s="19"/>
      <c r="H5104" s="31"/>
    </row>
    <row r="5105" spans="1:8">
      <c r="A5105" s="18"/>
      <c r="B5105" s="19"/>
      <c r="H5105" s="31"/>
    </row>
    <row r="5106" spans="1:8">
      <c r="A5106" s="18"/>
      <c r="B5106" s="19"/>
      <c r="H5106" s="31"/>
    </row>
    <row r="5107" spans="1:8">
      <c r="A5107" s="18"/>
      <c r="B5107" s="19"/>
      <c r="H5107" s="31"/>
    </row>
    <row r="5108" spans="1:8">
      <c r="A5108" s="18"/>
      <c r="B5108" s="19"/>
      <c r="H5108" s="31"/>
    </row>
    <row r="5109" spans="1:8">
      <c r="A5109" s="18"/>
      <c r="B5109" s="19"/>
      <c r="H5109" s="31"/>
    </row>
    <row r="5110" spans="1:8">
      <c r="A5110" s="18"/>
      <c r="B5110" s="19"/>
      <c r="H5110" s="31"/>
    </row>
    <row r="5111" spans="1:8">
      <c r="A5111" s="18"/>
      <c r="B5111" s="19"/>
      <c r="H5111" s="31"/>
    </row>
    <row r="5112" spans="1:8">
      <c r="A5112" s="18"/>
      <c r="B5112" s="19"/>
      <c r="H5112" s="31"/>
    </row>
    <row r="5113" spans="1:8">
      <c r="A5113" s="18"/>
      <c r="B5113" s="19"/>
      <c r="H5113" s="31"/>
    </row>
    <row r="5114" spans="1:8">
      <c r="A5114" s="18"/>
      <c r="B5114" s="19"/>
      <c r="H5114" s="31"/>
    </row>
    <row r="5115" spans="1:8">
      <c r="A5115" s="18"/>
      <c r="B5115" s="19"/>
      <c r="H5115" s="31"/>
    </row>
    <row r="5116" spans="1:8">
      <c r="A5116" s="18"/>
      <c r="B5116" s="19"/>
      <c r="H5116" s="31"/>
    </row>
    <row r="5117" spans="1:8">
      <c r="A5117" s="18"/>
      <c r="B5117" s="19"/>
      <c r="H5117" s="31"/>
    </row>
    <row r="5118" spans="1:8">
      <c r="A5118" s="18"/>
      <c r="B5118" s="19"/>
      <c r="H5118" s="31"/>
    </row>
    <row r="5119" spans="1:8">
      <c r="A5119" s="18"/>
      <c r="B5119" s="19"/>
      <c r="H5119" s="31"/>
    </row>
    <row r="5120" spans="1:8">
      <c r="A5120" s="18"/>
      <c r="B5120" s="19"/>
      <c r="H5120" s="31"/>
    </row>
    <row r="5121" spans="1:8">
      <c r="A5121" s="18"/>
      <c r="B5121" s="19"/>
      <c r="H5121" s="31"/>
    </row>
    <row r="5122" spans="1:8">
      <c r="A5122" s="18"/>
      <c r="B5122" s="19"/>
      <c r="H5122" s="31"/>
    </row>
    <row r="5123" spans="1:8">
      <c r="A5123" s="18"/>
      <c r="B5123" s="19"/>
      <c r="H5123" s="31"/>
    </row>
    <row r="5124" spans="1:8">
      <c r="A5124" s="18"/>
      <c r="B5124" s="19"/>
      <c r="H5124" s="31"/>
    </row>
    <row r="5125" spans="1:8">
      <c r="A5125" s="18"/>
      <c r="B5125" s="19"/>
      <c r="H5125" s="31"/>
    </row>
    <row r="5126" spans="1:8">
      <c r="A5126" s="18"/>
      <c r="B5126" s="19"/>
      <c r="H5126" s="31"/>
    </row>
    <row r="5127" spans="1:8">
      <c r="A5127" s="18"/>
      <c r="B5127" s="19"/>
      <c r="H5127" s="31"/>
    </row>
    <row r="5128" spans="1:8">
      <c r="A5128" s="18"/>
      <c r="B5128" s="19"/>
      <c r="H5128" s="31"/>
    </row>
    <row r="5129" spans="1:8">
      <c r="A5129" s="18"/>
      <c r="B5129" s="19"/>
      <c r="H5129" s="31"/>
    </row>
    <row r="5130" spans="1:8">
      <c r="A5130" s="18"/>
      <c r="B5130" s="19"/>
      <c r="H5130" s="31"/>
    </row>
    <row r="5131" spans="1:8">
      <c r="A5131" s="18"/>
      <c r="B5131" s="19"/>
      <c r="H5131" s="31"/>
    </row>
    <row r="5132" spans="1:8">
      <c r="A5132" s="18"/>
      <c r="B5132" s="19"/>
      <c r="H5132" s="31"/>
    </row>
    <row r="5133" spans="1:8">
      <c r="A5133" s="18"/>
      <c r="B5133" s="19"/>
      <c r="H5133" s="31"/>
    </row>
    <row r="5134" spans="1:8">
      <c r="A5134" s="18"/>
      <c r="B5134" s="19"/>
      <c r="H5134" s="31"/>
    </row>
    <row r="5135" spans="1:8">
      <c r="A5135" s="18"/>
      <c r="B5135" s="19"/>
      <c r="H5135" s="31"/>
    </row>
    <row r="5136" spans="1:8">
      <c r="A5136" s="18"/>
      <c r="B5136" s="19"/>
      <c r="H5136" s="31"/>
    </row>
    <row r="5137" spans="1:8">
      <c r="A5137" s="18"/>
      <c r="B5137" s="19"/>
      <c r="H5137" s="31"/>
    </row>
    <row r="5138" spans="1:8">
      <c r="A5138" s="18"/>
      <c r="B5138" s="19"/>
      <c r="H5138" s="31"/>
    </row>
    <row r="5139" spans="1:8">
      <c r="A5139" s="18"/>
      <c r="B5139" s="19"/>
      <c r="H5139" s="31"/>
    </row>
    <row r="5140" spans="1:8">
      <c r="A5140" s="18"/>
      <c r="B5140" s="19"/>
      <c r="H5140" s="31"/>
    </row>
    <row r="5141" spans="1:8">
      <c r="A5141" s="18"/>
      <c r="B5141" s="19"/>
      <c r="H5141" s="31"/>
    </row>
    <row r="5142" spans="1:8">
      <c r="A5142" s="18"/>
      <c r="B5142" s="19"/>
      <c r="H5142" s="31"/>
    </row>
    <row r="5143" spans="1:8">
      <c r="A5143" s="18"/>
      <c r="B5143" s="19"/>
      <c r="H5143" s="31"/>
    </row>
    <row r="5144" spans="1:8">
      <c r="A5144" s="18"/>
      <c r="B5144" s="19"/>
      <c r="H5144" s="31"/>
    </row>
    <row r="5145" spans="1:8">
      <c r="A5145" s="18"/>
      <c r="B5145" s="19"/>
      <c r="H5145" s="31"/>
    </row>
    <row r="5146" spans="1:8">
      <c r="A5146" s="18"/>
      <c r="B5146" s="19"/>
      <c r="H5146" s="31"/>
    </row>
    <row r="5147" spans="1:8">
      <c r="A5147" s="18"/>
      <c r="B5147" s="19"/>
      <c r="H5147" s="31"/>
    </row>
    <row r="5148" spans="1:8">
      <c r="A5148" s="18"/>
      <c r="B5148" s="19"/>
      <c r="H5148" s="31"/>
    </row>
    <row r="5149" spans="1:8">
      <c r="A5149" s="18"/>
      <c r="B5149" s="19"/>
      <c r="H5149" s="31"/>
    </row>
    <row r="5150" spans="1:8">
      <c r="A5150" s="18"/>
      <c r="B5150" s="19"/>
      <c r="H5150" s="31"/>
    </row>
    <row r="5151" spans="1:8">
      <c r="A5151" s="18"/>
      <c r="B5151" s="19"/>
      <c r="H5151" s="31"/>
    </row>
    <row r="5152" spans="1:8">
      <c r="A5152" s="18"/>
      <c r="B5152" s="19"/>
      <c r="H5152" s="31"/>
    </row>
    <row r="5153" spans="1:8">
      <c r="A5153" s="18"/>
      <c r="B5153" s="19"/>
      <c r="H5153" s="31"/>
    </row>
    <row r="5154" spans="1:8">
      <c r="A5154" s="18"/>
      <c r="B5154" s="19"/>
      <c r="H5154" s="31"/>
    </row>
    <row r="5155" spans="1:8">
      <c r="A5155" s="18"/>
      <c r="B5155" s="19"/>
      <c r="H5155" s="31"/>
    </row>
    <row r="5156" spans="1:8">
      <c r="A5156" s="18"/>
      <c r="B5156" s="19"/>
      <c r="H5156" s="31"/>
    </row>
    <row r="5157" spans="1:8">
      <c r="A5157" s="18"/>
      <c r="B5157" s="19"/>
      <c r="H5157" s="31"/>
    </row>
    <row r="5158" spans="1:8">
      <c r="A5158" s="18"/>
      <c r="B5158" s="19"/>
      <c r="H5158" s="31"/>
    </row>
    <row r="5159" spans="1:8">
      <c r="A5159" s="18"/>
      <c r="B5159" s="19"/>
      <c r="H5159" s="31"/>
    </row>
    <row r="5160" spans="1:8">
      <c r="A5160" s="18"/>
      <c r="B5160" s="19"/>
      <c r="H5160" s="31"/>
    </row>
    <row r="5161" spans="1:8">
      <c r="A5161" s="18"/>
      <c r="B5161" s="19"/>
      <c r="H5161" s="31"/>
    </row>
    <row r="5162" spans="1:8">
      <c r="A5162" s="18"/>
      <c r="B5162" s="19"/>
      <c r="H5162" s="31"/>
    </row>
    <row r="5163" spans="1:8">
      <c r="A5163" s="18"/>
      <c r="B5163" s="19"/>
      <c r="H5163" s="31"/>
    </row>
    <row r="5164" spans="1:8">
      <c r="A5164" s="18"/>
      <c r="B5164" s="19"/>
      <c r="H5164" s="31"/>
    </row>
    <row r="5165" spans="1:8">
      <c r="A5165" s="18"/>
      <c r="B5165" s="19"/>
      <c r="H5165" s="31"/>
    </row>
    <row r="5166" spans="1:8">
      <c r="A5166" s="18"/>
      <c r="B5166" s="19"/>
      <c r="H5166" s="31"/>
    </row>
    <row r="5167" spans="1:8">
      <c r="A5167" s="18"/>
      <c r="B5167" s="19"/>
      <c r="H5167" s="31"/>
    </row>
    <row r="5168" spans="1:8">
      <c r="A5168" s="18"/>
      <c r="B5168" s="19"/>
      <c r="H5168" s="31"/>
    </row>
    <row r="5169" spans="1:8">
      <c r="A5169" s="18"/>
      <c r="B5169" s="19"/>
      <c r="H5169" s="31"/>
    </row>
    <row r="5170" spans="1:8">
      <c r="A5170" s="18"/>
      <c r="B5170" s="19"/>
      <c r="H5170" s="31"/>
    </row>
    <row r="5171" spans="1:8">
      <c r="A5171" s="18"/>
      <c r="B5171" s="19"/>
      <c r="H5171" s="31"/>
    </row>
    <row r="5172" spans="1:8">
      <c r="A5172" s="18"/>
      <c r="B5172" s="19"/>
      <c r="H5172" s="31"/>
    </row>
    <row r="5173" spans="1:8">
      <c r="A5173" s="18"/>
      <c r="B5173" s="19"/>
      <c r="H5173" s="31"/>
    </row>
    <row r="5174" spans="1:8">
      <c r="A5174" s="18"/>
      <c r="B5174" s="19"/>
      <c r="H5174" s="31"/>
    </row>
    <row r="5175" spans="1:8">
      <c r="A5175" s="18"/>
      <c r="B5175" s="19"/>
      <c r="H5175" s="31"/>
    </row>
    <row r="5176" spans="1:8">
      <c r="A5176" s="18"/>
      <c r="B5176" s="19"/>
      <c r="H5176" s="31"/>
    </row>
    <row r="5177" spans="1:8">
      <c r="A5177" s="18"/>
      <c r="B5177" s="19"/>
      <c r="H5177" s="31"/>
    </row>
    <row r="5178" spans="1:8">
      <c r="A5178" s="18"/>
      <c r="B5178" s="19"/>
      <c r="H5178" s="31"/>
    </row>
    <row r="5179" spans="1:8">
      <c r="A5179" s="18"/>
      <c r="B5179" s="19"/>
      <c r="H5179" s="31"/>
    </row>
    <row r="5180" spans="1:8">
      <c r="A5180" s="18"/>
      <c r="B5180" s="19"/>
      <c r="H5180" s="31"/>
    </row>
    <row r="5181" spans="1:8">
      <c r="A5181" s="18"/>
      <c r="B5181" s="19"/>
      <c r="H5181" s="31"/>
    </row>
    <row r="5182" spans="1:8">
      <c r="A5182" s="18"/>
      <c r="B5182" s="19"/>
      <c r="H5182" s="31"/>
    </row>
    <row r="5183" spans="1:8">
      <c r="A5183" s="18"/>
      <c r="B5183" s="19"/>
      <c r="H5183" s="31"/>
    </row>
    <row r="5184" spans="1:8">
      <c r="A5184" s="18"/>
      <c r="B5184" s="19"/>
      <c r="H5184" s="31"/>
    </row>
    <row r="5185" spans="1:8">
      <c r="A5185" s="18"/>
      <c r="B5185" s="19"/>
      <c r="H5185" s="31"/>
    </row>
    <row r="5186" spans="1:8">
      <c r="A5186" s="18"/>
      <c r="B5186" s="19"/>
      <c r="H5186" s="31"/>
    </row>
    <row r="5187" spans="1:8">
      <c r="A5187" s="18"/>
      <c r="B5187" s="19"/>
      <c r="H5187" s="31"/>
    </row>
    <row r="5188" spans="1:8">
      <c r="A5188" s="18"/>
      <c r="B5188" s="19"/>
      <c r="H5188" s="31"/>
    </row>
    <row r="5189" spans="1:8">
      <c r="A5189" s="18"/>
      <c r="B5189" s="19"/>
      <c r="H5189" s="31"/>
    </row>
    <row r="5190" spans="1:8">
      <c r="A5190" s="18"/>
      <c r="B5190" s="19"/>
      <c r="H5190" s="31"/>
    </row>
    <row r="5191" spans="1:8">
      <c r="A5191" s="18"/>
      <c r="B5191" s="19"/>
      <c r="H5191" s="31"/>
    </row>
    <row r="5192" spans="1:8">
      <c r="A5192" s="18"/>
      <c r="B5192" s="19"/>
      <c r="H5192" s="31"/>
    </row>
    <row r="5193" spans="1:8">
      <c r="A5193" s="18"/>
      <c r="B5193" s="19"/>
      <c r="H5193" s="31"/>
    </row>
    <row r="5194" spans="1:8">
      <c r="A5194" s="18"/>
      <c r="B5194" s="19"/>
      <c r="H5194" s="31"/>
    </row>
    <row r="5195" spans="1:8">
      <c r="A5195" s="18"/>
      <c r="B5195" s="19"/>
      <c r="H5195" s="31"/>
    </row>
    <row r="5196" spans="1:8">
      <c r="A5196" s="18"/>
      <c r="B5196" s="19"/>
      <c r="H5196" s="31"/>
    </row>
    <row r="5197" spans="1:8">
      <c r="A5197" s="18"/>
      <c r="B5197" s="19"/>
      <c r="H5197" s="31"/>
    </row>
    <row r="5198" spans="1:8">
      <c r="A5198" s="18"/>
      <c r="B5198" s="19"/>
      <c r="H5198" s="31"/>
    </row>
    <row r="5199" spans="1:8">
      <c r="A5199" s="18"/>
      <c r="B5199" s="19"/>
      <c r="H5199" s="31"/>
    </row>
    <row r="5200" spans="1:8">
      <c r="A5200" s="18"/>
      <c r="B5200" s="19"/>
      <c r="H5200" s="31"/>
    </row>
    <row r="5201" spans="1:8">
      <c r="A5201" s="18"/>
      <c r="B5201" s="19"/>
      <c r="H5201" s="31"/>
    </row>
    <row r="5202" spans="1:8">
      <c r="A5202" s="18"/>
      <c r="B5202" s="19"/>
      <c r="H5202" s="31"/>
    </row>
    <row r="5203" spans="1:8">
      <c r="A5203" s="18"/>
      <c r="B5203" s="19"/>
      <c r="H5203" s="31"/>
    </row>
    <row r="5204" spans="1:8">
      <c r="A5204" s="18"/>
      <c r="B5204" s="19"/>
      <c r="H5204" s="31"/>
    </row>
    <row r="5205" spans="1:8">
      <c r="A5205" s="18"/>
      <c r="B5205" s="19"/>
      <c r="H5205" s="31"/>
    </row>
    <row r="5206" spans="1:8">
      <c r="A5206" s="18"/>
      <c r="B5206" s="19"/>
      <c r="H5206" s="31"/>
    </row>
    <row r="5207" spans="1:8">
      <c r="A5207" s="18"/>
      <c r="B5207" s="19"/>
      <c r="H5207" s="31"/>
    </row>
    <row r="5208" spans="1:8">
      <c r="A5208" s="18"/>
      <c r="B5208" s="19"/>
      <c r="H5208" s="31"/>
    </row>
    <row r="5209" spans="1:8">
      <c r="A5209" s="18"/>
      <c r="B5209" s="19"/>
      <c r="H5209" s="31"/>
    </row>
    <row r="5210" spans="1:8">
      <c r="A5210" s="18"/>
      <c r="B5210" s="19"/>
      <c r="H5210" s="31"/>
    </row>
    <row r="5211" spans="1:8">
      <c r="A5211" s="18"/>
      <c r="B5211" s="19"/>
      <c r="H5211" s="31"/>
    </row>
    <row r="5212" spans="1:8">
      <c r="A5212" s="18"/>
      <c r="B5212" s="19"/>
      <c r="H5212" s="31"/>
    </row>
    <row r="5213" spans="1:8">
      <c r="A5213" s="18"/>
      <c r="B5213" s="19"/>
      <c r="H5213" s="31"/>
    </row>
    <row r="5214" spans="1:8">
      <c r="A5214" s="18"/>
      <c r="B5214" s="19"/>
      <c r="H5214" s="31"/>
    </row>
    <row r="5215" spans="1:8">
      <c r="A5215" s="18"/>
      <c r="B5215" s="19"/>
      <c r="H5215" s="31"/>
    </row>
    <row r="5216" spans="1:8">
      <c r="A5216" s="18"/>
      <c r="B5216" s="19"/>
      <c r="H5216" s="31"/>
    </row>
    <row r="5217" spans="1:8">
      <c r="A5217" s="18"/>
      <c r="B5217" s="19"/>
      <c r="H5217" s="31"/>
    </row>
    <row r="5218" spans="1:8">
      <c r="A5218" s="18"/>
      <c r="B5218" s="19"/>
      <c r="H5218" s="31"/>
    </row>
    <row r="5219" spans="1:8">
      <c r="A5219" s="18"/>
      <c r="B5219" s="19"/>
      <c r="H5219" s="31"/>
    </row>
    <row r="5220" spans="1:8">
      <c r="A5220" s="18"/>
      <c r="B5220" s="19"/>
      <c r="H5220" s="31"/>
    </row>
    <row r="5221" spans="1:8">
      <c r="A5221" s="18"/>
      <c r="B5221" s="19"/>
      <c r="H5221" s="31"/>
    </row>
    <row r="5222" spans="1:8">
      <c r="A5222" s="18"/>
      <c r="B5222" s="19"/>
      <c r="H5222" s="31"/>
    </row>
    <row r="5223" spans="1:8">
      <c r="A5223" s="18"/>
      <c r="B5223" s="19"/>
      <c r="H5223" s="31"/>
    </row>
    <row r="5224" spans="1:8">
      <c r="A5224" s="18"/>
      <c r="B5224" s="19"/>
      <c r="H5224" s="31"/>
    </row>
    <row r="5225" spans="1:8">
      <c r="A5225" s="18"/>
      <c r="B5225" s="19"/>
      <c r="H5225" s="31"/>
    </row>
    <row r="5226" spans="1:8">
      <c r="A5226" s="18"/>
      <c r="B5226" s="19"/>
      <c r="H5226" s="31"/>
    </row>
    <row r="5227" spans="1:8">
      <c r="A5227" s="18"/>
      <c r="B5227" s="19"/>
      <c r="H5227" s="31"/>
    </row>
    <row r="5228" spans="1:8">
      <c r="A5228" s="18"/>
      <c r="B5228" s="19"/>
      <c r="H5228" s="31"/>
    </row>
    <row r="5229" spans="1:8">
      <c r="A5229" s="18"/>
      <c r="B5229" s="19"/>
      <c r="H5229" s="31"/>
    </row>
    <row r="5230" spans="1:8">
      <c r="A5230" s="18"/>
      <c r="B5230" s="19"/>
      <c r="H5230" s="31"/>
    </row>
    <row r="5231" spans="1:8">
      <c r="A5231" s="18"/>
      <c r="B5231" s="19"/>
      <c r="H5231" s="31"/>
    </row>
    <row r="5232" spans="1:8">
      <c r="A5232" s="18"/>
      <c r="B5232" s="19"/>
      <c r="H5232" s="31"/>
    </row>
    <row r="5233" spans="1:8">
      <c r="A5233" s="18"/>
      <c r="B5233" s="19"/>
      <c r="H5233" s="31"/>
    </row>
    <row r="5234" spans="1:8">
      <c r="A5234" s="18"/>
      <c r="B5234" s="19"/>
      <c r="H5234" s="31"/>
    </row>
    <row r="5235" spans="1:8">
      <c r="A5235" s="18"/>
      <c r="B5235" s="19"/>
      <c r="H5235" s="31"/>
    </row>
    <row r="5236" spans="1:8">
      <c r="A5236" s="18"/>
      <c r="B5236" s="19"/>
      <c r="H5236" s="31"/>
    </row>
    <row r="5237" spans="1:8">
      <c r="A5237" s="18"/>
      <c r="B5237" s="19"/>
      <c r="H5237" s="31"/>
    </row>
    <row r="5238" spans="1:8">
      <c r="A5238" s="18"/>
      <c r="B5238" s="19"/>
      <c r="H5238" s="31"/>
    </row>
    <row r="5239" spans="1:8">
      <c r="A5239" s="18"/>
      <c r="B5239" s="19"/>
      <c r="H5239" s="31"/>
    </row>
    <row r="5240" spans="1:8">
      <c r="A5240" s="18"/>
      <c r="B5240" s="19"/>
      <c r="H5240" s="31"/>
    </row>
    <row r="5241" spans="1:8">
      <c r="A5241" s="18"/>
      <c r="B5241" s="19"/>
      <c r="H5241" s="31"/>
    </row>
    <row r="5242" spans="1:8">
      <c r="A5242" s="18"/>
      <c r="B5242" s="19"/>
      <c r="H5242" s="31"/>
    </row>
    <row r="5243" spans="1:8">
      <c r="A5243" s="18"/>
      <c r="B5243" s="19"/>
      <c r="H5243" s="31"/>
    </row>
    <row r="5244" spans="1:8">
      <c r="A5244" s="18"/>
      <c r="B5244" s="19"/>
      <c r="H5244" s="31"/>
    </row>
    <row r="5245" spans="1:8">
      <c r="A5245" s="18"/>
      <c r="B5245" s="19"/>
      <c r="H5245" s="31"/>
    </row>
    <row r="5246" spans="1:8">
      <c r="A5246" s="18"/>
      <c r="B5246" s="19"/>
      <c r="H5246" s="31"/>
    </row>
    <row r="5247" spans="1:8">
      <c r="A5247" s="18"/>
      <c r="B5247" s="19"/>
      <c r="H5247" s="31"/>
    </row>
    <row r="5248" spans="1:8">
      <c r="A5248" s="18"/>
      <c r="B5248" s="19"/>
      <c r="H5248" s="31"/>
    </row>
    <row r="5249" spans="1:8">
      <c r="A5249" s="18"/>
      <c r="B5249" s="19"/>
      <c r="H5249" s="31"/>
    </row>
    <row r="5250" spans="1:8">
      <c r="A5250" s="18"/>
      <c r="B5250" s="19"/>
      <c r="H5250" s="31"/>
    </row>
    <row r="5251" spans="1:8">
      <c r="A5251" s="18"/>
      <c r="B5251" s="19"/>
      <c r="H5251" s="31"/>
    </row>
    <row r="5252" spans="1:8">
      <c r="A5252" s="18"/>
      <c r="B5252" s="19"/>
      <c r="H5252" s="31"/>
    </row>
    <row r="5253" spans="1:8">
      <c r="A5253" s="18"/>
      <c r="B5253" s="19"/>
      <c r="H5253" s="31"/>
    </row>
    <row r="5254" spans="1:8">
      <c r="A5254" s="18"/>
      <c r="B5254" s="19"/>
      <c r="H5254" s="31"/>
    </row>
    <row r="5255" spans="1:8">
      <c r="A5255" s="18"/>
      <c r="B5255" s="19"/>
      <c r="H5255" s="31"/>
    </row>
    <row r="5256" spans="1:8">
      <c r="A5256" s="18"/>
      <c r="B5256" s="19"/>
      <c r="H5256" s="31"/>
    </row>
    <row r="5257" spans="1:8">
      <c r="A5257" s="18"/>
      <c r="B5257" s="19"/>
      <c r="H5257" s="31"/>
    </row>
    <row r="5258" spans="1:8">
      <c r="A5258" s="18"/>
      <c r="B5258" s="19"/>
      <c r="H5258" s="31"/>
    </row>
    <row r="5259" spans="1:8">
      <c r="A5259" s="18"/>
      <c r="B5259" s="19"/>
      <c r="H5259" s="31"/>
    </row>
    <row r="5260" spans="1:8">
      <c r="A5260" s="18"/>
      <c r="B5260" s="19"/>
      <c r="H5260" s="31"/>
    </row>
    <row r="5261" spans="1:8">
      <c r="A5261" s="18"/>
      <c r="B5261" s="19"/>
      <c r="H5261" s="31"/>
    </row>
    <row r="5262" spans="1:8">
      <c r="A5262" s="18"/>
      <c r="B5262" s="19"/>
      <c r="H5262" s="31"/>
    </row>
    <row r="5263" spans="1:8">
      <c r="A5263" s="18"/>
      <c r="B5263" s="19"/>
      <c r="H5263" s="31"/>
    </row>
    <row r="5264" spans="1:8">
      <c r="A5264" s="18"/>
      <c r="B5264" s="19"/>
      <c r="H5264" s="31"/>
    </row>
    <row r="5265" spans="1:8">
      <c r="A5265" s="18"/>
      <c r="B5265" s="19"/>
      <c r="H5265" s="31"/>
    </row>
    <row r="5266" spans="1:8">
      <c r="A5266" s="18"/>
      <c r="B5266" s="19"/>
      <c r="H5266" s="31"/>
    </row>
    <row r="5267" spans="1:8">
      <c r="A5267" s="18"/>
      <c r="B5267" s="19"/>
      <c r="H5267" s="31"/>
    </row>
    <row r="5268" spans="1:8">
      <c r="A5268" s="18"/>
      <c r="B5268" s="19"/>
      <c r="H5268" s="31"/>
    </row>
    <row r="5269" spans="1:8">
      <c r="A5269" s="18"/>
      <c r="B5269" s="19"/>
      <c r="H5269" s="31"/>
    </row>
    <row r="5270" spans="1:8">
      <c r="A5270" s="18"/>
      <c r="B5270" s="19"/>
      <c r="H5270" s="31"/>
    </row>
    <row r="5271" spans="1:8">
      <c r="A5271" s="18"/>
      <c r="B5271" s="19"/>
      <c r="H5271" s="31"/>
    </row>
    <row r="5272" spans="1:8">
      <c r="A5272" s="18"/>
      <c r="B5272" s="19"/>
      <c r="H5272" s="31"/>
    </row>
    <row r="5273" spans="1:8">
      <c r="A5273" s="18"/>
      <c r="B5273" s="19"/>
      <c r="H5273" s="31"/>
    </row>
    <row r="5274" spans="1:8">
      <c r="A5274" s="18"/>
      <c r="B5274" s="19"/>
      <c r="H5274" s="31"/>
    </row>
    <row r="5275" spans="1:8">
      <c r="A5275" s="18"/>
      <c r="B5275" s="19"/>
      <c r="H5275" s="31"/>
    </row>
    <row r="5276" spans="1:8">
      <c r="A5276" s="18"/>
      <c r="B5276" s="19"/>
      <c r="H5276" s="31"/>
    </row>
    <row r="5277" spans="1:8">
      <c r="A5277" s="18"/>
      <c r="B5277" s="19"/>
      <c r="H5277" s="31"/>
    </row>
    <row r="5278" spans="1:8">
      <c r="A5278" s="18"/>
      <c r="B5278" s="19"/>
      <c r="H5278" s="31"/>
    </row>
    <row r="5279" spans="1:8">
      <c r="A5279" s="18"/>
      <c r="B5279" s="19"/>
      <c r="H5279" s="31"/>
    </row>
    <row r="5280" spans="1:8">
      <c r="A5280" s="18"/>
      <c r="B5280" s="19"/>
      <c r="H5280" s="31"/>
    </row>
    <row r="5281" spans="1:8">
      <c r="A5281" s="18"/>
      <c r="B5281" s="19"/>
      <c r="H5281" s="31"/>
    </row>
    <row r="5282" spans="1:8">
      <c r="A5282" s="18"/>
      <c r="B5282" s="19"/>
      <c r="H5282" s="31"/>
    </row>
    <row r="5283" spans="1:8">
      <c r="A5283" s="18"/>
      <c r="B5283" s="19"/>
      <c r="H5283" s="31"/>
    </row>
    <row r="5284" spans="1:8">
      <c r="A5284" s="18"/>
      <c r="B5284" s="19"/>
      <c r="H5284" s="31"/>
    </row>
    <row r="5285" spans="1:8">
      <c r="A5285" s="18"/>
      <c r="B5285" s="19"/>
      <c r="H5285" s="31"/>
    </row>
    <row r="5286" spans="1:8">
      <c r="A5286" s="18"/>
      <c r="B5286" s="19"/>
      <c r="H5286" s="31"/>
    </row>
    <row r="5287" spans="1:8">
      <c r="A5287" s="18"/>
      <c r="B5287" s="19"/>
      <c r="H5287" s="31"/>
    </row>
    <row r="5288" spans="1:8">
      <c r="A5288" s="18"/>
      <c r="B5288" s="19"/>
      <c r="H5288" s="31"/>
    </row>
    <row r="5289" spans="1:8">
      <c r="A5289" s="18"/>
      <c r="B5289" s="19"/>
      <c r="H5289" s="31"/>
    </row>
    <row r="5290" spans="1:8">
      <c r="A5290" s="18"/>
      <c r="B5290" s="19"/>
      <c r="H5290" s="31"/>
    </row>
    <row r="5291" spans="1:8">
      <c r="A5291" s="18"/>
      <c r="B5291" s="19"/>
      <c r="H5291" s="31"/>
    </row>
    <row r="5292" spans="1:8">
      <c r="A5292" s="18"/>
      <c r="B5292" s="19"/>
      <c r="H5292" s="31"/>
    </row>
    <row r="5293" spans="1:8">
      <c r="A5293" s="18"/>
      <c r="B5293" s="19"/>
      <c r="H5293" s="31"/>
    </row>
    <row r="5294" spans="1:8">
      <c r="A5294" s="18"/>
      <c r="B5294" s="19"/>
      <c r="H5294" s="31"/>
    </row>
    <row r="5295" spans="1:8">
      <c r="A5295" s="18"/>
      <c r="B5295" s="19"/>
      <c r="H5295" s="31"/>
    </row>
    <row r="5296" spans="1:8">
      <c r="A5296" s="18"/>
      <c r="B5296" s="19"/>
      <c r="H5296" s="31"/>
    </row>
    <row r="5297" spans="1:8">
      <c r="A5297" s="18"/>
      <c r="B5297" s="19"/>
      <c r="H5297" s="31"/>
    </row>
    <row r="5298" spans="1:8">
      <c r="A5298" s="18"/>
      <c r="B5298" s="19"/>
      <c r="H5298" s="31"/>
    </row>
    <row r="5299" spans="1:8">
      <c r="A5299" s="18"/>
      <c r="B5299" s="19"/>
      <c r="H5299" s="31"/>
    </row>
    <row r="5300" spans="1:8">
      <c r="A5300" s="18"/>
      <c r="B5300" s="19"/>
      <c r="H5300" s="31"/>
    </row>
    <row r="5301" spans="1:8">
      <c r="A5301" s="18"/>
      <c r="B5301" s="19"/>
      <c r="H5301" s="31"/>
    </row>
    <row r="5302" spans="1:8">
      <c r="A5302" s="18"/>
      <c r="B5302" s="19"/>
      <c r="H5302" s="31"/>
    </row>
    <row r="5303" spans="1:8">
      <c r="A5303" s="18"/>
      <c r="B5303" s="19"/>
      <c r="H5303" s="31"/>
    </row>
    <row r="5304" spans="1:8">
      <c r="A5304" s="18"/>
      <c r="B5304" s="19"/>
      <c r="H5304" s="31"/>
    </row>
    <row r="5305" spans="1:8">
      <c r="A5305" s="18"/>
      <c r="B5305" s="19"/>
      <c r="H5305" s="31"/>
    </row>
    <row r="5306" spans="1:8">
      <c r="A5306" s="18"/>
      <c r="B5306" s="19"/>
      <c r="H5306" s="31"/>
    </row>
    <row r="5307" spans="1:8">
      <c r="A5307" s="18"/>
      <c r="B5307" s="19"/>
      <c r="H5307" s="31"/>
    </row>
    <row r="5308" spans="1:8">
      <c r="A5308" s="18"/>
      <c r="B5308" s="19"/>
      <c r="H5308" s="31"/>
    </row>
    <row r="5309" spans="1:8">
      <c r="A5309" s="18"/>
      <c r="B5309" s="19"/>
      <c r="H5309" s="31"/>
    </row>
    <row r="5310" spans="1:8">
      <c r="A5310" s="18"/>
      <c r="B5310" s="19"/>
      <c r="H5310" s="31"/>
    </row>
    <row r="5311" spans="1:8">
      <c r="A5311" s="18"/>
      <c r="B5311" s="19"/>
      <c r="H5311" s="31"/>
    </row>
    <row r="5312" spans="1:8">
      <c r="A5312" s="18"/>
      <c r="B5312" s="19"/>
      <c r="H5312" s="31"/>
    </row>
    <row r="5313" spans="1:8">
      <c r="A5313" s="18"/>
      <c r="B5313" s="19"/>
      <c r="H5313" s="31"/>
    </row>
    <row r="5314" spans="1:8">
      <c r="A5314" s="18"/>
      <c r="B5314" s="19"/>
      <c r="H5314" s="31"/>
    </row>
    <row r="5315" spans="1:8">
      <c r="A5315" s="18"/>
      <c r="B5315" s="19"/>
      <c r="H5315" s="31"/>
    </row>
    <row r="5316" spans="1:8">
      <c r="A5316" s="18"/>
      <c r="B5316" s="19"/>
      <c r="H5316" s="31"/>
    </row>
    <row r="5317" spans="1:8">
      <c r="A5317" s="18"/>
      <c r="B5317" s="19"/>
      <c r="H5317" s="31"/>
    </row>
    <row r="5318" spans="1:8">
      <c r="A5318" s="18"/>
      <c r="B5318" s="19"/>
      <c r="H5318" s="31"/>
    </row>
    <row r="5319" spans="1:8">
      <c r="A5319" s="18"/>
      <c r="B5319" s="19"/>
      <c r="H5319" s="31"/>
    </row>
    <row r="5320" spans="1:8">
      <c r="A5320" s="18"/>
      <c r="B5320" s="19"/>
      <c r="H5320" s="31"/>
    </row>
    <row r="5321" spans="1:8">
      <c r="A5321" s="18"/>
      <c r="B5321" s="19"/>
      <c r="H5321" s="31"/>
    </row>
    <row r="5322" spans="1:8">
      <c r="A5322" s="18"/>
      <c r="B5322" s="19"/>
      <c r="H5322" s="31"/>
    </row>
    <row r="5323" spans="1:8">
      <c r="A5323" s="18"/>
      <c r="B5323" s="19"/>
      <c r="H5323" s="31"/>
    </row>
    <row r="5324" spans="1:8">
      <c r="A5324" s="18"/>
      <c r="B5324" s="19"/>
      <c r="H5324" s="31"/>
    </row>
    <row r="5325" spans="1:8">
      <c r="A5325" s="18"/>
      <c r="B5325" s="19"/>
      <c r="H5325" s="31"/>
    </row>
    <row r="5326" spans="1:8">
      <c r="A5326" s="18"/>
      <c r="B5326" s="19"/>
      <c r="H5326" s="31"/>
    </row>
    <row r="5327" spans="1:8">
      <c r="A5327" s="18"/>
      <c r="B5327" s="19"/>
      <c r="H5327" s="31"/>
    </row>
    <row r="5328" spans="1:8">
      <c r="A5328" s="18"/>
      <c r="B5328" s="19"/>
      <c r="H5328" s="31"/>
    </row>
    <row r="5329" spans="1:8">
      <c r="A5329" s="18"/>
      <c r="B5329" s="19"/>
      <c r="H5329" s="31"/>
    </row>
    <row r="5330" spans="1:8">
      <c r="A5330" s="18"/>
      <c r="B5330" s="19"/>
      <c r="H5330" s="31"/>
    </row>
    <row r="5331" spans="1:8">
      <c r="A5331" s="18"/>
      <c r="B5331" s="19"/>
      <c r="H5331" s="31"/>
    </row>
    <row r="5332" spans="1:8">
      <c r="A5332" s="18"/>
      <c r="B5332" s="19"/>
      <c r="H5332" s="31"/>
    </row>
    <row r="5333" spans="1:8">
      <c r="A5333" s="18"/>
      <c r="B5333" s="19"/>
      <c r="H5333" s="31"/>
    </row>
    <row r="5334" spans="1:8">
      <c r="A5334" s="18"/>
      <c r="B5334" s="19"/>
      <c r="H5334" s="31"/>
    </row>
    <row r="5335" spans="1:8">
      <c r="A5335" s="18"/>
      <c r="B5335" s="19"/>
      <c r="H5335" s="31"/>
    </row>
    <row r="5336" spans="1:8">
      <c r="A5336" s="18"/>
      <c r="B5336" s="19"/>
      <c r="H5336" s="31"/>
    </row>
    <row r="5337" spans="1:8">
      <c r="A5337" s="18"/>
      <c r="B5337" s="19"/>
      <c r="H5337" s="31"/>
    </row>
    <row r="5338" spans="1:8">
      <c r="A5338" s="18"/>
      <c r="B5338" s="19"/>
      <c r="H5338" s="31"/>
    </row>
    <row r="5339" spans="1:8">
      <c r="A5339" s="18"/>
      <c r="B5339" s="19"/>
      <c r="H5339" s="31"/>
    </row>
    <row r="5340" spans="1:8">
      <c r="A5340" s="18"/>
      <c r="B5340" s="19"/>
      <c r="H5340" s="31"/>
    </row>
    <row r="5341" spans="1:8">
      <c r="A5341" s="18"/>
      <c r="B5341" s="19"/>
      <c r="H5341" s="31"/>
    </row>
    <row r="5342" spans="1:8">
      <c r="A5342" s="18"/>
      <c r="B5342" s="19"/>
      <c r="H5342" s="31"/>
    </row>
    <row r="5343" spans="1:8">
      <c r="A5343" s="18"/>
      <c r="B5343" s="19"/>
      <c r="H5343" s="31"/>
    </row>
    <row r="5344" spans="1:8">
      <c r="A5344" s="18"/>
      <c r="B5344" s="19"/>
      <c r="H5344" s="31"/>
    </row>
    <row r="5345" spans="1:8">
      <c r="A5345" s="18"/>
      <c r="B5345" s="19"/>
      <c r="H5345" s="31"/>
    </row>
    <row r="5346" spans="1:8">
      <c r="A5346" s="18"/>
      <c r="B5346" s="19"/>
      <c r="H5346" s="31"/>
    </row>
    <row r="5347" spans="1:8">
      <c r="A5347" s="18"/>
      <c r="B5347" s="19"/>
      <c r="H5347" s="31"/>
    </row>
    <row r="5348" spans="1:8">
      <c r="A5348" s="18"/>
      <c r="B5348" s="19"/>
      <c r="H5348" s="31"/>
    </row>
    <row r="5349" spans="1:8">
      <c r="A5349" s="18"/>
      <c r="B5349" s="19"/>
      <c r="H5349" s="31"/>
    </row>
    <row r="5350" spans="1:8">
      <c r="A5350" s="18"/>
      <c r="B5350" s="19"/>
      <c r="H5350" s="31"/>
    </row>
    <row r="5351" spans="1:8">
      <c r="A5351" s="18"/>
      <c r="B5351" s="19"/>
      <c r="H5351" s="31"/>
    </row>
    <row r="5352" spans="1:8">
      <c r="A5352" s="18"/>
      <c r="B5352" s="19"/>
      <c r="H5352" s="31"/>
    </row>
    <row r="5353" spans="1:8">
      <c r="A5353" s="18"/>
      <c r="B5353" s="19"/>
      <c r="H5353" s="31"/>
    </row>
    <row r="5354" spans="1:8">
      <c r="A5354" s="18"/>
      <c r="B5354" s="19"/>
      <c r="H5354" s="31"/>
    </row>
    <row r="5355" spans="1:8">
      <c r="A5355" s="18"/>
      <c r="B5355" s="19"/>
      <c r="H5355" s="31"/>
    </row>
    <row r="5356" spans="1:8">
      <c r="A5356" s="18"/>
      <c r="B5356" s="19"/>
      <c r="H5356" s="31"/>
    </row>
    <row r="5357" spans="1:8">
      <c r="A5357" s="18"/>
      <c r="B5357" s="19"/>
      <c r="H5357" s="31"/>
    </row>
    <row r="5358" spans="1:8">
      <c r="A5358" s="18"/>
      <c r="B5358" s="19"/>
      <c r="H5358" s="31"/>
    </row>
    <row r="5359" spans="1:8">
      <c r="A5359" s="18"/>
      <c r="B5359" s="19"/>
      <c r="H5359" s="31"/>
    </row>
    <row r="5360" spans="1:8">
      <c r="A5360" s="18"/>
      <c r="B5360" s="19"/>
      <c r="H5360" s="31"/>
    </row>
    <row r="5361" spans="1:8">
      <c r="A5361" s="18"/>
      <c r="B5361" s="19"/>
      <c r="H5361" s="31"/>
    </row>
    <row r="5362" spans="1:8">
      <c r="A5362" s="18"/>
      <c r="B5362" s="19"/>
      <c r="H5362" s="31"/>
    </row>
    <row r="5363" spans="1:8">
      <c r="A5363" s="18"/>
      <c r="B5363" s="19"/>
      <c r="H5363" s="31"/>
    </row>
    <row r="5364" spans="1:8">
      <c r="A5364" s="18"/>
      <c r="B5364" s="19"/>
      <c r="H5364" s="31"/>
    </row>
    <row r="5365" spans="1:8">
      <c r="A5365" s="18"/>
      <c r="B5365" s="19"/>
      <c r="H5365" s="31"/>
    </row>
    <row r="5366" spans="1:8">
      <c r="A5366" s="18"/>
      <c r="B5366" s="19"/>
      <c r="H5366" s="31"/>
    </row>
    <row r="5367" spans="1:8">
      <c r="A5367" s="18"/>
      <c r="B5367" s="19"/>
      <c r="H5367" s="31"/>
    </row>
    <row r="5368" spans="1:8">
      <c r="A5368" s="18"/>
      <c r="B5368" s="19"/>
      <c r="H5368" s="31"/>
    </row>
    <row r="5369" spans="1:8">
      <c r="A5369" s="18"/>
      <c r="B5369" s="19"/>
      <c r="H5369" s="31"/>
    </row>
    <row r="5370" spans="1:8">
      <c r="A5370" s="18"/>
      <c r="B5370" s="19"/>
      <c r="H5370" s="31"/>
    </row>
    <row r="5371" spans="1:8">
      <c r="A5371" s="18"/>
      <c r="B5371" s="19"/>
      <c r="H5371" s="31"/>
    </row>
    <row r="5372" spans="1:8">
      <c r="A5372" s="18"/>
      <c r="B5372" s="19"/>
      <c r="H5372" s="31"/>
    </row>
    <row r="5373" spans="1:8">
      <c r="A5373" s="18"/>
      <c r="B5373" s="19"/>
      <c r="H5373" s="31"/>
    </row>
    <row r="5374" spans="1:8">
      <c r="A5374" s="18"/>
      <c r="B5374" s="19"/>
      <c r="H5374" s="31"/>
    </row>
    <row r="5375" spans="1:8">
      <c r="A5375" s="18"/>
      <c r="B5375" s="19"/>
      <c r="H5375" s="31"/>
    </row>
    <row r="5376" spans="1:8">
      <c r="A5376" s="18"/>
      <c r="B5376" s="19"/>
      <c r="H5376" s="31"/>
    </row>
    <row r="5377" spans="1:8">
      <c r="A5377" s="18"/>
      <c r="B5377" s="19"/>
      <c r="H5377" s="31"/>
    </row>
    <row r="5378" spans="1:8">
      <c r="A5378" s="18"/>
      <c r="B5378" s="19"/>
      <c r="H5378" s="31"/>
    </row>
    <row r="5379" spans="1:8">
      <c r="A5379" s="18"/>
      <c r="B5379" s="19"/>
      <c r="H5379" s="31"/>
    </row>
    <row r="5380" spans="1:8">
      <c r="A5380" s="18"/>
      <c r="B5380" s="19"/>
      <c r="H5380" s="31"/>
    </row>
    <row r="5381" spans="1:8">
      <c r="A5381" s="18"/>
      <c r="B5381" s="19"/>
      <c r="H5381" s="31"/>
    </row>
    <row r="5382" spans="1:8">
      <c r="A5382" s="18"/>
      <c r="B5382" s="19"/>
      <c r="H5382" s="31"/>
    </row>
    <row r="5383" spans="1:8">
      <c r="A5383" s="18"/>
      <c r="B5383" s="19"/>
      <c r="H5383" s="31"/>
    </row>
    <row r="5384" spans="1:8">
      <c r="A5384" s="18"/>
      <c r="B5384" s="19"/>
      <c r="H5384" s="31"/>
    </row>
    <row r="5385" spans="1:8">
      <c r="A5385" s="18"/>
      <c r="B5385" s="19"/>
      <c r="H5385" s="31"/>
    </row>
    <row r="5386" spans="1:8">
      <c r="A5386" s="18"/>
      <c r="B5386" s="19"/>
      <c r="H5386" s="31"/>
    </row>
    <row r="5387" spans="1:8">
      <c r="A5387" s="18"/>
      <c r="B5387" s="19"/>
      <c r="H5387" s="31"/>
    </row>
    <row r="5388" spans="1:8">
      <c r="A5388" s="18"/>
      <c r="B5388" s="19"/>
      <c r="H5388" s="31"/>
    </row>
    <row r="5389" spans="1:8">
      <c r="A5389" s="18"/>
      <c r="B5389" s="19"/>
      <c r="H5389" s="31"/>
    </row>
    <row r="5390" spans="1:8">
      <c r="A5390" s="18"/>
      <c r="B5390" s="19"/>
      <c r="H5390" s="31"/>
    </row>
    <row r="5391" spans="1:8">
      <c r="A5391" s="18"/>
      <c r="B5391" s="19"/>
      <c r="H5391" s="31"/>
    </row>
    <row r="5392" spans="1:8">
      <c r="A5392" s="18"/>
      <c r="B5392" s="19"/>
      <c r="H5392" s="31"/>
    </row>
    <row r="5393" spans="1:8">
      <c r="A5393" s="18"/>
      <c r="B5393" s="19"/>
      <c r="H5393" s="31"/>
    </row>
    <row r="5394" spans="1:8">
      <c r="A5394" s="18"/>
      <c r="B5394" s="19"/>
      <c r="H5394" s="31"/>
    </row>
    <row r="5395" spans="1:8">
      <c r="A5395" s="18"/>
      <c r="B5395" s="19"/>
      <c r="H5395" s="31"/>
    </row>
    <row r="5396" spans="1:8">
      <c r="A5396" s="18"/>
      <c r="B5396" s="19"/>
      <c r="H5396" s="31"/>
    </row>
    <row r="5397" spans="1:8">
      <c r="A5397" s="18"/>
      <c r="B5397" s="19"/>
      <c r="H5397" s="31"/>
    </row>
    <row r="5398" spans="1:8">
      <c r="A5398" s="18"/>
      <c r="B5398" s="19"/>
      <c r="H5398" s="31"/>
    </row>
    <row r="5399" spans="1:8">
      <c r="A5399" s="18"/>
      <c r="B5399" s="19"/>
      <c r="H5399" s="31"/>
    </row>
    <row r="5400" spans="1:8">
      <c r="A5400" s="18"/>
      <c r="B5400" s="19"/>
      <c r="H5400" s="31"/>
    </row>
    <row r="5401" spans="1:8">
      <c r="A5401" s="18"/>
      <c r="B5401" s="19"/>
      <c r="H5401" s="31"/>
    </row>
    <row r="5402" spans="1:8">
      <c r="A5402" s="18"/>
      <c r="B5402" s="19"/>
      <c r="H5402" s="31"/>
    </row>
    <row r="5403" spans="1:8">
      <c r="A5403" s="18"/>
      <c r="B5403" s="19"/>
      <c r="H5403" s="31"/>
    </row>
    <row r="5404" spans="1:8">
      <c r="A5404" s="18"/>
      <c r="B5404" s="19"/>
      <c r="H5404" s="31"/>
    </row>
    <row r="5405" spans="1:8">
      <c r="A5405" s="18"/>
      <c r="B5405" s="19"/>
      <c r="H5405" s="31"/>
    </row>
    <row r="5406" spans="1:8">
      <c r="A5406" s="18"/>
      <c r="B5406" s="19"/>
      <c r="H5406" s="31"/>
    </row>
    <row r="5407" spans="1:8">
      <c r="A5407" s="18"/>
      <c r="B5407" s="19"/>
      <c r="H5407" s="31"/>
    </row>
    <row r="5408" spans="1:8">
      <c r="A5408" s="18"/>
      <c r="B5408" s="19"/>
      <c r="H5408" s="31"/>
    </row>
    <row r="5409" spans="1:8">
      <c r="A5409" s="18"/>
      <c r="B5409" s="19"/>
      <c r="H5409" s="31"/>
    </row>
    <row r="5410" spans="1:8">
      <c r="A5410" s="18"/>
      <c r="B5410" s="19"/>
      <c r="H5410" s="31"/>
    </row>
    <row r="5411" spans="1:8">
      <c r="A5411" s="18"/>
      <c r="B5411" s="19"/>
      <c r="H5411" s="31"/>
    </row>
    <row r="5412" spans="1:8">
      <c r="A5412" s="18"/>
      <c r="B5412" s="19"/>
      <c r="H5412" s="31"/>
    </row>
    <row r="5413" spans="1:8">
      <c r="A5413" s="18"/>
      <c r="B5413" s="19"/>
      <c r="H5413" s="31"/>
    </row>
    <row r="5414" spans="1:8">
      <c r="A5414" s="18"/>
      <c r="B5414" s="19"/>
      <c r="H5414" s="31"/>
    </row>
    <row r="5415" spans="1:8">
      <c r="A5415" s="18"/>
      <c r="B5415" s="19"/>
      <c r="H5415" s="31"/>
    </row>
    <row r="5416" spans="1:8">
      <c r="A5416" s="18"/>
      <c r="B5416" s="19"/>
      <c r="H5416" s="31"/>
    </row>
    <row r="5417" spans="1:8">
      <c r="A5417" s="18"/>
      <c r="B5417" s="19"/>
      <c r="H5417" s="31"/>
    </row>
    <row r="5418" spans="1:8">
      <c r="A5418" s="18"/>
      <c r="B5418" s="19"/>
      <c r="H5418" s="31"/>
    </row>
    <row r="5419" spans="1:8">
      <c r="A5419" s="18"/>
      <c r="B5419" s="19"/>
      <c r="H5419" s="31"/>
    </row>
    <row r="5420" spans="1:8">
      <c r="A5420" s="18"/>
      <c r="B5420" s="19"/>
      <c r="H5420" s="31"/>
    </row>
    <row r="5421" spans="1:8">
      <c r="A5421" s="18"/>
      <c r="B5421" s="19"/>
      <c r="H5421" s="31"/>
    </row>
    <row r="5422" spans="1:8">
      <c r="A5422" s="18"/>
      <c r="B5422" s="19"/>
      <c r="H5422" s="31"/>
    </row>
    <row r="5423" spans="1:8">
      <c r="A5423" s="18"/>
      <c r="B5423" s="19"/>
      <c r="H5423" s="31"/>
    </row>
    <row r="5424" spans="1:8">
      <c r="A5424" s="18"/>
      <c r="B5424" s="19"/>
      <c r="H5424" s="31"/>
    </row>
    <row r="5425" spans="1:8">
      <c r="A5425" s="18"/>
      <c r="B5425" s="19"/>
      <c r="H5425" s="31"/>
    </row>
    <row r="5426" spans="1:8">
      <c r="A5426" s="18"/>
      <c r="B5426" s="19"/>
      <c r="H5426" s="31"/>
    </row>
    <row r="5427" spans="1:8">
      <c r="A5427" s="18"/>
      <c r="B5427" s="19"/>
      <c r="H5427" s="31"/>
    </row>
    <row r="5428" spans="1:8">
      <c r="A5428" s="18"/>
      <c r="B5428" s="19"/>
      <c r="H5428" s="31"/>
    </row>
    <row r="5429" spans="1:8">
      <c r="A5429" s="18"/>
      <c r="B5429" s="19"/>
      <c r="H5429" s="31"/>
    </row>
    <row r="5430" spans="1:8">
      <c r="A5430" s="18"/>
      <c r="B5430" s="19"/>
      <c r="H5430" s="31"/>
    </row>
    <row r="5431" spans="1:8">
      <c r="A5431" s="18"/>
      <c r="B5431" s="19"/>
      <c r="H5431" s="31"/>
    </row>
    <row r="5432" spans="1:8">
      <c r="A5432" s="18"/>
      <c r="B5432" s="19"/>
      <c r="H5432" s="31"/>
    </row>
    <row r="5433" spans="1:8">
      <c r="A5433" s="18"/>
      <c r="B5433" s="19"/>
      <c r="H5433" s="31"/>
    </row>
    <row r="5434" spans="1:8">
      <c r="A5434" s="18"/>
      <c r="B5434" s="19"/>
      <c r="H5434" s="31"/>
    </row>
    <row r="5435" spans="1:8">
      <c r="A5435" s="18"/>
      <c r="B5435" s="19"/>
      <c r="H5435" s="31"/>
    </row>
    <row r="5436" spans="1:8">
      <c r="A5436" s="18"/>
      <c r="B5436" s="19"/>
      <c r="H5436" s="31"/>
    </row>
    <row r="5437" spans="1:8">
      <c r="A5437" s="18"/>
      <c r="B5437" s="19"/>
      <c r="H5437" s="31"/>
    </row>
    <row r="5438" spans="1:8">
      <c r="A5438" s="18"/>
      <c r="B5438" s="19"/>
      <c r="H5438" s="31"/>
    </row>
    <row r="5439" spans="1:8">
      <c r="A5439" s="18"/>
      <c r="B5439" s="19"/>
      <c r="H5439" s="31"/>
    </row>
    <row r="5440" spans="1:8">
      <c r="A5440" s="18"/>
      <c r="B5440" s="19"/>
      <c r="H5440" s="31"/>
    </row>
    <row r="5441" spans="1:8">
      <c r="A5441" s="18"/>
      <c r="B5441" s="19"/>
      <c r="H5441" s="31"/>
    </row>
    <row r="5442" spans="1:8">
      <c r="A5442" s="18"/>
      <c r="B5442" s="19"/>
      <c r="H5442" s="31"/>
    </row>
    <row r="5443" spans="1:8">
      <c r="A5443" s="18"/>
      <c r="B5443" s="19"/>
      <c r="H5443" s="31"/>
    </row>
    <row r="5444" spans="1:8">
      <c r="A5444" s="18"/>
      <c r="B5444" s="19"/>
      <c r="H5444" s="31"/>
    </row>
    <row r="5445" spans="1:8">
      <c r="A5445" s="18"/>
      <c r="B5445" s="19"/>
      <c r="H5445" s="31"/>
    </row>
    <row r="5446" spans="1:8">
      <c r="A5446" s="18"/>
      <c r="B5446" s="19"/>
      <c r="H5446" s="31"/>
    </row>
    <row r="5447" spans="1:8">
      <c r="A5447" s="18"/>
      <c r="B5447" s="19"/>
      <c r="H5447" s="31"/>
    </row>
    <row r="5448" spans="1:8">
      <c r="A5448" s="18"/>
      <c r="B5448" s="19"/>
      <c r="H5448" s="31"/>
    </row>
    <row r="5449" spans="1:8">
      <c r="A5449" s="18"/>
      <c r="B5449" s="19"/>
      <c r="H5449" s="31"/>
    </row>
    <row r="5450" spans="1:8">
      <c r="A5450" s="18"/>
      <c r="B5450" s="19"/>
      <c r="H5450" s="31"/>
    </row>
    <row r="5451" spans="1:8">
      <c r="A5451" s="18"/>
      <c r="B5451" s="19"/>
      <c r="H5451" s="31"/>
    </row>
    <row r="5452" spans="1:8">
      <c r="A5452" s="18"/>
      <c r="B5452" s="19"/>
      <c r="H5452" s="31"/>
    </row>
    <row r="5453" spans="1:8">
      <c r="A5453" s="18"/>
      <c r="B5453" s="19"/>
      <c r="H5453" s="31"/>
    </row>
    <row r="5454" spans="1:8">
      <c r="A5454" s="18"/>
      <c r="B5454" s="19"/>
      <c r="H5454" s="31"/>
    </row>
    <row r="5455" spans="1:8">
      <c r="A5455" s="18"/>
      <c r="B5455" s="19"/>
      <c r="H5455" s="31"/>
    </row>
    <row r="5456" spans="1:8">
      <c r="A5456" s="18"/>
      <c r="B5456" s="19"/>
      <c r="H5456" s="31"/>
    </row>
    <row r="5457" spans="1:8">
      <c r="A5457" s="18"/>
      <c r="B5457" s="19"/>
      <c r="H5457" s="31"/>
    </row>
    <row r="5458" spans="1:8">
      <c r="A5458" s="18"/>
      <c r="B5458" s="19"/>
      <c r="H5458" s="31"/>
    </row>
    <row r="5459" spans="1:8">
      <c r="A5459" s="18"/>
      <c r="B5459" s="19"/>
      <c r="H5459" s="31"/>
    </row>
    <row r="5460" spans="1:8">
      <c r="A5460" s="18"/>
      <c r="B5460" s="19"/>
      <c r="H5460" s="31"/>
    </row>
    <row r="5461" spans="1:8">
      <c r="A5461" s="18"/>
      <c r="B5461" s="19"/>
      <c r="H5461" s="31"/>
    </row>
    <row r="5462" spans="1:8">
      <c r="A5462" s="18"/>
      <c r="B5462" s="19"/>
      <c r="H5462" s="31"/>
    </row>
    <row r="5463" spans="1:8">
      <c r="A5463" s="18"/>
      <c r="B5463" s="19"/>
      <c r="H5463" s="31"/>
    </row>
    <row r="5464" spans="1:8">
      <c r="A5464" s="18"/>
      <c r="B5464" s="19"/>
      <c r="H5464" s="31"/>
    </row>
    <row r="5465" spans="1:8">
      <c r="A5465" s="18"/>
      <c r="B5465" s="19"/>
      <c r="H5465" s="31"/>
    </row>
    <row r="5466" spans="1:8">
      <c r="A5466" s="18"/>
      <c r="B5466" s="19"/>
      <c r="H5466" s="31"/>
    </row>
    <row r="5467" spans="1:8">
      <c r="A5467" s="18"/>
      <c r="B5467" s="19"/>
      <c r="H5467" s="31"/>
    </row>
    <row r="5468" spans="1:8">
      <c r="A5468" s="18"/>
      <c r="B5468" s="19"/>
      <c r="H5468" s="31"/>
    </row>
    <row r="5469" spans="1:8">
      <c r="A5469" s="18"/>
      <c r="B5469" s="19"/>
      <c r="H5469" s="31"/>
    </row>
    <row r="5470" spans="1:8">
      <c r="A5470" s="18"/>
      <c r="B5470" s="19"/>
      <c r="H5470" s="31"/>
    </row>
    <row r="5471" spans="1:8">
      <c r="A5471" s="18"/>
      <c r="B5471" s="19"/>
      <c r="H5471" s="31"/>
    </row>
    <row r="5472" spans="1:8">
      <c r="A5472" s="18"/>
      <c r="B5472" s="19"/>
      <c r="H5472" s="31"/>
    </row>
    <row r="5473" spans="1:8">
      <c r="A5473" s="18"/>
      <c r="B5473" s="19"/>
      <c r="H5473" s="31"/>
    </row>
    <row r="5474" spans="1:8">
      <c r="A5474" s="18"/>
      <c r="B5474" s="19"/>
      <c r="H5474" s="31"/>
    </row>
    <row r="5475" spans="1:8">
      <c r="A5475" s="18"/>
      <c r="B5475" s="19"/>
      <c r="H5475" s="31"/>
    </row>
    <row r="5476" spans="1:8">
      <c r="A5476" s="18"/>
      <c r="B5476" s="19"/>
      <c r="H5476" s="31"/>
    </row>
    <row r="5477" spans="1:8">
      <c r="A5477" s="18"/>
      <c r="B5477" s="19"/>
      <c r="H5477" s="31"/>
    </row>
    <row r="5478" spans="1:8">
      <c r="A5478" s="18"/>
      <c r="B5478" s="19"/>
      <c r="H5478" s="31"/>
    </row>
    <row r="5479" spans="1:8">
      <c r="A5479" s="18"/>
      <c r="B5479" s="19"/>
      <c r="H5479" s="31"/>
    </row>
    <row r="5480" spans="1:8">
      <c r="A5480" s="18"/>
      <c r="B5480" s="19"/>
      <c r="H5480" s="31"/>
    </row>
    <row r="5481" spans="1:8">
      <c r="A5481" s="18"/>
      <c r="B5481" s="19"/>
      <c r="H5481" s="31"/>
    </row>
    <row r="5482" spans="1:8">
      <c r="A5482" s="18"/>
      <c r="B5482" s="19"/>
      <c r="H5482" s="31"/>
    </row>
    <row r="5483" spans="1:8">
      <c r="A5483" s="18"/>
      <c r="B5483" s="19"/>
      <c r="H5483" s="31"/>
    </row>
    <row r="5484" spans="1:8">
      <c r="A5484" s="18"/>
      <c r="B5484" s="19"/>
      <c r="H5484" s="31"/>
    </row>
    <row r="5485" spans="1:8">
      <c r="A5485" s="18"/>
      <c r="B5485" s="19"/>
      <c r="H5485" s="31"/>
    </row>
    <row r="5486" spans="1:8">
      <c r="A5486" s="18"/>
      <c r="B5486" s="19"/>
      <c r="H5486" s="31"/>
    </row>
    <row r="5487" spans="1:8">
      <c r="A5487" s="18"/>
      <c r="B5487" s="19"/>
      <c r="H5487" s="31"/>
    </row>
    <row r="5488" spans="1:8">
      <c r="A5488" s="18"/>
      <c r="B5488" s="19"/>
      <c r="H5488" s="31"/>
    </row>
    <row r="5489" spans="1:8">
      <c r="A5489" s="18"/>
      <c r="B5489" s="19"/>
      <c r="H5489" s="31"/>
    </row>
    <row r="5490" spans="1:8">
      <c r="A5490" s="18"/>
      <c r="B5490" s="19"/>
      <c r="H5490" s="31"/>
    </row>
    <row r="5491" spans="1:8">
      <c r="A5491" s="18"/>
      <c r="B5491" s="19"/>
      <c r="H5491" s="31"/>
    </row>
    <row r="5492" spans="1:8">
      <c r="A5492" s="18"/>
      <c r="B5492" s="19"/>
      <c r="H5492" s="31"/>
    </row>
    <row r="5493" spans="1:8">
      <c r="A5493" s="18"/>
      <c r="B5493" s="19"/>
      <c r="H5493" s="31"/>
    </row>
    <row r="5494" spans="1:8">
      <c r="A5494" s="18"/>
      <c r="B5494" s="19"/>
      <c r="H5494" s="31"/>
    </row>
    <row r="5495" spans="1:8">
      <c r="A5495" s="18"/>
      <c r="B5495" s="19"/>
      <c r="H5495" s="31"/>
    </row>
    <row r="5496" spans="1:8">
      <c r="A5496" s="18"/>
      <c r="B5496" s="19"/>
      <c r="H5496" s="31"/>
    </row>
    <row r="5497" spans="1:8">
      <c r="A5497" s="18"/>
      <c r="B5497" s="19"/>
      <c r="H5497" s="31"/>
    </row>
    <row r="5498" spans="1:8">
      <c r="A5498" s="18"/>
      <c r="B5498" s="19"/>
      <c r="H5498" s="31"/>
    </row>
    <row r="5499" spans="1:8">
      <c r="A5499" s="18"/>
      <c r="B5499" s="19"/>
      <c r="H5499" s="31"/>
    </row>
    <row r="5500" spans="1:8">
      <c r="A5500" s="18"/>
      <c r="B5500" s="19"/>
      <c r="H5500" s="31"/>
    </row>
    <row r="5501" spans="1:8">
      <c r="A5501" s="18"/>
      <c r="B5501" s="19"/>
      <c r="H5501" s="31"/>
    </row>
    <row r="5502" spans="1:8">
      <c r="A5502" s="18"/>
      <c r="B5502" s="19"/>
      <c r="H5502" s="31"/>
    </row>
    <row r="5503" spans="1:8">
      <c r="A5503" s="18"/>
      <c r="B5503" s="19"/>
      <c r="H5503" s="31"/>
    </row>
    <row r="5504" spans="1:8">
      <c r="A5504" s="18"/>
      <c r="B5504" s="19"/>
      <c r="H5504" s="31"/>
    </row>
    <row r="5505" spans="1:8">
      <c r="A5505" s="18"/>
      <c r="B5505" s="19"/>
      <c r="H5505" s="31"/>
    </row>
    <row r="5506" spans="1:8">
      <c r="A5506" s="18"/>
      <c r="B5506" s="19"/>
      <c r="H5506" s="31"/>
    </row>
    <row r="5507" spans="1:8">
      <c r="A5507" s="18"/>
      <c r="B5507" s="19"/>
      <c r="H5507" s="31"/>
    </row>
    <row r="5508" spans="1:8">
      <c r="A5508" s="18"/>
      <c r="B5508" s="19"/>
      <c r="H5508" s="31"/>
    </row>
    <row r="5509" spans="1:8">
      <c r="A5509" s="18"/>
      <c r="B5509" s="19"/>
      <c r="H5509" s="31"/>
    </row>
    <row r="5510" spans="1:8">
      <c r="A5510" s="18"/>
      <c r="B5510" s="19"/>
      <c r="H5510" s="31"/>
    </row>
    <row r="5511" spans="1:8">
      <c r="A5511" s="18"/>
      <c r="B5511" s="19"/>
      <c r="H5511" s="31"/>
    </row>
    <row r="5512" spans="1:8">
      <c r="A5512" s="18"/>
      <c r="B5512" s="19"/>
      <c r="H5512" s="31"/>
    </row>
    <row r="5513" spans="1:8">
      <c r="A5513" s="18"/>
      <c r="B5513" s="19"/>
      <c r="H5513" s="31"/>
    </row>
    <row r="5514" spans="1:8">
      <c r="A5514" s="18"/>
      <c r="B5514" s="19"/>
      <c r="H5514" s="31"/>
    </row>
    <row r="5515" spans="1:8">
      <c r="A5515" s="18"/>
      <c r="B5515" s="19"/>
      <c r="H5515" s="31"/>
    </row>
    <row r="5516" spans="1:8">
      <c r="A5516" s="18"/>
      <c r="B5516" s="19"/>
      <c r="H5516" s="31"/>
    </row>
    <row r="5517" spans="1:8">
      <c r="A5517" s="18"/>
      <c r="B5517" s="19"/>
      <c r="H5517" s="31"/>
    </row>
    <row r="5518" spans="1:8">
      <c r="A5518" s="18"/>
      <c r="B5518" s="19"/>
      <c r="H5518" s="31"/>
    </row>
    <row r="5519" spans="1:8">
      <c r="A5519" s="18"/>
      <c r="B5519" s="19"/>
      <c r="H5519" s="31"/>
    </row>
    <row r="5520" spans="1:8">
      <c r="A5520" s="18"/>
      <c r="B5520" s="19"/>
      <c r="H5520" s="31"/>
    </row>
    <row r="5521" spans="1:8">
      <c r="A5521" s="18"/>
      <c r="B5521" s="19"/>
      <c r="H5521" s="31"/>
    </row>
    <row r="5522" spans="1:8">
      <c r="A5522" s="18"/>
      <c r="B5522" s="19"/>
      <c r="H5522" s="31"/>
    </row>
    <row r="5523" spans="1:8">
      <c r="A5523" s="18"/>
      <c r="B5523" s="19"/>
      <c r="H5523" s="31"/>
    </row>
    <row r="5524" spans="1:8">
      <c r="A5524" s="18"/>
      <c r="B5524" s="19"/>
      <c r="H5524" s="31"/>
    </row>
    <row r="5525" spans="1:8">
      <c r="A5525" s="18"/>
      <c r="B5525" s="19"/>
      <c r="H5525" s="31"/>
    </row>
    <row r="5526" spans="1:8">
      <c r="A5526" s="18"/>
      <c r="B5526" s="19"/>
      <c r="H5526" s="31"/>
    </row>
    <row r="5527" spans="1:8">
      <c r="A5527" s="18"/>
      <c r="B5527" s="19"/>
      <c r="H5527" s="31"/>
    </row>
    <row r="5528" spans="1:8">
      <c r="A5528" s="18"/>
      <c r="B5528" s="19"/>
      <c r="H5528" s="31"/>
    </row>
    <row r="5529" spans="1:8">
      <c r="A5529" s="18"/>
      <c r="B5529" s="19"/>
      <c r="H5529" s="31"/>
    </row>
    <row r="5530" spans="1:8">
      <c r="A5530" s="18"/>
      <c r="B5530" s="19"/>
      <c r="H5530" s="31"/>
    </row>
    <row r="5531" spans="1:8">
      <c r="A5531" s="18"/>
      <c r="B5531" s="19"/>
      <c r="H5531" s="31"/>
    </row>
    <row r="5532" spans="1:8">
      <c r="A5532" s="18"/>
      <c r="B5532" s="19"/>
      <c r="H5532" s="31"/>
    </row>
    <row r="5533" spans="1:8">
      <c r="A5533" s="18"/>
      <c r="B5533" s="19"/>
      <c r="H5533" s="31"/>
    </row>
    <row r="5534" spans="1:8">
      <c r="A5534" s="18"/>
      <c r="B5534" s="19"/>
      <c r="H5534" s="31"/>
    </row>
    <row r="5535" spans="1:8">
      <c r="A5535" s="18"/>
      <c r="B5535" s="19"/>
      <c r="H5535" s="31"/>
    </row>
    <row r="5536" spans="1:8">
      <c r="A5536" s="18"/>
      <c r="B5536" s="19"/>
      <c r="H5536" s="31"/>
    </row>
    <row r="5537" spans="1:8">
      <c r="A5537" s="18"/>
      <c r="B5537" s="19"/>
      <c r="H5537" s="31"/>
    </row>
    <row r="5538" spans="1:8">
      <c r="A5538" s="18"/>
      <c r="B5538" s="19"/>
      <c r="H5538" s="31"/>
    </row>
    <row r="5539" spans="1:8">
      <c r="A5539" s="18"/>
      <c r="B5539" s="19"/>
      <c r="H5539" s="31"/>
    </row>
    <row r="5540" spans="1:8">
      <c r="A5540" s="18"/>
      <c r="B5540" s="19"/>
      <c r="H5540" s="31"/>
    </row>
    <row r="5541" spans="1:8">
      <c r="A5541" s="18"/>
      <c r="B5541" s="19"/>
      <c r="H5541" s="31"/>
    </row>
    <row r="5542" spans="1:8">
      <c r="A5542" s="18"/>
      <c r="B5542" s="19"/>
      <c r="H5542" s="31"/>
    </row>
    <row r="5543" spans="1:8">
      <c r="A5543" s="18"/>
      <c r="B5543" s="19"/>
      <c r="H5543" s="31"/>
    </row>
    <row r="5544" spans="1:8">
      <c r="A5544" s="18"/>
      <c r="B5544" s="19"/>
      <c r="H5544" s="31"/>
    </row>
    <row r="5545" spans="1:8">
      <c r="A5545" s="18"/>
      <c r="B5545" s="19"/>
      <c r="H5545" s="31"/>
    </row>
    <row r="5546" spans="1:8">
      <c r="A5546" s="18"/>
      <c r="B5546" s="19"/>
      <c r="H5546" s="31"/>
    </row>
    <row r="5547" spans="1:8">
      <c r="A5547" s="18"/>
      <c r="B5547" s="19"/>
      <c r="H5547" s="31"/>
    </row>
    <row r="5548" spans="1:8">
      <c r="A5548" s="18"/>
      <c r="B5548" s="19"/>
      <c r="H5548" s="31"/>
    </row>
    <row r="5549" spans="1:8">
      <c r="A5549" s="18"/>
      <c r="B5549" s="19"/>
      <c r="H5549" s="31"/>
    </row>
    <row r="5550" spans="1:8">
      <c r="A5550" s="18"/>
      <c r="B5550" s="19"/>
      <c r="H5550" s="31"/>
    </row>
    <row r="5551" spans="1:8">
      <c r="A5551" s="18"/>
      <c r="B5551" s="19"/>
      <c r="H5551" s="31"/>
    </row>
    <row r="5552" spans="1:8">
      <c r="A5552" s="18"/>
      <c r="B5552" s="19"/>
      <c r="H5552" s="31"/>
    </row>
    <row r="5553" spans="1:8">
      <c r="A5553" s="18"/>
      <c r="B5553" s="19"/>
      <c r="H5553" s="31"/>
    </row>
    <row r="5554" spans="1:8">
      <c r="A5554" s="18"/>
      <c r="B5554" s="19"/>
      <c r="H5554" s="31"/>
    </row>
    <row r="5555" spans="1:8">
      <c r="A5555" s="18"/>
      <c r="B5555" s="19"/>
      <c r="H5555" s="31"/>
    </row>
    <row r="5556" spans="1:8">
      <c r="A5556" s="18"/>
      <c r="B5556" s="19"/>
      <c r="H5556" s="31"/>
    </row>
    <row r="5557" spans="1:8">
      <c r="A5557" s="18"/>
      <c r="B5557" s="19"/>
      <c r="H5557" s="31"/>
    </row>
    <row r="5558" spans="1:8">
      <c r="A5558" s="18"/>
      <c r="B5558" s="19"/>
      <c r="H5558" s="31"/>
    </row>
    <row r="5559" spans="1:8">
      <c r="A5559" s="18"/>
      <c r="B5559" s="19"/>
      <c r="H5559" s="31"/>
    </row>
    <row r="5560" spans="1:8">
      <c r="A5560" s="18"/>
      <c r="B5560" s="19"/>
      <c r="H5560" s="31"/>
    </row>
    <row r="5561" spans="1:8">
      <c r="A5561" s="18"/>
      <c r="B5561" s="19"/>
      <c r="H5561" s="31"/>
    </row>
    <row r="5562" spans="1:8">
      <c r="A5562" s="18"/>
      <c r="B5562" s="19"/>
      <c r="H5562" s="31"/>
    </row>
    <row r="5563" spans="1:8">
      <c r="A5563" s="18"/>
      <c r="B5563" s="19"/>
      <c r="H5563" s="31"/>
    </row>
    <row r="5564" spans="1:8">
      <c r="A5564" s="18"/>
      <c r="B5564" s="19"/>
      <c r="H5564" s="31"/>
    </row>
    <row r="5565" spans="1:8">
      <c r="A5565" s="18"/>
      <c r="B5565" s="19"/>
      <c r="H5565" s="31"/>
    </row>
    <row r="5566" spans="1:8">
      <c r="A5566" s="18"/>
      <c r="B5566" s="19"/>
      <c r="H5566" s="31"/>
    </row>
    <row r="5567" spans="1:8">
      <c r="A5567" s="18"/>
      <c r="B5567" s="19"/>
      <c r="H5567" s="31"/>
    </row>
    <row r="5568" spans="1:8">
      <c r="A5568" s="18"/>
      <c r="B5568" s="19"/>
      <c r="H5568" s="31"/>
    </row>
    <row r="5569" spans="1:8">
      <c r="A5569" s="18"/>
      <c r="B5569" s="19"/>
      <c r="H5569" s="31"/>
    </row>
    <row r="5570" spans="1:8">
      <c r="A5570" s="18"/>
      <c r="B5570" s="19"/>
      <c r="H5570" s="31"/>
    </row>
    <row r="5571" spans="1:8">
      <c r="A5571" s="18"/>
      <c r="B5571" s="19"/>
      <c r="H5571" s="31"/>
    </row>
    <row r="5572" spans="1:8">
      <c r="A5572" s="18"/>
      <c r="B5572" s="19"/>
      <c r="H5572" s="31"/>
    </row>
    <row r="5573" spans="1:8">
      <c r="A5573" s="18"/>
      <c r="B5573" s="19"/>
      <c r="H5573" s="31"/>
    </row>
    <row r="5574" spans="1:8">
      <c r="A5574" s="18"/>
      <c r="B5574" s="19"/>
      <c r="H5574" s="31"/>
    </row>
    <row r="5575" spans="1:8">
      <c r="A5575" s="18"/>
      <c r="B5575" s="19"/>
      <c r="H5575" s="31"/>
    </row>
    <row r="5576" spans="1:8">
      <c r="A5576" s="18"/>
      <c r="B5576" s="19"/>
      <c r="H5576" s="31"/>
    </row>
    <row r="5577" spans="1:8">
      <c r="A5577" s="18"/>
      <c r="B5577" s="19"/>
      <c r="H5577" s="31"/>
    </row>
    <row r="5578" spans="1:8">
      <c r="A5578" s="18"/>
      <c r="B5578" s="19"/>
      <c r="H5578" s="31"/>
    </row>
    <row r="5579" spans="1:8">
      <c r="A5579" s="18"/>
      <c r="B5579" s="19"/>
      <c r="H5579" s="31"/>
    </row>
    <row r="5580" spans="1:8">
      <c r="A5580" s="18"/>
      <c r="B5580" s="19"/>
      <c r="H5580" s="31"/>
    </row>
    <row r="5581" spans="1:8">
      <c r="A5581" s="18"/>
      <c r="B5581" s="19"/>
      <c r="H5581" s="31"/>
    </row>
    <row r="5582" spans="1:8">
      <c r="A5582" s="18"/>
      <c r="B5582" s="19"/>
      <c r="H5582" s="31"/>
    </row>
    <row r="5583" spans="1:8">
      <c r="A5583" s="18"/>
      <c r="B5583" s="19"/>
      <c r="H5583" s="31"/>
    </row>
    <row r="5584" spans="1:8">
      <c r="A5584" s="18"/>
      <c r="B5584" s="19"/>
      <c r="H5584" s="31"/>
    </row>
    <row r="5585" spans="1:8">
      <c r="A5585" s="18"/>
      <c r="B5585" s="19"/>
      <c r="H5585" s="31"/>
    </row>
    <row r="5586" spans="1:8">
      <c r="A5586" s="18"/>
      <c r="B5586" s="19"/>
      <c r="H5586" s="31"/>
    </row>
    <row r="5587" spans="1:8">
      <c r="A5587" s="18"/>
      <c r="B5587" s="19"/>
      <c r="H5587" s="31"/>
    </row>
    <row r="5588" spans="1:8">
      <c r="A5588" s="18"/>
      <c r="B5588" s="19"/>
      <c r="H5588" s="31"/>
    </row>
    <row r="5589" spans="1:8">
      <c r="A5589" s="18"/>
      <c r="B5589" s="19"/>
      <c r="H5589" s="31"/>
    </row>
    <row r="5590" spans="1:8">
      <c r="A5590" s="18"/>
      <c r="B5590" s="19"/>
      <c r="H5590" s="31"/>
    </row>
    <row r="5591" spans="1:8">
      <c r="A5591" s="18"/>
      <c r="B5591" s="19"/>
      <c r="H5591" s="31"/>
    </row>
    <row r="5592" spans="1:8">
      <c r="A5592" s="18"/>
      <c r="B5592" s="19"/>
      <c r="H5592" s="31"/>
    </row>
    <row r="5593" spans="1:8">
      <c r="A5593" s="18"/>
      <c r="B5593" s="19"/>
      <c r="H5593" s="31"/>
    </row>
    <row r="5594" spans="1:8">
      <c r="A5594" s="18"/>
      <c r="B5594" s="19"/>
      <c r="H5594" s="31"/>
    </row>
    <row r="5595" spans="1:8">
      <c r="A5595" s="18"/>
      <c r="B5595" s="19"/>
      <c r="H5595" s="31"/>
    </row>
    <row r="5596" spans="1:8">
      <c r="A5596" s="18"/>
      <c r="B5596" s="19"/>
      <c r="H5596" s="31"/>
    </row>
    <row r="5597" spans="1:8">
      <c r="A5597" s="18"/>
      <c r="B5597" s="19"/>
      <c r="H5597" s="31"/>
    </row>
    <row r="5598" spans="1:8">
      <c r="A5598" s="18"/>
      <c r="B5598" s="19"/>
      <c r="H5598" s="31"/>
    </row>
    <row r="5599" spans="1:8">
      <c r="A5599" s="18"/>
      <c r="B5599" s="19"/>
      <c r="H5599" s="31"/>
    </row>
    <row r="5600" spans="1:8">
      <c r="A5600" s="18"/>
      <c r="B5600" s="19"/>
      <c r="H5600" s="31"/>
    </row>
    <row r="5601" spans="1:8">
      <c r="A5601" s="18"/>
      <c r="B5601" s="19"/>
      <c r="H5601" s="31"/>
    </row>
    <row r="5602" spans="1:8">
      <c r="A5602" s="18"/>
      <c r="B5602" s="19"/>
      <c r="H5602" s="31"/>
    </row>
    <row r="5603" spans="1:8">
      <c r="A5603" s="18"/>
      <c r="B5603" s="19"/>
      <c r="H5603" s="31"/>
    </row>
    <row r="5604" spans="1:8">
      <c r="A5604" s="18"/>
      <c r="B5604" s="19"/>
      <c r="H5604" s="31"/>
    </row>
    <row r="5605" spans="1:8">
      <c r="A5605" s="18"/>
      <c r="B5605" s="19"/>
      <c r="H5605" s="31"/>
    </row>
    <row r="5606" spans="1:8">
      <c r="A5606" s="18"/>
      <c r="B5606" s="19"/>
      <c r="H5606" s="31"/>
    </row>
    <row r="5607" spans="1:8">
      <c r="A5607" s="18"/>
      <c r="B5607" s="19"/>
      <c r="H5607" s="31"/>
    </row>
    <row r="5608" spans="1:8">
      <c r="A5608" s="18"/>
      <c r="B5608" s="19"/>
      <c r="H5608" s="31"/>
    </row>
    <row r="5609" spans="1:8">
      <c r="A5609" s="18"/>
      <c r="B5609" s="19"/>
      <c r="H5609" s="31"/>
    </row>
    <row r="5610" spans="1:8">
      <c r="A5610" s="18"/>
      <c r="B5610" s="19"/>
      <c r="H5610" s="31"/>
    </row>
    <row r="5611" spans="1:8">
      <c r="A5611" s="18"/>
      <c r="B5611" s="19"/>
      <c r="H5611" s="31"/>
    </row>
    <row r="5612" spans="1:8">
      <c r="A5612" s="18"/>
      <c r="B5612" s="19"/>
      <c r="H5612" s="31"/>
    </row>
    <row r="5613" spans="1:8">
      <c r="A5613" s="18"/>
      <c r="B5613" s="19"/>
      <c r="H5613" s="31"/>
    </row>
    <row r="5614" spans="1:8">
      <c r="A5614" s="18"/>
      <c r="B5614" s="19"/>
      <c r="H5614" s="31"/>
    </row>
    <row r="5615" spans="1:8">
      <c r="A5615" s="18"/>
      <c r="B5615" s="19"/>
      <c r="H5615" s="31"/>
    </row>
    <row r="5616" spans="1:8">
      <c r="A5616" s="18"/>
      <c r="B5616" s="19"/>
      <c r="H5616" s="31"/>
    </row>
    <row r="5617" spans="1:8">
      <c r="A5617" s="18"/>
      <c r="B5617" s="19"/>
      <c r="H5617" s="31"/>
    </row>
    <row r="5618" spans="1:8">
      <c r="A5618" s="18"/>
      <c r="B5618" s="19"/>
      <c r="H5618" s="31"/>
    </row>
    <row r="5619" spans="1:8">
      <c r="A5619" s="18"/>
      <c r="B5619" s="19"/>
      <c r="H5619" s="31"/>
    </row>
    <row r="5620" spans="1:8">
      <c r="A5620" s="18"/>
      <c r="B5620" s="19"/>
      <c r="H5620" s="31"/>
    </row>
    <row r="5621" spans="1:8">
      <c r="A5621" s="18"/>
      <c r="B5621" s="19"/>
      <c r="H5621" s="31"/>
    </row>
    <row r="5622" spans="1:8">
      <c r="A5622" s="18"/>
      <c r="B5622" s="19"/>
      <c r="H5622" s="31"/>
    </row>
    <row r="5623" spans="1:8">
      <c r="A5623" s="18"/>
      <c r="B5623" s="19"/>
      <c r="H5623" s="31"/>
    </row>
    <row r="5624" spans="1:8">
      <c r="A5624" s="18"/>
      <c r="B5624" s="19"/>
      <c r="H5624" s="31"/>
    </row>
    <row r="5625" spans="1:8">
      <c r="A5625" s="18"/>
      <c r="B5625" s="19"/>
      <c r="H5625" s="31"/>
    </row>
    <row r="5626" spans="1:8">
      <c r="A5626" s="18"/>
      <c r="B5626" s="19"/>
      <c r="H5626" s="31"/>
    </row>
    <row r="5627" spans="1:8">
      <c r="A5627" s="18"/>
      <c r="B5627" s="19"/>
      <c r="H5627" s="31"/>
    </row>
    <row r="5628" spans="1:8">
      <c r="A5628" s="18"/>
      <c r="B5628" s="19"/>
      <c r="H5628" s="31"/>
    </row>
    <row r="5629" spans="1:8">
      <c r="A5629" s="18"/>
      <c r="B5629" s="19"/>
      <c r="H5629" s="31"/>
    </row>
    <row r="5630" spans="1:8">
      <c r="A5630" s="18"/>
      <c r="B5630" s="19"/>
      <c r="H5630" s="31"/>
    </row>
    <row r="5631" spans="1:8">
      <c r="A5631" s="18"/>
      <c r="B5631" s="19"/>
      <c r="H5631" s="31"/>
    </row>
    <row r="5632" spans="1:8">
      <c r="A5632" s="18"/>
      <c r="B5632" s="19"/>
      <c r="H5632" s="31"/>
    </row>
    <row r="5633" spans="1:8">
      <c r="A5633" s="18"/>
      <c r="B5633" s="19"/>
      <c r="H5633" s="31"/>
    </row>
    <row r="5634" spans="1:8">
      <c r="A5634" s="18"/>
      <c r="B5634" s="19"/>
      <c r="H5634" s="31"/>
    </row>
    <row r="5635" spans="1:8">
      <c r="A5635" s="18"/>
      <c r="B5635" s="19"/>
      <c r="H5635" s="31"/>
    </row>
    <row r="5636" spans="1:8">
      <c r="A5636" s="18"/>
      <c r="B5636" s="19"/>
      <c r="H5636" s="31"/>
    </row>
    <row r="5637" spans="1:8">
      <c r="A5637" s="18"/>
      <c r="B5637" s="19"/>
      <c r="H5637" s="31"/>
    </row>
    <row r="5638" spans="1:8">
      <c r="A5638" s="18"/>
      <c r="B5638" s="19"/>
      <c r="H5638" s="31"/>
    </row>
    <row r="5639" spans="1:8">
      <c r="A5639" s="18"/>
      <c r="B5639" s="19"/>
      <c r="H5639" s="31"/>
    </row>
    <row r="5640" spans="1:8">
      <c r="A5640" s="18"/>
      <c r="B5640" s="19"/>
      <c r="H5640" s="31"/>
    </row>
    <row r="5641" spans="1:8">
      <c r="A5641" s="18"/>
      <c r="B5641" s="19"/>
      <c r="H5641" s="31"/>
    </row>
    <row r="5642" spans="1:8">
      <c r="A5642" s="18"/>
      <c r="B5642" s="19"/>
      <c r="H5642" s="31"/>
    </row>
    <row r="5643" spans="1:8">
      <c r="A5643" s="18"/>
      <c r="B5643" s="19"/>
      <c r="H5643" s="31"/>
    </row>
    <row r="5644" spans="1:8">
      <c r="A5644" s="18"/>
      <c r="B5644" s="19"/>
      <c r="H5644" s="31"/>
    </row>
    <row r="5645" spans="1:8">
      <c r="A5645" s="18"/>
      <c r="B5645" s="19"/>
      <c r="H5645" s="31"/>
    </row>
    <row r="5646" spans="1:8">
      <c r="A5646" s="18"/>
      <c r="B5646" s="19"/>
      <c r="H5646" s="31"/>
    </row>
    <row r="5647" spans="1:8">
      <c r="A5647" s="18"/>
      <c r="B5647" s="19"/>
      <c r="H5647" s="31"/>
    </row>
    <row r="5648" spans="1:8">
      <c r="A5648" s="18"/>
      <c r="B5648" s="19"/>
      <c r="H5648" s="31"/>
    </row>
    <row r="5649" spans="1:8">
      <c r="A5649" s="18"/>
      <c r="B5649" s="19"/>
      <c r="H5649" s="31"/>
    </row>
    <row r="5650" spans="1:8">
      <c r="A5650" s="18"/>
      <c r="B5650" s="19"/>
      <c r="H5650" s="31"/>
    </row>
    <row r="5651" spans="1:8">
      <c r="A5651" s="18"/>
      <c r="B5651" s="19"/>
      <c r="H5651" s="31"/>
    </row>
    <row r="5652" spans="1:8">
      <c r="A5652" s="18"/>
      <c r="B5652" s="19"/>
      <c r="H5652" s="31"/>
    </row>
    <row r="5653" spans="1:8">
      <c r="A5653" s="18"/>
      <c r="B5653" s="19"/>
      <c r="H5653" s="31"/>
    </row>
    <row r="5654" spans="1:8">
      <c r="A5654" s="18"/>
      <c r="B5654" s="19"/>
      <c r="H5654" s="31"/>
    </row>
    <row r="5655" spans="1:8">
      <c r="A5655" s="18"/>
      <c r="B5655" s="19"/>
      <c r="H5655" s="31"/>
    </row>
    <row r="5656" spans="1:8">
      <c r="A5656" s="18"/>
      <c r="B5656" s="19"/>
      <c r="H5656" s="31"/>
    </row>
    <row r="5657" spans="1:8">
      <c r="A5657" s="18"/>
      <c r="B5657" s="19"/>
      <c r="H5657" s="31"/>
    </row>
    <row r="5658" spans="1:8">
      <c r="A5658" s="18"/>
      <c r="B5658" s="19"/>
      <c r="H5658" s="31"/>
    </row>
    <row r="5659" spans="1:8">
      <c r="A5659" s="18"/>
      <c r="B5659" s="19"/>
      <c r="H5659" s="31"/>
    </row>
    <row r="5660" spans="1:8">
      <c r="A5660" s="18"/>
      <c r="B5660" s="19"/>
      <c r="H5660" s="31"/>
    </row>
    <row r="5661" spans="1:8">
      <c r="A5661" s="18"/>
      <c r="B5661" s="19"/>
      <c r="H5661" s="31"/>
    </row>
    <row r="5662" spans="1:8">
      <c r="A5662" s="18"/>
      <c r="B5662" s="19"/>
      <c r="H5662" s="31"/>
    </row>
    <row r="5663" spans="1:8">
      <c r="A5663" s="18"/>
      <c r="B5663" s="19"/>
      <c r="H5663" s="31"/>
    </row>
    <row r="5664" spans="1:8">
      <c r="A5664" s="18"/>
      <c r="B5664" s="19"/>
      <c r="H5664" s="31"/>
    </row>
    <row r="5665" spans="1:8">
      <c r="A5665" s="18"/>
      <c r="B5665" s="19"/>
      <c r="H5665" s="31"/>
    </row>
    <row r="5666" spans="1:8">
      <c r="A5666" s="18"/>
      <c r="B5666" s="19"/>
      <c r="H5666" s="31"/>
    </row>
    <row r="5667" spans="1:8">
      <c r="A5667" s="18"/>
      <c r="B5667" s="19"/>
      <c r="H5667" s="31"/>
    </row>
    <row r="5668" spans="1:8">
      <c r="A5668" s="18"/>
      <c r="B5668" s="19"/>
      <c r="H5668" s="31"/>
    </row>
    <row r="5669" spans="1:8">
      <c r="A5669" s="18"/>
      <c r="B5669" s="19"/>
      <c r="H5669" s="31"/>
    </row>
    <row r="5670" spans="1:8">
      <c r="A5670" s="18"/>
      <c r="B5670" s="19"/>
      <c r="H5670" s="31"/>
    </row>
    <row r="5671" spans="1:8">
      <c r="A5671" s="18"/>
      <c r="B5671" s="19"/>
      <c r="H5671" s="31"/>
    </row>
    <row r="5672" spans="1:8">
      <c r="A5672" s="18"/>
      <c r="B5672" s="19"/>
      <c r="H5672" s="31"/>
    </row>
    <row r="5673" spans="1:8">
      <c r="A5673" s="18"/>
      <c r="B5673" s="19"/>
      <c r="H5673" s="31"/>
    </row>
    <row r="5674" spans="1:8">
      <c r="A5674" s="18"/>
      <c r="B5674" s="19"/>
      <c r="H5674" s="31"/>
    </row>
    <row r="5675" spans="1:8">
      <c r="A5675" s="18"/>
      <c r="B5675" s="19"/>
      <c r="H5675" s="31"/>
    </row>
    <row r="5676" spans="1:8">
      <c r="A5676" s="18"/>
      <c r="B5676" s="19"/>
      <c r="H5676" s="31"/>
    </row>
    <row r="5677" spans="1:8">
      <c r="A5677" s="18"/>
      <c r="B5677" s="19"/>
      <c r="H5677" s="31"/>
    </row>
    <row r="5678" spans="1:8">
      <c r="A5678" s="18"/>
      <c r="B5678" s="19"/>
      <c r="H5678" s="31"/>
    </row>
    <row r="5679" spans="1:8">
      <c r="A5679" s="18"/>
      <c r="B5679" s="19"/>
      <c r="H5679" s="31"/>
    </row>
    <row r="5680" spans="1:8">
      <c r="A5680" s="18"/>
      <c r="B5680" s="19"/>
      <c r="H5680" s="31"/>
    </row>
    <row r="5681" spans="1:8">
      <c r="A5681" s="18"/>
      <c r="B5681" s="19"/>
      <c r="H5681" s="31"/>
    </row>
    <row r="5682" spans="1:8">
      <c r="A5682" s="18"/>
      <c r="B5682" s="19"/>
      <c r="H5682" s="31"/>
    </row>
    <row r="5683" spans="1:8">
      <c r="A5683" s="18"/>
      <c r="B5683" s="19"/>
      <c r="H5683" s="31"/>
    </row>
    <row r="5684" spans="1:8">
      <c r="A5684" s="18"/>
      <c r="B5684" s="19"/>
      <c r="H5684" s="31"/>
    </row>
    <row r="5685" spans="1:8">
      <c r="A5685" s="18"/>
      <c r="B5685" s="19"/>
      <c r="H5685" s="31"/>
    </row>
    <row r="5686" spans="1:8">
      <c r="A5686" s="18"/>
      <c r="B5686" s="19"/>
      <c r="H5686" s="31"/>
    </row>
    <row r="5687" spans="1:8">
      <c r="A5687" s="18"/>
      <c r="B5687" s="19"/>
      <c r="H5687" s="31"/>
    </row>
    <row r="5688" spans="1:8">
      <c r="A5688" s="18"/>
      <c r="B5688" s="19"/>
      <c r="H5688" s="31"/>
    </row>
    <row r="5689" spans="1:8">
      <c r="A5689" s="18"/>
      <c r="B5689" s="19"/>
      <c r="H5689" s="31"/>
    </row>
    <row r="5690" spans="1:8">
      <c r="A5690" s="18"/>
      <c r="B5690" s="19"/>
      <c r="H5690" s="31"/>
    </row>
    <row r="5691" spans="1:8">
      <c r="A5691" s="18"/>
      <c r="B5691" s="19"/>
      <c r="H5691" s="31"/>
    </row>
    <row r="5692" spans="1:8">
      <c r="A5692" s="18"/>
      <c r="B5692" s="19"/>
      <c r="H5692" s="31"/>
    </row>
    <row r="5693" spans="1:8">
      <c r="A5693" s="18"/>
      <c r="B5693" s="19"/>
      <c r="H5693" s="31"/>
    </row>
    <row r="5694" spans="1:8">
      <c r="A5694" s="18"/>
      <c r="B5694" s="19"/>
      <c r="H5694" s="31"/>
    </row>
    <row r="5695" spans="1:8">
      <c r="A5695" s="18"/>
      <c r="B5695" s="19"/>
      <c r="H5695" s="31"/>
    </row>
    <row r="5696" spans="1:8">
      <c r="A5696" s="18"/>
      <c r="B5696" s="19"/>
      <c r="H5696" s="31"/>
    </row>
    <row r="5697" spans="1:8">
      <c r="A5697" s="18"/>
      <c r="B5697" s="19"/>
      <c r="H5697" s="31"/>
    </row>
    <row r="5698" spans="1:8">
      <c r="A5698" s="18"/>
      <c r="B5698" s="19"/>
      <c r="H5698" s="31"/>
    </row>
    <row r="5699" spans="1:8">
      <c r="A5699" s="18"/>
      <c r="B5699" s="19"/>
      <c r="H5699" s="31"/>
    </row>
    <row r="5700" spans="1:8">
      <c r="A5700" s="18"/>
      <c r="B5700" s="19"/>
      <c r="H5700" s="31"/>
    </row>
    <row r="5701" spans="1:8">
      <c r="A5701" s="18"/>
      <c r="B5701" s="19"/>
      <c r="H5701" s="31"/>
    </row>
    <row r="5702" spans="1:8">
      <c r="A5702" s="18"/>
      <c r="B5702" s="19"/>
      <c r="H5702" s="31"/>
    </row>
    <row r="5703" spans="1:8">
      <c r="A5703" s="18"/>
      <c r="B5703" s="19"/>
      <c r="H5703" s="31"/>
    </row>
    <row r="5704" spans="1:8">
      <c r="A5704" s="18"/>
      <c r="B5704" s="19"/>
      <c r="H5704" s="31"/>
    </row>
    <row r="5705" spans="1:8">
      <c r="A5705" s="18"/>
      <c r="B5705" s="19"/>
      <c r="H5705" s="31"/>
    </row>
    <row r="5706" spans="1:8">
      <c r="A5706" s="18"/>
      <c r="B5706" s="19"/>
      <c r="H5706" s="31"/>
    </row>
    <row r="5707" spans="1:8">
      <c r="A5707" s="18"/>
      <c r="B5707" s="19"/>
      <c r="H5707" s="31"/>
    </row>
    <row r="5708" spans="1:8">
      <c r="A5708" s="18"/>
      <c r="B5708" s="19"/>
      <c r="H5708" s="31"/>
    </row>
    <row r="5709" spans="1:8">
      <c r="A5709" s="18"/>
      <c r="B5709" s="19"/>
      <c r="H5709" s="31"/>
    </row>
    <row r="5710" spans="1:8">
      <c r="A5710" s="18"/>
      <c r="B5710" s="19"/>
      <c r="H5710" s="31"/>
    </row>
    <row r="5711" spans="1:8">
      <c r="A5711" s="18"/>
      <c r="B5711" s="19"/>
      <c r="H5711" s="31"/>
    </row>
    <row r="5712" spans="1:8">
      <c r="A5712" s="18"/>
      <c r="B5712" s="19"/>
      <c r="H5712" s="31"/>
    </row>
    <row r="5713" spans="1:8">
      <c r="A5713" s="18"/>
      <c r="B5713" s="19"/>
      <c r="H5713" s="31"/>
    </row>
    <row r="5714" spans="1:8">
      <c r="A5714" s="18"/>
      <c r="B5714" s="19"/>
      <c r="H5714" s="31"/>
    </row>
    <row r="5715" spans="1:8">
      <c r="A5715" s="18"/>
      <c r="B5715" s="19"/>
      <c r="H5715" s="31"/>
    </row>
    <row r="5716" spans="1:8">
      <c r="A5716" s="18"/>
      <c r="B5716" s="19"/>
      <c r="H5716" s="31"/>
    </row>
    <row r="5717" spans="1:8">
      <c r="A5717" s="18"/>
      <c r="B5717" s="19"/>
      <c r="H5717" s="31"/>
    </row>
    <row r="5718" spans="1:8">
      <c r="A5718" s="18"/>
      <c r="B5718" s="19"/>
      <c r="H5718" s="31"/>
    </row>
    <row r="5719" spans="1:8">
      <c r="A5719" s="18"/>
      <c r="B5719" s="19"/>
      <c r="H5719" s="31"/>
    </row>
    <row r="5720" spans="1:8">
      <c r="A5720" s="18"/>
      <c r="B5720" s="19"/>
      <c r="H5720" s="31"/>
    </row>
    <row r="5721" spans="1:8">
      <c r="A5721" s="18"/>
      <c r="B5721" s="19"/>
      <c r="H5721" s="31"/>
    </row>
    <row r="5722" spans="1:8">
      <c r="A5722" s="18"/>
      <c r="B5722" s="19"/>
      <c r="H5722" s="31"/>
    </row>
    <row r="5723" spans="1:8">
      <c r="A5723" s="18"/>
      <c r="B5723" s="19"/>
      <c r="H5723" s="31"/>
    </row>
    <row r="5724" spans="1:8">
      <c r="A5724" s="18"/>
      <c r="B5724" s="19"/>
      <c r="H5724" s="31"/>
    </row>
    <row r="5725" spans="1:8">
      <c r="A5725" s="18"/>
      <c r="B5725" s="19"/>
      <c r="H5725" s="31"/>
    </row>
    <row r="5726" spans="1:8">
      <c r="A5726" s="18"/>
      <c r="B5726" s="19"/>
      <c r="H5726" s="31"/>
    </row>
    <row r="5727" spans="1:8">
      <c r="A5727" s="18"/>
      <c r="B5727" s="19"/>
      <c r="H5727" s="31"/>
    </row>
    <row r="5728" spans="1:8">
      <c r="A5728" s="18"/>
      <c r="B5728" s="19"/>
      <c r="H5728" s="31"/>
    </row>
    <row r="5729" spans="1:8">
      <c r="A5729" s="18"/>
      <c r="B5729" s="19"/>
      <c r="H5729" s="31"/>
    </row>
    <row r="5730" spans="1:8">
      <c r="A5730" s="18"/>
      <c r="B5730" s="19"/>
      <c r="H5730" s="31"/>
    </row>
    <row r="5731" spans="1:8">
      <c r="A5731" s="18"/>
      <c r="B5731" s="19"/>
      <c r="H5731" s="31"/>
    </row>
    <row r="5732" spans="1:8">
      <c r="A5732" s="18"/>
      <c r="B5732" s="19"/>
      <c r="H5732" s="31"/>
    </row>
    <row r="5733" spans="1:8">
      <c r="A5733" s="18"/>
      <c r="B5733" s="19"/>
      <c r="H5733" s="31"/>
    </row>
    <row r="5734" spans="1:8">
      <c r="A5734" s="18"/>
      <c r="B5734" s="19"/>
      <c r="H5734" s="31"/>
    </row>
    <row r="5735" spans="1:8">
      <c r="A5735" s="18"/>
      <c r="B5735" s="19"/>
      <c r="H5735" s="31"/>
    </row>
    <row r="5736" spans="1:8">
      <c r="A5736" s="18"/>
      <c r="B5736" s="19"/>
      <c r="H5736" s="31"/>
    </row>
    <row r="5737" spans="1:8">
      <c r="A5737" s="18"/>
      <c r="B5737" s="19"/>
      <c r="H5737" s="31"/>
    </row>
    <row r="5738" spans="1:8">
      <c r="A5738" s="18"/>
      <c r="B5738" s="19"/>
      <c r="H5738" s="31"/>
    </row>
    <row r="5739" spans="1:8">
      <c r="A5739" s="18"/>
      <c r="B5739" s="19"/>
      <c r="H5739" s="31"/>
    </row>
    <row r="5740" spans="1:8">
      <c r="A5740" s="18"/>
      <c r="B5740" s="19"/>
      <c r="H5740" s="31"/>
    </row>
    <row r="5741" spans="1:8">
      <c r="A5741" s="18"/>
      <c r="B5741" s="19"/>
      <c r="H5741" s="31"/>
    </row>
    <row r="5742" spans="1:8">
      <c r="A5742" s="18"/>
      <c r="B5742" s="19"/>
      <c r="H5742" s="31"/>
    </row>
    <row r="5743" spans="1:8">
      <c r="A5743" s="18"/>
      <c r="B5743" s="19"/>
      <c r="H5743" s="31"/>
    </row>
    <row r="5744" spans="1:8">
      <c r="A5744" s="18"/>
      <c r="B5744" s="19"/>
      <c r="H5744" s="31"/>
    </row>
    <row r="5745" spans="1:8">
      <c r="A5745" s="18"/>
      <c r="B5745" s="19"/>
      <c r="H5745" s="31"/>
    </row>
    <row r="5746" spans="1:8">
      <c r="A5746" s="18"/>
      <c r="B5746" s="19"/>
      <c r="H5746" s="31"/>
    </row>
    <row r="5747" spans="1:8">
      <c r="A5747" s="18"/>
      <c r="B5747" s="19"/>
      <c r="H5747" s="31"/>
    </row>
    <row r="5748" spans="1:8">
      <c r="A5748" s="18"/>
      <c r="B5748" s="19"/>
      <c r="H5748" s="31"/>
    </row>
    <row r="5749" spans="1:8">
      <c r="A5749" s="18"/>
      <c r="B5749" s="19"/>
      <c r="H5749" s="31"/>
    </row>
    <row r="5750" spans="1:8">
      <c r="A5750" s="18"/>
      <c r="B5750" s="19"/>
      <c r="H5750" s="31"/>
    </row>
    <row r="5751" spans="1:8">
      <c r="A5751" s="18"/>
      <c r="B5751" s="19"/>
      <c r="H5751" s="31"/>
    </row>
    <row r="5752" spans="1:8">
      <c r="A5752" s="18"/>
      <c r="B5752" s="19"/>
      <c r="H5752" s="31"/>
    </row>
    <row r="5753" spans="1:8">
      <c r="A5753" s="18"/>
      <c r="B5753" s="19"/>
      <c r="H5753" s="31"/>
    </row>
    <row r="5754" spans="1:8">
      <c r="A5754" s="18"/>
      <c r="B5754" s="19"/>
      <c r="H5754" s="31"/>
    </row>
    <row r="5755" spans="1:8">
      <c r="A5755" s="18"/>
      <c r="B5755" s="19"/>
      <c r="H5755" s="31"/>
    </row>
    <row r="5756" spans="1:8">
      <c r="A5756" s="18"/>
      <c r="B5756" s="19"/>
      <c r="H5756" s="31"/>
    </row>
    <row r="5757" spans="1:8">
      <c r="A5757" s="18"/>
      <c r="B5757" s="19"/>
      <c r="H5757" s="31"/>
    </row>
    <row r="5758" spans="1:8">
      <c r="A5758" s="18"/>
      <c r="B5758" s="19"/>
      <c r="H5758" s="31"/>
    </row>
    <row r="5759" spans="1:8">
      <c r="A5759" s="18"/>
      <c r="B5759" s="19"/>
      <c r="H5759" s="31"/>
    </row>
    <row r="5760" spans="1:8">
      <c r="A5760" s="18"/>
      <c r="B5760" s="19"/>
      <c r="H5760" s="31"/>
    </row>
    <row r="5761" spans="1:8">
      <c r="A5761" s="18"/>
      <c r="B5761" s="19"/>
      <c r="H5761" s="31"/>
    </row>
    <row r="5762" spans="1:8">
      <c r="A5762" s="18"/>
      <c r="B5762" s="19"/>
      <c r="H5762" s="31"/>
    </row>
    <row r="5763" spans="1:8">
      <c r="A5763" s="18"/>
      <c r="B5763" s="19"/>
      <c r="H5763" s="31"/>
    </row>
    <row r="5764" spans="1:8">
      <c r="A5764" s="18"/>
      <c r="B5764" s="19"/>
      <c r="H5764" s="31"/>
    </row>
    <row r="5765" spans="1:8">
      <c r="A5765" s="18"/>
      <c r="B5765" s="19"/>
      <c r="H5765" s="31"/>
    </row>
    <row r="5766" spans="1:8">
      <c r="A5766" s="18"/>
      <c r="B5766" s="19"/>
      <c r="H5766" s="31"/>
    </row>
    <row r="5767" spans="1:8">
      <c r="A5767" s="18"/>
      <c r="B5767" s="19"/>
      <c r="H5767" s="31"/>
    </row>
    <row r="5768" spans="1:8">
      <c r="A5768" s="18"/>
      <c r="B5768" s="19"/>
      <c r="H5768" s="31"/>
    </row>
    <row r="5769" spans="1:8">
      <c r="A5769" s="18"/>
      <c r="B5769" s="19"/>
      <c r="H5769" s="31"/>
    </row>
    <row r="5770" spans="1:8">
      <c r="A5770" s="18"/>
      <c r="B5770" s="19"/>
      <c r="H5770" s="31"/>
    </row>
    <row r="5771" spans="1:8">
      <c r="A5771" s="18"/>
      <c r="B5771" s="19"/>
      <c r="H5771" s="31"/>
    </row>
    <row r="5772" spans="1:8">
      <c r="A5772" s="18"/>
      <c r="B5772" s="19"/>
      <c r="H5772" s="31"/>
    </row>
    <row r="5773" spans="1:8">
      <c r="A5773" s="18"/>
      <c r="B5773" s="19"/>
      <c r="H5773" s="31"/>
    </row>
    <row r="5774" spans="1:8">
      <c r="A5774" s="18"/>
      <c r="B5774" s="19"/>
      <c r="H5774" s="31"/>
    </row>
    <row r="5775" spans="1:8">
      <c r="A5775" s="18"/>
      <c r="B5775" s="19"/>
      <c r="H5775" s="31"/>
    </row>
    <row r="5776" spans="1:8">
      <c r="A5776" s="18"/>
      <c r="B5776" s="19"/>
      <c r="H5776" s="31"/>
    </row>
    <row r="5777" spans="1:8">
      <c r="A5777" s="18"/>
      <c r="B5777" s="19"/>
      <c r="H5777" s="31"/>
    </row>
    <row r="5778" spans="1:8">
      <c r="A5778" s="18"/>
      <c r="B5778" s="19"/>
      <c r="H5778" s="31"/>
    </row>
    <row r="5779" spans="1:8">
      <c r="A5779" s="18"/>
      <c r="B5779" s="19"/>
      <c r="H5779" s="31"/>
    </row>
    <row r="5780" spans="1:8">
      <c r="A5780" s="18"/>
      <c r="B5780" s="19"/>
      <c r="H5780" s="31"/>
    </row>
    <row r="5781" spans="1:8">
      <c r="A5781" s="18"/>
      <c r="B5781" s="19"/>
      <c r="H5781" s="31"/>
    </row>
    <row r="5782" spans="1:8">
      <c r="A5782" s="18"/>
      <c r="B5782" s="19"/>
      <c r="H5782" s="31"/>
    </row>
    <row r="5783" spans="1:8">
      <c r="A5783" s="18"/>
      <c r="B5783" s="19"/>
      <c r="H5783" s="31"/>
    </row>
    <row r="5784" spans="1:8">
      <c r="A5784" s="18"/>
      <c r="B5784" s="19"/>
      <c r="H5784" s="31"/>
    </row>
    <row r="5785" spans="1:8">
      <c r="A5785" s="18"/>
      <c r="B5785" s="19"/>
      <c r="H5785" s="31"/>
    </row>
    <row r="5786" spans="1:8">
      <c r="A5786" s="18"/>
      <c r="B5786" s="19"/>
      <c r="H5786" s="31"/>
    </row>
    <row r="5787" spans="1:8">
      <c r="A5787" s="18"/>
      <c r="B5787" s="19"/>
      <c r="H5787" s="31"/>
    </row>
    <row r="5788" spans="1:8">
      <c r="A5788" s="18"/>
      <c r="B5788" s="19"/>
      <c r="H5788" s="31"/>
    </row>
    <row r="5789" spans="1:8">
      <c r="A5789" s="18"/>
      <c r="B5789" s="19"/>
      <c r="H5789" s="31"/>
    </row>
    <row r="5790" spans="1:8">
      <c r="A5790" s="18"/>
      <c r="B5790" s="19"/>
      <c r="H5790" s="31"/>
    </row>
    <row r="5791" spans="1:8">
      <c r="A5791" s="18"/>
      <c r="B5791" s="19"/>
      <c r="H5791" s="31"/>
    </row>
    <row r="5792" spans="1:8">
      <c r="A5792" s="18"/>
      <c r="B5792" s="19"/>
      <c r="H5792" s="31"/>
    </row>
    <row r="5793" spans="1:8">
      <c r="A5793" s="18"/>
      <c r="B5793" s="19"/>
      <c r="H5793" s="31"/>
    </row>
    <row r="5794" spans="1:8">
      <c r="A5794" s="18"/>
      <c r="B5794" s="19"/>
      <c r="H5794" s="31"/>
    </row>
    <row r="5795" spans="1:8">
      <c r="A5795" s="18"/>
      <c r="B5795" s="19"/>
      <c r="H5795" s="31"/>
    </row>
    <row r="5796" spans="1:8">
      <c r="A5796" s="18"/>
      <c r="B5796" s="19"/>
      <c r="H5796" s="31"/>
    </row>
    <row r="5797" spans="1:8">
      <c r="A5797" s="18"/>
      <c r="B5797" s="19"/>
      <c r="H5797" s="31"/>
    </row>
    <row r="5798" spans="1:8">
      <c r="A5798" s="18"/>
      <c r="B5798" s="19"/>
      <c r="H5798" s="31"/>
    </row>
    <row r="5799" spans="1:8">
      <c r="A5799" s="18"/>
      <c r="B5799" s="19"/>
      <c r="H5799" s="31"/>
    </row>
    <row r="5800" spans="1:8">
      <c r="A5800" s="18"/>
      <c r="B5800" s="19"/>
      <c r="H5800" s="31"/>
    </row>
    <row r="5801" spans="1:8">
      <c r="A5801" s="18"/>
      <c r="B5801" s="19"/>
      <c r="H5801" s="31"/>
    </row>
    <row r="5802" spans="1:8">
      <c r="A5802" s="18"/>
      <c r="B5802" s="19"/>
      <c r="H5802" s="31"/>
    </row>
    <row r="5803" spans="1:8">
      <c r="A5803" s="18"/>
      <c r="B5803" s="19"/>
      <c r="H5803" s="31"/>
    </row>
    <row r="5804" spans="1:8">
      <c r="A5804" s="18"/>
      <c r="B5804" s="19"/>
      <c r="H5804" s="31"/>
    </row>
    <row r="5805" spans="1:8">
      <c r="A5805" s="18"/>
      <c r="B5805" s="19"/>
      <c r="H5805" s="31"/>
    </row>
    <row r="5806" spans="1:8">
      <c r="A5806" s="18"/>
      <c r="B5806" s="19"/>
      <c r="H5806" s="31"/>
    </row>
    <row r="5807" spans="1:8">
      <c r="A5807" s="18"/>
      <c r="B5807" s="19"/>
      <c r="H5807" s="31"/>
    </row>
    <row r="5808" spans="1:8">
      <c r="A5808" s="18"/>
      <c r="B5808" s="19"/>
      <c r="H5808" s="31"/>
    </row>
    <row r="5809" spans="1:8">
      <c r="A5809" s="18"/>
      <c r="B5809" s="19"/>
      <c r="H5809" s="31"/>
    </row>
    <row r="5810" spans="1:8">
      <c r="A5810" s="18"/>
      <c r="B5810" s="19"/>
      <c r="H5810" s="31"/>
    </row>
    <row r="5811" spans="1:8">
      <c r="A5811" s="18"/>
      <c r="B5811" s="19"/>
      <c r="H5811" s="31"/>
    </row>
    <row r="5812" spans="1:8">
      <c r="A5812" s="18"/>
      <c r="B5812" s="19"/>
      <c r="H5812" s="31"/>
    </row>
    <row r="5813" spans="1:8">
      <c r="A5813" s="18"/>
      <c r="B5813" s="19"/>
      <c r="H5813" s="31"/>
    </row>
    <row r="5814" spans="1:8">
      <c r="A5814" s="18"/>
      <c r="B5814" s="19"/>
      <c r="H5814" s="31"/>
    </row>
    <row r="5815" spans="1:8">
      <c r="A5815" s="18"/>
      <c r="B5815" s="19"/>
      <c r="H5815" s="31"/>
    </row>
    <row r="5816" spans="1:8">
      <c r="A5816" s="18"/>
      <c r="B5816" s="19"/>
      <c r="H5816" s="31"/>
    </row>
    <row r="5817" spans="1:8">
      <c r="A5817" s="18"/>
      <c r="B5817" s="19"/>
      <c r="H5817" s="31"/>
    </row>
    <row r="5818" spans="1:8">
      <c r="A5818" s="18"/>
      <c r="B5818" s="19"/>
      <c r="H5818" s="31"/>
    </row>
    <row r="5819" spans="1:8">
      <c r="A5819" s="18"/>
      <c r="B5819" s="19"/>
      <c r="H5819" s="31"/>
    </row>
    <row r="5820" spans="1:8">
      <c r="A5820" s="18"/>
      <c r="B5820" s="19"/>
      <c r="H5820" s="31"/>
    </row>
    <row r="5821" spans="1:8">
      <c r="A5821" s="18"/>
      <c r="B5821" s="19"/>
      <c r="H5821" s="31"/>
    </row>
    <row r="5822" spans="1:8">
      <c r="A5822" s="18"/>
      <c r="B5822" s="19"/>
      <c r="H5822" s="31"/>
    </row>
    <row r="5823" spans="1:8">
      <c r="A5823" s="18"/>
      <c r="B5823" s="19"/>
      <c r="H5823" s="31"/>
    </row>
    <row r="5824" spans="1:8">
      <c r="A5824" s="18"/>
      <c r="B5824" s="19"/>
      <c r="H5824" s="31"/>
    </row>
    <row r="5825" spans="1:8">
      <c r="A5825" s="18"/>
      <c r="B5825" s="19"/>
      <c r="H5825" s="31"/>
    </row>
    <row r="5826" spans="1:8">
      <c r="A5826" s="18"/>
      <c r="B5826" s="19"/>
      <c r="H5826" s="31"/>
    </row>
    <row r="5827" spans="1:8">
      <c r="A5827" s="18"/>
      <c r="B5827" s="19"/>
      <c r="H5827" s="31"/>
    </row>
    <row r="5828" spans="1:8">
      <c r="A5828" s="18"/>
      <c r="B5828" s="19"/>
      <c r="H5828" s="31"/>
    </row>
    <row r="5829" spans="1:8">
      <c r="A5829" s="18"/>
      <c r="B5829" s="19"/>
      <c r="H5829" s="31"/>
    </row>
    <row r="5830" spans="1:8">
      <c r="A5830" s="18"/>
      <c r="B5830" s="19"/>
      <c r="H5830" s="31"/>
    </row>
    <row r="5831" spans="1:8">
      <c r="A5831" s="18"/>
      <c r="B5831" s="19"/>
      <c r="H5831" s="31"/>
    </row>
    <row r="5832" spans="1:8">
      <c r="A5832" s="18"/>
      <c r="B5832" s="19"/>
      <c r="H5832" s="31"/>
    </row>
    <row r="5833" spans="1:8">
      <c r="A5833" s="18"/>
      <c r="B5833" s="19"/>
      <c r="H5833" s="31"/>
    </row>
    <row r="5834" spans="1:8">
      <c r="A5834" s="18"/>
      <c r="B5834" s="19"/>
      <c r="H5834" s="31"/>
    </row>
    <row r="5835" spans="1:8">
      <c r="A5835" s="18"/>
      <c r="B5835" s="19"/>
      <c r="H5835" s="31"/>
    </row>
    <row r="5836" spans="1:8">
      <c r="A5836" s="18"/>
      <c r="B5836" s="19"/>
      <c r="H5836" s="31"/>
    </row>
    <row r="5837" spans="1:8">
      <c r="A5837" s="18"/>
      <c r="B5837" s="19"/>
      <c r="H5837" s="31"/>
    </row>
    <row r="5838" spans="1:8">
      <c r="A5838" s="18"/>
      <c r="B5838" s="19"/>
      <c r="H5838" s="31"/>
    </row>
    <row r="5839" spans="1:8">
      <c r="A5839" s="18"/>
      <c r="B5839" s="19"/>
      <c r="H5839" s="31"/>
    </row>
    <row r="5840" spans="1:8">
      <c r="A5840" s="18"/>
      <c r="B5840" s="19"/>
      <c r="H5840" s="31"/>
    </row>
    <row r="5841" spans="1:8">
      <c r="A5841" s="18"/>
      <c r="B5841" s="19"/>
      <c r="H5841" s="31"/>
    </row>
    <row r="5842" spans="1:8">
      <c r="A5842" s="18"/>
      <c r="B5842" s="19"/>
      <c r="H5842" s="31"/>
    </row>
    <row r="5843" spans="1:8">
      <c r="A5843" s="18"/>
      <c r="B5843" s="19"/>
      <c r="H5843" s="31"/>
    </row>
    <row r="5844" spans="1:8">
      <c r="A5844" s="18"/>
      <c r="B5844" s="19"/>
      <c r="H5844" s="31"/>
    </row>
    <row r="5845" spans="1:8">
      <c r="A5845" s="18"/>
      <c r="B5845" s="19"/>
      <c r="H5845" s="31"/>
    </row>
    <row r="5846" spans="1:8">
      <c r="A5846" s="18"/>
      <c r="B5846" s="19"/>
      <c r="H5846" s="31"/>
    </row>
    <row r="5847" spans="1:8">
      <c r="A5847" s="18"/>
      <c r="B5847" s="19"/>
      <c r="H5847" s="31"/>
    </row>
    <row r="5848" spans="1:8">
      <c r="A5848" s="18"/>
      <c r="B5848" s="19"/>
      <c r="H5848" s="31"/>
    </row>
    <row r="5849" spans="1:8">
      <c r="A5849" s="18"/>
      <c r="B5849" s="19"/>
      <c r="H5849" s="31"/>
    </row>
    <row r="5850" spans="1:8">
      <c r="A5850" s="18"/>
      <c r="B5850" s="19"/>
      <c r="H5850" s="31"/>
    </row>
    <row r="5851" spans="1:8">
      <c r="A5851" s="18"/>
      <c r="B5851" s="19"/>
      <c r="H5851" s="31"/>
    </row>
    <row r="5852" spans="1:8">
      <c r="A5852" s="18"/>
      <c r="B5852" s="19"/>
      <c r="H5852" s="31"/>
    </row>
    <row r="5853" spans="1:8">
      <c r="A5853" s="18"/>
      <c r="B5853" s="19"/>
      <c r="H5853" s="31"/>
    </row>
    <row r="5854" spans="1:8">
      <c r="A5854" s="18"/>
      <c r="B5854" s="19"/>
      <c r="H5854" s="31"/>
    </row>
    <row r="5855" spans="1:8">
      <c r="A5855" s="18"/>
      <c r="B5855" s="19"/>
      <c r="H5855" s="31"/>
    </row>
    <row r="5856" spans="1:8">
      <c r="A5856" s="18"/>
      <c r="B5856" s="19"/>
      <c r="H5856" s="31"/>
    </row>
    <row r="5857" spans="1:8">
      <c r="A5857" s="18"/>
      <c r="B5857" s="19"/>
      <c r="H5857" s="31"/>
    </row>
    <row r="5858" spans="1:8">
      <c r="A5858" s="18"/>
      <c r="B5858" s="19"/>
      <c r="H5858" s="31"/>
    </row>
    <row r="5859" spans="1:8">
      <c r="A5859" s="18"/>
      <c r="B5859" s="19"/>
      <c r="H5859" s="31"/>
    </row>
    <row r="5860" spans="1:8">
      <c r="A5860" s="18"/>
      <c r="B5860" s="19"/>
      <c r="H5860" s="31"/>
    </row>
    <row r="5861" spans="1:8">
      <c r="A5861" s="18"/>
      <c r="B5861" s="19"/>
      <c r="H5861" s="31"/>
    </row>
    <row r="5862" spans="1:8">
      <c r="A5862" s="18"/>
      <c r="B5862" s="19"/>
      <c r="H5862" s="31"/>
    </row>
    <row r="5863" spans="1:8">
      <c r="A5863" s="18"/>
      <c r="B5863" s="19"/>
      <c r="H5863" s="31"/>
    </row>
    <row r="5864" spans="1:8">
      <c r="A5864" s="18"/>
      <c r="B5864" s="19"/>
      <c r="H5864" s="31"/>
    </row>
    <row r="5865" spans="1:8">
      <c r="A5865" s="18"/>
      <c r="B5865" s="19"/>
      <c r="H5865" s="31"/>
    </row>
    <row r="5866" spans="1:8">
      <c r="A5866" s="18"/>
      <c r="B5866" s="19"/>
      <c r="H5866" s="31"/>
    </row>
    <row r="5867" spans="1:8">
      <c r="A5867" s="18"/>
      <c r="B5867" s="19"/>
      <c r="H5867" s="31"/>
    </row>
    <row r="5868" spans="1:8">
      <c r="A5868" s="18"/>
      <c r="B5868" s="19"/>
      <c r="H5868" s="31"/>
    </row>
    <row r="5869" spans="1:8">
      <c r="A5869" s="18"/>
      <c r="B5869" s="19"/>
      <c r="H5869" s="31"/>
    </row>
    <row r="5870" spans="1:8">
      <c r="A5870" s="18"/>
      <c r="B5870" s="19"/>
      <c r="H5870" s="31"/>
    </row>
    <row r="5871" spans="1:8">
      <c r="A5871" s="18"/>
      <c r="B5871" s="19"/>
      <c r="H5871" s="31"/>
    </row>
    <row r="5872" spans="1:8">
      <c r="A5872" s="18"/>
      <c r="B5872" s="19"/>
      <c r="H5872" s="31"/>
    </row>
    <row r="5873" spans="1:8">
      <c r="A5873" s="18"/>
      <c r="B5873" s="19"/>
      <c r="H5873" s="31"/>
    </row>
    <row r="5874" spans="1:8">
      <c r="A5874" s="18"/>
      <c r="B5874" s="19"/>
      <c r="H5874" s="31"/>
    </row>
    <row r="5875" spans="1:8">
      <c r="A5875" s="18"/>
      <c r="B5875" s="19"/>
      <c r="H5875" s="31"/>
    </row>
    <row r="5876" spans="1:8">
      <c r="A5876" s="18"/>
      <c r="B5876" s="19"/>
      <c r="H5876" s="31"/>
    </row>
    <row r="5877" spans="1:8">
      <c r="A5877" s="18"/>
      <c r="B5877" s="19"/>
      <c r="H5877" s="31"/>
    </row>
    <row r="5878" spans="1:8">
      <c r="A5878" s="18"/>
      <c r="B5878" s="19"/>
      <c r="H5878" s="31"/>
    </row>
    <row r="5879" spans="1:8">
      <c r="A5879" s="18"/>
      <c r="B5879" s="19"/>
      <c r="H5879" s="31"/>
    </row>
    <row r="5880" spans="1:8">
      <c r="A5880" s="18"/>
      <c r="B5880" s="19"/>
      <c r="H5880" s="31"/>
    </row>
    <row r="5881" spans="1:8">
      <c r="A5881" s="18"/>
      <c r="B5881" s="19"/>
      <c r="H5881" s="31"/>
    </row>
    <row r="5882" spans="1:8">
      <c r="A5882" s="18"/>
      <c r="B5882" s="19"/>
      <c r="H5882" s="31"/>
    </row>
    <row r="5883" spans="1:8">
      <c r="A5883" s="18"/>
      <c r="B5883" s="19"/>
      <c r="H5883" s="31"/>
    </row>
    <row r="5884" spans="1:8">
      <c r="A5884" s="18"/>
      <c r="B5884" s="19"/>
      <c r="H5884" s="31"/>
    </row>
    <row r="5885" spans="1:8">
      <c r="A5885" s="18"/>
      <c r="B5885" s="19"/>
      <c r="H5885" s="31"/>
    </row>
    <row r="5886" spans="1:8">
      <c r="A5886" s="18"/>
      <c r="B5886" s="19"/>
      <c r="H5886" s="31"/>
    </row>
    <row r="5887" spans="1:8">
      <c r="A5887" s="18"/>
      <c r="B5887" s="19"/>
      <c r="H5887" s="31"/>
    </row>
    <row r="5888" spans="1:8">
      <c r="A5888" s="18"/>
      <c r="B5888" s="19"/>
      <c r="H5888" s="31"/>
    </row>
    <row r="5889" spans="1:8">
      <c r="A5889" s="18"/>
      <c r="B5889" s="19"/>
      <c r="H5889" s="31"/>
    </row>
    <row r="5890" spans="1:8">
      <c r="A5890" s="18"/>
      <c r="B5890" s="19"/>
      <c r="H5890" s="31"/>
    </row>
    <row r="5891" spans="1:8">
      <c r="A5891" s="18"/>
      <c r="B5891" s="19"/>
      <c r="H5891" s="31"/>
    </row>
    <row r="5892" spans="1:8">
      <c r="A5892" s="18"/>
      <c r="B5892" s="19"/>
      <c r="H5892" s="31"/>
    </row>
    <row r="5893" spans="1:8">
      <c r="A5893" s="18"/>
      <c r="B5893" s="19"/>
      <c r="H5893" s="31"/>
    </row>
    <row r="5894" spans="1:8">
      <c r="A5894" s="18"/>
      <c r="B5894" s="19"/>
      <c r="H5894" s="31"/>
    </row>
    <row r="5895" spans="1:8">
      <c r="A5895" s="18"/>
      <c r="B5895" s="19"/>
      <c r="H5895" s="31"/>
    </row>
    <row r="5896" spans="1:8">
      <c r="A5896" s="18"/>
      <c r="B5896" s="19"/>
      <c r="H5896" s="31"/>
    </row>
    <row r="5897" spans="1:8">
      <c r="A5897" s="18"/>
      <c r="B5897" s="19"/>
      <c r="H5897" s="31"/>
    </row>
    <row r="5898" spans="1:8">
      <c r="A5898" s="18"/>
      <c r="B5898" s="19"/>
      <c r="H5898" s="31"/>
    </row>
    <row r="5899" spans="1:8">
      <c r="A5899" s="18"/>
      <c r="B5899" s="19"/>
      <c r="H5899" s="31"/>
    </row>
    <row r="5900" spans="1:8">
      <c r="A5900" s="18"/>
      <c r="B5900" s="19"/>
      <c r="H5900" s="31"/>
    </row>
    <row r="5901" spans="1:8">
      <c r="A5901" s="18"/>
      <c r="B5901" s="19"/>
      <c r="H5901" s="31"/>
    </row>
    <row r="5902" spans="1:8">
      <c r="A5902" s="18"/>
      <c r="B5902" s="19"/>
      <c r="H5902" s="31"/>
    </row>
    <row r="5903" spans="1:8">
      <c r="A5903" s="18"/>
      <c r="B5903" s="19"/>
      <c r="H5903" s="31"/>
    </row>
    <row r="5904" spans="1:8">
      <c r="A5904" s="18"/>
      <c r="B5904" s="19"/>
      <c r="H5904" s="31"/>
    </row>
    <row r="5905" spans="1:8">
      <c r="A5905" s="18"/>
      <c r="B5905" s="19"/>
      <c r="H5905" s="31"/>
    </row>
    <row r="5906" spans="1:8">
      <c r="A5906" s="18"/>
      <c r="B5906" s="19"/>
      <c r="H5906" s="31"/>
    </row>
    <row r="5907" spans="1:8">
      <c r="A5907" s="18"/>
      <c r="B5907" s="19"/>
      <c r="H5907" s="31"/>
    </row>
    <row r="5908" spans="1:8">
      <c r="A5908" s="18"/>
      <c r="B5908" s="19"/>
      <c r="H5908" s="31"/>
    </row>
    <row r="5909" spans="1:8">
      <c r="A5909" s="18"/>
      <c r="B5909" s="19"/>
      <c r="H5909" s="31"/>
    </row>
    <row r="5910" spans="1:8">
      <c r="A5910" s="18"/>
      <c r="B5910" s="19"/>
      <c r="H5910" s="31"/>
    </row>
    <row r="5911" spans="1:8">
      <c r="A5911" s="18"/>
      <c r="B5911" s="19"/>
      <c r="H5911" s="31"/>
    </row>
    <row r="5912" spans="1:8">
      <c r="A5912" s="18"/>
      <c r="B5912" s="19"/>
      <c r="H5912" s="31"/>
    </row>
    <row r="5913" spans="1:8">
      <c r="A5913" s="18"/>
      <c r="B5913" s="19"/>
      <c r="H5913" s="31"/>
    </row>
    <row r="5914" spans="1:8">
      <c r="A5914" s="18"/>
      <c r="B5914" s="19"/>
      <c r="H5914" s="31"/>
    </row>
    <row r="5915" spans="1:8">
      <c r="A5915" s="18"/>
      <c r="B5915" s="19"/>
      <c r="H5915" s="31"/>
    </row>
    <row r="5916" spans="1:8">
      <c r="A5916" s="18"/>
      <c r="B5916" s="19"/>
      <c r="H5916" s="31"/>
    </row>
    <row r="5917" spans="1:8">
      <c r="A5917" s="18"/>
      <c r="B5917" s="19"/>
      <c r="H5917" s="31"/>
    </row>
    <row r="5918" spans="1:8">
      <c r="A5918" s="18"/>
      <c r="B5918" s="19"/>
      <c r="H5918" s="31"/>
    </row>
    <row r="5919" spans="1:8">
      <c r="A5919" s="18"/>
      <c r="B5919" s="19"/>
      <c r="H5919" s="31"/>
    </row>
    <row r="5920" spans="1:8">
      <c r="A5920" s="18"/>
      <c r="B5920" s="19"/>
      <c r="H5920" s="31"/>
    </row>
    <row r="5921" spans="1:8">
      <c r="A5921" s="18"/>
      <c r="B5921" s="19"/>
      <c r="H5921" s="31"/>
    </row>
    <row r="5922" spans="1:8">
      <c r="A5922" s="18"/>
      <c r="B5922" s="19"/>
      <c r="H5922" s="31"/>
    </row>
    <row r="5923" spans="1:8">
      <c r="A5923" s="18"/>
      <c r="B5923" s="19"/>
      <c r="H5923" s="31"/>
    </row>
    <row r="5924" spans="1:8">
      <c r="A5924" s="18"/>
      <c r="B5924" s="19"/>
      <c r="H5924" s="31"/>
    </row>
    <row r="5925" spans="1:8">
      <c r="A5925" s="18"/>
      <c r="B5925" s="19"/>
      <c r="H5925" s="31"/>
    </row>
    <row r="5926" spans="1:8">
      <c r="A5926" s="18"/>
      <c r="B5926" s="19"/>
      <c r="H5926" s="31"/>
    </row>
    <row r="5927" spans="1:8">
      <c r="A5927" s="18"/>
      <c r="B5927" s="19"/>
      <c r="H5927" s="31"/>
    </row>
    <row r="5928" spans="1:8">
      <c r="A5928" s="18"/>
      <c r="B5928" s="19"/>
      <c r="H5928" s="31"/>
    </row>
    <row r="5929" spans="1:8">
      <c r="A5929" s="18"/>
      <c r="B5929" s="19"/>
      <c r="H5929" s="31"/>
    </row>
    <row r="5930" spans="1:8">
      <c r="A5930" s="18"/>
      <c r="B5930" s="19"/>
      <c r="H5930" s="31"/>
    </row>
    <row r="5931" spans="1:8">
      <c r="A5931" s="18"/>
      <c r="B5931" s="19"/>
      <c r="H5931" s="31"/>
    </row>
    <row r="5932" spans="1:8">
      <c r="A5932" s="18"/>
      <c r="B5932" s="19"/>
      <c r="H5932" s="31"/>
    </row>
    <row r="5933" spans="1:8">
      <c r="A5933" s="18"/>
      <c r="B5933" s="19"/>
      <c r="H5933" s="31"/>
    </row>
    <row r="5934" spans="1:8">
      <c r="A5934" s="18"/>
      <c r="B5934" s="19"/>
      <c r="H5934" s="31"/>
    </row>
    <row r="5935" spans="1:8">
      <c r="A5935" s="18"/>
      <c r="B5935" s="19"/>
      <c r="H5935" s="31"/>
    </row>
    <row r="5936" spans="1:8">
      <c r="A5936" s="18"/>
      <c r="B5936" s="19"/>
      <c r="H5936" s="31"/>
    </row>
    <row r="5937" spans="1:8">
      <c r="A5937" s="18"/>
      <c r="B5937" s="19"/>
      <c r="H5937" s="31"/>
    </row>
    <row r="5938" spans="1:8">
      <c r="A5938" s="18"/>
      <c r="B5938" s="19"/>
      <c r="H5938" s="31"/>
    </row>
    <row r="5939" spans="1:8">
      <c r="A5939" s="18"/>
      <c r="B5939" s="19"/>
      <c r="H5939" s="31"/>
    </row>
    <row r="5940" spans="1:8">
      <c r="A5940" s="18"/>
      <c r="B5940" s="19"/>
      <c r="H5940" s="31"/>
    </row>
    <row r="5941" spans="1:8">
      <c r="A5941" s="18"/>
      <c r="B5941" s="19"/>
      <c r="H5941" s="31"/>
    </row>
    <row r="5942" spans="1:8">
      <c r="A5942" s="18"/>
      <c r="B5942" s="19"/>
      <c r="H5942" s="31"/>
    </row>
    <row r="5943" spans="1:8">
      <c r="A5943" s="18"/>
      <c r="B5943" s="19"/>
      <c r="H5943" s="31"/>
    </row>
    <row r="5944" spans="1:8">
      <c r="A5944" s="18"/>
      <c r="B5944" s="19"/>
      <c r="H5944" s="31"/>
    </row>
    <row r="5945" spans="1:8">
      <c r="A5945" s="18"/>
      <c r="B5945" s="19"/>
      <c r="H5945" s="31"/>
    </row>
    <row r="5946" spans="1:8">
      <c r="A5946" s="18"/>
      <c r="B5946" s="19"/>
      <c r="H5946" s="31"/>
    </row>
    <row r="5947" spans="1:8">
      <c r="A5947" s="18"/>
      <c r="B5947" s="19"/>
      <c r="H5947" s="31"/>
    </row>
    <row r="5948" spans="1:8">
      <c r="A5948" s="18"/>
      <c r="B5948" s="19"/>
      <c r="H5948" s="31"/>
    </row>
    <row r="5949" spans="1:8">
      <c r="A5949" s="18"/>
      <c r="B5949" s="19"/>
      <c r="H5949" s="31"/>
    </row>
    <row r="5950" spans="1:8">
      <c r="A5950" s="18"/>
      <c r="B5950" s="19"/>
      <c r="H5950" s="31"/>
    </row>
    <row r="5951" spans="1:8">
      <c r="A5951" s="18"/>
      <c r="B5951" s="19"/>
      <c r="H5951" s="31"/>
    </row>
    <row r="5952" spans="1:8">
      <c r="A5952" s="18"/>
      <c r="B5952" s="19"/>
      <c r="H5952" s="31"/>
    </row>
    <row r="5953" spans="1:8">
      <c r="A5953" s="18"/>
      <c r="B5953" s="19"/>
      <c r="H5953" s="31"/>
    </row>
    <row r="5954" spans="1:8">
      <c r="A5954" s="18"/>
      <c r="B5954" s="19"/>
      <c r="H5954" s="31"/>
    </row>
    <row r="5955" spans="1:8">
      <c r="A5955" s="18"/>
      <c r="B5955" s="19"/>
      <c r="H5955" s="31"/>
    </row>
    <row r="5956" spans="1:8">
      <c r="A5956" s="18"/>
      <c r="B5956" s="19"/>
      <c r="H5956" s="31"/>
    </row>
    <row r="5957" spans="1:8">
      <c r="A5957" s="18"/>
      <c r="B5957" s="19"/>
      <c r="H5957" s="31"/>
    </row>
    <row r="5958" spans="1:8">
      <c r="A5958" s="18"/>
      <c r="B5958" s="19"/>
      <c r="H5958" s="31"/>
    </row>
    <row r="5959" spans="1:8">
      <c r="A5959" s="18"/>
      <c r="B5959" s="19"/>
      <c r="H5959" s="31"/>
    </row>
    <row r="5960" spans="1:8">
      <c r="A5960" s="18"/>
      <c r="B5960" s="19"/>
      <c r="H5960" s="31"/>
    </row>
    <row r="5961" spans="1:8">
      <c r="A5961" s="18"/>
      <c r="B5961" s="19"/>
      <c r="H5961" s="31"/>
    </row>
    <row r="5962" spans="1:8">
      <c r="A5962" s="18"/>
      <c r="B5962" s="19"/>
      <c r="H5962" s="31"/>
    </row>
    <row r="5963" spans="1:8">
      <c r="A5963" s="18"/>
      <c r="B5963" s="19"/>
      <c r="H5963" s="31"/>
    </row>
    <row r="5964" spans="1:8">
      <c r="A5964" s="18"/>
      <c r="B5964" s="19"/>
      <c r="H5964" s="31"/>
    </row>
    <row r="5965" spans="1:8">
      <c r="A5965" s="18"/>
      <c r="B5965" s="19"/>
      <c r="H5965" s="31"/>
    </row>
    <row r="5966" spans="1:8">
      <c r="A5966" s="18"/>
      <c r="B5966" s="19"/>
      <c r="H5966" s="31"/>
    </row>
    <row r="5967" spans="1:8">
      <c r="A5967" s="18"/>
      <c r="B5967" s="19"/>
      <c r="H5967" s="31"/>
    </row>
    <row r="5968" spans="1:8">
      <c r="A5968" s="18"/>
      <c r="B5968" s="19"/>
      <c r="H5968" s="31"/>
    </row>
    <row r="5969" spans="1:8">
      <c r="A5969" s="18"/>
      <c r="B5969" s="19"/>
      <c r="H5969" s="31"/>
    </row>
    <row r="5970" spans="1:8">
      <c r="A5970" s="18"/>
      <c r="B5970" s="19"/>
      <c r="H5970" s="31"/>
    </row>
    <row r="5971" spans="1:8">
      <c r="A5971" s="18"/>
      <c r="B5971" s="19"/>
      <c r="H5971" s="31"/>
    </row>
    <row r="5972" spans="1:8">
      <c r="A5972" s="18"/>
      <c r="B5972" s="19"/>
      <c r="H5972" s="31"/>
    </row>
    <row r="5973" spans="1:8">
      <c r="A5973" s="18"/>
      <c r="B5973" s="19"/>
      <c r="H5973" s="31"/>
    </row>
    <row r="5974" spans="1:8">
      <c r="A5974" s="18"/>
      <c r="B5974" s="19"/>
      <c r="H5974" s="31"/>
    </row>
    <row r="5975" spans="1:8">
      <c r="A5975" s="18"/>
      <c r="B5975" s="19"/>
      <c r="H5975" s="31"/>
    </row>
    <row r="5976" spans="1:8">
      <c r="A5976" s="18"/>
      <c r="B5976" s="19"/>
      <c r="H5976" s="31"/>
    </row>
    <row r="5977" spans="1:8">
      <c r="A5977" s="18"/>
      <c r="B5977" s="19"/>
      <c r="H5977" s="31"/>
    </row>
    <row r="5978" spans="1:8">
      <c r="A5978" s="18"/>
      <c r="B5978" s="19"/>
      <c r="H5978" s="31"/>
    </row>
    <row r="5979" spans="1:8">
      <c r="A5979" s="18"/>
      <c r="B5979" s="19"/>
      <c r="H5979" s="31"/>
    </row>
    <row r="5980" spans="1:8">
      <c r="A5980" s="18"/>
      <c r="B5980" s="19"/>
      <c r="H5980" s="31"/>
    </row>
    <row r="5981" spans="1:8">
      <c r="A5981" s="18"/>
      <c r="B5981" s="19"/>
      <c r="H5981" s="31"/>
    </row>
    <row r="5982" spans="1:8">
      <c r="A5982" s="18"/>
      <c r="B5982" s="19"/>
      <c r="H5982" s="31"/>
    </row>
    <row r="5983" spans="1:8">
      <c r="A5983" s="18"/>
      <c r="B5983" s="19"/>
      <c r="H5983" s="31"/>
    </row>
    <row r="5984" spans="1:8">
      <c r="A5984" s="18"/>
      <c r="B5984" s="19"/>
      <c r="H5984" s="31"/>
    </row>
    <row r="5985" spans="1:8">
      <c r="A5985" s="18"/>
      <c r="B5985" s="19"/>
      <c r="H5985" s="31"/>
    </row>
    <row r="5986" spans="1:8">
      <c r="A5986" s="18"/>
      <c r="B5986" s="19"/>
      <c r="H5986" s="31"/>
    </row>
    <row r="5987" spans="1:8">
      <c r="A5987" s="18"/>
      <c r="B5987" s="19"/>
      <c r="H5987" s="31"/>
    </row>
    <row r="5988" spans="1:8">
      <c r="A5988" s="18"/>
      <c r="B5988" s="19"/>
      <c r="H5988" s="31"/>
    </row>
    <row r="5989" spans="1:8">
      <c r="A5989" s="18"/>
      <c r="B5989" s="19"/>
      <c r="H5989" s="31"/>
    </row>
    <row r="5990" spans="1:8">
      <c r="A5990" s="18"/>
      <c r="B5990" s="19"/>
      <c r="H5990" s="31"/>
    </row>
    <row r="5991" spans="1:8">
      <c r="A5991" s="18"/>
      <c r="B5991" s="19"/>
      <c r="H5991" s="31"/>
    </row>
    <row r="5992" spans="1:8">
      <c r="A5992" s="18"/>
      <c r="B5992" s="19"/>
      <c r="H5992" s="31"/>
    </row>
    <row r="5993" spans="1:8">
      <c r="A5993" s="18"/>
      <c r="B5993" s="19"/>
      <c r="H5993" s="31"/>
    </row>
    <row r="5994" spans="1:8">
      <c r="A5994" s="18"/>
      <c r="B5994" s="19"/>
      <c r="H5994" s="31"/>
    </row>
    <row r="5995" spans="1:8">
      <c r="A5995" s="18"/>
      <c r="B5995" s="19"/>
      <c r="H5995" s="31"/>
    </row>
    <row r="5996" spans="1:8">
      <c r="A5996" s="18"/>
      <c r="B5996" s="19"/>
      <c r="H5996" s="31"/>
    </row>
    <row r="5997" spans="1:8">
      <c r="A5997" s="18"/>
      <c r="B5997" s="19"/>
      <c r="H5997" s="31"/>
    </row>
    <row r="5998" spans="1:8">
      <c r="A5998" s="18"/>
      <c r="B5998" s="19"/>
      <c r="H5998" s="31"/>
    </row>
    <row r="5999" spans="1:8">
      <c r="A5999" s="18"/>
      <c r="B5999" s="19"/>
      <c r="H5999" s="31"/>
    </row>
    <row r="6000" spans="1:8">
      <c r="A6000" s="18"/>
      <c r="B6000" s="19"/>
      <c r="H6000" s="31"/>
    </row>
    <row r="6001" spans="1:8">
      <c r="A6001" s="18"/>
      <c r="B6001" s="19"/>
      <c r="H6001" s="31"/>
    </row>
    <row r="6002" spans="1:8">
      <c r="A6002" s="18"/>
      <c r="B6002" s="19"/>
      <c r="H6002" s="31"/>
    </row>
    <row r="6003" spans="1:8">
      <c r="A6003" s="18"/>
      <c r="B6003" s="19"/>
      <c r="H6003" s="31"/>
    </row>
    <row r="6004" spans="1:8">
      <c r="A6004" s="18"/>
      <c r="B6004" s="19"/>
      <c r="H6004" s="31"/>
    </row>
    <row r="6005" spans="1:8">
      <c r="A6005" s="18"/>
      <c r="B6005" s="19"/>
      <c r="H6005" s="31"/>
    </row>
    <row r="6006" spans="1:8">
      <c r="A6006" s="18"/>
      <c r="B6006" s="19"/>
      <c r="H6006" s="31"/>
    </row>
    <row r="6007" spans="1:8">
      <c r="A6007" s="18"/>
      <c r="B6007" s="19"/>
      <c r="H6007" s="31"/>
    </row>
    <row r="6008" spans="1:8">
      <c r="A6008" s="18"/>
      <c r="B6008" s="19"/>
      <c r="H6008" s="31"/>
    </row>
    <row r="6009" spans="1:8">
      <c r="A6009" s="18"/>
      <c r="B6009" s="19"/>
      <c r="H6009" s="31"/>
    </row>
    <row r="6010" spans="1:8">
      <c r="A6010" s="18"/>
      <c r="B6010" s="19"/>
      <c r="H6010" s="31"/>
    </row>
    <row r="6011" spans="1:8">
      <c r="A6011" s="18"/>
      <c r="B6011" s="19"/>
      <c r="H6011" s="31"/>
    </row>
    <row r="6012" spans="1:8">
      <c r="A6012" s="18"/>
      <c r="B6012" s="19"/>
      <c r="H6012" s="31"/>
    </row>
    <row r="6013" spans="1:8">
      <c r="A6013" s="18"/>
      <c r="B6013" s="19"/>
      <c r="H6013" s="31"/>
    </row>
    <row r="6014" spans="1:8">
      <c r="A6014" s="18"/>
      <c r="B6014" s="19"/>
      <c r="H6014" s="31"/>
    </row>
    <row r="6015" spans="1:8">
      <c r="A6015" s="18"/>
      <c r="B6015" s="19"/>
      <c r="H6015" s="31"/>
    </row>
    <row r="6016" spans="1:8">
      <c r="A6016" s="18"/>
      <c r="B6016" s="19"/>
      <c r="H6016" s="31"/>
    </row>
    <row r="6017" spans="1:8">
      <c r="A6017" s="18"/>
      <c r="B6017" s="19"/>
      <c r="H6017" s="31"/>
    </row>
    <row r="6018" spans="1:8">
      <c r="A6018" s="18"/>
      <c r="B6018" s="19"/>
      <c r="H6018" s="31"/>
    </row>
    <row r="6019" spans="1:8">
      <c r="A6019" s="18"/>
      <c r="B6019" s="19"/>
      <c r="H6019" s="31"/>
    </row>
    <row r="6020" spans="1:8">
      <c r="A6020" s="18"/>
      <c r="B6020" s="19"/>
      <c r="H6020" s="31"/>
    </row>
    <row r="6021" spans="1:8">
      <c r="A6021" s="18"/>
      <c r="B6021" s="19"/>
      <c r="H6021" s="31"/>
    </row>
    <row r="6022" spans="1:8">
      <c r="A6022" s="18"/>
      <c r="B6022" s="19"/>
      <c r="H6022" s="31"/>
    </row>
    <row r="6023" spans="1:8">
      <c r="A6023" s="18"/>
      <c r="B6023" s="19"/>
      <c r="H6023" s="31"/>
    </row>
    <row r="6024" spans="1:8">
      <c r="A6024" s="18"/>
      <c r="B6024" s="19"/>
      <c r="H6024" s="31"/>
    </row>
    <row r="6025" spans="1:8">
      <c r="A6025" s="18"/>
      <c r="B6025" s="19"/>
      <c r="H6025" s="31"/>
    </row>
    <row r="6026" spans="1:8">
      <c r="A6026" s="18"/>
      <c r="B6026" s="19"/>
      <c r="H6026" s="31"/>
    </row>
    <row r="6027" spans="1:8">
      <c r="A6027" s="18"/>
      <c r="B6027" s="19"/>
      <c r="H6027" s="31"/>
    </row>
    <row r="6028" spans="1:8">
      <c r="A6028" s="18"/>
      <c r="B6028" s="19"/>
      <c r="H6028" s="31"/>
    </row>
    <row r="6029" spans="1:8">
      <c r="A6029" s="18"/>
      <c r="B6029" s="19"/>
      <c r="H6029" s="31"/>
    </row>
    <row r="6030" spans="1:8">
      <c r="A6030" s="18"/>
      <c r="B6030" s="19"/>
      <c r="H6030" s="31"/>
    </row>
    <row r="6031" spans="1:8">
      <c r="A6031" s="18"/>
      <c r="B6031" s="19"/>
      <c r="H6031" s="31"/>
    </row>
    <row r="6032" spans="1:8">
      <c r="A6032" s="18"/>
      <c r="B6032" s="19"/>
      <c r="H6032" s="31"/>
    </row>
    <row r="6033" spans="1:8">
      <c r="A6033" s="18"/>
      <c r="B6033" s="19"/>
      <c r="H6033" s="31"/>
    </row>
    <row r="6034" spans="1:8">
      <c r="A6034" s="18"/>
      <c r="B6034" s="19"/>
      <c r="H6034" s="31"/>
    </row>
    <row r="6035" spans="1:8">
      <c r="A6035" s="18"/>
      <c r="B6035" s="19"/>
      <c r="H6035" s="31"/>
    </row>
    <row r="6036" spans="1:8">
      <c r="A6036" s="18"/>
      <c r="B6036" s="19"/>
      <c r="H6036" s="31"/>
    </row>
    <row r="6037" spans="1:8">
      <c r="A6037" s="18"/>
      <c r="B6037" s="19"/>
      <c r="H6037" s="31"/>
    </row>
    <row r="6038" spans="1:8">
      <c r="A6038" s="18"/>
      <c r="B6038" s="19"/>
      <c r="H6038" s="31"/>
    </row>
    <row r="6039" spans="1:8">
      <c r="A6039" s="18"/>
      <c r="B6039" s="19"/>
      <c r="H6039" s="31"/>
    </row>
    <row r="6040" spans="1:8">
      <c r="A6040" s="18"/>
      <c r="B6040" s="19"/>
      <c r="H6040" s="31"/>
    </row>
    <row r="6041" spans="1:8">
      <c r="A6041" s="18"/>
      <c r="B6041" s="19"/>
      <c r="H6041" s="31"/>
    </row>
    <row r="6042" spans="1:8">
      <c r="A6042" s="18"/>
      <c r="B6042" s="19"/>
      <c r="H6042" s="31"/>
    </row>
    <row r="6043" spans="1:8">
      <c r="A6043" s="18"/>
      <c r="B6043" s="19"/>
      <c r="H6043" s="31"/>
    </row>
    <row r="6044" spans="1:8">
      <c r="A6044" s="18"/>
      <c r="B6044" s="19"/>
      <c r="H6044" s="31"/>
    </row>
    <row r="6045" spans="1:8">
      <c r="A6045" s="18"/>
      <c r="B6045" s="19"/>
      <c r="H6045" s="31"/>
    </row>
    <row r="6046" spans="1:8">
      <c r="A6046" s="18"/>
      <c r="B6046" s="19"/>
      <c r="H6046" s="31"/>
    </row>
    <row r="6047" spans="1:8">
      <c r="A6047" s="18"/>
      <c r="B6047" s="19"/>
      <c r="H6047" s="31"/>
    </row>
    <row r="6048" spans="1:8">
      <c r="A6048" s="18"/>
      <c r="B6048" s="19"/>
      <c r="H6048" s="31"/>
    </row>
    <row r="6049" spans="1:8">
      <c r="A6049" s="18"/>
      <c r="B6049" s="19"/>
      <c r="H6049" s="31"/>
    </row>
    <row r="6050" spans="1:8">
      <c r="A6050" s="18"/>
      <c r="B6050" s="19"/>
      <c r="H6050" s="31"/>
    </row>
    <row r="6051" spans="1:8">
      <c r="A6051" s="18"/>
      <c r="B6051" s="19"/>
      <c r="H6051" s="31"/>
    </row>
    <row r="6052" spans="1:8">
      <c r="A6052" s="18"/>
      <c r="B6052" s="19"/>
      <c r="H6052" s="31"/>
    </row>
    <row r="6053" spans="1:8">
      <c r="A6053" s="18"/>
      <c r="B6053" s="19"/>
      <c r="H6053" s="31"/>
    </row>
    <row r="6054" spans="1:8">
      <c r="A6054" s="18"/>
      <c r="B6054" s="19"/>
      <c r="H6054" s="31"/>
    </row>
    <row r="6055" spans="1:8">
      <c r="A6055" s="18"/>
      <c r="B6055" s="19"/>
      <c r="H6055" s="31"/>
    </row>
    <row r="6056" spans="1:8">
      <c r="A6056" s="18"/>
      <c r="B6056" s="19"/>
      <c r="H6056" s="31"/>
    </row>
    <row r="6057" spans="1:8">
      <c r="A6057" s="18"/>
      <c r="B6057" s="19"/>
      <c r="H6057" s="31"/>
    </row>
    <row r="6058" spans="1:8">
      <c r="A6058" s="18"/>
      <c r="B6058" s="19"/>
      <c r="H6058" s="31"/>
    </row>
    <row r="6059" spans="1:8">
      <c r="A6059" s="18"/>
      <c r="B6059" s="19"/>
      <c r="H6059" s="31"/>
    </row>
    <row r="6060" spans="1:8">
      <c r="A6060" s="18"/>
      <c r="B6060" s="19"/>
      <c r="H6060" s="31"/>
    </row>
    <row r="6061" spans="1:8">
      <c r="A6061" s="18"/>
      <c r="B6061" s="19"/>
      <c r="H6061" s="31"/>
    </row>
    <row r="6062" spans="1:8">
      <c r="A6062" s="18"/>
      <c r="B6062" s="19"/>
      <c r="H6062" s="31"/>
    </row>
    <row r="6063" spans="1:8">
      <c r="A6063" s="18"/>
      <c r="B6063" s="19"/>
      <c r="H6063" s="31"/>
    </row>
    <row r="6064" spans="1:8">
      <c r="A6064" s="18"/>
      <c r="B6064" s="19"/>
      <c r="H6064" s="31"/>
    </row>
    <row r="6065" spans="1:8">
      <c r="A6065" s="18"/>
      <c r="B6065" s="19"/>
      <c r="H6065" s="31"/>
    </row>
    <row r="6066" spans="1:8">
      <c r="A6066" s="18"/>
      <c r="B6066" s="19"/>
      <c r="H6066" s="31"/>
    </row>
    <row r="6067" spans="1:8">
      <c r="A6067" s="18"/>
      <c r="B6067" s="19"/>
      <c r="H6067" s="31"/>
    </row>
    <row r="6068" spans="1:8">
      <c r="A6068" s="18"/>
      <c r="B6068" s="19"/>
      <c r="H6068" s="31"/>
    </row>
    <row r="6069" spans="1:8">
      <c r="A6069" s="18"/>
      <c r="B6069" s="19"/>
      <c r="H6069" s="31"/>
    </row>
    <row r="6070" spans="1:8">
      <c r="A6070" s="18"/>
      <c r="B6070" s="19"/>
      <c r="H6070" s="31"/>
    </row>
    <row r="6071" spans="1:8">
      <c r="A6071" s="18"/>
      <c r="B6071" s="19"/>
      <c r="H6071" s="31"/>
    </row>
    <row r="6072" spans="1:8">
      <c r="A6072" s="18"/>
      <c r="B6072" s="19"/>
      <c r="H6072" s="31"/>
    </row>
    <row r="6073" spans="1:8">
      <c r="A6073" s="18"/>
      <c r="B6073" s="19"/>
      <c r="H6073" s="31"/>
    </row>
    <row r="6074" spans="1:8">
      <c r="A6074" s="18"/>
      <c r="B6074" s="19"/>
      <c r="H6074" s="31"/>
    </row>
    <row r="6075" spans="1:8">
      <c r="A6075" s="18"/>
      <c r="B6075" s="19"/>
      <c r="H6075" s="31"/>
    </row>
    <row r="6076" spans="1:8">
      <c r="A6076" s="18"/>
      <c r="B6076" s="19"/>
      <c r="H6076" s="31"/>
    </row>
    <row r="6077" spans="1:8">
      <c r="A6077" s="18"/>
      <c r="B6077" s="19"/>
      <c r="H6077" s="31"/>
    </row>
    <row r="6078" spans="1:8">
      <c r="A6078" s="18"/>
      <c r="B6078" s="19"/>
      <c r="H6078" s="31"/>
    </row>
    <row r="6079" spans="1:8">
      <c r="A6079" s="18"/>
      <c r="B6079" s="19"/>
      <c r="H6079" s="31"/>
    </row>
    <row r="6080" spans="1:8">
      <c r="A6080" s="18"/>
      <c r="B6080" s="19"/>
      <c r="H6080" s="31"/>
    </row>
    <row r="6081" spans="1:8">
      <c r="A6081" s="18"/>
      <c r="B6081" s="19"/>
      <c r="H6081" s="31"/>
    </row>
    <row r="6082" spans="1:8">
      <c r="A6082" s="18"/>
      <c r="B6082" s="19"/>
      <c r="H6082" s="31"/>
    </row>
    <row r="6083" spans="1:8">
      <c r="A6083" s="18"/>
      <c r="B6083" s="19"/>
      <c r="H6083" s="31"/>
    </row>
    <row r="6084" spans="1:8">
      <c r="A6084" s="18"/>
      <c r="B6084" s="19"/>
      <c r="H6084" s="31"/>
    </row>
    <row r="6085" spans="1:8">
      <c r="A6085" s="18"/>
      <c r="B6085" s="19"/>
      <c r="H6085" s="31"/>
    </row>
    <row r="6086" spans="1:8">
      <c r="A6086" s="18"/>
      <c r="B6086" s="19"/>
      <c r="H6086" s="31"/>
    </row>
    <row r="6087" spans="1:8">
      <c r="A6087" s="18"/>
      <c r="B6087" s="19"/>
      <c r="H6087" s="31"/>
    </row>
    <row r="6088" spans="1:8">
      <c r="A6088" s="18"/>
      <c r="B6088" s="19"/>
      <c r="H6088" s="31"/>
    </row>
    <row r="6089" spans="1:8">
      <c r="A6089" s="18"/>
      <c r="B6089" s="19"/>
      <c r="H6089" s="31"/>
    </row>
    <row r="6090" spans="1:8">
      <c r="A6090" s="18"/>
      <c r="B6090" s="19"/>
      <c r="H6090" s="31"/>
    </row>
    <row r="6091" spans="1:8">
      <c r="A6091" s="18"/>
      <c r="B6091" s="19"/>
      <c r="H6091" s="31"/>
    </row>
    <row r="6092" spans="1:8">
      <c r="A6092" s="18"/>
      <c r="B6092" s="19"/>
      <c r="H6092" s="31"/>
    </row>
    <row r="6093" spans="1:8">
      <c r="A6093" s="18"/>
      <c r="B6093" s="19"/>
      <c r="H6093" s="31"/>
    </row>
    <row r="6094" spans="1:8">
      <c r="A6094" s="18"/>
      <c r="B6094" s="19"/>
      <c r="H6094" s="31"/>
    </row>
    <row r="6095" spans="1:8">
      <c r="A6095" s="18"/>
      <c r="B6095" s="19"/>
      <c r="H6095" s="31"/>
    </row>
    <row r="6096" spans="1:8">
      <c r="A6096" s="18"/>
      <c r="B6096" s="19"/>
      <c r="H6096" s="31"/>
    </row>
    <row r="6097" spans="1:8">
      <c r="A6097" s="18"/>
      <c r="B6097" s="19"/>
      <c r="H6097" s="31"/>
    </row>
    <row r="6098" spans="1:8">
      <c r="A6098" s="18"/>
      <c r="B6098" s="19"/>
      <c r="H6098" s="31"/>
    </row>
    <row r="6099" spans="1:8">
      <c r="A6099" s="18"/>
      <c r="B6099" s="19"/>
      <c r="H6099" s="31"/>
    </row>
    <row r="6100" spans="1:8">
      <c r="A6100" s="18"/>
      <c r="B6100" s="19"/>
      <c r="H6100" s="31"/>
    </row>
    <row r="6101" spans="1:8">
      <c r="A6101" s="18"/>
      <c r="B6101" s="19"/>
      <c r="H6101" s="31"/>
    </row>
    <row r="6102" spans="1:8">
      <c r="A6102" s="18"/>
      <c r="B6102" s="19"/>
      <c r="H6102" s="31"/>
    </row>
    <row r="6103" spans="1:8">
      <c r="A6103" s="18"/>
      <c r="B6103" s="19"/>
      <c r="H6103" s="31"/>
    </row>
    <row r="6104" spans="1:8">
      <c r="A6104" s="18"/>
      <c r="B6104" s="19"/>
      <c r="H6104" s="31"/>
    </row>
    <row r="6105" spans="1:8">
      <c r="A6105" s="18"/>
      <c r="B6105" s="19"/>
      <c r="H6105" s="31"/>
    </row>
    <row r="6106" spans="1:8">
      <c r="A6106" s="18"/>
      <c r="B6106" s="19"/>
      <c r="H6106" s="31"/>
    </row>
    <row r="6107" spans="1:8">
      <c r="A6107" s="18"/>
      <c r="B6107" s="19"/>
      <c r="H6107" s="31"/>
    </row>
    <row r="6108" spans="1:8">
      <c r="A6108" s="18"/>
      <c r="B6108" s="19"/>
      <c r="H6108" s="31"/>
    </row>
    <row r="6109" spans="1:8">
      <c r="A6109" s="18"/>
      <c r="B6109" s="19"/>
      <c r="H6109" s="31"/>
    </row>
    <row r="6110" spans="1:8">
      <c r="A6110" s="18"/>
      <c r="B6110" s="19"/>
      <c r="H6110" s="31"/>
    </row>
    <row r="6111" spans="1:8">
      <c r="A6111" s="18"/>
      <c r="B6111" s="19"/>
      <c r="H6111" s="31"/>
    </row>
    <row r="6112" spans="1:8">
      <c r="A6112" s="18"/>
      <c r="B6112" s="19"/>
      <c r="H6112" s="31"/>
    </row>
    <row r="6113" spans="1:8">
      <c r="A6113" s="18"/>
      <c r="B6113" s="19"/>
      <c r="H6113" s="31"/>
    </row>
    <row r="6114" spans="1:8">
      <c r="A6114" s="18"/>
      <c r="B6114" s="19"/>
      <c r="H6114" s="31"/>
    </row>
    <row r="6115" spans="1:8">
      <c r="A6115" s="18"/>
      <c r="B6115" s="19"/>
      <c r="H6115" s="31"/>
    </row>
    <row r="6116" spans="1:8">
      <c r="A6116" s="18"/>
      <c r="B6116" s="19"/>
      <c r="H6116" s="31"/>
    </row>
    <row r="6117" spans="1:8">
      <c r="A6117" s="18"/>
      <c r="B6117" s="19"/>
      <c r="H6117" s="31"/>
    </row>
    <row r="6118" spans="1:8">
      <c r="A6118" s="18"/>
      <c r="B6118" s="19"/>
      <c r="H6118" s="31"/>
    </row>
    <row r="6119" spans="1:8">
      <c r="A6119" s="18"/>
      <c r="B6119" s="19"/>
      <c r="H6119" s="31"/>
    </row>
    <row r="6120" spans="1:8">
      <c r="A6120" s="18"/>
      <c r="B6120" s="19"/>
      <c r="H6120" s="31"/>
    </row>
    <row r="6121" spans="1:8">
      <c r="A6121" s="18"/>
      <c r="B6121" s="19"/>
      <c r="H6121" s="31"/>
    </row>
    <row r="6122" spans="1:8">
      <c r="A6122" s="18"/>
      <c r="B6122" s="19"/>
      <c r="H6122" s="31"/>
    </row>
    <row r="6123" spans="1:8">
      <c r="A6123" s="18"/>
      <c r="B6123" s="19"/>
      <c r="H6123" s="31"/>
    </row>
    <row r="6124" spans="1:8">
      <c r="A6124" s="18"/>
      <c r="B6124" s="19"/>
      <c r="H6124" s="31"/>
    </row>
    <row r="6125" spans="1:8">
      <c r="A6125" s="18"/>
      <c r="B6125" s="19"/>
      <c r="H6125" s="31"/>
    </row>
    <row r="6126" spans="1:8">
      <c r="A6126" s="18"/>
      <c r="B6126" s="19"/>
      <c r="H6126" s="31"/>
    </row>
    <row r="6127" spans="1:8">
      <c r="A6127" s="18"/>
      <c r="B6127" s="19"/>
      <c r="H6127" s="31"/>
    </row>
    <row r="6128" spans="1:8">
      <c r="A6128" s="18"/>
      <c r="B6128" s="19"/>
      <c r="H6128" s="31"/>
    </row>
    <row r="6129" spans="1:8">
      <c r="A6129" s="18"/>
      <c r="B6129" s="19"/>
      <c r="H6129" s="31"/>
    </row>
    <row r="6130" spans="1:8">
      <c r="A6130" s="18"/>
      <c r="B6130" s="19"/>
      <c r="H6130" s="31"/>
    </row>
    <row r="6131" spans="1:8">
      <c r="A6131" s="18"/>
      <c r="B6131" s="19"/>
      <c r="H6131" s="31"/>
    </row>
    <row r="6132" spans="1:8">
      <c r="A6132" s="18"/>
      <c r="B6132" s="19"/>
      <c r="H6132" s="31"/>
    </row>
    <row r="6133" spans="1:8">
      <c r="A6133" s="18"/>
      <c r="B6133" s="19"/>
      <c r="H6133" s="31"/>
    </row>
    <row r="6134" spans="1:8">
      <c r="A6134" s="18"/>
      <c r="B6134" s="19"/>
      <c r="H6134" s="31"/>
    </row>
    <row r="6135" spans="1:8">
      <c r="A6135" s="18"/>
      <c r="B6135" s="19"/>
      <c r="H6135" s="31"/>
    </row>
    <row r="6136" spans="1:8">
      <c r="A6136" s="18"/>
      <c r="B6136" s="19"/>
      <c r="H6136" s="31"/>
    </row>
    <row r="6137" spans="1:8">
      <c r="A6137" s="18"/>
      <c r="B6137" s="19"/>
      <c r="H6137" s="31"/>
    </row>
    <row r="6138" spans="1:8">
      <c r="A6138" s="18"/>
      <c r="B6138" s="19"/>
      <c r="H6138" s="31"/>
    </row>
    <row r="6139" spans="1:8">
      <c r="A6139" s="18"/>
      <c r="B6139" s="19"/>
      <c r="H6139" s="31"/>
    </row>
    <row r="6140" spans="1:8">
      <c r="A6140" s="18"/>
      <c r="B6140" s="19"/>
      <c r="H6140" s="31"/>
    </row>
    <row r="6141" spans="1:8">
      <c r="A6141" s="18"/>
      <c r="B6141" s="19"/>
      <c r="H6141" s="31"/>
    </row>
    <row r="6142" spans="1:8">
      <c r="A6142" s="18"/>
      <c r="B6142" s="19"/>
      <c r="H6142" s="31"/>
    </row>
    <row r="6143" spans="1:8">
      <c r="A6143" s="18"/>
      <c r="B6143" s="19"/>
      <c r="H6143" s="31"/>
    </row>
    <row r="6144" spans="1:8">
      <c r="A6144" s="18"/>
      <c r="B6144" s="19"/>
      <c r="H6144" s="31"/>
    </row>
    <row r="6145" spans="1:8">
      <c r="A6145" s="18"/>
      <c r="B6145" s="19"/>
      <c r="H6145" s="31"/>
    </row>
    <row r="6146" spans="1:8">
      <c r="A6146" s="18"/>
      <c r="B6146" s="19"/>
      <c r="H6146" s="31"/>
    </row>
    <row r="6147" spans="1:8">
      <c r="A6147" s="18"/>
      <c r="B6147" s="19"/>
      <c r="H6147" s="31"/>
    </row>
    <row r="6148" spans="1:8">
      <c r="A6148" s="18"/>
      <c r="B6148" s="19"/>
      <c r="H6148" s="31"/>
    </row>
    <row r="6149" spans="1:8">
      <c r="A6149" s="18"/>
      <c r="B6149" s="19"/>
      <c r="H6149" s="31"/>
    </row>
    <row r="6150" spans="1:8">
      <c r="A6150" s="18"/>
      <c r="B6150" s="19"/>
      <c r="H6150" s="31"/>
    </row>
    <row r="6151" spans="1:8">
      <c r="A6151" s="18"/>
      <c r="B6151" s="19"/>
      <c r="H6151" s="31"/>
    </row>
    <row r="6152" spans="1:8">
      <c r="A6152" s="18"/>
      <c r="B6152" s="19"/>
      <c r="H6152" s="31"/>
    </row>
    <row r="6153" spans="1:8">
      <c r="A6153" s="18"/>
      <c r="B6153" s="19"/>
      <c r="H6153" s="31"/>
    </row>
    <row r="6154" spans="1:8">
      <c r="A6154" s="18"/>
      <c r="B6154" s="19"/>
      <c r="H6154" s="31"/>
    </row>
    <row r="6155" spans="1:8">
      <c r="A6155" s="18"/>
      <c r="B6155" s="19"/>
      <c r="H6155" s="31"/>
    </row>
    <row r="6156" spans="1:8">
      <c r="A6156" s="18"/>
      <c r="B6156" s="19"/>
      <c r="H6156" s="31"/>
    </row>
    <row r="6157" spans="1:8">
      <c r="A6157" s="18"/>
      <c r="B6157" s="19"/>
      <c r="H6157" s="31"/>
    </row>
    <row r="6158" spans="1:8">
      <c r="A6158" s="18"/>
      <c r="B6158" s="19"/>
      <c r="H6158" s="31"/>
    </row>
    <row r="6159" spans="1:8">
      <c r="A6159" s="18"/>
      <c r="B6159" s="19"/>
      <c r="H6159" s="31"/>
    </row>
    <row r="6160" spans="1:8">
      <c r="A6160" s="18"/>
      <c r="B6160" s="19"/>
      <c r="H6160" s="31"/>
    </row>
    <row r="6161" spans="1:8">
      <c r="A6161" s="18"/>
      <c r="B6161" s="19"/>
      <c r="H6161" s="31"/>
    </row>
    <row r="6162" spans="1:8">
      <c r="A6162" s="18"/>
      <c r="B6162" s="19"/>
      <c r="H6162" s="31"/>
    </row>
    <row r="6163" spans="1:8">
      <c r="A6163" s="18"/>
      <c r="B6163" s="19"/>
      <c r="H6163" s="31"/>
    </row>
    <row r="6164" spans="1:8">
      <c r="A6164" s="18"/>
      <c r="B6164" s="19"/>
      <c r="H6164" s="31"/>
    </row>
    <row r="6165" spans="1:8">
      <c r="A6165" s="18"/>
      <c r="B6165" s="19"/>
      <c r="H6165" s="31"/>
    </row>
    <row r="6166" spans="1:8">
      <c r="A6166" s="18"/>
      <c r="B6166" s="19"/>
      <c r="H6166" s="31"/>
    </row>
    <row r="6167" spans="1:8">
      <c r="A6167" s="18"/>
      <c r="B6167" s="19"/>
      <c r="H6167" s="31"/>
    </row>
    <row r="6168" spans="1:8">
      <c r="A6168" s="18"/>
      <c r="B6168" s="19"/>
      <c r="H6168" s="31"/>
    </row>
    <row r="6169" spans="1:8">
      <c r="A6169" s="18"/>
      <c r="B6169" s="19"/>
      <c r="H6169" s="31"/>
    </row>
    <row r="6170" spans="1:8">
      <c r="A6170" s="18"/>
      <c r="B6170" s="19"/>
      <c r="H6170" s="31"/>
    </row>
    <row r="6171" spans="1:8">
      <c r="A6171" s="18"/>
      <c r="B6171" s="19"/>
      <c r="H6171" s="31"/>
    </row>
    <row r="6172" spans="1:8">
      <c r="A6172" s="18"/>
      <c r="B6172" s="19"/>
      <c r="H6172" s="31"/>
    </row>
    <row r="6173" spans="1:8">
      <c r="A6173" s="18"/>
      <c r="B6173" s="19"/>
      <c r="H6173" s="31"/>
    </row>
    <row r="6174" spans="1:8">
      <c r="A6174" s="18"/>
      <c r="B6174" s="19"/>
      <c r="H6174" s="31"/>
    </row>
    <row r="6175" spans="1:8">
      <c r="A6175" s="18"/>
      <c r="B6175" s="19"/>
      <c r="H6175" s="31"/>
    </row>
    <row r="6176" spans="1:8">
      <c r="A6176" s="18"/>
      <c r="B6176" s="19"/>
      <c r="H6176" s="31"/>
    </row>
    <row r="6177" spans="1:8">
      <c r="A6177" s="18"/>
      <c r="B6177" s="19"/>
      <c r="H6177" s="31"/>
    </row>
    <row r="6178" spans="1:8">
      <c r="A6178" s="18"/>
      <c r="B6178" s="19"/>
      <c r="H6178" s="31"/>
    </row>
    <row r="6179" spans="1:8">
      <c r="A6179" s="18"/>
      <c r="B6179" s="19"/>
      <c r="H6179" s="31"/>
    </row>
    <row r="6180" spans="1:8">
      <c r="A6180" s="18"/>
      <c r="B6180" s="19"/>
      <c r="H6180" s="31"/>
    </row>
    <row r="6181" spans="1:8">
      <c r="A6181" s="18"/>
      <c r="B6181" s="19"/>
      <c r="H6181" s="31"/>
    </row>
    <row r="6182" spans="1:8">
      <c r="A6182" s="18"/>
      <c r="B6182" s="19"/>
      <c r="H6182" s="31"/>
    </row>
    <row r="6183" spans="1:8">
      <c r="A6183" s="18"/>
      <c r="B6183" s="19"/>
      <c r="H6183" s="31"/>
    </row>
    <row r="6184" spans="1:8">
      <c r="A6184" s="18"/>
      <c r="B6184" s="19"/>
      <c r="H6184" s="31"/>
    </row>
    <row r="6185" spans="1:8">
      <c r="A6185" s="18"/>
      <c r="B6185" s="19"/>
      <c r="H6185" s="31"/>
    </row>
    <row r="6186" spans="1:8">
      <c r="A6186" s="18"/>
      <c r="B6186" s="19"/>
      <c r="H6186" s="31"/>
    </row>
    <row r="6187" spans="1:8">
      <c r="A6187" s="18"/>
      <c r="B6187" s="19"/>
      <c r="H6187" s="31"/>
    </row>
    <row r="6188" spans="1:8">
      <c r="A6188" s="18"/>
      <c r="B6188" s="19"/>
      <c r="H6188" s="31"/>
    </row>
    <row r="6189" spans="1:8">
      <c r="A6189" s="18"/>
      <c r="B6189" s="19"/>
      <c r="H6189" s="31"/>
    </row>
    <row r="6190" spans="1:8">
      <c r="A6190" s="18"/>
      <c r="B6190" s="19"/>
      <c r="H6190" s="31"/>
    </row>
    <row r="6191" spans="1:8">
      <c r="A6191" s="18"/>
      <c r="B6191" s="19"/>
      <c r="H6191" s="31"/>
    </row>
    <row r="6192" spans="1:8">
      <c r="A6192" s="18"/>
      <c r="B6192" s="19"/>
      <c r="H6192" s="31"/>
    </row>
    <row r="6193" spans="1:8">
      <c r="A6193" s="18"/>
      <c r="B6193" s="19"/>
      <c r="H6193" s="31"/>
    </row>
    <row r="6194" spans="1:8">
      <c r="A6194" s="18"/>
      <c r="B6194" s="19"/>
      <c r="H6194" s="31"/>
    </row>
    <row r="6195" spans="1:8">
      <c r="A6195" s="18"/>
      <c r="B6195" s="19"/>
      <c r="H6195" s="31"/>
    </row>
    <row r="6196" spans="1:8">
      <c r="A6196" s="18"/>
      <c r="B6196" s="19"/>
      <c r="H6196" s="31"/>
    </row>
    <row r="6197" spans="1:8">
      <c r="A6197" s="18"/>
      <c r="B6197" s="19"/>
      <c r="H6197" s="31"/>
    </row>
    <row r="6198" spans="1:8">
      <c r="A6198" s="18"/>
      <c r="B6198" s="19"/>
      <c r="H6198" s="31"/>
    </row>
    <row r="6199" spans="1:8">
      <c r="A6199" s="18"/>
      <c r="B6199" s="19"/>
      <c r="H6199" s="31"/>
    </row>
    <row r="6200" spans="1:8">
      <c r="A6200" s="18"/>
      <c r="B6200" s="19"/>
      <c r="H6200" s="31"/>
    </row>
    <row r="6201" spans="1:8">
      <c r="A6201" s="18"/>
      <c r="B6201" s="19"/>
      <c r="H6201" s="31"/>
    </row>
    <row r="6202" spans="1:8">
      <c r="A6202" s="18"/>
      <c r="B6202" s="19"/>
      <c r="H6202" s="31"/>
    </row>
    <row r="6203" spans="1:8">
      <c r="A6203" s="18"/>
      <c r="B6203" s="19"/>
      <c r="H6203" s="31"/>
    </row>
    <row r="6204" spans="1:8">
      <c r="A6204" s="18"/>
      <c r="B6204" s="19"/>
      <c r="H6204" s="31"/>
    </row>
    <row r="6205" spans="1:8">
      <c r="A6205" s="18"/>
      <c r="B6205" s="19"/>
      <c r="H6205" s="31"/>
    </row>
    <row r="6206" spans="1:8">
      <c r="A6206" s="18"/>
      <c r="B6206" s="19"/>
      <c r="H6206" s="31"/>
    </row>
    <row r="6207" spans="1:8">
      <c r="A6207" s="18"/>
      <c r="B6207" s="19"/>
      <c r="H6207" s="31"/>
    </row>
    <row r="6208" spans="1:8">
      <c r="A6208" s="18"/>
      <c r="B6208" s="19"/>
      <c r="H6208" s="31"/>
    </row>
    <row r="6209" spans="1:8">
      <c r="A6209" s="18"/>
      <c r="B6209" s="19"/>
      <c r="H6209" s="31"/>
    </row>
    <row r="6210" spans="1:8">
      <c r="A6210" s="18"/>
      <c r="B6210" s="19"/>
      <c r="H6210" s="31"/>
    </row>
    <row r="6211" spans="1:8">
      <c r="A6211" s="18"/>
      <c r="B6211" s="19"/>
      <c r="H6211" s="31"/>
    </row>
    <row r="6212" spans="1:8">
      <c r="A6212" s="18"/>
      <c r="B6212" s="19"/>
      <c r="H6212" s="31"/>
    </row>
    <row r="6213" spans="1:8">
      <c r="A6213" s="18"/>
      <c r="B6213" s="19"/>
      <c r="H6213" s="31"/>
    </row>
    <row r="6214" spans="1:8">
      <c r="A6214" s="18"/>
      <c r="B6214" s="19"/>
      <c r="H6214" s="31"/>
    </row>
    <row r="6215" spans="1:8">
      <c r="A6215" s="18"/>
      <c r="B6215" s="19"/>
      <c r="H6215" s="31"/>
    </row>
    <row r="6216" spans="1:8">
      <c r="A6216" s="18"/>
      <c r="B6216" s="19"/>
      <c r="H6216" s="31"/>
    </row>
    <row r="6217" spans="1:8">
      <c r="A6217" s="18"/>
      <c r="B6217" s="19"/>
      <c r="H6217" s="31"/>
    </row>
    <row r="6218" spans="1:8">
      <c r="A6218" s="18"/>
      <c r="B6218" s="19"/>
      <c r="H6218" s="31"/>
    </row>
    <row r="6219" spans="1:8">
      <c r="A6219" s="18"/>
      <c r="B6219" s="19"/>
      <c r="H6219" s="31"/>
    </row>
    <row r="6220" spans="1:8">
      <c r="A6220" s="18"/>
      <c r="B6220" s="19"/>
      <c r="H6220" s="31"/>
    </row>
    <row r="6221" spans="1:8">
      <c r="A6221" s="18"/>
      <c r="B6221" s="19"/>
      <c r="H6221" s="31"/>
    </row>
    <row r="6222" spans="1:8">
      <c r="A6222" s="18"/>
      <c r="B6222" s="19"/>
      <c r="H6222" s="31"/>
    </row>
    <row r="6223" spans="1:8">
      <c r="A6223" s="18"/>
      <c r="B6223" s="19"/>
      <c r="H6223" s="31"/>
    </row>
    <row r="6224" spans="1:8">
      <c r="A6224" s="18"/>
      <c r="B6224" s="19"/>
      <c r="H6224" s="31"/>
    </row>
    <row r="6225" spans="1:8">
      <c r="A6225" s="18"/>
      <c r="B6225" s="19"/>
      <c r="H6225" s="31"/>
    </row>
    <row r="6226" spans="1:8">
      <c r="A6226" s="18"/>
      <c r="B6226" s="19"/>
      <c r="H6226" s="31"/>
    </row>
    <row r="6227" spans="1:8">
      <c r="A6227" s="18"/>
      <c r="B6227" s="19"/>
      <c r="H6227" s="31"/>
    </row>
    <row r="6228" spans="1:8">
      <c r="A6228" s="18"/>
      <c r="B6228" s="19"/>
      <c r="H6228" s="31"/>
    </row>
    <row r="6229" spans="1:8">
      <c r="A6229" s="18"/>
      <c r="B6229" s="19"/>
      <c r="H6229" s="31"/>
    </row>
    <row r="6230" spans="1:8">
      <c r="A6230" s="18"/>
      <c r="B6230" s="19"/>
      <c r="H6230" s="31"/>
    </row>
    <row r="6231" spans="1:8">
      <c r="A6231" s="18"/>
      <c r="B6231" s="19"/>
      <c r="H6231" s="31"/>
    </row>
    <row r="6232" spans="1:8">
      <c r="A6232" s="18"/>
      <c r="B6232" s="19"/>
      <c r="H6232" s="31"/>
    </row>
    <row r="6233" spans="1:8">
      <c r="A6233" s="18"/>
      <c r="B6233" s="19"/>
      <c r="H6233" s="31"/>
    </row>
    <row r="6234" spans="1:8">
      <c r="A6234" s="18"/>
      <c r="B6234" s="19"/>
      <c r="H6234" s="31"/>
    </row>
    <row r="6235" spans="1:8">
      <c r="A6235" s="18"/>
      <c r="B6235" s="19"/>
      <c r="H6235" s="31"/>
    </row>
    <row r="6236" spans="1:8">
      <c r="A6236" s="18"/>
      <c r="B6236" s="19"/>
      <c r="H6236" s="31"/>
    </row>
    <row r="6237" spans="1:8">
      <c r="A6237" s="18"/>
      <c r="B6237" s="19"/>
      <c r="H6237" s="31"/>
    </row>
    <row r="6238" spans="1:8">
      <c r="A6238" s="18"/>
      <c r="B6238" s="19"/>
      <c r="H6238" s="31"/>
    </row>
    <row r="6239" spans="1:8">
      <c r="A6239" s="18"/>
      <c r="B6239" s="19"/>
      <c r="H6239" s="31"/>
    </row>
    <row r="6240" spans="1:8">
      <c r="A6240" s="18"/>
      <c r="B6240" s="19"/>
      <c r="H6240" s="31"/>
    </row>
    <row r="6241" spans="1:8">
      <c r="A6241" s="18"/>
      <c r="B6241" s="19"/>
      <c r="H6241" s="31"/>
    </row>
    <row r="6242" spans="1:8">
      <c r="A6242" s="18"/>
      <c r="B6242" s="19"/>
      <c r="H6242" s="31"/>
    </row>
    <row r="6243" spans="1:8">
      <c r="A6243" s="18"/>
      <c r="B6243" s="19"/>
      <c r="H6243" s="31"/>
    </row>
    <row r="6244" spans="1:8">
      <c r="A6244" s="18"/>
      <c r="B6244" s="19"/>
      <c r="H6244" s="31"/>
    </row>
    <row r="6245" spans="1:8">
      <c r="A6245" s="18"/>
      <c r="B6245" s="19"/>
      <c r="H6245" s="31"/>
    </row>
    <row r="6246" spans="1:8">
      <c r="A6246" s="18"/>
      <c r="B6246" s="19"/>
      <c r="H6246" s="31"/>
    </row>
    <row r="6247" spans="1:8">
      <c r="A6247" s="18"/>
      <c r="B6247" s="19"/>
      <c r="H6247" s="31"/>
    </row>
    <row r="6248" spans="1:8">
      <c r="A6248" s="18"/>
      <c r="B6248" s="19"/>
      <c r="H6248" s="31"/>
    </row>
    <row r="6249" spans="1:8">
      <c r="A6249" s="18"/>
      <c r="B6249" s="19"/>
      <c r="H6249" s="31"/>
    </row>
    <row r="6250" spans="1:8">
      <c r="A6250" s="18"/>
      <c r="B6250" s="19"/>
      <c r="H6250" s="31"/>
    </row>
    <row r="6251" spans="1:8">
      <c r="A6251" s="18"/>
      <c r="B6251" s="19"/>
      <c r="H6251" s="31"/>
    </row>
    <row r="6252" spans="1:8">
      <c r="A6252" s="18"/>
      <c r="B6252" s="19"/>
      <c r="H6252" s="31"/>
    </row>
    <row r="6253" spans="1:8">
      <c r="A6253" s="18"/>
      <c r="B6253" s="19"/>
      <c r="H6253" s="31"/>
    </row>
    <row r="6254" spans="1:8">
      <c r="A6254" s="18"/>
      <c r="B6254" s="19"/>
      <c r="H6254" s="31"/>
    </row>
    <row r="6255" spans="1:8">
      <c r="A6255" s="18"/>
      <c r="B6255" s="19"/>
      <c r="H6255" s="31"/>
    </row>
    <row r="6256" spans="1:8">
      <c r="A6256" s="18"/>
      <c r="B6256" s="19"/>
      <c r="H6256" s="31"/>
    </row>
    <row r="6257" spans="1:8">
      <c r="A6257" s="18"/>
      <c r="B6257" s="19"/>
      <c r="H6257" s="31"/>
    </row>
    <row r="6258" spans="1:8">
      <c r="A6258" s="18"/>
      <c r="B6258" s="19"/>
      <c r="H6258" s="31"/>
    </row>
    <row r="6259" spans="1:8">
      <c r="A6259" s="18"/>
      <c r="B6259" s="19"/>
      <c r="H6259" s="31"/>
    </row>
    <row r="6260" spans="1:8">
      <c r="A6260" s="18"/>
      <c r="B6260" s="19"/>
      <c r="H6260" s="31"/>
    </row>
    <row r="6261" spans="1:8">
      <c r="A6261" s="18"/>
      <c r="B6261" s="19"/>
      <c r="H6261" s="31"/>
    </row>
    <row r="6262" spans="1:8">
      <c r="A6262" s="18"/>
      <c r="B6262" s="19"/>
      <c r="H6262" s="31"/>
    </row>
    <row r="6263" spans="1:8">
      <c r="A6263" s="18"/>
      <c r="B6263" s="19"/>
      <c r="H6263" s="31"/>
    </row>
    <row r="6264" spans="1:8">
      <c r="A6264" s="18"/>
      <c r="B6264" s="19"/>
      <c r="H6264" s="31"/>
    </row>
    <row r="6265" spans="1:8">
      <c r="A6265" s="18"/>
      <c r="B6265" s="19"/>
      <c r="H6265" s="31"/>
    </row>
    <row r="6266" spans="1:8">
      <c r="A6266" s="18"/>
      <c r="B6266" s="19"/>
      <c r="H6266" s="31"/>
    </row>
    <row r="6267" spans="1:8">
      <c r="A6267" s="18"/>
      <c r="B6267" s="19"/>
      <c r="H6267" s="31"/>
    </row>
    <row r="6268" spans="1:8">
      <c r="A6268" s="18"/>
      <c r="B6268" s="19"/>
      <c r="H6268" s="31"/>
    </row>
    <row r="6269" spans="1:8">
      <c r="A6269" s="18"/>
      <c r="B6269" s="19"/>
      <c r="H6269" s="31"/>
    </row>
    <row r="6270" spans="1:8">
      <c r="A6270" s="18"/>
      <c r="B6270" s="19"/>
      <c r="H6270" s="31"/>
    </row>
    <row r="6271" spans="1:8">
      <c r="A6271" s="18"/>
      <c r="B6271" s="19"/>
      <c r="H6271" s="31"/>
    </row>
    <row r="6272" spans="1:8">
      <c r="A6272" s="18"/>
      <c r="B6272" s="19"/>
      <c r="H6272" s="31"/>
    </row>
    <row r="6273" spans="1:8">
      <c r="A6273" s="18"/>
      <c r="B6273" s="19"/>
      <c r="H6273" s="31"/>
    </row>
    <row r="6274" spans="1:8">
      <c r="A6274" s="18"/>
      <c r="B6274" s="19"/>
      <c r="H6274" s="31"/>
    </row>
    <row r="6275" spans="1:8">
      <c r="A6275" s="18"/>
      <c r="B6275" s="19"/>
      <c r="H6275" s="31"/>
    </row>
    <row r="6276" spans="1:8">
      <c r="A6276" s="18"/>
      <c r="B6276" s="19"/>
      <c r="H6276" s="31"/>
    </row>
    <row r="6277" spans="1:8">
      <c r="A6277" s="18"/>
      <c r="B6277" s="19"/>
      <c r="H6277" s="31"/>
    </row>
    <row r="6278" spans="1:8">
      <c r="A6278" s="18"/>
      <c r="B6278" s="19"/>
      <c r="H6278" s="31"/>
    </row>
    <row r="6279" spans="1:8">
      <c r="A6279" s="18"/>
      <c r="B6279" s="19"/>
      <c r="H6279" s="31"/>
    </row>
    <row r="6280" spans="1:8">
      <c r="A6280" s="18"/>
      <c r="B6280" s="19"/>
      <c r="H6280" s="31"/>
    </row>
    <row r="6281" spans="1:8">
      <c r="A6281" s="18"/>
      <c r="B6281" s="19"/>
      <c r="H6281" s="31"/>
    </row>
    <row r="6282" spans="1:8">
      <c r="A6282" s="18"/>
      <c r="B6282" s="19"/>
      <c r="H6282" s="31"/>
    </row>
    <row r="6283" spans="1:8">
      <c r="A6283" s="18"/>
      <c r="B6283" s="19"/>
      <c r="H6283" s="31"/>
    </row>
    <row r="6284" spans="1:8">
      <c r="A6284" s="18"/>
      <c r="B6284" s="19"/>
      <c r="H6284" s="31"/>
    </row>
    <row r="6285" spans="1:8">
      <c r="A6285" s="18"/>
      <c r="B6285" s="19"/>
      <c r="H6285" s="31"/>
    </row>
    <row r="6286" spans="1:8">
      <c r="A6286" s="18"/>
      <c r="B6286" s="19"/>
      <c r="H6286" s="31"/>
    </row>
    <row r="6287" spans="1:8">
      <c r="A6287" s="18"/>
      <c r="B6287" s="19"/>
      <c r="H6287" s="31"/>
    </row>
    <row r="6288" spans="1:8">
      <c r="A6288" s="18"/>
      <c r="B6288" s="19"/>
      <c r="H6288" s="31"/>
    </row>
    <row r="6289" spans="1:8">
      <c r="A6289" s="18"/>
      <c r="B6289" s="19"/>
      <c r="H6289" s="31"/>
    </row>
    <row r="6290" spans="1:8">
      <c r="A6290" s="18"/>
      <c r="B6290" s="19"/>
      <c r="H6290" s="31"/>
    </row>
    <row r="6291" spans="1:8">
      <c r="A6291" s="18"/>
      <c r="B6291" s="19"/>
      <c r="H6291" s="31"/>
    </row>
    <row r="6292" spans="1:8">
      <c r="A6292" s="18"/>
      <c r="B6292" s="19"/>
      <c r="H6292" s="31"/>
    </row>
    <row r="6293" spans="1:8">
      <c r="A6293" s="18"/>
      <c r="B6293" s="19"/>
      <c r="H6293" s="31"/>
    </row>
    <row r="6294" spans="1:8">
      <c r="A6294" s="18"/>
      <c r="B6294" s="19"/>
      <c r="H6294" s="31"/>
    </row>
    <row r="6295" spans="1:8">
      <c r="A6295" s="18"/>
      <c r="B6295" s="19"/>
      <c r="H6295" s="31"/>
    </row>
    <row r="6296" spans="1:8">
      <c r="A6296" s="18"/>
      <c r="B6296" s="19"/>
      <c r="H6296" s="31"/>
    </row>
    <row r="6297" spans="1:8">
      <c r="A6297" s="18"/>
      <c r="B6297" s="19"/>
      <c r="H6297" s="31"/>
    </row>
    <row r="6298" spans="1:8">
      <c r="A6298" s="18"/>
      <c r="B6298" s="19"/>
      <c r="H6298" s="31"/>
    </row>
    <row r="6299" spans="1:8">
      <c r="A6299" s="18"/>
      <c r="B6299" s="19"/>
      <c r="H6299" s="31"/>
    </row>
    <row r="6300" spans="1:8">
      <c r="A6300" s="18"/>
      <c r="B6300" s="19"/>
      <c r="H6300" s="31"/>
    </row>
    <row r="6301" spans="1:8">
      <c r="A6301" s="18"/>
      <c r="B6301" s="19"/>
      <c r="H6301" s="31"/>
    </row>
    <row r="6302" spans="1:8">
      <c r="A6302" s="18"/>
      <c r="B6302" s="19"/>
      <c r="H6302" s="31"/>
    </row>
    <row r="6303" spans="1:8">
      <c r="A6303" s="18"/>
      <c r="B6303" s="19"/>
      <c r="H6303" s="31"/>
    </row>
    <row r="6304" spans="1:8">
      <c r="A6304" s="18"/>
      <c r="B6304" s="19"/>
      <c r="H6304" s="31"/>
    </row>
    <row r="6305" spans="1:8">
      <c r="A6305" s="18"/>
      <c r="B6305" s="19"/>
      <c r="H6305" s="31"/>
    </row>
    <row r="6306" spans="1:8">
      <c r="A6306" s="18"/>
      <c r="B6306" s="19"/>
      <c r="H6306" s="31"/>
    </row>
    <row r="6307" spans="1:8">
      <c r="A6307" s="18"/>
      <c r="B6307" s="19"/>
      <c r="H6307" s="31"/>
    </row>
    <row r="6308" spans="1:8">
      <c r="A6308" s="18"/>
      <c r="B6308" s="19"/>
      <c r="H6308" s="31"/>
    </row>
    <row r="6309" spans="1:8">
      <c r="A6309" s="18"/>
      <c r="B6309" s="19"/>
      <c r="H6309" s="31"/>
    </row>
    <row r="6310" spans="1:8">
      <c r="A6310" s="18"/>
      <c r="B6310" s="19"/>
      <c r="H6310" s="31"/>
    </row>
    <row r="6311" spans="1:8">
      <c r="A6311" s="18"/>
      <c r="B6311" s="19"/>
      <c r="H6311" s="31"/>
    </row>
    <row r="6312" spans="1:8">
      <c r="A6312" s="18"/>
      <c r="B6312" s="19"/>
      <c r="H6312" s="31"/>
    </row>
    <row r="6313" spans="1:8">
      <c r="A6313" s="18"/>
      <c r="B6313" s="19"/>
      <c r="H6313" s="31"/>
    </row>
    <row r="6314" spans="1:8">
      <c r="A6314" s="18"/>
      <c r="B6314" s="19"/>
      <c r="H6314" s="31"/>
    </row>
    <row r="6315" spans="1:8">
      <c r="A6315" s="18"/>
      <c r="B6315" s="19"/>
      <c r="H6315" s="31"/>
    </row>
    <row r="6316" spans="1:8">
      <c r="A6316" s="18"/>
      <c r="B6316" s="19"/>
      <c r="H6316" s="31"/>
    </row>
    <row r="6317" spans="1:8">
      <c r="A6317" s="18"/>
      <c r="B6317" s="19"/>
      <c r="H6317" s="31"/>
    </row>
    <row r="6318" spans="1:8">
      <c r="A6318" s="18"/>
      <c r="B6318" s="19"/>
      <c r="H6318" s="31"/>
    </row>
    <row r="6319" spans="1:8">
      <c r="A6319" s="18"/>
      <c r="B6319" s="19"/>
      <c r="H6319" s="31"/>
    </row>
    <row r="6320" spans="1:8">
      <c r="A6320" s="18"/>
      <c r="B6320" s="19"/>
      <c r="H6320" s="31"/>
    </row>
    <row r="6321" spans="1:8">
      <c r="A6321" s="18"/>
      <c r="B6321" s="19"/>
      <c r="H6321" s="31"/>
    </row>
    <row r="6322" spans="1:8">
      <c r="A6322" s="18"/>
      <c r="B6322" s="19"/>
      <c r="H6322" s="31"/>
    </row>
    <row r="6323" spans="1:8">
      <c r="A6323" s="18"/>
      <c r="B6323" s="19"/>
      <c r="H6323" s="31"/>
    </row>
    <row r="6324" spans="1:8">
      <c r="A6324" s="18"/>
      <c r="B6324" s="19"/>
      <c r="H6324" s="31"/>
    </row>
    <row r="6325" spans="1:8">
      <c r="A6325" s="18"/>
      <c r="B6325" s="19"/>
      <c r="H6325" s="31"/>
    </row>
    <row r="6326" spans="1:8">
      <c r="A6326" s="18"/>
      <c r="B6326" s="19"/>
      <c r="H6326" s="31"/>
    </row>
    <row r="6327" spans="1:8">
      <c r="A6327" s="18"/>
      <c r="B6327" s="19"/>
      <c r="H6327" s="31"/>
    </row>
    <row r="6328" spans="1:8">
      <c r="A6328" s="18"/>
      <c r="B6328" s="19"/>
      <c r="H6328" s="31"/>
    </row>
    <row r="6329" spans="1:8">
      <c r="A6329" s="18"/>
      <c r="B6329" s="19"/>
      <c r="H6329" s="31"/>
    </row>
    <row r="6330" spans="1:8">
      <c r="A6330" s="18"/>
      <c r="B6330" s="19"/>
      <c r="H6330" s="31"/>
    </row>
    <row r="6331" spans="1:8">
      <c r="A6331" s="18"/>
      <c r="B6331" s="19"/>
      <c r="H6331" s="31"/>
    </row>
    <row r="6332" spans="1:8">
      <c r="A6332" s="18"/>
      <c r="B6332" s="19"/>
      <c r="H6332" s="31"/>
    </row>
    <row r="6333" spans="1:8">
      <c r="A6333" s="18"/>
      <c r="B6333" s="19"/>
      <c r="H6333" s="31"/>
    </row>
    <row r="6334" spans="1:8">
      <c r="A6334" s="18"/>
      <c r="B6334" s="19"/>
      <c r="H6334" s="31"/>
    </row>
    <row r="6335" spans="1:8">
      <c r="A6335" s="18"/>
      <c r="B6335" s="19"/>
      <c r="H6335" s="31"/>
    </row>
    <row r="6336" spans="1:8">
      <c r="A6336" s="18"/>
      <c r="B6336" s="19"/>
      <c r="H6336" s="31"/>
    </row>
    <row r="6337" spans="1:8">
      <c r="A6337" s="18"/>
      <c r="B6337" s="19"/>
      <c r="H6337" s="31"/>
    </row>
    <row r="6338" spans="1:8">
      <c r="A6338" s="18"/>
      <c r="B6338" s="19"/>
      <c r="H6338" s="31"/>
    </row>
    <row r="6339" spans="1:8">
      <c r="A6339" s="18"/>
      <c r="B6339" s="19"/>
      <c r="H6339" s="31"/>
    </row>
    <row r="6340" spans="1:8">
      <c r="A6340" s="18"/>
      <c r="B6340" s="19"/>
      <c r="H6340" s="31"/>
    </row>
    <row r="6341" spans="1:8">
      <c r="A6341" s="18"/>
      <c r="B6341" s="19"/>
      <c r="H6341" s="31"/>
    </row>
    <row r="6342" spans="1:8">
      <c r="A6342" s="18"/>
      <c r="B6342" s="19"/>
      <c r="H6342" s="31"/>
    </row>
    <row r="6343" spans="1:8">
      <c r="A6343" s="18"/>
      <c r="B6343" s="19"/>
      <c r="H6343" s="31"/>
    </row>
    <row r="6344" spans="1:8">
      <c r="A6344" s="18"/>
      <c r="B6344" s="19"/>
      <c r="H6344" s="31"/>
    </row>
    <row r="6345" spans="1:8">
      <c r="A6345" s="18"/>
      <c r="B6345" s="19"/>
      <c r="H6345" s="31"/>
    </row>
    <row r="6346" spans="1:8">
      <c r="A6346" s="18"/>
      <c r="B6346" s="19"/>
      <c r="H6346" s="31"/>
    </row>
    <row r="6347" spans="1:8">
      <c r="A6347" s="18"/>
      <c r="B6347" s="19"/>
      <c r="H6347" s="31"/>
    </row>
    <row r="6348" spans="1:8">
      <c r="A6348" s="18"/>
      <c r="B6348" s="19"/>
      <c r="H6348" s="31"/>
    </row>
    <row r="6349" spans="1:8">
      <c r="A6349" s="18"/>
      <c r="B6349" s="19"/>
      <c r="H6349" s="31"/>
    </row>
    <row r="6350" spans="1:8">
      <c r="A6350" s="18"/>
      <c r="B6350" s="19"/>
      <c r="H6350" s="31"/>
    </row>
    <row r="6351" spans="1:8">
      <c r="A6351" s="18"/>
      <c r="B6351" s="19"/>
      <c r="H6351" s="31"/>
    </row>
    <row r="6352" spans="1:8">
      <c r="A6352" s="18"/>
      <c r="B6352" s="19"/>
      <c r="H6352" s="31"/>
    </row>
    <row r="6353" spans="1:8">
      <c r="A6353" s="18"/>
      <c r="B6353" s="19"/>
      <c r="H6353" s="31"/>
    </row>
    <row r="6354" spans="1:8">
      <c r="A6354" s="18"/>
      <c r="B6354" s="19"/>
      <c r="H6354" s="31"/>
    </row>
    <row r="6355" spans="1:8">
      <c r="A6355" s="18"/>
      <c r="B6355" s="19"/>
      <c r="H6355" s="31"/>
    </row>
    <row r="6356" spans="1:8">
      <c r="A6356" s="18"/>
      <c r="B6356" s="19"/>
      <c r="H6356" s="31"/>
    </row>
    <row r="6357" spans="1:8">
      <c r="A6357" s="18"/>
      <c r="B6357" s="19"/>
      <c r="H6357" s="31"/>
    </row>
    <row r="6358" spans="1:8">
      <c r="A6358" s="18"/>
      <c r="B6358" s="19"/>
      <c r="H6358" s="31"/>
    </row>
    <row r="6359" spans="1:8">
      <c r="A6359" s="18"/>
      <c r="B6359" s="19"/>
      <c r="H6359" s="31"/>
    </row>
    <row r="6360" spans="1:8">
      <c r="A6360" s="18"/>
      <c r="B6360" s="19"/>
      <c r="H6360" s="31"/>
    </row>
    <row r="6361" spans="1:8">
      <c r="A6361" s="18"/>
      <c r="B6361" s="19"/>
      <c r="H6361" s="31"/>
    </row>
    <row r="6362" spans="1:8">
      <c r="A6362" s="18"/>
      <c r="B6362" s="19"/>
      <c r="H6362" s="31"/>
    </row>
    <row r="6363" spans="1:8">
      <c r="A6363" s="18"/>
      <c r="B6363" s="19"/>
      <c r="H6363" s="31"/>
    </row>
    <row r="6364" spans="1:8">
      <c r="A6364" s="18"/>
      <c r="B6364" s="19"/>
      <c r="H6364" s="31"/>
    </row>
    <row r="6365" spans="1:8">
      <c r="A6365" s="18"/>
      <c r="B6365" s="19"/>
      <c r="H6365" s="31"/>
    </row>
    <row r="6366" spans="1:8">
      <c r="A6366" s="18"/>
      <c r="B6366" s="19"/>
      <c r="H6366" s="31"/>
    </row>
    <row r="6367" spans="1:8">
      <c r="A6367" s="18"/>
      <c r="B6367" s="19"/>
      <c r="H6367" s="31"/>
    </row>
    <row r="6368" spans="1:8">
      <c r="A6368" s="18"/>
      <c r="B6368" s="19"/>
      <c r="H6368" s="31"/>
    </row>
    <row r="6369" spans="1:8">
      <c r="A6369" s="18"/>
      <c r="B6369" s="19"/>
      <c r="H6369" s="31"/>
    </row>
    <row r="6370" spans="1:8">
      <c r="A6370" s="18"/>
      <c r="B6370" s="19"/>
      <c r="H6370" s="31"/>
    </row>
    <row r="6371" spans="1:8">
      <c r="A6371" s="18"/>
      <c r="B6371" s="19"/>
      <c r="H6371" s="31"/>
    </row>
    <row r="6372" spans="1:8">
      <c r="A6372" s="18"/>
      <c r="B6372" s="19"/>
      <c r="H6372" s="31"/>
    </row>
    <row r="6373" spans="1:8">
      <c r="A6373" s="18"/>
      <c r="B6373" s="19"/>
      <c r="H6373" s="31"/>
    </row>
    <row r="6374" spans="1:8">
      <c r="A6374" s="18"/>
      <c r="B6374" s="19"/>
      <c r="H6374" s="31"/>
    </row>
    <row r="6375" spans="1:8">
      <c r="A6375" s="18"/>
      <c r="B6375" s="19"/>
      <c r="H6375" s="31"/>
    </row>
    <row r="6376" spans="1:8">
      <c r="A6376" s="18"/>
      <c r="B6376" s="19"/>
      <c r="H6376" s="31"/>
    </row>
    <row r="6377" spans="1:8">
      <c r="A6377" s="18"/>
      <c r="B6377" s="19"/>
      <c r="H6377" s="31"/>
    </row>
    <row r="6378" spans="1:8">
      <c r="A6378" s="18"/>
      <c r="B6378" s="19"/>
      <c r="H6378" s="31"/>
    </row>
    <row r="6379" spans="1:8">
      <c r="A6379" s="18"/>
      <c r="B6379" s="19"/>
      <c r="H6379" s="31"/>
    </row>
    <row r="6380" spans="1:8">
      <c r="A6380" s="18"/>
      <c r="B6380" s="19"/>
      <c r="H6380" s="31"/>
    </row>
    <row r="6381" spans="1:8">
      <c r="A6381" s="18"/>
      <c r="B6381" s="19"/>
      <c r="H6381" s="31"/>
    </row>
    <row r="6382" spans="1:8">
      <c r="A6382" s="18"/>
      <c r="B6382" s="19"/>
      <c r="H6382" s="31"/>
    </row>
    <row r="6383" spans="1:8">
      <c r="A6383" s="18"/>
      <c r="B6383" s="19"/>
      <c r="H6383" s="31"/>
    </row>
    <row r="6384" spans="1:8">
      <c r="A6384" s="18"/>
      <c r="B6384" s="19"/>
      <c r="H6384" s="31"/>
    </row>
    <row r="6385" spans="1:8">
      <c r="A6385" s="18"/>
      <c r="B6385" s="19"/>
      <c r="H6385" s="31"/>
    </row>
    <row r="6386" spans="1:8">
      <c r="A6386" s="18"/>
      <c r="B6386" s="19"/>
      <c r="H6386" s="31"/>
    </row>
    <row r="6387" spans="1:8">
      <c r="A6387" s="18"/>
      <c r="B6387" s="19"/>
      <c r="H6387" s="31"/>
    </row>
    <row r="6388" spans="1:8">
      <c r="A6388" s="18"/>
      <c r="B6388" s="19"/>
      <c r="H6388" s="31"/>
    </row>
    <row r="6389" spans="1:8">
      <c r="A6389" s="18"/>
      <c r="B6389" s="19"/>
      <c r="H6389" s="31"/>
    </row>
    <row r="6390" spans="1:8">
      <c r="A6390" s="18"/>
      <c r="B6390" s="19"/>
      <c r="H6390" s="31"/>
    </row>
    <row r="6391" spans="1:8">
      <c r="A6391" s="18"/>
      <c r="B6391" s="19"/>
      <c r="H6391" s="31"/>
    </row>
    <row r="6392" spans="1:8">
      <c r="A6392" s="18"/>
      <c r="B6392" s="19"/>
      <c r="H6392" s="31"/>
    </row>
    <row r="6393" spans="1:8">
      <c r="A6393" s="18"/>
      <c r="B6393" s="19"/>
      <c r="H6393" s="31"/>
    </row>
    <row r="6394" spans="1:8">
      <c r="A6394" s="18"/>
      <c r="B6394" s="19"/>
      <c r="H6394" s="31"/>
    </row>
    <row r="6395" spans="1:8">
      <c r="A6395" s="18"/>
      <c r="B6395" s="19"/>
      <c r="H6395" s="31"/>
    </row>
    <row r="6396" spans="1:8">
      <c r="A6396" s="18"/>
      <c r="B6396" s="19"/>
      <c r="H6396" s="31"/>
    </row>
    <row r="6397" spans="1:8">
      <c r="A6397" s="18"/>
      <c r="B6397" s="19"/>
      <c r="H6397" s="31"/>
    </row>
    <row r="6398" spans="1:8">
      <c r="A6398" s="18"/>
      <c r="B6398" s="19"/>
      <c r="H6398" s="31"/>
    </row>
    <row r="6399" spans="1:8">
      <c r="A6399" s="18"/>
      <c r="B6399" s="19"/>
      <c r="H6399" s="31"/>
    </row>
    <row r="6400" spans="1:8">
      <c r="A6400" s="18"/>
      <c r="B6400" s="19"/>
      <c r="H6400" s="31"/>
    </row>
    <row r="6401" spans="1:8">
      <c r="A6401" s="18"/>
      <c r="B6401" s="19"/>
      <c r="H6401" s="31"/>
    </row>
    <row r="6402" spans="1:8">
      <c r="A6402" s="18"/>
      <c r="B6402" s="19"/>
      <c r="H6402" s="31"/>
    </row>
    <row r="6403" spans="1:8">
      <c r="A6403" s="18"/>
      <c r="B6403" s="19"/>
      <c r="H6403" s="31"/>
    </row>
    <row r="6404" spans="1:8">
      <c r="A6404" s="18"/>
      <c r="B6404" s="19"/>
      <c r="H6404" s="31"/>
    </row>
    <row r="6405" spans="1:8">
      <c r="A6405" s="18"/>
      <c r="B6405" s="19"/>
      <c r="H6405" s="31"/>
    </row>
    <row r="6406" spans="1:8">
      <c r="A6406" s="18"/>
      <c r="B6406" s="19"/>
      <c r="H6406" s="31"/>
    </row>
    <row r="6407" spans="1:8">
      <c r="A6407" s="18"/>
      <c r="B6407" s="19"/>
      <c r="H6407" s="31"/>
    </row>
    <row r="6408" spans="1:8">
      <c r="A6408" s="18"/>
      <c r="B6408" s="19"/>
      <c r="H6408" s="31"/>
    </row>
    <row r="6409" spans="1:8">
      <c r="A6409" s="18"/>
      <c r="B6409" s="19"/>
      <c r="H6409" s="31"/>
    </row>
    <row r="6410" spans="1:8">
      <c r="A6410" s="18"/>
      <c r="B6410" s="19"/>
      <c r="H6410" s="31"/>
    </row>
    <row r="6411" spans="1:8">
      <c r="A6411" s="18"/>
      <c r="B6411" s="19"/>
      <c r="H6411" s="31"/>
    </row>
    <row r="6412" spans="1:8">
      <c r="A6412" s="18"/>
      <c r="B6412" s="19"/>
      <c r="H6412" s="31"/>
    </row>
    <row r="6413" spans="1:8">
      <c r="A6413" s="18"/>
      <c r="B6413" s="19"/>
      <c r="H6413" s="31"/>
    </row>
    <row r="6414" spans="1:8">
      <c r="A6414" s="18"/>
      <c r="B6414" s="19"/>
      <c r="H6414" s="31"/>
    </row>
    <row r="6415" spans="1:8">
      <c r="A6415" s="18"/>
      <c r="B6415" s="19"/>
      <c r="H6415" s="31"/>
    </row>
    <row r="6416" spans="1:8">
      <c r="A6416" s="18"/>
      <c r="B6416" s="19"/>
      <c r="H6416" s="31"/>
    </row>
    <row r="6417" spans="1:8">
      <c r="A6417" s="18"/>
      <c r="B6417" s="19"/>
      <c r="H6417" s="31"/>
    </row>
    <row r="6418" spans="1:8">
      <c r="A6418" s="18"/>
      <c r="B6418" s="19"/>
      <c r="H6418" s="31"/>
    </row>
    <row r="6419" spans="1:8">
      <c r="A6419" s="18"/>
      <c r="B6419" s="19"/>
      <c r="H6419" s="31"/>
    </row>
    <row r="6420" spans="1:8">
      <c r="A6420" s="18"/>
      <c r="B6420" s="19"/>
      <c r="H6420" s="31"/>
    </row>
    <row r="6421" spans="1:8">
      <c r="A6421" s="18"/>
      <c r="B6421" s="19"/>
      <c r="H6421" s="31"/>
    </row>
    <row r="6422" spans="1:8">
      <c r="A6422" s="18"/>
      <c r="B6422" s="19"/>
      <c r="H6422" s="31"/>
    </row>
    <row r="6423" spans="1:8">
      <c r="A6423" s="18"/>
      <c r="B6423" s="19"/>
      <c r="H6423" s="31"/>
    </row>
    <row r="6424" spans="1:8">
      <c r="A6424" s="18"/>
      <c r="B6424" s="19"/>
      <c r="H6424" s="31"/>
    </row>
    <row r="6425" spans="1:8">
      <c r="A6425" s="18"/>
      <c r="B6425" s="19"/>
      <c r="H6425" s="31"/>
    </row>
    <row r="6426" spans="1:8">
      <c r="A6426" s="18"/>
      <c r="B6426" s="19"/>
      <c r="H6426" s="31"/>
    </row>
    <row r="6427" spans="1:8">
      <c r="A6427" s="18"/>
      <c r="B6427" s="19"/>
      <c r="H6427" s="31"/>
    </row>
    <row r="6428" spans="1:8">
      <c r="A6428" s="18"/>
      <c r="B6428" s="19"/>
      <c r="H6428" s="31"/>
    </row>
    <row r="6429" spans="1:8">
      <c r="A6429" s="18"/>
      <c r="B6429" s="19"/>
      <c r="H6429" s="31"/>
    </row>
    <row r="6430" spans="1:8">
      <c r="A6430" s="18"/>
      <c r="B6430" s="19"/>
      <c r="H6430" s="31"/>
    </row>
    <row r="6431" spans="1:8">
      <c r="A6431" s="18"/>
      <c r="B6431" s="19"/>
      <c r="H6431" s="31"/>
    </row>
    <row r="6432" spans="1:8">
      <c r="A6432" s="18"/>
      <c r="B6432" s="19"/>
      <c r="H6432" s="31"/>
    </row>
    <row r="6433" spans="1:8">
      <c r="A6433" s="18"/>
      <c r="B6433" s="19"/>
      <c r="H6433" s="31"/>
    </row>
    <row r="6434" spans="1:8">
      <c r="A6434" s="18"/>
      <c r="B6434" s="19"/>
      <c r="H6434" s="31"/>
    </row>
    <row r="6435" spans="1:8">
      <c r="A6435" s="18"/>
      <c r="B6435" s="19"/>
      <c r="H6435" s="31"/>
    </row>
    <row r="6436" spans="1:8">
      <c r="A6436" s="18"/>
      <c r="B6436" s="19"/>
      <c r="H6436" s="31"/>
    </row>
    <row r="6437" spans="1:8">
      <c r="A6437" s="18"/>
      <c r="B6437" s="19"/>
      <c r="H6437" s="31"/>
    </row>
    <row r="6438" spans="1:8">
      <c r="A6438" s="18"/>
      <c r="B6438" s="19"/>
      <c r="H6438" s="31"/>
    </row>
    <row r="6439" spans="1:8">
      <c r="A6439" s="18"/>
      <c r="B6439" s="19"/>
      <c r="H6439" s="31"/>
    </row>
    <row r="6440" spans="1:8">
      <c r="A6440" s="18"/>
      <c r="B6440" s="19"/>
      <c r="H6440" s="31"/>
    </row>
    <row r="6441" spans="1:8">
      <c r="A6441" s="18"/>
      <c r="B6441" s="19"/>
      <c r="H6441" s="31"/>
    </row>
    <row r="6442" spans="1:8">
      <c r="A6442" s="18"/>
      <c r="B6442" s="19"/>
      <c r="H6442" s="31"/>
    </row>
    <row r="6443" spans="1:8">
      <c r="A6443" s="18"/>
      <c r="B6443" s="19"/>
      <c r="H6443" s="31"/>
    </row>
    <row r="6444" spans="1:8">
      <c r="A6444" s="18"/>
      <c r="B6444" s="19"/>
      <c r="H6444" s="31"/>
    </row>
    <row r="6445" spans="1:8">
      <c r="A6445" s="18"/>
      <c r="B6445" s="19"/>
      <c r="H6445" s="31"/>
    </row>
    <row r="6446" spans="1:8">
      <c r="A6446" s="18"/>
      <c r="B6446" s="19"/>
      <c r="H6446" s="31"/>
    </row>
    <row r="6447" spans="1:8">
      <c r="A6447" s="18"/>
      <c r="B6447" s="19"/>
      <c r="H6447" s="31"/>
    </row>
    <row r="6448" spans="1:8">
      <c r="A6448" s="18"/>
      <c r="B6448" s="19"/>
      <c r="H6448" s="31"/>
    </row>
    <row r="6449" spans="1:8">
      <c r="A6449" s="18"/>
      <c r="B6449" s="19"/>
      <c r="H6449" s="31"/>
    </row>
    <row r="6450" spans="1:8">
      <c r="A6450" s="18"/>
      <c r="B6450" s="19"/>
      <c r="H6450" s="31"/>
    </row>
    <row r="6451" spans="1:8">
      <c r="A6451" s="18"/>
      <c r="B6451" s="19"/>
      <c r="H6451" s="31"/>
    </row>
    <row r="6452" spans="1:8">
      <c r="A6452" s="18"/>
      <c r="B6452" s="19"/>
      <c r="H6452" s="31"/>
    </row>
    <row r="6453" spans="1:8">
      <c r="A6453" s="18"/>
      <c r="B6453" s="19"/>
      <c r="H6453" s="31"/>
    </row>
    <row r="6454" spans="1:8">
      <c r="A6454" s="18"/>
      <c r="B6454" s="19"/>
      <c r="H6454" s="31"/>
    </row>
    <row r="6455" spans="1:8">
      <c r="A6455" s="18"/>
      <c r="B6455" s="19"/>
      <c r="H6455" s="31"/>
    </row>
    <row r="6456" spans="1:8">
      <c r="A6456" s="18"/>
      <c r="B6456" s="19"/>
      <c r="H6456" s="31"/>
    </row>
    <row r="6457" spans="1:8">
      <c r="A6457" s="18"/>
      <c r="B6457" s="19"/>
      <c r="H6457" s="31"/>
    </row>
    <row r="6458" spans="1:8">
      <c r="A6458" s="18"/>
      <c r="B6458" s="19"/>
      <c r="H6458" s="31"/>
    </row>
    <row r="6459" spans="1:8">
      <c r="A6459" s="18"/>
      <c r="B6459" s="19"/>
      <c r="H6459" s="31"/>
    </row>
    <row r="6460" spans="1:8">
      <c r="A6460" s="18"/>
      <c r="B6460" s="19"/>
      <c r="H6460" s="31"/>
    </row>
    <row r="6461" spans="1:8">
      <c r="A6461" s="18"/>
      <c r="B6461" s="19"/>
      <c r="H6461" s="31"/>
    </row>
    <row r="6462" spans="1:8">
      <c r="A6462" s="18"/>
      <c r="B6462" s="19"/>
      <c r="H6462" s="31"/>
    </row>
    <row r="6463" spans="1:8">
      <c r="A6463" s="18"/>
      <c r="B6463" s="19"/>
      <c r="H6463" s="31"/>
    </row>
    <row r="6464" spans="1:8">
      <c r="A6464" s="18"/>
      <c r="B6464" s="19"/>
      <c r="H6464" s="31"/>
    </row>
    <row r="6465" spans="1:8">
      <c r="A6465" s="18"/>
      <c r="B6465" s="19"/>
      <c r="H6465" s="31"/>
    </row>
    <row r="6466" spans="1:8">
      <c r="A6466" s="18"/>
      <c r="B6466" s="19"/>
      <c r="H6466" s="31"/>
    </row>
    <row r="6467" spans="1:8">
      <c r="A6467" s="18"/>
      <c r="B6467" s="19"/>
      <c r="H6467" s="31"/>
    </row>
    <row r="6468" spans="1:8">
      <c r="A6468" s="18"/>
      <c r="B6468" s="19"/>
      <c r="H6468" s="31"/>
    </row>
    <row r="6469" spans="1:8">
      <c r="A6469" s="18"/>
      <c r="B6469" s="19"/>
      <c r="H6469" s="31"/>
    </row>
    <row r="6470" spans="1:8">
      <c r="A6470" s="18"/>
      <c r="B6470" s="19"/>
      <c r="H6470" s="31"/>
    </row>
    <row r="6471" spans="1:8">
      <c r="A6471" s="18"/>
      <c r="B6471" s="19"/>
      <c r="H6471" s="31"/>
    </row>
    <row r="6472" spans="1:8">
      <c r="A6472" s="18"/>
      <c r="B6472" s="19"/>
      <c r="H6472" s="31"/>
    </row>
    <row r="6473" spans="1:8">
      <c r="A6473" s="18"/>
      <c r="B6473" s="19"/>
      <c r="H6473" s="31"/>
    </row>
    <row r="6474" spans="1:8">
      <c r="A6474" s="18"/>
      <c r="B6474" s="19"/>
      <c r="H6474" s="31"/>
    </row>
    <row r="6475" spans="1:8">
      <c r="A6475" s="18"/>
      <c r="B6475" s="19"/>
      <c r="H6475" s="31"/>
    </row>
    <row r="6476" spans="1:8">
      <c r="A6476" s="18"/>
      <c r="B6476" s="19"/>
      <c r="H6476" s="31"/>
    </row>
    <row r="6477" spans="1:8">
      <c r="A6477" s="18"/>
      <c r="B6477" s="19"/>
      <c r="H6477" s="31"/>
    </row>
    <row r="6478" spans="1:8">
      <c r="A6478" s="18"/>
      <c r="B6478" s="19"/>
      <c r="H6478" s="31"/>
    </row>
    <row r="6479" spans="1:8">
      <c r="A6479" s="18"/>
      <c r="B6479" s="19"/>
      <c r="H6479" s="31"/>
    </row>
    <row r="6480" spans="1:8">
      <c r="A6480" s="18"/>
      <c r="B6480" s="19"/>
      <c r="H6480" s="31"/>
    </row>
    <row r="6481" spans="1:8">
      <c r="A6481" s="18"/>
      <c r="B6481" s="19"/>
      <c r="H6481" s="31"/>
    </row>
    <row r="6482" spans="1:8">
      <c r="A6482" s="18"/>
      <c r="B6482" s="19"/>
      <c r="H6482" s="31"/>
    </row>
    <row r="6483" spans="1:8">
      <c r="A6483" s="18"/>
      <c r="B6483" s="19"/>
      <c r="H6483" s="31"/>
    </row>
    <row r="6484" spans="1:8">
      <c r="A6484" s="18"/>
      <c r="B6484" s="19"/>
      <c r="H6484" s="31"/>
    </row>
    <row r="6485" spans="1:8">
      <c r="A6485" s="18"/>
      <c r="B6485" s="19"/>
      <c r="H6485" s="31"/>
    </row>
    <row r="6486" spans="1:8">
      <c r="A6486" s="18"/>
      <c r="B6486" s="19"/>
      <c r="H6486" s="31"/>
    </row>
    <row r="6487" spans="1:8">
      <c r="A6487" s="18"/>
      <c r="B6487" s="19"/>
      <c r="H6487" s="31"/>
    </row>
    <row r="6488" spans="1:8">
      <c r="A6488" s="18"/>
      <c r="B6488" s="19"/>
      <c r="H6488" s="31"/>
    </row>
    <row r="6489" spans="1:8">
      <c r="A6489" s="18"/>
      <c r="B6489" s="19"/>
      <c r="H6489" s="31"/>
    </row>
    <row r="6490" spans="1:8">
      <c r="A6490" s="18"/>
      <c r="B6490" s="19"/>
      <c r="H6490" s="31"/>
    </row>
    <row r="6491" spans="1:8">
      <c r="A6491" s="18"/>
      <c r="B6491" s="19"/>
      <c r="H6491" s="31"/>
    </row>
    <row r="6492" spans="1:8">
      <c r="A6492" s="18"/>
      <c r="B6492" s="19"/>
      <c r="H6492" s="31"/>
    </row>
    <row r="6493" spans="1:8">
      <c r="A6493" s="18"/>
      <c r="B6493" s="19"/>
      <c r="H6493" s="31"/>
    </row>
    <row r="6494" spans="1:8">
      <c r="A6494" s="18"/>
      <c r="B6494" s="19"/>
      <c r="H6494" s="31"/>
    </row>
    <row r="6495" spans="1:8">
      <c r="A6495" s="18"/>
      <c r="B6495" s="19"/>
      <c r="H6495" s="31"/>
    </row>
    <row r="6496" spans="1:8">
      <c r="A6496" s="18"/>
      <c r="B6496" s="19"/>
      <c r="H6496" s="31"/>
    </row>
    <row r="6497" spans="1:8">
      <c r="A6497" s="18"/>
      <c r="B6497" s="19"/>
      <c r="H6497" s="31"/>
    </row>
    <row r="6498" spans="1:8">
      <c r="A6498" s="18"/>
      <c r="B6498" s="19"/>
      <c r="H6498" s="31"/>
    </row>
    <row r="6499" spans="1:8">
      <c r="A6499" s="18"/>
      <c r="B6499" s="19"/>
      <c r="H6499" s="31"/>
    </row>
    <row r="6500" spans="1:8">
      <c r="A6500" s="18"/>
      <c r="B6500" s="19"/>
      <c r="H6500" s="31"/>
    </row>
    <row r="6501" spans="1:8">
      <c r="A6501" s="18"/>
      <c r="B6501" s="19"/>
      <c r="H6501" s="31"/>
    </row>
    <row r="6502" spans="1:8">
      <c r="A6502" s="18"/>
      <c r="B6502" s="19"/>
      <c r="H6502" s="31"/>
    </row>
    <row r="6503" spans="1:8">
      <c r="A6503" s="18"/>
      <c r="B6503" s="19"/>
      <c r="H6503" s="31"/>
    </row>
    <row r="6504" spans="1:8">
      <c r="A6504" s="18"/>
      <c r="B6504" s="19"/>
      <c r="H6504" s="31"/>
    </row>
    <row r="6505" spans="1:8">
      <c r="A6505" s="18"/>
      <c r="B6505" s="19"/>
      <c r="H6505" s="31"/>
    </row>
    <row r="6506" spans="1:8">
      <c r="A6506" s="18"/>
      <c r="B6506" s="19"/>
      <c r="H6506" s="31"/>
    </row>
    <row r="6507" spans="1:8">
      <c r="A6507" s="18"/>
      <c r="B6507" s="19"/>
      <c r="H6507" s="31"/>
    </row>
    <row r="6508" spans="1:8">
      <c r="A6508" s="18"/>
      <c r="B6508" s="19"/>
      <c r="H6508" s="31"/>
    </row>
    <row r="6509" spans="1:8">
      <c r="A6509" s="18"/>
      <c r="B6509" s="19"/>
      <c r="H6509" s="31"/>
    </row>
    <row r="6510" spans="1:8">
      <c r="A6510" s="18"/>
      <c r="B6510" s="19"/>
      <c r="H6510" s="31"/>
    </row>
    <row r="6511" spans="1:8">
      <c r="A6511" s="18"/>
      <c r="B6511" s="19"/>
      <c r="H6511" s="31"/>
    </row>
    <row r="6512" spans="1:8">
      <c r="A6512" s="18"/>
      <c r="B6512" s="19"/>
      <c r="H6512" s="31"/>
    </row>
    <row r="6513" spans="1:8">
      <c r="A6513" s="18"/>
      <c r="B6513" s="19"/>
      <c r="H6513" s="31"/>
    </row>
    <row r="6514" spans="1:8">
      <c r="A6514" s="18"/>
      <c r="B6514" s="19"/>
      <c r="H6514" s="31"/>
    </row>
    <row r="6515" spans="1:8">
      <c r="A6515" s="18"/>
      <c r="B6515" s="19"/>
      <c r="H6515" s="31"/>
    </row>
    <row r="6516" spans="1:8">
      <c r="A6516" s="18"/>
      <c r="B6516" s="19"/>
      <c r="H6516" s="31"/>
    </row>
    <row r="6517" spans="1:8">
      <c r="A6517" s="18"/>
      <c r="B6517" s="19"/>
      <c r="H6517" s="31"/>
    </row>
    <row r="6518" spans="1:8">
      <c r="A6518" s="18"/>
      <c r="B6518" s="19"/>
      <c r="H6518" s="31"/>
    </row>
    <row r="6519" spans="1:8">
      <c r="A6519" s="18"/>
      <c r="B6519" s="19"/>
      <c r="H6519" s="31"/>
    </row>
    <row r="6520" spans="1:8">
      <c r="A6520" s="18"/>
      <c r="B6520" s="19"/>
      <c r="H6520" s="31"/>
    </row>
    <row r="6521" spans="1:8">
      <c r="A6521" s="18"/>
      <c r="B6521" s="19"/>
      <c r="H6521" s="31"/>
    </row>
    <row r="6522" spans="1:8">
      <c r="A6522" s="18"/>
      <c r="B6522" s="19"/>
      <c r="H6522" s="31"/>
    </row>
    <row r="6523" spans="1:8">
      <c r="A6523" s="18"/>
      <c r="B6523" s="19"/>
      <c r="H6523" s="31"/>
    </row>
    <row r="6524" spans="1:8">
      <c r="A6524" s="18"/>
      <c r="B6524" s="19"/>
      <c r="H6524" s="31"/>
    </row>
    <row r="6525" spans="1:8">
      <c r="A6525" s="18"/>
      <c r="B6525" s="19"/>
      <c r="H6525" s="31"/>
    </row>
    <row r="6526" spans="1:8">
      <c r="A6526" s="18"/>
      <c r="B6526" s="19"/>
      <c r="H6526" s="31"/>
    </row>
    <row r="6527" spans="1:8">
      <c r="A6527" s="18"/>
      <c r="B6527" s="19"/>
      <c r="H6527" s="31"/>
    </row>
    <row r="6528" spans="1:8">
      <c r="A6528" s="18"/>
      <c r="B6528" s="19"/>
      <c r="H6528" s="31"/>
    </row>
    <row r="6529" spans="1:8">
      <c r="A6529" s="18"/>
      <c r="B6529" s="19"/>
      <c r="H6529" s="31"/>
    </row>
    <row r="6530" spans="1:8">
      <c r="A6530" s="18"/>
      <c r="B6530" s="19"/>
      <c r="H6530" s="31"/>
    </row>
    <row r="6531" spans="1:8">
      <c r="A6531" s="18"/>
      <c r="B6531" s="19"/>
      <c r="H6531" s="31"/>
    </row>
    <row r="6532" spans="1:8">
      <c r="A6532" s="18"/>
      <c r="B6532" s="19"/>
      <c r="H6532" s="31"/>
    </row>
    <row r="6533" spans="1:8">
      <c r="A6533" s="18"/>
      <c r="B6533" s="19"/>
      <c r="H6533" s="31"/>
    </row>
    <row r="6534" spans="1:8">
      <c r="A6534" s="18"/>
      <c r="B6534" s="19"/>
      <c r="H6534" s="31"/>
    </row>
    <row r="6535" spans="1:8">
      <c r="A6535" s="18"/>
      <c r="B6535" s="19"/>
      <c r="H6535" s="31"/>
    </row>
    <row r="6536" spans="1:8">
      <c r="A6536" s="18"/>
      <c r="B6536" s="19"/>
      <c r="H6536" s="31"/>
    </row>
    <row r="6537" spans="1:8">
      <c r="A6537" s="18"/>
      <c r="B6537" s="19"/>
      <c r="H6537" s="31"/>
    </row>
    <row r="6538" spans="1:8">
      <c r="A6538" s="18"/>
      <c r="B6538" s="19"/>
      <c r="H6538" s="31"/>
    </row>
    <row r="6539" spans="1:8">
      <c r="A6539" s="18"/>
      <c r="B6539" s="19"/>
      <c r="H6539" s="31"/>
    </row>
    <row r="6540" spans="1:8">
      <c r="A6540" s="18"/>
      <c r="B6540" s="19"/>
      <c r="H6540" s="31"/>
    </row>
    <row r="6541" spans="1:8">
      <c r="A6541" s="18"/>
      <c r="B6541" s="19"/>
      <c r="H6541" s="31"/>
    </row>
    <row r="6542" spans="1:8">
      <c r="A6542" s="18"/>
      <c r="B6542" s="19"/>
      <c r="H6542" s="31"/>
    </row>
    <row r="6543" spans="1:8">
      <c r="A6543" s="18"/>
      <c r="B6543" s="19"/>
      <c r="H6543" s="31"/>
    </row>
    <row r="6544" spans="1:8">
      <c r="A6544" s="18"/>
      <c r="B6544" s="19"/>
      <c r="H6544" s="31"/>
    </row>
    <row r="6545" spans="1:8">
      <c r="A6545" s="18"/>
      <c r="B6545" s="19"/>
      <c r="H6545" s="31"/>
    </row>
    <row r="6546" spans="1:8">
      <c r="A6546" s="18"/>
      <c r="B6546" s="19"/>
      <c r="H6546" s="31"/>
    </row>
    <row r="6547" spans="1:8">
      <c r="A6547" s="18"/>
      <c r="B6547" s="19"/>
      <c r="H6547" s="31"/>
    </row>
    <row r="6548" spans="1:8">
      <c r="A6548" s="18"/>
      <c r="B6548" s="19"/>
      <c r="H6548" s="31"/>
    </row>
    <row r="6549" spans="1:8">
      <c r="A6549" s="18"/>
      <c r="B6549" s="19"/>
      <c r="H6549" s="31"/>
    </row>
    <row r="6550" spans="1:8">
      <c r="A6550" s="18"/>
      <c r="B6550" s="19"/>
      <c r="H6550" s="31"/>
    </row>
    <row r="6551" spans="1:8">
      <c r="A6551" s="18"/>
      <c r="B6551" s="19"/>
      <c r="H6551" s="31"/>
    </row>
    <row r="6552" spans="1:8">
      <c r="A6552" s="18"/>
      <c r="B6552" s="19"/>
      <c r="H6552" s="31"/>
    </row>
    <row r="6553" spans="1:8">
      <c r="A6553" s="18"/>
      <c r="B6553" s="19"/>
      <c r="H6553" s="31"/>
    </row>
    <row r="6554" spans="1:8">
      <c r="A6554" s="18"/>
      <c r="B6554" s="19"/>
      <c r="H6554" s="31"/>
    </row>
    <row r="6555" spans="1:8">
      <c r="A6555" s="18"/>
      <c r="B6555" s="19"/>
      <c r="H6555" s="31"/>
    </row>
    <row r="6556" spans="1:8">
      <c r="A6556" s="18"/>
      <c r="B6556" s="19"/>
      <c r="H6556" s="31"/>
    </row>
    <row r="6557" spans="1:8">
      <c r="A6557" s="18"/>
      <c r="B6557" s="19"/>
      <c r="H6557" s="31"/>
    </row>
    <row r="6558" spans="1:8">
      <c r="A6558" s="18"/>
      <c r="B6558" s="19"/>
      <c r="H6558" s="31"/>
    </row>
    <row r="6559" spans="1:8">
      <c r="A6559" s="18"/>
      <c r="B6559" s="19"/>
      <c r="H6559" s="31"/>
    </row>
    <row r="6560" spans="1:8">
      <c r="A6560" s="18"/>
      <c r="B6560" s="19"/>
      <c r="H6560" s="31"/>
    </row>
    <row r="6561" spans="1:8">
      <c r="A6561" s="18"/>
      <c r="B6561" s="19"/>
      <c r="H6561" s="31"/>
    </row>
    <row r="6562" spans="1:8">
      <c r="A6562" s="18"/>
      <c r="B6562" s="19"/>
      <c r="H6562" s="31"/>
    </row>
    <row r="6563" spans="1:8">
      <c r="A6563" s="18"/>
      <c r="B6563" s="19"/>
      <c r="H6563" s="31"/>
    </row>
    <row r="6564" spans="1:8">
      <c r="A6564" s="18"/>
      <c r="B6564" s="19"/>
      <c r="H6564" s="31"/>
    </row>
    <row r="6565" spans="1:8">
      <c r="A6565" s="18"/>
      <c r="B6565" s="19"/>
      <c r="H6565" s="31"/>
    </row>
    <row r="6566" spans="1:8">
      <c r="A6566" s="18"/>
      <c r="B6566" s="19"/>
      <c r="H6566" s="31"/>
    </row>
    <row r="6567" spans="1:8">
      <c r="A6567" s="18"/>
      <c r="B6567" s="19"/>
      <c r="H6567" s="31"/>
    </row>
    <row r="6568" spans="1:8">
      <c r="A6568" s="18"/>
      <c r="B6568" s="19"/>
      <c r="H6568" s="31"/>
    </row>
    <row r="6569" spans="1:8">
      <c r="A6569" s="18"/>
      <c r="B6569" s="19"/>
      <c r="H6569" s="31"/>
    </row>
    <row r="6570" spans="1:8">
      <c r="A6570" s="18"/>
      <c r="B6570" s="19"/>
      <c r="H6570" s="31"/>
    </row>
    <row r="6571" spans="1:8">
      <c r="A6571" s="18"/>
      <c r="B6571" s="19"/>
      <c r="H6571" s="31"/>
    </row>
    <row r="6572" spans="1:8">
      <c r="A6572" s="18"/>
      <c r="B6572" s="19"/>
      <c r="H6572" s="31"/>
    </row>
    <row r="6573" spans="1:8">
      <c r="A6573" s="18"/>
      <c r="B6573" s="19"/>
      <c r="H6573" s="31"/>
    </row>
    <row r="6574" spans="1:8">
      <c r="A6574" s="18"/>
      <c r="B6574" s="19"/>
      <c r="H6574" s="31"/>
    </row>
    <row r="6575" spans="1:8">
      <c r="A6575" s="18"/>
      <c r="B6575" s="19"/>
      <c r="H6575" s="31"/>
    </row>
    <row r="6576" spans="1:8">
      <c r="A6576" s="18"/>
      <c r="B6576" s="19"/>
      <c r="H6576" s="31"/>
    </row>
    <row r="6577" spans="1:8">
      <c r="A6577" s="18"/>
      <c r="B6577" s="19"/>
      <c r="H6577" s="31"/>
    </row>
    <row r="6578" spans="1:8">
      <c r="A6578" s="18"/>
      <c r="B6578" s="19"/>
      <c r="H6578" s="31"/>
    </row>
    <row r="6579" spans="1:8">
      <c r="A6579" s="18"/>
      <c r="B6579" s="19"/>
      <c r="H6579" s="31"/>
    </row>
    <row r="6580" spans="1:8">
      <c r="A6580" s="18"/>
      <c r="B6580" s="19"/>
      <c r="H6580" s="31"/>
    </row>
    <row r="6581" spans="1:8">
      <c r="A6581" s="18"/>
      <c r="B6581" s="19"/>
      <c r="H6581" s="31"/>
    </row>
    <row r="6582" spans="1:8">
      <c r="A6582" s="18"/>
      <c r="B6582" s="19"/>
      <c r="H6582" s="31"/>
    </row>
    <row r="6583" spans="1:8">
      <c r="A6583" s="18"/>
      <c r="B6583" s="19"/>
      <c r="H6583" s="31"/>
    </row>
    <row r="6584" spans="1:8">
      <c r="A6584" s="18"/>
      <c r="B6584" s="19"/>
      <c r="H6584" s="31"/>
    </row>
    <row r="6585" spans="1:8">
      <c r="A6585" s="18"/>
      <c r="B6585" s="19"/>
      <c r="H6585" s="31"/>
    </row>
    <row r="6586" spans="1:8">
      <c r="A6586" s="18"/>
      <c r="B6586" s="19"/>
      <c r="H6586" s="31"/>
    </row>
    <row r="6587" spans="1:8">
      <c r="A6587" s="18"/>
      <c r="B6587" s="19"/>
      <c r="H6587" s="31"/>
    </row>
    <row r="6588" spans="1:8">
      <c r="A6588" s="18"/>
      <c r="B6588" s="19"/>
      <c r="H6588" s="31"/>
    </row>
    <row r="6589" spans="1:8">
      <c r="A6589" s="18"/>
      <c r="B6589" s="19"/>
      <c r="H6589" s="31"/>
    </row>
    <row r="6590" spans="1:8">
      <c r="A6590" s="18"/>
      <c r="B6590" s="19"/>
      <c r="H6590" s="31"/>
    </row>
    <row r="6591" spans="1:8">
      <c r="A6591" s="18"/>
      <c r="B6591" s="19"/>
      <c r="H6591" s="31"/>
    </row>
    <row r="6592" spans="1:8">
      <c r="A6592" s="18"/>
      <c r="B6592" s="19"/>
      <c r="H6592" s="31"/>
    </row>
    <row r="6593" spans="1:8">
      <c r="A6593" s="18"/>
      <c r="B6593" s="19"/>
      <c r="H6593" s="31"/>
    </row>
    <row r="6594" spans="1:8">
      <c r="A6594" s="18"/>
      <c r="B6594" s="19"/>
      <c r="H6594" s="31"/>
    </row>
    <row r="6595" spans="1:8">
      <c r="A6595" s="18"/>
      <c r="B6595" s="19"/>
      <c r="H6595" s="31"/>
    </row>
    <row r="6596" spans="1:8">
      <c r="A6596" s="18"/>
      <c r="B6596" s="19"/>
      <c r="H6596" s="31"/>
    </row>
    <row r="6597" spans="1:8">
      <c r="A6597" s="18"/>
      <c r="B6597" s="19"/>
      <c r="H6597" s="31"/>
    </row>
    <row r="6598" spans="1:8">
      <c r="A6598" s="18"/>
      <c r="B6598" s="19"/>
      <c r="H6598" s="31"/>
    </row>
    <row r="6599" spans="1:8">
      <c r="A6599" s="18"/>
      <c r="B6599" s="19"/>
      <c r="H6599" s="31"/>
    </row>
    <row r="6600" spans="1:8">
      <c r="A6600" s="18"/>
      <c r="B6600" s="19"/>
      <c r="H6600" s="31"/>
    </row>
    <row r="6601" spans="1:8">
      <c r="A6601" s="18"/>
      <c r="B6601" s="19"/>
      <c r="H6601" s="31"/>
    </row>
    <row r="6602" spans="1:8">
      <c r="A6602" s="18"/>
      <c r="B6602" s="19"/>
      <c r="H6602" s="31"/>
    </row>
    <row r="6603" spans="1:8">
      <c r="A6603" s="18"/>
      <c r="B6603" s="19"/>
      <c r="H6603" s="31"/>
    </row>
    <row r="6604" spans="1:8">
      <c r="A6604" s="18"/>
      <c r="B6604" s="19"/>
      <c r="H6604" s="31"/>
    </row>
    <row r="6605" spans="1:8">
      <c r="A6605" s="18"/>
      <c r="B6605" s="19"/>
      <c r="H6605" s="31"/>
    </row>
    <row r="6606" spans="1:8">
      <c r="A6606" s="18"/>
      <c r="B6606" s="19"/>
      <c r="H6606" s="31"/>
    </row>
    <row r="6607" spans="1:8">
      <c r="A6607" s="18"/>
      <c r="B6607" s="19"/>
      <c r="H6607" s="31"/>
    </row>
    <row r="6608" spans="1:8">
      <c r="A6608" s="18"/>
      <c r="B6608" s="19"/>
      <c r="H6608" s="31"/>
    </row>
    <row r="6609" spans="1:8">
      <c r="A6609" s="18"/>
      <c r="B6609" s="19"/>
      <c r="H6609" s="31"/>
    </row>
    <row r="6610" spans="1:8">
      <c r="A6610" s="18"/>
      <c r="B6610" s="19"/>
      <c r="H6610" s="31"/>
    </row>
    <row r="6611" spans="1:8">
      <c r="A6611" s="18"/>
      <c r="B6611" s="19"/>
      <c r="H6611" s="31"/>
    </row>
    <row r="6612" spans="1:8">
      <c r="A6612" s="18"/>
      <c r="B6612" s="19"/>
      <c r="H6612" s="31"/>
    </row>
    <row r="6613" spans="1:8">
      <c r="A6613" s="18"/>
      <c r="B6613" s="19"/>
      <c r="H6613" s="31"/>
    </row>
    <row r="6614" spans="1:8">
      <c r="A6614" s="18"/>
      <c r="B6614" s="19"/>
      <c r="H6614" s="31"/>
    </row>
    <row r="6615" spans="1:8">
      <c r="A6615" s="18"/>
      <c r="B6615" s="19"/>
      <c r="H6615" s="31"/>
    </row>
    <row r="6616" spans="1:8">
      <c r="A6616" s="18"/>
      <c r="B6616" s="19"/>
      <c r="H6616" s="31"/>
    </row>
    <row r="6617" spans="1:8">
      <c r="A6617" s="18"/>
      <c r="B6617" s="19"/>
      <c r="H6617" s="31"/>
    </row>
    <row r="6618" spans="1:8">
      <c r="A6618" s="18"/>
      <c r="B6618" s="19"/>
      <c r="H6618" s="31"/>
    </row>
    <row r="6619" spans="1:8">
      <c r="A6619" s="18"/>
      <c r="B6619" s="19"/>
      <c r="H6619" s="31"/>
    </row>
    <row r="6620" spans="1:8">
      <c r="A6620" s="18"/>
      <c r="B6620" s="19"/>
      <c r="H6620" s="31"/>
    </row>
    <row r="6621" spans="1:8">
      <c r="A6621" s="18"/>
      <c r="B6621" s="19"/>
      <c r="H6621" s="31"/>
    </row>
    <row r="6622" spans="1:8">
      <c r="A6622" s="18"/>
      <c r="B6622" s="19"/>
      <c r="H6622" s="31"/>
    </row>
    <row r="6623" spans="1:8">
      <c r="A6623" s="18"/>
      <c r="B6623" s="19"/>
      <c r="H6623" s="31"/>
    </row>
    <row r="6624" spans="1:8">
      <c r="A6624" s="18"/>
      <c r="B6624" s="19"/>
      <c r="H6624" s="31"/>
    </row>
    <row r="6625" spans="1:8">
      <c r="A6625" s="18"/>
      <c r="B6625" s="19"/>
      <c r="H6625" s="31"/>
    </row>
    <row r="6626" spans="1:8">
      <c r="A6626" s="18"/>
      <c r="B6626" s="19"/>
      <c r="H6626" s="31"/>
    </row>
    <row r="6627" spans="1:8">
      <c r="A6627" s="18"/>
      <c r="B6627" s="19"/>
      <c r="H6627" s="31"/>
    </row>
    <row r="6628" spans="1:8">
      <c r="A6628" s="18"/>
      <c r="B6628" s="19"/>
      <c r="H6628" s="31"/>
    </row>
    <row r="6629" spans="1:8">
      <c r="A6629" s="18"/>
      <c r="B6629" s="19"/>
      <c r="H6629" s="31"/>
    </row>
    <row r="6630" spans="1:8">
      <c r="A6630" s="18"/>
      <c r="B6630" s="19"/>
      <c r="H6630" s="31"/>
    </row>
    <row r="6631" spans="1:8">
      <c r="A6631" s="18"/>
      <c r="B6631" s="19"/>
      <c r="H6631" s="31"/>
    </row>
    <row r="6632" spans="1:8">
      <c r="A6632" s="18"/>
      <c r="B6632" s="19"/>
      <c r="H6632" s="31"/>
    </row>
    <row r="6633" spans="1:8">
      <c r="A6633" s="18"/>
      <c r="B6633" s="19"/>
      <c r="H6633" s="31"/>
    </row>
    <row r="6634" spans="1:8">
      <c r="A6634" s="18"/>
      <c r="B6634" s="19"/>
      <c r="H6634" s="31"/>
    </row>
    <row r="6635" spans="1:8">
      <c r="A6635" s="18"/>
      <c r="B6635" s="19"/>
      <c r="H6635" s="31"/>
    </row>
    <row r="6636" spans="1:8">
      <c r="A6636" s="18"/>
      <c r="B6636" s="19"/>
      <c r="H6636" s="31"/>
    </row>
    <row r="6637" spans="1:8">
      <c r="A6637" s="18"/>
      <c r="B6637" s="19"/>
      <c r="H6637" s="31"/>
    </row>
    <row r="6638" spans="1:8">
      <c r="A6638" s="18"/>
      <c r="B6638" s="19"/>
      <c r="H6638" s="31"/>
    </row>
    <row r="6639" spans="1:8">
      <c r="A6639" s="18"/>
      <c r="B6639" s="19"/>
      <c r="H6639" s="31"/>
    </row>
    <row r="6640" spans="1:8">
      <c r="A6640" s="18"/>
      <c r="B6640" s="19"/>
      <c r="H6640" s="31"/>
    </row>
    <row r="6641" spans="1:8">
      <c r="A6641" s="18"/>
      <c r="B6641" s="19"/>
      <c r="H6641" s="31"/>
    </row>
    <row r="6642" spans="1:8">
      <c r="A6642" s="18"/>
      <c r="B6642" s="19"/>
      <c r="H6642" s="31"/>
    </row>
    <row r="6643" spans="1:8">
      <c r="A6643" s="18"/>
      <c r="B6643" s="19"/>
      <c r="H6643" s="31"/>
    </row>
    <row r="6644" spans="1:8">
      <c r="A6644" s="18"/>
      <c r="B6644" s="19"/>
      <c r="H6644" s="31"/>
    </row>
    <row r="6645" spans="1:8">
      <c r="A6645" s="18"/>
      <c r="B6645" s="19"/>
      <c r="H6645" s="31"/>
    </row>
    <row r="6646" spans="1:8">
      <c r="A6646" s="18"/>
      <c r="B6646" s="19"/>
      <c r="H6646" s="31"/>
    </row>
    <row r="6647" spans="1:8">
      <c r="A6647" s="18"/>
      <c r="B6647" s="19"/>
      <c r="H6647" s="31"/>
    </row>
    <row r="6648" spans="1:8">
      <c r="A6648" s="18"/>
      <c r="B6648" s="19"/>
      <c r="H6648" s="31"/>
    </row>
    <row r="6649" spans="1:8">
      <c r="A6649" s="18"/>
      <c r="B6649" s="19"/>
      <c r="H6649" s="31"/>
    </row>
    <row r="6650" spans="1:8">
      <c r="A6650" s="18"/>
      <c r="B6650" s="19"/>
      <c r="H6650" s="31"/>
    </row>
    <row r="6651" spans="1:8">
      <c r="A6651" s="18"/>
      <c r="B6651" s="19"/>
      <c r="H6651" s="31"/>
    </row>
    <row r="6652" spans="1:8">
      <c r="A6652" s="18"/>
      <c r="B6652" s="19"/>
      <c r="H6652" s="31"/>
    </row>
    <row r="6653" spans="1:8">
      <c r="A6653" s="18"/>
      <c r="B6653" s="19"/>
      <c r="H6653" s="31"/>
    </row>
    <row r="6654" spans="1:8">
      <c r="A6654" s="18"/>
      <c r="B6654" s="19"/>
      <c r="H6654" s="31"/>
    </row>
    <row r="6655" spans="1:8">
      <c r="A6655" s="18"/>
      <c r="B6655" s="19"/>
      <c r="H6655" s="31"/>
    </row>
    <row r="6656" spans="1:8">
      <c r="A6656" s="18"/>
      <c r="B6656" s="19"/>
      <c r="H6656" s="31"/>
    </row>
    <row r="6657" spans="1:8">
      <c r="A6657" s="18"/>
      <c r="B6657" s="19"/>
      <c r="H6657" s="31"/>
    </row>
    <row r="6658" spans="1:8">
      <c r="A6658" s="18"/>
      <c r="B6658" s="19"/>
      <c r="H6658" s="31"/>
    </row>
    <row r="6659" spans="1:8">
      <c r="A6659" s="18"/>
      <c r="B6659" s="19"/>
      <c r="H6659" s="31"/>
    </row>
    <row r="6660" spans="1:8">
      <c r="A6660" s="18"/>
      <c r="B6660" s="19"/>
      <c r="H6660" s="31"/>
    </row>
    <row r="6661" spans="1:8">
      <c r="A6661" s="18"/>
      <c r="B6661" s="19"/>
      <c r="H6661" s="31"/>
    </row>
    <row r="6662" spans="1:8">
      <c r="A6662" s="18"/>
      <c r="B6662" s="19"/>
      <c r="H6662" s="31"/>
    </row>
    <row r="6663" spans="1:8">
      <c r="A6663" s="18"/>
      <c r="B6663" s="19"/>
      <c r="H6663" s="31"/>
    </row>
    <row r="6664" spans="1:8">
      <c r="A6664" s="18"/>
      <c r="B6664" s="19"/>
      <c r="H6664" s="31"/>
    </row>
    <row r="6665" spans="1:8">
      <c r="A6665" s="18"/>
      <c r="B6665" s="19"/>
      <c r="H6665" s="31"/>
    </row>
    <row r="6666" spans="1:8">
      <c r="A6666" s="18"/>
      <c r="B6666" s="19"/>
      <c r="H6666" s="31"/>
    </row>
    <row r="6667" spans="1:8">
      <c r="A6667" s="18"/>
      <c r="B6667" s="19"/>
      <c r="H6667" s="31"/>
    </row>
    <row r="6668" spans="1:8">
      <c r="A6668" s="18"/>
      <c r="B6668" s="19"/>
      <c r="H6668" s="31"/>
    </row>
    <row r="6669" spans="1:8">
      <c r="A6669" s="18"/>
      <c r="B6669" s="19"/>
      <c r="H6669" s="31"/>
    </row>
    <row r="6670" spans="1:8">
      <c r="A6670" s="18"/>
      <c r="B6670" s="19"/>
      <c r="H6670" s="31"/>
    </row>
    <row r="6671" spans="1:8">
      <c r="A6671" s="18"/>
      <c r="B6671" s="19"/>
      <c r="H6671" s="31"/>
    </row>
    <row r="6672" spans="1:8">
      <c r="A6672" s="18"/>
      <c r="B6672" s="19"/>
      <c r="H6672" s="31"/>
    </row>
    <row r="6673" spans="1:8">
      <c r="A6673" s="18"/>
      <c r="B6673" s="19"/>
      <c r="H6673" s="31"/>
    </row>
    <row r="6674" spans="1:8">
      <c r="A6674" s="18"/>
      <c r="B6674" s="19"/>
      <c r="H6674" s="31"/>
    </row>
    <row r="6675" spans="1:8">
      <c r="A6675" s="18"/>
      <c r="B6675" s="19"/>
      <c r="H6675" s="31"/>
    </row>
    <row r="6676" spans="1:8">
      <c r="A6676" s="18"/>
      <c r="B6676" s="19"/>
      <c r="H6676" s="31"/>
    </row>
    <row r="6677" spans="1:8">
      <c r="A6677" s="18"/>
      <c r="B6677" s="19"/>
      <c r="H6677" s="31"/>
    </row>
    <row r="6678" spans="1:8">
      <c r="A6678" s="18"/>
      <c r="B6678" s="19"/>
      <c r="H6678" s="31"/>
    </row>
    <row r="6679" spans="1:8">
      <c r="A6679" s="18"/>
      <c r="B6679" s="19"/>
      <c r="H6679" s="31"/>
    </row>
    <row r="6680" spans="1:8">
      <c r="A6680" s="18"/>
      <c r="B6680" s="19"/>
      <c r="H6680" s="31"/>
    </row>
    <row r="6681" spans="1:8">
      <c r="A6681" s="18"/>
      <c r="B6681" s="19"/>
      <c r="H6681" s="31"/>
    </row>
    <row r="6682" spans="1:8">
      <c r="A6682" s="18"/>
      <c r="B6682" s="19"/>
      <c r="H6682" s="31"/>
    </row>
    <row r="6683" spans="1:8">
      <c r="A6683" s="18"/>
      <c r="B6683" s="19"/>
      <c r="H6683" s="31"/>
    </row>
    <row r="6684" spans="1:8">
      <c r="A6684" s="18"/>
      <c r="B6684" s="19"/>
      <c r="H6684" s="31"/>
    </row>
    <row r="6685" spans="1:8">
      <c r="A6685" s="18"/>
      <c r="B6685" s="19"/>
      <c r="H6685" s="31"/>
    </row>
    <row r="6686" spans="1:8">
      <c r="A6686" s="18"/>
      <c r="B6686" s="19"/>
      <c r="H6686" s="31"/>
    </row>
    <row r="6687" spans="1:8">
      <c r="A6687" s="18"/>
      <c r="B6687" s="19"/>
      <c r="H6687" s="31"/>
    </row>
    <row r="6688" spans="1:8">
      <c r="A6688" s="18"/>
      <c r="B6688" s="19"/>
      <c r="H6688" s="31"/>
    </row>
    <row r="6689" spans="1:8">
      <c r="A6689" s="18"/>
      <c r="B6689" s="19"/>
      <c r="H6689" s="31"/>
    </row>
    <row r="6690" spans="1:8">
      <c r="A6690" s="18"/>
      <c r="B6690" s="19"/>
      <c r="H6690" s="31"/>
    </row>
    <row r="6691" spans="1:8">
      <c r="A6691" s="18"/>
      <c r="B6691" s="19"/>
      <c r="H6691" s="31"/>
    </row>
    <row r="6692" spans="1:8">
      <c r="A6692" s="18"/>
      <c r="B6692" s="19"/>
      <c r="H6692" s="31"/>
    </row>
    <row r="6693" spans="1:8">
      <c r="A6693" s="18"/>
      <c r="B6693" s="19"/>
      <c r="H6693" s="31"/>
    </row>
    <row r="6694" spans="1:8">
      <c r="A6694" s="18"/>
      <c r="B6694" s="19"/>
      <c r="H6694" s="31"/>
    </row>
    <row r="6695" spans="1:8">
      <c r="A6695" s="18"/>
      <c r="B6695" s="19"/>
      <c r="H6695" s="31"/>
    </row>
    <row r="6696" spans="1:8">
      <c r="A6696" s="18"/>
      <c r="B6696" s="19"/>
      <c r="H6696" s="31"/>
    </row>
    <row r="6697" spans="1:8">
      <c r="A6697" s="18"/>
      <c r="B6697" s="19"/>
      <c r="H6697" s="31"/>
    </row>
    <row r="6698" spans="1:8">
      <c r="A6698" s="18"/>
      <c r="B6698" s="19"/>
      <c r="H6698" s="31"/>
    </row>
    <row r="6699" spans="1:8">
      <c r="A6699" s="18"/>
      <c r="B6699" s="19"/>
      <c r="H6699" s="31"/>
    </row>
    <row r="6700" spans="1:8">
      <c r="A6700" s="18"/>
      <c r="B6700" s="19"/>
      <c r="H6700" s="31"/>
    </row>
    <row r="6701" spans="1:8">
      <c r="A6701" s="18"/>
      <c r="B6701" s="19"/>
      <c r="H6701" s="31"/>
    </row>
    <row r="6702" spans="1:8">
      <c r="A6702" s="18"/>
      <c r="B6702" s="19"/>
      <c r="H6702" s="31"/>
    </row>
    <row r="6703" spans="1:8">
      <c r="A6703" s="18"/>
      <c r="B6703" s="19"/>
      <c r="H6703" s="31"/>
    </row>
    <row r="6704" spans="1:8">
      <c r="A6704" s="18"/>
      <c r="B6704" s="19"/>
      <c r="H6704" s="31"/>
    </row>
    <row r="6705" spans="1:8">
      <c r="A6705" s="18"/>
      <c r="B6705" s="19"/>
      <c r="H6705" s="31"/>
    </row>
    <row r="6706" spans="1:8">
      <c r="A6706" s="18"/>
      <c r="B6706" s="19"/>
      <c r="H6706" s="31"/>
    </row>
    <row r="6707" spans="1:8">
      <c r="A6707" s="18"/>
      <c r="B6707" s="19"/>
      <c r="H6707" s="31"/>
    </row>
    <row r="6708" spans="1:8">
      <c r="A6708" s="18"/>
      <c r="B6708" s="19"/>
      <c r="H6708" s="31"/>
    </row>
    <row r="6709" spans="1:8">
      <c r="A6709" s="18"/>
      <c r="B6709" s="19"/>
      <c r="H6709" s="31"/>
    </row>
    <row r="6710" spans="1:8">
      <c r="A6710" s="18"/>
      <c r="B6710" s="19"/>
      <c r="H6710" s="31"/>
    </row>
    <row r="6711" spans="1:8">
      <c r="A6711" s="18"/>
      <c r="B6711" s="19"/>
      <c r="H6711" s="31"/>
    </row>
    <row r="6712" spans="1:8">
      <c r="A6712" s="18"/>
      <c r="B6712" s="19"/>
      <c r="H6712" s="31"/>
    </row>
    <row r="6713" spans="1:8">
      <c r="A6713" s="18"/>
      <c r="B6713" s="19"/>
      <c r="H6713" s="31"/>
    </row>
    <row r="6714" spans="1:8">
      <c r="A6714" s="18"/>
      <c r="B6714" s="19"/>
      <c r="H6714" s="31"/>
    </row>
    <row r="6715" spans="1:8">
      <c r="A6715" s="18"/>
      <c r="B6715" s="19"/>
      <c r="H6715" s="31"/>
    </row>
    <row r="6716" spans="1:8">
      <c r="A6716" s="18"/>
      <c r="B6716" s="19"/>
      <c r="H6716" s="31"/>
    </row>
    <row r="6717" spans="1:8">
      <c r="A6717" s="18"/>
      <c r="B6717" s="19"/>
      <c r="H6717" s="31"/>
    </row>
    <row r="6718" spans="1:8">
      <c r="A6718" s="18"/>
      <c r="B6718" s="19"/>
      <c r="H6718" s="31"/>
    </row>
    <row r="6719" spans="1:8">
      <c r="A6719" s="18"/>
      <c r="B6719" s="19"/>
      <c r="H6719" s="31"/>
    </row>
    <row r="6720" spans="1:8">
      <c r="A6720" s="18"/>
      <c r="B6720" s="19"/>
      <c r="H6720" s="31"/>
    </row>
    <row r="6721" spans="1:8">
      <c r="A6721" s="18"/>
      <c r="B6721" s="19"/>
      <c r="H6721" s="31"/>
    </row>
    <row r="6722" spans="1:8">
      <c r="A6722" s="18"/>
      <c r="B6722" s="19"/>
      <c r="H6722" s="31"/>
    </row>
    <row r="6723" spans="1:8">
      <c r="A6723" s="18"/>
      <c r="B6723" s="19"/>
      <c r="H6723" s="31"/>
    </row>
    <row r="6724" spans="1:8">
      <c r="A6724" s="18"/>
      <c r="B6724" s="19"/>
      <c r="H6724" s="31"/>
    </row>
    <row r="6725" spans="1:8">
      <c r="A6725" s="18"/>
      <c r="B6725" s="19"/>
      <c r="H6725" s="31"/>
    </row>
    <row r="6726" spans="1:8">
      <c r="A6726" s="18"/>
      <c r="B6726" s="19"/>
      <c r="H6726" s="31"/>
    </row>
    <row r="6727" spans="1:8">
      <c r="A6727" s="18"/>
      <c r="B6727" s="19"/>
      <c r="H6727" s="31"/>
    </row>
    <row r="6728" spans="1:8">
      <c r="A6728" s="18"/>
      <c r="B6728" s="19"/>
      <c r="H6728" s="31"/>
    </row>
    <row r="6729" spans="1:8">
      <c r="A6729" s="18"/>
      <c r="B6729" s="19"/>
      <c r="H6729" s="31"/>
    </row>
    <row r="6730" spans="1:8">
      <c r="A6730" s="18"/>
      <c r="B6730" s="19"/>
      <c r="H6730" s="31"/>
    </row>
    <row r="6731" spans="1:8">
      <c r="A6731" s="18"/>
      <c r="B6731" s="19"/>
      <c r="H6731" s="31"/>
    </row>
    <row r="6732" spans="1:8">
      <c r="A6732" s="18"/>
      <c r="B6732" s="19"/>
      <c r="H6732" s="31"/>
    </row>
    <row r="6733" spans="1:8">
      <c r="A6733" s="18"/>
      <c r="B6733" s="19"/>
      <c r="H6733" s="31"/>
    </row>
    <row r="6734" spans="1:8">
      <c r="A6734" s="18"/>
      <c r="B6734" s="19"/>
      <c r="H6734" s="31"/>
    </row>
    <row r="6735" spans="1:8">
      <c r="A6735" s="18"/>
      <c r="B6735" s="19"/>
      <c r="H6735" s="31"/>
    </row>
    <row r="6736" spans="1:8">
      <c r="A6736" s="18"/>
      <c r="B6736" s="19"/>
      <c r="H6736" s="31"/>
    </row>
    <row r="6737" spans="1:8">
      <c r="A6737" s="18"/>
      <c r="B6737" s="19"/>
      <c r="H6737" s="31"/>
    </row>
    <row r="6738" spans="1:8">
      <c r="A6738" s="18"/>
      <c r="B6738" s="19"/>
      <c r="H6738" s="31"/>
    </row>
    <row r="6739" spans="1:8">
      <c r="A6739" s="18"/>
      <c r="B6739" s="19"/>
      <c r="H6739" s="31"/>
    </row>
    <row r="6740" spans="1:8">
      <c r="A6740" s="18"/>
      <c r="B6740" s="19"/>
      <c r="H6740" s="31"/>
    </row>
    <row r="6741" spans="1:8">
      <c r="A6741" s="18"/>
      <c r="B6741" s="19"/>
      <c r="H6741" s="31"/>
    </row>
    <row r="6742" spans="1:8">
      <c r="A6742" s="18"/>
      <c r="B6742" s="19"/>
      <c r="H6742" s="31"/>
    </row>
    <row r="6743" spans="1:8">
      <c r="A6743" s="18"/>
      <c r="B6743" s="19"/>
      <c r="H6743" s="31"/>
    </row>
    <row r="6744" spans="1:8">
      <c r="A6744" s="18"/>
      <c r="B6744" s="19"/>
      <c r="H6744" s="31"/>
    </row>
    <row r="6745" spans="1:8">
      <c r="A6745" s="18"/>
      <c r="B6745" s="19"/>
      <c r="H6745" s="31"/>
    </row>
    <row r="6746" spans="1:8">
      <c r="A6746" s="18"/>
      <c r="B6746" s="19"/>
      <c r="H6746" s="31"/>
    </row>
    <row r="6747" spans="1:8">
      <c r="A6747" s="18"/>
      <c r="B6747" s="19"/>
      <c r="H6747" s="31"/>
    </row>
    <row r="6748" spans="1:8">
      <c r="A6748" s="18"/>
      <c r="B6748" s="19"/>
      <c r="H6748" s="31"/>
    </row>
    <row r="6749" spans="1:8">
      <c r="A6749" s="18"/>
      <c r="B6749" s="19"/>
      <c r="H6749" s="31"/>
    </row>
    <row r="6750" spans="1:8">
      <c r="A6750" s="18"/>
      <c r="B6750" s="19"/>
      <c r="H6750" s="31"/>
    </row>
    <row r="6751" spans="1:8">
      <c r="A6751" s="18"/>
      <c r="B6751" s="19"/>
      <c r="H6751" s="31"/>
    </row>
    <row r="6752" spans="1:8">
      <c r="A6752" s="18"/>
      <c r="B6752" s="19"/>
      <c r="H6752" s="31"/>
    </row>
    <row r="6753" spans="1:8">
      <c r="A6753" s="18"/>
      <c r="B6753" s="19"/>
      <c r="H6753" s="31"/>
    </row>
    <row r="6754" spans="1:8">
      <c r="A6754" s="18"/>
      <c r="B6754" s="19"/>
      <c r="H6754" s="31"/>
    </row>
    <row r="6755" spans="1:8">
      <c r="A6755" s="18"/>
      <c r="B6755" s="19"/>
      <c r="H6755" s="31"/>
    </row>
    <row r="6756" spans="1:8">
      <c r="A6756" s="18"/>
      <c r="B6756" s="19"/>
      <c r="H6756" s="31"/>
    </row>
    <row r="6757" spans="1:8">
      <c r="A6757" s="18"/>
      <c r="B6757" s="19"/>
      <c r="H6757" s="31"/>
    </row>
    <row r="6758" spans="1:8">
      <c r="A6758" s="18"/>
      <c r="B6758" s="19"/>
      <c r="H6758" s="31"/>
    </row>
    <row r="6759" spans="1:8">
      <c r="A6759" s="18"/>
      <c r="B6759" s="19"/>
      <c r="H6759" s="31"/>
    </row>
    <row r="6760" spans="1:8">
      <c r="A6760" s="18"/>
      <c r="B6760" s="19"/>
      <c r="H6760" s="31"/>
    </row>
    <row r="6761" spans="1:8">
      <c r="A6761" s="18"/>
      <c r="B6761" s="19"/>
      <c r="H6761" s="31"/>
    </row>
    <row r="6762" spans="1:8">
      <c r="A6762" s="18"/>
      <c r="B6762" s="19"/>
      <c r="H6762" s="31"/>
    </row>
    <row r="6763" spans="1:8">
      <c r="A6763" s="18"/>
      <c r="B6763" s="19"/>
      <c r="H6763" s="31"/>
    </row>
    <row r="6764" spans="1:8">
      <c r="A6764" s="18"/>
      <c r="B6764" s="19"/>
      <c r="H6764" s="31"/>
    </row>
    <row r="6765" spans="1:8">
      <c r="A6765" s="18"/>
      <c r="B6765" s="19"/>
      <c r="H6765" s="31"/>
    </row>
    <row r="6766" spans="1:8">
      <c r="A6766" s="18"/>
      <c r="B6766" s="19"/>
      <c r="H6766" s="31"/>
    </row>
    <row r="6767" spans="1:8">
      <c r="A6767" s="18"/>
      <c r="B6767" s="19"/>
      <c r="H6767" s="31"/>
    </row>
    <row r="6768" spans="1:8">
      <c r="A6768" s="18"/>
      <c r="B6768" s="19"/>
      <c r="H6768" s="31"/>
    </row>
    <row r="6769" spans="1:8">
      <c r="A6769" s="18"/>
      <c r="B6769" s="19"/>
      <c r="H6769" s="31"/>
    </row>
    <row r="6770" spans="1:8">
      <c r="A6770" s="18"/>
      <c r="B6770" s="19"/>
      <c r="H6770" s="31"/>
    </row>
    <row r="6771" spans="1:8">
      <c r="A6771" s="18"/>
      <c r="B6771" s="19"/>
      <c r="H6771" s="31"/>
    </row>
    <row r="6772" spans="1:8">
      <c r="A6772" s="18"/>
      <c r="B6772" s="19"/>
      <c r="H6772" s="31"/>
    </row>
    <row r="6773" spans="1:8">
      <c r="A6773" s="18"/>
      <c r="B6773" s="19"/>
      <c r="H6773" s="31"/>
    </row>
    <row r="6774" spans="1:8">
      <c r="A6774" s="18"/>
      <c r="B6774" s="19"/>
      <c r="H6774" s="31"/>
    </row>
    <row r="6775" spans="1:8">
      <c r="A6775" s="18"/>
      <c r="B6775" s="19"/>
      <c r="H6775" s="31"/>
    </row>
    <row r="6776" spans="1:8">
      <c r="A6776" s="18"/>
      <c r="B6776" s="19"/>
      <c r="H6776" s="31"/>
    </row>
    <row r="6777" spans="1:8">
      <c r="A6777" s="18"/>
      <c r="B6777" s="19"/>
      <c r="H6777" s="31"/>
    </row>
    <row r="6778" spans="1:8">
      <c r="A6778" s="18"/>
      <c r="B6778" s="19"/>
      <c r="H6778" s="31"/>
    </row>
    <row r="6779" spans="1:8">
      <c r="A6779" s="18"/>
      <c r="B6779" s="19"/>
      <c r="H6779" s="31"/>
    </row>
    <row r="6780" spans="1:8">
      <c r="A6780" s="18"/>
      <c r="B6780" s="19"/>
      <c r="H6780" s="31"/>
    </row>
    <row r="6781" spans="1:8">
      <c r="A6781" s="18"/>
      <c r="B6781" s="19"/>
      <c r="H6781" s="31"/>
    </row>
    <row r="6782" spans="1:8">
      <c r="A6782" s="18"/>
      <c r="B6782" s="19"/>
      <c r="H6782" s="31"/>
    </row>
    <row r="6783" spans="1:8">
      <c r="A6783" s="18"/>
      <c r="B6783" s="19"/>
      <c r="H6783" s="31"/>
    </row>
    <row r="6784" spans="1:8">
      <c r="A6784" s="18"/>
      <c r="B6784" s="19"/>
      <c r="H6784" s="31"/>
    </row>
    <row r="6785" spans="1:8">
      <c r="A6785" s="18"/>
      <c r="B6785" s="19"/>
      <c r="H6785" s="31"/>
    </row>
    <row r="6786" spans="1:8">
      <c r="A6786" s="18"/>
      <c r="B6786" s="19"/>
      <c r="H6786" s="31"/>
    </row>
    <row r="6787" spans="1:8">
      <c r="A6787" s="18"/>
      <c r="B6787" s="19"/>
      <c r="H6787" s="31"/>
    </row>
    <row r="6788" spans="1:8">
      <c r="A6788" s="18"/>
      <c r="B6788" s="19"/>
      <c r="H6788" s="31"/>
    </row>
    <row r="6789" spans="1:8">
      <c r="A6789" s="18"/>
      <c r="B6789" s="19"/>
      <c r="H6789" s="31"/>
    </row>
    <row r="6790" spans="1:8">
      <c r="A6790" s="18"/>
      <c r="B6790" s="19"/>
      <c r="H6790" s="31"/>
    </row>
    <row r="6791" spans="1:8">
      <c r="A6791" s="18"/>
      <c r="B6791" s="19"/>
      <c r="H6791" s="31"/>
    </row>
    <row r="6792" spans="1:8">
      <c r="A6792" s="18"/>
      <c r="B6792" s="19"/>
      <c r="H6792" s="31"/>
    </row>
    <row r="6793" spans="1:8">
      <c r="A6793" s="18"/>
      <c r="B6793" s="19"/>
      <c r="H6793" s="31"/>
    </row>
    <row r="6794" spans="1:8">
      <c r="A6794" s="18"/>
      <c r="B6794" s="19"/>
      <c r="H6794" s="31"/>
    </row>
    <row r="6795" spans="1:8">
      <c r="A6795" s="18"/>
      <c r="B6795" s="19"/>
      <c r="H6795" s="31"/>
    </row>
    <row r="6796" spans="1:8">
      <c r="A6796" s="18"/>
      <c r="B6796" s="19"/>
      <c r="H6796" s="31"/>
    </row>
    <row r="6797" spans="1:8">
      <c r="A6797" s="18"/>
      <c r="B6797" s="19"/>
      <c r="H6797" s="31"/>
    </row>
    <row r="6798" spans="1:8">
      <c r="A6798" s="18"/>
      <c r="B6798" s="19"/>
      <c r="H6798" s="31"/>
    </row>
    <row r="6799" spans="1:8">
      <c r="A6799" s="18"/>
      <c r="B6799" s="19"/>
      <c r="H6799" s="31"/>
    </row>
    <row r="6800" spans="1:8">
      <c r="A6800" s="18"/>
      <c r="B6800" s="19"/>
      <c r="H6800" s="31"/>
    </row>
    <row r="6801" spans="1:8">
      <c r="A6801" s="18"/>
      <c r="B6801" s="19"/>
      <c r="H6801" s="31"/>
    </row>
    <row r="6802" spans="1:8">
      <c r="A6802" s="18"/>
      <c r="B6802" s="19"/>
      <c r="H6802" s="31"/>
    </row>
    <row r="6803" spans="1:8">
      <c r="A6803" s="18"/>
      <c r="B6803" s="19"/>
      <c r="H6803" s="31"/>
    </row>
    <row r="6804" spans="1:8">
      <c r="A6804" s="18"/>
      <c r="B6804" s="19"/>
      <c r="H6804" s="31"/>
    </row>
    <row r="6805" spans="1:8">
      <c r="A6805" s="18"/>
      <c r="B6805" s="19"/>
      <c r="H6805" s="31"/>
    </row>
    <row r="6806" spans="1:8">
      <c r="A6806" s="18"/>
      <c r="B6806" s="19"/>
      <c r="H6806" s="31"/>
    </row>
    <row r="6807" spans="1:8">
      <c r="A6807" s="18"/>
      <c r="B6807" s="19"/>
      <c r="H6807" s="31"/>
    </row>
    <row r="6808" spans="1:8">
      <c r="A6808" s="18"/>
      <c r="B6808" s="19"/>
      <c r="H6808" s="31"/>
    </row>
    <row r="6809" spans="1:8">
      <c r="A6809" s="18"/>
      <c r="B6809" s="19"/>
      <c r="H6809" s="31"/>
    </row>
    <row r="6810" spans="1:8">
      <c r="A6810" s="18"/>
      <c r="B6810" s="19"/>
      <c r="H6810" s="31"/>
    </row>
    <row r="6811" spans="1:8">
      <c r="A6811" s="18"/>
      <c r="B6811" s="19"/>
      <c r="H6811" s="31"/>
    </row>
    <row r="6812" spans="1:8">
      <c r="A6812" s="18"/>
      <c r="B6812" s="19"/>
      <c r="H6812" s="31"/>
    </row>
    <row r="6813" spans="1:8">
      <c r="A6813" s="18"/>
      <c r="B6813" s="19"/>
      <c r="H6813" s="31"/>
    </row>
    <row r="6814" spans="1:8">
      <c r="A6814" s="18"/>
      <c r="B6814" s="19"/>
      <c r="H6814" s="31"/>
    </row>
    <row r="6815" spans="1:8">
      <c r="A6815" s="18"/>
      <c r="B6815" s="19"/>
      <c r="H6815" s="31"/>
    </row>
    <row r="6816" spans="1:8">
      <c r="A6816" s="18"/>
      <c r="B6816" s="19"/>
      <c r="H6816" s="31"/>
    </row>
    <row r="6817" spans="1:8">
      <c r="A6817" s="18"/>
      <c r="B6817" s="19"/>
      <c r="H6817" s="31"/>
    </row>
    <row r="6818" spans="1:8">
      <c r="A6818" s="18"/>
      <c r="B6818" s="19"/>
      <c r="H6818" s="31"/>
    </row>
    <row r="6819" spans="1:8">
      <c r="A6819" s="18"/>
      <c r="B6819" s="19"/>
      <c r="H6819" s="31"/>
    </row>
    <row r="6820" spans="1:8">
      <c r="A6820" s="18"/>
      <c r="B6820" s="19"/>
      <c r="H6820" s="31"/>
    </row>
    <row r="6821" spans="1:8">
      <c r="A6821" s="18"/>
      <c r="B6821" s="19"/>
      <c r="H6821" s="31"/>
    </row>
    <row r="6822" spans="1:8">
      <c r="A6822" s="18"/>
      <c r="B6822" s="19"/>
      <c r="H6822" s="31"/>
    </row>
    <row r="6823" spans="1:8">
      <c r="A6823" s="18"/>
      <c r="B6823" s="19"/>
      <c r="H6823" s="31"/>
    </row>
    <row r="6824" spans="1:8">
      <c r="A6824" s="18"/>
      <c r="B6824" s="19"/>
      <c r="H6824" s="31"/>
    </row>
    <row r="6825" spans="1:8">
      <c r="A6825" s="18"/>
      <c r="B6825" s="19"/>
      <c r="H6825" s="31"/>
    </row>
    <row r="6826" spans="1:8">
      <c r="A6826" s="18"/>
      <c r="B6826" s="19"/>
      <c r="H6826" s="31"/>
    </row>
    <row r="6827" spans="1:8">
      <c r="A6827" s="18"/>
      <c r="B6827" s="19"/>
      <c r="H6827" s="31"/>
    </row>
    <row r="6828" spans="1:8">
      <c r="A6828" s="18"/>
      <c r="B6828" s="19"/>
      <c r="H6828" s="31"/>
    </row>
    <row r="6829" spans="1:8">
      <c r="A6829" s="18"/>
      <c r="B6829" s="19"/>
      <c r="H6829" s="31"/>
    </row>
    <row r="6830" spans="1:8">
      <c r="A6830" s="18"/>
      <c r="B6830" s="19"/>
      <c r="H6830" s="31"/>
    </row>
    <row r="6831" spans="1:8">
      <c r="A6831" s="18"/>
      <c r="B6831" s="19"/>
      <c r="H6831" s="31"/>
    </row>
    <row r="6832" spans="1:8">
      <c r="A6832" s="18"/>
      <c r="B6832" s="19"/>
      <c r="H6832" s="31"/>
    </row>
    <row r="6833" spans="1:8">
      <c r="A6833" s="18"/>
      <c r="B6833" s="19"/>
      <c r="H6833" s="31"/>
    </row>
    <row r="6834" spans="1:8">
      <c r="A6834" s="18"/>
      <c r="B6834" s="19"/>
      <c r="H6834" s="31"/>
    </row>
    <row r="6835" spans="1:8">
      <c r="A6835" s="18"/>
      <c r="B6835" s="19"/>
      <c r="H6835" s="31"/>
    </row>
    <row r="6836" spans="1:8">
      <c r="A6836" s="18"/>
      <c r="B6836" s="19"/>
      <c r="H6836" s="31"/>
    </row>
    <row r="6837" spans="1:8">
      <c r="A6837" s="18"/>
      <c r="B6837" s="19"/>
      <c r="H6837" s="31"/>
    </row>
    <row r="6838" spans="1:8">
      <c r="A6838" s="18"/>
      <c r="B6838" s="19"/>
      <c r="H6838" s="31"/>
    </row>
    <row r="6839" spans="1:8">
      <c r="A6839" s="18"/>
      <c r="B6839" s="19"/>
      <c r="H6839" s="31"/>
    </row>
    <row r="6840" spans="1:8">
      <c r="A6840" s="18"/>
      <c r="B6840" s="19"/>
      <c r="H6840" s="31"/>
    </row>
    <row r="6841" spans="1:8">
      <c r="A6841" s="18"/>
      <c r="B6841" s="19"/>
      <c r="H6841" s="31"/>
    </row>
    <row r="6842" spans="1:8">
      <c r="A6842" s="18"/>
      <c r="B6842" s="19"/>
      <c r="H6842" s="31"/>
    </row>
    <row r="6843" spans="1:8">
      <c r="A6843" s="18"/>
      <c r="B6843" s="19"/>
      <c r="H6843" s="31"/>
    </row>
    <row r="6844" spans="1:8">
      <c r="A6844" s="18"/>
      <c r="B6844" s="19"/>
      <c r="H6844" s="31"/>
    </row>
    <row r="6845" spans="1:8">
      <c r="A6845" s="18"/>
      <c r="B6845" s="19"/>
      <c r="H6845" s="31"/>
    </row>
    <row r="6846" spans="1:8">
      <c r="A6846" s="18"/>
      <c r="B6846" s="19"/>
      <c r="H6846" s="31"/>
    </row>
    <row r="6847" spans="1:8">
      <c r="A6847" s="18"/>
      <c r="B6847" s="19"/>
      <c r="H6847" s="31"/>
    </row>
    <row r="6848" spans="1:8">
      <c r="A6848" s="18"/>
      <c r="B6848" s="19"/>
      <c r="H6848" s="31"/>
    </row>
    <row r="6849" spans="1:8">
      <c r="A6849" s="18"/>
      <c r="B6849" s="19"/>
      <c r="H6849" s="31"/>
    </row>
    <row r="6850" spans="1:8">
      <c r="A6850" s="18"/>
      <c r="B6850" s="19"/>
      <c r="H6850" s="31"/>
    </row>
    <row r="6851" spans="1:8">
      <c r="A6851" s="18"/>
      <c r="B6851" s="19"/>
      <c r="H6851" s="31"/>
    </row>
    <row r="6852" spans="1:8">
      <c r="A6852" s="18"/>
      <c r="B6852" s="19"/>
      <c r="H6852" s="31"/>
    </row>
    <row r="6853" spans="1:8">
      <c r="A6853" s="18"/>
      <c r="B6853" s="19"/>
      <c r="H6853" s="31"/>
    </row>
    <row r="6854" spans="1:8">
      <c r="A6854" s="18"/>
      <c r="B6854" s="19"/>
      <c r="H6854" s="31"/>
    </row>
    <row r="6855" spans="1:8">
      <c r="A6855" s="18"/>
      <c r="B6855" s="19"/>
      <c r="H6855" s="31"/>
    </row>
    <row r="6856" spans="1:8">
      <c r="A6856" s="18"/>
      <c r="B6856" s="19"/>
      <c r="H6856" s="31"/>
    </row>
    <row r="6857" spans="1:8">
      <c r="A6857" s="18"/>
      <c r="B6857" s="19"/>
      <c r="H6857" s="31"/>
    </row>
    <row r="6858" spans="1:8">
      <c r="A6858" s="18"/>
      <c r="B6858" s="19"/>
      <c r="H6858" s="31"/>
    </row>
    <row r="6859" spans="1:8">
      <c r="A6859" s="18"/>
      <c r="B6859" s="19"/>
      <c r="H6859" s="31"/>
    </row>
    <row r="6860" spans="1:8">
      <c r="A6860" s="18"/>
      <c r="B6860" s="19"/>
      <c r="H6860" s="31"/>
    </row>
    <row r="6861" spans="1:8">
      <c r="A6861" s="18"/>
      <c r="B6861" s="19"/>
      <c r="H6861" s="31"/>
    </row>
    <row r="6862" spans="1:8">
      <c r="A6862" s="18"/>
      <c r="B6862" s="19"/>
      <c r="H6862" s="31"/>
    </row>
    <row r="6863" spans="1:8">
      <c r="A6863" s="18"/>
      <c r="B6863" s="19"/>
      <c r="H6863" s="31"/>
    </row>
    <row r="6864" spans="1:8">
      <c r="A6864" s="18"/>
      <c r="B6864" s="19"/>
      <c r="H6864" s="31"/>
    </row>
    <row r="6865" spans="1:8">
      <c r="A6865" s="18"/>
      <c r="B6865" s="19"/>
      <c r="H6865" s="31"/>
    </row>
    <row r="6866" spans="1:8">
      <c r="A6866" s="18"/>
      <c r="B6866" s="19"/>
      <c r="H6866" s="31"/>
    </row>
    <row r="6867" spans="1:8">
      <c r="A6867" s="18"/>
      <c r="B6867" s="19"/>
      <c r="H6867" s="31"/>
    </row>
    <row r="6868" spans="1:8">
      <c r="A6868" s="18"/>
      <c r="B6868" s="19"/>
      <c r="H6868" s="31"/>
    </row>
    <row r="6869" spans="1:8">
      <c r="A6869" s="18"/>
      <c r="B6869" s="19"/>
      <c r="H6869" s="31"/>
    </row>
    <row r="6870" spans="1:8">
      <c r="A6870" s="18"/>
      <c r="B6870" s="19"/>
      <c r="H6870" s="31"/>
    </row>
    <row r="6871" spans="1:8">
      <c r="A6871" s="18"/>
      <c r="B6871" s="19"/>
      <c r="H6871" s="31"/>
    </row>
    <row r="6872" spans="1:8">
      <c r="A6872" s="18"/>
      <c r="B6872" s="19"/>
      <c r="H6872" s="31"/>
    </row>
    <row r="6873" spans="1:8">
      <c r="A6873" s="18"/>
      <c r="B6873" s="19"/>
      <c r="H6873" s="31"/>
    </row>
    <row r="6874" spans="1:8">
      <c r="A6874" s="18"/>
      <c r="B6874" s="19"/>
      <c r="H6874" s="31"/>
    </row>
    <row r="6875" spans="1:8">
      <c r="A6875" s="18"/>
      <c r="B6875" s="19"/>
      <c r="H6875" s="31"/>
    </row>
    <row r="6876" spans="1:8">
      <c r="A6876" s="18"/>
      <c r="B6876" s="19"/>
      <c r="H6876" s="31"/>
    </row>
    <row r="6877" spans="1:8">
      <c r="A6877" s="18"/>
      <c r="B6877" s="19"/>
      <c r="H6877" s="31"/>
    </row>
    <row r="6878" spans="1:8">
      <c r="A6878" s="18"/>
      <c r="B6878" s="19"/>
      <c r="H6878" s="31"/>
    </row>
    <row r="6879" spans="1:8">
      <c r="A6879" s="18"/>
      <c r="B6879" s="19"/>
      <c r="H6879" s="31"/>
    </row>
    <row r="6880" spans="1:8">
      <c r="A6880" s="18"/>
      <c r="B6880" s="19"/>
      <c r="H6880" s="31"/>
    </row>
    <row r="6881" spans="1:8">
      <c r="A6881" s="18"/>
      <c r="B6881" s="19"/>
      <c r="H6881" s="31"/>
    </row>
    <row r="6882" spans="1:8">
      <c r="A6882" s="18"/>
      <c r="B6882" s="19"/>
      <c r="H6882" s="31"/>
    </row>
    <row r="6883" spans="1:8">
      <c r="A6883" s="18"/>
      <c r="B6883" s="19"/>
      <c r="H6883" s="31"/>
    </row>
    <row r="6884" spans="1:8">
      <c r="A6884" s="18"/>
      <c r="B6884" s="19"/>
      <c r="H6884" s="31"/>
    </row>
    <row r="6885" spans="1:8">
      <c r="A6885" s="18"/>
      <c r="B6885" s="19"/>
      <c r="H6885" s="31"/>
    </row>
    <row r="6886" spans="1:8">
      <c r="A6886" s="18"/>
      <c r="B6886" s="19"/>
      <c r="H6886" s="31"/>
    </row>
    <row r="6887" spans="1:8">
      <c r="A6887" s="18"/>
      <c r="B6887" s="19"/>
      <c r="H6887" s="31"/>
    </row>
    <row r="6888" spans="1:8">
      <c r="A6888" s="18"/>
      <c r="B6888" s="19"/>
      <c r="H6888" s="31"/>
    </row>
    <row r="6889" spans="1:8">
      <c r="A6889" s="18"/>
      <c r="B6889" s="19"/>
      <c r="H6889" s="31"/>
    </row>
    <row r="6890" spans="1:8">
      <c r="A6890" s="18"/>
      <c r="B6890" s="19"/>
      <c r="H6890" s="31"/>
    </row>
    <row r="6891" spans="1:8">
      <c r="A6891" s="18"/>
      <c r="B6891" s="19"/>
      <c r="H6891" s="31"/>
    </row>
    <row r="6892" spans="1:8">
      <c r="A6892" s="18"/>
      <c r="B6892" s="19"/>
      <c r="H6892" s="31"/>
    </row>
    <row r="6893" spans="1:8">
      <c r="A6893" s="18"/>
      <c r="B6893" s="19"/>
      <c r="H6893" s="31"/>
    </row>
    <row r="6894" spans="1:8">
      <c r="A6894" s="18"/>
      <c r="B6894" s="19"/>
      <c r="H6894" s="31"/>
    </row>
    <row r="6895" spans="1:8">
      <c r="A6895" s="18"/>
      <c r="B6895" s="19"/>
      <c r="H6895" s="31"/>
    </row>
    <row r="6896" spans="1:8">
      <c r="A6896" s="18"/>
      <c r="B6896" s="19"/>
      <c r="H6896" s="31"/>
    </row>
    <row r="6897" spans="1:8">
      <c r="A6897" s="18"/>
      <c r="B6897" s="19"/>
      <c r="H6897" s="31"/>
    </row>
    <row r="6898" spans="1:8">
      <c r="A6898" s="18"/>
      <c r="B6898" s="19"/>
      <c r="H6898" s="31"/>
    </row>
    <row r="6899" spans="1:8">
      <c r="A6899" s="18"/>
      <c r="B6899" s="19"/>
      <c r="H6899" s="31"/>
    </row>
    <row r="6900" spans="1:8">
      <c r="A6900" s="18"/>
      <c r="B6900" s="19"/>
      <c r="H6900" s="31"/>
    </row>
    <row r="6901" spans="1:8">
      <c r="A6901" s="18"/>
      <c r="B6901" s="19"/>
      <c r="H6901" s="31"/>
    </row>
    <row r="6902" spans="1:8">
      <c r="A6902" s="18"/>
      <c r="B6902" s="19"/>
      <c r="H6902" s="31"/>
    </row>
    <row r="6903" spans="1:8">
      <c r="A6903" s="18"/>
      <c r="B6903" s="19"/>
      <c r="H6903" s="31"/>
    </row>
    <row r="6904" spans="1:8">
      <c r="A6904" s="18"/>
      <c r="B6904" s="19"/>
      <c r="H6904" s="31"/>
    </row>
    <row r="6905" spans="1:8">
      <c r="A6905" s="18"/>
      <c r="B6905" s="19"/>
      <c r="H6905" s="31"/>
    </row>
    <row r="6906" spans="1:8">
      <c r="A6906" s="18"/>
      <c r="B6906" s="19"/>
      <c r="H6906" s="31"/>
    </row>
    <row r="6907" spans="1:8">
      <c r="A6907" s="18"/>
      <c r="B6907" s="19"/>
      <c r="H6907" s="31"/>
    </row>
    <row r="6908" spans="1:8">
      <c r="A6908" s="18"/>
      <c r="B6908" s="19"/>
      <c r="H6908" s="31"/>
    </row>
    <row r="6909" spans="1:8">
      <c r="A6909" s="18"/>
      <c r="B6909" s="19"/>
      <c r="H6909" s="31"/>
    </row>
    <row r="6910" spans="1:8">
      <c r="A6910" s="18"/>
      <c r="B6910" s="19"/>
      <c r="H6910" s="31"/>
    </row>
    <row r="6911" spans="1:8">
      <c r="A6911" s="18"/>
      <c r="B6911" s="19"/>
      <c r="H6911" s="31"/>
    </row>
    <row r="6912" spans="1:8">
      <c r="A6912" s="18"/>
      <c r="B6912" s="19"/>
      <c r="H6912" s="31"/>
    </row>
    <row r="6913" spans="1:8">
      <c r="A6913" s="18"/>
      <c r="B6913" s="19"/>
      <c r="H6913" s="31"/>
    </row>
    <row r="6914" spans="1:8">
      <c r="A6914" s="18"/>
      <c r="B6914" s="19"/>
      <c r="H6914" s="31"/>
    </row>
    <row r="6915" spans="1:8">
      <c r="A6915" s="18"/>
      <c r="B6915" s="19"/>
      <c r="H6915" s="31"/>
    </row>
    <row r="6916" spans="1:8">
      <c r="A6916" s="18"/>
      <c r="B6916" s="19"/>
      <c r="H6916" s="31"/>
    </row>
    <row r="6917" spans="1:8">
      <c r="A6917" s="18"/>
      <c r="B6917" s="19"/>
      <c r="H6917" s="31"/>
    </row>
    <row r="6918" spans="1:8">
      <c r="A6918" s="18"/>
      <c r="B6918" s="19"/>
      <c r="H6918" s="31"/>
    </row>
    <row r="6919" spans="1:8">
      <c r="A6919" s="18"/>
      <c r="B6919" s="19"/>
      <c r="H6919" s="31"/>
    </row>
    <row r="6920" spans="1:8">
      <c r="A6920" s="18"/>
      <c r="B6920" s="19"/>
      <c r="H6920" s="31"/>
    </row>
    <row r="6921" spans="1:8">
      <c r="A6921" s="18"/>
      <c r="B6921" s="19"/>
      <c r="H6921" s="31"/>
    </row>
    <row r="6922" spans="1:8">
      <c r="A6922" s="18"/>
      <c r="B6922" s="19"/>
      <c r="H6922" s="31"/>
    </row>
    <row r="6923" spans="1:8">
      <c r="A6923" s="18"/>
      <c r="B6923" s="19"/>
      <c r="H6923" s="31"/>
    </row>
    <row r="6924" spans="1:8">
      <c r="A6924" s="18"/>
      <c r="B6924" s="19"/>
      <c r="H6924" s="31"/>
    </row>
    <row r="6925" spans="1:8">
      <c r="A6925" s="18"/>
      <c r="B6925" s="19"/>
      <c r="H6925" s="31"/>
    </row>
    <row r="6926" spans="1:8">
      <c r="A6926" s="18"/>
      <c r="B6926" s="19"/>
      <c r="H6926" s="31"/>
    </row>
    <row r="6927" spans="1:8">
      <c r="A6927" s="18"/>
      <c r="B6927" s="19"/>
      <c r="H6927" s="31"/>
    </row>
    <row r="6928" spans="1:8">
      <c r="A6928" s="18"/>
      <c r="B6928" s="19"/>
      <c r="H6928" s="31"/>
    </row>
    <row r="6929" spans="1:8">
      <c r="A6929" s="18"/>
      <c r="B6929" s="19"/>
      <c r="H6929" s="31"/>
    </row>
    <row r="6930" spans="1:8">
      <c r="A6930" s="18"/>
      <c r="B6930" s="19"/>
      <c r="H6930" s="31"/>
    </row>
    <row r="6931" spans="1:8">
      <c r="A6931" s="18"/>
      <c r="B6931" s="19"/>
      <c r="H6931" s="31"/>
    </row>
    <row r="6932" spans="1:8">
      <c r="A6932" s="18"/>
      <c r="B6932" s="19"/>
      <c r="H6932" s="31"/>
    </row>
    <row r="6933" spans="1:8">
      <c r="A6933" s="18"/>
      <c r="B6933" s="19"/>
      <c r="H6933" s="31"/>
    </row>
    <row r="6934" spans="1:8">
      <c r="A6934" s="18"/>
      <c r="B6934" s="19"/>
      <c r="H6934" s="31"/>
    </row>
    <row r="6935" spans="1:8">
      <c r="A6935" s="18"/>
      <c r="B6935" s="19"/>
      <c r="H6935" s="31"/>
    </row>
    <row r="6936" spans="1:8">
      <c r="A6936" s="18"/>
      <c r="B6936" s="19"/>
      <c r="H6936" s="31"/>
    </row>
    <row r="6937" spans="1:8">
      <c r="A6937" s="18"/>
      <c r="B6937" s="19"/>
      <c r="H6937" s="31"/>
    </row>
    <row r="6938" spans="1:8">
      <c r="A6938" s="18"/>
      <c r="B6938" s="19"/>
      <c r="H6938" s="31"/>
    </row>
    <row r="6939" spans="1:8">
      <c r="A6939" s="18"/>
      <c r="B6939" s="19"/>
      <c r="H6939" s="31"/>
    </row>
    <row r="6940" spans="1:8">
      <c r="A6940" s="18"/>
      <c r="B6940" s="19"/>
      <c r="H6940" s="31"/>
    </row>
    <row r="6941" spans="1:8">
      <c r="A6941" s="18"/>
      <c r="B6941" s="19"/>
      <c r="H6941" s="31"/>
    </row>
    <row r="6942" spans="1:8">
      <c r="A6942" s="18"/>
      <c r="B6942" s="19"/>
      <c r="H6942" s="31"/>
    </row>
    <row r="6943" spans="1:8">
      <c r="A6943" s="18"/>
      <c r="B6943" s="19"/>
      <c r="H6943" s="31"/>
    </row>
    <row r="6944" spans="1:8">
      <c r="A6944" s="18"/>
      <c r="B6944" s="19"/>
      <c r="H6944" s="31"/>
    </row>
    <row r="6945" spans="1:8">
      <c r="A6945" s="18"/>
      <c r="B6945" s="19"/>
      <c r="H6945" s="31"/>
    </row>
    <row r="6946" spans="1:8">
      <c r="A6946" s="18"/>
      <c r="B6946" s="19"/>
      <c r="H6946" s="31"/>
    </row>
    <row r="6947" spans="1:8">
      <c r="A6947" s="18"/>
      <c r="B6947" s="19"/>
      <c r="H6947" s="31"/>
    </row>
    <row r="6948" spans="1:8">
      <c r="A6948" s="18"/>
      <c r="B6948" s="19"/>
      <c r="H6948" s="31"/>
    </row>
    <row r="6949" spans="1:8">
      <c r="A6949" s="18"/>
      <c r="B6949" s="19"/>
      <c r="H6949" s="31"/>
    </row>
    <row r="6950" spans="1:8">
      <c r="A6950" s="18"/>
      <c r="B6950" s="19"/>
      <c r="H6950" s="31"/>
    </row>
    <row r="6951" spans="1:8">
      <c r="A6951" s="18"/>
      <c r="B6951" s="19"/>
      <c r="H6951" s="31"/>
    </row>
    <row r="6952" spans="1:8">
      <c r="A6952" s="18"/>
      <c r="B6952" s="19"/>
      <c r="H6952" s="31"/>
    </row>
    <row r="6953" spans="1:8">
      <c r="A6953" s="18"/>
      <c r="B6953" s="19"/>
      <c r="H6953" s="31"/>
    </row>
    <row r="6954" spans="1:8">
      <c r="A6954" s="18"/>
      <c r="B6954" s="19"/>
      <c r="H6954" s="31"/>
    </row>
    <row r="6955" spans="1:8">
      <c r="A6955" s="18"/>
      <c r="B6955" s="19"/>
      <c r="H6955" s="31"/>
    </row>
    <row r="6956" spans="1:8">
      <c r="A6956" s="18"/>
      <c r="B6956" s="19"/>
      <c r="H6956" s="31"/>
    </row>
    <row r="6957" spans="1:8">
      <c r="A6957" s="18"/>
      <c r="B6957" s="19"/>
      <c r="H6957" s="31"/>
    </row>
    <row r="6958" spans="1:8">
      <c r="A6958" s="18"/>
      <c r="B6958" s="19"/>
      <c r="H6958" s="31"/>
    </row>
    <row r="6959" spans="1:8">
      <c r="A6959" s="18"/>
      <c r="B6959" s="19"/>
      <c r="H6959" s="31"/>
    </row>
    <row r="6960" spans="1:8">
      <c r="A6960" s="18"/>
      <c r="B6960" s="19"/>
      <c r="H6960" s="31"/>
    </row>
    <row r="6961" spans="1:8">
      <c r="A6961" s="18"/>
      <c r="B6961" s="19"/>
      <c r="H6961" s="31"/>
    </row>
    <row r="6962" spans="1:8">
      <c r="A6962" s="18"/>
      <c r="B6962" s="19"/>
      <c r="H6962" s="31"/>
    </row>
    <row r="6963" spans="1:8">
      <c r="A6963" s="18"/>
      <c r="B6963" s="19"/>
      <c r="H6963" s="31"/>
    </row>
    <row r="6964" spans="1:8">
      <c r="A6964" s="18"/>
      <c r="B6964" s="19"/>
      <c r="H6964" s="31"/>
    </row>
    <row r="6965" spans="1:8">
      <c r="A6965" s="18"/>
      <c r="B6965" s="19"/>
      <c r="H6965" s="31"/>
    </row>
    <row r="6966" spans="1:8">
      <c r="A6966" s="18"/>
      <c r="B6966" s="19"/>
      <c r="H6966" s="31"/>
    </row>
    <row r="6967" spans="1:8">
      <c r="A6967" s="18"/>
      <c r="B6967" s="19"/>
      <c r="H6967" s="31"/>
    </row>
    <row r="6968" spans="1:8">
      <c r="A6968" s="18"/>
      <c r="B6968" s="19"/>
      <c r="H6968" s="31"/>
    </row>
    <row r="6969" spans="1:8">
      <c r="A6969" s="18"/>
      <c r="B6969" s="19"/>
      <c r="H6969" s="31"/>
    </row>
    <row r="6970" spans="1:8">
      <c r="A6970" s="18"/>
      <c r="B6970" s="19"/>
      <c r="H6970" s="31"/>
    </row>
    <row r="6971" spans="1:8">
      <c r="A6971" s="18"/>
      <c r="B6971" s="19"/>
      <c r="H6971" s="31"/>
    </row>
    <row r="6972" spans="1:8">
      <c r="A6972" s="18"/>
      <c r="B6972" s="19"/>
      <c r="H6972" s="31"/>
    </row>
    <row r="6973" spans="1:8">
      <c r="A6973" s="18"/>
      <c r="B6973" s="19"/>
      <c r="H6973" s="31"/>
    </row>
    <row r="6974" spans="1:8">
      <c r="A6974" s="18"/>
      <c r="B6974" s="19"/>
      <c r="H6974" s="31"/>
    </row>
    <row r="6975" spans="1:8">
      <c r="A6975" s="18"/>
      <c r="B6975" s="19"/>
      <c r="H6975" s="31"/>
    </row>
    <row r="6976" spans="1:8">
      <c r="A6976" s="18"/>
      <c r="B6976" s="19"/>
      <c r="H6976" s="31"/>
    </row>
    <row r="6977" spans="1:8">
      <c r="A6977" s="18"/>
      <c r="B6977" s="19"/>
      <c r="H6977" s="31"/>
    </row>
    <row r="6978" spans="1:8">
      <c r="A6978" s="18"/>
      <c r="B6978" s="19"/>
      <c r="H6978" s="31"/>
    </row>
    <row r="6979" spans="1:8">
      <c r="A6979" s="18"/>
      <c r="B6979" s="19"/>
      <c r="H6979" s="31"/>
    </row>
    <row r="6980" spans="1:8">
      <c r="A6980" s="18"/>
      <c r="B6980" s="19"/>
      <c r="H6980" s="31"/>
    </row>
    <row r="6981" spans="1:8">
      <c r="A6981" s="18"/>
      <c r="B6981" s="19"/>
      <c r="H6981" s="31"/>
    </row>
    <row r="6982" spans="1:8">
      <c r="A6982" s="18"/>
      <c r="B6982" s="19"/>
      <c r="H6982" s="31"/>
    </row>
    <row r="6983" spans="1:8">
      <c r="A6983" s="18"/>
      <c r="B6983" s="19"/>
      <c r="H6983" s="31"/>
    </row>
    <row r="6984" spans="1:8">
      <c r="A6984" s="18"/>
      <c r="B6984" s="19"/>
      <c r="H6984" s="31"/>
    </row>
    <row r="6985" spans="1:8">
      <c r="A6985" s="18"/>
      <c r="B6985" s="19"/>
      <c r="H6985" s="31"/>
    </row>
    <row r="6986" spans="1:8">
      <c r="A6986" s="18"/>
      <c r="B6986" s="19"/>
      <c r="H6986" s="31"/>
    </row>
    <row r="6987" spans="1:8">
      <c r="A6987" s="18"/>
      <c r="B6987" s="19"/>
      <c r="H6987" s="31"/>
    </row>
    <row r="6988" spans="1:8">
      <c r="A6988" s="18"/>
      <c r="B6988" s="19"/>
      <c r="H6988" s="31"/>
    </row>
    <row r="6989" spans="1:8">
      <c r="A6989" s="18"/>
      <c r="B6989" s="19"/>
      <c r="H6989" s="31"/>
    </row>
    <row r="6990" spans="1:8">
      <c r="A6990" s="18"/>
      <c r="B6990" s="19"/>
      <c r="H6990" s="31"/>
    </row>
    <row r="6991" spans="1:8">
      <c r="A6991" s="18"/>
      <c r="B6991" s="19"/>
      <c r="H6991" s="31"/>
    </row>
    <row r="6992" spans="1:8">
      <c r="A6992" s="18"/>
      <c r="B6992" s="19"/>
      <c r="H6992" s="31"/>
    </row>
    <row r="6993" spans="1:8">
      <c r="A6993" s="18"/>
      <c r="B6993" s="19"/>
      <c r="H6993" s="31"/>
    </row>
    <row r="6994" spans="1:8">
      <c r="A6994" s="18"/>
      <c r="B6994" s="19"/>
      <c r="H6994" s="31"/>
    </row>
    <row r="6995" spans="1:8">
      <c r="A6995" s="18"/>
      <c r="B6995" s="19"/>
      <c r="H6995" s="31"/>
    </row>
    <row r="6996" spans="1:8">
      <c r="A6996" s="18"/>
      <c r="B6996" s="19"/>
      <c r="H6996" s="31"/>
    </row>
    <row r="6997" spans="1:8">
      <c r="A6997" s="18"/>
      <c r="B6997" s="19"/>
      <c r="H6997" s="31"/>
    </row>
    <row r="6998" spans="1:8">
      <c r="A6998" s="18"/>
      <c r="B6998" s="19"/>
      <c r="H6998" s="31"/>
    </row>
    <row r="6999" spans="1:8">
      <c r="A6999" s="18"/>
      <c r="B6999" s="19"/>
      <c r="H6999" s="31"/>
    </row>
    <row r="7000" spans="1:8">
      <c r="A7000" s="18"/>
      <c r="B7000" s="19"/>
      <c r="H7000" s="31"/>
    </row>
    <row r="7001" spans="1:8">
      <c r="A7001" s="18"/>
      <c r="B7001" s="19"/>
      <c r="H7001" s="31"/>
    </row>
    <row r="7002" spans="1:8">
      <c r="A7002" s="18"/>
      <c r="B7002" s="19"/>
      <c r="H7002" s="31"/>
    </row>
    <row r="7003" spans="1:8">
      <c r="A7003" s="18"/>
      <c r="B7003" s="19"/>
      <c r="H7003" s="31"/>
    </row>
    <row r="7004" spans="1:8">
      <c r="A7004" s="18"/>
      <c r="B7004" s="19"/>
      <c r="H7004" s="31"/>
    </row>
    <row r="7005" spans="1:8">
      <c r="A7005" s="18"/>
      <c r="B7005" s="19"/>
      <c r="H7005" s="31"/>
    </row>
    <row r="7006" spans="1:8">
      <c r="A7006" s="18"/>
      <c r="B7006" s="19"/>
      <c r="H7006" s="31"/>
    </row>
    <row r="7007" spans="1:8">
      <c r="A7007" s="18"/>
      <c r="B7007" s="19"/>
      <c r="H7007" s="31"/>
    </row>
    <row r="7008" spans="1:8">
      <c r="A7008" s="18"/>
      <c r="B7008" s="19"/>
      <c r="H7008" s="31"/>
    </row>
    <row r="7009" spans="1:8">
      <c r="A7009" s="18"/>
      <c r="B7009" s="19"/>
      <c r="H7009" s="31"/>
    </row>
    <row r="7010" spans="1:8">
      <c r="A7010" s="18"/>
      <c r="B7010" s="19"/>
      <c r="H7010" s="31"/>
    </row>
    <row r="7011" spans="1:8">
      <c r="A7011" s="18"/>
      <c r="B7011" s="19"/>
      <c r="H7011" s="31"/>
    </row>
    <row r="7012" spans="1:8">
      <c r="A7012" s="18"/>
      <c r="B7012" s="19"/>
      <c r="H7012" s="31"/>
    </row>
    <row r="7013" spans="1:8">
      <c r="A7013" s="18"/>
      <c r="B7013" s="19"/>
      <c r="H7013" s="31"/>
    </row>
    <row r="7014" spans="1:8">
      <c r="A7014" s="18"/>
      <c r="B7014" s="19"/>
      <c r="H7014" s="31"/>
    </row>
    <row r="7015" spans="1:8">
      <c r="A7015" s="18"/>
      <c r="B7015" s="19"/>
      <c r="H7015" s="31"/>
    </row>
    <row r="7016" spans="1:8">
      <c r="A7016" s="18"/>
      <c r="B7016" s="19"/>
      <c r="H7016" s="31"/>
    </row>
    <row r="7017" spans="1:8">
      <c r="A7017" s="18"/>
      <c r="B7017" s="19"/>
      <c r="H7017" s="31"/>
    </row>
    <row r="7018" spans="1:8">
      <c r="A7018" s="18"/>
      <c r="B7018" s="19"/>
      <c r="H7018" s="31"/>
    </row>
    <row r="7019" spans="1:8">
      <c r="A7019" s="18"/>
      <c r="B7019" s="19"/>
      <c r="H7019" s="31"/>
    </row>
    <row r="7020" spans="1:8">
      <c r="A7020" s="18"/>
      <c r="B7020" s="19"/>
      <c r="H7020" s="31"/>
    </row>
    <row r="7021" spans="1:8">
      <c r="A7021" s="18"/>
      <c r="B7021" s="19"/>
      <c r="H7021" s="31"/>
    </row>
    <row r="7022" spans="1:8">
      <c r="A7022" s="18"/>
      <c r="B7022" s="19"/>
      <c r="H7022" s="31"/>
    </row>
    <row r="7023" spans="1:8">
      <c r="A7023" s="18"/>
      <c r="B7023" s="19"/>
      <c r="H7023" s="31"/>
    </row>
    <row r="7024" spans="1:8">
      <c r="A7024" s="18"/>
      <c r="B7024" s="19"/>
      <c r="H7024" s="31"/>
    </row>
    <row r="7025" spans="1:8">
      <c r="A7025" s="18"/>
      <c r="B7025" s="19"/>
      <c r="H7025" s="31"/>
    </row>
    <row r="7026" spans="1:8">
      <c r="A7026" s="18"/>
      <c r="B7026" s="19"/>
      <c r="H7026" s="31"/>
    </row>
    <row r="7027" spans="1:8">
      <c r="A7027" s="18"/>
      <c r="B7027" s="19"/>
      <c r="H7027" s="31"/>
    </row>
    <row r="7028" spans="1:8">
      <c r="A7028" s="18"/>
      <c r="B7028" s="19"/>
      <c r="H7028" s="31"/>
    </row>
    <row r="7029" spans="1:8">
      <c r="A7029" s="18"/>
      <c r="B7029" s="19"/>
      <c r="H7029" s="31"/>
    </row>
    <row r="7030" spans="1:8">
      <c r="A7030" s="18"/>
      <c r="B7030" s="19"/>
      <c r="H7030" s="31"/>
    </row>
    <row r="7031" spans="1:8">
      <c r="A7031" s="18"/>
      <c r="B7031" s="19"/>
      <c r="H7031" s="31"/>
    </row>
    <row r="7032" spans="1:8">
      <c r="A7032" s="18"/>
      <c r="B7032" s="19"/>
      <c r="H7032" s="31"/>
    </row>
    <row r="7033" spans="1:8">
      <c r="A7033" s="18"/>
      <c r="B7033" s="19"/>
      <c r="H7033" s="31"/>
    </row>
    <row r="7034" spans="1:8">
      <c r="A7034" s="18"/>
      <c r="B7034" s="19"/>
      <c r="H7034" s="31"/>
    </row>
    <row r="7035" spans="1:8">
      <c r="A7035" s="18"/>
      <c r="B7035" s="19"/>
      <c r="H7035" s="31"/>
    </row>
    <row r="7036" spans="1:8">
      <c r="A7036" s="18"/>
      <c r="B7036" s="19"/>
      <c r="H7036" s="31"/>
    </row>
    <row r="7037" spans="1:8">
      <c r="A7037" s="18"/>
      <c r="B7037" s="19"/>
      <c r="H7037" s="31"/>
    </row>
    <row r="7038" spans="1:8">
      <c r="A7038" s="18"/>
      <c r="B7038" s="19"/>
      <c r="H7038" s="31"/>
    </row>
    <row r="7039" spans="1:8">
      <c r="A7039" s="18"/>
      <c r="B7039" s="19"/>
      <c r="H7039" s="31"/>
    </row>
    <row r="7040" spans="1:8">
      <c r="A7040" s="18"/>
      <c r="B7040" s="19"/>
      <c r="H7040" s="31"/>
    </row>
    <row r="7041" spans="1:8">
      <c r="A7041" s="18"/>
      <c r="B7041" s="19"/>
      <c r="H7041" s="31"/>
    </row>
    <row r="7042" spans="1:8">
      <c r="A7042" s="18"/>
      <c r="B7042" s="19"/>
      <c r="H7042" s="31"/>
    </row>
    <row r="7043" spans="1:8">
      <c r="A7043" s="18"/>
      <c r="B7043" s="19"/>
      <c r="H7043" s="31"/>
    </row>
    <row r="7044" spans="1:8">
      <c r="A7044" s="18"/>
      <c r="B7044" s="19"/>
      <c r="H7044" s="31"/>
    </row>
    <row r="7045" spans="1:8">
      <c r="A7045" s="18"/>
      <c r="B7045" s="19"/>
      <c r="H7045" s="31"/>
    </row>
    <row r="7046" spans="1:8">
      <c r="A7046" s="18"/>
      <c r="B7046" s="19"/>
      <c r="H7046" s="31"/>
    </row>
    <row r="7047" spans="1:8">
      <c r="A7047" s="18"/>
      <c r="B7047" s="19"/>
      <c r="H7047" s="31"/>
    </row>
    <row r="7048" spans="1:8">
      <c r="A7048" s="18"/>
      <c r="B7048" s="19"/>
      <c r="H7048" s="31"/>
    </row>
    <row r="7049" spans="1:8">
      <c r="A7049" s="18"/>
      <c r="B7049" s="19"/>
      <c r="H7049" s="31"/>
    </row>
    <row r="7050" spans="1:8">
      <c r="A7050" s="18"/>
      <c r="B7050" s="19"/>
      <c r="H7050" s="31"/>
    </row>
    <row r="7051" spans="1:8">
      <c r="A7051" s="18"/>
      <c r="B7051" s="19"/>
      <c r="H7051" s="31"/>
    </row>
    <row r="7052" spans="1:8">
      <c r="A7052" s="18"/>
      <c r="B7052" s="19"/>
      <c r="H7052" s="31"/>
    </row>
    <row r="7053" spans="1:8">
      <c r="A7053" s="18"/>
      <c r="B7053" s="19"/>
      <c r="H7053" s="31"/>
    </row>
    <row r="7054" spans="1:8">
      <c r="A7054" s="18"/>
      <c r="B7054" s="19"/>
      <c r="H7054" s="31"/>
    </row>
    <row r="7055" spans="1:8">
      <c r="A7055" s="18"/>
      <c r="B7055" s="19"/>
      <c r="H7055" s="31"/>
    </row>
    <row r="7056" spans="1:8">
      <c r="A7056" s="18"/>
      <c r="B7056" s="19"/>
      <c r="H7056" s="31"/>
    </row>
    <row r="7057" spans="1:8">
      <c r="A7057" s="18"/>
      <c r="B7057" s="19"/>
      <c r="H7057" s="31"/>
    </row>
    <row r="7058" spans="1:8">
      <c r="A7058" s="18"/>
      <c r="B7058" s="19"/>
      <c r="H7058" s="31"/>
    </row>
    <row r="7059" spans="1:8">
      <c r="A7059" s="18"/>
      <c r="B7059" s="19"/>
      <c r="H7059" s="31"/>
    </row>
    <row r="7060" spans="1:8">
      <c r="A7060" s="18"/>
      <c r="B7060" s="19"/>
      <c r="H7060" s="31"/>
    </row>
    <row r="7061" spans="1:8">
      <c r="A7061" s="18"/>
      <c r="B7061" s="19"/>
      <c r="H7061" s="31"/>
    </row>
    <row r="7062" spans="1:8">
      <c r="A7062" s="18"/>
      <c r="B7062" s="19"/>
      <c r="H7062" s="31"/>
    </row>
    <row r="7063" spans="1:8">
      <c r="A7063" s="18"/>
      <c r="B7063" s="19"/>
      <c r="H7063" s="31"/>
    </row>
    <row r="7064" spans="1:8">
      <c r="A7064" s="18"/>
      <c r="B7064" s="19"/>
      <c r="H7064" s="31"/>
    </row>
    <row r="7065" spans="1:8">
      <c r="A7065" s="18"/>
      <c r="B7065" s="19"/>
      <c r="H7065" s="31"/>
    </row>
    <row r="7066" spans="1:8">
      <c r="A7066" s="18"/>
      <c r="B7066" s="19"/>
      <c r="H7066" s="31"/>
    </row>
    <row r="7067" spans="1:8">
      <c r="A7067" s="18"/>
      <c r="B7067" s="19"/>
      <c r="H7067" s="31"/>
    </row>
    <row r="7068" spans="1:8">
      <c r="A7068" s="18"/>
      <c r="B7068" s="19"/>
      <c r="H7068" s="31"/>
    </row>
    <row r="7069" spans="1:8">
      <c r="A7069" s="18"/>
      <c r="B7069" s="19"/>
      <c r="H7069" s="31"/>
    </row>
    <row r="7070" spans="1:8">
      <c r="A7070" s="18"/>
      <c r="B7070" s="19"/>
      <c r="H7070" s="31"/>
    </row>
    <row r="7071" spans="1:8">
      <c r="A7071" s="18"/>
      <c r="B7071" s="19"/>
      <c r="H7071" s="31"/>
    </row>
    <row r="7072" spans="1:8">
      <c r="A7072" s="18"/>
      <c r="B7072" s="19"/>
      <c r="H7072" s="31"/>
    </row>
    <row r="7073" spans="1:8">
      <c r="A7073" s="18"/>
      <c r="B7073" s="19"/>
      <c r="H7073" s="31"/>
    </row>
    <row r="7074" spans="1:8">
      <c r="A7074" s="18"/>
      <c r="B7074" s="19"/>
      <c r="H7074" s="31"/>
    </row>
    <row r="7075" spans="1:8">
      <c r="A7075" s="18"/>
      <c r="B7075" s="19"/>
      <c r="H7075" s="31"/>
    </row>
    <row r="7076" spans="1:8">
      <c r="A7076" s="18"/>
      <c r="B7076" s="19"/>
      <c r="H7076" s="31"/>
    </row>
    <row r="7077" spans="1:8">
      <c r="A7077" s="18"/>
      <c r="B7077" s="19"/>
      <c r="H7077" s="31"/>
    </row>
    <row r="7078" spans="1:8">
      <c r="A7078" s="18"/>
      <c r="B7078" s="19"/>
      <c r="H7078" s="31"/>
    </row>
    <row r="7079" spans="1:8">
      <c r="A7079" s="18"/>
      <c r="B7079" s="19"/>
      <c r="H7079" s="31"/>
    </row>
    <row r="7080" spans="1:8">
      <c r="A7080" s="18"/>
      <c r="B7080" s="19"/>
      <c r="H7080" s="31"/>
    </row>
    <row r="7081" spans="1:8">
      <c r="A7081" s="18"/>
      <c r="B7081" s="19"/>
      <c r="H7081" s="31"/>
    </row>
    <row r="7082" spans="1:8">
      <c r="A7082" s="18"/>
      <c r="B7082" s="19"/>
      <c r="H7082" s="31"/>
    </row>
    <row r="7083" spans="1:8">
      <c r="A7083" s="18"/>
      <c r="B7083" s="19"/>
      <c r="H7083" s="31"/>
    </row>
    <row r="7084" spans="1:8">
      <c r="A7084" s="18"/>
      <c r="B7084" s="19"/>
      <c r="H7084" s="31"/>
    </row>
    <row r="7085" spans="1:8">
      <c r="A7085" s="18"/>
      <c r="B7085" s="19"/>
      <c r="H7085" s="31"/>
    </row>
    <row r="7086" spans="1:8">
      <c r="A7086" s="18"/>
      <c r="B7086" s="19"/>
      <c r="H7086" s="31"/>
    </row>
    <row r="7087" spans="1:8">
      <c r="A7087" s="18"/>
      <c r="B7087" s="19"/>
      <c r="H7087" s="31"/>
    </row>
    <row r="7088" spans="1:8">
      <c r="A7088" s="18"/>
      <c r="B7088" s="19"/>
      <c r="H7088" s="31"/>
    </row>
    <row r="7089" spans="1:8">
      <c r="A7089" s="18"/>
      <c r="B7089" s="19"/>
      <c r="H7089" s="31"/>
    </row>
    <row r="7090" spans="1:8">
      <c r="A7090" s="18"/>
      <c r="B7090" s="19"/>
      <c r="H7090" s="31"/>
    </row>
    <row r="7091" spans="1:8">
      <c r="A7091" s="18"/>
      <c r="B7091" s="19"/>
      <c r="H7091" s="31"/>
    </row>
    <row r="7092" spans="1:8">
      <c r="A7092" s="18"/>
      <c r="B7092" s="19"/>
      <c r="H7092" s="31"/>
    </row>
    <row r="7093" spans="1:8">
      <c r="A7093" s="18"/>
      <c r="B7093" s="19"/>
      <c r="H7093" s="31"/>
    </row>
    <row r="7094" spans="1:8">
      <c r="A7094" s="18"/>
      <c r="B7094" s="19"/>
      <c r="H7094" s="31"/>
    </row>
    <row r="7095" spans="1:8">
      <c r="A7095" s="18"/>
      <c r="B7095" s="19"/>
      <c r="H7095" s="31"/>
    </row>
    <row r="7096" spans="1:8">
      <c r="A7096" s="18"/>
      <c r="B7096" s="19"/>
      <c r="H7096" s="31"/>
    </row>
    <row r="7097" spans="1:8">
      <c r="A7097" s="18"/>
      <c r="B7097" s="19"/>
      <c r="H7097" s="31"/>
    </row>
    <row r="7098" spans="1:8">
      <c r="A7098" s="18"/>
      <c r="B7098" s="19"/>
      <c r="H7098" s="31"/>
    </row>
    <row r="7099" spans="1:8">
      <c r="A7099" s="18"/>
      <c r="B7099" s="19"/>
      <c r="H7099" s="31"/>
    </row>
    <row r="7100" spans="1:8">
      <c r="A7100" s="18"/>
      <c r="B7100" s="19"/>
      <c r="H7100" s="31"/>
    </row>
    <row r="7101" spans="1:8">
      <c r="A7101" s="18"/>
      <c r="B7101" s="19"/>
      <c r="H7101" s="31"/>
    </row>
    <row r="7102" spans="1:8">
      <c r="A7102" s="18"/>
      <c r="B7102" s="19"/>
      <c r="H7102" s="31"/>
    </row>
    <row r="7103" spans="1:8">
      <c r="A7103" s="18"/>
      <c r="B7103" s="19"/>
      <c r="H7103" s="31"/>
    </row>
    <row r="7104" spans="1:8">
      <c r="A7104" s="18"/>
      <c r="B7104" s="19"/>
      <c r="H7104" s="31"/>
    </row>
    <row r="7105" spans="1:8">
      <c r="A7105" s="18"/>
      <c r="B7105" s="19"/>
      <c r="H7105" s="31"/>
    </row>
    <row r="7106" spans="1:8">
      <c r="A7106" s="18"/>
      <c r="B7106" s="19"/>
      <c r="H7106" s="31"/>
    </row>
    <row r="7107" spans="1:8">
      <c r="A7107" s="18"/>
      <c r="B7107" s="19"/>
      <c r="H7107" s="31"/>
    </row>
    <row r="7108" spans="1:8">
      <c r="A7108" s="18"/>
      <c r="B7108" s="19"/>
      <c r="H7108" s="31"/>
    </row>
    <row r="7109" spans="1:8">
      <c r="A7109" s="18"/>
      <c r="B7109" s="19"/>
      <c r="H7109" s="31"/>
    </row>
    <row r="7110" spans="1:8">
      <c r="A7110" s="18"/>
      <c r="B7110" s="19"/>
      <c r="H7110" s="31"/>
    </row>
    <row r="7111" spans="1:8">
      <c r="A7111" s="18"/>
      <c r="B7111" s="19"/>
      <c r="H7111" s="31"/>
    </row>
    <row r="7112" spans="1:8">
      <c r="A7112" s="18"/>
      <c r="B7112" s="19"/>
      <c r="H7112" s="31"/>
    </row>
    <row r="7113" spans="1:8">
      <c r="A7113" s="18"/>
      <c r="B7113" s="19"/>
      <c r="H7113" s="31"/>
    </row>
    <row r="7114" spans="1:8">
      <c r="A7114" s="18"/>
      <c r="B7114" s="19"/>
      <c r="H7114" s="31"/>
    </row>
    <row r="7115" spans="1:8">
      <c r="A7115" s="18"/>
      <c r="B7115" s="19"/>
      <c r="H7115" s="31"/>
    </row>
    <row r="7116" spans="1:8">
      <c r="A7116" s="18"/>
      <c r="B7116" s="19"/>
      <c r="H7116" s="31"/>
    </row>
    <row r="7117" spans="1:8">
      <c r="A7117" s="18"/>
      <c r="B7117" s="19"/>
      <c r="H7117" s="31"/>
    </row>
    <row r="7118" spans="1:8">
      <c r="A7118" s="18"/>
      <c r="B7118" s="19"/>
      <c r="H7118" s="31"/>
    </row>
    <row r="7119" spans="1:8">
      <c r="A7119" s="18"/>
      <c r="B7119" s="19"/>
      <c r="H7119" s="31"/>
    </row>
    <row r="7120" spans="1:8">
      <c r="A7120" s="18"/>
      <c r="B7120" s="19"/>
      <c r="H7120" s="31"/>
    </row>
    <row r="7121" spans="1:8">
      <c r="A7121" s="18"/>
      <c r="B7121" s="19"/>
      <c r="H7121" s="31"/>
    </row>
    <row r="7122" spans="1:8">
      <c r="A7122" s="18"/>
      <c r="B7122" s="19"/>
      <c r="H7122" s="31"/>
    </row>
    <row r="7123" spans="1:8">
      <c r="A7123" s="18"/>
      <c r="B7123" s="19"/>
      <c r="H7123" s="31"/>
    </row>
    <row r="7124" spans="1:8">
      <c r="A7124" s="18"/>
      <c r="B7124" s="19"/>
      <c r="H7124" s="31"/>
    </row>
    <row r="7125" spans="1:8">
      <c r="A7125" s="18"/>
      <c r="B7125" s="19"/>
      <c r="H7125" s="31"/>
    </row>
    <row r="7126" spans="1:8">
      <c r="A7126" s="18"/>
      <c r="B7126" s="19"/>
      <c r="H7126" s="31"/>
    </row>
    <row r="7127" spans="1:8">
      <c r="A7127" s="18"/>
      <c r="B7127" s="19"/>
      <c r="H7127" s="31"/>
    </row>
    <row r="7128" spans="1:8">
      <c r="A7128" s="18"/>
      <c r="B7128" s="19"/>
      <c r="H7128" s="31"/>
    </row>
    <row r="7129" spans="1:8">
      <c r="A7129" s="18"/>
      <c r="B7129" s="19"/>
      <c r="H7129" s="31"/>
    </row>
    <row r="7130" spans="1:8">
      <c r="A7130" s="18"/>
      <c r="B7130" s="19"/>
      <c r="H7130" s="31"/>
    </row>
    <row r="7131" spans="1:8">
      <c r="A7131" s="18"/>
      <c r="B7131" s="19"/>
      <c r="H7131" s="31"/>
    </row>
    <row r="7132" spans="1:8">
      <c r="A7132" s="18"/>
      <c r="B7132" s="19"/>
      <c r="H7132" s="31"/>
    </row>
    <row r="7133" spans="1:8">
      <c r="A7133" s="18"/>
      <c r="B7133" s="19"/>
      <c r="H7133" s="31"/>
    </row>
    <row r="7134" spans="1:8">
      <c r="A7134" s="18"/>
      <c r="B7134" s="19"/>
      <c r="H7134" s="31"/>
    </row>
    <row r="7135" spans="1:8">
      <c r="A7135" s="18"/>
      <c r="B7135" s="19"/>
      <c r="H7135" s="31"/>
    </row>
    <row r="7136" spans="1:8">
      <c r="A7136" s="18"/>
      <c r="B7136" s="19"/>
      <c r="H7136" s="31"/>
    </row>
    <row r="7137" spans="1:8">
      <c r="A7137" s="18"/>
      <c r="B7137" s="19"/>
      <c r="H7137" s="31"/>
    </row>
    <row r="7138" spans="1:8">
      <c r="A7138" s="18"/>
      <c r="B7138" s="19"/>
      <c r="H7138" s="31"/>
    </row>
    <row r="7139" spans="1:8">
      <c r="A7139" s="18"/>
      <c r="B7139" s="19"/>
      <c r="H7139" s="31"/>
    </row>
    <row r="7140" spans="1:8">
      <c r="A7140" s="18"/>
      <c r="B7140" s="19"/>
      <c r="H7140" s="31"/>
    </row>
    <row r="7141" spans="1:8">
      <c r="A7141" s="18"/>
      <c r="B7141" s="19"/>
      <c r="H7141" s="31"/>
    </row>
    <row r="7142" spans="1:8">
      <c r="A7142" s="18"/>
      <c r="B7142" s="19"/>
      <c r="H7142" s="31"/>
    </row>
    <row r="7143" spans="1:8">
      <c r="A7143" s="18"/>
      <c r="B7143" s="19"/>
      <c r="H7143" s="31"/>
    </row>
    <row r="7144" spans="1:8">
      <c r="A7144" s="18"/>
      <c r="B7144" s="19"/>
      <c r="H7144" s="31"/>
    </row>
    <row r="7145" spans="1:8">
      <c r="A7145" s="18"/>
      <c r="B7145" s="19"/>
      <c r="H7145" s="31"/>
    </row>
    <row r="7146" spans="1:8">
      <c r="A7146" s="18"/>
      <c r="B7146" s="19"/>
      <c r="H7146" s="31"/>
    </row>
    <row r="7147" spans="1:8">
      <c r="A7147" s="18"/>
      <c r="B7147" s="19"/>
      <c r="H7147" s="31"/>
    </row>
    <row r="7148" spans="1:8">
      <c r="A7148" s="18"/>
      <c r="B7148" s="19"/>
      <c r="H7148" s="31"/>
    </row>
    <row r="7149" spans="1:8">
      <c r="A7149" s="18"/>
      <c r="B7149" s="19"/>
      <c r="H7149" s="31"/>
    </row>
    <row r="7150" spans="1:8">
      <c r="A7150" s="18"/>
      <c r="B7150" s="19"/>
      <c r="H7150" s="31"/>
    </row>
    <row r="7151" spans="1:8">
      <c r="A7151" s="18"/>
      <c r="B7151" s="19"/>
      <c r="H7151" s="31"/>
    </row>
    <row r="7152" spans="1:8">
      <c r="A7152" s="18"/>
      <c r="B7152" s="19"/>
      <c r="H7152" s="31"/>
    </row>
    <row r="7153" spans="1:8">
      <c r="A7153" s="18"/>
      <c r="B7153" s="19"/>
      <c r="H7153" s="31"/>
    </row>
    <row r="7154" spans="1:8">
      <c r="A7154" s="18"/>
      <c r="B7154" s="19"/>
      <c r="H7154" s="31"/>
    </row>
    <row r="7155" spans="1:8">
      <c r="A7155" s="18"/>
      <c r="B7155" s="19"/>
      <c r="H7155" s="31"/>
    </row>
    <row r="7156" spans="1:8">
      <c r="A7156" s="18"/>
      <c r="B7156" s="19"/>
      <c r="H7156" s="31"/>
    </row>
    <row r="7157" spans="1:8">
      <c r="A7157" s="18"/>
      <c r="B7157" s="19"/>
      <c r="H7157" s="31"/>
    </row>
    <row r="7158" spans="1:8">
      <c r="A7158" s="18"/>
      <c r="B7158" s="19"/>
      <c r="H7158" s="31"/>
    </row>
    <row r="7159" spans="1:8">
      <c r="A7159" s="18"/>
      <c r="B7159" s="19"/>
      <c r="H7159" s="31"/>
    </row>
    <row r="7160" spans="1:8">
      <c r="A7160" s="18"/>
      <c r="B7160" s="19"/>
      <c r="H7160" s="31"/>
    </row>
    <row r="7161" spans="1:8">
      <c r="A7161" s="18"/>
      <c r="B7161" s="19"/>
      <c r="H7161" s="31"/>
    </row>
    <row r="7162" spans="1:8">
      <c r="A7162" s="18"/>
      <c r="B7162" s="19"/>
      <c r="H7162" s="31"/>
    </row>
    <row r="7163" spans="1:8">
      <c r="A7163" s="18"/>
      <c r="B7163" s="19"/>
      <c r="H7163" s="31"/>
    </row>
    <row r="7164" spans="1:8">
      <c r="A7164" s="18"/>
      <c r="B7164" s="19"/>
      <c r="H7164" s="31"/>
    </row>
    <row r="7165" spans="1:8">
      <c r="A7165" s="18"/>
      <c r="B7165" s="19"/>
      <c r="H7165" s="31"/>
    </row>
    <row r="7166" spans="1:8">
      <c r="A7166" s="18"/>
      <c r="B7166" s="19"/>
      <c r="H7166" s="31"/>
    </row>
    <row r="7167" spans="1:8">
      <c r="A7167" s="18"/>
      <c r="B7167" s="19"/>
      <c r="H7167" s="31"/>
    </row>
    <row r="7168" spans="1:8">
      <c r="A7168" s="18"/>
      <c r="B7168" s="19"/>
      <c r="H7168" s="31"/>
    </row>
    <row r="7169" spans="1:8">
      <c r="A7169" s="18"/>
      <c r="B7169" s="19"/>
      <c r="H7169" s="31"/>
    </row>
    <row r="7170" spans="1:8">
      <c r="A7170" s="18"/>
      <c r="B7170" s="19"/>
      <c r="H7170" s="31"/>
    </row>
    <row r="7171" spans="1:8">
      <c r="A7171" s="18"/>
      <c r="B7171" s="19"/>
      <c r="H7171" s="31"/>
    </row>
    <row r="7172" spans="1:8">
      <c r="A7172" s="18"/>
      <c r="B7172" s="19"/>
      <c r="H7172" s="31"/>
    </row>
    <row r="7173" spans="1:8">
      <c r="A7173" s="18"/>
      <c r="B7173" s="19"/>
      <c r="H7173" s="31"/>
    </row>
    <row r="7174" spans="1:8">
      <c r="A7174" s="18"/>
      <c r="B7174" s="19"/>
      <c r="H7174" s="31"/>
    </row>
    <row r="7175" spans="1:8">
      <c r="A7175" s="18"/>
      <c r="B7175" s="19"/>
      <c r="H7175" s="31"/>
    </row>
    <row r="7176" spans="1:8">
      <c r="A7176" s="18"/>
      <c r="B7176" s="19"/>
      <c r="H7176" s="31"/>
    </row>
    <row r="7177" spans="1:8">
      <c r="A7177" s="18"/>
      <c r="B7177" s="19"/>
      <c r="H7177" s="31"/>
    </row>
    <row r="7178" spans="1:8">
      <c r="A7178" s="18"/>
      <c r="B7178" s="19"/>
      <c r="H7178" s="31"/>
    </row>
    <row r="7179" spans="1:8">
      <c r="A7179" s="18"/>
      <c r="B7179" s="19"/>
      <c r="H7179" s="31"/>
    </row>
    <row r="7180" spans="1:8">
      <c r="A7180" s="18"/>
      <c r="B7180" s="19"/>
      <c r="H7180" s="31"/>
    </row>
    <row r="7181" spans="1:8">
      <c r="A7181" s="18"/>
      <c r="B7181" s="19"/>
      <c r="H7181" s="31"/>
    </row>
    <row r="7182" spans="1:8">
      <c r="A7182" s="18"/>
      <c r="B7182" s="19"/>
      <c r="H7182" s="31"/>
    </row>
    <row r="7183" spans="1:8">
      <c r="A7183" s="18"/>
      <c r="B7183" s="19"/>
      <c r="H7183" s="31"/>
    </row>
    <row r="7184" spans="1:8">
      <c r="A7184" s="18"/>
      <c r="B7184" s="19"/>
      <c r="H7184" s="31"/>
    </row>
    <row r="7185" spans="1:8">
      <c r="A7185" s="18"/>
      <c r="B7185" s="19"/>
      <c r="H7185" s="31"/>
    </row>
    <row r="7186" spans="1:8">
      <c r="A7186" s="18"/>
      <c r="B7186" s="19"/>
      <c r="H7186" s="31"/>
    </row>
    <row r="7187" spans="1:8">
      <c r="A7187" s="18"/>
      <c r="B7187" s="19"/>
      <c r="H7187" s="31"/>
    </row>
    <row r="7188" spans="1:8">
      <c r="A7188" s="18"/>
      <c r="B7188" s="19"/>
      <c r="H7188" s="31"/>
    </row>
    <row r="7189" spans="1:8">
      <c r="A7189" s="18"/>
      <c r="B7189" s="19"/>
      <c r="H7189" s="31"/>
    </row>
    <row r="7190" spans="1:8">
      <c r="A7190" s="18"/>
      <c r="B7190" s="19"/>
      <c r="H7190" s="31"/>
    </row>
    <row r="7191" spans="1:8">
      <c r="A7191" s="18"/>
      <c r="B7191" s="19"/>
      <c r="H7191" s="31"/>
    </row>
    <row r="7192" spans="1:8">
      <c r="A7192" s="18"/>
      <c r="B7192" s="19"/>
      <c r="H7192" s="31"/>
    </row>
    <row r="7193" spans="1:8">
      <c r="A7193" s="18"/>
      <c r="B7193" s="19"/>
      <c r="H7193" s="31"/>
    </row>
    <row r="7194" spans="1:8">
      <c r="A7194" s="18"/>
      <c r="B7194" s="19"/>
      <c r="H7194" s="31"/>
    </row>
    <row r="7195" spans="1:8">
      <c r="A7195" s="18"/>
      <c r="B7195" s="19"/>
      <c r="H7195" s="31"/>
    </row>
    <row r="7196" spans="1:8">
      <c r="A7196" s="18"/>
      <c r="B7196" s="19"/>
      <c r="H7196" s="31"/>
    </row>
    <row r="7197" spans="1:8">
      <c r="A7197" s="18"/>
      <c r="B7197" s="19"/>
      <c r="H7197" s="31"/>
    </row>
    <row r="7198" spans="1:8">
      <c r="A7198" s="18"/>
      <c r="B7198" s="19"/>
      <c r="H7198" s="31"/>
    </row>
    <row r="7199" spans="1:8">
      <c r="A7199" s="18"/>
      <c r="B7199" s="19"/>
      <c r="H7199" s="31"/>
    </row>
    <row r="7200" spans="1:8">
      <c r="A7200" s="18"/>
      <c r="B7200" s="19"/>
      <c r="H7200" s="31"/>
    </row>
    <row r="7201" spans="1:8">
      <c r="A7201" s="18"/>
      <c r="B7201" s="19"/>
      <c r="H7201" s="31"/>
    </row>
    <row r="7202" spans="1:8">
      <c r="A7202" s="18"/>
      <c r="B7202" s="19"/>
      <c r="H7202" s="31"/>
    </row>
    <row r="7203" spans="1:8">
      <c r="A7203" s="18"/>
      <c r="B7203" s="19"/>
      <c r="H7203" s="31"/>
    </row>
    <row r="7204" spans="1:8">
      <c r="A7204" s="18"/>
      <c r="B7204" s="19"/>
      <c r="H7204" s="31"/>
    </row>
    <row r="7205" spans="1:8">
      <c r="A7205" s="18"/>
      <c r="B7205" s="19"/>
      <c r="H7205" s="31"/>
    </row>
    <row r="7206" spans="1:8">
      <c r="A7206" s="18"/>
      <c r="B7206" s="19"/>
      <c r="H7206" s="31"/>
    </row>
    <row r="7207" spans="1:8">
      <c r="A7207" s="18"/>
      <c r="B7207" s="19"/>
      <c r="H7207" s="31"/>
    </row>
    <row r="7208" spans="1:8">
      <c r="A7208" s="18"/>
      <c r="B7208" s="19"/>
      <c r="H7208" s="31"/>
    </row>
    <row r="7209" spans="1:8">
      <c r="A7209" s="18"/>
      <c r="B7209" s="19"/>
      <c r="H7209" s="31"/>
    </row>
    <row r="7210" spans="1:8">
      <c r="A7210" s="18"/>
      <c r="B7210" s="19"/>
      <c r="H7210" s="31"/>
    </row>
    <row r="7211" spans="1:8">
      <c r="A7211" s="18"/>
      <c r="B7211" s="19"/>
      <c r="H7211" s="31"/>
    </row>
    <row r="7212" spans="1:8">
      <c r="A7212" s="18"/>
      <c r="B7212" s="19"/>
      <c r="H7212" s="31"/>
    </row>
    <row r="7213" spans="1:8">
      <c r="A7213" s="18"/>
      <c r="B7213" s="19"/>
      <c r="H7213" s="31"/>
    </row>
    <row r="7214" spans="1:8">
      <c r="A7214" s="18"/>
      <c r="B7214" s="19"/>
      <c r="H7214" s="31"/>
    </row>
    <row r="7215" spans="1:8">
      <c r="A7215" s="18"/>
      <c r="B7215" s="19"/>
      <c r="H7215" s="31"/>
    </row>
    <row r="7216" spans="1:8">
      <c r="A7216" s="18"/>
      <c r="B7216" s="19"/>
      <c r="H7216" s="31"/>
    </row>
    <row r="7217" spans="1:8">
      <c r="A7217" s="18"/>
      <c r="B7217" s="19"/>
      <c r="H7217" s="31"/>
    </row>
    <row r="7218" spans="1:8">
      <c r="A7218" s="18"/>
      <c r="B7218" s="19"/>
      <c r="H7218" s="31"/>
    </row>
    <row r="7219" spans="1:8">
      <c r="A7219" s="18"/>
      <c r="B7219" s="19"/>
      <c r="H7219" s="31"/>
    </row>
    <row r="7220" spans="1:8">
      <c r="A7220" s="18"/>
      <c r="B7220" s="19"/>
      <c r="H7220" s="31"/>
    </row>
    <row r="7221" spans="1:8">
      <c r="A7221" s="18"/>
      <c r="B7221" s="19"/>
      <c r="H7221" s="31"/>
    </row>
    <row r="7222" spans="1:8">
      <c r="A7222" s="18"/>
      <c r="B7222" s="19"/>
      <c r="H7222" s="31"/>
    </row>
    <row r="7223" spans="1:8">
      <c r="A7223" s="18"/>
      <c r="B7223" s="19"/>
      <c r="H7223" s="31"/>
    </row>
    <row r="7224" spans="1:8">
      <c r="A7224" s="18"/>
      <c r="B7224" s="19"/>
      <c r="H7224" s="31"/>
    </row>
    <row r="7225" spans="1:8">
      <c r="A7225" s="18"/>
      <c r="B7225" s="19"/>
      <c r="H7225" s="31"/>
    </row>
    <row r="7226" spans="1:8">
      <c r="A7226" s="18"/>
      <c r="B7226" s="19"/>
      <c r="H7226" s="31"/>
    </row>
    <row r="7227" spans="1:8">
      <c r="A7227" s="18"/>
      <c r="B7227" s="19"/>
      <c r="H7227" s="31"/>
    </row>
    <row r="7228" spans="1:8">
      <c r="A7228" s="18"/>
      <c r="B7228" s="19"/>
      <c r="H7228" s="31"/>
    </row>
    <row r="7229" spans="1:8">
      <c r="A7229" s="18"/>
      <c r="B7229" s="19"/>
      <c r="H7229" s="31"/>
    </row>
    <row r="7230" spans="1:8">
      <c r="A7230" s="18"/>
      <c r="B7230" s="19"/>
      <c r="H7230" s="31"/>
    </row>
    <row r="7231" spans="1:8">
      <c r="A7231" s="18"/>
      <c r="B7231" s="19"/>
      <c r="H7231" s="31"/>
    </row>
    <row r="7232" spans="1:8">
      <c r="A7232" s="18"/>
      <c r="B7232" s="19"/>
      <c r="H7232" s="31"/>
    </row>
    <row r="7233" spans="1:8">
      <c r="A7233" s="18"/>
      <c r="B7233" s="19"/>
      <c r="H7233" s="31"/>
    </row>
    <row r="7234" spans="1:8">
      <c r="A7234" s="18"/>
      <c r="B7234" s="19"/>
      <c r="H7234" s="31"/>
    </row>
    <row r="7235" spans="1:8">
      <c r="A7235" s="18"/>
      <c r="B7235" s="19"/>
      <c r="H7235" s="31"/>
    </row>
    <row r="7236" spans="1:8">
      <c r="A7236" s="18"/>
      <c r="B7236" s="19"/>
      <c r="H7236" s="31"/>
    </row>
    <row r="7237" spans="1:8">
      <c r="A7237" s="18"/>
      <c r="B7237" s="19"/>
      <c r="H7237" s="31"/>
    </row>
    <row r="7238" spans="1:8">
      <c r="A7238" s="18"/>
      <c r="B7238" s="19"/>
      <c r="H7238" s="31"/>
    </row>
    <row r="7239" spans="1:8">
      <c r="A7239" s="18"/>
      <c r="B7239" s="19"/>
      <c r="H7239" s="31"/>
    </row>
    <row r="7240" spans="1:8">
      <c r="A7240" s="18"/>
      <c r="B7240" s="19"/>
      <c r="H7240" s="31"/>
    </row>
    <row r="7241" spans="1:8">
      <c r="A7241" s="18"/>
      <c r="B7241" s="19"/>
      <c r="H7241" s="31"/>
    </row>
    <row r="7242" spans="1:8">
      <c r="A7242" s="18"/>
      <c r="B7242" s="19"/>
      <c r="H7242" s="31"/>
    </row>
    <row r="7243" spans="1:8">
      <c r="A7243" s="18"/>
      <c r="B7243" s="19"/>
      <c r="H7243" s="31"/>
    </row>
    <row r="7244" spans="1:8">
      <c r="A7244" s="18"/>
      <c r="B7244" s="19"/>
      <c r="H7244" s="31"/>
    </row>
    <row r="7245" spans="1:8">
      <c r="A7245" s="18"/>
      <c r="B7245" s="19"/>
      <c r="H7245" s="31"/>
    </row>
    <row r="7246" spans="1:8">
      <c r="A7246" s="18"/>
      <c r="B7246" s="19"/>
      <c r="H7246" s="31"/>
    </row>
    <row r="7247" spans="1:8">
      <c r="A7247" s="18"/>
      <c r="B7247" s="19"/>
      <c r="H7247" s="31"/>
    </row>
    <row r="7248" spans="1:8">
      <c r="A7248" s="18"/>
      <c r="B7248" s="19"/>
      <c r="H7248" s="31"/>
    </row>
    <row r="7249" spans="1:8">
      <c r="A7249" s="18"/>
      <c r="B7249" s="19"/>
      <c r="H7249" s="31"/>
    </row>
    <row r="7250" spans="1:8">
      <c r="A7250" s="18"/>
      <c r="B7250" s="19"/>
      <c r="H7250" s="31"/>
    </row>
    <row r="7251" spans="1:8">
      <c r="A7251" s="18"/>
      <c r="B7251" s="19"/>
      <c r="H7251" s="31"/>
    </row>
    <row r="7252" spans="1:8">
      <c r="A7252" s="18"/>
      <c r="B7252" s="19"/>
      <c r="H7252" s="31"/>
    </row>
    <row r="7253" spans="1:8">
      <c r="A7253" s="18"/>
      <c r="B7253" s="19"/>
      <c r="H7253" s="31"/>
    </row>
    <row r="7254" spans="1:8">
      <c r="A7254" s="18"/>
      <c r="B7254" s="19"/>
      <c r="H7254" s="31"/>
    </row>
    <row r="7255" spans="1:8">
      <c r="A7255" s="18"/>
      <c r="B7255" s="19"/>
      <c r="H7255" s="31"/>
    </row>
    <row r="7256" spans="1:8">
      <c r="A7256" s="18"/>
      <c r="B7256" s="19"/>
      <c r="H7256" s="31"/>
    </row>
    <row r="7257" spans="1:8">
      <c r="A7257" s="18"/>
      <c r="B7257" s="19"/>
      <c r="H7257" s="31"/>
    </row>
    <row r="7258" spans="1:8">
      <c r="A7258" s="18"/>
      <c r="B7258" s="19"/>
      <c r="H7258" s="31"/>
    </row>
    <row r="7259" spans="1:8">
      <c r="A7259" s="18"/>
      <c r="B7259" s="19"/>
      <c r="H7259" s="31"/>
    </row>
    <row r="7260" spans="1:8">
      <c r="A7260" s="18"/>
      <c r="B7260" s="19"/>
      <c r="H7260" s="31"/>
    </row>
    <row r="7261" spans="1:8">
      <c r="A7261" s="18"/>
      <c r="B7261" s="19"/>
      <c r="H7261" s="31"/>
    </row>
    <row r="7262" spans="1:8">
      <c r="A7262" s="18"/>
      <c r="B7262" s="19"/>
      <c r="H7262" s="31"/>
    </row>
    <row r="7263" spans="1:8">
      <c r="A7263" s="18"/>
      <c r="B7263" s="19"/>
      <c r="H7263" s="31"/>
    </row>
    <row r="7264" spans="1:8">
      <c r="A7264" s="18"/>
      <c r="B7264" s="19"/>
      <c r="H7264" s="31"/>
    </row>
    <row r="7265" spans="1:8">
      <c r="A7265" s="18"/>
      <c r="B7265" s="19"/>
      <c r="H7265" s="31"/>
    </row>
    <row r="7266" spans="1:8">
      <c r="A7266" s="18"/>
      <c r="B7266" s="19"/>
      <c r="H7266" s="31"/>
    </row>
    <row r="7267" spans="1:8">
      <c r="A7267" s="18"/>
      <c r="B7267" s="19"/>
      <c r="H7267" s="31"/>
    </row>
    <row r="7268" spans="1:8">
      <c r="A7268" s="18"/>
      <c r="B7268" s="19"/>
      <c r="H7268" s="31"/>
    </row>
    <row r="7269" spans="1:8">
      <c r="A7269" s="18"/>
      <c r="B7269" s="19"/>
      <c r="H7269" s="31"/>
    </row>
    <row r="7270" spans="1:8">
      <c r="A7270" s="18"/>
      <c r="B7270" s="19"/>
      <c r="H7270" s="31"/>
    </row>
    <row r="7271" spans="1:8">
      <c r="A7271" s="18"/>
      <c r="B7271" s="19"/>
      <c r="H7271" s="31"/>
    </row>
    <row r="7272" spans="1:8">
      <c r="A7272" s="18"/>
      <c r="B7272" s="19"/>
      <c r="H7272" s="31"/>
    </row>
    <row r="7273" spans="1:8">
      <c r="A7273" s="18"/>
      <c r="B7273" s="19"/>
      <c r="H7273" s="31"/>
    </row>
    <row r="7274" spans="1:8">
      <c r="A7274" s="18"/>
      <c r="B7274" s="19"/>
      <c r="H7274" s="31"/>
    </row>
    <row r="7275" spans="1:8">
      <c r="A7275" s="18"/>
      <c r="B7275" s="19"/>
      <c r="H7275" s="31"/>
    </row>
    <row r="7276" spans="1:8">
      <c r="A7276" s="18"/>
      <c r="B7276" s="19"/>
      <c r="H7276" s="31"/>
    </row>
    <row r="7277" spans="1:8">
      <c r="A7277" s="18"/>
      <c r="B7277" s="19"/>
      <c r="H7277" s="31"/>
    </row>
    <row r="7278" spans="1:8">
      <c r="A7278" s="18"/>
      <c r="B7278" s="19"/>
      <c r="H7278" s="31"/>
    </row>
    <row r="7279" spans="1:8">
      <c r="A7279" s="18"/>
      <c r="B7279" s="19"/>
      <c r="H7279" s="31"/>
    </row>
    <row r="7280" spans="1:8">
      <c r="A7280" s="18"/>
      <c r="B7280" s="19"/>
      <c r="H7280" s="31"/>
    </row>
    <row r="7281" spans="1:8">
      <c r="A7281" s="18"/>
      <c r="B7281" s="19"/>
      <c r="H7281" s="31"/>
    </row>
    <row r="7282" spans="1:8">
      <c r="A7282" s="18"/>
      <c r="B7282" s="19"/>
      <c r="H7282" s="31"/>
    </row>
    <row r="7283" spans="1:8">
      <c r="A7283" s="18"/>
      <c r="B7283" s="19"/>
      <c r="H7283" s="31"/>
    </row>
    <row r="7284" spans="1:8">
      <c r="A7284" s="18"/>
      <c r="B7284" s="19"/>
      <c r="H7284" s="31"/>
    </row>
    <row r="7285" spans="1:8">
      <c r="A7285" s="18"/>
      <c r="B7285" s="19"/>
      <c r="H7285" s="31"/>
    </row>
    <row r="7286" spans="1:8">
      <c r="A7286" s="18"/>
      <c r="B7286" s="19"/>
      <c r="H7286" s="31"/>
    </row>
    <row r="7287" spans="1:8">
      <c r="A7287" s="18"/>
      <c r="B7287" s="19"/>
      <c r="H7287" s="31"/>
    </row>
    <row r="7288" spans="1:8">
      <c r="A7288" s="18"/>
      <c r="B7288" s="19"/>
      <c r="H7288" s="31"/>
    </row>
    <row r="7289" spans="1:8">
      <c r="A7289" s="18"/>
      <c r="B7289" s="19"/>
      <c r="H7289" s="31"/>
    </row>
    <row r="7290" spans="1:8">
      <c r="A7290" s="18"/>
      <c r="B7290" s="19"/>
      <c r="H7290" s="31"/>
    </row>
    <row r="7291" spans="1:8">
      <c r="A7291" s="18"/>
      <c r="B7291" s="19"/>
      <c r="H7291" s="31"/>
    </row>
    <row r="7292" spans="1:8">
      <c r="A7292" s="18"/>
      <c r="B7292" s="19"/>
      <c r="H7292" s="31"/>
    </row>
    <row r="7293" spans="1:8">
      <c r="A7293" s="18"/>
      <c r="B7293" s="19"/>
      <c r="H7293" s="31"/>
    </row>
    <row r="7294" spans="1:8">
      <c r="A7294" s="18"/>
      <c r="B7294" s="19"/>
      <c r="H7294" s="31"/>
    </row>
    <row r="7295" spans="1:8">
      <c r="A7295" s="18"/>
      <c r="B7295" s="19"/>
      <c r="H7295" s="31"/>
    </row>
    <row r="7296" spans="1:8">
      <c r="A7296" s="18"/>
      <c r="B7296" s="19"/>
      <c r="H7296" s="31"/>
    </row>
    <row r="7297" spans="1:8">
      <c r="A7297" s="18"/>
      <c r="B7297" s="19"/>
      <c r="H7297" s="31"/>
    </row>
    <row r="7298" spans="1:8">
      <c r="A7298" s="18"/>
      <c r="B7298" s="19"/>
      <c r="H7298" s="31"/>
    </row>
    <row r="7299" spans="1:8">
      <c r="A7299" s="18"/>
      <c r="B7299" s="19"/>
      <c r="H7299" s="31"/>
    </row>
    <row r="7300" spans="1:8">
      <c r="A7300" s="18"/>
      <c r="B7300" s="19"/>
      <c r="H7300" s="31"/>
    </row>
    <row r="7301" spans="1:8">
      <c r="A7301" s="18"/>
      <c r="B7301" s="19"/>
      <c r="H7301" s="31"/>
    </row>
    <row r="7302" spans="1:8">
      <c r="A7302" s="18"/>
      <c r="B7302" s="19"/>
      <c r="H7302" s="31"/>
    </row>
    <row r="7303" spans="1:8">
      <c r="A7303" s="18"/>
      <c r="B7303" s="19"/>
      <c r="H7303" s="31"/>
    </row>
    <row r="7304" spans="1:8">
      <c r="A7304" s="18"/>
      <c r="B7304" s="19"/>
      <c r="H7304" s="31"/>
    </row>
    <row r="7305" spans="1:8">
      <c r="A7305" s="18"/>
      <c r="B7305" s="19"/>
      <c r="H7305" s="31"/>
    </row>
    <row r="7306" spans="1:8">
      <c r="A7306" s="18"/>
      <c r="B7306" s="19"/>
      <c r="H7306" s="31"/>
    </row>
    <row r="7307" spans="1:8">
      <c r="A7307" s="18"/>
      <c r="B7307" s="19"/>
      <c r="H7307" s="31"/>
    </row>
    <row r="7308" spans="1:8">
      <c r="A7308" s="18"/>
      <c r="B7308" s="19"/>
      <c r="H7308" s="31"/>
    </row>
    <row r="7309" spans="1:8">
      <c r="A7309" s="18"/>
      <c r="B7309" s="19"/>
      <c r="H7309" s="31"/>
    </row>
    <row r="7310" spans="1:8">
      <c r="A7310" s="18"/>
      <c r="B7310" s="19"/>
      <c r="H7310" s="31"/>
    </row>
    <row r="7311" spans="1:8">
      <c r="A7311" s="18"/>
      <c r="B7311" s="19"/>
      <c r="H7311" s="31"/>
    </row>
    <row r="7312" spans="1:8">
      <c r="A7312" s="18"/>
      <c r="B7312" s="19"/>
      <c r="H7312" s="31"/>
    </row>
    <row r="7313" spans="1:8">
      <c r="A7313" s="18"/>
      <c r="B7313" s="19"/>
      <c r="H7313" s="31"/>
    </row>
    <row r="7314" spans="1:8">
      <c r="A7314" s="18"/>
      <c r="B7314" s="19"/>
      <c r="H7314" s="31"/>
    </row>
    <row r="7315" spans="1:8">
      <c r="A7315" s="18"/>
      <c r="B7315" s="19"/>
      <c r="H7315" s="31"/>
    </row>
    <row r="7316" spans="1:8">
      <c r="A7316" s="18"/>
      <c r="B7316" s="19"/>
      <c r="H7316" s="31"/>
    </row>
    <row r="7317" spans="1:8">
      <c r="A7317" s="18"/>
      <c r="B7317" s="19"/>
      <c r="H7317" s="31"/>
    </row>
    <row r="7318" spans="1:8">
      <c r="A7318" s="18"/>
      <c r="B7318" s="19"/>
      <c r="H7318" s="31"/>
    </row>
    <row r="7319" spans="1:8">
      <c r="A7319" s="18"/>
      <c r="B7319" s="19"/>
      <c r="H7319" s="31"/>
    </row>
    <row r="7320" spans="1:8">
      <c r="A7320" s="18"/>
      <c r="B7320" s="19"/>
      <c r="H7320" s="31"/>
    </row>
    <row r="7321" spans="1:8">
      <c r="A7321" s="18"/>
      <c r="B7321" s="19"/>
      <c r="H7321" s="31"/>
    </row>
    <row r="7322" spans="1:8">
      <c r="A7322" s="18"/>
      <c r="B7322" s="19"/>
      <c r="H7322" s="31"/>
    </row>
    <row r="7323" spans="1:8">
      <c r="A7323" s="18"/>
      <c r="B7323" s="19"/>
      <c r="H7323" s="31"/>
    </row>
    <row r="7324" spans="1:8">
      <c r="A7324" s="18"/>
      <c r="B7324" s="19"/>
      <c r="H7324" s="31"/>
    </row>
    <row r="7325" spans="1:8">
      <c r="A7325" s="18"/>
      <c r="B7325" s="19"/>
      <c r="H7325" s="31"/>
    </row>
    <row r="7326" spans="1:8">
      <c r="A7326" s="18"/>
      <c r="B7326" s="19"/>
      <c r="H7326" s="31"/>
    </row>
    <row r="7327" spans="1:8">
      <c r="A7327" s="18"/>
      <c r="B7327" s="19"/>
      <c r="H7327" s="31"/>
    </row>
    <row r="7328" spans="1:8">
      <c r="A7328" s="18"/>
      <c r="B7328" s="19"/>
      <c r="H7328" s="31"/>
    </row>
    <row r="7329" spans="1:8">
      <c r="A7329" s="18"/>
      <c r="B7329" s="19"/>
      <c r="H7329" s="31"/>
    </row>
    <row r="7330" spans="1:8">
      <c r="A7330" s="18"/>
      <c r="B7330" s="19"/>
      <c r="H7330" s="31"/>
    </row>
    <row r="7331" spans="1:8">
      <c r="A7331" s="18"/>
      <c r="B7331" s="19"/>
      <c r="H7331" s="31"/>
    </row>
    <row r="7332" spans="1:8">
      <c r="A7332" s="18"/>
      <c r="B7332" s="19"/>
      <c r="H7332" s="31"/>
    </row>
    <row r="7333" spans="1:8">
      <c r="A7333" s="18"/>
      <c r="B7333" s="19"/>
      <c r="H7333" s="31"/>
    </row>
    <row r="7334" spans="1:8">
      <c r="A7334" s="18"/>
      <c r="B7334" s="19"/>
      <c r="H7334" s="31"/>
    </row>
    <row r="7335" spans="1:8">
      <c r="A7335" s="18"/>
      <c r="B7335" s="19"/>
      <c r="H7335" s="31"/>
    </row>
    <row r="7336" spans="1:8">
      <c r="A7336" s="18"/>
      <c r="B7336" s="19"/>
      <c r="H7336" s="31"/>
    </row>
    <row r="7337" spans="1:8">
      <c r="A7337" s="18"/>
      <c r="B7337" s="19"/>
      <c r="H7337" s="31"/>
    </row>
    <row r="7338" spans="1:8">
      <c r="A7338" s="18"/>
      <c r="B7338" s="19"/>
      <c r="H7338" s="31"/>
    </row>
    <row r="7339" spans="1:8">
      <c r="A7339" s="18"/>
      <c r="B7339" s="19"/>
      <c r="H7339" s="31"/>
    </row>
    <row r="7340" spans="1:8">
      <c r="A7340" s="18"/>
      <c r="B7340" s="19"/>
      <c r="H7340" s="31"/>
    </row>
    <row r="7341" spans="1:8">
      <c r="A7341" s="18"/>
      <c r="B7341" s="19"/>
      <c r="H7341" s="31"/>
    </row>
    <row r="7342" spans="1:8">
      <c r="A7342" s="18"/>
      <c r="B7342" s="19"/>
      <c r="H7342" s="31"/>
    </row>
    <row r="7343" spans="1:8">
      <c r="A7343" s="18"/>
      <c r="B7343" s="19"/>
      <c r="H7343" s="31"/>
    </row>
    <row r="7344" spans="1:8">
      <c r="A7344" s="18"/>
      <c r="B7344" s="19"/>
      <c r="H7344" s="31"/>
    </row>
    <row r="7345" spans="1:8">
      <c r="A7345" s="18"/>
      <c r="B7345" s="19"/>
      <c r="H7345" s="31"/>
    </row>
    <row r="7346" spans="1:8">
      <c r="A7346" s="18"/>
      <c r="B7346" s="19"/>
      <c r="H7346" s="31"/>
    </row>
    <row r="7347" spans="1:8">
      <c r="A7347" s="18"/>
      <c r="B7347" s="19"/>
      <c r="H7347" s="31"/>
    </row>
    <row r="7348" spans="1:8">
      <c r="A7348" s="18"/>
      <c r="B7348" s="19"/>
      <c r="H7348" s="31"/>
    </row>
    <row r="7349" spans="1:8">
      <c r="A7349" s="18"/>
      <c r="B7349" s="19"/>
      <c r="H7349" s="31"/>
    </row>
    <row r="7350" spans="1:8">
      <c r="A7350" s="18"/>
      <c r="B7350" s="19"/>
      <c r="H7350" s="31"/>
    </row>
    <row r="7351" spans="1:8">
      <c r="A7351" s="18"/>
      <c r="B7351" s="19"/>
      <c r="H7351" s="31"/>
    </row>
    <row r="7352" spans="1:8">
      <c r="A7352" s="18"/>
      <c r="B7352" s="19"/>
      <c r="H7352" s="31"/>
    </row>
    <row r="7353" spans="1:8">
      <c r="A7353" s="18"/>
      <c r="B7353" s="19"/>
      <c r="H7353" s="31"/>
    </row>
    <row r="7354" spans="1:8">
      <c r="A7354" s="18"/>
      <c r="B7354" s="19"/>
      <c r="H7354" s="31"/>
    </row>
    <row r="7355" spans="1:8">
      <c r="A7355" s="18"/>
      <c r="B7355" s="19"/>
      <c r="H7355" s="31"/>
    </row>
    <row r="7356" spans="1:8">
      <c r="A7356" s="18"/>
      <c r="B7356" s="19"/>
      <c r="H7356" s="31"/>
    </row>
    <row r="7357" spans="1:8">
      <c r="A7357" s="18"/>
      <c r="B7357" s="19"/>
      <c r="H7357" s="31"/>
    </row>
    <row r="7358" spans="1:8">
      <c r="A7358" s="18"/>
      <c r="B7358" s="19"/>
      <c r="H7358" s="31"/>
    </row>
    <row r="7359" spans="1:8">
      <c r="A7359" s="18"/>
      <c r="B7359" s="19"/>
      <c r="H7359" s="31"/>
    </row>
    <row r="7360" spans="1:8">
      <c r="A7360" s="18"/>
      <c r="B7360" s="19"/>
      <c r="H7360" s="31"/>
    </row>
    <row r="7361" spans="1:8">
      <c r="A7361" s="18"/>
      <c r="B7361" s="19"/>
      <c r="H7361" s="31"/>
    </row>
    <row r="7362" spans="1:8">
      <c r="A7362" s="18"/>
      <c r="B7362" s="19"/>
      <c r="H7362" s="31"/>
    </row>
    <row r="7363" spans="1:8">
      <c r="A7363" s="18"/>
      <c r="B7363" s="19"/>
      <c r="H7363" s="31"/>
    </row>
    <row r="7364" spans="1:8">
      <c r="A7364" s="18"/>
      <c r="B7364" s="19"/>
      <c r="H7364" s="31"/>
    </row>
    <row r="7365" spans="1:8">
      <c r="A7365" s="18"/>
      <c r="B7365" s="19"/>
      <c r="H7365" s="31"/>
    </row>
    <row r="7366" spans="1:8">
      <c r="A7366" s="18"/>
      <c r="B7366" s="19"/>
      <c r="H7366" s="31"/>
    </row>
    <row r="7367" spans="1:8">
      <c r="A7367" s="18"/>
      <c r="B7367" s="19"/>
      <c r="H7367" s="31"/>
    </row>
    <row r="7368" spans="1:8">
      <c r="A7368" s="18"/>
      <c r="B7368" s="19"/>
      <c r="H7368" s="31"/>
    </row>
    <row r="7369" spans="1:8">
      <c r="A7369" s="18"/>
      <c r="B7369" s="19"/>
      <c r="H7369" s="31"/>
    </row>
    <row r="7370" spans="1:8">
      <c r="A7370" s="18"/>
      <c r="B7370" s="19"/>
      <c r="H7370" s="31"/>
    </row>
    <row r="7371" spans="1:8">
      <c r="A7371" s="18"/>
      <c r="B7371" s="19"/>
      <c r="H7371" s="31"/>
    </row>
    <row r="7372" spans="1:8">
      <c r="A7372" s="18"/>
      <c r="B7372" s="19"/>
      <c r="H7372" s="31"/>
    </row>
    <row r="7373" spans="1:8">
      <c r="A7373" s="18"/>
      <c r="B7373" s="19"/>
      <c r="H7373" s="31"/>
    </row>
    <row r="7374" spans="1:8">
      <c r="A7374" s="18"/>
      <c r="B7374" s="19"/>
      <c r="H7374" s="31"/>
    </row>
    <row r="7375" spans="1:8">
      <c r="A7375" s="18"/>
      <c r="B7375" s="19"/>
      <c r="H7375" s="31"/>
    </row>
    <row r="7376" spans="1:8">
      <c r="A7376" s="18"/>
      <c r="B7376" s="19"/>
      <c r="H7376" s="31"/>
    </row>
    <row r="7377" spans="1:8">
      <c r="A7377" s="18"/>
      <c r="B7377" s="19"/>
      <c r="H7377" s="31"/>
    </row>
    <row r="7378" spans="1:8">
      <c r="A7378" s="18"/>
      <c r="B7378" s="19"/>
      <c r="H7378" s="31"/>
    </row>
    <row r="7379" spans="1:8">
      <c r="A7379" s="18"/>
      <c r="B7379" s="19"/>
      <c r="H7379" s="31"/>
    </row>
    <row r="7380" spans="1:8">
      <c r="A7380" s="18"/>
      <c r="B7380" s="19"/>
      <c r="H7380" s="31"/>
    </row>
    <row r="7381" spans="1:8">
      <c r="A7381" s="18"/>
      <c r="B7381" s="19"/>
      <c r="H7381" s="31"/>
    </row>
    <row r="7382" spans="1:8">
      <c r="A7382" s="18"/>
      <c r="B7382" s="19"/>
      <c r="H7382" s="31"/>
    </row>
    <row r="7383" spans="1:8">
      <c r="A7383" s="18"/>
      <c r="B7383" s="19"/>
      <c r="H7383" s="31"/>
    </row>
    <row r="7384" spans="1:8">
      <c r="A7384" s="18"/>
      <c r="B7384" s="19"/>
      <c r="H7384" s="31"/>
    </row>
    <row r="7385" spans="1:8">
      <c r="A7385" s="18"/>
      <c r="B7385" s="19"/>
      <c r="H7385" s="31"/>
    </row>
    <row r="7386" spans="1:8">
      <c r="A7386" s="18"/>
      <c r="B7386" s="19"/>
      <c r="H7386" s="31"/>
    </row>
    <row r="7387" spans="1:8">
      <c r="A7387" s="18"/>
      <c r="B7387" s="19"/>
      <c r="H7387" s="31"/>
    </row>
    <row r="7388" spans="1:8">
      <c r="A7388" s="18"/>
      <c r="B7388" s="19"/>
      <c r="H7388" s="31"/>
    </row>
    <row r="7389" spans="1:8">
      <c r="A7389" s="18"/>
      <c r="B7389" s="19"/>
      <c r="H7389" s="31"/>
    </row>
    <row r="7390" spans="1:8">
      <c r="A7390" s="18"/>
      <c r="B7390" s="19"/>
      <c r="H7390" s="31"/>
    </row>
    <row r="7391" spans="1:8">
      <c r="A7391" s="18"/>
      <c r="B7391" s="19"/>
      <c r="H7391" s="31"/>
    </row>
    <row r="7392" spans="1:8">
      <c r="A7392" s="18"/>
      <c r="B7392" s="19"/>
      <c r="H7392" s="31"/>
    </row>
    <row r="7393" spans="1:8">
      <c r="A7393" s="18"/>
      <c r="B7393" s="19"/>
      <c r="H7393" s="31"/>
    </row>
    <row r="7394" spans="1:8">
      <c r="A7394" s="18"/>
      <c r="B7394" s="19"/>
      <c r="H7394" s="31"/>
    </row>
    <row r="7395" spans="1:8">
      <c r="A7395" s="18"/>
      <c r="B7395" s="19"/>
      <c r="H7395" s="31"/>
    </row>
    <row r="7396" spans="1:8">
      <c r="A7396" s="18"/>
      <c r="B7396" s="19"/>
      <c r="H7396" s="31"/>
    </row>
    <row r="7397" spans="1:8">
      <c r="A7397" s="18"/>
      <c r="B7397" s="19"/>
      <c r="H7397" s="31"/>
    </row>
    <row r="7398" spans="1:8">
      <c r="A7398" s="18"/>
      <c r="B7398" s="19"/>
      <c r="H7398" s="31"/>
    </row>
    <row r="7399" spans="1:8">
      <c r="A7399" s="18"/>
      <c r="B7399" s="19"/>
      <c r="H7399" s="31"/>
    </row>
    <row r="7400" spans="1:8">
      <c r="A7400" s="18"/>
      <c r="B7400" s="19"/>
      <c r="H7400" s="31"/>
    </row>
    <row r="7401" spans="1:8">
      <c r="A7401" s="18"/>
      <c r="B7401" s="19"/>
      <c r="H7401" s="31"/>
    </row>
    <row r="7402" spans="1:8">
      <c r="A7402" s="18"/>
      <c r="B7402" s="19"/>
      <c r="H7402" s="31"/>
    </row>
    <row r="7403" spans="1:8">
      <c r="A7403" s="18"/>
      <c r="B7403" s="19"/>
      <c r="H7403" s="31"/>
    </row>
    <row r="7404" spans="1:8">
      <c r="A7404" s="18"/>
      <c r="B7404" s="19"/>
      <c r="H7404" s="31"/>
    </row>
    <row r="7405" spans="1:8">
      <c r="A7405" s="18"/>
      <c r="B7405" s="19"/>
      <c r="H7405" s="31"/>
    </row>
    <row r="7406" spans="1:8">
      <c r="A7406" s="18"/>
      <c r="B7406" s="19"/>
      <c r="H7406" s="31"/>
    </row>
    <row r="7407" spans="1:8">
      <c r="A7407" s="18"/>
      <c r="B7407" s="19"/>
      <c r="H7407" s="31"/>
    </row>
    <row r="7408" spans="1:8">
      <c r="A7408" s="18"/>
      <c r="B7408" s="19"/>
      <c r="H7408" s="31"/>
    </row>
    <row r="7409" spans="1:8">
      <c r="A7409" s="18"/>
      <c r="B7409" s="19"/>
      <c r="H7409" s="31"/>
    </row>
    <row r="7410" spans="1:8">
      <c r="A7410" s="18"/>
      <c r="B7410" s="19"/>
      <c r="H7410" s="31"/>
    </row>
    <row r="7411" spans="1:8">
      <c r="A7411" s="18"/>
      <c r="B7411" s="19"/>
      <c r="H7411" s="31"/>
    </row>
    <row r="7412" spans="1:8">
      <c r="A7412" s="18"/>
      <c r="B7412" s="19"/>
      <c r="H7412" s="31"/>
    </row>
    <row r="7413" spans="1:8">
      <c r="A7413" s="18"/>
      <c r="B7413" s="19"/>
      <c r="H7413" s="31"/>
    </row>
    <row r="7414" spans="1:8">
      <c r="A7414" s="18"/>
      <c r="B7414" s="19"/>
      <c r="H7414" s="31"/>
    </row>
    <row r="7415" spans="1:8">
      <c r="A7415" s="18"/>
      <c r="B7415" s="19"/>
      <c r="H7415" s="31"/>
    </row>
    <row r="7416" spans="1:8">
      <c r="A7416" s="18"/>
      <c r="B7416" s="19"/>
      <c r="H7416" s="31"/>
    </row>
    <row r="7417" spans="1:8">
      <c r="A7417" s="18"/>
      <c r="B7417" s="19"/>
      <c r="H7417" s="31"/>
    </row>
    <row r="7418" spans="1:8">
      <c r="A7418" s="18"/>
      <c r="B7418" s="19"/>
      <c r="H7418" s="31"/>
    </row>
    <row r="7419" spans="1:8">
      <c r="A7419" s="18"/>
      <c r="B7419" s="19"/>
      <c r="H7419" s="31"/>
    </row>
    <row r="7420" spans="1:8">
      <c r="A7420" s="18"/>
      <c r="B7420" s="19"/>
      <c r="H7420" s="31"/>
    </row>
    <row r="7421" spans="1:8">
      <c r="A7421" s="18"/>
      <c r="B7421" s="19"/>
      <c r="H7421" s="31"/>
    </row>
    <row r="7422" spans="1:8">
      <c r="A7422" s="18"/>
      <c r="B7422" s="19"/>
      <c r="H7422" s="31"/>
    </row>
    <row r="7423" spans="1:8">
      <c r="A7423" s="18"/>
      <c r="B7423" s="19"/>
      <c r="H7423" s="31"/>
    </row>
    <row r="7424" spans="1:8">
      <c r="A7424" s="18"/>
      <c r="B7424" s="19"/>
      <c r="H7424" s="31"/>
    </row>
    <row r="7425" spans="1:8">
      <c r="A7425" s="18"/>
      <c r="B7425" s="19"/>
      <c r="H7425" s="31"/>
    </row>
    <row r="7426" spans="1:8">
      <c r="A7426" s="18"/>
      <c r="B7426" s="19"/>
      <c r="H7426" s="31"/>
    </row>
    <row r="7427" spans="1:8">
      <c r="A7427" s="18"/>
      <c r="B7427" s="19"/>
      <c r="H7427" s="31"/>
    </row>
    <row r="7428" spans="1:8">
      <c r="A7428" s="18"/>
      <c r="B7428" s="19"/>
      <c r="H7428" s="31"/>
    </row>
    <row r="7429" spans="1:8">
      <c r="A7429" s="18"/>
      <c r="B7429" s="19"/>
      <c r="H7429" s="31"/>
    </row>
    <row r="7430" spans="1:8">
      <c r="A7430" s="18"/>
      <c r="B7430" s="19"/>
      <c r="H7430" s="31"/>
    </row>
    <row r="7431" spans="1:8">
      <c r="A7431" s="18"/>
      <c r="B7431" s="19"/>
      <c r="H7431" s="31"/>
    </row>
    <row r="7432" spans="1:8">
      <c r="A7432" s="18"/>
      <c r="B7432" s="19"/>
      <c r="H7432" s="31"/>
    </row>
    <row r="7433" spans="1:8">
      <c r="A7433" s="18"/>
      <c r="B7433" s="19"/>
      <c r="H7433" s="31"/>
    </row>
    <row r="7434" spans="1:8">
      <c r="A7434" s="18"/>
      <c r="B7434" s="19"/>
      <c r="H7434" s="31"/>
    </row>
    <row r="7435" spans="1:8">
      <c r="A7435" s="18"/>
      <c r="B7435" s="19"/>
      <c r="H7435" s="31"/>
    </row>
    <row r="7436" spans="1:8">
      <c r="A7436" s="18"/>
      <c r="B7436" s="19"/>
      <c r="H7436" s="31"/>
    </row>
    <row r="7437" spans="1:8">
      <c r="A7437" s="18"/>
      <c r="B7437" s="19"/>
      <c r="H7437" s="31"/>
    </row>
    <row r="7438" spans="1:8">
      <c r="A7438" s="18"/>
      <c r="B7438" s="19"/>
      <c r="H7438" s="31"/>
    </row>
    <row r="7439" spans="1:8">
      <c r="A7439" s="18"/>
      <c r="B7439" s="19"/>
      <c r="H7439" s="31"/>
    </row>
    <row r="7440" spans="1:8">
      <c r="A7440" s="18"/>
      <c r="B7440" s="19"/>
      <c r="H7440" s="31"/>
    </row>
    <row r="7441" spans="1:8">
      <c r="A7441" s="18"/>
      <c r="B7441" s="19"/>
      <c r="H7441" s="31"/>
    </row>
    <row r="7442" spans="1:8">
      <c r="A7442" s="18"/>
      <c r="B7442" s="19"/>
      <c r="H7442" s="31"/>
    </row>
    <row r="7443" spans="1:8">
      <c r="A7443" s="18"/>
      <c r="B7443" s="19"/>
      <c r="H7443" s="31"/>
    </row>
    <row r="7444" spans="1:8">
      <c r="A7444" s="18"/>
      <c r="B7444" s="19"/>
      <c r="H7444" s="31"/>
    </row>
    <row r="7445" spans="1:8">
      <c r="A7445" s="18"/>
      <c r="B7445" s="19"/>
      <c r="H7445" s="31"/>
    </row>
    <row r="7446" spans="1:8">
      <c r="A7446" s="18"/>
      <c r="B7446" s="19"/>
      <c r="H7446" s="31"/>
    </row>
    <row r="7447" spans="1:8">
      <c r="A7447" s="18"/>
      <c r="B7447" s="19"/>
      <c r="H7447" s="31"/>
    </row>
    <row r="7448" spans="1:8">
      <c r="A7448" s="18"/>
      <c r="B7448" s="19"/>
      <c r="H7448" s="31"/>
    </row>
    <row r="7449" spans="1:8">
      <c r="A7449" s="18"/>
      <c r="B7449" s="19"/>
      <c r="H7449" s="31"/>
    </row>
    <row r="7450" spans="1:8">
      <c r="A7450" s="18"/>
      <c r="B7450" s="19"/>
      <c r="H7450" s="31"/>
    </row>
    <row r="7451" spans="1:8">
      <c r="A7451" s="18"/>
      <c r="B7451" s="19"/>
      <c r="H7451" s="31"/>
    </row>
    <row r="7452" spans="1:8">
      <c r="A7452" s="18"/>
      <c r="B7452" s="19"/>
      <c r="H7452" s="31"/>
    </row>
    <row r="7453" spans="1:8">
      <c r="A7453" s="18"/>
      <c r="B7453" s="19"/>
      <c r="H7453" s="31"/>
    </row>
    <row r="7454" spans="1:8">
      <c r="A7454" s="18"/>
      <c r="B7454" s="19"/>
      <c r="H7454" s="31"/>
    </row>
    <row r="7455" spans="1:8">
      <c r="A7455" s="18"/>
      <c r="B7455" s="19"/>
      <c r="H7455" s="31"/>
    </row>
    <row r="7456" spans="1:8">
      <c r="A7456" s="18"/>
      <c r="B7456" s="19"/>
      <c r="H7456" s="31"/>
    </row>
    <row r="7457" spans="1:8">
      <c r="A7457" s="18"/>
      <c r="B7457" s="19"/>
      <c r="H7457" s="31"/>
    </row>
    <row r="7458" spans="1:8">
      <c r="A7458" s="18"/>
      <c r="B7458" s="19"/>
      <c r="H7458" s="31"/>
    </row>
    <row r="7459" spans="1:8">
      <c r="A7459" s="18"/>
      <c r="B7459" s="19"/>
      <c r="H7459" s="31"/>
    </row>
    <row r="7460" spans="1:8">
      <c r="A7460" s="18"/>
      <c r="B7460" s="19"/>
      <c r="H7460" s="31"/>
    </row>
    <row r="7461" spans="1:8">
      <c r="A7461" s="18"/>
      <c r="B7461" s="19"/>
      <c r="H7461" s="31"/>
    </row>
    <row r="7462" spans="1:8">
      <c r="A7462" s="18"/>
      <c r="B7462" s="19"/>
      <c r="H7462" s="31"/>
    </row>
    <row r="7463" spans="1:8">
      <c r="A7463" s="18"/>
      <c r="B7463" s="19"/>
      <c r="H7463" s="31"/>
    </row>
    <row r="7464" spans="1:8">
      <c r="A7464" s="18"/>
      <c r="B7464" s="19"/>
      <c r="H7464" s="31"/>
    </row>
    <row r="7465" spans="1:8">
      <c r="A7465" s="18"/>
      <c r="B7465" s="19"/>
      <c r="H7465" s="31"/>
    </row>
    <row r="7466" spans="1:8">
      <c r="A7466" s="18"/>
      <c r="B7466" s="19"/>
      <c r="H7466" s="31"/>
    </row>
    <row r="7467" spans="1:8">
      <c r="A7467" s="18"/>
      <c r="B7467" s="19"/>
      <c r="H7467" s="31"/>
    </row>
    <row r="7468" spans="1:8">
      <c r="A7468" s="18"/>
      <c r="B7468" s="19"/>
      <c r="H7468" s="31"/>
    </row>
    <row r="7469" spans="1:8">
      <c r="A7469" s="18"/>
      <c r="B7469" s="19"/>
      <c r="H7469" s="31"/>
    </row>
    <row r="7470" spans="1:8">
      <c r="A7470" s="18"/>
      <c r="B7470" s="19"/>
      <c r="H7470" s="31"/>
    </row>
    <row r="7471" spans="1:8">
      <c r="A7471" s="18"/>
      <c r="B7471" s="19"/>
      <c r="H7471" s="31"/>
    </row>
    <row r="7472" spans="1:8">
      <c r="A7472" s="18"/>
      <c r="B7472" s="19"/>
      <c r="H7472" s="31"/>
    </row>
    <row r="7473" spans="1:8">
      <c r="A7473" s="18"/>
      <c r="B7473" s="19"/>
      <c r="H7473" s="31"/>
    </row>
    <row r="7474" spans="1:8">
      <c r="A7474" s="18"/>
      <c r="B7474" s="19"/>
      <c r="H7474" s="31"/>
    </row>
    <row r="7475" spans="1:8">
      <c r="A7475" s="18"/>
      <c r="B7475" s="19"/>
      <c r="H7475" s="31"/>
    </row>
    <row r="7476" spans="1:8">
      <c r="A7476" s="18"/>
      <c r="B7476" s="19"/>
      <c r="H7476" s="31"/>
    </row>
    <row r="7477" spans="1:8">
      <c r="A7477" s="18"/>
      <c r="B7477" s="19"/>
      <c r="H7477" s="31"/>
    </row>
    <row r="7478" spans="1:8">
      <c r="A7478" s="18"/>
      <c r="B7478" s="19"/>
      <c r="H7478" s="31"/>
    </row>
    <row r="7479" spans="1:8">
      <c r="A7479" s="18"/>
      <c r="B7479" s="19"/>
      <c r="H7479" s="31"/>
    </row>
    <row r="7480" spans="1:8">
      <c r="A7480" s="18"/>
      <c r="B7480" s="19"/>
      <c r="H7480" s="31"/>
    </row>
    <row r="7481" spans="1:8">
      <c r="A7481" s="18"/>
      <c r="B7481" s="19"/>
      <c r="H7481" s="31"/>
    </row>
    <row r="7482" spans="1:8">
      <c r="A7482" s="18"/>
      <c r="B7482" s="19"/>
      <c r="H7482" s="31"/>
    </row>
    <row r="7483" spans="1:8">
      <c r="A7483" s="18"/>
      <c r="B7483" s="19"/>
      <c r="H7483" s="31"/>
    </row>
    <row r="7484" spans="1:8">
      <c r="A7484" s="18"/>
      <c r="B7484" s="19"/>
      <c r="H7484" s="31"/>
    </row>
    <row r="7485" spans="1:8">
      <c r="A7485" s="18"/>
      <c r="B7485" s="19"/>
      <c r="H7485" s="31"/>
    </row>
    <row r="7486" spans="1:8">
      <c r="A7486" s="18"/>
      <c r="B7486" s="19"/>
      <c r="H7486" s="31"/>
    </row>
    <row r="7487" spans="1:8">
      <c r="A7487" s="18"/>
      <c r="B7487" s="19"/>
      <c r="H7487" s="31"/>
    </row>
    <row r="7488" spans="1:8">
      <c r="A7488" s="18"/>
      <c r="B7488" s="19"/>
      <c r="H7488" s="31"/>
    </row>
    <row r="7489" spans="1:8">
      <c r="A7489" s="18"/>
      <c r="B7489" s="19"/>
      <c r="H7489" s="31"/>
    </row>
    <row r="7490" spans="1:8">
      <c r="A7490" s="18"/>
      <c r="B7490" s="19"/>
      <c r="H7490" s="31"/>
    </row>
    <row r="7491" spans="1:8">
      <c r="A7491" s="18"/>
      <c r="B7491" s="19"/>
      <c r="H7491" s="31"/>
    </row>
    <row r="7492" spans="1:8">
      <c r="A7492" s="18"/>
      <c r="B7492" s="19"/>
      <c r="H7492" s="31"/>
    </row>
    <row r="7493" spans="1:8">
      <c r="A7493" s="18"/>
      <c r="B7493" s="19"/>
      <c r="H7493" s="31"/>
    </row>
    <row r="7494" spans="1:8">
      <c r="A7494" s="18"/>
      <c r="B7494" s="19"/>
      <c r="H7494" s="31"/>
    </row>
    <row r="7495" spans="1:8">
      <c r="A7495" s="18"/>
      <c r="B7495" s="19"/>
      <c r="H7495" s="31"/>
    </row>
    <row r="7496" spans="1:8">
      <c r="A7496" s="18"/>
      <c r="B7496" s="19"/>
      <c r="H7496" s="31"/>
    </row>
    <row r="7497" spans="1:8">
      <c r="A7497" s="18"/>
      <c r="B7497" s="19"/>
      <c r="H7497" s="31"/>
    </row>
    <row r="7498" spans="1:8">
      <c r="A7498" s="18"/>
      <c r="B7498" s="19"/>
      <c r="H7498" s="31"/>
    </row>
    <row r="7499" spans="1:8">
      <c r="A7499" s="18"/>
      <c r="B7499" s="19"/>
      <c r="H7499" s="31"/>
    </row>
    <row r="7500" spans="1:8">
      <c r="A7500" s="18"/>
      <c r="B7500" s="19"/>
      <c r="H7500" s="31"/>
    </row>
    <row r="7501" spans="1:8">
      <c r="A7501" s="18"/>
      <c r="B7501" s="19"/>
      <c r="H7501" s="31"/>
    </row>
    <row r="7502" spans="1:8">
      <c r="A7502" s="18"/>
      <c r="B7502" s="19"/>
      <c r="H7502" s="31"/>
    </row>
    <row r="7503" spans="1:8">
      <c r="A7503" s="18"/>
      <c r="B7503" s="19"/>
      <c r="H7503" s="31"/>
    </row>
    <row r="7504" spans="1:8">
      <c r="A7504" s="18"/>
      <c r="B7504" s="19"/>
      <c r="H7504" s="31"/>
    </row>
    <row r="7505" spans="1:8">
      <c r="A7505" s="18"/>
      <c r="B7505" s="19"/>
      <c r="H7505" s="31"/>
    </row>
    <row r="7506" spans="1:8">
      <c r="A7506" s="18"/>
      <c r="B7506" s="19"/>
      <c r="H7506" s="31"/>
    </row>
    <row r="7507" spans="1:8">
      <c r="A7507" s="18"/>
      <c r="B7507" s="19"/>
      <c r="H7507" s="31"/>
    </row>
    <row r="7508" spans="1:8">
      <c r="A7508" s="18"/>
      <c r="B7508" s="19"/>
      <c r="H7508" s="31"/>
    </row>
    <row r="7509" spans="1:8">
      <c r="A7509" s="18"/>
      <c r="B7509" s="19"/>
      <c r="H7509" s="31"/>
    </row>
    <row r="7510" spans="1:8">
      <c r="A7510" s="18"/>
      <c r="B7510" s="19"/>
      <c r="H7510" s="31"/>
    </row>
    <row r="7511" spans="1:8">
      <c r="A7511" s="18"/>
      <c r="B7511" s="19"/>
      <c r="H7511" s="31"/>
    </row>
    <row r="7512" spans="1:8">
      <c r="A7512" s="18"/>
      <c r="B7512" s="19"/>
      <c r="H7512" s="31"/>
    </row>
    <row r="7513" spans="1:8">
      <c r="A7513" s="18"/>
      <c r="B7513" s="19"/>
      <c r="H7513" s="31"/>
    </row>
    <row r="7514" spans="1:8">
      <c r="A7514" s="18"/>
      <c r="B7514" s="19"/>
      <c r="H7514" s="31"/>
    </row>
    <row r="7515" spans="1:8">
      <c r="A7515" s="18"/>
      <c r="B7515" s="19"/>
      <c r="H7515" s="31"/>
    </row>
    <row r="7516" spans="1:8">
      <c r="A7516" s="18"/>
      <c r="B7516" s="19"/>
      <c r="H7516" s="31"/>
    </row>
    <row r="7517" spans="1:8">
      <c r="A7517" s="18"/>
      <c r="B7517" s="19"/>
      <c r="H7517" s="31"/>
    </row>
    <row r="7518" spans="1:8">
      <c r="A7518" s="18"/>
      <c r="B7518" s="19"/>
      <c r="H7518" s="31"/>
    </row>
    <row r="7519" spans="1:8">
      <c r="A7519" s="18"/>
      <c r="B7519" s="19"/>
      <c r="H7519" s="31"/>
    </row>
    <row r="7520" spans="1:8">
      <c r="A7520" s="18"/>
      <c r="B7520" s="19"/>
      <c r="H7520" s="31"/>
    </row>
    <row r="7521" spans="1:8">
      <c r="A7521" s="18"/>
      <c r="B7521" s="19"/>
      <c r="H7521" s="31"/>
    </row>
    <row r="7522" spans="1:8">
      <c r="A7522" s="18"/>
      <c r="B7522" s="19"/>
      <c r="H7522" s="31"/>
    </row>
    <row r="7523" spans="1:8">
      <c r="A7523" s="18"/>
      <c r="B7523" s="19"/>
      <c r="H7523" s="31"/>
    </row>
    <row r="7524" spans="1:8">
      <c r="A7524" s="18"/>
      <c r="B7524" s="19"/>
      <c r="H7524" s="31"/>
    </row>
    <row r="7525" spans="1:8">
      <c r="A7525" s="18"/>
      <c r="B7525" s="19"/>
      <c r="H7525" s="31"/>
    </row>
    <row r="7526" spans="1:8">
      <c r="A7526" s="18"/>
      <c r="B7526" s="19"/>
      <c r="H7526" s="31"/>
    </row>
    <row r="7527" spans="1:8">
      <c r="A7527" s="18"/>
      <c r="B7527" s="19"/>
      <c r="H7527" s="31"/>
    </row>
    <row r="7528" spans="1:8">
      <c r="A7528" s="18"/>
      <c r="B7528" s="19"/>
      <c r="H7528" s="31"/>
    </row>
    <row r="7529" spans="1:8">
      <c r="A7529" s="18"/>
      <c r="B7529" s="19"/>
      <c r="H7529" s="31"/>
    </row>
    <row r="7530" spans="1:8">
      <c r="A7530" s="18"/>
      <c r="B7530" s="19"/>
      <c r="H7530" s="31"/>
    </row>
    <row r="7531" spans="1:8">
      <c r="A7531" s="18"/>
      <c r="B7531" s="19"/>
      <c r="H7531" s="31"/>
    </row>
    <row r="7532" spans="1:8">
      <c r="A7532" s="18"/>
      <c r="B7532" s="19"/>
      <c r="H7532" s="31"/>
    </row>
    <row r="7533" spans="1:8">
      <c r="A7533" s="18"/>
      <c r="B7533" s="19"/>
      <c r="H7533" s="31"/>
    </row>
    <row r="7534" spans="1:8">
      <c r="A7534" s="18"/>
      <c r="B7534" s="19"/>
      <c r="H7534" s="31"/>
    </row>
    <row r="7535" spans="1:8">
      <c r="A7535" s="18"/>
      <c r="B7535" s="19"/>
      <c r="H7535" s="31"/>
    </row>
    <row r="7536" spans="1:8">
      <c r="A7536" s="18"/>
      <c r="B7536" s="19"/>
      <c r="H7536" s="31"/>
    </row>
    <row r="7537" spans="1:8">
      <c r="A7537" s="18"/>
      <c r="B7537" s="19"/>
      <c r="H7537" s="31"/>
    </row>
    <row r="7538" spans="1:8">
      <c r="A7538" s="18"/>
      <c r="B7538" s="19"/>
      <c r="H7538" s="31"/>
    </row>
    <row r="7539" spans="1:8">
      <c r="A7539" s="18"/>
      <c r="B7539" s="19"/>
      <c r="H7539" s="31"/>
    </row>
    <row r="7540" spans="1:8">
      <c r="A7540" s="18"/>
      <c r="B7540" s="19"/>
      <c r="H7540" s="31"/>
    </row>
    <row r="7541" spans="1:8">
      <c r="A7541" s="18"/>
      <c r="B7541" s="19"/>
      <c r="H7541" s="31"/>
    </row>
    <row r="7542" spans="1:8">
      <c r="A7542" s="18"/>
      <c r="B7542" s="19"/>
      <c r="H7542" s="31"/>
    </row>
    <row r="7543" spans="1:8">
      <c r="A7543" s="18"/>
      <c r="B7543" s="19"/>
      <c r="H7543" s="31"/>
    </row>
    <row r="7544" spans="1:8">
      <c r="A7544" s="18"/>
      <c r="B7544" s="19"/>
      <c r="H7544" s="31"/>
    </row>
    <row r="7545" spans="1:8">
      <c r="A7545" s="18"/>
      <c r="B7545" s="19"/>
      <c r="H7545" s="31"/>
    </row>
    <row r="7546" spans="1:8">
      <c r="A7546" s="18"/>
      <c r="B7546" s="19"/>
      <c r="H7546" s="31"/>
    </row>
    <row r="7547" spans="1:8">
      <c r="A7547" s="18"/>
      <c r="B7547" s="19"/>
      <c r="H7547" s="31"/>
    </row>
    <row r="7548" spans="1:8">
      <c r="A7548" s="18"/>
      <c r="B7548" s="19"/>
      <c r="H7548" s="31"/>
    </row>
    <row r="7549" spans="1:8">
      <c r="A7549" s="18"/>
      <c r="B7549" s="19"/>
      <c r="H7549" s="31"/>
    </row>
    <row r="7550" spans="1:8">
      <c r="A7550" s="18"/>
      <c r="B7550" s="19"/>
      <c r="H7550" s="31"/>
    </row>
    <row r="7551" spans="1:8">
      <c r="A7551" s="18"/>
      <c r="B7551" s="19"/>
      <c r="H7551" s="31"/>
    </row>
    <row r="7552" spans="1:8">
      <c r="A7552" s="18"/>
      <c r="B7552" s="19"/>
      <c r="H7552" s="31"/>
    </row>
    <row r="7553" spans="1:8">
      <c r="A7553" s="18"/>
      <c r="B7553" s="19"/>
      <c r="H7553" s="31"/>
    </row>
    <row r="7554" spans="1:8">
      <c r="A7554" s="18"/>
      <c r="B7554" s="19"/>
      <c r="H7554" s="31"/>
    </row>
    <row r="7555" spans="1:8">
      <c r="A7555" s="18"/>
      <c r="B7555" s="19"/>
      <c r="H7555" s="31"/>
    </row>
    <row r="7556" spans="1:8">
      <c r="A7556" s="18"/>
      <c r="B7556" s="19"/>
      <c r="H7556" s="31"/>
    </row>
    <row r="7557" spans="1:8">
      <c r="A7557" s="18"/>
      <c r="B7557" s="19"/>
      <c r="H7557" s="31"/>
    </row>
    <row r="7558" spans="1:8">
      <c r="A7558" s="18"/>
      <c r="B7558" s="19"/>
      <c r="H7558" s="31"/>
    </row>
    <row r="7559" spans="1:8">
      <c r="A7559" s="18"/>
      <c r="B7559" s="19"/>
      <c r="H7559" s="31"/>
    </row>
    <row r="7560" spans="1:8">
      <c r="A7560" s="18"/>
      <c r="B7560" s="19"/>
      <c r="H7560" s="31"/>
    </row>
    <row r="7561" spans="1:8">
      <c r="A7561" s="18"/>
      <c r="B7561" s="19"/>
      <c r="H7561" s="31"/>
    </row>
    <row r="7562" spans="1:8">
      <c r="A7562" s="18"/>
      <c r="B7562" s="19"/>
      <c r="H7562" s="31"/>
    </row>
    <row r="7563" spans="1:8">
      <c r="A7563" s="18"/>
      <c r="B7563" s="19"/>
      <c r="H7563" s="31"/>
    </row>
    <row r="7564" spans="1:8">
      <c r="A7564" s="18"/>
      <c r="B7564" s="19"/>
      <c r="H7564" s="31"/>
    </row>
    <row r="7565" spans="1:8">
      <c r="A7565" s="18"/>
      <c r="B7565" s="19"/>
      <c r="H7565" s="31"/>
    </row>
    <row r="7566" spans="1:8">
      <c r="A7566" s="18"/>
      <c r="B7566" s="19"/>
      <c r="H7566" s="31"/>
    </row>
    <row r="7567" spans="1:8">
      <c r="A7567" s="18"/>
      <c r="B7567" s="19"/>
      <c r="H7567" s="31"/>
    </row>
    <row r="7568" spans="1:8">
      <c r="A7568" s="18"/>
      <c r="B7568" s="19"/>
      <c r="H7568" s="31"/>
    </row>
    <row r="7569" spans="1:8">
      <c r="A7569" s="18"/>
      <c r="B7569" s="19"/>
      <c r="H7569" s="31"/>
    </row>
    <row r="7570" spans="1:8">
      <c r="A7570" s="18"/>
      <c r="B7570" s="19"/>
      <c r="H7570" s="31"/>
    </row>
    <row r="7571" spans="1:8">
      <c r="A7571" s="18"/>
      <c r="B7571" s="19"/>
      <c r="H7571" s="31"/>
    </row>
    <row r="7572" spans="1:8">
      <c r="A7572" s="18"/>
      <c r="B7572" s="19"/>
      <c r="H7572" s="31"/>
    </row>
    <row r="7573" spans="1:8">
      <c r="A7573" s="18"/>
      <c r="B7573" s="19"/>
      <c r="H7573" s="31"/>
    </row>
    <row r="7574" spans="1:8">
      <c r="A7574" s="18"/>
      <c r="B7574" s="19"/>
      <c r="H7574" s="31"/>
    </row>
    <row r="7575" spans="1:8">
      <c r="A7575" s="18"/>
      <c r="B7575" s="19"/>
      <c r="H7575" s="31"/>
    </row>
    <row r="7576" spans="1:8">
      <c r="A7576" s="18"/>
      <c r="B7576" s="19"/>
      <c r="H7576" s="31"/>
    </row>
    <row r="7577" spans="1:8">
      <c r="A7577" s="18"/>
      <c r="B7577" s="19"/>
      <c r="H7577" s="31"/>
    </row>
    <row r="7578" spans="1:8">
      <c r="A7578" s="18"/>
      <c r="B7578" s="19"/>
      <c r="H7578" s="31"/>
    </row>
    <row r="7579" spans="1:8">
      <c r="A7579" s="18"/>
      <c r="B7579" s="19"/>
      <c r="H7579" s="31"/>
    </row>
    <row r="7580" spans="1:8">
      <c r="A7580" s="18"/>
      <c r="B7580" s="19"/>
      <c r="H7580" s="31"/>
    </row>
    <row r="7581" spans="1:8">
      <c r="A7581" s="18"/>
      <c r="B7581" s="19"/>
      <c r="H7581" s="31"/>
    </row>
    <row r="7582" spans="1:8">
      <c r="A7582" s="18"/>
      <c r="B7582" s="19"/>
      <c r="H7582" s="31"/>
    </row>
    <row r="7583" spans="1:8">
      <c r="A7583" s="18"/>
      <c r="B7583" s="19"/>
      <c r="H7583" s="31"/>
    </row>
    <row r="7584" spans="1:8">
      <c r="A7584" s="18"/>
      <c r="B7584" s="19"/>
      <c r="H7584" s="31"/>
    </row>
    <row r="7585" spans="1:8">
      <c r="A7585" s="18"/>
      <c r="B7585" s="19"/>
      <c r="H7585" s="31"/>
    </row>
    <row r="7586" spans="1:8">
      <c r="A7586" s="18"/>
      <c r="B7586" s="19"/>
      <c r="H7586" s="31"/>
    </row>
    <row r="7587" spans="1:8">
      <c r="A7587" s="18"/>
      <c r="B7587" s="19"/>
      <c r="H7587" s="31"/>
    </row>
    <row r="7588" spans="1:8">
      <c r="A7588" s="18"/>
      <c r="B7588" s="19"/>
      <c r="H7588" s="31"/>
    </row>
    <row r="7589" spans="1:8">
      <c r="A7589" s="18"/>
      <c r="B7589" s="19"/>
      <c r="H7589" s="31"/>
    </row>
    <row r="7590" spans="1:8">
      <c r="A7590" s="18"/>
      <c r="B7590" s="19"/>
      <c r="H7590" s="31"/>
    </row>
    <row r="7591" spans="1:8">
      <c r="A7591" s="18"/>
      <c r="B7591" s="19"/>
      <c r="H7591" s="31"/>
    </row>
    <row r="7592" spans="1:8">
      <c r="A7592" s="18"/>
      <c r="B7592" s="19"/>
      <c r="H7592" s="31"/>
    </row>
    <row r="7593" spans="1:8">
      <c r="A7593" s="18"/>
      <c r="B7593" s="19"/>
      <c r="H7593" s="31"/>
    </row>
    <row r="7594" spans="1:8">
      <c r="A7594" s="18"/>
      <c r="B7594" s="19"/>
      <c r="H7594" s="31"/>
    </row>
    <row r="7595" spans="1:8">
      <c r="A7595" s="18"/>
      <c r="B7595" s="19"/>
      <c r="H7595" s="31"/>
    </row>
    <row r="7596" spans="1:8">
      <c r="A7596" s="18"/>
      <c r="B7596" s="19"/>
      <c r="H7596" s="31"/>
    </row>
    <row r="7597" spans="1:8">
      <c r="A7597" s="18"/>
      <c r="B7597" s="19"/>
      <c r="H7597" s="31"/>
    </row>
    <row r="7598" spans="1:8">
      <c r="A7598" s="18"/>
      <c r="B7598" s="19"/>
      <c r="H7598" s="31"/>
    </row>
    <row r="7599" spans="1:8">
      <c r="A7599" s="18"/>
      <c r="B7599" s="19"/>
      <c r="H7599" s="31"/>
    </row>
    <row r="7600" spans="1:8">
      <c r="A7600" s="18"/>
      <c r="B7600" s="19"/>
      <c r="H7600" s="31"/>
    </row>
    <row r="7601" spans="1:8">
      <c r="A7601" s="18"/>
      <c r="B7601" s="19"/>
      <c r="H7601" s="31"/>
    </row>
    <row r="7602" spans="1:8">
      <c r="A7602" s="18"/>
      <c r="B7602" s="19"/>
      <c r="H7602" s="31"/>
    </row>
    <row r="7603" spans="1:8">
      <c r="A7603" s="18"/>
      <c r="B7603" s="19"/>
      <c r="H7603" s="31"/>
    </row>
    <row r="7604" spans="1:8">
      <c r="A7604" s="18"/>
      <c r="B7604" s="19"/>
      <c r="H7604" s="31"/>
    </row>
    <row r="7605" spans="1:8">
      <c r="A7605" s="18"/>
      <c r="B7605" s="19"/>
      <c r="H7605" s="31"/>
    </row>
    <row r="7606" spans="1:8">
      <c r="A7606" s="18"/>
      <c r="B7606" s="19"/>
      <c r="H7606" s="31"/>
    </row>
    <row r="7607" spans="1:8">
      <c r="A7607" s="18"/>
      <c r="B7607" s="19"/>
      <c r="H7607" s="31"/>
    </row>
    <row r="7608" spans="1:8">
      <c r="A7608" s="18"/>
      <c r="B7608" s="19"/>
      <c r="H7608" s="31"/>
    </row>
    <row r="7609" spans="1:8">
      <c r="A7609" s="18"/>
      <c r="B7609" s="19"/>
      <c r="H7609" s="31"/>
    </row>
    <row r="7610" spans="1:8">
      <c r="A7610" s="18"/>
      <c r="B7610" s="19"/>
      <c r="H7610" s="31"/>
    </row>
    <row r="7611" spans="1:8">
      <c r="A7611" s="18"/>
      <c r="B7611" s="19"/>
      <c r="H7611" s="31"/>
    </row>
    <row r="7612" spans="1:8">
      <c r="A7612" s="18"/>
      <c r="B7612" s="19"/>
      <c r="H7612" s="31"/>
    </row>
    <row r="7613" spans="1:8">
      <c r="A7613" s="18"/>
      <c r="B7613" s="19"/>
      <c r="H7613" s="31"/>
    </row>
    <row r="7614" spans="1:8">
      <c r="A7614" s="18"/>
      <c r="B7614" s="19"/>
      <c r="H7614" s="31"/>
    </row>
    <row r="7615" spans="1:8">
      <c r="A7615" s="18"/>
      <c r="B7615" s="19"/>
      <c r="H7615" s="31"/>
    </row>
    <row r="7616" spans="1:8">
      <c r="A7616" s="18"/>
      <c r="B7616" s="19"/>
      <c r="H7616" s="31"/>
    </row>
    <row r="7617" spans="1:8">
      <c r="A7617" s="18"/>
      <c r="B7617" s="19"/>
      <c r="H7617" s="31"/>
    </row>
    <row r="7618" spans="1:8">
      <c r="A7618" s="18"/>
      <c r="B7618" s="19"/>
      <c r="H7618" s="31"/>
    </row>
    <row r="7619" spans="1:8">
      <c r="A7619" s="18"/>
      <c r="B7619" s="19"/>
      <c r="H7619" s="31"/>
    </row>
    <row r="7620" spans="1:8">
      <c r="A7620" s="18"/>
      <c r="B7620" s="19"/>
      <c r="H7620" s="31"/>
    </row>
    <row r="7621" spans="1:8">
      <c r="A7621" s="18"/>
      <c r="B7621" s="19"/>
      <c r="H7621" s="31"/>
    </row>
    <row r="7622" spans="1:8">
      <c r="A7622" s="18"/>
      <c r="B7622" s="19"/>
      <c r="H7622" s="31"/>
    </row>
    <row r="7623" spans="1:8">
      <c r="A7623" s="18"/>
      <c r="B7623" s="19"/>
      <c r="H7623" s="31"/>
    </row>
    <row r="7624" spans="1:8">
      <c r="A7624" s="18"/>
      <c r="B7624" s="19"/>
      <c r="H7624" s="31"/>
    </row>
    <row r="7625" spans="1:8">
      <c r="A7625" s="18"/>
      <c r="B7625" s="19"/>
      <c r="H7625" s="31"/>
    </row>
    <row r="7626" spans="1:8">
      <c r="A7626" s="18"/>
      <c r="B7626" s="19"/>
      <c r="H7626" s="31"/>
    </row>
    <row r="7627" spans="1:8">
      <c r="A7627" s="18"/>
      <c r="B7627" s="19"/>
      <c r="H7627" s="31"/>
    </row>
    <row r="7628" spans="1:8">
      <c r="A7628" s="18"/>
      <c r="B7628" s="19"/>
      <c r="H7628" s="31"/>
    </row>
    <row r="7629" spans="1:8">
      <c r="A7629" s="18"/>
      <c r="B7629" s="19"/>
      <c r="H7629" s="31"/>
    </row>
    <row r="7630" spans="1:8">
      <c r="A7630" s="18"/>
      <c r="B7630" s="19"/>
      <c r="H7630" s="31"/>
    </row>
    <row r="7631" spans="1:8">
      <c r="A7631" s="18"/>
      <c r="B7631" s="19"/>
      <c r="H7631" s="31"/>
    </row>
    <row r="7632" spans="1:8">
      <c r="A7632" s="18"/>
      <c r="B7632" s="19"/>
      <c r="H7632" s="31"/>
    </row>
    <row r="7633" spans="1:8">
      <c r="A7633" s="18"/>
      <c r="B7633" s="19"/>
      <c r="H7633" s="31"/>
    </row>
    <row r="7634" spans="1:8">
      <c r="A7634" s="18"/>
      <c r="B7634" s="19"/>
      <c r="H7634" s="31"/>
    </row>
    <row r="7635" spans="1:8">
      <c r="A7635" s="18"/>
      <c r="B7635" s="19"/>
      <c r="H7635" s="31"/>
    </row>
    <row r="7636" spans="1:8">
      <c r="A7636" s="18"/>
      <c r="B7636" s="19"/>
      <c r="H7636" s="31"/>
    </row>
    <row r="7637" spans="1:8">
      <c r="A7637" s="18"/>
      <c r="B7637" s="19"/>
      <c r="H7637" s="31"/>
    </row>
    <row r="7638" spans="1:8">
      <c r="A7638" s="18"/>
      <c r="B7638" s="19"/>
      <c r="H7638" s="31"/>
    </row>
    <row r="7639" spans="1:8">
      <c r="A7639" s="18"/>
      <c r="B7639" s="19"/>
      <c r="H7639" s="31"/>
    </row>
    <row r="7640" spans="1:8">
      <c r="A7640" s="18"/>
      <c r="B7640" s="19"/>
      <c r="H7640" s="31"/>
    </row>
    <row r="7641" spans="1:8">
      <c r="A7641" s="18"/>
      <c r="B7641" s="19"/>
      <c r="H7641" s="31"/>
    </row>
    <row r="7642" spans="1:8">
      <c r="A7642" s="18"/>
      <c r="B7642" s="19"/>
      <c r="H7642" s="31"/>
    </row>
    <row r="7643" spans="1:8">
      <c r="A7643" s="18"/>
      <c r="B7643" s="19"/>
      <c r="H7643" s="31"/>
    </row>
    <row r="7644" spans="1:8">
      <c r="A7644" s="18"/>
      <c r="B7644" s="19"/>
      <c r="H7644" s="31"/>
    </row>
    <row r="7645" spans="1:8">
      <c r="A7645" s="18"/>
      <c r="B7645" s="19"/>
      <c r="H7645" s="31"/>
    </row>
    <row r="7646" spans="1:8">
      <c r="A7646" s="18"/>
      <c r="B7646" s="19"/>
      <c r="H7646" s="31"/>
    </row>
    <row r="7647" spans="1:8">
      <c r="A7647" s="18"/>
      <c r="B7647" s="19"/>
      <c r="H7647" s="31"/>
    </row>
    <row r="7648" spans="1:8">
      <c r="A7648" s="18"/>
      <c r="B7648" s="19"/>
      <c r="H7648" s="31"/>
    </row>
    <row r="7649" spans="1:8">
      <c r="A7649" s="18"/>
      <c r="B7649" s="19"/>
      <c r="H7649" s="31"/>
    </row>
    <row r="7650" spans="1:8">
      <c r="A7650" s="18"/>
      <c r="B7650" s="19"/>
      <c r="H7650" s="31"/>
    </row>
    <row r="7651" spans="1:8">
      <c r="A7651" s="18"/>
      <c r="B7651" s="19"/>
      <c r="H7651" s="31"/>
    </row>
    <row r="7652" spans="1:8">
      <c r="A7652" s="18"/>
      <c r="B7652" s="19"/>
      <c r="H7652" s="31"/>
    </row>
    <row r="7653" spans="1:8">
      <c r="A7653" s="18"/>
      <c r="B7653" s="19"/>
      <c r="H7653" s="31"/>
    </row>
    <row r="7654" spans="1:8">
      <c r="A7654" s="18"/>
      <c r="B7654" s="19"/>
      <c r="H7654" s="31"/>
    </row>
    <row r="7655" spans="1:8">
      <c r="A7655" s="18"/>
      <c r="B7655" s="19"/>
      <c r="H7655" s="31"/>
    </row>
    <row r="7656" spans="1:8">
      <c r="A7656" s="18"/>
      <c r="B7656" s="19"/>
      <c r="H7656" s="31"/>
    </row>
    <row r="7657" spans="1:8">
      <c r="A7657" s="18"/>
      <c r="B7657" s="19"/>
      <c r="H7657" s="31"/>
    </row>
    <row r="7658" spans="1:8">
      <c r="A7658" s="18"/>
      <c r="B7658" s="19"/>
      <c r="H7658" s="31"/>
    </row>
    <row r="7659" spans="1:8">
      <c r="A7659" s="18"/>
      <c r="B7659" s="19"/>
      <c r="H7659" s="31"/>
    </row>
    <row r="7660" spans="1:8">
      <c r="A7660" s="18"/>
      <c r="B7660" s="19"/>
      <c r="H7660" s="31"/>
    </row>
    <row r="7661" spans="1:8">
      <c r="A7661" s="18"/>
      <c r="B7661" s="19"/>
      <c r="H7661" s="31"/>
    </row>
    <row r="7662" spans="1:8">
      <c r="A7662" s="18"/>
      <c r="B7662" s="19"/>
      <c r="H7662" s="31"/>
    </row>
    <row r="7663" spans="1:8">
      <c r="A7663" s="18"/>
      <c r="B7663" s="19"/>
      <c r="H7663" s="31"/>
    </row>
    <row r="7664" spans="1:8">
      <c r="A7664" s="18"/>
      <c r="B7664" s="19"/>
      <c r="H7664" s="31"/>
    </row>
    <row r="7665" spans="1:8">
      <c r="A7665" s="18"/>
      <c r="B7665" s="19"/>
      <c r="H7665" s="31"/>
    </row>
    <row r="7666" spans="1:8">
      <c r="A7666" s="18"/>
      <c r="B7666" s="19"/>
      <c r="H7666" s="31"/>
    </row>
    <row r="7667" spans="1:8">
      <c r="A7667" s="18"/>
      <c r="B7667" s="19"/>
      <c r="H7667" s="31"/>
    </row>
    <row r="7668" spans="1:8">
      <c r="A7668" s="18"/>
      <c r="B7668" s="19"/>
      <c r="H7668" s="31"/>
    </row>
    <row r="7669" spans="1:8">
      <c r="A7669" s="18"/>
      <c r="B7669" s="19"/>
      <c r="H7669" s="31"/>
    </row>
    <row r="7670" spans="1:8">
      <c r="A7670" s="18"/>
      <c r="B7670" s="19"/>
      <c r="H7670" s="31"/>
    </row>
    <row r="7671" spans="1:8">
      <c r="A7671" s="18"/>
      <c r="B7671" s="19"/>
      <c r="H7671" s="31"/>
    </row>
    <row r="7672" spans="1:8">
      <c r="A7672" s="18"/>
      <c r="B7672" s="19"/>
      <c r="H7672" s="31"/>
    </row>
    <row r="7673" spans="1:8">
      <c r="A7673" s="18"/>
      <c r="B7673" s="19"/>
      <c r="H7673" s="31"/>
    </row>
    <row r="7674" spans="1:8">
      <c r="A7674" s="18"/>
      <c r="B7674" s="19"/>
      <c r="H7674" s="31"/>
    </row>
    <row r="7675" spans="1:8">
      <c r="A7675" s="18"/>
      <c r="B7675" s="19"/>
      <c r="H7675" s="31"/>
    </row>
    <row r="7676" spans="1:8">
      <c r="A7676" s="18"/>
      <c r="B7676" s="19"/>
      <c r="H7676" s="31"/>
    </row>
    <row r="7677" spans="1:8">
      <c r="A7677" s="18"/>
      <c r="B7677" s="19"/>
      <c r="H7677" s="31"/>
    </row>
    <row r="7678" spans="1:8">
      <c r="A7678" s="18"/>
      <c r="B7678" s="19"/>
      <c r="H7678" s="31"/>
    </row>
    <row r="7679" spans="1:8">
      <c r="A7679" s="18"/>
      <c r="B7679" s="19"/>
      <c r="H7679" s="31"/>
    </row>
    <row r="7680" spans="1:8">
      <c r="A7680" s="18"/>
      <c r="B7680" s="19"/>
      <c r="H7680" s="31"/>
    </row>
    <row r="7681" spans="1:8">
      <c r="A7681" s="18"/>
      <c r="B7681" s="19"/>
      <c r="H7681" s="31"/>
    </row>
    <row r="7682" spans="1:8">
      <c r="A7682" s="18"/>
      <c r="B7682" s="19"/>
      <c r="H7682" s="31"/>
    </row>
    <row r="7683" spans="1:8">
      <c r="A7683" s="18"/>
      <c r="B7683" s="19"/>
      <c r="H7683" s="31"/>
    </row>
    <row r="7684" spans="1:8">
      <c r="A7684" s="18"/>
      <c r="B7684" s="19"/>
      <c r="H7684" s="31"/>
    </row>
    <row r="7685" spans="1:8">
      <c r="A7685" s="18"/>
      <c r="B7685" s="19"/>
      <c r="H7685" s="31"/>
    </row>
    <row r="7686" spans="1:8">
      <c r="A7686" s="18"/>
      <c r="B7686" s="19"/>
      <c r="H7686" s="31"/>
    </row>
    <row r="7687" spans="1:8">
      <c r="A7687" s="18"/>
      <c r="B7687" s="19"/>
      <c r="H7687" s="31"/>
    </row>
    <row r="7688" spans="1:8">
      <c r="A7688" s="18"/>
      <c r="B7688" s="19"/>
      <c r="H7688" s="31"/>
    </row>
    <row r="7689" spans="1:8">
      <c r="A7689" s="18"/>
      <c r="B7689" s="19"/>
      <c r="H7689" s="31"/>
    </row>
    <row r="7690" spans="1:8">
      <c r="A7690" s="18"/>
      <c r="B7690" s="19"/>
      <c r="H7690" s="31"/>
    </row>
    <row r="7691" spans="1:8">
      <c r="A7691" s="18"/>
      <c r="B7691" s="19"/>
      <c r="H7691" s="31"/>
    </row>
    <row r="7692" spans="1:8">
      <c r="A7692" s="18"/>
      <c r="B7692" s="19"/>
      <c r="H7692" s="31"/>
    </row>
    <row r="7693" spans="1:8">
      <c r="A7693" s="18"/>
      <c r="B7693" s="19"/>
      <c r="H7693" s="31"/>
    </row>
    <row r="7694" spans="1:8">
      <c r="A7694" s="18"/>
      <c r="B7694" s="19"/>
      <c r="H7694" s="31"/>
    </row>
    <row r="7695" spans="1:8">
      <c r="A7695" s="18"/>
      <c r="B7695" s="19"/>
      <c r="H7695" s="31"/>
    </row>
    <row r="7696" spans="1:8">
      <c r="A7696" s="18"/>
      <c r="B7696" s="19"/>
      <c r="H7696" s="31"/>
    </row>
    <row r="7697" spans="1:8">
      <c r="A7697" s="18"/>
      <c r="B7697" s="19"/>
      <c r="H7697" s="31"/>
    </row>
    <row r="7698" spans="1:8">
      <c r="A7698" s="18"/>
      <c r="B7698" s="19"/>
      <c r="H7698" s="31"/>
    </row>
    <row r="7699" spans="1:8">
      <c r="A7699" s="18"/>
      <c r="B7699" s="19"/>
      <c r="H7699" s="31"/>
    </row>
    <row r="7700" spans="1:8">
      <c r="A7700" s="18"/>
      <c r="B7700" s="19"/>
      <c r="H7700" s="31"/>
    </row>
    <row r="7701" spans="1:8">
      <c r="A7701" s="18"/>
      <c r="B7701" s="19"/>
      <c r="H7701" s="31"/>
    </row>
    <row r="7702" spans="1:8">
      <c r="A7702" s="18"/>
      <c r="B7702" s="19"/>
      <c r="H7702" s="31"/>
    </row>
    <row r="7703" spans="1:8">
      <c r="A7703" s="18"/>
      <c r="B7703" s="19"/>
      <c r="H7703" s="31"/>
    </row>
    <row r="7704" spans="1:8">
      <c r="A7704" s="18"/>
      <c r="B7704" s="19"/>
      <c r="H7704" s="31"/>
    </row>
    <row r="7705" spans="1:8">
      <c r="A7705" s="18"/>
      <c r="B7705" s="19"/>
      <c r="H7705" s="31"/>
    </row>
    <row r="7706" spans="1:8">
      <c r="A7706" s="18"/>
      <c r="B7706" s="19"/>
      <c r="H7706" s="31"/>
    </row>
    <row r="7707" spans="1:8">
      <c r="A7707" s="18"/>
      <c r="B7707" s="19"/>
      <c r="H7707" s="31"/>
    </row>
    <row r="7708" spans="1:8">
      <c r="A7708" s="18"/>
      <c r="B7708" s="19"/>
      <c r="H7708" s="31"/>
    </row>
    <row r="7709" spans="1:8">
      <c r="A7709" s="18"/>
      <c r="B7709" s="19"/>
      <c r="H7709" s="31"/>
    </row>
    <row r="7710" spans="1:8">
      <c r="A7710" s="18"/>
      <c r="B7710" s="19"/>
      <c r="H7710" s="31"/>
    </row>
    <row r="7711" spans="1:8">
      <c r="A7711" s="18"/>
      <c r="B7711" s="19"/>
      <c r="H7711" s="31"/>
    </row>
    <row r="7712" spans="1:8">
      <c r="A7712" s="18"/>
      <c r="B7712" s="19"/>
      <c r="H7712" s="31"/>
    </row>
    <row r="7713" spans="1:8">
      <c r="A7713" s="18"/>
      <c r="B7713" s="19"/>
      <c r="H7713" s="31"/>
    </row>
    <row r="7714" spans="1:8">
      <c r="A7714" s="18"/>
      <c r="B7714" s="19"/>
      <c r="H7714" s="31"/>
    </row>
    <row r="7715" spans="1:8">
      <c r="A7715" s="18"/>
      <c r="B7715" s="19"/>
      <c r="H7715" s="31"/>
    </row>
    <row r="7716" spans="1:8">
      <c r="A7716" s="18"/>
      <c r="B7716" s="19"/>
      <c r="H7716" s="31"/>
    </row>
    <row r="7717" spans="1:8">
      <c r="A7717" s="18"/>
      <c r="B7717" s="19"/>
      <c r="H7717" s="31"/>
    </row>
    <row r="7718" spans="1:8">
      <c r="A7718" s="18"/>
      <c r="B7718" s="19"/>
      <c r="H7718" s="31"/>
    </row>
    <row r="7719" spans="1:8">
      <c r="A7719" s="18"/>
      <c r="B7719" s="19"/>
      <c r="H7719" s="31"/>
    </row>
    <row r="7720" spans="1:8">
      <c r="A7720" s="18"/>
      <c r="B7720" s="19"/>
      <c r="H7720" s="31"/>
    </row>
    <row r="7721" spans="1:8">
      <c r="A7721" s="18"/>
      <c r="B7721" s="19"/>
      <c r="H7721" s="31"/>
    </row>
    <row r="7722" spans="1:8">
      <c r="A7722" s="18"/>
      <c r="B7722" s="19"/>
      <c r="H7722" s="31"/>
    </row>
    <row r="7723" spans="1:8">
      <c r="A7723" s="18"/>
      <c r="B7723" s="19"/>
      <c r="H7723" s="31"/>
    </row>
    <row r="7724" spans="1:8">
      <c r="A7724" s="18"/>
      <c r="B7724" s="19"/>
      <c r="H7724" s="31"/>
    </row>
    <row r="7725" spans="1:8">
      <c r="A7725" s="18"/>
      <c r="B7725" s="19"/>
      <c r="H7725" s="31"/>
    </row>
    <row r="7726" spans="1:8">
      <c r="A7726" s="18"/>
      <c r="B7726" s="19"/>
      <c r="H7726" s="31"/>
    </row>
    <row r="7727" spans="1:8">
      <c r="A7727" s="18"/>
      <c r="B7727" s="19"/>
      <c r="H7727" s="31"/>
    </row>
    <row r="7728" spans="1:8">
      <c r="A7728" s="18"/>
      <c r="B7728" s="19"/>
      <c r="H7728" s="31"/>
    </row>
    <row r="7729" spans="1:8">
      <c r="A7729" s="18"/>
      <c r="B7729" s="19"/>
      <c r="H7729" s="31"/>
    </row>
    <row r="7730" spans="1:8">
      <c r="A7730" s="18"/>
      <c r="B7730" s="19"/>
      <c r="H7730" s="31"/>
    </row>
    <row r="7731" spans="1:8">
      <c r="A7731" s="18"/>
      <c r="B7731" s="19"/>
      <c r="H7731" s="31"/>
    </row>
    <row r="7732" spans="1:8">
      <c r="A7732" s="18"/>
      <c r="B7732" s="19"/>
      <c r="H7732" s="31"/>
    </row>
    <row r="7733" spans="1:8">
      <c r="A7733" s="18"/>
      <c r="B7733" s="19"/>
      <c r="H7733" s="31"/>
    </row>
    <row r="7734" spans="1:8">
      <c r="A7734" s="18"/>
      <c r="B7734" s="19"/>
      <c r="H7734" s="31"/>
    </row>
    <row r="7735" spans="1:8">
      <c r="A7735" s="18"/>
      <c r="B7735" s="19"/>
      <c r="H7735" s="31"/>
    </row>
    <row r="7736" spans="1:8">
      <c r="A7736" s="18"/>
      <c r="B7736" s="19"/>
      <c r="H7736" s="31"/>
    </row>
    <row r="7737" spans="1:8">
      <c r="A7737" s="18"/>
      <c r="B7737" s="19"/>
      <c r="H7737" s="31"/>
    </row>
    <row r="7738" spans="1:8">
      <c r="A7738" s="18"/>
      <c r="B7738" s="19"/>
      <c r="H7738" s="31"/>
    </row>
    <row r="7739" spans="1:8">
      <c r="A7739" s="18"/>
      <c r="B7739" s="19"/>
      <c r="H7739" s="31"/>
    </row>
    <row r="7740" spans="1:8">
      <c r="A7740" s="18"/>
      <c r="B7740" s="19"/>
      <c r="H7740" s="31"/>
    </row>
    <row r="7741" spans="1:8">
      <c r="A7741" s="18"/>
      <c r="B7741" s="19"/>
      <c r="H7741" s="31"/>
    </row>
    <row r="7742" spans="1:8">
      <c r="A7742" s="18"/>
      <c r="B7742" s="19"/>
      <c r="H7742" s="31"/>
    </row>
    <row r="7743" spans="1:8">
      <c r="A7743" s="18"/>
      <c r="B7743" s="19"/>
      <c r="H7743" s="31"/>
    </row>
    <row r="7744" spans="1:8">
      <c r="A7744" s="18"/>
      <c r="B7744" s="19"/>
      <c r="H7744" s="31"/>
    </row>
    <row r="7745" spans="1:8">
      <c r="A7745" s="18"/>
      <c r="B7745" s="19"/>
      <c r="H7745" s="31"/>
    </row>
    <row r="7746" spans="1:8">
      <c r="A7746" s="18"/>
      <c r="B7746" s="19"/>
      <c r="H7746" s="31"/>
    </row>
    <row r="7747" spans="1:8">
      <c r="A7747" s="18"/>
      <c r="B7747" s="19"/>
      <c r="H7747" s="31"/>
    </row>
    <row r="7748" spans="1:8">
      <c r="A7748" s="18"/>
      <c r="B7748" s="19"/>
      <c r="H7748" s="31"/>
    </row>
    <row r="7749" spans="1:8">
      <c r="A7749" s="18"/>
      <c r="B7749" s="19"/>
      <c r="H7749" s="31"/>
    </row>
    <row r="7750" spans="1:8">
      <c r="A7750" s="18"/>
      <c r="B7750" s="19"/>
      <c r="H7750" s="31"/>
    </row>
    <row r="7751" spans="1:8">
      <c r="A7751" s="18"/>
      <c r="B7751" s="19"/>
      <c r="H7751" s="31"/>
    </row>
    <row r="7752" spans="1:8">
      <c r="A7752" s="18"/>
      <c r="B7752" s="19"/>
      <c r="H7752" s="31"/>
    </row>
    <row r="7753" spans="1:8">
      <c r="A7753" s="18"/>
      <c r="B7753" s="19"/>
      <c r="H7753" s="31"/>
    </row>
    <row r="7754" spans="1:8">
      <c r="A7754" s="18"/>
      <c r="B7754" s="19"/>
      <c r="H7754" s="31"/>
    </row>
    <row r="7755" spans="1:8">
      <c r="A7755" s="18"/>
      <c r="B7755" s="19"/>
      <c r="H7755" s="31"/>
    </row>
    <row r="7756" spans="1:8">
      <c r="A7756" s="18"/>
      <c r="B7756" s="19"/>
      <c r="H7756" s="31"/>
    </row>
    <row r="7757" spans="1:8">
      <c r="A7757" s="18"/>
      <c r="B7757" s="19"/>
      <c r="H7757" s="31"/>
    </row>
    <row r="7758" spans="1:8">
      <c r="A7758" s="18"/>
      <c r="B7758" s="19"/>
      <c r="H7758" s="31"/>
    </row>
    <row r="7759" spans="1:8">
      <c r="A7759" s="18"/>
      <c r="B7759" s="19"/>
      <c r="H7759" s="31"/>
    </row>
    <row r="7760" spans="1:8">
      <c r="A7760" s="18"/>
      <c r="B7760" s="19"/>
      <c r="H7760" s="31"/>
    </row>
    <row r="7761" spans="1:8">
      <c r="A7761" s="18"/>
      <c r="B7761" s="19"/>
      <c r="H7761" s="31"/>
    </row>
    <row r="7762" spans="1:8">
      <c r="A7762" s="18"/>
      <c r="B7762" s="19"/>
      <c r="H7762" s="31"/>
    </row>
    <row r="7763" spans="1:8">
      <c r="A7763" s="18"/>
      <c r="B7763" s="19"/>
      <c r="H7763" s="31"/>
    </row>
    <row r="7764" spans="1:8">
      <c r="A7764" s="18"/>
      <c r="B7764" s="19"/>
      <c r="H7764" s="31"/>
    </row>
    <row r="7765" spans="1:8">
      <c r="A7765" s="18"/>
      <c r="B7765" s="19"/>
      <c r="H7765" s="31"/>
    </row>
    <row r="7766" spans="1:8">
      <c r="A7766" s="18"/>
      <c r="B7766" s="19"/>
      <c r="H7766" s="31"/>
    </row>
    <row r="7767" spans="1:8">
      <c r="A7767" s="18"/>
      <c r="B7767" s="19"/>
      <c r="H7767" s="31"/>
    </row>
    <row r="7768" spans="1:8">
      <c r="A7768" s="18"/>
      <c r="B7768" s="19"/>
      <c r="H7768" s="31"/>
    </row>
    <row r="7769" spans="1:8">
      <c r="A7769" s="18"/>
      <c r="B7769" s="19"/>
      <c r="H7769" s="31"/>
    </row>
    <row r="7770" spans="1:8">
      <c r="A7770" s="18"/>
      <c r="B7770" s="19"/>
      <c r="H7770" s="31"/>
    </row>
    <row r="7771" spans="1:8">
      <c r="A7771" s="18"/>
      <c r="B7771" s="19"/>
      <c r="H7771" s="31"/>
    </row>
    <row r="7772" spans="1:8">
      <c r="A7772" s="18"/>
      <c r="B7772" s="19"/>
      <c r="H7772" s="31"/>
    </row>
    <row r="7773" spans="1:8">
      <c r="A7773" s="18"/>
      <c r="B7773" s="19"/>
      <c r="H7773" s="31"/>
    </row>
    <row r="7774" spans="1:8">
      <c r="A7774" s="18"/>
      <c r="B7774" s="19"/>
      <c r="H7774" s="31"/>
    </row>
    <row r="7775" spans="1:8">
      <c r="A7775" s="18"/>
      <c r="B7775" s="19"/>
      <c r="H7775" s="31"/>
    </row>
    <row r="7776" spans="1:8">
      <c r="A7776" s="18"/>
      <c r="B7776" s="19"/>
      <c r="H7776" s="31"/>
    </row>
    <row r="7777" spans="1:8">
      <c r="A7777" s="18"/>
      <c r="B7777" s="19"/>
      <c r="H7777" s="31"/>
    </row>
    <row r="7778" spans="1:8">
      <c r="A7778" s="18"/>
      <c r="B7778" s="19"/>
      <c r="H7778" s="31"/>
    </row>
    <row r="7779" spans="1:8">
      <c r="A7779" s="18"/>
      <c r="B7779" s="19"/>
      <c r="H7779" s="31"/>
    </row>
    <row r="7780" spans="1:8">
      <c r="A7780" s="18"/>
      <c r="B7780" s="19"/>
      <c r="H7780" s="31"/>
    </row>
    <row r="7781" spans="1:8">
      <c r="A7781" s="18"/>
      <c r="B7781" s="19"/>
      <c r="H7781" s="31"/>
    </row>
    <row r="7782" spans="1:8">
      <c r="A7782" s="18"/>
      <c r="B7782" s="19"/>
      <c r="H7782" s="31"/>
    </row>
    <row r="7783" spans="1:8">
      <c r="A7783" s="18"/>
      <c r="B7783" s="19"/>
      <c r="H7783" s="31"/>
    </row>
    <row r="7784" spans="1:8">
      <c r="A7784" s="18"/>
      <c r="B7784" s="19"/>
      <c r="H7784" s="31"/>
    </row>
    <row r="7785" spans="1:8">
      <c r="A7785" s="18"/>
      <c r="B7785" s="19"/>
      <c r="H7785" s="31"/>
    </row>
    <row r="7786" spans="1:8">
      <c r="A7786" s="18"/>
      <c r="B7786" s="19"/>
      <c r="H7786" s="31"/>
    </row>
    <row r="7787" spans="1:8">
      <c r="A7787" s="18"/>
      <c r="B7787" s="19"/>
      <c r="H7787" s="31"/>
    </row>
    <row r="7788" spans="1:8">
      <c r="A7788" s="18"/>
      <c r="B7788" s="19"/>
      <c r="H7788" s="31"/>
    </row>
    <row r="7789" spans="1:8">
      <c r="A7789" s="18"/>
      <c r="B7789" s="19"/>
      <c r="H7789" s="31"/>
    </row>
    <row r="7790" spans="1:8">
      <c r="A7790" s="18"/>
      <c r="B7790" s="19"/>
      <c r="H7790" s="31"/>
    </row>
    <row r="7791" spans="1:8">
      <c r="A7791" s="18"/>
      <c r="B7791" s="19"/>
      <c r="H7791" s="31"/>
    </row>
    <row r="7792" spans="1:8">
      <c r="A7792" s="18"/>
      <c r="B7792" s="19"/>
      <c r="H7792" s="31"/>
    </row>
    <row r="7793" spans="1:8">
      <c r="A7793" s="18"/>
      <c r="B7793" s="19"/>
      <c r="H7793" s="31"/>
    </row>
    <row r="7794" spans="1:8">
      <c r="A7794" s="18"/>
      <c r="B7794" s="19"/>
      <c r="H7794" s="31"/>
    </row>
    <row r="7795" spans="1:8">
      <c r="A7795" s="18"/>
      <c r="B7795" s="19"/>
      <c r="H7795" s="31"/>
    </row>
    <row r="7796" spans="1:8">
      <c r="A7796" s="18"/>
      <c r="B7796" s="19"/>
      <c r="H7796" s="31"/>
    </row>
    <row r="7797" spans="1:8">
      <c r="A7797" s="18"/>
      <c r="B7797" s="19"/>
      <c r="H7797" s="31"/>
    </row>
    <row r="7798" spans="1:8">
      <c r="A7798" s="18"/>
      <c r="B7798" s="19"/>
      <c r="H7798" s="31"/>
    </row>
    <row r="7799" spans="1:8">
      <c r="A7799" s="18"/>
      <c r="B7799" s="19"/>
      <c r="H7799" s="31"/>
    </row>
    <row r="7800" spans="1:8">
      <c r="A7800" s="18"/>
      <c r="B7800" s="19"/>
      <c r="H7800" s="31"/>
    </row>
    <row r="7801" spans="1:8">
      <c r="A7801" s="18"/>
      <c r="B7801" s="19"/>
      <c r="H7801" s="31"/>
    </row>
    <row r="7802" spans="1:8">
      <c r="A7802" s="18"/>
      <c r="B7802" s="19"/>
      <c r="H7802" s="31"/>
    </row>
    <row r="7803" spans="1:8">
      <c r="A7803" s="18"/>
      <c r="B7803" s="19"/>
      <c r="H7803" s="31"/>
    </row>
    <row r="7804" spans="1:8">
      <c r="A7804" s="18"/>
      <c r="B7804" s="19"/>
      <c r="H7804" s="31"/>
    </row>
    <row r="7805" spans="1:8">
      <c r="A7805" s="18"/>
      <c r="B7805" s="19"/>
      <c r="H7805" s="31"/>
    </row>
    <row r="7806" spans="1:8">
      <c r="A7806" s="18"/>
      <c r="B7806" s="19"/>
      <c r="H7806" s="31"/>
    </row>
    <row r="7807" spans="1:8">
      <c r="A7807" s="18"/>
      <c r="B7807" s="19"/>
      <c r="H7807" s="31"/>
    </row>
    <row r="7808" spans="1:8">
      <c r="A7808" s="18"/>
      <c r="B7808" s="19"/>
      <c r="H7808" s="31"/>
    </row>
    <row r="7809" spans="1:8">
      <c r="A7809" s="18"/>
      <c r="B7809" s="19"/>
      <c r="H7809" s="31"/>
    </row>
    <row r="7810" spans="1:8">
      <c r="A7810" s="18"/>
      <c r="B7810" s="19"/>
      <c r="H7810" s="31"/>
    </row>
    <row r="7811" spans="1:8">
      <c r="A7811" s="18"/>
      <c r="B7811" s="19"/>
      <c r="H7811" s="31"/>
    </row>
    <row r="7812" spans="1:8">
      <c r="A7812" s="18"/>
      <c r="B7812" s="19"/>
      <c r="H7812" s="31"/>
    </row>
    <row r="7813" spans="1:8">
      <c r="A7813" s="18"/>
      <c r="B7813" s="19"/>
      <c r="H7813" s="31"/>
    </row>
    <row r="7814" spans="1:8">
      <c r="A7814" s="18"/>
      <c r="B7814" s="19"/>
      <c r="H7814" s="31"/>
    </row>
    <row r="7815" spans="1:8">
      <c r="A7815" s="18"/>
      <c r="B7815" s="19"/>
      <c r="H7815" s="31"/>
    </row>
    <row r="7816" spans="1:8">
      <c r="A7816" s="18"/>
      <c r="B7816" s="19"/>
      <c r="H7816" s="31"/>
    </row>
    <row r="7817" spans="1:8">
      <c r="A7817" s="18"/>
      <c r="B7817" s="19"/>
      <c r="H7817" s="31"/>
    </row>
    <row r="7818" spans="1:8">
      <c r="A7818" s="18"/>
      <c r="B7818" s="19"/>
      <c r="H7818" s="31"/>
    </row>
    <row r="7819" spans="1:8">
      <c r="A7819" s="18"/>
      <c r="B7819" s="19"/>
      <c r="H7819" s="31"/>
    </row>
    <row r="7820" spans="1:8">
      <c r="A7820" s="18"/>
      <c r="B7820" s="19"/>
      <c r="H7820" s="31"/>
    </row>
    <row r="7821" spans="1:8">
      <c r="A7821" s="18"/>
      <c r="B7821" s="19"/>
      <c r="H7821" s="31"/>
    </row>
    <row r="7822" spans="1:8">
      <c r="A7822" s="18"/>
      <c r="B7822" s="19"/>
      <c r="H7822" s="31"/>
    </row>
    <row r="7823" spans="1:8">
      <c r="A7823" s="18"/>
      <c r="B7823" s="19"/>
      <c r="H7823" s="31"/>
    </row>
    <row r="7824" spans="1:8">
      <c r="A7824" s="18"/>
      <c r="B7824" s="19"/>
      <c r="H7824" s="31"/>
    </row>
    <row r="7825" spans="1:8">
      <c r="A7825" s="18"/>
      <c r="B7825" s="19"/>
      <c r="H7825" s="31"/>
    </row>
    <row r="7826" spans="1:8">
      <c r="A7826" s="18"/>
      <c r="B7826" s="19"/>
      <c r="H7826" s="31"/>
    </row>
    <row r="7827" spans="1:8">
      <c r="A7827" s="18"/>
      <c r="B7827" s="19"/>
      <c r="H7827" s="31"/>
    </row>
    <row r="7828" spans="1:8">
      <c r="A7828" s="18"/>
      <c r="B7828" s="19"/>
      <c r="H7828" s="31"/>
    </row>
    <row r="7829" spans="1:8">
      <c r="A7829" s="18"/>
      <c r="B7829" s="19"/>
      <c r="H7829" s="31"/>
    </row>
    <row r="7830" spans="1:8">
      <c r="A7830" s="18"/>
      <c r="B7830" s="19"/>
      <c r="H7830" s="31"/>
    </row>
    <row r="7831" spans="1:8">
      <c r="A7831" s="18"/>
      <c r="B7831" s="19"/>
      <c r="H7831" s="31"/>
    </row>
    <row r="7832" spans="1:8">
      <c r="A7832" s="18"/>
      <c r="B7832" s="19"/>
      <c r="H7832" s="31"/>
    </row>
    <row r="7833" spans="1:8">
      <c r="A7833" s="18"/>
      <c r="B7833" s="19"/>
      <c r="H7833" s="31"/>
    </row>
    <row r="7834" spans="1:8">
      <c r="A7834" s="18"/>
      <c r="B7834" s="19"/>
      <c r="H7834" s="31"/>
    </row>
    <row r="7835" spans="1:8">
      <c r="A7835" s="18"/>
      <c r="B7835" s="19"/>
      <c r="H7835" s="31"/>
    </row>
    <row r="7836" spans="1:8">
      <c r="A7836" s="18"/>
      <c r="B7836" s="19"/>
      <c r="H7836" s="31"/>
    </row>
    <row r="7837" spans="1:8">
      <c r="A7837" s="18"/>
      <c r="B7837" s="19"/>
      <c r="H7837" s="31"/>
    </row>
    <row r="7838" spans="1:8">
      <c r="A7838" s="18"/>
      <c r="B7838" s="19"/>
      <c r="H7838" s="31"/>
    </row>
    <row r="7839" spans="1:8">
      <c r="A7839" s="18"/>
      <c r="B7839" s="19"/>
      <c r="H7839" s="31"/>
    </row>
    <row r="7840" spans="1:8">
      <c r="A7840" s="18"/>
      <c r="B7840" s="19"/>
      <c r="H7840" s="31"/>
    </row>
    <row r="7841" spans="1:8">
      <c r="A7841" s="18"/>
      <c r="B7841" s="19"/>
      <c r="H7841" s="31"/>
    </row>
    <row r="7842" spans="1:8">
      <c r="A7842" s="18"/>
      <c r="B7842" s="19"/>
      <c r="H7842" s="31"/>
    </row>
    <row r="7843" spans="1:8">
      <c r="A7843" s="18"/>
      <c r="B7843" s="19"/>
      <c r="H7843" s="31"/>
    </row>
    <row r="7844" spans="1:8">
      <c r="A7844" s="18"/>
      <c r="B7844" s="19"/>
      <c r="H7844" s="31"/>
    </row>
    <row r="7845" spans="1:8">
      <c r="A7845" s="18"/>
      <c r="B7845" s="19"/>
      <c r="H7845" s="31"/>
    </row>
    <row r="7846" spans="1:8">
      <c r="A7846" s="18"/>
      <c r="B7846" s="19"/>
      <c r="H7846" s="31"/>
    </row>
    <row r="7847" spans="1:8">
      <c r="A7847" s="18"/>
      <c r="B7847" s="19"/>
      <c r="H7847" s="31"/>
    </row>
    <row r="7848" spans="1:8">
      <c r="A7848" s="18"/>
      <c r="B7848" s="19"/>
      <c r="H7848" s="31"/>
    </row>
    <row r="7849" spans="1:8">
      <c r="A7849" s="18"/>
      <c r="B7849" s="19"/>
      <c r="H7849" s="31"/>
    </row>
    <row r="7850" spans="1:8">
      <c r="A7850" s="18"/>
      <c r="B7850" s="19"/>
      <c r="H7850" s="31"/>
    </row>
    <row r="7851" spans="1:8">
      <c r="A7851" s="18"/>
      <c r="B7851" s="19"/>
      <c r="H7851" s="31"/>
    </row>
    <row r="7852" spans="1:8">
      <c r="A7852" s="18"/>
      <c r="B7852" s="19"/>
      <c r="H7852" s="31"/>
    </row>
    <row r="7853" spans="1:8">
      <c r="A7853" s="18"/>
      <c r="B7853" s="19"/>
      <c r="H7853" s="31"/>
    </row>
    <row r="7854" spans="1:8">
      <c r="A7854" s="18"/>
      <c r="B7854" s="19"/>
      <c r="H7854" s="31"/>
    </row>
    <row r="7855" spans="1:8">
      <c r="A7855" s="18"/>
      <c r="B7855" s="19"/>
      <c r="H7855" s="31"/>
    </row>
    <row r="7856" spans="1:8">
      <c r="A7856" s="18"/>
      <c r="B7856" s="19"/>
      <c r="H7856" s="31"/>
    </row>
    <row r="7857" spans="1:8">
      <c r="A7857" s="18"/>
      <c r="B7857" s="19"/>
      <c r="H7857" s="31"/>
    </row>
    <row r="7858" spans="1:8">
      <c r="A7858" s="18"/>
      <c r="B7858" s="19"/>
      <c r="H7858" s="31"/>
    </row>
    <row r="7859" spans="1:8">
      <c r="A7859" s="18"/>
      <c r="B7859" s="19"/>
      <c r="H7859" s="31"/>
    </row>
    <row r="7860" spans="1:8">
      <c r="A7860" s="18"/>
      <c r="B7860" s="19"/>
      <c r="H7860" s="31"/>
    </row>
    <row r="7861" spans="1:8">
      <c r="A7861" s="18"/>
      <c r="B7861" s="19"/>
      <c r="H7861" s="31"/>
    </row>
    <row r="7862" spans="1:8">
      <c r="A7862" s="18"/>
      <c r="B7862" s="19"/>
      <c r="H7862" s="31"/>
    </row>
    <row r="7863" spans="1:8">
      <c r="A7863" s="18"/>
      <c r="B7863" s="19"/>
      <c r="H7863" s="31"/>
    </row>
    <row r="7864" spans="1:8">
      <c r="A7864" s="18"/>
      <c r="B7864" s="19"/>
      <c r="H7864" s="31"/>
    </row>
    <row r="7865" spans="1:8">
      <c r="A7865" s="18"/>
      <c r="B7865" s="19"/>
      <c r="H7865" s="31"/>
    </row>
    <row r="7866" spans="1:8">
      <c r="A7866" s="18"/>
      <c r="B7866" s="19"/>
      <c r="H7866" s="31"/>
    </row>
    <row r="7867" spans="1:8">
      <c r="A7867" s="18"/>
      <c r="B7867" s="19"/>
      <c r="H7867" s="31"/>
    </row>
    <row r="7868" spans="1:8">
      <c r="A7868" s="18"/>
      <c r="B7868" s="19"/>
      <c r="H7868" s="31"/>
    </row>
    <row r="7869" spans="1:8">
      <c r="A7869" s="18"/>
      <c r="B7869" s="19"/>
      <c r="H7869" s="31"/>
    </row>
    <row r="7870" spans="1:8">
      <c r="A7870" s="18"/>
      <c r="B7870" s="19"/>
      <c r="H7870" s="31"/>
    </row>
    <row r="7871" spans="1:8">
      <c r="A7871" s="18"/>
      <c r="B7871" s="19"/>
      <c r="H7871" s="31"/>
    </row>
    <row r="7872" spans="1:8">
      <c r="A7872" s="18"/>
      <c r="B7872" s="19"/>
      <c r="H7872" s="31"/>
    </row>
    <row r="7873" spans="1:8">
      <c r="A7873" s="18"/>
      <c r="B7873" s="19"/>
      <c r="H7873" s="31"/>
    </row>
    <row r="7874" spans="1:8">
      <c r="A7874" s="18"/>
      <c r="B7874" s="19"/>
      <c r="H7874" s="31"/>
    </row>
    <row r="7875" spans="1:8">
      <c r="A7875" s="18"/>
      <c r="B7875" s="19"/>
      <c r="H7875" s="31"/>
    </row>
    <row r="7876" spans="1:8">
      <c r="A7876" s="18"/>
      <c r="B7876" s="19"/>
      <c r="H7876" s="31"/>
    </row>
    <row r="7877" spans="1:8">
      <c r="A7877" s="18"/>
      <c r="B7877" s="19"/>
      <c r="H7877" s="31"/>
    </row>
    <row r="7878" spans="1:8">
      <c r="A7878" s="18"/>
      <c r="B7878" s="19"/>
      <c r="H7878" s="31"/>
    </row>
    <row r="7879" spans="1:8">
      <c r="A7879" s="18"/>
      <c r="B7879" s="19"/>
      <c r="H7879" s="31"/>
    </row>
    <row r="7880" spans="1:8">
      <c r="A7880" s="18"/>
      <c r="B7880" s="19"/>
      <c r="H7880" s="31"/>
    </row>
    <row r="7881" spans="1:8">
      <c r="A7881" s="18"/>
      <c r="B7881" s="19"/>
      <c r="H7881" s="31"/>
    </row>
    <row r="7882" spans="1:8">
      <c r="A7882" s="18"/>
      <c r="B7882" s="19"/>
      <c r="H7882" s="31"/>
    </row>
    <row r="7883" spans="1:8">
      <c r="A7883" s="18"/>
      <c r="B7883" s="19"/>
      <c r="H7883" s="31"/>
    </row>
    <row r="7884" spans="1:8">
      <c r="A7884" s="18"/>
      <c r="B7884" s="19"/>
      <c r="H7884" s="31"/>
    </row>
    <row r="7885" spans="1:8">
      <c r="A7885" s="18"/>
      <c r="B7885" s="19"/>
      <c r="H7885" s="31"/>
    </row>
    <row r="7886" spans="1:8">
      <c r="A7886" s="18"/>
      <c r="B7886" s="19"/>
      <c r="H7886" s="31"/>
    </row>
    <row r="7887" spans="1:8">
      <c r="A7887" s="18"/>
      <c r="B7887" s="19"/>
      <c r="H7887" s="31"/>
    </row>
    <row r="7888" spans="1:8">
      <c r="A7888" s="18"/>
      <c r="B7888" s="19"/>
      <c r="H7888" s="31"/>
    </row>
    <row r="7889" spans="1:8">
      <c r="A7889" s="18"/>
      <c r="B7889" s="19"/>
      <c r="H7889" s="31"/>
    </row>
    <row r="7890" spans="1:8">
      <c r="A7890" s="18"/>
      <c r="B7890" s="19"/>
      <c r="H7890" s="31"/>
    </row>
    <row r="7891" spans="1:8">
      <c r="A7891" s="18"/>
      <c r="B7891" s="19"/>
      <c r="H7891" s="31"/>
    </row>
    <row r="7892" spans="1:8">
      <c r="A7892" s="18"/>
      <c r="B7892" s="19"/>
      <c r="H7892" s="31"/>
    </row>
    <row r="7893" spans="1:8">
      <c r="A7893" s="18"/>
      <c r="B7893" s="19"/>
      <c r="H7893" s="31"/>
    </row>
    <row r="7894" spans="1:8">
      <c r="A7894" s="18"/>
      <c r="B7894" s="19"/>
      <c r="H7894" s="31"/>
    </row>
    <row r="7895" spans="1:8">
      <c r="A7895" s="18"/>
      <c r="B7895" s="19"/>
      <c r="H7895" s="31"/>
    </row>
    <row r="7896" spans="1:8">
      <c r="A7896" s="18"/>
      <c r="B7896" s="19"/>
      <c r="H7896" s="31"/>
    </row>
    <row r="7897" spans="1:8">
      <c r="A7897" s="18"/>
      <c r="B7897" s="19"/>
      <c r="H7897" s="31"/>
    </row>
    <row r="7898" spans="1:8">
      <c r="A7898" s="18"/>
      <c r="B7898" s="19"/>
      <c r="H7898" s="31"/>
    </row>
    <row r="7899" spans="1:8">
      <c r="A7899" s="18"/>
      <c r="B7899" s="19"/>
      <c r="H7899" s="31"/>
    </row>
    <row r="7900" spans="1:8">
      <c r="A7900" s="18"/>
      <c r="B7900" s="19"/>
      <c r="H7900" s="31"/>
    </row>
    <row r="7901" spans="1:8">
      <c r="A7901" s="18"/>
      <c r="B7901" s="19"/>
      <c r="H7901" s="31"/>
    </row>
    <row r="7902" spans="1:8">
      <c r="A7902" s="18"/>
      <c r="B7902" s="19"/>
      <c r="H7902" s="31"/>
    </row>
    <row r="7903" spans="1:8">
      <c r="A7903" s="18"/>
      <c r="B7903" s="19"/>
      <c r="H7903" s="31"/>
    </row>
    <row r="7904" spans="1:8">
      <c r="A7904" s="18"/>
      <c r="B7904" s="19"/>
      <c r="H7904" s="31"/>
    </row>
    <row r="7905" spans="1:8">
      <c r="A7905" s="18"/>
      <c r="B7905" s="19"/>
      <c r="H7905" s="31"/>
    </row>
    <row r="7906" spans="1:8">
      <c r="A7906" s="18"/>
      <c r="B7906" s="19"/>
      <c r="H7906" s="31"/>
    </row>
    <row r="7907" spans="1:8">
      <c r="A7907" s="18"/>
      <c r="B7907" s="19"/>
      <c r="H7907" s="31"/>
    </row>
    <row r="7908" spans="1:8">
      <c r="A7908" s="18"/>
      <c r="B7908" s="19"/>
      <c r="H7908" s="31"/>
    </row>
    <row r="7909" spans="1:8">
      <c r="A7909" s="18"/>
      <c r="B7909" s="19"/>
      <c r="H7909" s="31"/>
    </row>
    <row r="7910" spans="1:8">
      <c r="A7910" s="18"/>
      <c r="B7910" s="19"/>
      <c r="H7910" s="31"/>
    </row>
    <row r="7911" spans="1:8">
      <c r="A7911" s="18"/>
      <c r="B7911" s="19"/>
      <c r="H7911" s="31"/>
    </row>
    <row r="7912" spans="1:8">
      <c r="A7912" s="18"/>
      <c r="B7912" s="19"/>
      <c r="H7912" s="31"/>
    </row>
    <row r="7913" spans="1:8">
      <c r="A7913" s="18"/>
      <c r="B7913" s="19"/>
      <c r="H7913" s="31"/>
    </row>
    <row r="7914" spans="1:8">
      <c r="A7914" s="18"/>
      <c r="B7914" s="19"/>
      <c r="H7914" s="31"/>
    </row>
    <row r="7915" spans="1:8">
      <c r="A7915" s="18"/>
      <c r="B7915" s="19"/>
      <c r="H7915" s="31"/>
    </row>
    <row r="7916" spans="1:8">
      <c r="A7916" s="18"/>
      <c r="B7916" s="19"/>
      <c r="H7916" s="31"/>
    </row>
    <row r="7917" spans="1:8">
      <c r="A7917" s="18"/>
      <c r="B7917" s="19"/>
      <c r="H7917" s="31"/>
    </row>
    <row r="7918" spans="1:8">
      <c r="A7918" s="18"/>
      <c r="B7918" s="19"/>
      <c r="H7918" s="31"/>
    </row>
    <row r="7919" spans="1:8">
      <c r="A7919" s="18"/>
      <c r="B7919" s="19"/>
      <c r="H7919" s="31"/>
    </row>
    <row r="7920" spans="1:8">
      <c r="A7920" s="18"/>
      <c r="B7920" s="19"/>
      <c r="H7920" s="31"/>
    </row>
    <row r="7921" spans="1:8">
      <c r="A7921" s="18"/>
      <c r="B7921" s="19"/>
      <c r="H7921" s="31"/>
    </row>
    <row r="7922" spans="1:8">
      <c r="A7922" s="18"/>
      <c r="B7922" s="19"/>
      <c r="H7922" s="31"/>
    </row>
    <row r="7923" spans="1:8">
      <c r="A7923" s="18"/>
      <c r="B7923" s="19"/>
      <c r="H7923" s="31"/>
    </row>
    <row r="7924" spans="1:8">
      <c r="A7924" s="18"/>
      <c r="B7924" s="19"/>
      <c r="H7924" s="31"/>
    </row>
    <row r="7925" spans="1:8">
      <c r="A7925" s="18"/>
      <c r="B7925" s="19"/>
      <c r="H7925" s="31"/>
    </row>
    <row r="7926" spans="1:8">
      <c r="A7926" s="18"/>
      <c r="B7926" s="19"/>
      <c r="H7926" s="31"/>
    </row>
    <row r="7927" spans="1:8">
      <c r="A7927" s="18"/>
      <c r="B7927" s="19"/>
      <c r="H7927" s="31"/>
    </row>
    <row r="7928" spans="1:8">
      <c r="A7928" s="18"/>
      <c r="B7928" s="19"/>
      <c r="H7928" s="31"/>
    </row>
    <row r="7929" spans="1:8">
      <c r="A7929" s="18"/>
      <c r="B7929" s="19"/>
      <c r="H7929" s="31"/>
    </row>
    <row r="7930" spans="1:8">
      <c r="A7930" s="18"/>
      <c r="B7930" s="19"/>
      <c r="H7930" s="31"/>
    </row>
    <row r="7931" spans="1:8">
      <c r="A7931" s="18"/>
      <c r="B7931" s="19"/>
      <c r="H7931" s="31"/>
    </row>
    <row r="7932" spans="1:8">
      <c r="A7932" s="18"/>
      <c r="B7932" s="19"/>
      <c r="H7932" s="31"/>
    </row>
    <row r="7933" spans="1:8">
      <c r="A7933" s="18"/>
      <c r="B7933" s="19"/>
      <c r="H7933" s="31"/>
    </row>
    <row r="7934" spans="1:8">
      <c r="A7934" s="18"/>
      <c r="B7934" s="19"/>
      <c r="H7934" s="31"/>
    </row>
    <row r="7935" spans="1:8">
      <c r="A7935" s="18"/>
      <c r="B7935" s="19"/>
      <c r="H7935" s="31"/>
    </row>
    <row r="7936" spans="1:8">
      <c r="A7936" s="18"/>
      <c r="B7936" s="19"/>
      <c r="H7936" s="31"/>
    </row>
    <row r="7937" spans="1:8">
      <c r="A7937" s="18"/>
      <c r="B7937" s="19"/>
      <c r="H7937" s="31"/>
    </row>
    <row r="7938" spans="1:8">
      <c r="A7938" s="18"/>
      <c r="B7938" s="19"/>
      <c r="H7938" s="31"/>
    </row>
    <row r="7939" spans="1:8">
      <c r="A7939" s="18"/>
      <c r="B7939" s="19"/>
      <c r="H7939" s="31"/>
    </row>
    <row r="7940" spans="1:8">
      <c r="A7940" s="18"/>
      <c r="B7940" s="19"/>
      <c r="H7940" s="31"/>
    </row>
    <row r="7941" spans="1:8">
      <c r="A7941" s="18"/>
      <c r="B7941" s="19"/>
      <c r="H7941" s="31"/>
    </row>
    <row r="7942" spans="1:8">
      <c r="A7942" s="18"/>
      <c r="B7942" s="19"/>
      <c r="H7942" s="31"/>
    </row>
    <row r="7943" spans="1:8">
      <c r="A7943" s="18"/>
      <c r="B7943" s="19"/>
      <c r="H7943" s="31"/>
    </row>
    <row r="7944" spans="1:8">
      <c r="A7944" s="18"/>
      <c r="B7944" s="19"/>
      <c r="H7944" s="31"/>
    </row>
    <row r="7945" spans="1:8">
      <c r="A7945" s="18"/>
      <c r="B7945" s="19"/>
      <c r="H7945" s="31"/>
    </row>
    <row r="7946" spans="1:8">
      <c r="A7946" s="18"/>
      <c r="B7946" s="19"/>
      <c r="H7946" s="31"/>
    </row>
    <row r="7947" spans="1:8">
      <c r="A7947" s="18"/>
      <c r="B7947" s="19"/>
      <c r="H7947" s="31"/>
    </row>
    <row r="7948" spans="1:8">
      <c r="A7948" s="18"/>
      <c r="B7948" s="19"/>
      <c r="H7948" s="31"/>
    </row>
    <row r="7949" spans="1:8">
      <c r="A7949" s="18"/>
      <c r="B7949" s="19"/>
      <c r="H7949" s="31"/>
    </row>
    <row r="7950" spans="1:8">
      <c r="A7950" s="18"/>
      <c r="B7950" s="19"/>
      <c r="H7950" s="31"/>
    </row>
    <row r="7951" spans="1:8">
      <c r="A7951" s="18"/>
      <c r="B7951" s="19"/>
      <c r="H7951" s="31"/>
    </row>
    <row r="7952" spans="1:8">
      <c r="A7952" s="18"/>
      <c r="B7952" s="19"/>
      <c r="H7952" s="31"/>
    </row>
    <row r="7953" spans="1:8">
      <c r="A7953" s="18"/>
      <c r="B7953" s="19"/>
      <c r="H7953" s="31"/>
    </row>
    <row r="7954" spans="1:8">
      <c r="A7954" s="18"/>
      <c r="B7954" s="19"/>
      <c r="H7954" s="31"/>
    </row>
    <row r="7955" spans="1:8">
      <c r="A7955" s="18"/>
      <c r="B7955" s="19"/>
      <c r="H7955" s="31"/>
    </row>
    <row r="7956" spans="1:8">
      <c r="A7956" s="18"/>
      <c r="B7956" s="19"/>
      <c r="H7956" s="31"/>
    </row>
    <row r="7957" spans="1:8">
      <c r="A7957" s="18"/>
      <c r="B7957" s="19"/>
      <c r="H7957" s="31"/>
    </row>
    <row r="7958" spans="1:8">
      <c r="A7958" s="18"/>
      <c r="B7958" s="19"/>
      <c r="H7958" s="31"/>
    </row>
    <row r="7959" spans="1:8">
      <c r="A7959" s="18"/>
      <c r="B7959" s="19"/>
      <c r="H7959" s="31"/>
    </row>
    <row r="7960" spans="1:8">
      <c r="A7960" s="18"/>
      <c r="B7960" s="19"/>
      <c r="H7960" s="31"/>
    </row>
    <row r="7961" spans="1:8">
      <c r="A7961" s="18"/>
      <c r="B7961" s="19"/>
      <c r="H7961" s="31"/>
    </row>
    <row r="7962" spans="1:8">
      <c r="A7962" s="18"/>
      <c r="B7962" s="19"/>
      <c r="H7962" s="31"/>
    </row>
    <row r="7963" spans="1:8">
      <c r="A7963" s="18"/>
      <c r="B7963" s="19"/>
      <c r="H7963" s="31"/>
    </row>
    <row r="7964" spans="1:8">
      <c r="A7964" s="18"/>
      <c r="B7964" s="19"/>
      <c r="H7964" s="31"/>
    </row>
    <row r="7965" spans="1:8">
      <c r="A7965" s="18"/>
      <c r="B7965" s="19"/>
      <c r="H7965" s="31"/>
    </row>
    <row r="7966" spans="1:8">
      <c r="A7966" s="18"/>
      <c r="B7966" s="19"/>
      <c r="H7966" s="31"/>
    </row>
    <row r="7967" spans="1:8">
      <c r="A7967" s="18"/>
      <c r="B7967" s="19"/>
      <c r="H7967" s="31"/>
    </row>
    <row r="7968" spans="1:8">
      <c r="A7968" s="18"/>
      <c r="B7968" s="19"/>
      <c r="H7968" s="31"/>
    </row>
    <row r="7969" spans="1:8">
      <c r="A7969" s="18"/>
      <c r="B7969" s="19"/>
      <c r="H7969" s="31"/>
    </row>
    <row r="7970" spans="1:8">
      <c r="A7970" s="18"/>
      <c r="B7970" s="19"/>
      <c r="H7970" s="31"/>
    </row>
    <row r="7971" spans="1:8">
      <c r="A7971" s="18"/>
      <c r="B7971" s="19"/>
      <c r="H7971" s="31"/>
    </row>
    <row r="7972" spans="1:8">
      <c r="A7972" s="18"/>
      <c r="B7972" s="19"/>
      <c r="H7972" s="31"/>
    </row>
    <row r="7973" spans="1:8">
      <c r="A7973" s="18"/>
      <c r="B7973" s="19"/>
      <c r="H7973" s="31"/>
    </row>
    <row r="7974" spans="1:8">
      <c r="A7974" s="18"/>
      <c r="B7974" s="19"/>
      <c r="H7974" s="31"/>
    </row>
    <row r="7975" spans="1:8">
      <c r="A7975" s="18"/>
      <c r="B7975" s="19"/>
      <c r="H7975" s="31"/>
    </row>
    <row r="7976" spans="1:8">
      <c r="A7976" s="18"/>
      <c r="B7976" s="19"/>
      <c r="H7976" s="31"/>
    </row>
    <row r="7977" spans="1:8">
      <c r="A7977" s="18"/>
      <c r="B7977" s="19"/>
      <c r="H7977" s="31"/>
    </row>
    <row r="7978" spans="1:8">
      <c r="A7978" s="18"/>
      <c r="B7978" s="19"/>
      <c r="H7978" s="31"/>
    </row>
    <row r="7979" spans="1:8">
      <c r="A7979" s="18"/>
      <c r="B7979" s="19"/>
      <c r="H7979" s="31"/>
    </row>
    <row r="7980" spans="1:8">
      <c r="A7980" s="18"/>
      <c r="B7980" s="19"/>
      <c r="H7980" s="31"/>
    </row>
    <row r="7981" spans="1:8">
      <c r="A7981" s="18"/>
      <c r="B7981" s="19"/>
      <c r="H7981" s="31"/>
    </row>
    <row r="7982" spans="1:8">
      <c r="A7982" s="18"/>
      <c r="B7982" s="19"/>
      <c r="H7982" s="31"/>
    </row>
    <row r="7983" spans="1:8">
      <c r="A7983" s="18"/>
      <c r="B7983" s="19"/>
      <c r="H7983" s="31"/>
    </row>
    <row r="7984" spans="1:8">
      <c r="A7984" s="18"/>
      <c r="B7984" s="19"/>
      <c r="H7984" s="31"/>
    </row>
    <row r="7985" spans="1:8">
      <c r="A7985" s="18"/>
      <c r="B7985" s="19"/>
      <c r="H7985" s="31"/>
    </row>
    <row r="7986" spans="1:8">
      <c r="A7986" s="18"/>
      <c r="B7986" s="19"/>
      <c r="H7986" s="31"/>
    </row>
    <row r="7987" spans="1:8">
      <c r="A7987" s="18"/>
      <c r="B7987" s="19"/>
      <c r="H7987" s="31"/>
    </row>
    <row r="7988" spans="1:8">
      <c r="A7988" s="18"/>
      <c r="B7988" s="19"/>
      <c r="H7988" s="31"/>
    </row>
    <row r="7989" spans="1:8">
      <c r="A7989" s="18"/>
      <c r="B7989" s="19"/>
      <c r="H7989" s="31"/>
    </row>
    <row r="7990" spans="1:8">
      <c r="A7990" s="18"/>
      <c r="B7990" s="19"/>
      <c r="H7990" s="31"/>
    </row>
    <row r="7991" spans="1:8">
      <c r="A7991" s="18"/>
      <c r="B7991" s="19"/>
      <c r="H7991" s="31"/>
    </row>
    <row r="7992" spans="1:8">
      <c r="A7992" s="18"/>
      <c r="B7992" s="19"/>
      <c r="H7992" s="31"/>
    </row>
    <row r="7993" spans="1:8">
      <c r="A7993" s="18"/>
      <c r="B7993" s="19"/>
      <c r="H7993" s="31"/>
    </row>
    <row r="7994" spans="1:8">
      <c r="A7994" s="18"/>
      <c r="B7994" s="19"/>
      <c r="H7994" s="31"/>
    </row>
    <row r="7995" spans="1:8">
      <c r="A7995" s="18"/>
      <c r="B7995" s="19"/>
      <c r="H7995" s="31"/>
    </row>
    <row r="7996" spans="1:8">
      <c r="A7996" s="18"/>
      <c r="B7996" s="19"/>
      <c r="H7996" s="31"/>
    </row>
    <row r="7997" spans="1:8">
      <c r="A7997" s="18"/>
      <c r="B7997" s="19"/>
      <c r="H7997" s="31"/>
    </row>
    <row r="7998" spans="1:8">
      <c r="A7998" s="18"/>
      <c r="B7998" s="19"/>
      <c r="H7998" s="31"/>
    </row>
    <row r="7999" spans="1:8">
      <c r="A7999" s="18"/>
      <c r="B7999" s="19"/>
      <c r="H7999" s="31"/>
    </row>
    <row r="8000" spans="1:8">
      <c r="A8000" s="18"/>
      <c r="B8000" s="19"/>
      <c r="H8000" s="31"/>
    </row>
    <row r="8001" spans="1:8">
      <c r="A8001" s="18"/>
      <c r="B8001" s="19"/>
      <c r="H8001" s="31"/>
    </row>
    <row r="8002" spans="1:8">
      <c r="A8002" s="18"/>
      <c r="B8002" s="19"/>
      <c r="H8002" s="31"/>
    </row>
    <row r="8003" spans="1:8">
      <c r="A8003" s="18"/>
      <c r="B8003" s="19"/>
      <c r="H8003" s="31"/>
    </row>
    <row r="8004" spans="1:8">
      <c r="A8004" s="18"/>
      <c r="B8004" s="19"/>
      <c r="H8004" s="31"/>
    </row>
    <row r="8005" spans="1:8">
      <c r="A8005" s="18"/>
      <c r="B8005" s="19"/>
      <c r="H8005" s="31"/>
    </row>
    <row r="8006" spans="1:8">
      <c r="A8006" s="18"/>
      <c r="B8006" s="19"/>
      <c r="H8006" s="31"/>
    </row>
    <row r="8007" spans="1:8">
      <c r="A8007" s="18"/>
      <c r="B8007" s="19"/>
      <c r="H8007" s="31"/>
    </row>
    <row r="8008" spans="1:8">
      <c r="A8008" s="18"/>
      <c r="B8008" s="19"/>
      <c r="H8008" s="31"/>
    </row>
    <row r="8009" spans="1:8">
      <c r="A8009" s="18"/>
      <c r="B8009" s="19"/>
      <c r="H8009" s="31"/>
    </row>
    <row r="8010" spans="1:8">
      <c r="A8010" s="18"/>
      <c r="B8010" s="19"/>
      <c r="H8010" s="31"/>
    </row>
    <row r="8011" spans="1:8">
      <c r="A8011" s="18"/>
      <c r="B8011" s="19"/>
      <c r="H8011" s="31"/>
    </row>
    <row r="8012" spans="1:8">
      <c r="A8012" s="18"/>
      <c r="B8012" s="19"/>
      <c r="H8012" s="31"/>
    </row>
    <row r="8013" spans="1:8">
      <c r="A8013" s="18"/>
      <c r="B8013" s="19"/>
      <c r="H8013" s="31"/>
    </row>
    <row r="8014" spans="1:8">
      <c r="A8014" s="18"/>
      <c r="B8014" s="19"/>
      <c r="H8014" s="31"/>
    </row>
    <row r="8015" spans="1:8">
      <c r="A8015" s="18"/>
      <c r="B8015" s="19"/>
      <c r="H8015" s="31"/>
    </row>
    <row r="8016" spans="1:8">
      <c r="A8016" s="18"/>
      <c r="B8016" s="19"/>
      <c r="H8016" s="31"/>
    </row>
    <row r="8017" spans="1:8">
      <c r="A8017" s="18"/>
      <c r="B8017" s="19"/>
      <c r="H8017" s="31"/>
    </row>
    <row r="8018" spans="1:8">
      <c r="A8018" s="18"/>
      <c r="B8018" s="19"/>
      <c r="H8018" s="31"/>
    </row>
    <row r="8019" spans="1:8">
      <c r="A8019" s="18"/>
      <c r="B8019" s="19"/>
      <c r="H8019" s="31"/>
    </row>
    <row r="8020" spans="1:8">
      <c r="A8020" s="18"/>
      <c r="B8020" s="19"/>
      <c r="H8020" s="31"/>
    </row>
    <row r="8021" spans="1:8">
      <c r="A8021" s="18"/>
      <c r="B8021" s="19"/>
      <c r="H8021" s="31"/>
    </row>
    <row r="8022" spans="1:8">
      <c r="A8022" s="18"/>
      <c r="B8022" s="19"/>
      <c r="H8022" s="31"/>
    </row>
    <row r="8023" spans="1:8">
      <c r="A8023" s="18"/>
      <c r="B8023" s="19"/>
      <c r="H8023" s="31"/>
    </row>
    <row r="8024" spans="1:8">
      <c r="A8024" s="18"/>
      <c r="B8024" s="19"/>
      <c r="H8024" s="31"/>
    </row>
    <row r="8025" spans="1:8">
      <c r="A8025" s="18"/>
      <c r="B8025" s="19"/>
      <c r="H8025" s="31"/>
    </row>
    <row r="8026" spans="1:8">
      <c r="A8026" s="18"/>
      <c r="B8026" s="19"/>
      <c r="H8026" s="31"/>
    </row>
    <row r="8027" spans="1:8">
      <c r="A8027" s="18"/>
      <c r="B8027" s="19"/>
      <c r="H8027" s="31"/>
    </row>
    <row r="8028" spans="1:8">
      <c r="A8028" s="18"/>
      <c r="B8028" s="19"/>
      <c r="H8028" s="31"/>
    </row>
    <row r="8029" spans="1:8">
      <c r="A8029" s="18"/>
      <c r="B8029" s="19"/>
      <c r="H8029" s="31"/>
    </row>
    <row r="8030" spans="1:8">
      <c r="A8030" s="18"/>
      <c r="B8030" s="19"/>
      <c r="H8030" s="31"/>
    </row>
    <row r="8031" spans="1:8">
      <c r="A8031" s="18"/>
      <c r="B8031" s="19"/>
      <c r="H8031" s="31"/>
    </row>
    <row r="8032" spans="1:8">
      <c r="A8032" s="18"/>
      <c r="B8032" s="19"/>
      <c r="H8032" s="31"/>
    </row>
    <row r="8033" spans="1:8">
      <c r="A8033" s="18"/>
      <c r="B8033" s="19"/>
      <c r="H8033" s="31"/>
    </row>
    <row r="8034" spans="1:8">
      <c r="A8034" s="18"/>
      <c r="B8034" s="19"/>
      <c r="H8034" s="31"/>
    </row>
    <row r="8035" spans="1:8">
      <c r="A8035" s="18"/>
      <c r="B8035" s="19"/>
      <c r="H8035" s="31"/>
    </row>
    <row r="8036" spans="1:8">
      <c r="A8036" s="18"/>
      <c r="B8036" s="19"/>
      <c r="H8036" s="31"/>
    </row>
    <row r="8037" spans="1:8">
      <c r="A8037" s="18"/>
      <c r="B8037" s="19"/>
      <c r="H8037" s="31"/>
    </row>
    <row r="8038" spans="1:8">
      <c r="A8038" s="18"/>
      <c r="B8038" s="19"/>
      <c r="H8038" s="31"/>
    </row>
    <row r="8039" spans="1:8">
      <c r="A8039" s="18"/>
      <c r="B8039" s="19"/>
      <c r="H8039" s="31"/>
    </row>
    <row r="8040" spans="1:8">
      <c r="A8040" s="18"/>
      <c r="B8040" s="19"/>
      <c r="H8040" s="31"/>
    </row>
    <row r="8041" spans="1:8">
      <c r="A8041" s="18"/>
      <c r="B8041" s="19"/>
      <c r="H8041" s="31"/>
    </row>
    <row r="8042" spans="1:8">
      <c r="A8042" s="18"/>
      <c r="B8042" s="19"/>
      <c r="H8042" s="31"/>
    </row>
    <row r="8043" spans="1:8">
      <c r="A8043" s="18"/>
      <c r="B8043" s="19"/>
      <c r="H8043" s="31"/>
    </row>
    <row r="8044" spans="1:8">
      <c r="A8044" s="18"/>
      <c r="B8044" s="19"/>
      <c r="H8044" s="31"/>
    </row>
    <row r="8045" spans="1:8">
      <c r="A8045" s="18"/>
      <c r="B8045" s="19"/>
      <c r="H8045" s="31"/>
    </row>
    <row r="8046" spans="1:8">
      <c r="A8046" s="18"/>
      <c r="B8046" s="19"/>
      <c r="H8046" s="31"/>
    </row>
    <row r="8047" spans="1:8">
      <c r="A8047" s="18"/>
      <c r="B8047" s="19"/>
      <c r="H8047" s="31"/>
    </row>
    <row r="8048" spans="1:8">
      <c r="A8048" s="18"/>
      <c r="B8048" s="19"/>
      <c r="H8048" s="31"/>
    </row>
    <row r="8049" spans="1:8">
      <c r="A8049" s="18"/>
      <c r="B8049" s="19"/>
      <c r="H8049" s="31"/>
    </row>
    <row r="8050" spans="1:8">
      <c r="A8050" s="18"/>
      <c r="B8050" s="19"/>
      <c r="H8050" s="31"/>
    </row>
    <row r="8051" spans="1:8">
      <c r="A8051" s="18"/>
      <c r="B8051" s="19"/>
      <c r="H8051" s="31"/>
    </row>
    <row r="8052" spans="1:8">
      <c r="A8052" s="18"/>
      <c r="B8052" s="19"/>
      <c r="H8052" s="31"/>
    </row>
    <row r="8053" spans="1:8">
      <c r="A8053" s="18"/>
      <c r="B8053" s="19"/>
      <c r="H8053" s="31"/>
    </row>
    <row r="8054" spans="1:8">
      <c r="A8054" s="18"/>
      <c r="B8054" s="19"/>
      <c r="H8054" s="31"/>
    </row>
    <row r="8055" spans="1:8">
      <c r="A8055" s="18"/>
      <c r="B8055" s="19"/>
      <c r="H8055" s="31"/>
    </row>
    <row r="8056" spans="1:8">
      <c r="A8056" s="18"/>
      <c r="B8056" s="19"/>
      <c r="H8056" s="31"/>
    </row>
    <row r="8057" spans="1:8">
      <c r="A8057" s="18"/>
      <c r="B8057" s="19"/>
      <c r="H8057" s="31"/>
    </row>
    <row r="8058" spans="1:8">
      <c r="A8058" s="18"/>
      <c r="B8058" s="19"/>
      <c r="H8058" s="31"/>
    </row>
    <row r="8059" spans="1:8">
      <c r="A8059" s="18"/>
      <c r="B8059" s="19"/>
      <c r="H8059" s="31"/>
    </row>
    <row r="8060" spans="1:8">
      <c r="A8060" s="18"/>
      <c r="B8060" s="19"/>
      <c r="H8060" s="31"/>
    </row>
    <row r="8061" spans="1:8">
      <c r="A8061" s="18"/>
      <c r="B8061" s="19"/>
      <c r="H8061" s="31"/>
    </row>
    <row r="8062" spans="1:8">
      <c r="A8062" s="18"/>
      <c r="B8062" s="19"/>
      <c r="H8062" s="31"/>
    </row>
    <row r="8063" spans="1:8">
      <c r="A8063" s="18"/>
      <c r="B8063" s="19"/>
      <c r="H8063" s="31"/>
    </row>
    <row r="8064" spans="1:8">
      <c r="A8064" s="18"/>
      <c r="B8064" s="19"/>
      <c r="H8064" s="31"/>
    </row>
    <row r="8065" spans="1:8">
      <c r="A8065" s="18"/>
      <c r="B8065" s="19"/>
      <c r="H8065" s="31"/>
    </row>
    <row r="8066" spans="1:8">
      <c r="A8066" s="18"/>
      <c r="B8066" s="19"/>
      <c r="H8066" s="31"/>
    </row>
    <row r="8067" spans="1:8">
      <c r="A8067" s="18"/>
      <c r="B8067" s="19"/>
      <c r="H8067" s="31"/>
    </row>
    <row r="8068" spans="1:8">
      <c r="A8068" s="18"/>
      <c r="B8068" s="19"/>
      <c r="H8068" s="31"/>
    </row>
    <row r="8069" spans="1:8">
      <c r="A8069" s="18"/>
      <c r="B8069" s="19"/>
      <c r="H8069" s="31"/>
    </row>
    <row r="8070" spans="1:8">
      <c r="A8070" s="18"/>
      <c r="B8070" s="19"/>
      <c r="H8070" s="31"/>
    </row>
    <row r="8071" spans="1:8">
      <c r="A8071" s="18"/>
      <c r="B8071" s="19"/>
      <c r="H8071" s="31"/>
    </row>
    <row r="8072" spans="1:8">
      <c r="A8072" s="18"/>
      <c r="B8072" s="19"/>
      <c r="H8072" s="31"/>
    </row>
    <row r="8073" spans="1:8">
      <c r="A8073" s="18"/>
      <c r="B8073" s="19"/>
      <c r="H8073" s="31"/>
    </row>
    <row r="8074" spans="1:8">
      <c r="A8074" s="18"/>
      <c r="B8074" s="19"/>
      <c r="H8074" s="31"/>
    </row>
    <row r="8075" spans="1:8">
      <c r="A8075" s="18"/>
      <c r="B8075" s="19"/>
      <c r="H8075" s="31"/>
    </row>
    <row r="8076" spans="1:8">
      <c r="A8076" s="18"/>
      <c r="B8076" s="19"/>
      <c r="H8076" s="31"/>
    </row>
    <row r="8077" spans="1:8">
      <c r="A8077" s="18"/>
      <c r="B8077" s="19"/>
      <c r="H8077" s="31"/>
    </row>
    <row r="8078" spans="1:8">
      <c r="A8078" s="18"/>
      <c r="B8078" s="19"/>
      <c r="H8078" s="31"/>
    </row>
    <row r="8079" spans="1:8">
      <c r="A8079" s="18"/>
      <c r="B8079" s="19"/>
      <c r="H8079" s="31"/>
    </row>
    <row r="8080" spans="1:8">
      <c r="A8080" s="18"/>
      <c r="B8080" s="19"/>
      <c r="H8080" s="31"/>
    </row>
    <row r="8081" spans="1:8">
      <c r="A8081" s="18"/>
      <c r="B8081" s="19"/>
      <c r="H8081" s="31"/>
    </row>
    <row r="8082" spans="1:8">
      <c r="A8082" s="18"/>
      <c r="B8082" s="19"/>
      <c r="H8082" s="31"/>
    </row>
    <row r="8083" spans="1:8">
      <c r="A8083" s="18"/>
      <c r="B8083" s="19"/>
      <c r="H8083" s="31"/>
    </row>
    <row r="8084" spans="1:8">
      <c r="A8084" s="18"/>
      <c r="B8084" s="19"/>
      <c r="H8084" s="31"/>
    </row>
    <row r="8085" spans="1:8">
      <c r="A8085" s="18"/>
      <c r="B8085" s="19"/>
      <c r="H8085" s="31"/>
    </row>
    <row r="8086" spans="1:8">
      <c r="A8086" s="18"/>
      <c r="B8086" s="19"/>
      <c r="H8086" s="31"/>
    </row>
    <row r="8087" spans="1:8">
      <c r="A8087" s="18"/>
      <c r="B8087" s="19"/>
      <c r="H8087" s="31"/>
    </row>
    <row r="8088" spans="1:8">
      <c r="A8088" s="18"/>
      <c r="B8088" s="19"/>
      <c r="H8088" s="31"/>
    </row>
    <row r="8089" spans="1:8">
      <c r="A8089" s="18"/>
      <c r="B8089" s="19"/>
      <c r="H8089" s="31"/>
    </row>
    <row r="8090" spans="1:8">
      <c r="A8090" s="18"/>
      <c r="B8090" s="19"/>
      <c r="H8090" s="31"/>
    </row>
    <row r="8091" spans="1:8">
      <c r="A8091" s="18"/>
      <c r="B8091" s="19"/>
      <c r="H8091" s="31"/>
    </row>
    <row r="8092" spans="1:8">
      <c r="A8092" s="18"/>
      <c r="B8092" s="19"/>
      <c r="H8092" s="31"/>
    </row>
    <row r="8093" spans="1:8">
      <c r="A8093" s="18"/>
      <c r="B8093" s="19"/>
      <c r="H8093" s="31"/>
    </row>
    <row r="8094" spans="1:8">
      <c r="A8094" s="18"/>
      <c r="B8094" s="19"/>
      <c r="H8094" s="31"/>
    </row>
    <row r="8095" spans="1:8">
      <c r="A8095" s="18"/>
      <c r="B8095" s="19"/>
      <c r="H8095" s="31"/>
    </row>
    <row r="8096" spans="1:8">
      <c r="A8096" s="18"/>
      <c r="B8096" s="19"/>
      <c r="H8096" s="31"/>
    </row>
    <row r="8097" spans="1:8">
      <c r="A8097" s="18"/>
      <c r="B8097" s="19"/>
      <c r="H8097" s="31"/>
    </row>
    <row r="8098" spans="1:8">
      <c r="A8098" s="18"/>
      <c r="B8098" s="19"/>
      <c r="H8098" s="31"/>
    </row>
    <row r="8099" spans="1:8">
      <c r="A8099" s="18"/>
      <c r="B8099" s="19"/>
      <c r="H8099" s="31"/>
    </row>
    <row r="8100" spans="1:8">
      <c r="A8100" s="18"/>
      <c r="B8100" s="19"/>
      <c r="H8100" s="31"/>
    </row>
    <row r="8101" spans="1:8">
      <c r="A8101" s="18"/>
      <c r="B8101" s="19"/>
      <c r="H8101" s="31"/>
    </row>
    <row r="8102" spans="1:8">
      <c r="A8102" s="18"/>
      <c r="B8102" s="19"/>
      <c r="H8102" s="31"/>
    </row>
    <row r="8103" spans="1:8">
      <c r="A8103" s="18"/>
      <c r="B8103" s="19"/>
      <c r="H8103" s="31"/>
    </row>
    <row r="8104" spans="1:8">
      <c r="A8104" s="18"/>
      <c r="B8104" s="19"/>
      <c r="H8104" s="31"/>
    </row>
    <row r="8105" spans="1:8">
      <c r="A8105" s="18"/>
      <c r="B8105" s="19"/>
      <c r="H8105" s="31"/>
    </row>
    <row r="8106" spans="1:8">
      <c r="A8106" s="18"/>
      <c r="B8106" s="19"/>
      <c r="H8106" s="31"/>
    </row>
    <row r="8107" spans="1:8">
      <c r="A8107" s="18"/>
      <c r="B8107" s="19"/>
      <c r="H8107" s="31"/>
    </row>
    <row r="8108" spans="1:8">
      <c r="A8108" s="18"/>
      <c r="B8108" s="19"/>
      <c r="H8108" s="31"/>
    </row>
    <row r="8109" spans="1:8">
      <c r="A8109" s="18"/>
      <c r="B8109" s="19"/>
      <c r="H8109" s="31"/>
    </row>
    <row r="8110" spans="1:8">
      <c r="A8110" s="18"/>
      <c r="B8110" s="19"/>
      <c r="H8110" s="31"/>
    </row>
    <row r="8111" spans="1:8">
      <c r="A8111" s="18"/>
      <c r="B8111" s="19"/>
      <c r="H8111" s="31"/>
    </row>
    <row r="8112" spans="1:8">
      <c r="A8112" s="18"/>
      <c r="B8112" s="19"/>
      <c r="H8112" s="31"/>
    </row>
    <row r="8113" spans="1:8">
      <c r="A8113" s="18"/>
      <c r="B8113" s="19"/>
      <c r="H8113" s="31"/>
    </row>
    <row r="8114" spans="1:8">
      <c r="A8114" s="18"/>
      <c r="B8114" s="19"/>
      <c r="H8114" s="31"/>
    </row>
    <row r="8115" spans="1:8">
      <c r="A8115" s="18"/>
      <c r="B8115" s="19"/>
      <c r="H8115" s="31"/>
    </row>
    <row r="8116" spans="1:8">
      <c r="A8116" s="18"/>
      <c r="B8116" s="19"/>
      <c r="H8116" s="31"/>
    </row>
    <row r="8117" spans="1:8">
      <c r="A8117" s="18"/>
      <c r="B8117" s="19"/>
      <c r="H8117" s="31"/>
    </row>
    <row r="8118" spans="1:8">
      <c r="A8118" s="18"/>
      <c r="B8118" s="19"/>
      <c r="H8118" s="31"/>
    </row>
    <row r="8119" spans="1:8">
      <c r="A8119" s="18"/>
      <c r="B8119" s="19"/>
      <c r="H8119" s="31"/>
    </row>
    <row r="8120" spans="1:8">
      <c r="A8120" s="18"/>
      <c r="B8120" s="19"/>
      <c r="H8120" s="31"/>
    </row>
    <row r="8121" spans="1:8">
      <c r="A8121" s="18"/>
      <c r="B8121" s="19"/>
      <c r="H8121" s="31"/>
    </row>
    <row r="8122" spans="1:8">
      <c r="A8122" s="18"/>
      <c r="B8122" s="19"/>
      <c r="H8122" s="31"/>
    </row>
    <row r="8123" spans="1:8">
      <c r="A8123" s="18"/>
      <c r="B8123" s="19"/>
      <c r="H8123" s="31"/>
    </row>
    <row r="8124" spans="1:8">
      <c r="A8124" s="18"/>
      <c r="B8124" s="19"/>
      <c r="H8124" s="31"/>
    </row>
    <row r="8125" spans="1:8">
      <c r="A8125" s="18"/>
      <c r="B8125" s="19"/>
      <c r="H8125" s="31"/>
    </row>
    <row r="8126" spans="1:8">
      <c r="A8126" s="18"/>
      <c r="B8126" s="19"/>
      <c r="H8126" s="31"/>
    </row>
    <row r="8127" spans="1:8">
      <c r="A8127" s="18"/>
      <c r="B8127" s="19"/>
      <c r="H8127" s="31"/>
    </row>
    <row r="8128" spans="1:8">
      <c r="A8128" s="18"/>
      <c r="B8128" s="19"/>
      <c r="H8128" s="31"/>
    </row>
    <row r="8129" spans="1:8">
      <c r="A8129" s="18"/>
      <c r="B8129" s="19"/>
      <c r="H8129" s="31"/>
    </row>
    <row r="8130" spans="1:8">
      <c r="A8130" s="18"/>
      <c r="B8130" s="19"/>
      <c r="H8130" s="31"/>
    </row>
    <row r="8131" spans="1:8">
      <c r="A8131" s="18"/>
      <c r="B8131" s="19"/>
      <c r="H8131" s="31"/>
    </row>
    <row r="8132" spans="1:8">
      <c r="A8132" s="18"/>
      <c r="B8132" s="19"/>
      <c r="H8132" s="31"/>
    </row>
    <row r="8133" spans="1:8">
      <c r="A8133" s="18"/>
      <c r="B8133" s="19"/>
      <c r="H8133" s="31"/>
    </row>
    <row r="8134" spans="1:8">
      <c r="A8134" s="18"/>
      <c r="B8134" s="19"/>
      <c r="H8134" s="31"/>
    </row>
    <row r="8135" spans="1:8">
      <c r="A8135" s="18"/>
      <c r="B8135" s="19"/>
      <c r="H8135" s="31"/>
    </row>
    <row r="8136" spans="1:8">
      <c r="A8136" s="18"/>
      <c r="B8136" s="19"/>
      <c r="H8136" s="31"/>
    </row>
    <row r="8137" spans="1:8">
      <c r="A8137" s="18"/>
      <c r="B8137" s="19"/>
      <c r="H8137" s="31"/>
    </row>
    <row r="8138" spans="1:8">
      <c r="A8138" s="18"/>
      <c r="B8138" s="19"/>
      <c r="H8138" s="31"/>
    </row>
    <row r="8139" spans="1:8">
      <c r="A8139" s="18"/>
      <c r="B8139" s="19"/>
      <c r="H8139" s="31"/>
    </row>
    <row r="8140" spans="1:8">
      <c r="A8140" s="18"/>
      <c r="B8140" s="19"/>
      <c r="H8140" s="31"/>
    </row>
    <row r="8141" spans="1:8">
      <c r="A8141" s="18"/>
      <c r="B8141" s="19"/>
      <c r="H8141" s="31"/>
    </row>
    <row r="8142" spans="1:8">
      <c r="A8142" s="18"/>
      <c r="B8142" s="19"/>
      <c r="H8142" s="31"/>
    </row>
    <row r="8143" spans="1:8">
      <c r="A8143" s="18"/>
      <c r="B8143" s="19"/>
      <c r="H8143" s="31"/>
    </row>
    <row r="8144" spans="1:8">
      <c r="A8144" s="18"/>
      <c r="B8144" s="19"/>
      <c r="H8144" s="31"/>
    </row>
    <row r="8145" spans="1:8">
      <c r="A8145" s="18"/>
      <c r="B8145" s="19"/>
      <c r="H8145" s="31"/>
    </row>
    <row r="8146" spans="1:8">
      <c r="A8146" s="18"/>
      <c r="B8146" s="19"/>
      <c r="H8146" s="31"/>
    </row>
    <row r="8147" spans="1:8">
      <c r="A8147" s="18"/>
      <c r="B8147" s="19"/>
      <c r="H8147" s="31"/>
    </row>
    <row r="8148" spans="1:8">
      <c r="A8148" s="18"/>
      <c r="B8148" s="19"/>
      <c r="H8148" s="31"/>
    </row>
    <row r="8149" spans="1:8">
      <c r="A8149" s="18"/>
      <c r="B8149" s="19"/>
      <c r="H8149" s="31"/>
    </row>
    <row r="8150" spans="1:8">
      <c r="A8150" s="18"/>
      <c r="B8150" s="19"/>
      <c r="H8150" s="31"/>
    </row>
    <row r="8151" spans="1:8">
      <c r="A8151" s="18"/>
      <c r="B8151" s="19"/>
      <c r="H8151" s="31"/>
    </row>
    <row r="8152" spans="1:8">
      <c r="A8152" s="18"/>
      <c r="B8152" s="19"/>
      <c r="H8152" s="31"/>
    </row>
    <row r="8153" spans="1:8">
      <c r="A8153" s="18"/>
      <c r="B8153" s="19"/>
      <c r="H8153" s="31"/>
    </row>
    <row r="8154" spans="1:8">
      <c r="A8154" s="18"/>
      <c r="B8154" s="19"/>
      <c r="H8154" s="31"/>
    </row>
    <row r="8155" spans="1:8">
      <c r="A8155" s="18"/>
      <c r="B8155" s="19"/>
      <c r="H8155" s="31"/>
    </row>
    <row r="8156" spans="1:8">
      <c r="A8156" s="18"/>
      <c r="B8156" s="19"/>
      <c r="H8156" s="31"/>
    </row>
    <row r="8157" spans="1:8">
      <c r="A8157" s="18"/>
      <c r="B8157" s="19"/>
      <c r="H8157" s="31"/>
    </row>
    <row r="8158" spans="1:8">
      <c r="A8158" s="18"/>
      <c r="B8158" s="19"/>
      <c r="H8158" s="31"/>
    </row>
    <row r="8159" spans="1:8">
      <c r="A8159" s="18"/>
      <c r="B8159" s="19"/>
      <c r="H8159" s="31"/>
    </row>
    <row r="8160" spans="1:8">
      <c r="A8160" s="18"/>
      <c r="B8160" s="19"/>
      <c r="H8160" s="31"/>
    </row>
    <row r="8161" spans="1:8">
      <c r="A8161" s="18"/>
      <c r="B8161" s="19"/>
      <c r="H8161" s="31"/>
    </row>
    <row r="8162" spans="1:8">
      <c r="A8162" s="18"/>
      <c r="B8162" s="19"/>
      <c r="H8162" s="31"/>
    </row>
    <row r="8163" spans="1:8">
      <c r="A8163" s="18"/>
      <c r="B8163" s="19"/>
      <c r="H8163" s="31"/>
    </row>
    <row r="8164" spans="1:8">
      <c r="A8164" s="18"/>
      <c r="B8164" s="19"/>
      <c r="H8164" s="31"/>
    </row>
    <row r="8165" spans="1:8">
      <c r="A8165" s="18"/>
      <c r="B8165" s="19"/>
      <c r="H8165" s="31"/>
    </row>
    <row r="8166" spans="1:8">
      <c r="A8166" s="18"/>
      <c r="B8166" s="19"/>
      <c r="H8166" s="31"/>
    </row>
    <row r="8167" spans="1:8">
      <c r="A8167" s="18"/>
      <c r="B8167" s="19"/>
      <c r="H8167" s="31"/>
    </row>
    <row r="8168" spans="1:8">
      <c r="A8168" s="18"/>
      <c r="B8168" s="19"/>
      <c r="H8168" s="31"/>
    </row>
    <row r="8169" spans="1:8">
      <c r="A8169" s="18"/>
      <c r="B8169" s="19"/>
      <c r="H8169" s="31"/>
    </row>
    <row r="8170" spans="1:8">
      <c r="A8170" s="18"/>
      <c r="B8170" s="19"/>
      <c r="H8170" s="31"/>
    </row>
    <row r="8171" spans="1:8">
      <c r="A8171" s="18"/>
      <c r="B8171" s="19"/>
      <c r="H8171" s="31"/>
    </row>
    <row r="8172" spans="1:8">
      <c r="A8172" s="18"/>
      <c r="B8172" s="19"/>
      <c r="H8172" s="31"/>
    </row>
    <row r="8173" spans="1:8">
      <c r="A8173" s="18"/>
      <c r="B8173" s="19"/>
      <c r="H8173" s="31"/>
    </row>
    <row r="8174" spans="1:8">
      <c r="A8174" s="18"/>
      <c r="B8174" s="19"/>
      <c r="H8174" s="31"/>
    </row>
    <row r="8175" spans="1:8">
      <c r="A8175" s="18"/>
      <c r="B8175" s="19"/>
      <c r="H8175" s="31"/>
    </row>
    <row r="8176" spans="1:8">
      <c r="A8176" s="18"/>
      <c r="B8176" s="19"/>
      <c r="H8176" s="31"/>
    </row>
    <row r="8177" spans="1:8">
      <c r="A8177" s="18"/>
      <c r="B8177" s="19"/>
      <c r="H8177" s="31"/>
    </row>
    <row r="8178" spans="1:8">
      <c r="A8178" s="18"/>
      <c r="B8178" s="19"/>
      <c r="H8178" s="31"/>
    </row>
    <row r="8179" spans="1:8">
      <c r="A8179" s="18"/>
      <c r="B8179" s="19"/>
      <c r="H8179" s="31"/>
    </row>
    <row r="8180" spans="1:8">
      <c r="A8180" s="18"/>
      <c r="B8180" s="19"/>
      <c r="H8180" s="31"/>
    </row>
    <row r="8181" spans="1:8">
      <c r="A8181" s="18"/>
      <c r="B8181" s="19"/>
      <c r="H8181" s="31"/>
    </row>
    <row r="8182" spans="1:8">
      <c r="A8182" s="18"/>
      <c r="B8182" s="19"/>
      <c r="H8182" s="31"/>
    </row>
    <row r="8183" spans="1:8">
      <c r="A8183" s="18"/>
      <c r="B8183" s="19"/>
      <c r="H8183" s="31"/>
    </row>
    <row r="8184" spans="1:8">
      <c r="A8184" s="18"/>
      <c r="B8184" s="19"/>
      <c r="H8184" s="31"/>
    </row>
    <row r="8185" spans="1:8">
      <c r="A8185" s="18"/>
      <c r="B8185" s="19"/>
      <c r="H8185" s="31"/>
    </row>
    <row r="8186" spans="1:8">
      <c r="A8186" s="18"/>
      <c r="B8186" s="19"/>
      <c r="H8186" s="31"/>
    </row>
    <row r="8187" spans="1:8">
      <c r="A8187" s="18"/>
      <c r="B8187" s="19"/>
      <c r="H8187" s="31"/>
    </row>
    <row r="8188" spans="1:8">
      <c r="A8188" s="18"/>
      <c r="B8188" s="19"/>
      <c r="H8188" s="31"/>
    </row>
    <row r="8189" spans="1:8">
      <c r="A8189" s="18"/>
      <c r="B8189" s="19"/>
      <c r="H8189" s="31"/>
    </row>
    <row r="8190" spans="1:8">
      <c r="A8190" s="18"/>
      <c r="B8190" s="19"/>
      <c r="H8190" s="31"/>
    </row>
    <row r="8191" spans="1:8">
      <c r="A8191" s="18"/>
      <c r="B8191" s="19"/>
      <c r="H8191" s="31"/>
    </row>
    <row r="8192" spans="1:8">
      <c r="A8192" s="18"/>
      <c r="B8192" s="19"/>
      <c r="H8192" s="31"/>
    </row>
    <row r="8193" spans="1:8">
      <c r="A8193" s="18"/>
      <c r="B8193" s="19"/>
      <c r="H8193" s="31"/>
    </row>
    <row r="8194" spans="1:8">
      <c r="A8194" s="18"/>
      <c r="B8194" s="19"/>
      <c r="H8194" s="31"/>
    </row>
    <row r="8195" spans="1:8">
      <c r="A8195" s="18"/>
      <c r="B8195" s="19"/>
      <c r="H8195" s="31"/>
    </row>
    <row r="8196" spans="1:8">
      <c r="A8196" s="18"/>
      <c r="B8196" s="19"/>
      <c r="H8196" s="31"/>
    </row>
    <row r="8197" spans="1:8">
      <c r="A8197" s="18"/>
      <c r="B8197" s="19"/>
      <c r="H8197" s="31"/>
    </row>
    <row r="8198" spans="1:8">
      <c r="A8198" s="18"/>
      <c r="B8198" s="19"/>
      <c r="H8198" s="31"/>
    </row>
    <row r="8199" spans="1:8">
      <c r="A8199" s="18"/>
      <c r="B8199" s="19"/>
      <c r="H8199" s="31"/>
    </row>
    <row r="8200" spans="1:8">
      <c r="A8200" s="18"/>
      <c r="B8200" s="19"/>
      <c r="H8200" s="31"/>
    </row>
    <row r="8201" spans="1:8">
      <c r="A8201" s="18"/>
      <c r="B8201" s="19"/>
      <c r="H8201" s="31"/>
    </row>
    <row r="8202" spans="1:8">
      <c r="A8202" s="18"/>
      <c r="B8202" s="19"/>
      <c r="H8202" s="31"/>
    </row>
    <row r="8203" spans="1:8">
      <c r="A8203" s="18"/>
      <c r="B8203" s="19"/>
      <c r="H8203" s="31"/>
    </row>
    <row r="8204" spans="1:8">
      <c r="A8204" s="18"/>
      <c r="B8204" s="19"/>
      <c r="H8204" s="31"/>
    </row>
    <row r="8205" spans="1:8">
      <c r="A8205" s="18"/>
      <c r="B8205" s="19"/>
      <c r="H8205" s="31"/>
    </row>
    <row r="8206" spans="1:8">
      <c r="A8206" s="18"/>
      <c r="B8206" s="19"/>
      <c r="H8206" s="31"/>
    </row>
    <row r="8207" spans="1:8">
      <c r="A8207" s="18"/>
      <c r="B8207" s="19"/>
      <c r="H8207" s="31"/>
    </row>
    <row r="8208" spans="1:8">
      <c r="A8208" s="18"/>
      <c r="B8208" s="19"/>
      <c r="H8208" s="31"/>
    </row>
    <row r="8209" spans="1:8">
      <c r="A8209" s="18"/>
      <c r="B8209" s="19"/>
      <c r="H8209" s="31"/>
    </row>
    <row r="8210" spans="1:8">
      <c r="A8210" s="18"/>
      <c r="B8210" s="19"/>
      <c r="H8210" s="31"/>
    </row>
    <row r="8211" spans="1:8">
      <c r="A8211" s="18"/>
      <c r="B8211" s="19"/>
      <c r="H8211" s="31"/>
    </row>
    <row r="8212" spans="1:8">
      <c r="A8212" s="18"/>
      <c r="B8212" s="19"/>
      <c r="H8212" s="31"/>
    </row>
    <row r="8213" spans="1:8">
      <c r="A8213" s="18"/>
      <c r="B8213" s="19"/>
      <c r="H8213" s="31"/>
    </row>
    <row r="8214" spans="1:8">
      <c r="A8214" s="18"/>
      <c r="B8214" s="19"/>
      <c r="H8214" s="31"/>
    </row>
    <row r="8215" spans="1:8">
      <c r="A8215" s="18"/>
      <c r="B8215" s="19"/>
      <c r="H8215" s="31"/>
    </row>
    <row r="8216" spans="1:8">
      <c r="A8216" s="18"/>
      <c r="B8216" s="19"/>
      <c r="H8216" s="31"/>
    </row>
    <row r="8217" spans="1:8">
      <c r="A8217" s="18"/>
      <c r="B8217" s="19"/>
      <c r="H8217" s="31"/>
    </row>
    <row r="8218" spans="1:8">
      <c r="A8218" s="18"/>
      <c r="B8218" s="19"/>
      <c r="H8218" s="31"/>
    </row>
    <row r="8219" spans="1:8">
      <c r="A8219" s="18"/>
      <c r="B8219" s="19"/>
      <c r="H8219" s="31"/>
    </row>
    <row r="8220" spans="1:8">
      <c r="A8220" s="18"/>
      <c r="B8220" s="19"/>
      <c r="H8220" s="31"/>
    </row>
    <row r="8221" spans="1:8">
      <c r="A8221" s="18"/>
      <c r="B8221" s="19"/>
      <c r="H8221" s="31"/>
    </row>
    <row r="8222" spans="1:8">
      <c r="A8222" s="18"/>
      <c r="B8222" s="19"/>
      <c r="H8222" s="31"/>
    </row>
    <row r="8223" spans="1:8">
      <c r="A8223" s="18"/>
      <c r="B8223" s="19"/>
      <c r="H8223" s="31"/>
    </row>
    <row r="8224" spans="1:8">
      <c r="A8224" s="18"/>
      <c r="B8224" s="19"/>
      <c r="H8224" s="31"/>
    </row>
    <row r="8225" spans="1:8">
      <c r="A8225" s="18"/>
      <c r="B8225" s="19"/>
      <c r="H8225" s="31"/>
    </row>
    <row r="8226" spans="1:8">
      <c r="A8226" s="18"/>
      <c r="B8226" s="19"/>
      <c r="H8226" s="31"/>
    </row>
    <row r="8227" spans="1:8">
      <c r="A8227" s="18"/>
      <c r="B8227" s="19"/>
      <c r="H8227" s="31"/>
    </row>
    <row r="8228" spans="1:8">
      <c r="A8228" s="18"/>
      <c r="B8228" s="19"/>
      <c r="H8228" s="31"/>
    </row>
    <row r="8229" spans="1:8">
      <c r="A8229" s="18"/>
      <c r="B8229" s="19"/>
      <c r="H8229" s="31"/>
    </row>
    <row r="8230" spans="1:8">
      <c r="A8230" s="18"/>
      <c r="B8230" s="19"/>
      <c r="H8230" s="31"/>
    </row>
    <row r="8231" spans="1:8">
      <c r="A8231" s="18"/>
      <c r="B8231" s="19"/>
      <c r="H8231" s="31"/>
    </row>
    <row r="8232" spans="1:8">
      <c r="A8232" s="18"/>
      <c r="B8232" s="19"/>
      <c r="H8232" s="31"/>
    </row>
    <row r="8233" spans="1:8">
      <c r="A8233" s="18"/>
      <c r="B8233" s="19"/>
      <c r="H8233" s="31"/>
    </row>
    <row r="8234" spans="1:8">
      <c r="A8234" s="18"/>
      <c r="B8234" s="19"/>
      <c r="H8234" s="31"/>
    </row>
    <row r="8235" spans="1:8">
      <c r="A8235" s="18"/>
      <c r="B8235" s="19"/>
      <c r="H8235" s="31"/>
    </row>
    <row r="8236" spans="1:8">
      <c r="A8236" s="18"/>
      <c r="B8236" s="19"/>
      <c r="H8236" s="31"/>
    </row>
    <row r="8237" spans="1:8">
      <c r="A8237" s="18"/>
      <c r="B8237" s="19"/>
      <c r="H8237" s="31"/>
    </row>
    <row r="8238" spans="1:8">
      <c r="A8238" s="18"/>
      <c r="B8238" s="19"/>
      <c r="H8238" s="31"/>
    </row>
    <row r="8239" spans="1:8">
      <c r="A8239" s="18"/>
      <c r="B8239" s="19"/>
      <c r="H8239" s="31"/>
    </row>
    <row r="8240" spans="1:8">
      <c r="A8240" s="18"/>
      <c r="B8240" s="19"/>
      <c r="H8240" s="31"/>
    </row>
    <row r="8241" spans="1:8">
      <c r="A8241" s="18"/>
      <c r="B8241" s="19"/>
      <c r="H8241" s="31"/>
    </row>
    <row r="8242" spans="1:8">
      <c r="A8242" s="18"/>
      <c r="B8242" s="19"/>
      <c r="H8242" s="31"/>
    </row>
    <row r="8243" spans="1:8">
      <c r="A8243" s="18"/>
      <c r="B8243" s="19"/>
      <c r="H8243" s="31"/>
    </row>
    <row r="8244" spans="1:8">
      <c r="A8244" s="18"/>
      <c r="B8244" s="19"/>
      <c r="H8244" s="31"/>
    </row>
    <row r="8245" spans="1:8">
      <c r="A8245" s="18"/>
      <c r="B8245" s="19"/>
      <c r="H8245" s="31"/>
    </row>
    <row r="8246" spans="1:8">
      <c r="A8246" s="18"/>
      <c r="B8246" s="19"/>
      <c r="H8246" s="31"/>
    </row>
    <row r="8247" spans="1:8">
      <c r="A8247" s="18"/>
      <c r="B8247" s="19"/>
      <c r="H8247" s="31"/>
    </row>
    <row r="8248" spans="1:8">
      <c r="A8248" s="18"/>
      <c r="B8248" s="19"/>
      <c r="H8248" s="31"/>
    </row>
    <row r="8249" spans="1:8">
      <c r="A8249" s="18"/>
      <c r="B8249" s="19"/>
      <c r="H8249" s="31"/>
    </row>
    <row r="8250" spans="1:8">
      <c r="A8250" s="18"/>
      <c r="B8250" s="19"/>
      <c r="H8250" s="31"/>
    </row>
    <row r="8251" spans="1:8">
      <c r="A8251" s="18"/>
      <c r="B8251" s="19"/>
      <c r="H8251" s="31"/>
    </row>
    <row r="8252" spans="1:8">
      <c r="A8252" s="18"/>
      <c r="B8252" s="19"/>
      <c r="H8252" s="31"/>
    </row>
    <row r="8253" spans="1:8">
      <c r="A8253" s="18"/>
      <c r="B8253" s="19"/>
      <c r="H8253" s="31"/>
    </row>
    <row r="8254" spans="1:8">
      <c r="A8254" s="18"/>
      <c r="B8254" s="19"/>
      <c r="H8254" s="31"/>
    </row>
    <row r="8255" spans="1:8">
      <c r="A8255" s="18"/>
      <c r="B8255" s="19"/>
      <c r="H8255" s="31"/>
    </row>
    <row r="8256" spans="1:8">
      <c r="A8256" s="18"/>
      <c r="B8256" s="19"/>
      <c r="H8256" s="31"/>
    </row>
    <row r="8257" spans="1:8">
      <c r="A8257" s="18"/>
      <c r="B8257" s="19"/>
      <c r="H8257" s="31"/>
    </row>
    <row r="8258" spans="1:8">
      <c r="A8258" s="18"/>
      <c r="B8258" s="19"/>
      <c r="H8258" s="31"/>
    </row>
    <row r="8259" spans="1:8">
      <c r="A8259" s="18"/>
      <c r="B8259" s="19"/>
      <c r="H8259" s="31"/>
    </row>
    <row r="8260" spans="1:8">
      <c r="A8260" s="18"/>
      <c r="B8260" s="19"/>
      <c r="H8260" s="31"/>
    </row>
    <row r="8261" spans="1:8">
      <c r="A8261" s="18"/>
      <c r="B8261" s="19"/>
      <c r="H8261" s="31"/>
    </row>
    <row r="8262" spans="1:8">
      <c r="A8262" s="18"/>
      <c r="B8262" s="19"/>
      <c r="H8262" s="31"/>
    </row>
    <row r="8263" spans="1:8">
      <c r="A8263" s="18"/>
      <c r="B8263" s="19"/>
      <c r="H8263" s="31"/>
    </row>
    <row r="8264" spans="1:8">
      <c r="A8264" s="18"/>
      <c r="B8264" s="19"/>
      <c r="H8264" s="31"/>
    </row>
    <row r="8265" spans="1:8">
      <c r="A8265" s="18"/>
      <c r="B8265" s="19"/>
      <c r="H8265" s="31"/>
    </row>
    <row r="8266" spans="1:8">
      <c r="A8266" s="18"/>
      <c r="B8266" s="19"/>
      <c r="H8266" s="31"/>
    </row>
    <row r="8267" spans="1:8">
      <c r="A8267" s="18"/>
      <c r="B8267" s="19"/>
      <c r="H8267" s="31"/>
    </row>
    <row r="8268" spans="1:8">
      <c r="A8268" s="18"/>
      <c r="B8268" s="19"/>
      <c r="H8268" s="31"/>
    </row>
    <row r="8269" spans="1:8">
      <c r="A8269" s="18"/>
      <c r="B8269" s="19"/>
      <c r="H8269" s="31"/>
    </row>
    <row r="8270" spans="1:8">
      <c r="A8270" s="18"/>
      <c r="B8270" s="19"/>
      <c r="H8270" s="31"/>
    </row>
    <row r="8271" spans="1:8">
      <c r="A8271" s="18"/>
      <c r="B8271" s="19"/>
      <c r="H8271" s="31"/>
    </row>
    <row r="8272" spans="1:8">
      <c r="A8272" s="18"/>
      <c r="B8272" s="19"/>
      <c r="H8272" s="31"/>
    </row>
    <row r="8273" spans="1:8">
      <c r="A8273" s="18"/>
      <c r="B8273" s="19"/>
      <c r="H8273" s="31"/>
    </row>
    <row r="8274" spans="1:8">
      <c r="A8274" s="18"/>
      <c r="B8274" s="19"/>
      <c r="H8274" s="31"/>
    </row>
    <row r="8275" spans="1:8">
      <c r="A8275" s="18"/>
      <c r="B8275" s="19"/>
      <c r="H8275" s="31"/>
    </row>
    <row r="8276" spans="1:8">
      <c r="A8276" s="18"/>
      <c r="B8276" s="19"/>
      <c r="H8276" s="31"/>
    </row>
    <row r="8277" spans="1:8">
      <c r="A8277" s="18"/>
      <c r="B8277" s="19"/>
      <c r="H8277" s="31"/>
    </row>
    <row r="8278" spans="1:8">
      <c r="A8278" s="18"/>
      <c r="B8278" s="19"/>
      <c r="H8278" s="31"/>
    </row>
    <row r="8279" spans="1:8">
      <c r="A8279" s="18"/>
      <c r="B8279" s="19"/>
      <c r="H8279" s="31"/>
    </row>
    <row r="8280" spans="1:8">
      <c r="A8280" s="18"/>
      <c r="B8280" s="19"/>
      <c r="H8280" s="31"/>
    </row>
    <row r="8281" spans="1:8">
      <c r="A8281" s="18"/>
      <c r="B8281" s="19"/>
      <c r="H8281" s="31"/>
    </row>
    <row r="8282" spans="1:8">
      <c r="A8282" s="18"/>
      <c r="B8282" s="19"/>
      <c r="H8282" s="31"/>
    </row>
    <row r="8283" spans="1:8">
      <c r="A8283" s="18"/>
      <c r="B8283" s="19"/>
      <c r="H8283" s="31"/>
    </row>
    <row r="8284" spans="1:8">
      <c r="A8284" s="18"/>
      <c r="B8284" s="19"/>
      <c r="H8284" s="31"/>
    </row>
    <row r="8285" spans="1:8">
      <c r="A8285" s="18"/>
      <c r="B8285" s="19"/>
      <c r="H8285" s="31"/>
    </row>
    <row r="8286" spans="1:8">
      <c r="A8286" s="18"/>
      <c r="B8286" s="19"/>
      <c r="H8286" s="31"/>
    </row>
    <row r="8287" spans="1:8">
      <c r="A8287" s="18"/>
      <c r="B8287" s="19"/>
      <c r="H8287" s="31"/>
    </row>
    <row r="8288" spans="1:8">
      <c r="A8288" s="18"/>
      <c r="B8288" s="19"/>
      <c r="H8288" s="31"/>
    </row>
    <row r="8289" spans="1:8">
      <c r="A8289" s="18"/>
      <c r="B8289" s="19"/>
      <c r="H8289" s="31"/>
    </row>
    <row r="8290" spans="1:8">
      <c r="A8290" s="18"/>
      <c r="B8290" s="19"/>
      <c r="H8290" s="31"/>
    </row>
    <row r="8291" spans="1:8">
      <c r="A8291" s="18"/>
      <c r="B8291" s="19"/>
      <c r="H8291" s="31"/>
    </row>
    <row r="8292" spans="1:8">
      <c r="A8292" s="18"/>
      <c r="B8292" s="19"/>
      <c r="H8292" s="31"/>
    </row>
    <row r="8293" spans="1:8">
      <c r="A8293" s="18"/>
      <c r="B8293" s="19"/>
      <c r="H8293" s="31"/>
    </row>
    <row r="8294" spans="1:8">
      <c r="A8294" s="18"/>
      <c r="B8294" s="19"/>
      <c r="H8294" s="31"/>
    </row>
    <row r="8295" spans="1:8">
      <c r="A8295" s="18"/>
      <c r="B8295" s="19"/>
      <c r="H8295" s="31"/>
    </row>
    <row r="8296" spans="1:8">
      <c r="A8296" s="18"/>
      <c r="B8296" s="19"/>
      <c r="H8296" s="31"/>
    </row>
    <row r="8297" spans="1:8">
      <c r="A8297" s="18"/>
      <c r="B8297" s="19"/>
      <c r="H8297" s="31"/>
    </row>
    <row r="8298" spans="1:8">
      <c r="A8298" s="18"/>
      <c r="B8298" s="19"/>
      <c r="H8298" s="31"/>
    </row>
    <row r="8299" spans="1:8">
      <c r="A8299" s="18"/>
      <c r="B8299" s="19"/>
      <c r="H8299" s="31"/>
    </row>
    <row r="8300" spans="1:8">
      <c r="A8300" s="18"/>
      <c r="B8300" s="19"/>
      <c r="H8300" s="31"/>
    </row>
    <row r="8301" spans="1:8">
      <c r="A8301" s="18"/>
      <c r="B8301" s="19"/>
      <c r="H8301" s="31"/>
    </row>
    <row r="8302" spans="1:8">
      <c r="A8302" s="18"/>
      <c r="B8302" s="19"/>
      <c r="H8302" s="31"/>
    </row>
    <row r="8303" spans="1:8">
      <c r="A8303" s="18"/>
      <c r="B8303" s="19"/>
      <c r="H8303" s="31"/>
    </row>
    <row r="8304" spans="1:8">
      <c r="A8304" s="18"/>
      <c r="B8304" s="19"/>
      <c r="H8304" s="31"/>
    </row>
    <row r="8305" spans="1:8">
      <c r="A8305" s="18"/>
      <c r="B8305" s="19"/>
      <c r="H8305" s="31"/>
    </row>
    <row r="8306" spans="1:8">
      <c r="A8306" s="18"/>
      <c r="B8306" s="19"/>
      <c r="H8306" s="31"/>
    </row>
    <row r="8307" spans="1:8">
      <c r="A8307" s="18"/>
      <c r="B8307" s="19"/>
      <c r="H8307" s="31"/>
    </row>
    <row r="8308" spans="1:8">
      <c r="A8308" s="18"/>
      <c r="B8308" s="19"/>
      <c r="H8308" s="31"/>
    </row>
    <row r="8309" spans="1:8">
      <c r="A8309" s="18"/>
      <c r="B8309" s="19"/>
      <c r="H8309" s="31"/>
    </row>
    <row r="8310" spans="1:8">
      <c r="A8310" s="18"/>
      <c r="B8310" s="19"/>
      <c r="H8310" s="31"/>
    </row>
    <row r="8311" spans="1:8">
      <c r="A8311" s="18"/>
      <c r="B8311" s="19"/>
      <c r="H8311" s="31"/>
    </row>
    <row r="8312" spans="1:8">
      <c r="A8312" s="18"/>
      <c r="B8312" s="19"/>
      <c r="H8312" s="31"/>
    </row>
    <row r="8313" spans="1:8">
      <c r="A8313" s="18"/>
      <c r="B8313" s="19"/>
      <c r="H8313" s="31"/>
    </row>
    <row r="8314" spans="1:8">
      <c r="A8314" s="18"/>
      <c r="B8314" s="19"/>
      <c r="H8314" s="31"/>
    </row>
    <row r="8315" spans="1:8">
      <c r="A8315" s="18"/>
      <c r="B8315" s="19"/>
      <c r="H8315" s="31"/>
    </row>
    <row r="8316" spans="1:8">
      <c r="A8316" s="18"/>
      <c r="B8316" s="19"/>
      <c r="H8316" s="31"/>
    </row>
    <row r="8317" spans="1:8">
      <c r="A8317" s="18"/>
      <c r="B8317" s="19"/>
      <c r="H8317" s="31"/>
    </row>
    <row r="8318" spans="1:8">
      <c r="A8318" s="18"/>
      <c r="B8318" s="19"/>
      <c r="H8318" s="31"/>
    </row>
    <row r="8319" spans="1:8">
      <c r="A8319" s="18"/>
      <c r="B8319" s="19"/>
      <c r="H8319" s="31"/>
    </row>
    <row r="8320" spans="1:8">
      <c r="A8320" s="18"/>
      <c r="B8320" s="19"/>
      <c r="H8320" s="31"/>
    </row>
    <row r="8321" spans="1:8">
      <c r="A8321" s="18"/>
      <c r="B8321" s="19"/>
      <c r="H8321" s="31"/>
    </row>
    <row r="8322" spans="1:8">
      <c r="A8322" s="18"/>
      <c r="B8322" s="19"/>
      <c r="H8322" s="31"/>
    </row>
    <row r="8323" spans="1:8">
      <c r="A8323" s="18"/>
      <c r="B8323" s="19"/>
      <c r="H8323" s="31"/>
    </row>
    <row r="8324" spans="1:8">
      <c r="A8324" s="18"/>
      <c r="B8324" s="19"/>
      <c r="H8324" s="31"/>
    </row>
    <row r="8325" spans="1:8">
      <c r="A8325" s="18"/>
      <c r="B8325" s="19"/>
      <c r="H8325" s="31"/>
    </row>
    <row r="8326" spans="1:8">
      <c r="A8326" s="18"/>
      <c r="B8326" s="19"/>
      <c r="H8326" s="31"/>
    </row>
    <row r="8327" spans="1:8">
      <c r="A8327" s="18"/>
      <c r="B8327" s="19"/>
      <c r="H8327" s="31"/>
    </row>
    <row r="8328" spans="1:8">
      <c r="A8328" s="18"/>
      <c r="B8328" s="19"/>
      <c r="H8328" s="31"/>
    </row>
    <row r="8329" spans="1:8">
      <c r="A8329" s="18"/>
      <c r="B8329" s="19"/>
      <c r="H8329" s="31"/>
    </row>
    <row r="8330" spans="1:8">
      <c r="A8330" s="18"/>
      <c r="B8330" s="19"/>
      <c r="H8330" s="31"/>
    </row>
    <row r="8331" spans="1:8">
      <c r="A8331" s="18"/>
      <c r="B8331" s="19"/>
      <c r="H8331" s="31"/>
    </row>
    <row r="8332" spans="1:8">
      <c r="A8332" s="18"/>
      <c r="B8332" s="19"/>
      <c r="H8332" s="31"/>
    </row>
    <row r="8333" spans="1:8">
      <c r="A8333" s="18"/>
      <c r="B8333" s="19"/>
      <c r="H8333" s="31"/>
    </row>
    <row r="8334" spans="1:8">
      <c r="A8334" s="18"/>
      <c r="B8334" s="19"/>
      <c r="H8334" s="31"/>
    </row>
    <row r="8335" spans="1:8">
      <c r="A8335" s="18"/>
      <c r="B8335" s="19"/>
      <c r="H8335" s="31"/>
    </row>
    <row r="8336" spans="1:8">
      <c r="A8336" s="18"/>
      <c r="B8336" s="19"/>
      <c r="H8336" s="31"/>
    </row>
    <row r="8337" spans="1:8">
      <c r="A8337" s="18"/>
      <c r="B8337" s="19"/>
      <c r="H8337" s="31"/>
    </row>
    <row r="8338" spans="1:8">
      <c r="A8338" s="18"/>
      <c r="B8338" s="19"/>
      <c r="H8338" s="31"/>
    </row>
    <row r="8339" spans="1:8">
      <c r="A8339" s="18"/>
      <c r="B8339" s="19"/>
      <c r="H8339" s="31"/>
    </row>
    <row r="8340" spans="1:8">
      <c r="A8340" s="18"/>
      <c r="B8340" s="19"/>
      <c r="H8340" s="31"/>
    </row>
    <row r="8341" spans="1:8">
      <c r="A8341" s="18"/>
      <c r="B8341" s="19"/>
      <c r="H8341" s="31"/>
    </row>
    <row r="8342" spans="1:8">
      <c r="A8342" s="18"/>
      <c r="B8342" s="19"/>
      <c r="H8342" s="31"/>
    </row>
    <row r="8343" spans="1:8">
      <c r="A8343" s="18"/>
      <c r="B8343" s="19"/>
      <c r="H8343" s="31"/>
    </row>
    <row r="8344" spans="1:8">
      <c r="A8344" s="18"/>
      <c r="B8344" s="19"/>
      <c r="H8344" s="31"/>
    </row>
    <row r="8345" spans="1:8">
      <c r="A8345" s="18"/>
      <c r="B8345" s="19"/>
      <c r="H8345" s="31"/>
    </row>
    <row r="8346" spans="1:8">
      <c r="A8346" s="18"/>
      <c r="B8346" s="19"/>
      <c r="H8346" s="31"/>
    </row>
    <row r="8347" spans="1:8">
      <c r="A8347" s="18"/>
      <c r="B8347" s="19"/>
      <c r="H8347" s="31"/>
    </row>
    <row r="8348" spans="1:8">
      <c r="A8348" s="18"/>
      <c r="B8348" s="19"/>
      <c r="H8348" s="31"/>
    </row>
    <row r="8349" spans="1:8">
      <c r="A8349" s="18"/>
      <c r="B8349" s="19"/>
      <c r="H8349" s="31"/>
    </row>
    <row r="8350" spans="1:8">
      <c r="A8350" s="18"/>
      <c r="B8350" s="19"/>
      <c r="H8350" s="31"/>
    </row>
    <row r="8351" spans="1:8">
      <c r="A8351" s="18"/>
      <c r="B8351" s="19"/>
      <c r="H8351" s="31"/>
    </row>
    <row r="8352" spans="1:8">
      <c r="A8352" s="18"/>
      <c r="B8352" s="19"/>
      <c r="H8352" s="31"/>
    </row>
    <row r="8353" spans="1:8">
      <c r="A8353" s="18"/>
      <c r="B8353" s="19"/>
      <c r="H8353" s="31"/>
    </row>
    <row r="8354" spans="1:8">
      <c r="A8354" s="18"/>
      <c r="B8354" s="19"/>
      <c r="H8354" s="31"/>
    </row>
    <row r="8355" spans="1:8">
      <c r="A8355" s="18"/>
      <c r="B8355" s="19"/>
      <c r="H8355" s="31"/>
    </row>
    <row r="8356" spans="1:8">
      <c r="A8356" s="18"/>
      <c r="B8356" s="19"/>
      <c r="H8356" s="31"/>
    </row>
    <row r="8357" spans="1:8">
      <c r="A8357" s="18"/>
      <c r="B8357" s="19"/>
      <c r="H8357" s="31"/>
    </row>
    <row r="8358" spans="1:8">
      <c r="A8358" s="18"/>
      <c r="B8358" s="19"/>
      <c r="H8358" s="31"/>
    </row>
    <row r="8359" spans="1:8">
      <c r="A8359" s="18"/>
      <c r="B8359" s="19"/>
      <c r="H8359" s="31"/>
    </row>
    <row r="8360" spans="1:8">
      <c r="A8360" s="18"/>
      <c r="B8360" s="19"/>
      <c r="H8360" s="31"/>
    </row>
    <row r="8361" spans="1:8">
      <c r="A8361" s="18"/>
      <c r="B8361" s="19"/>
      <c r="H8361" s="31"/>
    </row>
    <row r="8362" spans="1:8">
      <c r="A8362" s="18"/>
      <c r="B8362" s="19"/>
      <c r="H8362" s="31"/>
    </row>
    <row r="8363" spans="1:8">
      <c r="A8363" s="18"/>
      <c r="B8363" s="19"/>
      <c r="H8363" s="31"/>
    </row>
    <row r="8364" spans="1:8">
      <c r="A8364" s="18"/>
      <c r="B8364" s="19"/>
      <c r="H8364" s="31"/>
    </row>
    <row r="8365" spans="1:8">
      <c r="A8365" s="18"/>
      <c r="B8365" s="19"/>
      <c r="H8365" s="31"/>
    </row>
    <row r="8366" spans="1:8">
      <c r="A8366" s="18"/>
      <c r="B8366" s="19"/>
      <c r="H8366" s="31"/>
    </row>
    <row r="8367" spans="1:8">
      <c r="A8367" s="18"/>
      <c r="B8367" s="19"/>
      <c r="H8367" s="31"/>
    </row>
    <row r="8368" spans="1:8">
      <c r="A8368" s="18"/>
      <c r="B8368" s="19"/>
      <c r="H8368" s="31"/>
    </row>
    <row r="8369" spans="1:8">
      <c r="A8369" s="18"/>
      <c r="B8369" s="19"/>
      <c r="H8369" s="31"/>
    </row>
    <row r="8370" spans="1:8">
      <c r="A8370" s="18"/>
      <c r="B8370" s="19"/>
      <c r="H8370" s="31"/>
    </row>
    <row r="8371" spans="1:8">
      <c r="A8371" s="18"/>
      <c r="B8371" s="19"/>
      <c r="H8371" s="31"/>
    </row>
    <row r="8372" spans="1:8">
      <c r="A8372" s="18"/>
      <c r="B8372" s="19"/>
      <c r="H8372" s="31"/>
    </row>
    <row r="8373" spans="1:8">
      <c r="A8373" s="18"/>
      <c r="B8373" s="19"/>
      <c r="H8373" s="31"/>
    </row>
    <row r="8374" spans="1:8">
      <c r="A8374" s="18"/>
      <c r="B8374" s="19"/>
      <c r="H8374" s="31"/>
    </row>
    <row r="8375" spans="1:8">
      <c r="A8375" s="18"/>
      <c r="B8375" s="19"/>
      <c r="H8375" s="31"/>
    </row>
    <row r="8376" spans="1:8">
      <c r="A8376" s="18"/>
      <c r="B8376" s="19"/>
      <c r="H8376" s="31"/>
    </row>
    <row r="8377" spans="1:8">
      <c r="A8377" s="18"/>
      <c r="B8377" s="19"/>
      <c r="H8377" s="31"/>
    </row>
    <row r="8378" spans="1:8">
      <c r="A8378" s="18"/>
      <c r="B8378" s="19"/>
      <c r="H8378" s="31"/>
    </row>
    <row r="8379" spans="1:8">
      <c r="A8379" s="18"/>
      <c r="B8379" s="19"/>
      <c r="H8379" s="31"/>
    </row>
    <row r="8380" spans="1:8">
      <c r="A8380" s="18"/>
      <c r="B8380" s="19"/>
      <c r="H8380" s="31"/>
    </row>
    <row r="8381" spans="1:8">
      <c r="A8381" s="18"/>
      <c r="B8381" s="19"/>
      <c r="H8381" s="31"/>
    </row>
    <row r="8382" spans="1:8">
      <c r="A8382" s="18"/>
      <c r="B8382" s="19"/>
      <c r="H8382" s="31"/>
    </row>
    <row r="8383" spans="1:8">
      <c r="A8383" s="18"/>
      <c r="B8383" s="19"/>
      <c r="H8383" s="31"/>
    </row>
    <row r="8384" spans="1:8">
      <c r="A8384" s="18"/>
      <c r="B8384" s="19"/>
      <c r="H8384" s="31"/>
    </row>
    <row r="8385" spans="1:8">
      <c r="A8385" s="18"/>
      <c r="B8385" s="19"/>
      <c r="H8385" s="31"/>
    </row>
    <row r="8386" spans="1:8">
      <c r="A8386" s="18"/>
      <c r="B8386" s="19"/>
      <c r="H8386" s="31"/>
    </row>
    <row r="8387" spans="1:8">
      <c r="A8387" s="18"/>
      <c r="B8387" s="19"/>
      <c r="H8387" s="31"/>
    </row>
    <row r="8388" spans="1:8">
      <c r="A8388" s="18"/>
      <c r="B8388" s="19"/>
      <c r="H8388" s="31"/>
    </row>
    <row r="8389" spans="1:8">
      <c r="A8389" s="18"/>
      <c r="B8389" s="19"/>
      <c r="H8389" s="31"/>
    </row>
    <row r="8390" spans="1:8">
      <c r="A8390" s="18"/>
      <c r="B8390" s="19"/>
      <c r="H8390" s="31"/>
    </row>
    <row r="8391" spans="1:8">
      <c r="A8391" s="18"/>
      <c r="B8391" s="19"/>
      <c r="H8391" s="31"/>
    </row>
    <row r="8392" spans="1:8">
      <c r="A8392" s="18"/>
      <c r="B8392" s="19"/>
      <c r="H8392" s="31"/>
    </row>
    <row r="8393" spans="1:8">
      <c r="A8393" s="18"/>
      <c r="B8393" s="19"/>
      <c r="H8393" s="31"/>
    </row>
    <row r="8394" spans="1:8">
      <c r="A8394" s="18"/>
      <c r="B8394" s="19"/>
      <c r="H8394" s="31"/>
    </row>
    <row r="8395" spans="1:8">
      <c r="A8395" s="18"/>
      <c r="B8395" s="19"/>
      <c r="H8395" s="31"/>
    </row>
    <row r="8396" spans="1:8">
      <c r="A8396" s="18"/>
      <c r="B8396" s="19"/>
      <c r="H8396" s="31"/>
    </row>
    <row r="8397" spans="1:8">
      <c r="A8397" s="18"/>
      <c r="B8397" s="19"/>
      <c r="H8397" s="31"/>
    </row>
    <row r="8398" spans="1:8">
      <c r="A8398" s="18"/>
      <c r="B8398" s="19"/>
      <c r="H8398" s="31"/>
    </row>
    <row r="8399" spans="1:8">
      <c r="A8399" s="18"/>
      <c r="B8399" s="19"/>
      <c r="H8399" s="31"/>
    </row>
    <row r="8400" spans="1:8">
      <c r="A8400" s="18"/>
      <c r="B8400" s="19"/>
      <c r="H8400" s="31"/>
    </row>
    <row r="8401" spans="1:8">
      <c r="A8401" s="18"/>
      <c r="B8401" s="19"/>
      <c r="H8401" s="31"/>
    </row>
    <row r="8402" spans="1:8">
      <c r="A8402" s="18"/>
      <c r="B8402" s="19"/>
      <c r="H8402" s="31"/>
    </row>
    <row r="8403" spans="1:8">
      <c r="A8403" s="18"/>
      <c r="B8403" s="19"/>
      <c r="H8403" s="31"/>
    </row>
    <row r="8404" spans="1:8">
      <c r="A8404" s="18"/>
      <c r="B8404" s="19"/>
      <c r="H8404" s="31"/>
    </row>
    <row r="8405" spans="1:8">
      <c r="A8405" s="18"/>
      <c r="B8405" s="19"/>
      <c r="H8405" s="31"/>
    </row>
    <row r="8406" spans="1:8">
      <c r="A8406" s="18"/>
      <c r="B8406" s="19"/>
      <c r="H8406" s="31"/>
    </row>
    <row r="8407" spans="1:8">
      <c r="A8407" s="18"/>
      <c r="B8407" s="19"/>
      <c r="H8407" s="31"/>
    </row>
    <row r="8408" spans="1:8">
      <c r="A8408" s="18"/>
      <c r="B8408" s="19"/>
      <c r="H8408" s="31"/>
    </row>
    <row r="8409" spans="1:8">
      <c r="A8409" s="18"/>
      <c r="B8409" s="19"/>
      <c r="H8409" s="31"/>
    </row>
    <row r="8410" spans="1:8">
      <c r="A8410" s="18"/>
      <c r="B8410" s="19"/>
      <c r="H8410" s="31"/>
    </row>
    <row r="8411" spans="1:8">
      <c r="A8411" s="18"/>
      <c r="B8411" s="19"/>
      <c r="H8411" s="31"/>
    </row>
    <row r="8412" spans="1:8">
      <c r="A8412" s="18"/>
      <c r="B8412" s="19"/>
      <c r="H8412" s="31"/>
    </row>
    <row r="8413" spans="1:8">
      <c r="A8413" s="18"/>
      <c r="B8413" s="19"/>
      <c r="H8413" s="31"/>
    </row>
    <row r="8414" spans="1:8">
      <c r="A8414" s="18"/>
      <c r="B8414" s="19"/>
      <c r="H8414" s="31"/>
    </row>
    <row r="8415" spans="1:8">
      <c r="A8415" s="18"/>
      <c r="B8415" s="19"/>
      <c r="H8415" s="31"/>
    </row>
    <row r="8416" spans="1:8">
      <c r="A8416" s="18"/>
      <c r="B8416" s="19"/>
      <c r="H8416" s="31"/>
    </row>
    <row r="8417" spans="1:8">
      <c r="A8417" s="18"/>
      <c r="B8417" s="19"/>
      <c r="H8417" s="31"/>
    </row>
    <row r="8418" spans="1:8">
      <c r="A8418" s="18"/>
      <c r="B8418" s="19"/>
      <c r="H8418" s="31"/>
    </row>
    <row r="8419" spans="1:8">
      <c r="A8419" s="18"/>
      <c r="B8419" s="19"/>
      <c r="H8419" s="31"/>
    </row>
    <row r="8420" spans="1:8">
      <c r="A8420" s="18"/>
      <c r="B8420" s="19"/>
      <c r="H8420" s="31"/>
    </row>
    <row r="8421" spans="1:8">
      <c r="A8421" s="18"/>
      <c r="B8421" s="19"/>
      <c r="H8421" s="31"/>
    </row>
    <row r="8422" spans="1:8">
      <c r="A8422" s="18"/>
      <c r="B8422" s="19"/>
      <c r="H8422" s="31"/>
    </row>
    <row r="8423" spans="1:8">
      <c r="A8423" s="18"/>
      <c r="B8423" s="19"/>
      <c r="H8423" s="31"/>
    </row>
    <row r="8424" spans="1:8">
      <c r="A8424" s="18"/>
      <c r="B8424" s="19"/>
      <c r="H8424" s="31"/>
    </row>
    <row r="8425" spans="1:8">
      <c r="A8425" s="18"/>
      <c r="B8425" s="19"/>
      <c r="H8425" s="31"/>
    </row>
    <row r="8426" spans="1:8">
      <c r="A8426" s="18"/>
      <c r="B8426" s="19"/>
      <c r="H8426" s="31"/>
    </row>
    <row r="8427" spans="1:8">
      <c r="A8427" s="18"/>
      <c r="B8427" s="19"/>
      <c r="H8427" s="31"/>
    </row>
    <row r="8428" spans="1:8">
      <c r="A8428" s="18"/>
      <c r="B8428" s="19"/>
      <c r="H8428" s="31"/>
    </row>
    <row r="8429" spans="1:8">
      <c r="A8429" s="18"/>
      <c r="B8429" s="19"/>
      <c r="H8429" s="31"/>
    </row>
    <row r="8430" spans="1:8">
      <c r="A8430" s="18"/>
      <c r="B8430" s="19"/>
      <c r="H8430" s="31"/>
    </row>
    <row r="8431" spans="1:8">
      <c r="A8431" s="18"/>
      <c r="B8431" s="19"/>
      <c r="H8431" s="31"/>
    </row>
    <row r="8432" spans="1:8">
      <c r="A8432" s="18"/>
      <c r="B8432" s="19"/>
      <c r="H8432" s="31"/>
    </row>
    <row r="8433" spans="1:8">
      <c r="A8433" s="18"/>
      <c r="B8433" s="19"/>
      <c r="H8433" s="31"/>
    </row>
    <row r="8434" spans="1:8">
      <c r="A8434" s="18"/>
      <c r="B8434" s="19"/>
      <c r="H8434" s="31"/>
    </row>
    <row r="8435" spans="1:8">
      <c r="A8435" s="18"/>
      <c r="B8435" s="19"/>
      <c r="H8435" s="31"/>
    </row>
    <row r="8436" spans="1:8">
      <c r="A8436" s="18"/>
      <c r="B8436" s="19"/>
      <c r="H8436" s="31"/>
    </row>
    <row r="8437" spans="1:8">
      <c r="A8437" s="18"/>
      <c r="B8437" s="19"/>
      <c r="H8437" s="31"/>
    </row>
    <row r="8438" spans="1:8">
      <c r="A8438" s="18"/>
      <c r="B8438" s="19"/>
      <c r="H8438" s="31"/>
    </row>
    <row r="8439" spans="1:8">
      <c r="A8439" s="18"/>
      <c r="B8439" s="19"/>
      <c r="H8439" s="31"/>
    </row>
    <row r="8440" spans="1:8">
      <c r="A8440" s="18"/>
      <c r="B8440" s="19"/>
      <c r="H8440" s="31"/>
    </row>
    <row r="8441" spans="1:8">
      <c r="A8441" s="18"/>
      <c r="B8441" s="19"/>
      <c r="H8441" s="31"/>
    </row>
    <row r="8442" spans="1:8">
      <c r="A8442" s="18"/>
      <c r="B8442" s="19"/>
      <c r="H8442" s="31"/>
    </row>
    <row r="8443" spans="1:8">
      <c r="A8443" s="18"/>
      <c r="B8443" s="19"/>
      <c r="H8443" s="31"/>
    </row>
    <row r="8444" spans="1:8">
      <c r="A8444" s="18"/>
      <c r="B8444" s="19"/>
      <c r="H8444" s="31"/>
    </row>
    <row r="8445" spans="1:8">
      <c r="A8445" s="18"/>
      <c r="B8445" s="19"/>
      <c r="H8445" s="31"/>
    </row>
    <row r="8446" spans="1:8">
      <c r="A8446" s="18"/>
      <c r="B8446" s="19"/>
      <c r="H8446" s="31"/>
    </row>
    <row r="8447" spans="1:8">
      <c r="A8447" s="18"/>
      <c r="B8447" s="19"/>
      <c r="H8447" s="31"/>
    </row>
    <row r="8448" spans="1:8">
      <c r="A8448" s="18"/>
      <c r="B8448" s="19"/>
      <c r="H8448" s="31"/>
    </row>
    <row r="8449" spans="1:8">
      <c r="A8449" s="18"/>
      <c r="B8449" s="19"/>
      <c r="H8449" s="31"/>
    </row>
    <row r="8450" spans="1:8">
      <c r="A8450" s="18"/>
      <c r="B8450" s="19"/>
      <c r="H8450" s="31"/>
    </row>
    <row r="8451" spans="1:8">
      <c r="A8451" s="18"/>
      <c r="B8451" s="19"/>
      <c r="H8451" s="31"/>
    </row>
    <row r="8452" spans="1:8">
      <c r="A8452" s="18"/>
      <c r="B8452" s="19"/>
      <c r="H8452" s="31"/>
    </row>
    <row r="8453" spans="1:8">
      <c r="A8453" s="18"/>
      <c r="B8453" s="19"/>
      <c r="H8453" s="31"/>
    </row>
    <row r="8454" spans="1:8">
      <c r="A8454" s="18"/>
      <c r="B8454" s="19"/>
      <c r="H8454" s="31"/>
    </row>
    <row r="8455" spans="1:8">
      <c r="A8455" s="18"/>
      <c r="B8455" s="19"/>
      <c r="H8455" s="31"/>
    </row>
    <row r="8456" spans="1:8">
      <c r="A8456" s="18"/>
      <c r="B8456" s="19"/>
      <c r="H8456" s="31"/>
    </row>
    <row r="8457" spans="1:8">
      <c r="A8457" s="18"/>
      <c r="B8457" s="19"/>
      <c r="H8457" s="31"/>
    </row>
    <row r="8458" spans="1:8">
      <c r="A8458" s="18"/>
      <c r="B8458" s="19"/>
      <c r="H8458" s="31"/>
    </row>
    <row r="8459" spans="1:8">
      <c r="A8459" s="18"/>
      <c r="B8459" s="19"/>
      <c r="H8459" s="31"/>
    </row>
    <row r="8460" spans="1:8">
      <c r="A8460" s="18"/>
      <c r="B8460" s="19"/>
      <c r="H8460" s="31"/>
    </row>
    <row r="8461" spans="1:8">
      <c r="A8461" s="18"/>
      <c r="B8461" s="19"/>
      <c r="H8461" s="31"/>
    </row>
    <row r="8462" spans="1:8">
      <c r="A8462" s="18"/>
      <c r="B8462" s="19"/>
      <c r="H8462" s="31"/>
    </row>
    <row r="8463" spans="1:8">
      <c r="A8463" s="18"/>
      <c r="B8463" s="19"/>
      <c r="H8463" s="31"/>
    </row>
    <row r="8464" spans="1:8">
      <c r="A8464" s="18"/>
      <c r="B8464" s="19"/>
      <c r="H8464" s="31"/>
    </row>
    <row r="8465" spans="1:8">
      <c r="A8465" s="18"/>
      <c r="B8465" s="19"/>
      <c r="H8465" s="31"/>
    </row>
    <row r="8466" spans="1:8">
      <c r="A8466" s="18"/>
      <c r="B8466" s="19"/>
      <c r="H8466" s="31"/>
    </row>
    <row r="8467" spans="1:8">
      <c r="A8467" s="18"/>
      <c r="B8467" s="19"/>
      <c r="H8467" s="31"/>
    </row>
    <row r="8468" spans="1:8">
      <c r="A8468" s="18"/>
      <c r="B8468" s="19"/>
      <c r="H8468" s="31"/>
    </row>
    <row r="8469" spans="1:8">
      <c r="A8469" s="18"/>
      <c r="B8469" s="19"/>
      <c r="H8469" s="31"/>
    </row>
    <row r="8470" spans="1:8">
      <c r="A8470" s="18"/>
      <c r="B8470" s="19"/>
      <c r="H8470" s="31"/>
    </row>
    <row r="8471" spans="1:8">
      <c r="A8471" s="18"/>
      <c r="B8471" s="19"/>
      <c r="H8471" s="31"/>
    </row>
    <row r="8472" spans="1:8">
      <c r="A8472" s="18"/>
      <c r="B8472" s="19"/>
      <c r="H8472" s="31"/>
    </row>
    <row r="8473" spans="1:8">
      <c r="A8473" s="18"/>
      <c r="B8473" s="19"/>
      <c r="H8473" s="31"/>
    </row>
    <row r="8474" spans="1:8">
      <c r="A8474" s="18"/>
      <c r="B8474" s="19"/>
      <c r="H8474" s="31"/>
    </row>
    <row r="8475" spans="1:8">
      <c r="A8475" s="18"/>
      <c r="B8475" s="19"/>
      <c r="H8475" s="31"/>
    </row>
    <row r="8476" spans="1:8">
      <c r="A8476" s="18"/>
      <c r="B8476" s="19"/>
      <c r="H8476" s="31"/>
    </row>
    <row r="8477" spans="1:8">
      <c r="A8477" s="18"/>
      <c r="B8477" s="19"/>
      <c r="H8477" s="31"/>
    </row>
    <row r="8478" spans="1:8">
      <c r="A8478" s="18"/>
      <c r="B8478" s="19"/>
      <c r="H8478" s="31"/>
    </row>
    <row r="8479" spans="1:8">
      <c r="A8479" s="18"/>
      <c r="B8479" s="19"/>
      <c r="H8479" s="31"/>
    </row>
    <row r="8480" spans="1:8">
      <c r="A8480" s="18"/>
      <c r="B8480" s="19"/>
      <c r="H8480" s="31"/>
    </row>
    <row r="8481" spans="1:8">
      <c r="A8481" s="18"/>
      <c r="B8481" s="19"/>
      <c r="H8481" s="31"/>
    </row>
    <row r="8482" spans="1:8">
      <c r="A8482" s="18"/>
      <c r="B8482" s="19"/>
      <c r="H8482" s="31"/>
    </row>
    <row r="8483" spans="1:8">
      <c r="A8483" s="18"/>
      <c r="B8483" s="19"/>
      <c r="H8483" s="31"/>
    </row>
    <row r="8484" spans="1:8">
      <c r="A8484" s="18"/>
      <c r="B8484" s="19"/>
      <c r="H8484" s="31"/>
    </row>
    <row r="8485" spans="1:8">
      <c r="A8485" s="18"/>
      <c r="B8485" s="19"/>
      <c r="H8485" s="31"/>
    </row>
    <row r="8486" spans="1:8">
      <c r="A8486" s="18"/>
      <c r="B8486" s="19"/>
      <c r="H8486" s="31"/>
    </row>
    <row r="8487" spans="1:8">
      <c r="A8487" s="18"/>
      <c r="B8487" s="19"/>
      <c r="H8487" s="31"/>
    </row>
    <row r="8488" spans="1:8">
      <c r="A8488" s="18"/>
      <c r="B8488" s="19"/>
      <c r="H8488" s="31"/>
    </row>
    <row r="8489" spans="1:8">
      <c r="A8489" s="18"/>
      <c r="B8489" s="19"/>
      <c r="H8489" s="31"/>
    </row>
    <row r="8490" spans="1:8">
      <c r="A8490" s="18"/>
      <c r="B8490" s="19"/>
      <c r="H8490" s="31"/>
    </row>
    <row r="8491" spans="1:8">
      <c r="A8491" s="18"/>
      <c r="B8491" s="19"/>
      <c r="H8491" s="31"/>
    </row>
    <row r="8492" spans="1:8">
      <c r="A8492" s="18"/>
      <c r="B8492" s="19"/>
      <c r="H8492" s="31"/>
    </row>
    <row r="8493" spans="1:8">
      <c r="A8493" s="18"/>
      <c r="B8493" s="19"/>
      <c r="H8493" s="31"/>
    </row>
    <row r="8494" spans="1:8">
      <c r="A8494" s="18"/>
      <c r="B8494" s="19"/>
      <c r="H8494" s="31"/>
    </row>
    <row r="8495" spans="1:8">
      <c r="A8495" s="18"/>
      <c r="B8495" s="19"/>
      <c r="H8495" s="31"/>
    </row>
    <row r="8496" spans="1:8">
      <c r="A8496" s="18"/>
      <c r="B8496" s="19"/>
      <c r="H8496" s="31"/>
    </row>
    <row r="8497" spans="1:8">
      <c r="A8497" s="18"/>
      <c r="B8497" s="19"/>
      <c r="H8497" s="31"/>
    </row>
    <row r="8498" spans="1:8">
      <c r="A8498" s="18"/>
      <c r="B8498" s="19"/>
      <c r="H8498" s="31"/>
    </row>
    <row r="8499" spans="1:8">
      <c r="A8499" s="18"/>
      <c r="B8499" s="19"/>
      <c r="H8499" s="31"/>
    </row>
    <row r="8500" spans="1:8">
      <c r="A8500" s="18"/>
      <c r="B8500" s="19"/>
      <c r="H8500" s="31"/>
    </row>
    <row r="8501" spans="1:8">
      <c r="A8501" s="18"/>
      <c r="B8501" s="19"/>
      <c r="H8501" s="31"/>
    </row>
    <row r="8502" spans="1:8">
      <c r="A8502" s="18"/>
      <c r="B8502" s="19"/>
      <c r="H8502" s="31"/>
    </row>
    <row r="8503" spans="1:8">
      <c r="A8503" s="18"/>
      <c r="B8503" s="19"/>
      <c r="H8503" s="31"/>
    </row>
    <row r="8504" spans="1:8">
      <c r="A8504" s="18"/>
      <c r="B8504" s="19"/>
      <c r="H8504" s="31"/>
    </row>
    <row r="8505" spans="1:8">
      <c r="A8505" s="18"/>
      <c r="B8505" s="19"/>
      <c r="H8505" s="31"/>
    </row>
    <row r="8506" spans="1:8">
      <c r="A8506" s="18"/>
      <c r="B8506" s="19"/>
      <c r="H8506" s="31"/>
    </row>
    <row r="8507" spans="1:8">
      <c r="A8507" s="18"/>
      <c r="B8507" s="19"/>
      <c r="H8507" s="31"/>
    </row>
    <row r="8508" spans="1:8">
      <c r="A8508" s="18"/>
      <c r="B8508" s="19"/>
      <c r="H8508" s="31"/>
    </row>
    <row r="8509" spans="1:8">
      <c r="A8509" s="18"/>
      <c r="B8509" s="19"/>
      <c r="H8509" s="31"/>
    </row>
    <row r="8510" spans="1:8">
      <c r="A8510" s="18"/>
      <c r="B8510" s="19"/>
      <c r="H8510" s="31"/>
    </row>
    <row r="8511" spans="1:8">
      <c r="A8511" s="18"/>
      <c r="B8511" s="19"/>
      <c r="H8511" s="31"/>
    </row>
    <row r="8512" spans="1:8">
      <c r="A8512" s="18"/>
      <c r="B8512" s="19"/>
      <c r="H8512" s="31"/>
    </row>
    <row r="8513" spans="1:8">
      <c r="A8513" s="18"/>
      <c r="B8513" s="19"/>
      <c r="H8513" s="31"/>
    </row>
    <row r="8514" spans="1:8">
      <c r="A8514" s="18"/>
      <c r="B8514" s="19"/>
      <c r="H8514" s="31"/>
    </row>
    <row r="8515" spans="1:8">
      <c r="A8515" s="18"/>
      <c r="B8515" s="19"/>
      <c r="H8515" s="31"/>
    </row>
    <row r="8516" spans="1:8">
      <c r="A8516" s="18"/>
      <c r="B8516" s="19"/>
      <c r="H8516" s="31"/>
    </row>
    <row r="8517" spans="1:8">
      <c r="A8517" s="18"/>
      <c r="B8517" s="19"/>
      <c r="H8517" s="31"/>
    </row>
    <row r="8518" spans="1:8">
      <c r="A8518" s="18"/>
      <c r="B8518" s="19"/>
      <c r="H8518" s="31"/>
    </row>
    <row r="8519" spans="1:8">
      <c r="A8519" s="18"/>
      <c r="B8519" s="19"/>
      <c r="H8519" s="31"/>
    </row>
    <row r="8520" spans="1:8">
      <c r="A8520" s="18"/>
      <c r="B8520" s="19"/>
      <c r="H8520" s="31"/>
    </row>
    <row r="8521" spans="1:8">
      <c r="A8521" s="18"/>
      <c r="B8521" s="19"/>
      <c r="H8521" s="31"/>
    </row>
    <row r="8522" spans="1:8">
      <c r="A8522" s="18"/>
      <c r="B8522" s="19"/>
      <c r="H8522" s="31"/>
    </row>
    <row r="8523" spans="1:8">
      <c r="A8523" s="18"/>
      <c r="B8523" s="19"/>
      <c r="H8523" s="31"/>
    </row>
    <row r="8524" spans="1:8">
      <c r="A8524" s="18"/>
      <c r="B8524" s="19"/>
      <c r="H8524" s="31"/>
    </row>
    <row r="8525" spans="1:8">
      <c r="A8525" s="18"/>
      <c r="B8525" s="19"/>
      <c r="H8525" s="31"/>
    </row>
    <row r="8526" spans="1:8">
      <c r="A8526" s="18"/>
      <c r="B8526" s="19"/>
      <c r="H8526" s="31"/>
    </row>
    <row r="8527" spans="1:8">
      <c r="A8527" s="18"/>
      <c r="B8527" s="19"/>
      <c r="H8527" s="31"/>
    </row>
    <row r="8528" spans="1:8">
      <c r="A8528" s="18"/>
      <c r="B8528" s="19"/>
      <c r="H8528" s="31"/>
    </row>
    <row r="8529" spans="1:8">
      <c r="A8529" s="18"/>
      <c r="B8529" s="19"/>
      <c r="H8529" s="31"/>
    </row>
    <row r="8530" spans="1:8">
      <c r="A8530" s="18"/>
      <c r="B8530" s="19"/>
      <c r="H8530" s="31"/>
    </row>
    <row r="8531" spans="1:8">
      <c r="A8531" s="18"/>
      <c r="B8531" s="19"/>
      <c r="H8531" s="31"/>
    </row>
    <row r="8532" spans="1:8">
      <c r="A8532" s="18"/>
      <c r="B8532" s="19"/>
      <c r="H8532" s="31"/>
    </row>
    <row r="8533" spans="1:8">
      <c r="A8533" s="18"/>
      <c r="B8533" s="19"/>
      <c r="H8533" s="31"/>
    </row>
    <row r="8534" spans="1:8">
      <c r="A8534" s="18"/>
      <c r="B8534" s="19"/>
      <c r="H8534" s="31"/>
    </row>
    <row r="8535" spans="1:8">
      <c r="A8535" s="18"/>
      <c r="B8535" s="19"/>
      <c r="H8535" s="31"/>
    </row>
    <row r="8536" spans="1:8">
      <c r="A8536" s="18"/>
      <c r="B8536" s="19"/>
      <c r="H8536" s="31"/>
    </row>
    <row r="8537" spans="1:8">
      <c r="A8537" s="18"/>
      <c r="B8537" s="19"/>
      <c r="H8537" s="31"/>
    </row>
    <row r="8538" spans="1:8">
      <c r="A8538" s="18"/>
      <c r="B8538" s="19"/>
      <c r="H8538" s="31"/>
    </row>
    <row r="8539" spans="1:8">
      <c r="A8539" s="18"/>
      <c r="B8539" s="19"/>
      <c r="H8539" s="31"/>
    </row>
    <row r="8540" spans="1:8">
      <c r="A8540" s="18"/>
      <c r="B8540" s="19"/>
      <c r="H8540" s="31"/>
    </row>
    <row r="8541" spans="1:8">
      <c r="A8541" s="18"/>
      <c r="B8541" s="19"/>
      <c r="H8541" s="31"/>
    </row>
    <row r="8542" spans="1:8">
      <c r="A8542" s="18"/>
      <c r="B8542" s="19"/>
      <c r="H8542" s="31"/>
    </row>
    <row r="8543" spans="1:8">
      <c r="A8543" s="18"/>
      <c r="B8543" s="19"/>
      <c r="H8543" s="31"/>
    </row>
    <row r="8544" spans="1:8">
      <c r="A8544" s="18"/>
      <c r="B8544" s="19"/>
      <c r="H8544" s="31"/>
    </row>
    <row r="8545" spans="1:8">
      <c r="A8545" s="18"/>
      <c r="B8545" s="19"/>
      <c r="H8545" s="31"/>
    </row>
    <row r="8546" spans="1:8">
      <c r="A8546" s="18"/>
      <c r="B8546" s="19"/>
      <c r="H8546" s="31"/>
    </row>
    <row r="8547" spans="1:8">
      <c r="A8547" s="18"/>
      <c r="B8547" s="19"/>
      <c r="H8547" s="31"/>
    </row>
    <row r="8548" spans="1:8">
      <c r="A8548" s="18"/>
      <c r="B8548" s="19"/>
      <c r="H8548" s="31"/>
    </row>
    <row r="8549" spans="1:8">
      <c r="A8549" s="18"/>
      <c r="B8549" s="19"/>
      <c r="H8549" s="31"/>
    </row>
    <row r="8550" spans="1:8">
      <c r="A8550" s="18"/>
      <c r="B8550" s="19"/>
      <c r="H8550" s="31"/>
    </row>
    <row r="8551" spans="1:8">
      <c r="A8551" s="18"/>
      <c r="B8551" s="19"/>
      <c r="H8551" s="31"/>
    </row>
    <row r="8552" spans="1:8">
      <c r="A8552" s="18"/>
      <c r="B8552" s="19"/>
      <c r="H8552" s="31"/>
    </row>
    <row r="8553" spans="1:8">
      <c r="A8553" s="18"/>
      <c r="B8553" s="19"/>
      <c r="H8553" s="31"/>
    </row>
    <row r="8554" spans="1:8">
      <c r="A8554" s="18"/>
      <c r="B8554" s="19"/>
      <c r="H8554" s="31"/>
    </row>
    <row r="8555" spans="1:8">
      <c r="A8555" s="18"/>
      <c r="B8555" s="19"/>
      <c r="H8555" s="31"/>
    </row>
    <row r="8556" spans="1:8">
      <c r="A8556" s="18"/>
      <c r="B8556" s="19"/>
      <c r="H8556" s="31"/>
    </row>
    <row r="8557" spans="1:8">
      <c r="A8557" s="18"/>
      <c r="B8557" s="19"/>
      <c r="H8557" s="31"/>
    </row>
    <row r="8558" spans="1:8">
      <c r="A8558" s="18"/>
      <c r="B8558" s="19"/>
      <c r="H8558" s="31"/>
    </row>
    <row r="8559" spans="1:8">
      <c r="A8559" s="18"/>
      <c r="B8559" s="19"/>
      <c r="H8559" s="31"/>
    </row>
    <row r="8560" spans="1:8">
      <c r="A8560" s="18"/>
      <c r="B8560" s="19"/>
      <c r="H8560" s="31"/>
    </row>
    <row r="8561" spans="1:8">
      <c r="A8561" s="18"/>
      <c r="B8561" s="19"/>
      <c r="H8561" s="31"/>
    </row>
    <row r="8562" spans="1:8">
      <c r="A8562" s="18"/>
      <c r="B8562" s="19"/>
      <c r="H8562" s="31"/>
    </row>
    <row r="8563" spans="1:8">
      <c r="A8563" s="18"/>
      <c r="B8563" s="19"/>
      <c r="H8563" s="31"/>
    </row>
    <row r="8564" spans="1:8">
      <c r="A8564" s="18"/>
      <c r="B8564" s="19"/>
      <c r="H8564" s="31"/>
    </row>
    <row r="8565" spans="1:8">
      <c r="A8565" s="18"/>
      <c r="B8565" s="19"/>
      <c r="H8565" s="31"/>
    </row>
    <row r="8566" spans="1:8">
      <c r="A8566" s="18"/>
      <c r="B8566" s="19"/>
      <c r="H8566" s="31"/>
    </row>
    <row r="8567" spans="1:8">
      <c r="A8567" s="18"/>
      <c r="B8567" s="19"/>
      <c r="H8567" s="31"/>
    </row>
    <row r="8568" spans="1:8">
      <c r="A8568" s="18"/>
      <c r="B8568" s="19"/>
      <c r="H8568" s="31"/>
    </row>
    <row r="8569" spans="1:8">
      <c r="A8569" s="18"/>
      <c r="B8569" s="19"/>
      <c r="H8569" s="31"/>
    </row>
    <row r="8570" spans="1:8">
      <c r="A8570" s="18"/>
      <c r="B8570" s="19"/>
      <c r="H8570" s="31"/>
    </row>
    <row r="8571" spans="1:8">
      <c r="A8571" s="18"/>
      <c r="B8571" s="19"/>
      <c r="H8571" s="31"/>
    </row>
    <row r="8572" spans="1:8">
      <c r="A8572" s="18"/>
      <c r="B8572" s="19"/>
      <c r="H8572" s="31"/>
    </row>
    <row r="8573" spans="1:8">
      <c r="A8573" s="18"/>
      <c r="B8573" s="19"/>
      <c r="H8573" s="31"/>
    </row>
    <row r="8574" spans="1:8">
      <c r="A8574" s="18"/>
      <c r="B8574" s="19"/>
      <c r="H8574" s="31"/>
    </row>
    <row r="8575" spans="1:8">
      <c r="A8575" s="18"/>
      <c r="B8575" s="19"/>
      <c r="H8575" s="31"/>
    </row>
    <row r="8576" spans="1:8">
      <c r="A8576" s="18"/>
      <c r="B8576" s="19"/>
      <c r="H8576" s="31"/>
    </row>
    <row r="8577" spans="1:8">
      <c r="A8577" s="18"/>
      <c r="B8577" s="19"/>
      <c r="H8577" s="31"/>
    </row>
    <row r="8578" spans="1:8">
      <c r="A8578" s="18"/>
      <c r="B8578" s="19"/>
      <c r="H8578" s="31"/>
    </row>
    <row r="8579" spans="1:8">
      <c r="A8579" s="18"/>
      <c r="B8579" s="19"/>
      <c r="H8579" s="31"/>
    </row>
    <row r="8580" spans="1:8">
      <c r="A8580" s="18"/>
      <c r="B8580" s="19"/>
      <c r="H8580" s="31"/>
    </row>
    <row r="8581" spans="1:8">
      <c r="A8581" s="18"/>
      <c r="B8581" s="19"/>
      <c r="H8581" s="31"/>
    </row>
    <row r="8582" spans="1:8">
      <c r="A8582" s="18"/>
      <c r="B8582" s="19"/>
      <c r="H8582" s="31"/>
    </row>
    <row r="8583" spans="1:8">
      <c r="A8583" s="18"/>
      <c r="B8583" s="19"/>
      <c r="H8583" s="31"/>
    </row>
    <row r="8584" spans="1:8">
      <c r="A8584" s="18"/>
      <c r="B8584" s="19"/>
      <c r="H8584" s="31"/>
    </row>
    <row r="8585" spans="1:8">
      <c r="A8585" s="18"/>
      <c r="B8585" s="19"/>
      <c r="H8585" s="31"/>
    </row>
    <row r="8586" spans="1:8">
      <c r="A8586" s="18"/>
      <c r="B8586" s="19"/>
      <c r="H8586" s="31"/>
    </row>
    <row r="8587" spans="1:8">
      <c r="A8587" s="18"/>
      <c r="B8587" s="19"/>
      <c r="H8587" s="31"/>
    </row>
    <row r="8588" spans="1:8">
      <c r="A8588" s="18"/>
      <c r="B8588" s="19"/>
      <c r="H8588" s="31"/>
    </row>
    <row r="8589" spans="1:8">
      <c r="A8589" s="18"/>
      <c r="B8589" s="19"/>
      <c r="H8589" s="31"/>
    </row>
    <row r="8590" spans="1:8">
      <c r="A8590" s="18"/>
      <c r="B8590" s="19"/>
      <c r="H8590" s="31"/>
    </row>
    <row r="8591" spans="1:8">
      <c r="A8591" s="18"/>
      <c r="B8591" s="19"/>
      <c r="H8591" s="31"/>
    </row>
    <row r="8592" spans="1:8">
      <c r="A8592" s="18"/>
      <c r="B8592" s="19"/>
      <c r="H8592" s="31"/>
    </row>
    <row r="8593" spans="1:8">
      <c r="A8593" s="18"/>
      <c r="B8593" s="19"/>
      <c r="H8593" s="31"/>
    </row>
    <row r="8594" spans="1:8">
      <c r="A8594" s="18"/>
      <c r="B8594" s="19"/>
      <c r="H8594" s="31"/>
    </row>
    <row r="8595" spans="1:8">
      <c r="A8595" s="18"/>
      <c r="B8595" s="19"/>
      <c r="H8595" s="31"/>
    </row>
    <row r="8596" spans="1:8">
      <c r="A8596" s="18"/>
      <c r="B8596" s="19"/>
      <c r="H8596" s="31"/>
    </row>
    <row r="8597" spans="1:8">
      <c r="A8597" s="18"/>
      <c r="B8597" s="19"/>
      <c r="H8597" s="31"/>
    </row>
    <row r="8598" spans="1:8">
      <c r="A8598" s="18"/>
      <c r="B8598" s="19"/>
      <c r="H8598" s="31"/>
    </row>
    <row r="8599" spans="1:8">
      <c r="A8599" s="18"/>
      <c r="B8599" s="19"/>
      <c r="H8599" s="31"/>
    </row>
    <row r="8600" spans="1:8">
      <c r="A8600" s="18"/>
      <c r="B8600" s="19"/>
      <c r="H8600" s="31"/>
    </row>
    <row r="8601" spans="1:8">
      <c r="A8601" s="18"/>
      <c r="B8601" s="19"/>
      <c r="H8601" s="31"/>
    </row>
    <row r="8602" spans="1:8">
      <c r="A8602" s="18"/>
      <c r="B8602" s="19"/>
      <c r="H8602" s="31"/>
    </row>
    <row r="8603" spans="1:8">
      <c r="A8603" s="18"/>
      <c r="B8603" s="19"/>
      <c r="H8603" s="31"/>
    </row>
    <row r="8604" spans="1:8">
      <c r="A8604" s="18"/>
      <c r="B8604" s="19"/>
      <c r="H8604" s="31"/>
    </row>
    <row r="8605" spans="1:8">
      <c r="A8605" s="18"/>
      <c r="B8605" s="19"/>
      <c r="H8605" s="31"/>
    </row>
    <row r="8606" spans="1:8">
      <c r="A8606" s="18"/>
      <c r="B8606" s="19"/>
      <c r="H8606" s="31"/>
    </row>
    <row r="8607" spans="1:8">
      <c r="A8607" s="18"/>
      <c r="B8607" s="19"/>
      <c r="H8607" s="31"/>
    </row>
    <row r="8608" spans="1:8">
      <c r="A8608" s="18"/>
      <c r="B8608" s="19"/>
      <c r="H8608" s="31"/>
    </row>
    <row r="8609" spans="1:8">
      <c r="A8609" s="18"/>
      <c r="B8609" s="19"/>
      <c r="H8609" s="31"/>
    </row>
    <row r="8610" spans="1:8">
      <c r="A8610" s="18"/>
      <c r="B8610" s="19"/>
      <c r="H8610" s="31"/>
    </row>
    <row r="8611" spans="1:8">
      <c r="A8611" s="18"/>
      <c r="B8611" s="19"/>
      <c r="H8611" s="31"/>
    </row>
    <row r="8612" spans="1:8">
      <c r="A8612" s="18"/>
      <c r="B8612" s="19"/>
      <c r="H8612" s="31"/>
    </row>
    <row r="8613" spans="1:8">
      <c r="A8613" s="18"/>
      <c r="B8613" s="19"/>
      <c r="H8613" s="31"/>
    </row>
    <row r="8614" spans="1:8">
      <c r="A8614" s="18"/>
      <c r="B8614" s="19"/>
      <c r="H8614" s="31"/>
    </row>
    <row r="8615" spans="1:8">
      <c r="A8615" s="18"/>
      <c r="B8615" s="19"/>
      <c r="H8615" s="31"/>
    </row>
    <row r="8616" spans="1:8">
      <c r="A8616" s="18"/>
      <c r="B8616" s="19"/>
      <c r="H8616" s="31"/>
    </row>
    <row r="8617" spans="1:8">
      <c r="A8617" s="18"/>
      <c r="B8617" s="19"/>
      <c r="H8617" s="31"/>
    </row>
    <row r="8618" spans="1:8">
      <c r="A8618" s="18"/>
      <c r="B8618" s="19"/>
      <c r="H8618" s="31"/>
    </row>
    <row r="8619" spans="1:8">
      <c r="A8619" s="18"/>
      <c r="B8619" s="19"/>
      <c r="H8619" s="31"/>
    </row>
    <row r="8620" spans="1:8">
      <c r="A8620" s="18"/>
      <c r="B8620" s="19"/>
      <c r="H8620" s="31"/>
    </row>
    <row r="8621" spans="1:8">
      <c r="A8621" s="18"/>
      <c r="B8621" s="19"/>
      <c r="H8621" s="31"/>
    </row>
    <row r="8622" spans="1:8">
      <c r="A8622" s="18"/>
      <c r="B8622" s="19"/>
      <c r="H8622" s="31"/>
    </row>
    <row r="8623" spans="1:8">
      <c r="A8623" s="18"/>
      <c r="B8623" s="19"/>
      <c r="H8623" s="31"/>
    </row>
    <row r="8624" spans="1:8">
      <c r="A8624" s="18"/>
      <c r="B8624" s="19"/>
      <c r="H8624" s="31"/>
    </row>
    <row r="8625" spans="1:8">
      <c r="A8625" s="18"/>
      <c r="B8625" s="19"/>
      <c r="H8625" s="31"/>
    </row>
    <row r="8626" spans="1:8">
      <c r="A8626" s="18"/>
      <c r="B8626" s="19"/>
      <c r="H8626" s="31"/>
    </row>
    <row r="8627" spans="1:8">
      <c r="A8627" s="18"/>
      <c r="B8627" s="19"/>
      <c r="H8627" s="31"/>
    </row>
    <row r="8628" spans="1:8">
      <c r="A8628" s="18"/>
      <c r="B8628" s="19"/>
      <c r="H8628" s="31"/>
    </row>
    <row r="8629" spans="1:8">
      <c r="A8629" s="18"/>
      <c r="B8629" s="19"/>
      <c r="H8629" s="31"/>
    </row>
    <row r="8630" spans="1:8">
      <c r="A8630" s="18"/>
      <c r="B8630" s="19"/>
      <c r="H8630" s="31"/>
    </row>
    <row r="8631" spans="1:8">
      <c r="A8631" s="18"/>
      <c r="B8631" s="19"/>
      <c r="H8631" s="31"/>
    </row>
    <row r="8632" spans="1:8">
      <c r="A8632" s="18"/>
      <c r="B8632" s="19"/>
      <c r="H8632" s="31"/>
    </row>
    <row r="8633" spans="1:8">
      <c r="A8633" s="18"/>
      <c r="B8633" s="19"/>
      <c r="H8633" s="31"/>
    </row>
    <row r="8634" spans="1:8">
      <c r="A8634" s="18"/>
      <c r="B8634" s="19"/>
      <c r="H8634" s="31"/>
    </row>
    <row r="8635" spans="1:8">
      <c r="A8635" s="18"/>
      <c r="B8635" s="19"/>
      <c r="H8635" s="31"/>
    </row>
    <row r="8636" spans="1:8">
      <c r="A8636" s="18"/>
      <c r="B8636" s="19"/>
      <c r="H8636" s="31"/>
    </row>
    <row r="8637" spans="1:8">
      <c r="A8637" s="18"/>
      <c r="B8637" s="19"/>
      <c r="H8637" s="31"/>
    </row>
    <row r="8638" spans="1:8">
      <c r="A8638" s="18"/>
      <c r="B8638" s="19"/>
      <c r="H8638" s="31"/>
    </row>
    <row r="8639" spans="1:8">
      <c r="A8639" s="18"/>
      <c r="B8639" s="19"/>
      <c r="H8639" s="31"/>
    </row>
    <row r="8640" spans="1:8">
      <c r="A8640" s="18"/>
      <c r="B8640" s="19"/>
      <c r="H8640" s="31"/>
    </row>
    <row r="8641" spans="1:8">
      <c r="A8641" s="18"/>
      <c r="B8641" s="19"/>
      <c r="H8641" s="31"/>
    </row>
    <row r="8642" spans="1:8">
      <c r="A8642" s="18"/>
      <c r="B8642" s="19"/>
      <c r="H8642" s="31"/>
    </row>
    <row r="8643" spans="1:8">
      <c r="A8643" s="18"/>
      <c r="B8643" s="19"/>
      <c r="H8643" s="31"/>
    </row>
    <row r="8644" spans="1:8">
      <c r="A8644" s="18"/>
      <c r="B8644" s="19"/>
      <c r="H8644" s="31"/>
    </row>
    <row r="8645" spans="1:8">
      <c r="A8645" s="18"/>
      <c r="B8645" s="19"/>
      <c r="H8645" s="31"/>
    </row>
    <row r="8646" spans="1:8">
      <c r="A8646" s="18"/>
      <c r="B8646" s="19"/>
      <c r="H8646" s="31"/>
    </row>
    <row r="8647" spans="1:8">
      <c r="A8647" s="18"/>
      <c r="B8647" s="19"/>
      <c r="H8647" s="31"/>
    </row>
    <row r="8648" spans="1:8">
      <c r="A8648" s="18"/>
      <c r="B8648" s="19"/>
      <c r="H8648" s="31"/>
    </row>
    <row r="8649" spans="1:8">
      <c r="A8649" s="18"/>
      <c r="B8649" s="19"/>
      <c r="H8649" s="31"/>
    </row>
    <row r="8650" spans="1:8">
      <c r="A8650" s="18"/>
      <c r="B8650" s="19"/>
      <c r="H8650" s="31"/>
    </row>
    <row r="8651" spans="1:8">
      <c r="A8651" s="18"/>
      <c r="B8651" s="19"/>
      <c r="H8651" s="31"/>
    </row>
    <row r="8652" spans="1:8">
      <c r="A8652" s="18"/>
      <c r="B8652" s="19"/>
      <c r="H8652" s="31"/>
    </row>
    <row r="8653" spans="1:8">
      <c r="A8653" s="18"/>
      <c r="B8653" s="19"/>
      <c r="H8653" s="31"/>
    </row>
    <row r="8654" spans="1:8">
      <c r="A8654" s="18"/>
      <c r="B8654" s="19"/>
      <c r="H8654" s="31"/>
    </row>
    <row r="8655" spans="1:8">
      <c r="A8655" s="18"/>
      <c r="B8655" s="19"/>
      <c r="H8655" s="31"/>
    </row>
    <row r="8656" spans="1:8">
      <c r="A8656" s="18"/>
      <c r="B8656" s="19"/>
      <c r="H8656" s="31"/>
    </row>
    <row r="8657" spans="1:8">
      <c r="A8657" s="18"/>
      <c r="B8657" s="19"/>
      <c r="H8657" s="31"/>
    </row>
    <row r="8658" spans="1:8">
      <c r="A8658" s="18"/>
      <c r="B8658" s="19"/>
      <c r="H8658" s="31"/>
    </row>
    <row r="8659" spans="1:8">
      <c r="A8659" s="18"/>
      <c r="B8659" s="19"/>
      <c r="H8659" s="31"/>
    </row>
    <row r="8660" spans="1:8">
      <c r="A8660" s="18"/>
      <c r="B8660" s="19"/>
      <c r="H8660" s="31"/>
    </row>
    <row r="8661" spans="1:8">
      <c r="A8661" s="18"/>
      <c r="B8661" s="19"/>
      <c r="H8661" s="31"/>
    </row>
    <row r="8662" spans="1:8">
      <c r="A8662" s="18"/>
      <c r="B8662" s="19"/>
      <c r="H8662" s="31"/>
    </row>
    <row r="8663" spans="1:8">
      <c r="A8663" s="18"/>
      <c r="B8663" s="19"/>
      <c r="H8663" s="31"/>
    </row>
    <row r="8664" spans="1:8">
      <c r="A8664" s="18"/>
      <c r="B8664" s="19"/>
      <c r="H8664" s="31"/>
    </row>
    <row r="8665" spans="1:8">
      <c r="A8665" s="18"/>
      <c r="B8665" s="19"/>
      <c r="H8665" s="31"/>
    </row>
    <row r="8666" spans="1:8">
      <c r="A8666" s="18"/>
      <c r="B8666" s="19"/>
      <c r="H8666" s="31"/>
    </row>
    <row r="8667" spans="1:8">
      <c r="A8667" s="18"/>
      <c r="B8667" s="19"/>
      <c r="H8667" s="31"/>
    </row>
    <row r="8668" spans="1:8">
      <c r="A8668" s="18"/>
      <c r="B8668" s="19"/>
      <c r="H8668" s="31"/>
    </row>
    <row r="8669" spans="1:8">
      <c r="A8669" s="18"/>
      <c r="B8669" s="19"/>
      <c r="H8669" s="31"/>
    </row>
    <row r="8670" spans="1:8">
      <c r="A8670" s="18"/>
      <c r="B8670" s="19"/>
      <c r="H8670" s="31"/>
    </row>
    <row r="8671" spans="1:8">
      <c r="A8671" s="18"/>
      <c r="B8671" s="19"/>
      <c r="H8671" s="31"/>
    </row>
    <row r="8672" spans="1:8">
      <c r="A8672" s="18"/>
      <c r="B8672" s="19"/>
      <c r="H8672" s="31"/>
    </row>
    <row r="8673" spans="1:8">
      <c r="A8673" s="18"/>
      <c r="B8673" s="19"/>
      <c r="H8673" s="31"/>
    </row>
    <row r="8674" spans="1:8">
      <c r="A8674" s="18"/>
      <c r="B8674" s="19"/>
      <c r="H8674" s="31"/>
    </row>
    <row r="8675" spans="1:8">
      <c r="A8675" s="18"/>
      <c r="B8675" s="19"/>
      <c r="H8675" s="31"/>
    </row>
    <row r="8676" spans="1:8">
      <c r="A8676" s="18"/>
      <c r="B8676" s="19"/>
      <c r="H8676" s="31"/>
    </row>
    <row r="8677" spans="1:8">
      <c r="A8677" s="18"/>
      <c r="B8677" s="19"/>
      <c r="H8677" s="31"/>
    </row>
    <row r="8678" spans="1:8">
      <c r="A8678" s="18"/>
      <c r="B8678" s="19"/>
      <c r="H8678" s="31"/>
    </row>
    <row r="8679" spans="1:8">
      <c r="A8679" s="18"/>
      <c r="B8679" s="19"/>
      <c r="H8679" s="31"/>
    </row>
    <row r="8680" spans="1:8">
      <c r="A8680" s="18"/>
      <c r="B8680" s="19"/>
      <c r="H8680" s="31"/>
    </row>
    <row r="8681" spans="1:8">
      <c r="A8681" s="18"/>
      <c r="B8681" s="19"/>
      <c r="H8681" s="31"/>
    </row>
    <row r="8682" spans="1:8">
      <c r="A8682" s="18"/>
      <c r="B8682" s="19"/>
      <c r="H8682" s="31"/>
    </row>
    <row r="8683" spans="1:8">
      <c r="A8683" s="18"/>
      <c r="B8683" s="19"/>
      <c r="H8683" s="31"/>
    </row>
    <row r="8684" spans="1:8">
      <c r="A8684" s="18"/>
      <c r="B8684" s="19"/>
      <c r="H8684" s="31"/>
    </row>
    <row r="8685" spans="1:8">
      <c r="A8685" s="18"/>
      <c r="B8685" s="19"/>
      <c r="H8685" s="31"/>
    </row>
    <row r="8686" spans="1:8">
      <c r="A8686" s="18"/>
      <c r="B8686" s="19"/>
      <c r="H8686" s="31"/>
    </row>
    <row r="8687" spans="1:8">
      <c r="A8687" s="18"/>
      <c r="B8687" s="19"/>
      <c r="H8687" s="31"/>
    </row>
    <row r="8688" spans="1:8">
      <c r="A8688" s="18"/>
      <c r="B8688" s="19"/>
      <c r="H8688" s="31"/>
    </row>
    <row r="8689" spans="1:8">
      <c r="A8689" s="18"/>
      <c r="B8689" s="19"/>
      <c r="H8689" s="31"/>
    </row>
    <row r="8690" spans="1:8">
      <c r="A8690" s="18"/>
      <c r="B8690" s="19"/>
      <c r="H8690" s="31"/>
    </row>
    <row r="8691" spans="1:8">
      <c r="A8691" s="18"/>
      <c r="B8691" s="19"/>
      <c r="H8691" s="31"/>
    </row>
    <row r="8692" spans="1:8">
      <c r="A8692" s="18"/>
      <c r="B8692" s="19"/>
      <c r="H8692" s="31"/>
    </row>
    <row r="8693" spans="1:8">
      <c r="A8693" s="18"/>
      <c r="B8693" s="19"/>
      <c r="H8693" s="31"/>
    </row>
    <row r="8694" spans="1:8">
      <c r="A8694" s="18"/>
      <c r="B8694" s="19"/>
      <c r="H8694" s="31"/>
    </row>
    <row r="8695" spans="1:8">
      <c r="A8695" s="18"/>
      <c r="B8695" s="19"/>
      <c r="H8695" s="31"/>
    </row>
    <row r="8696" spans="1:8">
      <c r="A8696" s="18"/>
      <c r="B8696" s="19"/>
      <c r="H8696" s="31"/>
    </row>
    <row r="8697" spans="1:8">
      <c r="A8697" s="18"/>
      <c r="B8697" s="19"/>
      <c r="H8697" s="31"/>
    </row>
    <row r="8698" spans="1:8">
      <c r="A8698" s="18"/>
      <c r="B8698" s="19"/>
      <c r="H8698" s="31"/>
    </row>
    <row r="8699" spans="1:8">
      <c r="A8699" s="18"/>
      <c r="B8699" s="19"/>
      <c r="H8699" s="31"/>
    </row>
    <row r="8700" spans="1:8">
      <c r="A8700" s="18"/>
      <c r="B8700" s="19"/>
      <c r="H8700" s="31"/>
    </row>
    <row r="8701" spans="1:8">
      <c r="A8701" s="18"/>
      <c r="B8701" s="19"/>
      <c r="H8701" s="31"/>
    </row>
    <row r="8702" spans="1:8">
      <c r="A8702" s="18"/>
      <c r="B8702" s="19"/>
      <c r="H8702" s="31"/>
    </row>
    <row r="8703" spans="1:8">
      <c r="A8703" s="18"/>
      <c r="B8703" s="19"/>
      <c r="H8703" s="31"/>
    </row>
    <row r="8704" spans="1:8">
      <c r="A8704" s="18"/>
      <c r="B8704" s="19"/>
      <c r="H8704" s="31"/>
    </row>
    <row r="8705" spans="1:8">
      <c r="A8705" s="18"/>
      <c r="B8705" s="19"/>
      <c r="H8705" s="31"/>
    </row>
    <row r="8706" spans="1:8">
      <c r="A8706" s="18"/>
      <c r="B8706" s="19"/>
      <c r="H8706" s="31"/>
    </row>
    <row r="8707" spans="1:8">
      <c r="A8707" s="18"/>
      <c r="B8707" s="19"/>
      <c r="H8707" s="31"/>
    </row>
    <row r="8708" spans="1:8">
      <c r="A8708" s="18"/>
      <c r="B8708" s="19"/>
      <c r="H8708" s="31"/>
    </row>
    <row r="8709" spans="1:8">
      <c r="A8709" s="18"/>
      <c r="B8709" s="19"/>
      <c r="H8709" s="31"/>
    </row>
    <row r="8710" spans="1:8">
      <c r="A8710" s="18"/>
      <c r="B8710" s="19"/>
      <c r="H8710" s="31"/>
    </row>
    <row r="8711" spans="1:8">
      <c r="A8711" s="18"/>
      <c r="B8711" s="19"/>
      <c r="H8711" s="31"/>
    </row>
    <row r="8712" spans="1:8">
      <c r="A8712" s="18"/>
      <c r="B8712" s="19"/>
      <c r="H8712" s="31"/>
    </row>
    <row r="8713" spans="1:8">
      <c r="A8713" s="18"/>
      <c r="B8713" s="19"/>
      <c r="H8713" s="31"/>
    </row>
    <row r="8714" spans="1:8">
      <c r="A8714" s="18"/>
      <c r="B8714" s="19"/>
      <c r="H8714" s="31"/>
    </row>
    <row r="8715" spans="1:8">
      <c r="A8715" s="18"/>
      <c r="B8715" s="19"/>
      <c r="H8715" s="31"/>
    </row>
    <row r="8716" spans="1:8">
      <c r="A8716" s="18"/>
      <c r="B8716" s="19"/>
      <c r="H8716" s="31"/>
    </row>
    <row r="8717" spans="1:8">
      <c r="A8717" s="18"/>
      <c r="B8717" s="19"/>
      <c r="H8717" s="31"/>
    </row>
    <row r="8718" spans="1:8">
      <c r="A8718" s="18"/>
      <c r="B8718" s="19"/>
      <c r="H8718" s="31"/>
    </row>
    <row r="8719" spans="1:8">
      <c r="A8719" s="18"/>
      <c r="B8719" s="19"/>
      <c r="H8719" s="31"/>
    </row>
    <row r="8720" spans="1:8">
      <c r="A8720" s="18"/>
      <c r="B8720" s="19"/>
      <c r="H8720" s="31"/>
    </row>
    <row r="8721" spans="1:8">
      <c r="A8721" s="18"/>
      <c r="B8721" s="19"/>
      <c r="H8721" s="31"/>
    </row>
    <row r="8722" spans="1:8">
      <c r="A8722" s="18"/>
      <c r="B8722" s="19"/>
      <c r="H8722" s="31"/>
    </row>
    <row r="8723" spans="1:8">
      <c r="A8723" s="18"/>
      <c r="B8723" s="19"/>
      <c r="H8723" s="31"/>
    </row>
    <row r="8724" spans="1:8">
      <c r="A8724" s="18"/>
      <c r="B8724" s="19"/>
      <c r="H8724" s="31"/>
    </row>
    <row r="8725" spans="1:8">
      <c r="A8725" s="18"/>
      <c r="B8725" s="19"/>
      <c r="H8725" s="31"/>
    </row>
    <row r="8726" spans="1:8">
      <c r="A8726" s="18"/>
      <c r="B8726" s="19"/>
      <c r="H8726" s="31"/>
    </row>
    <row r="8727" spans="1:8">
      <c r="A8727" s="18"/>
      <c r="B8727" s="19"/>
      <c r="H8727" s="31"/>
    </row>
    <row r="8728" spans="1:8">
      <c r="A8728" s="18"/>
      <c r="B8728" s="19"/>
      <c r="H8728" s="31"/>
    </row>
    <row r="8729" spans="1:8">
      <c r="A8729" s="18"/>
      <c r="B8729" s="19"/>
      <c r="H8729" s="31"/>
    </row>
    <row r="8730" spans="1:8">
      <c r="A8730" s="18"/>
      <c r="B8730" s="19"/>
      <c r="H8730" s="31"/>
    </row>
    <row r="8731" spans="1:8">
      <c r="A8731" s="18"/>
      <c r="B8731" s="19"/>
      <c r="H8731" s="31"/>
    </row>
    <row r="8732" spans="1:8">
      <c r="A8732" s="18"/>
      <c r="B8732" s="19"/>
      <c r="H8732" s="31"/>
    </row>
    <row r="8733" spans="1:8">
      <c r="A8733" s="18"/>
      <c r="B8733" s="19"/>
      <c r="H8733" s="31"/>
    </row>
    <row r="8734" spans="1:8">
      <c r="A8734" s="18"/>
      <c r="B8734" s="19"/>
      <c r="H8734" s="31"/>
    </row>
    <row r="8735" spans="1:8">
      <c r="A8735" s="18"/>
      <c r="B8735" s="19"/>
      <c r="H8735" s="31"/>
    </row>
    <row r="8736" spans="1:8">
      <c r="A8736" s="18"/>
      <c r="B8736" s="19"/>
      <c r="H8736" s="31"/>
    </row>
    <row r="8737" spans="1:8">
      <c r="A8737" s="18"/>
      <c r="B8737" s="19"/>
      <c r="H8737" s="31"/>
    </row>
    <row r="8738" spans="1:8">
      <c r="A8738" s="18"/>
      <c r="B8738" s="19"/>
      <c r="H8738" s="31"/>
    </row>
    <row r="8739" spans="1:8">
      <c r="A8739" s="18"/>
      <c r="B8739" s="19"/>
      <c r="H8739" s="31"/>
    </row>
    <row r="8740" spans="1:8">
      <c r="A8740" s="18"/>
      <c r="B8740" s="19"/>
      <c r="H8740" s="31"/>
    </row>
    <row r="8741" spans="1:8">
      <c r="A8741" s="18"/>
      <c r="B8741" s="19"/>
      <c r="H8741" s="31"/>
    </row>
    <row r="8742" spans="1:8">
      <c r="A8742" s="18"/>
      <c r="B8742" s="19"/>
      <c r="H8742" s="31"/>
    </row>
    <row r="8743" spans="1:8">
      <c r="A8743" s="18"/>
      <c r="B8743" s="19"/>
      <c r="H8743" s="31"/>
    </row>
    <row r="8744" spans="1:8">
      <c r="A8744" s="18"/>
      <c r="B8744" s="19"/>
      <c r="H8744" s="31"/>
    </row>
    <row r="8745" spans="1:8">
      <c r="A8745" s="18"/>
      <c r="B8745" s="19"/>
      <c r="H8745" s="31"/>
    </row>
    <row r="8746" spans="1:8">
      <c r="A8746" s="18"/>
      <c r="B8746" s="19"/>
      <c r="H8746" s="31"/>
    </row>
    <row r="8747" spans="1:8">
      <c r="A8747" s="18"/>
      <c r="B8747" s="19"/>
      <c r="H8747" s="31"/>
    </row>
    <row r="8748" spans="1:8">
      <c r="A8748" s="18"/>
      <c r="B8748" s="19"/>
      <c r="H8748" s="31"/>
    </row>
    <row r="8749" spans="1:8">
      <c r="A8749" s="18"/>
      <c r="B8749" s="19"/>
      <c r="H8749" s="31"/>
    </row>
    <row r="8750" spans="1:8">
      <c r="A8750" s="18"/>
      <c r="B8750" s="19"/>
      <c r="H8750" s="31"/>
    </row>
    <row r="8751" spans="1:8">
      <c r="A8751" s="18"/>
      <c r="B8751" s="19"/>
      <c r="H8751" s="31"/>
    </row>
    <row r="8752" spans="1:8">
      <c r="A8752" s="18"/>
      <c r="B8752" s="19"/>
      <c r="H8752" s="31"/>
    </row>
    <row r="8753" spans="1:8">
      <c r="A8753" s="18"/>
      <c r="B8753" s="19"/>
      <c r="H8753" s="31"/>
    </row>
    <row r="8754" spans="1:8">
      <c r="A8754" s="18"/>
      <c r="B8754" s="19"/>
      <c r="H8754" s="31"/>
    </row>
    <row r="8755" spans="1:8">
      <c r="A8755" s="18"/>
      <c r="B8755" s="19"/>
      <c r="H8755" s="31"/>
    </row>
    <row r="8756" spans="1:8">
      <c r="A8756" s="18"/>
      <c r="B8756" s="19"/>
      <c r="H8756" s="31"/>
    </row>
    <row r="8757" spans="1:8">
      <c r="A8757" s="18"/>
      <c r="B8757" s="19"/>
      <c r="H8757" s="31"/>
    </row>
    <row r="8758" spans="1:8">
      <c r="A8758" s="18"/>
      <c r="B8758" s="19"/>
      <c r="H8758" s="31"/>
    </row>
    <row r="8759" spans="1:8">
      <c r="A8759" s="18"/>
      <c r="B8759" s="19"/>
      <c r="H8759" s="31"/>
    </row>
    <row r="8760" spans="1:8">
      <c r="A8760" s="18"/>
      <c r="B8760" s="19"/>
      <c r="H8760" s="31"/>
    </row>
    <row r="8761" spans="1:8">
      <c r="A8761" s="18"/>
      <c r="B8761" s="19"/>
      <c r="H8761" s="31"/>
    </row>
    <row r="8762" spans="1:8">
      <c r="A8762" s="18"/>
      <c r="B8762" s="19"/>
      <c r="H8762" s="31"/>
    </row>
    <row r="8763" spans="1:8">
      <c r="A8763" s="18"/>
      <c r="B8763" s="19"/>
      <c r="H8763" s="31"/>
    </row>
    <row r="8764" spans="1:8">
      <c r="A8764" s="18"/>
      <c r="B8764" s="19"/>
      <c r="H8764" s="31"/>
    </row>
    <row r="8765" spans="1:8">
      <c r="A8765" s="18"/>
      <c r="B8765" s="19"/>
      <c r="H8765" s="31"/>
    </row>
    <row r="8766" spans="1:8">
      <c r="A8766" s="18"/>
      <c r="B8766" s="19"/>
      <c r="H8766" s="31"/>
    </row>
    <row r="8767" spans="1:8">
      <c r="A8767" s="18"/>
      <c r="B8767" s="19"/>
      <c r="H8767" s="31"/>
    </row>
    <row r="8768" spans="1:8">
      <c r="A8768" s="18"/>
      <c r="B8768" s="19"/>
      <c r="H8768" s="31"/>
    </row>
    <row r="8769" spans="1:8">
      <c r="A8769" s="18"/>
      <c r="B8769" s="19"/>
      <c r="H8769" s="31"/>
    </row>
    <row r="8770" spans="1:8">
      <c r="A8770" s="18"/>
      <c r="B8770" s="19"/>
      <c r="H8770" s="31"/>
    </row>
    <row r="8771" spans="1:8">
      <c r="A8771" s="18"/>
      <c r="B8771" s="19"/>
      <c r="H8771" s="31"/>
    </row>
    <row r="8772" spans="1:8">
      <c r="A8772" s="18"/>
      <c r="B8772" s="19"/>
      <c r="H8772" s="31"/>
    </row>
    <row r="8773" spans="1:8">
      <c r="A8773" s="18"/>
      <c r="B8773" s="19"/>
      <c r="H8773" s="31"/>
    </row>
    <row r="8774" spans="1:8">
      <c r="A8774" s="18"/>
      <c r="B8774" s="19"/>
      <c r="H8774" s="31"/>
    </row>
    <row r="8775" spans="1:8">
      <c r="A8775" s="18"/>
      <c r="B8775" s="19"/>
      <c r="H8775" s="31"/>
    </row>
    <row r="8776" spans="1:8">
      <c r="A8776" s="18"/>
      <c r="B8776" s="19"/>
      <c r="H8776" s="31"/>
    </row>
    <row r="8777" spans="1:8">
      <c r="A8777" s="18"/>
      <c r="B8777" s="19"/>
      <c r="H8777" s="31"/>
    </row>
    <row r="8778" spans="1:8">
      <c r="A8778" s="18"/>
      <c r="B8778" s="19"/>
      <c r="H8778" s="31"/>
    </row>
    <row r="8779" spans="1:8">
      <c r="A8779" s="18"/>
      <c r="B8779" s="19"/>
      <c r="H8779" s="31"/>
    </row>
    <row r="8780" spans="1:8">
      <c r="A8780" s="18"/>
      <c r="B8780" s="19"/>
      <c r="H8780" s="31"/>
    </row>
    <row r="8781" spans="1:8">
      <c r="A8781" s="18"/>
      <c r="B8781" s="19"/>
      <c r="H8781" s="31"/>
    </row>
    <row r="8782" spans="1:8">
      <c r="A8782" s="18"/>
      <c r="B8782" s="19"/>
      <c r="H8782" s="31"/>
    </row>
    <row r="8783" spans="1:8">
      <c r="A8783" s="18"/>
      <c r="B8783" s="19"/>
      <c r="H8783" s="31"/>
    </row>
    <row r="8784" spans="1:8">
      <c r="A8784" s="18"/>
      <c r="B8784" s="19"/>
      <c r="H8784" s="31"/>
    </row>
    <row r="8785" spans="1:8">
      <c r="A8785" s="18"/>
      <c r="B8785" s="19"/>
      <c r="H8785" s="31"/>
    </row>
    <row r="8786" spans="1:8">
      <c r="A8786" s="18"/>
      <c r="B8786" s="19"/>
      <c r="H8786" s="31"/>
    </row>
    <row r="8787" spans="1:8">
      <c r="A8787" s="18"/>
      <c r="B8787" s="19"/>
      <c r="H8787" s="31"/>
    </row>
    <row r="8788" spans="1:8">
      <c r="A8788" s="18"/>
      <c r="B8788" s="19"/>
      <c r="H8788" s="31"/>
    </row>
    <row r="8789" spans="1:8">
      <c r="A8789" s="18"/>
      <c r="B8789" s="19"/>
      <c r="H8789" s="31"/>
    </row>
    <row r="8790" spans="1:8">
      <c r="A8790" s="18"/>
      <c r="B8790" s="19"/>
      <c r="H8790" s="31"/>
    </row>
    <row r="8791" spans="1:8">
      <c r="A8791" s="18"/>
      <c r="B8791" s="19"/>
      <c r="H8791" s="31"/>
    </row>
    <row r="8792" spans="1:8">
      <c r="A8792" s="18"/>
      <c r="B8792" s="19"/>
      <c r="H8792" s="31"/>
    </row>
    <row r="8793" spans="1:8">
      <c r="A8793" s="18"/>
      <c r="B8793" s="19"/>
      <c r="H8793" s="31"/>
    </row>
    <row r="8794" spans="1:8">
      <c r="A8794" s="18"/>
      <c r="B8794" s="19"/>
      <c r="H8794" s="31"/>
    </row>
    <row r="8795" spans="1:8">
      <c r="A8795" s="18"/>
      <c r="B8795" s="19"/>
      <c r="H8795" s="31"/>
    </row>
    <row r="8796" spans="1:8">
      <c r="A8796" s="18"/>
      <c r="B8796" s="19"/>
      <c r="H8796" s="31"/>
    </row>
    <row r="8797" spans="1:8">
      <c r="A8797" s="18"/>
      <c r="B8797" s="19"/>
      <c r="H8797" s="31"/>
    </row>
    <row r="8798" spans="1:8">
      <c r="A8798" s="18"/>
      <c r="B8798" s="19"/>
      <c r="H8798" s="31"/>
    </row>
    <row r="8799" spans="1:8">
      <c r="A8799" s="18"/>
      <c r="B8799" s="19"/>
      <c r="H8799" s="31"/>
    </row>
    <row r="8800" spans="1:8">
      <c r="A8800" s="18"/>
      <c r="B8800" s="19"/>
      <c r="H8800" s="31"/>
    </row>
    <row r="8801" spans="1:8">
      <c r="A8801" s="18"/>
      <c r="B8801" s="19"/>
      <c r="H8801" s="31"/>
    </row>
    <row r="8802" spans="1:8">
      <c r="A8802" s="18"/>
      <c r="B8802" s="19"/>
      <c r="H8802" s="31"/>
    </row>
    <row r="8803" spans="1:8">
      <c r="A8803" s="18"/>
      <c r="B8803" s="19"/>
      <c r="H8803" s="31"/>
    </row>
    <row r="8804" spans="1:8">
      <c r="A8804" s="18"/>
      <c r="B8804" s="19"/>
      <c r="H8804" s="31"/>
    </row>
    <row r="8805" spans="1:8">
      <c r="A8805" s="18"/>
      <c r="B8805" s="19"/>
      <c r="H8805" s="31"/>
    </row>
    <row r="8806" spans="1:8">
      <c r="A8806" s="18"/>
      <c r="B8806" s="19"/>
      <c r="H8806" s="31"/>
    </row>
    <row r="8807" spans="1:8">
      <c r="A8807" s="18"/>
      <c r="B8807" s="19"/>
      <c r="H8807" s="31"/>
    </row>
    <row r="8808" spans="1:8">
      <c r="A8808" s="18"/>
      <c r="B8808" s="19"/>
      <c r="H8808" s="31"/>
    </row>
    <row r="8809" spans="1:8">
      <c r="A8809" s="18"/>
      <c r="B8809" s="19"/>
      <c r="H8809" s="31"/>
    </row>
    <row r="8810" spans="1:8">
      <c r="A8810" s="18"/>
      <c r="B8810" s="19"/>
      <c r="H8810" s="31"/>
    </row>
    <row r="8811" spans="1:8">
      <c r="A8811" s="18"/>
      <c r="B8811" s="19"/>
      <c r="H8811" s="31"/>
    </row>
    <row r="8812" spans="1:8">
      <c r="A8812" s="18"/>
      <c r="B8812" s="19"/>
      <c r="H8812" s="31"/>
    </row>
    <row r="8813" spans="1:8">
      <c r="A8813" s="18"/>
      <c r="B8813" s="19"/>
      <c r="H8813" s="31"/>
    </row>
    <row r="8814" spans="1:8">
      <c r="A8814" s="18"/>
      <c r="B8814" s="19"/>
      <c r="H8814" s="31"/>
    </row>
    <row r="8815" spans="1:8">
      <c r="A8815" s="18"/>
      <c r="B8815" s="19"/>
      <c r="H8815" s="31"/>
    </row>
    <row r="8816" spans="1:8">
      <c r="A8816" s="18"/>
      <c r="B8816" s="19"/>
      <c r="H8816" s="31"/>
    </row>
    <row r="8817" spans="1:8">
      <c r="A8817" s="18"/>
      <c r="B8817" s="19"/>
      <c r="H8817" s="31"/>
    </row>
    <row r="8818" spans="1:8">
      <c r="A8818" s="18"/>
      <c r="B8818" s="19"/>
      <c r="H8818" s="31"/>
    </row>
    <row r="8819" spans="1:8">
      <c r="A8819" s="18"/>
      <c r="B8819" s="19"/>
      <c r="H8819" s="31"/>
    </row>
    <row r="8820" spans="1:8">
      <c r="A8820" s="18"/>
      <c r="B8820" s="19"/>
      <c r="H8820" s="31"/>
    </row>
    <row r="8821" spans="1:8">
      <c r="A8821" s="18"/>
      <c r="B8821" s="19"/>
      <c r="H8821" s="31"/>
    </row>
    <row r="8822" spans="1:8">
      <c r="A8822" s="18"/>
      <c r="B8822" s="19"/>
      <c r="H8822" s="31"/>
    </row>
    <row r="8823" spans="1:8">
      <c r="A8823" s="18"/>
      <c r="B8823" s="19"/>
      <c r="H8823" s="31"/>
    </row>
    <row r="8824" spans="1:8">
      <c r="A8824" s="18"/>
      <c r="B8824" s="19"/>
      <c r="H8824" s="31"/>
    </row>
    <row r="8825" spans="1:8">
      <c r="A8825" s="18"/>
      <c r="B8825" s="19"/>
      <c r="H8825" s="31"/>
    </row>
    <row r="8826" spans="1:8">
      <c r="A8826" s="18"/>
      <c r="B8826" s="19"/>
      <c r="H8826" s="31"/>
    </row>
    <row r="8827" spans="1:8">
      <c r="A8827" s="18"/>
      <c r="B8827" s="19"/>
      <c r="H8827" s="31"/>
    </row>
    <row r="8828" spans="1:8">
      <c r="A8828" s="18"/>
      <c r="B8828" s="19"/>
      <c r="H8828" s="31"/>
    </row>
    <row r="8829" spans="1:8">
      <c r="A8829" s="18"/>
      <c r="B8829" s="19"/>
      <c r="H8829" s="31"/>
    </row>
    <row r="8830" spans="1:8">
      <c r="A8830" s="18"/>
      <c r="B8830" s="19"/>
      <c r="H8830" s="31"/>
    </row>
    <row r="8831" spans="1:8">
      <c r="A8831" s="18"/>
      <c r="B8831" s="19"/>
      <c r="H8831" s="31"/>
    </row>
    <row r="8832" spans="1:8">
      <c r="A8832" s="18"/>
      <c r="B8832" s="19"/>
      <c r="H8832" s="31"/>
    </row>
    <row r="8833" spans="1:8">
      <c r="A8833" s="18"/>
      <c r="B8833" s="19"/>
      <c r="H8833" s="31"/>
    </row>
    <row r="8834" spans="1:8">
      <c r="A8834" s="18"/>
      <c r="B8834" s="19"/>
      <c r="H8834" s="31"/>
    </row>
    <row r="8835" spans="1:8">
      <c r="A8835" s="18"/>
      <c r="B8835" s="19"/>
      <c r="H8835" s="31"/>
    </row>
    <row r="8836" spans="1:8">
      <c r="A8836" s="18"/>
      <c r="B8836" s="19"/>
      <c r="H8836" s="31"/>
    </row>
    <row r="8837" spans="1:8">
      <c r="A8837" s="18"/>
      <c r="B8837" s="19"/>
      <c r="H8837" s="31"/>
    </row>
    <row r="8838" spans="1:8">
      <c r="A8838" s="18"/>
      <c r="B8838" s="19"/>
      <c r="H8838" s="31"/>
    </row>
    <row r="8839" spans="1:8">
      <c r="A8839" s="18"/>
      <c r="B8839" s="19"/>
      <c r="H8839" s="31"/>
    </row>
    <row r="8840" spans="1:8">
      <c r="A8840" s="18"/>
      <c r="B8840" s="19"/>
      <c r="H8840" s="31"/>
    </row>
    <row r="8841" spans="1:8">
      <c r="A8841" s="18"/>
      <c r="B8841" s="19"/>
      <c r="H8841" s="31"/>
    </row>
    <row r="8842" spans="1:8">
      <c r="A8842" s="18"/>
      <c r="B8842" s="19"/>
      <c r="H8842" s="31"/>
    </row>
    <row r="8843" spans="1:8">
      <c r="A8843" s="18"/>
      <c r="B8843" s="19"/>
      <c r="H8843" s="31"/>
    </row>
    <row r="8844" spans="1:8">
      <c r="A8844" s="18"/>
      <c r="B8844" s="19"/>
      <c r="H8844" s="31"/>
    </row>
    <row r="8845" spans="1:8">
      <c r="A8845" s="18"/>
      <c r="B8845" s="19"/>
      <c r="H8845" s="31"/>
    </row>
    <row r="8846" spans="1:8">
      <c r="A8846" s="18"/>
      <c r="B8846" s="19"/>
      <c r="H8846" s="31"/>
    </row>
    <row r="8847" spans="1:8">
      <c r="A8847" s="18"/>
      <c r="B8847" s="19"/>
      <c r="H8847" s="31"/>
    </row>
    <row r="8848" spans="1:8">
      <c r="A8848" s="18"/>
      <c r="B8848" s="19"/>
      <c r="H8848" s="31"/>
    </row>
    <row r="8849" spans="1:8">
      <c r="A8849" s="18"/>
      <c r="B8849" s="19"/>
      <c r="H8849" s="31"/>
    </row>
    <row r="8850" spans="1:8">
      <c r="A8850" s="18"/>
      <c r="B8850" s="19"/>
      <c r="H8850" s="31"/>
    </row>
    <row r="8851" spans="1:8">
      <c r="A8851" s="18"/>
      <c r="B8851" s="19"/>
      <c r="H8851" s="31"/>
    </row>
    <row r="8852" spans="1:8">
      <c r="A8852" s="18"/>
      <c r="B8852" s="19"/>
      <c r="H8852" s="31"/>
    </row>
    <row r="8853" spans="1:8">
      <c r="A8853" s="18"/>
      <c r="B8853" s="19"/>
      <c r="H8853" s="31"/>
    </row>
    <row r="8854" spans="1:8">
      <c r="A8854" s="18"/>
      <c r="B8854" s="19"/>
      <c r="H8854" s="31"/>
    </row>
    <row r="8855" spans="1:8">
      <c r="A8855" s="18"/>
      <c r="B8855" s="19"/>
      <c r="H8855" s="31"/>
    </row>
    <row r="8856" spans="1:8">
      <c r="A8856" s="18"/>
      <c r="B8856" s="19"/>
      <c r="H8856" s="31"/>
    </row>
    <row r="8857" spans="1:8">
      <c r="A8857" s="18"/>
      <c r="B8857" s="19"/>
      <c r="H8857" s="31"/>
    </row>
    <row r="8858" spans="1:8">
      <c r="A8858" s="18"/>
      <c r="B8858" s="19"/>
      <c r="H8858" s="31"/>
    </row>
    <row r="8859" spans="1:8">
      <c r="A8859" s="18"/>
      <c r="B8859" s="19"/>
      <c r="H8859" s="31"/>
    </row>
    <row r="8860" spans="1:8">
      <c r="A8860" s="18"/>
      <c r="B8860" s="19"/>
      <c r="H8860" s="31"/>
    </row>
    <row r="8861" spans="1:8">
      <c r="A8861" s="18"/>
      <c r="B8861" s="19"/>
      <c r="H8861" s="31"/>
    </row>
    <row r="8862" spans="1:8">
      <c r="A8862" s="18"/>
      <c r="B8862" s="19"/>
      <c r="H8862" s="31"/>
    </row>
    <row r="8863" spans="1:8">
      <c r="A8863" s="18"/>
      <c r="B8863" s="19"/>
      <c r="H8863" s="31"/>
    </row>
    <row r="8864" spans="1:8">
      <c r="A8864" s="18"/>
      <c r="B8864" s="19"/>
      <c r="H8864" s="31"/>
    </row>
    <row r="8865" spans="1:8">
      <c r="A8865" s="18"/>
      <c r="B8865" s="19"/>
      <c r="H8865" s="31"/>
    </row>
    <row r="8866" spans="1:8">
      <c r="A8866" s="18"/>
      <c r="B8866" s="19"/>
      <c r="H8866" s="31"/>
    </row>
    <row r="8867" spans="1:8">
      <c r="A8867" s="18"/>
      <c r="B8867" s="19"/>
      <c r="H8867" s="31"/>
    </row>
    <row r="8868" spans="1:8">
      <c r="A8868" s="18"/>
      <c r="B8868" s="19"/>
      <c r="H8868" s="31"/>
    </row>
    <row r="8869" spans="1:8">
      <c r="A8869" s="18"/>
      <c r="B8869" s="19"/>
      <c r="H8869" s="31"/>
    </row>
    <row r="8870" spans="1:8">
      <c r="A8870" s="18"/>
      <c r="B8870" s="19"/>
      <c r="H8870" s="31"/>
    </row>
    <row r="8871" spans="1:8">
      <c r="A8871" s="18"/>
      <c r="B8871" s="19"/>
      <c r="H8871" s="31"/>
    </row>
    <row r="8872" spans="1:8">
      <c r="A8872" s="18"/>
      <c r="B8872" s="19"/>
      <c r="H8872" s="31"/>
    </row>
    <row r="8873" spans="1:8">
      <c r="A8873" s="18"/>
      <c r="B8873" s="19"/>
      <c r="H8873" s="31"/>
    </row>
    <row r="8874" spans="1:8">
      <c r="A8874" s="18"/>
      <c r="B8874" s="19"/>
      <c r="H8874" s="31"/>
    </row>
    <row r="8875" spans="1:8">
      <c r="A8875" s="18"/>
      <c r="B8875" s="19"/>
      <c r="H8875" s="31"/>
    </row>
    <row r="8876" spans="1:8">
      <c r="A8876" s="18"/>
      <c r="B8876" s="19"/>
      <c r="H8876" s="31"/>
    </row>
    <row r="8877" spans="1:8">
      <c r="A8877" s="18"/>
      <c r="B8877" s="19"/>
      <c r="H8877" s="31"/>
    </row>
    <row r="8878" spans="1:8">
      <c r="A8878" s="18"/>
      <c r="B8878" s="19"/>
      <c r="H8878" s="31"/>
    </row>
    <row r="8879" spans="1:8">
      <c r="A8879" s="18"/>
      <c r="B8879" s="19"/>
      <c r="H8879" s="31"/>
    </row>
    <row r="8880" spans="1:8">
      <c r="A8880" s="18"/>
      <c r="B8880" s="19"/>
      <c r="H8880" s="31"/>
    </row>
    <row r="8881" spans="1:8">
      <c r="A8881" s="18"/>
      <c r="B8881" s="19"/>
      <c r="H8881" s="31"/>
    </row>
    <row r="8882" spans="1:8">
      <c r="A8882" s="18"/>
      <c r="B8882" s="19"/>
      <c r="H8882" s="31"/>
    </row>
    <row r="8883" spans="1:8">
      <c r="A8883" s="18"/>
      <c r="B8883" s="19"/>
      <c r="H8883" s="31"/>
    </row>
    <row r="8884" spans="1:8">
      <c r="A8884" s="18"/>
      <c r="B8884" s="19"/>
      <c r="H8884" s="31"/>
    </row>
    <row r="8885" spans="1:8">
      <c r="A8885" s="18"/>
      <c r="B8885" s="19"/>
      <c r="H8885" s="31"/>
    </row>
    <row r="8886" spans="1:8">
      <c r="A8886" s="18"/>
      <c r="B8886" s="19"/>
      <c r="H8886" s="31"/>
    </row>
    <row r="8887" spans="1:8">
      <c r="A8887" s="18"/>
      <c r="B8887" s="19"/>
      <c r="H8887" s="31"/>
    </row>
    <row r="8888" spans="1:8">
      <c r="A8888" s="18"/>
      <c r="B8888" s="19"/>
      <c r="H8888" s="31"/>
    </row>
    <row r="8889" spans="1:8">
      <c r="A8889" s="18"/>
      <c r="B8889" s="19"/>
      <c r="H8889" s="31"/>
    </row>
    <row r="8890" spans="1:8">
      <c r="A8890" s="18"/>
      <c r="B8890" s="19"/>
      <c r="H8890" s="31"/>
    </row>
    <row r="8891" spans="1:8">
      <c r="A8891" s="18"/>
      <c r="B8891" s="19"/>
      <c r="H8891" s="31"/>
    </row>
    <row r="8892" spans="1:8">
      <c r="A8892" s="18"/>
      <c r="B8892" s="19"/>
      <c r="H8892" s="31"/>
    </row>
    <row r="8893" spans="1:8">
      <c r="A8893" s="18"/>
      <c r="B8893" s="19"/>
      <c r="H8893" s="31"/>
    </row>
    <row r="8894" spans="1:8">
      <c r="A8894" s="18"/>
      <c r="B8894" s="19"/>
      <c r="H8894" s="31"/>
    </row>
    <row r="8895" spans="1:8">
      <c r="A8895" s="18"/>
      <c r="B8895" s="19"/>
      <c r="H8895" s="31"/>
    </row>
    <row r="8896" spans="1:8">
      <c r="A8896" s="18"/>
      <c r="B8896" s="19"/>
      <c r="H8896" s="31"/>
    </row>
    <row r="8897" spans="1:8">
      <c r="A8897" s="18"/>
      <c r="B8897" s="19"/>
      <c r="H8897" s="31"/>
    </row>
    <row r="8898" spans="1:8">
      <c r="A8898" s="18"/>
      <c r="B8898" s="19"/>
      <c r="H8898" s="31"/>
    </row>
    <row r="8899" spans="1:8">
      <c r="A8899" s="18"/>
      <c r="B8899" s="19"/>
      <c r="H8899" s="31"/>
    </row>
    <row r="8900" spans="1:8">
      <c r="A8900" s="18"/>
      <c r="B8900" s="19"/>
      <c r="H8900" s="31"/>
    </row>
    <row r="8901" spans="1:8">
      <c r="A8901" s="18"/>
      <c r="B8901" s="19"/>
      <c r="H8901" s="31"/>
    </row>
    <row r="8902" spans="1:8">
      <c r="A8902" s="18"/>
      <c r="B8902" s="19"/>
      <c r="H8902" s="31"/>
    </row>
    <row r="8903" spans="1:8">
      <c r="A8903" s="18"/>
      <c r="B8903" s="19"/>
      <c r="H8903" s="31"/>
    </row>
    <row r="8904" spans="1:8">
      <c r="A8904" s="18"/>
      <c r="B8904" s="19"/>
      <c r="H8904" s="31"/>
    </row>
    <row r="8905" spans="1:8">
      <c r="A8905" s="18"/>
      <c r="B8905" s="19"/>
      <c r="H8905" s="31"/>
    </row>
    <row r="8906" spans="1:8">
      <c r="A8906" s="18"/>
      <c r="B8906" s="19"/>
      <c r="H8906" s="31"/>
    </row>
    <row r="8907" spans="1:8">
      <c r="A8907" s="18"/>
      <c r="B8907" s="19"/>
      <c r="H8907" s="31"/>
    </row>
    <row r="8908" spans="1:8">
      <c r="A8908" s="18"/>
      <c r="B8908" s="19"/>
      <c r="H8908" s="31"/>
    </row>
    <row r="8909" spans="1:8">
      <c r="A8909" s="18"/>
      <c r="B8909" s="19"/>
      <c r="H8909" s="31"/>
    </row>
    <row r="8910" spans="1:8">
      <c r="A8910" s="18"/>
      <c r="B8910" s="19"/>
      <c r="H8910" s="31"/>
    </row>
    <row r="8911" spans="1:8">
      <c r="A8911" s="18"/>
      <c r="B8911" s="19"/>
      <c r="H8911" s="31"/>
    </row>
    <row r="8912" spans="1:8">
      <c r="A8912" s="18"/>
      <c r="B8912" s="19"/>
      <c r="H8912" s="31"/>
    </row>
    <row r="8913" spans="1:8">
      <c r="A8913" s="18"/>
      <c r="B8913" s="19"/>
      <c r="H8913" s="31"/>
    </row>
    <row r="8914" spans="1:8">
      <c r="A8914" s="18"/>
      <c r="B8914" s="19"/>
      <c r="H8914" s="31"/>
    </row>
    <row r="8915" spans="1:8">
      <c r="A8915" s="18"/>
      <c r="B8915" s="19"/>
      <c r="H8915" s="31"/>
    </row>
    <row r="8916" spans="1:8">
      <c r="A8916" s="18"/>
      <c r="B8916" s="19"/>
      <c r="H8916" s="31"/>
    </row>
    <row r="8917" spans="1:8">
      <c r="A8917" s="18"/>
      <c r="B8917" s="19"/>
      <c r="H8917" s="31"/>
    </row>
    <row r="8918" spans="1:8">
      <c r="A8918" s="18"/>
      <c r="B8918" s="19"/>
      <c r="H8918" s="31"/>
    </row>
    <row r="8919" spans="1:8">
      <c r="A8919" s="18"/>
      <c r="B8919" s="19"/>
      <c r="H8919" s="31"/>
    </row>
    <row r="8920" spans="1:8">
      <c r="A8920" s="18"/>
      <c r="B8920" s="19"/>
      <c r="H8920" s="31"/>
    </row>
    <row r="8921" spans="1:8">
      <c r="A8921" s="18"/>
      <c r="B8921" s="19"/>
      <c r="H8921" s="31"/>
    </row>
    <row r="8922" spans="1:8">
      <c r="A8922" s="18"/>
      <c r="B8922" s="19"/>
      <c r="H8922" s="31"/>
    </row>
    <row r="8923" spans="1:8">
      <c r="A8923" s="18"/>
      <c r="B8923" s="19"/>
      <c r="H8923" s="31"/>
    </row>
    <row r="8924" spans="1:8">
      <c r="A8924" s="18"/>
      <c r="B8924" s="19"/>
      <c r="H8924" s="31"/>
    </row>
    <row r="8925" spans="1:8">
      <c r="A8925" s="18"/>
      <c r="B8925" s="19"/>
      <c r="H8925" s="31"/>
    </row>
    <row r="8926" spans="1:8">
      <c r="A8926" s="18"/>
      <c r="B8926" s="19"/>
      <c r="H8926" s="31"/>
    </row>
    <row r="8927" spans="1:8">
      <c r="A8927" s="18"/>
      <c r="B8927" s="19"/>
      <c r="H8927" s="31"/>
    </row>
    <row r="8928" spans="1:8">
      <c r="A8928" s="18"/>
      <c r="B8928" s="19"/>
      <c r="H8928" s="31"/>
    </row>
    <row r="8929" spans="1:8">
      <c r="A8929" s="18"/>
      <c r="B8929" s="19"/>
      <c r="H8929" s="31"/>
    </row>
    <row r="8930" spans="1:8">
      <c r="A8930" s="18"/>
      <c r="B8930" s="19"/>
      <c r="H8930" s="31"/>
    </row>
    <row r="8931" spans="1:8">
      <c r="A8931" s="18"/>
      <c r="B8931" s="19"/>
      <c r="H8931" s="31"/>
    </row>
    <row r="8932" spans="1:8">
      <c r="A8932" s="18"/>
      <c r="B8932" s="19"/>
      <c r="H8932" s="31"/>
    </row>
    <row r="8933" spans="1:8">
      <c r="A8933" s="18"/>
      <c r="B8933" s="19"/>
      <c r="H8933" s="31"/>
    </row>
    <row r="8934" spans="1:8">
      <c r="A8934" s="18"/>
      <c r="B8934" s="19"/>
      <c r="H8934" s="31"/>
    </row>
    <row r="8935" spans="1:8">
      <c r="A8935" s="18"/>
      <c r="B8935" s="19"/>
      <c r="H8935" s="31"/>
    </row>
    <row r="8936" spans="1:8">
      <c r="A8936" s="18"/>
      <c r="B8936" s="19"/>
      <c r="H8936" s="31"/>
    </row>
    <row r="8937" spans="1:8">
      <c r="A8937" s="18"/>
      <c r="B8937" s="19"/>
      <c r="H8937" s="31"/>
    </row>
    <row r="8938" spans="1:8">
      <c r="A8938" s="18"/>
      <c r="B8938" s="19"/>
      <c r="H8938" s="31"/>
    </row>
    <row r="8939" spans="1:8">
      <c r="A8939" s="18"/>
      <c r="B8939" s="19"/>
      <c r="H8939" s="31"/>
    </row>
    <row r="8940" spans="1:8">
      <c r="A8940" s="18"/>
      <c r="B8940" s="19"/>
      <c r="H8940" s="31"/>
    </row>
    <row r="8941" spans="1:8">
      <c r="A8941" s="18"/>
      <c r="B8941" s="19"/>
      <c r="H8941" s="31"/>
    </row>
    <row r="8942" spans="1:8">
      <c r="A8942" s="18"/>
      <c r="B8942" s="19"/>
      <c r="H8942" s="31"/>
    </row>
    <row r="8943" spans="1:8">
      <c r="A8943" s="18"/>
      <c r="B8943" s="19"/>
      <c r="H8943" s="31"/>
    </row>
    <row r="8944" spans="1:8">
      <c r="A8944" s="18"/>
      <c r="B8944" s="19"/>
      <c r="H8944" s="31"/>
    </row>
    <row r="8945" spans="1:8">
      <c r="A8945" s="18"/>
      <c r="B8945" s="19"/>
      <c r="H8945" s="31"/>
    </row>
    <row r="8946" spans="1:8">
      <c r="A8946" s="18"/>
      <c r="B8946" s="19"/>
      <c r="H8946" s="31"/>
    </row>
    <row r="8947" spans="1:8">
      <c r="A8947" s="18"/>
      <c r="B8947" s="19"/>
      <c r="H8947" s="31"/>
    </row>
    <row r="8948" spans="1:8">
      <c r="A8948" s="18"/>
      <c r="B8948" s="19"/>
      <c r="H8948" s="31"/>
    </row>
    <row r="8949" spans="1:8">
      <c r="A8949" s="18"/>
      <c r="B8949" s="19"/>
      <c r="H8949" s="31"/>
    </row>
    <row r="8950" spans="1:8">
      <c r="A8950" s="18"/>
      <c r="B8950" s="19"/>
      <c r="H8950" s="31"/>
    </row>
    <row r="8951" spans="1:8">
      <c r="A8951" s="18"/>
      <c r="B8951" s="19"/>
      <c r="H8951" s="31"/>
    </row>
    <row r="8952" spans="1:8">
      <c r="A8952" s="18"/>
      <c r="B8952" s="19"/>
      <c r="H8952" s="31"/>
    </row>
    <row r="8953" spans="1:8">
      <c r="A8953" s="18"/>
      <c r="B8953" s="19"/>
      <c r="H8953" s="31"/>
    </row>
    <row r="8954" spans="1:8">
      <c r="A8954" s="18"/>
      <c r="B8954" s="19"/>
      <c r="H8954" s="31"/>
    </row>
    <row r="8955" spans="1:8">
      <c r="A8955" s="18"/>
      <c r="B8955" s="19"/>
      <c r="H8955" s="31"/>
    </row>
    <row r="8956" spans="1:8">
      <c r="A8956" s="18"/>
      <c r="B8956" s="19"/>
      <c r="H8956" s="31"/>
    </row>
    <row r="8957" spans="1:8">
      <c r="A8957" s="18"/>
      <c r="B8957" s="19"/>
      <c r="H8957" s="31"/>
    </row>
    <row r="8958" spans="1:8">
      <c r="A8958" s="18"/>
      <c r="B8958" s="19"/>
      <c r="H8958" s="31"/>
    </row>
    <row r="8959" spans="1:8">
      <c r="A8959" s="18"/>
      <c r="B8959" s="19"/>
      <c r="H8959" s="31"/>
    </row>
    <row r="8960" spans="1:8">
      <c r="A8960" s="18"/>
      <c r="B8960" s="19"/>
      <c r="H8960" s="31"/>
    </row>
    <row r="8961" spans="1:8">
      <c r="A8961" s="18"/>
      <c r="B8961" s="19"/>
      <c r="H8961" s="31"/>
    </row>
    <row r="8962" spans="1:8">
      <c r="A8962" s="18"/>
      <c r="B8962" s="19"/>
      <c r="H8962" s="31"/>
    </row>
    <row r="8963" spans="1:8">
      <c r="A8963" s="18"/>
      <c r="B8963" s="19"/>
      <c r="H8963" s="31"/>
    </row>
    <row r="8964" spans="1:8">
      <c r="A8964" s="18"/>
      <c r="B8964" s="19"/>
      <c r="H8964" s="31"/>
    </row>
    <row r="8965" spans="1:8">
      <c r="A8965" s="18"/>
      <c r="B8965" s="19"/>
      <c r="H8965" s="31"/>
    </row>
    <row r="8966" spans="1:8">
      <c r="A8966" s="18"/>
      <c r="B8966" s="19"/>
      <c r="H8966" s="31"/>
    </row>
    <row r="8967" spans="1:8">
      <c r="A8967" s="18"/>
      <c r="B8967" s="19"/>
      <c r="H8967" s="31"/>
    </row>
    <row r="8968" spans="1:8">
      <c r="A8968" s="18"/>
      <c r="B8968" s="19"/>
      <c r="H8968" s="31"/>
    </row>
    <row r="8969" spans="1:8">
      <c r="A8969" s="18"/>
      <c r="B8969" s="19"/>
      <c r="H8969" s="31"/>
    </row>
    <row r="8970" spans="1:8">
      <c r="A8970" s="18"/>
      <c r="B8970" s="19"/>
      <c r="H8970" s="31"/>
    </row>
    <row r="8971" spans="1:8">
      <c r="A8971" s="18"/>
      <c r="B8971" s="19"/>
      <c r="H8971" s="31"/>
    </row>
    <row r="8972" spans="1:8">
      <c r="A8972" s="18"/>
      <c r="B8972" s="19"/>
      <c r="H8972" s="31"/>
    </row>
    <row r="8973" spans="1:8">
      <c r="A8973" s="18"/>
      <c r="B8973" s="19"/>
      <c r="H8973" s="31"/>
    </row>
    <row r="8974" spans="1:8">
      <c r="A8974" s="18"/>
      <c r="B8974" s="19"/>
      <c r="H8974" s="31"/>
    </row>
    <row r="8975" spans="1:8">
      <c r="A8975" s="18"/>
      <c r="B8975" s="19"/>
      <c r="H8975" s="31"/>
    </row>
    <row r="8976" spans="1:8">
      <c r="A8976" s="18"/>
      <c r="B8976" s="19"/>
      <c r="H8976" s="31"/>
    </row>
    <row r="8977" spans="1:8">
      <c r="A8977" s="18"/>
      <c r="B8977" s="19"/>
      <c r="H8977" s="31"/>
    </row>
    <row r="8978" spans="1:8">
      <c r="A8978" s="18"/>
      <c r="B8978" s="19"/>
      <c r="H8978" s="31"/>
    </row>
    <row r="8979" spans="1:8">
      <c r="A8979" s="18"/>
      <c r="B8979" s="19"/>
      <c r="H8979" s="31"/>
    </row>
    <row r="8980" spans="1:8">
      <c r="A8980" s="18"/>
      <c r="B8980" s="19"/>
      <c r="H8980" s="31"/>
    </row>
    <row r="8981" spans="1:8">
      <c r="A8981" s="18"/>
      <c r="B8981" s="19"/>
      <c r="H8981" s="31"/>
    </row>
    <row r="8982" spans="1:8">
      <c r="A8982" s="18"/>
      <c r="B8982" s="19"/>
      <c r="H8982" s="31"/>
    </row>
    <row r="8983" spans="1:8">
      <c r="A8983" s="18"/>
      <c r="B8983" s="19"/>
      <c r="H8983" s="31"/>
    </row>
    <row r="8984" spans="1:8">
      <c r="A8984" s="18"/>
      <c r="B8984" s="19"/>
      <c r="H8984" s="31"/>
    </row>
    <row r="8985" spans="1:8">
      <c r="A8985" s="18"/>
      <c r="B8985" s="19"/>
      <c r="H8985" s="31"/>
    </row>
    <row r="8986" spans="1:8">
      <c r="A8986" s="18"/>
      <c r="B8986" s="19"/>
      <c r="H8986" s="31"/>
    </row>
    <row r="8987" spans="1:8">
      <c r="A8987" s="18"/>
      <c r="B8987" s="19"/>
      <c r="H8987" s="31"/>
    </row>
    <row r="8988" spans="1:8">
      <c r="A8988" s="18"/>
      <c r="B8988" s="19"/>
      <c r="H8988" s="31"/>
    </row>
    <row r="8989" spans="1:8">
      <c r="A8989" s="18"/>
      <c r="B8989" s="19"/>
      <c r="H8989" s="31"/>
    </row>
    <row r="8990" spans="1:8">
      <c r="A8990" s="18"/>
      <c r="B8990" s="19"/>
      <c r="H8990" s="31"/>
    </row>
    <row r="8991" spans="1:8">
      <c r="A8991" s="18"/>
      <c r="B8991" s="19"/>
      <c r="H8991" s="31"/>
    </row>
    <row r="8992" spans="1:8">
      <c r="A8992" s="18"/>
      <c r="B8992" s="19"/>
      <c r="H8992" s="31"/>
    </row>
    <row r="8993" spans="1:8">
      <c r="A8993" s="18"/>
      <c r="B8993" s="19"/>
      <c r="H8993" s="31"/>
    </row>
    <row r="8994" spans="1:8">
      <c r="A8994" s="18"/>
      <c r="B8994" s="19"/>
      <c r="H8994" s="31"/>
    </row>
    <row r="8995" spans="1:8">
      <c r="A8995" s="18"/>
      <c r="B8995" s="19"/>
      <c r="H8995" s="31"/>
    </row>
    <row r="8996" spans="1:8">
      <c r="A8996" s="18"/>
      <c r="B8996" s="19"/>
      <c r="H8996" s="31"/>
    </row>
    <row r="8997" spans="1:8">
      <c r="A8997" s="18"/>
      <c r="B8997" s="19"/>
      <c r="H8997" s="31"/>
    </row>
    <row r="8998" spans="1:8">
      <c r="A8998" s="18"/>
      <c r="B8998" s="19"/>
      <c r="H8998" s="31"/>
    </row>
    <row r="8999" spans="1:8">
      <c r="A8999" s="18"/>
      <c r="B8999" s="19"/>
      <c r="H8999" s="31"/>
    </row>
    <row r="9000" spans="1:8">
      <c r="A9000" s="18"/>
      <c r="B9000" s="19"/>
      <c r="H9000" s="31"/>
    </row>
    <row r="9001" spans="1:8">
      <c r="A9001" s="18"/>
      <c r="B9001" s="19"/>
      <c r="H9001" s="31"/>
    </row>
    <row r="9002" spans="1:8">
      <c r="A9002" s="18"/>
      <c r="B9002" s="19"/>
      <c r="H9002" s="31"/>
    </row>
    <row r="9003" spans="1:8">
      <c r="A9003" s="18"/>
      <c r="B9003" s="19"/>
      <c r="H9003" s="31"/>
    </row>
    <row r="9004" spans="1:8">
      <c r="A9004" s="18"/>
      <c r="B9004" s="19"/>
      <c r="H9004" s="31"/>
    </row>
    <row r="9005" spans="1:8">
      <c r="A9005" s="18"/>
      <c r="B9005" s="19"/>
      <c r="H9005" s="31"/>
    </row>
    <row r="9006" spans="1:8">
      <c r="A9006" s="18"/>
      <c r="B9006" s="19"/>
      <c r="H9006" s="31"/>
    </row>
    <row r="9007" spans="1:8">
      <c r="A9007" s="18"/>
      <c r="B9007" s="19"/>
      <c r="H9007" s="31"/>
    </row>
    <row r="9008" spans="1:8">
      <c r="A9008" s="18"/>
      <c r="B9008" s="19"/>
      <c r="H9008" s="31"/>
    </row>
    <row r="9009" spans="1:8">
      <c r="A9009" s="18"/>
      <c r="B9009" s="19"/>
      <c r="H9009" s="31"/>
    </row>
    <row r="9010" spans="1:8">
      <c r="A9010" s="18"/>
      <c r="B9010" s="19"/>
      <c r="H9010" s="31"/>
    </row>
    <row r="9011" spans="1:8">
      <c r="A9011" s="18"/>
      <c r="B9011" s="19"/>
      <c r="H9011" s="31"/>
    </row>
    <row r="9012" spans="1:8">
      <c r="A9012" s="18"/>
      <c r="B9012" s="19"/>
      <c r="H9012" s="31"/>
    </row>
    <row r="9013" spans="1:8">
      <c r="A9013" s="18"/>
      <c r="B9013" s="19"/>
      <c r="H9013" s="31"/>
    </row>
    <row r="9014" spans="1:8">
      <c r="A9014" s="18"/>
      <c r="B9014" s="19"/>
      <c r="H9014" s="31"/>
    </row>
    <row r="9015" spans="1:8">
      <c r="A9015" s="18"/>
      <c r="B9015" s="19"/>
      <c r="H9015" s="31"/>
    </row>
    <row r="9016" spans="1:8">
      <c r="A9016" s="18"/>
      <c r="B9016" s="19"/>
      <c r="H9016" s="31"/>
    </row>
    <row r="9017" spans="1:8">
      <c r="A9017" s="18"/>
      <c r="B9017" s="19"/>
      <c r="H9017" s="31"/>
    </row>
    <row r="9018" spans="1:8">
      <c r="A9018" s="18"/>
      <c r="B9018" s="19"/>
      <c r="H9018" s="31"/>
    </row>
    <row r="9019" spans="1:8">
      <c r="A9019" s="18"/>
      <c r="B9019" s="19"/>
      <c r="H9019" s="31"/>
    </row>
    <row r="9020" spans="1:8">
      <c r="A9020" s="18"/>
      <c r="B9020" s="19"/>
      <c r="H9020" s="31"/>
    </row>
    <row r="9021" spans="1:8">
      <c r="A9021" s="18"/>
      <c r="B9021" s="19"/>
      <c r="H9021" s="31"/>
    </row>
    <row r="9022" spans="1:8">
      <c r="A9022" s="18"/>
      <c r="B9022" s="19"/>
      <c r="H9022" s="31"/>
    </row>
    <row r="9023" spans="1:8">
      <c r="A9023" s="18"/>
      <c r="B9023" s="19"/>
      <c r="H9023" s="31"/>
    </row>
    <row r="9024" spans="1:8">
      <c r="A9024" s="18"/>
      <c r="B9024" s="19"/>
      <c r="H9024" s="31"/>
    </row>
    <row r="9025" spans="1:8">
      <c r="A9025" s="18"/>
      <c r="B9025" s="19"/>
      <c r="H9025" s="31"/>
    </row>
    <row r="9026" spans="1:8">
      <c r="A9026" s="18"/>
      <c r="B9026" s="19"/>
      <c r="H9026" s="31"/>
    </row>
    <row r="9027" spans="1:8">
      <c r="A9027" s="18"/>
      <c r="B9027" s="19"/>
      <c r="H9027" s="31"/>
    </row>
    <row r="9028" spans="1:8">
      <c r="A9028" s="18"/>
      <c r="B9028" s="19"/>
      <c r="H9028" s="31"/>
    </row>
    <row r="9029" spans="1:8">
      <c r="A9029" s="18"/>
      <c r="B9029" s="19"/>
      <c r="H9029" s="31"/>
    </row>
    <row r="9030" spans="1:8">
      <c r="A9030" s="18"/>
      <c r="B9030" s="19"/>
      <c r="H9030" s="31"/>
    </row>
    <row r="9031" spans="1:8">
      <c r="A9031" s="18"/>
      <c r="B9031" s="19"/>
      <c r="H9031" s="31"/>
    </row>
    <row r="9032" spans="1:8">
      <c r="A9032" s="18"/>
      <c r="B9032" s="19"/>
      <c r="H9032" s="31"/>
    </row>
    <row r="9033" spans="1:8">
      <c r="A9033" s="18"/>
      <c r="B9033" s="19"/>
      <c r="H9033" s="31"/>
    </row>
    <row r="9034" spans="1:8">
      <c r="A9034" s="18"/>
      <c r="B9034" s="19"/>
      <c r="H9034" s="31"/>
    </row>
    <row r="9035" spans="1:8">
      <c r="A9035" s="18"/>
      <c r="B9035" s="19"/>
      <c r="H9035" s="31"/>
    </row>
    <row r="9036" spans="1:8">
      <c r="A9036" s="18"/>
      <c r="B9036" s="19"/>
      <c r="H9036" s="31"/>
    </row>
    <row r="9037" spans="1:8">
      <c r="A9037" s="18"/>
      <c r="B9037" s="19"/>
      <c r="H9037" s="31"/>
    </row>
    <row r="9038" spans="1:8">
      <c r="A9038" s="18"/>
      <c r="B9038" s="19"/>
      <c r="H9038" s="31"/>
    </row>
    <row r="9039" spans="1:8">
      <c r="A9039" s="18"/>
      <c r="B9039" s="19"/>
      <c r="H9039" s="31"/>
    </row>
    <row r="9040" spans="1:8">
      <c r="A9040" s="18"/>
      <c r="B9040" s="19"/>
      <c r="H9040" s="31"/>
    </row>
    <row r="9041" spans="1:8">
      <c r="A9041" s="18"/>
      <c r="B9041" s="19"/>
      <c r="H9041" s="31"/>
    </row>
    <row r="9042" spans="1:8">
      <c r="A9042" s="18"/>
      <c r="B9042" s="19"/>
      <c r="H9042" s="31"/>
    </row>
    <row r="9043" spans="1:8">
      <c r="A9043" s="18"/>
      <c r="B9043" s="19"/>
      <c r="H9043" s="31"/>
    </row>
    <row r="9044" spans="1:8">
      <c r="A9044" s="18"/>
      <c r="B9044" s="19"/>
      <c r="H9044" s="31"/>
    </row>
    <row r="9045" spans="1:8">
      <c r="A9045" s="18"/>
      <c r="B9045" s="19"/>
      <c r="H9045" s="31"/>
    </row>
    <row r="9046" spans="1:8">
      <c r="A9046" s="18"/>
      <c r="B9046" s="19"/>
      <c r="H9046" s="31"/>
    </row>
    <row r="9047" spans="1:8">
      <c r="A9047" s="18"/>
      <c r="B9047" s="19"/>
      <c r="H9047" s="31"/>
    </row>
    <row r="9048" spans="1:8">
      <c r="A9048" s="18"/>
      <c r="B9048" s="19"/>
      <c r="H9048" s="31"/>
    </row>
    <row r="9049" spans="1:8">
      <c r="A9049" s="18"/>
      <c r="B9049" s="19"/>
      <c r="H9049" s="31"/>
    </row>
    <row r="9050" spans="1:8">
      <c r="A9050" s="18"/>
      <c r="B9050" s="19"/>
      <c r="H9050" s="31"/>
    </row>
    <row r="9051" spans="1:8">
      <c r="A9051" s="18"/>
      <c r="B9051" s="19"/>
      <c r="H9051" s="31"/>
    </row>
    <row r="9052" spans="1:8">
      <c r="A9052" s="18"/>
      <c r="B9052" s="19"/>
      <c r="H9052" s="31"/>
    </row>
    <row r="9053" spans="1:8">
      <c r="A9053" s="18"/>
      <c r="B9053" s="19"/>
      <c r="H9053" s="31"/>
    </row>
    <row r="9054" spans="1:8">
      <c r="A9054" s="18"/>
      <c r="B9054" s="19"/>
      <c r="H9054" s="31"/>
    </row>
    <row r="9055" spans="1:8">
      <c r="A9055" s="18"/>
      <c r="B9055" s="19"/>
      <c r="H9055" s="31"/>
    </row>
    <row r="9056" spans="1:8">
      <c r="A9056" s="18"/>
      <c r="B9056" s="19"/>
      <c r="H9056" s="31"/>
    </row>
    <row r="9057" spans="1:8">
      <c r="A9057" s="18"/>
      <c r="B9057" s="19"/>
      <c r="H9057" s="31"/>
    </row>
    <row r="9058" spans="1:8">
      <c r="A9058" s="18"/>
      <c r="B9058" s="19"/>
      <c r="H9058" s="31"/>
    </row>
    <row r="9059" spans="1:8">
      <c r="A9059" s="18"/>
      <c r="B9059" s="19"/>
      <c r="H9059" s="31"/>
    </row>
    <row r="9060" spans="1:8">
      <c r="A9060" s="18"/>
      <c r="B9060" s="19"/>
      <c r="H9060" s="31"/>
    </row>
    <row r="9061" spans="1:8">
      <c r="A9061" s="18"/>
      <c r="B9061" s="19"/>
      <c r="H9061" s="31"/>
    </row>
    <row r="9062" spans="1:8">
      <c r="A9062" s="18"/>
      <c r="B9062" s="19"/>
      <c r="H9062" s="31"/>
    </row>
    <row r="9063" spans="1:8">
      <c r="A9063" s="18"/>
      <c r="B9063" s="19"/>
      <c r="H9063" s="31"/>
    </row>
    <row r="9064" spans="1:8">
      <c r="A9064" s="18"/>
      <c r="B9064" s="19"/>
      <c r="H9064" s="31"/>
    </row>
    <row r="9065" spans="1:8">
      <c r="A9065" s="18"/>
      <c r="B9065" s="19"/>
      <c r="H9065" s="31"/>
    </row>
    <row r="9066" spans="1:8">
      <c r="A9066" s="18"/>
      <c r="B9066" s="19"/>
      <c r="H9066" s="31"/>
    </row>
    <row r="9067" spans="1:8">
      <c r="A9067" s="18"/>
      <c r="B9067" s="19"/>
      <c r="H9067" s="31"/>
    </row>
    <row r="9068" spans="1:8">
      <c r="A9068" s="18"/>
      <c r="B9068" s="19"/>
      <c r="H9068" s="31"/>
    </row>
    <row r="9069" spans="1:8">
      <c r="A9069" s="18"/>
      <c r="B9069" s="19"/>
      <c r="H9069" s="31"/>
    </row>
    <row r="9070" spans="1:8">
      <c r="A9070" s="18"/>
      <c r="B9070" s="19"/>
      <c r="H9070" s="31"/>
    </row>
    <row r="9071" spans="1:8">
      <c r="A9071" s="18"/>
      <c r="B9071" s="19"/>
      <c r="H9071" s="31"/>
    </row>
    <row r="9072" spans="1:8">
      <c r="A9072" s="18"/>
      <c r="B9072" s="19"/>
      <c r="H9072" s="31"/>
    </row>
    <row r="9073" spans="1:8">
      <c r="A9073" s="18"/>
      <c r="B9073" s="19"/>
      <c r="H9073" s="31"/>
    </row>
    <row r="9074" spans="1:8">
      <c r="A9074" s="18"/>
      <c r="B9074" s="19"/>
      <c r="H9074" s="31"/>
    </row>
    <row r="9075" spans="1:8">
      <c r="A9075" s="18"/>
      <c r="B9075" s="19"/>
      <c r="H9075" s="31"/>
    </row>
    <row r="9076" spans="1:8">
      <c r="A9076" s="18"/>
      <c r="B9076" s="19"/>
      <c r="H9076" s="31"/>
    </row>
    <row r="9077" spans="1:8">
      <c r="A9077" s="18"/>
      <c r="B9077" s="19"/>
      <c r="H9077" s="31"/>
    </row>
    <row r="9078" spans="1:8">
      <c r="A9078" s="18"/>
      <c r="B9078" s="19"/>
      <c r="H9078" s="31"/>
    </row>
    <row r="9079" spans="1:8">
      <c r="A9079" s="18"/>
      <c r="B9079" s="19"/>
      <c r="H9079" s="31"/>
    </row>
    <row r="9080" spans="1:8">
      <c r="A9080" s="18"/>
      <c r="B9080" s="19"/>
      <c r="H9080" s="31"/>
    </row>
    <row r="9081" spans="1:8">
      <c r="A9081" s="18"/>
      <c r="B9081" s="19"/>
      <c r="H9081" s="31"/>
    </row>
    <row r="9082" spans="1:8">
      <c r="A9082" s="18"/>
      <c r="B9082" s="19"/>
      <c r="H9082" s="31"/>
    </row>
    <row r="9083" spans="1:8">
      <c r="A9083" s="18"/>
      <c r="B9083" s="19"/>
      <c r="H9083" s="31"/>
    </row>
    <row r="9084" spans="1:8">
      <c r="A9084" s="18"/>
      <c r="B9084" s="19"/>
      <c r="H9084" s="31"/>
    </row>
    <row r="9085" spans="1:8">
      <c r="A9085" s="18"/>
      <c r="B9085" s="19"/>
      <c r="H9085" s="31"/>
    </row>
    <row r="9086" spans="1:8">
      <c r="A9086" s="18"/>
      <c r="B9086" s="19"/>
      <c r="H9086" s="31"/>
    </row>
    <row r="9087" spans="1:8">
      <c r="A9087" s="18"/>
      <c r="B9087" s="19"/>
      <c r="H9087" s="31"/>
    </row>
    <row r="9088" spans="1:8">
      <c r="A9088" s="18"/>
      <c r="B9088" s="19"/>
      <c r="H9088" s="31"/>
    </row>
    <row r="9089" spans="1:8">
      <c r="A9089" s="18"/>
      <c r="B9089" s="19"/>
      <c r="H9089" s="31"/>
    </row>
    <row r="9090" spans="1:8">
      <c r="A9090" s="18"/>
      <c r="B9090" s="19"/>
      <c r="H9090" s="31"/>
    </row>
    <row r="9091" spans="1:8">
      <c r="A9091" s="18"/>
      <c r="B9091" s="19"/>
      <c r="H9091" s="31"/>
    </row>
    <row r="9092" spans="1:8">
      <c r="A9092" s="18"/>
      <c r="B9092" s="19"/>
      <c r="H9092" s="31"/>
    </row>
    <row r="9093" spans="1:8">
      <c r="A9093" s="18"/>
      <c r="B9093" s="19"/>
      <c r="H9093" s="31"/>
    </row>
    <row r="9094" spans="1:8">
      <c r="A9094" s="18"/>
      <c r="B9094" s="19"/>
      <c r="H9094" s="31"/>
    </row>
    <row r="9095" spans="1:8">
      <c r="A9095" s="18"/>
      <c r="B9095" s="19"/>
      <c r="H9095" s="31"/>
    </row>
    <row r="9096" spans="1:8">
      <c r="A9096" s="18"/>
      <c r="B9096" s="19"/>
      <c r="H9096" s="31"/>
    </row>
    <row r="9097" spans="1:8">
      <c r="A9097" s="18"/>
      <c r="B9097" s="19"/>
      <c r="H9097" s="31"/>
    </row>
    <row r="9098" spans="1:8">
      <c r="A9098" s="18"/>
      <c r="B9098" s="19"/>
      <c r="H9098" s="31"/>
    </row>
    <row r="9099" spans="1:8">
      <c r="A9099" s="18"/>
      <c r="B9099" s="19"/>
      <c r="H9099" s="31"/>
    </row>
    <row r="9100" spans="1:8">
      <c r="A9100" s="18"/>
      <c r="B9100" s="19"/>
      <c r="H9100" s="31"/>
    </row>
    <row r="9101" spans="1:8">
      <c r="A9101" s="18"/>
      <c r="B9101" s="19"/>
      <c r="H9101" s="31"/>
    </row>
    <row r="9102" spans="1:8">
      <c r="A9102" s="18"/>
      <c r="B9102" s="19"/>
      <c r="H9102" s="31"/>
    </row>
    <row r="9103" spans="1:8">
      <c r="A9103" s="18"/>
      <c r="B9103" s="19"/>
      <c r="H9103" s="31"/>
    </row>
    <row r="9104" spans="1:8">
      <c r="A9104" s="18"/>
      <c r="B9104" s="19"/>
      <c r="H9104" s="31"/>
    </row>
    <row r="9105" spans="1:8">
      <c r="A9105" s="18"/>
      <c r="B9105" s="19"/>
      <c r="H9105" s="31"/>
    </row>
    <row r="9106" spans="1:8">
      <c r="A9106" s="18"/>
      <c r="B9106" s="19"/>
      <c r="H9106" s="31"/>
    </row>
    <row r="9107" spans="1:8">
      <c r="A9107" s="18"/>
      <c r="B9107" s="19"/>
      <c r="H9107" s="31"/>
    </row>
    <row r="9108" spans="1:8">
      <c r="A9108" s="18"/>
      <c r="B9108" s="19"/>
      <c r="H9108" s="31"/>
    </row>
    <row r="9109" spans="1:8">
      <c r="A9109" s="18"/>
      <c r="B9109" s="19"/>
      <c r="H9109" s="31"/>
    </row>
    <row r="9110" spans="1:8">
      <c r="A9110" s="18"/>
      <c r="B9110" s="19"/>
      <c r="H9110" s="31"/>
    </row>
    <row r="9111" spans="1:8">
      <c r="A9111" s="18"/>
      <c r="B9111" s="19"/>
      <c r="H9111" s="31"/>
    </row>
    <row r="9112" spans="1:8">
      <c r="A9112" s="18"/>
      <c r="B9112" s="19"/>
      <c r="H9112" s="31"/>
    </row>
    <row r="9113" spans="1:8">
      <c r="A9113" s="18"/>
      <c r="B9113" s="19"/>
      <c r="H9113" s="31"/>
    </row>
    <row r="9114" spans="1:8">
      <c r="A9114" s="18"/>
      <c r="B9114" s="19"/>
      <c r="H9114" s="31"/>
    </row>
    <row r="9115" spans="1:8">
      <c r="A9115" s="18"/>
      <c r="B9115" s="19"/>
      <c r="H9115" s="31"/>
    </row>
    <row r="9116" spans="1:8">
      <c r="A9116" s="18"/>
      <c r="B9116" s="19"/>
      <c r="H9116" s="31"/>
    </row>
    <row r="9117" spans="1:8">
      <c r="A9117" s="18"/>
      <c r="B9117" s="19"/>
      <c r="H9117" s="31"/>
    </row>
    <row r="9118" spans="1:8">
      <c r="A9118" s="18"/>
      <c r="B9118" s="19"/>
      <c r="H9118" s="31"/>
    </row>
    <row r="9119" spans="1:8">
      <c r="A9119" s="18"/>
      <c r="B9119" s="19"/>
      <c r="H9119" s="31"/>
    </row>
    <row r="9120" spans="1:8">
      <c r="A9120" s="18"/>
      <c r="B9120" s="19"/>
      <c r="H9120" s="31"/>
    </row>
    <row r="9121" spans="1:8">
      <c r="A9121" s="18"/>
      <c r="B9121" s="19"/>
      <c r="H9121" s="31"/>
    </row>
    <row r="9122" spans="1:8">
      <c r="A9122" s="18"/>
      <c r="B9122" s="19"/>
      <c r="H9122" s="31"/>
    </row>
    <row r="9123" spans="1:8">
      <c r="A9123" s="18"/>
      <c r="B9123" s="19"/>
      <c r="H9123" s="31"/>
    </row>
    <row r="9124" spans="1:8">
      <c r="A9124" s="18"/>
      <c r="B9124" s="19"/>
      <c r="H9124" s="31"/>
    </row>
    <row r="9125" spans="1:8">
      <c r="A9125" s="18"/>
      <c r="B9125" s="19"/>
      <c r="H9125" s="31"/>
    </row>
    <row r="9126" spans="1:8">
      <c r="A9126" s="18"/>
      <c r="B9126" s="19"/>
      <c r="H9126" s="31"/>
    </row>
    <row r="9127" spans="1:8">
      <c r="A9127" s="18"/>
      <c r="B9127" s="19"/>
      <c r="H9127" s="31"/>
    </row>
    <row r="9128" spans="1:8">
      <c r="A9128" s="18"/>
      <c r="B9128" s="19"/>
      <c r="H9128" s="31"/>
    </row>
    <row r="9129" spans="1:8">
      <c r="A9129" s="18"/>
      <c r="B9129" s="19"/>
      <c r="H9129" s="31"/>
    </row>
    <row r="9130" spans="1:8">
      <c r="A9130" s="18"/>
      <c r="B9130" s="19"/>
      <c r="H9130" s="31"/>
    </row>
    <row r="9131" spans="1:8">
      <c r="A9131" s="18"/>
      <c r="B9131" s="19"/>
      <c r="H9131" s="31"/>
    </row>
    <row r="9132" spans="1:8">
      <c r="A9132" s="18"/>
      <c r="B9132" s="19"/>
      <c r="H9132" s="31"/>
    </row>
    <row r="9133" spans="1:8">
      <c r="A9133" s="18"/>
      <c r="B9133" s="19"/>
      <c r="H9133" s="31"/>
    </row>
    <row r="9134" spans="1:8">
      <c r="A9134" s="18"/>
      <c r="B9134" s="19"/>
      <c r="H9134" s="31"/>
    </row>
    <row r="9135" spans="1:8">
      <c r="A9135" s="18"/>
      <c r="B9135" s="19"/>
      <c r="H9135" s="31"/>
    </row>
    <row r="9136" spans="1:8">
      <c r="A9136" s="18"/>
      <c r="B9136" s="19"/>
      <c r="H9136" s="31"/>
    </row>
    <row r="9137" spans="1:8">
      <c r="A9137" s="18"/>
      <c r="B9137" s="19"/>
      <c r="H9137" s="31"/>
    </row>
    <row r="9138" spans="1:8">
      <c r="A9138" s="18"/>
      <c r="B9138" s="19"/>
      <c r="H9138" s="31"/>
    </row>
    <row r="9139" spans="1:8">
      <c r="A9139" s="18"/>
      <c r="B9139" s="19"/>
      <c r="H9139" s="31"/>
    </row>
    <row r="9140" spans="1:8">
      <c r="A9140" s="18"/>
      <c r="B9140" s="19"/>
      <c r="H9140" s="31"/>
    </row>
    <row r="9141" spans="1:8">
      <c r="A9141" s="18"/>
      <c r="B9141" s="19"/>
      <c r="H9141" s="31"/>
    </row>
    <row r="9142" spans="1:8">
      <c r="A9142" s="18"/>
      <c r="B9142" s="19"/>
      <c r="H9142" s="31"/>
    </row>
    <row r="9143" spans="1:8">
      <c r="A9143" s="18"/>
      <c r="B9143" s="19"/>
      <c r="H9143" s="31"/>
    </row>
    <row r="9144" spans="1:8">
      <c r="A9144" s="18"/>
      <c r="B9144" s="19"/>
      <c r="H9144" s="31"/>
    </row>
    <row r="9145" spans="1:8">
      <c r="A9145" s="18"/>
      <c r="B9145" s="19"/>
      <c r="H9145" s="31"/>
    </row>
    <row r="9146" spans="1:8">
      <c r="A9146" s="18"/>
      <c r="B9146" s="19"/>
      <c r="H9146" s="31"/>
    </row>
    <row r="9147" spans="1:8">
      <c r="A9147" s="18"/>
      <c r="B9147" s="19"/>
      <c r="H9147" s="31"/>
    </row>
    <row r="9148" spans="1:8">
      <c r="A9148" s="18"/>
      <c r="B9148" s="19"/>
      <c r="H9148" s="31"/>
    </row>
    <row r="9149" spans="1:8">
      <c r="A9149" s="18"/>
      <c r="B9149" s="19"/>
      <c r="H9149" s="31"/>
    </row>
    <row r="9150" spans="1:8">
      <c r="A9150" s="18"/>
      <c r="B9150" s="19"/>
      <c r="H9150" s="31"/>
    </row>
    <row r="9151" spans="1:8">
      <c r="A9151" s="18"/>
      <c r="B9151" s="19"/>
      <c r="H9151" s="31"/>
    </row>
    <row r="9152" spans="1:8">
      <c r="A9152" s="18"/>
      <c r="B9152" s="19"/>
      <c r="H9152" s="31"/>
    </row>
    <row r="9153" spans="1:8">
      <c r="A9153" s="18"/>
      <c r="B9153" s="19"/>
      <c r="H9153" s="31"/>
    </row>
    <row r="9154" spans="1:8">
      <c r="A9154" s="18"/>
      <c r="B9154" s="19"/>
      <c r="H9154" s="31"/>
    </row>
    <row r="9155" spans="1:8">
      <c r="A9155" s="18"/>
      <c r="B9155" s="19"/>
      <c r="H9155" s="31"/>
    </row>
    <row r="9156" spans="1:8">
      <c r="A9156" s="18"/>
      <c r="B9156" s="19"/>
      <c r="H9156" s="31"/>
    </row>
    <row r="9157" spans="1:8">
      <c r="A9157" s="18"/>
      <c r="B9157" s="19"/>
      <c r="H9157" s="31"/>
    </row>
    <row r="9158" spans="1:8">
      <c r="A9158" s="18"/>
      <c r="B9158" s="19"/>
      <c r="H9158" s="31"/>
    </row>
    <row r="9159" spans="1:8">
      <c r="A9159" s="18"/>
      <c r="B9159" s="19"/>
      <c r="H9159" s="31"/>
    </row>
    <row r="9160" spans="1:8">
      <c r="A9160" s="18"/>
      <c r="B9160" s="19"/>
      <c r="H9160" s="31"/>
    </row>
    <row r="9161" spans="1:8">
      <c r="A9161" s="18"/>
      <c r="B9161" s="19"/>
      <c r="H9161" s="31"/>
    </row>
    <row r="9162" spans="1:8">
      <c r="A9162" s="18"/>
      <c r="B9162" s="19"/>
      <c r="H9162" s="31"/>
    </row>
    <row r="9163" spans="1:8">
      <c r="A9163" s="18"/>
      <c r="B9163" s="19"/>
      <c r="H9163" s="31"/>
    </row>
    <row r="9164" spans="1:8">
      <c r="A9164" s="18"/>
      <c r="B9164" s="19"/>
      <c r="H9164" s="31"/>
    </row>
    <row r="9165" spans="1:8">
      <c r="A9165" s="18"/>
      <c r="B9165" s="19"/>
      <c r="H9165" s="31"/>
    </row>
    <row r="9166" spans="1:8">
      <c r="A9166" s="18"/>
      <c r="B9166" s="19"/>
      <c r="H9166" s="31"/>
    </row>
    <row r="9167" spans="1:8">
      <c r="A9167" s="18"/>
      <c r="B9167" s="19"/>
      <c r="H9167" s="31"/>
    </row>
    <row r="9168" spans="1:8">
      <c r="A9168" s="18"/>
      <c r="B9168" s="19"/>
      <c r="H9168" s="31"/>
    </row>
    <row r="9169" spans="1:8">
      <c r="A9169" s="18"/>
      <c r="B9169" s="19"/>
      <c r="H9169" s="31"/>
    </row>
    <row r="9170" spans="1:8">
      <c r="A9170" s="18"/>
      <c r="B9170" s="19"/>
      <c r="H9170" s="31"/>
    </row>
    <row r="9171" spans="1:8">
      <c r="A9171" s="18"/>
      <c r="B9171" s="19"/>
      <c r="H9171" s="31"/>
    </row>
    <row r="9172" spans="1:8">
      <c r="A9172" s="18"/>
      <c r="B9172" s="19"/>
      <c r="H9172" s="31"/>
    </row>
    <row r="9173" spans="1:8">
      <c r="A9173" s="18"/>
      <c r="B9173" s="19"/>
      <c r="H9173" s="31"/>
    </row>
    <row r="9174" spans="1:8">
      <c r="A9174" s="18"/>
      <c r="B9174" s="19"/>
      <c r="H9174" s="31"/>
    </row>
    <row r="9175" spans="1:8">
      <c r="A9175" s="18"/>
      <c r="B9175" s="19"/>
      <c r="H9175" s="31"/>
    </row>
    <row r="9176" spans="1:8">
      <c r="A9176" s="18"/>
      <c r="B9176" s="19"/>
      <c r="H9176" s="31"/>
    </row>
    <row r="9177" spans="1:8">
      <c r="A9177" s="18"/>
      <c r="B9177" s="19"/>
      <c r="H9177" s="31"/>
    </row>
    <row r="9178" spans="1:8">
      <c r="A9178" s="18"/>
      <c r="B9178" s="19"/>
      <c r="H9178" s="31"/>
    </row>
    <row r="9179" spans="1:8">
      <c r="A9179" s="18"/>
      <c r="B9179" s="19"/>
      <c r="H9179" s="31"/>
    </row>
    <row r="9180" spans="1:8">
      <c r="A9180" s="18"/>
      <c r="B9180" s="19"/>
      <c r="H9180" s="31"/>
    </row>
    <row r="9181" spans="1:8">
      <c r="A9181" s="18"/>
      <c r="B9181" s="19"/>
      <c r="H9181" s="31"/>
    </row>
    <row r="9182" spans="1:8">
      <c r="A9182" s="18"/>
      <c r="B9182" s="19"/>
      <c r="H9182" s="31"/>
    </row>
    <row r="9183" spans="1:8">
      <c r="A9183" s="18"/>
      <c r="B9183" s="19"/>
      <c r="H9183" s="31"/>
    </row>
    <row r="9184" spans="1:8">
      <c r="A9184" s="18"/>
      <c r="B9184" s="19"/>
      <c r="H9184" s="31"/>
    </row>
    <row r="9185" spans="1:8">
      <c r="A9185" s="18"/>
      <c r="B9185" s="19"/>
      <c r="H9185" s="31"/>
    </row>
    <row r="9186" spans="1:8">
      <c r="A9186" s="18"/>
      <c r="B9186" s="19"/>
      <c r="H9186" s="31"/>
    </row>
    <row r="9187" spans="1:8">
      <c r="A9187" s="18"/>
      <c r="B9187" s="19"/>
      <c r="H9187" s="31"/>
    </row>
    <row r="9188" spans="1:8">
      <c r="A9188" s="18"/>
      <c r="B9188" s="19"/>
      <c r="H9188" s="31"/>
    </row>
    <row r="9189" spans="1:8">
      <c r="A9189" s="18"/>
      <c r="B9189" s="19"/>
      <c r="H9189" s="31"/>
    </row>
    <row r="9190" spans="1:8">
      <c r="A9190" s="18"/>
      <c r="B9190" s="19"/>
      <c r="H9190" s="31"/>
    </row>
    <row r="9191" spans="1:8">
      <c r="A9191" s="18"/>
      <c r="B9191" s="19"/>
      <c r="H9191" s="31"/>
    </row>
    <row r="9192" spans="1:8">
      <c r="A9192" s="18"/>
      <c r="B9192" s="19"/>
      <c r="H9192" s="31"/>
    </row>
    <row r="9193" spans="1:8">
      <c r="A9193" s="18"/>
      <c r="B9193" s="19"/>
      <c r="H9193" s="31"/>
    </row>
    <row r="9194" spans="1:8">
      <c r="A9194" s="18"/>
      <c r="B9194" s="19"/>
      <c r="H9194" s="31"/>
    </row>
    <row r="9195" spans="1:8">
      <c r="A9195" s="18"/>
      <c r="B9195" s="19"/>
      <c r="H9195" s="31"/>
    </row>
    <row r="9196" spans="1:8">
      <c r="A9196" s="18"/>
      <c r="B9196" s="19"/>
      <c r="H9196" s="31"/>
    </row>
    <row r="9197" spans="1:8">
      <c r="A9197" s="18"/>
      <c r="B9197" s="19"/>
      <c r="H9197" s="31"/>
    </row>
    <row r="9198" spans="1:8">
      <c r="A9198" s="18"/>
      <c r="B9198" s="19"/>
      <c r="H9198" s="31"/>
    </row>
    <row r="9199" spans="1:8">
      <c r="A9199" s="18"/>
      <c r="B9199" s="19"/>
      <c r="H9199" s="31"/>
    </row>
    <row r="9200" spans="1:8">
      <c r="A9200" s="18"/>
      <c r="B9200" s="19"/>
      <c r="H9200" s="31"/>
    </row>
    <row r="9201" spans="1:8">
      <c r="A9201" s="18"/>
      <c r="B9201" s="19"/>
      <c r="H9201" s="31"/>
    </row>
    <row r="9202" spans="1:8">
      <c r="A9202" s="18"/>
      <c r="B9202" s="19"/>
      <c r="H9202" s="31"/>
    </row>
    <row r="9203" spans="1:8">
      <c r="A9203" s="18"/>
      <c r="B9203" s="19"/>
      <c r="H9203" s="31"/>
    </row>
    <row r="9204" spans="1:8">
      <c r="A9204" s="18"/>
      <c r="B9204" s="19"/>
      <c r="H9204" s="31"/>
    </row>
    <row r="9205" spans="1:8">
      <c r="A9205" s="18"/>
      <c r="B9205" s="19"/>
      <c r="H9205" s="31"/>
    </row>
    <row r="9206" spans="1:8">
      <c r="A9206" s="18"/>
      <c r="B9206" s="19"/>
      <c r="H9206" s="31"/>
    </row>
    <row r="9207" spans="1:8">
      <c r="A9207" s="18"/>
      <c r="B9207" s="19"/>
      <c r="H9207" s="31"/>
    </row>
    <row r="9208" spans="1:8">
      <c r="A9208" s="18"/>
      <c r="B9208" s="19"/>
      <c r="H9208" s="31"/>
    </row>
    <row r="9209" spans="1:8">
      <c r="A9209" s="18"/>
      <c r="B9209" s="19"/>
      <c r="H9209" s="31"/>
    </row>
    <row r="9210" spans="1:8">
      <c r="A9210" s="18"/>
      <c r="B9210" s="19"/>
      <c r="H9210" s="31"/>
    </row>
    <row r="9211" spans="1:8">
      <c r="A9211" s="18"/>
      <c r="B9211" s="19"/>
      <c r="H9211" s="31"/>
    </row>
    <row r="9212" spans="1:8">
      <c r="A9212" s="18"/>
      <c r="B9212" s="19"/>
      <c r="H9212" s="31"/>
    </row>
    <row r="9213" spans="1:8">
      <c r="A9213" s="18"/>
      <c r="B9213" s="19"/>
      <c r="H9213" s="31"/>
    </row>
    <row r="9214" spans="1:8">
      <c r="A9214" s="18"/>
      <c r="B9214" s="19"/>
      <c r="H9214" s="31"/>
    </row>
    <row r="9215" spans="1:8">
      <c r="A9215" s="18"/>
      <c r="B9215" s="19"/>
      <c r="H9215" s="31"/>
    </row>
    <row r="9216" spans="1:8">
      <c r="A9216" s="18"/>
      <c r="B9216" s="19"/>
      <c r="H9216" s="31"/>
    </row>
    <row r="9217" spans="1:8">
      <c r="A9217" s="18"/>
      <c r="B9217" s="19"/>
      <c r="H9217" s="31"/>
    </row>
    <row r="9218" spans="1:8">
      <c r="A9218" s="18"/>
      <c r="B9218" s="19"/>
      <c r="H9218" s="31"/>
    </row>
    <row r="9219" spans="1:8">
      <c r="A9219" s="18"/>
      <c r="B9219" s="19"/>
      <c r="H9219" s="31"/>
    </row>
    <row r="9220" spans="1:8">
      <c r="A9220" s="18"/>
      <c r="B9220" s="19"/>
      <c r="H9220" s="31"/>
    </row>
    <row r="9221" spans="1:8">
      <c r="A9221" s="18"/>
      <c r="B9221" s="19"/>
      <c r="H9221" s="31"/>
    </row>
    <row r="9222" spans="1:8">
      <c r="A9222" s="18"/>
      <c r="B9222" s="19"/>
      <c r="H9222" s="31"/>
    </row>
    <row r="9223" spans="1:8">
      <c r="A9223" s="18"/>
      <c r="B9223" s="19"/>
      <c r="H9223" s="31"/>
    </row>
    <row r="9224" spans="1:8">
      <c r="A9224" s="18"/>
      <c r="B9224" s="19"/>
      <c r="H9224" s="31"/>
    </row>
    <row r="9225" spans="1:8">
      <c r="A9225" s="18"/>
      <c r="B9225" s="19"/>
      <c r="H9225" s="31"/>
    </row>
    <row r="9226" spans="1:8">
      <c r="A9226" s="18"/>
      <c r="B9226" s="19"/>
      <c r="H9226" s="31"/>
    </row>
    <row r="9227" spans="1:8">
      <c r="A9227" s="18"/>
      <c r="B9227" s="19"/>
      <c r="H9227" s="31"/>
    </row>
    <row r="9228" spans="1:8">
      <c r="A9228" s="18"/>
      <c r="B9228" s="19"/>
      <c r="H9228" s="31"/>
    </row>
    <row r="9229" spans="1:8">
      <c r="A9229" s="18"/>
      <c r="B9229" s="19"/>
      <c r="H9229" s="31"/>
    </row>
    <row r="9230" spans="1:8">
      <c r="A9230" s="18"/>
      <c r="B9230" s="19"/>
      <c r="H9230" s="31"/>
    </row>
    <row r="9231" spans="1:8">
      <c r="A9231" s="18"/>
      <c r="B9231" s="19"/>
      <c r="H9231" s="31"/>
    </row>
    <row r="9232" spans="1:8">
      <c r="A9232" s="18"/>
      <c r="B9232" s="19"/>
      <c r="H9232" s="31"/>
    </row>
    <row r="9233" spans="1:8">
      <c r="A9233" s="18"/>
      <c r="B9233" s="19"/>
      <c r="H9233" s="31"/>
    </row>
    <row r="9234" spans="1:8">
      <c r="A9234" s="18"/>
      <c r="B9234" s="19"/>
      <c r="H9234" s="31"/>
    </row>
    <row r="9235" spans="1:8">
      <c r="A9235" s="18"/>
      <c r="B9235" s="19"/>
      <c r="H9235" s="31"/>
    </row>
    <row r="9236" spans="1:8">
      <c r="A9236" s="18"/>
      <c r="B9236" s="19"/>
      <c r="H9236" s="31"/>
    </row>
    <row r="9237" spans="1:8">
      <c r="A9237" s="18"/>
      <c r="B9237" s="19"/>
      <c r="H9237" s="31"/>
    </row>
    <row r="9238" spans="1:8">
      <c r="A9238" s="18"/>
      <c r="B9238" s="19"/>
      <c r="H9238" s="31"/>
    </row>
    <row r="9239" spans="1:8">
      <c r="A9239" s="18"/>
      <c r="B9239" s="19"/>
      <c r="H9239" s="31"/>
    </row>
    <row r="9240" spans="1:8">
      <c r="A9240" s="18"/>
      <c r="B9240" s="19"/>
      <c r="H9240" s="31"/>
    </row>
    <row r="9241" spans="1:8">
      <c r="A9241" s="18"/>
      <c r="B9241" s="19"/>
      <c r="H9241" s="31"/>
    </row>
    <row r="9242" spans="1:8">
      <c r="A9242" s="18"/>
      <c r="B9242" s="19"/>
      <c r="H9242" s="31"/>
    </row>
    <row r="9243" spans="1:8">
      <c r="A9243" s="18"/>
      <c r="B9243" s="19"/>
      <c r="H9243" s="31"/>
    </row>
    <row r="9244" spans="1:8">
      <c r="A9244" s="18"/>
      <c r="B9244" s="19"/>
      <c r="H9244" s="31"/>
    </row>
    <row r="9245" spans="1:8">
      <c r="A9245" s="18"/>
      <c r="B9245" s="19"/>
      <c r="H9245" s="31"/>
    </row>
    <row r="9246" spans="1:8">
      <c r="A9246" s="18"/>
      <c r="B9246" s="19"/>
      <c r="H9246" s="31"/>
    </row>
    <row r="9247" spans="1:8">
      <c r="A9247" s="18"/>
      <c r="B9247" s="19"/>
      <c r="H9247" s="31"/>
    </row>
    <row r="9248" spans="1:8">
      <c r="A9248" s="18"/>
      <c r="B9248" s="19"/>
      <c r="H9248" s="31"/>
    </row>
    <row r="9249" spans="1:8">
      <c r="A9249" s="18"/>
      <c r="B9249" s="19"/>
      <c r="H9249" s="31"/>
    </row>
    <row r="9250" spans="1:8">
      <c r="A9250" s="18"/>
      <c r="B9250" s="19"/>
      <c r="H9250" s="31"/>
    </row>
    <row r="9251" spans="1:8">
      <c r="A9251" s="18"/>
      <c r="B9251" s="19"/>
      <c r="H9251" s="31"/>
    </row>
    <row r="9252" spans="1:8">
      <c r="A9252" s="18"/>
      <c r="B9252" s="19"/>
      <c r="H9252" s="31"/>
    </row>
    <row r="9253" spans="1:8">
      <c r="A9253" s="18"/>
      <c r="B9253" s="19"/>
      <c r="H9253" s="31"/>
    </row>
    <row r="9254" spans="1:8">
      <c r="A9254" s="18"/>
      <c r="B9254" s="19"/>
      <c r="H9254" s="31"/>
    </row>
    <row r="9255" spans="1:8">
      <c r="A9255" s="18"/>
      <c r="B9255" s="19"/>
      <c r="H9255" s="31"/>
    </row>
    <row r="9256" spans="1:8">
      <c r="A9256" s="18"/>
      <c r="B9256" s="19"/>
      <c r="H9256" s="31"/>
    </row>
    <row r="9257" spans="1:8">
      <c r="A9257" s="18"/>
      <c r="B9257" s="19"/>
      <c r="H9257" s="31"/>
    </row>
    <row r="9258" spans="1:8">
      <c r="A9258" s="18"/>
      <c r="B9258" s="19"/>
      <c r="H9258" s="31"/>
    </row>
    <row r="9259" spans="1:8">
      <c r="A9259" s="18"/>
      <c r="B9259" s="19"/>
      <c r="H9259" s="31"/>
    </row>
    <row r="9260" spans="1:8">
      <c r="A9260" s="18"/>
      <c r="B9260" s="19"/>
      <c r="H9260" s="31"/>
    </row>
    <row r="9261" spans="1:8">
      <c r="A9261" s="18"/>
      <c r="B9261" s="19"/>
      <c r="H9261" s="31"/>
    </row>
    <row r="9262" spans="1:8">
      <c r="A9262" s="18"/>
      <c r="B9262" s="19"/>
      <c r="H9262" s="31"/>
    </row>
    <row r="9263" spans="1:8">
      <c r="A9263" s="18"/>
      <c r="B9263" s="19"/>
      <c r="H9263" s="31"/>
    </row>
    <row r="9264" spans="1:8">
      <c r="A9264" s="18"/>
      <c r="B9264" s="19"/>
      <c r="H9264" s="31"/>
    </row>
    <row r="9265" spans="1:8">
      <c r="A9265" s="18"/>
      <c r="B9265" s="19"/>
      <c r="H9265" s="31"/>
    </row>
    <row r="9266" spans="1:8">
      <c r="A9266" s="18"/>
      <c r="B9266" s="19"/>
      <c r="H9266" s="31"/>
    </row>
    <row r="9267" spans="1:8">
      <c r="A9267" s="18"/>
      <c r="B9267" s="19"/>
      <c r="H9267" s="31"/>
    </row>
    <row r="9268" spans="1:8">
      <c r="A9268" s="18"/>
      <c r="B9268" s="19"/>
      <c r="H9268" s="31"/>
    </row>
    <row r="9269" spans="1:8">
      <c r="A9269" s="18"/>
      <c r="B9269" s="19"/>
      <c r="H9269" s="31"/>
    </row>
    <row r="9270" spans="1:8">
      <c r="A9270" s="18"/>
      <c r="B9270" s="19"/>
      <c r="H9270" s="31"/>
    </row>
    <row r="9271" spans="1:8">
      <c r="A9271" s="18"/>
      <c r="B9271" s="19"/>
      <c r="H9271" s="31"/>
    </row>
    <row r="9272" spans="1:8">
      <c r="A9272" s="18"/>
      <c r="B9272" s="19"/>
      <c r="H9272" s="31"/>
    </row>
    <row r="9273" spans="1:8">
      <c r="A9273" s="18"/>
      <c r="B9273" s="19"/>
      <c r="H9273" s="31"/>
    </row>
    <row r="9274" spans="1:8">
      <c r="A9274" s="18"/>
      <c r="B9274" s="19"/>
      <c r="H9274" s="31"/>
    </row>
    <row r="9275" spans="1:8">
      <c r="A9275" s="18"/>
      <c r="B9275" s="19"/>
      <c r="H9275" s="31"/>
    </row>
    <row r="9276" spans="1:8">
      <c r="A9276" s="18"/>
      <c r="B9276" s="19"/>
      <c r="H9276" s="31"/>
    </row>
    <row r="9277" spans="1:8">
      <c r="A9277" s="18"/>
      <c r="B9277" s="19"/>
      <c r="H9277" s="31"/>
    </row>
    <row r="9278" spans="1:8">
      <c r="A9278" s="18"/>
      <c r="B9278" s="19"/>
      <c r="H9278" s="31"/>
    </row>
    <row r="9279" spans="1:8">
      <c r="A9279" s="18"/>
      <c r="B9279" s="19"/>
      <c r="H9279" s="31"/>
    </row>
    <row r="9280" spans="1:8">
      <c r="A9280" s="18"/>
      <c r="B9280" s="19"/>
      <c r="H9280" s="31"/>
    </row>
    <row r="9281" spans="1:8">
      <c r="A9281" s="18"/>
      <c r="B9281" s="19"/>
      <c r="H9281" s="31"/>
    </row>
    <row r="9282" spans="1:8">
      <c r="A9282" s="18"/>
      <c r="B9282" s="19"/>
      <c r="H9282" s="31"/>
    </row>
    <row r="9283" spans="1:8">
      <c r="A9283" s="18"/>
      <c r="B9283" s="19"/>
      <c r="H9283" s="31"/>
    </row>
    <row r="9284" spans="1:8">
      <c r="A9284" s="18"/>
      <c r="B9284" s="19"/>
      <c r="H9284" s="31"/>
    </row>
    <row r="9285" spans="1:8">
      <c r="A9285" s="18"/>
      <c r="B9285" s="19"/>
      <c r="H9285" s="31"/>
    </row>
    <row r="9286" spans="1:8">
      <c r="A9286" s="18"/>
      <c r="B9286" s="19"/>
      <c r="H9286" s="31"/>
    </row>
    <row r="9287" spans="1:8">
      <c r="A9287" s="18"/>
      <c r="B9287" s="19"/>
      <c r="H9287" s="31"/>
    </row>
    <row r="9288" spans="1:8">
      <c r="A9288" s="18"/>
      <c r="B9288" s="19"/>
      <c r="H9288" s="31"/>
    </row>
    <row r="9289" spans="1:8">
      <c r="A9289" s="18"/>
      <c r="B9289" s="19"/>
      <c r="H9289" s="31"/>
    </row>
    <row r="9290" spans="1:8">
      <c r="A9290" s="18"/>
      <c r="B9290" s="19"/>
      <c r="H9290" s="31"/>
    </row>
    <row r="9291" spans="1:8">
      <c r="A9291" s="18"/>
      <c r="B9291" s="19"/>
      <c r="H9291" s="31"/>
    </row>
    <row r="9292" spans="1:8">
      <c r="A9292" s="18"/>
      <c r="B9292" s="19"/>
      <c r="H9292" s="31"/>
    </row>
    <row r="9293" spans="1:8">
      <c r="A9293" s="18"/>
      <c r="B9293" s="19"/>
      <c r="H9293" s="31"/>
    </row>
    <row r="9294" spans="1:8">
      <c r="A9294" s="18"/>
      <c r="B9294" s="19"/>
      <c r="H9294" s="31"/>
    </row>
    <row r="9295" spans="1:8">
      <c r="A9295" s="18"/>
      <c r="B9295" s="19"/>
      <c r="H9295" s="31"/>
    </row>
    <row r="9296" spans="1:8">
      <c r="A9296" s="18"/>
      <c r="B9296" s="19"/>
      <c r="H9296" s="31"/>
    </row>
    <row r="9297" spans="1:8">
      <c r="A9297" s="18"/>
      <c r="B9297" s="19"/>
      <c r="H9297" s="31"/>
    </row>
    <row r="9298" spans="1:8">
      <c r="A9298" s="18"/>
      <c r="B9298" s="19"/>
      <c r="H9298" s="31"/>
    </row>
    <row r="9299" spans="1:8">
      <c r="A9299" s="18"/>
      <c r="B9299" s="19"/>
      <c r="H9299" s="31"/>
    </row>
    <row r="9300" spans="1:8">
      <c r="A9300" s="18"/>
      <c r="B9300" s="19"/>
      <c r="H9300" s="31"/>
    </row>
    <row r="9301" spans="1:8">
      <c r="A9301" s="18"/>
      <c r="B9301" s="19"/>
      <c r="H9301" s="31"/>
    </row>
    <row r="9302" spans="1:8">
      <c r="A9302" s="18"/>
      <c r="B9302" s="19"/>
      <c r="H9302" s="31"/>
    </row>
    <row r="9303" spans="1:8">
      <c r="A9303" s="18"/>
      <c r="B9303" s="19"/>
      <c r="H9303" s="31"/>
    </row>
    <row r="9304" spans="1:8">
      <c r="A9304" s="18"/>
      <c r="B9304" s="19"/>
      <c r="H9304" s="31"/>
    </row>
    <row r="9305" spans="1:8">
      <c r="A9305" s="18"/>
      <c r="B9305" s="19"/>
      <c r="H9305" s="31"/>
    </row>
    <row r="9306" spans="1:8">
      <c r="A9306" s="18"/>
      <c r="B9306" s="19"/>
      <c r="H9306" s="31"/>
    </row>
    <row r="9307" spans="1:8">
      <c r="A9307" s="18"/>
      <c r="B9307" s="19"/>
      <c r="H9307" s="31"/>
    </row>
    <row r="9308" spans="1:8">
      <c r="A9308" s="18"/>
      <c r="B9308" s="19"/>
      <c r="H9308" s="31"/>
    </row>
    <row r="9309" spans="1:8">
      <c r="A9309" s="18"/>
      <c r="B9309" s="19"/>
      <c r="H9309" s="31"/>
    </row>
    <row r="9310" spans="1:8">
      <c r="A9310" s="18"/>
      <c r="B9310" s="19"/>
      <c r="H9310" s="31"/>
    </row>
    <row r="9311" spans="1:8">
      <c r="A9311" s="18"/>
      <c r="B9311" s="19"/>
      <c r="H9311" s="31"/>
    </row>
    <row r="9312" spans="1:8">
      <c r="A9312" s="18"/>
      <c r="B9312" s="19"/>
      <c r="H9312" s="31"/>
    </row>
    <row r="9313" spans="1:8">
      <c r="A9313" s="18"/>
      <c r="B9313" s="19"/>
      <c r="H9313" s="31"/>
    </row>
    <row r="9314" spans="1:8">
      <c r="A9314" s="18"/>
      <c r="B9314" s="19"/>
      <c r="H9314" s="31"/>
    </row>
    <row r="9315" spans="1:8">
      <c r="A9315" s="18"/>
      <c r="B9315" s="19"/>
      <c r="H9315" s="31"/>
    </row>
    <row r="9316" spans="1:8">
      <c r="A9316" s="18"/>
      <c r="B9316" s="19"/>
      <c r="H9316" s="31"/>
    </row>
    <row r="9317" spans="1:8">
      <c r="A9317" s="18"/>
      <c r="B9317" s="19"/>
      <c r="H9317" s="31"/>
    </row>
    <row r="9318" spans="1:8">
      <c r="A9318" s="18"/>
      <c r="B9318" s="19"/>
      <c r="H9318" s="31"/>
    </row>
    <row r="9319" spans="1:8">
      <c r="A9319" s="18"/>
      <c r="B9319" s="19"/>
      <c r="H9319" s="31"/>
    </row>
    <row r="9320" spans="1:8">
      <c r="A9320" s="18"/>
      <c r="B9320" s="19"/>
      <c r="H9320" s="31"/>
    </row>
    <row r="9321" spans="1:8">
      <c r="A9321" s="18"/>
      <c r="B9321" s="19"/>
      <c r="H9321" s="31"/>
    </row>
    <row r="9322" spans="1:8">
      <c r="A9322" s="18"/>
      <c r="B9322" s="19"/>
      <c r="H9322" s="31"/>
    </row>
    <row r="9323" spans="1:8">
      <c r="A9323" s="18"/>
      <c r="B9323" s="19"/>
      <c r="H9323" s="31"/>
    </row>
    <row r="9324" spans="1:8">
      <c r="A9324" s="18"/>
      <c r="B9324" s="19"/>
      <c r="H9324" s="31"/>
    </row>
    <row r="9325" spans="1:8">
      <c r="A9325" s="18"/>
      <c r="B9325" s="19"/>
      <c r="H9325" s="31"/>
    </row>
    <row r="9326" spans="1:8">
      <c r="A9326" s="18"/>
      <c r="B9326" s="19"/>
      <c r="H9326" s="31"/>
    </row>
    <row r="9327" spans="1:8">
      <c r="A9327" s="18"/>
      <c r="B9327" s="19"/>
      <c r="H9327" s="31"/>
    </row>
    <row r="9328" spans="1:8">
      <c r="A9328" s="18"/>
      <c r="B9328" s="19"/>
      <c r="H9328" s="31"/>
    </row>
    <row r="9329" spans="1:8">
      <c r="A9329" s="18"/>
      <c r="B9329" s="19"/>
      <c r="H9329" s="31"/>
    </row>
    <row r="9330" spans="1:8">
      <c r="A9330" s="18"/>
      <c r="B9330" s="19"/>
      <c r="H9330" s="31"/>
    </row>
    <row r="9331" spans="1:8">
      <c r="A9331" s="18"/>
      <c r="B9331" s="19"/>
      <c r="H9331" s="31"/>
    </row>
    <row r="9332" spans="1:8">
      <c r="A9332" s="18"/>
      <c r="B9332" s="19"/>
      <c r="H9332" s="31"/>
    </row>
    <row r="9333" spans="1:8">
      <c r="A9333" s="18"/>
      <c r="B9333" s="19"/>
      <c r="H9333" s="31"/>
    </row>
    <row r="9334" spans="1:8">
      <c r="A9334" s="18"/>
      <c r="B9334" s="19"/>
      <c r="H9334" s="31"/>
    </row>
    <row r="9335" spans="1:8">
      <c r="A9335" s="18"/>
      <c r="B9335" s="19"/>
      <c r="H9335" s="31"/>
    </row>
    <row r="9336" spans="1:8">
      <c r="A9336" s="18"/>
      <c r="B9336" s="19"/>
      <c r="H9336" s="31"/>
    </row>
    <row r="9337" spans="1:8">
      <c r="A9337" s="18"/>
      <c r="B9337" s="19"/>
      <c r="H9337" s="31"/>
    </row>
    <row r="9338" spans="1:8">
      <c r="A9338" s="18"/>
      <c r="B9338" s="19"/>
      <c r="H9338" s="31"/>
    </row>
    <row r="9339" spans="1:8">
      <c r="A9339" s="18"/>
      <c r="B9339" s="19"/>
      <c r="H9339" s="31"/>
    </row>
    <row r="9340" spans="1:8">
      <c r="A9340" s="18"/>
      <c r="B9340" s="19"/>
      <c r="H9340" s="31"/>
    </row>
    <row r="9341" spans="1:8">
      <c r="A9341" s="18"/>
      <c r="B9341" s="19"/>
      <c r="H9341" s="31"/>
    </row>
    <row r="9342" spans="1:8">
      <c r="A9342" s="18"/>
      <c r="B9342" s="19"/>
      <c r="H9342" s="31"/>
    </row>
    <row r="9343" spans="1:8">
      <c r="A9343" s="18"/>
      <c r="B9343" s="19"/>
      <c r="H9343" s="31"/>
    </row>
    <row r="9344" spans="1:8">
      <c r="A9344" s="18"/>
      <c r="B9344" s="19"/>
      <c r="H9344" s="31"/>
    </row>
    <row r="9345" spans="1:8">
      <c r="A9345" s="18"/>
      <c r="B9345" s="19"/>
      <c r="H9345" s="31"/>
    </row>
    <row r="9346" spans="1:8">
      <c r="A9346" s="18"/>
      <c r="B9346" s="19"/>
      <c r="H9346" s="31"/>
    </row>
    <row r="9347" spans="1:8">
      <c r="A9347" s="18"/>
      <c r="B9347" s="19"/>
      <c r="H9347" s="31"/>
    </row>
    <row r="9348" spans="1:8">
      <c r="A9348" s="18"/>
      <c r="B9348" s="19"/>
      <c r="H9348" s="31"/>
    </row>
    <row r="9349" spans="1:8">
      <c r="A9349" s="18"/>
      <c r="B9349" s="19"/>
      <c r="H9349" s="31"/>
    </row>
    <row r="9350" spans="1:8">
      <c r="A9350" s="18"/>
      <c r="B9350" s="19"/>
      <c r="H9350" s="31"/>
    </row>
    <row r="9351" spans="1:8">
      <c r="A9351" s="18"/>
      <c r="B9351" s="19"/>
      <c r="H9351" s="31"/>
    </row>
    <row r="9352" spans="1:8">
      <c r="A9352" s="18"/>
      <c r="B9352" s="19"/>
      <c r="H9352" s="31"/>
    </row>
    <row r="9353" spans="1:8">
      <c r="A9353" s="18"/>
      <c r="B9353" s="19"/>
      <c r="H9353" s="31"/>
    </row>
    <row r="9354" spans="1:8">
      <c r="A9354" s="18"/>
      <c r="B9354" s="19"/>
      <c r="H9354" s="31"/>
    </row>
    <row r="9355" spans="1:8">
      <c r="A9355" s="18"/>
      <c r="B9355" s="19"/>
      <c r="H9355" s="31"/>
    </row>
    <row r="9356" spans="1:8">
      <c r="A9356" s="18"/>
      <c r="B9356" s="19"/>
      <c r="H9356" s="31"/>
    </row>
    <row r="9357" spans="1:8">
      <c r="A9357" s="18"/>
      <c r="B9357" s="19"/>
      <c r="H9357" s="31"/>
    </row>
    <row r="9358" spans="1:8">
      <c r="A9358" s="18"/>
      <c r="B9358" s="19"/>
      <c r="H9358" s="31"/>
    </row>
    <row r="9359" spans="1:8">
      <c r="A9359" s="18"/>
      <c r="B9359" s="19"/>
      <c r="H9359" s="31"/>
    </row>
    <row r="9360" spans="1:8">
      <c r="A9360" s="18"/>
      <c r="B9360" s="19"/>
      <c r="H9360" s="31"/>
    </row>
    <row r="9361" spans="1:8">
      <c r="A9361" s="18"/>
      <c r="B9361" s="19"/>
      <c r="H9361" s="31"/>
    </row>
    <row r="9362" spans="1:8">
      <c r="A9362" s="18"/>
      <c r="B9362" s="19"/>
      <c r="H9362" s="31"/>
    </row>
    <row r="9363" spans="1:8">
      <c r="A9363" s="18"/>
      <c r="B9363" s="19"/>
      <c r="H9363" s="31"/>
    </row>
    <row r="9364" spans="1:8">
      <c r="A9364" s="18"/>
      <c r="B9364" s="19"/>
      <c r="H9364" s="31"/>
    </row>
    <row r="9365" spans="1:8">
      <c r="A9365" s="18"/>
      <c r="B9365" s="19"/>
      <c r="H9365" s="31"/>
    </row>
    <row r="9366" spans="1:8">
      <c r="A9366" s="18"/>
      <c r="B9366" s="19"/>
      <c r="H9366" s="31"/>
    </row>
    <row r="9367" spans="1:8">
      <c r="A9367" s="18"/>
      <c r="B9367" s="19"/>
      <c r="H9367" s="31"/>
    </row>
    <row r="9368" spans="1:8">
      <c r="A9368" s="18"/>
      <c r="B9368" s="19"/>
      <c r="H9368" s="31"/>
    </row>
    <row r="9369" spans="1:8">
      <c r="A9369" s="18"/>
      <c r="B9369" s="19"/>
      <c r="H9369" s="31"/>
    </row>
    <row r="9370" spans="1:8">
      <c r="A9370" s="18"/>
      <c r="B9370" s="19"/>
      <c r="H9370" s="31"/>
    </row>
    <row r="9371" spans="1:8">
      <c r="A9371" s="18"/>
      <c r="B9371" s="19"/>
      <c r="H9371" s="31"/>
    </row>
    <row r="9372" spans="1:8">
      <c r="A9372" s="18"/>
      <c r="B9372" s="19"/>
      <c r="H9372" s="31"/>
    </row>
    <row r="9373" spans="1:8">
      <c r="A9373" s="18"/>
      <c r="B9373" s="19"/>
      <c r="H9373" s="31"/>
    </row>
    <row r="9374" spans="1:8">
      <c r="A9374" s="18"/>
      <c r="B9374" s="19"/>
      <c r="H9374" s="31"/>
    </row>
    <row r="9375" spans="1:8">
      <c r="A9375" s="18"/>
      <c r="B9375" s="19"/>
      <c r="H9375" s="31"/>
    </row>
    <row r="9376" spans="1:8">
      <c r="A9376" s="18"/>
      <c r="B9376" s="19"/>
      <c r="H9376" s="31"/>
    </row>
    <row r="9377" spans="1:8">
      <c r="A9377" s="18"/>
      <c r="B9377" s="19"/>
      <c r="H9377" s="31"/>
    </row>
    <row r="9378" spans="1:8">
      <c r="A9378" s="18"/>
      <c r="B9378" s="19"/>
      <c r="H9378" s="31"/>
    </row>
    <row r="9379" spans="1:8">
      <c r="A9379" s="18"/>
      <c r="B9379" s="19"/>
      <c r="H9379" s="31"/>
    </row>
    <row r="9380" spans="1:8">
      <c r="A9380" s="18"/>
      <c r="B9380" s="19"/>
      <c r="H9380" s="31"/>
    </row>
    <row r="9381" spans="1:8">
      <c r="A9381" s="18"/>
      <c r="B9381" s="19"/>
      <c r="H9381" s="31"/>
    </row>
    <row r="9382" spans="1:8">
      <c r="A9382" s="18"/>
      <c r="B9382" s="19"/>
      <c r="H9382" s="31"/>
    </row>
    <row r="9383" spans="1:8">
      <c r="A9383" s="18"/>
      <c r="B9383" s="19"/>
      <c r="H9383" s="31"/>
    </row>
    <row r="9384" spans="1:8">
      <c r="A9384" s="18"/>
      <c r="B9384" s="19"/>
      <c r="H9384" s="31"/>
    </row>
    <row r="9385" spans="1:8">
      <c r="A9385" s="18"/>
      <c r="B9385" s="19"/>
      <c r="H9385" s="31"/>
    </row>
    <row r="9386" spans="1:8">
      <c r="A9386" s="18"/>
      <c r="B9386" s="19"/>
      <c r="H9386" s="31"/>
    </row>
    <row r="9387" spans="1:8">
      <c r="A9387" s="18"/>
      <c r="B9387" s="19"/>
      <c r="H9387" s="31"/>
    </row>
    <row r="9388" spans="1:8">
      <c r="A9388" s="18"/>
      <c r="B9388" s="19"/>
      <c r="H9388" s="31"/>
    </row>
    <row r="9389" spans="1:8">
      <c r="A9389" s="18"/>
      <c r="B9389" s="19"/>
      <c r="H9389" s="31"/>
    </row>
    <row r="9390" spans="1:8">
      <c r="A9390" s="18"/>
      <c r="B9390" s="19"/>
      <c r="H9390" s="31"/>
    </row>
    <row r="9391" spans="1:8">
      <c r="A9391" s="18"/>
      <c r="B9391" s="19"/>
      <c r="H9391" s="31"/>
    </row>
    <row r="9392" spans="1:8">
      <c r="A9392" s="18"/>
      <c r="B9392" s="19"/>
      <c r="H9392" s="31"/>
    </row>
    <row r="9393" spans="1:8">
      <c r="A9393" s="18"/>
      <c r="B9393" s="19"/>
      <c r="H9393" s="31"/>
    </row>
    <row r="9394" spans="1:8">
      <c r="A9394" s="18"/>
      <c r="B9394" s="19"/>
      <c r="H9394" s="31"/>
    </row>
    <row r="9395" spans="1:8">
      <c r="A9395" s="18"/>
      <c r="B9395" s="19"/>
      <c r="H9395" s="31"/>
    </row>
    <row r="9396" spans="1:8">
      <c r="A9396" s="18"/>
      <c r="B9396" s="19"/>
      <c r="H9396" s="31"/>
    </row>
    <row r="9397" spans="1:8">
      <c r="A9397" s="18"/>
      <c r="B9397" s="19"/>
      <c r="H9397" s="31"/>
    </row>
    <row r="9398" spans="1:8">
      <c r="A9398" s="18"/>
      <c r="B9398" s="19"/>
      <c r="H9398" s="31"/>
    </row>
    <row r="9399" spans="1:8">
      <c r="A9399" s="18"/>
      <c r="B9399" s="19"/>
      <c r="H9399" s="31"/>
    </row>
    <row r="9400" spans="1:8">
      <c r="A9400" s="18"/>
      <c r="B9400" s="19"/>
      <c r="H9400" s="31"/>
    </row>
    <row r="9401" spans="1:8">
      <c r="A9401" s="18"/>
      <c r="B9401" s="19"/>
      <c r="H9401" s="31"/>
    </row>
    <row r="9402" spans="1:8">
      <c r="A9402" s="18"/>
      <c r="B9402" s="19"/>
      <c r="H9402" s="31"/>
    </row>
    <row r="9403" spans="1:8">
      <c r="A9403" s="18"/>
      <c r="B9403" s="19"/>
      <c r="H9403" s="31"/>
    </row>
    <row r="9404" spans="1:8">
      <c r="A9404" s="18"/>
      <c r="B9404" s="19"/>
      <c r="H9404" s="31"/>
    </row>
    <row r="9405" spans="1:8">
      <c r="A9405" s="18"/>
      <c r="B9405" s="19"/>
      <c r="H9405" s="31"/>
    </row>
    <row r="9406" spans="1:8">
      <c r="A9406" s="18"/>
      <c r="B9406" s="19"/>
      <c r="H9406" s="31"/>
    </row>
    <row r="9407" spans="1:8">
      <c r="A9407" s="18"/>
      <c r="B9407" s="19"/>
      <c r="H9407" s="31"/>
    </row>
    <row r="9408" spans="1:8">
      <c r="A9408" s="18"/>
      <c r="B9408" s="19"/>
      <c r="H9408" s="31"/>
    </row>
    <row r="9409" spans="1:8">
      <c r="A9409" s="18"/>
      <c r="B9409" s="19"/>
      <c r="H9409" s="31"/>
    </row>
    <row r="9410" spans="1:8">
      <c r="A9410" s="18"/>
      <c r="B9410" s="19"/>
      <c r="H9410" s="31"/>
    </row>
    <row r="9411" spans="1:8">
      <c r="A9411" s="18"/>
      <c r="B9411" s="19"/>
      <c r="H9411" s="31"/>
    </row>
    <row r="9412" spans="1:8">
      <c r="A9412" s="18"/>
      <c r="B9412" s="19"/>
      <c r="H9412" s="31"/>
    </row>
    <row r="9413" spans="1:8">
      <c r="A9413" s="18"/>
      <c r="B9413" s="19"/>
      <c r="H9413" s="31"/>
    </row>
    <row r="9414" spans="1:8">
      <c r="A9414" s="18"/>
      <c r="B9414" s="19"/>
      <c r="H9414" s="31"/>
    </row>
    <row r="9415" spans="1:8">
      <c r="A9415" s="18"/>
      <c r="B9415" s="19"/>
      <c r="H9415" s="31"/>
    </row>
    <row r="9416" spans="1:8">
      <c r="A9416" s="18"/>
      <c r="B9416" s="19"/>
      <c r="H9416" s="31"/>
    </row>
    <row r="9417" spans="1:8">
      <c r="A9417" s="18"/>
      <c r="B9417" s="19"/>
      <c r="H9417" s="31"/>
    </row>
    <row r="9418" spans="1:8">
      <c r="A9418" s="18"/>
      <c r="B9418" s="19"/>
      <c r="H9418" s="31"/>
    </row>
    <row r="9419" spans="1:8">
      <c r="A9419" s="18"/>
      <c r="B9419" s="19"/>
      <c r="H9419" s="31"/>
    </row>
    <row r="9420" spans="1:8">
      <c r="A9420" s="18"/>
      <c r="B9420" s="19"/>
      <c r="H9420" s="31"/>
    </row>
    <row r="9421" spans="1:8">
      <c r="A9421" s="18"/>
      <c r="B9421" s="19"/>
      <c r="H9421" s="31"/>
    </row>
    <row r="9422" spans="1:8">
      <c r="A9422" s="18"/>
      <c r="B9422" s="19"/>
      <c r="H9422" s="31"/>
    </row>
    <row r="9423" spans="1:8">
      <c r="A9423" s="18"/>
      <c r="B9423" s="19"/>
      <c r="H9423" s="31"/>
    </row>
    <row r="9424" spans="1:8">
      <c r="A9424" s="18"/>
      <c r="B9424" s="19"/>
      <c r="H9424" s="31"/>
    </row>
    <row r="9425" spans="1:8">
      <c r="A9425" s="18"/>
      <c r="B9425" s="19"/>
      <c r="H9425" s="31"/>
    </row>
    <row r="9426" spans="1:8">
      <c r="A9426" s="18"/>
      <c r="B9426" s="19"/>
      <c r="H9426" s="31"/>
    </row>
    <row r="9427" spans="1:8">
      <c r="A9427" s="18"/>
      <c r="B9427" s="19"/>
      <c r="H9427" s="31"/>
    </row>
    <row r="9428" spans="1:8">
      <c r="A9428" s="18"/>
      <c r="B9428" s="19"/>
      <c r="H9428" s="31"/>
    </row>
    <row r="9429" spans="1:8">
      <c r="A9429" s="18"/>
      <c r="B9429" s="19"/>
      <c r="H9429" s="31"/>
    </row>
    <row r="9430" spans="1:8">
      <c r="A9430" s="18"/>
      <c r="B9430" s="19"/>
      <c r="H9430" s="31"/>
    </row>
    <row r="9431" spans="1:8">
      <c r="A9431" s="18"/>
      <c r="B9431" s="19"/>
      <c r="H9431" s="31"/>
    </row>
    <row r="9432" spans="1:8">
      <c r="A9432" s="18"/>
      <c r="B9432" s="19"/>
      <c r="H9432" s="31"/>
    </row>
    <row r="9433" spans="1:8">
      <c r="A9433" s="18"/>
      <c r="B9433" s="19"/>
      <c r="H9433" s="31"/>
    </row>
    <row r="9434" spans="1:8">
      <c r="A9434" s="18"/>
      <c r="B9434" s="19"/>
      <c r="H9434" s="31"/>
    </row>
    <row r="9435" spans="1:8">
      <c r="A9435" s="18"/>
      <c r="B9435" s="19"/>
      <c r="H9435" s="31"/>
    </row>
    <row r="9436" spans="1:8">
      <c r="A9436" s="18"/>
      <c r="B9436" s="19"/>
      <c r="H9436" s="31"/>
    </row>
    <row r="9437" spans="1:8">
      <c r="A9437" s="18"/>
      <c r="B9437" s="19"/>
      <c r="H9437" s="31"/>
    </row>
    <row r="9438" spans="1:8">
      <c r="A9438" s="18"/>
      <c r="B9438" s="19"/>
      <c r="H9438" s="31"/>
    </row>
    <row r="9439" spans="1:8">
      <c r="A9439" s="18"/>
      <c r="B9439" s="19"/>
      <c r="H9439" s="31"/>
    </row>
    <row r="9440" spans="1:8">
      <c r="A9440" s="18"/>
      <c r="B9440" s="19"/>
      <c r="H9440" s="31"/>
    </row>
    <row r="9441" spans="1:8">
      <c r="A9441" s="18"/>
      <c r="B9441" s="19"/>
      <c r="H9441" s="31"/>
    </row>
    <row r="9442" spans="1:8">
      <c r="A9442" s="18"/>
      <c r="B9442" s="19"/>
      <c r="H9442" s="31"/>
    </row>
    <row r="9443" spans="1:8">
      <c r="A9443" s="18"/>
      <c r="B9443" s="19"/>
      <c r="H9443" s="31"/>
    </row>
    <row r="9444" spans="1:8">
      <c r="A9444" s="18"/>
      <c r="B9444" s="19"/>
      <c r="H9444" s="31"/>
    </row>
    <row r="9445" spans="1:8">
      <c r="A9445" s="18"/>
      <c r="B9445" s="19"/>
      <c r="H9445" s="31"/>
    </row>
    <row r="9446" spans="1:8">
      <c r="A9446" s="18"/>
      <c r="B9446" s="19"/>
      <c r="H9446" s="31"/>
    </row>
    <row r="9447" spans="1:8">
      <c r="A9447" s="18"/>
      <c r="B9447" s="19"/>
      <c r="H9447" s="31"/>
    </row>
    <row r="9448" spans="1:8">
      <c r="A9448" s="18"/>
      <c r="B9448" s="19"/>
      <c r="H9448" s="31"/>
    </row>
    <row r="9449" spans="1:8">
      <c r="A9449" s="18"/>
      <c r="B9449" s="19"/>
      <c r="H9449" s="31"/>
    </row>
    <row r="9450" spans="1:8">
      <c r="A9450" s="18"/>
      <c r="B9450" s="19"/>
      <c r="H9450" s="31"/>
    </row>
    <row r="9451" spans="1:8">
      <c r="A9451" s="18"/>
      <c r="B9451" s="19"/>
      <c r="H9451" s="31"/>
    </row>
    <row r="9452" spans="1:8">
      <c r="A9452" s="18"/>
      <c r="B9452" s="19"/>
      <c r="H9452" s="31"/>
    </row>
    <row r="9453" spans="1:8">
      <c r="A9453" s="18"/>
      <c r="B9453" s="19"/>
      <c r="H9453" s="31"/>
    </row>
    <row r="9454" spans="1:8">
      <c r="A9454" s="18"/>
      <c r="B9454" s="19"/>
      <c r="H9454" s="31"/>
    </row>
    <row r="9455" spans="1:8">
      <c r="A9455" s="18"/>
      <c r="B9455" s="19"/>
      <c r="H9455" s="31"/>
    </row>
    <row r="9456" spans="1:8">
      <c r="A9456" s="18"/>
      <c r="B9456" s="19"/>
      <c r="H9456" s="31"/>
    </row>
    <row r="9457" spans="1:8">
      <c r="A9457" s="18"/>
      <c r="B9457" s="19"/>
      <c r="H9457" s="31"/>
    </row>
    <row r="9458" spans="1:8">
      <c r="A9458" s="18"/>
      <c r="B9458" s="19"/>
      <c r="H9458" s="31"/>
    </row>
    <row r="9459" spans="1:8">
      <c r="A9459" s="18"/>
      <c r="B9459" s="19"/>
      <c r="H9459" s="31"/>
    </row>
    <row r="9460" spans="1:8">
      <c r="A9460" s="18"/>
      <c r="B9460" s="19"/>
      <c r="H9460" s="31"/>
    </row>
    <row r="9461" spans="1:8">
      <c r="A9461" s="18"/>
      <c r="B9461" s="19"/>
      <c r="H9461" s="31"/>
    </row>
    <row r="9462" spans="1:8">
      <c r="A9462" s="18"/>
      <c r="B9462" s="19"/>
      <c r="H9462" s="31"/>
    </row>
    <row r="9463" spans="1:8">
      <c r="A9463" s="18"/>
      <c r="B9463" s="19"/>
      <c r="H9463" s="31"/>
    </row>
    <row r="9464" spans="1:8">
      <c r="A9464" s="18"/>
      <c r="B9464" s="19"/>
      <c r="H9464" s="31"/>
    </row>
    <row r="9465" spans="1:8">
      <c r="A9465" s="18"/>
      <c r="B9465" s="19"/>
      <c r="H9465" s="31"/>
    </row>
    <row r="9466" spans="1:8">
      <c r="A9466" s="18"/>
      <c r="B9466" s="19"/>
      <c r="H9466" s="31"/>
    </row>
    <row r="9467" spans="1:8">
      <c r="A9467" s="18"/>
      <c r="B9467" s="19"/>
      <c r="H9467" s="31"/>
    </row>
    <row r="9468" spans="1:8">
      <c r="A9468" s="18"/>
      <c r="B9468" s="19"/>
      <c r="H9468" s="31"/>
    </row>
    <row r="9469" spans="1:8">
      <c r="A9469" s="18"/>
      <c r="B9469" s="19"/>
      <c r="H9469" s="31"/>
    </row>
    <row r="9470" spans="1:8">
      <c r="A9470" s="18"/>
      <c r="B9470" s="19"/>
      <c r="H9470" s="31"/>
    </row>
    <row r="9471" spans="1:8">
      <c r="A9471" s="18"/>
      <c r="B9471" s="19"/>
      <c r="H9471" s="31"/>
    </row>
    <row r="9472" spans="1:8">
      <c r="A9472" s="18"/>
      <c r="B9472" s="19"/>
      <c r="H9472" s="31"/>
    </row>
    <row r="9473" spans="1:8">
      <c r="A9473" s="18"/>
      <c r="B9473" s="19"/>
      <c r="H9473" s="31"/>
    </row>
    <row r="9474" spans="1:8">
      <c r="A9474" s="18"/>
      <c r="B9474" s="19"/>
      <c r="H9474" s="31"/>
    </row>
    <row r="9475" spans="1:8">
      <c r="A9475" s="18"/>
      <c r="B9475" s="19"/>
      <c r="H9475" s="31"/>
    </row>
    <row r="9476" spans="1:8">
      <c r="A9476" s="18"/>
      <c r="B9476" s="19"/>
      <c r="H9476" s="31"/>
    </row>
    <row r="9477" spans="1:8">
      <c r="A9477" s="18"/>
      <c r="B9477" s="19"/>
      <c r="H9477" s="31"/>
    </row>
    <row r="9478" spans="1:8">
      <c r="A9478" s="18"/>
      <c r="B9478" s="19"/>
      <c r="H9478" s="31"/>
    </row>
    <row r="9479" spans="1:8">
      <c r="A9479" s="18"/>
      <c r="B9479" s="19"/>
      <c r="H9479" s="31"/>
    </row>
    <row r="9480" spans="1:8">
      <c r="A9480" s="18"/>
      <c r="B9480" s="19"/>
      <c r="H9480" s="31"/>
    </row>
    <row r="9481" spans="1:8">
      <c r="A9481" s="18"/>
      <c r="B9481" s="19"/>
      <c r="H9481" s="31"/>
    </row>
    <row r="9482" spans="1:8">
      <c r="A9482" s="18"/>
      <c r="B9482" s="19"/>
      <c r="H9482" s="31"/>
    </row>
    <row r="9483" spans="1:8">
      <c r="A9483" s="18"/>
      <c r="B9483" s="19"/>
      <c r="H9483" s="31"/>
    </row>
    <row r="9484" spans="1:8">
      <c r="A9484" s="18"/>
      <c r="B9484" s="19"/>
      <c r="H9484" s="31"/>
    </row>
    <row r="9485" spans="1:8">
      <c r="A9485" s="18"/>
      <c r="B9485" s="19"/>
      <c r="H9485" s="31"/>
    </row>
    <row r="9486" spans="1:8">
      <c r="A9486" s="18"/>
      <c r="B9486" s="19"/>
      <c r="H9486" s="31"/>
    </row>
    <row r="9487" spans="1:8">
      <c r="A9487" s="18"/>
      <c r="B9487" s="19"/>
      <c r="H9487" s="31"/>
    </row>
    <row r="9488" spans="1:8">
      <c r="A9488" s="18"/>
      <c r="B9488" s="19"/>
      <c r="H9488" s="31"/>
    </row>
    <row r="9489" spans="1:8">
      <c r="A9489" s="18"/>
      <c r="B9489" s="19"/>
      <c r="H9489" s="31"/>
    </row>
    <row r="9490" spans="1:8">
      <c r="A9490" s="18"/>
      <c r="B9490" s="19"/>
      <c r="H9490" s="31"/>
    </row>
    <row r="9491" spans="1:8">
      <c r="A9491" s="18"/>
      <c r="B9491" s="19"/>
      <c r="H9491" s="31"/>
    </row>
    <row r="9492" spans="1:8">
      <c r="A9492" s="18"/>
      <c r="B9492" s="19"/>
      <c r="H9492" s="31"/>
    </row>
    <row r="9493" spans="1:8">
      <c r="A9493" s="18"/>
      <c r="B9493" s="19"/>
      <c r="H9493" s="31"/>
    </row>
    <row r="9494" spans="1:8">
      <c r="A9494" s="18"/>
      <c r="B9494" s="19"/>
      <c r="H9494" s="31"/>
    </row>
    <row r="9495" spans="1:8">
      <c r="A9495" s="18"/>
      <c r="B9495" s="19"/>
      <c r="H9495" s="31"/>
    </row>
    <row r="9496" spans="1:8">
      <c r="A9496" s="18"/>
      <c r="B9496" s="19"/>
      <c r="H9496" s="31"/>
    </row>
    <row r="9497" spans="1:8">
      <c r="A9497" s="18"/>
      <c r="B9497" s="19"/>
      <c r="H9497" s="31"/>
    </row>
    <row r="9498" spans="1:8">
      <c r="A9498" s="18"/>
      <c r="B9498" s="19"/>
      <c r="H9498" s="31"/>
    </row>
    <row r="9499" spans="1:8">
      <c r="A9499" s="18"/>
      <c r="B9499" s="19"/>
      <c r="H9499" s="31"/>
    </row>
    <row r="9500" spans="1:8">
      <c r="A9500" s="18"/>
      <c r="B9500" s="19"/>
      <c r="H9500" s="31"/>
    </row>
    <row r="9501" spans="1:8">
      <c r="A9501" s="18"/>
      <c r="B9501" s="19"/>
      <c r="H9501" s="31"/>
    </row>
    <row r="9502" spans="1:8">
      <c r="A9502" s="18"/>
      <c r="B9502" s="19"/>
      <c r="H9502" s="31"/>
    </row>
    <row r="9503" spans="1:8">
      <c r="A9503" s="18"/>
      <c r="B9503" s="19"/>
      <c r="H9503" s="31"/>
    </row>
    <row r="9504" spans="1:8">
      <c r="A9504" s="18"/>
      <c r="B9504" s="19"/>
      <c r="H9504" s="31"/>
    </row>
    <row r="9505" spans="1:8">
      <c r="A9505" s="18"/>
      <c r="B9505" s="19"/>
      <c r="H9505" s="31"/>
    </row>
    <row r="9506" spans="1:8">
      <c r="A9506" s="18"/>
      <c r="B9506" s="19"/>
      <c r="H9506" s="31"/>
    </row>
    <row r="9507" spans="1:8">
      <c r="A9507" s="18"/>
      <c r="B9507" s="19"/>
      <c r="H9507" s="31"/>
    </row>
    <row r="9508" spans="1:8">
      <c r="A9508" s="18"/>
      <c r="B9508" s="19"/>
      <c r="H9508" s="31"/>
    </row>
    <row r="9509" spans="1:8">
      <c r="A9509" s="18"/>
      <c r="B9509" s="19"/>
      <c r="H9509" s="31"/>
    </row>
    <row r="9510" spans="1:8">
      <c r="A9510" s="18"/>
      <c r="B9510" s="19"/>
      <c r="H9510" s="31"/>
    </row>
    <row r="9511" spans="1:8">
      <c r="A9511" s="18"/>
      <c r="B9511" s="19"/>
      <c r="H9511" s="31"/>
    </row>
    <row r="9512" spans="1:8">
      <c r="A9512" s="18"/>
      <c r="B9512" s="19"/>
      <c r="H9512" s="31"/>
    </row>
    <row r="9513" spans="1:8">
      <c r="A9513" s="18"/>
      <c r="B9513" s="19"/>
      <c r="H9513" s="31"/>
    </row>
    <row r="9514" spans="1:8">
      <c r="A9514" s="18"/>
      <c r="B9514" s="19"/>
      <c r="H9514" s="31"/>
    </row>
    <row r="9515" spans="1:8">
      <c r="A9515" s="18"/>
      <c r="B9515" s="19"/>
      <c r="H9515" s="31"/>
    </row>
    <row r="9516" spans="1:8">
      <c r="A9516" s="18"/>
      <c r="B9516" s="19"/>
      <c r="H9516" s="31"/>
    </row>
    <row r="9517" spans="1:8">
      <c r="A9517" s="18"/>
      <c r="B9517" s="19"/>
      <c r="H9517" s="31"/>
    </row>
    <row r="9518" spans="1:8">
      <c r="A9518" s="18"/>
      <c r="B9518" s="19"/>
      <c r="H9518" s="31"/>
    </row>
    <row r="9519" spans="1:8">
      <c r="A9519" s="18"/>
      <c r="B9519" s="19"/>
      <c r="H9519" s="31"/>
    </row>
    <row r="9520" spans="1:8">
      <c r="A9520" s="18"/>
      <c r="B9520" s="19"/>
      <c r="H9520" s="31"/>
    </row>
    <row r="9521" spans="1:8">
      <c r="A9521" s="18"/>
      <c r="B9521" s="19"/>
      <c r="H9521" s="31"/>
    </row>
    <row r="9522" spans="1:8">
      <c r="A9522" s="18"/>
      <c r="B9522" s="19"/>
      <c r="H9522" s="31"/>
    </row>
    <row r="9523" spans="1:8">
      <c r="A9523" s="18"/>
      <c r="B9523" s="19"/>
      <c r="H9523" s="31"/>
    </row>
    <row r="9524" spans="1:8">
      <c r="A9524" s="18"/>
      <c r="B9524" s="19"/>
      <c r="H9524" s="31"/>
    </row>
    <row r="9525" spans="1:8">
      <c r="A9525" s="18"/>
      <c r="B9525" s="19"/>
      <c r="H9525" s="31"/>
    </row>
    <row r="9526" spans="1:8">
      <c r="A9526" s="18"/>
      <c r="B9526" s="19"/>
      <c r="H9526" s="31"/>
    </row>
    <row r="9527" spans="1:8">
      <c r="A9527" s="18"/>
      <c r="B9527" s="19"/>
      <c r="H9527" s="31"/>
    </row>
    <row r="9528" spans="1:8">
      <c r="A9528" s="18"/>
      <c r="B9528" s="19"/>
      <c r="H9528" s="31"/>
    </row>
    <row r="9529" spans="1:8">
      <c r="A9529" s="18"/>
      <c r="B9529" s="19"/>
      <c r="H9529" s="31"/>
    </row>
    <row r="9530" spans="1:8">
      <c r="A9530" s="18"/>
      <c r="B9530" s="19"/>
      <c r="H9530" s="31"/>
    </row>
    <row r="9531" spans="1:8">
      <c r="A9531" s="18"/>
      <c r="B9531" s="19"/>
      <c r="H9531" s="31"/>
    </row>
    <row r="9532" spans="1:8">
      <c r="A9532" s="18"/>
      <c r="B9532" s="19"/>
      <c r="H9532" s="31"/>
    </row>
    <row r="9533" spans="1:8">
      <c r="A9533" s="18"/>
      <c r="B9533" s="19"/>
      <c r="H9533" s="31"/>
    </row>
    <row r="9534" spans="1:8">
      <c r="A9534" s="18"/>
      <c r="B9534" s="19"/>
      <c r="H9534" s="31"/>
    </row>
    <row r="9535" spans="1:8">
      <c r="A9535" s="18"/>
      <c r="B9535" s="19"/>
      <c r="H9535" s="31"/>
    </row>
    <row r="9536" spans="1:8">
      <c r="A9536" s="18"/>
      <c r="B9536" s="19"/>
      <c r="H9536" s="31"/>
    </row>
    <row r="9537" spans="1:8">
      <c r="A9537" s="18"/>
      <c r="B9537" s="19"/>
      <c r="H9537" s="31"/>
    </row>
    <row r="9538" spans="1:8">
      <c r="A9538" s="18"/>
      <c r="B9538" s="19"/>
      <c r="H9538" s="31"/>
    </row>
    <row r="9539" spans="1:8">
      <c r="A9539" s="18"/>
      <c r="B9539" s="19"/>
      <c r="H9539" s="31"/>
    </row>
    <row r="9540" spans="1:8">
      <c r="A9540" s="18"/>
      <c r="B9540" s="19"/>
      <c r="H9540" s="31"/>
    </row>
    <row r="9541" spans="1:8">
      <c r="A9541" s="18"/>
      <c r="B9541" s="19"/>
      <c r="H9541" s="31"/>
    </row>
    <row r="9542" spans="1:8">
      <c r="A9542" s="18"/>
      <c r="B9542" s="19"/>
      <c r="H9542" s="31"/>
    </row>
    <row r="9543" spans="1:8">
      <c r="A9543" s="18"/>
      <c r="B9543" s="19"/>
      <c r="H9543" s="31"/>
    </row>
    <row r="9544" spans="1:8">
      <c r="A9544" s="18"/>
      <c r="B9544" s="19"/>
      <c r="H9544" s="31"/>
    </row>
    <row r="9545" spans="1:8">
      <c r="A9545" s="18"/>
      <c r="B9545" s="19"/>
      <c r="H9545" s="31"/>
    </row>
    <row r="9546" spans="1:8">
      <c r="A9546" s="18"/>
      <c r="B9546" s="19"/>
      <c r="H9546" s="31"/>
    </row>
    <row r="9547" spans="1:8">
      <c r="A9547" s="18"/>
      <c r="B9547" s="19"/>
      <c r="H9547" s="31"/>
    </row>
    <row r="9548" spans="1:8">
      <c r="A9548" s="18"/>
      <c r="B9548" s="19"/>
      <c r="H9548" s="31"/>
    </row>
    <row r="9549" spans="1:8">
      <c r="A9549" s="18"/>
      <c r="B9549" s="19"/>
      <c r="H9549" s="31"/>
    </row>
    <row r="9550" spans="1:8">
      <c r="A9550" s="18"/>
      <c r="B9550" s="19"/>
      <c r="H9550" s="31"/>
    </row>
    <row r="9551" spans="1:8">
      <c r="A9551" s="18"/>
      <c r="B9551" s="19"/>
      <c r="H9551" s="31"/>
    </row>
    <row r="9552" spans="1:8">
      <c r="A9552" s="18"/>
      <c r="B9552" s="19"/>
      <c r="H9552" s="31"/>
    </row>
    <row r="9553" spans="1:8">
      <c r="A9553" s="18"/>
      <c r="B9553" s="19"/>
      <c r="H9553" s="31"/>
    </row>
    <row r="9554" spans="1:8">
      <c r="A9554" s="18"/>
      <c r="B9554" s="19"/>
      <c r="H9554" s="31"/>
    </row>
    <row r="9555" spans="1:8">
      <c r="A9555" s="18"/>
      <c r="B9555" s="19"/>
      <c r="H9555" s="31"/>
    </row>
    <row r="9556" spans="1:8">
      <c r="A9556" s="18"/>
      <c r="B9556" s="19"/>
      <c r="H9556" s="31"/>
    </row>
    <row r="9557" spans="1:8">
      <c r="A9557" s="18"/>
      <c r="B9557" s="19"/>
      <c r="H9557" s="31"/>
    </row>
    <row r="9558" spans="1:8">
      <c r="A9558" s="18"/>
      <c r="B9558" s="19"/>
      <c r="H9558" s="31"/>
    </row>
    <row r="9559" spans="1:8">
      <c r="A9559" s="18"/>
      <c r="B9559" s="19"/>
      <c r="H9559" s="31"/>
    </row>
    <row r="9560" spans="1:8">
      <c r="A9560" s="18"/>
      <c r="B9560" s="19"/>
      <c r="H9560" s="31"/>
    </row>
    <row r="9561" spans="1:8">
      <c r="A9561" s="18"/>
      <c r="B9561" s="19"/>
      <c r="H9561" s="31"/>
    </row>
    <row r="9562" spans="1:8">
      <c r="A9562" s="18"/>
      <c r="B9562" s="19"/>
      <c r="H9562" s="31"/>
    </row>
    <row r="9563" spans="1:8">
      <c r="A9563" s="18"/>
      <c r="B9563" s="19"/>
      <c r="H9563" s="31"/>
    </row>
    <row r="9564" spans="1:8">
      <c r="A9564" s="18"/>
      <c r="B9564" s="19"/>
      <c r="H9564" s="31"/>
    </row>
    <row r="9565" spans="1:8">
      <c r="A9565" s="18"/>
      <c r="B9565" s="19"/>
      <c r="H9565" s="31"/>
    </row>
    <row r="9566" spans="1:8">
      <c r="A9566" s="18"/>
      <c r="B9566" s="19"/>
      <c r="H9566" s="31"/>
    </row>
    <row r="9567" spans="1:8">
      <c r="A9567" s="18"/>
      <c r="B9567" s="19"/>
      <c r="H9567" s="31"/>
    </row>
    <row r="9568" spans="1:8">
      <c r="A9568" s="18"/>
      <c r="B9568" s="19"/>
      <c r="H9568" s="31"/>
    </row>
    <row r="9569" spans="1:8">
      <c r="A9569" s="18"/>
      <c r="B9569" s="19"/>
      <c r="H9569" s="31"/>
    </row>
    <row r="9570" spans="1:8">
      <c r="A9570" s="18"/>
      <c r="B9570" s="19"/>
      <c r="H9570" s="31"/>
    </row>
    <row r="9571" spans="1:8">
      <c r="A9571" s="18"/>
      <c r="B9571" s="19"/>
      <c r="H9571" s="31"/>
    </row>
    <row r="9572" spans="1:8">
      <c r="A9572" s="18"/>
      <c r="B9572" s="19"/>
      <c r="H9572" s="31"/>
    </row>
    <row r="9573" spans="1:8">
      <c r="A9573" s="18"/>
      <c r="B9573" s="19"/>
      <c r="H9573" s="31"/>
    </row>
    <row r="9574" spans="1:8">
      <c r="A9574" s="18"/>
      <c r="B9574" s="19"/>
      <c r="H9574" s="31"/>
    </row>
    <row r="9575" spans="1:8">
      <c r="A9575" s="18"/>
      <c r="B9575" s="19"/>
      <c r="H9575" s="31"/>
    </row>
    <row r="9576" spans="1:8">
      <c r="A9576" s="18"/>
      <c r="B9576" s="19"/>
      <c r="H9576" s="31"/>
    </row>
    <row r="9577" spans="1:8">
      <c r="A9577" s="18"/>
      <c r="B9577" s="19"/>
      <c r="H9577" s="31"/>
    </row>
    <row r="9578" spans="1:8">
      <c r="A9578" s="18"/>
      <c r="B9578" s="19"/>
      <c r="H9578" s="31"/>
    </row>
    <row r="9579" spans="1:8">
      <c r="A9579" s="18"/>
      <c r="B9579" s="19"/>
      <c r="H9579" s="31"/>
    </row>
    <row r="9580" spans="1:8">
      <c r="A9580" s="18"/>
      <c r="B9580" s="19"/>
      <c r="H9580" s="31"/>
    </row>
    <row r="9581" spans="1:8">
      <c r="A9581" s="18"/>
      <c r="B9581" s="19"/>
      <c r="H9581" s="31"/>
    </row>
    <row r="9582" spans="1:8">
      <c r="A9582" s="18"/>
      <c r="B9582" s="19"/>
      <c r="H9582" s="31"/>
    </row>
    <row r="9583" spans="1:8">
      <c r="A9583" s="18"/>
      <c r="B9583" s="19"/>
      <c r="H9583" s="31"/>
    </row>
    <row r="9584" spans="1:8">
      <c r="A9584" s="18"/>
      <c r="B9584" s="19"/>
      <c r="H9584" s="31"/>
    </row>
    <row r="9585" spans="1:8">
      <c r="A9585" s="18"/>
      <c r="B9585" s="19"/>
      <c r="H9585" s="31"/>
    </row>
    <row r="9586" spans="1:8">
      <c r="A9586" s="18"/>
      <c r="B9586" s="19"/>
      <c r="H9586" s="31"/>
    </row>
    <row r="9587" spans="1:8">
      <c r="A9587" s="18"/>
      <c r="B9587" s="19"/>
      <c r="H9587" s="31"/>
    </row>
    <row r="9588" spans="1:8">
      <c r="A9588" s="18"/>
      <c r="B9588" s="19"/>
      <c r="H9588" s="31"/>
    </row>
    <row r="9589" spans="1:8">
      <c r="A9589" s="18"/>
      <c r="B9589" s="19"/>
      <c r="H9589" s="31"/>
    </row>
    <row r="9590" spans="1:8">
      <c r="A9590" s="18"/>
      <c r="B9590" s="19"/>
      <c r="H9590" s="31"/>
    </row>
    <row r="9591" spans="1:8">
      <c r="A9591" s="18"/>
      <c r="B9591" s="19"/>
      <c r="H9591" s="31"/>
    </row>
    <row r="9592" spans="1:8">
      <c r="A9592" s="18"/>
      <c r="B9592" s="19"/>
      <c r="H9592" s="31"/>
    </row>
    <row r="9593" spans="1:8">
      <c r="A9593" s="18"/>
      <c r="B9593" s="19"/>
      <c r="H9593" s="31"/>
    </row>
    <row r="9594" spans="1:8">
      <c r="A9594" s="18"/>
      <c r="B9594" s="19"/>
      <c r="H9594" s="31"/>
    </row>
    <row r="9595" spans="1:8">
      <c r="A9595" s="18"/>
      <c r="B9595" s="19"/>
      <c r="H9595" s="31"/>
    </row>
    <row r="9596" spans="1:8">
      <c r="A9596" s="18"/>
      <c r="B9596" s="19"/>
      <c r="H9596" s="31"/>
    </row>
    <row r="9597" spans="1:8">
      <c r="A9597" s="18"/>
      <c r="B9597" s="19"/>
      <c r="H9597" s="31"/>
    </row>
    <row r="9598" spans="1:8">
      <c r="A9598" s="18"/>
      <c r="B9598" s="19"/>
      <c r="H9598" s="31"/>
    </row>
    <row r="9599" spans="1:8">
      <c r="A9599" s="18"/>
      <c r="B9599" s="19"/>
      <c r="H9599" s="31"/>
    </row>
    <row r="9600" spans="1:8">
      <c r="A9600" s="18"/>
      <c r="B9600" s="19"/>
      <c r="H9600" s="31"/>
    </row>
    <row r="9601" spans="1:8">
      <c r="A9601" s="18"/>
      <c r="B9601" s="19"/>
      <c r="H9601" s="31"/>
    </row>
    <row r="9602" spans="1:8">
      <c r="A9602" s="18"/>
      <c r="B9602" s="19"/>
      <c r="H9602" s="31"/>
    </row>
    <row r="9603" spans="1:8">
      <c r="A9603" s="18"/>
      <c r="B9603" s="19"/>
      <c r="H9603" s="31"/>
    </row>
    <row r="9604" spans="1:8">
      <c r="A9604" s="18"/>
      <c r="B9604" s="19"/>
      <c r="H9604" s="31"/>
    </row>
    <row r="9605" spans="1:8">
      <c r="A9605" s="18"/>
      <c r="B9605" s="19"/>
      <c r="H9605" s="31"/>
    </row>
    <row r="9606" spans="1:8">
      <c r="A9606" s="18"/>
      <c r="B9606" s="19"/>
      <c r="H9606" s="31"/>
    </row>
    <row r="9607" spans="1:8">
      <c r="A9607" s="18"/>
      <c r="B9607" s="19"/>
      <c r="H9607" s="31"/>
    </row>
    <row r="9608" spans="1:8">
      <c r="A9608" s="18"/>
      <c r="B9608" s="19"/>
      <c r="H9608" s="31"/>
    </row>
    <row r="9609" spans="1:8">
      <c r="A9609" s="18"/>
      <c r="B9609" s="19"/>
      <c r="H9609" s="31"/>
    </row>
    <row r="9610" spans="1:8">
      <c r="A9610" s="18"/>
      <c r="B9610" s="19"/>
      <c r="H9610" s="31"/>
    </row>
    <row r="9611" spans="1:8">
      <c r="A9611" s="18"/>
      <c r="B9611" s="19"/>
      <c r="H9611" s="31"/>
    </row>
    <row r="9612" spans="1:8">
      <c r="A9612" s="18"/>
      <c r="B9612" s="19"/>
      <c r="H9612" s="31"/>
    </row>
    <row r="9613" spans="1:8">
      <c r="A9613" s="18"/>
      <c r="B9613" s="19"/>
      <c r="H9613" s="31"/>
    </row>
    <row r="9614" spans="1:8">
      <c r="A9614" s="18"/>
      <c r="B9614" s="19"/>
      <c r="H9614" s="31"/>
    </row>
    <row r="9615" spans="1:8">
      <c r="A9615" s="18"/>
      <c r="B9615" s="19"/>
      <c r="H9615" s="31"/>
    </row>
    <row r="9616" spans="1:8">
      <c r="A9616" s="18"/>
      <c r="B9616" s="19"/>
      <c r="H9616" s="31"/>
    </row>
    <row r="9617" spans="1:8">
      <c r="A9617" s="18"/>
      <c r="B9617" s="19"/>
      <c r="H9617" s="31"/>
    </row>
    <row r="9618" spans="1:8">
      <c r="A9618" s="18"/>
      <c r="B9618" s="19"/>
      <c r="H9618" s="31"/>
    </row>
    <row r="9619" spans="1:8">
      <c r="A9619" s="18"/>
      <c r="B9619" s="19"/>
      <c r="H9619" s="31"/>
    </row>
    <row r="9620" spans="1:8">
      <c r="A9620" s="18"/>
      <c r="B9620" s="19"/>
      <c r="H9620" s="31"/>
    </row>
    <row r="9621" spans="1:8">
      <c r="A9621" s="18"/>
      <c r="B9621" s="19"/>
      <c r="H9621" s="31"/>
    </row>
    <row r="9622" spans="1:8">
      <c r="A9622" s="18"/>
      <c r="B9622" s="19"/>
      <c r="H9622" s="31"/>
    </row>
    <row r="9623" spans="1:8">
      <c r="A9623" s="18"/>
      <c r="B9623" s="19"/>
      <c r="H9623" s="31"/>
    </row>
    <row r="9624" spans="1:8">
      <c r="A9624" s="18"/>
      <c r="B9624" s="19"/>
      <c r="H9624" s="31"/>
    </row>
    <row r="9625" spans="1:8">
      <c r="A9625" s="18"/>
      <c r="B9625" s="19"/>
      <c r="H9625" s="31"/>
    </row>
    <row r="9626" spans="1:8">
      <c r="A9626" s="18"/>
      <c r="B9626" s="19"/>
      <c r="H9626" s="31"/>
    </row>
    <row r="9627" spans="1:8">
      <c r="A9627" s="18"/>
      <c r="B9627" s="19"/>
      <c r="H9627" s="31"/>
    </row>
    <row r="9628" spans="1:8">
      <c r="A9628" s="18"/>
      <c r="B9628" s="19"/>
      <c r="H9628" s="31"/>
    </row>
    <row r="9629" spans="1:8">
      <c r="A9629" s="18"/>
      <c r="B9629" s="19"/>
      <c r="H9629" s="31"/>
    </row>
    <row r="9630" spans="1:8">
      <c r="A9630" s="18"/>
      <c r="B9630" s="19"/>
      <c r="H9630" s="31"/>
    </row>
    <row r="9631" spans="1:8">
      <c r="A9631" s="18"/>
      <c r="B9631" s="19"/>
      <c r="H9631" s="31"/>
    </row>
    <row r="9632" spans="1:8">
      <c r="A9632" s="18"/>
      <c r="B9632" s="19"/>
      <c r="H9632" s="31"/>
    </row>
    <row r="9633" spans="1:8">
      <c r="A9633" s="18"/>
      <c r="B9633" s="19"/>
      <c r="H9633" s="31"/>
    </row>
    <row r="9634" spans="1:8">
      <c r="A9634" s="18"/>
      <c r="B9634" s="19"/>
      <c r="H9634" s="31"/>
    </row>
    <row r="9635" spans="1:8">
      <c r="A9635" s="18"/>
      <c r="B9635" s="19"/>
      <c r="H9635" s="31"/>
    </row>
    <row r="9636" spans="1:8">
      <c r="A9636" s="18"/>
      <c r="B9636" s="19"/>
      <c r="H9636" s="31"/>
    </row>
    <row r="9637" spans="1:8">
      <c r="A9637" s="18"/>
      <c r="B9637" s="19"/>
      <c r="H9637" s="31"/>
    </row>
    <row r="9638" spans="1:8">
      <c r="A9638" s="18"/>
      <c r="B9638" s="19"/>
      <c r="H9638" s="31"/>
    </row>
    <row r="9639" spans="1:8">
      <c r="A9639" s="18"/>
      <c r="B9639" s="19"/>
      <c r="H9639" s="31"/>
    </row>
    <row r="9640" spans="1:8">
      <c r="A9640" s="18"/>
      <c r="B9640" s="19"/>
      <c r="H9640" s="31"/>
    </row>
    <row r="9641" spans="1:8">
      <c r="A9641" s="18"/>
      <c r="B9641" s="19"/>
      <c r="H9641" s="31"/>
    </row>
    <row r="9642" spans="1:8">
      <c r="A9642" s="18"/>
      <c r="B9642" s="19"/>
      <c r="H9642" s="31"/>
    </row>
    <row r="9643" spans="1:8">
      <c r="A9643" s="18"/>
      <c r="B9643" s="19"/>
      <c r="H9643" s="31"/>
    </row>
    <row r="9644" spans="1:8">
      <c r="A9644" s="18"/>
      <c r="B9644" s="19"/>
      <c r="H9644" s="31"/>
    </row>
    <row r="9645" spans="1:8">
      <c r="A9645" s="18"/>
      <c r="B9645" s="19"/>
      <c r="H9645" s="31"/>
    </row>
    <row r="9646" spans="1:8">
      <c r="A9646" s="18"/>
      <c r="B9646" s="19"/>
      <c r="H9646" s="31"/>
    </row>
    <row r="9647" spans="1:8">
      <c r="A9647" s="18"/>
      <c r="B9647" s="19"/>
      <c r="H9647" s="31"/>
    </row>
    <row r="9648" spans="1:8">
      <c r="A9648" s="18"/>
      <c r="B9648" s="19"/>
      <c r="H9648" s="31"/>
    </row>
    <row r="9649" spans="1:8">
      <c r="A9649" s="18"/>
      <c r="B9649" s="19"/>
      <c r="H9649" s="31"/>
    </row>
    <row r="9650" spans="1:8">
      <c r="A9650" s="18"/>
      <c r="B9650" s="19"/>
      <c r="H9650" s="31"/>
    </row>
    <row r="9651" spans="1:8">
      <c r="A9651" s="18"/>
      <c r="B9651" s="19"/>
      <c r="H9651" s="31"/>
    </row>
    <row r="9652" spans="1:8">
      <c r="A9652" s="18"/>
      <c r="B9652" s="19"/>
      <c r="H9652" s="31"/>
    </row>
    <row r="9653" spans="1:8">
      <c r="A9653" s="18"/>
      <c r="B9653" s="19"/>
      <c r="H9653" s="31"/>
    </row>
    <row r="9654" spans="1:8">
      <c r="A9654" s="18"/>
      <c r="B9654" s="19"/>
      <c r="H9654" s="31"/>
    </row>
    <row r="9655" spans="1:8">
      <c r="A9655" s="18"/>
      <c r="B9655" s="19"/>
      <c r="H9655" s="31"/>
    </row>
    <row r="9656" spans="1:8">
      <c r="A9656" s="18"/>
      <c r="B9656" s="19"/>
      <c r="H9656" s="31"/>
    </row>
    <row r="9657" spans="1:8">
      <c r="A9657" s="18"/>
      <c r="B9657" s="19"/>
      <c r="H9657" s="31"/>
    </row>
    <row r="9658" spans="1:8">
      <c r="A9658" s="18"/>
      <c r="B9658" s="19"/>
      <c r="H9658" s="31"/>
    </row>
    <row r="9659" spans="1:8">
      <c r="A9659" s="18"/>
      <c r="B9659" s="19"/>
      <c r="H9659" s="31"/>
    </row>
    <row r="9660" spans="1:8">
      <c r="A9660" s="18"/>
      <c r="B9660" s="19"/>
      <c r="H9660" s="31"/>
    </row>
    <row r="9661" spans="1:8">
      <c r="A9661" s="18"/>
      <c r="B9661" s="19"/>
      <c r="H9661" s="31"/>
    </row>
    <row r="9662" spans="1:8">
      <c r="A9662" s="18"/>
      <c r="B9662" s="19"/>
      <c r="H9662" s="31"/>
    </row>
    <row r="9663" spans="1:8">
      <c r="A9663" s="18"/>
      <c r="B9663" s="19"/>
      <c r="H9663" s="31"/>
    </row>
    <row r="9664" spans="1:8">
      <c r="A9664" s="18"/>
      <c r="B9664" s="19"/>
      <c r="H9664" s="31"/>
    </row>
    <row r="9665" spans="1:8">
      <c r="A9665" s="18"/>
      <c r="B9665" s="19"/>
      <c r="H9665" s="31"/>
    </row>
    <row r="9666" spans="1:8">
      <c r="A9666" s="18"/>
      <c r="B9666" s="19"/>
      <c r="H9666" s="31"/>
    </row>
    <row r="9667" spans="1:8">
      <c r="A9667" s="18"/>
      <c r="B9667" s="19"/>
      <c r="H9667" s="31"/>
    </row>
    <row r="9668" spans="1:8">
      <c r="A9668" s="18"/>
      <c r="B9668" s="19"/>
      <c r="H9668" s="31"/>
    </row>
    <row r="9669" spans="1:8">
      <c r="A9669" s="18"/>
      <c r="B9669" s="19"/>
      <c r="H9669" s="31"/>
    </row>
    <row r="9670" spans="1:8">
      <c r="A9670" s="18"/>
      <c r="B9670" s="19"/>
      <c r="H9670" s="31"/>
    </row>
    <row r="9671" spans="1:8">
      <c r="A9671" s="18"/>
      <c r="B9671" s="19"/>
      <c r="H9671" s="31"/>
    </row>
    <row r="9672" spans="1:8">
      <c r="A9672" s="18"/>
      <c r="B9672" s="19"/>
      <c r="H9672" s="31"/>
    </row>
    <row r="9673" spans="1:8">
      <c r="A9673" s="18"/>
      <c r="B9673" s="19"/>
      <c r="H9673" s="31"/>
    </row>
    <row r="9674" spans="1:8">
      <c r="A9674" s="18"/>
      <c r="B9674" s="19"/>
      <c r="H9674" s="31"/>
    </row>
    <row r="9675" spans="1:8">
      <c r="A9675" s="18"/>
      <c r="B9675" s="19"/>
      <c r="H9675" s="31"/>
    </row>
    <row r="9676" spans="1:8">
      <c r="A9676" s="18"/>
      <c r="B9676" s="19"/>
      <c r="H9676" s="31"/>
    </row>
    <row r="9677" spans="1:8">
      <c r="A9677" s="18"/>
      <c r="B9677" s="19"/>
      <c r="H9677" s="31"/>
    </row>
    <row r="9678" spans="1:8">
      <c r="A9678" s="18"/>
      <c r="B9678" s="19"/>
      <c r="H9678" s="31"/>
    </row>
    <row r="9679" spans="1:8">
      <c r="A9679" s="18"/>
      <c r="B9679" s="19"/>
      <c r="H9679" s="31"/>
    </row>
    <row r="9680" spans="1:8">
      <c r="A9680" s="18"/>
      <c r="B9680" s="19"/>
      <c r="H9680" s="31"/>
    </row>
    <row r="9681" spans="1:8">
      <c r="A9681" s="18"/>
      <c r="B9681" s="19"/>
      <c r="H9681" s="31"/>
    </row>
    <row r="9682" spans="1:8">
      <c r="A9682" s="18"/>
      <c r="B9682" s="19"/>
      <c r="H9682" s="31"/>
    </row>
    <row r="9683" spans="1:8">
      <c r="A9683" s="18"/>
      <c r="B9683" s="19"/>
      <c r="H9683" s="31"/>
    </row>
    <row r="9684" spans="1:8">
      <c r="A9684" s="18"/>
      <c r="B9684" s="19"/>
      <c r="H9684" s="31"/>
    </row>
    <row r="9685" spans="1:8">
      <c r="A9685" s="18"/>
      <c r="B9685" s="19"/>
      <c r="H9685" s="31"/>
    </row>
    <row r="9686" spans="1:8">
      <c r="A9686" s="18"/>
      <c r="B9686" s="19"/>
      <c r="H9686" s="31"/>
    </row>
    <row r="9687" spans="1:8">
      <c r="A9687" s="18"/>
      <c r="B9687" s="19"/>
      <c r="H9687" s="31"/>
    </row>
    <row r="9688" spans="1:8">
      <c r="A9688" s="18"/>
      <c r="B9688" s="19"/>
      <c r="H9688" s="31"/>
    </row>
    <row r="9689" spans="1:8">
      <c r="A9689" s="18"/>
      <c r="B9689" s="19"/>
      <c r="H9689" s="31"/>
    </row>
    <row r="9690" spans="1:8">
      <c r="A9690" s="18"/>
      <c r="B9690" s="19"/>
      <c r="H9690" s="31"/>
    </row>
    <row r="9691" spans="1:8">
      <c r="A9691" s="18"/>
      <c r="B9691" s="19"/>
      <c r="H9691" s="31"/>
    </row>
    <row r="9692" spans="1:8">
      <c r="A9692" s="18"/>
      <c r="B9692" s="19"/>
      <c r="H9692" s="31"/>
    </row>
    <row r="9693" spans="1:8">
      <c r="A9693" s="18"/>
      <c r="B9693" s="19"/>
      <c r="H9693" s="31"/>
    </row>
    <row r="9694" spans="1:8">
      <c r="A9694" s="18"/>
      <c r="B9694" s="19"/>
      <c r="H9694" s="31"/>
    </row>
    <row r="9695" spans="1:8">
      <c r="A9695" s="18"/>
      <c r="B9695" s="19"/>
      <c r="H9695" s="31"/>
    </row>
    <row r="9696" spans="1:8">
      <c r="A9696" s="18"/>
      <c r="B9696" s="19"/>
      <c r="H9696" s="31"/>
    </row>
    <row r="9697" spans="1:8">
      <c r="A9697" s="18"/>
      <c r="B9697" s="19"/>
      <c r="H9697" s="31"/>
    </row>
    <row r="9698" spans="1:8">
      <c r="A9698" s="18"/>
      <c r="B9698" s="19"/>
      <c r="H9698" s="31"/>
    </row>
    <row r="9699" spans="1:8">
      <c r="A9699" s="18"/>
      <c r="B9699" s="19"/>
      <c r="H9699" s="31"/>
    </row>
    <row r="9700" spans="1:8">
      <c r="A9700" s="18"/>
      <c r="B9700" s="19"/>
      <c r="H9700" s="31"/>
    </row>
    <row r="9701" spans="1:8">
      <c r="A9701" s="18"/>
      <c r="B9701" s="19"/>
      <c r="H9701" s="31"/>
    </row>
    <row r="9702" spans="1:8">
      <c r="A9702" s="18"/>
      <c r="B9702" s="19"/>
      <c r="H9702" s="31"/>
    </row>
    <row r="9703" spans="1:8">
      <c r="A9703" s="18"/>
      <c r="B9703" s="19"/>
      <c r="H9703" s="31"/>
    </row>
    <row r="9704" spans="1:8">
      <c r="A9704" s="18"/>
      <c r="B9704" s="19"/>
      <c r="H9704" s="31"/>
    </row>
    <row r="9705" spans="1:8">
      <c r="A9705" s="18"/>
      <c r="B9705" s="19"/>
      <c r="H9705" s="31"/>
    </row>
    <row r="9706" spans="1:8">
      <c r="A9706" s="18"/>
      <c r="B9706" s="19"/>
      <c r="H9706" s="31"/>
    </row>
    <row r="9707" spans="1:8">
      <c r="A9707" s="18"/>
      <c r="B9707" s="19"/>
      <c r="H9707" s="31"/>
    </row>
    <row r="9708" spans="1:8">
      <c r="A9708" s="18"/>
      <c r="B9708" s="19"/>
      <c r="H9708" s="31"/>
    </row>
    <row r="9709" spans="1:8">
      <c r="A9709" s="18"/>
      <c r="B9709" s="19"/>
      <c r="H9709" s="31"/>
    </row>
    <row r="9710" spans="1:8">
      <c r="A9710" s="18"/>
      <c r="B9710" s="19"/>
      <c r="H9710" s="31"/>
    </row>
    <row r="9711" spans="1:8">
      <c r="A9711" s="18"/>
      <c r="B9711" s="19"/>
      <c r="H9711" s="31"/>
    </row>
    <row r="9712" spans="1:8">
      <c r="A9712" s="18"/>
      <c r="B9712" s="19"/>
      <c r="H9712" s="31"/>
    </row>
    <row r="9713" spans="1:8">
      <c r="A9713" s="18"/>
      <c r="B9713" s="19"/>
      <c r="H9713" s="31"/>
    </row>
    <row r="9714" spans="1:8">
      <c r="A9714" s="18"/>
      <c r="B9714" s="19"/>
      <c r="H9714" s="31"/>
    </row>
    <row r="9715" spans="1:8">
      <c r="A9715" s="18"/>
      <c r="B9715" s="19"/>
      <c r="H9715" s="31"/>
    </row>
    <row r="9716" spans="1:8">
      <c r="A9716" s="18"/>
      <c r="B9716" s="19"/>
      <c r="H9716" s="31"/>
    </row>
    <row r="9717" spans="1:8">
      <c r="A9717" s="18"/>
      <c r="B9717" s="19"/>
      <c r="H9717" s="31"/>
    </row>
    <row r="9718" spans="1:8">
      <c r="A9718" s="18"/>
      <c r="B9718" s="19"/>
      <c r="H9718" s="31"/>
    </row>
    <row r="9719" spans="1:8">
      <c r="A9719" s="18"/>
      <c r="B9719" s="19"/>
      <c r="H9719" s="31"/>
    </row>
    <row r="9720" spans="1:8">
      <c r="A9720" s="18"/>
      <c r="B9720" s="19"/>
      <c r="H9720" s="31"/>
    </row>
    <row r="9721" spans="1:8">
      <c r="A9721" s="18"/>
      <c r="B9721" s="19"/>
      <c r="H9721" s="31"/>
    </row>
    <row r="9722" spans="1:8">
      <c r="A9722" s="18"/>
      <c r="B9722" s="19"/>
      <c r="H9722" s="31"/>
    </row>
    <row r="9723" spans="1:8">
      <c r="A9723" s="18"/>
      <c r="B9723" s="19"/>
      <c r="H9723" s="31"/>
    </row>
    <row r="9724" spans="1:8">
      <c r="A9724" s="18"/>
      <c r="B9724" s="19"/>
      <c r="H9724" s="31"/>
    </row>
    <row r="9725" spans="1:8">
      <c r="A9725" s="18"/>
      <c r="B9725" s="19"/>
      <c r="H9725" s="31"/>
    </row>
    <row r="9726" spans="1:8">
      <c r="A9726" s="18"/>
      <c r="B9726" s="19"/>
      <c r="H9726" s="31"/>
    </row>
    <row r="9727" spans="1:8">
      <c r="A9727" s="18"/>
      <c r="B9727" s="19"/>
      <c r="H9727" s="31"/>
    </row>
    <row r="9728" spans="1:8">
      <c r="A9728" s="18"/>
      <c r="B9728" s="19"/>
      <c r="H9728" s="31"/>
    </row>
    <row r="9729" spans="1:8">
      <c r="A9729" s="18"/>
      <c r="B9729" s="19"/>
      <c r="H9729" s="31"/>
    </row>
    <row r="9730" spans="1:8">
      <c r="A9730" s="18"/>
      <c r="B9730" s="19"/>
      <c r="H9730" s="31"/>
    </row>
    <row r="9731" spans="1:8">
      <c r="A9731" s="18"/>
      <c r="B9731" s="19"/>
      <c r="H9731" s="31"/>
    </row>
    <row r="9732" spans="1:8">
      <c r="A9732" s="18"/>
      <c r="B9732" s="19"/>
      <c r="H9732" s="31"/>
    </row>
    <row r="9733" spans="1:8">
      <c r="A9733" s="18"/>
      <c r="B9733" s="19"/>
      <c r="H9733" s="31"/>
    </row>
    <row r="9734" spans="1:8">
      <c r="A9734" s="18"/>
      <c r="B9734" s="19"/>
      <c r="H9734" s="31"/>
    </row>
    <row r="9735" spans="1:8">
      <c r="A9735" s="18"/>
      <c r="B9735" s="19"/>
      <c r="H9735" s="31"/>
    </row>
    <row r="9736" spans="1:8">
      <c r="A9736" s="18"/>
      <c r="B9736" s="19"/>
      <c r="H9736" s="31"/>
    </row>
    <row r="9737" spans="1:8">
      <c r="A9737" s="18"/>
      <c r="B9737" s="19"/>
      <c r="H9737" s="31"/>
    </row>
    <row r="9738" spans="1:8">
      <c r="A9738" s="18"/>
      <c r="B9738" s="19"/>
      <c r="H9738" s="31"/>
    </row>
    <row r="9739" spans="1:8">
      <c r="A9739" s="18"/>
      <c r="B9739" s="19"/>
      <c r="H9739" s="31"/>
    </row>
    <row r="9740" spans="1:8">
      <c r="A9740" s="18"/>
      <c r="B9740" s="19"/>
      <c r="H9740" s="31"/>
    </row>
    <row r="9741" spans="1:8">
      <c r="A9741" s="18"/>
      <c r="B9741" s="19"/>
      <c r="H9741" s="31"/>
    </row>
    <row r="9742" spans="1:8">
      <c r="A9742" s="18"/>
      <c r="B9742" s="19"/>
      <c r="H9742" s="31"/>
    </row>
    <row r="9743" spans="1:8">
      <c r="A9743" s="18"/>
      <c r="B9743" s="19"/>
      <c r="H9743" s="31"/>
    </row>
    <row r="9744" spans="1:8">
      <c r="A9744" s="18"/>
      <c r="B9744" s="19"/>
      <c r="H9744" s="31"/>
    </row>
    <row r="9745" spans="1:8">
      <c r="A9745" s="18"/>
      <c r="B9745" s="19"/>
      <c r="H9745" s="31"/>
    </row>
    <row r="9746" spans="1:8">
      <c r="A9746" s="18"/>
      <c r="B9746" s="19"/>
      <c r="H9746" s="31"/>
    </row>
    <row r="9747" spans="1:8">
      <c r="A9747" s="18"/>
      <c r="B9747" s="19"/>
      <c r="H9747" s="31"/>
    </row>
    <row r="9748" spans="1:8">
      <c r="A9748" s="18"/>
      <c r="B9748" s="19"/>
      <c r="H9748" s="31"/>
    </row>
    <row r="9749" spans="1:8">
      <c r="A9749" s="18"/>
      <c r="B9749" s="19"/>
      <c r="H9749" s="31"/>
    </row>
    <row r="9750" spans="1:8">
      <c r="A9750" s="18"/>
      <c r="B9750" s="19"/>
      <c r="H9750" s="31"/>
    </row>
    <row r="9751" spans="1:8">
      <c r="A9751" s="18"/>
      <c r="B9751" s="19"/>
      <c r="H9751" s="31"/>
    </row>
    <row r="9752" spans="1:8">
      <c r="A9752" s="18"/>
      <c r="B9752" s="19"/>
      <c r="H9752" s="31"/>
    </row>
    <row r="9753" spans="1:8">
      <c r="A9753" s="18"/>
      <c r="B9753" s="19"/>
      <c r="H9753" s="31"/>
    </row>
    <row r="9754" spans="1:8">
      <c r="A9754" s="18"/>
      <c r="B9754" s="19"/>
      <c r="H9754" s="31"/>
    </row>
    <row r="9755" spans="1:8">
      <c r="A9755" s="18"/>
      <c r="B9755" s="19"/>
      <c r="H9755" s="31"/>
    </row>
    <row r="9756" spans="1:8">
      <c r="A9756" s="18"/>
      <c r="B9756" s="19"/>
      <c r="H9756" s="31"/>
    </row>
    <row r="9757" spans="1:8">
      <c r="A9757" s="18"/>
      <c r="B9757" s="19"/>
      <c r="H9757" s="31"/>
    </row>
    <row r="9758" spans="1:8">
      <c r="A9758" s="18"/>
      <c r="B9758" s="19"/>
      <c r="H9758" s="31"/>
    </row>
    <row r="9759" spans="1:8">
      <c r="A9759" s="18"/>
      <c r="B9759" s="19"/>
      <c r="H9759" s="31"/>
    </row>
    <row r="9760" spans="1:8">
      <c r="A9760" s="18"/>
      <c r="B9760" s="19"/>
      <c r="H9760" s="31"/>
    </row>
    <row r="9761" spans="1:8">
      <c r="A9761" s="18"/>
      <c r="B9761" s="19"/>
      <c r="H9761" s="31"/>
    </row>
    <row r="9762" spans="1:8">
      <c r="A9762" s="18"/>
      <c r="B9762" s="19"/>
      <c r="H9762" s="31"/>
    </row>
    <row r="9763" spans="1:8">
      <c r="A9763" s="18"/>
      <c r="B9763" s="19"/>
      <c r="H9763" s="31"/>
    </row>
    <row r="9764" spans="1:8">
      <c r="A9764" s="18"/>
      <c r="B9764" s="19"/>
      <c r="H9764" s="31"/>
    </row>
    <row r="9765" spans="1:8">
      <c r="A9765" s="18"/>
      <c r="B9765" s="19"/>
      <c r="H9765" s="31"/>
    </row>
    <row r="9766" spans="1:8">
      <c r="A9766" s="18"/>
      <c r="B9766" s="19"/>
      <c r="H9766" s="31"/>
    </row>
    <row r="9767" spans="1:8">
      <c r="A9767" s="18"/>
      <c r="B9767" s="19"/>
      <c r="H9767" s="31"/>
    </row>
    <row r="9768" spans="1:8">
      <c r="A9768" s="18"/>
      <c r="B9768" s="19"/>
      <c r="H9768" s="31"/>
    </row>
    <row r="9769" spans="1:8">
      <c r="A9769" s="18"/>
      <c r="B9769" s="19"/>
      <c r="H9769" s="31"/>
    </row>
    <row r="9770" spans="1:8">
      <c r="A9770" s="18"/>
      <c r="B9770" s="19"/>
      <c r="H9770" s="31"/>
    </row>
    <row r="9771" spans="1:8">
      <c r="A9771" s="18"/>
      <c r="B9771" s="19"/>
      <c r="H9771" s="31"/>
    </row>
    <row r="9772" spans="1:8">
      <c r="A9772" s="18"/>
      <c r="B9772" s="19"/>
      <c r="H9772" s="31"/>
    </row>
    <row r="9773" spans="1:8">
      <c r="A9773" s="18"/>
      <c r="B9773" s="19"/>
      <c r="H9773" s="31"/>
    </row>
    <row r="9774" spans="1:8">
      <c r="A9774" s="18"/>
      <c r="B9774" s="19"/>
      <c r="H9774" s="31"/>
    </row>
    <row r="9775" spans="1:8">
      <c r="A9775" s="18"/>
      <c r="B9775" s="19"/>
      <c r="H9775" s="31"/>
    </row>
    <row r="9776" spans="1:8">
      <c r="A9776" s="18"/>
      <c r="B9776" s="19"/>
      <c r="H9776" s="31"/>
    </row>
    <row r="9777" spans="1:8">
      <c r="A9777" s="18"/>
      <c r="B9777" s="19"/>
      <c r="H9777" s="31"/>
    </row>
    <row r="9778" spans="1:8">
      <c r="A9778" s="18"/>
      <c r="B9778" s="19"/>
      <c r="H9778" s="31"/>
    </row>
    <row r="9779" spans="1:8">
      <c r="A9779" s="18"/>
      <c r="B9779" s="19"/>
      <c r="H9779" s="31"/>
    </row>
    <row r="9780" spans="1:8">
      <c r="A9780" s="18"/>
      <c r="B9780" s="19"/>
      <c r="H9780" s="31"/>
    </row>
    <row r="9781" spans="1:8">
      <c r="A9781" s="18"/>
      <c r="B9781" s="19"/>
      <c r="H9781" s="31"/>
    </row>
    <row r="9782" spans="1:8">
      <c r="A9782" s="18"/>
      <c r="B9782" s="19"/>
      <c r="H9782" s="31"/>
    </row>
    <row r="9783" spans="1:8">
      <c r="A9783" s="18"/>
      <c r="B9783" s="19"/>
      <c r="H9783" s="31"/>
    </row>
    <row r="9784" spans="1:8">
      <c r="A9784" s="18"/>
      <c r="B9784" s="19"/>
      <c r="H9784" s="31"/>
    </row>
    <row r="9785" spans="1:8">
      <c r="A9785" s="18"/>
      <c r="B9785" s="19"/>
      <c r="H9785" s="31"/>
    </row>
    <row r="9786" spans="1:8">
      <c r="A9786" s="18"/>
      <c r="B9786" s="19"/>
      <c r="H9786" s="31"/>
    </row>
    <row r="9787" spans="1:8">
      <c r="A9787" s="18"/>
      <c r="B9787" s="19"/>
      <c r="H9787" s="31"/>
    </row>
    <row r="9788" spans="1:8">
      <c r="A9788" s="18"/>
      <c r="B9788" s="19"/>
      <c r="H9788" s="31"/>
    </row>
    <row r="9789" spans="1:8">
      <c r="A9789" s="18"/>
      <c r="B9789" s="19"/>
      <c r="H9789" s="31"/>
    </row>
    <row r="9790" spans="1:8">
      <c r="A9790" s="18"/>
      <c r="B9790" s="19"/>
      <c r="H9790" s="31"/>
    </row>
    <row r="9791" spans="1:8">
      <c r="A9791" s="18"/>
      <c r="B9791" s="19"/>
      <c r="H9791" s="31"/>
    </row>
    <row r="9792" spans="1:8">
      <c r="A9792" s="18"/>
      <c r="B9792" s="19"/>
      <c r="H9792" s="31"/>
    </row>
    <row r="9793" spans="1:8">
      <c r="A9793" s="18"/>
      <c r="B9793" s="19"/>
      <c r="H9793" s="31"/>
    </row>
    <row r="9794" spans="1:8">
      <c r="A9794" s="18"/>
      <c r="B9794" s="19"/>
      <c r="H9794" s="31"/>
    </row>
    <row r="9795" spans="1:8">
      <c r="A9795" s="18"/>
      <c r="B9795" s="19"/>
      <c r="H9795" s="31"/>
    </row>
    <row r="9796" spans="1:8">
      <c r="A9796" s="18"/>
      <c r="B9796" s="19"/>
      <c r="H9796" s="31"/>
    </row>
    <row r="9797" spans="1:8">
      <c r="A9797" s="18"/>
      <c r="B9797" s="19"/>
      <c r="H9797" s="31"/>
    </row>
    <row r="9798" spans="1:8">
      <c r="A9798" s="18"/>
      <c r="B9798" s="19"/>
      <c r="H9798" s="31"/>
    </row>
    <row r="9799" spans="1:8">
      <c r="A9799" s="18"/>
      <c r="B9799" s="19"/>
      <c r="H9799" s="31"/>
    </row>
    <row r="9800" spans="1:8">
      <c r="A9800" s="18"/>
      <c r="B9800" s="19"/>
      <c r="H9800" s="31"/>
    </row>
    <row r="9801" spans="1:8">
      <c r="A9801" s="18"/>
      <c r="B9801" s="19"/>
      <c r="H9801" s="31"/>
    </row>
    <row r="9802" spans="1:8">
      <c r="A9802" s="18"/>
      <c r="B9802" s="19"/>
      <c r="H9802" s="31"/>
    </row>
    <row r="9803" spans="1:8">
      <c r="A9803" s="18"/>
      <c r="B9803" s="19"/>
      <c r="H9803" s="31"/>
    </row>
    <row r="9804" spans="1:8">
      <c r="A9804" s="18"/>
      <c r="B9804" s="19"/>
      <c r="H9804" s="31"/>
    </row>
    <row r="9805" spans="1:8">
      <c r="A9805" s="18"/>
      <c r="B9805" s="19"/>
      <c r="H9805" s="31"/>
    </row>
    <row r="9806" spans="1:8">
      <c r="A9806" s="18"/>
      <c r="B9806" s="19"/>
      <c r="H9806" s="31"/>
    </row>
    <row r="9807" spans="1:8">
      <c r="A9807" s="18"/>
      <c r="B9807" s="19"/>
      <c r="H9807" s="31"/>
    </row>
    <row r="9808" spans="1:8">
      <c r="A9808" s="18"/>
      <c r="B9808" s="19"/>
      <c r="H9808" s="31"/>
    </row>
    <row r="9809" spans="1:8">
      <c r="A9809" s="18"/>
      <c r="B9809" s="19"/>
      <c r="H9809" s="31"/>
    </row>
    <row r="9810" spans="1:8">
      <c r="A9810" s="18"/>
      <c r="B9810" s="19"/>
      <c r="H9810" s="31"/>
    </row>
    <row r="9811" spans="1:8">
      <c r="A9811" s="18"/>
      <c r="B9811" s="19"/>
      <c r="H9811" s="31"/>
    </row>
    <row r="9812" spans="1:8">
      <c r="A9812" s="18"/>
      <c r="B9812" s="19"/>
      <c r="H9812" s="31"/>
    </row>
    <row r="9813" spans="1:8">
      <c r="A9813" s="18"/>
      <c r="B9813" s="19"/>
      <c r="H9813" s="31"/>
    </row>
    <row r="9814" spans="1:8">
      <c r="A9814" s="18"/>
      <c r="B9814" s="19"/>
      <c r="H9814" s="31"/>
    </row>
    <row r="9815" spans="1:8">
      <c r="A9815" s="18"/>
      <c r="B9815" s="19"/>
      <c r="H9815" s="31"/>
    </row>
    <row r="9816" spans="1:8">
      <c r="A9816" s="18"/>
      <c r="B9816" s="19"/>
      <c r="H9816" s="31"/>
    </row>
    <row r="9817" spans="1:8">
      <c r="A9817" s="18"/>
      <c r="B9817" s="19"/>
      <c r="H9817" s="31"/>
    </row>
    <row r="9818" spans="1:8">
      <c r="A9818" s="18"/>
      <c r="B9818" s="19"/>
      <c r="H9818" s="31"/>
    </row>
    <row r="9819" spans="1:8">
      <c r="A9819" s="18"/>
      <c r="B9819" s="19"/>
      <c r="H9819" s="31"/>
    </row>
    <row r="9820" spans="1:8">
      <c r="A9820" s="18"/>
      <c r="B9820" s="19"/>
      <c r="H9820" s="31"/>
    </row>
    <row r="9821" spans="1:8">
      <c r="A9821" s="18"/>
      <c r="B9821" s="19"/>
      <c r="H9821" s="31"/>
    </row>
    <row r="9822" spans="1:8">
      <c r="A9822" s="18"/>
      <c r="B9822" s="19"/>
      <c r="H9822" s="31"/>
    </row>
    <row r="9823" spans="1:8">
      <c r="A9823" s="18"/>
      <c r="B9823" s="19"/>
      <c r="H9823" s="31"/>
    </row>
    <row r="9824" spans="1:8">
      <c r="A9824" s="18"/>
      <c r="B9824" s="19"/>
      <c r="H9824" s="31"/>
    </row>
    <row r="9825" spans="1:8">
      <c r="A9825" s="18"/>
      <c r="B9825" s="19"/>
      <c r="H9825" s="31"/>
    </row>
    <row r="9826" spans="1:8">
      <c r="A9826" s="18"/>
      <c r="B9826" s="19"/>
      <c r="H9826" s="31"/>
    </row>
    <row r="9827" spans="1:8">
      <c r="A9827" s="18"/>
      <c r="B9827" s="19"/>
      <c r="H9827" s="31"/>
    </row>
    <row r="9828" spans="1:8">
      <c r="A9828" s="18"/>
      <c r="B9828" s="19"/>
      <c r="H9828" s="31"/>
    </row>
    <row r="9829" spans="1:8">
      <c r="A9829" s="18"/>
      <c r="B9829" s="19"/>
      <c r="H9829" s="31"/>
    </row>
    <row r="9830" spans="1:8">
      <c r="A9830" s="18"/>
      <c r="B9830" s="19"/>
      <c r="H9830" s="31"/>
    </row>
    <row r="9831" spans="1:8">
      <c r="A9831" s="18"/>
      <c r="B9831" s="19"/>
      <c r="H9831" s="31"/>
    </row>
    <row r="9832" spans="1:8">
      <c r="A9832" s="18"/>
      <c r="B9832" s="19"/>
      <c r="H9832" s="31"/>
    </row>
    <row r="9833" spans="1:8">
      <c r="A9833" s="18"/>
      <c r="B9833" s="19"/>
      <c r="H9833" s="31"/>
    </row>
    <row r="9834" spans="1:8">
      <c r="A9834" s="18"/>
      <c r="B9834" s="19"/>
      <c r="H9834" s="31"/>
    </row>
    <row r="9835" spans="1:8">
      <c r="A9835" s="18"/>
      <c r="B9835" s="19"/>
      <c r="H9835" s="31"/>
    </row>
    <row r="9836" spans="1:8">
      <c r="A9836" s="18"/>
      <c r="B9836" s="19"/>
      <c r="H9836" s="31"/>
    </row>
    <row r="9837" spans="1:8">
      <c r="A9837" s="18"/>
      <c r="B9837" s="19"/>
      <c r="H9837" s="31"/>
    </row>
    <row r="9838" spans="1:8">
      <c r="A9838" s="18"/>
      <c r="B9838" s="19"/>
      <c r="H9838" s="31"/>
    </row>
    <row r="9839" spans="1:8">
      <c r="A9839" s="18"/>
      <c r="B9839" s="19"/>
      <c r="H9839" s="31"/>
    </row>
    <row r="9840" spans="1:8">
      <c r="A9840" s="18"/>
      <c r="B9840" s="19"/>
      <c r="H9840" s="31"/>
    </row>
    <row r="9841" spans="1:8">
      <c r="A9841" s="18"/>
      <c r="B9841" s="19"/>
      <c r="H9841" s="31"/>
    </row>
    <row r="9842" spans="1:8">
      <c r="A9842" s="18"/>
      <c r="B9842" s="19"/>
      <c r="H9842" s="31"/>
    </row>
    <row r="9843" spans="1:8">
      <c r="A9843" s="18"/>
      <c r="B9843" s="19"/>
      <c r="H9843" s="31"/>
    </row>
    <row r="9844" spans="1:8">
      <c r="A9844" s="18"/>
      <c r="B9844" s="19"/>
      <c r="H9844" s="31"/>
    </row>
    <row r="9845" spans="1:8">
      <c r="A9845" s="18"/>
      <c r="B9845" s="19"/>
      <c r="H9845" s="31"/>
    </row>
    <row r="9846" spans="1:8">
      <c r="A9846" s="18"/>
      <c r="B9846" s="19"/>
      <c r="H9846" s="31"/>
    </row>
    <row r="9847" spans="1:8">
      <c r="A9847" s="18"/>
      <c r="B9847" s="19"/>
      <c r="H9847" s="31"/>
    </row>
    <row r="9848" spans="1:8">
      <c r="A9848" s="18"/>
      <c r="B9848" s="19"/>
      <c r="H9848" s="31"/>
    </row>
    <row r="9849" spans="1:8">
      <c r="A9849" s="18"/>
      <c r="B9849" s="19"/>
      <c r="H9849" s="31"/>
    </row>
    <row r="9850" spans="1:8">
      <c r="A9850" s="18"/>
      <c r="B9850" s="19"/>
      <c r="H9850" s="31"/>
    </row>
    <row r="9851" spans="1:8">
      <c r="A9851" s="18"/>
      <c r="B9851" s="19"/>
      <c r="H9851" s="31"/>
    </row>
    <row r="9852" spans="1:8">
      <c r="A9852" s="18"/>
      <c r="B9852" s="19"/>
      <c r="H9852" s="31"/>
    </row>
    <row r="9853" spans="1:8">
      <c r="A9853" s="18"/>
      <c r="B9853" s="19"/>
      <c r="H9853" s="31"/>
    </row>
    <row r="9854" spans="1:8">
      <c r="A9854" s="18"/>
      <c r="B9854" s="19"/>
      <c r="H9854" s="31"/>
    </row>
    <row r="9855" spans="1:8">
      <c r="A9855" s="18"/>
      <c r="B9855" s="19"/>
      <c r="H9855" s="31"/>
    </row>
    <row r="9856" spans="1:8">
      <c r="A9856" s="18"/>
      <c r="B9856" s="19"/>
      <c r="H9856" s="31"/>
    </row>
    <row r="9857" spans="1:8">
      <c r="A9857" s="18"/>
      <c r="B9857" s="19"/>
      <c r="H9857" s="31"/>
    </row>
    <row r="9858" spans="1:8">
      <c r="A9858" s="18"/>
      <c r="B9858" s="19"/>
      <c r="H9858" s="31"/>
    </row>
    <row r="9859" spans="1:8">
      <c r="A9859" s="18"/>
      <c r="B9859" s="19"/>
      <c r="H9859" s="31"/>
    </row>
    <row r="9860" spans="1:8">
      <c r="A9860" s="18"/>
      <c r="B9860" s="19"/>
      <c r="H9860" s="31"/>
    </row>
    <row r="9861" spans="1:8">
      <c r="A9861" s="18"/>
      <c r="B9861" s="19"/>
      <c r="H9861" s="31"/>
    </row>
    <row r="9862" spans="1:8">
      <c r="A9862" s="18"/>
      <c r="B9862" s="19"/>
      <c r="H9862" s="31"/>
    </row>
    <row r="9863" spans="1:8">
      <c r="A9863" s="18"/>
      <c r="B9863" s="19"/>
      <c r="H9863" s="31"/>
    </row>
    <row r="9864" spans="1:8">
      <c r="A9864" s="18"/>
      <c r="B9864" s="19"/>
      <c r="H9864" s="31"/>
    </row>
    <row r="9865" spans="1:8">
      <c r="A9865" s="18"/>
      <c r="B9865" s="19"/>
      <c r="H9865" s="31"/>
    </row>
    <row r="9866" spans="1:8">
      <c r="A9866" s="18"/>
      <c r="B9866" s="19"/>
      <c r="H9866" s="31"/>
    </row>
    <row r="9867" spans="1:8">
      <c r="A9867" s="18"/>
      <c r="B9867" s="19"/>
      <c r="H9867" s="31"/>
    </row>
    <row r="9868" spans="1:8">
      <c r="A9868" s="18"/>
      <c r="B9868" s="19"/>
      <c r="H9868" s="31"/>
    </row>
    <row r="9869" spans="1:8">
      <c r="A9869" s="18"/>
      <c r="B9869" s="19"/>
      <c r="H9869" s="31"/>
    </row>
    <row r="9870" spans="1:8">
      <c r="A9870" s="18"/>
      <c r="B9870" s="19"/>
      <c r="H9870" s="31"/>
    </row>
    <row r="9871" spans="1:8">
      <c r="A9871" s="18"/>
      <c r="B9871" s="19"/>
      <c r="H9871" s="31"/>
    </row>
    <row r="9872" spans="1:8">
      <c r="A9872" s="18"/>
      <c r="B9872" s="19"/>
      <c r="H9872" s="31"/>
    </row>
    <row r="9873" spans="1:8">
      <c r="A9873" s="18"/>
      <c r="B9873" s="19"/>
      <c r="H9873" s="31"/>
    </row>
    <row r="9874" spans="1:8">
      <c r="A9874" s="18"/>
      <c r="B9874" s="19"/>
      <c r="H9874" s="31"/>
    </row>
    <row r="9875" spans="1:8">
      <c r="A9875" s="18"/>
      <c r="B9875" s="19"/>
      <c r="H9875" s="31"/>
    </row>
    <row r="9876" spans="1:8">
      <c r="A9876" s="18"/>
      <c r="B9876" s="19"/>
      <c r="H9876" s="31"/>
    </row>
    <row r="9877" spans="1:8">
      <c r="A9877" s="18"/>
      <c r="B9877" s="19"/>
      <c r="H9877" s="31"/>
    </row>
    <row r="9878" spans="1:8">
      <c r="A9878" s="18"/>
      <c r="B9878" s="19"/>
      <c r="H9878" s="31"/>
    </row>
    <row r="9879" spans="1:8">
      <c r="A9879" s="18"/>
      <c r="B9879" s="19"/>
      <c r="H9879" s="31"/>
    </row>
    <row r="9880" spans="1:8">
      <c r="A9880" s="18"/>
      <c r="B9880" s="19"/>
      <c r="H9880" s="31"/>
    </row>
    <row r="9881" spans="1:8">
      <c r="A9881" s="18"/>
      <c r="B9881" s="19"/>
      <c r="H9881" s="31"/>
    </row>
    <row r="9882" spans="1:8">
      <c r="A9882" s="18"/>
      <c r="B9882" s="19"/>
      <c r="H9882" s="31"/>
    </row>
    <row r="9883" spans="1:8">
      <c r="A9883" s="18"/>
      <c r="B9883" s="19"/>
      <c r="H9883" s="31"/>
    </row>
    <row r="9884" spans="1:8">
      <c r="A9884" s="18"/>
      <c r="B9884" s="19"/>
      <c r="H9884" s="31"/>
    </row>
    <row r="9885" spans="1:8">
      <c r="A9885" s="18"/>
      <c r="B9885" s="19"/>
      <c r="H9885" s="31"/>
    </row>
    <row r="9886" spans="1:8">
      <c r="A9886" s="18"/>
      <c r="B9886" s="19"/>
      <c r="H9886" s="31"/>
    </row>
    <row r="9887" spans="1:8">
      <c r="A9887" s="18"/>
      <c r="B9887" s="19"/>
      <c r="H9887" s="31"/>
    </row>
    <row r="9888" spans="1:8">
      <c r="A9888" s="18"/>
      <c r="B9888" s="19"/>
      <c r="H9888" s="31"/>
    </row>
    <row r="9889" spans="1:8">
      <c r="A9889" s="18"/>
      <c r="B9889" s="19"/>
      <c r="H9889" s="31"/>
    </row>
    <row r="9890" spans="1:8">
      <c r="A9890" s="18"/>
      <c r="B9890" s="19"/>
      <c r="H9890" s="31"/>
    </row>
    <row r="9891" spans="1:8">
      <c r="A9891" s="18"/>
      <c r="B9891" s="19"/>
      <c r="H9891" s="31"/>
    </row>
    <row r="9892" spans="1:8">
      <c r="A9892" s="18"/>
      <c r="B9892" s="19"/>
      <c r="H9892" s="31"/>
    </row>
    <row r="9893" spans="1:8">
      <c r="A9893" s="18"/>
      <c r="B9893" s="19"/>
      <c r="H9893" s="31"/>
    </row>
    <row r="9894" spans="1:8">
      <c r="A9894" s="18"/>
      <c r="B9894" s="19"/>
      <c r="H9894" s="31"/>
    </row>
    <row r="9895" spans="1:8">
      <c r="A9895" s="18"/>
      <c r="B9895" s="19"/>
      <c r="H9895" s="31"/>
    </row>
    <row r="9896" spans="1:8">
      <c r="A9896" s="18"/>
      <c r="B9896" s="19"/>
      <c r="H9896" s="31"/>
    </row>
    <row r="9897" spans="1:8">
      <c r="A9897" s="18"/>
      <c r="B9897" s="19"/>
      <c r="H9897" s="31"/>
    </row>
    <row r="9898" spans="1:8">
      <c r="A9898" s="18"/>
      <c r="B9898" s="19"/>
      <c r="H9898" s="31"/>
    </row>
    <row r="9899" spans="1:8">
      <c r="A9899" s="18"/>
      <c r="B9899" s="19"/>
      <c r="H9899" s="31"/>
    </row>
    <row r="9900" spans="1:8">
      <c r="A9900" s="18"/>
      <c r="B9900" s="19"/>
      <c r="H9900" s="31"/>
    </row>
    <row r="9901" spans="1:8">
      <c r="A9901" s="18"/>
      <c r="B9901" s="19"/>
      <c r="H9901" s="31"/>
    </row>
    <row r="9902" spans="1:8">
      <c r="A9902" s="18"/>
      <c r="B9902" s="19"/>
      <c r="H9902" s="31"/>
    </row>
    <row r="9903" spans="1:8">
      <c r="A9903" s="18"/>
      <c r="B9903" s="19"/>
      <c r="H9903" s="31"/>
    </row>
    <row r="9904" spans="1:8">
      <c r="A9904" s="18"/>
      <c r="B9904" s="19"/>
      <c r="H9904" s="31"/>
    </row>
    <row r="9905" spans="1:8">
      <c r="A9905" s="18"/>
      <c r="B9905" s="19"/>
      <c r="H9905" s="31"/>
    </row>
    <row r="9906" spans="1:8">
      <c r="A9906" s="18"/>
      <c r="B9906" s="19"/>
      <c r="H9906" s="31"/>
    </row>
    <row r="9907" spans="1:8">
      <c r="A9907" s="18"/>
      <c r="B9907" s="19"/>
      <c r="H9907" s="31"/>
    </row>
    <row r="9908" spans="1:8">
      <c r="A9908" s="18"/>
      <c r="B9908" s="19"/>
      <c r="H9908" s="31"/>
    </row>
    <row r="9909" spans="1:8">
      <c r="A9909" s="18"/>
      <c r="B9909" s="19"/>
      <c r="H9909" s="31"/>
    </row>
    <row r="9910" spans="1:8">
      <c r="A9910" s="18"/>
      <c r="B9910" s="19"/>
      <c r="H9910" s="31"/>
    </row>
    <row r="9911" spans="1:8">
      <c r="A9911" s="18"/>
      <c r="B9911" s="19"/>
      <c r="H9911" s="31"/>
    </row>
    <row r="9912" spans="1:8">
      <c r="A9912" s="18"/>
      <c r="B9912" s="19"/>
      <c r="H9912" s="31"/>
    </row>
    <row r="9913" spans="1:8">
      <c r="A9913" s="18"/>
      <c r="B9913" s="19"/>
      <c r="H9913" s="31"/>
    </row>
    <row r="9914" spans="1:8">
      <c r="A9914" s="18"/>
      <c r="B9914" s="19"/>
      <c r="H9914" s="31"/>
    </row>
    <row r="9915" spans="1:8">
      <c r="A9915" s="18"/>
      <c r="B9915" s="19"/>
      <c r="H9915" s="31"/>
    </row>
    <row r="9916" spans="1:8">
      <c r="A9916" s="18"/>
      <c r="B9916" s="19"/>
      <c r="H9916" s="31"/>
    </row>
    <row r="9917" spans="1:8">
      <c r="A9917" s="18"/>
      <c r="B9917" s="19"/>
      <c r="H9917" s="31"/>
    </row>
    <row r="9918" spans="1:8">
      <c r="A9918" s="18"/>
      <c r="B9918" s="19"/>
      <c r="H9918" s="31"/>
    </row>
    <row r="9919" spans="1:8">
      <c r="A9919" s="18"/>
      <c r="B9919" s="19"/>
      <c r="H9919" s="31"/>
    </row>
    <row r="9920" spans="1:8">
      <c r="A9920" s="18"/>
      <c r="B9920" s="19"/>
      <c r="H9920" s="31"/>
    </row>
    <row r="9921" spans="1:8">
      <c r="A9921" s="18"/>
      <c r="B9921" s="19"/>
      <c r="H9921" s="31"/>
    </row>
    <row r="9922" spans="1:8">
      <c r="A9922" s="18"/>
      <c r="B9922" s="19"/>
      <c r="H9922" s="31"/>
    </row>
    <row r="9923" spans="1:8">
      <c r="A9923" s="18"/>
      <c r="B9923" s="19"/>
      <c r="H9923" s="31"/>
    </row>
    <row r="9924" spans="1:8">
      <c r="A9924" s="18"/>
      <c r="B9924" s="19"/>
      <c r="H9924" s="31"/>
    </row>
    <row r="9925" spans="1:8">
      <c r="A9925" s="18"/>
      <c r="B9925" s="19"/>
      <c r="H9925" s="31"/>
    </row>
    <row r="9926" spans="1:8">
      <c r="A9926" s="18"/>
      <c r="B9926" s="19"/>
      <c r="H9926" s="31"/>
    </row>
    <row r="9927" spans="1:8">
      <c r="A9927" s="18"/>
      <c r="B9927" s="19"/>
      <c r="H9927" s="31"/>
    </row>
    <row r="9928" spans="1:8">
      <c r="A9928" s="18"/>
      <c r="B9928" s="19"/>
      <c r="H9928" s="31"/>
    </row>
    <row r="9929" spans="1:8">
      <c r="A9929" s="18"/>
      <c r="B9929" s="19"/>
      <c r="H9929" s="31"/>
    </row>
    <row r="9930" spans="1:8">
      <c r="A9930" s="18"/>
      <c r="B9930" s="19"/>
      <c r="H9930" s="31"/>
    </row>
    <row r="9931" spans="1:8">
      <c r="A9931" s="18"/>
      <c r="B9931" s="19"/>
      <c r="H9931" s="31"/>
    </row>
    <row r="9932" spans="1:8">
      <c r="A9932" s="18"/>
      <c r="B9932" s="19"/>
      <c r="H9932" s="31"/>
    </row>
    <row r="9933" spans="1:8">
      <c r="A9933" s="18"/>
      <c r="B9933" s="19"/>
      <c r="H9933" s="31"/>
    </row>
    <row r="9934" spans="1:8">
      <c r="A9934" s="18"/>
      <c r="B9934" s="19"/>
      <c r="H9934" s="31"/>
    </row>
    <row r="9935" spans="1:8">
      <c r="A9935" s="18"/>
      <c r="B9935" s="19"/>
      <c r="H9935" s="31"/>
    </row>
    <row r="9936" spans="1:8">
      <c r="A9936" s="18"/>
      <c r="B9936" s="19"/>
      <c r="H9936" s="31"/>
    </row>
    <row r="9937" spans="1:8">
      <c r="A9937" s="18"/>
      <c r="B9937" s="19"/>
      <c r="H9937" s="31"/>
    </row>
    <row r="9938" spans="1:8">
      <c r="A9938" s="18"/>
      <c r="B9938" s="19"/>
      <c r="H9938" s="31"/>
    </row>
    <row r="9939" spans="1:8">
      <c r="A9939" s="18"/>
      <c r="B9939" s="19"/>
      <c r="H9939" s="31"/>
    </row>
    <row r="9940" spans="1:8">
      <c r="A9940" s="18"/>
      <c r="B9940" s="19"/>
      <c r="H9940" s="31"/>
    </row>
    <row r="9941" spans="1:8">
      <c r="A9941" s="18"/>
      <c r="B9941" s="19"/>
      <c r="H9941" s="31"/>
    </row>
    <row r="9942" spans="1:8">
      <c r="A9942" s="18"/>
      <c r="B9942" s="19"/>
      <c r="H9942" s="31"/>
    </row>
    <row r="9943" spans="1:8">
      <c r="A9943" s="18"/>
      <c r="B9943" s="19"/>
      <c r="H9943" s="31"/>
    </row>
    <row r="9944" spans="1:8">
      <c r="A9944" s="18"/>
      <c r="B9944" s="19"/>
      <c r="H9944" s="31"/>
    </row>
    <row r="9945" spans="1:8">
      <c r="A9945" s="18"/>
      <c r="B9945" s="19"/>
      <c r="H9945" s="31"/>
    </row>
    <row r="9946" spans="1:8">
      <c r="A9946" s="18"/>
      <c r="B9946" s="19"/>
      <c r="H9946" s="31"/>
    </row>
    <row r="9947" spans="1:8">
      <c r="A9947" s="18"/>
      <c r="B9947" s="19"/>
      <c r="H9947" s="31"/>
    </row>
    <row r="9948" spans="1:8">
      <c r="A9948" s="18"/>
      <c r="B9948" s="19"/>
      <c r="H9948" s="31"/>
    </row>
    <row r="9949" spans="1:8">
      <c r="A9949" s="18"/>
      <c r="B9949" s="19"/>
      <c r="H9949" s="31"/>
    </row>
    <row r="9950" spans="1:8">
      <c r="A9950" s="18"/>
      <c r="B9950" s="19"/>
      <c r="H9950" s="31"/>
    </row>
    <row r="9951" spans="1:8">
      <c r="A9951" s="18"/>
      <c r="B9951" s="19"/>
      <c r="H9951" s="31"/>
    </row>
    <row r="9952" spans="1:8">
      <c r="A9952" s="18"/>
      <c r="B9952" s="19"/>
      <c r="H9952" s="31"/>
    </row>
    <row r="9953" spans="1:8">
      <c r="A9953" s="18"/>
      <c r="B9953" s="19"/>
      <c r="H9953" s="31"/>
    </row>
    <row r="9954" spans="1:8">
      <c r="A9954" s="18"/>
      <c r="B9954" s="19"/>
      <c r="H9954" s="31"/>
    </row>
    <row r="9955" spans="1:8">
      <c r="A9955" s="18"/>
      <c r="B9955" s="19"/>
      <c r="H9955" s="31"/>
    </row>
    <row r="9956" spans="1:8">
      <c r="A9956" s="18"/>
      <c r="B9956" s="19"/>
      <c r="H9956" s="31"/>
    </row>
    <row r="9957" spans="1:8">
      <c r="A9957" s="18"/>
      <c r="B9957" s="19"/>
      <c r="H9957" s="31"/>
    </row>
    <row r="9958" spans="1:8">
      <c r="A9958" s="18"/>
      <c r="B9958" s="19"/>
      <c r="H9958" s="31"/>
    </row>
    <row r="9959" spans="1:8">
      <c r="A9959" s="18"/>
      <c r="B9959" s="19"/>
      <c r="H9959" s="31"/>
    </row>
    <row r="9960" spans="1:8">
      <c r="A9960" s="18"/>
      <c r="B9960" s="19"/>
      <c r="H9960" s="31"/>
    </row>
    <row r="9961" spans="1:8">
      <c r="A9961" s="18"/>
      <c r="B9961" s="19"/>
      <c r="H9961" s="31"/>
    </row>
    <row r="9962" spans="1:8">
      <c r="A9962" s="18"/>
      <c r="B9962" s="19"/>
      <c r="H9962" s="31"/>
    </row>
    <row r="9963" spans="1:8">
      <c r="A9963" s="18"/>
      <c r="B9963" s="19"/>
      <c r="H9963" s="31"/>
    </row>
    <row r="9964" spans="1:8">
      <c r="A9964" s="18"/>
      <c r="B9964" s="19"/>
      <c r="H9964" s="31"/>
    </row>
    <row r="9965" spans="1:8">
      <c r="A9965" s="18"/>
      <c r="B9965" s="19"/>
      <c r="H9965" s="31"/>
    </row>
    <row r="9966" spans="1:8">
      <c r="A9966" s="18"/>
      <c r="B9966" s="19"/>
      <c r="H9966" s="31"/>
    </row>
    <row r="9967" spans="1:8">
      <c r="A9967" s="18"/>
      <c r="B9967" s="19"/>
      <c r="H9967" s="31"/>
    </row>
    <row r="9968" spans="1:8">
      <c r="A9968" s="18"/>
      <c r="B9968" s="19"/>
      <c r="H9968" s="31"/>
    </row>
    <row r="9969" spans="1:8">
      <c r="A9969" s="18"/>
      <c r="B9969" s="19"/>
      <c r="H9969" s="31"/>
    </row>
    <row r="9970" spans="1:8">
      <c r="A9970" s="18"/>
      <c r="B9970" s="19"/>
      <c r="H9970" s="31"/>
    </row>
    <row r="9971" spans="1:8">
      <c r="A9971" s="18"/>
      <c r="B9971" s="19"/>
      <c r="H9971" s="31"/>
    </row>
    <row r="9972" spans="1:8">
      <c r="A9972" s="18"/>
      <c r="B9972" s="19"/>
      <c r="H9972" s="31"/>
    </row>
    <row r="9973" spans="1:8">
      <c r="A9973" s="18"/>
      <c r="B9973" s="19"/>
      <c r="H9973" s="31"/>
    </row>
    <row r="9974" spans="1:8">
      <c r="A9974" s="18"/>
      <c r="B9974" s="19"/>
      <c r="H9974" s="31"/>
    </row>
    <row r="9975" spans="1:8">
      <c r="A9975" s="18"/>
      <c r="B9975" s="19"/>
      <c r="H9975" s="31"/>
    </row>
    <row r="9976" spans="1:8">
      <c r="A9976" s="18"/>
      <c r="B9976" s="19"/>
      <c r="H9976" s="31"/>
    </row>
    <row r="9977" spans="1:8">
      <c r="A9977" s="18"/>
      <c r="B9977" s="19"/>
      <c r="H9977" s="31"/>
    </row>
    <row r="9978" spans="1:8">
      <c r="A9978" s="18"/>
      <c r="B9978" s="19"/>
      <c r="H9978" s="31"/>
    </row>
    <row r="9979" spans="1:8">
      <c r="A9979" s="18"/>
      <c r="B9979" s="19"/>
      <c r="H9979" s="31"/>
    </row>
    <row r="9980" spans="1:8">
      <c r="A9980" s="18"/>
      <c r="B9980" s="19"/>
      <c r="H9980" s="31"/>
    </row>
    <row r="9981" spans="1:8">
      <c r="A9981" s="18"/>
      <c r="B9981" s="19"/>
      <c r="H9981" s="31"/>
    </row>
    <row r="9982" spans="1:8">
      <c r="A9982" s="18"/>
      <c r="B9982" s="19"/>
      <c r="H9982" s="31"/>
    </row>
    <row r="9983" spans="1:8">
      <c r="A9983" s="18"/>
      <c r="B9983" s="19"/>
      <c r="H9983" s="31"/>
    </row>
    <row r="9984" spans="1:8">
      <c r="A9984" s="18"/>
      <c r="B9984" s="19"/>
      <c r="H9984" s="31"/>
    </row>
    <row r="9985" spans="1:8">
      <c r="A9985" s="18"/>
      <c r="B9985" s="19"/>
      <c r="H9985" s="31"/>
    </row>
    <row r="9986" spans="1:8">
      <c r="A9986" s="18"/>
      <c r="B9986" s="19"/>
      <c r="H9986" s="31"/>
    </row>
    <row r="9987" spans="1:8">
      <c r="A9987" s="18"/>
      <c r="B9987" s="19"/>
      <c r="H9987" s="31"/>
    </row>
    <row r="9988" spans="1:8">
      <c r="A9988" s="18"/>
      <c r="B9988" s="19"/>
      <c r="H9988" s="31"/>
    </row>
    <row r="9989" spans="1:8">
      <c r="A9989" s="18"/>
      <c r="B9989" s="19"/>
      <c r="H9989" s="31"/>
    </row>
    <row r="9990" spans="1:8">
      <c r="A9990" s="18"/>
      <c r="B9990" s="19"/>
      <c r="H9990" s="31"/>
    </row>
    <row r="9991" spans="1:8">
      <c r="A9991" s="18"/>
      <c r="B9991" s="19"/>
      <c r="H9991" s="31"/>
    </row>
    <row r="9992" spans="1:8">
      <c r="A9992" s="18"/>
      <c r="B9992" s="19"/>
      <c r="H9992" s="31"/>
    </row>
    <row r="9993" spans="1:8">
      <c r="A9993" s="18"/>
      <c r="B9993" s="19"/>
      <c r="H9993" s="31"/>
    </row>
    <row r="9994" spans="1:8">
      <c r="A9994" s="18"/>
      <c r="B9994" s="19"/>
      <c r="H9994" s="31"/>
    </row>
    <row r="9995" spans="1:8">
      <c r="A9995" s="18"/>
      <c r="B9995" s="19"/>
      <c r="H9995" s="31"/>
    </row>
    <row r="9996" spans="1:8">
      <c r="A9996" s="18"/>
      <c r="B9996" s="19"/>
      <c r="H9996" s="31"/>
    </row>
    <row r="9997" spans="1:8">
      <c r="A9997" s="18"/>
      <c r="B9997" s="19"/>
      <c r="H9997" s="31"/>
    </row>
    <row r="9998" spans="1:8">
      <c r="A9998" s="18"/>
      <c r="B9998" s="19"/>
      <c r="H9998" s="31"/>
    </row>
    <row r="9999" spans="1:8">
      <c r="A9999" s="18"/>
      <c r="B9999" s="19"/>
      <c r="H9999" s="31"/>
    </row>
    <row r="10000" spans="1:8">
      <c r="A10000" s="18"/>
      <c r="B10000" s="19"/>
      <c r="H10000" s="31"/>
    </row>
    <row r="10001" spans="1:8">
      <c r="A10001" s="18"/>
      <c r="B10001" s="19"/>
      <c r="H10001" s="31"/>
    </row>
    <row r="10002" spans="1:8">
      <c r="A10002" s="18"/>
      <c r="B10002" s="19"/>
      <c r="H10002" s="31"/>
    </row>
    <row r="10003" spans="1:8">
      <c r="A10003" s="18"/>
      <c r="B10003" s="19"/>
      <c r="H10003" s="31"/>
    </row>
    <row r="10004" spans="1:8">
      <c r="A10004" s="18"/>
      <c r="B10004" s="19"/>
      <c r="H10004" s="31"/>
    </row>
    <row r="10005" spans="1:8">
      <c r="A10005" s="18"/>
      <c r="B10005" s="19"/>
      <c r="H10005" s="31"/>
    </row>
    <row r="10006" spans="1:8">
      <c r="A10006" s="18"/>
      <c r="B10006" s="19"/>
      <c r="H10006" s="31"/>
    </row>
    <row r="10007" spans="1:8">
      <c r="A10007" s="18"/>
      <c r="B10007" s="19"/>
      <c r="H10007" s="31"/>
    </row>
    <row r="10008" spans="1:8">
      <c r="A10008" s="18"/>
      <c r="B10008" s="19"/>
      <c r="H10008" s="31"/>
    </row>
    <row r="10009" spans="1:8">
      <c r="A10009" s="18"/>
      <c r="B10009" s="19"/>
      <c r="H10009" s="31"/>
    </row>
    <row r="10010" spans="1:8">
      <c r="A10010" s="18"/>
      <c r="B10010" s="19"/>
      <c r="H10010" s="31"/>
    </row>
    <row r="10011" spans="1:8">
      <c r="A10011" s="18"/>
      <c r="B10011" s="19"/>
      <c r="H10011" s="31"/>
    </row>
    <row r="10012" spans="1:8">
      <c r="A10012" s="18"/>
      <c r="B10012" s="19"/>
      <c r="H10012" s="31"/>
    </row>
    <row r="10013" spans="1:8">
      <c r="A10013" s="18"/>
      <c r="B10013" s="19"/>
      <c r="H10013" s="31"/>
    </row>
    <row r="10014" spans="1:8">
      <c r="A10014" s="18"/>
      <c r="B10014" s="19"/>
      <c r="H10014" s="31"/>
    </row>
    <row r="10015" spans="1:8">
      <c r="A10015" s="18"/>
      <c r="B10015" s="19"/>
      <c r="H10015" s="31"/>
    </row>
    <row r="10016" spans="1:8">
      <c r="A10016" s="18"/>
      <c r="B10016" s="19"/>
      <c r="H10016" s="31"/>
    </row>
    <row r="10017" spans="1:8">
      <c r="A10017" s="18"/>
      <c r="B10017" s="19"/>
      <c r="H10017" s="31"/>
    </row>
    <row r="10018" spans="1:8">
      <c r="A10018" s="18"/>
      <c r="B10018" s="19"/>
      <c r="H10018" s="31"/>
    </row>
    <row r="10019" spans="1:8">
      <c r="A10019" s="18"/>
      <c r="B10019" s="19"/>
      <c r="H10019" s="31"/>
    </row>
    <row r="10020" spans="1:8">
      <c r="A10020" s="18"/>
      <c r="B10020" s="19"/>
      <c r="H10020" s="31"/>
    </row>
    <row r="10021" spans="1:8">
      <c r="A10021" s="18"/>
      <c r="B10021" s="19"/>
      <c r="H10021" s="31"/>
    </row>
    <row r="10022" spans="1:8">
      <c r="A10022" s="18"/>
      <c r="B10022" s="19"/>
      <c r="H10022" s="31"/>
    </row>
    <row r="10023" spans="1:8">
      <c r="A10023" s="18"/>
      <c r="B10023" s="19"/>
      <c r="H10023" s="31"/>
    </row>
    <row r="10024" spans="1:8">
      <c r="A10024" s="18"/>
      <c r="B10024" s="19"/>
      <c r="H10024" s="31"/>
    </row>
    <row r="10025" spans="1:8">
      <c r="A10025" s="18"/>
      <c r="B10025" s="19"/>
      <c r="H10025" s="31"/>
    </row>
    <row r="10026" spans="1:8">
      <c r="A10026" s="18"/>
      <c r="B10026" s="19"/>
      <c r="H10026" s="31"/>
    </row>
    <row r="10027" spans="1:8">
      <c r="A10027" s="18"/>
      <c r="B10027" s="19"/>
      <c r="H10027" s="31"/>
    </row>
    <row r="10028" spans="1:8">
      <c r="A10028" s="18"/>
      <c r="B10028" s="19"/>
      <c r="H10028" s="31"/>
    </row>
    <row r="10029" spans="1:8">
      <c r="A10029" s="18"/>
      <c r="B10029" s="19"/>
      <c r="H10029" s="31"/>
    </row>
    <row r="10030" spans="1:8">
      <c r="A10030" s="18"/>
      <c r="B10030" s="19"/>
      <c r="H10030" s="31"/>
    </row>
    <row r="10031" spans="1:8">
      <c r="A10031" s="18"/>
      <c r="B10031" s="19"/>
      <c r="H10031" s="31"/>
    </row>
    <row r="10032" spans="1:8">
      <c r="A10032" s="18"/>
      <c r="B10032" s="19"/>
      <c r="H10032" s="31"/>
    </row>
    <row r="10033" spans="1:8">
      <c r="A10033" s="18"/>
      <c r="B10033" s="19"/>
      <c r="H10033" s="31"/>
    </row>
    <row r="10034" spans="1:8">
      <c r="A10034" s="18"/>
      <c r="B10034" s="19"/>
      <c r="H10034" s="31"/>
    </row>
    <row r="10035" spans="1:8">
      <c r="A10035" s="18"/>
      <c r="B10035" s="19"/>
      <c r="H10035" s="31"/>
    </row>
    <row r="10036" spans="1:8">
      <c r="A10036" s="18"/>
      <c r="B10036" s="19"/>
      <c r="H10036" s="31"/>
    </row>
    <row r="10037" spans="1:8">
      <c r="A10037" s="18"/>
      <c r="B10037" s="19"/>
      <c r="H10037" s="31"/>
    </row>
    <row r="10038" spans="1:8">
      <c r="A10038" s="18"/>
      <c r="B10038" s="19"/>
      <c r="H10038" s="31"/>
    </row>
    <row r="10039" spans="1:8">
      <c r="A10039" s="18"/>
      <c r="B10039" s="19"/>
      <c r="H10039" s="31"/>
    </row>
    <row r="10040" spans="1:8">
      <c r="A10040" s="18"/>
      <c r="B10040" s="19"/>
      <c r="H10040" s="31"/>
    </row>
    <row r="10041" spans="1:8">
      <c r="A10041" s="18"/>
      <c r="B10041" s="19"/>
      <c r="H10041" s="31"/>
    </row>
    <row r="10042" spans="1:8">
      <c r="A10042" s="18"/>
      <c r="B10042" s="19"/>
      <c r="H10042" s="31"/>
    </row>
    <row r="10043" spans="1:8">
      <c r="A10043" s="18"/>
      <c r="B10043" s="19"/>
      <c r="H10043" s="31"/>
    </row>
    <row r="10044" spans="1:8">
      <c r="A10044" s="18"/>
      <c r="B10044" s="19"/>
      <c r="H10044" s="31"/>
    </row>
    <row r="10045" spans="1:8">
      <c r="A10045" s="18"/>
      <c r="B10045" s="19"/>
      <c r="H10045" s="31"/>
    </row>
    <row r="10046" spans="1:8">
      <c r="A10046" s="18"/>
      <c r="B10046" s="19"/>
      <c r="H10046" s="31"/>
    </row>
    <row r="10047" spans="1:8">
      <c r="A10047" s="18"/>
      <c r="B10047" s="19"/>
      <c r="H10047" s="31"/>
    </row>
    <row r="10048" spans="1:8">
      <c r="A10048" s="18"/>
      <c r="B10048" s="19"/>
      <c r="H10048" s="31"/>
    </row>
    <row r="10049" spans="1:8">
      <c r="A10049" s="18"/>
      <c r="B10049" s="19"/>
      <c r="H10049" s="31"/>
    </row>
    <row r="10050" spans="1:8">
      <c r="A10050" s="18"/>
      <c r="B10050" s="19"/>
      <c r="H10050" s="31"/>
    </row>
    <row r="10051" spans="1:8">
      <c r="A10051" s="18"/>
      <c r="B10051" s="19"/>
      <c r="H10051" s="31"/>
    </row>
    <row r="10052" spans="1:8">
      <c r="A10052" s="18"/>
      <c r="B10052" s="19"/>
      <c r="H10052" s="31"/>
    </row>
    <row r="10053" spans="1:8">
      <c r="A10053" s="18"/>
      <c r="B10053" s="19"/>
      <c r="H10053" s="31"/>
    </row>
    <row r="10054" spans="1:8">
      <c r="A10054" s="18"/>
      <c r="B10054" s="19"/>
      <c r="H10054" s="31"/>
    </row>
    <row r="10055" spans="1:8">
      <c r="A10055" s="18"/>
      <c r="B10055" s="19"/>
      <c r="H10055" s="31"/>
    </row>
    <row r="10056" spans="1:8">
      <c r="A10056" s="18"/>
      <c r="B10056" s="19"/>
      <c r="H10056" s="31"/>
    </row>
    <row r="10057" spans="1:8">
      <c r="A10057" s="18"/>
      <c r="B10057" s="19"/>
      <c r="H10057" s="31"/>
    </row>
    <row r="10058" spans="1:8">
      <c r="A10058" s="18"/>
      <c r="B10058" s="19"/>
      <c r="H10058" s="31"/>
    </row>
    <row r="10059" spans="1:8">
      <c r="A10059" s="18"/>
      <c r="B10059" s="19"/>
      <c r="H10059" s="31"/>
    </row>
    <row r="10060" spans="1:8">
      <c r="A10060" s="18"/>
      <c r="B10060" s="19"/>
      <c r="H10060" s="31"/>
    </row>
    <row r="10061" spans="1:8">
      <c r="A10061" s="18"/>
      <c r="B10061" s="19"/>
      <c r="H10061" s="31"/>
    </row>
    <row r="10062" spans="1:8">
      <c r="A10062" s="18"/>
      <c r="B10062" s="19"/>
      <c r="H10062" s="31"/>
    </row>
    <row r="10063" spans="1:8">
      <c r="A10063" s="18"/>
      <c r="B10063" s="19"/>
      <c r="H10063" s="31"/>
    </row>
    <row r="10064" spans="1:8">
      <c r="A10064" s="18"/>
      <c r="B10064" s="19"/>
      <c r="H10064" s="31"/>
    </row>
    <row r="10065" spans="1:8">
      <c r="A10065" s="18"/>
      <c r="B10065" s="19"/>
      <c r="H10065" s="31"/>
    </row>
    <row r="10066" spans="1:8">
      <c r="A10066" s="18"/>
      <c r="B10066" s="19"/>
      <c r="H10066" s="31"/>
    </row>
    <row r="10067" spans="1:8">
      <c r="A10067" s="18"/>
      <c r="B10067" s="19"/>
      <c r="H10067" s="31"/>
    </row>
    <row r="10068" spans="1:8">
      <c r="A10068" s="18"/>
      <c r="B10068" s="19"/>
      <c r="H10068" s="31"/>
    </row>
    <row r="10069" spans="1:8">
      <c r="A10069" s="18"/>
      <c r="B10069" s="19"/>
      <c r="H10069" s="31"/>
    </row>
    <row r="10070" spans="1:8">
      <c r="A10070" s="18"/>
      <c r="B10070" s="19"/>
      <c r="H10070" s="31"/>
    </row>
    <row r="10071" spans="1:8">
      <c r="A10071" s="18"/>
      <c r="B10071" s="19"/>
      <c r="H10071" s="31"/>
    </row>
    <row r="10072" spans="1:8">
      <c r="A10072" s="18"/>
      <c r="B10072" s="19"/>
      <c r="H10072" s="31"/>
    </row>
    <row r="10073" spans="1:8">
      <c r="A10073" s="18"/>
      <c r="B10073" s="19"/>
      <c r="H10073" s="31"/>
    </row>
    <row r="10074" spans="1:8">
      <c r="A10074" s="18"/>
      <c r="B10074" s="19"/>
      <c r="H10074" s="31"/>
    </row>
    <row r="10075" spans="1:8">
      <c r="A10075" s="18"/>
      <c r="B10075" s="19"/>
      <c r="H10075" s="31"/>
    </row>
    <row r="10076" spans="1:8">
      <c r="A10076" s="18"/>
      <c r="B10076" s="19"/>
      <c r="H10076" s="31"/>
    </row>
    <row r="10077" spans="1:8">
      <c r="A10077" s="18"/>
      <c r="B10077" s="19"/>
      <c r="H10077" s="31"/>
    </row>
    <row r="10078" spans="1:8">
      <c r="A10078" s="18"/>
      <c r="B10078" s="19"/>
      <c r="H10078" s="31"/>
    </row>
    <row r="10079" spans="1:8">
      <c r="A10079" s="18"/>
      <c r="B10079" s="19"/>
      <c r="H10079" s="31"/>
    </row>
    <row r="10080" spans="1:8">
      <c r="A10080" s="18"/>
      <c r="B10080" s="19"/>
      <c r="H10080" s="31"/>
    </row>
    <row r="10081" spans="1:8">
      <c r="A10081" s="18"/>
      <c r="B10081" s="19"/>
      <c r="H10081" s="31"/>
    </row>
    <row r="10082" spans="1:8">
      <c r="A10082" s="18"/>
      <c r="B10082" s="19"/>
      <c r="H10082" s="31"/>
    </row>
    <row r="10083" spans="1:8">
      <c r="A10083" s="18"/>
      <c r="B10083" s="19"/>
      <c r="H10083" s="31"/>
    </row>
    <row r="10084" spans="1:8">
      <c r="A10084" s="18"/>
      <c r="B10084" s="19"/>
      <c r="H10084" s="31"/>
    </row>
    <row r="10085" spans="1:8">
      <c r="A10085" s="18"/>
      <c r="B10085" s="19"/>
      <c r="H10085" s="31"/>
    </row>
    <row r="10086" spans="1:8">
      <c r="A10086" s="18"/>
      <c r="B10086" s="19"/>
      <c r="H10086" s="31"/>
    </row>
    <row r="10087" spans="1:8">
      <c r="A10087" s="18"/>
      <c r="B10087" s="19"/>
      <c r="H10087" s="31"/>
    </row>
    <row r="10088" spans="1:8">
      <c r="A10088" s="18"/>
      <c r="B10088" s="19"/>
      <c r="H10088" s="31"/>
    </row>
    <row r="10089" spans="1:8">
      <c r="A10089" s="18"/>
      <c r="B10089" s="19"/>
      <c r="H10089" s="31"/>
    </row>
    <row r="10090" spans="1:8">
      <c r="A10090" s="18"/>
      <c r="B10090" s="19"/>
      <c r="H10090" s="31"/>
    </row>
    <row r="10091" spans="1:8">
      <c r="A10091" s="18"/>
      <c r="B10091" s="19"/>
      <c r="H10091" s="31"/>
    </row>
    <row r="10092" spans="1:8">
      <c r="A10092" s="18"/>
      <c r="B10092" s="19"/>
      <c r="H10092" s="31"/>
    </row>
    <row r="10093" spans="1:8">
      <c r="A10093" s="18"/>
      <c r="B10093" s="19"/>
      <c r="H10093" s="31"/>
    </row>
    <row r="10094" spans="1:8">
      <c r="A10094" s="18"/>
      <c r="B10094" s="19"/>
      <c r="H10094" s="31"/>
    </row>
    <row r="10095" spans="1:8">
      <c r="A10095" s="18"/>
      <c r="B10095" s="19"/>
      <c r="H10095" s="31"/>
    </row>
    <row r="10096" spans="1:8">
      <c r="A10096" s="18"/>
      <c r="B10096" s="19"/>
      <c r="H10096" s="31"/>
    </row>
    <row r="10097" spans="1:8">
      <c r="A10097" s="18"/>
      <c r="B10097" s="19"/>
      <c r="H10097" s="31"/>
    </row>
    <row r="10098" spans="1:8">
      <c r="A10098" s="18"/>
      <c r="B10098" s="19"/>
      <c r="H10098" s="31"/>
    </row>
    <row r="10099" spans="1:8">
      <c r="A10099" s="18"/>
      <c r="B10099" s="19"/>
      <c r="H10099" s="31"/>
    </row>
    <row r="10100" spans="1:8">
      <c r="A10100" s="18"/>
      <c r="B10100" s="19"/>
      <c r="H10100" s="31"/>
    </row>
    <row r="10101" spans="1:8">
      <c r="A10101" s="18"/>
      <c r="B10101" s="19"/>
      <c r="H10101" s="31"/>
    </row>
    <row r="10102" spans="1:8">
      <c r="A10102" s="18"/>
      <c r="B10102" s="19"/>
      <c r="H10102" s="31"/>
    </row>
    <row r="10103" spans="1:8">
      <c r="A10103" s="18"/>
      <c r="B10103" s="19"/>
      <c r="H10103" s="31"/>
    </row>
    <row r="10104" spans="1:8">
      <c r="A10104" s="18"/>
      <c r="B10104" s="19"/>
      <c r="H10104" s="31"/>
    </row>
    <row r="10105" spans="1:8">
      <c r="A10105" s="18"/>
      <c r="B10105" s="19"/>
      <c r="H10105" s="31"/>
    </row>
    <row r="10106" spans="1:8">
      <c r="A10106" s="18"/>
      <c r="B10106" s="19"/>
      <c r="H10106" s="31"/>
    </row>
    <row r="10107" spans="1:8">
      <c r="A10107" s="18"/>
      <c r="B10107" s="19"/>
      <c r="H10107" s="31"/>
    </row>
    <row r="10108" spans="1:8">
      <c r="A10108" s="18"/>
      <c r="B10108" s="19"/>
      <c r="H10108" s="31"/>
    </row>
    <row r="10109" spans="1:8">
      <c r="A10109" s="18"/>
      <c r="B10109" s="19"/>
      <c r="H10109" s="31"/>
    </row>
    <row r="10110" spans="1:8">
      <c r="A10110" s="18"/>
      <c r="B10110" s="19"/>
      <c r="H10110" s="31"/>
    </row>
    <row r="10111" spans="1:8">
      <c r="A10111" s="18"/>
      <c r="B10111" s="19"/>
      <c r="H10111" s="31"/>
    </row>
    <row r="10112" spans="1:8">
      <c r="A10112" s="18"/>
      <c r="B10112" s="19"/>
      <c r="H10112" s="31"/>
    </row>
    <row r="10113" spans="1:8">
      <c r="A10113" s="18"/>
      <c r="B10113" s="19"/>
      <c r="H10113" s="31"/>
    </row>
    <row r="10114" spans="1:8">
      <c r="A10114" s="18"/>
      <c r="B10114" s="19"/>
      <c r="H10114" s="31"/>
    </row>
    <row r="10115" spans="1:8">
      <c r="A10115" s="18"/>
      <c r="B10115" s="19"/>
      <c r="H10115" s="31"/>
    </row>
    <row r="10116" spans="1:8">
      <c r="A10116" s="18"/>
      <c r="B10116" s="19"/>
      <c r="H10116" s="31"/>
    </row>
    <row r="10117" spans="1:8">
      <c r="A10117" s="18"/>
      <c r="B10117" s="19"/>
      <c r="H10117" s="31"/>
    </row>
    <row r="10118" spans="1:8">
      <c r="A10118" s="18"/>
      <c r="B10118" s="19"/>
      <c r="H10118" s="31"/>
    </row>
    <row r="10119" spans="1:8">
      <c r="A10119" s="18"/>
      <c r="B10119" s="19"/>
      <c r="H10119" s="31"/>
    </row>
    <row r="10120" spans="1:8">
      <c r="A10120" s="18"/>
      <c r="B10120" s="19"/>
      <c r="H10120" s="31"/>
    </row>
    <row r="10121" spans="1:8">
      <c r="A10121" s="18"/>
      <c r="B10121" s="19"/>
      <c r="H10121" s="31"/>
    </row>
    <row r="10122" spans="1:8">
      <c r="A10122" s="18"/>
      <c r="B10122" s="19"/>
      <c r="H10122" s="31"/>
    </row>
    <row r="10123" spans="1:8">
      <c r="A10123" s="18"/>
      <c r="B10123" s="19"/>
      <c r="H10123" s="31"/>
    </row>
    <row r="10124" spans="1:8">
      <c r="A10124" s="18"/>
      <c r="B10124" s="19"/>
      <c r="H10124" s="31"/>
    </row>
    <row r="10125" spans="1:8">
      <c r="A10125" s="18"/>
      <c r="B10125" s="19"/>
      <c r="H10125" s="31"/>
    </row>
    <row r="10126" spans="1:8">
      <c r="A10126" s="18"/>
      <c r="B10126" s="19"/>
      <c r="H10126" s="31"/>
    </row>
    <row r="10127" spans="1:8">
      <c r="A10127" s="18"/>
      <c r="B10127" s="19"/>
      <c r="H10127" s="31"/>
    </row>
    <row r="10128" spans="1:8">
      <c r="A10128" s="18"/>
      <c r="B10128" s="19"/>
      <c r="H10128" s="31"/>
    </row>
    <row r="10129" spans="1:8">
      <c r="A10129" s="18"/>
      <c r="B10129" s="19"/>
      <c r="H10129" s="31"/>
    </row>
    <row r="10130" spans="1:8">
      <c r="A10130" s="18"/>
      <c r="B10130" s="19"/>
      <c r="H10130" s="31"/>
    </row>
    <row r="10131" spans="1:8">
      <c r="A10131" s="18"/>
      <c r="B10131" s="19"/>
      <c r="H10131" s="31"/>
    </row>
    <row r="10132" spans="1:8">
      <c r="A10132" s="18"/>
      <c r="B10132" s="19"/>
      <c r="H10132" s="31"/>
    </row>
    <row r="10133" spans="1:8">
      <c r="A10133" s="18"/>
      <c r="B10133" s="19"/>
      <c r="H10133" s="31"/>
    </row>
    <row r="10134" spans="1:8">
      <c r="A10134" s="18"/>
      <c r="B10134" s="19"/>
      <c r="H10134" s="31"/>
    </row>
    <row r="10135" spans="1:8">
      <c r="A10135" s="18"/>
      <c r="B10135" s="19"/>
      <c r="H10135" s="31"/>
    </row>
    <row r="10136" spans="1:8">
      <c r="A10136" s="18"/>
      <c r="B10136" s="19"/>
      <c r="H10136" s="31"/>
    </row>
    <row r="10137" spans="1:8">
      <c r="A10137" s="18"/>
      <c r="B10137" s="19"/>
      <c r="H10137" s="31"/>
    </row>
    <row r="10138" spans="1:8">
      <c r="A10138" s="18"/>
      <c r="B10138" s="19"/>
      <c r="H10138" s="31"/>
    </row>
    <row r="10139" spans="1:8">
      <c r="A10139" s="18"/>
      <c r="B10139" s="19"/>
      <c r="H10139" s="31"/>
    </row>
    <row r="10140" spans="1:8">
      <c r="A10140" s="18"/>
      <c r="B10140" s="19"/>
      <c r="H10140" s="31"/>
    </row>
    <row r="10141" spans="1:8">
      <c r="A10141" s="18"/>
      <c r="B10141" s="19"/>
      <c r="H10141" s="31"/>
    </row>
    <row r="10142" spans="1:8">
      <c r="A10142" s="18"/>
      <c r="B10142" s="19"/>
      <c r="H10142" s="31"/>
    </row>
    <row r="10143" spans="1:8">
      <c r="A10143" s="18"/>
      <c r="B10143" s="19"/>
      <c r="H10143" s="31"/>
    </row>
    <row r="10144" spans="1:8">
      <c r="A10144" s="18"/>
      <c r="B10144" s="19"/>
      <c r="H10144" s="31"/>
    </row>
    <row r="10145" spans="1:8">
      <c r="A10145" s="18"/>
      <c r="B10145" s="19"/>
      <c r="H10145" s="31"/>
    </row>
    <row r="10146" spans="1:8">
      <c r="A10146" s="18"/>
      <c r="B10146" s="19"/>
      <c r="H10146" s="31"/>
    </row>
    <row r="10147" spans="1:8">
      <c r="A10147" s="18"/>
      <c r="B10147" s="19"/>
      <c r="H10147" s="31"/>
    </row>
    <row r="10148" spans="1:8">
      <c r="A10148" s="18"/>
      <c r="B10148" s="19"/>
      <c r="H10148" s="31"/>
    </row>
    <row r="10149" spans="1:8">
      <c r="A10149" s="18"/>
      <c r="B10149" s="19"/>
      <c r="H10149" s="31"/>
    </row>
    <row r="10150" spans="1:8">
      <c r="A10150" s="18"/>
      <c r="B10150" s="19"/>
      <c r="H10150" s="31"/>
    </row>
    <row r="10151" spans="1:8">
      <c r="A10151" s="18"/>
      <c r="B10151" s="19"/>
      <c r="H10151" s="31"/>
    </row>
    <row r="10152" spans="1:8">
      <c r="A10152" s="18"/>
      <c r="B10152" s="19"/>
      <c r="H10152" s="31"/>
    </row>
    <row r="10153" spans="1:8">
      <c r="A10153" s="18"/>
      <c r="B10153" s="19"/>
      <c r="H10153" s="31"/>
    </row>
    <row r="10154" spans="1:8">
      <c r="A10154" s="18"/>
      <c r="B10154" s="19"/>
      <c r="H10154" s="31"/>
    </row>
    <row r="10155" spans="1:8">
      <c r="A10155" s="18"/>
      <c r="B10155" s="19"/>
      <c r="H10155" s="31"/>
    </row>
    <row r="10156" spans="1:8">
      <c r="A10156" s="18"/>
      <c r="B10156" s="19"/>
      <c r="H10156" s="31"/>
    </row>
    <row r="10157" spans="1:8">
      <c r="A10157" s="18"/>
      <c r="B10157" s="19"/>
      <c r="H10157" s="31"/>
    </row>
    <row r="10158" spans="1:8">
      <c r="A10158" s="18"/>
      <c r="B10158" s="19"/>
      <c r="H10158" s="31"/>
    </row>
    <row r="10159" spans="1:8">
      <c r="A10159" s="18"/>
      <c r="B10159" s="19"/>
      <c r="H10159" s="31"/>
    </row>
    <row r="10160" spans="1:8">
      <c r="A10160" s="18"/>
      <c r="B10160" s="19"/>
      <c r="H10160" s="31"/>
    </row>
    <row r="10161" spans="1:8">
      <c r="A10161" s="18"/>
      <c r="B10161" s="19"/>
      <c r="H10161" s="31"/>
    </row>
    <row r="10162" spans="1:8">
      <c r="A10162" s="18"/>
      <c r="B10162" s="19"/>
      <c r="H10162" s="31"/>
    </row>
    <row r="10163" spans="1:8">
      <c r="A10163" s="18"/>
      <c r="B10163" s="19"/>
      <c r="H10163" s="31"/>
    </row>
    <row r="10164" spans="1:8">
      <c r="A10164" s="18"/>
      <c r="B10164" s="19"/>
      <c r="H10164" s="31"/>
    </row>
    <row r="10165" spans="1:8">
      <c r="A10165" s="18"/>
      <c r="B10165" s="19"/>
      <c r="H10165" s="31"/>
    </row>
    <row r="10166" spans="1:8">
      <c r="A10166" s="18"/>
      <c r="B10166" s="19"/>
      <c r="H10166" s="31"/>
    </row>
    <row r="10167" spans="1:8">
      <c r="A10167" s="18"/>
      <c r="B10167" s="19"/>
      <c r="H10167" s="31"/>
    </row>
    <row r="10168" spans="1:8">
      <c r="A10168" s="18"/>
      <c r="B10168" s="19"/>
      <c r="H10168" s="31"/>
    </row>
    <row r="10169" spans="1:8">
      <c r="A10169" s="18"/>
      <c r="B10169" s="19"/>
      <c r="H10169" s="31"/>
    </row>
    <row r="10170" spans="1:8">
      <c r="A10170" s="18"/>
      <c r="B10170" s="19"/>
      <c r="H10170" s="31"/>
    </row>
    <row r="10171" spans="1:8">
      <c r="A10171" s="18"/>
      <c r="B10171" s="19"/>
      <c r="H10171" s="31"/>
    </row>
    <row r="10172" spans="1:8">
      <c r="A10172" s="18"/>
      <c r="B10172" s="19"/>
      <c r="H10172" s="31"/>
    </row>
    <row r="10173" spans="1:8">
      <c r="A10173" s="18"/>
      <c r="B10173" s="19"/>
      <c r="H10173" s="31"/>
    </row>
    <row r="10174" spans="1:8">
      <c r="A10174" s="18"/>
      <c r="B10174" s="19"/>
      <c r="H10174" s="31"/>
    </row>
    <row r="10175" spans="1:8">
      <c r="A10175" s="18"/>
      <c r="B10175" s="19"/>
      <c r="H10175" s="31"/>
    </row>
    <row r="10176" spans="1:8">
      <c r="A10176" s="18"/>
      <c r="B10176" s="19"/>
      <c r="H10176" s="31"/>
    </row>
    <row r="10177" spans="1:8">
      <c r="A10177" s="18"/>
      <c r="B10177" s="19"/>
      <c r="H10177" s="31"/>
    </row>
    <row r="10178" spans="1:8">
      <c r="A10178" s="18"/>
      <c r="B10178" s="19"/>
      <c r="H10178" s="31"/>
    </row>
    <row r="10179" spans="1:8">
      <c r="A10179" s="18"/>
      <c r="B10179" s="19"/>
      <c r="H10179" s="31"/>
    </row>
    <row r="10180" spans="1:8">
      <c r="A10180" s="18"/>
      <c r="B10180" s="19"/>
      <c r="H10180" s="31"/>
    </row>
    <row r="10181" spans="1:8">
      <c r="A10181" s="18"/>
      <c r="B10181" s="19"/>
      <c r="H10181" s="31"/>
    </row>
    <row r="10182" spans="1:8">
      <c r="A10182" s="18"/>
      <c r="B10182" s="19"/>
      <c r="H10182" s="31"/>
    </row>
    <row r="10183" spans="1:8">
      <c r="A10183" s="18"/>
      <c r="B10183" s="19"/>
      <c r="H10183" s="31"/>
    </row>
    <row r="10184" spans="1:8">
      <c r="A10184" s="18"/>
      <c r="B10184" s="19"/>
      <c r="H10184" s="31"/>
    </row>
    <row r="10185" spans="1:8">
      <c r="A10185" s="18"/>
      <c r="B10185" s="19"/>
      <c r="H10185" s="31"/>
    </row>
    <row r="10186" spans="1:8">
      <c r="A10186" s="18"/>
      <c r="B10186" s="19"/>
      <c r="H10186" s="31"/>
    </row>
    <row r="10187" spans="1:8">
      <c r="A10187" s="18"/>
      <c r="B10187" s="19"/>
      <c r="H10187" s="31"/>
    </row>
    <row r="10188" spans="1:8">
      <c r="A10188" s="18"/>
      <c r="B10188" s="19"/>
      <c r="H10188" s="31"/>
    </row>
    <row r="10189" spans="1:8">
      <c r="A10189" s="18"/>
      <c r="B10189" s="19"/>
      <c r="H10189" s="31"/>
    </row>
    <row r="10190" spans="1:8">
      <c r="A10190" s="18"/>
      <c r="B10190" s="19"/>
      <c r="H10190" s="31"/>
    </row>
    <row r="10191" spans="1:8">
      <c r="A10191" s="18"/>
      <c r="B10191" s="19"/>
      <c r="H10191" s="31"/>
    </row>
    <row r="10192" spans="1:8">
      <c r="A10192" s="18"/>
      <c r="B10192" s="19"/>
      <c r="H10192" s="31"/>
    </row>
    <row r="10193" spans="1:8">
      <c r="A10193" s="18"/>
      <c r="B10193" s="19"/>
      <c r="H10193" s="31"/>
    </row>
    <row r="10194" spans="1:8">
      <c r="A10194" s="18"/>
      <c r="B10194" s="19"/>
      <c r="H10194" s="31"/>
    </row>
    <row r="10195" spans="1:8">
      <c r="A10195" s="18"/>
      <c r="B10195" s="19"/>
      <c r="H10195" s="31"/>
    </row>
    <row r="10196" spans="1:8">
      <c r="A10196" s="18"/>
      <c r="B10196" s="19"/>
      <c r="H10196" s="31"/>
    </row>
    <row r="10197" spans="1:8">
      <c r="A10197" s="18"/>
      <c r="B10197" s="19"/>
      <c r="H10197" s="31"/>
    </row>
    <row r="10198" spans="1:8">
      <c r="A10198" s="18"/>
      <c r="B10198" s="19"/>
      <c r="H10198" s="31"/>
    </row>
    <row r="10199" spans="1:8">
      <c r="A10199" s="18"/>
      <c r="B10199" s="19"/>
      <c r="H10199" s="31"/>
    </row>
    <row r="10200" spans="1:8">
      <c r="A10200" s="18"/>
      <c r="B10200" s="19"/>
      <c r="H10200" s="31"/>
    </row>
    <row r="10201" spans="1:8">
      <c r="A10201" s="18"/>
      <c r="B10201" s="19"/>
      <c r="H10201" s="31"/>
    </row>
    <row r="10202" spans="1:8">
      <c r="A10202" s="18"/>
      <c r="B10202" s="19"/>
      <c r="H10202" s="31"/>
    </row>
    <row r="10203" spans="1:8">
      <c r="A10203" s="18"/>
      <c r="B10203" s="19"/>
      <c r="H10203" s="31"/>
    </row>
    <row r="10204" spans="1:8">
      <c r="A10204" s="18"/>
      <c r="B10204" s="19"/>
      <c r="H10204" s="31"/>
    </row>
    <row r="10205" spans="1:8">
      <c r="A10205" s="18"/>
      <c r="B10205" s="19"/>
      <c r="H10205" s="31"/>
    </row>
    <row r="10206" spans="1:8">
      <c r="A10206" s="18"/>
      <c r="B10206" s="19"/>
      <c r="H10206" s="31"/>
    </row>
    <row r="10207" spans="1:8">
      <c r="A10207" s="18"/>
      <c r="B10207" s="19"/>
      <c r="H10207" s="31"/>
    </row>
    <row r="10208" spans="1:8">
      <c r="A10208" s="18"/>
      <c r="B10208" s="19"/>
      <c r="H10208" s="31"/>
    </row>
    <row r="10209" spans="1:8">
      <c r="A10209" s="18"/>
      <c r="B10209" s="19"/>
      <c r="H10209" s="31"/>
    </row>
    <row r="10210" spans="1:8">
      <c r="A10210" s="18"/>
      <c r="B10210" s="19"/>
      <c r="H10210" s="31"/>
    </row>
    <row r="10211" spans="1:8">
      <c r="A10211" s="18"/>
      <c r="B10211" s="19"/>
      <c r="H10211" s="31"/>
    </row>
    <row r="10212" spans="1:8">
      <c r="A10212" s="18"/>
      <c r="B10212" s="19"/>
      <c r="H10212" s="31"/>
    </row>
    <row r="10213" spans="1:8">
      <c r="A10213" s="18"/>
      <c r="B10213" s="19"/>
      <c r="H10213" s="31"/>
    </row>
    <row r="10214" spans="1:8">
      <c r="A10214" s="18"/>
      <c r="B10214" s="19"/>
      <c r="H10214" s="31"/>
    </row>
    <row r="10215" spans="1:8">
      <c r="A10215" s="18"/>
      <c r="B10215" s="19"/>
      <c r="H10215" s="31"/>
    </row>
    <row r="10216" spans="1:8">
      <c r="A10216" s="18"/>
      <c r="B10216" s="19"/>
      <c r="H10216" s="31"/>
    </row>
    <row r="10217" spans="1:8">
      <c r="A10217" s="18"/>
      <c r="B10217" s="19"/>
      <c r="H10217" s="31"/>
    </row>
    <row r="10218" spans="1:8">
      <c r="A10218" s="18"/>
      <c r="B10218" s="19"/>
      <c r="H10218" s="31"/>
    </row>
    <row r="10219" spans="1:8">
      <c r="A10219" s="18"/>
      <c r="B10219" s="19"/>
      <c r="H10219" s="31"/>
    </row>
    <row r="10220" spans="1:8">
      <c r="A10220" s="18"/>
      <c r="B10220" s="19"/>
      <c r="H10220" s="31"/>
    </row>
    <row r="10221" spans="1:8">
      <c r="A10221" s="18"/>
      <c r="B10221" s="19"/>
      <c r="H10221" s="31"/>
    </row>
    <row r="10222" spans="1:8">
      <c r="A10222" s="18"/>
      <c r="B10222" s="19"/>
      <c r="H10222" s="31"/>
    </row>
    <row r="10223" spans="1:8">
      <c r="A10223" s="18"/>
      <c r="B10223" s="19"/>
      <c r="H10223" s="31"/>
    </row>
    <row r="10224" spans="1:8">
      <c r="A10224" s="18"/>
      <c r="B10224" s="19"/>
      <c r="H10224" s="31"/>
    </row>
    <row r="10225" spans="1:8">
      <c r="A10225" s="18"/>
      <c r="B10225" s="19"/>
      <c r="H10225" s="31"/>
    </row>
    <row r="10226" spans="1:8">
      <c r="A10226" s="18"/>
      <c r="B10226" s="19"/>
      <c r="H10226" s="31"/>
    </row>
    <row r="10227" spans="1:8">
      <c r="A10227" s="18"/>
      <c r="B10227" s="19"/>
      <c r="H10227" s="31"/>
    </row>
    <row r="10228" spans="1:8">
      <c r="A10228" s="18"/>
      <c r="B10228" s="19"/>
      <c r="H10228" s="31"/>
    </row>
    <row r="10229" spans="1:8">
      <c r="A10229" s="18"/>
      <c r="B10229" s="19"/>
      <c r="H10229" s="31"/>
    </row>
    <row r="10230" spans="1:8">
      <c r="A10230" s="18"/>
      <c r="B10230" s="19"/>
      <c r="H10230" s="31"/>
    </row>
    <row r="10231" spans="1:8">
      <c r="A10231" s="18"/>
      <c r="B10231" s="19"/>
      <c r="H10231" s="31"/>
    </row>
    <row r="10232" spans="1:8">
      <c r="A10232" s="18"/>
      <c r="B10232" s="19"/>
      <c r="H10232" s="31"/>
    </row>
    <row r="10233" spans="1:8">
      <c r="A10233" s="18"/>
      <c r="B10233" s="19"/>
      <c r="H10233" s="31"/>
    </row>
    <row r="10234" spans="1:8">
      <c r="A10234" s="18"/>
      <c r="B10234" s="19"/>
      <c r="H10234" s="31"/>
    </row>
    <row r="10235" spans="1:8">
      <c r="A10235" s="18"/>
      <c r="B10235" s="19"/>
      <c r="H10235" s="31"/>
    </row>
    <row r="10236" spans="1:8">
      <c r="A10236" s="18"/>
      <c r="B10236" s="19"/>
      <c r="H10236" s="31"/>
    </row>
    <row r="10237" spans="1:8">
      <c r="A10237" s="18"/>
      <c r="B10237" s="19"/>
      <c r="H10237" s="31"/>
    </row>
    <row r="10238" spans="1:8">
      <c r="A10238" s="18"/>
      <c r="B10238" s="19"/>
      <c r="H10238" s="31"/>
    </row>
    <row r="10239" spans="1:8">
      <c r="A10239" s="18"/>
      <c r="B10239" s="19"/>
      <c r="H10239" s="31"/>
    </row>
    <row r="10240" spans="1:8">
      <c r="A10240" s="18"/>
      <c r="B10240" s="19"/>
      <c r="H10240" s="31"/>
    </row>
    <row r="10241" spans="1:8">
      <c r="A10241" s="18"/>
      <c r="B10241" s="19"/>
      <c r="H10241" s="31"/>
    </row>
    <row r="10242" spans="1:8">
      <c r="A10242" s="18"/>
      <c r="B10242" s="19"/>
      <c r="H10242" s="31"/>
    </row>
    <row r="10243" spans="1:8">
      <c r="A10243" s="18"/>
      <c r="B10243" s="19"/>
      <c r="H10243" s="31"/>
    </row>
    <row r="10244" spans="1:8">
      <c r="A10244" s="18"/>
      <c r="B10244" s="19"/>
      <c r="H10244" s="31"/>
    </row>
    <row r="10245" spans="1:8">
      <c r="A10245" s="18"/>
      <c r="B10245" s="19"/>
      <c r="H10245" s="31"/>
    </row>
    <row r="10246" spans="1:8">
      <c r="A10246" s="18"/>
      <c r="B10246" s="19"/>
      <c r="H10246" s="31"/>
    </row>
    <row r="10247" spans="1:8">
      <c r="A10247" s="18"/>
      <c r="B10247" s="19"/>
      <c r="H10247" s="31"/>
    </row>
    <row r="10248" spans="1:8">
      <c r="A10248" s="18"/>
      <c r="B10248" s="19"/>
      <c r="H10248" s="31"/>
    </row>
    <row r="10249" spans="1:8">
      <c r="A10249" s="18"/>
      <c r="B10249" s="19"/>
      <c r="H10249" s="31"/>
    </row>
    <row r="10250" spans="1:8">
      <c r="A10250" s="18"/>
      <c r="B10250" s="19"/>
      <c r="H10250" s="31"/>
    </row>
    <row r="10251" spans="1:8">
      <c r="A10251" s="18"/>
      <c r="B10251" s="19"/>
      <c r="H10251" s="31"/>
    </row>
    <row r="10252" spans="1:8">
      <c r="A10252" s="18"/>
      <c r="B10252" s="19"/>
      <c r="H10252" s="31"/>
    </row>
    <row r="10253" spans="1:8">
      <c r="A10253" s="18"/>
      <c r="B10253" s="19"/>
      <c r="H10253" s="31"/>
    </row>
    <row r="10254" spans="1:8">
      <c r="A10254" s="18"/>
      <c r="B10254" s="19"/>
      <c r="H10254" s="31"/>
    </row>
    <row r="10255" spans="1:8">
      <c r="A10255" s="18"/>
      <c r="B10255" s="19"/>
      <c r="H10255" s="31"/>
    </row>
    <row r="10256" spans="1:8">
      <c r="A10256" s="18"/>
      <c r="B10256" s="19"/>
      <c r="H10256" s="31"/>
    </row>
    <row r="10257" spans="1:8">
      <c r="A10257" s="18"/>
      <c r="B10257" s="19"/>
      <c r="H10257" s="31"/>
    </row>
    <row r="10258" spans="1:8">
      <c r="A10258" s="18"/>
      <c r="B10258" s="19"/>
      <c r="H10258" s="31"/>
    </row>
    <row r="10259" spans="1:8">
      <c r="A10259" s="18"/>
      <c r="B10259" s="19"/>
      <c r="H10259" s="31"/>
    </row>
    <row r="10260" spans="1:8">
      <c r="A10260" s="18"/>
      <c r="B10260" s="19"/>
      <c r="H10260" s="31"/>
    </row>
    <row r="10261" spans="1:8">
      <c r="A10261" s="18"/>
      <c r="B10261" s="19"/>
      <c r="H10261" s="31"/>
    </row>
    <row r="10262" spans="1:8">
      <c r="A10262" s="18"/>
      <c r="B10262" s="19"/>
      <c r="H10262" s="31"/>
    </row>
    <row r="10263" spans="1:8">
      <c r="A10263" s="18"/>
      <c r="B10263" s="19"/>
      <c r="H10263" s="31"/>
    </row>
    <row r="10264" spans="1:8">
      <c r="A10264" s="18"/>
      <c r="B10264" s="19"/>
      <c r="H10264" s="31"/>
    </row>
    <row r="10265" spans="1:8">
      <c r="A10265" s="18"/>
      <c r="B10265" s="19"/>
      <c r="H10265" s="31"/>
    </row>
    <row r="10266" spans="1:8">
      <c r="A10266" s="18"/>
      <c r="B10266" s="19"/>
      <c r="H10266" s="31"/>
    </row>
    <row r="10267" spans="1:8">
      <c r="A10267" s="18"/>
      <c r="B10267" s="19"/>
      <c r="H10267" s="31"/>
    </row>
    <row r="10268" spans="1:8">
      <c r="A10268" s="18"/>
      <c r="B10268" s="19"/>
      <c r="H10268" s="31"/>
    </row>
    <row r="10269" spans="1:8">
      <c r="A10269" s="18"/>
      <c r="B10269" s="19"/>
      <c r="H10269" s="31"/>
    </row>
    <row r="10270" spans="1:8">
      <c r="A10270" s="18"/>
      <c r="B10270" s="19"/>
      <c r="H10270" s="31"/>
    </row>
    <row r="10271" spans="1:8">
      <c r="A10271" s="18"/>
      <c r="B10271" s="19"/>
      <c r="H10271" s="31"/>
    </row>
    <row r="10272" spans="1:8">
      <c r="A10272" s="18"/>
      <c r="B10272" s="19"/>
      <c r="H10272" s="31"/>
    </row>
    <row r="10273" spans="1:8">
      <c r="A10273" s="18"/>
      <c r="B10273" s="19"/>
      <c r="H10273" s="31"/>
    </row>
    <row r="10274" spans="1:8">
      <c r="A10274" s="18"/>
      <c r="B10274" s="19"/>
      <c r="H10274" s="31"/>
    </row>
    <row r="10275" spans="1:8">
      <c r="A10275" s="18"/>
      <c r="B10275" s="19"/>
      <c r="H10275" s="31"/>
    </row>
    <row r="10276" spans="1:8">
      <c r="A10276" s="18"/>
      <c r="B10276" s="19"/>
      <c r="H10276" s="31"/>
    </row>
    <row r="10277" spans="1:8">
      <c r="A10277" s="18"/>
      <c r="B10277" s="19"/>
      <c r="H10277" s="31"/>
    </row>
    <row r="10278" spans="1:8">
      <c r="A10278" s="18"/>
      <c r="B10278" s="19"/>
      <c r="H10278" s="31"/>
    </row>
    <row r="10279" spans="1:8">
      <c r="A10279" s="18"/>
      <c r="B10279" s="19"/>
      <c r="H10279" s="31"/>
    </row>
    <row r="10280" spans="1:8">
      <c r="A10280" s="18"/>
      <c r="B10280" s="19"/>
      <c r="H10280" s="31"/>
    </row>
    <row r="10281" spans="1:8">
      <c r="A10281" s="18"/>
      <c r="B10281" s="19"/>
      <c r="H10281" s="31"/>
    </row>
    <row r="10282" spans="1:8">
      <c r="A10282" s="18"/>
      <c r="B10282" s="19"/>
      <c r="H10282" s="31"/>
    </row>
    <row r="10283" spans="1:8">
      <c r="A10283" s="18"/>
      <c r="B10283" s="19"/>
      <c r="H10283" s="31"/>
    </row>
    <row r="10284" spans="1:8">
      <c r="A10284" s="18"/>
      <c r="B10284" s="19"/>
      <c r="H10284" s="31"/>
    </row>
    <row r="10285" spans="1:8">
      <c r="A10285" s="18"/>
      <c r="B10285" s="19"/>
      <c r="H10285" s="31"/>
    </row>
    <row r="10286" spans="1:8">
      <c r="A10286" s="18"/>
      <c r="B10286" s="19"/>
      <c r="H10286" s="31"/>
    </row>
    <row r="10287" spans="1:8">
      <c r="A10287" s="18"/>
      <c r="B10287" s="19"/>
      <c r="H10287" s="31"/>
    </row>
    <row r="10288" spans="1:8">
      <c r="A10288" s="18"/>
      <c r="B10288" s="19"/>
      <c r="H10288" s="31"/>
    </row>
    <row r="10289" spans="1:8">
      <c r="A10289" s="18"/>
      <c r="B10289" s="19"/>
      <c r="H10289" s="31"/>
    </row>
    <row r="10290" spans="1:8">
      <c r="A10290" s="18"/>
      <c r="B10290" s="19"/>
      <c r="H10290" s="31"/>
    </row>
    <row r="10291" spans="1:8">
      <c r="A10291" s="18"/>
      <c r="B10291" s="19"/>
      <c r="H10291" s="31"/>
    </row>
    <row r="10292" spans="1:8">
      <c r="A10292" s="18"/>
      <c r="B10292" s="19"/>
      <c r="H10292" s="31"/>
    </row>
    <row r="10293" spans="1:8">
      <c r="A10293" s="18"/>
      <c r="B10293" s="19"/>
      <c r="H10293" s="31"/>
    </row>
    <row r="10294" spans="1:8">
      <c r="A10294" s="18"/>
      <c r="B10294" s="19"/>
      <c r="H10294" s="31"/>
    </row>
    <row r="10295" spans="1:8">
      <c r="A10295" s="18"/>
      <c r="B10295" s="19"/>
      <c r="H10295" s="31"/>
    </row>
    <row r="10296" spans="1:8">
      <c r="A10296" s="18"/>
      <c r="B10296" s="19"/>
      <c r="H10296" s="31"/>
    </row>
    <row r="10297" spans="1:8">
      <c r="A10297" s="18"/>
      <c r="B10297" s="19"/>
      <c r="H10297" s="31"/>
    </row>
    <row r="10298" spans="1:8">
      <c r="A10298" s="18"/>
      <c r="B10298" s="19"/>
      <c r="H10298" s="31"/>
    </row>
    <row r="10299" spans="1:8">
      <c r="A10299" s="18"/>
      <c r="B10299" s="19"/>
      <c r="H10299" s="31"/>
    </row>
    <row r="10300" spans="1:8">
      <c r="A10300" s="18"/>
      <c r="B10300" s="19"/>
      <c r="H10300" s="31"/>
    </row>
    <row r="10301" spans="1:8">
      <c r="A10301" s="18"/>
      <c r="B10301" s="19"/>
      <c r="H10301" s="31"/>
    </row>
    <row r="10302" spans="1:8">
      <c r="A10302" s="18"/>
      <c r="B10302" s="19"/>
      <c r="H10302" s="31"/>
    </row>
    <row r="10303" spans="1:8">
      <c r="A10303" s="18"/>
      <c r="B10303" s="19"/>
      <c r="H10303" s="31"/>
    </row>
    <row r="10304" spans="1:8">
      <c r="A10304" s="18"/>
      <c r="B10304" s="19"/>
      <c r="H10304" s="31"/>
    </row>
    <row r="10305" spans="1:8">
      <c r="A10305" s="18"/>
      <c r="B10305" s="19"/>
      <c r="H10305" s="31"/>
    </row>
    <row r="10306" spans="1:8">
      <c r="A10306" s="18"/>
      <c r="B10306" s="19"/>
      <c r="H10306" s="31"/>
    </row>
    <row r="10307" spans="1:8">
      <c r="A10307" s="18"/>
      <c r="B10307" s="19"/>
      <c r="H10307" s="31"/>
    </row>
    <row r="10308" spans="1:8">
      <c r="A10308" s="18"/>
      <c r="B10308" s="19"/>
      <c r="H10308" s="31"/>
    </row>
    <row r="10309" spans="1:8">
      <c r="A10309" s="18"/>
      <c r="B10309" s="19"/>
      <c r="H10309" s="31"/>
    </row>
    <row r="10310" spans="1:8">
      <c r="A10310" s="18"/>
      <c r="B10310" s="19"/>
      <c r="H10310" s="31"/>
    </row>
    <row r="10311" spans="1:8">
      <c r="A10311" s="18"/>
      <c r="B10311" s="19"/>
      <c r="H10311" s="31"/>
    </row>
    <row r="10312" spans="1:8">
      <c r="A10312" s="18"/>
      <c r="B10312" s="19"/>
      <c r="H10312" s="31"/>
    </row>
    <row r="10313" spans="1:8">
      <c r="A10313" s="18"/>
      <c r="B10313" s="19"/>
      <c r="H10313" s="31"/>
    </row>
    <row r="10314" spans="1:8">
      <c r="A10314" s="18"/>
      <c r="B10314" s="19"/>
      <c r="H10314" s="31"/>
    </row>
    <row r="10315" spans="1:8">
      <c r="A10315" s="18"/>
      <c r="B10315" s="19"/>
      <c r="H10315" s="31"/>
    </row>
    <row r="10316" spans="1:8">
      <c r="A10316" s="18"/>
      <c r="B10316" s="19"/>
      <c r="H10316" s="31"/>
    </row>
    <row r="10317" spans="1:8">
      <c r="A10317" s="18"/>
      <c r="B10317" s="19"/>
      <c r="H10317" s="31"/>
    </row>
    <row r="10318" spans="1:8">
      <c r="A10318" s="18"/>
      <c r="B10318" s="19"/>
      <c r="H10318" s="31"/>
    </row>
    <row r="10319" spans="1:8">
      <c r="A10319" s="18"/>
      <c r="B10319" s="19"/>
      <c r="H10319" s="31"/>
    </row>
    <row r="10320" spans="1:8">
      <c r="A10320" s="18"/>
      <c r="B10320" s="19"/>
      <c r="H10320" s="31"/>
    </row>
    <row r="10321" spans="1:8">
      <c r="A10321" s="18"/>
      <c r="B10321" s="19"/>
      <c r="H10321" s="31"/>
    </row>
    <row r="10322" spans="1:8">
      <c r="A10322" s="18"/>
      <c r="B10322" s="19"/>
      <c r="H10322" s="31"/>
    </row>
    <row r="10323" spans="1:8">
      <c r="A10323" s="18"/>
      <c r="B10323" s="19"/>
      <c r="H10323" s="31"/>
    </row>
    <row r="10324" spans="1:8">
      <c r="A10324" s="18"/>
      <c r="B10324" s="19"/>
      <c r="H10324" s="31"/>
    </row>
    <row r="10325" spans="1:8">
      <c r="A10325" s="18"/>
      <c r="B10325" s="19"/>
      <c r="H10325" s="31"/>
    </row>
    <row r="10326" spans="1:8">
      <c r="A10326" s="18"/>
      <c r="B10326" s="19"/>
      <c r="H10326" s="31"/>
    </row>
    <row r="10327" spans="1:8">
      <c r="A10327" s="18"/>
      <c r="B10327" s="19"/>
      <c r="H10327" s="31"/>
    </row>
    <row r="10328" spans="1:8">
      <c r="A10328" s="18"/>
      <c r="B10328" s="19"/>
      <c r="H10328" s="31"/>
    </row>
    <row r="10329" spans="1:8">
      <c r="A10329" s="18"/>
      <c r="B10329" s="19"/>
      <c r="H10329" s="31"/>
    </row>
    <row r="10330" spans="1:8">
      <c r="A10330" s="18"/>
      <c r="B10330" s="19"/>
      <c r="H10330" s="31"/>
    </row>
    <row r="10331" spans="1:8">
      <c r="A10331" s="18"/>
      <c r="B10331" s="19"/>
      <c r="H10331" s="31"/>
    </row>
    <row r="10332" spans="1:8">
      <c r="A10332" s="18"/>
      <c r="B10332" s="19"/>
      <c r="H10332" s="31"/>
    </row>
    <row r="10333" spans="1:8">
      <c r="A10333" s="18"/>
      <c r="B10333" s="19"/>
      <c r="H10333" s="31"/>
    </row>
    <row r="10334" spans="1:8">
      <c r="A10334" s="18"/>
      <c r="B10334" s="19"/>
      <c r="H10334" s="31"/>
    </row>
    <row r="10335" spans="1:8">
      <c r="A10335" s="18"/>
      <c r="B10335" s="19"/>
      <c r="H10335" s="31"/>
    </row>
    <row r="10336" spans="1:8">
      <c r="A10336" s="18"/>
      <c r="B10336" s="19"/>
      <c r="H10336" s="31"/>
    </row>
    <row r="10337" spans="1:8">
      <c r="A10337" s="18"/>
      <c r="B10337" s="19"/>
      <c r="H10337" s="31"/>
    </row>
    <row r="10338" spans="1:8">
      <c r="A10338" s="18"/>
      <c r="B10338" s="19"/>
      <c r="H10338" s="31"/>
    </row>
    <row r="10339" spans="1:8">
      <c r="A10339" s="18"/>
      <c r="B10339" s="19"/>
      <c r="H10339" s="31"/>
    </row>
    <row r="10340" spans="1:8">
      <c r="A10340" s="18"/>
      <c r="B10340" s="19"/>
      <c r="H10340" s="31"/>
    </row>
    <row r="10341" spans="1:8">
      <c r="A10341" s="18"/>
      <c r="B10341" s="19"/>
      <c r="H10341" s="31"/>
    </row>
    <row r="10342" spans="1:8">
      <c r="A10342" s="18"/>
      <c r="B10342" s="19"/>
      <c r="H10342" s="31"/>
    </row>
    <row r="10343" spans="1:8">
      <c r="A10343" s="18"/>
      <c r="B10343" s="19"/>
      <c r="H10343" s="31"/>
    </row>
    <row r="10344" spans="1:8">
      <c r="A10344" s="18"/>
      <c r="B10344" s="19"/>
      <c r="H10344" s="31"/>
    </row>
    <row r="10345" spans="1:8">
      <c r="A10345" s="18"/>
      <c r="B10345" s="19"/>
      <c r="H10345" s="31"/>
    </row>
    <row r="10346" spans="1:8">
      <c r="A10346" s="18"/>
      <c r="B10346" s="19"/>
      <c r="H10346" s="31"/>
    </row>
    <row r="10347" spans="1:8">
      <c r="A10347" s="18"/>
      <c r="B10347" s="19"/>
      <c r="H10347" s="31"/>
    </row>
    <row r="10348" spans="1:8">
      <c r="A10348" s="18"/>
      <c r="B10348" s="19"/>
      <c r="H10348" s="31"/>
    </row>
    <row r="10349" spans="1:8">
      <c r="A10349" s="18"/>
      <c r="B10349" s="19"/>
      <c r="H10349" s="31"/>
    </row>
    <row r="10350" spans="1:8">
      <c r="A10350" s="18"/>
      <c r="B10350" s="19"/>
      <c r="H10350" s="31"/>
    </row>
    <row r="10351" spans="1:8">
      <c r="A10351" s="18"/>
      <c r="B10351" s="19"/>
      <c r="H10351" s="31"/>
    </row>
    <row r="10352" spans="1:8">
      <c r="A10352" s="18"/>
      <c r="B10352" s="19"/>
      <c r="H10352" s="31"/>
    </row>
    <row r="10353" spans="1:8">
      <c r="A10353" s="18"/>
      <c r="B10353" s="19"/>
      <c r="H10353" s="31"/>
    </row>
    <row r="10354" spans="1:8">
      <c r="A10354" s="18"/>
      <c r="B10354" s="19"/>
      <c r="H10354" s="31"/>
    </row>
    <row r="10355" spans="1:8">
      <c r="A10355" s="18"/>
      <c r="B10355" s="19"/>
      <c r="H10355" s="31"/>
    </row>
    <row r="10356" spans="1:8">
      <c r="A10356" s="18"/>
      <c r="B10356" s="19"/>
      <c r="H10356" s="31"/>
    </row>
    <row r="10357" spans="1:8">
      <c r="A10357" s="18"/>
      <c r="B10357" s="19"/>
      <c r="H10357" s="31"/>
    </row>
    <row r="10358" spans="1:8">
      <c r="A10358" s="18"/>
      <c r="B10358" s="19"/>
      <c r="H10358" s="31"/>
    </row>
    <row r="10359" spans="1:8">
      <c r="A10359" s="18"/>
      <c r="B10359" s="19"/>
      <c r="H10359" s="31"/>
    </row>
    <row r="10360" spans="1:8">
      <c r="A10360" s="18"/>
      <c r="B10360" s="19"/>
      <c r="H10360" s="31"/>
    </row>
    <row r="10361" spans="1:8">
      <c r="A10361" s="18"/>
      <c r="B10361" s="19"/>
      <c r="H10361" s="31"/>
    </row>
    <row r="10362" spans="1:8">
      <c r="A10362" s="18"/>
      <c r="B10362" s="19"/>
      <c r="H10362" s="31"/>
    </row>
    <row r="10363" spans="1:8">
      <c r="A10363" s="18"/>
      <c r="B10363" s="19"/>
      <c r="H10363" s="31"/>
    </row>
    <row r="10364" spans="1:8">
      <c r="A10364" s="18"/>
      <c r="B10364" s="19"/>
      <c r="H10364" s="31"/>
    </row>
    <row r="10365" spans="1:8">
      <c r="A10365" s="18"/>
      <c r="B10365" s="19"/>
      <c r="H10365" s="31"/>
    </row>
    <row r="10366" spans="1:8">
      <c r="A10366" s="18"/>
      <c r="B10366" s="19"/>
      <c r="H10366" s="31"/>
    </row>
    <row r="10367" spans="1:8">
      <c r="A10367" s="18"/>
      <c r="B10367" s="19"/>
      <c r="H10367" s="31"/>
    </row>
    <row r="10368" spans="1:8">
      <c r="A10368" s="18"/>
      <c r="B10368" s="19"/>
      <c r="H10368" s="31"/>
    </row>
    <row r="10369" spans="1:8">
      <c r="A10369" s="18"/>
      <c r="B10369" s="19"/>
      <c r="H10369" s="31"/>
    </row>
    <row r="10370" spans="1:8">
      <c r="A10370" s="18"/>
      <c r="B10370" s="19"/>
      <c r="H10370" s="31"/>
    </row>
    <row r="10371" spans="1:8">
      <c r="A10371" s="18"/>
      <c r="B10371" s="19"/>
      <c r="H10371" s="31"/>
    </row>
    <row r="10372" spans="1:8">
      <c r="A10372" s="18"/>
      <c r="B10372" s="19"/>
      <c r="H10372" s="31"/>
    </row>
    <row r="10373" spans="1:8">
      <c r="A10373" s="18"/>
      <c r="B10373" s="19"/>
      <c r="H10373" s="31"/>
    </row>
    <row r="10374" spans="1:8">
      <c r="A10374" s="18"/>
      <c r="B10374" s="19"/>
      <c r="H10374" s="31"/>
    </row>
    <row r="10375" spans="1:8">
      <c r="A10375" s="18"/>
      <c r="B10375" s="19"/>
      <c r="H10375" s="31"/>
    </row>
    <row r="10376" spans="1:8">
      <c r="A10376" s="18"/>
      <c r="B10376" s="19"/>
      <c r="H10376" s="31"/>
    </row>
    <row r="10377" spans="1:8">
      <c r="A10377" s="18"/>
      <c r="B10377" s="19"/>
      <c r="H10377" s="31"/>
    </row>
    <row r="10378" spans="1:8">
      <c r="A10378" s="18"/>
      <c r="B10378" s="19"/>
      <c r="H10378" s="31"/>
    </row>
    <row r="10379" spans="1:8">
      <c r="A10379" s="18"/>
      <c r="B10379" s="19"/>
      <c r="H10379" s="31"/>
    </row>
    <row r="10380" spans="1:8">
      <c r="A10380" s="18"/>
      <c r="B10380" s="19"/>
      <c r="H10380" s="31"/>
    </row>
    <row r="10381" spans="1:8">
      <c r="A10381" s="18"/>
      <c r="B10381" s="19"/>
      <c r="H10381" s="31"/>
    </row>
    <row r="10382" spans="1:8">
      <c r="A10382" s="18"/>
      <c r="B10382" s="19"/>
      <c r="H10382" s="31"/>
    </row>
    <row r="10383" spans="1:8">
      <c r="A10383" s="18"/>
      <c r="B10383" s="19"/>
      <c r="H10383" s="31"/>
    </row>
    <row r="10384" spans="1:8">
      <c r="A10384" s="18"/>
      <c r="B10384" s="19"/>
      <c r="H10384" s="31"/>
    </row>
    <row r="10385" spans="1:8">
      <c r="A10385" s="18"/>
      <c r="B10385" s="19"/>
      <c r="H10385" s="31"/>
    </row>
    <row r="10386" spans="1:8">
      <c r="A10386" s="18"/>
      <c r="B10386" s="19"/>
      <c r="H10386" s="31"/>
    </row>
    <row r="10387" spans="1:8">
      <c r="A10387" s="18"/>
      <c r="B10387" s="19"/>
      <c r="H10387" s="31"/>
    </row>
    <row r="10388" spans="1:8">
      <c r="A10388" s="18"/>
      <c r="B10388" s="19"/>
      <c r="H10388" s="31"/>
    </row>
    <row r="10389" spans="1:8">
      <c r="A10389" s="18"/>
      <c r="B10389" s="19"/>
      <c r="H10389" s="31"/>
    </row>
    <row r="10390" spans="1:8">
      <c r="A10390" s="18"/>
      <c r="B10390" s="19"/>
      <c r="H10390" s="31"/>
    </row>
    <row r="10391" spans="1:8">
      <c r="A10391" s="18"/>
      <c r="B10391" s="19"/>
      <c r="H10391" s="31"/>
    </row>
    <row r="10392" spans="1:8">
      <c r="A10392" s="18"/>
      <c r="B10392" s="19"/>
      <c r="H10392" s="31"/>
    </row>
    <row r="10393" spans="1:8">
      <c r="A10393" s="18"/>
      <c r="B10393" s="19"/>
      <c r="H10393" s="31"/>
    </row>
    <row r="10394" spans="1:8">
      <c r="A10394" s="18"/>
      <c r="B10394" s="19"/>
      <c r="H10394" s="31"/>
    </row>
    <row r="10395" spans="1:8">
      <c r="A10395" s="18"/>
      <c r="B10395" s="19"/>
      <c r="H10395" s="31"/>
    </row>
    <row r="10396" spans="1:8">
      <c r="A10396" s="18"/>
      <c r="B10396" s="19"/>
      <c r="H10396" s="31"/>
    </row>
    <row r="10397" spans="1:8">
      <c r="A10397" s="18"/>
      <c r="B10397" s="19"/>
      <c r="H10397" s="31"/>
    </row>
    <row r="10398" spans="1:8">
      <c r="A10398" s="18"/>
      <c r="B10398" s="19"/>
      <c r="H10398" s="31"/>
    </row>
    <row r="10399" spans="1:8">
      <c r="A10399" s="18"/>
      <c r="B10399" s="19"/>
      <c r="H10399" s="31"/>
    </row>
    <row r="10400" spans="1:8">
      <c r="A10400" s="18"/>
      <c r="B10400" s="19"/>
      <c r="H10400" s="31"/>
    </row>
    <row r="10401" spans="1:8">
      <c r="A10401" s="18"/>
      <c r="B10401" s="19"/>
      <c r="H10401" s="31"/>
    </row>
    <row r="10402" spans="1:8">
      <c r="A10402" s="18"/>
      <c r="B10402" s="19"/>
      <c r="H10402" s="31"/>
    </row>
    <row r="10403" spans="1:8">
      <c r="A10403" s="18"/>
      <c r="B10403" s="19"/>
      <c r="H10403" s="31"/>
    </row>
    <row r="10404" spans="1:8">
      <c r="A10404" s="18"/>
      <c r="B10404" s="19"/>
      <c r="H10404" s="31"/>
    </row>
    <row r="10405" spans="1:8">
      <c r="A10405" s="18"/>
      <c r="B10405" s="19"/>
      <c r="H10405" s="31"/>
    </row>
    <row r="10406" spans="1:8">
      <c r="A10406" s="18"/>
      <c r="B10406" s="19"/>
      <c r="H10406" s="31"/>
    </row>
    <row r="10407" spans="1:8">
      <c r="A10407" s="18"/>
      <c r="B10407" s="19"/>
      <c r="H10407" s="31"/>
    </row>
    <row r="10408" spans="1:8">
      <c r="A10408" s="18"/>
      <c r="B10408" s="19"/>
      <c r="H10408" s="31"/>
    </row>
    <row r="10409" spans="1:8">
      <c r="A10409" s="18"/>
      <c r="B10409" s="19"/>
      <c r="H10409" s="31"/>
    </row>
    <row r="10410" spans="1:8">
      <c r="A10410" s="18"/>
      <c r="B10410" s="19"/>
      <c r="H10410" s="31"/>
    </row>
    <row r="10411" spans="1:8">
      <c r="A10411" s="18"/>
      <c r="B10411" s="19"/>
      <c r="H10411" s="31"/>
    </row>
    <row r="10412" spans="1:8">
      <c r="A10412" s="18"/>
      <c r="B10412" s="19"/>
      <c r="H10412" s="31"/>
    </row>
    <row r="10413" spans="1:8">
      <c r="A10413" s="18"/>
      <c r="B10413" s="19"/>
      <c r="H10413" s="31"/>
    </row>
    <row r="10414" spans="1:8">
      <c r="A10414" s="18"/>
      <c r="B10414" s="19"/>
      <c r="H10414" s="31"/>
    </row>
    <row r="10415" spans="1:8">
      <c r="A10415" s="18"/>
      <c r="B10415" s="19"/>
      <c r="H10415" s="31"/>
    </row>
    <row r="10416" spans="1:8">
      <c r="A10416" s="18"/>
      <c r="B10416" s="19"/>
      <c r="H10416" s="31"/>
    </row>
    <row r="10417" spans="1:8">
      <c r="A10417" s="18"/>
      <c r="B10417" s="19"/>
      <c r="H10417" s="31"/>
    </row>
    <row r="10418" spans="1:8">
      <c r="A10418" s="18"/>
      <c r="B10418" s="19"/>
      <c r="H10418" s="31"/>
    </row>
    <row r="10419" spans="1:8">
      <c r="A10419" s="18"/>
      <c r="B10419" s="19"/>
      <c r="H10419" s="31"/>
    </row>
    <row r="10420" spans="1:8">
      <c r="A10420" s="18"/>
      <c r="B10420" s="19"/>
      <c r="H10420" s="31"/>
    </row>
    <row r="10421" spans="1:8">
      <c r="A10421" s="18"/>
      <c r="B10421" s="19"/>
      <c r="H10421" s="31"/>
    </row>
    <row r="10422" spans="1:8">
      <c r="A10422" s="18"/>
      <c r="B10422" s="19"/>
      <c r="H10422" s="31"/>
    </row>
    <row r="10423" spans="1:8">
      <c r="A10423" s="18"/>
      <c r="B10423" s="19"/>
      <c r="H10423" s="31"/>
    </row>
    <row r="10424" spans="1:8">
      <c r="A10424" s="18"/>
      <c r="B10424" s="19"/>
      <c r="H10424" s="31"/>
    </row>
    <row r="10425" spans="1:8">
      <c r="A10425" s="18"/>
      <c r="B10425" s="19"/>
      <c r="H10425" s="31"/>
    </row>
    <row r="10426" spans="1:8">
      <c r="A10426" s="18"/>
      <c r="B10426" s="19"/>
      <c r="H10426" s="31"/>
    </row>
    <row r="10427" spans="1:8">
      <c r="A10427" s="18"/>
      <c r="B10427" s="19"/>
      <c r="H10427" s="31"/>
    </row>
    <row r="10428" spans="1:8">
      <c r="A10428" s="18"/>
      <c r="B10428" s="19"/>
      <c r="H10428" s="31"/>
    </row>
    <row r="10429" spans="1:8">
      <c r="A10429" s="18"/>
      <c r="B10429" s="19"/>
      <c r="H10429" s="31"/>
    </row>
    <row r="10430" spans="1:8">
      <c r="A10430" s="18"/>
      <c r="B10430" s="19"/>
      <c r="H10430" s="31"/>
    </row>
    <row r="10431" spans="1:8">
      <c r="A10431" s="18"/>
      <c r="B10431" s="19"/>
      <c r="H10431" s="31"/>
    </row>
    <row r="10432" spans="1:8">
      <c r="A10432" s="18"/>
      <c r="B10432" s="19"/>
      <c r="H10432" s="31"/>
    </row>
    <row r="10433" spans="1:8">
      <c r="A10433" s="18"/>
      <c r="B10433" s="19"/>
      <c r="H10433" s="31"/>
    </row>
    <row r="10434" spans="1:8">
      <c r="A10434" s="18"/>
      <c r="B10434" s="19"/>
      <c r="H10434" s="31"/>
    </row>
    <row r="10435" spans="1:8">
      <c r="A10435" s="18"/>
      <c r="B10435" s="19"/>
      <c r="H10435" s="31"/>
    </row>
    <row r="10436" spans="1:8">
      <c r="A10436" s="18"/>
      <c r="B10436" s="19"/>
      <c r="H10436" s="31"/>
    </row>
    <row r="10437" spans="1:8">
      <c r="A10437" s="18"/>
      <c r="B10437" s="19"/>
      <c r="H10437" s="31"/>
    </row>
    <row r="10438" spans="1:8">
      <c r="A10438" s="18"/>
      <c r="B10438" s="19"/>
      <c r="H10438" s="31"/>
    </row>
    <row r="10439" spans="1:8">
      <c r="A10439" s="18"/>
      <c r="B10439" s="19"/>
      <c r="H10439" s="31"/>
    </row>
    <row r="10440" spans="1:8">
      <c r="A10440" s="18"/>
      <c r="B10440" s="19"/>
      <c r="H10440" s="31"/>
    </row>
    <row r="10441" spans="1:8">
      <c r="A10441" s="18"/>
      <c r="B10441" s="19"/>
      <c r="H10441" s="31"/>
    </row>
    <row r="10442" spans="1:8">
      <c r="A10442" s="18"/>
      <c r="B10442" s="19"/>
      <c r="H10442" s="31"/>
    </row>
    <row r="10443" spans="1:8">
      <c r="A10443" s="18"/>
      <c r="B10443" s="19"/>
      <c r="H10443" s="31"/>
    </row>
    <row r="10444" spans="1:8">
      <c r="A10444" s="18"/>
      <c r="B10444" s="19"/>
      <c r="H10444" s="31"/>
    </row>
    <row r="10445" spans="1:8">
      <c r="A10445" s="18"/>
      <c r="B10445" s="19"/>
      <c r="H10445" s="31"/>
    </row>
    <row r="10446" spans="1:8">
      <c r="A10446" s="18"/>
      <c r="B10446" s="19"/>
      <c r="H10446" s="31"/>
    </row>
    <row r="10447" spans="1:8">
      <c r="A10447" s="18"/>
      <c r="B10447" s="19"/>
      <c r="H10447" s="31"/>
    </row>
    <row r="10448" spans="1:8">
      <c r="A10448" s="18"/>
      <c r="B10448" s="19"/>
      <c r="H10448" s="31"/>
    </row>
    <row r="10449" spans="1:8">
      <c r="A10449" s="18"/>
      <c r="B10449" s="19"/>
      <c r="H10449" s="31"/>
    </row>
    <row r="10450" spans="1:8">
      <c r="A10450" s="18"/>
      <c r="B10450" s="19"/>
      <c r="H10450" s="31"/>
    </row>
    <row r="10451" spans="1:8">
      <c r="A10451" s="18"/>
      <c r="B10451" s="19"/>
      <c r="H10451" s="31"/>
    </row>
    <row r="10452" spans="1:8">
      <c r="A10452" s="18"/>
      <c r="B10452" s="19"/>
      <c r="H10452" s="31"/>
    </row>
    <row r="10453" spans="1:8">
      <c r="A10453" s="18"/>
      <c r="B10453" s="19"/>
      <c r="H10453" s="31"/>
    </row>
    <row r="10454" spans="1:8">
      <c r="A10454" s="18"/>
      <c r="B10454" s="19"/>
      <c r="H10454" s="31"/>
    </row>
    <row r="10455" spans="1:8">
      <c r="A10455" s="18"/>
      <c r="B10455" s="19"/>
      <c r="H10455" s="31"/>
    </row>
    <row r="10456" spans="1:8">
      <c r="A10456" s="18"/>
      <c r="B10456" s="19"/>
      <c r="H10456" s="31"/>
    </row>
    <row r="10457" spans="1:8">
      <c r="A10457" s="18"/>
      <c r="B10457" s="19"/>
      <c r="H10457" s="31"/>
    </row>
    <row r="10458" spans="1:8">
      <c r="A10458" s="18"/>
      <c r="B10458" s="19"/>
      <c r="H10458" s="31"/>
    </row>
    <row r="10459" spans="1:8">
      <c r="A10459" s="18"/>
      <c r="B10459" s="19"/>
      <c r="H10459" s="31"/>
    </row>
    <row r="10460" spans="1:8">
      <c r="A10460" s="18"/>
      <c r="B10460" s="19"/>
      <c r="H10460" s="31"/>
    </row>
    <row r="10461" spans="1:8">
      <c r="A10461" s="18"/>
      <c r="B10461" s="19"/>
      <c r="H10461" s="31"/>
    </row>
    <row r="10462" spans="1:8">
      <c r="A10462" s="18"/>
      <c r="B10462" s="19"/>
      <c r="H10462" s="31"/>
    </row>
    <row r="10463" spans="1:8">
      <c r="A10463" s="18"/>
      <c r="B10463" s="19"/>
      <c r="H10463" s="31"/>
    </row>
    <row r="10464" spans="1:8">
      <c r="A10464" s="18"/>
      <c r="B10464" s="19"/>
      <c r="H10464" s="31"/>
    </row>
    <row r="10465" spans="1:8">
      <c r="A10465" s="18"/>
      <c r="B10465" s="19"/>
      <c r="H10465" s="31"/>
    </row>
    <row r="10466" spans="1:8">
      <c r="A10466" s="18"/>
      <c r="B10466" s="19"/>
      <c r="H10466" s="31"/>
    </row>
    <row r="10467" spans="1:8">
      <c r="A10467" s="18"/>
      <c r="B10467" s="19"/>
      <c r="H10467" s="31"/>
    </row>
    <row r="10468" spans="1:8">
      <c r="A10468" s="18"/>
      <c r="B10468" s="19"/>
      <c r="H10468" s="31"/>
    </row>
    <row r="10469" spans="1:8">
      <c r="A10469" s="18"/>
      <c r="B10469" s="19"/>
      <c r="H10469" s="31"/>
    </row>
    <row r="10470" spans="1:8">
      <c r="A10470" s="18"/>
      <c r="B10470" s="19"/>
      <c r="H10470" s="31"/>
    </row>
    <row r="10471" spans="1:8">
      <c r="A10471" s="18"/>
      <c r="B10471" s="19"/>
      <c r="H10471" s="31"/>
    </row>
    <row r="10472" spans="1:8">
      <c r="A10472" s="18"/>
      <c r="B10472" s="19"/>
      <c r="H10472" s="31"/>
    </row>
    <row r="10473" spans="1:8">
      <c r="A10473" s="18"/>
      <c r="B10473" s="19"/>
      <c r="H10473" s="31"/>
    </row>
    <row r="10474" spans="1:8">
      <c r="A10474" s="18"/>
      <c r="B10474" s="19"/>
      <c r="H10474" s="31"/>
    </row>
    <row r="10475" spans="1:8">
      <c r="A10475" s="18"/>
      <c r="B10475" s="19"/>
      <c r="H10475" s="31"/>
    </row>
    <row r="10476" spans="1:8">
      <c r="A10476" s="18"/>
      <c r="B10476" s="19"/>
      <c r="H10476" s="31"/>
    </row>
    <row r="10477" spans="1:8">
      <c r="A10477" s="18"/>
      <c r="B10477" s="19"/>
      <c r="H10477" s="31"/>
    </row>
    <row r="10478" spans="1:8">
      <c r="A10478" s="18"/>
      <c r="B10478" s="19"/>
      <c r="H10478" s="31"/>
    </row>
    <row r="10479" spans="1:8">
      <c r="A10479" s="18"/>
      <c r="B10479" s="19"/>
      <c r="H10479" s="31"/>
    </row>
    <row r="10480" spans="1:8">
      <c r="A10480" s="18"/>
      <c r="B10480" s="19"/>
      <c r="H10480" s="31"/>
    </row>
    <row r="10481" spans="1:8">
      <c r="A10481" s="18"/>
      <c r="B10481" s="19"/>
      <c r="H10481" s="31"/>
    </row>
    <row r="10482" spans="1:8">
      <c r="A10482" s="18"/>
      <c r="B10482" s="19"/>
      <c r="H10482" s="31"/>
    </row>
    <row r="10483" spans="1:8">
      <c r="A10483" s="18"/>
      <c r="B10483" s="19"/>
      <c r="H10483" s="31"/>
    </row>
    <row r="10484" spans="1:8">
      <c r="A10484" s="18"/>
      <c r="B10484" s="19"/>
      <c r="H10484" s="31"/>
    </row>
    <row r="10485" spans="1:8">
      <c r="A10485" s="18"/>
      <c r="B10485" s="19"/>
      <c r="H10485" s="31"/>
    </row>
    <row r="10486" spans="1:8">
      <c r="A10486" s="18"/>
      <c r="B10486" s="19"/>
      <c r="H10486" s="31"/>
    </row>
    <row r="10487" spans="1:8">
      <c r="A10487" s="18"/>
      <c r="B10487" s="19"/>
      <c r="H10487" s="31"/>
    </row>
    <row r="10488" spans="1:8">
      <c r="A10488" s="18"/>
      <c r="B10488" s="19"/>
      <c r="H10488" s="31"/>
    </row>
    <row r="10489" spans="1:8">
      <c r="A10489" s="18"/>
      <c r="B10489" s="19"/>
      <c r="H10489" s="31"/>
    </row>
    <row r="10490" spans="1:8">
      <c r="A10490" s="18"/>
      <c r="B10490" s="19"/>
      <c r="H10490" s="31"/>
    </row>
    <row r="10491" spans="1:8">
      <c r="A10491" s="18"/>
      <c r="B10491" s="19"/>
      <c r="H10491" s="31"/>
    </row>
    <row r="10492" spans="1:8">
      <c r="A10492" s="18"/>
      <c r="B10492" s="19"/>
      <c r="H10492" s="31"/>
    </row>
    <row r="10493" spans="1:8">
      <c r="A10493" s="18"/>
      <c r="B10493" s="19"/>
      <c r="H10493" s="31"/>
    </row>
    <row r="10494" spans="1:8">
      <c r="A10494" s="18"/>
      <c r="B10494" s="19"/>
      <c r="H10494" s="31"/>
    </row>
    <row r="10495" spans="1:8">
      <c r="A10495" s="18"/>
      <c r="B10495" s="19"/>
      <c r="H10495" s="31"/>
    </row>
    <row r="10496" spans="1:8">
      <c r="A10496" s="18"/>
      <c r="B10496" s="19"/>
      <c r="H10496" s="31"/>
    </row>
    <row r="10497" spans="1:8">
      <c r="A10497" s="18"/>
      <c r="B10497" s="19"/>
      <c r="H10497" s="31"/>
    </row>
    <row r="10498" spans="1:8">
      <c r="A10498" s="18"/>
      <c r="B10498" s="19"/>
      <c r="H10498" s="31"/>
    </row>
    <row r="10499" spans="1:8">
      <c r="A10499" s="18"/>
      <c r="B10499" s="19"/>
      <c r="H10499" s="31"/>
    </row>
    <row r="10500" spans="1:8">
      <c r="A10500" s="18"/>
      <c r="B10500" s="19"/>
      <c r="H10500" s="31"/>
    </row>
    <row r="10501" spans="1:8">
      <c r="A10501" s="18"/>
      <c r="B10501" s="19"/>
      <c r="H10501" s="31"/>
    </row>
    <row r="10502" spans="1:8">
      <c r="A10502" s="18"/>
      <c r="B10502" s="19"/>
      <c r="H10502" s="31"/>
    </row>
    <row r="10503" spans="1:8">
      <c r="A10503" s="18"/>
      <c r="B10503" s="19"/>
      <c r="H10503" s="31"/>
    </row>
    <row r="10504" spans="1:8">
      <c r="A10504" s="18"/>
      <c r="B10504" s="19"/>
      <c r="H10504" s="31"/>
    </row>
    <row r="10505" spans="1:8">
      <c r="A10505" s="18"/>
      <c r="B10505" s="19"/>
      <c r="H10505" s="31"/>
    </row>
    <row r="10506" spans="1:8">
      <c r="A10506" s="18"/>
      <c r="B10506" s="19"/>
      <c r="H10506" s="31"/>
    </row>
    <row r="10507" spans="1:8">
      <c r="A10507" s="18"/>
      <c r="B10507" s="19"/>
      <c r="H10507" s="31"/>
    </row>
    <row r="10508" spans="1:8">
      <c r="A10508" s="18"/>
      <c r="B10508" s="19"/>
      <c r="H10508" s="31"/>
    </row>
    <row r="10509" spans="1:8">
      <c r="A10509" s="18"/>
      <c r="B10509" s="19"/>
      <c r="H10509" s="31"/>
    </row>
    <row r="10510" spans="1:8">
      <c r="A10510" s="18"/>
      <c r="B10510" s="19"/>
      <c r="H10510" s="31"/>
    </row>
    <row r="10511" spans="1:8">
      <c r="A10511" s="18"/>
      <c r="B10511" s="19"/>
      <c r="H10511" s="31"/>
    </row>
    <row r="10512" spans="1:8">
      <c r="A10512" s="18"/>
      <c r="B10512" s="19"/>
      <c r="H10512" s="31"/>
    </row>
    <row r="10513" spans="1:8">
      <c r="A10513" s="18"/>
      <c r="B10513" s="19"/>
      <c r="H10513" s="31"/>
    </row>
    <row r="10514" spans="1:8">
      <c r="A10514" s="18"/>
      <c r="B10514" s="19"/>
      <c r="H10514" s="31"/>
    </row>
    <row r="10515" spans="1:8">
      <c r="A10515" s="18"/>
      <c r="B10515" s="19"/>
      <c r="H10515" s="31"/>
    </row>
    <row r="10516" spans="1:8">
      <c r="A10516" s="18"/>
      <c r="B10516" s="19"/>
      <c r="H10516" s="31"/>
    </row>
    <row r="10517" spans="1:8">
      <c r="A10517" s="18"/>
      <c r="B10517" s="19"/>
      <c r="H10517" s="31"/>
    </row>
    <row r="10518" spans="1:8">
      <c r="A10518" s="18"/>
      <c r="B10518" s="19"/>
      <c r="H10518" s="31"/>
    </row>
    <row r="10519" spans="1:8">
      <c r="A10519" s="18"/>
      <c r="B10519" s="19"/>
      <c r="H10519" s="31"/>
    </row>
    <row r="10520" spans="1:8">
      <c r="A10520" s="18"/>
      <c r="B10520" s="19"/>
      <c r="H10520" s="31"/>
    </row>
    <row r="10521" spans="1:8">
      <c r="A10521" s="18"/>
      <c r="B10521" s="19"/>
      <c r="H10521" s="31"/>
    </row>
    <row r="10522" spans="1:8">
      <c r="A10522" s="18"/>
      <c r="B10522" s="19"/>
      <c r="H10522" s="31"/>
    </row>
    <row r="10523" spans="1:8">
      <c r="A10523" s="18"/>
      <c r="B10523" s="19"/>
      <c r="H10523" s="31"/>
    </row>
    <row r="10524" spans="1:8">
      <c r="A10524" s="18"/>
      <c r="B10524" s="19"/>
      <c r="H10524" s="31"/>
    </row>
    <row r="10525" spans="1:8">
      <c r="A10525" s="18"/>
      <c r="B10525" s="19"/>
      <c r="H10525" s="31"/>
    </row>
    <row r="10526" spans="1:8">
      <c r="A10526" s="18"/>
      <c r="B10526" s="19"/>
      <c r="H10526" s="31"/>
    </row>
    <row r="10527" spans="1:8">
      <c r="A10527" s="18"/>
      <c r="B10527" s="19"/>
      <c r="H10527" s="31"/>
    </row>
    <row r="10528" spans="1:8">
      <c r="A10528" s="18"/>
      <c r="B10528" s="19"/>
      <c r="H10528" s="31"/>
    </row>
    <row r="10529" spans="1:8">
      <c r="A10529" s="18"/>
      <c r="B10529" s="19"/>
      <c r="H10529" s="31"/>
    </row>
    <row r="10530" spans="1:8">
      <c r="A10530" s="18"/>
      <c r="B10530" s="19"/>
      <c r="H10530" s="31"/>
    </row>
    <row r="10531" spans="1:8">
      <c r="A10531" s="18"/>
      <c r="B10531" s="19"/>
      <c r="H10531" s="31"/>
    </row>
    <row r="10532" spans="1:8">
      <c r="A10532" s="18"/>
      <c r="B10532" s="19"/>
      <c r="H10532" s="31"/>
    </row>
    <row r="10533" spans="1:8">
      <c r="A10533" s="18"/>
      <c r="B10533" s="19"/>
      <c r="H10533" s="31"/>
    </row>
    <row r="10534" spans="1:8">
      <c r="A10534" s="18"/>
      <c r="B10534" s="19"/>
      <c r="H10534" s="31"/>
    </row>
    <row r="10535" spans="1:8">
      <c r="A10535" s="18"/>
      <c r="B10535" s="19"/>
      <c r="H10535" s="31"/>
    </row>
    <row r="10536" spans="1:8">
      <c r="A10536" s="18"/>
      <c r="B10536" s="19"/>
      <c r="H10536" s="31"/>
    </row>
    <row r="10537" spans="1:8">
      <c r="A10537" s="18"/>
      <c r="B10537" s="19"/>
      <c r="H10537" s="31"/>
    </row>
    <row r="10538" spans="1:8">
      <c r="A10538" s="18"/>
      <c r="B10538" s="19"/>
      <c r="H10538" s="31"/>
    </row>
    <row r="10539" spans="1:8">
      <c r="A10539" s="18"/>
      <c r="B10539" s="19"/>
      <c r="H10539" s="31"/>
    </row>
    <row r="10540" spans="1:8">
      <c r="A10540" s="18"/>
      <c r="B10540" s="19"/>
      <c r="H10540" s="31"/>
    </row>
    <row r="10541" spans="1:8">
      <c r="A10541" s="18"/>
      <c r="B10541" s="19"/>
      <c r="H10541" s="31"/>
    </row>
    <row r="10542" spans="1:8">
      <c r="A10542" s="18"/>
      <c r="B10542" s="19"/>
      <c r="H10542" s="31"/>
    </row>
    <row r="10543" spans="1:8">
      <c r="A10543" s="18"/>
      <c r="B10543" s="19"/>
      <c r="H10543" s="31"/>
    </row>
    <row r="10544" spans="1:8">
      <c r="A10544" s="18"/>
      <c r="B10544" s="19"/>
      <c r="H10544" s="31"/>
    </row>
    <row r="10545" spans="1:8">
      <c r="A10545" s="18"/>
      <c r="B10545" s="19"/>
      <c r="H10545" s="31"/>
    </row>
    <row r="10546" spans="1:8">
      <c r="A10546" s="18"/>
      <c r="B10546" s="19"/>
      <c r="H10546" s="31"/>
    </row>
    <row r="10547" spans="1:8">
      <c r="A10547" s="18"/>
      <c r="B10547" s="19"/>
      <c r="H10547" s="31"/>
    </row>
    <row r="10548" spans="1:8">
      <c r="A10548" s="18"/>
      <c r="B10548" s="19"/>
      <c r="H10548" s="31"/>
    </row>
    <row r="10549" spans="1:8">
      <c r="A10549" s="18"/>
      <c r="B10549" s="19"/>
      <c r="H10549" s="31"/>
    </row>
    <row r="10550" spans="1:8">
      <c r="A10550" s="18"/>
      <c r="B10550" s="19"/>
      <c r="H10550" s="31"/>
    </row>
    <row r="10551" spans="1:8">
      <c r="A10551" s="18"/>
      <c r="B10551" s="19"/>
      <c r="H10551" s="31"/>
    </row>
    <row r="10552" spans="1:8">
      <c r="A10552" s="18"/>
      <c r="B10552" s="19"/>
      <c r="H10552" s="31"/>
    </row>
    <row r="10553" spans="1:8">
      <c r="A10553" s="18"/>
      <c r="B10553" s="19"/>
      <c r="H10553" s="31"/>
    </row>
    <row r="10554" spans="1:8">
      <c r="A10554" s="18"/>
      <c r="B10554" s="19"/>
      <c r="H10554" s="31"/>
    </row>
    <row r="10555" spans="1:8">
      <c r="A10555" s="18"/>
      <c r="B10555" s="19"/>
      <c r="H10555" s="31"/>
    </row>
    <row r="10556" spans="1:8">
      <c r="A10556" s="18"/>
      <c r="B10556" s="19"/>
      <c r="H10556" s="31"/>
    </row>
    <row r="10557" spans="1:8">
      <c r="A10557" s="18"/>
      <c r="B10557" s="19"/>
      <c r="H10557" s="31"/>
    </row>
    <row r="10558" spans="1:8">
      <c r="A10558" s="18"/>
      <c r="B10558" s="19"/>
      <c r="H10558" s="31"/>
    </row>
    <row r="10559" spans="1:8">
      <c r="A10559" s="18"/>
      <c r="B10559" s="19"/>
      <c r="H10559" s="31"/>
    </row>
    <row r="10560" spans="1:8">
      <c r="A10560" s="18"/>
      <c r="B10560" s="19"/>
      <c r="H10560" s="31"/>
    </row>
    <row r="10561" spans="1:8">
      <c r="A10561" s="18"/>
      <c r="B10561" s="19"/>
      <c r="H10561" s="31"/>
    </row>
    <row r="10562" spans="1:8">
      <c r="A10562" s="18"/>
      <c r="B10562" s="19"/>
      <c r="H10562" s="31"/>
    </row>
    <row r="10563" spans="1:8">
      <c r="A10563" s="18"/>
      <c r="B10563" s="19"/>
      <c r="H10563" s="31"/>
    </row>
    <row r="10564" spans="1:8">
      <c r="A10564" s="18"/>
      <c r="B10564" s="19"/>
      <c r="H10564" s="31"/>
    </row>
    <row r="10565" spans="1:8">
      <c r="A10565" s="18"/>
      <c r="B10565" s="19"/>
      <c r="H10565" s="31"/>
    </row>
    <row r="10566" spans="1:8">
      <c r="A10566" s="18"/>
      <c r="B10566" s="19"/>
      <c r="H10566" s="31"/>
    </row>
    <row r="10567" spans="1:8">
      <c r="A10567" s="18"/>
      <c r="B10567" s="19"/>
      <c r="H10567" s="31"/>
    </row>
    <row r="10568" spans="1:8">
      <c r="A10568" s="18"/>
      <c r="B10568" s="19"/>
      <c r="H10568" s="31"/>
    </row>
    <row r="10569" spans="1:8">
      <c r="A10569" s="18"/>
      <c r="B10569" s="19"/>
      <c r="H10569" s="31"/>
    </row>
    <row r="10570" spans="1:8">
      <c r="A10570" s="18"/>
      <c r="B10570" s="19"/>
      <c r="H10570" s="31"/>
    </row>
    <row r="10571" spans="1:8">
      <c r="A10571" s="18"/>
      <c r="B10571" s="19"/>
      <c r="H10571" s="31"/>
    </row>
    <row r="10572" spans="1:8">
      <c r="A10572" s="18"/>
      <c r="B10572" s="19"/>
      <c r="H10572" s="31"/>
    </row>
    <row r="10573" spans="1:8">
      <c r="A10573" s="18"/>
      <c r="B10573" s="19"/>
      <c r="H10573" s="31"/>
    </row>
    <row r="10574" spans="1:8">
      <c r="A10574" s="18"/>
      <c r="B10574" s="19"/>
      <c r="H10574" s="31"/>
    </row>
    <row r="10575" spans="1:8">
      <c r="A10575" s="18"/>
      <c r="B10575" s="19"/>
      <c r="H10575" s="31"/>
    </row>
    <row r="10576" spans="1:8">
      <c r="A10576" s="18"/>
      <c r="B10576" s="19"/>
      <c r="H10576" s="31"/>
    </row>
    <row r="10577" spans="1:8">
      <c r="A10577" s="18"/>
      <c r="B10577" s="19"/>
      <c r="H10577" s="31"/>
    </row>
    <row r="10578" spans="1:8">
      <c r="A10578" s="18"/>
      <c r="B10578" s="19"/>
      <c r="H10578" s="31"/>
    </row>
    <row r="10579" spans="1:8">
      <c r="A10579" s="18"/>
      <c r="B10579" s="19"/>
      <c r="H10579" s="31"/>
    </row>
    <row r="10580" spans="1:8">
      <c r="A10580" s="18"/>
      <c r="B10580" s="19"/>
      <c r="H10580" s="31"/>
    </row>
    <row r="10581" spans="1:8">
      <c r="A10581" s="18"/>
      <c r="B10581" s="19"/>
      <c r="H10581" s="31"/>
    </row>
    <row r="10582" spans="1:8">
      <c r="A10582" s="18"/>
      <c r="B10582" s="19"/>
      <c r="H10582" s="31"/>
    </row>
    <row r="10583" spans="1:8">
      <c r="A10583" s="18"/>
      <c r="B10583" s="19"/>
      <c r="H10583" s="31"/>
    </row>
    <row r="10584" spans="1:8">
      <c r="A10584" s="18"/>
      <c r="B10584" s="19"/>
      <c r="H10584" s="31"/>
    </row>
    <row r="10585" spans="1:8">
      <c r="A10585" s="18"/>
      <c r="B10585" s="19"/>
      <c r="H10585" s="31"/>
    </row>
    <row r="10586" spans="1:8">
      <c r="A10586" s="18"/>
      <c r="B10586" s="19"/>
      <c r="H10586" s="31"/>
    </row>
    <row r="10587" spans="1:8">
      <c r="A10587" s="18"/>
      <c r="B10587" s="19"/>
      <c r="H10587" s="31"/>
    </row>
    <row r="10588" spans="1:8">
      <c r="A10588" s="18"/>
      <c r="B10588" s="19"/>
      <c r="H10588" s="31"/>
    </row>
    <row r="10589" spans="1:8">
      <c r="A10589" s="18"/>
      <c r="B10589" s="19"/>
      <c r="H10589" s="31"/>
    </row>
    <row r="10590" spans="1:8">
      <c r="A10590" s="18"/>
      <c r="B10590" s="19"/>
      <c r="H10590" s="31"/>
    </row>
    <row r="10591" spans="1:8">
      <c r="A10591" s="18"/>
      <c r="B10591" s="19"/>
      <c r="H10591" s="31"/>
    </row>
    <row r="10592" spans="1:8">
      <c r="A10592" s="18"/>
      <c r="B10592" s="19"/>
      <c r="H10592" s="31"/>
    </row>
    <row r="10593" spans="1:8">
      <c r="A10593" s="18"/>
      <c r="B10593" s="19"/>
      <c r="H10593" s="31"/>
    </row>
    <row r="10594" spans="1:8">
      <c r="A10594" s="18"/>
      <c r="B10594" s="19"/>
      <c r="H10594" s="31"/>
    </row>
    <row r="10595" spans="1:8">
      <c r="A10595" s="18"/>
      <c r="B10595" s="19"/>
      <c r="H10595" s="31"/>
    </row>
    <row r="10596" spans="1:8">
      <c r="A10596" s="18"/>
      <c r="B10596" s="19"/>
      <c r="H10596" s="31"/>
    </row>
    <row r="10597" spans="1:8">
      <c r="A10597" s="18"/>
      <c r="B10597" s="19"/>
      <c r="H10597" s="31"/>
    </row>
    <row r="10598" spans="1:8">
      <c r="A10598" s="18"/>
      <c r="B10598" s="19"/>
      <c r="H10598" s="31"/>
    </row>
    <row r="10599" spans="1:8">
      <c r="A10599" s="18"/>
      <c r="B10599" s="19"/>
      <c r="H10599" s="31"/>
    </row>
    <row r="10600" spans="1:8">
      <c r="A10600" s="18"/>
      <c r="B10600" s="19"/>
      <c r="H10600" s="31"/>
    </row>
    <row r="10601" spans="1:8">
      <c r="A10601" s="18"/>
      <c r="B10601" s="19"/>
      <c r="H10601" s="31"/>
    </row>
    <row r="10602" spans="1:8">
      <c r="A10602" s="18"/>
      <c r="B10602" s="19"/>
      <c r="H10602" s="31"/>
    </row>
    <row r="10603" spans="1:8">
      <c r="A10603" s="18"/>
      <c r="B10603" s="19"/>
      <c r="H10603" s="31"/>
    </row>
    <row r="10604" spans="1:8">
      <c r="A10604" s="18"/>
      <c r="B10604" s="19"/>
      <c r="H10604" s="31"/>
    </row>
    <row r="10605" spans="1:8">
      <c r="A10605" s="18"/>
      <c r="B10605" s="19"/>
      <c r="H10605" s="31"/>
    </row>
    <row r="10606" spans="1:8">
      <c r="A10606" s="18"/>
      <c r="B10606" s="19"/>
      <c r="H10606" s="31"/>
    </row>
    <row r="10607" spans="1:8">
      <c r="A10607" s="18"/>
      <c r="B10607" s="19"/>
      <c r="H10607" s="31"/>
    </row>
    <row r="10608" spans="1:8">
      <c r="A10608" s="18"/>
      <c r="B10608" s="19"/>
      <c r="H10608" s="31"/>
    </row>
    <row r="10609" spans="1:8">
      <c r="A10609" s="18"/>
      <c r="B10609" s="19"/>
      <c r="H10609" s="31"/>
    </row>
    <row r="10610" spans="1:8">
      <c r="A10610" s="18"/>
      <c r="B10610" s="19"/>
      <c r="H10610" s="31"/>
    </row>
    <row r="10611" spans="1:8">
      <c r="A10611" s="18"/>
      <c r="B10611" s="19"/>
      <c r="H10611" s="31"/>
    </row>
    <row r="10612" spans="1:8">
      <c r="A10612" s="18"/>
      <c r="B10612" s="19"/>
      <c r="H10612" s="31"/>
    </row>
    <row r="10613" spans="1:8">
      <c r="A10613" s="18"/>
      <c r="B10613" s="19"/>
      <c r="H10613" s="31"/>
    </row>
    <row r="10614" spans="1:8">
      <c r="A10614" s="18"/>
      <c r="B10614" s="19"/>
      <c r="H10614" s="31"/>
    </row>
    <row r="10615" spans="1:8">
      <c r="A10615" s="18"/>
      <c r="B10615" s="19"/>
      <c r="H10615" s="31"/>
    </row>
    <row r="10616" spans="1:8">
      <c r="A10616" s="18"/>
      <c r="B10616" s="19"/>
      <c r="H10616" s="31"/>
    </row>
    <row r="10617" spans="1:8">
      <c r="A10617" s="18"/>
      <c r="B10617" s="19"/>
      <c r="H10617" s="31"/>
    </row>
    <row r="10618" spans="1:8">
      <c r="A10618" s="18"/>
      <c r="B10618" s="19"/>
      <c r="H10618" s="31"/>
    </row>
    <row r="10619" spans="1:8">
      <c r="A10619" s="18"/>
      <c r="B10619" s="19"/>
      <c r="H10619" s="31"/>
    </row>
    <row r="10620" spans="1:8">
      <c r="A10620" s="18"/>
      <c r="B10620" s="19"/>
      <c r="H10620" s="31"/>
    </row>
    <row r="10621" spans="1:8">
      <c r="A10621" s="18"/>
      <c r="B10621" s="19"/>
      <c r="H10621" s="31"/>
    </row>
    <row r="10622" spans="1:8">
      <c r="A10622" s="18"/>
      <c r="B10622" s="19"/>
      <c r="H10622" s="31"/>
    </row>
    <row r="10623" spans="1:8">
      <c r="A10623" s="18"/>
      <c r="B10623" s="19"/>
      <c r="H10623" s="31"/>
    </row>
    <row r="10624" spans="1:8">
      <c r="A10624" s="18"/>
      <c r="B10624" s="19"/>
      <c r="H10624" s="31"/>
    </row>
    <row r="10625" spans="1:8">
      <c r="A10625" s="18"/>
      <c r="B10625" s="19"/>
      <c r="H10625" s="31"/>
    </row>
    <row r="10626" spans="1:8">
      <c r="A10626" s="18"/>
      <c r="B10626" s="19"/>
      <c r="H10626" s="31"/>
    </row>
    <row r="10627" spans="1:8">
      <c r="A10627" s="18"/>
      <c r="B10627" s="19"/>
      <c r="H10627" s="31"/>
    </row>
    <row r="10628" spans="1:8">
      <c r="A10628" s="18"/>
      <c r="B10628" s="19"/>
      <c r="H10628" s="31"/>
    </row>
    <row r="10629" spans="1:8">
      <c r="A10629" s="18"/>
      <c r="B10629" s="19"/>
      <c r="H10629" s="31"/>
    </row>
    <row r="10630" spans="1:8">
      <c r="A10630" s="18"/>
      <c r="B10630" s="19"/>
      <c r="H10630" s="31"/>
    </row>
    <row r="10631" spans="1:8">
      <c r="A10631" s="18"/>
      <c r="B10631" s="19"/>
      <c r="H10631" s="31"/>
    </row>
    <row r="10632" spans="1:8">
      <c r="A10632" s="18"/>
      <c r="B10632" s="19"/>
      <c r="H10632" s="31"/>
    </row>
    <row r="10633" spans="1:8">
      <c r="A10633" s="18"/>
      <c r="B10633" s="19"/>
      <c r="H10633" s="31"/>
    </row>
    <row r="10634" spans="1:8">
      <c r="A10634" s="18"/>
      <c r="B10634" s="19"/>
      <c r="H10634" s="31"/>
    </row>
    <row r="10635" spans="1:8">
      <c r="A10635" s="18"/>
      <c r="B10635" s="19"/>
      <c r="H10635" s="31"/>
    </row>
    <row r="10636" spans="1:8">
      <c r="A10636" s="18"/>
      <c r="B10636" s="19"/>
      <c r="H10636" s="31"/>
    </row>
    <row r="10637" spans="1:8">
      <c r="A10637" s="18"/>
      <c r="B10637" s="19"/>
      <c r="H10637" s="31"/>
    </row>
    <row r="10638" spans="1:8">
      <c r="A10638" s="18"/>
      <c r="B10638" s="19"/>
      <c r="H10638" s="31"/>
    </row>
    <row r="10639" spans="1:8">
      <c r="A10639" s="18"/>
      <c r="B10639" s="19"/>
      <c r="H10639" s="31"/>
    </row>
    <row r="10640" spans="1:8">
      <c r="A10640" s="18"/>
      <c r="B10640" s="19"/>
      <c r="H10640" s="31"/>
    </row>
    <row r="10641" spans="1:8">
      <c r="A10641" s="18"/>
      <c r="B10641" s="19"/>
      <c r="H10641" s="31"/>
    </row>
    <row r="10642" spans="1:8">
      <c r="A10642" s="18"/>
      <c r="B10642" s="19"/>
      <c r="H10642" s="31"/>
    </row>
    <row r="10643" spans="1:8">
      <c r="A10643" s="18"/>
      <c r="B10643" s="19"/>
      <c r="H10643" s="31"/>
    </row>
    <row r="10644" spans="1:8">
      <c r="A10644" s="18"/>
      <c r="B10644" s="19"/>
      <c r="H10644" s="31"/>
    </row>
    <row r="10645" spans="1:8">
      <c r="A10645" s="18"/>
      <c r="B10645" s="19"/>
      <c r="H10645" s="31"/>
    </row>
    <row r="10646" spans="1:8">
      <c r="A10646" s="18"/>
      <c r="B10646" s="19"/>
      <c r="H10646" s="31"/>
    </row>
    <row r="10647" spans="1:8">
      <c r="A10647" s="18"/>
      <c r="B10647" s="19"/>
      <c r="H10647" s="31"/>
    </row>
    <row r="10648" spans="1:8">
      <c r="A10648" s="18"/>
      <c r="B10648" s="19"/>
      <c r="H10648" s="31"/>
    </row>
    <row r="10649" spans="1:8">
      <c r="A10649" s="18"/>
      <c r="B10649" s="19"/>
      <c r="H10649" s="31"/>
    </row>
    <row r="10650" spans="1:8">
      <c r="A10650" s="18"/>
      <c r="B10650" s="19"/>
      <c r="H10650" s="31"/>
    </row>
    <row r="10651" spans="1:8">
      <c r="A10651" s="18"/>
      <c r="B10651" s="19"/>
      <c r="H10651" s="31"/>
    </row>
    <row r="10652" spans="1:8">
      <c r="A10652" s="18"/>
      <c r="B10652" s="19"/>
      <c r="H10652" s="31"/>
    </row>
    <row r="10653" spans="1:8">
      <c r="A10653" s="18"/>
      <c r="B10653" s="19"/>
      <c r="H10653" s="31"/>
    </row>
    <row r="10654" spans="1:8">
      <c r="A10654" s="18"/>
      <c r="B10654" s="19"/>
      <c r="H10654" s="31"/>
    </row>
    <row r="10655" spans="1:8">
      <c r="A10655" s="18"/>
      <c r="B10655" s="19"/>
      <c r="H10655" s="31"/>
    </row>
    <row r="10656" spans="1:8">
      <c r="A10656" s="18"/>
      <c r="B10656" s="19"/>
      <c r="H10656" s="31"/>
    </row>
    <row r="10657" spans="1:8">
      <c r="A10657" s="18"/>
      <c r="B10657" s="19"/>
      <c r="H10657" s="31"/>
    </row>
    <row r="10658" spans="1:8">
      <c r="A10658" s="18"/>
      <c r="B10658" s="19"/>
      <c r="H10658" s="31"/>
    </row>
    <row r="10659" spans="1:8">
      <c r="A10659" s="18"/>
      <c r="B10659" s="19"/>
      <c r="H10659" s="31"/>
    </row>
    <row r="10660" spans="1:8">
      <c r="A10660" s="18"/>
      <c r="B10660" s="19"/>
      <c r="H10660" s="31"/>
    </row>
    <row r="10661" spans="1:8">
      <c r="A10661" s="18"/>
      <c r="B10661" s="19"/>
      <c r="H10661" s="31"/>
    </row>
    <row r="10662" spans="1:8">
      <c r="A10662" s="18"/>
      <c r="B10662" s="19"/>
      <c r="H10662" s="31"/>
    </row>
    <row r="10663" spans="1:8">
      <c r="A10663" s="18"/>
      <c r="B10663" s="19"/>
      <c r="H10663" s="31"/>
    </row>
    <row r="10664" spans="1:8">
      <c r="A10664" s="18"/>
      <c r="B10664" s="19"/>
      <c r="H10664" s="31"/>
    </row>
    <row r="10665" spans="1:8">
      <c r="A10665" s="18"/>
      <c r="B10665" s="19"/>
      <c r="H10665" s="31"/>
    </row>
    <row r="10666" spans="1:8">
      <c r="A10666" s="18"/>
      <c r="B10666" s="19"/>
      <c r="H10666" s="31"/>
    </row>
    <row r="10667" spans="1:8">
      <c r="A10667" s="18"/>
      <c r="B10667" s="19"/>
      <c r="H10667" s="31"/>
    </row>
    <row r="10668" spans="1:8">
      <c r="A10668" s="18"/>
      <c r="B10668" s="19"/>
      <c r="H10668" s="31"/>
    </row>
    <row r="10669" spans="1:8">
      <c r="A10669" s="18"/>
      <c r="B10669" s="19"/>
      <c r="H10669" s="31"/>
    </row>
    <row r="10670" spans="1:8">
      <c r="A10670" s="18"/>
      <c r="B10670" s="19"/>
      <c r="H10670" s="31"/>
    </row>
    <row r="10671" spans="1:8">
      <c r="A10671" s="18"/>
      <c r="B10671" s="19"/>
      <c r="H10671" s="31"/>
    </row>
    <row r="10672" spans="1:8">
      <c r="A10672" s="18"/>
      <c r="B10672" s="19"/>
      <c r="H10672" s="31"/>
    </row>
    <row r="10673" spans="1:8">
      <c r="A10673" s="18"/>
      <c r="B10673" s="19"/>
      <c r="H10673" s="31"/>
    </row>
    <row r="10674" spans="1:8">
      <c r="A10674" s="18"/>
      <c r="B10674" s="19"/>
      <c r="H10674" s="31"/>
    </row>
    <row r="10675" spans="1:8">
      <c r="A10675" s="18"/>
      <c r="B10675" s="19"/>
      <c r="H10675" s="31"/>
    </row>
    <row r="10676" spans="1:8">
      <c r="A10676" s="18"/>
      <c r="B10676" s="19"/>
      <c r="H10676" s="31"/>
    </row>
    <row r="10677" spans="1:8">
      <c r="A10677" s="18"/>
      <c r="B10677" s="19"/>
      <c r="H10677" s="31"/>
    </row>
    <row r="10678" spans="1:8">
      <c r="A10678" s="18"/>
      <c r="B10678" s="19"/>
      <c r="H10678" s="31"/>
    </row>
    <row r="10679" spans="1:8">
      <c r="A10679" s="18"/>
      <c r="B10679" s="19"/>
      <c r="H10679" s="31"/>
    </row>
    <row r="10680" spans="1:8">
      <c r="A10680" s="18"/>
      <c r="B10680" s="19"/>
      <c r="H10680" s="31"/>
    </row>
    <row r="10681" spans="1:8">
      <c r="A10681" s="18"/>
      <c r="B10681" s="19"/>
      <c r="H10681" s="31"/>
    </row>
    <row r="10682" spans="1:8">
      <c r="A10682" s="18"/>
      <c r="B10682" s="19"/>
      <c r="H10682" s="31"/>
    </row>
    <row r="10683" spans="1:8">
      <c r="A10683" s="18"/>
      <c r="B10683" s="19"/>
      <c r="H10683" s="31"/>
    </row>
    <row r="10684" spans="1:8">
      <c r="A10684" s="18"/>
      <c r="B10684" s="19"/>
      <c r="H10684" s="31"/>
    </row>
    <row r="10685" spans="1:8">
      <c r="A10685" s="18"/>
      <c r="B10685" s="19"/>
      <c r="H10685" s="31"/>
    </row>
    <row r="10686" spans="1:8">
      <c r="A10686" s="18"/>
      <c r="B10686" s="19"/>
      <c r="H10686" s="31"/>
    </row>
    <row r="10687" spans="1:8">
      <c r="A10687" s="18"/>
      <c r="B10687" s="19"/>
      <c r="H10687" s="31"/>
    </row>
    <row r="10688" spans="1:8">
      <c r="A10688" s="18"/>
      <c r="B10688" s="19"/>
      <c r="H10688" s="31"/>
    </row>
    <row r="10689" spans="1:8">
      <c r="A10689" s="18"/>
      <c r="B10689" s="19"/>
      <c r="H10689" s="31"/>
    </row>
    <row r="10690" spans="1:8">
      <c r="A10690" s="18"/>
      <c r="B10690" s="19"/>
      <c r="H10690" s="31"/>
    </row>
    <row r="10691" spans="1:8">
      <c r="A10691" s="18"/>
      <c r="B10691" s="19"/>
      <c r="H10691" s="31"/>
    </row>
    <row r="10692" spans="1:8">
      <c r="A10692" s="18"/>
      <c r="B10692" s="19"/>
      <c r="H10692" s="31"/>
    </row>
    <row r="10693" spans="1:8">
      <c r="A10693" s="18"/>
      <c r="B10693" s="19"/>
      <c r="H10693" s="31"/>
    </row>
    <row r="10694" spans="1:8">
      <c r="A10694" s="18"/>
      <c r="B10694" s="19"/>
      <c r="H10694" s="31"/>
    </row>
    <row r="10695" spans="1:8">
      <c r="A10695" s="18"/>
      <c r="B10695" s="19"/>
      <c r="H10695" s="31"/>
    </row>
    <row r="10696" spans="1:8">
      <c r="A10696" s="18"/>
      <c r="B10696" s="19"/>
      <c r="H10696" s="31"/>
    </row>
    <row r="10697" spans="1:8">
      <c r="A10697" s="18"/>
      <c r="B10697" s="19"/>
      <c r="H10697" s="31"/>
    </row>
    <row r="10698" spans="1:8">
      <c r="A10698" s="18"/>
      <c r="B10698" s="19"/>
      <c r="H10698" s="31"/>
    </row>
    <row r="10699" spans="1:8">
      <c r="A10699" s="18"/>
      <c r="B10699" s="19"/>
      <c r="H10699" s="31"/>
    </row>
    <row r="10700" spans="1:8">
      <c r="A10700" s="18"/>
      <c r="B10700" s="19"/>
      <c r="H10700" s="31"/>
    </row>
    <row r="10701" spans="1:8">
      <c r="A10701" s="18"/>
      <c r="B10701" s="19"/>
      <c r="H10701" s="31"/>
    </row>
    <row r="10702" spans="1:8">
      <c r="A10702" s="18"/>
      <c r="B10702" s="19"/>
      <c r="H10702" s="31"/>
    </row>
    <row r="10703" spans="1:8">
      <c r="A10703" s="18"/>
      <c r="B10703" s="19"/>
      <c r="H10703" s="31"/>
    </row>
    <row r="10704" spans="1:8">
      <c r="A10704" s="18"/>
      <c r="B10704" s="19"/>
      <c r="H10704" s="31"/>
    </row>
    <row r="10705" spans="1:8">
      <c r="A10705" s="18"/>
      <c r="B10705" s="19"/>
      <c r="H10705" s="31"/>
    </row>
    <row r="10706" spans="1:8">
      <c r="A10706" s="18"/>
      <c r="B10706" s="19"/>
      <c r="H10706" s="31"/>
    </row>
    <row r="10707" spans="1:8">
      <c r="A10707" s="18"/>
      <c r="B10707" s="19"/>
      <c r="H10707" s="31"/>
    </row>
    <row r="10708" spans="1:8">
      <c r="A10708" s="18"/>
      <c r="B10708" s="19"/>
      <c r="H10708" s="31"/>
    </row>
    <row r="10709" spans="1:8">
      <c r="A10709" s="18"/>
      <c r="B10709" s="19"/>
      <c r="H10709" s="31"/>
    </row>
    <row r="10710" spans="1:8">
      <c r="A10710" s="18"/>
      <c r="B10710" s="19"/>
      <c r="H10710" s="31"/>
    </row>
    <row r="10711" spans="1:8">
      <c r="A10711" s="18"/>
      <c r="B10711" s="19"/>
      <c r="H10711" s="31"/>
    </row>
    <row r="10712" spans="1:8">
      <c r="A10712" s="18"/>
      <c r="B10712" s="19"/>
      <c r="H10712" s="31"/>
    </row>
    <row r="10713" spans="1:8">
      <c r="A10713" s="18"/>
      <c r="B10713" s="19"/>
      <c r="H10713" s="31"/>
    </row>
    <row r="10714" spans="1:8">
      <c r="A10714" s="18"/>
      <c r="B10714" s="19"/>
      <c r="H10714" s="31"/>
    </row>
    <row r="10715" spans="1:8">
      <c r="A10715" s="18"/>
      <c r="B10715" s="19"/>
      <c r="H10715" s="31"/>
    </row>
    <row r="10716" spans="1:8">
      <c r="A10716" s="18"/>
      <c r="B10716" s="19"/>
      <c r="H10716" s="31"/>
    </row>
    <row r="10717" spans="1:8">
      <c r="A10717" s="18"/>
      <c r="B10717" s="19"/>
      <c r="H10717" s="31"/>
    </row>
    <row r="10718" spans="1:8">
      <c r="A10718" s="18"/>
      <c r="B10718" s="19"/>
      <c r="H10718" s="31"/>
    </row>
    <row r="10719" spans="1:8">
      <c r="A10719" s="18"/>
      <c r="B10719" s="19"/>
      <c r="H10719" s="31"/>
    </row>
    <row r="10720" spans="1:8">
      <c r="A10720" s="18"/>
      <c r="B10720" s="19"/>
      <c r="H10720" s="31"/>
    </row>
    <row r="10721" spans="1:8">
      <c r="A10721" s="18"/>
      <c r="B10721" s="19"/>
      <c r="H10721" s="31"/>
    </row>
    <row r="10722" spans="1:8">
      <c r="A10722" s="18"/>
      <c r="B10722" s="19"/>
      <c r="H10722" s="31"/>
    </row>
    <row r="10723" spans="1:8">
      <c r="A10723" s="18"/>
      <c r="B10723" s="19"/>
      <c r="H10723" s="31"/>
    </row>
    <row r="10724" spans="1:8">
      <c r="A10724" s="18"/>
      <c r="B10724" s="19"/>
      <c r="H10724" s="31"/>
    </row>
    <row r="10725" spans="1:8">
      <c r="A10725" s="18"/>
      <c r="B10725" s="19"/>
      <c r="H10725" s="31"/>
    </row>
    <row r="10726" spans="1:8">
      <c r="A10726" s="18"/>
      <c r="B10726" s="19"/>
      <c r="H10726" s="31"/>
    </row>
    <row r="10727" spans="1:8">
      <c r="A10727" s="18"/>
      <c r="B10727" s="19"/>
      <c r="H10727" s="31"/>
    </row>
    <row r="10728" spans="1:8">
      <c r="A10728" s="18"/>
      <c r="B10728" s="19"/>
      <c r="H10728" s="31"/>
    </row>
    <row r="10729" spans="1:8">
      <c r="A10729" s="18"/>
      <c r="B10729" s="19"/>
      <c r="H10729" s="31"/>
    </row>
    <row r="10730" spans="1:8">
      <c r="A10730" s="18"/>
      <c r="B10730" s="19"/>
      <c r="H10730" s="31"/>
    </row>
    <row r="10731" spans="1:8">
      <c r="A10731" s="18"/>
      <c r="B10731" s="19"/>
      <c r="H10731" s="31"/>
    </row>
    <row r="10732" spans="1:8">
      <c r="A10732" s="18"/>
      <c r="B10732" s="19"/>
      <c r="H10732" s="31"/>
    </row>
    <row r="10733" spans="1:8">
      <c r="A10733" s="18"/>
      <c r="B10733" s="19"/>
      <c r="H10733" s="31"/>
    </row>
    <row r="10734" spans="1:8">
      <c r="A10734" s="18"/>
      <c r="B10734" s="19"/>
      <c r="H10734" s="31"/>
    </row>
    <row r="10735" spans="1:8">
      <c r="A10735" s="18"/>
      <c r="B10735" s="19"/>
      <c r="H10735" s="31"/>
    </row>
    <row r="10736" spans="1:8">
      <c r="A10736" s="18"/>
      <c r="B10736" s="19"/>
      <c r="H10736" s="31"/>
    </row>
    <row r="10737" spans="1:8">
      <c r="A10737" s="18"/>
      <c r="B10737" s="19"/>
      <c r="H10737" s="31"/>
    </row>
    <row r="10738" spans="1:8">
      <c r="A10738" s="18"/>
      <c r="B10738" s="19"/>
      <c r="H10738" s="31"/>
    </row>
    <row r="10739" spans="1:8">
      <c r="A10739" s="18"/>
      <c r="B10739" s="19"/>
      <c r="H10739" s="31"/>
    </row>
    <row r="10740" spans="1:8">
      <c r="A10740" s="18"/>
      <c r="B10740" s="19"/>
      <c r="H10740" s="31"/>
    </row>
    <row r="10741" spans="1:8">
      <c r="A10741" s="18"/>
      <c r="B10741" s="19"/>
      <c r="H10741" s="31"/>
    </row>
    <row r="10742" spans="1:8">
      <c r="A10742" s="18"/>
      <c r="B10742" s="19"/>
      <c r="H10742" s="31"/>
    </row>
    <row r="10743" spans="1:8">
      <c r="A10743" s="18"/>
      <c r="B10743" s="19"/>
      <c r="H10743" s="31"/>
    </row>
    <row r="10744" spans="1:8">
      <c r="A10744" s="18"/>
      <c r="B10744" s="19"/>
      <c r="H10744" s="31"/>
    </row>
    <row r="10745" spans="1:8">
      <c r="A10745" s="18"/>
      <c r="B10745" s="19"/>
      <c r="H10745" s="31"/>
    </row>
    <row r="10746" spans="1:8">
      <c r="A10746" s="18"/>
      <c r="B10746" s="19"/>
      <c r="H10746" s="31"/>
    </row>
    <row r="10747" spans="1:8">
      <c r="A10747" s="18"/>
      <c r="B10747" s="19"/>
      <c r="H10747" s="31"/>
    </row>
    <row r="10748" spans="1:8">
      <c r="A10748" s="18"/>
      <c r="B10748" s="19"/>
      <c r="H10748" s="31"/>
    </row>
    <row r="10749" spans="1:8">
      <c r="A10749" s="18"/>
      <c r="B10749" s="19"/>
      <c r="H10749" s="31"/>
    </row>
    <row r="10750" spans="1:8">
      <c r="A10750" s="18"/>
      <c r="B10750" s="19"/>
      <c r="H10750" s="31"/>
    </row>
    <row r="10751" spans="1:8">
      <c r="A10751" s="18"/>
      <c r="B10751" s="19"/>
      <c r="H10751" s="31"/>
    </row>
    <row r="10752" spans="1:8">
      <c r="A10752" s="18"/>
      <c r="B10752" s="19"/>
      <c r="H10752" s="31"/>
    </row>
    <row r="10753" spans="1:8">
      <c r="A10753" s="18"/>
      <c r="B10753" s="19"/>
      <c r="H10753" s="31"/>
    </row>
    <row r="10754" spans="1:8">
      <c r="A10754" s="18"/>
      <c r="B10754" s="19"/>
      <c r="H10754" s="31"/>
    </row>
    <row r="10755" spans="1:8">
      <c r="A10755" s="18"/>
      <c r="B10755" s="19"/>
      <c r="H10755" s="31"/>
    </row>
    <row r="10756" spans="1:8">
      <c r="A10756" s="18"/>
      <c r="B10756" s="19"/>
      <c r="H10756" s="31"/>
    </row>
    <row r="10757" spans="1:8">
      <c r="A10757" s="18"/>
      <c r="B10757" s="19"/>
      <c r="H10757" s="31"/>
    </row>
    <row r="10758" spans="1:8">
      <c r="A10758" s="18"/>
      <c r="B10758" s="19"/>
      <c r="H10758" s="31"/>
    </row>
    <row r="10759" spans="1:8">
      <c r="A10759" s="18"/>
      <c r="B10759" s="19"/>
      <c r="H10759" s="31"/>
    </row>
    <row r="10760" spans="1:8">
      <c r="A10760" s="18"/>
      <c r="B10760" s="19"/>
      <c r="H10760" s="31"/>
    </row>
    <row r="10761" spans="1:8">
      <c r="A10761" s="18"/>
      <c r="B10761" s="19"/>
      <c r="H10761" s="31"/>
    </row>
    <row r="10762" spans="1:8">
      <c r="A10762" s="18"/>
      <c r="B10762" s="19"/>
      <c r="H10762" s="31"/>
    </row>
    <row r="10763" spans="1:8">
      <c r="A10763" s="18"/>
      <c r="B10763" s="19"/>
      <c r="H10763" s="31"/>
    </row>
    <row r="10764" spans="1:8">
      <c r="A10764" s="18"/>
      <c r="B10764" s="19"/>
      <c r="H10764" s="31"/>
    </row>
    <row r="10765" spans="1:8">
      <c r="A10765" s="18"/>
      <c r="B10765" s="19"/>
      <c r="H10765" s="31"/>
    </row>
    <row r="10766" spans="1:8">
      <c r="A10766" s="18"/>
      <c r="B10766" s="19"/>
      <c r="H10766" s="31"/>
    </row>
    <row r="10767" spans="1:8">
      <c r="A10767" s="18"/>
      <c r="B10767" s="19"/>
      <c r="H10767" s="31"/>
    </row>
    <row r="10768" spans="1:8">
      <c r="A10768" s="18"/>
      <c r="B10768" s="19"/>
      <c r="H10768" s="31"/>
    </row>
    <row r="10769" spans="1:8">
      <c r="A10769" s="18"/>
      <c r="B10769" s="19"/>
      <c r="H10769" s="31"/>
    </row>
    <row r="10770" spans="1:8">
      <c r="A10770" s="18"/>
      <c r="B10770" s="19"/>
      <c r="H10770" s="31"/>
    </row>
    <row r="10771" spans="1:8">
      <c r="A10771" s="18"/>
      <c r="B10771" s="19"/>
      <c r="H10771" s="31"/>
    </row>
    <row r="10772" spans="1:8">
      <c r="A10772" s="18"/>
      <c r="B10772" s="19"/>
      <c r="H10772" s="31"/>
    </row>
    <row r="10773" spans="1:8">
      <c r="A10773" s="18"/>
      <c r="B10773" s="19"/>
      <c r="H10773" s="31"/>
    </row>
    <row r="10774" spans="1:8">
      <c r="A10774" s="18"/>
      <c r="B10774" s="19"/>
      <c r="H10774" s="31"/>
    </row>
    <row r="10775" spans="1:8">
      <c r="A10775" s="18"/>
      <c r="B10775" s="19"/>
      <c r="H10775" s="31"/>
    </row>
    <row r="10776" spans="1:8">
      <c r="A10776" s="18"/>
      <c r="B10776" s="19"/>
      <c r="H10776" s="31"/>
    </row>
    <row r="10777" spans="1:8">
      <c r="A10777" s="18"/>
      <c r="B10777" s="19"/>
      <c r="H10777" s="31"/>
    </row>
    <row r="10778" spans="1:8">
      <c r="A10778" s="18"/>
      <c r="B10778" s="19"/>
      <c r="H10778" s="31"/>
    </row>
    <row r="10779" spans="1:8">
      <c r="A10779" s="18"/>
      <c r="B10779" s="19"/>
      <c r="H10779" s="31"/>
    </row>
    <row r="10780" spans="1:8">
      <c r="A10780" s="18"/>
      <c r="B10780" s="19"/>
      <c r="H10780" s="31"/>
    </row>
    <row r="10781" spans="1:8">
      <c r="A10781" s="18"/>
      <c r="B10781" s="19"/>
      <c r="H10781" s="31"/>
    </row>
    <row r="10782" spans="1:8">
      <c r="A10782" s="18"/>
      <c r="B10782" s="19"/>
      <c r="H10782" s="31"/>
    </row>
    <row r="10783" spans="1:8">
      <c r="A10783" s="18"/>
      <c r="B10783" s="19"/>
      <c r="H10783" s="31"/>
    </row>
    <row r="10784" spans="1:8">
      <c r="A10784" s="18"/>
      <c r="B10784" s="19"/>
      <c r="H10784" s="31"/>
    </row>
    <row r="10785" spans="1:8">
      <c r="A10785" s="18"/>
      <c r="B10785" s="19"/>
      <c r="H10785" s="31"/>
    </row>
    <row r="10786" spans="1:8">
      <c r="A10786" s="18"/>
      <c r="B10786" s="19"/>
      <c r="H10786" s="31"/>
    </row>
    <row r="10787" spans="1:8">
      <c r="A10787" s="18"/>
      <c r="B10787" s="19"/>
      <c r="H10787" s="31"/>
    </row>
    <row r="10788" spans="1:8">
      <c r="A10788" s="18"/>
      <c r="B10788" s="19"/>
      <c r="H10788" s="31"/>
    </row>
    <row r="10789" spans="1:8">
      <c r="A10789" s="18"/>
      <c r="B10789" s="19"/>
      <c r="H10789" s="31"/>
    </row>
    <row r="10790" spans="1:8">
      <c r="A10790" s="18"/>
      <c r="B10790" s="19"/>
      <c r="H10790" s="31"/>
    </row>
    <row r="10791" spans="1:8">
      <c r="A10791" s="18"/>
      <c r="B10791" s="19"/>
      <c r="H10791" s="31"/>
    </row>
    <row r="10792" spans="1:8">
      <c r="A10792" s="18"/>
      <c r="B10792" s="19"/>
      <c r="H10792" s="31"/>
    </row>
    <row r="10793" spans="1:8">
      <c r="A10793" s="18"/>
      <c r="B10793" s="19"/>
      <c r="H10793" s="31"/>
    </row>
    <row r="10794" spans="1:8">
      <c r="A10794" s="18"/>
      <c r="B10794" s="19"/>
      <c r="H10794" s="31"/>
    </row>
    <row r="10795" spans="1:8">
      <c r="A10795" s="18"/>
      <c r="B10795" s="19"/>
      <c r="H10795" s="31"/>
    </row>
    <row r="10796" spans="1:8">
      <c r="A10796" s="18"/>
      <c r="B10796" s="19"/>
      <c r="H10796" s="31"/>
    </row>
    <row r="10797" spans="1:8">
      <c r="A10797" s="18"/>
      <c r="B10797" s="19"/>
      <c r="H10797" s="31"/>
    </row>
    <row r="10798" spans="1:8">
      <c r="A10798" s="18"/>
      <c r="B10798" s="19"/>
      <c r="H10798" s="31"/>
    </row>
    <row r="10799" spans="1:8">
      <c r="A10799" s="18"/>
      <c r="B10799" s="19"/>
      <c r="H10799" s="31"/>
    </row>
    <row r="10800" spans="1:8">
      <c r="A10800" s="18"/>
      <c r="B10800" s="19"/>
      <c r="H10800" s="31"/>
    </row>
    <row r="10801" spans="1:8">
      <c r="A10801" s="18"/>
      <c r="B10801" s="19"/>
      <c r="H10801" s="31"/>
    </row>
    <row r="10802" spans="1:8">
      <c r="A10802" s="18"/>
      <c r="B10802" s="19"/>
      <c r="H10802" s="31"/>
    </row>
    <row r="10803" spans="1:8">
      <c r="A10803" s="18"/>
      <c r="B10803" s="19"/>
      <c r="H10803" s="31"/>
    </row>
    <row r="10804" spans="1:8">
      <c r="A10804" s="18"/>
      <c r="B10804" s="19"/>
      <c r="H10804" s="31"/>
    </row>
    <row r="10805" spans="1:8">
      <c r="A10805" s="18"/>
      <c r="B10805" s="19"/>
      <c r="H10805" s="31"/>
    </row>
    <row r="10806" spans="1:8">
      <c r="A10806" s="18"/>
      <c r="B10806" s="19"/>
      <c r="H10806" s="31"/>
    </row>
    <row r="10807" spans="1:8">
      <c r="A10807" s="18"/>
      <c r="B10807" s="19"/>
      <c r="H10807" s="31"/>
    </row>
    <row r="10808" spans="1:8">
      <c r="A10808" s="18"/>
      <c r="B10808" s="19"/>
      <c r="H10808" s="31"/>
    </row>
    <row r="10809" spans="1:8">
      <c r="A10809" s="18"/>
      <c r="B10809" s="19"/>
      <c r="H10809" s="31"/>
    </row>
    <row r="10810" spans="1:8">
      <c r="A10810" s="18"/>
      <c r="B10810" s="19"/>
      <c r="H10810" s="31"/>
    </row>
    <row r="10811" spans="1:8">
      <c r="A10811" s="18"/>
      <c r="B10811" s="19"/>
      <c r="H10811" s="31"/>
    </row>
    <row r="10812" spans="1:8">
      <c r="A10812" s="18"/>
      <c r="B10812" s="19"/>
      <c r="H10812" s="31"/>
    </row>
    <row r="10813" spans="1:8">
      <c r="A10813" s="18"/>
      <c r="B10813" s="19"/>
      <c r="H10813" s="31"/>
    </row>
    <row r="10814" spans="1:8">
      <c r="A10814" s="18"/>
      <c r="B10814" s="19"/>
      <c r="H10814" s="31"/>
    </row>
    <row r="10815" spans="1:8">
      <c r="A10815" s="18"/>
      <c r="B10815" s="19"/>
      <c r="H10815" s="31"/>
    </row>
    <row r="10816" spans="1:8">
      <c r="A10816" s="18"/>
      <c r="B10816" s="19"/>
      <c r="H10816" s="31"/>
    </row>
    <row r="10817" spans="1:8">
      <c r="A10817" s="18"/>
      <c r="B10817" s="19"/>
      <c r="H10817" s="31"/>
    </row>
    <row r="10818" spans="1:8">
      <c r="A10818" s="18"/>
      <c r="B10818" s="19"/>
      <c r="H10818" s="31"/>
    </row>
    <row r="10819" spans="1:8">
      <c r="A10819" s="18"/>
      <c r="B10819" s="19"/>
      <c r="H10819" s="31"/>
    </row>
    <row r="10820" spans="1:8">
      <c r="A10820" s="18"/>
      <c r="B10820" s="19"/>
      <c r="H10820" s="31"/>
    </row>
    <row r="10821" spans="1:8">
      <c r="A10821" s="18"/>
      <c r="B10821" s="19"/>
      <c r="H10821" s="31"/>
    </row>
    <row r="10822" spans="1:8">
      <c r="A10822" s="18"/>
      <c r="B10822" s="19"/>
      <c r="H10822" s="31"/>
    </row>
    <row r="10823" spans="1:8">
      <c r="A10823" s="18"/>
      <c r="B10823" s="19"/>
      <c r="H10823" s="31"/>
    </row>
    <row r="10824" spans="1:8">
      <c r="A10824" s="18"/>
      <c r="B10824" s="19"/>
      <c r="H10824" s="31"/>
    </row>
    <row r="10825" spans="1:8">
      <c r="A10825" s="18"/>
      <c r="B10825" s="19"/>
      <c r="H10825" s="31"/>
    </row>
    <row r="10826" spans="1:8">
      <c r="A10826" s="18"/>
      <c r="B10826" s="19"/>
      <c r="H10826" s="31"/>
    </row>
    <row r="10827" spans="1:8">
      <c r="A10827" s="18"/>
      <c r="B10827" s="19"/>
      <c r="H10827" s="31"/>
    </row>
    <row r="10828" spans="1:8">
      <c r="A10828" s="18"/>
      <c r="B10828" s="19"/>
      <c r="H10828" s="31"/>
    </row>
    <row r="10829" spans="1:8">
      <c r="A10829" s="18"/>
      <c r="B10829" s="19"/>
      <c r="H10829" s="31"/>
    </row>
    <row r="10830" spans="1:8">
      <c r="A10830" s="18"/>
      <c r="B10830" s="19"/>
      <c r="H10830" s="31"/>
    </row>
    <row r="10831" spans="1:8">
      <c r="A10831" s="18"/>
      <c r="B10831" s="19"/>
      <c r="H10831" s="31"/>
    </row>
    <row r="10832" spans="1:8">
      <c r="A10832" s="18"/>
      <c r="B10832" s="19"/>
      <c r="H10832" s="31"/>
    </row>
    <row r="10833" spans="1:8">
      <c r="A10833" s="18"/>
      <c r="B10833" s="19"/>
      <c r="H10833" s="31"/>
    </row>
    <row r="10834" spans="1:8">
      <c r="A10834" s="18"/>
      <c r="B10834" s="19"/>
      <c r="H10834" s="31"/>
    </row>
    <row r="10835" spans="1:8">
      <c r="A10835" s="18"/>
      <c r="B10835" s="19"/>
      <c r="H10835" s="31"/>
    </row>
    <row r="10836" spans="1:8">
      <c r="A10836" s="18"/>
      <c r="B10836" s="19"/>
      <c r="H10836" s="31"/>
    </row>
    <row r="10837" spans="1:8">
      <c r="A10837" s="18"/>
      <c r="B10837" s="19"/>
      <c r="H10837" s="31"/>
    </row>
    <row r="10838" spans="1:8">
      <c r="A10838" s="18"/>
      <c r="B10838" s="19"/>
      <c r="H10838" s="31"/>
    </row>
    <row r="10839" spans="1:8">
      <c r="A10839" s="18"/>
      <c r="B10839" s="19"/>
      <c r="H10839" s="31"/>
    </row>
    <row r="10840" spans="1:8">
      <c r="A10840" s="18"/>
      <c r="B10840" s="19"/>
      <c r="H10840" s="31"/>
    </row>
    <row r="10841" spans="1:8">
      <c r="A10841" s="18"/>
      <c r="B10841" s="19"/>
      <c r="H10841" s="31"/>
    </row>
    <row r="10842" spans="1:8">
      <c r="A10842" s="18"/>
      <c r="B10842" s="19"/>
      <c r="H10842" s="31"/>
    </row>
    <row r="10843" spans="1:8">
      <c r="A10843" s="18"/>
      <c r="B10843" s="19"/>
      <c r="H10843" s="31"/>
    </row>
    <row r="10844" spans="1:8">
      <c r="A10844" s="18"/>
      <c r="B10844" s="19"/>
      <c r="H10844" s="31"/>
    </row>
    <row r="10845" spans="1:8">
      <c r="A10845" s="18"/>
      <c r="B10845" s="19"/>
      <c r="H10845" s="31"/>
    </row>
    <row r="10846" spans="1:8">
      <c r="A10846" s="18"/>
      <c r="B10846" s="19"/>
      <c r="H10846" s="31"/>
    </row>
    <row r="10847" spans="1:8">
      <c r="A10847" s="18"/>
      <c r="B10847" s="19"/>
      <c r="H10847" s="31"/>
    </row>
    <row r="10848" spans="1:8">
      <c r="A10848" s="18"/>
      <c r="B10848" s="19"/>
      <c r="H10848" s="31"/>
    </row>
    <row r="10849" spans="1:8">
      <c r="A10849" s="18"/>
      <c r="B10849" s="19"/>
      <c r="H10849" s="31"/>
    </row>
    <row r="10850" spans="1:8">
      <c r="A10850" s="18"/>
      <c r="B10850" s="19"/>
      <c r="H10850" s="31"/>
    </row>
    <row r="10851" spans="1:8">
      <c r="A10851" s="18"/>
      <c r="B10851" s="19"/>
      <c r="H10851" s="31"/>
    </row>
    <row r="10852" spans="1:8">
      <c r="A10852" s="18"/>
      <c r="B10852" s="19"/>
      <c r="H10852" s="31"/>
    </row>
    <row r="10853" spans="1:8">
      <c r="A10853" s="18"/>
      <c r="B10853" s="19"/>
      <c r="H10853" s="31"/>
    </row>
    <row r="10854" spans="1:8">
      <c r="A10854" s="18"/>
      <c r="B10854" s="19"/>
      <c r="H10854" s="31"/>
    </row>
    <row r="10855" spans="1:8">
      <c r="A10855" s="18"/>
      <c r="B10855" s="19"/>
      <c r="H10855" s="31"/>
    </row>
    <row r="10856" spans="1:8">
      <c r="A10856" s="18"/>
      <c r="B10856" s="19"/>
      <c r="H10856" s="31"/>
    </row>
    <row r="10857" spans="1:8">
      <c r="A10857" s="18"/>
      <c r="B10857" s="19"/>
      <c r="H10857" s="31"/>
    </row>
    <row r="10858" spans="1:8">
      <c r="A10858" s="18"/>
      <c r="B10858" s="19"/>
      <c r="H10858" s="31"/>
    </row>
    <row r="10859" spans="1:8">
      <c r="A10859" s="18"/>
      <c r="B10859" s="19"/>
      <c r="H10859" s="31"/>
    </row>
    <row r="10860" spans="1:8">
      <c r="A10860" s="18"/>
      <c r="B10860" s="19"/>
      <c r="H10860" s="31"/>
    </row>
    <row r="10861" spans="1:8">
      <c r="A10861" s="18"/>
      <c r="B10861" s="19"/>
      <c r="H10861" s="31"/>
    </row>
    <row r="10862" spans="1:8">
      <c r="A10862" s="18"/>
      <c r="B10862" s="19"/>
      <c r="H10862" s="31"/>
    </row>
    <row r="10863" spans="1:8">
      <c r="A10863" s="18"/>
      <c r="B10863" s="19"/>
      <c r="H10863" s="31"/>
    </row>
    <row r="10864" spans="1:8">
      <c r="A10864" s="18"/>
      <c r="B10864" s="19"/>
      <c r="H10864" s="31"/>
    </row>
    <row r="10865" spans="1:8">
      <c r="A10865" s="18"/>
      <c r="B10865" s="19"/>
      <c r="H10865" s="31"/>
    </row>
    <row r="10866" spans="1:8">
      <c r="A10866" s="18"/>
      <c r="B10866" s="19"/>
      <c r="H10866" s="31"/>
    </row>
    <row r="10867" spans="1:8">
      <c r="A10867" s="18"/>
      <c r="B10867" s="19"/>
      <c r="H10867" s="31"/>
    </row>
    <row r="10868" spans="1:8">
      <c r="A10868" s="18"/>
      <c r="B10868" s="19"/>
      <c r="H10868" s="31"/>
    </row>
    <row r="10869" spans="1:8">
      <c r="A10869" s="18"/>
      <c r="B10869" s="19"/>
      <c r="H10869" s="31"/>
    </row>
    <row r="10870" spans="1:8">
      <c r="A10870" s="18"/>
      <c r="B10870" s="19"/>
      <c r="H10870" s="31"/>
    </row>
    <row r="10871" spans="1:8">
      <c r="A10871" s="18"/>
      <c r="B10871" s="19"/>
      <c r="H10871" s="31"/>
    </row>
    <row r="10872" spans="1:8">
      <c r="A10872" s="18"/>
      <c r="B10872" s="19"/>
      <c r="H10872" s="31"/>
    </row>
    <row r="10873" spans="1:8">
      <c r="A10873" s="18"/>
      <c r="B10873" s="19"/>
      <c r="H10873" s="31"/>
    </row>
    <row r="10874" spans="1:8">
      <c r="A10874" s="18"/>
      <c r="B10874" s="19"/>
      <c r="H10874" s="31"/>
    </row>
    <row r="10875" spans="1:8">
      <c r="A10875" s="18"/>
      <c r="B10875" s="19"/>
      <c r="H10875" s="31"/>
    </row>
    <row r="10876" spans="1:8">
      <c r="A10876" s="18"/>
      <c r="B10876" s="19"/>
      <c r="H10876" s="31"/>
    </row>
    <row r="10877" spans="1:8">
      <c r="A10877" s="18"/>
      <c r="B10877" s="19"/>
      <c r="H10877" s="31"/>
    </row>
    <row r="10878" spans="1:8">
      <c r="A10878" s="18"/>
      <c r="B10878" s="19"/>
      <c r="H10878" s="31"/>
    </row>
    <row r="10879" spans="1:8">
      <c r="A10879" s="18"/>
      <c r="B10879" s="19"/>
      <c r="H10879" s="31"/>
    </row>
    <row r="10880" spans="1:8">
      <c r="A10880" s="18"/>
      <c r="B10880" s="19"/>
      <c r="H10880" s="31"/>
    </row>
    <row r="10881" spans="1:8">
      <c r="A10881" s="18"/>
      <c r="B10881" s="19"/>
      <c r="H10881" s="31"/>
    </row>
    <row r="10882" spans="1:8">
      <c r="A10882" s="18"/>
      <c r="B10882" s="19"/>
      <c r="H10882" s="31"/>
    </row>
    <row r="10883" spans="1:8">
      <c r="A10883" s="18"/>
      <c r="B10883" s="19"/>
      <c r="H10883" s="31"/>
    </row>
    <row r="10884" spans="1:8">
      <c r="A10884" s="18"/>
      <c r="B10884" s="19"/>
      <c r="H10884" s="31"/>
    </row>
    <row r="10885" spans="1:8">
      <c r="A10885" s="18"/>
      <c r="B10885" s="19"/>
      <c r="H10885" s="31"/>
    </row>
    <row r="10886" spans="1:8">
      <c r="A10886" s="18"/>
      <c r="B10886" s="19"/>
      <c r="H10886" s="31"/>
    </row>
    <row r="10887" spans="1:8">
      <c r="A10887" s="18"/>
      <c r="B10887" s="19"/>
      <c r="H10887" s="31"/>
    </row>
    <row r="10888" spans="1:8">
      <c r="A10888" s="18"/>
      <c r="B10888" s="19"/>
      <c r="H10888" s="31"/>
    </row>
    <row r="10889" spans="1:8">
      <c r="A10889" s="18"/>
      <c r="B10889" s="19"/>
      <c r="H10889" s="31"/>
    </row>
    <row r="10890" spans="1:8">
      <c r="A10890" s="18"/>
      <c r="B10890" s="19"/>
      <c r="H10890" s="31"/>
    </row>
    <row r="10891" spans="1:8">
      <c r="A10891" s="18"/>
      <c r="B10891" s="19"/>
      <c r="H10891" s="31"/>
    </row>
    <row r="10892" spans="1:8">
      <c r="A10892" s="18"/>
      <c r="B10892" s="19"/>
      <c r="H10892" s="31"/>
    </row>
    <row r="10893" spans="1:8">
      <c r="A10893" s="18"/>
      <c r="B10893" s="19"/>
      <c r="H10893" s="31"/>
    </row>
    <row r="10894" spans="1:8">
      <c r="A10894" s="18"/>
      <c r="B10894" s="19"/>
      <c r="H10894" s="31"/>
    </row>
    <row r="10895" spans="1:8">
      <c r="A10895" s="18"/>
      <c r="B10895" s="19"/>
      <c r="H10895" s="31"/>
    </row>
    <row r="10896" spans="1:8">
      <c r="A10896" s="18"/>
      <c r="B10896" s="19"/>
      <c r="H10896" s="31"/>
    </row>
    <row r="10897" spans="1:8">
      <c r="A10897" s="18"/>
      <c r="B10897" s="19"/>
      <c r="H10897" s="31"/>
    </row>
    <row r="10898" spans="1:8">
      <c r="A10898" s="18"/>
      <c r="B10898" s="19"/>
      <c r="H10898" s="31"/>
    </row>
    <row r="10899" spans="1:8">
      <c r="A10899" s="18"/>
      <c r="B10899" s="19"/>
      <c r="H10899" s="31"/>
    </row>
    <row r="10900" spans="1:8">
      <c r="A10900" s="18"/>
      <c r="B10900" s="19"/>
      <c r="H10900" s="31"/>
    </row>
    <row r="10901" spans="1:8">
      <c r="A10901" s="18"/>
      <c r="B10901" s="19"/>
      <c r="H10901" s="31"/>
    </row>
    <row r="10902" spans="1:8">
      <c r="A10902" s="18"/>
      <c r="B10902" s="19"/>
      <c r="H10902" s="31"/>
    </row>
    <row r="10903" spans="1:8">
      <c r="A10903" s="18"/>
      <c r="B10903" s="19"/>
      <c r="H10903" s="31"/>
    </row>
    <row r="10904" spans="1:8">
      <c r="A10904" s="18"/>
      <c r="B10904" s="19"/>
      <c r="H10904" s="31"/>
    </row>
    <row r="10905" spans="1:8">
      <c r="A10905" s="18"/>
      <c r="B10905" s="19"/>
      <c r="H10905" s="31"/>
    </row>
    <row r="10906" spans="1:8">
      <c r="A10906" s="18"/>
      <c r="B10906" s="19"/>
      <c r="H10906" s="31"/>
    </row>
    <row r="10907" spans="1:8">
      <c r="A10907" s="18"/>
      <c r="B10907" s="19"/>
      <c r="H10907" s="31"/>
    </row>
    <row r="10908" spans="1:8">
      <c r="A10908" s="18"/>
      <c r="B10908" s="19"/>
      <c r="H10908" s="31"/>
    </row>
    <row r="10909" spans="1:8">
      <c r="A10909" s="18"/>
      <c r="B10909" s="19"/>
      <c r="H10909" s="31"/>
    </row>
    <row r="10910" spans="1:8">
      <c r="A10910" s="18"/>
      <c r="B10910" s="19"/>
      <c r="H10910" s="31"/>
    </row>
    <row r="10911" spans="1:8">
      <c r="A10911" s="18"/>
      <c r="B10911" s="19"/>
      <c r="H10911" s="31"/>
    </row>
    <row r="10912" spans="1:8">
      <c r="A10912" s="18"/>
      <c r="B10912" s="19"/>
      <c r="H10912" s="31"/>
    </row>
    <row r="10913" spans="1:8">
      <c r="A10913" s="18"/>
      <c r="B10913" s="19"/>
      <c r="H10913" s="31"/>
    </row>
    <row r="10914" spans="1:8">
      <c r="A10914" s="18"/>
      <c r="B10914" s="19"/>
      <c r="H10914" s="31"/>
    </row>
    <row r="10915" spans="1:8">
      <c r="A10915" s="18"/>
      <c r="B10915" s="19"/>
      <c r="H10915" s="31"/>
    </row>
    <row r="10916" spans="1:8">
      <c r="A10916" s="18"/>
      <c r="B10916" s="19"/>
      <c r="H10916" s="31"/>
    </row>
    <row r="10917" spans="1:8">
      <c r="A10917" s="18"/>
      <c r="B10917" s="19"/>
      <c r="H10917" s="31"/>
    </row>
    <row r="10918" spans="1:8">
      <c r="A10918" s="18"/>
      <c r="B10918" s="19"/>
      <c r="H10918" s="31"/>
    </row>
    <row r="10919" spans="1:8">
      <c r="A10919" s="18"/>
      <c r="B10919" s="19"/>
      <c r="H10919" s="31"/>
    </row>
    <row r="10920" spans="1:8">
      <c r="A10920" s="18"/>
      <c r="B10920" s="19"/>
      <c r="H10920" s="31"/>
    </row>
    <row r="10921" spans="1:8">
      <c r="A10921" s="18"/>
      <c r="B10921" s="19"/>
      <c r="H10921" s="31"/>
    </row>
    <row r="10922" spans="1:8">
      <c r="A10922" s="18"/>
      <c r="B10922" s="19"/>
      <c r="H10922" s="31"/>
    </row>
    <row r="10923" spans="1:8">
      <c r="A10923" s="18"/>
      <c r="B10923" s="19"/>
      <c r="H10923" s="31"/>
    </row>
    <row r="10924" spans="1:8">
      <c r="A10924" s="18"/>
      <c r="B10924" s="19"/>
      <c r="H10924" s="31"/>
    </row>
    <row r="10925" spans="1:8">
      <c r="A10925" s="18"/>
      <c r="B10925" s="19"/>
      <c r="H10925" s="31"/>
    </row>
    <row r="10926" spans="1:8">
      <c r="A10926" s="18"/>
      <c r="B10926" s="19"/>
      <c r="H10926" s="31"/>
    </row>
    <row r="10927" spans="1:8">
      <c r="A10927" s="18"/>
      <c r="B10927" s="19"/>
      <c r="H10927" s="31"/>
    </row>
    <row r="10928" spans="1:8">
      <c r="A10928" s="18"/>
      <c r="B10928" s="19"/>
      <c r="H10928" s="31"/>
    </row>
    <row r="10929" spans="1:8">
      <c r="A10929" s="18"/>
      <c r="B10929" s="19"/>
      <c r="H10929" s="31"/>
    </row>
    <row r="10930" spans="1:8">
      <c r="A10930" s="18"/>
      <c r="B10930" s="19"/>
      <c r="H10930" s="31"/>
    </row>
    <row r="10931" spans="1:8">
      <c r="A10931" s="18"/>
      <c r="B10931" s="19"/>
      <c r="H10931" s="31"/>
    </row>
    <row r="10932" spans="1:8">
      <c r="A10932" s="18"/>
      <c r="B10932" s="19"/>
      <c r="H10932" s="31"/>
    </row>
    <row r="10933" spans="1:8">
      <c r="A10933" s="18"/>
      <c r="B10933" s="19"/>
      <c r="H10933" s="31"/>
    </row>
    <row r="10934" spans="1:8">
      <c r="A10934" s="18"/>
      <c r="B10934" s="19"/>
      <c r="H10934" s="31"/>
    </row>
    <row r="10935" spans="1:8">
      <c r="A10935" s="18"/>
      <c r="B10935" s="19"/>
      <c r="H10935" s="31"/>
    </row>
    <row r="10936" spans="1:8">
      <c r="A10936" s="18"/>
      <c r="B10936" s="19"/>
      <c r="H10936" s="31"/>
    </row>
    <row r="10937" spans="1:8">
      <c r="A10937" s="18"/>
      <c r="B10937" s="19"/>
      <c r="H10937" s="31"/>
    </row>
    <row r="10938" spans="1:8">
      <c r="A10938" s="18"/>
      <c r="B10938" s="19"/>
      <c r="H10938" s="31"/>
    </row>
    <row r="10939" spans="1:8">
      <c r="A10939" s="18"/>
      <c r="B10939" s="19"/>
      <c r="H10939" s="31"/>
    </row>
    <row r="10940" spans="1:8">
      <c r="A10940" s="18"/>
      <c r="B10940" s="19"/>
      <c r="H10940" s="31"/>
    </row>
    <row r="10941" spans="1:8">
      <c r="A10941" s="18"/>
      <c r="B10941" s="19"/>
      <c r="H10941" s="31"/>
    </row>
    <row r="10942" spans="1:8">
      <c r="A10942" s="18"/>
      <c r="B10942" s="19"/>
      <c r="H10942" s="31"/>
    </row>
    <row r="10943" spans="1:8">
      <c r="A10943" s="18"/>
      <c r="B10943" s="19"/>
      <c r="H10943" s="31"/>
    </row>
    <row r="10944" spans="1:8">
      <c r="A10944" s="18"/>
      <c r="B10944" s="19"/>
      <c r="H10944" s="31"/>
    </row>
    <row r="10945" spans="1:8">
      <c r="A10945" s="18"/>
      <c r="B10945" s="19"/>
      <c r="H10945" s="31"/>
    </row>
    <row r="10946" spans="1:8">
      <c r="A10946" s="18"/>
      <c r="B10946" s="19"/>
      <c r="H10946" s="31"/>
    </row>
    <row r="10947" spans="1:8">
      <c r="A10947" s="18"/>
      <c r="B10947" s="19"/>
      <c r="H10947" s="31"/>
    </row>
    <row r="10948" spans="1:8">
      <c r="A10948" s="18"/>
      <c r="B10948" s="19"/>
      <c r="H10948" s="31"/>
    </row>
    <row r="10949" spans="1:8">
      <c r="A10949" s="18"/>
      <c r="B10949" s="19"/>
      <c r="H10949" s="31"/>
    </row>
    <row r="10950" spans="1:8">
      <c r="A10950" s="18"/>
      <c r="B10950" s="19"/>
      <c r="H10950" s="31"/>
    </row>
    <row r="10951" spans="1:8">
      <c r="A10951" s="18"/>
      <c r="B10951" s="19"/>
      <c r="H10951" s="31"/>
    </row>
    <row r="10952" spans="1:8">
      <c r="A10952" s="18"/>
      <c r="B10952" s="19"/>
      <c r="H10952" s="31"/>
    </row>
    <row r="10953" spans="1:8">
      <c r="A10953" s="18"/>
      <c r="B10953" s="19"/>
      <c r="H10953" s="31"/>
    </row>
    <row r="10954" spans="1:8">
      <c r="A10954" s="18"/>
      <c r="B10954" s="19"/>
      <c r="H10954" s="31"/>
    </row>
    <row r="10955" spans="1:8">
      <c r="A10955" s="18"/>
      <c r="B10955" s="19"/>
      <c r="H10955" s="31"/>
    </row>
    <row r="10956" spans="1:8">
      <c r="A10956" s="18"/>
      <c r="B10956" s="19"/>
      <c r="H10956" s="31"/>
    </row>
    <row r="10957" spans="1:8">
      <c r="A10957" s="18"/>
      <c r="B10957" s="19"/>
      <c r="H10957" s="31"/>
    </row>
    <row r="10958" spans="1:8">
      <c r="A10958" s="18"/>
      <c r="B10958" s="19"/>
      <c r="H10958" s="31"/>
    </row>
    <row r="10959" spans="1:8">
      <c r="A10959" s="18"/>
      <c r="B10959" s="19"/>
      <c r="H10959" s="31"/>
    </row>
    <row r="10960" spans="1:8">
      <c r="A10960" s="18"/>
      <c r="B10960" s="19"/>
      <c r="H10960" s="31"/>
    </row>
    <row r="10961" spans="1:8">
      <c r="A10961" s="18"/>
      <c r="B10961" s="19"/>
      <c r="H10961" s="31"/>
    </row>
    <row r="10962" spans="1:8">
      <c r="A10962" s="18"/>
      <c r="B10962" s="19"/>
      <c r="H10962" s="31"/>
    </row>
    <row r="10963" spans="1:8">
      <c r="A10963" s="18"/>
      <c r="B10963" s="19"/>
      <c r="H10963" s="31"/>
    </row>
    <row r="10964" spans="1:8">
      <c r="A10964" s="18"/>
      <c r="B10964" s="19"/>
      <c r="H10964" s="31"/>
    </row>
    <row r="10965" spans="1:8">
      <c r="A10965" s="18"/>
      <c r="B10965" s="19"/>
      <c r="H10965" s="31"/>
    </row>
    <row r="10966" spans="1:8">
      <c r="A10966" s="18"/>
      <c r="B10966" s="19"/>
      <c r="H10966" s="31"/>
    </row>
    <row r="10967" spans="1:8">
      <c r="A10967" s="18"/>
      <c r="B10967" s="19"/>
      <c r="H10967" s="31"/>
    </row>
    <row r="10968" spans="1:8">
      <c r="A10968" s="18"/>
      <c r="B10968" s="19"/>
      <c r="H10968" s="31"/>
    </row>
    <row r="10969" spans="1:8">
      <c r="A10969" s="18"/>
      <c r="B10969" s="19"/>
      <c r="H10969" s="31"/>
    </row>
    <row r="10970" spans="1:8">
      <c r="A10970" s="18"/>
      <c r="B10970" s="19"/>
      <c r="H10970" s="31"/>
    </row>
    <row r="10971" spans="1:8">
      <c r="A10971" s="18"/>
      <c r="B10971" s="19"/>
      <c r="H10971" s="31"/>
    </row>
    <row r="10972" spans="1:8">
      <c r="A10972" s="18"/>
      <c r="B10972" s="19"/>
      <c r="H10972" s="31"/>
    </row>
    <row r="10973" spans="1:8">
      <c r="A10973" s="18"/>
      <c r="B10973" s="19"/>
      <c r="H10973" s="31"/>
    </row>
    <row r="10974" spans="1:8">
      <c r="A10974" s="18"/>
      <c r="B10974" s="19"/>
      <c r="H10974" s="31"/>
    </row>
    <row r="10975" spans="1:8">
      <c r="A10975" s="18"/>
      <c r="B10975" s="19"/>
      <c r="H10975" s="31"/>
    </row>
    <row r="10976" spans="1:8">
      <c r="A10976" s="18"/>
      <c r="B10976" s="19"/>
      <c r="H10976" s="31"/>
    </row>
    <row r="10977" spans="1:8">
      <c r="A10977" s="18"/>
      <c r="B10977" s="19"/>
      <c r="H10977" s="31"/>
    </row>
    <row r="10978" spans="1:8">
      <c r="A10978" s="18"/>
      <c r="B10978" s="19"/>
      <c r="H10978" s="31"/>
    </row>
    <row r="10979" spans="1:8">
      <c r="A10979" s="18"/>
      <c r="B10979" s="19"/>
      <c r="H10979" s="31"/>
    </row>
    <row r="10980" spans="1:8">
      <c r="A10980" s="18"/>
      <c r="B10980" s="19"/>
      <c r="H10980" s="31"/>
    </row>
    <row r="10981" spans="1:8">
      <c r="A10981" s="18"/>
      <c r="B10981" s="19"/>
      <c r="H10981" s="31"/>
    </row>
    <row r="10982" spans="1:8">
      <c r="A10982" s="18"/>
      <c r="B10982" s="19"/>
      <c r="H10982" s="31"/>
    </row>
    <row r="10983" spans="1:8">
      <c r="A10983" s="18"/>
      <c r="B10983" s="19"/>
      <c r="H10983" s="31"/>
    </row>
    <row r="10984" spans="1:8">
      <c r="A10984" s="18"/>
      <c r="B10984" s="19"/>
      <c r="H10984" s="31"/>
    </row>
    <row r="10985" spans="1:8">
      <c r="A10985" s="18"/>
      <c r="B10985" s="19"/>
      <c r="H10985" s="31"/>
    </row>
    <row r="10986" spans="1:8">
      <c r="A10986" s="18"/>
      <c r="B10986" s="19"/>
      <c r="H10986" s="31"/>
    </row>
    <row r="10987" spans="1:8">
      <c r="A10987" s="18"/>
      <c r="B10987" s="19"/>
      <c r="H10987" s="31"/>
    </row>
    <row r="10988" spans="1:8">
      <c r="A10988" s="18"/>
      <c r="B10988" s="19"/>
      <c r="H10988" s="31"/>
    </row>
    <row r="10989" spans="1:8">
      <c r="A10989" s="18"/>
      <c r="B10989" s="19"/>
      <c r="H10989" s="31"/>
    </row>
    <row r="10990" spans="1:8">
      <c r="A10990" s="18"/>
      <c r="B10990" s="19"/>
      <c r="H10990" s="31"/>
    </row>
    <row r="10991" spans="1:8">
      <c r="A10991" s="18"/>
      <c r="B10991" s="19"/>
      <c r="H10991" s="31"/>
    </row>
    <row r="10992" spans="1:8">
      <c r="A10992" s="18"/>
      <c r="B10992" s="19"/>
      <c r="H10992" s="31"/>
    </row>
    <row r="10993" spans="1:8">
      <c r="A10993" s="18"/>
      <c r="B10993" s="19"/>
      <c r="H10993" s="31"/>
    </row>
    <row r="10994" spans="1:8">
      <c r="A10994" s="18"/>
      <c r="B10994" s="19"/>
      <c r="H10994" s="31"/>
    </row>
    <row r="10995" spans="1:8">
      <c r="A10995" s="18"/>
      <c r="B10995" s="19"/>
      <c r="H10995" s="31"/>
    </row>
    <row r="10996" spans="1:8">
      <c r="A10996" s="18"/>
      <c r="B10996" s="19"/>
      <c r="H10996" s="31"/>
    </row>
    <row r="10997" spans="1:8">
      <c r="A10997" s="18"/>
      <c r="B10997" s="19"/>
      <c r="H10997" s="31"/>
    </row>
    <row r="10998" spans="1:8">
      <c r="A10998" s="18"/>
      <c r="B10998" s="19"/>
      <c r="H10998" s="31"/>
    </row>
    <row r="10999" spans="1:8">
      <c r="A10999" s="18"/>
      <c r="B10999" s="19"/>
      <c r="H10999" s="31"/>
    </row>
    <row r="11000" spans="1:8">
      <c r="A11000" s="18"/>
      <c r="B11000" s="19"/>
      <c r="H11000" s="31"/>
    </row>
    <row r="11001" spans="1:8">
      <c r="A11001" s="18"/>
      <c r="B11001" s="19"/>
      <c r="H11001" s="31"/>
    </row>
    <row r="11002" spans="1:8">
      <c r="A11002" s="18"/>
      <c r="B11002" s="19"/>
      <c r="H11002" s="31"/>
    </row>
    <row r="11003" spans="1:8">
      <c r="A11003" s="18"/>
      <c r="B11003" s="19"/>
      <c r="H11003" s="31"/>
    </row>
    <row r="11004" spans="1:8">
      <c r="A11004" s="18"/>
      <c r="B11004" s="19"/>
      <c r="H11004" s="31"/>
    </row>
    <row r="11005" spans="1:8">
      <c r="A11005" s="18"/>
      <c r="B11005" s="19"/>
      <c r="H11005" s="31"/>
    </row>
    <row r="11006" spans="1:8">
      <c r="A11006" s="18"/>
      <c r="B11006" s="19"/>
      <c r="H11006" s="31"/>
    </row>
    <row r="11007" spans="1:8">
      <c r="A11007" s="18"/>
      <c r="B11007" s="19"/>
      <c r="H11007" s="31"/>
    </row>
    <row r="11008" spans="1:8">
      <c r="A11008" s="18"/>
      <c r="B11008" s="19"/>
      <c r="H11008" s="31"/>
    </row>
    <row r="11009" spans="1:8">
      <c r="A11009" s="18"/>
      <c r="B11009" s="19"/>
      <c r="H11009" s="31"/>
    </row>
    <row r="11010" spans="1:8">
      <c r="A11010" s="18"/>
      <c r="B11010" s="19"/>
      <c r="H11010" s="31"/>
    </row>
    <row r="11011" spans="1:8">
      <c r="A11011" s="18"/>
      <c r="B11011" s="19"/>
      <c r="H11011" s="31"/>
    </row>
    <row r="11012" spans="1:8">
      <c r="A11012" s="18"/>
      <c r="B11012" s="19"/>
      <c r="H11012" s="31"/>
    </row>
    <row r="11013" spans="1:8">
      <c r="A11013" s="18"/>
      <c r="B11013" s="19"/>
      <c r="H11013" s="31"/>
    </row>
    <row r="11014" spans="1:8">
      <c r="A11014" s="18"/>
      <c r="B11014" s="19"/>
      <c r="H11014" s="31"/>
    </row>
    <row r="11015" spans="1:8">
      <c r="A11015" s="18"/>
      <c r="B11015" s="19"/>
      <c r="H11015" s="31"/>
    </row>
    <row r="11016" spans="1:8">
      <c r="A11016" s="18"/>
      <c r="B11016" s="19"/>
      <c r="H11016" s="31"/>
    </row>
    <row r="11017" spans="1:8">
      <c r="A11017" s="18"/>
      <c r="B11017" s="19"/>
      <c r="H11017" s="31"/>
    </row>
    <row r="11018" spans="1:8">
      <c r="A11018" s="18"/>
      <c r="B11018" s="19"/>
      <c r="H11018" s="31"/>
    </row>
    <row r="11019" spans="1:8">
      <c r="A11019" s="18"/>
      <c r="B11019" s="19"/>
      <c r="H11019" s="31"/>
    </row>
    <row r="11020" spans="1:8">
      <c r="A11020" s="18"/>
      <c r="B11020" s="19"/>
      <c r="H11020" s="31"/>
    </row>
    <row r="11021" spans="1:8">
      <c r="A11021" s="18"/>
      <c r="B11021" s="19"/>
      <c r="H11021" s="31"/>
    </row>
    <row r="11022" spans="1:8">
      <c r="A11022" s="18"/>
      <c r="B11022" s="19"/>
      <c r="H11022" s="31"/>
    </row>
    <row r="11023" spans="1:8">
      <c r="A11023" s="18"/>
      <c r="B11023" s="19"/>
      <c r="H11023" s="31"/>
    </row>
    <row r="11024" spans="1:8">
      <c r="A11024" s="18"/>
      <c r="B11024" s="19"/>
      <c r="H11024" s="31"/>
    </row>
    <row r="11025" spans="1:8">
      <c r="A11025" s="18"/>
      <c r="B11025" s="19"/>
      <c r="H11025" s="31"/>
    </row>
    <row r="11026" spans="1:8">
      <c r="A11026" s="18"/>
      <c r="B11026" s="19"/>
      <c r="H11026" s="31"/>
    </row>
    <row r="11027" spans="1:8">
      <c r="A11027" s="18"/>
      <c r="B11027" s="19"/>
      <c r="H11027" s="31"/>
    </row>
    <row r="11028" spans="1:8">
      <c r="A11028" s="18"/>
      <c r="B11028" s="19"/>
      <c r="H11028" s="31"/>
    </row>
    <row r="11029" spans="1:8">
      <c r="A11029" s="18"/>
      <c r="B11029" s="19"/>
      <c r="H11029" s="31"/>
    </row>
    <row r="11030" spans="1:8">
      <c r="A11030" s="18"/>
      <c r="B11030" s="19"/>
      <c r="H11030" s="31"/>
    </row>
    <row r="11031" spans="1:8">
      <c r="A11031" s="18"/>
      <c r="B11031" s="19"/>
      <c r="H11031" s="31"/>
    </row>
    <row r="11032" spans="1:8">
      <c r="A11032" s="18"/>
      <c r="B11032" s="19"/>
      <c r="H11032" s="31"/>
    </row>
    <row r="11033" spans="1:8">
      <c r="A11033" s="18"/>
      <c r="B11033" s="19"/>
      <c r="H11033" s="31"/>
    </row>
    <row r="11034" spans="1:8">
      <c r="A11034" s="18"/>
      <c r="B11034" s="19"/>
      <c r="H11034" s="31"/>
    </row>
    <row r="11035" spans="1:8">
      <c r="A11035" s="18"/>
      <c r="B11035" s="19"/>
      <c r="H11035" s="31"/>
    </row>
    <row r="11036" spans="1:8">
      <c r="A11036" s="18"/>
      <c r="B11036" s="19"/>
      <c r="H11036" s="31"/>
    </row>
    <row r="11037" spans="1:8">
      <c r="A11037" s="18"/>
      <c r="B11037" s="19"/>
      <c r="H11037" s="31"/>
    </row>
    <row r="11038" spans="1:8">
      <c r="A11038" s="18"/>
      <c r="B11038" s="19"/>
      <c r="H11038" s="31"/>
    </row>
    <row r="11039" spans="1:8">
      <c r="A11039" s="18"/>
      <c r="B11039" s="19"/>
      <c r="H11039" s="31"/>
    </row>
    <row r="11040" spans="1:8">
      <c r="A11040" s="18"/>
      <c r="B11040" s="19"/>
      <c r="H11040" s="31"/>
    </row>
    <row r="11041" spans="1:8">
      <c r="A11041" s="18"/>
      <c r="B11041" s="19"/>
      <c r="H11041" s="31"/>
    </row>
    <row r="11042" spans="1:8">
      <c r="A11042" s="18"/>
      <c r="B11042" s="19"/>
      <c r="H11042" s="31"/>
    </row>
    <row r="11043" spans="1:8">
      <c r="A11043" s="18"/>
      <c r="B11043" s="19"/>
      <c r="H11043" s="31"/>
    </row>
    <row r="11044" spans="1:8">
      <c r="A11044" s="18"/>
      <c r="B11044" s="19"/>
      <c r="H11044" s="31"/>
    </row>
    <row r="11045" spans="1:8">
      <c r="A11045" s="18"/>
      <c r="B11045" s="19"/>
      <c r="H11045" s="31"/>
    </row>
    <row r="11046" spans="1:8">
      <c r="A11046" s="18"/>
      <c r="B11046" s="19"/>
      <c r="H11046" s="31"/>
    </row>
    <row r="11047" spans="1:8">
      <c r="A11047" s="18"/>
      <c r="B11047" s="19"/>
      <c r="H11047" s="31"/>
    </row>
    <row r="11048" spans="1:8">
      <c r="A11048" s="18"/>
      <c r="B11048" s="19"/>
      <c r="H11048" s="31"/>
    </row>
    <row r="11049" spans="1:8">
      <c r="A11049" s="18"/>
      <c r="B11049" s="19"/>
      <c r="H11049" s="31"/>
    </row>
    <row r="11050" spans="1:8">
      <c r="A11050" s="18"/>
      <c r="B11050" s="19"/>
      <c r="H11050" s="31"/>
    </row>
    <row r="11051" spans="1:8">
      <c r="A11051" s="18"/>
      <c r="B11051" s="19"/>
      <c r="H11051" s="31"/>
    </row>
    <row r="11052" spans="1:8">
      <c r="A11052" s="18"/>
      <c r="B11052" s="19"/>
      <c r="H11052" s="31"/>
    </row>
    <row r="11053" spans="1:8">
      <c r="A11053" s="18"/>
      <c r="B11053" s="19"/>
      <c r="H11053" s="31"/>
    </row>
    <row r="11054" spans="1:8">
      <c r="A11054" s="18"/>
      <c r="B11054" s="19"/>
      <c r="H11054" s="31"/>
    </row>
    <row r="11055" spans="1:8">
      <c r="A11055" s="18"/>
      <c r="B11055" s="19"/>
      <c r="H11055" s="31"/>
    </row>
    <row r="11056" spans="1:8">
      <c r="A11056" s="18"/>
      <c r="B11056" s="19"/>
      <c r="H11056" s="31"/>
    </row>
    <row r="11057" spans="1:8">
      <c r="A11057" s="18"/>
      <c r="B11057" s="19"/>
      <c r="H11057" s="31"/>
    </row>
    <row r="11058" spans="1:8">
      <c r="A11058" s="18"/>
      <c r="B11058" s="19"/>
      <c r="H11058" s="31"/>
    </row>
    <row r="11059" spans="1:8">
      <c r="A11059" s="18"/>
      <c r="B11059" s="19"/>
      <c r="H11059" s="31"/>
    </row>
    <row r="11060" spans="1:8">
      <c r="A11060" s="18"/>
      <c r="B11060" s="19"/>
      <c r="H11060" s="31"/>
    </row>
    <row r="11061" spans="1:8">
      <c r="A11061" s="18"/>
      <c r="B11061" s="19"/>
      <c r="H11061" s="31"/>
    </row>
    <row r="11062" spans="1:8">
      <c r="A11062" s="18"/>
      <c r="B11062" s="19"/>
      <c r="H11062" s="31"/>
    </row>
    <row r="11063" spans="1:8">
      <c r="A11063" s="18"/>
      <c r="B11063" s="19"/>
      <c r="H11063" s="31"/>
    </row>
    <row r="11064" spans="1:8">
      <c r="A11064" s="18"/>
      <c r="B11064" s="19"/>
      <c r="H11064" s="31"/>
    </row>
    <row r="11065" spans="1:8">
      <c r="A11065" s="18"/>
      <c r="B11065" s="19"/>
      <c r="H11065" s="31"/>
    </row>
    <row r="11066" spans="1:8">
      <c r="A11066" s="18"/>
      <c r="B11066" s="19"/>
      <c r="H11066" s="31"/>
    </row>
    <row r="11067" spans="1:8">
      <c r="A11067" s="18"/>
      <c r="B11067" s="19"/>
      <c r="H11067" s="31"/>
    </row>
    <row r="11068" spans="1:8">
      <c r="A11068" s="18"/>
      <c r="B11068" s="19"/>
      <c r="H11068" s="31"/>
    </row>
    <row r="11069" spans="1:8">
      <c r="A11069" s="18"/>
      <c r="B11069" s="19"/>
      <c r="H11069" s="31"/>
    </row>
    <row r="11070" spans="1:8">
      <c r="A11070" s="18"/>
      <c r="B11070" s="19"/>
      <c r="H11070" s="31"/>
    </row>
    <row r="11071" spans="1:8">
      <c r="A11071" s="18"/>
      <c r="B11071" s="19"/>
      <c r="H11071" s="31"/>
    </row>
    <row r="11072" spans="1:8">
      <c r="A11072" s="18"/>
      <c r="B11072" s="19"/>
      <c r="H11072" s="31"/>
    </row>
    <row r="11073" spans="1:8">
      <c r="A11073" s="18"/>
      <c r="B11073" s="19"/>
      <c r="H11073" s="31"/>
    </row>
    <row r="11074" spans="1:8">
      <c r="A11074" s="18"/>
      <c r="B11074" s="19"/>
      <c r="H11074" s="31"/>
    </row>
    <row r="11075" spans="1:8">
      <c r="A11075" s="18"/>
      <c r="B11075" s="19"/>
      <c r="H11075" s="31"/>
    </row>
    <row r="11076" spans="1:8">
      <c r="A11076" s="18"/>
      <c r="B11076" s="19"/>
      <c r="H11076" s="31"/>
    </row>
    <row r="11077" spans="1:8">
      <c r="A11077" s="18"/>
      <c r="B11077" s="19"/>
      <c r="H11077" s="31"/>
    </row>
    <row r="11078" spans="1:8">
      <c r="A11078" s="18"/>
      <c r="B11078" s="19"/>
      <c r="H11078" s="31"/>
    </row>
    <row r="11079" spans="1:8">
      <c r="A11079" s="18"/>
      <c r="B11079" s="19"/>
      <c r="H11079" s="31"/>
    </row>
    <row r="11080" spans="1:8">
      <c r="A11080" s="18"/>
      <c r="B11080" s="19"/>
      <c r="H11080" s="31"/>
    </row>
    <row r="11081" spans="1:8">
      <c r="A11081" s="18"/>
      <c r="B11081" s="19"/>
      <c r="H11081" s="31"/>
    </row>
    <row r="11082" spans="1:8">
      <c r="A11082" s="18"/>
      <c r="B11082" s="19"/>
      <c r="H11082" s="31"/>
    </row>
    <row r="11083" spans="1:8">
      <c r="A11083" s="18"/>
      <c r="B11083" s="19"/>
      <c r="H11083" s="31"/>
    </row>
    <row r="11084" spans="1:8">
      <c r="A11084" s="18"/>
      <c r="B11084" s="19"/>
      <c r="H11084" s="31"/>
    </row>
    <row r="11085" spans="1:8">
      <c r="A11085" s="18"/>
      <c r="B11085" s="19"/>
      <c r="H11085" s="31"/>
    </row>
    <row r="11086" spans="1:8">
      <c r="A11086" s="18"/>
      <c r="B11086" s="19"/>
      <c r="H11086" s="31"/>
    </row>
    <row r="11087" spans="1:8">
      <c r="A11087" s="18"/>
      <c r="B11087" s="19"/>
      <c r="H11087" s="31"/>
    </row>
    <row r="11088" spans="1:8">
      <c r="A11088" s="18"/>
      <c r="B11088" s="19"/>
      <c r="H11088" s="31"/>
    </row>
    <row r="11089" spans="1:8">
      <c r="A11089" s="18"/>
      <c r="B11089" s="19"/>
      <c r="H11089" s="31"/>
    </row>
    <row r="11090" spans="1:8">
      <c r="A11090" s="18"/>
      <c r="B11090" s="19"/>
      <c r="H11090" s="31"/>
    </row>
    <row r="11091" spans="1:8">
      <c r="A11091" s="18"/>
      <c r="B11091" s="19"/>
      <c r="H11091" s="31"/>
    </row>
    <row r="11092" spans="1:8">
      <c r="A11092" s="18"/>
      <c r="B11092" s="19"/>
      <c r="H11092" s="31"/>
    </row>
    <row r="11093" spans="1:8">
      <c r="A11093" s="18"/>
      <c r="B11093" s="19"/>
      <c r="H11093" s="31"/>
    </row>
    <row r="11094" spans="1:8">
      <c r="A11094" s="18"/>
      <c r="B11094" s="19"/>
      <c r="H11094" s="31"/>
    </row>
    <row r="11095" spans="1:8">
      <c r="A11095" s="18"/>
      <c r="B11095" s="19"/>
      <c r="H11095" s="31"/>
    </row>
    <row r="11096" spans="1:8">
      <c r="A11096" s="18"/>
      <c r="B11096" s="19"/>
      <c r="H11096" s="31"/>
    </row>
    <row r="11097" spans="1:8">
      <c r="A11097" s="18"/>
      <c r="B11097" s="19"/>
      <c r="H11097" s="31"/>
    </row>
    <row r="11098" spans="1:8">
      <c r="A11098" s="18"/>
      <c r="B11098" s="19"/>
      <c r="H11098" s="31"/>
    </row>
    <row r="11099" spans="1:8">
      <c r="A11099" s="18"/>
      <c r="B11099" s="19"/>
      <c r="H11099" s="31"/>
    </row>
    <row r="11100" spans="1:8">
      <c r="A11100" s="18"/>
      <c r="B11100" s="19"/>
      <c r="H11100" s="31"/>
    </row>
    <row r="11101" spans="1:8">
      <c r="A11101" s="18"/>
      <c r="B11101" s="19"/>
      <c r="H11101" s="31"/>
    </row>
    <row r="11102" spans="1:8">
      <c r="A11102" s="18"/>
      <c r="B11102" s="19"/>
      <c r="H11102" s="31"/>
    </row>
    <row r="11103" spans="1:8">
      <c r="A11103" s="18"/>
      <c r="B11103" s="19"/>
      <c r="H11103" s="31"/>
    </row>
    <row r="11104" spans="1:8">
      <c r="A11104" s="18"/>
      <c r="B11104" s="19"/>
      <c r="H11104" s="31"/>
    </row>
    <row r="11105" spans="1:8">
      <c r="A11105" s="18"/>
      <c r="B11105" s="19"/>
      <c r="H11105" s="31"/>
    </row>
    <row r="11106" spans="1:8">
      <c r="A11106" s="18"/>
      <c r="B11106" s="19"/>
      <c r="H11106" s="31"/>
    </row>
    <row r="11107" spans="1:8">
      <c r="A11107" s="18"/>
      <c r="B11107" s="19"/>
      <c r="H11107" s="31"/>
    </row>
    <row r="11108" spans="1:8">
      <c r="A11108" s="18"/>
      <c r="B11108" s="19"/>
      <c r="H11108" s="31"/>
    </row>
    <row r="11109" spans="1:8">
      <c r="A11109" s="18"/>
      <c r="B11109" s="19"/>
      <c r="H11109" s="31"/>
    </row>
    <row r="11110" spans="1:8">
      <c r="A11110" s="18"/>
      <c r="B11110" s="19"/>
      <c r="H11110" s="31"/>
    </row>
    <row r="11111" spans="1:8">
      <c r="A11111" s="18"/>
      <c r="B11111" s="19"/>
      <c r="H11111" s="31"/>
    </row>
    <row r="11112" spans="1:8">
      <c r="A11112" s="18"/>
      <c r="B11112" s="19"/>
      <c r="H11112" s="31"/>
    </row>
    <row r="11113" spans="1:8">
      <c r="A11113" s="18"/>
      <c r="B11113" s="19"/>
      <c r="H11113" s="31"/>
    </row>
    <row r="11114" spans="1:8">
      <c r="A11114" s="18"/>
      <c r="B11114" s="19"/>
      <c r="H11114" s="31"/>
    </row>
    <row r="11115" spans="1:8">
      <c r="A11115" s="18"/>
      <c r="B11115" s="19"/>
      <c r="H11115" s="31"/>
    </row>
    <row r="11116" spans="1:8">
      <c r="A11116" s="18"/>
      <c r="B11116" s="19"/>
      <c r="H11116" s="31"/>
    </row>
    <row r="11117" spans="1:8">
      <c r="A11117" s="18"/>
      <c r="B11117" s="19"/>
      <c r="H11117" s="31"/>
    </row>
    <row r="11118" spans="1:8">
      <c r="A11118" s="18"/>
      <c r="B11118" s="19"/>
      <c r="H11118" s="31"/>
    </row>
    <row r="11119" spans="1:8">
      <c r="A11119" s="18"/>
      <c r="B11119" s="19"/>
      <c r="H11119" s="31"/>
    </row>
    <row r="11120" spans="1:8">
      <c r="A11120" s="18"/>
      <c r="B11120" s="19"/>
      <c r="H11120" s="31"/>
    </row>
    <row r="11121" spans="1:8">
      <c r="A11121" s="18"/>
      <c r="B11121" s="19"/>
      <c r="H11121" s="31"/>
    </row>
    <row r="11122" spans="1:8">
      <c r="A11122" s="18"/>
      <c r="B11122" s="19"/>
      <c r="H11122" s="31"/>
    </row>
    <row r="11123" spans="1:8">
      <c r="A11123" s="18"/>
      <c r="B11123" s="19"/>
      <c r="H11123" s="31"/>
    </row>
    <row r="11124" spans="1:8">
      <c r="A11124" s="18"/>
      <c r="B11124" s="19"/>
      <c r="H11124" s="31"/>
    </row>
    <row r="11125" spans="1:8">
      <c r="A11125" s="18"/>
      <c r="B11125" s="19"/>
      <c r="H11125" s="31"/>
    </row>
    <row r="11126" spans="1:8">
      <c r="A11126" s="18"/>
      <c r="B11126" s="19"/>
      <c r="H11126" s="31"/>
    </row>
    <row r="11127" spans="1:8">
      <c r="A11127" s="18"/>
      <c r="B11127" s="19"/>
      <c r="H11127" s="31"/>
    </row>
    <row r="11128" spans="1:8">
      <c r="A11128" s="18"/>
      <c r="B11128" s="19"/>
      <c r="H11128" s="31"/>
    </row>
    <row r="11129" spans="1:8">
      <c r="A11129" s="18"/>
      <c r="B11129" s="19"/>
      <c r="H11129" s="31"/>
    </row>
    <row r="11130" spans="1:8">
      <c r="A11130" s="18"/>
      <c r="B11130" s="19"/>
      <c r="H11130" s="31"/>
    </row>
    <row r="11131" spans="1:8">
      <c r="A11131" s="18"/>
      <c r="B11131" s="19"/>
      <c r="H11131" s="31"/>
    </row>
    <row r="11132" spans="1:8">
      <c r="A11132" s="18"/>
      <c r="B11132" s="19"/>
      <c r="H11132" s="31"/>
    </row>
    <row r="11133" spans="1:8">
      <c r="A11133" s="18"/>
      <c r="B11133" s="19"/>
      <c r="H11133" s="31"/>
    </row>
    <row r="11134" spans="1:8">
      <c r="A11134" s="18"/>
      <c r="B11134" s="19"/>
      <c r="H11134" s="31"/>
    </row>
    <row r="11135" spans="1:8">
      <c r="A11135" s="18"/>
      <c r="B11135" s="19"/>
      <c r="H11135" s="31"/>
    </row>
    <row r="11136" spans="1:8">
      <c r="A11136" s="18"/>
      <c r="B11136" s="19"/>
      <c r="H11136" s="31"/>
    </row>
    <row r="11137" spans="1:8">
      <c r="A11137" s="18"/>
      <c r="B11137" s="19"/>
      <c r="H11137" s="31"/>
    </row>
    <row r="11138" spans="1:8">
      <c r="A11138" s="18"/>
      <c r="B11138" s="19"/>
      <c r="H11138" s="31"/>
    </row>
    <row r="11139" spans="1:8">
      <c r="A11139" s="18"/>
      <c r="B11139" s="19"/>
      <c r="H11139" s="31"/>
    </row>
    <row r="11140" spans="1:8">
      <c r="A11140" s="18"/>
      <c r="B11140" s="19"/>
      <c r="H11140" s="31"/>
    </row>
    <row r="11141" spans="1:8">
      <c r="A11141" s="18"/>
      <c r="B11141" s="19"/>
      <c r="H11141" s="31"/>
    </row>
    <row r="11142" spans="1:8">
      <c r="A11142" s="18"/>
      <c r="B11142" s="19"/>
      <c r="H11142" s="31"/>
    </row>
    <row r="11143" spans="1:8">
      <c r="A11143" s="18"/>
      <c r="B11143" s="19"/>
      <c r="H11143" s="31"/>
    </row>
    <row r="11144" spans="1:8">
      <c r="A11144" s="18"/>
      <c r="B11144" s="19"/>
      <c r="H11144" s="31"/>
    </row>
    <row r="11145" spans="1:8">
      <c r="A11145" s="18"/>
      <c r="B11145" s="19"/>
      <c r="H11145" s="31"/>
    </row>
    <row r="11146" spans="1:8">
      <c r="A11146" s="18"/>
      <c r="B11146" s="19"/>
      <c r="H11146" s="31"/>
    </row>
    <row r="11147" spans="1:8">
      <c r="A11147" s="18"/>
      <c r="B11147" s="19"/>
      <c r="H11147" s="31"/>
    </row>
    <row r="11148" spans="1:8">
      <c r="A11148" s="18"/>
      <c r="B11148" s="19"/>
      <c r="H11148" s="31"/>
    </row>
    <row r="11149" spans="1:8">
      <c r="A11149" s="18"/>
      <c r="B11149" s="19"/>
      <c r="H11149" s="31"/>
    </row>
    <row r="11150" spans="1:8">
      <c r="A11150" s="18"/>
      <c r="B11150" s="19"/>
      <c r="H11150" s="31"/>
    </row>
    <row r="11151" spans="1:8">
      <c r="A11151" s="18"/>
      <c r="B11151" s="19"/>
      <c r="H11151" s="31"/>
    </row>
    <row r="11152" spans="1:8">
      <c r="A11152" s="18"/>
      <c r="B11152" s="19"/>
      <c r="H11152" s="31"/>
    </row>
    <row r="11153" spans="1:8">
      <c r="A11153" s="18"/>
      <c r="B11153" s="19"/>
      <c r="H11153" s="31"/>
    </row>
    <row r="11154" spans="1:8">
      <c r="A11154" s="18"/>
      <c r="B11154" s="19"/>
      <c r="H11154" s="31"/>
    </row>
    <row r="11155" spans="1:8">
      <c r="A11155" s="18"/>
      <c r="B11155" s="19"/>
      <c r="H11155" s="31"/>
    </row>
    <row r="11156" spans="1:8">
      <c r="A11156" s="18"/>
      <c r="B11156" s="19"/>
      <c r="H11156" s="31"/>
    </row>
    <row r="11157" spans="1:8">
      <c r="A11157" s="18"/>
      <c r="B11157" s="19"/>
      <c r="H11157" s="31"/>
    </row>
    <row r="11158" spans="1:8">
      <c r="A11158" s="18"/>
      <c r="B11158" s="19"/>
      <c r="H11158" s="31"/>
    </row>
    <row r="11159" spans="1:8">
      <c r="A11159" s="18"/>
      <c r="B11159" s="19"/>
      <c r="H11159" s="31"/>
    </row>
    <row r="11160" spans="1:8">
      <c r="A11160" s="18"/>
      <c r="B11160" s="19"/>
      <c r="H11160" s="31"/>
    </row>
    <row r="11161" spans="1:8">
      <c r="A11161" s="18"/>
      <c r="B11161" s="19"/>
      <c r="H11161" s="31"/>
    </row>
    <row r="11162" spans="1:8">
      <c r="A11162" s="18"/>
      <c r="B11162" s="19"/>
      <c r="H11162" s="31"/>
    </row>
    <row r="11163" spans="1:8">
      <c r="A11163" s="18"/>
      <c r="B11163" s="19"/>
      <c r="H11163" s="31"/>
    </row>
    <row r="11164" spans="1:8">
      <c r="A11164" s="18"/>
      <c r="B11164" s="19"/>
      <c r="H11164" s="31"/>
    </row>
    <row r="11165" spans="1:8">
      <c r="A11165" s="18"/>
      <c r="B11165" s="19"/>
      <c r="H11165" s="31"/>
    </row>
    <row r="11166" spans="1:8">
      <c r="A11166" s="18"/>
      <c r="B11166" s="19"/>
      <c r="H11166" s="31"/>
    </row>
    <row r="11167" spans="1:8">
      <c r="A11167" s="18"/>
      <c r="B11167" s="19"/>
      <c r="H11167" s="31"/>
    </row>
    <row r="11168" spans="1:8">
      <c r="A11168" s="18"/>
      <c r="B11168" s="19"/>
      <c r="H11168" s="31"/>
    </row>
    <row r="11169" spans="1:8">
      <c r="A11169" s="18"/>
      <c r="B11169" s="19"/>
      <c r="H11169" s="31"/>
    </row>
    <row r="11170" spans="1:8">
      <c r="A11170" s="18"/>
      <c r="B11170" s="19"/>
      <c r="H11170" s="31"/>
    </row>
    <row r="11171" spans="1:8">
      <c r="A11171" s="18"/>
      <c r="B11171" s="19"/>
      <c r="H11171" s="31"/>
    </row>
    <row r="11172" spans="1:8">
      <c r="A11172" s="18"/>
      <c r="B11172" s="19"/>
      <c r="H11172" s="31"/>
    </row>
    <row r="11173" spans="1:8">
      <c r="A11173" s="18"/>
      <c r="B11173" s="19"/>
      <c r="H11173" s="31"/>
    </row>
    <row r="11174" spans="1:8">
      <c r="A11174" s="18"/>
      <c r="B11174" s="19"/>
      <c r="H11174" s="31"/>
    </row>
    <row r="11175" spans="1:8">
      <c r="A11175" s="18"/>
      <c r="B11175" s="19"/>
      <c r="H11175" s="31"/>
    </row>
    <row r="11176" spans="1:8">
      <c r="A11176" s="18"/>
      <c r="B11176" s="19"/>
      <c r="H11176" s="31"/>
    </row>
    <row r="11177" spans="1:8">
      <c r="A11177" s="18"/>
      <c r="B11177" s="19"/>
      <c r="H11177" s="31"/>
    </row>
    <row r="11178" spans="1:8">
      <c r="A11178" s="18"/>
      <c r="B11178" s="19"/>
      <c r="H11178" s="31"/>
    </row>
    <row r="11179" spans="1:8">
      <c r="A11179" s="18"/>
      <c r="B11179" s="19"/>
      <c r="H11179" s="31"/>
    </row>
    <row r="11180" spans="1:8">
      <c r="A11180" s="18"/>
      <c r="B11180" s="19"/>
      <c r="H11180" s="31"/>
    </row>
    <row r="11181" spans="1:8">
      <c r="A11181" s="18"/>
      <c r="B11181" s="19"/>
      <c r="H11181" s="31"/>
    </row>
    <row r="11182" spans="1:8">
      <c r="A11182" s="18"/>
      <c r="B11182" s="19"/>
      <c r="H11182" s="31"/>
    </row>
    <row r="11183" spans="1:8">
      <c r="A11183" s="18"/>
      <c r="B11183" s="19"/>
      <c r="H11183" s="31"/>
    </row>
    <row r="11184" spans="1:8">
      <c r="A11184" s="18"/>
      <c r="B11184" s="19"/>
      <c r="H11184" s="31"/>
    </row>
    <row r="11185" spans="1:8">
      <c r="A11185" s="18"/>
      <c r="B11185" s="19"/>
      <c r="H11185" s="31"/>
    </row>
    <row r="11186" spans="1:8">
      <c r="A11186" s="18"/>
      <c r="B11186" s="19"/>
      <c r="H11186" s="31"/>
    </row>
    <row r="11187" spans="1:8">
      <c r="A11187" s="18"/>
      <c r="B11187" s="19"/>
      <c r="H11187" s="31"/>
    </row>
    <row r="11188" spans="1:8">
      <c r="A11188" s="18"/>
      <c r="B11188" s="19"/>
      <c r="H11188" s="31"/>
    </row>
    <row r="11189" spans="1:8">
      <c r="A11189" s="18"/>
      <c r="B11189" s="19"/>
      <c r="H11189" s="31"/>
    </row>
    <row r="11190" spans="1:8">
      <c r="A11190" s="18"/>
      <c r="B11190" s="19"/>
      <c r="H11190" s="31"/>
    </row>
    <row r="11191" spans="1:8">
      <c r="A11191" s="18"/>
      <c r="B11191" s="19"/>
      <c r="H11191" s="31"/>
    </row>
    <row r="11192" spans="1:8">
      <c r="A11192" s="18"/>
      <c r="B11192" s="19"/>
      <c r="H11192" s="31"/>
    </row>
    <row r="11193" spans="1:8">
      <c r="A11193" s="18"/>
      <c r="B11193" s="19"/>
      <c r="H11193" s="31"/>
    </row>
    <row r="11194" spans="1:8">
      <c r="A11194" s="18"/>
      <c r="B11194" s="19"/>
      <c r="H11194" s="31"/>
    </row>
    <row r="11195" spans="1:8">
      <c r="A11195" s="18"/>
      <c r="B11195" s="19"/>
      <c r="H11195" s="31"/>
    </row>
    <row r="11196" spans="1:8">
      <c r="A11196" s="18"/>
      <c r="B11196" s="19"/>
      <c r="H11196" s="31"/>
    </row>
    <row r="11197" spans="1:8">
      <c r="A11197" s="18"/>
      <c r="B11197" s="19"/>
      <c r="H11197" s="31"/>
    </row>
    <row r="11198" spans="1:8">
      <c r="A11198" s="18"/>
      <c r="B11198" s="19"/>
      <c r="H11198" s="31"/>
    </row>
    <row r="11199" spans="1:8">
      <c r="A11199" s="18"/>
      <c r="B11199" s="19"/>
      <c r="H11199" s="31"/>
    </row>
    <row r="11200" spans="1:8">
      <c r="A11200" s="18"/>
      <c r="B11200" s="19"/>
      <c r="H11200" s="31"/>
    </row>
    <row r="11201" spans="1:8">
      <c r="A11201" s="18"/>
      <c r="B11201" s="19"/>
      <c r="H11201" s="31"/>
    </row>
    <row r="11202" spans="1:8">
      <c r="A11202" s="18"/>
      <c r="B11202" s="19"/>
      <c r="H11202" s="31"/>
    </row>
    <row r="11203" spans="1:8">
      <c r="A11203" s="18"/>
      <c r="B11203" s="19"/>
      <c r="H11203" s="31"/>
    </row>
    <row r="11204" spans="1:8">
      <c r="A11204" s="18"/>
      <c r="B11204" s="19"/>
      <c r="H11204" s="31"/>
    </row>
    <row r="11205" spans="1:8">
      <c r="A11205" s="18"/>
      <c r="B11205" s="19"/>
      <c r="H11205" s="31"/>
    </row>
    <row r="11206" spans="1:8">
      <c r="A11206" s="18"/>
      <c r="B11206" s="19"/>
      <c r="H11206" s="31"/>
    </row>
    <row r="11207" spans="1:8">
      <c r="A11207" s="18"/>
      <c r="B11207" s="19"/>
      <c r="H11207" s="31"/>
    </row>
    <row r="11208" spans="1:8">
      <c r="A11208" s="18"/>
      <c r="B11208" s="19"/>
      <c r="H11208" s="31"/>
    </row>
    <row r="11209" spans="1:8">
      <c r="A11209" s="18"/>
      <c r="B11209" s="19"/>
      <c r="H11209" s="31"/>
    </row>
    <row r="11210" spans="1:8">
      <c r="A11210" s="18"/>
      <c r="B11210" s="19"/>
      <c r="H11210" s="31"/>
    </row>
    <row r="11211" spans="1:8">
      <c r="A11211" s="18"/>
      <c r="B11211" s="19"/>
      <c r="H11211" s="31"/>
    </row>
    <row r="11212" spans="1:8">
      <c r="A11212" s="18"/>
      <c r="B11212" s="19"/>
      <c r="H11212" s="31"/>
    </row>
    <row r="11213" spans="1:8">
      <c r="A11213" s="18"/>
      <c r="B11213" s="19"/>
      <c r="H11213" s="31"/>
    </row>
    <row r="11214" spans="1:8">
      <c r="A11214" s="18"/>
      <c r="B11214" s="19"/>
      <c r="H11214" s="31"/>
    </row>
    <row r="11215" spans="1:8">
      <c r="A11215" s="18"/>
      <c r="B11215" s="19"/>
      <c r="H11215" s="31"/>
    </row>
    <row r="11216" spans="1:8">
      <c r="A11216" s="18"/>
      <c r="B11216" s="19"/>
      <c r="H11216" s="31"/>
    </row>
    <row r="11217" spans="1:8">
      <c r="A11217" s="18"/>
      <c r="B11217" s="19"/>
      <c r="H11217" s="31"/>
    </row>
    <row r="11218" spans="1:8">
      <c r="A11218" s="18"/>
      <c r="B11218" s="19"/>
      <c r="H11218" s="31"/>
    </row>
    <row r="11219" spans="1:8">
      <c r="A11219" s="18"/>
      <c r="B11219" s="19"/>
      <c r="H11219" s="31"/>
    </row>
    <row r="11220" spans="1:8">
      <c r="A11220" s="18"/>
      <c r="B11220" s="19"/>
      <c r="H11220" s="31"/>
    </row>
    <row r="11221" spans="1:8">
      <c r="A11221" s="18"/>
      <c r="B11221" s="19"/>
      <c r="H11221" s="31"/>
    </row>
    <row r="11222" spans="1:8">
      <c r="A11222" s="18"/>
      <c r="B11222" s="19"/>
      <c r="H11222" s="31"/>
    </row>
    <row r="11223" spans="1:8">
      <c r="A11223" s="18"/>
      <c r="B11223" s="19"/>
      <c r="H11223" s="31"/>
    </row>
    <row r="11224" spans="1:8">
      <c r="A11224" s="18"/>
      <c r="B11224" s="19"/>
      <c r="H11224" s="31"/>
    </row>
    <row r="11225" spans="1:8">
      <c r="A11225" s="18"/>
      <c r="B11225" s="19"/>
      <c r="H11225" s="31"/>
    </row>
    <row r="11226" spans="1:8">
      <c r="A11226" s="18"/>
      <c r="B11226" s="19"/>
      <c r="H11226" s="31"/>
    </row>
    <row r="11227" spans="1:8">
      <c r="A11227" s="18"/>
      <c r="B11227" s="19"/>
      <c r="H11227" s="31"/>
    </row>
    <row r="11228" spans="1:8">
      <c r="A11228" s="18"/>
      <c r="B11228" s="19"/>
      <c r="H11228" s="31"/>
    </row>
    <row r="11229" spans="1:8">
      <c r="A11229" s="18"/>
      <c r="B11229" s="19"/>
      <c r="H11229" s="31"/>
    </row>
    <row r="11230" spans="1:8">
      <c r="A11230" s="18"/>
      <c r="B11230" s="19"/>
      <c r="H11230" s="31"/>
    </row>
    <row r="11231" spans="1:8">
      <c r="A11231" s="18"/>
      <c r="B11231" s="19"/>
      <c r="H11231" s="31"/>
    </row>
    <row r="11232" spans="1:8">
      <c r="A11232" s="18"/>
      <c r="B11232" s="19"/>
      <c r="H11232" s="31"/>
    </row>
    <row r="11233" spans="1:8">
      <c r="A11233" s="18"/>
      <c r="B11233" s="19"/>
      <c r="H11233" s="31"/>
    </row>
    <row r="11234" spans="1:8">
      <c r="A11234" s="18"/>
      <c r="B11234" s="19"/>
      <c r="H11234" s="31"/>
    </row>
    <row r="11235" spans="1:8">
      <c r="A11235" s="18"/>
      <c r="B11235" s="19"/>
      <c r="H11235" s="31"/>
    </row>
    <row r="11236" spans="1:8">
      <c r="A11236" s="18"/>
      <c r="B11236" s="19"/>
      <c r="H11236" s="31"/>
    </row>
    <row r="11237" spans="1:8">
      <c r="A11237" s="18"/>
      <c r="B11237" s="19"/>
      <c r="H11237" s="31"/>
    </row>
    <row r="11238" spans="1:8">
      <c r="A11238" s="18"/>
      <c r="B11238" s="19"/>
      <c r="H11238" s="31"/>
    </row>
    <row r="11239" spans="1:8">
      <c r="A11239" s="18"/>
      <c r="B11239" s="19"/>
      <c r="H11239" s="31"/>
    </row>
    <row r="11240" spans="1:8">
      <c r="A11240" s="18"/>
      <c r="B11240" s="19"/>
      <c r="H11240" s="31"/>
    </row>
    <row r="11241" spans="1:8">
      <c r="A11241" s="18"/>
      <c r="B11241" s="19"/>
      <c r="H11241" s="31"/>
    </row>
    <row r="11242" spans="1:8">
      <c r="A11242" s="18"/>
      <c r="B11242" s="19"/>
      <c r="H11242" s="31"/>
    </row>
    <row r="11243" spans="1:8">
      <c r="A11243" s="18"/>
      <c r="B11243" s="19"/>
      <c r="H11243" s="31"/>
    </row>
    <row r="11244" spans="1:8">
      <c r="A11244" s="18"/>
      <c r="B11244" s="19"/>
      <c r="H11244" s="31"/>
    </row>
    <row r="11245" spans="1:8">
      <c r="A11245" s="18"/>
      <c r="B11245" s="19"/>
      <c r="H11245" s="31"/>
    </row>
    <row r="11246" spans="1:8">
      <c r="A11246" s="18"/>
      <c r="B11246" s="19"/>
      <c r="H11246" s="31"/>
    </row>
    <row r="11247" spans="1:8">
      <c r="A11247" s="18"/>
      <c r="B11247" s="19"/>
      <c r="H11247" s="31"/>
    </row>
    <row r="11248" spans="1:8">
      <c r="A11248" s="18"/>
      <c r="B11248" s="19"/>
      <c r="H11248" s="31"/>
    </row>
    <row r="11249" spans="1:8">
      <c r="A11249" s="18"/>
      <c r="B11249" s="19"/>
      <c r="H11249" s="31"/>
    </row>
    <row r="11250" spans="1:8">
      <c r="A11250" s="18"/>
      <c r="B11250" s="19"/>
      <c r="H11250" s="31"/>
    </row>
    <row r="11251" spans="1:8">
      <c r="A11251" s="18"/>
      <c r="B11251" s="19"/>
      <c r="H11251" s="31"/>
    </row>
    <row r="11252" spans="1:8">
      <c r="A11252" s="18"/>
      <c r="B11252" s="19"/>
      <c r="H11252" s="31"/>
    </row>
    <row r="11253" spans="1:8">
      <c r="A11253" s="18"/>
      <c r="B11253" s="19"/>
      <c r="H11253" s="31"/>
    </row>
    <row r="11254" spans="1:8">
      <c r="A11254" s="18"/>
      <c r="B11254" s="19"/>
      <c r="H11254" s="31"/>
    </row>
    <row r="11255" spans="1:8">
      <c r="A11255" s="18"/>
      <c r="B11255" s="19"/>
      <c r="H11255" s="31"/>
    </row>
    <row r="11256" spans="1:8">
      <c r="A11256" s="18"/>
      <c r="B11256" s="19"/>
      <c r="H11256" s="31"/>
    </row>
    <row r="11257" spans="1:8">
      <c r="A11257" s="18"/>
      <c r="B11257" s="19"/>
      <c r="H11257" s="31"/>
    </row>
    <row r="11258" spans="1:8">
      <c r="A11258" s="18"/>
      <c r="B11258" s="19"/>
      <c r="H11258" s="31"/>
    </row>
    <row r="11259" spans="1:8">
      <c r="A11259" s="18"/>
      <c r="B11259" s="19"/>
      <c r="H11259" s="31"/>
    </row>
    <row r="11260" spans="1:8">
      <c r="A11260" s="18"/>
      <c r="B11260" s="19"/>
      <c r="H11260" s="31"/>
    </row>
    <row r="11261" spans="1:8">
      <c r="A11261" s="18"/>
      <c r="B11261" s="19"/>
      <c r="H11261" s="31"/>
    </row>
    <row r="11262" spans="1:8">
      <c r="A11262" s="18"/>
      <c r="B11262" s="19"/>
      <c r="H11262" s="31"/>
    </row>
    <row r="11263" spans="1:8">
      <c r="A11263" s="18"/>
      <c r="B11263" s="19"/>
      <c r="H11263" s="31"/>
    </row>
    <row r="11264" spans="1:8">
      <c r="A11264" s="18"/>
      <c r="B11264" s="19"/>
      <c r="H11264" s="31"/>
    </row>
    <row r="11265" spans="1:8">
      <c r="A11265" s="18"/>
      <c r="B11265" s="19"/>
      <c r="H11265" s="31"/>
    </row>
    <row r="11266" spans="1:8">
      <c r="A11266" s="18"/>
      <c r="B11266" s="19"/>
      <c r="H11266" s="31"/>
    </row>
    <row r="11267" spans="1:8">
      <c r="A11267" s="18"/>
      <c r="B11267" s="19"/>
      <c r="H11267" s="31"/>
    </row>
    <row r="11268" spans="1:8">
      <c r="A11268" s="18"/>
      <c r="B11268" s="19"/>
      <c r="H11268" s="31"/>
    </row>
    <row r="11269" spans="1:8">
      <c r="A11269" s="18"/>
      <c r="B11269" s="19"/>
      <c r="H11269" s="31"/>
    </row>
    <row r="11270" spans="1:8">
      <c r="A11270" s="18"/>
      <c r="B11270" s="19"/>
      <c r="H11270" s="31"/>
    </row>
    <row r="11271" spans="1:8">
      <c r="A11271" s="18"/>
      <c r="B11271" s="19"/>
      <c r="H11271" s="31"/>
    </row>
    <row r="11272" spans="1:8">
      <c r="A11272" s="18"/>
      <c r="B11272" s="19"/>
      <c r="H11272" s="31"/>
    </row>
    <row r="11273" spans="1:8">
      <c r="A11273" s="18"/>
      <c r="B11273" s="19"/>
      <c r="H11273" s="31"/>
    </row>
    <row r="11274" spans="1:8">
      <c r="A11274" s="18"/>
      <c r="B11274" s="19"/>
      <c r="H11274" s="31"/>
    </row>
    <row r="11275" spans="1:8">
      <c r="A11275" s="18"/>
      <c r="B11275" s="19"/>
      <c r="H11275" s="31"/>
    </row>
    <row r="11276" spans="1:8">
      <c r="A11276" s="18"/>
      <c r="B11276" s="19"/>
      <c r="H11276" s="31"/>
    </row>
    <row r="11277" spans="1:8">
      <c r="A11277" s="18"/>
      <c r="B11277" s="19"/>
      <c r="H11277" s="31"/>
    </row>
    <row r="11278" spans="1:8">
      <c r="A11278" s="18"/>
      <c r="B11278" s="19"/>
      <c r="H11278" s="31"/>
    </row>
    <row r="11279" spans="1:8">
      <c r="A11279" s="18"/>
      <c r="B11279" s="19"/>
      <c r="H11279" s="31"/>
    </row>
    <row r="11280" spans="1:8">
      <c r="A11280" s="18"/>
      <c r="B11280" s="19"/>
      <c r="H11280" s="31"/>
    </row>
    <row r="11281" spans="1:8">
      <c r="A11281" s="18"/>
      <c r="B11281" s="19"/>
      <c r="H11281" s="31"/>
    </row>
    <row r="11282" spans="1:8">
      <c r="A11282" s="18"/>
      <c r="B11282" s="19"/>
      <c r="H11282" s="31"/>
    </row>
    <row r="11283" spans="1:8">
      <c r="A11283" s="18"/>
      <c r="B11283" s="19"/>
      <c r="H11283" s="31"/>
    </row>
    <row r="11284" spans="1:8">
      <c r="A11284" s="18"/>
      <c r="B11284" s="19"/>
      <c r="H11284" s="31"/>
    </row>
    <row r="11285" spans="1:8">
      <c r="A11285" s="18"/>
      <c r="B11285" s="19"/>
      <c r="H11285" s="31"/>
    </row>
    <row r="11286" spans="1:8">
      <c r="A11286" s="18"/>
      <c r="B11286" s="19"/>
      <c r="H11286" s="31"/>
    </row>
    <row r="11287" spans="1:8">
      <c r="A11287" s="18"/>
      <c r="B11287" s="19"/>
      <c r="H11287" s="31"/>
    </row>
    <row r="11288" spans="1:8">
      <c r="A11288" s="18"/>
      <c r="B11288" s="19"/>
      <c r="H11288" s="31"/>
    </row>
    <row r="11289" spans="1:8">
      <c r="A11289" s="18"/>
      <c r="B11289" s="19"/>
      <c r="H11289" s="31"/>
    </row>
    <row r="11290" spans="1:8">
      <c r="A11290" s="18"/>
      <c r="B11290" s="19"/>
      <c r="H11290" s="31"/>
    </row>
    <row r="11291" spans="1:8">
      <c r="A11291" s="18"/>
      <c r="B11291" s="19"/>
      <c r="H11291" s="31"/>
    </row>
    <row r="11292" spans="1:8">
      <c r="A11292" s="18"/>
      <c r="B11292" s="19"/>
      <c r="H11292" s="31"/>
    </row>
    <row r="11293" spans="1:8">
      <c r="A11293" s="18"/>
      <c r="B11293" s="19"/>
      <c r="H11293" s="31"/>
    </row>
    <row r="11294" spans="1:8">
      <c r="A11294" s="18"/>
      <c r="B11294" s="19"/>
      <c r="H11294" s="31"/>
    </row>
    <row r="11295" spans="1:8">
      <c r="A11295" s="18"/>
      <c r="B11295" s="19"/>
      <c r="H11295" s="31"/>
    </row>
    <row r="11296" spans="1:8">
      <c r="A11296" s="18"/>
      <c r="B11296" s="19"/>
      <c r="H11296" s="31"/>
    </row>
    <row r="11297" spans="1:8">
      <c r="A11297" s="18"/>
      <c r="B11297" s="19"/>
      <c r="H11297" s="31"/>
    </row>
    <row r="11298" spans="1:8">
      <c r="A11298" s="18"/>
      <c r="B11298" s="19"/>
      <c r="H11298" s="31"/>
    </row>
    <row r="11299" spans="1:8">
      <c r="A11299" s="18"/>
      <c r="B11299" s="19"/>
      <c r="H11299" s="31"/>
    </row>
    <row r="11300" spans="1:8">
      <c r="A11300" s="18"/>
      <c r="B11300" s="19"/>
      <c r="H11300" s="31"/>
    </row>
    <row r="11301" spans="1:8">
      <c r="A11301" s="18"/>
      <c r="B11301" s="19"/>
      <c r="H11301" s="31"/>
    </row>
    <row r="11302" spans="1:8">
      <c r="A11302" s="18"/>
      <c r="B11302" s="19"/>
      <c r="H11302" s="31"/>
    </row>
    <row r="11303" spans="1:8">
      <c r="A11303" s="18"/>
      <c r="B11303" s="19"/>
      <c r="H11303" s="31"/>
    </row>
    <row r="11304" spans="1:8">
      <c r="A11304" s="18"/>
      <c r="B11304" s="19"/>
      <c r="H11304" s="31"/>
    </row>
    <row r="11305" spans="1:8">
      <c r="A11305" s="18"/>
      <c r="B11305" s="19"/>
      <c r="H11305" s="31"/>
    </row>
    <row r="11306" spans="1:8">
      <c r="A11306" s="18"/>
      <c r="B11306" s="19"/>
      <c r="H11306" s="31"/>
    </row>
    <row r="11307" spans="1:8">
      <c r="A11307" s="18"/>
      <c r="B11307" s="19"/>
      <c r="H11307" s="31"/>
    </row>
    <row r="11308" spans="1:8">
      <c r="A11308" s="18"/>
      <c r="B11308" s="19"/>
      <c r="H11308" s="31"/>
    </row>
    <row r="11309" spans="1:8">
      <c r="A11309" s="18"/>
      <c r="B11309" s="19"/>
      <c r="H11309" s="31"/>
    </row>
    <row r="11310" spans="1:8">
      <c r="A11310" s="18"/>
      <c r="B11310" s="19"/>
      <c r="H11310" s="31"/>
    </row>
    <row r="11311" spans="1:8">
      <c r="A11311" s="18"/>
      <c r="B11311" s="19"/>
      <c r="H11311" s="31"/>
    </row>
    <row r="11312" spans="1:8">
      <c r="A11312" s="18"/>
      <c r="B11312" s="19"/>
      <c r="H11312" s="31"/>
    </row>
    <row r="11313" spans="1:8">
      <c r="A11313" s="18"/>
      <c r="B11313" s="19"/>
      <c r="H11313" s="31"/>
    </row>
    <row r="11314" spans="1:8">
      <c r="A11314" s="18"/>
      <c r="B11314" s="19"/>
      <c r="H11314" s="31"/>
    </row>
    <row r="11315" spans="1:8">
      <c r="A11315" s="18"/>
      <c r="B11315" s="19"/>
      <c r="H11315" s="31"/>
    </row>
    <row r="11316" spans="1:8">
      <c r="A11316" s="18"/>
      <c r="B11316" s="19"/>
      <c r="H11316" s="31"/>
    </row>
    <row r="11317" spans="1:8">
      <c r="A11317" s="18"/>
      <c r="B11317" s="19"/>
      <c r="H11317" s="31"/>
    </row>
    <row r="11318" spans="1:8">
      <c r="A11318" s="18"/>
      <c r="B11318" s="19"/>
      <c r="H11318" s="31"/>
    </row>
    <row r="11319" spans="1:8">
      <c r="A11319" s="18"/>
      <c r="B11319" s="19"/>
      <c r="H11319" s="31"/>
    </row>
    <row r="11320" spans="1:8">
      <c r="A11320" s="18"/>
      <c r="B11320" s="19"/>
      <c r="H11320" s="31"/>
    </row>
    <row r="11321" spans="1:8">
      <c r="A11321" s="18"/>
      <c r="B11321" s="19"/>
      <c r="H11321" s="31"/>
    </row>
    <row r="11322" spans="1:8">
      <c r="A11322" s="18"/>
      <c r="B11322" s="19"/>
      <c r="H11322" s="31"/>
    </row>
    <row r="11323" spans="1:8">
      <c r="A11323" s="18"/>
      <c r="B11323" s="19"/>
      <c r="H11323" s="31"/>
    </row>
    <row r="11324" spans="1:8">
      <c r="A11324" s="18"/>
      <c r="B11324" s="19"/>
      <c r="H11324" s="31"/>
    </row>
    <row r="11325" spans="1:8">
      <c r="A11325" s="18"/>
      <c r="B11325" s="19"/>
      <c r="H11325" s="31"/>
    </row>
    <row r="11326" spans="1:8">
      <c r="A11326" s="18"/>
      <c r="B11326" s="19"/>
      <c r="H11326" s="31"/>
    </row>
    <row r="11327" spans="1:8">
      <c r="A11327" s="18"/>
      <c r="B11327" s="19"/>
      <c r="H11327" s="31"/>
    </row>
    <row r="11328" spans="1:8">
      <c r="A11328" s="18"/>
      <c r="B11328" s="19"/>
      <c r="H11328" s="31"/>
    </row>
    <row r="11329" spans="1:8">
      <c r="A11329" s="18"/>
      <c r="B11329" s="19"/>
      <c r="H11329" s="31"/>
    </row>
    <row r="11330" spans="1:8">
      <c r="A11330" s="18"/>
      <c r="B11330" s="19"/>
      <c r="H11330" s="31"/>
    </row>
    <row r="11331" spans="1:8">
      <c r="A11331" s="18"/>
      <c r="B11331" s="19"/>
      <c r="H11331" s="31"/>
    </row>
    <row r="11332" spans="1:8">
      <c r="A11332" s="18"/>
      <c r="B11332" s="19"/>
      <c r="H11332" s="31"/>
    </row>
    <row r="11333" spans="1:8">
      <c r="A11333" s="18"/>
      <c r="B11333" s="19"/>
      <c r="H11333" s="31"/>
    </row>
    <row r="11334" spans="1:8">
      <c r="A11334" s="18"/>
      <c r="B11334" s="19"/>
      <c r="H11334" s="31"/>
    </row>
    <row r="11335" spans="1:8">
      <c r="A11335" s="18"/>
      <c r="B11335" s="19"/>
      <c r="H11335" s="31"/>
    </row>
    <row r="11336" spans="1:8">
      <c r="A11336" s="18"/>
      <c r="B11336" s="19"/>
      <c r="H11336" s="31"/>
    </row>
    <row r="11337" spans="1:8">
      <c r="A11337" s="18"/>
      <c r="B11337" s="19"/>
      <c r="H11337" s="31"/>
    </row>
    <row r="11338" spans="1:8">
      <c r="A11338" s="18"/>
      <c r="B11338" s="19"/>
      <c r="H11338" s="31"/>
    </row>
    <row r="11339" spans="1:8">
      <c r="A11339" s="18"/>
      <c r="B11339" s="19"/>
      <c r="H11339" s="31"/>
    </row>
    <row r="11340" spans="1:8">
      <c r="A11340" s="18"/>
      <c r="B11340" s="19"/>
      <c r="H11340" s="31"/>
    </row>
    <row r="11341" spans="1:8">
      <c r="A11341" s="18"/>
      <c r="B11341" s="19"/>
      <c r="H11341" s="31"/>
    </row>
    <row r="11342" spans="1:8">
      <c r="A11342" s="18"/>
      <c r="B11342" s="19"/>
      <c r="H11342" s="31"/>
    </row>
    <row r="11343" spans="1:8">
      <c r="A11343" s="18"/>
      <c r="B11343" s="19"/>
      <c r="H11343" s="31"/>
    </row>
    <row r="11344" spans="1:8">
      <c r="A11344" s="18"/>
      <c r="B11344" s="19"/>
      <c r="H11344" s="31"/>
    </row>
    <row r="11345" spans="1:8">
      <c r="A11345" s="18"/>
      <c r="B11345" s="19"/>
      <c r="H11345" s="31"/>
    </row>
    <row r="11346" spans="1:8">
      <c r="A11346" s="18"/>
      <c r="B11346" s="19"/>
      <c r="H11346" s="31"/>
    </row>
    <row r="11347" spans="1:8">
      <c r="A11347" s="18"/>
      <c r="B11347" s="19"/>
      <c r="H11347" s="31"/>
    </row>
    <row r="11348" spans="1:8">
      <c r="A11348" s="18"/>
      <c r="B11348" s="19"/>
      <c r="H11348" s="31"/>
    </row>
    <row r="11349" spans="1:8">
      <c r="A11349" s="18"/>
      <c r="B11349" s="19"/>
      <c r="H11349" s="31"/>
    </row>
    <row r="11350" spans="1:8">
      <c r="A11350" s="18"/>
      <c r="B11350" s="19"/>
      <c r="H11350" s="31"/>
    </row>
    <row r="11351" spans="1:8">
      <c r="A11351" s="18"/>
      <c r="B11351" s="19"/>
      <c r="H11351" s="31"/>
    </row>
    <row r="11352" spans="1:8">
      <c r="A11352" s="18"/>
      <c r="B11352" s="19"/>
      <c r="H11352" s="31"/>
    </row>
    <row r="11353" spans="1:8">
      <c r="A11353" s="18"/>
      <c r="B11353" s="19"/>
      <c r="H11353" s="31"/>
    </row>
    <row r="11354" spans="1:8">
      <c r="A11354" s="18"/>
      <c r="B11354" s="19"/>
      <c r="H11354" s="31"/>
    </row>
    <row r="11355" spans="1:8">
      <c r="A11355" s="18"/>
      <c r="B11355" s="19"/>
      <c r="H11355" s="31"/>
    </row>
    <row r="11356" spans="1:8">
      <c r="A11356" s="18"/>
      <c r="B11356" s="19"/>
      <c r="H11356" s="31"/>
    </row>
    <row r="11357" spans="1:8">
      <c r="A11357" s="18"/>
      <c r="B11357" s="19"/>
      <c r="H11357" s="31"/>
    </row>
    <row r="11358" spans="1:8">
      <c r="A11358" s="18"/>
      <c r="B11358" s="19"/>
      <c r="H11358" s="31"/>
    </row>
    <row r="11359" spans="1:8">
      <c r="A11359" s="18"/>
      <c r="B11359" s="19"/>
      <c r="H11359" s="31"/>
    </row>
    <row r="11360" spans="1:8">
      <c r="A11360" s="18"/>
      <c r="B11360" s="19"/>
      <c r="H11360" s="31"/>
    </row>
    <row r="11361" spans="1:8">
      <c r="A11361" s="18"/>
      <c r="B11361" s="19"/>
      <c r="H11361" s="31"/>
    </row>
    <row r="11362" spans="1:8">
      <c r="A11362" s="18"/>
      <c r="B11362" s="19"/>
      <c r="H11362" s="31"/>
    </row>
    <row r="11363" spans="1:8">
      <c r="A11363" s="18"/>
      <c r="B11363" s="19"/>
      <c r="H11363" s="31"/>
    </row>
    <row r="11364" spans="1:8">
      <c r="A11364" s="18"/>
      <c r="B11364" s="19"/>
      <c r="H11364" s="31"/>
    </row>
    <row r="11365" spans="1:8">
      <c r="A11365" s="18"/>
      <c r="B11365" s="19"/>
      <c r="H11365" s="31"/>
    </row>
    <row r="11366" spans="1:8">
      <c r="A11366" s="18"/>
      <c r="B11366" s="19"/>
      <c r="H11366" s="31"/>
    </row>
    <row r="11367" spans="1:8">
      <c r="A11367" s="18"/>
      <c r="B11367" s="19"/>
      <c r="H11367" s="31"/>
    </row>
    <row r="11368" spans="1:8">
      <c r="A11368" s="18"/>
      <c r="B11368" s="19"/>
      <c r="H11368" s="31"/>
    </row>
    <row r="11369" spans="1:8">
      <c r="A11369" s="18"/>
      <c r="B11369" s="19"/>
      <c r="H11369" s="31"/>
    </row>
    <row r="11370" spans="1:8">
      <c r="A11370" s="18"/>
      <c r="B11370" s="19"/>
      <c r="H11370" s="31"/>
    </row>
    <row r="11371" spans="1:8">
      <c r="A11371" s="18"/>
      <c r="B11371" s="19"/>
      <c r="H11371" s="31"/>
    </row>
    <row r="11372" spans="1:8">
      <c r="A11372" s="18"/>
      <c r="B11372" s="19"/>
      <c r="H11372" s="31"/>
    </row>
    <row r="11373" spans="1:8">
      <c r="A11373" s="18"/>
      <c r="B11373" s="19"/>
      <c r="H11373" s="31"/>
    </row>
    <row r="11374" spans="1:8">
      <c r="A11374" s="18"/>
      <c r="B11374" s="19"/>
      <c r="H11374" s="31"/>
    </row>
    <row r="11375" spans="1:8">
      <c r="A11375" s="18"/>
      <c r="B11375" s="19"/>
      <c r="H11375" s="31"/>
    </row>
    <row r="11376" spans="1:8">
      <c r="A11376" s="18"/>
      <c r="B11376" s="19"/>
      <c r="H11376" s="31"/>
    </row>
    <row r="11377" spans="1:8">
      <c r="A11377" s="18"/>
      <c r="B11377" s="19"/>
      <c r="H11377" s="31"/>
    </row>
    <row r="11378" spans="1:8">
      <c r="A11378" s="18"/>
      <c r="B11378" s="19"/>
      <c r="H11378" s="31"/>
    </row>
    <row r="11379" spans="1:8">
      <c r="A11379" s="18"/>
      <c r="B11379" s="19"/>
      <c r="H11379" s="31"/>
    </row>
    <row r="11380" spans="1:8">
      <c r="A11380" s="18"/>
      <c r="B11380" s="19"/>
      <c r="H11380" s="31"/>
    </row>
    <row r="11381" spans="1:8">
      <c r="A11381" s="18"/>
      <c r="B11381" s="19"/>
      <c r="H11381" s="31"/>
    </row>
    <row r="11382" spans="1:8">
      <c r="A11382" s="18"/>
      <c r="B11382" s="19"/>
      <c r="H11382" s="31"/>
    </row>
    <row r="11383" spans="1:8">
      <c r="A11383" s="18"/>
      <c r="B11383" s="19"/>
      <c r="H11383" s="31"/>
    </row>
    <row r="11384" spans="1:8">
      <c r="A11384" s="18"/>
      <c r="B11384" s="19"/>
      <c r="H11384" s="31"/>
    </row>
    <row r="11385" spans="1:8">
      <c r="A11385" s="18"/>
      <c r="B11385" s="19"/>
      <c r="H11385" s="31"/>
    </row>
    <row r="11386" spans="1:8">
      <c r="A11386" s="18"/>
      <c r="B11386" s="19"/>
      <c r="H11386" s="31"/>
    </row>
    <row r="11387" spans="1:8">
      <c r="A11387" s="18"/>
      <c r="B11387" s="19"/>
      <c r="H11387" s="31"/>
    </row>
    <row r="11388" spans="1:8">
      <c r="A11388" s="18"/>
      <c r="B11388" s="19"/>
      <c r="H11388" s="31"/>
    </row>
    <row r="11389" spans="1:8">
      <c r="A11389" s="18"/>
      <c r="B11389" s="19"/>
      <c r="H11389" s="31"/>
    </row>
    <row r="11390" spans="1:8">
      <c r="A11390" s="18"/>
      <c r="B11390" s="19"/>
      <c r="H11390" s="31"/>
    </row>
    <row r="11391" spans="1:8">
      <c r="A11391" s="18"/>
      <c r="B11391" s="19"/>
      <c r="H11391" s="31"/>
    </row>
    <row r="11392" spans="1:8">
      <c r="A11392" s="18"/>
      <c r="B11392" s="19"/>
      <c r="H11392" s="31"/>
    </row>
    <row r="11393" spans="1:8">
      <c r="A11393" s="18"/>
      <c r="B11393" s="19"/>
      <c r="H11393" s="31"/>
    </row>
    <row r="11394" spans="1:8">
      <c r="A11394" s="18"/>
      <c r="B11394" s="19"/>
      <c r="H11394" s="31"/>
    </row>
    <row r="11395" spans="1:8">
      <c r="A11395" s="18"/>
      <c r="B11395" s="19"/>
      <c r="H11395" s="31"/>
    </row>
    <row r="11396" spans="1:8">
      <c r="A11396" s="18"/>
      <c r="B11396" s="19"/>
      <c r="H11396" s="31"/>
    </row>
    <row r="11397" spans="1:8">
      <c r="A11397" s="18"/>
      <c r="B11397" s="19"/>
      <c r="H11397" s="31"/>
    </row>
    <row r="11398" spans="1:8">
      <c r="A11398" s="18"/>
      <c r="B11398" s="19"/>
      <c r="H11398" s="31"/>
    </row>
    <row r="11399" spans="1:8">
      <c r="A11399" s="18"/>
      <c r="B11399" s="19"/>
      <c r="H11399" s="31"/>
    </row>
    <row r="11400" spans="1:8">
      <c r="A11400" s="18"/>
      <c r="B11400" s="19"/>
      <c r="H11400" s="31"/>
    </row>
    <row r="11401" spans="1:8">
      <c r="A11401" s="18"/>
      <c r="B11401" s="19"/>
      <c r="H11401" s="31"/>
    </row>
    <row r="11402" spans="1:8">
      <c r="A11402" s="18"/>
      <c r="B11402" s="19"/>
      <c r="H11402" s="31"/>
    </row>
    <row r="11403" spans="1:8">
      <c r="A11403" s="18"/>
      <c r="B11403" s="19"/>
      <c r="H11403" s="31"/>
    </row>
    <row r="11404" spans="1:8">
      <c r="A11404" s="18"/>
      <c r="B11404" s="19"/>
      <c r="H11404" s="31"/>
    </row>
    <row r="11405" spans="1:8">
      <c r="A11405" s="18"/>
      <c r="B11405" s="19"/>
      <c r="H11405" s="31"/>
    </row>
    <row r="11406" spans="1:8">
      <c r="A11406" s="18"/>
      <c r="B11406" s="19"/>
      <c r="H11406" s="31"/>
    </row>
    <row r="11407" spans="1:8">
      <c r="A11407" s="18"/>
      <c r="B11407" s="19"/>
      <c r="H11407" s="31"/>
    </row>
    <row r="11408" spans="1:8">
      <c r="A11408" s="18"/>
      <c r="B11408" s="19"/>
      <c r="H11408" s="31"/>
    </row>
    <row r="11409" spans="1:8">
      <c r="A11409" s="18"/>
      <c r="B11409" s="19"/>
      <c r="H11409" s="31"/>
    </row>
    <row r="11410" spans="1:8">
      <c r="A11410" s="18"/>
      <c r="B11410" s="19"/>
      <c r="H11410" s="31"/>
    </row>
    <row r="11411" spans="1:8">
      <c r="A11411" s="18"/>
      <c r="B11411" s="19"/>
      <c r="H11411" s="31"/>
    </row>
    <row r="11412" spans="1:8">
      <c r="A11412" s="18"/>
      <c r="B11412" s="19"/>
      <c r="H11412" s="31"/>
    </row>
    <row r="11413" spans="1:8">
      <c r="A11413" s="18"/>
      <c r="B11413" s="19"/>
      <c r="H11413" s="31"/>
    </row>
    <row r="11414" spans="1:8">
      <c r="A11414" s="18"/>
      <c r="B11414" s="19"/>
      <c r="H11414" s="31"/>
    </row>
    <row r="11415" spans="1:8">
      <c r="A11415" s="18"/>
      <c r="B11415" s="19"/>
      <c r="H11415" s="31"/>
    </row>
    <row r="11416" spans="1:8">
      <c r="A11416" s="18"/>
      <c r="B11416" s="19"/>
      <c r="H11416" s="31"/>
    </row>
    <row r="11417" spans="1:8">
      <c r="A11417" s="18"/>
      <c r="B11417" s="19"/>
      <c r="H11417" s="31"/>
    </row>
    <row r="11418" spans="1:8">
      <c r="A11418" s="18"/>
      <c r="B11418" s="19"/>
      <c r="H11418" s="31"/>
    </row>
    <row r="11419" spans="1:8">
      <c r="A11419" s="18"/>
      <c r="B11419" s="19"/>
      <c r="H11419" s="31"/>
    </row>
    <row r="11420" spans="1:8">
      <c r="A11420" s="18"/>
      <c r="B11420" s="19"/>
      <c r="H11420" s="31"/>
    </row>
    <row r="11421" spans="1:8">
      <c r="A11421" s="18"/>
      <c r="B11421" s="19"/>
      <c r="H11421" s="31"/>
    </row>
    <row r="11422" spans="1:8">
      <c r="A11422" s="18"/>
      <c r="B11422" s="19"/>
      <c r="H11422" s="31"/>
    </row>
    <row r="11423" spans="1:8">
      <c r="A11423" s="18"/>
      <c r="B11423" s="19"/>
      <c r="H11423" s="31"/>
    </row>
    <row r="11424" spans="1:8">
      <c r="A11424" s="18"/>
      <c r="B11424" s="19"/>
      <c r="H11424" s="31"/>
    </row>
    <row r="11425" spans="1:8">
      <c r="A11425" s="18"/>
      <c r="B11425" s="19"/>
      <c r="H11425" s="31"/>
    </row>
    <row r="11426" spans="1:8">
      <c r="A11426" s="18"/>
      <c r="B11426" s="19"/>
      <c r="H11426" s="31"/>
    </row>
    <row r="11427" spans="1:8">
      <c r="A11427" s="18"/>
      <c r="B11427" s="19"/>
      <c r="H11427" s="31"/>
    </row>
    <row r="11428" spans="1:8">
      <c r="A11428" s="18"/>
      <c r="B11428" s="19"/>
      <c r="H11428" s="31"/>
    </row>
    <row r="11429" spans="1:8">
      <c r="A11429" s="18"/>
      <c r="B11429" s="19"/>
      <c r="H11429" s="31"/>
    </row>
    <row r="11430" spans="1:8">
      <c r="A11430" s="18"/>
      <c r="B11430" s="19"/>
      <c r="H11430" s="31"/>
    </row>
    <row r="11431" spans="1:8">
      <c r="A11431" s="18"/>
      <c r="B11431" s="19"/>
      <c r="H11431" s="31"/>
    </row>
    <row r="11432" spans="1:8">
      <c r="A11432" s="18"/>
      <c r="B11432" s="19"/>
      <c r="H11432" s="31"/>
    </row>
    <row r="11433" spans="1:8">
      <c r="A11433" s="18"/>
      <c r="B11433" s="19"/>
      <c r="H11433" s="31"/>
    </row>
    <row r="11434" spans="1:8">
      <c r="A11434" s="18"/>
      <c r="B11434" s="19"/>
      <c r="H11434" s="31"/>
    </row>
    <row r="11435" spans="1:8">
      <c r="A11435" s="18"/>
      <c r="B11435" s="19"/>
      <c r="H11435" s="31"/>
    </row>
    <row r="11436" spans="1:8">
      <c r="A11436" s="18"/>
      <c r="B11436" s="19"/>
      <c r="H11436" s="31"/>
    </row>
    <row r="11437" spans="1:8">
      <c r="A11437" s="18"/>
      <c r="B11437" s="19"/>
      <c r="H11437" s="31"/>
    </row>
    <row r="11438" spans="1:8">
      <c r="A11438" s="18"/>
      <c r="B11438" s="19"/>
      <c r="H11438" s="31"/>
    </row>
    <row r="11439" spans="1:8">
      <c r="A11439" s="18"/>
      <c r="B11439" s="19"/>
      <c r="H11439" s="31"/>
    </row>
    <row r="11440" spans="1:8">
      <c r="A11440" s="18"/>
      <c r="B11440" s="19"/>
      <c r="H11440" s="31"/>
    </row>
    <row r="11441" spans="1:8">
      <c r="A11441" s="18"/>
      <c r="B11441" s="19"/>
      <c r="H11441" s="31"/>
    </row>
    <row r="11442" spans="1:8">
      <c r="A11442" s="18"/>
      <c r="B11442" s="19"/>
      <c r="H11442" s="31"/>
    </row>
    <row r="11443" spans="1:8">
      <c r="A11443" s="18"/>
      <c r="B11443" s="19"/>
      <c r="H11443" s="31"/>
    </row>
    <row r="11444" spans="1:8">
      <c r="A11444" s="18"/>
      <c r="B11444" s="19"/>
      <c r="H11444" s="31"/>
    </row>
    <row r="11445" spans="1:8">
      <c r="A11445" s="18"/>
      <c r="B11445" s="19"/>
      <c r="H11445" s="31"/>
    </row>
    <row r="11446" spans="1:8">
      <c r="A11446" s="18"/>
      <c r="B11446" s="19"/>
      <c r="H11446" s="31"/>
    </row>
    <row r="11447" spans="1:8">
      <c r="A11447" s="18"/>
      <c r="B11447" s="19"/>
      <c r="H11447" s="31"/>
    </row>
    <row r="11448" spans="1:8">
      <c r="A11448" s="18"/>
      <c r="B11448" s="19"/>
      <c r="H11448" s="31"/>
    </row>
    <row r="11449" spans="1:8">
      <c r="A11449" s="18"/>
      <c r="B11449" s="19"/>
      <c r="H11449" s="31"/>
    </row>
    <row r="11450" spans="1:8">
      <c r="A11450" s="18"/>
      <c r="B11450" s="19"/>
      <c r="H11450" s="31"/>
    </row>
    <row r="11451" spans="1:8">
      <c r="A11451" s="18"/>
      <c r="B11451" s="19"/>
      <c r="H11451" s="31"/>
    </row>
    <row r="11452" spans="1:8">
      <c r="A11452" s="18"/>
      <c r="B11452" s="19"/>
      <c r="H11452" s="31"/>
    </row>
    <row r="11453" spans="1:8">
      <c r="A11453" s="18"/>
      <c r="B11453" s="19"/>
      <c r="H11453" s="31"/>
    </row>
    <row r="11454" spans="1:8">
      <c r="A11454" s="18"/>
      <c r="B11454" s="19"/>
      <c r="H11454" s="31"/>
    </row>
    <row r="11455" spans="1:8">
      <c r="A11455" s="18"/>
      <c r="B11455" s="19"/>
      <c r="H11455" s="31"/>
    </row>
    <row r="11456" spans="1:8">
      <c r="A11456" s="18"/>
      <c r="B11456" s="19"/>
      <c r="H11456" s="31"/>
    </row>
    <row r="11457" spans="1:8">
      <c r="A11457" s="18"/>
      <c r="B11457" s="19"/>
      <c r="H11457" s="31"/>
    </row>
    <row r="11458" spans="1:8">
      <c r="A11458" s="18"/>
      <c r="B11458" s="19"/>
      <c r="H11458" s="31"/>
    </row>
    <row r="11459" spans="1:8">
      <c r="A11459" s="18"/>
      <c r="B11459" s="19"/>
      <c r="H11459" s="31"/>
    </row>
    <row r="11460" spans="1:8">
      <c r="A11460" s="18"/>
      <c r="B11460" s="19"/>
      <c r="H11460" s="31"/>
    </row>
    <row r="11461" spans="1:8">
      <c r="A11461" s="18"/>
      <c r="B11461" s="19"/>
      <c r="H11461" s="31"/>
    </row>
    <row r="11462" spans="1:8">
      <c r="A11462" s="18"/>
      <c r="B11462" s="19"/>
      <c r="H11462" s="31"/>
    </row>
    <row r="11463" spans="1:8">
      <c r="A11463" s="18"/>
      <c r="B11463" s="19"/>
      <c r="H11463" s="31"/>
    </row>
    <row r="11464" spans="1:8">
      <c r="A11464" s="18"/>
      <c r="B11464" s="19"/>
      <c r="H11464" s="31"/>
    </row>
    <row r="11465" spans="1:8">
      <c r="A11465" s="18"/>
      <c r="B11465" s="19"/>
      <c r="H11465" s="31"/>
    </row>
    <row r="11466" spans="1:8">
      <c r="A11466" s="18"/>
      <c r="B11466" s="19"/>
      <c r="H11466" s="31"/>
    </row>
    <row r="11467" spans="1:8">
      <c r="A11467" s="18"/>
      <c r="B11467" s="19"/>
      <c r="H11467" s="31"/>
    </row>
    <row r="11468" spans="1:8">
      <c r="A11468" s="18"/>
      <c r="B11468" s="19"/>
      <c r="H11468" s="31"/>
    </row>
    <row r="11469" spans="1:8">
      <c r="A11469" s="18"/>
      <c r="B11469" s="19"/>
      <c r="H11469" s="31"/>
    </row>
    <row r="11470" spans="1:8">
      <c r="A11470" s="18"/>
      <c r="B11470" s="19"/>
      <c r="H11470" s="31"/>
    </row>
    <row r="11471" spans="1:8">
      <c r="A11471" s="18"/>
      <c r="B11471" s="19"/>
      <c r="H11471" s="31"/>
    </row>
    <row r="11472" spans="1:8">
      <c r="A11472" s="18"/>
      <c r="B11472" s="19"/>
      <c r="H11472" s="31"/>
    </row>
    <row r="11473" spans="1:8">
      <c r="A11473" s="18"/>
      <c r="B11473" s="19"/>
      <c r="H11473" s="31"/>
    </row>
    <row r="11474" spans="1:8">
      <c r="A11474" s="18"/>
      <c r="B11474" s="19"/>
      <c r="H11474" s="31"/>
    </row>
    <row r="11475" spans="1:8">
      <c r="A11475" s="18"/>
      <c r="B11475" s="19"/>
      <c r="H11475" s="31"/>
    </row>
    <row r="11476" spans="1:8">
      <c r="A11476" s="18"/>
      <c r="B11476" s="19"/>
      <c r="H11476" s="31"/>
    </row>
    <row r="11477" spans="1:8">
      <c r="A11477" s="18"/>
      <c r="B11477" s="19"/>
      <c r="H11477" s="31"/>
    </row>
    <row r="11478" spans="1:8">
      <c r="A11478" s="18"/>
      <c r="B11478" s="19"/>
      <c r="H11478" s="31"/>
    </row>
    <row r="11479" spans="1:8">
      <c r="A11479" s="18"/>
      <c r="B11479" s="19"/>
      <c r="H11479" s="31"/>
    </row>
    <row r="11480" spans="1:8">
      <c r="A11480" s="18"/>
      <c r="B11480" s="19"/>
      <c r="H11480" s="31"/>
    </row>
    <row r="11481" spans="1:8">
      <c r="A11481" s="18"/>
      <c r="B11481" s="19"/>
      <c r="H11481" s="31"/>
    </row>
    <row r="11482" spans="1:8">
      <c r="A11482" s="18"/>
      <c r="B11482" s="19"/>
      <c r="H11482" s="31"/>
    </row>
    <row r="11483" spans="1:8">
      <c r="A11483" s="18"/>
      <c r="B11483" s="19"/>
      <c r="H11483" s="31"/>
    </row>
    <row r="11484" spans="1:8">
      <c r="A11484" s="18"/>
      <c r="B11484" s="19"/>
      <c r="H11484" s="31"/>
    </row>
    <row r="11485" spans="1:8">
      <c r="A11485" s="18"/>
      <c r="B11485" s="19"/>
      <c r="H11485" s="31"/>
    </row>
    <row r="11486" spans="1:8">
      <c r="A11486" s="18"/>
      <c r="B11486" s="19"/>
      <c r="H11486" s="31"/>
    </row>
    <row r="11487" spans="1:8">
      <c r="A11487" s="18"/>
      <c r="B11487" s="19"/>
      <c r="H11487" s="31"/>
    </row>
    <row r="11488" spans="1:8">
      <c r="A11488" s="18"/>
      <c r="B11488" s="19"/>
      <c r="H11488" s="31"/>
    </row>
    <row r="11489" spans="1:8">
      <c r="A11489" s="18"/>
      <c r="B11489" s="19"/>
      <c r="H11489" s="31"/>
    </row>
    <row r="11490" spans="1:8">
      <c r="A11490" s="18"/>
      <c r="B11490" s="19"/>
      <c r="H11490" s="31"/>
    </row>
    <row r="11491" spans="1:8">
      <c r="A11491" s="18"/>
      <c r="B11491" s="19"/>
      <c r="H11491" s="31"/>
    </row>
    <row r="11492" spans="1:8">
      <c r="A11492" s="18"/>
      <c r="B11492" s="19"/>
      <c r="H11492" s="31"/>
    </row>
    <row r="11493" spans="1:8">
      <c r="A11493" s="18"/>
      <c r="B11493" s="19"/>
      <c r="H11493" s="31"/>
    </row>
    <row r="11494" spans="1:8">
      <c r="A11494" s="18"/>
      <c r="B11494" s="19"/>
      <c r="H11494" s="31"/>
    </row>
    <row r="11495" spans="1:8">
      <c r="A11495" s="18"/>
      <c r="B11495" s="19"/>
      <c r="H11495" s="31"/>
    </row>
    <row r="11496" spans="1:8">
      <c r="A11496" s="18"/>
      <c r="B11496" s="19"/>
      <c r="H11496" s="31"/>
    </row>
    <row r="11497" spans="1:8">
      <c r="A11497" s="18"/>
      <c r="B11497" s="19"/>
      <c r="H11497" s="31"/>
    </row>
    <row r="11498" spans="1:8">
      <c r="A11498" s="18"/>
      <c r="B11498" s="19"/>
      <c r="H11498" s="31"/>
    </row>
    <row r="11499" spans="1:8">
      <c r="A11499" s="18"/>
      <c r="B11499" s="19"/>
      <c r="H11499" s="31"/>
    </row>
    <row r="11500" spans="1:8">
      <c r="A11500" s="18"/>
      <c r="B11500" s="19"/>
      <c r="H11500" s="31"/>
    </row>
    <row r="11501" spans="1:8">
      <c r="A11501" s="18"/>
      <c r="B11501" s="19"/>
      <c r="H11501" s="31"/>
    </row>
    <row r="11502" spans="1:8">
      <c r="A11502" s="18"/>
      <c r="B11502" s="19"/>
      <c r="H11502" s="31"/>
    </row>
    <row r="11503" spans="1:8">
      <c r="A11503" s="18"/>
      <c r="B11503" s="19"/>
      <c r="H11503" s="31"/>
    </row>
    <row r="11504" spans="1:8">
      <c r="A11504" s="18"/>
      <c r="B11504" s="19"/>
      <c r="H11504" s="31"/>
    </row>
    <row r="11505" spans="1:8">
      <c r="A11505" s="18"/>
      <c r="B11505" s="19"/>
      <c r="H11505" s="31"/>
    </row>
    <row r="11506" spans="1:8">
      <c r="A11506" s="18"/>
      <c r="B11506" s="19"/>
      <c r="H11506" s="31"/>
    </row>
    <row r="11507" spans="1:8">
      <c r="A11507" s="18"/>
      <c r="B11507" s="19"/>
      <c r="H11507" s="31"/>
    </row>
    <row r="11508" spans="1:8">
      <c r="A11508" s="18"/>
      <c r="B11508" s="19"/>
      <c r="H11508" s="31"/>
    </row>
    <row r="11509" spans="1:8">
      <c r="A11509" s="18"/>
      <c r="B11509" s="19"/>
      <c r="H11509" s="31"/>
    </row>
    <row r="11510" spans="1:8">
      <c r="A11510" s="18"/>
      <c r="B11510" s="19"/>
      <c r="H11510" s="31"/>
    </row>
    <row r="11511" spans="1:8">
      <c r="A11511" s="18"/>
      <c r="B11511" s="19"/>
      <c r="H11511" s="31"/>
    </row>
    <row r="11512" spans="1:8">
      <c r="A11512" s="18"/>
      <c r="B11512" s="19"/>
      <c r="H11512" s="31"/>
    </row>
    <row r="11513" spans="1:8">
      <c r="A11513" s="18"/>
      <c r="B11513" s="19"/>
      <c r="H11513" s="31"/>
    </row>
    <row r="11514" spans="1:8">
      <c r="A11514" s="18"/>
      <c r="B11514" s="19"/>
      <c r="H11514" s="31"/>
    </row>
    <row r="11515" spans="1:8">
      <c r="A11515" s="18"/>
      <c r="B11515" s="19"/>
      <c r="H11515" s="31"/>
    </row>
    <row r="11516" spans="1:8">
      <c r="A11516" s="18"/>
      <c r="B11516" s="19"/>
      <c r="H11516" s="31"/>
    </row>
    <row r="11517" spans="1:8">
      <c r="A11517" s="18"/>
      <c r="B11517" s="19"/>
      <c r="H11517" s="31"/>
    </row>
    <row r="11518" spans="1:8">
      <c r="A11518" s="18"/>
      <c r="B11518" s="19"/>
      <c r="H11518" s="31"/>
    </row>
    <row r="11519" spans="1:8">
      <c r="A11519" s="18"/>
      <c r="B11519" s="19"/>
      <c r="H11519" s="31"/>
    </row>
    <row r="11520" spans="1:8">
      <c r="A11520" s="18"/>
      <c r="B11520" s="19"/>
      <c r="H11520" s="31"/>
    </row>
    <row r="11521" spans="1:8">
      <c r="A11521" s="18"/>
      <c r="B11521" s="19"/>
      <c r="H11521" s="31"/>
    </row>
    <row r="11522" spans="1:8">
      <c r="A11522" s="18"/>
      <c r="B11522" s="19"/>
      <c r="H11522" s="31"/>
    </row>
    <row r="11523" spans="1:8">
      <c r="A11523" s="18"/>
      <c r="B11523" s="19"/>
      <c r="H11523" s="31"/>
    </row>
    <row r="11524" spans="1:8">
      <c r="A11524" s="18"/>
      <c r="B11524" s="19"/>
      <c r="H11524" s="31"/>
    </row>
    <row r="11525" spans="1:8">
      <c r="A11525" s="18"/>
      <c r="B11525" s="19"/>
      <c r="H11525" s="31"/>
    </row>
    <row r="11526" spans="1:8">
      <c r="A11526" s="18"/>
      <c r="B11526" s="19"/>
      <c r="H11526" s="31"/>
    </row>
    <row r="11527" spans="1:8">
      <c r="A11527" s="18"/>
      <c r="B11527" s="19"/>
      <c r="H11527" s="31"/>
    </row>
    <row r="11528" spans="1:8">
      <c r="A11528" s="18"/>
      <c r="B11528" s="19"/>
      <c r="H11528" s="31"/>
    </row>
    <row r="11529" spans="1:8">
      <c r="A11529" s="18"/>
      <c r="B11529" s="19"/>
      <c r="H11529" s="31"/>
    </row>
    <row r="11530" spans="1:8">
      <c r="A11530" s="18"/>
      <c r="B11530" s="19"/>
      <c r="H11530" s="31"/>
    </row>
    <row r="11531" spans="1:8">
      <c r="A11531" s="18"/>
      <c r="B11531" s="19"/>
      <c r="H11531" s="31"/>
    </row>
    <row r="11532" spans="1:8">
      <c r="A11532" s="18"/>
      <c r="B11532" s="19"/>
      <c r="H11532" s="31"/>
    </row>
    <row r="11533" spans="1:8">
      <c r="A11533" s="18"/>
      <c r="B11533" s="19"/>
      <c r="H11533" s="31"/>
    </row>
    <row r="11534" spans="1:8">
      <c r="A11534" s="18"/>
      <c r="B11534" s="19"/>
      <c r="H11534" s="31"/>
    </row>
    <row r="11535" spans="1:8">
      <c r="A11535" s="18"/>
      <c r="B11535" s="19"/>
      <c r="H11535" s="31"/>
    </row>
    <row r="11536" spans="1:8">
      <c r="A11536" s="18"/>
      <c r="B11536" s="19"/>
      <c r="H11536" s="31"/>
    </row>
    <row r="11537" spans="1:8">
      <c r="A11537" s="18"/>
      <c r="B11537" s="19"/>
      <c r="H11537" s="31"/>
    </row>
    <row r="11538" spans="1:8">
      <c r="A11538" s="18"/>
      <c r="B11538" s="19"/>
      <c r="H11538" s="31"/>
    </row>
    <row r="11539" spans="1:8">
      <c r="A11539" s="18"/>
      <c r="B11539" s="19"/>
      <c r="H11539" s="31"/>
    </row>
    <row r="11540" spans="1:8">
      <c r="A11540" s="18"/>
      <c r="B11540" s="19"/>
      <c r="H11540" s="31"/>
    </row>
    <row r="11541" spans="1:8">
      <c r="A11541" s="18"/>
      <c r="B11541" s="19"/>
      <c r="H11541" s="31"/>
    </row>
    <row r="11542" spans="1:8">
      <c r="A11542" s="18"/>
      <c r="B11542" s="19"/>
      <c r="H11542" s="31"/>
    </row>
    <row r="11543" spans="1:8">
      <c r="A11543" s="18"/>
      <c r="B11543" s="19"/>
      <c r="H11543" s="31"/>
    </row>
    <row r="11544" spans="1:8">
      <c r="A11544" s="18"/>
      <c r="B11544" s="19"/>
      <c r="H11544" s="31"/>
    </row>
    <row r="11545" spans="1:8">
      <c r="A11545" s="18"/>
      <c r="B11545" s="19"/>
      <c r="H11545" s="31"/>
    </row>
    <row r="11546" spans="1:8">
      <c r="A11546" s="18"/>
      <c r="B11546" s="19"/>
      <c r="H11546" s="31"/>
    </row>
    <row r="11547" spans="1:8">
      <c r="A11547" s="18"/>
      <c r="B11547" s="19"/>
      <c r="H11547" s="31"/>
    </row>
    <row r="11548" spans="1:8">
      <c r="A11548" s="18"/>
      <c r="B11548" s="19"/>
      <c r="H11548" s="31"/>
    </row>
    <row r="11549" spans="1:8">
      <c r="A11549" s="18"/>
      <c r="B11549" s="19"/>
      <c r="H11549" s="31"/>
    </row>
    <row r="11550" spans="1:8">
      <c r="A11550" s="18"/>
      <c r="B11550" s="19"/>
      <c r="H11550" s="31"/>
    </row>
    <row r="11551" spans="1:8">
      <c r="A11551" s="18"/>
      <c r="B11551" s="19"/>
      <c r="H11551" s="31"/>
    </row>
    <row r="11552" spans="1:8">
      <c r="A11552" s="18"/>
      <c r="B11552" s="19"/>
      <c r="H11552" s="31"/>
    </row>
    <row r="11553" spans="1:8">
      <c r="A11553" s="18"/>
      <c r="B11553" s="19"/>
      <c r="H11553" s="31"/>
    </row>
    <row r="11554" spans="1:8">
      <c r="A11554" s="18"/>
      <c r="B11554" s="19"/>
      <c r="H11554" s="31"/>
    </row>
    <row r="11555" spans="1:8">
      <c r="A11555" s="18"/>
      <c r="B11555" s="19"/>
      <c r="H11555" s="31"/>
    </row>
    <row r="11556" spans="1:8">
      <c r="A11556" s="18"/>
      <c r="B11556" s="19"/>
      <c r="H11556" s="31"/>
    </row>
    <row r="11557" spans="1:8">
      <c r="A11557" s="18"/>
      <c r="B11557" s="19"/>
      <c r="H11557" s="31"/>
    </row>
    <row r="11558" spans="1:8">
      <c r="A11558" s="18"/>
      <c r="B11558" s="19"/>
      <c r="H11558" s="31"/>
    </row>
    <row r="11559" spans="1:8">
      <c r="A11559" s="18"/>
      <c r="B11559" s="19"/>
      <c r="H11559" s="31"/>
    </row>
    <row r="11560" spans="1:8">
      <c r="A11560" s="18"/>
      <c r="B11560" s="19"/>
      <c r="H11560" s="31"/>
    </row>
    <row r="11561" spans="1:8">
      <c r="A11561" s="18"/>
      <c r="B11561" s="19"/>
      <c r="H11561" s="31"/>
    </row>
    <row r="11562" spans="1:8">
      <c r="A11562" s="18"/>
      <c r="B11562" s="19"/>
      <c r="H11562" s="31"/>
    </row>
    <row r="11563" spans="1:8">
      <c r="A11563" s="18"/>
      <c r="B11563" s="19"/>
      <c r="H11563" s="31"/>
    </row>
    <row r="11564" spans="1:8">
      <c r="A11564" s="18"/>
      <c r="B11564" s="19"/>
      <c r="H11564" s="31"/>
    </row>
    <row r="11565" spans="1:8">
      <c r="A11565" s="18"/>
      <c r="B11565" s="19"/>
      <c r="H11565" s="31"/>
    </row>
    <row r="11566" spans="1:8">
      <c r="A11566" s="18"/>
      <c r="B11566" s="19"/>
      <c r="H11566" s="31"/>
    </row>
    <row r="11567" spans="1:8">
      <c r="A11567" s="18"/>
      <c r="B11567" s="19"/>
      <c r="H11567" s="31"/>
    </row>
    <row r="11568" spans="1:8">
      <c r="A11568" s="18"/>
      <c r="B11568" s="19"/>
      <c r="H11568" s="31"/>
    </row>
    <row r="11569" spans="1:8">
      <c r="A11569" s="18"/>
      <c r="B11569" s="19"/>
      <c r="H11569" s="31"/>
    </row>
    <row r="11570" spans="1:8">
      <c r="A11570" s="18"/>
      <c r="B11570" s="19"/>
      <c r="H11570" s="31"/>
    </row>
    <row r="11571" spans="1:8">
      <c r="A11571" s="18"/>
      <c r="B11571" s="19"/>
      <c r="H11571" s="31"/>
    </row>
    <row r="11572" spans="1:8">
      <c r="A11572" s="18"/>
      <c r="B11572" s="19"/>
      <c r="H11572" s="31"/>
    </row>
    <row r="11573" spans="1:8">
      <c r="A11573" s="18"/>
      <c r="B11573" s="19"/>
      <c r="H11573" s="31"/>
    </row>
    <row r="11574" spans="1:8">
      <c r="A11574" s="18"/>
      <c r="B11574" s="19"/>
      <c r="H11574" s="31"/>
    </row>
    <row r="11575" spans="1:8">
      <c r="A11575" s="18"/>
      <c r="B11575" s="19"/>
      <c r="H11575" s="31"/>
    </row>
    <row r="11576" spans="1:8">
      <c r="A11576" s="18"/>
      <c r="B11576" s="19"/>
      <c r="H11576" s="31"/>
    </row>
    <row r="11577" spans="1:8">
      <c r="A11577" s="18"/>
      <c r="B11577" s="19"/>
      <c r="H11577" s="31"/>
    </row>
    <row r="11578" spans="1:8">
      <c r="A11578" s="18"/>
      <c r="B11578" s="19"/>
      <c r="H11578" s="31"/>
    </row>
    <row r="11579" spans="1:8">
      <c r="A11579" s="18"/>
      <c r="B11579" s="19"/>
      <c r="H11579" s="31"/>
    </row>
    <row r="11580" spans="1:8">
      <c r="A11580" s="18"/>
      <c r="B11580" s="19"/>
      <c r="H11580" s="31"/>
    </row>
    <row r="11581" spans="1:8">
      <c r="A11581" s="18"/>
      <c r="B11581" s="19"/>
      <c r="H11581" s="31"/>
    </row>
    <row r="11582" spans="1:8">
      <c r="A11582" s="18"/>
      <c r="B11582" s="19"/>
      <c r="H11582" s="31"/>
    </row>
    <row r="11583" spans="1:8">
      <c r="A11583" s="18"/>
      <c r="B11583" s="19"/>
      <c r="H11583" s="31"/>
    </row>
    <row r="11584" spans="1:8">
      <c r="A11584" s="18"/>
      <c r="B11584" s="19"/>
      <c r="H11584" s="31"/>
    </row>
    <row r="11585" spans="1:8">
      <c r="A11585" s="18"/>
      <c r="B11585" s="19"/>
      <c r="H11585" s="31"/>
    </row>
    <row r="11586" spans="1:8">
      <c r="A11586" s="18"/>
      <c r="B11586" s="19"/>
      <c r="H11586" s="31"/>
    </row>
    <row r="11587" spans="1:8">
      <c r="A11587" s="18"/>
      <c r="B11587" s="19"/>
      <c r="H11587" s="31"/>
    </row>
    <row r="11588" spans="1:8">
      <c r="A11588" s="18"/>
      <c r="B11588" s="19"/>
      <c r="H11588" s="31"/>
    </row>
    <row r="11589" spans="1:8">
      <c r="A11589" s="18"/>
      <c r="B11589" s="19"/>
      <c r="H11589" s="31"/>
    </row>
    <row r="11590" spans="1:8">
      <c r="A11590" s="18"/>
      <c r="B11590" s="19"/>
      <c r="H11590" s="31"/>
    </row>
    <row r="11591" spans="1:8">
      <c r="A11591" s="18"/>
      <c r="B11591" s="19"/>
      <c r="H11591" s="31"/>
    </row>
    <row r="11592" spans="1:8">
      <c r="A11592" s="18"/>
      <c r="B11592" s="19"/>
      <c r="H11592" s="31"/>
    </row>
    <row r="11593" spans="1:8">
      <c r="A11593" s="18"/>
      <c r="B11593" s="19"/>
      <c r="H11593" s="31"/>
    </row>
    <row r="11594" spans="1:8">
      <c r="A11594" s="18"/>
      <c r="B11594" s="19"/>
      <c r="H11594" s="31"/>
    </row>
    <row r="11595" spans="1:8">
      <c r="A11595" s="18"/>
      <c r="B11595" s="19"/>
      <c r="H11595" s="31"/>
    </row>
    <row r="11596" spans="1:8">
      <c r="A11596" s="18"/>
      <c r="B11596" s="19"/>
      <c r="H11596" s="31"/>
    </row>
    <row r="11597" spans="1:8">
      <c r="A11597" s="18"/>
      <c r="B11597" s="19"/>
      <c r="H11597" s="31"/>
    </row>
    <row r="11598" spans="1:8">
      <c r="A11598" s="18"/>
      <c r="B11598" s="19"/>
      <c r="H11598" s="31"/>
    </row>
    <row r="11599" spans="1:8">
      <c r="A11599" s="18"/>
      <c r="B11599" s="19"/>
      <c r="H11599" s="31"/>
    </row>
    <row r="11600" spans="1:8">
      <c r="A11600" s="18"/>
      <c r="B11600" s="19"/>
      <c r="H11600" s="31"/>
    </row>
    <row r="11601" spans="1:8">
      <c r="A11601" s="18"/>
      <c r="B11601" s="19"/>
      <c r="H11601" s="31"/>
    </row>
    <row r="11602" spans="1:8">
      <c r="A11602" s="18"/>
      <c r="B11602" s="19"/>
      <c r="H11602" s="31"/>
    </row>
    <row r="11603" spans="1:8">
      <c r="A11603" s="18"/>
      <c r="B11603" s="19"/>
      <c r="H11603" s="31"/>
    </row>
    <row r="11604" spans="1:8">
      <c r="A11604" s="18"/>
      <c r="B11604" s="19"/>
      <c r="H11604" s="31"/>
    </row>
    <row r="11605" spans="1:8">
      <c r="A11605" s="18"/>
      <c r="B11605" s="19"/>
      <c r="H11605" s="31"/>
    </row>
    <row r="11606" spans="1:8">
      <c r="A11606" s="18"/>
      <c r="B11606" s="19"/>
      <c r="H11606" s="31"/>
    </row>
    <row r="11607" spans="1:8">
      <c r="A11607" s="18"/>
      <c r="B11607" s="19"/>
      <c r="H11607" s="31"/>
    </row>
    <row r="11608" spans="1:8">
      <c r="A11608" s="18"/>
      <c r="B11608" s="19"/>
      <c r="H11608" s="31"/>
    </row>
    <row r="11609" spans="1:8">
      <c r="A11609" s="18"/>
      <c r="B11609" s="19"/>
      <c r="H11609" s="31"/>
    </row>
    <row r="11610" spans="1:8">
      <c r="A11610" s="18"/>
      <c r="B11610" s="19"/>
      <c r="H11610" s="31"/>
    </row>
    <row r="11611" spans="1:8">
      <c r="A11611" s="18"/>
      <c r="B11611" s="19"/>
      <c r="H11611" s="31"/>
    </row>
    <row r="11612" spans="1:8">
      <c r="A11612" s="18"/>
      <c r="B11612" s="19"/>
      <c r="H11612" s="31"/>
    </row>
    <row r="11613" spans="1:8">
      <c r="A11613" s="18"/>
      <c r="B11613" s="19"/>
      <c r="H11613" s="31"/>
    </row>
    <row r="11614" spans="1:8">
      <c r="A11614" s="18"/>
      <c r="B11614" s="19"/>
      <c r="H11614" s="31"/>
    </row>
    <row r="11615" spans="1:8">
      <c r="A11615" s="18"/>
      <c r="B11615" s="19"/>
      <c r="H11615" s="31"/>
    </row>
    <row r="11616" spans="1:8">
      <c r="A11616" s="18"/>
      <c r="B11616" s="19"/>
      <c r="H11616" s="31"/>
    </row>
    <row r="11617" spans="1:8">
      <c r="A11617" s="18"/>
      <c r="B11617" s="19"/>
      <c r="H11617" s="31"/>
    </row>
    <row r="11618" spans="1:8">
      <c r="A11618" s="18"/>
      <c r="B11618" s="19"/>
      <c r="H11618" s="31"/>
    </row>
    <row r="11619" spans="1:8">
      <c r="A11619" s="18"/>
      <c r="B11619" s="19"/>
      <c r="H11619" s="31"/>
    </row>
    <row r="11620" spans="1:8">
      <c r="A11620" s="18"/>
      <c r="B11620" s="19"/>
      <c r="H11620" s="31"/>
    </row>
    <row r="11621" spans="1:8">
      <c r="A11621" s="18"/>
      <c r="B11621" s="19"/>
      <c r="H11621" s="31"/>
    </row>
    <row r="11622" spans="1:8">
      <c r="A11622" s="18"/>
      <c r="B11622" s="19"/>
      <c r="H11622" s="31"/>
    </row>
    <row r="11623" spans="1:8">
      <c r="A11623" s="18"/>
      <c r="B11623" s="19"/>
      <c r="H11623" s="31"/>
    </row>
    <row r="11624" spans="1:8">
      <c r="A11624" s="18"/>
      <c r="B11624" s="19"/>
      <c r="H11624" s="31"/>
    </row>
    <row r="11625" spans="1:8">
      <c r="A11625" s="18"/>
      <c r="B11625" s="19"/>
      <c r="H11625" s="31"/>
    </row>
    <row r="11626" spans="1:8">
      <c r="A11626" s="18"/>
      <c r="B11626" s="19"/>
      <c r="H11626" s="31"/>
    </row>
    <row r="11627" spans="1:8">
      <c r="A11627" s="18"/>
      <c r="B11627" s="19"/>
      <c r="H11627" s="31"/>
    </row>
    <row r="11628" spans="1:8">
      <c r="A11628" s="18"/>
      <c r="B11628" s="19"/>
      <c r="H11628" s="31"/>
    </row>
    <row r="11629" spans="1:8">
      <c r="A11629" s="18"/>
      <c r="B11629" s="19"/>
      <c r="H11629" s="31"/>
    </row>
    <row r="11630" spans="1:8">
      <c r="A11630" s="18"/>
      <c r="B11630" s="19"/>
      <c r="H11630" s="31"/>
    </row>
    <row r="11631" spans="1:8">
      <c r="A11631" s="18"/>
      <c r="B11631" s="19"/>
      <c r="H11631" s="31"/>
    </row>
    <row r="11632" spans="1:8">
      <c r="A11632" s="18"/>
      <c r="B11632" s="19"/>
      <c r="H11632" s="31"/>
    </row>
    <row r="11633" spans="1:8">
      <c r="A11633" s="18"/>
      <c r="B11633" s="19"/>
      <c r="H11633" s="31"/>
    </row>
    <row r="11634" spans="1:8">
      <c r="A11634" s="18"/>
      <c r="B11634" s="19"/>
      <c r="H11634" s="31"/>
    </row>
    <row r="11635" spans="1:8">
      <c r="A11635" s="18"/>
      <c r="B11635" s="19"/>
      <c r="H11635" s="31"/>
    </row>
    <row r="11636" spans="1:8">
      <c r="A11636" s="18"/>
      <c r="B11636" s="19"/>
      <c r="H11636" s="31"/>
    </row>
    <row r="11637" spans="1:8">
      <c r="A11637" s="18"/>
      <c r="B11637" s="19"/>
      <c r="H11637" s="31"/>
    </row>
    <row r="11638" spans="1:8">
      <c r="A11638" s="18"/>
      <c r="B11638" s="19"/>
      <c r="H11638" s="31"/>
    </row>
    <row r="11639" spans="1:8">
      <c r="A11639" s="18"/>
      <c r="B11639" s="19"/>
      <c r="H11639" s="31"/>
    </row>
    <row r="11640" spans="1:8">
      <c r="A11640" s="18"/>
      <c r="B11640" s="19"/>
      <c r="H11640" s="31"/>
    </row>
    <row r="11641" spans="1:8">
      <c r="A11641" s="18"/>
      <c r="B11641" s="19"/>
      <c r="H11641" s="31"/>
    </row>
    <row r="11642" spans="1:8">
      <c r="A11642" s="18"/>
      <c r="B11642" s="19"/>
      <c r="H11642" s="31"/>
    </row>
    <row r="11643" spans="1:8">
      <c r="A11643" s="18"/>
      <c r="B11643" s="19"/>
      <c r="H11643" s="31"/>
    </row>
    <row r="11644" spans="1:8">
      <c r="A11644" s="18"/>
      <c r="B11644" s="19"/>
      <c r="H11644" s="31"/>
    </row>
    <row r="11645" spans="1:8">
      <c r="A11645" s="18"/>
      <c r="B11645" s="19"/>
      <c r="H11645" s="31"/>
    </row>
    <row r="11646" spans="1:8">
      <c r="A11646" s="18"/>
      <c r="B11646" s="19"/>
      <c r="H11646" s="31"/>
    </row>
    <row r="11647" spans="1:8">
      <c r="A11647" s="18"/>
      <c r="B11647" s="19"/>
      <c r="H11647" s="31"/>
    </row>
    <row r="11648" spans="1:8">
      <c r="A11648" s="18"/>
      <c r="B11648" s="19"/>
      <c r="H11648" s="31"/>
    </row>
    <row r="11649" spans="1:8">
      <c r="A11649" s="18"/>
      <c r="B11649" s="19"/>
      <c r="H11649" s="31"/>
    </row>
    <row r="11650" spans="1:8">
      <c r="A11650" s="18"/>
      <c r="B11650" s="19"/>
      <c r="H11650" s="31"/>
    </row>
    <row r="11651" spans="1:8">
      <c r="A11651" s="18"/>
      <c r="B11651" s="19"/>
      <c r="H11651" s="31"/>
    </row>
    <row r="11652" spans="1:8">
      <c r="A11652" s="18"/>
      <c r="B11652" s="19"/>
      <c r="H11652" s="31"/>
    </row>
    <row r="11653" spans="1:8">
      <c r="A11653" s="18"/>
      <c r="B11653" s="19"/>
      <c r="H11653" s="31"/>
    </row>
    <row r="11654" spans="1:8">
      <c r="A11654" s="18"/>
      <c r="B11654" s="19"/>
      <c r="H11654" s="31"/>
    </row>
    <row r="11655" spans="1:8">
      <c r="A11655" s="18"/>
      <c r="B11655" s="19"/>
      <c r="H11655" s="31"/>
    </row>
    <row r="11656" spans="1:8">
      <c r="A11656" s="18"/>
      <c r="B11656" s="19"/>
      <c r="H11656" s="31"/>
    </row>
    <row r="11657" spans="1:8">
      <c r="A11657" s="18"/>
      <c r="B11657" s="19"/>
      <c r="H11657" s="31"/>
    </row>
    <row r="11658" spans="1:8">
      <c r="A11658" s="18"/>
      <c r="B11658" s="19"/>
      <c r="H11658" s="31"/>
    </row>
    <row r="11659" spans="1:8">
      <c r="A11659" s="18"/>
      <c r="B11659" s="19"/>
      <c r="H11659" s="31"/>
    </row>
    <row r="11660" spans="1:8">
      <c r="A11660" s="18"/>
      <c r="B11660" s="19"/>
      <c r="H11660" s="31"/>
    </row>
    <row r="11661" spans="1:8">
      <c r="A11661" s="18"/>
      <c r="B11661" s="19"/>
      <c r="H11661" s="31"/>
    </row>
    <row r="11662" spans="1:8">
      <c r="A11662" s="18"/>
      <c r="B11662" s="19"/>
      <c r="H11662" s="31"/>
    </row>
    <row r="11663" spans="1:8">
      <c r="A11663" s="18"/>
      <c r="B11663" s="19"/>
      <c r="H11663" s="31"/>
    </row>
    <row r="11664" spans="1:8">
      <c r="A11664" s="18"/>
      <c r="B11664" s="19"/>
      <c r="H11664" s="31"/>
    </row>
    <row r="11665" spans="1:8">
      <c r="A11665" s="18"/>
      <c r="B11665" s="19"/>
      <c r="H11665" s="31"/>
    </row>
    <row r="11666" spans="1:8">
      <c r="A11666" s="18"/>
      <c r="B11666" s="19"/>
      <c r="H11666" s="31"/>
    </row>
    <row r="11667" spans="1:8">
      <c r="A11667" s="18"/>
      <c r="B11667" s="19"/>
      <c r="H11667" s="31"/>
    </row>
    <row r="11668" spans="1:8">
      <c r="A11668" s="18"/>
      <c r="B11668" s="19"/>
      <c r="H11668" s="31"/>
    </row>
    <row r="11669" spans="1:8">
      <c r="A11669" s="18"/>
      <c r="B11669" s="19"/>
      <c r="H11669" s="31"/>
    </row>
    <row r="11670" spans="1:8">
      <c r="A11670" s="18"/>
      <c r="B11670" s="19"/>
      <c r="H11670" s="31"/>
    </row>
    <row r="11671" spans="1:8">
      <c r="A11671" s="18"/>
      <c r="B11671" s="19"/>
      <c r="H11671" s="31"/>
    </row>
    <row r="11672" spans="1:8">
      <c r="A11672" s="18"/>
      <c r="B11672" s="19"/>
      <c r="H11672" s="31"/>
    </row>
    <row r="11673" spans="1:8">
      <c r="A11673" s="18"/>
      <c r="B11673" s="19"/>
      <c r="H11673" s="31"/>
    </row>
    <row r="11674" spans="1:8">
      <c r="A11674" s="18"/>
      <c r="B11674" s="19"/>
      <c r="H11674" s="31"/>
    </row>
    <row r="11675" spans="1:8">
      <c r="A11675" s="18"/>
      <c r="B11675" s="19"/>
      <c r="H11675" s="31"/>
    </row>
    <row r="11676" spans="1:8">
      <c r="A11676" s="18"/>
      <c r="B11676" s="19"/>
      <c r="H11676" s="31"/>
    </row>
    <row r="11677" spans="1:8">
      <c r="A11677" s="18"/>
      <c r="B11677" s="19"/>
      <c r="H11677" s="31"/>
    </row>
    <row r="11678" spans="1:8">
      <c r="A11678" s="18"/>
      <c r="B11678" s="19"/>
      <c r="H11678" s="31"/>
    </row>
    <row r="11679" spans="1:8">
      <c r="A11679" s="18"/>
      <c r="B11679" s="19"/>
      <c r="H11679" s="31"/>
    </row>
    <row r="11680" spans="1:8">
      <c r="A11680" s="18"/>
      <c r="B11680" s="19"/>
      <c r="H11680" s="31"/>
    </row>
    <row r="11681" spans="1:8">
      <c r="A11681" s="18"/>
      <c r="B11681" s="19"/>
      <c r="H11681" s="31"/>
    </row>
    <row r="11682" spans="1:8">
      <c r="A11682" s="18"/>
      <c r="B11682" s="19"/>
      <c r="H11682" s="31"/>
    </row>
    <row r="11683" spans="1:8">
      <c r="A11683" s="18"/>
      <c r="B11683" s="19"/>
      <c r="H11683" s="31"/>
    </row>
    <row r="11684" spans="1:8">
      <c r="A11684" s="18"/>
      <c r="B11684" s="19"/>
      <c r="H11684" s="31"/>
    </row>
    <row r="11685" spans="1:8">
      <c r="A11685" s="18"/>
      <c r="B11685" s="19"/>
      <c r="H11685" s="31"/>
    </row>
    <row r="11686" spans="1:8">
      <c r="A11686" s="18"/>
      <c r="B11686" s="19"/>
      <c r="H11686" s="31"/>
    </row>
    <row r="11687" spans="1:8">
      <c r="A11687" s="18"/>
      <c r="B11687" s="19"/>
      <c r="H11687" s="31"/>
    </row>
    <row r="11688" spans="1:8">
      <c r="A11688" s="18"/>
      <c r="B11688" s="19"/>
      <c r="H11688" s="31"/>
    </row>
    <row r="11689" spans="1:8">
      <c r="A11689" s="18"/>
      <c r="B11689" s="19"/>
      <c r="H11689" s="31"/>
    </row>
    <row r="11690" spans="1:8">
      <c r="A11690" s="18"/>
      <c r="B11690" s="19"/>
      <c r="H11690" s="31"/>
    </row>
    <row r="11691" spans="1:8">
      <c r="A11691" s="18"/>
      <c r="B11691" s="19"/>
      <c r="H11691" s="31"/>
    </row>
    <row r="11692" spans="1:8">
      <c r="A11692" s="18"/>
      <c r="B11692" s="19"/>
      <c r="H11692" s="31"/>
    </row>
    <row r="11693" spans="1:8">
      <c r="A11693" s="18"/>
      <c r="B11693" s="19"/>
      <c r="H11693" s="31"/>
    </row>
    <row r="11694" spans="1:8">
      <c r="A11694" s="18"/>
      <c r="B11694" s="19"/>
      <c r="H11694" s="31"/>
    </row>
    <row r="11695" spans="1:8">
      <c r="A11695" s="18"/>
      <c r="B11695" s="19"/>
      <c r="H11695" s="31"/>
    </row>
    <row r="11696" spans="1:8">
      <c r="A11696" s="18"/>
      <c r="B11696" s="19"/>
      <c r="H11696" s="31"/>
    </row>
    <row r="11697" spans="1:8">
      <c r="A11697" s="18"/>
      <c r="B11697" s="19"/>
      <c r="H11697" s="31"/>
    </row>
    <row r="11698" spans="1:8">
      <c r="A11698" s="18"/>
      <c r="B11698" s="19"/>
      <c r="H11698" s="31"/>
    </row>
    <row r="11699" spans="1:8">
      <c r="A11699" s="18"/>
      <c r="B11699" s="19"/>
      <c r="H11699" s="31"/>
    </row>
    <row r="11700" spans="1:8">
      <c r="A11700" s="18"/>
      <c r="B11700" s="19"/>
      <c r="H11700" s="31"/>
    </row>
    <row r="11701" spans="1:8">
      <c r="A11701" s="18"/>
      <c r="B11701" s="19"/>
      <c r="H11701" s="31"/>
    </row>
    <row r="11702" spans="1:8">
      <c r="A11702" s="18"/>
      <c r="B11702" s="19"/>
      <c r="H11702" s="31"/>
    </row>
    <row r="11703" spans="1:8">
      <c r="A11703" s="18"/>
      <c r="B11703" s="19"/>
      <c r="H11703" s="31"/>
    </row>
    <row r="11704" spans="1:8">
      <c r="A11704" s="18"/>
      <c r="B11704" s="19"/>
      <c r="H11704" s="31"/>
    </row>
    <row r="11705" spans="1:8">
      <c r="A11705" s="18"/>
      <c r="B11705" s="19"/>
      <c r="H11705" s="31"/>
    </row>
    <row r="11706" spans="1:8">
      <c r="A11706" s="18"/>
      <c r="B11706" s="19"/>
      <c r="H11706" s="31"/>
    </row>
    <row r="11707" spans="1:8">
      <c r="A11707" s="18"/>
      <c r="B11707" s="19"/>
      <c r="H11707" s="31"/>
    </row>
    <row r="11708" spans="1:8">
      <c r="A11708" s="18"/>
      <c r="B11708" s="19"/>
      <c r="H11708" s="31"/>
    </row>
    <row r="11709" spans="1:8">
      <c r="A11709" s="18"/>
      <c r="B11709" s="19"/>
      <c r="H11709" s="31"/>
    </row>
    <row r="11710" spans="1:8">
      <c r="A11710" s="18"/>
      <c r="B11710" s="19"/>
      <c r="H11710" s="31"/>
    </row>
    <row r="11711" spans="1:8">
      <c r="A11711" s="18"/>
      <c r="B11711" s="19"/>
      <c r="H11711" s="31"/>
    </row>
    <row r="11712" spans="1:8">
      <c r="A11712" s="18"/>
      <c r="B11712" s="19"/>
      <c r="H11712" s="31"/>
    </row>
    <row r="11713" spans="1:8">
      <c r="A11713" s="18"/>
      <c r="B11713" s="19"/>
      <c r="H11713" s="31"/>
    </row>
    <row r="11714" spans="1:8">
      <c r="A11714" s="18"/>
      <c r="B11714" s="19"/>
      <c r="H11714" s="31"/>
    </row>
    <row r="11715" spans="1:8">
      <c r="A11715" s="18"/>
      <c r="B11715" s="19"/>
      <c r="H11715" s="31"/>
    </row>
    <row r="11716" spans="1:8">
      <c r="A11716" s="18"/>
      <c r="B11716" s="19"/>
      <c r="H11716" s="31"/>
    </row>
    <row r="11717" spans="1:8">
      <c r="A11717" s="18"/>
      <c r="B11717" s="19"/>
      <c r="H11717" s="31"/>
    </row>
    <row r="11718" spans="1:8">
      <c r="A11718" s="18"/>
      <c r="B11718" s="19"/>
      <c r="H11718" s="31"/>
    </row>
    <row r="11719" spans="1:8">
      <c r="A11719" s="18"/>
      <c r="B11719" s="19"/>
      <c r="H11719" s="31"/>
    </row>
    <row r="11720" spans="1:8">
      <c r="A11720" s="18"/>
      <c r="B11720" s="19"/>
      <c r="H11720" s="31"/>
    </row>
    <row r="11721" spans="1:8">
      <c r="A11721" s="18"/>
      <c r="B11721" s="19"/>
      <c r="H11721" s="31"/>
    </row>
    <row r="11722" spans="1:8">
      <c r="A11722" s="18"/>
      <c r="B11722" s="19"/>
      <c r="H11722" s="31"/>
    </row>
    <row r="11723" spans="1:8">
      <c r="A11723" s="18"/>
      <c r="B11723" s="19"/>
      <c r="H11723" s="31"/>
    </row>
    <row r="11724" spans="1:8">
      <c r="A11724" s="18"/>
      <c r="B11724" s="19"/>
      <c r="H11724" s="31"/>
    </row>
    <row r="11725" spans="1:8">
      <c r="A11725" s="18"/>
      <c r="B11725" s="19"/>
      <c r="H11725" s="31"/>
    </row>
    <row r="11726" spans="1:8">
      <c r="A11726" s="18"/>
      <c r="B11726" s="19"/>
      <c r="H11726" s="31"/>
    </row>
    <row r="11727" spans="1:8">
      <c r="A11727" s="18"/>
      <c r="B11727" s="19"/>
      <c r="H11727" s="31"/>
    </row>
    <row r="11728" spans="1:8">
      <c r="A11728" s="18"/>
      <c r="B11728" s="19"/>
      <c r="H11728" s="31"/>
    </row>
    <row r="11729" spans="1:8">
      <c r="A11729" s="18"/>
      <c r="B11729" s="19"/>
      <c r="H11729" s="31"/>
    </row>
    <row r="11730" spans="1:8">
      <c r="A11730" s="18"/>
      <c r="B11730" s="19"/>
      <c r="H11730" s="31"/>
    </row>
    <row r="11731" spans="1:8">
      <c r="A11731" s="18"/>
      <c r="B11731" s="19"/>
      <c r="H11731" s="31"/>
    </row>
    <row r="11732" spans="1:8">
      <c r="A11732" s="18"/>
      <c r="B11732" s="19"/>
      <c r="H11732" s="31"/>
    </row>
    <row r="11733" spans="1:8">
      <c r="A11733" s="18"/>
      <c r="B11733" s="19"/>
      <c r="H11733" s="31"/>
    </row>
    <row r="11734" spans="1:8">
      <c r="A11734" s="18"/>
      <c r="B11734" s="19"/>
      <c r="H11734" s="31"/>
    </row>
    <row r="11735" spans="1:8">
      <c r="A11735" s="18"/>
      <c r="B11735" s="19"/>
      <c r="H11735" s="31"/>
    </row>
    <row r="11736" spans="1:8">
      <c r="A11736" s="18"/>
      <c r="B11736" s="19"/>
      <c r="H11736" s="31"/>
    </row>
    <row r="11737" spans="1:8">
      <c r="A11737" s="18"/>
      <c r="B11737" s="19"/>
      <c r="H11737" s="31"/>
    </row>
    <row r="11738" spans="1:8">
      <c r="A11738" s="18"/>
      <c r="B11738" s="19"/>
      <c r="H11738" s="31"/>
    </row>
    <row r="11739" spans="1:8">
      <c r="A11739" s="18"/>
      <c r="B11739" s="19"/>
      <c r="H11739" s="31"/>
    </row>
    <row r="11740" spans="1:8">
      <c r="A11740" s="18"/>
      <c r="B11740" s="19"/>
      <c r="H11740" s="31"/>
    </row>
    <row r="11741" spans="1:8">
      <c r="A11741" s="18"/>
      <c r="B11741" s="19"/>
      <c r="H11741" s="31"/>
    </row>
    <row r="11742" spans="1:8">
      <c r="A11742" s="18"/>
      <c r="B11742" s="19"/>
      <c r="H11742" s="31"/>
    </row>
    <row r="11743" spans="1:8">
      <c r="A11743" s="18"/>
      <c r="B11743" s="19"/>
      <c r="H11743" s="31"/>
    </row>
    <row r="11744" spans="1:8">
      <c r="A11744" s="18"/>
      <c r="B11744" s="19"/>
      <c r="H11744" s="31"/>
    </row>
    <row r="11745" spans="1:8">
      <c r="A11745" s="18"/>
      <c r="B11745" s="19"/>
      <c r="H11745" s="31"/>
    </row>
    <row r="11746" spans="1:8">
      <c r="A11746" s="18"/>
      <c r="B11746" s="19"/>
      <c r="H11746" s="31"/>
    </row>
    <row r="11747" spans="1:8">
      <c r="A11747" s="18"/>
      <c r="B11747" s="19"/>
      <c r="H11747" s="31"/>
    </row>
    <row r="11748" spans="1:8">
      <c r="A11748" s="18"/>
      <c r="B11748" s="19"/>
      <c r="H11748" s="31"/>
    </row>
    <row r="11749" spans="1:8">
      <c r="A11749" s="18"/>
      <c r="B11749" s="19"/>
      <c r="H11749" s="31"/>
    </row>
    <row r="11750" spans="1:8">
      <c r="A11750" s="18"/>
      <c r="B11750" s="19"/>
      <c r="H11750" s="31"/>
    </row>
    <row r="11751" spans="1:8">
      <c r="A11751" s="18"/>
      <c r="B11751" s="19"/>
      <c r="H11751" s="31"/>
    </row>
    <row r="11752" spans="1:8">
      <c r="A11752" s="18"/>
      <c r="B11752" s="19"/>
      <c r="H11752" s="31"/>
    </row>
    <row r="11753" spans="1:8">
      <c r="A11753" s="18"/>
      <c r="B11753" s="19"/>
      <c r="H11753" s="31"/>
    </row>
    <row r="11754" spans="1:8">
      <c r="A11754" s="18"/>
      <c r="B11754" s="19"/>
      <c r="H11754" s="31"/>
    </row>
    <row r="11755" spans="1:8">
      <c r="A11755" s="18"/>
      <c r="B11755" s="19"/>
      <c r="H11755" s="31"/>
    </row>
    <row r="11756" spans="1:8">
      <c r="A11756" s="18"/>
      <c r="B11756" s="19"/>
      <c r="H11756" s="31"/>
    </row>
    <row r="11757" spans="1:8">
      <c r="A11757" s="18"/>
      <c r="B11757" s="19"/>
      <c r="H11757" s="31"/>
    </row>
    <row r="11758" spans="1:8">
      <c r="A11758" s="18"/>
      <c r="B11758" s="19"/>
      <c r="H11758" s="31"/>
    </row>
    <row r="11759" spans="1:8">
      <c r="A11759" s="18"/>
      <c r="B11759" s="19"/>
      <c r="H11759" s="31"/>
    </row>
    <row r="11760" spans="1:8">
      <c r="A11760" s="18"/>
      <c r="B11760" s="19"/>
      <c r="H11760" s="31"/>
    </row>
    <row r="11761" spans="1:8">
      <c r="A11761" s="18"/>
      <c r="B11761" s="19"/>
      <c r="H11761" s="31"/>
    </row>
    <row r="11762" spans="1:8">
      <c r="A11762" s="18"/>
      <c r="B11762" s="19"/>
      <c r="H11762" s="31"/>
    </row>
    <row r="11763" spans="1:8">
      <c r="A11763" s="18"/>
      <c r="B11763" s="19"/>
      <c r="H11763" s="31"/>
    </row>
    <row r="11764" spans="1:8">
      <c r="A11764" s="18"/>
      <c r="B11764" s="19"/>
      <c r="H11764" s="31"/>
    </row>
    <row r="11765" spans="1:8">
      <c r="A11765" s="18"/>
      <c r="B11765" s="19"/>
      <c r="H11765" s="31"/>
    </row>
    <row r="11766" spans="1:8">
      <c r="A11766" s="18"/>
      <c r="B11766" s="19"/>
      <c r="H11766" s="31"/>
    </row>
    <row r="11767" spans="1:8">
      <c r="A11767" s="18"/>
      <c r="B11767" s="19"/>
      <c r="H11767" s="31"/>
    </row>
    <row r="11768" spans="1:8">
      <c r="A11768" s="18"/>
      <c r="B11768" s="19"/>
      <c r="H11768" s="31"/>
    </row>
    <row r="11769" spans="1:8">
      <c r="A11769" s="18"/>
      <c r="B11769" s="19"/>
      <c r="H11769" s="31"/>
    </row>
    <row r="11770" spans="1:8">
      <c r="A11770" s="18"/>
      <c r="B11770" s="19"/>
      <c r="H11770" s="31"/>
    </row>
    <row r="11771" spans="1:8">
      <c r="A11771" s="18"/>
      <c r="B11771" s="19"/>
      <c r="H11771" s="31"/>
    </row>
    <row r="11772" spans="1:8">
      <c r="A11772" s="18"/>
      <c r="B11772" s="19"/>
      <c r="H11772" s="31"/>
    </row>
    <row r="11773" spans="1:8">
      <c r="A11773" s="18"/>
      <c r="B11773" s="19"/>
      <c r="H11773" s="31"/>
    </row>
    <row r="11774" spans="1:8">
      <c r="A11774" s="18"/>
      <c r="B11774" s="19"/>
      <c r="H11774" s="31"/>
    </row>
    <row r="11775" spans="1:8">
      <c r="A11775" s="18"/>
      <c r="B11775" s="19"/>
      <c r="H11775" s="31"/>
    </row>
    <row r="11776" spans="1:8">
      <c r="A11776" s="18"/>
      <c r="B11776" s="19"/>
      <c r="H11776" s="31"/>
    </row>
    <row r="11777" spans="1:8">
      <c r="A11777" s="18"/>
      <c r="B11777" s="19"/>
      <c r="H11777" s="31"/>
    </row>
    <row r="11778" spans="1:8">
      <c r="A11778" s="18"/>
      <c r="B11778" s="19"/>
      <c r="H11778" s="31"/>
    </row>
    <row r="11779" spans="1:8">
      <c r="A11779" s="18"/>
      <c r="B11779" s="19"/>
      <c r="H11779" s="31"/>
    </row>
    <row r="11780" spans="1:8">
      <c r="A11780" s="18"/>
      <c r="B11780" s="19"/>
      <c r="H11780" s="31"/>
    </row>
    <row r="11781" spans="1:8">
      <c r="A11781" s="18"/>
      <c r="B11781" s="19"/>
      <c r="H11781" s="31"/>
    </row>
    <row r="11782" spans="1:8">
      <c r="A11782" s="18"/>
      <c r="B11782" s="19"/>
      <c r="H11782" s="31"/>
    </row>
    <row r="11783" spans="1:8">
      <c r="A11783" s="18"/>
      <c r="B11783" s="19"/>
      <c r="H11783" s="31"/>
    </row>
    <row r="11784" spans="1:8">
      <c r="A11784" s="18"/>
      <c r="B11784" s="19"/>
      <c r="H11784" s="31"/>
    </row>
    <row r="11785" spans="1:8">
      <c r="A11785" s="18"/>
      <c r="B11785" s="19"/>
      <c r="H11785" s="31"/>
    </row>
    <row r="11786" spans="1:8">
      <c r="A11786" s="18"/>
      <c r="B11786" s="19"/>
      <c r="H11786" s="31"/>
    </row>
    <row r="11787" spans="1:8">
      <c r="A11787" s="18"/>
      <c r="B11787" s="19"/>
      <c r="H11787" s="31"/>
    </row>
    <row r="11788" spans="1:8">
      <c r="A11788" s="18"/>
      <c r="B11788" s="19"/>
      <c r="H11788" s="31"/>
    </row>
    <row r="11789" spans="1:8">
      <c r="A11789" s="18"/>
      <c r="B11789" s="19"/>
      <c r="H11789" s="31"/>
    </row>
    <row r="11790" spans="1:8">
      <c r="A11790" s="18"/>
      <c r="B11790" s="19"/>
      <c r="H11790" s="31"/>
    </row>
    <row r="11791" spans="1:8">
      <c r="A11791" s="18"/>
      <c r="B11791" s="19"/>
      <c r="H11791" s="31"/>
    </row>
    <row r="11792" spans="1:8">
      <c r="A11792" s="18"/>
      <c r="B11792" s="19"/>
      <c r="H11792" s="31"/>
    </row>
    <row r="11793" spans="1:8">
      <c r="A11793" s="18"/>
      <c r="B11793" s="19"/>
      <c r="H11793" s="31"/>
    </row>
    <row r="11794" spans="1:8">
      <c r="A11794" s="18"/>
      <c r="B11794" s="19"/>
      <c r="H11794" s="31"/>
    </row>
    <row r="11795" spans="1:8">
      <c r="A11795" s="18"/>
      <c r="B11795" s="19"/>
      <c r="H11795" s="31"/>
    </row>
    <row r="11796" spans="1:8">
      <c r="A11796" s="18"/>
      <c r="B11796" s="19"/>
      <c r="H11796" s="31"/>
    </row>
    <row r="11797" spans="1:8">
      <c r="A11797" s="18"/>
      <c r="B11797" s="19"/>
      <c r="H11797" s="31"/>
    </row>
    <row r="11798" spans="1:8">
      <c r="A11798" s="18"/>
      <c r="B11798" s="19"/>
      <c r="H11798" s="31"/>
    </row>
    <row r="11799" spans="1:8">
      <c r="A11799" s="18"/>
      <c r="B11799" s="19"/>
      <c r="H11799" s="31"/>
    </row>
    <row r="11800" spans="1:8">
      <c r="A11800" s="18"/>
      <c r="B11800" s="19"/>
      <c r="H11800" s="31"/>
    </row>
    <row r="11801" spans="1:8">
      <c r="A11801" s="18"/>
      <c r="B11801" s="19"/>
      <c r="H11801" s="31"/>
    </row>
    <row r="11802" spans="1:8">
      <c r="A11802" s="18"/>
      <c r="B11802" s="19"/>
      <c r="H11802" s="31"/>
    </row>
    <row r="11803" spans="1:8">
      <c r="A11803" s="18"/>
      <c r="B11803" s="19"/>
      <c r="H11803" s="31"/>
    </row>
    <row r="11804" spans="1:8">
      <c r="A11804" s="18"/>
      <c r="B11804" s="19"/>
      <c r="H11804" s="31"/>
    </row>
    <row r="11805" spans="1:8">
      <c r="A11805" s="18"/>
      <c r="B11805" s="19"/>
      <c r="H11805" s="31"/>
    </row>
    <row r="11806" spans="1:8">
      <c r="A11806" s="18"/>
      <c r="B11806" s="19"/>
      <c r="H11806" s="31"/>
    </row>
    <row r="11807" spans="1:8">
      <c r="A11807" s="18"/>
      <c r="B11807" s="19"/>
      <c r="H11807" s="31"/>
    </row>
    <row r="11808" spans="1:8">
      <c r="A11808" s="18"/>
      <c r="B11808" s="19"/>
      <c r="H11808" s="31"/>
    </row>
    <row r="11809" spans="1:8">
      <c r="A11809" s="18"/>
      <c r="B11809" s="19"/>
      <c r="H11809" s="31"/>
    </row>
    <row r="11810" spans="1:8">
      <c r="A11810" s="18"/>
      <c r="B11810" s="19"/>
      <c r="H11810" s="31"/>
    </row>
    <row r="11811" spans="1:8">
      <c r="A11811" s="18"/>
      <c r="B11811" s="19"/>
      <c r="H11811" s="31"/>
    </row>
    <row r="11812" spans="1:8">
      <c r="A11812" s="18"/>
      <c r="B11812" s="19"/>
      <c r="H11812" s="31"/>
    </row>
    <row r="11813" spans="1:8">
      <c r="A11813" s="18"/>
      <c r="B11813" s="19"/>
      <c r="H11813" s="31"/>
    </row>
    <row r="11814" spans="1:8">
      <c r="A11814" s="18"/>
      <c r="B11814" s="19"/>
      <c r="H11814" s="31"/>
    </row>
    <row r="11815" spans="1:8">
      <c r="A11815" s="18"/>
      <c r="B11815" s="19"/>
      <c r="H11815" s="31"/>
    </row>
    <row r="11816" spans="1:8">
      <c r="A11816" s="18"/>
      <c r="B11816" s="19"/>
      <c r="H11816" s="31"/>
    </row>
    <row r="11817" spans="1:8">
      <c r="A11817" s="18"/>
      <c r="B11817" s="19"/>
      <c r="H11817" s="31"/>
    </row>
    <row r="11818" spans="1:8">
      <c r="A11818" s="18"/>
      <c r="B11818" s="19"/>
      <c r="H11818" s="31"/>
    </row>
    <row r="11819" spans="1:8">
      <c r="A11819" s="18"/>
      <c r="B11819" s="19"/>
      <c r="H11819" s="31"/>
    </row>
    <row r="11820" spans="1:8">
      <c r="A11820" s="18"/>
      <c r="B11820" s="19"/>
      <c r="H11820" s="31"/>
    </row>
    <row r="11821" spans="1:8">
      <c r="A11821" s="18"/>
      <c r="B11821" s="19"/>
      <c r="H11821" s="31"/>
    </row>
    <row r="11822" spans="1:8">
      <c r="A11822" s="18"/>
      <c r="B11822" s="19"/>
      <c r="H11822" s="31"/>
    </row>
    <row r="11823" spans="1:8">
      <c r="A11823" s="18"/>
      <c r="B11823" s="19"/>
      <c r="H11823" s="31"/>
    </row>
    <row r="11824" spans="1:8">
      <c r="A11824" s="18"/>
      <c r="B11824" s="19"/>
      <c r="H11824" s="31"/>
    </row>
    <row r="11825" spans="1:8">
      <c r="A11825" s="18"/>
      <c r="B11825" s="19"/>
      <c r="H11825" s="31"/>
    </row>
    <row r="11826" spans="1:8">
      <c r="A11826" s="18"/>
      <c r="B11826" s="19"/>
      <c r="H11826" s="31"/>
    </row>
    <row r="11827" spans="1:8">
      <c r="A11827" s="18"/>
      <c r="B11827" s="19"/>
      <c r="H11827" s="31"/>
    </row>
    <row r="11828" spans="1:8">
      <c r="A11828" s="18"/>
      <c r="B11828" s="19"/>
      <c r="H11828" s="31"/>
    </row>
    <row r="11829" spans="1:8">
      <c r="A11829" s="18"/>
      <c r="B11829" s="19"/>
      <c r="H11829" s="31"/>
    </row>
    <row r="11830" spans="1:8">
      <c r="A11830" s="18"/>
      <c r="B11830" s="19"/>
      <c r="H11830" s="31"/>
    </row>
    <row r="11831" spans="1:8">
      <c r="A11831" s="18"/>
      <c r="B11831" s="19"/>
      <c r="H11831" s="31"/>
    </row>
    <row r="11832" spans="1:8">
      <c r="A11832" s="18"/>
      <c r="B11832" s="19"/>
      <c r="H11832" s="31"/>
    </row>
    <row r="11833" spans="1:8">
      <c r="A11833" s="18"/>
      <c r="B11833" s="19"/>
      <c r="H11833" s="31"/>
    </row>
    <row r="11834" spans="1:8">
      <c r="A11834" s="18"/>
      <c r="B11834" s="19"/>
      <c r="H11834" s="31"/>
    </row>
    <row r="11835" spans="1:8">
      <c r="A11835" s="18"/>
      <c r="B11835" s="19"/>
      <c r="H11835" s="31"/>
    </row>
    <row r="11836" spans="1:8">
      <c r="A11836" s="18"/>
      <c r="B11836" s="19"/>
      <c r="H11836" s="31"/>
    </row>
    <row r="11837" spans="1:8">
      <c r="A11837" s="18"/>
      <c r="B11837" s="19"/>
      <c r="H11837" s="31"/>
    </row>
    <row r="11838" spans="1:8">
      <c r="A11838" s="18"/>
      <c r="B11838" s="19"/>
      <c r="H11838" s="31"/>
    </row>
    <row r="11839" spans="1:8">
      <c r="A11839" s="18"/>
      <c r="B11839" s="19"/>
      <c r="H11839" s="31"/>
    </row>
    <row r="11840" spans="1:8">
      <c r="A11840" s="18"/>
      <c r="B11840" s="19"/>
      <c r="H11840" s="31"/>
    </row>
    <row r="11841" spans="1:8">
      <c r="A11841" s="18"/>
      <c r="B11841" s="19"/>
      <c r="H11841" s="31"/>
    </row>
    <row r="11842" spans="1:8">
      <c r="A11842" s="18"/>
      <c r="B11842" s="19"/>
      <c r="H11842" s="31"/>
    </row>
    <row r="11843" spans="1:8">
      <c r="A11843" s="18"/>
      <c r="B11843" s="19"/>
      <c r="H11843" s="31"/>
    </row>
    <row r="11844" spans="1:8">
      <c r="A11844" s="18"/>
      <c r="B11844" s="19"/>
      <c r="H11844" s="31"/>
    </row>
    <row r="11845" spans="1:8">
      <c r="A11845" s="18"/>
      <c r="B11845" s="19"/>
      <c r="H11845" s="31"/>
    </row>
    <row r="11846" spans="1:8">
      <c r="A11846" s="18"/>
      <c r="B11846" s="19"/>
      <c r="H11846" s="31"/>
    </row>
    <row r="11847" spans="1:8">
      <c r="A11847" s="18"/>
      <c r="B11847" s="19"/>
      <c r="H11847" s="31"/>
    </row>
    <row r="11848" spans="1:8">
      <c r="A11848" s="18"/>
      <c r="B11848" s="19"/>
      <c r="H11848" s="31"/>
    </row>
    <row r="11849" spans="1:8">
      <c r="A11849" s="18"/>
      <c r="B11849" s="19"/>
      <c r="H11849" s="31"/>
    </row>
    <row r="11850" spans="1:8">
      <c r="A11850" s="18"/>
      <c r="B11850" s="19"/>
      <c r="H11850" s="31"/>
    </row>
    <row r="11851" spans="1:8">
      <c r="A11851" s="18"/>
      <c r="B11851" s="19"/>
      <c r="H11851" s="31"/>
    </row>
    <row r="11852" spans="1:8">
      <c r="A11852" s="18"/>
      <c r="B11852" s="19"/>
      <c r="H11852" s="31"/>
    </row>
    <row r="11853" spans="1:8">
      <c r="A11853" s="18"/>
      <c r="B11853" s="19"/>
      <c r="H11853" s="31"/>
    </row>
    <row r="11854" spans="1:8">
      <c r="A11854" s="18"/>
      <c r="B11854" s="19"/>
      <c r="H11854" s="31"/>
    </row>
    <row r="11855" spans="1:8">
      <c r="A11855" s="18"/>
      <c r="B11855" s="19"/>
      <c r="H11855" s="31"/>
    </row>
    <row r="11856" spans="1:8">
      <c r="A11856" s="18"/>
      <c r="B11856" s="19"/>
      <c r="H11856" s="31"/>
    </row>
    <row r="11857" spans="1:8">
      <c r="A11857" s="18"/>
      <c r="B11857" s="19"/>
      <c r="H11857" s="31"/>
    </row>
    <row r="11858" spans="1:8">
      <c r="A11858" s="18"/>
      <c r="B11858" s="19"/>
      <c r="H11858" s="31"/>
    </row>
    <row r="11859" spans="1:8">
      <c r="A11859" s="18"/>
      <c r="B11859" s="19"/>
      <c r="H11859" s="31"/>
    </row>
    <row r="11860" spans="1:8">
      <c r="A11860" s="18"/>
      <c r="B11860" s="19"/>
      <c r="H11860" s="31"/>
    </row>
    <row r="11861" spans="1:8">
      <c r="A11861" s="18"/>
      <c r="B11861" s="19"/>
      <c r="H11861" s="31"/>
    </row>
    <row r="11862" spans="1:8">
      <c r="A11862" s="18"/>
      <c r="B11862" s="19"/>
      <c r="H11862" s="31"/>
    </row>
    <row r="11863" spans="1:8">
      <c r="A11863" s="18"/>
      <c r="B11863" s="19"/>
      <c r="H11863" s="31"/>
    </row>
    <row r="11864" spans="1:8">
      <c r="A11864" s="18"/>
      <c r="B11864" s="19"/>
      <c r="H11864" s="31"/>
    </row>
    <row r="11865" spans="1:8">
      <c r="A11865" s="18"/>
      <c r="B11865" s="19"/>
      <c r="H11865" s="31"/>
    </row>
    <row r="11866" spans="1:8">
      <c r="A11866" s="18"/>
      <c r="B11866" s="19"/>
      <c r="H11866" s="31"/>
    </row>
    <row r="11867" spans="1:8">
      <c r="A11867" s="18"/>
      <c r="B11867" s="19"/>
      <c r="H11867" s="31"/>
    </row>
    <row r="11868" spans="1:8">
      <c r="A11868" s="18"/>
      <c r="B11868" s="19"/>
      <c r="H11868" s="31"/>
    </row>
    <row r="11869" spans="1:8">
      <c r="A11869" s="18"/>
      <c r="B11869" s="19"/>
      <c r="H11869" s="31"/>
    </row>
    <row r="11870" spans="1:8">
      <c r="A11870" s="18"/>
      <c r="B11870" s="19"/>
      <c r="H11870" s="31"/>
    </row>
    <row r="11871" spans="1:8">
      <c r="A11871" s="18"/>
      <c r="B11871" s="19"/>
      <c r="H11871" s="31"/>
    </row>
    <row r="11872" spans="1:8">
      <c r="A11872" s="18"/>
      <c r="B11872" s="19"/>
      <c r="H11872" s="31"/>
    </row>
    <row r="11873" spans="1:8">
      <c r="A11873" s="18"/>
      <c r="B11873" s="19"/>
      <c r="H11873" s="31"/>
    </row>
    <row r="11874" spans="1:8">
      <c r="A11874" s="18"/>
      <c r="B11874" s="19"/>
      <c r="H11874" s="31"/>
    </row>
    <row r="11875" spans="1:8">
      <c r="A11875" s="18"/>
      <c r="B11875" s="19"/>
      <c r="H11875" s="31"/>
    </row>
    <row r="11876" spans="1:8">
      <c r="A11876" s="18"/>
      <c r="B11876" s="19"/>
      <c r="H11876" s="31"/>
    </row>
    <row r="11877" spans="1:8">
      <c r="A11877" s="18"/>
      <c r="B11877" s="19"/>
      <c r="H11877" s="31"/>
    </row>
    <row r="11878" spans="1:8">
      <c r="A11878" s="18"/>
      <c r="B11878" s="19"/>
      <c r="H11878" s="31"/>
    </row>
    <row r="11879" spans="1:8">
      <c r="A11879" s="18"/>
      <c r="B11879" s="19"/>
      <c r="H11879" s="31"/>
    </row>
    <row r="11880" spans="1:8">
      <c r="A11880" s="18"/>
      <c r="B11880" s="19"/>
      <c r="H11880" s="31"/>
    </row>
    <row r="11881" spans="1:8">
      <c r="A11881" s="18"/>
      <c r="B11881" s="19"/>
      <c r="H11881" s="31"/>
    </row>
    <row r="11882" spans="1:8">
      <c r="A11882" s="18"/>
      <c r="B11882" s="19"/>
      <c r="H11882" s="31"/>
    </row>
    <row r="11883" spans="1:8">
      <c r="A11883" s="18"/>
      <c r="B11883" s="19"/>
      <c r="H11883" s="31"/>
    </row>
    <row r="11884" spans="1:8">
      <c r="A11884" s="18"/>
      <c r="B11884" s="19"/>
      <c r="H11884" s="31"/>
    </row>
    <row r="11885" spans="1:8">
      <c r="A11885" s="18"/>
      <c r="B11885" s="19"/>
      <c r="H11885" s="31"/>
    </row>
    <row r="11886" spans="1:8">
      <c r="A11886" s="18"/>
      <c r="B11886" s="19"/>
      <c r="H11886" s="31"/>
    </row>
    <row r="11887" spans="1:8">
      <c r="A11887" s="18"/>
      <c r="B11887" s="19"/>
      <c r="H11887" s="31"/>
    </row>
    <row r="11888" spans="1:8">
      <c r="A11888" s="18"/>
      <c r="B11888" s="19"/>
      <c r="H11888" s="31"/>
    </row>
    <row r="11889" spans="1:8">
      <c r="A11889" s="18"/>
      <c r="B11889" s="19"/>
      <c r="H11889" s="31"/>
    </row>
    <row r="11890" spans="1:8">
      <c r="A11890" s="18"/>
      <c r="B11890" s="19"/>
      <c r="H11890" s="31"/>
    </row>
    <row r="11891" spans="1:8">
      <c r="A11891" s="18"/>
      <c r="B11891" s="19"/>
      <c r="H11891" s="31"/>
    </row>
    <row r="11892" spans="1:8">
      <c r="A11892" s="18"/>
      <c r="B11892" s="19"/>
      <c r="H11892" s="31"/>
    </row>
    <row r="11893" spans="1:8">
      <c r="A11893" s="18"/>
      <c r="B11893" s="19"/>
      <c r="H11893" s="31"/>
    </row>
    <row r="11894" spans="1:8">
      <c r="A11894" s="18"/>
      <c r="B11894" s="19"/>
      <c r="H11894" s="31"/>
    </row>
    <row r="11895" spans="1:8">
      <c r="A11895" s="18"/>
      <c r="B11895" s="19"/>
      <c r="H11895" s="31"/>
    </row>
    <row r="11896" spans="1:8">
      <c r="A11896" s="18"/>
      <c r="B11896" s="19"/>
      <c r="H11896" s="31"/>
    </row>
    <row r="11897" spans="1:8">
      <c r="A11897" s="18"/>
      <c r="B11897" s="19"/>
      <c r="H11897" s="31"/>
    </row>
    <row r="11898" spans="1:8">
      <c r="A11898" s="18"/>
      <c r="B11898" s="19"/>
      <c r="H11898" s="31"/>
    </row>
    <row r="11899" spans="1:8">
      <c r="A11899" s="18"/>
      <c r="B11899" s="19"/>
      <c r="H11899" s="31"/>
    </row>
    <row r="11900" spans="1:8">
      <c r="A11900" s="18"/>
      <c r="B11900" s="19"/>
      <c r="H11900" s="31"/>
    </row>
    <row r="11901" spans="1:8">
      <c r="A11901" s="18"/>
      <c r="B11901" s="19"/>
      <c r="H11901" s="31"/>
    </row>
    <row r="11902" spans="1:8">
      <c r="A11902" s="18"/>
      <c r="B11902" s="19"/>
      <c r="H11902" s="31"/>
    </row>
    <row r="11903" spans="1:8">
      <c r="A11903" s="18"/>
      <c r="B11903" s="19"/>
      <c r="H11903" s="31"/>
    </row>
    <row r="11904" spans="1:8">
      <c r="A11904" s="18"/>
      <c r="B11904" s="19"/>
      <c r="H11904" s="31"/>
    </row>
    <row r="11905" spans="1:8">
      <c r="A11905" s="18"/>
      <c r="B11905" s="19"/>
      <c r="H11905" s="31"/>
    </row>
    <row r="11906" spans="1:8">
      <c r="A11906" s="18"/>
      <c r="B11906" s="19"/>
      <c r="H11906" s="31"/>
    </row>
    <row r="11907" spans="1:8">
      <c r="A11907" s="18"/>
      <c r="B11907" s="19"/>
      <c r="H11907" s="31"/>
    </row>
    <row r="11908" spans="1:8">
      <c r="A11908" s="18"/>
      <c r="B11908" s="19"/>
      <c r="H11908" s="31"/>
    </row>
    <row r="11909" spans="1:8">
      <c r="A11909" s="18"/>
      <c r="B11909" s="19"/>
      <c r="H11909" s="31"/>
    </row>
    <row r="11910" spans="1:8">
      <c r="A11910" s="18"/>
      <c r="B11910" s="19"/>
      <c r="H11910" s="31"/>
    </row>
    <row r="11911" spans="1:8">
      <c r="A11911" s="18"/>
      <c r="B11911" s="19"/>
      <c r="H11911" s="31"/>
    </row>
    <row r="11912" spans="1:8">
      <c r="A11912" s="18"/>
      <c r="B11912" s="19"/>
      <c r="H11912" s="31"/>
    </row>
    <row r="11913" spans="1:8">
      <c r="A11913" s="18"/>
      <c r="B11913" s="19"/>
      <c r="H11913" s="31"/>
    </row>
    <row r="11914" spans="1:8">
      <c r="A11914" s="18"/>
      <c r="B11914" s="19"/>
      <c r="H11914" s="31"/>
    </row>
    <row r="11915" spans="1:8">
      <c r="A11915" s="18"/>
      <c r="B11915" s="19"/>
      <c r="H11915" s="31"/>
    </row>
    <row r="11916" spans="1:8">
      <c r="A11916" s="18"/>
      <c r="B11916" s="19"/>
      <c r="H11916" s="31"/>
    </row>
    <row r="11917" spans="1:8">
      <c r="A11917" s="18"/>
      <c r="B11917" s="19"/>
      <c r="H11917" s="31"/>
    </row>
    <row r="11918" spans="1:8">
      <c r="A11918" s="18"/>
      <c r="B11918" s="19"/>
      <c r="H11918" s="31"/>
    </row>
    <row r="11919" spans="1:8">
      <c r="A11919" s="18"/>
      <c r="B11919" s="19"/>
      <c r="H11919" s="31"/>
    </row>
    <row r="11920" spans="1:8">
      <c r="A11920" s="18"/>
      <c r="B11920" s="19"/>
      <c r="H11920" s="31"/>
    </row>
    <row r="11921" spans="1:8">
      <c r="A11921" s="18"/>
      <c r="B11921" s="19"/>
      <c r="H11921" s="31"/>
    </row>
    <row r="11922" spans="1:8">
      <c r="A11922" s="18"/>
      <c r="B11922" s="19"/>
      <c r="H11922" s="31"/>
    </row>
    <row r="11923" spans="1:8">
      <c r="A11923" s="18"/>
      <c r="B11923" s="19"/>
      <c r="H11923" s="31"/>
    </row>
    <row r="11924" spans="1:8">
      <c r="A11924" s="18"/>
      <c r="B11924" s="19"/>
      <c r="H11924" s="31"/>
    </row>
    <row r="11925" spans="1:8">
      <c r="A11925" s="18"/>
      <c r="B11925" s="19"/>
      <c r="H11925" s="31"/>
    </row>
    <row r="11926" spans="1:8">
      <c r="A11926" s="18"/>
      <c r="B11926" s="19"/>
      <c r="H11926" s="31"/>
    </row>
    <row r="11927" spans="1:8">
      <c r="A11927" s="18"/>
      <c r="B11927" s="19"/>
      <c r="H11927" s="31"/>
    </row>
    <row r="11928" spans="1:8">
      <c r="A11928" s="18"/>
      <c r="B11928" s="19"/>
      <c r="H11928" s="31"/>
    </row>
    <row r="11929" spans="1:8">
      <c r="A11929" s="18"/>
      <c r="B11929" s="19"/>
      <c r="H11929" s="31"/>
    </row>
    <row r="11930" spans="1:8">
      <c r="A11930" s="18"/>
      <c r="B11930" s="19"/>
      <c r="H11930" s="31"/>
    </row>
    <row r="11931" spans="1:8">
      <c r="A11931" s="18"/>
      <c r="B11931" s="19"/>
      <c r="H11931" s="31"/>
    </row>
    <row r="11932" spans="1:8">
      <c r="A11932" s="18"/>
      <c r="B11932" s="19"/>
      <c r="H11932" s="31"/>
    </row>
    <row r="11933" spans="1:8">
      <c r="A11933" s="18"/>
      <c r="B11933" s="19"/>
      <c r="H11933" s="31"/>
    </row>
    <row r="11934" spans="1:8">
      <c r="A11934" s="18"/>
      <c r="B11934" s="19"/>
      <c r="H11934" s="31"/>
    </row>
    <row r="11935" spans="1:8">
      <c r="A11935" s="18"/>
      <c r="B11935" s="19"/>
      <c r="H11935" s="31"/>
    </row>
    <row r="11936" spans="1:8">
      <c r="A11936" s="18"/>
      <c r="B11936" s="19"/>
      <c r="H11936" s="31"/>
    </row>
    <row r="11937" spans="1:8">
      <c r="A11937" s="18"/>
      <c r="B11937" s="19"/>
      <c r="H11937" s="31"/>
    </row>
    <row r="11938" spans="1:8">
      <c r="A11938" s="18"/>
      <c r="B11938" s="19"/>
      <c r="H11938" s="31"/>
    </row>
    <row r="11939" spans="1:8">
      <c r="A11939" s="18"/>
      <c r="B11939" s="19"/>
      <c r="H11939" s="31"/>
    </row>
    <row r="11940" spans="1:8">
      <c r="A11940" s="18"/>
      <c r="B11940" s="19"/>
      <c r="H11940" s="31"/>
    </row>
    <row r="11941" spans="1:8">
      <c r="A11941" s="18"/>
      <c r="B11941" s="19"/>
      <c r="H11941" s="31"/>
    </row>
    <row r="11942" spans="1:8">
      <c r="A11942" s="18"/>
      <c r="B11942" s="19"/>
      <c r="H11942" s="31"/>
    </row>
    <row r="11943" spans="1:8">
      <c r="A11943" s="18"/>
      <c r="B11943" s="19"/>
      <c r="H11943" s="31"/>
    </row>
    <row r="11944" spans="1:8">
      <c r="A11944" s="18"/>
      <c r="B11944" s="19"/>
      <c r="H11944" s="31"/>
    </row>
    <row r="11945" spans="1:8">
      <c r="A11945" s="18"/>
      <c r="B11945" s="19"/>
      <c r="H11945" s="31"/>
    </row>
    <row r="11946" spans="1:8">
      <c r="A11946" s="18"/>
      <c r="B11946" s="19"/>
      <c r="H11946" s="31"/>
    </row>
    <row r="11947" spans="1:8">
      <c r="A11947" s="18"/>
      <c r="B11947" s="19"/>
      <c r="H11947" s="31"/>
    </row>
    <row r="11948" spans="1:8">
      <c r="A11948" s="18"/>
      <c r="B11948" s="19"/>
      <c r="H11948" s="31"/>
    </row>
    <row r="11949" spans="1:8">
      <c r="A11949" s="18"/>
      <c r="B11949" s="19"/>
      <c r="H11949" s="31"/>
    </row>
    <row r="11950" spans="1:8">
      <c r="A11950" s="18"/>
      <c r="B11950" s="19"/>
      <c r="H11950" s="31"/>
    </row>
    <row r="11951" spans="1:8">
      <c r="A11951" s="18"/>
      <c r="B11951" s="19"/>
      <c r="H11951" s="31"/>
    </row>
    <row r="11952" spans="1:8">
      <c r="A11952" s="18"/>
      <c r="B11952" s="19"/>
      <c r="H11952" s="31"/>
    </row>
    <row r="11953" spans="1:8">
      <c r="A11953" s="18"/>
      <c r="B11953" s="19"/>
      <c r="H11953" s="31"/>
    </row>
    <row r="11954" spans="1:8">
      <c r="A11954" s="18"/>
      <c r="B11954" s="19"/>
      <c r="H11954" s="31"/>
    </row>
    <row r="11955" spans="1:8">
      <c r="A11955" s="18"/>
      <c r="B11955" s="19"/>
      <c r="H11955" s="31"/>
    </row>
    <row r="11956" spans="1:8">
      <c r="A11956" s="18"/>
      <c r="B11956" s="19"/>
      <c r="H11956" s="31"/>
    </row>
    <row r="11957" spans="1:8">
      <c r="A11957" s="18"/>
      <c r="B11957" s="19"/>
      <c r="H11957" s="31"/>
    </row>
    <row r="11958" spans="1:8">
      <c r="A11958" s="18"/>
      <c r="B11958" s="19"/>
      <c r="H11958" s="31"/>
    </row>
    <row r="11959" spans="1:8">
      <c r="A11959" s="18"/>
      <c r="B11959" s="19"/>
      <c r="H11959" s="31"/>
    </row>
    <row r="11960" spans="1:8">
      <c r="A11960" s="18"/>
      <c r="B11960" s="19"/>
      <c r="H11960" s="31"/>
    </row>
    <row r="11961" spans="1:8">
      <c r="A11961" s="18"/>
      <c r="B11961" s="19"/>
      <c r="H11961" s="31"/>
    </row>
    <row r="11962" spans="1:8">
      <c r="A11962" s="18"/>
      <c r="B11962" s="19"/>
      <c r="H11962" s="31"/>
    </row>
    <row r="11963" spans="1:8">
      <c r="A11963" s="18"/>
      <c r="B11963" s="19"/>
      <c r="H11963" s="31"/>
    </row>
    <row r="11964" spans="1:8">
      <c r="A11964" s="18"/>
      <c r="B11964" s="19"/>
      <c r="H11964" s="31"/>
    </row>
    <row r="11965" spans="1:8">
      <c r="A11965" s="18"/>
      <c r="B11965" s="19"/>
      <c r="H11965" s="31"/>
    </row>
    <row r="11966" spans="1:8">
      <c r="A11966" s="18"/>
      <c r="B11966" s="19"/>
      <c r="H11966" s="31"/>
    </row>
    <row r="11967" spans="1:8">
      <c r="A11967" s="18"/>
      <c r="B11967" s="19"/>
      <c r="H11967" s="31"/>
    </row>
    <row r="11968" spans="1:8">
      <c r="A11968" s="18"/>
      <c r="B11968" s="19"/>
      <c r="H11968" s="31"/>
    </row>
    <row r="11969" spans="1:8">
      <c r="A11969" s="18"/>
      <c r="B11969" s="19"/>
      <c r="H11969" s="31"/>
    </row>
    <row r="11970" spans="1:8">
      <c r="A11970" s="18"/>
      <c r="B11970" s="19"/>
      <c r="H11970" s="31"/>
    </row>
    <row r="11971" spans="1:8">
      <c r="A11971" s="18"/>
      <c r="B11971" s="19"/>
      <c r="H11971" s="31"/>
    </row>
    <row r="11972" spans="1:8">
      <c r="A11972" s="18"/>
      <c r="B11972" s="19"/>
      <c r="H11972" s="31"/>
    </row>
    <row r="11973" spans="1:8">
      <c r="A11973" s="18"/>
      <c r="B11973" s="19"/>
      <c r="H11973" s="31"/>
    </row>
    <row r="11974" spans="1:8">
      <c r="A11974" s="18"/>
      <c r="B11974" s="19"/>
      <c r="H11974" s="31"/>
    </row>
    <row r="11975" spans="1:8">
      <c r="A11975" s="18"/>
      <c r="B11975" s="19"/>
      <c r="H11975" s="31"/>
    </row>
    <row r="11976" spans="1:8">
      <c r="A11976" s="18"/>
      <c r="B11976" s="19"/>
      <c r="H11976" s="31"/>
    </row>
    <row r="11977" spans="1:8">
      <c r="A11977" s="18"/>
      <c r="B11977" s="19"/>
      <c r="H11977" s="31"/>
    </row>
    <row r="11978" spans="1:8">
      <c r="A11978" s="18"/>
      <c r="B11978" s="19"/>
      <c r="H11978" s="31"/>
    </row>
    <row r="11979" spans="1:8">
      <c r="A11979" s="18"/>
      <c r="B11979" s="19"/>
      <c r="H11979" s="31"/>
    </row>
    <row r="11980" spans="1:8">
      <c r="A11980" s="18"/>
      <c r="B11980" s="19"/>
      <c r="H11980" s="31"/>
    </row>
    <row r="11981" spans="1:8">
      <c r="A11981" s="18"/>
      <c r="B11981" s="19"/>
      <c r="H11981" s="31"/>
    </row>
    <row r="11982" spans="1:8">
      <c r="A11982" s="18"/>
      <c r="B11982" s="19"/>
      <c r="H11982" s="31"/>
    </row>
    <row r="11983" spans="1:8">
      <c r="A11983" s="18"/>
      <c r="B11983" s="19"/>
      <c r="H11983" s="31"/>
    </row>
    <row r="11984" spans="1:8">
      <c r="A11984" s="18"/>
      <c r="B11984" s="19"/>
      <c r="H11984" s="31"/>
    </row>
    <row r="11985" spans="1:8">
      <c r="A11985" s="18"/>
      <c r="B11985" s="19"/>
      <c r="H11985" s="31"/>
    </row>
    <row r="11986" spans="1:8">
      <c r="A11986" s="18"/>
      <c r="B11986" s="19"/>
      <c r="H11986" s="31"/>
    </row>
    <row r="11987" spans="1:8">
      <c r="A11987" s="18"/>
      <c r="B11987" s="19"/>
      <c r="H11987" s="31"/>
    </row>
    <row r="11988" spans="1:8">
      <c r="A11988" s="18"/>
      <c r="B11988" s="19"/>
      <c r="H11988" s="31"/>
    </row>
    <row r="11989" spans="1:8">
      <c r="A11989" s="18"/>
      <c r="B11989" s="19"/>
      <c r="H11989" s="31"/>
    </row>
    <row r="11990" spans="1:8">
      <c r="A11990" s="18"/>
      <c r="B11990" s="19"/>
      <c r="H11990" s="31"/>
    </row>
    <row r="11991" spans="1:8">
      <c r="A11991" s="18"/>
      <c r="B11991" s="19"/>
      <c r="H11991" s="31"/>
    </row>
    <row r="11992" spans="1:8">
      <c r="A11992" s="18"/>
      <c r="B11992" s="19"/>
      <c r="H11992" s="31"/>
    </row>
    <row r="11993" spans="1:8">
      <c r="A11993" s="18"/>
      <c r="B11993" s="19"/>
      <c r="H11993" s="31"/>
    </row>
    <row r="11994" spans="1:8">
      <c r="A11994" s="18"/>
      <c r="B11994" s="19"/>
      <c r="H11994" s="31"/>
    </row>
    <row r="11995" spans="1:8">
      <c r="A11995" s="18"/>
      <c r="B11995" s="19"/>
      <c r="H11995" s="31"/>
    </row>
    <row r="11996" spans="1:8">
      <c r="A11996" s="18"/>
      <c r="B11996" s="19"/>
      <c r="H11996" s="31"/>
    </row>
    <row r="11997" spans="1:8">
      <c r="A11997" s="18"/>
      <c r="B11997" s="19"/>
      <c r="H11997" s="31"/>
    </row>
    <row r="11998" spans="1:8">
      <c r="A11998" s="18"/>
      <c r="B11998" s="19"/>
      <c r="H11998" s="31"/>
    </row>
    <row r="11999" spans="1:8">
      <c r="A11999" s="18"/>
      <c r="B11999" s="19"/>
      <c r="H11999" s="31"/>
    </row>
    <row r="12000" spans="1:8">
      <c r="A12000" s="18"/>
      <c r="B12000" s="19"/>
      <c r="H12000" s="31"/>
    </row>
    <row r="12001" spans="1:8">
      <c r="A12001" s="18"/>
      <c r="B12001" s="19"/>
      <c r="H12001" s="31"/>
    </row>
    <row r="12002" spans="1:8">
      <c r="A12002" s="18"/>
      <c r="B12002" s="19"/>
      <c r="H12002" s="31"/>
    </row>
    <row r="12003" spans="1:8">
      <c r="A12003" s="18"/>
      <c r="B12003" s="19"/>
      <c r="H12003" s="31"/>
    </row>
    <row r="12004" spans="1:8">
      <c r="A12004" s="18"/>
      <c r="B12004" s="19"/>
      <c r="H12004" s="31"/>
    </row>
    <row r="12005" spans="1:8">
      <c r="A12005" s="18"/>
      <c r="B12005" s="19"/>
      <c r="H12005" s="31"/>
    </row>
    <row r="12006" spans="1:8">
      <c r="A12006" s="18"/>
      <c r="B12006" s="19"/>
      <c r="H12006" s="31"/>
    </row>
    <row r="12007" spans="1:8">
      <c r="A12007" s="18"/>
      <c r="B12007" s="19"/>
      <c r="H12007" s="31"/>
    </row>
    <row r="12008" spans="1:8">
      <c r="A12008" s="18"/>
      <c r="B12008" s="19"/>
      <c r="H12008" s="31"/>
    </row>
    <row r="12009" spans="1:8">
      <c r="A12009" s="18"/>
      <c r="B12009" s="19"/>
      <c r="H12009" s="31"/>
    </row>
    <row r="12010" spans="1:8">
      <c r="A12010" s="18"/>
      <c r="B12010" s="19"/>
      <c r="H12010" s="31"/>
    </row>
    <row r="12011" spans="1:8">
      <c r="A12011" s="18"/>
      <c r="B12011" s="19"/>
      <c r="H12011" s="31"/>
    </row>
    <row r="12012" spans="1:8">
      <c r="A12012" s="18"/>
      <c r="B12012" s="19"/>
      <c r="H12012" s="31"/>
    </row>
    <row r="12013" spans="1:8">
      <c r="A12013" s="18"/>
      <c r="B12013" s="19"/>
      <c r="H12013" s="31"/>
    </row>
    <row r="12014" spans="1:8">
      <c r="A12014" s="18"/>
      <c r="B12014" s="19"/>
      <c r="H12014" s="31"/>
    </row>
    <row r="12015" spans="1:8">
      <c r="A12015" s="18"/>
      <c r="B12015" s="19"/>
      <c r="H12015" s="31"/>
    </row>
    <row r="12016" spans="1:8">
      <c r="A12016" s="18"/>
      <c r="B12016" s="19"/>
      <c r="H12016" s="31"/>
    </row>
    <row r="12017" spans="1:8">
      <c r="A12017" s="18"/>
      <c r="B12017" s="19"/>
      <c r="H12017" s="31"/>
    </row>
    <row r="12018" spans="1:8">
      <c r="A12018" s="18"/>
      <c r="B12018" s="19"/>
      <c r="H12018" s="31"/>
    </row>
    <row r="12019" spans="1:8">
      <c r="A12019" s="18"/>
      <c r="B12019" s="19"/>
      <c r="H12019" s="31"/>
    </row>
    <row r="12020" spans="1:8">
      <c r="A12020" s="18"/>
      <c r="B12020" s="19"/>
      <c r="H12020" s="31"/>
    </row>
    <row r="12021" spans="1:8">
      <c r="A12021" s="18"/>
      <c r="B12021" s="19"/>
      <c r="H12021" s="31"/>
    </row>
    <row r="12022" spans="1:8">
      <c r="A12022" s="18"/>
      <c r="B12022" s="19"/>
      <c r="H12022" s="31"/>
    </row>
    <row r="12023" spans="1:8">
      <c r="A12023" s="18"/>
      <c r="B12023" s="19"/>
      <c r="H12023" s="31"/>
    </row>
    <row r="12024" spans="1:8">
      <c r="A12024" s="18"/>
      <c r="B12024" s="19"/>
      <c r="H12024" s="31"/>
    </row>
    <row r="12025" spans="1:8">
      <c r="A12025" s="18"/>
      <c r="B12025" s="19"/>
      <c r="H12025" s="31"/>
    </row>
    <row r="12026" spans="1:8">
      <c r="A12026" s="18"/>
      <c r="B12026" s="19"/>
      <c r="H12026" s="31"/>
    </row>
    <row r="12027" spans="1:8">
      <c r="A12027" s="18"/>
      <c r="B12027" s="19"/>
      <c r="H12027" s="31"/>
    </row>
    <row r="12028" spans="1:8">
      <c r="A12028" s="18"/>
      <c r="B12028" s="19"/>
      <c r="H12028" s="31"/>
    </row>
    <row r="12029" spans="1:8">
      <c r="A12029" s="18"/>
      <c r="B12029" s="19"/>
      <c r="H12029" s="31"/>
    </row>
    <row r="12030" spans="1:8">
      <c r="A12030" s="18"/>
      <c r="B12030" s="19"/>
      <c r="H12030" s="31"/>
    </row>
    <row r="12031" spans="1:8">
      <c r="A12031" s="18"/>
      <c r="B12031" s="19"/>
      <c r="H12031" s="31"/>
    </row>
    <row r="12032" spans="1:8">
      <c r="A12032" s="18"/>
      <c r="B12032" s="19"/>
      <c r="H12032" s="31"/>
    </row>
    <row r="12033" spans="1:8">
      <c r="A12033" s="18"/>
      <c r="B12033" s="19"/>
      <c r="H12033" s="31"/>
    </row>
    <row r="12034" spans="1:8">
      <c r="A12034" s="18"/>
      <c r="B12034" s="19"/>
      <c r="H12034" s="31"/>
    </row>
    <row r="12035" spans="1:8">
      <c r="A12035" s="18"/>
      <c r="B12035" s="19"/>
      <c r="H12035" s="31"/>
    </row>
    <row r="12036" spans="1:8">
      <c r="A12036" s="18"/>
      <c r="B12036" s="19"/>
      <c r="H12036" s="31"/>
    </row>
    <row r="12037" spans="1:8">
      <c r="A12037" s="18"/>
      <c r="B12037" s="19"/>
      <c r="H12037" s="31"/>
    </row>
    <row r="12038" spans="1:8">
      <c r="A12038" s="18"/>
      <c r="B12038" s="19"/>
      <c r="H12038" s="31"/>
    </row>
    <row r="12039" spans="1:8">
      <c r="A12039" s="18"/>
      <c r="B12039" s="19"/>
      <c r="H12039" s="31"/>
    </row>
    <row r="12040" spans="1:8">
      <c r="A12040" s="18"/>
      <c r="B12040" s="19"/>
      <c r="H12040" s="31"/>
    </row>
    <row r="12041" spans="1:8">
      <c r="A12041" s="18"/>
      <c r="B12041" s="19"/>
      <c r="H12041" s="31"/>
    </row>
    <row r="12042" spans="1:8">
      <c r="A12042" s="18"/>
      <c r="B12042" s="19"/>
      <c r="H12042" s="31"/>
    </row>
    <row r="12043" spans="1:8">
      <c r="A12043" s="18"/>
      <c r="B12043" s="19"/>
      <c r="H12043" s="31"/>
    </row>
    <row r="12044" spans="1:8">
      <c r="A12044" s="18"/>
      <c r="B12044" s="19"/>
      <c r="H12044" s="31"/>
    </row>
    <row r="12045" spans="1:8">
      <c r="A12045" s="18"/>
      <c r="B12045" s="19"/>
      <c r="H12045" s="31"/>
    </row>
    <row r="12046" spans="1:8">
      <c r="A12046" s="18"/>
      <c r="B12046" s="19"/>
      <c r="H12046" s="31"/>
    </row>
    <row r="12047" spans="1:8">
      <c r="A12047" s="18"/>
      <c r="B12047" s="19"/>
      <c r="H12047" s="31"/>
    </row>
    <row r="12048" spans="1:8">
      <c r="A12048" s="18"/>
      <c r="B12048" s="19"/>
      <c r="H12048" s="31"/>
    </row>
    <row r="12049" spans="1:8">
      <c r="A12049" s="18"/>
      <c r="B12049" s="19"/>
      <c r="H12049" s="31"/>
    </row>
    <row r="12050" spans="1:8">
      <c r="A12050" s="18"/>
      <c r="B12050" s="19"/>
      <c r="H12050" s="31"/>
    </row>
    <row r="12051" spans="1:8">
      <c r="A12051" s="18"/>
      <c r="B12051" s="19"/>
      <c r="H12051" s="31"/>
    </row>
    <row r="12052" spans="1:8">
      <c r="A12052" s="18"/>
      <c r="B12052" s="19"/>
      <c r="H12052" s="31"/>
    </row>
    <row r="12053" spans="1:8">
      <c r="A12053" s="18"/>
      <c r="B12053" s="19"/>
      <c r="H12053" s="31"/>
    </row>
    <row r="12054" spans="1:8">
      <c r="A12054" s="18"/>
      <c r="B12054" s="19"/>
      <c r="H12054" s="31"/>
    </row>
    <row r="12055" spans="1:8">
      <c r="A12055" s="18"/>
      <c r="B12055" s="19"/>
      <c r="H12055" s="31"/>
    </row>
    <row r="12056" spans="1:8">
      <c r="A12056" s="18"/>
      <c r="B12056" s="19"/>
      <c r="H12056" s="31"/>
    </row>
    <row r="12057" spans="1:8">
      <c r="A12057" s="18"/>
      <c r="B12057" s="19"/>
      <c r="H12057" s="31"/>
    </row>
    <row r="12058" spans="1:8">
      <c r="A12058" s="18"/>
      <c r="B12058" s="19"/>
      <c r="H12058" s="31"/>
    </row>
    <row r="12059" spans="1:8">
      <c r="A12059" s="18"/>
      <c r="B12059" s="19"/>
      <c r="H12059" s="31"/>
    </row>
    <row r="12060" spans="1:8">
      <c r="A12060" s="18"/>
      <c r="B12060" s="19"/>
      <c r="H12060" s="31"/>
    </row>
    <row r="12061" spans="1:8">
      <c r="A12061" s="18"/>
      <c r="B12061" s="19"/>
      <c r="H12061" s="31"/>
    </row>
    <row r="12062" spans="1:8">
      <c r="A12062" s="18"/>
      <c r="B12062" s="19"/>
      <c r="H12062" s="31"/>
    </row>
    <row r="12063" spans="1:8">
      <c r="A12063" s="18"/>
      <c r="B12063" s="19"/>
      <c r="H12063" s="31"/>
    </row>
    <row r="12064" spans="1:8">
      <c r="A12064" s="18"/>
      <c r="B12064" s="19"/>
      <c r="H12064" s="31"/>
    </row>
    <row r="12065" spans="1:8">
      <c r="A12065" s="18"/>
      <c r="B12065" s="19"/>
      <c r="H12065" s="31"/>
    </row>
    <row r="12066" spans="1:8">
      <c r="A12066" s="18"/>
      <c r="B12066" s="19"/>
      <c r="H12066" s="31"/>
    </row>
    <row r="12067" spans="1:8">
      <c r="A12067" s="18"/>
      <c r="B12067" s="19"/>
      <c r="H12067" s="31"/>
    </row>
    <row r="12068" spans="1:8">
      <c r="A12068" s="18"/>
      <c r="B12068" s="19"/>
      <c r="H12068" s="31"/>
    </row>
    <row r="12069" spans="1:8">
      <c r="A12069" s="18"/>
      <c r="B12069" s="19"/>
      <c r="H12069" s="31"/>
    </row>
    <row r="12070" spans="1:8">
      <c r="A12070" s="18"/>
      <c r="B12070" s="19"/>
      <c r="H12070" s="31"/>
    </row>
    <row r="12071" spans="1:8">
      <c r="A12071" s="18"/>
      <c r="B12071" s="19"/>
      <c r="H12071" s="31"/>
    </row>
    <row r="12072" spans="1:8">
      <c r="A12072" s="18"/>
      <c r="B12072" s="19"/>
      <c r="H12072" s="31"/>
    </row>
    <row r="12073" spans="1:8">
      <c r="A12073" s="18"/>
      <c r="B12073" s="19"/>
      <c r="H12073" s="31"/>
    </row>
    <row r="12074" spans="1:8">
      <c r="A12074" s="18"/>
      <c r="B12074" s="19"/>
      <c r="H12074" s="31"/>
    </row>
    <row r="12075" spans="1:8">
      <c r="A12075" s="18"/>
      <c r="B12075" s="19"/>
      <c r="H12075" s="31"/>
    </row>
    <row r="12076" spans="1:8">
      <c r="A12076" s="18"/>
      <c r="B12076" s="19"/>
      <c r="H12076" s="31"/>
    </row>
    <row r="12077" spans="1:8">
      <c r="A12077" s="18"/>
      <c r="B12077" s="19"/>
      <c r="H12077" s="31"/>
    </row>
    <row r="12078" spans="1:8">
      <c r="A12078" s="18"/>
      <c r="B12078" s="19"/>
      <c r="H12078" s="31"/>
    </row>
    <row r="12079" spans="1:8">
      <c r="A12079" s="18"/>
      <c r="B12079" s="19"/>
      <c r="H12079" s="31"/>
    </row>
    <row r="12080" spans="1:8">
      <c r="A12080" s="18"/>
      <c r="B12080" s="19"/>
      <c r="H12080" s="31"/>
    </row>
    <row r="12081" spans="1:8">
      <c r="A12081" s="18"/>
      <c r="B12081" s="19"/>
      <c r="H12081" s="31"/>
    </row>
    <row r="12082" spans="1:8">
      <c r="A12082" s="18"/>
      <c r="B12082" s="19"/>
      <c r="H12082" s="31"/>
    </row>
    <row r="12083" spans="1:8">
      <c r="A12083" s="18"/>
      <c r="B12083" s="19"/>
      <c r="H12083" s="31"/>
    </row>
    <row r="12084" spans="1:8">
      <c r="A12084" s="18"/>
      <c r="B12084" s="19"/>
      <c r="H12084" s="31"/>
    </row>
    <row r="12085" spans="1:8">
      <c r="A12085" s="18"/>
      <c r="B12085" s="19"/>
      <c r="H12085" s="31"/>
    </row>
    <row r="12086" spans="1:8">
      <c r="A12086" s="18"/>
      <c r="B12086" s="19"/>
      <c r="H12086" s="31"/>
    </row>
    <row r="12087" spans="1:8">
      <c r="A12087" s="18"/>
      <c r="B12087" s="19"/>
      <c r="H12087" s="31"/>
    </row>
    <row r="12088" spans="1:8">
      <c r="A12088" s="18"/>
      <c r="B12088" s="19"/>
      <c r="H12088" s="31"/>
    </row>
    <row r="12089" spans="1:8">
      <c r="A12089" s="18"/>
      <c r="B12089" s="19"/>
      <c r="H12089" s="31"/>
    </row>
    <row r="12090" spans="1:8">
      <c r="A12090" s="18"/>
      <c r="B12090" s="19"/>
      <c r="H12090" s="31"/>
    </row>
    <row r="12091" spans="1:8">
      <c r="A12091" s="18"/>
      <c r="B12091" s="19"/>
      <c r="H12091" s="31"/>
    </row>
    <row r="12092" spans="1:8">
      <c r="A12092" s="18"/>
      <c r="B12092" s="19"/>
      <c r="H12092" s="31"/>
    </row>
    <row r="12093" spans="1:8">
      <c r="A12093" s="18"/>
      <c r="B12093" s="19"/>
      <c r="H12093" s="31"/>
    </row>
    <row r="12094" spans="1:8">
      <c r="A12094" s="18"/>
      <c r="B12094" s="19"/>
      <c r="H12094" s="31"/>
    </row>
    <row r="12095" spans="1:8">
      <c r="A12095" s="18"/>
      <c r="B12095" s="19"/>
      <c r="H12095" s="31"/>
    </row>
    <row r="12096" spans="1:8">
      <c r="A12096" s="18"/>
      <c r="B12096" s="19"/>
      <c r="H12096" s="31"/>
    </row>
    <row r="12097" spans="1:8">
      <c r="A12097" s="18"/>
      <c r="B12097" s="19"/>
      <c r="H12097" s="31"/>
    </row>
    <row r="12098" spans="1:8">
      <c r="A12098" s="18"/>
      <c r="B12098" s="19"/>
      <c r="H12098" s="31"/>
    </row>
    <row r="12099" spans="1:8">
      <c r="A12099" s="18"/>
      <c r="B12099" s="19"/>
      <c r="H12099" s="31"/>
    </row>
    <row r="12100" spans="1:8">
      <c r="A12100" s="18"/>
      <c r="B12100" s="19"/>
      <c r="H12100" s="31"/>
    </row>
    <row r="12101" spans="1:8">
      <c r="A12101" s="18"/>
      <c r="B12101" s="19"/>
      <c r="H12101" s="31"/>
    </row>
    <row r="12102" spans="1:8">
      <c r="A12102" s="18"/>
      <c r="B12102" s="19"/>
      <c r="H12102" s="31"/>
    </row>
    <row r="12103" spans="1:8">
      <c r="A12103" s="18"/>
      <c r="B12103" s="19"/>
      <c r="H12103" s="31"/>
    </row>
    <row r="12104" spans="1:8">
      <c r="A12104" s="18"/>
      <c r="B12104" s="19"/>
      <c r="H12104" s="31"/>
    </row>
    <row r="12105" spans="1:8">
      <c r="A12105" s="18"/>
      <c r="B12105" s="19"/>
      <c r="H12105" s="31"/>
    </row>
    <row r="12106" spans="1:8">
      <c r="A12106" s="18"/>
      <c r="B12106" s="19"/>
      <c r="H12106" s="31"/>
    </row>
    <row r="12107" spans="1:8">
      <c r="A12107" s="18"/>
      <c r="B12107" s="19"/>
      <c r="H12107" s="31"/>
    </row>
    <row r="12108" spans="1:8">
      <c r="A12108" s="18"/>
      <c r="B12108" s="19"/>
      <c r="H12108" s="31"/>
    </row>
    <row r="12109" spans="1:8">
      <c r="A12109" s="18"/>
      <c r="B12109" s="19"/>
      <c r="H12109" s="31"/>
    </row>
    <row r="12110" spans="1:8">
      <c r="A12110" s="18"/>
      <c r="B12110" s="19"/>
      <c r="H12110" s="31"/>
    </row>
    <row r="12111" spans="1:8">
      <c r="A12111" s="18"/>
      <c r="B12111" s="19"/>
      <c r="H12111" s="31"/>
    </row>
    <row r="12112" spans="1:8">
      <c r="A12112" s="18"/>
      <c r="B12112" s="19"/>
      <c r="H12112" s="31"/>
    </row>
    <row r="12113" spans="1:8">
      <c r="A12113" s="18"/>
      <c r="B12113" s="19"/>
      <c r="H12113" s="31"/>
    </row>
    <row r="12114" spans="1:8">
      <c r="A12114" s="18"/>
      <c r="B12114" s="19"/>
      <c r="H12114" s="31"/>
    </row>
    <row r="12115" spans="1:8">
      <c r="A12115" s="18"/>
      <c r="B12115" s="19"/>
      <c r="H12115" s="31"/>
    </row>
    <row r="12116" spans="1:8">
      <c r="A12116" s="18"/>
      <c r="B12116" s="19"/>
      <c r="H12116" s="31"/>
    </row>
    <row r="12117" spans="1:8">
      <c r="A12117" s="18"/>
      <c r="B12117" s="19"/>
      <c r="H12117" s="31"/>
    </row>
    <row r="12118" spans="1:8">
      <c r="A12118" s="18"/>
      <c r="B12118" s="19"/>
      <c r="H12118" s="31"/>
    </row>
    <row r="12119" spans="1:8">
      <c r="A12119" s="18"/>
      <c r="B12119" s="19"/>
      <c r="H12119" s="31"/>
    </row>
    <row r="12120" spans="1:8">
      <c r="A12120" s="18"/>
      <c r="B12120" s="19"/>
      <c r="H12120" s="31"/>
    </row>
    <row r="12121" spans="1:8">
      <c r="A12121" s="18"/>
      <c r="B12121" s="19"/>
      <c r="H12121" s="31"/>
    </row>
    <row r="12122" spans="1:8">
      <c r="A12122" s="18"/>
      <c r="B12122" s="19"/>
      <c r="H12122" s="31"/>
    </row>
    <row r="12123" spans="1:8">
      <c r="A12123" s="18"/>
      <c r="B12123" s="19"/>
      <c r="H12123" s="31"/>
    </row>
    <row r="12124" spans="1:8">
      <c r="A12124" s="18"/>
      <c r="B12124" s="19"/>
      <c r="H12124" s="31"/>
    </row>
    <row r="12125" spans="1:8">
      <c r="A12125" s="18"/>
      <c r="B12125" s="19"/>
      <c r="H12125" s="31"/>
    </row>
    <row r="12126" spans="1:8">
      <c r="A12126" s="18"/>
      <c r="B12126" s="19"/>
      <c r="H12126" s="31"/>
    </row>
    <row r="12127" spans="1:8">
      <c r="A12127" s="18"/>
      <c r="B12127" s="19"/>
      <c r="H12127" s="31"/>
    </row>
    <row r="12128" spans="1:8">
      <c r="A12128" s="18"/>
      <c r="B12128" s="19"/>
      <c r="H12128" s="31"/>
    </row>
    <row r="12129" spans="1:8">
      <c r="A12129" s="18"/>
      <c r="B12129" s="19"/>
      <c r="H12129" s="31"/>
    </row>
    <row r="12130" spans="1:8">
      <c r="A12130" s="18"/>
      <c r="B12130" s="19"/>
      <c r="H12130" s="31"/>
    </row>
    <row r="12131" spans="1:8">
      <c r="A12131" s="18"/>
      <c r="B12131" s="19"/>
      <c r="H12131" s="31"/>
    </row>
    <row r="12132" spans="1:8">
      <c r="A12132" s="18"/>
      <c r="B12132" s="19"/>
      <c r="H12132" s="31"/>
    </row>
    <row r="12133" spans="1:8">
      <c r="A12133" s="18"/>
      <c r="B12133" s="19"/>
      <c r="H12133" s="31"/>
    </row>
    <row r="12134" spans="1:8">
      <c r="A12134" s="18"/>
      <c r="B12134" s="19"/>
      <c r="H12134" s="31"/>
    </row>
    <row r="12135" spans="1:8">
      <c r="A12135" s="18"/>
      <c r="B12135" s="19"/>
      <c r="H12135" s="31"/>
    </row>
    <row r="12136" spans="1:8">
      <c r="A12136" s="18"/>
      <c r="B12136" s="19"/>
      <c r="H12136" s="31"/>
    </row>
    <row r="12137" spans="1:8">
      <c r="A12137" s="18"/>
      <c r="B12137" s="19"/>
      <c r="H12137" s="31"/>
    </row>
    <row r="12138" spans="1:8">
      <c r="A12138" s="18"/>
      <c r="B12138" s="19"/>
      <c r="H12138" s="31"/>
    </row>
    <row r="12139" spans="1:8">
      <c r="A12139" s="18"/>
      <c r="B12139" s="19"/>
      <c r="H12139" s="31"/>
    </row>
    <row r="12140" spans="1:8">
      <c r="A12140" s="18"/>
      <c r="B12140" s="19"/>
      <c r="H12140" s="31"/>
    </row>
    <row r="12141" spans="1:8">
      <c r="A12141" s="18"/>
      <c r="B12141" s="19"/>
      <c r="H12141" s="31"/>
    </row>
    <row r="12142" spans="1:8">
      <c r="A12142" s="18"/>
      <c r="B12142" s="19"/>
      <c r="H12142" s="31"/>
    </row>
    <row r="12143" spans="1:8">
      <c r="A12143" s="18"/>
      <c r="B12143" s="19"/>
      <c r="H12143" s="31"/>
    </row>
    <row r="12144" spans="1:8">
      <c r="A12144" s="18"/>
      <c r="B12144" s="19"/>
      <c r="H12144" s="31"/>
    </row>
    <row r="12145" spans="1:8">
      <c r="A12145" s="18"/>
      <c r="B12145" s="19"/>
      <c r="H12145" s="31"/>
    </row>
    <row r="12146" spans="1:8">
      <c r="A12146" s="18"/>
      <c r="B12146" s="19"/>
      <c r="H12146" s="31"/>
    </row>
    <row r="12147" spans="1:8">
      <c r="A12147" s="18"/>
      <c r="B12147" s="19"/>
      <c r="H12147" s="31"/>
    </row>
    <row r="12148" spans="1:8">
      <c r="A12148" s="18"/>
      <c r="B12148" s="19"/>
      <c r="H12148" s="31"/>
    </row>
    <row r="12149" spans="1:8">
      <c r="A12149" s="18"/>
      <c r="B12149" s="19"/>
      <c r="H12149" s="31"/>
    </row>
    <row r="12150" spans="1:8">
      <c r="A12150" s="18"/>
      <c r="B12150" s="19"/>
      <c r="H12150" s="31"/>
    </row>
    <row r="12151" spans="1:8">
      <c r="A12151" s="18"/>
      <c r="B12151" s="19"/>
      <c r="H12151" s="31"/>
    </row>
    <row r="12152" spans="1:8">
      <c r="A12152" s="18"/>
      <c r="B12152" s="19"/>
      <c r="H12152" s="31"/>
    </row>
    <row r="12153" spans="1:8">
      <c r="A12153" s="18"/>
      <c r="B12153" s="19"/>
      <c r="H12153" s="31"/>
    </row>
    <row r="12154" spans="1:8">
      <c r="A12154" s="18"/>
      <c r="B12154" s="19"/>
      <c r="H12154" s="31"/>
    </row>
    <row r="12155" spans="1:8">
      <c r="A12155" s="18"/>
      <c r="B12155" s="19"/>
      <c r="H12155" s="31"/>
    </row>
    <row r="12156" spans="1:8">
      <c r="A12156" s="18"/>
      <c r="B12156" s="19"/>
      <c r="H12156" s="31"/>
    </row>
    <row r="12157" spans="1:8">
      <c r="A12157" s="18"/>
      <c r="B12157" s="19"/>
      <c r="H12157" s="31"/>
    </row>
    <row r="12158" spans="1:8">
      <c r="A12158" s="18"/>
      <c r="B12158" s="19"/>
      <c r="H12158" s="31"/>
    </row>
    <row r="12159" spans="1:8">
      <c r="A12159" s="18"/>
      <c r="B12159" s="19"/>
      <c r="H12159" s="31"/>
    </row>
    <row r="12160" spans="1:8">
      <c r="A12160" s="18"/>
      <c r="B12160" s="19"/>
      <c r="H12160" s="31"/>
    </row>
    <row r="12161" spans="1:8">
      <c r="A12161" s="18"/>
      <c r="B12161" s="19"/>
      <c r="H12161" s="31"/>
    </row>
    <row r="12162" spans="1:8">
      <c r="A12162" s="18"/>
      <c r="B12162" s="19"/>
      <c r="H12162" s="31"/>
    </row>
    <row r="12163" spans="1:8">
      <c r="A12163" s="18"/>
      <c r="B12163" s="19"/>
      <c r="H12163" s="31"/>
    </row>
    <row r="12164" spans="1:8">
      <c r="A12164" s="18"/>
      <c r="B12164" s="19"/>
      <c r="H12164" s="31"/>
    </row>
    <row r="12165" spans="1:8">
      <c r="A12165" s="18"/>
      <c r="B12165" s="19"/>
      <c r="H12165" s="31"/>
    </row>
    <row r="12166" spans="1:8">
      <c r="A12166" s="18"/>
      <c r="B12166" s="19"/>
      <c r="H12166" s="31"/>
    </row>
    <row r="12167" spans="1:8">
      <c r="A12167" s="18"/>
      <c r="B12167" s="19"/>
      <c r="H12167" s="31"/>
    </row>
    <row r="12168" spans="1:8">
      <c r="A12168" s="18"/>
      <c r="B12168" s="19"/>
      <c r="H12168" s="31"/>
    </row>
    <row r="12169" spans="1:8">
      <c r="A12169" s="18"/>
      <c r="B12169" s="19"/>
      <c r="H12169" s="31"/>
    </row>
    <row r="12170" spans="1:8">
      <c r="A12170" s="18"/>
      <c r="B12170" s="19"/>
      <c r="H12170" s="31"/>
    </row>
    <row r="12171" spans="1:8">
      <c r="A12171" s="18"/>
      <c r="B12171" s="19"/>
      <c r="H12171" s="31"/>
    </row>
    <row r="12172" spans="1:8">
      <c r="A12172" s="18"/>
      <c r="B12172" s="19"/>
      <c r="H12172" s="31"/>
    </row>
    <row r="12173" spans="1:8">
      <c r="A12173" s="18"/>
      <c r="B12173" s="19"/>
      <c r="H12173" s="31"/>
    </row>
    <row r="12174" spans="1:8">
      <c r="A12174" s="18"/>
      <c r="B12174" s="19"/>
      <c r="H12174" s="31"/>
    </row>
    <row r="12175" spans="1:8">
      <c r="A12175" s="18"/>
      <c r="B12175" s="19"/>
      <c r="H12175" s="31"/>
    </row>
    <row r="12176" spans="1:8">
      <c r="A12176" s="18"/>
      <c r="B12176" s="19"/>
      <c r="H12176" s="31"/>
    </row>
    <row r="12177" spans="1:8">
      <c r="A12177" s="18"/>
      <c r="B12177" s="19"/>
      <c r="H12177" s="31"/>
    </row>
    <row r="12178" spans="1:8">
      <c r="A12178" s="18"/>
      <c r="B12178" s="19"/>
      <c r="H12178" s="31"/>
    </row>
    <row r="12179" spans="1:8">
      <c r="A12179" s="18"/>
      <c r="B12179" s="19"/>
      <c r="H12179" s="31"/>
    </row>
    <row r="12180" spans="1:8">
      <c r="A12180" s="18"/>
      <c r="B12180" s="19"/>
      <c r="H12180" s="31"/>
    </row>
    <row r="12181" spans="1:8">
      <c r="A12181" s="18"/>
      <c r="B12181" s="19"/>
      <c r="H12181" s="31"/>
    </row>
    <row r="12182" spans="1:8">
      <c r="A12182" s="18"/>
      <c r="B12182" s="19"/>
      <c r="H12182" s="31"/>
    </row>
    <row r="12183" spans="1:8">
      <c r="A12183" s="18"/>
      <c r="B12183" s="19"/>
      <c r="H12183" s="31"/>
    </row>
    <row r="12184" spans="1:8">
      <c r="A12184" s="18"/>
      <c r="B12184" s="19"/>
      <c r="H12184" s="31"/>
    </row>
    <row r="12185" spans="1:8">
      <c r="A12185" s="18"/>
      <c r="B12185" s="19"/>
      <c r="H12185" s="31"/>
    </row>
    <row r="12186" spans="1:8">
      <c r="A12186" s="18"/>
      <c r="B12186" s="19"/>
      <c r="H12186" s="31"/>
    </row>
    <row r="12187" spans="1:8">
      <c r="A12187" s="18"/>
      <c r="B12187" s="19"/>
      <c r="H12187" s="31"/>
    </row>
    <row r="12188" spans="1:8">
      <c r="A12188" s="18"/>
      <c r="B12188" s="19"/>
      <c r="H12188" s="31"/>
    </row>
    <row r="12189" spans="1:8">
      <c r="A12189" s="18"/>
      <c r="B12189" s="19"/>
      <c r="H12189" s="31"/>
    </row>
    <row r="12190" spans="1:8">
      <c r="A12190" s="18"/>
      <c r="B12190" s="19"/>
      <c r="H12190" s="31"/>
    </row>
    <row r="12191" spans="1:8">
      <c r="A12191" s="18"/>
      <c r="B12191" s="19"/>
      <c r="H12191" s="31"/>
    </row>
    <row r="12192" spans="1:8">
      <c r="A12192" s="18"/>
      <c r="B12192" s="19"/>
      <c r="H12192" s="31"/>
    </row>
    <row r="12193" spans="1:8">
      <c r="A12193" s="18"/>
      <c r="B12193" s="19"/>
      <c r="H12193" s="31"/>
    </row>
    <row r="12194" spans="1:8">
      <c r="A12194" s="18"/>
      <c r="B12194" s="19"/>
      <c r="H12194" s="31"/>
    </row>
    <row r="12195" spans="1:8">
      <c r="A12195" s="18"/>
      <c r="B12195" s="19"/>
      <c r="H12195" s="31"/>
    </row>
    <row r="12196" spans="1:8">
      <c r="A12196" s="18"/>
      <c r="B12196" s="19"/>
      <c r="H12196" s="31"/>
    </row>
    <row r="12197" spans="1:8">
      <c r="A12197" s="18"/>
      <c r="B12197" s="19"/>
      <c r="H12197" s="31"/>
    </row>
    <row r="12198" spans="1:8">
      <c r="A12198" s="18"/>
      <c r="B12198" s="19"/>
      <c r="H12198" s="31"/>
    </row>
    <row r="12199" spans="1:8">
      <c r="A12199" s="18"/>
      <c r="B12199" s="19"/>
      <c r="H12199" s="31"/>
    </row>
    <row r="12200" spans="1:8">
      <c r="A12200" s="18"/>
      <c r="B12200" s="19"/>
      <c r="H12200" s="31"/>
    </row>
    <row r="12201" spans="1:8">
      <c r="A12201" s="18"/>
      <c r="B12201" s="19"/>
      <c r="H12201" s="31"/>
    </row>
    <row r="12202" spans="1:8">
      <c r="A12202" s="18"/>
      <c r="B12202" s="19"/>
      <c r="H12202" s="31"/>
    </row>
    <row r="12203" spans="1:8">
      <c r="A12203" s="18"/>
      <c r="B12203" s="19"/>
      <c r="H12203" s="31"/>
    </row>
    <row r="12204" spans="1:8">
      <c r="A12204" s="18"/>
      <c r="B12204" s="19"/>
      <c r="H12204" s="31"/>
    </row>
    <row r="12205" spans="1:8">
      <c r="A12205" s="18"/>
      <c r="B12205" s="19"/>
      <c r="H12205" s="31"/>
    </row>
    <row r="12206" spans="1:8">
      <c r="A12206" s="18"/>
      <c r="B12206" s="19"/>
      <c r="H12206" s="31"/>
    </row>
    <row r="12207" spans="1:8">
      <c r="A12207" s="18"/>
      <c r="B12207" s="19"/>
      <c r="H12207" s="31"/>
    </row>
    <row r="12208" spans="1:8">
      <c r="A12208" s="18"/>
      <c r="B12208" s="19"/>
      <c r="H12208" s="31"/>
    </row>
    <row r="12209" spans="1:8">
      <c r="A12209" s="18"/>
      <c r="B12209" s="19"/>
      <c r="H12209" s="31"/>
    </row>
    <row r="12210" spans="1:8">
      <c r="A12210" s="18"/>
      <c r="B12210" s="19"/>
      <c r="H12210" s="31"/>
    </row>
    <row r="12211" spans="1:8">
      <c r="A12211" s="18"/>
      <c r="B12211" s="19"/>
      <c r="H12211" s="31"/>
    </row>
    <row r="12212" spans="1:8">
      <c r="A12212" s="18"/>
      <c r="B12212" s="19"/>
      <c r="H12212" s="31"/>
    </row>
    <row r="12213" spans="1:8">
      <c r="A12213" s="18"/>
      <c r="B12213" s="19"/>
      <c r="H12213" s="31"/>
    </row>
    <row r="12214" spans="1:8">
      <c r="A12214" s="18"/>
      <c r="B12214" s="19"/>
      <c r="H12214" s="31"/>
    </row>
    <row r="12215" spans="1:8">
      <c r="A12215" s="18"/>
      <c r="B12215" s="19"/>
      <c r="H12215" s="31"/>
    </row>
    <row r="12216" spans="1:8">
      <c r="A12216" s="18"/>
      <c r="B12216" s="19"/>
      <c r="H12216" s="31"/>
    </row>
    <row r="12217" spans="1:8">
      <c r="A12217" s="18"/>
      <c r="B12217" s="19"/>
      <c r="H12217" s="31"/>
    </row>
    <row r="12218" spans="1:8">
      <c r="A12218" s="18"/>
      <c r="B12218" s="19"/>
      <c r="H12218" s="31"/>
    </row>
    <row r="12219" spans="1:8">
      <c r="A12219" s="18"/>
      <c r="B12219" s="19"/>
      <c r="H12219" s="31"/>
    </row>
    <row r="12220" spans="1:8">
      <c r="A12220" s="18"/>
      <c r="B12220" s="19"/>
      <c r="H12220" s="31"/>
    </row>
    <row r="12221" spans="1:8">
      <c r="A12221" s="18"/>
      <c r="B12221" s="19"/>
      <c r="H12221" s="31"/>
    </row>
    <row r="12222" spans="1:8">
      <c r="A12222" s="18"/>
      <c r="B12222" s="19"/>
      <c r="H12222" s="31"/>
    </row>
    <row r="12223" spans="1:8">
      <c r="A12223" s="18"/>
      <c r="B12223" s="19"/>
      <c r="H12223" s="31"/>
    </row>
    <row r="12224" spans="1:8">
      <c r="A12224" s="18"/>
      <c r="B12224" s="19"/>
      <c r="H12224" s="31"/>
    </row>
    <row r="12225" spans="1:8">
      <c r="A12225" s="18"/>
      <c r="B12225" s="19"/>
      <c r="H12225" s="31"/>
    </row>
    <row r="12226" spans="1:8">
      <c r="A12226" s="18"/>
      <c r="B12226" s="19"/>
      <c r="H12226" s="31"/>
    </row>
    <row r="12227" spans="1:8">
      <c r="A12227" s="18"/>
      <c r="B12227" s="19"/>
      <c r="H12227" s="31"/>
    </row>
    <row r="12228" spans="1:8">
      <c r="A12228" s="18"/>
      <c r="B12228" s="19"/>
      <c r="H12228" s="31"/>
    </row>
    <row r="12229" spans="1:8">
      <c r="A12229" s="18"/>
      <c r="B12229" s="19"/>
      <c r="H12229" s="31"/>
    </row>
    <row r="12230" spans="1:8">
      <c r="A12230" s="18"/>
      <c r="B12230" s="19"/>
      <c r="H12230" s="31"/>
    </row>
    <row r="12231" spans="1:8">
      <c r="A12231" s="18"/>
      <c r="B12231" s="19"/>
      <c r="H12231" s="31"/>
    </row>
    <row r="12232" spans="1:8">
      <c r="A12232" s="18"/>
      <c r="B12232" s="19"/>
      <c r="H12232" s="31"/>
    </row>
    <row r="12233" spans="1:8">
      <c r="A12233" s="18"/>
      <c r="B12233" s="19"/>
      <c r="H12233" s="31"/>
    </row>
    <row r="12234" spans="1:8">
      <c r="A12234" s="18"/>
      <c r="B12234" s="19"/>
      <c r="H12234" s="31"/>
    </row>
    <row r="12235" spans="1:8">
      <c r="A12235" s="18"/>
      <c r="B12235" s="19"/>
      <c r="H12235" s="31"/>
    </row>
    <row r="12236" spans="1:8">
      <c r="A12236" s="18"/>
      <c r="B12236" s="19"/>
      <c r="H12236" s="31"/>
    </row>
    <row r="12237" spans="1:8">
      <c r="A12237" s="18"/>
      <c r="B12237" s="19"/>
      <c r="H12237" s="31"/>
    </row>
    <row r="12238" spans="1:8">
      <c r="A12238" s="18"/>
      <c r="B12238" s="19"/>
      <c r="H12238" s="31"/>
    </row>
    <row r="12239" spans="1:8">
      <c r="A12239" s="18"/>
      <c r="B12239" s="19"/>
      <c r="H12239" s="31"/>
    </row>
    <row r="12240" spans="1:8">
      <c r="A12240" s="18"/>
      <c r="B12240" s="19"/>
      <c r="H12240" s="31"/>
    </row>
    <row r="12241" spans="1:8">
      <c r="A12241" s="18"/>
      <c r="B12241" s="19"/>
      <c r="H12241" s="31"/>
    </row>
    <row r="12242" spans="1:8">
      <c r="A12242" s="18"/>
      <c r="B12242" s="19"/>
      <c r="H12242" s="31"/>
    </row>
    <row r="12243" spans="1:8">
      <c r="A12243" s="18"/>
      <c r="B12243" s="19"/>
      <c r="H12243" s="31"/>
    </row>
    <row r="12244" spans="1:8">
      <c r="A12244" s="18"/>
      <c r="B12244" s="19"/>
      <c r="H12244" s="31"/>
    </row>
    <row r="12245" spans="1:8">
      <c r="A12245" s="18"/>
      <c r="B12245" s="19"/>
      <c r="H12245" s="31"/>
    </row>
    <row r="12246" spans="1:8">
      <c r="A12246" s="18"/>
      <c r="B12246" s="19"/>
      <c r="H12246" s="31"/>
    </row>
    <row r="12247" spans="1:8">
      <c r="A12247" s="18"/>
      <c r="B12247" s="19"/>
      <c r="H12247" s="31"/>
    </row>
    <row r="12248" spans="1:8">
      <c r="A12248" s="18"/>
      <c r="B12248" s="19"/>
      <c r="H12248" s="31"/>
    </row>
    <row r="12249" spans="1:8">
      <c r="A12249" s="18"/>
      <c r="B12249" s="19"/>
      <c r="H12249" s="31"/>
    </row>
    <row r="12250" spans="1:8">
      <c r="A12250" s="18"/>
      <c r="B12250" s="19"/>
      <c r="H12250" s="31"/>
    </row>
    <row r="12251" spans="1:8">
      <c r="A12251" s="18"/>
      <c r="B12251" s="19"/>
      <c r="H12251" s="31"/>
    </row>
    <row r="12252" spans="1:8">
      <c r="A12252" s="18"/>
      <c r="B12252" s="19"/>
      <c r="H12252" s="31"/>
    </row>
    <row r="12253" spans="1:8">
      <c r="A12253" s="18"/>
      <c r="B12253" s="19"/>
      <c r="H12253" s="31"/>
    </row>
    <row r="12254" spans="1:8">
      <c r="A12254" s="18"/>
      <c r="B12254" s="19"/>
      <c r="H12254" s="31"/>
    </row>
    <row r="12255" spans="1:8">
      <c r="A12255" s="18"/>
      <c r="B12255" s="19"/>
      <c r="H12255" s="31"/>
    </row>
    <row r="12256" spans="1:8">
      <c r="A12256" s="18"/>
      <c r="B12256" s="19"/>
      <c r="H12256" s="31"/>
    </row>
    <row r="12257" spans="1:8">
      <c r="A12257" s="18"/>
      <c r="B12257" s="19"/>
      <c r="H12257" s="31"/>
    </row>
    <row r="12258" spans="1:8">
      <c r="A12258" s="18"/>
      <c r="B12258" s="19"/>
      <c r="H12258" s="31"/>
    </row>
    <row r="12259" spans="1:8">
      <c r="A12259" s="18"/>
      <c r="B12259" s="19"/>
      <c r="H12259" s="31"/>
    </row>
    <row r="12260" spans="1:8">
      <c r="A12260" s="18"/>
      <c r="B12260" s="19"/>
      <c r="H12260" s="31"/>
    </row>
    <row r="12261" spans="1:8">
      <c r="A12261" s="18"/>
      <c r="B12261" s="19"/>
      <c r="H12261" s="31"/>
    </row>
    <row r="12262" spans="1:8">
      <c r="A12262" s="18"/>
      <c r="B12262" s="19"/>
      <c r="H12262" s="31"/>
    </row>
    <row r="12263" spans="1:8">
      <c r="A12263" s="18"/>
      <c r="B12263" s="19"/>
      <c r="H12263" s="31"/>
    </row>
    <row r="12264" spans="1:8">
      <c r="A12264" s="18"/>
      <c r="B12264" s="19"/>
      <c r="H12264" s="31"/>
    </row>
    <row r="12265" spans="1:8">
      <c r="A12265" s="18"/>
      <c r="B12265" s="19"/>
      <c r="H12265" s="31"/>
    </row>
    <row r="12266" spans="1:8">
      <c r="A12266" s="18"/>
      <c r="B12266" s="19"/>
      <c r="H12266" s="31"/>
    </row>
    <row r="12267" spans="1:8">
      <c r="A12267" s="18"/>
      <c r="B12267" s="19"/>
      <c r="H12267" s="31"/>
    </row>
    <row r="12268" spans="1:8">
      <c r="A12268" s="18"/>
      <c r="B12268" s="19"/>
      <c r="H12268" s="31"/>
    </row>
    <row r="12269" spans="1:8">
      <c r="A12269" s="18"/>
      <c r="B12269" s="19"/>
      <c r="H12269" s="31"/>
    </row>
    <row r="12270" spans="1:8">
      <c r="A12270" s="18"/>
      <c r="B12270" s="19"/>
      <c r="H12270" s="31"/>
    </row>
    <row r="12271" spans="1:8">
      <c r="A12271" s="18"/>
      <c r="B12271" s="19"/>
      <c r="H12271" s="31"/>
    </row>
    <row r="12272" spans="1:8">
      <c r="A12272" s="18"/>
      <c r="B12272" s="19"/>
      <c r="H12272" s="31"/>
    </row>
    <row r="12273" spans="1:8">
      <c r="A12273" s="18"/>
      <c r="B12273" s="19"/>
      <c r="H12273" s="31"/>
    </row>
    <row r="12274" spans="1:8">
      <c r="A12274" s="18"/>
      <c r="B12274" s="19"/>
      <c r="H12274" s="31"/>
    </row>
    <row r="12275" spans="1:8">
      <c r="A12275" s="18"/>
      <c r="B12275" s="19"/>
      <c r="H12275" s="31"/>
    </row>
    <row r="12276" spans="1:8">
      <c r="A12276" s="18"/>
      <c r="B12276" s="19"/>
      <c r="H12276" s="31"/>
    </row>
    <row r="12277" spans="1:8">
      <c r="A12277" s="18"/>
      <c r="B12277" s="19"/>
      <c r="H12277" s="31"/>
    </row>
    <row r="12278" spans="1:8">
      <c r="A12278" s="18"/>
      <c r="B12278" s="19"/>
      <c r="H12278" s="31"/>
    </row>
    <row r="12279" spans="1:8">
      <c r="A12279" s="18"/>
      <c r="B12279" s="19"/>
      <c r="H12279" s="31"/>
    </row>
    <row r="12280" spans="1:8">
      <c r="A12280" s="18"/>
      <c r="B12280" s="19"/>
      <c r="H12280" s="31"/>
    </row>
    <row r="12281" spans="1:8">
      <c r="A12281" s="18"/>
      <c r="B12281" s="19"/>
      <c r="H12281" s="31"/>
    </row>
    <row r="12282" spans="1:8">
      <c r="A12282" s="18"/>
      <c r="B12282" s="19"/>
      <c r="H12282" s="31"/>
    </row>
    <row r="12283" spans="1:8">
      <c r="A12283" s="18"/>
      <c r="B12283" s="19"/>
      <c r="H12283" s="31"/>
    </row>
    <row r="12284" spans="1:8">
      <c r="A12284" s="18"/>
      <c r="B12284" s="19"/>
      <c r="H12284" s="31"/>
    </row>
    <row r="12285" spans="1:8">
      <c r="A12285" s="18"/>
      <c r="B12285" s="19"/>
      <c r="H12285" s="31"/>
    </row>
    <row r="12286" spans="1:8">
      <c r="A12286" s="18"/>
      <c r="B12286" s="19"/>
      <c r="H12286" s="31"/>
    </row>
    <row r="12287" spans="1:8">
      <c r="A12287" s="18"/>
      <c r="B12287" s="19"/>
      <c r="H12287" s="31"/>
    </row>
    <row r="12288" spans="1:8">
      <c r="A12288" s="18"/>
      <c r="B12288" s="19"/>
      <c r="H12288" s="31"/>
    </row>
    <row r="12289" spans="1:8">
      <c r="A12289" s="18"/>
      <c r="B12289" s="19"/>
      <c r="H12289" s="31"/>
    </row>
    <row r="12290" spans="1:8">
      <c r="A12290" s="18"/>
      <c r="B12290" s="19"/>
      <c r="H12290" s="31"/>
    </row>
    <row r="12291" spans="1:8">
      <c r="A12291" s="18"/>
      <c r="B12291" s="19"/>
      <c r="H12291" s="31"/>
    </row>
    <row r="12292" spans="1:8">
      <c r="A12292" s="18"/>
      <c r="B12292" s="19"/>
      <c r="H12292" s="31"/>
    </row>
    <row r="12293" spans="1:8">
      <c r="A12293" s="18"/>
      <c r="B12293" s="19"/>
      <c r="H12293" s="31"/>
    </row>
    <row r="12294" spans="1:8">
      <c r="A12294" s="18"/>
      <c r="B12294" s="19"/>
      <c r="H12294" s="31"/>
    </row>
    <row r="12295" spans="1:8">
      <c r="A12295" s="18"/>
      <c r="B12295" s="19"/>
      <c r="H12295" s="31"/>
    </row>
    <row r="12296" spans="1:8">
      <c r="A12296" s="18"/>
      <c r="B12296" s="19"/>
      <c r="H12296" s="31"/>
    </row>
    <row r="12297" spans="1:8">
      <c r="A12297" s="18"/>
      <c r="B12297" s="19"/>
      <c r="H12297" s="31"/>
    </row>
    <row r="12298" spans="1:8">
      <c r="A12298" s="18"/>
      <c r="B12298" s="19"/>
      <c r="H12298" s="31"/>
    </row>
    <row r="12299" spans="1:8">
      <c r="A12299" s="18"/>
      <c r="B12299" s="19"/>
      <c r="H12299" s="31"/>
    </row>
    <row r="12300" spans="1:8">
      <c r="A12300" s="18"/>
      <c r="B12300" s="19"/>
      <c r="H12300" s="31"/>
    </row>
    <row r="12301" spans="1:8">
      <c r="A12301" s="18"/>
      <c r="B12301" s="19"/>
      <c r="H12301" s="31"/>
    </row>
    <row r="12302" spans="1:8">
      <c r="A12302" s="18"/>
      <c r="B12302" s="19"/>
      <c r="H12302" s="31"/>
    </row>
    <row r="12303" spans="1:8">
      <c r="A12303" s="18"/>
      <c r="B12303" s="19"/>
      <c r="H12303" s="31"/>
    </row>
    <row r="12304" spans="1:8">
      <c r="A12304" s="18"/>
      <c r="B12304" s="19"/>
      <c r="H12304" s="31"/>
    </row>
    <row r="12305" spans="1:8">
      <c r="A12305" s="18"/>
      <c r="B12305" s="19"/>
      <c r="H12305" s="31"/>
    </row>
    <row r="12306" spans="1:8">
      <c r="A12306" s="18"/>
      <c r="B12306" s="19"/>
      <c r="H12306" s="31"/>
    </row>
    <row r="12307" spans="1:8">
      <c r="A12307" s="18"/>
      <c r="B12307" s="19"/>
      <c r="H12307" s="31"/>
    </row>
    <row r="12308" spans="1:8">
      <c r="A12308" s="18"/>
      <c r="B12308" s="19"/>
      <c r="H12308" s="31"/>
    </row>
    <row r="12309" spans="1:8">
      <c r="A12309" s="18"/>
      <c r="B12309" s="19"/>
      <c r="H12309" s="31"/>
    </row>
    <row r="12310" spans="1:8">
      <c r="A12310" s="18"/>
      <c r="B12310" s="19"/>
      <c r="H12310" s="31"/>
    </row>
    <row r="12311" spans="1:8">
      <c r="A12311" s="18"/>
      <c r="B12311" s="19"/>
      <c r="H12311" s="31"/>
    </row>
    <row r="12312" spans="1:8">
      <c r="A12312" s="18"/>
      <c r="B12312" s="19"/>
      <c r="H12312" s="31"/>
    </row>
    <row r="12313" spans="1:8">
      <c r="A12313" s="18"/>
      <c r="B12313" s="19"/>
      <c r="H12313" s="31"/>
    </row>
    <row r="12314" spans="1:8">
      <c r="A12314" s="18"/>
      <c r="B12314" s="19"/>
      <c r="H12314" s="31"/>
    </row>
    <row r="12315" spans="1:8">
      <c r="A12315" s="18"/>
      <c r="B12315" s="19"/>
      <c r="H12315" s="31"/>
    </row>
    <row r="12316" spans="1:8">
      <c r="A12316" s="18"/>
      <c r="B12316" s="19"/>
      <c r="H12316" s="31"/>
    </row>
    <row r="12317" spans="1:8">
      <c r="A12317" s="18"/>
      <c r="B12317" s="19"/>
      <c r="H12317" s="31"/>
    </row>
    <row r="12318" spans="1:8">
      <c r="A12318" s="18"/>
      <c r="B12318" s="19"/>
      <c r="H12318" s="31"/>
    </row>
    <row r="12319" spans="1:8">
      <c r="A12319" s="18"/>
      <c r="B12319" s="19"/>
      <c r="H12319" s="31"/>
    </row>
    <row r="12320" spans="1:8">
      <c r="A12320" s="18"/>
      <c r="B12320" s="19"/>
      <c r="H12320" s="31"/>
    </row>
    <row r="12321" spans="1:8">
      <c r="A12321" s="18"/>
      <c r="B12321" s="19"/>
      <c r="H12321" s="31"/>
    </row>
    <row r="12322" spans="1:8">
      <c r="A12322" s="18"/>
      <c r="B12322" s="19"/>
      <c r="H12322" s="31"/>
    </row>
    <row r="12323" spans="1:8">
      <c r="A12323" s="18"/>
      <c r="B12323" s="19"/>
      <c r="H12323" s="31"/>
    </row>
    <row r="12324" spans="1:8">
      <c r="A12324" s="18"/>
      <c r="B12324" s="19"/>
      <c r="H12324" s="31"/>
    </row>
    <row r="12325" spans="1:8">
      <c r="A12325" s="18"/>
      <c r="B12325" s="19"/>
      <c r="H12325" s="31"/>
    </row>
    <row r="12326" spans="1:8">
      <c r="A12326" s="18"/>
      <c r="B12326" s="19"/>
      <c r="H12326" s="31"/>
    </row>
    <row r="12327" spans="1:8">
      <c r="A12327" s="18"/>
      <c r="B12327" s="19"/>
      <c r="H12327" s="31"/>
    </row>
    <row r="12328" spans="1:8">
      <c r="A12328" s="18"/>
      <c r="B12328" s="19"/>
      <c r="H12328" s="31"/>
    </row>
    <row r="12329" spans="1:8">
      <c r="A12329" s="18"/>
      <c r="B12329" s="19"/>
      <c r="H12329" s="31"/>
    </row>
    <row r="12330" spans="1:8">
      <c r="A12330" s="18"/>
      <c r="B12330" s="19"/>
      <c r="H12330" s="31"/>
    </row>
    <row r="12331" spans="1:8">
      <c r="A12331" s="18"/>
      <c r="B12331" s="19"/>
      <c r="H12331" s="31"/>
    </row>
    <row r="12332" spans="1:8">
      <c r="A12332" s="18"/>
      <c r="B12332" s="19"/>
      <c r="H12332" s="31"/>
    </row>
    <row r="12333" spans="1:8">
      <c r="A12333" s="18"/>
      <c r="B12333" s="19"/>
      <c r="H12333" s="31"/>
    </row>
    <row r="12334" spans="1:8">
      <c r="A12334" s="18"/>
      <c r="B12334" s="19"/>
      <c r="H12334" s="31"/>
    </row>
    <row r="12335" spans="1:8">
      <c r="A12335" s="18"/>
      <c r="B12335" s="19"/>
      <c r="H12335" s="31"/>
    </row>
    <row r="12336" spans="1:8">
      <c r="A12336" s="18"/>
      <c r="B12336" s="19"/>
      <c r="H12336" s="31"/>
    </row>
    <row r="12337" spans="1:8">
      <c r="A12337" s="18"/>
      <c r="B12337" s="19"/>
      <c r="H12337" s="31"/>
    </row>
    <row r="12338" spans="1:8">
      <c r="A12338" s="18"/>
      <c r="B12338" s="19"/>
      <c r="H12338" s="31"/>
    </row>
    <row r="12339" spans="1:8">
      <c r="A12339" s="18"/>
      <c r="B12339" s="19"/>
      <c r="H12339" s="31"/>
    </row>
    <row r="12340" spans="1:8">
      <c r="A12340" s="18"/>
      <c r="B12340" s="19"/>
      <c r="H12340" s="31"/>
    </row>
    <row r="12341" spans="1:8">
      <c r="A12341" s="18"/>
      <c r="B12341" s="19"/>
      <c r="H12341" s="31"/>
    </row>
    <row r="12342" spans="1:8">
      <c r="A12342" s="18"/>
      <c r="B12342" s="19"/>
      <c r="H12342" s="31"/>
    </row>
    <row r="12343" spans="1:8">
      <c r="A12343" s="18"/>
      <c r="B12343" s="19"/>
      <c r="H12343" s="31"/>
    </row>
    <row r="12344" spans="1:8">
      <c r="A12344" s="18"/>
      <c r="B12344" s="19"/>
      <c r="H12344" s="31"/>
    </row>
    <row r="12345" spans="1:8">
      <c r="A12345" s="18"/>
      <c r="B12345" s="19"/>
      <c r="H12345" s="31"/>
    </row>
    <row r="12346" spans="1:8">
      <c r="A12346" s="18"/>
      <c r="B12346" s="19"/>
      <c r="H12346" s="31"/>
    </row>
    <row r="12347" spans="1:8">
      <c r="A12347" s="18"/>
      <c r="B12347" s="19"/>
      <c r="H12347" s="31"/>
    </row>
    <row r="12348" spans="1:8">
      <c r="A12348" s="18"/>
      <c r="B12348" s="19"/>
      <c r="H12348" s="31"/>
    </row>
    <row r="12349" spans="1:8">
      <c r="A12349" s="18"/>
      <c r="B12349" s="19"/>
      <c r="H12349" s="31"/>
    </row>
    <row r="12350" spans="1:8">
      <c r="A12350" s="18"/>
      <c r="B12350" s="19"/>
      <c r="H12350" s="31"/>
    </row>
    <row r="12351" spans="1:8">
      <c r="A12351" s="18"/>
      <c r="B12351" s="19"/>
      <c r="H12351" s="31"/>
    </row>
    <row r="12352" spans="1:8">
      <c r="A12352" s="18"/>
      <c r="B12352" s="19"/>
      <c r="H12352" s="31"/>
    </row>
    <row r="12353" spans="1:8">
      <c r="A12353" s="18"/>
      <c r="B12353" s="19"/>
      <c r="H12353" s="31"/>
    </row>
    <row r="12354" spans="1:8">
      <c r="A12354" s="18"/>
      <c r="B12354" s="19"/>
      <c r="H12354" s="31"/>
    </row>
    <row r="12355" spans="1:8">
      <c r="A12355" s="18"/>
      <c r="B12355" s="19"/>
      <c r="H12355" s="31"/>
    </row>
    <row r="12356" spans="1:8">
      <c r="A12356" s="18"/>
      <c r="B12356" s="19"/>
      <c r="H12356" s="31"/>
    </row>
    <row r="12357" spans="1:8">
      <c r="A12357" s="18"/>
      <c r="B12357" s="19"/>
      <c r="H12357" s="31"/>
    </row>
    <row r="12358" spans="1:8">
      <c r="A12358" s="18"/>
      <c r="B12358" s="19"/>
      <c r="H12358" s="31"/>
    </row>
    <row r="12359" spans="1:8">
      <c r="A12359" s="18"/>
      <c r="B12359" s="19"/>
      <c r="H12359" s="31"/>
    </row>
    <row r="12360" spans="1:8">
      <c r="A12360" s="18"/>
      <c r="B12360" s="19"/>
      <c r="H12360" s="31"/>
    </row>
    <row r="12361" spans="1:8">
      <c r="A12361" s="18"/>
      <c r="B12361" s="19"/>
      <c r="H12361" s="31"/>
    </row>
    <row r="12362" spans="1:8">
      <c r="A12362" s="18"/>
      <c r="B12362" s="19"/>
      <c r="H12362" s="31"/>
    </row>
    <row r="12363" spans="1:8">
      <c r="A12363" s="18"/>
      <c r="B12363" s="19"/>
      <c r="H12363" s="31"/>
    </row>
    <row r="12364" spans="1:8">
      <c r="A12364" s="18"/>
      <c r="B12364" s="19"/>
      <c r="H12364" s="31"/>
    </row>
    <row r="12365" spans="1:8">
      <c r="A12365" s="18"/>
      <c r="B12365" s="19"/>
      <c r="H12365" s="31"/>
    </row>
    <row r="12366" spans="1:8">
      <c r="A12366" s="18"/>
      <c r="B12366" s="19"/>
      <c r="H12366" s="31"/>
    </row>
    <row r="12367" spans="1:8">
      <c r="A12367" s="18"/>
      <c r="B12367" s="19"/>
      <c r="H12367" s="31"/>
    </row>
    <row r="12368" spans="1:8">
      <c r="A12368" s="18"/>
      <c r="B12368" s="19"/>
      <c r="H12368" s="31"/>
    </row>
    <row r="12369" spans="1:8">
      <c r="A12369" s="18"/>
      <c r="B12369" s="19"/>
      <c r="H12369" s="31"/>
    </row>
    <row r="12370" spans="1:8">
      <c r="A12370" s="18"/>
      <c r="B12370" s="19"/>
      <c r="H12370" s="31"/>
    </row>
    <row r="12371" spans="1:8">
      <c r="A12371" s="18"/>
      <c r="B12371" s="19"/>
      <c r="H12371" s="31"/>
    </row>
    <row r="12372" spans="1:8">
      <c r="A12372" s="18"/>
      <c r="B12372" s="19"/>
      <c r="H12372" s="31"/>
    </row>
    <row r="12373" spans="1:8">
      <c r="A12373" s="18"/>
      <c r="B12373" s="19"/>
      <c r="H12373" s="31"/>
    </row>
    <row r="12374" spans="1:8">
      <c r="A12374" s="18"/>
      <c r="B12374" s="19"/>
      <c r="H12374" s="31"/>
    </row>
    <row r="12375" spans="1:8">
      <c r="A12375" s="18"/>
      <c r="B12375" s="19"/>
      <c r="H12375" s="31"/>
    </row>
    <row r="12376" spans="1:8">
      <c r="A12376" s="18"/>
      <c r="B12376" s="19"/>
      <c r="H12376" s="31"/>
    </row>
    <row r="12377" spans="1:8">
      <c r="A12377" s="18"/>
      <c r="B12377" s="19"/>
      <c r="H12377" s="31"/>
    </row>
    <row r="12378" spans="1:8">
      <c r="A12378" s="18"/>
      <c r="B12378" s="19"/>
      <c r="H12378" s="31"/>
    </row>
    <row r="12379" spans="1:8">
      <c r="A12379" s="18"/>
      <c r="B12379" s="19"/>
      <c r="H12379" s="31"/>
    </row>
    <row r="12380" spans="1:8">
      <c r="A12380" s="18"/>
      <c r="B12380" s="19"/>
      <c r="H12380" s="31"/>
    </row>
    <row r="12381" spans="1:8">
      <c r="A12381" s="18"/>
      <c r="B12381" s="19"/>
      <c r="H12381" s="31"/>
    </row>
    <row r="12382" spans="1:8">
      <c r="A12382" s="18"/>
      <c r="B12382" s="19"/>
      <c r="H12382" s="31"/>
    </row>
    <row r="12383" spans="1:8">
      <c r="A12383" s="18"/>
      <c r="B12383" s="19"/>
      <c r="H12383" s="31"/>
    </row>
    <row r="12384" spans="1:8">
      <c r="A12384" s="18"/>
      <c r="B12384" s="19"/>
      <c r="H12384" s="31"/>
    </row>
    <row r="12385" spans="1:8">
      <c r="A12385" s="18"/>
      <c r="B12385" s="19"/>
      <c r="H12385" s="31"/>
    </row>
    <row r="12386" spans="1:8">
      <c r="A12386" s="18"/>
      <c r="B12386" s="19"/>
      <c r="H12386" s="31"/>
    </row>
    <row r="12387" spans="1:8">
      <c r="A12387" s="18"/>
      <c r="B12387" s="19"/>
      <c r="H12387" s="31"/>
    </row>
    <row r="12388" spans="1:8">
      <c r="A12388" s="18"/>
      <c r="B12388" s="19"/>
      <c r="H12388" s="31"/>
    </row>
    <row r="12389" spans="1:8">
      <c r="A12389" s="18"/>
      <c r="B12389" s="19"/>
      <c r="H12389" s="31"/>
    </row>
    <row r="12390" spans="1:8">
      <c r="A12390" s="18"/>
      <c r="B12390" s="19"/>
      <c r="H12390" s="31"/>
    </row>
    <row r="12391" spans="1:8">
      <c r="A12391" s="18"/>
      <c r="B12391" s="19"/>
      <c r="H12391" s="31"/>
    </row>
    <row r="12392" spans="1:8">
      <c r="A12392" s="18"/>
      <c r="B12392" s="19"/>
      <c r="H12392" s="31"/>
    </row>
    <row r="12393" spans="1:8">
      <c r="A12393" s="18"/>
      <c r="B12393" s="19"/>
      <c r="H12393" s="31"/>
    </row>
    <row r="12394" spans="1:8">
      <c r="A12394" s="18"/>
      <c r="B12394" s="19"/>
      <c r="H12394" s="31"/>
    </row>
    <row r="12395" spans="1:8">
      <c r="A12395" s="18"/>
      <c r="B12395" s="19"/>
      <c r="H12395" s="31"/>
    </row>
    <row r="12396" spans="1:8">
      <c r="A12396" s="18"/>
      <c r="B12396" s="19"/>
      <c r="H12396" s="31"/>
    </row>
    <row r="12397" spans="1:8">
      <c r="A12397" s="18"/>
      <c r="B12397" s="19"/>
      <c r="H12397" s="31"/>
    </row>
    <row r="12398" spans="1:8">
      <c r="A12398" s="18"/>
      <c r="B12398" s="19"/>
      <c r="H12398" s="31"/>
    </row>
    <row r="12399" spans="1:8">
      <c r="A12399" s="18"/>
      <c r="B12399" s="19"/>
      <c r="H12399" s="31"/>
    </row>
    <row r="12400" spans="1:8">
      <c r="A12400" s="18"/>
      <c r="B12400" s="19"/>
      <c r="H12400" s="31"/>
    </row>
    <row r="12401" spans="1:8">
      <c r="A12401" s="18"/>
      <c r="B12401" s="19"/>
      <c r="H12401" s="31"/>
    </row>
    <row r="12402" spans="1:8">
      <c r="A12402" s="18"/>
      <c r="B12402" s="19"/>
      <c r="H12402" s="31"/>
    </row>
    <row r="12403" spans="1:8">
      <c r="A12403" s="18"/>
      <c r="B12403" s="19"/>
      <c r="H12403" s="31"/>
    </row>
    <row r="12404" spans="1:8">
      <c r="A12404" s="18"/>
      <c r="B12404" s="19"/>
      <c r="H12404" s="31"/>
    </row>
    <row r="12405" spans="1:8">
      <c r="A12405" s="18"/>
      <c r="B12405" s="19"/>
      <c r="H12405" s="31"/>
    </row>
    <row r="12406" spans="1:8">
      <c r="A12406" s="18"/>
      <c r="B12406" s="19"/>
      <c r="H12406" s="31"/>
    </row>
    <row r="12407" spans="1:8">
      <c r="A12407" s="18"/>
      <c r="B12407" s="19"/>
      <c r="H12407" s="31"/>
    </row>
    <row r="12408" spans="1:8">
      <c r="A12408" s="18"/>
      <c r="B12408" s="19"/>
      <c r="H12408" s="31"/>
    </row>
    <row r="12409" spans="1:8">
      <c r="A12409" s="18"/>
      <c r="B12409" s="19"/>
      <c r="H12409" s="31"/>
    </row>
    <row r="12410" spans="1:8">
      <c r="A12410" s="18"/>
      <c r="B12410" s="19"/>
      <c r="H12410" s="31"/>
    </row>
    <row r="12411" spans="1:8">
      <c r="A12411" s="18"/>
      <c r="B12411" s="19"/>
      <c r="H12411" s="31"/>
    </row>
    <row r="12412" spans="1:8">
      <c r="A12412" s="18"/>
      <c r="B12412" s="19"/>
      <c r="H12412" s="31"/>
    </row>
    <row r="12413" spans="1:8">
      <c r="A12413" s="18"/>
      <c r="B12413" s="19"/>
      <c r="H12413" s="31"/>
    </row>
    <row r="12414" spans="1:8">
      <c r="A12414" s="18"/>
      <c r="B12414" s="19"/>
      <c r="H12414" s="31"/>
    </row>
    <row r="12415" spans="1:8">
      <c r="A12415" s="18"/>
      <c r="B12415" s="19"/>
      <c r="H12415" s="31"/>
    </row>
    <row r="12416" spans="1:8">
      <c r="A12416" s="18"/>
      <c r="B12416" s="19"/>
      <c r="H12416" s="31"/>
    </row>
    <row r="12417" spans="1:8">
      <c r="A12417" s="18"/>
      <c r="B12417" s="19"/>
      <c r="H12417" s="31"/>
    </row>
    <row r="12418" spans="1:8">
      <c r="A12418" s="18"/>
      <c r="B12418" s="19"/>
      <c r="H12418" s="31"/>
    </row>
    <row r="12419" spans="1:8">
      <c r="A12419" s="18"/>
      <c r="B12419" s="19"/>
      <c r="H12419" s="31"/>
    </row>
    <row r="12420" spans="1:8">
      <c r="A12420" s="18"/>
      <c r="B12420" s="19"/>
      <c r="H12420" s="31"/>
    </row>
    <row r="12421" spans="1:8">
      <c r="A12421" s="18"/>
      <c r="B12421" s="19"/>
      <c r="H12421" s="31"/>
    </row>
    <row r="12422" spans="1:8">
      <c r="A12422" s="18"/>
      <c r="B12422" s="19"/>
      <c r="H12422" s="31"/>
    </row>
    <row r="12423" spans="1:8">
      <c r="A12423" s="18"/>
      <c r="B12423" s="19"/>
      <c r="H12423" s="31"/>
    </row>
    <row r="12424" spans="1:8">
      <c r="A12424" s="18"/>
      <c r="B12424" s="19"/>
      <c r="H12424" s="31"/>
    </row>
    <row r="12425" spans="1:8">
      <c r="A12425" s="18"/>
      <c r="B12425" s="19"/>
      <c r="H12425" s="31"/>
    </row>
    <row r="12426" spans="1:8">
      <c r="A12426" s="18"/>
      <c r="B12426" s="19"/>
      <c r="H12426" s="31"/>
    </row>
    <row r="12427" spans="1:8">
      <c r="A12427" s="18"/>
      <c r="B12427" s="19"/>
      <c r="H12427" s="31"/>
    </row>
    <row r="12428" spans="1:8">
      <c r="A12428" s="18"/>
      <c r="B12428" s="19"/>
      <c r="H12428" s="31"/>
    </row>
    <row r="12429" spans="1:8">
      <c r="A12429" s="18"/>
      <c r="B12429" s="19"/>
      <c r="H12429" s="31"/>
    </row>
    <row r="12430" spans="1:8">
      <c r="A12430" s="18"/>
      <c r="B12430" s="19"/>
      <c r="H12430" s="31"/>
    </row>
    <row r="12431" spans="1:8">
      <c r="A12431" s="18"/>
      <c r="B12431" s="19"/>
      <c r="H12431" s="31"/>
    </row>
    <row r="12432" spans="1:8">
      <c r="A12432" s="18"/>
      <c r="B12432" s="19"/>
      <c r="H12432" s="31"/>
    </row>
    <row r="12433" spans="1:8">
      <c r="A12433" s="18"/>
      <c r="B12433" s="19"/>
      <c r="H12433" s="31"/>
    </row>
    <row r="12434" spans="1:8">
      <c r="A12434" s="18"/>
      <c r="B12434" s="19"/>
      <c r="H12434" s="31"/>
    </row>
    <row r="12435" spans="1:8">
      <c r="A12435" s="18"/>
      <c r="B12435" s="19"/>
      <c r="H12435" s="31"/>
    </row>
    <row r="12436" spans="1:8">
      <c r="A12436" s="18"/>
      <c r="B12436" s="19"/>
      <c r="H12436" s="31"/>
    </row>
    <row r="12437" spans="1:8">
      <c r="A12437" s="18"/>
      <c r="B12437" s="19"/>
      <c r="H12437" s="31"/>
    </row>
    <row r="12438" spans="1:8">
      <c r="A12438" s="18"/>
      <c r="B12438" s="19"/>
      <c r="H12438" s="31"/>
    </row>
    <row r="12439" spans="1:8">
      <c r="A12439" s="18"/>
      <c r="B12439" s="19"/>
      <c r="H12439" s="31"/>
    </row>
    <row r="12440" spans="1:8">
      <c r="A12440" s="18"/>
      <c r="B12440" s="19"/>
      <c r="H12440" s="31"/>
    </row>
    <row r="12441" spans="1:8">
      <c r="A12441" s="18"/>
      <c r="B12441" s="19"/>
      <c r="H12441" s="31"/>
    </row>
    <row r="12442" spans="1:8">
      <c r="A12442" s="18"/>
      <c r="B12442" s="19"/>
      <c r="H12442" s="31"/>
    </row>
    <row r="12443" spans="1:8">
      <c r="A12443" s="18"/>
      <c r="B12443" s="19"/>
      <c r="H12443" s="31"/>
    </row>
    <row r="12444" spans="1:8">
      <c r="A12444" s="18"/>
      <c r="B12444" s="19"/>
      <c r="H12444" s="31"/>
    </row>
    <row r="12445" spans="1:8">
      <c r="A12445" s="18"/>
      <c r="B12445" s="19"/>
      <c r="H12445" s="31"/>
    </row>
    <row r="12446" spans="1:8">
      <c r="A12446" s="18"/>
      <c r="B12446" s="19"/>
      <c r="H12446" s="31"/>
    </row>
    <row r="12447" spans="1:8">
      <c r="A12447" s="18"/>
      <c r="B12447" s="19"/>
      <c r="H12447" s="31"/>
    </row>
    <row r="12448" spans="1:8">
      <c r="A12448" s="18"/>
      <c r="B12448" s="19"/>
      <c r="H12448" s="31"/>
    </row>
    <row r="12449" spans="1:8">
      <c r="A12449" s="18"/>
      <c r="B12449" s="19"/>
      <c r="H12449" s="31"/>
    </row>
    <row r="12450" spans="1:8">
      <c r="A12450" s="18"/>
      <c r="B12450" s="19"/>
      <c r="H12450" s="31"/>
    </row>
    <row r="12451" spans="1:8">
      <c r="A12451" s="18"/>
      <c r="B12451" s="19"/>
      <c r="H12451" s="31"/>
    </row>
    <row r="12452" spans="1:8">
      <c r="A12452" s="18"/>
      <c r="B12452" s="19"/>
      <c r="H12452" s="31"/>
    </row>
    <row r="12453" spans="1:8">
      <c r="A12453" s="18"/>
      <c r="B12453" s="19"/>
      <c r="H12453" s="31"/>
    </row>
    <row r="12454" spans="1:8">
      <c r="A12454" s="18"/>
      <c r="B12454" s="19"/>
      <c r="H12454" s="31"/>
    </row>
    <row r="12455" spans="1:8">
      <c r="A12455" s="18"/>
      <c r="B12455" s="19"/>
      <c r="H12455" s="31"/>
    </row>
    <row r="12456" spans="1:8">
      <c r="A12456" s="18"/>
      <c r="B12456" s="19"/>
      <c r="H12456" s="31"/>
    </row>
    <row r="12457" spans="1:8">
      <c r="A12457" s="18"/>
      <c r="B12457" s="19"/>
      <c r="H12457" s="31"/>
    </row>
    <row r="12458" spans="1:8">
      <c r="A12458" s="18"/>
      <c r="B12458" s="19"/>
      <c r="H12458" s="31"/>
    </row>
    <row r="12459" spans="1:8">
      <c r="A12459" s="18"/>
      <c r="B12459" s="19"/>
      <c r="H12459" s="31"/>
    </row>
    <row r="12460" spans="1:8">
      <c r="A12460" s="18"/>
      <c r="B12460" s="19"/>
      <c r="H12460" s="31"/>
    </row>
    <row r="12461" spans="1:8">
      <c r="A12461" s="18"/>
      <c r="B12461" s="19"/>
      <c r="H12461" s="31"/>
    </row>
    <row r="12462" spans="1:8">
      <c r="A12462" s="18"/>
      <c r="B12462" s="19"/>
      <c r="H12462" s="31"/>
    </row>
    <row r="12463" spans="1:8">
      <c r="A12463" s="18"/>
      <c r="B12463" s="19"/>
      <c r="H12463" s="31"/>
    </row>
    <row r="12464" spans="1:8">
      <c r="A12464" s="18"/>
      <c r="B12464" s="19"/>
      <c r="H12464" s="31"/>
    </row>
    <row r="12465" spans="1:8">
      <c r="A12465" s="18"/>
      <c r="B12465" s="19"/>
      <c r="H12465" s="31"/>
    </row>
    <row r="12466" spans="1:8">
      <c r="A12466" s="18"/>
      <c r="B12466" s="19"/>
      <c r="H12466" s="31"/>
    </row>
    <row r="12467" spans="1:8">
      <c r="A12467" s="18"/>
      <c r="B12467" s="19"/>
      <c r="H12467" s="31"/>
    </row>
    <row r="12468" spans="1:8">
      <c r="A12468" s="18"/>
      <c r="B12468" s="19"/>
      <c r="H12468" s="31"/>
    </row>
    <row r="12469" spans="1:8">
      <c r="A12469" s="18"/>
      <c r="B12469" s="19"/>
      <c r="H12469" s="31"/>
    </row>
    <row r="12470" spans="1:8">
      <c r="A12470" s="18"/>
      <c r="B12470" s="19"/>
      <c r="H12470" s="31"/>
    </row>
    <row r="12471" spans="1:8">
      <c r="A12471" s="18"/>
      <c r="B12471" s="19"/>
      <c r="H12471" s="31"/>
    </row>
    <row r="12472" spans="1:8">
      <c r="A12472" s="18"/>
      <c r="B12472" s="19"/>
      <c r="H12472" s="31"/>
    </row>
    <row r="12473" spans="1:8">
      <c r="A12473" s="18"/>
      <c r="B12473" s="19"/>
      <c r="H12473" s="31"/>
    </row>
    <row r="12474" spans="1:8">
      <c r="A12474" s="18"/>
      <c r="B12474" s="19"/>
      <c r="H12474" s="31"/>
    </row>
    <row r="12475" spans="1:8">
      <c r="A12475" s="18"/>
      <c r="B12475" s="19"/>
      <c r="H12475" s="31"/>
    </row>
    <row r="12476" spans="1:8">
      <c r="A12476" s="18"/>
      <c r="B12476" s="19"/>
      <c r="H12476" s="31"/>
    </row>
    <row r="12477" spans="1:8">
      <c r="A12477" s="18"/>
      <c r="B12477" s="19"/>
      <c r="H12477" s="31"/>
    </row>
    <row r="12478" spans="1:8">
      <c r="A12478" s="18"/>
      <c r="B12478" s="19"/>
      <c r="H12478" s="31"/>
    </row>
    <row r="12479" spans="1:8">
      <c r="A12479" s="18"/>
      <c r="B12479" s="19"/>
      <c r="H12479" s="31"/>
    </row>
    <row r="12480" spans="1:8">
      <c r="A12480" s="18"/>
      <c r="B12480" s="19"/>
      <c r="H12480" s="31"/>
    </row>
    <row r="12481" spans="1:8">
      <c r="A12481" s="18"/>
      <c r="B12481" s="19"/>
      <c r="H12481" s="31"/>
    </row>
    <row r="12482" spans="1:8">
      <c r="A12482" s="18"/>
      <c r="B12482" s="19"/>
      <c r="H12482" s="31"/>
    </row>
    <row r="12483" spans="1:8">
      <c r="A12483" s="18"/>
      <c r="B12483" s="19"/>
      <c r="H12483" s="31"/>
    </row>
    <row r="12484" spans="1:8">
      <c r="A12484" s="18"/>
      <c r="B12484" s="19"/>
      <c r="H12484" s="31"/>
    </row>
    <row r="12485" spans="1:8">
      <c r="A12485" s="18"/>
      <c r="B12485" s="19"/>
      <c r="H12485" s="31"/>
    </row>
    <row r="12486" spans="1:8">
      <c r="A12486" s="18"/>
      <c r="B12486" s="19"/>
      <c r="H12486" s="31"/>
    </row>
    <row r="12487" spans="1:8">
      <c r="A12487" s="18"/>
      <c r="B12487" s="19"/>
      <c r="H12487" s="31"/>
    </row>
    <row r="12488" spans="1:8">
      <c r="A12488" s="18"/>
      <c r="B12488" s="19"/>
      <c r="H12488" s="31"/>
    </row>
    <row r="12489" spans="1:8">
      <c r="A12489" s="18"/>
      <c r="B12489" s="19"/>
      <c r="H12489" s="31"/>
    </row>
    <row r="12490" spans="1:8">
      <c r="A12490" s="18"/>
      <c r="B12490" s="19"/>
      <c r="H12490" s="31"/>
    </row>
    <row r="12491" spans="1:8">
      <c r="A12491" s="18"/>
      <c r="B12491" s="19"/>
      <c r="H12491" s="31"/>
    </row>
    <row r="12492" spans="1:8">
      <c r="A12492" s="18"/>
      <c r="B12492" s="19"/>
      <c r="H12492" s="31"/>
    </row>
    <row r="12493" spans="1:8">
      <c r="A12493" s="18"/>
      <c r="B12493" s="19"/>
      <c r="H12493" s="31"/>
    </row>
    <row r="12494" spans="1:8">
      <c r="A12494" s="18"/>
      <c r="B12494" s="19"/>
      <c r="H12494" s="31"/>
    </row>
    <row r="12495" spans="1:8">
      <c r="A12495" s="18"/>
      <c r="B12495" s="19"/>
      <c r="H12495" s="31"/>
    </row>
    <row r="12496" spans="1:8">
      <c r="A12496" s="18"/>
      <c r="B12496" s="19"/>
      <c r="H12496" s="31"/>
    </row>
    <row r="12497" spans="1:8">
      <c r="A12497" s="18"/>
      <c r="B12497" s="19"/>
      <c r="H12497" s="31"/>
    </row>
    <row r="12498" spans="1:8">
      <c r="A12498" s="18"/>
      <c r="B12498" s="19"/>
      <c r="H12498" s="31"/>
    </row>
    <row r="12499" spans="1:8">
      <c r="A12499" s="18"/>
      <c r="B12499" s="19"/>
      <c r="H12499" s="31"/>
    </row>
    <row r="12500" spans="1:8">
      <c r="A12500" s="18"/>
      <c r="B12500" s="19"/>
      <c r="H12500" s="31"/>
    </row>
    <row r="12501" spans="1:8">
      <c r="A12501" s="18"/>
      <c r="B12501" s="19"/>
      <c r="H12501" s="31"/>
    </row>
    <row r="12502" spans="1:8">
      <c r="A12502" s="18"/>
      <c r="B12502" s="19"/>
      <c r="H12502" s="31"/>
    </row>
    <row r="12503" spans="1:8">
      <c r="A12503" s="18"/>
      <c r="B12503" s="19"/>
      <c r="H12503" s="31"/>
    </row>
    <row r="12504" spans="1:8">
      <c r="A12504" s="18"/>
      <c r="B12504" s="19"/>
      <c r="H12504" s="31"/>
    </row>
    <row r="12505" spans="1:8">
      <c r="A12505" s="18"/>
      <c r="B12505" s="19"/>
      <c r="H12505" s="31"/>
    </row>
    <row r="12506" spans="1:8">
      <c r="A12506" s="18"/>
      <c r="B12506" s="19"/>
      <c r="H12506" s="31"/>
    </row>
    <row r="12507" spans="1:8">
      <c r="A12507" s="18"/>
      <c r="B12507" s="19"/>
      <c r="H12507" s="31"/>
    </row>
    <row r="12508" spans="1:8">
      <c r="A12508" s="18"/>
      <c r="B12508" s="19"/>
      <c r="H12508" s="31"/>
    </row>
    <row r="12509" spans="1:8">
      <c r="A12509" s="18"/>
      <c r="B12509" s="19"/>
      <c r="H12509" s="31"/>
    </row>
    <row r="12510" spans="1:8">
      <c r="A12510" s="18"/>
      <c r="B12510" s="19"/>
      <c r="H12510" s="31"/>
    </row>
    <row r="12511" spans="1:8">
      <c r="A12511" s="18"/>
      <c r="B12511" s="19"/>
      <c r="H12511" s="31"/>
    </row>
    <row r="12512" spans="1:8">
      <c r="A12512" s="18"/>
      <c r="B12512" s="19"/>
      <c r="H12512" s="31"/>
    </row>
    <row r="12513" spans="1:8">
      <c r="A12513" s="18"/>
      <c r="B12513" s="19"/>
      <c r="H12513" s="31"/>
    </row>
    <row r="12514" spans="1:8">
      <c r="A12514" s="18"/>
      <c r="B12514" s="19"/>
      <c r="H12514" s="31"/>
    </row>
    <row r="12515" spans="1:8">
      <c r="A12515" s="18"/>
      <c r="B12515" s="19"/>
      <c r="H12515" s="31"/>
    </row>
    <row r="12516" spans="1:8">
      <c r="A12516" s="18"/>
      <c r="B12516" s="19"/>
      <c r="H12516" s="31"/>
    </row>
    <row r="12517" spans="1:8">
      <c r="A12517" s="18"/>
      <c r="B12517" s="19"/>
      <c r="H12517" s="31"/>
    </row>
    <row r="12518" spans="1:8">
      <c r="A12518" s="18"/>
      <c r="B12518" s="19"/>
      <c r="H12518" s="31"/>
    </row>
    <row r="12519" spans="1:8">
      <c r="A12519" s="18"/>
      <c r="B12519" s="19"/>
      <c r="H12519" s="31"/>
    </row>
    <row r="12520" spans="1:8">
      <c r="A12520" s="18"/>
      <c r="B12520" s="19"/>
      <c r="H12520" s="31"/>
    </row>
    <row r="12521" spans="1:8">
      <c r="A12521" s="18"/>
      <c r="B12521" s="19"/>
      <c r="H12521" s="31"/>
    </row>
    <row r="12522" spans="1:8">
      <c r="A12522" s="18"/>
      <c r="B12522" s="19"/>
      <c r="H12522" s="31"/>
    </row>
    <row r="12523" spans="1:8">
      <c r="A12523" s="18"/>
      <c r="B12523" s="19"/>
      <c r="H12523" s="31"/>
    </row>
    <row r="12524" spans="1:8">
      <c r="A12524" s="18"/>
      <c r="B12524" s="19"/>
      <c r="H12524" s="31"/>
    </row>
    <row r="12525" spans="1:8">
      <c r="A12525" s="18"/>
      <c r="B12525" s="19"/>
      <c r="H12525" s="31"/>
    </row>
    <row r="12526" spans="1:8">
      <c r="A12526" s="18"/>
      <c r="B12526" s="19"/>
      <c r="H12526" s="31"/>
    </row>
    <row r="12527" spans="1:8">
      <c r="A12527" s="18"/>
      <c r="B12527" s="19"/>
      <c r="H12527" s="31"/>
    </row>
    <row r="12528" spans="1:8">
      <c r="A12528" s="18"/>
      <c r="B12528" s="19"/>
      <c r="H12528" s="31"/>
    </row>
    <row r="12529" spans="1:8">
      <c r="A12529" s="18"/>
      <c r="B12529" s="19"/>
      <c r="H12529" s="31"/>
    </row>
    <row r="12530" spans="1:8">
      <c r="A12530" s="18"/>
      <c r="B12530" s="19"/>
      <c r="H12530" s="31"/>
    </row>
    <row r="12531" spans="1:8">
      <c r="A12531" s="18"/>
      <c r="B12531" s="19"/>
      <c r="H12531" s="31"/>
    </row>
    <row r="12532" spans="1:8">
      <c r="A12532" s="18"/>
      <c r="B12532" s="19"/>
      <c r="H12532" s="31"/>
    </row>
    <row r="12533" spans="1:8">
      <c r="A12533" s="18"/>
      <c r="B12533" s="19"/>
      <c r="H12533" s="31"/>
    </row>
    <row r="12534" spans="1:8">
      <c r="A12534" s="18"/>
      <c r="B12534" s="19"/>
      <c r="H12534" s="31"/>
    </row>
    <row r="12535" spans="1:8">
      <c r="A12535" s="18"/>
      <c r="B12535" s="19"/>
      <c r="H12535" s="31"/>
    </row>
    <row r="12536" spans="1:8">
      <c r="A12536" s="18"/>
      <c r="B12536" s="19"/>
      <c r="H12536" s="31"/>
    </row>
    <row r="12537" spans="1:8">
      <c r="A12537" s="18"/>
      <c r="B12537" s="19"/>
      <c r="H12537" s="31"/>
    </row>
    <row r="12538" spans="1:8">
      <c r="A12538" s="18"/>
      <c r="B12538" s="19"/>
      <c r="H12538" s="31"/>
    </row>
    <row r="12539" spans="1:8">
      <c r="A12539" s="18"/>
      <c r="B12539" s="19"/>
      <c r="H12539" s="31"/>
    </row>
    <row r="12540" spans="1:8">
      <c r="A12540" s="18"/>
      <c r="B12540" s="19"/>
      <c r="H12540" s="31"/>
    </row>
    <row r="12541" spans="1:8">
      <c r="A12541" s="18"/>
      <c r="B12541" s="19"/>
      <c r="H12541" s="31"/>
    </row>
    <row r="12542" spans="1:8">
      <c r="A12542" s="18"/>
      <c r="B12542" s="19"/>
      <c r="H12542" s="31"/>
    </row>
    <row r="12543" spans="1:8">
      <c r="A12543" s="18"/>
      <c r="B12543" s="19"/>
      <c r="H12543" s="31"/>
    </row>
    <row r="12544" spans="1:8">
      <c r="A12544" s="18"/>
      <c r="B12544" s="19"/>
      <c r="H12544" s="31"/>
    </row>
    <row r="12545" spans="1:8">
      <c r="A12545" s="18"/>
      <c r="B12545" s="19"/>
      <c r="H12545" s="31"/>
    </row>
    <row r="12546" spans="1:8">
      <c r="A12546" s="18"/>
      <c r="B12546" s="19"/>
      <c r="H12546" s="31"/>
    </row>
    <row r="12547" spans="1:8">
      <c r="A12547" s="18"/>
      <c r="B12547" s="19"/>
      <c r="H12547" s="31"/>
    </row>
    <row r="12548" spans="1:8">
      <c r="A12548" s="18"/>
      <c r="B12548" s="19"/>
      <c r="H12548" s="31"/>
    </row>
    <row r="12549" spans="1:8">
      <c r="A12549" s="18"/>
      <c r="B12549" s="19"/>
      <c r="H12549" s="31"/>
    </row>
    <row r="12550" spans="1:8">
      <c r="A12550" s="18"/>
      <c r="B12550" s="19"/>
      <c r="H12550" s="31"/>
    </row>
    <row r="12551" spans="1:8">
      <c r="A12551" s="18"/>
      <c r="B12551" s="19"/>
      <c r="H12551" s="31"/>
    </row>
    <row r="12552" spans="1:8">
      <c r="A12552" s="18"/>
      <c r="B12552" s="19"/>
      <c r="H12552" s="31"/>
    </row>
    <row r="12553" spans="1:8">
      <c r="A12553" s="18"/>
      <c r="B12553" s="19"/>
      <c r="H12553" s="31"/>
    </row>
    <row r="12554" spans="1:8">
      <c r="A12554" s="18"/>
      <c r="B12554" s="19"/>
      <c r="H12554" s="31"/>
    </row>
    <row r="12555" spans="1:8">
      <c r="A12555" s="18"/>
      <c r="B12555" s="19"/>
      <c r="H12555" s="31"/>
    </row>
    <row r="12556" spans="1:8">
      <c r="A12556" s="18"/>
      <c r="B12556" s="19"/>
      <c r="H12556" s="31"/>
    </row>
    <row r="12557" spans="1:8">
      <c r="A12557" s="18"/>
      <c r="B12557" s="19"/>
      <c r="H12557" s="31"/>
    </row>
    <row r="12558" spans="1:8">
      <c r="A12558" s="18"/>
      <c r="B12558" s="19"/>
      <c r="H12558" s="31"/>
    </row>
    <row r="12559" spans="1:8">
      <c r="A12559" s="18"/>
      <c r="B12559" s="19"/>
      <c r="H12559" s="31"/>
    </row>
    <row r="12560" spans="1:8">
      <c r="A12560" s="18"/>
      <c r="B12560" s="19"/>
      <c r="H12560" s="31"/>
    </row>
    <row r="12561" spans="1:8">
      <c r="A12561" s="18"/>
      <c r="B12561" s="19"/>
      <c r="H12561" s="31"/>
    </row>
    <row r="12562" spans="1:8">
      <c r="A12562" s="18"/>
      <c r="B12562" s="19"/>
      <c r="H12562" s="31"/>
    </row>
    <row r="12563" spans="1:8">
      <c r="A12563" s="18"/>
      <c r="B12563" s="19"/>
      <c r="H12563" s="31"/>
    </row>
    <row r="12564" spans="1:8">
      <c r="A12564" s="18"/>
      <c r="B12564" s="19"/>
      <c r="H12564" s="31"/>
    </row>
    <row r="12565" spans="1:8">
      <c r="A12565" s="18"/>
      <c r="B12565" s="19"/>
      <c r="H12565" s="31"/>
    </row>
    <row r="12566" spans="1:8">
      <c r="A12566" s="18"/>
      <c r="B12566" s="19"/>
      <c r="H12566" s="31"/>
    </row>
    <row r="12567" spans="1:8">
      <c r="A12567" s="18"/>
      <c r="B12567" s="19"/>
      <c r="H12567" s="31"/>
    </row>
    <row r="12568" spans="1:8">
      <c r="A12568" s="18"/>
      <c r="B12568" s="19"/>
      <c r="H12568" s="31"/>
    </row>
    <row r="12569" spans="1:8">
      <c r="A12569" s="18"/>
      <c r="B12569" s="19"/>
      <c r="H12569" s="31"/>
    </row>
    <row r="12570" spans="1:8">
      <c r="A12570" s="18"/>
      <c r="B12570" s="19"/>
      <c r="H12570" s="31"/>
    </row>
    <row r="12571" spans="1:8">
      <c r="A12571" s="18"/>
      <c r="B12571" s="19"/>
      <c r="H12571" s="31"/>
    </row>
    <row r="12572" spans="1:8">
      <c r="A12572" s="18"/>
      <c r="B12572" s="19"/>
      <c r="H12572" s="31"/>
    </row>
    <row r="12573" spans="1:8">
      <c r="A12573" s="18"/>
      <c r="B12573" s="19"/>
      <c r="H12573" s="31"/>
    </row>
    <row r="12574" spans="1:8">
      <c r="A12574" s="18"/>
      <c r="B12574" s="19"/>
      <c r="H12574" s="31"/>
    </row>
    <row r="12575" spans="1:8">
      <c r="A12575" s="18"/>
      <c r="B12575" s="19"/>
      <c r="H12575" s="31"/>
    </row>
    <row r="12576" spans="1:8">
      <c r="A12576" s="18"/>
      <c r="B12576" s="19"/>
      <c r="H12576" s="31"/>
    </row>
    <row r="12577" spans="1:8">
      <c r="A12577" s="18"/>
      <c r="B12577" s="19"/>
      <c r="H12577" s="31"/>
    </row>
    <row r="12578" spans="1:8">
      <c r="A12578" s="18"/>
      <c r="B12578" s="19"/>
      <c r="H12578" s="31"/>
    </row>
    <row r="12579" spans="1:8">
      <c r="A12579" s="18"/>
      <c r="B12579" s="19"/>
      <c r="H12579" s="31"/>
    </row>
    <row r="12580" spans="1:8">
      <c r="A12580" s="18"/>
      <c r="B12580" s="19"/>
      <c r="H12580" s="31"/>
    </row>
    <row r="12581" spans="1:8">
      <c r="A12581" s="18"/>
      <c r="B12581" s="19"/>
      <c r="H12581" s="31"/>
    </row>
    <row r="12582" spans="1:8">
      <c r="A12582" s="18"/>
      <c r="B12582" s="19"/>
      <c r="H12582" s="31"/>
    </row>
    <row r="12583" spans="1:8">
      <c r="A12583" s="18"/>
      <c r="B12583" s="19"/>
      <c r="H12583" s="31"/>
    </row>
    <row r="12584" spans="1:8">
      <c r="A12584" s="18"/>
      <c r="B12584" s="19"/>
      <c r="H12584" s="31"/>
    </row>
    <row r="12585" spans="1:8">
      <c r="A12585" s="18"/>
      <c r="B12585" s="19"/>
      <c r="H12585" s="31"/>
    </row>
    <row r="12586" spans="1:8">
      <c r="A12586" s="18"/>
      <c r="B12586" s="19"/>
      <c r="H12586" s="31"/>
    </row>
    <row r="12587" spans="1:8">
      <c r="A12587" s="18"/>
      <c r="B12587" s="19"/>
      <c r="H12587" s="31"/>
    </row>
    <row r="12588" spans="1:8">
      <c r="A12588" s="18"/>
      <c r="B12588" s="19"/>
      <c r="H12588" s="31"/>
    </row>
    <row r="12589" spans="1:8">
      <c r="A12589" s="18"/>
      <c r="B12589" s="19"/>
      <c r="H12589" s="31"/>
    </row>
    <row r="12590" spans="1:8">
      <c r="A12590" s="18"/>
      <c r="B12590" s="19"/>
      <c r="H12590" s="31"/>
    </row>
    <row r="12591" spans="1:8">
      <c r="A12591" s="18"/>
      <c r="B12591" s="19"/>
      <c r="H12591" s="31"/>
    </row>
    <row r="12592" spans="1:8">
      <c r="A12592" s="18"/>
      <c r="B12592" s="19"/>
      <c r="H12592" s="31"/>
    </row>
    <row r="12593" spans="1:8">
      <c r="A12593" s="18"/>
      <c r="B12593" s="19"/>
      <c r="H12593" s="31"/>
    </row>
    <row r="12594" spans="1:8">
      <c r="A12594" s="18"/>
      <c r="B12594" s="19"/>
      <c r="H12594" s="31"/>
    </row>
    <row r="12595" spans="1:8">
      <c r="A12595" s="18"/>
      <c r="B12595" s="19"/>
      <c r="H12595" s="31"/>
    </row>
    <row r="12596" spans="1:8">
      <c r="A12596" s="18"/>
      <c r="B12596" s="19"/>
      <c r="H12596" s="31"/>
    </row>
    <row r="12597" spans="1:8">
      <c r="A12597" s="18"/>
      <c r="B12597" s="19"/>
      <c r="H12597" s="31"/>
    </row>
    <row r="12598" spans="1:8">
      <c r="A12598" s="18"/>
      <c r="B12598" s="19"/>
      <c r="H12598" s="31"/>
    </row>
    <row r="12599" spans="1:8">
      <c r="A12599" s="18"/>
      <c r="B12599" s="19"/>
      <c r="H12599" s="31"/>
    </row>
    <row r="12600" spans="1:8">
      <c r="A12600" s="18"/>
      <c r="B12600" s="19"/>
      <c r="H12600" s="31"/>
    </row>
    <row r="12601" spans="1:8">
      <c r="A12601" s="18"/>
      <c r="B12601" s="19"/>
      <c r="H12601" s="31"/>
    </row>
    <row r="12602" spans="1:8">
      <c r="A12602" s="18"/>
      <c r="B12602" s="19"/>
      <c r="H12602" s="31"/>
    </row>
    <row r="12603" spans="1:8">
      <c r="A12603" s="18"/>
      <c r="B12603" s="19"/>
      <c r="H12603" s="31"/>
    </row>
    <row r="12604" spans="1:8">
      <c r="A12604" s="18"/>
      <c r="B12604" s="19"/>
      <c r="H12604" s="31"/>
    </row>
    <row r="12605" spans="1:8">
      <c r="A12605" s="18"/>
      <c r="B12605" s="19"/>
      <c r="H12605" s="31"/>
    </row>
    <row r="12606" spans="1:8">
      <c r="A12606" s="18"/>
      <c r="B12606" s="19"/>
      <c r="H12606" s="31"/>
    </row>
    <row r="12607" spans="1:8">
      <c r="A12607" s="18"/>
      <c r="B12607" s="19"/>
      <c r="H12607" s="31"/>
    </row>
    <row r="12608" spans="1:8">
      <c r="A12608" s="18"/>
      <c r="B12608" s="19"/>
      <c r="H12608" s="31"/>
    </row>
    <row r="12609" spans="1:8">
      <c r="A12609" s="18"/>
      <c r="B12609" s="19"/>
      <c r="H12609" s="31"/>
    </row>
    <row r="12610" spans="1:8">
      <c r="A12610" s="18"/>
      <c r="B12610" s="19"/>
      <c r="H12610" s="31"/>
    </row>
    <row r="12611" spans="1:8">
      <c r="A12611" s="18"/>
      <c r="B12611" s="19"/>
      <c r="H12611" s="31"/>
    </row>
    <row r="12612" spans="1:8">
      <c r="A12612" s="18"/>
      <c r="B12612" s="19"/>
      <c r="H12612" s="31"/>
    </row>
    <row r="12613" spans="1:8">
      <c r="A12613" s="18"/>
      <c r="B12613" s="19"/>
      <c r="H12613" s="31"/>
    </row>
    <row r="12614" spans="1:8">
      <c r="A12614" s="18"/>
      <c r="B12614" s="19"/>
      <c r="H12614" s="31"/>
    </row>
    <row r="12615" spans="1:8">
      <c r="A12615" s="18"/>
      <c r="B12615" s="19"/>
      <c r="H12615" s="31"/>
    </row>
    <row r="12616" spans="1:8">
      <c r="A12616" s="18"/>
      <c r="B12616" s="19"/>
      <c r="H12616" s="31"/>
    </row>
    <row r="12617" spans="1:8">
      <c r="A12617" s="18"/>
      <c r="B12617" s="19"/>
      <c r="H12617" s="31"/>
    </row>
    <row r="12618" spans="1:8">
      <c r="A12618" s="18"/>
      <c r="B12618" s="19"/>
      <c r="H12618" s="31"/>
    </row>
    <row r="12619" spans="1:8">
      <c r="A12619" s="18"/>
      <c r="B12619" s="19"/>
      <c r="H12619" s="31"/>
    </row>
    <row r="12620" spans="1:8">
      <c r="A12620" s="18"/>
      <c r="B12620" s="19"/>
      <c r="H12620" s="31"/>
    </row>
    <row r="12621" spans="1:8">
      <c r="A12621" s="18"/>
      <c r="B12621" s="19"/>
      <c r="H12621" s="31"/>
    </row>
    <row r="12622" spans="1:8">
      <c r="A12622" s="18"/>
      <c r="B12622" s="19"/>
      <c r="H12622" s="31"/>
    </row>
    <row r="12623" spans="1:8">
      <c r="A12623" s="18"/>
      <c r="B12623" s="19"/>
      <c r="H12623" s="31"/>
    </row>
    <row r="12624" spans="1:8">
      <c r="A12624" s="18"/>
      <c r="B12624" s="19"/>
      <c r="H12624" s="31"/>
    </row>
    <row r="12625" spans="1:8">
      <c r="A12625" s="18"/>
      <c r="B12625" s="19"/>
      <c r="H12625" s="31"/>
    </row>
    <row r="12626" spans="1:8">
      <c r="A12626" s="18"/>
      <c r="B12626" s="19"/>
      <c r="H12626" s="31"/>
    </row>
    <row r="12627" spans="1:8">
      <c r="A12627" s="18"/>
      <c r="B12627" s="19"/>
      <c r="H12627" s="31"/>
    </row>
    <row r="12628" spans="1:8">
      <c r="A12628" s="18"/>
      <c r="B12628" s="19"/>
      <c r="H12628" s="31"/>
    </row>
    <row r="12629" spans="1:8">
      <c r="A12629" s="18"/>
      <c r="B12629" s="19"/>
      <c r="H12629" s="31"/>
    </row>
    <row r="12630" spans="1:8">
      <c r="A12630" s="18"/>
      <c r="B12630" s="19"/>
      <c r="H12630" s="31"/>
    </row>
    <row r="12631" spans="1:8">
      <c r="A12631" s="18"/>
      <c r="B12631" s="19"/>
      <c r="H12631" s="31"/>
    </row>
    <row r="12632" spans="1:8">
      <c r="A12632" s="18"/>
      <c r="B12632" s="19"/>
      <c r="H12632" s="31"/>
    </row>
    <row r="12633" spans="1:8">
      <c r="A12633" s="18"/>
      <c r="B12633" s="19"/>
      <c r="H12633" s="31"/>
    </row>
    <row r="12634" spans="1:8">
      <c r="A12634" s="18"/>
      <c r="B12634" s="19"/>
      <c r="H12634" s="31"/>
    </row>
    <row r="12635" spans="1:8">
      <c r="A12635" s="18"/>
      <c r="B12635" s="19"/>
      <c r="H12635" s="31"/>
    </row>
    <row r="12636" spans="1:8">
      <c r="A12636" s="18"/>
      <c r="B12636" s="19"/>
      <c r="H12636" s="31"/>
    </row>
    <row r="12637" spans="1:8">
      <c r="A12637" s="18"/>
      <c r="B12637" s="19"/>
      <c r="H12637" s="31"/>
    </row>
    <row r="12638" spans="1:8">
      <c r="A12638" s="18"/>
      <c r="B12638" s="19"/>
      <c r="H12638" s="31"/>
    </row>
    <row r="12639" spans="1:8">
      <c r="A12639" s="18"/>
      <c r="B12639" s="19"/>
      <c r="H12639" s="31"/>
    </row>
    <row r="12640" spans="1:8">
      <c r="A12640" s="18"/>
      <c r="B12640" s="19"/>
      <c r="H12640" s="31"/>
    </row>
    <row r="12641" spans="1:8">
      <c r="A12641" s="18"/>
      <c r="B12641" s="19"/>
      <c r="H12641" s="31"/>
    </row>
    <row r="12642" spans="1:8">
      <c r="A12642" s="18"/>
      <c r="B12642" s="19"/>
      <c r="H12642" s="31"/>
    </row>
    <row r="12643" spans="1:8">
      <c r="A12643" s="18"/>
      <c r="B12643" s="19"/>
      <c r="H12643" s="31"/>
    </row>
    <row r="12644" spans="1:8">
      <c r="A12644" s="18"/>
      <c r="B12644" s="19"/>
      <c r="H12644" s="31"/>
    </row>
    <row r="12645" spans="1:8">
      <c r="A12645" s="18"/>
      <c r="B12645" s="19"/>
      <c r="H12645" s="31"/>
    </row>
    <row r="12646" spans="1:8">
      <c r="A12646" s="18"/>
      <c r="B12646" s="19"/>
      <c r="H12646" s="31"/>
    </row>
    <row r="12647" spans="1:8">
      <c r="A12647" s="18"/>
      <c r="B12647" s="19"/>
      <c r="H12647" s="31"/>
    </row>
    <row r="12648" spans="1:8">
      <c r="A12648" s="18"/>
      <c r="B12648" s="19"/>
      <c r="H12648" s="31"/>
    </row>
    <row r="12649" spans="1:8">
      <c r="A12649" s="18"/>
      <c r="B12649" s="19"/>
      <c r="H12649" s="31"/>
    </row>
    <row r="12650" spans="1:8">
      <c r="A12650" s="18"/>
      <c r="B12650" s="19"/>
      <c r="H12650" s="31"/>
    </row>
    <row r="12651" spans="1:8">
      <c r="A12651" s="18"/>
      <c r="B12651" s="19"/>
      <c r="H12651" s="31"/>
    </row>
    <row r="12652" spans="1:8">
      <c r="A12652" s="18"/>
      <c r="B12652" s="19"/>
      <c r="H12652" s="31"/>
    </row>
    <row r="12653" spans="1:8">
      <c r="A12653" s="18"/>
      <c r="B12653" s="19"/>
      <c r="H12653" s="31"/>
    </row>
    <row r="12654" spans="1:8">
      <c r="A12654" s="18"/>
      <c r="B12654" s="19"/>
      <c r="H12654" s="31"/>
    </row>
    <row r="12655" spans="1:8">
      <c r="A12655" s="18"/>
      <c r="B12655" s="19"/>
      <c r="H12655" s="31"/>
    </row>
    <row r="12656" spans="1:8">
      <c r="A12656" s="18"/>
      <c r="B12656" s="19"/>
      <c r="H12656" s="31"/>
    </row>
    <row r="12657" spans="1:8">
      <c r="A12657" s="18"/>
      <c r="B12657" s="19"/>
      <c r="H12657" s="31"/>
    </row>
    <row r="12658" spans="1:8">
      <c r="A12658" s="18"/>
      <c r="B12658" s="19"/>
      <c r="H12658" s="31"/>
    </row>
    <row r="12659" spans="1:8">
      <c r="A12659" s="18"/>
      <c r="B12659" s="19"/>
      <c r="H12659" s="31"/>
    </row>
    <row r="12660" spans="1:8">
      <c r="A12660" s="18"/>
      <c r="B12660" s="19"/>
      <c r="H12660" s="31"/>
    </row>
    <row r="12661" spans="1:8">
      <c r="A12661" s="18"/>
      <c r="B12661" s="19"/>
      <c r="H12661" s="31"/>
    </row>
    <row r="12662" spans="1:8">
      <c r="A12662" s="18"/>
      <c r="B12662" s="19"/>
      <c r="H12662" s="31"/>
    </row>
    <row r="12663" spans="1:8">
      <c r="A12663" s="18"/>
      <c r="B12663" s="19"/>
      <c r="H12663" s="31"/>
    </row>
    <row r="12664" spans="1:8">
      <c r="A12664" s="18"/>
      <c r="B12664" s="19"/>
      <c r="H12664" s="31"/>
    </row>
    <row r="12665" spans="1:8">
      <c r="A12665" s="18"/>
      <c r="B12665" s="19"/>
      <c r="H12665" s="31"/>
    </row>
    <row r="12666" spans="1:8">
      <c r="A12666" s="18"/>
      <c r="B12666" s="19"/>
      <c r="H12666" s="31"/>
    </row>
    <row r="12667" spans="1:8">
      <c r="A12667" s="18"/>
      <c r="B12667" s="19"/>
      <c r="H12667" s="31"/>
    </row>
    <row r="12668" spans="1:8">
      <c r="A12668" s="18"/>
      <c r="B12668" s="19"/>
      <c r="H12668" s="31"/>
    </row>
    <row r="12669" spans="1:8">
      <c r="A12669" s="18"/>
      <c r="B12669" s="19"/>
      <c r="H12669" s="31"/>
    </row>
    <row r="12670" spans="1:8">
      <c r="A12670" s="18"/>
      <c r="B12670" s="19"/>
      <c r="H12670" s="31"/>
    </row>
    <row r="12671" spans="1:8">
      <c r="A12671" s="18"/>
      <c r="B12671" s="19"/>
      <c r="H12671" s="31"/>
    </row>
    <row r="12672" spans="1:8">
      <c r="A12672" s="18"/>
      <c r="B12672" s="19"/>
      <c r="H12672" s="31"/>
    </row>
    <row r="12673" spans="1:8">
      <c r="A12673" s="18"/>
      <c r="B12673" s="19"/>
      <c r="H12673" s="31"/>
    </row>
    <row r="12674" spans="1:8">
      <c r="A12674" s="18"/>
      <c r="B12674" s="19"/>
      <c r="H12674" s="31"/>
    </row>
    <row r="12675" spans="1:8">
      <c r="A12675" s="18"/>
      <c r="B12675" s="19"/>
      <c r="H12675" s="31"/>
    </row>
    <row r="12676" spans="1:8">
      <c r="A12676" s="18"/>
      <c r="B12676" s="19"/>
      <c r="H12676" s="31"/>
    </row>
    <row r="12677" spans="1:8">
      <c r="A12677" s="18"/>
      <c r="B12677" s="19"/>
      <c r="H12677" s="31"/>
    </row>
    <row r="12678" spans="1:8">
      <c r="A12678" s="18"/>
      <c r="B12678" s="19"/>
      <c r="H12678" s="31"/>
    </row>
    <row r="12679" spans="1:8">
      <c r="A12679" s="18"/>
      <c r="B12679" s="19"/>
      <c r="H12679" s="31"/>
    </row>
    <row r="12680" spans="1:8">
      <c r="A12680" s="18"/>
      <c r="B12680" s="19"/>
      <c r="H12680" s="31"/>
    </row>
    <row r="12681" spans="1:8">
      <c r="A12681" s="18"/>
      <c r="B12681" s="19"/>
      <c r="H12681" s="31"/>
    </row>
    <row r="12682" spans="1:8">
      <c r="A12682" s="18"/>
      <c r="B12682" s="19"/>
      <c r="H12682" s="31"/>
    </row>
    <row r="12683" spans="1:8">
      <c r="A12683" s="18"/>
      <c r="B12683" s="19"/>
      <c r="H12683" s="31"/>
    </row>
    <row r="12684" spans="1:8">
      <c r="A12684" s="18"/>
      <c r="B12684" s="19"/>
      <c r="H12684" s="31"/>
    </row>
    <row r="12685" spans="1:8">
      <c r="A12685" s="18"/>
      <c r="B12685" s="19"/>
      <c r="H12685" s="31"/>
    </row>
    <row r="12686" spans="1:8">
      <c r="A12686" s="18"/>
      <c r="B12686" s="19"/>
      <c r="H12686" s="31"/>
    </row>
    <row r="12687" spans="1:8">
      <c r="A12687" s="18"/>
      <c r="B12687" s="19"/>
      <c r="H12687" s="31"/>
    </row>
    <row r="12688" spans="1:8">
      <c r="A12688" s="18"/>
      <c r="B12688" s="19"/>
      <c r="H12688" s="31"/>
    </row>
    <row r="12689" spans="1:8">
      <c r="A12689" s="18"/>
      <c r="B12689" s="19"/>
      <c r="H12689" s="31"/>
    </row>
    <row r="12690" spans="1:8">
      <c r="A12690" s="18"/>
      <c r="B12690" s="19"/>
      <c r="H12690" s="31"/>
    </row>
    <row r="12691" spans="1:8">
      <c r="A12691" s="18"/>
      <c r="B12691" s="19"/>
      <c r="H12691" s="31"/>
    </row>
    <row r="12692" spans="1:8">
      <c r="A12692" s="18"/>
      <c r="B12692" s="19"/>
      <c r="H12692" s="31"/>
    </row>
    <row r="12693" spans="1:8">
      <c r="A12693" s="18"/>
      <c r="B12693" s="19"/>
      <c r="H12693" s="31"/>
    </row>
    <row r="12694" spans="1:8">
      <c r="A12694" s="18"/>
      <c r="B12694" s="19"/>
      <c r="H12694" s="31"/>
    </row>
    <row r="12695" spans="1:8">
      <c r="A12695" s="18"/>
      <c r="B12695" s="19"/>
      <c r="H12695" s="31"/>
    </row>
    <row r="12696" spans="1:8">
      <c r="A12696" s="18"/>
      <c r="B12696" s="19"/>
      <c r="H12696" s="31"/>
    </row>
    <row r="12697" spans="1:8">
      <c r="A12697" s="18"/>
      <c r="B12697" s="19"/>
      <c r="H12697" s="31"/>
    </row>
    <row r="12698" spans="1:8">
      <c r="A12698" s="18"/>
      <c r="B12698" s="19"/>
      <c r="H12698" s="31"/>
    </row>
    <row r="12699" spans="1:8">
      <c r="A12699" s="18"/>
      <c r="B12699" s="19"/>
      <c r="H12699" s="31"/>
    </row>
    <row r="12700" spans="1:8">
      <c r="A12700" s="18"/>
      <c r="B12700" s="19"/>
      <c r="H12700" s="31"/>
    </row>
    <row r="12701" spans="1:8">
      <c r="A12701" s="18"/>
      <c r="B12701" s="19"/>
      <c r="H12701" s="31"/>
    </row>
    <row r="12702" spans="1:8">
      <c r="A12702" s="18"/>
      <c r="B12702" s="19"/>
      <c r="H12702" s="31"/>
    </row>
    <row r="12703" spans="1:8">
      <c r="A12703" s="18"/>
      <c r="B12703" s="19"/>
      <c r="H12703" s="31"/>
    </row>
    <row r="12704" spans="1:8">
      <c r="A12704" s="18"/>
      <c r="B12704" s="19"/>
      <c r="H12704" s="31"/>
    </row>
    <row r="12705" spans="1:8">
      <c r="A12705" s="18"/>
      <c r="B12705" s="19"/>
      <c r="H12705" s="31"/>
    </row>
    <row r="12706" spans="1:8">
      <c r="A12706" s="18"/>
      <c r="B12706" s="19"/>
      <c r="H12706" s="31"/>
    </row>
    <row r="12707" spans="1:8">
      <c r="A12707" s="18"/>
      <c r="B12707" s="19"/>
      <c r="H12707" s="31"/>
    </row>
    <row r="12708" spans="1:8">
      <c r="A12708" s="18"/>
      <c r="B12708" s="19"/>
      <c r="H12708" s="31"/>
    </row>
    <row r="12709" spans="1:8">
      <c r="A12709" s="18"/>
      <c r="B12709" s="19"/>
      <c r="H12709" s="31"/>
    </row>
    <row r="12710" spans="1:8">
      <c r="A12710" s="18"/>
      <c r="B12710" s="19"/>
      <c r="H12710" s="31"/>
    </row>
    <row r="12711" spans="1:8">
      <c r="A12711" s="18"/>
      <c r="B12711" s="19"/>
      <c r="H12711" s="31"/>
    </row>
    <row r="12712" spans="1:8">
      <c r="A12712" s="18"/>
      <c r="B12712" s="19"/>
      <c r="H12712" s="31"/>
    </row>
    <row r="12713" spans="1:8">
      <c r="A12713" s="18"/>
      <c r="B12713" s="19"/>
      <c r="H12713" s="31"/>
    </row>
    <row r="12714" spans="1:8">
      <c r="A12714" s="18"/>
      <c r="B12714" s="19"/>
      <c r="H12714" s="31"/>
    </row>
    <row r="12715" spans="1:8">
      <c r="A12715" s="18"/>
      <c r="B12715" s="19"/>
      <c r="H12715" s="31"/>
    </row>
    <row r="12716" spans="1:8">
      <c r="A12716" s="18"/>
      <c r="B12716" s="19"/>
      <c r="H12716" s="31"/>
    </row>
    <row r="12717" spans="1:8">
      <c r="A12717" s="18"/>
      <c r="B12717" s="19"/>
      <c r="H12717" s="31"/>
    </row>
    <row r="12718" spans="1:8">
      <c r="A12718" s="18"/>
      <c r="B12718" s="19"/>
      <c r="H12718" s="31"/>
    </row>
    <row r="12719" spans="1:8">
      <c r="A12719" s="18"/>
      <c r="B12719" s="19"/>
      <c r="H12719" s="31"/>
    </row>
    <row r="12720" spans="1:8">
      <c r="A12720" s="18"/>
      <c r="B12720" s="19"/>
      <c r="H12720" s="31"/>
    </row>
    <row r="12721" spans="1:8">
      <c r="A12721" s="18"/>
      <c r="B12721" s="19"/>
      <c r="H12721" s="31"/>
    </row>
    <row r="12722" spans="1:8">
      <c r="A12722" s="18"/>
      <c r="B12722" s="19"/>
      <c r="H12722" s="31"/>
    </row>
    <row r="12723" spans="1:8">
      <c r="A12723" s="18"/>
      <c r="B12723" s="19"/>
      <c r="H12723" s="31"/>
    </row>
    <row r="12724" spans="1:8">
      <c r="A12724" s="18"/>
      <c r="B12724" s="19"/>
      <c r="H12724" s="31"/>
    </row>
    <row r="12725" spans="1:8">
      <c r="A12725" s="18"/>
      <c r="B12725" s="19"/>
      <c r="H12725" s="31"/>
    </row>
    <row r="12726" spans="1:8">
      <c r="A12726" s="18"/>
      <c r="B12726" s="19"/>
      <c r="H12726" s="31"/>
    </row>
    <row r="12727" spans="1:8">
      <c r="A12727" s="18"/>
      <c r="B12727" s="19"/>
      <c r="H12727" s="31"/>
    </row>
    <row r="12728" spans="1:8">
      <c r="A12728" s="18"/>
      <c r="B12728" s="19"/>
      <c r="H12728" s="31"/>
    </row>
    <row r="12729" spans="1:8">
      <c r="A12729" s="18"/>
      <c r="B12729" s="19"/>
      <c r="H12729" s="31"/>
    </row>
    <row r="12730" spans="1:8">
      <c r="A12730" s="18"/>
      <c r="B12730" s="19"/>
      <c r="H12730" s="31"/>
    </row>
    <row r="12731" spans="1:8">
      <c r="A12731" s="18"/>
      <c r="B12731" s="19"/>
      <c r="H12731" s="31"/>
    </row>
    <row r="12732" spans="1:8">
      <c r="A12732" s="18"/>
      <c r="B12732" s="19"/>
      <c r="H12732" s="31"/>
    </row>
    <row r="12733" spans="1:8">
      <c r="A12733" s="18"/>
      <c r="B12733" s="19"/>
      <c r="H12733" s="31"/>
    </row>
    <row r="12734" spans="1:8">
      <c r="A12734" s="18"/>
      <c r="B12734" s="19"/>
      <c r="H12734" s="31"/>
    </row>
    <row r="12735" spans="1:8">
      <c r="A12735" s="18"/>
      <c r="B12735" s="19"/>
      <c r="H12735" s="31"/>
    </row>
    <row r="12736" spans="1:8">
      <c r="A12736" s="18"/>
      <c r="B12736" s="19"/>
      <c r="H12736" s="31"/>
    </row>
    <row r="12737" spans="1:8">
      <c r="A12737" s="18"/>
      <c r="B12737" s="19"/>
      <c r="H12737" s="31"/>
    </row>
    <row r="12738" spans="1:8">
      <c r="A12738" s="18"/>
      <c r="B12738" s="19"/>
      <c r="H12738" s="31"/>
    </row>
    <row r="12739" spans="1:8">
      <c r="A12739" s="18"/>
      <c r="B12739" s="19"/>
      <c r="H12739" s="31"/>
    </row>
    <row r="12740" spans="1:8">
      <c r="A12740" s="18"/>
      <c r="B12740" s="19"/>
      <c r="H12740" s="31"/>
    </row>
    <row r="12741" spans="1:8">
      <c r="A12741" s="18"/>
      <c r="B12741" s="19"/>
      <c r="H12741" s="31"/>
    </row>
    <row r="12742" spans="1:8">
      <c r="A12742" s="18"/>
      <c r="B12742" s="19"/>
      <c r="H12742" s="31"/>
    </row>
    <row r="12743" spans="1:8">
      <c r="A12743" s="18"/>
      <c r="B12743" s="19"/>
      <c r="H12743" s="31"/>
    </row>
    <row r="12744" spans="1:8">
      <c r="A12744" s="18"/>
      <c r="B12744" s="19"/>
      <c r="H12744" s="31"/>
    </row>
    <row r="12745" spans="1:8">
      <c r="A12745" s="18"/>
      <c r="B12745" s="19"/>
      <c r="H12745" s="31"/>
    </row>
    <row r="12746" spans="1:8">
      <c r="A12746" s="18"/>
      <c r="B12746" s="19"/>
      <c r="H12746" s="31"/>
    </row>
    <row r="12747" spans="1:8">
      <c r="A12747" s="18"/>
      <c r="B12747" s="19"/>
      <c r="H12747" s="31"/>
    </row>
    <row r="12748" spans="1:8">
      <c r="A12748" s="18"/>
      <c r="B12748" s="19"/>
      <c r="H12748" s="31"/>
    </row>
    <row r="12749" spans="1:8">
      <c r="A12749" s="18"/>
      <c r="B12749" s="19"/>
      <c r="H12749" s="31"/>
    </row>
    <row r="12750" spans="1:8">
      <c r="A12750" s="18"/>
      <c r="B12750" s="19"/>
      <c r="H12750" s="31"/>
    </row>
    <row r="12751" spans="1:8">
      <c r="A12751" s="18"/>
      <c r="B12751" s="19"/>
      <c r="H12751" s="31"/>
    </row>
    <row r="12752" spans="1:8">
      <c r="A12752" s="18"/>
      <c r="B12752" s="19"/>
      <c r="H12752" s="31"/>
    </row>
    <row r="12753" spans="1:8">
      <c r="A12753" s="18"/>
      <c r="B12753" s="19"/>
      <c r="H12753" s="31"/>
    </row>
    <row r="12754" spans="1:8">
      <c r="A12754" s="18"/>
      <c r="B12754" s="19"/>
      <c r="H12754" s="31"/>
    </row>
    <row r="12755" spans="1:8">
      <c r="A12755" s="18"/>
      <c r="B12755" s="19"/>
      <c r="H12755" s="31"/>
    </row>
    <row r="12756" spans="1:8">
      <c r="A12756" s="18"/>
      <c r="B12756" s="19"/>
      <c r="H12756" s="31"/>
    </row>
    <row r="12757" spans="1:8">
      <c r="A12757" s="18"/>
      <c r="B12757" s="19"/>
      <c r="H12757" s="31"/>
    </row>
    <row r="12758" spans="1:8">
      <c r="A12758" s="18"/>
      <c r="B12758" s="19"/>
      <c r="H12758" s="31"/>
    </row>
    <row r="12759" spans="1:8">
      <c r="A12759" s="18"/>
      <c r="B12759" s="19"/>
      <c r="H12759" s="31"/>
    </row>
    <row r="12760" spans="1:8">
      <c r="A12760" s="18"/>
      <c r="B12760" s="19"/>
      <c r="H12760" s="31"/>
    </row>
    <row r="12761" spans="1:8">
      <c r="A12761" s="18"/>
      <c r="B12761" s="19"/>
      <c r="H12761" s="31"/>
    </row>
    <row r="12762" spans="1:8">
      <c r="A12762" s="18"/>
      <c r="B12762" s="19"/>
      <c r="H12762" s="31"/>
    </row>
    <row r="12763" spans="1:8">
      <c r="A12763" s="18"/>
      <c r="B12763" s="19"/>
      <c r="H12763" s="31"/>
    </row>
    <row r="12764" spans="1:8">
      <c r="A12764" s="18"/>
      <c r="B12764" s="19"/>
      <c r="H12764" s="31"/>
    </row>
    <row r="12765" spans="1:8">
      <c r="A12765" s="18"/>
      <c r="B12765" s="19"/>
      <c r="H12765" s="31"/>
    </row>
    <row r="12766" spans="1:8">
      <c r="A12766" s="18"/>
      <c r="B12766" s="19"/>
      <c r="H12766" s="31"/>
    </row>
    <row r="12767" spans="1:8">
      <c r="A12767" s="18"/>
      <c r="B12767" s="19"/>
      <c r="H12767" s="31"/>
    </row>
    <row r="12768" spans="1:8">
      <c r="A12768" s="18"/>
      <c r="B12768" s="19"/>
      <c r="H12768" s="31"/>
    </row>
    <row r="12769" spans="1:8">
      <c r="A12769" s="18"/>
      <c r="B12769" s="19"/>
      <c r="H12769" s="31"/>
    </row>
    <row r="12770" spans="1:8">
      <c r="A12770" s="18"/>
      <c r="B12770" s="19"/>
      <c r="H12770" s="31"/>
    </row>
    <row r="12771" spans="1:8">
      <c r="A12771" s="18"/>
      <c r="B12771" s="19"/>
      <c r="H12771" s="31"/>
    </row>
    <row r="12772" spans="1:8">
      <c r="A12772" s="18"/>
      <c r="B12772" s="19"/>
      <c r="H12772" s="31"/>
    </row>
    <row r="12773" spans="1:8">
      <c r="A12773" s="18"/>
      <c r="B12773" s="19"/>
      <c r="H12773" s="31"/>
    </row>
    <row r="12774" spans="1:8">
      <c r="A12774" s="18"/>
      <c r="B12774" s="19"/>
      <c r="H12774" s="31"/>
    </row>
    <row r="12775" spans="1:8">
      <c r="A12775" s="18"/>
      <c r="B12775" s="19"/>
      <c r="H12775" s="31"/>
    </row>
    <row r="12776" spans="1:8">
      <c r="A12776" s="18"/>
      <c r="B12776" s="19"/>
      <c r="H12776" s="31"/>
    </row>
    <row r="12777" spans="1:8">
      <c r="A12777" s="18"/>
      <c r="B12777" s="19"/>
      <c r="H12777" s="31"/>
    </row>
    <row r="12778" spans="1:8">
      <c r="A12778" s="18"/>
      <c r="B12778" s="19"/>
      <c r="H12778" s="31"/>
    </row>
    <row r="12779" spans="1:8">
      <c r="A12779" s="18"/>
      <c r="B12779" s="19"/>
      <c r="H12779" s="31"/>
    </row>
    <row r="12780" spans="1:8">
      <c r="A12780" s="18"/>
      <c r="B12780" s="19"/>
      <c r="H12780" s="31"/>
    </row>
    <row r="12781" spans="1:8">
      <c r="A12781" s="18"/>
      <c r="B12781" s="19"/>
      <c r="H12781" s="31"/>
    </row>
    <row r="12782" spans="1:8">
      <c r="A12782" s="18"/>
      <c r="B12782" s="19"/>
      <c r="H12782" s="31"/>
    </row>
    <row r="12783" spans="1:8">
      <c r="A12783" s="18"/>
      <c r="B12783" s="19"/>
      <c r="H12783" s="31"/>
    </row>
    <row r="12784" spans="1:8">
      <c r="A12784" s="18"/>
      <c r="B12784" s="19"/>
      <c r="H12784" s="31"/>
    </row>
    <row r="12785" spans="1:8">
      <c r="A12785" s="18"/>
      <c r="B12785" s="19"/>
      <c r="H12785" s="31"/>
    </row>
    <row r="12786" spans="1:8">
      <c r="A12786" s="18"/>
      <c r="B12786" s="19"/>
      <c r="H12786" s="31"/>
    </row>
    <row r="12787" spans="1:8">
      <c r="A12787" s="18"/>
      <c r="B12787" s="19"/>
      <c r="H12787" s="31"/>
    </row>
    <row r="12788" spans="1:8">
      <c r="A12788" s="18"/>
      <c r="B12788" s="19"/>
      <c r="H12788" s="31"/>
    </row>
    <row r="12789" spans="1:8">
      <c r="A12789" s="18"/>
      <c r="B12789" s="19"/>
      <c r="H12789" s="31"/>
    </row>
    <row r="12790" spans="1:8">
      <c r="A12790" s="18"/>
      <c r="B12790" s="19"/>
      <c r="H12790" s="31"/>
    </row>
    <row r="12791" spans="1:8">
      <c r="A12791" s="18"/>
      <c r="B12791" s="19"/>
      <c r="H12791" s="31"/>
    </row>
    <row r="12792" spans="1:8">
      <c r="A12792" s="18"/>
      <c r="B12792" s="19"/>
      <c r="H12792" s="31"/>
    </row>
    <row r="12793" spans="1:8">
      <c r="A12793" s="18"/>
      <c r="B12793" s="19"/>
      <c r="H12793" s="31"/>
    </row>
    <row r="12794" spans="1:8">
      <c r="A12794" s="18"/>
      <c r="B12794" s="19"/>
      <c r="H12794" s="31"/>
    </row>
    <row r="12795" spans="1:8">
      <c r="A12795" s="18"/>
      <c r="B12795" s="19"/>
      <c r="H12795" s="31"/>
    </row>
    <row r="12796" spans="1:8">
      <c r="A12796" s="18"/>
      <c r="B12796" s="19"/>
      <c r="H12796" s="31"/>
    </row>
    <row r="12797" spans="1:8">
      <c r="A12797" s="18"/>
      <c r="B12797" s="19"/>
      <c r="H12797" s="31"/>
    </row>
    <row r="12798" spans="1:8">
      <c r="A12798" s="18"/>
      <c r="B12798" s="19"/>
      <c r="H12798" s="31"/>
    </row>
    <row r="12799" spans="1:8">
      <c r="A12799" s="18"/>
      <c r="B12799" s="19"/>
      <c r="H12799" s="31"/>
    </row>
    <row r="12800" spans="1:8">
      <c r="A12800" s="18"/>
      <c r="B12800" s="19"/>
      <c r="H12800" s="31"/>
    </row>
    <row r="12801" spans="1:8">
      <c r="A12801" s="18"/>
      <c r="B12801" s="19"/>
      <c r="H12801" s="31"/>
    </row>
    <row r="12802" spans="1:8">
      <c r="A12802" s="18"/>
      <c r="B12802" s="19"/>
      <c r="H12802" s="31"/>
    </row>
    <row r="12803" spans="1:8">
      <c r="A12803" s="18"/>
      <c r="B12803" s="19"/>
      <c r="H12803" s="31"/>
    </row>
    <row r="12804" spans="1:8">
      <c r="A12804" s="18"/>
      <c r="B12804" s="19"/>
      <c r="H12804" s="31"/>
    </row>
    <row r="12805" spans="1:8">
      <c r="A12805" s="18"/>
      <c r="B12805" s="19"/>
      <c r="H12805" s="31"/>
    </row>
    <row r="12806" spans="1:8">
      <c r="A12806" s="18"/>
      <c r="B12806" s="19"/>
      <c r="H12806" s="31"/>
    </row>
    <row r="12807" spans="1:8">
      <c r="A12807" s="18"/>
      <c r="B12807" s="19"/>
      <c r="H12807" s="31"/>
    </row>
    <row r="12808" spans="1:8">
      <c r="A12808" s="18"/>
      <c r="B12808" s="19"/>
      <c r="H12808" s="31"/>
    </row>
    <row r="12809" spans="1:8">
      <c r="A12809" s="18"/>
      <c r="B12809" s="19"/>
      <c r="H12809" s="31"/>
    </row>
    <row r="12810" spans="1:8">
      <c r="A12810" s="18"/>
      <c r="B12810" s="19"/>
      <c r="H12810" s="31"/>
    </row>
    <row r="12811" spans="1:8">
      <c r="A12811" s="18"/>
      <c r="B12811" s="19"/>
      <c r="H12811" s="31"/>
    </row>
    <row r="12812" spans="1:8">
      <c r="A12812" s="18"/>
      <c r="B12812" s="19"/>
      <c r="H12812" s="31"/>
    </row>
    <row r="12813" spans="1:8">
      <c r="A12813" s="18"/>
      <c r="B12813" s="19"/>
      <c r="H12813" s="31"/>
    </row>
    <row r="12814" spans="1:8">
      <c r="A12814" s="18"/>
      <c r="B12814" s="19"/>
      <c r="H12814" s="31"/>
    </row>
    <row r="12815" spans="1:8">
      <c r="A12815" s="18"/>
      <c r="B12815" s="19"/>
      <c r="H12815" s="31"/>
    </row>
    <row r="12816" spans="1:8">
      <c r="A12816" s="18"/>
      <c r="B12816" s="19"/>
      <c r="H12816" s="31"/>
    </row>
    <row r="12817" spans="1:8">
      <c r="A12817" s="18"/>
      <c r="B12817" s="19"/>
      <c r="H12817" s="31"/>
    </row>
    <row r="12818" spans="1:8">
      <c r="A12818" s="18"/>
      <c r="B12818" s="19"/>
      <c r="H12818" s="31"/>
    </row>
    <row r="12819" spans="1:8">
      <c r="A12819" s="18"/>
      <c r="B12819" s="19"/>
      <c r="H12819" s="31"/>
    </row>
    <row r="12820" spans="1:8">
      <c r="A12820" s="18"/>
      <c r="B12820" s="19"/>
      <c r="H12820" s="31"/>
    </row>
    <row r="12821" spans="1:8">
      <c r="A12821" s="18"/>
      <c r="B12821" s="19"/>
      <c r="H12821" s="31"/>
    </row>
    <row r="12822" spans="1:8">
      <c r="A12822" s="18"/>
      <c r="B12822" s="19"/>
      <c r="H12822" s="31"/>
    </row>
    <row r="12823" spans="1:8">
      <c r="A12823" s="18"/>
      <c r="B12823" s="19"/>
      <c r="H12823" s="31"/>
    </row>
    <row r="12824" spans="1:8">
      <c r="A12824" s="18"/>
      <c r="B12824" s="19"/>
      <c r="H12824" s="31"/>
    </row>
    <row r="12825" spans="1:8">
      <c r="A12825" s="18"/>
      <c r="B12825" s="19"/>
      <c r="H12825" s="31"/>
    </row>
    <row r="12826" spans="1:8">
      <c r="A12826" s="18"/>
      <c r="B12826" s="19"/>
      <c r="H12826" s="31"/>
    </row>
    <row r="12827" spans="1:8">
      <c r="A12827" s="18"/>
      <c r="B12827" s="19"/>
      <c r="H12827" s="31"/>
    </row>
    <row r="12828" spans="1:8">
      <c r="A12828" s="18"/>
      <c r="B12828" s="19"/>
      <c r="H12828" s="31"/>
    </row>
    <row r="12829" spans="1:8">
      <c r="A12829" s="18"/>
      <c r="B12829" s="19"/>
      <c r="H12829" s="31"/>
    </row>
    <row r="12830" spans="1:8">
      <c r="A12830" s="18"/>
      <c r="B12830" s="19"/>
      <c r="H12830" s="31"/>
    </row>
    <row r="12831" spans="1:8">
      <c r="A12831" s="18"/>
      <c r="B12831" s="19"/>
      <c r="H12831" s="31"/>
    </row>
    <row r="12832" spans="1:8">
      <c r="A12832" s="18"/>
      <c r="B12832" s="19"/>
      <c r="H12832" s="31"/>
    </row>
    <row r="12833" spans="1:8">
      <c r="A12833" s="18"/>
      <c r="B12833" s="19"/>
      <c r="H12833" s="31"/>
    </row>
    <row r="12834" spans="1:8">
      <c r="A12834" s="18"/>
      <c r="B12834" s="19"/>
      <c r="H12834" s="31"/>
    </row>
    <row r="12835" spans="1:8">
      <c r="A12835" s="18"/>
      <c r="B12835" s="19"/>
      <c r="H12835" s="31"/>
    </row>
    <row r="12836" spans="1:8">
      <c r="A12836" s="18"/>
      <c r="B12836" s="19"/>
      <c r="H12836" s="31"/>
    </row>
    <row r="12837" spans="1:8">
      <c r="A12837" s="18"/>
      <c r="B12837" s="19"/>
      <c r="H12837" s="31"/>
    </row>
    <row r="12838" spans="1:8">
      <c r="A12838" s="18"/>
      <c r="B12838" s="19"/>
      <c r="H12838" s="31"/>
    </row>
    <row r="12839" spans="1:8">
      <c r="A12839" s="18"/>
      <c r="B12839" s="19"/>
      <c r="H12839" s="31"/>
    </row>
    <row r="12840" spans="1:8">
      <c r="A12840" s="18"/>
      <c r="B12840" s="19"/>
      <c r="H12840" s="31"/>
    </row>
    <row r="12841" spans="1:8">
      <c r="A12841" s="18"/>
      <c r="B12841" s="19"/>
      <c r="H12841" s="31"/>
    </row>
    <row r="12842" spans="1:8">
      <c r="A12842" s="18"/>
      <c r="B12842" s="19"/>
      <c r="H12842" s="31"/>
    </row>
    <row r="12843" spans="1:8">
      <c r="A12843" s="18"/>
      <c r="B12843" s="19"/>
      <c r="H12843" s="31"/>
    </row>
    <row r="12844" spans="1:8">
      <c r="A12844" s="18"/>
      <c r="B12844" s="19"/>
      <c r="H12844" s="31"/>
    </row>
    <row r="12845" spans="1:8">
      <c r="A12845" s="18"/>
      <c r="B12845" s="19"/>
      <c r="H12845" s="31"/>
    </row>
    <row r="12846" spans="1:8">
      <c r="A12846" s="18"/>
      <c r="B12846" s="19"/>
      <c r="H12846" s="31"/>
    </row>
    <row r="12847" spans="1:8">
      <c r="A12847" s="18"/>
      <c r="B12847" s="19"/>
      <c r="H12847" s="31"/>
    </row>
    <row r="12848" spans="1:8">
      <c r="A12848" s="18"/>
      <c r="B12848" s="19"/>
      <c r="H12848" s="31"/>
    </row>
    <row r="12849" spans="1:8">
      <c r="A12849" s="18"/>
      <c r="B12849" s="19"/>
      <c r="H12849" s="31"/>
    </row>
    <row r="12850" spans="1:8">
      <c r="A12850" s="18"/>
      <c r="B12850" s="19"/>
      <c r="H12850" s="31"/>
    </row>
    <row r="12851" spans="1:8">
      <c r="A12851" s="18"/>
      <c r="B12851" s="19"/>
      <c r="H12851" s="31"/>
    </row>
    <row r="12852" spans="1:8">
      <c r="A12852" s="18"/>
      <c r="B12852" s="19"/>
      <c r="H12852" s="31"/>
    </row>
    <row r="12853" spans="1:8">
      <c r="A12853" s="18"/>
      <c r="B12853" s="19"/>
      <c r="H12853" s="31"/>
    </row>
    <row r="12854" spans="1:8">
      <c r="A12854" s="18"/>
      <c r="B12854" s="19"/>
      <c r="H12854" s="31"/>
    </row>
    <row r="12855" spans="1:8">
      <c r="A12855" s="18"/>
      <c r="B12855" s="19"/>
      <c r="H12855" s="31"/>
    </row>
    <row r="12856" spans="1:8">
      <c r="A12856" s="18"/>
      <c r="B12856" s="19"/>
      <c r="H12856" s="31"/>
    </row>
    <row r="12857" spans="1:8">
      <c r="A12857" s="18"/>
      <c r="B12857" s="19"/>
      <c r="H12857" s="31"/>
    </row>
    <row r="12858" spans="1:8">
      <c r="A12858" s="18"/>
      <c r="B12858" s="19"/>
      <c r="H12858" s="31"/>
    </row>
    <row r="12859" spans="1:8">
      <c r="A12859" s="18"/>
      <c r="B12859" s="19"/>
      <c r="H12859" s="31"/>
    </row>
    <row r="12860" spans="1:8">
      <c r="A12860" s="18"/>
      <c r="B12860" s="19"/>
      <c r="H12860" s="31"/>
    </row>
    <row r="12861" spans="1:8">
      <c r="A12861" s="18"/>
      <c r="B12861" s="19"/>
      <c r="H12861" s="31"/>
    </row>
    <row r="12862" spans="1:8">
      <c r="A12862" s="18"/>
      <c r="B12862" s="19"/>
      <c r="H12862" s="31"/>
    </row>
    <row r="12863" spans="1:8">
      <c r="A12863" s="18"/>
      <c r="B12863" s="19"/>
      <c r="H12863" s="31"/>
    </row>
    <row r="12864" spans="1:8">
      <c r="A12864" s="18"/>
      <c r="B12864" s="19"/>
      <c r="H12864" s="31"/>
    </row>
    <row r="12865" spans="1:8">
      <c r="A12865" s="18"/>
      <c r="B12865" s="19"/>
      <c r="H12865" s="31"/>
    </row>
    <row r="12866" spans="1:8">
      <c r="A12866" s="18"/>
      <c r="B12866" s="19"/>
      <c r="H12866" s="31"/>
    </row>
    <row r="12867" spans="1:8">
      <c r="A12867" s="18"/>
      <c r="B12867" s="19"/>
      <c r="H12867" s="31"/>
    </row>
    <row r="12868" spans="1:8">
      <c r="A12868" s="18"/>
      <c r="B12868" s="19"/>
      <c r="H12868" s="31"/>
    </row>
    <row r="12869" spans="1:8">
      <c r="A12869" s="18"/>
      <c r="B12869" s="19"/>
      <c r="H12869" s="31"/>
    </row>
    <row r="12870" spans="1:8">
      <c r="A12870" s="18"/>
      <c r="B12870" s="19"/>
      <c r="H12870" s="31"/>
    </row>
    <row r="12871" spans="1:8">
      <c r="A12871" s="18"/>
      <c r="B12871" s="19"/>
      <c r="H12871" s="31"/>
    </row>
    <row r="12872" spans="1:8">
      <c r="A12872" s="18"/>
      <c r="B12872" s="19"/>
      <c r="H12872" s="31"/>
    </row>
    <row r="12873" spans="1:8">
      <c r="A12873" s="18"/>
      <c r="B12873" s="19"/>
      <c r="H12873" s="31"/>
    </row>
    <row r="12874" spans="1:8">
      <c r="A12874" s="18"/>
      <c r="B12874" s="19"/>
      <c r="H12874" s="31"/>
    </row>
    <row r="12875" spans="1:8">
      <c r="A12875" s="18"/>
      <c r="B12875" s="19"/>
      <c r="H12875" s="31"/>
    </row>
    <row r="12876" spans="1:8">
      <c r="A12876" s="18"/>
      <c r="B12876" s="19"/>
      <c r="H12876" s="31"/>
    </row>
    <row r="12877" spans="1:8">
      <c r="A12877" s="18"/>
      <c r="B12877" s="19"/>
      <c r="H12877" s="31"/>
    </row>
    <row r="12878" spans="1:8">
      <c r="A12878" s="18"/>
      <c r="B12878" s="19"/>
      <c r="H12878" s="31"/>
    </row>
    <row r="12879" spans="1:8">
      <c r="A12879" s="18"/>
      <c r="B12879" s="19"/>
      <c r="H12879" s="31"/>
    </row>
    <row r="12880" spans="1:8">
      <c r="A12880" s="18"/>
      <c r="B12880" s="19"/>
      <c r="H12880" s="31"/>
    </row>
    <row r="12881" spans="1:8">
      <c r="A12881" s="18"/>
      <c r="B12881" s="19"/>
      <c r="H12881" s="31"/>
    </row>
    <row r="12882" spans="1:8">
      <c r="A12882" s="18"/>
      <c r="B12882" s="19"/>
      <c r="H12882" s="31"/>
    </row>
    <row r="12883" spans="1:8">
      <c r="A12883" s="18"/>
      <c r="B12883" s="19"/>
      <c r="H12883" s="31"/>
    </row>
    <row r="12884" spans="1:8">
      <c r="A12884" s="18"/>
      <c r="B12884" s="19"/>
      <c r="H12884" s="31"/>
    </row>
    <row r="12885" spans="1:8">
      <c r="A12885" s="18"/>
      <c r="B12885" s="19"/>
      <c r="H12885" s="31"/>
    </row>
    <row r="12886" spans="1:8">
      <c r="A12886" s="18"/>
      <c r="B12886" s="19"/>
      <c r="H12886" s="31"/>
    </row>
    <row r="12887" spans="1:8">
      <c r="A12887" s="18"/>
      <c r="B12887" s="19"/>
      <c r="H12887" s="31"/>
    </row>
    <row r="12888" spans="1:8">
      <c r="A12888" s="18"/>
      <c r="B12888" s="19"/>
      <c r="H12888" s="31"/>
    </row>
    <row r="12889" spans="1:8">
      <c r="A12889" s="18"/>
      <c r="B12889" s="19"/>
      <c r="H12889" s="31"/>
    </row>
    <row r="12890" spans="1:8">
      <c r="A12890" s="18"/>
      <c r="B12890" s="19"/>
      <c r="H12890" s="31"/>
    </row>
    <row r="12891" spans="1:8">
      <c r="A12891" s="18"/>
      <c r="B12891" s="19"/>
      <c r="H12891" s="31"/>
    </row>
    <row r="12892" spans="1:8">
      <c r="A12892" s="18"/>
      <c r="B12892" s="19"/>
      <c r="H12892" s="31"/>
    </row>
    <row r="12893" spans="1:8">
      <c r="A12893" s="18"/>
      <c r="B12893" s="19"/>
      <c r="H12893" s="31"/>
    </row>
    <row r="12894" spans="1:8">
      <c r="A12894" s="18"/>
      <c r="B12894" s="19"/>
      <c r="H12894" s="31"/>
    </row>
    <row r="12895" spans="1:8">
      <c r="A12895" s="18"/>
      <c r="B12895" s="19"/>
      <c r="H12895" s="31"/>
    </row>
    <row r="12896" spans="1:8">
      <c r="A12896" s="18"/>
      <c r="B12896" s="19"/>
      <c r="H12896" s="31"/>
    </row>
    <row r="12897" spans="1:8">
      <c r="A12897" s="18"/>
      <c r="B12897" s="19"/>
      <c r="H12897" s="31"/>
    </row>
    <row r="12898" spans="1:8">
      <c r="A12898" s="18"/>
      <c r="B12898" s="19"/>
      <c r="H12898" s="31"/>
    </row>
    <row r="12899" spans="1:8">
      <c r="A12899" s="18"/>
      <c r="B12899" s="19"/>
      <c r="H12899" s="31"/>
    </row>
    <row r="12900" spans="1:8">
      <c r="A12900" s="18"/>
      <c r="B12900" s="19"/>
      <c r="H12900" s="31"/>
    </row>
    <row r="12901" spans="1:8">
      <c r="A12901" s="18"/>
      <c r="B12901" s="19"/>
      <c r="H12901" s="31"/>
    </row>
    <row r="12902" spans="1:8">
      <c r="A12902" s="18"/>
      <c r="B12902" s="19"/>
      <c r="H12902" s="31"/>
    </row>
    <row r="12903" spans="1:8">
      <c r="A12903" s="18"/>
      <c r="B12903" s="19"/>
      <c r="H12903" s="31"/>
    </row>
    <row r="12904" spans="1:8">
      <c r="A12904" s="18"/>
      <c r="B12904" s="19"/>
      <c r="H12904" s="31"/>
    </row>
    <row r="12905" spans="1:8">
      <c r="A12905" s="18"/>
      <c r="B12905" s="19"/>
      <c r="H12905" s="31"/>
    </row>
    <row r="12906" spans="1:8">
      <c r="A12906" s="18"/>
      <c r="B12906" s="19"/>
      <c r="H12906" s="31"/>
    </row>
    <row r="12907" spans="1:8">
      <c r="A12907" s="18"/>
      <c r="B12907" s="19"/>
      <c r="H12907" s="31"/>
    </row>
    <row r="12908" spans="1:8">
      <c r="A12908" s="18"/>
      <c r="B12908" s="19"/>
      <c r="H12908" s="31"/>
    </row>
    <row r="12909" spans="1:8">
      <c r="A12909" s="18"/>
      <c r="B12909" s="19"/>
      <c r="H12909" s="31"/>
    </row>
    <row r="12910" spans="1:8">
      <c r="A12910" s="18"/>
      <c r="B12910" s="19"/>
      <c r="H12910" s="31"/>
    </row>
    <row r="12911" spans="1:8">
      <c r="A12911" s="18"/>
      <c r="B12911" s="19"/>
      <c r="H12911" s="31"/>
    </row>
    <row r="12912" spans="1:8">
      <c r="A12912" s="18"/>
      <c r="B12912" s="19"/>
      <c r="H12912" s="31"/>
    </row>
    <row r="12913" spans="1:8">
      <c r="A12913" s="18"/>
      <c r="B12913" s="19"/>
      <c r="H12913" s="31"/>
    </row>
    <row r="12914" spans="1:8">
      <c r="A12914" s="18"/>
      <c r="B12914" s="19"/>
      <c r="H12914" s="31"/>
    </row>
    <row r="12915" spans="1:8">
      <c r="A12915" s="18"/>
      <c r="B12915" s="19"/>
      <c r="H12915" s="31"/>
    </row>
    <row r="12916" spans="1:8">
      <c r="A12916" s="18"/>
      <c r="B12916" s="19"/>
      <c r="H12916" s="31"/>
    </row>
    <row r="12917" spans="1:8">
      <c r="A12917" s="18"/>
      <c r="B12917" s="19"/>
      <c r="H12917" s="31"/>
    </row>
    <row r="12918" spans="1:8">
      <c r="A12918" s="18"/>
      <c r="B12918" s="19"/>
      <c r="H12918" s="31"/>
    </row>
    <row r="12919" spans="1:8">
      <c r="A12919" s="18"/>
      <c r="B12919" s="19"/>
      <c r="H12919" s="31"/>
    </row>
    <row r="12920" spans="1:8">
      <c r="A12920" s="18"/>
      <c r="B12920" s="19"/>
      <c r="H12920" s="31"/>
    </row>
    <row r="12921" spans="1:8">
      <c r="A12921" s="18"/>
      <c r="B12921" s="19"/>
      <c r="H12921" s="31"/>
    </row>
    <row r="12922" spans="1:8">
      <c r="A12922" s="18"/>
      <c r="B12922" s="19"/>
      <c r="H12922" s="31"/>
    </row>
    <row r="12923" spans="1:8">
      <c r="A12923" s="18"/>
      <c r="B12923" s="19"/>
      <c r="H12923" s="31"/>
    </row>
    <row r="12924" spans="1:8">
      <c r="A12924" s="18"/>
      <c r="B12924" s="19"/>
      <c r="H12924" s="31"/>
    </row>
    <row r="12925" spans="1:8">
      <c r="A12925" s="18"/>
      <c r="B12925" s="19"/>
      <c r="H12925" s="31"/>
    </row>
    <row r="12926" spans="1:8">
      <c r="A12926" s="18"/>
      <c r="B12926" s="19"/>
      <c r="H12926" s="31"/>
    </row>
    <row r="12927" spans="1:8">
      <c r="A12927" s="18"/>
      <c r="B12927" s="19"/>
      <c r="H12927" s="31"/>
    </row>
    <row r="12928" spans="1:8">
      <c r="A12928" s="18"/>
      <c r="B12928" s="19"/>
      <c r="H12928" s="31"/>
    </row>
    <row r="12929" spans="1:8">
      <c r="A12929" s="18"/>
      <c r="B12929" s="19"/>
      <c r="H12929" s="31"/>
    </row>
    <row r="12930" spans="1:8">
      <c r="A12930" s="18"/>
      <c r="B12930" s="19"/>
      <c r="H12930" s="31"/>
    </row>
    <row r="12931" spans="1:8">
      <c r="A12931" s="18"/>
      <c r="B12931" s="19"/>
      <c r="H12931" s="31"/>
    </row>
    <row r="12932" spans="1:8">
      <c r="A12932" s="18"/>
      <c r="B12932" s="19"/>
      <c r="H12932" s="31"/>
    </row>
    <row r="12933" spans="1:8">
      <c r="A12933" s="18"/>
      <c r="B12933" s="19"/>
      <c r="H12933" s="31"/>
    </row>
    <row r="12934" spans="1:8">
      <c r="A12934" s="18"/>
      <c r="B12934" s="19"/>
      <c r="H12934" s="31"/>
    </row>
    <row r="12935" spans="1:8">
      <c r="A12935" s="18"/>
      <c r="B12935" s="19"/>
      <c r="H12935" s="31"/>
    </row>
    <row r="12936" spans="1:8">
      <c r="A12936" s="18"/>
      <c r="B12936" s="19"/>
      <c r="H12936" s="31"/>
    </row>
    <row r="12937" spans="1:8">
      <c r="A12937" s="18"/>
      <c r="B12937" s="19"/>
      <c r="H12937" s="31"/>
    </row>
    <row r="12938" spans="1:8">
      <c r="A12938" s="18"/>
      <c r="B12938" s="19"/>
      <c r="H12938" s="31"/>
    </row>
    <row r="12939" spans="1:8">
      <c r="A12939" s="18"/>
      <c r="B12939" s="19"/>
      <c r="H12939" s="31"/>
    </row>
    <row r="12940" spans="1:8">
      <c r="A12940" s="18"/>
      <c r="B12940" s="19"/>
      <c r="H12940" s="31"/>
    </row>
    <row r="12941" spans="1:8">
      <c r="A12941" s="18"/>
      <c r="B12941" s="19"/>
      <c r="H12941" s="31"/>
    </row>
    <row r="12942" spans="1:8">
      <c r="A12942" s="18"/>
      <c r="B12942" s="19"/>
      <c r="H12942" s="31"/>
    </row>
    <row r="12943" spans="1:8">
      <c r="A12943" s="18"/>
      <c r="B12943" s="19"/>
      <c r="H12943" s="31"/>
    </row>
    <row r="12944" spans="1:8">
      <c r="A12944" s="18"/>
      <c r="B12944" s="19"/>
      <c r="H12944" s="31"/>
    </row>
    <row r="12945" spans="1:8">
      <c r="A12945" s="18"/>
      <c r="B12945" s="19"/>
      <c r="H12945" s="31"/>
    </row>
    <row r="12946" spans="1:8">
      <c r="A12946" s="18"/>
      <c r="B12946" s="19"/>
      <c r="H12946" s="31"/>
    </row>
    <row r="12947" spans="1:8">
      <c r="A12947" s="18"/>
      <c r="B12947" s="19"/>
      <c r="H12947" s="31"/>
    </row>
    <row r="12948" spans="1:8">
      <c r="A12948" s="18"/>
      <c r="B12948" s="19"/>
      <c r="H12948" s="31"/>
    </row>
    <row r="12949" spans="1:8">
      <c r="A12949" s="18"/>
      <c r="B12949" s="19"/>
      <c r="H12949" s="31"/>
    </row>
    <row r="12950" spans="1:8">
      <c r="A12950" s="18"/>
      <c r="B12950" s="19"/>
      <c r="H12950" s="31"/>
    </row>
    <row r="12951" spans="1:8">
      <c r="A12951" s="18"/>
      <c r="B12951" s="19"/>
      <c r="H12951" s="31"/>
    </row>
    <row r="12952" spans="1:8">
      <c r="A12952" s="18"/>
      <c r="B12952" s="19"/>
      <c r="H12952" s="31"/>
    </row>
    <row r="12953" spans="1:8">
      <c r="A12953" s="18"/>
      <c r="B12953" s="19"/>
      <c r="H12953" s="31"/>
    </row>
    <row r="12954" spans="1:8">
      <c r="A12954" s="18"/>
      <c r="B12954" s="19"/>
      <c r="H12954" s="31"/>
    </row>
    <row r="12955" spans="1:8">
      <c r="A12955" s="18"/>
      <c r="B12955" s="19"/>
      <c r="H12955" s="31"/>
    </row>
    <row r="12956" spans="1:8">
      <c r="A12956" s="18"/>
      <c r="B12956" s="19"/>
      <c r="H12956" s="31"/>
    </row>
    <row r="12957" spans="1:8">
      <c r="A12957" s="18"/>
      <c r="B12957" s="19"/>
      <c r="H12957" s="31"/>
    </row>
    <row r="12958" spans="1:8">
      <c r="A12958" s="18"/>
      <c r="B12958" s="19"/>
      <c r="H12958" s="31"/>
    </row>
    <row r="12959" spans="1:8">
      <c r="A12959" s="18"/>
      <c r="B12959" s="19"/>
      <c r="H12959" s="31"/>
    </row>
    <row r="12960" spans="1:8">
      <c r="A12960" s="18"/>
      <c r="B12960" s="19"/>
      <c r="H12960" s="31"/>
    </row>
    <row r="12961" spans="1:8">
      <c r="A12961" s="18"/>
      <c r="B12961" s="19"/>
      <c r="H12961" s="31"/>
    </row>
    <row r="12962" spans="1:8">
      <c r="A12962" s="18"/>
      <c r="B12962" s="19"/>
      <c r="H12962" s="31"/>
    </row>
    <row r="12963" spans="1:8">
      <c r="A12963" s="18"/>
      <c r="B12963" s="19"/>
      <c r="H12963" s="31"/>
    </row>
    <row r="12964" spans="1:8">
      <c r="A12964" s="18"/>
      <c r="B12964" s="19"/>
      <c r="H12964" s="31"/>
    </row>
    <row r="12965" spans="1:8">
      <c r="A12965" s="18"/>
      <c r="B12965" s="19"/>
      <c r="H12965" s="31"/>
    </row>
    <row r="12966" spans="1:8">
      <c r="A12966" s="18"/>
      <c r="B12966" s="19"/>
      <c r="H12966" s="31"/>
    </row>
    <row r="12967" spans="1:8">
      <c r="A12967" s="18"/>
      <c r="B12967" s="19"/>
      <c r="H12967" s="31"/>
    </row>
    <row r="12968" spans="1:8">
      <c r="A12968" s="18"/>
      <c r="B12968" s="19"/>
      <c r="H12968" s="31"/>
    </row>
    <row r="12969" spans="1:8">
      <c r="A12969" s="18"/>
      <c r="B12969" s="19"/>
      <c r="H12969" s="31"/>
    </row>
    <row r="12970" spans="1:8">
      <c r="A12970" s="18"/>
      <c r="B12970" s="19"/>
      <c r="H12970" s="31"/>
    </row>
    <row r="12971" spans="1:8">
      <c r="A12971" s="18"/>
      <c r="B12971" s="19"/>
      <c r="H12971" s="31"/>
    </row>
    <row r="12972" spans="1:8">
      <c r="A12972" s="18"/>
      <c r="B12972" s="19"/>
      <c r="H12972" s="31"/>
    </row>
    <row r="12973" spans="1:8">
      <c r="A12973" s="18"/>
      <c r="B12973" s="19"/>
      <c r="H12973" s="31"/>
    </row>
    <row r="12974" spans="1:8">
      <c r="A12974" s="18"/>
      <c r="B12974" s="19"/>
      <c r="H12974" s="31"/>
    </row>
    <row r="12975" spans="1:8">
      <c r="A12975" s="18"/>
      <c r="B12975" s="19"/>
      <c r="H12975" s="31"/>
    </row>
    <row r="12976" spans="1:8">
      <c r="A12976" s="18"/>
      <c r="B12976" s="19"/>
      <c r="H12976" s="31"/>
    </row>
    <row r="12977" spans="1:8">
      <c r="A12977" s="18"/>
      <c r="B12977" s="19"/>
      <c r="H12977" s="31"/>
    </row>
    <row r="12978" spans="1:8">
      <c r="A12978" s="18"/>
      <c r="B12978" s="19"/>
      <c r="H12978" s="31"/>
    </row>
    <row r="12979" spans="1:8">
      <c r="A12979" s="18"/>
      <c r="B12979" s="19"/>
      <c r="H12979" s="31"/>
    </row>
    <row r="12980" spans="1:8">
      <c r="A12980" s="18"/>
      <c r="B12980" s="19"/>
      <c r="H12980" s="31"/>
    </row>
    <row r="12981" spans="1:8">
      <c r="A12981" s="18"/>
      <c r="B12981" s="19"/>
      <c r="H12981" s="31"/>
    </row>
    <row r="12982" spans="1:8">
      <c r="A12982" s="18"/>
      <c r="B12982" s="19"/>
      <c r="H12982" s="31"/>
    </row>
    <row r="12983" spans="1:8">
      <c r="A12983" s="18"/>
      <c r="B12983" s="19"/>
      <c r="H12983" s="31"/>
    </row>
    <row r="12984" spans="1:8">
      <c r="A12984" s="18"/>
      <c r="B12984" s="19"/>
      <c r="H12984" s="31"/>
    </row>
    <row r="12985" spans="1:8">
      <c r="A12985" s="18"/>
      <c r="B12985" s="19"/>
      <c r="H12985" s="31"/>
    </row>
    <row r="12986" spans="1:8">
      <c r="A12986" s="18"/>
      <c r="B12986" s="19"/>
      <c r="H12986" s="31"/>
    </row>
    <row r="12987" spans="1:8">
      <c r="A12987" s="18"/>
      <c r="B12987" s="19"/>
      <c r="H12987" s="31"/>
    </row>
    <row r="12988" spans="1:8">
      <c r="A12988" s="18"/>
      <c r="B12988" s="19"/>
      <c r="H12988" s="31"/>
    </row>
    <row r="12989" spans="1:8">
      <c r="A12989" s="18"/>
      <c r="B12989" s="19"/>
      <c r="H12989" s="31"/>
    </row>
    <row r="12990" spans="1:8">
      <c r="A12990" s="18"/>
      <c r="B12990" s="19"/>
      <c r="H12990" s="31"/>
    </row>
    <row r="12991" spans="1:8">
      <c r="A12991" s="18"/>
      <c r="B12991" s="19"/>
      <c r="H12991" s="31"/>
    </row>
    <row r="12992" spans="1:8">
      <c r="A12992" s="18"/>
      <c r="B12992" s="19"/>
      <c r="H12992" s="31"/>
    </row>
    <row r="12993" spans="1:8">
      <c r="A12993" s="18"/>
      <c r="B12993" s="19"/>
      <c r="H12993" s="31"/>
    </row>
    <row r="12994" spans="1:8">
      <c r="A12994" s="18"/>
      <c r="B12994" s="19"/>
      <c r="H12994" s="31"/>
    </row>
    <row r="12995" spans="1:8">
      <c r="A12995" s="18"/>
      <c r="B12995" s="19"/>
      <c r="H12995" s="31"/>
    </row>
    <row r="12996" spans="1:8">
      <c r="A12996" s="18"/>
      <c r="B12996" s="19"/>
      <c r="H12996" s="31"/>
    </row>
    <row r="12997" spans="1:8">
      <c r="A12997" s="18"/>
      <c r="B12997" s="19"/>
      <c r="H12997" s="31"/>
    </row>
    <row r="12998" spans="1:8">
      <c r="A12998" s="18"/>
      <c r="B12998" s="19"/>
      <c r="H12998" s="31"/>
    </row>
    <row r="12999" spans="1:8">
      <c r="A12999" s="18"/>
      <c r="B12999" s="19"/>
      <c r="H12999" s="31"/>
    </row>
    <row r="13000" spans="1:8">
      <c r="A13000" s="18"/>
      <c r="B13000" s="19"/>
      <c r="H13000" s="31"/>
    </row>
    <row r="13001" spans="1:8">
      <c r="A13001" s="18"/>
      <c r="B13001" s="19"/>
      <c r="H13001" s="31"/>
    </row>
    <row r="13002" spans="1:8">
      <c r="A13002" s="18"/>
      <c r="B13002" s="19"/>
      <c r="H13002" s="31"/>
    </row>
    <row r="13003" spans="1:8">
      <c r="A13003" s="18"/>
      <c r="B13003" s="19"/>
      <c r="H13003" s="31"/>
    </row>
    <row r="13004" spans="1:8">
      <c r="A13004" s="18"/>
      <c r="B13004" s="19"/>
      <c r="H13004" s="31"/>
    </row>
    <row r="13005" spans="1:8">
      <c r="A13005" s="18"/>
      <c r="B13005" s="19"/>
      <c r="H13005" s="31"/>
    </row>
    <row r="13006" spans="1:8">
      <c r="A13006" s="18"/>
      <c r="B13006" s="19"/>
      <c r="H13006" s="31"/>
    </row>
    <row r="13007" spans="1:8">
      <c r="A13007" s="18"/>
      <c r="B13007" s="19"/>
      <c r="H13007" s="31"/>
    </row>
    <row r="13008" spans="1:8">
      <c r="A13008" s="18"/>
      <c r="B13008" s="19"/>
      <c r="H13008" s="31"/>
    </row>
    <row r="13009" spans="1:8">
      <c r="A13009" s="18"/>
      <c r="B13009" s="19"/>
      <c r="H13009" s="31"/>
    </row>
    <row r="13010" spans="1:8">
      <c r="A13010" s="18"/>
      <c r="B13010" s="19"/>
      <c r="H13010" s="31"/>
    </row>
    <row r="13011" spans="1:8">
      <c r="A13011" s="18"/>
      <c r="B13011" s="19"/>
      <c r="H13011" s="31"/>
    </row>
    <row r="13012" spans="1:8">
      <c r="A13012" s="18"/>
      <c r="B13012" s="19"/>
      <c r="H13012" s="31"/>
    </row>
    <row r="13013" spans="1:8">
      <c r="A13013" s="18"/>
      <c r="B13013" s="19"/>
      <c r="H13013" s="31"/>
    </row>
    <row r="13014" spans="1:8">
      <c r="A13014" s="18"/>
      <c r="B13014" s="19"/>
      <c r="H13014" s="31"/>
    </row>
    <row r="13015" spans="1:8">
      <c r="A13015" s="18"/>
      <c r="B13015" s="19"/>
      <c r="H13015" s="31"/>
    </row>
    <row r="13016" spans="1:8">
      <c r="A13016" s="18"/>
      <c r="B13016" s="19"/>
      <c r="H13016" s="31"/>
    </row>
    <row r="13017" spans="1:8">
      <c r="A13017" s="18"/>
      <c r="B13017" s="19"/>
      <c r="H13017" s="31"/>
    </row>
    <row r="13018" spans="1:8">
      <c r="A13018" s="18"/>
      <c r="B13018" s="19"/>
      <c r="H13018" s="31"/>
    </row>
    <row r="13019" spans="1:8">
      <c r="A13019" s="18"/>
      <c r="B13019" s="19"/>
      <c r="H13019" s="31"/>
    </row>
    <row r="13020" spans="1:8">
      <c r="A13020" s="18"/>
      <c r="B13020" s="19"/>
      <c r="H13020" s="31"/>
    </row>
    <row r="13021" spans="1:8">
      <c r="A13021" s="18"/>
      <c r="B13021" s="19"/>
      <c r="H13021" s="31"/>
    </row>
    <row r="13022" spans="1:8">
      <c r="A13022" s="18"/>
      <c r="B13022" s="19"/>
      <c r="H13022" s="31"/>
    </row>
    <row r="13023" spans="1:8">
      <c r="A13023" s="18"/>
      <c r="B13023" s="19"/>
      <c r="H13023" s="31"/>
    </row>
    <row r="13024" spans="1:8">
      <c r="A13024" s="18"/>
      <c r="B13024" s="19"/>
      <c r="H13024" s="31"/>
    </row>
    <row r="13025" spans="1:8">
      <c r="A13025" s="18"/>
      <c r="B13025" s="19"/>
      <c r="H13025" s="31"/>
    </row>
    <row r="13026" spans="1:8">
      <c r="A13026" s="18"/>
      <c r="B13026" s="19"/>
      <c r="H13026" s="31"/>
    </row>
    <row r="13027" spans="1:8">
      <c r="A13027" s="18"/>
      <c r="B13027" s="19"/>
      <c r="H13027" s="31"/>
    </row>
    <row r="13028" spans="1:8">
      <c r="A13028" s="18"/>
      <c r="B13028" s="19"/>
      <c r="H13028" s="31"/>
    </row>
    <row r="13029" spans="1:8">
      <c r="A13029" s="18"/>
      <c r="B13029" s="19"/>
      <c r="H13029" s="31"/>
    </row>
    <row r="13030" spans="1:8">
      <c r="A13030" s="18"/>
      <c r="B13030" s="19"/>
      <c r="H13030" s="31"/>
    </row>
    <row r="13031" spans="1:8">
      <c r="A13031" s="18"/>
      <c r="B13031" s="19"/>
      <c r="H13031" s="31"/>
    </row>
    <row r="13032" spans="1:8">
      <c r="A13032" s="18"/>
      <c r="B13032" s="19"/>
      <c r="H13032" s="31"/>
    </row>
    <row r="13033" spans="1:8">
      <c r="A13033" s="18"/>
      <c r="B13033" s="19"/>
      <c r="H13033" s="31"/>
    </row>
    <row r="13034" spans="1:8">
      <c r="A13034" s="18"/>
      <c r="B13034" s="19"/>
      <c r="H13034" s="31"/>
    </row>
    <row r="13035" spans="1:8">
      <c r="A13035" s="18"/>
      <c r="B13035" s="19"/>
      <c r="H13035" s="31"/>
    </row>
    <row r="13036" spans="1:8">
      <c r="A13036" s="18"/>
      <c r="B13036" s="19"/>
      <c r="H13036" s="31"/>
    </row>
    <row r="13037" spans="1:8">
      <c r="A13037" s="18"/>
      <c r="B13037" s="19"/>
      <c r="H13037" s="31"/>
    </row>
    <row r="13038" spans="1:8">
      <c r="A13038" s="18"/>
      <c r="B13038" s="19"/>
      <c r="H13038" s="31"/>
    </row>
    <row r="13039" spans="1:8">
      <c r="A13039" s="18"/>
      <c r="B13039" s="19"/>
      <c r="H13039" s="31"/>
    </row>
    <row r="13040" spans="1:8">
      <c r="A13040" s="18"/>
      <c r="B13040" s="19"/>
      <c r="H13040" s="31"/>
    </row>
    <row r="13041" spans="1:8">
      <c r="A13041" s="18"/>
      <c r="B13041" s="19"/>
      <c r="H13041" s="31"/>
    </row>
    <row r="13042" spans="1:8">
      <c r="A13042" s="18"/>
      <c r="B13042" s="19"/>
      <c r="H13042" s="31"/>
    </row>
    <row r="13043" spans="1:8">
      <c r="A13043" s="18"/>
      <c r="B13043" s="19"/>
      <c r="H13043" s="31"/>
    </row>
    <row r="13044" spans="1:8">
      <c r="A13044" s="18"/>
      <c r="B13044" s="19"/>
      <c r="H13044" s="31"/>
    </row>
    <row r="13045" spans="1:8">
      <c r="A13045" s="18"/>
      <c r="B13045" s="19"/>
      <c r="H13045" s="31"/>
    </row>
    <row r="13046" spans="1:8">
      <c r="A13046" s="18"/>
      <c r="B13046" s="19"/>
      <c r="H13046" s="31"/>
    </row>
    <row r="13047" spans="1:8">
      <c r="A13047" s="18"/>
      <c r="B13047" s="19"/>
      <c r="H13047" s="31"/>
    </row>
    <row r="13048" spans="1:8">
      <c r="A13048" s="18"/>
      <c r="B13048" s="19"/>
      <c r="H13048" s="31"/>
    </row>
    <row r="13049" spans="1:8">
      <c r="A13049" s="18"/>
      <c r="B13049" s="19"/>
      <c r="H13049" s="31"/>
    </row>
    <row r="13050" spans="1:8">
      <c r="A13050" s="18"/>
      <c r="B13050" s="19"/>
      <c r="H13050" s="31"/>
    </row>
    <row r="13051" spans="1:8">
      <c r="A13051" s="18"/>
      <c r="B13051" s="19"/>
      <c r="H13051" s="31"/>
    </row>
    <row r="13052" spans="1:8">
      <c r="A13052" s="18"/>
      <c r="B13052" s="19"/>
      <c r="H13052" s="31"/>
    </row>
    <row r="13053" spans="1:8">
      <c r="A13053" s="18"/>
      <c r="B13053" s="19"/>
      <c r="H13053" s="31"/>
    </row>
    <row r="13054" spans="1:8">
      <c r="A13054" s="18"/>
      <c r="B13054" s="19"/>
      <c r="H13054" s="31"/>
    </row>
    <row r="13055" spans="1:8">
      <c r="A13055" s="18"/>
      <c r="B13055" s="19"/>
      <c r="H13055" s="31"/>
    </row>
    <row r="13056" spans="1:8">
      <c r="A13056" s="18"/>
      <c r="B13056" s="19"/>
      <c r="H13056" s="31"/>
    </row>
    <row r="13057" spans="1:8">
      <c r="A13057" s="18"/>
      <c r="B13057" s="19"/>
      <c r="H13057" s="31"/>
    </row>
    <row r="13058" spans="1:8">
      <c r="A13058" s="18"/>
      <c r="B13058" s="19"/>
      <c r="H13058" s="31"/>
    </row>
    <row r="13059" spans="1:8">
      <c r="A13059" s="18"/>
      <c r="B13059" s="19"/>
      <c r="H13059" s="31"/>
    </row>
    <row r="13060" spans="1:8">
      <c r="A13060" s="18"/>
      <c r="B13060" s="19"/>
      <c r="H13060" s="31"/>
    </row>
    <row r="13061" spans="1:8">
      <c r="A13061" s="18"/>
      <c r="B13061" s="19"/>
      <c r="H13061" s="31"/>
    </row>
    <row r="13062" spans="1:8">
      <c r="A13062" s="18"/>
      <c r="B13062" s="19"/>
      <c r="H13062" s="31"/>
    </row>
    <row r="13063" spans="1:8">
      <c r="A13063" s="18"/>
      <c r="B13063" s="19"/>
      <c r="H13063" s="31"/>
    </row>
    <row r="13064" spans="1:8">
      <c r="A13064" s="18"/>
      <c r="B13064" s="19"/>
      <c r="H13064" s="31"/>
    </row>
    <row r="13065" spans="1:8">
      <c r="A13065" s="18"/>
      <c r="B13065" s="19"/>
      <c r="H13065" s="31"/>
    </row>
    <row r="13066" spans="1:8">
      <c r="A13066" s="18"/>
      <c r="B13066" s="19"/>
      <c r="H13066" s="31"/>
    </row>
    <row r="13067" spans="1:8">
      <c r="A13067" s="18"/>
      <c r="B13067" s="19"/>
      <c r="H13067" s="31"/>
    </row>
    <row r="13068" spans="1:8">
      <c r="A13068" s="18"/>
      <c r="B13068" s="19"/>
      <c r="H13068" s="31"/>
    </row>
    <row r="13069" spans="1:8">
      <c r="A13069" s="18"/>
      <c r="B13069" s="19"/>
      <c r="H13069" s="31"/>
    </row>
    <row r="13070" spans="1:8">
      <c r="A13070" s="18"/>
      <c r="B13070" s="19"/>
      <c r="H13070" s="31"/>
    </row>
    <row r="13071" spans="1:8">
      <c r="A13071" s="18"/>
      <c r="B13071" s="19"/>
      <c r="H13071" s="31"/>
    </row>
    <row r="13072" spans="1:8">
      <c r="A13072" s="18"/>
      <c r="B13072" s="19"/>
      <c r="H13072" s="31"/>
    </row>
    <row r="13073" spans="1:8">
      <c r="A13073" s="18"/>
      <c r="B13073" s="19"/>
      <c r="H13073" s="31"/>
    </row>
    <row r="13074" spans="1:8">
      <c r="A13074" s="18"/>
      <c r="B13074" s="19"/>
      <c r="H13074" s="31"/>
    </row>
    <row r="13075" spans="1:8">
      <c r="A13075" s="18"/>
      <c r="B13075" s="19"/>
      <c r="H13075" s="31"/>
    </row>
    <row r="13076" spans="1:8">
      <c r="A13076" s="18"/>
      <c r="B13076" s="19"/>
      <c r="H13076" s="31"/>
    </row>
    <row r="13077" spans="1:8">
      <c r="A13077" s="18"/>
      <c r="B13077" s="19"/>
      <c r="H13077" s="31"/>
    </row>
    <row r="13078" spans="1:8">
      <c r="A13078" s="18"/>
      <c r="B13078" s="19"/>
      <c r="H13078" s="31"/>
    </row>
    <row r="13079" spans="1:8">
      <c r="A13079" s="18"/>
      <c r="B13079" s="19"/>
      <c r="H13079" s="31"/>
    </row>
    <row r="13080" spans="1:8">
      <c r="A13080" s="18"/>
      <c r="B13080" s="19"/>
      <c r="H13080" s="31"/>
    </row>
    <row r="13081" spans="1:8">
      <c r="A13081" s="18"/>
      <c r="B13081" s="19"/>
      <c r="H13081" s="31"/>
    </row>
    <row r="13082" spans="1:8">
      <c r="A13082" s="18"/>
      <c r="B13082" s="19"/>
      <c r="H13082" s="31"/>
    </row>
    <row r="13083" spans="1:8">
      <c r="A13083" s="18"/>
      <c r="B13083" s="19"/>
      <c r="H13083" s="31"/>
    </row>
    <row r="13084" spans="1:8">
      <c r="A13084" s="18"/>
      <c r="B13084" s="19"/>
      <c r="H13084" s="31"/>
    </row>
    <row r="13085" spans="1:8">
      <c r="A13085" s="18"/>
      <c r="B13085" s="19"/>
      <c r="H13085" s="31"/>
    </row>
    <row r="13086" spans="1:8">
      <c r="A13086" s="18"/>
      <c r="B13086" s="19"/>
      <c r="H13086" s="31"/>
    </row>
    <row r="13087" spans="1:8">
      <c r="A13087" s="18"/>
      <c r="B13087" s="19"/>
      <c r="H13087" s="31"/>
    </row>
    <row r="13088" spans="1:8">
      <c r="A13088" s="18"/>
      <c r="B13088" s="19"/>
      <c r="H13088" s="31"/>
    </row>
    <row r="13089" spans="1:8">
      <c r="A13089" s="18"/>
      <c r="B13089" s="19"/>
      <c r="H13089" s="31"/>
    </row>
    <row r="13090" spans="1:8">
      <c r="A13090" s="18"/>
      <c r="B13090" s="19"/>
      <c r="H13090" s="31"/>
    </row>
    <row r="13091" spans="1:8">
      <c r="A13091" s="18"/>
      <c r="B13091" s="19"/>
      <c r="H13091" s="31"/>
    </row>
    <row r="13092" spans="1:8">
      <c r="A13092" s="18"/>
      <c r="B13092" s="19"/>
      <c r="H13092" s="31"/>
    </row>
    <row r="13093" spans="1:8">
      <c r="A13093" s="18"/>
      <c r="B13093" s="19"/>
      <c r="H13093" s="31"/>
    </row>
    <row r="13094" spans="1:8">
      <c r="A13094" s="18"/>
      <c r="B13094" s="19"/>
      <c r="H13094" s="31"/>
    </row>
    <row r="13095" spans="1:8">
      <c r="A13095" s="18"/>
      <c r="B13095" s="19"/>
      <c r="H13095" s="31"/>
    </row>
    <row r="13096" spans="1:8">
      <c r="A13096" s="18"/>
      <c r="B13096" s="19"/>
      <c r="H13096" s="31"/>
    </row>
    <row r="13097" spans="1:8">
      <c r="A13097" s="18"/>
      <c r="B13097" s="19"/>
      <c r="H13097" s="31"/>
    </row>
    <row r="13098" spans="1:8">
      <c r="A13098" s="18"/>
      <c r="B13098" s="19"/>
      <c r="H13098" s="31"/>
    </row>
    <row r="13099" spans="1:8">
      <c r="A13099" s="18"/>
      <c r="B13099" s="19"/>
      <c r="H13099" s="31"/>
    </row>
    <row r="13100" spans="1:8">
      <c r="A13100" s="18"/>
      <c r="B13100" s="19"/>
      <c r="H13100" s="31"/>
    </row>
    <row r="13101" spans="1:8">
      <c r="A13101" s="18"/>
      <c r="B13101" s="19"/>
      <c r="H13101" s="31"/>
    </row>
    <row r="13102" spans="1:8">
      <c r="A13102" s="18"/>
      <c r="B13102" s="19"/>
      <c r="H13102" s="31"/>
    </row>
    <row r="13103" spans="1:8">
      <c r="A13103" s="18"/>
      <c r="B13103" s="19"/>
      <c r="H13103" s="31"/>
    </row>
    <row r="13104" spans="1:8">
      <c r="A13104" s="18"/>
      <c r="B13104" s="19"/>
      <c r="H13104" s="31"/>
    </row>
    <row r="13105" spans="1:8">
      <c r="A13105" s="18"/>
      <c r="B13105" s="19"/>
      <c r="H13105" s="31"/>
    </row>
    <row r="13106" spans="1:8">
      <c r="A13106" s="18"/>
      <c r="B13106" s="19"/>
      <c r="H13106" s="31"/>
    </row>
    <row r="13107" spans="1:8">
      <c r="A13107" s="18"/>
      <c r="B13107" s="19"/>
      <c r="H13107" s="31"/>
    </row>
    <row r="13108" spans="1:8">
      <c r="A13108" s="18"/>
      <c r="B13108" s="19"/>
      <c r="H13108" s="31"/>
    </row>
    <row r="13109" spans="1:8">
      <c r="A13109" s="18"/>
      <c r="B13109" s="19"/>
      <c r="H13109" s="31"/>
    </row>
    <row r="13110" spans="1:8">
      <c r="A13110" s="18"/>
      <c r="B13110" s="19"/>
      <c r="H13110" s="31"/>
    </row>
    <row r="13111" spans="1:8">
      <c r="A13111" s="18"/>
      <c r="B13111" s="19"/>
      <c r="H13111" s="31"/>
    </row>
    <row r="13112" spans="1:8">
      <c r="A13112" s="18"/>
      <c r="B13112" s="19"/>
      <c r="H13112" s="31"/>
    </row>
    <row r="13113" spans="1:8">
      <c r="A13113" s="18"/>
      <c r="B13113" s="19"/>
      <c r="H13113" s="31"/>
    </row>
    <row r="13114" spans="1:8">
      <c r="A13114" s="18"/>
      <c r="B13114" s="19"/>
      <c r="H13114" s="31"/>
    </row>
    <row r="13115" spans="1:8">
      <c r="A13115" s="18"/>
      <c r="B13115" s="19"/>
      <c r="H13115" s="31"/>
    </row>
    <row r="13116" spans="1:8">
      <c r="A13116" s="18"/>
      <c r="B13116" s="19"/>
      <c r="H13116" s="31"/>
    </row>
    <row r="13117" spans="1:8">
      <c r="A13117" s="18"/>
      <c r="B13117" s="19"/>
      <c r="H13117" s="31"/>
    </row>
    <row r="13118" spans="1:8">
      <c r="A13118" s="18"/>
      <c r="B13118" s="19"/>
      <c r="H13118" s="31"/>
    </row>
    <row r="13119" spans="1:8">
      <c r="A13119" s="18"/>
      <c r="B13119" s="19"/>
      <c r="H13119" s="31"/>
    </row>
    <row r="13120" spans="1:8">
      <c r="A13120" s="18"/>
      <c r="B13120" s="19"/>
      <c r="H13120" s="31"/>
    </row>
    <row r="13121" spans="1:8">
      <c r="A13121" s="18"/>
      <c r="B13121" s="19"/>
      <c r="H13121" s="31"/>
    </row>
    <row r="13122" spans="1:8">
      <c r="A13122" s="18"/>
      <c r="B13122" s="19"/>
      <c r="H13122" s="31"/>
    </row>
    <row r="13123" spans="1:8">
      <c r="A13123" s="18"/>
      <c r="B13123" s="19"/>
      <c r="H13123" s="31"/>
    </row>
    <row r="13124" spans="1:8">
      <c r="A13124" s="18"/>
      <c r="B13124" s="19"/>
      <c r="H13124" s="31"/>
    </row>
    <row r="13125" spans="1:8">
      <c r="A13125" s="18"/>
      <c r="B13125" s="19"/>
      <c r="H13125" s="31"/>
    </row>
    <row r="13126" spans="1:8">
      <c r="A13126" s="18"/>
      <c r="B13126" s="19"/>
      <c r="H13126" s="31"/>
    </row>
    <row r="13127" spans="1:8">
      <c r="A13127" s="18"/>
      <c r="B13127" s="19"/>
      <c r="H13127" s="31"/>
    </row>
    <row r="13128" spans="1:8">
      <c r="A13128" s="18"/>
      <c r="B13128" s="19"/>
      <c r="H13128" s="31"/>
    </row>
    <row r="13129" spans="1:8">
      <c r="A13129" s="18"/>
      <c r="B13129" s="19"/>
      <c r="H13129" s="31"/>
    </row>
    <row r="13130" spans="1:8">
      <c r="A13130" s="18"/>
      <c r="B13130" s="19"/>
      <c r="H13130" s="31"/>
    </row>
    <row r="13131" spans="1:8">
      <c r="A13131" s="18"/>
      <c r="B13131" s="19"/>
      <c r="H13131" s="31"/>
    </row>
    <row r="13132" spans="1:8">
      <c r="A13132" s="18"/>
      <c r="B13132" s="19"/>
      <c r="H13132" s="31"/>
    </row>
    <row r="13133" spans="1:8">
      <c r="A13133" s="18"/>
      <c r="B13133" s="19"/>
      <c r="H13133" s="31"/>
    </row>
    <row r="13134" spans="1:8">
      <c r="A13134" s="18"/>
      <c r="B13134" s="19"/>
      <c r="H13134" s="31"/>
    </row>
    <row r="13135" spans="1:8">
      <c r="A13135" s="18"/>
      <c r="B13135" s="19"/>
      <c r="H13135" s="31"/>
    </row>
    <row r="13136" spans="1:8">
      <c r="A13136" s="18"/>
      <c r="B13136" s="19"/>
      <c r="H13136" s="31"/>
    </row>
    <row r="13137" spans="1:8">
      <c r="A13137" s="18"/>
      <c r="B13137" s="19"/>
      <c r="H13137" s="31"/>
    </row>
    <row r="13138" spans="1:8">
      <c r="A13138" s="18"/>
      <c r="B13138" s="19"/>
      <c r="H13138" s="31"/>
    </row>
    <row r="13139" spans="1:8">
      <c r="A13139" s="18"/>
      <c r="B13139" s="19"/>
      <c r="H13139" s="31"/>
    </row>
    <row r="13140" spans="1:8">
      <c r="A13140" s="18"/>
      <c r="B13140" s="19"/>
      <c r="H13140" s="31"/>
    </row>
    <row r="13141" spans="1:8">
      <c r="A13141" s="18"/>
      <c r="B13141" s="19"/>
      <c r="H13141" s="31"/>
    </row>
    <row r="13142" spans="1:8">
      <c r="A13142" s="18"/>
      <c r="B13142" s="19"/>
      <c r="H13142" s="31"/>
    </row>
    <row r="13143" spans="1:8">
      <c r="A13143" s="18"/>
      <c r="B13143" s="19"/>
      <c r="H13143" s="31"/>
    </row>
    <row r="13144" spans="1:8">
      <c r="A13144" s="18"/>
      <c r="B13144" s="19"/>
      <c r="H13144" s="31"/>
    </row>
    <row r="13145" spans="1:8">
      <c r="A13145" s="18"/>
      <c r="B13145" s="19"/>
      <c r="H13145" s="31"/>
    </row>
    <row r="13146" spans="1:8">
      <c r="A13146" s="18"/>
      <c r="B13146" s="19"/>
      <c r="H13146" s="31"/>
    </row>
    <row r="13147" spans="1:8">
      <c r="A13147" s="18"/>
      <c r="B13147" s="19"/>
      <c r="H13147" s="31"/>
    </row>
    <row r="13148" spans="1:8">
      <c r="A13148" s="18"/>
      <c r="B13148" s="19"/>
      <c r="H13148" s="31"/>
    </row>
    <row r="13149" spans="1:8">
      <c r="A13149" s="18"/>
      <c r="B13149" s="19"/>
      <c r="H13149" s="31"/>
    </row>
    <row r="13150" spans="1:8">
      <c r="A13150" s="18"/>
      <c r="B13150" s="19"/>
      <c r="H13150" s="31"/>
    </row>
    <row r="13151" spans="1:8">
      <c r="A13151" s="18"/>
      <c r="B13151" s="19"/>
      <c r="H13151" s="31"/>
    </row>
    <row r="13152" spans="1:8">
      <c r="A13152" s="18"/>
      <c r="B13152" s="19"/>
      <c r="H13152" s="31"/>
    </row>
    <row r="13153" spans="1:8">
      <c r="A13153" s="18"/>
      <c r="B13153" s="19"/>
      <c r="H13153" s="31"/>
    </row>
    <row r="13154" spans="1:8">
      <c r="A13154" s="18"/>
      <c r="B13154" s="19"/>
      <c r="H13154" s="31"/>
    </row>
    <row r="13155" spans="1:8">
      <c r="A13155" s="18"/>
      <c r="B13155" s="19"/>
      <c r="H13155" s="31"/>
    </row>
    <row r="13156" spans="1:8">
      <c r="A13156" s="18"/>
      <c r="B13156" s="19"/>
      <c r="H13156" s="31"/>
    </row>
    <row r="13157" spans="1:8">
      <c r="A13157" s="18"/>
      <c r="B13157" s="19"/>
      <c r="H13157" s="31"/>
    </row>
    <row r="13158" spans="1:8">
      <c r="A13158" s="18"/>
      <c r="B13158" s="19"/>
      <c r="H13158" s="31"/>
    </row>
    <row r="13159" spans="1:8">
      <c r="A13159" s="18"/>
      <c r="B13159" s="19"/>
      <c r="H13159" s="31"/>
    </row>
    <row r="13160" spans="1:8">
      <c r="A13160" s="18"/>
      <c r="B13160" s="19"/>
      <c r="H13160" s="31"/>
    </row>
    <row r="13161" spans="1:8">
      <c r="A13161" s="18"/>
      <c r="B13161" s="19"/>
      <c r="H13161" s="31"/>
    </row>
    <row r="13162" spans="1:8">
      <c r="A13162" s="18"/>
      <c r="B13162" s="19"/>
      <c r="H13162" s="31"/>
    </row>
    <row r="13163" spans="1:8">
      <c r="A13163" s="18"/>
      <c r="B13163" s="19"/>
      <c r="H13163" s="31"/>
    </row>
    <row r="13164" spans="1:8">
      <c r="A13164" s="18"/>
      <c r="B13164" s="19"/>
      <c r="H13164" s="31"/>
    </row>
    <row r="13165" spans="1:8">
      <c r="A13165" s="18"/>
      <c r="B13165" s="19"/>
      <c r="H13165" s="31"/>
    </row>
    <row r="13166" spans="1:8">
      <c r="A13166" s="18"/>
      <c r="B13166" s="19"/>
      <c r="H13166" s="31"/>
    </row>
    <row r="13167" spans="1:8">
      <c r="A13167" s="18"/>
      <c r="B13167" s="19"/>
      <c r="H13167" s="31"/>
    </row>
    <row r="13168" spans="1:8">
      <c r="A13168" s="18"/>
      <c r="B13168" s="19"/>
      <c r="H13168" s="31"/>
    </row>
    <row r="13169" spans="1:8">
      <c r="A13169" s="18"/>
      <c r="B13169" s="19"/>
      <c r="H13169" s="31"/>
    </row>
    <row r="13170" spans="1:8">
      <c r="A13170" s="18"/>
      <c r="B13170" s="19"/>
      <c r="H13170" s="31"/>
    </row>
    <row r="13171" spans="1:8">
      <c r="A13171" s="18"/>
      <c r="B13171" s="19"/>
      <c r="H13171" s="31"/>
    </row>
    <row r="13172" spans="1:8">
      <c r="A13172" s="18"/>
      <c r="B13172" s="19"/>
      <c r="H13172" s="31"/>
    </row>
    <row r="13173" spans="1:8">
      <c r="A13173" s="18"/>
      <c r="B13173" s="19"/>
      <c r="H13173" s="31"/>
    </row>
    <row r="13174" spans="1:8">
      <c r="A13174" s="18"/>
      <c r="B13174" s="19"/>
      <c r="H13174" s="31"/>
    </row>
    <row r="13175" spans="1:8">
      <c r="A13175" s="18"/>
      <c r="B13175" s="19"/>
      <c r="H13175" s="31"/>
    </row>
    <row r="13176" spans="1:8">
      <c r="A13176" s="18"/>
      <c r="B13176" s="19"/>
      <c r="H13176" s="31"/>
    </row>
    <row r="13177" spans="1:8">
      <c r="A13177" s="18"/>
      <c r="B13177" s="19"/>
      <c r="H13177" s="31"/>
    </row>
    <row r="13178" spans="1:8">
      <c r="A13178" s="18"/>
      <c r="B13178" s="19"/>
      <c r="H13178" s="31"/>
    </row>
    <row r="13179" spans="1:8">
      <c r="A13179" s="18"/>
      <c r="B13179" s="19"/>
      <c r="H13179" s="31"/>
    </row>
    <row r="13180" spans="1:8">
      <c r="A13180" s="18"/>
      <c r="B13180" s="19"/>
      <c r="H13180" s="31"/>
    </row>
    <row r="13181" spans="1:8">
      <c r="A13181" s="18"/>
      <c r="B13181" s="19"/>
      <c r="H13181" s="31"/>
    </row>
    <row r="13182" spans="1:8">
      <c r="A13182" s="18"/>
      <c r="B13182" s="19"/>
      <c r="H13182" s="31"/>
    </row>
    <row r="13183" spans="1:8">
      <c r="A13183" s="18"/>
      <c r="B13183" s="19"/>
      <c r="H13183" s="31"/>
    </row>
    <row r="13184" spans="1:8">
      <c r="A13184" s="18"/>
      <c r="B13184" s="19"/>
      <c r="H13184" s="31"/>
    </row>
    <row r="13185" spans="1:8">
      <c r="A13185" s="18"/>
      <c r="B13185" s="19"/>
      <c r="H13185" s="31"/>
    </row>
    <row r="13186" spans="1:8">
      <c r="A13186" s="18"/>
      <c r="B13186" s="19"/>
      <c r="H13186" s="31"/>
    </row>
    <row r="13187" spans="1:8">
      <c r="A13187" s="18"/>
      <c r="B13187" s="19"/>
      <c r="H13187" s="31"/>
    </row>
    <row r="13188" spans="1:8">
      <c r="A13188" s="18"/>
      <c r="B13188" s="19"/>
      <c r="H13188" s="31"/>
    </row>
    <row r="13189" spans="1:8">
      <c r="A13189" s="18"/>
      <c r="B13189" s="19"/>
      <c r="H13189" s="31"/>
    </row>
    <row r="13190" spans="1:8">
      <c r="A13190" s="18"/>
      <c r="B13190" s="19"/>
      <c r="H13190" s="31"/>
    </row>
    <row r="13191" spans="1:8">
      <c r="A13191" s="18"/>
      <c r="B13191" s="19"/>
      <c r="H13191" s="31"/>
    </row>
    <row r="13192" spans="1:8">
      <c r="A13192" s="18"/>
      <c r="B13192" s="19"/>
      <c r="H13192" s="31"/>
    </row>
    <row r="13193" spans="1:8">
      <c r="A13193" s="18"/>
      <c r="B13193" s="19"/>
      <c r="H13193" s="31"/>
    </row>
    <row r="13194" spans="1:8">
      <c r="A13194" s="18"/>
      <c r="B13194" s="19"/>
      <c r="H13194" s="31"/>
    </row>
    <row r="13195" spans="1:8">
      <c r="A13195" s="18"/>
      <c r="B13195" s="19"/>
      <c r="H13195" s="31"/>
    </row>
    <row r="13196" spans="1:8">
      <c r="A13196" s="18"/>
      <c r="B13196" s="19"/>
      <c r="H13196" s="31"/>
    </row>
    <row r="13197" spans="1:8">
      <c r="A13197" s="18"/>
      <c r="B13197" s="19"/>
      <c r="H13197" s="31"/>
    </row>
    <row r="13198" spans="1:8">
      <c r="A13198" s="18"/>
      <c r="B13198" s="19"/>
      <c r="H13198" s="31"/>
    </row>
    <row r="13199" spans="1:8">
      <c r="A13199" s="18"/>
      <c r="B13199" s="19"/>
      <c r="H13199" s="31"/>
    </row>
    <row r="13200" spans="1:8">
      <c r="A13200" s="18"/>
      <c r="B13200" s="19"/>
      <c r="H13200" s="31"/>
    </row>
    <row r="13201" spans="1:8">
      <c r="A13201" s="18"/>
      <c r="B13201" s="19"/>
      <c r="H13201" s="31"/>
    </row>
    <row r="13202" spans="1:8">
      <c r="A13202" s="18"/>
      <c r="B13202" s="19"/>
      <c r="H13202" s="31"/>
    </row>
    <row r="13203" spans="1:8">
      <c r="A13203" s="18"/>
      <c r="B13203" s="19"/>
      <c r="H13203" s="31"/>
    </row>
    <row r="13204" spans="1:8">
      <c r="A13204" s="18"/>
      <c r="B13204" s="19"/>
      <c r="H13204" s="31"/>
    </row>
    <row r="13205" spans="1:8">
      <c r="A13205" s="18"/>
      <c r="B13205" s="19"/>
      <c r="H13205" s="31"/>
    </row>
    <row r="13206" spans="1:8">
      <c r="A13206" s="18"/>
      <c r="B13206" s="19"/>
      <c r="H13206" s="31"/>
    </row>
    <row r="13207" spans="1:8">
      <c r="A13207" s="18"/>
      <c r="B13207" s="19"/>
      <c r="H13207" s="31"/>
    </row>
    <row r="13208" spans="1:8">
      <c r="A13208" s="18"/>
      <c r="B13208" s="19"/>
      <c r="H13208" s="31"/>
    </row>
    <row r="13209" spans="1:8">
      <c r="A13209" s="18"/>
      <c r="B13209" s="19"/>
      <c r="H13209" s="31"/>
    </row>
    <row r="13210" spans="1:8">
      <c r="A13210" s="18"/>
      <c r="B13210" s="19"/>
      <c r="H13210" s="31"/>
    </row>
    <row r="13211" spans="1:8">
      <c r="A13211" s="18"/>
      <c r="B13211" s="19"/>
      <c r="H13211" s="31"/>
    </row>
    <row r="13212" spans="1:8">
      <c r="A13212" s="18"/>
      <c r="B13212" s="19"/>
      <c r="H13212" s="31"/>
    </row>
    <row r="13213" spans="1:8">
      <c r="A13213" s="18"/>
      <c r="B13213" s="19"/>
      <c r="H13213" s="31"/>
    </row>
    <row r="13214" spans="1:8">
      <c r="A13214" s="18"/>
      <c r="B13214" s="19"/>
      <c r="H13214" s="31"/>
    </row>
    <row r="13215" spans="1:8">
      <c r="A13215" s="18"/>
      <c r="B13215" s="19"/>
      <c r="H13215" s="31"/>
    </row>
    <row r="13216" spans="1:8">
      <c r="A13216" s="18"/>
      <c r="B13216" s="19"/>
      <c r="H13216" s="31"/>
    </row>
    <row r="13217" spans="1:8">
      <c r="A13217" s="18"/>
      <c r="B13217" s="19"/>
      <c r="H13217" s="31"/>
    </row>
    <row r="13218" spans="1:8">
      <c r="A13218" s="18"/>
      <c r="B13218" s="19"/>
      <c r="H13218" s="31"/>
    </row>
    <row r="13219" spans="1:8">
      <c r="A13219" s="18"/>
      <c r="B13219" s="19"/>
      <c r="H13219" s="31"/>
    </row>
    <row r="13220" spans="1:8">
      <c r="A13220" s="18"/>
      <c r="B13220" s="19"/>
      <c r="H13220" s="31"/>
    </row>
    <row r="13221" spans="1:8">
      <c r="A13221" s="18"/>
      <c r="B13221" s="19"/>
      <c r="H13221" s="31"/>
    </row>
    <row r="13222" spans="1:8">
      <c r="A13222" s="18"/>
      <c r="B13222" s="19"/>
      <c r="H13222" s="31"/>
    </row>
    <row r="13223" spans="1:8">
      <c r="A13223" s="18"/>
      <c r="B13223" s="19"/>
      <c r="H13223" s="31"/>
    </row>
    <row r="13224" spans="1:8">
      <c r="A13224" s="18"/>
      <c r="B13224" s="19"/>
      <c r="H13224" s="31"/>
    </row>
    <row r="13225" spans="1:8">
      <c r="A13225" s="18"/>
      <c r="B13225" s="19"/>
      <c r="H13225" s="31"/>
    </row>
    <row r="13226" spans="1:8">
      <c r="A13226" s="18"/>
      <c r="B13226" s="19"/>
      <c r="H13226" s="31"/>
    </row>
    <row r="13227" spans="1:8">
      <c r="A13227" s="18"/>
      <c r="B13227" s="19"/>
      <c r="H13227" s="31"/>
    </row>
    <row r="13228" spans="1:8">
      <c r="A13228" s="18"/>
      <c r="B13228" s="19"/>
      <c r="H13228" s="31"/>
    </row>
    <row r="13229" spans="1:8">
      <c r="A13229" s="18"/>
      <c r="B13229" s="19"/>
      <c r="H13229" s="31"/>
    </row>
    <row r="13230" spans="1:8">
      <c r="A13230" s="18"/>
      <c r="B13230" s="19"/>
      <c r="H13230" s="31"/>
    </row>
    <row r="13231" spans="1:8">
      <c r="A13231" s="18"/>
      <c r="B13231" s="19"/>
      <c r="H13231" s="31"/>
    </row>
    <row r="13232" spans="1:8">
      <c r="A13232" s="18"/>
      <c r="B13232" s="19"/>
      <c r="H13232" s="31"/>
    </row>
    <row r="13233" spans="1:8">
      <c r="A13233" s="18"/>
      <c r="B13233" s="19"/>
      <c r="H13233" s="31"/>
    </row>
    <row r="13234" spans="1:8">
      <c r="A13234" s="18"/>
      <c r="B13234" s="19"/>
      <c r="H13234" s="31"/>
    </row>
    <row r="13235" spans="1:8">
      <c r="A13235" s="18"/>
      <c r="B13235" s="19"/>
      <c r="H13235" s="31"/>
    </row>
    <row r="13236" spans="1:8">
      <c r="A13236" s="18"/>
      <c r="B13236" s="19"/>
      <c r="H13236" s="31"/>
    </row>
    <row r="13237" spans="1:8">
      <c r="A13237" s="18"/>
      <c r="B13237" s="19"/>
      <c r="H13237" s="31"/>
    </row>
    <row r="13238" spans="1:8">
      <c r="A13238" s="18"/>
      <c r="B13238" s="19"/>
      <c r="H13238" s="31"/>
    </row>
    <row r="13239" spans="1:8">
      <c r="A13239" s="18"/>
      <c r="B13239" s="19"/>
      <c r="H13239" s="31"/>
    </row>
    <row r="13240" spans="1:8">
      <c r="A13240" s="18"/>
      <c r="B13240" s="19"/>
      <c r="H13240" s="31"/>
    </row>
    <row r="13241" spans="1:8">
      <c r="A13241" s="18"/>
      <c r="B13241" s="19"/>
      <c r="H13241" s="31"/>
    </row>
    <row r="13242" spans="1:8">
      <c r="A13242" s="18"/>
      <c r="B13242" s="19"/>
      <c r="H13242" s="31"/>
    </row>
    <row r="13243" spans="1:8">
      <c r="A13243" s="18"/>
      <c r="B13243" s="19"/>
      <c r="H13243" s="31"/>
    </row>
    <row r="13244" spans="1:8">
      <c r="A13244" s="18"/>
      <c r="B13244" s="19"/>
      <c r="H13244" s="31"/>
    </row>
    <row r="13245" spans="1:8">
      <c r="A13245" s="18"/>
      <c r="B13245" s="19"/>
      <c r="H13245" s="31"/>
    </row>
    <row r="13246" spans="1:8">
      <c r="A13246" s="18"/>
      <c r="B13246" s="19"/>
      <c r="H13246" s="31"/>
    </row>
    <row r="13247" spans="1:8">
      <c r="A13247" s="18"/>
      <c r="B13247" s="19"/>
      <c r="H13247" s="31"/>
    </row>
    <row r="13248" spans="1:8">
      <c r="A13248" s="18"/>
      <c r="B13248" s="19"/>
      <c r="H13248" s="31"/>
    </row>
    <row r="13249" spans="1:8">
      <c r="A13249" s="18"/>
      <c r="B13249" s="19"/>
      <c r="H13249" s="31"/>
    </row>
    <row r="13250" spans="1:8">
      <c r="A13250" s="18"/>
      <c r="B13250" s="19"/>
      <c r="H13250" s="31"/>
    </row>
    <row r="13251" spans="1:8">
      <c r="A13251" s="18"/>
      <c r="B13251" s="19"/>
      <c r="H13251" s="31"/>
    </row>
    <row r="13252" spans="1:8">
      <c r="A13252" s="18"/>
      <c r="B13252" s="19"/>
      <c r="H13252" s="31"/>
    </row>
    <row r="13253" spans="1:8">
      <c r="A13253" s="18"/>
      <c r="B13253" s="19"/>
      <c r="H13253" s="31"/>
    </row>
    <row r="13254" spans="1:8">
      <c r="A13254" s="18"/>
      <c r="B13254" s="19"/>
      <c r="H13254" s="31"/>
    </row>
    <row r="13255" spans="1:8">
      <c r="A13255" s="18"/>
      <c r="B13255" s="19"/>
      <c r="H13255" s="31"/>
    </row>
    <row r="13256" spans="1:8">
      <c r="A13256" s="18"/>
      <c r="B13256" s="19"/>
      <c r="H13256" s="31"/>
    </row>
    <row r="13257" spans="1:8">
      <c r="A13257" s="18"/>
      <c r="B13257" s="19"/>
      <c r="H13257" s="31"/>
    </row>
    <row r="13258" spans="1:8">
      <c r="A13258" s="18"/>
      <c r="B13258" s="19"/>
      <c r="H13258" s="31"/>
    </row>
    <row r="13259" spans="1:8">
      <c r="A13259" s="18"/>
      <c r="B13259" s="19"/>
      <c r="H13259" s="31"/>
    </row>
    <row r="13260" spans="1:8">
      <c r="A13260" s="18"/>
      <c r="B13260" s="19"/>
      <c r="H13260" s="31"/>
    </row>
    <row r="13261" spans="1:8">
      <c r="A13261" s="18"/>
      <c r="B13261" s="19"/>
      <c r="H13261" s="31"/>
    </row>
    <row r="13262" spans="1:8">
      <c r="A13262" s="18"/>
      <c r="B13262" s="19"/>
      <c r="H13262" s="31"/>
    </row>
    <row r="13263" spans="1:8">
      <c r="A13263" s="18"/>
      <c r="B13263" s="19"/>
      <c r="H13263" s="31"/>
    </row>
    <row r="13264" spans="1:8">
      <c r="A13264" s="18"/>
      <c r="B13264" s="19"/>
      <c r="H13264" s="31"/>
    </row>
    <row r="13265" spans="1:8">
      <c r="A13265" s="18"/>
      <c r="B13265" s="19"/>
      <c r="H13265" s="31"/>
    </row>
    <row r="13266" spans="1:8">
      <c r="A13266" s="18"/>
      <c r="B13266" s="19"/>
      <c r="H13266" s="31"/>
    </row>
    <row r="13267" spans="1:8">
      <c r="A13267" s="18"/>
      <c r="B13267" s="19"/>
      <c r="H13267" s="31"/>
    </row>
    <row r="13268" spans="1:8">
      <c r="A13268" s="18"/>
      <c r="B13268" s="19"/>
      <c r="H13268" s="31"/>
    </row>
    <row r="13269" spans="1:8">
      <c r="A13269" s="18"/>
      <c r="B13269" s="19"/>
      <c r="H13269" s="31"/>
    </row>
    <row r="13270" spans="1:8">
      <c r="A13270" s="18"/>
      <c r="B13270" s="19"/>
      <c r="H13270" s="31"/>
    </row>
    <row r="13271" spans="1:8">
      <c r="A13271" s="18"/>
      <c r="B13271" s="19"/>
      <c r="H13271" s="31"/>
    </row>
    <row r="13272" spans="1:8">
      <c r="A13272" s="18"/>
      <c r="B13272" s="19"/>
      <c r="H13272" s="31"/>
    </row>
    <row r="13273" spans="1:8">
      <c r="A13273" s="18"/>
      <c r="B13273" s="19"/>
      <c r="H13273" s="31"/>
    </row>
    <row r="13274" spans="1:8">
      <c r="A13274" s="18"/>
      <c r="B13274" s="19"/>
      <c r="H13274" s="31"/>
    </row>
    <row r="13275" spans="1:8">
      <c r="A13275" s="18"/>
      <c r="B13275" s="19"/>
      <c r="H13275" s="31"/>
    </row>
    <row r="13276" spans="1:8">
      <c r="A13276" s="18"/>
      <c r="B13276" s="19"/>
      <c r="H13276" s="31"/>
    </row>
    <row r="13277" spans="1:8">
      <c r="A13277" s="18"/>
      <c r="B13277" s="19"/>
      <c r="H13277" s="31"/>
    </row>
    <row r="13278" spans="1:8">
      <c r="A13278" s="18"/>
      <c r="B13278" s="19"/>
      <c r="H13278" s="31"/>
    </row>
    <row r="13279" spans="1:8">
      <c r="A13279" s="18"/>
      <c r="B13279" s="19"/>
      <c r="H13279" s="31"/>
    </row>
    <row r="13280" spans="1:8">
      <c r="A13280" s="18"/>
      <c r="B13280" s="19"/>
      <c r="H13280" s="31"/>
    </row>
    <row r="13281" spans="1:8">
      <c r="A13281" s="18"/>
      <c r="B13281" s="19"/>
      <c r="H13281" s="31"/>
    </row>
    <row r="13282" spans="1:8">
      <c r="A13282" s="18"/>
      <c r="B13282" s="19"/>
      <c r="H13282" s="31"/>
    </row>
    <row r="13283" spans="1:8">
      <c r="A13283" s="18"/>
      <c r="B13283" s="19"/>
      <c r="H13283" s="31"/>
    </row>
    <row r="13284" spans="1:8">
      <c r="A13284" s="18"/>
      <c r="B13284" s="19"/>
      <c r="H13284" s="31"/>
    </row>
    <row r="13285" spans="1:8">
      <c r="A13285" s="18"/>
      <c r="B13285" s="19"/>
      <c r="H13285" s="31"/>
    </row>
    <row r="13286" spans="1:8">
      <c r="A13286" s="18"/>
      <c r="B13286" s="19"/>
      <c r="H13286" s="31"/>
    </row>
    <row r="13287" spans="1:8">
      <c r="A13287" s="18"/>
      <c r="B13287" s="19"/>
      <c r="H13287" s="31"/>
    </row>
    <row r="13288" spans="1:8">
      <c r="A13288" s="18"/>
      <c r="B13288" s="19"/>
      <c r="H13288" s="31"/>
    </row>
    <row r="13289" spans="1:8">
      <c r="A13289" s="18"/>
      <c r="B13289" s="19"/>
      <c r="H13289" s="31"/>
    </row>
    <row r="13290" spans="1:8">
      <c r="A13290" s="18"/>
      <c r="B13290" s="19"/>
      <c r="H13290" s="31"/>
    </row>
    <row r="13291" spans="1:8">
      <c r="A13291" s="18"/>
      <c r="B13291" s="19"/>
      <c r="H13291" s="31"/>
    </row>
    <row r="13292" spans="1:8">
      <c r="A13292" s="18"/>
      <c r="B13292" s="19"/>
      <c r="H13292" s="31"/>
    </row>
    <row r="13293" spans="1:8">
      <c r="A13293" s="18"/>
      <c r="B13293" s="19"/>
      <c r="H13293" s="31"/>
    </row>
    <row r="13294" spans="1:8">
      <c r="A13294" s="18"/>
      <c r="B13294" s="19"/>
      <c r="H13294" s="31"/>
    </row>
    <row r="13295" spans="1:8">
      <c r="A13295" s="18"/>
      <c r="B13295" s="19"/>
      <c r="H13295" s="31"/>
    </row>
    <row r="13296" spans="1:8">
      <c r="A13296" s="18"/>
      <c r="B13296" s="19"/>
      <c r="H13296" s="31"/>
    </row>
    <row r="13297" spans="1:8">
      <c r="A13297" s="18"/>
      <c r="B13297" s="19"/>
      <c r="H13297" s="31"/>
    </row>
    <row r="13298" spans="1:8">
      <c r="A13298" s="18"/>
      <c r="B13298" s="19"/>
      <c r="H13298" s="31"/>
    </row>
    <row r="13299" spans="1:8">
      <c r="A13299" s="18"/>
      <c r="B13299" s="19"/>
      <c r="H13299" s="31"/>
    </row>
    <row r="13300" spans="1:8">
      <c r="A13300" s="18"/>
      <c r="B13300" s="19"/>
      <c r="H13300" s="31"/>
    </row>
    <row r="13301" spans="1:8">
      <c r="A13301" s="18"/>
      <c r="B13301" s="19"/>
      <c r="H13301" s="31"/>
    </row>
    <row r="13302" spans="1:8">
      <c r="A13302" s="18"/>
      <c r="B13302" s="19"/>
      <c r="H13302" s="31"/>
    </row>
    <row r="13303" spans="1:8">
      <c r="A13303" s="18"/>
      <c r="B13303" s="19"/>
      <c r="H13303" s="31"/>
    </row>
    <row r="13304" spans="1:8">
      <c r="A13304" s="18"/>
      <c r="B13304" s="19"/>
      <c r="H13304" s="31"/>
    </row>
    <row r="13305" spans="1:8">
      <c r="A13305" s="18"/>
      <c r="B13305" s="19"/>
      <c r="H13305" s="31"/>
    </row>
    <row r="13306" spans="1:8">
      <c r="A13306" s="18"/>
      <c r="B13306" s="19"/>
      <c r="H13306" s="31"/>
    </row>
    <row r="13307" spans="1:8">
      <c r="A13307" s="18"/>
      <c r="B13307" s="19"/>
      <c r="H13307" s="31"/>
    </row>
    <row r="13308" spans="1:8">
      <c r="A13308" s="18"/>
      <c r="B13308" s="19"/>
      <c r="H13308" s="31"/>
    </row>
    <row r="13309" spans="1:8">
      <c r="A13309" s="18"/>
      <c r="B13309" s="19"/>
      <c r="H13309" s="31"/>
    </row>
    <row r="13310" spans="1:8">
      <c r="A13310" s="18"/>
      <c r="B13310" s="19"/>
      <c r="H13310" s="31"/>
    </row>
    <row r="13311" spans="1:8">
      <c r="A13311" s="18"/>
      <c r="B13311" s="19"/>
      <c r="H13311" s="31"/>
    </row>
    <row r="13312" spans="1:8">
      <c r="A13312" s="18"/>
      <c r="B13312" s="19"/>
      <c r="H13312" s="31"/>
    </row>
    <row r="13313" spans="1:8">
      <c r="A13313" s="18"/>
      <c r="B13313" s="19"/>
      <c r="H13313" s="31"/>
    </row>
    <row r="13314" spans="1:8">
      <c r="A13314" s="18"/>
      <c r="B13314" s="19"/>
      <c r="H13314" s="31"/>
    </row>
    <row r="13315" spans="1:8">
      <c r="A13315" s="18"/>
      <c r="B13315" s="19"/>
      <c r="H13315" s="31"/>
    </row>
    <row r="13316" spans="1:8">
      <c r="A13316" s="18"/>
      <c r="B13316" s="19"/>
      <c r="H13316" s="31"/>
    </row>
    <row r="13317" spans="1:8">
      <c r="A13317" s="18"/>
      <c r="B13317" s="19"/>
      <c r="H13317" s="31"/>
    </row>
    <row r="13318" spans="1:8">
      <c r="A13318" s="18"/>
      <c r="B13318" s="19"/>
      <c r="H13318" s="31"/>
    </row>
    <row r="13319" spans="1:8">
      <c r="A13319" s="18"/>
      <c r="B13319" s="19"/>
      <c r="H13319" s="31"/>
    </row>
    <row r="13320" spans="1:8">
      <c r="A13320" s="18"/>
      <c r="B13320" s="19"/>
      <c r="H13320" s="31"/>
    </row>
    <row r="13321" spans="1:8">
      <c r="A13321" s="18"/>
      <c r="B13321" s="19"/>
      <c r="H13321" s="31"/>
    </row>
    <row r="13322" spans="1:8">
      <c r="A13322" s="18"/>
      <c r="B13322" s="19"/>
      <c r="H13322" s="31"/>
    </row>
    <row r="13323" spans="1:8">
      <c r="A13323" s="18"/>
      <c r="B13323" s="19"/>
      <c r="H13323" s="31"/>
    </row>
    <row r="13324" spans="1:8">
      <c r="A13324" s="18"/>
      <c r="B13324" s="19"/>
      <c r="H13324" s="31"/>
    </row>
    <row r="13325" spans="1:8">
      <c r="A13325" s="18"/>
      <c r="B13325" s="19"/>
      <c r="H13325" s="31"/>
    </row>
    <row r="13326" spans="1:8">
      <c r="A13326" s="18"/>
      <c r="B13326" s="19"/>
      <c r="H13326" s="31"/>
    </row>
    <row r="13327" spans="1:8">
      <c r="A13327" s="18"/>
      <c r="B13327" s="19"/>
      <c r="H13327" s="31"/>
    </row>
    <row r="13328" spans="1:8">
      <c r="A13328" s="18"/>
      <c r="B13328" s="19"/>
      <c r="H13328" s="31"/>
    </row>
    <row r="13329" spans="1:8">
      <c r="A13329" s="18"/>
      <c r="B13329" s="19"/>
      <c r="H13329" s="31"/>
    </row>
    <row r="13330" spans="1:8">
      <c r="A13330" s="18"/>
      <c r="B13330" s="19"/>
      <c r="H13330" s="31"/>
    </row>
    <row r="13331" spans="1:8">
      <c r="A13331" s="18"/>
      <c r="B13331" s="19"/>
      <c r="H13331" s="31"/>
    </row>
    <row r="13332" spans="1:8">
      <c r="A13332" s="18"/>
      <c r="B13332" s="19"/>
      <c r="H13332" s="31"/>
    </row>
    <row r="13333" spans="1:8">
      <c r="A13333" s="18"/>
      <c r="B13333" s="19"/>
      <c r="H13333" s="31"/>
    </row>
    <row r="13334" spans="1:8">
      <c r="A13334" s="18"/>
      <c r="B13334" s="19"/>
      <c r="H13334" s="31"/>
    </row>
    <row r="13335" spans="1:8">
      <c r="A13335" s="18"/>
      <c r="B13335" s="19"/>
      <c r="H13335" s="31"/>
    </row>
    <row r="13336" spans="1:8">
      <c r="A13336" s="18"/>
      <c r="B13336" s="19"/>
      <c r="H13336" s="31"/>
    </row>
    <row r="13337" spans="1:8">
      <c r="A13337" s="18"/>
      <c r="B13337" s="19"/>
      <c r="H13337" s="31"/>
    </row>
    <row r="13338" spans="1:8">
      <c r="A13338" s="18"/>
      <c r="B13338" s="19"/>
      <c r="H13338" s="31"/>
    </row>
    <row r="13339" spans="1:8">
      <c r="A13339" s="18"/>
      <c r="B13339" s="19"/>
      <c r="H13339" s="31"/>
    </row>
    <row r="13340" spans="1:8">
      <c r="A13340" s="18"/>
      <c r="B13340" s="19"/>
      <c r="H13340" s="31"/>
    </row>
    <row r="13341" spans="1:8">
      <c r="A13341" s="18"/>
      <c r="B13341" s="19"/>
      <c r="H13341" s="31"/>
    </row>
    <row r="13342" spans="1:8">
      <c r="A13342" s="18"/>
      <c r="B13342" s="19"/>
      <c r="H13342" s="31"/>
    </row>
    <row r="13343" spans="1:8">
      <c r="A13343" s="18"/>
      <c r="B13343" s="19"/>
      <c r="H13343" s="31"/>
    </row>
    <row r="13344" spans="1:8">
      <c r="A13344" s="18"/>
      <c r="B13344" s="19"/>
      <c r="H13344" s="31"/>
    </row>
    <row r="13345" spans="1:8">
      <c r="A13345" s="18"/>
      <c r="B13345" s="19"/>
      <c r="H13345" s="31"/>
    </row>
    <row r="13346" spans="1:8">
      <c r="A13346" s="18"/>
      <c r="B13346" s="19"/>
      <c r="H13346" s="31"/>
    </row>
    <row r="13347" spans="1:8">
      <c r="A13347" s="18"/>
      <c r="B13347" s="19"/>
      <c r="H13347" s="31"/>
    </row>
    <row r="13348" spans="1:8">
      <c r="A13348" s="18"/>
      <c r="B13348" s="19"/>
      <c r="H13348" s="31"/>
    </row>
    <row r="13349" spans="1:8">
      <c r="A13349" s="18"/>
      <c r="B13349" s="19"/>
      <c r="H13349" s="31"/>
    </row>
    <row r="13350" spans="1:8">
      <c r="A13350" s="18"/>
      <c r="B13350" s="19"/>
      <c r="H13350" s="31"/>
    </row>
    <row r="13351" spans="1:8">
      <c r="A13351" s="18"/>
      <c r="B13351" s="19"/>
      <c r="H13351" s="31"/>
    </row>
    <row r="13352" spans="1:8">
      <c r="A13352" s="18"/>
      <c r="B13352" s="19"/>
      <c r="H13352" s="31"/>
    </row>
    <row r="13353" spans="1:8">
      <c r="A13353" s="18"/>
      <c r="B13353" s="19"/>
      <c r="H13353" s="31"/>
    </row>
    <row r="13354" spans="1:8">
      <c r="A13354" s="18"/>
      <c r="B13354" s="19"/>
      <c r="H13354" s="31"/>
    </row>
    <row r="13355" spans="1:8">
      <c r="A13355" s="18"/>
      <c r="B13355" s="19"/>
      <c r="H13355" s="31"/>
    </row>
    <row r="13356" spans="1:8">
      <c r="A13356" s="18"/>
      <c r="B13356" s="19"/>
      <c r="H13356" s="31"/>
    </row>
    <row r="13357" spans="1:8">
      <c r="A13357" s="18"/>
      <c r="B13357" s="19"/>
      <c r="H13357" s="31"/>
    </row>
    <row r="13358" spans="1:8">
      <c r="A13358" s="18"/>
      <c r="B13358" s="19"/>
      <c r="H13358" s="31"/>
    </row>
    <row r="13359" spans="1:8">
      <c r="A13359" s="18"/>
      <c r="B13359" s="19"/>
      <c r="H13359" s="31"/>
    </row>
    <row r="13360" spans="1:8">
      <c r="A13360" s="18"/>
      <c r="B13360" s="19"/>
      <c r="H13360" s="31"/>
    </row>
    <row r="13361" spans="1:8">
      <c r="A13361" s="18"/>
      <c r="B13361" s="19"/>
      <c r="H13361" s="31"/>
    </row>
    <row r="13362" spans="1:8">
      <c r="A13362" s="18"/>
      <c r="B13362" s="19"/>
      <c r="H13362" s="31"/>
    </row>
    <row r="13363" spans="1:8">
      <c r="A13363" s="18"/>
      <c r="B13363" s="19"/>
      <c r="H13363" s="31"/>
    </row>
    <row r="13364" spans="1:8">
      <c r="A13364" s="18"/>
      <c r="B13364" s="19"/>
      <c r="H13364" s="31"/>
    </row>
    <row r="13365" spans="1:8">
      <c r="A13365" s="18"/>
      <c r="B13365" s="19"/>
      <c r="H13365" s="31"/>
    </row>
    <row r="13366" spans="1:8">
      <c r="A13366" s="18"/>
      <c r="B13366" s="19"/>
      <c r="H13366" s="31"/>
    </row>
    <row r="13367" spans="1:8">
      <c r="A13367" s="18"/>
      <c r="B13367" s="19"/>
      <c r="H13367" s="31"/>
    </row>
    <row r="13368" spans="1:8">
      <c r="A13368" s="18"/>
      <c r="B13368" s="19"/>
      <c r="H13368" s="31"/>
    </row>
    <row r="13369" spans="1:8">
      <c r="A13369" s="18"/>
      <c r="B13369" s="19"/>
      <c r="H13369" s="31"/>
    </row>
    <row r="13370" spans="1:8">
      <c r="A13370" s="18"/>
      <c r="B13370" s="19"/>
      <c r="H13370" s="31"/>
    </row>
    <row r="13371" spans="1:8">
      <c r="A13371" s="18"/>
      <c r="B13371" s="19"/>
      <c r="H13371" s="31"/>
    </row>
    <row r="13372" spans="1:8">
      <c r="A13372" s="18"/>
      <c r="B13372" s="19"/>
      <c r="H13372" s="31"/>
    </row>
    <row r="13373" spans="1:8">
      <c r="A13373" s="18"/>
      <c r="B13373" s="19"/>
      <c r="H13373" s="31"/>
    </row>
    <row r="13374" spans="1:8">
      <c r="A13374" s="18"/>
      <c r="B13374" s="19"/>
      <c r="H13374" s="31"/>
    </row>
    <row r="13375" spans="1:8">
      <c r="A13375" s="18"/>
      <c r="B13375" s="19"/>
      <c r="H13375" s="31"/>
    </row>
    <row r="13376" spans="1:8">
      <c r="A13376" s="18"/>
      <c r="B13376" s="19"/>
      <c r="H13376" s="31"/>
    </row>
    <row r="13377" spans="1:8">
      <c r="A13377" s="18"/>
      <c r="B13377" s="19"/>
      <c r="H13377" s="31"/>
    </row>
    <row r="13378" spans="1:8">
      <c r="A13378" s="18"/>
      <c r="B13378" s="19"/>
      <c r="H13378" s="31"/>
    </row>
    <row r="13379" spans="1:8">
      <c r="A13379" s="18"/>
      <c r="B13379" s="19"/>
      <c r="H13379" s="31"/>
    </row>
    <row r="13380" spans="1:8">
      <c r="A13380" s="18"/>
      <c r="B13380" s="19"/>
      <c r="H13380" s="31"/>
    </row>
    <row r="13381" spans="1:8">
      <c r="A13381" s="18"/>
      <c r="B13381" s="19"/>
      <c r="H13381" s="31"/>
    </row>
    <row r="13382" spans="1:8">
      <c r="A13382" s="18"/>
      <c r="B13382" s="19"/>
      <c r="H13382" s="31"/>
    </row>
    <row r="13383" spans="1:8">
      <c r="A13383" s="18"/>
      <c r="B13383" s="19"/>
      <c r="H13383" s="31"/>
    </row>
    <row r="13384" spans="1:8">
      <c r="A13384" s="18"/>
      <c r="B13384" s="19"/>
      <c r="H13384" s="31"/>
    </row>
    <row r="13385" spans="1:8">
      <c r="A13385" s="18"/>
      <c r="B13385" s="19"/>
      <c r="H13385" s="31"/>
    </row>
    <row r="13386" spans="1:8">
      <c r="A13386" s="18"/>
      <c r="B13386" s="19"/>
      <c r="H13386" s="31"/>
    </row>
    <row r="13387" spans="1:8">
      <c r="A13387" s="18"/>
      <c r="B13387" s="19"/>
      <c r="H13387" s="31"/>
    </row>
    <row r="13388" spans="1:8">
      <c r="A13388" s="18"/>
      <c r="B13388" s="19"/>
      <c r="H13388" s="31"/>
    </row>
    <row r="13389" spans="1:8">
      <c r="A13389" s="18"/>
      <c r="B13389" s="19"/>
      <c r="H13389" s="31"/>
    </row>
    <row r="13390" spans="1:8">
      <c r="A13390" s="18"/>
      <c r="B13390" s="19"/>
      <c r="H13390" s="31"/>
    </row>
    <row r="13391" spans="1:8">
      <c r="A13391" s="18"/>
      <c r="B13391" s="19"/>
      <c r="H13391" s="31"/>
    </row>
    <row r="13392" spans="1:8">
      <c r="A13392" s="18"/>
      <c r="B13392" s="19"/>
      <c r="H13392" s="31"/>
    </row>
    <row r="13393" spans="1:8">
      <c r="A13393" s="18"/>
      <c r="B13393" s="19"/>
      <c r="H13393" s="31"/>
    </row>
    <row r="13394" spans="1:8">
      <c r="A13394" s="18"/>
      <c r="B13394" s="19"/>
      <c r="H13394" s="31"/>
    </row>
    <row r="13395" spans="1:8">
      <c r="A13395" s="18"/>
      <c r="B13395" s="19"/>
      <c r="H13395" s="31"/>
    </row>
    <row r="13396" spans="1:8">
      <c r="A13396" s="18"/>
      <c r="B13396" s="19"/>
      <c r="H13396" s="31"/>
    </row>
    <row r="13397" spans="1:8">
      <c r="A13397" s="18"/>
      <c r="B13397" s="19"/>
      <c r="H13397" s="31"/>
    </row>
    <row r="13398" spans="1:8">
      <c r="A13398" s="18"/>
      <c r="B13398" s="19"/>
      <c r="H13398" s="31"/>
    </row>
    <row r="13399" spans="1:8">
      <c r="A13399" s="18"/>
      <c r="B13399" s="19"/>
      <c r="H13399" s="31"/>
    </row>
    <row r="13400" spans="1:8">
      <c r="A13400" s="18"/>
      <c r="B13400" s="19"/>
      <c r="H13400" s="31"/>
    </row>
    <row r="13401" spans="1:8">
      <c r="A13401" s="18"/>
      <c r="B13401" s="19"/>
      <c r="H13401" s="31"/>
    </row>
    <row r="13402" spans="1:8">
      <c r="A13402" s="18"/>
      <c r="B13402" s="19"/>
      <c r="H13402" s="31"/>
    </row>
    <row r="13403" spans="1:8">
      <c r="A13403" s="18"/>
      <c r="B13403" s="19"/>
      <c r="H13403" s="31"/>
    </row>
    <row r="13404" spans="1:8">
      <c r="A13404" s="18"/>
      <c r="B13404" s="19"/>
      <c r="H13404" s="31"/>
    </row>
    <row r="13405" spans="1:8">
      <c r="A13405" s="18"/>
      <c r="B13405" s="19"/>
      <c r="H13405" s="31"/>
    </row>
    <row r="13406" spans="1:8">
      <c r="A13406" s="18"/>
      <c r="B13406" s="19"/>
      <c r="H13406" s="31"/>
    </row>
    <row r="13407" spans="1:8">
      <c r="A13407" s="18"/>
      <c r="B13407" s="19"/>
      <c r="H13407" s="31"/>
    </row>
    <row r="13408" spans="1:8">
      <c r="A13408" s="18"/>
      <c r="B13408" s="19"/>
      <c r="H13408" s="31"/>
    </row>
    <row r="13409" spans="1:8">
      <c r="A13409" s="18"/>
      <c r="B13409" s="19"/>
      <c r="H13409" s="31"/>
    </row>
    <row r="13410" spans="1:8">
      <c r="A13410" s="18"/>
      <c r="B13410" s="19"/>
      <c r="H13410" s="31"/>
    </row>
    <row r="13411" spans="1:8">
      <c r="A13411" s="18"/>
      <c r="B13411" s="19"/>
      <c r="H13411" s="31"/>
    </row>
    <row r="13412" spans="1:8">
      <c r="A13412" s="18"/>
      <c r="B13412" s="19"/>
      <c r="H13412" s="31"/>
    </row>
    <row r="13413" spans="1:8">
      <c r="A13413" s="18"/>
      <c r="B13413" s="19"/>
      <c r="H13413" s="31"/>
    </row>
    <row r="13414" spans="1:8">
      <c r="A13414" s="18"/>
      <c r="B13414" s="19"/>
      <c r="H13414" s="31"/>
    </row>
    <row r="13415" spans="1:8">
      <c r="A13415" s="18"/>
      <c r="B13415" s="19"/>
      <c r="H13415" s="31"/>
    </row>
    <row r="13416" spans="1:8">
      <c r="A13416" s="18"/>
      <c r="B13416" s="19"/>
      <c r="H13416" s="31"/>
    </row>
    <row r="13417" spans="1:8">
      <c r="A13417" s="18"/>
      <c r="B13417" s="19"/>
      <c r="H13417" s="31"/>
    </row>
    <row r="13418" spans="1:8">
      <c r="A13418" s="18"/>
      <c r="B13418" s="19"/>
      <c r="H13418" s="31"/>
    </row>
    <row r="13419" spans="1:8">
      <c r="A13419" s="18"/>
      <c r="B13419" s="19"/>
      <c r="H13419" s="31"/>
    </row>
    <row r="13420" spans="1:8">
      <c r="A13420" s="18"/>
      <c r="B13420" s="19"/>
      <c r="H13420" s="31"/>
    </row>
    <row r="13421" spans="1:8">
      <c r="A13421" s="18"/>
      <c r="B13421" s="19"/>
      <c r="H13421" s="31"/>
    </row>
    <row r="13422" spans="1:8">
      <c r="A13422" s="18"/>
      <c r="B13422" s="19"/>
      <c r="H13422" s="31"/>
    </row>
    <row r="13423" spans="1:8">
      <c r="A13423" s="18"/>
      <c r="B13423" s="19"/>
      <c r="H13423" s="31"/>
    </row>
    <row r="13424" spans="1:8">
      <c r="A13424" s="18"/>
      <c r="B13424" s="19"/>
      <c r="H13424" s="31"/>
    </row>
    <row r="13425" spans="1:8">
      <c r="A13425" s="18"/>
      <c r="B13425" s="19"/>
      <c r="H13425" s="31"/>
    </row>
    <row r="13426" spans="1:8">
      <c r="A13426" s="18"/>
      <c r="B13426" s="19"/>
      <c r="H13426" s="31"/>
    </row>
    <row r="13427" spans="1:8">
      <c r="A13427" s="18"/>
      <c r="B13427" s="19"/>
      <c r="H13427" s="31"/>
    </row>
    <row r="13428" spans="1:8">
      <c r="A13428" s="18"/>
      <c r="B13428" s="19"/>
      <c r="H13428" s="31"/>
    </row>
    <row r="13429" spans="1:8">
      <c r="A13429" s="18"/>
      <c r="B13429" s="19"/>
      <c r="H13429" s="31"/>
    </row>
    <row r="13430" spans="1:8">
      <c r="A13430" s="18"/>
      <c r="B13430" s="19"/>
      <c r="H13430" s="31"/>
    </row>
    <row r="13431" spans="1:8">
      <c r="A13431" s="18"/>
      <c r="B13431" s="19"/>
      <c r="H13431" s="31"/>
    </row>
    <row r="13432" spans="1:8">
      <c r="A13432" s="18"/>
      <c r="B13432" s="19"/>
      <c r="H13432" s="31"/>
    </row>
    <row r="13433" spans="1:8">
      <c r="A13433" s="18"/>
      <c r="B13433" s="19"/>
      <c r="H13433" s="31"/>
    </row>
    <row r="13434" spans="1:8">
      <c r="A13434" s="18"/>
      <c r="B13434" s="19"/>
      <c r="H13434" s="31"/>
    </row>
    <row r="13435" spans="1:8">
      <c r="A13435" s="18"/>
      <c r="B13435" s="19"/>
      <c r="H13435" s="31"/>
    </row>
    <row r="13436" spans="1:8">
      <c r="A13436" s="18"/>
      <c r="B13436" s="19"/>
      <c r="H13436" s="31"/>
    </row>
    <row r="13437" spans="1:8">
      <c r="A13437" s="18"/>
      <c r="B13437" s="19"/>
      <c r="H13437" s="31"/>
    </row>
    <row r="13438" spans="1:8">
      <c r="A13438" s="18"/>
      <c r="B13438" s="19"/>
      <c r="H13438" s="31"/>
    </row>
    <row r="13439" spans="1:8">
      <c r="A13439" s="18"/>
      <c r="B13439" s="19"/>
      <c r="H13439" s="31"/>
    </row>
    <row r="13440" spans="1:8">
      <c r="A13440" s="18"/>
      <c r="B13440" s="19"/>
      <c r="H13440" s="31"/>
    </row>
    <row r="13441" spans="1:8">
      <c r="A13441" s="18"/>
      <c r="B13441" s="19"/>
      <c r="H13441" s="31"/>
    </row>
    <row r="13442" spans="1:8">
      <c r="A13442" s="18"/>
      <c r="B13442" s="19"/>
      <c r="H13442" s="31"/>
    </row>
    <row r="13443" spans="1:8">
      <c r="A13443" s="18"/>
      <c r="B13443" s="19"/>
      <c r="H13443" s="31"/>
    </row>
    <row r="13444" spans="1:8">
      <c r="A13444" s="18"/>
      <c r="B13444" s="19"/>
      <c r="H13444" s="31"/>
    </row>
    <row r="13445" spans="1:8">
      <c r="A13445" s="18"/>
      <c r="B13445" s="19"/>
      <c r="H13445" s="31"/>
    </row>
    <row r="13446" spans="1:8">
      <c r="A13446" s="18"/>
      <c r="B13446" s="19"/>
      <c r="H13446" s="31"/>
    </row>
    <row r="13447" spans="1:8">
      <c r="A13447" s="18"/>
      <c r="B13447" s="19"/>
      <c r="H13447" s="31"/>
    </row>
    <row r="13448" spans="1:8">
      <c r="A13448" s="18"/>
      <c r="B13448" s="19"/>
      <c r="H13448" s="31"/>
    </row>
    <row r="13449" spans="1:8">
      <c r="A13449" s="18"/>
      <c r="B13449" s="19"/>
      <c r="H13449" s="31"/>
    </row>
    <row r="13450" spans="1:8">
      <c r="A13450" s="18"/>
      <c r="B13450" s="19"/>
      <c r="H13450" s="31"/>
    </row>
    <row r="13451" spans="1:8">
      <c r="A13451" s="18"/>
      <c r="B13451" s="19"/>
      <c r="H13451" s="31"/>
    </row>
    <row r="13452" spans="1:8">
      <c r="A13452" s="18"/>
      <c r="B13452" s="19"/>
      <c r="H13452" s="31"/>
    </row>
    <row r="13453" spans="1:8">
      <c r="A13453" s="18"/>
      <c r="B13453" s="19"/>
      <c r="H13453" s="31"/>
    </row>
    <row r="13454" spans="1:8">
      <c r="A13454" s="18"/>
      <c r="B13454" s="19"/>
      <c r="H13454" s="31"/>
    </row>
    <row r="13455" spans="1:8">
      <c r="A13455" s="18"/>
      <c r="B13455" s="19"/>
      <c r="H13455" s="31"/>
    </row>
    <row r="13456" spans="1:8">
      <c r="A13456" s="18"/>
      <c r="B13456" s="19"/>
      <c r="H13456" s="31"/>
    </row>
    <row r="13457" spans="1:8">
      <c r="A13457" s="18"/>
      <c r="B13457" s="19"/>
      <c r="H13457" s="31"/>
    </row>
    <row r="13458" spans="1:8">
      <c r="A13458" s="18"/>
      <c r="B13458" s="19"/>
      <c r="H13458" s="31"/>
    </row>
    <row r="13459" spans="1:8">
      <c r="A13459" s="18"/>
      <c r="B13459" s="19"/>
      <c r="H13459" s="31"/>
    </row>
    <row r="13460" spans="1:8">
      <c r="A13460" s="18"/>
      <c r="B13460" s="19"/>
      <c r="H13460" s="31"/>
    </row>
    <row r="13461" spans="1:8">
      <c r="A13461" s="18"/>
      <c r="B13461" s="19"/>
      <c r="H13461" s="31"/>
    </row>
    <row r="13462" spans="1:8">
      <c r="A13462" s="18"/>
      <c r="B13462" s="19"/>
      <c r="H13462" s="31"/>
    </row>
    <row r="13463" spans="1:8">
      <c r="A13463" s="18"/>
      <c r="B13463" s="19"/>
      <c r="H13463" s="31"/>
    </row>
    <row r="13464" spans="1:8">
      <c r="A13464" s="18"/>
      <c r="B13464" s="19"/>
      <c r="H13464" s="31"/>
    </row>
    <row r="13465" spans="1:8">
      <c r="A13465" s="18"/>
      <c r="B13465" s="19"/>
      <c r="H13465" s="31"/>
    </row>
    <row r="13466" spans="1:8">
      <c r="A13466" s="18"/>
      <c r="B13466" s="19"/>
      <c r="H13466" s="31"/>
    </row>
    <row r="13467" spans="1:8">
      <c r="A13467" s="18"/>
      <c r="B13467" s="19"/>
      <c r="H13467" s="31"/>
    </row>
    <row r="13468" spans="1:8">
      <c r="A13468" s="18"/>
      <c r="B13468" s="19"/>
      <c r="H13468" s="31"/>
    </row>
    <row r="13469" spans="1:8">
      <c r="A13469" s="18"/>
      <c r="B13469" s="19"/>
      <c r="H13469" s="31"/>
    </row>
    <row r="13470" spans="1:8">
      <c r="A13470" s="18"/>
      <c r="B13470" s="19"/>
      <c r="H13470" s="31"/>
    </row>
    <row r="13471" spans="1:8">
      <c r="A13471" s="18"/>
      <c r="B13471" s="19"/>
      <c r="H13471" s="31"/>
    </row>
    <row r="13472" spans="1:8">
      <c r="A13472" s="18"/>
      <c r="B13472" s="19"/>
      <c r="H13472" s="31"/>
    </row>
    <row r="13473" spans="1:8">
      <c r="A13473" s="18"/>
      <c r="B13473" s="19"/>
      <c r="H13473" s="31"/>
    </row>
    <row r="13474" spans="1:8">
      <c r="A13474" s="18"/>
      <c r="B13474" s="19"/>
      <c r="H13474" s="31"/>
    </row>
    <row r="13475" spans="1:8">
      <c r="A13475" s="18"/>
      <c r="B13475" s="19"/>
      <c r="H13475" s="31"/>
    </row>
    <row r="13476" spans="1:8">
      <c r="A13476" s="18"/>
      <c r="B13476" s="19"/>
      <c r="H13476" s="31"/>
    </row>
    <row r="13477" spans="1:8">
      <c r="A13477" s="18"/>
      <c r="B13477" s="19"/>
      <c r="H13477" s="31"/>
    </row>
    <row r="13478" spans="1:8">
      <c r="A13478" s="18"/>
      <c r="B13478" s="19"/>
      <c r="H13478" s="31"/>
    </row>
    <row r="13479" spans="1:8">
      <c r="A13479" s="18"/>
      <c r="B13479" s="19"/>
      <c r="H13479" s="31"/>
    </row>
    <row r="13480" spans="1:8">
      <c r="A13480" s="18"/>
      <c r="B13480" s="19"/>
      <c r="H13480" s="31"/>
    </row>
    <row r="13481" spans="1:8">
      <c r="A13481" s="18"/>
      <c r="B13481" s="19"/>
      <c r="H13481" s="31"/>
    </row>
    <row r="13482" spans="1:8">
      <c r="A13482" s="18"/>
      <c r="B13482" s="19"/>
      <c r="H13482" s="31"/>
    </row>
    <row r="13483" spans="1:8">
      <c r="A13483" s="18"/>
      <c r="B13483" s="19"/>
      <c r="H13483" s="31"/>
    </row>
    <row r="13484" spans="1:8">
      <c r="A13484" s="18"/>
      <c r="B13484" s="19"/>
      <c r="H13484" s="31"/>
    </row>
    <row r="13485" spans="1:8">
      <c r="A13485" s="18"/>
      <c r="B13485" s="19"/>
      <c r="H13485" s="31"/>
    </row>
    <row r="13486" spans="1:8">
      <c r="A13486" s="18"/>
      <c r="B13486" s="19"/>
      <c r="H13486" s="31"/>
    </row>
    <row r="13487" spans="1:8">
      <c r="A13487" s="18"/>
      <c r="B13487" s="19"/>
      <c r="H13487" s="31"/>
    </row>
    <row r="13488" spans="1:8">
      <c r="A13488" s="18"/>
      <c r="B13488" s="19"/>
      <c r="H13488" s="31"/>
    </row>
    <row r="13489" spans="1:8">
      <c r="A13489" s="18"/>
      <c r="B13489" s="19"/>
      <c r="H13489" s="31"/>
    </row>
    <row r="13490" spans="1:8">
      <c r="A13490" s="18"/>
      <c r="B13490" s="19"/>
      <c r="H13490" s="31"/>
    </row>
    <row r="13491" spans="1:8">
      <c r="A13491" s="18"/>
      <c r="B13491" s="19"/>
      <c r="H13491" s="31"/>
    </row>
    <row r="13492" spans="1:8">
      <c r="A13492" s="18"/>
      <c r="B13492" s="19"/>
      <c r="H13492" s="31"/>
    </row>
    <row r="13493" spans="1:8">
      <c r="A13493" s="18"/>
      <c r="B13493" s="19"/>
      <c r="H13493" s="31"/>
    </row>
    <row r="13494" spans="1:8">
      <c r="A13494" s="18"/>
      <c r="B13494" s="19"/>
      <c r="H13494" s="31"/>
    </row>
    <row r="13495" spans="1:8">
      <c r="A13495" s="18"/>
      <c r="B13495" s="19"/>
      <c r="H13495" s="31"/>
    </row>
    <row r="13496" spans="1:8">
      <c r="A13496" s="18"/>
      <c r="B13496" s="19"/>
      <c r="H13496" s="31"/>
    </row>
    <row r="13497" spans="1:8">
      <c r="A13497" s="18"/>
      <c r="B13497" s="19"/>
      <c r="H13497" s="31"/>
    </row>
    <row r="13498" spans="1:8">
      <c r="A13498" s="18"/>
      <c r="B13498" s="19"/>
      <c r="H13498" s="31"/>
    </row>
    <row r="13499" spans="1:8">
      <c r="A13499" s="18"/>
      <c r="B13499" s="19"/>
      <c r="H13499" s="31"/>
    </row>
    <row r="13500" spans="1:8">
      <c r="A13500" s="18"/>
      <c r="B13500" s="19"/>
      <c r="H13500" s="31"/>
    </row>
    <row r="13501" spans="1:8">
      <c r="A13501" s="18"/>
      <c r="B13501" s="19"/>
      <c r="H13501" s="31"/>
    </row>
    <row r="13502" spans="1:8">
      <c r="A13502" s="18"/>
      <c r="B13502" s="19"/>
      <c r="H13502" s="31"/>
    </row>
    <row r="13503" spans="1:8">
      <c r="A13503" s="18"/>
      <c r="B13503" s="19"/>
      <c r="H13503" s="31"/>
    </row>
    <row r="13504" spans="1:8">
      <c r="A13504" s="18"/>
      <c r="B13504" s="19"/>
      <c r="H13504" s="31"/>
    </row>
    <row r="13505" spans="1:8">
      <c r="A13505" s="18"/>
      <c r="B13505" s="19"/>
      <c r="H13505" s="31"/>
    </row>
    <row r="13506" spans="1:8">
      <c r="A13506" s="18"/>
      <c r="B13506" s="19"/>
      <c r="H13506" s="31"/>
    </row>
    <row r="13507" spans="1:8">
      <c r="A13507" s="18"/>
      <c r="B13507" s="19"/>
      <c r="H13507" s="31"/>
    </row>
    <row r="13508" spans="1:8">
      <c r="A13508" s="18"/>
      <c r="B13508" s="19"/>
      <c r="H13508" s="31"/>
    </row>
    <row r="13509" spans="1:8">
      <c r="A13509" s="18"/>
      <c r="B13509" s="19"/>
      <c r="H13509" s="31"/>
    </row>
    <row r="13510" spans="1:8">
      <c r="A13510" s="18"/>
      <c r="B13510" s="19"/>
      <c r="H13510" s="31"/>
    </row>
    <row r="13511" spans="1:8">
      <c r="A13511" s="18"/>
      <c r="B13511" s="19"/>
      <c r="H13511" s="31"/>
    </row>
    <row r="13512" spans="1:8">
      <c r="A13512" s="18"/>
      <c r="B13512" s="19"/>
      <c r="H13512" s="31"/>
    </row>
    <row r="13513" spans="1:8">
      <c r="A13513" s="18"/>
      <c r="B13513" s="19"/>
      <c r="H13513" s="31"/>
    </row>
    <row r="13514" spans="1:8">
      <c r="A13514" s="18"/>
      <c r="B13514" s="19"/>
      <c r="H13514" s="31"/>
    </row>
    <row r="13515" spans="1:8">
      <c r="A13515" s="18"/>
      <c r="B13515" s="19"/>
      <c r="H13515" s="31"/>
    </row>
    <row r="13516" spans="1:8">
      <c r="A13516" s="18"/>
      <c r="B13516" s="19"/>
      <c r="H13516" s="31"/>
    </row>
    <row r="13517" spans="1:8">
      <c r="A13517" s="18"/>
      <c r="B13517" s="19"/>
      <c r="H13517" s="31"/>
    </row>
    <row r="13518" spans="1:8">
      <c r="A13518" s="18"/>
      <c r="B13518" s="19"/>
      <c r="H13518" s="31"/>
    </row>
    <row r="13519" spans="1:8">
      <c r="A13519" s="18"/>
      <c r="B13519" s="19"/>
      <c r="H13519" s="31"/>
    </row>
    <row r="13520" spans="1:8">
      <c r="A13520" s="18"/>
      <c r="B13520" s="19"/>
      <c r="H13520" s="31"/>
    </row>
    <row r="13521" spans="1:8">
      <c r="A13521" s="18"/>
      <c r="B13521" s="19"/>
      <c r="H13521" s="31"/>
    </row>
    <row r="13522" spans="1:8">
      <c r="A13522" s="18"/>
      <c r="B13522" s="19"/>
      <c r="H13522" s="31"/>
    </row>
    <row r="13523" spans="1:8">
      <c r="A13523" s="18"/>
      <c r="B13523" s="19"/>
      <c r="H13523" s="31"/>
    </row>
    <row r="13524" spans="1:8">
      <c r="A13524" s="18"/>
      <c r="B13524" s="19"/>
      <c r="H13524" s="31"/>
    </row>
    <row r="13525" spans="1:8">
      <c r="A13525" s="18"/>
      <c r="B13525" s="19"/>
      <c r="H13525" s="31"/>
    </row>
    <row r="13526" spans="1:8">
      <c r="A13526" s="18"/>
      <c r="B13526" s="19"/>
      <c r="H13526" s="31"/>
    </row>
    <row r="13527" spans="1:8">
      <c r="A13527" s="18"/>
      <c r="B13527" s="19"/>
      <c r="H13527" s="31"/>
    </row>
    <row r="13528" spans="1:8">
      <c r="A13528" s="18"/>
      <c r="B13528" s="19"/>
      <c r="H13528" s="31"/>
    </row>
    <row r="13529" spans="1:8">
      <c r="A13529" s="18"/>
      <c r="B13529" s="19"/>
      <c r="H13529" s="31"/>
    </row>
    <row r="13530" spans="1:8">
      <c r="A13530" s="18"/>
      <c r="B13530" s="19"/>
      <c r="H13530" s="31"/>
    </row>
    <row r="13531" spans="1:8">
      <c r="A13531" s="18"/>
      <c r="B13531" s="19"/>
      <c r="H13531" s="31"/>
    </row>
    <row r="13532" spans="1:8">
      <c r="A13532" s="18"/>
      <c r="B13532" s="19"/>
      <c r="H13532" s="31"/>
    </row>
    <row r="13533" spans="1:8">
      <c r="A13533" s="18"/>
      <c r="B13533" s="19"/>
      <c r="H13533" s="31"/>
    </row>
    <row r="13534" spans="1:8">
      <c r="A13534" s="18"/>
      <c r="B13534" s="19"/>
      <c r="H13534" s="31"/>
    </row>
    <row r="13535" spans="1:8">
      <c r="A13535" s="18"/>
      <c r="B13535" s="19"/>
      <c r="H13535" s="31"/>
    </row>
    <row r="13536" spans="1:8">
      <c r="A13536" s="18"/>
      <c r="B13536" s="19"/>
      <c r="H13536" s="31"/>
    </row>
    <row r="13537" spans="1:8">
      <c r="A13537" s="18"/>
      <c r="B13537" s="19"/>
      <c r="H13537" s="31"/>
    </row>
    <row r="13538" spans="1:8">
      <c r="A13538" s="18"/>
      <c r="B13538" s="19"/>
      <c r="H13538" s="31"/>
    </row>
    <row r="13539" spans="1:8">
      <c r="A13539" s="18"/>
      <c r="B13539" s="19"/>
      <c r="H13539" s="31"/>
    </row>
    <row r="13540" spans="1:8">
      <c r="A13540" s="18"/>
      <c r="B13540" s="19"/>
      <c r="H13540" s="31"/>
    </row>
    <row r="13541" spans="1:8">
      <c r="A13541" s="18"/>
      <c r="B13541" s="19"/>
      <c r="H13541" s="31"/>
    </row>
    <row r="13542" spans="1:8">
      <c r="A13542" s="18"/>
      <c r="B13542" s="19"/>
      <c r="H13542" s="31"/>
    </row>
    <row r="13543" spans="1:8">
      <c r="A13543" s="18"/>
      <c r="B13543" s="19"/>
      <c r="H13543" s="31"/>
    </row>
    <row r="13544" spans="1:8">
      <c r="A13544" s="18"/>
      <c r="B13544" s="19"/>
      <c r="H13544" s="31"/>
    </row>
    <row r="13545" spans="1:8">
      <c r="A13545" s="18"/>
      <c r="B13545" s="19"/>
      <c r="H13545" s="31"/>
    </row>
    <row r="13546" spans="1:8">
      <c r="A13546" s="18"/>
      <c r="B13546" s="19"/>
      <c r="H13546" s="31"/>
    </row>
    <row r="13547" spans="1:8">
      <c r="A13547" s="18"/>
      <c r="B13547" s="19"/>
      <c r="H13547" s="31"/>
    </row>
    <row r="13548" spans="1:8">
      <c r="A13548" s="18"/>
      <c r="B13548" s="19"/>
      <c r="H13548" s="31"/>
    </row>
    <row r="13549" spans="1:8">
      <c r="A13549" s="18"/>
      <c r="B13549" s="19"/>
      <c r="H13549" s="31"/>
    </row>
    <row r="13550" spans="1:8">
      <c r="A13550" s="18"/>
      <c r="B13550" s="19"/>
      <c r="H13550" s="31"/>
    </row>
    <row r="13551" spans="1:8">
      <c r="A13551" s="18"/>
      <c r="B13551" s="19"/>
      <c r="H13551" s="31"/>
    </row>
    <row r="13552" spans="1:8">
      <c r="A13552" s="18"/>
      <c r="B13552" s="19"/>
      <c r="H13552" s="31"/>
    </row>
    <row r="13553" spans="1:8">
      <c r="A13553" s="18"/>
      <c r="B13553" s="19"/>
      <c r="H13553" s="31"/>
    </row>
    <row r="13554" spans="1:8">
      <c r="A13554" s="18"/>
      <c r="B13554" s="19"/>
      <c r="H13554" s="31"/>
    </row>
    <row r="13555" spans="1:8">
      <c r="A13555" s="18"/>
      <c r="B13555" s="19"/>
      <c r="H13555" s="31"/>
    </row>
    <row r="13556" spans="1:8">
      <c r="A13556" s="18"/>
      <c r="B13556" s="19"/>
      <c r="H13556" s="31"/>
    </row>
    <row r="13557" spans="1:8">
      <c r="A13557" s="18"/>
      <c r="B13557" s="19"/>
      <c r="H13557" s="31"/>
    </row>
    <row r="13558" spans="1:8">
      <c r="A13558" s="18"/>
      <c r="B13558" s="19"/>
      <c r="H13558" s="31"/>
    </row>
    <row r="13559" spans="1:8">
      <c r="A13559" s="18"/>
      <c r="B13559" s="19"/>
      <c r="H13559" s="31"/>
    </row>
    <row r="13560" spans="1:8">
      <c r="A13560" s="18"/>
      <c r="B13560" s="19"/>
      <c r="H13560" s="31"/>
    </row>
    <row r="13561" spans="1:8">
      <c r="A13561" s="18"/>
      <c r="B13561" s="19"/>
      <c r="H13561" s="31"/>
    </row>
    <row r="13562" spans="1:8">
      <c r="A13562" s="18"/>
      <c r="B13562" s="19"/>
      <c r="H13562" s="31"/>
    </row>
    <row r="13563" spans="1:8">
      <c r="A13563" s="18"/>
      <c r="B13563" s="19"/>
      <c r="H13563" s="31"/>
    </row>
    <row r="13564" spans="1:8">
      <c r="A13564" s="18"/>
      <c r="B13564" s="19"/>
      <c r="H13564" s="31"/>
    </row>
    <row r="13565" spans="1:8">
      <c r="A13565" s="18"/>
      <c r="B13565" s="19"/>
      <c r="H13565" s="31"/>
    </row>
    <row r="13566" spans="1:8">
      <c r="A13566" s="18"/>
      <c r="B13566" s="19"/>
      <c r="H13566" s="31"/>
    </row>
    <row r="13567" spans="1:8">
      <c r="A13567" s="18"/>
      <c r="B13567" s="19"/>
      <c r="H13567" s="31"/>
    </row>
    <row r="13568" spans="1:8">
      <c r="A13568" s="18"/>
      <c r="B13568" s="19"/>
      <c r="H13568" s="31"/>
    </row>
    <row r="13569" spans="1:8">
      <c r="A13569" s="18"/>
      <c r="B13569" s="19"/>
      <c r="H13569" s="31"/>
    </row>
    <row r="13570" spans="1:8">
      <c r="A13570" s="18"/>
      <c r="B13570" s="19"/>
      <c r="H13570" s="31"/>
    </row>
    <row r="13571" spans="1:8">
      <c r="A13571" s="18"/>
      <c r="B13571" s="19"/>
      <c r="H13571" s="31"/>
    </row>
    <row r="13572" spans="1:8">
      <c r="A13572" s="18"/>
      <c r="B13572" s="19"/>
      <c r="H13572" s="31"/>
    </row>
    <row r="13573" spans="1:8">
      <c r="A13573" s="18"/>
      <c r="B13573" s="19"/>
      <c r="H13573" s="31"/>
    </row>
    <row r="13574" spans="1:8">
      <c r="A13574" s="18"/>
      <c r="B13574" s="19"/>
      <c r="H13574" s="31"/>
    </row>
    <row r="13575" spans="1:8">
      <c r="A13575" s="18"/>
      <c r="B13575" s="19"/>
      <c r="H13575" s="31"/>
    </row>
    <row r="13576" spans="1:8">
      <c r="A13576" s="18"/>
      <c r="B13576" s="19"/>
      <c r="H13576" s="31"/>
    </row>
    <row r="13577" spans="1:8">
      <c r="A13577" s="18"/>
      <c r="B13577" s="19"/>
      <c r="H13577" s="31"/>
    </row>
    <row r="13578" spans="1:8">
      <c r="A13578" s="18"/>
      <c r="B13578" s="19"/>
      <c r="H13578" s="31"/>
    </row>
    <row r="13579" spans="1:8">
      <c r="A13579" s="18"/>
      <c r="B13579" s="19"/>
      <c r="H13579" s="31"/>
    </row>
    <row r="13580" spans="1:8">
      <c r="A13580" s="18"/>
      <c r="B13580" s="19"/>
      <c r="H13580" s="31"/>
    </row>
    <row r="13581" spans="1:8">
      <c r="A13581" s="18"/>
      <c r="B13581" s="19"/>
      <c r="H13581" s="31"/>
    </row>
    <row r="13582" spans="1:8">
      <c r="A13582" s="18"/>
      <c r="B13582" s="19"/>
      <c r="H13582" s="31"/>
    </row>
    <row r="13583" spans="1:8">
      <c r="A13583" s="18"/>
      <c r="B13583" s="19"/>
      <c r="H13583" s="31"/>
    </row>
    <row r="13584" spans="1:8">
      <c r="A13584" s="18"/>
      <c r="B13584" s="19"/>
      <c r="H13584" s="31"/>
    </row>
    <row r="13585" spans="1:8">
      <c r="A13585" s="18"/>
      <c r="B13585" s="19"/>
      <c r="H13585" s="31"/>
    </row>
    <row r="13586" spans="1:8">
      <c r="A13586" s="18"/>
      <c r="B13586" s="19"/>
      <c r="H13586" s="31"/>
    </row>
    <row r="13587" spans="1:8">
      <c r="A13587" s="18"/>
      <c r="B13587" s="19"/>
      <c r="H13587" s="31"/>
    </row>
    <row r="13588" spans="1:8">
      <c r="A13588" s="18"/>
      <c r="B13588" s="19"/>
      <c r="H13588" s="31"/>
    </row>
    <row r="13589" spans="1:8">
      <c r="A13589" s="18"/>
      <c r="B13589" s="19"/>
      <c r="H13589" s="31"/>
    </row>
    <row r="13590" spans="1:8">
      <c r="A13590" s="18"/>
      <c r="B13590" s="19"/>
      <c r="H13590" s="31"/>
    </row>
    <row r="13591" spans="1:8">
      <c r="A13591" s="18"/>
      <c r="B13591" s="19"/>
      <c r="H13591" s="31"/>
    </row>
    <row r="13592" spans="1:8">
      <c r="A13592" s="18"/>
      <c r="B13592" s="19"/>
      <c r="H13592" s="31"/>
    </row>
    <row r="13593" spans="1:8">
      <c r="A13593" s="18"/>
      <c r="B13593" s="19"/>
      <c r="H13593" s="31"/>
    </row>
    <row r="13594" spans="1:8">
      <c r="A13594" s="18"/>
      <c r="B13594" s="19"/>
      <c r="H13594" s="31"/>
    </row>
    <row r="13595" spans="1:8">
      <c r="A13595" s="18"/>
      <c r="B13595" s="19"/>
      <c r="H13595" s="31"/>
    </row>
    <row r="13596" spans="1:8">
      <c r="A13596" s="18"/>
      <c r="B13596" s="19"/>
      <c r="H13596" s="31"/>
    </row>
    <row r="13597" spans="1:8">
      <c r="A13597" s="18"/>
      <c r="B13597" s="19"/>
      <c r="H13597" s="31"/>
    </row>
    <row r="13598" spans="1:8">
      <c r="A13598" s="18"/>
      <c r="B13598" s="19"/>
      <c r="H13598" s="31"/>
    </row>
    <row r="13599" spans="1:8">
      <c r="A13599" s="18"/>
      <c r="B13599" s="19"/>
      <c r="H13599" s="31"/>
    </row>
    <row r="13600" spans="1:8">
      <c r="A13600" s="18"/>
      <c r="B13600" s="19"/>
      <c r="H13600" s="31"/>
    </row>
    <row r="13601" spans="1:8">
      <c r="A13601" s="18"/>
      <c r="B13601" s="19"/>
      <c r="H13601" s="31"/>
    </row>
    <row r="13602" spans="1:8">
      <c r="A13602" s="18"/>
      <c r="B13602" s="19"/>
      <c r="H13602" s="31"/>
    </row>
    <row r="13603" spans="1:8">
      <c r="A13603" s="18"/>
      <c r="B13603" s="19"/>
      <c r="H13603" s="31"/>
    </row>
    <row r="13604" spans="1:8">
      <c r="A13604" s="18"/>
      <c r="B13604" s="19"/>
      <c r="H13604" s="31"/>
    </row>
    <row r="13605" spans="1:8">
      <c r="A13605" s="18"/>
      <c r="B13605" s="19"/>
      <c r="H13605" s="31"/>
    </row>
    <row r="13606" spans="1:8">
      <c r="A13606" s="18"/>
      <c r="B13606" s="19"/>
      <c r="H13606" s="31"/>
    </row>
    <row r="13607" spans="1:8">
      <c r="A13607" s="18"/>
      <c r="B13607" s="19"/>
      <c r="H13607" s="31"/>
    </row>
    <row r="13608" spans="1:8">
      <c r="A13608" s="18"/>
      <c r="B13608" s="19"/>
      <c r="H13608" s="31"/>
    </row>
    <row r="13609" spans="1:8">
      <c r="A13609" s="18"/>
      <c r="B13609" s="19"/>
      <c r="H13609" s="31"/>
    </row>
    <row r="13610" spans="1:8">
      <c r="A13610" s="18"/>
      <c r="B13610" s="19"/>
      <c r="H13610" s="31"/>
    </row>
    <row r="13611" spans="1:8">
      <c r="A13611" s="18"/>
      <c r="B13611" s="19"/>
      <c r="H13611" s="31"/>
    </row>
    <row r="13612" spans="1:8">
      <c r="A13612" s="18"/>
      <c r="B13612" s="19"/>
      <c r="H13612" s="31"/>
    </row>
    <row r="13613" spans="1:8">
      <c r="A13613" s="18"/>
      <c r="B13613" s="19"/>
      <c r="H13613" s="31"/>
    </row>
    <row r="13614" spans="1:8">
      <c r="A13614" s="18"/>
      <c r="B13614" s="19"/>
      <c r="H13614" s="31"/>
    </row>
    <row r="13615" spans="1:8">
      <c r="A13615" s="18"/>
      <c r="B13615" s="19"/>
      <c r="H13615" s="31"/>
    </row>
    <row r="13616" spans="1:8">
      <c r="A13616" s="18"/>
      <c r="B13616" s="19"/>
      <c r="H13616" s="31"/>
    </row>
    <row r="13617" spans="1:8">
      <c r="A13617" s="18"/>
      <c r="B13617" s="19"/>
      <c r="H13617" s="31"/>
    </row>
    <row r="13618" spans="1:8">
      <c r="A13618" s="18"/>
      <c r="B13618" s="19"/>
      <c r="H13618" s="31"/>
    </row>
    <row r="13619" spans="1:8">
      <c r="A13619" s="18"/>
      <c r="B13619" s="19"/>
      <c r="H13619" s="31"/>
    </row>
    <row r="13620" spans="1:8">
      <c r="A13620" s="18"/>
      <c r="B13620" s="19"/>
      <c r="H13620" s="31"/>
    </row>
    <row r="13621" spans="1:8">
      <c r="A13621" s="18"/>
      <c r="B13621" s="19"/>
      <c r="H13621" s="31"/>
    </row>
    <row r="13622" spans="1:8">
      <c r="A13622" s="18"/>
      <c r="B13622" s="19"/>
      <c r="H13622" s="31"/>
    </row>
    <row r="13623" spans="1:8">
      <c r="A13623" s="18"/>
      <c r="B13623" s="19"/>
      <c r="H13623" s="31"/>
    </row>
    <row r="13624" spans="1:8">
      <c r="A13624" s="18"/>
      <c r="B13624" s="19"/>
      <c r="H13624" s="31"/>
    </row>
    <row r="13625" spans="1:8">
      <c r="A13625" s="18"/>
      <c r="B13625" s="19"/>
      <c r="H13625" s="31"/>
    </row>
    <row r="13626" spans="1:8">
      <c r="A13626" s="18"/>
      <c r="B13626" s="19"/>
      <c r="H13626" s="31"/>
    </row>
    <row r="13627" spans="1:8">
      <c r="A13627" s="18"/>
      <c r="B13627" s="19"/>
      <c r="H13627" s="31"/>
    </row>
    <row r="13628" spans="1:8">
      <c r="A13628" s="18"/>
      <c r="B13628" s="19"/>
      <c r="H13628" s="31"/>
    </row>
    <row r="13629" spans="1:8">
      <c r="A13629" s="18"/>
      <c r="B13629" s="19"/>
      <c r="H13629" s="31"/>
    </row>
    <row r="13630" spans="1:8">
      <c r="A13630" s="18"/>
      <c r="B13630" s="19"/>
      <c r="H13630" s="31"/>
    </row>
    <row r="13631" spans="1:8">
      <c r="A13631" s="18"/>
      <c r="B13631" s="19"/>
      <c r="H13631" s="31"/>
    </row>
    <row r="13632" spans="1:8">
      <c r="A13632" s="18"/>
      <c r="B13632" s="19"/>
      <c r="H13632" s="31"/>
    </row>
    <row r="13633" spans="1:8">
      <c r="A13633" s="18"/>
      <c r="B13633" s="19"/>
      <c r="H13633" s="31"/>
    </row>
    <row r="13634" spans="1:8">
      <c r="A13634" s="18"/>
      <c r="B13634" s="19"/>
      <c r="H13634" s="31"/>
    </row>
    <row r="13635" spans="1:8">
      <c r="A13635" s="18"/>
      <c r="B13635" s="19"/>
      <c r="H13635" s="31"/>
    </row>
    <row r="13636" spans="1:8">
      <c r="A13636" s="18"/>
      <c r="B13636" s="19"/>
      <c r="H13636" s="31"/>
    </row>
    <row r="13637" spans="1:8">
      <c r="A13637" s="18"/>
      <c r="B13637" s="19"/>
      <c r="H13637" s="31"/>
    </row>
    <row r="13638" spans="1:8">
      <c r="A13638" s="18"/>
      <c r="B13638" s="19"/>
      <c r="H13638" s="31"/>
    </row>
    <row r="13639" spans="1:8">
      <c r="A13639" s="18"/>
      <c r="B13639" s="19"/>
      <c r="H13639" s="31"/>
    </row>
    <row r="13640" spans="1:8">
      <c r="A13640" s="18"/>
      <c r="B13640" s="19"/>
      <c r="H13640" s="31"/>
    </row>
    <row r="13641" spans="1:8">
      <c r="A13641" s="18"/>
      <c r="B13641" s="19"/>
      <c r="H13641" s="31"/>
    </row>
    <row r="13642" spans="1:8">
      <c r="A13642" s="18"/>
      <c r="B13642" s="19"/>
      <c r="H13642" s="31"/>
    </row>
    <row r="13643" spans="1:8">
      <c r="A13643" s="18"/>
      <c r="B13643" s="19"/>
      <c r="H13643" s="31"/>
    </row>
    <row r="13644" spans="1:8">
      <c r="A13644" s="18"/>
      <c r="B13644" s="19"/>
      <c r="H13644" s="31"/>
    </row>
    <row r="13645" spans="1:8">
      <c r="A13645" s="18"/>
      <c r="B13645" s="19"/>
      <c r="H13645" s="31"/>
    </row>
    <row r="13646" spans="1:8">
      <c r="A13646" s="18"/>
      <c r="B13646" s="19"/>
      <c r="H13646" s="31"/>
    </row>
    <row r="13647" spans="1:8">
      <c r="A13647" s="18"/>
      <c r="B13647" s="19"/>
      <c r="H13647" s="31"/>
    </row>
    <row r="13648" spans="1:8">
      <c r="A13648" s="18"/>
      <c r="B13648" s="19"/>
      <c r="H13648" s="31"/>
    </row>
    <row r="13649" spans="1:8">
      <c r="A13649" s="18"/>
      <c r="B13649" s="19"/>
      <c r="H13649" s="31"/>
    </row>
    <row r="13650" spans="1:8">
      <c r="A13650" s="18"/>
      <c r="B13650" s="19"/>
      <c r="H13650" s="31"/>
    </row>
    <row r="13651" spans="1:8">
      <c r="A13651" s="18"/>
      <c r="B13651" s="19"/>
      <c r="H13651" s="31"/>
    </row>
    <row r="13652" spans="1:8">
      <c r="A13652" s="18"/>
      <c r="B13652" s="19"/>
      <c r="H13652" s="31"/>
    </row>
    <row r="13653" spans="1:8">
      <c r="A13653" s="18"/>
      <c r="B13653" s="19"/>
      <c r="H13653" s="31"/>
    </row>
    <row r="13654" spans="1:8">
      <c r="A13654" s="18"/>
      <c r="B13654" s="19"/>
      <c r="H13654" s="31"/>
    </row>
    <row r="13655" spans="1:8">
      <c r="A13655" s="18"/>
      <c r="B13655" s="19"/>
      <c r="H13655" s="31"/>
    </row>
    <row r="13656" spans="1:8">
      <c r="A13656" s="18"/>
      <c r="B13656" s="19"/>
      <c r="H13656" s="31"/>
    </row>
    <row r="13657" spans="1:8">
      <c r="A13657" s="18"/>
      <c r="B13657" s="19"/>
      <c r="H13657" s="31"/>
    </row>
    <row r="13658" spans="1:8">
      <c r="A13658" s="18"/>
      <c r="B13658" s="19"/>
      <c r="H13658" s="31"/>
    </row>
    <row r="13659" spans="1:8">
      <c r="A13659" s="18"/>
      <c r="B13659" s="19"/>
      <c r="H13659" s="31"/>
    </row>
    <row r="13660" spans="1:8">
      <c r="A13660" s="18"/>
      <c r="B13660" s="19"/>
      <c r="H13660" s="31"/>
    </row>
    <row r="13661" spans="1:8">
      <c r="A13661" s="18"/>
      <c r="B13661" s="19"/>
      <c r="H13661" s="31"/>
    </row>
    <row r="13662" spans="1:8">
      <c r="A13662" s="18"/>
      <c r="B13662" s="19"/>
      <c r="H13662" s="31"/>
    </row>
    <row r="13663" spans="1:8">
      <c r="A13663" s="18"/>
      <c r="B13663" s="19"/>
      <c r="H13663" s="31"/>
    </row>
    <row r="13664" spans="1:8">
      <c r="A13664" s="18"/>
      <c r="B13664" s="19"/>
      <c r="H13664" s="31"/>
    </row>
    <row r="13665" spans="1:8">
      <c r="A13665" s="18"/>
      <c r="B13665" s="19"/>
      <c r="H13665" s="31"/>
    </row>
    <row r="13666" spans="1:8">
      <c r="A13666" s="18"/>
      <c r="B13666" s="19"/>
      <c r="H13666" s="31"/>
    </row>
    <row r="13667" spans="1:8">
      <c r="A13667" s="18"/>
      <c r="B13667" s="19"/>
      <c r="H13667" s="31"/>
    </row>
    <row r="13668" spans="1:8">
      <c r="A13668" s="18"/>
      <c r="B13668" s="19"/>
      <c r="H13668" s="31"/>
    </row>
    <row r="13669" spans="1:8">
      <c r="A13669" s="18"/>
      <c r="B13669" s="19"/>
      <c r="H13669" s="31"/>
    </row>
    <row r="13670" spans="1:8">
      <c r="A13670" s="18"/>
      <c r="B13670" s="19"/>
      <c r="H13670" s="31"/>
    </row>
    <row r="13671" spans="1:8">
      <c r="A13671" s="18"/>
      <c r="B13671" s="19"/>
      <c r="H13671" s="31"/>
    </row>
    <row r="13672" spans="1:8">
      <c r="A13672" s="18"/>
      <c r="B13672" s="19"/>
      <c r="H13672" s="31"/>
    </row>
    <row r="13673" spans="1:8">
      <c r="A13673" s="18"/>
      <c r="B13673" s="19"/>
      <c r="H13673" s="31"/>
    </row>
    <row r="13674" spans="1:8">
      <c r="A13674" s="18"/>
      <c r="B13674" s="19"/>
      <c r="H13674" s="31"/>
    </row>
    <row r="13675" spans="1:8">
      <c r="A13675" s="18"/>
      <c r="B13675" s="19"/>
      <c r="H13675" s="31"/>
    </row>
    <row r="13676" spans="1:8">
      <c r="A13676" s="18"/>
      <c r="B13676" s="19"/>
      <c r="H13676" s="31"/>
    </row>
    <row r="13677" spans="1:8">
      <c r="A13677" s="18"/>
      <c r="B13677" s="19"/>
      <c r="H13677" s="31"/>
    </row>
    <row r="13678" spans="1:8">
      <c r="A13678" s="18"/>
      <c r="B13678" s="19"/>
      <c r="H13678" s="31"/>
    </row>
    <row r="13679" spans="1:8">
      <c r="A13679" s="18"/>
      <c r="B13679" s="19"/>
      <c r="H13679" s="31"/>
    </row>
    <row r="13680" spans="1:8">
      <c r="A13680" s="18"/>
      <c r="B13680" s="19"/>
      <c r="H13680" s="31"/>
    </row>
    <row r="13681" spans="1:8">
      <c r="A13681" s="18"/>
      <c r="B13681" s="19"/>
      <c r="H13681" s="31"/>
    </row>
    <row r="13682" spans="1:8">
      <c r="A13682" s="18"/>
      <c r="B13682" s="19"/>
      <c r="H13682" s="31"/>
    </row>
    <row r="13683" spans="1:8">
      <c r="A13683" s="18"/>
      <c r="B13683" s="19"/>
      <c r="H13683" s="31"/>
    </row>
    <row r="13684" spans="1:8">
      <c r="A13684" s="18"/>
      <c r="B13684" s="19"/>
      <c r="H13684" s="31"/>
    </row>
    <row r="13685" spans="1:8">
      <c r="A13685" s="18"/>
      <c r="B13685" s="19"/>
      <c r="H13685" s="31"/>
    </row>
    <row r="13686" spans="1:8">
      <c r="A13686" s="18"/>
      <c r="B13686" s="19"/>
      <c r="H13686" s="31"/>
    </row>
    <row r="13687" spans="1:8">
      <c r="A13687" s="18"/>
      <c r="B13687" s="19"/>
      <c r="H13687" s="31"/>
    </row>
    <row r="13688" spans="1:8">
      <c r="A13688" s="18"/>
      <c r="B13688" s="19"/>
      <c r="H13688" s="31"/>
    </row>
    <row r="13689" spans="1:8">
      <c r="A13689" s="18"/>
      <c r="B13689" s="19"/>
      <c r="H13689" s="31"/>
    </row>
    <row r="13690" spans="1:8">
      <c r="A13690" s="18"/>
      <c r="B13690" s="19"/>
      <c r="H13690" s="31"/>
    </row>
    <row r="13691" spans="1:8">
      <c r="A13691" s="18"/>
      <c r="B13691" s="19"/>
      <c r="H13691" s="31"/>
    </row>
    <row r="13692" spans="1:8">
      <c r="A13692" s="18"/>
      <c r="B13692" s="19"/>
      <c r="H13692" s="31"/>
    </row>
    <row r="13693" spans="1:8">
      <c r="A13693" s="18"/>
      <c r="B13693" s="19"/>
      <c r="H13693" s="31"/>
    </row>
    <row r="13694" spans="1:8">
      <c r="A13694" s="18"/>
      <c r="B13694" s="19"/>
      <c r="H13694" s="31"/>
    </row>
    <row r="13695" spans="1:8">
      <c r="A13695" s="18"/>
      <c r="B13695" s="19"/>
      <c r="H13695" s="31"/>
    </row>
    <row r="13696" spans="1:8">
      <c r="A13696" s="18"/>
      <c r="B13696" s="19"/>
      <c r="H13696" s="31"/>
    </row>
    <row r="13697" spans="1:8">
      <c r="A13697" s="18"/>
      <c r="B13697" s="19"/>
      <c r="H13697" s="31"/>
    </row>
    <row r="13698" spans="1:8">
      <c r="A13698" s="18"/>
      <c r="B13698" s="19"/>
      <c r="H13698" s="31"/>
    </row>
    <row r="13699" spans="1:8">
      <c r="A13699" s="18"/>
      <c r="B13699" s="19"/>
      <c r="H13699" s="31"/>
    </row>
    <row r="13700" spans="1:8">
      <c r="A13700" s="18"/>
      <c r="B13700" s="19"/>
      <c r="H13700" s="31"/>
    </row>
    <row r="13701" spans="1:8">
      <c r="A13701" s="18"/>
      <c r="B13701" s="19"/>
      <c r="H13701" s="31"/>
    </row>
    <row r="13702" spans="1:8">
      <c r="A13702" s="18"/>
      <c r="B13702" s="19"/>
      <c r="H13702" s="31"/>
    </row>
    <row r="13703" spans="1:8">
      <c r="A13703" s="18"/>
      <c r="B13703" s="19"/>
      <c r="H13703" s="31"/>
    </row>
    <row r="13704" spans="1:8">
      <c r="A13704" s="18"/>
      <c r="B13704" s="19"/>
      <c r="H13704" s="31"/>
    </row>
    <row r="13705" spans="1:8">
      <c r="A13705" s="18"/>
      <c r="B13705" s="19"/>
      <c r="H13705" s="31"/>
    </row>
    <row r="13706" spans="1:8">
      <c r="A13706" s="18"/>
      <c r="B13706" s="19"/>
      <c r="H13706" s="31"/>
    </row>
    <row r="13707" spans="1:8">
      <c r="A13707" s="18"/>
      <c r="B13707" s="19"/>
      <c r="H13707" s="31"/>
    </row>
    <row r="13708" spans="1:8">
      <c r="A13708" s="18"/>
      <c r="B13708" s="19"/>
      <c r="H13708" s="31"/>
    </row>
    <row r="13709" spans="1:8">
      <c r="A13709" s="18"/>
      <c r="B13709" s="19"/>
      <c r="H13709" s="31"/>
    </row>
    <row r="13710" spans="1:8">
      <c r="A13710" s="18"/>
      <c r="B13710" s="19"/>
      <c r="H13710" s="31"/>
    </row>
    <row r="13711" spans="1:8">
      <c r="A13711" s="18"/>
      <c r="B13711" s="19"/>
      <c r="H13711" s="31"/>
    </row>
    <row r="13712" spans="1:8">
      <c r="A13712" s="18"/>
      <c r="B13712" s="19"/>
      <c r="H13712" s="31"/>
    </row>
    <row r="13713" spans="1:8">
      <c r="A13713" s="18"/>
      <c r="B13713" s="19"/>
      <c r="H13713" s="31"/>
    </row>
    <row r="13714" spans="1:8">
      <c r="A13714" s="18"/>
      <c r="B13714" s="19"/>
      <c r="H13714" s="31"/>
    </row>
    <row r="13715" spans="1:8">
      <c r="A13715" s="18"/>
      <c r="B13715" s="19"/>
      <c r="H13715" s="31"/>
    </row>
    <row r="13716" spans="1:8">
      <c r="A13716" s="18"/>
      <c r="B13716" s="19"/>
      <c r="H13716" s="31"/>
    </row>
    <row r="13717" spans="1:8">
      <c r="A13717" s="18"/>
      <c r="B13717" s="19"/>
      <c r="H13717" s="31"/>
    </row>
    <row r="13718" spans="1:8">
      <c r="A13718" s="18"/>
      <c r="B13718" s="19"/>
      <c r="H13718" s="31"/>
    </row>
    <row r="13719" spans="1:8">
      <c r="A13719" s="18"/>
      <c r="B13719" s="19"/>
      <c r="H13719" s="31"/>
    </row>
    <row r="13720" spans="1:8">
      <c r="A13720" s="18"/>
      <c r="B13720" s="19"/>
      <c r="H13720" s="31"/>
    </row>
    <row r="13721" spans="1:8">
      <c r="A13721" s="18"/>
      <c r="B13721" s="19"/>
      <c r="H13721" s="31"/>
    </row>
    <row r="13722" spans="1:8">
      <c r="A13722" s="18"/>
      <c r="B13722" s="19"/>
      <c r="H13722" s="31"/>
    </row>
    <row r="13723" spans="1:8">
      <c r="A13723" s="18"/>
      <c r="B13723" s="19"/>
      <c r="H13723" s="31"/>
    </row>
    <row r="13724" spans="1:8">
      <c r="A13724" s="18"/>
      <c r="B13724" s="19"/>
      <c r="H13724" s="31"/>
    </row>
    <row r="13725" spans="1:8">
      <c r="A13725" s="18"/>
      <c r="B13725" s="19"/>
      <c r="H13725" s="31"/>
    </row>
    <row r="13726" spans="1:8">
      <c r="A13726" s="18"/>
      <c r="B13726" s="19"/>
      <c r="H13726" s="31"/>
    </row>
    <row r="13727" spans="1:8">
      <c r="A13727" s="18"/>
      <c r="B13727" s="19"/>
      <c r="H13727" s="31"/>
    </row>
    <row r="13728" spans="1:8">
      <c r="A13728" s="18"/>
      <c r="B13728" s="19"/>
      <c r="H13728" s="31"/>
    </row>
    <row r="13729" spans="1:8">
      <c r="A13729" s="18"/>
      <c r="B13729" s="19"/>
      <c r="H13729" s="31"/>
    </row>
    <row r="13730" spans="1:8">
      <c r="A13730" s="18"/>
      <c r="B13730" s="19"/>
      <c r="H13730" s="31"/>
    </row>
    <row r="13731" spans="1:8">
      <c r="A13731" s="18"/>
      <c r="B13731" s="19"/>
      <c r="H13731" s="31"/>
    </row>
    <row r="13732" spans="1:8">
      <c r="A13732" s="18"/>
      <c r="B13732" s="19"/>
      <c r="H13732" s="31"/>
    </row>
    <row r="13733" spans="1:8">
      <c r="A13733" s="18"/>
      <c r="B13733" s="19"/>
      <c r="H13733" s="31"/>
    </row>
    <row r="13734" spans="1:8">
      <c r="A13734" s="18"/>
      <c r="B13734" s="19"/>
      <c r="H13734" s="31"/>
    </row>
    <row r="13735" spans="1:8">
      <c r="A13735" s="18"/>
      <c r="B13735" s="19"/>
      <c r="H13735" s="31"/>
    </row>
    <row r="13736" spans="1:8">
      <c r="A13736" s="18"/>
      <c r="B13736" s="19"/>
      <c r="H13736" s="31"/>
    </row>
    <row r="13737" spans="1:8">
      <c r="A13737" s="18"/>
      <c r="B13737" s="19"/>
      <c r="H13737" s="31"/>
    </row>
    <row r="13738" spans="1:8">
      <c r="A13738" s="18"/>
      <c r="B13738" s="19"/>
      <c r="H13738" s="31"/>
    </row>
    <row r="13739" spans="1:8">
      <c r="A13739" s="18"/>
      <c r="B13739" s="19"/>
      <c r="H13739" s="31"/>
    </row>
    <row r="13740" spans="1:8">
      <c r="A13740" s="18"/>
      <c r="B13740" s="19"/>
      <c r="H13740" s="31"/>
    </row>
    <row r="13741" spans="1:8">
      <c r="A13741" s="18"/>
      <c r="B13741" s="19"/>
      <c r="H13741" s="31"/>
    </row>
    <row r="13742" spans="1:8">
      <c r="A13742" s="18"/>
      <c r="B13742" s="19"/>
      <c r="H13742" s="31"/>
    </row>
    <row r="13743" spans="1:8">
      <c r="A13743" s="18"/>
      <c r="B13743" s="19"/>
      <c r="H13743" s="31"/>
    </row>
    <row r="13744" spans="1:8">
      <c r="A13744" s="18"/>
      <c r="B13744" s="19"/>
      <c r="H13744" s="31"/>
    </row>
    <row r="13745" spans="1:8">
      <c r="A13745" s="18"/>
      <c r="B13745" s="19"/>
      <c r="H13745" s="31"/>
    </row>
    <row r="13746" spans="1:8">
      <c r="A13746" s="18"/>
      <c r="B13746" s="19"/>
      <c r="H13746" s="31"/>
    </row>
    <row r="13747" spans="1:8">
      <c r="A13747" s="18"/>
      <c r="B13747" s="19"/>
      <c r="H13747" s="31"/>
    </row>
    <row r="13748" spans="1:8">
      <c r="A13748" s="18"/>
      <c r="B13748" s="19"/>
      <c r="H13748" s="31"/>
    </row>
    <row r="13749" spans="1:8">
      <c r="A13749" s="18"/>
      <c r="B13749" s="19"/>
      <c r="H13749" s="31"/>
    </row>
    <row r="13750" spans="1:8">
      <c r="A13750" s="18"/>
      <c r="B13750" s="19"/>
      <c r="H13750" s="31"/>
    </row>
    <row r="13751" spans="1:8">
      <c r="A13751" s="18"/>
      <c r="B13751" s="19"/>
      <c r="H13751" s="31"/>
    </row>
    <row r="13752" spans="1:8">
      <c r="A13752" s="18"/>
      <c r="B13752" s="19"/>
      <c r="H13752" s="31"/>
    </row>
    <row r="13753" spans="1:8">
      <c r="A13753" s="18"/>
      <c r="B13753" s="19"/>
      <c r="H13753" s="31"/>
    </row>
    <row r="13754" spans="1:8">
      <c r="A13754" s="18"/>
      <c r="B13754" s="19"/>
      <c r="H13754" s="31"/>
    </row>
    <row r="13755" spans="1:8">
      <c r="A13755" s="18"/>
      <c r="B13755" s="19"/>
      <c r="H13755" s="31"/>
    </row>
    <row r="13756" spans="1:8">
      <c r="A13756" s="18"/>
      <c r="B13756" s="19"/>
      <c r="H13756" s="31"/>
    </row>
    <row r="13757" spans="1:8">
      <c r="A13757" s="18"/>
      <c r="B13757" s="19"/>
      <c r="H13757" s="31"/>
    </row>
    <row r="13758" spans="1:8">
      <c r="A13758" s="18"/>
      <c r="B13758" s="19"/>
      <c r="H13758" s="31"/>
    </row>
    <row r="13759" spans="1:8">
      <c r="A13759" s="18"/>
      <c r="B13759" s="19"/>
      <c r="H13759" s="31"/>
    </row>
    <row r="13760" spans="1:8">
      <c r="A13760" s="18"/>
      <c r="B13760" s="19"/>
      <c r="H13760" s="31"/>
    </row>
    <row r="13761" spans="1:8">
      <c r="A13761" s="18"/>
      <c r="B13761" s="19"/>
      <c r="H13761" s="31"/>
    </row>
    <row r="13762" spans="1:8">
      <c r="A13762" s="18"/>
      <c r="B13762" s="19"/>
      <c r="H13762" s="31"/>
    </row>
    <row r="13763" spans="1:8">
      <c r="A13763" s="18"/>
      <c r="B13763" s="19"/>
      <c r="H13763" s="31"/>
    </row>
    <row r="13764" spans="1:8">
      <c r="A13764" s="18"/>
      <c r="B13764" s="19"/>
      <c r="H13764" s="31"/>
    </row>
    <row r="13765" spans="1:8">
      <c r="A13765" s="18"/>
      <c r="B13765" s="19"/>
      <c r="H13765" s="31"/>
    </row>
    <row r="13766" spans="1:8">
      <c r="A13766" s="18"/>
      <c r="B13766" s="19"/>
      <c r="H13766" s="31"/>
    </row>
    <row r="13767" spans="1:8">
      <c r="A13767" s="18"/>
      <c r="B13767" s="19"/>
      <c r="H13767" s="31"/>
    </row>
    <row r="13768" spans="1:8">
      <c r="A13768" s="18"/>
      <c r="B13768" s="19"/>
      <c r="H13768" s="31"/>
    </row>
    <row r="13769" spans="1:8">
      <c r="A13769" s="18"/>
      <c r="B13769" s="19"/>
      <c r="H13769" s="31"/>
    </row>
    <row r="13770" spans="1:8">
      <c r="A13770" s="18"/>
      <c r="B13770" s="19"/>
      <c r="H13770" s="31"/>
    </row>
    <row r="13771" spans="1:8">
      <c r="A13771" s="18"/>
      <c r="B13771" s="19"/>
      <c r="H13771" s="31"/>
    </row>
    <row r="13772" spans="1:8">
      <c r="A13772" s="18"/>
      <c r="B13772" s="19"/>
      <c r="H13772" s="31"/>
    </row>
    <row r="13773" spans="1:8">
      <c r="A13773" s="18"/>
      <c r="B13773" s="19"/>
      <c r="H13773" s="31"/>
    </row>
    <row r="13774" spans="1:8">
      <c r="A13774" s="18"/>
      <c r="B13774" s="19"/>
      <c r="H13774" s="31"/>
    </row>
    <row r="13775" spans="1:8">
      <c r="A13775" s="18"/>
      <c r="B13775" s="19"/>
      <c r="H13775" s="31"/>
    </row>
    <row r="13776" spans="1:8">
      <c r="A13776" s="18"/>
      <c r="B13776" s="19"/>
      <c r="H13776" s="31"/>
    </row>
    <row r="13777" spans="1:8">
      <c r="A13777" s="18"/>
      <c r="B13777" s="19"/>
      <c r="H13777" s="31"/>
    </row>
    <row r="13778" spans="1:8">
      <c r="A13778" s="18"/>
      <c r="B13778" s="19"/>
      <c r="H13778" s="31"/>
    </row>
    <row r="13779" spans="1:8">
      <c r="A13779" s="18"/>
      <c r="B13779" s="19"/>
      <c r="H13779" s="31"/>
    </row>
    <row r="13780" spans="1:8">
      <c r="A13780" s="18"/>
      <c r="B13780" s="19"/>
      <c r="H13780" s="31"/>
    </row>
    <row r="13781" spans="1:8">
      <c r="A13781" s="18"/>
      <c r="B13781" s="19"/>
      <c r="H13781" s="31"/>
    </row>
    <row r="13782" spans="1:8">
      <c r="A13782" s="18"/>
      <c r="B13782" s="19"/>
      <c r="H13782" s="31"/>
    </row>
    <row r="13783" spans="1:8">
      <c r="A13783" s="18"/>
      <c r="B13783" s="19"/>
      <c r="H13783" s="31"/>
    </row>
    <row r="13784" spans="1:8">
      <c r="A13784" s="18"/>
      <c r="B13784" s="19"/>
      <c r="H13784" s="31"/>
    </row>
    <row r="13785" spans="1:8">
      <c r="A13785" s="18"/>
      <c r="B13785" s="19"/>
      <c r="H13785" s="31"/>
    </row>
    <row r="13786" spans="1:8">
      <c r="A13786" s="18"/>
      <c r="B13786" s="19"/>
      <c r="H13786" s="31"/>
    </row>
    <row r="13787" spans="1:8">
      <c r="A13787" s="18"/>
      <c r="B13787" s="19"/>
      <c r="H13787" s="31"/>
    </row>
    <row r="13788" spans="1:8">
      <c r="A13788" s="18"/>
      <c r="B13788" s="19"/>
      <c r="H13788" s="31"/>
    </row>
    <row r="13789" spans="1:8">
      <c r="A13789" s="18"/>
      <c r="B13789" s="19"/>
      <c r="H13789" s="31"/>
    </row>
    <row r="13790" spans="1:8">
      <c r="A13790" s="18"/>
      <c r="B13790" s="19"/>
      <c r="H13790" s="31"/>
    </row>
    <row r="13791" spans="1:8">
      <c r="A13791" s="18"/>
      <c r="B13791" s="19"/>
      <c r="H13791" s="31"/>
    </row>
    <row r="13792" spans="1:8">
      <c r="A13792" s="18"/>
      <c r="B13792" s="19"/>
      <c r="H13792" s="31"/>
    </row>
    <row r="13793" spans="1:8">
      <c r="A13793" s="18"/>
      <c r="B13793" s="19"/>
      <c r="H13793" s="31"/>
    </row>
    <row r="13794" spans="1:8">
      <c r="A13794" s="18"/>
      <c r="B13794" s="19"/>
      <c r="H13794" s="31"/>
    </row>
    <row r="13795" spans="1:8">
      <c r="A13795" s="18"/>
      <c r="B13795" s="19"/>
      <c r="H13795" s="31"/>
    </row>
    <row r="13796" spans="1:8">
      <c r="A13796" s="18"/>
      <c r="B13796" s="19"/>
      <c r="H13796" s="31"/>
    </row>
    <row r="13797" spans="1:8">
      <c r="A13797" s="18"/>
      <c r="B13797" s="19"/>
      <c r="H13797" s="31"/>
    </row>
    <row r="13798" spans="1:8">
      <c r="A13798" s="18"/>
      <c r="B13798" s="19"/>
      <c r="H13798" s="31"/>
    </row>
    <row r="13799" spans="1:8">
      <c r="A13799" s="18"/>
      <c r="B13799" s="19"/>
      <c r="H13799" s="31"/>
    </row>
    <row r="13800" spans="1:8">
      <c r="A13800" s="18"/>
      <c r="B13800" s="19"/>
      <c r="H13800" s="31"/>
    </row>
    <row r="13801" spans="1:8">
      <c r="A13801" s="18"/>
      <c r="B13801" s="19"/>
      <c r="H13801" s="31"/>
    </row>
    <row r="13802" spans="1:8">
      <c r="A13802" s="18"/>
      <c r="B13802" s="19"/>
      <c r="H13802" s="31"/>
    </row>
    <row r="13803" spans="1:8">
      <c r="A13803" s="18"/>
      <c r="B13803" s="19"/>
      <c r="H13803" s="31"/>
    </row>
    <row r="13804" spans="1:8">
      <c r="A13804" s="18"/>
      <c r="B13804" s="19"/>
      <c r="H13804" s="31"/>
    </row>
    <row r="13805" spans="1:8">
      <c r="A13805" s="18"/>
      <c r="B13805" s="19"/>
      <c r="H13805" s="31"/>
    </row>
    <row r="13806" spans="1:8">
      <c r="A13806" s="18"/>
      <c r="B13806" s="19"/>
      <c r="H13806" s="31"/>
    </row>
    <row r="13807" spans="1:8">
      <c r="A13807" s="18"/>
      <c r="B13807" s="19"/>
      <c r="H13807" s="31"/>
    </row>
    <row r="13808" spans="1:8">
      <c r="A13808" s="18"/>
      <c r="B13808" s="19"/>
      <c r="H13808" s="31"/>
    </row>
    <row r="13809" spans="1:8">
      <c r="A13809" s="18"/>
      <c r="B13809" s="19"/>
      <c r="H13809" s="31"/>
    </row>
    <row r="13810" spans="1:8">
      <c r="A13810" s="18"/>
      <c r="B13810" s="19"/>
      <c r="H13810" s="31"/>
    </row>
    <row r="13811" spans="1:8">
      <c r="A13811" s="18"/>
      <c r="B13811" s="19"/>
      <c r="H13811" s="31"/>
    </row>
    <row r="13812" spans="1:8">
      <c r="A13812" s="18"/>
      <c r="B13812" s="19"/>
      <c r="H13812" s="31"/>
    </row>
    <row r="13813" spans="1:8">
      <c r="A13813" s="18"/>
      <c r="B13813" s="19"/>
      <c r="H13813" s="31"/>
    </row>
    <row r="13814" spans="1:8">
      <c r="A13814" s="18"/>
      <c r="B13814" s="19"/>
      <c r="H13814" s="31"/>
    </row>
    <row r="13815" spans="1:8">
      <c r="A13815" s="18"/>
      <c r="B13815" s="19"/>
      <c r="H13815" s="31"/>
    </row>
    <row r="13816" spans="1:8">
      <c r="A13816" s="18"/>
      <c r="B13816" s="19"/>
      <c r="H13816" s="31"/>
    </row>
    <row r="13817" spans="1:8">
      <c r="A13817" s="18"/>
      <c r="B13817" s="19"/>
      <c r="H13817" s="31"/>
    </row>
    <row r="13818" spans="1:8">
      <c r="A13818" s="18"/>
      <c r="B13818" s="19"/>
      <c r="H13818" s="31"/>
    </row>
    <row r="13819" spans="1:8">
      <c r="A13819" s="18"/>
      <c r="B13819" s="19"/>
      <c r="H13819" s="31"/>
    </row>
    <row r="13820" spans="1:8">
      <c r="A13820" s="18"/>
      <c r="B13820" s="19"/>
      <c r="H13820" s="31"/>
    </row>
    <row r="13821" spans="1:8">
      <c r="A13821" s="18"/>
      <c r="B13821" s="19"/>
      <c r="H13821" s="31"/>
    </row>
    <row r="13822" spans="1:8">
      <c r="A13822" s="18"/>
      <c r="B13822" s="19"/>
      <c r="H13822" s="31"/>
    </row>
    <row r="13823" spans="1:8">
      <c r="A13823" s="18"/>
      <c r="B13823" s="19"/>
      <c r="H13823" s="31"/>
    </row>
    <row r="13824" spans="1:8">
      <c r="A13824" s="18"/>
      <c r="B13824" s="19"/>
      <c r="H13824" s="31"/>
    </row>
    <row r="13825" spans="1:8">
      <c r="A13825" s="18"/>
      <c r="B13825" s="19"/>
      <c r="H13825" s="31"/>
    </row>
    <row r="13826" spans="1:8">
      <c r="A13826" s="18"/>
      <c r="B13826" s="19"/>
      <c r="H13826" s="31"/>
    </row>
    <row r="13827" spans="1:8">
      <c r="A13827" s="18"/>
      <c r="B13827" s="19"/>
      <c r="H13827" s="31"/>
    </row>
    <row r="13828" spans="1:8">
      <c r="A13828" s="18"/>
      <c r="B13828" s="19"/>
      <c r="H13828" s="31"/>
    </row>
    <row r="13829" spans="1:8">
      <c r="A13829" s="18"/>
      <c r="B13829" s="19"/>
      <c r="H13829" s="31"/>
    </row>
    <row r="13830" spans="1:8">
      <c r="A13830" s="18"/>
      <c r="B13830" s="19"/>
      <c r="H13830" s="31"/>
    </row>
    <row r="13831" spans="1:8">
      <c r="A13831" s="18"/>
      <c r="B13831" s="19"/>
      <c r="H13831" s="31"/>
    </row>
    <row r="13832" spans="1:8">
      <c r="A13832" s="18"/>
      <c r="B13832" s="19"/>
      <c r="H13832" s="31"/>
    </row>
    <row r="13833" spans="1:8">
      <c r="A13833" s="18"/>
      <c r="B13833" s="19"/>
      <c r="H13833" s="31"/>
    </row>
    <row r="13834" spans="1:8">
      <c r="A13834" s="18"/>
      <c r="B13834" s="19"/>
      <c r="H13834" s="31"/>
    </row>
    <row r="13835" spans="1:8">
      <c r="A13835" s="18"/>
      <c r="B13835" s="19"/>
      <c r="H13835" s="31"/>
    </row>
    <row r="13836" spans="1:8">
      <c r="A13836" s="18"/>
      <c r="B13836" s="19"/>
      <c r="H13836" s="31"/>
    </row>
    <row r="13837" spans="1:8">
      <c r="A13837" s="18"/>
      <c r="B13837" s="19"/>
      <c r="H13837" s="31"/>
    </row>
    <row r="13838" spans="1:8">
      <c r="A13838" s="18"/>
      <c r="B13838" s="19"/>
      <c r="H13838" s="31"/>
    </row>
    <row r="13839" spans="1:8">
      <c r="A13839" s="18"/>
      <c r="B13839" s="19"/>
      <c r="H13839" s="31"/>
    </row>
    <row r="13840" spans="1:8">
      <c r="A13840" s="18"/>
      <c r="B13840" s="19"/>
      <c r="H13840" s="31"/>
    </row>
    <row r="13841" spans="1:8">
      <c r="A13841" s="18"/>
      <c r="B13841" s="19"/>
      <c r="H13841" s="31"/>
    </row>
    <row r="13842" spans="1:8">
      <c r="A13842" s="18"/>
      <c r="B13842" s="19"/>
      <c r="H13842" s="31"/>
    </row>
    <row r="13843" spans="1:8">
      <c r="A13843" s="18"/>
      <c r="B13843" s="19"/>
      <c r="H13843" s="31"/>
    </row>
    <row r="13844" spans="1:8">
      <c r="A13844" s="18"/>
      <c r="B13844" s="19"/>
      <c r="H13844" s="31"/>
    </row>
    <row r="13845" spans="1:8">
      <c r="A13845" s="18"/>
      <c r="B13845" s="19"/>
      <c r="H13845" s="31"/>
    </row>
    <row r="13846" spans="1:8">
      <c r="A13846" s="18"/>
      <c r="B13846" s="19"/>
      <c r="H13846" s="31"/>
    </row>
    <row r="13847" spans="1:8">
      <c r="A13847" s="18"/>
      <c r="B13847" s="19"/>
      <c r="H13847" s="31"/>
    </row>
    <row r="13848" spans="1:8">
      <c r="A13848" s="18"/>
      <c r="B13848" s="19"/>
      <c r="H13848" s="31"/>
    </row>
    <row r="13849" spans="1:8">
      <c r="A13849" s="18"/>
      <c r="B13849" s="19"/>
      <c r="H13849" s="31"/>
    </row>
    <row r="13850" spans="1:8">
      <c r="A13850" s="18"/>
      <c r="B13850" s="19"/>
      <c r="H13850" s="31"/>
    </row>
    <row r="13851" spans="1:8">
      <c r="A13851" s="18"/>
      <c r="B13851" s="19"/>
      <c r="H13851" s="31"/>
    </row>
    <row r="13852" spans="1:8">
      <c r="A13852" s="18"/>
      <c r="B13852" s="19"/>
      <c r="H13852" s="31"/>
    </row>
    <row r="13853" spans="1:8">
      <c r="A13853" s="18"/>
      <c r="B13853" s="19"/>
      <c r="H13853" s="31"/>
    </row>
    <row r="13854" spans="1:8">
      <c r="A13854" s="18"/>
      <c r="B13854" s="19"/>
      <c r="H13854" s="31"/>
    </row>
    <row r="13855" spans="1:8">
      <c r="A13855" s="18"/>
      <c r="B13855" s="19"/>
      <c r="H13855" s="31"/>
    </row>
    <row r="13856" spans="1:8">
      <c r="A13856" s="18"/>
      <c r="B13856" s="19"/>
      <c r="H13856" s="31"/>
    </row>
    <row r="13857" spans="1:8">
      <c r="A13857" s="18"/>
      <c r="B13857" s="19"/>
      <c r="H13857" s="31"/>
    </row>
    <row r="13858" spans="1:8">
      <c r="A13858" s="18"/>
      <c r="B13858" s="19"/>
      <c r="H13858" s="31"/>
    </row>
    <row r="13859" spans="1:8">
      <c r="A13859" s="18"/>
      <c r="B13859" s="19"/>
      <c r="H13859" s="31"/>
    </row>
    <row r="13860" spans="1:8">
      <c r="A13860" s="18"/>
      <c r="B13860" s="19"/>
      <c r="H13860" s="31"/>
    </row>
    <row r="13861" spans="1:8">
      <c r="A13861" s="18"/>
      <c r="B13861" s="19"/>
      <c r="H13861" s="31"/>
    </row>
    <row r="13862" spans="1:8">
      <c r="A13862" s="18"/>
      <c r="B13862" s="19"/>
      <c r="H13862" s="31"/>
    </row>
    <row r="13863" spans="1:8">
      <c r="A13863" s="18"/>
      <c r="B13863" s="19"/>
      <c r="H13863" s="31"/>
    </row>
    <row r="13864" spans="1:8">
      <c r="A13864" s="18"/>
      <c r="B13864" s="19"/>
      <c r="H13864" s="31"/>
    </row>
    <row r="13865" spans="1:8">
      <c r="A13865" s="18"/>
      <c r="B13865" s="19"/>
      <c r="H13865" s="31"/>
    </row>
    <row r="13866" spans="1:8">
      <c r="A13866" s="18"/>
      <c r="B13866" s="19"/>
      <c r="H13866" s="31"/>
    </row>
    <row r="13867" spans="1:8">
      <c r="A13867" s="18"/>
      <c r="B13867" s="19"/>
      <c r="H13867" s="31"/>
    </row>
    <row r="13868" spans="1:8">
      <c r="A13868" s="18"/>
      <c r="B13868" s="19"/>
      <c r="H13868" s="31"/>
    </row>
    <row r="13869" spans="1:8">
      <c r="A13869" s="18"/>
      <c r="B13869" s="19"/>
      <c r="H13869" s="31"/>
    </row>
    <row r="13870" spans="1:8">
      <c r="A13870" s="18"/>
      <c r="B13870" s="19"/>
      <c r="H13870" s="31"/>
    </row>
    <row r="13871" spans="1:8">
      <c r="A13871" s="18"/>
      <c r="B13871" s="19"/>
      <c r="H13871" s="31"/>
    </row>
    <row r="13872" spans="1:8">
      <c r="A13872" s="18"/>
      <c r="B13872" s="19"/>
      <c r="H13872" s="31"/>
    </row>
    <row r="13873" spans="1:8">
      <c r="A13873" s="18"/>
      <c r="B13873" s="19"/>
      <c r="H13873" s="31"/>
    </row>
    <row r="13874" spans="1:8">
      <c r="A13874" s="18"/>
      <c r="B13874" s="19"/>
      <c r="H13874" s="31"/>
    </row>
    <row r="13875" spans="1:8">
      <c r="A13875" s="18"/>
      <c r="B13875" s="19"/>
      <c r="H13875" s="31"/>
    </row>
    <row r="13876" spans="1:8">
      <c r="A13876" s="18"/>
      <c r="B13876" s="19"/>
      <c r="H13876" s="31"/>
    </row>
    <row r="13877" spans="1:8">
      <c r="A13877" s="18"/>
      <c r="B13877" s="19"/>
      <c r="H13877" s="31"/>
    </row>
    <row r="13878" spans="1:8">
      <c r="A13878" s="18"/>
      <c r="B13878" s="19"/>
      <c r="H13878" s="31"/>
    </row>
    <row r="13879" spans="1:8">
      <c r="A13879" s="18"/>
      <c r="B13879" s="19"/>
      <c r="H13879" s="31"/>
    </row>
    <row r="13880" spans="1:8">
      <c r="A13880" s="18"/>
      <c r="B13880" s="19"/>
      <c r="H13880" s="31"/>
    </row>
    <row r="13881" spans="1:8">
      <c r="A13881" s="18"/>
      <c r="B13881" s="19"/>
      <c r="H13881" s="31"/>
    </row>
    <row r="13882" spans="1:8">
      <c r="A13882" s="18"/>
      <c r="B13882" s="19"/>
      <c r="H13882" s="31"/>
    </row>
    <row r="13883" spans="1:8">
      <c r="A13883" s="18"/>
      <c r="B13883" s="19"/>
      <c r="H13883" s="31"/>
    </row>
    <row r="13884" spans="1:8">
      <c r="A13884" s="18"/>
      <c r="B13884" s="19"/>
      <c r="H13884" s="31"/>
    </row>
    <row r="13885" spans="1:8">
      <c r="A13885" s="18"/>
      <c r="B13885" s="19"/>
      <c r="H13885" s="31"/>
    </row>
    <row r="13886" spans="1:8">
      <c r="A13886" s="18"/>
      <c r="B13886" s="19"/>
      <c r="H13886" s="31"/>
    </row>
    <row r="13887" spans="1:8">
      <c r="A13887" s="18"/>
      <c r="B13887" s="19"/>
      <c r="H13887" s="31"/>
    </row>
    <row r="13888" spans="1:8">
      <c r="A13888" s="18"/>
      <c r="B13888" s="19"/>
      <c r="H13888" s="31"/>
    </row>
    <row r="13889" spans="1:8">
      <c r="A13889" s="18"/>
      <c r="B13889" s="19"/>
      <c r="H13889" s="31"/>
    </row>
    <row r="13890" spans="1:8">
      <c r="A13890" s="18"/>
      <c r="B13890" s="19"/>
      <c r="H13890" s="31"/>
    </row>
    <row r="13891" spans="1:8">
      <c r="A13891" s="18"/>
      <c r="B13891" s="19"/>
      <c r="H13891" s="31"/>
    </row>
    <row r="13892" spans="1:8">
      <c r="A13892" s="18"/>
      <c r="B13892" s="19"/>
      <c r="H13892" s="31"/>
    </row>
    <row r="13893" spans="1:8">
      <c r="A13893" s="18"/>
      <c r="B13893" s="19"/>
      <c r="H13893" s="31"/>
    </row>
    <row r="13894" spans="1:8">
      <c r="A13894" s="18"/>
      <c r="B13894" s="19"/>
      <c r="H13894" s="31"/>
    </row>
    <row r="13895" spans="1:8">
      <c r="A13895" s="18"/>
      <c r="B13895" s="19"/>
      <c r="H13895" s="31"/>
    </row>
    <row r="13896" spans="1:8">
      <c r="A13896" s="18"/>
      <c r="B13896" s="19"/>
      <c r="H13896" s="31"/>
    </row>
    <row r="13897" spans="1:8">
      <c r="A13897" s="18"/>
      <c r="B13897" s="19"/>
      <c r="H13897" s="31"/>
    </row>
    <row r="13898" spans="1:8">
      <c r="A13898" s="18"/>
      <c r="B13898" s="19"/>
      <c r="H13898" s="31"/>
    </row>
    <row r="13899" spans="1:8">
      <c r="A13899" s="18"/>
      <c r="B13899" s="19"/>
      <c r="H13899" s="31"/>
    </row>
    <row r="13900" spans="1:8">
      <c r="A13900" s="18"/>
      <c r="B13900" s="19"/>
      <c r="H13900" s="31"/>
    </row>
    <row r="13901" spans="1:8">
      <c r="A13901" s="18"/>
      <c r="B13901" s="19"/>
      <c r="H13901" s="31"/>
    </row>
    <row r="13902" spans="1:8">
      <c r="A13902" s="18"/>
      <c r="B13902" s="19"/>
      <c r="H13902" s="31"/>
    </row>
    <row r="13903" spans="1:8">
      <c r="A13903" s="18"/>
      <c r="B13903" s="19"/>
      <c r="H13903" s="31"/>
    </row>
    <row r="13904" spans="1:8">
      <c r="A13904" s="18"/>
      <c r="B13904" s="19"/>
      <c r="H13904" s="31"/>
    </row>
    <row r="13905" spans="1:8">
      <c r="A13905" s="18"/>
      <c r="B13905" s="19"/>
      <c r="H13905" s="31"/>
    </row>
    <row r="13906" spans="1:8">
      <c r="A13906" s="18"/>
      <c r="B13906" s="19"/>
      <c r="H13906" s="31"/>
    </row>
    <row r="13907" spans="1:8">
      <c r="A13907" s="18"/>
      <c r="B13907" s="19"/>
      <c r="H13907" s="31"/>
    </row>
    <row r="13908" spans="1:8">
      <c r="A13908" s="18"/>
      <c r="B13908" s="19"/>
      <c r="H13908" s="31"/>
    </row>
    <row r="13909" spans="1:8">
      <c r="A13909" s="18"/>
      <c r="B13909" s="19"/>
      <c r="H13909" s="31"/>
    </row>
    <row r="13910" spans="1:8">
      <c r="A13910" s="18"/>
      <c r="B13910" s="19"/>
      <c r="H13910" s="31"/>
    </row>
    <row r="13911" spans="1:8">
      <c r="A13911" s="18"/>
      <c r="B13911" s="19"/>
      <c r="H13911" s="31"/>
    </row>
    <row r="13912" spans="1:8">
      <c r="A13912" s="18"/>
      <c r="B13912" s="19"/>
      <c r="H13912" s="31"/>
    </row>
    <row r="13913" spans="1:8">
      <c r="A13913" s="18"/>
      <c r="B13913" s="19"/>
      <c r="H13913" s="31"/>
    </row>
    <row r="13914" spans="1:8">
      <c r="A13914" s="18"/>
      <c r="B13914" s="19"/>
      <c r="H13914" s="31"/>
    </row>
    <row r="13915" spans="1:8">
      <c r="A13915" s="18"/>
      <c r="B13915" s="19"/>
      <c r="H13915" s="31"/>
    </row>
    <row r="13916" spans="1:8">
      <c r="A13916" s="18"/>
      <c r="B13916" s="19"/>
      <c r="H13916" s="31"/>
    </row>
    <row r="13917" spans="1:8">
      <c r="A13917" s="18"/>
      <c r="B13917" s="19"/>
      <c r="H13917" s="31"/>
    </row>
    <row r="13918" spans="1:8">
      <c r="A13918" s="18"/>
      <c r="B13918" s="19"/>
      <c r="H13918" s="31"/>
    </row>
    <row r="13919" spans="1:8">
      <c r="A13919" s="18"/>
      <c r="B13919" s="19"/>
      <c r="H13919" s="31"/>
    </row>
    <row r="13920" spans="1:8">
      <c r="A13920" s="18"/>
      <c r="B13920" s="19"/>
      <c r="H13920" s="31"/>
    </row>
    <row r="13921" spans="1:8">
      <c r="A13921" s="18"/>
      <c r="B13921" s="19"/>
      <c r="H13921" s="31"/>
    </row>
    <row r="13922" spans="1:8">
      <c r="A13922" s="18"/>
      <c r="B13922" s="19"/>
      <c r="H13922" s="31"/>
    </row>
    <row r="13923" spans="1:8">
      <c r="A13923" s="18"/>
      <c r="B13923" s="19"/>
      <c r="H13923" s="31"/>
    </row>
    <row r="13924" spans="1:8">
      <c r="A13924" s="18"/>
      <c r="B13924" s="19"/>
      <c r="H13924" s="31"/>
    </row>
    <row r="13925" spans="1:8">
      <c r="A13925" s="18"/>
      <c r="B13925" s="19"/>
      <c r="H13925" s="31"/>
    </row>
    <row r="13926" spans="1:8">
      <c r="A13926" s="18"/>
      <c r="B13926" s="19"/>
      <c r="H13926" s="31"/>
    </row>
    <row r="13927" spans="1:8">
      <c r="A13927" s="18"/>
      <c r="B13927" s="19"/>
      <c r="H13927" s="31"/>
    </row>
    <row r="13928" spans="1:8">
      <c r="A13928" s="18"/>
      <c r="B13928" s="19"/>
      <c r="H13928" s="31"/>
    </row>
    <row r="13929" spans="1:8">
      <c r="A13929" s="18"/>
      <c r="B13929" s="19"/>
      <c r="H13929" s="31"/>
    </row>
    <row r="13930" spans="1:8">
      <c r="A13930" s="18"/>
      <c r="B13930" s="19"/>
      <c r="H13930" s="31"/>
    </row>
    <row r="13931" spans="1:8">
      <c r="A13931" s="18"/>
      <c r="B13931" s="19"/>
      <c r="H13931" s="31"/>
    </row>
    <row r="13932" spans="1:8">
      <c r="A13932" s="18"/>
      <c r="B13932" s="19"/>
      <c r="H13932" s="31"/>
    </row>
    <row r="13933" spans="1:8">
      <c r="A13933" s="18"/>
      <c r="B13933" s="19"/>
      <c r="H13933" s="31"/>
    </row>
    <row r="13934" spans="1:8">
      <c r="A13934" s="18"/>
      <c r="B13934" s="19"/>
      <c r="H13934" s="31"/>
    </row>
    <row r="13935" spans="1:8">
      <c r="A13935" s="18"/>
      <c r="B13935" s="19"/>
      <c r="H13935" s="31"/>
    </row>
    <row r="13936" spans="1:8">
      <c r="A13936" s="18"/>
      <c r="B13936" s="19"/>
      <c r="H13936" s="31"/>
    </row>
    <row r="13937" spans="1:8">
      <c r="A13937" s="18"/>
      <c r="B13937" s="19"/>
      <c r="H13937" s="31"/>
    </row>
    <row r="13938" spans="1:8">
      <c r="A13938" s="18"/>
      <c r="B13938" s="19"/>
      <c r="H13938" s="31"/>
    </row>
    <row r="13939" spans="1:8">
      <c r="A13939" s="18"/>
      <c r="B13939" s="19"/>
      <c r="H13939" s="31"/>
    </row>
    <row r="13940" spans="1:8">
      <c r="A13940" s="18"/>
      <c r="B13940" s="19"/>
      <c r="H13940" s="31"/>
    </row>
    <row r="13941" spans="1:8">
      <c r="A13941" s="18"/>
      <c r="B13941" s="19"/>
      <c r="H13941" s="31"/>
    </row>
    <row r="13942" spans="1:8">
      <c r="A13942" s="18"/>
      <c r="B13942" s="19"/>
      <c r="H13942" s="31"/>
    </row>
    <row r="13943" spans="1:8">
      <c r="A13943" s="18"/>
      <c r="B13943" s="19"/>
      <c r="H13943" s="31"/>
    </row>
    <row r="13944" spans="1:8">
      <c r="A13944" s="18"/>
      <c r="B13944" s="19"/>
      <c r="H13944" s="31"/>
    </row>
    <row r="13945" spans="1:8">
      <c r="A13945" s="18"/>
      <c r="B13945" s="19"/>
      <c r="H13945" s="31"/>
    </row>
    <row r="13946" spans="1:8">
      <c r="A13946" s="18"/>
      <c r="B13946" s="19"/>
      <c r="H13946" s="31"/>
    </row>
    <row r="13947" spans="1:8">
      <c r="A13947" s="18"/>
      <c r="B13947" s="19"/>
      <c r="H13947" s="31"/>
    </row>
    <row r="13948" spans="1:8">
      <c r="A13948" s="18"/>
      <c r="B13948" s="19"/>
      <c r="H13948" s="31"/>
    </row>
    <row r="13949" spans="1:8">
      <c r="A13949" s="18"/>
      <c r="B13949" s="19"/>
      <c r="H13949" s="31"/>
    </row>
    <row r="13950" spans="1:8">
      <c r="A13950" s="18"/>
      <c r="B13950" s="19"/>
      <c r="H13950" s="31"/>
    </row>
    <row r="13951" spans="1:8">
      <c r="A13951" s="18"/>
      <c r="B13951" s="19"/>
      <c r="H13951" s="31"/>
    </row>
    <row r="13952" spans="1:8">
      <c r="A13952" s="18"/>
      <c r="B13952" s="19"/>
      <c r="H13952" s="31"/>
    </row>
    <row r="13953" spans="1:8">
      <c r="A13953" s="18"/>
      <c r="B13953" s="19"/>
      <c r="H13953" s="31"/>
    </row>
    <row r="13954" spans="1:8">
      <c r="A13954" s="18"/>
      <c r="B13954" s="19"/>
      <c r="H13954" s="31"/>
    </row>
    <row r="13955" spans="1:8">
      <c r="A13955" s="18"/>
      <c r="B13955" s="19"/>
      <c r="H13955" s="31"/>
    </row>
    <row r="13956" spans="1:8">
      <c r="A13956" s="18"/>
      <c r="B13956" s="19"/>
      <c r="H13956" s="31"/>
    </row>
    <row r="13957" spans="1:8">
      <c r="A13957" s="18"/>
      <c r="B13957" s="19"/>
      <c r="H13957" s="31"/>
    </row>
    <row r="13958" spans="1:8">
      <c r="A13958" s="18"/>
      <c r="B13958" s="19"/>
      <c r="H13958" s="31"/>
    </row>
    <row r="13959" spans="1:8">
      <c r="A13959" s="18"/>
      <c r="B13959" s="19"/>
      <c r="H13959" s="31"/>
    </row>
    <row r="13960" spans="1:8">
      <c r="A13960" s="18"/>
      <c r="B13960" s="19"/>
      <c r="H13960" s="31"/>
    </row>
    <row r="13961" spans="1:8">
      <c r="A13961" s="18"/>
      <c r="B13961" s="19"/>
      <c r="H13961" s="31"/>
    </row>
    <row r="13962" spans="1:8">
      <c r="A13962" s="18"/>
      <c r="B13962" s="19"/>
      <c r="H13962" s="31"/>
    </row>
    <row r="13963" spans="1:8">
      <c r="A13963" s="18"/>
      <c r="B13963" s="19"/>
      <c r="H13963" s="31"/>
    </row>
    <row r="13964" spans="1:8">
      <c r="A13964" s="18"/>
      <c r="B13964" s="19"/>
      <c r="H13964" s="31"/>
    </row>
    <row r="13965" spans="1:8">
      <c r="A13965" s="18"/>
      <c r="B13965" s="19"/>
      <c r="H13965" s="31"/>
    </row>
    <row r="13966" spans="1:8">
      <c r="A13966" s="18"/>
      <c r="B13966" s="19"/>
      <c r="H13966" s="31"/>
    </row>
    <row r="13967" spans="1:8">
      <c r="A13967" s="18"/>
      <c r="B13967" s="19"/>
      <c r="H13967" s="31"/>
    </row>
    <row r="13968" spans="1:8">
      <c r="A13968" s="18"/>
      <c r="B13968" s="19"/>
      <c r="H13968" s="31"/>
    </row>
    <row r="13969" spans="1:8">
      <c r="A13969" s="18"/>
      <c r="B13969" s="19"/>
      <c r="H13969" s="31"/>
    </row>
    <row r="13970" spans="1:8">
      <c r="A13970" s="18"/>
      <c r="B13970" s="19"/>
      <c r="H13970" s="31"/>
    </row>
    <row r="13971" spans="1:8">
      <c r="A13971" s="18"/>
      <c r="B13971" s="19"/>
      <c r="H13971" s="31"/>
    </row>
    <row r="13972" spans="1:8">
      <c r="A13972" s="18"/>
      <c r="B13972" s="19"/>
      <c r="H13972" s="31"/>
    </row>
    <row r="13973" spans="1:8">
      <c r="A13973" s="18"/>
      <c r="B13973" s="19"/>
      <c r="H13973" s="31"/>
    </row>
    <row r="13974" spans="1:8">
      <c r="A13974" s="18"/>
      <c r="B13974" s="19"/>
      <c r="H13974" s="31"/>
    </row>
    <row r="13975" spans="1:8">
      <c r="A13975" s="18"/>
      <c r="B13975" s="19"/>
      <c r="H13975" s="31"/>
    </row>
    <row r="13976" spans="1:8">
      <c r="A13976" s="18"/>
      <c r="B13976" s="19"/>
      <c r="H13976" s="31"/>
    </row>
    <row r="13977" spans="1:8">
      <c r="A13977" s="18"/>
      <c r="B13977" s="19"/>
      <c r="H13977" s="31"/>
    </row>
    <row r="13978" spans="1:8">
      <c r="A13978" s="18"/>
      <c r="B13978" s="19"/>
      <c r="H13978" s="31"/>
    </row>
    <row r="13979" spans="1:8">
      <c r="A13979" s="18"/>
      <c r="B13979" s="19"/>
      <c r="H13979" s="31"/>
    </row>
    <row r="13980" spans="1:8">
      <c r="A13980" s="18"/>
      <c r="B13980" s="19"/>
      <c r="H13980" s="31"/>
    </row>
    <row r="13981" spans="1:8">
      <c r="A13981" s="18"/>
      <c r="B13981" s="19"/>
      <c r="H13981" s="31"/>
    </row>
    <row r="13982" spans="1:8">
      <c r="A13982" s="18"/>
      <c r="B13982" s="19"/>
      <c r="H13982" s="31"/>
    </row>
    <row r="13983" spans="1:8">
      <c r="A13983" s="18"/>
      <c r="B13983" s="19"/>
      <c r="H13983" s="31"/>
    </row>
    <row r="13984" spans="1:8">
      <c r="A13984" s="18"/>
      <c r="B13984" s="19"/>
      <c r="H13984" s="31"/>
    </row>
    <row r="13985" spans="1:8">
      <c r="A13985" s="18"/>
      <c r="B13985" s="19"/>
      <c r="H13985" s="31"/>
    </row>
    <row r="13986" spans="1:8">
      <c r="A13986" s="18"/>
      <c r="B13986" s="19"/>
      <c r="H13986" s="31"/>
    </row>
    <row r="13987" spans="1:8">
      <c r="A13987" s="18"/>
      <c r="B13987" s="19"/>
      <c r="H13987" s="31"/>
    </row>
    <row r="13988" spans="1:8">
      <c r="A13988" s="18"/>
      <c r="B13988" s="19"/>
      <c r="H13988" s="31"/>
    </row>
    <row r="13989" spans="1:8">
      <c r="A13989" s="18"/>
      <c r="B13989" s="19"/>
      <c r="H13989" s="31"/>
    </row>
    <row r="13990" spans="1:8">
      <c r="A13990" s="18"/>
      <c r="B13990" s="19"/>
      <c r="H13990" s="31"/>
    </row>
    <row r="13991" spans="1:8">
      <c r="A13991" s="18"/>
      <c r="B13991" s="19"/>
      <c r="H13991" s="31"/>
    </row>
    <row r="13992" spans="1:8">
      <c r="A13992" s="18"/>
      <c r="B13992" s="19"/>
      <c r="H13992" s="31"/>
    </row>
    <row r="13993" spans="1:8">
      <c r="A13993" s="18"/>
      <c r="B13993" s="19"/>
      <c r="H13993" s="31"/>
    </row>
    <row r="13994" spans="1:8">
      <c r="A13994" s="18"/>
      <c r="B13994" s="19"/>
      <c r="H13994" s="31"/>
    </row>
    <row r="13995" spans="1:8">
      <c r="A13995" s="18"/>
      <c r="B13995" s="19"/>
      <c r="H13995" s="31"/>
    </row>
    <row r="13996" spans="1:8">
      <c r="A13996" s="18"/>
      <c r="B13996" s="19"/>
      <c r="H13996" s="31"/>
    </row>
    <row r="13997" spans="1:8">
      <c r="A13997" s="18"/>
      <c r="B13997" s="19"/>
      <c r="H13997" s="31"/>
    </row>
    <row r="13998" spans="1:8">
      <c r="A13998" s="18"/>
      <c r="B13998" s="19"/>
      <c r="H13998" s="31"/>
    </row>
    <row r="13999" spans="1:8">
      <c r="A13999" s="18"/>
      <c r="B13999" s="19"/>
      <c r="H13999" s="31"/>
    </row>
    <row r="14000" spans="1:8">
      <c r="A14000" s="18"/>
      <c r="B14000" s="19"/>
      <c r="H14000" s="31"/>
    </row>
    <row r="14001" spans="1:8">
      <c r="A14001" s="18"/>
      <c r="B14001" s="19"/>
      <c r="H14001" s="31"/>
    </row>
    <row r="14002" spans="1:8">
      <c r="A14002" s="18"/>
      <c r="B14002" s="19"/>
      <c r="H14002" s="31"/>
    </row>
    <row r="14003" spans="1:8">
      <c r="A14003" s="18"/>
      <c r="B14003" s="19"/>
      <c r="H14003" s="31"/>
    </row>
    <row r="14004" spans="1:8">
      <c r="A14004" s="18"/>
      <c r="B14004" s="19"/>
      <c r="H14004" s="31"/>
    </row>
    <row r="14005" spans="1:8">
      <c r="A14005" s="18"/>
      <c r="B14005" s="19"/>
      <c r="H14005" s="31"/>
    </row>
    <row r="14006" spans="1:8">
      <c r="A14006" s="18"/>
      <c r="B14006" s="19"/>
      <c r="H14006" s="31"/>
    </row>
    <row r="14007" spans="1:8">
      <c r="A14007" s="18"/>
      <c r="B14007" s="19"/>
      <c r="H14007" s="31"/>
    </row>
    <row r="14008" spans="1:8">
      <c r="A14008" s="18"/>
      <c r="B14008" s="19"/>
      <c r="H14008" s="31"/>
    </row>
    <row r="14009" spans="1:8">
      <c r="A14009" s="18"/>
      <c r="B14009" s="19"/>
      <c r="H14009" s="31"/>
    </row>
    <row r="14010" spans="1:8">
      <c r="A14010" s="18"/>
      <c r="B14010" s="19"/>
      <c r="H14010" s="31"/>
    </row>
    <row r="14011" spans="1:8">
      <c r="A14011" s="18"/>
      <c r="B14011" s="19"/>
      <c r="H14011" s="31"/>
    </row>
    <row r="14012" spans="1:8">
      <c r="A14012" s="18"/>
      <c r="B14012" s="19"/>
      <c r="H14012" s="31"/>
    </row>
    <row r="14013" spans="1:8">
      <c r="A14013" s="18"/>
      <c r="B14013" s="19"/>
      <c r="H14013" s="31"/>
    </row>
    <row r="14014" spans="1:8">
      <c r="A14014" s="18"/>
      <c r="B14014" s="19"/>
      <c r="H14014" s="31"/>
    </row>
    <row r="14015" spans="1:8">
      <c r="A14015" s="18"/>
      <c r="B14015" s="19"/>
      <c r="H14015" s="31"/>
    </row>
    <row r="14016" spans="1:8">
      <c r="A14016" s="18"/>
      <c r="B14016" s="19"/>
      <c r="H14016" s="31"/>
    </row>
    <row r="14017" spans="1:8">
      <c r="A14017" s="18"/>
      <c r="B14017" s="19"/>
      <c r="H14017" s="31"/>
    </row>
    <row r="14018" spans="1:8">
      <c r="A14018" s="18"/>
      <c r="B14018" s="19"/>
      <c r="H14018" s="31"/>
    </row>
    <row r="14019" spans="1:8">
      <c r="A14019" s="18"/>
      <c r="B14019" s="19"/>
      <c r="H14019" s="31"/>
    </row>
    <row r="14020" spans="1:8">
      <c r="A14020" s="18"/>
      <c r="B14020" s="19"/>
      <c r="H14020" s="31"/>
    </row>
    <row r="14021" spans="1:8">
      <c r="A14021" s="18"/>
      <c r="B14021" s="19"/>
      <c r="H14021" s="31"/>
    </row>
    <row r="14022" spans="1:8">
      <c r="A14022" s="18"/>
      <c r="B14022" s="19"/>
      <c r="H14022" s="31"/>
    </row>
    <row r="14023" spans="1:8">
      <c r="A14023" s="18"/>
      <c r="B14023" s="19"/>
      <c r="H14023" s="31"/>
    </row>
    <row r="14024" spans="1:8">
      <c r="A14024" s="18"/>
      <c r="B14024" s="19"/>
      <c r="H14024" s="31"/>
    </row>
    <row r="14025" spans="1:8">
      <c r="A14025" s="18"/>
      <c r="B14025" s="19"/>
      <c r="H14025" s="31"/>
    </row>
    <row r="14026" spans="1:8">
      <c r="A14026" s="18"/>
      <c r="B14026" s="19"/>
      <c r="H14026" s="31"/>
    </row>
    <row r="14027" spans="1:8">
      <c r="A14027" s="18"/>
      <c r="B14027" s="19"/>
      <c r="H14027" s="31"/>
    </row>
    <row r="14028" spans="1:8">
      <c r="A14028" s="18"/>
      <c r="B14028" s="19"/>
      <c r="H14028" s="31"/>
    </row>
    <row r="14029" spans="1:8">
      <c r="A14029" s="18"/>
      <c r="B14029" s="19"/>
      <c r="H14029" s="31"/>
    </row>
    <row r="14030" spans="1:8">
      <c r="A14030" s="18"/>
      <c r="B14030" s="19"/>
      <c r="H14030" s="31"/>
    </row>
    <row r="14031" spans="1:8">
      <c r="A14031" s="18"/>
      <c r="B14031" s="19"/>
      <c r="H14031" s="31"/>
    </row>
    <row r="14032" spans="1:8">
      <c r="A14032" s="18"/>
      <c r="B14032" s="19"/>
      <c r="H14032" s="31"/>
    </row>
    <row r="14033" spans="1:8">
      <c r="A14033" s="18"/>
      <c r="B14033" s="19"/>
      <c r="H14033" s="31"/>
    </row>
    <row r="14034" spans="1:8">
      <c r="A14034" s="18"/>
      <c r="B14034" s="19"/>
      <c r="H14034" s="31"/>
    </row>
    <row r="14035" spans="1:8">
      <c r="A14035" s="18"/>
      <c r="B14035" s="19"/>
      <c r="H14035" s="31"/>
    </row>
    <row r="14036" spans="1:8">
      <c r="A14036" s="18"/>
      <c r="B14036" s="19"/>
      <c r="H14036" s="31"/>
    </row>
    <row r="14037" spans="1:8">
      <c r="A14037" s="18"/>
      <c r="B14037" s="19"/>
      <c r="H14037" s="31"/>
    </row>
    <row r="14038" spans="1:8">
      <c r="A14038" s="18"/>
      <c r="B14038" s="19"/>
      <c r="H14038" s="31"/>
    </row>
    <row r="14039" spans="1:8">
      <c r="A14039" s="18"/>
      <c r="B14039" s="19"/>
      <c r="H14039" s="31"/>
    </row>
    <row r="14040" spans="1:8">
      <c r="A14040" s="18"/>
      <c r="B14040" s="19"/>
      <c r="H14040" s="31"/>
    </row>
    <row r="14041" spans="1:8">
      <c r="A14041" s="18"/>
      <c r="B14041" s="19"/>
      <c r="H14041" s="31"/>
    </row>
    <row r="14042" spans="1:8">
      <c r="A14042" s="18"/>
      <c r="B14042" s="19"/>
      <c r="H14042" s="31"/>
    </row>
    <row r="14043" spans="1:8">
      <c r="A14043" s="18"/>
      <c r="B14043" s="19"/>
      <c r="H14043" s="31"/>
    </row>
    <row r="14044" spans="1:8">
      <c r="A14044" s="18"/>
      <c r="B14044" s="19"/>
      <c r="H14044" s="31"/>
    </row>
    <row r="14045" spans="1:8">
      <c r="A14045" s="18"/>
      <c r="B14045" s="19"/>
      <c r="H14045" s="31"/>
    </row>
    <row r="14046" spans="1:8">
      <c r="A14046" s="18"/>
      <c r="B14046" s="19"/>
      <c r="H14046" s="31"/>
    </row>
    <row r="14047" spans="1:8">
      <c r="A14047" s="18"/>
      <c r="B14047" s="19"/>
      <c r="H14047" s="31"/>
    </row>
    <row r="14048" spans="1:8">
      <c r="A14048" s="18"/>
      <c r="B14048" s="19"/>
      <c r="H14048" s="31"/>
    </row>
    <row r="14049" spans="1:8">
      <c r="A14049" s="18"/>
      <c r="B14049" s="19"/>
      <c r="H14049" s="31"/>
    </row>
    <row r="14050" spans="1:8">
      <c r="A14050" s="18"/>
      <c r="B14050" s="19"/>
      <c r="H14050" s="31"/>
    </row>
    <row r="14051" spans="1:8">
      <c r="A14051" s="18"/>
      <c r="B14051" s="19"/>
      <c r="H14051" s="31"/>
    </row>
    <row r="14052" spans="1:8">
      <c r="A14052" s="18"/>
      <c r="B14052" s="19"/>
      <c r="H14052" s="31"/>
    </row>
    <row r="14053" spans="1:8">
      <c r="A14053" s="18"/>
      <c r="B14053" s="19"/>
      <c r="H14053" s="31"/>
    </row>
    <row r="14054" spans="1:8">
      <c r="A14054" s="18"/>
      <c r="B14054" s="19"/>
      <c r="H14054" s="31"/>
    </row>
    <row r="14055" spans="1:8">
      <c r="A14055" s="18"/>
      <c r="B14055" s="19"/>
      <c r="H14055" s="31"/>
    </row>
    <row r="14056" spans="1:8">
      <c r="A14056" s="18"/>
      <c r="B14056" s="19"/>
      <c r="H14056" s="31"/>
    </row>
    <row r="14057" spans="1:8">
      <c r="A14057" s="18"/>
      <c r="B14057" s="19"/>
      <c r="H14057" s="31"/>
    </row>
    <row r="14058" spans="1:8">
      <c r="A14058" s="18"/>
      <c r="B14058" s="19"/>
      <c r="H14058" s="31"/>
    </row>
    <row r="14059" spans="1:8">
      <c r="A14059" s="18"/>
      <c r="B14059" s="19"/>
      <c r="H14059" s="31"/>
    </row>
    <row r="14060" spans="1:8">
      <c r="A14060" s="18"/>
      <c r="B14060" s="19"/>
      <c r="H14060" s="31"/>
    </row>
    <row r="14061" spans="1:8">
      <c r="A14061" s="18"/>
      <c r="B14061" s="19"/>
      <c r="H14061" s="31"/>
    </row>
    <row r="14062" spans="1:8">
      <c r="A14062" s="18"/>
      <c r="B14062" s="19"/>
      <c r="H14062" s="31"/>
    </row>
    <row r="14063" spans="1:8">
      <c r="A14063" s="18"/>
      <c r="B14063" s="19"/>
      <c r="H14063" s="31"/>
    </row>
    <row r="14064" spans="1:8">
      <c r="A14064" s="18"/>
      <c r="B14064" s="19"/>
      <c r="H14064" s="31"/>
    </row>
    <row r="14065" spans="1:8">
      <c r="A14065" s="18"/>
      <c r="B14065" s="19"/>
      <c r="H14065" s="31"/>
    </row>
    <row r="14066" spans="1:8">
      <c r="A14066" s="18"/>
      <c r="B14066" s="19"/>
      <c r="H14066" s="31"/>
    </row>
    <row r="14067" spans="1:8">
      <c r="A14067" s="18"/>
      <c r="B14067" s="19"/>
      <c r="H14067" s="31"/>
    </row>
    <row r="14068" spans="1:8">
      <c r="A14068" s="18"/>
      <c r="B14068" s="19"/>
      <c r="H14068" s="31"/>
    </row>
    <row r="14069" spans="1:8">
      <c r="A14069" s="18"/>
      <c r="B14069" s="19"/>
      <c r="H14069" s="31"/>
    </row>
    <row r="14070" spans="1:8">
      <c r="A14070" s="18"/>
      <c r="B14070" s="19"/>
      <c r="H14070" s="31"/>
    </row>
    <row r="14071" spans="1:8">
      <c r="A14071" s="18"/>
      <c r="B14071" s="19"/>
      <c r="H14071" s="31"/>
    </row>
    <row r="14072" spans="1:8">
      <c r="A14072" s="18"/>
      <c r="B14072" s="19"/>
      <c r="H14072" s="31"/>
    </row>
    <row r="14073" spans="1:8">
      <c r="A14073" s="18"/>
      <c r="B14073" s="19"/>
      <c r="H14073" s="31"/>
    </row>
    <row r="14074" spans="1:8">
      <c r="A14074" s="18"/>
      <c r="B14074" s="19"/>
      <c r="H14074" s="31"/>
    </row>
    <row r="14075" spans="1:8">
      <c r="A14075" s="18"/>
      <c r="B14075" s="19"/>
      <c r="H14075" s="31"/>
    </row>
    <row r="14076" spans="1:8">
      <c r="A14076" s="18"/>
      <c r="B14076" s="19"/>
      <c r="H14076" s="31"/>
    </row>
    <row r="14077" spans="1:8">
      <c r="A14077" s="18"/>
      <c r="B14077" s="19"/>
      <c r="H14077" s="31"/>
    </row>
    <row r="14078" spans="1:8">
      <c r="A14078" s="18"/>
      <c r="B14078" s="19"/>
      <c r="H14078" s="31"/>
    </row>
    <row r="14079" spans="1:8">
      <c r="A14079" s="18"/>
      <c r="B14079" s="19"/>
      <c r="H14079" s="31"/>
    </row>
    <row r="14080" spans="1:8">
      <c r="A14080" s="18"/>
      <c r="B14080" s="19"/>
      <c r="H14080" s="31"/>
    </row>
    <row r="14081" spans="1:8">
      <c r="A14081" s="18"/>
      <c r="B14081" s="19"/>
      <c r="H14081" s="31"/>
    </row>
    <row r="14082" spans="1:8">
      <c r="A14082" s="18"/>
      <c r="B14082" s="19"/>
      <c r="H14082" s="31"/>
    </row>
    <row r="14083" spans="1:8">
      <c r="A14083" s="18"/>
      <c r="B14083" s="19"/>
      <c r="H14083" s="31"/>
    </row>
    <row r="14084" spans="1:8">
      <c r="A14084" s="18"/>
      <c r="B14084" s="19"/>
      <c r="H14084" s="31"/>
    </row>
    <row r="14085" spans="1:8">
      <c r="A14085" s="18"/>
      <c r="B14085" s="19"/>
      <c r="H14085" s="31"/>
    </row>
    <row r="14086" spans="1:8">
      <c r="A14086" s="18"/>
      <c r="B14086" s="19"/>
      <c r="H14086" s="31"/>
    </row>
    <row r="14087" spans="1:8">
      <c r="A14087" s="18"/>
      <c r="B14087" s="19"/>
      <c r="H14087" s="31"/>
    </row>
    <row r="14088" spans="1:8">
      <c r="A14088" s="18"/>
      <c r="B14088" s="19"/>
      <c r="H14088" s="31"/>
    </row>
    <row r="14089" spans="1:8">
      <c r="A14089" s="18"/>
      <c r="B14089" s="19"/>
      <c r="H14089" s="31"/>
    </row>
    <row r="14090" spans="1:8">
      <c r="A14090" s="18"/>
      <c r="B14090" s="19"/>
      <c r="H14090" s="31"/>
    </row>
    <row r="14091" spans="1:8">
      <c r="A14091" s="18"/>
      <c r="B14091" s="19"/>
      <c r="H14091" s="31"/>
    </row>
    <row r="14092" spans="1:8">
      <c r="A14092" s="18"/>
      <c r="B14092" s="19"/>
      <c r="H14092" s="31"/>
    </row>
    <row r="14093" spans="1:8">
      <c r="A14093" s="18"/>
      <c r="B14093" s="19"/>
      <c r="H14093" s="31"/>
    </row>
    <row r="14094" spans="1:8">
      <c r="A14094" s="18"/>
      <c r="B14094" s="19"/>
      <c r="H14094" s="31"/>
    </row>
    <row r="14095" spans="1:8">
      <c r="A14095" s="18"/>
      <c r="B14095" s="19"/>
      <c r="H14095" s="31"/>
    </row>
    <row r="14096" spans="1:8">
      <c r="A14096" s="18"/>
      <c r="B14096" s="19"/>
      <c r="H14096" s="31"/>
    </row>
    <row r="14097" spans="1:8">
      <c r="A14097" s="18"/>
      <c r="B14097" s="19"/>
      <c r="H14097" s="31"/>
    </row>
    <row r="14098" spans="1:8">
      <c r="A14098" s="18"/>
      <c r="B14098" s="19"/>
      <c r="H14098" s="31"/>
    </row>
    <row r="14099" spans="1:8">
      <c r="A14099" s="18"/>
      <c r="B14099" s="19"/>
      <c r="H14099" s="31"/>
    </row>
    <row r="14100" spans="1:8">
      <c r="A14100" s="18"/>
      <c r="B14100" s="19"/>
      <c r="H14100" s="31"/>
    </row>
    <row r="14101" spans="1:8">
      <c r="A14101" s="18"/>
      <c r="B14101" s="19"/>
      <c r="H14101" s="31"/>
    </row>
    <row r="14102" spans="1:8">
      <c r="A14102" s="18"/>
      <c r="B14102" s="19"/>
      <c r="H14102" s="31"/>
    </row>
    <row r="14103" spans="1:8">
      <c r="A14103" s="18"/>
      <c r="B14103" s="19"/>
      <c r="H14103" s="31"/>
    </row>
    <row r="14104" spans="1:8">
      <c r="A14104" s="18"/>
      <c r="B14104" s="19"/>
      <c r="H14104" s="31"/>
    </row>
    <row r="14105" spans="1:8">
      <c r="A14105" s="18"/>
      <c r="B14105" s="19"/>
      <c r="H14105" s="31"/>
    </row>
    <row r="14106" spans="1:8">
      <c r="A14106" s="18"/>
      <c r="B14106" s="19"/>
      <c r="H14106" s="31"/>
    </row>
    <row r="14107" spans="1:8">
      <c r="A14107" s="18"/>
      <c r="B14107" s="19"/>
      <c r="H14107" s="31"/>
    </row>
    <row r="14108" spans="1:8">
      <c r="A14108" s="18"/>
      <c r="B14108" s="19"/>
      <c r="H14108" s="31"/>
    </row>
    <row r="14109" spans="1:8">
      <c r="A14109" s="18"/>
      <c r="B14109" s="19"/>
      <c r="H14109" s="31"/>
    </row>
    <row r="14110" spans="1:8">
      <c r="A14110" s="18"/>
      <c r="B14110" s="19"/>
      <c r="H14110" s="31"/>
    </row>
    <row r="14111" spans="1:8">
      <c r="A14111" s="18"/>
      <c r="B14111" s="19"/>
      <c r="H14111" s="31"/>
    </row>
    <row r="14112" spans="1:8">
      <c r="A14112" s="18"/>
      <c r="B14112" s="19"/>
      <c r="H14112" s="31"/>
    </row>
    <row r="14113" spans="1:8">
      <c r="A14113" s="18"/>
      <c r="B14113" s="19"/>
      <c r="H14113" s="31"/>
    </row>
    <row r="14114" spans="1:8">
      <c r="A14114" s="18"/>
      <c r="B14114" s="19"/>
      <c r="H14114" s="31"/>
    </row>
    <row r="14115" spans="1:8">
      <c r="A14115" s="18"/>
      <c r="B14115" s="19"/>
      <c r="H14115" s="31"/>
    </row>
    <row r="14116" spans="1:8">
      <c r="A14116" s="18"/>
      <c r="B14116" s="19"/>
      <c r="H14116" s="31"/>
    </row>
    <row r="14117" spans="1:8">
      <c r="A14117" s="18"/>
      <c r="B14117" s="19"/>
      <c r="H14117" s="31"/>
    </row>
    <row r="14118" spans="1:8">
      <c r="A14118" s="18"/>
      <c r="B14118" s="19"/>
      <c r="H14118" s="31"/>
    </row>
    <row r="14119" spans="1:8">
      <c r="A14119" s="18"/>
      <c r="B14119" s="19"/>
      <c r="H14119" s="31"/>
    </row>
    <row r="14120" spans="1:8">
      <c r="A14120" s="18"/>
      <c r="B14120" s="19"/>
      <c r="H14120" s="31"/>
    </row>
    <row r="14121" spans="1:8">
      <c r="A14121" s="18"/>
      <c r="B14121" s="19"/>
      <c r="H14121" s="31"/>
    </row>
    <row r="14122" spans="1:8">
      <c r="A14122" s="18"/>
      <c r="B14122" s="19"/>
      <c r="H14122" s="31"/>
    </row>
    <row r="14123" spans="1:8">
      <c r="A14123" s="18"/>
      <c r="B14123" s="19"/>
      <c r="H14123" s="31"/>
    </row>
    <row r="14124" spans="1:8">
      <c r="A14124" s="18"/>
      <c r="B14124" s="19"/>
      <c r="H14124" s="31"/>
    </row>
    <row r="14125" spans="1:8">
      <c r="A14125" s="18"/>
      <c r="B14125" s="19"/>
      <c r="H14125" s="31"/>
    </row>
    <row r="14126" spans="1:8">
      <c r="A14126" s="18"/>
      <c r="B14126" s="19"/>
      <c r="H14126" s="31"/>
    </row>
    <row r="14127" spans="1:8">
      <c r="A14127" s="18"/>
      <c r="B14127" s="19"/>
      <c r="H14127" s="31"/>
    </row>
    <row r="14128" spans="1:8">
      <c r="A14128" s="18"/>
      <c r="B14128" s="19"/>
      <c r="H14128" s="31"/>
    </row>
    <row r="14129" spans="1:8">
      <c r="A14129" s="18"/>
      <c r="B14129" s="19"/>
      <c r="H14129" s="31"/>
    </row>
    <row r="14130" spans="1:8">
      <c r="A14130" s="18"/>
      <c r="B14130" s="19"/>
      <c r="H14130" s="31"/>
    </row>
    <row r="14131" spans="1:8">
      <c r="A14131" s="18"/>
      <c r="B14131" s="19"/>
      <c r="H14131" s="31"/>
    </row>
    <row r="14132" spans="1:8">
      <c r="A14132" s="18"/>
      <c r="B14132" s="19"/>
      <c r="H14132" s="31"/>
    </row>
    <row r="14133" spans="1:8">
      <c r="A14133" s="18"/>
      <c r="B14133" s="19"/>
      <c r="H14133" s="31"/>
    </row>
    <row r="14134" spans="1:8">
      <c r="A14134" s="18"/>
      <c r="B14134" s="19"/>
      <c r="H14134" s="31"/>
    </row>
    <row r="14135" spans="1:8">
      <c r="A14135" s="18"/>
      <c r="B14135" s="19"/>
      <c r="H14135" s="31"/>
    </row>
    <row r="14136" spans="1:8">
      <c r="A14136" s="18"/>
      <c r="B14136" s="19"/>
      <c r="H14136" s="31"/>
    </row>
    <row r="14137" spans="1:8">
      <c r="A14137" s="18"/>
      <c r="B14137" s="19"/>
      <c r="H14137" s="31"/>
    </row>
    <row r="14138" spans="1:8">
      <c r="A14138" s="18"/>
      <c r="B14138" s="19"/>
      <c r="H14138" s="31"/>
    </row>
    <row r="14139" spans="1:8">
      <c r="A14139" s="18"/>
      <c r="B14139" s="19"/>
      <c r="H14139" s="31"/>
    </row>
    <row r="14140" spans="1:8">
      <c r="A14140" s="18"/>
      <c r="B14140" s="19"/>
      <c r="H14140" s="31"/>
    </row>
    <row r="14141" spans="1:8">
      <c r="A14141" s="18"/>
      <c r="B14141" s="19"/>
      <c r="H14141" s="31"/>
    </row>
    <row r="14142" spans="1:8">
      <c r="A14142" s="18"/>
      <c r="B14142" s="19"/>
      <c r="H14142" s="31"/>
    </row>
    <row r="14143" spans="1:8">
      <c r="A14143" s="18"/>
      <c r="B14143" s="19"/>
      <c r="H14143" s="31"/>
    </row>
    <row r="14144" spans="1:8">
      <c r="A14144" s="18"/>
      <c r="B14144" s="19"/>
      <c r="H14144" s="31"/>
    </row>
    <row r="14145" spans="1:8">
      <c r="A14145" s="18"/>
      <c r="B14145" s="19"/>
      <c r="H14145" s="31"/>
    </row>
    <row r="14146" spans="1:8">
      <c r="A14146" s="18"/>
      <c r="B14146" s="19"/>
      <c r="H14146" s="31"/>
    </row>
    <row r="14147" spans="1:8">
      <c r="A14147" s="18"/>
      <c r="B14147" s="19"/>
      <c r="H14147" s="31"/>
    </row>
    <row r="14148" spans="1:8">
      <c r="A14148" s="18"/>
      <c r="B14148" s="19"/>
      <c r="H14148" s="31"/>
    </row>
    <row r="14149" spans="1:8">
      <c r="A14149" s="18"/>
      <c r="B14149" s="19"/>
      <c r="H14149" s="31"/>
    </row>
    <row r="14150" spans="1:8">
      <c r="A14150" s="18"/>
      <c r="B14150" s="19"/>
      <c r="H14150" s="31"/>
    </row>
    <row r="14151" spans="1:8">
      <c r="A14151" s="18"/>
      <c r="B14151" s="19"/>
      <c r="H14151" s="31"/>
    </row>
    <row r="14152" spans="1:8">
      <c r="A14152" s="18"/>
      <c r="B14152" s="19"/>
      <c r="H14152" s="31"/>
    </row>
    <row r="14153" spans="1:8">
      <c r="A14153" s="18"/>
      <c r="B14153" s="19"/>
      <c r="H14153" s="31"/>
    </row>
    <row r="14154" spans="1:8">
      <c r="A14154" s="18"/>
      <c r="B14154" s="19"/>
      <c r="H14154" s="31"/>
    </row>
    <row r="14155" spans="1:8">
      <c r="A14155" s="18"/>
      <c r="B14155" s="19"/>
      <c r="H14155" s="31"/>
    </row>
    <row r="14156" spans="1:8">
      <c r="A14156" s="18"/>
      <c r="B14156" s="19"/>
      <c r="H14156" s="31"/>
    </row>
    <row r="14157" spans="1:8">
      <c r="A14157" s="18"/>
      <c r="B14157" s="19"/>
      <c r="H14157" s="31"/>
    </row>
    <row r="14158" spans="1:8">
      <c r="A14158" s="18"/>
      <c r="B14158" s="19"/>
      <c r="H14158" s="31"/>
    </row>
    <row r="14159" spans="1:8">
      <c r="A14159" s="18"/>
      <c r="B14159" s="19"/>
      <c r="H14159" s="31"/>
    </row>
    <row r="14160" spans="1:8">
      <c r="A14160" s="18"/>
      <c r="B14160" s="19"/>
      <c r="H14160" s="31"/>
    </row>
    <row r="14161" spans="1:8">
      <c r="A14161" s="18"/>
      <c r="B14161" s="19"/>
      <c r="H14161" s="31"/>
    </row>
    <row r="14162" spans="1:8">
      <c r="A14162" s="18"/>
      <c r="B14162" s="19"/>
      <c r="H14162" s="31"/>
    </row>
    <row r="14163" spans="1:8">
      <c r="A14163" s="18"/>
      <c r="B14163" s="19"/>
      <c r="H14163" s="31"/>
    </row>
    <row r="14164" spans="1:8">
      <c r="A14164" s="18"/>
      <c r="B14164" s="19"/>
      <c r="H14164" s="31"/>
    </row>
    <row r="14165" spans="1:8">
      <c r="A14165" s="18"/>
      <c r="B14165" s="19"/>
      <c r="H14165" s="31"/>
    </row>
    <row r="14166" spans="1:8">
      <c r="A14166" s="18"/>
      <c r="B14166" s="19"/>
      <c r="H14166" s="31"/>
    </row>
    <row r="14167" spans="1:8">
      <c r="A14167" s="18"/>
      <c r="B14167" s="19"/>
      <c r="H14167" s="31"/>
    </row>
    <row r="14168" spans="1:8">
      <c r="A14168" s="18"/>
      <c r="B14168" s="19"/>
      <c r="H14168" s="31"/>
    </row>
    <row r="14169" spans="1:8">
      <c r="A14169" s="18"/>
      <c r="B14169" s="19"/>
      <c r="H14169" s="31"/>
    </row>
    <row r="14170" spans="1:8">
      <c r="A14170" s="18"/>
      <c r="B14170" s="19"/>
      <c r="H14170" s="31"/>
    </row>
    <row r="14171" spans="1:8">
      <c r="A14171" s="18"/>
      <c r="B14171" s="19"/>
      <c r="H14171" s="31"/>
    </row>
    <row r="14172" spans="1:8">
      <c r="A14172" s="18"/>
      <c r="B14172" s="19"/>
      <c r="H14172" s="31"/>
    </row>
    <row r="14173" spans="1:8">
      <c r="A14173" s="18"/>
      <c r="B14173" s="19"/>
      <c r="H14173" s="31"/>
    </row>
    <row r="14174" spans="1:8">
      <c r="A14174" s="18"/>
      <c r="B14174" s="19"/>
      <c r="H14174" s="31"/>
    </row>
    <row r="14175" spans="1:8">
      <c r="A14175" s="18"/>
      <c r="B14175" s="19"/>
      <c r="H14175" s="31"/>
    </row>
    <row r="14176" spans="1:8">
      <c r="A14176" s="18"/>
      <c r="B14176" s="19"/>
      <c r="H14176" s="31"/>
    </row>
    <row r="14177" spans="1:8">
      <c r="A14177" s="18"/>
      <c r="B14177" s="19"/>
      <c r="H14177" s="31"/>
    </row>
    <row r="14178" spans="1:8">
      <c r="A14178" s="18"/>
      <c r="B14178" s="19"/>
      <c r="H14178" s="31"/>
    </row>
    <row r="14179" spans="1:8">
      <c r="A14179" s="18"/>
      <c r="B14179" s="19"/>
      <c r="H14179" s="31"/>
    </row>
    <row r="14180" spans="1:8">
      <c r="A14180" s="18"/>
      <c r="B14180" s="19"/>
      <c r="H14180" s="31"/>
    </row>
    <row r="14181" spans="1:8">
      <c r="A14181" s="18"/>
      <c r="B14181" s="19"/>
      <c r="H14181" s="31"/>
    </row>
    <row r="14182" spans="1:8">
      <c r="A14182" s="18"/>
      <c r="B14182" s="19"/>
      <c r="H14182" s="31"/>
    </row>
    <row r="14183" spans="1:8">
      <c r="A14183" s="18"/>
      <c r="B14183" s="19"/>
      <c r="H14183" s="31"/>
    </row>
    <row r="14184" spans="1:8">
      <c r="A14184" s="18"/>
      <c r="B14184" s="19"/>
      <c r="H14184" s="31"/>
    </row>
    <row r="14185" spans="1:8">
      <c r="A14185" s="18"/>
      <c r="B14185" s="19"/>
      <c r="H14185" s="31"/>
    </row>
    <row r="14186" spans="1:8">
      <c r="A14186" s="18"/>
      <c r="B14186" s="19"/>
      <c r="H14186" s="31"/>
    </row>
    <row r="14187" spans="1:8">
      <c r="A14187" s="18"/>
      <c r="B14187" s="19"/>
      <c r="H14187" s="31"/>
    </row>
    <row r="14188" spans="1:8">
      <c r="A14188" s="18"/>
      <c r="B14188" s="19"/>
      <c r="H14188" s="31"/>
    </row>
    <row r="14189" spans="1:8">
      <c r="A14189" s="18"/>
      <c r="B14189" s="19"/>
      <c r="H14189" s="31"/>
    </row>
    <row r="14190" spans="1:8">
      <c r="A14190" s="18"/>
      <c r="B14190" s="19"/>
      <c r="H14190" s="31"/>
    </row>
    <row r="14191" spans="1:8">
      <c r="A14191" s="18"/>
      <c r="B14191" s="19"/>
      <c r="H14191" s="31"/>
    </row>
    <row r="14192" spans="1:8">
      <c r="A14192" s="18"/>
      <c r="B14192" s="19"/>
      <c r="H14192" s="31"/>
    </row>
    <row r="14193" spans="1:8">
      <c r="A14193" s="18"/>
      <c r="B14193" s="19"/>
      <c r="H14193" s="31"/>
    </row>
    <row r="14194" spans="1:8">
      <c r="A14194" s="18"/>
      <c r="B14194" s="19"/>
      <c r="H14194" s="31"/>
    </row>
    <row r="14195" spans="1:8">
      <c r="A14195" s="18"/>
      <c r="B14195" s="19"/>
      <c r="H14195" s="31"/>
    </row>
    <row r="14196" spans="1:8">
      <c r="A14196" s="18"/>
      <c r="B14196" s="19"/>
      <c r="H14196" s="31"/>
    </row>
    <row r="14197" spans="1:8">
      <c r="A14197" s="18"/>
      <c r="B14197" s="19"/>
      <c r="H14197" s="31"/>
    </row>
    <row r="14198" spans="1:8">
      <c r="A14198" s="18"/>
      <c r="B14198" s="19"/>
      <c r="H14198" s="31"/>
    </row>
    <row r="14199" spans="1:8">
      <c r="A14199" s="18"/>
      <c r="B14199" s="19"/>
      <c r="H14199" s="31"/>
    </row>
    <row r="14200" spans="1:8">
      <c r="A14200" s="18"/>
      <c r="B14200" s="19"/>
      <c r="H14200" s="31"/>
    </row>
    <row r="14201" spans="1:8">
      <c r="A14201" s="18"/>
      <c r="B14201" s="19"/>
      <c r="H14201" s="31"/>
    </row>
    <row r="14202" spans="1:8">
      <c r="A14202" s="18"/>
      <c r="B14202" s="19"/>
      <c r="H14202" s="31"/>
    </row>
    <row r="14203" spans="1:8">
      <c r="A14203" s="18"/>
      <c r="B14203" s="19"/>
      <c r="H14203" s="31"/>
    </row>
    <row r="14204" spans="1:8">
      <c r="A14204" s="18"/>
      <c r="B14204" s="19"/>
      <c r="H14204" s="31"/>
    </row>
    <row r="14205" spans="1:8">
      <c r="A14205" s="18"/>
      <c r="B14205" s="19"/>
      <c r="H14205" s="31"/>
    </row>
    <row r="14206" spans="1:8">
      <c r="A14206" s="18"/>
      <c r="B14206" s="19"/>
      <c r="H14206" s="31"/>
    </row>
    <row r="14207" spans="1:8">
      <c r="A14207" s="18"/>
      <c r="B14207" s="19"/>
      <c r="H14207" s="31"/>
    </row>
    <row r="14208" spans="1:8">
      <c r="A14208" s="18"/>
      <c r="B14208" s="19"/>
      <c r="H14208" s="31"/>
    </row>
    <row r="14209" spans="1:8">
      <c r="A14209" s="18"/>
      <c r="B14209" s="19"/>
      <c r="H14209" s="31"/>
    </row>
    <row r="14210" spans="1:8">
      <c r="A14210" s="18"/>
      <c r="B14210" s="19"/>
      <c r="H14210" s="31"/>
    </row>
    <row r="14211" spans="1:8">
      <c r="A14211" s="18"/>
      <c r="B14211" s="19"/>
      <c r="H14211" s="31"/>
    </row>
    <row r="14212" spans="1:8">
      <c r="A14212" s="18"/>
      <c r="B14212" s="19"/>
      <c r="H14212" s="31"/>
    </row>
    <row r="14213" spans="1:8">
      <c r="A14213" s="18"/>
      <c r="B14213" s="19"/>
      <c r="H14213" s="31"/>
    </row>
    <row r="14214" spans="1:8">
      <c r="A14214" s="18"/>
      <c r="B14214" s="19"/>
      <c r="H14214" s="31"/>
    </row>
    <row r="14215" spans="1:8">
      <c r="A14215" s="18"/>
      <c r="B14215" s="19"/>
      <c r="H14215" s="31"/>
    </row>
    <row r="14216" spans="1:8">
      <c r="A14216" s="18"/>
      <c r="B14216" s="19"/>
      <c r="H14216" s="31"/>
    </row>
    <row r="14217" spans="1:8">
      <c r="A14217" s="18"/>
      <c r="B14217" s="19"/>
      <c r="H14217" s="31"/>
    </row>
    <row r="14218" spans="1:8">
      <c r="A14218" s="18"/>
      <c r="B14218" s="19"/>
      <c r="H14218" s="31"/>
    </row>
    <row r="14219" spans="1:8">
      <c r="A14219" s="18"/>
      <c r="B14219" s="19"/>
      <c r="H14219" s="31"/>
    </row>
    <row r="14220" spans="1:8">
      <c r="A14220" s="18"/>
      <c r="B14220" s="19"/>
      <c r="H14220" s="31"/>
    </row>
    <row r="14221" spans="1:8">
      <c r="A14221" s="18"/>
      <c r="B14221" s="19"/>
      <c r="H14221" s="31"/>
    </row>
    <row r="14222" spans="1:8">
      <c r="A14222" s="18"/>
      <c r="B14222" s="19"/>
      <c r="H14222" s="31"/>
    </row>
    <row r="14223" spans="1:8">
      <c r="A14223" s="18"/>
      <c r="B14223" s="19"/>
      <c r="H14223" s="31"/>
    </row>
    <row r="14224" spans="1:8">
      <c r="A14224" s="18"/>
      <c r="B14224" s="19"/>
      <c r="H14224" s="31"/>
    </row>
    <row r="14225" spans="1:8">
      <c r="A14225" s="18"/>
      <c r="B14225" s="19"/>
      <c r="H14225" s="31"/>
    </row>
    <row r="14226" spans="1:8">
      <c r="A14226" s="18"/>
      <c r="B14226" s="19"/>
      <c r="H14226" s="31"/>
    </row>
    <row r="14227" spans="1:8">
      <c r="A14227" s="18"/>
      <c r="B14227" s="19"/>
      <c r="H14227" s="31"/>
    </row>
    <row r="14228" spans="1:8">
      <c r="A14228" s="18"/>
      <c r="B14228" s="19"/>
      <c r="H14228" s="31"/>
    </row>
    <row r="14229" spans="1:8">
      <c r="A14229" s="18"/>
      <c r="B14229" s="19"/>
      <c r="H14229" s="31"/>
    </row>
    <row r="14230" spans="1:8">
      <c r="A14230" s="18"/>
      <c r="B14230" s="19"/>
      <c r="H14230" s="31"/>
    </row>
    <row r="14231" spans="1:8">
      <c r="A14231" s="18"/>
      <c r="B14231" s="19"/>
      <c r="H14231" s="31"/>
    </row>
    <row r="14232" spans="1:8">
      <c r="A14232" s="18"/>
      <c r="B14232" s="19"/>
      <c r="H14232" s="31"/>
    </row>
    <row r="14233" spans="1:8">
      <c r="A14233" s="18"/>
      <c r="B14233" s="19"/>
      <c r="H14233" s="31"/>
    </row>
    <row r="14234" spans="1:8">
      <c r="A14234" s="18"/>
      <c r="B14234" s="19"/>
      <c r="H14234" s="31"/>
    </row>
    <row r="14235" spans="1:8">
      <c r="A14235" s="18"/>
      <c r="B14235" s="19"/>
      <c r="H14235" s="31"/>
    </row>
    <row r="14236" spans="1:8">
      <c r="A14236" s="18"/>
      <c r="B14236" s="19"/>
      <c r="H14236" s="31"/>
    </row>
    <row r="14237" spans="1:8">
      <c r="A14237" s="18"/>
      <c r="B14237" s="19"/>
      <c r="H14237" s="31"/>
    </row>
    <row r="14238" spans="1:8">
      <c r="A14238" s="18"/>
      <c r="B14238" s="19"/>
      <c r="H14238" s="31"/>
    </row>
    <row r="14239" spans="1:8">
      <c r="A14239" s="18"/>
      <c r="B14239" s="19"/>
      <c r="H14239" s="31"/>
    </row>
    <row r="14240" spans="1:8">
      <c r="A14240" s="18"/>
      <c r="B14240" s="19"/>
      <c r="H14240" s="31"/>
    </row>
    <row r="14241" spans="1:8">
      <c r="A14241" s="18"/>
      <c r="B14241" s="19"/>
      <c r="H14241" s="31"/>
    </row>
    <row r="14242" spans="1:8">
      <c r="A14242" s="18"/>
      <c r="B14242" s="19"/>
      <c r="H14242" s="31"/>
    </row>
    <row r="14243" spans="1:8">
      <c r="A14243" s="18"/>
      <c r="B14243" s="19"/>
      <c r="H14243" s="31"/>
    </row>
    <row r="14244" spans="1:8">
      <c r="A14244" s="18"/>
      <c r="B14244" s="19"/>
      <c r="H14244" s="31"/>
    </row>
    <row r="14245" spans="1:8">
      <c r="A14245" s="18"/>
      <c r="B14245" s="19"/>
      <c r="H14245" s="31"/>
    </row>
    <row r="14246" spans="1:8">
      <c r="A14246" s="18"/>
      <c r="B14246" s="19"/>
      <c r="H14246" s="31"/>
    </row>
    <row r="14247" spans="1:8">
      <c r="A14247" s="18"/>
      <c r="B14247" s="19"/>
      <c r="H14247" s="31"/>
    </row>
    <row r="14248" spans="1:8">
      <c r="A14248" s="18"/>
      <c r="B14248" s="19"/>
      <c r="H14248" s="31"/>
    </row>
    <row r="14249" spans="1:8">
      <c r="A14249" s="18"/>
      <c r="B14249" s="19"/>
      <c r="H14249" s="31"/>
    </row>
    <row r="14250" spans="1:8">
      <c r="A14250" s="18"/>
      <c r="B14250" s="19"/>
      <c r="H14250" s="31"/>
    </row>
    <row r="14251" spans="1:8">
      <c r="A14251" s="18"/>
      <c r="B14251" s="19"/>
      <c r="H14251" s="31"/>
    </row>
    <row r="14252" spans="1:8">
      <c r="A14252" s="18"/>
      <c r="B14252" s="19"/>
      <c r="H14252" s="31"/>
    </row>
    <row r="14253" spans="1:8">
      <c r="A14253" s="18"/>
      <c r="B14253" s="19"/>
      <c r="H14253" s="31"/>
    </row>
    <row r="14254" spans="1:8">
      <c r="A14254" s="18"/>
      <c r="B14254" s="19"/>
      <c r="H14254" s="31"/>
    </row>
    <row r="14255" spans="1:8">
      <c r="A14255" s="18"/>
      <c r="B14255" s="19"/>
      <c r="H14255" s="31"/>
    </row>
    <row r="14256" spans="1:8">
      <c r="A14256" s="18"/>
      <c r="B14256" s="19"/>
      <c r="H14256" s="31"/>
    </row>
    <row r="14257" spans="1:8">
      <c r="A14257" s="18"/>
      <c r="B14257" s="19"/>
      <c r="H14257" s="31"/>
    </row>
    <row r="14258" spans="1:8">
      <c r="A14258" s="18"/>
      <c r="B14258" s="19"/>
      <c r="H14258" s="31"/>
    </row>
    <row r="14259" spans="1:8">
      <c r="A14259" s="18"/>
      <c r="B14259" s="19"/>
      <c r="H14259" s="31"/>
    </row>
    <row r="14260" spans="1:8">
      <c r="A14260" s="18"/>
      <c r="B14260" s="19"/>
      <c r="H14260" s="31"/>
    </row>
    <row r="14261" spans="1:8">
      <c r="A14261" s="18"/>
      <c r="B14261" s="19"/>
      <c r="H14261" s="31"/>
    </row>
    <row r="14262" spans="1:8">
      <c r="A14262" s="18"/>
      <c r="B14262" s="19"/>
      <c r="H14262" s="31"/>
    </row>
    <row r="14263" spans="1:8">
      <c r="A14263" s="18"/>
      <c r="B14263" s="19"/>
      <c r="H14263" s="31"/>
    </row>
    <row r="14264" spans="1:8">
      <c r="A14264" s="18"/>
      <c r="B14264" s="19"/>
      <c r="H14264" s="31"/>
    </row>
    <row r="14265" spans="1:8">
      <c r="A14265" s="18"/>
      <c r="B14265" s="19"/>
      <c r="H14265" s="31"/>
    </row>
    <row r="14266" spans="1:8">
      <c r="A14266" s="18"/>
      <c r="B14266" s="19"/>
      <c r="H14266" s="31"/>
    </row>
    <row r="14267" spans="1:8">
      <c r="A14267" s="18"/>
      <c r="B14267" s="19"/>
      <c r="H14267" s="31"/>
    </row>
    <row r="14268" spans="1:8">
      <c r="A14268" s="18"/>
      <c r="B14268" s="19"/>
      <c r="H14268" s="31"/>
    </row>
    <row r="14269" spans="1:8">
      <c r="A14269" s="18"/>
      <c r="B14269" s="19"/>
      <c r="H14269" s="31"/>
    </row>
    <row r="14270" spans="1:8">
      <c r="A14270" s="18"/>
      <c r="B14270" s="19"/>
      <c r="H14270" s="31"/>
    </row>
    <row r="14271" spans="1:8">
      <c r="A14271" s="18"/>
      <c r="B14271" s="19"/>
      <c r="H14271" s="31"/>
    </row>
    <row r="14272" spans="1:8">
      <c r="A14272" s="18"/>
      <c r="B14272" s="19"/>
      <c r="H14272" s="31"/>
    </row>
    <row r="14273" spans="1:8">
      <c r="A14273" s="18"/>
      <c r="B14273" s="19"/>
      <c r="H14273" s="31"/>
    </row>
    <row r="14274" spans="1:8">
      <c r="A14274" s="18"/>
      <c r="B14274" s="19"/>
      <c r="H14274" s="31"/>
    </row>
    <row r="14275" spans="1:8">
      <c r="A14275" s="18"/>
      <c r="B14275" s="19"/>
      <c r="H14275" s="31"/>
    </row>
    <row r="14276" spans="1:8">
      <c r="A14276" s="18"/>
      <c r="B14276" s="19"/>
      <c r="H14276" s="31"/>
    </row>
    <row r="14277" spans="1:8">
      <c r="A14277" s="18"/>
      <c r="B14277" s="19"/>
      <c r="H14277" s="31"/>
    </row>
    <row r="14278" spans="1:8">
      <c r="A14278" s="18"/>
      <c r="B14278" s="19"/>
      <c r="H14278" s="31"/>
    </row>
    <row r="14279" spans="1:8">
      <c r="A14279" s="18"/>
      <c r="B14279" s="19"/>
      <c r="H14279" s="31"/>
    </row>
    <row r="14280" spans="1:8">
      <c r="A14280" s="18"/>
      <c r="B14280" s="19"/>
      <c r="H14280" s="31"/>
    </row>
    <row r="14281" spans="1:8">
      <c r="A14281" s="18"/>
      <c r="B14281" s="19"/>
      <c r="H14281" s="31"/>
    </row>
    <row r="14282" spans="1:8">
      <c r="A14282" s="18"/>
      <c r="B14282" s="19"/>
      <c r="H14282" s="31"/>
    </row>
    <row r="14283" spans="1:8">
      <c r="A14283" s="18"/>
      <c r="B14283" s="19"/>
      <c r="H14283" s="31"/>
    </row>
    <row r="14284" spans="1:8">
      <c r="A14284" s="18"/>
      <c r="B14284" s="19"/>
      <c r="H14284" s="31"/>
    </row>
    <row r="14285" spans="1:8">
      <c r="A14285" s="18"/>
      <c r="B14285" s="19"/>
      <c r="H14285" s="31"/>
    </row>
    <row r="14286" spans="1:8">
      <c r="A14286" s="18"/>
      <c r="B14286" s="19"/>
      <c r="H14286" s="31"/>
    </row>
    <row r="14287" spans="1:8">
      <c r="A14287" s="18"/>
      <c r="B14287" s="19"/>
      <c r="H14287" s="31"/>
    </row>
    <row r="14288" spans="1:8">
      <c r="A14288" s="18"/>
      <c r="B14288" s="19"/>
      <c r="H14288" s="31"/>
    </row>
    <row r="14289" spans="1:8">
      <c r="A14289" s="18"/>
      <c r="B14289" s="19"/>
      <c r="H14289" s="31"/>
    </row>
    <row r="14290" spans="1:8">
      <c r="A14290" s="18"/>
      <c r="B14290" s="19"/>
      <c r="H14290" s="31"/>
    </row>
    <row r="14291" spans="1:8">
      <c r="A14291" s="18"/>
      <c r="B14291" s="19"/>
      <c r="H14291" s="31"/>
    </row>
    <row r="14292" spans="1:8">
      <c r="A14292" s="18"/>
      <c r="B14292" s="19"/>
      <c r="H14292" s="31"/>
    </row>
    <row r="14293" spans="1:8">
      <c r="A14293" s="18"/>
      <c r="B14293" s="19"/>
      <c r="H14293" s="31"/>
    </row>
    <row r="14294" spans="1:8">
      <c r="A14294" s="18"/>
      <c r="B14294" s="19"/>
      <c r="H14294" s="31"/>
    </row>
    <row r="14295" spans="1:8">
      <c r="A14295" s="18"/>
      <c r="B14295" s="19"/>
      <c r="H14295" s="31"/>
    </row>
    <row r="14296" spans="1:8">
      <c r="A14296" s="18"/>
      <c r="B14296" s="19"/>
      <c r="H14296" s="31"/>
    </row>
    <row r="14297" spans="1:8">
      <c r="A14297" s="18"/>
      <c r="B14297" s="19"/>
      <c r="H14297" s="31"/>
    </row>
    <row r="14298" spans="1:8">
      <c r="A14298" s="18"/>
      <c r="B14298" s="19"/>
      <c r="H14298" s="31"/>
    </row>
    <row r="14299" spans="1:8">
      <c r="A14299" s="18"/>
      <c r="B14299" s="19"/>
      <c r="H14299" s="31"/>
    </row>
    <row r="14300" spans="1:8">
      <c r="A14300" s="18"/>
      <c r="B14300" s="19"/>
      <c r="H14300" s="31"/>
    </row>
    <row r="14301" spans="1:8">
      <c r="A14301" s="18"/>
      <c r="B14301" s="19"/>
      <c r="H14301" s="31"/>
    </row>
    <row r="14302" spans="1:8">
      <c r="A14302" s="18"/>
      <c r="B14302" s="19"/>
      <c r="H14302" s="31"/>
    </row>
    <row r="14303" spans="1:8">
      <c r="A14303" s="18"/>
      <c r="B14303" s="19"/>
      <c r="H14303" s="31"/>
    </row>
    <row r="14304" spans="1:8">
      <c r="A14304" s="18"/>
      <c r="B14304" s="19"/>
      <c r="H14304" s="31"/>
    </row>
    <row r="14305" spans="1:8">
      <c r="A14305" s="18"/>
      <c r="B14305" s="19"/>
      <c r="H14305" s="31"/>
    </row>
    <row r="14306" spans="1:8">
      <c r="A14306" s="18"/>
      <c r="B14306" s="19"/>
      <c r="H14306" s="31"/>
    </row>
    <row r="14307" spans="1:8">
      <c r="A14307" s="18"/>
      <c r="B14307" s="19"/>
      <c r="H14307" s="31"/>
    </row>
    <row r="14308" spans="1:8">
      <c r="A14308" s="18"/>
      <c r="B14308" s="19"/>
      <c r="H14308" s="31"/>
    </row>
    <row r="14309" spans="1:8">
      <c r="A14309" s="18"/>
      <c r="B14309" s="19"/>
      <c r="H14309" s="31"/>
    </row>
    <row r="14310" spans="1:8">
      <c r="A14310" s="18"/>
      <c r="B14310" s="19"/>
      <c r="H14310" s="31"/>
    </row>
    <row r="14311" spans="1:8">
      <c r="A14311" s="18"/>
      <c r="B14311" s="19"/>
      <c r="H14311" s="31"/>
    </row>
    <row r="14312" spans="1:8">
      <c r="A14312" s="18"/>
      <c r="B14312" s="19"/>
      <c r="H14312" s="31"/>
    </row>
    <row r="14313" spans="1:8">
      <c r="A14313" s="18"/>
      <c r="B14313" s="19"/>
      <c r="H14313" s="31"/>
    </row>
    <row r="14314" spans="1:8">
      <c r="A14314" s="18"/>
      <c r="B14314" s="19"/>
      <c r="H14314" s="31"/>
    </row>
    <row r="14315" spans="1:8">
      <c r="A14315" s="18"/>
      <c r="B14315" s="19"/>
      <c r="H14315" s="31"/>
    </row>
    <row r="14316" spans="1:8">
      <c r="A14316" s="18"/>
      <c r="B14316" s="19"/>
      <c r="H14316" s="31"/>
    </row>
    <row r="14317" spans="1:8">
      <c r="A14317" s="18"/>
      <c r="B14317" s="19"/>
      <c r="H14317" s="31"/>
    </row>
    <row r="14318" spans="1:8">
      <c r="A14318" s="18"/>
      <c r="B14318" s="19"/>
      <c r="H14318" s="31"/>
    </row>
    <row r="14319" spans="1:8">
      <c r="A14319" s="18"/>
      <c r="B14319" s="19"/>
      <c r="H14319" s="31"/>
    </row>
    <row r="14320" spans="1:8">
      <c r="A14320" s="18"/>
      <c r="B14320" s="19"/>
      <c r="H14320" s="31"/>
    </row>
    <row r="14321" spans="1:8">
      <c r="A14321" s="18"/>
      <c r="B14321" s="19"/>
      <c r="H14321" s="31"/>
    </row>
    <row r="14322" spans="1:8">
      <c r="A14322" s="18"/>
      <c r="B14322" s="19"/>
      <c r="H14322" s="31"/>
    </row>
    <row r="14323" spans="1:8">
      <c r="A14323" s="18"/>
      <c r="B14323" s="19"/>
      <c r="H14323" s="31"/>
    </row>
    <row r="14324" spans="1:8">
      <c r="A14324" s="18"/>
      <c r="B14324" s="19"/>
      <c r="H14324" s="31"/>
    </row>
    <row r="14325" spans="1:8">
      <c r="A14325" s="18"/>
      <c r="B14325" s="19"/>
      <c r="H14325" s="31"/>
    </row>
    <row r="14326" spans="1:8">
      <c r="A14326" s="18"/>
      <c r="B14326" s="19"/>
      <c r="H14326" s="31"/>
    </row>
    <row r="14327" spans="1:8">
      <c r="A14327" s="18"/>
      <c r="B14327" s="19"/>
      <c r="H14327" s="31"/>
    </row>
    <row r="14328" spans="1:8">
      <c r="A14328" s="18"/>
      <c r="B14328" s="19"/>
      <c r="H14328" s="31"/>
    </row>
    <row r="14329" spans="1:8">
      <c r="A14329" s="18"/>
      <c r="B14329" s="19"/>
      <c r="H14329" s="31"/>
    </row>
    <row r="14330" spans="1:8">
      <c r="A14330" s="18"/>
      <c r="B14330" s="19"/>
      <c r="H14330" s="31"/>
    </row>
    <row r="14331" spans="1:8">
      <c r="A14331" s="18"/>
      <c r="B14331" s="19"/>
      <c r="H14331" s="31"/>
    </row>
    <row r="14332" spans="1:8">
      <c r="A14332" s="18"/>
      <c r="B14332" s="19"/>
      <c r="H14332" s="31"/>
    </row>
    <row r="14333" spans="1:8">
      <c r="A14333" s="18"/>
      <c r="B14333" s="19"/>
      <c r="H14333" s="31"/>
    </row>
    <row r="14334" spans="1:8">
      <c r="A14334" s="18"/>
      <c r="B14334" s="19"/>
      <c r="H14334" s="31"/>
    </row>
    <row r="14335" spans="1:8">
      <c r="A14335" s="18"/>
      <c r="B14335" s="19"/>
      <c r="H14335" s="31"/>
    </row>
    <row r="14336" spans="1:8">
      <c r="A14336" s="18"/>
      <c r="B14336" s="19"/>
      <c r="H14336" s="31"/>
    </row>
    <row r="14337" spans="1:8">
      <c r="A14337" s="18"/>
      <c r="B14337" s="19"/>
      <c r="H14337" s="31"/>
    </row>
    <row r="14338" spans="1:8">
      <c r="A14338" s="18"/>
      <c r="B14338" s="19"/>
      <c r="H14338" s="31"/>
    </row>
    <row r="14339" spans="1:8">
      <c r="A14339" s="18"/>
      <c r="B14339" s="19"/>
      <c r="H14339" s="31"/>
    </row>
    <row r="14340" spans="1:8">
      <c r="A14340" s="18"/>
      <c r="B14340" s="19"/>
      <c r="H14340" s="31"/>
    </row>
    <row r="14341" spans="1:8">
      <c r="A14341" s="18"/>
      <c r="B14341" s="19"/>
      <c r="H14341" s="31"/>
    </row>
    <row r="14342" spans="1:8">
      <c r="A14342" s="18"/>
      <c r="B14342" s="19"/>
      <c r="H14342" s="31"/>
    </row>
    <row r="14343" spans="1:8">
      <c r="A14343" s="18"/>
      <c r="B14343" s="19"/>
      <c r="H14343" s="31"/>
    </row>
    <row r="14344" spans="1:8">
      <c r="A14344" s="18"/>
      <c r="B14344" s="19"/>
      <c r="H14344" s="31"/>
    </row>
    <row r="14345" spans="1:8">
      <c r="A14345" s="18"/>
      <c r="B14345" s="19"/>
      <c r="H14345" s="31"/>
    </row>
    <row r="14346" spans="1:8">
      <c r="A14346" s="18"/>
      <c r="B14346" s="19"/>
      <c r="H14346" s="31"/>
    </row>
    <row r="14347" spans="1:8">
      <c r="A14347" s="18"/>
      <c r="B14347" s="19"/>
      <c r="H14347" s="31"/>
    </row>
    <row r="14348" spans="1:8">
      <c r="A14348" s="18"/>
      <c r="B14348" s="19"/>
      <c r="H14348" s="31"/>
    </row>
    <row r="14349" spans="1:8">
      <c r="A14349" s="18"/>
      <c r="B14349" s="19"/>
      <c r="H14349" s="31"/>
    </row>
    <row r="14350" spans="1:8">
      <c r="A14350" s="18"/>
      <c r="B14350" s="19"/>
      <c r="H14350" s="31"/>
    </row>
    <row r="14351" spans="1:8">
      <c r="A14351" s="18"/>
      <c r="B14351" s="19"/>
      <c r="H14351" s="31"/>
    </row>
    <row r="14352" spans="1:8">
      <c r="A14352" s="18"/>
      <c r="B14352" s="19"/>
      <c r="H14352" s="31"/>
    </row>
    <row r="14353" spans="1:8">
      <c r="A14353" s="18"/>
      <c r="B14353" s="19"/>
      <c r="H14353" s="31"/>
    </row>
    <row r="14354" spans="1:8">
      <c r="A14354" s="18"/>
      <c r="B14354" s="19"/>
      <c r="H14354" s="31"/>
    </row>
    <row r="14355" spans="1:8">
      <c r="A14355" s="18"/>
      <c r="B14355" s="19"/>
      <c r="H14355" s="31"/>
    </row>
    <row r="14356" spans="1:8">
      <c r="A14356" s="18"/>
      <c r="B14356" s="19"/>
      <c r="H14356" s="31"/>
    </row>
    <row r="14357" spans="1:8">
      <c r="A14357" s="18"/>
      <c r="B14357" s="19"/>
      <c r="H14357" s="31"/>
    </row>
    <row r="14358" spans="1:8">
      <c r="A14358" s="18"/>
      <c r="B14358" s="19"/>
      <c r="H14358" s="31"/>
    </row>
    <row r="14359" spans="1:8">
      <c r="A14359" s="18"/>
      <c r="B14359" s="19"/>
      <c r="H14359" s="31"/>
    </row>
    <row r="14360" spans="1:8">
      <c r="A14360" s="18"/>
      <c r="B14360" s="19"/>
      <c r="H14360" s="31"/>
    </row>
    <row r="14361" spans="1:8">
      <c r="A14361" s="18"/>
      <c r="B14361" s="19"/>
      <c r="H14361" s="31"/>
    </row>
    <row r="14362" spans="1:8">
      <c r="A14362" s="18"/>
      <c r="B14362" s="19"/>
      <c r="H14362" s="31"/>
    </row>
    <row r="14363" spans="1:8">
      <c r="A14363" s="18"/>
      <c r="B14363" s="19"/>
      <c r="H14363" s="31"/>
    </row>
    <row r="14364" spans="1:8">
      <c r="A14364" s="18"/>
      <c r="B14364" s="19"/>
      <c r="H14364" s="31"/>
    </row>
    <row r="14365" spans="1:8">
      <c r="A14365" s="18"/>
      <c r="B14365" s="19"/>
      <c r="H14365" s="31"/>
    </row>
    <row r="14366" spans="1:8">
      <c r="A14366" s="18"/>
      <c r="B14366" s="19"/>
      <c r="H14366" s="31"/>
    </row>
    <row r="14367" spans="1:8">
      <c r="A14367" s="18"/>
      <c r="B14367" s="19"/>
      <c r="H14367" s="31"/>
    </row>
    <row r="14368" spans="1:8">
      <c r="A14368" s="18"/>
      <c r="B14368" s="19"/>
      <c r="H14368" s="31"/>
    </row>
    <row r="14369" spans="1:8">
      <c r="A14369" s="18"/>
      <c r="B14369" s="19"/>
      <c r="H14369" s="31"/>
    </row>
    <row r="14370" spans="1:8">
      <c r="A14370" s="18"/>
      <c r="B14370" s="19"/>
      <c r="H14370" s="31"/>
    </row>
    <row r="14371" spans="1:8">
      <c r="A14371" s="18"/>
      <c r="B14371" s="19"/>
      <c r="H14371" s="31"/>
    </row>
    <row r="14372" spans="1:8">
      <c r="A14372" s="18"/>
      <c r="B14372" s="19"/>
      <c r="H14372" s="31"/>
    </row>
    <row r="14373" spans="1:8">
      <c r="A14373" s="18"/>
      <c r="B14373" s="19"/>
      <c r="H14373" s="31"/>
    </row>
    <row r="14374" spans="1:8">
      <c r="A14374" s="18"/>
      <c r="B14374" s="19"/>
      <c r="H14374" s="31"/>
    </row>
    <row r="14375" spans="1:8">
      <c r="A14375" s="18"/>
      <c r="B14375" s="19"/>
      <c r="H14375" s="31"/>
    </row>
    <row r="14376" spans="1:8">
      <c r="A14376" s="18"/>
      <c r="B14376" s="19"/>
      <c r="H14376" s="31"/>
    </row>
    <row r="14377" spans="1:8">
      <c r="A14377" s="18"/>
      <c r="B14377" s="19"/>
      <c r="H14377" s="31"/>
    </row>
    <row r="14378" spans="1:8">
      <c r="A14378" s="18"/>
      <c r="B14378" s="19"/>
      <c r="H14378" s="31"/>
    </row>
    <row r="14379" spans="1:8">
      <c r="A14379" s="18"/>
      <c r="B14379" s="19"/>
      <c r="H14379" s="31"/>
    </row>
    <row r="14380" spans="1:8">
      <c r="A14380" s="18"/>
      <c r="B14380" s="19"/>
      <c r="H14380" s="31"/>
    </row>
    <row r="14381" spans="1:8">
      <c r="A14381" s="18"/>
      <c r="B14381" s="19"/>
      <c r="H14381" s="31"/>
    </row>
    <row r="14382" spans="1:8">
      <c r="A14382" s="18"/>
      <c r="B14382" s="19"/>
      <c r="H14382" s="31"/>
    </row>
    <row r="14383" spans="1:8">
      <c r="A14383" s="18"/>
      <c r="B14383" s="19"/>
      <c r="H14383" s="31"/>
    </row>
    <row r="14384" spans="1:8">
      <c r="A14384" s="18"/>
      <c r="B14384" s="19"/>
      <c r="H14384" s="31"/>
    </row>
    <row r="14385" spans="1:8">
      <c r="A14385" s="18"/>
      <c r="B14385" s="19"/>
      <c r="H14385" s="31"/>
    </row>
    <row r="14386" spans="1:8">
      <c r="A14386" s="18"/>
      <c r="B14386" s="19"/>
      <c r="H14386" s="31"/>
    </row>
    <row r="14387" spans="1:8">
      <c r="A14387" s="18"/>
      <c r="B14387" s="19"/>
      <c r="H14387" s="31"/>
    </row>
    <row r="14388" spans="1:8">
      <c r="A14388" s="18"/>
      <c r="B14388" s="19"/>
      <c r="H14388" s="31"/>
    </row>
    <row r="14389" spans="1:8">
      <c r="A14389" s="18"/>
      <c r="B14389" s="19"/>
      <c r="H14389" s="31"/>
    </row>
    <row r="14390" spans="1:8">
      <c r="A14390" s="18"/>
      <c r="B14390" s="19"/>
      <c r="H14390" s="31"/>
    </row>
    <row r="14391" spans="1:8">
      <c r="A14391" s="18"/>
      <c r="B14391" s="19"/>
      <c r="H14391" s="31"/>
    </row>
    <row r="14392" spans="1:8">
      <c r="A14392" s="18"/>
      <c r="B14392" s="19"/>
      <c r="H14392" s="31"/>
    </row>
    <row r="14393" spans="1:8">
      <c r="A14393" s="18"/>
      <c r="B14393" s="19"/>
      <c r="H14393" s="31"/>
    </row>
    <row r="14394" spans="1:8">
      <c r="A14394" s="18"/>
      <c r="B14394" s="19"/>
      <c r="H14394" s="31"/>
    </row>
    <row r="14395" spans="1:8">
      <c r="A14395" s="18"/>
      <c r="B14395" s="19"/>
      <c r="H14395" s="31"/>
    </row>
    <row r="14396" spans="1:8">
      <c r="A14396" s="18"/>
      <c r="B14396" s="19"/>
      <c r="H14396" s="31"/>
    </row>
    <row r="14397" spans="1:8">
      <c r="A14397" s="18"/>
      <c r="B14397" s="19"/>
      <c r="H14397" s="31"/>
    </row>
    <row r="14398" spans="1:8">
      <c r="A14398" s="18"/>
      <c r="B14398" s="19"/>
      <c r="H14398" s="31"/>
    </row>
    <row r="14399" spans="1:8">
      <c r="A14399" s="18"/>
      <c r="B14399" s="19"/>
      <c r="H14399" s="31"/>
    </row>
    <row r="14400" spans="1:8">
      <c r="A14400" s="18"/>
      <c r="B14400" s="19"/>
      <c r="H14400" s="31"/>
    </row>
    <row r="14401" spans="1:8">
      <c r="A14401" s="18"/>
      <c r="B14401" s="19"/>
      <c r="H14401" s="31"/>
    </row>
    <row r="14402" spans="1:8">
      <c r="A14402" s="18"/>
      <c r="B14402" s="19"/>
      <c r="H14402" s="31"/>
    </row>
    <row r="14403" spans="1:8">
      <c r="A14403" s="18"/>
      <c r="B14403" s="19"/>
      <c r="H14403" s="31"/>
    </row>
    <row r="14404" spans="1:8">
      <c r="A14404" s="18"/>
      <c r="B14404" s="19"/>
      <c r="H14404" s="31"/>
    </row>
    <row r="14405" spans="1:8">
      <c r="A14405" s="18"/>
      <c r="B14405" s="19"/>
      <c r="H14405" s="31"/>
    </row>
    <row r="14406" spans="1:8">
      <c r="A14406" s="18"/>
      <c r="B14406" s="19"/>
      <c r="H14406" s="31"/>
    </row>
    <row r="14407" spans="1:8">
      <c r="A14407" s="18"/>
      <c r="B14407" s="19"/>
      <c r="H14407" s="31"/>
    </row>
    <row r="14408" spans="1:8">
      <c r="A14408" s="18"/>
      <c r="B14408" s="19"/>
      <c r="H14408" s="31"/>
    </row>
    <row r="14409" spans="1:8">
      <c r="A14409" s="18"/>
      <c r="B14409" s="19"/>
      <c r="H14409" s="31"/>
    </row>
    <row r="14410" spans="1:8">
      <c r="A14410" s="18"/>
      <c r="B14410" s="19"/>
      <c r="H14410" s="31"/>
    </row>
    <row r="14411" spans="1:8">
      <c r="A14411" s="18"/>
      <c r="B14411" s="19"/>
      <c r="H14411" s="31"/>
    </row>
    <row r="14412" spans="1:8">
      <c r="A14412" s="18"/>
      <c r="B14412" s="19"/>
      <c r="H14412" s="31"/>
    </row>
    <row r="14413" spans="1:8">
      <c r="A14413" s="18"/>
      <c r="B14413" s="19"/>
      <c r="H14413" s="31"/>
    </row>
    <row r="14414" spans="1:8">
      <c r="A14414" s="18"/>
      <c r="B14414" s="19"/>
      <c r="H14414" s="31"/>
    </row>
    <row r="14415" spans="1:8">
      <c r="A14415" s="18"/>
      <c r="B14415" s="19"/>
      <c r="H14415" s="31"/>
    </row>
    <row r="14416" spans="1:8">
      <c r="A14416" s="18"/>
      <c r="B14416" s="19"/>
      <c r="H14416" s="31"/>
    </row>
    <row r="14417" spans="1:8">
      <c r="A14417" s="18"/>
      <c r="B14417" s="19"/>
      <c r="H14417" s="31"/>
    </row>
    <row r="14418" spans="1:8">
      <c r="A14418" s="18"/>
      <c r="B14418" s="19"/>
      <c r="H14418" s="31"/>
    </row>
    <row r="14419" spans="1:8">
      <c r="A14419" s="18"/>
      <c r="B14419" s="19"/>
      <c r="H14419" s="31"/>
    </row>
    <row r="14420" spans="1:8">
      <c r="A14420" s="18"/>
      <c r="B14420" s="19"/>
      <c r="H14420" s="31"/>
    </row>
    <row r="14421" spans="1:8">
      <c r="A14421" s="18"/>
      <c r="B14421" s="19"/>
      <c r="H14421" s="31"/>
    </row>
    <row r="14422" spans="1:8">
      <c r="A14422" s="18"/>
      <c r="B14422" s="19"/>
      <c r="H14422" s="31"/>
    </row>
    <row r="14423" spans="1:8">
      <c r="A14423" s="18"/>
      <c r="B14423" s="19"/>
      <c r="H14423" s="31"/>
    </row>
    <row r="14424" spans="1:8">
      <c r="A14424" s="18"/>
      <c r="B14424" s="19"/>
      <c r="H14424" s="31"/>
    </row>
    <row r="14425" spans="1:8">
      <c r="A14425" s="18"/>
      <c r="B14425" s="19"/>
      <c r="H14425" s="31"/>
    </row>
    <row r="14426" spans="1:8">
      <c r="A14426" s="18"/>
      <c r="B14426" s="19"/>
      <c r="H14426" s="31"/>
    </row>
    <row r="14427" spans="1:8">
      <c r="A14427" s="18"/>
      <c r="B14427" s="19"/>
      <c r="H14427" s="31"/>
    </row>
    <row r="14428" spans="1:8">
      <c r="A14428" s="18"/>
      <c r="B14428" s="19"/>
      <c r="H14428" s="31"/>
    </row>
    <row r="14429" spans="1:8">
      <c r="A14429" s="18"/>
      <c r="B14429" s="19"/>
      <c r="H14429" s="31"/>
    </row>
    <row r="14430" spans="1:8">
      <c r="A14430" s="18"/>
      <c r="B14430" s="19"/>
      <c r="H14430" s="31"/>
    </row>
    <row r="14431" spans="1:8">
      <c r="A14431" s="18"/>
      <c r="B14431" s="19"/>
      <c r="H14431" s="31"/>
    </row>
    <row r="14432" spans="1:8">
      <c r="A14432" s="18"/>
      <c r="B14432" s="19"/>
      <c r="H14432" s="31"/>
    </row>
    <row r="14433" spans="1:8">
      <c r="A14433" s="18"/>
      <c r="B14433" s="19"/>
      <c r="H14433" s="31"/>
    </row>
    <row r="14434" spans="1:8">
      <c r="A14434" s="18"/>
      <c r="B14434" s="19"/>
      <c r="H14434" s="31"/>
    </row>
    <row r="14435" spans="1:8">
      <c r="A14435" s="18"/>
      <c r="B14435" s="19"/>
      <c r="H14435" s="31"/>
    </row>
    <row r="14436" spans="1:8">
      <c r="A14436" s="18"/>
      <c r="B14436" s="19"/>
      <c r="H14436" s="31"/>
    </row>
    <row r="14437" spans="1:8">
      <c r="A14437" s="18"/>
      <c r="B14437" s="19"/>
      <c r="H14437" s="31"/>
    </row>
    <row r="14438" spans="1:8">
      <c r="A14438" s="18"/>
      <c r="B14438" s="19"/>
      <c r="H14438" s="31"/>
    </row>
    <row r="14439" spans="1:8">
      <c r="A14439" s="18"/>
      <c r="B14439" s="19"/>
      <c r="H14439" s="31"/>
    </row>
    <row r="14440" spans="1:8">
      <c r="A14440" s="18"/>
      <c r="B14440" s="19"/>
      <c r="H14440" s="31"/>
    </row>
    <row r="14441" spans="1:8">
      <c r="A14441" s="18"/>
      <c r="B14441" s="19"/>
      <c r="H14441" s="31"/>
    </row>
    <row r="14442" spans="1:8">
      <c r="A14442" s="18"/>
      <c r="B14442" s="19"/>
      <c r="H14442" s="31"/>
    </row>
    <row r="14443" spans="1:8">
      <c r="A14443" s="18"/>
      <c r="B14443" s="19"/>
      <c r="H14443" s="31"/>
    </row>
    <row r="14444" spans="1:8">
      <c r="A14444" s="18"/>
      <c r="B14444" s="19"/>
      <c r="H14444" s="31"/>
    </row>
    <row r="14445" spans="1:8">
      <c r="A14445" s="18"/>
      <c r="B14445" s="19"/>
      <c r="H14445" s="31"/>
    </row>
    <row r="14446" spans="1:8">
      <c r="A14446" s="18"/>
      <c r="B14446" s="19"/>
      <c r="H14446" s="31"/>
    </row>
    <row r="14447" spans="1:8">
      <c r="A14447" s="18"/>
      <c r="B14447" s="19"/>
      <c r="H14447" s="31"/>
    </row>
    <row r="14448" spans="1:8">
      <c r="A14448" s="18"/>
      <c r="B14448" s="19"/>
      <c r="H14448" s="31"/>
    </row>
    <row r="14449" spans="1:8">
      <c r="A14449" s="18"/>
      <c r="B14449" s="19"/>
      <c r="H14449" s="31"/>
    </row>
    <row r="14450" spans="1:8">
      <c r="A14450" s="18"/>
      <c r="B14450" s="19"/>
      <c r="H14450" s="31"/>
    </row>
    <row r="14451" spans="1:8">
      <c r="A14451" s="18"/>
      <c r="B14451" s="19"/>
      <c r="H14451" s="31"/>
    </row>
    <row r="14452" spans="1:8">
      <c r="A14452" s="18"/>
      <c r="B14452" s="19"/>
      <c r="H14452" s="31"/>
    </row>
    <row r="14453" spans="1:8">
      <c r="A14453" s="18"/>
      <c r="B14453" s="19"/>
      <c r="H14453" s="31"/>
    </row>
    <row r="14454" spans="1:8">
      <c r="A14454" s="18"/>
      <c r="B14454" s="19"/>
      <c r="H14454" s="31"/>
    </row>
    <row r="14455" spans="1:8">
      <c r="A14455" s="18"/>
      <c r="B14455" s="19"/>
      <c r="H14455" s="31"/>
    </row>
    <row r="14456" spans="1:8">
      <c r="A14456" s="18"/>
      <c r="B14456" s="19"/>
      <c r="H14456" s="31"/>
    </row>
    <row r="14457" spans="1:8">
      <c r="A14457" s="18"/>
      <c r="B14457" s="19"/>
      <c r="H14457" s="31"/>
    </row>
    <row r="14458" spans="1:8">
      <c r="A14458" s="18"/>
      <c r="B14458" s="19"/>
      <c r="H14458" s="31"/>
    </row>
    <row r="14459" spans="1:8">
      <c r="A14459" s="18"/>
      <c r="B14459" s="19"/>
      <c r="H14459" s="31"/>
    </row>
    <row r="14460" spans="1:8">
      <c r="A14460" s="18"/>
      <c r="B14460" s="19"/>
      <c r="H14460" s="31"/>
    </row>
    <row r="14461" spans="1:8">
      <c r="A14461" s="18"/>
      <c r="B14461" s="19"/>
      <c r="H14461" s="31"/>
    </row>
    <row r="14462" spans="1:8">
      <c r="A14462" s="18"/>
      <c r="B14462" s="19"/>
      <c r="H14462" s="31"/>
    </row>
    <row r="14463" spans="1:8">
      <c r="A14463" s="18"/>
      <c r="B14463" s="19"/>
      <c r="H14463" s="31"/>
    </row>
    <row r="14464" spans="1:8">
      <c r="A14464" s="18"/>
      <c r="B14464" s="19"/>
      <c r="H14464" s="31"/>
    </row>
    <row r="14465" spans="1:8">
      <c r="A14465" s="18"/>
      <c r="B14465" s="19"/>
      <c r="H14465" s="31"/>
    </row>
    <row r="14466" spans="1:8">
      <c r="A14466" s="18"/>
      <c r="B14466" s="19"/>
      <c r="H14466" s="31"/>
    </row>
    <row r="14467" spans="1:8">
      <c r="A14467" s="18"/>
      <c r="B14467" s="19"/>
      <c r="H14467" s="31"/>
    </row>
    <row r="14468" spans="1:8">
      <c r="A14468" s="18"/>
      <c r="B14468" s="19"/>
      <c r="H14468" s="31"/>
    </row>
    <row r="14469" spans="1:8">
      <c r="A14469" s="18"/>
      <c r="B14469" s="19"/>
      <c r="H14469" s="31"/>
    </row>
    <row r="14470" spans="1:8">
      <c r="A14470" s="18"/>
      <c r="B14470" s="19"/>
      <c r="H14470" s="31"/>
    </row>
    <row r="14471" spans="1:8">
      <c r="A14471" s="18"/>
      <c r="B14471" s="19"/>
      <c r="H14471" s="31"/>
    </row>
    <row r="14472" spans="1:8">
      <c r="A14472" s="18"/>
      <c r="B14472" s="19"/>
      <c r="H14472" s="31"/>
    </row>
    <row r="14473" spans="1:8">
      <c r="A14473" s="18"/>
      <c r="B14473" s="19"/>
      <c r="H14473" s="31"/>
    </row>
    <row r="14474" spans="1:8">
      <c r="A14474" s="18"/>
      <c r="B14474" s="19"/>
      <c r="H14474" s="31"/>
    </row>
    <row r="14475" spans="1:8">
      <c r="A14475" s="18"/>
      <c r="B14475" s="19"/>
      <c r="H14475" s="31"/>
    </row>
    <row r="14476" spans="1:8">
      <c r="A14476" s="18"/>
      <c r="B14476" s="19"/>
      <c r="H14476" s="31"/>
    </row>
    <row r="14477" spans="1:8">
      <c r="A14477" s="18"/>
      <c r="B14477" s="19"/>
      <c r="H14477" s="31"/>
    </row>
    <row r="14478" spans="1:8">
      <c r="A14478" s="18"/>
      <c r="B14478" s="19"/>
      <c r="H14478" s="31"/>
    </row>
    <row r="14479" spans="1:8">
      <c r="A14479" s="18"/>
      <c r="B14479" s="19"/>
      <c r="H14479" s="31"/>
    </row>
    <row r="14480" spans="1:8">
      <c r="A14480" s="18"/>
      <c r="B14480" s="19"/>
      <c r="H14480" s="31"/>
    </row>
    <row r="14481" spans="1:8">
      <c r="A14481" s="18"/>
      <c r="B14481" s="19"/>
      <c r="H14481" s="31"/>
    </row>
    <row r="14482" spans="1:8">
      <c r="A14482" s="18"/>
      <c r="B14482" s="19"/>
      <c r="H14482" s="31"/>
    </row>
    <row r="14483" spans="1:8">
      <c r="A14483" s="18"/>
      <c r="B14483" s="19"/>
      <c r="H14483" s="31"/>
    </row>
    <row r="14484" spans="1:8">
      <c r="A14484" s="18"/>
      <c r="B14484" s="19"/>
      <c r="H14484" s="31"/>
    </row>
    <row r="14485" spans="1:8">
      <c r="A14485" s="18"/>
      <c r="B14485" s="19"/>
      <c r="H14485" s="31"/>
    </row>
    <row r="14486" spans="1:8">
      <c r="A14486" s="18"/>
      <c r="B14486" s="19"/>
      <c r="H14486" s="31"/>
    </row>
    <row r="14487" spans="1:8">
      <c r="A14487" s="18"/>
      <c r="B14487" s="19"/>
      <c r="H14487" s="31"/>
    </row>
    <row r="14488" spans="1:8">
      <c r="A14488" s="18"/>
      <c r="B14488" s="19"/>
      <c r="H14488" s="31"/>
    </row>
    <row r="14489" spans="1:8">
      <c r="A14489" s="18"/>
      <c r="B14489" s="19"/>
      <c r="H14489" s="31"/>
    </row>
    <row r="14490" spans="1:8">
      <c r="A14490" s="18"/>
      <c r="B14490" s="19"/>
      <c r="H14490" s="31"/>
    </row>
    <row r="14491" spans="1:8">
      <c r="A14491" s="18"/>
      <c r="B14491" s="19"/>
      <c r="H14491" s="31"/>
    </row>
    <row r="14492" spans="1:8">
      <c r="A14492" s="18"/>
      <c r="B14492" s="19"/>
      <c r="H14492" s="31"/>
    </row>
    <row r="14493" spans="1:8">
      <c r="A14493" s="18"/>
      <c r="B14493" s="19"/>
      <c r="H14493" s="31"/>
    </row>
    <row r="14494" spans="1:8">
      <c r="A14494" s="18"/>
      <c r="B14494" s="19"/>
      <c r="H14494" s="31"/>
    </row>
    <row r="14495" spans="1:8">
      <c r="A14495" s="18"/>
      <c r="B14495" s="19"/>
      <c r="H14495" s="31"/>
    </row>
    <row r="14496" spans="1:8">
      <c r="A14496" s="18"/>
      <c r="B14496" s="19"/>
      <c r="H14496" s="31"/>
    </row>
    <row r="14497" spans="1:8">
      <c r="A14497" s="18"/>
      <c r="B14497" s="19"/>
      <c r="H14497" s="31"/>
    </row>
    <row r="14498" spans="1:8">
      <c r="A14498" s="18"/>
      <c r="B14498" s="19"/>
      <c r="H14498" s="31"/>
    </row>
    <row r="14499" spans="1:8">
      <c r="A14499" s="18"/>
      <c r="B14499" s="19"/>
      <c r="H14499" s="31"/>
    </row>
    <row r="14500" spans="1:8">
      <c r="A14500" s="18"/>
      <c r="B14500" s="19"/>
      <c r="H14500" s="31"/>
    </row>
    <row r="14501" spans="1:8">
      <c r="A14501" s="18"/>
      <c r="B14501" s="19"/>
      <c r="H14501" s="31"/>
    </row>
    <row r="14502" spans="1:8">
      <c r="A14502" s="18"/>
      <c r="B14502" s="19"/>
      <c r="H14502" s="31"/>
    </row>
    <row r="14503" spans="1:8">
      <c r="A14503" s="18"/>
      <c r="B14503" s="19"/>
      <c r="H14503" s="31"/>
    </row>
    <row r="14504" spans="1:8">
      <c r="A14504" s="18"/>
      <c r="B14504" s="19"/>
      <c r="H14504" s="31"/>
    </row>
    <row r="14505" spans="1:8">
      <c r="A14505" s="18"/>
      <c r="B14505" s="19"/>
      <c r="H14505" s="31"/>
    </row>
    <row r="14506" spans="1:8">
      <c r="A14506" s="18"/>
      <c r="B14506" s="19"/>
      <c r="H14506" s="31"/>
    </row>
    <row r="14507" spans="1:8">
      <c r="A14507" s="18"/>
      <c r="B14507" s="19"/>
      <c r="H14507" s="31"/>
    </row>
    <row r="14508" spans="1:8">
      <c r="A14508" s="18"/>
      <c r="B14508" s="19"/>
      <c r="H14508" s="31"/>
    </row>
    <row r="14509" spans="1:8">
      <c r="A14509" s="18"/>
      <c r="B14509" s="19"/>
      <c r="H14509" s="31"/>
    </row>
    <row r="14510" spans="1:8">
      <c r="A14510" s="18"/>
      <c r="B14510" s="19"/>
      <c r="H14510" s="31"/>
    </row>
    <row r="14511" spans="1:8">
      <c r="A14511" s="18"/>
      <c r="B14511" s="19"/>
      <c r="H14511" s="31"/>
    </row>
    <row r="14512" spans="1:8">
      <c r="A14512" s="18"/>
      <c r="B14512" s="19"/>
      <c r="H14512" s="31"/>
    </row>
    <row r="14513" spans="1:8">
      <c r="A14513" s="18"/>
      <c r="B14513" s="19"/>
      <c r="H14513" s="31"/>
    </row>
    <row r="14514" spans="1:8">
      <c r="A14514" s="18"/>
      <c r="B14514" s="19"/>
      <c r="H14514" s="31"/>
    </row>
    <row r="14515" spans="1:8">
      <c r="A14515" s="18"/>
      <c r="B14515" s="19"/>
      <c r="H14515" s="31"/>
    </row>
    <row r="14516" spans="1:8">
      <c r="A14516" s="18"/>
      <c r="B14516" s="19"/>
      <c r="H14516" s="31"/>
    </row>
    <row r="14517" spans="1:8">
      <c r="A14517" s="18"/>
      <c r="B14517" s="19"/>
      <c r="H14517" s="31"/>
    </row>
    <row r="14518" spans="1:8">
      <c r="A14518" s="18"/>
      <c r="B14518" s="19"/>
      <c r="H14518" s="31"/>
    </row>
    <row r="14519" spans="1:8">
      <c r="A14519" s="18"/>
      <c r="B14519" s="19"/>
      <c r="H14519" s="31"/>
    </row>
    <row r="14520" spans="1:8">
      <c r="A14520" s="18"/>
      <c r="B14520" s="19"/>
      <c r="H14520" s="31"/>
    </row>
    <row r="14521" spans="1:8">
      <c r="A14521" s="18"/>
      <c r="B14521" s="19"/>
      <c r="H14521" s="31"/>
    </row>
    <row r="14522" spans="1:8">
      <c r="A14522" s="18"/>
      <c r="B14522" s="19"/>
      <c r="H14522" s="31"/>
    </row>
    <row r="14523" spans="1:8">
      <c r="A14523" s="18"/>
      <c r="B14523" s="19"/>
      <c r="H14523" s="31"/>
    </row>
    <row r="14524" spans="1:8">
      <c r="A14524" s="18"/>
      <c r="B14524" s="19"/>
      <c r="H14524" s="31"/>
    </row>
    <row r="14525" spans="1:8">
      <c r="A14525" s="18"/>
      <c r="B14525" s="19"/>
      <c r="H14525" s="31"/>
    </row>
    <row r="14526" spans="1:8">
      <c r="A14526" s="18"/>
      <c r="B14526" s="19"/>
      <c r="H14526" s="31"/>
    </row>
    <row r="14527" spans="1:8">
      <c r="A14527" s="18"/>
      <c r="B14527" s="19"/>
      <c r="H14527" s="31"/>
    </row>
    <row r="14528" spans="1:8">
      <c r="A14528" s="18"/>
      <c r="B14528" s="19"/>
      <c r="H14528" s="31"/>
    </row>
    <row r="14529" spans="1:8">
      <c r="A14529" s="18"/>
      <c r="B14529" s="19"/>
      <c r="H14529" s="31"/>
    </row>
    <row r="14530" spans="1:8">
      <c r="A14530" s="18"/>
      <c r="B14530" s="19"/>
      <c r="H14530" s="31"/>
    </row>
    <row r="14531" spans="1:8">
      <c r="A14531" s="18"/>
      <c r="B14531" s="19"/>
      <c r="H14531" s="31"/>
    </row>
    <row r="14532" spans="1:8">
      <c r="A14532" s="18"/>
      <c r="B14532" s="19"/>
      <c r="H14532" s="31"/>
    </row>
    <row r="14533" spans="1:8">
      <c r="A14533" s="18"/>
      <c r="B14533" s="19"/>
      <c r="H14533" s="31"/>
    </row>
    <row r="14534" spans="1:8">
      <c r="A14534" s="18"/>
      <c r="B14534" s="19"/>
      <c r="H14534" s="31"/>
    </row>
    <row r="14535" spans="1:8">
      <c r="A14535" s="18"/>
      <c r="B14535" s="19"/>
      <c r="H14535" s="31"/>
    </row>
    <row r="14536" spans="1:8">
      <c r="A14536" s="18"/>
      <c r="B14536" s="19"/>
      <c r="H14536" s="31"/>
    </row>
    <row r="14537" spans="1:8">
      <c r="A14537" s="18"/>
      <c r="B14537" s="19"/>
      <c r="H14537" s="31"/>
    </row>
    <row r="14538" spans="1:8">
      <c r="A14538" s="18"/>
      <c r="B14538" s="19"/>
      <c r="H14538" s="31"/>
    </row>
    <row r="14539" spans="1:8">
      <c r="A14539" s="18"/>
      <c r="B14539" s="19"/>
      <c r="H14539" s="31"/>
    </row>
    <row r="14540" spans="1:8">
      <c r="A14540" s="18"/>
      <c r="B14540" s="19"/>
      <c r="H14540" s="31"/>
    </row>
    <row r="14541" spans="1:8">
      <c r="A14541" s="18"/>
      <c r="B14541" s="19"/>
      <c r="H14541" s="31"/>
    </row>
    <row r="14542" spans="1:8">
      <c r="A14542" s="18"/>
      <c r="B14542" s="19"/>
      <c r="H14542" s="31"/>
    </row>
    <row r="14543" spans="1:8">
      <c r="A14543" s="18"/>
      <c r="B14543" s="19"/>
      <c r="H14543" s="31"/>
    </row>
    <row r="14544" spans="1:8">
      <c r="A14544" s="18"/>
      <c r="B14544" s="19"/>
      <c r="H14544" s="31"/>
    </row>
    <row r="14545" spans="1:8">
      <c r="A14545" s="18"/>
      <c r="B14545" s="19"/>
      <c r="H14545" s="31"/>
    </row>
    <row r="14546" spans="1:8">
      <c r="A14546" s="18"/>
      <c r="B14546" s="19"/>
      <c r="H14546" s="31"/>
    </row>
    <row r="14547" spans="1:8">
      <c r="A14547" s="18"/>
      <c r="B14547" s="19"/>
      <c r="H14547" s="31"/>
    </row>
    <row r="14548" spans="1:8">
      <c r="A14548" s="18"/>
      <c r="B14548" s="19"/>
      <c r="H14548" s="31"/>
    </row>
    <row r="14549" spans="1:8">
      <c r="A14549" s="18"/>
      <c r="B14549" s="19"/>
      <c r="H14549" s="31"/>
    </row>
    <row r="14550" spans="1:8">
      <c r="A14550" s="18"/>
      <c r="B14550" s="19"/>
      <c r="H14550" s="31"/>
    </row>
    <row r="14551" spans="1:8">
      <c r="A14551" s="18"/>
      <c r="B14551" s="19"/>
      <c r="H14551" s="31"/>
    </row>
    <row r="14552" spans="1:8">
      <c r="A14552" s="18"/>
      <c r="B14552" s="19"/>
      <c r="H14552" s="31"/>
    </row>
    <row r="14553" spans="1:8">
      <c r="A14553" s="18"/>
      <c r="B14553" s="19"/>
      <c r="H14553" s="31"/>
    </row>
    <row r="14554" spans="1:8">
      <c r="A14554" s="18"/>
      <c r="B14554" s="19"/>
      <c r="H14554" s="31"/>
    </row>
    <row r="14555" spans="1:8">
      <c r="A14555" s="18"/>
      <c r="B14555" s="19"/>
      <c r="H14555" s="31"/>
    </row>
    <row r="14556" spans="1:8">
      <c r="A14556" s="18"/>
      <c r="B14556" s="19"/>
      <c r="H14556" s="31"/>
    </row>
    <row r="14557" spans="1:8">
      <c r="A14557" s="18"/>
      <c r="B14557" s="19"/>
      <c r="H14557" s="31"/>
    </row>
    <row r="14558" spans="1:8">
      <c r="A14558" s="18"/>
      <c r="B14558" s="19"/>
      <c r="H14558" s="31"/>
    </row>
    <row r="14559" spans="1:8">
      <c r="A14559" s="18"/>
      <c r="B14559" s="19"/>
      <c r="H14559" s="31"/>
    </row>
    <row r="14560" spans="1:8">
      <c r="A14560" s="18"/>
      <c r="B14560" s="19"/>
      <c r="H14560" s="31"/>
    </row>
    <row r="14561" spans="1:8">
      <c r="A14561" s="18"/>
      <c r="B14561" s="19"/>
      <c r="H14561" s="31"/>
    </row>
    <row r="14562" spans="1:8">
      <c r="A14562" s="18"/>
      <c r="B14562" s="19"/>
      <c r="H14562" s="31"/>
    </row>
    <row r="14563" spans="1:8">
      <c r="A14563" s="18"/>
      <c r="B14563" s="19"/>
      <c r="H14563" s="31"/>
    </row>
    <row r="14564" spans="1:8">
      <c r="A14564" s="18"/>
      <c r="B14564" s="19"/>
      <c r="H14564" s="31"/>
    </row>
    <row r="14565" spans="1:8">
      <c r="A14565" s="18"/>
      <c r="B14565" s="19"/>
      <c r="H14565" s="31"/>
    </row>
    <row r="14566" spans="1:8">
      <c r="A14566" s="18"/>
      <c r="B14566" s="19"/>
      <c r="H14566" s="31"/>
    </row>
    <row r="14567" spans="1:8">
      <c r="A14567" s="18"/>
      <c r="B14567" s="19"/>
      <c r="H14567" s="31"/>
    </row>
    <row r="14568" spans="1:8">
      <c r="A14568" s="18"/>
      <c r="B14568" s="19"/>
      <c r="H14568" s="31"/>
    </row>
    <row r="14569" spans="1:8">
      <c r="A14569" s="18"/>
      <c r="B14569" s="19"/>
      <c r="H14569" s="31"/>
    </row>
    <row r="14570" spans="1:8">
      <c r="A14570" s="18"/>
      <c r="B14570" s="19"/>
      <c r="H14570" s="31"/>
    </row>
    <row r="14571" spans="1:8">
      <c r="A14571" s="18"/>
      <c r="B14571" s="19"/>
      <c r="H14571" s="31"/>
    </row>
    <row r="14572" spans="1:8">
      <c r="A14572" s="18"/>
      <c r="B14572" s="19"/>
      <c r="H14572" s="31"/>
    </row>
    <row r="14573" spans="1:8">
      <c r="A14573" s="18"/>
      <c r="B14573" s="19"/>
      <c r="H14573" s="31"/>
    </row>
    <row r="14574" spans="1:8">
      <c r="A14574" s="18"/>
      <c r="B14574" s="19"/>
      <c r="H14574" s="31"/>
    </row>
    <row r="14575" spans="1:8">
      <c r="A14575" s="18"/>
      <c r="B14575" s="19"/>
      <c r="H14575" s="31"/>
    </row>
    <row r="14576" spans="1:8">
      <c r="A14576" s="18"/>
      <c r="B14576" s="19"/>
      <c r="H14576" s="31"/>
    </row>
    <row r="14577" spans="1:8">
      <c r="A14577" s="18"/>
      <c r="B14577" s="19"/>
      <c r="H14577" s="31"/>
    </row>
    <row r="14578" spans="1:8">
      <c r="A14578" s="18"/>
      <c r="B14578" s="19"/>
      <c r="H14578" s="31"/>
    </row>
    <row r="14579" spans="1:8">
      <c r="A14579" s="18"/>
      <c r="B14579" s="19"/>
      <c r="H14579" s="31"/>
    </row>
    <row r="14580" spans="1:8">
      <c r="A14580" s="18"/>
      <c r="B14580" s="19"/>
      <c r="H14580" s="31"/>
    </row>
    <row r="14581" spans="1:8">
      <c r="A14581" s="18"/>
      <c r="B14581" s="19"/>
      <c r="H14581" s="31"/>
    </row>
    <row r="14582" spans="1:8">
      <c r="A14582" s="18"/>
      <c r="B14582" s="19"/>
      <c r="H14582" s="31"/>
    </row>
    <row r="14583" spans="1:8">
      <c r="A14583" s="18"/>
      <c r="B14583" s="19"/>
      <c r="H14583" s="31"/>
    </row>
    <row r="14584" spans="1:8">
      <c r="A14584" s="18"/>
      <c r="B14584" s="19"/>
      <c r="H14584" s="31"/>
    </row>
    <row r="14585" spans="1:8">
      <c r="A14585" s="18"/>
      <c r="B14585" s="19"/>
      <c r="H14585" s="31"/>
    </row>
    <row r="14586" spans="1:8">
      <c r="A14586" s="18"/>
      <c r="B14586" s="19"/>
      <c r="H14586" s="31"/>
    </row>
    <row r="14587" spans="1:8">
      <c r="A14587" s="18"/>
      <c r="B14587" s="19"/>
      <c r="H14587" s="31"/>
    </row>
    <row r="14588" spans="1:8">
      <c r="A14588" s="18"/>
      <c r="B14588" s="19"/>
      <c r="H14588" s="31"/>
    </row>
    <row r="14589" spans="1:8">
      <c r="A14589" s="18"/>
      <c r="B14589" s="19"/>
      <c r="H14589" s="31"/>
    </row>
    <row r="14590" spans="1:8">
      <c r="A14590" s="18"/>
      <c r="B14590" s="19"/>
      <c r="H14590" s="31"/>
    </row>
    <row r="14591" spans="1:8">
      <c r="A14591" s="18"/>
      <c r="B14591" s="19"/>
      <c r="H14591" s="31"/>
    </row>
    <row r="14592" spans="1:8">
      <c r="A14592" s="18"/>
      <c r="B14592" s="19"/>
      <c r="H14592" s="31"/>
    </row>
    <row r="14593" spans="1:8">
      <c r="A14593" s="18"/>
      <c r="B14593" s="19"/>
      <c r="H14593" s="31"/>
    </row>
    <row r="14594" spans="1:8">
      <c r="A14594" s="18"/>
      <c r="B14594" s="19"/>
      <c r="H14594" s="31"/>
    </row>
    <row r="14595" spans="1:8">
      <c r="A14595" s="18"/>
      <c r="B14595" s="19"/>
      <c r="H14595" s="31"/>
    </row>
    <row r="14596" spans="1:8">
      <c r="A14596" s="18"/>
      <c r="B14596" s="19"/>
      <c r="H14596" s="31"/>
    </row>
    <row r="14597" spans="1:8">
      <c r="A14597" s="18"/>
      <c r="B14597" s="19"/>
      <c r="H14597" s="31"/>
    </row>
    <row r="14598" spans="1:8">
      <c r="A14598" s="18"/>
      <c r="B14598" s="19"/>
      <c r="H14598" s="31"/>
    </row>
    <row r="14599" spans="1:8">
      <c r="A14599" s="18"/>
      <c r="B14599" s="19"/>
      <c r="H14599" s="31"/>
    </row>
    <row r="14600" spans="1:8">
      <c r="A14600" s="18"/>
      <c r="B14600" s="19"/>
      <c r="H14600" s="31"/>
    </row>
    <row r="14601" spans="1:8">
      <c r="A14601" s="18"/>
      <c r="B14601" s="19"/>
      <c r="H14601" s="31"/>
    </row>
    <row r="14602" spans="1:8">
      <c r="A14602" s="18"/>
      <c r="B14602" s="19"/>
      <c r="H14602" s="31"/>
    </row>
    <row r="14603" spans="1:8">
      <c r="A14603" s="18"/>
      <c r="B14603" s="19"/>
      <c r="H14603" s="31"/>
    </row>
    <row r="14604" spans="1:8">
      <c r="A14604" s="18"/>
      <c r="B14604" s="19"/>
      <c r="H14604" s="31"/>
    </row>
    <row r="14605" spans="1:8">
      <c r="A14605" s="18"/>
      <c r="B14605" s="19"/>
      <c r="H14605" s="31"/>
    </row>
    <row r="14606" spans="1:8">
      <c r="A14606" s="18"/>
      <c r="B14606" s="19"/>
      <c r="H14606" s="31"/>
    </row>
    <row r="14607" spans="1:8">
      <c r="A14607" s="18"/>
      <c r="B14607" s="19"/>
      <c r="H14607" s="31"/>
    </row>
    <row r="14608" spans="1:8">
      <c r="A14608" s="18"/>
      <c r="B14608" s="19"/>
      <c r="H14608" s="31"/>
    </row>
    <row r="14609" spans="1:8">
      <c r="A14609" s="18"/>
      <c r="B14609" s="19"/>
      <c r="H14609" s="31"/>
    </row>
    <row r="14610" spans="1:8">
      <c r="A14610" s="18"/>
      <c r="B14610" s="19"/>
      <c r="H14610" s="31"/>
    </row>
    <row r="14611" spans="1:8">
      <c r="A14611" s="18"/>
      <c r="B14611" s="19"/>
      <c r="H14611" s="31"/>
    </row>
    <row r="14612" spans="1:8">
      <c r="A14612" s="18"/>
      <c r="B14612" s="19"/>
      <c r="H14612" s="31"/>
    </row>
    <row r="14613" spans="1:8">
      <c r="A14613" s="18"/>
      <c r="B14613" s="19"/>
      <c r="H14613" s="31"/>
    </row>
    <row r="14614" spans="1:8">
      <c r="A14614" s="18"/>
      <c r="B14614" s="19"/>
      <c r="H14614" s="31"/>
    </row>
    <row r="14615" spans="1:8">
      <c r="A14615" s="18"/>
      <c r="B14615" s="19"/>
      <c r="H14615" s="31"/>
    </row>
    <row r="14616" spans="1:8">
      <c r="A14616" s="18"/>
      <c r="B14616" s="19"/>
      <c r="H14616" s="31"/>
    </row>
    <row r="14617" spans="1:8">
      <c r="A14617" s="18"/>
      <c r="B14617" s="19"/>
      <c r="H14617" s="31"/>
    </row>
    <row r="14618" spans="1:8">
      <c r="A14618" s="18"/>
      <c r="B14618" s="19"/>
      <c r="H14618" s="31"/>
    </row>
    <row r="14619" spans="1:8">
      <c r="A14619" s="18"/>
      <c r="B14619" s="19"/>
      <c r="H14619" s="31"/>
    </row>
    <row r="14620" spans="1:8">
      <c r="A14620" s="18"/>
      <c r="B14620" s="19"/>
      <c r="H14620" s="31"/>
    </row>
    <row r="14621" spans="1:8">
      <c r="A14621" s="18"/>
      <c r="B14621" s="19"/>
      <c r="H14621" s="31"/>
    </row>
    <row r="14622" spans="1:8">
      <c r="A14622" s="18"/>
      <c r="B14622" s="19"/>
      <c r="H14622" s="31"/>
    </row>
    <row r="14623" spans="1:8">
      <c r="A14623" s="18"/>
      <c r="B14623" s="19"/>
      <c r="H14623" s="31"/>
    </row>
    <row r="14624" spans="1:8">
      <c r="A14624" s="18"/>
      <c r="B14624" s="19"/>
      <c r="H14624" s="31"/>
    </row>
    <row r="14625" spans="1:8">
      <c r="A14625" s="18"/>
      <c r="B14625" s="19"/>
      <c r="H14625" s="31"/>
    </row>
    <row r="14626" spans="1:8">
      <c r="A14626" s="18"/>
      <c r="B14626" s="19"/>
      <c r="H14626" s="31"/>
    </row>
    <row r="14627" spans="1:8">
      <c r="A14627" s="18"/>
      <c r="B14627" s="19"/>
      <c r="H14627" s="31"/>
    </row>
    <row r="14628" spans="1:8">
      <c r="A14628" s="18"/>
      <c r="B14628" s="19"/>
      <c r="H14628" s="31"/>
    </row>
    <row r="14629" spans="1:8">
      <c r="A14629" s="18"/>
      <c r="B14629" s="19"/>
      <c r="H14629" s="31"/>
    </row>
    <row r="14630" spans="1:8">
      <c r="A14630" s="18"/>
      <c r="B14630" s="19"/>
      <c r="H14630" s="31"/>
    </row>
    <row r="14631" spans="1:8">
      <c r="A14631" s="18"/>
      <c r="B14631" s="19"/>
      <c r="H14631" s="31"/>
    </row>
    <row r="14632" spans="1:8">
      <c r="A14632" s="18"/>
      <c r="B14632" s="19"/>
      <c r="H14632" s="31"/>
    </row>
    <row r="14633" spans="1:8">
      <c r="A14633" s="18"/>
      <c r="B14633" s="19"/>
      <c r="H14633" s="31"/>
    </row>
    <row r="14634" spans="1:8">
      <c r="A14634" s="18"/>
      <c r="B14634" s="19"/>
      <c r="H14634" s="31"/>
    </row>
    <row r="14635" spans="1:8">
      <c r="A14635" s="18"/>
      <c r="B14635" s="19"/>
      <c r="H14635" s="31"/>
    </row>
    <row r="14636" spans="1:8">
      <c r="A14636" s="18"/>
      <c r="B14636" s="19"/>
      <c r="H14636" s="31"/>
    </row>
    <row r="14637" spans="1:8">
      <c r="A14637" s="18"/>
      <c r="B14637" s="19"/>
      <c r="H14637" s="31"/>
    </row>
    <row r="14638" spans="1:8">
      <c r="A14638" s="18"/>
      <c r="B14638" s="19"/>
      <c r="H14638" s="31"/>
    </row>
    <row r="14639" spans="1:8">
      <c r="A14639" s="18"/>
      <c r="B14639" s="19"/>
      <c r="H14639" s="31"/>
    </row>
    <row r="14640" spans="1:8">
      <c r="A14640" s="18"/>
      <c r="B14640" s="19"/>
      <c r="H14640" s="31"/>
    </row>
    <row r="14641" spans="1:8">
      <c r="A14641" s="18"/>
      <c r="B14641" s="19"/>
      <c r="H14641" s="31"/>
    </row>
    <row r="14642" spans="1:8">
      <c r="A14642" s="18"/>
      <c r="B14642" s="19"/>
      <c r="H14642" s="31"/>
    </row>
    <row r="14643" spans="1:8">
      <c r="A14643" s="18"/>
      <c r="B14643" s="19"/>
      <c r="H14643" s="31"/>
    </row>
    <row r="14644" spans="1:8">
      <c r="A14644" s="18"/>
      <c r="B14644" s="19"/>
      <c r="H14644" s="31"/>
    </row>
    <row r="14645" spans="1:8">
      <c r="A14645" s="18"/>
      <c r="B14645" s="19"/>
      <c r="H14645" s="31"/>
    </row>
    <row r="14646" spans="1:8">
      <c r="A14646" s="18"/>
      <c r="B14646" s="19"/>
      <c r="H14646" s="31"/>
    </row>
    <row r="14647" spans="1:8">
      <c r="A14647" s="18"/>
      <c r="B14647" s="19"/>
      <c r="H14647" s="31"/>
    </row>
    <row r="14648" spans="1:8">
      <c r="A14648" s="18"/>
      <c r="B14648" s="19"/>
      <c r="H14648" s="31"/>
    </row>
    <row r="14649" spans="1:8">
      <c r="A14649" s="18"/>
      <c r="B14649" s="19"/>
      <c r="H14649" s="31"/>
    </row>
    <row r="14650" spans="1:8">
      <c r="A14650" s="18"/>
      <c r="B14650" s="19"/>
      <c r="H14650" s="31"/>
    </row>
    <row r="14651" spans="1:8">
      <c r="A14651" s="18"/>
      <c r="B14651" s="19"/>
      <c r="H14651" s="31"/>
    </row>
    <row r="14652" spans="1:8">
      <c r="A14652" s="18"/>
      <c r="B14652" s="19"/>
      <c r="H14652" s="31"/>
    </row>
    <row r="14653" spans="1:8">
      <c r="A14653" s="18"/>
      <c r="B14653" s="19"/>
      <c r="H14653" s="31"/>
    </row>
    <row r="14654" spans="1:8">
      <c r="A14654" s="18"/>
      <c r="B14654" s="19"/>
      <c r="H14654" s="31"/>
    </row>
    <row r="14655" spans="1:8">
      <c r="A14655" s="18"/>
      <c r="B14655" s="19"/>
      <c r="H14655" s="31"/>
    </row>
    <row r="14656" spans="1:8">
      <c r="A14656" s="18"/>
      <c r="B14656" s="19"/>
      <c r="H14656" s="31"/>
    </row>
    <row r="14657" spans="1:8">
      <c r="A14657" s="18"/>
      <c r="B14657" s="19"/>
      <c r="H14657" s="31"/>
    </row>
    <row r="14658" spans="1:8">
      <c r="A14658" s="18"/>
      <c r="B14658" s="19"/>
      <c r="H14658" s="31"/>
    </row>
    <row r="14659" spans="1:8">
      <c r="A14659" s="18"/>
      <c r="B14659" s="19"/>
      <c r="H14659" s="31"/>
    </row>
    <row r="14660" spans="1:8">
      <c r="A14660" s="18"/>
      <c r="B14660" s="19"/>
      <c r="H14660" s="31"/>
    </row>
    <row r="14661" spans="1:8">
      <c r="A14661" s="18"/>
      <c r="B14661" s="19"/>
      <c r="H14661" s="31"/>
    </row>
    <row r="14662" spans="1:8">
      <c r="A14662" s="18"/>
      <c r="B14662" s="19"/>
      <c r="H14662" s="31"/>
    </row>
    <row r="14663" spans="1:8">
      <c r="A14663" s="18"/>
      <c r="B14663" s="19"/>
      <c r="H14663" s="31"/>
    </row>
    <row r="14664" spans="1:8">
      <c r="A14664" s="18"/>
      <c r="B14664" s="19"/>
      <c r="H14664" s="31"/>
    </row>
    <row r="14665" spans="1:8">
      <c r="A14665" s="18"/>
      <c r="B14665" s="19"/>
      <c r="H14665" s="31"/>
    </row>
    <row r="14666" spans="1:8">
      <c r="A14666" s="18"/>
      <c r="B14666" s="19"/>
      <c r="H14666" s="31"/>
    </row>
    <row r="14667" spans="1:8">
      <c r="A14667" s="18"/>
      <c r="B14667" s="19"/>
      <c r="H14667" s="31"/>
    </row>
    <row r="14668" spans="1:8">
      <c r="A14668" s="18"/>
      <c r="B14668" s="19"/>
      <c r="H14668" s="31"/>
    </row>
    <row r="14669" spans="1:8">
      <c r="A14669" s="18"/>
      <c r="B14669" s="19"/>
      <c r="H14669" s="31"/>
    </row>
    <row r="14670" spans="1:8">
      <c r="A14670" s="18"/>
      <c r="B14670" s="19"/>
      <c r="H14670" s="31"/>
    </row>
    <row r="14671" spans="1:8">
      <c r="A14671" s="18"/>
      <c r="B14671" s="19"/>
      <c r="H14671" s="31"/>
    </row>
    <row r="14672" spans="1:8">
      <c r="A14672" s="18"/>
      <c r="B14672" s="19"/>
      <c r="H14672" s="31"/>
    </row>
    <row r="14673" spans="1:8">
      <c r="A14673" s="18"/>
      <c r="B14673" s="19"/>
      <c r="H14673" s="31"/>
    </row>
    <row r="14674" spans="1:8">
      <c r="A14674" s="18"/>
      <c r="B14674" s="19"/>
      <c r="H14674" s="31"/>
    </row>
    <row r="14675" spans="1:8">
      <c r="A14675" s="18"/>
      <c r="B14675" s="19"/>
      <c r="H14675" s="31"/>
    </row>
    <row r="14676" spans="1:8">
      <c r="A14676" s="18"/>
      <c r="B14676" s="19"/>
      <c r="H14676" s="31"/>
    </row>
    <row r="14677" spans="1:8">
      <c r="A14677" s="18"/>
      <c r="B14677" s="19"/>
      <c r="H14677" s="31"/>
    </row>
    <row r="14678" spans="1:8">
      <c r="A14678" s="18"/>
      <c r="B14678" s="19"/>
      <c r="H14678" s="31"/>
    </row>
    <row r="14679" spans="1:8">
      <c r="A14679" s="18"/>
      <c r="B14679" s="19"/>
      <c r="H14679" s="31"/>
    </row>
    <row r="14680" spans="1:8">
      <c r="A14680" s="18"/>
      <c r="B14680" s="19"/>
      <c r="H14680" s="31"/>
    </row>
    <row r="14681" spans="1:8">
      <c r="A14681" s="18"/>
      <c r="B14681" s="19"/>
      <c r="H14681" s="31"/>
    </row>
    <row r="14682" spans="1:8">
      <c r="A14682" s="18"/>
      <c r="B14682" s="19"/>
      <c r="H14682" s="31"/>
    </row>
    <row r="14683" spans="1:8">
      <c r="A14683" s="18"/>
      <c r="B14683" s="19"/>
      <c r="H14683" s="31"/>
    </row>
    <row r="14684" spans="1:8">
      <c r="A14684" s="18"/>
      <c r="B14684" s="19"/>
      <c r="H14684" s="31"/>
    </row>
    <row r="14685" spans="1:8">
      <c r="A14685" s="18"/>
      <c r="B14685" s="19"/>
      <c r="H14685" s="31"/>
    </row>
    <row r="14686" spans="1:8">
      <c r="A14686" s="18"/>
      <c r="B14686" s="19"/>
      <c r="H14686" s="31"/>
    </row>
    <row r="14687" spans="1:8">
      <c r="A14687" s="18"/>
      <c r="B14687" s="19"/>
      <c r="H14687" s="31"/>
    </row>
    <row r="14688" spans="1:8">
      <c r="A14688" s="18"/>
      <c r="B14688" s="19"/>
      <c r="H14688" s="31"/>
    </row>
    <row r="14689" spans="1:8">
      <c r="A14689" s="18"/>
      <c r="B14689" s="19"/>
      <c r="H14689" s="31"/>
    </row>
    <row r="14690" spans="1:8">
      <c r="A14690" s="18"/>
      <c r="B14690" s="19"/>
      <c r="H14690" s="31"/>
    </row>
    <row r="14691" spans="1:8">
      <c r="A14691" s="18"/>
      <c r="B14691" s="19"/>
      <c r="H14691" s="31"/>
    </row>
    <row r="14692" spans="1:8">
      <c r="A14692" s="18"/>
      <c r="B14692" s="19"/>
      <c r="H14692" s="31"/>
    </row>
    <row r="14693" spans="1:8">
      <c r="A14693" s="18"/>
      <c r="B14693" s="19"/>
      <c r="H14693" s="31"/>
    </row>
    <row r="14694" spans="1:8">
      <c r="A14694" s="18"/>
      <c r="B14694" s="19"/>
      <c r="H14694" s="31"/>
    </row>
    <row r="14695" spans="1:8">
      <c r="A14695" s="18"/>
      <c r="B14695" s="19"/>
      <c r="H14695" s="31"/>
    </row>
    <row r="14696" spans="1:8">
      <c r="A14696" s="18"/>
      <c r="B14696" s="19"/>
      <c r="H14696" s="31"/>
    </row>
    <row r="14697" spans="1:8">
      <c r="A14697" s="18"/>
      <c r="B14697" s="19"/>
      <c r="H14697" s="31"/>
    </row>
    <row r="14698" spans="1:8">
      <c r="A14698" s="18"/>
      <c r="B14698" s="19"/>
      <c r="H14698" s="31"/>
    </row>
    <row r="14699" spans="1:8">
      <c r="A14699" s="18"/>
      <c r="B14699" s="19"/>
      <c r="H14699" s="31"/>
    </row>
    <row r="14700" spans="1:8">
      <c r="A14700" s="18"/>
      <c r="B14700" s="19"/>
      <c r="H14700" s="31"/>
    </row>
    <row r="14701" spans="1:8">
      <c r="A14701" s="18"/>
      <c r="B14701" s="19"/>
      <c r="H14701" s="31"/>
    </row>
    <row r="14702" spans="1:8">
      <c r="A14702" s="18"/>
      <c r="B14702" s="19"/>
      <c r="H14702" s="31"/>
    </row>
    <row r="14703" spans="1:8">
      <c r="A14703" s="18"/>
      <c r="B14703" s="19"/>
      <c r="H14703" s="31"/>
    </row>
    <row r="14704" spans="1:8">
      <c r="A14704" s="18"/>
      <c r="B14704" s="19"/>
      <c r="H14704" s="31"/>
    </row>
    <row r="14705" spans="1:8">
      <c r="A14705" s="18"/>
      <c r="B14705" s="19"/>
      <c r="H14705" s="31"/>
    </row>
    <row r="14706" spans="1:8">
      <c r="A14706" s="18"/>
      <c r="B14706" s="19"/>
      <c r="H14706" s="31"/>
    </row>
    <row r="14707" spans="1:8">
      <c r="A14707" s="18"/>
      <c r="B14707" s="19"/>
      <c r="H14707" s="31"/>
    </row>
    <row r="14708" spans="1:8">
      <c r="A14708" s="18"/>
      <c r="B14708" s="19"/>
      <c r="H14708" s="31"/>
    </row>
    <row r="14709" spans="1:8">
      <c r="A14709" s="18"/>
      <c r="B14709" s="19"/>
      <c r="H14709" s="31"/>
    </row>
    <row r="14710" spans="1:8">
      <c r="A14710" s="18"/>
      <c r="B14710" s="19"/>
      <c r="H14710" s="31"/>
    </row>
    <row r="14711" spans="1:8">
      <c r="A14711" s="18"/>
      <c r="B14711" s="19"/>
      <c r="H14711" s="31"/>
    </row>
    <row r="14712" spans="1:8">
      <c r="A14712" s="18"/>
      <c r="B14712" s="19"/>
      <c r="H14712" s="31"/>
    </row>
    <row r="14713" spans="1:8">
      <c r="A14713" s="18"/>
      <c r="B14713" s="19"/>
      <c r="H14713" s="31"/>
    </row>
    <row r="14714" spans="1:8">
      <c r="A14714" s="18"/>
      <c r="B14714" s="19"/>
      <c r="H14714" s="31"/>
    </row>
    <row r="14715" spans="1:8">
      <c r="A14715" s="18"/>
      <c r="B14715" s="19"/>
      <c r="H14715" s="31"/>
    </row>
    <row r="14716" spans="1:8">
      <c r="A14716" s="18"/>
      <c r="B14716" s="19"/>
      <c r="H14716" s="31"/>
    </row>
    <row r="14717" spans="1:8">
      <c r="A14717" s="18"/>
      <c r="B14717" s="19"/>
      <c r="H14717" s="31"/>
    </row>
    <row r="14718" spans="1:8">
      <c r="A14718" s="18"/>
      <c r="B14718" s="19"/>
      <c r="H14718" s="31"/>
    </row>
    <row r="14719" spans="1:8">
      <c r="A14719" s="18"/>
      <c r="B14719" s="19"/>
      <c r="H14719" s="31"/>
    </row>
    <row r="14720" spans="1:8">
      <c r="A14720" s="18"/>
      <c r="B14720" s="19"/>
      <c r="H14720" s="31"/>
    </row>
    <row r="14721" spans="1:8">
      <c r="A14721" s="18"/>
      <c r="B14721" s="19"/>
      <c r="H14721" s="31"/>
    </row>
    <row r="14722" spans="1:8">
      <c r="A14722" s="18"/>
      <c r="B14722" s="19"/>
      <c r="H14722" s="31"/>
    </row>
    <row r="14723" spans="1:8">
      <c r="A14723" s="18"/>
      <c r="B14723" s="19"/>
      <c r="H14723" s="31"/>
    </row>
    <row r="14724" spans="1:8">
      <c r="A14724" s="18"/>
      <c r="B14724" s="19"/>
      <c r="H14724" s="31"/>
    </row>
    <row r="14725" spans="1:8">
      <c r="A14725" s="18"/>
      <c r="B14725" s="19"/>
      <c r="H14725" s="31"/>
    </row>
    <row r="14726" spans="1:8">
      <c r="A14726" s="18"/>
      <c r="B14726" s="19"/>
      <c r="H14726" s="31"/>
    </row>
    <row r="14727" spans="1:8">
      <c r="A14727" s="18"/>
      <c r="B14727" s="19"/>
      <c r="H14727" s="31"/>
    </row>
    <row r="14728" spans="1:8">
      <c r="A14728" s="18"/>
      <c r="B14728" s="19"/>
      <c r="H14728" s="31"/>
    </row>
    <row r="14729" spans="1:8">
      <c r="A14729" s="18"/>
      <c r="B14729" s="19"/>
      <c r="H14729" s="31"/>
    </row>
    <row r="14730" spans="1:8">
      <c r="A14730" s="18"/>
      <c r="B14730" s="19"/>
      <c r="H14730" s="31"/>
    </row>
    <row r="14731" spans="1:8">
      <c r="A14731" s="18"/>
      <c r="B14731" s="19"/>
      <c r="H14731" s="31"/>
    </row>
    <row r="14732" spans="1:8">
      <c r="A14732" s="18"/>
      <c r="B14732" s="19"/>
      <c r="H14732" s="31"/>
    </row>
    <row r="14733" spans="1:8">
      <c r="A14733" s="18"/>
      <c r="B14733" s="19"/>
      <c r="H14733" s="31"/>
    </row>
    <row r="14734" spans="1:8">
      <c r="A14734" s="18"/>
      <c r="B14734" s="19"/>
      <c r="H14734" s="31"/>
    </row>
    <row r="14735" spans="1:8">
      <c r="A14735" s="18"/>
      <c r="B14735" s="19"/>
      <c r="H14735" s="31"/>
    </row>
    <row r="14736" spans="1:8">
      <c r="A14736" s="18"/>
      <c r="B14736" s="19"/>
      <c r="H14736" s="31"/>
    </row>
    <row r="14737" spans="1:8">
      <c r="A14737" s="18"/>
      <c r="B14737" s="19"/>
      <c r="H14737" s="31"/>
    </row>
    <row r="14738" spans="1:8">
      <c r="A14738" s="18"/>
      <c r="B14738" s="19"/>
      <c r="H14738" s="31"/>
    </row>
    <row r="14739" spans="1:8">
      <c r="A14739" s="18"/>
      <c r="B14739" s="19"/>
      <c r="H14739" s="31"/>
    </row>
    <row r="14740" spans="1:8">
      <c r="A14740" s="18"/>
      <c r="B14740" s="19"/>
      <c r="H14740" s="31"/>
    </row>
    <row r="14741" spans="1:8">
      <c r="A14741" s="18"/>
      <c r="B14741" s="19"/>
      <c r="H14741" s="31"/>
    </row>
    <row r="14742" spans="1:8">
      <c r="A14742" s="18"/>
      <c r="B14742" s="19"/>
      <c r="H14742" s="31"/>
    </row>
    <row r="14743" spans="1:8">
      <c r="A14743" s="18"/>
      <c r="B14743" s="19"/>
      <c r="H14743" s="31"/>
    </row>
    <row r="14744" spans="1:8">
      <c r="A14744" s="18"/>
      <c r="B14744" s="19"/>
      <c r="H14744" s="31"/>
    </row>
    <row r="14745" spans="1:8">
      <c r="A14745" s="18"/>
      <c r="B14745" s="19"/>
      <c r="H14745" s="31"/>
    </row>
    <row r="14746" spans="1:8">
      <c r="A14746" s="18"/>
      <c r="B14746" s="19"/>
      <c r="H14746" s="31"/>
    </row>
    <row r="14747" spans="1:8">
      <c r="A14747" s="18"/>
      <c r="B14747" s="19"/>
      <c r="H14747" s="31"/>
    </row>
    <row r="14748" spans="1:8">
      <c r="A14748" s="18"/>
      <c r="B14748" s="19"/>
      <c r="H14748" s="31"/>
    </row>
    <row r="14749" spans="1:8">
      <c r="A14749" s="18"/>
      <c r="B14749" s="19"/>
      <c r="H14749" s="31"/>
    </row>
    <row r="14750" spans="1:8">
      <c r="A14750" s="18"/>
      <c r="B14750" s="19"/>
      <c r="H14750" s="31"/>
    </row>
    <row r="14751" spans="1:8">
      <c r="A14751" s="18"/>
      <c r="B14751" s="19"/>
      <c r="H14751" s="31"/>
    </row>
    <row r="14752" spans="1:8">
      <c r="A14752" s="18"/>
      <c r="B14752" s="19"/>
      <c r="H14752" s="31"/>
    </row>
    <row r="14753" spans="1:8">
      <c r="A14753" s="18"/>
      <c r="B14753" s="19"/>
      <c r="H14753" s="31"/>
    </row>
    <row r="14754" spans="1:8">
      <c r="A14754" s="18"/>
      <c r="B14754" s="19"/>
      <c r="H14754" s="31"/>
    </row>
    <row r="14755" spans="1:8">
      <c r="A14755" s="18"/>
      <c r="B14755" s="19"/>
      <c r="H14755" s="31"/>
    </row>
    <row r="14756" spans="1:8">
      <c r="A14756" s="18"/>
      <c r="B14756" s="19"/>
      <c r="H14756" s="31"/>
    </row>
    <row r="14757" spans="1:8">
      <c r="A14757" s="18"/>
      <c r="B14757" s="19"/>
      <c r="H14757" s="31"/>
    </row>
    <row r="14758" spans="1:8">
      <c r="A14758" s="18"/>
      <c r="B14758" s="19"/>
      <c r="H14758" s="31"/>
    </row>
    <row r="14759" spans="1:8">
      <c r="A14759" s="18"/>
      <c r="B14759" s="19"/>
      <c r="H14759" s="31"/>
    </row>
    <row r="14760" spans="1:8">
      <c r="A14760" s="18"/>
      <c r="B14760" s="19"/>
      <c r="H14760" s="31"/>
    </row>
    <row r="14761" spans="1:8">
      <c r="A14761" s="18"/>
      <c r="B14761" s="19"/>
      <c r="H14761" s="31"/>
    </row>
    <row r="14762" spans="1:8">
      <c r="A14762" s="18"/>
      <c r="B14762" s="19"/>
      <c r="H14762" s="31"/>
    </row>
    <row r="14763" spans="1:8">
      <c r="A14763" s="18"/>
      <c r="B14763" s="19"/>
      <c r="H14763" s="31"/>
    </row>
    <row r="14764" spans="1:8">
      <c r="A14764" s="18"/>
      <c r="B14764" s="19"/>
      <c r="H14764" s="31"/>
    </row>
    <row r="14765" spans="1:8">
      <c r="A14765" s="18"/>
      <c r="B14765" s="19"/>
      <c r="H14765" s="31"/>
    </row>
    <row r="14766" spans="1:8">
      <c r="A14766" s="18"/>
      <c r="B14766" s="19"/>
      <c r="H14766" s="31"/>
    </row>
    <row r="14767" spans="1:8">
      <c r="A14767" s="18"/>
      <c r="B14767" s="19"/>
      <c r="H14767" s="31"/>
    </row>
    <row r="14768" spans="1:8">
      <c r="A14768" s="18"/>
      <c r="B14768" s="19"/>
      <c r="H14768" s="31"/>
    </row>
    <row r="14769" spans="1:8">
      <c r="A14769" s="18"/>
      <c r="B14769" s="19"/>
      <c r="H14769" s="31"/>
    </row>
    <row r="14770" spans="1:8">
      <c r="A14770" s="18"/>
      <c r="B14770" s="19"/>
      <c r="H14770" s="31"/>
    </row>
    <row r="14771" spans="1:8">
      <c r="A14771" s="18"/>
      <c r="B14771" s="19"/>
      <c r="H14771" s="31"/>
    </row>
    <row r="14772" spans="1:8">
      <c r="A14772" s="18"/>
      <c r="B14772" s="19"/>
      <c r="H14772" s="31"/>
    </row>
    <row r="14773" spans="1:8">
      <c r="A14773" s="18"/>
      <c r="B14773" s="19"/>
      <c r="H14773" s="31"/>
    </row>
    <row r="14774" spans="1:8">
      <c r="A14774" s="18"/>
      <c r="B14774" s="19"/>
      <c r="H14774" s="31"/>
    </row>
    <row r="14775" spans="1:8">
      <c r="A14775" s="18"/>
      <c r="B14775" s="19"/>
      <c r="H14775" s="31"/>
    </row>
    <row r="14776" spans="1:8">
      <c r="A14776" s="18"/>
      <c r="B14776" s="19"/>
      <c r="H14776" s="31"/>
    </row>
    <row r="14777" spans="1:8">
      <c r="A14777" s="18"/>
      <c r="B14777" s="19"/>
      <c r="H14777" s="31"/>
    </row>
    <row r="14778" spans="1:8">
      <c r="A14778" s="18"/>
      <c r="B14778" s="19"/>
      <c r="H14778" s="31"/>
    </row>
    <row r="14779" spans="1:8">
      <c r="A14779" s="18"/>
      <c r="B14779" s="19"/>
      <c r="H14779" s="31"/>
    </row>
    <row r="14780" spans="1:8">
      <c r="A14780" s="18"/>
      <c r="B14780" s="19"/>
      <c r="H14780" s="31"/>
    </row>
    <row r="14781" spans="1:8">
      <c r="A14781" s="18"/>
      <c r="B14781" s="19"/>
      <c r="H14781" s="31"/>
    </row>
    <row r="14782" spans="1:8">
      <c r="A14782" s="18"/>
      <c r="B14782" s="19"/>
      <c r="H14782" s="31"/>
    </row>
    <row r="14783" spans="1:8">
      <c r="A14783" s="18"/>
      <c r="B14783" s="19"/>
      <c r="H14783" s="31"/>
    </row>
    <row r="14784" spans="1:8">
      <c r="A14784" s="18"/>
      <c r="B14784" s="19"/>
      <c r="H14784" s="31"/>
    </row>
    <row r="14785" spans="1:8">
      <c r="A14785" s="18"/>
      <c r="B14785" s="19"/>
      <c r="H14785" s="31"/>
    </row>
    <row r="14786" spans="1:8">
      <c r="A14786" s="18"/>
      <c r="B14786" s="19"/>
      <c r="H14786" s="31"/>
    </row>
    <row r="14787" spans="1:8">
      <c r="A14787" s="18"/>
      <c r="B14787" s="19"/>
      <c r="H14787" s="31"/>
    </row>
    <row r="14788" spans="1:8">
      <c r="A14788" s="18"/>
      <c r="B14788" s="19"/>
      <c r="H14788" s="31"/>
    </row>
    <row r="14789" spans="1:8">
      <c r="A14789" s="18"/>
      <c r="B14789" s="19"/>
      <c r="H14789" s="31"/>
    </row>
    <row r="14790" spans="1:8">
      <c r="A14790" s="18"/>
      <c r="B14790" s="19"/>
      <c r="H14790" s="31"/>
    </row>
    <row r="14791" spans="1:8">
      <c r="A14791" s="18"/>
      <c r="B14791" s="19"/>
      <c r="H14791" s="31"/>
    </row>
    <row r="14792" spans="1:8">
      <c r="A14792" s="18"/>
      <c r="B14792" s="19"/>
      <c r="H14792" s="31"/>
    </row>
    <row r="14793" spans="1:8">
      <c r="A14793" s="18"/>
      <c r="B14793" s="19"/>
      <c r="H14793" s="31"/>
    </row>
    <row r="14794" spans="1:8">
      <c r="A14794" s="18"/>
      <c r="B14794" s="19"/>
      <c r="H14794" s="31"/>
    </row>
    <row r="14795" spans="1:8">
      <c r="A14795" s="18"/>
      <c r="B14795" s="19"/>
      <c r="H14795" s="31"/>
    </row>
    <row r="14796" spans="1:8">
      <c r="A14796" s="18"/>
      <c r="B14796" s="19"/>
      <c r="H14796" s="31"/>
    </row>
    <row r="14797" spans="1:8">
      <c r="A14797" s="18"/>
      <c r="B14797" s="19"/>
      <c r="H14797" s="31"/>
    </row>
    <row r="14798" spans="1:8">
      <c r="A14798" s="18"/>
      <c r="B14798" s="19"/>
      <c r="H14798" s="31"/>
    </row>
    <row r="14799" spans="1:8">
      <c r="A14799" s="18"/>
      <c r="B14799" s="19"/>
      <c r="H14799" s="31"/>
    </row>
    <row r="14800" spans="1:8">
      <c r="A14800" s="18"/>
      <c r="B14800" s="19"/>
      <c r="H14800" s="31"/>
    </row>
    <row r="14801" spans="1:8">
      <c r="A14801" s="18"/>
      <c r="B14801" s="19"/>
      <c r="H14801" s="31"/>
    </row>
    <row r="14802" spans="1:8">
      <c r="A14802" s="18"/>
      <c r="B14802" s="19"/>
      <c r="H14802" s="31"/>
    </row>
    <row r="14803" spans="1:8">
      <c r="A14803" s="18"/>
      <c r="B14803" s="19"/>
      <c r="H14803" s="31"/>
    </row>
    <row r="14804" spans="1:8">
      <c r="A14804" s="18"/>
      <c r="B14804" s="19"/>
      <c r="H14804" s="31"/>
    </row>
    <row r="14805" spans="1:8">
      <c r="A14805" s="18"/>
      <c r="B14805" s="19"/>
      <c r="H14805" s="31"/>
    </row>
    <row r="14806" spans="1:8">
      <c r="A14806" s="18"/>
      <c r="B14806" s="19"/>
      <c r="H14806" s="31"/>
    </row>
    <row r="14807" spans="1:8">
      <c r="A14807" s="18"/>
      <c r="B14807" s="19"/>
      <c r="H14807" s="31"/>
    </row>
    <row r="14808" spans="1:8">
      <c r="A14808" s="18"/>
      <c r="B14808" s="19"/>
      <c r="H14808" s="31"/>
    </row>
    <row r="14809" spans="1:8">
      <c r="A14809" s="18"/>
      <c r="B14809" s="19"/>
      <c r="H14809" s="31"/>
    </row>
    <row r="14810" spans="1:8">
      <c r="A14810" s="18"/>
      <c r="B14810" s="19"/>
      <c r="H14810" s="31"/>
    </row>
    <row r="14811" spans="1:8">
      <c r="A14811" s="18"/>
      <c r="B14811" s="19"/>
      <c r="H14811" s="31"/>
    </row>
    <row r="14812" spans="1:8">
      <c r="A14812" s="18"/>
      <c r="B14812" s="19"/>
      <c r="H14812" s="31"/>
    </row>
    <row r="14813" spans="1:8">
      <c r="A14813" s="18"/>
      <c r="B14813" s="19"/>
      <c r="H14813" s="31"/>
    </row>
    <row r="14814" spans="1:8">
      <c r="A14814" s="18"/>
      <c r="B14814" s="19"/>
      <c r="H14814" s="31"/>
    </row>
    <row r="14815" spans="1:8">
      <c r="A14815" s="18"/>
      <c r="B14815" s="19"/>
      <c r="H14815" s="31"/>
    </row>
    <row r="14816" spans="1:8">
      <c r="A14816" s="18"/>
      <c r="B14816" s="19"/>
      <c r="H14816" s="31"/>
    </row>
    <row r="14817" spans="1:8">
      <c r="A14817" s="18"/>
      <c r="B14817" s="19"/>
      <c r="H14817" s="31"/>
    </row>
    <row r="14818" spans="1:8">
      <c r="A14818" s="18"/>
      <c r="B14818" s="19"/>
      <c r="H14818" s="31"/>
    </row>
    <row r="14819" spans="1:8">
      <c r="A14819" s="18"/>
      <c r="B14819" s="19"/>
      <c r="H14819" s="31"/>
    </row>
    <row r="14820" spans="1:8">
      <c r="A14820" s="18"/>
      <c r="B14820" s="19"/>
      <c r="H14820" s="31"/>
    </row>
    <row r="14821" spans="1:8">
      <c r="A14821" s="18"/>
      <c r="B14821" s="19"/>
      <c r="H14821" s="31"/>
    </row>
    <row r="14822" spans="1:8">
      <c r="A14822" s="18"/>
      <c r="B14822" s="19"/>
      <c r="H14822" s="31"/>
    </row>
    <row r="14823" spans="1:8">
      <c r="A14823" s="18"/>
      <c r="B14823" s="19"/>
      <c r="H14823" s="31"/>
    </row>
    <row r="14824" spans="1:8">
      <c r="A14824" s="18"/>
      <c r="B14824" s="19"/>
      <c r="H14824" s="31"/>
    </row>
    <row r="14825" spans="1:8">
      <c r="A14825" s="18"/>
      <c r="B14825" s="19"/>
      <c r="H14825" s="31"/>
    </row>
    <row r="14826" spans="1:8">
      <c r="A14826" s="18"/>
      <c r="B14826" s="19"/>
      <c r="H14826" s="31"/>
    </row>
    <row r="14827" spans="1:8">
      <c r="A14827" s="18"/>
      <c r="B14827" s="19"/>
      <c r="H14827" s="31"/>
    </row>
    <row r="14828" spans="1:8">
      <c r="A14828" s="18"/>
      <c r="B14828" s="19"/>
      <c r="H14828" s="31"/>
    </row>
    <row r="14829" spans="1:8">
      <c r="A14829" s="18"/>
      <c r="B14829" s="19"/>
      <c r="H14829" s="31"/>
    </row>
    <row r="14830" spans="1:8">
      <c r="A14830" s="18"/>
      <c r="B14830" s="19"/>
      <c r="H14830" s="31"/>
    </row>
    <row r="14831" spans="1:8">
      <c r="A14831" s="18"/>
      <c r="B14831" s="19"/>
      <c r="H14831" s="31"/>
    </row>
    <row r="14832" spans="1:8">
      <c r="A14832" s="18"/>
      <c r="B14832" s="19"/>
      <c r="H14832" s="31"/>
    </row>
    <row r="14833" spans="1:8">
      <c r="A14833" s="18"/>
      <c r="B14833" s="19"/>
      <c r="H14833" s="31"/>
    </row>
    <row r="14834" spans="1:8">
      <c r="A14834" s="18"/>
      <c r="B14834" s="19"/>
      <c r="H14834" s="31"/>
    </row>
    <row r="14835" spans="1:8">
      <c r="A14835" s="18"/>
      <c r="B14835" s="19"/>
      <c r="H14835" s="31"/>
    </row>
    <row r="14836" spans="1:8">
      <c r="A14836" s="18"/>
      <c r="B14836" s="19"/>
      <c r="H14836" s="31"/>
    </row>
    <row r="14837" spans="1:8">
      <c r="A14837" s="18"/>
      <c r="B14837" s="19"/>
      <c r="H14837" s="31"/>
    </row>
    <row r="14838" spans="1:8">
      <c r="A14838" s="18"/>
      <c r="B14838" s="19"/>
      <c r="H14838" s="31"/>
    </row>
    <row r="14839" spans="1:8">
      <c r="A14839" s="18"/>
      <c r="B14839" s="19"/>
      <c r="H14839" s="31"/>
    </row>
    <row r="14840" spans="1:8">
      <c r="A14840" s="18"/>
      <c r="B14840" s="19"/>
      <c r="H14840" s="31"/>
    </row>
    <row r="14841" spans="1:8">
      <c r="A14841" s="18"/>
      <c r="B14841" s="19"/>
      <c r="H14841" s="31"/>
    </row>
    <row r="14842" spans="1:8">
      <c r="A14842" s="18"/>
      <c r="B14842" s="19"/>
      <c r="H14842" s="31"/>
    </row>
    <row r="14843" spans="1:8">
      <c r="A14843" s="18"/>
      <c r="B14843" s="19"/>
      <c r="H14843" s="31"/>
    </row>
    <row r="14844" spans="1:8">
      <c r="A14844" s="18"/>
      <c r="B14844" s="19"/>
      <c r="H14844" s="31"/>
    </row>
    <row r="14845" spans="1:8">
      <c r="A14845" s="18"/>
      <c r="B14845" s="19"/>
      <c r="H14845" s="31"/>
    </row>
    <row r="14846" spans="1:8">
      <c r="A14846" s="18"/>
      <c r="B14846" s="19"/>
      <c r="H14846" s="31"/>
    </row>
    <row r="14847" spans="1:8">
      <c r="A14847" s="18"/>
      <c r="B14847" s="19"/>
      <c r="H14847" s="31"/>
    </row>
    <row r="14848" spans="1:8">
      <c r="A14848" s="18"/>
      <c r="B14848" s="19"/>
      <c r="H14848" s="31"/>
    </row>
    <row r="14849" spans="1:8">
      <c r="A14849" s="18"/>
      <c r="B14849" s="19"/>
      <c r="H14849" s="31"/>
    </row>
    <row r="14850" spans="1:8">
      <c r="A14850" s="18"/>
      <c r="B14850" s="19"/>
      <c r="H14850" s="31"/>
    </row>
    <row r="14851" spans="1:8">
      <c r="A14851" s="18"/>
      <c r="B14851" s="19"/>
      <c r="H14851" s="31"/>
    </row>
    <row r="14852" spans="1:8">
      <c r="A14852" s="18"/>
      <c r="B14852" s="19"/>
      <c r="H14852" s="31"/>
    </row>
    <row r="14853" spans="1:8">
      <c r="A14853" s="18"/>
      <c r="B14853" s="19"/>
      <c r="H14853" s="31"/>
    </row>
    <row r="14854" spans="1:8">
      <c r="A14854" s="18"/>
      <c r="B14854" s="19"/>
      <c r="H14854" s="31"/>
    </row>
    <row r="14855" spans="1:8">
      <c r="A14855" s="18"/>
      <c r="B14855" s="19"/>
      <c r="H14855" s="31"/>
    </row>
    <row r="14856" spans="1:8">
      <c r="A14856" s="18"/>
      <c r="B14856" s="19"/>
      <c r="H14856" s="31"/>
    </row>
    <row r="14857" spans="1:8">
      <c r="A14857" s="18"/>
      <c r="B14857" s="19"/>
      <c r="H14857" s="31"/>
    </row>
    <row r="14858" spans="1:8">
      <c r="A14858" s="18"/>
      <c r="B14858" s="19"/>
      <c r="H14858" s="31"/>
    </row>
    <row r="14859" spans="1:8">
      <c r="A14859" s="18"/>
      <c r="B14859" s="19"/>
      <c r="H14859" s="31"/>
    </row>
    <row r="14860" spans="1:8">
      <c r="A14860" s="18"/>
      <c r="B14860" s="19"/>
      <c r="H14860" s="31"/>
    </row>
    <row r="14861" spans="1:8">
      <c r="A14861" s="18"/>
      <c r="B14861" s="19"/>
      <c r="H14861" s="31"/>
    </row>
    <row r="14862" spans="1:8">
      <c r="A14862" s="18"/>
      <c r="B14862" s="19"/>
      <c r="H14862" s="31"/>
    </row>
    <row r="14863" spans="1:8">
      <c r="A14863" s="18"/>
      <c r="B14863" s="19"/>
      <c r="H14863" s="31"/>
    </row>
    <row r="14864" spans="1:8">
      <c r="A14864" s="18"/>
      <c r="B14864" s="19"/>
      <c r="H14864" s="31"/>
    </row>
    <row r="14865" spans="1:8">
      <c r="A14865" s="18"/>
      <c r="B14865" s="19"/>
      <c r="H14865" s="31"/>
    </row>
    <row r="14866" spans="1:8">
      <c r="A14866" s="18"/>
      <c r="B14866" s="19"/>
      <c r="H14866" s="31"/>
    </row>
    <row r="14867" spans="1:8">
      <c r="A14867" s="18"/>
      <c r="B14867" s="19"/>
      <c r="H14867" s="31"/>
    </row>
    <row r="14868" spans="1:8">
      <c r="A14868" s="18"/>
      <c r="B14868" s="19"/>
      <c r="H14868" s="31"/>
    </row>
    <row r="14869" spans="1:8">
      <c r="A14869" s="18"/>
      <c r="B14869" s="19"/>
      <c r="H14869" s="31"/>
    </row>
    <row r="14870" spans="1:8">
      <c r="A14870" s="18"/>
      <c r="B14870" s="19"/>
      <c r="H14870" s="31"/>
    </row>
    <row r="14871" spans="1:8">
      <c r="A14871" s="18"/>
      <c r="B14871" s="19"/>
      <c r="H14871" s="31"/>
    </row>
    <row r="14872" spans="1:8">
      <c r="A14872" s="18"/>
      <c r="B14872" s="19"/>
      <c r="H14872" s="31"/>
    </row>
    <row r="14873" spans="1:8">
      <c r="A14873" s="18"/>
      <c r="B14873" s="19"/>
      <c r="H14873" s="31"/>
    </row>
    <row r="14874" spans="1:8">
      <c r="A14874" s="18"/>
      <c r="B14874" s="19"/>
      <c r="H14874" s="31"/>
    </row>
    <row r="14875" spans="1:8">
      <c r="A14875" s="18"/>
      <c r="B14875" s="19"/>
      <c r="H14875" s="31"/>
    </row>
    <row r="14876" spans="1:8">
      <c r="A14876" s="18"/>
      <c r="B14876" s="19"/>
      <c r="H14876" s="31"/>
    </row>
    <row r="14877" spans="1:8">
      <c r="A14877" s="18"/>
      <c r="B14877" s="19"/>
      <c r="H14877" s="31"/>
    </row>
    <row r="14878" spans="1:8">
      <c r="A14878" s="18"/>
      <c r="B14878" s="19"/>
      <c r="H14878" s="31"/>
    </row>
    <row r="14879" spans="1:8">
      <c r="A14879" s="18"/>
      <c r="B14879" s="19"/>
      <c r="H14879" s="31"/>
    </row>
    <row r="14880" spans="1:8">
      <c r="A14880" s="18"/>
      <c r="B14880" s="19"/>
      <c r="H14880" s="31"/>
    </row>
    <row r="14881" spans="1:8">
      <c r="A14881" s="18"/>
      <c r="B14881" s="19"/>
      <c r="H14881" s="31"/>
    </row>
    <row r="14882" spans="1:8">
      <c r="A14882" s="18"/>
      <c r="B14882" s="19"/>
      <c r="H14882" s="31"/>
    </row>
    <row r="14883" spans="1:8">
      <c r="A14883" s="18"/>
      <c r="B14883" s="19"/>
      <c r="H14883" s="31"/>
    </row>
    <row r="14884" spans="1:8">
      <c r="A14884" s="18"/>
      <c r="B14884" s="19"/>
      <c r="H14884" s="31"/>
    </row>
    <row r="14885" spans="1:8">
      <c r="A14885" s="18"/>
      <c r="B14885" s="19"/>
      <c r="H14885" s="31"/>
    </row>
    <row r="14886" spans="1:8">
      <c r="A14886" s="18"/>
      <c r="B14886" s="19"/>
      <c r="H14886" s="31"/>
    </row>
    <row r="14887" spans="1:8">
      <c r="A14887" s="18"/>
      <c r="B14887" s="19"/>
      <c r="H14887" s="31"/>
    </row>
    <row r="14888" spans="1:8">
      <c r="A14888" s="18"/>
      <c r="B14888" s="19"/>
      <c r="H14888" s="31"/>
    </row>
    <row r="14889" spans="1:8">
      <c r="A14889" s="18"/>
      <c r="B14889" s="19"/>
      <c r="H14889" s="31"/>
    </row>
    <row r="14890" spans="1:8">
      <c r="A14890" s="18"/>
      <c r="B14890" s="19"/>
      <c r="H14890" s="31"/>
    </row>
    <row r="14891" spans="1:8">
      <c r="A14891" s="18"/>
      <c r="B14891" s="19"/>
      <c r="H14891" s="31"/>
    </row>
    <row r="14892" spans="1:8">
      <c r="A14892" s="18"/>
      <c r="B14892" s="19"/>
      <c r="H14892" s="31"/>
    </row>
    <row r="14893" spans="1:8">
      <c r="A14893" s="18"/>
      <c r="B14893" s="19"/>
      <c r="H14893" s="31"/>
    </row>
    <row r="14894" spans="1:8">
      <c r="A14894" s="18"/>
      <c r="B14894" s="19"/>
      <c r="H14894" s="31"/>
    </row>
    <row r="14895" spans="1:8">
      <c r="A14895" s="18"/>
      <c r="B14895" s="19"/>
      <c r="H14895" s="31"/>
    </row>
    <row r="14896" spans="1:8">
      <c r="A14896" s="18"/>
      <c r="B14896" s="19"/>
      <c r="H14896" s="31"/>
    </row>
    <row r="14897" spans="1:8">
      <c r="A14897" s="18"/>
      <c r="B14897" s="19"/>
      <c r="H14897" s="31"/>
    </row>
    <row r="14898" spans="1:8">
      <c r="A14898" s="18"/>
      <c r="B14898" s="19"/>
      <c r="H14898" s="31"/>
    </row>
    <row r="14899" spans="1:8">
      <c r="A14899" s="18"/>
      <c r="B14899" s="19"/>
      <c r="H14899" s="31"/>
    </row>
    <row r="14900" spans="1:8">
      <c r="A14900" s="18"/>
      <c r="B14900" s="19"/>
      <c r="H14900" s="31"/>
    </row>
    <row r="14901" spans="1:8">
      <c r="A14901" s="18"/>
      <c r="B14901" s="19"/>
      <c r="H14901" s="31"/>
    </row>
    <row r="14902" spans="1:8">
      <c r="A14902" s="18"/>
      <c r="B14902" s="19"/>
      <c r="H14902" s="31"/>
    </row>
    <row r="14903" spans="1:8">
      <c r="A14903" s="18"/>
      <c r="B14903" s="19"/>
      <c r="H14903" s="31"/>
    </row>
    <row r="14904" spans="1:8">
      <c r="A14904" s="18"/>
      <c r="B14904" s="19"/>
      <c r="H14904" s="31"/>
    </row>
    <row r="14905" spans="1:8">
      <c r="A14905" s="18"/>
      <c r="B14905" s="19"/>
      <c r="H14905" s="31"/>
    </row>
    <row r="14906" spans="1:8">
      <c r="A14906" s="18"/>
      <c r="B14906" s="19"/>
      <c r="H14906" s="31"/>
    </row>
    <row r="14907" spans="1:8">
      <c r="A14907" s="18"/>
      <c r="B14907" s="19"/>
      <c r="H14907" s="31"/>
    </row>
    <row r="14908" spans="1:8">
      <c r="A14908" s="18"/>
      <c r="B14908" s="19"/>
      <c r="H14908" s="31"/>
    </row>
    <row r="14909" spans="1:8">
      <c r="A14909" s="18"/>
      <c r="B14909" s="19"/>
      <c r="H14909" s="31"/>
    </row>
    <row r="14910" spans="1:8">
      <c r="A14910" s="18"/>
      <c r="B14910" s="19"/>
      <c r="H14910" s="31"/>
    </row>
    <row r="14911" spans="1:8">
      <c r="A14911" s="18"/>
      <c r="B14911" s="19"/>
      <c r="H14911" s="31"/>
    </row>
    <row r="14912" spans="1:8">
      <c r="A14912" s="18"/>
      <c r="B14912" s="19"/>
      <c r="H14912" s="31"/>
    </row>
    <row r="14913" spans="1:8">
      <c r="A14913" s="18"/>
      <c r="B14913" s="19"/>
      <c r="H14913" s="31"/>
    </row>
    <row r="14914" spans="1:8">
      <c r="A14914" s="18"/>
      <c r="B14914" s="19"/>
      <c r="H14914" s="31"/>
    </row>
    <row r="14915" spans="1:8">
      <c r="A14915" s="18"/>
      <c r="B14915" s="19"/>
      <c r="H14915" s="31"/>
    </row>
    <row r="14916" spans="1:8">
      <c r="A14916" s="18"/>
      <c r="B14916" s="19"/>
      <c r="H14916" s="31"/>
    </row>
    <row r="14917" spans="1:8">
      <c r="A14917" s="18"/>
      <c r="B14917" s="19"/>
      <c r="H14917" s="31"/>
    </row>
    <row r="14918" spans="1:8">
      <c r="A14918" s="18"/>
      <c r="B14918" s="19"/>
      <c r="H14918" s="31"/>
    </row>
    <row r="14919" spans="1:8">
      <c r="A14919" s="18"/>
      <c r="B14919" s="19"/>
      <c r="H14919" s="31"/>
    </row>
    <row r="14920" spans="1:8">
      <c r="A14920" s="18"/>
      <c r="B14920" s="19"/>
      <c r="H14920" s="31"/>
    </row>
    <row r="14921" spans="1:8">
      <c r="A14921" s="18"/>
      <c r="B14921" s="19"/>
      <c r="H14921" s="31"/>
    </row>
    <row r="14922" spans="1:8">
      <c r="A14922" s="18"/>
      <c r="B14922" s="19"/>
      <c r="H14922" s="31"/>
    </row>
    <row r="14923" spans="1:8">
      <c r="A14923" s="18"/>
      <c r="B14923" s="19"/>
      <c r="H14923" s="31"/>
    </row>
    <row r="14924" spans="1:8">
      <c r="A14924" s="18"/>
      <c r="B14924" s="19"/>
      <c r="H14924" s="31"/>
    </row>
    <row r="14925" spans="1:8">
      <c r="A14925" s="18"/>
      <c r="B14925" s="19"/>
      <c r="H14925" s="31"/>
    </row>
    <row r="14926" spans="1:8">
      <c r="A14926" s="18"/>
      <c r="B14926" s="19"/>
      <c r="H14926" s="31"/>
    </row>
    <row r="14927" spans="1:8">
      <c r="A14927" s="18"/>
      <c r="B14927" s="19"/>
      <c r="H14927" s="31"/>
    </row>
    <row r="14928" spans="1:8">
      <c r="A14928" s="18"/>
      <c r="B14928" s="19"/>
      <c r="H14928" s="31"/>
    </row>
    <row r="14929" spans="1:8">
      <c r="A14929" s="18"/>
      <c r="B14929" s="19"/>
      <c r="H14929" s="31"/>
    </row>
    <row r="14930" spans="1:8">
      <c r="A14930" s="18"/>
      <c r="B14930" s="19"/>
      <c r="H14930" s="31"/>
    </row>
    <row r="14931" spans="1:8">
      <c r="A14931" s="18"/>
      <c r="B14931" s="19"/>
      <c r="H14931" s="31"/>
    </row>
    <row r="14932" spans="1:8">
      <c r="A14932" s="18"/>
      <c r="B14932" s="19"/>
      <c r="H14932" s="31"/>
    </row>
    <row r="14933" spans="1:8">
      <c r="A14933" s="18"/>
      <c r="B14933" s="19"/>
      <c r="H14933" s="31"/>
    </row>
    <row r="14934" spans="1:8">
      <c r="A14934" s="18"/>
      <c r="B14934" s="19"/>
      <c r="H14934" s="31"/>
    </row>
    <row r="14935" spans="1:8">
      <c r="A14935" s="18"/>
      <c r="B14935" s="19"/>
      <c r="H14935" s="31"/>
    </row>
    <row r="14936" spans="1:8">
      <c r="A14936" s="18"/>
      <c r="B14936" s="19"/>
      <c r="H14936" s="31"/>
    </row>
    <row r="14937" spans="1:8">
      <c r="A14937" s="18"/>
      <c r="B14937" s="19"/>
      <c r="H14937" s="31"/>
    </row>
    <row r="14938" spans="1:8">
      <c r="A14938" s="18"/>
      <c r="B14938" s="19"/>
      <c r="H14938" s="31"/>
    </row>
    <row r="14939" spans="1:8">
      <c r="A14939" s="18"/>
      <c r="B14939" s="19"/>
      <c r="H14939" s="31"/>
    </row>
    <row r="14940" spans="1:8">
      <c r="A14940" s="18"/>
      <c r="B14940" s="19"/>
      <c r="H14940" s="31"/>
    </row>
    <row r="14941" spans="1:8">
      <c r="A14941" s="18"/>
      <c r="B14941" s="19"/>
      <c r="H14941" s="31"/>
    </row>
    <row r="14942" spans="1:8">
      <c r="A14942" s="18"/>
      <c r="B14942" s="19"/>
      <c r="H14942" s="31"/>
    </row>
    <row r="14943" spans="1:8">
      <c r="A14943" s="18"/>
      <c r="B14943" s="19"/>
      <c r="H14943" s="31"/>
    </row>
    <row r="14944" spans="1:8">
      <c r="A14944" s="18"/>
      <c r="B14944" s="19"/>
      <c r="H14944" s="31"/>
    </row>
    <row r="14945" spans="1:8">
      <c r="A14945" s="18"/>
      <c r="B14945" s="19"/>
      <c r="H14945" s="31"/>
    </row>
    <row r="14946" spans="1:8">
      <c r="A14946" s="18"/>
      <c r="B14946" s="19"/>
      <c r="H14946" s="31"/>
    </row>
    <row r="14947" spans="1:8">
      <c r="A14947" s="18"/>
      <c r="B14947" s="19"/>
      <c r="H14947" s="31"/>
    </row>
    <row r="14948" spans="1:8">
      <c r="A14948" s="18"/>
      <c r="B14948" s="19"/>
      <c r="H14948" s="31"/>
    </row>
    <row r="14949" spans="1:8">
      <c r="A14949" s="18"/>
      <c r="B14949" s="19"/>
      <c r="H14949" s="31"/>
    </row>
    <row r="14950" spans="1:8">
      <c r="A14950" s="18"/>
      <c r="B14950" s="19"/>
      <c r="H14950" s="31"/>
    </row>
    <row r="14951" spans="1:8">
      <c r="A14951" s="18"/>
      <c r="B14951" s="19"/>
      <c r="H14951" s="31"/>
    </row>
    <row r="14952" spans="1:8">
      <c r="A14952" s="18"/>
      <c r="B14952" s="19"/>
      <c r="H14952" s="31"/>
    </row>
    <row r="14953" spans="1:8">
      <c r="A14953" s="18"/>
      <c r="B14953" s="19"/>
      <c r="H14953" s="31"/>
    </row>
    <row r="14954" spans="1:8">
      <c r="A14954" s="18"/>
      <c r="B14954" s="19"/>
      <c r="H14954" s="31"/>
    </row>
    <row r="14955" spans="1:8">
      <c r="A14955" s="18"/>
      <c r="B14955" s="19"/>
      <c r="H14955" s="31"/>
    </row>
    <row r="14956" spans="1:8">
      <c r="A14956" s="18"/>
      <c r="B14956" s="19"/>
      <c r="H14956" s="31"/>
    </row>
    <row r="14957" spans="1:8">
      <c r="A14957" s="18"/>
      <c r="B14957" s="19"/>
      <c r="H14957" s="31"/>
    </row>
    <row r="14958" spans="1:8">
      <c r="A14958" s="18"/>
      <c r="B14958" s="19"/>
      <c r="H14958" s="31"/>
    </row>
    <row r="14959" spans="1:8">
      <c r="A14959" s="18"/>
      <c r="B14959" s="19"/>
      <c r="H14959" s="31"/>
    </row>
    <row r="14960" spans="1:8">
      <c r="A14960" s="18"/>
      <c r="B14960" s="19"/>
      <c r="H14960" s="31"/>
    </row>
    <row r="14961" spans="1:8">
      <c r="A14961" s="18"/>
      <c r="B14961" s="19"/>
      <c r="H14961" s="31"/>
    </row>
    <row r="14962" spans="1:8">
      <c r="A14962" s="18"/>
      <c r="B14962" s="19"/>
      <c r="H14962" s="31"/>
    </row>
    <row r="14963" spans="1:8">
      <c r="A14963" s="18"/>
      <c r="B14963" s="19"/>
      <c r="H14963" s="31"/>
    </row>
    <row r="14964" spans="1:8">
      <c r="A14964" s="18"/>
      <c r="B14964" s="19"/>
      <c r="H14964" s="31"/>
    </row>
    <row r="14965" spans="1:8">
      <c r="A14965" s="18"/>
      <c r="B14965" s="19"/>
      <c r="H14965" s="31"/>
    </row>
    <row r="14966" spans="1:8">
      <c r="A14966" s="18"/>
      <c r="B14966" s="19"/>
      <c r="H14966" s="31"/>
    </row>
    <row r="14967" spans="1:8">
      <c r="A14967" s="18"/>
      <c r="B14967" s="19"/>
      <c r="H14967" s="31"/>
    </row>
    <row r="14968" spans="1:8">
      <c r="A14968" s="18"/>
      <c r="B14968" s="19"/>
      <c r="H14968" s="31"/>
    </row>
    <row r="14969" spans="1:8">
      <c r="A14969" s="18"/>
      <c r="B14969" s="19"/>
      <c r="H14969" s="31"/>
    </row>
    <row r="14970" spans="1:8">
      <c r="A14970" s="18"/>
      <c r="B14970" s="19"/>
      <c r="H14970" s="31"/>
    </row>
    <row r="14971" spans="1:8">
      <c r="A14971" s="18"/>
      <c r="B14971" s="19"/>
      <c r="H14971" s="31"/>
    </row>
    <row r="14972" spans="1:8">
      <c r="A14972" s="18"/>
      <c r="B14972" s="19"/>
      <c r="H14972" s="31"/>
    </row>
    <row r="14973" spans="1:8">
      <c r="A14973" s="18"/>
      <c r="B14973" s="19"/>
      <c r="H14973" s="31"/>
    </row>
    <row r="14974" spans="1:8">
      <c r="A14974" s="18"/>
      <c r="B14974" s="19"/>
      <c r="H14974" s="31"/>
    </row>
    <row r="14975" spans="1:8">
      <c r="A14975" s="18"/>
      <c r="B14975" s="19"/>
      <c r="H14975" s="31"/>
    </row>
    <row r="14976" spans="1:8">
      <c r="A14976" s="18"/>
      <c r="B14976" s="19"/>
      <c r="H14976" s="31"/>
    </row>
    <row r="14977" spans="1:8">
      <c r="A14977" s="18"/>
      <c r="B14977" s="19"/>
      <c r="H14977" s="31"/>
    </row>
    <row r="14978" spans="1:8">
      <c r="A14978" s="18"/>
      <c r="B14978" s="19"/>
      <c r="H14978" s="31"/>
    </row>
    <row r="14979" spans="1:8">
      <c r="A14979" s="18"/>
      <c r="B14979" s="19"/>
      <c r="H14979" s="31"/>
    </row>
    <row r="14980" spans="1:8">
      <c r="A14980" s="18"/>
      <c r="B14980" s="19"/>
      <c r="H14980" s="31"/>
    </row>
    <row r="14981" spans="1:8">
      <c r="A14981" s="18"/>
      <c r="B14981" s="19"/>
      <c r="H14981" s="31"/>
    </row>
    <row r="14982" spans="1:8">
      <c r="A14982" s="18"/>
      <c r="B14982" s="19"/>
      <c r="H14982" s="31"/>
    </row>
    <row r="14983" spans="1:8">
      <c r="A14983" s="18"/>
      <c r="B14983" s="19"/>
      <c r="H14983" s="31"/>
    </row>
    <row r="14984" spans="1:8">
      <c r="A14984" s="18"/>
      <c r="B14984" s="19"/>
      <c r="H14984" s="31"/>
    </row>
    <row r="14985" spans="1:8">
      <c r="A14985" s="18"/>
      <c r="B14985" s="19"/>
      <c r="H14985" s="31"/>
    </row>
    <row r="14986" spans="1:8">
      <c r="A14986" s="18"/>
      <c r="B14986" s="19"/>
      <c r="H14986" s="31"/>
    </row>
    <row r="14987" spans="1:8">
      <c r="A14987" s="18"/>
      <c r="B14987" s="19"/>
      <c r="H14987" s="31"/>
    </row>
    <row r="14988" spans="1:8">
      <c r="A14988" s="18"/>
      <c r="B14988" s="19"/>
      <c r="H14988" s="31"/>
    </row>
    <row r="14989" spans="1:8">
      <c r="A14989" s="18"/>
      <c r="B14989" s="19"/>
      <c r="H14989" s="31"/>
    </row>
    <row r="14990" spans="1:8">
      <c r="A14990" s="18"/>
      <c r="B14990" s="19"/>
      <c r="H14990" s="31"/>
    </row>
    <row r="14991" spans="1:8">
      <c r="A14991" s="18"/>
      <c r="B14991" s="19"/>
      <c r="H14991" s="31"/>
    </row>
    <row r="14992" spans="1:8">
      <c r="A14992" s="18"/>
      <c r="B14992" s="19"/>
      <c r="H14992" s="31"/>
    </row>
    <row r="14993" spans="1:8">
      <c r="A14993" s="18"/>
      <c r="B14993" s="19"/>
      <c r="H14993" s="31"/>
    </row>
    <row r="14994" spans="1:8">
      <c r="A14994" s="18"/>
      <c r="B14994" s="19"/>
      <c r="H14994" s="31"/>
    </row>
    <row r="14995" spans="1:8">
      <c r="A14995" s="18"/>
      <c r="B14995" s="19"/>
      <c r="H14995" s="31"/>
    </row>
    <row r="14996" spans="1:8">
      <c r="A14996" s="18"/>
      <c r="B14996" s="19"/>
      <c r="H14996" s="31"/>
    </row>
    <row r="14997" spans="1:8">
      <c r="A14997" s="18"/>
      <c r="B14997" s="19"/>
      <c r="H14997" s="31"/>
    </row>
    <row r="14998" spans="1:8">
      <c r="A14998" s="18"/>
      <c r="B14998" s="19"/>
      <c r="H14998" s="31"/>
    </row>
    <row r="14999" spans="1:8">
      <c r="A14999" s="18"/>
      <c r="B14999" s="19"/>
      <c r="H14999" s="31"/>
    </row>
    <row r="15000" spans="1:8">
      <c r="A15000" s="18"/>
      <c r="B15000" s="19"/>
      <c r="H15000" s="31"/>
    </row>
    <row r="15001" spans="1:8">
      <c r="A15001" s="18"/>
      <c r="B15001" s="19"/>
      <c r="H15001" s="31"/>
    </row>
    <row r="15002" spans="1:8">
      <c r="A15002" s="18"/>
      <c r="B15002" s="19"/>
      <c r="H15002" s="31"/>
    </row>
    <row r="15003" spans="1:8">
      <c r="A15003" s="18"/>
      <c r="B15003" s="19"/>
      <c r="H15003" s="31"/>
    </row>
    <row r="15004" spans="1:8">
      <c r="A15004" s="18"/>
      <c r="B15004" s="19"/>
      <c r="H15004" s="31"/>
    </row>
    <row r="15005" spans="1:8">
      <c r="A15005" s="18"/>
      <c r="B15005" s="19"/>
      <c r="H15005" s="31"/>
    </row>
    <row r="15006" spans="1:8">
      <c r="A15006" s="18"/>
      <c r="B15006" s="19"/>
      <c r="H15006" s="31"/>
    </row>
    <row r="15007" spans="1:8">
      <c r="A15007" s="18"/>
      <c r="B15007" s="19"/>
      <c r="H15007" s="31"/>
    </row>
    <row r="15008" spans="1:8">
      <c r="A15008" s="18"/>
      <c r="B15008" s="19"/>
      <c r="H15008" s="31"/>
    </row>
    <row r="15009" spans="1:8">
      <c r="A15009" s="18"/>
      <c r="B15009" s="19"/>
      <c r="H15009" s="31"/>
    </row>
    <row r="15010" spans="1:8">
      <c r="A15010" s="18"/>
      <c r="B15010" s="19"/>
      <c r="H15010" s="31"/>
    </row>
    <row r="15011" spans="1:8">
      <c r="A15011" s="18"/>
      <c r="B15011" s="19"/>
      <c r="H15011" s="31"/>
    </row>
    <row r="15012" spans="1:8">
      <c r="A15012" s="18"/>
      <c r="B15012" s="19"/>
      <c r="H15012" s="31"/>
    </row>
    <row r="15013" spans="1:8">
      <c r="A15013" s="18"/>
      <c r="B15013" s="19"/>
      <c r="H15013" s="31"/>
    </row>
    <row r="15014" spans="1:8">
      <c r="A15014" s="18"/>
      <c r="B15014" s="19"/>
      <c r="H15014" s="31"/>
    </row>
    <row r="15015" spans="1:8">
      <c r="A15015" s="18"/>
      <c r="B15015" s="19"/>
      <c r="H15015" s="31"/>
    </row>
    <row r="15016" spans="1:8">
      <c r="A15016" s="18"/>
      <c r="B15016" s="19"/>
      <c r="H15016" s="31"/>
    </row>
    <row r="15017" spans="1:8">
      <c r="A15017" s="18"/>
      <c r="B15017" s="19"/>
      <c r="H15017" s="31"/>
    </row>
    <row r="15018" spans="1:8">
      <c r="A15018" s="18"/>
      <c r="B15018" s="19"/>
      <c r="H15018" s="31"/>
    </row>
    <row r="15019" spans="1:8">
      <c r="A15019" s="18"/>
      <c r="B15019" s="19"/>
      <c r="H15019" s="31"/>
    </row>
    <row r="15020" spans="1:8">
      <c r="A15020" s="18"/>
      <c r="B15020" s="19"/>
      <c r="H15020" s="31"/>
    </row>
    <row r="15021" spans="1:8">
      <c r="A15021" s="18"/>
      <c r="B15021" s="19"/>
      <c r="H15021" s="31"/>
    </row>
    <row r="15022" spans="1:8">
      <c r="A15022" s="18"/>
      <c r="B15022" s="19"/>
      <c r="H15022" s="31"/>
    </row>
    <row r="15023" spans="1:8">
      <c r="A15023" s="18"/>
      <c r="B15023" s="19"/>
      <c r="H15023" s="31"/>
    </row>
    <row r="15024" spans="1:8">
      <c r="A15024" s="18"/>
      <c r="B15024" s="19"/>
      <c r="H15024" s="31"/>
    </row>
    <row r="15025" spans="1:8">
      <c r="A15025" s="18"/>
      <c r="B15025" s="19"/>
      <c r="H15025" s="31"/>
    </row>
    <row r="15026" spans="1:8">
      <c r="A15026" s="18"/>
      <c r="B15026" s="19"/>
      <c r="H15026" s="31"/>
    </row>
    <row r="15027" spans="1:8">
      <c r="A15027" s="18"/>
      <c r="B15027" s="19"/>
      <c r="H15027" s="31"/>
    </row>
    <row r="15028" spans="1:8">
      <c r="A15028" s="18"/>
      <c r="B15028" s="19"/>
      <c r="H15028" s="31"/>
    </row>
    <row r="15029" spans="1:8">
      <c r="A15029" s="18"/>
      <c r="B15029" s="19"/>
      <c r="H15029" s="31"/>
    </row>
    <row r="15030" spans="1:8">
      <c r="A15030" s="18"/>
      <c r="B15030" s="19"/>
      <c r="H15030" s="31"/>
    </row>
    <row r="15031" spans="1:8">
      <c r="A15031" s="18"/>
      <c r="B15031" s="19"/>
      <c r="H15031" s="31"/>
    </row>
    <row r="15032" spans="1:8">
      <c r="A15032" s="18"/>
      <c r="B15032" s="19"/>
      <c r="H15032" s="31"/>
    </row>
    <row r="15033" spans="1:8">
      <c r="A15033" s="18"/>
      <c r="B15033" s="19"/>
      <c r="H15033" s="31"/>
    </row>
    <row r="15034" spans="1:8">
      <c r="A15034" s="18"/>
      <c r="B15034" s="19"/>
      <c r="H15034" s="31"/>
    </row>
    <row r="15035" spans="1:8">
      <c r="A15035" s="18"/>
      <c r="B15035" s="19"/>
      <c r="H15035" s="31"/>
    </row>
    <row r="15036" spans="1:8">
      <c r="A15036" s="18"/>
      <c r="B15036" s="19"/>
      <c r="H15036" s="31"/>
    </row>
    <row r="15037" spans="1:8">
      <c r="A15037" s="18"/>
      <c r="B15037" s="19"/>
      <c r="H15037" s="31"/>
    </row>
    <row r="15038" spans="1:8">
      <c r="A15038" s="18"/>
      <c r="B15038" s="19"/>
      <c r="H15038" s="31"/>
    </row>
    <row r="15039" spans="1:8">
      <c r="A15039" s="18"/>
      <c r="B15039" s="19"/>
      <c r="H15039" s="31"/>
    </row>
    <row r="15040" spans="1:8">
      <c r="A15040" s="18"/>
      <c r="B15040" s="19"/>
      <c r="H15040" s="31"/>
    </row>
    <row r="15041" spans="1:8">
      <c r="A15041" s="18"/>
      <c r="B15041" s="19"/>
      <c r="H15041" s="31"/>
    </row>
    <row r="15042" spans="1:8">
      <c r="A15042" s="18"/>
      <c r="B15042" s="19"/>
      <c r="H15042" s="31"/>
    </row>
    <row r="15043" spans="1:8">
      <c r="A15043" s="18"/>
      <c r="B15043" s="19"/>
      <c r="H15043" s="31"/>
    </row>
    <row r="15044" spans="1:8">
      <c r="A15044" s="18"/>
      <c r="B15044" s="19"/>
      <c r="H15044" s="31"/>
    </row>
    <row r="15045" spans="1:8">
      <c r="A15045" s="18"/>
      <c r="B15045" s="19"/>
      <c r="H15045" s="31"/>
    </row>
    <row r="15046" spans="1:8">
      <c r="A15046" s="18"/>
      <c r="B15046" s="19"/>
      <c r="H15046" s="31"/>
    </row>
    <row r="15047" spans="1:8">
      <c r="A15047" s="18"/>
      <c r="B15047" s="19"/>
      <c r="H15047" s="31"/>
    </row>
    <row r="15048" spans="1:8">
      <c r="A15048" s="18"/>
      <c r="B15048" s="19"/>
      <c r="H15048" s="31"/>
    </row>
    <row r="15049" spans="1:8">
      <c r="A15049" s="18"/>
      <c r="B15049" s="19"/>
      <c r="H15049" s="31"/>
    </row>
    <row r="15050" spans="1:8">
      <c r="A15050" s="18"/>
      <c r="B15050" s="19"/>
      <c r="H15050" s="31"/>
    </row>
    <row r="15051" spans="1:8">
      <c r="A15051" s="18"/>
      <c r="B15051" s="19"/>
      <c r="H15051" s="31"/>
    </row>
    <row r="15052" spans="1:8">
      <c r="A15052" s="18"/>
      <c r="B15052" s="19"/>
      <c r="H15052" s="31"/>
    </row>
    <row r="15053" spans="1:8">
      <c r="A15053" s="18"/>
      <c r="B15053" s="19"/>
      <c r="H15053" s="31"/>
    </row>
    <row r="15054" spans="1:8">
      <c r="A15054" s="18"/>
      <c r="B15054" s="19"/>
      <c r="H15054" s="31"/>
    </row>
    <row r="15055" spans="1:8">
      <c r="A15055" s="18"/>
      <c r="B15055" s="19"/>
      <c r="H15055" s="31"/>
    </row>
    <row r="15056" spans="1:8">
      <c r="A15056" s="18"/>
      <c r="B15056" s="19"/>
      <c r="H15056" s="31"/>
    </row>
    <row r="15057" spans="1:8">
      <c r="A15057" s="18"/>
      <c r="B15057" s="19"/>
      <c r="H15057" s="31"/>
    </row>
    <row r="15058" spans="1:8">
      <c r="A15058" s="18"/>
      <c r="B15058" s="19"/>
      <c r="H15058" s="31"/>
    </row>
    <row r="15059" spans="1:8">
      <c r="A15059" s="18"/>
      <c r="B15059" s="19"/>
      <c r="H15059" s="31"/>
    </row>
    <row r="15060" spans="1:8">
      <c r="A15060" s="18"/>
      <c r="B15060" s="19"/>
      <c r="H15060" s="31"/>
    </row>
    <row r="15061" spans="1:8">
      <c r="A15061" s="18"/>
      <c r="B15061" s="19"/>
      <c r="H15061" s="31"/>
    </row>
    <row r="15062" spans="1:8">
      <c r="A15062" s="18"/>
      <c r="B15062" s="19"/>
      <c r="H15062" s="31"/>
    </row>
    <row r="15063" spans="1:8">
      <c r="A15063" s="18"/>
      <c r="B15063" s="19"/>
      <c r="H15063" s="31"/>
    </row>
    <row r="15064" spans="1:8">
      <c r="A15064" s="18"/>
      <c r="B15064" s="19"/>
      <c r="H15064" s="31"/>
    </row>
    <row r="15065" spans="1:8">
      <c r="A15065" s="18"/>
      <c r="B15065" s="19"/>
      <c r="H15065" s="31"/>
    </row>
    <row r="15066" spans="1:8">
      <c r="A15066" s="18"/>
      <c r="B15066" s="19"/>
      <c r="H15066" s="31"/>
    </row>
    <row r="15067" spans="1:8">
      <c r="A15067" s="18"/>
      <c r="B15067" s="19"/>
      <c r="H15067" s="31"/>
    </row>
    <row r="15068" spans="1:8">
      <c r="A15068" s="18"/>
      <c r="B15068" s="19"/>
      <c r="H15068" s="31"/>
    </row>
    <row r="15069" spans="1:8">
      <c r="A15069" s="18"/>
      <c r="B15069" s="19"/>
      <c r="H15069" s="31"/>
    </row>
    <row r="15070" spans="1:8">
      <c r="A15070" s="18"/>
      <c r="B15070" s="19"/>
      <c r="H15070" s="31"/>
    </row>
    <row r="15071" spans="1:8">
      <c r="A15071" s="18"/>
      <c r="B15071" s="19"/>
      <c r="H15071" s="31"/>
    </row>
    <row r="15072" spans="1:8">
      <c r="A15072" s="18"/>
      <c r="B15072" s="19"/>
      <c r="H15072" s="31"/>
    </row>
    <row r="15073" spans="1:8">
      <c r="A15073" s="18"/>
      <c r="B15073" s="19"/>
      <c r="H15073" s="31"/>
    </row>
    <row r="15074" spans="1:8">
      <c r="A15074" s="18"/>
      <c r="B15074" s="19"/>
      <c r="H15074" s="31"/>
    </row>
    <row r="15075" spans="1:8">
      <c r="A15075" s="18"/>
      <c r="B15075" s="19"/>
      <c r="H15075" s="31"/>
    </row>
    <row r="15076" spans="1:8">
      <c r="A15076" s="18"/>
      <c r="B15076" s="19"/>
      <c r="H15076" s="31"/>
    </row>
    <row r="15077" spans="1:8">
      <c r="A15077" s="18"/>
      <c r="B15077" s="19"/>
      <c r="H15077" s="31"/>
    </row>
    <row r="15078" spans="1:8">
      <c r="A15078" s="18"/>
      <c r="B15078" s="19"/>
      <c r="H15078" s="31"/>
    </row>
    <row r="15079" spans="1:8">
      <c r="A15079" s="18"/>
      <c r="B15079" s="19"/>
      <c r="H15079" s="31"/>
    </row>
    <row r="15080" spans="1:8">
      <c r="A15080" s="18"/>
      <c r="B15080" s="19"/>
      <c r="H15080" s="31"/>
    </row>
    <row r="15081" spans="1:8">
      <c r="A15081" s="18"/>
      <c r="B15081" s="19"/>
      <c r="H15081" s="31"/>
    </row>
    <row r="15082" spans="1:8">
      <c r="A15082" s="18"/>
      <c r="B15082" s="19"/>
      <c r="H15082" s="31"/>
    </row>
    <row r="15083" spans="1:8">
      <c r="A15083" s="18"/>
      <c r="B15083" s="19"/>
      <c r="H15083" s="31"/>
    </row>
    <row r="15084" spans="1:8">
      <c r="A15084" s="18"/>
      <c r="B15084" s="19"/>
      <c r="H15084" s="31"/>
    </row>
    <row r="15085" spans="1:8">
      <c r="A15085" s="18"/>
      <c r="B15085" s="19"/>
      <c r="H15085" s="31"/>
    </row>
    <row r="15086" spans="1:8">
      <c r="A15086" s="18"/>
      <c r="B15086" s="19"/>
      <c r="H15086" s="31"/>
    </row>
    <row r="15087" spans="1:8">
      <c r="A15087" s="18"/>
      <c r="B15087" s="19"/>
      <c r="H15087" s="31"/>
    </row>
    <row r="15088" spans="1:8">
      <c r="A15088" s="18"/>
      <c r="B15088" s="19"/>
      <c r="H15088" s="31"/>
    </row>
    <row r="15089" spans="1:8">
      <c r="A15089" s="18"/>
      <c r="B15089" s="19"/>
      <c r="H15089" s="31"/>
    </row>
    <row r="15090" spans="1:8">
      <c r="A15090" s="18"/>
      <c r="B15090" s="19"/>
      <c r="H15090" s="31"/>
    </row>
    <row r="15091" spans="1:8">
      <c r="A15091" s="18"/>
      <c r="B15091" s="19"/>
      <c r="H15091" s="31"/>
    </row>
    <row r="15092" spans="1:8">
      <c r="A15092" s="18"/>
      <c r="B15092" s="19"/>
      <c r="H15092" s="31"/>
    </row>
    <row r="15093" spans="1:8">
      <c r="A15093" s="18"/>
      <c r="B15093" s="19"/>
      <c r="H15093" s="31"/>
    </row>
    <row r="15094" spans="1:8">
      <c r="A15094" s="18"/>
      <c r="B15094" s="19"/>
      <c r="H15094" s="31"/>
    </row>
    <row r="15095" spans="1:8">
      <c r="A15095" s="18"/>
      <c r="B15095" s="19"/>
      <c r="H15095" s="31"/>
    </row>
    <row r="15096" spans="1:8">
      <c r="A15096" s="18"/>
      <c r="B15096" s="19"/>
      <c r="H15096" s="31"/>
    </row>
    <row r="15097" spans="1:8">
      <c r="A15097" s="18"/>
      <c r="B15097" s="19"/>
      <c r="H15097" s="31"/>
    </row>
    <row r="15098" spans="1:8">
      <c r="A15098" s="18"/>
      <c r="B15098" s="19"/>
      <c r="H15098" s="31"/>
    </row>
    <row r="15099" spans="1:8">
      <c r="A15099" s="18"/>
      <c r="B15099" s="19"/>
      <c r="H15099" s="31"/>
    </row>
    <row r="15100" spans="1:8">
      <c r="A15100" s="18"/>
      <c r="B15100" s="19"/>
      <c r="H15100" s="31"/>
    </row>
    <row r="15101" spans="1:8">
      <c r="A15101" s="18"/>
      <c r="B15101" s="19"/>
      <c r="H15101" s="31"/>
    </row>
    <row r="15102" spans="1:8">
      <c r="A15102" s="18"/>
      <c r="B15102" s="19"/>
      <c r="H15102" s="31"/>
    </row>
    <row r="15103" spans="1:8">
      <c r="A15103" s="18"/>
      <c r="B15103" s="19"/>
      <c r="H15103" s="31"/>
    </row>
    <row r="15104" spans="1:8">
      <c r="A15104" s="18"/>
      <c r="B15104" s="19"/>
      <c r="H15104" s="31"/>
    </row>
    <row r="15105" spans="1:8">
      <c r="A15105" s="18"/>
      <c r="B15105" s="19"/>
      <c r="H15105" s="31"/>
    </row>
    <row r="15106" spans="1:8">
      <c r="A15106" s="18"/>
      <c r="B15106" s="19"/>
      <c r="H15106" s="31"/>
    </row>
    <row r="15107" spans="1:8">
      <c r="A15107" s="18"/>
      <c r="B15107" s="19"/>
      <c r="H15107" s="31"/>
    </row>
    <row r="15108" spans="1:8">
      <c r="A15108" s="18"/>
      <c r="B15108" s="19"/>
      <c r="H15108" s="31"/>
    </row>
    <row r="15109" spans="1:8">
      <c r="A15109" s="18"/>
      <c r="B15109" s="19"/>
      <c r="H15109" s="31"/>
    </row>
    <row r="15110" spans="1:8">
      <c r="A15110" s="18"/>
      <c r="B15110" s="19"/>
      <c r="H15110" s="31"/>
    </row>
    <row r="15111" spans="1:8">
      <c r="A15111" s="18"/>
      <c r="B15111" s="19"/>
      <c r="H15111" s="31"/>
    </row>
    <row r="15112" spans="1:8">
      <c r="A15112" s="18"/>
      <c r="B15112" s="19"/>
      <c r="H15112" s="31"/>
    </row>
    <row r="15113" spans="1:8">
      <c r="A15113" s="18"/>
      <c r="B15113" s="19"/>
      <c r="H15113" s="31"/>
    </row>
    <row r="15114" spans="1:8">
      <c r="A15114" s="18"/>
      <c r="B15114" s="19"/>
      <c r="H15114" s="31"/>
    </row>
    <row r="15115" spans="1:8">
      <c r="A15115" s="18"/>
      <c r="B15115" s="19"/>
      <c r="H15115" s="31"/>
    </row>
    <row r="15116" spans="1:8">
      <c r="A15116" s="18"/>
      <c r="B15116" s="19"/>
      <c r="H15116" s="31"/>
    </row>
    <row r="15117" spans="1:8">
      <c r="A15117" s="18"/>
      <c r="B15117" s="19"/>
      <c r="H15117" s="31"/>
    </row>
    <row r="15118" spans="1:8">
      <c r="A15118" s="18"/>
      <c r="B15118" s="19"/>
      <c r="H15118" s="31"/>
    </row>
    <row r="15119" spans="1:8">
      <c r="A15119" s="18"/>
      <c r="B15119" s="19"/>
      <c r="H15119" s="31"/>
    </row>
    <row r="15120" spans="1:8">
      <c r="A15120" s="18"/>
      <c r="B15120" s="19"/>
      <c r="H15120" s="31"/>
    </row>
    <row r="15121" spans="1:8">
      <c r="A15121" s="18"/>
      <c r="B15121" s="19"/>
      <c r="H15121" s="31"/>
    </row>
    <row r="15122" spans="1:8">
      <c r="A15122" s="18"/>
      <c r="B15122" s="19"/>
      <c r="H15122" s="31"/>
    </row>
    <row r="15123" spans="1:8">
      <c r="A15123" s="18"/>
      <c r="B15123" s="19"/>
      <c r="H15123" s="31"/>
    </row>
    <row r="15124" spans="1:8">
      <c r="A15124" s="18"/>
      <c r="B15124" s="19"/>
      <c r="H15124" s="31"/>
    </row>
    <row r="15125" spans="1:8">
      <c r="A15125" s="18"/>
      <c r="B15125" s="19"/>
      <c r="H15125" s="31"/>
    </row>
    <row r="15126" spans="1:8">
      <c r="A15126" s="18"/>
      <c r="B15126" s="19"/>
      <c r="H15126" s="31"/>
    </row>
    <row r="15127" spans="1:8">
      <c r="A15127" s="18"/>
      <c r="B15127" s="19"/>
      <c r="H15127" s="31"/>
    </row>
    <row r="15128" spans="1:8">
      <c r="A15128" s="18"/>
      <c r="B15128" s="19"/>
      <c r="H15128" s="31"/>
    </row>
    <row r="15129" spans="1:8">
      <c r="A15129" s="18"/>
      <c r="B15129" s="19"/>
      <c r="H15129" s="31"/>
    </row>
    <row r="15130" spans="1:8">
      <c r="A15130" s="18"/>
      <c r="B15130" s="19"/>
      <c r="H15130" s="31"/>
    </row>
    <row r="15131" spans="1:8">
      <c r="A15131" s="18"/>
      <c r="B15131" s="19"/>
      <c r="H15131" s="31"/>
    </row>
    <row r="15132" spans="1:8">
      <c r="A15132" s="18"/>
      <c r="B15132" s="19"/>
      <c r="H15132" s="31"/>
    </row>
    <row r="15133" spans="1:8">
      <c r="A15133" s="18"/>
      <c r="B15133" s="19"/>
      <c r="H15133" s="31"/>
    </row>
    <row r="15134" spans="1:8">
      <c r="A15134" s="18"/>
      <c r="B15134" s="19"/>
      <c r="H15134" s="31"/>
    </row>
    <row r="15135" spans="1:8">
      <c r="A15135" s="18"/>
      <c r="B15135" s="19"/>
      <c r="H15135" s="31"/>
    </row>
    <row r="15136" spans="1:8">
      <c r="A15136" s="18"/>
      <c r="B15136" s="19"/>
      <c r="H15136" s="31"/>
    </row>
    <row r="15137" spans="1:8">
      <c r="A15137" s="18"/>
      <c r="B15137" s="19"/>
      <c r="H15137" s="31"/>
    </row>
    <row r="15138" spans="1:8">
      <c r="A15138" s="18"/>
      <c r="B15138" s="19"/>
      <c r="H15138" s="31"/>
    </row>
    <row r="15139" spans="1:8">
      <c r="A15139" s="18"/>
      <c r="B15139" s="19"/>
      <c r="H15139" s="31"/>
    </row>
    <row r="15140" spans="1:8">
      <c r="A15140" s="18"/>
      <c r="B15140" s="19"/>
      <c r="H15140" s="31"/>
    </row>
    <row r="15141" spans="1:8">
      <c r="A15141" s="18"/>
      <c r="B15141" s="19"/>
      <c r="H15141" s="31"/>
    </row>
    <row r="15142" spans="1:8">
      <c r="A15142" s="18"/>
      <c r="B15142" s="19"/>
      <c r="H15142" s="31"/>
    </row>
    <row r="15143" spans="1:8">
      <c r="A15143" s="18"/>
      <c r="B15143" s="19"/>
      <c r="H15143" s="31"/>
    </row>
    <row r="15144" spans="1:8">
      <c r="A15144" s="18"/>
      <c r="B15144" s="19"/>
      <c r="H15144" s="31"/>
    </row>
    <row r="15145" spans="1:8">
      <c r="A15145" s="18"/>
      <c r="B15145" s="19"/>
      <c r="H15145" s="31"/>
    </row>
    <row r="15146" spans="1:8">
      <c r="A15146" s="18"/>
      <c r="B15146" s="19"/>
      <c r="H15146" s="31"/>
    </row>
    <row r="15147" spans="1:8">
      <c r="A15147" s="18"/>
      <c r="B15147" s="19"/>
      <c r="H15147" s="31"/>
    </row>
    <row r="15148" spans="1:8">
      <c r="A15148" s="18"/>
      <c r="B15148" s="19"/>
      <c r="H15148" s="31"/>
    </row>
    <row r="15149" spans="1:8">
      <c r="A15149" s="18"/>
      <c r="B15149" s="19"/>
      <c r="H15149" s="31"/>
    </row>
    <row r="15150" spans="1:8">
      <c r="A15150" s="18"/>
      <c r="B15150" s="19"/>
      <c r="H15150" s="31"/>
    </row>
    <row r="15151" spans="1:8">
      <c r="A15151" s="18"/>
      <c r="B15151" s="19"/>
      <c r="H15151" s="31"/>
    </row>
    <row r="15152" spans="1:8">
      <c r="A15152" s="18"/>
      <c r="B15152" s="19"/>
      <c r="H15152" s="31"/>
    </row>
    <row r="15153" spans="1:8">
      <c r="A15153" s="18"/>
      <c r="B15153" s="19"/>
      <c r="H15153" s="31"/>
    </row>
    <row r="15154" spans="1:8">
      <c r="A15154" s="18"/>
      <c r="B15154" s="19"/>
      <c r="H15154" s="31"/>
    </row>
    <row r="15155" spans="1:8">
      <c r="A15155" s="18"/>
      <c r="B15155" s="19"/>
      <c r="H15155" s="31"/>
    </row>
    <row r="15156" spans="1:8">
      <c r="A15156" s="18"/>
      <c r="B15156" s="19"/>
      <c r="H15156" s="31"/>
    </row>
    <row r="15157" spans="1:8">
      <c r="A15157" s="18"/>
      <c r="B15157" s="19"/>
      <c r="H15157" s="31"/>
    </row>
    <row r="15158" spans="1:8">
      <c r="A15158" s="18"/>
      <c r="B15158" s="19"/>
      <c r="H15158" s="31"/>
    </row>
    <row r="15159" spans="1:8">
      <c r="A15159" s="18"/>
      <c r="B15159" s="19"/>
      <c r="H15159" s="31"/>
    </row>
    <row r="15160" spans="1:8">
      <c r="A15160" s="18"/>
      <c r="B15160" s="19"/>
      <c r="H15160" s="31"/>
    </row>
    <row r="15161" spans="1:8">
      <c r="A15161" s="18"/>
      <c r="B15161" s="19"/>
      <c r="H15161" s="31"/>
    </row>
    <row r="15162" spans="1:8">
      <c r="A15162" s="18"/>
      <c r="B15162" s="19"/>
      <c r="H15162" s="31"/>
    </row>
    <row r="15163" spans="1:8">
      <c r="A15163" s="18"/>
      <c r="B15163" s="19"/>
      <c r="H15163" s="31"/>
    </row>
    <row r="15164" spans="1:8">
      <c r="A15164" s="18"/>
      <c r="B15164" s="19"/>
      <c r="H15164" s="31"/>
    </row>
    <row r="15165" spans="1:8">
      <c r="A15165" s="18"/>
      <c r="B15165" s="19"/>
      <c r="H15165" s="31"/>
    </row>
    <row r="15166" spans="1:8">
      <c r="A15166" s="18"/>
      <c r="B15166" s="19"/>
      <c r="H15166" s="31"/>
    </row>
    <row r="15167" spans="1:8">
      <c r="A15167" s="18"/>
      <c r="B15167" s="19"/>
      <c r="H15167" s="31"/>
    </row>
    <row r="15168" spans="1:8">
      <c r="A15168" s="18"/>
      <c r="B15168" s="19"/>
      <c r="H15168" s="31"/>
    </row>
    <row r="15169" spans="1:8">
      <c r="A15169" s="18"/>
      <c r="B15169" s="19"/>
      <c r="H15169" s="31"/>
    </row>
    <row r="15170" spans="1:8">
      <c r="A15170" s="18"/>
      <c r="B15170" s="19"/>
      <c r="H15170" s="31"/>
    </row>
    <row r="15171" spans="1:8">
      <c r="A15171" s="18"/>
      <c r="B15171" s="19"/>
      <c r="H15171" s="31"/>
    </row>
    <row r="15172" spans="1:8">
      <c r="A15172" s="18"/>
      <c r="B15172" s="19"/>
      <c r="H15172" s="31"/>
    </row>
    <row r="15173" spans="1:8">
      <c r="A15173" s="18"/>
      <c r="B15173" s="19"/>
      <c r="H15173" s="31"/>
    </row>
    <row r="15174" spans="1:8">
      <c r="A15174" s="18"/>
      <c r="B15174" s="19"/>
      <c r="H15174" s="31"/>
    </row>
    <row r="15175" spans="1:8">
      <c r="A15175" s="18"/>
      <c r="B15175" s="19"/>
      <c r="H15175" s="31"/>
    </row>
    <row r="15176" spans="1:8">
      <c r="A15176" s="18"/>
      <c r="B15176" s="19"/>
      <c r="H15176" s="31"/>
    </row>
    <row r="15177" spans="1:8">
      <c r="A15177" s="18"/>
      <c r="B15177" s="19"/>
      <c r="H15177" s="31"/>
    </row>
    <row r="15178" spans="1:8">
      <c r="A15178" s="18"/>
      <c r="B15178" s="19"/>
      <c r="H15178" s="31"/>
    </row>
    <row r="15179" spans="1:8">
      <c r="A15179" s="18"/>
      <c r="B15179" s="19"/>
      <c r="H15179" s="31"/>
    </row>
    <row r="15180" spans="1:8">
      <c r="A15180" s="18"/>
      <c r="B15180" s="19"/>
      <c r="H15180" s="31"/>
    </row>
    <row r="15181" spans="1:8">
      <c r="A15181" s="18"/>
      <c r="B15181" s="19"/>
      <c r="H15181" s="31"/>
    </row>
    <row r="15182" spans="1:8">
      <c r="A15182" s="18"/>
      <c r="B15182" s="19"/>
      <c r="H15182" s="31"/>
    </row>
    <row r="15183" spans="1:8">
      <c r="A15183" s="18"/>
      <c r="B15183" s="19"/>
      <c r="H15183" s="31"/>
    </row>
    <row r="15184" spans="1:8">
      <c r="A15184" s="18"/>
      <c r="B15184" s="19"/>
      <c r="H15184" s="31"/>
    </row>
    <row r="15185" spans="1:8">
      <c r="A15185" s="18"/>
      <c r="B15185" s="19"/>
      <c r="H15185" s="31"/>
    </row>
    <row r="15186" spans="1:8">
      <c r="A15186" s="18"/>
      <c r="B15186" s="19"/>
      <c r="H15186" s="31"/>
    </row>
    <row r="15187" spans="1:8">
      <c r="A15187" s="18"/>
      <c r="B15187" s="19"/>
      <c r="H15187" s="31"/>
    </row>
    <row r="15188" spans="1:8">
      <c r="A15188" s="18"/>
      <c r="B15188" s="19"/>
      <c r="H15188" s="31"/>
    </row>
    <row r="15189" spans="1:8">
      <c r="A15189" s="18"/>
      <c r="B15189" s="19"/>
      <c r="H15189" s="31"/>
    </row>
    <row r="15190" spans="1:8">
      <c r="A15190" s="18"/>
      <c r="B15190" s="19"/>
      <c r="H15190" s="31"/>
    </row>
    <row r="15191" spans="1:8">
      <c r="A15191" s="18"/>
      <c r="B15191" s="19"/>
      <c r="H15191" s="31"/>
    </row>
    <row r="15192" spans="1:8">
      <c r="A15192" s="18"/>
      <c r="B15192" s="19"/>
      <c r="H15192" s="31"/>
    </row>
    <row r="15193" spans="1:8">
      <c r="A15193" s="18"/>
      <c r="B15193" s="19"/>
      <c r="H15193" s="31"/>
    </row>
    <row r="15194" spans="1:8">
      <c r="A15194" s="18"/>
      <c r="B15194" s="19"/>
      <c r="H15194" s="31"/>
    </row>
    <row r="15195" spans="1:8">
      <c r="A15195" s="18"/>
      <c r="B15195" s="19"/>
      <c r="H15195" s="31"/>
    </row>
    <row r="15196" spans="1:8">
      <c r="A15196" s="18"/>
      <c r="B15196" s="19"/>
      <c r="H15196" s="31"/>
    </row>
    <row r="15197" spans="1:8">
      <c r="A15197" s="18"/>
      <c r="B15197" s="19"/>
      <c r="H15197" s="31"/>
    </row>
    <row r="15198" spans="1:8">
      <c r="A15198" s="18"/>
      <c r="B15198" s="19"/>
      <c r="H15198" s="31"/>
    </row>
    <row r="15199" spans="1:8">
      <c r="A15199" s="18"/>
      <c r="B15199" s="19"/>
      <c r="H15199" s="31"/>
    </row>
    <row r="15200" spans="1:8">
      <c r="A15200" s="18"/>
      <c r="B15200" s="19"/>
      <c r="H15200" s="31"/>
    </row>
    <row r="15201" spans="1:8">
      <c r="A15201" s="18"/>
      <c r="B15201" s="19"/>
      <c r="H15201" s="31"/>
    </row>
    <row r="15202" spans="1:8">
      <c r="A15202" s="18"/>
      <c r="B15202" s="19"/>
      <c r="H15202" s="31"/>
    </row>
    <row r="15203" spans="1:8">
      <c r="A15203" s="18"/>
      <c r="B15203" s="19"/>
      <c r="H15203" s="31"/>
    </row>
    <row r="15204" spans="1:8">
      <c r="A15204" s="18"/>
      <c r="B15204" s="19"/>
      <c r="H15204" s="31"/>
    </row>
    <row r="15205" spans="1:8">
      <c r="A15205" s="18"/>
      <c r="B15205" s="19"/>
      <c r="H15205" s="31"/>
    </row>
    <row r="15206" spans="1:8">
      <c r="A15206" s="18"/>
      <c r="B15206" s="19"/>
      <c r="H15206" s="31"/>
    </row>
    <row r="15207" spans="1:8">
      <c r="A15207" s="18"/>
      <c r="B15207" s="19"/>
      <c r="H15207" s="31"/>
    </row>
    <row r="15208" spans="1:8">
      <c r="A15208" s="18"/>
      <c r="B15208" s="19"/>
      <c r="H15208" s="31"/>
    </row>
    <row r="15209" spans="1:8">
      <c r="A15209" s="18"/>
      <c r="B15209" s="19"/>
      <c r="H15209" s="31"/>
    </row>
    <row r="15210" spans="1:8">
      <c r="A15210" s="18"/>
      <c r="B15210" s="19"/>
      <c r="H15210" s="31"/>
    </row>
    <row r="15211" spans="1:8">
      <c r="A15211" s="18"/>
      <c r="B15211" s="19"/>
      <c r="H15211" s="31"/>
    </row>
    <row r="15212" spans="1:8">
      <c r="A15212" s="18"/>
      <c r="B15212" s="19"/>
      <c r="H15212" s="31"/>
    </row>
    <row r="15213" spans="1:8">
      <c r="A15213" s="18"/>
      <c r="B15213" s="19"/>
      <c r="H15213" s="31"/>
    </row>
    <row r="15214" spans="1:8">
      <c r="A15214" s="18"/>
      <c r="B15214" s="19"/>
      <c r="H15214" s="31"/>
    </row>
    <row r="15215" spans="1:8">
      <c r="A15215" s="18"/>
      <c r="B15215" s="19"/>
      <c r="H15215" s="31"/>
    </row>
    <row r="15216" spans="1:8">
      <c r="A15216" s="18"/>
      <c r="B15216" s="19"/>
      <c r="H15216" s="31"/>
    </row>
    <row r="15217" spans="1:8">
      <c r="A15217" s="18"/>
      <c r="B15217" s="19"/>
      <c r="H15217" s="31"/>
    </row>
    <row r="15218" spans="1:8">
      <c r="A15218" s="18"/>
      <c r="B15218" s="19"/>
      <c r="H15218" s="31"/>
    </row>
    <row r="15219" spans="1:8">
      <c r="A15219" s="18"/>
      <c r="B15219" s="19"/>
      <c r="H15219" s="31"/>
    </row>
    <row r="15220" spans="1:8">
      <c r="A15220" s="18"/>
      <c r="B15220" s="19"/>
      <c r="H15220" s="31"/>
    </row>
    <row r="15221" spans="1:8">
      <c r="A15221" s="18"/>
      <c r="B15221" s="19"/>
      <c r="H15221" s="31"/>
    </row>
    <row r="15222" spans="1:8">
      <c r="A15222" s="18"/>
      <c r="B15222" s="19"/>
      <c r="H15222" s="31"/>
    </row>
    <row r="15223" spans="1:8">
      <c r="A15223" s="18"/>
      <c r="B15223" s="19"/>
      <c r="H15223" s="31"/>
    </row>
    <row r="15224" spans="1:8">
      <c r="A15224" s="18"/>
      <c r="B15224" s="19"/>
      <c r="H15224" s="31"/>
    </row>
    <row r="15225" spans="1:8">
      <c r="A15225" s="18"/>
      <c r="B15225" s="19"/>
      <c r="H15225" s="31"/>
    </row>
    <row r="15226" spans="1:8">
      <c r="A15226" s="18"/>
      <c r="B15226" s="19"/>
      <c r="H15226" s="31"/>
    </row>
    <row r="15227" spans="1:8">
      <c r="A15227" s="18"/>
      <c r="B15227" s="19"/>
      <c r="H15227" s="31"/>
    </row>
    <row r="15228" spans="1:8">
      <c r="A15228" s="18"/>
      <c r="B15228" s="19"/>
      <c r="H15228" s="31"/>
    </row>
    <row r="15229" spans="1:8">
      <c r="A15229" s="18"/>
      <c r="B15229" s="19"/>
      <c r="H15229" s="31"/>
    </row>
    <row r="15230" spans="1:8">
      <c r="A15230" s="18"/>
      <c r="B15230" s="19"/>
      <c r="H15230" s="31"/>
    </row>
    <row r="15231" spans="1:8">
      <c r="A15231" s="18"/>
      <c r="B15231" s="19"/>
      <c r="H15231" s="31"/>
    </row>
    <row r="15232" spans="1:8">
      <c r="A15232" s="18"/>
      <c r="B15232" s="19"/>
      <c r="H15232" s="31"/>
    </row>
    <row r="15233" spans="1:8">
      <c r="A15233" s="18"/>
      <c r="B15233" s="19"/>
      <c r="H15233" s="31"/>
    </row>
    <row r="15234" spans="1:8">
      <c r="A15234" s="18"/>
      <c r="B15234" s="19"/>
      <c r="H15234" s="31"/>
    </row>
    <row r="15235" spans="1:8">
      <c r="A15235" s="18"/>
      <c r="B15235" s="19"/>
      <c r="H15235" s="31"/>
    </row>
    <row r="15236" spans="1:8">
      <c r="A15236" s="18"/>
      <c r="B15236" s="19"/>
      <c r="H15236" s="31"/>
    </row>
    <row r="15237" spans="1:8">
      <c r="A15237" s="18"/>
      <c r="B15237" s="19"/>
      <c r="H15237" s="31"/>
    </row>
    <row r="15238" spans="1:8">
      <c r="A15238" s="18"/>
      <c r="B15238" s="19"/>
      <c r="H15238" s="31"/>
    </row>
    <row r="15239" spans="1:8">
      <c r="A15239" s="18"/>
      <c r="B15239" s="19"/>
      <c r="H15239" s="31"/>
    </row>
    <row r="15240" spans="1:8">
      <c r="A15240" s="18"/>
      <c r="B15240" s="19"/>
      <c r="H15240" s="31"/>
    </row>
    <row r="15241" spans="1:8">
      <c r="A15241" s="18"/>
      <c r="B15241" s="19"/>
      <c r="H15241" s="31"/>
    </row>
    <row r="15242" spans="1:8">
      <c r="A15242" s="18"/>
      <c r="B15242" s="19"/>
      <c r="H15242" s="31"/>
    </row>
    <row r="15243" spans="1:8">
      <c r="A15243" s="18"/>
      <c r="B15243" s="19"/>
      <c r="H15243" s="31"/>
    </row>
    <row r="15244" spans="1:8">
      <c r="A15244" s="18"/>
      <c r="B15244" s="19"/>
      <c r="H15244" s="31"/>
    </row>
    <row r="15245" spans="1:8">
      <c r="A15245" s="18"/>
      <c r="B15245" s="19"/>
      <c r="H15245" s="31"/>
    </row>
    <row r="15246" spans="1:8">
      <c r="A15246" s="18"/>
      <c r="B15246" s="19"/>
      <c r="H15246" s="31"/>
    </row>
    <row r="15247" spans="1:8">
      <c r="A15247" s="18"/>
      <c r="B15247" s="19"/>
      <c r="H15247" s="31"/>
    </row>
    <row r="15248" spans="1:8">
      <c r="A15248" s="18"/>
      <c r="B15248" s="19"/>
      <c r="H15248" s="31"/>
    </row>
    <row r="15249" spans="1:8">
      <c r="A15249" s="18"/>
      <c r="B15249" s="19"/>
      <c r="H15249" s="31"/>
    </row>
    <row r="15250" spans="1:8">
      <c r="A15250" s="18"/>
      <c r="B15250" s="19"/>
      <c r="H15250" s="31"/>
    </row>
    <row r="15251" spans="1:8">
      <c r="A15251" s="18"/>
      <c r="B15251" s="19"/>
      <c r="H15251" s="31"/>
    </row>
    <row r="15252" spans="1:8">
      <c r="A15252" s="18"/>
      <c r="B15252" s="19"/>
      <c r="H15252" s="31"/>
    </row>
    <row r="15253" spans="1:8">
      <c r="A15253" s="18"/>
      <c r="B15253" s="19"/>
      <c r="H15253" s="31"/>
    </row>
    <row r="15254" spans="1:8">
      <c r="A15254" s="18"/>
      <c r="B15254" s="19"/>
      <c r="H15254" s="31"/>
    </row>
    <row r="15255" spans="1:8">
      <c r="A15255" s="18"/>
      <c r="B15255" s="19"/>
      <c r="H15255" s="31"/>
    </row>
    <row r="15256" spans="1:8">
      <c r="A15256" s="18"/>
      <c r="B15256" s="19"/>
      <c r="H15256" s="31"/>
    </row>
    <row r="15257" spans="1:8">
      <c r="A15257" s="18"/>
      <c r="B15257" s="19"/>
      <c r="H15257" s="31"/>
    </row>
    <row r="15258" spans="1:8">
      <c r="A15258" s="18"/>
      <c r="B15258" s="19"/>
      <c r="H15258" s="31"/>
    </row>
    <row r="15259" spans="1:8">
      <c r="A15259" s="18"/>
      <c r="B15259" s="19"/>
      <c r="H15259" s="31"/>
    </row>
    <row r="15260" spans="1:8">
      <c r="A15260" s="18"/>
      <c r="B15260" s="19"/>
      <c r="H15260" s="31"/>
    </row>
    <row r="15261" spans="1:8">
      <c r="A15261" s="18"/>
      <c r="B15261" s="19"/>
      <c r="H15261" s="31"/>
    </row>
    <row r="15262" spans="1:8">
      <c r="A15262" s="18"/>
      <c r="B15262" s="19"/>
      <c r="H15262" s="31"/>
    </row>
    <row r="15263" spans="1:8">
      <c r="A15263" s="18"/>
      <c r="B15263" s="19"/>
      <c r="H15263" s="31"/>
    </row>
    <row r="15264" spans="1:8">
      <c r="A15264" s="18"/>
      <c r="B15264" s="19"/>
      <c r="H15264" s="31"/>
    </row>
    <row r="15265" spans="1:8">
      <c r="A15265" s="18"/>
      <c r="B15265" s="19"/>
      <c r="H15265" s="31"/>
    </row>
    <row r="15266" spans="1:8">
      <c r="A15266" s="18"/>
      <c r="B15266" s="19"/>
      <c r="H15266" s="31"/>
    </row>
    <row r="15267" spans="1:8">
      <c r="A15267" s="18"/>
      <c r="B15267" s="19"/>
      <c r="H15267" s="31"/>
    </row>
    <row r="15268" spans="1:8">
      <c r="A15268" s="18"/>
      <c r="B15268" s="19"/>
      <c r="H15268" s="31"/>
    </row>
    <row r="15269" spans="1:8">
      <c r="A15269" s="18"/>
      <c r="B15269" s="19"/>
      <c r="H15269" s="31"/>
    </row>
    <row r="15270" spans="1:8">
      <c r="A15270" s="18"/>
      <c r="B15270" s="19"/>
      <c r="H15270" s="31"/>
    </row>
    <row r="15271" spans="1:8">
      <c r="A15271" s="18"/>
      <c r="B15271" s="19"/>
      <c r="H15271" s="31"/>
    </row>
    <row r="15272" spans="1:8">
      <c r="A15272" s="18"/>
      <c r="B15272" s="19"/>
      <c r="H15272" s="31"/>
    </row>
    <row r="15273" spans="1:8">
      <c r="A15273" s="18"/>
      <c r="B15273" s="19"/>
      <c r="H15273" s="31"/>
    </row>
    <row r="15274" spans="1:8">
      <c r="A15274" s="18"/>
      <c r="B15274" s="19"/>
      <c r="H15274" s="31"/>
    </row>
    <row r="15275" spans="1:8">
      <c r="A15275" s="18"/>
      <c r="B15275" s="19"/>
      <c r="H15275" s="31"/>
    </row>
    <row r="15276" spans="1:8">
      <c r="A15276" s="18"/>
      <c r="B15276" s="19"/>
      <c r="H15276" s="31"/>
    </row>
    <row r="15277" spans="1:8">
      <c r="A15277" s="18"/>
      <c r="B15277" s="19"/>
      <c r="H15277" s="31"/>
    </row>
    <row r="15278" spans="1:8">
      <c r="A15278" s="18"/>
      <c r="B15278" s="19"/>
      <c r="H15278" s="31"/>
    </row>
    <row r="15279" spans="1:8">
      <c r="A15279" s="18"/>
      <c r="B15279" s="19"/>
      <c r="H15279" s="31"/>
    </row>
    <row r="15280" spans="1:8">
      <c r="A15280" s="18"/>
      <c r="B15280" s="19"/>
      <c r="H15280" s="31"/>
    </row>
    <row r="15281" spans="1:8">
      <c r="A15281" s="18"/>
      <c r="B15281" s="19"/>
      <c r="H15281" s="31"/>
    </row>
    <row r="15282" spans="1:8">
      <c r="A15282" s="18"/>
      <c r="B15282" s="19"/>
      <c r="H15282" s="31"/>
    </row>
    <row r="15283" spans="1:8">
      <c r="A15283" s="18"/>
      <c r="B15283" s="19"/>
      <c r="H15283" s="31"/>
    </row>
    <row r="15284" spans="1:8">
      <c r="A15284" s="18"/>
      <c r="B15284" s="19"/>
      <c r="H15284" s="31"/>
    </row>
    <row r="15285" spans="1:8">
      <c r="A15285" s="18"/>
      <c r="B15285" s="19"/>
      <c r="H15285" s="31"/>
    </row>
    <row r="15286" spans="1:8">
      <c r="A15286" s="18"/>
      <c r="B15286" s="19"/>
      <c r="H15286" s="31"/>
    </row>
    <row r="15287" spans="1:8">
      <c r="A15287" s="18"/>
      <c r="B15287" s="19"/>
      <c r="H15287" s="31"/>
    </row>
    <row r="15288" spans="1:8">
      <c r="A15288" s="18"/>
      <c r="B15288" s="19"/>
      <c r="H15288" s="31"/>
    </row>
    <row r="15289" spans="1:8">
      <c r="A15289" s="18"/>
      <c r="B15289" s="19"/>
      <c r="H15289" s="31"/>
    </row>
    <row r="15290" spans="1:8">
      <c r="A15290" s="18"/>
      <c r="B15290" s="19"/>
      <c r="H15290" s="31"/>
    </row>
    <row r="15291" spans="1:8">
      <c r="A15291" s="18"/>
      <c r="B15291" s="19"/>
      <c r="H15291" s="31"/>
    </row>
    <row r="15292" spans="1:8">
      <c r="A15292" s="18"/>
      <c r="B15292" s="19"/>
      <c r="H15292" s="31"/>
    </row>
    <row r="15293" spans="1:8">
      <c r="A15293" s="18"/>
      <c r="B15293" s="19"/>
      <c r="H15293" s="31"/>
    </row>
    <row r="15294" spans="1:8">
      <c r="A15294" s="18"/>
      <c r="B15294" s="19"/>
      <c r="H15294" s="31"/>
    </row>
    <row r="15295" spans="1:8">
      <c r="A15295" s="18"/>
      <c r="B15295" s="19"/>
      <c r="H15295" s="31"/>
    </row>
    <row r="15296" spans="1:8">
      <c r="A15296" s="18"/>
      <c r="B15296" s="19"/>
      <c r="H15296" s="31"/>
    </row>
    <row r="15297" spans="1:8">
      <c r="A15297" s="18"/>
      <c r="B15297" s="19"/>
      <c r="H15297" s="31"/>
    </row>
    <row r="15298" spans="1:8">
      <c r="A15298" s="18"/>
      <c r="B15298" s="19"/>
      <c r="H15298" s="31"/>
    </row>
    <row r="15299" spans="1:8">
      <c r="A15299" s="18"/>
      <c r="B15299" s="19"/>
      <c r="H15299" s="31"/>
    </row>
    <row r="15300" spans="1:8">
      <c r="A15300" s="18"/>
      <c r="B15300" s="19"/>
      <c r="H15300" s="31"/>
    </row>
    <row r="15301" spans="1:8">
      <c r="A15301" s="18"/>
      <c r="B15301" s="19"/>
      <c r="H15301" s="31"/>
    </row>
    <row r="15302" spans="1:8">
      <c r="A15302" s="18"/>
      <c r="B15302" s="19"/>
      <c r="H15302" s="31"/>
    </row>
    <row r="15303" spans="1:8">
      <c r="A15303" s="18"/>
      <c r="B15303" s="19"/>
      <c r="H15303" s="31"/>
    </row>
    <row r="15304" spans="1:8">
      <c r="A15304" s="18"/>
      <c r="B15304" s="19"/>
      <c r="H15304" s="31"/>
    </row>
    <row r="15305" spans="1:8">
      <c r="A15305" s="18"/>
      <c r="B15305" s="19"/>
      <c r="H15305" s="31"/>
    </row>
    <row r="15306" spans="1:8">
      <c r="A15306" s="18"/>
      <c r="B15306" s="19"/>
      <c r="H15306" s="31"/>
    </row>
    <row r="15307" spans="1:8">
      <c r="A15307" s="18"/>
      <c r="B15307" s="19"/>
      <c r="H15307" s="31"/>
    </row>
    <row r="15308" spans="1:8">
      <c r="A15308" s="18"/>
      <c r="B15308" s="19"/>
      <c r="H15308" s="31"/>
    </row>
    <row r="15309" spans="1:8">
      <c r="A15309" s="18"/>
      <c r="B15309" s="19"/>
      <c r="H15309" s="31"/>
    </row>
    <row r="15310" spans="1:8">
      <c r="A15310" s="18"/>
      <c r="B15310" s="19"/>
      <c r="H15310" s="31"/>
    </row>
    <row r="15311" spans="1:8">
      <c r="A15311" s="18"/>
      <c r="B15311" s="19"/>
      <c r="H15311" s="31"/>
    </row>
    <row r="15312" spans="1:8">
      <c r="A15312" s="18"/>
      <c r="B15312" s="19"/>
      <c r="H15312" s="31"/>
    </row>
    <row r="15313" spans="1:8">
      <c r="A15313" s="18"/>
      <c r="B15313" s="19"/>
      <c r="H15313" s="31"/>
    </row>
    <row r="15314" spans="1:8">
      <c r="A15314" s="18"/>
      <c r="B15314" s="19"/>
      <c r="H15314" s="31"/>
    </row>
    <row r="15315" spans="1:8">
      <c r="A15315" s="18"/>
      <c r="B15315" s="19"/>
      <c r="H15315" s="31"/>
    </row>
    <row r="15316" spans="1:8">
      <c r="A15316" s="18"/>
      <c r="B15316" s="19"/>
      <c r="H15316" s="31"/>
    </row>
    <row r="15317" spans="1:8">
      <c r="A15317" s="18"/>
      <c r="B15317" s="19"/>
      <c r="H15317" s="31"/>
    </row>
    <row r="15318" spans="1:8">
      <c r="A15318" s="18"/>
      <c r="B15318" s="19"/>
      <c r="H15318" s="31"/>
    </row>
    <row r="15319" spans="1:8">
      <c r="A15319" s="18"/>
      <c r="B15319" s="19"/>
      <c r="H15319" s="31"/>
    </row>
    <row r="15320" spans="1:8">
      <c r="A15320" s="18"/>
      <c r="B15320" s="19"/>
      <c r="H15320" s="31"/>
    </row>
    <row r="15321" spans="1:8">
      <c r="A15321" s="18"/>
      <c r="B15321" s="19"/>
      <c r="H15321" s="31"/>
    </row>
    <row r="15322" spans="1:8">
      <c r="A15322" s="18"/>
      <c r="B15322" s="19"/>
      <c r="H15322" s="31"/>
    </row>
    <row r="15323" spans="1:8">
      <c r="A15323" s="18"/>
      <c r="B15323" s="19"/>
      <c r="H15323" s="31"/>
    </row>
    <row r="15324" spans="1:8">
      <c r="A15324" s="18"/>
      <c r="B15324" s="19"/>
      <c r="H15324" s="31"/>
    </row>
    <row r="15325" spans="1:8">
      <c r="A15325" s="18"/>
      <c r="B15325" s="19"/>
      <c r="H15325" s="31"/>
    </row>
    <row r="15326" spans="1:8">
      <c r="A15326" s="18"/>
      <c r="B15326" s="19"/>
      <c r="H15326" s="31"/>
    </row>
    <row r="15327" spans="1:8">
      <c r="A15327" s="18"/>
      <c r="B15327" s="19"/>
      <c r="H15327" s="31"/>
    </row>
    <row r="15328" spans="1:8">
      <c r="A15328" s="18"/>
      <c r="B15328" s="19"/>
      <c r="H15328" s="31"/>
    </row>
    <row r="15329" spans="1:8">
      <c r="A15329" s="18"/>
      <c r="B15329" s="19"/>
      <c r="H15329" s="31"/>
    </row>
    <row r="15330" spans="1:8">
      <c r="A15330" s="18"/>
      <c r="B15330" s="19"/>
      <c r="H15330" s="31"/>
    </row>
    <row r="15331" spans="1:8">
      <c r="A15331" s="18"/>
      <c r="B15331" s="19"/>
      <c r="H15331" s="31"/>
    </row>
    <row r="15332" spans="1:8">
      <c r="A15332" s="18"/>
      <c r="B15332" s="19"/>
      <c r="H15332" s="31"/>
    </row>
    <row r="15333" spans="1:8">
      <c r="A15333" s="18"/>
      <c r="B15333" s="19"/>
      <c r="H15333" s="31"/>
    </row>
    <row r="15334" spans="1:8">
      <c r="A15334" s="18"/>
      <c r="B15334" s="19"/>
      <c r="H15334" s="31"/>
    </row>
    <row r="15335" spans="1:8">
      <c r="A15335" s="18"/>
      <c r="B15335" s="19"/>
      <c r="H15335" s="31"/>
    </row>
    <row r="15336" spans="1:8">
      <c r="A15336" s="18"/>
      <c r="B15336" s="19"/>
      <c r="H15336" s="31"/>
    </row>
    <row r="15337" spans="1:8">
      <c r="A15337" s="18"/>
      <c r="B15337" s="19"/>
      <c r="H15337" s="31"/>
    </row>
    <row r="15338" spans="1:8">
      <c r="A15338" s="18"/>
      <c r="B15338" s="19"/>
      <c r="H15338" s="31"/>
    </row>
    <row r="15339" spans="1:8">
      <c r="A15339" s="18"/>
      <c r="B15339" s="19"/>
      <c r="H15339" s="31"/>
    </row>
    <row r="15340" spans="1:8">
      <c r="A15340" s="18"/>
      <c r="B15340" s="19"/>
      <c r="H15340" s="31"/>
    </row>
    <row r="15341" spans="1:8">
      <c r="A15341" s="18"/>
      <c r="B15341" s="19"/>
      <c r="H15341" s="31"/>
    </row>
    <row r="15342" spans="1:8">
      <c r="A15342" s="18"/>
      <c r="B15342" s="19"/>
      <c r="H15342" s="31"/>
    </row>
    <row r="15343" spans="1:8">
      <c r="A15343" s="18"/>
      <c r="B15343" s="19"/>
      <c r="H15343" s="31"/>
    </row>
    <row r="15344" spans="1:8">
      <c r="A15344" s="18"/>
      <c r="B15344" s="19"/>
      <c r="H15344" s="31"/>
    </row>
    <row r="15345" spans="1:8">
      <c r="A15345" s="18"/>
      <c r="B15345" s="19"/>
      <c r="H15345" s="31"/>
    </row>
    <row r="15346" spans="1:8">
      <c r="A15346" s="18"/>
      <c r="B15346" s="19"/>
      <c r="H15346" s="31"/>
    </row>
    <row r="15347" spans="1:8">
      <c r="A15347" s="18"/>
      <c r="B15347" s="19"/>
      <c r="H15347" s="31"/>
    </row>
    <row r="15348" spans="1:8">
      <c r="A15348" s="18"/>
      <c r="B15348" s="19"/>
      <c r="H15348" s="31"/>
    </row>
    <row r="15349" spans="1:8">
      <c r="A15349" s="18"/>
      <c r="B15349" s="19"/>
      <c r="H15349" s="31"/>
    </row>
    <row r="15350" spans="1:8">
      <c r="A15350" s="18"/>
      <c r="B15350" s="19"/>
      <c r="H15350" s="31"/>
    </row>
    <row r="15351" spans="1:8">
      <c r="A15351" s="18"/>
      <c r="B15351" s="19"/>
      <c r="H15351" s="31"/>
    </row>
    <row r="15352" spans="1:8">
      <c r="A15352" s="18"/>
      <c r="B15352" s="19"/>
      <c r="H15352" s="31"/>
    </row>
    <row r="15353" spans="1:8">
      <c r="A15353" s="18"/>
      <c r="B15353" s="19"/>
      <c r="H15353" s="31"/>
    </row>
    <row r="15354" spans="1:8">
      <c r="A15354" s="18"/>
      <c r="B15354" s="19"/>
      <c r="H15354" s="31"/>
    </row>
    <row r="15355" spans="1:8">
      <c r="A15355" s="18"/>
      <c r="B15355" s="19"/>
      <c r="H15355" s="31"/>
    </row>
    <row r="15356" spans="1:8">
      <c r="A15356" s="18"/>
      <c r="B15356" s="19"/>
      <c r="H15356" s="31"/>
    </row>
    <row r="15357" spans="1:8">
      <c r="A15357" s="18"/>
      <c r="B15357" s="19"/>
      <c r="H15357" s="31"/>
    </row>
    <row r="15358" spans="1:8">
      <c r="A15358" s="18"/>
      <c r="B15358" s="19"/>
      <c r="H15358" s="31"/>
    </row>
    <row r="15359" spans="1:8">
      <c r="A15359" s="18"/>
      <c r="B15359" s="19"/>
      <c r="H15359" s="31"/>
    </row>
    <row r="15360" spans="1:8">
      <c r="A15360" s="18"/>
      <c r="B15360" s="19"/>
      <c r="H15360" s="31"/>
    </row>
    <row r="15361" spans="1:8">
      <c r="A15361" s="18"/>
      <c r="B15361" s="19"/>
      <c r="H15361" s="31"/>
    </row>
    <row r="15362" spans="1:8">
      <c r="A15362" s="18"/>
      <c r="B15362" s="19"/>
      <c r="H15362" s="31"/>
    </row>
    <row r="15363" spans="1:8">
      <c r="A15363" s="18"/>
      <c r="B15363" s="19"/>
      <c r="H15363" s="31"/>
    </row>
    <row r="15364" spans="1:8">
      <c r="A15364" s="18"/>
      <c r="B15364" s="19"/>
      <c r="H15364" s="31"/>
    </row>
    <row r="15365" spans="1:8">
      <c r="A15365" s="18"/>
      <c r="B15365" s="19"/>
      <c r="H15365" s="31"/>
    </row>
    <row r="15366" spans="1:8">
      <c r="A15366" s="18"/>
      <c r="B15366" s="19"/>
      <c r="H15366" s="31"/>
    </row>
    <row r="15367" spans="1:8">
      <c r="A15367" s="18"/>
      <c r="B15367" s="19"/>
      <c r="H15367" s="31"/>
    </row>
    <row r="15368" spans="1:8">
      <c r="A15368" s="18"/>
      <c r="B15368" s="19"/>
      <c r="H15368" s="31"/>
    </row>
    <row r="15369" spans="1:8">
      <c r="A15369" s="18"/>
      <c r="B15369" s="19"/>
      <c r="H15369" s="31"/>
    </row>
    <row r="15370" spans="1:8">
      <c r="A15370" s="18"/>
      <c r="B15370" s="19"/>
      <c r="H15370" s="31"/>
    </row>
    <row r="15371" spans="1:8">
      <c r="A15371" s="18"/>
      <c r="B15371" s="19"/>
      <c r="H15371" s="31"/>
    </row>
    <row r="15372" spans="1:8">
      <c r="A15372" s="18"/>
      <c r="B15372" s="19"/>
      <c r="H15372" s="31"/>
    </row>
    <row r="15373" spans="1:8">
      <c r="A15373" s="18"/>
      <c r="B15373" s="19"/>
      <c r="H15373" s="31"/>
    </row>
    <row r="15374" spans="1:8">
      <c r="A15374" s="18"/>
      <c r="B15374" s="19"/>
      <c r="H15374" s="31"/>
    </row>
    <row r="15375" spans="1:8">
      <c r="A15375" s="18"/>
      <c r="B15375" s="19"/>
      <c r="H15375" s="31"/>
    </row>
    <row r="15376" spans="1:8">
      <c r="A15376" s="18"/>
      <c r="B15376" s="19"/>
      <c r="H15376" s="31"/>
    </row>
    <row r="15377" spans="1:8">
      <c r="A15377" s="18"/>
      <c r="B15377" s="19"/>
      <c r="H15377" s="31"/>
    </row>
    <row r="15378" spans="1:8">
      <c r="A15378" s="18"/>
      <c r="B15378" s="19"/>
      <c r="H15378" s="31"/>
    </row>
    <row r="15379" spans="1:8">
      <c r="A15379" s="18"/>
      <c r="B15379" s="19"/>
      <c r="H15379" s="31"/>
    </row>
    <row r="15380" spans="1:8">
      <c r="A15380" s="18"/>
      <c r="B15380" s="19"/>
      <c r="H15380" s="31"/>
    </row>
    <row r="15381" spans="1:8">
      <c r="A15381" s="18"/>
      <c r="B15381" s="19"/>
      <c r="H15381" s="31"/>
    </row>
    <row r="15382" spans="1:8">
      <c r="A15382" s="18"/>
      <c r="B15382" s="19"/>
      <c r="H15382" s="31"/>
    </row>
    <row r="15383" spans="1:8">
      <c r="A15383" s="18"/>
      <c r="B15383" s="19"/>
      <c r="H15383" s="31"/>
    </row>
    <row r="15384" spans="1:8">
      <c r="A15384" s="18"/>
      <c r="B15384" s="19"/>
      <c r="H15384" s="31"/>
    </row>
    <row r="15385" spans="1:8">
      <c r="A15385" s="18"/>
      <c r="B15385" s="19"/>
      <c r="H15385" s="31"/>
    </row>
    <row r="15386" spans="1:8">
      <c r="A15386" s="18"/>
      <c r="B15386" s="19"/>
      <c r="H15386" s="31"/>
    </row>
    <row r="15387" spans="1:8">
      <c r="A15387" s="18"/>
      <c r="B15387" s="19"/>
      <c r="H15387" s="31"/>
    </row>
    <row r="15388" spans="1:8">
      <c r="A15388" s="18"/>
      <c r="B15388" s="19"/>
      <c r="H15388" s="31"/>
    </row>
    <row r="15389" spans="1:8">
      <c r="A15389" s="18"/>
      <c r="B15389" s="19"/>
      <c r="H15389" s="31"/>
    </row>
    <row r="15390" spans="1:8">
      <c r="A15390" s="18"/>
      <c r="B15390" s="19"/>
      <c r="H15390" s="31"/>
    </row>
    <row r="15391" spans="1:8">
      <c r="A15391" s="18"/>
      <c r="B15391" s="19"/>
      <c r="H15391" s="31"/>
    </row>
    <row r="15392" spans="1:8">
      <c r="A15392" s="18"/>
      <c r="B15392" s="19"/>
      <c r="H15392" s="31"/>
    </row>
    <row r="15393" spans="1:8">
      <c r="A15393" s="18"/>
      <c r="B15393" s="19"/>
      <c r="H15393" s="31"/>
    </row>
    <row r="15394" spans="1:8">
      <c r="A15394" s="18"/>
      <c r="B15394" s="19"/>
      <c r="H15394" s="31"/>
    </row>
    <row r="15395" spans="1:8">
      <c r="A15395" s="18"/>
      <c r="B15395" s="19"/>
      <c r="H15395" s="31"/>
    </row>
    <row r="15396" spans="1:8">
      <c r="A15396" s="18"/>
      <c r="B15396" s="19"/>
      <c r="H15396" s="31"/>
    </row>
    <row r="15397" spans="1:8">
      <c r="A15397" s="18"/>
      <c r="B15397" s="19"/>
      <c r="H15397" s="31"/>
    </row>
    <row r="15398" spans="1:8">
      <c r="A15398" s="18"/>
      <c r="B15398" s="19"/>
      <c r="H15398" s="31"/>
    </row>
    <row r="15399" spans="1:8">
      <c r="A15399" s="18"/>
      <c r="B15399" s="19"/>
      <c r="H15399" s="31"/>
    </row>
    <row r="15400" spans="1:8">
      <c r="A15400" s="18"/>
      <c r="B15400" s="19"/>
      <c r="H15400" s="31"/>
    </row>
    <row r="15401" spans="1:8">
      <c r="A15401" s="18"/>
      <c r="B15401" s="19"/>
      <c r="H15401" s="31"/>
    </row>
    <row r="15402" spans="1:8">
      <c r="A15402" s="18"/>
      <c r="B15402" s="19"/>
      <c r="H15402" s="31"/>
    </row>
    <row r="15403" spans="1:8">
      <c r="A15403" s="18"/>
      <c r="B15403" s="19"/>
      <c r="H15403" s="31"/>
    </row>
    <row r="15404" spans="1:8">
      <c r="A15404" s="18"/>
      <c r="B15404" s="19"/>
      <c r="H15404" s="31"/>
    </row>
    <row r="15405" spans="1:8">
      <c r="A15405" s="18"/>
      <c r="B15405" s="19"/>
      <c r="H15405" s="31"/>
    </row>
    <row r="15406" spans="1:8">
      <c r="A15406" s="18"/>
      <c r="B15406" s="19"/>
      <c r="H15406" s="31"/>
    </row>
    <row r="15407" spans="1:8">
      <c r="A15407" s="18"/>
      <c r="B15407" s="19"/>
      <c r="H15407" s="31"/>
    </row>
    <row r="15408" spans="1:8">
      <c r="A15408" s="18"/>
      <c r="B15408" s="19"/>
      <c r="H15408" s="31"/>
    </row>
    <row r="15409" spans="1:8">
      <c r="A15409" s="18"/>
      <c r="B15409" s="19"/>
      <c r="H15409" s="31"/>
    </row>
    <row r="15410" spans="1:8">
      <c r="A15410" s="18"/>
      <c r="B15410" s="19"/>
      <c r="H15410" s="31"/>
    </row>
    <row r="15411" spans="1:8">
      <c r="A15411" s="18"/>
      <c r="B15411" s="19"/>
      <c r="H15411" s="31"/>
    </row>
    <row r="15412" spans="1:8">
      <c r="A15412" s="18"/>
      <c r="B15412" s="19"/>
      <c r="H15412" s="31"/>
    </row>
    <row r="15413" spans="1:8">
      <c r="A15413" s="18"/>
      <c r="B15413" s="19"/>
      <c r="H15413" s="31"/>
    </row>
    <row r="15414" spans="1:8">
      <c r="A15414" s="18"/>
      <c r="B15414" s="19"/>
      <c r="H15414" s="31"/>
    </row>
    <row r="15415" spans="1:8">
      <c r="A15415" s="18"/>
      <c r="B15415" s="19"/>
      <c r="H15415" s="31"/>
    </row>
    <row r="15416" spans="1:8">
      <c r="A15416" s="18"/>
      <c r="B15416" s="19"/>
      <c r="H15416" s="31"/>
    </row>
    <row r="15417" spans="1:8">
      <c r="A15417" s="18"/>
      <c r="B15417" s="19"/>
      <c r="H15417" s="31"/>
    </row>
    <row r="15418" spans="1:8">
      <c r="A15418" s="18"/>
      <c r="B15418" s="19"/>
      <c r="H15418" s="31"/>
    </row>
    <row r="15419" spans="1:8">
      <c r="A15419" s="18"/>
      <c r="B15419" s="19"/>
      <c r="H15419" s="31"/>
    </row>
    <row r="15420" spans="1:8">
      <c r="A15420" s="18"/>
      <c r="B15420" s="19"/>
      <c r="H15420" s="31"/>
    </row>
    <row r="15421" spans="1:8">
      <c r="A15421" s="18"/>
      <c r="B15421" s="19"/>
      <c r="H15421" s="31"/>
    </row>
    <row r="15422" spans="1:8">
      <c r="A15422" s="18"/>
      <c r="B15422" s="19"/>
      <c r="H15422" s="31"/>
    </row>
    <row r="15423" spans="1:8">
      <c r="A15423" s="18"/>
      <c r="B15423" s="19"/>
      <c r="H15423" s="31"/>
    </row>
    <row r="15424" spans="1:8">
      <c r="A15424" s="18"/>
      <c r="B15424" s="19"/>
      <c r="H15424" s="31"/>
    </row>
    <row r="15425" spans="1:8">
      <c r="A15425" s="18"/>
      <c r="B15425" s="19"/>
      <c r="H15425" s="31"/>
    </row>
    <row r="15426" spans="1:8">
      <c r="A15426" s="18"/>
      <c r="B15426" s="19"/>
      <c r="H15426" s="31"/>
    </row>
    <row r="15427" spans="1:8">
      <c r="A15427" s="18"/>
      <c r="B15427" s="19"/>
      <c r="H15427" s="31"/>
    </row>
    <row r="15428" spans="1:8">
      <c r="A15428" s="18"/>
      <c r="B15428" s="19"/>
      <c r="H15428" s="31"/>
    </row>
    <row r="15429" spans="1:8">
      <c r="A15429" s="18"/>
      <c r="B15429" s="19"/>
      <c r="H15429" s="31"/>
    </row>
    <row r="15430" spans="1:8">
      <c r="A15430" s="18"/>
      <c r="B15430" s="19"/>
      <c r="H15430" s="31"/>
    </row>
    <row r="15431" spans="1:8">
      <c r="A15431" s="18"/>
      <c r="B15431" s="19"/>
      <c r="H15431" s="31"/>
    </row>
    <row r="15432" spans="1:8">
      <c r="A15432" s="18"/>
      <c r="B15432" s="19"/>
      <c r="H15432" s="31"/>
    </row>
    <row r="15433" spans="1:8">
      <c r="A15433" s="18"/>
      <c r="B15433" s="19"/>
      <c r="H15433" s="31"/>
    </row>
    <row r="15434" spans="1:8">
      <c r="A15434" s="18"/>
      <c r="B15434" s="19"/>
      <c r="H15434" s="31"/>
    </row>
    <row r="15435" spans="1:8">
      <c r="A15435" s="18"/>
      <c r="B15435" s="19"/>
      <c r="H15435" s="31"/>
    </row>
    <row r="15436" spans="1:8">
      <c r="A15436" s="18"/>
      <c r="B15436" s="19"/>
      <c r="H15436" s="31"/>
    </row>
    <row r="15437" spans="1:8">
      <c r="A15437" s="18"/>
      <c r="B15437" s="19"/>
      <c r="H15437" s="31"/>
    </row>
    <row r="15438" spans="1:8">
      <c r="A15438" s="18"/>
      <c r="B15438" s="19"/>
      <c r="H15438" s="31"/>
    </row>
    <row r="15439" spans="1:8">
      <c r="A15439" s="18"/>
      <c r="B15439" s="19"/>
      <c r="H15439" s="31"/>
    </row>
    <row r="15440" spans="1:8">
      <c r="A15440" s="18"/>
      <c r="B15440" s="19"/>
      <c r="H15440" s="31"/>
    </row>
    <row r="15441" spans="1:8">
      <c r="A15441" s="18"/>
      <c r="B15441" s="19"/>
      <c r="H15441" s="31"/>
    </row>
    <row r="15442" spans="1:8">
      <c r="A15442" s="18"/>
      <c r="B15442" s="19"/>
      <c r="H15442" s="31"/>
    </row>
    <row r="15443" spans="1:8">
      <c r="A15443" s="18"/>
      <c r="B15443" s="19"/>
      <c r="H15443" s="31"/>
    </row>
    <row r="15444" spans="1:8">
      <c r="A15444" s="18"/>
      <c r="B15444" s="19"/>
      <c r="H15444" s="31"/>
    </row>
    <row r="15445" spans="1:8">
      <c r="A15445" s="18"/>
      <c r="B15445" s="19"/>
      <c r="H15445" s="31"/>
    </row>
    <row r="15446" spans="1:8">
      <c r="A15446" s="18"/>
      <c r="B15446" s="19"/>
      <c r="H15446" s="31"/>
    </row>
    <row r="15447" spans="1:8">
      <c r="A15447" s="18"/>
      <c r="B15447" s="19"/>
      <c r="H15447" s="31"/>
    </row>
    <row r="15448" spans="1:8">
      <c r="A15448" s="18"/>
      <c r="B15448" s="19"/>
      <c r="H15448" s="31"/>
    </row>
    <row r="15449" spans="1:8">
      <c r="A15449" s="18"/>
      <c r="B15449" s="19"/>
      <c r="H15449" s="31"/>
    </row>
    <row r="15450" spans="1:8">
      <c r="A15450" s="18"/>
      <c r="B15450" s="19"/>
      <c r="H15450" s="31"/>
    </row>
    <row r="15451" spans="1:8">
      <c r="A15451" s="18"/>
      <c r="B15451" s="19"/>
      <c r="H15451" s="31"/>
    </row>
    <row r="15452" spans="1:8">
      <c r="A15452" s="18"/>
      <c r="B15452" s="19"/>
      <c r="H15452" s="31"/>
    </row>
    <row r="15453" spans="1:8">
      <c r="A15453" s="18"/>
      <c r="B15453" s="19"/>
      <c r="H15453" s="31"/>
    </row>
    <row r="15454" spans="1:8">
      <c r="A15454" s="18"/>
      <c r="B15454" s="19"/>
      <c r="H15454" s="31"/>
    </row>
    <row r="15455" spans="1:8">
      <c r="A15455" s="18"/>
      <c r="B15455" s="19"/>
      <c r="H15455" s="31"/>
    </row>
    <row r="15456" spans="1:8">
      <c r="A15456" s="18"/>
      <c r="B15456" s="19"/>
      <c r="H15456" s="31"/>
    </row>
    <row r="15457" spans="1:8">
      <c r="A15457" s="18"/>
      <c r="B15457" s="19"/>
      <c r="H15457" s="31"/>
    </row>
    <row r="15458" spans="1:8">
      <c r="A15458" s="18"/>
      <c r="B15458" s="19"/>
      <c r="H15458" s="31"/>
    </row>
    <row r="15459" spans="1:8">
      <c r="A15459" s="18"/>
      <c r="B15459" s="19"/>
      <c r="H15459" s="31"/>
    </row>
    <row r="15460" spans="1:8">
      <c r="A15460" s="18"/>
      <c r="B15460" s="19"/>
      <c r="H15460" s="31"/>
    </row>
    <row r="15461" spans="1:8">
      <c r="A15461" s="18"/>
      <c r="B15461" s="19"/>
      <c r="H15461" s="31"/>
    </row>
    <row r="15462" spans="1:8">
      <c r="A15462" s="18"/>
      <c r="B15462" s="19"/>
      <c r="H15462" s="31"/>
    </row>
    <row r="15463" spans="1:8">
      <c r="A15463" s="18"/>
      <c r="B15463" s="19"/>
      <c r="H15463" s="31"/>
    </row>
    <row r="15464" spans="1:8">
      <c r="A15464" s="18"/>
      <c r="B15464" s="19"/>
      <c r="H15464" s="31"/>
    </row>
    <row r="15465" spans="1:8">
      <c r="A15465" s="18"/>
      <c r="B15465" s="19"/>
      <c r="H15465" s="31"/>
    </row>
    <row r="15466" spans="1:8">
      <c r="A15466" s="18"/>
      <c r="B15466" s="19"/>
      <c r="H15466" s="31"/>
    </row>
    <row r="15467" spans="1:8">
      <c r="A15467" s="18"/>
      <c r="B15467" s="19"/>
      <c r="H15467" s="31"/>
    </row>
    <row r="15468" spans="1:8">
      <c r="A15468" s="18"/>
      <c r="B15468" s="19"/>
      <c r="H15468" s="31"/>
    </row>
    <row r="15469" spans="1:8">
      <c r="A15469" s="18"/>
      <c r="B15469" s="19"/>
      <c r="H15469" s="31"/>
    </row>
    <row r="15470" spans="1:8">
      <c r="A15470" s="18"/>
      <c r="B15470" s="19"/>
      <c r="H15470" s="31"/>
    </row>
    <row r="15471" spans="1:8">
      <c r="A15471" s="18"/>
      <c r="B15471" s="19"/>
      <c r="H15471" s="31"/>
    </row>
    <row r="15472" spans="1:8">
      <c r="A15472" s="18"/>
      <c r="B15472" s="19"/>
      <c r="H15472" s="31"/>
    </row>
    <row r="15473" spans="1:8">
      <c r="A15473" s="18"/>
      <c r="B15473" s="19"/>
      <c r="H15473" s="31"/>
    </row>
    <row r="15474" spans="1:8">
      <c r="A15474" s="18"/>
      <c r="B15474" s="19"/>
      <c r="H15474" s="31"/>
    </row>
    <row r="15475" spans="1:8">
      <c r="A15475" s="18"/>
      <c r="B15475" s="19"/>
      <c r="H15475" s="31"/>
    </row>
    <row r="15476" spans="1:8">
      <c r="A15476" s="18"/>
      <c r="B15476" s="19"/>
      <c r="H15476" s="31"/>
    </row>
    <row r="15477" spans="1:8">
      <c r="A15477" s="18"/>
      <c r="B15477" s="19"/>
      <c r="H15477" s="31"/>
    </row>
    <row r="15478" spans="1:8">
      <c r="A15478" s="18"/>
      <c r="B15478" s="19"/>
      <c r="H15478" s="31"/>
    </row>
    <row r="15479" spans="1:8">
      <c r="A15479" s="18"/>
      <c r="B15479" s="19"/>
      <c r="H15479" s="31"/>
    </row>
    <row r="15480" spans="1:8">
      <c r="A15480" s="18"/>
      <c r="B15480" s="19"/>
      <c r="H15480" s="31"/>
    </row>
    <row r="15481" spans="1:8">
      <c r="A15481" s="18"/>
      <c r="B15481" s="19"/>
      <c r="H15481" s="31"/>
    </row>
    <row r="15482" spans="1:8">
      <c r="A15482" s="18"/>
      <c r="B15482" s="19"/>
      <c r="H15482" s="31"/>
    </row>
    <row r="15483" spans="1:8">
      <c r="A15483" s="18"/>
      <c r="B15483" s="19"/>
      <c r="H15483" s="31"/>
    </row>
    <row r="15484" spans="1:8">
      <c r="A15484" s="18"/>
      <c r="B15484" s="19"/>
      <c r="H15484" s="31"/>
    </row>
    <row r="15485" spans="1:8">
      <c r="A15485" s="18"/>
      <c r="B15485" s="19"/>
      <c r="H15485" s="31"/>
    </row>
    <row r="15486" spans="1:8">
      <c r="A15486" s="18"/>
      <c r="B15486" s="19"/>
      <c r="H15486" s="31"/>
    </row>
    <row r="15487" spans="1:8">
      <c r="A15487" s="18"/>
      <c r="B15487" s="19"/>
      <c r="H15487" s="31"/>
    </row>
    <row r="15488" spans="1:8">
      <c r="A15488" s="18"/>
      <c r="B15488" s="19"/>
      <c r="H15488" s="31"/>
    </row>
    <row r="15489" spans="1:8">
      <c r="A15489" s="18"/>
      <c r="B15489" s="19"/>
      <c r="H15489" s="31"/>
    </row>
    <row r="15490" spans="1:8">
      <c r="A15490" s="18"/>
      <c r="B15490" s="19"/>
      <c r="H15490" s="31"/>
    </row>
    <row r="15491" spans="1:8">
      <c r="A15491" s="18"/>
      <c r="B15491" s="19"/>
      <c r="H15491" s="31"/>
    </row>
    <row r="15492" spans="1:8">
      <c r="A15492" s="18"/>
      <c r="B15492" s="19"/>
      <c r="H15492" s="31"/>
    </row>
    <row r="15493" spans="1:8">
      <c r="A15493" s="18"/>
      <c r="B15493" s="19"/>
      <c r="H15493" s="31"/>
    </row>
    <row r="15494" spans="1:8">
      <c r="A15494" s="18"/>
      <c r="B15494" s="19"/>
      <c r="H15494" s="31"/>
    </row>
    <row r="15495" spans="1:8">
      <c r="A15495" s="18"/>
      <c r="B15495" s="19"/>
      <c r="H15495" s="31"/>
    </row>
    <row r="15496" spans="1:8">
      <c r="A15496" s="18"/>
      <c r="B15496" s="19"/>
      <c r="H15496" s="31"/>
    </row>
    <row r="15497" spans="1:8">
      <c r="A15497" s="18"/>
      <c r="B15497" s="19"/>
      <c r="H15497" s="31"/>
    </row>
    <row r="15498" spans="1:8">
      <c r="A15498" s="18"/>
      <c r="B15498" s="19"/>
      <c r="H15498" s="31"/>
    </row>
    <row r="15499" spans="1:8">
      <c r="A15499" s="18"/>
      <c r="B15499" s="19"/>
      <c r="H15499" s="31"/>
    </row>
    <row r="15500" spans="1:8">
      <c r="A15500" s="18"/>
      <c r="B15500" s="19"/>
      <c r="H15500" s="31"/>
    </row>
    <row r="15501" spans="1:8">
      <c r="A15501" s="18"/>
      <c r="B15501" s="19"/>
      <c r="H15501" s="31"/>
    </row>
    <row r="15502" spans="1:8">
      <c r="A15502" s="18"/>
      <c r="B15502" s="19"/>
      <c r="H15502" s="31"/>
    </row>
    <row r="15503" spans="1:8">
      <c r="A15503" s="18"/>
      <c r="B15503" s="19"/>
      <c r="H15503" s="31"/>
    </row>
    <row r="15504" spans="1:8">
      <c r="A15504" s="18"/>
      <c r="B15504" s="19"/>
      <c r="H15504" s="31"/>
    </row>
    <row r="15505" spans="1:8">
      <c r="A15505" s="18"/>
      <c r="B15505" s="19"/>
      <c r="H15505" s="31"/>
    </row>
    <row r="15506" spans="1:8">
      <c r="A15506" s="18"/>
      <c r="B15506" s="19"/>
      <c r="H15506" s="31"/>
    </row>
    <row r="15507" spans="1:8">
      <c r="A15507" s="18"/>
      <c r="B15507" s="19"/>
      <c r="H15507" s="31"/>
    </row>
    <row r="15508" spans="1:8">
      <c r="A15508" s="18"/>
      <c r="B15508" s="19"/>
      <c r="H15508" s="31"/>
    </row>
    <row r="15509" spans="1:8">
      <c r="A15509" s="18"/>
      <c r="B15509" s="19"/>
      <c r="H15509" s="31"/>
    </row>
    <row r="15510" spans="1:8">
      <c r="A15510" s="18"/>
      <c r="B15510" s="19"/>
      <c r="H15510" s="31"/>
    </row>
    <row r="15511" spans="1:8">
      <c r="A15511" s="18"/>
      <c r="B15511" s="19"/>
      <c r="H15511" s="31"/>
    </row>
    <row r="15512" spans="1:8">
      <c r="A15512" s="18"/>
      <c r="B15512" s="19"/>
      <c r="H15512" s="31"/>
    </row>
    <row r="15513" spans="1:8">
      <c r="A15513" s="18"/>
      <c r="B15513" s="19"/>
      <c r="H15513" s="31"/>
    </row>
    <row r="15514" spans="1:8">
      <c r="A15514" s="18"/>
      <c r="B15514" s="19"/>
      <c r="H15514" s="31"/>
    </row>
    <row r="15515" spans="1:8">
      <c r="A15515" s="18"/>
      <c r="B15515" s="19"/>
      <c r="H15515" s="31"/>
    </row>
    <row r="15516" spans="1:8">
      <c r="A15516" s="18"/>
      <c r="B15516" s="19"/>
      <c r="H15516" s="31"/>
    </row>
    <row r="15517" spans="1:8">
      <c r="A15517" s="18"/>
      <c r="B15517" s="19"/>
      <c r="H15517" s="31"/>
    </row>
    <row r="15518" spans="1:8">
      <c r="A15518" s="18"/>
      <c r="B15518" s="19"/>
      <c r="H15518" s="31"/>
    </row>
    <row r="15519" spans="1:8">
      <c r="A15519" s="18"/>
      <c r="B15519" s="19"/>
      <c r="H15519" s="31"/>
    </row>
    <row r="15520" spans="1:8">
      <c r="A15520" s="18"/>
      <c r="B15520" s="19"/>
      <c r="H15520" s="31"/>
    </row>
    <row r="15521" spans="1:8">
      <c r="A15521" s="18"/>
      <c r="B15521" s="19"/>
      <c r="H15521" s="31"/>
    </row>
    <row r="15522" spans="1:8">
      <c r="A15522" s="18"/>
      <c r="B15522" s="19"/>
      <c r="H15522" s="31"/>
    </row>
    <row r="15523" spans="1:8">
      <c r="A15523" s="18"/>
      <c r="B15523" s="19"/>
      <c r="H15523" s="31"/>
    </row>
    <row r="15524" spans="1:8">
      <c r="A15524" s="18"/>
      <c r="B15524" s="19"/>
      <c r="H15524" s="31"/>
    </row>
    <row r="15525" spans="1:8">
      <c r="A15525" s="18"/>
      <c r="B15525" s="19"/>
      <c r="H15525" s="31"/>
    </row>
    <row r="15526" spans="1:8">
      <c r="A15526" s="18"/>
      <c r="B15526" s="19"/>
      <c r="H15526" s="31"/>
    </row>
    <row r="15527" spans="1:8">
      <c r="A15527" s="18"/>
      <c r="B15527" s="19"/>
      <c r="H15527" s="31"/>
    </row>
    <row r="15528" spans="1:8">
      <c r="A15528" s="18"/>
      <c r="B15528" s="19"/>
      <c r="H15528" s="31"/>
    </row>
    <row r="15529" spans="1:8">
      <c r="A15529" s="18"/>
      <c r="B15529" s="19"/>
      <c r="H15529" s="31"/>
    </row>
    <row r="15530" spans="1:8">
      <c r="A15530" s="18"/>
      <c r="B15530" s="19"/>
      <c r="H15530" s="31"/>
    </row>
    <row r="15531" spans="1:8">
      <c r="A15531" s="18"/>
      <c r="B15531" s="19"/>
      <c r="H15531" s="31"/>
    </row>
    <row r="15532" spans="1:8">
      <c r="A15532" s="18"/>
      <c r="B15532" s="19"/>
      <c r="H15532" s="31"/>
    </row>
    <row r="15533" spans="1:8">
      <c r="A15533" s="18"/>
      <c r="B15533" s="19"/>
      <c r="H15533" s="31"/>
    </row>
    <row r="15534" spans="1:8">
      <c r="A15534" s="18"/>
      <c r="B15534" s="19"/>
      <c r="H15534" s="31"/>
    </row>
    <row r="15535" spans="1:8">
      <c r="A15535" s="18"/>
      <c r="B15535" s="19"/>
      <c r="H15535" s="31"/>
    </row>
    <row r="15536" spans="1:8">
      <c r="A15536" s="18"/>
      <c r="B15536" s="19"/>
      <c r="H15536" s="31"/>
    </row>
    <row r="15537" spans="1:8">
      <c r="A15537" s="18"/>
      <c r="B15537" s="19"/>
      <c r="H15537" s="31"/>
    </row>
    <row r="15538" spans="1:8">
      <c r="A15538" s="18"/>
      <c r="B15538" s="19"/>
      <c r="H15538" s="31"/>
    </row>
    <row r="15539" spans="1:8">
      <c r="A15539" s="18"/>
      <c r="B15539" s="19"/>
      <c r="H15539" s="31"/>
    </row>
    <row r="15540" spans="1:8">
      <c r="A15540" s="18"/>
      <c r="B15540" s="19"/>
      <c r="H15540" s="31"/>
    </row>
    <row r="15541" spans="1:8">
      <c r="A15541" s="18"/>
      <c r="B15541" s="19"/>
      <c r="H15541" s="31"/>
    </row>
    <row r="15542" spans="1:8">
      <c r="A15542" s="18"/>
      <c r="B15542" s="19"/>
      <c r="H15542" s="31"/>
    </row>
    <row r="15543" spans="1:8">
      <c r="A15543" s="18"/>
      <c r="B15543" s="19"/>
      <c r="H15543" s="31"/>
    </row>
    <row r="15544" spans="1:8">
      <c r="A15544" s="18"/>
      <c r="B15544" s="19"/>
      <c r="H15544" s="31"/>
    </row>
    <row r="15545" spans="1:8">
      <c r="A15545" s="18"/>
      <c r="B15545" s="19"/>
      <c r="H15545" s="31"/>
    </row>
    <row r="15546" spans="1:8">
      <c r="A15546" s="18"/>
      <c r="B15546" s="19"/>
      <c r="H15546" s="31"/>
    </row>
    <row r="15547" spans="1:8">
      <c r="A15547" s="18"/>
      <c r="B15547" s="19"/>
      <c r="H15547" s="31"/>
    </row>
    <row r="15548" spans="1:8">
      <c r="A15548" s="18"/>
      <c r="B15548" s="19"/>
      <c r="H15548" s="31"/>
    </row>
    <row r="15549" spans="1:8">
      <c r="A15549" s="18"/>
      <c r="B15549" s="19"/>
      <c r="H15549" s="31"/>
    </row>
    <row r="15550" spans="1:8">
      <c r="A15550" s="18"/>
      <c r="B15550" s="19"/>
      <c r="H15550" s="31"/>
    </row>
    <row r="15551" spans="1:8">
      <c r="A15551" s="18"/>
      <c r="B15551" s="19"/>
      <c r="H15551" s="31"/>
    </row>
    <row r="15552" spans="1:8">
      <c r="A15552" s="18"/>
      <c r="B15552" s="19"/>
      <c r="H15552" s="31"/>
    </row>
    <row r="15553" spans="1:8">
      <c r="A15553" s="18"/>
      <c r="B15553" s="19"/>
      <c r="H15553" s="31"/>
    </row>
    <row r="15554" spans="1:8">
      <c r="A15554" s="18"/>
      <c r="B15554" s="19"/>
      <c r="H15554" s="31"/>
    </row>
    <row r="15555" spans="1:8">
      <c r="A15555" s="18"/>
      <c r="B15555" s="19"/>
      <c r="H15555" s="31"/>
    </row>
    <row r="15556" spans="1:8">
      <c r="A15556" s="18"/>
      <c r="B15556" s="19"/>
      <c r="H15556" s="31"/>
    </row>
    <row r="15557" spans="1:8">
      <c r="A15557" s="18"/>
      <c r="B15557" s="19"/>
      <c r="H15557" s="31"/>
    </row>
    <row r="15558" spans="1:8">
      <c r="A15558" s="18"/>
      <c r="B15558" s="19"/>
      <c r="H15558" s="31"/>
    </row>
    <row r="15559" spans="1:8">
      <c r="A15559" s="18"/>
      <c r="B15559" s="19"/>
      <c r="H15559" s="31"/>
    </row>
    <row r="15560" spans="1:8">
      <c r="A15560" s="18"/>
      <c r="B15560" s="19"/>
      <c r="H15560" s="31"/>
    </row>
    <row r="15561" spans="1:8">
      <c r="A15561" s="18"/>
      <c r="B15561" s="19"/>
      <c r="H15561" s="31"/>
    </row>
    <row r="15562" spans="1:8">
      <c r="A15562" s="18"/>
      <c r="B15562" s="19"/>
      <c r="H15562" s="31"/>
    </row>
    <row r="15563" spans="1:8">
      <c r="A15563" s="18"/>
      <c r="B15563" s="19"/>
      <c r="H15563" s="31"/>
    </row>
    <row r="15564" spans="1:8">
      <c r="A15564" s="18"/>
      <c r="B15564" s="19"/>
      <c r="H15564" s="31"/>
    </row>
    <row r="15565" spans="1:8">
      <c r="A15565" s="18"/>
      <c r="B15565" s="19"/>
      <c r="H15565" s="31"/>
    </row>
    <row r="15566" spans="1:8">
      <c r="A15566" s="18"/>
      <c r="B15566" s="19"/>
      <c r="H15566" s="31"/>
    </row>
    <row r="15567" spans="1:8">
      <c r="A15567" s="18"/>
      <c r="B15567" s="19"/>
      <c r="H15567" s="31"/>
    </row>
    <row r="15568" spans="1:8">
      <c r="A15568" s="18"/>
      <c r="B15568" s="19"/>
      <c r="H15568" s="31"/>
    </row>
    <row r="15569" spans="1:8">
      <c r="A15569" s="18"/>
      <c r="B15569" s="19"/>
      <c r="H15569" s="31"/>
    </row>
    <row r="15570" spans="1:8">
      <c r="A15570" s="18"/>
      <c r="B15570" s="19"/>
      <c r="H15570" s="31"/>
    </row>
    <row r="15571" spans="1:8">
      <c r="A15571" s="18"/>
      <c r="B15571" s="19"/>
      <c r="H15571" s="31"/>
    </row>
    <row r="15572" spans="1:8">
      <c r="A15572" s="18"/>
      <c r="B15572" s="19"/>
      <c r="H15572" s="31"/>
    </row>
    <row r="15573" spans="1:8">
      <c r="A15573" s="18"/>
      <c r="B15573" s="19"/>
      <c r="H15573" s="31"/>
    </row>
    <row r="15574" spans="1:8">
      <c r="A15574" s="18"/>
      <c r="B15574" s="19"/>
      <c r="H15574" s="31"/>
    </row>
    <row r="15575" spans="1:8">
      <c r="A15575" s="18"/>
      <c r="B15575" s="19"/>
      <c r="H15575" s="31"/>
    </row>
    <row r="15576" spans="1:8">
      <c r="A15576" s="18"/>
      <c r="B15576" s="19"/>
      <c r="H15576" s="31"/>
    </row>
    <row r="15577" spans="1:8">
      <c r="A15577" s="18"/>
      <c r="B15577" s="19"/>
      <c r="H15577" s="31"/>
    </row>
    <row r="15578" spans="1:8">
      <c r="A15578" s="18"/>
      <c r="B15578" s="19"/>
      <c r="H15578" s="31"/>
    </row>
    <row r="15579" spans="1:8">
      <c r="A15579" s="18"/>
      <c r="B15579" s="19"/>
      <c r="H15579" s="31"/>
    </row>
    <row r="15580" spans="1:8">
      <c r="A15580" s="18"/>
      <c r="B15580" s="19"/>
      <c r="H15580" s="31"/>
    </row>
    <row r="15581" spans="1:8">
      <c r="A15581" s="18"/>
      <c r="B15581" s="19"/>
      <c r="H15581" s="31"/>
    </row>
    <row r="15582" spans="1:8">
      <c r="A15582" s="18"/>
      <c r="B15582" s="19"/>
      <c r="H15582" s="31"/>
    </row>
    <row r="15583" spans="1:8">
      <c r="A15583" s="18"/>
      <c r="B15583" s="19"/>
      <c r="H15583" s="31"/>
    </row>
    <row r="15584" spans="1:8">
      <c r="A15584" s="18"/>
      <c r="B15584" s="19"/>
      <c r="H15584" s="31"/>
    </row>
    <row r="15585" spans="1:8">
      <c r="A15585" s="18"/>
      <c r="B15585" s="19"/>
      <c r="H15585" s="31"/>
    </row>
    <row r="15586" spans="1:8">
      <c r="A15586" s="18"/>
      <c r="B15586" s="19"/>
      <c r="H15586" s="31"/>
    </row>
    <row r="15587" spans="1:8">
      <c r="A15587" s="18"/>
      <c r="B15587" s="19"/>
      <c r="H15587" s="31"/>
    </row>
    <row r="15588" spans="1:8">
      <c r="A15588" s="18"/>
      <c r="B15588" s="19"/>
      <c r="H15588" s="31"/>
    </row>
    <row r="15589" spans="1:8">
      <c r="A15589" s="18"/>
      <c r="B15589" s="19"/>
      <c r="H15589" s="31"/>
    </row>
    <row r="15590" spans="1:8">
      <c r="A15590" s="18"/>
      <c r="B15590" s="19"/>
      <c r="H15590" s="31"/>
    </row>
    <row r="15591" spans="1:8">
      <c r="A15591" s="18"/>
      <c r="B15591" s="19"/>
      <c r="H15591" s="31"/>
    </row>
    <row r="15592" spans="1:8">
      <c r="A15592" s="18"/>
      <c r="B15592" s="19"/>
      <c r="H15592" s="31"/>
    </row>
    <row r="15593" spans="1:8">
      <c r="A15593" s="18"/>
      <c r="B15593" s="19"/>
      <c r="H15593" s="31"/>
    </row>
    <row r="15594" spans="1:8">
      <c r="A15594" s="18"/>
      <c r="B15594" s="19"/>
      <c r="H15594" s="31"/>
    </row>
    <row r="15595" spans="1:8">
      <c r="A15595" s="18"/>
      <c r="B15595" s="19"/>
      <c r="H15595" s="31"/>
    </row>
    <row r="15596" spans="1:8">
      <c r="A15596" s="18"/>
      <c r="B15596" s="19"/>
      <c r="H15596" s="31"/>
    </row>
    <row r="15597" spans="1:8">
      <c r="A15597" s="18"/>
      <c r="B15597" s="19"/>
      <c r="H15597" s="31"/>
    </row>
    <row r="15598" spans="1:8">
      <c r="A15598" s="18"/>
      <c r="B15598" s="19"/>
      <c r="H15598" s="31"/>
    </row>
    <row r="15599" spans="1:8">
      <c r="A15599" s="18"/>
      <c r="B15599" s="19"/>
      <c r="H15599" s="31"/>
    </row>
    <row r="15600" spans="1:8">
      <c r="A15600" s="18"/>
      <c r="B15600" s="19"/>
      <c r="H15600" s="31"/>
    </row>
    <row r="15601" spans="1:8">
      <c r="A15601" s="18"/>
      <c r="B15601" s="19"/>
      <c r="H15601" s="31"/>
    </row>
    <row r="15602" spans="1:8">
      <c r="A15602" s="18"/>
      <c r="B15602" s="19"/>
      <c r="H15602" s="31"/>
    </row>
    <row r="15603" spans="1:8">
      <c r="A15603" s="18"/>
      <c r="B15603" s="19"/>
      <c r="H15603" s="31"/>
    </row>
    <row r="15604" spans="1:8">
      <c r="A15604" s="18"/>
      <c r="B15604" s="19"/>
      <c r="H15604" s="31"/>
    </row>
    <row r="15605" spans="1:8">
      <c r="A15605" s="18"/>
      <c r="B15605" s="19"/>
      <c r="H15605" s="31"/>
    </row>
    <row r="15606" spans="1:8">
      <c r="A15606" s="18"/>
      <c r="B15606" s="19"/>
      <c r="H15606" s="31"/>
    </row>
    <row r="15607" spans="1:8">
      <c r="A15607" s="18"/>
      <c r="B15607" s="19"/>
      <c r="H15607" s="31"/>
    </row>
    <row r="15608" spans="1:8">
      <c r="A15608" s="18"/>
      <c r="B15608" s="19"/>
      <c r="H15608" s="31"/>
    </row>
    <row r="15609" spans="1:8">
      <c r="A15609" s="18"/>
      <c r="B15609" s="19"/>
      <c r="H15609" s="31"/>
    </row>
    <row r="15610" spans="1:8">
      <c r="A15610" s="18"/>
      <c r="B15610" s="19"/>
      <c r="H15610" s="31"/>
    </row>
    <row r="15611" spans="1:8">
      <c r="A15611" s="18"/>
      <c r="B15611" s="19"/>
      <c r="H15611" s="31"/>
    </row>
    <row r="15612" spans="1:8">
      <c r="A15612" s="18"/>
      <c r="B15612" s="19"/>
      <c r="H15612" s="31"/>
    </row>
    <row r="15613" spans="1:8">
      <c r="A15613" s="18"/>
      <c r="B15613" s="19"/>
      <c r="H15613" s="31"/>
    </row>
    <row r="15614" spans="1:8">
      <c r="A15614" s="18"/>
      <c r="B15614" s="19"/>
      <c r="H15614" s="31"/>
    </row>
    <row r="15615" spans="1:8">
      <c r="A15615" s="18"/>
      <c r="B15615" s="19"/>
      <c r="H15615" s="31"/>
    </row>
    <row r="15616" spans="1:8">
      <c r="A15616" s="18"/>
      <c r="B15616" s="19"/>
      <c r="H15616" s="31"/>
    </row>
    <row r="15617" spans="1:8">
      <c r="A15617" s="18"/>
      <c r="B15617" s="19"/>
      <c r="H15617" s="31"/>
    </row>
    <row r="15618" spans="1:8">
      <c r="A15618" s="18"/>
      <c r="B15618" s="19"/>
      <c r="H15618" s="31"/>
    </row>
    <row r="15619" spans="1:8">
      <c r="A15619" s="18"/>
      <c r="B15619" s="19"/>
      <c r="H15619" s="31"/>
    </row>
    <row r="15620" spans="1:8">
      <c r="A15620" s="18"/>
      <c r="B15620" s="19"/>
      <c r="H15620" s="31"/>
    </row>
    <row r="15621" spans="1:8">
      <c r="A15621" s="18"/>
      <c r="B15621" s="19"/>
      <c r="H15621" s="31"/>
    </row>
    <row r="15622" spans="1:8">
      <c r="A15622" s="18"/>
      <c r="B15622" s="19"/>
      <c r="H15622" s="31"/>
    </row>
    <row r="15623" spans="1:8">
      <c r="A15623" s="18"/>
      <c r="B15623" s="19"/>
      <c r="H15623" s="31"/>
    </row>
    <row r="15624" spans="1:8">
      <c r="A15624" s="18"/>
      <c r="B15624" s="19"/>
      <c r="H15624" s="31"/>
    </row>
    <row r="15625" spans="1:8">
      <c r="A15625" s="18"/>
      <c r="B15625" s="19"/>
      <c r="H15625" s="31"/>
    </row>
    <row r="15626" spans="1:8">
      <c r="A15626" s="18"/>
      <c r="B15626" s="19"/>
      <c r="H15626" s="31"/>
    </row>
    <row r="15627" spans="1:8">
      <c r="A15627" s="18"/>
      <c r="B15627" s="19"/>
      <c r="H15627" s="31"/>
    </row>
    <row r="15628" spans="1:8">
      <c r="A15628" s="18"/>
      <c r="B15628" s="19"/>
      <c r="H15628" s="31"/>
    </row>
    <row r="15629" spans="1:8">
      <c r="A15629" s="18"/>
      <c r="B15629" s="19"/>
      <c r="H15629" s="31"/>
    </row>
    <row r="15630" spans="1:8">
      <c r="A15630" s="18"/>
      <c r="B15630" s="19"/>
      <c r="H15630" s="31"/>
    </row>
    <row r="15631" spans="1:8">
      <c r="A15631" s="18"/>
      <c r="B15631" s="19"/>
      <c r="H15631" s="31"/>
    </row>
    <row r="15632" spans="1:8">
      <c r="A15632" s="18"/>
      <c r="B15632" s="19"/>
      <c r="H15632" s="31"/>
    </row>
    <row r="15633" spans="1:8">
      <c r="A15633" s="18"/>
      <c r="B15633" s="19"/>
      <c r="H15633" s="31"/>
    </row>
    <row r="15634" spans="1:8">
      <c r="A15634" s="18"/>
      <c r="B15634" s="19"/>
      <c r="H15634" s="31"/>
    </row>
    <row r="15635" spans="1:8">
      <c r="A15635" s="18"/>
      <c r="B15635" s="19"/>
      <c r="H15635" s="31"/>
    </row>
    <row r="15636" spans="1:8">
      <c r="A15636" s="18"/>
      <c r="B15636" s="19"/>
      <c r="H15636" s="31"/>
    </row>
    <row r="15637" spans="1:8">
      <c r="A15637" s="18"/>
      <c r="B15637" s="19"/>
      <c r="H15637" s="31"/>
    </row>
    <row r="15638" spans="1:8">
      <c r="A15638" s="18"/>
      <c r="B15638" s="19"/>
      <c r="H15638" s="31"/>
    </row>
    <row r="15639" spans="1:8">
      <c r="A15639" s="18"/>
      <c r="B15639" s="19"/>
      <c r="H15639" s="31"/>
    </row>
    <row r="15640" spans="1:8">
      <c r="A15640" s="18"/>
      <c r="B15640" s="19"/>
      <c r="H15640" s="31"/>
    </row>
    <row r="15641" spans="1:8">
      <c r="A15641" s="18"/>
      <c r="B15641" s="19"/>
      <c r="H15641" s="31"/>
    </row>
    <row r="15642" spans="1:8">
      <c r="A15642" s="18"/>
      <c r="B15642" s="19"/>
      <c r="H15642" s="31"/>
    </row>
    <row r="15643" spans="1:8">
      <c r="A15643" s="18"/>
      <c r="B15643" s="19"/>
      <c r="H15643" s="31"/>
    </row>
    <row r="15644" spans="1:8">
      <c r="A15644" s="18"/>
      <c r="B15644" s="19"/>
      <c r="H15644" s="31"/>
    </row>
    <row r="15645" spans="1:8">
      <c r="A15645" s="18"/>
      <c r="B15645" s="19"/>
      <c r="H15645" s="31"/>
    </row>
    <row r="15646" spans="1:8">
      <c r="A15646" s="18"/>
      <c r="B15646" s="19"/>
      <c r="H15646" s="31"/>
    </row>
    <row r="15647" spans="1:8">
      <c r="A15647" s="18"/>
      <c r="B15647" s="19"/>
      <c r="H15647" s="31"/>
    </row>
    <row r="15648" spans="1:8">
      <c r="A15648" s="18"/>
      <c r="B15648" s="19"/>
      <c r="H15648" s="31"/>
    </row>
    <row r="15649" spans="1:8">
      <c r="A15649" s="18"/>
      <c r="B15649" s="19"/>
      <c r="H15649" s="31"/>
    </row>
    <row r="15650" spans="1:8">
      <c r="A15650" s="18"/>
      <c r="B15650" s="19"/>
      <c r="H15650" s="31"/>
    </row>
    <row r="15651" spans="1:8">
      <c r="A15651" s="18"/>
      <c r="B15651" s="19"/>
      <c r="H15651" s="31"/>
    </row>
    <row r="15652" spans="1:8">
      <c r="A15652" s="18"/>
      <c r="B15652" s="19"/>
      <c r="H15652" s="31"/>
    </row>
    <row r="15653" spans="1:8">
      <c r="A15653" s="18"/>
      <c r="B15653" s="19"/>
      <c r="H15653" s="31"/>
    </row>
    <row r="15654" spans="1:8">
      <c r="A15654" s="18"/>
      <c r="B15654" s="19"/>
      <c r="H15654" s="31"/>
    </row>
    <row r="15655" spans="1:8">
      <c r="A15655" s="18"/>
      <c r="B15655" s="19"/>
      <c r="H15655" s="31"/>
    </row>
    <row r="15656" spans="1:8">
      <c r="A15656" s="18"/>
      <c r="B15656" s="19"/>
      <c r="H15656" s="31"/>
    </row>
    <row r="15657" spans="1:8">
      <c r="A15657" s="18"/>
      <c r="B15657" s="19"/>
      <c r="H15657" s="31"/>
    </row>
    <row r="15658" spans="1:8">
      <c r="A15658" s="18"/>
      <c r="B15658" s="19"/>
      <c r="H15658" s="31"/>
    </row>
    <row r="15659" spans="1:8">
      <c r="A15659" s="18"/>
      <c r="B15659" s="19"/>
      <c r="H15659" s="31"/>
    </row>
    <row r="15660" spans="1:8">
      <c r="A15660" s="18"/>
      <c r="B15660" s="19"/>
      <c r="H15660" s="31"/>
    </row>
    <row r="15661" spans="1:8">
      <c r="A15661" s="18"/>
      <c r="B15661" s="19"/>
      <c r="H15661" s="31"/>
    </row>
    <row r="15662" spans="1:8">
      <c r="A15662" s="18"/>
      <c r="B15662" s="19"/>
      <c r="H15662" s="31"/>
    </row>
    <row r="15663" spans="1:8">
      <c r="A15663" s="18"/>
      <c r="B15663" s="19"/>
      <c r="H15663" s="31"/>
    </row>
    <row r="15664" spans="1:8">
      <c r="A15664" s="18"/>
      <c r="B15664" s="19"/>
      <c r="H15664" s="31"/>
    </row>
    <row r="15665" spans="1:8">
      <c r="A15665" s="18"/>
      <c r="B15665" s="19"/>
      <c r="H15665" s="31"/>
    </row>
    <row r="15666" spans="1:8">
      <c r="A15666" s="18"/>
      <c r="B15666" s="19"/>
      <c r="H15666" s="31"/>
    </row>
    <row r="15667" spans="1:8">
      <c r="A15667" s="18"/>
      <c r="B15667" s="19"/>
      <c r="H15667" s="31"/>
    </row>
    <row r="15668" spans="1:8">
      <c r="A15668" s="18"/>
      <c r="B15668" s="19"/>
      <c r="H15668" s="31"/>
    </row>
    <row r="15669" spans="1:8">
      <c r="A15669" s="18"/>
      <c r="B15669" s="19"/>
      <c r="H15669" s="31"/>
    </row>
    <row r="15670" spans="1:8">
      <c r="A15670" s="18"/>
      <c r="B15670" s="19"/>
      <c r="H15670" s="31"/>
    </row>
    <row r="15671" spans="1:8">
      <c r="A15671" s="18"/>
      <c r="B15671" s="19"/>
      <c r="H15671" s="31"/>
    </row>
    <row r="15672" spans="1:8">
      <c r="A15672" s="18"/>
      <c r="B15672" s="19"/>
      <c r="H15672" s="31"/>
    </row>
    <row r="15673" spans="1:8">
      <c r="A15673" s="18"/>
      <c r="B15673" s="19"/>
      <c r="H15673" s="31"/>
    </row>
    <row r="15674" spans="1:8">
      <c r="A15674" s="18"/>
      <c r="B15674" s="19"/>
      <c r="H15674" s="31"/>
    </row>
    <row r="15675" spans="1:8">
      <c r="A15675" s="18"/>
      <c r="B15675" s="19"/>
      <c r="H15675" s="31"/>
    </row>
    <row r="15676" spans="1:8">
      <c r="A15676" s="18"/>
      <c r="B15676" s="19"/>
      <c r="H15676" s="31"/>
    </row>
    <row r="15677" spans="1:8">
      <c r="A15677" s="18"/>
      <c r="B15677" s="19"/>
      <c r="H15677" s="31"/>
    </row>
    <row r="15678" spans="1:8">
      <c r="A15678" s="18"/>
      <c r="B15678" s="19"/>
      <c r="H15678" s="31"/>
    </row>
    <row r="15679" spans="1:8">
      <c r="A15679" s="18"/>
      <c r="B15679" s="19"/>
      <c r="H15679" s="31"/>
    </row>
    <row r="15680" spans="1:8">
      <c r="A15680" s="18"/>
      <c r="B15680" s="19"/>
      <c r="H15680" s="31"/>
    </row>
    <row r="15681" spans="1:8">
      <c r="A15681" s="18"/>
      <c r="B15681" s="19"/>
      <c r="H15681" s="31"/>
    </row>
    <row r="15682" spans="1:8">
      <c r="A15682" s="18"/>
      <c r="B15682" s="19"/>
      <c r="H15682" s="31"/>
    </row>
    <row r="15683" spans="1:8">
      <c r="A15683" s="18"/>
      <c r="B15683" s="19"/>
      <c r="H15683" s="31"/>
    </row>
    <row r="15684" spans="1:8">
      <c r="A15684" s="18"/>
      <c r="B15684" s="19"/>
      <c r="H15684" s="31"/>
    </row>
    <row r="15685" spans="1:8">
      <c r="A15685" s="18"/>
      <c r="B15685" s="19"/>
      <c r="H15685" s="31"/>
    </row>
    <row r="15686" spans="1:8">
      <c r="A15686" s="18"/>
      <c r="B15686" s="19"/>
      <c r="H15686" s="31"/>
    </row>
    <row r="15687" spans="1:8">
      <c r="A15687" s="18"/>
      <c r="B15687" s="19"/>
      <c r="H15687" s="31"/>
    </row>
    <row r="15688" spans="1:8">
      <c r="A15688" s="18"/>
      <c r="B15688" s="19"/>
      <c r="H15688" s="31"/>
    </row>
    <row r="15689" spans="1:8">
      <c r="A15689" s="18"/>
      <c r="B15689" s="19"/>
      <c r="H15689" s="31"/>
    </row>
    <row r="15690" spans="1:8">
      <c r="A15690" s="18"/>
      <c r="B15690" s="19"/>
      <c r="H15690" s="31"/>
    </row>
    <row r="15691" spans="1:8">
      <c r="A15691" s="18"/>
      <c r="B15691" s="19"/>
      <c r="H15691" s="31"/>
    </row>
    <row r="15692" spans="1:8">
      <c r="A15692" s="18"/>
      <c r="B15692" s="19"/>
      <c r="H15692" s="31"/>
    </row>
    <row r="15693" spans="1:8">
      <c r="A15693" s="18"/>
      <c r="B15693" s="19"/>
      <c r="H15693" s="31"/>
    </row>
    <row r="15694" spans="1:8">
      <c r="A15694" s="18"/>
      <c r="B15694" s="19"/>
      <c r="H15694" s="31"/>
    </row>
    <row r="15695" spans="1:8">
      <c r="A15695" s="18"/>
      <c r="B15695" s="19"/>
      <c r="H15695" s="31"/>
    </row>
    <row r="15696" spans="1:8">
      <c r="A15696" s="18"/>
      <c r="B15696" s="19"/>
      <c r="H15696" s="31"/>
    </row>
    <row r="15697" spans="1:8">
      <c r="A15697" s="18"/>
      <c r="B15697" s="19"/>
      <c r="H15697" s="31"/>
    </row>
    <row r="15698" spans="1:8">
      <c r="A15698" s="18"/>
      <c r="B15698" s="19"/>
      <c r="H15698" s="31"/>
    </row>
    <row r="15699" spans="1:8">
      <c r="A15699" s="18"/>
      <c r="B15699" s="19"/>
      <c r="H15699" s="31"/>
    </row>
    <row r="15700" spans="1:8">
      <c r="A15700" s="18"/>
      <c r="B15700" s="19"/>
      <c r="H15700" s="31"/>
    </row>
    <row r="15701" spans="1:8">
      <c r="A15701" s="18"/>
      <c r="B15701" s="19"/>
      <c r="H15701" s="31"/>
    </row>
    <row r="15702" spans="1:8">
      <c r="A15702" s="18"/>
      <c r="B15702" s="19"/>
      <c r="H15702" s="31"/>
    </row>
    <row r="15703" spans="1:8">
      <c r="A15703" s="18"/>
      <c r="B15703" s="19"/>
      <c r="H15703" s="31"/>
    </row>
    <row r="15704" spans="1:8">
      <c r="A15704" s="18"/>
      <c r="B15704" s="19"/>
      <c r="H15704" s="31"/>
    </row>
    <row r="15705" spans="1:8">
      <c r="A15705" s="18"/>
      <c r="B15705" s="19"/>
      <c r="H15705" s="31"/>
    </row>
    <row r="15706" spans="1:8">
      <c r="A15706" s="18"/>
      <c r="B15706" s="19"/>
      <c r="H15706" s="31"/>
    </row>
    <row r="15707" spans="1:8">
      <c r="A15707" s="18"/>
      <c r="B15707" s="19"/>
      <c r="H15707" s="31"/>
    </row>
    <row r="15708" spans="1:8">
      <c r="A15708" s="18"/>
      <c r="B15708" s="19"/>
      <c r="H15708" s="31"/>
    </row>
    <row r="15709" spans="1:8">
      <c r="A15709" s="18"/>
      <c r="B15709" s="19"/>
      <c r="H15709" s="31"/>
    </row>
    <row r="15710" spans="1:8">
      <c r="A15710" s="18"/>
      <c r="B15710" s="19"/>
      <c r="H15710" s="31"/>
    </row>
    <row r="15711" spans="1:8">
      <c r="A15711" s="18"/>
      <c r="B15711" s="19"/>
      <c r="H15711" s="31"/>
    </row>
    <row r="15712" spans="1:8">
      <c r="A15712" s="18"/>
      <c r="B15712" s="19"/>
      <c r="H15712" s="31"/>
    </row>
    <row r="15713" spans="1:8">
      <c r="A15713" s="18"/>
      <c r="B15713" s="19"/>
      <c r="H15713" s="31"/>
    </row>
    <row r="15714" spans="1:8">
      <c r="A15714" s="18"/>
      <c r="B15714" s="19"/>
      <c r="H15714" s="31"/>
    </row>
    <row r="15715" spans="1:8">
      <c r="A15715" s="18"/>
      <c r="B15715" s="19"/>
      <c r="H15715" s="31"/>
    </row>
    <row r="15716" spans="1:8">
      <c r="A15716" s="18"/>
      <c r="B15716" s="19"/>
      <c r="H15716" s="31"/>
    </row>
    <row r="15717" spans="1:8">
      <c r="A15717" s="18"/>
      <c r="B15717" s="19"/>
      <c r="H15717" s="31"/>
    </row>
    <row r="15718" spans="1:8">
      <c r="A15718" s="18"/>
      <c r="B15718" s="19"/>
      <c r="H15718" s="31"/>
    </row>
    <row r="15719" spans="1:8">
      <c r="A15719" s="18"/>
      <c r="B15719" s="19"/>
      <c r="H15719" s="31"/>
    </row>
    <row r="15720" spans="1:8">
      <c r="A15720" s="18"/>
      <c r="B15720" s="19"/>
      <c r="H15720" s="31"/>
    </row>
    <row r="15721" spans="1:8">
      <c r="A15721" s="18"/>
      <c r="B15721" s="19"/>
      <c r="H15721" s="31"/>
    </row>
    <row r="15722" spans="1:8">
      <c r="A15722" s="18"/>
      <c r="B15722" s="19"/>
      <c r="H15722" s="31"/>
    </row>
    <row r="15723" spans="1:8">
      <c r="A15723" s="18"/>
      <c r="B15723" s="19"/>
      <c r="H15723" s="31"/>
    </row>
    <row r="15724" spans="1:8">
      <c r="A15724" s="18"/>
      <c r="B15724" s="19"/>
      <c r="H15724" s="31"/>
    </row>
    <row r="15725" spans="1:8">
      <c r="A15725" s="18"/>
      <c r="B15725" s="19"/>
      <c r="H15725" s="31"/>
    </row>
    <row r="15726" spans="1:8">
      <c r="A15726" s="18"/>
      <c r="B15726" s="19"/>
      <c r="H15726" s="31"/>
    </row>
    <row r="15727" spans="1:8">
      <c r="A15727" s="18"/>
      <c r="B15727" s="19"/>
      <c r="H15727" s="31"/>
    </row>
    <row r="15728" spans="1:8">
      <c r="A15728" s="18"/>
      <c r="B15728" s="19"/>
      <c r="H15728" s="31"/>
    </row>
    <row r="15729" spans="1:8">
      <c r="A15729" s="18"/>
      <c r="B15729" s="19"/>
      <c r="H15729" s="31"/>
    </row>
    <row r="15730" spans="1:8">
      <c r="A15730" s="18"/>
      <c r="B15730" s="19"/>
      <c r="H15730" s="31"/>
    </row>
    <row r="15731" spans="1:8">
      <c r="A15731" s="18"/>
      <c r="B15731" s="19"/>
      <c r="H15731" s="31"/>
    </row>
    <row r="15732" spans="1:8">
      <c r="A15732" s="18"/>
      <c r="B15732" s="19"/>
      <c r="H15732" s="31"/>
    </row>
    <row r="15733" spans="1:8">
      <c r="A15733" s="18"/>
      <c r="B15733" s="19"/>
      <c r="H15733" s="31"/>
    </row>
    <row r="15734" spans="1:8">
      <c r="A15734" s="18"/>
      <c r="B15734" s="19"/>
      <c r="H15734" s="31"/>
    </row>
    <row r="15735" spans="1:8">
      <c r="A15735" s="18"/>
      <c r="B15735" s="19"/>
      <c r="H15735" s="31"/>
    </row>
    <row r="15736" spans="1:8">
      <c r="A15736" s="18"/>
      <c r="B15736" s="19"/>
      <c r="H15736" s="31"/>
    </row>
    <row r="15737" spans="1:8">
      <c r="A15737" s="18"/>
      <c r="B15737" s="19"/>
      <c r="H15737" s="31"/>
    </row>
    <row r="15738" spans="1:8">
      <c r="A15738" s="18"/>
      <c r="B15738" s="19"/>
      <c r="H15738" s="31"/>
    </row>
    <row r="15739" spans="1:8">
      <c r="A15739" s="18"/>
      <c r="B15739" s="19"/>
      <c r="H15739" s="31"/>
    </row>
    <row r="15740" spans="1:8">
      <c r="A15740" s="18"/>
      <c r="B15740" s="19"/>
      <c r="H15740" s="31"/>
    </row>
    <row r="15741" spans="1:8">
      <c r="A15741" s="18"/>
      <c r="B15741" s="19"/>
      <c r="H15741" s="31"/>
    </row>
    <row r="15742" spans="1:8">
      <c r="A15742" s="18"/>
      <c r="B15742" s="19"/>
      <c r="H15742" s="31"/>
    </row>
    <row r="15743" spans="1:8">
      <c r="A15743" s="18"/>
      <c r="B15743" s="19"/>
      <c r="H15743" s="31"/>
    </row>
    <row r="15744" spans="1:8">
      <c r="A15744" s="18"/>
      <c r="B15744" s="19"/>
      <c r="H15744" s="31"/>
    </row>
    <row r="15745" spans="1:8">
      <c r="A15745" s="18"/>
      <c r="B15745" s="19"/>
      <c r="H15745" s="31"/>
    </row>
    <row r="15746" spans="1:8">
      <c r="A15746" s="18"/>
      <c r="B15746" s="19"/>
      <c r="H15746" s="31"/>
    </row>
    <row r="15747" spans="1:8">
      <c r="A15747" s="18"/>
      <c r="B15747" s="19"/>
      <c r="H15747" s="31"/>
    </row>
    <row r="15748" spans="1:8">
      <c r="A15748" s="18"/>
      <c r="B15748" s="19"/>
      <c r="H15748" s="31"/>
    </row>
    <row r="15749" spans="1:8">
      <c r="A15749" s="18"/>
      <c r="B15749" s="19"/>
      <c r="H15749" s="31"/>
    </row>
    <row r="15750" spans="1:8">
      <c r="A15750" s="18"/>
      <c r="B15750" s="19"/>
      <c r="H15750" s="31"/>
    </row>
    <row r="15751" spans="1:8">
      <c r="A15751" s="18"/>
      <c r="B15751" s="19"/>
      <c r="H15751" s="31"/>
    </row>
    <row r="15752" spans="1:8">
      <c r="A15752" s="18"/>
      <c r="B15752" s="19"/>
      <c r="H15752" s="31"/>
    </row>
    <row r="15753" spans="1:8">
      <c r="A15753" s="18"/>
      <c r="B15753" s="19"/>
      <c r="H15753" s="31"/>
    </row>
    <row r="15754" spans="1:8">
      <c r="A15754" s="18"/>
      <c r="B15754" s="19"/>
      <c r="H15754" s="31"/>
    </row>
    <row r="15755" spans="1:8">
      <c r="A15755" s="18"/>
      <c r="B15755" s="19"/>
      <c r="H15755" s="31"/>
    </row>
    <row r="15756" spans="1:8">
      <c r="A15756" s="18"/>
      <c r="B15756" s="19"/>
      <c r="H15756" s="31"/>
    </row>
    <row r="15757" spans="1:8">
      <c r="A15757" s="18"/>
      <c r="B15757" s="19"/>
      <c r="H15757" s="31"/>
    </row>
    <row r="15758" spans="1:8">
      <c r="A15758" s="18"/>
      <c r="B15758" s="19"/>
      <c r="H15758" s="31"/>
    </row>
    <row r="15759" spans="1:8">
      <c r="A15759" s="18"/>
      <c r="B15759" s="19"/>
      <c r="H15759" s="31"/>
    </row>
    <row r="15760" spans="1:8">
      <c r="A15760" s="18"/>
      <c r="B15760" s="19"/>
      <c r="H15760" s="31"/>
    </row>
    <row r="15761" spans="1:8">
      <c r="A15761" s="18"/>
      <c r="B15761" s="19"/>
      <c r="H15761" s="31"/>
    </row>
    <row r="15762" spans="1:8">
      <c r="A15762" s="18"/>
      <c r="B15762" s="19"/>
      <c r="H15762" s="31"/>
    </row>
    <row r="15763" spans="1:8">
      <c r="A15763" s="18"/>
      <c r="B15763" s="19"/>
      <c r="H15763" s="31"/>
    </row>
    <row r="15764" spans="1:8">
      <c r="A15764" s="18"/>
      <c r="B15764" s="19"/>
      <c r="H15764" s="31"/>
    </row>
    <row r="15765" spans="1:8">
      <c r="A15765" s="18"/>
      <c r="B15765" s="19"/>
      <c r="H15765" s="31"/>
    </row>
    <row r="15766" spans="1:8">
      <c r="A15766" s="18"/>
      <c r="B15766" s="19"/>
      <c r="H15766" s="31"/>
    </row>
    <row r="15767" spans="1:8">
      <c r="A15767" s="18"/>
      <c r="B15767" s="19"/>
      <c r="H15767" s="31"/>
    </row>
    <row r="15768" spans="1:8">
      <c r="A15768" s="18"/>
      <c r="B15768" s="19"/>
      <c r="H15768" s="31"/>
    </row>
    <row r="15769" spans="1:8">
      <c r="A15769" s="18"/>
      <c r="B15769" s="19"/>
      <c r="H15769" s="31"/>
    </row>
    <row r="15770" spans="1:8">
      <c r="A15770" s="18"/>
      <c r="B15770" s="19"/>
      <c r="H15770" s="31"/>
    </row>
    <row r="15771" spans="1:8">
      <c r="A15771" s="18"/>
      <c r="B15771" s="19"/>
      <c r="H15771" s="31"/>
    </row>
    <row r="15772" spans="1:8">
      <c r="A15772" s="18"/>
      <c r="B15772" s="19"/>
      <c r="H15772" s="31"/>
    </row>
    <row r="15773" spans="1:8">
      <c r="A15773" s="18"/>
      <c r="B15773" s="19"/>
      <c r="H15773" s="31"/>
    </row>
    <row r="15774" spans="1:8">
      <c r="A15774" s="18"/>
      <c r="B15774" s="19"/>
      <c r="H15774" s="31"/>
    </row>
    <row r="15775" spans="1:8">
      <c r="A15775" s="18"/>
      <c r="B15775" s="19"/>
      <c r="H15775" s="31"/>
    </row>
    <row r="15776" spans="1:8">
      <c r="A15776" s="18"/>
      <c r="B15776" s="19"/>
      <c r="H15776" s="31"/>
    </row>
    <row r="15777" spans="1:8">
      <c r="A15777" s="18"/>
      <c r="B15777" s="19"/>
      <c r="H15777" s="31"/>
    </row>
    <row r="15778" spans="1:8">
      <c r="A15778" s="18"/>
      <c r="B15778" s="19"/>
      <c r="H15778" s="31"/>
    </row>
    <row r="15779" spans="1:8">
      <c r="A15779" s="18"/>
      <c r="B15779" s="19"/>
      <c r="H15779" s="31"/>
    </row>
    <row r="15780" spans="1:8">
      <c r="A15780" s="18"/>
      <c r="B15780" s="19"/>
      <c r="H15780" s="31"/>
    </row>
    <row r="15781" spans="1:8">
      <c r="A15781" s="18"/>
      <c r="B15781" s="19"/>
      <c r="H15781" s="31"/>
    </row>
    <row r="15782" spans="1:8">
      <c r="A15782" s="18"/>
      <c r="B15782" s="19"/>
      <c r="H15782" s="31"/>
    </row>
    <row r="15783" spans="1:8">
      <c r="A15783" s="18"/>
      <c r="B15783" s="19"/>
      <c r="H15783" s="31"/>
    </row>
    <row r="15784" spans="1:8">
      <c r="A15784" s="18"/>
      <c r="B15784" s="19"/>
      <c r="H15784" s="31"/>
    </row>
    <row r="15785" spans="1:8">
      <c r="A15785" s="18"/>
      <c r="B15785" s="19"/>
      <c r="H15785" s="31"/>
    </row>
    <row r="15786" spans="1:8">
      <c r="A15786" s="18"/>
      <c r="B15786" s="19"/>
      <c r="H15786" s="31"/>
    </row>
    <row r="15787" spans="1:8">
      <c r="A15787" s="18"/>
      <c r="B15787" s="19"/>
      <c r="H15787" s="31"/>
    </row>
    <row r="15788" spans="1:8">
      <c r="A15788" s="18"/>
      <c r="B15788" s="19"/>
      <c r="H15788" s="31"/>
    </row>
    <row r="15789" spans="1:8">
      <c r="A15789" s="18"/>
      <c r="B15789" s="19"/>
      <c r="H15789" s="31"/>
    </row>
    <row r="15790" spans="1:8">
      <c r="A15790" s="18"/>
      <c r="B15790" s="19"/>
      <c r="H15790" s="31"/>
    </row>
    <row r="15791" spans="1:8">
      <c r="A15791" s="18"/>
      <c r="B15791" s="19"/>
      <c r="H15791" s="31"/>
    </row>
    <row r="15792" spans="1:8">
      <c r="A15792" s="18"/>
      <c r="B15792" s="19"/>
      <c r="H15792" s="31"/>
    </row>
    <row r="15793" spans="1:8">
      <c r="A15793" s="18"/>
      <c r="B15793" s="19"/>
      <c r="H15793" s="31"/>
    </row>
    <row r="15794" spans="1:8">
      <c r="A15794" s="18"/>
      <c r="B15794" s="19"/>
      <c r="H15794" s="31"/>
    </row>
    <row r="15795" spans="1:8">
      <c r="A15795" s="18"/>
      <c r="B15795" s="19"/>
      <c r="H15795" s="31"/>
    </row>
    <row r="15796" spans="1:8">
      <c r="A15796" s="18"/>
      <c r="B15796" s="19"/>
      <c r="H15796" s="31"/>
    </row>
    <row r="15797" spans="1:8">
      <c r="A15797" s="18"/>
      <c r="B15797" s="19"/>
      <c r="H15797" s="31"/>
    </row>
    <row r="15798" spans="1:8">
      <c r="A15798" s="18"/>
      <c r="B15798" s="19"/>
      <c r="H15798" s="31"/>
    </row>
    <row r="15799" spans="1:8">
      <c r="A15799" s="18"/>
      <c r="B15799" s="19"/>
      <c r="H15799" s="31"/>
    </row>
    <row r="15800" spans="1:8">
      <c r="A15800" s="18"/>
      <c r="B15800" s="19"/>
      <c r="H15800" s="31"/>
    </row>
    <row r="15801" spans="1:8">
      <c r="A15801" s="18"/>
      <c r="B15801" s="19"/>
      <c r="H15801" s="31"/>
    </row>
    <row r="15802" spans="1:8">
      <c r="A15802" s="18"/>
      <c r="B15802" s="19"/>
      <c r="H15802" s="31"/>
    </row>
    <row r="15803" spans="1:8">
      <c r="A15803" s="18"/>
      <c r="B15803" s="19"/>
      <c r="H15803" s="31"/>
    </row>
    <row r="15804" spans="1:8">
      <c r="A15804" s="18"/>
      <c r="B15804" s="19"/>
      <c r="H15804" s="31"/>
    </row>
    <row r="15805" spans="1:8">
      <c r="A15805" s="18"/>
      <c r="B15805" s="19"/>
      <c r="H15805" s="31"/>
    </row>
    <row r="15806" spans="1:8">
      <c r="A15806" s="18"/>
      <c r="B15806" s="19"/>
      <c r="H15806" s="31"/>
    </row>
    <row r="15807" spans="1:8">
      <c r="A15807" s="18"/>
      <c r="B15807" s="19"/>
      <c r="H15807" s="31"/>
    </row>
    <row r="15808" spans="1:8">
      <c r="A15808" s="18"/>
      <c r="B15808" s="19"/>
      <c r="H15808" s="31"/>
    </row>
    <row r="15809" spans="1:8">
      <c r="A15809" s="18"/>
      <c r="B15809" s="19"/>
      <c r="H15809" s="31"/>
    </row>
    <row r="15810" spans="1:8">
      <c r="A15810" s="18"/>
      <c r="B15810" s="19"/>
      <c r="H15810" s="31"/>
    </row>
    <row r="15811" spans="1:8">
      <c r="A15811" s="18"/>
      <c r="B15811" s="19"/>
      <c r="H15811" s="31"/>
    </row>
    <row r="15812" spans="1:8">
      <c r="A15812" s="18"/>
      <c r="B15812" s="19"/>
      <c r="H15812" s="31"/>
    </row>
    <row r="15813" spans="1:8">
      <c r="A15813" s="18"/>
      <c r="B15813" s="19"/>
      <c r="H15813" s="31"/>
    </row>
    <row r="15814" spans="1:8">
      <c r="A15814" s="18"/>
      <c r="B15814" s="19"/>
      <c r="H15814" s="31"/>
    </row>
    <row r="15815" spans="1:8">
      <c r="A15815" s="18"/>
      <c r="B15815" s="19"/>
      <c r="H15815" s="31"/>
    </row>
    <row r="15816" spans="1:8">
      <c r="A15816" s="18"/>
      <c r="B15816" s="19"/>
      <c r="H15816" s="31"/>
    </row>
    <row r="15817" spans="1:8">
      <c r="A15817" s="18"/>
      <c r="B15817" s="19"/>
      <c r="H15817" s="31"/>
    </row>
    <row r="15818" spans="1:8">
      <c r="A15818" s="18"/>
      <c r="B15818" s="19"/>
      <c r="H15818" s="31"/>
    </row>
    <row r="15819" spans="1:8">
      <c r="A15819" s="18"/>
      <c r="B15819" s="19"/>
      <c r="H15819" s="31"/>
    </row>
    <row r="15820" spans="1:8">
      <c r="A15820" s="18"/>
      <c r="B15820" s="19"/>
      <c r="H15820" s="31"/>
    </row>
    <row r="15821" spans="1:8">
      <c r="A15821" s="18"/>
      <c r="B15821" s="19"/>
      <c r="H15821" s="31"/>
    </row>
    <row r="15822" spans="1:8">
      <c r="A15822" s="18"/>
      <c r="B15822" s="19"/>
      <c r="H15822" s="31"/>
    </row>
    <row r="15823" spans="1:8">
      <c r="A15823" s="18"/>
      <c r="B15823" s="19"/>
      <c r="H15823" s="31"/>
    </row>
    <row r="15824" spans="1:8">
      <c r="A15824" s="18"/>
      <c r="B15824" s="19"/>
      <c r="H15824" s="31"/>
    </row>
    <row r="15825" spans="1:8">
      <c r="A15825" s="18"/>
      <c r="B15825" s="19"/>
      <c r="H15825" s="31"/>
    </row>
    <row r="15826" spans="1:8">
      <c r="A15826" s="18"/>
      <c r="B15826" s="19"/>
      <c r="H15826" s="31"/>
    </row>
    <row r="15827" spans="1:8">
      <c r="A15827" s="18"/>
      <c r="B15827" s="19"/>
      <c r="H15827" s="31"/>
    </row>
    <row r="15828" spans="1:8">
      <c r="A15828" s="18"/>
      <c r="B15828" s="19"/>
      <c r="H15828" s="31"/>
    </row>
    <row r="15829" spans="1:8">
      <c r="A15829" s="18"/>
      <c r="B15829" s="19"/>
      <c r="H15829" s="31"/>
    </row>
    <row r="15830" spans="1:8">
      <c r="A15830" s="18"/>
      <c r="B15830" s="19"/>
      <c r="H15830" s="31"/>
    </row>
    <row r="15831" spans="1:8">
      <c r="A15831" s="18"/>
      <c r="B15831" s="19"/>
      <c r="H15831" s="31"/>
    </row>
    <row r="15832" spans="1:8">
      <c r="A15832" s="18"/>
      <c r="B15832" s="19"/>
      <c r="H15832" s="31"/>
    </row>
    <row r="15833" spans="1:8">
      <c r="A15833" s="18"/>
      <c r="B15833" s="19"/>
      <c r="H15833" s="31"/>
    </row>
    <row r="15834" spans="1:8">
      <c r="A15834" s="18"/>
      <c r="B15834" s="19"/>
      <c r="H15834" s="31"/>
    </row>
    <row r="15835" spans="1:8">
      <c r="A15835" s="18"/>
      <c r="B15835" s="19"/>
      <c r="H15835" s="31"/>
    </row>
    <row r="15836" spans="1:8">
      <c r="A15836" s="18"/>
      <c r="B15836" s="19"/>
      <c r="H15836" s="31"/>
    </row>
    <row r="15837" spans="1:8">
      <c r="A15837" s="18"/>
      <c r="B15837" s="19"/>
      <c r="H15837" s="31"/>
    </row>
    <row r="15838" spans="1:8">
      <c r="A15838" s="18"/>
      <c r="B15838" s="19"/>
      <c r="H15838" s="31"/>
    </row>
    <row r="15839" spans="1:8">
      <c r="A15839" s="18"/>
      <c r="B15839" s="19"/>
      <c r="H15839" s="31"/>
    </row>
    <row r="15840" spans="1:8">
      <c r="A15840" s="18"/>
      <c r="B15840" s="19"/>
      <c r="H15840" s="31"/>
    </row>
    <row r="15841" spans="1:8">
      <c r="A15841" s="18"/>
      <c r="B15841" s="19"/>
      <c r="H15841" s="31"/>
    </row>
    <row r="15842" spans="1:8">
      <c r="A15842" s="18"/>
      <c r="B15842" s="19"/>
      <c r="H15842" s="31"/>
    </row>
    <row r="15843" spans="1:8">
      <c r="A15843" s="18"/>
      <c r="B15843" s="19"/>
      <c r="H15843" s="31"/>
    </row>
    <row r="15844" spans="1:8">
      <c r="A15844" s="18"/>
      <c r="B15844" s="19"/>
      <c r="H15844" s="31"/>
    </row>
    <row r="15845" spans="1:8">
      <c r="A15845" s="18"/>
      <c r="B15845" s="19"/>
      <c r="H15845" s="31"/>
    </row>
    <row r="15846" spans="1:8">
      <c r="A15846" s="18"/>
      <c r="B15846" s="19"/>
      <c r="H15846" s="31"/>
    </row>
    <row r="15847" spans="1:8">
      <c r="A15847" s="18"/>
      <c r="B15847" s="19"/>
      <c r="H15847" s="31"/>
    </row>
    <row r="15848" spans="1:8">
      <c r="A15848" s="18"/>
      <c r="B15848" s="19"/>
      <c r="H15848" s="31"/>
    </row>
    <row r="15849" spans="1:8">
      <c r="A15849" s="18"/>
      <c r="B15849" s="19"/>
      <c r="H15849" s="31"/>
    </row>
    <row r="15850" spans="1:8">
      <c r="A15850" s="18"/>
      <c r="B15850" s="19"/>
      <c r="H15850" s="31"/>
    </row>
    <row r="15851" spans="1:8">
      <c r="A15851" s="18"/>
      <c r="B15851" s="19"/>
      <c r="H15851" s="31"/>
    </row>
    <row r="15852" spans="1:8">
      <c r="A15852" s="18"/>
      <c r="B15852" s="19"/>
      <c r="H15852" s="31"/>
    </row>
    <row r="15853" spans="1:8">
      <c r="A15853" s="18"/>
      <c r="B15853" s="19"/>
      <c r="H15853" s="31"/>
    </row>
    <row r="15854" spans="1:8">
      <c r="A15854" s="18"/>
      <c r="B15854" s="19"/>
      <c r="H15854" s="31"/>
    </row>
    <row r="15855" spans="1:8">
      <c r="A15855" s="18"/>
      <c r="B15855" s="19"/>
      <c r="H15855" s="31"/>
    </row>
    <row r="15856" spans="1:8">
      <c r="A15856" s="18"/>
      <c r="B15856" s="19"/>
      <c r="H15856" s="31"/>
    </row>
    <row r="15857" spans="1:8">
      <c r="A15857" s="18"/>
      <c r="B15857" s="19"/>
      <c r="H15857" s="31"/>
    </row>
    <row r="15858" spans="1:8">
      <c r="A15858" s="18"/>
      <c r="B15858" s="19"/>
      <c r="H15858" s="31"/>
    </row>
    <row r="15859" spans="1:8">
      <c r="A15859" s="18"/>
      <c r="B15859" s="19"/>
      <c r="H15859" s="31"/>
    </row>
    <row r="15860" spans="1:8">
      <c r="A15860" s="18"/>
      <c r="B15860" s="19"/>
      <c r="H15860" s="31"/>
    </row>
    <row r="15861" spans="1:8">
      <c r="A15861" s="18"/>
      <c r="B15861" s="19"/>
      <c r="H15861" s="31"/>
    </row>
    <row r="15862" spans="1:8">
      <c r="A15862" s="18"/>
      <c r="B15862" s="19"/>
      <c r="H15862" s="31"/>
    </row>
    <row r="15863" spans="1:8">
      <c r="A15863" s="18"/>
      <c r="B15863" s="19"/>
      <c r="H15863" s="31"/>
    </row>
    <row r="15864" spans="1:8">
      <c r="A15864" s="18"/>
      <c r="B15864" s="19"/>
      <c r="H15864" s="31"/>
    </row>
    <row r="15865" spans="1:8">
      <c r="A15865" s="18"/>
      <c r="B15865" s="19"/>
      <c r="H15865" s="31"/>
    </row>
    <row r="15866" spans="1:8">
      <c r="A15866" s="18"/>
      <c r="B15866" s="19"/>
      <c r="H15866" s="31"/>
    </row>
    <row r="15867" spans="1:8">
      <c r="A15867" s="18"/>
      <c r="B15867" s="19"/>
      <c r="H15867" s="31"/>
    </row>
    <row r="15868" spans="1:8">
      <c r="A15868" s="18"/>
      <c r="B15868" s="19"/>
      <c r="H15868" s="31"/>
    </row>
    <row r="15869" spans="1:8">
      <c r="A15869" s="18"/>
      <c r="B15869" s="19"/>
      <c r="H15869" s="31"/>
    </row>
    <row r="15870" spans="1:8">
      <c r="A15870" s="18"/>
      <c r="B15870" s="19"/>
      <c r="H15870" s="31"/>
    </row>
    <row r="15871" spans="1:8">
      <c r="A15871" s="18"/>
      <c r="B15871" s="19"/>
      <c r="H15871" s="31"/>
    </row>
    <row r="15872" spans="1:8">
      <c r="A15872" s="18"/>
      <c r="B15872" s="19"/>
      <c r="H15872" s="31"/>
    </row>
    <row r="15873" spans="1:8">
      <c r="A15873" s="18"/>
      <c r="B15873" s="19"/>
      <c r="H15873" s="31"/>
    </row>
    <row r="15874" spans="1:8">
      <c r="A15874" s="18"/>
      <c r="B15874" s="19"/>
      <c r="H15874" s="31"/>
    </row>
    <row r="15875" spans="1:8">
      <c r="A15875" s="18"/>
      <c r="B15875" s="19"/>
      <c r="H15875" s="31"/>
    </row>
    <row r="15876" spans="1:8">
      <c r="A15876" s="18"/>
      <c r="B15876" s="19"/>
      <c r="H15876" s="31"/>
    </row>
    <row r="15877" spans="1:8">
      <c r="A15877" s="18"/>
      <c r="B15877" s="19"/>
      <c r="H15877" s="31"/>
    </row>
    <row r="15878" spans="1:8">
      <c r="A15878" s="18"/>
      <c r="B15878" s="19"/>
      <c r="H15878" s="31"/>
    </row>
    <row r="15879" spans="1:8">
      <c r="A15879" s="18"/>
      <c r="B15879" s="19"/>
      <c r="H15879" s="31"/>
    </row>
    <row r="15880" spans="1:8">
      <c r="A15880" s="18"/>
      <c r="B15880" s="19"/>
      <c r="H15880" s="31"/>
    </row>
    <row r="15881" spans="1:8">
      <c r="A15881" s="18"/>
      <c r="B15881" s="19"/>
      <c r="H15881" s="31"/>
    </row>
    <row r="15882" spans="1:8">
      <c r="A15882" s="18"/>
      <c r="B15882" s="19"/>
      <c r="H15882" s="31"/>
    </row>
    <row r="15883" spans="1:8">
      <c r="A15883" s="18"/>
      <c r="B15883" s="19"/>
      <c r="H15883" s="31"/>
    </row>
    <row r="15884" spans="1:8">
      <c r="A15884" s="18"/>
      <c r="B15884" s="19"/>
      <c r="H15884" s="31"/>
    </row>
    <row r="15885" spans="1:8">
      <c r="A15885" s="18"/>
      <c r="B15885" s="19"/>
      <c r="H15885" s="31"/>
    </row>
    <row r="15886" spans="1:8">
      <c r="A15886" s="18"/>
      <c r="B15886" s="19"/>
      <c r="H15886" s="31"/>
    </row>
    <row r="15887" spans="1:8">
      <c r="A15887" s="18"/>
      <c r="B15887" s="19"/>
      <c r="H15887" s="31"/>
    </row>
    <row r="15888" spans="1:8">
      <c r="A15888" s="18"/>
      <c r="B15888" s="19"/>
      <c r="H15888" s="31"/>
    </row>
    <row r="15889" spans="1:8">
      <c r="A15889" s="18"/>
      <c r="B15889" s="19"/>
      <c r="H15889" s="31"/>
    </row>
    <row r="15890" spans="1:8">
      <c r="A15890" s="18"/>
      <c r="B15890" s="19"/>
      <c r="H15890" s="31"/>
    </row>
    <row r="15891" spans="1:8">
      <c r="A15891" s="18"/>
      <c r="B15891" s="19"/>
      <c r="H15891" s="31"/>
    </row>
    <row r="15892" spans="1:8">
      <c r="A15892" s="18"/>
      <c r="B15892" s="19"/>
      <c r="H15892" s="31"/>
    </row>
    <row r="15893" spans="1:8">
      <c r="A15893" s="18"/>
      <c r="B15893" s="19"/>
      <c r="H15893" s="31"/>
    </row>
    <row r="15894" spans="1:8">
      <c r="A15894" s="18"/>
      <c r="B15894" s="19"/>
      <c r="H15894" s="31"/>
    </row>
    <row r="15895" spans="1:8">
      <c r="A15895" s="18"/>
      <c r="B15895" s="19"/>
      <c r="H15895" s="31"/>
    </row>
    <row r="15896" spans="1:8">
      <c r="A15896" s="18"/>
      <c r="B15896" s="19"/>
      <c r="H15896" s="31"/>
    </row>
    <row r="15897" spans="1:8">
      <c r="A15897" s="18"/>
      <c r="B15897" s="19"/>
      <c r="H15897" s="31"/>
    </row>
    <row r="15898" spans="1:8">
      <c r="A15898" s="18"/>
      <c r="B15898" s="19"/>
      <c r="H15898" s="31"/>
    </row>
    <row r="15899" spans="1:8">
      <c r="A15899" s="18"/>
      <c r="B15899" s="19"/>
      <c r="H15899" s="31"/>
    </row>
    <row r="15900" spans="1:8">
      <c r="A15900" s="18"/>
      <c r="B15900" s="19"/>
      <c r="H15900" s="31"/>
    </row>
    <row r="15901" spans="1:8">
      <c r="A15901" s="18"/>
      <c r="B15901" s="19"/>
      <c r="H15901" s="31"/>
    </row>
    <row r="15902" spans="1:8">
      <c r="A15902" s="18"/>
      <c r="B15902" s="19"/>
      <c r="H15902" s="31"/>
    </row>
    <row r="15903" spans="1:8">
      <c r="A15903" s="18"/>
      <c r="B15903" s="19"/>
      <c r="H15903" s="31"/>
    </row>
    <row r="15904" spans="1:8">
      <c r="A15904" s="18"/>
      <c r="B15904" s="19"/>
      <c r="H15904" s="31"/>
    </row>
    <row r="15905" spans="1:8">
      <c r="A15905" s="18"/>
      <c r="B15905" s="19"/>
      <c r="H15905" s="31"/>
    </row>
    <row r="15906" spans="1:8">
      <c r="A15906" s="18"/>
      <c r="B15906" s="19"/>
      <c r="H15906" s="31"/>
    </row>
    <row r="15907" spans="1:8">
      <c r="A15907" s="18"/>
      <c r="B15907" s="19"/>
      <c r="H15907" s="31"/>
    </row>
    <row r="15908" spans="1:8">
      <c r="A15908" s="18"/>
      <c r="B15908" s="19"/>
      <c r="H15908" s="31"/>
    </row>
    <row r="15909" spans="1:8">
      <c r="A15909" s="18"/>
      <c r="B15909" s="19"/>
      <c r="H15909" s="31"/>
    </row>
    <row r="15910" spans="1:8">
      <c r="A15910" s="18"/>
      <c r="B15910" s="19"/>
      <c r="H15910" s="31"/>
    </row>
    <row r="15911" spans="1:8">
      <c r="A15911" s="18"/>
      <c r="B15911" s="19"/>
      <c r="H15911" s="31"/>
    </row>
    <row r="15912" spans="1:8">
      <c r="A15912" s="18"/>
      <c r="B15912" s="19"/>
      <c r="H15912" s="31"/>
    </row>
    <row r="15913" spans="1:8">
      <c r="A15913" s="18"/>
      <c r="B15913" s="19"/>
      <c r="H15913" s="31"/>
    </row>
    <row r="15914" spans="1:8">
      <c r="A15914" s="18"/>
      <c r="B15914" s="19"/>
      <c r="H15914" s="31"/>
    </row>
    <row r="15915" spans="1:8">
      <c r="A15915" s="18"/>
      <c r="B15915" s="19"/>
      <c r="H15915" s="31"/>
    </row>
    <row r="15916" spans="1:8">
      <c r="A15916" s="18"/>
      <c r="B15916" s="19"/>
      <c r="H15916" s="31"/>
    </row>
    <row r="15917" spans="1:8">
      <c r="A15917" s="18"/>
      <c r="B15917" s="19"/>
      <c r="H15917" s="31"/>
    </row>
    <row r="15918" spans="1:8">
      <c r="A15918" s="18"/>
      <c r="B15918" s="19"/>
      <c r="H15918" s="31"/>
    </row>
    <row r="15919" spans="1:8">
      <c r="A15919" s="18"/>
      <c r="B15919" s="19"/>
      <c r="H15919" s="31"/>
    </row>
    <row r="15920" spans="1:8">
      <c r="A15920" s="18"/>
      <c r="B15920" s="19"/>
      <c r="H15920" s="31"/>
    </row>
    <row r="15921" spans="1:8">
      <c r="A15921" s="18"/>
      <c r="B15921" s="19"/>
      <c r="H15921" s="31"/>
    </row>
    <row r="15922" spans="1:8">
      <c r="A15922" s="18"/>
      <c r="B15922" s="19"/>
      <c r="H15922" s="31"/>
    </row>
    <row r="15923" spans="1:8">
      <c r="A15923" s="18"/>
      <c r="B15923" s="19"/>
      <c r="H15923" s="31"/>
    </row>
    <row r="15924" spans="1:8">
      <c r="A15924" s="18"/>
      <c r="B15924" s="19"/>
      <c r="H15924" s="31"/>
    </row>
    <row r="15925" spans="1:8">
      <c r="A15925" s="18"/>
      <c r="B15925" s="19"/>
      <c r="H15925" s="31"/>
    </row>
    <row r="15926" spans="1:8">
      <c r="A15926" s="18"/>
      <c r="B15926" s="19"/>
      <c r="H15926" s="31"/>
    </row>
    <row r="15927" spans="1:8">
      <c r="A15927" s="18"/>
      <c r="B15927" s="19"/>
      <c r="H15927" s="31"/>
    </row>
    <row r="15928" spans="1:8">
      <c r="A15928" s="18"/>
      <c r="B15928" s="19"/>
      <c r="H15928" s="31"/>
    </row>
    <row r="15929" spans="1:8">
      <c r="A15929" s="18"/>
      <c r="B15929" s="19"/>
      <c r="H15929" s="31"/>
    </row>
    <row r="15930" spans="1:8">
      <c r="A15930" s="18"/>
      <c r="B15930" s="19"/>
      <c r="H15930" s="31"/>
    </row>
    <row r="15931" spans="1:8">
      <c r="A15931" s="18"/>
      <c r="B15931" s="19"/>
      <c r="H15931" s="31"/>
    </row>
    <row r="15932" spans="1:8">
      <c r="A15932" s="18"/>
      <c r="B15932" s="19"/>
      <c r="H15932" s="31"/>
    </row>
    <row r="15933" spans="1:8">
      <c r="A15933" s="18"/>
      <c r="B15933" s="19"/>
      <c r="H15933" s="31"/>
    </row>
    <row r="15934" spans="1:8">
      <c r="A15934" s="18"/>
      <c r="B15934" s="19"/>
      <c r="H15934" s="31"/>
    </row>
    <row r="15935" spans="1:8">
      <c r="A15935" s="18"/>
      <c r="B15935" s="19"/>
      <c r="H15935" s="31"/>
    </row>
    <row r="15936" spans="1:8">
      <c r="A15936" s="18"/>
      <c r="B15936" s="19"/>
      <c r="H15936" s="31"/>
    </row>
    <row r="15937" spans="1:8">
      <c r="A15937" s="18"/>
      <c r="B15937" s="19"/>
      <c r="H15937" s="31"/>
    </row>
    <row r="15938" spans="1:8">
      <c r="A15938" s="18"/>
      <c r="B15938" s="19"/>
      <c r="H15938" s="31"/>
    </row>
    <row r="15939" spans="1:8">
      <c r="A15939" s="18"/>
      <c r="B15939" s="19"/>
      <c r="H15939" s="31"/>
    </row>
    <row r="15940" spans="1:8">
      <c r="A15940" s="18"/>
      <c r="B15940" s="19"/>
      <c r="H15940" s="31"/>
    </row>
    <row r="15941" spans="1:8">
      <c r="A15941" s="18"/>
      <c r="B15941" s="19"/>
      <c r="H15941" s="31"/>
    </row>
    <row r="15942" spans="1:8">
      <c r="A15942" s="18"/>
      <c r="B15942" s="19"/>
      <c r="H15942" s="31"/>
    </row>
    <row r="15943" spans="1:8">
      <c r="A15943" s="18"/>
      <c r="B15943" s="19"/>
      <c r="H15943" s="31"/>
    </row>
    <row r="15944" spans="1:8">
      <c r="A15944" s="18"/>
      <c r="B15944" s="19"/>
      <c r="H15944" s="31"/>
    </row>
    <row r="15945" spans="1:8">
      <c r="A15945" s="18"/>
      <c r="B15945" s="19"/>
      <c r="H15945" s="31"/>
    </row>
    <row r="15946" spans="1:8">
      <c r="A15946" s="18"/>
      <c r="B15946" s="19"/>
      <c r="H15946" s="31"/>
    </row>
    <row r="15947" spans="1:8">
      <c r="A15947" s="18"/>
      <c r="B15947" s="19"/>
      <c r="H15947" s="31"/>
    </row>
    <row r="15948" spans="1:8">
      <c r="A15948" s="18"/>
      <c r="B15948" s="19"/>
      <c r="H15948" s="31"/>
    </row>
    <row r="15949" spans="1:8">
      <c r="A15949" s="18"/>
      <c r="B15949" s="19"/>
      <c r="H15949" s="31"/>
    </row>
    <row r="15950" spans="1:8">
      <c r="A15950" s="18"/>
      <c r="B15950" s="19"/>
      <c r="H15950" s="31"/>
    </row>
    <row r="15951" spans="1:8">
      <c r="A15951" s="18"/>
      <c r="B15951" s="19"/>
      <c r="H15951" s="31"/>
    </row>
    <row r="15952" spans="1:8">
      <c r="A15952" s="18"/>
      <c r="B15952" s="19"/>
      <c r="H15952" s="31"/>
    </row>
    <row r="15953" spans="1:8">
      <c r="A15953" s="18"/>
      <c r="B15953" s="19"/>
      <c r="H15953" s="31"/>
    </row>
    <row r="15954" spans="1:8">
      <c r="A15954" s="18"/>
      <c r="B15954" s="19"/>
      <c r="H15954" s="31"/>
    </row>
    <row r="15955" spans="1:8">
      <c r="A15955" s="18"/>
      <c r="B15955" s="19"/>
      <c r="H15955" s="31"/>
    </row>
    <row r="15956" spans="1:8">
      <c r="A15956" s="18"/>
      <c r="B15956" s="19"/>
      <c r="H15956" s="31"/>
    </row>
    <row r="15957" spans="1:8">
      <c r="A15957" s="18"/>
      <c r="B15957" s="19"/>
      <c r="H15957" s="31"/>
    </row>
    <row r="15958" spans="1:8">
      <c r="A15958" s="18"/>
      <c r="B15958" s="19"/>
      <c r="H15958" s="31"/>
    </row>
    <row r="15959" spans="1:8">
      <c r="A15959" s="18"/>
      <c r="B15959" s="19"/>
      <c r="H15959" s="31"/>
    </row>
    <row r="15960" spans="1:8">
      <c r="A15960" s="18"/>
      <c r="B15960" s="19"/>
      <c r="H15960" s="31"/>
    </row>
    <row r="15961" spans="1:8">
      <c r="A15961" s="18"/>
      <c r="B15961" s="19"/>
      <c r="H15961" s="31"/>
    </row>
    <row r="15962" spans="1:8">
      <c r="A15962" s="18"/>
      <c r="B15962" s="19"/>
      <c r="H15962" s="31"/>
    </row>
    <row r="15963" spans="1:8">
      <c r="A15963" s="18"/>
      <c r="B15963" s="19"/>
      <c r="H15963" s="31"/>
    </row>
    <row r="15964" spans="1:8">
      <c r="A15964" s="18"/>
      <c r="B15964" s="19"/>
      <c r="H15964" s="31"/>
    </row>
    <row r="15965" spans="1:8">
      <c r="A15965" s="18"/>
      <c r="B15965" s="19"/>
      <c r="H15965" s="31"/>
    </row>
    <row r="15966" spans="1:8">
      <c r="A15966" s="18"/>
      <c r="B15966" s="19"/>
      <c r="H15966" s="31"/>
    </row>
    <row r="15967" spans="1:8">
      <c r="A15967" s="18"/>
      <c r="B15967" s="19"/>
      <c r="H15967" s="31"/>
    </row>
    <row r="15968" spans="1:8">
      <c r="A15968" s="18"/>
      <c r="B15968" s="19"/>
      <c r="H15968" s="31"/>
    </row>
    <row r="15969" spans="1:8">
      <c r="A15969" s="18"/>
      <c r="B15969" s="19"/>
      <c r="H15969" s="31"/>
    </row>
    <row r="15970" spans="1:8">
      <c r="A15970" s="18"/>
      <c r="B15970" s="19"/>
      <c r="H15970" s="31"/>
    </row>
    <row r="15971" spans="1:8">
      <c r="A15971" s="18"/>
      <c r="B15971" s="19"/>
      <c r="H15971" s="31"/>
    </row>
    <row r="15972" spans="1:8">
      <c r="A15972" s="18"/>
      <c r="B15972" s="19"/>
      <c r="H15972" s="31"/>
    </row>
    <row r="15973" spans="1:8">
      <c r="A15973" s="18"/>
      <c r="B15973" s="19"/>
      <c r="H15973" s="31"/>
    </row>
    <row r="15974" spans="1:8">
      <c r="A15974" s="18"/>
      <c r="B15974" s="19"/>
      <c r="H15974" s="31"/>
    </row>
    <row r="15975" spans="1:8">
      <c r="A15975" s="18"/>
      <c r="B15975" s="19"/>
      <c r="H15975" s="31"/>
    </row>
    <row r="15976" spans="1:8">
      <c r="A15976" s="18"/>
      <c r="B15976" s="19"/>
      <c r="H15976" s="31"/>
    </row>
    <row r="15977" spans="1:8">
      <c r="A15977" s="18"/>
      <c r="B15977" s="19"/>
      <c r="H15977" s="31"/>
    </row>
    <row r="15978" spans="1:8">
      <c r="A15978" s="18"/>
      <c r="B15978" s="19"/>
      <c r="H15978" s="31"/>
    </row>
    <row r="15979" spans="1:8">
      <c r="A15979" s="18"/>
      <c r="B15979" s="19"/>
      <c r="H15979" s="31"/>
    </row>
    <row r="15980" spans="1:8">
      <c r="A15980" s="18"/>
      <c r="B15980" s="19"/>
      <c r="H15980" s="31"/>
    </row>
    <row r="15981" spans="1:8">
      <c r="A15981" s="18"/>
      <c r="B15981" s="19"/>
      <c r="H15981" s="31"/>
    </row>
    <row r="15982" spans="1:8">
      <c r="A15982" s="18"/>
      <c r="B15982" s="19"/>
      <c r="H15982" s="31"/>
    </row>
    <row r="15983" spans="1:8">
      <c r="A15983" s="18"/>
      <c r="B15983" s="19"/>
      <c r="H15983" s="31"/>
    </row>
    <row r="15984" spans="1:8">
      <c r="A15984" s="18"/>
      <c r="B15984" s="19"/>
      <c r="H15984" s="31"/>
    </row>
    <row r="15985" spans="1:8">
      <c r="A15985" s="18"/>
      <c r="B15985" s="19"/>
      <c r="H15985" s="31"/>
    </row>
    <row r="15986" spans="1:8">
      <c r="A15986" s="18"/>
      <c r="B15986" s="19"/>
      <c r="H15986" s="31"/>
    </row>
    <row r="15987" spans="1:8">
      <c r="A15987" s="18"/>
      <c r="B15987" s="19"/>
      <c r="H15987" s="31"/>
    </row>
    <row r="15988" spans="1:8">
      <c r="A15988" s="18"/>
      <c r="B15988" s="19"/>
      <c r="H15988" s="31"/>
    </row>
    <row r="15989" spans="1:8">
      <c r="A15989" s="18"/>
      <c r="B15989" s="19"/>
      <c r="H15989" s="31"/>
    </row>
    <row r="15990" spans="1:8">
      <c r="A15990" s="18"/>
      <c r="B15990" s="19"/>
      <c r="H15990" s="31"/>
    </row>
    <row r="15991" spans="1:8">
      <c r="A15991" s="18"/>
      <c r="B15991" s="19"/>
      <c r="H15991" s="31"/>
    </row>
    <row r="15992" spans="1:8">
      <c r="A15992" s="18"/>
      <c r="B15992" s="19"/>
      <c r="H15992" s="31"/>
    </row>
    <row r="15993" spans="1:8">
      <c r="A15993" s="18"/>
      <c r="B15993" s="19"/>
      <c r="H15993" s="31"/>
    </row>
    <row r="15994" spans="1:8">
      <c r="A15994" s="18"/>
      <c r="B15994" s="19"/>
      <c r="H15994" s="31"/>
    </row>
    <row r="15995" spans="1:8">
      <c r="A15995" s="18"/>
      <c r="B15995" s="19"/>
      <c r="H15995" s="31"/>
    </row>
    <row r="15996" spans="1:8">
      <c r="A15996" s="18"/>
      <c r="B15996" s="19"/>
      <c r="H15996" s="31"/>
    </row>
    <row r="15997" spans="1:8">
      <c r="A15997" s="18"/>
      <c r="B15997" s="19"/>
      <c r="H15997" s="31"/>
    </row>
    <row r="15998" spans="1:8">
      <c r="A15998" s="18"/>
      <c r="B15998" s="19"/>
      <c r="H15998" s="31"/>
    </row>
    <row r="15999" spans="1:8">
      <c r="A15999" s="18"/>
      <c r="B15999" s="19"/>
      <c r="H15999" s="31"/>
    </row>
    <row r="16000" spans="1:8">
      <c r="A16000" s="18"/>
      <c r="B16000" s="19"/>
      <c r="H16000" s="31"/>
    </row>
    <row r="16001" spans="1:8">
      <c r="A16001" s="18"/>
      <c r="B16001" s="19"/>
      <c r="H16001" s="31"/>
    </row>
    <row r="16002" spans="1:8">
      <c r="A16002" s="18"/>
      <c r="B16002" s="19"/>
      <c r="H16002" s="31"/>
    </row>
    <row r="16003" spans="1:8">
      <c r="A16003" s="18"/>
      <c r="B16003" s="19"/>
      <c r="H16003" s="31"/>
    </row>
    <row r="16004" spans="1:8">
      <c r="A16004" s="18"/>
      <c r="B16004" s="19"/>
      <c r="H16004" s="31"/>
    </row>
    <row r="16005" spans="1:8">
      <c r="A16005" s="18"/>
      <c r="B16005" s="19"/>
      <c r="H16005" s="31"/>
    </row>
    <row r="16006" spans="1:8">
      <c r="A16006" s="18"/>
      <c r="B16006" s="19"/>
      <c r="H16006" s="31"/>
    </row>
    <row r="16007" spans="1:8">
      <c r="A16007" s="18"/>
      <c r="B16007" s="19"/>
      <c r="H16007" s="31"/>
    </row>
    <row r="16008" spans="1:8">
      <c r="A16008" s="18"/>
      <c r="B16008" s="19"/>
      <c r="H16008" s="31"/>
    </row>
    <row r="16009" spans="1:8">
      <c r="A16009" s="18"/>
      <c r="B16009" s="19"/>
      <c r="H16009" s="31"/>
    </row>
    <row r="16010" spans="1:8">
      <c r="A16010" s="18"/>
      <c r="B16010" s="19"/>
      <c r="H16010" s="31"/>
    </row>
    <row r="16011" spans="1:8">
      <c r="A16011" s="18"/>
      <c r="B16011" s="19"/>
      <c r="H16011" s="31"/>
    </row>
    <row r="16012" spans="1:8">
      <c r="A16012" s="18"/>
      <c r="B16012" s="19"/>
      <c r="H16012" s="31"/>
    </row>
    <row r="16013" spans="1:8">
      <c r="A16013" s="18"/>
      <c r="B16013" s="19"/>
      <c r="H16013" s="31"/>
    </row>
    <row r="16014" spans="1:8">
      <c r="A16014" s="18"/>
      <c r="B16014" s="19"/>
      <c r="H16014" s="31"/>
    </row>
    <row r="16015" spans="1:8">
      <c r="A16015" s="18"/>
      <c r="B16015" s="19"/>
      <c r="H16015" s="31"/>
    </row>
    <row r="16016" spans="1:8">
      <c r="A16016" s="18"/>
      <c r="B16016" s="19"/>
      <c r="H16016" s="31"/>
    </row>
    <row r="16017" spans="1:8">
      <c r="A16017" s="18"/>
      <c r="B16017" s="19"/>
      <c r="H16017" s="31"/>
    </row>
    <row r="16018" spans="1:8">
      <c r="A16018" s="18"/>
      <c r="B16018" s="19"/>
      <c r="H16018" s="31"/>
    </row>
    <row r="16019" spans="1:8">
      <c r="A16019" s="18"/>
      <c r="B16019" s="19"/>
      <c r="H16019" s="31"/>
    </row>
    <row r="16020" spans="1:8">
      <c r="A16020" s="18"/>
      <c r="B16020" s="19"/>
      <c r="H16020" s="31"/>
    </row>
    <row r="16021" spans="1:8">
      <c r="A16021" s="18"/>
      <c r="B16021" s="19"/>
      <c r="H16021" s="31"/>
    </row>
    <row r="16022" spans="1:8">
      <c r="A16022" s="18"/>
      <c r="B16022" s="19"/>
      <c r="H16022" s="31"/>
    </row>
    <row r="16023" spans="1:8">
      <c r="A16023" s="18"/>
      <c r="B16023" s="19"/>
      <c r="H16023" s="31"/>
    </row>
    <row r="16024" spans="1:8">
      <c r="A16024" s="18"/>
      <c r="B16024" s="19"/>
      <c r="H16024" s="31"/>
    </row>
    <row r="16025" spans="1:8">
      <c r="A16025" s="18"/>
      <c r="B16025" s="19"/>
      <c r="H16025" s="31"/>
    </row>
    <row r="16026" spans="1:8">
      <c r="A16026" s="18"/>
      <c r="B16026" s="19"/>
      <c r="H16026" s="31"/>
    </row>
    <row r="16027" spans="1:8">
      <c r="A16027" s="18"/>
      <c r="B16027" s="19"/>
      <c r="H16027" s="31"/>
    </row>
    <row r="16028" spans="1:8">
      <c r="A16028" s="18"/>
      <c r="B16028" s="19"/>
      <c r="H16028" s="31"/>
    </row>
    <row r="16029" spans="1:8">
      <c r="A16029" s="18"/>
      <c r="B16029" s="19"/>
      <c r="H16029" s="31"/>
    </row>
    <row r="16030" spans="1:8">
      <c r="A16030" s="18"/>
      <c r="B16030" s="19"/>
      <c r="H16030" s="31"/>
    </row>
    <row r="16031" spans="1:8">
      <c r="A16031" s="18"/>
      <c r="B16031" s="19"/>
      <c r="H16031" s="31"/>
    </row>
    <row r="16032" spans="1:8">
      <c r="A16032" s="18"/>
      <c r="B16032" s="19"/>
      <c r="H16032" s="31"/>
    </row>
    <row r="16033" spans="1:8">
      <c r="A16033" s="18"/>
      <c r="B16033" s="19"/>
      <c r="H16033" s="31"/>
    </row>
    <row r="16034" spans="1:8">
      <c r="A16034" s="18"/>
      <c r="B16034" s="19"/>
      <c r="H16034" s="31"/>
    </row>
    <row r="16035" spans="1:8">
      <c r="A16035" s="18"/>
      <c r="B16035" s="19"/>
      <c r="H16035" s="31"/>
    </row>
    <row r="16036" spans="1:8">
      <c r="A16036" s="18"/>
      <c r="B16036" s="19"/>
      <c r="H16036" s="31"/>
    </row>
    <row r="16037" spans="1:8">
      <c r="A16037" s="18"/>
      <c r="B16037" s="19"/>
      <c r="H16037" s="31"/>
    </row>
    <row r="16038" spans="1:8">
      <c r="A16038" s="18"/>
      <c r="B16038" s="19"/>
      <c r="H16038" s="31"/>
    </row>
    <row r="16039" spans="1:8">
      <c r="A16039" s="18"/>
      <c r="B16039" s="19"/>
      <c r="H16039" s="31"/>
    </row>
    <row r="16040" spans="1:8">
      <c r="A16040" s="18"/>
      <c r="B16040" s="19"/>
      <c r="H16040" s="31"/>
    </row>
    <row r="16041" spans="1:8">
      <c r="A16041" s="18"/>
      <c r="B16041" s="19"/>
      <c r="H16041" s="31"/>
    </row>
    <row r="16042" spans="1:8">
      <c r="A16042" s="18"/>
      <c r="B16042" s="19"/>
      <c r="H16042" s="31"/>
    </row>
    <row r="16043" spans="1:8">
      <c r="A16043" s="18"/>
      <c r="B16043" s="19"/>
      <c r="H16043" s="31"/>
    </row>
    <row r="16044" spans="1:8">
      <c r="A16044" s="18"/>
      <c r="B16044" s="19"/>
      <c r="H16044" s="31"/>
    </row>
    <row r="16045" spans="1:8">
      <c r="A16045" s="18"/>
      <c r="B16045" s="19"/>
      <c r="H16045" s="31"/>
    </row>
    <row r="16046" spans="1:8">
      <c r="A16046" s="18"/>
      <c r="B16046" s="19"/>
      <c r="H16046" s="31"/>
    </row>
    <row r="16047" spans="1:8">
      <c r="A16047" s="18"/>
      <c r="B16047" s="19"/>
      <c r="H16047" s="31"/>
    </row>
    <row r="16048" spans="1:8">
      <c r="A16048" s="18"/>
      <c r="B16048" s="19"/>
      <c r="H16048" s="31"/>
    </row>
    <row r="16049" spans="1:8">
      <c r="A16049" s="18"/>
      <c r="B16049" s="19"/>
      <c r="H16049" s="31"/>
    </row>
    <row r="16050" spans="1:8">
      <c r="A16050" s="18"/>
      <c r="B16050" s="19"/>
      <c r="H16050" s="31"/>
    </row>
    <row r="16051" spans="1:8">
      <c r="A16051" s="18"/>
      <c r="B16051" s="19"/>
      <c r="H16051" s="31"/>
    </row>
    <row r="16052" spans="1:8">
      <c r="A16052" s="18"/>
      <c r="B16052" s="19"/>
      <c r="H16052" s="31"/>
    </row>
    <row r="16053" spans="1:8">
      <c r="A16053" s="18"/>
      <c r="B16053" s="19"/>
      <c r="H16053" s="31"/>
    </row>
    <row r="16054" spans="1:8">
      <c r="A16054" s="18"/>
      <c r="B16054" s="19"/>
      <c r="H16054" s="31"/>
    </row>
    <row r="16055" spans="1:8">
      <c r="A16055" s="18"/>
      <c r="B16055" s="19"/>
      <c r="H16055" s="31"/>
    </row>
    <row r="16056" spans="1:8">
      <c r="A16056" s="18"/>
      <c r="B16056" s="19"/>
      <c r="H16056" s="31"/>
    </row>
    <row r="16057" spans="1:8">
      <c r="A16057" s="18"/>
      <c r="B16057" s="19"/>
      <c r="H16057" s="31"/>
    </row>
    <row r="16058" spans="1:8">
      <c r="A16058" s="18"/>
      <c r="B16058" s="19"/>
      <c r="H16058" s="31"/>
    </row>
    <row r="16059" spans="1:8">
      <c r="A16059" s="18"/>
      <c r="B16059" s="19"/>
      <c r="H16059" s="31"/>
    </row>
    <row r="16060" spans="1:8">
      <c r="A16060" s="18"/>
      <c r="B16060" s="19"/>
      <c r="H16060" s="31"/>
    </row>
    <row r="16061" spans="1:8">
      <c r="A16061" s="18"/>
      <c r="B16061" s="19"/>
      <c r="H16061" s="31"/>
    </row>
    <row r="16062" spans="1:8">
      <c r="A16062" s="18"/>
      <c r="B16062" s="19"/>
      <c r="H16062" s="31"/>
    </row>
    <row r="16063" spans="1:8">
      <c r="A16063" s="18"/>
      <c r="B16063" s="19"/>
      <c r="H16063" s="31"/>
    </row>
    <row r="16064" spans="1:8">
      <c r="A16064" s="18"/>
      <c r="B16064" s="19"/>
      <c r="H16064" s="31"/>
    </row>
    <row r="16065" spans="1:8">
      <c r="A16065" s="18"/>
      <c r="B16065" s="19"/>
      <c r="H16065" s="31"/>
    </row>
    <row r="16066" spans="1:8">
      <c r="A16066" s="18"/>
      <c r="B16066" s="19"/>
      <c r="H16066" s="31"/>
    </row>
    <row r="16067" spans="1:8">
      <c r="A16067" s="18"/>
      <c r="B16067" s="19"/>
      <c r="H16067" s="31"/>
    </row>
    <row r="16068" spans="1:8">
      <c r="A16068" s="18"/>
      <c r="B16068" s="19"/>
      <c r="H16068" s="31"/>
    </row>
    <row r="16069" spans="1:8">
      <c r="A16069" s="18"/>
      <c r="B16069" s="19"/>
      <c r="H16069" s="31"/>
    </row>
    <row r="16070" spans="1:8">
      <c r="A16070" s="18"/>
      <c r="B16070" s="19"/>
      <c r="H16070" s="31"/>
    </row>
    <row r="16071" spans="1:8">
      <c r="A16071" s="18"/>
      <c r="B16071" s="19"/>
      <c r="H16071" s="31"/>
    </row>
    <row r="16072" spans="1:8">
      <c r="A16072" s="18"/>
      <c r="B16072" s="19"/>
      <c r="H16072" s="31"/>
    </row>
    <row r="16073" spans="1:8">
      <c r="A16073" s="18"/>
      <c r="B16073" s="19"/>
      <c r="H16073" s="31"/>
    </row>
    <row r="16074" spans="1:8">
      <c r="A16074" s="18"/>
      <c r="B16074" s="19"/>
      <c r="H16074" s="31"/>
    </row>
    <row r="16075" spans="1:8">
      <c r="A16075" s="18"/>
      <c r="B16075" s="19"/>
      <c r="H16075" s="31"/>
    </row>
    <row r="16076" spans="1:8">
      <c r="A16076" s="18"/>
      <c r="B16076" s="19"/>
      <c r="H16076" s="31"/>
    </row>
    <row r="16077" spans="1:8">
      <c r="A16077" s="18"/>
      <c r="B16077" s="19"/>
      <c r="H16077" s="31"/>
    </row>
    <row r="16078" spans="1:8">
      <c r="A16078" s="18"/>
      <c r="B16078" s="19"/>
      <c r="H16078" s="31"/>
    </row>
    <row r="16079" spans="1:8">
      <c r="A16079" s="18"/>
      <c r="B16079" s="19"/>
      <c r="H16079" s="31"/>
    </row>
    <row r="16080" spans="1:8">
      <c r="A16080" s="18"/>
      <c r="B16080" s="19"/>
      <c r="H16080" s="31"/>
    </row>
    <row r="16081" spans="1:8">
      <c r="A16081" s="18"/>
      <c r="B16081" s="19"/>
      <c r="H16081" s="31"/>
    </row>
    <row r="16082" spans="1:8">
      <c r="A16082" s="18"/>
      <c r="B16082" s="19"/>
      <c r="H16082" s="31"/>
    </row>
    <row r="16083" spans="1:8">
      <c r="A16083" s="18"/>
      <c r="B16083" s="19"/>
      <c r="H16083" s="31"/>
    </row>
    <row r="16084" spans="1:8">
      <c r="A16084" s="18"/>
      <c r="B16084" s="19"/>
      <c r="H16084" s="31"/>
    </row>
    <row r="16085" spans="1:8">
      <c r="A16085" s="18"/>
      <c r="B16085" s="19"/>
      <c r="H16085" s="31"/>
    </row>
    <row r="16086" spans="1:8">
      <c r="A16086" s="18"/>
      <c r="B16086" s="19"/>
      <c r="H16086" s="31"/>
    </row>
    <row r="16087" spans="1:8">
      <c r="A16087" s="18"/>
      <c r="B16087" s="19"/>
      <c r="H16087" s="31"/>
    </row>
    <row r="16088" spans="1:8">
      <c r="A16088" s="18"/>
      <c r="B16088" s="19"/>
      <c r="H16088" s="31"/>
    </row>
    <row r="16089" spans="1:8">
      <c r="A16089" s="18"/>
      <c r="B16089" s="19"/>
      <c r="H16089" s="31"/>
    </row>
    <row r="16090" spans="1:8">
      <c r="A16090" s="18"/>
      <c r="B16090" s="19"/>
      <c r="H16090" s="31"/>
    </row>
    <row r="16091" spans="1:8">
      <c r="A16091" s="18"/>
      <c r="B16091" s="19"/>
      <c r="H16091" s="31"/>
    </row>
    <row r="16092" spans="1:8">
      <c r="A16092" s="18"/>
      <c r="B16092" s="19"/>
      <c r="H16092" s="31"/>
    </row>
    <row r="16093" spans="1:8">
      <c r="A16093" s="18"/>
      <c r="B16093" s="19"/>
      <c r="H16093" s="31"/>
    </row>
    <row r="16094" spans="1:8">
      <c r="A16094" s="18"/>
      <c r="B16094" s="19"/>
      <c r="H16094" s="31"/>
    </row>
    <row r="16095" spans="1:8">
      <c r="A16095" s="18"/>
      <c r="B16095" s="19"/>
      <c r="H16095" s="31"/>
    </row>
    <row r="16096" spans="1:8">
      <c r="A16096" s="18"/>
      <c r="B16096" s="19"/>
      <c r="H16096" s="31"/>
    </row>
    <row r="16097" spans="1:8">
      <c r="A16097" s="18"/>
      <c r="B16097" s="19"/>
      <c r="H16097" s="31"/>
    </row>
    <row r="16098" spans="1:8">
      <c r="A16098" s="18"/>
      <c r="B16098" s="19"/>
      <c r="H16098" s="31"/>
    </row>
    <row r="16099" spans="1:8">
      <c r="A16099" s="18"/>
      <c r="B16099" s="19"/>
      <c r="H16099" s="31"/>
    </row>
    <row r="16100" spans="1:8">
      <c r="A16100" s="18"/>
      <c r="B16100" s="19"/>
      <c r="H16100" s="31"/>
    </row>
    <row r="16101" spans="1:8">
      <c r="A16101" s="18"/>
      <c r="B16101" s="19"/>
      <c r="H16101" s="31"/>
    </row>
    <row r="16102" spans="1:8">
      <c r="A16102" s="18"/>
      <c r="B16102" s="19"/>
      <c r="H16102" s="31"/>
    </row>
    <row r="16103" spans="1:8">
      <c r="A16103" s="18"/>
      <c r="B16103" s="19"/>
      <c r="H16103" s="31"/>
    </row>
    <row r="16104" spans="1:8">
      <c r="A16104" s="18"/>
      <c r="B16104" s="19"/>
      <c r="H16104" s="31"/>
    </row>
    <row r="16105" spans="1:8">
      <c r="A16105" s="18"/>
      <c r="B16105" s="19"/>
      <c r="H16105" s="31"/>
    </row>
    <row r="16106" spans="1:8">
      <c r="A16106" s="18"/>
      <c r="B16106" s="19"/>
      <c r="H16106" s="31"/>
    </row>
    <row r="16107" spans="1:8">
      <c r="A16107" s="18"/>
      <c r="B16107" s="19"/>
      <c r="H16107" s="31"/>
    </row>
    <row r="16108" spans="1:8">
      <c r="A16108" s="18"/>
      <c r="B16108" s="19"/>
      <c r="H16108" s="31"/>
    </row>
    <row r="16109" spans="1:8">
      <c r="A16109" s="18"/>
      <c r="B16109" s="19"/>
      <c r="H16109" s="31"/>
    </row>
    <row r="16110" spans="1:8">
      <c r="A16110" s="18"/>
      <c r="B16110" s="19"/>
      <c r="H16110" s="31"/>
    </row>
    <row r="16111" spans="1:8">
      <c r="A16111" s="18"/>
      <c r="B16111" s="19"/>
      <c r="H16111" s="31"/>
    </row>
    <row r="16112" spans="1:8">
      <c r="A16112" s="18"/>
      <c r="B16112" s="19"/>
      <c r="H16112" s="31"/>
    </row>
    <row r="16113" spans="1:8">
      <c r="A16113" s="18"/>
      <c r="B16113" s="19"/>
      <c r="H16113" s="31"/>
    </row>
    <row r="16114" spans="1:8">
      <c r="A16114" s="18"/>
      <c r="B16114" s="19"/>
      <c r="H16114" s="31"/>
    </row>
    <row r="16115" spans="1:8">
      <c r="A16115" s="18"/>
      <c r="B16115" s="19"/>
      <c r="H16115" s="31"/>
    </row>
    <row r="16116" spans="1:8">
      <c r="A16116" s="18"/>
      <c r="B16116" s="19"/>
      <c r="H16116" s="31"/>
    </row>
    <row r="16117" spans="1:8">
      <c r="A16117" s="18"/>
      <c r="B16117" s="19"/>
      <c r="H16117" s="31"/>
    </row>
    <row r="16118" spans="1:8">
      <c r="A16118" s="18"/>
      <c r="B16118" s="19"/>
      <c r="H16118" s="31"/>
    </row>
    <row r="16119" spans="1:8">
      <c r="A16119" s="18"/>
      <c r="B16119" s="19"/>
      <c r="H16119" s="31"/>
    </row>
    <row r="16120" spans="1:8">
      <c r="A16120" s="18"/>
      <c r="B16120" s="19"/>
      <c r="H16120" s="31"/>
    </row>
    <row r="16121" spans="1:8">
      <c r="A16121" s="18"/>
      <c r="B16121" s="19"/>
      <c r="H16121" s="31"/>
    </row>
    <row r="16122" spans="1:8">
      <c r="A16122" s="18"/>
      <c r="B16122" s="19"/>
      <c r="H16122" s="31"/>
    </row>
    <row r="16123" spans="1:8">
      <c r="A16123" s="18"/>
      <c r="B16123" s="19"/>
      <c r="H16123" s="31"/>
    </row>
    <row r="16124" spans="1:8">
      <c r="A16124" s="18"/>
      <c r="B16124" s="19"/>
      <c r="H16124" s="31"/>
    </row>
    <row r="16125" spans="1:8">
      <c r="A16125" s="18"/>
      <c r="B16125" s="19"/>
      <c r="H16125" s="31"/>
    </row>
    <row r="16126" spans="1:8">
      <c r="A16126" s="18"/>
      <c r="B16126" s="19"/>
      <c r="H16126" s="31"/>
    </row>
    <row r="16127" spans="1:8">
      <c r="A16127" s="18"/>
      <c r="B16127" s="19"/>
      <c r="H16127" s="31"/>
    </row>
    <row r="16128" spans="1:8">
      <c r="A16128" s="18"/>
      <c r="B16128" s="19"/>
      <c r="H16128" s="31"/>
    </row>
    <row r="16129" spans="1:8">
      <c r="A16129" s="18"/>
      <c r="B16129" s="19"/>
      <c r="H16129" s="31"/>
    </row>
    <row r="16130" spans="1:8">
      <c r="A16130" s="18"/>
      <c r="B16130" s="19"/>
      <c r="H16130" s="31"/>
    </row>
    <row r="16131" spans="1:8">
      <c r="A16131" s="18"/>
      <c r="B16131" s="19"/>
      <c r="H16131" s="31"/>
    </row>
    <row r="16132" spans="1:8">
      <c r="A16132" s="18"/>
      <c r="B16132" s="19"/>
      <c r="H16132" s="31"/>
    </row>
    <row r="16133" spans="1:8">
      <c r="A16133" s="18"/>
      <c r="B16133" s="19"/>
      <c r="H16133" s="31"/>
    </row>
    <row r="16134" spans="1:8">
      <c r="A16134" s="18"/>
      <c r="B16134" s="19"/>
      <c r="H16134" s="31"/>
    </row>
    <row r="16135" spans="1:8">
      <c r="A16135" s="18"/>
      <c r="B16135" s="19"/>
      <c r="H16135" s="31"/>
    </row>
    <row r="16136" spans="1:8">
      <c r="A16136" s="18"/>
      <c r="B16136" s="19"/>
      <c r="H16136" s="31"/>
    </row>
    <row r="16137" spans="1:8">
      <c r="A16137" s="18"/>
      <c r="B16137" s="19"/>
      <c r="H16137" s="31"/>
    </row>
    <row r="16138" spans="1:8">
      <c r="A16138" s="18"/>
      <c r="B16138" s="19"/>
      <c r="H16138" s="31"/>
    </row>
    <row r="16139" spans="1:8">
      <c r="A16139" s="18"/>
      <c r="B16139" s="19"/>
      <c r="H16139" s="31"/>
    </row>
    <row r="16140" spans="1:8">
      <c r="A16140" s="18"/>
      <c r="B16140" s="19"/>
      <c r="H16140" s="31"/>
    </row>
    <row r="16141" spans="1:8">
      <c r="A16141" s="18"/>
      <c r="B16141" s="19"/>
      <c r="H16141" s="31"/>
    </row>
    <row r="16142" spans="1:8">
      <c r="A16142" s="18"/>
      <c r="B16142" s="19"/>
      <c r="H16142" s="31"/>
    </row>
    <row r="16143" spans="1:8">
      <c r="A16143" s="18"/>
      <c r="B16143" s="19"/>
      <c r="H16143" s="31"/>
    </row>
    <row r="16144" spans="1:8">
      <c r="A16144" s="18"/>
      <c r="B16144" s="19"/>
      <c r="H16144" s="31"/>
    </row>
    <row r="16145" spans="1:8">
      <c r="A16145" s="18"/>
      <c r="B16145" s="19"/>
      <c r="H16145" s="31"/>
    </row>
    <row r="16146" spans="1:8">
      <c r="A16146" s="18"/>
      <c r="B16146" s="19"/>
      <c r="H16146" s="31"/>
    </row>
    <row r="16147" spans="1:8">
      <c r="A16147" s="18"/>
      <c r="B16147" s="19"/>
      <c r="H16147" s="31"/>
    </row>
    <row r="16148" spans="1:8">
      <c r="A16148" s="18"/>
      <c r="B16148" s="19"/>
      <c r="H16148" s="31"/>
    </row>
    <row r="16149" spans="1:8">
      <c r="A16149" s="18"/>
      <c r="B16149" s="19"/>
      <c r="H16149" s="31"/>
    </row>
    <row r="16150" spans="1:8">
      <c r="A16150" s="18"/>
      <c r="B16150" s="19"/>
      <c r="H16150" s="31"/>
    </row>
    <row r="16151" spans="1:8">
      <c r="A16151" s="18"/>
      <c r="B16151" s="19"/>
      <c r="H16151" s="31"/>
    </row>
    <row r="16152" spans="1:8">
      <c r="A16152" s="18"/>
      <c r="B16152" s="19"/>
      <c r="H16152" s="31"/>
    </row>
    <row r="16153" spans="1:8">
      <c r="A16153" s="18"/>
      <c r="B16153" s="19"/>
      <c r="H16153" s="31"/>
    </row>
    <row r="16154" spans="1:8">
      <c r="A16154" s="18"/>
      <c r="B16154" s="19"/>
      <c r="H16154" s="31"/>
    </row>
    <row r="16155" spans="1:8">
      <c r="A16155" s="18"/>
      <c r="B16155" s="19"/>
      <c r="H16155" s="31"/>
    </row>
    <row r="16156" spans="1:8">
      <c r="A16156" s="18"/>
      <c r="B16156" s="19"/>
      <c r="H16156" s="31"/>
    </row>
    <row r="16157" spans="1:8">
      <c r="A16157" s="18"/>
      <c r="B16157" s="19"/>
      <c r="H16157" s="31"/>
    </row>
    <row r="16158" spans="1:8">
      <c r="A16158" s="18"/>
      <c r="B16158" s="19"/>
      <c r="H16158" s="31"/>
    </row>
    <row r="16159" spans="1:8">
      <c r="A16159" s="18"/>
      <c r="B16159" s="19"/>
      <c r="H16159" s="31"/>
    </row>
    <row r="16160" spans="1:8">
      <c r="A16160" s="18"/>
      <c r="B16160" s="19"/>
      <c r="H16160" s="31"/>
    </row>
    <row r="16161" spans="1:8">
      <c r="A16161" s="18"/>
      <c r="B16161" s="19"/>
      <c r="H16161" s="31"/>
    </row>
    <row r="16162" spans="1:8">
      <c r="A16162" s="18"/>
      <c r="B16162" s="19"/>
      <c r="H16162" s="31"/>
    </row>
    <row r="16163" spans="1:8">
      <c r="A16163" s="18"/>
      <c r="B16163" s="19"/>
      <c r="H16163" s="31"/>
    </row>
    <row r="16164" spans="1:8">
      <c r="A16164" s="18"/>
      <c r="B16164" s="19"/>
      <c r="H16164" s="31"/>
    </row>
    <row r="16165" spans="1:8">
      <c r="A16165" s="18"/>
      <c r="B16165" s="19"/>
      <c r="H16165" s="31"/>
    </row>
    <row r="16166" spans="1:8">
      <c r="A16166" s="18"/>
      <c r="B16166" s="19"/>
      <c r="H16166" s="31"/>
    </row>
    <row r="16167" spans="1:8">
      <c r="A16167" s="18"/>
      <c r="B16167" s="19"/>
      <c r="H16167" s="31"/>
    </row>
    <row r="16168" spans="1:8">
      <c r="A16168" s="18"/>
      <c r="B16168" s="19"/>
      <c r="H16168" s="31"/>
    </row>
    <row r="16169" spans="1:8">
      <c r="A16169" s="18"/>
      <c r="B16169" s="19"/>
      <c r="H16169" s="31"/>
    </row>
    <row r="16170" spans="1:8">
      <c r="A16170" s="18"/>
      <c r="B16170" s="19"/>
      <c r="H16170" s="31"/>
    </row>
    <row r="16171" spans="1:8">
      <c r="A16171" s="18"/>
      <c r="B16171" s="19"/>
      <c r="H16171" s="31"/>
    </row>
    <row r="16172" spans="1:8">
      <c r="A16172" s="18"/>
      <c r="B16172" s="19"/>
      <c r="H16172" s="31"/>
    </row>
    <row r="16173" spans="1:8">
      <c r="A16173" s="18"/>
      <c r="B16173" s="19"/>
      <c r="H16173" s="31"/>
    </row>
    <row r="16174" spans="1:8">
      <c r="A16174" s="18"/>
      <c r="B16174" s="19"/>
      <c r="H16174" s="31"/>
    </row>
    <row r="16175" spans="1:8">
      <c r="A16175" s="18"/>
      <c r="B16175" s="19"/>
      <c r="H16175" s="31"/>
    </row>
    <row r="16176" spans="1:8">
      <c r="A16176" s="18"/>
      <c r="B16176" s="19"/>
      <c r="H16176" s="31"/>
    </row>
    <row r="16177" spans="1:8">
      <c r="A16177" s="18"/>
      <c r="B16177" s="19"/>
      <c r="H16177" s="31"/>
    </row>
    <row r="16178" spans="1:8">
      <c r="A16178" s="18"/>
      <c r="B16178" s="19"/>
      <c r="H16178" s="31"/>
    </row>
    <row r="16179" spans="1:8">
      <c r="A16179" s="18"/>
      <c r="B16179" s="19"/>
      <c r="H16179" s="31"/>
    </row>
    <row r="16180" spans="1:8">
      <c r="A16180" s="18"/>
      <c r="B16180" s="19"/>
      <c r="H16180" s="31"/>
    </row>
    <row r="16181" spans="1:8">
      <c r="A16181" s="18"/>
      <c r="B16181" s="19"/>
      <c r="H16181" s="31"/>
    </row>
    <row r="16182" spans="1:8">
      <c r="A16182" s="18"/>
      <c r="B16182" s="19"/>
      <c r="H16182" s="31"/>
    </row>
    <row r="16183" spans="1:8">
      <c r="A16183" s="18"/>
      <c r="B16183" s="19"/>
      <c r="H16183" s="31"/>
    </row>
    <row r="16184" spans="1:8">
      <c r="A16184" s="18"/>
      <c r="B16184" s="19"/>
      <c r="H16184" s="31"/>
    </row>
    <row r="16185" spans="1:8">
      <c r="A16185" s="18"/>
      <c r="B16185" s="19"/>
      <c r="H16185" s="31"/>
    </row>
    <row r="16186" spans="1:8">
      <c r="A16186" s="18"/>
      <c r="B16186" s="19"/>
      <c r="H16186" s="31"/>
    </row>
    <row r="16187" spans="1:8">
      <c r="A16187" s="18"/>
      <c r="B16187" s="19"/>
      <c r="H16187" s="31"/>
    </row>
    <row r="16188" spans="1:8">
      <c r="A16188" s="18"/>
      <c r="B16188" s="19"/>
      <c r="H16188" s="31"/>
    </row>
    <row r="16189" spans="1:8">
      <c r="A16189" s="18"/>
      <c r="B16189" s="19"/>
      <c r="H16189" s="31"/>
    </row>
    <row r="16190" spans="1:8">
      <c r="A16190" s="18"/>
      <c r="B16190" s="19"/>
      <c r="H16190" s="31"/>
    </row>
    <row r="16191" spans="1:8">
      <c r="A16191" s="18"/>
      <c r="B16191" s="19"/>
      <c r="H16191" s="31"/>
    </row>
    <row r="16192" spans="1:8">
      <c r="A16192" s="18"/>
      <c r="B16192" s="19"/>
      <c r="H16192" s="31"/>
    </row>
    <row r="16193" spans="1:8">
      <c r="A16193" s="18"/>
      <c r="B16193" s="19"/>
      <c r="H16193" s="31"/>
    </row>
    <row r="16194" spans="1:8">
      <c r="A16194" s="18"/>
      <c r="B16194" s="19"/>
      <c r="H16194" s="31"/>
    </row>
    <row r="16195" spans="1:8">
      <c r="A16195" s="18"/>
      <c r="B16195" s="19"/>
      <c r="H16195" s="31"/>
    </row>
    <row r="16196" spans="1:8">
      <c r="A16196" s="18"/>
      <c r="B16196" s="19"/>
      <c r="H16196" s="31"/>
    </row>
    <row r="16197" spans="1:8">
      <c r="A16197" s="18"/>
      <c r="B16197" s="19"/>
      <c r="H16197" s="31"/>
    </row>
    <row r="16198" spans="1:8">
      <c r="A16198" s="18"/>
      <c r="B16198" s="19"/>
      <c r="H16198" s="31"/>
    </row>
    <row r="16199" spans="1:8">
      <c r="A16199" s="18"/>
      <c r="B16199" s="19"/>
      <c r="H16199" s="31"/>
    </row>
    <row r="16200" spans="1:8">
      <c r="A16200" s="18"/>
      <c r="B16200" s="19"/>
      <c r="H16200" s="31"/>
    </row>
    <row r="16201" spans="1:8">
      <c r="A16201" s="18"/>
      <c r="B16201" s="19"/>
      <c r="H16201" s="31"/>
    </row>
    <row r="16202" spans="1:8">
      <c r="A16202" s="18"/>
      <c r="B16202" s="19"/>
      <c r="H16202" s="31"/>
    </row>
    <row r="16203" spans="1:8">
      <c r="A16203" s="18"/>
      <c r="B16203" s="19"/>
      <c r="H16203" s="31"/>
    </row>
    <row r="16204" spans="1:8">
      <c r="A16204" s="18"/>
      <c r="B16204" s="19"/>
      <c r="H16204" s="31"/>
    </row>
    <row r="16205" spans="1:8">
      <c r="A16205" s="18"/>
      <c r="B16205" s="19"/>
      <c r="H16205" s="31"/>
    </row>
    <row r="16206" spans="1:8">
      <c r="A16206" s="18"/>
      <c r="B16206" s="19"/>
      <c r="H16206" s="31"/>
    </row>
    <row r="16207" spans="1:8">
      <c r="A16207" s="18"/>
      <c r="B16207" s="19"/>
      <c r="H16207" s="31"/>
    </row>
    <row r="16208" spans="1:8">
      <c r="A16208" s="18"/>
      <c r="B16208" s="19"/>
      <c r="H16208" s="31"/>
    </row>
    <row r="16209" spans="1:8">
      <c r="A16209" s="18"/>
      <c r="B16209" s="19"/>
      <c r="H16209" s="31"/>
    </row>
    <row r="16210" spans="1:8">
      <c r="A16210" s="18"/>
      <c r="B16210" s="19"/>
      <c r="H16210" s="31"/>
    </row>
    <row r="16211" spans="1:8">
      <c r="A16211" s="18"/>
      <c r="B16211" s="19"/>
      <c r="H16211" s="31"/>
    </row>
    <row r="16212" spans="1:8">
      <c r="A16212" s="18"/>
      <c r="B16212" s="19"/>
      <c r="H16212" s="31"/>
    </row>
    <row r="16213" spans="1:8">
      <c r="A16213" s="18"/>
      <c r="B16213" s="19"/>
      <c r="H16213" s="31"/>
    </row>
    <row r="16214" spans="1:8">
      <c r="A16214" s="18"/>
      <c r="B16214" s="19"/>
      <c r="H16214" s="31"/>
    </row>
    <row r="16215" spans="1:8">
      <c r="A16215" s="18"/>
      <c r="B16215" s="19"/>
      <c r="H16215" s="31"/>
    </row>
    <row r="16216" spans="1:8">
      <c r="A16216" s="18"/>
      <c r="B16216" s="19"/>
      <c r="H16216" s="31"/>
    </row>
    <row r="16217" spans="1:8">
      <c r="A16217" s="18"/>
      <c r="B16217" s="19"/>
      <c r="H16217" s="31"/>
    </row>
    <row r="16218" spans="1:8">
      <c r="A16218" s="18"/>
      <c r="B16218" s="19"/>
      <c r="H16218" s="31"/>
    </row>
    <row r="16219" spans="1:8">
      <c r="A16219" s="18"/>
      <c r="B16219" s="19"/>
      <c r="H16219" s="31"/>
    </row>
    <row r="16220" spans="1:8">
      <c r="A16220" s="18"/>
      <c r="B16220" s="19"/>
      <c r="H16220" s="31"/>
    </row>
    <row r="16221" spans="1:8">
      <c r="A16221" s="18"/>
      <c r="B16221" s="19"/>
      <c r="H16221" s="31"/>
    </row>
    <row r="16222" spans="1:8">
      <c r="A16222" s="18"/>
      <c r="B16222" s="19"/>
      <c r="H16222" s="31"/>
    </row>
    <row r="16223" spans="1:8">
      <c r="A16223" s="18"/>
      <c r="B16223" s="19"/>
      <c r="H16223" s="31"/>
    </row>
    <row r="16224" spans="1:8">
      <c r="A16224" s="18"/>
      <c r="B16224" s="19"/>
      <c r="H16224" s="31"/>
    </row>
    <row r="16225" spans="1:8">
      <c r="A16225" s="18"/>
      <c r="B16225" s="19"/>
      <c r="H16225" s="31"/>
    </row>
    <row r="16226" spans="1:8">
      <c r="A16226" s="18"/>
      <c r="B16226" s="19"/>
      <c r="H16226" s="31"/>
    </row>
    <row r="16227" spans="1:8">
      <c r="A16227" s="18"/>
      <c r="B16227" s="19"/>
      <c r="H16227" s="31"/>
    </row>
    <row r="16228" spans="1:8">
      <c r="A16228" s="18"/>
      <c r="B16228" s="19"/>
      <c r="H16228" s="31"/>
    </row>
    <row r="16229" spans="1:8">
      <c r="A16229" s="18"/>
      <c r="B16229" s="19"/>
      <c r="H16229" s="31"/>
    </row>
    <row r="16230" spans="1:8">
      <c r="A16230" s="18"/>
      <c r="B16230" s="19"/>
      <c r="H16230" s="31"/>
    </row>
    <row r="16231" spans="1:8">
      <c r="A16231" s="18"/>
      <c r="B16231" s="19"/>
      <c r="H16231" s="31"/>
    </row>
    <row r="16232" spans="1:8">
      <c r="A16232" s="18"/>
      <c r="B16232" s="19"/>
      <c r="H16232" s="31"/>
    </row>
    <row r="16233" spans="1:8">
      <c r="A16233" s="18"/>
      <c r="B16233" s="19"/>
      <c r="H16233" s="31"/>
    </row>
    <row r="16234" spans="1:8">
      <c r="A16234" s="18"/>
      <c r="B16234" s="19"/>
      <c r="H16234" s="31"/>
    </row>
    <row r="16235" spans="1:8">
      <c r="A16235" s="18"/>
      <c r="B16235" s="19"/>
      <c r="H16235" s="31"/>
    </row>
    <row r="16236" spans="1:8">
      <c r="A16236" s="18"/>
      <c r="B16236" s="19"/>
      <c r="H16236" s="31"/>
    </row>
    <row r="16237" spans="1:8">
      <c r="A16237" s="18"/>
      <c r="B16237" s="19"/>
      <c r="H16237" s="31"/>
    </row>
    <row r="16238" spans="1:8">
      <c r="A16238" s="18"/>
      <c r="B16238" s="19"/>
      <c r="H16238" s="31"/>
    </row>
    <row r="16239" spans="1:8">
      <c r="A16239" s="18"/>
      <c r="B16239" s="19"/>
      <c r="H16239" s="31"/>
    </row>
    <row r="16240" spans="1:8">
      <c r="A16240" s="18"/>
      <c r="B16240" s="19"/>
      <c r="H16240" s="31"/>
    </row>
    <row r="16241" spans="1:8">
      <c r="A16241" s="18"/>
      <c r="B16241" s="19"/>
      <c r="H16241" s="31"/>
    </row>
    <row r="16242" spans="1:8">
      <c r="A16242" s="18"/>
      <c r="B16242" s="19"/>
      <c r="H16242" s="31"/>
    </row>
    <row r="16243" spans="1:8">
      <c r="A16243" s="18"/>
      <c r="B16243" s="19"/>
      <c r="H16243" s="31"/>
    </row>
    <row r="16244" spans="1:8">
      <c r="A16244" s="18"/>
      <c r="B16244" s="19"/>
      <c r="H16244" s="31"/>
    </row>
    <row r="16245" spans="1:8">
      <c r="A16245" s="18"/>
      <c r="B16245" s="19"/>
      <c r="H16245" s="31"/>
    </row>
    <row r="16246" spans="1:8">
      <c r="A16246" s="18"/>
      <c r="B16246" s="19"/>
      <c r="H16246" s="31"/>
    </row>
    <row r="16247" spans="1:8">
      <c r="A16247" s="18"/>
      <c r="B16247" s="19"/>
      <c r="H16247" s="31"/>
    </row>
    <row r="16248" spans="1:8">
      <c r="A16248" s="18"/>
      <c r="B16248" s="19"/>
      <c r="H16248" s="31"/>
    </row>
    <row r="16249" spans="1:8">
      <c r="A16249" s="18"/>
      <c r="B16249" s="19"/>
      <c r="H16249" s="31"/>
    </row>
    <row r="16250" spans="1:8">
      <c r="A16250" s="18"/>
      <c r="B16250" s="19"/>
      <c r="H16250" s="31"/>
    </row>
    <row r="16251" spans="1:8">
      <c r="A16251" s="18"/>
      <c r="B16251" s="19"/>
      <c r="H16251" s="31"/>
    </row>
    <row r="16252" spans="1:8">
      <c r="A16252" s="18"/>
      <c r="B16252" s="19"/>
      <c r="H16252" s="31"/>
    </row>
    <row r="16253" spans="1:8">
      <c r="A16253" s="18"/>
      <c r="B16253" s="19"/>
      <c r="H16253" s="31"/>
    </row>
    <row r="16254" spans="1:8">
      <c r="A16254" s="18"/>
      <c r="B16254" s="19"/>
      <c r="H16254" s="31"/>
    </row>
    <row r="16255" spans="1:8">
      <c r="A16255" s="18"/>
      <c r="B16255" s="19"/>
      <c r="H16255" s="31"/>
    </row>
    <row r="16256" spans="1:8">
      <c r="A16256" s="18"/>
      <c r="B16256" s="19"/>
      <c r="H16256" s="31"/>
    </row>
    <row r="16257" spans="1:8">
      <c r="A16257" s="18"/>
      <c r="B16257" s="19"/>
      <c r="H16257" s="31"/>
    </row>
    <row r="16258" spans="1:8">
      <c r="A16258" s="18"/>
      <c r="B16258" s="19"/>
      <c r="H16258" s="31"/>
    </row>
    <row r="16259" spans="1:8">
      <c r="A16259" s="18"/>
      <c r="B16259" s="19"/>
      <c r="H16259" s="31"/>
    </row>
    <row r="16260" spans="1:8">
      <c r="A16260" s="18"/>
      <c r="B16260" s="19"/>
      <c r="H16260" s="31"/>
    </row>
    <row r="16261" spans="1:8">
      <c r="A16261" s="18"/>
      <c r="B16261" s="19"/>
      <c r="H16261" s="31"/>
    </row>
    <row r="16262" spans="1:8">
      <c r="A16262" s="18"/>
      <c r="B16262" s="19"/>
      <c r="H16262" s="31"/>
    </row>
    <row r="16263" spans="1:8">
      <c r="A16263" s="18"/>
      <c r="B16263" s="19"/>
      <c r="H16263" s="31"/>
    </row>
    <row r="16264" spans="1:8">
      <c r="A16264" s="18"/>
      <c r="B16264" s="19"/>
      <c r="H16264" s="31"/>
    </row>
    <row r="16265" spans="1:8">
      <c r="A16265" s="18"/>
      <c r="B16265" s="19"/>
      <c r="H16265" s="31"/>
    </row>
    <row r="16266" spans="1:8">
      <c r="A16266" s="18"/>
      <c r="B16266" s="19"/>
      <c r="H16266" s="31"/>
    </row>
    <row r="16267" spans="1:8">
      <c r="A16267" s="18"/>
      <c r="B16267" s="19"/>
      <c r="H16267" s="31"/>
    </row>
    <row r="16268" spans="1:8">
      <c r="A16268" s="18"/>
      <c r="B16268" s="19"/>
      <c r="H16268" s="31"/>
    </row>
    <row r="16269" spans="1:8">
      <c r="A16269" s="18"/>
      <c r="B16269" s="19"/>
      <c r="H16269" s="31"/>
    </row>
    <row r="16270" spans="1:8">
      <c r="A16270" s="18"/>
      <c r="B16270" s="19"/>
      <c r="H16270" s="31"/>
    </row>
    <row r="16271" spans="1:8">
      <c r="A16271" s="18"/>
      <c r="B16271" s="19"/>
      <c r="H16271" s="31"/>
    </row>
    <row r="16272" spans="1:8">
      <c r="A16272" s="18"/>
      <c r="B16272" s="19"/>
      <c r="H16272" s="31"/>
    </row>
    <row r="16273" spans="1:8">
      <c r="A16273" s="18"/>
      <c r="B16273" s="19"/>
      <c r="H16273" s="31"/>
    </row>
    <row r="16274" spans="1:8">
      <c r="A16274" s="18"/>
      <c r="B16274" s="19"/>
      <c r="H16274" s="31"/>
    </row>
    <row r="16275" spans="1:8">
      <c r="A16275" s="18"/>
      <c r="B16275" s="19"/>
      <c r="H16275" s="31"/>
    </row>
    <row r="16276" spans="1:8">
      <c r="A16276" s="18"/>
      <c r="B16276" s="19"/>
      <c r="H16276" s="31"/>
    </row>
    <row r="16277" spans="1:8">
      <c r="A16277" s="18"/>
      <c r="B16277" s="19"/>
      <c r="H16277" s="31"/>
    </row>
    <row r="16278" spans="1:8">
      <c r="A16278" s="18"/>
      <c r="B16278" s="19"/>
      <c r="H16278" s="31"/>
    </row>
    <row r="16279" spans="1:8">
      <c r="A16279" s="18"/>
      <c r="B16279" s="19"/>
      <c r="H16279" s="31"/>
    </row>
    <row r="16280" spans="1:8">
      <c r="A16280" s="18"/>
      <c r="B16280" s="19"/>
      <c r="H16280" s="31"/>
    </row>
    <row r="16281" spans="1:8">
      <c r="A16281" s="18"/>
      <c r="B16281" s="19"/>
      <c r="H16281" s="31"/>
    </row>
    <row r="16282" spans="1:8">
      <c r="A16282" s="18"/>
      <c r="B16282" s="19"/>
      <c r="H16282" s="31"/>
    </row>
    <row r="16283" spans="1:8">
      <c r="A16283" s="18"/>
      <c r="B16283" s="19"/>
      <c r="H16283" s="31"/>
    </row>
    <row r="16284" spans="1:8">
      <c r="A16284" s="18"/>
      <c r="B16284" s="19"/>
      <c r="H16284" s="31"/>
    </row>
    <row r="16285" spans="1:8">
      <c r="A16285" s="18"/>
      <c r="B16285" s="19"/>
      <c r="H16285" s="31"/>
    </row>
    <row r="16286" spans="1:8">
      <c r="A16286" s="18"/>
      <c r="B16286" s="19"/>
      <c r="H16286" s="31"/>
    </row>
    <row r="16287" spans="1:8">
      <c r="A16287" s="18"/>
      <c r="B16287" s="19"/>
      <c r="H16287" s="31"/>
    </row>
    <row r="16288" spans="1:8">
      <c r="A16288" s="18"/>
      <c r="B16288" s="19"/>
      <c r="H16288" s="31"/>
    </row>
    <row r="16289" spans="1:8">
      <c r="A16289" s="18"/>
      <c r="B16289" s="19"/>
      <c r="H16289" s="31"/>
    </row>
    <row r="16290" spans="1:8">
      <c r="A16290" s="18"/>
      <c r="B16290" s="19"/>
      <c r="H16290" s="31"/>
    </row>
    <row r="16291" spans="1:8">
      <c r="A16291" s="18"/>
      <c r="B16291" s="19"/>
      <c r="H16291" s="31"/>
    </row>
    <row r="16292" spans="1:8">
      <c r="A16292" s="18"/>
      <c r="B16292" s="19"/>
      <c r="H16292" s="31"/>
    </row>
    <row r="16293" spans="1:8">
      <c r="A16293" s="18"/>
      <c r="B16293" s="19"/>
      <c r="H16293" s="31"/>
    </row>
    <row r="16294" spans="1:8">
      <c r="A16294" s="18"/>
      <c r="B16294" s="19"/>
      <c r="H16294" s="31"/>
    </row>
    <row r="16295" spans="1:8">
      <c r="A16295" s="18"/>
      <c r="B16295" s="19"/>
      <c r="H16295" s="31"/>
    </row>
    <row r="16296" spans="1:8">
      <c r="A16296" s="18"/>
      <c r="B16296" s="19"/>
      <c r="H16296" s="31"/>
    </row>
    <row r="16297" spans="1:8">
      <c r="A16297" s="18"/>
      <c r="B16297" s="19"/>
      <c r="H16297" s="31"/>
    </row>
    <row r="16298" spans="1:8">
      <c r="A16298" s="18"/>
      <c r="B16298" s="19"/>
      <c r="H16298" s="31"/>
    </row>
    <row r="16299" spans="1:8">
      <c r="A16299" s="18"/>
      <c r="B16299" s="19"/>
      <c r="H16299" s="31"/>
    </row>
    <row r="16300" spans="1:8">
      <c r="A16300" s="18"/>
      <c r="B16300" s="19"/>
      <c r="H16300" s="31"/>
    </row>
    <row r="16301" spans="1:8">
      <c r="A16301" s="18"/>
      <c r="B16301" s="19"/>
      <c r="H16301" s="31"/>
    </row>
    <row r="16302" spans="1:8">
      <c r="A16302" s="18"/>
      <c r="B16302" s="19"/>
      <c r="H16302" s="31"/>
    </row>
    <row r="16303" spans="1:8">
      <c r="A16303" s="18"/>
      <c r="B16303" s="19"/>
      <c r="H16303" s="31"/>
    </row>
    <row r="16304" spans="1:8">
      <c r="A16304" s="18"/>
      <c r="B16304" s="19"/>
      <c r="H16304" s="31"/>
    </row>
    <row r="16305" spans="1:8">
      <c r="A16305" s="18"/>
      <c r="B16305" s="19"/>
      <c r="H16305" s="31"/>
    </row>
    <row r="16306" spans="1:8">
      <c r="A16306" s="18"/>
      <c r="B16306" s="19"/>
      <c r="H16306" s="31"/>
    </row>
    <row r="16307" spans="1:8">
      <c r="A16307" s="18"/>
      <c r="B16307" s="19"/>
      <c r="H16307" s="31"/>
    </row>
    <row r="16308" spans="1:8">
      <c r="A16308" s="18"/>
      <c r="B16308" s="19"/>
      <c r="H16308" s="31"/>
    </row>
    <row r="16309" spans="1:8">
      <c r="A16309" s="18"/>
      <c r="B16309" s="19"/>
      <c r="H16309" s="31"/>
    </row>
    <row r="16310" spans="1:8">
      <c r="A16310" s="18"/>
      <c r="B16310" s="19"/>
      <c r="H16310" s="31"/>
    </row>
    <row r="16311" spans="1:8">
      <c r="A16311" s="18"/>
      <c r="B16311" s="19"/>
      <c r="H16311" s="31"/>
    </row>
    <row r="16312" spans="1:8">
      <c r="A16312" s="18"/>
      <c r="B16312" s="19"/>
      <c r="H16312" s="31"/>
    </row>
    <row r="16313" spans="1:8">
      <c r="A16313" s="18"/>
      <c r="B16313" s="19"/>
      <c r="H16313" s="31"/>
    </row>
    <row r="16314" spans="1:8">
      <c r="A16314" s="18"/>
      <c r="B16314" s="19"/>
      <c r="H16314" s="31"/>
    </row>
    <row r="16315" spans="1:8">
      <c r="A16315" s="18"/>
      <c r="B16315" s="19"/>
      <c r="H16315" s="31"/>
    </row>
    <row r="16316" spans="1:8">
      <c r="A16316" s="18"/>
      <c r="B16316" s="19"/>
      <c r="H16316" s="31"/>
    </row>
    <row r="16317" spans="1:8">
      <c r="A16317" s="18"/>
      <c r="B16317" s="19"/>
      <c r="H16317" s="31"/>
    </row>
    <row r="16318" spans="1:8">
      <c r="A16318" s="18"/>
      <c r="B16318" s="19"/>
      <c r="H16318" s="31"/>
    </row>
    <row r="16319" spans="1:8">
      <c r="A16319" s="18"/>
      <c r="B16319" s="19"/>
      <c r="H16319" s="31"/>
    </row>
    <row r="16320" spans="1:8">
      <c r="A16320" s="18"/>
      <c r="B16320" s="19"/>
      <c r="H16320" s="31"/>
    </row>
    <row r="16321" spans="1:8">
      <c r="A16321" s="18"/>
      <c r="B16321" s="19"/>
      <c r="H16321" s="31"/>
    </row>
    <row r="16322" spans="1:8">
      <c r="A16322" s="18"/>
      <c r="B16322" s="19"/>
      <c r="H16322" s="31"/>
    </row>
    <row r="16323" spans="1:8">
      <c r="A16323" s="18"/>
      <c r="B16323" s="19"/>
      <c r="H16323" s="31"/>
    </row>
    <row r="16324" spans="1:8">
      <c r="A16324" s="18"/>
      <c r="B16324" s="19"/>
      <c r="H16324" s="31"/>
    </row>
    <row r="16325" spans="1:8">
      <c r="A16325" s="18"/>
      <c r="B16325" s="19"/>
      <c r="H16325" s="31"/>
    </row>
    <row r="16326" spans="1:8">
      <c r="A16326" s="18"/>
      <c r="B16326" s="19"/>
      <c r="H16326" s="31"/>
    </row>
    <row r="16327" spans="1:8">
      <c r="A16327" s="18"/>
      <c r="B16327" s="19"/>
      <c r="H16327" s="31"/>
    </row>
    <row r="16328" spans="1:8">
      <c r="A16328" s="18"/>
      <c r="B16328" s="19"/>
      <c r="H16328" s="31"/>
    </row>
    <row r="16329" spans="1:8">
      <c r="A16329" s="18"/>
      <c r="B16329" s="19"/>
      <c r="H16329" s="31"/>
    </row>
    <row r="16330" spans="1:8">
      <c r="A16330" s="18"/>
      <c r="B16330" s="19"/>
      <c r="H16330" s="31"/>
    </row>
    <row r="16331" spans="1:8">
      <c r="A16331" s="18"/>
      <c r="B16331" s="19"/>
      <c r="H16331" s="31"/>
    </row>
    <row r="16332" spans="1:8">
      <c r="A16332" s="18"/>
      <c r="B16332" s="19"/>
      <c r="H16332" s="31"/>
    </row>
    <row r="16333" spans="1:8">
      <c r="A16333" s="18"/>
      <c r="B16333" s="19"/>
      <c r="H16333" s="31"/>
    </row>
    <row r="16334" spans="1:8">
      <c r="A16334" s="18"/>
      <c r="B16334" s="19"/>
      <c r="H16334" s="31"/>
    </row>
    <row r="16335" spans="1:8">
      <c r="A16335" s="18"/>
      <c r="B16335" s="19"/>
      <c r="H16335" s="31"/>
    </row>
    <row r="16336" spans="1:8">
      <c r="A16336" s="18"/>
      <c r="B16336" s="19"/>
      <c r="H16336" s="31"/>
    </row>
    <row r="16337" spans="1:8">
      <c r="A16337" s="18"/>
      <c r="B16337" s="19"/>
      <c r="H16337" s="31"/>
    </row>
    <row r="16338" spans="1:8">
      <c r="A16338" s="18"/>
      <c r="B16338" s="19"/>
      <c r="H16338" s="31"/>
    </row>
    <row r="16339" spans="1:8">
      <c r="A16339" s="18"/>
      <c r="B16339" s="19"/>
      <c r="H16339" s="31"/>
    </row>
    <row r="16340" spans="1:8">
      <c r="A16340" s="18"/>
      <c r="B16340" s="19"/>
      <c r="H16340" s="31"/>
    </row>
    <row r="16341" spans="1:8">
      <c r="A16341" s="18"/>
      <c r="B16341" s="19"/>
      <c r="H16341" s="31"/>
    </row>
    <row r="16342" spans="1:8">
      <c r="A16342" s="18"/>
      <c r="B16342" s="19"/>
      <c r="H16342" s="31"/>
    </row>
    <row r="16343" spans="1:8">
      <c r="A16343" s="18"/>
      <c r="B16343" s="19"/>
      <c r="H16343" s="31"/>
    </row>
    <row r="16344" spans="1:8">
      <c r="A16344" s="18"/>
      <c r="B16344" s="19"/>
      <c r="H16344" s="31"/>
    </row>
    <row r="16345" spans="1:8">
      <c r="A16345" s="18"/>
      <c r="B16345" s="19"/>
      <c r="H16345" s="31"/>
    </row>
    <row r="16346" spans="1:8">
      <c r="A16346" s="18"/>
      <c r="B16346" s="19"/>
      <c r="H16346" s="31"/>
    </row>
    <row r="16347" spans="1:8">
      <c r="A16347" s="18"/>
      <c r="B16347" s="19"/>
      <c r="H16347" s="31"/>
    </row>
    <row r="16348" spans="1:8">
      <c r="A16348" s="18"/>
      <c r="B16348" s="19"/>
      <c r="H16348" s="31"/>
    </row>
    <row r="16349" spans="1:8">
      <c r="A16349" s="18"/>
      <c r="B16349" s="19"/>
      <c r="H16349" s="31"/>
    </row>
    <row r="16350" spans="1:8">
      <c r="A16350" s="18"/>
      <c r="B16350" s="19"/>
      <c r="H16350" s="31"/>
    </row>
    <row r="16351" spans="1:8">
      <c r="A16351" s="18"/>
      <c r="B16351" s="19"/>
      <c r="H16351" s="31"/>
    </row>
    <row r="16352" spans="1:8">
      <c r="A16352" s="18"/>
      <c r="B16352" s="19"/>
      <c r="H16352" s="31"/>
    </row>
    <row r="16353" spans="1:8">
      <c r="A16353" s="18"/>
      <c r="B16353" s="19"/>
      <c r="H16353" s="31"/>
    </row>
    <row r="16354" spans="1:8">
      <c r="A16354" s="18"/>
      <c r="B16354" s="19"/>
      <c r="H16354" s="31"/>
    </row>
    <row r="16355" spans="1:8">
      <c r="A16355" s="18"/>
      <c r="B16355" s="19"/>
      <c r="H16355" s="31"/>
    </row>
    <row r="16356" spans="1:8">
      <c r="A16356" s="18"/>
      <c r="B16356" s="19"/>
      <c r="H16356" s="31"/>
    </row>
    <row r="16357" spans="1:8">
      <c r="A16357" s="18"/>
      <c r="B16357" s="19"/>
      <c r="H16357" s="31"/>
    </row>
    <row r="16358" spans="1:8">
      <c r="A16358" s="18"/>
      <c r="B16358" s="19"/>
      <c r="H16358" s="31"/>
    </row>
    <row r="16359" spans="1:8">
      <c r="A16359" s="18"/>
      <c r="B16359" s="19"/>
      <c r="H16359" s="31"/>
    </row>
    <row r="16360" spans="1:8">
      <c r="A16360" s="18"/>
      <c r="B16360" s="19"/>
      <c r="H16360" s="31"/>
    </row>
    <row r="16361" spans="1:8">
      <c r="A16361" s="18"/>
      <c r="B16361" s="19"/>
      <c r="H16361" s="31"/>
    </row>
    <row r="16362" spans="1:8">
      <c r="A16362" s="18"/>
      <c r="B16362" s="19"/>
      <c r="H16362" s="31"/>
    </row>
    <row r="16363" spans="1:8">
      <c r="A16363" s="18"/>
      <c r="B16363" s="19"/>
      <c r="H16363" s="31"/>
    </row>
    <row r="16364" spans="1:8">
      <c r="A16364" s="18"/>
      <c r="B16364" s="19"/>
      <c r="H16364" s="31"/>
    </row>
    <row r="16365" spans="1:8">
      <c r="A16365" s="18"/>
      <c r="B16365" s="19"/>
      <c r="H16365" s="31"/>
    </row>
    <row r="16366" spans="1:8">
      <c r="A16366" s="18"/>
      <c r="B16366" s="19"/>
      <c r="H16366" s="31"/>
    </row>
    <row r="16367" spans="1:8">
      <c r="A16367" s="18"/>
      <c r="B16367" s="19"/>
      <c r="H16367" s="31"/>
    </row>
    <row r="16368" spans="1:8">
      <c r="A16368" s="18"/>
      <c r="B16368" s="19"/>
      <c r="H16368" s="31"/>
    </row>
    <row r="16369" spans="1:8">
      <c r="A16369" s="18"/>
      <c r="B16369" s="19"/>
      <c r="H16369" s="31"/>
    </row>
    <row r="16370" spans="1:8">
      <c r="A16370" s="18"/>
      <c r="B16370" s="19"/>
      <c r="H16370" s="31"/>
    </row>
    <row r="16371" spans="1:8">
      <c r="A16371" s="18"/>
      <c r="B16371" s="19"/>
      <c r="H16371" s="31"/>
    </row>
    <row r="16372" spans="1:8">
      <c r="A16372" s="18"/>
      <c r="B16372" s="19"/>
      <c r="H16372" s="31"/>
    </row>
    <row r="16373" spans="1:8">
      <c r="A16373" s="18"/>
      <c r="B16373" s="19"/>
      <c r="H16373" s="31"/>
    </row>
    <row r="16374" spans="1:8">
      <c r="A16374" s="18"/>
      <c r="B16374" s="19"/>
      <c r="H16374" s="31"/>
    </row>
    <row r="16375" spans="1:8">
      <c r="A16375" s="18"/>
      <c r="B16375" s="19"/>
      <c r="H16375" s="31"/>
    </row>
    <row r="16376" spans="1:8">
      <c r="A16376" s="18"/>
      <c r="B16376" s="19"/>
      <c r="H16376" s="31"/>
    </row>
    <row r="16377" spans="1:8">
      <c r="A16377" s="18"/>
      <c r="B16377" s="19"/>
      <c r="H16377" s="31"/>
    </row>
    <row r="16378" spans="1:8">
      <c r="A16378" s="18"/>
      <c r="B16378" s="19"/>
      <c r="H16378" s="31"/>
    </row>
    <row r="16379" spans="1:8">
      <c r="A16379" s="18"/>
      <c r="B16379" s="19"/>
      <c r="H16379" s="31"/>
    </row>
    <row r="16380" spans="1:8">
      <c r="A16380" s="18"/>
      <c r="B16380" s="19"/>
      <c r="H16380" s="31"/>
    </row>
    <row r="16381" spans="1:8">
      <c r="A16381" s="18"/>
      <c r="B16381" s="19"/>
      <c r="H16381" s="31"/>
    </row>
    <row r="16382" spans="1:8">
      <c r="A16382" s="18"/>
      <c r="B16382" s="19"/>
      <c r="H16382" s="31"/>
    </row>
    <row r="16383" spans="1:8">
      <c r="A16383" s="18"/>
      <c r="B16383" s="19"/>
      <c r="H16383" s="31"/>
    </row>
    <row r="16384" spans="1:8">
      <c r="A16384" s="18"/>
      <c r="B16384" s="19"/>
      <c r="H16384" s="31"/>
    </row>
    <row r="16385" spans="1:8">
      <c r="A16385" s="18"/>
      <c r="B16385" s="19"/>
      <c r="H16385" s="31"/>
    </row>
    <row r="16386" spans="1:8">
      <c r="A16386" s="18"/>
      <c r="B16386" s="19"/>
      <c r="H16386" s="31"/>
    </row>
    <row r="16387" spans="1:8">
      <c r="A16387" s="18"/>
      <c r="B16387" s="19"/>
      <c r="H16387" s="31"/>
    </row>
    <row r="16388" spans="1:8">
      <c r="A16388" s="18"/>
      <c r="B16388" s="19"/>
      <c r="H16388" s="31"/>
    </row>
    <row r="16389" spans="1:8">
      <c r="A16389" s="18"/>
      <c r="B16389" s="19"/>
      <c r="H16389" s="31"/>
    </row>
    <row r="16390" spans="1:8">
      <c r="A16390" s="18"/>
      <c r="B16390" s="19"/>
      <c r="H16390" s="31"/>
    </row>
    <row r="16391" spans="1:8">
      <c r="A16391" s="18"/>
      <c r="B16391" s="19"/>
      <c r="H16391" s="31"/>
    </row>
    <row r="16392" spans="1:8">
      <c r="A16392" s="18"/>
      <c r="B16392" s="19"/>
      <c r="H16392" s="31"/>
    </row>
    <row r="16393" spans="1:8">
      <c r="A16393" s="18"/>
      <c r="B16393" s="19"/>
      <c r="H16393" s="31"/>
    </row>
    <row r="16394" spans="1:8">
      <c r="A16394" s="18"/>
      <c r="B16394" s="19"/>
      <c r="H16394" s="31"/>
    </row>
    <row r="16395" spans="1:8">
      <c r="A16395" s="18"/>
      <c r="B16395" s="19"/>
      <c r="H16395" s="31"/>
    </row>
    <row r="16396" spans="1:8">
      <c r="A16396" s="18"/>
      <c r="B16396" s="19"/>
      <c r="H16396" s="31"/>
    </row>
    <row r="16397" spans="1:8">
      <c r="A16397" s="18"/>
      <c r="B16397" s="19"/>
      <c r="H16397" s="31"/>
    </row>
    <row r="16398" spans="1:8">
      <c r="A16398" s="18"/>
      <c r="B16398" s="19"/>
      <c r="H16398" s="31"/>
    </row>
    <row r="16399" spans="1:8">
      <c r="A16399" s="18"/>
      <c r="B16399" s="19"/>
      <c r="H16399" s="31"/>
    </row>
    <row r="16400" spans="1:8">
      <c r="A16400" s="18"/>
      <c r="B16400" s="19"/>
      <c r="H16400" s="31"/>
    </row>
    <row r="16401" spans="1:8">
      <c r="A16401" s="18"/>
      <c r="B16401" s="19"/>
      <c r="H16401" s="31"/>
    </row>
    <row r="16402" spans="1:8">
      <c r="A16402" s="18"/>
      <c r="B16402" s="19"/>
      <c r="H16402" s="31"/>
    </row>
    <row r="16403" spans="1:8">
      <c r="A16403" s="18"/>
      <c r="B16403" s="19"/>
      <c r="H16403" s="31"/>
    </row>
    <row r="16404" spans="1:8">
      <c r="A16404" s="18"/>
      <c r="B16404" s="19"/>
      <c r="H16404" s="31"/>
    </row>
    <row r="16405" spans="1:8">
      <c r="A16405" s="18"/>
      <c r="B16405" s="19"/>
      <c r="H16405" s="31"/>
    </row>
    <row r="16406" spans="1:8">
      <c r="A16406" s="18"/>
      <c r="B16406" s="19"/>
      <c r="H16406" s="31"/>
    </row>
    <row r="16407" spans="1:8">
      <c r="A16407" s="18"/>
      <c r="B16407" s="19"/>
      <c r="H16407" s="31"/>
    </row>
    <row r="16408" spans="1:8">
      <c r="A16408" s="18"/>
      <c r="B16408" s="19"/>
      <c r="H16408" s="31"/>
    </row>
    <row r="16409" spans="1:8">
      <c r="A16409" s="18"/>
      <c r="B16409" s="19"/>
      <c r="H16409" s="31"/>
    </row>
    <row r="16410" spans="1:8">
      <c r="A16410" s="18"/>
      <c r="B16410" s="19"/>
      <c r="H16410" s="31"/>
    </row>
    <row r="16411" spans="1:8">
      <c r="A16411" s="18"/>
      <c r="B16411" s="19"/>
      <c r="H16411" s="31"/>
    </row>
    <row r="16412" spans="1:8">
      <c r="A16412" s="18"/>
      <c r="B16412" s="19"/>
      <c r="H16412" s="31"/>
    </row>
    <row r="16413" spans="1:8">
      <c r="A16413" s="18"/>
      <c r="B16413" s="19"/>
      <c r="H16413" s="31"/>
    </row>
    <row r="16414" spans="1:8">
      <c r="A16414" s="18"/>
      <c r="B16414" s="19"/>
      <c r="H16414" s="31"/>
    </row>
    <row r="16415" spans="1:8">
      <c r="A16415" s="18"/>
      <c r="B16415" s="19"/>
      <c r="H16415" s="31"/>
    </row>
    <row r="16416" spans="1:8">
      <c r="A16416" s="18"/>
      <c r="B16416" s="19"/>
      <c r="H16416" s="31"/>
    </row>
    <row r="16417" spans="1:8">
      <c r="A16417" s="18"/>
      <c r="B16417" s="19"/>
      <c r="H16417" s="31"/>
    </row>
    <row r="16418" spans="1:8">
      <c r="A16418" s="18"/>
      <c r="B16418" s="19"/>
      <c r="H16418" s="31"/>
    </row>
    <row r="16419" spans="1:8">
      <c r="A16419" s="18"/>
      <c r="B16419" s="19"/>
      <c r="H16419" s="31"/>
    </row>
    <row r="16420" spans="1:8">
      <c r="A16420" s="18"/>
      <c r="B16420" s="19"/>
      <c r="H16420" s="31"/>
    </row>
    <row r="16421" spans="1:8">
      <c r="A16421" s="18"/>
      <c r="B16421" s="19"/>
      <c r="H16421" s="31"/>
    </row>
    <row r="16422" spans="1:8">
      <c r="A16422" s="18"/>
      <c r="B16422" s="19"/>
      <c r="H16422" s="31"/>
    </row>
    <row r="16423" spans="1:8">
      <c r="A16423" s="18"/>
      <c r="B16423" s="19"/>
      <c r="H16423" s="31"/>
    </row>
    <row r="16424" spans="1:8">
      <c r="A16424" s="18"/>
      <c r="B16424" s="19"/>
      <c r="H16424" s="31"/>
    </row>
    <row r="16425" spans="1:8">
      <c r="A16425" s="18"/>
      <c r="B16425" s="19"/>
      <c r="H16425" s="31"/>
    </row>
    <row r="16426" spans="1:8">
      <c r="A16426" s="18"/>
      <c r="B16426" s="19"/>
      <c r="H16426" s="31"/>
    </row>
    <row r="16427" spans="1:8">
      <c r="A16427" s="18"/>
      <c r="B16427" s="19"/>
      <c r="H16427" s="31"/>
    </row>
    <row r="16428" spans="1:8">
      <c r="A16428" s="18"/>
      <c r="B16428" s="19"/>
      <c r="H16428" s="31"/>
    </row>
    <row r="16429" spans="1:8">
      <c r="A16429" s="18"/>
      <c r="B16429" s="19"/>
      <c r="H16429" s="31"/>
    </row>
    <row r="16430" spans="1:8">
      <c r="A16430" s="18"/>
      <c r="B16430" s="19"/>
      <c r="H16430" s="31"/>
    </row>
    <row r="16431" spans="1:8">
      <c r="A16431" s="18"/>
      <c r="B16431" s="19"/>
      <c r="H16431" s="31"/>
    </row>
    <row r="16432" spans="1:8">
      <c r="A16432" s="18"/>
      <c r="B16432" s="19"/>
      <c r="H16432" s="31"/>
    </row>
    <row r="16433" spans="1:8">
      <c r="A16433" s="18"/>
      <c r="B16433" s="19"/>
      <c r="H16433" s="31"/>
    </row>
    <row r="16434" spans="1:8">
      <c r="A16434" s="18"/>
      <c r="B16434" s="19"/>
      <c r="H16434" s="31"/>
    </row>
    <row r="16435" spans="1:8">
      <c r="A16435" s="18"/>
      <c r="B16435" s="19"/>
      <c r="H16435" s="31"/>
    </row>
    <row r="16436" spans="1:8">
      <c r="A16436" s="18"/>
      <c r="B16436" s="19"/>
      <c r="H16436" s="31"/>
    </row>
    <row r="16437" spans="1:8">
      <c r="A16437" s="18"/>
      <c r="B16437" s="19"/>
      <c r="H16437" s="31"/>
    </row>
    <row r="16438" spans="1:8">
      <c r="A16438" s="18"/>
      <c r="B16438" s="19"/>
      <c r="H16438" s="31"/>
    </row>
    <row r="16439" spans="1:8">
      <c r="A16439" s="18"/>
      <c r="B16439" s="19"/>
      <c r="H16439" s="31"/>
    </row>
    <row r="16440" spans="1:8">
      <c r="A16440" s="18"/>
      <c r="B16440" s="19"/>
      <c r="H16440" s="31"/>
    </row>
    <row r="16441" spans="1:8">
      <c r="A16441" s="18"/>
      <c r="B16441" s="19"/>
      <c r="H16441" s="31"/>
    </row>
    <row r="16442" spans="1:8">
      <c r="A16442" s="18"/>
      <c r="B16442" s="19"/>
      <c r="H16442" s="31"/>
    </row>
    <row r="16443" spans="1:8">
      <c r="A16443" s="18"/>
      <c r="B16443" s="19"/>
      <c r="H16443" s="31"/>
    </row>
    <row r="16444" spans="1:8">
      <c r="A16444" s="18"/>
      <c r="B16444" s="19"/>
      <c r="H16444" s="31"/>
    </row>
    <row r="16445" spans="1:8">
      <c r="A16445" s="18"/>
      <c r="B16445" s="19"/>
      <c r="H16445" s="31"/>
    </row>
    <row r="16446" spans="1:8">
      <c r="A16446" s="18"/>
      <c r="B16446" s="19"/>
      <c r="H16446" s="31"/>
    </row>
    <row r="16447" spans="1:8">
      <c r="A16447" s="18"/>
      <c r="B16447" s="19"/>
      <c r="H16447" s="31"/>
    </row>
    <row r="16448" spans="1:8">
      <c r="A16448" s="18"/>
      <c r="B16448" s="19"/>
      <c r="H16448" s="31"/>
    </row>
    <row r="16449" spans="1:8">
      <c r="A16449" s="18"/>
      <c r="B16449" s="19"/>
      <c r="H16449" s="31"/>
    </row>
    <row r="16450" spans="1:8">
      <c r="A16450" s="18"/>
      <c r="B16450" s="19"/>
      <c r="H16450" s="31"/>
    </row>
    <row r="16451" spans="1:8">
      <c r="A16451" s="18"/>
      <c r="B16451" s="19"/>
      <c r="H16451" s="31"/>
    </row>
    <row r="16452" spans="1:8">
      <c r="A16452" s="18"/>
      <c r="B16452" s="19"/>
      <c r="H16452" s="31"/>
    </row>
    <row r="16453" spans="1:8">
      <c r="A16453" s="18"/>
      <c r="B16453" s="19"/>
      <c r="H16453" s="31"/>
    </row>
    <row r="16454" spans="1:8">
      <c r="A16454" s="18"/>
      <c r="B16454" s="19"/>
      <c r="H16454" s="31"/>
    </row>
    <row r="16455" spans="1:8">
      <c r="A16455" s="18"/>
      <c r="B16455" s="19"/>
      <c r="H16455" s="31"/>
    </row>
    <row r="16456" spans="1:8">
      <c r="A16456" s="18"/>
      <c r="B16456" s="19"/>
      <c r="H16456" s="31"/>
    </row>
    <row r="16457" spans="1:8">
      <c r="A16457" s="18"/>
      <c r="B16457" s="19"/>
      <c r="H16457" s="31"/>
    </row>
    <row r="16458" spans="1:8">
      <c r="A16458" s="18"/>
      <c r="B16458" s="19"/>
      <c r="H16458" s="31"/>
    </row>
    <row r="16459" spans="1:8">
      <c r="A16459" s="18"/>
      <c r="B16459" s="19"/>
      <c r="H16459" s="31"/>
    </row>
    <row r="16460" spans="1:8">
      <c r="A16460" s="18"/>
      <c r="B16460" s="19"/>
      <c r="H16460" s="31"/>
    </row>
    <row r="16461" spans="1:8">
      <c r="A16461" s="18"/>
      <c r="B16461" s="19"/>
      <c r="H16461" s="31"/>
    </row>
    <row r="16462" spans="1:8">
      <c r="A16462" s="18"/>
      <c r="B16462" s="19"/>
      <c r="H16462" s="31"/>
    </row>
    <row r="16463" spans="1:8">
      <c r="A16463" s="18"/>
      <c r="B16463" s="19"/>
      <c r="H16463" s="31"/>
    </row>
    <row r="16464" spans="1:8">
      <c r="A16464" s="18"/>
      <c r="B16464" s="19"/>
      <c r="H16464" s="31"/>
    </row>
    <row r="16465" spans="1:8">
      <c r="A16465" s="18"/>
      <c r="B16465" s="19"/>
      <c r="H16465" s="31"/>
    </row>
    <row r="16466" spans="1:8">
      <c r="A16466" s="18"/>
      <c r="B16466" s="19"/>
      <c r="H16466" s="31"/>
    </row>
    <row r="16467" spans="1:8">
      <c r="A16467" s="18"/>
      <c r="B16467" s="19"/>
      <c r="H16467" s="31"/>
    </row>
    <row r="16468" spans="1:8">
      <c r="A16468" s="18"/>
      <c r="B16468" s="19"/>
      <c r="H16468" s="31"/>
    </row>
    <row r="16469" spans="1:8">
      <c r="A16469" s="18"/>
      <c r="B16469" s="19"/>
      <c r="H16469" s="31"/>
    </row>
    <row r="16470" spans="1:8">
      <c r="A16470" s="18"/>
      <c r="B16470" s="19"/>
      <c r="H16470" s="31"/>
    </row>
    <row r="16471" spans="1:8">
      <c r="A16471" s="18"/>
      <c r="B16471" s="19"/>
      <c r="H16471" s="31"/>
    </row>
    <row r="16472" spans="1:8">
      <c r="A16472" s="18"/>
      <c r="B16472" s="19"/>
      <c r="H16472" s="31"/>
    </row>
    <row r="16473" spans="1:8">
      <c r="A16473" s="18"/>
      <c r="B16473" s="19"/>
      <c r="H16473" s="31"/>
    </row>
    <row r="16474" spans="1:8">
      <c r="A16474" s="18"/>
      <c r="B16474" s="19"/>
      <c r="H16474" s="31"/>
    </row>
    <row r="16475" spans="1:8">
      <c r="A16475" s="18"/>
      <c r="B16475" s="19"/>
      <c r="H16475" s="31"/>
    </row>
    <row r="16476" spans="1:8">
      <c r="A16476" s="18"/>
      <c r="B16476" s="19"/>
      <c r="H16476" s="31"/>
    </row>
    <row r="16477" spans="1:8">
      <c r="A16477" s="18"/>
      <c r="B16477" s="19"/>
      <c r="H16477" s="31"/>
    </row>
    <row r="16478" spans="1:8">
      <c r="A16478" s="18"/>
      <c r="B16478" s="19"/>
      <c r="H16478" s="31"/>
    </row>
    <row r="16479" spans="1:8">
      <c r="A16479" s="18"/>
      <c r="B16479" s="19"/>
      <c r="H16479" s="31"/>
    </row>
    <row r="16480" spans="1:8">
      <c r="A16480" s="18"/>
      <c r="B16480" s="19"/>
      <c r="H16480" s="31"/>
    </row>
    <row r="16481" spans="1:8">
      <c r="A16481" s="18"/>
      <c r="B16481" s="19"/>
      <c r="H16481" s="31"/>
    </row>
    <row r="16482" spans="1:8">
      <c r="A16482" s="18"/>
      <c r="B16482" s="19"/>
      <c r="H16482" s="31"/>
    </row>
    <row r="16483" spans="1:8">
      <c r="A16483" s="18"/>
      <c r="B16483" s="19"/>
      <c r="H16483" s="31"/>
    </row>
    <row r="16484" spans="1:8">
      <c r="A16484" s="18"/>
      <c r="B16484" s="19"/>
      <c r="H16484" s="31"/>
    </row>
    <row r="16485" spans="1:8">
      <c r="A16485" s="18"/>
      <c r="B16485" s="19"/>
      <c r="H16485" s="31"/>
    </row>
    <row r="16486" spans="1:8">
      <c r="A16486" s="18"/>
      <c r="B16486" s="19"/>
      <c r="H16486" s="31"/>
    </row>
    <row r="16487" spans="1:8">
      <c r="A16487" s="18"/>
      <c r="B16487" s="19"/>
      <c r="H16487" s="31"/>
    </row>
    <row r="16488" spans="1:8">
      <c r="A16488" s="18"/>
      <c r="B16488" s="19"/>
      <c r="H16488" s="31"/>
    </row>
    <row r="16489" spans="1:8">
      <c r="A16489" s="18"/>
      <c r="B16489" s="19"/>
      <c r="H16489" s="31"/>
    </row>
    <row r="16490" spans="1:8">
      <c r="A16490" s="18"/>
      <c r="B16490" s="19"/>
      <c r="H16490" s="31"/>
    </row>
    <row r="16491" spans="1:8">
      <c r="A16491" s="18"/>
      <c r="B16491" s="19"/>
      <c r="H16491" s="31"/>
    </row>
    <row r="16492" spans="1:8">
      <c r="A16492" s="18"/>
      <c r="B16492" s="19"/>
      <c r="H16492" s="31"/>
    </row>
    <row r="16493" spans="1:8">
      <c r="A16493" s="18"/>
      <c r="B16493" s="19"/>
      <c r="H16493" s="31"/>
    </row>
    <row r="16494" spans="1:8">
      <c r="A16494" s="18"/>
      <c r="B16494" s="19"/>
      <c r="H16494" s="31"/>
    </row>
    <row r="16495" spans="1:8">
      <c r="A16495" s="18"/>
      <c r="B16495" s="19"/>
      <c r="H16495" s="31"/>
    </row>
    <row r="16496" spans="1:8">
      <c r="A16496" s="18"/>
      <c r="B16496" s="19"/>
      <c r="H16496" s="31"/>
    </row>
    <row r="16497" spans="1:8">
      <c r="A16497" s="18"/>
      <c r="B16497" s="19"/>
      <c r="H16497" s="31"/>
    </row>
    <row r="16498" spans="1:8">
      <c r="A16498" s="18"/>
      <c r="B16498" s="19"/>
      <c r="H16498" s="31"/>
    </row>
    <row r="16499" spans="1:8">
      <c r="A16499" s="18"/>
      <c r="B16499" s="19"/>
      <c r="H16499" s="31"/>
    </row>
    <row r="16500" spans="1:8">
      <c r="A16500" s="18"/>
      <c r="B16500" s="19"/>
      <c r="H16500" s="31"/>
    </row>
    <row r="16501" spans="1:8">
      <c r="A16501" s="18"/>
      <c r="B16501" s="19"/>
      <c r="H16501" s="31"/>
    </row>
    <row r="16502" spans="1:8">
      <c r="A16502" s="18"/>
      <c r="B16502" s="19"/>
      <c r="H16502" s="31"/>
    </row>
    <row r="16503" spans="1:8">
      <c r="A16503" s="18"/>
      <c r="B16503" s="19"/>
      <c r="H16503" s="31"/>
    </row>
    <row r="16504" spans="1:8">
      <c r="A16504" s="18"/>
      <c r="B16504" s="19"/>
      <c r="H16504" s="31"/>
    </row>
    <row r="16505" spans="1:8">
      <c r="A16505" s="18"/>
      <c r="B16505" s="19"/>
      <c r="H16505" s="31"/>
    </row>
    <row r="16506" spans="1:8">
      <c r="A16506" s="18"/>
      <c r="B16506" s="19"/>
      <c r="H16506" s="31"/>
    </row>
    <row r="16507" spans="1:8">
      <c r="A16507" s="18"/>
      <c r="B16507" s="19"/>
      <c r="H16507" s="31"/>
    </row>
    <row r="16508" spans="1:8">
      <c r="A16508" s="18"/>
      <c r="B16508" s="19"/>
      <c r="H16508" s="31"/>
    </row>
    <row r="16509" spans="1:8">
      <c r="A16509" s="18"/>
      <c r="B16509" s="19"/>
      <c r="H16509" s="31"/>
    </row>
    <row r="16510" spans="1:8">
      <c r="A16510" s="18"/>
      <c r="B16510" s="19"/>
      <c r="H16510" s="31"/>
    </row>
    <row r="16511" spans="1:8">
      <c r="A16511" s="18"/>
      <c r="B16511" s="19"/>
      <c r="H16511" s="31"/>
    </row>
    <row r="16512" spans="1:8">
      <c r="A16512" s="18"/>
      <c r="B16512" s="19"/>
      <c r="H16512" s="31"/>
    </row>
    <row r="16513" spans="1:8">
      <c r="A16513" s="18"/>
      <c r="B16513" s="19"/>
      <c r="H16513" s="31"/>
    </row>
    <row r="16514" spans="1:8">
      <c r="A16514" s="18"/>
      <c r="B16514" s="19"/>
      <c r="H16514" s="31"/>
    </row>
    <row r="16515" spans="1:8">
      <c r="A16515" s="18"/>
      <c r="B16515" s="19"/>
      <c r="H16515" s="31"/>
    </row>
    <row r="16516" spans="1:8">
      <c r="A16516" s="18"/>
      <c r="B16516" s="19"/>
      <c r="H16516" s="31"/>
    </row>
    <row r="16517" spans="1:8">
      <c r="A16517" s="18"/>
      <c r="B16517" s="19"/>
      <c r="H16517" s="31"/>
    </row>
    <row r="16518" spans="1:8">
      <c r="A16518" s="18"/>
      <c r="B16518" s="19"/>
      <c r="H16518" s="31"/>
    </row>
    <row r="16519" spans="1:8">
      <c r="A16519" s="18"/>
      <c r="B16519" s="19"/>
      <c r="H16519" s="31"/>
    </row>
    <row r="16520" spans="1:8">
      <c r="A16520" s="18"/>
      <c r="B16520" s="19"/>
      <c r="H16520" s="31"/>
    </row>
    <row r="16521" spans="1:8">
      <c r="A16521" s="18"/>
      <c r="B16521" s="19"/>
      <c r="H16521" s="31"/>
    </row>
    <row r="16522" spans="1:8">
      <c r="A16522" s="18"/>
      <c r="B16522" s="19"/>
      <c r="H16522" s="31"/>
    </row>
    <row r="16523" spans="1:8">
      <c r="A16523" s="18"/>
      <c r="B16523" s="19"/>
      <c r="H16523" s="31"/>
    </row>
    <row r="16524" spans="1:8">
      <c r="A16524" s="18"/>
      <c r="B16524" s="19"/>
      <c r="H16524" s="31"/>
    </row>
    <row r="16525" spans="1:8">
      <c r="A16525" s="18"/>
      <c r="B16525" s="19"/>
      <c r="H16525" s="31"/>
    </row>
    <row r="16526" spans="1:8">
      <c r="A16526" s="18"/>
      <c r="B16526" s="19"/>
      <c r="H16526" s="31"/>
    </row>
    <row r="16527" spans="1:8">
      <c r="A16527" s="18"/>
      <c r="B16527" s="19"/>
      <c r="H16527" s="31"/>
    </row>
    <row r="16528" spans="1:8">
      <c r="A16528" s="18"/>
      <c r="B16528" s="19"/>
      <c r="H16528" s="31"/>
    </row>
    <row r="16529" spans="1:8">
      <c r="A16529" s="18"/>
      <c r="B16529" s="19"/>
      <c r="H16529" s="31"/>
    </row>
    <row r="16530" spans="1:8">
      <c r="A16530" s="18"/>
      <c r="B16530" s="19"/>
      <c r="H16530" s="31"/>
    </row>
    <row r="16531" spans="1:8">
      <c r="A16531" s="18"/>
      <c r="B16531" s="19"/>
      <c r="H16531" s="31"/>
    </row>
    <row r="16532" spans="1:8">
      <c r="A16532" s="18"/>
      <c r="B16532" s="19"/>
      <c r="H16532" s="31"/>
    </row>
    <row r="16533" spans="1:8">
      <c r="A16533" s="18"/>
      <c r="B16533" s="19"/>
      <c r="H16533" s="31"/>
    </row>
    <row r="16534" spans="1:8">
      <c r="A16534" s="18"/>
      <c r="B16534" s="19"/>
      <c r="H16534" s="31"/>
    </row>
    <row r="16535" spans="1:8">
      <c r="A16535" s="18"/>
      <c r="B16535" s="19"/>
      <c r="H16535" s="31"/>
    </row>
    <row r="16536" spans="1:8">
      <c r="A16536" s="18"/>
      <c r="B16536" s="19"/>
      <c r="H16536" s="31"/>
    </row>
    <row r="16537" spans="1:8">
      <c r="A16537" s="18"/>
      <c r="B16537" s="19"/>
      <c r="H16537" s="31"/>
    </row>
    <row r="16538" spans="1:8">
      <c r="A16538" s="18"/>
      <c r="B16538" s="19"/>
      <c r="H16538" s="31"/>
    </row>
    <row r="16539" spans="1:8">
      <c r="A16539" s="18"/>
      <c r="B16539" s="19"/>
      <c r="H16539" s="31"/>
    </row>
    <row r="16540" spans="1:8">
      <c r="A16540" s="18"/>
      <c r="B16540" s="19"/>
      <c r="H16540" s="31"/>
    </row>
    <row r="16541" spans="1:8">
      <c r="A16541" s="18"/>
      <c r="B16541" s="19"/>
      <c r="H16541" s="31"/>
    </row>
    <row r="16542" spans="1:8">
      <c r="A16542" s="18"/>
      <c r="B16542" s="19"/>
      <c r="H16542" s="31"/>
    </row>
    <row r="16543" spans="1:8">
      <c r="A16543" s="18"/>
      <c r="B16543" s="19"/>
      <c r="H16543" s="31"/>
    </row>
    <row r="16544" spans="1:8">
      <c r="A16544" s="18"/>
      <c r="B16544" s="19"/>
      <c r="H16544" s="31"/>
    </row>
    <row r="16545" spans="1:8">
      <c r="A16545" s="18"/>
      <c r="B16545" s="19"/>
      <c r="H16545" s="31"/>
    </row>
    <row r="16546" spans="1:8">
      <c r="A16546" s="18"/>
      <c r="B16546" s="19"/>
      <c r="H16546" s="31"/>
    </row>
    <row r="16547" spans="1:8">
      <c r="A16547" s="18"/>
      <c r="B16547" s="19"/>
      <c r="H16547" s="31"/>
    </row>
    <row r="16548" spans="1:8">
      <c r="A16548" s="18"/>
      <c r="B16548" s="19"/>
      <c r="H16548" s="31"/>
    </row>
    <row r="16549" spans="1:8">
      <c r="A16549" s="18"/>
      <c r="B16549" s="19"/>
      <c r="H16549" s="31"/>
    </row>
    <row r="16550" spans="1:8">
      <c r="A16550" s="18"/>
      <c r="B16550" s="19"/>
      <c r="H16550" s="31"/>
    </row>
    <row r="16551" spans="1:8">
      <c r="A16551" s="18"/>
      <c r="B16551" s="19"/>
      <c r="H16551" s="31"/>
    </row>
    <row r="16552" spans="1:8">
      <c r="A16552" s="18"/>
      <c r="B16552" s="19"/>
      <c r="H16552" s="31"/>
    </row>
    <row r="16553" spans="1:8">
      <c r="A16553" s="18"/>
      <c r="B16553" s="19"/>
      <c r="H16553" s="31"/>
    </row>
    <row r="16554" spans="1:8">
      <c r="A16554" s="18"/>
      <c r="B16554" s="19"/>
      <c r="H16554" s="31"/>
    </row>
    <row r="16555" spans="1:8">
      <c r="A16555" s="18"/>
      <c r="B16555" s="19"/>
      <c r="H16555" s="31"/>
    </row>
    <row r="16556" spans="1:8">
      <c r="A16556" s="18"/>
      <c r="B16556" s="19"/>
      <c r="H16556" s="31"/>
    </row>
    <row r="16557" spans="1:8">
      <c r="A16557" s="18"/>
      <c r="B16557" s="19"/>
      <c r="H16557" s="31"/>
    </row>
    <row r="16558" spans="1:8">
      <c r="A16558" s="18"/>
      <c r="B16558" s="19"/>
      <c r="H16558" s="31"/>
    </row>
    <row r="16559" spans="1:8">
      <c r="A16559" s="18"/>
      <c r="B16559" s="19"/>
      <c r="H16559" s="31"/>
    </row>
    <row r="16560" spans="1:8">
      <c r="A16560" s="18"/>
      <c r="B16560" s="19"/>
      <c r="H16560" s="31"/>
    </row>
    <row r="16561" spans="1:8">
      <c r="A16561" s="18"/>
      <c r="B16561" s="19"/>
      <c r="H16561" s="31"/>
    </row>
    <row r="16562" spans="1:8">
      <c r="A16562" s="18"/>
      <c r="B16562" s="19"/>
      <c r="H16562" s="31"/>
    </row>
    <row r="16563" spans="1:8">
      <c r="A16563" s="18"/>
      <c r="B16563" s="19"/>
      <c r="H16563" s="31"/>
    </row>
    <row r="16564" spans="1:8">
      <c r="A16564" s="18"/>
      <c r="B16564" s="19"/>
      <c r="H16564" s="31"/>
    </row>
    <row r="16565" spans="1:8">
      <c r="A16565" s="18"/>
      <c r="B16565" s="19"/>
      <c r="H16565" s="31"/>
    </row>
    <row r="16566" spans="1:8">
      <c r="A16566" s="18"/>
      <c r="B16566" s="19"/>
      <c r="H16566" s="31"/>
    </row>
    <row r="16567" spans="1:8">
      <c r="A16567" s="18"/>
      <c r="B16567" s="19"/>
      <c r="H16567" s="31"/>
    </row>
    <row r="16568" spans="1:8">
      <c r="A16568" s="18"/>
      <c r="B16568" s="19"/>
      <c r="H16568" s="31"/>
    </row>
    <row r="16569" spans="1:8">
      <c r="A16569" s="18"/>
      <c r="B16569" s="19"/>
      <c r="H16569" s="31"/>
    </row>
    <row r="16570" spans="1:8">
      <c r="A16570" s="18"/>
      <c r="B16570" s="19"/>
      <c r="H16570" s="31"/>
    </row>
    <row r="16571" spans="1:8">
      <c r="A16571" s="18"/>
      <c r="B16571" s="19"/>
      <c r="H16571" s="31"/>
    </row>
    <row r="16572" spans="1:8">
      <c r="A16572" s="18"/>
      <c r="B16572" s="19"/>
      <c r="H16572" s="31"/>
    </row>
    <row r="16573" spans="1:8">
      <c r="A16573" s="18"/>
      <c r="B16573" s="19"/>
      <c r="H16573" s="31"/>
    </row>
    <row r="16574" spans="1:8">
      <c r="A16574" s="18"/>
      <c r="B16574" s="19"/>
      <c r="H16574" s="31"/>
    </row>
    <row r="16575" spans="1:8">
      <c r="A16575" s="18"/>
      <c r="B16575" s="19"/>
      <c r="H16575" s="31"/>
    </row>
    <row r="16576" spans="1:8">
      <c r="A16576" s="18"/>
      <c r="B16576" s="19"/>
      <c r="H16576" s="31"/>
    </row>
    <row r="16577" spans="1:8">
      <c r="A16577" s="18"/>
      <c r="B16577" s="19"/>
      <c r="H16577" s="31"/>
    </row>
    <row r="16578" spans="1:8">
      <c r="A16578" s="18"/>
      <c r="B16578" s="19"/>
      <c r="H16578" s="31"/>
    </row>
    <row r="16579" spans="1:8">
      <c r="A16579" s="18"/>
      <c r="B16579" s="19"/>
      <c r="H16579" s="31"/>
    </row>
    <row r="16580" spans="1:8">
      <c r="A16580" s="18"/>
      <c r="B16580" s="19"/>
      <c r="H16580" s="31"/>
    </row>
    <row r="16581" spans="1:8">
      <c r="A16581" s="18"/>
      <c r="B16581" s="19"/>
      <c r="H16581" s="31"/>
    </row>
    <row r="16582" spans="1:8">
      <c r="A16582" s="18"/>
      <c r="B16582" s="19"/>
      <c r="H16582" s="31"/>
    </row>
    <row r="16583" spans="1:8">
      <c r="A16583" s="18"/>
      <c r="B16583" s="19"/>
      <c r="H16583" s="31"/>
    </row>
    <row r="16584" spans="1:8">
      <c r="A16584" s="18"/>
      <c r="B16584" s="19"/>
      <c r="H16584" s="31"/>
    </row>
    <row r="16585" spans="1:8">
      <c r="A16585" s="18"/>
      <c r="B16585" s="19"/>
      <c r="H16585" s="31"/>
    </row>
    <row r="16586" spans="1:8">
      <c r="A16586" s="18"/>
      <c r="B16586" s="19"/>
      <c r="H16586" s="31"/>
    </row>
    <row r="16587" spans="1:8">
      <c r="A16587" s="18"/>
      <c r="B16587" s="19"/>
      <c r="H16587" s="31"/>
    </row>
    <row r="16588" spans="1:8">
      <c r="A16588" s="18"/>
      <c r="B16588" s="19"/>
      <c r="H16588" s="31"/>
    </row>
    <row r="16589" spans="1:8">
      <c r="A16589" s="18"/>
      <c r="B16589" s="19"/>
      <c r="H16589" s="31"/>
    </row>
    <row r="16590" spans="1:8">
      <c r="A16590" s="18"/>
      <c r="B16590" s="19"/>
      <c r="H16590" s="31"/>
    </row>
    <row r="16591" spans="1:8">
      <c r="A16591" s="18"/>
      <c r="B16591" s="19"/>
      <c r="H16591" s="31"/>
    </row>
    <row r="16592" spans="1:8">
      <c r="A16592" s="18"/>
      <c r="B16592" s="19"/>
      <c r="H16592" s="31"/>
    </row>
    <row r="16593" spans="1:8">
      <c r="A16593" s="18"/>
      <c r="B16593" s="19"/>
      <c r="H16593" s="31"/>
    </row>
    <row r="16594" spans="1:8">
      <c r="A16594" s="18"/>
      <c r="B16594" s="19"/>
      <c r="H16594" s="31"/>
    </row>
    <row r="16595" spans="1:8">
      <c r="A16595" s="18"/>
      <c r="B16595" s="19"/>
      <c r="H16595" s="31"/>
    </row>
    <row r="16596" spans="1:8">
      <c r="A16596" s="18"/>
      <c r="B16596" s="19"/>
      <c r="H16596" s="31"/>
    </row>
    <row r="16597" spans="1:8">
      <c r="A16597" s="18"/>
      <c r="B16597" s="19"/>
      <c r="H16597" s="31"/>
    </row>
    <row r="16598" spans="1:8">
      <c r="A16598" s="18"/>
      <c r="B16598" s="19"/>
      <c r="H16598" s="31"/>
    </row>
    <row r="16599" spans="1:8">
      <c r="A16599" s="18"/>
      <c r="B16599" s="19"/>
      <c r="H16599" s="31"/>
    </row>
    <row r="16600" spans="1:8">
      <c r="A16600" s="18"/>
      <c r="B16600" s="19"/>
      <c r="H16600" s="31"/>
    </row>
    <row r="16601" spans="1:8">
      <c r="A16601" s="18"/>
      <c r="B16601" s="19"/>
      <c r="H16601" s="31"/>
    </row>
    <row r="16602" spans="1:8">
      <c r="A16602" s="18"/>
      <c r="B16602" s="19"/>
      <c r="H16602" s="31"/>
    </row>
    <row r="16603" spans="1:8">
      <c r="A16603" s="18"/>
      <c r="B16603" s="19"/>
      <c r="H16603" s="31"/>
    </row>
    <row r="16604" spans="1:8">
      <c r="A16604" s="18"/>
      <c r="B16604" s="19"/>
      <c r="H16604" s="31"/>
    </row>
    <row r="16605" spans="1:8">
      <c r="A16605" s="18"/>
      <c r="B16605" s="19"/>
      <c r="H16605" s="31"/>
    </row>
    <row r="16606" spans="1:8">
      <c r="A16606" s="18"/>
      <c r="B16606" s="19"/>
      <c r="H16606" s="31"/>
    </row>
    <row r="16607" spans="1:8">
      <c r="A16607" s="18"/>
      <c r="B16607" s="19"/>
      <c r="H16607" s="31"/>
    </row>
    <row r="16608" spans="1:8">
      <c r="A16608" s="18"/>
      <c r="B16608" s="19"/>
      <c r="H16608" s="31"/>
    </row>
    <row r="16609" spans="1:8">
      <c r="A16609" s="18"/>
      <c r="B16609" s="19"/>
      <c r="H16609" s="31"/>
    </row>
    <row r="16610" spans="1:8">
      <c r="A16610" s="18"/>
      <c r="B16610" s="19"/>
      <c r="H16610" s="31"/>
    </row>
    <row r="16611" spans="1:8">
      <c r="A16611" s="18"/>
      <c r="B16611" s="19"/>
      <c r="H16611" s="31"/>
    </row>
    <row r="16612" spans="1:8">
      <c r="A16612" s="18"/>
      <c r="B16612" s="19"/>
      <c r="H16612" s="31"/>
    </row>
    <row r="16613" spans="1:8">
      <c r="A16613" s="18"/>
      <c r="B16613" s="19"/>
      <c r="H16613" s="31"/>
    </row>
    <row r="16614" spans="1:8">
      <c r="A16614" s="18"/>
      <c r="B16614" s="19"/>
      <c r="H16614" s="31"/>
    </row>
    <row r="16615" spans="1:8">
      <c r="A16615" s="18"/>
      <c r="B16615" s="19"/>
      <c r="H16615" s="31"/>
    </row>
    <row r="16616" spans="1:8">
      <c r="A16616" s="18"/>
      <c r="B16616" s="19"/>
      <c r="H16616" s="31"/>
    </row>
    <row r="16617" spans="1:8">
      <c r="A16617" s="18"/>
      <c r="B16617" s="19"/>
      <c r="H16617" s="31"/>
    </row>
    <row r="16618" spans="1:8">
      <c r="A16618" s="18"/>
      <c r="B16618" s="19"/>
      <c r="H16618" s="31"/>
    </row>
    <row r="16619" spans="1:8">
      <c r="A16619" s="18"/>
      <c r="B16619" s="19"/>
      <c r="H16619" s="31"/>
    </row>
    <row r="16620" spans="1:8">
      <c r="A16620" s="18"/>
      <c r="B16620" s="19"/>
      <c r="H16620" s="31"/>
    </row>
    <row r="16621" spans="1:8">
      <c r="A16621" s="18"/>
      <c r="B16621" s="19"/>
      <c r="H16621" s="31"/>
    </row>
    <row r="16622" spans="1:8">
      <c r="A16622" s="18"/>
      <c r="B16622" s="19"/>
      <c r="H16622" s="31"/>
    </row>
    <row r="16623" spans="1:8">
      <c r="A16623" s="18"/>
      <c r="B16623" s="19"/>
      <c r="H16623" s="31"/>
    </row>
    <row r="16624" spans="1:8">
      <c r="A16624" s="18"/>
      <c r="B16624" s="19"/>
      <c r="H16624" s="31"/>
    </row>
    <row r="16625" spans="1:8">
      <c r="A16625" s="18"/>
      <c r="B16625" s="19"/>
      <c r="H16625" s="31"/>
    </row>
    <row r="16626" spans="1:8">
      <c r="A16626" s="18"/>
      <c r="B16626" s="19"/>
      <c r="H16626" s="31"/>
    </row>
    <row r="16627" spans="1:8">
      <c r="A16627" s="18"/>
      <c r="B16627" s="19"/>
      <c r="H16627" s="31"/>
    </row>
    <row r="16628" spans="1:8">
      <c r="A16628" s="18"/>
      <c r="B16628" s="19"/>
      <c r="H16628" s="31"/>
    </row>
    <row r="16629" spans="1:8">
      <c r="A16629" s="18"/>
      <c r="B16629" s="19"/>
      <c r="H16629" s="31"/>
    </row>
    <row r="16630" spans="1:8">
      <c r="A16630" s="18"/>
      <c r="B16630" s="19"/>
      <c r="H16630" s="31"/>
    </row>
    <row r="16631" spans="1:8">
      <c r="A16631" s="18"/>
      <c r="B16631" s="19"/>
      <c r="H16631" s="31"/>
    </row>
    <row r="16632" spans="1:8">
      <c r="A16632" s="18"/>
      <c r="B16632" s="19"/>
      <c r="H16632" s="31"/>
    </row>
    <row r="16633" spans="1:8">
      <c r="A16633" s="18"/>
      <c r="B16633" s="19"/>
      <c r="H16633" s="31"/>
    </row>
    <row r="16634" spans="1:8">
      <c r="A16634" s="18"/>
      <c r="B16634" s="19"/>
      <c r="H16634" s="31"/>
    </row>
    <row r="16635" spans="1:8">
      <c r="A16635" s="18"/>
      <c r="B16635" s="19"/>
      <c r="H16635" s="31"/>
    </row>
    <row r="16636" spans="1:8">
      <c r="A16636" s="18"/>
      <c r="B16636" s="19"/>
      <c r="H16636" s="31"/>
    </row>
    <row r="16637" spans="1:8">
      <c r="A16637" s="18"/>
      <c r="B16637" s="19"/>
      <c r="H16637" s="31"/>
    </row>
    <row r="16638" spans="1:8">
      <c r="A16638" s="18"/>
      <c r="B16638" s="19"/>
      <c r="H16638" s="31"/>
    </row>
    <row r="16639" spans="1:8">
      <c r="A16639" s="18"/>
      <c r="B16639" s="19"/>
      <c r="H16639" s="31"/>
    </row>
    <row r="16640" spans="1:8">
      <c r="A16640" s="18"/>
      <c r="B16640" s="19"/>
      <c r="H16640" s="31"/>
    </row>
    <row r="16641" spans="1:8">
      <c r="A16641" s="18"/>
      <c r="B16641" s="19"/>
      <c r="H16641" s="31"/>
    </row>
    <row r="16642" spans="1:8">
      <c r="A16642" s="18"/>
      <c r="B16642" s="19"/>
      <c r="H16642" s="31"/>
    </row>
    <row r="16643" spans="1:8">
      <c r="A16643" s="18"/>
      <c r="B16643" s="19"/>
      <c r="H16643" s="31"/>
    </row>
    <row r="16644" spans="1:8">
      <c r="A16644" s="18"/>
      <c r="B16644" s="19"/>
      <c r="H16644" s="31"/>
    </row>
    <row r="16645" spans="1:8">
      <c r="A16645" s="18"/>
      <c r="B16645" s="19"/>
      <c r="H16645" s="31"/>
    </row>
    <row r="16646" spans="1:8">
      <c r="A16646" s="18"/>
      <c r="B16646" s="19"/>
      <c r="H16646" s="31"/>
    </row>
    <row r="16647" spans="1:8">
      <c r="A16647" s="18"/>
      <c r="B16647" s="19"/>
      <c r="H16647" s="31"/>
    </row>
    <row r="16648" spans="1:8">
      <c r="A16648" s="18"/>
      <c r="B16648" s="19"/>
      <c r="H16648" s="31"/>
    </row>
    <row r="16649" spans="1:8">
      <c r="A16649" s="18"/>
      <c r="B16649" s="19"/>
      <c r="H16649" s="31"/>
    </row>
    <row r="16650" spans="1:8">
      <c r="A16650" s="18"/>
      <c r="B16650" s="19"/>
      <c r="H16650" s="31"/>
    </row>
    <row r="16651" spans="1:8">
      <c r="A16651" s="18"/>
      <c r="B16651" s="19"/>
      <c r="H16651" s="31"/>
    </row>
    <row r="16652" spans="1:8">
      <c r="A16652" s="18"/>
      <c r="B16652" s="19"/>
      <c r="H16652" s="31"/>
    </row>
    <row r="16653" spans="1:8">
      <c r="A16653" s="18"/>
      <c r="B16653" s="19"/>
      <c r="H16653" s="31"/>
    </row>
    <row r="16654" spans="1:8">
      <c r="A16654" s="18"/>
      <c r="B16654" s="19"/>
      <c r="H16654" s="31"/>
    </row>
    <row r="16655" spans="1:8">
      <c r="A16655" s="18"/>
      <c r="B16655" s="19"/>
      <c r="H16655" s="31"/>
    </row>
    <row r="16656" spans="1:8">
      <c r="A16656" s="18"/>
      <c r="B16656" s="19"/>
      <c r="H16656" s="31"/>
    </row>
    <row r="16657" spans="1:8">
      <c r="A16657" s="18"/>
      <c r="B16657" s="19"/>
      <c r="H16657" s="31"/>
    </row>
    <row r="16658" spans="1:8">
      <c r="A16658" s="18"/>
      <c r="B16658" s="19"/>
      <c r="H16658" s="31"/>
    </row>
    <row r="16659" spans="1:8">
      <c r="A16659" s="18"/>
      <c r="B16659" s="19"/>
      <c r="H16659" s="31"/>
    </row>
    <row r="16660" spans="1:8">
      <c r="A16660" s="18"/>
      <c r="B16660" s="19"/>
      <c r="H16660" s="31"/>
    </row>
    <row r="16661" spans="1:8">
      <c r="A16661" s="18"/>
      <c r="B16661" s="19"/>
      <c r="H16661" s="31"/>
    </row>
    <row r="16662" spans="1:8">
      <c r="A16662" s="18"/>
      <c r="B16662" s="19"/>
      <c r="H16662" s="31"/>
    </row>
    <row r="16663" spans="1:8">
      <c r="A16663" s="18"/>
      <c r="B16663" s="19"/>
      <c r="H16663" s="31"/>
    </row>
    <row r="16664" spans="1:8">
      <c r="A16664" s="18"/>
      <c r="B16664" s="19"/>
      <c r="H16664" s="31"/>
    </row>
    <row r="16665" spans="1:8">
      <c r="A16665" s="18"/>
      <c r="B16665" s="19"/>
      <c r="H16665" s="31"/>
    </row>
    <row r="16666" spans="1:8">
      <c r="A16666" s="18"/>
      <c r="B16666" s="19"/>
      <c r="H16666" s="31"/>
    </row>
    <row r="16667" spans="1:8">
      <c r="A16667" s="18"/>
      <c r="B16667" s="19"/>
      <c r="H16667" s="31"/>
    </row>
    <row r="16668" spans="1:8">
      <c r="A16668" s="18"/>
      <c r="B16668" s="19"/>
      <c r="H16668" s="31"/>
    </row>
    <row r="16669" spans="1:8">
      <c r="A16669" s="18"/>
      <c r="B16669" s="19"/>
      <c r="H16669" s="31"/>
    </row>
    <row r="16670" spans="1:8">
      <c r="A16670" s="18"/>
      <c r="B16670" s="19"/>
      <c r="H16670" s="31"/>
    </row>
    <row r="16671" spans="1:8">
      <c r="A16671" s="18"/>
      <c r="B16671" s="19"/>
      <c r="H16671" s="31"/>
    </row>
    <row r="16672" spans="1:8">
      <c r="A16672" s="18"/>
      <c r="B16672" s="19"/>
      <c r="H16672" s="31"/>
    </row>
    <row r="16673" spans="1:8">
      <c r="A16673" s="18"/>
      <c r="B16673" s="19"/>
      <c r="H16673" s="31"/>
    </row>
    <row r="16674" spans="1:8">
      <c r="A16674" s="18"/>
      <c r="B16674" s="19"/>
      <c r="H16674" s="31"/>
    </row>
    <row r="16675" spans="1:8">
      <c r="A16675" s="18"/>
      <c r="B16675" s="19"/>
      <c r="H16675" s="31"/>
    </row>
    <row r="16676" spans="1:8">
      <c r="A16676" s="18"/>
      <c r="B16676" s="19"/>
      <c r="H16676" s="31"/>
    </row>
    <row r="16677" spans="1:8">
      <c r="A16677" s="18"/>
      <c r="B16677" s="19"/>
      <c r="H16677" s="31"/>
    </row>
    <row r="16678" spans="1:8">
      <c r="A16678" s="18"/>
      <c r="B16678" s="19"/>
      <c r="H16678" s="31"/>
    </row>
    <row r="16679" spans="1:8">
      <c r="A16679" s="18"/>
      <c r="B16679" s="19"/>
      <c r="H16679" s="31"/>
    </row>
    <row r="16680" spans="1:8">
      <c r="A16680" s="18"/>
      <c r="B16680" s="19"/>
      <c r="H16680" s="31"/>
    </row>
    <row r="16681" spans="1:8">
      <c r="A16681" s="18"/>
      <c r="B16681" s="19"/>
      <c r="H16681" s="31"/>
    </row>
    <row r="16682" spans="1:8">
      <c r="A16682" s="18"/>
      <c r="B16682" s="19"/>
      <c r="H16682" s="31"/>
    </row>
    <row r="16683" spans="1:8">
      <c r="A16683" s="18"/>
      <c r="B16683" s="19"/>
      <c r="H16683" s="31"/>
    </row>
    <row r="16684" spans="1:8">
      <c r="A16684" s="18"/>
      <c r="B16684" s="19"/>
      <c r="H16684" s="31"/>
    </row>
    <row r="16685" spans="1:8">
      <c r="A16685" s="18"/>
      <c r="B16685" s="19"/>
      <c r="H16685" s="31"/>
    </row>
    <row r="16686" spans="1:8">
      <c r="A16686" s="18"/>
      <c r="B16686" s="19"/>
      <c r="H16686" s="31"/>
    </row>
    <row r="16687" spans="1:8">
      <c r="A16687" s="18"/>
      <c r="B16687" s="19"/>
      <c r="H16687" s="31"/>
    </row>
    <row r="16688" spans="1:8">
      <c r="A16688" s="18"/>
      <c r="B16688" s="19"/>
      <c r="H16688" s="31"/>
    </row>
    <row r="16689" spans="1:8">
      <c r="A16689" s="18"/>
      <c r="B16689" s="19"/>
      <c r="H16689" s="31"/>
    </row>
    <row r="16690" spans="1:8">
      <c r="A16690" s="18"/>
      <c r="B16690" s="19"/>
      <c r="H16690" s="31"/>
    </row>
    <row r="16691" spans="1:8">
      <c r="A16691" s="18"/>
      <c r="B16691" s="19"/>
      <c r="H16691" s="31"/>
    </row>
    <row r="16692" spans="1:8">
      <c r="A16692" s="18"/>
      <c r="B16692" s="19"/>
      <c r="H16692" s="31"/>
    </row>
    <row r="16693" spans="1:8">
      <c r="A16693" s="18"/>
      <c r="B16693" s="19"/>
      <c r="H16693" s="31"/>
    </row>
    <row r="16694" spans="1:8">
      <c r="A16694" s="18"/>
      <c r="B16694" s="19"/>
      <c r="H16694" s="31"/>
    </row>
    <row r="16695" spans="1:8">
      <c r="A16695" s="18"/>
      <c r="B16695" s="19"/>
      <c r="H16695" s="31"/>
    </row>
    <row r="16696" spans="1:8">
      <c r="A16696" s="18"/>
      <c r="B16696" s="19"/>
      <c r="H16696" s="31"/>
    </row>
    <row r="16697" spans="1:8">
      <c r="A16697" s="18"/>
      <c r="B16697" s="19"/>
      <c r="H16697" s="31"/>
    </row>
    <row r="16698" spans="1:8">
      <c r="A16698" s="18"/>
      <c r="B16698" s="19"/>
      <c r="H16698" s="31"/>
    </row>
    <row r="16699" spans="1:8">
      <c r="A16699" s="18"/>
      <c r="B16699" s="19"/>
      <c r="H16699" s="31"/>
    </row>
    <row r="16700" spans="1:8">
      <c r="A16700" s="18"/>
      <c r="B16700" s="19"/>
      <c r="H16700" s="31"/>
    </row>
    <row r="16701" spans="1:8">
      <c r="A16701" s="18"/>
      <c r="B16701" s="19"/>
      <c r="H16701" s="31"/>
    </row>
    <row r="16702" spans="1:8">
      <c r="A16702" s="18"/>
      <c r="B16702" s="19"/>
      <c r="H16702" s="31"/>
    </row>
    <row r="16703" spans="1:8">
      <c r="A16703" s="18"/>
      <c r="B16703" s="19"/>
      <c r="H16703" s="31"/>
    </row>
    <row r="16704" spans="1:8">
      <c r="A16704" s="18"/>
      <c r="B16704" s="19"/>
      <c r="H16704" s="31"/>
    </row>
    <row r="16705" spans="1:8">
      <c r="A16705" s="18"/>
      <c r="B16705" s="19"/>
      <c r="H16705" s="31"/>
    </row>
    <row r="16706" spans="1:8">
      <c r="A16706" s="18"/>
      <c r="B16706" s="19"/>
      <c r="H16706" s="31"/>
    </row>
    <row r="16707" spans="1:8">
      <c r="A16707" s="18"/>
      <c r="B16707" s="19"/>
      <c r="H16707" s="31"/>
    </row>
    <row r="16708" spans="1:8">
      <c r="A16708" s="18"/>
      <c r="B16708" s="19"/>
      <c r="H16708" s="31"/>
    </row>
    <row r="16709" spans="1:8">
      <c r="A16709" s="18"/>
      <c r="B16709" s="19"/>
      <c r="H16709" s="31"/>
    </row>
    <row r="16710" spans="1:8">
      <c r="A16710" s="18"/>
      <c r="B16710" s="19"/>
      <c r="H16710" s="31"/>
    </row>
    <row r="16711" spans="1:8">
      <c r="A16711" s="18"/>
      <c r="B16711" s="19"/>
      <c r="H16711" s="31"/>
    </row>
    <row r="16712" spans="1:8">
      <c r="A16712" s="18"/>
      <c r="B16712" s="19"/>
      <c r="H16712" s="31"/>
    </row>
    <row r="16713" spans="1:8">
      <c r="A16713" s="18"/>
      <c r="B16713" s="19"/>
      <c r="H16713" s="31"/>
    </row>
    <row r="16714" spans="1:8">
      <c r="A16714" s="18"/>
      <c r="B16714" s="19"/>
      <c r="H16714" s="31"/>
    </row>
    <row r="16715" spans="1:8">
      <c r="A16715" s="18"/>
      <c r="B16715" s="19"/>
      <c r="H16715" s="31"/>
    </row>
    <row r="16716" spans="1:8">
      <c r="A16716" s="18"/>
      <c r="B16716" s="19"/>
      <c r="H16716" s="31"/>
    </row>
    <row r="16717" spans="1:8">
      <c r="A16717" s="18"/>
      <c r="B16717" s="19"/>
      <c r="H16717" s="31"/>
    </row>
    <row r="16718" spans="1:8">
      <c r="A16718" s="18"/>
      <c r="B16718" s="19"/>
      <c r="H16718" s="31"/>
    </row>
    <row r="16719" spans="1:8">
      <c r="A16719" s="18"/>
      <c r="B16719" s="19"/>
      <c r="H16719" s="31"/>
    </row>
    <row r="16720" spans="1:8">
      <c r="A16720" s="18"/>
      <c r="B16720" s="19"/>
      <c r="H16720" s="31"/>
    </row>
    <row r="16721" spans="1:8">
      <c r="A16721" s="18"/>
      <c r="B16721" s="19"/>
      <c r="H16721" s="31"/>
    </row>
    <row r="16722" spans="1:8">
      <c r="A16722" s="18"/>
      <c r="B16722" s="19"/>
      <c r="H16722" s="31"/>
    </row>
    <row r="16723" spans="1:8">
      <c r="A16723" s="18"/>
      <c r="B16723" s="19"/>
      <c r="H16723" s="31"/>
    </row>
    <row r="16724" spans="1:8">
      <c r="A16724" s="18"/>
      <c r="B16724" s="19"/>
      <c r="H16724" s="31"/>
    </row>
    <row r="16725" spans="1:8">
      <c r="A16725" s="18"/>
      <c r="B16725" s="19"/>
      <c r="H16725" s="31"/>
    </row>
    <row r="16726" spans="1:8">
      <c r="A16726" s="18"/>
      <c r="B16726" s="19"/>
      <c r="H16726" s="31"/>
    </row>
    <row r="16727" spans="1:8">
      <c r="A16727" s="18"/>
      <c r="B16727" s="19"/>
      <c r="H16727" s="31"/>
    </row>
    <row r="16728" spans="1:8">
      <c r="A16728" s="18"/>
      <c r="B16728" s="19"/>
      <c r="H16728" s="31"/>
    </row>
    <row r="16729" spans="1:8">
      <c r="A16729" s="18"/>
      <c r="B16729" s="19"/>
      <c r="H16729" s="31"/>
    </row>
    <row r="16730" spans="1:8">
      <c r="A16730" s="18"/>
      <c r="B16730" s="19"/>
      <c r="H16730" s="31"/>
    </row>
    <row r="16731" spans="1:8">
      <c r="A16731" s="18"/>
      <c r="B16731" s="19"/>
      <c r="H16731" s="31"/>
    </row>
    <row r="16732" spans="1:8">
      <c r="A16732" s="18"/>
      <c r="B16732" s="19"/>
      <c r="H16732" s="31"/>
    </row>
    <row r="16733" spans="1:8">
      <c r="A16733" s="18"/>
      <c r="B16733" s="19"/>
      <c r="H16733" s="31"/>
    </row>
    <row r="16734" spans="1:8">
      <c r="A16734" s="18"/>
      <c r="B16734" s="19"/>
      <c r="H16734" s="31"/>
    </row>
    <row r="16735" spans="1:8">
      <c r="A16735" s="18"/>
      <c r="B16735" s="19"/>
      <c r="H16735" s="31"/>
    </row>
    <row r="16736" spans="1:8">
      <c r="A16736" s="18"/>
      <c r="B16736" s="19"/>
      <c r="H16736" s="31"/>
    </row>
    <row r="16737" spans="1:8">
      <c r="A16737" s="18"/>
      <c r="B16737" s="19"/>
      <c r="H16737" s="31"/>
    </row>
    <row r="16738" spans="1:8">
      <c r="A16738" s="18"/>
      <c r="B16738" s="19"/>
      <c r="H16738" s="31"/>
    </row>
    <row r="16739" spans="1:8">
      <c r="A16739" s="18"/>
      <c r="B16739" s="19"/>
      <c r="H16739" s="31"/>
    </row>
    <row r="16740" spans="1:8">
      <c r="A16740" s="18"/>
      <c r="B16740" s="19"/>
      <c r="H16740" s="31"/>
    </row>
    <row r="16741" spans="1:8">
      <c r="A16741" s="18"/>
      <c r="B16741" s="19"/>
      <c r="H16741" s="31"/>
    </row>
    <row r="16742" spans="1:8">
      <c r="A16742" s="18"/>
      <c r="B16742" s="19"/>
      <c r="H16742" s="31"/>
    </row>
    <row r="16743" spans="1:8">
      <c r="A16743" s="18"/>
      <c r="B16743" s="19"/>
      <c r="H16743" s="31"/>
    </row>
    <row r="16744" spans="1:8">
      <c r="A16744" s="18"/>
      <c r="B16744" s="19"/>
      <c r="H16744" s="31"/>
    </row>
    <row r="16745" spans="1:8">
      <c r="A16745" s="18"/>
      <c r="B16745" s="19"/>
      <c r="H16745" s="31"/>
    </row>
    <row r="16746" spans="1:8">
      <c r="A16746" s="18"/>
      <c r="B16746" s="19"/>
      <c r="H16746" s="31"/>
    </row>
    <row r="16747" spans="1:8">
      <c r="A16747" s="18"/>
      <c r="B16747" s="19"/>
      <c r="H16747" s="31"/>
    </row>
    <row r="16748" spans="1:8">
      <c r="A16748" s="18"/>
      <c r="B16748" s="19"/>
      <c r="H16748" s="31"/>
    </row>
    <row r="16749" spans="1:8">
      <c r="A16749" s="18"/>
      <c r="B16749" s="19"/>
      <c r="H16749" s="31"/>
    </row>
    <row r="16750" spans="1:8">
      <c r="A16750" s="18"/>
      <c r="B16750" s="19"/>
      <c r="H16750" s="31"/>
    </row>
    <row r="16751" spans="1:8">
      <c r="A16751" s="18"/>
      <c r="B16751" s="19"/>
      <c r="H16751" s="31"/>
    </row>
    <row r="16752" spans="1:8">
      <c r="A16752" s="18"/>
      <c r="B16752" s="19"/>
      <c r="H16752" s="31"/>
    </row>
    <row r="16753" spans="1:8">
      <c r="A16753" s="18"/>
      <c r="B16753" s="19"/>
      <c r="H16753" s="31"/>
    </row>
    <row r="16754" spans="1:8">
      <c r="A16754" s="18"/>
      <c r="B16754" s="19"/>
      <c r="H16754" s="31"/>
    </row>
    <row r="16755" spans="1:8">
      <c r="A16755" s="18"/>
      <c r="B16755" s="19"/>
      <c r="H16755" s="31"/>
    </row>
    <row r="16756" spans="1:8">
      <c r="A16756" s="18"/>
      <c r="B16756" s="19"/>
      <c r="H16756" s="31"/>
    </row>
    <row r="16757" spans="1:8">
      <c r="A16757" s="18"/>
      <c r="B16757" s="19"/>
      <c r="H16757" s="31"/>
    </row>
    <row r="16758" spans="1:8">
      <c r="A16758" s="18"/>
      <c r="B16758" s="19"/>
      <c r="H16758" s="31"/>
    </row>
    <row r="16759" spans="1:8">
      <c r="A16759" s="18"/>
      <c r="B16759" s="19"/>
      <c r="H16759" s="31"/>
    </row>
    <row r="16760" spans="1:8">
      <c r="A16760" s="18"/>
      <c r="B16760" s="19"/>
      <c r="H16760" s="31"/>
    </row>
    <row r="16761" spans="1:8">
      <c r="A16761" s="18"/>
      <c r="B16761" s="19"/>
      <c r="H16761" s="31"/>
    </row>
    <row r="16762" spans="1:8">
      <c r="A16762" s="18"/>
      <c r="B16762" s="19"/>
      <c r="H16762" s="31"/>
    </row>
    <row r="16763" spans="1:8">
      <c r="A16763" s="18"/>
      <c r="B16763" s="19"/>
      <c r="H16763" s="31"/>
    </row>
    <row r="16764" spans="1:8">
      <c r="A16764" s="18"/>
      <c r="B16764" s="19"/>
      <c r="H16764" s="31"/>
    </row>
    <row r="16765" spans="1:8">
      <c r="A16765" s="18"/>
      <c r="B16765" s="19"/>
      <c r="H16765" s="31"/>
    </row>
    <row r="16766" spans="1:8">
      <c r="A16766" s="18"/>
      <c r="B16766" s="19"/>
      <c r="H16766" s="31"/>
    </row>
    <row r="16767" spans="1:8">
      <c r="A16767" s="18"/>
      <c r="B16767" s="19"/>
      <c r="H16767" s="31"/>
    </row>
    <row r="16768" spans="1:8">
      <c r="A16768" s="18"/>
      <c r="B16768" s="19"/>
      <c r="H16768" s="31"/>
    </row>
    <row r="16769" spans="1:8">
      <c r="A16769" s="18"/>
      <c r="B16769" s="19"/>
      <c r="H16769" s="31"/>
    </row>
    <row r="16770" spans="1:8">
      <c r="A16770" s="18"/>
      <c r="B16770" s="19"/>
      <c r="H16770" s="31"/>
    </row>
    <row r="16771" spans="1:8">
      <c r="A16771" s="18"/>
      <c r="B16771" s="19"/>
      <c r="H16771" s="31"/>
    </row>
    <row r="16772" spans="1:8">
      <c r="A16772" s="18"/>
      <c r="B16772" s="19"/>
      <c r="H16772" s="31"/>
    </row>
    <row r="16773" spans="1:8">
      <c r="A16773" s="18"/>
      <c r="B16773" s="19"/>
      <c r="H16773" s="31"/>
    </row>
    <row r="16774" spans="1:8">
      <c r="A16774" s="18"/>
      <c r="B16774" s="19"/>
      <c r="H16774" s="31"/>
    </row>
    <row r="16775" spans="1:8">
      <c r="A16775" s="18"/>
      <c r="B16775" s="19"/>
      <c r="H16775" s="31"/>
    </row>
    <row r="16776" spans="1:8">
      <c r="A16776" s="18"/>
      <c r="B16776" s="19"/>
      <c r="H16776" s="31"/>
    </row>
    <row r="16777" spans="1:8">
      <c r="A16777" s="18"/>
      <c r="B16777" s="19"/>
      <c r="H16777" s="31"/>
    </row>
    <row r="16778" spans="1:8">
      <c r="A16778" s="18"/>
      <c r="B16778" s="19"/>
      <c r="H16778" s="31"/>
    </row>
    <row r="16779" spans="1:8">
      <c r="A16779" s="18"/>
      <c r="B16779" s="19"/>
      <c r="H16779" s="31"/>
    </row>
    <row r="16780" spans="1:8">
      <c r="A16780" s="18"/>
      <c r="B16780" s="19"/>
      <c r="H16780" s="31"/>
    </row>
    <row r="16781" spans="1:8">
      <c r="A16781" s="18"/>
      <c r="B16781" s="19"/>
      <c r="H16781" s="31"/>
    </row>
    <row r="16782" spans="1:8">
      <c r="A16782" s="18"/>
      <c r="B16782" s="19"/>
      <c r="H16782" s="31"/>
    </row>
    <row r="16783" spans="1:8">
      <c r="A16783" s="18"/>
      <c r="B16783" s="19"/>
      <c r="H16783" s="31"/>
    </row>
    <row r="16784" spans="1:8">
      <c r="A16784" s="18"/>
      <c r="B16784" s="19"/>
      <c r="H16784" s="31"/>
    </row>
    <row r="16785" spans="1:8">
      <c r="A16785" s="18"/>
      <c r="B16785" s="19"/>
      <c r="H16785" s="31"/>
    </row>
    <row r="16786" spans="1:8">
      <c r="A16786" s="18"/>
      <c r="B16786" s="19"/>
      <c r="H16786" s="31"/>
    </row>
    <row r="16787" spans="1:8">
      <c r="A16787" s="18"/>
      <c r="B16787" s="19"/>
      <c r="H16787" s="31"/>
    </row>
    <row r="16788" spans="1:8">
      <c r="A16788" s="18"/>
      <c r="B16788" s="19"/>
      <c r="H16788" s="31"/>
    </row>
    <row r="16789" spans="1:8">
      <c r="A16789" s="18"/>
      <c r="B16789" s="19"/>
      <c r="H16789" s="31"/>
    </row>
    <row r="16790" spans="1:8">
      <c r="A16790" s="18"/>
      <c r="B16790" s="19"/>
      <c r="H16790" s="31"/>
    </row>
    <row r="16791" spans="1:8">
      <c r="A16791" s="18"/>
      <c r="B16791" s="19"/>
      <c r="H16791" s="31"/>
    </row>
    <row r="16792" spans="1:8">
      <c r="A16792" s="18"/>
      <c r="B16792" s="19"/>
      <c r="H16792" s="31"/>
    </row>
    <row r="16793" spans="1:8">
      <c r="A16793" s="18"/>
      <c r="B16793" s="19"/>
      <c r="H16793" s="31"/>
    </row>
    <row r="16794" spans="1:8">
      <c r="A16794" s="18"/>
      <c r="B16794" s="19"/>
      <c r="H16794" s="31"/>
    </row>
    <row r="16795" spans="1:8">
      <c r="A16795" s="18"/>
      <c r="B16795" s="19"/>
      <c r="H16795" s="31"/>
    </row>
    <row r="16796" spans="1:8">
      <c r="A16796" s="18"/>
      <c r="B16796" s="19"/>
      <c r="H16796" s="31"/>
    </row>
    <row r="16797" spans="1:8">
      <c r="A16797" s="18"/>
      <c r="B16797" s="19"/>
      <c r="H16797" s="31"/>
    </row>
    <row r="16798" spans="1:8">
      <c r="A16798" s="18"/>
      <c r="B16798" s="19"/>
      <c r="H16798" s="31"/>
    </row>
    <row r="16799" spans="1:8">
      <c r="A16799" s="18"/>
      <c r="B16799" s="19"/>
      <c r="H16799" s="31"/>
    </row>
    <row r="16800" spans="1:8">
      <c r="A16800" s="18"/>
      <c r="B16800" s="19"/>
      <c r="H16800" s="31"/>
    </row>
    <row r="16801" spans="1:8">
      <c r="A16801" s="18"/>
      <c r="B16801" s="19"/>
      <c r="H16801" s="31"/>
    </row>
    <row r="16802" spans="1:8">
      <c r="A16802" s="18"/>
      <c r="B16802" s="19"/>
      <c r="H16802" s="31"/>
    </row>
    <row r="16803" spans="1:8">
      <c r="A16803" s="18"/>
      <c r="B16803" s="19"/>
      <c r="H16803" s="31"/>
    </row>
    <row r="16804" spans="1:8">
      <c r="A16804" s="18"/>
      <c r="B16804" s="19"/>
      <c r="H16804" s="31"/>
    </row>
    <row r="16805" spans="1:8">
      <c r="A16805" s="18"/>
      <c r="B16805" s="19"/>
      <c r="H16805" s="31"/>
    </row>
    <row r="16806" spans="1:8">
      <c r="A16806" s="18"/>
      <c r="B16806" s="19"/>
      <c r="H16806" s="31"/>
    </row>
    <row r="16807" spans="1:8">
      <c r="A16807" s="18"/>
      <c r="B16807" s="19"/>
      <c r="H16807" s="31"/>
    </row>
    <row r="16808" spans="1:8">
      <c r="A16808" s="18"/>
      <c r="B16808" s="19"/>
      <c r="H16808" s="31"/>
    </row>
    <row r="16809" spans="1:8">
      <c r="A16809" s="18"/>
      <c r="B16809" s="19"/>
      <c r="H16809" s="31"/>
    </row>
    <row r="16810" spans="1:8">
      <c r="A16810" s="18"/>
      <c r="B16810" s="19"/>
      <c r="H16810" s="31"/>
    </row>
    <row r="16811" spans="1:8">
      <c r="A16811" s="18"/>
      <c r="B16811" s="19"/>
      <c r="H16811" s="31"/>
    </row>
    <row r="16812" spans="1:8">
      <c r="A16812" s="18"/>
      <c r="B16812" s="19"/>
      <c r="H16812" s="31"/>
    </row>
    <row r="16813" spans="1:8">
      <c r="A16813" s="18"/>
      <c r="B16813" s="19"/>
      <c r="H16813" s="31"/>
    </row>
    <row r="16814" spans="1:8">
      <c r="A16814" s="18"/>
      <c r="B16814" s="19"/>
      <c r="H16814" s="31"/>
    </row>
    <row r="16815" spans="1:8">
      <c r="A16815" s="18"/>
      <c r="B16815" s="19"/>
      <c r="H16815" s="31"/>
    </row>
    <row r="16816" spans="1:8">
      <c r="A16816" s="18"/>
      <c r="B16816" s="19"/>
      <c r="H16816" s="31"/>
    </row>
    <row r="16817" spans="1:8">
      <c r="A16817" s="18"/>
      <c r="B16817" s="19"/>
      <c r="H16817" s="31"/>
    </row>
    <row r="16818" spans="1:8">
      <c r="A16818" s="18"/>
      <c r="B16818" s="19"/>
      <c r="H16818" s="31"/>
    </row>
    <row r="16819" spans="1:8">
      <c r="A16819" s="18"/>
      <c r="B16819" s="19"/>
      <c r="H16819" s="31"/>
    </row>
    <row r="16820" spans="1:8">
      <c r="A16820" s="18"/>
      <c r="B16820" s="19"/>
      <c r="H16820" s="31"/>
    </row>
    <row r="16821" spans="1:8">
      <c r="A16821" s="18"/>
      <c r="B16821" s="19"/>
      <c r="H16821" s="31"/>
    </row>
    <row r="16822" spans="1:8">
      <c r="A16822" s="18"/>
      <c r="B16822" s="19"/>
      <c r="H16822" s="31"/>
    </row>
    <row r="16823" spans="1:8">
      <c r="A16823" s="18"/>
      <c r="B16823" s="19"/>
      <c r="H16823" s="31"/>
    </row>
    <row r="16824" spans="1:8">
      <c r="A16824" s="18"/>
      <c r="B16824" s="19"/>
      <c r="H16824" s="31"/>
    </row>
    <row r="16825" spans="1:8">
      <c r="A16825" s="18"/>
      <c r="B16825" s="19"/>
      <c r="H16825" s="31"/>
    </row>
    <row r="16826" spans="1:8">
      <c r="A16826" s="18"/>
      <c r="B16826" s="19"/>
      <c r="H16826" s="31"/>
    </row>
    <row r="16827" spans="1:8">
      <c r="A16827" s="18"/>
      <c r="B16827" s="19"/>
      <c r="H16827" s="31"/>
    </row>
    <row r="16828" spans="1:8">
      <c r="A16828" s="18"/>
      <c r="B16828" s="19"/>
      <c r="H16828" s="31"/>
    </row>
    <row r="16829" spans="1:8">
      <c r="A16829" s="18"/>
      <c r="B16829" s="19"/>
      <c r="H16829" s="31"/>
    </row>
    <row r="16830" spans="1:8">
      <c r="A16830" s="18"/>
      <c r="B16830" s="19"/>
      <c r="H16830" s="31"/>
    </row>
    <row r="16831" spans="1:8">
      <c r="A16831" s="18"/>
      <c r="B16831" s="19"/>
      <c r="H16831" s="31"/>
    </row>
    <row r="16832" spans="1:8">
      <c r="A16832" s="18"/>
      <c r="B16832" s="19"/>
      <c r="H16832" s="31"/>
    </row>
    <row r="16833" spans="1:8">
      <c r="A16833" s="18"/>
      <c r="B16833" s="19"/>
      <c r="H16833" s="31"/>
    </row>
    <row r="16834" spans="1:8">
      <c r="A16834" s="18"/>
      <c r="B16834" s="19"/>
      <c r="H16834" s="31"/>
    </row>
    <row r="16835" spans="1:8">
      <c r="A16835" s="18"/>
      <c r="B16835" s="19"/>
      <c r="H16835" s="31"/>
    </row>
    <row r="16836" spans="1:8">
      <c r="A16836" s="18"/>
      <c r="B16836" s="19"/>
      <c r="H16836" s="31"/>
    </row>
    <row r="16837" spans="1:8">
      <c r="A16837" s="18"/>
      <c r="B16837" s="19"/>
      <c r="H16837" s="31"/>
    </row>
    <row r="16838" spans="1:8">
      <c r="A16838" s="18"/>
      <c r="B16838" s="19"/>
      <c r="H16838" s="31"/>
    </row>
    <row r="16839" spans="1:8">
      <c r="A16839" s="18"/>
      <c r="B16839" s="19"/>
      <c r="H16839" s="31"/>
    </row>
    <row r="16840" spans="1:8">
      <c r="A16840" s="18"/>
      <c r="B16840" s="19"/>
      <c r="H16840" s="31"/>
    </row>
    <row r="16841" spans="1:8">
      <c r="A16841" s="18"/>
      <c r="B16841" s="19"/>
      <c r="H16841" s="31"/>
    </row>
    <row r="16842" spans="1:8">
      <c r="A16842" s="18"/>
      <c r="B16842" s="19"/>
      <c r="H16842" s="31"/>
    </row>
    <row r="16843" spans="1:8">
      <c r="A16843" s="18"/>
      <c r="B16843" s="19"/>
      <c r="H16843" s="31"/>
    </row>
    <row r="16844" spans="1:8">
      <c r="A16844" s="18"/>
      <c r="B16844" s="19"/>
      <c r="H16844" s="31"/>
    </row>
    <row r="16845" spans="1:8">
      <c r="A16845" s="18"/>
      <c r="B16845" s="19"/>
      <c r="H16845" s="31"/>
    </row>
    <row r="16846" spans="1:8">
      <c r="A16846" s="18"/>
      <c r="B16846" s="19"/>
      <c r="H16846" s="31"/>
    </row>
    <row r="16847" spans="1:8">
      <c r="A16847" s="18"/>
      <c r="B16847" s="19"/>
      <c r="H16847" s="31"/>
    </row>
    <row r="16848" spans="1:8">
      <c r="A16848" s="18"/>
      <c r="B16848" s="19"/>
      <c r="H16848" s="31"/>
    </row>
    <row r="16849" spans="1:8">
      <c r="A16849" s="18"/>
      <c r="B16849" s="19"/>
      <c r="H16849" s="31"/>
    </row>
    <row r="16850" spans="1:8">
      <c r="A16850" s="18"/>
      <c r="B16850" s="19"/>
      <c r="H16850" s="31"/>
    </row>
    <row r="16851" spans="1:8">
      <c r="A16851" s="18"/>
      <c r="B16851" s="19"/>
      <c r="H16851" s="31"/>
    </row>
    <row r="16852" spans="1:8">
      <c r="A16852" s="18"/>
      <c r="B16852" s="19"/>
      <c r="H16852" s="31"/>
    </row>
    <row r="16853" spans="1:8">
      <c r="A16853" s="18"/>
      <c r="B16853" s="19"/>
      <c r="H16853" s="31"/>
    </row>
    <row r="16854" spans="1:8">
      <c r="A16854" s="18"/>
      <c r="B16854" s="19"/>
      <c r="H16854" s="31"/>
    </row>
    <row r="16855" spans="1:8">
      <c r="A16855" s="18"/>
      <c r="B16855" s="19"/>
      <c r="H16855" s="31"/>
    </row>
    <row r="16856" spans="1:8">
      <c r="A16856" s="18"/>
      <c r="B16856" s="19"/>
      <c r="H16856" s="31"/>
    </row>
    <row r="16857" spans="1:8">
      <c r="A16857" s="18"/>
      <c r="B16857" s="19"/>
      <c r="H16857" s="31"/>
    </row>
    <row r="16858" spans="1:8">
      <c r="A16858" s="18"/>
      <c r="B16858" s="19"/>
      <c r="H16858" s="31"/>
    </row>
    <row r="16859" spans="1:8">
      <c r="A16859" s="18"/>
      <c r="B16859" s="19"/>
      <c r="H16859" s="31"/>
    </row>
    <row r="16860" spans="1:8">
      <c r="A16860" s="18"/>
      <c r="B16860" s="19"/>
      <c r="H16860" s="31"/>
    </row>
    <row r="16861" spans="1:8">
      <c r="A16861" s="18"/>
      <c r="B16861" s="19"/>
      <c r="H16861" s="31"/>
    </row>
    <row r="16862" spans="1:8">
      <c r="A16862" s="18"/>
      <c r="B16862" s="19"/>
      <c r="H16862" s="31"/>
    </row>
    <row r="16863" spans="1:8">
      <c r="A16863" s="18"/>
      <c r="B16863" s="19"/>
      <c r="H16863" s="31"/>
    </row>
    <row r="16864" spans="1:8">
      <c r="A16864" s="18"/>
      <c r="B16864" s="19"/>
      <c r="H16864" s="31"/>
    </row>
    <row r="16865" spans="1:8">
      <c r="A16865" s="18"/>
      <c r="B16865" s="19"/>
      <c r="H16865" s="31"/>
    </row>
    <row r="16866" spans="1:8">
      <c r="A16866" s="18"/>
      <c r="B16866" s="19"/>
      <c r="H16866" s="31"/>
    </row>
    <row r="16867" spans="1:8">
      <c r="A16867" s="18"/>
      <c r="B16867" s="19"/>
      <c r="H16867" s="31"/>
    </row>
    <row r="16868" spans="1:8">
      <c r="A16868" s="18"/>
      <c r="B16868" s="19"/>
      <c r="H16868" s="31"/>
    </row>
    <row r="16869" spans="1:8">
      <c r="A16869" s="18"/>
      <c r="B16869" s="19"/>
      <c r="H16869" s="31"/>
    </row>
    <row r="16870" spans="1:8">
      <c r="A16870" s="18"/>
      <c r="B16870" s="19"/>
      <c r="H16870" s="31"/>
    </row>
    <row r="16871" spans="1:8">
      <c r="A16871" s="18"/>
      <c r="B16871" s="19"/>
      <c r="H16871" s="31"/>
    </row>
    <row r="16872" spans="1:8">
      <c r="A16872" s="18"/>
      <c r="B16872" s="19"/>
      <c r="H16872" s="31"/>
    </row>
    <row r="16873" spans="1:8">
      <c r="A16873" s="18"/>
      <c r="B16873" s="19"/>
      <c r="H16873" s="31"/>
    </row>
    <row r="16874" spans="1:8">
      <c r="A16874" s="18"/>
      <c r="B16874" s="19"/>
      <c r="H16874" s="31"/>
    </row>
    <row r="16875" spans="1:8">
      <c r="A16875" s="18"/>
      <c r="B16875" s="19"/>
      <c r="H16875" s="31"/>
    </row>
    <row r="16876" spans="1:8">
      <c r="A16876" s="18"/>
      <c r="B16876" s="19"/>
      <c r="H16876" s="31"/>
    </row>
    <row r="16877" spans="1:8">
      <c r="A16877" s="18"/>
      <c r="B16877" s="19"/>
      <c r="H16877" s="31"/>
    </row>
    <row r="16878" spans="1:8">
      <c r="A16878" s="18"/>
      <c r="B16878" s="19"/>
      <c r="H16878" s="31"/>
    </row>
    <row r="16879" spans="1:8">
      <c r="A16879" s="18"/>
      <c r="B16879" s="19"/>
      <c r="H16879" s="31"/>
    </row>
    <row r="16880" spans="1:8">
      <c r="A16880" s="18"/>
      <c r="B16880" s="19"/>
      <c r="H16880" s="31"/>
    </row>
    <row r="16881" spans="1:8">
      <c r="A16881" s="18"/>
      <c r="B16881" s="19"/>
      <c r="H16881" s="31"/>
    </row>
    <row r="16882" spans="1:8">
      <c r="A16882" s="18"/>
      <c r="B16882" s="19"/>
      <c r="H16882" s="31"/>
    </row>
    <row r="16883" spans="1:8">
      <c r="A16883" s="18"/>
      <c r="B16883" s="19"/>
      <c r="H16883" s="31"/>
    </row>
    <row r="16884" spans="1:8">
      <c r="A16884" s="18"/>
      <c r="B16884" s="19"/>
      <c r="H16884" s="31"/>
    </row>
    <row r="16885" spans="1:8">
      <c r="A16885" s="18"/>
      <c r="B16885" s="19"/>
      <c r="H16885" s="31"/>
    </row>
    <row r="16886" spans="1:8">
      <c r="A16886" s="18"/>
      <c r="B16886" s="19"/>
      <c r="H16886" s="31"/>
    </row>
    <row r="16887" spans="1:8">
      <c r="A16887" s="18"/>
      <c r="B16887" s="19"/>
      <c r="H16887" s="31"/>
    </row>
    <row r="16888" spans="1:8">
      <c r="A16888" s="18"/>
      <c r="B16888" s="19"/>
      <c r="H16888" s="31"/>
    </row>
    <row r="16889" spans="1:8">
      <c r="A16889" s="18"/>
      <c r="B16889" s="19"/>
      <c r="H16889" s="31"/>
    </row>
    <row r="16890" spans="1:8">
      <c r="A16890" s="18"/>
      <c r="B16890" s="19"/>
      <c r="H16890" s="31"/>
    </row>
    <row r="16891" spans="1:8">
      <c r="A16891" s="18"/>
      <c r="B16891" s="19"/>
      <c r="H16891" s="31"/>
    </row>
    <row r="16892" spans="1:8">
      <c r="A16892" s="18"/>
      <c r="B16892" s="19"/>
      <c r="H16892" s="31"/>
    </row>
    <row r="16893" spans="1:8">
      <c r="A16893" s="18"/>
      <c r="B16893" s="19"/>
      <c r="H16893" s="31"/>
    </row>
    <row r="16894" spans="1:8">
      <c r="A16894" s="18"/>
      <c r="B16894" s="19"/>
      <c r="H16894" s="31"/>
    </row>
    <row r="16895" spans="1:8">
      <c r="A16895" s="18"/>
      <c r="B16895" s="19"/>
      <c r="H16895" s="31"/>
    </row>
    <row r="16896" spans="1:8">
      <c r="A16896" s="18"/>
      <c r="B16896" s="19"/>
      <c r="H16896" s="31"/>
    </row>
    <row r="16897" spans="1:8">
      <c r="A16897" s="18"/>
      <c r="B16897" s="19"/>
      <c r="H16897" s="31"/>
    </row>
    <row r="16898" spans="1:8">
      <c r="A16898" s="18"/>
      <c r="B16898" s="19"/>
      <c r="H16898" s="31"/>
    </row>
    <row r="16899" spans="1:8">
      <c r="A16899" s="18"/>
      <c r="B16899" s="19"/>
      <c r="H16899" s="31"/>
    </row>
    <row r="16900" spans="1:8">
      <c r="A16900" s="18"/>
      <c r="B16900" s="19"/>
      <c r="H16900" s="31"/>
    </row>
    <row r="16901" spans="1:8">
      <c r="A16901" s="18"/>
      <c r="B16901" s="19"/>
      <c r="H16901" s="31"/>
    </row>
    <row r="16902" spans="1:8">
      <c r="A16902" s="18"/>
      <c r="B16902" s="19"/>
      <c r="H16902" s="31"/>
    </row>
    <row r="16903" spans="1:8">
      <c r="A16903" s="18"/>
      <c r="B16903" s="19"/>
      <c r="H16903" s="31"/>
    </row>
    <row r="16904" spans="1:8">
      <c r="A16904" s="18"/>
      <c r="B16904" s="19"/>
      <c r="H16904" s="31"/>
    </row>
    <row r="16905" spans="1:8">
      <c r="A16905" s="18"/>
      <c r="B16905" s="19"/>
      <c r="H16905" s="31"/>
    </row>
    <row r="16906" spans="1:8">
      <c r="A16906" s="18"/>
      <c r="B16906" s="19"/>
      <c r="H16906" s="31"/>
    </row>
    <row r="16907" spans="1:8">
      <c r="A16907" s="18"/>
      <c r="B16907" s="19"/>
      <c r="H16907" s="31"/>
    </row>
    <row r="16908" spans="1:8">
      <c r="A16908" s="18"/>
      <c r="B16908" s="19"/>
      <c r="H16908" s="31"/>
    </row>
    <row r="16909" spans="1:8">
      <c r="A16909" s="18"/>
      <c r="B16909" s="19"/>
      <c r="H16909" s="31"/>
    </row>
    <row r="16910" spans="1:8">
      <c r="A16910" s="18"/>
      <c r="B16910" s="19"/>
      <c r="H16910" s="31"/>
    </row>
    <row r="16911" spans="1:8">
      <c r="A16911" s="18"/>
      <c r="B16911" s="19"/>
      <c r="H16911" s="31"/>
    </row>
    <row r="16912" spans="1:8">
      <c r="A16912" s="18"/>
      <c r="B16912" s="19"/>
      <c r="H16912" s="31"/>
    </row>
    <row r="16913" spans="1:8">
      <c r="A16913" s="18"/>
      <c r="B16913" s="19"/>
      <c r="H16913" s="31"/>
    </row>
    <row r="16914" spans="1:8">
      <c r="A16914" s="18"/>
      <c r="B16914" s="19"/>
      <c r="H16914" s="31"/>
    </row>
    <row r="16915" spans="1:8">
      <c r="A16915" s="18"/>
      <c r="B16915" s="19"/>
      <c r="H16915" s="31"/>
    </row>
    <row r="16916" spans="1:8">
      <c r="A16916" s="18"/>
      <c r="B16916" s="19"/>
      <c r="H16916" s="31"/>
    </row>
    <row r="16917" spans="1:8">
      <c r="A16917" s="18"/>
      <c r="B16917" s="19"/>
      <c r="H16917" s="31"/>
    </row>
    <row r="16918" spans="1:8">
      <c r="A16918" s="18"/>
      <c r="B16918" s="19"/>
      <c r="H16918" s="31"/>
    </row>
    <row r="16919" spans="1:8">
      <c r="A16919" s="18"/>
      <c r="B16919" s="19"/>
      <c r="H16919" s="31"/>
    </row>
    <row r="16920" spans="1:8">
      <c r="A16920" s="18"/>
      <c r="B16920" s="19"/>
      <c r="H16920" s="31"/>
    </row>
    <row r="16921" spans="1:8">
      <c r="A16921" s="18"/>
      <c r="B16921" s="19"/>
      <c r="H16921" s="31"/>
    </row>
    <row r="16922" spans="1:8">
      <c r="A16922" s="18"/>
      <c r="B16922" s="19"/>
      <c r="H16922" s="31"/>
    </row>
    <row r="16923" spans="1:8">
      <c r="A16923" s="18"/>
      <c r="B16923" s="19"/>
      <c r="H16923" s="31"/>
    </row>
    <row r="16924" spans="1:8">
      <c r="A16924" s="18"/>
      <c r="B16924" s="19"/>
      <c r="H16924" s="31"/>
    </row>
    <row r="16925" spans="1:8">
      <c r="A16925" s="18"/>
      <c r="B16925" s="19"/>
      <c r="H16925" s="31"/>
    </row>
    <row r="16926" spans="1:8">
      <c r="A16926" s="18"/>
      <c r="B16926" s="19"/>
      <c r="H16926" s="31"/>
    </row>
    <row r="16927" spans="1:8">
      <c r="A16927" s="18"/>
      <c r="B16927" s="19"/>
      <c r="H16927" s="31"/>
    </row>
    <row r="16928" spans="1:8">
      <c r="A16928" s="18"/>
      <c r="B16928" s="19"/>
      <c r="H16928" s="31"/>
    </row>
    <row r="16929" spans="1:8">
      <c r="A16929" s="18"/>
      <c r="B16929" s="19"/>
      <c r="H16929" s="31"/>
    </row>
    <row r="16930" spans="1:8">
      <c r="A16930" s="18"/>
      <c r="B16930" s="19"/>
      <c r="H16930" s="31"/>
    </row>
    <row r="16931" spans="1:8">
      <c r="A16931" s="18"/>
      <c r="B16931" s="19"/>
      <c r="H16931" s="31"/>
    </row>
    <row r="16932" spans="1:8">
      <c r="A16932" s="18"/>
      <c r="B16932" s="19"/>
      <c r="H16932" s="31"/>
    </row>
    <row r="16933" spans="1:8">
      <c r="A16933" s="18"/>
      <c r="B16933" s="19"/>
      <c r="H16933" s="31"/>
    </row>
    <row r="16934" spans="1:8">
      <c r="A16934" s="18"/>
      <c r="B16934" s="19"/>
      <c r="H16934" s="31"/>
    </row>
    <row r="16935" spans="1:8">
      <c r="A16935" s="18"/>
      <c r="B16935" s="19"/>
      <c r="H16935" s="31"/>
    </row>
    <row r="16936" spans="1:8">
      <c r="A16936" s="18"/>
      <c r="B16936" s="19"/>
      <c r="H16936" s="31"/>
    </row>
    <row r="16937" spans="1:8">
      <c r="A16937" s="18"/>
      <c r="B16937" s="19"/>
      <c r="H16937" s="31"/>
    </row>
    <row r="16938" spans="1:8">
      <c r="A16938" s="18"/>
      <c r="B16938" s="19"/>
      <c r="H16938" s="31"/>
    </row>
    <row r="16939" spans="1:8">
      <c r="A16939" s="18"/>
      <c r="B16939" s="19"/>
      <c r="H16939" s="31"/>
    </row>
    <row r="16940" spans="1:8">
      <c r="A16940" s="18"/>
      <c r="B16940" s="19"/>
      <c r="H16940" s="31"/>
    </row>
    <row r="16941" spans="1:8">
      <c r="A16941" s="18"/>
      <c r="B16941" s="19"/>
      <c r="H16941" s="31"/>
    </row>
    <row r="16942" spans="1:8">
      <c r="A16942" s="18"/>
      <c r="B16942" s="19"/>
      <c r="H16942" s="31"/>
    </row>
    <row r="16943" spans="1:8">
      <c r="A16943" s="18"/>
      <c r="B16943" s="19"/>
      <c r="H16943" s="31"/>
    </row>
    <row r="16944" spans="1:8">
      <c r="A16944" s="18"/>
      <c r="B16944" s="19"/>
      <c r="H16944" s="31"/>
    </row>
    <row r="16945" spans="1:8">
      <c r="A16945" s="18"/>
      <c r="B16945" s="19"/>
      <c r="H16945" s="31"/>
    </row>
    <row r="16946" spans="1:8">
      <c r="A16946" s="18"/>
      <c r="B16946" s="19"/>
      <c r="H16946" s="31"/>
    </row>
    <row r="16947" spans="1:8">
      <c r="A16947" s="18"/>
      <c r="B16947" s="19"/>
      <c r="H16947" s="31"/>
    </row>
    <row r="16948" spans="1:8">
      <c r="A16948" s="18"/>
      <c r="B16948" s="19"/>
      <c r="H16948" s="31"/>
    </row>
    <row r="16949" spans="1:8">
      <c r="A16949" s="18"/>
      <c r="B16949" s="19"/>
      <c r="H16949" s="31"/>
    </row>
    <row r="16950" spans="1:8">
      <c r="A16950" s="18"/>
      <c r="B16950" s="19"/>
      <c r="H16950" s="31"/>
    </row>
    <row r="16951" spans="1:8">
      <c r="A16951" s="18"/>
      <c r="B16951" s="19"/>
      <c r="H16951" s="31"/>
    </row>
    <row r="16952" spans="1:8">
      <c r="A16952" s="18"/>
      <c r="B16952" s="19"/>
      <c r="H16952" s="31"/>
    </row>
    <row r="16953" spans="1:8">
      <c r="A16953" s="18"/>
      <c r="B16953" s="19"/>
      <c r="H16953" s="31"/>
    </row>
    <row r="16954" spans="1:8">
      <c r="A16954" s="18"/>
      <c r="B16954" s="19"/>
      <c r="H16954" s="31"/>
    </row>
    <row r="16955" spans="1:8">
      <c r="A16955" s="18"/>
      <c r="B16955" s="19"/>
      <c r="H16955" s="31"/>
    </row>
    <row r="16956" spans="1:8">
      <c r="A16956" s="18"/>
      <c r="B16956" s="19"/>
      <c r="H16956" s="31"/>
    </row>
    <row r="16957" spans="1:8">
      <c r="A16957" s="18"/>
      <c r="B16957" s="19"/>
      <c r="H16957" s="31"/>
    </row>
    <row r="16958" spans="1:8">
      <c r="A16958" s="18"/>
      <c r="B16958" s="19"/>
      <c r="H16958" s="31"/>
    </row>
    <row r="16959" spans="1:8">
      <c r="A16959" s="18"/>
      <c r="B16959" s="19"/>
      <c r="H16959" s="31"/>
    </row>
    <row r="16960" spans="1:8">
      <c r="A16960" s="18"/>
      <c r="B16960" s="19"/>
      <c r="H16960" s="31"/>
    </row>
    <row r="16961" spans="1:8">
      <c r="A16961" s="18"/>
      <c r="B16961" s="19"/>
      <c r="H16961" s="31"/>
    </row>
    <row r="16962" spans="1:8">
      <c r="A16962" s="18"/>
      <c r="B16962" s="19"/>
      <c r="H16962" s="31"/>
    </row>
    <row r="16963" spans="1:8">
      <c r="A16963" s="18"/>
      <c r="B16963" s="19"/>
      <c r="H16963" s="31"/>
    </row>
    <row r="16964" spans="1:8">
      <c r="A16964" s="18"/>
      <c r="B16964" s="19"/>
      <c r="H16964" s="31"/>
    </row>
    <row r="16965" spans="1:8">
      <c r="A16965" s="18"/>
      <c r="B16965" s="19"/>
      <c r="H16965" s="31"/>
    </row>
    <row r="16966" spans="1:8">
      <c r="A16966" s="18"/>
      <c r="B16966" s="19"/>
      <c r="H16966" s="31"/>
    </row>
    <row r="16967" spans="1:8">
      <c r="A16967" s="18"/>
      <c r="B16967" s="19"/>
      <c r="H16967" s="31"/>
    </row>
    <row r="16968" spans="1:8">
      <c r="A16968" s="18"/>
      <c r="B16968" s="19"/>
      <c r="H16968" s="31"/>
    </row>
    <row r="16969" spans="1:8">
      <c r="A16969" s="18"/>
      <c r="B16969" s="19"/>
      <c r="H16969" s="31"/>
    </row>
    <row r="16970" spans="1:8">
      <c r="A16970" s="18"/>
      <c r="B16970" s="19"/>
      <c r="H16970" s="31"/>
    </row>
    <row r="16971" spans="1:8">
      <c r="A16971" s="18"/>
      <c r="B16971" s="19"/>
      <c r="H16971" s="31"/>
    </row>
    <row r="16972" spans="1:8">
      <c r="A16972" s="18"/>
      <c r="B16972" s="19"/>
      <c r="H16972" s="31"/>
    </row>
    <row r="16973" spans="1:8">
      <c r="A16973" s="18"/>
      <c r="B16973" s="19"/>
      <c r="H16973" s="31"/>
    </row>
    <row r="16974" spans="1:8">
      <c r="A16974" s="18"/>
      <c r="B16974" s="19"/>
      <c r="H16974" s="31"/>
    </row>
    <row r="16975" spans="1:8">
      <c r="A16975" s="18"/>
      <c r="B16975" s="19"/>
      <c r="H16975" s="31"/>
    </row>
    <row r="16976" spans="1:8">
      <c r="A16976" s="18"/>
      <c r="B16976" s="19"/>
      <c r="H16976" s="31"/>
    </row>
    <row r="16977" spans="1:8">
      <c r="A16977" s="18"/>
      <c r="B16977" s="19"/>
      <c r="H16977" s="31"/>
    </row>
    <row r="16978" spans="1:8">
      <c r="A16978" s="18"/>
      <c r="B16978" s="19"/>
      <c r="H16978" s="31"/>
    </row>
    <row r="16979" spans="1:8">
      <c r="A16979" s="18"/>
      <c r="B16979" s="19"/>
      <c r="H16979" s="31"/>
    </row>
    <row r="16980" spans="1:8">
      <c r="A16980" s="18"/>
      <c r="B16980" s="19"/>
      <c r="H16980" s="31"/>
    </row>
    <row r="16981" spans="1:8">
      <c r="A16981" s="18"/>
      <c r="B16981" s="19"/>
      <c r="H16981" s="31"/>
    </row>
    <row r="16982" spans="1:8">
      <c r="A16982" s="18"/>
      <c r="B16982" s="19"/>
      <c r="H16982" s="31"/>
    </row>
    <row r="16983" spans="1:8">
      <c r="A16983" s="18"/>
      <c r="B16983" s="19"/>
      <c r="H16983" s="31"/>
    </row>
    <row r="16984" spans="1:8">
      <c r="A16984" s="18"/>
      <c r="B16984" s="19"/>
      <c r="H16984" s="31"/>
    </row>
    <row r="16985" spans="1:8">
      <c r="A16985" s="18"/>
      <c r="B16985" s="19"/>
      <c r="H16985" s="31"/>
    </row>
    <row r="16986" spans="1:8">
      <c r="A16986" s="18"/>
      <c r="B16986" s="19"/>
      <c r="H16986" s="31"/>
    </row>
    <row r="16987" spans="1:8">
      <c r="A16987" s="18"/>
      <c r="B16987" s="19"/>
      <c r="H16987" s="31"/>
    </row>
    <row r="16988" spans="1:8">
      <c r="A16988" s="18"/>
      <c r="B16988" s="19"/>
      <c r="H16988" s="31"/>
    </row>
    <row r="16989" spans="1:8">
      <c r="A16989" s="18"/>
      <c r="B16989" s="19"/>
      <c r="H16989" s="31"/>
    </row>
    <row r="16990" spans="1:8">
      <c r="A16990" s="18"/>
      <c r="B16990" s="19"/>
      <c r="H16990" s="31"/>
    </row>
    <row r="16991" spans="1:8">
      <c r="A16991" s="18"/>
      <c r="B16991" s="19"/>
      <c r="H16991" s="31"/>
    </row>
    <row r="16992" spans="1:8">
      <c r="A16992" s="18"/>
      <c r="B16992" s="19"/>
      <c r="H16992" s="31"/>
    </row>
    <row r="16993" spans="1:8">
      <c r="A16993" s="18"/>
      <c r="B16993" s="19"/>
      <c r="H16993" s="31"/>
    </row>
    <row r="16994" spans="1:8">
      <c r="A16994" s="18"/>
      <c r="B16994" s="19"/>
      <c r="H16994" s="31"/>
    </row>
    <row r="16995" spans="1:8">
      <c r="A16995" s="18"/>
      <c r="B16995" s="19"/>
      <c r="H16995" s="31"/>
    </row>
    <row r="16996" spans="1:8">
      <c r="A16996" s="18"/>
      <c r="B16996" s="19"/>
      <c r="H16996" s="31"/>
    </row>
    <row r="16997" spans="1:8">
      <c r="A16997" s="18"/>
      <c r="B16997" s="19"/>
      <c r="H16997" s="31"/>
    </row>
    <row r="16998" spans="1:8">
      <c r="A16998" s="18"/>
      <c r="B16998" s="19"/>
      <c r="H16998" s="31"/>
    </row>
    <row r="16999" spans="1:8">
      <c r="A16999" s="18"/>
      <c r="B16999" s="19"/>
      <c r="H16999" s="31"/>
    </row>
    <row r="17000" spans="1:8">
      <c r="A17000" s="18"/>
      <c r="B17000" s="19"/>
      <c r="H17000" s="31"/>
    </row>
    <row r="17001" spans="1:8">
      <c r="A17001" s="18"/>
      <c r="B17001" s="19"/>
      <c r="H17001" s="31"/>
    </row>
    <row r="17002" spans="1:8">
      <c r="A17002" s="18"/>
      <c r="B17002" s="19"/>
      <c r="H17002" s="31"/>
    </row>
    <row r="17003" spans="1:8">
      <c r="A17003" s="18"/>
      <c r="B17003" s="19"/>
      <c r="H17003" s="31"/>
    </row>
    <row r="17004" spans="1:8">
      <c r="A17004" s="18"/>
      <c r="B17004" s="19"/>
      <c r="H17004" s="31"/>
    </row>
    <row r="17005" spans="1:8">
      <c r="A17005" s="18"/>
      <c r="B17005" s="19"/>
      <c r="H17005" s="31"/>
    </row>
    <row r="17006" spans="1:8">
      <c r="A17006" s="18"/>
      <c r="B17006" s="19"/>
      <c r="H17006" s="31"/>
    </row>
    <row r="17007" spans="1:8">
      <c r="A17007" s="18"/>
      <c r="B17007" s="19"/>
      <c r="H17007" s="31"/>
    </row>
    <row r="17008" spans="1:8">
      <c r="A17008" s="18"/>
      <c r="B17008" s="19"/>
      <c r="H17008" s="31"/>
    </row>
    <row r="17009" spans="1:8">
      <c r="A17009" s="18"/>
      <c r="B17009" s="19"/>
      <c r="H17009" s="31"/>
    </row>
    <row r="17010" spans="1:8">
      <c r="A17010" s="18"/>
      <c r="B17010" s="19"/>
      <c r="H17010" s="31"/>
    </row>
    <row r="17011" spans="1:8">
      <c r="A17011" s="18"/>
      <c r="B17011" s="19"/>
      <c r="H17011" s="31"/>
    </row>
    <row r="17012" spans="1:8">
      <c r="A17012" s="18"/>
      <c r="B17012" s="19"/>
      <c r="H17012" s="31"/>
    </row>
    <row r="17013" spans="1:8">
      <c r="A17013" s="18"/>
      <c r="B17013" s="19"/>
      <c r="H17013" s="31"/>
    </row>
    <row r="17014" spans="1:8">
      <c r="A17014" s="18"/>
      <c r="B17014" s="19"/>
      <c r="H17014" s="31"/>
    </row>
    <row r="17015" spans="1:8">
      <c r="A17015" s="18"/>
      <c r="B17015" s="19"/>
      <c r="H17015" s="31"/>
    </row>
    <row r="17016" spans="1:8">
      <c r="A17016" s="18"/>
      <c r="B17016" s="19"/>
      <c r="H17016" s="31"/>
    </row>
    <row r="17017" spans="1:8">
      <c r="A17017" s="18"/>
      <c r="B17017" s="19"/>
      <c r="H17017" s="31"/>
    </row>
    <row r="17018" spans="1:8">
      <c r="A17018" s="18"/>
      <c r="B17018" s="19"/>
      <c r="H17018" s="31"/>
    </row>
    <row r="17019" spans="1:8">
      <c r="A17019" s="18"/>
      <c r="B17019" s="19"/>
      <c r="H17019" s="31"/>
    </row>
    <row r="17020" spans="1:8">
      <c r="A17020" s="18"/>
      <c r="B17020" s="19"/>
      <c r="H17020" s="31"/>
    </row>
    <row r="17021" spans="1:8">
      <c r="A17021" s="18"/>
      <c r="B17021" s="19"/>
      <c r="H17021" s="31"/>
    </row>
    <row r="17022" spans="1:8">
      <c r="A17022" s="18"/>
      <c r="B17022" s="19"/>
      <c r="H17022" s="31"/>
    </row>
    <row r="17023" spans="1:8">
      <c r="A17023" s="18"/>
      <c r="B17023" s="19"/>
      <c r="H17023" s="31"/>
    </row>
    <row r="17024" spans="1:8">
      <c r="A17024" s="18"/>
      <c r="B17024" s="19"/>
      <c r="H17024" s="31"/>
    </row>
    <row r="17025" spans="1:8">
      <c r="A17025" s="18"/>
      <c r="B17025" s="19"/>
      <c r="H17025" s="31"/>
    </row>
    <row r="17026" spans="1:8">
      <c r="A17026" s="18"/>
      <c r="B17026" s="19"/>
      <c r="H17026" s="31"/>
    </row>
    <row r="17027" spans="1:8">
      <c r="A17027" s="18"/>
      <c r="B17027" s="19"/>
      <c r="H17027" s="31"/>
    </row>
    <row r="17028" spans="1:8">
      <c r="A17028" s="18"/>
      <c r="B17028" s="19"/>
      <c r="H17028" s="31"/>
    </row>
    <row r="17029" spans="1:8">
      <c r="A17029" s="18"/>
      <c r="B17029" s="19"/>
      <c r="H17029" s="31"/>
    </row>
    <row r="17030" spans="1:8">
      <c r="A17030" s="18"/>
      <c r="B17030" s="19"/>
      <c r="H17030" s="31"/>
    </row>
    <row r="17031" spans="1:8">
      <c r="A17031" s="18"/>
      <c r="B17031" s="19"/>
      <c r="H17031" s="31"/>
    </row>
    <row r="17032" spans="1:8">
      <c r="A17032" s="18"/>
      <c r="B17032" s="19"/>
      <c r="H17032" s="31"/>
    </row>
    <row r="17033" spans="1:8">
      <c r="A17033" s="18"/>
      <c r="B17033" s="19"/>
      <c r="H17033" s="31"/>
    </row>
    <row r="17034" spans="1:8">
      <c r="A17034" s="18"/>
      <c r="B17034" s="19"/>
      <c r="H17034" s="31"/>
    </row>
    <row r="17035" spans="1:8">
      <c r="A17035" s="18"/>
      <c r="B17035" s="19"/>
      <c r="H17035" s="31"/>
    </row>
    <row r="17036" spans="1:8">
      <c r="A17036" s="18"/>
      <c r="B17036" s="19"/>
      <c r="H17036" s="31"/>
    </row>
    <row r="17037" spans="1:8">
      <c r="A17037" s="18"/>
      <c r="B17037" s="19"/>
      <c r="H17037" s="31"/>
    </row>
    <row r="17038" spans="1:8">
      <c r="A17038" s="18"/>
      <c r="B17038" s="19"/>
      <c r="H17038" s="31"/>
    </row>
    <row r="17039" spans="1:8">
      <c r="A17039" s="18"/>
      <c r="B17039" s="19"/>
      <c r="H17039" s="31"/>
    </row>
    <row r="17040" spans="1:8">
      <c r="A17040" s="18"/>
      <c r="B17040" s="19"/>
      <c r="H17040" s="31"/>
    </row>
    <row r="17041" spans="1:8">
      <c r="A17041" s="18"/>
      <c r="B17041" s="19"/>
      <c r="H17041" s="31"/>
    </row>
    <row r="17042" spans="1:8">
      <c r="A17042" s="18"/>
      <c r="B17042" s="19"/>
      <c r="H17042" s="31"/>
    </row>
    <row r="17043" spans="1:8">
      <c r="A17043" s="18"/>
      <c r="B17043" s="19"/>
      <c r="H17043" s="31"/>
    </row>
    <row r="17044" spans="1:8">
      <c r="A17044" s="18"/>
      <c r="B17044" s="19"/>
      <c r="H17044" s="31"/>
    </row>
    <row r="17045" spans="1:8">
      <c r="A17045" s="18"/>
      <c r="B17045" s="19"/>
      <c r="H17045" s="31"/>
    </row>
    <row r="17046" spans="1:8">
      <c r="A17046" s="18"/>
      <c r="B17046" s="19"/>
      <c r="H17046" s="31"/>
    </row>
    <row r="17047" spans="1:8">
      <c r="A17047" s="18"/>
      <c r="B17047" s="19"/>
      <c r="H17047" s="31"/>
    </row>
    <row r="17048" spans="1:8">
      <c r="A17048" s="18"/>
      <c r="B17048" s="19"/>
      <c r="H17048" s="31"/>
    </row>
    <row r="17049" spans="1:8">
      <c r="A17049" s="18"/>
      <c r="B17049" s="19"/>
      <c r="H17049" s="31"/>
    </row>
    <row r="17050" spans="1:8">
      <c r="A17050" s="18"/>
      <c r="B17050" s="19"/>
      <c r="H17050" s="31"/>
    </row>
    <row r="17051" spans="1:8">
      <c r="A17051" s="18"/>
      <c r="B17051" s="19"/>
      <c r="H17051" s="31"/>
    </row>
    <row r="17052" spans="1:8">
      <c r="A17052" s="18"/>
      <c r="B17052" s="19"/>
      <c r="H17052" s="31"/>
    </row>
    <row r="17053" spans="1:8">
      <c r="A17053" s="18"/>
      <c r="B17053" s="19"/>
      <c r="H17053" s="31"/>
    </row>
    <row r="17054" spans="1:8">
      <c r="A17054" s="18"/>
      <c r="B17054" s="19"/>
      <c r="H17054" s="31"/>
    </row>
    <row r="17055" spans="1:8">
      <c r="A17055" s="18"/>
      <c r="B17055" s="19"/>
      <c r="H17055" s="31"/>
    </row>
    <row r="17056" spans="1:8">
      <c r="A17056" s="18"/>
      <c r="B17056" s="19"/>
      <c r="H17056" s="31"/>
    </row>
    <row r="17057" spans="1:8">
      <c r="A17057" s="18"/>
      <c r="B17057" s="19"/>
      <c r="H17057" s="31"/>
    </row>
    <row r="17058" spans="1:8">
      <c r="A17058" s="18"/>
      <c r="B17058" s="19"/>
      <c r="H17058" s="31"/>
    </row>
    <row r="17059" spans="1:8">
      <c r="A17059" s="18"/>
      <c r="B17059" s="19"/>
      <c r="H17059" s="31"/>
    </row>
    <row r="17060" spans="1:8">
      <c r="A17060" s="18"/>
      <c r="B17060" s="19"/>
      <c r="H17060" s="31"/>
    </row>
    <row r="17061" spans="1:8">
      <c r="A17061" s="18"/>
      <c r="B17061" s="19"/>
      <c r="H17061" s="31"/>
    </row>
    <row r="17062" spans="1:8">
      <c r="A17062" s="18"/>
      <c r="B17062" s="19"/>
      <c r="H17062" s="31"/>
    </row>
    <row r="17063" spans="1:8">
      <c r="A17063" s="18"/>
      <c r="B17063" s="19"/>
      <c r="H17063" s="31"/>
    </row>
    <row r="17064" spans="1:8">
      <c r="A17064" s="18"/>
      <c r="B17064" s="19"/>
      <c r="H17064" s="31"/>
    </row>
    <row r="17065" spans="1:8">
      <c r="A17065" s="18"/>
      <c r="B17065" s="19"/>
      <c r="H17065" s="31"/>
    </row>
    <row r="17066" spans="1:8">
      <c r="A17066" s="18"/>
      <c r="B17066" s="19"/>
      <c r="H17066" s="31"/>
    </row>
    <row r="17067" spans="1:8">
      <c r="A17067" s="18"/>
      <c r="B17067" s="19"/>
      <c r="H17067" s="31"/>
    </row>
    <row r="17068" spans="1:8">
      <c r="A17068" s="18"/>
      <c r="B17068" s="19"/>
      <c r="H17068" s="31"/>
    </row>
    <row r="17069" spans="1:8">
      <c r="A17069" s="18"/>
      <c r="B17069" s="19"/>
      <c r="H17069" s="31"/>
    </row>
    <row r="17070" spans="1:8">
      <c r="A17070" s="18"/>
      <c r="B17070" s="19"/>
      <c r="H17070" s="31"/>
    </row>
    <row r="17071" spans="1:8">
      <c r="A17071" s="18"/>
      <c r="B17071" s="19"/>
      <c r="H17071" s="31"/>
    </row>
    <row r="17072" spans="1:8">
      <c r="A17072" s="18"/>
      <c r="B17072" s="19"/>
      <c r="H17072" s="31"/>
    </row>
    <row r="17073" spans="1:8">
      <c r="A17073" s="18"/>
      <c r="B17073" s="19"/>
      <c r="H17073" s="31"/>
    </row>
    <row r="17074" spans="1:8">
      <c r="A17074" s="18"/>
      <c r="B17074" s="19"/>
      <c r="H17074" s="31"/>
    </row>
    <row r="17075" spans="1:8">
      <c r="A17075" s="18"/>
      <c r="B17075" s="19"/>
      <c r="H17075" s="31"/>
    </row>
    <row r="17076" spans="1:8">
      <c r="A17076" s="18"/>
      <c r="B17076" s="19"/>
      <c r="H17076" s="31"/>
    </row>
    <row r="17077" spans="1:8">
      <c r="A17077" s="18"/>
      <c r="B17077" s="19"/>
      <c r="H17077" s="31"/>
    </row>
    <row r="17078" spans="1:8">
      <c r="A17078" s="18"/>
      <c r="B17078" s="19"/>
      <c r="H17078" s="31"/>
    </row>
    <row r="17079" spans="1:8">
      <c r="A17079" s="18"/>
      <c r="B17079" s="19"/>
      <c r="H17079" s="31"/>
    </row>
    <row r="17080" spans="1:8">
      <c r="A17080" s="18"/>
      <c r="B17080" s="19"/>
      <c r="H17080" s="31"/>
    </row>
    <row r="17081" spans="1:8">
      <c r="A17081" s="18"/>
      <c r="B17081" s="19"/>
      <c r="H17081" s="31"/>
    </row>
    <row r="17082" spans="1:8">
      <c r="A17082" s="18"/>
      <c r="B17082" s="19"/>
      <c r="H17082" s="31"/>
    </row>
    <row r="17083" spans="1:8">
      <c r="A17083" s="18"/>
      <c r="B17083" s="19"/>
      <c r="H17083" s="31"/>
    </row>
    <row r="17084" spans="1:8">
      <c r="A17084" s="18"/>
      <c r="B17084" s="19"/>
      <c r="H17084" s="31"/>
    </row>
    <row r="17085" spans="1:8">
      <c r="A17085" s="18"/>
      <c r="B17085" s="19"/>
      <c r="H17085" s="31"/>
    </row>
    <row r="17086" spans="1:8">
      <c r="A17086" s="18"/>
      <c r="B17086" s="19"/>
      <c r="H17086" s="31"/>
    </row>
    <row r="17087" spans="1:8">
      <c r="A17087" s="18"/>
      <c r="B17087" s="19"/>
      <c r="H17087" s="31"/>
    </row>
    <row r="17088" spans="1:8">
      <c r="A17088" s="18"/>
      <c r="B17088" s="19"/>
      <c r="H17088" s="31"/>
    </row>
    <row r="17089" spans="1:8">
      <c r="A17089" s="18"/>
      <c r="B17089" s="19"/>
      <c r="H17089" s="31"/>
    </row>
    <row r="17090" spans="1:8">
      <c r="A17090" s="18"/>
      <c r="B17090" s="19"/>
      <c r="H17090" s="31"/>
    </row>
    <row r="17091" spans="1:8">
      <c r="A17091" s="18"/>
      <c r="B17091" s="19"/>
      <c r="H17091" s="31"/>
    </row>
    <row r="17092" spans="1:8">
      <c r="A17092" s="18"/>
      <c r="B17092" s="19"/>
      <c r="H17092" s="31"/>
    </row>
    <row r="17093" spans="1:8">
      <c r="A17093" s="18"/>
      <c r="B17093" s="19"/>
      <c r="H17093" s="31"/>
    </row>
    <row r="17094" spans="1:8">
      <c r="A17094" s="18"/>
      <c r="B17094" s="19"/>
      <c r="H17094" s="31"/>
    </row>
    <row r="17095" spans="1:8">
      <c r="A17095" s="18"/>
      <c r="B17095" s="19"/>
      <c r="H17095" s="31"/>
    </row>
    <row r="17096" spans="1:8">
      <c r="A17096" s="18"/>
      <c r="B17096" s="19"/>
      <c r="H17096" s="31"/>
    </row>
    <row r="17097" spans="1:8">
      <c r="A17097" s="18"/>
      <c r="B17097" s="19"/>
      <c r="H17097" s="31"/>
    </row>
    <row r="17098" spans="1:8">
      <c r="A17098" s="18"/>
      <c r="B17098" s="19"/>
      <c r="H17098" s="31"/>
    </row>
    <row r="17099" spans="1:8">
      <c r="A17099" s="18"/>
      <c r="B17099" s="19"/>
      <c r="H17099" s="31"/>
    </row>
    <row r="17100" spans="1:8">
      <c r="A17100" s="18"/>
      <c r="B17100" s="19"/>
      <c r="H17100" s="31"/>
    </row>
    <row r="17101" spans="1:8">
      <c r="A17101" s="18"/>
      <c r="B17101" s="19"/>
      <c r="H17101" s="31"/>
    </row>
    <row r="17102" spans="1:8">
      <c r="A17102" s="18"/>
      <c r="B17102" s="19"/>
      <c r="H17102" s="31"/>
    </row>
    <row r="17103" spans="1:8">
      <c r="A17103" s="18"/>
      <c r="B17103" s="19"/>
      <c r="H17103" s="31"/>
    </row>
    <row r="17104" spans="1:8">
      <c r="A17104" s="18"/>
      <c r="B17104" s="19"/>
      <c r="H17104" s="31"/>
    </row>
    <row r="17105" spans="1:8">
      <c r="A17105" s="18"/>
      <c r="B17105" s="19"/>
      <c r="H17105" s="31"/>
    </row>
    <row r="17106" spans="1:8">
      <c r="A17106" s="18"/>
      <c r="B17106" s="19"/>
      <c r="H17106" s="31"/>
    </row>
    <row r="17107" spans="1:8">
      <c r="A17107" s="18"/>
      <c r="B17107" s="19"/>
      <c r="H17107" s="31"/>
    </row>
    <row r="17108" spans="1:8">
      <c r="A17108" s="18"/>
      <c r="B17108" s="19"/>
      <c r="H17108" s="31"/>
    </row>
    <row r="17109" spans="1:8">
      <c r="A17109" s="18"/>
      <c r="B17109" s="19"/>
      <c r="H17109" s="31"/>
    </row>
    <row r="17110" spans="1:8">
      <c r="A17110" s="18"/>
      <c r="B17110" s="19"/>
      <c r="H17110" s="31"/>
    </row>
    <row r="17111" spans="1:8">
      <c r="A17111" s="18"/>
      <c r="B17111" s="19"/>
      <c r="H17111" s="31"/>
    </row>
    <row r="17112" spans="1:8">
      <c r="A17112" s="18"/>
      <c r="B17112" s="19"/>
      <c r="H17112" s="31"/>
    </row>
    <row r="17113" spans="1:8">
      <c r="A17113" s="18"/>
      <c r="B17113" s="19"/>
      <c r="H17113" s="31"/>
    </row>
    <row r="17114" spans="1:8">
      <c r="A17114" s="18"/>
      <c r="B17114" s="19"/>
      <c r="H17114" s="31"/>
    </row>
    <row r="17115" spans="1:8">
      <c r="A17115" s="18"/>
      <c r="B17115" s="19"/>
      <c r="H17115" s="31"/>
    </row>
    <row r="17116" spans="1:8">
      <c r="A17116" s="18"/>
      <c r="B17116" s="19"/>
      <c r="H17116" s="31"/>
    </row>
    <row r="17117" spans="1:8">
      <c r="A17117" s="18"/>
      <c r="B17117" s="19"/>
      <c r="H17117" s="31"/>
    </row>
    <row r="17118" spans="1:8">
      <c r="A17118" s="18"/>
      <c r="B17118" s="19"/>
      <c r="H17118" s="31"/>
    </row>
    <row r="17119" spans="1:8">
      <c r="A17119" s="18"/>
      <c r="B17119" s="19"/>
      <c r="H17119" s="31"/>
    </row>
    <row r="17120" spans="1:8">
      <c r="A17120" s="18"/>
      <c r="B17120" s="19"/>
      <c r="H17120" s="31"/>
    </row>
    <row r="17121" spans="1:8">
      <c r="A17121" s="18"/>
      <c r="B17121" s="19"/>
      <c r="H17121" s="31"/>
    </row>
    <row r="17122" spans="1:8">
      <c r="A17122" s="18"/>
      <c r="B17122" s="19"/>
      <c r="H17122" s="31"/>
    </row>
    <row r="17123" spans="1:8">
      <c r="A17123" s="18"/>
      <c r="B17123" s="19"/>
      <c r="H17123" s="31"/>
    </row>
    <row r="17124" spans="1:8">
      <c r="A17124" s="18"/>
      <c r="B17124" s="19"/>
      <c r="H17124" s="31"/>
    </row>
    <row r="17125" spans="1:8">
      <c r="A17125" s="18"/>
      <c r="B17125" s="19"/>
      <c r="H17125" s="31"/>
    </row>
    <row r="17126" spans="1:8">
      <c r="A17126" s="18"/>
      <c r="B17126" s="19"/>
      <c r="H17126" s="31"/>
    </row>
    <row r="17127" spans="1:8">
      <c r="A17127" s="18"/>
      <c r="B17127" s="19"/>
      <c r="H17127" s="31"/>
    </row>
    <row r="17128" spans="1:8">
      <c r="A17128" s="18"/>
      <c r="B17128" s="19"/>
      <c r="H17128" s="31"/>
    </row>
    <row r="17129" spans="1:8">
      <c r="A17129" s="18"/>
      <c r="B17129" s="19"/>
      <c r="H17129" s="31"/>
    </row>
    <row r="17130" spans="1:8">
      <c r="A17130" s="18"/>
      <c r="B17130" s="19"/>
      <c r="H17130" s="31"/>
    </row>
    <row r="17131" spans="1:8">
      <c r="A17131" s="18"/>
      <c r="B17131" s="19"/>
      <c r="H17131" s="31"/>
    </row>
    <row r="17132" spans="1:8">
      <c r="A17132" s="18"/>
      <c r="B17132" s="19"/>
      <c r="H17132" s="31"/>
    </row>
    <row r="17133" spans="1:8">
      <c r="A17133" s="18"/>
      <c r="B17133" s="19"/>
      <c r="H17133" s="31"/>
    </row>
    <row r="17134" spans="1:8">
      <c r="A17134" s="18"/>
      <c r="B17134" s="19"/>
      <c r="H17134" s="31"/>
    </row>
    <row r="17135" spans="1:8">
      <c r="A17135" s="18"/>
      <c r="B17135" s="19"/>
      <c r="H17135" s="31"/>
    </row>
    <row r="17136" spans="1:8">
      <c r="A17136" s="18"/>
      <c r="B17136" s="19"/>
      <c r="H17136" s="31"/>
    </row>
    <row r="17137" spans="1:8">
      <c r="A17137" s="18"/>
      <c r="B17137" s="19"/>
      <c r="H17137" s="31"/>
    </row>
    <row r="17138" spans="1:8">
      <c r="A17138" s="18"/>
      <c r="B17138" s="19"/>
      <c r="H17138" s="31"/>
    </row>
    <row r="17139" spans="1:8">
      <c r="A17139" s="18"/>
      <c r="B17139" s="19"/>
      <c r="H17139" s="31"/>
    </row>
    <row r="17140" spans="1:8">
      <c r="A17140" s="18"/>
      <c r="B17140" s="19"/>
      <c r="H17140" s="31"/>
    </row>
    <row r="17141" spans="1:8">
      <c r="A17141" s="18"/>
      <c r="B17141" s="19"/>
      <c r="H17141" s="31"/>
    </row>
    <row r="17142" spans="1:8">
      <c r="A17142" s="18"/>
      <c r="B17142" s="19"/>
      <c r="H17142" s="31"/>
    </row>
    <row r="17143" spans="1:8">
      <c r="A17143" s="18"/>
      <c r="B17143" s="19"/>
      <c r="H17143" s="31"/>
    </row>
    <row r="17144" spans="1:8">
      <c r="A17144" s="18"/>
      <c r="B17144" s="19"/>
      <c r="H17144" s="31"/>
    </row>
    <row r="17145" spans="1:8">
      <c r="A17145" s="18"/>
      <c r="B17145" s="19"/>
      <c r="H17145" s="31"/>
    </row>
    <row r="17146" spans="1:8">
      <c r="A17146" s="18"/>
      <c r="B17146" s="19"/>
      <c r="H17146" s="31"/>
    </row>
    <row r="17147" spans="1:8">
      <c r="A17147" s="18"/>
      <c r="B17147" s="19"/>
      <c r="H17147" s="31"/>
    </row>
    <row r="17148" spans="1:8">
      <c r="A17148" s="18"/>
      <c r="B17148" s="19"/>
      <c r="H17148" s="31"/>
    </row>
    <row r="17149" spans="1:8">
      <c r="A17149" s="18"/>
      <c r="B17149" s="19"/>
      <c r="H17149" s="31"/>
    </row>
    <row r="17150" spans="1:8">
      <c r="A17150" s="18"/>
      <c r="B17150" s="19"/>
      <c r="H17150" s="31"/>
    </row>
    <row r="17151" spans="1:8">
      <c r="A17151" s="18"/>
      <c r="B17151" s="19"/>
      <c r="H17151" s="31"/>
    </row>
    <row r="17152" spans="1:8">
      <c r="A17152" s="18"/>
      <c r="B17152" s="19"/>
      <c r="H17152" s="31"/>
    </row>
    <row r="17153" spans="1:8">
      <c r="A17153" s="18"/>
      <c r="B17153" s="19"/>
      <c r="H17153" s="31"/>
    </row>
    <row r="17154" spans="1:8">
      <c r="A17154" s="18"/>
      <c r="B17154" s="19"/>
      <c r="H17154" s="31"/>
    </row>
    <row r="17155" spans="1:8">
      <c r="A17155" s="18"/>
      <c r="B17155" s="19"/>
      <c r="H17155" s="31"/>
    </row>
    <row r="17156" spans="1:8">
      <c r="A17156" s="18"/>
      <c r="B17156" s="19"/>
      <c r="H17156" s="31"/>
    </row>
    <row r="17157" spans="1:8">
      <c r="A17157" s="18"/>
      <c r="B17157" s="19"/>
      <c r="H17157" s="31"/>
    </row>
    <row r="17158" spans="1:8">
      <c r="A17158" s="18"/>
      <c r="B17158" s="19"/>
      <c r="H17158" s="31"/>
    </row>
    <row r="17159" spans="1:8">
      <c r="A17159" s="18"/>
      <c r="B17159" s="19"/>
      <c r="H17159" s="31"/>
    </row>
    <row r="17160" spans="1:8">
      <c r="A17160" s="18"/>
      <c r="B17160" s="19"/>
      <c r="H17160" s="31"/>
    </row>
    <row r="17161" spans="1:8">
      <c r="A17161" s="18"/>
      <c r="B17161" s="19"/>
      <c r="H17161" s="31"/>
    </row>
    <row r="17162" spans="1:8">
      <c r="A17162" s="18"/>
      <c r="B17162" s="19"/>
      <c r="H17162" s="31"/>
    </row>
    <row r="17163" spans="1:8">
      <c r="A17163" s="18"/>
      <c r="B17163" s="19"/>
      <c r="H17163" s="31"/>
    </row>
    <row r="17164" spans="1:8">
      <c r="A17164" s="18"/>
      <c r="B17164" s="19"/>
      <c r="H17164" s="31"/>
    </row>
    <row r="17165" spans="1:8">
      <c r="A17165" s="18"/>
      <c r="B17165" s="19"/>
      <c r="H17165" s="31"/>
    </row>
    <row r="17166" spans="1:8">
      <c r="A17166" s="18"/>
      <c r="B17166" s="19"/>
      <c r="H17166" s="31"/>
    </row>
    <row r="17167" spans="1:8">
      <c r="A17167" s="18"/>
      <c r="B17167" s="19"/>
      <c r="H17167" s="31"/>
    </row>
    <row r="17168" spans="1:8">
      <c r="A17168" s="18"/>
      <c r="B17168" s="19"/>
      <c r="H17168" s="31"/>
    </row>
    <row r="17169" spans="1:8">
      <c r="A17169" s="18"/>
      <c r="B17169" s="19"/>
      <c r="H17169" s="31"/>
    </row>
    <row r="17170" spans="1:8">
      <c r="A17170" s="18"/>
      <c r="B17170" s="19"/>
      <c r="H17170" s="31"/>
    </row>
    <row r="17171" spans="1:8">
      <c r="A17171" s="18"/>
      <c r="B17171" s="19"/>
      <c r="H17171" s="31"/>
    </row>
    <row r="17172" spans="1:8">
      <c r="A17172" s="18"/>
      <c r="B17172" s="19"/>
      <c r="H17172" s="31"/>
    </row>
    <row r="17173" spans="1:8">
      <c r="A17173" s="18"/>
      <c r="B17173" s="19"/>
      <c r="H17173" s="31"/>
    </row>
    <row r="17174" spans="1:8">
      <c r="A17174" s="18"/>
      <c r="B17174" s="19"/>
      <c r="H17174" s="31"/>
    </row>
    <row r="17175" spans="1:8">
      <c r="A17175" s="18"/>
      <c r="B17175" s="19"/>
      <c r="H17175" s="31"/>
    </row>
    <row r="17176" spans="1:8">
      <c r="A17176" s="18"/>
      <c r="B17176" s="19"/>
      <c r="H17176" s="31"/>
    </row>
    <row r="17177" spans="1:8">
      <c r="A17177" s="18"/>
      <c r="B17177" s="19"/>
      <c r="H17177" s="31"/>
    </row>
    <row r="17178" spans="1:8">
      <c r="A17178" s="18"/>
      <c r="B17178" s="19"/>
      <c r="H17178" s="31"/>
    </row>
    <row r="17179" spans="1:8">
      <c r="A17179" s="18"/>
      <c r="B17179" s="19"/>
      <c r="H17179" s="31"/>
    </row>
    <row r="17180" spans="1:8">
      <c r="A17180" s="18"/>
      <c r="B17180" s="19"/>
      <c r="H17180" s="31"/>
    </row>
    <row r="17181" spans="1:8">
      <c r="A17181" s="18"/>
      <c r="B17181" s="19"/>
      <c r="H17181" s="31"/>
    </row>
    <row r="17182" spans="1:8">
      <c r="A17182" s="18"/>
      <c r="B17182" s="19"/>
      <c r="H17182" s="31"/>
    </row>
    <row r="17183" spans="1:8">
      <c r="A17183" s="18"/>
      <c r="B17183" s="19"/>
      <c r="H17183" s="31"/>
    </row>
    <row r="17184" spans="1:8">
      <c r="A17184" s="18"/>
      <c r="B17184" s="19"/>
      <c r="H17184" s="31"/>
    </row>
    <row r="17185" spans="1:8">
      <c r="A17185" s="18"/>
      <c r="B17185" s="19"/>
      <c r="H17185" s="31"/>
    </row>
    <row r="17186" spans="1:8">
      <c r="A17186" s="18"/>
      <c r="B17186" s="19"/>
      <c r="H17186" s="31"/>
    </row>
    <row r="17187" spans="1:8">
      <c r="A17187" s="18"/>
      <c r="B17187" s="19"/>
      <c r="H17187" s="31"/>
    </row>
    <row r="17188" spans="1:8">
      <c r="A17188" s="18"/>
      <c r="B17188" s="19"/>
      <c r="H17188" s="31"/>
    </row>
    <row r="17189" spans="1:8">
      <c r="A17189" s="18"/>
      <c r="B17189" s="19"/>
      <c r="H17189" s="31"/>
    </row>
    <row r="17190" spans="1:8">
      <c r="A17190" s="18"/>
      <c r="B17190" s="19"/>
      <c r="H17190" s="31"/>
    </row>
    <row r="17191" spans="1:8">
      <c r="A17191" s="18"/>
      <c r="B17191" s="19"/>
      <c r="H17191" s="31"/>
    </row>
    <row r="17192" spans="1:8">
      <c r="A17192" s="18"/>
      <c r="B17192" s="19"/>
      <c r="H17192" s="31"/>
    </row>
    <row r="17193" spans="1:8">
      <c r="A17193" s="18"/>
      <c r="B17193" s="19"/>
      <c r="H17193" s="31"/>
    </row>
    <row r="17194" spans="1:8">
      <c r="A17194" s="18"/>
      <c r="B17194" s="19"/>
      <c r="H17194" s="31"/>
    </row>
    <row r="17195" spans="1:8">
      <c r="A17195" s="18"/>
      <c r="B17195" s="19"/>
      <c r="H17195" s="31"/>
    </row>
    <row r="17196" spans="1:8">
      <c r="A17196" s="18"/>
      <c r="B17196" s="19"/>
      <c r="H17196" s="31"/>
    </row>
    <row r="17197" spans="1:8">
      <c r="A17197" s="18"/>
      <c r="B17197" s="19"/>
      <c r="H17197" s="31"/>
    </row>
    <row r="17198" spans="1:8">
      <c r="A17198" s="18"/>
      <c r="B17198" s="19"/>
      <c r="H17198" s="31"/>
    </row>
    <row r="17199" spans="1:8">
      <c r="A17199" s="18"/>
      <c r="B17199" s="19"/>
      <c r="H17199" s="31"/>
    </row>
    <row r="17200" spans="1:8">
      <c r="A17200" s="18"/>
      <c r="B17200" s="19"/>
      <c r="H17200" s="31"/>
    </row>
    <row r="17201" spans="1:8">
      <c r="A17201" s="18"/>
      <c r="B17201" s="19"/>
      <c r="H17201" s="31"/>
    </row>
    <row r="17202" spans="1:8">
      <c r="A17202" s="18"/>
      <c r="B17202" s="19"/>
      <c r="H17202" s="31"/>
    </row>
    <row r="17203" spans="1:8">
      <c r="A17203" s="18"/>
      <c r="B17203" s="19"/>
      <c r="H17203" s="31"/>
    </row>
    <row r="17204" spans="1:8">
      <c r="A17204" s="18"/>
      <c r="B17204" s="19"/>
      <c r="H17204" s="31"/>
    </row>
    <row r="17205" spans="1:8">
      <c r="A17205" s="18"/>
      <c r="B17205" s="19"/>
      <c r="H17205" s="31"/>
    </row>
    <row r="17206" spans="1:8">
      <c r="A17206" s="18"/>
      <c r="B17206" s="19"/>
      <c r="H17206" s="31"/>
    </row>
    <row r="17207" spans="1:8">
      <c r="A17207" s="18"/>
      <c r="B17207" s="19"/>
      <c r="H17207" s="31"/>
    </row>
    <row r="17208" spans="1:8">
      <c r="A17208" s="18"/>
      <c r="B17208" s="19"/>
      <c r="H17208" s="31"/>
    </row>
    <row r="17209" spans="1:8">
      <c r="A17209" s="18"/>
      <c r="B17209" s="19"/>
      <c r="H17209" s="31"/>
    </row>
    <row r="17210" spans="1:8">
      <c r="A17210" s="18"/>
      <c r="B17210" s="19"/>
      <c r="H17210" s="31"/>
    </row>
    <row r="17211" spans="1:8">
      <c r="A17211" s="18"/>
      <c r="B17211" s="19"/>
      <c r="H17211" s="31"/>
    </row>
    <row r="17212" spans="1:8">
      <c r="A17212" s="18"/>
      <c r="B17212" s="19"/>
      <c r="H17212" s="31"/>
    </row>
    <row r="17213" spans="1:8">
      <c r="A17213" s="18"/>
      <c r="B17213" s="19"/>
      <c r="H17213" s="31"/>
    </row>
    <row r="17214" spans="1:8">
      <c r="A17214" s="18"/>
      <c r="B17214" s="19"/>
      <c r="H17214" s="31"/>
    </row>
    <row r="17215" spans="1:8">
      <c r="A17215" s="18"/>
      <c r="B17215" s="19"/>
      <c r="H17215" s="31"/>
    </row>
    <row r="17216" spans="1:8">
      <c r="A17216" s="18"/>
      <c r="B17216" s="19"/>
      <c r="H17216" s="31"/>
    </row>
    <row r="17217" spans="1:8">
      <c r="A17217" s="18"/>
      <c r="B17217" s="19"/>
      <c r="H17217" s="31"/>
    </row>
    <row r="17218" spans="1:8">
      <c r="A17218" s="18"/>
      <c r="B17218" s="19"/>
      <c r="H17218" s="31"/>
    </row>
    <row r="17219" spans="1:8">
      <c r="A17219" s="18"/>
      <c r="B17219" s="19"/>
      <c r="H17219" s="31"/>
    </row>
    <row r="17220" spans="1:8">
      <c r="A17220" s="18"/>
      <c r="B17220" s="19"/>
      <c r="H17220" s="31"/>
    </row>
    <row r="17221" spans="1:8">
      <c r="A17221" s="18"/>
      <c r="B17221" s="19"/>
      <c r="H17221" s="31"/>
    </row>
    <row r="17222" spans="1:8">
      <c r="A17222" s="18"/>
      <c r="B17222" s="19"/>
      <c r="H17222" s="31"/>
    </row>
    <row r="17223" spans="1:8">
      <c r="A17223" s="18"/>
      <c r="B17223" s="19"/>
      <c r="H17223" s="31"/>
    </row>
    <row r="17224" spans="1:8">
      <c r="A17224" s="18"/>
      <c r="B17224" s="19"/>
      <c r="H17224" s="31"/>
    </row>
    <row r="17225" spans="1:8">
      <c r="A17225" s="18"/>
      <c r="B17225" s="19"/>
      <c r="H17225" s="31"/>
    </row>
    <row r="17226" spans="1:8">
      <c r="A17226" s="18"/>
      <c r="B17226" s="19"/>
      <c r="H17226" s="31"/>
    </row>
    <row r="17227" spans="1:8">
      <c r="A17227" s="18"/>
      <c r="B17227" s="19"/>
      <c r="H17227" s="31"/>
    </row>
    <row r="17228" spans="1:8">
      <c r="A17228" s="18"/>
      <c r="B17228" s="19"/>
      <c r="H17228" s="31"/>
    </row>
    <row r="17229" spans="1:8">
      <c r="A17229" s="18"/>
      <c r="B17229" s="19"/>
      <c r="H17229" s="31"/>
    </row>
    <row r="17230" spans="1:8">
      <c r="A17230" s="18"/>
      <c r="B17230" s="19"/>
      <c r="H17230" s="31"/>
    </row>
    <row r="17231" spans="1:8">
      <c r="A17231" s="18"/>
      <c r="B17231" s="19"/>
      <c r="H17231" s="31"/>
    </row>
    <row r="17232" spans="1:8">
      <c r="A17232" s="18"/>
      <c r="B17232" s="19"/>
      <c r="H17232" s="31"/>
    </row>
    <row r="17233" spans="1:8">
      <c r="A17233" s="18"/>
      <c r="B17233" s="19"/>
      <c r="H17233" s="31"/>
    </row>
    <row r="17234" spans="1:8">
      <c r="A17234" s="18"/>
      <c r="B17234" s="19"/>
      <c r="H17234" s="31"/>
    </row>
    <row r="17235" spans="1:8">
      <c r="A17235" s="18"/>
      <c r="B17235" s="19"/>
      <c r="H17235" s="31"/>
    </row>
    <row r="17236" spans="1:8">
      <c r="A17236" s="18"/>
      <c r="B17236" s="19"/>
      <c r="H17236" s="31"/>
    </row>
    <row r="17237" spans="1:8">
      <c r="A17237" s="18"/>
      <c r="B17237" s="19"/>
      <c r="H17237" s="31"/>
    </row>
    <row r="17238" spans="1:8">
      <c r="A17238" s="18"/>
      <c r="B17238" s="19"/>
      <c r="H17238" s="31"/>
    </row>
    <row r="17239" spans="1:8">
      <c r="A17239" s="18"/>
      <c r="B17239" s="19"/>
      <c r="H17239" s="31"/>
    </row>
    <row r="17240" spans="1:8">
      <c r="A17240" s="18"/>
      <c r="B17240" s="19"/>
      <c r="H17240" s="31"/>
    </row>
    <row r="17241" spans="1:8">
      <c r="A17241" s="18"/>
      <c r="B17241" s="19"/>
      <c r="H17241" s="31"/>
    </row>
    <row r="17242" spans="1:8">
      <c r="A17242" s="18"/>
      <c r="B17242" s="19"/>
      <c r="H17242" s="31"/>
    </row>
    <row r="17243" spans="1:8">
      <c r="A17243" s="18"/>
      <c r="B17243" s="19"/>
      <c r="H17243" s="31"/>
    </row>
    <row r="17244" spans="1:8">
      <c r="A17244" s="18"/>
      <c r="B17244" s="19"/>
      <c r="H17244" s="31"/>
    </row>
    <row r="17245" spans="1:8">
      <c r="A17245" s="18"/>
      <c r="B17245" s="19"/>
      <c r="H17245" s="31"/>
    </row>
    <row r="17246" spans="1:8">
      <c r="A17246" s="18"/>
      <c r="B17246" s="19"/>
      <c r="H17246" s="31"/>
    </row>
    <row r="17247" spans="1:8">
      <c r="A17247" s="18"/>
      <c r="B17247" s="19"/>
      <c r="H17247" s="31"/>
    </row>
    <row r="17248" spans="1:8">
      <c r="A17248" s="18"/>
      <c r="B17248" s="19"/>
      <c r="H17248" s="31"/>
    </row>
    <row r="17249" spans="1:8">
      <c r="A17249" s="18"/>
      <c r="B17249" s="19"/>
      <c r="H17249" s="31"/>
    </row>
    <row r="17250" spans="1:8">
      <c r="A17250" s="18"/>
      <c r="B17250" s="19"/>
      <c r="H17250" s="31"/>
    </row>
    <row r="17251" spans="1:8">
      <c r="A17251" s="18"/>
      <c r="B17251" s="19"/>
      <c r="H17251" s="31"/>
    </row>
    <row r="17252" spans="1:8">
      <c r="A17252" s="18"/>
      <c r="B17252" s="19"/>
      <c r="H17252" s="31"/>
    </row>
    <row r="17253" spans="1:8">
      <c r="A17253" s="18"/>
      <c r="B17253" s="19"/>
      <c r="H17253" s="31"/>
    </row>
    <row r="17254" spans="1:8">
      <c r="A17254" s="18"/>
      <c r="B17254" s="19"/>
      <c r="H17254" s="31"/>
    </row>
    <row r="17255" spans="1:8">
      <c r="A17255" s="18"/>
      <c r="B17255" s="19"/>
      <c r="H17255" s="31"/>
    </row>
    <row r="17256" spans="1:8">
      <c r="A17256" s="18"/>
      <c r="B17256" s="19"/>
      <c r="H17256" s="31"/>
    </row>
    <row r="17257" spans="1:8">
      <c r="A17257" s="18"/>
      <c r="B17257" s="19"/>
      <c r="H17257" s="31"/>
    </row>
    <row r="17258" spans="1:8">
      <c r="A17258" s="18"/>
      <c r="B17258" s="19"/>
      <c r="H17258" s="31"/>
    </row>
    <row r="17259" spans="1:8">
      <c r="A17259" s="18"/>
      <c r="B17259" s="19"/>
      <c r="H17259" s="31"/>
    </row>
    <row r="17260" spans="1:8">
      <c r="A17260" s="18"/>
      <c r="B17260" s="19"/>
      <c r="H17260" s="31"/>
    </row>
    <row r="17261" spans="1:8">
      <c r="A17261" s="18"/>
      <c r="B17261" s="19"/>
      <c r="H17261" s="31"/>
    </row>
    <row r="17262" spans="1:8">
      <c r="A17262" s="18"/>
      <c r="B17262" s="19"/>
      <c r="H17262" s="31"/>
    </row>
    <row r="17263" spans="1:8">
      <c r="A17263" s="18"/>
      <c r="B17263" s="19"/>
      <c r="H17263" s="31"/>
    </row>
    <row r="17264" spans="1:8">
      <c r="A17264" s="18"/>
      <c r="B17264" s="19"/>
      <c r="H17264" s="31"/>
    </row>
    <row r="17265" spans="1:8">
      <c r="A17265" s="18"/>
      <c r="B17265" s="19"/>
      <c r="H17265" s="31"/>
    </row>
    <row r="17266" spans="1:8">
      <c r="A17266" s="18"/>
      <c r="B17266" s="19"/>
      <c r="H17266" s="31"/>
    </row>
    <row r="17267" spans="1:8">
      <c r="A17267" s="18"/>
      <c r="B17267" s="19"/>
      <c r="H17267" s="31"/>
    </row>
    <row r="17268" spans="1:8">
      <c r="A17268" s="18"/>
      <c r="B17268" s="19"/>
      <c r="H17268" s="31"/>
    </row>
    <row r="17269" spans="1:8">
      <c r="A17269" s="18"/>
      <c r="B17269" s="19"/>
      <c r="H17269" s="31"/>
    </row>
    <row r="17270" spans="1:8">
      <c r="A17270" s="18"/>
      <c r="B17270" s="19"/>
      <c r="H17270" s="31"/>
    </row>
    <row r="17271" spans="1:8">
      <c r="A17271" s="18"/>
      <c r="B17271" s="19"/>
      <c r="H17271" s="31"/>
    </row>
    <row r="17272" spans="1:8">
      <c r="A17272" s="18"/>
      <c r="B17272" s="19"/>
      <c r="H17272" s="31"/>
    </row>
    <row r="17273" spans="1:8">
      <c r="A17273" s="18"/>
      <c r="B17273" s="19"/>
      <c r="H17273" s="31"/>
    </row>
    <row r="17274" spans="1:8">
      <c r="A17274" s="18"/>
      <c r="B17274" s="19"/>
      <c r="H17274" s="31"/>
    </row>
    <row r="17275" spans="1:8">
      <c r="A17275" s="18"/>
      <c r="B17275" s="19"/>
      <c r="H17275" s="31"/>
    </row>
    <row r="17276" spans="1:8">
      <c r="A17276" s="18"/>
      <c r="B17276" s="19"/>
      <c r="H17276" s="31"/>
    </row>
    <row r="17277" spans="1:8">
      <c r="A17277" s="18"/>
      <c r="B17277" s="19"/>
      <c r="H17277" s="31"/>
    </row>
    <row r="17278" spans="1:8">
      <c r="A17278" s="18"/>
      <c r="B17278" s="19"/>
      <c r="H17278" s="31"/>
    </row>
    <row r="17279" spans="1:8">
      <c r="A17279" s="18"/>
      <c r="B17279" s="19"/>
      <c r="H17279" s="31"/>
    </row>
    <row r="17280" spans="1:8">
      <c r="A17280" s="18"/>
      <c r="B17280" s="19"/>
      <c r="H17280" s="31"/>
    </row>
    <row r="17281" spans="1:8">
      <c r="A17281" s="18"/>
      <c r="B17281" s="19"/>
      <c r="H17281" s="31"/>
    </row>
    <row r="17282" spans="1:8">
      <c r="A17282" s="18"/>
      <c r="B17282" s="19"/>
      <c r="H17282" s="31"/>
    </row>
    <row r="17283" spans="1:8">
      <c r="A17283" s="18"/>
      <c r="B17283" s="19"/>
      <c r="H17283" s="31"/>
    </row>
    <row r="17284" spans="1:8">
      <c r="A17284" s="18"/>
      <c r="B17284" s="19"/>
      <c r="H17284" s="31"/>
    </row>
    <row r="17285" spans="1:8">
      <c r="A17285" s="18"/>
      <c r="B17285" s="19"/>
      <c r="H17285" s="31"/>
    </row>
    <row r="17286" spans="1:8">
      <c r="A17286" s="18"/>
      <c r="B17286" s="19"/>
      <c r="H17286" s="31"/>
    </row>
    <row r="17287" spans="1:8">
      <c r="A17287" s="18"/>
      <c r="B17287" s="19"/>
      <c r="H17287" s="31"/>
    </row>
    <row r="17288" spans="1:8">
      <c r="A17288" s="18"/>
      <c r="B17288" s="19"/>
      <c r="H17288" s="31"/>
    </row>
    <row r="17289" spans="1:8">
      <c r="A17289" s="18"/>
      <c r="B17289" s="19"/>
      <c r="H17289" s="31"/>
    </row>
    <row r="17290" spans="1:8">
      <c r="A17290" s="18"/>
      <c r="B17290" s="19"/>
      <c r="H17290" s="31"/>
    </row>
    <row r="17291" spans="1:8">
      <c r="A17291" s="18"/>
      <c r="B17291" s="19"/>
      <c r="H17291" s="31"/>
    </row>
    <row r="17292" spans="1:8">
      <c r="A17292" s="18"/>
      <c r="B17292" s="19"/>
      <c r="H17292" s="31"/>
    </row>
    <row r="17293" spans="1:8">
      <c r="A17293" s="18"/>
      <c r="B17293" s="19"/>
      <c r="H17293" s="31"/>
    </row>
    <row r="17294" spans="1:8">
      <c r="A17294" s="18"/>
      <c r="B17294" s="19"/>
      <c r="H17294" s="31"/>
    </row>
    <row r="17295" spans="1:8">
      <c r="A17295" s="18"/>
      <c r="B17295" s="19"/>
      <c r="H17295" s="31"/>
    </row>
    <row r="17296" spans="1:8">
      <c r="A17296" s="18"/>
      <c r="B17296" s="19"/>
      <c r="H17296" s="31"/>
    </row>
    <row r="17297" spans="1:8">
      <c r="A17297" s="18"/>
      <c r="B17297" s="19"/>
      <c r="H17297" s="31"/>
    </row>
    <row r="17298" spans="1:8">
      <c r="A17298" s="18"/>
      <c r="B17298" s="19"/>
      <c r="H17298" s="31"/>
    </row>
    <row r="17299" spans="1:8">
      <c r="A17299" s="18"/>
      <c r="B17299" s="19"/>
      <c r="H17299" s="31"/>
    </row>
    <row r="17300" spans="1:8">
      <c r="A17300" s="18"/>
      <c r="B17300" s="19"/>
      <c r="H17300" s="31"/>
    </row>
    <row r="17301" spans="1:8">
      <c r="A17301" s="18"/>
      <c r="B17301" s="19"/>
      <c r="H17301" s="31"/>
    </row>
    <row r="17302" spans="1:8">
      <c r="A17302" s="18"/>
      <c r="B17302" s="19"/>
      <c r="H17302" s="31"/>
    </row>
    <row r="17303" spans="1:8">
      <c r="A17303" s="18"/>
      <c r="B17303" s="19"/>
      <c r="H17303" s="31"/>
    </row>
    <row r="17304" spans="1:8">
      <c r="A17304" s="18"/>
      <c r="B17304" s="19"/>
      <c r="H17304" s="31"/>
    </row>
    <row r="17305" spans="1:8">
      <c r="A17305" s="18"/>
      <c r="B17305" s="19"/>
      <c r="H17305" s="31"/>
    </row>
    <row r="17306" spans="1:8">
      <c r="A17306" s="18"/>
      <c r="B17306" s="19"/>
      <c r="H17306" s="31"/>
    </row>
    <row r="17307" spans="1:8">
      <c r="A17307" s="18"/>
      <c r="B17307" s="19"/>
      <c r="H17307" s="31"/>
    </row>
    <row r="17308" spans="1:8">
      <c r="A17308" s="18"/>
      <c r="B17308" s="19"/>
      <c r="H17308" s="31"/>
    </row>
    <row r="17309" spans="1:8">
      <c r="A17309" s="18"/>
      <c r="B17309" s="19"/>
      <c r="H17309" s="31"/>
    </row>
    <row r="17310" spans="1:8">
      <c r="A17310" s="18"/>
      <c r="B17310" s="19"/>
      <c r="H17310" s="31"/>
    </row>
    <row r="17311" spans="1:8">
      <c r="A17311" s="18"/>
      <c r="B17311" s="19"/>
      <c r="H17311" s="31"/>
    </row>
    <row r="17312" spans="1:8">
      <c r="A17312" s="18"/>
      <c r="B17312" s="19"/>
      <c r="H17312" s="31"/>
    </row>
    <row r="17313" spans="1:8">
      <c r="A17313" s="18"/>
      <c r="B17313" s="19"/>
      <c r="H17313" s="31"/>
    </row>
    <row r="17314" spans="1:8">
      <c r="A17314" s="18"/>
      <c r="B17314" s="19"/>
      <c r="H17314" s="31"/>
    </row>
    <row r="17315" spans="1:8">
      <c r="A17315" s="18"/>
      <c r="B17315" s="19"/>
      <c r="H17315" s="31"/>
    </row>
    <row r="17316" spans="1:8">
      <c r="A17316" s="18"/>
      <c r="B17316" s="19"/>
      <c r="H17316" s="31"/>
    </row>
    <row r="17317" spans="1:8">
      <c r="A17317" s="18"/>
      <c r="B17317" s="19"/>
      <c r="H17317" s="31"/>
    </row>
    <row r="17318" spans="1:8">
      <c r="A17318" s="18"/>
      <c r="B17318" s="19"/>
      <c r="H17318" s="31"/>
    </row>
    <row r="17319" spans="1:8">
      <c r="A17319" s="18"/>
      <c r="B17319" s="19"/>
      <c r="H17319" s="31"/>
    </row>
    <row r="17320" spans="1:8">
      <c r="A17320" s="18"/>
      <c r="B17320" s="19"/>
      <c r="H17320" s="31"/>
    </row>
    <row r="17321" spans="1:8">
      <c r="A17321" s="18"/>
      <c r="B17321" s="19"/>
      <c r="H17321" s="31"/>
    </row>
    <row r="17322" spans="1:8">
      <c r="A17322" s="18"/>
      <c r="B17322" s="19"/>
      <c r="H17322" s="31"/>
    </row>
    <row r="17323" spans="1:8">
      <c r="A17323" s="18"/>
      <c r="B17323" s="19"/>
      <c r="H17323" s="31"/>
    </row>
    <row r="17324" spans="1:8">
      <c r="A17324" s="18"/>
      <c r="B17324" s="19"/>
      <c r="H17324" s="31"/>
    </row>
    <row r="17325" spans="1:8">
      <c r="A17325" s="18"/>
      <c r="B17325" s="19"/>
      <c r="H17325" s="31"/>
    </row>
    <row r="17326" spans="1:8">
      <c r="A17326" s="18"/>
      <c r="B17326" s="19"/>
      <c r="H17326" s="31"/>
    </row>
    <row r="17327" spans="1:8">
      <c r="A17327" s="18"/>
      <c r="B17327" s="19"/>
      <c r="H17327" s="31"/>
    </row>
    <row r="17328" spans="1:8">
      <c r="A17328" s="18"/>
      <c r="B17328" s="19"/>
      <c r="H17328" s="31"/>
    </row>
    <row r="17329" spans="1:8">
      <c r="A17329" s="18"/>
      <c r="B17329" s="19"/>
      <c r="H17329" s="31"/>
    </row>
    <row r="17330" spans="1:8">
      <c r="A17330" s="18"/>
      <c r="B17330" s="19"/>
      <c r="H17330" s="31"/>
    </row>
    <row r="17331" spans="1:8">
      <c r="A17331" s="18"/>
      <c r="B17331" s="19"/>
      <c r="H17331" s="31"/>
    </row>
    <row r="17332" spans="1:8">
      <c r="A17332" s="18"/>
      <c r="B17332" s="19"/>
      <c r="H17332" s="31"/>
    </row>
    <row r="17333" spans="1:8">
      <c r="A17333" s="18"/>
      <c r="B17333" s="19"/>
      <c r="H17333" s="31"/>
    </row>
    <row r="17334" spans="1:8">
      <c r="A17334" s="18"/>
      <c r="B17334" s="19"/>
      <c r="H17334" s="31"/>
    </row>
    <row r="17335" spans="1:8">
      <c r="A17335" s="18"/>
      <c r="B17335" s="19"/>
      <c r="H17335" s="31"/>
    </row>
    <row r="17336" spans="1:8">
      <c r="A17336" s="18"/>
      <c r="B17336" s="19"/>
      <c r="H17336" s="31"/>
    </row>
    <row r="17337" spans="1:8">
      <c r="A17337" s="18"/>
      <c r="B17337" s="19"/>
      <c r="H17337" s="31"/>
    </row>
    <row r="17338" spans="1:8">
      <c r="A17338" s="18"/>
      <c r="B17338" s="19"/>
      <c r="H17338" s="31"/>
    </row>
    <row r="17339" spans="1:8">
      <c r="A17339" s="18"/>
      <c r="B17339" s="19"/>
      <c r="H17339" s="31"/>
    </row>
    <row r="17340" spans="1:8">
      <c r="A17340" s="18"/>
      <c r="B17340" s="19"/>
      <c r="H17340" s="31"/>
    </row>
    <row r="17341" spans="1:8">
      <c r="A17341" s="18"/>
      <c r="B17341" s="19"/>
      <c r="H17341" s="31"/>
    </row>
    <row r="17342" spans="1:8">
      <c r="A17342" s="18"/>
      <c r="B17342" s="19"/>
      <c r="H17342" s="31"/>
    </row>
    <row r="17343" spans="1:8">
      <c r="A17343" s="18"/>
      <c r="B17343" s="19"/>
      <c r="H17343" s="31"/>
    </row>
    <row r="17344" spans="1:8">
      <c r="A17344" s="18"/>
      <c r="B17344" s="19"/>
      <c r="H17344" s="31"/>
    </row>
    <row r="17345" spans="1:8">
      <c r="A17345" s="18"/>
      <c r="B17345" s="19"/>
      <c r="H17345" s="31"/>
    </row>
    <row r="17346" spans="1:8">
      <c r="A17346" s="18"/>
      <c r="B17346" s="19"/>
      <c r="H17346" s="31"/>
    </row>
    <row r="17347" spans="1:8">
      <c r="A17347" s="18"/>
      <c r="B17347" s="19"/>
      <c r="H17347" s="31"/>
    </row>
    <row r="17348" spans="1:8">
      <c r="A17348" s="18"/>
      <c r="B17348" s="19"/>
      <c r="H17348" s="31"/>
    </row>
    <row r="17349" spans="1:8">
      <c r="A17349" s="18"/>
      <c r="B17349" s="19"/>
      <c r="H17349" s="31"/>
    </row>
    <row r="17350" spans="1:8">
      <c r="A17350" s="18"/>
      <c r="B17350" s="19"/>
      <c r="H17350" s="31"/>
    </row>
    <row r="17351" spans="1:8">
      <c r="A17351" s="18"/>
      <c r="B17351" s="19"/>
      <c r="H17351" s="31"/>
    </row>
    <row r="17352" spans="1:8">
      <c r="A17352" s="18"/>
      <c r="B17352" s="19"/>
      <c r="H17352" s="31"/>
    </row>
    <row r="17353" spans="1:8">
      <c r="A17353" s="18"/>
      <c r="B17353" s="19"/>
      <c r="H17353" s="31"/>
    </row>
    <row r="17354" spans="1:8">
      <c r="A17354" s="18"/>
      <c r="B17354" s="19"/>
      <c r="H17354" s="31"/>
    </row>
    <row r="17355" spans="1:8">
      <c r="A17355" s="18"/>
      <c r="B17355" s="19"/>
      <c r="H17355" s="31"/>
    </row>
    <row r="17356" spans="1:8">
      <c r="A17356" s="18"/>
      <c r="B17356" s="19"/>
      <c r="H17356" s="31"/>
    </row>
    <row r="17357" spans="1:8">
      <c r="A17357" s="18"/>
      <c r="B17357" s="19"/>
      <c r="H17357" s="31"/>
    </row>
    <row r="17358" spans="1:8">
      <c r="A17358" s="18"/>
      <c r="B17358" s="19"/>
      <c r="H17358" s="31"/>
    </row>
    <row r="17359" spans="1:8">
      <c r="A17359" s="18"/>
      <c r="B17359" s="19"/>
      <c r="H17359" s="31"/>
    </row>
    <row r="17360" spans="1:8">
      <c r="A17360" s="18"/>
      <c r="B17360" s="19"/>
      <c r="H17360" s="31"/>
    </row>
    <row r="17361" spans="1:8">
      <c r="A17361" s="18"/>
      <c r="B17361" s="19"/>
      <c r="H17361" s="31"/>
    </row>
    <row r="17362" spans="1:8">
      <c r="A17362" s="18"/>
      <c r="B17362" s="19"/>
      <c r="H17362" s="31"/>
    </row>
    <row r="17363" spans="1:8">
      <c r="A17363" s="18"/>
      <c r="B17363" s="19"/>
      <c r="H17363" s="31"/>
    </row>
    <row r="17364" spans="1:8">
      <c r="A17364" s="18"/>
      <c r="B17364" s="19"/>
      <c r="H17364" s="31"/>
    </row>
    <row r="17365" spans="1:8">
      <c r="A17365" s="18"/>
      <c r="B17365" s="19"/>
      <c r="H17365" s="31"/>
    </row>
    <row r="17366" spans="1:8">
      <c r="A17366" s="18"/>
      <c r="B17366" s="19"/>
      <c r="H17366" s="31"/>
    </row>
    <row r="17367" spans="1:8">
      <c r="A17367" s="18"/>
      <c r="B17367" s="19"/>
      <c r="H17367" s="31"/>
    </row>
    <row r="17368" spans="1:8">
      <c r="A17368" s="18"/>
      <c r="B17368" s="19"/>
      <c r="H17368" s="31"/>
    </row>
    <row r="17369" spans="1:8">
      <c r="A17369" s="18"/>
      <c r="B17369" s="19"/>
      <c r="H17369" s="31"/>
    </row>
    <row r="17370" spans="1:8">
      <c r="A17370" s="18"/>
      <c r="B17370" s="19"/>
      <c r="H17370" s="31"/>
    </row>
    <row r="17371" spans="1:8">
      <c r="A17371" s="18"/>
      <c r="B17371" s="19"/>
      <c r="H17371" s="31"/>
    </row>
    <row r="17372" spans="1:8">
      <c r="A17372" s="18"/>
      <c r="B17372" s="19"/>
      <c r="H17372" s="31"/>
    </row>
    <row r="17373" spans="1:8">
      <c r="A17373" s="18"/>
      <c r="B17373" s="19"/>
      <c r="H17373" s="31"/>
    </row>
    <row r="17374" spans="1:8">
      <c r="A17374" s="18"/>
      <c r="B17374" s="19"/>
      <c r="H17374" s="31"/>
    </row>
    <row r="17375" spans="1:8">
      <c r="A17375" s="18"/>
      <c r="B17375" s="19"/>
      <c r="H17375" s="31"/>
    </row>
    <row r="17376" spans="1:8">
      <c r="A17376" s="18"/>
      <c r="B17376" s="19"/>
      <c r="H17376" s="31"/>
    </row>
    <row r="17377" spans="1:8">
      <c r="A17377" s="18"/>
      <c r="B17377" s="19"/>
      <c r="H17377" s="31"/>
    </row>
    <row r="17378" spans="1:8">
      <c r="A17378" s="18"/>
      <c r="B17378" s="19"/>
      <c r="H17378" s="31"/>
    </row>
    <row r="17379" spans="1:8">
      <c r="A17379" s="18"/>
      <c r="B17379" s="19"/>
      <c r="H17379" s="31"/>
    </row>
    <row r="17380" spans="1:8">
      <c r="A17380" s="18"/>
      <c r="B17380" s="19"/>
      <c r="H17380" s="31"/>
    </row>
    <row r="17381" spans="1:8">
      <c r="A17381" s="18"/>
      <c r="B17381" s="19"/>
      <c r="H17381" s="31"/>
    </row>
    <row r="17382" spans="1:8">
      <c r="A17382" s="18"/>
      <c r="B17382" s="19"/>
      <c r="H17382" s="31"/>
    </row>
    <row r="17383" spans="1:8">
      <c r="A17383" s="18"/>
      <c r="B17383" s="19"/>
      <c r="H17383" s="31"/>
    </row>
    <row r="17384" spans="1:8">
      <c r="A17384" s="18"/>
      <c r="B17384" s="19"/>
      <c r="H17384" s="31"/>
    </row>
    <row r="17385" spans="1:8">
      <c r="A17385" s="18"/>
      <c r="B17385" s="19"/>
      <c r="H17385" s="31"/>
    </row>
    <row r="17386" spans="1:8">
      <c r="A17386" s="18"/>
      <c r="B17386" s="19"/>
      <c r="H17386" s="31"/>
    </row>
    <row r="17387" spans="1:8">
      <c r="A17387" s="18"/>
      <c r="B17387" s="19"/>
      <c r="H17387" s="31"/>
    </row>
    <row r="17388" spans="1:8">
      <c r="A17388" s="18"/>
      <c r="B17388" s="19"/>
      <c r="H17388" s="31"/>
    </row>
    <row r="17389" spans="1:8">
      <c r="A17389" s="18"/>
      <c r="B17389" s="19"/>
      <c r="H17389" s="31"/>
    </row>
    <row r="17390" spans="1:8">
      <c r="A17390" s="18"/>
      <c r="B17390" s="19"/>
      <c r="H17390" s="31"/>
    </row>
    <row r="17391" spans="1:8">
      <c r="A17391" s="18"/>
      <c r="B17391" s="19"/>
      <c r="H17391" s="31"/>
    </row>
    <row r="17392" spans="1:8">
      <c r="A17392" s="18"/>
      <c r="B17392" s="19"/>
      <c r="H17392" s="31"/>
    </row>
    <row r="17393" spans="1:8">
      <c r="A17393" s="18"/>
      <c r="B17393" s="19"/>
      <c r="H17393" s="31"/>
    </row>
    <row r="17394" spans="1:8">
      <c r="A17394" s="18"/>
      <c r="B17394" s="19"/>
      <c r="H17394" s="31"/>
    </row>
    <row r="17395" spans="1:8">
      <c r="A17395" s="18"/>
      <c r="B17395" s="19"/>
      <c r="H17395" s="31"/>
    </row>
    <row r="17396" spans="1:8">
      <c r="A17396" s="18"/>
      <c r="B17396" s="19"/>
      <c r="H17396" s="31"/>
    </row>
    <row r="17397" spans="1:8">
      <c r="A17397" s="18"/>
      <c r="B17397" s="19"/>
      <c r="H17397" s="31"/>
    </row>
    <row r="17398" spans="1:8">
      <c r="A17398" s="18"/>
      <c r="B17398" s="19"/>
      <c r="H17398" s="31"/>
    </row>
    <row r="17399" spans="1:8">
      <c r="A17399" s="18"/>
      <c r="B17399" s="19"/>
      <c r="H17399" s="31"/>
    </row>
    <row r="17400" spans="1:8">
      <c r="A17400" s="18"/>
      <c r="B17400" s="19"/>
      <c r="H17400" s="31"/>
    </row>
    <row r="17401" spans="1:8">
      <c r="A17401" s="18"/>
      <c r="B17401" s="19"/>
      <c r="H17401" s="31"/>
    </row>
    <row r="17402" spans="1:8">
      <c r="A17402" s="18"/>
      <c r="B17402" s="19"/>
      <c r="H17402" s="31"/>
    </row>
    <row r="17403" spans="1:8">
      <c r="A17403" s="18"/>
      <c r="B17403" s="19"/>
      <c r="H17403" s="31"/>
    </row>
    <row r="17404" spans="1:8">
      <c r="A17404" s="18"/>
      <c r="B17404" s="19"/>
      <c r="H17404" s="31"/>
    </row>
    <row r="17405" spans="1:8">
      <c r="A17405" s="18"/>
      <c r="B17405" s="19"/>
      <c r="H17405" s="31"/>
    </row>
    <row r="17406" spans="1:8">
      <c r="A17406" s="18"/>
      <c r="B17406" s="19"/>
      <c r="H17406" s="31"/>
    </row>
    <row r="17407" spans="1:8">
      <c r="A17407" s="18"/>
      <c r="B17407" s="19"/>
      <c r="H17407" s="31"/>
    </row>
    <row r="17408" spans="1:8">
      <c r="A17408" s="18"/>
      <c r="B17408" s="19"/>
      <c r="H17408" s="31"/>
    </row>
    <row r="17409" spans="1:8">
      <c r="A17409" s="18"/>
      <c r="B17409" s="19"/>
      <c r="H17409" s="31"/>
    </row>
    <row r="17410" spans="1:8">
      <c r="A17410" s="18"/>
      <c r="B17410" s="19"/>
      <c r="H17410" s="31"/>
    </row>
    <row r="17411" spans="1:8">
      <c r="A17411" s="18"/>
      <c r="B17411" s="19"/>
      <c r="H17411" s="31"/>
    </row>
    <row r="17412" spans="1:8">
      <c r="A17412" s="18"/>
      <c r="B17412" s="19"/>
      <c r="H17412" s="31"/>
    </row>
    <row r="17413" spans="1:8">
      <c r="A17413" s="18"/>
      <c r="B17413" s="19"/>
      <c r="H17413" s="31"/>
    </row>
    <row r="17414" spans="1:8">
      <c r="A17414" s="18"/>
      <c r="B17414" s="19"/>
      <c r="H17414" s="31"/>
    </row>
    <row r="17415" spans="1:8">
      <c r="A17415" s="18"/>
      <c r="B17415" s="19"/>
      <c r="H17415" s="31"/>
    </row>
    <row r="17416" spans="1:8">
      <c r="A17416" s="18"/>
      <c r="B17416" s="19"/>
      <c r="H17416" s="31"/>
    </row>
    <row r="17417" spans="1:8">
      <c r="A17417" s="18"/>
      <c r="B17417" s="19"/>
      <c r="H17417" s="31"/>
    </row>
    <row r="17418" spans="1:8">
      <c r="A17418" s="18"/>
      <c r="B17418" s="19"/>
      <c r="H17418" s="31"/>
    </row>
    <row r="17419" spans="1:8">
      <c r="A17419" s="18"/>
      <c r="B17419" s="19"/>
      <c r="H17419" s="31"/>
    </row>
    <row r="17420" spans="1:8">
      <c r="A17420" s="18"/>
      <c r="B17420" s="19"/>
      <c r="H17420" s="31"/>
    </row>
    <row r="17421" spans="1:8">
      <c r="A17421" s="18"/>
      <c r="B17421" s="19"/>
      <c r="H17421" s="31"/>
    </row>
    <row r="17422" spans="1:8">
      <c r="A17422" s="18"/>
      <c r="B17422" s="19"/>
      <c r="H17422" s="31"/>
    </row>
    <row r="17423" spans="1:8">
      <c r="A17423" s="18"/>
      <c r="B17423" s="19"/>
      <c r="H17423" s="31"/>
    </row>
    <row r="17424" spans="1:8">
      <c r="A17424" s="18"/>
      <c r="B17424" s="19"/>
      <c r="H17424" s="31"/>
    </row>
    <row r="17425" spans="1:8">
      <c r="A17425" s="18"/>
      <c r="B17425" s="19"/>
      <c r="H17425" s="31"/>
    </row>
    <row r="17426" spans="1:8">
      <c r="A17426" s="18"/>
      <c r="B17426" s="19"/>
      <c r="H17426" s="31"/>
    </row>
    <row r="17427" spans="1:8">
      <c r="A17427" s="18"/>
      <c r="B17427" s="19"/>
      <c r="H17427" s="31"/>
    </row>
    <row r="17428" spans="1:8">
      <c r="A17428" s="18"/>
      <c r="B17428" s="19"/>
      <c r="H17428" s="31"/>
    </row>
    <row r="17429" spans="1:8">
      <c r="A17429" s="18"/>
      <c r="B17429" s="19"/>
      <c r="H17429" s="31"/>
    </row>
    <row r="17430" spans="1:8">
      <c r="A17430" s="18"/>
      <c r="B17430" s="19"/>
      <c r="H17430" s="31"/>
    </row>
    <row r="17431" spans="1:8">
      <c r="A17431" s="18"/>
      <c r="B17431" s="19"/>
      <c r="H17431" s="31"/>
    </row>
    <row r="17432" spans="1:8">
      <c r="A17432" s="18"/>
      <c r="B17432" s="19"/>
      <c r="H17432" s="31"/>
    </row>
    <row r="17433" spans="1:8">
      <c r="A17433" s="18"/>
      <c r="B17433" s="19"/>
      <c r="H17433" s="31"/>
    </row>
    <row r="17434" spans="1:8">
      <c r="A17434" s="18"/>
      <c r="B17434" s="19"/>
      <c r="H17434" s="31"/>
    </row>
    <row r="17435" spans="1:8">
      <c r="A17435" s="18"/>
      <c r="B17435" s="19"/>
      <c r="H17435" s="31"/>
    </row>
    <row r="17436" spans="1:8">
      <c r="A17436" s="18"/>
      <c r="B17436" s="19"/>
      <c r="H17436" s="31"/>
    </row>
    <row r="17437" spans="1:8">
      <c r="A17437" s="18"/>
      <c r="B17437" s="19"/>
      <c r="H17437" s="31"/>
    </row>
    <row r="17438" spans="1:8">
      <c r="A17438" s="18"/>
      <c r="B17438" s="19"/>
      <c r="H17438" s="31"/>
    </row>
    <row r="17439" spans="1:8">
      <c r="A17439" s="18"/>
      <c r="B17439" s="19"/>
      <c r="H17439" s="31"/>
    </row>
    <row r="17440" spans="1:8">
      <c r="A17440" s="18"/>
      <c r="B17440" s="19"/>
      <c r="H17440" s="31"/>
    </row>
    <row r="17441" spans="1:8">
      <c r="A17441" s="18"/>
      <c r="B17441" s="19"/>
      <c r="H17441" s="31"/>
    </row>
    <row r="17442" spans="1:8">
      <c r="A17442" s="18"/>
      <c r="B17442" s="19"/>
      <c r="H17442" s="31"/>
    </row>
    <row r="17443" spans="1:8">
      <c r="A17443" s="18"/>
      <c r="B17443" s="19"/>
      <c r="H17443" s="31"/>
    </row>
    <row r="17444" spans="1:8">
      <c r="A17444" s="18"/>
      <c r="B17444" s="19"/>
      <c r="H17444" s="31"/>
    </row>
    <row r="17445" spans="1:8">
      <c r="A17445" s="18"/>
      <c r="B17445" s="19"/>
      <c r="H17445" s="31"/>
    </row>
    <row r="17446" spans="1:8">
      <c r="A17446" s="18"/>
      <c r="B17446" s="19"/>
      <c r="H17446" s="31"/>
    </row>
    <row r="17447" spans="1:8">
      <c r="A17447" s="18"/>
      <c r="B17447" s="19"/>
      <c r="H17447" s="31"/>
    </row>
    <row r="17448" spans="1:8">
      <c r="A17448" s="18"/>
      <c r="B17448" s="19"/>
      <c r="H17448" s="31"/>
    </row>
    <row r="17449" spans="1:8">
      <c r="A17449" s="18"/>
      <c r="B17449" s="19"/>
      <c r="H17449" s="31"/>
    </row>
    <row r="17450" spans="1:8">
      <c r="A17450" s="18"/>
      <c r="B17450" s="19"/>
      <c r="H17450" s="31"/>
    </row>
    <row r="17451" spans="1:8">
      <c r="A17451" s="18"/>
      <c r="B17451" s="19"/>
      <c r="H17451" s="31"/>
    </row>
    <row r="17452" spans="1:8">
      <c r="A17452" s="18"/>
      <c r="B17452" s="19"/>
      <c r="H17452" s="31"/>
    </row>
    <row r="17453" spans="1:8">
      <c r="A17453" s="18"/>
      <c r="B17453" s="19"/>
      <c r="H17453" s="31"/>
    </row>
    <row r="17454" spans="1:8">
      <c r="A17454" s="18"/>
      <c r="B17454" s="19"/>
      <c r="H17454" s="31"/>
    </row>
    <row r="17455" spans="1:8">
      <c r="A17455" s="18"/>
      <c r="B17455" s="19"/>
      <c r="H17455" s="31"/>
    </row>
    <row r="17456" spans="1:8">
      <c r="A17456" s="18"/>
      <c r="B17456" s="19"/>
      <c r="H17456" s="31"/>
    </row>
    <row r="17457" spans="1:8">
      <c r="A17457" s="18"/>
      <c r="B17457" s="19"/>
      <c r="H17457" s="31"/>
    </row>
    <row r="17458" spans="1:8">
      <c r="A17458" s="18"/>
      <c r="B17458" s="19"/>
      <c r="H17458" s="31"/>
    </row>
    <row r="17459" spans="1:8">
      <c r="A17459" s="18"/>
      <c r="B17459" s="19"/>
      <c r="H17459" s="31"/>
    </row>
    <row r="17460" spans="1:8">
      <c r="A17460" s="18"/>
      <c r="B17460" s="19"/>
      <c r="H17460" s="31"/>
    </row>
    <row r="17461" spans="1:8">
      <c r="A17461" s="18"/>
      <c r="B17461" s="19"/>
      <c r="H17461" s="31"/>
    </row>
    <row r="17462" spans="1:8">
      <c r="A17462" s="18"/>
      <c r="B17462" s="19"/>
      <c r="H17462" s="31"/>
    </row>
    <row r="17463" spans="1:8">
      <c r="A17463" s="18"/>
      <c r="B17463" s="19"/>
      <c r="H17463" s="31"/>
    </row>
    <row r="17464" spans="1:8">
      <c r="A17464" s="18"/>
      <c r="B17464" s="19"/>
      <c r="H17464" s="31"/>
    </row>
    <row r="17465" spans="1:8">
      <c r="A17465" s="18"/>
      <c r="B17465" s="19"/>
      <c r="H17465" s="31"/>
    </row>
    <row r="17466" spans="1:8">
      <c r="A17466" s="18"/>
      <c r="B17466" s="19"/>
      <c r="H17466" s="31"/>
    </row>
    <row r="17467" spans="1:8">
      <c r="A17467" s="18"/>
      <c r="B17467" s="19"/>
      <c r="H17467" s="31"/>
    </row>
    <row r="17468" spans="1:8">
      <c r="A17468" s="18"/>
      <c r="B17468" s="19"/>
      <c r="H17468" s="31"/>
    </row>
    <row r="17469" spans="1:8">
      <c r="A17469" s="18"/>
      <c r="B17469" s="19"/>
      <c r="H17469" s="31"/>
    </row>
    <row r="17470" spans="1:8">
      <c r="A17470" s="18"/>
      <c r="B17470" s="19"/>
      <c r="H17470" s="31"/>
    </row>
    <row r="17471" spans="1:8">
      <c r="A17471" s="18"/>
      <c r="B17471" s="19"/>
      <c r="H17471" s="31"/>
    </row>
    <row r="17472" spans="1:8">
      <c r="A17472" s="18"/>
      <c r="B17472" s="19"/>
      <c r="H17472" s="31"/>
    </row>
    <row r="17473" spans="1:8">
      <c r="A17473" s="18"/>
      <c r="B17473" s="19"/>
      <c r="H17473" s="31"/>
    </row>
    <row r="17474" spans="1:8">
      <c r="A17474" s="18"/>
      <c r="B17474" s="19"/>
      <c r="H17474" s="31"/>
    </row>
    <row r="17475" spans="1:8">
      <c r="A17475" s="18"/>
      <c r="B17475" s="19"/>
      <c r="H17475" s="31"/>
    </row>
    <row r="17476" spans="1:8">
      <c r="A17476" s="18"/>
      <c r="B17476" s="19"/>
      <c r="H17476" s="31"/>
    </row>
    <row r="17477" spans="1:8">
      <c r="A17477" s="18"/>
      <c r="B17477" s="19"/>
      <c r="H17477" s="31"/>
    </row>
    <row r="17478" spans="1:8">
      <c r="A17478" s="18"/>
      <c r="B17478" s="19"/>
      <c r="H17478" s="31"/>
    </row>
    <row r="17479" spans="1:8">
      <c r="A17479" s="18"/>
      <c r="B17479" s="19"/>
      <c r="H17479" s="31"/>
    </row>
    <row r="17480" spans="1:8">
      <c r="A17480" s="18"/>
      <c r="B17480" s="19"/>
      <c r="H17480" s="31"/>
    </row>
    <row r="17481" spans="1:8">
      <c r="A17481" s="18"/>
      <c r="B17481" s="19"/>
      <c r="H17481" s="31"/>
    </row>
    <row r="17482" spans="1:8">
      <c r="A17482" s="18"/>
      <c r="B17482" s="19"/>
      <c r="H17482" s="31"/>
    </row>
    <row r="17483" spans="1:8">
      <c r="A17483" s="18"/>
      <c r="B17483" s="19"/>
      <c r="H17483" s="31"/>
    </row>
    <row r="17484" spans="1:8">
      <c r="A17484" s="18"/>
      <c r="B17484" s="19"/>
      <c r="H17484" s="31"/>
    </row>
    <row r="17485" spans="1:8">
      <c r="A17485" s="18"/>
      <c r="B17485" s="19"/>
      <c r="H17485" s="31"/>
    </row>
    <row r="17486" spans="1:8">
      <c r="A17486" s="18"/>
      <c r="B17486" s="19"/>
      <c r="H17486" s="31"/>
    </row>
    <row r="17487" spans="1:8">
      <c r="A17487" s="18"/>
      <c r="B17487" s="19"/>
      <c r="H17487" s="31"/>
    </row>
    <row r="17488" spans="1:8">
      <c r="A17488" s="18"/>
      <c r="B17488" s="19"/>
      <c r="H17488" s="31"/>
    </row>
    <row r="17489" spans="1:8">
      <c r="A17489" s="18"/>
      <c r="B17489" s="19"/>
      <c r="H17489" s="31"/>
    </row>
    <row r="17490" spans="1:8">
      <c r="A17490" s="18"/>
      <c r="B17490" s="19"/>
      <c r="H17490" s="31"/>
    </row>
    <row r="17491" spans="1:8">
      <c r="A17491" s="18"/>
      <c r="B17491" s="19"/>
      <c r="H17491" s="31"/>
    </row>
    <row r="17492" spans="1:8">
      <c r="A17492" s="18"/>
      <c r="B17492" s="19"/>
      <c r="H17492" s="31"/>
    </row>
    <row r="17493" spans="1:8">
      <c r="A17493" s="18"/>
      <c r="B17493" s="19"/>
      <c r="H17493" s="31"/>
    </row>
    <row r="17494" spans="1:8">
      <c r="A17494" s="18"/>
      <c r="B17494" s="19"/>
      <c r="H17494" s="31"/>
    </row>
    <row r="17495" spans="1:8">
      <c r="A17495" s="18"/>
      <c r="B17495" s="19"/>
      <c r="H17495" s="31"/>
    </row>
    <row r="17496" spans="1:8">
      <c r="A17496" s="18"/>
      <c r="B17496" s="19"/>
      <c r="H17496" s="31"/>
    </row>
    <row r="17497" spans="1:8">
      <c r="A17497" s="18"/>
      <c r="B17497" s="19"/>
      <c r="H17497" s="31"/>
    </row>
    <row r="17498" spans="1:8">
      <c r="A17498" s="18"/>
      <c r="B17498" s="19"/>
      <c r="H17498" s="31"/>
    </row>
    <row r="17499" spans="1:8">
      <c r="A17499" s="18"/>
      <c r="B17499" s="19"/>
      <c r="H17499" s="31"/>
    </row>
    <row r="17500" spans="1:8">
      <c r="A17500" s="18"/>
      <c r="B17500" s="19"/>
      <c r="H17500" s="31"/>
    </row>
    <row r="17501" spans="1:8">
      <c r="A17501" s="18"/>
      <c r="B17501" s="19"/>
      <c r="H17501" s="31"/>
    </row>
    <row r="17502" spans="1:8">
      <c r="A17502" s="18"/>
      <c r="B17502" s="19"/>
      <c r="H17502" s="31"/>
    </row>
    <row r="17503" spans="1:8">
      <c r="A17503" s="18"/>
      <c r="B17503" s="19"/>
      <c r="H17503" s="31"/>
    </row>
    <row r="17504" spans="1:8">
      <c r="A17504" s="18"/>
      <c r="B17504" s="19"/>
      <c r="H17504" s="31"/>
    </row>
    <row r="17505" spans="1:8">
      <c r="A17505" s="18"/>
      <c r="B17505" s="19"/>
      <c r="H17505" s="31"/>
    </row>
    <row r="17506" spans="1:8">
      <c r="A17506" s="18"/>
      <c r="B17506" s="19"/>
      <c r="H17506" s="31"/>
    </row>
    <row r="17507" spans="1:8">
      <c r="A17507" s="18"/>
      <c r="B17507" s="19"/>
      <c r="H17507" s="31"/>
    </row>
    <row r="17508" spans="1:8">
      <c r="A17508" s="18"/>
      <c r="B17508" s="19"/>
      <c r="H17508" s="31"/>
    </row>
    <row r="17509" spans="1:8">
      <c r="A17509" s="18"/>
      <c r="B17509" s="19"/>
      <c r="H17509" s="31"/>
    </row>
    <row r="17510" spans="1:8">
      <c r="A17510" s="18"/>
      <c r="B17510" s="19"/>
      <c r="H17510" s="31"/>
    </row>
    <row r="17511" spans="1:8">
      <c r="A17511" s="18"/>
      <c r="B17511" s="19"/>
      <c r="H17511" s="31"/>
    </row>
    <row r="17512" spans="1:8">
      <c r="A17512" s="18"/>
      <c r="B17512" s="19"/>
      <c r="H17512" s="31"/>
    </row>
    <row r="17513" spans="1:8">
      <c r="A17513" s="18"/>
      <c r="B17513" s="19"/>
      <c r="H17513" s="31"/>
    </row>
    <row r="17514" spans="1:8">
      <c r="A17514" s="18"/>
      <c r="B17514" s="19"/>
      <c r="H17514" s="31"/>
    </row>
    <row r="17515" spans="1:8">
      <c r="A17515" s="18"/>
      <c r="B17515" s="19"/>
      <c r="H17515" s="31"/>
    </row>
    <row r="17516" spans="1:8">
      <c r="A17516" s="18"/>
      <c r="B17516" s="19"/>
      <c r="H17516" s="31"/>
    </row>
    <row r="17517" spans="1:8">
      <c r="A17517" s="18"/>
      <c r="B17517" s="19"/>
      <c r="H17517" s="31"/>
    </row>
    <row r="17518" spans="1:8">
      <c r="A17518" s="18"/>
      <c r="B17518" s="19"/>
      <c r="H17518" s="31"/>
    </row>
    <row r="17519" spans="1:8">
      <c r="A17519" s="18"/>
      <c r="B17519" s="19"/>
      <c r="H17519" s="31"/>
    </row>
    <row r="17520" spans="1:8">
      <c r="A17520" s="18"/>
      <c r="B17520" s="19"/>
      <c r="H17520" s="31"/>
    </row>
    <row r="17521" spans="1:8">
      <c r="A17521" s="18"/>
      <c r="B17521" s="19"/>
      <c r="H17521" s="31"/>
    </row>
    <row r="17522" spans="1:8">
      <c r="A17522" s="18"/>
      <c r="B17522" s="19"/>
      <c r="H17522" s="31"/>
    </row>
    <row r="17523" spans="1:8">
      <c r="A17523" s="18"/>
      <c r="B17523" s="19"/>
      <c r="H17523" s="31"/>
    </row>
    <row r="17524" spans="1:8">
      <c r="A17524" s="18"/>
      <c r="B17524" s="19"/>
      <c r="H17524" s="31"/>
    </row>
    <row r="17525" spans="1:8">
      <c r="A17525" s="18"/>
      <c r="B17525" s="19"/>
      <c r="H17525" s="31"/>
    </row>
    <row r="17526" spans="1:8">
      <c r="A17526" s="18"/>
      <c r="B17526" s="19"/>
      <c r="H17526" s="31"/>
    </row>
    <row r="17527" spans="1:8">
      <c r="A17527" s="18"/>
      <c r="B17527" s="19"/>
      <c r="H17527" s="31"/>
    </row>
    <row r="17528" spans="1:8">
      <c r="A17528" s="18"/>
      <c r="B17528" s="19"/>
      <c r="H17528" s="31"/>
    </row>
    <row r="17529" spans="1:8">
      <c r="A17529" s="18"/>
      <c r="B17529" s="19"/>
      <c r="H17529" s="31"/>
    </row>
    <row r="17530" spans="1:8">
      <c r="A17530" s="18"/>
      <c r="B17530" s="19"/>
      <c r="H17530" s="31"/>
    </row>
    <row r="17531" spans="1:8">
      <c r="A17531" s="18"/>
      <c r="B17531" s="19"/>
      <c r="H17531" s="31"/>
    </row>
    <row r="17532" spans="1:8">
      <c r="A17532" s="18"/>
      <c r="B17532" s="19"/>
      <c r="H17532" s="31"/>
    </row>
    <row r="17533" spans="1:8">
      <c r="A17533" s="18"/>
      <c r="B17533" s="19"/>
      <c r="H17533" s="31"/>
    </row>
    <row r="17534" spans="1:8">
      <c r="A17534" s="18"/>
      <c r="B17534" s="19"/>
      <c r="H17534" s="31"/>
    </row>
    <row r="17535" spans="1:8">
      <c r="A17535" s="18"/>
      <c r="B17535" s="19"/>
      <c r="H17535" s="31"/>
    </row>
    <row r="17536" spans="1:8">
      <c r="A17536" s="18"/>
      <c r="B17536" s="19"/>
      <c r="H17536" s="31"/>
    </row>
    <row r="17537" spans="1:8">
      <c r="A17537" s="18"/>
      <c r="B17537" s="19"/>
      <c r="H17537" s="31"/>
    </row>
    <row r="17538" spans="1:8">
      <c r="A17538" s="18"/>
      <c r="B17538" s="19"/>
      <c r="H17538" s="31"/>
    </row>
    <row r="17539" spans="1:8">
      <c r="A17539" s="18"/>
      <c r="B17539" s="19"/>
      <c r="H17539" s="31"/>
    </row>
    <row r="17540" spans="1:8">
      <c r="A17540" s="18"/>
      <c r="B17540" s="19"/>
      <c r="H17540" s="31"/>
    </row>
    <row r="17541" spans="1:8">
      <c r="A17541" s="18"/>
      <c r="B17541" s="19"/>
      <c r="H17541" s="31"/>
    </row>
    <row r="17542" spans="1:8">
      <c r="A17542" s="18"/>
      <c r="B17542" s="19"/>
      <c r="H17542" s="31"/>
    </row>
    <row r="17543" spans="1:8">
      <c r="A17543" s="18"/>
      <c r="B17543" s="19"/>
      <c r="H17543" s="31"/>
    </row>
    <row r="17544" spans="1:8">
      <c r="A17544" s="18"/>
      <c r="B17544" s="19"/>
      <c r="H17544" s="31"/>
    </row>
    <row r="17545" spans="1:8">
      <c r="A17545" s="18"/>
      <c r="B17545" s="19"/>
      <c r="H17545" s="31"/>
    </row>
    <row r="17546" spans="1:8">
      <c r="A17546" s="18"/>
      <c r="B17546" s="19"/>
      <c r="H17546" s="31"/>
    </row>
    <row r="17547" spans="1:8">
      <c r="A17547" s="18"/>
      <c r="B17547" s="19"/>
      <c r="H17547" s="31"/>
    </row>
    <row r="17548" spans="1:8">
      <c r="A17548" s="18"/>
      <c r="B17548" s="19"/>
      <c r="H17548" s="31"/>
    </row>
    <row r="17549" spans="1:8">
      <c r="A17549" s="18"/>
      <c r="B17549" s="19"/>
      <c r="H17549" s="31"/>
    </row>
    <row r="17550" spans="1:8">
      <c r="A17550" s="18"/>
      <c r="B17550" s="19"/>
      <c r="H17550" s="31"/>
    </row>
    <row r="17551" spans="1:8">
      <c r="A17551" s="18"/>
      <c r="B17551" s="19"/>
      <c r="H17551" s="31"/>
    </row>
    <row r="17552" spans="1:8">
      <c r="A17552" s="18"/>
      <c r="B17552" s="19"/>
      <c r="H17552" s="31"/>
    </row>
    <row r="17553" spans="1:8">
      <c r="A17553" s="18"/>
      <c r="B17553" s="19"/>
      <c r="H17553" s="31"/>
    </row>
    <row r="17554" spans="1:8">
      <c r="A17554" s="18"/>
      <c r="B17554" s="19"/>
      <c r="H17554" s="31"/>
    </row>
    <row r="17555" spans="1:8">
      <c r="A17555" s="18"/>
      <c r="B17555" s="19"/>
      <c r="H17555" s="31"/>
    </row>
    <row r="17556" spans="1:8">
      <c r="A17556" s="18"/>
      <c r="B17556" s="19"/>
      <c r="H17556" s="31"/>
    </row>
    <row r="17557" spans="1:8">
      <c r="A17557" s="18"/>
      <c r="B17557" s="19"/>
      <c r="H17557" s="31"/>
    </row>
    <row r="17558" spans="1:8">
      <c r="A17558" s="18"/>
      <c r="B17558" s="19"/>
      <c r="H17558" s="31"/>
    </row>
    <row r="17559" spans="1:8">
      <c r="A17559" s="18"/>
      <c r="B17559" s="19"/>
      <c r="H17559" s="31"/>
    </row>
    <row r="17560" spans="1:8">
      <c r="A17560" s="18"/>
      <c r="B17560" s="19"/>
      <c r="H17560" s="31"/>
    </row>
    <row r="17561" spans="1:8">
      <c r="A17561" s="18"/>
      <c r="B17561" s="19"/>
      <c r="H17561" s="31"/>
    </row>
    <row r="17562" spans="1:8">
      <c r="A17562" s="18"/>
      <c r="B17562" s="19"/>
      <c r="H17562" s="31"/>
    </row>
    <row r="17563" spans="1:8">
      <c r="A17563" s="18"/>
      <c r="B17563" s="19"/>
      <c r="H17563" s="31"/>
    </row>
    <row r="17564" spans="1:8">
      <c r="A17564" s="18"/>
      <c r="B17564" s="19"/>
      <c r="H17564" s="31"/>
    </row>
    <row r="17565" spans="1:8">
      <c r="A17565" s="18"/>
      <c r="B17565" s="19"/>
      <c r="H17565" s="31"/>
    </row>
    <row r="17566" spans="1:8">
      <c r="A17566" s="18"/>
      <c r="B17566" s="19"/>
      <c r="H17566" s="31"/>
    </row>
    <row r="17567" spans="1:8">
      <c r="A17567" s="18"/>
      <c r="B17567" s="19"/>
      <c r="H17567" s="31"/>
    </row>
    <row r="17568" spans="1:8">
      <c r="A17568" s="18"/>
      <c r="B17568" s="19"/>
      <c r="H17568" s="31"/>
    </row>
    <row r="17569" spans="1:8">
      <c r="A17569" s="18"/>
      <c r="B17569" s="19"/>
      <c r="H17569" s="31"/>
    </row>
    <row r="17570" spans="1:8">
      <c r="A17570" s="18"/>
      <c r="B17570" s="19"/>
      <c r="H17570" s="31"/>
    </row>
    <row r="17571" spans="1:8">
      <c r="A17571" s="18"/>
      <c r="B17571" s="19"/>
      <c r="H17571" s="31"/>
    </row>
    <row r="17572" spans="1:8">
      <c r="A17572" s="18"/>
      <c r="B17572" s="19"/>
      <c r="H17572" s="31"/>
    </row>
    <row r="17573" spans="1:8">
      <c r="A17573" s="18"/>
      <c r="B17573" s="19"/>
      <c r="H17573" s="31"/>
    </row>
    <row r="17574" spans="1:8">
      <c r="A17574" s="18"/>
      <c r="B17574" s="19"/>
      <c r="H17574" s="31"/>
    </row>
    <row r="17575" spans="1:8">
      <c r="A17575" s="18"/>
      <c r="B17575" s="19"/>
      <c r="H17575" s="31"/>
    </row>
    <row r="17576" spans="1:8">
      <c r="A17576" s="18"/>
      <c r="B17576" s="19"/>
      <c r="H17576" s="31"/>
    </row>
    <row r="17577" spans="1:8">
      <c r="A17577" s="18"/>
      <c r="B17577" s="19"/>
      <c r="H17577" s="31"/>
    </row>
    <row r="17578" spans="1:8">
      <c r="A17578" s="18"/>
      <c r="B17578" s="19"/>
      <c r="H17578" s="31"/>
    </row>
    <row r="17579" spans="1:8">
      <c r="A17579" s="18"/>
      <c r="B17579" s="19"/>
      <c r="H17579" s="31"/>
    </row>
    <row r="17580" spans="1:8">
      <c r="A17580" s="18"/>
      <c r="B17580" s="19"/>
      <c r="H17580" s="31"/>
    </row>
    <row r="17581" spans="1:8">
      <c r="A17581" s="18"/>
      <c r="B17581" s="19"/>
      <c r="H17581" s="31"/>
    </row>
    <row r="17582" spans="1:8">
      <c r="A17582" s="18"/>
      <c r="B17582" s="19"/>
      <c r="H17582" s="31"/>
    </row>
    <row r="17583" spans="1:8">
      <c r="A17583" s="18"/>
      <c r="B17583" s="19"/>
      <c r="H17583" s="31"/>
    </row>
    <row r="17584" spans="1:8">
      <c r="A17584" s="18"/>
      <c r="B17584" s="19"/>
      <c r="H17584" s="31"/>
    </row>
    <row r="17585" spans="1:8">
      <c r="A17585" s="18"/>
      <c r="B17585" s="19"/>
      <c r="H17585" s="31"/>
    </row>
    <row r="17586" spans="1:8">
      <c r="A17586" s="18"/>
      <c r="B17586" s="19"/>
      <c r="H17586" s="31"/>
    </row>
    <row r="17587" spans="1:8">
      <c r="A17587" s="18"/>
      <c r="B17587" s="19"/>
      <c r="H17587" s="31"/>
    </row>
    <row r="17588" spans="1:8">
      <c r="A17588" s="18"/>
      <c r="B17588" s="19"/>
      <c r="H17588" s="31"/>
    </row>
    <row r="17589" spans="1:8">
      <c r="A17589" s="18"/>
      <c r="B17589" s="19"/>
      <c r="H17589" s="31"/>
    </row>
    <row r="17590" spans="1:8">
      <c r="A17590" s="18"/>
      <c r="B17590" s="19"/>
      <c r="H17590" s="31"/>
    </row>
    <row r="17591" spans="1:8">
      <c r="A17591" s="18"/>
      <c r="B17591" s="19"/>
      <c r="H17591" s="31"/>
    </row>
    <row r="17592" spans="1:8">
      <c r="A17592" s="18"/>
      <c r="B17592" s="19"/>
      <c r="H17592" s="31"/>
    </row>
    <row r="17593" spans="1:8">
      <c r="A17593" s="18"/>
      <c r="B17593" s="19"/>
      <c r="H17593" s="31"/>
    </row>
    <row r="17594" spans="1:8">
      <c r="A17594" s="18"/>
      <c r="B17594" s="19"/>
      <c r="H17594" s="31"/>
    </row>
    <row r="17595" spans="1:8">
      <c r="A17595" s="18"/>
      <c r="B17595" s="19"/>
      <c r="H17595" s="31"/>
    </row>
    <row r="17596" spans="1:8">
      <c r="A17596" s="18"/>
      <c r="B17596" s="19"/>
      <c r="H17596" s="31"/>
    </row>
    <row r="17597" spans="1:8">
      <c r="A17597" s="18"/>
      <c r="B17597" s="19"/>
      <c r="H17597" s="31"/>
    </row>
    <row r="17598" spans="1:8">
      <c r="A17598" s="18"/>
      <c r="B17598" s="19"/>
      <c r="H17598" s="31"/>
    </row>
    <row r="17599" spans="1:8">
      <c r="A17599" s="18"/>
      <c r="B17599" s="19"/>
      <c r="H17599" s="31"/>
    </row>
    <row r="17600" spans="1:8">
      <c r="A17600" s="18"/>
      <c r="B17600" s="19"/>
      <c r="H17600" s="31"/>
    </row>
    <row r="17601" spans="1:8">
      <c r="A17601" s="18"/>
      <c r="B17601" s="19"/>
      <c r="H17601" s="31"/>
    </row>
    <row r="17602" spans="1:8">
      <c r="A17602" s="18"/>
      <c r="B17602" s="19"/>
      <c r="H17602" s="31"/>
    </row>
    <row r="17603" spans="1:8">
      <c r="A17603" s="18"/>
      <c r="B17603" s="19"/>
      <c r="H17603" s="31"/>
    </row>
    <row r="17604" spans="1:8">
      <c r="A17604" s="18"/>
      <c r="B17604" s="19"/>
      <c r="H17604" s="31"/>
    </row>
    <row r="17605" spans="1:8">
      <c r="A17605" s="18"/>
      <c r="B17605" s="19"/>
      <c r="H17605" s="31"/>
    </row>
    <row r="17606" spans="1:8">
      <c r="A17606" s="18"/>
      <c r="B17606" s="19"/>
      <c r="H17606" s="31"/>
    </row>
    <row r="17607" spans="1:8">
      <c r="A17607" s="18"/>
      <c r="B17607" s="19"/>
      <c r="H17607" s="31"/>
    </row>
    <row r="17608" spans="1:8">
      <c r="A17608" s="18"/>
      <c r="B17608" s="19"/>
      <c r="H17608" s="31"/>
    </row>
    <row r="17609" spans="1:8">
      <c r="A17609" s="18"/>
      <c r="B17609" s="19"/>
      <c r="H17609" s="31"/>
    </row>
    <row r="17610" spans="1:8">
      <c r="A17610" s="18"/>
      <c r="B17610" s="19"/>
      <c r="H17610" s="31"/>
    </row>
    <row r="17611" spans="1:8">
      <c r="A17611" s="18"/>
      <c r="B17611" s="19"/>
      <c r="H17611" s="31"/>
    </row>
    <row r="17612" spans="1:8">
      <c r="A17612" s="18"/>
      <c r="B17612" s="19"/>
      <c r="H17612" s="31"/>
    </row>
    <row r="17613" spans="1:8">
      <c r="A17613" s="18"/>
      <c r="B17613" s="19"/>
      <c r="H17613" s="31"/>
    </row>
    <row r="17614" spans="1:8">
      <c r="A17614" s="18"/>
      <c r="B17614" s="19"/>
      <c r="H17614" s="31"/>
    </row>
    <row r="17615" spans="1:8">
      <c r="A17615" s="18"/>
      <c r="B17615" s="19"/>
      <c r="H17615" s="31"/>
    </row>
    <row r="17616" spans="1:8">
      <c r="A17616" s="18"/>
      <c r="B17616" s="19"/>
      <c r="H17616" s="31"/>
    </row>
    <row r="17617" spans="1:8">
      <c r="A17617" s="18"/>
      <c r="B17617" s="19"/>
      <c r="H17617" s="31"/>
    </row>
    <row r="17618" spans="1:8">
      <c r="A17618" s="18"/>
      <c r="B17618" s="19"/>
      <c r="H17618" s="31"/>
    </row>
    <row r="17619" spans="1:8">
      <c r="A17619" s="18"/>
      <c r="B17619" s="19"/>
      <c r="H17619" s="31"/>
    </row>
    <row r="17620" spans="1:8">
      <c r="A17620" s="18"/>
      <c r="B17620" s="19"/>
      <c r="H17620" s="31"/>
    </row>
    <row r="17621" spans="1:8">
      <c r="A17621" s="18"/>
      <c r="B17621" s="19"/>
      <c r="H17621" s="31"/>
    </row>
    <row r="17622" spans="1:8">
      <c r="A17622" s="18"/>
      <c r="B17622" s="19"/>
      <c r="H17622" s="31"/>
    </row>
    <row r="17623" spans="1:8">
      <c r="A17623" s="18"/>
      <c r="B17623" s="19"/>
      <c r="H17623" s="31"/>
    </row>
    <row r="17624" spans="1:8">
      <c r="A17624" s="18"/>
      <c r="B17624" s="19"/>
      <c r="H17624" s="31"/>
    </row>
    <row r="17625" spans="1:8">
      <c r="A17625" s="18"/>
      <c r="B17625" s="19"/>
      <c r="H17625" s="31"/>
    </row>
    <row r="17626" spans="1:8">
      <c r="A17626" s="18"/>
      <c r="B17626" s="19"/>
      <c r="H17626" s="31"/>
    </row>
    <row r="17627" spans="1:8">
      <c r="A17627" s="18"/>
      <c r="B17627" s="19"/>
      <c r="H17627" s="31"/>
    </row>
    <row r="17628" spans="1:8">
      <c r="A17628" s="18"/>
      <c r="B17628" s="19"/>
      <c r="H17628" s="31"/>
    </row>
    <row r="17629" spans="1:8">
      <c r="A17629" s="18"/>
      <c r="B17629" s="19"/>
      <c r="H17629" s="31"/>
    </row>
    <row r="17630" spans="1:8">
      <c r="A17630" s="18"/>
      <c r="B17630" s="19"/>
      <c r="H17630" s="31"/>
    </row>
    <row r="17631" spans="1:8">
      <c r="A17631" s="18"/>
      <c r="B17631" s="19"/>
      <c r="H17631" s="31"/>
    </row>
    <row r="17632" spans="1:8">
      <c r="A17632" s="18"/>
      <c r="B17632" s="19"/>
      <c r="H17632" s="31"/>
    </row>
    <row r="17633" spans="1:8">
      <c r="A17633" s="18"/>
      <c r="B17633" s="19"/>
      <c r="H17633" s="31"/>
    </row>
    <row r="17634" spans="1:8">
      <c r="A17634" s="18"/>
      <c r="B17634" s="19"/>
      <c r="H17634" s="31"/>
    </row>
    <row r="17635" spans="1:8">
      <c r="A17635" s="18"/>
      <c r="B17635" s="19"/>
      <c r="H17635" s="31"/>
    </row>
    <row r="17636" spans="1:8">
      <c r="A17636" s="18"/>
      <c r="B17636" s="19"/>
      <c r="H17636" s="31"/>
    </row>
    <row r="17637" spans="1:8">
      <c r="A17637" s="18"/>
      <c r="B17637" s="19"/>
      <c r="H17637" s="31"/>
    </row>
    <row r="17638" spans="1:8">
      <c r="A17638" s="18"/>
      <c r="B17638" s="19"/>
      <c r="H17638" s="31"/>
    </row>
    <row r="17639" spans="1:8">
      <c r="A17639" s="18"/>
      <c r="B17639" s="19"/>
      <c r="H17639" s="31"/>
    </row>
    <row r="17640" spans="1:8">
      <c r="A17640" s="18"/>
      <c r="B17640" s="19"/>
      <c r="H17640" s="31"/>
    </row>
    <row r="17641" spans="1:8">
      <c r="A17641" s="18"/>
      <c r="B17641" s="19"/>
      <c r="H17641" s="31"/>
    </row>
    <row r="17642" spans="1:8">
      <c r="A17642" s="18"/>
      <c r="B17642" s="19"/>
      <c r="H17642" s="31"/>
    </row>
    <row r="17643" spans="1:8">
      <c r="A17643" s="18"/>
      <c r="B17643" s="19"/>
      <c r="H17643" s="31"/>
    </row>
    <row r="17644" spans="1:8">
      <c r="A17644" s="18"/>
      <c r="B17644" s="19"/>
      <c r="H17644" s="31"/>
    </row>
    <row r="17645" spans="1:8">
      <c r="A17645" s="18"/>
      <c r="B17645" s="19"/>
      <c r="H17645" s="31"/>
    </row>
    <row r="17646" spans="1:8">
      <c r="A17646" s="18"/>
      <c r="B17646" s="19"/>
      <c r="H17646" s="31"/>
    </row>
    <row r="17647" spans="1:8">
      <c r="A17647" s="18"/>
      <c r="B17647" s="19"/>
      <c r="H17647" s="31"/>
    </row>
    <row r="17648" spans="1:8">
      <c r="A17648" s="18"/>
      <c r="B17648" s="19"/>
      <c r="H17648" s="31"/>
    </row>
    <row r="17649" spans="1:8">
      <c r="A17649" s="18"/>
      <c r="B17649" s="19"/>
      <c r="H17649" s="31"/>
    </row>
    <row r="17650" spans="1:8">
      <c r="A17650" s="18"/>
      <c r="B17650" s="19"/>
      <c r="H17650" s="31"/>
    </row>
    <row r="17651" spans="1:8">
      <c r="A17651" s="18"/>
      <c r="B17651" s="19"/>
      <c r="H17651" s="31"/>
    </row>
    <row r="17652" spans="1:8">
      <c r="A17652" s="18"/>
      <c r="B17652" s="19"/>
      <c r="H17652" s="31"/>
    </row>
    <row r="17653" spans="1:8">
      <c r="A17653" s="18"/>
      <c r="B17653" s="19"/>
      <c r="H17653" s="31"/>
    </row>
    <row r="17654" spans="1:8">
      <c r="A17654" s="18"/>
      <c r="B17654" s="19"/>
      <c r="H17654" s="31"/>
    </row>
    <row r="17655" spans="1:8">
      <c r="A17655" s="18"/>
      <c r="B17655" s="19"/>
      <c r="H17655" s="31"/>
    </row>
    <row r="17656" spans="1:8">
      <c r="A17656" s="18"/>
      <c r="B17656" s="19"/>
      <c r="H17656" s="31"/>
    </row>
    <row r="17657" spans="1:8">
      <c r="A17657" s="18"/>
      <c r="B17657" s="19"/>
      <c r="H17657" s="31"/>
    </row>
    <row r="17658" spans="1:8">
      <c r="A17658" s="18"/>
      <c r="B17658" s="19"/>
      <c r="H17658" s="31"/>
    </row>
    <row r="17659" spans="1:8">
      <c r="A17659" s="18"/>
      <c r="B17659" s="19"/>
      <c r="H17659" s="31"/>
    </row>
    <row r="17660" spans="1:8">
      <c r="A17660" s="18"/>
      <c r="B17660" s="19"/>
      <c r="H17660" s="31"/>
    </row>
    <row r="17661" spans="1:8">
      <c r="A17661" s="18"/>
      <c r="B17661" s="19"/>
      <c r="H17661" s="31"/>
    </row>
    <row r="17662" spans="1:8">
      <c r="A17662" s="18"/>
      <c r="B17662" s="19"/>
      <c r="H17662" s="31"/>
    </row>
    <row r="17663" spans="1:8">
      <c r="A17663" s="18"/>
      <c r="B17663" s="19"/>
      <c r="H17663" s="31"/>
    </row>
    <row r="17664" spans="1:8">
      <c r="A17664" s="18"/>
      <c r="B17664" s="19"/>
      <c r="H17664" s="31"/>
    </row>
    <row r="17665" spans="1:8">
      <c r="A17665" s="18"/>
      <c r="B17665" s="19"/>
      <c r="H17665" s="31"/>
    </row>
    <row r="17666" spans="1:8">
      <c r="A17666" s="18"/>
      <c r="B17666" s="19"/>
      <c r="H17666" s="31"/>
    </row>
    <row r="17667" spans="1:8">
      <c r="A17667" s="18"/>
      <c r="B17667" s="19"/>
      <c r="H17667" s="31"/>
    </row>
    <row r="17668" spans="1:8">
      <c r="A17668" s="18"/>
      <c r="B17668" s="19"/>
      <c r="H17668" s="31"/>
    </row>
    <row r="17669" spans="1:8">
      <c r="A17669" s="18"/>
      <c r="B17669" s="19"/>
      <c r="H17669" s="31"/>
    </row>
    <row r="17670" spans="1:8">
      <c r="A17670" s="18"/>
      <c r="B17670" s="19"/>
      <c r="H17670" s="31"/>
    </row>
    <row r="17671" spans="1:8">
      <c r="A17671" s="18"/>
      <c r="B17671" s="19"/>
      <c r="H17671" s="31"/>
    </row>
    <row r="17672" spans="1:8">
      <c r="A17672" s="18"/>
      <c r="B17672" s="19"/>
      <c r="H17672" s="31"/>
    </row>
    <row r="17673" spans="1:8">
      <c r="A17673" s="18"/>
      <c r="B17673" s="19"/>
      <c r="H17673" s="31"/>
    </row>
    <row r="17674" spans="1:8">
      <c r="A17674" s="18"/>
      <c r="B17674" s="19"/>
      <c r="H17674" s="31"/>
    </row>
    <row r="17675" spans="1:8">
      <c r="A17675" s="18"/>
      <c r="B17675" s="19"/>
      <c r="H17675" s="31"/>
    </row>
    <row r="17676" spans="1:8">
      <c r="A17676" s="18"/>
      <c r="B17676" s="19"/>
      <c r="H17676" s="31"/>
    </row>
    <row r="17677" spans="1:8">
      <c r="A17677" s="18"/>
      <c r="B17677" s="19"/>
      <c r="H17677" s="31"/>
    </row>
    <row r="17678" spans="1:8">
      <c r="A17678" s="18"/>
      <c r="B17678" s="19"/>
      <c r="H17678" s="31"/>
    </row>
    <row r="17679" spans="1:8">
      <c r="A17679" s="18"/>
      <c r="B17679" s="19"/>
      <c r="H17679" s="31"/>
    </row>
    <row r="17680" spans="1:8">
      <c r="A17680" s="18"/>
      <c r="B17680" s="19"/>
      <c r="H17680" s="31"/>
    </row>
    <row r="17681" spans="1:8">
      <c r="A17681" s="18"/>
      <c r="B17681" s="19"/>
      <c r="H17681" s="31"/>
    </row>
    <row r="17682" spans="1:8">
      <c r="A17682" s="18"/>
      <c r="B17682" s="19"/>
      <c r="H17682" s="31"/>
    </row>
    <row r="17683" spans="1:8">
      <c r="A17683" s="18"/>
      <c r="B17683" s="19"/>
      <c r="H17683" s="31"/>
    </row>
    <row r="17684" spans="1:8">
      <c r="A17684" s="18"/>
      <c r="B17684" s="19"/>
      <c r="H17684" s="31"/>
    </row>
    <row r="17685" spans="1:8">
      <c r="A17685" s="18"/>
      <c r="B17685" s="19"/>
      <c r="H17685" s="31"/>
    </row>
    <row r="17686" spans="1:8">
      <c r="A17686" s="18"/>
      <c r="B17686" s="19"/>
      <c r="H17686" s="31"/>
    </row>
    <row r="17687" spans="1:8">
      <c r="A17687" s="18"/>
      <c r="B17687" s="19"/>
      <c r="H17687" s="31"/>
    </row>
    <row r="17688" spans="1:8">
      <c r="A17688" s="18"/>
      <c r="B17688" s="19"/>
      <c r="H17688" s="31"/>
    </row>
    <row r="17689" spans="1:8">
      <c r="A17689" s="18"/>
      <c r="B17689" s="19"/>
      <c r="H17689" s="31"/>
    </row>
    <row r="17690" spans="1:8">
      <c r="A17690" s="18"/>
      <c r="B17690" s="19"/>
      <c r="H17690" s="31"/>
    </row>
    <row r="17691" spans="1:8">
      <c r="A17691" s="18"/>
      <c r="B17691" s="19"/>
      <c r="H17691" s="31"/>
    </row>
    <row r="17692" spans="1:8">
      <c r="A17692" s="18"/>
      <c r="B17692" s="19"/>
      <c r="H17692" s="31"/>
    </row>
    <row r="17693" spans="1:8">
      <c r="A17693" s="18"/>
      <c r="B17693" s="19"/>
      <c r="H17693" s="31"/>
    </row>
    <row r="17694" spans="1:8">
      <c r="A17694" s="18"/>
      <c r="B17694" s="19"/>
      <c r="H17694" s="31"/>
    </row>
    <row r="17695" spans="1:8">
      <c r="A17695" s="18"/>
      <c r="B17695" s="19"/>
      <c r="H17695" s="31"/>
    </row>
    <row r="17696" spans="1:8">
      <c r="A17696" s="18"/>
      <c r="B17696" s="19"/>
      <c r="H17696" s="31"/>
    </row>
    <row r="17697" spans="1:8">
      <c r="A17697" s="18"/>
      <c r="B17697" s="19"/>
      <c r="H17697" s="31"/>
    </row>
    <row r="17698" spans="1:8">
      <c r="A17698" s="18"/>
      <c r="B17698" s="19"/>
      <c r="H17698" s="31"/>
    </row>
    <row r="17699" spans="1:8">
      <c r="A17699" s="18"/>
      <c r="B17699" s="19"/>
      <c r="H17699" s="31"/>
    </row>
    <row r="17700" spans="1:8">
      <c r="A17700" s="18"/>
      <c r="B17700" s="19"/>
      <c r="H17700" s="31"/>
    </row>
    <row r="17701" spans="1:8">
      <c r="A17701" s="18"/>
      <c r="B17701" s="19"/>
      <c r="H17701" s="31"/>
    </row>
    <row r="17702" spans="1:8">
      <c r="A17702" s="18"/>
      <c r="B17702" s="19"/>
      <c r="H17702" s="31"/>
    </row>
    <row r="17703" spans="1:8">
      <c r="A17703" s="18"/>
      <c r="B17703" s="19"/>
      <c r="H17703" s="31"/>
    </row>
    <row r="17704" spans="1:8">
      <c r="A17704" s="18"/>
      <c r="B17704" s="19"/>
      <c r="H17704" s="31"/>
    </row>
    <row r="17705" spans="1:8">
      <c r="A17705" s="18"/>
      <c r="B17705" s="19"/>
      <c r="H17705" s="31"/>
    </row>
    <row r="17706" spans="1:8">
      <c r="A17706" s="18"/>
      <c r="B17706" s="19"/>
      <c r="H17706" s="31"/>
    </row>
    <row r="17707" spans="1:8">
      <c r="A17707" s="18"/>
      <c r="B17707" s="19"/>
      <c r="H17707" s="31"/>
    </row>
    <row r="17708" spans="1:8">
      <c r="A17708" s="18"/>
      <c r="B17708" s="19"/>
      <c r="H17708" s="31"/>
    </row>
    <row r="17709" spans="1:8">
      <c r="A17709" s="18"/>
      <c r="B17709" s="19"/>
      <c r="H17709" s="31"/>
    </row>
    <row r="17710" spans="1:8">
      <c r="A17710" s="18"/>
      <c r="B17710" s="19"/>
      <c r="H17710" s="31"/>
    </row>
    <row r="17711" spans="1:8">
      <c r="A17711" s="18"/>
      <c r="B17711" s="19"/>
      <c r="H17711" s="31"/>
    </row>
    <row r="17712" spans="1:8">
      <c r="A17712" s="18"/>
      <c r="B17712" s="19"/>
      <c r="H17712" s="31"/>
    </row>
    <row r="17713" spans="1:8">
      <c r="A17713" s="18"/>
      <c r="B17713" s="19"/>
      <c r="H17713" s="31"/>
    </row>
    <row r="17714" spans="1:8">
      <c r="A17714" s="18"/>
      <c r="B17714" s="19"/>
      <c r="H17714" s="31"/>
    </row>
    <row r="17715" spans="1:8">
      <c r="A17715" s="18"/>
      <c r="B17715" s="19"/>
      <c r="H17715" s="31"/>
    </row>
    <row r="17716" spans="1:8">
      <c r="A17716" s="18"/>
      <c r="B17716" s="19"/>
      <c r="H17716" s="31"/>
    </row>
    <row r="17717" spans="1:8">
      <c r="A17717" s="18"/>
      <c r="B17717" s="19"/>
      <c r="H17717" s="31"/>
    </row>
    <row r="17718" spans="1:8">
      <c r="A17718" s="18"/>
      <c r="B17718" s="19"/>
      <c r="H17718" s="31"/>
    </row>
    <row r="17719" spans="1:8">
      <c r="A17719" s="18"/>
      <c r="B17719" s="19"/>
      <c r="H17719" s="31"/>
    </row>
    <row r="17720" spans="1:8">
      <c r="A17720" s="18"/>
      <c r="B17720" s="19"/>
      <c r="H17720" s="31"/>
    </row>
    <row r="17721" spans="1:8">
      <c r="A17721" s="18"/>
      <c r="B17721" s="19"/>
      <c r="H17721" s="31"/>
    </row>
    <row r="17722" spans="1:8">
      <c r="A17722" s="18"/>
      <c r="B17722" s="19"/>
      <c r="H17722" s="31"/>
    </row>
    <row r="17723" spans="1:8">
      <c r="A17723" s="18"/>
      <c r="B17723" s="19"/>
      <c r="H17723" s="31"/>
    </row>
    <row r="17724" spans="1:8">
      <c r="A17724" s="18"/>
      <c r="B17724" s="19"/>
      <c r="H17724" s="31"/>
    </row>
    <row r="17725" spans="1:8">
      <c r="A17725" s="18"/>
      <c r="B17725" s="19"/>
      <c r="H17725" s="31"/>
    </row>
    <row r="17726" spans="1:8">
      <c r="A17726" s="18"/>
      <c r="B17726" s="19"/>
      <c r="H17726" s="31"/>
    </row>
    <row r="17727" spans="1:8">
      <c r="A17727" s="18"/>
      <c r="B17727" s="19"/>
      <c r="H17727" s="31"/>
    </row>
    <row r="17728" spans="1:8">
      <c r="A17728" s="18"/>
      <c r="B17728" s="19"/>
      <c r="H17728" s="31"/>
    </row>
    <row r="17729" spans="1:8">
      <c r="A17729" s="18"/>
      <c r="B17729" s="19"/>
      <c r="H17729" s="31"/>
    </row>
    <row r="17730" spans="1:8">
      <c r="A17730" s="18"/>
      <c r="B17730" s="19"/>
      <c r="H17730" s="31"/>
    </row>
    <row r="17731" spans="1:8">
      <c r="A17731" s="18"/>
      <c r="B17731" s="19"/>
      <c r="H17731" s="31"/>
    </row>
    <row r="17732" spans="1:8">
      <c r="A17732" s="18"/>
      <c r="B17732" s="19"/>
      <c r="H17732" s="31"/>
    </row>
    <row r="17733" spans="1:8">
      <c r="A17733" s="18"/>
      <c r="B17733" s="19"/>
      <c r="H17733" s="31"/>
    </row>
    <row r="17734" spans="1:8">
      <c r="A17734" s="18"/>
      <c r="B17734" s="19"/>
      <c r="H17734" s="31"/>
    </row>
    <row r="17735" spans="1:8">
      <c r="A17735" s="18"/>
      <c r="B17735" s="19"/>
      <c r="H17735" s="31"/>
    </row>
    <row r="17736" spans="1:8">
      <c r="A17736" s="18"/>
      <c r="B17736" s="19"/>
      <c r="H17736" s="31"/>
    </row>
    <row r="17737" spans="1:8">
      <c r="A17737" s="18"/>
      <c r="B17737" s="19"/>
      <c r="H17737" s="31"/>
    </row>
    <row r="17738" spans="1:8">
      <c r="A17738" s="18"/>
      <c r="B17738" s="19"/>
      <c r="H17738" s="31"/>
    </row>
    <row r="17739" spans="1:8">
      <c r="A17739" s="18"/>
      <c r="B17739" s="19"/>
      <c r="H17739" s="31"/>
    </row>
    <row r="17740" spans="1:8">
      <c r="A17740" s="18"/>
      <c r="B17740" s="19"/>
      <c r="H17740" s="31"/>
    </row>
    <row r="17741" spans="1:8">
      <c r="A17741" s="18"/>
      <c r="B17741" s="19"/>
      <c r="H17741" s="31"/>
    </row>
    <row r="17742" spans="1:8">
      <c r="A17742" s="18"/>
      <c r="B17742" s="19"/>
      <c r="H17742" s="31"/>
    </row>
    <row r="17743" spans="1:8">
      <c r="A17743" s="18"/>
      <c r="B17743" s="19"/>
      <c r="H17743" s="31"/>
    </row>
    <row r="17744" spans="1:8">
      <c r="A17744" s="18"/>
      <c r="B17744" s="19"/>
      <c r="H17744" s="31"/>
    </row>
    <row r="17745" spans="1:8">
      <c r="A17745" s="18"/>
      <c r="B17745" s="19"/>
      <c r="H17745" s="31"/>
    </row>
    <row r="17746" spans="1:8">
      <c r="A17746" s="18"/>
      <c r="B17746" s="19"/>
      <c r="H17746" s="31"/>
    </row>
    <row r="17747" spans="1:8">
      <c r="A17747" s="18"/>
      <c r="B17747" s="19"/>
      <c r="H17747" s="31"/>
    </row>
    <row r="17748" spans="1:8">
      <c r="A17748" s="18"/>
      <c r="B17748" s="19"/>
      <c r="H17748" s="31"/>
    </row>
    <row r="17749" spans="1:8">
      <c r="A17749" s="18"/>
      <c r="B17749" s="19"/>
      <c r="H17749" s="31"/>
    </row>
    <row r="17750" spans="1:8">
      <c r="A17750" s="18"/>
      <c r="B17750" s="19"/>
      <c r="H17750" s="31"/>
    </row>
    <row r="17751" spans="1:8">
      <c r="A17751" s="18"/>
      <c r="B17751" s="19"/>
      <c r="H17751" s="31"/>
    </row>
    <row r="17752" spans="1:8">
      <c r="A17752" s="18"/>
      <c r="B17752" s="19"/>
      <c r="H17752" s="31"/>
    </row>
    <row r="17753" spans="1:8">
      <c r="A17753" s="18"/>
      <c r="B17753" s="19"/>
      <c r="H17753" s="31"/>
    </row>
    <row r="17754" spans="1:8">
      <c r="A17754" s="18"/>
      <c r="B17754" s="19"/>
      <c r="H17754" s="31"/>
    </row>
    <row r="17755" spans="1:8">
      <c r="A17755" s="18"/>
      <c r="B17755" s="19"/>
      <c r="H17755" s="31"/>
    </row>
    <row r="17756" spans="1:8">
      <c r="A17756" s="18"/>
      <c r="B17756" s="19"/>
      <c r="H17756" s="31"/>
    </row>
    <row r="17757" spans="1:8">
      <c r="A17757" s="18"/>
      <c r="B17757" s="19"/>
      <c r="H17757" s="31"/>
    </row>
    <row r="17758" spans="1:8">
      <c r="A17758" s="18"/>
      <c r="B17758" s="19"/>
      <c r="H17758" s="31"/>
    </row>
    <row r="17759" spans="1:8">
      <c r="A17759" s="18"/>
      <c r="B17759" s="19"/>
      <c r="H17759" s="31"/>
    </row>
    <row r="17760" spans="1:8">
      <c r="A17760" s="18"/>
      <c r="B17760" s="19"/>
      <c r="H17760" s="31"/>
    </row>
    <row r="17761" spans="1:8">
      <c r="A17761" s="18"/>
      <c r="B17761" s="19"/>
      <c r="H17761" s="31"/>
    </row>
    <row r="17762" spans="1:8">
      <c r="A17762" s="18"/>
      <c r="B17762" s="19"/>
      <c r="H17762" s="31"/>
    </row>
    <row r="17763" spans="1:8">
      <c r="A17763" s="18"/>
      <c r="B17763" s="19"/>
      <c r="H17763" s="31"/>
    </row>
    <row r="17764" spans="1:8">
      <c r="A17764" s="18"/>
      <c r="B17764" s="19"/>
      <c r="H17764" s="31"/>
    </row>
    <row r="17765" spans="1:8">
      <c r="A17765" s="18"/>
      <c r="B17765" s="19"/>
      <c r="H17765" s="31"/>
    </row>
    <row r="17766" spans="1:8">
      <c r="A17766" s="18"/>
      <c r="B17766" s="19"/>
      <c r="H17766" s="31"/>
    </row>
    <row r="17767" spans="1:8">
      <c r="A17767" s="18"/>
      <c r="B17767" s="19"/>
      <c r="H17767" s="31"/>
    </row>
    <row r="17768" spans="1:8">
      <c r="A17768" s="18"/>
      <c r="B17768" s="19"/>
      <c r="H17768" s="31"/>
    </row>
    <row r="17769" spans="1:8">
      <c r="A17769" s="18"/>
      <c r="B17769" s="19"/>
      <c r="H17769" s="31"/>
    </row>
    <row r="17770" spans="1:8">
      <c r="A17770" s="18"/>
      <c r="B17770" s="19"/>
      <c r="H17770" s="31"/>
    </row>
    <row r="17771" spans="1:8">
      <c r="A17771" s="18"/>
      <c r="B17771" s="19"/>
      <c r="H17771" s="31"/>
    </row>
    <row r="17772" spans="1:8">
      <c r="A17772" s="18"/>
      <c r="B17772" s="19"/>
      <c r="H17772" s="31"/>
    </row>
    <row r="17773" spans="1:8">
      <c r="A17773" s="18"/>
      <c r="B17773" s="19"/>
      <c r="H17773" s="31"/>
    </row>
    <row r="17774" spans="1:8">
      <c r="A17774" s="18"/>
      <c r="B17774" s="19"/>
      <c r="H17774" s="31"/>
    </row>
    <row r="17775" spans="1:8">
      <c r="A17775" s="18"/>
      <c r="B17775" s="19"/>
      <c r="H17775" s="31"/>
    </row>
    <row r="17776" spans="1:8">
      <c r="A17776" s="18"/>
      <c r="B17776" s="19"/>
      <c r="H17776" s="31"/>
    </row>
    <row r="17777" spans="1:8">
      <c r="A17777" s="18"/>
      <c r="B17777" s="19"/>
      <c r="H17777" s="31"/>
    </row>
    <row r="17778" spans="1:8">
      <c r="A17778" s="18"/>
      <c r="B17778" s="19"/>
      <c r="H17778" s="31"/>
    </row>
    <row r="17779" spans="1:8">
      <c r="A17779" s="18"/>
      <c r="B17779" s="19"/>
      <c r="H17779" s="31"/>
    </row>
    <row r="17780" spans="1:8">
      <c r="A17780" s="18"/>
      <c r="B17780" s="19"/>
      <c r="H17780" s="31"/>
    </row>
    <row r="17781" spans="1:8">
      <c r="A17781" s="18"/>
      <c r="B17781" s="19"/>
      <c r="H17781" s="31"/>
    </row>
    <row r="17782" spans="1:8">
      <c r="A17782" s="18"/>
      <c r="B17782" s="19"/>
      <c r="H17782" s="31"/>
    </row>
    <row r="17783" spans="1:8">
      <c r="A17783" s="18"/>
      <c r="B17783" s="19"/>
      <c r="H17783" s="31"/>
    </row>
    <row r="17784" spans="1:8">
      <c r="A17784" s="18"/>
      <c r="B17784" s="19"/>
      <c r="H17784" s="31"/>
    </row>
    <row r="17785" spans="1:8">
      <c r="A17785" s="18"/>
      <c r="B17785" s="19"/>
      <c r="H17785" s="31"/>
    </row>
    <row r="17786" spans="1:8">
      <c r="A17786" s="18"/>
      <c r="B17786" s="19"/>
      <c r="H17786" s="31"/>
    </row>
    <row r="17787" spans="1:8">
      <c r="A17787" s="18"/>
      <c r="B17787" s="19"/>
      <c r="H17787" s="31"/>
    </row>
    <row r="17788" spans="1:8">
      <c r="A17788" s="18"/>
      <c r="B17788" s="19"/>
      <c r="H17788" s="31"/>
    </row>
    <row r="17789" spans="1:8">
      <c r="A17789" s="18"/>
      <c r="B17789" s="19"/>
      <c r="H17789" s="31"/>
    </row>
    <row r="17790" spans="1:8">
      <c r="A17790" s="18"/>
      <c r="B17790" s="19"/>
      <c r="H17790" s="31"/>
    </row>
    <row r="17791" spans="1:8">
      <c r="A17791" s="18"/>
      <c r="B17791" s="19"/>
      <c r="H17791" s="31"/>
    </row>
    <row r="17792" spans="1:8">
      <c r="A17792" s="18"/>
      <c r="B17792" s="19"/>
      <c r="H17792" s="31"/>
    </row>
    <row r="17793" spans="1:8">
      <c r="A17793" s="18"/>
      <c r="B17793" s="19"/>
      <c r="H17793" s="31"/>
    </row>
    <row r="17794" spans="1:8">
      <c r="A17794" s="18"/>
      <c r="B17794" s="19"/>
      <c r="H17794" s="31"/>
    </row>
    <row r="17795" spans="1:8">
      <c r="A17795" s="18"/>
      <c r="B17795" s="19"/>
      <c r="H17795" s="31"/>
    </row>
    <row r="17796" spans="1:8">
      <c r="A17796" s="18"/>
      <c r="B17796" s="19"/>
      <c r="H17796" s="31"/>
    </row>
    <row r="17797" spans="1:8">
      <c r="A17797" s="18"/>
      <c r="B17797" s="19"/>
      <c r="H17797" s="31"/>
    </row>
    <row r="17798" spans="1:8">
      <c r="A17798" s="18"/>
      <c r="B17798" s="19"/>
      <c r="H17798" s="31"/>
    </row>
    <row r="17799" spans="1:8">
      <c r="A17799" s="18"/>
      <c r="B17799" s="19"/>
      <c r="H17799" s="31"/>
    </row>
    <row r="17800" spans="1:8">
      <c r="A17800" s="18"/>
      <c r="B17800" s="19"/>
      <c r="H17800" s="31"/>
    </row>
    <row r="17801" spans="1:8">
      <c r="A17801" s="18"/>
      <c r="B17801" s="19"/>
      <c r="H17801" s="31"/>
    </row>
    <row r="17802" spans="1:8">
      <c r="A17802" s="18"/>
      <c r="B17802" s="19"/>
      <c r="H17802" s="31"/>
    </row>
    <row r="17803" spans="1:8">
      <c r="A17803" s="18"/>
      <c r="B17803" s="19"/>
      <c r="H17803" s="31"/>
    </row>
    <row r="17804" spans="1:8">
      <c r="A17804" s="18"/>
      <c r="B17804" s="19"/>
      <c r="H17804" s="31"/>
    </row>
    <row r="17805" spans="1:8">
      <c r="A17805" s="18"/>
      <c r="B17805" s="19"/>
      <c r="H17805" s="31"/>
    </row>
    <row r="17806" spans="1:8">
      <c r="A17806" s="18"/>
      <c r="B17806" s="19"/>
      <c r="H17806" s="31"/>
    </row>
    <row r="17807" spans="1:8">
      <c r="A17807" s="18"/>
      <c r="B17807" s="19"/>
      <c r="H17807" s="31"/>
    </row>
    <row r="17808" spans="1:8">
      <c r="A17808" s="18"/>
      <c r="B17808" s="19"/>
      <c r="H17808" s="31"/>
    </row>
    <row r="17809" spans="1:8">
      <c r="A17809" s="18"/>
      <c r="B17809" s="19"/>
      <c r="H17809" s="31"/>
    </row>
    <row r="17810" spans="1:8">
      <c r="A17810" s="18"/>
      <c r="B17810" s="19"/>
      <c r="H17810" s="31"/>
    </row>
    <row r="17811" spans="1:8">
      <c r="A17811" s="18"/>
      <c r="B17811" s="19"/>
      <c r="H17811" s="31"/>
    </row>
    <row r="17812" spans="1:8">
      <c r="A17812" s="18"/>
      <c r="B17812" s="19"/>
      <c r="H17812" s="31"/>
    </row>
    <row r="17813" spans="1:8">
      <c r="A17813" s="18"/>
      <c r="B17813" s="19"/>
      <c r="H17813" s="31"/>
    </row>
    <row r="17814" spans="1:8">
      <c r="A17814" s="18"/>
      <c r="B17814" s="19"/>
      <c r="H17814" s="31"/>
    </row>
    <row r="17815" spans="1:8">
      <c r="A17815" s="18"/>
      <c r="B17815" s="19"/>
      <c r="H17815" s="31"/>
    </row>
    <row r="17816" spans="1:8">
      <c r="A17816" s="18"/>
      <c r="B17816" s="19"/>
      <c r="H17816" s="31"/>
    </row>
    <row r="17817" spans="1:8">
      <c r="A17817" s="18"/>
      <c r="B17817" s="19"/>
      <c r="H17817" s="31"/>
    </row>
    <row r="17818" spans="1:8">
      <c r="A17818" s="18"/>
      <c r="B17818" s="19"/>
      <c r="H17818" s="31"/>
    </row>
    <row r="17819" spans="1:8">
      <c r="A17819" s="18"/>
      <c r="B17819" s="19"/>
      <c r="H17819" s="31"/>
    </row>
    <row r="17820" spans="1:8">
      <c r="A17820" s="18"/>
      <c r="B17820" s="19"/>
      <c r="H17820" s="31"/>
    </row>
    <row r="17821" spans="1:8">
      <c r="A17821" s="18"/>
      <c r="B17821" s="19"/>
      <c r="H17821" s="31"/>
    </row>
    <row r="17822" spans="1:8">
      <c r="A17822" s="18"/>
      <c r="B17822" s="19"/>
      <c r="H17822" s="31"/>
    </row>
    <row r="17823" spans="1:8">
      <c r="A17823" s="18"/>
      <c r="B17823" s="19"/>
      <c r="H17823" s="31"/>
    </row>
    <row r="17824" spans="1:8">
      <c r="A17824" s="18"/>
      <c r="B17824" s="19"/>
      <c r="H17824" s="31"/>
    </row>
    <row r="17825" spans="1:8">
      <c r="A17825" s="18"/>
      <c r="B17825" s="19"/>
      <c r="H17825" s="31"/>
    </row>
    <row r="17826" spans="1:8">
      <c r="A17826" s="18"/>
      <c r="B17826" s="19"/>
      <c r="H17826" s="31"/>
    </row>
    <row r="17827" spans="1:8">
      <c r="A17827" s="18"/>
      <c r="B17827" s="19"/>
      <c r="H17827" s="31"/>
    </row>
    <row r="17828" spans="1:8">
      <c r="A17828" s="18"/>
      <c r="B17828" s="19"/>
      <c r="H17828" s="31"/>
    </row>
    <row r="17829" spans="1:8">
      <c r="A17829" s="18"/>
      <c r="B17829" s="19"/>
      <c r="H17829" s="31"/>
    </row>
    <row r="17830" spans="1:8">
      <c r="A17830" s="18"/>
      <c r="B17830" s="19"/>
      <c r="H17830" s="31"/>
    </row>
    <row r="17831" spans="1:8">
      <c r="A17831" s="18"/>
      <c r="B17831" s="19"/>
      <c r="H17831" s="31"/>
    </row>
    <row r="17832" spans="1:8">
      <c r="A17832" s="18"/>
      <c r="B17832" s="19"/>
      <c r="H17832" s="31"/>
    </row>
    <row r="17833" spans="1:8">
      <c r="A17833" s="18"/>
      <c r="B17833" s="19"/>
      <c r="H17833" s="31"/>
    </row>
    <row r="17834" spans="1:8">
      <c r="A17834" s="18"/>
      <c r="B17834" s="19"/>
      <c r="H17834" s="31"/>
    </row>
    <row r="17835" spans="1:8">
      <c r="A17835" s="18"/>
      <c r="B17835" s="19"/>
      <c r="H17835" s="31"/>
    </row>
    <row r="17836" spans="1:8">
      <c r="A17836" s="18"/>
      <c r="B17836" s="19"/>
      <c r="H17836" s="31"/>
    </row>
    <row r="17837" spans="1:8">
      <c r="A17837" s="18"/>
      <c r="B17837" s="19"/>
      <c r="H17837" s="31"/>
    </row>
    <row r="17838" spans="1:8">
      <c r="A17838" s="18"/>
      <c r="B17838" s="19"/>
      <c r="H17838" s="31"/>
    </row>
    <row r="17839" spans="1:8">
      <c r="A17839" s="18"/>
      <c r="B17839" s="19"/>
      <c r="H17839" s="31"/>
    </row>
    <row r="17840" spans="1:8">
      <c r="A17840" s="18"/>
      <c r="B17840" s="19"/>
      <c r="H17840" s="31"/>
    </row>
    <row r="17841" spans="1:8">
      <c r="A17841" s="18"/>
      <c r="B17841" s="19"/>
      <c r="H17841" s="31"/>
    </row>
    <row r="17842" spans="1:8">
      <c r="A17842" s="18"/>
      <c r="B17842" s="19"/>
      <c r="H17842" s="31"/>
    </row>
    <row r="17843" spans="1:8">
      <c r="A17843" s="18"/>
      <c r="B17843" s="19"/>
      <c r="H17843" s="31"/>
    </row>
    <row r="17844" spans="1:8">
      <c r="A17844" s="18"/>
      <c r="B17844" s="19"/>
      <c r="H17844" s="31"/>
    </row>
    <row r="17845" spans="1:8">
      <c r="A17845" s="18"/>
      <c r="B17845" s="19"/>
      <c r="H17845" s="31"/>
    </row>
    <row r="17846" spans="1:8">
      <c r="A17846" s="18"/>
      <c r="B17846" s="19"/>
      <c r="H17846" s="31"/>
    </row>
    <row r="17847" spans="1:8">
      <c r="A17847" s="18"/>
      <c r="B17847" s="19"/>
      <c r="H17847" s="31"/>
    </row>
    <row r="17848" spans="1:8">
      <c r="A17848" s="18"/>
      <c r="B17848" s="19"/>
      <c r="H17848" s="31"/>
    </row>
    <row r="17849" spans="1:8">
      <c r="A17849" s="18"/>
      <c r="B17849" s="19"/>
      <c r="H17849" s="31"/>
    </row>
    <row r="17850" spans="1:8">
      <c r="A17850" s="18"/>
      <c r="B17850" s="19"/>
      <c r="H17850" s="31"/>
    </row>
    <row r="17851" spans="1:8">
      <c r="A17851" s="18"/>
      <c r="B17851" s="19"/>
      <c r="H17851" s="31"/>
    </row>
    <row r="17852" spans="1:8">
      <c r="A17852" s="18"/>
      <c r="B17852" s="19"/>
      <c r="H17852" s="31"/>
    </row>
    <row r="17853" spans="1:8">
      <c r="A17853" s="18"/>
      <c r="B17853" s="19"/>
      <c r="H17853" s="31"/>
    </row>
    <row r="17854" spans="1:8">
      <c r="A17854" s="18"/>
      <c r="B17854" s="19"/>
      <c r="H17854" s="31"/>
    </row>
    <row r="17855" spans="1:8">
      <c r="A17855" s="18"/>
      <c r="B17855" s="19"/>
      <c r="H17855" s="31"/>
    </row>
    <row r="17856" spans="1:8">
      <c r="A17856" s="18"/>
      <c r="B17856" s="19"/>
      <c r="H17856" s="31"/>
    </row>
    <row r="17857" spans="1:8">
      <c r="A17857" s="18"/>
      <c r="B17857" s="19"/>
      <c r="H17857" s="31"/>
    </row>
    <row r="17858" spans="1:8">
      <c r="A17858" s="18"/>
      <c r="B17858" s="19"/>
      <c r="H17858" s="31"/>
    </row>
    <row r="17859" spans="1:8">
      <c r="A17859" s="18"/>
      <c r="B17859" s="19"/>
      <c r="H17859" s="31"/>
    </row>
    <row r="17860" spans="1:8">
      <c r="A17860" s="18"/>
      <c r="B17860" s="19"/>
    </row>
    <row r="17861" spans="1:8">
      <c r="A17861" s="18"/>
      <c r="B17861" s="19"/>
    </row>
    <row r="17862" spans="1:8">
      <c r="A17862" s="18"/>
      <c r="B17862" s="19"/>
    </row>
    <row r="17863" spans="1:8">
      <c r="A17863" s="18"/>
      <c r="B17863" s="19"/>
    </row>
    <row r="17864" spans="1:8">
      <c r="A17864" s="18"/>
      <c r="B17864" s="19"/>
    </row>
    <row r="17865" spans="1:8">
      <c r="A17865" s="18"/>
      <c r="B17865" s="19"/>
    </row>
    <row r="17866" spans="1:8">
      <c r="A17866" s="18"/>
      <c r="B17866" s="19"/>
    </row>
    <row r="17867" spans="1:8">
      <c r="A17867" s="18"/>
      <c r="B17867" s="19"/>
    </row>
    <row r="17868" spans="1:8">
      <c r="A17868" s="18"/>
      <c r="B17868" s="19"/>
    </row>
    <row r="17869" spans="1:8">
      <c r="A17869" s="18"/>
      <c r="B17869" s="19"/>
    </row>
    <row r="17870" spans="1:8">
      <c r="A17870" s="18"/>
      <c r="B17870" s="19"/>
    </row>
    <row r="17871" spans="1:8">
      <c r="A17871" s="18"/>
      <c r="B17871" s="19"/>
    </row>
    <row r="17872" spans="1:8">
      <c r="A17872" s="18"/>
      <c r="B17872" s="19"/>
    </row>
    <row r="17873" spans="1:2">
      <c r="A17873" s="18"/>
      <c r="B17873" s="19"/>
    </row>
    <row r="17874" spans="1:2">
      <c r="A17874" s="18"/>
      <c r="B17874" s="19"/>
    </row>
    <row r="17875" spans="1:2">
      <c r="A17875" s="18"/>
      <c r="B17875" s="19"/>
    </row>
    <row r="17876" spans="1:2">
      <c r="A17876" s="18"/>
      <c r="B17876" s="19"/>
    </row>
    <row r="17877" spans="1:2">
      <c r="A17877" s="18"/>
      <c r="B17877" s="19"/>
    </row>
    <row r="17878" spans="1:2">
      <c r="A17878" s="18"/>
      <c r="B17878" s="19"/>
    </row>
    <row r="17879" spans="1:2">
      <c r="A17879" s="18"/>
      <c r="B17879" s="19"/>
    </row>
    <row r="17880" spans="1:2">
      <c r="A17880" s="18"/>
      <c r="B17880" s="19"/>
    </row>
    <row r="17881" spans="1:2">
      <c r="A17881" s="18"/>
      <c r="B17881" s="19"/>
    </row>
    <row r="17882" spans="1:2">
      <c r="A17882" s="18"/>
      <c r="B17882" s="19"/>
    </row>
    <row r="17883" spans="1:2">
      <c r="A17883" s="18"/>
      <c r="B17883" s="19"/>
    </row>
    <row r="17884" spans="1:2">
      <c r="A17884" s="18"/>
      <c r="B17884" s="19"/>
    </row>
    <row r="17885" spans="1:2">
      <c r="A17885" s="18"/>
      <c r="B17885" s="19"/>
    </row>
    <row r="17886" spans="1:2">
      <c r="A17886" s="18"/>
      <c r="B17886" s="19"/>
    </row>
    <row r="17887" spans="1:2">
      <c r="A17887" s="18"/>
      <c r="B17887" s="19"/>
    </row>
    <row r="17888" spans="1:2">
      <c r="A17888" s="18"/>
      <c r="B17888" s="19"/>
    </row>
    <row r="17889" spans="1:2">
      <c r="A17889" s="18"/>
      <c r="B17889" s="19"/>
    </row>
    <row r="17890" spans="1:2">
      <c r="A17890" s="18"/>
      <c r="B17890" s="19"/>
    </row>
    <row r="17891" spans="1:2">
      <c r="A17891" s="18"/>
      <c r="B17891" s="19"/>
    </row>
    <row r="17892" spans="1:2">
      <c r="A17892" s="18"/>
      <c r="B17892" s="19"/>
    </row>
    <row r="17893" spans="1:2">
      <c r="A17893" s="18"/>
      <c r="B17893" s="19"/>
    </row>
    <row r="17894" spans="1:2">
      <c r="A17894" s="18"/>
      <c r="B17894" s="19"/>
    </row>
    <row r="17895" spans="1:2">
      <c r="A17895" s="18"/>
      <c r="B17895" s="19"/>
    </row>
    <row r="17896" spans="1:2">
      <c r="A17896" s="18"/>
      <c r="B17896" s="19"/>
    </row>
    <row r="17897" spans="1:2">
      <c r="A17897" s="18"/>
      <c r="B17897" s="19"/>
    </row>
    <row r="17898" spans="1:2">
      <c r="A17898" s="18"/>
      <c r="B17898" s="19"/>
    </row>
    <row r="17899" spans="1:2">
      <c r="A17899" s="18"/>
      <c r="B17899" s="19"/>
    </row>
    <row r="17900" spans="1:2">
      <c r="A17900" s="18"/>
      <c r="B17900" s="19"/>
    </row>
    <row r="17901" spans="1:2">
      <c r="A17901" s="18"/>
      <c r="B17901" s="19"/>
    </row>
    <row r="17902" spans="1:2">
      <c r="A17902" s="18"/>
      <c r="B17902" s="19"/>
    </row>
    <row r="17903" spans="1:2">
      <c r="A17903" s="18"/>
      <c r="B17903" s="19"/>
    </row>
    <row r="17904" spans="1:2">
      <c r="A17904" s="18"/>
      <c r="B17904" s="19"/>
    </row>
    <row r="17905" spans="1:2">
      <c r="A17905" s="18"/>
      <c r="B17905" s="19"/>
    </row>
    <row r="17906" spans="1:2">
      <c r="A17906" s="18"/>
      <c r="B17906" s="19"/>
    </row>
    <row r="17907" spans="1:2">
      <c r="A17907" s="18"/>
      <c r="B17907" s="19"/>
    </row>
    <row r="17908" spans="1:2">
      <c r="A17908" s="18"/>
      <c r="B17908" s="19"/>
    </row>
    <row r="17909" spans="1:2">
      <c r="A17909" s="18"/>
      <c r="B17909" s="19"/>
    </row>
    <row r="17910" spans="1:2">
      <c r="A17910" s="18"/>
      <c r="B17910" s="19"/>
    </row>
    <row r="17911" spans="1:2">
      <c r="A17911" s="18"/>
      <c r="B17911" s="19"/>
    </row>
    <row r="17912" spans="1:2">
      <c r="A17912" s="18"/>
      <c r="B17912" s="19"/>
    </row>
    <row r="17913" spans="1:2">
      <c r="A17913" s="18"/>
      <c r="B17913" s="19"/>
    </row>
    <row r="17914" spans="1:2">
      <c r="A17914" s="18"/>
      <c r="B17914" s="19"/>
    </row>
    <row r="17915" spans="1:2">
      <c r="A17915" s="18"/>
      <c r="B17915" s="19"/>
    </row>
    <row r="17916" spans="1:2">
      <c r="A17916" s="18"/>
      <c r="B17916" s="19"/>
    </row>
    <row r="17917" spans="1:2">
      <c r="A17917" s="18"/>
      <c r="B17917" s="19"/>
    </row>
    <row r="17918" spans="1:2">
      <c r="A17918" s="18"/>
      <c r="B17918" s="19"/>
    </row>
    <row r="17919" spans="1:2">
      <c r="A17919" s="18"/>
      <c r="B17919" s="19"/>
    </row>
    <row r="17920" spans="1:2">
      <c r="A17920" s="18"/>
      <c r="B17920" s="19"/>
    </row>
    <row r="17921" spans="1:2">
      <c r="A17921" s="18"/>
      <c r="B17921" s="19"/>
    </row>
    <row r="17922" spans="1:2">
      <c r="A17922" s="18"/>
      <c r="B17922" s="19"/>
    </row>
    <row r="17923" spans="1:2">
      <c r="A17923" s="18"/>
      <c r="B17923" s="19"/>
    </row>
    <row r="17924" spans="1:2">
      <c r="A17924" s="18"/>
      <c r="B17924" s="19"/>
    </row>
    <row r="17925" spans="1:2">
      <c r="A17925" s="18"/>
      <c r="B17925" s="19"/>
    </row>
    <row r="17926" spans="1:2">
      <c r="A17926" s="18"/>
      <c r="B17926" s="19"/>
    </row>
    <row r="17927" spans="1:2">
      <c r="A17927" s="18"/>
      <c r="B17927" s="19"/>
    </row>
    <row r="17928" spans="1:2">
      <c r="A17928" s="18"/>
      <c r="B17928" s="19"/>
    </row>
    <row r="17929" spans="1:2">
      <c r="A17929" s="18"/>
      <c r="B17929" s="19"/>
    </row>
    <row r="17930" spans="1:2">
      <c r="A17930" s="18"/>
      <c r="B17930" s="19"/>
    </row>
    <row r="17931" spans="1:2">
      <c r="A17931" s="18"/>
      <c r="B17931" s="19"/>
    </row>
    <row r="17932" spans="1:2">
      <c r="A17932" s="18"/>
      <c r="B17932" s="19"/>
    </row>
    <row r="17933" spans="1:2">
      <c r="A17933" s="18"/>
      <c r="B17933" s="19"/>
    </row>
    <row r="17934" spans="1:2">
      <c r="A17934" s="18"/>
      <c r="B17934" s="19"/>
    </row>
    <row r="17935" spans="1:2">
      <c r="A17935" s="18"/>
      <c r="B17935" s="19"/>
    </row>
    <row r="17936" spans="1:2">
      <c r="A17936" s="18"/>
      <c r="B17936" s="19"/>
    </row>
    <row r="17937" spans="1:2">
      <c r="A17937" s="18"/>
      <c r="B17937" s="19"/>
    </row>
    <row r="17938" spans="1:2">
      <c r="A17938" s="18"/>
      <c r="B17938" s="19"/>
    </row>
    <row r="17939" spans="1:2">
      <c r="A17939" s="18"/>
      <c r="B17939" s="19"/>
    </row>
    <row r="17940" spans="1:2">
      <c r="A17940" s="18"/>
      <c r="B17940" s="19"/>
    </row>
    <row r="17941" spans="1:2">
      <c r="A17941" s="18"/>
      <c r="B17941" s="19"/>
    </row>
    <row r="17942" spans="1:2">
      <c r="A17942" s="18"/>
      <c r="B17942" s="19"/>
    </row>
    <row r="17943" spans="1:2">
      <c r="A17943" s="18"/>
      <c r="B17943" s="19"/>
    </row>
    <row r="17944" spans="1:2">
      <c r="A17944" s="18"/>
      <c r="B17944" s="19"/>
    </row>
    <row r="17945" spans="1:2">
      <c r="A17945" s="18"/>
      <c r="B17945" s="19"/>
    </row>
    <row r="17946" spans="1:2">
      <c r="A17946" s="18"/>
      <c r="B17946" s="19"/>
    </row>
    <row r="17947" spans="1:2">
      <c r="A17947" s="18"/>
      <c r="B17947" s="19"/>
    </row>
    <row r="17948" spans="1:2">
      <c r="A17948" s="18"/>
      <c r="B17948" s="19"/>
    </row>
    <row r="17949" spans="1:2">
      <c r="A17949" s="18"/>
      <c r="B17949" s="19"/>
    </row>
    <row r="17950" spans="1:2">
      <c r="A17950" s="18"/>
      <c r="B17950" s="19"/>
    </row>
    <row r="17951" spans="1:2">
      <c r="A17951" s="18"/>
      <c r="B17951" s="19"/>
    </row>
    <row r="17952" spans="1:2">
      <c r="A17952" s="18"/>
      <c r="B17952" s="19"/>
    </row>
    <row r="17953" spans="1:2">
      <c r="A17953" s="18"/>
      <c r="B17953" s="19"/>
    </row>
    <row r="17954" spans="1:2">
      <c r="A17954" s="18"/>
      <c r="B17954" s="19"/>
    </row>
    <row r="17955" spans="1:2">
      <c r="A17955" s="18"/>
      <c r="B17955" s="19"/>
    </row>
    <row r="17956" spans="1:2">
      <c r="A17956" s="18"/>
      <c r="B17956" s="19"/>
    </row>
    <row r="17957" spans="1:2">
      <c r="A17957" s="18"/>
      <c r="B17957" s="19"/>
    </row>
    <row r="17958" spans="1:2">
      <c r="A17958" s="18"/>
      <c r="B17958" s="19"/>
    </row>
    <row r="17959" spans="1:2">
      <c r="A17959" s="18"/>
      <c r="B17959" s="19"/>
    </row>
    <row r="17960" spans="1:2">
      <c r="A17960" s="18"/>
      <c r="B17960" s="19"/>
    </row>
    <row r="17961" spans="1:2">
      <c r="A17961" s="18"/>
      <c r="B17961" s="19"/>
    </row>
    <row r="17962" spans="1:2">
      <c r="A17962" s="18"/>
      <c r="B17962" s="19"/>
    </row>
    <row r="17963" spans="1:2">
      <c r="A17963" s="18"/>
      <c r="B17963" s="19"/>
    </row>
    <row r="17964" spans="1:2">
      <c r="A17964" s="18"/>
      <c r="B17964" s="19"/>
    </row>
    <row r="17965" spans="1:2">
      <c r="A17965" s="18"/>
      <c r="B17965" s="19"/>
    </row>
    <row r="17966" spans="1:2">
      <c r="A17966" s="18"/>
      <c r="B17966" s="19"/>
    </row>
    <row r="17967" spans="1:2">
      <c r="A17967" s="18"/>
      <c r="B17967" s="19"/>
    </row>
    <row r="17968" spans="1:2">
      <c r="A17968" s="18"/>
      <c r="B17968" s="19"/>
    </row>
    <row r="17969" spans="1:2">
      <c r="A17969" s="18"/>
      <c r="B17969" s="19"/>
    </row>
    <row r="17970" spans="1:2">
      <c r="A17970" s="18"/>
      <c r="B17970" s="19"/>
    </row>
    <row r="17971" spans="1:2">
      <c r="A17971" s="18"/>
      <c r="B17971" s="19"/>
    </row>
    <row r="17972" spans="1:2">
      <c r="A17972" s="18"/>
      <c r="B17972" s="19"/>
    </row>
    <row r="17973" spans="1:2">
      <c r="A17973" s="18"/>
      <c r="B17973" s="19"/>
    </row>
    <row r="17974" spans="1:2">
      <c r="A17974" s="18"/>
      <c r="B17974" s="19"/>
    </row>
    <row r="17975" spans="1:2">
      <c r="A17975" s="18"/>
      <c r="B17975" s="19"/>
    </row>
    <row r="17976" spans="1:2">
      <c r="A17976" s="18"/>
      <c r="B17976" s="19"/>
    </row>
    <row r="17977" spans="1:2">
      <c r="A17977" s="18"/>
      <c r="B17977" s="19"/>
    </row>
    <row r="17978" spans="1:2">
      <c r="A17978" s="18"/>
      <c r="B17978" s="19"/>
    </row>
    <row r="17979" spans="1:2">
      <c r="A17979" s="18"/>
      <c r="B17979" s="19"/>
    </row>
    <row r="17980" spans="1:2">
      <c r="A17980" s="18"/>
      <c r="B17980" s="19"/>
    </row>
    <row r="17981" spans="1:2">
      <c r="A17981" s="18"/>
      <c r="B17981" s="19"/>
    </row>
    <row r="17982" spans="1:2">
      <c r="A17982" s="18"/>
      <c r="B17982" s="19"/>
    </row>
    <row r="17983" spans="1:2">
      <c r="A17983" s="18"/>
      <c r="B17983" s="19"/>
    </row>
    <row r="17984" spans="1:2">
      <c r="A17984" s="18"/>
      <c r="B17984" s="19"/>
    </row>
    <row r="17985" spans="1:2">
      <c r="A17985" s="18"/>
      <c r="B17985" s="19"/>
    </row>
    <row r="17986" spans="1:2">
      <c r="A17986" s="18"/>
      <c r="B17986" s="19"/>
    </row>
    <row r="17987" spans="1:2">
      <c r="A17987" s="18"/>
      <c r="B17987" s="19"/>
    </row>
    <row r="17988" spans="1:2">
      <c r="A17988" s="18"/>
      <c r="B17988" s="19"/>
    </row>
    <row r="17989" spans="1:2">
      <c r="A17989" s="18"/>
      <c r="B17989" s="19"/>
    </row>
    <row r="17990" spans="1:2">
      <c r="A17990" s="18"/>
      <c r="B17990" s="19"/>
    </row>
    <row r="17991" spans="1:2">
      <c r="A17991" s="18"/>
      <c r="B17991" s="19"/>
    </row>
    <row r="17992" spans="1:2">
      <c r="A17992" s="18"/>
      <c r="B17992" s="19"/>
    </row>
    <row r="17993" spans="1:2">
      <c r="A17993" s="18"/>
      <c r="B17993" s="19"/>
    </row>
    <row r="17994" spans="1:2">
      <c r="A17994" s="18"/>
      <c r="B17994" s="19"/>
    </row>
    <row r="17995" spans="1:2">
      <c r="A17995" s="18"/>
      <c r="B17995" s="19"/>
    </row>
    <row r="17996" spans="1:2">
      <c r="A17996" s="18"/>
      <c r="B17996" s="19"/>
    </row>
    <row r="17997" spans="1:2">
      <c r="A17997" s="18"/>
      <c r="B17997" s="19"/>
    </row>
    <row r="17998" spans="1:2">
      <c r="A17998" s="18"/>
      <c r="B17998" s="19"/>
    </row>
    <row r="17999" spans="1:2">
      <c r="A17999" s="18"/>
      <c r="B17999" s="19"/>
    </row>
    <row r="18000" spans="1:2">
      <c r="A18000" s="18"/>
      <c r="B18000" s="19"/>
    </row>
    <row r="18001" spans="1:2">
      <c r="A18001" s="18"/>
      <c r="B18001" s="19"/>
    </row>
    <row r="18002" spans="1:2">
      <c r="A18002" s="18"/>
      <c r="B18002" s="19"/>
    </row>
    <row r="18003" spans="1:2">
      <c r="A18003" s="18"/>
      <c r="B18003" s="19"/>
    </row>
    <row r="18004" spans="1:2">
      <c r="A18004" s="18"/>
      <c r="B18004" s="19"/>
    </row>
    <row r="18005" spans="1:2">
      <c r="A18005" s="18"/>
      <c r="B18005" s="19"/>
    </row>
    <row r="18006" spans="1:2">
      <c r="A18006" s="18"/>
      <c r="B18006" s="19"/>
    </row>
    <row r="18007" spans="1:2">
      <c r="A18007" s="18"/>
      <c r="B18007" s="19"/>
    </row>
    <row r="18008" spans="1:2">
      <c r="A18008" s="18"/>
      <c r="B18008" s="19"/>
    </row>
    <row r="18009" spans="1:2">
      <c r="A18009" s="18"/>
      <c r="B18009" s="19"/>
    </row>
    <row r="18010" spans="1:2">
      <c r="A18010" s="18"/>
      <c r="B18010" s="19"/>
    </row>
    <row r="18011" spans="1:2">
      <c r="A18011" s="18"/>
      <c r="B18011" s="19"/>
    </row>
    <row r="18012" spans="1:2">
      <c r="A18012" s="18"/>
      <c r="B18012" s="19"/>
    </row>
    <row r="18013" spans="1:2">
      <c r="A18013" s="18"/>
      <c r="B18013" s="19"/>
    </row>
    <row r="18014" spans="1:2">
      <c r="A18014" s="18"/>
      <c r="B18014" s="19"/>
    </row>
    <row r="18015" spans="1:2">
      <c r="A18015" s="18"/>
      <c r="B18015" s="19"/>
    </row>
    <row r="18016" spans="1:2">
      <c r="A18016" s="18"/>
      <c r="B18016" s="19"/>
    </row>
    <row r="18017" spans="1:2">
      <c r="A18017" s="18"/>
      <c r="B18017" s="19"/>
    </row>
    <row r="18018" spans="1:2">
      <c r="A18018" s="18"/>
      <c r="B18018" s="19"/>
    </row>
    <row r="18019" spans="1:2">
      <c r="A18019" s="18"/>
      <c r="B18019" s="19"/>
    </row>
    <row r="18020" spans="1:2">
      <c r="A18020" s="18"/>
      <c r="B18020" s="19"/>
    </row>
    <row r="18021" spans="1:2">
      <c r="A18021" s="18"/>
      <c r="B18021" s="19"/>
    </row>
    <row r="18022" spans="1:2">
      <c r="A18022" s="18"/>
      <c r="B18022" s="19"/>
    </row>
    <row r="18023" spans="1:2">
      <c r="A18023" s="18"/>
      <c r="B18023" s="19"/>
    </row>
    <row r="18024" spans="1:2">
      <c r="A18024" s="18"/>
      <c r="B18024" s="19"/>
    </row>
    <row r="18025" spans="1:2">
      <c r="A18025" s="18"/>
      <c r="B18025" s="19"/>
    </row>
    <row r="18026" spans="1:2">
      <c r="A18026" s="18"/>
      <c r="B18026" s="19"/>
    </row>
    <row r="18027" spans="1:2">
      <c r="A18027" s="18"/>
      <c r="B18027" s="19"/>
    </row>
    <row r="18028" spans="1:2">
      <c r="A18028" s="18"/>
      <c r="B18028" s="19"/>
    </row>
    <row r="18029" spans="1:2">
      <c r="A18029" s="18"/>
      <c r="B18029" s="19"/>
    </row>
    <row r="18030" spans="1:2">
      <c r="A18030" s="18"/>
      <c r="B18030" s="19"/>
    </row>
    <row r="18031" spans="1:2">
      <c r="A18031" s="18"/>
      <c r="B18031" s="19"/>
    </row>
    <row r="18032" spans="1:2">
      <c r="A18032" s="18"/>
      <c r="B18032" s="19"/>
    </row>
    <row r="18033" spans="1:2">
      <c r="A18033" s="18"/>
      <c r="B18033" s="19"/>
    </row>
    <row r="18034" spans="1:2">
      <c r="A18034" s="18"/>
      <c r="B18034" s="19"/>
    </row>
    <row r="18035" spans="1:2">
      <c r="A18035" s="18"/>
      <c r="B18035" s="19"/>
    </row>
    <row r="18036" spans="1:2">
      <c r="A18036" s="18"/>
      <c r="B18036" s="19"/>
    </row>
    <row r="18037" spans="1:2">
      <c r="A18037" s="18"/>
      <c r="B18037" s="19"/>
    </row>
    <row r="18038" spans="1:2">
      <c r="A18038" s="18"/>
      <c r="B18038" s="19"/>
    </row>
    <row r="18039" spans="1:2">
      <c r="A18039" s="18"/>
      <c r="B18039" s="19"/>
    </row>
    <row r="18040" spans="1:2">
      <c r="A18040" s="18"/>
      <c r="B18040" s="19"/>
    </row>
    <row r="18041" spans="1:2">
      <c r="A18041" s="18"/>
      <c r="B18041" s="19"/>
    </row>
    <row r="18042" spans="1:2">
      <c r="A18042" s="18"/>
      <c r="B18042" s="19"/>
    </row>
    <row r="18043" spans="1:2">
      <c r="A18043" s="18"/>
      <c r="B18043" s="19"/>
    </row>
    <row r="18044" spans="1:2">
      <c r="A18044" s="18"/>
      <c r="B18044" s="19"/>
    </row>
    <row r="18045" spans="1:2">
      <c r="A18045" s="18"/>
      <c r="B18045" s="19"/>
    </row>
    <row r="18046" spans="1:2">
      <c r="A18046" s="18"/>
      <c r="B18046" s="19"/>
    </row>
    <row r="18047" spans="1:2">
      <c r="A18047" s="18"/>
      <c r="B18047" s="19"/>
    </row>
    <row r="18048" spans="1:2">
      <c r="A18048" s="18"/>
      <c r="B18048" s="19"/>
    </row>
    <row r="18049" spans="1:2">
      <c r="A18049" s="18"/>
      <c r="B18049" s="19"/>
    </row>
    <row r="18050" spans="1:2">
      <c r="A18050" s="18"/>
      <c r="B18050" s="19"/>
    </row>
    <row r="18051" spans="1:2">
      <c r="A18051" s="18"/>
      <c r="B18051" s="19"/>
    </row>
    <row r="18052" spans="1:2">
      <c r="A18052" s="18"/>
      <c r="B18052" s="19"/>
    </row>
    <row r="18053" spans="1:2">
      <c r="A18053" s="18"/>
      <c r="B18053" s="19"/>
    </row>
    <row r="18054" spans="1:2">
      <c r="A18054" s="18"/>
      <c r="B18054" s="19"/>
    </row>
    <row r="18055" spans="1:2">
      <c r="A18055" s="18"/>
      <c r="B18055" s="19"/>
    </row>
    <row r="18056" spans="1:2">
      <c r="A18056" s="18"/>
      <c r="B18056" s="19"/>
    </row>
    <row r="18057" spans="1:2">
      <c r="A18057" s="18"/>
      <c r="B18057" s="19"/>
    </row>
    <row r="18058" spans="1:2">
      <c r="A18058" s="18"/>
      <c r="B18058" s="19"/>
    </row>
    <row r="18059" spans="1:2">
      <c r="A18059" s="18"/>
      <c r="B18059" s="19"/>
    </row>
    <row r="18060" spans="1:2">
      <c r="A18060" s="18"/>
      <c r="B18060" s="19"/>
    </row>
    <row r="18061" spans="1:2">
      <c r="A18061" s="18"/>
      <c r="B18061" s="19"/>
    </row>
    <row r="18062" spans="1:2">
      <c r="A18062" s="18"/>
      <c r="B18062" s="19"/>
    </row>
    <row r="18063" spans="1:2">
      <c r="A18063" s="18"/>
      <c r="B18063" s="19"/>
    </row>
    <row r="18064" spans="1:2">
      <c r="A18064" s="18"/>
      <c r="B18064" s="19"/>
    </row>
    <row r="18065" spans="1:2">
      <c r="A18065" s="18"/>
      <c r="B18065" s="19"/>
    </row>
    <row r="18066" spans="1:2">
      <c r="A18066" s="18"/>
      <c r="B18066" s="19"/>
    </row>
    <row r="18067" spans="1:2">
      <c r="A18067" s="18"/>
      <c r="B18067" s="19"/>
    </row>
    <row r="18068" spans="1:2">
      <c r="A18068" s="18"/>
      <c r="B18068" s="19"/>
    </row>
    <row r="18069" spans="1:2">
      <c r="A18069" s="18"/>
      <c r="B18069" s="19"/>
    </row>
    <row r="18070" spans="1:2">
      <c r="A18070" s="18"/>
      <c r="B18070" s="19"/>
    </row>
    <row r="18071" spans="1:2">
      <c r="A18071" s="18"/>
      <c r="B18071" s="19"/>
    </row>
    <row r="18072" spans="1:2">
      <c r="A18072" s="18"/>
      <c r="B18072" s="19"/>
    </row>
    <row r="18073" spans="1:2">
      <c r="A18073" s="18"/>
      <c r="B18073" s="19"/>
    </row>
    <row r="18074" spans="1:2">
      <c r="A18074" s="18"/>
      <c r="B18074" s="19"/>
    </row>
    <row r="18075" spans="1:2">
      <c r="A18075" s="18"/>
      <c r="B18075" s="19"/>
    </row>
    <row r="18076" spans="1:2">
      <c r="A18076" s="18"/>
      <c r="B18076" s="19"/>
    </row>
    <row r="18077" spans="1:2">
      <c r="A18077" s="18"/>
      <c r="B18077" s="19"/>
    </row>
    <row r="18078" spans="1:2">
      <c r="A18078" s="18"/>
      <c r="B18078" s="19"/>
    </row>
    <row r="18079" spans="1:2">
      <c r="A18079" s="18"/>
      <c r="B18079" s="19"/>
    </row>
    <row r="18080" spans="1:2">
      <c r="A18080" s="18"/>
      <c r="B18080" s="19"/>
    </row>
    <row r="18081" spans="1:2">
      <c r="A18081" s="18"/>
      <c r="B18081" s="19"/>
    </row>
    <row r="18082" spans="1:2">
      <c r="A18082" s="18"/>
      <c r="B18082" s="19"/>
    </row>
    <row r="18083" spans="1:2">
      <c r="A18083" s="18"/>
      <c r="B18083" s="19"/>
    </row>
    <row r="18084" spans="1:2">
      <c r="A18084" s="18"/>
      <c r="B18084" s="19"/>
    </row>
    <row r="18085" spans="1:2">
      <c r="A18085" s="18"/>
      <c r="B18085" s="19"/>
    </row>
    <row r="18086" spans="1:2">
      <c r="A18086" s="18"/>
      <c r="B18086" s="19"/>
    </row>
    <row r="18087" spans="1:2">
      <c r="A18087" s="18"/>
      <c r="B18087" s="19"/>
    </row>
    <row r="18088" spans="1:2">
      <c r="A18088" s="18"/>
      <c r="B18088" s="19"/>
    </row>
    <row r="18089" spans="1:2">
      <c r="A18089" s="18"/>
      <c r="B18089" s="19"/>
    </row>
    <row r="18090" spans="1:2">
      <c r="A18090" s="18"/>
      <c r="B18090" s="19"/>
    </row>
    <row r="18091" spans="1:2">
      <c r="A18091" s="18"/>
      <c r="B18091" s="19"/>
    </row>
    <row r="18092" spans="1:2">
      <c r="A18092" s="18"/>
      <c r="B18092" s="19"/>
    </row>
    <row r="18093" spans="1:2">
      <c r="A18093" s="18"/>
      <c r="B18093" s="19"/>
    </row>
    <row r="18094" spans="1:2">
      <c r="A18094" s="18"/>
      <c r="B18094" s="19"/>
    </row>
    <row r="18095" spans="1:2">
      <c r="A18095" s="18"/>
      <c r="B18095" s="19"/>
    </row>
    <row r="18096" spans="1:2">
      <c r="A18096" s="18"/>
      <c r="B18096" s="19"/>
    </row>
    <row r="18097" spans="1:2">
      <c r="A18097" s="18"/>
      <c r="B18097" s="19"/>
    </row>
    <row r="18098" spans="1:2">
      <c r="A18098" s="18"/>
      <c r="B18098" s="19"/>
    </row>
    <row r="18099" spans="1:2">
      <c r="A18099" s="18"/>
      <c r="B18099" s="19"/>
    </row>
    <row r="18100" spans="1:2">
      <c r="A18100" s="18"/>
      <c r="B18100" s="19"/>
    </row>
    <row r="18101" spans="1:2">
      <c r="A18101" s="18"/>
      <c r="B18101" s="19"/>
    </row>
    <row r="18102" spans="1:2">
      <c r="A18102" s="18"/>
      <c r="B18102" s="19"/>
    </row>
    <row r="18103" spans="1:2">
      <c r="A18103" s="18"/>
      <c r="B18103" s="19"/>
    </row>
    <row r="18104" spans="1:2">
      <c r="A18104" s="18"/>
      <c r="B18104" s="19"/>
    </row>
    <row r="18105" spans="1:2">
      <c r="A18105" s="18"/>
      <c r="B18105" s="19"/>
    </row>
    <row r="18106" spans="1:2">
      <c r="A18106" s="18"/>
      <c r="B18106" s="19"/>
    </row>
    <row r="18107" spans="1:2">
      <c r="A18107" s="18"/>
      <c r="B18107" s="19"/>
    </row>
    <row r="18108" spans="1:2">
      <c r="A18108" s="18"/>
      <c r="B18108" s="19"/>
    </row>
    <row r="18109" spans="1:2">
      <c r="A18109" s="18"/>
      <c r="B18109" s="19"/>
    </row>
    <row r="18110" spans="1:2">
      <c r="A18110" s="18"/>
      <c r="B18110" s="19"/>
    </row>
    <row r="18111" spans="1:2">
      <c r="A18111" s="18"/>
      <c r="B18111" s="19"/>
    </row>
    <row r="18112" spans="1:2">
      <c r="A18112" s="18"/>
      <c r="B18112" s="19"/>
    </row>
    <row r="18113" spans="1:2">
      <c r="A18113" s="18"/>
      <c r="B18113" s="19"/>
    </row>
    <row r="18114" spans="1:2">
      <c r="A18114" s="18"/>
      <c r="B18114" s="19"/>
    </row>
    <row r="18115" spans="1:2">
      <c r="A18115" s="18"/>
      <c r="B18115" s="19"/>
    </row>
    <row r="18116" spans="1:2">
      <c r="A18116" s="18"/>
      <c r="B18116" s="19"/>
    </row>
    <row r="18117" spans="1:2">
      <c r="A18117" s="18"/>
      <c r="B18117" s="19"/>
    </row>
    <row r="18118" spans="1:2">
      <c r="A18118" s="18"/>
      <c r="B18118" s="19"/>
    </row>
    <row r="18119" spans="1:2">
      <c r="A18119" s="18"/>
      <c r="B18119" s="19"/>
    </row>
    <row r="18120" spans="1:2">
      <c r="A18120" s="18"/>
      <c r="B18120" s="19"/>
    </row>
    <row r="18121" spans="1:2">
      <c r="A18121" s="18"/>
      <c r="B18121" s="19"/>
    </row>
    <row r="18122" spans="1:2">
      <c r="A18122" s="18"/>
      <c r="B18122" s="19"/>
    </row>
    <row r="18123" spans="1:2">
      <c r="A18123" s="18"/>
      <c r="B18123" s="19"/>
    </row>
    <row r="18124" spans="1:2">
      <c r="A18124" s="18"/>
      <c r="B18124" s="19"/>
    </row>
    <row r="18125" spans="1:2">
      <c r="A18125" s="18"/>
      <c r="B18125" s="19"/>
    </row>
    <row r="18126" spans="1:2">
      <c r="A18126" s="18"/>
      <c r="B18126" s="19"/>
    </row>
    <row r="18127" spans="1:2">
      <c r="A18127" s="18"/>
      <c r="B18127" s="19"/>
    </row>
    <row r="18128" spans="1:2">
      <c r="A18128" s="18"/>
      <c r="B18128" s="19"/>
    </row>
    <row r="18129" spans="1:2">
      <c r="A18129" s="18"/>
      <c r="B18129" s="19"/>
    </row>
    <row r="18130" spans="1:2">
      <c r="A18130" s="18"/>
      <c r="B18130" s="19"/>
    </row>
    <row r="18131" spans="1:2">
      <c r="A18131" s="18"/>
      <c r="B18131" s="19"/>
    </row>
    <row r="18132" spans="1:2">
      <c r="A18132" s="18"/>
      <c r="B18132" s="19"/>
    </row>
    <row r="18133" spans="1:2">
      <c r="A18133" s="18"/>
      <c r="B18133" s="19"/>
    </row>
    <row r="18134" spans="1:2">
      <c r="A18134" s="18"/>
      <c r="B18134" s="19"/>
    </row>
    <row r="18135" spans="1:2">
      <c r="A18135" s="18"/>
      <c r="B18135" s="19"/>
    </row>
    <row r="18136" spans="1:2">
      <c r="A18136" s="18"/>
      <c r="B18136" s="19"/>
    </row>
    <row r="18137" spans="1:2">
      <c r="A18137" s="18"/>
      <c r="B18137" s="19"/>
    </row>
    <row r="18138" spans="1:2">
      <c r="A18138" s="18"/>
      <c r="B18138" s="19"/>
    </row>
    <row r="18139" spans="1:2">
      <c r="A18139" s="18"/>
      <c r="B18139" s="19"/>
    </row>
    <row r="18140" spans="1:2">
      <c r="A18140" s="18"/>
      <c r="B18140" s="19"/>
    </row>
    <row r="18141" spans="1:2">
      <c r="A18141" s="18"/>
      <c r="B18141" s="19"/>
    </row>
    <row r="18142" spans="1:2">
      <c r="A18142" s="18"/>
      <c r="B18142" s="19"/>
    </row>
    <row r="18143" spans="1:2">
      <c r="A18143" s="18"/>
      <c r="B18143" s="19"/>
    </row>
    <row r="18144" spans="1:2">
      <c r="A18144" s="18"/>
      <c r="B18144" s="19"/>
    </row>
    <row r="18145" spans="1:2">
      <c r="A18145" s="18"/>
      <c r="B18145" s="19"/>
    </row>
    <row r="18146" spans="1:2">
      <c r="A18146" s="18"/>
      <c r="B18146" s="19"/>
    </row>
    <row r="18147" spans="1:2">
      <c r="A18147" s="18"/>
      <c r="B18147" s="19"/>
    </row>
    <row r="18148" spans="1:2">
      <c r="A18148" s="18"/>
      <c r="B18148" s="19"/>
    </row>
    <row r="18149" spans="1:2">
      <c r="A18149" s="18"/>
      <c r="B18149" s="19"/>
    </row>
    <row r="18150" spans="1:2">
      <c r="A18150" s="18"/>
      <c r="B18150" s="19"/>
    </row>
    <row r="18151" spans="1:2">
      <c r="A18151" s="18"/>
      <c r="B18151" s="19"/>
    </row>
    <row r="18152" spans="1:2">
      <c r="A18152" s="18"/>
      <c r="B18152" s="19"/>
    </row>
    <row r="18153" spans="1:2">
      <c r="A18153" s="18"/>
      <c r="B18153" s="19"/>
    </row>
    <row r="18154" spans="1:2">
      <c r="A18154" s="18"/>
      <c r="B18154" s="19"/>
    </row>
    <row r="18155" spans="1:2">
      <c r="A18155" s="18"/>
      <c r="B18155" s="19"/>
    </row>
    <row r="18156" spans="1:2">
      <c r="A18156" s="18"/>
      <c r="B18156" s="19"/>
    </row>
    <row r="18157" spans="1:2">
      <c r="A18157" s="18"/>
      <c r="B18157" s="19"/>
    </row>
    <row r="18158" spans="1:2">
      <c r="A18158" s="18"/>
      <c r="B18158" s="19"/>
    </row>
    <row r="18159" spans="1:2">
      <c r="A18159" s="18"/>
      <c r="B18159" s="19"/>
    </row>
    <row r="18160" spans="1:2">
      <c r="A18160" s="18"/>
      <c r="B18160" s="19"/>
    </row>
    <row r="18161" spans="1:2">
      <c r="A18161" s="18"/>
      <c r="B18161" s="19"/>
    </row>
    <row r="18162" spans="1:2">
      <c r="A18162" s="18"/>
      <c r="B18162" s="19"/>
    </row>
    <row r="18163" spans="1:2">
      <c r="A18163" s="18"/>
      <c r="B18163" s="19"/>
    </row>
    <row r="18164" spans="1:2">
      <c r="A18164" s="18"/>
      <c r="B18164" s="19"/>
    </row>
    <row r="18165" spans="1:2">
      <c r="A18165" s="18"/>
      <c r="B18165" s="19"/>
    </row>
    <row r="18166" spans="1:2">
      <c r="A18166" s="18"/>
      <c r="B18166" s="19"/>
    </row>
    <row r="18167" spans="1:2">
      <c r="A18167" s="18"/>
      <c r="B18167" s="19"/>
    </row>
    <row r="18168" spans="1:2">
      <c r="A18168" s="18"/>
      <c r="B18168" s="19"/>
    </row>
    <row r="18169" spans="1:2">
      <c r="A18169" s="18"/>
      <c r="B18169" s="19"/>
    </row>
    <row r="18170" spans="1:2">
      <c r="A18170" s="18"/>
      <c r="B18170" s="19"/>
    </row>
    <row r="18171" spans="1:2">
      <c r="A18171" s="18"/>
      <c r="B18171" s="19"/>
    </row>
    <row r="18172" spans="1:2">
      <c r="A18172" s="18"/>
      <c r="B18172" s="19"/>
    </row>
    <row r="18173" spans="1:2">
      <c r="A18173" s="18"/>
      <c r="B18173" s="19"/>
    </row>
    <row r="18174" spans="1:2">
      <c r="A18174" s="18"/>
      <c r="B18174" s="19"/>
    </row>
    <row r="18175" spans="1:2">
      <c r="A18175" s="18"/>
      <c r="B18175" s="19"/>
    </row>
    <row r="18176" spans="1:2">
      <c r="A18176" s="18"/>
      <c r="B18176" s="19"/>
    </row>
    <row r="18177" spans="1:2">
      <c r="A18177" s="18"/>
      <c r="B18177" s="19"/>
    </row>
    <row r="18178" spans="1:2">
      <c r="A18178" s="18"/>
      <c r="B18178" s="19"/>
    </row>
    <row r="18179" spans="1:2">
      <c r="A18179" s="18"/>
      <c r="B18179" s="19"/>
    </row>
    <row r="18180" spans="1:2">
      <c r="A18180" s="18"/>
      <c r="B18180" s="19"/>
    </row>
    <row r="18181" spans="1:2">
      <c r="A18181" s="18"/>
      <c r="B18181" s="19"/>
    </row>
    <row r="18182" spans="1:2">
      <c r="A18182" s="18"/>
      <c r="B18182" s="19"/>
    </row>
    <row r="18183" spans="1:2">
      <c r="A18183" s="18"/>
      <c r="B18183" s="19"/>
    </row>
    <row r="18184" spans="1:2">
      <c r="A18184" s="18"/>
      <c r="B18184" s="19"/>
    </row>
    <row r="18185" spans="1:2">
      <c r="A18185" s="18"/>
      <c r="B18185" s="19"/>
    </row>
    <row r="18186" spans="1:2">
      <c r="A18186" s="18"/>
      <c r="B18186" s="19"/>
    </row>
    <row r="18187" spans="1:2">
      <c r="A18187" s="18"/>
      <c r="B18187" s="19"/>
    </row>
    <row r="18188" spans="1:2">
      <c r="A18188" s="18"/>
      <c r="B18188" s="19"/>
    </row>
    <row r="18189" spans="1:2">
      <c r="A18189" s="18"/>
      <c r="B18189" s="19"/>
    </row>
    <row r="18190" spans="1:2">
      <c r="A18190" s="18"/>
      <c r="B18190" s="19"/>
    </row>
    <row r="18191" spans="1:2">
      <c r="A18191" s="18"/>
      <c r="B18191" s="19"/>
    </row>
    <row r="18192" spans="1:2">
      <c r="A18192" s="18"/>
      <c r="B18192" s="19"/>
    </row>
    <row r="18193" spans="1:2">
      <c r="A18193" s="18"/>
      <c r="B18193" s="19"/>
    </row>
    <row r="18194" spans="1:2">
      <c r="A18194" s="18"/>
      <c r="B18194" s="19"/>
    </row>
    <row r="18195" spans="1:2">
      <c r="A18195" s="18"/>
      <c r="B18195" s="19"/>
    </row>
    <row r="18196" spans="1:2">
      <c r="A18196" s="18"/>
      <c r="B18196" s="19"/>
    </row>
    <row r="18197" spans="1:2">
      <c r="A18197" s="18"/>
      <c r="B18197" s="19"/>
    </row>
    <row r="18198" spans="1:2">
      <c r="A18198" s="18"/>
      <c r="B18198" s="19"/>
    </row>
    <row r="18199" spans="1:2">
      <c r="A18199" s="18"/>
      <c r="B18199" s="19"/>
    </row>
    <row r="18200" spans="1:2">
      <c r="A18200" s="18"/>
      <c r="B18200" s="19"/>
    </row>
    <row r="18201" spans="1:2">
      <c r="A18201" s="18"/>
      <c r="B18201" s="19"/>
    </row>
    <row r="18202" spans="1:2">
      <c r="A18202" s="18"/>
      <c r="B18202" s="19"/>
    </row>
    <row r="18203" spans="1:2">
      <c r="A18203" s="18"/>
      <c r="B18203" s="19"/>
    </row>
    <row r="18204" spans="1:2">
      <c r="A18204" s="18"/>
      <c r="B18204" s="19"/>
    </row>
    <row r="18205" spans="1:2">
      <c r="A18205" s="18"/>
      <c r="B18205" s="19"/>
    </row>
    <row r="18206" spans="1:2">
      <c r="A18206" s="18"/>
      <c r="B18206" s="19"/>
    </row>
    <row r="18207" spans="1:2">
      <c r="A18207" s="18"/>
      <c r="B18207" s="19"/>
    </row>
    <row r="18208" spans="1:2">
      <c r="A18208" s="18"/>
      <c r="B18208" s="19"/>
    </row>
    <row r="18209" spans="1:2">
      <c r="A18209" s="18"/>
      <c r="B18209" s="19"/>
    </row>
    <row r="18210" spans="1:2">
      <c r="A18210" s="18"/>
      <c r="B18210" s="19"/>
    </row>
    <row r="18211" spans="1:2">
      <c r="A18211" s="18"/>
      <c r="B18211" s="19"/>
    </row>
    <row r="18212" spans="1:2">
      <c r="A18212" s="18"/>
      <c r="B18212" s="19"/>
    </row>
    <row r="18213" spans="1:2">
      <c r="A18213" s="18"/>
      <c r="B18213" s="19"/>
    </row>
    <row r="18214" spans="1:2">
      <c r="A18214" s="18"/>
      <c r="B18214" s="19"/>
    </row>
    <row r="18215" spans="1:2">
      <c r="A18215" s="18"/>
      <c r="B18215" s="19"/>
    </row>
    <row r="18216" spans="1:2">
      <c r="A18216" s="18"/>
      <c r="B18216" s="19"/>
    </row>
    <row r="18217" spans="1:2">
      <c r="A18217" s="18"/>
      <c r="B18217" s="19"/>
    </row>
    <row r="18218" spans="1:2">
      <c r="A18218" s="18"/>
      <c r="B18218" s="19"/>
    </row>
    <row r="18219" spans="1:2">
      <c r="A18219" s="18"/>
      <c r="B18219" s="19"/>
    </row>
    <row r="18220" spans="1:2">
      <c r="A18220" s="18"/>
      <c r="B18220" s="19"/>
    </row>
    <row r="18221" spans="1:2">
      <c r="A18221" s="18"/>
      <c r="B18221" s="19"/>
    </row>
    <row r="18222" spans="1:2">
      <c r="A18222" s="18"/>
      <c r="B18222" s="19"/>
    </row>
    <row r="18223" spans="1:2">
      <c r="A18223" s="18"/>
      <c r="B18223" s="19"/>
    </row>
    <row r="18224" spans="1:2">
      <c r="A18224" s="18"/>
      <c r="B18224" s="19"/>
    </row>
    <row r="18225" spans="1:2">
      <c r="A18225" s="18"/>
      <c r="B18225" s="19"/>
    </row>
    <row r="18226" spans="1:2">
      <c r="A18226" s="18"/>
      <c r="B18226" s="19"/>
    </row>
    <row r="18227" spans="1:2">
      <c r="A18227" s="18"/>
      <c r="B18227" s="19"/>
    </row>
    <row r="18228" spans="1:2">
      <c r="A18228" s="18"/>
      <c r="B18228" s="19"/>
    </row>
    <row r="18229" spans="1:2">
      <c r="A18229" s="18"/>
      <c r="B18229" s="19"/>
    </row>
    <row r="18230" spans="1:2">
      <c r="A18230" s="18"/>
      <c r="B18230" s="19"/>
    </row>
    <row r="18231" spans="1:2">
      <c r="A18231" s="18"/>
      <c r="B18231" s="19"/>
    </row>
    <row r="18232" spans="1:2">
      <c r="A18232" s="18"/>
      <c r="B18232" s="19"/>
    </row>
    <row r="18233" spans="1:2">
      <c r="A18233" s="18"/>
      <c r="B18233" s="19"/>
    </row>
    <row r="18234" spans="1:2">
      <c r="A18234" s="18"/>
      <c r="B18234" s="19"/>
    </row>
    <row r="18235" spans="1:2">
      <c r="A18235" s="18"/>
      <c r="B18235" s="19"/>
    </row>
    <row r="18236" spans="1:2">
      <c r="A18236" s="18"/>
      <c r="B18236" s="19"/>
    </row>
    <row r="18237" spans="1:2">
      <c r="A18237" s="18"/>
      <c r="B18237" s="19"/>
    </row>
    <row r="18238" spans="1:2">
      <c r="A18238" s="18"/>
      <c r="B18238" s="19"/>
    </row>
    <row r="18239" spans="1:2">
      <c r="A18239" s="18"/>
      <c r="B18239" s="19"/>
    </row>
    <row r="18240" spans="1:2">
      <c r="A18240" s="18"/>
      <c r="B18240" s="19"/>
    </row>
    <row r="18241" spans="1:2">
      <c r="A18241" s="18"/>
      <c r="B18241" s="19"/>
    </row>
    <row r="18242" spans="1:2">
      <c r="A18242" s="18"/>
      <c r="B18242" s="19"/>
    </row>
    <row r="18243" spans="1:2">
      <c r="A18243" s="18"/>
      <c r="B18243" s="19"/>
    </row>
    <row r="18244" spans="1:2">
      <c r="A18244" s="18"/>
      <c r="B18244" s="19"/>
    </row>
    <row r="18245" spans="1:2">
      <c r="A18245" s="18"/>
      <c r="B18245" s="19"/>
    </row>
    <row r="18246" spans="1:2">
      <c r="A18246" s="18"/>
      <c r="B18246" s="19"/>
    </row>
    <row r="18247" spans="1:2">
      <c r="A18247" s="18"/>
      <c r="B18247" s="19"/>
    </row>
    <row r="18248" spans="1:2">
      <c r="A18248" s="18"/>
      <c r="B18248" s="19"/>
    </row>
    <row r="18249" spans="1:2">
      <c r="A18249" s="18"/>
      <c r="B18249" s="19"/>
    </row>
    <row r="18250" spans="1:2">
      <c r="A18250" s="18"/>
      <c r="B18250" s="19"/>
    </row>
    <row r="18251" spans="1:2">
      <c r="A18251" s="18"/>
      <c r="B18251" s="19"/>
    </row>
    <row r="18252" spans="1:2">
      <c r="A18252" s="18"/>
      <c r="B18252" s="19"/>
    </row>
    <row r="18253" spans="1:2">
      <c r="A18253" s="18"/>
      <c r="B18253" s="19"/>
    </row>
    <row r="18254" spans="1:2">
      <c r="A18254" s="18"/>
      <c r="B18254" s="19"/>
    </row>
    <row r="18255" spans="1:2">
      <c r="A18255" s="18"/>
      <c r="B18255" s="19"/>
    </row>
    <row r="18256" spans="1:2">
      <c r="A18256" s="18"/>
      <c r="B18256" s="19"/>
    </row>
    <row r="18257" spans="1:2">
      <c r="A18257" s="18"/>
      <c r="B18257" s="19"/>
    </row>
    <row r="18258" spans="1:2">
      <c r="A18258" s="18"/>
      <c r="B18258" s="19"/>
    </row>
    <row r="18259" spans="1:2">
      <c r="A18259" s="18"/>
      <c r="B18259" s="19"/>
    </row>
    <row r="18260" spans="1:2">
      <c r="A18260" s="18"/>
      <c r="B18260" s="19"/>
    </row>
    <row r="18261" spans="1:2">
      <c r="A18261" s="18"/>
      <c r="B18261" s="19"/>
    </row>
    <row r="18262" spans="1:2">
      <c r="A18262" s="18"/>
      <c r="B18262" s="19"/>
    </row>
    <row r="18263" spans="1:2">
      <c r="A18263" s="18"/>
      <c r="B18263" s="19"/>
    </row>
    <row r="18264" spans="1:2">
      <c r="A18264" s="18"/>
      <c r="B18264" s="19"/>
    </row>
    <row r="18265" spans="1:2">
      <c r="A18265" s="18"/>
      <c r="B18265" s="19"/>
    </row>
    <row r="18266" spans="1:2">
      <c r="A18266" s="18"/>
      <c r="B18266" s="19"/>
    </row>
    <row r="18267" spans="1:2">
      <c r="A18267" s="18"/>
      <c r="B18267" s="19"/>
    </row>
    <row r="18268" spans="1:2">
      <c r="A18268" s="18"/>
      <c r="B18268" s="19"/>
    </row>
    <row r="18269" spans="1:2">
      <c r="A18269" s="18"/>
      <c r="B18269" s="19"/>
    </row>
    <row r="18270" spans="1:2">
      <c r="A18270" s="18"/>
      <c r="B18270" s="19"/>
    </row>
    <row r="18271" spans="1:2">
      <c r="A18271" s="18"/>
      <c r="B18271" s="19"/>
    </row>
    <row r="18272" spans="1:2">
      <c r="A18272" s="18"/>
      <c r="B18272" s="19"/>
    </row>
    <row r="18273" spans="1:2">
      <c r="A18273" s="18"/>
      <c r="B18273" s="19"/>
    </row>
    <row r="18274" spans="1:2">
      <c r="A18274" s="18"/>
      <c r="B18274" s="19"/>
    </row>
    <row r="18275" spans="1:2">
      <c r="A18275" s="18"/>
      <c r="B18275" s="19"/>
    </row>
    <row r="18276" spans="1:2">
      <c r="A18276" s="18"/>
      <c r="B18276" s="19"/>
    </row>
    <row r="18277" spans="1:2">
      <c r="A18277" s="18"/>
      <c r="B18277" s="19"/>
    </row>
    <row r="18278" spans="1:2">
      <c r="A18278" s="18"/>
      <c r="B18278" s="19"/>
    </row>
    <row r="18279" spans="1:2">
      <c r="A18279" s="18"/>
      <c r="B18279" s="19"/>
    </row>
    <row r="18280" spans="1:2">
      <c r="A18280" s="18"/>
      <c r="B18280" s="19"/>
    </row>
    <row r="18281" spans="1:2">
      <c r="A18281" s="18"/>
      <c r="B18281" s="19"/>
    </row>
    <row r="18282" spans="1:2">
      <c r="A18282" s="18"/>
      <c r="B18282" s="19"/>
    </row>
    <row r="18283" spans="1:2">
      <c r="A18283" s="18"/>
      <c r="B18283" s="19"/>
    </row>
    <row r="18284" spans="1:2">
      <c r="A18284" s="18"/>
      <c r="B18284" s="19"/>
    </row>
    <row r="18285" spans="1:2">
      <c r="A18285" s="18"/>
      <c r="B18285" s="19"/>
    </row>
    <row r="18286" spans="1:2">
      <c r="A18286" s="18"/>
      <c r="B18286" s="19"/>
    </row>
    <row r="18287" spans="1:2">
      <c r="A18287" s="18"/>
      <c r="B18287" s="19"/>
    </row>
    <row r="18288" spans="1:2">
      <c r="A18288" s="18"/>
      <c r="B18288" s="19"/>
    </row>
    <row r="18289" spans="1:2">
      <c r="A18289" s="18"/>
      <c r="B18289" s="19"/>
    </row>
    <row r="18290" spans="1:2">
      <c r="A18290" s="18"/>
      <c r="B18290" s="19"/>
    </row>
    <row r="18291" spans="1:2">
      <c r="A18291" s="18"/>
      <c r="B18291" s="19"/>
    </row>
    <row r="18292" spans="1:2">
      <c r="A18292" s="18"/>
      <c r="B18292" s="19"/>
    </row>
    <row r="18293" spans="1:2">
      <c r="A18293" s="18"/>
      <c r="B18293" s="19"/>
    </row>
    <row r="18294" spans="1:2">
      <c r="A18294" s="18"/>
      <c r="B18294" s="19"/>
    </row>
    <row r="18295" spans="1:2">
      <c r="A18295" s="18"/>
      <c r="B18295" s="19"/>
    </row>
    <row r="18296" spans="1:2">
      <c r="A18296" s="18"/>
      <c r="B18296" s="19"/>
    </row>
    <row r="18297" spans="1:2">
      <c r="A18297" s="18"/>
      <c r="B18297" s="19"/>
    </row>
    <row r="18298" spans="1:2">
      <c r="A18298" s="18"/>
      <c r="B18298" s="19"/>
    </row>
    <row r="18299" spans="1:2">
      <c r="A18299" s="18"/>
      <c r="B18299" s="19"/>
    </row>
    <row r="18300" spans="1:2">
      <c r="A18300" s="18"/>
      <c r="B18300" s="19"/>
    </row>
    <row r="18301" spans="1:2">
      <c r="A18301" s="18"/>
      <c r="B18301" s="19"/>
    </row>
    <row r="18302" spans="1:2">
      <c r="A18302" s="18"/>
      <c r="B18302" s="19"/>
    </row>
    <row r="18303" spans="1:2">
      <c r="A18303" s="18"/>
      <c r="B18303" s="19"/>
    </row>
    <row r="18304" spans="1:2">
      <c r="A18304" s="18"/>
      <c r="B18304" s="19"/>
    </row>
    <row r="18305" spans="1:2">
      <c r="A18305" s="18"/>
      <c r="B18305" s="19"/>
    </row>
    <row r="18306" spans="1:2">
      <c r="A18306" s="18"/>
      <c r="B18306" s="19"/>
    </row>
    <row r="18307" spans="1:2">
      <c r="A18307" s="18"/>
      <c r="B18307" s="19"/>
    </row>
    <row r="18308" spans="1:2">
      <c r="A18308" s="18"/>
      <c r="B18308" s="19"/>
    </row>
    <row r="18309" spans="1:2">
      <c r="A18309" s="18"/>
      <c r="B18309" s="19"/>
    </row>
    <row r="18310" spans="1:2">
      <c r="A18310" s="18"/>
      <c r="B18310" s="19"/>
    </row>
    <row r="18311" spans="1:2">
      <c r="A18311" s="18"/>
      <c r="B18311" s="19"/>
    </row>
    <row r="18312" spans="1:2">
      <c r="A18312" s="18"/>
      <c r="B18312" s="19"/>
    </row>
    <row r="18313" spans="1:2">
      <c r="A18313" s="18"/>
      <c r="B18313" s="19"/>
    </row>
    <row r="18314" spans="1:2">
      <c r="A18314" s="18"/>
      <c r="B18314" s="19"/>
    </row>
    <row r="18315" spans="1:2">
      <c r="A18315" s="18"/>
      <c r="B18315" s="19"/>
    </row>
    <row r="18316" spans="1:2">
      <c r="A18316" s="18"/>
      <c r="B18316" s="19"/>
    </row>
    <row r="18317" spans="1:2">
      <c r="A18317" s="18"/>
      <c r="B18317" s="19"/>
    </row>
    <row r="18318" spans="1:2">
      <c r="A18318" s="18"/>
      <c r="B18318" s="19"/>
    </row>
    <row r="18319" spans="1:2">
      <c r="A18319" s="18"/>
      <c r="B18319" s="19"/>
    </row>
    <row r="18320" spans="1:2">
      <c r="A18320" s="18"/>
      <c r="B18320" s="19"/>
    </row>
    <row r="18321" spans="1:2">
      <c r="A18321" s="18"/>
      <c r="B18321" s="19"/>
    </row>
    <row r="18322" spans="1:2">
      <c r="A18322" s="18"/>
      <c r="B18322" s="19"/>
    </row>
    <row r="18323" spans="1:2">
      <c r="A18323" s="18"/>
      <c r="B18323" s="19"/>
    </row>
    <row r="18324" spans="1:2">
      <c r="A18324" s="18"/>
      <c r="B18324" s="19"/>
    </row>
    <row r="18325" spans="1:2">
      <c r="A18325" s="18"/>
      <c r="B18325" s="19"/>
    </row>
    <row r="18326" spans="1:2">
      <c r="A18326" s="18"/>
      <c r="B18326" s="19"/>
    </row>
    <row r="18327" spans="1:2">
      <c r="A18327" s="18"/>
      <c r="B18327" s="19"/>
    </row>
    <row r="18328" spans="1:2">
      <c r="A18328" s="18"/>
      <c r="B18328" s="19"/>
    </row>
    <row r="18329" spans="1:2">
      <c r="A18329" s="18"/>
      <c r="B18329" s="19"/>
    </row>
    <row r="18330" spans="1:2">
      <c r="A18330" s="18"/>
      <c r="B18330" s="19"/>
    </row>
    <row r="18331" spans="1:2">
      <c r="A18331" s="18"/>
      <c r="B18331" s="19"/>
    </row>
    <row r="18332" spans="1:2">
      <c r="A18332" s="18"/>
      <c r="B18332" s="19"/>
    </row>
    <row r="18333" spans="1:2">
      <c r="A18333" s="18"/>
      <c r="B18333" s="19"/>
    </row>
    <row r="18334" spans="1:2">
      <c r="A18334" s="18"/>
      <c r="B18334" s="19"/>
    </row>
    <row r="18335" spans="1:2">
      <c r="A18335" s="18"/>
      <c r="B18335" s="19"/>
    </row>
    <row r="18336" spans="1:2">
      <c r="A18336" s="18"/>
      <c r="B18336" s="19"/>
    </row>
    <row r="18337" spans="1:2">
      <c r="A18337" s="18"/>
      <c r="B18337" s="19"/>
    </row>
    <row r="18338" spans="1:2">
      <c r="A18338" s="18"/>
      <c r="B18338" s="19"/>
    </row>
    <row r="18339" spans="1:2">
      <c r="A18339" s="18"/>
      <c r="B18339" s="19"/>
    </row>
    <row r="18340" spans="1:2">
      <c r="A18340" s="18"/>
      <c r="B18340" s="19"/>
    </row>
    <row r="18341" spans="1:2">
      <c r="A18341" s="18"/>
      <c r="B18341" s="19"/>
    </row>
    <row r="18342" spans="1:2">
      <c r="A18342" s="18"/>
      <c r="B18342" s="19"/>
    </row>
    <row r="18343" spans="1:2">
      <c r="A18343" s="18"/>
      <c r="B18343" s="19"/>
    </row>
    <row r="18344" spans="1:2">
      <c r="A18344" s="18"/>
      <c r="B18344" s="19"/>
    </row>
    <row r="18345" spans="1:2">
      <c r="A18345" s="18"/>
      <c r="B18345" s="19"/>
    </row>
    <row r="18346" spans="1:2">
      <c r="A18346" s="18"/>
      <c r="B18346" s="19"/>
    </row>
    <row r="18347" spans="1:2">
      <c r="A18347" s="18"/>
      <c r="B18347" s="19"/>
    </row>
    <row r="18348" spans="1:2">
      <c r="A18348" s="18"/>
      <c r="B18348" s="19"/>
    </row>
    <row r="18349" spans="1:2">
      <c r="A18349" s="18"/>
      <c r="B18349" s="19"/>
    </row>
    <row r="18350" spans="1:2">
      <c r="A18350" s="18"/>
      <c r="B18350" s="19"/>
    </row>
    <row r="18351" spans="1:2">
      <c r="A18351" s="18"/>
      <c r="B18351" s="19"/>
    </row>
    <row r="18352" spans="1:2">
      <c r="A18352" s="18"/>
      <c r="B18352" s="19"/>
    </row>
    <row r="18353" spans="1:2">
      <c r="A18353" s="18"/>
      <c r="B18353" s="19"/>
    </row>
    <row r="18354" spans="1:2">
      <c r="A18354" s="18"/>
      <c r="B18354" s="19"/>
    </row>
    <row r="18355" spans="1:2">
      <c r="A18355" s="18"/>
      <c r="B18355" s="19"/>
    </row>
    <row r="18356" spans="1:2">
      <c r="A18356" s="18"/>
      <c r="B18356" s="19"/>
    </row>
    <row r="18357" spans="1:2">
      <c r="A18357" s="18"/>
      <c r="B18357" s="19"/>
    </row>
    <row r="18358" spans="1:2">
      <c r="A18358" s="18"/>
      <c r="B18358" s="19"/>
    </row>
    <row r="18359" spans="1:2">
      <c r="A18359" s="18"/>
      <c r="B18359" s="19"/>
    </row>
    <row r="18360" spans="1:2">
      <c r="A18360" s="18"/>
      <c r="B18360" s="19"/>
    </row>
    <row r="18361" spans="1:2">
      <c r="A18361" s="18"/>
      <c r="B18361" s="19"/>
    </row>
    <row r="18362" spans="1:2">
      <c r="A18362" s="18"/>
      <c r="B18362" s="19"/>
    </row>
    <row r="18363" spans="1:2">
      <c r="A18363" s="18"/>
      <c r="B18363" s="19"/>
    </row>
    <row r="18364" spans="1:2">
      <c r="A18364" s="18"/>
      <c r="B18364" s="19"/>
    </row>
    <row r="18365" spans="1:2">
      <c r="A18365" s="18"/>
      <c r="B18365" s="19"/>
    </row>
    <row r="18366" spans="1:2">
      <c r="A18366" s="18"/>
      <c r="B18366" s="19"/>
    </row>
    <row r="18367" spans="1:2">
      <c r="A18367" s="18"/>
      <c r="B18367" s="19"/>
    </row>
    <row r="18368" spans="1:2">
      <c r="A18368" s="18"/>
      <c r="B18368" s="19"/>
    </row>
    <row r="18369" spans="1:2">
      <c r="A18369" s="18"/>
      <c r="B18369" s="19"/>
    </row>
    <row r="18370" spans="1:2">
      <c r="A18370" s="18"/>
      <c r="B18370" s="19"/>
    </row>
    <row r="18371" spans="1:2">
      <c r="A18371" s="18"/>
      <c r="B18371" s="19"/>
    </row>
    <row r="18372" spans="1:2">
      <c r="A18372" s="18"/>
      <c r="B18372" s="19"/>
    </row>
    <row r="18373" spans="1:2">
      <c r="A18373" s="18"/>
      <c r="B18373" s="19"/>
    </row>
    <row r="18374" spans="1:2">
      <c r="A18374" s="18"/>
      <c r="B18374" s="19"/>
    </row>
    <row r="18375" spans="1:2">
      <c r="A18375" s="18"/>
      <c r="B18375" s="19"/>
    </row>
    <row r="18376" spans="1:2">
      <c r="A18376" s="18"/>
      <c r="B18376" s="19"/>
    </row>
    <row r="18377" spans="1:2">
      <c r="A18377" s="18"/>
      <c r="B18377" s="19"/>
    </row>
    <row r="18378" spans="1:2">
      <c r="A18378" s="18"/>
      <c r="B18378" s="19"/>
    </row>
    <row r="18379" spans="1:2">
      <c r="A18379" s="18"/>
      <c r="B18379" s="19"/>
    </row>
    <row r="18380" spans="1:2">
      <c r="A18380" s="18"/>
      <c r="B18380" s="19"/>
    </row>
    <row r="18381" spans="1:2">
      <c r="A18381" s="18"/>
      <c r="B18381" s="19"/>
    </row>
    <row r="18382" spans="1:2">
      <c r="A18382" s="18"/>
      <c r="B18382" s="19"/>
    </row>
    <row r="18383" spans="1:2">
      <c r="A18383" s="18"/>
      <c r="B18383" s="19"/>
    </row>
    <row r="18384" spans="1:2">
      <c r="A18384" s="18"/>
      <c r="B18384" s="19"/>
    </row>
    <row r="18385" spans="1:2">
      <c r="A18385" s="18"/>
      <c r="B18385" s="19"/>
    </row>
    <row r="18386" spans="1:2">
      <c r="A18386" s="18"/>
      <c r="B18386" s="19"/>
    </row>
    <row r="18387" spans="1:2">
      <c r="A18387" s="18"/>
      <c r="B18387" s="19"/>
    </row>
    <row r="18388" spans="1:2">
      <c r="A18388" s="18"/>
      <c r="B18388" s="19"/>
    </row>
    <row r="18389" spans="1:2">
      <c r="A18389" s="18"/>
      <c r="B18389" s="19"/>
    </row>
    <row r="18390" spans="1:2">
      <c r="A18390" s="18"/>
      <c r="B18390" s="19"/>
    </row>
    <row r="18391" spans="1:2">
      <c r="A18391" s="18"/>
      <c r="B18391" s="19"/>
    </row>
    <row r="18392" spans="1:2">
      <c r="A18392" s="18"/>
      <c r="B18392" s="19"/>
    </row>
    <row r="18393" spans="1:2">
      <c r="A18393" s="18"/>
      <c r="B18393" s="19"/>
    </row>
    <row r="18394" spans="1:2">
      <c r="A18394" s="18"/>
      <c r="B18394" s="19"/>
    </row>
    <row r="18395" spans="1:2">
      <c r="A18395" s="18"/>
      <c r="B18395" s="19"/>
    </row>
    <row r="18396" spans="1:2">
      <c r="A18396" s="18"/>
      <c r="B18396" s="19"/>
    </row>
    <row r="18397" spans="1:2">
      <c r="A18397" s="18"/>
      <c r="B18397" s="19"/>
    </row>
    <row r="18398" spans="1:2">
      <c r="A18398" s="18"/>
      <c r="B18398" s="19"/>
    </row>
    <row r="18399" spans="1:2">
      <c r="A18399" s="18"/>
      <c r="B18399" s="19"/>
    </row>
    <row r="18400" spans="1:2">
      <c r="A18400" s="18"/>
      <c r="B18400" s="19"/>
    </row>
    <row r="18401" spans="1:2">
      <c r="A18401" s="18"/>
      <c r="B18401" s="19"/>
    </row>
    <row r="18402" spans="1:2">
      <c r="A18402" s="18"/>
      <c r="B18402" s="19"/>
    </row>
    <row r="18403" spans="1:2">
      <c r="A18403" s="18"/>
      <c r="B18403" s="19"/>
    </row>
    <row r="18404" spans="1:2">
      <c r="A18404" s="18"/>
      <c r="B18404" s="19"/>
    </row>
    <row r="18405" spans="1:2">
      <c r="A18405" s="18"/>
      <c r="B18405" s="19"/>
    </row>
    <row r="18406" spans="1:2">
      <c r="A18406" s="18"/>
      <c r="B18406" s="19"/>
    </row>
    <row r="18407" spans="1:2">
      <c r="A18407" s="18"/>
      <c r="B18407" s="19"/>
    </row>
    <row r="18408" spans="1:2">
      <c r="A18408" s="18"/>
      <c r="B18408" s="19"/>
    </row>
    <row r="18409" spans="1:2">
      <c r="A18409" s="18"/>
      <c r="B18409" s="19"/>
    </row>
    <row r="18410" spans="1:2">
      <c r="A18410" s="18"/>
      <c r="B18410" s="19"/>
    </row>
    <row r="18411" spans="1:2">
      <c r="A18411" s="18"/>
      <c r="B18411" s="19"/>
    </row>
    <row r="18412" spans="1:2">
      <c r="A18412" s="18"/>
      <c r="B18412" s="19"/>
    </row>
    <row r="18413" spans="1:2">
      <c r="A18413" s="18"/>
      <c r="B18413" s="19"/>
    </row>
    <row r="18414" spans="1:2">
      <c r="A18414" s="18"/>
      <c r="B18414" s="19"/>
    </row>
    <row r="18415" spans="1:2">
      <c r="A18415" s="18"/>
      <c r="B18415" s="19"/>
    </row>
    <row r="18416" spans="1:2">
      <c r="A18416" s="18"/>
      <c r="B18416" s="19"/>
    </row>
    <row r="18417" spans="1:2">
      <c r="A18417" s="18"/>
      <c r="B18417" s="19"/>
    </row>
    <row r="18418" spans="1:2">
      <c r="A18418" s="18"/>
      <c r="B18418" s="19"/>
    </row>
    <row r="18419" spans="1:2">
      <c r="A18419" s="18"/>
      <c r="B18419" s="19"/>
    </row>
    <row r="18420" spans="1:2">
      <c r="A18420" s="18"/>
      <c r="B18420" s="19"/>
    </row>
    <row r="18421" spans="1:2">
      <c r="A18421" s="18"/>
      <c r="B18421" s="19"/>
    </row>
    <row r="18422" spans="1:2">
      <c r="A18422" s="18"/>
      <c r="B18422" s="19"/>
    </row>
    <row r="18423" spans="1:2">
      <c r="A18423" s="18"/>
      <c r="B18423" s="19"/>
    </row>
    <row r="18424" spans="1:2">
      <c r="A18424" s="18"/>
      <c r="B18424" s="19"/>
    </row>
    <row r="18425" spans="1:2">
      <c r="A18425" s="18"/>
      <c r="B18425" s="19"/>
    </row>
    <row r="18426" spans="1:2">
      <c r="A18426" s="18"/>
      <c r="B18426" s="19"/>
    </row>
    <row r="18427" spans="1:2">
      <c r="A18427" s="18"/>
      <c r="B18427" s="19"/>
    </row>
    <row r="18428" spans="1:2">
      <c r="A18428" s="18"/>
      <c r="B18428" s="19"/>
    </row>
    <row r="18429" spans="1:2">
      <c r="A18429" s="18"/>
      <c r="B18429" s="19"/>
    </row>
    <row r="18430" spans="1:2">
      <c r="A18430" s="18"/>
      <c r="B18430" s="19"/>
    </row>
    <row r="18431" spans="1:2">
      <c r="A18431" s="18"/>
      <c r="B18431" s="19"/>
    </row>
    <row r="18432" spans="1:2">
      <c r="A18432" s="18"/>
      <c r="B18432" s="19"/>
    </row>
    <row r="18433" spans="1:2">
      <c r="A18433" s="18"/>
      <c r="B18433" s="19"/>
    </row>
    <row r="18434" spans="1:2">
      <c r="A18434" s="18"/>
      <c r="B18434" s="19"/>
    </row>
    <row r="18435" spans="1:2">
      <c r="A18435" s="18"/>
      <c r="B18435" s="19"/>
    </row>
    <row r="18436" spans="1:2">
      <c r="A18436" s="18"/>
      <c r="B18436" s="19"/>
    </row>
    <row r="18437" spans="1:2">
      <c r="A18437" s="18"/>
      <c r="B18437" s="19"/>
    </row>
    <row r="18438" spans="1:2">
      <c r="A18438" s="18"/>
      <c r="B18438" s="19"/>
    </row>
    <row r="18439" spans="1:2">
      <c r="A18439" s="18"/>
      <c r="B18439" s="19"/>
    </row>
    <row r="18440" spans="1:2">
      <c r="A18440" s="18"/>
      <c r="B18440" s="19"/>
    </row>
    <row r="18441" spans="1:2">
      <c r="A18441" s="18"/>
      <c r="B18441" s="19"/>
    </row>
    <row r="18442" spans="1:2">
      <c r="A18442" s="18"/>
      <c r="B18442" s="19"/>
    </row>
    <row r="18443" spans="1:2">
      <c r="A18443" s="18"/>
      <c r="B18443" s="19"/>
    </row>
    <row r="18444" spans="1:2">
      <c r="A18444" s="18"/>
      <c r="B18444" s="19"/>
    </row>
    <row r="18445" spans="1:2">
      <c r="A18445" s="18"/>
      <c r="B18445" s="19"/>
    </row>
    <row r="18446" spans="1:2">
      <c r="A18446" s="18"/>
      <c r="B18446" s="19"/>
    </row>
    <row r="18447" spans="1:2">
      <c r="A18447" s="18"/>
      <c r="B18447" s="19"/>
    </row>
    <row r="18448" spans="1:2">
      <c r="A18448" s="18"/>
      <c r="B18448" s="19"/>
    </row>
    <row r="18449" spans="1:2">
      <c r="A18449" s="18"/>
      <c r="B18449" s="19"/>
    </row>
    <row r="18450" spans="1:2">
      <c r="A18450" s="18"/>
      <c r="B18450" s="19"/>
    </row>
    <row r="18451" spans="1:2">
      <c r="A18451" s="18"/>
      <c r="B18451" s="19"/>
    </row>
    <row r="18452" spans="1:2">
      <c r="A18452" s="18"/>
      <c r="B18452" s="19"/>
    </row>
    <row r="18453" spans="1:2">
      <c r="A18453" s="18"/>
      <c r="B18453" s="19"/>
    </row>
    <row r="18454" spans="1:2">
      <c r="A18454" s="18"/>
      <c r="B18454" s="19"/>
    </row>
    <row r="18455" spans="1:2">
      <c r="A18455" s="18"/>
      <c r="B18455" s="19"/>
    </row>
    <row r="18456" spans="1:2">
      <c r="A18456" s="18"/>
      <c r="B18456" s="19"/>
    </row>
    <row r="18457" spans="1:2">
      <c r="A18457" s="18"/>
      <c r="B18457" s="19"/>
    </row>
    <row r="18458" spans="1:2">
      <c r="A18458" s="18"/>
      <c r="B18458" s="19"/>
    </row>
    <row r="18459" spans="1:2">
      <c r="A18459" s="18"/>
      <c r="B18459" s="19"/>
    </row>
    <row r="18460" spans="1:2">
      <c r="A18460" s="18"/>
      <c r="B18460" s="19"/>
    </row>
    <row r="18461" spans="1:2">
      <c r="A18461" s="18"/>
      <c r="B18461" s="19"/>
    </row>
    <row r="18462" spans="1:2">
      <c r="A18462" s="18"/>
      <c r="B18462" s="19"/>
    </row>
    <row r="18463" spans="1:2">
      <c r="A18463" s="18"/>
      <c r="B18463" s="19"/>
    </row>
    <row r="18464" spans="1:2">
      <c r="A18464" s="18"/>
      <c r="B18464" s="19"/>
    </row>
    <row r="18465" spans="1:2">
      <c r="A18465" s="18"/>
      <c r="B18465" s="19"/>
    </row>
    <row r="18466" spans="1:2">
      <c r="A18466" s="18"/>
      <c r="B18466" s="19"/>
    </row>
    <row r="18467" spans="1:2">
      <c r="A18467" s="18"/>
      <c r="B18467" s="19"/>
    </row>
    <row r="18468" spans="1:2">
      <c r="A18468" s="18"/>
      <c r="B18468" s="19"/>
    </row>
    <row r="18469" spans="1:2">
      <c r="A18469" s="18"/>
      <c r="B18469" s="19"/>
    </row>
    <row r="18470" spans="1:2">
      <c r="A18470" s="18"/>
      <c r="B18470" s="19"/>
    </row>
    <row r="18471" spans="1:2">
      <c r="A18471" s="18"/>
      <c r="B18471" s="19"/>
    </row>
    <row r="18472" spans="1:2">
      <c r="A18472" s="18"/>
      <c r="B18472" s="19"/>
    </row>
    <row r="18473" spans="1:2">
      <c r="A18473" s="18"/>
      <c r="B18473" s="19"/>
    </row>
    <row r="18474" spans="1:2">
      <c r="A18474" s="18"/>
      <c r="B18474" s="19"/>
    </row>
    <row r="18475" spans="1:2">
      <c r="A18475" s="18"/>
      <c r="B18475" s="19"/>
    </row>
    <row r="18476" spans="1:2">
      <c r="A18476" s="18"/>
      <c r="B18476" s="19"/>
    </row>
    <row r="18477" spans="1:2">
      <c r="A18477" s="18"/>
      <c r="B18477" s="19"/>
    </row>
    <row r="18478" spans="1:2">
      <c r="A18478" s="18"/>
      <c r="B18478" s="19"/>
    </row>
    <row r="18479" spans="1:2">
      <c r="A18479" s="18"/>
      <c r="B18479" s="19"/>
    </row>
    <row r="18480" spans="1:2">
      <c r="A18480" s="18"/>
      <c r="B18480" s="19"/>
    </row>
    <row r="18481" spans="1:2">
      <c r="A18481" s="18"/>
      <c r="B18481" s="19"/>
    </row>
    <row r="18482" spans="1:2">
      <c r="A18482" s="18"/>
      <c r="B18482" s="19"/>
    </row>
    <row r="18483" spans="1:2">
      <c r="A18483" s="18"/>
      <c r="B18483" s="19"/>
    </row>
    <row r="18484" spans="1:2">
      <c r="A18484" s="18"/>
      <c r="B18484" s="19"/>
    </row>
    <row r="18485" spans="1:2">
      <c r="A18485" s="18"/>
      <c r="B18485" s="19"/>
    </row>
    <row r="18486" spans="1:2">
      <c r="A18486" s="18"/>
      <c r="B18486" s="19"/>
    </row>
    <row r="18487" spans="1:2">
      <c r="A18487" s="18"/>
      <c r="B18487" s="19"/>
    </row>
    <row r="18488" spans="1:2">
      <c r="A18488" s="18"/>
      <c r="B18488" s="19"/>
    </row>
    <row r="18489" spans="1:2">
      <c r="A18489" s="18"/>
      <c r="B18489" s="19"/>
    </row>
    <row r="18490" spans="1:2">
      <c r="A18490" s="18"/>
      <c r="B18490" s="19"/>
    </row>
    <row r="18491" spans="1:2">
      <c r="A18491" s="18"/>
      <c r="B18491" s="19"/>
    </row>
    <row r="18492" spans="1:2">
      <c r="A18492" s="18"/>
      <c r="B18492" s="19"/>
    </row>
    <row r="18493" spans="1:2">
      <c r="A18493" s="18"/>
      <c r="B18493" s="19"/>
    </row>
    <row r="18494" spans="1:2">
      <c r="A18494" s="18"/>
      <c r="B18494" s="19"/>
    </row>
    <row r="18495" spans="1:2">
      <c r="A18495" s="18"/>
      <c r="B18495" s="19"/>
    </row>
    <row r="18496" spans="1:2">
      <c r="A18496" s="18"/>
      <c r="B18496" s="19"/>
    </row>
    <row r="18497" spans="1:2">
      <c r="A18497" s="18"/>
      <c r="B18497" s="19"/>
    </row>
    <row r="18498" spans="1:2">
      <c r="A18498" s="18"/>
      <c r="B18498" s="19"/>
    </row>
    <row r="18499" spans="1:2">
      <c r="A18499" s="18"/>
      <c r="B18499" s="19"/>
    </row>
    <row r="18500" spans="1:2">
      <c r="A18500" s="18"/>
      <c r="B18500" s="19"/>
    </row>
    <row r="18501" spans="1:2">
      <c r="A18501" s="18"/>
      <c r="B18501" s="19"/>
    </row>
    <row r="18502" spans="1:2">
      <c r="A18502" s="18"/>
      <c r="B18502" s="19"/>
    </row>
    <row r="18503" spans="1:2">
      <c r="A18503" s="18"/>
      <c r="B18503" s="19"/>
    </row>
    <row r="18504" spans="1:2">
      <c r="A18504" s="18"/>
      <c r="B18504" s="19"/>
    </row>
    <row r="18505" spans="1:2">
      <c r="A18505" s="18"/>
      <c r="B18505" s="19"/>
    </row>
    <row r="18506" spans="1:2">
      <c r="A18506" s="18"/>
      <c r="B18506" s="19"/>
    </row>
    <row r="18507" spans="1:2">
      <c r="A18507" s="18"/>
      <c r="B18507" s="19"/>
    </row>
    <row r="18508" spans="1:2">
      <c r="A18508" s="18"/>
      <c r="B18508" s="19"/>
    </row>
    <row r="18509" spans="1:2">
      <c r="A18509" s="18"/>
      <c r="B18509" s="19"/>
    </row>
    <row r="18510" spans="1:2">
      <c r="A18510" s="18"/>
      <c r="B18510" s="19"/>
    </row>
    <row r="18511" spans="1:2">
      <c r="A18511" s="18"/>
      <c r="B18511" s="19"/>
    </row>
    <row r="18512" spans="1:2">
      <c r="A18512" s="18"/>
      <c r="B18512" s="19"/>
    </row>
    <row r="18513" spans="1:2">
      <c r="A18513" s="18"/>
      <c r="B18513" s="19"/>
    </row>
    <row r="18514" spans="1:2">
      <c r="A18514" s="18"/>
      <c r="B18514" s="19"/>
    </row>
    <row r="18515" spans="1:2">
      <c r="A18515" s="18"/>
      <c r="B18515" s="19"/>
    </row>
    <row r="18516" spans="1:2">
      <c r="A18516" s="18"/>
      <c r="B18516" s="19"/>
    </row>
    <row r="18517" spans="1:2">
      <c r="A18517" s="18"/>
      <c r="B18517" s="19"/>
    </row>
    <row r="18518" spans="1:2">
      <c r="A18518" s="18"/>
      <c r="B18518" s="19"/>
    </row>
    <row r="18519" spans="1:2">
      <c r="A18519" s="18"/>
      <c r="B18519" s="19"/>
    </row>
    <row r="18520" spans="1:2">
      <c r="A18520" s="18"/>
      <c r="B18520" s="19"/>
    </row>
    <row r="18521" spans="1:2">
      <c r="A18521" s="18"/>
      <c r="B18521" s="19"/>
    </row>
    <row r="18522" spans="1:2">
      <c r="A18522" s="18"/>
      <c r="B18522" s="19"/>
    </row>
    <row r="18523" spans="1:2">
      <c r="A18523" s="18"/>
      <c r="B18523" s="19"/>
    </row>
    <row r="18524" spans="1:2">
      <c r="A18524" s="18"/>
      <c r="B18524" s="19"/>
    </row>
    <row r="18525" spans="1:2">
      <c r="A18525" s="18"/>
      <c r="B18525" s="19"/>
    </row>
    <row r="18526" spans="1:2">
      <c r="A18526" s="18"/>
      <c r="B18526" s="19"/>
    </row>
    <row r="18527" spans="1:2">
      <c r="A18527" s="18"/>
      <c r="B18527" s="19"/>
    </row>
    <row r="18528" spans="1:2">
      <c r="A18528" s="18"/>
      <c r="B18528" s="19"/>
    </row>
    <row r="18529" spans="1:2">
      <c r="A18529" s="18"/>
      <c r="B18529" s="19"/>
    </row>
    <row r="18530" spans="1:2">
      <c r="A18530" s="18"/>
      <c r="B18530" s="19"/>
    </row>
    <row r="18531" spans="1:2">
      <c r="A18531" s="18"/>
      <c r="B18531" s="19"/>
    </row>
    <row r="18532" spans="1:2">
      <c r="A18532" s="18"/>
      <c r="B18532" s="19"/>
    </row>
    <row r="18533" spans="1:2">
      <c r="A18533" s="18"/>
      <c r="B18533" s="19"/>
    </row>
    <row r="18534" spans="1:2">
      <c r="A18534" s="18"/>
      <c r="B18534" s="19"/>
    </row>
    <row r="18535" spans="1:2">
      <c r="A18535" s="18"/>
      <c r="B18535" s="19"/>
    </row>
    <row r="18536" spans="1:2">
      <c r="A18536" s="18"/>
      <c r="B18536" s="19"/>
    </row>
    <row r="18537" spans="1:2">
      <c r="A18537" s="18"/>
      <c r="B18537" s="19"/>
    </row>
    <row r="18538" spans="1:2">
      <c r="A18538" s="18"/>
      <c r="B18538" s="19"/>
    </row>
    <row r="18539" spans="1:2">
      <c r="A18539" s="18"/>
      <c r="B18539" s="19"/>
    </row>
    <row r="18540" spans="1:2">
      <c r="A18540" s="18"/>
      <c r="B18540" s="19"/>
    </row>
    <row r="18541" spans="1:2">
      <c r="A18541" s="18"/>
      <c r="B18541" s="19"/>
    </row>
    <row r="18542" spans="1:2">
      <c r="A18542" s="18"/>
      <c r="B18542" s="19"/>
    </row>
    <row r="18543" spans="1:2">
      <c r="A18543" s="18"/>
      <c r="B18543" s="19"/>
    </row>
    <row r="18544" spans="1:2">
      <c r="A18544" s="18"/>
      <c r="B18544" s="19"/>
    </row>
    <row r="18545" spans="1:2">
      <c r="A18545" s="18"/>
      <c r="B18545" s="19"/>
    </row>
    <row r="18546" spans="1:2">
      <c r="A18546" s="18"/>
      <c r="B18546" s="19"/>
    </row>
    <row r="18547" spans="1:2">
      <c r="A18547" s="18"/>
      <c r="B18547" s="19"/>
    </row>
    <row r="18548" spans="1:2">
      <c r="A18548" s="18"/>
      <c r="B18548" s="19"/>
    </row>
    <row r="18549" spans="1:2">
      <c r="A18549" s="18"/>
      <c r="B18549" s="19"/>
    </row>
    <row r="18550" spans="1:2">
      <c r="A18550" s="18"/>
      <c r="B18550" s="19"/>
    </row>
    <row r="18551" spans="1:2">
      <c r="A18551" s="18"/>
      <c r="B18551" s="19"/>
    </row>
    <row r="18552" spans="1:2">
      <c r="A18552" s="18"/>
      <c r="B18552" s="19"/>
    </row>
    <row r="18553" spans="1:2">
      <c r="A18553" s="18"/>
      <c r="B18553" s="19"/>
    </row>
    <row r="18554" spans="1:2">
      <c r="A18554" s="18"/>
      <c r="B18554" s="19"/>
    </row>
    <row r="18555" spans="1:2">
      <c r="A18555" s="18"/>
      <c r="B18555" s="19"/>
    </row>
    <row r="18556" spans="1:2">
      <c r="A18556" s="18"/>
      <c r="B18556" s="19"/>
    </row>
    <row r="18557" spans="1:2">
      <c r="A18557" s="18"/>
      <c r="B18557" s="19"/>
    </row>
    <row r="18558" spans="1:2">
      <c r="A18558" s="18"/>
      <c r="B18558" s="19"/>
    </row>
    <row r="18559" spans="1:2">
      <c r="A18559" s="18"/>
      <c r="B18559" s="19"/>
    </row>
    <row r="18560" spans="1:2">
      <c r="A18560" s="18"/>
      <c r="B18560" s="19"/>
    </row>
    <row r="18561" spans="1:2">
      <c r="A18561" s="18"/>
      <c r="B18561" s="19"/>
    </row>
    <row r="18562" spans="1:2">
      <c r="A18562" s="18"/>
      <c r="B18562" s="19"/>
    </row>
    <row r="18563" spans="1:2">
      <c r="A18563" s="18"/>
      <c r="B18563" s="19"/>
    </row>
    <row r="18564" spans="1:2">
      <c r="A18564" s="18"/>
      <c r="B18564" s="19"/>
    </row>
    <row r="18565" spans="1:2">
      <c r="A18565" s="18"/>
      <c r="B18565" s="19"/>
    </row>
    <row r="18566" spans="1:2">
      <c r="A18566" s="18"/>
      <c r="B18566" s="19"/>
    </row>
    <row r="18567" spans="1:2">
      <c r="A18567" s="18"/>
      <c r="B18567" s="19"/>
    </row>
    <row r="18568" spans="1:2">
      <c r="A18568" s="18"/>
      <c r="B18568" s="19"/>
    </row>
    <row r="18569" spans="1:2">
      <c r="A18569" s="18"/>
      <c r="B18569" s="19"/>
    </row>
    <row r="18570" spans="1:2">
      <c r="A18570" s="18"/>
      <c r="B18570" s="19"/>
    </row>
    <row r="18571" spans="1:2">
      <c r="A18571" s="18"/>
      <c r="B18571" s="19"/>
    </row>
    <row r="18572" spans="1:2">
      <c r="A18572" s="18"/>
      <c r="B18572" s="19"/>
    </row>
    <row r="18573" spans="1:2">
      <c r="A18573" s="18"/>
      <c r="B18573" s="19"/>
    </row>
    <row r="18574" spans="1:2">
      <c r="A18574" s="18"/>
      <c r="B18574" s="19"/>
    </row>
    <row r="18575" spans="1:2">
      <c r="A18575" s="18"/>
      <c r="B18575" s="19"/>
    </row>
    <row r="18576" spans="1:2">
      <c r="A18576" s="18"/>
      <c r="B18576" s="19"/>
    </row>
    <row r="18577" spans="1:2">
      <c r="A18577" s="18"/>
      <c r="B18577" s="19"/>
    </row>
    <row r="18578" spans="1:2">
      <c r="A18578" s="18"/>
      <c r="B18578" s="19"/>
    </row>
    <row r="18579" spans="1:2">
      <c r="A18579" s="18"/>
      <c r="B18579" s="19"/>
    </row>
    <row r="18580" spans="1:2">
      <c r="A18580" s="18"/>
      <c r="B18580" s="19"/>
    </row>
    <row r="18581" spans="1:2">
      <c r="A18581" s="18"/>
      <c r="B18581" s="19"/>
    </row>
    <row r="18582" spans="1:2">
      <c r="A18582" s="18"/>
      <c r="B18582" s="19"/>
    </row>
    <row r="18583" spans="1:2">
      <c r="A18583" s="18"/>
      <c r="B18583" s="19"/>
    </row>
    <row r="18584" spans="1:2">
      <c r="A18584" s="18"/>
      <c r="B18584" s="19"/>
    </row>
    <row r="18585" spans="1:2">
      <c r="A18585" s="18"/>
      <c r="B18585" s="19"/>
    </row>
    <row r="18586" spans="1:2">
      <c r="A18586" s="18"/>
      <c r="B18586" s="19"/>
    </row>
    <row r="18587" spans="1:2">
      <c r="A18587" s="18"/>
      <c r="B18587" s="19"/>
    </row>
    <row r="18588" spans="1:2">
      <c r="A18588" s="18"/>
      <c r="B18588" s="19"/>
    </row>
    <row r="18589" spans="1:2">
      <c r="A18589" s="18"/>
      <c r="B18589" s="19"/>
    </row>
    <row r="18590" spans="1:2">
      <c r="A18590" s="18"/>
      <c r="B18590" s="19"/>
    </row>
    <row r="18591" spans="1:2">
      <c r="A18591" s="18"/>
      <c r="B18591" s="19"/>
    </row>
    <row r="18592" spans="1:2">
      <c r="A18592" s="18"/>
      <c r="B18592" s="19"/>
    </row>
    <row r="18593" spans="1:2">
      <c r="A18593" s="18"/>
      <c r="B18593" s="19"/>
    </row>
    <row r="18594" spans="1:2">
      <c r="A18594" s="18"/>
      <c r="B18594" s="19"/>
    </row>
    <row r="18595" spans="1:2">
      <c r="A18595" s="18"/>
      <c r="B18595" s="19"/>
    </row>
    <row r="18596" spans="1:2">
      <c r="A18596" s="18"/>
      <c r="B18596" s="19"/>
    </row>
    <row r="18597" spans="1:2">
      <c r="A18597" s="18"/>
      <c r="B18597" s="19"/>
    </row>
    <row r="18598" spans="1:2">
      <c r="A18598" s="18"/>
      <c r="B18598" s="19"/>
    </row>
    <row r="18599" spans="1:2">
      <c r="A18599" s="18"/>
      <c r="B18599" s="19"/>
    </row>
    <row r="18600" spans="1:2">
      <c r="A18600" s="18"/>
      <c r="B18600" s="19"/>
    </row>
    <row r="18601" spans="1:2">
      <c r="A18601" s="18"/>
      <c r="B18601" s="19"/>
    </row>
    <row r="18602" spans="1:2">
      <c r="A18602" s="18"/>
      <c r="B18602" s="19"/>
    </row>
    <row r="18603" spans="1:2">
      <c r="A18603" s="18"/>
      <c r="B18603" s="19"/>
    </row>
    <row r="18604" spans="1:2">
      <c r="A18604" s="18"/>
      <c r="B18604" s="19"/>
    </row>
    <row r="18605" spans="1:2">
      <c r="A18605" s="18"/>
      <c r="B18605" s="19"/>
    </row>
    <row r="18606" spans="1:2">
      <c r="A18606" s="18"/>
      <c r="B18606" s="19"/>
    </row>
    <row r="18607" spans="1:2">
      <c r="A18607" s="18"/>
      <c r="B18607" s="19"/>
    </row>
    <row r="18608" spans="1:2">
      <c r="A18608" s="18"/>
      <c r="B18608" s="19"/>
    </row>
    <row r="18609" spans="1:2">
      <c r="A18609" s="18"/>
      <c r="B18609" s="19"/>
    </row>
    <row r="18610" spans="1:2">
      <c r="A18610" s="18"/>
      <c r="B18610" s="19"/>
    </row>
    <row r="18611" spans="1:2">
      <c r="A18611" s="18"/>
      <c r="B18611" s="19"/>
    </row>
    <row r="18612" spans="1:2">
      <c r="A18612" s="18"/>
      <c r="B18612" s="19"/>
    </row>
    <row r="18613" spans="1:2">
      <c r="A18613" s="18"/>
      <c r="B18613" s="19"/>
    </row>
    <row r="18614" spans="1:2">
      <c r="A18614" s="18"/>
      <c r="B18614" s="19"/>
    </row>
    <row r="18615" spans="1:2">
      <c r="A18615" s="18"/>
      <c r="B18615" s="19"/>
    </row>
    <row r="18616" spans="1:2">
      <c r="A18616" s="18"/>
      <c r="B18616" s="19"/>
    </row>
    <row r="18617" spans="1:2">
      <c r="A18617" s="18"/>
      <c r="B18617" s="19"/>
    </row>
    <row r="18618" spans="1:2">
      <c r="A18618" s="18"/>
      <c r="B18618" s="19"/>
    </row>
    <row r="18619" spans="1:2">
      <c r="A18619" s="18"/>
      <c r="B18619" s="19"/>
    </row>
    <row r="18620" spans="1:2">
      <c r="A18620" s="18"/>
      <c r="B18620" s="19"/>
    </row>
    <row r="18621" spans="1:2">
      <c r="A18621" s="18"/>
      <c r="B18621" s="19"/>
    </row>
    <row r="18622" spans="1:2">
      <c r="A18622" s="18"/>
      <c r="B18622" s="19"/>
    </row>
    <row r="18623" spans="1:2">
      <c r="A18623" s="18"/>
      <c r="B18623" s="19"/>
    </row>
    <row r="18624" spans="1:2">
      <c r="A18624" s="18"/>
      <c r="B18624" s="19"/>
    </row>
    <row r="18625" spans="1:2">
      <c r="A18625" s="18"/>
      <c r="B18625" s="19"/>
    </row>
    <row r="18626" spans="1:2">
      <c r="A18626" s="18"/>
      <c r="B18626" s="19"/>
    </row>
    <row r="18627" spans="1:2">
      <c r="A18627" s="18"/>
      <c r="B18627" s="19"/>
    </row>
    <row r="18628" spans="1:2">
      <c r="A18628" s="18"/>
      <c r="B18628" s="19"/>
    </row>
    <row r="18629" spans="1:2">
      <c r="A18629" s="18"/>
      <c r="B18629" s="19"/>
    </row>
    <row r="18630" spans="1:2">
      <c r="A18630" s="18"/>
      <c r="B18630" s="19"/>
    </row>
    <row r="18631" spans="1:2">
      <c r="A18631" s="18"/>
      <c r="B18631" s="19"/>
    </row>
    <row r="18632" spans="1:2">
      <c r="A18632" s="18"/>
      <c r="B18632" s="19"/>
    </row>
    <row r="18633" spans="1:2">
      <c r="A18633" s="18"/>
      <c r="B18633" s="19"/>
    </row>
    <row r="18634" spans="1:2">
      <c r="A18634" s="18"/>
      <c r="B18634" s="19"/>
    </row>
    <row r="18635" spans="1:2">
      <c r="A18635" s="18"/>
      <c r="B18635" s="19"/>
    </row>
    <row r="18636" spans="1:2">
      <c r="A18636" s="18"/>
      <c r="B18636" s="19"/>
    </row>
    <row r="18637" spans="1:2">
      <c r="A18637" s="18"/>
      <c r="B18637" s="19"/>
    </row>
    <row r="18638" spans="1:2">
      <c r="A18638" s="18"/>
      <c r="B18638" s="19"/>
    </row>
    <row r="18639" spans="1:2">
      <c r="A18639" s="18"/>
      <c r="B18639" s="19"/>
    </row>
    <row r="18640" spans="1:2">
      <c r="A18640" s="18"/>
      <c r="B18640" s="19"/>
    </row>
    <row r="18641" spans="1:2">
      <c r="A18641" s="18"/>
      <c r="B18641" s="19"/>
    </row>
    <row r="18642" spans="1:2">
      <c r="A18642" s="18"/>
      <c r="B18642" s="19"/>
    </row>
    <row r="18643" spans="1:2">
      <c r="A18643" s="18"/>
      <c r="B18643" s="19"/>
    </row>
    <row r="18644" spans="1:2">
      <c r="A18644" s="18"/>
      <c r="B18644" s="19"/>
    </row>
    <row r="18645" spans="1:2">
      <c r="A18645" s="18"/>
      <c r="B18645" s="19"/>
    </row>
    <row r="18646" spans="1:2">
      <c r="A18646" s="18"/>
      <c r="B18646" s="19"/>
    </row>
    <row r="18647" spans="1:2">
      <c r="A18647" s="18"/>
      <c r="B18647" s="19"/>
    </row>
    <row r="18648" spans="1:2">
      <c r="A18648" s="18"/>
      <c r="B18648" s="19"/>
    </row>
    <row r="18649" spans="1:2">
      <c r="A18649" s="18"/>
      <c r="B18649" s="19"/>
    </row>
    <row r="18650" spans="1:2">
      <c r="A18650" s="18"/>
      <c r="B18650" s="19"/>
    </row>
    <row r="18651" spans="1:2">
      <c r="A18651" s="18"/>
      <c r="B18651" s="19"/>
    </row>
    <row r="18652" spans="1:2">
      <c r="A18652" s="18"/>
      <c r="B18652" s="19"/>
    </row>
    <row r="18653" spans="1:2">
      <c r="A18653" s="18"/>
      <c r="B18653" s="19"/>
    </row>
    <row r="18654" spans="1:2">
      <c r="A18654" s="18"/>
      <c r="B18654" s="19"/>
    </row>
    <row r="18655" spans="1:2">
      <c r="A18655" s="18"/>
      <c r="B18655" s="19"/>
    </row>
    <row r="18656" spans="1:2">
      <c r="A18656" s="18"/>
      <c r="B18656" s="19"/>
    </row>
    <row r="18657" spans="1:2">
      <c r="A18657" s="18"/>
      <c r="B18657" s="19"/>
    </row>
    <row r="18658" spans="1:2">
      <c r="A18658" s="18"/>
      <c r="B18658" s="19"/>
    </row>
    <row r="18659" spans="1:2">
      <c r="A18659" s="18"/>
      <c r="B18659" s="19"/>
    </row>
    <row r="18660" spans="1:2">
      <c r="A18660" s="18"/>
      <c r="B18660" s="19"/>
    </row>
    <row r="18661" spans="1:2">
      <c r="A18661" s="18"/>
      <c r="B18661" s="19"/>
    </row>
    <row r="18662" spans="1:2">
      <c r="A18662" s="18"/>
      <c r="B18662" s="19"/>
    </row>
    <row r="18663" spans="1:2">
      <c r="A18663" s="18"/>
      <c r="B18663" s="19"/>
    </row>
    <row r="18664" spans="1:2">
      <c r="A18664" s="18"/>
      <c r="B18664" s="19"/>
    </row>
    <row r="18665" spans="1:2">
      <c r="A18665" s="18"/>
      <c r="B18665" s="19"/>
    </row>
    <row r="18666" spans="1:2">
      <c r="A18666" s="18"/>
      <c r="B18666" s="19"/>
    </row>
    <row r="18667" spans="1:2">
      <c r="A18667" s="18"/>
      <c r="B18667" s="19"/>
    </row>
    <row r="18668" spans="1:2">
      <c r="A18668" s="18"/>
      <c r="B18668" s="19"/>
    </row>
    <row r="18669" spans="1:2">
      <c r="A18669" s="18"/>
      <c r="B18669" s="19"/>
    </row>
    <row r="18670" spans="1:2">
      <c r="A18670" s="18"/>
      <c r="B18670" s="19"/>
    </row>
    <row r="18671" spans="1:2">
      <c r="A18671" s="18"/>
      <c r="B18671" s="19"/>
    </row>
    <row r="18672" spans="1:2">
      <c r="A18672" s="18"/>
      <c r="B18672" s="19"/>
    </row>
    <row r="18673" spans="1:2">
      <c r="A18673" s="18"/>
      <c r="B18673" s="19"/>
    </row>
    <row r="18674" spans="1:2">
      <c r="A18674" s="18"/>
      <c r="B18674" s="19"/>
    </row>
    <row r="18675" spans="1:2">
      <c r="A18675" s="18"/>
      <c r="B18675" s="19"/>
    </row>
    <row r="18676" spans="1:2">
      <c r="A18676" s="18"/>
      <c r="B18676" s="19"/>
    </row>
    <row r="18677" spans="1:2">
      <c r="A18677" s="18"/>
      <c r="B18677" s="19"/>
    </row>
    <row r="18678" spans="1:2">
      <c r="A18678" s="18"/>
      <c r="B18678" s="19"/>
    </row>
    <row r="18679" spans="1:2">
      <c r="A18679" s="18"/>
      <c r="B18679" s="19"/>
    </row>
    <row r="18680" spans="1:2">
      <c r="A18680" s="18"/>
      <c r="B18680" s="19"/>
    </row>
    <row r="18681" spans="1:2">
      <c r="A18681" s="18"/>
      <c r="B18681" s="19"/>
    </row>
    <row r="18682" spans="1:2">
      <c r="A18682" s="18"/>
      <c r="B18682" s="19"/>
    </row>
    <row r="18683" spans="1:2">
      <c r="A18683" s="18"/>
      <c r="B18683" s="19"/>
    </row>
    <row r="18684" spans="1:2">
      <c r="A18684" s="18"/>
      <c r="B18684" s="19"/>
    </row>
    <row r="18685" spans="1:2">
      <c r="A18685" s="18"/>
      <c r="B18685" s="19"/>
    </row>
    <row r="18686" spans="1:2">
      <c r="A18686" s="18"/>
      <c r="B18686" s="19"/>
    </row>
    <row r="18687" spans="1:2">
      <c r="A18687" s="18"/>
      <c r="B18687" s="19"/>
    </row>
    <row r="18688" spans="1:2">
      <c r="A18688" s="18"/>
      <c r="B18688" s="19"/>
    </row>
    <row r="18689" spans="1:2">
      <c r="A18689" s="18"/>
      <c r="B18689" s="19"/>
    </row>
    <row r="18690" spans="1:2">
      <c r="A18690" s="18"/>
      <c r="B18690" s="19"/>
    </row>
    <row r="18691" spans="1:2">
      <c r="A18691" s="18"/>
      <c r="B18691" s="19"/>
    </row>
    <row r="18692" spans="1:2">
      <c r="A18692" s="18"/>
      <c r="B18692" s="19"/>
    </row>
    <row r="18693" spans="1:2">
      <c r="A18693" s="18"/>
      <c r="B18693" s="19"/>
    </row>
    <row r="18694" spans="1:2">
      <c r="A18694" s="18"/>
      <c r="B18694" s="19"/>
    </row>
    <row r="18695" spans="1:2">
      <c r="A18695" s="18"/>
      <c r="B18695" s="19"/>
    </row>
    <row r="18696" spans="1:2">
      <c r="A18696" s="18"/>
      <c r="B18696" s="19"/>
    </row>
    <row r="18697" spans="1:2">
      <c r="A18697" s="18"/>
      <c r="B18697" s="19"/>
    </row>
    <row r="18698" spans="1:2">
      <c r="A18698" s="18"/>
      <c r="B18698" s="19"/>
    </row>
    <row r="18699" spans="1:2">
      <c r="A18699" s="18"/>
      <c r="B18699" s="19"/>
    </row>
    <row r="18700" spans="1:2">
      <c r="A18700" s="18"/>
      <c r="B18700" s="19"/>
    </row>
    <row r="18701" spans="1:2">
      <c r="A18701" s="18"/>
      <c r="B18701" s="19"/>
    </row>
    <row r="18702" spans="1:2">
      <c r="A18702" s="18"/>
      <c r="B18702" s="19"/>
    </row>
    <row r="18703" spans="1:2">
      <c r="A18703" s="18"/>
      <c r="B18703" s="19"/>
    </row>
    <row r="18704" spans="1:2">
      <c r="A18704" s="18"/>
      <c r="B18704" s="19"/>
    </row>
    <row r="18705" spans="1:2">
      <c r="A18705" s="18"/>
      <c r="B18705" s="19"/>
    </row>
    <row r="18706" spans="1:2">
      <c r="A18706" s="18"/>
      <c r="B18706" s="19"/>
    </row>
    <row r="18707" spans="1:2">
      <c r="A18707" s="18"/>
      <c r="B18707" s="19"/>
    </row>
    <row r="18708" spans="1:2">
      <c r="A18708" s="18"/>
      <c r="B18708" s="19"/>
    </row>
    <row r="18709" spans="1:2">
      <c r="A18709" s="18"/>
      <c r="B18709" s="19"/>
    </row>
    <row r="18710" spans="1:2">
      <c r="A18710" s="18"/>
      <c r="B18710" s="19"/>
    </row>
    <row r="18711" spans="1:2">
      <c r="A18711" s="18"/>
      <c r="B18711" s="19"/>
    </row>
    <row r="18712" spans="1:2">
      <c r="A18712" s="18"/>
      <c r="B18712" s="19"/>
    </row>
    <row r="18713" spans="1:2">
      <c r="A18713" s="18"/>
      <c r="B18713" s="19"/>
    </row>
    <row r="18714" spans="1:2">
      <c r="A18714" s="18"/>
      <c r="B18714" s="19"/>
    </row>
    <row r="18715" spans="1:2">
      <c r="A18715" s="18"/>
      <c r="B18715" s="19"/>
    </row>
    <row r="18716" spans="1:2">
      <c r="A18716" s="18"/>
      <c r="B18716" s="19"/>
    </row>
    <row r="18717" spans="1:2">
      <c r="A18717" s="18"/>
      <c r="B18717" s="19"/>
    </row>
    <row r="18718" spans="1:2">
      <c r="A18718" s="18"/>
      <c r="B18718" s="19"/>
    </row>
    <row r="18719" spans="1:2">
      <c r="A18719" s="18"/>
      <c r="B18719" s="19"/>
    </row>
    <row r="18720" spans="1:2">
      <c r="A18720" s="18"/>
      <c r="B18720" s="19"/>
    </row>
    <row r="18721" spans="1:2">
      <c r="A18721" s="18"/>
      <c r="B18721" s="19"/>
    </row>
    <row r="18722" spans="1:2">
      <c r="A18722" s="18"/>
      <c r="B18722" s="19"/>
    </row>
    <row r="18723" spans="1:2">
      <c r="A18723" s="18"/>
      <c r="B18723" s="19"/>
    </row>
    <row r="18724" spans="1:2">
      <c r="A18724" s="18"/>
      <c r="B18724" s="19"/>
    </row>
    <row r="18725" spans="1:2">
      <c r="A18725" s="18"/>
      <c r="B18725" s="19"/>
    </row>
    <row r="18726" spans="1:2">
      <c r="A18726" s="18"/>
      <c r="B18726" s="19"/>
    </row>
    <row r="18727" spans="1:2">
      <c r="A18727" s="18"/>
      <c r="B18727" s="19"/>
    </row>
    <row r="18728" spans="1:2">
      <c r="A18728" s="18"/>
      <c r="B18728" s="19"/>
    </row>
    <row r="18729" spans="1:2">
      <c r="A18729" s="18"/>
      <c r="B18729" s="19"/>
    </row>
    <row r="18730" spans="1:2">
      <c r="A18730" s="18"/>
      <c r="B18730" s="19"/>
    </row>
    <row r="18731" spans="1:2">
      <c r="A18731" s="18"/>
      <c r="B18731" s="19"/>
    </row>
    <row r="18732" spans="1:2">
      <c r="A18732" s="18"/>
      <c r="B18732" s="19"/>
    </row>
    <row r="18733" spans="1:2">
      <c r="A18733" s="18"/>
      <c r="B18733" s="19"/>
    </row>
    <row r="18734" spans="1:2">
      <c r="A18734" s="18"/>
      <c r="B18734" s="19"/>
    </row>
    <row r="18735" spans="1:2">
      <c r="A18735" s="18"/>
      <c r="B18735" s="19"/>
    </row>
    <row r="18736" spans="1:2">
      <c r="A18736" s="18"/>
      <c r="B18736" s="19"/>
    </row>
    <row r="18737" spans="1:2">
      <c r="A18737" s="18"/>
      <c r="B18737" s="19"/>
    </row>
    <row r="18738" spans="1:2">
      <c r="A18738" s="18"/>
      <c r="B18738" s="19"/>
    </row>
    <row r="18739" spans="1:2">
      <c r="A18739" s="18"/>
      <c r="B18739" s="19"/>
    </row>
    <row r="18740" spans="1:2">
      <c r="A18740" s="18"/>
      <c r="B18740" s="19"/>
    </row>
    <row r="18741" spans="1:2">
      <c r="A18741" s="18"/>
      <c r="B18741" s="19"/>
    </row>
    <row r="18742" spans="1:2">
      <c r="A18742" s="18"/>
      <c r="B18742" s="19"/>
    </row>
    <row r="18743" spans="1:2">
      <c r="A18743" s="18"/>
      <c r="B18743" s="19"/>
    </row>
    <row r="18744" spans="1:2">
      <c r="A18744" s="18"/>
      <c r="B18744" s="19"/>
    </row>
    <row r="18745" spans="1:2">
      <c r="A18745" s="18"/>
      <c r="B18745" s="19"/>
    </row>
    <row r="18746" spans="1:2">
      <c r="A18746" s="18"/>
      <c r="B18746" s="19"/>
    </row>
    <row r="18747" spans="1:2">
      <c r="A18747" s="18"/>
      <c r="B18747" s="19"/>
    </row>
    <row r="18748" spans="1:2">
      <c r="A18748" s="18"/>
      <c r="B18748" s="19"/>
    </row>
    <row r="18749" spans="1:2">
      <c r="A18749" s="18"/>
      <c r="B18749" s="19"/>
    </row>
    <row r="18750" spans="1:2">
      <c r="A18750" s="18"/>
      <c r="B18750" s="19"/>
    </row>
    <row r="18751" spans="1:2">
      <c r="A18751" s="18"/>
      <c r="B18751" s="19"/>
    </row>
    <row r="18752" spans="1:2">
      <c r="A18752" s="18"/>
      <c r="B18752" s="19"/>
    </row>
    <row r="18753" spans="1:2">
      <c r="A18753" s="18"/>
      <c r="B18753" s="19"/>
    </row>
    <row r="18754" spans="1:2">
      <c r="A18754" s="18"/>
      <c r="B18754" s="19"/>
    </row>
    <row r="18755" spans="1:2">
      <c r="A18755" s="18"/>
      <c r="B18755" s="19"/>
    </row>
    <row r="18756" spans="1:2">
      <c r="A18756" s="18"/>
      <c r="B18756" s="19"/>
    </row>
    <row r="18757" spans="1:2">
      <c r="A18757" s="18"/>
      <c r="B18757" s="19"/>
    </row>
    <row r="18758" spans="1:2">
      <c r="A18758" s="18"/>
      <c r="B18758" s="19"/>
    </row>
    <row r="18759" spans="1:2">
      <c r="A18759" s="18"/>
      <c r="B18759" s="19"/>
    </row>
    <row r="18760" spans="1:2">
      <c r="A18760" s="18"/>
      <c r="B18760" s="19"/>
    </row>
    <row r="18761" spans="1:2">
      <c r="A18761" s="18"/>
      <c r="B18761" s="19"/>
    </row>
    <row r="18762" spans="1:2">
      <c r="A18762" s="18"/>
      <c r="B18762" s="19"/>
    </row>
    <row r="18763" spans="1:2">
      <c r="A18763" s="18"/>
      <c r="B18763" s="19"/>
    </row>
    <row r="18764" spans="1:2">
      <c r="A18764" s="18"/>
      <c r="B18764" s="19"/>
    </row>
    <row r="18765" spans="1:2">
      <c r="A18765" s="18"/>
      <c r="B18765" s="19"/>
    </row>
    <row r="18766" spans="1:2">
      <c r="A18766" s="18"/>
      <c r="B18766" s="19"/>
    </row>
    <row r="18767" spans="1:2">
      <c r="A18767" s="18"/>
      <c r="B18767" s="19"/>
    </row>
    <row r="18768" spans="1:2">
      <c r="A18768" s="18"/>
      <c r="B18768" s="19"/>
    </row>
    <row r="18769" spans="1:2">
      <c r="A18769" s="18"/>
      <c r="B18769" s="19"/>
    </row>
    <row r="18770" spans="1:2">
      <c r="A18770" s="18"/>
      <c r="B18770" s="19"/>
    </row>
    <row r="18771" spans="1:2">
      <c r="A18771" s="18"/>
      <c r="B18771" s="19"/>
    </row>
    <row r="18772" spans="1:2">
      <c r="A18772" s="18"/>
      <c r="B18772" s="19"/>
    </row>
    <row r="18773" spans="1:2">
      <c r="A18773" s="18"/>
      <c r="B18773" s="19"/>
    </row>
    <row r="18774" spans="1:2">
      <c r="A18774" s="18"/>
      <c r="B18774" s="19"/>
    </row>
    <row r="18775" spans="1:2">
      <c r="A18775" s="18"/>
      <c r="B18775" s="19"/>
    </row>
    <row r="18776" spans="1:2">
      <c r="A18776" s="18"/>
      <c r="B18776" s="19"/>
    </row>
    <row r="18777" spans="1:2">
      <c r="A18777" s="18"/>
      <c r="B18777" s="19"/>
    </row>
    <row r="18778" spans="1:2">
      <c r="A18778" s="18"/>
      <c r="B18778" s="19"/>
    </row>
    <row r="18779" spans="1:2">
      <c r="A18779" s="18"/>
      <c r="B18779" s="19"/>
    </row>
    <row r="18780" spans="1:2">
      <c r="A18780" s="18"/>
      <c r="B18780" s="19"/>
    </row>
    <row r="18781" spans="1:2">
      <c r="A18781" s="18"/>
      <c r="B18781" s="19"/>
    </row>
    <row r="18782" spans="1:2">
      <c r="A18782" s="18"/>
      <c r="B18782" s="19"/>
    </row>
    <row r="18783" spans="1:2">
      <c r="A18783" s="18"/>
      <c r="B18783" s="19"/>
    </row>
    <row r="18784" spans="1:2">
      <c r="A18784" s="18"/>
      <c r="B18784" s="19"/>
    </row>
    <row r="18785" spans="1:2">
      <c r="A18785" s="18"/>
      <c r="B18785" s="19"/>
    </row>
    <row r="18786" spans="1:2">
      <c r="A18786" s="18"/>
      <c r="B18786" s="19"/>
    </row>
    <row r="18787" spans="1:2">
      <c r="A18787" s="18"/>
      <c r="B18787" s="19"/>
    </row>
    <row r="18788" spans="1:2">
      <c r="A18788" s="18"/>
      <c r="B18788" s="19"/>
    </row>
    <row r="18789" spans="1:2">
      <c r="A18789" s="18"/>
      <c r="B18789" s="19"/>
    </row>
    <row r="18790" spans="1:2">
      <c r="A18790" s="18"/>
      <c r="B18790" s="19"/>
    </row>
    <row r="18791" spans="1:2">
      <c r="A18791" s="18"/>
      <c r="B18791" s="19"/>
    </row>
    <row r="18792" spans="1:2">
      <c r="A18792" s="18"/>
      <c r="B18792" s="19"/>
    </row>
    <row r="18793" spans="1:2">
      <c r="A18793" s="18"/>
      <c r="B18793" s="19"/>
    </row>
    <row r="18794" spans="1:2">
      <c r="A18794" s="18"/>
      <c r="B18794" s="19"/>
    </row>
    <row r="18795" spans="1:2">
      <c r="A18795" s="18"/>
      <c r="B18795" s="19"/>
    </row>
    <row r="18796" spans="1:2">
      <c r="A18796" s="18"/>
      <c r="B18796" s="19"/>
    </row>
    <row r="18797" spans="1:2">
      <c r="A18797" s="18"/>
      <c r="B18797" s="19"/>
    </row>
    <row r="18798" spans="1:2">
      <c r="A18798" s="18"/>
      <c r="B18798" s="19"/>
    </row>
    <row r="18799" spans="1:2">
      <c r="A18799" s="18"/>
      <c r="B18799" s="19"/>
    </row>
    <row r="18800" spans="1:2">
      <c r="A18800" s="18"/>
      <c r="B18800" s="19"/>
    </row>
    <row r="18801" spans="1:2">
      <c r="A18801" s="18"/>
      <c r="B18801" s="19"/>
    </row>
    <row r="18802" spans="1:2">
      <c r="A18802" s="18"/>
      <c r="B18802" s="19"/>
    </row>
    <row r="18803" spans="1:2">
      <c r="A18803" s="18"/>
      <c r="B18803" s="19"/>
    </row>
    <row r="18804" spans="1:2">
      <c r="A18804" s="18"/>
      <c r="B18804" s="19"/>
    </row>
    <row r="18805" spans="1:2">
      <c r="A18805" s="18"/>
      <c r="B18805" s="19"/>
    </row>
    <row r="18806" spans="1:2">
      <c r="A18806" s="18"/>
      <c r="B18806" s="19"/>
    </row>
    <row r="18807" spans="1:2">
      <c r="A18807" s="18"/>
      <c r="B18807" s="19"/>
    </row>
    <row r="18808" spans="1:2">
      <c r="A18808" s="18"/>
      <c r="B18808" s="19"/>
    </row>
    <row r="18809" spans="1:2">
      <c r="A18809" s="18"/>
      <c r="B18809" s="19"/>
    </row>
    <row r="18810" spans="1:2">
      <c r="A18810" s="18"/>
      <c r="B18810" s="19"/>
    </row>
    <row r="18811" spans="1:2">
      <c r="A18811" s="18"/>
      <c r="B18811" s="19"/>
    </row>
    <row r="18812" spans="1:2">
      <c r="A18812" s="18"/>
      <c r="B18812" s="19"/>
    </row>
    <row r="18813" spans="1:2">
      <c r="A18813" s="18"/>
      <c r="B18813" s="19"/>
    </row>
    <row r="18814" spans="1:2">
      <c r="A18814" s="18"/>
      <c r="B18814" s="19"/>
    </row>
    <row r="18815" spans="1:2">
      <c r="A18815" s="18"/>
      <c r="B18815" s="19"/>
    </row>
    <row r="18816" spans="1:2">
      <c r="A18816" s="18"/>
      <c r="B18816" s="19"/>
    </row>
    <row r="18817" spans="1:2">
      <c r="A18817" s="18"/>
      <c r="B18817" s="19"/>
    </row>
    <row r="18818" spans="1:2">
      <c r="A18818" s="18"/>
      <c r="B18818" s="19"/>
    </row>
    <row r="18819" spans="1:2">
      <c r="A18819" s="18"/>
      <c r="B18819" s="19"/>
    </row>
    <row r="18820" spans="1:2">
      <c r="A18820" s="18"/>
      <c r="B18820" s="19"/>
    </row>
    <row r="18821" spans="1:2">
      <c r="A18821" s="18"/>
      <c r="B18821" s="19"/>
    </row>
    <row r="18822" spans="1:2">
      <c r="A18822" s="18"/>
      <c r="B18822" s="19"/>
    </row>
    <row r="18823" spans="1:2">
      <c r="A18823" s="18"/>
      <c r="B18823" s="19"/>
    </row>
    <row r="18824" spans="1:2">
      <c r="A18824" s="18"/>
      <c r="B18824" s="19"/>
    </row>
    <row r="18825" spans="1:2">
      <c r="A18825" s="18"/>
      <c r="B18825" s="19"/>
    </row>
    <row r="18826" spans="1:2">
      <c r="A18826" s="18"/>
      <c r="B18826" s="19"/>
    </row>
    <row r="18827" spans="1:2">
      <c r="A18827" s="18"/>
      <c r="B18827" s="19"/>
    </row>
    <row r="18828" spans="1:2">
      <c r="A18828" s="18"/>
      <c r="B18828" s="19"/>
    </row>
    <row r="18829" spans="1:2">
      <c r="A18829" s="18"/>
      <c r="B18829" s="19"/>
    </row>
    <row r="18830" spans="1:2">
      <c r="A18830" s="18"/>
      <c r="B18830" s="19"/>
    </row>
    <row r="18831" spans="1:2">
      <c r="A18831" s="18"/>
      <c r="B18831" s="19"/>
    </row>
    <row r="18832" spans="1:2">
      <c r="A18832" s="18"/>
      <c r="B18832" s="19"/>
    </row>
    <row r="18833" spans="1:2">
      <c r="A18833" s="18"/>
      <c r="B18833" s="19"/>
    </row>
    <row r="18834" spans="1:2">
      <c r="A18834" s="18"/>
      <c r="B18834" s="19"/>
    </row>
    <row r="18835" spans="1:2">
      <c r="A18835" s="18"/>
      <c r="B18835" s="19"/>
    </row>
    <row r="18836" spans="1:2">
      <c r="A18836" s="18"/>
      <c r="B18836" s="19"/>
    </row>
    <row r="18837" spans="1:2">
      <c r="A18837" s="18"/>
      <c r="B18837" s="19"/>
    </row>
    <row r="18838" spans="1:2">
      <c r="A18838" s="18"/>
      <c r="B18838" s="19"/>
    </row>
    <row r="18839" spans="1:2">
      <c r="A18839" s="18"/>
      <c r="B18839" s="19"/>
    </row>
    <row r="18840" spans="1:2">
      <c r="A18840" s="18"/>
      <c r="B18840" s="19"/>
    </row>
    <row r="18841" spans="1:2">
      <c r="A18841" s="18"/>
      <c r="B18841" s="19"/>
    </row>
    <row r="18842" spans="1:2">
      <c r="A18842" s="18"/>
      <c r="B18842" s="19"/>
    </row>
    <row r="18843" spans="1:2">
      <c r="A18843" s="18"/>
      <c r="B18843" s="19"/>
    </row>
    <row r="18844" spans="1:2">
      <c r="A18844" s="18"/>
      <c r="B18844" s="19"/>
    </row>
    <row r="18845" spans="1:2">
      <c r="A18845" s="18"/>
      <c r="B18845" s="19"/>
    </row>
    <row r="18846" spans="1:2">
      <c r="A18846" s="18"/>
      <c r="B18846" s="19"/>
    </row>
    <row r="18847" spans="1:2">
      <c r="A18847" s="18"/>
      <c r="B18847" s="19"/>
    </row>
    <row r="18848" spans="1:2">
      <c r="A18848" s="18"/>
      <c r="B18848" s="19"/>
    </row>
    <row r="18849" spans="1:2">
      <c r="A18849" s="18"/>
      <c r="B18849" s="19"/>
    </row>
    <row r="18850" spans="1:2">
      <c r="A18850" s="18"/>
      <c r="B18850" s="19"/>
    </row>
    <row r="18851" spans="1:2">
      <c r="A18851" s="18"/>
      <c r="B18851" s="19"/>
    </row>
    <row r="18852" spans="1:2">
      <c r="A18852" s="18"/>
      <c r="B18852" s="19"/>
    </row>
    <row r="18853" spans="1:2">
      <c r="A18853" s="18"/>
      <c r="B18853" s="19"/>
    </row>
    <row r="18854" spans="1:2">
      <c r="A18854" s="18"/>
      <c r="B18854" s="19"/>
    </row>
    <row r="18855" spans="1:2">
      <c r="A18855" s="18"/>
      <c r="B18855" s="19"/>
    </row>
    <row r="18856" spans="1:2">
      <c r="A18856" s="18"/>
      <c r="B18856" s="19"/>
    </row>
    <row r="18857" spans="1:2">
      <c r="A18857" s="18"/>
      <c r="B18857" s="19"/>
    </row>
    <row r="18858" spans="1:2">
      <c r="A18858" s="18"/>
      <c r="B18858" s="19"/>
    </row>
    <row r="18859" spans="1:2">
      <c r="A18859" s="18"/>
      <c r="B18859" s="19"/>
    </row>
    <row r="18860" spans="1:2">
      <c r="A18860" s="18"/>
      <c r="B18860" s="19"/>
    </row>
    <row r="18861" spans="1:2">
      <c r="A18861" s="18"/>
      <c r="B18861" s="19"/>
    </row>
    <row r="18862" spans="1:2">
      <c r="A18862" s="18"/>
      <c r="B18862" s="19"/>
    </row>
    <row r="18863" spans="1:2">
      <c r="A18863" s="18"/>
      <c r="B18863" s="19"/>
    </row>
    <row r="18864" spans="1:2">
      <c r="A18864" s="18"/>
      <c r="B18864" s="19"/>
    </row>
    <row r="18865" spans="1:2">
      <c r="A18865" s="18"/>
      <c r="B18865" s="19"/>
    </row>
    <row r="18866" spans="1:2">
      <c r="A18866" s="18"/>
      <c r="B18866" s="19"/>
    </row>
    <row r="18867" spans="1:2">
      <c r="A18867" s="18"/>
      <c r="B18867" s="19"/>
    </row>
    <row r="18868" spans="1:2">
      <c r="A18868" s="18"/>
      <c r="B18868" s="19"/>
    </row>
    <row r="18869" spans="1:2">
      <c r="A18869" s="18"/>
      <c r="B18869" s="19"/>
    </row>
    <row r="18870" spans="1:2">
      <c r="A18870" s="18"/>
      <c r="B18870" s="19"/>
    </row>
    <row r="18871" spans="1:2">
      <c r="A18871" s="18"/>
      <c r="B18871" s="19"/>
    </row>
    <row r="18872" spans="1:2">
      <c r="A18872" s="18"/>
      <c r="B18872" s="19"/>
    </row>
    <row r="18873" spans="1:2">
      <c r="A18873" s="18"/>
      <c r="B18873" s="19"/>
    </row>
    <row r="18874" spans="1:2">
      <c r="A18874" s="18"/>
      <c r="B18874" s="19"/>
    </row>
    <row r="18875" spans="1:2">
      <c r="A18875" s="18"/>
      <c r="B18875" s="19"/>
    </row>
    <row r="18876" spans="1:2">
      <c r="A18876" s="18"/>
      <c r="B18876" s="19"/>
    </row>
    <row r="18877" spans="1:2">
      <c r="A18877" s="18"/>
      <c r="B18877" s="19"/>
    </row>
    <row r="18878" spans="1:2">
      <c r="A18878" s="18"/>
      <c r="B18878" s="19"/>
    </row>
    <row r="18879" spans="1:2">
      <c r="A18879" s="18"/>
      <c r="B18879" s="19"/>
    </row>
    <row r="18880" spans="1:2">
      <c r="A18880" s="18"/>
      <c r="B18880" s="19"/>
    </row>
    <row r="18881" spans="1:2">
      <c r="A18881" s="18"/>
      <c r="B18881" s="19"/>
    </row>
    <row r="18882" spans="1:2">
      <c r="A18882" s="18"/>
      <c r="B18882" s="19"/>
    </row>
    <row r="18883" spans="1:2">
      <c r="A18883" s="18"/>
      <c r="B18883" s="19"/>
    </row>
    <row r="18884" spans="1:2">
      <c r="A18884" s="18"/>
      <c r="B18884" s="19"/>
    </row>
    <row r="18885" spans="1:2">
      <c r="A18885" s="18"/>
      <c r="B18885" s="19"/>
    </row>
    <row r="18886" spans="1:2">
      <c r="A18886" s="18"/>
      <c r="B18886" s="19"/>
    </row>
    <row r="18887" spans="1:2">
      <c r="A18887" s="18"/>
      <c r="B18887" s="19"/>
    </row>
    <row r="18888" spans="1:2">
      <c r="A18888" s="18"/>
      <c r="B18888" s="19"/>
    </row>
    <row r="18889" spans="1:2">
      <c r="A18889" s="18"/>
      <c r="B18889" s="19"/>
    </row>
    <row r="18890" spans="1:2">
      <c r="A18890" s="18"/>
      <c r="B18890" s="19"/>
    </row>
    <row r="18891" spans="1:2">
      <c r="A18891" s="18"/>
      <c r="B18891" s="19"/>
    </row>
    <row r="18892" spans="1:2">
      <c r="A18892" s="18"/>
      <c r="B18892" s="19"/>
    </row>
    <row r="18893" spans="1:2">
      <c r="A18893" s="18"/>
      <c r="B18893" s="19"/>
    </row>
    <row r="18894" spans="1:2">
      <c r="A18894" s="18"/>
      <c r="B18894" s="19"/>
    </row>
    <row r="18895" spans="1:2">
      <c r="A18895" s="18"/>
      <c r="B18895" s="19"/>
    </row>
    <row r="18896" spans="1:2">
      <c r="A18896" s="18"/>
      <c r="B18896" s="19"/>
    </row>
    <row r="18897" spans="1:2">
      <c r="A18897" s="18"/>
      <c r="B18897" s="19"/>
    </row>
    <row r="18898" spans="1:2">
      <c r="A18898" s="18"/>
      <c r="B18898" s="19"/>
    </row>
    <row r="18899" spans="1:2">
      <c r="A18899" s="18"/>
      <c r="B18899" s="19"/>
    </row>
    <row r="18900" spans="1:2">
      <c r="A18900" s="18"/>
      <c r="B18900" s="19"/>
    </row>
    <row r="18901" spans="1:2">
      <c r="A18901" s="18"/>
      <c r="B18901" s="19"/>
    </row>
    <row r="18902" spans="1:2">
      <c r="A18902" s="18"/>
      <c r="B18902" s="19"/>
    </row>
    <row r="18903" spans="1:2">
      <c r="A18903" s="18"/>
      <c r="B18903" s="19"/>
    </row>
    <row r="18904" spans="1:2">
      <c r="A18904" s="18"/>
      <c r="B18904" s="19"/>
    </row>
    <row r="18905" spans="1:2">
      <c r="A18905" s="18"/>
      <c r="B18905" s="19"/>
    </row>
    <row r="18906" spans="1:2">
      <c r="A18906" s="18"/>
      <c r="B18906" s="19"/>
    </row>
    <row r="18907" spans="1:2">
      <c r="A18907" s="18"/>
      <c r="B18907" s="19"/>
    </row>
    <row r="18908" spans="1:2">
      <c r="A18908" s="18"/>
      <c r="B18908" s="19"/>
    </row>
    <row r="18909" spans="1:2">
      <c r="A18909" s="18"/>
      <c r="B18909" s="19"/>
    </row>
    <row r="18910" spans="1:2">
      <c r="A18910" s="18"/>
      <c r="B18910" s="19"/>
    </row>
    <row r="18911" spans="1:2">
      <c r="A18911" s="18"/>
      <c r="B18911" s="19"/>
    </row>
    <row r="18912" spans="1:2">
      <c r="A18912" s="18"/>
      <c r="B18912" s="19"/>
    </row>
    <row r="18913" spans="1:2">
      <c r="A18913" s="18"/>
      <c r="B18913" s="19"/>
    </row>
    <row r="18914" spans="1:2">
      <c r="A18914" s="18"/>
      <c r="B18914" s="19"/>
    </row>
    <row r="18915" spans="1:2">
      <c r="A18915" s="18"/>
      <c r="B18915" s="19"/>
    </row>
    <row r="18916" spans="1:2">
      <c r="A18916" s="18"/>
      <c r="B18916" s="19"/>
    </row>
    <row r="18917" spans="1:2">
      <c r="A18917" s="18"/>
      <c r="B18917" s="19"/>
    </row>
    <row r="18918" spans="1:2">
      <c r="A18918" s="18"/>
      <c r="B18918" s="19"/>
    </row>
    <row r="18919" spans="1:2">
      <c r="A18919" s="18"/>
      <c r="B18919" s="19"/>
    </row>
    <row r="18920" spans="1:2">
      <c r="A18920" s="18"/>
      <c r="B18920" s="19"/>
    </row>
    <row r="18921" spans="1:2">
      <c r="A18921" s="18"/>
      <c r="B18921" s="19"/>
    </row>
    <row r="18922" spans="1:2">
      <c r="A18922" s="18"/>
      <c r="B18922" s="19"/>
    </row>
    <row r="18923" spans="1:2">
      <c r="A18923" s="18"/>
      <c r="B18923" s="19"/>
    </row>
    <row r="18924" spans="1:2">
      <c r="A18924" s="18"/>
      <c r="B18924" s="19"/>
    </row>
    <row r="18925" spans="1:2">
      <c r="A18925" s="18"/>
      <c r="B18925" s="19"/>
    </row>
    <row r="18926" spans="1:2">
      <c r="A18926" s="18"/>
      <c r="B18926" s="19"/>
    </row>
    <row r="18927" spans="1:2">
      <c r="A18927" s="18"/>
      <c r="B18927" s="19"/>
    </row>
    <row r="18928" spans="1:2">
      <c r="A18928" s="18"/>
      <c r="B18928" s="19"/>
    </row>
    <row r="18929" spans="1:2">
      <c r="A18929" s="18"/>
      <c r="B18929" s="19"/>
    </row>
    <row r="18930" spans="1:2">
      <c r="A18930" s="18"/>
      <c r="B18930" s="19"/>
    </row>
    <row r="18931" spans="1:2">
      <c r="A18931" s="18"/>
      <c r="B18931" s="19"/>
    </row>
    <row r="18932" spans="1:2">
      <c r="A18932" s="18"/>
      <c r="B18932" s="19"/>
    </row>
    <row r="18933" spans="1:2">
      <c r="A18933" s="18"/>
      <c r="B18933" s="19"/>
    </row>
    <row r="18934" spans="1:2">
      <c r="A18934" s="18"/>
      <c r="B18934" s="19"/>
    </row>
    <row r="18935" spans="1:2">
      <c r="A18935" s="18"/>
      <c r="B18935" s="19"/>
    </row>
    <row r="18936" spans="1:2">
      <c r="A18936" s="18"/>
      <c r="B18936" s="19"/>
    </row>
    <row r="18937" spans="1:2">
      <c r="A18937" s="18"/>
      <c r="B18937" s="19"/>
    </row>
    <row r="18938" spans="1:2">
      <c r="A18938" s="18"/>
      <c r="B18938" s="19"/>
    </row>
    <row r="18939" spans="1:2">
      <c r="A18939" s="18"/>
      <c r="B18939" s="19"/>
    </row>
    <row r="18940" spans="1:2">
      <c r="A18940" s="18"/>
      <c r="B18940" s="19"/>
    </row>
    <row r="18941" spans="1:2">
      <c r="A18941" s="18"/>
      <c r="B18941" s="19"/>
    </row>
    <row r="18942" spans="1:2">
      <c r="A18942" s="18"/>
      <c r="B18942" s="19"/>
    </row>
    <row r="18943" spans="1:2">
      <c r="A18943" s="18"/>
      <c r="B18943" s="19"/>
    </row>
    <row r="18944" spans="1:2">
      <c r="A18944" s="18"/>
      <c r="B18944" s="19"/>
    </row>
    <row r="18945" spans="1:2">
      <c r="A18945" s="18"/>
      <c r="B18945" s="19"/>
    </row>
    <row r="18946" spans="1:2">
      <c r="A18946" s="18"/>
      <c r="B18946" s="19"/>
    </row>
    <row r="18947" spans="1:2">
      <c r="A18947" s="18"/>
      <c r="B18947" s="19"/>
    </row>
    <row r="18948" spans="1:2">
      <c r="A18948" s="18"/>
      <c r="B18948" s="19"/>
    </row>
    <row r="18949" spans="1:2">
      <c r="A18949" s="18"/>
      <c r="B18949" s="19"/>
    </row>
    <row r="18950" spans="1:2">
      <c r="A18950" s="18"/>
      <c r="B18950" s="19"/>
    </row>
    <row r="18951" spans="1:2">
      <c r="A18951" s="18"/>
      <c r="B18951" s="19"/>
    </row>
    <row r="18952" spans="1:2">
      <c r="A18952" s="18"/>
      <c r="B18952" s="19"/>
    </row>
    <row r="18953" spans="1:2">
      <c r="A18953" s="18"/>
      <c r="B18953" s="19"/>
    </row>
    <row r="18954" spans="1:2">
      <c r="A18954" s="18"/>
      <c r="B18954" s="19"/>
    </row>
    <row r="18955" spans="1:2">
      <c r="A18955" s="18"/>
      <c r="B18955" s="19"/>
    </row>
    <row r="18956" spans="1:2">
      <c r="A18956" s="18"/>
      <c r="B18956" s="19"/>
    </row>
    <row r="18957" spans="1:2">
      <c r="A18957" s="18"/>
      <c r="B18957" s="19"/>
    </row>
    <row r="18958" spans="1:2">
      <c r="A18958" s="18"/>
      <c r="B18958" s="19"/>
    </row>
    <row r="18959" spans="1:2">
      <c r="A18959" s="18"/>
      <c r="B18959" s="19"/>
    </row>
    <row r="18960" spans="1:2">
      <c r="A18960" s="18"/>
      <c r="B18960" s="19"/>
    </row>
    <row r="18961" spans="1:2">
      <c r="A18961" s="18"/>
      <c r="B18961" s="19"/>
    </row>
    <row r="18962" spans="1:2">
      <c r="A18962" s="18"/>
      <c r="B18962" s="19"/>
    </row>
    <row r="18963" spans="1:2">
      <c r="A18963" s="18"/>
      <c r="B18963" s="19"/>
    </row>
    <row r="18964" spans="1:2">
      <c r="A18964" s="18"/>
      <c r="B18964" s="19"/>
    </row>
    <row r="18965" spans="1:2">
      <c r="A18965" s="18"/>
      <c r="B18965" s="19"/>
    </row>
    <row r="18966" spans="1:2">
      <c r="A18966" s="18"/>
      <c r="B18966" s="19"/>
    </row>
    <row r="18967" spans="1:2">
      <c r="A18967" s="18"/>
      <c r="B18967" s="19"/>
    </row>
    <row r="18968" spans="1:2">
      <c r="A18968" s="18"/>
      <c r="B18968" s="19"/>
    </row>
    <row r="18969" spans="1:2">
      <c r="A18969" s="18"/>
      <c r="B18969" s="19"/>
    </row>
    <row r="18970" spans="1:2">
      <c r="A18970" s="18"/>
      <c r="B18970" s="19"/>
    </row>
    <row r="18971" spans="1:2">
      <c r="A18971" s="18"/>
      <c r="B18971" s="19"/>
    </row>
    <row r="18972" spans="1:2">
      <c r="A18972" s="18"/>
      <c r="B18972" s="19"/>
    </row>
    <row r="18973" spans="1:2">
      <c r="A18973" s="18"/>
      <c r="B18973" s="19"/>
    </row>
    <row r="18974" spans="1:2">
      <c r="A18974" s="18"/>
      <c r="B18974" s="19"/>
    </row>
    <row r="18975" spans="1:2">
      <c r="A18975" s="18"/>
      <c r="B18975" s="19"/>
    </row>
    <row r="18976" spans="1:2">
      <c r="A18976" s="18"/>
      <c r="B18976" s="19"/>
    </row>
    <row r="18977" spans="1:2">
      <c r="A18977" s="18"/>
      <c r="B18977" s="19"/>
    </row>
    <row r="18978" spans="1:2">
      <c r="A18978" s="18"/>
      <c r="B18978" s="19"/>
    </row>
    <row r="18979" spans="1:2">
      <c r="A18979" s="18"/>
      <c r="B18979" s="19"/>
    </row>
    <row r="18980" spans="1:2">
      <c r="A18980" s="18"/>
      <c r="B18980" s="19"/>
    </row>
    <row r="18981" spans="1:2">
      <c r="A18981" s="18"/>
      <c r="B18981" s="19"/>
    </row>
    <row r="18982" spans="1:2">
      <c r="A18982" s="18"/>
      <c r="B18982" s="19"/>
    </row>
    <row r="18983" spans="1:2">
      <c r="A18983" s="18"/>
      <c r="B18983" s="19"/>
    </row>
    <row r="18984" spans="1:2">
      <c r="A18984" s="18"/>
      <c r="B18984" s="19"/>
    </row>
    <row r="18985" spans="1:2">
      <c r="A18985" s="18"/>
      <c r="B18985" s="19"/>
    </row>
    <row r="18986" spans="1:2">
      <c r="A18986" s="18"/>
      <c r="B18986" s="19"/>
    </row>
    <row r="18987" spans="1:2">
      <c r="A18987" s="18"/>
      <c r="B18987" s="19"/>
    </row>
    <row r="18988" spans="1:2">
      <c r="A18988" s="18"/>
      <c r="B18988" s="19"/>
    </row>
    <row r="18989" spans="1:2">
      <c r="A18989" s="18"/>
      <c r="B18989" s="19"/>
    </row>
    <row r="18990" spans="1:2">
      <c r="A18990" s="18"/>
      <c r="B18990" s="19"/>
    </row>
    <row r="18991" spans="1:2">
      <c r="A18991" s="18"/>
      <c r="B18991" s="19"/>
    </row>
    <row r="18992" spans="1:2">
      <c r="A18992" s="18"/>
      <c r="B18992" s="19"/>
    </row>
    <row r="18993" spans="1:2">
      <c r="A18993" s="18"/>
      <c r="B18993" s="19"/>
    </row>
    <row r="18994" spans="1:2">
      <c r="A18994" s="18"/>
      <c r="B18994" s="19"/>
    </row>
    <row r="18995" spans="1:2">
      <c r="A18995" s="18"/>
      <c r="B18995" s="19"/>
    </row>
    <row r="18996" spans="1:2">
      <c r="A18996" s="18"/>
      <c r="B18996" s="19"/>
    </row>
    <row r="18997" spans="1:2">
      <c r="A18997" s="18"/>
      <c r="B18997" s="19"/>
    </row>
    <row r="18998" spans="1:2">
      <c r="A18998" s="18"/>
      <c r="B18998" s="19"/>
    </row>
    <row r="18999" spans="1:2">
      <c r="A18999" s="18"/>
      <c r="B18999" s="19"/>
    </row>
    <row r="19000" spans="1:2">
      <c r="A19000" s="18"/>
      <c r="B19000" s="19"/>
    </row>
    <row r="19001" spans="1:2">
      <c r="A19001" s="18"/>
      <c r="B19001" s="19"/>
    </row>
    <row r="19002" spans="1:2">
      <c r="A19002" s="18"/>
      <c r="B19002" s="19"/>
    </row>
    <row r="19003" spans="1:2">
      <c r="A19003" s="18"/>
      <c r="B19003" s="19"/>
    </row>
    <row r="19004" spans="1:2">
      <c r="A19004" s="18"/>
      <c r="B19004" s="19"/>
    </row>
    <row r="19005" spans="1:2">
      <c r="A19005" s="18"/>
      <c r="B19005" s="19"/>
    </row>
    <row r="19006" spans="1:2">
      <c r="A19006" s="18"/>
      <c r="B19006" s="19"/>
    </row>
    <row r="19007" spans="1:2">
      <c r="A19007" s="18"/>
      <c r="B19007" s="19"/>
    </row>
    <row r="19008" spans="1:2">
      <c r="A19008" s="18"/>
      <c r="B19008" s="19"/>
    </row>
    <row r="19009" spans="1:2">
      <c r="A19009" s="18"/>
      <c r="B19009" s="19"/>
    </row>
    <row r="19010" spans="1:2">
      <c r="A19010" s="18"/>
      <c r="B19010" s="19"/>
    </row>
    <row r="19011" spans="1:2">
      <c r="A19011" s="18"/>
      <c r="B19011" s="19"/>
    </row>
    <row r="19012" spans="1:2">
      <c r="A19012" s="18"/>
      <c r="B19012" s="19"/>
    </row>
    <row r="19013" spans="1:2">
      <c r="A19013" s="18"/>
      <c r="B19013" s="19"/>
    </row>
    <row r="19014" spans="1:2">
      <c r="A19014" s="18"/>
      <c r="B19014" s="19"/>
    </row>
    <row r="19015" spans="1:2">
      <c r="A19015" s="18"/>
      <c r="B19015" s="19"/>
    </row>
    <row r="19016" spans="1:2">
      <c r="A19016" s="18"/>
      <c r="B19016" s="19"/>
    </row>
    <row r="19017" spans="1:2">
      <c r="A19017" s="18"/>
      <c r="B19017" s="19"/>
    </row>
    <row r="19018" spans="1:2">
      <c r="A19018" s="18"/>
      <c r="B19018" s="19"/>
    </row>
    <row r="19019" spans="1:2">
      <c r="A19019" s="18"/>
      <c r="B19019" s="19"/>
    </row>
    <row r="19020" spans="1:2">
      <c r="A19020" s="18"/>
      <c r="B19020" s="19"/>
    </row>
    <row r="19021" spans="1:2">
      <c r="A19021" s="18"/>
      <c r="B19021" s="19"/>
    </row>
    <row r="19022" spans="1:2">
      <c r="A19022" s="18"/>
      <c r="B19022" s="19"/>
    </row>
    <row r="19023" spans="1:2">
      <c r="A19023" s="18"/>
      <c r="B19023" s="19"/>
    </row>
    <row r="19024" spans="1:2">
      <c r="A19024" s="18"/>
      <c r="B19024" s="19"/>
    </row>
    <row r="19025" spans="1:2">
      <c r="A19025" s="18"/>
      <c r="B19025" s="19"/>
    </row>
    <row r="19026" spans="1:2">
      <c r="A19026" s="18"/>
      <c r="B19026" s="19"/>
    </row>
    <row r="19027" spans="1:2">
      <c r="A19027" s="18"/>
      <c r="B19027" s="19"/>
    </row>
    <row r="19028" spans="1:2">
      <c r="A19028" s="18"/>
      <c r="B19028" s="19"/>
    </row>
    <row r="19029" spans="1:2">
      <c r="A19029" s="18"/>
      <c r="B19029" s="19"/>
    </row>
    <row r="19030" spans="1:2">
      <c r="A19030" s="18"/>
      <c r="B19030" s="19"/>
    </row>
    <row r="19031" spans="1:2">
      <c r="A19031" s="18"/>
      <c r="B19031" s="19"/>
    </row>
    <row r="19032" spans="1:2">
      <c r="A19032" s="18"/>
      <c r="B19032" s="19"/>
    </row>
    <row r="19033" spans="1:2">
      <c r="A19033" s="18"/>
      <c r="B19033" s="19"/>
    </row>
    <row r="19034" spans="1:2">
      <c r="A19034" s="18"/>
      <c r="B19034" s="19"/>
    </row>
    <row r="19035" spans="1:2">
      <c r="A19035" s="18"/>
      <c r="B19035" s="19"/>
    </row>
    <row r="19036" spans="1:2">
      <c r="A19036" s="18"/>
      <c r="B19036" s="19"/>
    </row>
    <row r="19037" spans="1:2">
      <c r="A19037" s="18"/>
      <c r="B19037" s="19"/>
    </row>
    <row r="19038" spans="1:2">
      <c r="A19038" s="18"/>
      <c r="B19038" s="19"/>
    </row>
    <row r="19039" spans="1:2">
      <c r="A19039" s="18"/>
      <c r="B19039" s="19"/>
    </row>
    <row r="19040" spans="1:2">
      <c r="A19040" s="18"/>
      <c r="B19040" s="19"/>
    </row>
    <row r="19041" spans="1:2">
      <c r="A19041" s="18"/>
      <c r="B19041" s="19"/>
    </row>
    <row r="19042" spans="1:2">
      <c r="A19042" s="18"/>
      <c r="B19042" s="19"/>
    </row>
    <row r="19043" spans="1:2">
      <c r="A19043" s="18"/>
      <c r="B19043" s="19"/>
    </row>
    <row r="19044" spans="1:2">
      <c r="A19044" s="18"/>
      <c r="B19044" s="19"/>
    </row>
    <row r="19045" spans="1:2">
      <c r="A19045" s="18"/>
      <c r="B19045" s="19"/>
    </row>
    <row r="19046" spans="1:2">
      <c r="A19046" s="18"/>
      <c r="B19046" s="19"/>
    </row>
    <row r="19047" spans="1:2">
      <c r="A19047" s="18"/>
      <c r="B19047" s="19"/>
    </row>
    <row r="19048" spans="1:2">
      <c r="A19048" s="18"/>
      <c r="B19048" s="19"/>
    </row>
    <row r="19049" spans="1:2">
      <c r="A19049" s="18"/>
      <c r="B19049" s="19"/>
    </row>
    <row r="19050" spans="1:2">
      <c r="A19050" s="18"/>
      <c r="B19050" s="19"/>
    </row>
    <row r="19051" spans="1:2">
      <c r="A19051" s="18"/>
      <c r="B19051" s="19"/>
    </row>
    <row r="19052" spans="1:2">
      <c r="A19052" s="18"/>
      <c r="B19052" s="19"/>
    </row>
    <row r="19053" spans="1:2">
      <c r="A19053" s="18"/>
      <c r="B19053" s="19"/>
    </row>
    <row r="19054" spans="1:2">
      <c r="A19054" s="18"/>
      <c r="B19054" s="19"/>
    </row>
    <row r="19055" spans="1:2">
      <c r="A19055" s="18"/>
      <c r="B19055" s="19"/>
    </row>
    <row r="19056" spans="1:2">
      <c r="A19056" s="18"/>
      <c r="B19056" s="19"/>
    </row>
    <row r="19057" spans="1:2">
      <c r="A19057" s="18"/>
      <c r="B19057" s="19"/>
    </row>
    <row r="19058" spans="1:2">
      <c r="A19058" s="18"/>
      <c r="B19058" s="19"/>
    </row>
    <row r="19059" spans="1:2">
      <c r="A19059" s="18"/>
      <c r="B19059" s="19"/>
    </row>
    <row r="19060" spans="1:2">
      <c r="A19060" s="18"/>
      <c r="B19060" s="19"/>
    </row>
    <row r="19061" spans="1:2">
      <c r="A19061" s="18"/>
      <c r="B19061" s="19"/>
    </row>
    <row r="19062" spans="1:2">
      <c r="A19062" s="18"/>
      <c r="B19062" s="19"/>
    </row>
    <row r="19063" spans="1:2">
      <c r="A19063" s="18"/>
      <c r="B19063" s="19"/>
    </row>
    <row r="19064" spans="1:2">
      <c r="A19064" s="18"/>
      <c r="B19064" s="19"/>
    </row>
    <row r="19065" spans="1:2">
      <c r="A19065" s="18"/>
      <c r="B19065" s="19"/>
    </row>
    <row r="19066" spans="1:2">
      <c r="A19066" s="18"/>
      <c r="B19066" s="19"/>
    </row>
    <row r="19067" spans="1:2">
      <c r="A19067" s="18"/>
      <c r="B19067" s="19"/>
    </row>
    <row r="19068" spans="1:2">
      <c r="A19068" s="18"/>
      <c r="B19068" s="19"/>
    </row>
    <row r="19069" spans="1:2">
      <c r="A19069" s="18"/>
      <c r="B19069" s="19"/>
    </row>
    <row r="19070" spans="1:2">
      <c r="A19070" s="18"/>
      <c r="B19070" s="19"/>
    </row>
    <row r="19071" spans="1:2">
      <c r="A19071" s="18"/>
      <c r="B19071" s="19"/>
    </row>
    <row r="19072" spans="1:2">
      <c r="A19072" s="18"/>
      <c r="B19072" s="19"/>
    </row>
    <row r="19073" spans="1:2">
      <c r="A19073" s="18"/>
      <c r="B19073" s="19"/>
    </row>
    <row r="19074" spans="1:2">
      <c r="A19074" s="18"/>
      <c r="B19074" s="19"/>
    </row>
    <row r="19075" spans="1:2">
      <c r="A19075" s="18"/>
      <c r="B19075" s="19"/>
    </row>
    <row r="19076" spans="1:2">
      <c r="A19076" s="18"/>
      <c r="B19076" s="19"/>
    </row>
    <row r="19077" spans="1:2">
      <c r="A19077" s="18"/>
      <c r="B19077" s="19"/>
    </row>
    <row r="19078" spans="1:2">
      <c r="A19078" s="18"/>
      <c r="B19078" s="19"/>
    </row>
    <row r="19079" spans="1:2">
      <c r="A19079" s="18"/>
      <c r="B19079" s="19"/>
    </row>
    <row r="19080" spans="1:2">
      <c r="A19080" s="18"/>
      <c r="B19080" s="19"/>
    </row>
    <row r="19081" spans="1:2">
      <c r="A19081" s="18"/>
      <c r="B19081" s="19"/>
    </row>
    <row r="19082" spans="1:2">
      <c r="A19082" s="18"/>
      <c r="B19082" s="19"/>
    </row>
    <row r="19083" spans="1:2">
      <c r="A19083" s="18"/>
      <c r="B19083" s="19"/>
    </row>
    <row r="19084" spans="1:2">
      <c r="A19084" s="18"/>
      <c r="B19084" s="19"/>
    </row>
    <row r="19085" spans="1:2">
      <c r="A19085" s="18"/>
      <c r="B19085" s="19"/>
    </row>
    <row r="19086" spans="1:2">
      <c r="A19086" s="18"/>
      <c r="B19086" s="19"/>
    </row>
    <row r="19087" spans="1:2">
      <c r="A19087" s="18"/>
      <c r="B19087" s="19"/>
    </row>
    <row r="19088" spans="1:2">
      <c r="A19088" s="18"/>
      <c r="B19088" s="19"/>
    </row>
    <row r="19089" spans="1:2">
      <c r="A19089" s="18"/>
      <c r="B19089" s="19"/>
    </row>
    <row r="19090" spans="1:2">
      <c r="A19090" s="18"/>
      <c r="B19090" s="19"/>
    </row>
    <row r="19091" spans="1:2">
      <c r="A19091" s="18"/>
      <c r="B19091" s="19"/>
    </row>
    <row r="19092" spans="1:2">
      <c r="A19092" s="18"/>
      <c r="B19092" s="19"/>
    </row>
    <row r="19093" spans="1:2">
      <c r="A19093" s="18"/>
      <c r="B19093" s="19"/>
    </row>
    <row r="19094" spans="1:2">
      <c r="A19094" s="18"/>
      <c r="B19094" s="19"/>
    </row>
    <row r="19095" spans="1:2">
      <c r="A19095" s="18"/>
      <c r="B19095" s="19"/>
    </row>
    <row r="19096" spans="1:2">
      <c r="A19096" s="18"/>
      <c r="B19096" s="19"/>
    </row>
    <row r="19097" spans="1:2">
      <c r="A19097" s="18"/>
      <c r="B19097" s="19"/>
    </row>
    <row r="19098" spans="1:2">
      <c r="A19098" s="18"/>
      <c r="B19098" s="19"/>
    </row>
    <row r="19099" spans="1:2">
      <c r="A19099" s="18"/>
      <c r="B19099" s="19"/>
    </row>
    <row r="19100" spans="1:2">
      <c r="A19100" s="18"/>
      <c r="B19100" s="19"/>
    </row>
    <row r="19101" spans="1:2">
      <c r="A19101" s="18"/>
      <c r="B19101" s="19"/>
    </row>
    <row r="19102" spans="1:2">
      <c r="A19102" s="18"/>
      <c r="B19102" s="19"/>
    </row>
    <row r="19103" spans="1:2">
      <c r="A19103" s="18"/>
      <c r="B19103" s="19"/>
    </row>
    <row r="19104" spans="1:2">
      <c r="A19104" s="18"/>
      <c r="B19104" s="19"/>
    </row>
    <row r="19105" spans="1:2">
      <c r="A19105" s="18"/>
      <c r="B19105" s="19"/>
    </row>
    <row r="19106" spans="1:2">
      <c r="A19106" s="18"/>
      <c r="B19106" s="19"/>
    </row>
    <row r="19107" spans="1:2">
      <c r="A19107" s="18"/>
      <c r="B19107" s="19"/>
    </row>
    <row r="19108" spans="1:2">
      <c r="A19108" s="18"/>
      <c r="B19108" s="19"/>
    </row>
    <row r="19109" spans="1:2">
      <c r="A19109" s="18"/>
      <c r="B19109" s="19"/>
    </row>
    <row r="19110" spans="1:2">
      <c r="A19110" s="18"/>
      <c r="B19110" s="19"/>
    </row>
    <row r="19111" spans="1:2">
      <c r="A19111" s="18"/>
      <c r="B19111" s="19"/>
    </row>
    <row r="19112" spans="1:2">
      <c r="A19112" s="18"/>
      <c r="B19112" s="19"/>
    </row>
    <row r="19113" spans="1:2">
      <c r="A19113" s="18"/>
      <c r="B19113" s="19"/>
    </row>
    <row r="19114" spans="1:2">
      <c r="A19114" s="18"/>
      <c r="B19114" s="19"/>
    </row>
    <row r="19115" spans="1:2">
      <c r="A19115" s="18"/>
      <c r="B19115" s="19"/>
    </row>
    <row r="19116" spans="1:2">
      <c r="A19116" s="18"/>
      <c r="B19116" s="19"/>
    </row>
    <row r="19117" spans="1:2">
      <c r="A19117" s="18"/>
      <c r="B19117" s="19"/>
    </row>
    <row r="19118" spans="1:2">
      <c r="A19118" s="18"/>
      <c r="B19118" s="19"/>
    </row>
    <row r="19119" spans="1:2">
      <c r="A19119" s="18"/>
      <c r="B19119" s="19"/>
    </row>
    <row r="19120" spans="1:2">
      <c r="A19120" s="18"/>
      <c r="B19120" s="19"/>
    </row>
    <row r="19121" spans="1:2">
      <c r="A19121" s="18"/>
      <c r="B19121" s="19"/>
    </row>
    <row r="19122" spans="1:2">
      <c r="A19122" s="18"/>
      <c r="B19122" s="19"/>
    </row>
    <row r="19123" spans="1:2">
      <c r="A19123" s="18"/>
      <c r="B19123" s="19"/>
    </row>
    <row r="19124" spans="1:2">
      <c r="A19124" s="18"/>
      <c r="B19124" s="19"/>
    </row>
    <row r="19125" spans="1:2">
      <c r="A19125" s="18"/>
      <c r="B19125" s="19"/>
    </row>
    <row r="19126" spans="1:2">
      <c r="A19126" s="18"/>
      <c r="B19126" s="19"/>
    </row>
    <row r="19127" spans="1:2">
      <c r="A19127" s="18"/>
      <c r="B19127" s="19"/>
    </row>
    <row r="19128" spans="1:2">
      <c r="A19128" s="18"/>
      <c r="B19128" s="19"/>
    </row>
    <row r="19129" spans="1:2">
      <c r="A19129" s="18"/>
      <c r="B19129" s="19"/>
    </row>
    <row r="19130" spans="1:2">
      <c r="A19130" s="18"/>
      <c r="B19130" s="19"/>
    </row>
    <row r="19131" spans="1:2">
      <c r="A19131" s="18"/>
      <c r="B19131" s="19"/>
    </row>
    <row r="19132" spans="1:2">
      <c r="A19132" s="18"/>
      <c r="B19132" s="19"/>
    </row>
    <row r="19133" spans="1:2">
      <c r="A19133" s="18"/>
      <c r="B19133" s="19"/>
    </row>
    <row r="19134" spans="1:2">
      <c r="A19134" s="18"/>
      <c r="B19134" s="19"/>
    </row>
    <row r="19135" spans="1:2">
      <c r="A19135" s="18"/>
      <c r="B19135" s="19"/>
    </row>
    <row r="19136" spans="1:2">
      <c r="A19136" s="18"/>
      <c r="B19136" s="19"/>
    </row>
    <row r="19137" spans="1:2">
      <c r="A19137" s="18"/>
      <c r="B19137" s="19"/>
    </row>
    <row r="19138" spans="1:2">
      <c r="A19138" s="18"/>
      <c r="B19138" s="19"/>
    </row>
    <row r="19139" spans="1:2">
      <c r="A19139" s="18"/>
      <c r="B19139" s="19"/>
    </row>
    <row r="19140" spans="1:2">
      <c r="A19140" s="18"/>
      <c r="B19140" s="19"/>
    </row>
    <row r="19141" spans="1:2">
      <c r="A19141" s="18"/>
      <c r="B19141" s="19"/>
    </row>
    <row r="19142" spans="1:2">
      <c r="A19142" s="18"/>
      <c r="B19142" s="19"/>
    </row>
    <row r="19143" spans="1:2">
      <c r="A19143" s="18"/>
      <c r="B19143" s="19"/>
    </row>
    <row r="19144" spans="1:2">
      <c r="A19144" s="18"/>
      <c r="B19144" s="19"/>
    </row>
    <row r="19145" spans="1:2">
      <c r="A19145" s="18"/>
      <c r="B19145" s="19"/>
    </row>
    <row r="19146" spans="1:2">
      <c r="A19146" s="18"/>
      <c r="B19146" s="19"/>
    </row>
    <row r="19147" spans="1:2">
      <c r="A19147" s="18"/>
      <c r="B19147" s="19"/>
    </row>
    <row r="19148" spans="1:2">
      <c r="A19148" s="18"/>
      <c r="B19148" s="19"/>
    </row>
    <row r="19149" spans="1:2">
      <c r="A19149" s="18"/>
      <c r="B19149" s="19"/>
    </row>
    <row r="19150" spans="1:2">
      <c r="A19150" s="18"/>
      <c r="B19150" s="19"/>
    </row>
    <row r="19151" spans="1:2">
      <c r="A19151" s="18"/>
      <c r="B19151" s="19"/>
    </row>
    <row r="19152" spans="1:2">
      <c r="A19152" s="18"/>
      <c r="B19152" s="19"/>
    </row>
    <row r="19153" spans="1:2">
      <c r="A19153" s="18"/>
      <c r="B19153" s="19"/>
    </row>
    <row r="19154" spans="1:2">
      <c r="A19154" s="18"/>
      <c r="B19154" s="19"/>
    </row>
    <row r="19155" spans="1:2">
      <c r="A19155" s="18"/>
      <c r="B19155" s="19"/>
    </row>
    <row r="19156" spans="1:2">
      <c r="A19156" s="18"/>
      <c r="B19156" s="19"/>
    </row>
    <row r="19157" spans="1:2">
      <c r="A19157" s="18"/>
      <c r="B19157" s="19"/>
    </row>
    <row r="19158" spans="1:2">
      <c r="A19158" s="18"/>
      <c r="B19158" s="19"/>
    </row>
    <row r="19159" spans="1:2">
      <c r="A19159" s="18"/>
      <c r="B19159" s="19"/>
    </row>
    <row r="19160" spans="1:2">
      <c r="A19160" s="18"/>
      <c r="B19160" s="19"/>
    </row>
    <row r="19161" spans="1:2">
      <c r="A19161" s="18"/>
      <c r="B19161" s="19"/>
    </row>
    <row r="19162" spans="1:2">
      <c r="A19162" s="18"/>
      <c r="B19162" s="19"/>
    </row>
    <row r="19163" spans="1:2">
      <c r="A19163" s="18"/>
      <c r="B19163" s="19"/>
    </row>
    <row r="19164" spans="1:2">
      <c r="A19164" s="18"/>
      <c r="B19164" s="19"/>
    </row>
    <row r="19165" spans="1:2">
      <c r="A19165" s="18"/>
      <c r="B19165" s="19"/>
    </row>
    <row r="19166" spans="1:2">
      <c r="A19166" s="18"/>
      <c r="B19166" s="19"/>
    </row>
    <row r="19167" spans="1:2">
      <c r="A19167" s="18"/>
      <c r="B19167" s="19"/>
    </row>
    <row r="19168" spans="1:2">
      <c r="A19168" s="18"/>
      <c r="B19168" s="19"/>
    </row>
    <row r="19169" spans="1:2">
      <c r="A19169" s="18"/>
      <c r="B19169" s="19"/>
    </row>
    <row r="19170" spans="1:2">
      <c r="A19170" s="18"/>
      <c r="B19170" s="19"/>
    </row>
    <row r="19171" spans="1:2">
      <c r="A19171" s="18"/>
      <c r="B19171" s="19"/>
    </row>
    <row r="19172" spans="1:2">
      <c r="A19172" s="18"/>
      <c r="B19172" s="19"/>
    </row>
    <row r="19173" spans="1:2">
      <c r="A19173" s="18"/>
      <c r="B19173" s="19"/>
    </row>
    <row r="19174" spans="1:2">
      <c r="A19174" s="18"/>
      <c r="B19174" s="19"/>
    </row>
    <row r="19175" spans="1:2">
      <c r="A19175" s="18"/>
      <c r="B19175" s="19"/>
    </row>
    <row r="19176" spans="1:2">
      <c r="A19176" s="18"/>
      <c r="B19176" s="19"/>
    </row>
    <row r="19177" spans="1:2">
      <c r="A19177" s="18"/>
      <c r="B19177" s="19"/>
    </row>
    <row r="19178" spans="1:2">
      <c r="A19178" s="18"/>
      <c r="B19178" s="19"/>
    </row>
    <row r="19179" spans="1:2">
      <c r="A19179" s="18"/>
      <c r="B19179" s="19"/>
    </row>
    <row r="19180" spans="1:2">
      <c r="A19180" s="18"/>
      <c r="B19180" s="19"/>
    </row>
    <row r="19181" spans="1:2">
      <c r="A19181" s="18"/>
      <c r="B19181" s="19"/>
    </row>
    <row r="19182" spans="1:2">
      <c r="A19182" s="18"/>
      <c r="B19182" s="19"/>
    </row>
    <row r="19183" spans="1:2">
      <c r="A19183" s="18"/>
      <c r="B19183" s="19"/>
    </row>
    <row r="19184" spans="1:2">
      <c r="A19184" s="18"/>
      <c r="B19184" s="19"/>
    </row>
    <row r="19185" spans="1:2">
      <c r="A19185" s="18"/>
      <c r="B19185" s="19"/>
    </row>
    <row r="19186" spans="1:2">
      <c r="A19186" s="18"/>
      <c r="B19186" s="19"/>
    </row>
    <row r="19187" spans="1:2">
      <c r="A19187" s="18"/>
      <c r="B19187" s="19"/>
    </row>
    <row r="19188" spans="1:2">
      <c r="A19188" s="18"/>
      <c r="B19188" s="19"/>
    </row>
    <row r="19189" spans="1:2">
      <c r="A19189" s="18"/>
      <c r="B19189" s="19"/>
    </row>
    <row r="19190" spans="1:2">
      <c r="A19190" s="18"/>
      <c r="B19190" s="19"/>
    </row>
    <row r="19191" spans="1:2">
      <c r="A19191" s="18"/>
      <c r="B19191" s="19"/>
    </row>
    <row r="19192" spans="1:2">
      <c r="A19192" s="18"/>
      <c r="B19192" s="19"/>
    </row>
    <row r="19193" spans="1:2">
      <c r="A19193" s="18"/>
      <c r="B19193" s="19"/>
    </row>
    <row r="19194" spans="1:2">
      <c r="A19194" s="18"/>
      <c r="B19194" s="19"/>
    </row>
    <row r="19195" spans="1:2">
      <c r="A19195" s="18"/>
      <c r="B19195" s="19"/>
    </row>
    <row r="19196" spans="1:2">
      <c r="A19196" s="18"/>
      <c r="B19196" s="19"/>
    </row>
    <row r="19197" spans="1:2">
      <c r="A19197" s="18"/>
      <c r="B19197" s="19"/>
    </row>
    <row r="19198" spans="1:2">
      <c r="A19198" s="18"/>
      <c r="B19198" s="19"/>
    </row>
    <row r="19199" spans="1:2">
      <c r="A19199" s="18"/>
      <c r="B19199" s="19"/>
    </row>
    <row r="19200" spans="1:2">
      <c r="A19200" s="18"/>
      <c r="B19200" s="19"/>
    </row>
    <row r="19201" spans="1:2">
      <c r="A19201" s="18"/>
      <c r="B19201" s="19"/>
    </row>
    <row r="19202" spans="1:2">
      <c r="A19202" s="18"/>
      <c r="B19202" s="19"/>
    </row>
    <row r="19203" spans="1:2">
      <c r="A19203" s="18"/>
      <c r="B19203" s="19"/>
    </row>
    <row r="19204" spans="1:2">
      <c r="A19204" s="18"/>
      <c r="B19204" s="19"/>
    </row>
    <row r="19205" spans="1:2">
      <c r="A19205" s="18"/>
      <c r="B19205" s="19"/>
    </row>
    <row r="19206" spans="1:2">
      <c r="A19206" s="18"/>
      <c r="B19206" s="19"/>
    </row>
    <row r="19207" spans="1:2">
      <c r="A19207" s="18"/>
      <c r="B19207" s="19"/>
    </row>
    <row r="19208" spans="1:2">
      <c r="A19208" s="18"/>
      <c r="B19208" s="19"/>
    </row>
    <row r="19209" spans="1:2">
      <c r="A19209" s="18"/>
      <c r="B19209" s="19"/>
    </row>
    <row r="19210" spans="1:2">
      <c r="A19210" s="18"/>
      <c r="B19210" s="19"/>
    </row>
    <row r="19211" spans="1:2">
      <c r="A19211" s="18"/>
      <c r="B19211" s="19"/>
    </row>
    <row r="19212" spans="1:2">
      <c r="A19212" s="18"/>
      <c r="B19212" s="19"/>
    </row>
    <row r="19213" spans="1:2">
      <c r="A19213" s="18"/>
      <c r="B19213" s="19"/>
    </row>
    <row r="19214" spans="1:2">
      <c r="A19214" s="18"/>
      <c r="B19214" s="19"/>
    </row>
    <row r="19215" spans="1:2">
      <c r="A19215" s="18"/>
      <c r="B19215" s="19"/>
    </row>
    <row r="19216" spans="1:2">
      <c r="A19216" s="18"/>
      <c r="B19216" s="19"/>
    </row>
    <row r="19217" spans="1:2">
      <c r="A19217" s="18"/>
      <c r="B19217" s="19"/>
    </row>
    <row r="19218" spans="1:2">
      <c r="A19218" s="18"/>
      <c r="B19218" s="19"/>
    </row>
    <row r="19219" spans="1:2">
      <c r="A19219" s="18"/>
      <c r="B19219" s="19"/>
    </row>
    <row r="19220" spans="1:2">
      <c r="A19220" s="18"/>
      <c r="B19220" s="19"/>
    </row>
    <row r="19221" spans="1:2">
      <c r="A19221" s="18"/>
      <c r="B19221" s="19"/>
    </row>
    <row r="19222" spans="1:2">
      <c r="A19222" s="18"/>
      <c r="B19222" s="19"/>
    </row>
    <row r="19223" spans="1:2">
      <c r="A19223" s="18"/>
      <c r="B19223" s="19"/>
    </row>
    <row r="19224" spans="1:2">
      <c r="A19224" s="18"/>
      <c r="B19224" s="19"/>
    </row>
    <row r="19225" spans="1:2">
      <c r="A19225" s="18"/>
      <c r="B19225" s="19"/>
    </row>
    <row r="19226" spans="1:2">
      <c r="A19226" s="18"/>
      <c r="B19226" s="19"/>
    </row>
    <row r="19227" spans="1:2">
      <c r="A19227" s="18"/>
      <c r="B19227" s="19"/>
    </row>
    <row r="19228" spans="1:2">
      <c r="A19228" s="18"/>
      <c r="B19228" s="19"/>
    </row>
    <row r="19229" spans="1:2">
      <c r="A19229" s="18"/>
      <c r="B19229" s="19"/>
    </row>
    <row r="19230" spans="1:2">
      <c r="A19230" s="18"/>
      <c r="B19230" s="19"/>
    </row>
    <row r="19231" spans="1:2">
      <c r="A19231" s="18"/>
      <c r="B19231" s="19"/>
    </row>
    <row r="19232" spans="1:2">
      <c r="A19232" s="18"/>
      <c r="B19232" s="19"/>
    </row>
    <row r="19233" spans="1:2">
      <c r="A19233" s="18"/>
      <c r="B19233" s="19"/>
    </row>
    <row r="19234" spans="1:2">
      <c r="A19234" s="18"/>
      <c r="B19234" s="19"/>
    </row>
    <row r="19235" spans="1:2">
      <c r="A19235" s="18"/>
      <c r="B19235" s="19"/>
    </row>
    <row r="19236" spans="1:2">
      <c r="A19236" s="18"/>
      <c r="B19236" s="19"/>
    </row>
    <row r="19237" spans="1:2">
      <c r="A19237" s="18"/>
      <c r="B19237" s="19"/>
    </row>
    <row r="19238" spans="1:2">
      <c r="A19238" s="18"/>
      <c r="B19238" s="19"/>
    </row>
    <row r="19239" spans="1:2">
      <c r="A19239" s="18"/>
      <c r="B19239" s="19"/>
    </row>
    <row r="19240" spans="1:2">
      <c r="A19240" s="18"/>
      <c r="B19240" s="19"/>
    </row>
    <row r="19241" spans="1:2">
      <c r="A19241" s="18"/>
      <c r="B19241" s="19"/>
    </row>
    <row r="19242" spans="1:2">
      <c r="A19242" s="18"/>
      <c r="B19242" s="19"/>
    </row>
    <row r="19243" spans="1:2">
      <c r="A19243" s="18"/>
      <c r="B19243" s="19"/>
    </row>
    <row r="19244" spans="1:2">
      <c r="A19244" s="18"/>
      <c r="B19244" s="19"/>
    </row>
    <row r="19245" spans="1:2">
      <c r="A19245" s="18"/>
      <c r="B19245" s="19"/>
    </row>
    <row r="19246" spans="1:2">
      <c r="A19246" s="18"/>
      <c r="B19246" s="19"/>
    </row>
    <row r="19247" spans="1:2">
      <c r="A19247" s="18"/>
      <c r="B19247" s="19"/>
    </row>
    <row r="19248" spans="1:2">
      <c r="A19248" s="18"/>
      <c r="B19248" s="19"/>
    </row>
    <row r="19249" spans="1:2">
      <c r="A19249" s="18"/>
      <c r="B19249" s="19"/>
    </row>
    <row r="19250" spans="1:2">
      <c r="A19250" s="18"/>
      <c r="B19250" s="19"/>
    </row>
    <row r="19251" spans="1:2">
      <c r="A19251" s="18"/>
      <c r="B19251" s="19"/>
    </row>
    <row r="19252" spans="1:2">
      <c r="A19252" s="18"/>
      <c r="B19252" s="19"/>
    </row>
    <row r="19253" spans="1:2">
      <c r="A19253" s="18"/>
      <c r="B19253" s="19"/>
    </row>
    <row r="19254" spans="1:2">
      <c r="A19254" s="18"/>
      <c r="B19254" s="19"/>
    </row>
    <row r="19255" spans="1:2">
      <c r="A19255" s="18"/>
      <c r="B19255" s="19"/>
    </row>
    <row r="19256" spans="1:2">
      <c r="A19256" s="18"/>
      <c r="B19256" s="19"/>
    </row>
    <row r="19257" spans="1:2">
      <c r="A19257" s="18"/>
      <c r="B19257" s="19"/>
    </row>
    <row r="19258" spans="1:2">
      <c r="A19258" s="18"/>
      <c r="B19258" s="19"/>
    </row>
    <row r="19259" spans="1:2">
      <c r="A19259" s="18"/>
      <c r="B19259" s="19"/>
    </row>
    <row r="19260" spans="1:2">
      <c r="A19260" s="18"/>
      <c r="B19260" s="19"/>
    </row>
    <row r="19261" spans="1:2">
      <c r="A19261" s="18"/>
      <c r="B19261" s="19"/>
    </row>
    <row r="19262" spans="1:2">
      <c r="A19262" s="18"/>
      <c r="B19262" s="19"/>
    </row>
    <row r="19263" spans="1:2">
      <c r="A19263" s="18"/>
      <c r="B19263" s="19"/>
    </row>
    <row r="19264" spans="1:2">
      <c r="A19264" s="18"/>
      <c r="B19264" s="19"/>
    </row>
    <row r="19265" spans="1:2">
      <c r="A19265" s="18"/>
      <c r="B19265" s="19"/>
    </row>
    <row r="19266" spans="1:2">
      <c r="A19266" s="18"/>
      <c r="B19266" s="19"/>
    </row>
    <row r="19267" spans="1:2">
      <c r="A19267" s="18"/>
      <c r="B19267" s="19"/>
    </row>
    <row r="19268" spans="1:2">
      <c r="A19268" s="18"/>
      <c r="B19268" s="19"/>
    </row>
    <row r="19269" spans="1:2">
      <c r="A19269" s="18"/>
      <c r="B19269" s="19"/>
    </row>
    <row r="19270" spans="1:2">
      <c r="A19270" s="18"/>
      <c r="B19270" s="19"/>
    </row>
    <row r="19271" spans="1:2">
      <c r="A19271" s="18"/>
      <c r="B19271" s="19"/>
    </row>
    <row r="19272" spans="1:2">
      <c r="A19272" s="18"/>
      <c r="B19272" s="19"/>
    </row>
    <row r="19273" spans="1:2">
      <c r="A19273" s="18"/>
      <c r="B19273" s="19"/>
    </row>
    <row r="19274" spans="1:2">
      <c r="A19274" s="18"/>
      <c r="B19274" s="19"/>
    </row>
    <row r="19275" spans="1:2">
      <c r="A19275" s="18"/>
      <c r="B19275" s="19"/>
    </row>
    <row r="19276" spans="1:2">
      <c r="A19276" s="18"/>
      <c r="B19276" s="19"/>
    </row>
    <row r="19277" spans="1:2">
      <c r="A19277" s="18"/>
      <c r="B19277" s="19"/>
    </row>
    <row r="19278" spans="1:2">
      <c r="A19278" s="18"/>
      <c r="B19278" s="19"/>
    </row>
    <row r="19279" spans="1:2">
      <c r="A19279" s="18"/>
      <c r="B19279" s="19"/>
    </row>
    <row r="19280" spans="1:2">
      <c r="A19280" s="18"/>
      <c r="B19280" s="19"/>
    </row>
    <row r="19281" spans="1:2">
      <c r="A19281" s="18"/>
      <c r="B19281" s="19"/>
    </row>
    <row r="19282" spans="1:2">
      <c r="A19282" s="18"/>
      <c r="B19282" s="19"/>
    </row>
    <row r="19283" spans="1:2">
      <c r="A19283" s="18"/>
      <c r="B19283" s="19"/>
    </row>
    <row r="19284" spans="1:2">
      <c r="A19284" s="18"/>
      <c r="B19284" s="19"/>
    </row>
    <row r="19285" spans="1:2">
      <c r="A19285" s="18"/>
      <c r="B19285" s="19"/>
    </row>
    <row r="19286" spans="1:2">
      <c r="A19286" s="18"/>
      <c r="B19286" s="19"/>
    </row>
    <row r="19287" spans="1:2">
      <c r="A19287" s="18"/>
      <c r="B19287" s="19"/>
    </row>
    <row r="19288" spans="1:2">
      <c r="A19288" s="18"/>
      <c r="B19288" s="19"/>
    </row>
    <row r="19289" spans="1:2">
      <c r="A19289" s="18"/>
      <c r="B19289" s="19"/>
    </row>
    <row r="19290" spans="1:2">
      <c r="A19290" s="18"/>
      <c r="B19290" s="19"/>
    </row>
    <row r="19291" spans="1:2">
      <c r="A19291" s="18"/>
      <c r="B19291" s="19"/>
    </row>
    <row r="19292" spans="1:2">
      <c r="A19292" s="18"/>
      <c r="B19292" s="19"/>
    </row>
    <row r="19293" spans="1:2">
      <c r="A19293" s="18"/>
      <c r="B19293" s="19"/>
    </row>
    <row r="19294" spans="1:2">
      <c r="A19294" s="18"/>
      <c r="B19294" s="19"/>
    </row>
    <row r="19295" spans="1:2">
      <c r="A19295" s="18"/>
      <c r="B19295" s="19"/>
    </row>
    <row r="19296" spans="1:2">
      <c r="A19296" s="18"/>
      <c r="B19296" s="19"/>
    </row>
    <row r="19297" spans="1:2">
      <c r="A19297" s="18"/>
      <c r="B19297" s="19"/>
    </row>
    <row r="19298" spans="1:2">
      <c r="A19298" s="18"/>
      <c r="B19298" s="19"/>
    </row>
    <row r="19299" spans="1:2">
      <c r="A19299" s="18"/>
      <c r="B19299" s="19"/>
    </row>
    <row r="19300" spans="1:2">
      <c r="A19300" s="18"/>
      <c r="B19300" s="19"/>
    </row>
    <row r="19301" spans="1:2">
      <c r="A19301" s="18"/>
      <c r="B19301" s="19"/>
    </row>
    <row r="19302" spans="1:2">
      <c r="A19302" s="18"/>
      <c r="B19302" s="19"/>
    </row>
    <row r="19303" spans="1:2">
      <c r="A19303" s="18"/>
      <c r="B19303" s="19"/>
    </row>
    <row r="19304" spans="1:2">
      <c r="A19304" s="18"/>
      <c r="B19304" s="19"/>
    </row>
    <row r="19305" spans="1:2">
      <c r="A19305" s="18"/>
      <c r="B19305" s="19"/>
    </row>
    <row r="19306" spans="1:2">
      <c r="A19306" s="18"/>
      <c r="B19306" s="19"/>
    </row>
    <row r="19307" spans="1:2">
      <c r="A19307" s="18"/>
      <c r="B19307" s="19"/>
    </row>
    <row r="19308" spans="1:2">
      <c r="A19308" s="18"/>
      <c r="B19308" s="19"/>
    </row>
    <row r="19309" spans="1:2">
      <c r="A19309" s="18"/>
      <c r="B19309" s="19"/>
    </row>
    <row r="19310" spans="1:2">
      <c r="A19310" s="18"/>
      <c r="B19310" s="19"/>
    </row>
    <row r="19311" spans="1:2">
      <c r="A19311" s="18"/>
      <c r="B19311" s="19"/>
    </row>
    <row r="19312" spans="1:2">
      <c r="A19312" s="18"/>
      <c r="B19312" s="19"/>
    </row>
    <row r="19313" spans="1:2">
      <c r="A19313" s="18"/>
      <c r="B19313" s="19"/>
    </row>
    <row r="19314" spans="1:2">
      <c r="A19314" s="18"/>
      <c r="B19314" s="19"/>
    </row>
    <row r="19315" spans="1:2">
      <c r="A19315" s="18"/>
      <c r="B19315" s="19"/>
    </row>
    <row r="19316" spans="1:2">
      <c r="A19316" s="18"/>
      <c r="B19316" s="19"/>
    </row>
    <row r="19317" spans="1:2">
      <c r="A19317" s="18"/>
      <c r="B19317" s="19"/>
    </row>
    <row r="19318" spans="1:2">
      <c r="A19318" s="18"/>
      <c r="B19318" s="19"/>
    </row>
    <row r="19319" spans="1:2">
      <c r="A19319" s="18"/>
      <c r="B19319" s="19"/>
    </row>
    <row r="19320" spans="1:2">
      <c r="A19320" s="18"/>
      <c r="B19320" s="19"/>
    </row>
    <row r="19321" spans="1:2">
      <c r="A19321" s="18"/>
      <c r="B19321" s="19"/>
    </row>
    <row r="19322" spans="1:2">
      <c r="A19322" s="18"/>
      <c r="B19322" s="19"/>
    </row>
    <row r="19323" spans="1:2">
      <c r="A19323" s="18"/>
      <c r="B19323" s="19"/>
    </row>
    <row r="19324" spans="1:2">
      <c r="A19324" s="18"/>
      <c r="B19324" s="19"/>
    </row>
    <row r="19325" spans="1:2">
      <c r="A19325" s="18"/>
      <c r="B19325" s="19"/>
    </row>
    <row r="19326" spans="1:2">
      <c r="A19326" s="18"/>
      <c r="B19326" s="19"/>
    </row>
    <row r="19327" spans="1:2">
      <c r="A19327" s="18"/>
      <c r="B19327" s="19"/>
    </row>
    <row r="19328" spans="1:2">
      <c r="A19328" s="18"/>
      <c r="B19328" s="19"/>
    </row>
    <row r="19329" spans="1:2">
      <c r="A19329" s="18"/>
      <c r="B19329" s="19"/>
    </row>
    <row r="19330" spans="1:2">
      <c r="A19330" s="18"/>
      <c r="B19330" s="19"/>
    </row>
    <row r="19331" spans="1:2">
      <c r="A19331" s="18"/>
      <c r="B19331" s="19"/>
    </row>
    <row r="19332" spans="1:2">
      <c r="A19332" s="18"/>
      <c r="B19332" s="19"/>
    </row>
    <row r="19333" spans="1:2">
      <c r="A19333" s="18"/>
      <c r="B19333" s="19"/>
    </row>
    <row r="19334" spans="1:2">
      <c r="A19334" s="18"/>
      <c r="B19334" s="19"/>
    </row>
    <row r="19335" spans="1:2">
      <c r="A19335" s="18"/>
      <c r="B19335" s="19"/>
    </row>
    <row r="19336" spans="1:2">
      <c r="A19336" s="18"/>
      <c r="B19336" s="19"/>
    </row>
    <row r="19337" spans="1:2">
      <c r="A19337" s="18"/>
      <c r="B19337" s="19"/>
    </row>
    <row r="19338" spans="1:2">
      <c r="A19338" s="18"/>
      <c r="B19338" s="19"/>
    </row>
    <row r="19339" spans="1:2">
      <c r="A19339" s="18"/>
      <c r="B19339" s="19"/>
    </row>
    <row r="19340" spans="1:2">
      <c r="A19340" s="18"/>
      <c r="B19340" s="19"/>
    </row>
    <row r="19341" spans="1:2">
      <c r="A19341" s="18"/>
      <c r="B19341" s="19"/>
    </row>
    <row r="19342" spans="1:2">
      <c r="A19342" s="18"/>
      <c r="B19342" s="19"/>
    </row>
    <row r="19343" spans="1:2">
      <c r="A19343" s="18"/>
      <c r="B19343" s="19"/>
    </row>
    <row r="19344" spans="1:2">
      <c r="A19344" s="18"/>
      <c r="B19344" s="19"/>
    </row>
    <row r="19345" spans="1:2">
      <c r="A19345" s="18"/>
      <c r="B19345" s="19"/>
    </row>
    <row r="19346" spans="1:2">
      <c r="A19346" s="18"/>
      <c r="B19346" s="19"/>
    </row>
    <row r="19347" spans="1:2">
      <c r="A19347" s="18"/>
      <c r="B19347" s="19"/>
    </row>
    <row r="19348" spans="1:2">
      <c r="A19348" s="18"/>
      <c r="B19348" s="19"/>
    </row>
    <row r="19349" spans="1:2">
      <c r="A19349" s="18"/>
      <c r="B19349" s="19"/>
    </row>
    <row r="19350" spans="1:2">
      <c r="A19350" s="18"/>
      <c r="B19350" s="19"/>
    </row>
    <row r="19351" spans="1:2">
      <c r="A19351" s="18"/>
      <c r="B19351" s="19"/>
    </row>
    <row r="19352" spans="1:2">
      <c r="A19352" s="18"/>
      <c r="B19352" s="19"/>
    </row>
    <row r="19353" spans="1:2">
      <c r="A19353" s="18"/>
      <c r="B19353" s="19"/>
    </row>
    <row r="19354" spans="1:2">
      <c r="A19354" s="18"/>
      <c r="B19354" s="19"/>
    </row>
    <row r="19355" spans="1:2">
      <c r="A19355" s="18"/>
      <c r="B19355" s="19"/>
    </row>
    <row r="19356" spans="1:2">
      <c r="A19356" s="18"/>
      <c r="B19356" s="19"/>
    </row>
    <row r="19357" spans="1:2">
      <c r="A19357" s="18"/>
      <c r="B19357" s="19"/>
    </row>
    <row r="19358" spans="1:2">
      <c r="A19358" s="18"/>
      <c r="B19358" s="19"/>
    </row>
    <row r="19359" spans="1:2">
      <c r="A19359" s="18"/>
      <c r="B19359" s="19"/>
    </row>
    <row r="19360" spans="1:2">
      <c r="A19360" s="18"/>
      <c r="B19360" s="19"/>
    </row>
    <row r="19361" spans="1:2">
      <c r="A19361" s="18"/>
      <c r="B19361" s="19"/>
    </row>
    <row r="19362" spans="1:2">
      <c r="A19362" s="18"/>
      <c r="B19362" s="19"/>
    </row>
    <row r="19363" spans="1:2">
      <c r="A19363" s="18"/>
      <c r="B19363" s="19"/>
    </row>
    <row r="19364" spans="1:2">
      <c r="A19364" s="18"/>
      <c r="B19364" s="19"/>
    </row>
    <row r="19365" spans="1:2">
      <c r="A19365" s="18"/>
      <c r="B19365" s="19"/>
    </row>
    <row r="19366" spans="1:2">
      <c r="A19366" s="18"/>
      <c r="B19366" s="19"/>
    </row>
    <row r="19367" spans="1:2">
      <c r="A19367" s="18"/>
      <c r="B19367" s="19"/>
    </row>
    <row r="19368" spans="1:2">
      <c r="A19368" s="18"/>
      <c r="B19368" s="19"/>
    </row>
    <row r="19369" spans="1:2">
      <c r="A19369" s="18"/>
      <c r="B19369" s="19"/>
    </row>
    <row r="19370" spans="1:2">
      <c r="A19370" s="18"/>
      <c r="B19370" s="19"/>
    </row>
    <row r="19371" spans="1:2">
      <c r="A19371" s="18"/>
      <c r="B19371" s="19"/>
    </row>
    <row r="19372" spans="1:2">
      <c r="A19372" s="18"/>
      <c r="B19372" s="19"/>
    </row>
    <row r="19373" spans="1:2">
      <c r="A19373" s="18"/>
      <c r="B19373" s="19"/>
    </row>
    <row r="19374" spans="1:2">
      <c r="A19374" s="18"/>
      <c r="B19374" s="19"/>
    </row>
    <row r="19375" spans="1:2">
      <c r="A19375" s="18"/>
      <c r="B19375" s="19"/>
    </row>
    <row r="19376" spans="1:2">
      <c r="A19376" s="18"/>
      <c r="B19376" s="19"/>
    </row>
    <row r="19377" spans="1:2">
      <c r="A19377" s="18"/>
      <c r="B19377" s="19"/>
    </row>
    <row r="19378" spans="1:2">
      <c r="A19378" s="18"/>
      <c r="B19378" s="19"/>
    </row>
    <row r="19379" spans="1:2">
      <c r="A19379" s="18"/>
      <c r="B19379" s="19"/>
    </row>
    <row r="19380" spans="1:2">
      <c r="A19380" s="18"/>
      <c r="B19380" s="19"/>
    </row>
    <row r="19381" spans="1:2">
      <c r="A19381" s="18"/>
      <c r="B19381" s="19"/>
    </row>
    <row r="19382" spans="1:2">
      <c r="A19382" s="18"/>
      <c r="B19382" s="19"/>
    </row>
    <row r="19383" spans="1:2">
      <c r="A19383" s="18"/>
      <c r="B19383" s="19"/>
    </row>
    <row r="19384" spans="1:2">
      <c r="A19384" s="18"/>
      <c r="B19384" s="19"/>
    </row>
    <row r="19385" spans="1:2">
      <c r="A19385" s="18"/>
      <c r="B19385" s="19"/>
    </row>
    <row r="19386" spans="1:2">
      <c r="A19386" s="18"/>
      <c r="B19386" s="19"/>
    </row>
    <row r="19387" spans="1:2">
      <c r="A19387" s="18"/>
      <c r="B19387" s="19"/>
    </row>
    <row r="19388" spans="1:2">
      <c r="A19388" s="18"/>
      <c r="B19388" s="19"/>
    </row>
    <row r="19389" spans="1:2">
      <c r="A19389" s="18"/>
      <c r="B19389" s="19"/>
    </row>
    <row r="19390" spans="1:2">
      <c r="A19390" s="18"/>
      <c r="B19390" s="19"/>
    </row>
    <row r="19391" spans="1:2">
      <c r="A19391" s="18"/>
      <c r="B19391" s="19"/>
    </row>
    <row r="19392" spans="1:2">
      <c r="A19392" s="18"/>
      <c r="B19392" s="19"/>
    </row>
    <row r="19393" spans="1:2">
      <c r="A19393" s="18"/>
      <c r="B19393" s="19"/>
    </row>
    <row r="19394" spans="1:2">
      <c r="A19394" s="18"/>
      <c r="B19394" s="19"/>
    </row>
    <row r="19395" spans="1:2">
      <c r="A19395" s="18"/>
      <c r="B19395" s="19"/>
    </row>
    <row r="19396" spans="1:2">
      <c r="A19396" s="18"/>
      <c r="B19396" s="19"/>
    </row>
    <row r="19397" spans="1:2">
      <c r="A19397" s="18"/>
      <c r="B19397" s="19"/>
    </row>
    <row r="19398" spans="1:2">
      <c r="A19398" s="18"/>
      <c r="B19398" s="19"/>
    </row>
    <row r="19399" spans="1:2">
      <c r="A19399" s="18"/>
      <c r="B19399" s="19"/>
    </row>
    <row r="19400" spans="1:2">
      <c r="A19400" s="18"/>
      <c r="B19400" s="19"/>
    </row>
    <row r="19401" spans="1:2">
      <c r="A19401" s="18"/>
      <c r="B19401" s="19"/>
    </row>
    <row r="19402" spans="1:2">
      <c r="A19402" s="18"/>
      <c r="B19402" s="19"/>
    </row>
    <row r="19403" spans="1:2">
      <c r="A19403" s="18"/>
      <c r="B19403" s="19"/>
    </row>
    <row r="19404" spans="1:2">
      <c r="A19404" s="18"/>
      <c r="B19404" s="19"/>
    </row>
    <row r="19405" spans="1:2">
      <c r="A19405" s="18"/>
      <c r="B19405" s="19"/>
    </row>
    <row r="19406" spans="1:2">
      <c r="A19406" s="18"/>
      <c r="B19406" s="19"/>
    </row>
    <row r="19407" spans="1:2">
      <c r="A19407" s="18"/>
      <c r="B19407" s="19"/>
    </row>
    <row r="19408" spans="1:2">
      <c r="A19408" s="18"/>
      <c r="B19408" s="19"/>
    </row>
    <row r="19409" spans="1:2">
      <c r="A19409" s="18"/>
      <c r="B19409" s="19"/>
    </row>
    <row r="19410" spans="1:2">
      <c r="A19410" s="18"/>
      <c r="B19410" s="19"/>
    </row>
    <row r="19411" spans="1:2">
      <c r="A19411" s="18"/>
      <c r="B19411" s="19"/>
    </row>
    <row r="19412" spans="1:2">
      <c r="A19412" s="18"/>
      <c r="B19412" s="19"/>
    </row>
    <row r="19413" spans="1:2">
      <c r="A19413" s="18"/>
      <c r="B19413" s="19"/>
    </row>
    <row r="19414" spans="1:2">
      <c r="A19414" s="18"/>
      <c r="B19414" s="19"/>
    </row>
    <row r="19415" spans="1:2">
      <c r="A19415" s="18"/>
      <c r="B19415" s="19"/>
    </row>
    <row r="19416" spans="1:2">
      <c r="A19416" s="18"/>
      <c r="B19416" s="19"/>
    </row>
    <row r="19417" spans="1:2">
      <c r="A19417" s="18"/>
      <c r="B19417" s="19"/>
    </row>
    <row r="19418" spans="1:2">
      <c r="A19418" s="18"/>
      <c r="B19418" s="19"/>
    </row>
    <row r="19419" spans="1:2">
      <c r="A19419" s="18"/>
      <c r="B19419" s="19"/>
    </row>
    <row r="19420" spans="1:2">
      <c r="A19420" s="18"/>
      <c r="B19420" s="19"/>
    </row>
    <row r="19421" spans="1:2">
      <c r="A19421" s="18"/>
      <c r="B19421" s="19"/>
    </row>
    <row r="19422" spans="1:2">
      <c r="A19422" s="18"/>
      <c r="B19422" s="19"/>
    </row>
    <row r="19423" spans="1:2">
      <c r="A19423" s="18"/>
      <c r="B19423" s="19"/>
    </row>
    <row r="19424" spans="1:2">
      <c r="A19424" s="18"/>
      <c r="B19424" s="19"/>
    </row>
    <row r="19425" spans="1:2">
      <c r="A19425" s="18"/>
      <c r="B19425" s="19"/>
    </row>
    <row r="19426" spans="1:2">
      <c r="A19426" s="18"/>
      <c r="B19426" s="19"/>
    </row>
    <row r="19427" spans="1:2">
      <c r="A19427" s="18"/>
      <c r="B19427" s="19"/>
    </row>
    <row r="19428" spans="1:2">
      <c r="A19428" s="18"/>
      <c r="B19428" s="19"/>
    </row>
    <row r="19429" spans="1:2">
      <c r="A19429" s="18"/>
      <c r="B19429" s="19"/>
    </row>
    <row r="19430" spans="1:2">
      <c r="A19430" s="18"/>
      <c r="B19430" s="19"/>
    </row>
    <row r="19431" spans="1:2">
      <c r="A19431" s="18"/>
      <c r="B19431" s="19"/>
    </row>
    <row r="19432" spans="1:2">
      <c r="A19432" s="18"/>
      <c r="B19432" s="19"/>
    </row>
    <row r="19433" spans="1:2">
      <c r="A19433" s="18"/>
      <c r="B19433" s="19"/>
    </row>
    <row r="19434" spans="1:2">
      <c r="A19434" s="18"/>
      <c r="B19434" s="19"/>
    </row>
    <row r="19435" spans="1:2">
      <c r="A19435" s="18"/>
      <c r="B19435" s="19"/>
    </row>
    <row r="19436" spans="1:2">
      <c r="A19436" s="18"/>
      <c r="B19436" s="19"/>
    </row>
    <row r="19437" spans="1:2">
      <c r="A19437" s="18"/>
      <c r="B19437" s="19"/>
    </row>
    <row r="19438" spans="1:2">
      <c r="A19438" s="18"/>
      <c r="B19438" s="19"/>
    </row>
    <row r="19439" spans="1:2">
      <c r="A19439" s="18"/>
      <c r="B19439" s="19"/>
    </row>
    <row r="19440" spans="1:2">
      <c r="A19440" s="18"/>
      <c r="B19440" s="19"/>
    </row>
    <row r="19441" spans="1:2">
      <c r="A19441" s="18"/>
      <c r="B19441" s="19"/>
    </row>
    <row r="19442" spans="1:2">
      <c r="A19442" s="18"/>
      <c r="B19442" s="19"/>
    </row>
    <row r="19443" spans="1:2">
      <c r="A19443" s="18"/>
      <c r="B19443" s="19"/>
    </row>
    <row r="19444" spans="1:2">
      <c r="A19444" s="18"/>
      <c r="B19444" s="19"/>
    </row>
    <row r="19445" spans="1:2">
      <c r="A19445" s="18"/>
      <c r="B19445" s="19"/>
    </row>
    <row r="19446" spans="1:2">
      <c r="A19446" s="18"/>
      <c r="B19446" s="19"/>
    </row>
    <row r="19447" spans="1:2">
      <c r="A19447" s="18"/>
      <c r="B19447" s="19"/>
    </row>
    <row r="19448" spans="1:2">
      <c r="A19448" s="18"/>
      <c r="B19448" s="19"/>
    </row>
    <row r="19449" spans="1:2">
      <c r="A19449" s="18"/>
      <c r="B19449" s="19"/>
    </row>
    <row r="19450" spans="1:2">
      <c r="A19450" s="18"/>
      <c r="B19450" s="19"/>
    </row>
    <row r="19451" spans="1:2">
      <c r="A19451" s="18"/>
      <c r="B19451" s="19"/>
    </row>
    <row r="19452" spans="1:2">
      <c r="A19452" s="18"/>
      <c r="B19452" s="19"/>
    </row>
    <row r="19453" spans="1:2">
      <c r="A19453" s="18"/>
      <c r="B19453" s="19"/>
    </row>
    <row r="19454" spans="1:2">
      <c r="A19454" s="18"/>
      <c r="B19454" s="19"/>
    </row>
    <row r="19455" spans="1:2">
      <c r="A19455" s="18"/>
      <c r="B19455" s="19"/>
    </row>
    <row r="19456" spans="1:2">
      <c r="A19456" s="18"/>
      <c r="B19456" s="19"/>
    </row>
    <row r="19457" spans="1:2">
      <c r="A19457" s="18"/>
      <c r="B19457" s="19"/>
    </row>
    <row r="19458" spans="1:2">
      <c r="A19458" s="18"/>
      <c r="B19458" s="19"/>
    </row>
    <row r="19459" spans="1:2">
      <c r="A19459" s="18"/>
      <c r="B19459" s="19"/>
    </row>
    <row r="19460" spans="1:2">
      <c r="A19460" s="18"/>
      <c r="B19460" s="19"/>
    </row>
    <row r="19461" spans="1:2">
      <c r="A19461" s="18"/>
      <c r="B19461" s="19"/>
    </row>
    <row r="19462" spans="1:2">
      <c r="A19462" s="18"/>
      <c r="B19462" s="19"/>
    </row>
    <row r="19463" spans="1:2">
      <c r="A19463" s="18"/>
      <c r="B19463" s="19"/>
    </row>
    <row r="19464" spans="1:2">
      <c r="A19464" s="18"/>
      <c r="B19464" s="19"/>
    </row>
    <row r="19465" spans="1:2">
      <c r="A19465" s="18"/>
      <c r="B19465" s="19"/>
    </row>
    <row r="19466" spans="1:2">
      <c r="A19466" s="18"/>
      <c r="B19466" s="19"/>
    </row>
    <row r="19467" spans="1:2">
      <c r="A19467" s="18"/>
      <c r="B19467" s="19"/>
    </row>
    <row r="19468" spans="1:2">
      <c r="A19468" s="18"/>
      <c r="B19468" s="19"/>
    </row>
    <row r="19469" spans="1:2">
      <c r="A19469" s="18"/>
      <c r="B19469" s="19"/>
    </row>
    <row r="19470" spans="1:2">
      <c r="A19470" s="18"/>
      <c r="B19470" s="19"/>
    </row>
    <row r="19471" spans="1:2">
      <c r="A19471" s="18"/>
      <c r="B19471" s="19"/>
    </row>
    <row r="19472" spans="1:2">
      <c r="A19472" s="18"/>
      <c r="B19472" s="19"/>
    </row>
    <row r="19473" spans="1:2">
      <c r="A19473" s="18"/>
      <c r="B19473" s="19"/>
    </row>
    <row r="19474" spans="1:2">
      <c r="A19474" s="18"/>
      <c r="B19474" s="19"/>
    </row>
    <row r="19475" spans="1:2">
      <c r="A19475" s="18"/>
      <c r="B19475" s="19"/>
    </row>
    <row r="19476" spans="1:2">
      <c r="A19476" s="18"/>
      <c r="B19476" s="19"/>
    </row>
    <row r="19477" spans="1:2">
      <c r="A19477" s="18"/>
      <c r="B19477" s="19"/>
    </row>
    <row r="19478" spans="1:2">
      <c r="A19478" s="18"/>
      <c r="B19478" s="19"/>
    </row>
    <row r="19479" spans="1:2">
      <c r="A19479" s="18"/>
      <c r="B19479" s="19"/>
    </row>
    <row r="19480" spans="1:2">
      <c r="A19480" s="18"/>
      <c r="B19480" s="19"/>
    </row>
    <row r="19481" spans="1:2">
      <c r="A19481" s="18"/>
      <c r="B19481" s="19"/>
    </row>
    <row r="19482" spans="1:2">
      <c r="A19482" s="18"/>
      <c r="B19482" s="19"/>
    </row>
    <row r="19483" spans="1:2">
      <c r="A19483" s="18"/>
      <c r="B19483" s="19"/>
    </row>
    <row r="19484" spans="1:2">
      <c r="A19484" s="18"/>
      <c r="B19484" s="19"/>
    </row>
    <row r="19485" spans="1:2">
      <c r="A19485" s="18"/>
      <c r="B19485" s="19"/>
    </row>
    <row r="19486" spans="1:2">
      <c r="A19486" s="18"/>
      <c r="B19486" s="19"/>
    </row>
    <row r="19487" spans="1:2">
      <c r="A19487" s="18"/>
      <c r="B19487" s="19"/>
    </row>
    <row r="19488" spans="1:2">
      <c r="A19488" s="18"/>
      <c r="B19488" s="19"/>
    </row>
    <row r="19489" spans="1:2">
      <c r="A19489" s="18"/>
      <c r="B19489" s="19"/>
    </row>
    <row r="19490" spans="1:2">
      <c r="A19490" s="18"/>
      <c r="B19490" s="19"/>
    </row>
    <row r="19491" spans="1:2">
      <c r="A19491" s="18"/>
      <c r="B19491" s="19"/>
    </row>
    <row r="19492" spans="1:2">
      <c r="A19492" s="18"/>
      <c r="B19492" s="19"/>
    </row>
    <row r="19493" spans="1:2">
      <c r="A19493" s="18"/>
      <c r="B19493" s="19"/>
    </row>
    <row r="19494" spans="1:2">
      <c r="A19494" s="18"/>
      <c r="B19494" s="19"/>
    </row>
    <row r="19495" spans="1:2">
      <c r="A19495" s="18"/>
      <c r="B19495" s="19"/>
    </row>
    <row r="19496" spans="1:2">
      <c r="A19496" s="18"/>
      <c r="B19496" s="19"/>
    </row>
    <row r="19497" spans="1:2">
      <c r="A19497" s="18"/>
      <c r="B19497" s="19"/>
    </row>
    <row r="19498" spans="1:2">
      <c r="A19498" s="18"/>
      <c r="B19498" s="19"/>
    </row>
    <row r="19499" spans="1:2">
      <c r="A19499" s="18"/>
      <c r="B19499" s="19"/>
    </row>
    <row r="19500" spans="1:2">
      <c r="A19500" s="18"/>
      <c r="B19500" s="19"/>
    </row>
    <row r="19501" spans="1:2">
      <c r="A19501" s="18"/>
      <c r="B19501" s="19"/>
    </row>
    <row r="19502" spans="1:2">
      <c r="A19502" s="18"/>
      <c r="B19502" s="19"/>
    </row>
    <row r="19503" spans="1:2">
      <c r="A19503" s="18"/>
      <c r="B19503" s="19"/>
    </row>
    <row r="19504" spans="1:2">
      <c r="A19504" s="18"/>
      <c r="B19504" s="19"/>
    </row>
    <row r="19505" spans="1:2">
      <c r="A19505" s="18"/>
      <c r="B19505" s="19"/>
    </row>
    <row r="19506" spans="1:2">
      <c r="A19506" s="18"/>
      <c r="B19506" s="19"/>
    </row>
    <row r="19507" spans="1:2">
      <c r="A19507" s="18"/>
      <c r="B19507" s="19"/>
    </row>
    <row r="19508" spans="1:2">
      <c r="A19508" s="18"/>
      <c r="B19508" s="19"/>
    </row>
    <row r="19509" spans="1:2">
      <c r="A19509" s="18"/>
      <c r="B19509" s="19"/>
    </row>
    <row r="19510" spans="1:2">
      <c r="A19510" s="18"/>
      <c r="B19510" s="19"/>
    </row>
    <row r="19511" spans="1:2">
      <c r="A19511" s="18"/>
      <c r="B19511" s="19"/>
    </row>
    <row r="19512" spans="1:2">
      <c r="A19512" s="18"/>
      <c r="B19512" s="19"/>
    </row>
    <row r="19513" spans="1:2">
      <c r="A19513" s="18"/>
      <c r="B19513" s="19"/>
    </row>
    <row r="19514" spans="1:2">
      <c r="A19514" s="18"/>
      <c r="B19514" s="19"/>
    </row>
    <row r="19515" spans="1:2">
      <c r="A19515" s="18"/>
      <c r="B19515" s="19"/>
    </row>
    <row r="19516" spans="1:2">
      <c r="A19516" s="18"/>
      <c r="B19516" s="19"/>
    </row>
    <row r="19517" spans="1:2">
      <c r="A19517" s="18"/>
      <c r="B19517" s="19"/>
    </row>
    <row r="19518" spans="1:2">
      <c r="A19518" s="18"/>
      <c r="B19518" s="19"/>
    </row>
    <row r="19519" spans="1:2">
      <c r="A19519" s="18"/>
      <c r="B19519" s="19"/>
    </row>
    <row r="19520" spans="1:2">
      <c r="A19520" s="18"/>
      <c r="B19520" s="19"/>
    </row>
    <row r="19521" spans="1:2">
      <c r="A19521" s="18"/>
      <c r="B19521" s="19"/>
    </row>
    <row r="19522" spans="1:2">
      <c r="A19522" s="18"/>
      <c r="B19522" s="19"/>
    </row>
    <row r="19523" spans="1:2">
      <c r="A19523" s="18"/>
      <c r="B19523" s="19"/>
    </row>
    <row r="19524" spans="1:2">
      <c r="A19524" s="18"/>
      <c r="B19524" s="19"/>
    </row>
    <row r="19525" spans="1:2">
      <c r="A19525" s="18"/>
      <c r="B19525" s="19"/>
    </row>
    <row r="19526" spans="1:2">
      <c r="A19526" s="18"/>
      <c r="B19526" s="19"/>
    </row>
    <row r="19527" spans="1:2">
      <c r="A19527" s="18"/>
      <c r="B19527" s="19"/>
    </row>
    <row r="19528" spans="1:2">
      <c r="A19528" s="18"/>
      <c r="B19528" s="19"/>
    </row>
    <row r="19529" spans="1:2">
      <c r="A19529" s="18"/>
      <c r="B19529" s="19"/>
    </row>
    <row r="19530" spans="1:2">
      <c r="A19530" s="18"/>
      <c r="B19530" s="19"/>
    </row>
    <row r="19531" spans="1:2">
      <c r="A19531" s="18"/>
      <c r="B19531" s="19"/>
    </row>
    <row r="19532" spans="1:2">
      <c r="A19532" s="18"/>
      <c r="B19532" s="19"/>
    </row>
    <row r="19533" spans="1:2">
      <c r="A19533" s="18"/>
      <c r="B19533" s="19"/>
    </row>
    <row r="19534" spans="1:2">
      <c r="A19534" s="18"/>
      <c r="B19534" s="19"/>
    </row>
    <row r="19535" spans="1:2">
      <c r="A19535" s="18"/>
      <c r="B19535" s="19"/>
    </row>
    <row r="19536" spans="1:2">
      <c r="A19536" s="18"/>
      <c r="B19536" s="19"/>
    </row>
    <row r="19537" spans="1:2">
      <c r="A19537" s="18"/>
      <c r="B19537" s="19"/>
    </row>
    <row r="19538" spans="1:2">
      <c r="A19538" s="18"/>
      <c r="B19538" s="19"/>
    </row>
    <row r="19539" spans="1:2">
      <c r="A19539" s="18"/>
      <c r="B19539" s="19"/>
    </row>
    <row r="19540" spans="1:2">
      <c r="A19540" s="18"/>
      <c r="B19540" s="19"/>
    </row>
    <row r="19541" spans="1:2">
      <c r="A19541" s="18"/>
      <c r="B19541" s="19"/>
    </row>
    <row r="19542" spans="1:2">
      <c r="A19542" s="18"/>
      <c r="B19542" s="19"/>
    </row>
    <row r="19543" spans="1:2">
      <c r="A19543" s="18"/>
      <c r="B19543" s="19"/>
    </row>
    <row r="19544" spans="1:2">
      <c r="A19544" s="18"/>
      <c r="B19544" s="19"/>
    </row>
    <row r="19545" spans="1:2">
      <c r="A19545" s="18"/>
      <c r="B19545" s="19"/>
    </row>
    <row r="19546" spans="1:2">
      <c r="A19546" s="18"/>
      <c r="B19546" s="19"/>
    </row>
    <row r="19547" spans="1:2">
      <c r="A19547" s="18"/>
      <c r="B19547" s="19"/>
    </row>
    <row r="19548" spans="1:2">
      <c r="A19548" s="18"/>
      <c r="B19548" s="19"/>
    </row>
    <row r="19549" spans="1:2">
      <c r="A19549" s="18"/>
      <c r="B19549" s="19"/>
    </row>
    <row r="19550" spans="1:2">
      <c r="A19550" s="18"/>
      <c r="B19550" s="19"/>
    </row>
    <row r="19551" spans="1:2">
      <c r="A19551" s="18"/>
      <c r="B19551" s="19"/>
    </row>
    <row r="19552" spans="1:2">
      <c r="A19552" s="18"/>
      <c r="B19552" s="19"/>
    </row>
    <row r="19553" spans="1:2">
      <c r="A19553" s="18"/>
      <c r="B19553" s="19"/>
    </row>
    <row r="19554" spans="1:2">
      <c r="A19554" s="18"/>
      <c r="B19554" s="19"/>
    </row>
    <row r="19555" spans="1:2">
      <c r="A19555" s="18"/>
      <c r="B19555" s="19"/>
    </row>
    <row r="19556" spans="1:2">
      <c r="A19556" s="18"/>
      <c r="B19556" s="19"/>
    </row>
    <row r="19557" spans="1:2">
      <c r="A19557" s="18"/>
      <c r="B19557" s="19"/>
    </row>
    <row r="19558" spans="1:2">
      <c r="A19558" s="18"/>
      <c r="B19558" s="19"/>
    </row>
    <row r="19559" spans="1:2">
      <c r="A19559" s="18"/>
      <c r="B19559" s="19"/>
    </row>
    <row r="19560" spans="1:2">
      <c r="A19560" s="18"/>
      <c r="B19560" s="19"/>
    </row>
    <row r="19561" spans="1:2">
      <c r="A19561" s="18"/>
      <c r="B19561" s="19"/>
    </row>
    <row r="19562" spans="1:2">
      <c r="A19562" s="18"/>
      <c r="B19562" s="19"/>
    </row>
    <row r="19563" spans="1:2">
      <c r="A19563" s="18"/>
      <c r="B19563" s="19"/>
    </row>
    <row r="19564" spans="1:2">
      <c r="A19564" s="18"/>
      <c r="B19564" s="19"/>
    </row>
    <row r="19565" spans="1:2">
      <c r="A19565" s="18"/>
      <c r="B19565" s="19"/>
    </row>
    <row r="19566" spans="1:2">
      <c r="A19566" s="18"/>
      <c r="B19566" s="19"/>
    </row>
    <row r="19567" spans="1:2">
      <c r="A19567" s="18"/>
      <c r="B19567" s="19"/>
    </row>
    <row r="19568" spans="1:2">
      <c r="A19568" s="18"/>
      <c r="B19568" s="19"/>
    </row>
    <row r="19569" spans="1:2">
      <c r="A19569" s="18"/>
      <c r="B19569" s="19"/>
    </row>
    <row r="19570" spans="1:2">
      <c r="A19570" s="18"/>
      <c r="B19570" s="19"/>
    </row>
    <row r="19571" spans="1:2">
      <c r="A19571" s="18"/>
      <c r="B19571" s="19"/>
    </row>
    <row r="19572" spans="1:2">
      <c r="A19572" s="18"/>
      <c r="B19572" s="19"/>
    </row>
    <row r="19573" spans="1:2">
      <c r="A19573" s="18"/>
      <c r="B19573" s="19"/>
    </row>
    <row r="19574" spans="1:2">
      <c r="A19574" s="18"/>
      <c r="B19574" s="19"/>
    </row>
    <row r="19575" spans="1:2">
      <c r="A19575" s="18"/>
      <c r="B19575" s="19"/>
    </row>
    <row r="19576" spans="1:2">
      <c r="A19576" s="18"/>
      <c r="B19576" s="19"/>
    </row>
    <row r="19577" spans="1:2">
      <c r="A19577" s="18"/>
      <c r="B19577" s="19"/>
    </row>
    <row r="19578" spans="1:2">
      <c r="A19578" s="18"/>
      <c r="B19578" s="19"/>
    </row>
    <row r="19579" spans="1:2">
      <c r="A19579" s="18"/>
      <c r="B19579" s="19"/>
    </row>
    <row r="19580" spans="1:2">
      <c r="A19580" s="18"/>
      <c r="B19580" s="19"/>
    </row>
    <row r="19581" spans="1:2">
      <c r="A19581" s="18"/>
      <c r="B19581" s="19"/>
    </row>
    <row r="19582" spans="1:2">
      <c r="A19582" s="18"/>
      <c r="B19582" s="19"/>
    </row>
    <row r="19583" spans="1:2">
      <c r="A19583" s="18"/>
      <c r="B19583" s="19"/>
    </row>
    <row r="19584" spans="1:2">
      <c r="A19584" s="18"/>
      <c r="B19584" s="19"/>
    </row>
    <row r="19585" spans="1:2">
      <c r="A19585" s="18"/>
      <c r="B19585" s="19"/>
    </row>
    <row r="19586" spans="1:2">
      <c r="A19586" s="18"/>
      <c r="B19586" s="19"/>
    </row>
    <row r="19587" spans="1:2">
      <c r="A19587" s="18"/>
      <c r="B19587" s="19"/>
    </row>
    <row r="19588" spans="1:2">
      <c r="A19588" s="18"/>
      <c r="B19588" s="19"/>
    </row>
    <row r="19589" spans="1:2">
      <c r="A19589" s="18"/>
      <c r="B19589" s="19"/>
    </row>
    <row r="19590" spans="1:2">
      <c r="A19590" s="18"/>
      <c r="B19590" s="19"/>
    </row>
    <row r="19591" spans="1:2">
      <c r="A19591" s="18"/>
      <c r="B19591" s="19"/>
    </row>
    <row r="19592" spans="1:2">
      <c r="A19592" s="18"/>
      <c r="B19592" s="19"/>
    </row>
    <row r="19593" spans="1:2">
      <c r="A19593" s="18"/>
      <c r="B19593" s="19"/>
    </row>
    <row r="19594" spans="1:2">
      <c r="A19594" s="18"/>
      <c r="B19594" s="19"/>
    </row>
    <row r="19595" spans="1:2">
      <c r="A19595" s="18"/>
      <c r="B19595" s="19"/>
    </row>
    <row r="19596" spans="1:2">
      <c r="A19596" s="18"/>
      <c r="B19596" s="19"/>
    </row>
    <row r="19597" spans="1:2">
      <c r="A19597" s="18"/>
      <c r="B19597" s="19"/>
    </row>
    <row r="19598" spans="1:2">
      <c r="A19598" s="18"/>
      <c r="B19598" s="19"/>
    </row>
    <row r="19599" spans="1:2">
      <c r="A19599" s="18"/>
      <c r="B19599" s="19"/>
    </row>
    <row r="19600" spans="1:2">
      <c r="A19600" s="18"/>
      <c r="B19600" s="19"/>
    </row>
    <row r="19601" spans="1:2">
      <c r="A19601" s="18"/>
      <c r="B19601" s="19"/>
    </row>
    <row r="19602" spans="1:2">
      <c r="A19602" s="18"/>
      <c r="B19602" s="19"/>
    </row>
    <row r="19603" spans="1:2">
      <c r="A19603" s="18"/>
      <c r="B19603" s="19"/>
    </row>
    <row r="19604" spans="1:2">
      <c r="A19604" s="18"/>
      <c r="B19604" s="19"/>
    </row>
    <row r="19605" spans="1:2">
      <c r="A19605" s="18"/>
      <c r="B19605" s="19"/>
    </row>
    <row r="19606" spans="1:2">
      <c r="A19606" s="18"/>
      <c r="B19606" s="19"/>
    </row>
    <row r="19607" spans="1:2">
      <c r="A19607" s="18"/>
      <c r="B19607" s="19"/>
    </row>
    <row r="19608" spans="1:2">
      <c r="A19608" s="18"/>
      <c r="B19608" s="19"/>
    </row>
    <row r="19609" spans="1:2">
      <c r="A19609" s="18"/>
      <c r="B19609" s="19"/>
    </row>
    <row r="19610" spans="1:2">
      <c r="A19610" s="18"/>
      <c r="B19610" s="19"/>
    </row>
    <row r="19611" spans="1:2">
      <c r="A19611" s="18"/>
      <c r="B19611" s="19"/>
    </row>
    <row r="19612" spans="1:2">
      <c r="A19612" s="18"/>
      <c r="B19612" s="19"/>
    </row>
    <row r="19613" spans="1:2">
      <c r="A19613" s="18"/>
      <c r="B19613" s="19"/>
    </row>
    <row r="19614" spans="1:2">
      <c r="A19614" s="18"/>
      <c r="B19614" s="19"/>
    </row>
    <row r="19615" spans="1:2">
      <c r="A19615" s="18"/>
      <c r="B19615" s="19"/>
    </row>
    <row r="19616" spans="1:2">
      <c r="A19616" s="18"/>
      <c r="B19616" s="19"/>
    </row>
    <row r="19617" spans="1:2">
      <c r="A19617" s="18"/>
      <c r="B19617" s="19"/>
    </row>
    <row r="19618" spans="1:2">
      <c r="A19618" s="18"/>
      <c r="B19618" s="19"/>
    </row>
    <row r="19619" spans="1:2">
      <c r="A19619" s="18"/>
      <c r="B19619" s="19"/>
    </row>
    <row r="19620" spans="1:2">
      <c r="A19620" s="18"/>
      <c r="B19620" s="19"/>
    </row>
    <row r="19621" spans="1:2">
      <c r="A19621" s="18"/>
      <c r="B19621" s="19"/>
    </row>
    <row r="19622" spans="1:2">
      <c r="A19622" s="18"/>
      <c r="B19622" s="19"/>
    </row>
    <row r="19623" spans="1:2">
      <c r="A19623" s="18"/>
      <c r="B19623" s="19"/>
    </row>
    <row r="19624" spans="1:2">
      <c r="A19624" s="18"/>
      <c r="B19624" s="19"/>
    </row>
    <row r="19625" spans="1:2">
      <c r="A19625" s="18"/>
      <c r="B19625" s="19"/>
    </row>
    <row r="19626" spans="1:2">
      <c r="A19626" s="18"/>
      <c r="B19626" s="19"/>
    </row>
    <row r="19627" spans="1:2">
      <c r="A19627" s="18"/>
      <c r="B19627" s="19"/>
    </row>
    <row r="19628" spans="1:2">
      <c r="A19628" s="18"/>
      <c r="B19628" s="19"/>
    </row>
    <row r="19629" spans="1:2">
      <c r="A19629" s="18"/>
      <c r="B19629" s="19"/>
    </row>
    <row r="19630" spans="1:2">
      <c r="A19630" s="18"/>
      <c r="B19630" s="19"/>
    </row>
    <row r="19631" spans="1:2">
      <c r="A19631" s="18"/>
      <c r="B19631" s="19"/>
    </row>
    <row r="19632" spans="1:2">
      <c r="A19632" s="18"/>
      <c r="B19632" s="19"/>
    </row>
    <row r="19633" spans="1:2">
      <c r="A19633" s="18"/>
      <c r="B19633" s="19"/>
    </row>
    <row r="19634" spans="1:2">
      <c r="A19634" s="18"/>
      <c r="B19634" s="19"/>
    </row>
    <row r="19635" spans="1:2">
      <c r="A19635" s="18"/>
      <c r="B19635" s="19"/>
    </row>
    <row r="19636" spans="1:2">
      <c r="A19636" s="18"/>
      <c r="B19636" s="19"/>
    </row>
    <row r="19637" spans="1:2">
      <c r="A19637" s="18"/>
      <c r="B19637" s="19"/>
    </row>
    <row r="19638" spans="1:2">
      <c r="A19638" s="18"/>
      <c r="B19638" s="19"/>
    </row>
    <row r="19639" spans="1:2">
      <c r="A19639" s="18"/>
      <c r="B19639" s="19"/>
    </row>
    <row r="19640" spans="1:2">
      <c r="A19640" s="18"/>
      <c r="B19640" s="19"/>
    </row>
    <row r="19641" spans="1:2">
      <c r="A19641" s="18"/>
      <c r="B19641" s="19"/>
    </row>
    <row r="19642" spans="1:2">
      <c r="A19642" s="18"/>
      <c r="B19642" s="19"/>
    </row>
    <row r="19643" spans="1:2">
      <c r="A19643" s="18"/>
      <c r="B19643" s="19"/>
    </row>
    <row r="19644" spans="1:2">
      <c r="A19644" s="18"/>
      <c r="B19644" s="19"/>
    </row>
    <row r="19645" spans="1:2">
      <c r="A19645" s="18"/>
      <c r="B19645" s="19"/>
    </row>
    <row r="19646" spans="1:2">
      <c r="A19646" s="18"/>
      <c r="B19646" s="19"/>
    </row>
    <row r="19647" spans="1:2">
      <c r="A19647" s="18"/>
      <c r="B19647" s="19"/>
    </row>
    <row r="19648" spans="1:2">
      <c r="A19648" s="18"/>
      <c r="B19648" s="19"/>
    </row>
    <row r="19649" spans="1:2">
      <c r="A19649" s="18"/>
      <c r="B19649" s="19"/>
    </row>
    <row r="19650" spans="1:2">
      <c r="A19650" s="18"/>
      <c r="B19650" s="19"/>
    </row>
    <row r="19651" spans="1:2">
      <c r="A19651" s="18"/>
      <c r="B19651" s="19"/>
    </row>
    <row r="19652" spans="1:2">
      <c r="A19652" s="18"/>
      <c r="B19652" s="19"/>
    </row>
    <row r="19653" spans="1:2">
      <c r="A19653" s="18"/>
      <c r="B19653" s="19"/>
    </row>
    <row r="19654" spans="1:2">
      <c r="A19654" s="18"/>
      <c r="B19654" s="19"/>
    </row>
    <row r="19655" spans="1:2">
      <c r="A19655" s="18"/>
      <c r="B19655" s="19"/>
    </row>
    <row r="19656" spans="1:2">
      <c r="A19656" s="18"/>
      <c r="B19656" s="19"/>
    </row>
    <row r="19657" spans="1:2">
      <c r="A19657" s="18"/>
      <c r="B19657" s="19"/>
    </row>
    <row r="19658" spans="1:2">
      <c r="A19658" s="18"/>
      <c r="B19658" s="19"/>
    </row>
    <row r="19659" spans="1:2">
      <c r="A19659" s="18"/>
      <c r="B19659" s="19"/>
    </row>
    <row r="19660" spans="1:2">
      <c r="A19660" s="18"/>
      <c r="B19660" s="19"/>
    </row>
    <row r="19661" spans="1:2">
      <c r="A19661" s="18"/>
      <c r="B19661" s="19"/>
    </row>
    <row r="19662" spans="1:2">
      <c r="A19662" s="18"/>
      <c r="B19662" s="19"/>
    </row>
    <row r="19663" spans="1:2">
      <c r="A19663" s="18"/>
      <c r="B19663" s="19"/>
    </row>
    <row r="19664" spans="1:2">
      <c r="A19664" s="18"/>
      <c r="B19664" s="19"/>
    </row>
    <row r="19665" spans="1:2">
      <c r="A19665" s="18"/>
      <c r="B19665" s="19"/>
    </row>
    <row r="19666" spans="1:2">
      <c r="A19666" s="18"/>
      <c r="B19666" s="19"/>
    </row>
    <row r="19667" spans="1:2">
      <c r="A19667" s="18"/>
      <c r="B19667" s="19"/>
    </row>
    <row r="19668" spans="1:2">
      <c r="A19668" s="18"/>
      <c r="B19668" s="19"/>
    </row>
    <row r="19669" spans="1:2">
      <c r="A19669" s="18"/>
      <c r="B19669" s="19"/>
    </row>
    <row r="19670" spans="1:2">
      <c r="A19670" s="18"/>
      <c r="B19670" s="19"/>
    </row>
    <row r="19671" spans="1:2">
      <c r="A19671" s="18"/>
      <c r="B19671" s="19"/>
    </row>
    <row r="19672" spans="1:2">
      <c r="A19672" s="18"/>
      <c r="B19672" s="19"/>
    </row>
    <row r="19673" spans="1:2">
      <c r="A19673" s="18"/>
      <c r="B19673" s="19"/>
    </row>
    <row r="19674" spans="1:2">
      <c r="A19674" s="18"/>
      <c r="B19674" s="19"/>
    </row>
    <row r="19675" spans="1:2">
      <c r="A19675" s="18"/>
      <c r="B19675" s="19"/>
    </row>
    <row r="19676" spans="1:2">
      <c r="A19676" s="18"/>
      <c r="B19676" s="19"/>
    </row>
    <row r="19677" spans="1:2">
      <c r="A19677" s="18"/>
      <c r="B19677" s="19"/>
    </row>
    <row r="19678" spans="1:2">
      <c r="A19678" s="18"/>
      <c r="B19678" s="19"/>
    </row>
    <row r="19679" spans="1:2">
      <c r="A19679" s="18"/>
      <c r="B19679" s="19"/>
    </row>
    <row r="19680" spans="1:2">
      <c r="A19680" s="18"/>
      <c r="B19680" s="19"/>
    </row>
    <row r="19681" spans="1:2">
      <c r="A19681" s="18"/>
      <c r="B19681" s="19"/>
    </row>
    <row r="19682" spans="1:2">
      <c r="A19682" s="18"/>
      <c r="B19682" s="19"/>
    </row>
    <row r="19683" spans="1:2">
      <c r="A19683" s="18"/>
      <c r="B19683" s="19"/>
    </row>
    <row r="19684" spans="1:2">
      <c r="A19684" s="18"/>
      <c r="B19684" s="19"/>
    </row>
    <row r="19685" spans="1:2">
      <c r="A19685" s="18"/>
      <c r="B19685" s="19"/>
    </row>
    <row r="19686" spans="1:2">
      <c r="A19686" s="18"/>
      <c r="B19686" s="19"/>
    </row>
    <row r="19687" spans="1:2">
      <c r="A19687" s="18"/>
      <c r="B19687" s="19"/>
    </row>
    <row r="19688" spans="1:2">
      <c r="A19688" s="18"/>
      <c r="B19688" s="19"/>
    </row>
    <row r="19689" spans="1:2">
      <c r="A19689" s="18"/>
      <c r="B19689" s="19"/>
    </row>
    <row r="19690" spans="1:2">
      <c r="A19690" s="18"/>
      <c r="B19690" s="19"/>
    </row>
    <row r="19691" spans="1:2">
      <c r="A19691" s="18"/>
      <c r="B19691" s="19"/>
    </row>
    <row r="19692" spans="1:2">
      <c r="A19692" s="18"/>
      <c r="B19692" s="19"/>
    </row>
    <row r="19693" spans="1:2">
      <c r="A19693" s="18"/>
      <c r="B19693" s="19"/>
    </row>
    <row r="19694" spans="1:2">
      <c r="A19694" s="18"/>
      <c r="B19694" s="19"/>
    </row>
    <row r="19695" spans="1:2">
      <c r="A19695" s="18"/>
      <c r="B19695" s="19"/>
    </row>
    <row r="19696" spans="1:2">
      <c r="A19696" s="18"/>
      <c r="B19696" s="19"/>
    </row>
    <row r="19697" spans="1:2">
      <c r="A19697" s="18"/>
      <c r="B19697" s="19"/>
    </row>
    <row r="19698" spans="1:2">
      <c r="A19698" s="18"/>
      <c r="B19698" s="19"/>
    </row>
    <row r="19699" spans="1:2">
      <c r="A19699" s="18"/>
      <c r="B19699" s="19"/>
    </row>
    <row r="19700" spans="1:2">
      <c r="A19700" s="18"/>
      <c r="B19700" s="19"/>
    </row>
    <row r="19701" spans="1:2">
      <c r="A19701" s="18"/>
      <c r="B19701" s="19"/>
    </row>
    <row r="19702" spans="1:2">
      <c r="A19702" s="18"/>
      <c r="B19702" s="19"/>
    </row>
    <row r="19703" spans="1:2">
      <c r="A19703" s="18"/>
      <c r="B19703" s="19"/>
    </row>
    <row r="19704" spans="1:2">
      <c r="A19704" s="18"/>
      <c r="B19704" s="19"/>
    </row>
    <row r="19705" spans="1:2">
      <c r="A19705" s="18"/>
      <c r="B19705" s="19"/>
    </row>
    <row r="19706" spans="1:2">
      <c r="A19706" s="18"/>
      <c r="B19706" s="19"/>
    </row>
    <row r="19707" spans="1:2">
      <c r="A19707" s="18"/>
      <c r="B19707" s="19"/>
    </row>
    <row r="19708" spans="1:2">
      <c r="A19708" s="18"/>
      <c r="B19708" s="19"/>
    </row>
    <row r="19709" spans="1:2">
      <c r="A19709" s="18"/>
      <c r="B19709" s="19"/>
    </row>
    <row r="19710" spans="1:2">
      <c r="A19710" s="18"/>
      <c r="B19710" s="19"/>
    </row>
    <row r="19711" spans="1:2">
      <c r="A19711" s="18"/>
      <c r="B19711" s="19"/>
    </row>
    <row r="19712" spans="1:2">
      <c r="A19712" s="18"/>
      <c r="B19712" s="19"/>
    </row>
    <row r="19713" spans="1:2">
      <c r="A19713" s="18"/>
      <c r="B19713" s="19"/>
    </row>
    <row r="19714" spans="1:2">
      <c r="A19714" s="18"/>
      <c r="B19714" s="19"/>
    </row>
    <row r="19715" spans="1:2">
      <c r="A19715" s="18"/>
      <c r="B19715" s="19"/>
    </row>
    <row r="19716" spans="1:2">
      <c r="A19716" s="18"/>
      <c r="B19716" s="19"/>
    </row>
    <row r="19717" spans="1:2">
      <c r="A19717" s="18"/>
      <c r="B19717" s="19"/>
    </row>
    <row r="19718" spans="1:2">
      <c r="A19718" s="18"/>
      <c r="B19718" s="19"/>
    </row>
    <row r="19719" spans="1:2">
      <c r="A19719" s="18"/>
      <c r="B19719" s="19"/>
    </row>
    <row r="19720" spans="1:2">
      <c r="A19720" s="18"/>
      <c r="B19720" s="19"/>
    </row>
    <row r="19721" spans="1:2">
      <c r="A19721" s="18"/>
      <c r="B19721" s="19"/>
    </row>
    <row r="19722" spans="1:2">
      <c r="A19722" s="18"/>
      <c r="B19722" s="19"/>
    </row>
    <row r="19723" spans="1:2">
      <c r="A19723" s="18"/>
      <c r="B19723" s="19"/>
    </row>
    <row r="19724" spans="1:2">
      <c r="A19724" s="18"/>
      <c r="B19724" s="19"/>
    </row>
    <row r="19725" spans="1:2">
      <c r="A19725" s="18"/>
      <c r="B19725" s="19"/>
    </row>
    <row r="19726" spans="1:2">
      <c r="A19726" s="18"/>
      <c r="B19726" s="19"/>
    </row>
    <row r="19727" spans="1:2">
      <c r="A19727" s="18"/>
      <c r="B19727" s="19"/>
    </row>
    <row r="19728" spans="1:2">
      <c r="A19728" s="18"/>
      <c r="B19728" s="19"/>
    </row>
    <row r="19729" spans="1:2">
      <c r="A19729" s="18"/>
      <c r="B19729" s="19"/>
    </row>
    <row r="19730" spans="1:2">
      <c r="A19730" s="18"/>
      <c r="B19730" s="19"/>
    </row>
    <row r="19731" spans="1:2">
      <c r="A19731" s="18"/>
      <c r="B19731" s="19"/>
    </row>
    <row r="19732" spans="1:2">
      <c r="A19732" s="18"/>
      <c r="B19732" s="19"/>
    </row>
    <row r="19733" spans="1:2">
      <c r="A19733" s="18"/>
      <c r="B19733" s="19"/>
    </row>
    <row r="19734" spans="1:2">
      <c r="A19734" s="18"/>
      <c r="B19734" s="19"/>
    </row>
    <row r="19735" spans="1:2">
      <c r="A19735" s="18"/>
      <c r="B19735" s="19"/>
    </row>
    <row r="19736" spans="1:2">
      <c r="A19736" s="18"/>
      <c r="B19736" s="19"/>
    </row>
    <row r="19737" spans="1:2">
      <c r="A19737" s="18"/>
      <c r="B19737" s="19"/>
    </row>
    <row r="19738" spans="1:2">
      <c r="A19738" s="18"/>
      <c r="B19738" s="19"/>
    </row>
    <row r="19739" spans="1:2">
      <c r="A19739" s="18"/>
      <c r="B19739" s="19"/>
    </row>
    <row r="19740" spans="1:2">
      <c r="A19740" s="18"/>
      <c r="B19740" s="19"/>
    </row>
    <row r="19741" spans="1:2">
      <c r="A19741" s="18"/>
      <c r="B19741" s="19"/>
    </row>
    <row r="19742" spans="1:2">
      <c r="A19742" s="18"/>
      <c r="B19742" s="19"/>
    </row>
    <row r="19743" spans="1:2">
      <c r="A19743" s="18"/>
      <c r="B19743" s="19"/>
    </row>
    <row r="19744" spans="1:2">
      <c r="A19744" s="18"/>
      <c r="B19744" s="19"/>
    </row>
    <row r="19745" spans="1:2">
      <c r="A19745" s="18"/>
      <c r="B19745" s="19"/>
    </row>
    <row r="19746" spans="1:2">
      <c r="A19746" s="18"/>
      <c r="B19746" s="19"/>
    </row>
    <row r="19747" spans="1:2">
      <c r="A19747" s="18"/>
      <c r="B19747" s="19"/>
    </row>
    <row r="19748" spans="1:2">
      <c r="A19748" s="18"/>
      <c r="B19748" s="19"/>
    </row>
    <row r="19749" spans="1:2">
      <c r="A19749" s="18"/>
      <c r="B19749" s="19"/>
    </row>
    <row r="19750" spans="1:2">
      <c r="A19750" s="18"/>
      <c r="B19750" s="19"/>
    </row>
    <row r="19751" spans="1:2">
      <c r="A19751" s="18"/>
      <c r="B19751" s="19"/>
    </row>
    <row r="19752" spans="1:2">
      <c r="A19752" s="18"/>
      <c r="B19752" s="19"/>
    </row>
    <row r="19753" spans="1:2">
      <c r="A19753" s="18"/>
      <c r="B19753" s="19"/>
    </row>
    <row r="19754" spans="1:2">
      <c r="A19754" s="18"/>
      <c r="B19754" s="19"/>
    </row>
    <row r="19755" spans="1:2">
      <c r="A19755" s="18"/>
      <c r="B19755" s="19"/>
    </row>
    <row r="19756" spans="1:2">
      <c r="A19756" s="18"/>
      <c r="B19756" s="19"/>
    </row>
    <row r="19757" spans="1:2">
      <c r="A19757" s="18"/>
      <c r="B19757" s="19"/>
    </row>
    <row r="19758" spans="1:2">
      <c r="A19758" s="18"/>
      <c r="B19758" s="19"/>
    </row>
    <row r="19759" spans="1:2">
      <c r="A19759" s="18"/>
      <c r="B19759" s="19"/>
    </row>
    <row r="19760" spans="1:2">
      <c r="A19760" s="18"/>
      <c r="B19760" s="19"/>
    </row>
    <row r="19761" spans="1:2">
      <c r="A19761" s="18"/>
      <c r="B19761" s="19"/>
    </row>
    <row r="19762" spans="1:2">
      <c r="A19762" s="18"/>
      <c r="B19762" s="19"/>
    </row>
    <row r="19763" spans="1:2">
      <c r="A19763" s="18"/>
      <c r="B19763" s="19"/>
    </row>
    <row r="19764" spans="1:2">
      <c r="A19764" s="18"/>
      <c r="B19764" s="19"/>
    </row>
    <row r="19765" spans="1:2">
      <c r="A19765" s="18"/>
      <c r="B19765" s="19"/>
    </row>
    <row r="19766" spans="1:2">
      <c r="A19766" s="18"/>
      <c r="B19766" s="19"/>
    </row>
    <row r="19767" spans="1:2">
      <c r="A19767" s="18"/>
      <c r="B19767" s="19"/>
    </row>
    <row r="19768" spans="1:2">
      <c r="A19768" s="18"/>
      <c r="B19768" s="19"/>
    </row>
    <row r="19769" spans="1:2">
      <c r="A19769" s="18"/>
      <c r="B19769" s="19"/>
    </row>
    <row r="19770" spans="1:2">
      <c r="A19770" s="18"/>
      <c r="B19770" s="19"/>
    </row>
    <row r="19771" spans="1:2">
      <c r="A19771" s="18"/>
      <c r="B19771" s="19"/>
    </row>
    <row r="19772" spans="1:2">
      <c r="A19772" s="18"/>
      <c r="B19772" s="19"/>
    </row>
    <row r="19773" spans="1:2">
      <c r="A19773" s="18"/>
      <c r="B19773" s="19"/>
    </row>
    <row r="19774" spans="1:2">
      <c r="A19774" s="18"/>
      <c r="B19774" s="19"/>
    </row>
    <row r="19775" spans="1:2">
      <c r="A19775" s="18"/>
      <c r="B19775" s="19"/>
    </row>
    <row r="19776" spans="1:2">
      <c r="A19776" s="18"/>
      <c r="B19776" s="19"/>
    </row>
    <row r="19777" spans="1:2">
      <c r="A19777" s="18"/>
      <c r="B19777" s="19"/>
    </row>
    <row r="19778" spans="1:2">
      <c r="A19778" s="18"/>
      <c r="B19778" s="19"/>
    </row>
    <row r="19779" spans="1:2">
      <c r="A19779" s="18"/>
      <c r="B19779" s="19"/>
    </row>
    <row r="19780" spans="1:2">
      <c r="A19780" s="18"/>
      <c r="B19780" s="19"/>
    </row>
    <row r="19781" spans="1:2">
      <c r="A19781" s="18"/>
      <c r="B19781" s="19"/>
    </row>
    <row r="19782" spans="1:2">
      <c r="A19782" s="18"/>
      <c r="B19782" s="19"/>
    </row>
    <row r="19783" spans="1:2">
      <c r="A19783" s="18"/>
      <c r="B19783" s="19"/>
    </row>
    <row r="19784" spans="1:2">
      <c r="A19784" s="18"/>
      <c r="B19784" s="19"/>
    </row>
    <row r="19785" spans="1:2">
      <c r="A19785" s="18"/>
      <c r="B19785" s="19"/>
    </row>
    <row r="19786" spans="1:2">
      <c r="A19786" s="18"/>
      <c r="B19786" s="19"/>
    </row>
    <row r="19787" spans="1:2">
      <c r="A19787" s="18"/>
      <c r="B19787" s="19"/>
    </row>
    <row r="19788" spans="1:2">
      <c r="A19788" s="18"/>
      <c r="B19788" s="19"/>
    </row>
    <row r="19789" spans="1:2">
      <c r="A19789" s="18"/>
      <c r="B19789" s="19"/>
    </row>
    <row r="19790" spans="1:2">
      <c r="A19790" s="18"/>
      <c r="B19790" s="19"/>
    </row>
    <row r="19791" spans="1:2">
      <c r="A19791" s="18"/>
      <c r="B19791" s="19"/>
    </row>
    <row r="19792" spans="1:2">
      <c r="A19792" s="18"/>
      <c r="B19792" s="19"/>
    </row>
    <row r="19793" spans="1:2">
      <c r="A19793" s="18"/>
      <c r="B19793" s="19"/>
    </row>
    <row r="19794" spans="1:2">
      <c r="A19794" s="18"/>
      <c r="B19794" s="19"/>
    </row>
    <row r="19795" spans="1:2">
      <c r="A19795" s="18"/>
      <c r="B19795" s="19"/>
    </row>
    <row r="19796" spans="1:2">
      <c r="A19796" s="18"/>
      <c r="B19796" s="19"/>
    </row>
    <row r="19797" spans="1:2">
      <c r="A19797" s="18"/>
      <c r="B19797" s="19"/>
    </row>
    <row r="19798" spans="1:2">
      <c r="A19798" s="18"/>
      <c r="B19798" s="19"/>
    </row>
    <row r="19799" spans="1:2">
      <c r="A19799" s="18"/>
      <c r="B19799" s="19"/>
    </row>
    <row r="19800" spans="1:2">
      <c r="A19800" s="18"/>
      <c r="B19800" s="19"/>
    </row>
    <row r="19801" spans="1:2">
      <c r="A19801" s="18"/>
      <c r="B19801" s="19"/>
    </row>
    <row r="19802" spans="1:2">
      <c r="A19802" s="18"/>
      <c r="B19802" s="19"/>
    </row>
    <row r="19803" spans="1:2">
      <c r="A19803" s="18"/>
      <c r="B19803" s="19"/>
    </row>
    <row r="19804" spans="1:2">
      <c r="A19804" s="18"/>
      <c r="B19804" s="19"/>
    </row>
    <row r="19805" spans="1:2">
      <c r="A19805" s="18"/>
      <c r="B19805" s="19"/>
    </row>
    <row r="19806" spans="1:2">
      <c r="A19806" s="18"/>
      <c r="B19806" s="19"/>
    </row>
    <row r="19807" spans="1:2">
      <c r="A19807" s="18"/>
      <c r="B19807" s="19"/>
    </row>
    <row r="19808" spans="1:2">
      <c r="A19808" s="18"/>
      <c r="B19808" s="19"/>
    </row>
    <row r="19809" spans="1:2">
      <c r="A19809" s="18"/>
      <c r="B19809" s="19"/>
    </row>
    <row r="19810" spans="1:2">
      <c r="A19810" s="18"/>
      <c r="B19810" s="19"/>
    </row>
    <row r="19811" spans="1:2">
      <c r="A19811" s="18"/>
      <c r="B19811" s="19"/>
    </row>
    <row r="19812" spans="1:2">
      <c r="A19812" s="18"/>
      <c r="B19812" s="19"/>
    </row>
    <row r="19813" spans="1:2">
      <c r="A19813" s="18"/>
      <c r="B19813" s="19"/>
    </row>
    <row r="19814" spans="1:2">
      <c r="A19814" s="18"/>
      <c r="B19814" s="19"/>
    </row>
    <row r="19815" spans="1:2">
      <c r="A19815" s="18"/>
      <c r="B19815" s="19"/>
    </row>
    <row r="19816" spans="1:2">
      <c r="A19816" s="18"/>
      <c r="B19816" s="19"/>
    </row>
    <row r="19817" spans="1:2">
      <c r="A19817" s="18"/>
      <c r="B19817" s="19"/>
    </row>
    <row r="19818" spans="1:2">
      <c r="A19818" s="18"/>
      <c r="B19818" s="19"/>
    </row>
    <row r="19819" spans="1:2">
      <c r="A19819" s="18"/>
      <c r="B19819" s="19"/>
    </row>
    <row r="19820" spans="1:2">
      <c r="A19820" s="18"/>
      <c r="B19820" s="19"/>
    </row>
    <row r="19821" spans="1:2">
      <c r="A19821" s="18"/>
      <c r="B19821" s="19"/>
    </row>
    <row r="19822" spans="1:2">
      <c r="A19822" s="18"/>
      <c r="B19822" s="19"/>
    </row>
    <row r="19823" spans="1:2">
      <c r="A19823" s="18"/>
      <c r="B19823" s="19"/>
    </row>
    <row r="19824" spans="1:2">
      <c r="A19824" s="18"/>
      <c r="B19824" s="19"/>
    </row>
    <row r="19825" spans="1:2">
      <c r="A19825" s="18"/>
      <c r="B19825" s="19"/>
    </row>
    <row r="19826" spans="1:2">
      <c r="A19826" s="18"/>
      <c r="B19826" s="19"/>
    </row>
    <row r="19827" spans="1:2">
      <c r="A19827" s="18"/>
      <c r="B19827" s="19"/>
    </row>
    <row r="19828" spans="1:2">
      <c r="A19828" s="18"/>
      <c r="B19828" s="19"/>
    </row>
    <row r="19829" spans="1:2">
      <c r="A19829" s="18"/>
      <c r="B19829" s="19"/>
    </row>
    <row r="19830" spans="1:2">
      <c r="A19830" s="18"/>
      <c r="B19830" s="19"/>
    </row>
    <row r="19831" spans="1:2">
      <c r="A19831" s="18"/>
      <c r="B19831" s="19"/>
    </row>
    <row r="19832" spans="1:2">
      <c r="A19832" s="18"/>
      <c r="B19832" s="19"/>
    </row>
    <row r="19833" spans="1:2">
      <c r="A19833" s="18"/>
      <c r="B19833" s="19"/>
    </row>
    <row r="19834" spans="1:2">
      <c r="A19834" s="18"/>
      <c r="B19834" s="19"/>
    </row>
    <row r="19835" spans="1:2">
      <c r="A19835" s="18"/>
      <c r="B19835" s="19"/>
    </row>
    <row r="19836" spans="1:2">
      <c r="A19836" s="18"/>
      <c r="B19836" s="19"/>
    </row>
    <row r="19837" spans="1:2">
      <c r="A19837" s="18"/>
      <c r="B19837" s="19"/>
    </row>
    <row r="19838" spans="1:2">
      <c r="A19838" s="18"/>
      <c r="B19838" s="19"/>
    </row>
    <row r="19839" spans="1:2">
      <c r="A19839" s="18"/>
      <c r="B19839" s="19"/>
    </row>
    <row r="19840" spans="1:2">
      <c r="A19840" s="18"/>
      <c r="B19840" s="19"/>
    </row>
    <row r="19841" spans="1:2">
      <c r="A19841" s="18"/>
      <c r="B19841" s="19"/>
    </row>
    <row r="19842" spans="1:2">
      <c r="A19842" s="18"/>
      <c r="B19842" s="19"/>
    </row>
    <row r="19843" spans="1:2">
      <c r="A19843" s="18"/>
      <c r="B19843" s="19"/>
    </row>
    <row r="19844" spans="1:2">
      <c r="A19844" s="18"/>
      <c r="B19844" s="19"/>
    </row>
    <row r="19845" spans="1:2">
      <c r="A19845" s="18"/>
      <c r="B19845" s="19"/>
    </row>
    <row r="19846" spans="1:2">
      <c r="A19846" s="18"/>
      <c r="B19846" s="19"/>
    </row>
    <row r="19847" spans="1:2">
      <c r="A19847" s="18"/>
      <c r="B19847" s="19"/>
    </row>
    <row r="19848" spans="1:2">
      <c r="A19848" s="18"/>
      <c r="B19848" s="19"/>
    </row>
    <row r="19849" spans="1:2">
      <c r="A19849" s="18"/>
      <c r="B19849" s="19"/>
    </row>
    <row r="19850" spans="1:2">
      <c r="A19850" s="18"/>
      <c r="B19850" s="19"/>
    </row>
    <row r="19851" spans="1:2">
      <c r="A19851" s="18"/>
      <c r="B19851" s="19"/>
    </row>
    <row r="19852" spans="1:2">
      <c r="A19852" s="18"/>
      <c r="B19852" s="19"/>
    </row>
    <row r="19853" spans="1:2">
      <c r="A19853" s="18"/>
      <c r="B19853" s="19"/>
    </row>
    <row r="19854" spans="1:2">
      <c r="A19854" s="18"/>
      <c r="B19854" s="19"/>
    </row>
    <row r="19855" spans="1:2">
      <c r="A19855" s="18"/>
      <c r="B19855" s="19"/>
    </row>
    <row r="19856" spans="1:2">
      <c r="A19856" s="18"/>
      <c r="B19856" s="19"/>
    </row>
    <row r="19857" spans="1:2">
      <c r="A19857" s="18"/>
      <c r="B19857" s="19"/>
    </row>
    <row r="19858" spans="1:2">
      <c r="A19858" s="18"/>
      <c r="B19858" s="19"/>
    </row>
    <row r="19859" spans="1:2">
      <c r="A19859" s="18"/>
      <c r="B19859" s="19"/>
    </row>
    <row r="19860" spans="1:2">
      <c r="A19860" s="18"/>
      <c r="B19860" s="19"/>
    </row>
    <row r="19861" spans="1:2">
      <c r="A19861" s="18"/>
      <c r="B19861" s="19"/>
    </row>
    <row r="19862" spans="1:2">
      <c r="A19862" s="18"/>
      <c r="B19862" s="19"/>
    </row>
    <row r="19863" spans="1:2">
      <c r="A19863" s="18"/>
      <c r="B19863" s="19"/>
    </row>
    <row r="19864" spans="1:2">
      <c r="A19864" s="18"/>
      <c r="B19864" s="19"/>
    </row>
    <row r="19865" spans="1:2">
      <c r="A19865" s="18"/>
      <c r="B19865" s="19"/>
    </row>
    <row r="19866" spans="1:2">
      <c r="A19866" s="18"/>
      <c r="B19866" s="19"/>
    </row>
    <row r="19867" spans="1:2">
      <c r="A19867" s="18"/>
      <c r="B19867" s="19"/>
    </row>
    <row r="19868" spans="1:2">
      <c r="A19868" s="18"/>
      <c r="B19868" s="19"/>
    </row>
    <row r="19869" spans="1:2">
      <c r="A19869" s="18"/>
      <c r="B19869" s="19"/>
    </row>
    <row r="19870" spans="1:2">
      <c r="A19870" s="18"/>
      <c r="B19870" s="19"/>
    </row>
    <row r="19871" spans="1:2">
      <c r="A19871" s="18"/>
      <c r="B19871" s="19"/>
    </row>
    <row r="19872" spans="1:2">
      <c r="A19872" s="18"/>
      <c r="B19872" s="19"/>
    </row>
    <row r="19873" spans="1:2">
      <c r="A19873" s="18"/>
      <c r="B19873" s="19"/>
    </row>
    <row r="19874" spans="1:2">
      <c r="A19874" s="18"/>
      <c r="B19874" s="19"/>
    </row>
    <row r="19875" spans="1:2">
      <c r="A19875" s="18"/>
      <c r="B19875" s="19"/>
    </row>
    <row r="19876" spans="1:2">
      <c r="A19876" s="18"/>
      <c r="B19876" s="19"/>
    </row>
    <row r="19877" spans="1:2">
      <c r="A19877" s="18"/>
      <c r="B19877" s="19"/>
    </row>
    <row r="19878" spans="1:2">
      <c r="A19878" s="18"/>
      <c r="B19878" s="19"/>
    </row>
    <row r="19879" spans="1:2">
      <c r="A19879" s="18"/>
      <c r="B19879" s="19"/>
    </row>
    <row r="19880" spans="1:2">
      <c r="A19880" s="18"/>
      <c r="B19880" s="19"/>
    </row>
    <row r="19881" spans="1:2">
      <c r="A19881" s="18"/>
      <c r="B19881" s="19"/>
    </row>
    <row r="19882" spans="1:2">
      <c r="A19882" s="18"/>
      <c r="B19882" s="19"/>
    </row>
    <row r="19883" spans="1:2">
      <c r="A19883" s="18"/>
      <c r="B19883" s="19"/>
    </row>
    <row r="19884" spans="1:2">
      <c r="A19884" s="18"/>
      <c r="B19884" s="19"/>
    </row>
    <row r="19885" spans="1:2">
      <c r="A19885" s="18"/>
      <c r="B19885" s="19"/>
    </row>
    <row r="19886" spans="1:2">
      <c r="A19886" s="18"/>
      <c r="B19886" s="19"/>
    </row>
    <row r="19887" spans="1:2">
      <c r="A19887" s="18"/>
      <c r="B19887" s="19"/>
    </row>
    <row r="19888" spans="1:2">
      <c r="A19888" s="18"/>
      <c r="B19888" s="19"/>
    </row>
    <row r="19889" spans="1:2">
      <c r="A19889" s="18"/>
      <c r="B19889" s="19"/>
    </row>
    <row r="19890" spans="1:2">
      <c r="A19890" s="18"/>
      <c r="B19890" s="19"/>
    </row>
    <row r="19891" spans="1:2">
      <c r="A19891" s="18"/>
      <c r="B19891" s="19"/>
    </row>
    <row r="19892" spans="1:2">
      <c r="A19892" s="18"/>
      <c r="B19892" s="19"/>
    </row>
    <row r="19893" spans="1:2">
      <c r="A19893" s="18"/>
      <c r="B19893" s="19"/>
    </row>
    <row r="19894" spans="1:2">
      <c r="A19894" s="18"/>
      <c r="B19894" s="19"/>
    </row>
    <row r="19895" spans="1:2">
      <c r="A19895" s="18"/>
      <c r="B19895" s="19"/>
    </row>
    <row r="19896" spans="1:2">
      <c r="A19896" s="18"/>
      <c r="B19896" s="19"/>
    </row>
    <row r="19897" spans="1:2">
      <c r="A19897" s="18"/>
      <c r="B19897" s="19"/>
    </row>
    <row r="19898" spans="1:2">
      <c r="A19898" s="18"/>
      <c r="B19898" s="19"/>
    </row>
    <row r="19899" spans="1:2">
      <c r="A19899" s="18"/>
      <c r="B19899" s="19"/>
    </row>
    <row r="19900" spans="1:2">
      <c r="A19900" s="18"/>
      <c r="B19900" s="19"/>
    </row>
    <row r="19901" spans="1:2">
      <c r="A19901" s="18"/>
      <c r="B19901" s="19"/>
    </row>
    <row r="19902" spans="1:2">
      <c r="A19902" s="18"/>
      <c r="B19902" s="19"/>
    </row>
    <row r="19903" spans="1:2">
      <c r="A19903" s="18"/>
      <c r="B19903" s="19"/>
    </row>
    <row r="19904" spans="1:2">
      <c r="A19904" s="18"/>
      <c r="B19904" s="19"/>
    </row>
    <row r="19905" spans="1:2">
      <c r="A19905" s="18"/>
      <c r="B19905" s="19"/>
    </row>
    <row r="19906" spans="1:2">
      <c r="A19906" s="18"/>
      <c r="B19906" s="19"/>
    </row>
    <row r="19907" spans="1:2">
      <c r="A19907" s="18"/>
      <c r="B19907" s="19"/>
    </row>
    <row r="19908" spans="1:2">
      <c r="A19908" s="18"/>
      <c r="B19908" s="19"/>
    </row>
    <row r="19909" spans="1:2">
      <c r="A19909" s="18"/>
      <c r="B19909" s="19"/>
    </row>
    <row r="19910" spans="1:2">
      <c r="A19910" s="18"/>
      <c r="B19910" s="19"/>
    </row>
    <row r="19911" spans="1:2">
      <c r="A19911" s="18"/>
      <c r="B19911" s="19"/>
    </row>
    <row r="19912" spans="1:2">
      <c r="A19912" s="18"/>
      <c r="B19912" s="19"/>
    </row>
    <row r="19913" spans="1:2">
      <c r="A19913" s="18"/>
      <c r="B19913" s="19"/>
    </row>
    <row r="19914" spans="1:2">
      <c r="A19914" s="18"/>
      <c r="B19914" s="19"/>
    </row>
    <row r="19915" spans="1:2">
      <c r="A19915" s="18"/>
      <c r="B19915" s="19"/>
    </row>
    <row r="19916" spans="1:2">
      <c r="A19916" s="18"/>
      <c r="B19916" s="19"/>
    </row>
    <row r="19917" spans="1:2">
      <c r="A19917" s="18"/>
      <c r="B19917" s="19"/>
    </row>
    <row r="19918" spans="1:2">
      <c r="A19918" s="18"/>
      <c r="B19918" s="19"/>
    </row>
    <row r="19919" spans="1:2">
      <c r="A19919" s="18"/>
      <c r="B19919" s="19"/>
    </row>
    <row r="19920" spans="1:2">
      <c r="A19920" s="18"/>
      <c r="B19920" s="19"/>
    </row>
    <row r="19921" spans="1:2">
      <c r="A19921" s="18"/>
      <c r="B19921" s="19"/>
    </row>
    <row r="19922" spans="1:2">
      <c r="A19922" s="18"/>
      <c r="B19922" s="19"/>
    </row>
    <row r="19923" spans="1:2">
      <c r="A19923" s="18"/>
      <c r="B19923" s="19"/>
    </row>
    <row r="19924" spans="1:2">
      <c r="A19924" s="18"/>
      <c r="B19924" s="19"/>
    </row>
    <row r="19925" spans="1:2">
      <c r="A19925" s="18"/>
      <c r="B19925" s="19"/>
    </row>
    <row r="19926" spans="1:2">
      <c r="A19926" s="18"/>
      <c r="B19926" s="19"/>
    </row>
    <row r="19927" spans="1:2">
      <c r="A19927" s="18"/>
      <c r="B19927" s="19"/>
    </row>
    <row r="19928" spans="1:2">
      <c r="A19928" s="18"/>
      <c r="B19928" s="19"/>
    </row>
    <row r="19929" spans="1:2">
      <c r="A19929" s="18"/>
      <c r="B19929" s="19"/>
    </row>
    <row r="19930" spans="1:2">
      <c r="A19930" s="18"/>
      <c r="B19930" s="19"/>
    </row>
    <row r="19931" spans="1:2">
      <c r="A19931" s="18"/>
      <c r="B19931" s="19"/>
    </row>
    <row r="19932" spans="1:2">
      <c r="A19932" s="18"/>
      <c r="B19932" s="19"/>
    </row>
    <row r="19933" spans="1:2">
      <c r="A19933" s="18"/>
      <c r="B19933" s="19"/>
    </row>
    <row r="19934" spans="1:2">
      <c r="A19934" s="18"/>
      <c r="B19934" s="19"/>
    </row>
    <row r="19935" spans="1:2">
      <c r="A19935" s="18"/>
      <c r="B19935" s="19"/>
    </row>
    <row r="19936" spans="1:2">
      <c r="A19936" s="18"/>
      <c r="B19936" s="19"/>
    </row>
    <row r="19937" spans="1:2">
      <c r="A19937" s="18"/>
      <c r="B19937" s="19"/>
    </row>
    <row r="19938" spans="1:2">
      <c r="A19938" s="18"/>
      <c r="B19938" s="19"/>
    </row>
    <row r="19939" spans="1:2">
      <c r="A19939" s="18"/>
      <c r="B19939" s="19"/>
    </row>
    <row r="19940" spans="1:2">
      <c r="A19940" s="18"/>
      <c r="B19940" s="19"/>
    </row>
    <row r="19941" spans="1:2">
      <c r="A19941" s="18"/>
      <c r="B19941" s="19"/>
    </row>
    <row r="19942" spans="1:2">
      <c r="A19942" s="18"/>
      <c r="B19942" s="19"/>
    </row>
    <row r="19943" spans="1:2">
      <c r="A19943" s="18"/>
      <c r="B19943" s="19"/>
    </row>
    <row r="19944" spans="1:2">
      <c r="A19944" s="18"/>
      <c r="B19944" s="19"/>
    </row>
    <row r="19945" spans="1:2">
      <c r="A19945" s="18"/>
      <c r="B19945" s="19"/>
    </row>
    <row r="19946" spans="1:2">
      <c r="A19946" s="18"/>
      <c r="B19946" s="19"/>
    </row>
    <row r="19947" spans="1:2">
      <c r="A19947" s="18"/>
      <c r="B19947" s="19"/>
    </row>
    <row r="19948" spans="1:2">
      <c r="A19948" s="18"/>
      <c r="B19948" s="19"/>
    </row>
    <row r="19949" spans="1:2">
      <c r="A19949" s="18"/>
      <c r="B19949" s="19"/>
    </row>
    <row r="19950" spans="1:2">
      <c r="A19950" s="18"/>
      <c r="B19950" s="19"/>
    </row>
    <row r="19951" spans="1:2">
      <c r="A19951" s="18"/>
      <c r="B19951" s="19"/>
    </row>
    <row r="19952" spans="1:2">
      <c r="A19952" s="18"/>
      <c r="B19952" s="19"/>
    </row>
    <row r="19953" spans="1:2">
      <c r="A19953" s="18"/>
      <c r="B19953" s="19"/>
    </row>
    <row r="19954" spans="1:2">
      <c r="A19954" s="18"/>
      <c r="B19954" s="19"/>
    </row>
    <row r="19955" spans="1:2">
      <c r="A19955" s="18"/>
      <c r="B19955" s="19"/>
    </row>
    <row r="19956" spans="1:2">
      <c r="A19956" s="18"/>
      <c r="B19956" s="19"/>
    </row>
    <row r="19957" spans="1:2">
      <c r="A19957" s="18"/>
      <c r="B19957" s="19"/>
    </row>
    <row r="19958" spans="1:2">
      <c r="A19958" s="18"/>
      <c r="B19958" s="19"/>
    </row>
    <row r="19959" spans="1:2">
      <c r="A19959" s="18"/>
      <c r="B19959" s="19"/>
    </row>
    <row r="19960" spans="1:2">
      <c r="A19960" s="18"/>
      <c r="B19960" s="19"/>
    </row>
    <row r="19961" spans="1:2">
      <c r="A19961" s="18"/>
      <c r="B19961" s="19"/>
    </row>
    <row r="19962" spans="1:2">
      <c r="A19962" s="18"/>
      <c r="B19962" s="19"/>
    </row>
    <row r="19963" spans="1:2">
      <c r="A19963" s="18"/>
      <c r="B19963" s="19"/>
    </row>
    <row r="19964" spans="1:2">
      <c r="A19964" s="18"/>
      <c r="B19964" s="19"/>
    </row>
    <row r="19965" spans="1:2">
      <c r="A19965" s="18"/>
      <c r="B19965" s="19"/>
    </row>
    <row r="19966" spans="1:2">
      <c r="A19966" s="18"/>
      <c r="B19966" s="19"/>
    </row>
    <row r="19967" spans="1:2">
      <c r="A19967" s="18"/>
      <c r="B19967" s="19"/>
    </row>
    <row r="19968" spans="1:2">
      <c r="A19968" s="18"/>
      <c r="B19968" s="19"/>
    </row>
    <row r="19969" spans="1:2">
      <c r="A19969" s="18"/>
      <c r="B19969" s="19"/>
    </row>
    <row r="19970" spans="1:2">
      <c r="A19970" s="18"/>
      <c r="B19970" s="19"/>
    </row>
    <row r="19971" spans="1:2">
      <c r="A19971" s="18"/>
      <c r="B19971" s="19"/>
    </row>
    <row r="19972" spans="1:2">
      <c r="A19972" s="18"/>
      <c r="B19972" s="19"/>
    </row>
    <row r="19973" spans="1:2">
      <c r="A19973" s="18"/>
      <c r="B19973" s="19"/>
    </row>
    <row r="19974" spans="1:2">
      <c r="A19974" s="18"/>
      <c r="B19974" s="19"/>
    </row>
    <row r="19975" spans="1:2">
      <c r="A19975" s="18"/>
      <c r="B19975" s="19"/>
    </row>
    <row r="19976" spans="1:2">
      <c r="A19976" s="18"/>
      <c r="B19976" s="19"/>
    </row>
    <row r="19977" spans="1:2">
      <c r="A19977" s="18"/>
      <c r="B19977" s="19"/>
    </row>
    <row r="19978" spans="1:2">
      <c r="A19978" s="18"/>
      <c r="B19978" s="19"/>
    </row>
    <row r="19979" spans="1:2">
      <c r="A19979" s="18"/>
      <c r="B19979" s="19"/>
    </row>
    <row r="19980" spans="1:2">
      <c r="A19980" s="18"/>
      <c r="B19980" s="19"/>
    </row>
    <row r="19981" spans="1:2">
      <c r="A19981" s="18"/>
      <c r="B19981" s="19"/>
    </row>
    <row r="19982" spans="1:2">
      <c r="A19982" s="18"/>
      <c r="B19982" s="19"/>
    </row>
    <row r="19983" spans="1:2">
      <c r="A19983" s="18"/>
      <c r="B19983" s="19"/>
    </row>
    <row r="19984" spans="1:2">
      <c r="A19984" s="18"/>
      <c r="B19984" s="19"/>
    </row>
    <row r="19985" spans="1:2">
      <c r="A19985" s="18"/>
      <c r="B19985" s="19"/>
    </row>
    <row r="19986" spans="1:2">
      <c r="A19986" s="18"/>
      <c r="B19986" s="19"/>
    </row>
    <row r="19987" spans="1:2">
      <c r="A19987" s="18"/>
      <c r="B19987" s="19"/>
    </row>
    <row r="19988" spans="1:2">
      <c r="A19988" s="18"/>
      <c r="B19988" s="19"/>
    </row>
    <row r="19989" spans="1:2">
      <c r="A19989" s="18"/>
      <c r="B19989" s="19"/>
    </row>
    <row r="19990" spans="1:2">
      <c r="A19990" s="18"/>
      <c r="B19990" s="19"/>
    </row>
    <row r="19991" spans="1:2">
      <c r="A19991" s="18"/>
      <c r="B19991" s="19"/>
    </row>
    <row r="19992" spans="1:2">
      <c r="A19992" s="18"/>
      <c r="B19992" s="19"/>
    </row>
    <row r="19993" spans="1:2">
      <c r="A19993" s="18"/>
      <c r="B19993" s="19"/>
    </row>
    <row r="19994" spans="1:2">
      <c r="A19994" s="18"/>
      <c r="B19994" s="19"/>
    </row>
    <row r="19995" spans="1:2">
      <c r="A19995" s="18"/>
      <c r="B19995" s="19"/>
    </row>
    <row r="19996" spans="1:2">
      <c r="A19996" s="18"/>
      <c r="B19996" s="19"/>
    </row>
    <row r="19997" spans="1:2">
      <c r="A19997" s="18"/>
      <c r="B19997" s="19"/>
    </row>
    <row r="19998" spans="1:2">
      <c r="A19998" s="18"/>
      <c r="B19998" s="19"/>
    </row>
    <row r="19999" spans="1:2">
      <c r="A19999" s="18"/>
      <c r="B19999" s="19"/>
    </row>
    <row r="20000" spans="1:2">
      <c r="A20000" s="18"/>
      <c r="B20000" s="19"/>
    </row>
    <row r="20001" spans="1:2">
      <c r="A20001" s="18"/>
      <c r="B20001" s="19"/>
    </row>
    <row r="20002" spans="1:2">
      <c r="A20002" s="18"/>
      <c r="B20002" s="19"/>
    </row>
    <row r="20003" spans="1:2">
      <c r="A20003" s="18"/>
      <c r="B20003" s="19"/>
    </row>
    <row r="20004" spans="1:2">
      <c r="A20004" s="18"/>
      <c r="B20004" s="19"/>
    </row>
    <row r="20005" spans="1:2">
      <c r="A20005" s="18"/>
      <c r="B20005" s="19"/>
    </row>
    <row r="20006" spans="1:2">
      <c r="A20006" s="18"/>
      <c r="B20006" s="19"/>
    </row>
    <row r="20007" spans="1:2">
      <c r="A20007" s="18"/>
      <c r="B20007" s="19"/>
    </row>
    <row r="20008" spans="1:2">
      <c r="A20008" s="18"/>
      <c r="B20008" s="19"/>
    </row>
    <row r="20009" spans="1:2">
      <c r="A20009" s="18"/>
      <c r="B20009" s="19"/>
    </row>
    <row r="20010" spans="1:2">
      <c r="A20010" s="18"/>
      <c r="B20010" s="19"/>
    </row>
    <row r="20011" spans="1:2">
      <c r="A20011" s="18"/>
      <c r="B20011" s="19"/>
    </row>
    <row r="20012" spans="1:2">
      <c r="A20012" s="18"/>
      <c r="B20012" s="19"/>
    </row>
    <row r="20013" spans="1:2">
      <c r="A20013" s="18"/>
      <c r="B20013" s="19"/>
    </row>
    <row r="20014" spans="1:2">
      <c r="A20014" s="18"/>
      <c r="B20014" s="19"/>
    </row>
    <row r="20015" spans="1:2">
      <c r="A20015" s="18"/>
      <c r="B20015" s="19"/>
    </row>
    <row r="20016" spans="1:2">
      <c r="A20016" s="18"/>
      <c r="B20016" s="19"/>
    </row>
    <row r="20017" spans="1:2">
      <c r="A20017" s="18"/>
      <c r="B20017" s="19"/>
    </row>
    <row r="20018" spans="1:2">
      <c r="A20018" s="18"/>
      <c r="B20018" s="19"/>
    </row>
    <row r="20019" spans="1:2">
      <c r="A20019" s="18"/>
      <c r="B20019" s="19"/>
    </row>
    <row r="20020" spans="1:2">
      <c r="A20020" s="18"/>
      <c r="B20020" s="19"/>
    </row>
    <row r="20021" spans="1:2">
      <c r="A20021" s="18"/>
      <c r="B20021" s="19"/>
    </row>
    <row r="20022" spans="1:2">
      <c r="A20022" s="18"/>
      <c r="B20022" s="19"/>
    </row>
    <row r="20023" spans="1:2">
      <c r="A20023" s="18"/>
      <c r="B20023" s="19"/>
    </row>
    <row r="20024" spans="1:2">
      <c r="A20024" s="18"/>
      <c r="B20024" s="19"/>
    </row>
    <row r="20025" spans="1:2">
      <c r="A20025" s="18"/>
      <c r="B20025" s="19"/>
    </row>
    <row r="20026" spans="1:2">
      <c r="A20026" s="18"/>
      <c r="B20026" s="19"/>
    </row>
    <row r="20027" spans="1:2">
      <c r="A20027" s="18"/>
      <c r="B20027" s="19"/>
    </row>
    <row r="20028" spans="1:2">
      <c r="A20028" s="18"/>
      <c r="B20028" s="19"/>
    </row>
    <row r="20029" spans="1:2">
      <c r="A20029" s="18"/>
      <c r="B20029" s="19"/>
    </row>
    <row r="20030" spans="1:2">
      <c r="A20030" s="18"/>
      <c r="B20030" s="19"/>
    </row>
    <row r="20031" spans="1:2">
      <c r="A20031" s="18"/>
      <c r="B20031" s="19"/>
    </row>
    <row r="20032" spans="1:2">
      <c r="A20032" s="18"/>
      <c r="B20032" s="19"/>
    </row>
    <row r="20033" spans="1:2">
      <c r="A20033" s="18"/>
      <c r="B20033" s="19"/>
    </row>
    <row r="20034" spans="1:2">
      <c r="A20034" s="18"/>
      <c r="B20034" s="19"/>
    </row>
    <row r="20035" spans="1:2">
      <c r="A20035" s="18"/>
      <c r="B20035" s="19"/>
    </row>
    <row r="20036" spans="1:2">
      <c r="A20036" s="18"/>
      <c r="B20036" s="19"/>
    </row>
    <row r="20037" spans="1:2">
      <c r="A20037" s="18"/>
      <c r="B20037" s="19"/>
    </row>
    <row r="20038" spans="1:2">
      <c r="A20038" s="18"/>
      <c r="B20038" s="19"/>
    </row>
    <row r="20039" spans="1:2">
      <c r="A20039" s="18"/>
      <c r="B20039" s="19"/>
    </row>
    <row r="20040" spans="1:2">
      <c r="A20040" s="18"/>
      <c r="B20040" s="19"/>
    </row>
    <row r="20041" spans="1:2">
      <c r="A20041" s="18"/>
      <c r="B20041" s="19"/>
    </row>
    <row r="20042" spans="1:2">
      <c r="A20042" s="18"/>
      <c r="B20042" s="19"/>
    </row>
    <row r="20043" spans="1:2">
      <c r="A20043" s="18"/>
      <c r="B20043" s="19"/>
    </row>
    <row r="20044" spans="1:2">
      <c r="A20044" s="18"/>
      <c r="B20044" s="19"/>
    </row>
    <row r="20045" spans="1:2">
      <c r="A20045" s="18"/>
      <c r="B20045" s="19"/>
    </row>
    <row r="20046" spans="1:2">
      <c r="A20046" s="18"/>
      <c r="B20046" s="19"/>
    </row>
    <row r="20047" spans="1:2">
      <c r="A20047" s="18"/>
      <c r="B20047" s="19"/>
    </row>
    <row r="20048" spans="1:2">
      <c r="A20048" s="18"/>
      <c r="B20048" s="19"/>
    </row>
    <row r="20049" spans="1:2">
      <c r="A20049" s="18"/>
      <c r="B20049" s="19"/>
    </row>
    <row r="20050" spans="1:2">
      <c r="A20050" s="18"/>
      <c r="B20050" s="19"/>
    </row>
    <row r="20051" spans="1:2">
      <c r="A20051" s="18"/>
      <c r="B20051" s="19"/>
    </row>
    <row r="20052" spans="1:2">
      <c r="A20052" s="18"/>
      <c r="B20052" s="19"/>
    </row>
    <row r="20053" spans="1:2">
      <c r="A20053" s="18"/>
      <c r="B20053" s="19"/>
    </row>
    <row r="20054" spans="1:2">
      <c r="A20054" s="18"/>
      <c r="B20054" s="19"/>
    </row>
    <row r="20055" spans="1:2">
      <c r="A20055" s="18"/>
      <c r="B20055" s="19"/>
    </row>
    <row r="20056" spans="1:2">
      <c r="A20056" s="18"/>
      <c r="B20056" s="19"/>
    </row>
    <row r="20057" spans="1:2">
      <c r="A20057" s="18"/>
      <c r="B20057" s="19"/>
    </row>
    <row r="20058" spans="1:2">
      <c r="A20058" s="18"/>
      <c r="B20058" s="19"/>
    </row>
    <row r="20059" spans="1:2">
      <c r="A20059" s="18"/>
      <c r="B20059" s="19"/>
    </row>
    <row r="20060" spans="1:2">
      <c r="A20060" s="18"/>
      <c r="B20060" s="19"/>
    </row>
    <row r="20061" spans="1:2">
      <c r="A20061" s="18"/>
      <c r="B20061" s="19"/>
    </row>
    <row r="20062" spans="1:2">
      <c r="A20062" s="18"/>
      <c r="B20062" s="19"/>
    </row>
    <row r="20063" spans="1:2">
      <c r="A20063" s="18"/>
      <c r="B20063" s="19"/>
    </row>
    <row r="20064" spans="1:2">
      <c r="A20064" s="18"/>
      <c r="B20064" s="19"/>
    </row>
    <row r="20065" spans="1:2">
      <c r="A20065" s="18"/>
      <c r="B20065" s="19"/>
    </row>
    <row r="20066" spans="1:2">
      <c r="A20066" s="18"/>
      <c r="B20066" s="19"/>
    </row>
    <row r="20067" spans="1:2">
      <c r="A20067" s="18"/>
      <c r="B20067" s="19"/>
    </row>
    <row r="20068" spans="1:2">
      <c r="A20068" s="18"/>
      <c r="B20068" s="19"/>
    </row>
    <row r="20069" spans="1:2">
      <c r="A20069" s="18"/>
      <c r="B20069" s="19"/>
    </row>
    <row r="20070" spans="1:2">
      <c r="A20070" s="18"/>
      <c r="B20070" s="19"/>
    </row>
    <row r="20071" spans="1:2">
      <c r="A20071" s="18"/>
      <c r="B20071" s="19"/>
    </row>
    <row r="20072" spans="1:2">
      <c r="A20072" s="18"/>
      <c r="B20072" s="19"/>
    </row>
    <row r="20073" spans="1:2">
      <c r="A20073" s="18"/>
      <c r="B20073" s="19"/>
    </row>
    <row r="20074" spans="1:2">
      <c r="A20074" s="18"/>
      <c r="B20074" s="19"/>
    </row>
    <row r="20075" spans="1:2">
      <c r="A20075" s="18"/>
      <c r="B20075" s="19"/>
    </row>
    <row r="20076" spans="1:2">
      <c r="A20076" s="18"/>
      <c r="B20076" s="19"/>
    </row>
    <row r="20077" spans="1:2">
      <c r="A20077" s="18"/>
      <c r="B20077" s="19"/>
    </row>
    <row r="20078" spans="1:2">
      <c r="A20078" s="18"/>
      <c r="B20078" s="19"/>
    </row>
    <row r="20079" spans="1:2">
      <c r="A20079" s="18"/>
      <c r="B20079" s="19"/>
    </row>
    <row r="20080" spans="1:2">
      <c r="A20080" s="18"/>
      <c r="B20080" s="19"/>
    </row>
    <row r="20081" spans="1:2">
      <c r="A20081" s="18"/>
      <c r="B20081" s="19"/>
    </row>
    <row r="20082" spans="1:2">
      <c r="A20082" s="18"/>
      <c r="B20082" s="19"/>
    </row>
    <row r="20083" spans="1:2">
      <c r="A20083" s="18"/>
      <c r="B20083" s="19"/>
    </row>
    <row r="20084" spans="1:2">
      <c r="A20084" s="18"/>
      <c r="B20084" s="19"/>
    </row>
    <row r="20085" spans="1:2">
      <c r="A20085" s="18"/>
      <c r="B20085" s="19"/>
    </row>
    <row r="20086" spans="1:2">
      <c r="A20086" s="18"/>
      <c r="B20086" s="19"/>
    </row>
    <row r="20087" spans="1:2">
      <c r="A20087" s="18"/>
      <c r="B20087" s="19"/>
    </row>
    <row r="20088" spans="1:2">
      <c r="A20088" s="18"/>
      <c r="B20088" s="19"/>
    </row>
    <row r="20089" spans="1:2">
      <c r="A20089" s="18"/>
      <c r="B20089" s="19"/>
    </row>
    <row r="20090" spans="1:2">
      <c r="A20090" s="18"/>
      <c r="B20090" s="19"/>
    </row>
    <row r="20091" spans="1:2">
      <c r="A20091" s="18"/>
      <c r="B20091" s="19"/>
    </row>
    <row r="20092" spans="1:2">
      <c r="A20092" s="18"/>
      <c r="B20092" s="19"/>
    </row>
    <row r="20093" spans="1:2">
      <c r="A20093" s="18"/>
      <c r="B20093" s="19"/>
    </row>
    <row r="20094" spans="1:2">
      <c r="A20094" s="18"/>
      <c r="B20094" s="19"/>
    </row>
    <row r="20095" spans="1:2">
      <c r="A20095" s="18"/>
      <c r="B20095" s="19"/>
    </row>
    <row r="20096" spans="1:2">
      <c r="A20096" s="18"/>
      <c r="B20096" s="19"/>
    </row>
    <row r="20097" spans="1:2">
      <c r="A20097" s="18"/>
      <c r="B20097" s="19"/>
    </row>
    <row r="20098" spans="1:2">
      <c r="A20098" s="18"/>
      <c r="B20098" s="19"/>
    </row>
    <row r="20099" spans="1:2">
      <c r="A20099" s="18"/>
      <c r="B20099" s="19"/>
    </row>
    <row r="20100" spans="1:2">
      <c r="A20100" s="18"/>
      <c r="B20100" s="19"/>
    </row>
    <row r="20101" spans="1:2">
      <c r="A20101" s="18"/>
      <c r="B20101" s="19"/>
    </row>
    <row r="20102" spans="1:2">
      <c r="A20102" s="18"/>
      <c r="B20102" s="19"/>
    </row>
    <row r="20103" spans="1:2">
      <c r="A20103" s="18"/>
      <c r="B20103" s="19"/>
    </row>
    <row r="20104" spans="1:2">
      <c r="A20104" s="18"/>
      <c r="B20104" s="19"/>
    </row>
    <row r="20105" spans="1:2">
      <c r="A20105" s="18"/>
      <c r="B20105" s="19"/>
    </row>
    <row r="20106" spans="1:2">
      <c r="A20106" s="18"/>
      <c r="B20106" s="19"/>
    </row>
    <row r="20107" spans="1:2">
      <c r="A20107" s="18"/>
      <c r="B20107" s="19"/>
    </row>
    <row r="20108" spans="1:2">
      <c r="A20108" s="18"/>
      <c r="B20108" s="19"/>
    </row>
    <row r="20109" spans="1:2">
      <c r="A20109" s="18"/>
      <c r="B20109" s="19"/>
    </row>
    <row r="20110" spans="1:2">
      <c r="A20110" s="18"/>
      <c r="B20110" s="19"/>
    </row>
    <row r="20111" spans="1:2">
      <c r="A20111" s="18"/>
      <c r="B20111" s="19"/>
    </row>
    <row r="20112" spans="1:2">
      <c r="A20112" s="18"/>
      <c r="B20112" s="19"/>
    </row>
    <row r="20113" spans="1:2">
      <c r="A20113" s="18"/>
      <c r="B20113" s="19"/>
    </row>
    <row r="20114" spans="1:2">
      <c r="A20114" s="18"/>
      <c r="B20114" s="19"/>
    </row>
    <row r="20115" spans="1:2">
      <c r="A20115" s="18"/>
      <c r="B20115" s="19"/>
    </row>
    <row r="20116" spans="1:2">
      <c r="A20116" s="18"/>
      <c r="B20116" s="19"/>
    </row>
    <row r="20117" spans="1:2">
      <c r="A20117" s="18"/>
      <c r="B20117" s="19"/>
    </row>
    <row r="20118" spans="1:2">
      <c r="A20118" s="18"/>
      <c r="B20118" s="19"/>
    </row>
    <row r="20119" spans="1:2">
      <c r="A20119" s="18"/>
      <c r="B20119" s="19"/>
    </row>
    <row r="20120" spans="1:2">
      <c r="A20120" s="18"/>
      <c r="B20120" s="19"/>
    </row>
    <row r="20121" spans="1:2">
      <c r="A20121" s="18"/>
      <c r="B20121" s="19"/>
    </row>
    <row r="20122" spans="1:2">
      <c r="A20122" s="18"/>
      <c r="B20122" s="19"/>
    </row>
    <row r="20123" spans="1:2">
      <c r="A20123" s="18"/>
      <c r="B20123" s="19"/>
    </row>
    <row r="20124" spans="1:2">
      <c r="A20124" s="18"/>
      <c r="B20124" s="19"/>
    </row>
    <row r="20125" spans="1:2">
      <c r="A20125" s="18"/>
      <c r="B20125" s="19"/>
    </row>
    <row r="20126" spans="1:2">
      <c r="A20126" s="18"/>
      <c r="B20126" s="19"/>
    </row>
    <row r="20127" spans="1:2">
      <c r="A20127" s="18"/>
      <c r="B20127" s="19"/>
    </row>
    <row r="20128" spans="1:2">
      <c r="A20128" s="18"/>
      <c r="B20128" s="19"/>
    </row>
    <row r="20129" spans="1:2">
      <c r="A20129" s="18"/>
      <c r="B20129" s="19"/>
    </row>
    <row r="20130" spans="1:2">
      <c r="A20130" s="18"/>
      <c r="B20130" s="19"/>
    </row>
    <row r="20131" spans="1:2">
      <c r="A20131" s="18"/>
      <c r="B20131" s="19"/>
    </row>
    <row r="20132" spans="1:2">
      <c r="A20132" s="18"/>
      <c r="B20132" s="19"/>
    </row>
    <row r="20133" spans="1:2">
      <c r="A20133" s="18"/>
      <c r="B20133" s="19"/>
    </row>
    <row r="20134" spans="1:2">
      <c r="A20134" s="18"/>
      <c r="B20134" s="19"/>
    </row>
    <row r="20135" spans="1:2">
      <c r="A20135" s="18"/>
      <c r="B20135" s="19"/>
    </row>
    <row r="20136" spans="1:2">
      <c r="A20136" s="18"/>
      <c r="B20136" s="19"/>
    </row>
    <row r="20137" spans="1:2">
      <c r="A20137" s="18"/>
      <c r="B20137" s="19"/>
    </row>
    <row r="20138" spans="1:2">
      <c r="A20138" s="18"/>
      <c r="B20138" s="19"/>
    </row>
    <row r="20139" spans="1:2">
      <c r="A20139" s="18"/>
      <c r="B20139" s="19"/>
    </row>
    <row r="20140" spans="1:2">
      <c r="A20140" s="18"/>
      <c r="B20140" s="19"/>
    </row>
    <row r="20141" spans="1:2">
      <c r="A20141" s="18"/>
      <c r="B20141" s="19"/>
    </row>
    <row r="20142" spans="1:2">
      <c r="A20142" s="18"/>
      <c r="B20142" s="19"/>
    </row>
    <row r="20143" spans="1:2">
      <c r="A20143" s="18"/>
      <c r="B20143" s="19"/>
    </row>
    <row r="20144" spans="1:2">
      <c r="A20144" s="18"/>
      <c r="B20144" s="19"/>
    </row>
    <row r="20145" spans="1:2">
      <c r="A20145" s="18"/>
      <c r="B20145" s="19"/>
    </row>
    <row r="20146" spans="1:2">
      <c r="A20146" s="18"/>
      <c r="B20146" s="19"/>
    </row>
    <row r="20147" spans="1:2">
      <c r="A20147" s="18"/>
      <c r="B20147" s="19"/>
    </row>
    <row r="20148" spans="1:2">
      <c r="A20148" s="18"/>
      <c r="B20148" s="19"/>
    </row>
    <row r="20149" spans="1:2">
      <c r="A20149" s="18"/>
      <c r="B20149" s="19"/>
    </row>
    <row r="20150" spans="1:2">
      <c r="A20150" s="18"/>
      <c r="B20150" s="19"/>
    </row>
    <row r="20151" spans="1:2">
      <c r="A20151" s="18"/>
      <c r="B20151" s="19"/>
    </row>
    <row r="20152" spans="1:2">
      <c r="A20152" s="18"/>
      <c r="B20152" s="19"/>
    </row>
    <row r="20153" spans="1:2">
      <c r="A20153" s="18"/>
      <c r="B20153" s="19"/>
    </row>
    <row r="20154" spans="1:2">
      <c r="A20154" s="18"/>
      <c r="B20154" s="19"/>
    </row>
    <row r="20155" spans="1:2">
      <c r="A20155" s="18"/>
      <c r="B20155" s="19"/>
    </row>
    <row r="20156" spans="1:2">
      <c r="A20156" s="18"/>
      <c r="B20156" s="19"/>
    </row>
    <row r="20157" spans="1:2">
      <c r="A20157" s="18"/>
      <c r="B20157" s="19"/>
    </row>
    <row r="20158" spans="1:2">
      <c r="A20158" s="18"/>
      <c r="B20158" s="19"/>
    </row>
    <row r="20159" spans="1:2">
      <c r="A20159" s="18"/>
      <c r="B20159" s="19"/>
    </row>
    <row r="20160" spans="1:2">
      <c r="A20160" s="18"/>
      <c r="B20160" s="19"/>
    </row>
    <row r="20161" spans="1:2">
      <c r="A20161" s="18"/>
      <c r="B20161" s="19"/>
    </row>
    <row r="20162" spans="1:2">
      <c r="A20162" s="18"/>
      <c r="B20162" s="19"/>
    </row>
    <row r="20163" spans="1:2">
      <c r="A20163" s="18"/>
      <c r="B20163" s="19"/>
    </row>
    <row r="20164" spans="1:2">
      <c r="A20164" s="18"/>
      <c r="B20164" s="19"/>
    </row>
    <row r="20165" spans="1:2">
      <c r="A20165" s="18"/>
      <c r="B20165" s="19"/>
    </row>
    <row r="20166" spans="1:2">
      <c r="A20166" s="18"/>
      <c r="B20166" s="19"/>
    </row>
    <row r="20167" spans="1:2">
      <c r="A20167" s="18"/>
      <c r="B20167" s="19"/>
    </row>
    <row r="20168" spans="1:2">
      <c r="A20168" s="18"/>
      <c r="B20168" s="19"/>
    </row>
    <row r="20169" spans="1:2">
      <c r="A20169" s="18"/>
      <c r="B20169" s="19"/>
    </row>
    <row r="20170" spans="1:2">
      <c r="A20170" s="18"/>
      <c r="B20170" s="19"/>
    </row>
    <row r="20171" spans="1:2">
      <c r="A20171" s="18"/>
      <c r="B20171" s="19"/>
    </row>
    <row r="20172" spans="1:2">
      <c r="A20172" s="18"/>
      <c r="B20172" s="19"/>
    </row>
    <row r="20173" spans="1:2">
      <c r="A20173" s="18"/>
      <c r="B20173" s="19"/>
    </row>
    <row r="20174" spans="1:2">
      <c r="A20174" s="18"/>
      <c r="B20174" s="19"/>
    </row>
    <row r="20175" spans="1:2">
      <c r="A20175" s="18"/>
      <c r="B20175" s="19"/>
    </row>
    <row r="20176" spans="1:2">
      <c r="A20176" s="18"/>
      <c r="B20176" s="19"/>
    </row>
    <row r="20177" spans="1:2">
      <c r="A20177" s="18"/>
      <c r="B20177" s="19"/>
    </row>
    <row r="20178" spans="1:2">
      <c r="A20178" s="18"/>
      <c r="B20178" s="19"/>
    </row>
    <row r="20179" spans="1:2">
      <c r="A20179" s="18"/>
      <c r="B20179" s="19"/>
    </row>
    <row r="20180" spans="1:2">
      <c r="A20180" s="18"/>
      <c r="B20180" s="19"/>
    </row>
    <row r="20181" spans="1:2">
      <c r="A20181" s="18"/>
      <c r="B20181" s="19"/>
    </row>
    <row r="20182" spans="1:2">
      <c r="A20182" s="18"/>
      <c r="B20182" s="19"/>
    </row>
    <row r="20183" spans="1:2">
      <c r="A20183" s="18"/>
      <c r="B20183" s="19"/>
    </row>
    <row r="20184" spans="1:2">
      <c r="A20184" s="18"/>
      <c r="B20184" s="19"/>
    </row>
    <row r="20185" spans="1:2">
      <c r="A20185" s="18"/>
      <c r="B20185" s="19"/>
    </row>
    <row r="20186" spans="1:2">
      <c r="A20186" s="18"/>
      <c r="B20186" s="19"/>
    </row>
    <row r="20187" spans="1:2">
      <c r="A20187" s="18"/>
      <c r="B20187" s="19"/>
    </row>
    <row r="20188" spans="1:2">
      <c r="A20188" s="18"/>
      <c r="B20188" s="19"/>
    </row>
    <row r="20189" spans="1:2">
      <c r="A20189" s="18"/>
      <c r="B20189" s="19"/>
    </row>
    <row r="20190" spans="1:2">
      <c r="A20190" s="18"/>
      <c r="B20190" s="19"/>
    </row>
    <row r="20191" spans="1:2">
      <c r="A20191" s="18"/>
      <c r="B20191" s="19"/>
    </row>
    <row r="20192" spans="1:2">
      <c r="A20192" s="18"/>
      <c r="B20192" s="19"/>
    </row>
    <row r="20193" spans="1:2">
      <c r="A20193" s="18"/>
      <c r="B20193" s="19"/>
    </row>
    <row r="20194" spans="1:2">
      <c r="A20194" s="18"/>
      <c r="B20194" s="19"/>
    </row>
    <row r="20195" spans="1:2">
      <c r="A20195" s="18"/>
      <c r="B20195" s="19"/>
    </row>
    <row r="20196" spans="1:2">
      <c r="A20196" s="18"/>
      <c r="B20196" s="19"/>
    </row>
    <row r="20197" spans="1:2">
      <c r="A20197" s="18"/>
      <c r="B20197" s="19"/>
    </row>
    <row r="20198" spans="1:2">
      <c r="A20198" s="18"/>
      <c r="B20198" s="19"/>
    </row>
    <row r="20199" spans="1:2">
      <c r="A20199" s="18"/>
      <c r="B20199" s="19"/>
    </row>
    <row r="20200" spans="1:2">
      <c r="A20200" s="18"/>
      <c r="B20200" s="19"/>
    </row>
    <row r="20201" spans="1:2">
      <c r="A20201" s="18"/>
      <c r="B20201" s="19"/>
    </row>
    <row r="20202" spans="1:2">
      <c r="A20202" s="18"/>
      <c r="B20202" s="19"/>
    </row>
    <row r="20203" spans="1:2">
      <c r="A20203" s="18"/>
      <c r="B20203" s="19"/>
    </row>
    <row r="20204" spans="1:2">
      <c r="A20204" s="18"/>
      <c r="B20204" s="19"/>
    </row>
    <row r="20205" spans="1:2">
      <c r="A20205" s="18"/>
      <c r="B20205" s="19"/>
    </row>
    <row r="20206" spans="1:2">
      <c r="A20206" s="18"/>
      <c r="B20206" s="19"/>
    </row>
    <row r="20207" spans="1:2">
      <c r="A20207" s="18"/>
      <c r="B20207" s="19"/>
    </row>
    <row r="20208" spans="1:2">
      <c r="A20208" s="18"/>
      <c r="B20208" s="19"/>
    </row>
    <row r="20209" spans="1:2">
      <c r="A20209" s="18"/>
      <c r="B20209" s="19"/>
    </row>
    <row r="20210" spans="1:2">
      <c r="A20210" s="18"/>
      <c r="B20210" s="19"/>
    </row>
    <row r="20211" spans="1:2">
      <c r="A20211" s="18"/>
      <c r="B20211" s="19"/>
    </row>
    <row r="20212" spans="1:2">
      <c r="A20212" s="18"/>
      <c r="B20212" s="19"/>
    </row>
    <row r="20213" spans="1:2">
      <c r="A20213" s="18"/>
      <c r="B20213" s="19"/>
    </row>
    <row r="20214" spans="1:2">
      <c r="A20214" s="18"/>
      <c r="B20214" s="19"/>
    </row>
    <row r="20215" spans="1:2">
      <c r="A20215" s="18"/>
      <c r="B20215" s="19"/>
    </row>
    <row r="20216" spans="1:2">
      <c r="A20216" s="18"/>
      <c r="B20216" s="19"/>
    </row>
    <row r="20217" spans="1:2">
      <c r="A20217" s="18"/>
      <c r="B20217" s="19"/>
    </row>
    <row r="20218" spans="1:2">
      <c r="A20218" s="18"/>
      <c r="B20218" s="19"/>
    </row>
    <row r="20219" spans="1:2">
      <c r="A20219" s="18"/>
      <c r="B20219" s="19"/>
    </row>
    <row r="20220" spans="1:2">
      <c r="A20220" s="18"/>
      <c r="B20220" s="19"/>
    </row>
    <row r="20221" spans="1:2">
      <c r="A20221" s="18"/>
      <c r="B20221" s="19"/>
    </row>
    <row r="20222" spans="1:2">
      <c r="A20222" s="18"/>
      <c r="B20222" s="19"/>
    </row>
    <row r="20223" spans="1:2">
      <c r="A20223" s="18"/>
      <c r="B20223" s="19"/>
    </row>
    <row r="20224" spans="1:2">
      <c r="A20224" s="18"/>
      <c r="B20224" s="19"/>
    </row>
    <row r="20225" spans="1:2">
      <c r="A20225" s="18"/>
      <c r="B20225" s="19"/>
    </row>
    <row r="20226" spans="1:2">
      <c r="A20226" s="18"/>
      <c r="B20226" s="19"/>
    </row>
    <row r="20227" spans="1:2">
      <c r="A20227" s="18"/>
      <c r="B20227" s="19"/>
    </row>
    <row r="20228" spans="1:2">
      <c r="A20228" s="18"/>
      <c r="B20228" s="19"/>
    </row>
    <row r="20229" spans="1:2">
      <c r="A20229" s="18"/>
      <c r="B20229" s="19"/>
    </row>
    <row r="20230" spans="1:2">
      <c r="A20230" s="18"/>
      <c r="B20230" s="19"/>
    </row>
    <row r="20231" spans="1:2">
      <c r="A20231" s="18"/>
      <c r="B20231" s="19"/>
    </row>
    <row r="20232" spans="1:2">
      <c r="A20232" s="18"/>
      <c r="B20232" s="19"/>
    </row>
    <row r="20233" spans="1:2">
      <c r="A20233" s="18"/>
      <c r="B20233" s="19"/>
    </row>
    <row r="20234" spans="1:2">
      <c r="A20234" s="18"/>
      <c r="B20234" s="19"/>
    </row>
    <row r="20235" spans="1:2">
      <c r="A20235" s="18"/>
      <c r="B20235" s="19"/>
    </row>
    <row r="20236" spans="1:2">
      <c r="A20236" s="18"/>
      <c r="B20236" s="19"/>
    </row>
    <row r="20237" spans="1:2">
      <c r="A20237" s="18"/>
      <c r="B20237" s="19"/>
    </row>
    <row r="20238" spans="1:2">
      <c r="A20238" s="18"/>
      <c r="B20238" s="19"/>
    </row>
    <row r="20239" spans="1:2">
      <c r="A20239" s="18"/>
      <c r="B20239" s="19"/>
    </row>
    <row r="20240" spans="1:2">
      <c r="A20240" s="18"/>
      <c r="B20240" s="19"/>
    </row>
    <row r="20241" spans="1:2">
      <c r="A20241" s="18"/>
      <c r="B20241" s="19"/>
    </row>
    <row r="20242" spans="1:2">
      <c r="A20242" s="18"/>
      <c r="B20242" s="19"/>
    </row>
    <row r="20243" spans="1:2">
      <c r="A20243" s="18"/>
      <c r="B20243" s="19"/>
    </row>
    <row r="20244" spans="1:2">
      <c r="A20244" s="18"/>
      <c r="B20244" s="19"/>
    </row>
    <row r="20245" spans="1:2">
      <c r="A20245" s="18"/>
      <c r="B20245" s="19"/>
    </row>
    <row r="20246" spans="1:2">
      <c r="A20246" s="18"/>
      <c r="B20246" s="19"/>
    </row>
    <row r="20247" spans="1:2">
      <c r="A20247" s="18"/>
      <c r="B20247" s="19"/>
    </row>
    <row r="20248" spans="1:2">
      <c r="A20248" s="18"/>
      <c r="B20248" s="19"/>
    </row>
    <row r="20249" spans="1:2">
      <c r="A20249" s="18"/>
      <c r="B20249" s="19"/>
    </row>
    <row r="20250" spans="1:2">
      <c r="A20250" s="18"/>
      <c r="B20250" s="19"/>
    </row>
    <row r="20251" spans="1:2">
      <c r="A20251" s="18"/>
      <c r="B20251" s="19"/>
    </row>
    <row r="20252" spans="1:2">
      <c r="A20252" s="18"/>
      <c r="B20252" s="19"/>
    </row>
    <row r="20253" spans="1:2">
      <c r="A20253" s="18"/>
      <c r="B20253" s="19"/>
    </row>
    <row r="20254" spans="1:2">
      <c r="A20254" s="18"/>
      <c r="B20254" s="19"/>
    </row>
    <row r="20255" spans="1:2">
      <c r="A20255" s="18"/>
      <c r="B20255" s="19"/>
    </row>
    <row r="20256" spans="1:2">
      <c r="A20256" s="18"/>
      <c r="B20256" s="19"/>
    </row>
    <row r="20257" spans="1:2">
      <c r="A20257" s="18"/>
      <c r="B20257" s="19"/>
    </row>
    <row r="20258" spans="1:2">
      <c r="A20258" s="18"/>
      <c r="B20258" s="19"/>
    </row>
    <row r="20259" spans="1:2">
      <c r="A20259" s="18"/>
      <c r="B20259" s="19"/>
    </row>
    <row r="20260" spans="1:2">
      <c r="A20260" s="18"/>
      <c r="B20260" s="19"/>
    </row>
    <row r="20261" spans="1:2">
      <c r="A20261" s="18"/>
      <c r="B20261" s="19"/>
    </row>
    <row r="20262" spans="1:2">
      <c r="A20262" s="18"/>
      <c r="B20262" s="19"/>
    </row>
    <row r="20263" spans="1:2">
      <c r="A20263" s="18"/>
      <c r="B20263" s="19"/>
    </row>
    <row r="20264" spans="1:2">
      <c r="A20264" s="18"/>
      <c r="B20264" s="19"/>
    </row>
    <row r="20265" spans="1:2">
      <c r="A20265" s="18"/>
      <c r="B20265" s="19"/>
    </row>
    <row r="20266" spans="1:2">
      <c r="A20266" s="18"/>
      <c r="B20266" s="19"/>
    </row>
    <row r="20267" spans="1:2">
      <c r="A20267" s="18"/>
      <c r="B20267" s="19"/>
    </row>
    <row r="20268" spans="1:2">
      <c r="A20268" s="18"/>
      <c r="B20268" s="19"/>
    </row>
    <row r="20269" spans="1:2">
      <c r="A20269" s="18"/>
      <c r="B20269" s="19"/>
    </row>
    <row r="20270" spans="1:2">
      <c r="A20270" s="18"/>
      <c r="B20270" s="19"/>
    </row>
    <row r="20271" spans="1:2">
      <c r="A20271" s="18"/>
      <c r="B20271" s="19"/>
    </row>
    <row r="20272" spans="1:2">
      <c r="A20272" s="18"/>
      <c r="B20272" s="19"/>
    </row>
    <row r="20273" spans="1:2">
      <c r="A20273" s="18"/>
      <c r="B20273" s="19"/>
    </row>
    <row r="20274" spans="1:2">
      <c r="A20274" s="18"/>
      <c r="B20274" s="19"/>
    </row>
    <row r="20275" spans="1:2">
      <c r="A20275" s="18"/>
      <c r="B20275" s="19"/>
    </row>
    <row r="20276" spans="1:2">
      <c r="A20276" s="18"/>
      <c r="B20276" s="19"/>
    </row>
    <row r="20277" spans="1:2">
      <c r="A20277" s="18"/>
      <c r="B20277" s="19"/>
    </row>
    <row r="20278" spans="1:2">
      <c r="A20278" s="18"/>
      <c r="B20278" s="19"/>
    </row>
    <row r="20279" spans="1:2">
      <c r="A20279" s="18"/>
      <c r="B20279" s="19"/>
    </row>
    <row r="20280" spans="1:2">
      <c r="A20280" s="18"/>
      <c r="B20280" s="19"/>
    </row>
    <row r="20281" spans="1:2">
      <c r="A20281" s="18"/>
      <c r="B20281" s="19"/>
    </row>
    <row r="20282" spans="1:2">
      <c r="A20282" s="18"/>
      <c r="B20282" s="19"/>
    </row>
    <row r="20283" spans="1:2">
      <c r="A20283" s="18"/>
      <c r="B20283" s="19"/>
    </row>
    <row r="20284" spans="1:2">
      <c r="A20284" s="18"/>
      <c r="B20284" s="19"/>
    </row>
    <row r="20285" spans="1:2">
      <c r="A20285" s="18"/>
      <c r="B20285" s="19"/>
    </row>
    <row r="20286" spans="1:2">
      <c r="A20286" s="18"/>
      <c r="B20286" s="19"/>
    </row>
    <row r="20287" spans="1:2">
      <c r="A20287" s="18"/>
      <c r="B20287" s="19"/>
    </row>
    <row r="20288" spans="1:2">
      <c r="A20288" s="18"/>
      <c r="B20288" s="19"/>
    </row>
    <row r="20289" spans="1:2">
      <c r="A20289" s="18"/>
      <c r="B20289" s="19"/>
    </row>
    <row r="20290" spans="1:2">
      <c r="A20290" s="18"/>
      <c r="B20290" s="19"/>
    </row>
    <row r="20291" spans="1:2">
      <c r="A20291" s="18"/>
      <c r="B20291" s="19"/>
    </row>
    <row r="20292" spans="1:2">
      <c r="A20292" s="18"/>
      <c r="B20292" s="19"/>
    </row>
    <row r="20293" spans="1:2">
      <c r="A20293" s="18"/>
      <c r="B20293" s="19"/>
    </row>
    <row r="20294" spans="1:2">
      <c r="A20294" s="18"/>
      <c r="B20294" s="19"/>
    </row>
    <row r="20295" spans="1:2">
      <c r="A20295" s="18"/>
      <c r="B20295" s="19"/>
    </row>
    <row r="20296" spans="1:2">
      <c r="A20296" s="18"/>
      <c r="B20296" s="19"/>
    </row>
    <row r="20297" spans="1:2">
      <c r="A20297" s="18"/>
      <c r="B20297" s="19"/>
    </row>
    <row r="20298" spans="1:2">
      <c r="A20298" s="18"/>
      <c r="B20298" s="19"/>
    </row>
    <row r="20299" spans="1:2">
      <c r="A20299" s="18"/>
      <c r="B20299" s="19"/>
    </row>
    <row r="20300" spans="1:2">
      <c r="A20300" s="18"/>
      <c r="B20300" s="19"/>
    </row>
    <row r="20301" spans="1:2">
      <c r="A20301" s="18"/>
      <c r="B20301" s="19"/>
    </row>
    <row r="20302" spans="1:2">
      <c r="A20302" s="18"/>
      <c r="B20302" s="19"/>
    </row>
    <row r="20303" spans="1:2">
      <c r="A20303" s="18"/>
      <c r="B20303" s="19"/>
    </row>
    <row r="20304" spans="1:2">
      <c r="A20304" s="18"/>
      <c r="B20304" s="19"/>
    </row>
    <row r="20305" spans="1:2">
      <c r="A20305" s="18"/>
      <c r="B20305" s="19"/>
    </row>
    <row r="20306" spans="1:2">
      <c r="A20306" s="18"/>
      <c r="B20306" s="19"/>
    </row>
    <row r="20307" spans="1:2">
      <c r="A20307" s="18"/>
      <c r="B20307" s="19"/>
    </row>
    <row r="20308" spans="1:2">
      <c r="A20308" s="18"/>
      <c r="B20308" s="19"/>
    </row>
    <row r="20309" spans="1:2">
      <c r="A20309" s="18"/>
      <c r="B20309" s="19"/>
    </row>
    <row r="20310" spans="1:2">
      <c r="A20310" s="18"/>
      <c r="B20310" s="19"/>
    </row>
    <row r="20311" spans="1:2">
      <c r="A20311" s="18"/>
      <c r="B20311" s="19"/>
    </row>
    <row r="20312" spans="1:2">
      <c r="A20312" s="18"/>
      <c r="B20312" s="19"/>
    </row>
    <row r="20313" spans="1:2">
      <c r="A20313" s="18"/>
      <c r="B20313" s="19"/>
    </row>
    <row r="20314" spans="1:2">
      <c r="A20314" s="18"/>
      <c r="B20314" s="19"/>
    </row>
    <row r="20315" spans="1:2">
      <c r="A20315" s="18"/>
      <c r="B20315" s="19"/>
    </row>
    <row r="20316" spans="1:2">
      <c r="A20316" s="18"/>
      <c r="B20316" s="19"/>
    </row>
    <row r="20317" spans="1:2">
      <c r="A20317" s="18"/>
      <c r="B20317" s="19"/>
    </row>
    <row r="20318" spans="1:2">
      <c r="A20318" s="18"/>
      <c r="B20318" s="19"/>
    </row>
    <row r="20319" spans="1:2">
      <c r="A20319" s="18"/>
      <c r="B20319" s="19"/>
    </row>
    <row r="20320" spans="1:2">
      <c r="A20320" s="18"/>
      <c r="B20320" s="19"/>
    </row>
    <row r="20321" spans="1:2">
      <c r="A20321" s="18"/>
      <c r="B20321" s="19"/>
    </row>
    <row r="20322" spans="1:2">
      <c r="A20322" s="18"/>
      <c r="B20322" s="19"/>
    </row>
    <row r="20323" spans="1:2">
      <c r="A20323" s="18"/>
      <c r="B20323" s="19"/>
    </row>
    <row r="20324" spans="1:2">
      <c r="A20324" s="18"/>
      <c r="B20324" s="19"/>
    </row>
    <row r="20325" spans="1:2">
      <c r="A20325" s="18"/>
      <c r="B20325" s="19"/>
    </row>
    <row r="20326" spans="1:2">
      <c r="A20326" s="18"/>
      <c r="B20326" s="19"/>
    </row>
    <row r="20327" spans="1:2">
      <c r="A20327" s="18"/>
      <c r="B20327" s="19"/>
    </row>
    <row r="20328" spans="1:2">
      <c r="A20328" s="18"/>
      <c r="B20328" s="19"/>
    </row>
    <row r="20329" spans="1:2">
      <c r="A20329" s="18"/>
      <c r="B20329" s="19"/>
    </row>
    <row r="20330" spans="1:2">
      <c r="A20330" s="18"/>
      <c r="B20330" s="19"/>
    </row>
    <row r="20331" spans="1:2">
      <c r="A20331" s="18"/>
      <c r="B20331" s="19"/>
    </row>
    <row r="20332" spans="1:2">
      <c r="A20332" s="18"/>
      <c r="B20332" s="19"/>
    </row>
    <row r="20333" spans="1:2">
      <c r="A20333" s="18"/>
      <c r="B20333" s="19"/>
    </row>
    <row r="20334" spans="1:2">
      <c r="A20334" s="18"/>
      <c r="B20334" s="19"/>
    </row>
    <row r="20335" spans="1:2">
      <c r="A20335" s="18"/>
      <c r="B20335" s="19"/>
    </row>
    <row r="20336" spans="1:2">
      <c r="A20336" s="18"/>
      <c r="B20336" s="19"/>
    </row>
    <row r="20337" spans="1:2">
      <c r="A20337" s="18"/>
      <c r="B20337" s="19"/>
    </row>
    <row r="20338" spans="1:2">
      <c r="A20338" s="18"/>
      <c r="B20338" s="19"/>
    </row>
    <row r="20339" spans="1:2">
      <c r="A20339" s="18"/>
      <c r="B20339" s="19"/>
    </row>
    <row r="20340" spans="1:2">
      <c r="A20340" s="18"/>
      <c r="B20340" s="19"/>
    </row>
    <row r="20341" spans="1:2">
      <c r="A20341" s="18"/>
      <c r="B20341" s="19"/>
    </row>
    <row r="20342" spans="1:2">
      <c r="A20342" s="18"/>
      <c r="B20342" s="19"/>
    </row>
    <row r="20343" spans="1:2">
      <c r="A20343" s="18"/>
      <c r="B20343" s="19"/>
    </row>
    <row r="20344" spans="1:2">
      <c r="A20344" s="18"/>
      <c r="B20344" s="19"/>
    </row>
    <row r="20345" spans="1:2">
      <c r="A20345" s="18"/>
      <c r="B20345" s="19"/>
    </row>
    <row r="20346" spans="1:2">
      <c r="A20346" s="18"/>
      <c r="B20346" s="19"/>
    </row>
    <row r="20347" spans="1:2">
      <c r="A20347" s="18"/>
      <c r="B20347" s="19"/>
    </row>
    <row r="20348" spans="1:2">
      <c r="A20348" s="18"/>
      <c r="B20348" s="19"/>
    </row>
    <row r="20349" spans="1:2">
      <c r="A20349" s="18"/>
      <c r="B20349" s="19"/>
    </row>
    <row r="20350" spans="1:2">
      <c r="A20350" s="18"/>
      <c r="B20350" s="19"/>
    </row>
    <row r="20351" spans="1:2">
      <c r="A20351" s="18"/>
      <c r="B20351" s="19"/>
    </row>
    <row r="20352" spans="1:2">
      <c r="A20352" s="18"/>
      <c r="B20352" s="19"/>
    </row>
    <row r="20353" spans="1:2">
      <c r="A20353" s="18"/>
      <c r="B20353" s="19"/>
    </row>
    <row r="20354" spans="1:2">
      <c r="A20354" s="18"/>
      <c r="B20354" s="19"/>
    </row>
    <row r="20355" spans="1:2">
      <c r="A20355" s="18"/>
      <c r="B20355" s="19"/>
    </row>
    <row r="20356" spans="1:2">
      <c r="A20356" s="18"/>
      <c r="B20356" s="19"/>
    </row>
    <row r="20357" spans="1:2">
      <c r="A20357" s="18"/>
      <c r="B20357" s="19"/>
    </row>
    <row r="20358" spans="1:2">
      <c r="A20358" s="18"/>
      <c r="B20358" s="19"/>
    </row>
    <row r="20359" spans="1:2">
      <c r="A20359" s="18"/>
      <c r="B20359" s="19"/>
    </row>
    <row r="20360" spans="1:2">
      <c r="A20360" s="18"/>
      <c r="B20360" s="19"/>
    </row>
    <row r="20361" spans="1:2">
      <c r="A20361" s="18"/>
      <c r="B20361" s="19"/>
    </row>
    <row r="20362" spans="1:2">
      <c r="A20362" s="18"/>
      <c r="B20362" s="19"/>
    </row>
    <row r="20363" spans="1:2">
      <c r="A20363" s="18"/>
      <c r="B20363" s="19"/>
    </row>
    <row r="20364" spans="1:2">
      <c r="A20364" s="18"/>
      <c r="B20364" s="19"/>
    </row>
    <row r="20365" spans="1:2">
      <c r="A20365" s="18"/>
      <c r="B20365" s="19"/>
    </row>
    <row r="20366" spans="1:2">
      <c r="A20366" s="18"/>
      <c r="B20366" s="19"/>
    </row>
    <row r="20367" spans="1:2">
      <c r="A20367" s="18"/>
      <c r="B20367" s="19"/>
    </row>
    <row r="20368" spans="1:2">
      <c r="A20368" s="18"/>
      <c r="B20368" s="19"/>
    </row>
    <row r="20369" spans="1:2">
      <c r="A20369" s="18"/>
      <c r="B20369" s="19"/>
    </row>
    <row r="20370" spans="1:2">
      <c r="A20370" s="18"/>
      <c r="B20370" s="19"/>
    </row>
    <row r="20371" spans="1:2">
      <c r="A20371" s="18"/>
      <c r="B20371" s="19"/>
    </row>
    <row r="20372" spans="1:2">
      <c r="A20372" s="18"/>
      <c r="B20372" s="19"/>
    </row>
    <row r="20373" spans="1:2">
      <c r="A20373" s="18"/>
      <c r="B20373" s="19"/>
    </row>
    <row r="20374" spans="1:2">
      <c r="A20374" s="18"/>
      <c r="B20374" s="19"/>
    </row>
    <row r="20375" spans="1:2">
      <c r="A20375" s="18"/>
      <c r="B20375" s="19"/>
    </row>
    <row r="20376" spans="1:2">
      <c r="A20376" s="18"/>
      <c r="B20376" s="19"/>
    </row>
    <row r="20377" spans="1:2">
      <c r="A20377" s="18"/>
      <c r="B20377" s="19"/>
    </row>
    <row r="20378" spans="1:2">
      <c r="A20378" s="18"/>
      <c r="B20378" s="19"/>
    </row>
    <row r="20379" spans="1:2">
      <c r="A20379" s="18"/>
      <c r="B20379" s="19"/>
    </row>
    <row r="20380" spans="1:2">
      <c r="A20380" s="18"/>
      <c r="B20380" s="19"/>
    </row>
    <row r="20381" spans="1:2">
      <c r="A20381" s="18"/>
      <c r="B20381" s="19"/>
    </row>
    <row r="20382" spans="1:2">
      <c r="A20382" s="18"/>
      <c r="B20382" s="19"/>
    </row>
    <row r="20383" spans="1:2">
      <c r="A20383" s="18"/>
      <c r="B20383" s="19"/>
    </row>
    <row r="20384" spans="1:2">
      <c r="A20384" s="18"/>
      <c r="B20384" s="19"/>
    </row>
    <row r="20385" spans="1:2">
      <c r="A20385" s="18"/>
      <c r="B20385" s="19"/>
    </row>
    <row r="20386" spans="1:2">
      <c r="A20386" s="18"/>
      <c r="B20386" s="19"/>
    </row>
    <row r="20387" spans="1:2">
      <c r="A20387" s="18"/>
      <c r="B20387" s="19"/>
    </row>
    <row r="20388" spans="1:2">
      <c r="A20388" s="18"/>
      <c r="B20388" s="19"/>
    </row>
    <row r="20389" spans="1:2">
      <c r="A20389" s="18"/>
      <c r="B20389" s="19"/>
    </row>
    <row r="20390" spans="1:2">
      <c r="A20390" s="18"/>
      <c r="B20390" s="19"/>
    </row>
    <row r="20391" spans="1:2">
      <c r="A20391" s="18"/>
      <c r="B20391" s="19"/>
    </row>
    <row r="20392" spans="1:2">
      <c r="A20392" s="18"/>
      <c r="B20392" s="19"/>
    </row>
    <row r="20393" spans="1:2">
      <c r="A20393" s="18"/>
      <c r="B20393" s="19"/>
    </row>
    <row r="20394" spans="1:2">
      <c r="A20394" s="18"/>
      <c r="B20394" s="19"/>
    </row>
    <row r="20395" spans="1:2">
      <c r="A20395" s="18"/>
      <c r="B20395" s="19"/>
    </row>
    <row r="20396" spans="1:2">
      <c r="A20396" s="18"/>
      <c r="B20396" s="19"/>
    </row>
    <row r="20397" spans="1:2">
      <c r="A20397" s="18"/>
      <c r="B20397" s="19"/>
    </row>
    <row r="20398" spans="1:2">
      <c r="A20398" s="18"/>
      <c r="B20398" s="19"/>
    </row>
    <row r="20399" spans="1:2">
      <c r="A20399" s="18"/>
      <c r="B20399" s="19"/>
    </row>
    <row r="20400" spans="1:2">
      <c r="A20400" s="18"/>
      <c r="B20400" s="19"/>
    </row>
    <row r="20401" spans="1:2">
      <c r="A20401" s="18"/>
      <c r="B20401" s="19"/>
    </row>
    <row r="20402" spans="1:2">
      <c r="A20402" s="18"/>
      <c r="B20402" s="19"/>
    </row>
    <row r="20403" spans="1:2">
      <c r="A20403" s="18"/>
      <c r="B20403" s="19"/>
    </row>
    <row r="20404" spans="1:2">
      <c r="A20404" s="18"/>
      <c r="B20404" s="19"/>
    </row>
    <row r="20405" spans="1:2">
      <c r="A20405" s="18"/>
      <c r="B20405" s="19"/>
    </row>
    <row r="20406" spans="1:2">
      <c r="A20406" s="18"/>
      <c r="B20406" s="19"/>
    </row>
    <row r="20407" spans="1:2">
      <c r="A20407" s="18"/>
      <c r="B20407" s="19"/>
    </row>
    <row r="20408" spans="1:2">
      <c r="A20408" s="18"/>
      <c r="B20408" s="19"/>
    </row>
    <row r="20409" spans="1:2">
      <c r="A20409" s="18"/>
      <c r="B20409" s="19"/>
    </row>
    <row r="20410" spans="1:2">
      <c r="A20410" s="18"/>
      <c r="B20410" s="19"/>
    </row>
    <row r="20411" spans="1:2">
      <c r="A20411" s="18"/>
      <c r="B20411" s="19"/>
    </row>
    <row r="20412" spans="1:2">
      <c r="A20412" s="18"/>
      <c r="B20412" s="19"/>
    </row>
    <row r="20413" spans="1:2">
      <c r="A20413" s="18"/>
      <c r="B20413" s="19"/>
    </row>
    <row r="20414" spans="1:2">
      <c r="A20414" s="18"/>
      <c r="B20414" s="19"/>
    </row>
    <row r="20415" spans="1:2">
      <c r="A20415" s="18"/>
      <c r="B20415" s="19"/>
    </row>
    <row r="20416" spans="1:2">
      <c r="A20416" s="18"/>
      <c r="B20416" s="19"/>
    </row>
    <row r="20417" spans="1:2">
      <c r="A20417" s="18"/>
      <c r="B20417" s="19"/>
    </row>
    <row r="20418" spans="1:2">
      <c r="A20418" s="18"/>
      <c r="B20418" s="19"/>
    </row>
    <row r="20419" spans="1:2">
      <c r="A20419" s="18"/>
      <c r="B20419" s="19"/>
    </row>
    <row r="20420" spans="1:2">
      <c r="A20420" s="18"/>
      <c r="B20420" s="19"/>
    </row>
    <row r="20421" spans="1:2">
      <c r="A20421" s="18"/>
      <c r="B20421" s="19"/>
    </row>
    <row r="20422" spans="1:2">
      <c r="A20422" s="18"/>
      <c r="B20422" s="19"/>
    </row>
    <row r="20423" spans="1:2">
      <c r="A20423" s="18"/>
      <c r="B20423" s="19"/>
    </row>
    <row r="20424" spans="1:2">
      <c r="A20424" s="18"/>
      <c r="B20424" s="19"/>
    </row>
    <row r="20425" spans="1:2">
      <c r="A20425" s="18"/>
      <c r="B20425" s="19"/>
    </row>
    <row r="20426" spans="1:2">
      <c r="A20426" s="18"/>
      <c r="B20426" s="19"/>
    </row>
    <row r="20427" spans="1:2">
      <c r="A20427" s="18"/>
      <c r="B20427" s="19"/>
    </row>
    <row r="20428" spans="1:2">
      <c r="A20428" s="18"/>
      <c r="B20428" s="19"/>
    </row>
    <row r="20429" spans="1:2">
      <c r="A20429" s="18"/>
      <c r="B20429" s="19"/>
    </row>
    <row r="20430" spans="1:2">
      <c r="A20430" s="18"/>
      <c r="B20430" s="19"/>
    </row>
    <row r="20431" spans="1:2">
      <c r="A20431" s="18"/>
      <c r="B20431" s="19"/>
    </row>
    <row r="20432" spans="1:2">
      <c r="A20432" s="18"/>
      <c r="B20432" s="19"/>
    </row>
    <row r="20433" spans="1:2">
      <c r="A20433" s="18"/>
      <c r="B20433" s="19"/>
    </row>
    <row r="20434" spans="1:2">
      <c r="A20434" s="18"/>
      <c r="B20434" s="19"/>
    </row>
    <row r="20435" spans="1:2">
      <c r="A20435" s="18"/>
      <c r="B20435" s="19"/>
    </row>
    <row r="20436" spans="1:2">
      <c r="A20436" s="18"/>
      <c r="B20436" s="19"/>
    </row>
    <row r="20437" spans="1:2">
      <c r="A20437" s="18"/>
      <c r="B20437" s="19"/>
    </row>
    <row r="20438" spans="1:2">
      <c r="A20438" s="18"/>
      <c r="B20438" s="19"/>
    </row>
    <row r="20439" spans="1:2">
      <c r="A20439" s="18"/>
      <c r="B20439" s="19"/>
    </row>
    <row r="20440" spans="1:2">
      <c r="A20440" s="18"/>
      <c r="B20440" s="19"/>
    </row>
    <row r="20441" spans="1:2">
      <c r="A20441" s="18"/>
      <c r="B20441" s="19"/>
    </row>
    <row r="20442" spans="1:2">
      <c r="A20442" s="18"/>
      <c r="B20442" s="19"/>
    </row>
    <row r="20443" spans="1:2">
      <c r="A20443" s="18"/>
      <c r="B20443" s="19"/>
    </row>
    <row r="20444" spans="1:2">
      <c r="A20444" s="18"/>
      <c r="B20444" s="19"/>
    </row>
    <row r="20445" spans="1:2">
      <c r="A20445" s="18"/>
      <c r="B20445" s="19"/>
    </row>
    <row r="20446" spans="1:2">
      <c r="A20446" s="18"/>
      <c r="B20446" s="19"/>
    </row>
    <row r="20447" spans="1:2">
      <c r="A20447" s="18"/>
      <c r="B20447" s="19"/>
    </row>
    <row r="20448" spans="1:2">
      <c r="A20448" s="18"/>
      <c r="B20448" s="19"/>
    </row>
    <row r="20449" spans="1:2">
      <c r="A20449" s="18"/>
      <c r="B20449" s="19"/>
    </row>
    <row r="20450" spans="1:2">
      <c r="A20450" s="18"/>
      <c r="B20450" s="19"/>
    </row>
    <row r="20451" spans="1:2">
      <c r="A20451" s="18"/>
      <c r="B20451" s="19"/>
    </row>
    <row r="20452" spans="1:2">
      <c r="A20452" s="18"/>
      <c r="B20452" s="19"/>
    </row>
    <row r="20453" spans="1:2">
      <c r="A20453" s="18"/>
      <c r="B20453" s="19"/>
    </row>
    <row r="20454" spans="1:2">
      <c r="A20454" s="18"/>
      <c r="B20454" s="19"/>
    </row>
    <row r="20455" spans="1:2">
      <c r="A20455" s="18"/>
      <c r="B20455" s="19"/>
    </row>
    <row r="20456" spans="1:2">
      <c r="A20456" s="18"/>
      <c r="B20456" s="19"/>
    </row>
    <row r="20457" spans="1:2">
      <c r="A20457" s="18"/>
      <c r="B20457" s="19"/>
    </row>
    <row r="20458" spans="1:2">
      <c r="A20458" s="18"/>
      <c r="B20458" s="19"/>
    </row>
    <row r="20459" spans="1:2">
      <c r="A20459" s="18"/>
      <c r="B20459" s="19"/>
    </row>
    <row r="20460" spans="1:2">
      <c r="A20460" s="18"/>
      <c r="B20460" s="19"/>
    </row>
    <row r="20461" spans="1:2">
      <c r="A20461" s="18"/>
      <c r="B20461" s="19"/>
    </row>
    <row r="20462" spans="1:2">
      <c r="A20462" s="18"/>
      <c r="B20462" s="19"/>
    </row>
    <row r="20463" spans="1:2">
      <c r="A20463" s="18"/>
      <c r="B20463" s="19"/>
    </row>
    <row r="20464" spans="1:2">
      <c r="A20464" s="18"/>
      <c r="B20464" s="19"/>
    </row>
    <row r="20465" spans="1:2">
      <c r="A20465" s="18"/>
      <c r="B20465" s="19"/>
    </row>
    <row r="20466" spans="1:2">
      <c r="A20466" s="18"/>
      <c r="B20466" s="19"/>
    </row>
    <row r="20467" spans="1:2">
      <c r="A20467" s="18"/>
      <c r="B20467" s="19"/>
    </row>
    <row r="20468" spans="1:2">
      <c r="A20468" s="18"/>
      <c r="B20468" s="19"/>
    </row>
    <row r="20469" spans="1:2">
      <c r="A20469" s="18"/>
      <c r="B20469" s="19"/>
    </row>
    <row r="20470" spans="1:2">
      <c r="A20470" s="18"/>
      <c r="B20470" s="19"/>
    </row>
    <row r="20471" spans="1:2">
      <c r="A20471" s="18"/>
      <c r="B20471" s="19"/>
    </row>
    <row r="20472" spans="1:2">
      <c r="A20472" s="18"/>
      <c r="B20472" s="19"/>
    </row>
    <row r="20473" spans="1:2">
      <c r="A20473" s="18"/>
      <c r="B20473" s="19"/>
    </row>
    <row r="20474" spans="1:2">
      <c r="A20474" s="18"/>
      <c r="B20474" s="19"/>
    </row>
    <row r="20475" spans="1:2">
      <c r="A20475" s="18"/>
      <c r="B20475" s="19"/>
    </row>
    <row r="20476" spans="1:2">
      <c r="A20476" s="18"/>
      <c r="B20476" s="19"/>
    </row>
    <row r="20477" spans="1:2">
      <c r="A20477" s="18"/>
      <c r="B20477" s="19"/>
    </row>
    <row r="20478" spans="1:2">
      <c r="A20478" s="18"/>
      <c r="B20478" s="19"/>
    </row>
    <row r="20479" spans="1:2">
      <c r="A20479" s="18"/>
      <c r="B20479" s="19"/>
    </row>
    <row r="20480" spans="1:2">
      <c r="A20480" s="18"/>
      <c r="B20480" s="19"/>
    </row>
    <row r="20481" spans="1:2">
      <c r="A20481" s="18"/>
      <c r="B20481" s="19"/>
    </row>
    <row r="20482" spans="1:2">
      <c r="A20482" s="18"/>
      <c r="B20482" s="19"/>
    </row>
    <row r="20483" spans="1:2">
      <c r="A20483" s="18"/>
      <c r="B20483" s="19"/>
    </row>
    <row r="20484" spans="1:2">
      <c r="A20484" s="18"/>
      <c r="B20484" s="19"/>
    </row>
    <row r="20485" spans="1:2">
      <c r="A20485" s="18"/>
      <c r="B20485" s="19"/>
    </row>
    <row r="20486" spans="1:2">
      <c r="A20486" s="18"/>
      <c r="B20486" s="19"/>
    </row>
    <row r="20487" spans="1:2">
      <c r="A20487" s="18"/>
      <c r="B20487" s="19"/>
    </row>
    <row r="20488" spans="1:2">
      <c r="A20488" s="18"/>
      <c r="B20488" s="19"/>
    </row>
    <row r="20489" spans="1:2">
      <c r="A20489" s="18"/>
      <c r="B20489" s="19"/>
    </row>
    <row r="20490" spans="1:2">
      <c r="A20490" s="18"/>
      <c r="B20490" s="19"/>
    </row>
    <row r="20491" spans="1:2">
      <c r="A20491" s="18"/>
      <c r="B20491" s="19"/>
    </row>
    <row r="20492" spans="1:2">
      <c r="A20492" s="18"/>
      <c r="B20492" s="19"/>
    </row>
    <row r="20493" spans="1:2">
      <c r="A20493" s="18"/>
      <c r="B20493" s="19"/>
    </row>
    <row r="20494" spans="1:2">
      <c r="A20494" s="18"/>
      <c r="B20494" s="19"/>
    </row>
    <row r="20495" spans="1:2">
      <c r="A20495" s="18"/>
      <c r="B20495" s="19"/>
    </row>
    <row r="20496" spans="1:2">
      <c r="A20496" s="18"/>
      <c r="B20496" s="19"/>
    </row>
    <row r="20497" spans="1:2">
      <c r="A20497" s="18"/>
      <c r="B20497" s="19"/>
    </row>
    <row r="20498" spans="1:2">
      <c r="A20498" s="18"/>
      <c r="B20498" s="19"/>
    </row>
    <row r="20499" spans="1:2">
      <c r="A20499" s="18"/>
      <c r="B20499" s="19"/>
    </row>
    <row r="20500" spans="1:2">
      <c r="A20500" s="18"/>
      <c r="B20500" s="19"/>
    </row>
    <row r="20501" spans="1:2">
      <c r="A20501" s="18"/>
      <c r="B20501" s="19"/>
    </row>
    <row r="20502" spans="1:2">
      <c r="A20502" s="18"/>
      <c r="B20502" s="19"/>
    </row>
    <row r="20503" spans="1:2">
      <c r="A20503" s="18"/>
      <c r="B20503" s="19"/>
    </row>
    <row r="20504" spans="1:2">
      <c r="A20504" s="18"/>
      <c r="B20504" s="19"/>
    </row>
    <row r="20505" spans="1:2">
      <c r="A20505" s="18"/>
      <c r="B20505" s="19"/>
    </row>
    <row r="20506" spans="1:2">
      <c r="A20506" s="18"/>
      <c r="B20506" s="19"/>
    </row>
    <row r="20507" spans="1:2">
      <c r="A20507" s="18"/>
      <c r="B20507" s="19"/>
    </row>
    <row r="20508" spans="1:2">
      <c r="A20508" s="18"/>
      <c r="B20508" s="19"/>
    </row>
    <row r="20509" spans="1:2">
      <c r="A20509" s="18"/>
      <c r="B20509" s="19"/>
    </row>
    <row r="20510" spans="1:2">
      <c r="A20510" s="18"/>
      <c r="B20510" s="19"/>
    </row>
    <row r="20511" spans="1:2">
      <c r="A20511" s="18"/>
      <c r="B20511" s="19"/>
    </row>
    <row r="20512" spans="1:2">
      <c r="A20512" s="18"/>
      <c r="B20512" s="19"/>
    </row>
    <row r="20513" spans="1:2">
      <c r="A20513" s="18"/>
      <c r="B20513" s="19"/>
    </row>
    <row r="20514" spans="1:2">
      <c r="A20514" s="18"/>
      <c r="B20514" s="19"/>
    </row>
    <row r="20515" spans="1:2">
      <c r="A20515" s="18"/>
      <c r="B20515" s="19"/>
    </row>
    <row r="20516" spans="1:2">
      <c r="A20516" s="18"/>
      <c r="B20516" s="19"/>
    </row>
    <row r="20517" spans="1:2">
      <c r="A20517" s="18"/>
      <c r="B20517" s="19"/>
    </row>
    <row r="20518" spans="1:2">
      <c r="A20518" s="18"/>
      <c r="B20518" s="19"/>
    </row>
    <row r="20519" spans="1:2">
      <c r="A20519" s="18"/>
      <c r="B20519" s="19"/>
    </row>
    <row r="20520" spans="1:2">
      <c r="A20520" s="18"/>
      <c r="B20520" s="19"/>
    </row>
    <row r="20521" spans="1:2">
      <c r="A20521" s="18"/>
      <c r="B20521" s="19"/>
    </row>
    <row r="20522" spans="1:2">
      <c r="A20522" s="18"/>
      <c r="B20522" s="19"/>
    </row>
    <row r="20523" spans="1:2">
      <c r="A20523" s="18"/>
      <c r="B20523" s="19"/>
    </row>
    <row r="20524" spans="1:2">
      <c r="A20524" s="18"/>
      <c r="B20524" s="19"/>
    </row>
    <row r="20525" spans="1:2">
      <c r="A20525" s="18"/>
      <c r="B20525" s="19"/>
    </row>
    <row r="20526" spans="1:2">
      <c r="A20526" s="18"/>
      <c r="B20526" s="19"/>
    </row>
    <row r="20527" spans="1:2">
      <c r="A20527" s="18"/>
      <c r="B20527" s="19"/>
    </row>
    <row r="20528" spans="1:2">
      <c r="A20528" s="18"/>
      <c r="B20528" s="19"/>
    </row>
    <row r="20529" spans="1:2">
      <c r="A20529" s="18"/>
      <c r="B20529" s="19"/>
    </row>
    <row r="20530" spans="1:2">
      <c r="A20530" s="18"/>
      <c r="B20530" s="19"/>
    </row>
    <row r="20531" spans="1:2">
      <c r="A20531" s="18"/>
      <c r="B20531" s="19"/>
    </row>
    <row r="20532" spans="1:2">
      <c r="A20532" s="18"/>
      <c r="B20532" s="19"/>
    </row>
    <row r="20533" spans="1:2">
      <c r="A20533" s="18"/>
      <c r="B20533" s="19"/>
    </row>
    <row r="20534" spans="1:2">
      <c r="A20534" s="18"/>
      <c r="B20534" s="19"/>
    </row>
    <row r="20535" spans="1:2">
      <c r="A20535" s="18"/>
      <c r="B20535" s="19"/>
    </row>
    <row r="20536" spans="1:2">
      <c r="A20536" s="18"/>
      <c r="B20536" s="19"/>
    </row>
    <row r="20537" spans="1:2">
      <c r="A20537" s="18"/>
      <c r="B20537" s="19"/>
    </row>
    <row r="20538" spans="1:2">
      <c r="A20538" s="18"/>
      <c r="B20538" s="19"/>
    </row>
    <row r="20539" spans="1:2">
      <c r="A20539" s="18"/>
      <c r="B20539" s="19"/>
    </row>
    <row r="20540" spans="1:2">
      <c r="A20540" s="18"/>
      <c r="B20540" s="19"/>
    </row>
    <row r="20541" spans="1:2">
      <c r="A20541" s="18"/>
      <c r="B20541" s="19"/>
    </row>
    <row r="20542" spans="1:2">
      <c r="A20542" s="18"/>
      <c r="B20542" s="19"/>
    </row>
    <row r="20543" spans="1:2">
      <c r="A20543" s="18"/>
      <c r="B20543" s="19"/>
    </row>
    <row r="20544" spans="1:2">
      <c r="A20544" s="18"/>
      <c r="B20544" s="19"/>
    </row>
    <row r="20545" spans="1:2">
      <c r="A20545" s="18"/>
      <c r="B20545" s="19"/>
    </row>
    <row r="20546" spans="1:2">
      <c r="A20546" s="18"/>
      <c r="B20546" s="19"/>
    </row>
    <row r="20547" spans="1:2">
      <c r="A20547" s="18"/>
      <c r="B20547" s="19"/>
    </row>
    <row r="20548" spans="1:2">
      <c r="A20548" s="18"/>
      <c r="B20548" s="19"/>
    </row>
    <row r="20549" spans="1:2">
      <c r="A20549" s="18"/>
      <c r="B20549" s="19"/>
    </row>
    <row r="20550" spans="1:2">
      <c r="A20550" s="18"/>
      <c r="B20550" s="19"/>
    </row>
    <row r="20551" spans="1:2">
      <c r="A20551" s="18"/>
      <c r="B20551" s="19"/>
    </row>
    <row r="20552" spans="1:2">
      <c r="A20552" s="18"/>
      <c r="B20552" s="19"/>
    </row>
    <row r="20553" spans="1:2">
      <c r="A20553" s="18"/>
      <c r="B20553" s="19"/>
    </row>
    <row r="20554" spans="1:2">
      <c r="A20554" s="18"/>
      <c r="B20554" s="19"/>
    </row>
    <row r="20555" spans="1:2">
      <c r="A20555" s="18"/>
      <c r="B20555" s="19"/>
    </row>
    <row r="20556" spans="1:2">
      <c r="A20556" s="18"/>
      <c r="B20556" s="19"/>
    </row>
    <row r="20557" spans="1:2">
      <c r="A20557" s="18"/>
      <c r="B20557" s="19"/>
    </row>
    <row r="20558" spans="1:2">
      <c r="A20558" s="18"/>
      <c r="B20558" s="19"/>
    </row>
    <row r="20559" spans="1:2">
      <c r="A20559" s="18"/>
      <c r="B20559" s="19"/>
    </row>
    <row r="20560" spans="1:2">
      <c r="A20560" s="18"/>
      <c r="B20560" s="19"/>
    </row>
    <row r="20561" spans="1:2">
      <c r="A20561" s="18"/>
      <c r="B20561" s="19"/>
    </row>
    <row r="20562" spans="1:2">
      <c r="A20562" s="18"/>
      <c r="B20562" s="19"/>
    </row>
    <row r="20563" spans="1:2">
      <c r="A20563" s="18"/>
      <c r="B20563" s="19"/>
    </row>
    <row r="20564" spans="1:2">
      <c r="A20564" s="18"/>
      <c r="B20564" s="19"/>
    </row>
    <row r="20565" spans="1:2">
      <c r="A20565" s="18"/>
      <c r="B20565" s="19"/>
    </row>
    <row r="20566" spans="1:2">
      <c r="A20566" s="18"/>
      <c r="B20566" s="19"/>
    </row>
    <row r="20567" spans="1:2">
      <c r="A20567" s="18"/>
      <c r="B20567" s="19"/>
    </row>
    <row r="20568" spans="1:2">
      <c r="A20568" s="18"/>
      <c r="B20568" s="19"/>
    </row>
    <row r="20569" spans="1:2">
      <c r="A20569" s="18"/>
      <c r="B20569" s="19"/>
    </row>
    <row r="20570" spans="1:2">
      <c r="A20570" s="18"/>
      <c r="B20570" s="19"/>
    </row>
    <row r="20571" spans="1:2">
      <c r="A20571" s="18"/>
      <c r="B20571" s="19"/>
    </row>
    <row r="20572" spans="1:2">
      <c r="A20572" s="18"/>
      <c r="B20572" s="19"/>
    </row>
    <row r="20573" spans="1:2">
      <c r="A20573" s="18"/>
      <c r="B20573" s="19"/>
    </row>
    <row r="20574" spans="1:2">
      <c r="A20574" s="18"/>
      <c r="B20574" s="19"/>
    </row>
    <row r="20575" spans="1:2">
      <c r="A20575" s="18"/>
      <c r="B20575" s="19"/>
    </row>
    <row r="20576" spans="1:2">
      <c r="A20576" s="18"/>
      <c r="B20576" s="19"/>
    </row>
    <row r="20577" spans="1:2">
      <c r="A20577" s="18"/>
      <c r="B20577" s="19"/>
    </row>
    <row r="20578" spans="1:2">
      <c r="A20578" s="18"/>
      <c r="B20578" s="19"/>
    </row>
    <row r="20579" spans="1:2">
      <c r="A20579" s="18"/>
      <c r="B20579" s="19"/>
    </row>
    <row r="20580" spans="1:2">
      <c r="A20580" s="18"/>
      <c r="B20580" s="19"/>
    </row>
    <row r="20581" spans="1:2">
      <c r="A20581" s="18"/>
      <c r="B20581" s="19"/>
    </row>
    <row r="20582" spans="1:2">
      <c r="A20582" s="18"/>
      <c r="B20582" s="19"/>
    </row>
    <row r="20583" spans="1:2">
      <c r="A20583" s="18"/>
      <c r="B20583" s="19"/>
    </row>
    <row r="20584" spans="1:2">
      <c r="A20584" s="18"/>
      <c r="B20584" s="19"/>
    </row>
    <row r="20585" spans="1:2">
      <c r="A20585" s="18"/>
      <c r="B20585" s="19"/>
    </row>
    <row r="20586" spans="1:2">
      <c r="A20586" s="18"/>
      <c r="B20586" s="19"/>
    </row>
    <row r="20587" spans="1:2">
      <c r="A20587" s="18"/>
      <c r="B20587" s="19"/>
    </row>
    <row r="20588" spans="1:2">
      <c r="A20588" s="18"/>
      <c r="B20588" s="19"/>
    </row>
    <row r="20589" spans="1:2">
      <c r="A20589" s="18"/>
      <c r="B20589" s="19"/>
    </row>
    <row r="20590" spans="1:2">
      <c r="A20590" s="18"/>
      <c r="B20590" s="19"/>
    </row>
    <row r="20591" spans="1:2">
      <c r="A20591" s="18"/>
      <c r="B20591" s="19"/>
    </row>
    <row r="20592" spans="1:2">
      <c r="A20592" s="18"/>
      <c r="B20592" s="19"/>
    </row>
    <row r="20593" spans="1:2">
      <c r="A20593" s="18"/>
      <c r="B20593" s="19"/>
    </row>
    <row r="20594" spans="1:2">
      <c r="A20594" s="18"/>
      <c r="B20594" s="19"/>
    </row>
    <row r="20595" spans="1:2">
      <c r="A20595" s="18"/>
      <c r="B20595" s="19"/>
    </row>
    <row r="20596" spans="1:2">
      <c r="A20596" s="18"/>
      <c r="B20596" s="19"/>
    </row>
    <row r="20597" spans="1:2">
      <c r="A20597" s="18"/>
      <c r="B20597" s="19"/>
    </row>
    <row r="20598" spans="1:2">
      <c r="A20598" s="18"/>
      <c r="B20598" s="19"/>
    </row>
    <row r="20599" spans="1:2">
      <c r="A20599" s="18"/>
      <c r="B20599" s="19"/>
    </row>
    <row r="20600" spans="1:2">
      <c r="A20600" s="18"/>
      <c r="B20600" s="19"/>
    </row>
    <row r="20601" spans="1:2">
      <c r="A20601" s="18"/>
      <c r="B20601" s="19"/>
    </row>
    <row r="20602" spans="1:2">
      <c r="A20602" s="18"/>
      <c r="B20602" s="19"/>
    </row>
    <row r="20603" spans="1:2">
      <c r="A20603" s="18"/>
      <c r="B20603" s="19"/>
    </row>
    <row r="20604" spans="1:2">
      <c r="A20604" s="18"/>
      <c r="B20604" s="19"/>
    </row>
    <row r="20605" spans="1:2">
      <c r="A20605" s="18"/>
      <c r="B20605" s="19"/>
    </row>
    <row r="20606" spans="1:2">
      <c r="A20606" s="18"/>
      <c r="B20606" s="19"/>
    </row>
    <row r="20607" spans="1:2">
      <c r="A20607" s="18"/>
      <c r="B20607" s="19"/>
    </row>
    <row r="20608" spans="1:2">
      <c r="A20608" s="18"/>
      <c r="B20608" s="19"/>
    </row>
    <row r="20609" spans="1:2">
      <c r="A20609" s="18"/>
      <c r="B20609" s="19"/>
    </row>
    <row r="20610" spans="1:2">
      <c r="A20610" s="18"/>
      <c r="B20610" s="19"/>
    </row>
    <row r="20611" spans="1:2">
      <c r="A20611" s="18"/>
      <c r="B20611" s="19"/>
    </row>
    <row r="20612" spans="1:2">
      <c r="A20612" s="18"/>
      <c r="B20612" s="19"/>
    </row>
    <row r="20613" spans="1:2">
      <c r="A20613" s="18"/>
      <c r="B20613" s="19"/>
    </row>
    <row r="20614" spans="1:2">
      <c r="A20614" s="18"/>
      <c r="B20614" s="19"/>
    </row>
    <row r="20615" spans="1:2">
      <c r="A20615" s="18"/>
      <c r="B20615" s="19"/>
    </row>
    <row r="20616" spans="1:2">
      <c r="A20616" s="18"/>
      <c r="B20616" s="19"/>
    </row>
    <row r="20617" spans="1:2">
      <c r="A20617" s="18"/>
      <c r="B20617" s="19"/>
    </row>
    <row r="20618" spans="1:2">
      <c r="A20618" s="18"/>
      <c r="B20618" s="19"/>
    </row>
    <row r="20619" spans="1:2">
      <c r="A20619" s="18"/>
      <c r="B20619" s="19"/>
    </row>
    <row r="20620" spans="1:2">
      <c r="A20620" s="18"/>
      <c r="B20620" s="19"/>
    </row>
    <row r="20621" spans="1:2">
      <c r="A20621" s="18"/>
      <c r="B20621" s="19"/>
    </row>
    <row r="20622" spans="1:2">
      <c r="A20622" s="18"/>
      <c r="B20622" s="19"/>
    </row>
    <row r="20623" spans="1:2">
      <c r="A20623" s="18"/>
      <c r="B20623" s="19"/>
    </row>
    <row r="20624" spans="1:2">
      <c r="A20624" s="18"/>
      <c r="B20624" s="19"/>
    </row>
    <row r="20625" spans="1:2">
      <c r="A20625" s="18"/>
      <c r="B20625" s="19"/>
    </row>
    <row r="20626" spans="1:2">
      <c r="A20626" s="18"/>
      <c r="B20626" s="19"/>
    </row>
    <row r="20627" spans="1:2">
      <c r="A20627" s="18"/>
      <c r="B20627" s="19"/>
    </row>
    <row r="20628" spans="1:2">
      <c r="A20628" s="18"/>
      <c r="B20628" s="19"/>
    </row>
    <row r="20629" spans="1:2">
      <c r="A20629" s="18"/>
      <c r="B20629" s="19"/>
    </row>
    <row r="20630" spans="1:2">
      <c r="A20630" s="18"/>
      <c r="B20630" s="19"/>
    </row>
    <row r="20631" spans="1:2">
      <c r="A20631" s="18"/>
      <c r="B20631" s="19"/>
    </row>
    <row r="20632" spans="1:2">
      <c r="A20632" s="18"/>
      <c r="B20632" s="19"/>
    </row>
    <row r="20633" spans="1:2">
      <c r="A20633" s="18"/>
      <c r="B20633" s="19"/>
    </row>
    <row r="20634" spans="1:2">
      <c r="A20634" s="18"/>
      <c r="B20634" s="19"/>
    </row>
    <row r="20635" spans="1:2">
      <c r="A20635" s="18"/>
      <c r="B20635" s="19"/>
    </row>
    <row r="20636" spans="1:2">
      <c r="A20636" s="18"/>
      <c r="B20636" s="19"/>
    </row>
    <row r="20637" spans="1:2">
      <c r="A20637" s="18"/>
      <c r="B20637" s="19"/>
    </row>
    <row r="20638" spans="1:2">
      <c r="A20638" s="18"/>
      <c r="B20638" s="19"/>
    </row>
    <row r="20639" spans="1:2">
      <c r="A20639" s="18"/>
      <c r="B20639" s="19"/>
    </row>
    <row r="20640" spans="1:2">
      <c r="A20640" s="18"/>
      <c r="B20640" s="19"/>
    </row>
    <row r="20641" spans="1:2">
      <c r="A20641" s="18"/>
      <c r="B20641" s="19"/>
    </row>
    <row r="20642" spans="1:2">
      <c r="A20642" s="18"/>
      <c r="B20642" s="19"/>
    </row>
    <row r="20643" spans="1:2">
      <c r="A20643" s="18"/>
      <c r="B20643" s="19"/>
    </row>
    <row r="20644" spans="1:2">
      <c r="A20644" s="18"/>
      <c r="B20644" s="19"/>
    </row>
    <row r="20645" spans="1:2">
      <c r="A20645" s="18"/>
      <c r="B20645" s="19"/>
    </row>
    <row r="20646" spans="1:2">
      <c r="A20646" s="18"/>
      <c r="B20646" s="19"/>
    </row>
    <row r="20647" spans="1:2">
      <c r="A20647" s="18"/>
      <c r="B20647" s="19"/>
    </row>
    <row r="20648" spans="1:2">
      <c r="A20648" s="18"/>
      <c r="B20648" s="19"/>
    </row>
    <row r="20649" spans="1:2">
      <c r="A20649" s="18"/>
      <c r="B20649" s="19"/>
    </row>
    <row r="20650" spans="1:2">
      <c r="A20650" s="18"/>
      <c r="B20650" s="19"/>
    </row>
    <row r="20651" spans="1:2">
      <c r="A20651" s="18"/>
      <c r="B20651" s="19"/>
    </row>
    <row r="20652" spans="1:2">
      <c r="A20652" s="18"/>
      <c r="B20652" s="19"/>
    </row>
    <row r="20653" spans="1:2">
      <c r="A20653" s="18"/>
      <c r="B20653" s="19"/>
    </row>
    <row r="20654" spans="1:2">
      <c r="A20654" s="18"/>
      <c r="B20654" s="19"/>
    </row>
    <row r="20655" spans="1:2">
      <c r="A20655" s="18"/>
      <c r="B20655" s="19"/>
    </row>
    <row r="20656" spans="1:2">
      <c r="A20656" s="18"/>
      <c r="B20656" s="19"/>
    </row>
    <row r="20657" spans="1:2">
      <c r="A20657" s="18"/>
      <c r="B20657" s="19"/>
    </row>
    <row r="20658" spans="1:2">
      <c r="A20658" s="18"/>
      <c r="B20658" s="19"/>
    </row>
    <row r="20659" spans="1:2">
      <c r="A20659" s="18"/>
      <c r="B20659" s="19"/>
    </row>
    <row r="20660" spans="1:2">
      <c r="A20660" s="18"/>
      <c r="B20660" s="19"/>
    </row>
    <row r="20661" spans="1:2">
      <c r="A20661" s="18"/>
      <c r="B20661" s="19"/>
    </row>
    <row r="20662" spans="1:2">
      <c r="A20662" s="18"/>
      <c r="B20662" s="19"/>
    </row>
    <row r="20663" spans="1:2">
      <c r="A20663" s="18"/>
      <c r="B20663" s="19"/>
    </row>
    <row r="20664" spans="1:2">
      <c r="A20664" s="18"/>
      <c r="B20664" s="19"/>
    </row>
    <row r="20665" spans="1:2">
      <c r="A20665" s="18"/>
      <c r="B20665" s="19"/>
    </row>
    <row r="20666" spans="1:2">
      <c r="A20666" s="18"/>
      <c r="B20666" s="19"/>
    </row>
    <row r="20667" spans="1:2">
      <c r="A20667" s="18"/>
      <c r="B20667" s="19"/>
    </row>
    <row r="20668" spans="1:2">
      <c r="A20668" s="18"/>
      <c r="B20668" s="19"/>
    </row>
    <row r="20669" spans="1:2">
      <c r="A20669" s="18"/>
      <c r="B20669" s="19"/>
    </row>
    <row r="20670" spans="1:2">
      <c r="A20670" s="18"/>
      <c r="B20670" s="19"/>
    </row>
    <row r="20671" spans="1:2">
      <c r="A20671" s="18"/>
      <c r="B20671" s="19"/>
    </row>
    <row r="20672" spans="1:2">
      <c r="A20672" s="18"/>
      <c r="B20672" s="19"/>
    </row>
    <row r="20673" spans="1:2">
      <c r="A20673" s="18"/>
      <c r="B20673" s="19"/>
    </row>
    <row r="20674" spans="1:2">
      <c r="A20674" s="18"/>
      <c r="B20674" s="19"/>
    </row>
    <row r="20675" spans="1:2">
      <c r="A20675" s="18"/>
      <c r="B20675" s="19"/>
    </row>
    <row r="20676" spans="1:2">
      <c r="A20676" s="18"/>
      <c r="B20676" s="19"/>
    </row>
    <row r="20677" spans="1:2">
      <c r="A20677" s="18"/>
      <c r="B20677" s="19"/>
    </row>
    <row r="20678" spans="1:2">
      <c r="A20678" s="18"/>
      <c r="B20678" s="19"/>
    </row>
    <row r="20679" spans="1:2">
      <c r="A20679" s="18"/>
      <c r="B20679" s="19"/>
    </row>
    <row r="20680" spans="1:2">
      <c r="A20680" s="18"/>
      <c r="B20680" s="19"/>
    </row>
    <row r="20681" spans="1:2">
      <c r="A20681" s="18"/>
      <c r="B20681" s="19"/>
    </row>
    <row r="20682" spans="1:2">
      <c r="A20682" s="18"/>
      <c r="B20682" s="19"/>
    </row>
    <row r="20683" spans="1:2">
      <c r="A20683" s="18"/>
      <c r="B20683" s="19"/>
    </row>
    <row r="20684" spans="1:2">
      <c r="A20684" s="18"/>
      <c r="B20684" s="19"/>
    </row>
    <row r="20685" spans="1:2">
      <c r="A20685" s="18"/>
      <c r="B20685" s="19"/>
    </row>
    <row r="20686" spans="1:2">
      <c r="A20686" s="18"/>
      <c r="B20686" s="19"/>
    </row>
    <row r="20687" spans="1:2">
      <c r="A20687" s="18"/>
      <c r="B20687" s="19"/>
    </row>
    <row r="20688" spans="1:2">
      <c r="A20688" s="18"/>
      <c r="B20688" s="19"/>
    </row>
    <row r="20689" spans="1:2">
      <c r="A20689" s="18"/>
      <c r="B20689" s="19"/>
    </row>
    <row r="20690" spans="1:2">
      <c r="A20690" s="18"/>
      <c r="B20690" s="19"/>
    </row>
    <row r="20691" spans="1:2">
      <c r="A20691" s="18"/>
      <c r="B20691" s="19"/>
    </row>
    <row r="20692" spans="1:2">
      <c r="A20692" s="18"/>
      <c r="B20692" s="19"/>
    </row>
    <row r="20693" spans="1:2">
      <c r="A20693" s="18"/>
      <c r="B20693" s="19"/>
    </row>
    <row r="20694" spans="1:2">
      <c r="A20694" s="18"/>
      <c r="B20694" s="19"/>
    </row>
    <row r="20695" spans="1:2">
      <c r="A20695" s="18"/>
      <c r="B20695" s="19"/>
    </row>
    <row r="20696" spans="1:2">
      <c r="A20696" s="18"/>
      <c r="B20696" s="19"/>
    </row>
    <row r="20697" spans="1:2">
      <c r="A20697" s="18"/>
      <c r="B20697" s="19"/>
    </row>
    <row r="20698" spans="1:2">
      <c r="A20698" s="18"/>
      <c r="B20698" s="19"/>
    </row>
    <row r="20699" spans="1:2">
      <c r="A20699" s="18"/>
      <c r="B20699" s="19"/>
    </row>
    <row r="20700" spans="1:2">
      <c r="A20700" s="18"/>
      <c r="B20700" s="19"/>
    </row>
    <row r="20701" spans="1:2">
      <c r="A20701" s="18"/>
      <c r="B20701" s="19"/>
    </row>
    <row r="20702" spans="1:2">
      <c r="A20702" s="18"/>
      <c r="B20702" s="19"/>
    </row>
    <row r="20703" spans="1:2">
      <c r="A20703" s="18"/>
      <c r="B20703" s="19"/>
    </row>
    <row r="20704" spans="1:2">
      <c r="A20704" s="18"/>
      <c r="B20704" s="19"/>
    </row>
    <row r="20705" spans="1:2">
      <c r="A20705" s="18"/>
      <c r="B20705" s="19"/>
    </row>
    <row r="20706" spans="1:2">
      <c r="A20706" s="18"/>
      <c r="B20706" s="19"/>
    </row>
    <row r="20707" spans="1:2">
      <c r="A20707" s="18"/>
      <c r="B20707" s="19"/>
    </row>
    <row r="20708" spans="1:2">
      <c r="A20708" s="18"/>
      <c r="B20708" s="19"/>
    </row>
    <row r="20709" spans="1:2">
      <c r="A20709" s="18"/>
      <c r="B20709" s="19"/>
    </row>
    <row r="20710" spans="1:2">
      <c r="A20710" s="18"/>
      <c r="B20710" s="19"/>
    </row>
    <row r="20711" spans="1:2">
      <c r="A20711" s="18"/>
      <c r="B20711" s="19"/>
    </row>
    <row r="20712" spans="1:2">
      <c r="A20712" s="18"/>
      <c r="B20712" s="19"/>
    </row>
    <row r="20713" spans="1:2">
      <c r="A20713" s="18"/>
      <c r="B20713" s="19"/>
    </row>
    <row r="20714" spans="1:2">
      <c r="A20714" s="18"/>
      <c r="B20714" s="19"/>
    </row>
    <row r="20715" spans="1:2">
      <c r="A20715" s="18"/>
      <c r="B20715" s="19"/>
    </row>
    <row r="20716" spans="1:2">
      <c r="A20716" s="18"/>
      <c r="B20716" s="19"/>
    </row>
    <row r="20717" spans="1:2">
      <c r="A20717" s="18"/>
      <c r="B20717" s="19"/>
    </row>
    <row r="20718" spans="1:2">
      <c r="A20718" s="18"/>
      <c r="B20718" s="19"/>
    </row>
    <row r="20719" spans="1:2">
      <c r="A20719" s="18"/>
      <c r="B20719" s="19"/>
    </row>
    <row r="20720" spans="1:2">
      <c r="A20720" s="18"/>
      <c r="B20720" s="19"/>
    </row>
    <row r="20721" spans="1:2">
      <c r="A20721" s="18"/>
      <c r="B20721" s="19"/>
    </row>
    <row r="20722" spans="1:2">
      <c r="A20722" s="18"/>
      <c r="B20722" s="19"/>
    </row>
    <row r="20723" spans="1:2">
      <c r="A20723" s="18"/>
      <c r="B20723" s="19"/>
    </row>
    <row r="20724" spans="1:2">
      <c r="A20724" s="18"/>
      <c r="B20724" s="19"/>
    </row>
    <row r="20725" spans="1:2">
      <c r="A20725" s="18"/>
      <c r="B20725" s="19"/>
    </row>
    <row r="20726" spans="1:2">
      <c r="A20726" s="18"/>
      <c r="B20726" s="19"/>
    </row>
    <row r="20727" spans="1:2">
      <c r="A20727" s="18"/>
      <c r="B20727" s="19"/>
    </row>
    <row r="20728" spans="1:2">
      <c r="A20728" s="18"/>
      <c r="B20728" s="19"/>
    </row>
    <row r="20729" spans="1:2">
      <c r="A20729" s="18"/>
      <c r="B20729" s="19"/>
    </row>
    <row r="20730" spans="1:2">
      <c r="A20730" s="18"/>
      <c r="B20730" s="19"/>
    </row>
    <row r="20731" spans="1:2">
      <c r="A20731" s="18"/>
      <c r="B20731" s="19"/>
    </row>
    <row r="20732" spans="1:2">
      <c r="A20732" s="18"/>
      <c r="B20732" s="19"/>
    </row>
    <row r="20733" spans="1:2">
      <c r="A20733" s="18"/>
      <c r="B20733" s="19"/>
    </row>
    <row r="20734" spans="1:2">
      <c r="A20734" s="18"/>
      <c r="B20734" s="19"/>
    </row>
    <row r="20735" spans="1:2">
      <c r="A20735" s="18"/>
      <c r="B20735" s="19"/>
    </row>
    <row r="20736" spans="1:2">
      <c r="A20736" s="18"/>
      <c r="B20736" s="19"/>
    </row>
    <row r="20737" spans="1:2">
      <c r="A20737" s="18"/>
      <c r="B20737" s="19"/>
    </row>
    <row r="20738" spans="1:2">
      <c r="A20738" s="18"/>
      <c r="B20738" s="19"/>
    </row>
    <row r="20739" spans="1:2">
      <c r="A20739" s="18"/>
      <c r="B20739" s="19"/>
    </row>
    <row r="20740" spans="1:2">
      <c r="A20740" s="18"/>
      <c r="B20740" s="19"/>
    </row>
    <row r="20741" spans="1:2">
      <c r="A20741" s="18"/>
      <c r="B20741" s="19"/>
    </row>
    <row r="20742" spans="1:2">
      <c r="A20742" s="18"/>
      <c r="B20742" s="19"/>
    </row>
    <row r="20743" spans="1:2">
      <c r="A20743" s="18"/>
      <c r="B20743" s="19"/>
    </row>
    <row r="20744" spans="1:2">
      <c r="A20744" s="18"/>
      <c r="B20744" s="19"/>
    </row>
    <row r="20745" spans="1:2">
      <c r="A20745" s="18"/>
      <c r="B20745" s="19"/>
    </row>
    <row r="20746" spans="1:2">
      <c r="A20746" s="18"/>
      <c r="B20746" s="19"/>
    </row>
    <row r="20747" spans="1:2">
      <c r="A20747" s="18"/>
      <c r="B20747" s="19"/>
    </row>
    <row r="20748" spans="1:2">
      <c r="A20748" s="18"/>
      <c r="B20748" s="19"/>
    </row>
    <row r="20749" spans="1:2">
      <c r="A20749" s="18"/>
      <c r="B20749" s="19"/>
    </row>
    <row r="20750" spans="1:2">
      <c r="A20750" s="18"/>
      <c r="B20750" s="19"/>
    </row>
    <row r="20751" spans="1:2">
      <c r="A20751" s="18"/>
      <c r="B20751" s="19"/>
    </row>
    <row r="20752" spans="1:2">
      <c r="A20752" s="18"/>
      <c r="B20752" s="19"/>
    </row>
    <row r="20753" spans="1:2">
      <c r="A20753" s="18"/>
      <c r="B20753" s="19"/>
    </row>
    <row r="20754" spans="1:2">
      <c r="A20754" s="18"/>
      <c r="B20754" s="19"/>
    </row>
    <row r="20755" spans="1:2">
      <c r="A20755" s="18"/>
      <c r="B20755" s="19"/>
    </row>
    <row r="20756" spans="1:2">
      <c r="A20756" s="18"/>
      <c r="B20756" s="19"/>
    </row>
    <row r="20757" spans="1:2">
      <c r="A20757" s="18"/>
      <c r="B20757" s="19"/>
    </row>
    <row r="20758" spans="1:2">
      <c r="A20758" s="18"/>
      <c r="B20758" s="19"/>
    </row>
    <row r="20759" spans="1:2">
      <c r="A20759" s="18"/>
      <c r="B20759" s="19"/>
    </row>
    <row r="20760" spans="1:2">
      <c r="A20760" s="18"/>
      <c r="B20760" s="19"/>
    </row>
    <row r="20761" spans="1:2">
      <c r="A20761" s="18"/>
      <c r="B20761" s="19"/>
    </row>
    <row r="20762" spans="1:2">
      <c r="A20762" s="18"/>
      <c r="B20762" s="19"/>
    </row>
    <row r="20763" spans="1:2">
      <c r="A20763" s="18"/>
      <c r="B20763" s="19"/>
    </row>
    <row r="20764" spans="1:2">
      <c r="A20764" s="18"/>
      <c r="B20764" s="19"/>
    </row>
    <row r="20765" spans="1:2">
      <c r="A20765" s="18"/>
      <c r="B20765" s="19"/>
    </row>
    <row r="20766" spans="1:2">
      <c r="A20766" s="18"/>
      <c r="B20766" s="19"/>
    </row>
    <row r="20767" spans="1:2">
      <c r="A20767" s="18"/>
      <c r="B20767" s="19"/>
    </row>
    <row r="20768" spans="1:2">
      <c r="A20768" s="18"/>
      <c r="B20768" s="19"/>
    </row>
    <row r="20769" spans="1:2">
      <c r="A20769" s="18"/>
      <c r="B20769" s="19"/>
    </row>
    <row r="20770" spans="1:2">
      <c r="A20770" s="18"/>
      <c r="B20770" s="19"/>
    </row>
    <row r="20771" spans="1:2">
      <c r="A20771" s="18"/>
      <c r="B20771" s="19"/>
    </row>
    <row r="20772" spans="1:2">
      <c r="A20772" s="18"/>
      <c r="B20772" s="19"/>
    </row>
    <row r="20773" spans="1:2">
      <c r="A20773" s="18"/>
      <c r="B20773" s="19"/>
    </row>
    <row r="20774" spans="1:2">
      <c r="A20774" s="18"/>
      <c r="B20774" s="19"/>
    </row>
    <row r="20775" spans="1:2">
      <c r="A20775" s="18"/>
      <c r="B20775" s="19"/>
    </row>
    <row r="20776" spans="1:2">
      <c r="A20776" s="18"/>
      <c r="B20776" s="19"/>
    </row>
    <row r="20777" spans="1:2">
      <c r="A20777" s="18"/>
      <c r="B20777" s="19"/>
    </row>
    <row r="20778" spans="1:2">
      <c r="A20778" s="18"/>
      <c r="B20778" s="19"/>
    </row>
    <row r="20779" spans="1:2">
      <c r="A20779" s="18"/>
      <c r="B20779" s="19"/>
    </row>
    <row r="20780" spans="1:2">
      <c r="A20780" s="18"/>
      <c r="B20780" s="19"/>
    </row>
    <row r="20781" spans="1:2">
      <c r="A20781" s="18"/>
      <c r="B20781" s="19"/>
    </row>
    <row r="20782" spans="1:2">
      <c r="A20782" s="18"/>
      <c r="B20782" s="19"/>
    </row>
    <row r="20783" spans="1:2">
      <c r="A20783" s="18"/>
      <c r="B20783" s="19"/>
    </row>
    <row r="20784" spans="1:2">
      <c r="A20784" s="18"/>
      <c r="B20784" s="19"/>
    </row>
    <row r="20785" spans="1:2">
      <c r="A20785" s="18"/>
      <c r="B20785" s="19"/>
    </row>
    <row r="20786" spans="1:2">
      <c r="A20786" s="18"/>
      <c r="B20786" s="19"/>
    </row>
    <row r="20787" spans="1:2">
      <c r="A20787" s="18"/>
      <c r="B20787" s="19"/>
    </row>
    <row r="20788" spans="1:2">
      <c r="A20788" s="18"/>
      <c r="B20788" s="19"/>
    </row>
    <row r="20789" spans="1:2">
      <c r="A20789" s="18"/>
      <c r="B20789" s="19"/>
    </row>
    <row r="20790" spans="1:2">
      <c r="A20790" s="18"/>
      <c r="B20790" s="19"/>
    </row>
    <row r="20791" spans="1:2">
      <c r="A20791" s="18"/>
      <c r="B20791" s="19"/>
    </row>
    <row r="20792" spans="1:2">
      <c r="A20792" s="18"/>
      <c r="B20792" s="19"/>
    </row>
    <row r="20793" spans="1:2">
      <c r="A20793" s="18"/>
      <c r="B20793" s="19"/>
    </row>
    <row r="20794" spans="1:2">
      <c r="A20794" s="18"/>
      <c r="B20794" s="19"/>
    </row>
    <row r="20795" spans="1:2">
      <c r="A20795" s="18"/>
      <c r="B20795" s="19"/>
    </row>
    <row r="20796" spans="1:2">
      <c r="A20796" s="18"/>
      <c r="B20796" s="19"/>
    </row>
    <row r="20797" spans="1:2">
      <c r="A20797" s="18"/>
      <c r="B20797" s="19"/>
    </row>
    <row r="20798" spans="1:2">
      <c r="A20798" s="18"/>
      <c r="B20798" s="19"/>
    </row>
    <row r="20799" spans="1:2">
      <c r="A20799" s="18"/>
      <c r="B20799" s="19"/>
    </row>
    <row r="20800" spans="1:2">
      <c r="A20800" s="18"/>
      <c r="B20800" s="19"/>
    </row>
    <row r="20801" spans="1:2">
      <c r="A20801" s="18"/>
      <c r="B20801" s="19"/>
    </row>
    <row r="20802" spans="1:2">
      <c r="A20802" s="18"/>
      <c r="B20802" s="19"/>
    </row>
    <row r="20803" spans="1:2">
      <c r="A20803" s="18"/>
      <c r="B20803" s="19"/>
    </row>
    <row r="20804" spans="1:2">
      <c r="A20804" s="18"/>
      <c r="B20804" s="19"/>
    </row>
    <row r="20805" spans="1:2">
      <c r="A20805" s="18"/>
      <c r="B20805" s="19"/>
    </row>
    <row r="20806" spans="1:2">
      <c r="A20806" s="18"/>
      <c r="B20806" s="19"/>
    </row>
    <row r="20807" spans="1:2">
      <c r="A20807" s="18"/>
      <c r="B20807" s="19"/>
    </row>
    <row r="20808" spans="1:2">
      <c r="A20808" s="18"/>
      <c r="B20808" s="19"/>
    </row>
    <row r="20809" spans="1:2">
      <c r="A20809" s="18"/>
      <c r="B20809" s="19"/>
    </row>
    <row r="20810" spans="1:2">
      <c r="A20810" s="18"/>
      <c r="B20810" s="19"/>
    </row>
    <row r="20811" spans="1:2">
      <c r="A20811" s="18"/>
      <c r="B20811" s="19"/>
    </row>
    <row r="20812" spans="1:2">
      <c r="A20812" s="18"/>
      <c r="B20812" s="19"/>
    </row>
    <row r="20813" spans="1:2">
      <c r="A20813" s="18"/>
      <c r="B20813" s="19"/>
    </row>
    <row r="20814" spans="1:2">
      <c r="A20814" s="18"/>
      <c r="B20814" s="19"/>
    </row>
    <row r="20815" spans="1:2">
      <c r="A20815" s="18"/>
      <c r="B20815" s="19"/>
    </row>
    <row r="20816" spans="1:2">
      <c r="A20816" s="18"/>
      <c r="B20816" s="19"/>
    </row>
    <row r="20817" spans="1:2">
      <c r="A20817" s="18"/>
      <c r="B20817" s="19"/>
    </row>
    <row r="20818" spans="1:2">
      <c r="A20818" s="18"/>
      <c r="B20818" s="19"/>
    </row>
    <row r="20819" spans="1:2">
      <c r="A20819" s="18"/>
      <c r="B20819" s="19"/>
    </row>
    <row r="20820" spans="1:2">
      <c r="A20820" s="18"/>
      <c r="B20820" s="19"/>
    </row>
    <row r="20821" spans="1:2">
      <c r="A20821" s="18"/>
      <c r="B20821" s="19"/>
    </row>
    <row r="20822" spans="1:2">
      <c r="A20822" s="18"/>
      <c r="B20822" s="19"/>
    </row>
    <row r="20823" spans="1:2">
      <c r="A20823" s="18"/>
      <c r="B20823" s="19"/>
    </row>
    <row r="20824" spans="1:2">
      <c r="A20824" s="18"/>
      <c r="B20824" s="19"/>
    </row>
    <row r="20825" spans="1:2">
      <c r="A20825" s="18"/>
      <c r="B20825" s="19"/>
    </row>
    <row r="20826" spans="1:2">
      <c r="A20826" s="18"/>
      <c r="B20826" s="19"/>
    </row>
    <row r="20827" spans="1:2">
      <c r="A20827" s="18"/>
      <c r="B20827" s="19"/>
    </row>
    <row r="20828" spans="1:2">
      <c r="A20828" s="18"/>
      <c r="B20828" s="19"/>
    </row>
    <row r="20829" spans="1:2">
      <c r="A20829" s="18"/>
      <c r="B20829" s="19"/>
    </row>
    <row r="20830" spans="1:2">
      <c r="A20830" s="18"/>
      <c r="B20830" s="19"/>
    </row>
    <row r="20831" spans="1:2">
      <c r="A20831" s="18"/>
      <c r="B20831" s="19"/>
    </row>
    <row r="20832" spans="1:2">
      <c r="A20832" s="18"/>
      <c r="B20832" s="19"/>
    </row>
    <row r="20833" spans="1:2">
      <c r="A20833" s="18"/>
      <c r="B20833" s="19"/>
    </row>
    <row r="20834" spans="1:2">
      <c r="A20834" s="18"/>
      <c r="B20834" s="19"/>
    </row>
    <row r="20835" spans="1:2">
      <c r="A20835" s="18"/>
      <c r="B20835" s="19"/>
    </row>
    <row r="20836" spans="1:2">
      <c r="A20836" s="18"/>
      <c r="B20836" s="19"/>
    </row>
    <row r="20837" spans="1:2">
      <c r="A20837" s="18"/>
      <c r="B20837" s="19"/>
    </row>
    <row r="20838" spans="1:2">
      <c r="A20838" s="18"/>
      <c r="B20838" s="19"/>
    </row>
    <row r="20839" spans="1:2">
      <c r="A20839" s="18"/>
      <c r="B20839" s="19"/>
    </row>
    <row r="20840" spans="1:2">
      <c r="A20840" s="18"/>
      <c r="B20840" s="19"/>
    </row>
    <row r="20841" spans="1:2">
      <c r="A20841" s="18"/>
      <c r="B20841" s="19"/>
    </row>
    <row r="20842" spans="1:2">
      <c r="A20842" s="18"/>
      <c r="B20842" s="19"/>
    </row>
    <row r="20843" spans="1:2">
      <c r="A20843" s="18"/>
      <c r="B20843" s="19"/>
    </row>
    <row r="20844" spans="1:2">
      <c r="A20844" s="18"/>
      <c r="B20844" s="19"/>
    </row>
    <row r="20845" spans="1:2">
      <c r="A20845" s="18"/>
      <c r="B20845" s="19"/>
    </row>
    <row r="20846" spans="1:2">
      <c r="A20846" s="18"/>
      <c r="B20846" s="19"/>
    </row>
    <row r="20847" spans="1:2">
      <c r="A20847" s="18"/>
      <c r="B20847" s="19"/>
    </row>
    <row r="20848" spans="1:2">
      <c r="A20848" s="18"/>
      <c r="B20848" s="19"/>
    </row>
    <row r="20849" spans="1:2">
      <c r="A20849" s="18"/>
      <c r="B20849" s="19"/>
    </row>
    <row r="20850" spans="1:2">
      <c r="A20850" s="18"/>
      <c r="B20850" s="19"/>
    </row>
    <row r="20851" spans="1:2">
      <c r="A20851" s="18"/>
      <c r="B20851" s="19"/>
    </row>
    <row r="20852" spans="1:2">
      <c r="A20852" s="18"/>
      <c r="B20852" s="19"/>
    </row>
    <row r="20853" spans="1:2">
      <c r="A20853" s="18"/>
      <c r="B20853" s="19"/>
    </row>
    <row r="20854" spans="1:2">
      <c r="A20854" s="18"/>
      <c r="B20854" s="19"/>
    </row>
    <row r="20855" spans="1:2">
      <c r="A20855" s="18"/>
      <c r="B20855" s="19"/>
    </row>
    <row r="20856" spans="1:2">
      <c r="A20856" s="18"/>
      <c r="B20856" s="19"/>
    </row>
    <row r="20857" spans="1:2">
      <c r="A20857" s="18"/>
      <c r="B20857" s="19"/>
    </row>
    <row r="20858" spans="1:2">
      <c r="A20858" s="18"/>
      <c r="B20858" s="19"/>
    </row>
    <row r="20859" spans="1:2">
      <c r="A20859" s="18"/>
      <c r="B20859" s="19"/>
    </row>
    <row r="20860" spans="1:2">
      <c r="A20860" s="18"/>
      <c r="B20860" s="19"/>
    </row>
    <row r="20861" spans="1:2">
      <c r="A20861" s="18"/>
      <c r="B20861" s="19"/>
    </row>
    <row r="20862" spans="1:2">
      <c r="A20862" s="18"/>
      <c r="B20862" s="19"/>
    </row>
    <row r="20863" spans="1:2">
      <c r="A20863" s="18"/>
      <c r="B20863" s="19"/>
    </row>
    <row r="20864" spans="1:2">
      <c r="A20864" s="18"/>
      <c r="B20864" s="19"/>
    </row>
    <row r="20865" spans="1:2">
      <c r="A20865" s="18"/>
      <c r="B20865" s="19"/>
    </row>
    <row r="20866" spans="1:2">
      <c r="A20866" s="18"/>
      <c r="B20866" s="19"/>
    </row>
    <row r="20867" spans="1:2">
      <c r="A20867" s="18"/>
      <c r="B20867" s="19"/>
    </row>
    <row r="20868" spans="1:2">
      <c r="A20868" s="18"/>
      <c r="B20868" s="19"/>
    </row>
    <row r="20869" spans="1:2">
      <c r="A20869" s="18"/>
      <c r="B20869" s="19"/>
    </row>
    <row r="20870" spans="1:2">
      <c r="A20870" s="18"/>
      <c r="B20870" s="19"/>
    </row>
    <row r="20871" spans="1:2">
      <c r="A20871" s="18"/>
      <c r="B20871" s="19"/>
    </row>
    <row r="20872" spans="1:2">
      <c r="A20872" s="18"/>
      <c r="B20872" s="19"/>
    </row>
    <row r="20873" spans="1:2">
      <c r="A20873" s="18"/>
      <c r="B20873" s="19"/>
    </row>
    <row r="20874" spans="1:2">
      <c r="A20874" s="18"/>
      <c r="B20874" s="19"/>
    </row>
    <row r="20875" spans="1:2">
      <c r="A20875" s="18"/>
      <c r="B20875" s="19"/>
    </row>
    <row r="20876" spans="1:2">
      <c r="A20876" s="18"/>
      <c r="B20876" s="19"/>
    </row>
    <row r="20877" spans="1:2">
      <c r="A20877" s="18"/>
      <c r="B20877" s="19"/>
    </row>
    <row r="20878" spans="1:2">
      <c r="A20878" s="18"/>
      <c r="B20878" s="19"/>
    </row>
    <row r="20879" spans="1:2">
      <c r="A20879" s="18"/>
      <c r="B20879" s="19"/>
    </row>
    <row r="20880" spans="1:2">
      <c r="A20880" s="18"/>
      <c r="B20880" s="19"/>
    </row>
    <row r="20881" spans="1:2">
      <c r="A20881" s="18"/>
      <c r="B20881" s="19"/>
    </row>
    <row r="20882" spans="1:2">
      <c r="A20882" s="18"/>
      <c r="B20882" s="19"/>
    </row>
    <row r="20883" spans="1:2">
      <c r="A20883" s="18"/>
      <c r="B20883" s="19"/>
    </row>
    <row r="20884" spans="1:2">
      <c r="A20884" s="18"/>
      <c r="B20884" s="19"/>
    </row>
    <row r="20885" spans="1:2">
      <c r="A20885" s="18"/>
      <c r="B20885" s="19"/>
    </row>
    <row r="20886" spans="1:2">
      <c r="A20886" s="18"/>
      <c r="B20886" s="19"/>
    </row>
    <row r="20887" spans="1:2">
      <c r="A20887" s="18"/>
      <c r="B20887" s="19"/>
    </row>
    <row r="20888" spans="1:2">
      <c r="A20888" s="18"/>
      <c r="B20888" s="19"/>
    </row>
    <row r="20889" spans="1:2">
      <c r="A20889" s="18"/>
      <c r="B20889" s="19"/>
    </row>
    <row r="20890" spans="1:2">
      <c r="A20890" s="18"/>
      <c r="B20890" s="19"/>
    </row>
    <row r="20891" spans="1:2">
      <c r="A20891" s="18"/>
      <c r="B20891" s="19"/>
    </row>
    <row r="20892" spans="1:2">
      <c r="A20892" s="18"/>
      <c r="B20892" s="19"/>
    </row>
    <row r="20893" spans="1:2">
      <c r="A20893" s="18"/>
      <c r="B20893" s="19"/>
    </row>
    <row r="20894" spans="1:2">
      <c r="A20894" s="18"/>
      <c r="B20894" s="19"/>
    </row>
    <row r="20895" spans="1:2">
      <c r="A20895" s="18"/>
      <c r="B20895" s="19"/>
    </row>
    <row r="20896" spans="1:2">
      <c r="A20896" s="18"/>
      <c r="B20896" s="19"/>
    </row>
    <row r="20897" spans="1:2">
      <c r="A20897" s="18"/>
      <c r="B20897" s="19"/>
    </row>
    <row r="20898" spans="1:2">
      <c r="A20898" s="18"/>
      <c r="B20898" s="19"/>
    </row>
    <row r="20899" spans="1:2">
      <c r="A20899" s="18"/>
      <c r="B20899" s="19"/>
    </row>
    <row r="20900" spans="1:2">
      <c r="A20900" s="18"/>
      <c r="B20900" s="19"/>
    </row>
    <row r="20901" spans="1:2">
      <c r="A20901" s="18"/>
      <c r="B20901" s="19"/>
    </row>
    <row r="20902" spans="1:2">
      <c r="A20902" s="18"/>
      <c r="B20902" s="19"/>
    </row>
    <row r="20903" spans="1:2">
      <c r="A20903" s="18"/>
      <c r="B20903" s="19"/>
    </row>
    <row r="20904" spans="1:2">
      <c r="A20904" s="18"/>
      <c r="B20904" s="19"/>
    </row>
    <row r="20905" spans="1:2">
      <c r="A20905" s="18"/>
      <c r="B20905" s="19"/>
    </row>
    <row r="20906" spans="1:2">
      <c r="A20906" s="18"/>
      <c r="B20906" s="19"/>
    </row>
    <row r="20907" spans="1:2">
      <c r="A20907" s="18"/>
      <c r="B20907" s="19"/>
    </row>
    <row r="20908" spans="1:2">
      <c r="A20908" s="18"/>
      <c r="B20908" s="19"/>
    </row>
    <row r="20909" spans="1:2">
      <c r="A20909" s="18"/>
      <c r="B20909" s="19"/>
    </row>
    <row r="20910" spans="1:2">
      <c r="A20910" s="18"/>
      <c r="B20910" s="19"/>
    </row>
    <row r="20911" spans="1:2">
      <c r="A20911" s="18"/>
      <c r="B20911" s="19"/>
    </row>
    <row r="20912" spans="1:2">
      <c r="A20912" s="18"/>
      <c r="B20912" s="19"/>
    </row>
    <row r="20913" spans="1:2">
      <c r="A20913" s="18"/>
      <c r="B20913" s="19"/>
    </row>
    <row r="20914" spans="1:2">
      <c r="A20914" s="18"/>
      <c r="B20914" s="19"/>
    </row>
    <row r="20915" spans="1:2">
      <c r="A20915" s="18"/>
      <c r="B20915" s="19"/>
    </row>
    <row r="20916" spans="1:2">
      <c r="A20916" s="18"/>
      <c r="B20916" s="19"/>
    </row>
    <row r="20917" spans="1:2">
      <c r="A20917" s="18"/>
      <c r="B20917" s="19"/>
    </row>
    <row r="20918" spans="1:2">
      <c r="A20918" s="18"/>
      <c r="B20918" s="19"/>
    </row>
    <row r="20919" spans="1:2">
      <c r="A20919" s="18"/>
      <c r="B20919" s="19"/>
    </row>
    <row r="20920" spans="1:2">
      <c r="A20920" s="18"/>
      <c r="B20920" s="19"/>
    </row>
    <row r="20921" spans="1:2">
      <c r="A20921" s="18"/>
      <c r="B20921" s="19"/>
    </row>
    <row r="20922" spans="1:2">
      <c r="A20922" s="18"/>
      <c r="B20922" s="19"/>
    </row>
    <row r="20923" spans="1:2">
      <c r="A20923" s="18"/>
      <c r="B20923" s="19"/>
    </row>
    <row r="20924" spans="1:2">
      <c r="A20924" s="18"/>
      <c r="B20924" s="19"/>
    </row>
    <row r="20925" spans="1:2">
      <c r="A20925" s="18"/>
      <c r="B20925" s="19"/>
    </row>
    <row r="20926" spans="1:2">
      <c r="A20926" s="18"/>
      <c r="B20926" s="19"/>
    </row>
    <row r="20927" spans="1:2">
      <c r="A20927" s="18"/>
      <c r="B20927" s="19"/>
    </row>
    <row r="20928" spans="1:2">
      <c r="A20928" s="18"/>
      <c r="B20928" s="19"/>
    </row>
    <row r="20929" spans="1:2">
      <c r="A20929" s="18"/>
      <c r="B20929" s="19"/>
    </row>
    <row r="20930" spans="1:2">
      <c r="A20930" s="18"/>
      <c r="B20930" s="19"/>
    </row>
    <row r="20931" spans="1:2">
      <c r="A20931" s="18"/>
      <c r="B20931" s="19"/>
    </row>
    <row r="20932" spans="1:2">
      <c r="A20932" s="18"/>
      <c r="B20932" s="19"/>
    </row>
    <row r="20933" spans="1:2">
      <c r="A20933" s="18"/>
      <c r="B20933" s="19"/>
    </row>
    <row r="20934" spans="1:2">
      <c r="A20934" s="18"/>
      <c r="B20934" s="19"/>
    </row>
    <row r="20935" spans="1:2">
      <c r="A20935" s="18"/>
      <c r="B20935" s="19"/>
    </row>
    <row r="20936" spans="1:2">
      <c r="A20936" s="18"/>
      <c r="B20936" s="19"/>
    </row>
    <row r="20937" spans="1:2">
      <c r="A20937" s="18"/>
      <c r="B20937" s="19"/>
    </row>
    <row r="20938" spans="1:2">
      <c r="A20938" s="18"/>
      <c r="B20938" s="19"/>
    </row>
    <row r="20939" spans="1:2">
      <c r="A20939" s="18"/>
      <c r="B20939" s="19"/>
    </row>
    <row r="20940" spans="1:2">
      <c r="A20940" s="18"/>
      <c r="B20940" s="19"/>
    </row>
    <row r="20941" spans="1:2">
      <c r="A20941" s="18"/>
      <c r="B20941" s="19"/>
    </row>
    <row r="20942" spans="1:2">
      <c r="A20942" s="18"/>
      <c r="B20942" s="19"/>
    </row>
    <row r="20943" spans="1:2">
      <c r="A20943" s="18"/>
      <c r="B20943" s="19"/>
    </row>
    <row r="20944" spans="1:2">
      <c r="A20944" s="18"/>
      <c r="B20944" s="19"/>
    </row>
    <row r="20945" spans="1:2">
      <c r="A20945" s="18"/>
      <c r="B20945" s="19"/>
    </row>
    <row r="20946" spans="1:2">
      <c r="A20946" s="18"/>
      <c r="B20946" s="19"/>
    </row>
    <row r="20947" spans="1:2">
      <c r="A20947" s="18"/>
      <c r="B20947" s="19"/>
    </row>
    <row r="20948" spans="1:2">
      <c r="A20948" s="18"/>
      <c r="B20948" s="19"/>
    </row>
    <row r="20949" spans="1:2">
      <c r="A20949" s="18"/>
      <c r="B20949" s="19"/>
    </row>
    <row r="20950" spans="1:2">
      <c r="A20950" s="18"/>
      <c r="B20950" s="19"/>
    </row>
    <row r="20951" spans="1:2">
      <c r="A20951" s="18"/>
      <c r="B20951" s="19"/>
    </row>
    <row r="20952" spans="1:2">
      <c r="A20952" s="18"/>
      <c r="B20952" s="19"/>
    </row>
    <row r="20953" spans="1:2">
      <c r="A20953" s="18"/>
      <c r="B20953" s="19"/>
    </row>
    <row r="20954" spans="1:2">
      <c r="A20954" s="18"/>
      <c r="B20954" s="19"/>
    </row>
    <row r="20955" spans="1:2">
      <c r="A20955" s="18"/>
      <c r="B20955" s="19"/>
    </row>
    <row r="20956" spans="1:2">
      <c r="A20956" s="18"/>
      <c r="B20956" s="19"/>
    </row>
    <row r="20957" spans="1:2">
      <c r="A20957" s="18"/>
      <c r="B20957" s="19"/>
    </row>
    <row r="20958" spans="1:2">
      <c r="A20958" s="18"/>
      <c r="B20958" s="19"/>
    </row>
    <row r="20959" spans="1:2">
      <c r="A20959" s="18"/>
      <c r="B20959" s="19"/>
    </row>
    <row r="20960" spans="1:2">
      <c r="A20960" s="18"/>
      <c r="B20960" s="19"/>
    </row>
    <row r="20961" spans="1:2">
      <c r="A20961" s="18"/>
      <c r="B20961" s="19"/>
    </row>
    <row r="20962" spans="1:2">
      <c r="A20962" s="18"/>
      <c r="B20962" s="19"/>
    </row>
    <row r="20963" spans="1:2">
      <c r="A20963" s="18"/>
      <c r="B20963" s="19"/>
    </row>
    <row r="20964" spans="1:2">
      <c r="A20964" s="18"/>
      <c r="B20964" s="19"/>
    </row>
    <row r="20965" spans="1:2">
      <c r="A20965" s="18"/>
      <c r="B20965" s="19"/>
    </row>
    <row r="20966" spans="1:2">
      <c r="A20966" s="18"/>
      <c r="B20966" s="19"/>
    </row>
    <row r="20967" spans="1:2">
      <c r="A20967" s="18"/>
      <c r="B20967" s="19"/>
    </row>
    <row r="20968" spans="1:2">
      <c r="A20968" s="18"/>
      <c r="B20968" s="19"/>
    </row>
    <row r="20969" spans="1:2">
      <c r="A20969" s="18"/>
      <c r="B20969" s="19"/>
    </row>
    <row r="20970" spans="1:2">
      <c r="A20970" s="18"/>
      <c r="B20970" s="19"/>
    </row>
    <row r="20971" spans="1:2">
      <c r="A20971" s="18"/>
      <c r="B20971" s="19"/>
    </row>
    <row r="20972" spans="1:2">
      <c r="A20972" s="18"/>
      <c r="B20972" s="19"/>
    </row>
    <row r="20973" spans="1:2">
      <c r="A20973" s="18"/>
      <c r="B20973" s="19"/>
    </row>
    <row r="20974" spans="1:2">
      <c r="A20974" s="18"/>
      <c r="B20974" s="19"/>
    </row>
    <row r="20975" spans="1:2">
      <c r="A20975" s="18"/>
      <c r="B20975" s="19"/>
    </row>
    <row r="20976" spans="1:2">
      <c r="A20976" s="18"/>
      <c r="B20976" s="19"/>
    </row>
    <row r="20977" spans="1:2">
      <c r="A20977" s="18"/>
      <c r="B20977" s="19"/>
    </row>
    <row r="20978" spans="1:2">
      <c r="A20978" s="18"/>
      <c r="B20978" s="19"/>
    </row>
    <row r="20979" spans="1:2">
      <c r="A20979" s="18"/>
      <c r="B20979" s="19"/>
    </row>
    <row r="20980" spans="1:2">
      <c r="A20980" s="18"/>
      <c r="B20980" s="19"/>
    </row>
    <row r="20981" spans="1:2">
      <c r="A20981" s="18"/>
      <c r="B20981" s="19"/>
    </row>
    <row r="20982" spans="1:2">
      <c r="A20982" s="18"/>
      <c r="B20982" s="19"/>
    </row>
    <row r="20983" spans="1:2">
      <c r="A20983" s="18"/>
      <c r="B20983" s="19"/>
    </row>
    <row r="20984" spans="1:2">
      <c r="A20984" s="18"/>
      <c r="B20984" s="19"/>
    </row>
    <row r="20985" spans="1:2">
      <c r="A20985" s="18"/>
      <c r="B20985" s="19"/>
    </row>
    <row r="20986" spans="1:2">
      <c r="A20986" s="18"/>
      <c r="B20986" s="19"/>
    </row>
    <row r="20987" spans="1:2">
      <c r="A20987" s="18"/>
      <c r="B20987" s="19"/>
    </row>
    <row r="20988" spans="1:2">
      <c r="A20988" s="18"/>
      <c r="B20988" s="19"/>
    </row>
    <row r="20989" spans="1:2">
      <c r="A20989" s="18"/>
      <c r="B20989" s="19"/>
    </row>
    <row r="20990" spans="1:2">
      <c r="A20990" s="18"/>
      <c r="B20990" s="19"/>
    </row>
    <row r="20991" spans="1:2">
      <c r="A20991" s="18"/>
      <c r="B20991" s="19"/>
    </row>
    <row r="20992" spans="1:2">
      <c r="A20992" s="18"/>
      <c r="B20992" s="19"/>
    </row>
    <row r="20993" spans="1:2">
      <c r="A20993" s="18"/>
      <c r="B20993" s="19"/>
    </row>
    <row r="20994" spans="1:2">
      <c r="A20994" s="18"/>
      <c r="B20994" s="19"/>
    </row>
    <row r="20995" spans="1:2">
      <c r="A20995" s="18"/>
      <c r="B20995" s="19"/>
    </row>
    <row r="20996" spans="1:2">
      <c r="A20996" s="18"/>
      <c r="B20996" s="19"/>
    </row>
    <row r="20997" spans="1:2">
      <c r="A20997" s="18"/>
      <c r="B20997" s="19"/>
    </row>
    <row r="20998" spans="1:2">
      <c r="A20998" s="18"/>
      <c r="B20998" s="19"/>
    </row>
    <row r="20999" spans="1:2">
      <c r="A20999" s="18"/>
      <c r="B20999" s="19"/>
    </row>
    <row r="21000" spans="1:2">
      <c r="A21000" s="18"/>
      <c r="B21000" s="19"/>
    </row>
    <row r="21001" spans="1:2">
      <c r="A21001" s="18"/>
      <c r="B21001" s="19"/>
    </row>
    <row r="21002" spans="1:2">
      <c r="A21002" s="18"/>
      <c r="B21002" s="19"/>
    </row>
    <row r="21003" spans="1:2">
      <c r="A21003" s="18"/>
      <c r="B21003" s="19"/>
    </row>
    <row r="21004" spans="1:2">
      <c r="A21004" s="18"/>
      <c r="B21004" s="19"/>
    </row>
    <row r="21005" spans="1:2">
      <c r="A21005" s="18"/>
      <c r="B21005" s="19"/>
    </row>
    <row r="21006" spans="1:2">
      <c r="A21006" s="18"/>
      <c r="B21006" s="19"/>
    </row>
    <row r="21007" spans="1:2">
      <c r="A21007" s="18"/>
      <c r="B21007" s="19"/>
    </row>
    <row r="21008" spans="1:2">
      <c r="A21008" s="18"/>
      <c r="B21008" s="19"/>
    </row>
    <row r="21009" spans="1:2">
      <c r="A21009" s="18"/>
      <c r="B21009" s="19"/>
    </row>
    <row r="21010" spans="1:2">
      <c r="A21010" s="18"/>
      <c r="B21010" s="19"/>
    </row>
    <row r="21011" spans="1:2">
      <c r="A21011" s="18"/>
      <c r="B21011" s="19"/>
    </row>
    <row r="21012" spans="1:2">
      <c r="A21012" s="18"/>
      <c r="B21012" s="19"/>
    </row>
    <row r="21013" spans="1:2">
      <c r="A21013" s="18"/>
      <c r="B21013" s="19"/>
    </row>
    <row r="21014" spans="1:2">
      <c r="A21014" s="18"/>
      <c r="B21014" s="19"/>
    </row>
    <row r="21015" spans="1:2">
      <c r="A21015" s="18"/>
      <c r="B21015" s="19"/>
    </row>
    <row r="21016" spans="1:2">
      <c r="A21016" s="18"/>
      <c r="B21016" s="19"/>
    </row>
    <row r="21017" spans="1:2">
      <c r="A21017" s="18"/>
      <c r="B21017" s="19"/>
    </row>
    <row r="21018" spans="1:2">
      <c r="A21018" s="18"/>
      <c r="B21018" s="19"/>
    </row>
    <row r="21019" spans="1:2">
      <c r="A21019" s="18"/>
      <c r="B21019" s="19"/>
    </row>
    <row r="21020" spans="1:2">
      <c r="A21020" s="18"/>
      <c r="B21020" s="19"/>
    </row>
    <row r="21021" spans="1:2">
      <c r="A21021" s="18"/>
      <c r="B21021" s="19"/>
    </row>
    <row r="21022" spans="1:2">
      <c r="A21022" s="18"/>
      <c r="B21022" s="19"/>
    </row>
    <row r="21023" spans="1:2">
      <c r="A21023" s="18"/>
      <c r="B21023" s="19"/>
    </row>
    <row r="21024" spans="1:2">
      <c r="A21024" s="18"/>
      <c r="B21024" s="19"/>
    </row>
    <row r="21025" spans="1:2">
      <c r="A21025" s="18"/>
      <c r="B21025" s="19"/>
    </row>
    <row r="21026" spans="1:2">
      <c r="A21026" s="18"/>
      <c r="B21026" s="19"/>
    </row>
    <row r="21027" spans="1:2">
      <c r="A21027" s="18"/>
      <c r="B21027" s="19"/>
    </row>
    <row r="21028" spans="1:2">
      <c r="A21028" s="18"/>
      <c r="B21028" s="19"/>
    </row>
    <row r="21029" spans="1:2">
      <c r="A21029" s="18"/>
      <c r="B21029" s="19"/>
    </row>
    <row r="21030" spans="1:2">
      <c r="A21030" s="18"/>
      <c r="B21030" s="19"/>
    </row>
    <row r="21031" spans="1:2">
      <c r="A21031" s="18"/>
      <c r="B21031" s="19"/>
    </row>
    <row r="21032" spans="1:2">
      <c r="A21032" s="18"/>
      <c r="B21032" s="19"/>
    </row>
    <row r="21033" spans="1:2">
      <c r="A21033" s="18"/>
      <c r="B21033" s="19"/>
    </row>
    <row r="21034" spans="1:2">
      <c r="A21034" s="18"/>
      <c r="B21034" s="19"/>
    </row>
    <row r="21035" spans="1:2">
      <c r="A21035" s="18"/>
      <c r="B21035" s="19"/>
    </row>
    <row r="21036" spans="1:2">
      <c r="A21036" s="18"/>
      <c r="B21036" s="19"/>
    </row>
    <row r="21037" spans="1:2">
      <c r="A21037" s="18"/>
      <c r="B21037" s="19"/>
    </row>
    <row r="21038" spans="1:2">
      <c r="A21038" s="18"/>
      <c r="B21038" s="19"/>
    </row>
    <row r="21039" spans="1:2">
      <c r="A21039" s="18"/>
      <c r="B21039" s="19"/>
    </row>
    <row r="21040" spans="1:2">
      <c r="A21040" s="18"/>
      <c r="B21040" s="19"/>
    </row>
    <row r="21041" spans="1:2">
      <c r="A21041" s="18"/>
      <c r="B21041" s="19"/>
    </row>
    <row r="21042" spans="1:2">
      <c r="A21042" s="18"/>
      <c r="B21042" s="19"/>
    </row>
    <row r="21043" spans="1:2">
      <c r="A21043" s="18"/>
      <c r="B21043" s="19"/>
    </row>
    <row r="21044" spans="1:2">
      <c r="A21044" s="18"/>
      <c r="B21044" s="19"/>
    </row>
    <row r="21045" spans="1:2">
      <c r="A21045" s="18"/>
      <c r="B21045" s="19"/>
    </row>
    <row r="21046" spans="1:2">
      <c r="A21046" s="18"/>
      <c r="B21046" s="19"/>
    </row>
    <row r="21047" spans="1:2">
      <c r="A21047" s="18"/>
      <c r="B21047" s="19"/>
    </row>
    <row r="21048" spans="1:2">
      <c r="A21048" s="18"/>
      <c r="B21048" s="19"/>
    </row>
    <row r="21049" spans="1:2">
      <c r="A21049" s="18"/>
      <c r="B21049" s="19"/>
    </row>
    <row r="21050" spans="1:2">
      <c r="A21050" s="18"/>
      <c r="B21050" s="19"/>
    </row>
    <row r="21051" spans="1:2">
      <c r="A21051" s="18"/>
      <c r="B21051" s="19"/>
    </row>
    <row r="21052" spans="1:2">
      <c r="A21052" s="18"/>
      <c r="B21052" s="19"/>
    </row>
    <row r="21053" spans="1:2">
      <c r="A21053" s="18"/>
      <c r="B21053" s="19"/>
    </row>
    <row r="21054" spans="1:2">
      <c r="A21054" s="18"/>
      <c r="B21054" s="19"/>
    </row>
    <row r="21055" spans="1:2">
      <c r="A21055" s="18"/>
      <c r="B21055" s="19"/>
    </row>
    <row r="21056" spans="1:2">
      <c r="A21056" s="18"/>
      <c r="B21056" s="19"/>
    </row>
    <row r="21057" spans="1:2">
      <c r="A21057" s="18"/>
      <c r="B21057" s="19"/>
    </row>
    <row r="21058" spans="1:2">
      <c r="A21058" s="18"/>
      <c r="B21058" s="19"/>
    </row>
    <row r="21059" spans="1:2">
      <c r="A21059" s="18"/>
      <c r="B21059" s="19"/>
    </row>
    <row r="21060" spans="1:2">
      <c r="A21060" s="18"/>
      <c r="B21060" s="19"/>
    </row>
    <row r="21061" spans="1:2">
      <c r="A21061" s="18"/>
      <c r="B21061" s="19"/>
    </row>
    <row r="21062" spans="1:2">
      <c r="A21062" s="18"/>
      <c r="B21062" s="19"/>
    </row>
    <row r="21063" spans="1:2">
      <c r="A21063" s="18"/>
      <c r="B21063" s="19"/>
    </row>
    <row r="21064" spans="1:2">
      <c r="A21064" s="18"/>
      <c r="B21064" s="19"/>
    </row>
    <row r="21065" spans="1:2">
      <c r="A21065" s="18"/>
      <c r="B21065" s="19"/>
    </row>
    <row r="21066" spans="1:2">
      <c r="A21066" s="18"/>
      <c r="B21066" s="19"/>
    </row>
    <row r="21067" spans="1:2">
      <c r="A21067" s="18"/>
      <c r="B21067" s="19"/>
    </row>
    <row r="21068" spans="1:2">
      <c r="A21068" s="18"/>
      <c r="B21068" s="19"/>
    </row>
    <row r="21069" spans="1:2">
      <c r="A21069" s="18"/>
      <c r="B21069" s="19"/>
    </row>
    <row r="21070" spans="1:2">
      <c r="A21070" s="18"/>
      <c r="B21070" s="19"/>
    </row>
    <row r="21071" spans="1:2">
      <c r="A21071" s="18"/>
      <c r="B21071" s="19"/>
    </row>
    <row r="21072" spans="1:2">
      <c r="A21072" s="18"/>
      <c r="B21072" s="19"/>
    </row>
    <row r="21073" spans="1:2">
      <c r="A21073" s="18"/>
      <c r="B21073" s="19"/>
    </row>
    <row r="21074" spans="1:2">
      <c r="A21074" s="18"/>
      <c r="B21074" s="19"/>
    </row>
    <row r="21075" spans="1:2">
      <c r="A21075" s="18"/>
      <c r="B21075" s="19"/>
    </row>
    <row r="21076" spans="1:2">
      <c r="A21076" s="18"/>
      <c r="B21076" s="19"/>
    </row>
    <row r="21077" spans="1:2">
      <c r="A21077" s="18"/>
      <c r="B21077" s="19"/>
    </row>
    <row r="21078" spans="1:2">
      <c r="A21078" s="18"/>
      <c r="B21078" s="19"/>
    </row>
    <row r="21079" spans="1:2">
      <c r="A21079" s="18"/>
      <c r="B21079" s="19"/>
    </row>
    <row r="21080" spans="1:2">
      <c r="A21080" s="18"/>
      <c r="B21080" s="19"/>
    </row>
    <row r="21081" spans="1:2">
      <c r="A21081" s="18"/>
      <c r="B21081" s="19"/>
    </row>
    <row r="21082" spans="1:2">
      <c r="A21082" s="18"/>
      <c r="B21082" s="19"/>
    </row>
    <row r="21083" spans="1:2">
      <c r="A21083" s="18"/>
      <c r="B21083" s="19"/>
    </row>
    <row r="21084" spans="1:2">
      <c r="A21084" s="18"/>
      <c r="B21084" s="19"/>
    </row>
    <row r="21085" spans="1:2">
      <c r="A21085" s="18"/>
      <c r="B21085" s="19"/>
    </row>
    <row r="21086" spans="1:2">
      <c r="A21086" s="18"/>
      <c r="B21086" s="19"/>
    </row>
    <row r="21087" spans="1:2">
      <c r="A21087" s="18"/>
      <c r="B21087" s="19"/>
    </row>
    <row r="21088" spans="1:2">
      <c r="A21088" s="18"/>
      <c r="B21088" s="19"/>
    </row>
    <row r="21089" spans="1:2">
      <c r="A21089" s="18"/>
      <c r="B21089" s="19"/>
    </row>
    <row r="21090" spans="1:2">
      <c r="A21090" s="18"/>
      <c r="B21090" s="19"/>
    </row>
    <row r="21091" spans="1:2">
      <c r="A21091" s="18"/>
      <c r="B21091" s="19"/>
    </row>
    <row r="21092" spans="1:2">
      <c r="A21092" s="18"/>
      <c r="B21092" s="19"/>
    </row>
    <row r="21093" spans="1:2">
      <c r="A21093" s="18"/>
      <c r="B21093" s="19"/>
    </row>
    <row r="21094" spans="1:2">
      <c r="A21094" s="18"/>
      <c r="B21094" s="19"/>
    </row>
    <row r="21095" spans="1:2">
      <c r="A21095" s="18"/>
      <c r="B21095" s="19"/>
    </row>
    <row r="21096" spans="1:2">
      <c r="A21096" s="18"/>
      <c r="B21096" s="19"/>
    </row>
    <row r="21097" spans="1:2">
      <c r="A21097" s="18"/>
      <c r="B21097" s="19"/>
    </row>
    <row r="21098" spans="1:2">
      <c r="A21098" s="18"/>
      <c r="B21098" s="19"/>
    </row>
    <row r="21099" spans="1:2">
      <c r="A21099" s="18"/>
      <c r="B21099" s="19"/>
    </row>
    <row r="21100" spans="1:2">
      <c r="A21100" s="18"/>
      <c r="B21100" s="19"/>
    </row>
    <row r="21101" spans="1:2">
      <c r="A21101" s="18"/>
      <c r="B21101" s="19"/>
    </row>
    <row r="21102" spans="1:2">
      <c r="A21102" s="18"/>
      <c r="B21102" s="19"/>
    </row>
    <row r="21103" spans="1:2">
      <c r="A21103" s="18"/>
      <c r="B21103" s="19"/>
    </row>
    <row r="21104" spans="1:2">
      <c r="A21104" s="18"/>
      <c r="B21104" s="19"/>
    </row>
    <row r="21105" spans="1:2">
      <c r="A21105" s="18"/>
      <c r="B21105" s="19"/>
    </row>
    <row r="21106" spans="1:2">
      <c r="A21106" s="18"/>
      <c r="B21106" s="19"/>
    </row>
    <row r="21107" spans="1:2">
      <c r="A21107" s="18"/>
      <c r="B21107" s="19"/>
    </row>
    <row r="21108" spans="1:2">
      <c r="A21108" s="18"/>
      <c r="B21108" s="19"/>
    </row>
    <row r="21109" spans="1:2">
      <c r="A21109" s="18"/>
      <c r="B21109" s="19"/>
    </row>
    <row r="21110" spans="1:2">
      <c r="A21110" s="18"/>
      <c r="B21110" s="19"/>
    </row>
    <row r="21111" spans="1:2">
      <c r="A21111" s="18"/>
      <c r="B21111" s="19"/>
    </row>
    <row r="21112" spans="1:2">
      <c r="A21112" s="18"/>
      <c r="B21112" s="19"/>
    </row>
    <row r="21113" spans="1:2">
      <c r="A21113" s="18"/>
      <c r="B21113" s="19"/>
    </row>
    <row r="21114" spans="1:2">
      <c r="A21114" s="18"/>
      <c r="B21114" s="19"/>
    </row>
    <row r="21115" spans="1:2">
      <c r="A21115" s="18"/>
      <c r="B21115" s="19"/>
    </row>
    <row r="21116" spans="1:2">
      <c r="A21116" s="18"/>
      <c r="B21116" s="19"/>
    </row>
    <row r="21117" spans="1:2">
      <c r="A21117" s="18"/>
      <c r="B21117" s="19"/>
    </row>
    <row r="21118" spans="1:2">
      <c r="A21118" s="18"/>
      <c r="B21118" s="19"/>
    </row>
    <row r="21119" spans="1:2">
      <c r="A21119" s="18"/>
      <c r="B21119" s="19"/>
    </row>
    <row r="21120" spans="1:2">
      <c r="A21120" s="18"/>
      <c r="B21120" s="19"/>
    </row>
    <row r="21121" spans="1:2">
      <c r="A21121" s="18"/>
      <c r="B21121" s="19"/>
    </row>
    <row r="21122" spans="1:2">
      <c r="A21122" s="18"/>
      <c r="B21122" s="19"/>
    </row>
    <row r="21123" spans="1:2">
      <c r="A21123" s="18"/>
      <c r="B21123" s="19"/>
    </row>
    <row r="21124" spans="1:2">
      <c r="A21124" s="18"/>
      <c r="B21124" s="19"/>
    </row>
    <row r="21125" spans="1:2">
      <c r="A21125" s="18"/>
      <c r="B21125" s="19"/>
    </row>
    <row r="21126" spans="1:2">
      <c r="A21126" s="18"/>
      <c r="B21126" s="19"/>
    </row>
    <row r="21127" spans="1:2">
      <c r="A21127" s="18"/>
      <c r="B21127" s="19"/>
    </row>
    <row r="21128" spans="1:2">
      <c r="A21128" s="18"/>
      <c r="B21128" s="19"/>
    </row>
    <row r="21129" spans="1:2">
      <c r="A21129" s="18"/>
      <c r="B21129" s="19"/>
    </row>
    <row r="21130" spans="1:2">
      <c r="A21130" s="18"/>
      <c r="B21130" s="19"/>
    </row>
    <row r="21131" spans="1:2">
      <c r="A21131" s="18"/>
      <c r="B21131" s="19"/>
    </row>
    <row r="21132" spans="1:2">
      <c r="A21132" s="18"/>
      <c r="B21132" s="19"/>
    </row>
    <row r="21133" spans="1:2">
      <c r="A21133" s="18"/>
      <c r="B21133" s="19"/>
    </row>
    <row r="21134" spans="1:2">
      <c r="A21134" s="18"/>
      <c r="B21134" s="19"/>
    </row>
    <row r="21135" spans="1:2">
      <c r="A21135" s="18"/>
      <c r="B21135" s="19"/>
    </row>
    <row r="21136" spans="1:2">
      <c r="A21136" s="18"/>
      <c r="B21136" s="19"/>
    </row>
    <row r="21137" spans="1:2">
      <c r="A21137" s="18"/>
      <c r="B21137" s="19"/>
    </row>
    <row r="21138" spans="1:2">
      <c r="A21138" s="18"/>
      <c r="B21138" s="19"/>
    </row>
    <row r="21139" spans="1:2">
      <c r="A21139" s="18"/>
      <c r="B21139" s="19"/>
    </row>
    <row r="21140" spans="1:2">
      <c r="A21140" s="18"/>
      <c r="B21140" s="19"/>
    </row>
    <row r="21141" spans="1:2">
      <c r="A21141" s="18"/>
      <c r="B21141" s="19"/>
    </row>
    <row r="21142" spans="1:2">
      <c r="A21142" s="18"/>
      <c r="B21142" s="19"/>
    </row>
    <row r="21143" spans="1:2">
      <c r="A21143" s="18"/>
      <c r="B21143" s="19"/>
    </row>
    <row r="21144" spans="1:2">
      <c r="A21144" s="18"/>
      <c r="B21144" s="19"/>
    </row>
    <row r="21145" spans="1:2">
      <c r="A21145" s="18"/>
      <c r="B21145" s="19"/>
    </row>
    <row r="21146" spans="1:2">
      <c r="A21146" s="18"/>
      <c r="B21146" s="19"/>
    </row>
    <row r="21147" spans="1:2">
      <c r="A21147" s="18"/>
      <c r="B21147" s="19"/>
    </row>
    <row r="21148" spans="1:2">
      <c r="A21148" s="18"/>
      <c r="B21148" s="19"/>
    </row>
    <row r="21149" spans="1:2">
      <c r="A21149" s="18"/>
      <c r="B21149" s="19"/>
    </row>
    <row r="21150" spans="1:2">
      <c r="A21150" s="18"/>
      <c r="B21150" s="19"/>
    </row>
    <row r="21151" spans="1:2">
      <c r="A21151" s="18"/>
      <c r="B21151" s="19"/>
    </row>
    <row r="21152" spans="1:2">
      <c r="A21152" s="18"/>
      <c r="B21152" s="19"/>
    </row>
    <row r="21153" spans="1:2">
      <c r="A21153" s="18"/>
      <c r="B21153" s="19"/>
    </row>
    <row r="21154" spans="1:2">
      <c r="A21154" s="18"/>
      <c r="B21154" s="19"/>
    </row>
    <row r="21155" spans="1:2">
      <c r="A21155" s="18"/>
      <c r="B21155" s="19"/>
    </row>
    <row r="21156" spans="1:2">
      <c r="A21156" s="18"/>
      <c r="B21156" s="19"/>
    </row>
    <row r="21157" spans="1:2">
      <c r="A21157" s="18"/>
      <c r="B21157" s="19"/>
    </row>
    <row r="21158" spans="1:2">
      <c r="A21158" s="18"/>
      <c r="B21158" s="19"/>
    </row>
    <row r="21159" spans="1:2">
      <c r="A21159" s="18"/>
      <c r="B21159" s="19"/>
    </row>
    <row r="21160" spans="1:2">
      <c r="A21160" s="18"/>
      <c r="B21160" s="19"/>
    </row>
    <row r="21161" spans="1:2">
      <c r="A21161" s="18"/>
      <c r="B21161" s="19"/>
    </row>
    <row r="21162" spans="1:2">
      <c r="A21162" s="18"/>
      <c r="B21162" s="19"/>
    </row>
    <row r="21163" spans="1:2">
      <c r="A21163" s="18"/>
      <c r="B21163" s="19"/>
    </row>
    <row r="21164" spans="1:2">
      <c r="A21164" s="18"/>
      <c r="B21164" s="19"/>
    </row>
    <row r="21165" spans="1:2">
      <c r="A21165" s="18"/>
      <c r="B21165" s="19"/>
    </row>
    <row r="21166" spans="1:2">
      <c r="A21166" s="18"/>
      <c r="B21166" s="19"/>
    </row>
    <row r="21167" spans="1:2">
      <c r="A21167" s="18"/>
      <c r="B21167" s="19"/>
    </row>
    <row r="21168" spans="1:2">
      <c r="A21168" s="18"/>
      <c r="B21168" s="19"/>
    </row>
    <row r="21169" spans="1:2">
      <c r="A21169" s="18"/>
      <c r="B21169" s="19"/>
    </row>
    <row r="21170" spans="1:2">
      <c r="A21170" s="18"/>
      <c r="B21170" s="19"/>
    </row>
    <row r="21171" spans="1:2">
      <c r="A21171" s="18"/>
      <c r="B21171" s="19"/>
    </row>
    <row r="21172" spans="1:2">
      <c r="A21172" s="18"/>
      <c r="B21172" s="19"/>
    </row>
    <row r="21173" spans="1:2">
      <c r="A21173" s="18"/>
      <c r="B21173" s="19"/>
    </row>
    <row r="21174" spans="1:2">
      <c r="A21174" s="18"/>
      <c r="B21174" s="19"/>
    </row>
    <row r="21175" spans="1:2">
      <c r="A21175" s="18"/>
      <c r="B21175" s="19"/>
    </row>
    <row r="21176" spans="1:2">
      <c r="A21176" s="18"/>
      <c r="B21176" s="19"/>
    </row>
    <row r="21177" spans="1:2">
      <c r="A21177" s="18"/>
      <c r="B21177" s="19"/>
    </row>
    <row r="21178" spans="1:2">
      <c r="A21178" s="18"/>
      <c r="B21178" s="19"/>
    </row>
    <row r="21179" spans="1:2">
      <c r="A21179" s="18"/>
      <c r="B21179" s="19"/>
    </row>
    <row r="21180" spans="1:2">
      <c r="A21180" s="18"/>
      <c r="B21180" s="19"/>
    </row>
    <row r="21181" spans="1:2">
      <c r="A21181" s="18"/>
      <c r="B21181" s="19"/>
    </row>
    <row r="21182" spans="1:2">
      <c r="A21182" s="18"/>
      <c r="B21182" s="19"/>
    </row>
    <row r="21183" spans="1:2">
      <c r="A21183" s="18"/>
      <c r="B21183" s="19"/>
    </row>
    <row r="21184" spans="1:2">
      <c r="A21184" s="18"/>
      <c r="B21184" s="19"/>
    </row>
    <row r="21185" spans="1:2">
      <c r="A21185" s="18"/>
      <c r="B21185" s="19"/>
    </row>
    <row r="21186" spans="1:2">
      <c r="A21186" s="18"/>
      <c r="B21186" s="19"/>
    </row>
    <row r="21187" spans="1:2">
      <c r="A21187" s="18"/>
      <c r="B21187" s="19"/>
    </row>
    <row r="21188" spans="1:2">
      <c r="A21188" s="18"/>
      <c r="B21188" s="19"/>
    </row>
    <row r="21189" spans="1:2">
      <c r="A21189" s="18"/>
      <c r="B21189" s="19"/>
    </row>
    <row r="21190" spans="1:2">
      <c r="A21190" s="18"/>
      <c r="B21190" s="19"/>
    </row>
    <row r="21191" spans="1:2">
      <c r="A21191" s="18"/>
      <c r="B21191" s="19"/>
    </row>
    <row r="21192" spans="1:2">
      <c r="A21192" s="18"/>
      <c r="B21192" s="19"/>
    </row>
    <row r="21193" spans="1:2">
      <c r="A21193" s="18"/>
      <c r="B21193" s="19"/>
    </row>
    <row r="21194" spans="1:2">
      <c r="A21194" s="18"/>
      <c r="B21194" s="19"/>
    </row>
    <row r="21195" spans="1:2">
      <c r="A21195" s="18"/>
      <c r="B21195" s="19"/>
    </row>
    <row r="21196" spans="1:2">
      <c r="A21196" s="18"/>
      <c r="B21196" s="19"/>
    </row>
    <row r="21197" spans="1:2">
      <c r="A21197" s="18"/>
      <c r="B21197" s="19"/>
    </row>
    <row r="21198" spans="1:2">
      <c r="A21198" s="18"/>
      <c r="B21198" s="19"/>
    </row>
    <row r="21199" spans="1:2">
      <c r="A21199" s="18"/>
      <c r="B21199" s="19"/>
    </row>
    <row r="21200" spans="1:2">
      <c r="A21200" s="18"/>
      <c r="B21200" s="19"/>
    </row>
    <row r="21201" spans="1:2">
      <c r="A21201" s="18"/>
      <c r="B21201" s="19"/>
    </row>
    <row r="21202" spans="1:2">
      <c r="A21202" s="18"/>
      <c r="B21202" s="19"/>
    </row>
    <row r="21203" spans="1:2">
      <c r="A21203" s="18"/>
      <c r="B21203" s="19"/>
    </row>
    <row r="21204" spans="1:2">
      <c r="A21204" s="18"/>
      <c r="B21204" s="19"/>
    </row>
    <row r="21205" spans="1:2">
      <c r="A21205" s="18"/>
      <c r="B21205" s="19"/>
    </row>
    <row r="21206" spans="1:2">
      <c r="A21206" s="18"/>
      <c r="B21206" s="19"/>
    </row>
    <row r="21207" spans="1:2">
      <c r="A21207" s="18"/>
      <c r="B21207" s="19"/>
    </row>
    <row r="21208" spans="1:2">
      <c r="A21208" s="18"/>
      <c r="B21208" s="19"/>
    </row>
    <row r="21209" spans="1:2">
      <c r="A21209" s="18"/>
      <c r="B21209" s="19"/>
    </row>
    <row r="21210" spans="1:2">
      <c r="A21210" s="18"/>
      <c r="B21210" s="19"/>
    </row>
    <row r="21211" spans="1:2">
      <c r="A21211" s="18"/>
      <c r="B21211" s="19"/>
    </row>
    <row r="21212" spans="1:2">
      <c r="A21212" s="18"/>
      <c r="B21212" s="19"/>
    </row>
    <row r="21213" spans="1:2">
      <c r="A21213" s="18"/>
      <c r="B21213" s="19"/>
    </row>
    <row r="21214" spans="1:2">
      <c r="A21214" s="18"/>
      <c r="B21214" s="19"/>
    </row>
    <row r="21215" spans="1:2">
      <c r="A21215" s="18"/>
      <c r="B21215" s="19"/>
    </row>
    <row r="21216" spans="1:2">
      <c r="A21216" s="18"/>
      <c r="B21216" s="19"/>
    </row>
    <row r="21217" spans="1:2">
      <c r="A21217" s="18"/>
      <c r="B21217" s="19"/>
    </row>
    <row r="21218" spans="1:2">
      <c r="A21218" s="18"/>
      <c r="B21218" s="19"/>
    </row>
    <row r="21219" spans="1:2">
      <c r="A21219" s="18"/>
      <c r="B21219" s="19"/>
    </row>
    <row r="21220" spans="1:2">
      <c r="A21220" s="18"/>
      <c r="B21220" s="19"/>
    </row>
    <row r="21221" spans="1:2">
      <c r="A21221" s="18"/>
      <c r="B21221" s="19"/>
    </row>
    <row r="21222" spans="1:2">
      <c r="A21222" s="18"/>
      <c r="B21222" s="19"/>
    </row>
    <row r="21223" spans="1:2">
      <c r="A21223" s="18"/>
      <c r="B21223" s="19"/>
    </row>
    <row r="21224" spans="1:2">
      <c r="A21224" s="18"/>
      <c r="B21224" s="19"/>
    </row>
    <row r="21225" spans="1:2">
      <c r="A21225" s="18"/>
      <c r="B21225" s="19"/>
    </row>
    <row r="21226" spans="1:2">
      <c r="A21226" s="18"/>
      <c r="B21226" s="19"/>
    </row>
    <row r="21227" spans="1:2">
      <c r="A21227" s="18"/>
      <c r="B21227" s="19"/>
    </row>
    <row r="21228" spans="1:2">
      <c r="A21228" s="18"/>
      <c r="B21228" s="19"/>
    </row>
    <row r="21229" spans="1:2">
      <c r="A21229" s="18"/>
      <c r="B21229" s="19"/>
    </row>
    <row r="21230" spans="1:2">
      <c r="A21230" s="18"/>
      <c r="B21230" s="19"/>
    </row>
    <row r="21231" spans="1:2">
      <c r="A21231" s="18"/>
      <c r="B21231" s="19"/>
    </row>
    <row r="21232" spans="1:2">
      <c r="A21232" s="18"/>
      <c r="B21232" s="19"/>
    </row>
    <row r="21233" spans="1:2">
      <c r="A21233" s="18"/>
      <c r="B21233" s="19"/>
    </row>
    <row r="21234" spans="1:2">
      <c r="A21234" s="18"/>
      <c r="B21234" s="19"/>
    </row>
    <row r="21235" spans="1:2">
      <c r="A21235" s="18"/>
      <c r="B21235" s="19"/>
    </row>
    <row r="21236" spans="1:2">
      <c r="A21236" s="18"/>
      <c r="B21236" s="19"/>
    </row>
    <row r="21237" spans="1:2">
      <c r="A21237" s="18"/>
      <c r="B21237" s="19"/>
    </row>
    <row r="21238" spans="1:2">
      <c r="A21238" s="18"/>
      <c r="B21238" s="19"/>
    </row>
    <row r="21239" spans="1:2">
      <c r="A21239" s="18"/>
      <c r="B21239" s="19"/>
    </row>
    <row r="21240" spans="1:2">
      <c r="A21240" s="18"/>
      <c r="B21240" s="19"/>
    </row>
    <row r="21241" spans="1:2">
      <c r="A21241" s="18"/>
      <c r="B21241" s="19"/>
    </row>
    <row r="21242" spans="1:2">
      <c r="A21242" s="18"/>
      <c r="B21242" s="19"/>
    </row>
    <row r="21243" spans="1:2">
      <c r="A21243" s="18"/>
      <c r="B21243" s="19"/>
    </row>
    <row r="21244" spans="1:2">
      <c r="A21244" s="18"/>
      <c r="B21244" s="19"/>
    </row>
    <row r="21245" spans="1:2">
      <c r="A21245" s="18"/>
      <c r="B21245" s="19"/>
    </row>
    <row r="21246" spans="1:2">
      <c r="A21246" s="18"/>
      <c r="B21246" s="19"/>
    </row>
    <row r="21247" spans="1:2">
      <c r="A21247" s="18"/>
      <c r="B21247" s="19"/>
    </row>
    <row r="21248" spans="1:2">
      <c r="A21248" s="18"/>
      <c r="B21248" s="19"/>
    </row>
    <row r="21249" spans="1:2">
      <c r="A21249" s="18"/>
      <c r="B21249" s="19"/>
    </row>
    <row r="21250" spans="1:2">
      <c r="A21250" s="18"/>
      <c r="B21250" s="19"/>
    </row>
    <row r="21251" spans="1:2">
      <c r="A21251" s="18"/>
      <c r="B21251" s="19"/>
    </row>
    <row r="21252" spans="1:2">
      <c r="A21252" s="18"/>
      <c r="B21252" s="19"/>
    </row>
    <row r="21253" spans="1:2">
      <c r="A21253" s="18"/>
      <c r="B21253" s="19"/>
    </row>
    <row r="21254" spans="1:2">
      <c r="A21254" s="18"/>
      <c r="B21254" s="19"/>
    </row>
    <row r="21255" spans="1:2">
      <c r="A21255" s="18"/>
      <c r="B21255" s="19"/>
    </row>
    <row r="21256" spans="1:2">
      <c r="A21256" s="18"/>
      <c r="B21256" s="19"/>
    </row>
    <row r="21257" spans="1:2">
      <c r="A21257" s="18"/>
      <c r="B21257" s="19"/>
    </row>
    <row r="21258" spans="1:2">
      <c r="A21258" s="18"/>
      <c r="B21258" s="19"/>
    </row>
    <row r="21259" spans="1:2">
      <c r="A21259" s="18"/>
      <c r="B21259" s="19"/>
    </row>
    <row r="21260" spans="1:2">
      <c r="A21260" s="18"/>
      <c r="B21260" s="19"/>
    </row>
    <row r="21261" spans="1:2">
      <c r="A21261" s="18"/>
      <c r="B21261" s="19"/>
    </row>
    <row r="21262" spans="1:2">
      <c r="A21262" s="18"/>
      <c r="B21262" s="19"/>
    </row>
    <row r="21263" spans="1:2">
      <c r="A21263" s="18"/>
      <c r="B21263" s="19"/>
    </row>
    <row r="21264" spans="1:2">
      <c r="A21264" s="18"/>
      <c r="B21264" s="19"/>
    </row>
    <row r="21265" spans="1:2">
      <c r="A21265" s="18"/>
      <c r="B21265" s="19"/>
    </row>
    <row r="21266" spans="1:2">
      <c r="A21266" s="18"/>
      <c r="B21266" s="19"/>
    </row>
    <row r="21267" spans="1:2">
      <c r="A21267" s="18"/>
      <c r="B21267" s="19"/>
    </row>
    <row r="21268" spans="1:2">
      <c r="A21268" s="18"/>
      <c r="B21268" s="19"/>
    </row>
    <row r="21269" spans="1:2">
      <c r="A21269" s="18"/>
      <c r="B21269" s="19"/>
    </row>
    <row r="21270" spans="1:2">
      <c r="A21270" s="18"/>
      <c r="B21270" s="19"/>
    </row>
    <row r="21271" spans="1:2">
      <c r="A21271" s="18"/>
      <c r="B21271" s="19"/>
    </row>
    <row r="21272" spans="1:2">
      <c r="A21272" s="18"/>
      <c r="B21272" s="19"/>
    </row>
    <row r="21273" spans="1:2">
      <c r="A21273" s="18"/>
      <c r="B21273" s="19"/>
    </row>
    <row r="21274" spans="1:2">
      <c r="A21274" s="18"/>
      <c r="B21274" s="19"/>
    </row>
    <row r="21275" spans="1:2">
      <c r="A21275" s="18"/>
      <c r="B21275" s="19"/>
    </row>
    <row r="21276" spans="1:2">
      <c r="A21276" s="18"/>
      <c r="B21276" s="19"/>
    </row>
    <row r="21277" spans="1:2">
      <c r="A21277" s="18"/>
      <c r="B21277" s="19"/>
    </row>
    <row r="21278" spans="1:2">
      <c r="A21278" s="18"/>
      <c r="B21278" s="19"/>
    </row>
    <row r="21279" spans="1:2">
      <c r="A21279" s="18"/>
      <c r="B21279" s="19"/>
    </row>
    <row r="21280" spans="1:2">
      <c r="A21280" s="18"/>
      <c r="B21280" s="19"/>
    </row>
    <row r="21281" spans="1:2">
      <c r="A21281" s="18"/>
      <c r="B21281" s="19"/>
    </row>
    <row r="21282" spans="1:2">
      <c r="A21282" s="18"/>
      <c r="B21282" s="19"/>
    </row>
    <row r="21283" spans="1:2">
      <c r="A21283" s="18"/>
      <c r="B21283" s="19"/>
    </row>
    <row r="21284" spans="1:2">
      <c r="A21284" s="18"/>
      <c r="B21284" s="19"/>
    </row>
    <row r="21285" spans="1:2">
      <c r="A21285" s="18"/>
      <c r="B21285" s="19"/>
    </row>
    <row r="21286" spans="1:2">
      <c r="A21286" s="18"/>
      <c r="B21286" s="19"/>
    </row>
    <row r="21287" spans="1:2">
      <c r="A21287" s="18"/>
      <c r="B21287" s="19"/>
    </row>
    <row r="21288" spans="1:2">
      <c r="A21288" s="18"/>
      <c r="B21288" s="19"/>
    </row>
    <row r="21289" spans="1:2">
      <c r="A21289" s="18"/>
      <c r="B21289" s="19"/>
    </row>
    <row r="21290" spans="1:2">
      <c r="A21290" s="18"/>
      <c r="B21290" s="19"/>
    </row>
    <row r="21291" spans="1:2">
      <c r="A21291" s="18"/>
      <c r="B21291" s="19"/>
    </row>
    <row r="21292" spans="1:2">
      <c r="A21292" s="18"/>
      <c r="B21292" s="19"/>
    </row>
    <row r="21293" spans="1:2">
      <c r="A21293" s="18"/>
      <c r="B21293" s="19"/>
    </row>
    <row r="21294" spans="1:2">
      <c r="A21294" s="18"/>
      <c r="B21294" s="19"/>
    </row>
    <row r="21295" spans="1:2">
      <c r="A21295" s="18"/>
      <c r="B21295" s="19"/>
    </row>
    <row r="21296" spans="1:2">
      <c r="A21296" s="18"/>
      <c r="B21296" s="19"/>
    </row>
    <row r="21297" spans="1:2">
      <c r="A21297" s="18"/>
      <c r="B21297" s="19"/>
    </row>
    <row r="21298" spans="1:2">
      <c r="A21298" s="18"/>
      <c r="B21298" s="19"/>
    </row>
    <row r="21299" spans="1:2">
      <c r="A21299" s="18"/>
      <c r="B21299" s="19"/>
    </row>
    <row r="21300" spans="1:2">
      <c r="A21300" s="18"/>
      <c r="B21300" s="19"/>
    </row>
    <row r="21301" spans="1:2">
      <c r="A21301" s="18"/>
      <c r="B21301" s="19"/>
    </row>
    <row r="21302" spans="1:2">
      <c r="A21302" s="18"/>
      <c r="B21302" s="19"/>
    </row>
    <row r="21303" spans="1:2">
      <c r="A21303" s="18"/>
      <c r="B21303" s="19"/>
    </row>
    <row r="21304" spans="1:2">
      <c r="A21304" s="18"/>
      <c r="B21304" s="19"/>
    </row>
    <row r="21305" spans="1:2">
      <c r="A21305" s="18"/>
      <c r="B21305" s="19"/>
    </row>
    <row r="21306" spans="1:2">
      <c r="A21306" s="18"/>
      <c r="B21306" s="19"/>
    </row>
    <row r="21307" spans="1:2">
      <c r="A21307" s="18"/>
      <c r="B21307" s="19"/>
    </row>
    <row r="21308" spans="1:2">
      <c r="A21308" s="18"/>
      <c r="B21308" s="19"/>
    </row>
    <row r="21309" spans="1:2">
      <c r="A21309" s="18"/>
      <c r="B21309" s="19"/>
    </row>
    <row r="21310" spans="1:2">
      <c r="A21310" s="18"/>
      <c r="B21310" s="19"/>
    </row>
    <row r="21311" spans="1:2">
      <c r="A21311" s="18"/>
      <c r="B21311" s="19"/>
    </row>
    <row r="21312" spans="1:2">
      <c r="A21312" s="18"/>
      <c r="B21312" s="19"/>
    </row>
    <row r="21313" spans="1:2">
      <c r="A21313" s="18"/>
      <c r="B21313" s="19"/>
    </row>
    <row r="21314" spans="1:2">
      <c r="A21314" s="18"/>
      <c r="B21314" s="19"/>
    </row>
    <row r="21315" spans="1:2">
      <c r="A21315" s="18"/>
      <c r="B21315" s="19"/>
    </row>
    <row r="21316" spans="1:2">
      <c r="A21316" s="18"/>
      <c r="B21316" s="19"/>
    </row>
    <row r="21317" spans="1:2">
      <c r="A21317" s="18"/>
      <c r="B21317" s="19"/>
    </row>
    <row r="21318" spans="1:2">
      <c r="A21318" s="18"/>
      <c r="B21318" s="19"/>
    </row>
    <row r="21319" spans="1:2">
      <c r="A21319" s="18"/>
      <c r="B21319" s="19"/>
    </row>
    <row r="21320" spans="1:2">
      <c r="A21320" s="18"/>
      <c r="B21320" s="19"/>
    </row>
    <row r="21321" spans="1:2">
      <c r="A21321" s="18"/>
      <c r="B21321" s="19"/>
    </row>
    <row r="21322" spans="1:2">
      <c r="A21322" s="18"/>
      <c r="B21322" s="19"/>
    </row>
    <row r="21323" spans="1:2">
      <c r="A21323" s="18"/>
      <c r="B21323" s="19"/>
    </row>
    <row r="21324" spans="1:2">
      <c r="A21324" s="18"/>
      <c r="B21324" s="19"/>
    </row>
    <row r="21325" spans="1:2">
      <c r="A21325" s="18"/>
      <c r="B21325" s="19"/>
    </row>
    <row r="21326" spans="1:2">
      <c r="A21326" s="18"/>
      <c r="B21326" s="19"/>
    </row>
    <row r="21327" spans="1:2">
      <c r="A21327" s="18"/>
      <c r="B21327" s="19"/>
    </row>
    <row r="21328" spans="1:2">
      <c r="A21328" s="18"/>
      <c r="B21328" s="19"/>
    </row>
    <row r="21329" spans="1:2">
      <c r="A21329" s="18"/>
      <c r="B21329" s="19"/>
    </row>
    <row r="21330" spans="1:2">
      <c r="A21330" s="18"/>
      <c r="B21330" s="19"/>
    </row>
    <row r="21331" spans="1:2">
      <c r="A21331" s="18"/>
      <c r="B21331" s="19"/>
    </row>
    <row r="21332" spans="1:2">
      <c r="A21332" s="18"/>
      <c r="B21332" s="19"/>
    </row>
    <row r="21333" spans="1:2">
      <c r="A21333" s="18"/>
      <c r="B21333" s="19"/>
    </row>
    <row r="21334" spans="1:2">
      <c r="A21334" s="18"/>
      <c r="B21334" s="19"/>
    </row>
    <row r="21335" spans="1:2">
      <c r="A21335" s="18"/>
      <c r="B21335" s="19"/>
    </row>
    <row r="21336" spans="1:2">
      <c r="A21336" s="18"/>
      <c r="B21336" s="19"/>
    </row>
    <row r="21337" spans="1:2">
      <c r="A21337" s="18"/>
      <c r="B21337" s="19"/>
    </row>
    <row r="21338" spans="1:2">
      <c r="A21338" s="18"/>
      <c r="B21338" s="19"/>
    </row>
    <row r="21339" spans="1:2">
      <c r="A21339" s="18"/>
      <c r="B21339" s="19"/>
    </row>
    <row r="21340" spans="1:2">
      <c r="A21340" s="18"/>
      <c r="B21340" s="19"/>
    </row>
    <row r="21341" spans="1:2">
      <c r="A21341" s="18"/>
      <c r="B21341" s="19"/>
    </row>
    <row r="21342" spans="1:2">
      <c r="A21342" s="18"/>
      <c r="B21342" s="19"/>
    </row>
    <row r="21343" spans="1:2">
      <c r="A21343" s="18"/>
      <c r="B21343" s="19"/>
    </row>
    <row r="21344" spans="1:2">
      <c r="A21344" s="18"/>
      <c r="B21344" s="19"/>
    </row>
    <row r="21345" spans="1:2">
      <c r="A21345" s="18"/>
      <c r="B21345" s="19"/>
    </row>
    <row r="21346" spans="1:2">
      <c r="A21346" s="18"/>
      <c r="B21346" s="19"/>
    </row>
    <row r="21347" spans="1:2">
      <c r="A21347" s="18"/>
      <c r="B21347" s="19"/>
    </row>
    <row r="21348" spans="1:2">
      <c r="A21348" s="18"/>
      <c r="B21348" s="19"/>
    </row>
    <row r="21349" spans="1:2">
      <c r="A21349" s="18"/>
      <c r="B21349" s="19"/>
    </row>
    <row r="21350" spans="1:2">
      <c r="A21350" s="18"/>
      <c r="B21350" s="19"/>
    </row>
    <row r="21351" spans="1:2">
      <c r="A21351" s="18"/>
      <c r="B21351" s="19"/>
    </row>
    <row r="21352" spans="1:2">
      <c r="A21352" s="18"/>
      <c r="B21352" s="19"/>
    </row>
    <row r="21353" spans="1:2">
      <c r="A21353" s="18"/>
      <c r="B21353" s="19"/>
    </row>
    <row r="21354" spans="1:2">
      <c r="A21354" s="18"/>
      <c r="B21354" s="19"/>
    </row>
    <row r="21355" spans="1:2">
      <c r="A21355" s="18"/>
      <c r="B21355" s="19"/>
    </row>
    <row r="21356" spans="1:2">
      <c r="A21356" s="18"/>
      <c r="B21356" s="19"/>
    </row>
    <row r="21357" spans="1:2">
      <c r="A21357" s="18"/>
      <c r="B21357" s="19"/>
    </row>
    <row r="21358" spans="1:2">
      <c r="A21358" s="18"/>
      <c r="B21358" s="19"/>
    </row>
    <row r="21359" spans="1:2">
      <c r="A21359" s="18"/>
      <c r="B21359" s="19"/>
    </row>
    <row r="21360" spans="1:2">
      <c r="A21360" s="18"/>
      <c r="B21360" s="19"/>
    </row>
    <row r="21361" spans="1:2">
      <c r="A21361" s="18"/>
      <c r="B21361" s="19"/>
    </row>
    <row r="21362" spans="1:2">
      <c r="A21362" s="18"/>
      <c r="B21362" s="19"/>
    </row>
    <row r="21363" spans="1:2">
      <c r="A21363" s="18"/>
      <c r="B21363" s="19"/>
    </row>
    <row r="21364" spans="1:2">
      <c r="A21364" s="18"/>
      <c r="B21364" s="19"/>
    </row>
    <row r="21365" spans="1:2">
      <c r="A21365" s="18"/>
      <c r="B21365" s="19"/>
    </row>
    <row r="21366" spans="1:2">
      <c r="A21366" s="18"/>
      <c r="B21366" s="19"/>
    </row>
    <row r="21367" spans="1:2">
      <c r="A21367" s="18"/>
      <c r="B21367" s="19"/>
    </row>
    <row r="21368" spans="1:2">
      <c r="A21368" s="18"/>
      <c r="B21368" s="19"/>
    </row>
    <row r="21369" spans="1:2">
      <c r="A21369" s="18"/>
      <c r="B21369" s="19"/>
    </row>
    <row r="21370" spans="1:2">
      <c r="A21370" s="18"/>
      <c r="B21370" s="19"/>
    </row>
    <row r="21371" spans="1:2">
      <c r="A21371" s="18"/>
      <c r="B21371" s="19"/>
    </row>
    <row r="21372" spans="1:2">
      <c r="A21372" s="18"/>
      <c r="B21372" s="19"/>
    </row>
    <row r="21373" spans="1:2">
      <c r="A21373" s="18"/>
      <c r="B21373" s="19"/>
    </row>
    <row r="21374" spans="1:2">
      <c r="A21374" s="18"/>
      <c r="B21374" s="19"/>
    </row>
    <row r="21375" spans="1:2">
      <c r="A21375" s="18"/>
      <c r="B21375" s="19"/>
    </row>
    <row r="21376" spans="1:2">
      <c r="A21376" s="18"/>
      <c r="B21376" s="19"/>
    </row>
    <row r="21377" spans="1:2">
      <c r="A21377" s="18"/>
      <c r="B21377" s="19"/>
    </row>
    <row r="21378" spans="1:2">
      <c r="A21378" s="18"/>
      <c r="B21378" s="19"/>
    </row>
    <row r="21379" spans="1:2">
      <c r="A21379" s="18"/>
      <c r="B21379" s="19"/>
    </row>
    <row r="21380" spans="1:2">
      <c r="A21380" s="18"/>
      <c r="B21380" s="19"/>
    </row>
    <row r="21381" spans="1:2">
      <c r="A21381" s="18"/>
      <c r="B21381" s="19"/>
    </row>
    <row r="21382" spans="1:2">
      <c r="A21382" s="18"/>
      <c r="B21382" s="19"/>
    </row>
    <row r="21383" spans="1:2">
      <c r="A21383" s="18"/>
      <c r="B21383" s="19"/>
    </row>
    <row r="21384" spans="1:2">
      <c r="A21384" s="18"/>
      <c r="B21384" s="19"/>
    </row>
    <row r="21385" spans="1:2">
      <c r="A21385" s="18"/>
      <c r="B21385" s="19"/>
    </row>
    <row r="21386" spans="1:2">
      <c r="A21386" s="18"/>
      <c r="B21386" s="19"/>
    </row>
    <row r="21387" spans="1:2">
      <c r="A21387" s="18"/>
      <c r="B21387" s="19"/>
    </row>
    <row r="21388" spans="1:2">
      <c r="A21388" s="18"/>
      <c r="B21388" s="19"/>
    </row>
    <row r="21389" spans="1:2">
      <c r="A21389" s="18"/>
      <c r="B21389" s="19"/>
    </row>
    <row r="21390" spans="1:2">
      <c r="A21390" s="18"/>
      <c r="B21390" s="19"/>
    </row>
    <row r="21391" spans="1:2">
      <c r="A21391" s="18"/>
      <c r="B21391" s="19"/>
    </row>
    <row r="21392" spans="1:2">
      <c r="A21392" s="18"/>
      <c r="B21392" s="19"/>
    </row>
    <row r="21393" spans="1:2">
      <c r="A21393" s="18"/>
      <c r="B21393" s="19"/>
    </row>
    <row r="21394" spans="1:2">
      <c r="A21394" s="18"/>
      <c r="B21394" s="19"/>
    </row>
    <row r="21395" spans="1:2">
      <c r="A21395" s="18"/>
      <c r="B21395" s="19"/>
    </row>
    <row r="21396" spans="1:2">
      <c r="A21396" s="18"/>
      <c r="B21396" s="19"/>
    </row>
    <row r="21397" spans="1:2">
      <c r="A21397" s="18"/>
      <c r="B21397" s="19"/>
    </row>
    <row r="21398" spans="1:2">
      <c r="A21398" s="18"/>
      <c r="B21398" s="19"/>
    </row>
    <row r="21399" spans="1:2">
      <c r="A21399" s="18"/>
      <c r="B21399" s="19"/>
    </row>
    <row r="21400" spans="1:2">
      <c r="A21400" s="18"/>
      <c r="B21400" s="19"/>
    </row>
    <row r="21401" spans="1:2">
      <c r="A21401" s="18"/>
      <c r="B21401" s="19"/>
    </row>
    <row r="21402" spans="1:2">
      <c r="A21402" s="18"/>
      <c r="B21402" s="19"/>
    </row>
    <row r="21403" spans="1:2">
      <c r="A21403" s="18"/>
      <c r="B21403" s="19"/>
    </row>
    <row r="21404" spans="1:2">
      <c r="A21404" s="18"/>
      <c r="B21404" s="19"/>
    </row>
    <row r="21405" spans="1:2">
      <c r="A21405" s="18"/>
      <c r="B21405" s="19"/>
    </row>
    <row r="21406" spans="1:2">
      <c r="A21406" s="18"/>
      <c r="B21406" s="19"/>
    </row>
    <row r="21407" spans="1:2">
      <c r="A21407" s="18"/>
      <c r="B21407" s="19"/>
    </row>
    <row r="21408" spans="1:2">
      <c r="A21408" s="18"/>
      <c r="B21408" s="19"/>
    </row>
    <row r="21409" spans="1:2">
      <c r="A21409" s="18"/>
      <c r="B21409" s="19"/>
    </row>
    <row r="21410" spans="1:2">
      <c r="A21410" s="18"/>
      <c r="B21410" s="19"/>
    </row>
    <row r="21411" spans="1:2">
      <c r="A21411" s="18"/>
      <c r="B21411" s="19"/>
    </row>
    <row r="21412" spans="1:2">
      <c r="A21412" s="18"/>
      <c r="B21412" s="19"/>
    </row>
    <row r="21413" spans="1:2">
      <c r="A21413" s="18"/>
      <c r="B21413" s="19"/>
    </row>
    <row r="21414" spans="1:2">
      <c r="A21414" s="18"/>
      <c r="B21414" s="19"/>
    </row>
    <row r="21415" spans="1:2">
      <c r="A21415" s="18"/>
      <c r="B21415" s="19"/>
    </row>
    <row r="21416" spans="1:2">
      <c r="A21416" s="18"/>
      <c r="B21416" s="19"/>
    </row>
    <row r="21417" spans="1:2">
      <c r="A21417" s="18"/>
      <c r="B21417" s="19"/>
    </row>
    <row r="21418" spans="1:2">
      <c r="A21418" s="18"/>
      <c r="B21418" s="19"/>
    </row>
    <row r="21419" spans="1:2">
      <c r="A21419" s="18"/>
      <c r="B21419" s="19"/>
    </row>
    <row r="21420" spans="1:2">
      <c r="A21420" s="18"/>
      <c r="B21420" s="19"/>
    </row>
    <row r="21421" spans="1:2">
      <c r="A21421" s="18"/>
      <c r="B21421" s="19"/>
    </row>
    <row r="21422" spans="1:2">
      <c r="A21422" s="18"/>
      <c r="B21422" s="19"/>
    </row>
    <row r="21423" spans="1:2">
      <c r="A21423" s="18"/>
      <c r="B21423" s="19"/>
    </row>
    <row r="21424" spans="1:2">
      <c r="A21424" s="18"/>
      <c r="B21424" s="19"/>
    </row>
    <row r="21425" spans="1:2">
      <c r="A21425" s="18"/>
      <c r="B21425" s="19"/>
    </row>
    <row r="21426" spans="1:2">
      <c r="A21426" s="18"/>
      <c r="B21426" s="19"/>
    </row>
    <row r="21427" spans="1:2">
      <c r="A21427" s="18"/>
      <c r="B21427" s="19"/>
    </row>
    <row r="21428" spans="1:2">
      <c r="A21428" s="18"/>
      <c r="B21428" s="19"/>
    </row>
    <row r="21429" spans="1:2">
      <c r="A21429" s="18"/>
      <c r="B21429" s="19"/>
    </row>
    <row r="21430" spans="1:2">
      <c r="A21430" s="18"/>
      <c r="B21430" s="19"/>
    </row>
    <row r="21431" spans="1:2">
      <c r="A21431" s="18"/>
      <c r="B21431" s="19"/>
    </row>
    <row r="21432" spans="1:2">
      <c r="A21432" s="18"/>
      <c r="B21432" s="19"/>
    </row>
    <row r="21433" spans="1:2">
      <c r="A21433" s="18"/>
      <c r="B21433" s="19"/>
    </row>
    <row r="21434" spans="1:2">
      <c r="A21434" s="18"/>
      <c r="B21434" s="19"/>
    </row>
    <row r="21435" spans="1:2">
      <c r="A21435" s="18"/>
      <c r="B21435" s="19"/>
    </row>
    <row r="21436" spans="1:2">
      <c r="A21436" s="18"/>
      <c r="B21436" s="19"/>
    </row>
    <row r="21437" spans="1:2">
      <c r="A21437" s="18"/>
      <c r="B21437" s="19"/>
    </row>
    <row r="21438" spans="1:2">
      <c r="A21438" s="18"/>
      <c r="B21438" s="19"/>
    </row>
    <row r="21439" spans="1:2">
      <c r="A21439" s="18"/>
      <c r="B21439" s="19"/>
    </row>
    <row r="21440" spans="1:2">
      <c r="A21440" s="18"/>
      <c r="B21440" s="19"/>
    </row>
    <row r="21441" spans="1:2">
      <c r="A21441" s="18"/>
      <c r="B21441" s="19"/>
    </row>
    <row r="21442" spans="1:2">
      <c r="A21442" s="18"/>
      <c r="B21442" s="19"/>
    </row>
    <row r="21443" spans="1:2">
      <c r="A21443" s="18"/>
      <c r="B21443" s="19"/>
    </row>
    <row r="21444" spans="1:2">
      <c r="A21444" s="18"/>
      <c r="B21444" s="19"/>
    </row>
    <row r="21445" spans="1:2">
      <c r="A21445" s="18"/>
      <c r="B21445" s="19"/>
    </row>
    <row r="21446" spans="1:2">
      <c r="A21446" s="18"/>
      <c r="B21446" s="19"/>
    </row>
    <row r="21447" spans="1:2">
      <c r="A21447" s="18"/>
      <c r="B21447" s="19"/>
    </row>
    <row r="21448" spans="1:2">
      <c r="A21448" s="18"/>
      <c r="B21448" s="19"/>
    </row>
    <row r="21449" spans="1:2">
      <c r="A21449" s="18"/>
      <c r="B21449" s="19"/>
    </row>
    <row r="21450" spans="1:2">
      <c r="A21450" s="18"/>
      <c r="B21450" s="19"/>
    </row>
    <row r="21451" spans="1:2">
      <c r="A21451" s="18"/>
      <c r="B21451" s="19"/>
    </row>
    <row r="21452" spans="1:2">
      <c r="A21452" s="18"/>
      <c r="B21452" s="19"/>
    </row>
    <row r="21453" spans="1:2">
      <c r="A21453" s="18"/>
      <c r="B21453" s="19"/>
    </row>
    <row r="21454" spans="1:2">
      <c r="A21454" s="18"/>
      <c r="B21454" s="19"/>
    </row>
    <row r="21455" spans="1:2">
      <c r="A21455" s="18"/>
      <c r="B21455" s="19"/>
    </row>
    <row r="21456" spans="1:2">
      <c r="A21456" s="18"/>
      <c r="B21456" s="19"/>
    </row>
    <row r="21457" spans="1:2">
      <c r="A21457" s="18"/>
      <c r="B21457" s="19"/>
    </row>
    <row r="21458" spans="1:2">
      <c r="A21458" s="18"/>
      <c r="B21458" s="19"/>
    </row>
    <row r="21459" spans="1:2">
      <c r="A21459" s="18"/>
      <c r="B21459" s="19"/>
    </row>
    <row r="21460" spans="1:2">
      <c r="A21460" s="18"/>
      <c r="B21460" s="19"/>
    </row>
    <row r="21461" spans="1:2">
      <c r="A21461" s="18"/>
      <c r="B21461" s="19"/>
    </row>
    <row r="21462" spans="1:2">
      <c r="A21462" s="18"/>
      <c r="B21462" s="19"/>
    </row>
    <row r="21463" spans="1:2">
      <c r="A21463" s="18"/>
      <c r="B21463" s="19"/>
    </row>
    <row r="21464" spans="1:2">
      <c r="A21464" s="18"/>
      <c r="B21464" s="19"/>
    </row>
    <row r="21465" spans="1:2">
      <c r="A21465" s="18"/>
      <c r="B21465" s="19"/>
    </row>
    <row r="21466" spans="1:2">
      <c r="A21466" s="18"/>
      <c r="B21466" s="19"/>
    </row>
    <row r="21467" spans="1:2">
      <c r="A21467" s="18"/>
      <c r="B21467" s="19"/>
    </row>
    <row r="21468" spans="1:2">
      <c r="A21468" s="18"/>
      <c r="B21468" s="19"/>
    </row>
    <row r="21469" spans="1:2">
      <c r="A21469" s="18"/>
      <c r="B21469" s="19"/>
    </row>
    <row r="21470" spans="1:2">
      <c r="A21470" s="18"/>
      <c r="B21470" s="19"/>
    </row>
    <row r="21471" spans="1:2">
      <c r="A21471" s="18"/>
      <c r="B21471" s="19"/>
    </row>
    <row r="21472" spans="1:2">
      <c r="A21472" s="18"/>
      <c r="B21472" s="19"/>
    </row>
    <row r="21473" spans="1:2">
      <c r="A21473" s="18"/>
      <c r="B21473" s="19"/>
    </row>
    <row r="21474" spans="1:2">
      <c r="A21474" s="18"/>
      <c r="B21474" s="19"/>
    </row>
    <row r="21475" spans="1:2">
      <c r="A21475" s="18"/>
      <c r="B21475" s="19"/>
    </row>
    <row r="21476" spans="1:2">
      <c r="A21476" s="18"/>
      <c r="B21476" s="19"/>
    </row>
    <row r="21477" spans="1:2">
      <c r="A21477" s="18"/>
      <c r="B21477" s="19"/>
    </row>
    <row r="21478" spans="1:2">
      <c r="A21478" s="18"/>
      <c r="B21478" s="19"/>
    </row>
    <row r="21479" spans="1:2">
      <c r="A21479" s="18"/>
      <c r="B21479" s="19"/>
    </row>
    <row r="21480" spans="1:2">
      <c r="A21480" s="18"/>
      <c r="B21480" s="19"/>
    </row>
    <row r="21481" spans="1:2">
      <c r="A21481" s="18"/>
      <c r="B21481" s="19"/>
    </row>
    <row r="21482" spans="1:2">
      <c r="A21482" s="18"/>
      <c r="B21482" s="19"/>
    </row>
    <row r="21483" spans="1:2">
      <c r="A21483" s="18"/>
      <c r="B21483" s="19"/>
    </row>
    <row r="21484" spans="1:2">
      <c r="A21484" s="18"/>
      <c r="B21484" s="19"/>
    </row>
    <row r="21485" spans="1:2">
      <c r="A21485" s="18"/>
      <c r="B21485" s="19"/>
    </row>
    <row r="21486" spans="1:2">
      <c r="A21486" s="18"/>
      <c r="B21486" s="19"/>
    </row>
    <row r="21487" spans="1:2">
      <c r="A21487" s="18"/>
      <c r="B21487" s="19"/>
    </row>
    <row r="21488" spans="1:2">
      <c r="A21488" s="18"/>
      <c r="B21488" s="19"/>
    </row>
    <row r="21489" spans="1:2">
      <c r="A21489" s="18"/>
      <c r="B21489" s="19"/>
    </row>
    <row r="21490" spans="1:2">
      <c r="A21490" s="18"/>
      <c r="B21490" s="19"/>
    </row>
    <row r="21491" spans="1:2">
      <c r="A21491" s="18"/>
      <c r="B21491" s="19"/>
    </row>
    <row r="21492" spans="1:2">
      <c r="A21492" s="18"/>
      <c r="B21492" s="19"/>
    </row>
    <row r="21493" spans="1:2">
      <c r="A21493" s="18"/>
      <c r="B21493" s="19"/>
    </row>
    <row r="21494" spans="1:2">
      <c r="A21494" s="18"/>
      <c r="B21494" s="19"/>
    </row>
    <row r="21495" spans="1:2">
      <c r="A21495" s="18"/>
      <c r="B21495" s="19"/>
    </row>
    <row r="21496" spans="1:2">
      <c r="A21496" s="18"/>
      <c r="B21496" s="19"/>
    </row>
    <row r="21497" spans="1:2">
      <c r="A21497" s="18"/>
      <c r="B21497" s="19"/>
    </row>
    <row r="21498" spans="1:2">
      <c r="A21498" s="18"/>
      <c r="B21498" s="19"/>
    </row>
    <row r="21499" spans="1:2">
      <c r="A21499" s="18"/>
      <c r="B21499" s="19"/>
    </row>
    <row r="21500" spans="1:2">
      <c r="A21500" s="18"/>
      <c r="B21500" s="19"/>
    </row>
    <row r="21501" spans="1:2">
      <c r="A21501" s="18"/>
      <c r="B21501" s="19"/>
    </row>
    <row r="21502" spans="1:2">
      <c r="A21502" s="18"/>
      <c r="B21502" s="19"/>
    </row>
    <row r="21503" spans="1:2">
      <c r="A21503" s="18"/>
      <c r="B21503" s="19"/>
    </row>
    <row r="21504" spans="1:2">
      <c r="A21504" s="18"/>
      <c r="B21504" s="19"/>
    </row>
    <row r="21505" spans="1:2">
      <c r="A21505" s="18"/>
      <c r="B21505" s="19"/>
    </row>
    <row r="21506" spans="1:2">
      <c r="A21506" s="18"/>
      <c r="B21506" s="19"/>
    </row>
    <row r="21507" spans="1:2">
      <c r="A21507" s="18"/>
      <c r="B21507" s="19"/>
    </row>
    <row r="21508" spans="1:2">
      <c r="A21508" s="18"/>
      <c r="B21508" s="19"/>
    </row>
    <row r="21509" spans="1:2">
      <c r="A21509" s="18"/>
      <c r="B21509" s="19"/>
    </row>
    <row r="21510" spans="1:2">
      <c r="A21510" s="18"/>
      <c r="B21510" s="19"/>
    </row>
    <row r="21511" spans="1:2">
      <c r="A21511" s="18"/>
      <c r="B21511" s="19"/>
    </row>
    <row r="21512" spans="1:2">
      <c r="A21512" s="18"/>
      <c r="B21512" s="19"/>
    </row>
    <row r="21513" spans="1:2">
      <c r="A21513" s="18"/>
      <c r="B21513" s="19"/>
    </row>
    <row r="21514" spans="1:2">
      <c r="A21514" s="18"/>
      <c r="B21514" s="19"/>
    </row>
    <row r="21515" spans="1:2">
      <c r="A21515" s="18"/>
      <c r="B21515" s="19"/>
    </row>
    <row r="21516" spans="1:2">
      <c r="A21516" s="18"/>
      <c r="B21516" s="19"/>
    </row>
    <row r="21517" spans="1:2">
      <c r="A21517" s="18"/>
      <c r="B21517" s="19"/>
    </row>
    <row r="21518" spans="1:2">
      <c r="A21518" s="18"/>
      <c r="B21518" s="19"/>
    </row>
    <row r="21519" spans="1:2">
      <c r="A21519" s="18"/>
      <c r="B21519" s="19"/>
    </row>
    <row r="21520" spans="1:2">
      <c r="A21520" s="18"/>
      <c r="B21520" s="19"/>
    </row>
    <row r="21521" spans="1:2">
      <c r="A21521" s="18"/>
      <c r="B21521" s="19"/>
    </row>
    <row r="21522" spans="1:2">
      <c r="A21522" s="18"/>
      <c r="B21522" s="19"/>
    </row>
    <row r="21523" spans="1:2">
      <c r="A21523" s="18"/>
      <c r="B21523" s="19"/>
    </row>
    <row r="21524" spans="1:2">
      <c r="A21524" s="18"/>
      <c r="B21524" s="19"/>
    </row>
    <row r="21525" spans="1:2">
      <c r="A21525" s="18"/>
      <c r="B21525" s="19"/>
    </row>
    <row r="21526" spans="1:2">
      <c r="A21526" s="18"/>
      <c r="B21526" s="19"/>
    </row>
    <row r="21527" spans="1:2">
      <c r="A21527" s="18"/>
      <c r="B21527" s="19"/>
    </row>
    <row r="21528" spans="1:2">
      <c r="A21528" s="18"/>
      <c r="B21528" s="19"/>
    </row>
    <row r="21529" spans="1:2">
      <c r="A21529" s="18"/>
      <c r="B21529" s="19"/>
    </row>
    <row r="21530" spans="1:2">
      <c r="A21530" s="18"/>
      <c r="B21530" s="19"/>
    </row>
    <row r="21531" spans="1:2">
      <c r="A21531" s="18"/>
      <c r="B21531" s="19"/>
    </row>
    <row r="21532" spans="1:2">
      <c r="A21532" s="18"/>
      <c r="B21532" s="19"/>
    </row>
    <row r="21533" spans="1:2">
      <c r="A21533" s="18"/>
      <c r="B21533" s="19"/>
    </row>
    <row r="21534" spans="1:2">
      <c r="A21534" s="18"/>
      <c r="B21534" s="19"/>
    </row>
    <row r="21535" spans="1:2">
      <c r="A21535" s="18"/>
      <c r="B21535" s="19"/>
    </row>
    <row r="21536" spans="1:2">
      <c r="A21536" s="18"/>
      <c r="B21536" s="19"/>
    </row>
    <row r="21537" spans="1:2">
      <c r="A21537" s="18"/>
      <c r="B21537" s="19"/>
    </row>
    <row r="21538" spans="1:2">
      <c r="A21538" s="18"/>
      <c r="B21538" s="19"/>
    </row>
    <row r="21539" spans="1:2">
      <c r="A21539" s="18"/>
      <c r="B21539" s="19"/>
    </row>
    <row r="21540" spans="1:2">
      <c r="A21540" s="18"/>
      <c r="B21540" s="19"/>
    </row>
    <row r="21541" spans="1:2">
      <c r="A21541" s="18"/>
      <c r="B21541" s="19"/>
    </row>
    <row r="21542" spans="1:2">
      <c r="A21542" s="18"/>
      <c r="B21542" s="19"/>
    </row>
    <row r="21543" spans="1:2">
      <c r="A21543" s="18"/>
      <c r="B21543" s="19"/>
    </row>
    <row r="21544" spans="1:2">
      <c r="A21544" s="18"/>
      <c r="B21544" s="19"/>
    </row>
    <row r="21545" spans="1:2">
      <c r="A21545" s="18"/>
      <c r="B21545" s="19"/>
    </row>
    <row r="21546" spans="1:2">
      <c r="A21546" s="18"/>
      <c r="B21546" s="19"/>
    </row>
    <row r="21547" spans="1:2">
      <c r="A21547" s="18"/>
      <c r="B21547" s="19"/>
    </row>
    <row r="21548" spans="1:2">
      <c r="A21548" s="18"/>
      <c r="B21548" s="19"/>
    </row>
    <row r="21549" spans="1:2">
      <c r="A21549" s="18"/>
      <c r="B21549" s="19"/>
    </row>
    <row r="21550" spans="1:2">
      <c r="A21550" s="18"/>
      <c r="B21550" s="19"/>
    </row>
    <row r="21551" spans="1:2">
      <c r="A21551" s="18"/>
      <c r="B21551" s="19"/>
    </row>
    <row r="21552" spans="1:2">
      <c r="A21552" s="18"/>
      <c r="B21552" s="19"/>
    </row>
    <row r="21553" spans="1:2">
      <c r="A21553" s="18"/>
      <c r="B21553" s="19"/>
    </row>
    <row r="21554" spans="1:2">
      <c r="A21554" s="18"/>
      <c r="B21554" s="19"/>
    </row>
    <row r="21555" spans="1:2">
      <c r="A21555" s="18"/>
      <c r="B21555" s="19"/>
    </row>
    <row r="21556" spans="1:2">
      <c r="A21556" s="18"/>
      <c r="B21556" s="19"/>
    </row>
    <row r="21557" spans="1:2">
      <c r="A21557" s="18"/>
      <c r="B21557" s="19"/>
    </row>
    <row r="21558" spans="1:2">
      <c r="A21558" s="18"/>
      <c r="B21558" s="19"/>
    </row>
    <row r="21559" spans="1:2">
      <c r="A21559" s="18"/>
      <c r="B21559" s="19"/>
    </row>
    <row r="21560" spans="1:2">
      <c r="A21560" s="18"/>
      <c r="B21560" s="19"/>
    </row>
    <row r="21561" spans="1:2">
      <c r="A21561" s="18"/>
      <c r="B21561" s="19"/>
    </row>
    <row r="21562" spans="1:2">
      <c r="A21562" s="18"/>
      <c r="B21562" s="19"/>
    </row>
    <row r="21563" spans="1:2">
      <c r="A21563" s="18"/>
      <c r="B21563" s="19"/>
    </row>
    <row r="21564" spans="1:2">
      <c r="A21564" s="18"/>
      <c r="B21564" s="19"/>
    </row>
    <row r="21565" spans="1:2">
      <c r="A21565" s="18"/>
      <c r="B21565" s="19"/>
    </row>
    <row r="21566" spans="1:2">
      <c r="A21566" s="18"/>
      <c r="B21566" s="19"/>
    </row>
    <row r="21567" spans="1:2">
      <c r="A21567" s="18"/>
      <c r="B21567" s="19"/>
    </row>
    <row r="21568" spans="1:2">
      <c r="A21568" s="18"/>
      <c r="B21568" s="19"/>
    </row>
    <row r="21569" spans="1:2">
      <c r="A21569" s="18"/>
      <c r="B21569" s="19"/>
    </row>
    <row r="21570" spans="1:2">
      <c r="A21570" s="18"/>
      <c r="B21570" s="19"/>
    </row>
    <row r="21571" spans="1:2">
      <c r="A21571" s="18"/>
      <c r="B21571" s="19"/>
    </row>
    <row r="21572" spans="1:2">
      <c r="A21572" s="18"/>
      <c r="B21572" s="19"/>
    </row>
    <row r="21573" spans="1:2">
      <c r="A21573" s="18"/>
      <c r="B21573" s="19"/>
    </row>
    <row r="21574" spans="1:2">
      <c r="A21574" s="18"/>
      <c r="B21574" s="19"/>
    </row>
    <row r="21575" spans="1:2">
      <c r="A21575" s="18"/>
      <c r="B21575" s="19"/>
    </row>
    <row r="21576" spans="1:2">
      <c r="A21576" s="18"/>
      <c r="B21576" s="19"/>
    </row>
    <row r="21577" spans="1:2">
      <c r="A21577" s="18"/>
      <c r="B21577" s="19"/>
    </row>
    <row r="21578" spans="1:2">
      <c r="A21578" s="18"/>
      <c r="B21578" s="19"/>
    </row>
    <row r="21579" spans="1:2">
      <c r="A21579" s="18"/>
      <c r="B21579" s="19"/>
    </row>
    <row r="21580" spans="1:2">
      <c r="A21580" s="18"/>
      <c r="B21580" s="19"/>
    </row>
    <row r="21581" spans="1:2">
      <c r="A21581" s="18"/>
      <c r="B21581" s="19"/>
    </row>
    <row r="21582" spans="1:2">
      <c r="A21582" s="18"/>
      <c r="B21582" s="19"/>
    </row>
    <row r="21583" spans="1:2">
      <c r="A21583" s="18"/>
      <c r="B21583" s="19"/>
    </row>
    <row r="21584" spans="1:2">
      <c r="A21584" s="18"/>
      <c r="B21584" s="19"/>
    </row>
    <row r="21585" spans="1:2">
      <c r="A21585" s="18"/>
      <c r="B21585" s="19"/>
    </row>
    <row r="21586" spans="1:2">
      <c r="A21586" s="18"/>
      <c r="B21586" s="19"/>
    </row>
    <row r="21587" spans="1:2">
      <c r="A21587" s="18"/>
      <c r="B21587" s="19"/>
    </row>
    <row r="21588" spans="1:2">
      <c r="A21588" s="18"/>
      <c r="B21588" s="19"/>
    </row>
    <row r="21589" spans="1:2">
      <c r="A21589" s="18"/>
      <c r="B21589" s="19"/>
    </row>
    <row r="21590" spans="1:2">
      <c r="A21590" s="18"/>
      <c r="B21590" s="19"/>
    </row>
    <row r="21591" spans="1:2">
      <c r="A21591" s="18"/>
      <c r="B21591" s="19"/>
    </row>
    <row r="21592" spans="1:2">
      <c r="A21592" s="18"/>
      <c r="B21592" s="19"/>
    </row>
    <row r="21593" spans="1:2">
      <c r="A21593" s="18"/>
      <c r="B21593" s="19"/>
    </row>
    <row r="21594" spans="1:2">
      <c r="A21594" s="18"/>
      <c r="B21594" s="19"/>
    </row>
    <row r="21595" spans="1:2">
      <c r="A21595" s="18"/>
      <c r="B21595" s="19"/>
    </row>
    <row r="21596" spans="1:2">
      <c r="A21596" s="18"/>
      <c r="B21596" s="19"/>
    </row>
    <row r="21597" spans="1:2">
      <c r="A21597" s="18"/>
      <c r="B21597" s="19"/>
    </row>
    <row r="21598" spans="1:2">
      <c r="A21598" s="18"/>
      <c r="B21598" s="19"/>
    </row>
    <row r="21599" spans="1:2">
      <c r="A21599" s="18"/>
      <c r="B21599" s="19"/>
    </row>
    <row r="21600" spans="1:2">
      <c r="A21600" s="18"/>
      <c r="B21600" s="19"/>
    </row>
    <row r="21601" spans="1:2">
      <c r="A21601" s="18"/>
      <c r="B21601" s="19"/>
    </row>
    <row r="21602" spans="1:2">
      <c r="A21602" s="18"/>
      <c r="B21602" s="19"/>
    </row>
    <row r="21603" spans="1:2">
      <c r="A21603" s="18"/>
      <c r="B21603" s="19"/>
    </row>
    <row r="21604" spans="1:2">
      <c r="A21604" s="18"/>
      <c r="B21604" s="19"/>
    </row>
    <row r="21605" spans="1:2">
      <c r="A21605" s="18"/>
      <c r="B21605" s="19"/>
    </row>
    <row r="21606" spans="1:2">
      <c r="A21606" s="18"/>
      <c r="B21606" s="19"/>
    </row>
    <row r="21607" spans="1:2">
      <c r="A21607" s="18"/>
      <c r="B21607" s="19"/>
    </row>
    <row r="21608" spans="1:2">
      <c r="A21608" s="18"/>
      <c r="B21608" s="19"/>
    </row>
    <row r="21609" spans="1:2">
      <c r="A21609" s="18"/>
      <c r="B21609" s="19"/>
    </row>
    <row r="21610" spans="1:2">
      <c r="A21610" s="18"/>
      <c r="B21610" s="19"/>
    </row>
    <row r="21611" spans="1:2">
      <c r="A21611" s="18"/>
      <c r="B21611" s="19"/>
    </row>
    <row r="21612" spans="1:2">
      <c r="A21612" s="18"/>
      <c r="B21612" s="19"/>
    </row>
    <row r="21613" spans="1:2">
      <c r="A21613" s="18"/>
      <c r="B21613" s="19"/>
    </row>
    <row r="21614" spans="1:2">
      <c r="A21614" s="18"/>
      <c r="B21614" s="19"/>
    </row>
    <row r="21615" spans="1:2">
      <c r="A21615" s="18"/>
      <c r="B21615" s="19"/>
    </row>
    <row r="21616" spans="1:2">
      <c r="A21616" s="18"/>
      <c r="B21616" s="19"/>
    </row>
    <row r="21617" spans="1:2">
      <c r="A21617" s="18"/>
      <c r="B21617" s="19"/>
    </row>
    <row r="21618" spans="1:2">
      <c r="A21618" s="18"/>
      <c r="B21618" s="19"/>
    </row>
    <row r="21619" spans="1:2">
      <c r="A21619" s="18"/>
      <c r="B21619" s="19"/>
    </row>
    <row r="21620" spans="1:2">
      <c r="A21620" s="18"/>
      <c r="B21620" s="19"/>
    </row>
    <row r="21621" spans="1:2">
      <c r="A21621" s="18"/>
      <c r="B21621" s="19"/>
    </row>
    <row r="21622" spans="1:2">
      <c r="A21622" s="18"/>
      <c r="B21622" s="19"/>
    </row>
    <row r="21623" spans="1:2">
      <c r="A21623" s="18"/>
      <c r="B21623" s="19"/>
    </row>
    <row r="21624" spans="1:2">
      <c r="A21624" s="18"/>
      <c r="B21624" s="19"/>
    </row>
    <row r="21625" spans="1:2">
      <c r="A21625" s="18"/>
      <c r="B21625" s="19"/>
    </row>
    <row r="21626" spans="1:2">
      <c r="A21626" s="18"/>
      <c r="B21626" s="19"/>
    </row>
    <row r="21627" spans="1:2">
      <c r="A21627" s="18"/>
      <c r="B21627" s="19"/>
    </row>
    <row r="21628" spans="1:2">
      <c r="A21628" s="18"/>
      <c r="B21628" s="19"/>
    </row>
    <row r="21629" spans="1:2">
      <c r="A21629" s="18"/>
      <c r="B21629" s="19"/>
    </row>
    <row r="21630" spans="1:2">
      <c r="A21630" s="18"/>
      <c r="B21630" s="19"/>
    </row>
    <row r="21631" spans="1:2">
      <c r="A21631" s="18"/>
      <c r="B21631" s="19"/>
    </row>
    <row r="21632" spans="1:2">
      <c r="A21632" s="18"/>
      <c r="B21632" s="19"/>
    </row>
    <row r="21633" spans="1:2">
      <c r="A21633" s="18"/>
      <c r="B21633" s="19"/>
    </row>
    <row r="21634" spans="1:2">
      <c r="A21634" s="18"/>
      <c r="B21634" s="19"/>
    </row>
    <row r="21635" spans="1:2">
      <c r="A21635" s="18"/>
      <c r="B21635" s="19"/>
    </row>
    <row r="21636" spans="1:2">
      <c r="A21636" s="18"/>
      <c r="B21636" s="19"/>
    </row>
    <row r="21637" spans="1:2">
      <c r="A21637" s="18"/>
      <c r="B21637" s="19"/>
    </row>
    <row r="21638" spans="1:2">
      <c r="A21638" s="18"/>
      <c r="B21638" s="19"/>
    </row>
    <row r="21639" spans="1:2">
      <c r="A21639" s="18"/>
      <c r="B21639" s="19"/>
    </row>
    <row r="21640" spans="1:2">
      <c r="A21640" s="18"/>
      <c r="B21640" s="19"/>
    </row>
    <row r="21641" spans="1:2">
      <c r="A21641" s="18"/>
      <c r="B21641" s="19"/>
    </row>
    <row r="21642" spans="1:2">
      <c r="A21642" s="18"/>
      <c r="B21642" s="19"/>
    </row>
    <row r="21643" spans="1:2">
      <c r="A21643" s="18"/>
      <c r="B21643" s="19"/>
    </row>
    <row r="21644" spans="1:2">
      <c r="A21644" s="18"/>
      <c r="B21644" s="19"/>
    </row>
    <row r="21645" spans="1:2">
      <c r="A21645" s="18"/>
      <c r="B21645" s="19"/>
    </row>
    <row r="21646" spans="1:2">
      <c r="A21646" s="18"/>
      <c r="B21646" s="19"/>
    </row>
    <row r="21647" spans="1:2">
      <c r="A21647" s="18"/>
      <c r="B21647" s="19"/>
    </row>
    <row r="21648" spans="1:2">
      <c r="A21648" s="18"/>
      <c r="B21648" s="19"/>
    </row>
    <row r="21649" spans="1:2">
      <c r="A21649" s="18"/>
      <c r="B21649" s="19"/>
    </row>
    <row r="21650" spans="1:2">
      <c r="A21650" s="18"/>
      <c r="B21650" s="19"/>
    </row>
    <row r="21651" spans="1:2">
      <c r="A21651" s="18"/>
      <c r="B21651" s="19"/>
    </row>
    <row r="21652" spans="1:2">
      <c r="A21652" s="18"/>
      <c r="B21652" s="19"/>
    </row>
    <row r="21653" spans="1:2">
      <c r="A21653" s="18"/>
      <c r="B21653" s="19"/>
    </row>
    <row r="21654" spans="1:2">
      <c r="A21654" s="18"/>
      <c r="B21654" s="19"/>
    </row>
    <row r="21655" spans="1:2">
      <c r="A21655" s="18"/>
      <c r="B21655" s="19"/>
    </row>
    <row r="21656" spans="1:2">
      <c r="A21656" s="18"/>
      <c r="B21656" s="19"/>
    </row>
    <row r="21657" spans="1:2">
      <c r="A21657" s="18"/>
      <c r="B21657" s="19"/>
    </row>
    <row r="21658" spans="1:2">
      <c r="A21658" s="18"/>
      <c r="B21658" s="19"/>
    </row>
    <row r="21659" spans="1:2">
      <c r="A21659" s="18"/>
      <c r="B21659" s="19"/>
    </row>
    <row r="21660" spans="1:2">
      <c r="A21660" s="18"/>
      <c r="B21660" s="19"/>
    </row>
    <row r="21661" spans="1:2">
      <c r="A21661" s="18"/>
      <c r="B21661" s="19"/>
    </row>
    <row r="21662" spans="1:2">
      <c r="A21662" s="18"/>
      <c r="B21662" s="19"/>
    </row>
    <row r="21663" spans="1:2">
      <c r="A21663" s="18"/>
      <c r="B21663" s="19"/>
    </row>
    <row r="21664" spans="1:2">
      <c r="A21664" s="18"/>
      <c r="B21664" s="19"/>
    </row>
    <row r="21665" spans="1:2">
      <c r="A21665" s="18"/>
      <c r="B21665" s="19"/>
    </row>
    <row r="21666" spans="1:2">
      <c r="A21666" s="18"/>
      <c r="B21666" s="19"/>
    </row>
    <row r="21667" spans="1:2">
      <c r="A21667" s="18"/>
      <c r="B21667" s="19"/>
    </row>
    <row r="21668" spans="1:2">
      <c r="A21668" s="18"/>
      <c r="B21668" s="19"/>
    </row>
    <row r="21669" spans="1:2">
      <c r="A21669" s="18"/>
      <c r="B21669" s="19"/>
    </row>
    <row r="21670" spans="1:2">
      <c r="A21670" s="18"/>
      <c r="B21670" s="19"/>
    </row>
    <row r="21671" spans="1:2">
      <c r="A21671" s="18"/>
      <c r="B21671" s="19"/>
    </row>
    <row r="21672" spans="1:2">
      <c r="A21672" s="18"/>
      <c r="B21672" s="19"/>
    </row>
    <row r="21673" spans="1:2">
      <c r="A21673" s="18"/>
      <c r="B21673" s="19"/>
    </row>
    <row r="21674" spans="1:2">
      <c r="A21674" s="18"/>
      <c r="B21674" s="19"/>
    </row>
    <row r="21675" spans="1:2">
      <c r="A21675" s="18"/>
      <c r="B21675" s="19"/>
    </row>
    <row r="21676" spans="1:2">
      <c r="A21676" s="18"/>
      <c r="B21676" s="19"/>
    </row>
    <row r="21677" spans="1:2">
      <c r="A21677" s="18"/>
      <c r="B21677" s="19"/>
    </row>
    <row r="21678" spans="1:2">
      <c r="A21678" s="18"/>
      <c r="B21678" s="19"/>
    </row>
    <row r="21679" spans="1:2">
      <c r="A21679" s="18"/>
      <c r="B21679" s="19"/>
    </row>
    <row r="21680" spans="1:2">
      <c r="A21680" s="18"/>
      <c r="B21680" s="19"/>
    </row>
    <row r="21681" spans="1:2">
      <c r="A21681" s="18"/>
      <c r="B21681" s="19"/>
    </row>
    <row r="21682" spans="1:2">
      <c r="A21682" s="18"/>
      <c r="B21682" s="19"/>
    </row>
    <row r="21683" spans="1:2">
      <c r="A21683" s="18"/>
      <c r="B21683" s="19"/>
    </row>
    <row r="21684" spans="1:2">
      <c r="A21684" s="18"/>
      <c r="B21684" s="19"/>
    </row>
    <row r="21685" spans="1:2">
      <c r="A21685" s="18"/>
      <c r="B21685" s="19"/>
    </row>
    <row r="21686" spans="1:2">
      <c r="A21686" s="18"/>
      <c r="B21686" s="19"/>
    </row>
    <row r="21687" spans="1:2">
      <c r="A21687" s="18"/>
      <c r="B21687" s="19"/>
    </row>
    <row r="21688" spans="1:2">
      <c r="A21688" s="18"/>
      <c r="B21688" s="19"/>
    </row>
    <row r="21689" spans="1:2">
      <c r="A21689" s="18"/>
      <c r="B21689" s="19"/>
    </row>
    <row r="21690" spans="1:2">
      <c r="A21690" s="18"/>
      <c r="B21690" s="19"/>
    </row>
    <row r="21691" spans="1:2">
      <c r="A21691" s="18"/>
      <c r="B21691" s="19"/>
    </row>
    <row r="21692" spans="1:2">
      <c r="A21692" s="18"/>
      <c r="B21692" s="19"/>
    </row>
    <row r="21693" spans="1:2">
      <c r="A21693" s="18"/>
      <c r="B21693" s="19"/>
    </row>
    <row r="21694" spans="1:2">
      <c r="A21694" s="18"/>
      <c r="B21694" s="19"/>
    </row>
    <row r="21695" spans="1:2">
      <c r="A21695" s="18"/>
      <c r="B21695" s="19"/>
    </row>
    <row r="21696" spans="1:2">
      <c r="A21696" s="18"/>
      <c r="B21696" s="19"/>
    </row>
    <row r="21697" spans="1:2">
      <c r="A21697" s="18"/>
      <c r="B21697" s="19"/>
    </row>
    <row r="21698" spans="1:2">
      <c r="A21698" s="18"/>
      <c r="B21698" s="19"/>
    </row>
    <row r="21699" spans="1:2">
      <c r="A21699" s="18"/>
      <c r="B21699" s="19"/>
    </row>
    <row r="21700" spans="1:2">
      <c r="A21700" s="18"/>
      <c r="B21700" s="19"/>
    </row>
    <row r="21701" spans="1:2">
      <c r="A21701" s="18"/>
      <c r="B21701" s="19"/>
    </row>
    <row r="21702" spans="1:2">
      <c r="A21702" s="18"/>
      <c r="B21702" s="19"/>
    </row>
    <row r="21703" spans="1:2">
      <c r="A21703" s="18"/>
      <c r="B21703" s="19"/>
    </row>
    <row r="21704" spans="1:2">
      <c r="A21704" s="18"/>
      <c r="B21704" s="19"/>
    </row>
    <row r="21705" spans="1:2">
      <c r="A21705" s="18"/>
      <c r="B21705" s="19"/>
    </row>
    <row r="21706" spans="1:2">
      <c r="A21706" s="18"/>
      <c r="B21706" s="19"/>
    </row>
    <row r="21707" spans="1:2">
      <c r="A21707" s="18"/>
      <c r="B21707" s="19"/>
    </row>
    <row r="21708" spans="1:2">
      <c r="A21708" s="18"/>
      <c r="B21708" s="19"/>
    </row>
    <row r="21709" spans="1:2">
      <c r="A21709" s="18"/>
      <c r="B21709" s="19"/>
    </row>
    <row r="21710" spans="1:2">
      <c r="A21710" s="18"/>
      <c r="B21710" s="19"/>
    </row>
    <row r="21711" spans="1:2">
      <c r="A21711" s="18"/>
      <c r="B21711" s="19"/>
    </row>
    <row r="21712" spans="1:2">
      <c r="A21712" s="18"/>
      <c r="B21712" s="19"/>
    </row>
    <row r="21713" spans="1:2">
      <c r="A21713" s="18"/>
      <c r="B21713" s="19"/>
    </row>
    <row r="21714" spans="1:2">
      <c r="A21714" s="18"/>
      <c r="B21714" s="19"/>
    </row>
    <row r="21715" spans="1:2">
      <c r="A21715" s="18"/>
      <c r="B21715" s="19"/>
    </row>
    <row r="21716" spans="1:2">
      <c r="A21716" s="18"/>
      <c r="B21716" s="19"/>
    </row>
    <row r="21717" spans="1:2">
      <c r="A21717" s="18"/>
      <c r="B21717" s="19"/>
    </row>
    <row r="21718" spans="1:2">
      <c r="A21718" s="18"/>
      <c r="B21718" s="19"/>
    </row>
    <row r="21719" spans="1:2">
      <c r="A21719" s="18"/>
      <c r="B21719" s="19"/>
    </row>
    <row r="21720" spans="1:2">
      <c r="A21720" s="18"/>
      <c r="B21720" s="19"/>
    </row>
    <row r="21721" spans="1:2">
      <c r="A21721" s="18"/>
      <c r="B21721" s="19"/>
    </row>
    <row r="21722" spans="1:2">
      <c r="A21722" s="18"/>
      <c r="B21722" s="19"/>
    </row>
    <row r="21723" spans="1:2">
      <c r="A21723" s="18"/>
      <c r="B21723" s="19"/>
    </row>
    <row r="21724" spans="1:2">
      <c r="A21724" s="18"/>
      <c r="B21724" s="19"/>
    </row>
    <row r="21725" spans="1:2">
      <c r="A21725" s="18"/>
      <c r="B21725" s="19"/>
    </row>
    <row r="21726" spans="1:2">
      <c r="A21726" s="18"/>
      <c r="B21726" s="19"/>
    </row>
    <row r="21727" spans="1:2">
      <c r="A21727" s="18"/>
      <c r="B21727" s="19"/>
    </row>
    <row r="21728" spans="1:2">
      <c r="A21728" s="18"/>
      <c r="B21728" s="19"/>
    </row>
    <row r="21729" spans="1:2">
      <c r="A21729" s="18"/>
      <c r="B21729" s="19"/>
    </row>
    <row r="21730" spans="1:2">
      <c r="A21730" s="18"/>
      <c r="B21730" s="19"/>
    </row>
    <row r="21731" spans="1:2">
      <c r="A21731" s="18"/>
      <c r="B21731" s="19"/>
    </row>
    <row r="21732" spans="1:2">
      <c r="A21732" s="18"/>
      <c r="B21732" s="19"/>
    </row>
    <row r="21733" spans="1:2">
      <c r="A21733" s="18"/>
      <c r="B21733" s="19"/>
    </row>
    <row r="21734" spans="1:2">
      <c r="A21734" s="18"/>
      <c r="B21734" s="19"/>
    </row>
    <row r="21735" spans="1:2">
      <c r="A21735" s="18"/>
      <c r="B21735" s="19"/>
    </row>
    <row r="21736" spans="1:2">
      <c r="A21736" s="18"/>
      <c r="B21736" s="19"/>
    </row>
    <row r="21737" spans="1:2">
      <c r="A21737" s="18"/>
      <c r="B21737" s="19"/>
    </row>
    <row r="21738" spans="1:2">
      <c r="A21738" s="18"/>
      <c r="B21738" s="19"/>
    </row>
    <row r="21739" spans="1:2">
      <c r="A21739" s="18"/>
      <c r="B21739" s="19"/>
    </row>
    <row r="21740" spans="1:2">
      <c r="A21740" s="18"/>
      <c r="B21740" s="19"/>
    </row>
    <row r="21741" spans="1:2">
      <c r="A21741" s="18"/>
      <c r="B21741" s="19"/>
    </row>
    <row r="21742" spans="1:2">
      <c r="A21742" s="18"/>
      <c r="B21742" s="19"/>
    </row>
    <row r="21743" spans="1:2">
      <c r="A21743" s="18"/>
      <c r="B21743" s="19"/>
    </row>
    <row r="21744" spans="1:2">
      <c r="A21744" s="18"/>
      <c r="B21744" s="19"/>
    </row>
    <row r="21745" spans="1:2">
      <c r="A21745" s="18"/>
      <c r="B21745" s="19"/>
    </row>
    <row r="21746" spans="1:2">
      <c r="A21746" s="18"/>
      <c r="B21746" s="19"/>
    </row>
    <row r="21747" spans="1:2">
      <c r="A21747" s="18"/>
      <c r="B21747" s="19"/>
    </row>
    <row r="21748" spans="1:2">
      <c r="A21748" s="18"/>
      <c r="B21748" s="19"/>
    </row>
    <row r="21749" spans="1:2">
      <c r="A21749" s="18"/>
      <c r="B21749" s="19"/>
    </row>
    <row r="21750" spans="1:2">
      <c r="A21750" s="18"/>
      <c r="B21750" s="19"/>
    </row>
    <row r="21751" spans="1:2">
      <c r="A21751" s="18"/>
      <c r="B21751" s="19"/>
    </row>
    <row r="21752" spans="1:2">
      <c r="A21752" s="18"/>
      <c r="B21752" s="19"/>
    </row>
    <row r="21753" spans="1:2">
      <c r="A21753" s="18"/>
      <c r="B21753" s="19"/>
    </row>
    <row r="21754" spans="1:2">
      <c r="A21754" s="18"/>
      <c r="B21754" s="19"/>
    </row>
    <row r="21755" spans="1:2">
      <c r="A21755" s="18"/>
      <c r="B21755" s="19"/>
    </row>
    <row r="21756" spans="1:2">
      <c r="A21756" s="18"/>
      <c r="B21756" s="19"/>
    </row>
    <row r="21757" spans="1:2">
      <c r="A21757" s="18"/>
      <c r="B21757" s="19"/>
    </row>
    <row r="21758" spans="1:2">
      <c r="A21758" s="18"/>
      <c r="B21758" s="19"/>
    </row>
    <row r="21759" spans="1:2">
      <c r="A21759" s="18"/>
      <c r="B21759" s="19"/>
    </row>
    <row r="21760" spans="1:2">
      <c r="A21760" s="18"/>
      <c r="B21760" s="19"/>
    </row>
    <row r="21761" spans="1:2">
      <c r="A21761" s="18"/>
      <c r="B21761" s="19"/>
    </row>
    <row r="21762" spans="1:2">
      <c r="A21762" s="18"/>
      <c r="B21762" s="19"/>
    </row>
    <row r="21763" spans="1:2">
      <c r="A21763" s="18"/>
      <c r="B21763" s="19"/>
    </row>
    <row r="21764" spans="1:2">
      <c r="A21764" s="18"/>
      <c r="B21764" s="19"/>
    </row>
    <row r="21765" spans="1:2">
      <c r="A21765" s="18"/>
      <c r="B21765" s="19"/>
    </row>
    <row r="21766" spans="1:2">
      <c r="A21766" s="18"/>
      <c r="B21766" s="19"/>
    </row>
    <row r="21767" spans="1:2">
      <c r="A21767" s="18"/>
      <c r="B21767" s="19"/>
    </row>
    <row r="21768" spans="1:2">
      <c r="A21768" s="18"/>
      <c r="B21768" s="19"/>
    </row>
    <row r="21769" spans="1:2">
      <c r="A21769" s="18"/>
      <c r="B21769" s="19"/>
    </row>
    <row r="21770" spans="1:2">
      <c r="A21770" s="18"/>
      <c r="B21770" s="19"/>
    </row>
    <row r="21771" spans="1:2">
      <c r="A21771" s="18"/>
      <c r="B21771" s="19"/>
    </row>
    <row r="21772" spans="1:2">
      <c r="A21772" s="18"/>
      <c r="B21772" s="19"/>
    </row>
    <row r="21773" spans="1:2">
      <c r="A21773" s="18"/>
      <c r="B21773" s="19"/>
    </row>
    <row r="21774" spans="1:2">
      <c r="A21774" s="18"/>
      <c r="B21774" s="19"/>
    </row>
    <row r="21775" spans="1:2">
      <c r="A21775" s="18"/>
      <c r="B21775" s="19"/>
    </row>
    <row r="21776" spans="1:2">
      <c r="A21776" s="18"/>
      <c r="B21776" s="19"/>
    </row>
    <row r="21777" spans="1:2">
      <c r="A21777" s="18"/>
      <c r="B21777" s="19"/>
    </row>
    <row r="21778" spans="1:2">
      <c r="A21778" s="18"/>
      <c r="B21778" s="19"/>
    </row>
    <row r="21779" spans="1:2">
      <c r="A21779" s="18"/>
      <c r="B21779" s="19"/>
    </row>
    <row r="21780" spans="1:2">
      <c r="A21780" s="18"/>
      <c r="B21780" s="19"/>
    </row>
    <row r="21781" spans="1:2">
      <c r="A21781" s="18"/>
      <c r="B21781" s="19"/>
    </row>
    <row r="21782" spans="1:2">
      <c r="A21782" s="18"/>
      <c r="B21782" s="19"/>
    </row>
    <row r="21783" spans="1:2">
      <c r="A21783" s="18"/>
      <c r="B21783" s="19"/>
    </row>
    <row r="21784" spans="1:2">
      <c r="A21784" s="18"/>
      <c r="B21784" s="19"/>
    </row>
    <row r="21785" spans="1:2">
      <c r="A21785" s="18"/>
      <c r="B21785" s="19"/>
    </row>
    <row r="21786" spans="1:2">
      <c r="A21786" s="18"/>
      <c r="B21786" s="19"/>
    </row>
    <row r="21787" spans="1:2">
      <c r="A21787" s="18"/>
      <c r="B21787" s="19"/>
    </row>
    <row r="21788" spans="1:2">
      <c r="A21788" s="18"/>
      <c r="B21788" s="19"/>
    </row>
    <row r="21789" spans="1:2">
      <c r="A21789" s="18"/>
      <c r="B21789" s="19"/>
    </row>
    <row r="21790" spans="1:2">
      <c r="A21790" s="18"/>
      <c r="B21790" s="19"/>
    </row>
    <row r="21791" spans="1:2">
      <c r="A21791" s="18"/>
      <c r="B21791" s="19"/>
    </row>
    <row r="21792" spans="1:2">
      <c r="A21792" s="18"/>
      <c r="B21792" s="19"/>
    </row>
    <row r="21793" spans="1:2">
      <c r="A21793" s="18"/>
      <c r="B21793" s="19"/>
    </row>
    <row r="21794" spans="1:2">
      <c r="A21794" s="18"/>
      <c r="B21794" s="19"/>
    </row>
    <row r="21795" spans="1:2">
      <c r="A21795" s="18"/>
      <c r="B21795" s="19"/>
    </row>
    <row r="21796" spans="1:2">
      <c r="A21796" s="18"/>
      <c r="B21796" s="19"/>
    </row>
    <row r="21797" spans="1:2">
      <c r="A21797" s="18"/>
      <c r="B21797" s="19"/>
    </row>
    <row r="21798" spans="1:2">
      <c r="A21798" s="18"/>
      <c r="B21798" s="19"/>
    </row>
    <row r="21799" spans="1:2">
      <c r="A21799" s="18"/>
      <c r="B21799" s="19"/>
    </row>
    <row r="21800" spans="1:2">
      <c r="A21800" s="18"/>
      <c r="B21800" s="19"/>
    </row>
    <row r="21801" spans="1:2">
      <c r="A21801" s="18"/>
      <c r="B21801" s="19"/>
    </row>
    <row r="21802" spans="1:2">
      <c r="A21802" s="18"/>
      <c r="B21802" s="19"/>
    </row>
    <row r="21803" spans="1:2">
      <c r="A21803" s="18"/>
      <c r="B21803" s="19"/>
    </row>
    <row r="21804" spans="1:2">
      <c r="A21804" s="18"/>
      <c r="B21804" s="19"/>
    </row>
    <row r="21805" spans="1:2">
      <c r="A21805" s="18"/>
      <c r="B21805" s="19"/>
    </row>
    <row r="21806" spans="1:2">
      <c r="A21806" s="18"/>
      <c r="B21806" s="19"/>
    </row>
    <row r="21807" spans="1:2">
      <c r="A21807" s="18"/>
      <c r="B21807" s="19"/>
    </row>
    <row r="21808" spans="1:2">
      <c r="A21808" s="18"/>
      <c r="B21808" s="19"/>
    </row>
    <row r="21809" spans="1:2">
      <c r="A21809" s="18"/>
      <c r="B21809" s="19"/>
    </row>
    <row r="21810" spans="1:2">
      <c r="A21810" s="18"/>
      <c r="B21810" s="19"/>
    </row>
    <row r="21811" spans="1:2">
      <c r="A21811" s="18"/>
      <c r="B21811" s="19"/>
    </row>
    <row r="21812" spans="1:2">
      <c r="A21812" s="18"/>
      <c r="B21812" s="19"/>
    </row>
    <row r="21813" spans="1:2">
      <c r="A21813" s="18"/>
      <c r="B21813" s="19"/>
    </row>
    <row r="21814" spans="1:2">
      <c r="A21814" s="18"/>
      <c r="B21814" s="19"/>
    </row>
    <row r="21815" spans="1:2">
      <c r="A21815" s="18"/>
      <c r="B21815" s="19"/>
    </row>
    <row r="21816" spans="1:2">
      <c r="A21816" s="18"/>
      <c r="B21816" s="19"/>
    </row>
    <row r="21817" spans="1:2">
      <c r="A21817" s="18"/>
      <c r="B21817" s="19"/>
    </row>
    <row r="21818" spans="1:2">
      <c r="A21818" s="18"/>
      <c r="B21818" s="19"/>
    </row>
    <row r="21819" spans="1:2">
      <c r="A21819" s="18"/>
      <c r="B21819" s="19"/>
    </row>
    <row r="21820" spans="1:2">
      <c r="A21820" s="18"/>
      <c r="B21820" s="19"/>
    </row>
    <row r="21821" spans="1:2">
      <c r="A21821" s="18"/>
      <c r="B21821" s="19"/>
    </row>
    <row r="21822" spans="1:2">
      <c r="A21822" s="18"/>
      <c r="B21822" s="19"/>
    </row>
    <row r="21823" spans="1:2">
      <c r="A21823" s="18"/>
      <c r="B21823" s="19"/>
    </row>
    <row r="21824" spans="1:2">
      <c r="A21824" s="18"/>
      <c r="B21824" s="19"/>
    </row>
    <row r="21825" spans="1:2">
      <c r="A21825" s="18"/>
      <c r="B21825" s="19"/>
    </row>
    <row r="21826" spans="1:2">
      <c r="A21826" s="18"/>
      <c r="B21826" s="19"/>
    </row>
    <row r="21827" spans="1:2">
      <c r="A21827" s="18"/>
      <c r="B21827" s="19"/>
    </row>
    <row r="21828" spans="1:2">
      <c r="A21828" s="18"/>
      <c r="B21828" s="19"/>
    </row>
    <row r="21829" spans="1:2">
      <c r="A21829" s="18"/>
      <c r="B21829" s="19"/>
    </row>
    <row r="21830" spans="1:2">
      <c r="A21830" s="18"/>
      <c r="B21830" s="19"/>
    </row>
    <row r="21831" spans="1:2">
      <c r="A21831" s="18"/>
      <c r="B21831" s="19"/>
    </row>
    <row r="21832" spans="1:2">
      <c r="A21832" s="18"/>
      <c r="B21832" s="19"/>
    </row>
    <row r="21833" spans="1:2">
      <c r="A21833" s="18"/>
      <c r="B21833" s="19"/>
    </row>
    <row r="21834" spans="1:2">
      <c r="A21834" s="18"/>
      <c r="B21834" s="19"/>
    </row>
    <row r="21835" spans="1:2">
      <c r="A21835" s="18"/>
      <c r="B21835" s="19"/>
    </row>
    <row r="21836" spans="1:2">
      <c r="A21836" s="18"/>
      <c r="B21836" s="19"/>
    </row>
    <row r="21837" spans="1:2">
      <c r="A21837" s="18"/>
      <c r="B21837" s="19"/>
    </row>
    <row r="21838" spans="1:2">
      <c r="A21838" s="18"/>
      <c r="B21838" s="19"/>
    </row>
    <row r="21839" spans="1:2">
      <c r="A21839" s="18"/>
      <c r="B21839" s="19"/>
    </row>
    <row r="21840" spans="1:2">
      <c r="A21840" s="18"/>
      <c r="B21840" s="19"/>
    </row>
    <row r="21841" spans="1:2">
      <c r="A21841" s="18"/>
      <c r="B21841" s="19"/>
    </row>
    <row r="21842" spans="1:2">
      <c r="A21842" s="18"/>
      <c r="B21842" s="19"/>
    </row>
    <row r="21843" spans="1:2">
      <c r="A21843" s="18"/>
      <c r="B21843" s="19"/>
    </row>
    <row r="21844" spans="1:2">
      <c r="A21844" s="18"/>
      <c r="B21844" s="19"/>
    </row>
    <row r="21845" spans="1:2">
      <c r="A21845" s="18"/>
      <c r="B21845" s="19"/>
    </row>
    <row r="21846" spans="1:2">
      <c r="A21846" s="18"/>
      <c r="B21846" s="19"/>
    </row>
    <row r="21847" spans="1:2">
      <c r="A21847" s="18"/>
      <c r="B21847" s="19"/>
    </row>
    <row r="21848" spans="1:2">
      <c r="A21848" s="18"/>
      <c r="B21848" s="19"/>
    </row>
    <row r="21849" spans="1:2">
      <c r="A21849" s="18"/>
      <c r="B21849" s="19"/>
    </row>
    <row r="21850" spans="1:2">
      <c r="A21850" s="18"/>
      <c r="B21850" s="19"/>
    </row>
    <row r="21851" spans="1:2">
      <c r="A21851" s="18"/>
      <c r="B21851" s="19"/>
    </row>
    <row r="21852" spans="1:2">
      <c r="A21852" s="18"/>
      <c r="B21852" s="19"/>
    </row>
    <row r="21853" spans="1:2">
      <c r="A21853" s="18"/>
      <c r="B21853" s="19"/>
    </row>
    <row r="21854" spans="1:2">
      <c r="A21854" s="18"/>
      <c r="B21854" s="19"/>
    </row>
    <row r="21855" spans="1:2">
      <c r="A21855" s="18"/>
      <c r="B21855" s="19"/>
    </row>
    <row r="21856" spans="1:2">
      <c r="A21856" s="18"/>
      <c r="B21856" s="19"/>
    </row>
    <row r="21857" spans="1:2">
      <c r="A21857" s="18"/>
      <c r="B21857" s="19"/>
    </row>
    <row r="21858" spans="1:2">
      <c r="A21858" s="18"/>
      <c r="B21858" s="19"/>
    </row>
    <row r="21859" spans="1:2">
      <c r="A21859" s="18"/>
      <c r="B21859" s="19"/>
    </row>
    <row r="21860" spans="1:2">
      <c r="A21860" s="18"/>
      <c r="B21860" s="19"/>
    </row>
    <row r="21861" spans="1:2">
      <c r="A21861" s="18"/>
      <c r="B21861" s="19"/>
    </row>
    <row r="21862" spans="1:2">
      <c r="A21862" s="18"/>
      <c r="B21862" s="19"/>
    </row>
    <row r="21863" spans="1:2">
      <c r="A21863" s="18"/>
      <c r="B21863" s="19"/>
    </row>
    <row r="21864" spans="1:2">
      <c r="A21864" s="18"/>
      <c r="B21864" s="19"/>
    </row>
    <row r="21865" spans="1:2">
      <c r="A21865" s="18"/>
      <c r="B21865" s="19"/>
    </row>
    <row r="21866" spans="1:2">
      <c r="A21866" s="18"/>
      <c r="B21866" s="19"/>
    </row>
    <row r="21867" spans="1:2">
      <c r="A21867" s="18"/>
      <c r="B21867" s="19"/>
    </row>
    <row r="21868" spans="1:2">
      <c r="A21868" s="18"/>
      <c r="B21868" s="19"/>
    </row>
    <row r="21869" spans="1:2">
      <c r="A21869" s="18"/>
      <c r="B21869" s="19"/>
    </row>
    <row r="21870" spans="1:2">
      <c r="A21870" s="18"/>
      <c r="B21870" s="19"/>
    </row>
    <row r="21871" spans="1:2">
      <c r="A21871" s="18"/>
      <c r="B21871" s="19"/>
    </row>
    <row r="21872" spans="1:2">
      <c r="A21872" s="18"/>
      <c r="B21872" s="19"/>
    </row>
    <row r="21873" spans="1:2">
      <c r="A21873" s="18"/>
      <c r="B21873" s="19"/>
    </row>
    <row r="21874" spans="1:2">
      <c r="A21874" s="18"/>
      <c r="B21874" s="19"/>
    </row>
    <row r="21875" spans="1:2">
      <c r="A21875" s="18"/>
      <c r="B21875" s="19"/>
    </row>
    <row r="21876" spans="1:2">
      <c r="A21876" s="18"/>
      <c r="B21876" s="19"/>
    </row>
    <row r="21877" spans="1:2">
      <c r="A21877" s="18"/>
      <c r="B21877" s="19"/>
    </row>
    <row r="21878" spans="1:2">
      <c r="A21878" s="18"/>
      <c r="B21878" s="19"/>
    </row>
    <row r="21879" spans="1:2">
      <c r="A21879" s="18"/>
      <c r="B21879" s="19"/>
    </row>
    <row r="21880" spans="1:2">
      <c r="A21880" s="18"/>
      <c r="B21880" s="19"/>
    </row>
    <row r="21881" spans="1:2">
      <c r="A21881" s="18"/>
      <c r="B21881" s="19"/>
    </row>
    <row r="21882" spans="1:2">
      <c r="A21882" s="18"/>
      <c r="B21882" s="19"/>
    </row>
    <row r="21883" spans="1:2">
      <c r="A21883" s="18"/>
      <c r="B21883" s="19"/>
    </row>
    <row r="21884" spans="1:2">
      <c r="A21884" s="18"/>
      <c r="B21884" s="19"/>
    </row>
    <row r="21885" spans="1:2">
      <c r="A21885" s="18"/>
      <c r="B21885" s="19"/>
    </row>
    <row r="21886" spans="1:2">
      <c r="A21886" s="18"/>
      <c r="B21886" s="19"/>
    </row>
    <row r="21887" spans="1:2">
      <c r="A21887" s="18"/>
      <c r="B21887" s="19"/>
    </row>
    <row r="21888" spans="1:2">
      <c r="A21888" s="18"/>
      <c r="B21888" s="19"/>
    </row>
    <row r="21889" spans="1:2">
      <c r="A21889" s="18"/>
      <c r="B21889" s="19"/>
    </row>
    <row r="21890" spans="1:2">
      <c r="A21890" s="18"/>
      <c r="B21890" s="19"/>
    </row>
    <row r="21891" spans="1:2">
      <c r="A21891" s="18"/>
      <c r="B21891" s="19"/>
    </row>
    <row r="21892" spans="1:2">
      <c r="A21892" s="18"/>
      <c r="B21892" s="19"/>
    </row>
    <row r="21893" spans="1:2">
      <c r="A21893" s="18"/>
      <c r="B21893" s="19"/>
    </row>
    <row r="21894" spans="1:2">
      <c r="A21894" s="18"/>
      <c r="B21894" s="19"/>
    </row>
    <row r="21895" spans="1:2">
      <c r="A21895" s="18"/>
      <c r="B21895" s="19"/>
    </row>
    <row r="21896" spans="1:2">
      <c r="A21896" s="18"/>
      <c r="B21896" s="19"/>
    </row>
    <row r="21897" spans="1:2">
      <c r="A21897" s="18"/>
      <c r="B21897" s="19"/>
    </row>
    <row r="21898" spans="1:2">
      <c r="A21898" s="18"/>
      <c r="B21898" s="19"/>
    </row>
    <row r="21899" spans="1:2">
      <c r="A21899" s="18"/>
      <c r="B21899" s="19"/>
    </row>
    <row r="21900" spans="1:2">
      <c r="A21900" s="18"/>
      <c r="B21900" s="19"/>
    </row>
    <row r="21901" spans="1:2">
      <c r="A21901" s="18"/>
      <c r="B21901" s="19"/>
    </row>
    <row r="21902" spans="1:2">
      <c r="A21902" s="18"/>
      <c r="B21902" s="19"/>
    </row>
    <row r="21903" spans="1:2">
      <c r="A21903" s="18"/>
      <c r="B21903" s="19"/>
    </row>
    <row r="21904" spans="1:2">
      <c r="A21904" s="18"/>
      <c r="B21904" s="19"/>
    </row>
    <row r="21905" spans="1:2">
      <c r="A21905" s="18"/>
      <c r="B21905" s="19"/>
    </row>
    <row r="21906" spans="1:2">
      <c r="A21906" s="18"/>
      <c r="B21906" s="19"/>
    </row>
    <row r="21907" spans="1:2">
      <c r="A21907" s="18"/>
      <c r="B21907" s="19"/>
    </row>
    <row r="21908" spans="1:2">
      <c r="A21908" s="18"/>
      <c r="B21908" s="19"/>
    </row>
    <row r="21909" spans="1:2">
      <c r="A21909" s="18"/>
      <c r="B21909" s="19"/>
    </row>
    <row r="21910" spans="1:2">
      <c r="A21910" s="18"/>
      <c r="B21910" s="19"/>
    </row>
    <row r="21911" spans="1:2">
      <c r="A21911" s="18"/>
      <c r="B21911" s="19"/>
    </row>
    <row r="21912" spans="1:2">
      <c r="A21912" s="18"/>
      <c r="B21912" s="19"/>
    </row>
    <row r="21913" spans="1:2">
      <c r="A21913" s="18"/>
      <c r="B21913" s="19"/>
    </row>
    <row r="21914" spans="1:2">
      <c r="A21914" s="18"/>
      <c r="B21914" s="19"/>
    </row>
    <row r="21915" spans="1:2">
      <c r="A21915" s="18"/>
      <c r="B21915" s="19"/>
    </row>
    <row r="21916" spans="1:2">
      <c r="A21916" s="18"/>
      <c r="B21916" s="19"/>
    </row>
    <row r="21917" spans="1:2">
      <c r="A21917" s="18"/>
      <c r="B21917" s="19"/>
    </row>
    <row r="21918" spans="1:2">
      <c r="A21918" s="18"/>
      <c r="B21918" s="19"/>
    </row>
    <row r="21919" spans="1:2">
      <c r="A21919" s="18"/>
      <c r="B21919" s="19"/>
    </row>
    <row r="21920" spans="1:2">
      <c r="A21920" s="18"/>
      <c r="B21920" s="19"/>
    </row>
    <row r="21921" spans="1:2">
      <c r="A21921" s="18"/>
      <c r="B21921" s="19"/>
    </row>
    <row r="21922" spans="1:2">
      <c r="A21922" s="18"/>
      <c r="B21922" s="19"/>
    </row>
    <row r="21923" spans="1:2">
      <c r="A21923" s="18"/>
      <c r="B21923" s="19"/>
    </row>
    <row r="21924" spans="1:2">
      <c r="A21924" s="18"/>
      <c r="B21924" s="19"/>
    </row>
    <row r="21925" spans="1:2">
      <c r="A21925" s="18"/>
      <c r="B21925" s="19"/>
    </row>
    <row r="21926" spans="1:2">
      <c r="A21926" s="18"/>
      <c r="B21926" s="19"/>
    </row>
    <row r="21927" spans="1:2">
      <c r="A21927" s="18"/>
      <c r="B21927" s="19"/>
    </row>
    <row r="21928" spans="1:2">
      <c r="A21928" s="18"/>
      <c r="B21928" s="19"/>
    </row>
    <row r="21929" spans="1:2">
      <c r="A21929" s="18"/>
      <c r="B21929" s="19"/>
    </row>
    <row r="21930" spans="1:2">
      <c r="A21930" s="18"/>
      <c r="B21930" s="19"/>
    </row>
    <row r="21931" spans="1:2">
      <c r="A21931" s="18"/>
      <c r="B21931" s="19"/>
    </row>
    <row r="21932" spans="1:2">
      <c r="A21932" s="18"/>
      <c r="B21932" s="19"/>
    </row>
    <row r="21933" spans="1:2">
      <c r="A21933" s="18"/>
      <c r="B21933" s="19"/>
    </row>
    <row r="21934" spans="1:2">
      <c r="A21934" s="18"/>
      <c r="B21934" s="19"/>
    </row>
    <row r="21935" spans="1:2">
      <c r="A21935" s="18"/>
      <c r="B21935" s="19"/>
    </row>
    <row r="21936" spans="1:2">
      <c r="A21936" s="18"/>
      <c r="B21936" s="19"/>
    </row>
    <row r="21937" spans="1:2">
      <c r="A21937" s="18"/>
      <c r="B21937" s="19"/>
    </row>
    <row r="21938" spans="1:2">
      <c r="A21938" s="18"/>
      <c r="B21938" s="19"/>
    </row>
    <row r="21939" spans="1:2">
      <c r="A21939" s="18"/>
      <c r="B21939" s="19"/>
    </row>
    <row r="21940" spans="1:2">
      <c r="A21940" s="18"/>
      <c r="B21940" s="19"/>
    </row>
    <row r="21941" spans="1:2">
      <c r="A21941" s="18"/>
      <c r="B21941" s="19"/>
    </row>
    <row r="21942" spans="1:2">
      <c r="A21942" s="18"/>
      <c r="B21942" s="19"/>
    </row>
    <row r="21943" spans="1:2">
      <c r="A21943" s="18"/>
      <c r="B21943" s="19"/>
    </row>
    <row r="21944" spans="1:2">
      <c r="A21944" s="18"/>
      <c r="B21944" s="19"/>
    </row>
    <row r="21945" spans="1:2">
      <c r="A21945" s="18"/>
      <c r="B21945" s="19"/>
    </row>
    <row r="21946" spans="1:2">
      <c r="A21946" s="18"/>
      <c r="B21946" s="19"/>
    </row>
    <row r="21947" spans="1:2">
      <c r="A21947" s="18"/>
      <c r="B21947" s="19"/>
    </row>
    <row r="21948" spans="1:2">
      <c r="A21948" s="18"/>
      <c r="B21948" s="19"/>
    </row>
    <row r="21949" spans="1:2">
      <c r="A21949" s="18"/>
      <c r="B21949" s="19"/>
    </row>
    <row r="21950" spans="1:2">
      <c r="A21950" s="18"/>
      <c r="B21950" s="19"/>
    </row>
    <row r="21951" spans="1:2">
      <c r="A21951" s="18"/>
      <c r="B21951" s="19"/>
    </row>
    <row r="21952" spans="1:2">
      <c r="A21952" s="18"/>
      <c r="B21952" s="19"/>
    </row>
    <row r="21953" spans="1:2">
      <c r="A21953" s="18"/>
      <c r="B21953" s="19"/>
    </row>
    <row r="21954" spans="1:2">
      <c r="A21954" s="18"/>
      <c r="B21954" s="19"/>
    </row>
    <row r="21955" spans="1:2">
      <c r="A21955" s="18"/>
      <c r="B21955" s="19"/>
    </row>
    <row r="21956" spans="1:2">
      <c r="A21956" s="18"/>
      <c r="B21956" s="19"/>
    </row>
    <row r="21957" spans="1:2">
      <c r="A21957" s="18"/>
      <c r="B21957" s="19"/>
    </row>
    <row r="21958" spans="1:2">
      <c r="A21958" s="18"/>
      <c r="B21958" s="19"/>
    </row>
    <row r="21959" spans="1:2">
      <c r="A21959" s="18"/>
      <c r="B21959" s="19"/>
    </row>
    <row r="21960" spans="1:2">
      <c r="A21960" s="18"/>
      <c r="B21960" s="19"/>
    </row>
    <row r="21961" spans="1:2">
      <c r="A21961" s="18"/>
      <c r="B21961" s="19"/>
    </row>
    <row r="21962" spans="1:2">
      <c r="A21962" s="18"/>
      <c r="B21962" s="19"/>
    </row>
    <row r="21963" spans="1:2">
      <c r="A21963" s="18"/>
      <c r="B21963" s="19"/>
    </row>
    <row r="21964" spans="1:2">
      <c r="A21964" s="18"/>
      <c r="B21964" s="19"/>
    </row>
    <row r="21965" spans="1:2">
      <c r="A21965" s="18"/>
      <c r="B21965" s="19"/>
    </row>
    <row r="21966" spans="1:2">
      <c r="A21966" s="18"/>
      <c r="B21966" s="19"/>
    </row>
    <row r="21967" spans="1:2">
      <c r="A21967" s="18"/>
      <c r="B21967" s="19"/>
    </row>
    <row r="21968" spans="1:2">
      <c r="A21968" s="18"/>
      <c r="B21968" s="19"/>
    </row>
    <row r="21969" spans="1:2">
      <c r="A21969" s="18"/>
      <c r="B21969" s="19"/>
    </row>
    <row r="21970" spans="1:2">
      <c r="A21970" s="18"/>
      <c r="B21970" s="19"/>
    </row>
    <row r="21971" spans="1:2">
      <c r="A21971" s="18"/>
      <c r="B21971" s="19"/>
    </row>
    <row r="21972" spans="1:2">
      <c r="A21972" s="18"/>
      <c r="B21972" s="19"/>
    </row>
    <row r="21973" spans="1:2">
      <c r="A21973" s="18"/>
      <c r="B21973" s="19"/>
    </row>
    <row r="21974" spans="1:2">
      <c r="A21974" s="18"/>
      <c r="B21974" s="19"/>
    </row>
    <row r="21975" spans="1:2">
      <c r="A21975" s="18"/>
      <c r="B21975" s="19"/>
    </row>
    <row r="21976" spans="1:2">
      <c r="A21976" s="18"/>
      <c r="B21976" s="19"/>
    </row>
    <row r="21977" spans="1:2">
      <c r="A21977" s="18"/>
      <c r="B21977" s="19"/>
    </row>
    <row r="21978" spans="1:2">
      <c r="A21978" s="18"/>
      <c r="B21978" s="19"/>
    </row>
    <row r="21979" spans="1:2">
      <c r="A21979" s="18"/>
      <c r="B21979" s="19"/>
    </row>
    <row r="21980" spans="1:2">
      <c r="A21980" s="18"/>
      <c r="B21980" s="19"/>
    </row>
    <row r="21981" spans="1:2">
      <c r="A21981" s="18"/>
      <c r="B21981" s="19"/>
    </row>
    <row r="21982" spans="1:2">
      <c r="A21982" s="18"/>
      <c r="B21982" s="19"/>
    </row>
    <row r="21983" spans="1:2">
      <c r="A21983" s="18"/>
      <c r="B21983" s="19"/>
    </row>
    <row r="21984" spans="1:2">
      <c r="A21984" s="18"/>
      <c r="B21984" s="19"/>
    </row>
    <row r="21985" spans="1:2">
      <c r="A21985" s="18"/>
      <c r="B21985" s="19"/>
    </row>
    <row r="21986" spans="1:2">
      <c r="A21986" s="18"/>
      <c r="B21986" s="19"/>
    </row>
    <row r="21987" spans="1:2">
      <c r="A21987" s="18"/>
      <c r="B21987" s="19"/>
    </row>
    <row r="21988" spans="1:2">
      <c r="A21988" s="18"/>
      <c r="B21988" s="19"/>
    </row>
    <row r="21989" spans="1:2">
      <c r="A21989" s="18"/>
      <c r="B21989" s="19"/>
    </row>
    <row r="21990" spans="1:2">
      <c r="A21990" s="18"/>
      <c r="B21990" s="19"/>
    </row>
    <row r="21991" spans="1:2">
      <c r="A21991" s="18"/>
      <c r="B21991" s="19"/>
    </row>
    <row r="21992" spans="1:2">
      <c r="A21992" s="18"/>
      <c r="B21992" s="19"/>
    </row>
    <row r="21993" spans="1:2">
      <c r="A21993" s="18"/>
      <c r="B21993" s="19"/>
    </row>
    <row r="21994" spans="1:2">
      <c r="A21994" s="18"/>
      <c r="B21994" s="19"/>
    </row>
    <row r="21995" spans="1:2">
      <c r="A21995" s="18"/>
      <c r="B21995" s="19"/>
    </row>
    <row r="21996" spans="1:2">
      <c r="A21996" s="18"/>
      <c r="B21996" s="19"/>
    </row>
    <row r="21997" spans="1:2">
      <c r="A21997" s="18"/>
      <c r="B21997" s="19"/>
    </row>
    <row r="21998" spans="1:2">
      <c r="A21998" s="18"/>
      <c r="B21998" s="19"/>
    </row>
    <row r="21999" spans="1:2">
      <c r="A21999" s="18"/>
      <c r="B21999" s="19"/>
    </row>
    <row r="22000" spans="1:2">
      <c r="A22000" s="18"/>
      <c r="B22000" s="19"/>
    </row>
    <row r="22001" spans="1:2">
      <c r="A22001" s="18"/>
      <c r="B22001" s="19"/>
    </row>
    <row r="22002" spans="1:2">
      <c r="A22002" s="18"/>
      <c r="B22002" s="19"/>
    </row>
    <row r="22003" spans="1:2">
      <c r="A22003" s="18"/>
      <c r="B22003" s="19"/>
    </row>
    <row r="22004" spans="1:2">
      <c r="A22004" s="18"/>
      <c r="B22004" s="19"/>
    </row>
    <row r="22005" spans="1:2">
      <c r="A22005" s="18"/>
      <c r="B22005" s="19"/>
    </row>
    <row r="22006" spans="1:2">
      <c r="A22006" s="18"/>
      <c r="B22006" s="19"/>
    </row>
    <row r="22007" spans="1:2">
      <c r="A22007" s="18"/>
      <c r="B22007" s="19"/>
    </row>
    <row r="22008" spans="1:2">
      <c r="A22008" s="18"/>
      <c r="B22008" s="19"/>
    </row>
    <row r="22009" spans="1:2">
      <c r="A22009" s="18"/>
      <c r="B22009" s="19"/>
    </row>
    <row r="22010" spans="1:2">
      <c r="A22010" s="18"/>
      <c r="B22010" s="19"/>
    </row>
    <row r="22011" spans="1:2">
      <c r="A22011" s="18"/>
      <c r="B22011" s="19"/>
    </row>
    <row r="22012" spans="1:2">
      <c r="A22012" s="18"/>
      <c r="B22012" s="19"/>
    </row>
    <row r="22013" spans="1:2">
      <c r="A22013" s="18"/>
      <c r="B22013" s="19"/>
    </row>
    <row r="22014" spans="1:2">
      <c r="A22014" s="18"/>
      <c r="B22014" s="19"/>
    </row>
    <row r="22015" spans="1:2">
      <c r="A22015" s="18"/>
      <c r="B22015" s="19"/>
    </row>
    <row r="22016" spans="1:2">
      <c r="A22016" s="18"/>
      <c r="B22016" s="19"/>
    </row>
    <row r="22017" spans="1:2">
      <c r="A22017" s="18"/>
      <c r="B22017" s="19"/>
    </row>
    <row r="22018" spans="1:2">
      <c r="A22018" s="18"/>
      <c r="B22018" s="19"/>
    </row>
    <row r="22019" spans="1:2">
      <c r="A22019" s="18"/>
      <c r="B22019" s="19"/>
    </row>
    <row r="22020" spans="1:2">
      <c r="A22020" s="18"/>
      <c r="B22020" s="19"/>
    </row>
    <row r="22021" spans="1:2">
      <c r="A22021" s="18"/>
      <c r="B22021" s="19"/>
    </row>
    <row r="22022" spans="1:2">
      <c r="A22022" s="18"/>
      <c r="B22022" s="19"/>
    </row>
    <row r="22023" spans="1:2">
      <c r="A22023" s="18"/>
      <c r="B22023" s="19"/>
    </row>
    <row r="22024" spans="1:2">
      <c r="A22024" s="18"/>
      <c r="B22024" s="19"/>
    </row>
    <row r="22025" spans="1:2">
      <c r="A22025" s="18"/>
      <c r="B22025" s="19"/>
    </row>
    <row r="22026" spans="1:2">
      <c r="A22026" s="18"/>
      <c r="B22026" s="19"/>
    </row>
    <row r="22027" spans="1:2">
      <c r="A22027" s="18"/>
      <c r="B22027" s="19"/>
    </row>
    <row r="22028" spans="1:2">
      <c r="A22028" s="18"/>
      <c r="B22028" s="19"/>
    </row>
    <row r="22029" spans="1:2">
      <c r="A22029" s="18"/>
      <c r="B22029" s="19"/>
    </row>
    <row r="22030" spans="1:2">
      <c r="A22030" s="18"/>
      <c r="B22030" s="19"/>
    </row>
    <row r="22031" spans="1:2">
      <c r="A22031" s="18"/>
      <c r="B22031" s="19"/>
    </row>
    <row r="22032" spans="1:2">
      <c r="A22032" s="18"/>
      <c r="B22032" s="19"/>
    </row>
    <row r="22033" spans="1:2">
      <c r="A22033" s="18"/>
      <c r="B22033" s="19"/>
    </row>
    <row r="22034" spans="1:2">
      <c r="A22034" s="18"/>
      <c r="B22034" s="19"/>
    </row>
    <row r="22035" spans="1:2">
      <c r="A22035" s="18"/>
      <c r="B22035" s="19"/>
    </row>
    <row r="22036" spans="1:2">
      <c r="A22036" s="18"/>
      <c r="B22036" s="19"/>
    </row>
    <row r="22037" spans="1:2">
      <c r="A22037" s="18"/>
      <c r="B22037" s="19"/>
    </row>
    <row r="22038" spans="1:2">
      <c r="A22038" s="18"/>
      <c r="B22038" s="19"/>
    </row>
    <row r="22039" spans="1:2">
      <c r="A22039" s="18"/>
      <c r="B22039" s="19"/>
    </row>
    <row r="22040" spans="1:2">
      <c r="A22040" s="18"/>
      <c r="B22040" s="19"/>
    </row>
    <row r="22041" spans="1:2">
      <c r="A22041" s="18"/>
      <c r="B22041" s="19"/>
    </row>
    <row r="22042" spans="1:2">
      <c r="A22042" s="18"/>
      <c r="B22042" s="19"/>
    </row>
    <row r="22043" spans="1:2">
      <c r="A22043" s="18"/>
      <c r="B22043" s="19"/>
    </row>
    <row r="22044" spans="1:2">
      <c r="A22044" s="18"/>
      <c r="B22044" s="19"/>
    </row>
    <row r="22045" spans="1:2">
      <c r="A22045" s="18"/>
      <c r="B22045" s="19"/>
    </row>
    <row r="22046" spans="1:2">
      <c r="A22046" s="18"/>
      <c r="B22046" s="19"/>
    </row>
    <row r="22047" spans="1:2">
      <c r="A22047" s="18"/>
      <c r="B22047" s="19"/>
    </row>
    <row r="22048" spans="1:2">
      <c r="A22048" s="18"/>
      <c r="B22048" s="19"/>
    </row>
    <row r="22049" spans="1:2">
      <c r="A22049" s="18"/>
      <c r="B22049" s="19"/>
    </row>
    <row r="22050" spans="1:2">
      <c r="A22050" s="18"/>
      <c r="B22050" s="19"/>
    </row>
    <row r="22051" spans="1:2">
      <c r="A22051" s="18"/>
      <c r="B22051" s="19"/>
    </row>
    <row r="22052" spans="1:2">
      <c r="A22052" s="18"/>
      <c r="B22052" s="19"/>
    </row>
    <row r="22053" spans="1:2">
      <c r="A22053" s="18"/>
      <c r="B22053" s="19"/>
    </row>
    <row r="22054" spans="1:2">
      <c r="A22054" s="18"/>
      <c r="B22054" s="19"/>
    </row>
    <row r="22055" spans="1:2">
      <c r="A22055" s="18"/>
      <c r="B22055" s="19"/>
    </row>
    <row r="22056" spans="1:2">
      <c r="A22056" s="18"/>
      <c r="B22056" s="19"/>
    </row>
    <row r="22057" spans="1:2">
      <c r="A22057" s="18"/>
      <c r="B22057" s="19"/>
    </row>
    <row r="22058" spans="1:2">
      <c r="A22058" s="18"/>
      <c r="B22058" s="19"/>
    </row>
    <row r="22059" spans="1:2">
      <c r="A22059" s="18"/>
      <c r="B22059" s="19"/>
    </row>
    <row r="22060" spans="1:2">
      <c r="A22060" s="18"/>
      <c r="B22060" s="19"/>
    </row>
    <row r="22061" spans="1:2">
      <c r="A22061" s="18"/>
      <c r="B22061" s="19"/>
    </row>
    <row r="22062" spans="1:2">
      <c r="A22062" s="18"/>
      <c r="B22062" s="19"/>
    </row>
    <row r="22063" spans="1:2">
      <c r="A22063" s="18"/>
      <c r="B22063" s="19"/>
    </row>
    <row r="22064" spans="1:2">
      <c r="A22064" s="18"/>
      <c r="B22064" s="19"/>
    </row>
    <row r="22065" spans="1:2">
      <c r="A22065" s="18"/>
      <c r="B22065" s="19"/>
    </row>
    <row r="22066" spans="1:2">
      <c r="A22066" s="18"/>
      <c r="B22066" s="19"/>
    </row>
    <row r="22067" spans="1:2">
      <c r="A22067" s="18"/>
      <c r="B22067" s="19"/>
    </row>
    <row r="22068" spans="1:2">
      <c r="A22068" s="18"/>
      <c r="B22068" s="19"/>
    </row>
    <row r="22069" spans="1:2">
      <c r="A22069" s="18"/>
      <c r="B22069" s="19"/>
    </row>
    <row r="22070" spans="1:2">
      <c r="A22070" s="18"/>
      <c r="B22070" s="19"/>
    </row>
    <row r="22071" spans="1:2">
      <c r="A22071" s="18"/>
      <c r="B22071" s="19"/>
    </row>
    <row r="22072" spans="1:2">
      <c r="A22072" s="18"/>
      <c r="B22072" s="19"/>
    </row>
    <row r="22073" spans="1:2">
      <c r="A22073" s="18"/>
      <c r="B22073" s="19"/>
    </row>
    <row r="22074" spans="1:2">
      <c r="A22074" s="18"/>
      <c r="B22074" s="19"/>
    </row>
    <row r="22075" spans="1:2">
      <c r="A22075" s="18"/>
      <c r="B22075" s="19"/>
    </row>
    <row r="22076" spans="1:2">
      <c r="A22076" s="18"/>
      <c r="B22076" s="19"/>
    </row>
    <row r="22077" spans="1:2">
      <c r="A22077" s="18"/>
      <c r="B22077" s="19"/>
    </row>
    <row r="22078" spans="1:2">
      <c r="A22078" s="18"/>
      <c r="B22078" s="19"/>
    </row>
    <row r="22079" spans="1:2">
      <c r="A22079" s="18"/>
      <c r="B22079" s="19"/>
    </row>
    <row r="22080" spans="1:2">
      <c r="A22080" s="18"/>
      <c r="B22080" s="19"/>
    </row>
    <row r="22081" spans="1:2">
      <c r="A22081" s="18"/>
      <c r="B22081" s="19"/>
    </row>
    <row r="22082" spans="1:2">
      <c r="A22082" s="18"/>
      <c r="B22082" s="19"/>
    </row>
    <row r="22083" spans="1:2">
      <c r="A22083" s="18"/>
      <c r="B22083" s="19"/>
    </row>
    <row r="22084" spans="1:2">
      <c r="A22084" s="18"/>
      <c r="B22084" s="19"/>
    </row>
    <row r="22085" spans="1:2">
      <c r="A22085" s="18"/>
      <c r="B22085" s="19"/>
    </row>
    <row r="22086" spans="1:2">
      <c r="A22086" s="18"/>
      <c r="B22086" s="19"/>
    </row>
    <row r="22087" spans="1:2">
      <c r="A22087" s="18"/>
      <c r="B22087" s="19"/>
    </row>
    <row r="22088" spans="1:2">
      <c r="A22088" s="18"/>
      <c r="B22088" s="19"/>
    </row>
    <row r="22089" spans="1:2">
      <c r="A22089" s="18"/>
      <c r="B22089" s="19"/>
    </row>
    <row r="22090" spans="1:2">
      <c r="A22090" s="18"/>
      <c r="B22090" s="19"/>
    </row>
    <row r="22091" spans="1:2">
      <c r="A22091" s="18"/>
      <c r="B22091" s="19"/>
    </row>
    <row r="22092" spans="1:2">
      <c r="A22092" s="18"/>
      <c r="B22092" s="19"/>
    </row>
    <row r="22093" spans="1:2">
      <c r="A22093" s="18"/>
      <c r="B22093" s="19"/>
    </row>
    <row r="22094" spans="1:2">
      <c r="A22094" s="18"/>
      <c r="B22094" s="19"/>
    </row>
    <row r="22095" spans="1:2">
      <c r="A22095" s="18"/>
      <c r="B22095" s="19"/>
    </row>
    <row r="22096" spans="1:2">
      <c r="A22096" s="18"/>
      <c r="B22096" s="19"/>
    </row>
    <row r="22097" spans="1:2">
      <c r="A22097" s="18"/>
      <c r="B22097" s="19"/>
    </row>
    <row r="22098" spans="1:2">
      <c r="A22098" s="18"/>
      <c r="B22098" s="19"/>
    </row>
    <row r="22099" spans="1:2">
      <c r="A22099" s="18"/>
      <c r="B22099" s="19"/>
    </row>
    <row r="22100" spans="1:2">
      <c r="A22100" s="18"/>
      <c r="B22100" s="19"/>
    </row>
    <row r="22101" spans="1:2">
      <c r="A22101" s="18"/>
      <c r="B22101" s="19"/>
    </row>
    <row r="22102" spans="1:2">
      <c r="A22102" s="18"/>
      <c r="B22102" s="19"/>
    </row>
    <row r="22103" spans="1:2">
      <c r="A22103" s="18"/>
      <c r="B22103" s="19"/>
    </row>
    <row r="22104" spans="1:2">
      <c r="A22104" s="18"/>
      <c r="B22104" s="19"/>
    </row>
    <row r="22105" spans="1:2">
      <c r="A22105" s="18"/>
      <c r="B22105" s="19"/>
    </row>
    <row r="22106" spans="1:2">
      <c r="A22106" s="18"/>
      <c r="B22106" s="19"/>
    </row>
    <row r="22107" spans="1:2">
      <c r="A22107" s="18"/>
      <c r="B22107" s="19"/>
    </row>
    <row r="22108" spans="1:2">
      <c r="A22108" s="18"/>
      <c r="B22108" s="19"/>
    </row>
    <row r="22109" spans="1:2">
      <c r="A22109" s="18"/>
      <c r="B22109" s="19"/>
    </row>
    <row r="22110" spans="1:2">
      <c r="A22110" s="18"/>
      <c r="B22110" s="19"/>
    </row>
    <row r="22111" spans="1:2">
      <c r="A22111" s="18"/>
      <c r="B22111" s="19"/>
    </row>
    <row r="22112" spans="1:2">
      <c r="A22112" s="18"/>
      <c r="B22112" s="19"/>
    </row>
    <row r="22113" spans="1:2">
      <c r="A22113" s="18"/>
      <c r="B22113" s="19"/>
    </row>
    <row r="22114" spans="1:2">
      <c r="A22114" s="18"/>
      <c r="B22114" s="19"/>
    </row>
    <row r="22115" spans="1:2">
      <c r="A22115" s="18"/>
      <c r="B22115" s="19"/>
    </row>
    <row r="22116" spans="1:2">
      <c r="A22116" s="18"/>
      <c r="B22116" s="19"/>
    </row>
    <row r="22117" spans="1:2">
      <c r="A22117" s="18"/>
      <c r="B22117" s="19"/>
    </row>
    <row r="22118" spans="1:2">
      <c r="A22118" s="18"/>
      <c r="B22118" s="19"/>
    </row>
    <row r="22119" spans="1:2">
      <c r="A22119" s="18"/>
      <c r="B22119" s="19"/>
    </row>
    <row r="22120" spans="1:2">
      <c r="A22120" s="18"/>
      <c r="B22120" s="19"/>
    </row>
    <row r="22121" spans="1:2">
      <c r="A22121" s="18"/>
      <c r="B22121" s="19"/>
    </row>
    <row r="22122" spans="1:2">
      <c r="A22122" s="18"/>
      <c r="B22122" s="19"/>
    </row>
    <row r="22123" spans="1:2">
      <c r="A22123" s="18"/>
      <c r="B22123" s="19"/>
    </row>
    <row r="22124" spans="1:2">
      <c r="A22124" s="18"/>
      <c r="B22124" s="19"/>
    </row>
    <row r="22125" spans="1:2">
      <c r="A22125" s="18"/>
      <c r="B22125" s="19"/>
    </row>
    <row r="22126" spans="1:2">
      <c r="A22126" s="18"/>
      <c r="B22126" s="19"/>
    </row>
    <row r="22127" spans="1:2">
      <c r="A22127" s="18"/>
      <c r="B22127" s="19"/>
    </row>
    <row r="22128" spans="1:2">
      <c r="A22128" s="18"/>
      <c r="B22128" s="19"/>
    </row>
    <row r="22129" spans="1:2">
      <c r="A22129" s="18"/>
      <c r="B22129" s="19"/>
    </row>
    <row r="22130" spans="1:2">
      <c r="A22130" s="18"/>
      <c r="B22130" s="19"/>
    </row>
    <row r="22131" spans="1:2">
      <c r="A22131" s="18"/>
      <c r="B22131" s="19"/>
    </row>
    <row r="22132" spans="1:2">
      <c r="A22132" s="18"/>
      <c r="B22132" s="19"/>
    </row>
    <row r="22133" spans="1:2">
      <c r="A22133" s="18"/>
      <c r="B22133" s="19"/>
    </row>
    <row r="22134" spans="1:2">
      <c r="A22134" s="18"/>
      <c r="B22134" s="19"/>
    </row>
    <row r="22135" spans="1:2">
      <c r="A22135" s="18"/>
      <c r="B22135" s="19"/>
    </row>
    <row r="22136" spans="1:2">
      <c r="A22136" s="18"/>
      <c r="B22136" s="19"/>
    </row>
    <row r="22137" spans="1:2">
      <c r="A22137" s="18"/>
      <c r="B22137" s="19"/>
    </row>
    <row r="22138" spans="1:2">
      <c r="A22138" s="18"/>
      <c r="B22138" s="19"/>
    </row>
    <row r="22139" spans="1:2">
      <c r="A22139" s="18"/>
      <c r="B22139" s="19"/>
    </row>
    <row r="22140" spans="1:2">
      <c r="A22140" s="18"/>
      <c r="B22140" s="19"/>
    </row>
    <row r="22141" spans="1:2">
      <c r="A22141" s="18"/>
      <c r="B22141" s="19"/>
    </row>
    <row r="22142" spans="1:2">
      <c r="A22142" s="18"/>
      <c r="B22142" s="19"/>
    </row>
    <row r="22143" spans="1:2">
      <c r="A22143" s="18"/>
      <c r="B22143" s="19"/>
    </row>
    <row r="22144" spans="1:2">
      <c r="A22144" s="18"/>
      <c r="B22144" s="19"/>
    </row>
    <row r="22145" spans="1:2">
      <c r="A22145" s="18"/>
      <c r="B22145" s="19"/>
    </row>
    <row r="22146" spans="1:2">
      <c r="A22146" s="18"/>
      <c r="B22146" s="19"/>
    </row>
    <row r="22147" spans="1:2">
      <c r="A22147" s="18"/>
      <c r="B22147" s="19"/>
    </row>
    <row r="22148" spans="1:2">
      <c r="A22148" s="18"/>
      <c r="B22148" s="19"/>
    </row>
    <row r="22149" spans="1:2">
      <c r="A22149" s="18"/>
      <c r="B22149" s="19"/>
    </row>
    <row r="22150" spans="1:2">
      <c r="A22150" s="18"/>
      <c r="B22150" s="19"/>
    </row>
    <row r="22151" spans="1:2">
      <c r="A22151" s="18"/>
      <c r="B22151" s="19"/>
    </row>
    <row r="22152" spans="1:2">
      <c r="A22152" s="18"/>
      <c r="B22152" s="19"/>
    </row>
    <row r="22153" spans="1:2">
      <c r="A22153" s="18"/>
      <c r="B22153" s="19"/>
    </row>
    <row r="22154" spans="1:2">
      <c r="A22154" s="18"/>
      <c r="B22154" s="19"/>
    </row>
    <row r="22155" spans="1:2">
      <c r="A22155" s="18"/>
      <c r="B22155" s="19"/>
    </row>
    <row r="22156" spans="1:2">
      <c r="A22156" s="18"/>
      <c r="B22156" s="19"/>
    </row>
    <row r="22157" spans="1:2">
      <c r="A22157" s="18"/>
      <c r="B22157" s="19"/>
    </row>
    <row r="22158" spans="1:2">
      <c r="A22158" s="18"/>
      <c r="B22158" s="19"/>
    </row>
    <row r="22159" spans="1:2">
      <c r="A22159" s="18"/>
      <c r="B22159" s="19"/>
    </row>
    <row r="22160" spans="1:2">
      <c r="A22160" s="18"/>
      <c r="B22160" s="19"/>
    </row>
    <row r="22161" spans="1:2">
      <c r="A22161" s="18"/>
      <c r="B22161" s="19"/>
    </row>
    <row r="22162" spans="1:2">
      <c r="A22162" s="18"/>
      <c r="B22162" s="19"/>
    </row>
    <row r="22163" spans="1:2">
      <c r="A22163" s="18"/>
      <c r="B22163" s="19"/>
    </row>
    <row r="22164" spans="1:2">
      <c r="A22164" s="18"/>
      <c r="B22164" s="19"/>
    </row>
    <row r="22165" spans="1:2">
      <c r="A22165" s="18"/>
      <c r="B22165" s="19"/>
    </row>
    <row r="22166" spans="1:2">
      <c r="A22166" s="18"/>
      <c r="B22166" s="19"/>
    </row>
    <row r="22167" spans="1:2">
      <c r="A22167" s="18"/>
      <c r="B22167" s="19"/>
    </row>
    <row r="22168" spans="1:2">
      <c r="A22168" s="18"/>
      <c r="B22168" s="19"/>
    </row>
    <row r="22169" spans="1:2">
      <c r="A22169" s="18"/>
      <c r="B22169" s="19"/>
    </row>
    <row r="22170" spans="1:2">
      <c r="A22170" s="18"/>
      <c r="B22170" s="19"/>
    </row>
    <row r="22171" spans="1:2">
      <c r="A22171" s="18"/>
      <c r="B22171" s="19"/>
    </row>
    <row r="22172" spans="1:2">
      <c r="A22172" s="18"/>
      <c r="B22172" s="19"/>
    </row>
    <row r="22173" spans="1:2">
      <c r="A22173" s="18"/>
      <c r="B22173" s="19"/>
    </row>
    <row r="22174" spans="1:2">
      <c r="A22174" s="18"/>
      <c r="B22174" s="19"/>
    </row>
    <row r="22175" spans="1:2">
      <c r="A22175" s="18"/>
      <c r="B22175" s="19"/>
    </row>
    <row r="22176" spans="1:2">
      <c r="A22176" s="18"/>
      <c r="B22176" s="19"/>
    </row>
    <row r="22177" spans="1:2">
      <c r="A22177" s="18"/>
      <c r="B22177" s="19"/>
    </row>
    <row r="22178" spans="1:2">
      <c r="A22178" s="18"/>
      <c r="B22178" s="19"/>
    </row>
    <row r="22179" spans="1:2">
      <c r="A22179" s="18"/>
      <c r="B22179" s="19"/>
    </row>
    <row r="22180" spans="1:2">
      <c r="A22180" s="18"/>
      <c r="B22180" s="19"/>
    </row>
    <row r="22181" spans="1:2">
      <c r="A22181" s="18"/>
      <c r="B22181" s="19"/>
    </row>
    <row r="22182" spans="1:2">
      <c r="A22182" s="18"/>
      <c r="B22182" s="19"/>
    </row>
    <row r="22183" spans="1:2">
      <c r="A22183" s="18"/>
      <c r="B22183" s="19"/>
    </row>
    <row r="22184" spans="1:2">
      <c r="A22184" s="18"/>
      <c r="B22184" s="19"/>
    </row>
    <row r="22185" spans="1:2">
      <c r="A22185" s="18"/>
      <c r="B22185" s="19"/>
    </row>
    <row r="22186" spans="1:2">
      <c r="A22186" s="18"/>
      <c r="B22186" s="19"/>
    </row>
    <row r="22187" spans="1:2">
      <c r="A22187" s="18"/>
      <c r="B22187" s="19"/>
    </row>
    <row r="22188" spans="1:2">
      <c r="A22188" s="18"/>
      <c r="B22188" s="19"/>
    </row>
    <row r="22189" spans="1:2">
      <c r="A22189" s="18"/>
      <c r="B22189" s="19"/>
    </row>
    <row r="22190" spans="1:2">
      <c r="A22190" s="18"/>
      <c r="B22190" s="19"/>
    </row>
    <row r="22191" spans="1:2">
      <c r="A22191" s="18"/>
      <c r="B22191" s="19"/>
    </row>
    <row r="22192" spans="1:2">
      <c r="A22192" s="18"/>
      <c r="B22192" s="19"/>
    </row>
    <row r="22193" spans="1:2">
      <c r="A22193" s="18"/>
      <c r="B22193" s="19"/>
    </row>
    <row r="22194" spans="1:2">
      <c r="A22194" s="18"/>
      <c r="B22194" s="19"/>
    </row>
    <row r="22195" spans="1:2">
      <c r="A22195" s="18"/>
      <c r="B22195" s="19"/>
    </row>
    <row r="22196" spans="1:2">
      <c r="A22196" s="18"/>
      <c r="B22196" s="19"/>
    </row>
    <row r="22197" spans="1:2">
      <c r="A22197" s="18"/>
      <c r="B22197" s="19"/>
    </row>
    <row r="22198" spans="1:2">
      <c r="A22198" s="18"/>
      <c r="B22198" s="19"/>
    </row>
    <row r="22199" spans="1:2">
      <c r="A22199" s="18"/>
      <c r="B22199" s="19"/>
    </row>
    <row r="22200" spans="1:2">
      <c r="A22200" s="18"/>
      <c r="B22200" s="19"/>
    </row>
    <row r="22201" spans="1:2">
      <c r="A22201" s="18"/>
      <c r="B22201" s="19"/>
    </row>
    <row r="22202" spans="1:2">
      <c r="A22202" s="18"/>
      <c r="B22202" s="19"/>
    </row>
    <row r="22203" spans="1:2">
      <c r="A22203" s="18"/>
      <c r="B22203" s="19"/>
    </row>
    <row r="22204" spans="1:2">
      <c r="A22204" s="18"/>
      <c r="B22204" s="19"/>
    </row>
    <row r="22205" spans="1:2">
      <c r="A22205" s="18"/>
      <c r="B22205" s="19"/>
    </row>
    <row r="22206" spans="1:2">
      <c r="A22206" s="18"/>
      <c r="B22206" s="19"/>
    </row>
    <row r="22207" spans="1:2">
      <c r="A22207" s="18"/>
      <c r="B22207" s="19"/>
    </row>
    <row r="22208" spans="1:2">
      <c r="A22208" s="18"/>
      <c r="B22208" s="19"/>
    </row>
    <row r="22209" spans="1:2">
      <c r="A22209" s="18"/>
      <c r="B22209" s="19"/>
    </row>
    <row r="22210" spans="1:2">
      <c r="A22210" s="18"/>
      <c r="B22210" s="19"/>
    </row>
    <row r="22211" spans="1:2">
      <c r="A22211" s="18"/>
      <c r="B22211" s="19"/>
    </row>
    <row r="22212" spans="1:2">
      <c r="A22212" s="18"/>
      <c r="B22212" s="19"/>
    </row>
    <row r="22213" spans="1:2">
      <c r="A22213" s="18"/>
      <c r="B22213" s="19"/>
    </row>
    <row r="22214" spans="1:2">
      <c r="A22214" s="18"/>
      <c r="B22214" s="19"/>
    </row>
    <row r="22215" spans="1:2">
      <c r="A22215" s="18"/>
      <c r="B22215" s="19"/>
    </row>
    <row r="22216" spans="1:2">
      <c r="A22216" s="18"/>
      <c r="B22216" s="19"/>
    </row>
    <row r="22217" spans="1:2">
      <c r="A22217" s="18"/>
      <c r="B22217" s="19"/>
    </row>
    <row r="22218" spans="1:2">
      <c r="A22218" s="18"/>
      <c r="B22218" s="19"/>
    </row>
    <row r="22219" spans="1:2">
      <c r="A22219" s="18"/>
      <c r="B22219" s="19"/>
    </row>
    <row r="22220" spans="1:2">
      <c r="A22220" s="18"/>
      <c r="B22220" s="19"/>
    </row>
    <row r="22221" spans="1:2">
      <c r="A22221" s="18"/>
      <c r="B22221" s="19"/>
    </row>
    <row r="22222" spans="1:2">
      <c r="A22222" s="18"/>
      <c r="B22222" s="19"/>
    </row>
    <row r="22223" spans="1:2">
      <c r="A22223" s="18"/>
      <c r="B22223" s="19"/>
    </row>
    <row r="22224" spans="1:2">
      <c r="A22224" s="18"/>
      <c r="B22224" s="19"/>
    </row>
    <row r="22225" spans="1:2">
      <c r="A22225" s="18"/>
      <c r="B22225" s="19"/>
    </row>
    <row r="22226" spans="1:2">
      <c r="A22226" s="18"/>
      <c r="B22226" s="19"/>
    </row>
    <row r="22227" spans="1:2">
      <c r="A22227" s="18"/>
      <c r="B22227" s="19"/>
    </row>
    <row r="22228" spans="1:2">
      <c r="A22228" s="18"/>
      <c r="B22228" s="19"/>
    </row>
    <row r="22229" spans="1:2">
      <c r="A22229" s="18"/>
      <c r="B22229" s="19"/>
    </row>
    <row r="22230" spans="1:2">
      <c r="A22230" s="18"/>
      <c r="B22230" s="19"/>
    </row>
    <row r="22231" spans="1:2">
      <c r="A22231" s="18"/>
      <c r="B22231" s="19"/>
    </row>
    <row r="22232" spans="1:2">
      <c r="A22232" s="18"/>
      <c r="B22232" s="19"/>
    </row>
    <row r="22233" spans="1:2">
      <c r="A22233" s="18"/>
      <c r="B22233" s="19"/>
    </row>
    <row r="22234" spans="1:2">
      <c r="A22234" s="18"/>
      <c r="B22234" s="19"/>
    </row>
    <row r="22235" spans="1:2">
      <c r="A22235" s="18"/>
      <c r="B22235" s="19"/>
    </row>
    <row r="22236" spans="1:2">
      <c r="A22236" s="18"/>
      <c r="B22236" s="19"/>
    </row>
    <row r="22237" spans="1:2">
      <c r="A22237" s="18"/>
      <c r="B22237" s="19"/>
    </row>
    <row r="22238" spans="1:2">
      <c r="A22238" s="18"/>
      <c r="B22238" s="19"/>
    </row>
    <row r="22239" spans="1:2">
      <c r="A22239" s="18"/>
      <c r="B22239" s="19"/>
    </row>
    <row r="22240" spans="1:2">
      <c r="A22240" s="18"/>
      <c r="B22240" s="19"/>
    </row>
    <row r="22241" spans="1:2">
      <c r="A22241" s="18"/>
      <c r="B22241" s="19"/>
    </row>
    <row r="22242" spans="1:2">
      <c r="A22242" s="18"/>
      <c r="B22242" s="19"/>
    </row>
    <row r="22243" spans="1:2">
      <c r="A22243" s="18"/>
      <c r="B22243" s="19"/>
    </row>
    <row r="22244" spans="1:2">
      <c r="A22244" s="18"/>
      <c r="B22244" s="19"/>
    </row>
    <row r="22245" spans="1:2">
      <c r="A22245" s="18"/>
      <c r="B22245" s="19"/>
    </row>
    <row r="22246" spans="1:2">
      <c r="A22246" s="18"/>
      <c r="B22246" s="19"/>
    </row>
    <row r="22247" spans="1:2">
      <c r="A22247" s="18"/>
      <c r="B22247" s="19"/>
    </row>
    <row r="22248" spans="1:2">
      <c r="A22248" s="18"/>
      <c r="B22248" s="19"/>
    </row>
    <row r="22249" spans="1:2">
      <c r="A22249" s="18"/>
      <c r="B22249" s="19"/>
    </row>
    <row r="22250" spans="1:2">
      <c r="A22250" s="18"/>
      <c r="B22250" s="19"/>
    </row>
    <row r="22251" spans="1:2">
      <c r="A22251" s="18"/>
      <c r="B22251" s="19"/>
    </row>
    <row r="22252" spans="1:2">
      <c r="A22252" s="18"/>
      <c r="B22252" s="19"/>
    </row>
    <row r="22253" spans="1:2">
      <c r="A22253" s="18"/>
      <c r="B22253" s="19"/>
    </row>
    <row r="22254" spans="1:2">
      <c r="A22254" s="18"/>
      <c r="B22254" s="19"/>
    </row>
    <row r="22255" spans="1:2">
      <c r="A22255" s="18"/>
      <c r="B22255" s="19"/>
    </row>
    <row r="22256" spans="1:2">
      <c r="A22256" s="18"/>
      <c r="B22256" s="19"/>
    </row>
    <row r="22257" spans="1:2">
      <c r="A22257" s="18"/>
      <c r="B22257" s="19"/>
    </row>
    <row r="22258" spans="1:2">
      <c r="A22258" s="18"/>
      <c r="B22258" s="19"/>
    </row>
    <row r="22259" spans="1:2">
      <c r="A22259" s="18"/>
      <c r="B22259" s="19"/>
    </row>
    <row r="22260" spans="1:2">
      <c r="A22260" s="18"/>
      <c r="B22260" s="19"/>
    </row>
    <row r="22261" spans="1:2">
      <c r="A22261" s="18"/>
      <c r="B22261" s="19"/>
    </row>
    <row r="22262" spans="1:2">
      <c r="A22262" s="18"/>
      <c r="B22262" s="19"/>
    </row>
    <row r="22263" spans="1:2">
      <c r="A22263" s="18"/>
      <c r="B22263" s="19"/>
    </row>
    <row r="22264" spans="1:2">
      <c r="A22264" s="18"/>
      <c r="B22264" s="19"/>
    </row>
    <row r="22265" spans="1:2">
      <c r="A22265" s="18"/>
      <c r="B22265" s="19"/>
    </row>
    <row r="22266" spans="1:2">
      <c r="A22266" s="18"/>
      <c r="B22266" s="19"/>
    </row>
    <row r="22267" spans="1:2">
      <c r="A22267" s="18"/>
      <c r="B22267" s="19"/>
    </row>
    <row r="22268" spans="1:2">
      <c r="A22268" s="18"/>
      <c r="B22268" s="19"/>
    </row>
    <row r="22269" spans="1:2">
      <c r="A22269" s="18"/>
      <c r="B22269" s="19"/>
    </row>
    <row r="22270" spans="1:2">
      <c r="A22270" s="18"/>
      <c r="B22270" s="19"/>
    </row>
    <row r="22271" spans="1:2">
      <c r="A22271" s="18"/>
      <c r="B22271" s="19"/>
    </row>
    <row r="22272" spans="1:2">
      <c r="A22272" s="18"/>
      <c r="B22272" s="19"/>
    </row>
    <row r="22273" spans="1:2">
      <c r="A22273" s="18"/>
      <c r="B22273" s="19"/>
    </row>
    <row r="22274" spans="1:2">
      <c r="A22274" s="18"/>
      <c r="B22274" s="19"/>
    </row>
    <row r="22275" spans="1:2">
      <c r="A22275" s="18"/>
      <c r="B22275" s="19"/>
    </row>
    <row r="22276" spans="1:2">
      <c r="A22276" s="18"/>
      <c r="B22276" s="19"/>
    </row>
    <row r="22277" spans="1:2">
      <c r="A22277" s="18"/>
      <c r="B22277" s="19"/>
    </row>
    <row r="22278" spans="1:2">
      <c r="A22278" s="18"/>
      <c r="B22278" s="19"/>
    </row>
    <row r="22279" spans="1:2">
      <c r="A22279" s="18"/>
      <c r="B22279" s="19"/>
    </row>
    <row r="22280" spans="1:2">
      <c r="A22280" s="18"/>
      <c r="B22280" s="19"/>
    </row>
    <row r="22281" spans="1:2">
      <c r="A22281" s="18"/>
      <c r="B22281" s="19"/>
    </row>
    <row r="22282" spans="1:2">
      <c r="A22282" s="18"/>
      <c r="B22282" s="19"/>
    </row>
    <row r="22283" spans="1:2">
      <c r="A22283" s="18"/>
      <c r="B22283" s="19"/>
    </row>
    <row r="22284" spans="1:2">
      <c r="A22284" s="18"/>
      <c r="B22284" s="19"/>
    </row>
    <row r="22285" spans="1:2">
      <c r="A22285" s="18"/>
      <c r="B22285" s="19"/>
    </row>
    <row r="22286" spans="1:2">
      <c r="A22286" s="18"/>
      <c r="B22286" s="19"/>
    </row>
    <row r="22287" spans="1:2">
      <c r="A22287" s="18"/>
      <c r="B22287" s="19"/>
    </row>
    <row r="22288" spans="1:2">
      <c r="A22288" s="18"/>
      <c r="B22288" s="19"/>
    </row>
    <row r="22289" spans="1:2">
      <c r="A22289" s="18"/>
      <c r="B22289" s="19"/>
    </row>
    <row r="22290" spans="1:2">
      <c r="A22290" s="18"/>
      <c r="B22290" s="19"/>
    </row>
    <row r="22291" spans="1:2">
      <c r="A22291" s="18"/>
      <c r="B22291" s="19"/>
    </row>
    <row r="22292" spans="1:2">
      <c r="A22292" s="18"/>
      <c r="B22292" s="19"/>
    </row>
    <row r="22293" spans="1:2">
      <c r="A22293" s="18"/>
      <c r="B22293" s="19"/>
    </row>
    <row r="22294" spans="1:2">
      <c r="A22294" s="18"/>
      <c r="B22294" s="19"/>
    </row>
    <row r="22295" spans="1:2">
      <c r="A22295" s="18"/>
      <c r="B22295" s="19"/>
    </row>
    <row r="22296" spans="1:2">
      <c r="A22296" s="18"/>
      <c r="B22296" s="19"/>
    </row>
    <row r="22297" spans="1:2">
      <c r="A22297" s="18"/>
      <c r="B22297" s="19"/>
    </row>
    <row r="22298" spans="1:2">
      <c r="A22298" s="18"/>
      <c r="B22298" s="19"/>
    </row>
    <row r="22299" spans="1:2">
      <c r="A22299" s="18"/>
      <c r="B22299" s="19"/>
    </row>
    <row r="22300" spans="1:2">
      <c r="A22300" s="18"/>
      <c r="B22300" s="19"/>
    </row>
    <row r="22301" spans="1:2">
      <c r="A22301" s="18"/>
      <c r="B22301" s="19"/>
    </row>
    <row r="22302" spans="1:2">
      <c r="A22302" s="18"/>
      <c r="B22302" s="19"/>
    </row>
    <row r="22303" spans="1:2">
      <c r="A22303" s="18"/>
      <c r="B22303" s="19"/>
    </row>
    <row r="22304" spans="1:2">
      <c r="A22304" s="18"/>
      <c r="B22304" s="19"/>
    </row>
    <row r="22305" spans="1:2">
      <c r="A22305" s="18"/>
      <c r="B22305" s="19"/>
    </row>
    <row r="22306" spans="1:2">
      <c r="A22306" s="18"/>
      <c r="B22306" s="19"/>
    </row>
    <row r="22307" spans="1:2">
      <c r="A22307" s="18"/>
      <c r="B22307" s="19"/>
    </row>
    <row r="22308" spans="1:2">
      <c r="A22308" s="18"/>
      <c r="B22308" s="19"/>
    </row>
    <row r="22309" spans="1:2">
      <c r="A22309" s="18"/>
      <c r="B22309" s="19"/>
    </row>
    <row r="22310" spans="1:2">
      <c r="A22310" s="18"/>
      <c r="B22310" s="19"/>
    </row>
    <row r="22311" spans="1:2">
      <c r="A22311" s="18"/>
      <c r="B22311" s="19"/>
    </row>
    <row r="22312" spans="1:2">
      <c r="A22312" s="18"/>
      <c r="B22312" s="19"/>
    </row>
    <row r="22313" spans="1:2">
      <c r="A22313" s="18"/>
      <c r="B22313" s="19"/>
    </row>
    <row r="22314" spans="1:2">
      <c r="A22314" s="18"/>
      <c r="B22314" s="19"/>
    </row>
    <row r="22315" spans="1:2">
      <c r="A22315" s="18"/>
      <c r="B22315" s="19"/>
    </row>
    <row r="22316" spans="1:2">
      <c r="A22316" s="18"/>
      <c r="B22316" s="19"/>
    </row>
    <row r="22317" spans="1:2">
      <c r="A22317" s="18"/>
      <c r="B22317" s="19"/>
    </row>
    <row r="22318" spans="1:2">
      <c r="A22318" s="18"/>
      <c r="B22318" s="19"/>
    </row>
    <row r="22319" spans="1:2">
      <c r="A22319" s="18"/>
      <c r="B22319" s="19"/>
    </row>
    <row r="22320" spans="1:2">
      <c r="A22320" s="18"/>
      <c r="B22320" s="19"/>
    </row>
    <row r="22321" spans="1:2">
      <c r="A22321" s="18"/>
      <c r="B22321" s="19"/>
    </row>
    <row r="22322" spans="1:2">
      <c r="A22322" s="18"/>
      <c r="B22322" s="19"/>
    </row>
    <row r="22323" spans="1:2">
      <c r="A22323" s="18"/>
      <c r="B22323" s="19"/>
    </row>
    <row r="22324" spans="1:2">
      <c r="A22324" s="18"/>
      <c r="B22324" s="19"/>
    </row>
    <row r="22325" spans="1:2">
      <c r="A22325" s="18"/>
      <c r="B22325" s="19"/>
    </row>
    <row r="22326" spans="1:2">
      <c r="A22326" s="18"/>
      <c r="B22326" s="19"/>
    </row>
    <row r="22327" spans="1:2">
      <c r="A22327" s="18"/>
      <c r="B22327" s="19"/>
    </row>
    <row r="22328" spans="1:2">
      <c r="A22328" s="18"/>
      <c r="B22328" s="19"/>
    </row>
    <row r="22329" spans="1:2">
      <c r="A22329" s="18"/>
      <c r="B22329" s="19"/>
    </row>
    <row r="22330" spans="1:2">
      <c r="A22330" s="18"/>
      <c r="B22330" s="19"/>
    </row>
    <row r="22331" spans="1:2">
      <c r="A22331" s="18"/>
      <c r="B22331" s="19"/>
    </row>
    <row r="22332" spans="1:2">
      <c r="A22332" s="18"/>
      <c r="B22332" s="19"/>
    </row>
    <row r="22333" spans="1:2">
      <c r="A22333" s="18"/>
      <c r="B22333" s="19"/>
    </row>
    <row r="22334" spans="1:2">
      <c r="A22334" s="18"/>
      <c r="B22334" s="19"/>
    </row>
    <row r="22335" spans="1:2">
      <c r="A22335" s="18"/>
      <c r="B22335" s="19"/>
    </row>
    <row r="22336" spans="1:2">
      <c r="A22336" s="18"/>
      <c r="B22336" s="19"/>
    </row>
    <row r="22337" spans="1:2">
      <c r="A22337" s="18"/>
      <c r="B22337" s="19"/>
    </row>
    <row r="22338" spans="1:2">
      <c r="A22338" s="18"/>
      <c r="B22338" s="19"/>
    </row>
    <row r="22339" spans="1:2">
      <c r="A22339" s="18"/>
      <c r="B22339" s="19"/>
    </row>
    <row r="22340" spans="1:2">
      <c r="A22340" s="18"/>
      <c r="B22340" s="19"/>
    </row>
    <row r="22341" spans="1:2">
      <c r="A22341" s="18"/>
      <c r="B22341" s="19"/>
    </row>
    <row r="22342" spans="1:2">
      <c r="A22342" s="18"/>
      <c r="B22342" s="19"/>
    </row>
    <row r="22343" spans="1:2">
      <c r="A22343" s="18"/>
      <c r="B22343" s="19"/>
    </row>
    <row r="22344" spans="1:2">
      <c r="A22344" s="18"/>
      <c r="B22344" s="19"/>
    </row>
    <row r="22345" spans="1:2">
      <c r="A22345" s="18"/>
      <c r="B22345" s="19"/>
    </row>
    <row r="22346" spans="1:2">
      <c r="A22346" s="18"/>
      <c r="B22346" s="19"/>
    </row>
    <row r="22347" spans="1:2">
      <c r="A22347" s="18"/>
      <c r="B22347" s="19"/>
    </row>
    <row r="22348" spans="1:2">
      <c r="A22348" s="18"/>
      <c r="B22348" s="19"/>
    </row>
    <row r="22349" spans="1:2">
      <c r="A22349" s="18"/>
      <c r="B22349" s="19"/>
    </row>
    <row r="22350" spans="1:2">
      <c r="A22350" s="18"/>
      <c r="B22350" s="19"/>
    </row>
    <row r="22351" spans="1:2">
      <c r="A22351" s="18"/>
      <c r="B22351" s="19"/>
    </row>
    <row r="22352" spans="1:2">
      <c r="A22352" s="18"/>
      <c r="B22352" s="19"/>
    </row>
    <row r="22353" spans="1:2">
      <c r="A22353" s="18"/>
      <c r="B22353" s="19"/>
    </row>
    <row r="22354" spans="1:2">
      <c r="A22354" s="18"/>
      <c r="B22354" s="19"/>
    </row>
    <row r="22355" spans="1:2">
      <c r="A22355" s="18"/>
      <c r="B22355" s="19"/>
    </row>
    <row r="22356" spans="1:2">
      <c r="A22356" s="18"/>
      <c r="B22356" s="19"/>
    </row>
    <row r="22357" spans="1:2">
      <c r="A22357" s="18"/>
      <c r="B22357" s="19"/>
    </row>
    <row r="22358" spans="1:2">
      <c r="A22358" s="18"/>
      <c r="B22358" s="19"/>
    </row>
    <row r="22359" spans="1:2">
      <c r="A22359" s="18"/>
      <c r="B22359" s="19"/>
    </row>
    <row r="22360" spans="1:2">
      <c r="A22360" s="18"/>
      <c r="B22360" s="19"/>
    </row>
    <row r="22361" spans="1:2">
      <c r="A22361" s="18"/>
      <c r="B22361" s="19"/>
    </row>
    <row r="22362" spans="1:2">
      <c r="A22362" s="18"/>
      <c r="B22362" s="19"/>
    </row>
    <row r="22363" spans="1:2">
      <c r="A22363" s="18"/>
      <c r="B22363" s="19"/>
    </row>
    <row r="22364" spans="1:2">
      <c r="A22364" s="18"/>
      <c r="B22364" s="19"/>
    </row>
    <row r="22365" spans="1:2">
      <c r="A22365" s="18"/>
      <c r="B22365" s="19"/>
    </row>
    <row r="22366" spans="1:2">
      <c r="A22366" s="18"/>
      <c r="B22366" s="19"/>
    </row>
    <row r="22367" spans="1:2">
      <c r="A22367" s="18"/>
      <c r="B22367" s="19"/>
    </row>
    <row r="22368" spans="1:2">
      <c r="A22368" s="18"/>
      <c r="B22368" s="19"/>
    </row>
    <row r="22369" spans="1:2">
      <c r="A22369" s="18"/>
      <c r="B22369" s="19"/>
    </row>
    <row r="22370" spans="1:2">
      <c r="A22370" s="18"/>
      <c r="B22370" s="19"/>
    </row>
    <row r="22371" spans="1:2">
      <c r="A22371" s="18"/>
      <c r="B22371" s="19"/>
    </row>
    <row r="22372" spans="1:2">
      <c r="A22372" s="18"/>
      <c r="B22372" s="19"/>
    </row>
    <row r="22373" spans="1:2">
      <c r="A22373" s="18"/>
      <c r="B22373" s="19"/>
    </row>
    <row r="22374" spans="1:2">
      <c r="A22374" s="18"/>
      <c r="B22374" s="19"/>
    </row>
    <row r="22375" spans="1:2">
      <c r="A22375" s="18"/>
      <c r="B22375" s="19"/>
    </row>
    <row r="22376" spans="1:2">
      <c r="A22376" s="18"/>
      <c r="B22376" s="19"/>
    </row>
    <row r="22377" spans="1:2">
      <c r="A22377" s="18"/>
      <c r="B22377" s="19"/>
    </row>
    <row r="22378" spans="1:2">
      <c r="A22378" s="18"/>
      <c r="B22378" s="19"/>
    </row>
    <row r="22379" spans="1:2">
      <c r="A22379" s="18"/>
      <c r="B22379" s="19"/>
    </row>
    <row r="22380" spans="1:2">
      <c r="A22380" s="18"/>
      <c r="B22380" s="19"/>
    </row>
    <row r="22381" spans="1:2">
      <c r="A22381" s="18"/>
      <c r="B22381" s="19"/>
    </row>
    <row r="22382" spans="1:2">
      <c r="A22382" s="18"/>
      <c r="B22382" s="19"/>
    </row>
    <row r="22383" spans="1:2">
      <c r="A22383" s="18"/>
      <c r="B22383" s="19"/>
    </row>
    <row r="22384" spans="1:2">
      <c r="A22384" s="18"/>
      <c r="B22384" s="19"/>
    </row>
    <row r="22385" spans="1:2">
      <c r="A22385" s="18"/>
      <c r="B22385" s="19"/>
    </row>
    <row r="22386" spans="1:2">
      <c r="A22386" s="18"/>
      <c r="B22386" s="19"/>
    </row>
    <row r="22387" spans="1:2">
      <c r="A22387" s="18"/>
      <c r="B22387" s="19"/>
    </row>
    <row r="22388" spans="1:2">
      <c r="A22388" s="18"/>
      <c r="B22388" s="19"/>
    </row>
    <row r="22389" spans="1:2">
      <c r="A22389" s="18"/>
      <c r="B22389" s="19"/>
    </row>
    <row r="22390" spans="1:2">
      <c r="A22390" s="18"/>
      <c r="B22390" s="19"/>
    </row>
    <row r="22391" spans="1:2">
      <c r="A22391" s="18"/>
      <c r="B22391" s="19"/>
    </row>
    <row r="22392" spans="1:2">
      <c r="A22392" s="18"/>
      <c r="B22392" s="19"/>
    </row>
    <row r="22393" spans="1:2">
      <c r="A22393" s="18"/>
      <c r="B22393" s="19"/>
    </row>
    <row r="22394" spans="1:2">
      <c r="A22394" s="18"/>
      <c r="B22394" s="19"/>
    </row>
    <row r="22395" spans="1:2">
      <c r="A22395" s="18"/>
      <c r="B22395" s="19"/>
    </row>
    <row r="22396" spans="1:2">
      <c r="A22396" s="18"/>
      <c r="B22396" s="19"/>
    </row>
    <row r="22397" spans="1:2">
      <c r="A22397" s="18"/>
      <c r="B22397" s="19"/>
    </row>
    <row r="22398" spans="1:2">
      <c r="A22398" s="18"/>
      <c r="B22398" s="19"/>
    </row>
    <row r="22399" spans="1:2">
      <c r="A22399" s="18"/>
      <c r="B22399" s="19"/>
    </row>
    <row r="22400" spans="1:2">
      <c r="A22400" s="18"/>
      <c r="B22400" s="19"/>
    </row>
    <row r="22401" spans="1:2">
      <c r="A22401" s="18"/>
      <c r="B22401" s="19"/>
    </row>
    <row r="22402" spans="1:2">
      <c r="A22402" s="18"/>
      <c r="B22402" s="19"/>
    </row>
    <row r="22403" spans="1:2">
      <c r="A22403" s="18"/>
      <c r="B22403" s="19"/>
    </row>
    <row r="22404" spans="1:2">
      <c r="A22404" s="18"/>
      <c r="B22404" s="19"/>
    </row>
    <row r="22405" spans="1:2">
      <c r="A22405" s="18"/>
      <c r="B22405" s="19"/>
    </row>
    <row r="22406" spans="1:2">
      <c r="A22406" s="18"/>
      <c r="B22406" s="19"/>
    </row>
    <row r="22407" spans="1:2">
      <c r="A22407" s="18"/>
      <c r="B22407" s="19"/>
    </row>
    <row r="22408" spans="1:2">
      <c r="A22408" s="18"/>
      <c r="B22408" s="19"/>
    </row>
    <row r="22409" spans="1:2">
      <c r="A22409" s="18"/>
      <c r="B22409" s="19"/>
    </row>
    <row r="22410" spans="1:2">
      <c r="A22410" s="18"/>
      <c r="B22410" s="19"/>
    </row>
    <row r="22411" spans="1:2">
      <c r="A22411" s="18"/>
      <c r="B22411" s="19"/>
    </row>
    <row r="22412" spans="1:2">
      <c r="A22412" s="18"/>
      <c r="B22412" s="19"/>
    </row>
    <row r="22413" spans="1:2">
      <c r="A22413" s="18"/>
      <c r="B22413" s="19"/>
    </row>
    <row r="22414" spans="1:2">
      <c r="A22414" s="18"/>
      <c r="B22414" s="19"/>
    </row>
    <row r="22415" spans="1:2">
      <c r="A22415" s="18"/>
      <c r="B22415" s="19"/>
    </row>
    <row r="22416" spans="1:2">
      <c r="A22416" s="18"/>
      <c r="B22416" s="19"/>
    </row>
    <row r="22417" spans="1:2">
      <c r="A22417" s="18"/>
      <c r="B22417" s="19"/>
    </row>
    <row r="22418" spans="1:2">
      <c r="A22418" s="18"/>
      <c r="B22418" s="19"/>
    </row>
    <row r="22419" spans="1:2">
      <c r="A22419" s="18"/>
      <c r="B22419" s="19"/>
    </row>
    <row r="22420" spans="1:2">
      <c r="A22420" s="18"/>
      <c r="B22420" s="19"/>
    </row>
    <row r="22421" spans="1:2">
      <c r="A22421" s="18"/>
      <c r="B22421" s="19"/>
    </row>
    <row r="22422" spans="1:2">
      <c r="A22422" s="18"/>
      <c r="B22422" s="19"/>
    </row>
    <row r="22423" spans="1:2">
      <c r="A22423" s="18"/>
      <c r="B22423" s="19"/>
    </row>
    <row r="22424" spans="1:2">
      <c r="A22424" s="18"/>
      <c r="B22424" s="19"/>
    </row>
    <row r="22425" spans="1:2">
      <c r="A22425" s="18"/>
      <c r="B22425" s="19"/>
    </row>
    <row r="22426" spans="1:2">
      <c r="A22426" s="18"/>
      <c r="B22426" s="19"/>
    </row>
    <row r="22427" spans="1:2">
      <c r="A22427" s="18"/>
      <c r="B22427" s="19"/>
    </row>
    <row r="22428" spans="1:2">
      <c r="A22428" s="18"/>
      <c r="B22428" s="19"/>
    </row>
    <row r="22429" spans="1:2">
      <c r="A22429" s="18"/>
      <c r="B22429" s="19"/>
    </row>
    <row r="22430" spans="1:2">
      <c r="A22430" s="18"/>
      <c r="B22430" s="19"/>
    </row>
    <row r="22431" spans="1:2">
      <c r="A22431" s="18"/>
      <c r="B22431" s="19"/>
    </row>
    <row r="22432" spans="1:2">
      <c r="A22432" s="18"/>
      <c r="B22432" s="19"/>
    </row>
    <row r="22433" spans="1:2">
      <c r="A22433" s="18"/>
      <c r="B22433" s="19"/>
    </row>
    <row r="22434" spans="1:2">
      <c r="A22434" s="18"/>
      <c r="B22434" s="19"/>
    </row>
    <row r="22435" spans="1:2">
      <c r="A22435" s="18"/>
      <c r="B22435" s="19"/>
    </row>
    <row r="22436" spans="1:2">
      <c r="A22436" s="18"/>
      <c r="B22436" s="19"/>
    </row>
    <row r="22437" spans="1:2">
      <c r="A22437" s="18"/>
      <c r="B22437" s="19"/>
    </row>
    <row r="22438" spans="1:2">
      <c r="A22438" s="18"/>
      <c r="B22438" s="19"/>
    </row>
    <row r="22439" spans="1:2">
      <c r="A22439" s="18"/>
      <c r="B22439" s="19"/>
    </row>
    <row r="22440" spans="1:2">
      <c r="A22440" s="18"/>
      <c r="B22440" s="19"/>
    </row>
    <row r="22441" spans="1:2">
      <c r="A22441" s="18"/>
      <c r="B22441" s="19"/>
    </row>
    <row r="22442" spans="1:2">
      <c r="A22442" s="18"/>
      <c r="B22442" s="19"/>
    </row>
    <row r="22443" spans="1:2">
      <c r="A22443" s="18"/>
      <c r="B22443" s="19"/>
    </row>
    <row r="22444" spans="1:2">
      <c r="A22444" s="18"/>
      <c r="B22444" s="19"/>
    </row>
    <row r="22445" spans="1:2">
      <c r="A22445" s="18"/>
      <c r="B22445" s="19"/>
    </row>
    <row r="22446" spans="1:2">
      <c r="A22446" s="18"/>
      <c r="B22446" s="19"/>
    </row>
    <row r="22447" spans="1:2">
      <c r="A22447" s="18"/>
      <c r="B22447" s="19"/>
    </row>
    <row r="22448" spans="1:2">
      <c r="A22448" s="18"/>
      <c r="B22448" s="19"/>
    </row>
    <row r="22449" spans="1:2">
      <c r="A22449" s="18"/>
      <c r="B22449" s="19"/>
    </row>
    <row r="22450" spans="1:2">
      <c r="A22450" s="18"/>
      <c r="B22450" s="19"/>
    </row>
    <row r="22451" spans="1:2">
      <c r="A22451" s="18"/>
      <c r="B22451" s="19"/>
    </row>
    <row r="22452" spans="1:2">
      <c r="A22452" s="18"/>
      <c r="B22452" s="19"/>
    </row>
    <row r="22453" spans="1:2">
      <c r="A22453" s="18"/>
      <c r="B22453" s="19"/>
    </row>
    <row r="22454" spans="1:2">
      <c r="A22454" s="18"/>
      <c r="B22454" s="19"/>
    </row>
    <row r="22455" spans="1:2">
      <c r="A22455" s="18"/>
      <c r="B22455" s="19"/>
    </row>
    <row r="22456" spans="1:2">
      <c r="A22456" s="18"/>
      <c r="B22456" s="19"/>
    </row>
    <row r="22457" spans="1:2">
      <c r="A22457" s="18"/>
      <c r="B22457" s="19"/>
    </row>
    <row r="22458" spans="1:2">
      <c r="A22458" s="18"/>
      <c r="B22458" s="19"/>
    </row>
    <row r="22459" spans="1:2">
      <c r="A22459" s="18"/>
      <c r="B22459" s="19"/>
    </row>
    <row r="22460" spans="1:2">
      <c r="A22460" s="18"/>
      <c r="B22460" s="19"/>
    </row>
    <row r="22461" spans="1:2">
      <c r="A22461" s="18"/>
      <c r="B22461" s="19"/>
    </row>
    <row r="22462" spans="1:2">
      <c r="A22462" s="18"/>
      <c r="B22462" s="19"/>
    </row>
    <row r="22463" spans="1:2">
      <c r="A22463" s="18"/>
      <c r="B22463" s="19"/>
    </row>
    <row r="22464" spans="1:2">
      <c r="A22464" s="18"/>
      <c r="B22464" s="19"/>
    </row>
    <row r="22465" spans="1:2">
      <c r="A22465" s="18"/>
      <c r="B22465" s="19"/>
    </row>
    <row r="22466" spans="1:2">
      <c r="A22466" s="18"/>
      <c r="B22466" s="19"/>
    </row>
    <row r="22467" spans="1:2">
      <c r="A22467" s="18"/>
      <c r="B22467" s="19"/>
    </row>
    <row r="22468" spans="1:2">
      <c r="A22468" s="18"/>
      <c r="B22468" s="19"/>
    </row>
    <row r="22469" spans="1:2">
      <c r="A22469" s="18"/>
      <c r="B22469" s="19"/>
    </row>
    <row r="22470" spans="1:2">
      <c r="A22470" s="18"/>
      <c r="B22470" s="19"/>
    </row>
    <row r="22471" spans="1:2">
      <c r="A22471" s="18"/>
      <c r="B22471" s="19"/>
    </row>
    <row r="22472" spans="1:2">
      <c r="A22472" s="18"/>
      <c r="B22472" s="19"/>
    </row>
    <row r="22473" spans="1:2">
      <c r="A22473" s="18"/>
      <c r="B22473" s="19"/>
    </row>
    <row r="22474" spans="1:2">
      <c r="A22474" s="18"/>
      <c r="B22474" s="19"/>
    </row>
    <row r="22475" spans="1:2">
      <c r="A22475" s="18"/>
      <c r="B22475" s="19"/>
    </row>
    <row r="22476" spans="1:2">
      <c r="A22476" s="18"/>
      <c r="B22476" s="19"/>
    </row>
    <row r="22477" spans="1:2">
      <c r="A22477" s="18"/>
      <c r="B22477" s="19"/>
    </row>
    <row r="22478" spans="1:2">
      <c r="A22478" s="18"/>
      <c r="B22478" s="19"/>
    </row>
    <row r="22479" spans="1:2">
      <c r="A22479" s="18"/>
      <c r="B22479" s="19"/>
    </row>
    <row r="22480" spans="1:2">
      <c r="A22480" s="18"/>
      <c r="B22480" s="19"/>
    </row>
    <row r="22481" spans="1:2">
      <c r="A22481" s="18"/>
      <c r="B22481" s="19"/>
    </row>
    <row r="22482" spans="1:2">
      <c r="A22482" s="18"/>
      <c r="B22482" s="19"/>
    </row>
    <row r="22483" spans="1:2">
      <c r="A22483" s="18"/>
      <c r="B22483" s="19"/>
    </row>
    <row r="22484" spans="1:2">
      <c r="A22484" s="18"/>
      <c r="B22484" s="19"/>
    </row>
    <row r="22485" spans="1:2">
      <c r="A22485" s="18"/>
      <c r="B22485" s="19"/>
    </row>
    <row r="22486" spans="1:2">
      <c r="A22486" s="18"/>
      <c r="B22486" s="19"/>
    </row>
    <row r="22487" spans="1:2">
      <c r="A22487" s="18"/>
      <c r="B22487" s="19"/>
    </row>
    <row r="22488" spans="1:2">
      <c r="A22488" s="18"/>
      <c r="B22488" s="19"/>
    </row>
    <row r="22489" spans="1:2">
      <c r="A22489" s="18"/>
      <c r="B22489" s="19"/>
    </row>
    <row r="22490" spans="1:2">
      <c r="A22490" s="18"/>
      <c r="B22490" s="19"/>
    </row>
    <row r="22491" spans="1:2">
      <c r="A22491" s="18"/>
      <c r="B22491" s="19"/>
    </row>
    <row r="22492" spans="1:2">
      <c r="A22492" s="18"/>
      <c r="B22492" s="19"/>
    </row>
    <row r="22493" spans="1:2">
      <c r="A22493" s="18"/>
      <c r="B22493" s="19"/>
    </row>
    <row r="22494" spans="1:2">
      <c r="A22494" s="18"/>
      <c r="B22494" s="19"/>
    </row>
    <row r="22495" spans="1:2">
      <c r="A22495" s="18"/>
      <c r="B22495" s="19"/>
    </row>
    <row r="22496" spans="1:2">
      <c r="A22496" s="18"/>
      <c r="B22496" s="19"/>
    </row>
    <row r="22497" spans="1:2">
      <c r="A22497" s="18"/>
      <c r="B22497" s="19"/>
    </row>
    <row r="22498" spans="1:2">
      <c r="A22498" s="18"/>
      <c r="B22498" s="19"/>
    </row>
    <row r="22499" spans="1:2">
      <c r="A22499" s="18"/>
      <c r="B22499" s="19"/>
    </row>
    <row r="22500" spans="1:2">
      <c r="A22500" s="18"/>
      <c r="B22500" s="19"/>
    </row>
    <row r="22501" spans="1:2">
      <c r="A22501" s="18"/>
      <c r="B22501" s="19"/>
    </row>
    <row r="22502" spans="1:2">
      <c r="A22502" s="18"/>
      <c r="B22502" s="19"/>
    </row>
    <row r="22503" spans="1:2">
      <c r="A22503" s="18"/>
      <c r="B22503" s="19"/>
    </row>
    <row r="22504" spans="1:2">
      <c r="A22504" s="18"/>
      <c r="B22504" s="19"/>
    </row>
    <row r="22505" spans="1:2">
      <c r="A22505" s="18"/>
      <c r="B22505" s="19"/>
    </row>
    <row r="22506" spans="1:2">
      <c r="A22506" s="18"/>
      <c r="B22506" s="19"/>
    </row>
    <row r="22507" spans="1:2">
      <c r="A22507" s="18"/>
      <c r="B22507" s="19"/>
    </row>
    <row r="22508" spans="1:2">
      <c r="A22508" s="18"/>
      <c r="B22508" s="19"/>
    </row>
    <row r="22509" spans="1:2">
      <c r="A22509" s="18"/>
      <c r="B22509" s="19"/>
    </row>
    <row r="22510" spans="1:2">
      <c r="A22510" s="18"/>
      <c r="B22510" s="19"/>
    </row>
    <row r="22511" spans="1:2">
      <c r="A22511" s="18"/>
      <c r="B22511" s="19"/>
    </row>
    <row r="22512" spans="1:2">
      <c r="A22512" s="18"/>
      <c r="B22512" s="19"/>
    </row>
    <row r="22513" spans="1:2">
      <c r="A22513" s="18"/>
      <c r="B22513" s="19"/>
    </row>
    <row r="22514" spans="1:2">
      <c r="A22514" s="18"/>
      <c r="B22514" s="19"/>
    </row>
    <row r="22515" spans="1:2">
      <c r="A22515" s="18"/>
      <c r="B22515" s="19"/>
    </row>
    <row r="22516" spans="1:2">
      <c r="A22516" s="18"/>
      <c r="B22516" s="19"/>
    </row>
    <row r="22517" spans="1:2">
      <c r="A22517" s="18"/>
      <c r="B22517" s="19"/>
    </row>
    <row r="22518" spans="1:2">
      <c r="A22518" s="18"/>
      <c r="B22518" s="19"/>
    </row>
    <row r="22519" spans="1:2">
      <c r="A22519" s="18"/>
      <c r="B22519" s="19"/>
    </row>
    <row r="22520" spans="1:2">
      <c r="A22520" s="18"/>
      <c r="B22520" s="19"/>
    </row>
    <row r="22521" spans="1:2">
      <c r="A22521" s="18"/>
      <c r="B22521" s="19"/>
    </row>
    <row r="22522" spans="1:2">
      <c r="A22522" s="18"/>
      <c r="B22522" s="19"/>
    </row>
    <row r="22523" spans="1:2">
      <c r="A22523" s="18"/>
      <c r="B22523" s="19"/>
    </row>
    <row r="22524" spans="1:2">
      <c r="A22524" s="18"/>
      <c r="B22524" s="19"/>
    </row>
    <row r="22525" spans="1:2">
      <c r="A22525" s="18"/>
      <c r="B22525" s="19"/>
    </row>
    <row r="22526" spans="1:2">
      <c r="A22526" s="18"/>
      <c r="B22526" s="19"/>
    </row>
    <row r="22527" spans="1:2">
      <c r="A22527" s="18"/>
      <c r="B22527" s="19"/>
    </row>
    <row r="22528" spans="1:2">
      <c r="A22528" s="18"/>
      <c r="B22528" s="19"/>
    </row>
    <row r="22529" spans="1:2">
      <c r="A22529" s="18"/>
      <c r="B22529" s="19"/>
    </row>
    <row r="22530" spans="1:2">
      <c r="A22530" s="18"/>
      <c r="B22530" s="19"/>
    </row>
    <row r="22531" spans="1:2">
      <c r="A22531" s="18"/>
      <c r="B22531" s="19"/>
    </row>
    <row r="22532" spans="1:2">
      <c r="A22532" s="18"/>
      <c r="B22532" s="19"/>
    </row>
    <row r="22533" spans="1:2">
      <c r="A22533" s="18"/>
      <c r="B22533" s="19"/>
    </row>
    <row r="22534" spans="1:2">
      <c r="A22534" s="18"/>
      <c r="B22534" s="19"/>
    </row>
    <row r="22535" spans="1:2">
      <c r="A22535" s="18"/>
      <c r="B22535" s="19"/>
    </row>
    <row r="22536" spans="1:2">
      <c r="A22536" s="18"/>
      <c r="B22536" s="19"/>
    </row>
    <row r="22537" spans="1:2">
      <c r="A22537" s="18"/>
      <c r="B22537" s="19"/>
    </row>
    <row r="22538" spans="1:2">
      <c r="A22538" s="18"/>
      <c r="B22538" s="19"/>
    </row>
    <row r="22539" spans="1:2">
      <c r="A22539" s="18"/>
      <c r="B22539" s="19"/>
    </row>
    <row r="22540" spans="1:2">
      <c r="A22540" s="18"/>
      <c r="B22540" s="19"/>
    </row>
    <row r="22541" spans="1:2">
      <c r="A22541" s="18"/>
      <c r="B22541" s="19"/>
    </row>
    <row r="22542" spans="1:2">
      <c r="A22542" s="18"/>
      <c r="B22542" s="19"/>
    </row>
    <row r="22543" spans="1:2">
      <c r="A22543" s="18"/>
      <c r="B22543" s="19"/>
    </row>
    <row r="22544" spans="1:2">
      <c r="A22544" s="18"/>
      <c r="B22544" s="19"/>
    </row>
    <row r="22545" spans="1:2">
      <c r="A22545" s="18"/>
      <c r="B22545" s="19"/>
    </row>
    <row r="22546" spans="1:2">
      <c r="A22546" s="18"/>
      <c r="B22546" s="19"/>
    </row>
    <row r="22547" spans="1:2">
      <c r="A22547" s="18"/>
      <c r="B22547" s="19"/>
    </row>
    <row r="22548" spans="1:2">
      <c r="A22548" s="18"/>
      <c r="B22548" s="19"/>
    </row>
    <row r="22549" spans="1:2">
      <c r="A22549" s="18"/>
      <c r="B22549" s="19"/>
    </row>
    <row r="22550" spans="1:2">
      <c r="A22550" s="18"/>
      <c r="B22550" s="19"/>
    </row>
    <row r="22551" spans="1:2">
      <c r="A22551" s="18"/>
      <c r="B22551" s="19"/>
    </row>
    <row r="22552" spans="1:2">
      <c r="A22552" s="18"/>
      <c r="B22552" s="19"/>
    </row>
    <row r="22553" spans="1:2">
      <c r="A22553" s="18"/>
      <c r="B22553" s="19"/>
    </row>
    <row r="22554" spans="1:2">
      <c r="A22554" s="18"/>
      <c r="B22554" s="19"/>
    </row>
    <row r="22555" spans="1:2">
      <c r="A22555" s="18"/>
      <c r="B22555" s="19"/>
    </row>
    <row r="22556" spans="1:2">
      <c r="A22556" s="18"/>
      <c r="B22556" s="19"/>
    </row>
    <row r="22557" spans="1:2">
      <c r="A22557" s="18"/>
      <c r="B22557" s="19"/>
    </row>
    <row r="22558" spans="1:2">
      <c r="A22558" s="18"/>
      <c r="B22558" s="19"/>
    </row>
    <row r="22559" spans="1:2">
      <c r="A22559" s="18"/>
      <c r="B22559" s="19"/>
    </row>
    <row r="22560" spans="1:2">
      <c r="A22560" s="18"/>
      <c r="B22560" s="19"/>
    </row>
    <row r="22561" spans="1:2">
      <c r="A22561" s="18"/>
      <c r="B22561" s="19"/>
    </row>
    <row r="22562" spans="1:2">
      <c r="A22562" s="18"/>
      <c r="B22562" s="19"/>
    </row>
    <row r="22563" spans="1:2">
      <c r="A22563" s="18"/>
      <c r="B22563" s="19"/>
    </row>
    <row r="22564" spans="1:2">
      <c r="A22564" s="18"/>
      <c r="B22564" s="19"/>
    </row>
    <row r="22565" spans="1:2">
      <c r="A22565" s="18"/>
      <c r="B22565" s="19"/>
    </row>
    <row r="22566" spans="1:2">
      <c r="A22566" s="18"/>
      <c r="B22566" s="19"/>
    </row>
    <row r="22567" spans="1:2">
      <c r="A22567" s="18"/>
      <c r="B22567" s="19"/>
    </row>
    <row r="22568" spans="1:2">
      <c r="A22568" s="18"/>
      <c r="B22568" s="19"/>
    </row>
    <row r="22569" spans="1:2">
      <c r="A22569" s="18"/>
      <c r="B22569" s="19"/>
    </row>
    <row r="22570" spans="1:2">
      <c r="A22570" s="18"/>
      <c r="B22570" s="19"/>
    </row>
    <row r="22571" spans="1:2">
      <c r="A22571" s="18"/>
      <c r="B22571" s="19"/>
    </row>
    <row r="22572" spans="1:2">
      <c r="A22572" s="18"/>
      <c r="B22572" s="19"/>
    </row>
    <row r="22573" spans="1:2">
      <c r="A22573" s="18"/>
      <c r="B22573" s="19"/>
    </row>
    <row r="22574" spans="1:2">
      <c r="A22574" s="18"/>
      <c r="B22574" s="19"/>
    </row>
    <row r="22575" spans="1:2">
      <c r="A22575" s="18"/>
      <c r="B22575" s="19"/>
    </row>
    <row r="22576" spans="1:2">
      <c r="A22576" s="18"/>
      <c r="B22576" s="19"/>
    </row>
    <row r="22577" spans="1:2">
      <c r="A22577" s="18"/>
      <c r="B22577" s="19"/>
    </row>
    <row r="22578" spans="1:2">
      <c r="A22578" s="18"/>
      <c r="B22578" s="19"/>
    </row>
    <row r="22579" spans="1:2">
      <c r="A22579" s="18"/>
      <c r="B22579" s="19"/>
    </row>
    <row r="22580" spans="1:2">
      <c r="A22580" s="18"/>
      <c r="B22580" s="19"/>
    </row>
    <row r="22581" spans="1:2">
      <c r="A22581" s="18"/>
      <c r="B22581" s="19"/>
    </row>
    <row r="22582" spans="1:2">
      <c r="A22582" s="18"/>
      <c r="B22582" s="19"/>
    </row>
    <row r="22583" spans="1:2">
      <c r="A22583" s="18"/>
      <c r="B22583" s="19"/>
    </row>
    <row r="22584" spans="1:2">
      <c r="A22584" s="18"/>
      <c r="B22584" s="19"/>
    </row>
    <row r="22585" spans="1:2">
      <c r="A22585" s="18"/>
      <c r="B22585" s="19"/>
    </row>
    <row r="22586" spans="1:2">
      <c r="A22586" s="18"/>
      <c r="B22586" s="19"/>
    </row>
    <row r="22587" spans="1:2">
      <c r="A22587" s="18"/>
      <c r="B22587" s="19"/>
    </row>
    <row r="22588" spans="1:2">
      <c r="A22588" s="18"/>
      <c r="B22588" s="19"/>
    </row>
    <row r="22589" spans="1:2">
      <c r="A22589" s="18"/>
      <c r="B22589" s="19"/>
    </row>
    <row r="22590" spans="1:2">
      <c r="A22590" s="18"/>
      <c r="B22590" s="19"/>
    </row>
    <row r="22591" spans="1:2">
      <c r="A22591" s="18"/>
      <c r="B22591" s="19"/>
    </row>
    <row r="22592" spans="1:2">
      <c r="A22592" s="18"/>
      <c r="B22592" s="19"/>
    </row>
    <row r="22593" spans="1:2">
      <c r="A22593" s="18"/>
      <c r="B22593" s="19"/>
    </row>
    <row r="22594" spans="1:2">
      <c r="A22594" s="18"/>
      <c r="B22594" s="19"/>
    </row>
    <row r="22595" spans="1:2">
      <c r="A22595" s="18"/>
      <c r="B22595" s="19"/>
    </row>
    <row r="22596" spans="1:2">
      <c r="A22596" s="18"/>
      <c r="B22596" s="19"/>
    </row>
    <row r="22597" spans="1:2">
      <c r="A22597" s="18"/>
      <c r="B22597" s="19"/>
    </row>
    <row r="22598" spans="1:2">
      <c r="A22598" s="18"/>
      <c r="B22598" s="19"/>
    </row>
    <row r="22599" spans="1:2">
      <c r="A22599" s="18"/>
      <c r="B22599" s="19"/>
    </row>
    <row r="22600" spans="1:2">
      <c r="A22600" s="18"/>
      <c r="B22600" s="19"/>
    </row>
    <row r="22601" spans="1:2">
      <c r="A22601" s="18"/>
      <c r="B22601" s="19"/>
    </row>
    <row r="22602" spans="1:2">
      <c r="A22602" s="18"/>
      <c r="B22602" s="19"/>
    </row>
    <row r="22603" spans="1:2">
      <c r="A22603" s="18"/>
      <c r="B22603" s="19"/>
    </row>
    <row r="22604" spans="1:2">
      <c r="A22604" s="18"/>
      <c r="B22604" s="19"/>
    </row>
    <row r="22605" spans="1:2">
      <c r="A22605" s="18"/>
      <c r="B22605" s="19"/>
    </row>
    <row r="22606" spans="1:2">
      <c r="A22606" s="18"/>
      <c r="B22606" s="19"/>
    </row>
    <row r="22607" spans="1:2">
      <c r="A22607" s="18"/>
      <c r="B22607" s="19"/>
    </row>
    <row r="22608" spans="1:2">
      <c r="A22608" s="18"/>
      <c r="B22608" s="19"/>
    </row>
    <row r="22609" spans="1:2">
      <c r="A22609" s="18"/>
      <c r="B22609" s="19"/>
    </row>
    <row r="22610" spans="1:2">
      <c r="A22610" s="18"/>
      <c r="B22610" s="19"/>
    </row>
    <row r="22611" spans="1:2">
      <c r="A22611" s="18"/>
      <c r="B22611" s="19"/>
    </row>
    <row r="22612" spans="1:2">
      <c r="A22612" s="18"/>
      <c r="B22612" s="19"/>
    </row>
    <row r="22613" spans="1:2">
      <c r="A22613" s="18"/>
      <c r="B22613" s="19"/>
    </row>
    <row r="22614" spans="1:2">
      <c r="A22614" s="18"/>
      <c r="B22614" s="19"/>
    </row>
    <row r="22615" spans="1:2">
      <c r="A22615" s="18"/>
      <c r="B22615" s="19"/>
    </row>
    <row r="22616" spans="1:2">
      <c r="A22616" s="18"/>
      <c r="B22616" s="19"/>
    </row>
    <row r="22617" spans="1:2">
      <c r="A22617" s="18"/>
      <c r="B22617" s="19"/>
    </row>
    <row r="22618" spans="1:2">
      <c r="A22618" s="18"/>
      <c r="B22618" s="19"/>
    </row>
    <row r="22619" spans="1:2">
      <c r="A22619" s="18"/>
      <c r="B22619" s="19"/>
    </row>
    <row r="22620" spans="1:2">
      <c r="A22620" s="18"/>
      <c r="B22620" s="19"/>
    </row>
    <row r="22621" spans="1:2">
      <c r="A22621" s="18"/>
      <c r="B22621" s="19"/>
    </row>
    <row r="22622" spans="1:2">
      <c r="A22622" s="18"/>
      <c r="B22622" s="19"/>
    </row>
    <row r="22623" spans="1:2">
      <c r="A22623" s="18"/>
      <c r="B22623" s="19"/>
    </row>
    <row r="22624" spans="1:2">
      <c r="A22624" s="18"/>
      <c r="B22624" s="19"/>
    </row>
    <row r="22625" spans="1:2">
      <c r="A22625" s="18"/>
      <c r="B22625" s="19"/>
    </row>
    <row r="22626" spans="1:2">
      <c r="A22626" s="18"/>
      <c r="B22626" s="19"/>
    </row>
    <row r="22627" spans="1:2">
      <c r="A22627" s="18"/>
      <c r="B22627" s="19"/>
    </row>
    <row r="22628" spans="1:2">
      <c r="A22628" s="18"/>
      <c r="B22628" s="19"/>
    </row>
    <row r="22629" spans="1:2">
      <c r="A22629" s="18"/>
      <c r="B22629" s="19"/>
    </row>
    <row r="22630" spans="1:2">
      <c r="A22630" s="18"/>
      <c r="B22630" s="19"/>
    </row>
    <row r="22631" spans="1:2">
      <c r="A22631" s="18"/>
      <c r="B22631" s="19"/>
    </row>
    <row r="22632" spans="1:2">
      <c r="A22632" s="18"/>
      <c r="B22632" s="19"/>
    </row>
    <row r="22633" spans="1:2">
      <c r="A22633" s="18"/>
      <c r="B22633" s="19"/>
    </row>
    <row r="22634" spans="1:2">
      <c r="A22634" s="18"/>
      <c r="B22634" s="19"/>
    </row>
    <row r="22635" spans="1:2">
      <c r="A22635" s="18"/>
      <c r="B22635" s="19"/>
    </row>
    <row r="22636" spans="1:2">
      <c r="A22636" s="18"/>
      <c r="B22636" s="19"/>
    </row>
    <row r="22637" spans="1:2">
      <c r="A22637" s="18"/>
      <c r="B22637" s="19"/>
    </row>
    <row r="22638" spans="1:2">
      <c r="A22638" s="18"/>
      <c r="B22638" s="19"/>
    </row>
    <row r="22639" spans="1:2">
      <c r="A22639" s="18"/>
      <c r="B22639" s="19"/>
    </row>
    <row r="22640" spans="1:2">
      <c r="A22640" s="18"/>
      <c r="B22640" s="19"/>
    </row>
    <row r="22641" spans="1:2">
      <c r="A22641" s="18"/>
      <c r="B22641" s="19"/>
    </row>
    <row r="22642" spans="1:2">
      <c r="A22642" s="18"/>
      <c r="B22642" s="19"/>
    </row>
    <row r="22643" spans="1:2">
      <c r="A22643" s="18"/>
      <c r="B22643" s="19"/>
    </row>
    <row r="22644" spans="1:2">
      <c r="A22644" s="18"/>
      <c r="B22644" s="19"/>
    </row>
    <row r="22645" spans="1:2">
      <c r="A22645" s="18"/>
      <c r="B22645" s="19"/>
    </row>
    <row r="22646" spans="1:2">
      <c r="A22646" s="18"/>
      <c r="B22646" s="19"/>
    </row>
    <row r="22647" spans="1:2">
      <c r="A22647" s="18"/>
      <c r="B22647" s="19"/>
    </row>
    <row r="22648" spans="1:2">
      <c r="A22648" s="18"/>
      <c r="B22648" s="19"/>
    </row>
    <row r="22649" spans="1:2">
      <c r="A22649" s="18"/>
      <c r="B22649" s="19"/>
    </row>
    <row r="22650" spans="1:2">
      <c r="A22650" s="18"/>
      <c r="B22650" s="19"/>
    </row>
    <row r="22651" spans="1:2">
      <c r="A22651" s="18"/>
      <c r="B22651" s="19"/>
    </row>
    <row r="22652" spans="1:2">
      <c r="A22652" s="18"/>
      <c r="B22652" s="19"/>
    </row>
    <row r="22653" spans="1:2">
      <c r="A22653" s="18"/>
      <c r="B22653" s="19"/>
    </row>
    <row r="22654" spans="1:2">
      <c r="A22654" s="18"/>
      <c r="B22654" s="19"/>
    </row>
    <row r="22655" spans="1:2">
      <c r="A22655" s="18"/>
      <c r="B22655" s="19"/>
    </row>
    <row r="22656" spans="1:2">
      <c r="A22656" s="18"/>
      <c r="B22656" s="19"/>
    </row>
    <row r="22657" spans="1:2">
      <c r="A22657" s="18"/>
      <c r="B22657" s="19"/>
    </row>
    <row r="22658" spans="1:2">
      <c r="A22658" s="18"/>
      <c r="B22658" s="19"/>
    </row>
    <row r="22659" spans="1:2">
      <c r="A22659" s="18"/>
      <c r="B22659" s="19"/>
    </row>
    <row r="22660" spans="1:2">
      <c r="A22660" s="18"/>
      <c r="B22660" s="19"/>
    </row>
    <row r="22661" spans="1:2">
      <c r="A22661" s="18"/>
      <c r="B22661" s="19"/>
    </row>
    <row r="22662" spans="1:2">
      <c r="A22662" s="18"/>
      <c r="B22662" s="19"/>
    </row>
    <row r="22663" spans="1:2">
      <c r="A22663" s="18"/>
      <c r="B22663" s="19"/>
    </row>
    <row r="22664" spans="1:2">
      <c r="A22664" s="18"/>
      <c r="B22664" s="19"/>
    </row>
    <row r="22665" spans="1:2">
      <c r="A22665" s="18"/>
      <c r="B22665" s="19"/>
    </row>
    <row r="22666" spans="1:2">
      <c r="A22666" s="18"/>
      <c r="B22666" s="19"/>
    </row>
    <row r="22667" spans="1:2">
      <c r="A22667" s="18"/>
      <c r="B22667" s="19"/>
    </row>
    <row r="22668" spans="1:2">
      <c r="A22668" s="18"/>
      <c r="B22668" s="19"/>
    </row>
    <row r="22669" spans="1:2">
      <c r="A22669" s="18"/>
      <c r="B22669" s="19"/>
    </row>
    <row r="22670" spans="1:2">
      <c r="A22670" s="18"/>
      <c r="B22670" s="19"/>
    </row>
    <row r="22671" spans="1:2">
      <c r="A22671" s="18"/>
      <c r="B22671" s="19"/>
    </row>
    <row r="22672" spans="1:2">
      <c r="A22672" s="18"/>
      <c r="B22672" s="19"/>
    </row>
    <row r="22673" spans="1:2">
      <c r="A22673" s="18"/>
      <c r="B22673" s="19"/>
    </row>
    <row r="22674" spans="1:2">
      <c r="A22674" s="18"/>
      <c r="B22674" s="19"/>
    </row>
    <row r="22675" spans="1:2">
      <c r="A22675" s="18"/>
      <c r="B22675" s="19"/>
    </row>
    <row r="22676" spans="1:2">
      <c r="A22676" s="18"/>
      <c r="B22676" s="19"/>
    </row>
    <row r="22677" spans="1:2">
      <c r="A22677" s="18"/>
      <c r="B22677" s="19"/>
    </row>
    <row r="22678" spans="1:2">
      <c r="A22678" s="18"/>
      <c r="B22678" s="19"/>
    </row>
    <row r="22679" spans="1:2">
      <c r="A22679" s="18"/>
      <c r="B22679" s="19"/>
    </row>
    <row r="22680" spans="1:2">
      <c r="A22680" s="18"/>
      <c r="B22680" s="19"/>
    </row>
    <row r="22681" spans="1:2">
      <c r="A22681" s="18"/>
      <c r="B22681" s="19"/>
    </row>
    <row r="22682" spans="1:2">
      <c r="A22682" s="18"/>
      <c r="B22682" s="19"/>
    </row>
    <row r="22683" spans="1:2">
      <c r="A22683" s="18"/>
      <c r="B22683" s="19"/>
    </row>
    <row r="22684" spans="1:2">
      <c r="A22684" s="18"/>
      <c r="B22684" s="19"/>
    </row>
    <row r="22685" spans="1:2">
      <c r="A22685" s="18"/>
      <c r="B22685" s="19"/>
    </row>
    <row r="22686" spans="1:2">
      <c r="A22686" s="18"/>
      <c r="B22686" s="19"/>
    </row>
    <row r="22687" spans="1:2">
      <c r="A22687" s="18"/>
      <c r="B22687" s="19"/>
    </row>
    <row r="22688" spans="1:2">
      <c r="A22688" s="18"/>
      <c r="B22688" s="19"/>
    </row>
    <row r="22689" spans="1:2">
      <c r="A22689" s="18"/>
      <c r="B22689" s="19"/>
    </row>
    <row r="22690" spans="1:2">
      <c r="A22690" s="18"/>
      <c r="B22690" s="19"/>
    </row>
    <row r="22691" spans="1:2">
      <c r="A22691" s="18"/>
      <c r="B22691" s="19"/>
    </row>
    <row r="22692" spans="1:2">
      <c r="A22692" s="18"/>
      <c r="B22692" s="19"/>
    </row>
    <row r="22693" spans="1:2">
      <c r="A22693" s="18"/>
      <c r="B22693" s="19"/>
    </row>
    <row r="22694" spans="1:2">
      <c r="A22694" s="18"/>
      <c r="B22694" s="19"/>
    </row>
    <row r="22695" spans="1:2">
      <c r="A22695" s="18"/>
      <c r="B22695" s="19"/>
    </row>
    <row r="22696" spans="1:2">
      <c r="A22696" s="18"/>
      <c r="B22696" s="19"/>
    </row>
    <row r="22697" spans="1:2">
      <c r="A22697" s="18"/>
      <c r="B22697" s="19"/>
    </row>
    <row r="22698" spans="1:2">
      <c r="A22698" s="18"/>
      <c r="B22698" s="19"/>
    </row>
    <row r="22699" spans="1:2">
      <c r="A22699" s="18"/>
      <c r="B22699" s="19"/>
    </row>
    <row r="22700" spans="1:2">
      <c r="A22700" s="18"/>
      <c r="B22700" s="19"/>
    </row>
    <row r="22701" spans="1:2">
      <c r="A22701" s="18"/>
      <c r="B22701" s="19"/>
    </row>
    <row r="22702" spans="1:2">
      <c r="A22702" s="18"/>
      <c r="B22702" s="19"/>
    </row>
    <row r="22703" spans="1:2">
      <c r="A22703" s="18"/>
      <c r="B22703" s="19"/>
    </row>
    <row r="22704" spans="1:2">
      <c r="A22704" s="18"/>
      <c r="B22704" s="19"/>
    </row>
    <row r="22705" spans="1:2">
      <c r="A22705" s="18"/>
      <c r="B22705" s="19"/>
    </row>
    <row r="22706" spans="1:2">
      <c r="A22706" s="18"/>
      <c r="B22706" s="19"/>
    </row>
    <row r="22707" spans="1:2">
      <c r="A22707" s="18"/>
      <c r="B22707" s="19"/>
    </row>
    <row r="22708" spans="1:2">
      <c r="A22708" s="18"/>
      <c r="B22708" s="19"/>
    </row>
    <row r="22709" spans="1:2">
      <c r="A22709" s="18"/>
      <c r="B22709" s="19"/>
    </row>
    <row r="22710" spans="1:2">
      <c r="A22710" s="18"/>
      <c r="B22710" s="19"/>
    </row>
    <row r="22711" spans="1:2">
      <c r="A22711" s="18"/>
      <c r="B22711" s="19"/>
    </row>
    <row r="22712" spans="1:2">
      <c r="A22712" s="18"/>
      <c r="B22712" s="19"/>
    </row>
    <row r="22713" spans="1:2">
      <c r="A22713" s="18"/>
      <c r="B22713" s="19"/>
    </row>
    <row r="22714" spans="1:2">
      <c r="A22714" s="18"/>
      <c r="B22714" s="19"/>
    </row>
    <row r="22715" spans="1:2">
      <c r="A22715" s="18"/>
      <c r="B22715" s="19"/>
    </row>
    <row r="22716" spans="1:2">
      <c r="A22716" s="18"/>
      <c r="B22716" s="19"/>
    </row>
    <row r="22717" spans="1:2">
      <c r="A22717" s="18"/>
      <c r="B22717" s="19"/>
    </row>
    <row r="22718" spans="1:2">
      <c r="A22718" s="18"/>
      <c r="B22718" s="19"/>
    </row>
    <row r="22719" spans="1:2">
      <c r="A22719" s="18"/>
      <c r="B22719" s="19"/>
    </row>
    <row r="22720" spans="1:2">
      <c r="A22720" s="18"/>
      <c r="B22720" s="19"/>
    </row>
    <row r="22721" spans="1:2">
      <c r="A22721" s="18"/>
      <c r="B22721" s="19"/>
    </row>
    <row r="22722" spans="1:2">
      <c r="A22722" s="18"/>
      <c r="B22722" s="19"/>
    </row>
    <row r="22723" spans="1:2">
      <c r="A22723" s="18"/>
      <c r="B22723" s="19"/>
    </row>
    <row r="22724" spans="1:2">
      <c r="A22724" s="18"/>
      <c r="B22724" s="19"/>
    </row>
    <row r="22725" spans="1:2">
      <c r="A22725" s="18"/>
      <c r="B22725" s="19"/>
    </row>
    <row r="22726" spans="1:2">
      <c r="A22726" s="18"/>
      <c r="B22726" s="19"/>
    </row>
    <row r="22727" spans="1:2">
      <c r="A22727" s="18"/>
      <c r="B22727" s="19"/>
    </row>
    <row r="22728" spans="1:2">
      <c r="A22728" s="18"/>
      <c r="B22728" s="19"/>
    </row>
    <row r="22729" spans="1:2">
      <c r="A22729" s="18"/>
      <c r="B22729" s="19"/>
    </row>
    <row r="22730" spans="1:2">
      <c r="A22730" s="18"/>
      <c r="B22730" s="19"/>
    </row>
    <row r="22731" spans="1:2">
      <c r="A22731" s="18"/>
      <c r="B22731" s="19"/>
    </row>
    <row r="22732" spans="1:2">
      <c r="A22732" s="18"/>
      <c r="B22732" s="19"/>
    </row>
    <row r="22733" spans="1:2">
      <c r="A22733" s="18"/>
      <c r="B22733" s="19"/>
    </row>
    <row r="22734" spans="1:2">
      <c r="A22734" s="18"/>
      <c r="B22734" s="19"/>
    </row>
    <row r="22735" spans="1:2">
      <c r="A22735" s="18"/>
      <c r="B22735" s="19"/>
    </row>
    <row r="22736" spans="1:2">
      <c r="A22736" s="18"/>
      <c r="B22736" s="19"/>
    </row>
    <row r="22737" spans="1:2">
      <c r="A22737" s="18"/>
      <c r="B22737" s="19"/>
    </row>
    <row r="22738" spans="1:2">
      <c r="A22738" s="18"/>
      <c r="B22738" s="19"/>
    </row>
    <row r="22739" spans="1:2">
      <c r="A22739" s="18"/>
      <c r="B22739" s="19"/>
    </row>
    <row r="22740" spans="1:2">
      <c r="A22740" s="18"/>
      <c r="B22740" s="19"/>
    </row>
    <row r="22741" spans="1:2">
      <c r="A22741" s="18"/>
      <c r="B22741" s="19"/>
    </row>
    <row r="22742" spans="1:2">
      <c r="A22742" s="18"/>
      <c r="B22742" s="19"/>
    </row>
    <row r="22743" spans="1:2">
      <c r="A22743" s="18"/>
      <c r="B22743" s="19"/>
    </row>
    <row r="22744" spans="1:2">
      <c r="A22744" s="18"/>
      <c r="B22744" s="19"/>
    </row>
    <row r="22745" spans="1:2">
      <c r="A22745" s="18"/>
      <c r="B22745" s="19"/>
    </row>
    <row r="22746" spans="1:2">
      <c r="A22746" s="18"/>
      <c r="B22746" s="19"/>
    </row>
    <row r="22747" spans="1:2">
      <c r="A22747" s="18"/>
      <c r="B22747" s="19"/>
    </row>
    <row r="22748" spans="1:2">
      <c r="A22748" s="18"/>
      <c r="B22748" s="19"/>
    </row>
    <row r="22749" spans="1:2">
      <c r="A22749" s="18"/>
      <c r="B22749" s="19"/>
    </row>
    <row r="22750" spans="1:2">
      <c r="A22750" s="18"/>
      <c r="B22750" s="19"/>
    </row>
    <row r="22751" spans="1:2">
      <c r="A22751" s="18"/>
      <c r="B22751" s="19"/>
    </row>
    <row r="22752" spans="1:2">
      <c r="A22752" s="18"/>
      <c r="B22752" s="19"/>
    </row>
    <row r="22753" spans="1:2">
      <c r="A22753" s="18"/>
      <c r="B22753" s="19"/>
    </row>
    <row r="22754" spans="1:2">
      <c r="A22754" s="18"/>
      <c r="B22754" s="19"/>
    </row>
    <row r="22755" spans="1:2">
      <c r="A22755" s="18"/>
      <c r="B22755" s="19"/>
    </row>
    <row r="22756" spans="1:2">
      <c r="A22756" s="18"/>
      <c r="B22756" s="19"/>
    </row>
    <row r="22757" spans="1:2">
      <c r="A22757" s="18"/>
      <c r="B22757" s="19"/>
    </row>
    <row r="22758" spans="1:2">
      <c r="A22758" s="18"/>
      <c r="B22758" s="19"/>
    </row>
    <row r="22759" spans="1:2">
      <c r="A22759" s="18"/>
      <c r="B22759" s="19"/>
    </row>
    <row r="22760" spans="1:2">
      <c r="A22760" s="18"/>
      <c r="B22760" s="19"/>
    </row>
    <row r="22761" spans="1:2">
      <c r="A22761" s="18"/>
      <c r="B22761" s="19"/>
    </row>
    <row r="22762" spans="1:2">
      <c r="A22762" s="18"/>
      <c r="B22762" s="19"/>
    </row>
    <row r="22763" spans="1:2">
      <c r="A22763" s="18"/>
      <c r="B22763" s="19"/>
    </row>
    <row r="22764" spans="1:2">
      <c r="A22764" s="18"/>
      <c r="B22764" s="19"/>
    </row>
    <row r="22765" spans="1:2">
      <c r="A22765" s="18"/>
      <c r="B22765" s="19"/>
    </row>
    <row r="22766" spans="1:2">
      <c r="A22766" s="18"/>
      <c r="B22766" s="19"/>
    </row>
    <row r="22767" spans="1:2">
      <c r="A22767" s="18"/>
      <c r="B22767" s="19"/>
    </row>
    <row r="22768" spans="1:2">
      <c r="A22768" s="18"/>
      <c r="B22768" s="19"/>
    </row>
    <row r="22769" spans="1:2">
      <c r="A22769" s="18"/>
      <c r="B22769" s="19"/>
    </row>
    <row r="22770" spans="1:2">
      <c r="A22770" s="18"/>
      <c r="B22770" s="19"/>
    </row>
    <row r="22771" spans="1:2">
      <c r="A22771" s="18"/>
      <c r="B22771" s="19"/>
    </row>
    <row r="22772" spans="1:2">
      <c r="A22772" s="18"/>
      <c r="B22772" s="19"/>
    </row>
    <row r="22773" spans="1:2">
      <c r="A22773" s="18"/>
      <c r="B22773" s="19"/>
    </row>
    <row r="22774" spans="1:2">
      <c r="A22774" s="18"/>
      <c r="B22774" s="19"/>
    </row>
    <row r="22775" spans="1:2">
      <c r="A22775" s="18"/>
      <c r="B22775" s="19"/>
    </row>
    <row r="22776" spans="1:2">
      <c r="A22776" s="18"/>
      <c r="B22776" s="19"/>
    </row>
    <row r="22777" spans="1:2">
      <c r="A22777" s="18"/>
      <c r="B22777" s="19"/>
    </row>
    <row r="22778" spans="1:2">
      <c r="A22778" s="18"/>
      <c r="B22778" s="19"/>
    </row>
    <row r="22779" spans="1:2">
      <c r="A22779" s="18"/>
      <c r="B22779" s="19"/>
    </row>
    <row r="22780" spans="1:2">
      <c r="A22780" s="18"/>
      <c r="B22780" s="19"/>
    </row>
    <row r="22781" spans="1:2">
      <c r="A22781" s="18"/>
      <c r="B22781" s="19"/>
    </row>
    <row r="22782" spans="1:2">
      <c r="A22782" s="18"/>
      <c r="B22782" s="19"/>
    </row>
    <row r="22783" spans="1:2">
      <c r="A22783" s="18"/>
      <c r="B22783" s="19"/>
    </row>
    <row r="22784" spans="1:2">
      <c r="A22784" s="18"/>
      <c r="B22784" s="19"/>
    </row>
    <row r="22785" spans="1:2">
      <c r="A22785" s="18"/>
      <c r="B22785" s="19"/>
    </row>
    <row r="22786" spans="1:2">
      <c r="A22786" s="18"/>
      <c r="B22786" s="19"/>
    </row>
    <row r="22787" spans="1:2">
      <c r="A22787" s="18"/>
      <c r="B22787" s="19"/>
    </row>
    <row r="22788" spans="1:2">
      <c r="A22788" s="18"/>
      <c r="B22788" s="19"/>
    </row>
    <row r="22789" spans="1:2">
      <c r="A22789" s="18"/>
      <c r="B22789" s="19"/>
    </row>
    <row r="22790" spans="1:2">
      <c r="A22790" s="18"/>
      <c r="B22790" s="19"/>
    </row>
    <row r="22791" spans="1:2">
      <c r="A22791" s="18"/>
      <c r="B22791" s="19"/>
    </row>
    <row r="22792" spans="1:2">
      <c r="A22792" s="18"/>
      <c r="B22792" s="19"/>
    </row>
    <row r="22793" spans="1:2">
      <c r="A22793" s="18"/>
      <c r="B22793" s="19"/>
    </row>
    <row r="22794" spans="1:2">
      <c r="A22794" s="18"/>
      <c r="B22794" s="19"/>
    </row>
    <row r="22795" spans="1:2">
      <c r="A22795" s="18"/>
      <c r="B22795" s="19"/>
    </row>
    <row r="22796" spans="1:2">
      <c r="A22796" s="18"/>
      <c r="B22796" s="19"/>
    </row>
    <row r="22797" spans="1:2">
      <c r="A22797" s="18"/>
      <c r="B22797" s="19"/>
    </row>
    <row r="22798" spans="1:2">
      <c r="A22798" s="18"/>
      <c r="B22798" s="19"/>
    </row>
    <row r="22799" spans="1:2">
      <c r="A22799" s="18"/>
      <c r="B22799" s="19"/>
    </row>
    <row r="22800" spans="1:2">
      <c r="A22800" s="18"/>
      <c r="B22800" s="19"/>
    </row>
    <row r="22801" spans="1:2">
      <c r="A22801" s="18"/>
      <c r="B22801" s="19"/>
    </row>
    <row r="22802" spans="1:2">
      <c r="A22802" s="18"/>
      <c r="B22802" s="19"/>
    </row>
    <row r="22803" spans="1:2">
      <c r="A22803" s="18"/>
      <c r="B22803" s="19"/>
    </row>
    <row r="22804" spans="1:2">
      <c r="A22804" s="18"/>
      <c r="B22804" s="19"/>
    </row>
    <row r="22805" spans="1:2">
      <c r="A22805" s="18"/>
      <c r="B22805" s="19"/>
    </row>
    <row r="22806" spans="1:2">
      <c r="A22806" s="18"/>
      <c r="B22806" s="19"/>
    </row>
    <row r="22807" spans="1:2">
      <c r="A22807" s="18"/>
      <c r="B22807" s="19"/>
    </row>
    <row r="22808" spans="1:2">
      <c r="A22808" s="18"/>
      <c r="B22808" s="19"/>
    </row>
    <row r="22809" spans="1:2">
      <c r="A22809" s="18"/>
      <c r="B22809" s="19"/>
    </row>
    <row r="22810" spans="1:2">
      <c r="A22810" s="18"/>
      <c r="B22810" s="19"/>
    </row>
    <row r="22811" spans="1:2">
      <c r="A22811" s="18"/>
      <c r="B22811" s="19"/>
    </row>
    <row r="22812" spans="1:2">
      <c r="A22812" s="18"/>
      <c r="B22812" s="19"/>
    </row>
    <row r="22813" spans="1:2">
      <c r="A22813" s="18"/>
      <c r="B22813" s="19"/>
    </row>
    <row r="22814" spans="1:2">
      <c r="A22814" s="18"/>
      <c r="B22814" s="19"/>
    </row>
    <row r="22815" spans="1:2">
      <c r="A22815" s="18"/>
      <c r="B22815" s="19"/>
    </row>
    <row r="22816" spans="1:2">
      <c r="A22816" s="18"/>
      <c r="B22816" s="19"/>
    </row>
    <row r="22817" spans="1:2">
      <c r="A22817" s="18"/>
      <c r="B22817" s="19"/>
    </row>
    <row r="22818" spans="1:2">
      <c r="A22818" s="18"/>
      <c r="B22818" s="19"/>
    </row>
    <row r="22819" spans="1:2">
      <c r="A22819" s="18"/>
      <c r="B22819" s="19"/>
    </row>
    <row r="22820" spans="1:2">
      <c r="A22820" s="18"/>
      <c r="B22820" s="19"/>
    </row>
    <row r="22821" spans="1:2">
      <c r="A22821" s="18"/>
      <c r="B22821" s="19"/>
    </row>
    <row r="22822" spans="1:2">
      <c r="A22822" s="18"/>
      <c r="B22822" s="19"/>
    </row>
    <row r="22823" spans="1:2">
      <c r="A22823" s="18"/>
      <c r="B22823" s="19"/>
    </row>
    <row r="22824" spans="1:2">
      <c r="A22824" s="18"/>
      <c r="B22824" s="19"/>
    </row>
    <row r="22825" spans="1:2">
      <c r="A22825" s="18"/>
      <c r="B22825" s="19"/>
    </row>
    <row r="22826" spans="1:2">
      <c r="A22826" s="18"/>
      <c r="B22826" s="19"/>
    </row>
    <row r="22827" spans="1:2">
      <c r="A22827" s="18"/>
      <c r="B22827" s="19"/>
    </row>
    <row r="22828" spans="1:2">
      <c r="A22828" s="18"/>
      <c r="B22828" s="19"/>
    </row>
    <row r="22829" spans="1:2">
      <c r="A22829" s="18"/>
      <c r="B22829" s="19"/>
    </row>
    <row r="22830" spans="1:2">
      <c r="A22830" s="18"/>
      <c r="B22830" s="19"/>
    </row>
    <row r="22831" spans="1:2">
      <c r="A22831" s="18"/>
      <c r="B22831" s="19"/>
    </row>
    <row r="22832" spans="1:2">
      <c r="A22832" s="18"/>
      <c r="B22832" s="19"/>
    </row>
    <row r="22833" spans="1:2">
      <c r="A22833" s="18"/>
      <c r="B22833" s="19"/>
    </row>
    <row r="22834" spans="1:2">
      <c r="A22834" s="18"/>
      <c r="B22834" s="19"/>
    </row>
    <row r="22835" spans="1:2">
      <c r="A22835" s="18"/>
      <c r="B22835" s="19"/>
    </row>
    <row r="22836" spans="1:2">
      <c r="A22836" s="18"/>
      <c r="B22836" s="19"/>
    </row>
    <row r="22837" spans="1:2">
      <c r="A22837" s="18"/>
      <c r="B22837" s="19"/>
    </row>
    <row r="22838" spans="1:2">
      <c r="A22838" s="18"/>
      <c r="B22838" s="19"/>
    </row>
    <row r="22839" spans="1:2">
      <c r="A22839" s="18"/>
      <c r="B22839" s="19"/>
    </row>
    <row r="22840" spans="1:2">
      <c r="A22840" s="18"/>
      <c r="B22840" s="19"/>
    </row>
    <row r="22841" spans="1:2">
      <c r="A22841" s="18"/>
      <c r="B22841" s="19"/>
    </row>
    <row r="22842" spans="1:2">
      <c r="A22842" s="18"/>
      <c r="B22842" s="19"/>
    </row>
    <row r="22843" spans="1:2">
      <c r="A22843" s="18"/>
      <c r="B22843" s="19"/>
    </row>
    <row r="22844" spans="1:2">
      <c r="A22844" s="18"/>
      <c r="B22844" s="19"/>
    </row>
    <row r="22845" spans="1:2">
      <c r="A22845" s="18"/>
      <c r="B22845" s="19"/>
    </row>
    <row r="22846" spans="1:2">
      <c r="A22846" s="18"/>
      <c r="B22846" s="19"/>
    </row>
    <row r="22847" spans="1:2">
      <c r="A22847" s="18"/>
      <c r="B22847" s="19"/>
    </row>
    <row r="22848" spans="1:2">
      <c r="A22848" s="18"/>
      <c r="B22848" s="19"/>
    </row>
    <row r="22849" spans="1:2">
      <c r="A22849" s="18"/>
      <c r="B22849" s="19"/>
    </row>
    <row r="22850" spans="1:2">
      <c r="A22850" s="18"/>
      <c r="B22850" s="19"/>
    </row>
    <row r="22851" spans="1:2">
      <c r="A22851" s="18"/>
      <c r="B22851" s="19"/>
    </row>
    <row r="22852" spans="1:2">
      <c r="A22852" s="18"/>
      <c r="B22852" s="19"/>
    </row>
    <row r="22853" spans="1:2">
      <c r="A22853" s="18"/>
      <c r="B22853" s="19"/>
    </row>
    <row r="22854" spans="1:2">
      <c r="A22854" s="18"/>
      <c r="B22854" s="19"/>
    </row>
    <row r="22855" spans="1:2">
      <c r="A22855" s="18"/>
      <c r="B22855" s="19"/>
    </row>
    <row r="22856" spans="1:2">
      <c r="A22856" s="18"/>
      <c r="B22856" s="19"/>
    </row>
    <row r="22857" spans="1:2">
      <c r="A22857" s="18"/>
      <c r="B22857" s="19"/>
    </row>
    <row r="22858" spans="1:2">
      <c r="A22858" s="18"/>
      <c r="B22858" s="19"/>
    </row>
    <row r="22859" spans="1:2">
      <c r="A22859" s="18"/>
      <c r="B22859" s="19"/>
    </row>
    <row r="22860" spans="1:2">
      <c r="A22860" s="18"/>
      <c r="B22860" s="19"/>
    </row>
    <row r="22861" spans="1:2">
      <c r="A22861" s="18"/>
      <c r="B22861" s="19"/>
    </row>
    <row r="22862" spans="1:2">
      <c r="A22862" s="18"/>
      <c r="B22862" s="19"/>
    </row>
    <row r="22863" spans="1:2">
      <c r="A22863" s="18"/>
      <c r="B22863" s="19"/>
    </row>
    <row r="22864" spans="1:2">
      <c r="A22864" s="18"/>
      <c r="B22864" s="19"/>
    </row>
    <row r="22865" spans="1:2">
      <c r="A22865" s="18"/>
      <c r="B22865" s="19"/>
    </row>
    <row r="22866" spans="1:2">
      <c r="A22866" s="18"/>
      <c r="B22866" s="19"/>
    </row>
    <row r="22867" spans="1:2">
      <c r="A22867" s="18"/>
      <c r="B22867" s="19"/>
    </row>
    <row r="22868" spans="1:2">
      <c r="A22868" s="18"/>
      <c r="B22868" s="19"/>
    </row>
    <row r="22869" spans="1:2">
      <c r="A22869" s="18"/>
      <c r="B22869" s="19"/>
    </row>
    <row r="22870" spans="1:2">
      <c r="A22870" s="18"/>
      <c r="B22870" s="19"/>
    </row>
    <row r="22871" spans="1:2">
      <c r="A22871" s="18"/>
      <c r="B22871" s="19"/>
    </row>
    <row r="22872" spans="1:2">
      <c r="A22872" s="18"/>
      <c r="B22872" s="19"/>
    </row>
    <row r="22873" spans="1:2">
      <c r="A22873" s="18"/>
      <c r="B22873" s="19"/>
    </row>
    <row r="22874" spans="1:2">
      <c r="A22874" s="18"/>
      <c r="B22874" s="19"/>
    </row>
    <row r="22875" spans="1:2">
      <c r="A22875" s="18"/>
      <c r="B22875" s="19"/>
    </row>
    <row r="22876" spans="1:2">
      <c r="A22876" s="18"/>
      <c r="B22876" s="19"/>
    </row>
    <row r="22877" spans="1:2">
      <c r="A22877" s="18"/>
      <c r="B22877" s="19"/>
    </row>
    <row r="22878" spans="1:2">
      <c r="A22878" s="18"/>
      <c r="B22878" s="19"/>
    </row>
    <row r="22879" spans="1:2">
      <c r="A22879" s="18"/>
      <c r="B22879" s="19"/>
    </row>
    <row r="22880" spans="1:2">
      <c r="A22880" s="18"/>
      <c r="B22880" s="19"/>
    </row>
    <row r="22881" spans="1:2">
      <c r="A22881" s="18"/>
      <c r="B22881" s="19"/>
    </row>
    <row r="22882" spans="1:2">
      <c r="A22882" s="18"/>
      <c r="B22882" s="19"/>
    </row>
    <row r="22883" spans="1:2">
      <c r="A22883" s="18"/>
      <c r="B22883" s="19"/>
    </row>
    <row r="22884" spans="1:2">
      <c r="A22884" s="18"/>
      <c r="B22884" s="19"/>
    </row>
    <row r="22885" spans="1:2">
      <c r="A22885" s="18"/>
      <c r="B22885" s="19"/>
    </row>
    <row r="22886" spans="1:2">
      <c r="A22886" s="18"/>
      <c r="B22886" s="19"/>
    </row>
    <row r="22887" spans="1:2">
      <c r="A22887" s="18"/>
      <c r="B22887" s="19"/>
    </row>
    <row r="22888" spans="1:2">
      <c r="A22888" s="18"/>
      <c r="B22888" s="19"/>
    </row>
    <row r="22889" spans="1:2">
      <c r="A22889" s="18"/>
      <c r="B22889" s="19"/>
    </row>
    <row r="22890" spans="1:2">
      <c r="A22890" s="18"/>
      <c r="B22890" s="19"/>
    </row>
    <row r="22891" spans="1:2">
      <c r="A22891" s="18"/>
      <c r="B22891" s="19"/>
    </row>
    <row r="22892" spans="1:2">
      <c r="A22892" s="18"/>
      <c r="B22892" s="19"/>
    </row>
    <row r="22893" spans="1:2">
      <c r="A22893" s="18"/>
      <c r="B22893" s="19"/>
    </row>
    <row r="22894" spans="1:2">
      <c r="A22894" s="18"/>
      <c r="B22894" s="19"/>
    </row>
    <row r="22895" spans="1:2">
      <c r="A22895" s="18"/>
      <c r="B22895" s="19"/>
    </row>
    <row r="22896" spans="1:2">
      <c r="A22896" s="18"/>
      <c r="B22896" s="19"/>
    </row>
    <row r="22897" spans="1:2">
      <c r="A22897" s="18"/>
      <c r="B22897" s="19"/>
    </row>
    <row r="22898" spans="1:2">
      <c r="A22898" s="18"/>
      <c r="B22898" s="19"/>
    </row>
    <row r="22899" spans="1:2">
      <c r="A22899" s="18"/>
      <c r="B22899" s="19"/>
    </row>
    <row r="22900" spans="1:2">
      <c r="A22900" s="18"/>
      <c r="B22900" s="19"/>
    </row>
    <row r="22901" spans="1:2">
      <c r="A22901" s="18"/>
      <c r="B22901" s="19"/>
    </row>
    <row r="22902" spans="1:2">
      <c r="A22902" s="18"/>
      <c r="B22902" s="19"/>
    </row>
    <row r="22903" spans="1:2">
      <c r="A22903" s="18"/>
      <c r="B22903" s="19"/>
    </row>
    <row r="22904" spans="1:2">
      <c r="A22904" s="18"/>
      <c r="B22904" s="19"/>
    </row>
    <row r="22905" spans="1:2">
      <c r="A22905" s="18"/>
      <c r="B22905" s="19"/>
    </row>
    <row r="22906" spans="1:2">
      <c r="A22906" s="18"/>
      <c r="B22906" s="19"/>
    </row>
    <row r="22907" spans="1:2">
      <c r="A22907" s="18"/>
      <c r="B22907" s="19"/>
    </row>
    <row r="22908" spans="1:2">
      <c r="A22908" s="18"/>
      <c r="B22908" s="19"/>
    </row>
    <row r="22909" spans="1:2">
      <c r="A22909" s="18"/>
      <c r="B22909" s="19"/>
    </row>
    <row r="22910" spans="1:2">
      <c r="A22910" s="18"/>
      <c r="B22910" s="19"/>
    </row>
    <row r="22911" spans="1:2">
      <c r="A22911" s="18"/>
      <c r="B22911" s="19"/>
    </row>
    <row r="22912" spans="1:2">
      <c r="A22912" s="18"/>
      <c r="B22912" s="19"/>
    </row>
    <row r="22913" spans="1:2">
      <c r="A22913" s="18"/>
      <c r="B22913" s="19"/>
    </row>
    <row r="22914" spans="1:2">
      <c r="A22914" s="18"/>
      <c r="B22914" s="19"/>
    </row>
    <row r="22915" spans="1:2">
      <c r="A22915" s="18"/>
      <c r="B22915" s="19"/>
    </row>
    <row r="22916" spans="1:2">
      <c r="A22916" s="18"/>
      <c r="B22916" s="19"/>
    </row>
    <row r="22917" spans="1:2">
      <c r="A22917" s="18"/>
      <c r="B22917" s="19"/>
    </row>
    <row r="22918" spans="1:2">
      <c r="A22918" s="18"/>
      <c r="B22918" s="19"/>
    </row>
    <row r="22919" spans="1:2">
      <c r="A22919" s="18"/>
      <c r="B22919" s="19"/>
    </row>
    <row r="22920" spans="1:2">
      <c r="A22920" s="18"/>
      <c r="B22920" s="19"/>
    </row>
    <row r="22921" spans="1:2">
      <c r="A22921" s="18"/>
      <c r="B22921" s="19"/>
    </row>
    <row r="22922" spans="1:2">
      <c r="A22922" s="18"/>
      <c r="B22922" s="19"/>
    </row>
    <row r="22923" spans="1:2">
      <c r="A22923" s="18"/>
      <c r="B22923" s="19"/>
    </row>
    <row r="22924" spans="1:2">
      <c r="A22924" s="18"/>
      <c r="B22924" s="19"/>
    </row>
    <row r="22925" spans="1:2">
      <c r="A22925" s="18"/>
      <c r="B22925" s="19"/>
    </row>
    <row r="22926" spans="1:2">
      <c r="A22926" s="18"/>
      <c r="B22926" s="19"/>
    </row>
    <row r="22927" spans="1:2">
      <c r="A22927" s="18"/>
      <c r="B22927" s="19"/>
    </row>
    <row r="22928" spans="1:2">
      <c r="A22928" s="18"/>
      <c r="B22928" s="19"/>
    </row>
    <row r="22929" spans="1:2">
      <c r="A22929" s="18"/>
      <c r="B22929" s="19"/>
    </row>
    <row r="22930" spans="1:2">
      <c r="A22930" s="18"/>
      <c r="B22930" s="19"/>
    </row>
    <row r="22931" spans="1:2">
      <c r="A22931" s="18"/>
      <c r="B22931" s="19"/>
    </row>
    <row r="22932" spans="1:2">
      <c r="A22932" s="18"/>
      <c r="B22932" s="19"/>
    </row>
    <row r="22933" spans="1:2">
      <c r="A22933" s="18"/>
      <c r="B22933" s="19"/>
    </row>
    <row r="22934" spans="1:2">
      <c r="A22934" s="18"/>
      <c r="B22934" s="19"/>
    </row>
    <row r="22935" spans="1:2">
      <c r="A22935" s="18"/>
      <c r="B22935" s="19"/>
    </row>
    <row r="22936" spans="1:2">
      <c r="A22936" s="18"/>
      <c r="B22936" s="19"/>
    </row>
    <row r="22937" spans="1:2">
      <c r="A22937" s="18"/>
      <c r="B22937" s="19"/>
    </row>
    <row r="22938" spans="1:2">
      <c r="A22938" s="18"/>
      <c r="B22938" s="19"/>
    </row>
    <row r="22939" spans="1:2">
      <c r="A22939" s="18"/>
      <c r="B22939" s="19"/>
    </row>
    <row r="22940" spans="1:2">
      <c r="A22940" s="18"/>
      <c r="B22940" s="19"/>
    </row>
    <row r="22941" spans="1:2">
      <c r="A22941" s="18"/>
      <c r="B22941" s="19"/>
    </row>
    <row r="22942" spans="1:2">
      <c r="A22942" s="18"/>
      <c r="B22942" s="19"/>
    </row>
    <row r="22943" spans="1:2">
      <c r="A22943" s="18"/>
      <c r="B22943" s="19"/>
    </row>
    <row r="22944" spans="1:2">
      <c r="A22944" s="18"/>
      <c r="B22944" s="19"/>
    </row>
    <row r="22945" spans="1:2">
      <c r="A22945" s="18"/>
      <c r="B22945" s="19"/>
    </row>
    <row r="22946" spans="1:2">
      <c r="A22946" s="18"/>
      <c r="B22946" s="19"/>
    </row>
    <row r="22947" spans="1:2">
      <c r="A22947" s="18"/>
      <c r="B22947" s="19"/>
    </row>
    <row r="22948" spans="1:2">
      <c r="A22948" s="18"/>
      <c r="B22948" s="19"/>
    </row>
    <row r="22949" spans="1:2">
      <c r="A22949" s="18"/>
      <c r="B22949" s="19"/>
    </row>
    <row r="22950" spans="1:2">
      <c r="A22950" s="18"/>
      <c r="B22950" s="19"/>
    </row>
    <row r="22951" spans="1:2">
      <c r="A22951" s="18"/>
      <c r="B22951" s="19"/>
    </row>
    <row r="22952" spans="1:2">
      <c r="A22952" s="18"/>
      <c r="B22952" s="19"/>
    </row>
    <row r="22953" spans="1:2">
      <c r="A22953" s="18"/>
      <c r="B22953" s="19"/>
    </row>
    <row r="22954" spans="1:2">
      <c r="A22954" s="18"/>
      <c r="B22954" s="19"/>
    </row>
    <row r="22955" spans="1:2">
      <c r="A22955" s="18"/>
      <c r="B22955" s="19"/>
    </row>
    <row r="22956" spans="1:2">
      <c r="A22956" s="18"/>
      <c r="B22956" s="19"/>
    </row>
    <row r="22957" spans="1:2">
      <c r="A22957" s="18"/>
      <c r="B22957" s="19"/>
    </row>
    <row r="22958" spans="1:2">
      <c r="A22958" s="18"/>
      <c r="B22958" s="19"/>
    </row>
    <row r="22959" spans="1:2">
      <c r="A22959" s="18"/>
      <c r="B22959" s="19"/>
    </row>
    <row r="22960" spans="1:2">
      <c r="A22960" s="18"/>
      <c r="B22960" s="19"/>
    </row>
    <row r="22961" spans="1:2">
      <c r="A22961" s="18"/>
      <c r="B22961" s="19"/>
    </row>
    <row r="22962" spans="1:2">
      <c r="A22962" s="18"/>
      <c r="B22962" s="19"/>
    </row>
    <row r="22963" spans="1:2">
      <c r="A22963" s="18"/>
      <c r="B22963" s="19"/>
    </row>
    <row r="22964" spans="1:2">
      <c r="A22964" s="18"/>
      <c r="B22964" s="19"/>
    </row>
    <row r="22965" spans="1:2">
      <c r="A22965" s="18"/>
      <c r="B22965" s="19"/>
    </row>
    <row r="22966" spans="1:2">
      <c r="A22966" s="18"/>
      <c r="B22966" s="19"/>
    </row>
    <row r="22967" spans="1:2">
      <c r="A22967" s="18"/>
      <c r="B22967" s="19"/>
    </row>
    <row r="22968" spans="1:2">
      <c r="A22968" s="18"/>
      <c r="B22968" s="19"/>
    </row>
    <row r="22969" spans="1:2">
      <c r="A22969" s="18"/>
      <c r="B22969" s="19"/>
    </row>
    <row r="22970" spans="1:2">
      <c r="A22970" s="18"/>
      <c r="B22970" s="19"/>
    </row>
    <row r="22971" spans="1:2">
      <c r="A22971" s="18"/>
      <c r="B22971" s="19"/>
    </row>
    <row r="22972" spans="1:2">
      <c r="A22972" s="18"/>
      <c r="B22972" s="19"/>
    </row>
    <row r="22973" spans="1:2">
      <c r="A22973" s="18"/>
      <c r="B22973" s="19"/>
    </row>
    <row r="22974" spans="1:2">
      <c r="A22974" s="18"/>
      <c r="B22974" s="19"/>
    </row>
    <row r="22975" spans="1:2">
      <c r="A22975" s="18"/>
      <c r="B22975" s="19"/>
    </row>
    <row r="22976" spans="1:2">
      <c r="A22976" s="18"/>
      <c r="B22976" s="19"/>
    </row>
    <row r="22977" spans="1:2">
      <c r="A22977" s="18"/>
      <c r="B22977" s="19"/>
    </row>
    <row r="22978" spans="1:2">
      <c r="A22978" s="18"/>
      <c r="B22978" s="19"/>
    </row>
    <row r="22979" spans="1:2">
      <c r="A22979" s="18"/>
      <c r="B22979" s="19"/>
    </row>
    <row r="22980" spans="1:2">
      <c r="A22980" s="18"/>
      <c r="B22980" s="19"/>
    </row>
    <row r="22981" spans="1:2">
      <c r="A22981" s="18"/>
      <c r="B22981" s="19"/>
    </row>
    <row r="22982" spans="1:2">
      <c r="A22982" s="18"/>
      <c r="B22982" s="19"/>
    </row>
    <row r="22983" spans="1:2">
      <c r="A22983" s="18"/>
      <c r="B22983" s="19"/>
    </row>
    <row r="22984" spans="1:2">
      <c r="A22984" s="18"/>
      <c r="B22984" s="19"/>
    </row>
    <row r="22985" spans="1:2">
      <c r="A22985" s="18"/>
      <c r="B22985" s="19"/>
    </row>
    <row r="22986" spans="1:2">
      <c r="A22986" s="18"/>
      <c r="B22986" s="19"/>
    </row>
    <row r="22987" spans="1:2">
      <c r="A22987" s="18"/>
      <c r="B22987" s="19"/>
    </row>
    <row r="22988" spans="1:2">
      <c r="A22988" s="18"/>
      <c r="B22988" s="19"/>
    </row>
    <row r="22989" spans="1:2">
      <c r="A22989" s="18"/>
      <c r="B22989" s="19"/>
    </row>
    <row r="22990" spans="1:2">
      <c r="A22990" s="18"/>
      <c r="B22990" s="19"/>
    </row>
    <row r="22991" spans="1:2">
      <c r="A22991" s="18"/>
      <c r="B22991" s="19"/>
    </row>
    <row r="22992" spans="1:2">
      <c r="A22992" s="18"/>
      <c r="B22992" s="19"/>
    </row>
    <row r="22993" spans="1:2">
      <c r="A22993" s="18"/>
      <c r="B22993" s="19"/>
    </row>
    <row r="22994" spans="1:2">
      <c r="A22994" s="18"/>
      <c r="B22994" s="19"/>
    </row>
    <row r="22995" spans="1:2">
      <c r="A22995" s="18"/>
      <c r="B22995" s="19"/>
    </row>
    <row r="22996" spans="1:2">
      <c r="A22996" s="18"/>
      <c r="B22996" s="19"/>
    </row>
    <row r="22997" spans="1:2">
      <c r="A22997" s="18"/>
      <c r="B22997" s="19"/>
    </row>
    <row r="22998" spans="1:2">
      <c r="A22998" s="18"/>
      <c r="B22998" s="19"/>
    </row>
    <row r="22999" spans="1:2">
      <c r="A22999" s="18"/>
      <c r="B22999" s="19"/>
    </row>
    <row r="23000" spans="1:2">
      <c r="A23000" s="18"/>
      <c r="B23000" s="19"/>
    </row>
    <row r="23001" spans="1:2">
      <c r="A23001" s="18"/>
      <c r="B23001" s="19"/>
    </row>
    <row r="23002" spans="1:2">
      <c r="A23002" s="18"/>
      <c r="B23002" s="19"/>
    </row>
    <row r="23003" spans="1:2">
      <c r="A23003" s="18"/>
      <c r="B23003" s="19"/>
    </row>
    <row r="23004" spans="1:2">
      <c r="A23004" s="18"/>
      <c r="B23004" s="19"/>
    </row>
    <row r="23005" spans="1:2">
      <c r="A23005" s="18"/>
      <c r="B23005" s="19"/>
    </row>
    <row r="23006" spans="1:2">
      <c r="A23006" s="18"/>
      <c r="B23006" s="19"/>
    </row>
    <row r="23007" spans="1:2">
      <c r="A23007" s="18"/>
      <c r="B23007" s="19"/>
    </row>
    <row r="23008" spans="1:2">
      <c r="A23008" s="18"/>
      <c r="B23008" s="19"/>
    </row>
    <row r="23009" spans="1:2">
      <c r="A23009" s="18"/>
      <c r="B23009" s="19"/>
    </row>
    <row r="23010" spans="1:2">
      <c r="A23010" s="18"/>
      <c r="B23010" s="19"/>
    </row>
    <row r="23011" spans="1:2">
      <c r="A23011" s="18"/>
      <c r="B23011" s="19"/>
    </row>
    <row r="23012" spans="1:2">
      <c r="A23012" s="18"/>
      <c r="B23012" s="19"/>
    </row>
    <row r="23013" spans="1:2">
      <c r="A23013" s="18"/>
      <c r="B23013" s="19"/>
    </row>
    <row r="23014" spans="1:2">
      <c r="A23014" s="18"/>
      <c r="B23014" s="19"/>
    </row>
    <row r="23015" spans="1:2">
      <c r="A23015" s="18"/>
      <c r="B23015" s="19"/>
    </row>
    <row r="23016" spans="1:2">
      <c r="A23016" s="18"/>
      <c r="B23016" s="19"/>
    </row>
    <row r="23017" spans="1:2">
      <c r="A23017" s="18"/>
      <c r="B23017" s="19"/>
    </row>
    <row r="23018" spans="1:2">
      <c r="A23018" s="18"/>
      <c r="B23018" s="19"/>
    </row>
    <row r="23019" spans="1:2">
      <c r="A23019" s="18"/>
      <c r="B23019" s="19"/>
    </row>
    <row r="23020" spans="1:2">
      <c r="A23020" s="18"/>
      <c r="B23020" s="19"/>
    </row>
    <row r="23021" spans="1:2">
      <c r="A23021" s="18"/>
      <c r="B23021" s="19"/>
    </row>
    <row r="23022" spans="1:2">
      <c r="A23022" s="18"/>
      <c r="B23022" s="19"/>
    </row>
    <row r="23023" spans="1:2">
      <c r="A23023" s="18"/>
      <c r="B23023" s="19"/>
    </row>
    <row r="23024" spans="1:2">
      <c r="A23024" s="18"/>
      <c r="B23024" s="19"/>
    </row>
    <row r="23025" spans="1:2">
      <c r="A23025" s="18"/>
      <c r="B23025" s="19"/>
    </row>
    <row r="23026" spans="1:2">
      <c r="A23026" s="18"/>
      <c r="B23026" s="19"/>
    </row>
    <row r="23027" spans="1:2">
      <c r="A23027" s="18"/>
      <c r="B23027" s="19"/>
    </row>
    <row r="23028" spans="1:2">
      <c r="A23028" s="18"/>
      <c r="B23028" s="19"/>
    </row>
    <row r="23029" spans="1:2">
      <c r="A23029" s="18"/>
      <c r="B23029" s="19"/>
    </row>
    <row r="23030" spans="1:2">
      <c r="A23030" s="18"/>
      <c r="B23030" s="19"/>
    </row>
    <row r="23031" spans="1:2">
      <c r="A23031" s="18"/>
      <c r="B23031" s="19"/>
    </row>
    <row r="23032" spans="1:2">
      <c r="A23032" s="18"/>
      <c r="B23032" s="19"/>
    </row>
    <row r="23033" spans="1:2">
      <c r="A23033" s="18"/>
      <c r="B23033" s="19"/>
    </row>
    <row r="23034" spans="1:2">
      <c r="A23034" s="18"/>
      <c r="B23034" s="19"/>
    </row>
    <row r="23035" spans="1:2">
      <c r="A23035" s="18"/>
      <c r="B23035" s="19"/>
    </row>
    <row r="23036" spans="1:2">
      <c r="A23036" s="18"/>
      <c r="B23036" s="19"/>
    </row>
    <row r="23037" spans="1:2">
      <c r="A23037" s="18"/>
      <c r="B23037" s="19"/>
    </row>
    <row r="23038" spans="1:2">
      <c r="A23038" s="18"/>
      <c r="B23038" s="19"/>
    </row>
    <row r="23039" spans="1:2">
      <c r="A23039" s="18"/>
      <c r="B23039" s="19"/>
    </row>
    <row r="23040" spans="1:2">
      <c r="A23040" s="18"/>
      <c r="B23040" s="19"/>
    </row>
    <row r="23041" spans="1:2">
      <c r="A23041" s="18"/>
      <c r="B23041" s="19"/>
    </row>
    <row r="23042" spans="1:2">
      <c r="A23042" s="18"/>
      <c r="B23042" s="19"/>
    </row>
    <row r="23043" spans="1:2">
      <c r="A23043" s="18"/>
      <c r="B23043" s="19"/>
    </row>
    <row r="23044" spans="1:2">
      <c r="A23044" s="18"/>
      <c r="B23044" s="19"/>
    </row>
    <row r="23045" spans="1:2">
      <c r="A23045" s="18"/>
      <c r="B23045" s="19"/>
    </row>
    <row r="23046" spans="1:2">
      <c r="A23046" s="18"/>
      <c r="B23046" s="19"/>
    </row>
    <row r="23047" spans="1:2">
      <c r="A23047" s="18"/>
      <c r="B23047" s="19"/>
    </row>
    <row r="23048" spans="1:2">
      <c r="A23048" s="18"/>
      <c r="B23048" s="19"/>
    </row>
    <row r="23049" spans="1:2">
      <c r="A23049" s="18"/>
      <c r="B23049" s="19"/>
    </row>
    <row r="23050" spans="1:2">
      <c r="A23050" s="18"/>
      <c r="B23050" s="19"/>
    </row>
    <row r="23051" spans="1:2">
      <c r="A23051" s="18"/>
      <c r="B23051" s="19"/>
    </row>
    <row r="23052" spans="1:2">
      <c r="A23052" s="18"/>
      <c r="B23052" s="19"/>
    </row>
    <row r="23053" spans="1:2">
      <c r="A23053" s="18"/>
      <c r="B23053" s="19"/>
    </row>
    <row r="23054" spans="1:2">
      <c r="A23054" s="18"/>
      <c r="B23054" s="19"/>
    </row>
    <row r="23055" spans="1:2">
      <c r="A23055" s="18"/>
      <c r="B23055" s="19"/>
    </row>
    <row r="23056" spans="1:2">
      <c r="A23056" s="18"/>
      <c r="B23056" s="19"/>
    </row>
    <row r="23057" spans="1:2">
      <c r="A23057" s="18"/>
      <c r="B23057" s="19"/>
    </row>
    <row r="23058" spans="1:2">
      <c r="A23058" s="18"/>
      <c r="B23058" s="19"/>
    </row>
    <row r="23059" spans="1:2">
      <c r="A23059" s="18"/>
      <c r="B23059" s="19"/>
    </row>
    <row r="23060" spans="1:2">
      <c r="A23060" s="18"/>
      <c r="B23060" s="19"/>
    </row>
    <row r="23061" spans="1:2">
      <c r="A23061" s="18"/>
      <c r="B23061" s="19"/>
    </row>
    <row r="23062" spans="1:2">
      <c r="A23062" s="18"/>
      <c r="B23062" s="19"/>
    </row>
    <row r="23063" spans="1:2">
      <c r="A23063" s="18"/>
      <c r="B23063" s="19"/>
    </row>
    <row r="23064" spans="1:2">
      <c r="A23064" s="18"/>
      <c r="B23064" s="19"/>
    </row>
    <row r="23065" spans="1:2">
      <c r="A23065" s="18"/>
      <c r="B23065" s="19"/>
    </row>
    <row r="23066" spans="1:2">
      <c r="A23066" s="18"/>
      <c r="B23066" s="19"/>
    </row>
    <row r="23067" spans="1:2">
      <c r="A23067" s="18"/>
      <c r="B23067" s="19"/>
    </row>
    <row r="23068" spans="1:2">
      <c r="A23068" s="18"/>
      <c r="B23068" s="19"/>
    </row>
    <row r="23069" spans="1:2">
      <c r="A23069" s="18"/>
      <c r="B23069" s="19"/>
    </row>
    <row r="23070" spans="1:2">
      <c r="A23070" s="18"/>
      <c r="B23070" s="19"/>
    </row>
    <row r="23071" spans="1:2">
      <c r="A23071" s="18"/>
      <c r="B23071" s="19"/>
    </row>
    <row r="23072" spans="1:2">
      <c r="A23072" s="18"/>
      <c r="B23072" s="19"/>
    </row>
    <row r="23073" spans="1:2">
      <c r="A23073" s="18"/>
      <c r="B23073" s="19"/>
    </row>
    <row r="23074" spans="1:2">
      <c r="A23074" s="18"/>
      <c r="B23074" s="19"/>
    </row>
    <row r="23075" spans="1:2">
      <c r="A23075" s="18"/>
      <c r="B23075" s="19"/>
    </row>
    <row r="23076" spans="1:2">
      <c r="A23076" s="18"/>
      <c r="B23076" s="19"/>
    </row>
    <row r="23077" spans="1:2">
      <c r="A23077" s="18"/>
      <c r="B23077" s="19"/>
    </row>
    <row r="23078" spans="1:2">
      <c r="A23078" s="18"/>
      <c r="B23078" s="19"/>
    </row>
    <row r="23079" spans="1:2">
      <c r="A23079" s="18"/>
      <c r="B23079" s="19"/>
    </row>
    <row r="23080" spans="1:2">
      <c r="A23080" s="18"/>
      <c r="B23080" s="19"/>
    </row>
    <row r="23081" spans="1:2">
      <c r="A23081" s="18"/>
      <c r="B23081" s="19"/>
    </row>
    <row r="23082" spans="1:2">
      <c r="A23082" s="18"/>
      <c r="B23082" s="19"/>
    </row>
    <row r="23083" spans="1:2">
      <c r="A23083" s="18"/>
      <c r="B23083" s="19"/>
    </row>
    <row r="23084" spans="1:2">
      <c r="A23084" s="18"/>
      <c r="B23084" s="19"/>
    </row>
    <row r="23085" spans="1:2">
      <c r="A23085" s="18"/>
      <c r="B23085" s="19"/>
    </row>
    <row r="23086" spans="1:2">
      <c r="A23086" s="18"/>
      <c r="B23086" s="19"/>
    </row>
    <row r="23087" spans="1:2">
      <c r="A23087" s="18"/>
      <c r="B23087" s="19"/>
    </row>
    <row r="23088" spans="1:2">
      <c r="A23088" s="18"/>
      <c r="B23088" s="19"/>
    </row>
    <row r="23089" spans="1:2">
      <c r="A23089" s="18"/>
      <c r="B23089" s="19"/>
    </row>
    <row r="23090" spans="1:2">
      <c r="A23090" s="18"/>
      <c r="B23090" s="19"/>
    </row>
    <row r="23091" spans="1:2">
      <c r="A23091" s="18"/>
      <c r="B23091" s="19"/>
    </row>
    <row r="23092" spans="1:2">
      <c r="A23092" s="18"/>
      <c r="B23092" s="19"/>
    </row>
    <row r="23093" spans="1:2">
      <c r="A23093" s="18"/>
      <c r="B23093" s="19"/>
    </row>
    <row r="23094" spans="1:2">
      <c r="A23094" s="18"/>
      <c r="B23094" s="19"/>
    </row>
    <row r="23095" spans="1:2">
      <c r="A23095" s="18"/>
      <c r="B23095" s="19"/>
    </row>
    <row r="23096" spans="1:2">
      <c r="A23096" s="18"/>
      <c r="B23096" s="19"/>
    </row>
    <row r="23097" spans="1:2">
      <c r="A23097" s="18"/>
      <c r="B23097" s="19"/>
    </row>
    <row r="23098" spans="1:2">
      <c r="A23098" s="18"/>
      <c r="B23098" s="19"/>
    </row>
    <row r="23099" spans="1:2">
      <c r="A23099" s="18"/>
      <c r="B23099" s="19"/>
    </row>
    <row r="23100" spans="1:2">
      <c r="A23100" s="18"/>
      <c r="B23100" s="19"/>
    </row>
    <row r="23101" spans="1:2">
      <c r="A23101" s="18"/>
      <c r="B23101" s="19"/>
    </row>
    <row r="23102" spans="1:2">
      <c r="A23102" s="18"/>
      <c r="B23102" s="19"/>
    </row>
    <row r="23103" spans="1:2">
      <c r="A23103" s="18"/>
      <c r="B23103" s="19"/>
    </row>
    <row r="23104" spans="1:2">
      <c r="A23104" s="18"/>
      <c r="B23104" s="19"/>
    </row>
    <row r="23105" spans="1:2">
      <c r="A23105" s="18"/>
      <c r="B23105" s="19"/>
    </row>
    <row r="23106" spans="1:2">
      <c r="A23106" s="18"/>
      <c r="B23106" s="19"/>
    </row>
    <row r="23107" spans="1:2">
      <c r="A23107" s="18"/>
      <c r="B23107" s="19"/>
    </row>
    <row r="23108" spans="1:2">
      <c r="A23108" s="18"/>
      <c r="B23108" s="19"/>
    </row>
    <row r="23109" spans="1:2">
      <c r="A23109" s="18"/>
      <c r="B23109" s="19"/>
    </row>
    <row r="23110" spans="1:2">
      <c r="A23110" s="18"/>
      <c r="B23110" s="19"/>
    </row>
    <row r="23111" spans="1:2">
      <c r="A23111" s="18"/>
      <c r="B23111" s="19"/>
    </row>
    <row r="23112" spans="1:2">
      <c r="A23112" s="18"/>
      <c r="B23112" s="19"/>
    </row>
    <row r="23113" spans="1:2">
      <c r="A23113" s="18"/>
      <c r="B23113" s="19"/>
    </row>
    <row r="23114" spans="1:2">
      <c r="A23114" s="18"/>
      <c r="B23114" s="19"/>
    </row>
    <row r="23115" spans="1:2">
      <c r="A23115" s="18"/>
      <c r="B23115" s="19"/>
    </row>
    <row r="23116" spans="1:2">
      <c r="A23116" s="18"/>
      <c r="B23116" s="19"/>
    </row>
    <row r="23117" spans="1:2">
      <c r="A23117" s="18"/>
      <c r="B23117" s="19"/>
    </row>
    <row r="23118" spans="1:2">
      <c r="A23118" s="18"/>
      <c r="B23118" s="19"/>
    </row>
    <row r="23119" spans="1:2">
      <c r="A23119" s="18"/>
      <c r="B23119" s="19"/>
    </row>
    <row r="23120" spans="1:2">
      <c r="A23120" s="18"/>
      <c r="B23120" s="19"/>
    </row>
    <row r="23121" spans="1:2">
      <c r="A23121" s="18"/>
      <c r="B23121" s="19"/>
    </row>
    <row r="23122" spans="1:2">
      <c r="A23122" s="18"/>
      <c r="B23122" s="19"/>
    </row>
    <row r="23123" spans="1:2">
      <c r="A23123" s="18"/>
      <c r="B23123" s="19"/>
    </row>
    <row r="23124" spans="1:2">
      <c r="A23124" s="18"/>
      <c r="B23124" s="19"/>
    </row>
    <row r="23125" spans="1:2">
      <c r="A23125" s="18"/>
      <c r="B23125" s="19"/>
    </row>
    <row r="23126" spans="1:2">
      <c r="A23126" s="18"/>
      <c r="B23126" s="19"/>
    </row>
    <row r="23127" spans="1:2">
      <c r="A23127" s="18"/>
      <c r="B23127" s="19"/>
    </row>
    <row r="23128" spans="1:2">
      <c r="A23128" s="18"/>
      <c r="B23128" s="19"/>
    </row>
    <row r="23129" spans="1:2">
      <c r="A23129" s="18"/>
      <c r="B23129" s="19"/>
    </row>
    <row r="23130" spans="1:2">
      <c r="A23130" s="18"/>
      <c r="B23130" s="19"/>
    </row>
    <row r="23131" spans="1:2">
      <c r="A23131" s="18"/>
      <c r="B23131" s="19"/>
    </row>
    <row r="23132" spans="1:2">
      <c r="A23132" s="18"/>
      <c r="B23132" s="19"/>
    </row>
    <row r="23133" spans="1:2">
      <c r="A23133" s="18"/>
      <c r="B23133" s="19"/>
    </row>
    <row r="23134" spans="1:2">
      <c r="A23134" s="18"/>
      <c r="B23134" s="19"/>
    </row>
    <row r="23135" spans="1:2">
      <c r="A23135" s="18"/>
      <c r="B23135" s="19"/>
    </row>
    <row r="23136" spans="1:2">
      <c r="A23136" s="18"/>
      <c r="B23136" s="19"/>
    </row>
    <row r="23137" spans="1:2">
      <c r="A23137" s="18"/>
      <c r="B23137" s="19"/>
    </row>
    <row r="23138" spans="1:2">
      <c r="A23138" s="18"/>
      <c r="B23138" s="19"/>
    </row>
    <row r="23139" spans="1:2">
      <c r="A23139" s="18"/>
      <c r="B23139" s="19"/>
    </row>
    <row r="23140" spans="1:2">
      <c r="A23140" s="18"/>
      <c r="B23140" s="19"/>
    </row>
    <row r="23141" spans="1:2">
      <c r="A23141" s="18"/>
      <c r="B23141" s="19"/>
    </row>
    <row r="23142" spans="1:2">
      <c r="A23142" s="18"/>
      <c r="B23142" s="19"/>
    </row>
    <row r="23143" spans="1:2">
      <c r="A23143" s="18"/>
      <c r="B23143" s="19"/>
    </row>
    <row r="23144" spans="1:2">
      <c r="A23144" s="18"/>
      <c r="B23144" s="19"/>
    </row>
    <row r="23145" spans="1:2">
      <c r="A23145" s="18"/>
      <c r="B23145" s="19"/>
    </row>
    <row r="23146" spans="1:2">
      <c r="A23146" s="18"/>
      <c r="B23146" s="19"/>
    </row>
    <row r="23147" spans="1:2">
      <c r="A23147" s="18"/>
      <c r="B23147" s="19"/>
    </row>
    <row r="23148" spans="1:2">
      <c r="A23148" s="18"/>
      <c r="B23148" s="19"/>
    </row>
    <row r="23149" spans="1:2">
      <c r="A23149" s="18"/>
      <c r="B23149" s="19"/>
    </row>
    <row r="23150" spans="1:2">
      <c r="A23150" s="18"/>
      <c r="B23150" s="19"/>
    </row>
    <row r="23151" spans="1:2">
      <c r="A23151" s="18"/>
      <c r="B23151" s="19"/>
    </row>
    <row r="23152" spans="1:2">
      <c r="A23152" s="18"/>
      <c r="B23152" s="19"/>
    </row>
    <row r="23153" spans="1:2">
      <c r="A23153" s="18"/>
      <c r="B23153" s="19"/>
    </row>
    <row r="23154" spans="1:2">
      <c r="A23154" s="18"/>
      <c r="B23154" s="19"/>
    </row>
    <row r="23155" spans="1:2">
      <c r="A23155" s="18"/>
      <c r="B23155" s="19"/>
    </row>
    <row r="23156" spans="1:2">
      <c r="A23156" s="18"/>
      <c r="B23156" s="19"/>
    </row>
    <row r="23157" spans="1:2">
      <c r="A23157" s="18"/>
      <c r="B23157" s="19"/>
    </row>
    <row r="23158" spans="1:2">
      <c r="A23158" s="18"/>
      <c r="B23158" s="19"/>
    </row>
    <row r="23159" spans="1:2">
      <c r="A23159" s="18"/>
      <c r="B23159" s="19"/>
    </row>
    <row r="23160" spans="1:2">
      <c r="A23160" s="18"/>
      <c r="B23160" s="19"/>
    </row>
    <row r="23161" spans="1:2">
      <c r="A23161" s="18"/>
      <c r="B23161" s="19"/>
    </row>
    <row r="23162" spans="1:2">
      <c r="A23162" s="18"/>
      <c r="B23162" s="19"/>
    </row>
    <row r="23163" spans="1:2">
      <c r="A23163" s="18"/>
      <c r="B23163" s="19"/>
    </row>
    <row r="23164" spans="1:2">
      <c r="A23164" s="18"/>
      <c r="B23164" s="19"/>
    </row>
    <row r="23165" spans="1:2">
      <c r="A23165" s="18"/>
      <c r="B23165" s="19"/>
    </row>
    <row r="23166" spans="1:2">
      <c r="A23166" s="18"/>
      <c r="B23166" s="19"/>
    </row>
    <row r="23167" spans="1:2">
      <c r="A23167" s="18"/>
      <c r="B23167" s="19"/>
    </row>
    <row r="23168" spans="1:2">
      <c r="A23168" s="18"/>
      <c r="B23168" s="19"/>
    </row>
    <row r="23169" spans="1:2">
      <c r="A23169" s="18"/>
      <c r="B23169" s="19"/>
    </row>
    <row r="23170" spans="1:2">
      <c r="A23170" s="18"/>
      <c r="B23170" s="19"/>
    </row>
    <row r="23171" spans="1:2">
      <c r="A23171" s="18"/>
      <c r="B23171" s="19"/>
    </row>
    <row r="23172" spans="1:2">
      <c r="A23172" s="18"/>
      <c r="B23172" s="19"/>
    </row>
    <row r="23173" spans="1:2">
      <c r="A23173" s="18"/>
      <c r="B23173" s="19"/>
    </row>
    <row r="23174" spans="1:2">
      <c r="A23174" s="18"/>
      <c r="B23174" s="19"/>
    </row>
    <row r="23175" spans="1:2">
      <c r="A23175" s="18"/>
      <c r="B23175" s="19"/>
    </row>
    <row r="23176" spans="1:2">
      <c r="A23176" s="18"/>
      <c r="B23176" s="19"/>
    </row>
    <row r="23177" spans="1:2">
      <c r="A23177" s="18"/>
      <c r="B23177" s="19"/>
    </row>
    <row r="23178" spans="1:2">
      <c r="A23178" s="18"/>
      <c r="B23178" s="19"/>
    </row>
    <row r="23179" spans="1:2">
      <c r="A23179" s="18"/>
      <c r="B23179" s="19"/>
    </row>
    <row r="23180" spans="1:2">
      <c r="A23180" s="18"/>
      <c r="B23180" s="19"/>
    </row>
    <row r="23181" spans="1:2">
      <c r="A23181" s="18"/>
      <c r="B23181" s="19"/>
    </row>
    <row r="23182" spans="1:2">
      <c r="A23182" s="18"/>
      <c r="B23182" s="19"/>
    </row>
    <row r="23183" spans="1:2">
      <c r="A23183" s="18"/>
      <c r="B23183" s="19"/>
    </row>
    <row r="23184" spans="1:2">
      <c r="A23184" s="18"/>
      <c r="B23184" s="19"/>
    </row>
    <row r="23185" spans="1:2">
      <c r="A23185" s="18"/>
      <c r="B23185" s="19"/>
    </row>
    <row r="23186" spans="1:2">
      <c r="A23186" s="18"/>
      <c r="B23186" s="19"/>
    </row>
    <row r="23187" spans="1:2">
      <c r="A23187" s="18"/>
      <c r="B23187" s="19"/>
    </row>
    <row r="23188" spans="1:2">
      <c r="A23188" s="18"/>
      <c r="B23188" s="19"/>
    </row>
    <row r="23189" spans="1:2">
      <c r="A23189" s="18"/>
      <c r="B23189" s="19"/>
    </row>
    <row r="23190" spans="1:2">
      <c r="A23190" s="18"/>
      <c r="B23190" s="19"/>
    </row>
    <row r="23191" spans="1:2">
      <c r="A23191" s="18"/>
      <c r="B23191" s="19"/>
    </row>
    <row r="23192" spans="1:2">
      <c r="A23192" s="18"/>
      <c r="B23192" s="19"/>
    </row>
    <row r="23193" spans="1:2">
      <c r="A23193" s="18"/>
      <c r="B23193" s="19"/>
    </row>
    <row r="23194" spans="1:2">
      <c r="A23194" s="18"/>
      <c r="B23194" s="19"/>
    </row>
    <row r="23195" spans="1:2">
      <c r="A23195" s="18"/>
      <c r="B23195" s="19"/>
    </row>
    <row r="23196" spans="1:2">
      <c r="A23196" s="18"/>
      <c r="B23196" s="19"/>
    </row>
    <row r="23197" spans="1:2">
      <c r="A23197" s="18"/>
      <c r="B23197" s="19"/>
    </row>
    <row r="23198" spans="1:2">
      <c r="A23198" s="18"/>
      <c r="B23198" s="19"/>
    </row>
    <row r="23199" spans="1:2">
      <c r="A23199" s="18"/>
      <c r="B23199" s="19"/>
    </row>
    <row r="23200" spans="1:2">
      <c r="A23200" s="18"/>
      <c r="B23200" s="19"/>
    </row>
    <row r="23201" spans="1:2">
      <c r="A23201" s="18"/>
      <c r="B23201" s="19"/>
    </row>
    <row r="23202" spans="1:2">
      <c r="A23202" s="18"/>
      <c r="B23202" s="19"/>
    </row>
    <row r="23203" spans="1:2">
      <c r="A23203" s="18"/>
      <c r="B23203" s="19"/>
    </row>
    <row r="23204" spans="1:2">
      <c r="A23204" s="18"/>
      <c r="B23204" s="19"/>
    </row>
    <row r="23205" spans="1:2">
      <c r="A23205" s="18"/>
      <c r="B23205" s="19"/>
    </row>
    <row r="23206" spans="1:2">
      <c r="A23206" s="18"/>
      <c r="B23206" s="19"/>
    </row>
    <row r="23207" spans="1:2">
      <c r="A23207" s="18"/>
      <c r="B23207" s="19"/>
    </row>
    <row r="23208" spans="1:2">
      <c r="A23208" s="18"/>
      <c r="B23208" s="19"/>
    </row>
    <row r="23209" spans="1:2">
      <c r="A23209" s="18"/>
      <c r="B23209" s="19"/>
    </row>
    <row r="23210" spans="1:2">
      <c r="A23210" s="18"/>
      <c r="B23210" s="19"/>
    </row>
    <row r="23211" spans="1:2">
      <c r="A23211" s="18"/>
      <c r="B23211" s="19"/>
    </row>
    <row r="23212" spans="1:2">
      <c r="A23212" s="18"/>
      <c r="B23212" s="19"/>
    </row>
    <row r="23213" spans="1:2">
      <c r="A23213" s="18"/>
      <c r="B23213" s="19"/>
    </row>
    <row r="23214" spans="1:2">
      <c r="A23214" s="18"/>
      <c r="B23214" s="19"/>
    </row>
    <row r="23215" spans="1:2">
      <c r="A23215" s="18"/>
      <c r="B23215" s="19"/>
    </row>
    <row r="23216" spans="1:2">
      <c r="A23216" s="18"/>
      <c r="B23216" s="19"/>
    </row>
    <row r="23217" spans="1:2">
      <c r="A23217" s="18"/>
      <c r="B23217" s="19"/>
    </row>
    <row r="23218" spans="1:2">
      <c r="A23218" s="18"/>
      <c r="B23218" s="19"/>
    </row>
    <row r="23219" spans="1:2">
      <c r="A23219" s="18"/>
      <c r="B23219" s="19"/>
    </row>
    <row r="23220" spans="1:2">
      <c r="A23220" s="18"/>
      <c r="B23220" s="19"/>
    </row>
    <row r="23221" spans="1:2">
      <c r="A23221" s="18"/>
      <c r="B23221" s="19"/>
    </row>
    <row r="23222" spans="1:2">
      <c r="A23222" s="18"/>
      <c r="B23222" s="19"/>
    </row>
    <row r="23223" spans="1:2">
      <c r="A23223" s="18"/>
      <c r="B23223" s="19"/>
    </row>
    <row r="23224" spans="1:2">
      <c r="A23224" s="18"/>
      <c r="B23224" s="19"/>
    </row>
    <row r="23225" spans="1:2">
      <c r="A23225" s="18"/>
      <c r="B23225" s="19"/>
    </row>
    <row r="23226" spans="1:2">
      <c r="A23226" s="18"/>
      <c r="B23226" s="19"/>
    </row>
    <row r="23227" spans="1:2">
      <c r="A23227" s="18"/>
      <c r="B23227" s="19"/>
    </row>
    <row r="23228" spans="1:2">
      <c r="A23228" s="18"/>
      <c r="B23228" s="19"/>
    </row>
    <row r="23229" spans="1:2">
      <c r="A23229" s="18"/>
      <c r="B23229" s="19"/>
    </row>
    <row r="23230" spans="1:2">
      <c r="A23230" s="18"/>
      <c r="B23230" s="19"/>
    </row>
    <row r="23231" spans="1:2">
      <c r="A23231" s="18"/>
      <c r="B23231" s="19"/>
    </row>
    <row r="23232" spans="1:2">
      <c r="A23232" s="18"/>
      <c r="B23232" s="19"/>
    </row>
    <row r="23233" spans="1:2">
      <c r="A23233" s="18"/>
      <c r="B23233" s="19"/>
    </row>
    <row r="23234" spans="1:2">
      <c r="A23234" s="18"/>
      <c r="B23234" s="19"/>
    </row>
    <row r="23235" spans="1:2">
      <c r="A23235" s="18"/>
      <c r="B23235" s="19"/>
    </row>
    <row r="23236" spans="1:2">
      <c r="A23236" s="18"/>
      <c r="B23236" s="19"/>
    </row>
    <row r="23237" spans="1:2">
      <c r="A23237" s="18"/>
      <c r="B23237" s="19"/>
    </row>
    <row r="23238" spans="1:2">
      <c r="A23238" s="18"/>
      <c r="B23238" s="19"/>
    </row>
    <row r="23239" spans="1:2">
      <c r="A23239" s="18"/>
      <c r="B23239" s="19"/>
    </row>
    <row r="23240" spans="1:2">
      <c r="A23240" s="18"/>
      <c r="B23240" s="19"/>
    </row>
    <row r="23241" spans="1:2">
      <c r="A23241" s="18"/>
      <c r="B23241" s="19"/>
    </row>
    <row r="23242" spans="1:2">
      <c r="A23242" s="18"/>
      <c r="B23242" s="19"/>
    </row>
    <row r="23243" spans="1:2">
      <c r="A23243" s="18"/>
      <c r="B23243" s="19"/>
    </row>
    <row r="23244" spans="1:2">
      <c r="A23244" s="18"/>
      <c r="B23244" s="19"/>
    </row>
    <row r="23245" spans="1:2">
      <c r="A23245" s="18"/>
      <c r="B23245" s="19"/>
    </row>
    <row r="23246" spans="1:2">
      <c r="A23246" s="18"/>
      <c r="B23246" s="19"/>
    </row>
    <row r="23247" spans="1:2">
      <c r="A23247" s="18"/>
      <c r="B23247" s="19"/>
    </row>
    <row r="23248" spans="1:2">
      <c r="A23248" s="18"/>
      <c r="B23248" s="19"/>
    </row>
    <row r="23249" spans="1:2">
      <c r="A23249" s="18"/>
      <c r="B23249" s="19"/>
    </row>
    <row r="23250" spans="1:2">
      <c r="A23250" s="18"/>
      <c r="B23250" s="19"/>
    </row>
    <row r="23251" spans="1:2">
      <c r="A23251" s="18"/>
      <c r="B23251" s="19"/>
    </row>
    <row r="23252" spans="1:2">
      <c r="A23252" s="18"/>
      <c r="B23252" s="19"/>
    </row>
    <row r="23253" spans="1:2">
      <c r="A23253" s="18"/>
      <c r="B23253" s="19"/>
    </row>
    <row r="23254" spans="1:2">
      <c r="A23254" s="18"/>
      <c r="B23254" s="19"/>
    </row>
    <row r="23255" spans="1:2">
      <c r="A23255" s="18"/>
      <c r="B23255" s="19"/>
    </row>
    <row r="23256" spans="1:2">
      <c r="A23256" s="18"/>
      <c r="B23256" s="19"/>
    </row>
    <row r="23257" spans="1:2">
      <c r="A23257" s="18"/>
      <c r="B23257" s="19"/>
    </row>
    <row r="23258" spans="1:2">
      <c r="A23258" s="18"/>
      <c r="B23258" s="19"/>
    </row>
    <row r="23259" spans="1:2">
      <c r="A23259" s="18"/>
      <c r="B23259" s="19"/>
    </row>
    <row r="23260" spans="1:2">
      <c r="A23260" s="18"/>
      <c r="B23260" s="19"/>
    </row>
    <row r="23261" spans="1:2">
      <c r="A23261" s="18"/>
      <c r="B23261" s="19"/>
    </row>
    <row r="23262" spans="1:2">
      <c r="A23262" s="18"/>
      <c r="B23262" s="19"/>
    </row>
    <row r="23263" spans="1:2">
      <c r="A23263" s="18"/>
      <c r="B23263" s="19"/>
    </row>
    <row r="23264" spans="1:2">
      <c r="A23264" s="18"/>
      <c r="B23264" s="19"/>
    </row>
    <row r="23265" spans="1:2">
      <c r="A23265" s="18"/>
      <c r="B23265" s="19"/>
    </row>
    <row r="23266" spans="1:2">
      <c r="A23266" s="18"/>
      <c r="B23266" s="19"/>
    </row>
    <row r="23267" spans="1:2">
      <c r="A23267" s="18"/>
      <c r="B23267" s="19"/>
    </row>
    <row r="23268" spans="1:2">
      <c r="A23268" s="18"/>
      <c r="B23268" s="19"/>
    </row>
    <row r="23269" spans="1:2">
      <c r="A23269" s="18"/>
      <c r="B23269" s="19"/>
    </row>
    <row r="23270" spans="1:2">
      <c r="A23270" s="18"/>
      <c r="B23270" s="19"/>
    </row>
    <row r="23271" spans="1:2">
      <c r="A23271" s="18"/>
      <c r="B23271" s="19"/>
    </row>
    <row r="23272" spans="1:2">
      <c r="A23272" s="18"/>
      <c r="B23272" s="19"/>
    </row>
    <row r="23273" spans="1:2">
      <c r="A23273" s="18"/>
      <c r="B23273" s="19"/>
    </row>
    <row r="23274" spans="1:2">
      <c r="A23274" s="18"/>
      <c r="B23274" s="19"/>
    </row>
    <row r="23275" spans="1:2">
      <c r="A23275" s="18"/>
      <c r="B23275" s="19"/>
    </row>
    <row r="23276" spans="1:2">
      <c r="A23276" s="18"/>
      <c r="B23276" s="19"/>
    </row>
    <row r="23277" spans="1:2">
      <c r="A23277" s="18"/>
      <c r="B23277" s="19"/>
    </row>
    <row r="23278" spans="1:2">
      <c r="A23278" s="18"/>
      <c r="B23278" s="19"/>
    </row>
    <row r="23279" spans="1:2">
      <c r="A23279" s="18"/>
      <c r="B23279" s="19"/>
    </row>
    <row r="23280" spans="1:2">
      <c r="A23280" s="18"/>
      <c r="B23280" s="19"/>
    </row>
    <row r="23281" spans="1:2">
      <c r="A23281" s="18"/>
      <c r="B23281" s="19"/>
    </row>
    <row r="23282" spans="1:2">
      <c r="A23282" s="18"/>
      <c r="B23282" s="19"/>
    </row>
    <row r="23283" spans="1:2">
      <c r="A23283" s="18"/>
      <c r="B23283" s="19"/>
    </row>
    <row r="23284" spans="1:2">
      <c r="A23284" s="18"/>
      <c r="B23284" s="19"/>
    </row>
    <row r="23285" spans="1:2">
      <c r="A23285" s="18"/>
      <c r="B23285" s="19"/>
    </row>
    <row r="23286" spans="1:2">
      <c r="A23286" s="18"/>
      <c r="B23286" s="19"/>
    </row>
    <row r="23287" spans="1:2">
      <c r="A23287" s="18"/>
      <c r="B23287" s="19"/>
    </row>
    <row r="23288" spans="1:2">
      <c r="A23288" s="18"/>
      <c r="B23288" s="19"/>
    </row>
    <row r="23289" spans="1:2">
      <c r="A23289" s="18"/>
      <c r="B23289" s="19"/>
    </row>
    <row r="23290" spans="1:2">
      <c r="A23290" s="18"/>
      <c r="B23290" s="19"/>
    </row>
    <row r="23291" spans="1:2">
      <c r="A23291" s="18"/>
      <c r="B23291" s="19"/>
    </row>
    <row r="23292" spans="1:2">
      <c r="A23292" s="18"/>
      <c r="B23292" s="19"/>
    </row>
    <row r="23293" spans="1:2">
      <c r="A23293" s="18"/>
      <c r="B23293" s="19"/>
    </row>
    <row r="23294" spans="1:2">
      <c r="A23294" s="18"/>
      <c r="B23294" s="19"/>
    </row>
    <row r="23295" spans="1:2">
      <c r="A23295" s="18"/>
      <c r="B23295" s="19"/>
    </row>
    <row r="23296" spans="1:2">
      <c r="A23296" s="18"/>
      <c r="B23296" s="19"/>
    </row>
    <row r="23297" spans="1:2">
      <c r="A23297" s="18"/>
      <c r="B23297" s="19"/>
    </row>
    <row r="23298" spans="1:2">
      <c r="A23298" s="18"/>
      <c r="B23298" s="19"/>
    </row>
    <row r="23299" spans="1:2">
      <c r="A23299" s="18"/>
      <c r="B23299" s="19"/>
    </row>
    <row r="23300" spans="1:2">
      <c r="A23300" s="18"/>
      <c r="B23300" s="19"/>
    </row>
    <row r="23301" spans="1:2">
      <c r="A23301" s="18"/>
      <c r="B23301" s="19"/>
    </row>
    <row r="23302" spans="1:2">
      <c r="A23302" s="18"/>
      <c r="B23302" s="19"/>
    </row>
    <row r="23303" spans="1:2">
      <c r="A23303" s="18"/>
      <c r="B23303" s="19"/>
    </row>
    <row r="23304" spans="1:2">
      <c r="A23304" s="18"/>
      <c r="B23304" s="19"/>
    </row>
    <row r="23305" spans="1:2">
      <c r="A23305" s="18"/>
      <c r="B23305" s="19"/>
    </row>
    <row r="23306" spans="1:2">
      <c r="A23306" s="18"/>
      <c r="B23306" s="19"/>
    </row>
    <row r="23307" spans="1:2">
      <c r="A23307" s="18"/>
      <c r="B23307" s="19"/>
    </row>
    <row r="23308" spans="1:2">
      <c r="A23308" s="18"/>
      <c r="B23308" s="19"/>
    </row>
    <row r="23309" spans="1:2">
      <c r="A23309" s="18"/>
      <c r="B23309" s="19"/>
    </row>
    <row r="23310" spans="1:2">
      <c r="A23310" s="18"/>
      <c r="B23310" s="19"/>
    </row>
    <row r="23311" spans="1:2">
      <c r="A23311" s="18"/>
      <c r="B23311" s="19"/>
    </row>
    <row r="23312" spans="1:2">
      <c r="A23312" s="18"/>
      <c r="B23312" s="19"/>
    </row>
    <row r="23313" spans="1:2">
      <c r="A23313" s="18"/>
      <c r="B23313" s="19"/>
    </row>
    <row r="23314" spans="1:2">
      <c r="A23314" s="18"/>
      <c r="B23314" s="19"/>
    </row>
    <row r="23315" spans="1:2">
      <c r="A23315" s="18"/>
      <c r="B23315" s="19"/>
    </row>
    <row r="23316" spans="1:2">
      <c r="A23316" s="18"/>
      <c r="B23316" s="19"/>
    </row>
    <row r="23317" spans="1:2">
      <c r="A23317" s="18"/>
      <c r="B23317" s="19"/>
    </row>
    <row r="23318" spans="1:2">
      <c r="A23318" s="18"/>
      <c r="B23318" s="19"/>
    </row>
    <row r="23319" spans="1:2">
      <c r="A23319" s="18"/>
      <c r="B23319" s="19"/>
    </row>
    <row r="23320" spans="1:2">
      <c r="A23320" s="18"/>
      <c r="B23320" s="19"/>
    </row>
    <row r="23321" spans="1:2">
      <c r="A23321" s="18"/>
      <c r="B23321" s="19"/>
    </row>
    <row r="23322" spans="1:2">
      <c r="A23322" s="18"/>
      <c r="B23322" s="19"/>
    </row>
    <row r="23323" spans="1:2">
      <c r="A23323" s="18"/>
      <c r="B23323" s="19"/>
    </row>
    <row r="23324" spans="1:2">
      <c r="A23324" s="18"/>
      <c r="B23324" s="19"/>
    </row>
    <row r="23325" spans="1:2">
      <c r="A23325" s="18"/>
      <c r="B23325" s="19"/>
    </row>
    <row r="23326" spans="1:2">
      <c r="A23326" s="18"/>
      <c r="B23326" s="19"/>
    </row>
    <row r="23327" spans="1:2">
      <c r="A23327" s="18"/>
      <c r="B23327" s="19"/>
    </row>
    <row r="23328" spans="1:2">
      <c r="A23328" s="18"/>
      <c r="B23328" s="19"/>
    </row>
    <row r="23329" spans="1:2">
      <c r="A23329" s="18"/>
      <c r="B23329" s="19"/>
    </row>
    <row r="23330" spans="1:2">
      <c r="A23330" s="18"/>
      <c r="B23330" s="19"/>
    </row>
    <row r="23331" spans="1:2">
      <c r="A23331" s="18"/>
      <c r="B23331" s="19"/>
    </row>
    <row r="23332" spans="1:2">
      <c r="A23332" s="18"/>
      <c r="B23332" s="19"/>
    </row>
    <row r="23333" spans="1:2">
      <c r="A23333" s="18"/>
      <c r="B23333" s="19"/>
    </row>
    <row r="23334" spans="1:2">
      <c r="A23334" s="18"/>
      <c r="B23334" s="19"/>
    </row>
    <row r="23335" spans="1:2">
      <c r="A23335" s="18"/>
      <c r="B23335" s="19"/>
    </row>
    <row r="23336" spans="1:2">
      <c r="A23336" s="18"/>
      <c r="B23336" s="19"/>
    </row>
    <row r="23337" spans="1:2">
      <c r="A23337" s="18"/>
      <c r="B23337" s="19"/>
    </row>
    <row r="23338" spans="1:2">
      <c r="A23338" s="18"/>
      <c r="B23338" s="19"/>
    </row>
    <row r="23339" spans="1:2">
      <c r="A23339" s="18"/>
      <c r="B23339" s="19"/>
    </row>
    <row r="23340" spans="1:2">
      <c r="A23340" s="18"/>
      <c r="B23340" s="19"/>
    </row>
    <row r="23341" spans="1:2">
      <c r="A23341" s="18"/>
      <c r="B23341" s="19"/>
    </row>
    <row r="23342" spans="1:2">
      <c r="A23342" s="18"/>
      <c r="B23342" s="19"/>
    </row>
    <row r="23343" spans="1:2">
      <c r="A23343" s="18"/>
      <c r="B23343" s="19"/>
    </row>
    <row r="23344" spans="1:2">
      <c r="A23344" s="18"/>
      <c r="B23344" s="19"/>
    </row>
    <row r="23345" spans="1:2">
      <c r="A23345" s="18"/>
      <c r="B23345" s="19"/>
    </row>
    <row r="23346" spans="1:2">
      <c r="A23346" s="18"/>
      <c r="B23346" s="19"/>
    </row>
    <row r="23347" spans="1:2">
      <c r="A23347" s="18"/>
      <c r="B23347" s="19"/>
    </row>
    <row r="23348" spans="1:2">
      <c r="A23348" s="18"/>
      <c r="B23348" s="19"/>
    </row>
    <row r="23349" spans="1:2">
      <c r="A23349" s="18"/>
      <c r="B23349" s="19"/>
    </row>
    <row r="23350" spans="1:2">
      <c r="A23350" s="18"/>
      <c r="B23350" s="19"/>
    </row>
    <row r="23351" spans="1:2">
      <c r="A23351" s="18"/>
      <c r="B23351" s="19"/>
    </row>
    <row r="23352" spans="1:2">
      <c r="A23352" s="18"/>
      <c r="B23352" s="19"/>
    </row>
    <row r="23353" spans="1:2">
      <c r="A23353" s="18"/>
      <c r="B23353" s="19"/>
    </row>
    <row r="23354" spans="1:2">
      <c r="A23354" s="18"/>
      <c r="B23354" s="19"/>
    </row>
    <row r="23355" spans="1:2">
      <c r="A23355" s="18"/>
      <c r="B23355" s="19"/>
    </row>
    <row r="23356" spans="1:2">
      <c r="A23356" s="18"/>
      <c r="B23356" s="19"/>
    </row>
    <row r="23357" spans="1:2">
      <c r="A23357" s="18"/>
      <c r="B23357" s="19"/>
    </row>
    <row r="23358" spans="1:2">
      <c r="A23358" s="18"/>
      <c r="B23358" s="19"/>
    </row>
    <row r="23359" spans="1:2">
      <c r="A23359" s="18"/>
      <c r="B23359" s="19"/>
    </row>
    <row r="23360" spans="1:2">
      <c r="A23360" s="18"/>
      <c r="B23360" s="19"/>
    </row>
    <row r="23361" spans="1:2">
      <c r="A23361" s="18"/>
      <c r="B23361" s="19"/>
    </row>
    <row r="23362" spans="1:2">
      <c r="A23362" s="18"/>
      <c r="B23362" s="19"/>
    </row>
    <row r="23363" spans="1:2">
      <c r="A23363" s="18"/>
      <c r="B23363" s="19"/>
    </row>
    <row r="23364" spans="1:2">
      <c r="A23364" s="18"/>
      <c r="B23364" s="19"/>
    </row>
    <row r="23365" spans="1:2">
      <c r="A23365" s="18"/>
      <c r="B23365" s="19"/>
    </row>
    <row r="23366" spans="1:2">
      <c r="A23366" s="18"/>
      <c r="B23366" s="19"/>
    </row>
    <row r="23367" spans="1:2">
      <c r="A23367" s="18"/>
      <c r="B23367" s="19"/>
    </row>
    <row r="23368" spans="1:2">
      <c r="A23368" s="18"/>
      <c r="B23368" s="19"/>
    </row>
    <row r="23369" spans="1:2">
      <c r="A23369" s="18"/>
      <c r="B23369" s="19"/>
    </row>
    <row r="23370" spans="1:2">
      <c r="A23370" s="18"/>
      <c r="B23370" s="19"/>
    </row>
    <row r="23371" spans="1:2">
      <c r="A23371" s="18"/>
      <c r="B23371" s="19"/>
    </row>
    <row r="23372" spans="1:2">
      <c r="A23372" s="18"/>
      <c r="B23372" s="19"/>
    </row>
    <row r="23373" spans="1:2">
      <c r="A23373" s="18"/>
      <c r="B23373" s="19"/>
    </row>
    <row r="23374" spans="1:2">
      <c r="A23374" s="18"/>
      <c r="B23374" s="19"/>
    </row>
    <row r="23375" spans="1:2">
      <c r="A23375" s="18"/>
      <c r="B23375" s="19"/>
    </row>
    <row r="23376" spans="1:2">
      <c r="A23376" s="18"/>
      <c r="B23376" s="19"/>
    </row>
    <row r="23377" spans="1:2">
      <c r="A23377" s="18"/>
      <c r="B23377" s="19"/>
    </row>
    <row r="23378" spans="1:2">
      <c r="A23378" s="18"/>
      <c r="B23378" s="19"/>
    </row>
    <row r="23379" spans="1:2">
      <c r="A23379" s="18"/>
      <c r="B23379" s="19"/>
    </row>
    <row r="23380" spans="1:2">
      <c r="A23380" s="18"/>
      <c r="B23380" s="19"/>
    </row>
    <row r="23381" spans="1:2">
      <c r="A23381" s="18"/>
      <c r="B23381" s="19"/>
    </row>
    <row r="23382" spans="1:2">
      <c r="A23382" s="18"/>
      <c r="B23382" s="19"/>
    </row>
    <row r="23383" spans="1:2">
      <c r="A23383" s="18"/>
      <c r="B23383" s="19"/>
    </row>
    <row r="23384" spans="1:2">
      <c r="A23384" s="18"/>
      <c r="B23384" s="19"/>
    </row>
    <row r="23385" spans="1:2">
      <c r="A23385" s="18"/>
      <c r="B23385" s="19"/>
    </row>
    <row r="23386" spans="1:2">
      <c r="A23386" s="18"/>
      <c r="B23386" s="19"/>
    </row>
    <row r="23387" spans="1:2">
      <c r="A23387" s="18"/>
      <c r="B23387" s="19"/>
    </row>
    <row r="23388" spans="1:2">
      <c r="A23388" s="18"/>
      <c r="B23388" s="19"/>
    </row>
    <row r="23389" spans="1:2">
      <c r="A23389" s="18"/>
      <c r="B23389" s="19"/>
    </row>
    <row r="23390" spans="1:2">
      <c r="A23390" s="18"/>
      <c r="B23390" s="19"/>
    </row>
    <row r="23391" spans="1:2">
      <c r="A23391" s="18"/>
      <c r="B23391" s="19"/>
    </row>
    <row r="23392" spans="1:2">
      <c r="A23392" s="18"/>
      <c r="B23392" s="19"/>
    </row>
    <row r="23393" spans="1:2">
      <c r="A23393" s="18"/>
      <c r="B23393" s="19"/>
    </row>
    <row r="23394" spans="1:2">
      <c r="A23394" s="18"/>
      <c r="B23394" s="19"/>
    </row>
    <row r="23395" spans="1:2">
      <c r="A23395" s="18"/>
      <c r="B23395" s="19"/>
    </row>
    <row r="23396" spans="1:2">
      <c r="A23396" s="18"/>
      <c r="B23396" s="19"/>
    </row>
    <row r="23397" spans="1:2">
      <c r="A23397" s="18"/>
      <c r="B23397" s="19"/>
    </row>
    <row r="23398" spans="1:2">
      <c r="A23398" s="18"/>
      <c r="B23398" s="19"/>
    </row>
    <row r="23399" spans="1:2">
      <c r="A23399" s="18"/>
      <c r="B23399" s="19"/>
    </row>
    <row r="23400" spans="1:2">
      <c r="A23400" s="18"/>
      <c r="B23400" s="19"/>
    </row>
    <row r="23401" spans="1:2">
      <c r="A23401" s="18"/>
      <c r="B23401" s="19"/>
    </row>
    <row r="23402" spans="1:2">
      <c r="A23402" s="18"/>
      <c r="B23402" s="19"/>
    </row>
    <row r="23403" spans="1:2">
      <c r="A23403" s="18"/>
      <c r="B23403" s="19"/>
    </row>
    <row r="23404" spans="1:2">
      <c r="A23404" s="18"/>
      <c r="B23404" s="19"/>
    </row>
    <row r="23405" spans="1:2">
      <c r="A23405" s="18"/>
      <c r="B23405" s="19"/>
    </row>
    <row r="23406" spans="1:2">
      <c r="A23406" s="18"/>
      <c r="B23406" s="19"/>
    </row>
    <row r="23407" spans="1:2">
      <c r="A23407" s="18"/>
      <c r="B23407" s="19"/>
    </row>
    <row r="23408" spans="1:2">
      <c r="A23408" s="18"/>
      <c r="B23408" s="19"/>
    </row>
    <row r="23409" spans="1:2">
      <c r="A23409" s="18"/>
      <c r="B23409" s="19"/>
    </row>
    <row r="23410" spans="1:2">
      <c r="A23410" s="18"/>
      <c r="B23410" s="19"/>
    </row>
    <row r="23411" spans="1:2">
      <c r="A23411" s="18"/>
      <c r="B23411" s="19"/>
    </row>
    <row r="23412" spans="1:2">
      <c r="A23412" s="18"/>
      <c r="B23412" s="19"/>
    </row>
    <row r="23413" spans="1:2">
      <c r="A23413" s="18"/>
      <c r="B23413" s="19"/>
    </row>
    <row r="23414" spans="1:2">
      <c r="A23414" s="18"/>
      <c r="B23414" s="19"/>
    </row>
    <row r="23415" spans="1:2">
      <c r="A23415" s="18"/>
      <c r="B23415" s="19"/>
    </row>
    <row r="23416" spans="1:2">
      <c r="A23416" s="18"/>
      <c r="B23416" s="19"/>
    </row>
    <row r="23417" spans="1:2">
      <c r="A23417" s="18"/>
      <c r="B23417" s="19"/>
    </row>
    <row r="23418" spans="1:2">
      <c r="A23418" s="18"/>
      <c r="B23418" s="19"/>
    </row>
    <row r="23419" spans="1:2">
      <c r="A23419" s="18"/>
      <c r="B23419" s="19"/>
    </row>
    <row r="23420" spans="1:2">
      <c r="A23420" s="18"/>
      <c r="B23420" s="19"/>
    </row>
    <row r="23421" spans="1:2">
      <c r="A23421" s="18"/>
      <c r="B23421" s="19"/>
    </row>
    <row r="23422" spans="1:2">
      <c r="A23422" s="18"/>
      <c r="B23422" s="19"/>
    </row>
    <row r="23423" spans="1:2">
      <c r="A23423" s="18"/>
      <c r="B23423" s="19"/>
    </row>
    <row r="23424" spans="1:2">
      <c r="A23424" s="18"/>
      <c r="B23424" s="19"/>
    </row>
    <row r="23425" spans="1:2">
      <c r="A23425" s="18"/>
      <c r="B23425" s="19"/>
    </row>
    <row r="23426" spans="1:2">
      <c r="A23426" s="18"/>
      <c r="B23426" s="19"/>
    </row>
    <row r="23427" spans="1:2">
      <c r="A23427" s="18"/>
      <c r="B23427" s="19"/>
    </row>
    <row r="23428" spans="1:2">
      <c r="A23428" s="18"/>
      <c r="B23428" s="19"/>
    </row>
    <row r="23429" spans="1:2">
      <c r="A23429" s="18"/>
      <c r="B23429" s="19"/>
    </row>
    <row r="23430" spans="1:2">
      <c r="A23430" s="18"/>
      <c r="B23430" s="19"/>
    </row>
    <row r="23431" spans="1:2">
      <c r="A23431" s="18"/>
      <c r="B23431" s="19"/>
    </row>
    <row r="23432" spans="1:2">
      <c r="A23432" s="18"/>
      <c r="B23432" s="19"/>
    </row>
    <row r="23433" spans="1:2">
      <c r="A23433" s="18"/>
      <c r="B23433" s="19"/>
    </row>
    <row r="23434" spans="1:2">
      <c r="A23434" s="18"/>
      <c r="B23434" s="19"/>
    </row>
    <row r="23435" spans="1:2">
      <c r="A23435" s="18"/>
      <c r="B23435" s="19"/>
    </row>
    <row r="23436" spans="1:2">
      <c r="A23436" s="18"/>
      <c r="B23436" s="19"/>
    </row>
    <row r="23437" spans="1:2">
      <c r="A23437" s="18"/>
      <c r="B23437" s="19"/>
    </row>
    <row r="23438" spans="1:2">
      <c r="A23438" s="18"/>
      <c r="B23438" s="19"/>
    </row>
    <row r="23439" spans="1:2">
      <c r="A23439" s="18"/>
      <c r="B23439" s="19"/>
    </row>
    <row r="23440" spans="1:2">
      <c r="A23440" s="18"/>
      <c r="B23440" s="19"/>
    </row>
    <row r="23441" spans="1:2">
      <c r="A23441" s="18"/>
      <c r="B23441" s="19"/>
    </row>
    <row r="23442" spans="1:2">
      <c r="A23442" s="18"/>
      <c r="B23442" s="19"/>
    </row>
    <row r="23443" spans="1:2">
      <c r="A23443" s="18"/>
      <c r="B23443" s="19"/>
    </row>
    <row r="23444" spans="1:2">
      <c r="A23444" s="18"/>
      <c r="B23444" s="19"/>
    </row>
    <row r="23445" spans="1:2">
      <c r="A23445" s="18"/>
      <c r="B23445" s="19"/>
    </row>
    <row r="23446" spans="1:2">
      <c r="A23446" s="18"/>
      <c r="B23446" s="19"/>
    </row>
    <row r="23447" spans="1:2">
      <c r="A23447" s="18"/>
      <c r="B23447" s="19"/>
    </row>
    <row r="23448" spans="1:2">
      <c r="A23448" s="18"/>
      <c r="B23448" s="19"/>
    </row>
    <row r="23449" spans="1:2">
      <c r="A23449" s="18"/>
      <c r="B23449" s="19"/>
    </row>
    <row r="23450" spans="1:2">
      <c r="A23450" s="18"/>
      <c r="B23450" s="19"/>
    </row>
    <row r="23451" spans="1:2">
      <c r="A23451" s="18"/>
      <c r="B23451" s="19"/>
    </row>
    <row r="23452" spans="1:2">
      <c r="A23452" s="18"/>
      <c r="B23452" s="19"/>
    </row>
    <row r="23453" spans="1:2">
      <c r="A23453" s="18"/>
      <c r="B23453" s="19"/>
    </row>
    <row r="23454" spans="1:2">
      <c r="A23454" s="18"/>
      <c r="B23454" s="19"/>
    </row>
    <row r="23455" spans="1:2">
      <c r="A23455" s="18"/>
      <c r="B23455" s="19"/>
    </row>
    <row r="23456" spans="1:2">
      <c r="A23456" s="18"/>
      <c r="B23456" s="19"/>
    </row>
    <row r="23457" spans="1:2">
      <c r="A23457" s="18"/>
      <c r="B23457" s="19"/>
    </row>
    <row r="23458" spans="1:2">
      <c r="A23458" s="18"/>
      <c r="B23458" s="19"/>
    </row>
    <row r="23459" spans="1:2">
      <c r="A23459" s="18"/>
      <c r="B23459" s="19"/>
    </row>
    <row r="23460" spans="1:2">
      <c r="A23460" s="18"/>
      <c r="B23460" s="19"/>
    </row>
    <row r="23461" spans="1:2">
      <c r="A23461" s="18"/>
      <c r="B23461" s="19"/>
    </row>
    <row r="23462" spans="1:2">
      <c r="A23462" s="18"/>
      <c r="B23462" s="19"/>
    </row>
    <row r="23463" spans="1:2">
      <c r="A23463" s="18"/>
      <c r="B23463" s="19"/>
    </row>
    <row r="23464" spans="1:2">
      <c r="A23464" s="18"/>
      <c r="B23464" s="19"/>
    </row>
    <row r="23465" spans="1:2">
      <c r="A23465" s="18"/>
      <c r="B23465" s="19"/>
    </row>
    <row r="23466" spans="1:2">
      <c r="A23466" s="18"/>
      <c r="B23466" s="19"/>
    </row>
    <row r="23467" spans="1:2">
      <c r="A23467" s="18"/>
      <c r="B23467" s="19"/>
    </row>
    <row r="23468" spans="1:2">
      <c r="A23468" s="18"/>
      <c r="B23468" s="19"/>
    </row>
    <row r="23469" spans="1:2">
      <c r="A23469" s="18"/>
      <c r="B23469" s="19"/>
    </row>
    <row r="23470" spans="1:2">
      <c r="A23470" s="18"/>
      <c r="B23470" s="19"/>
    </row>
    <row r="23471" spans="1:2">
      <c r="A23471" s="18"/>
      <c r="B23471" s="19"/>
    </row>
    <row r="23472" spans="1:2">
      <c r="A23472" s="18"/>
      <c r="B23472" s="19"/>
    </row>
    <row r="23473" spans="1:2">
      <c r="A23473" s="18"/>
      <c r="B23473" s="19"/>
    </row>
    <row r="23474" spans="1:2">
      <c r="A23474" s="18"/>
      <c r="B23474" s="19"/>
    </row>
    <row r="23475" spans="1:2">
      <c r="A23475" s="18"/>
      <c r="B23475" s="19"/>
    </row>
    <row r="23476" spans="1:2">
      <c r="A23476" s="18"/>
      <c r="B23476" s="19"/>
    </row>
    <row r="23477" spans="1:2">
      <c r="A23477" s="18"/>
      <c r="B23477" s="19"/>
    </row>
    <row r="23478" spans="1:2">
      <c r="A23478" s="18"/>
      <c r="B23478" s="19"/>
    </row>
    <row r="23479" spans="1:2">
      <c r="A23479" s="18"/>
      <c r="B23479" s="19"/>
    </row>
    <row r="23480" spans="1:2">
      <c r="A23480" s="18"/>
      <c r="B23480" s="19"/>
    </row>
    <row r="23481" spans="1:2">
      <c r="A23481" s="18"/>
      <c r="B23481" s="19"/>
    </row>
    <row r="23482" spans="1:2">
      <c r="A23482" s="18"/>
      <c r="B23482" s="19"/>
    </row>
    <row r="23483" spans="1:2">
      <c r="A23483" s="18"/>
      <c r="B23483" s="19"/>
    </row>
    <row r="23484" spans="1:2">
      <c r="A23484" s="18"/>
      <c r="B23484" s="19"/>
    </row>
    <row r="23485" spans="1:2">
      <c r="A23485" s="18"/>
      <c r="B23485" s="19"/>
    </row>
    <row r="23486" spans="1:2">
      <c r="A23486" s="18"/>
      <c r="B23486" s="19"/>
    </row>
    <row r="23487" spans="1:2">
      <c r="A23487" s="18"/>
      <c r="B23487" s="19"/>
    </row>
    <row r="23488" spans="1:2">
      <c r="A23488" s="18"/>
      <c r="B23488" s="19"/>
    </row>
    <row r="23489" spans="1:2">
      <c r="A23489" s="18"/>
      <c r="B23489" s="19"/>
    </row>
    <row r="23490" spans="1:2">
      <c r="A23490" s="18"/>
      <c r="B23490" s="19"/>
    </row>
    <row r="23491" spans="1:2">
      <c r="A23491" s="18"/>
      <c r="B23491" s="19"/>
    </row>
    <row r="23492" spans="1:2">
      <c r="A23492" s="18"/>
      <c r="B23492" s="19"/>
    </row>
    <row r="23493" spans="1:2">
      <c r="A23493" s="18"/>
      <c r="B23493" s="19"/>
    </row>
    <row r="23494" spans="1:2">
      <c r="A23494" s="18"/>
      <c r="B23494" s="19"/>
    </row>
    <row r="23495" spans="1:2">
      <c r="A23495" s="18"/>
      <c r="B23495" s="19"/>
    </row>
    <row r="23496" spans="1:2">
      <c r="A23496" s="18"/>
      <c r="B23496" s="19"/>
    </row>
    <row r="23497" spans="1:2">
      <c r="A23497" s="18"/>
      <c r="B23497" s="19"/>
    </row>
    <row r="23498" spans="1:2">
      <c r="A23498" s="18"/>
      <c r="B23498" s="19"/>
    </row>
    <row r="23499" spans="1:2">
      <c r="A23499" s="18"/>
      <c r="B23499" s="19"/>
    </row>
    <row r="23500" spans="1:2">
      <c r="A23500" s="18"/>
      <c r="B23500" s="19"/>
    </row>
    <row r="23501" spans="1:2">
      <c r="A23501" s="18"/>
      <c r="B23501" s="19"/>
    </row>
    <row r="23502" spans="1:2">
      <c r="A23502" s="18"/>
      <c r="B23502" s="19"/>
    </row>
    <row r="23503" spans="1:2">
      <c r="A23503" s="18"/>
      <c r="B23503" s="19"/>
    </row>
    <row r="23504" spans="1:2">
      <c r="A23504" s="18"/>
      <c r="B23504" s="19"/>
    </row>
    <row r="23505" spans="1:2">
      <c r="A23505" s="18"/>
      <c r="B23505" s="19"/>
    </row>
    <row r="23506" spans="1:2">
      <c r="A23506" s="18"/>
      <c r="B23506" s="19"/>
    </row>
    <row r="23507" spans="1:2">
      <c r="A23507" s="18"/>
      <c r="B23507" s="19"/>
    </row>
    <row r="23508" spans="1:2">
      <c r="A23508" s="18"/>
      <c r="B23508" s="19"/>
    </row>
    <row r="23509" spans="1:2">
      <c r="A23509" s="18"/>
      <c r="B23509" s="19"/>
    </row>
    <row r="23510" spans="1:2">
      <c r="A23510" s="18"/>
      <c r="B23510" s="19"/>
    </row>
    <row r="23511" spans="1:2">
      <c r="A23511" s="18"/>
      <c r="B23511" s="19"/>
    </row>
    <row r="23512" spans="1:2">
      <c r="A23512" s="18"/>
      <c r="B23512" s="19"/>
    </row>
    <row r="23513" spans="1:2">
      <c r="A23513" s="18"/>
      <c r="B23513" s="19"/>
    </row>
    <row r="23514" spans="1:2">
      <c r="A23514" s="18"/>
      <c r="B23514" s="19"/>
    </row>
    <row r="23515" spans="1:2">
      <c r="A23515" s="18"/>
      <c r="B23515" s="19"/>
    </row>
    <row r="23516" spans="1:2">
      <c r="A23516" s="18"/>
      <c r="B23516" s="19"/>
    </row>
    <row r="23517" spans="1:2">
      <c r="A23517" s="18"/>
      <c r="B23517" s="19"/>
    </row>
    <row r="23518" spans="1:2">
      <c r="A23518" s="18"/>
      <c r="B23518" s="19"/>
    </row>
    <row r="23519" spans="1:2">
      <c r="A23519" s="18"/>
      <c r="B23519" s="19"/>
    </row>
    <row r="23520" spans="1:2">
      <c r="A23520" s="18"/>
      <c r="B23520" s="19"/>
    </row>
    <row r="23521" spans="1:2">
      <c r="A23521" s="18"/>
      <c r="B23521" s="19"/>
    </row>
    <row r="23522" spans="1:2">
      <c r="A23522" s="18"/>
      <c r="B23522" s="19"/>
    </row>
    <row r="23523" spans="1:2">
      <c r="A23523" s="18"/>
      <c r="B23523" s="19"/>
    </row>
    <row r="23524" spans="1:2">
      <c r="A23524" s="18"/>
      <c r="B23524" s="19"/>
    </row>
    <row r="23525" spans="1:2">
      <c r="A23525" s="18"/>
      <c r="B23525" s="19"/>
    </row>
    <row r="23526" spans="1:2">
      <c r="A23526" s="18"/>
      <c r="B23526" s="19"/>
    </row>
    <row r="23527" spans="1:2">
      <c r="A23527" s="18"/>
      <c r="B23527" s="19"/>
    </row>
    <row r="23528" spans="1:2">
      <c r="A23528" s="18"/>
      <c r="B23528" s="19"/>
    </row>
    <row r="23529" spans="1:2">
      <c r="A23529" s="18"/>
      <c r="B23529" s="19"/>
    </row>
    <row r="23530" spans="1:2">
      <c r="A23530" s="18"/>
      <c r="B23530" s="19"/>
    </row>
    <row r="23531" spans="1:2">
      <c r="A23531" s="18"/>
      <c r="B23531" s="19"/>
    </row>
    <row r="23532" spans="1:2">
      <c r="A23532" s="18"/>
      <c r="B23532" s="19"/>
    </row>
    <row r="23533" spans="1:2">
      <c r="A23533" s="18"/>
      <c r="B23533" s="19"/>
    </row>
    <row r="23534" spans="1:2">
      <c r="A23534" s="18"/>
      <c r="B23534" s="19"/>
    </row>
    <row r="23535" spans="1:2">
      <c r="A23535" s="18"/>
      <c r="B23535" s="19"/>
    </row>
    <row r="23536" spans="1:2">
      <c r="A23536" s="18"/>
      <c r="B23536" s="19"/>
    </row>
    <row r="23537" spans="1:2">
      <c r="A23537" s="18"/>
      <c r="B23537" s="19"/>
    </row>
    <row r="23538" spans="1:2">
      <c r="A23538" s="18"/>
      <c r="B23538" s="19"/>
    </row>
    <row r="23539" spans="1:2">
      <c r="A23539" s="18"/>
      <c r="B23539" s="19"/>
    </row>
    <row r="23540" spans="1:2">
      <c r="A23540" s="18"/>
      <c r="B23540" s="19"/>
    </row>
    <row r="23541" spans="1:2">
      <c r="A23541" s="18"/>
      <c r="B23541" s="19"/>
    </row>
    <row r="23542" spans="1:2">
      <c r="A23542" s="18"/>
      <c r="B23542" s="19"/>
    </row>
    <row r="23543" spans="1:2">
      <c r="A23543" s="18"/>
      <c r="B23543" s="19"/>
    </row>
    <row r="23544" spans="1:2">
      <c r="A23544" s="18"/>
      <c r="B23544" s="19"/>
    </row>
    <row r="23545" spans="1:2">
      <c r="A23545" s="18"/>
      <c r="B23545" s="19"/>
    </row>
    <row r="23546" spans="1:2">
      <c r="A23546" s="18"/>
      <c r="B23546" s="19"/>
    </row>
    <row r="23547" spans="1:2">
      <c r="A23547" s="18"/>
      <c r="B23547" s="19"/>
    </row>
    <row r="23548" spans="1:2">
      <c r="A23548" s="18"/>
      <c r="B23548" s="19"/>
    </row>
    <row r="23549" spans="1:2">
      <c r="A23549" s="18"/>
      <c r="B23549" s="19"/>
    </row>
    <row r="23550" spans="1:2">
      <c r="A23550" s="18"/>
      <c r="B23550" s="19"/>
    </row>
    <row r="23551" spans="1:2">
      <c r="A23551" s="18"/>
      <c r="B23551" s="19"/>
    </row>
    <row r="23552" spans="1:2">
      <c r="A23552" s="18"/>
      <c r="B23552" s="19"/>
    </row>
    <row r="23553" spans="1:2">
      <c r="A23553" s="18"/>
      <c r="B23553" s="19"/>
    </row>
    <row r="23554" spans="1:2">
      <c r="A23554" s="18"/>
      <c r="B23554" s="19"/>
    </row>
    <row r="23555" spans="1:2">
      <c r="A23555" s="18"/>
      <c r="B23555" s="19"/>
    </row>
    <row r="23556" spans="1:2">
      <c r="A23556" s="18"/>
      <c r="B23556" s="19"/>
    </row>
    <row r="23557" spans="1:2">
      <c r="A23557" s="18"/>
      <c r="B23557" s="19"/>
    </row>
    <row r="23558" spans="1:2">
      <c r="A23558" s="18"/>
      <c r="B23558" s="19"/>
    </row>
    <row r="23559" spans="1:2">
      <c r="A23559" s="18"/>
      <c r="B23559" s="19"/>
    </row>
    <row r="23560" spans="1:2">
      <c r="A23560" s="18"/>
      <c r="B23560" s="19"/>
    </row>
    <row r="23561" spans="1:2">
      <c r="A23561" s="18"/>
      <c r="B23561" s="19"/>
    </row>
    <row r="23562" spans="1:2">
      <c r="A23562" s="18"/>
      <c r="B23562" s="19"/>
    </row>
    <row r="23563" spans="1:2">
      <c r="A23563" s="18"/>
      <c r="B23563" s="19"/>
    </row>
    <row r="23564" spans="1:2">
      <c r="A23564" s="18"/>
      <c r="B23564" s="19"/>
    </row>
    <row r="23565" spans="1:2">
      <c r="A23565" s="18"/>
      <c r="B23565" s="19"/>
    </row>
    <row r="23566" spans="1:2">
      <c r="A23566" s="18"/>
      <c r="B23566" s="19"/>
    </row>
    <row r="23567" spans="1:2">
      <c r="A23567" s="18"/>
      <c r="B23567" s="19"/>
    </row>
    <row r="23568" spans="1:2">
      <c r="A23568" s="18"/>
      <c r="B23568" s="19"/>
    </row>
    <row r="23569" spans="1:2">
      <c r="A23569" s="18"/>
      <c r="B23569" s="19"/>
    </row>
    <row r="23570" spans="1:2">
      <c r="A23570" s="18"/>
      <c r="B23570" s="19"/>
    </row>
    <row r="23571" spans="1:2">
      <c r="A23571" s="18"/>
      <c r="B23571" s="19"/>
    </row>
    <row r="23572" spans="1:2">
      <c r="A23572" s="18"/>
      <c r="B23572" s="19"/>
    </row>
    <row r="23573" spans="1:2">
      <c r="A23573" s="18"/>
      <c r="B23573" s="19"/>
    </row>
    <row r="23574" spans="1:2">
      <c r="A23574" s="18"/>
      <c r="B23574" s="19"/>
    </row>
    <row r="23575" spans="1:2">
      <c r="A23575" s="18"/>
      <c r="B23575" s="19"/>
    </row>
    <row r="23576" spans="1:2">
      <c r="A23576" s="18"/>
      <c r="B23576" s="19"/>
    </row>
    <row r="23577" spans="1:2">
      <c r="A23577" s="18"/>
      <c r="B23577" s="19"/>
    </row>
    <row r="23578" spans="1:2">
      <c r="A23578" s="18"/>
      <c r="B23578" s="19"/>
    </row>
    <row r="23579" spans="1:2">
      <c r="A23579" s="18"/>
      <c r="B23579" s="19"/>
    </row>
    <row r="23580" spans="1:2">
      <c r="A23580" s="18"/>
      <c r="B23580" s="19"/>
    </row>
    <row r="23581" spans="1:2">
      <c r="A23581" s="18"/>
      <c r="B23581" s="19"/>
    </row>
    <row r="23582" spans="1:2">
      <c r="A23582" s="18"/>
      <c r="B23582" s="19"/>
    </row>
    <row r="23583" spans="1:2">
      <c r="A23583" s="18"/>
      <c r="B23583" s="19"/>
    </row>
    <row r="23584" spans="1:2">
      <c r="A23584" s="18"/>
      <c r="B23584" s="19"/>
    </row>
    <row r="23585" spans="1:2">
      <c r="A23585" s="18"/>
      <c r="B23585" s="19"/>
    </row>
    <row r="23586" spans="1:2">
      <c r="A23586" s="18"/>
      <c r="B23586" s="19"/>
    </row>
    <row r="23587" spans="1:2">
      <c r="A23587" s="18"/>
      <c r="B23587" s="19"/>
    </row>
    <row r="23588" spans="1:2">
      <c r="A23588" s="18"/>
      <c r="B23588" s="19"/>
    </row>
    <row r="23589" spans="1:2">
      <c r="A23589" s="18"/>
      <c r="B23589" s="19"/>
    </row>
    <row r="23590" spans="1:2">
      <c r="A23590" s="18"/>
      <c r="B23590" s="19"/>
    </row>
    <row r="23591" spans="1:2">
      <c r="A23591" s="18"/>
      <c r="B23591" s="19"/>
    </row>
    <row r="23592" spans="1:2">
      <c r="A23592" s="18"/>
      <c r="B23592" s="19"/>
    </row>
    <row r="23593" spans="1:2">
      <c r="A23593" s="18"/>
      <c r="B23593" s="19"/>
    </row>
    <row r="23594" spans="1:2">
      <c r="A23594" s="18"/>
      <c r="B23594" s="19"/>
    </row>
    <row r="23595" spans="1:2">
      <c r="A23595" s="18"/>
      <c r="B23595" s="19"/>
    </row>
    <row r="23596" spans="1:2">
      <c r="A23596" s="18"/>
      <c r="B23596" s="19"/>
    </row>
    <row r="23597" spans="1:2">
      <c r="A23597" s="18"/>
      <c r="B23597" s="19"/>
    </row>
    <row r="23598" spans="1:2">
      <c r="A23598" s="18"/>
      <c r="B23598" s="19"/>
    </row>
    <row r="23599" spans="1:2">
      <c r="A23599" s="18"/>
      <c r="B23599" s="19"/>
    </row>
    <row r="23600" spans="1:2">
      <c r="A23600" s="18"/>
      <c r="B23600" s="19"/>
    </row>
    <row r="23601" spans="1:2">
      <c r="A23601" s="18"/>
      <c r="B23601" s="19"/>
    </row>
    <row r="23602" spans="1:2">
      <c r="A23602" s="18"/>
      <c r="B23602" s="19"/>
    </row>
    <row r="23603" spans="1:2">
      <c r="A23603" s="18"/>
      <c r="B23603" s="19"/>
    </row>
    <row r="23604" spans="1:2">
      <c r="A23604" s="18"/>
      <c r="B23604" s="19"/>
    </row>
    <row r="23605" spans="1:2">
      <c r="A23605" s="18"/>
      <c r="B23605" s="19"/>
    </row>
    <row r="23606" spans="1:2">
      <c r="A23606" s="18"/>
      <c r="B23606" s="19"/>
    </row>
    <row r="23607" spans="1:2">
      <c r="A23607" s="18"/>
      <c r="B23607" s="19"/>
    </row>
    <row r="23608" spans="1:2">
      <c r="A23608" s="18"/>
      <c r="B23608" s="19"/>
    </row>
    <row r="23609" spans="1:2">
      <c r="A23609" s="18"/>
      <c r="B23609" s="19"/>
    </row>
    <row r="23610" spans="1:2">
      <c r="A23610" s="18"/>
      <c r="B23610" s="19"/>
    </row>
    <row r="23611" spans="1:2">
      <c r="A23611" s="18"/>
      <c r="B23611" s="19"/>
    </row>
    <row r="23612" spans="1:2">
      <c r="A23612" s="18"/>
      <c r="B23612" s="19"/>
    </row>
    <row r="23613" spans="1:2">
      <c r="A23613" s="18"/>
      <c r="B23613" s="19"/>
    </row>
    <row r="23614" spans="1:2">
      <c r="A23614" s="18"/>
      <c r="B23614" s="19"/>
    </row>
    <row r="23615" spans="1:2">
      <c r="A23615" s="18"/>
      <c r="B23615" s="19"/>
    </row>
    <row r="23616" spans="1:2">
      <c r="A23616" s="18"/>
      <c r="B23616" s="19"/>
    </row>
    <row r="23617" spans="1:2">
      <c r="A23617" s="18"/>
      <c r="B23617" s="19"/>
    </row>
    <row r="23618" spans="1:2">
      <c r="A23618" s="18"/>
      <c r="B23618" s="19"/>
    </row>
    <row r="23619" spans="1:2">
      <c r="A23619" s="18"/>
      <c r="B23619" s="19"/>
    </row>
    <row r="23620" spans="1:2">
      <c r="A23620" s="18"/>
      <c r="B23620" s="19"/>
    </row>
    <row r="23621" spans="1:2">
      <c r="A23621" s="18"/>
      <c r="B23621" s="19"/>
    </row>
    <row r="23622" spans="1:2">
      <c r="A23622" s="18"/>
      <c r="B23622" s="19"/>
    </row>
    <row r="23623" spans="1:2">
      <c r="A23623" s="18"/>
      <c r="B23623" s="19"/>
    </row>
    <row r="23624" spans="1:2">
      <c r="A23624" s="18"/>
      <c r="B23624" s="19"/>
    </row>
    <row r="23625" spans="1:2">
      <c r="A23625" s="18"/>
      <c r="B23625" s="19"/>
    </row>
    <row r="23626" spans="1:2">
      <c r="A23626" s="18"/>
      <c r="B23626" s="19"/>
    </row>
    <row r="23627" spans="1:2">
      <c r="A23627" s="18"/>
      <c r="B23627" s="19"/>
    </row>
    <row r="23628" spans="1:2">
      <c r="A23628" s="18"/>
      <c r="B23628" s="19"/>
    </row>
    <row r="23629" spans="1:2">
      <c r="A23629" s="18"/>
      <c r="B23629" s="19"/>
    </row>
    <row r="23630" spans="1:2">
      <c r="A23630" s="18"/>
      <c r="B23630" s="19"/>
    </row>
    <row r="23631" spans="1:2">
      <c r="A23631" s="18"/>
      <c r="B23631" s="19"/>
    </row>
    <row r="23632" spans="1:2">
      <c r="A23632" s="18"/>
      <c r="B23632" s="19"/>
    </row>
    <row r="23633" spans="1:2">
      <c r="A23633" s="18"/>
      <c r="B23633" s="19"/>
    </row>
    <row r="23634" spans="1:2">
      <c r="A23634" s="18"/>
      <c r="B23634" s="19"/>
    </row>
    <row r="23635" spans="1:2">
      <c r="A23635" s="18"/>
      <c r="B23635" s="19"/>
    </row>
    <row r="23636" spans="1:2">
      <c r="A23636" s="18"/>
      <c r="B23636" s="19"/>
    </row>
    <row r="23637" spans="1:2">
      <c r="A23637" s="18"/>
      <c r="B23637" s="19"/>
    </row>
    <row r="23638" spans="1:2">
      <c r="A23638" s="18"/>
      <c r="B23638" s="19"/>
    </row>
    <row r="23639" spans="1:2">
      <c r="A23639" s="18"/>
      <c r="B23639" s="19"/>
    </row>
    <row r="23640" spans="1:2">
      <c r="A23640" s="18"/>
      <c r="B23640" s="19"/>
    </row>
    <row r="23641" spans="1:2">
      <c r="A23641" s="18"/>
      <c r="B23641" s="19"/>
    </row>
    <row r="23642" spans="1:2">
      <c r="A23642" s="18"/>
      <c r="B23642" s="19"/>
    </row>
    <row r="23643" spans="1:2">
      <c r="A23643" s="18"/>
      <c r="B23643" s="19"/>
    </row>
    <row r="23644" spans="1:2">
      <c r="A23644" s="18"/>
      <c r="B23644" s="19"/>
    </row>
    <row r="23645" spans="1:2">
      <c r="A23645" s="18"/>
      <c r="B23645" s="19"/>
    </row>
    <row r="23646" spans="1:2">
      <c r="A23646" s="18"/>
      <c r="B23646" s="19"/>
    </row>
    <row r="23647" spans="1:2">
      <c r="A23647" s="18"/>
      <c r="B23647" s="19"/>
    </row>
    <row r="23648" spans="1:2">
      <c r="A23648" s="18"/>
      <c r="B23648" s="19"/>
    </row>
    <row r="23649" spans="1:2">
      <c r="A23649" s="18"/>
      <c r="B23649" s="19"/>
    </row>
    <row r="23650" spans="1:2">
      <c r="A23650" s="18"/>
      <c r="B23650" s="19"/>
    </row>
    <row r="23651" spans="1:2">
      <c r="A23651" s="18"/>
      <c r="B23651" s="19"/>
    </row>
    <row r="23652" spans="1:2">
      <c r="A23652" s="18"/>
      <c r="B23652" s="19"/>
    </row>
    <row r="23653" spans="1:2">
      <c r="A23653" s="18"/>
      <c r="B23653" s="19"/>
    </row>
    <row r="23654" spans="1:2">
      <c r="A23654" s="18"/>
      <c r="B23654" s="19"/>
    </row>
    <row r="23655" spans="1:2">
      <c r="A23655" s="18"/>
      <c r="B23655" s="19"/>
    </row>
    <row r="23656" spans="1:2">
      <c r="A23656" s="18"/>
      <c r="B23656" s="19"/>
    </row>
    <row r="23657" spans="1:2">
      <c r="A23657" s="18"/>
      <c r="B23657" s="19"/>
    </row>
    <row r="23658" spans="1:2">
      <c r="A23658" s="18"/>
      <c r="B23658" s="19"/>
    </row>
    <row r="23659" spans="1:2">
      <c r="A23659" s="18"/>
      <c r="B23659" s="19"/>
    </row>
    <row r="23660" spans="1:2">
      <c r="A23660" s="18"/>
      <c r="B23660" s="19"/>
    </row>
    <row r="23661" spans="1:2">
      <c r="A23661" s="18"/>
      <c r="B23661" s="19"/>
    </row>
    <row r="23662" spans="1:2">
      <c r="A23662" s="18"/>
      <c r="B23662" s="19"/>
    </row>
    <row r="23663" spans="1:2">
      <c r="A23663" s="18"/>
      <c r="B23663" s="19"/>
    </row>
    <row r="23664" spans="1:2">
      <c r="A23664" s="18"/>
      <c r="B23664" s="19"/>
    </row>
    <row r="23665" spans="1:2">
      <c r="A23665" s="18"/>
      <c r="B23665" s="19"/>
    </row>
    <row r="23666" spans="1:2">
      <c r="A23666" s="18"/>
      <c r="B23666" s="19"/>
    </row>
    <row r="23667" spans="1:2">
      <c r="A23667" s="18"/>
      <c r="B23667" s="19"/>
    </row>
    <row r="23668" spans="1:2">
      <c r="A23668" s="18"/>
      <c r="B23668" s="19"/>
    </row>
    <row r="23669" spans="1:2">
      <c r="A23669" s="18"/>
      <c r="B23669" s="19"/>
    </row>
    <row r="23670" spans="1:2">
      <c r="A23670" s="18"/>
      <c r="B23670" s="19"/>
    </row>
    <row r="23671" spans="1:2">
      <c r="A23671" s="18"/>
      <c r="B23671" s="19"/>
    </row>
    <row r="23672" spans="1:2">
      <c r="A23672" s="18"/>
      <c r="B23672" s="19"/>
    </row>
    <row r="23673" spans="1:2">
      <c r="A23673" s="18"/>
      <c r="B23673" s="19"/>
    </row>
    <row r="23674" spans="1:2">
      <c r="A23674" s="18"/>
      <c r="B23674" s="19"/>
    </row>
    <row r="23675" spans="1:2">
      <c r="A23675" s="18"/>
      <c r="B23675" s="19"/>
    </row>
    <row r="23676" spans="1:2">
      <c r="A23676" s="18"/>
      <c r="B23676" s="19"/>
    </row>
    <row r="23677" spans="1:2">
      <c r="A23677" s="18"/>
      <c r="B23677" s="19"/>
    </row>
    <row r="23678" spans="1:2">
      <c r="A23678" s="18"/>
      <c r="B23678" s="19"/>
    </row>
    <row r="23679" spans="1:2">
      <c r="A23679" s="18"/>
      <c r="B23679" s="19"/>
    </row>
    <row r="23680" spans="1:2">
      <c r="A23680" s="18"/>
      <c r="B23680" s="19"/>
    </row>
    <row r="23681" spans="1:2">
      <c r="A23681" s="18"/>
      <c r="B23681" s="19"/>
    </row>
    <row r="23682" spans="1:2">
      <c r="A23682" s="18"/>
      <c r="B23682" s="19"/>
    </row>
    <row r="23683" spans="1:2">
      <c r="A23683" s="18"/>
      <c r="B23683" s="19"/>
    </row>
    <row r="23684" spans="1:2">
      <c r="A23684" s="18"/>
      <c r="B23684" s="19"/>
    </row>
    <row r="23685" spans="1:2">
      <c r="A23685" s="18"/>
      <c r="B23685" s="19"/>
    </row>
    <row r="23686" spans="1:2">
      <c r="A23686" s="18"/>
      <c r="B23686" s="19"/>
    </row>
    <row r="23687" spans="1:2">
      <c r="A23687" s="18"/>
      <c r="B23687" s="19"/>
    </row>
    <row r="23688" spans="1:2">
      <c r="A23688" s="18"/>
      <c r="B23688" s="19"/>
    </row>
    <row r="23689" spans="1:2">
      <c r="A23689" s="18"/>
      <c r="B23689" s="19"/>
    </row>
    <row r="23690" spans="1:2">
      <c r="A23690" s="18"/>
      <c r="B23690" s="19"/>
    </row>
    <row r="23691" spans="1:2">
      <c r="A23691" s="18"/>
      <c r="B23691" s="19"/>
    </row>
    <row r="23692" spans="1:2">
      <c r="A23692" s="18"/>
      <c r="B23692" s="19"/>
    </row>
    <row r="23693" spans="1:2">
      <c r="A23693" s="18"/>
      <c r="B23693" s="19"/>
    </row>
    <row r="23694" spans="1:2">
      <c r="A23694" s="18"/>
      <c r="B23694" s="19"/>
    </row>
    <row r="23695" spans="1:2">
      <c r="A23695" s="18"/>
      <c r="B23695" s="19"/>
    </row>
    <row r="23696" spans="1:2">
      <c r="A23696" s="18"/>
      <c r="B23696" s="19"/>
    </row>
    <row r="23697" spans="1:2">
      <c r="A23697" s="18"/>
      <c r="B23697" s="19"/>
    </row>
    <row r="23698" spans="1:2">
      <c r="A23698" s="18"/>
      <c r="B23698" s="19"/>
    </row>
    <row r="23699" spans="1:2">
      <c r="A23699" s="18"/>
      <c r="B23699" s="19"/>
    </row>
    <row r="23700" spans="1:2">
      <c r="A23700" s="18"/>
      <c r="B23700" s="19"/>
    </row>
    <row r="23701" spans="1:2">
      <c r="A23701" s="18"/>
      <c r="B23701" s="19"/>
    </row>
    <row r="23702" spans="1:2">
      <c r="A23702" s="18"/>
      <c r="B23702" s="19"/>
    </row>
    <row r="23703" spans="1:2">
      <c r="A23703" s="18"/>
      <c r="B23703" s="19"/>
    </row>
    <row r="23704" spans="1:2">
      <c r="A23704" s="18"/>
      <c r="B23704" s="19"/>
    </row>
    <row r="23705" spans="1:2">
      <c r="A23705" s="18"/>
      <c r="B23705" s="19"/>
    </row>
    <row r="23706" spans="1:2">
      <c r="A23706" s="18"/>
      <c r="B23706" s="19"/>
    </row>
    <row r="23707" spans="1:2">
      <c r="A23707" s="18"/>
      <c r="B23707" s="19"/>
    </row>
    <row r="23708" spans="1:2">
      <c r="A23708" s="18"/>
      <c r="B23708" s="19"/>
    </row>
    <row r="23709" spans="1:2">
      <c r="A23709" s="18"/>
      <c r="B23709" s="19"/>
    </row>
    <row r="23710" spans="1:2">
      <c r="A23710" s="18"/>
      <c r="B23710" s="19"/>
    </row>
    <row r="23711" spans="1:2">
      <c r="A23711" s="18"/>
      <c r="B23711" s="19"/>
    </row>
    <row r="23712" spans="1:2">
      <c r="A23712" s="18"/>
      <c r="B23712" s="19"/>
    </row>
    <row r="23713" spans="1:2">
      <c r="A23713" s="18"/>
      <c r="B23713" s="19"/>
    </row>
    <row r="23714" spans="1:2">
      <c r="A23714" s="18"/>
      <c r="B23714" s="19"/>
    </row>
    <row r="23715" spans="1:2">
      <c r="A23715" s="18"/>
      <c r="B23715" s="19"/>
    </row>
    <row r="23716" spans="1:2">
      <c r="A23716" s="18"/>
      <c r="B23716" s="19"/>
    </row>
    <row r="23717" spans="1:2">
      <c r="A23717" s="18"/>
      <c r="B23717" s="19"/>
    </row>
    <row r="23718" spans="1:2">
      <c r="A23718" s="18"/>
      <c r="B23718" s="19"/>
    </row>
    <row r="23719" spans="1:2">
      <c r="A23719" s="18"/>
      <c r="B23719" s="19"/>
    </row>
    <row r="23720" spans="1:2">
      <c r="A23720" s="18"/>
      <c r="B23720" s="19"/>
    </row>
    <row r="23721" spans="1:2">
      <c r="A23721" s="18"/>
      <c r="B23721" s="19"/>
    </row>
    <row r="23722" spans="1:2">
      <c r="A23722" s="18"/>
      <c r="B23722" s="19"/>
    </row>
    <row r="23723" spans="1:2">
      <c r="A23723" s="18"/>
      <c r="B23723" s="19"/>
    </row>
    <row r="23724" spans="1:2">
      <c r="A23724" s="18"/>
      <c r="B23724" s="19"/>
    </row>
    <row r="23725" spans="1:2">
      <c r="A23725" s="18"/>
      <c r="B23725" s="19"/>
    </row>
    <row r="23726" spans="1:2">
      <c r="A23726" s="18"/>
      <c r="B23726" s="19"/>
    </row>
    <row r="23727" spans="1:2">
      <c r="A23727" s="18"/>
      <c r="B23727" s="19"/>
    </row>
    <row r="23728" spans="1:2">
      <c r="A23728" s="18"/>
      <c r="B23728" s="19"/>
    </row>
    <row r="23729" spans="1:2">
      <c r="A23729" s="18"/>
      <c r="B23729" s="19"/>
    </row>
    <row r="23730" spans="1:2">
      <c r="A23730" s="18"/>
      <c r="B23730" s="19"/>
    </row>
    <row r="23731" spans="1:2">
      <c r="A23731" s="18"/>
      <c r="B23731" s="19"/>
    </row>
    <row r="23732" spans="1:2">
      <c r="A23732" s="18"/>
      <c r="B23732" s="19"/>
    </row>
    <row r="23733" spans="1:2">
      <c r="A23733" s="18"/>
      <c r="B23733" s="19"/>
    </row>
    <row r="23734" spans="1:2">
      <c r="A23734" s="18"/>
      <c r="B23734" s="19"/>
    </row>
    <row r="23735" spans="1:2">
      <c r="A23735" s="18"/>
      <c r="B23735" s="19"/>
    </row>
    <row r="23736" spans="1:2">
      <c r="A23736" s="18"/>
      <c r="B23736" s="19"/>
    </row>
    <row r="23737" spans="1:2">
      <c r="A23737" s="18"/>
      <c r="B23737" s="19"/>
    </row>
    <row r="23738" spans="1:2">
      <c r="A23738" s="18"/>
      <c r="B23738" s="19"/>
    </row>
    <row r="23739" spans="1:2">
      <c r="A23739" s="18"/>
      <c r="B23739" s="19"/>
    </row>
    <row r="23740" spans="1:2">
      <c r="A23740" s="18"/>
      <c r="B23740" s="19"/>
    </row>
    <row r="23741" spans="1:2">
      <c r="A23741" s="18"/>
      <c r="B23741" s="19"/>
    </row>
    <row r="23742" spans="1:2">
      <c r="A23742" s="18"/>
      <c r="B23742" s="19"/>
    </row>
    <row r="23743" spans="1:2">
      <c r="A23743" s="18"/>
      <c r="B23743" s="19"/>
    </row>
    <row r="23744" spans="1:2">
      <c r="A23744" s="18"/>
      <c r="B23744" s="19"/>
    </row>
    <row r="23745" spans="1:2">
      <c r="A23745" s="18"/>
      <c r="B23745" s="19"/>
    </row>
    <row r="23746" spans="1:2">
      <c r="A23746" s="18"/>
      <c r="B23746" s="19"/>
    </row>
    <row r="23747" spans="1:2">
      <c r="A23747" s="18"/>
      <c r="B23747" s="19"/>
    </row>
    <row r="23748" spans="1:2">
      <c r="A23748" s="18"/>
      <c r="B23748" s="19"/>
    </row>
    <row r="23749" spans="1:2">
      <c r="A23749" s="18"/>
      <c r="B23749" s="19"/>
    </row>
    <row r="23750" spans="1:2">
      <c r="A23750" s="18"/>
      <c r="B23750" s="19"/>
    </row>
    <row r="23751" spans="1:2">
      <c r="A23751" s="18"/>
      <c r="B23751" s="19"/>
    </row>
    <row r="23752" spans="1:2">
      <c r="A23752" s="18"/>
      <c r="B23752" s="19"/>
    </row>
    <row r="23753" spans="1:2">
      <c r="A23753" s="18"/>
      <c r="B23753" s="19"/>
    </row>
    <row r="23754" spans="1:2">
      <c r="A23754" s="18"/>
      <c r="B23754" s="19"/>
    </row>
    <row r="23755" spans="1:2">
      <c r="A23755" s="18"/>
      <c r="B23755" s="19"/>
    </row>
    <row r="23756" spans="1:2">
      <c r="A23756" s="18"/>
      <c r="B23756" s="19"/>
    </row>
    <row r="23757" spans="1:2">
      <c r="A23757" s="18"/>
      <c r="B23757" s="19"/>
    </row>
    <row r="23758" spans="1:2">
      <c r="A23758" s="18"/>
      <c r="B23758" s="19"/>
    </row>
    <row r="23759" spans="1:2">
      <c r="A23759" s="18"/>
      <c r="B23759" s="19"/>
    </row>
    <row r="23760" spans="1:2">
      <c r="A23760" s="18"/>
      <c r="B23760" s="19"/>
    </row>
    <row r="23761" spans="1:2">
      <c r="A23761" s="18"/>
      <c r="B23761" s="19"/>
    </row>
    <row r="23762" spans="1:2">
      <c r="A23762" s="18"/>
      <c r="B23762" s="19"/>
    </row>
    <row r="23763" spans="1:2">
      <c r="A23763" s="18"/>
      <c r="B23763" s="19"/>
    </row>
    <row r="23764" spans="1:2">
      <c r="A23764" s="18"/>
      <c r="B23764" s="19"/>
    </row>
    <row r="23765" spans="1:2">
      <c r="A23765" s="18"/>
      <c r="B23765" s="19"/>
    </row>
    <row r="23766" spans="1:2">
      <c r="A23766" s="18"/>
      <c r="B23766" s="19"/>
    </row>
    <row r="23767" spans="1:2">
      <c r="A23767" s="18"/>
      <c r="B23767" s="19"/>
    </row>
    <row r="23768" spans="1:2">
      <c r="A23768" s="18"/>
      <c r="B23768" s="19"/>
    </row>
    <row r="23769" spans="1:2">
      <c r="A23769" s="18"/>
      <c r="B23769" s="19"/>
    </row>
    <row r="23770" spans="1:2">
      <c r="A23770" s="18"/>
      <c r="B23770" s="19"/>
    </row>
    <row r="23771" spans="1:2">
      <c r="A23771" s="18"/>
      <c r="B23771" s="19"/>
    </row>
    <row r="23772" spans="1:2">
      <c r="A23772" s="18"/>
      <c r="B23772" s="19"/>
    </row>
    <row r="23773" spans="1:2">
      <c r="A23773" s="18"/>
      <c r="B23773" s="19"/>
    </row>
    <row r="23774" spans="1:2">
      <c r="A23774" s="18"/>
      <c r="B23774" s="19"/>
    </row>
    <row r="23775" spans="1:2">
      <c r="A23775" s="18"/>
      <c r="B23775" s="19"/>
    </row>
    <row r="23776" spans="1:2">
      <c r="A23776" s="18"/>
      <c r="B23776" s="19"/>
    </row>
    <row r="23777" spans="1:2">
      <c r="A23777" s="18"/>
      <c r="B23777" s="19"/>
    </row>
    <row r="23778" spans="1:2">
      <c r="A23778" s="18"/>
      <c r="B23778" s="19"/>
    </row>
    <row r="23779" spans="1:2">
      <c r="A23779" s="18"/>
      <c r="B23779" s="19"/>
    </row>
    <row r="23780" spans="1:2">
      <c r="A23780" s="18"/>
      <c r="B23780" s="19"/>
    </row>
    <row r="23781" spans="1:2">
      <c r="A23781" s="18"/>
      <c r="B23781" s="19"/>
    </row>
    <row r="23782" spans="1:2">
      <c r="A23782" s="18"/>
      <c r="B23782" s="19"/>
    </row>
    <row r="23783" spans="1:2">
      <c r="A23783" s="18"/>
      <c r="B23783" s="19"/>
    </row>
    <row r="23784" spans="1:2">
      <c r="A23784" s="18"/>
      <c r="B23784" s="19"/>
    </row>
    <row r="23785" spans="1:2">
      <c r="A23785" s="18"/>
      <c r="B23785" s="19"/>
    </row>
    <row r="23786" spans="1:2">
      <c r="A23786" s="18"/>
      <c r="B23786" s="19"/>
    </row>
    <row r="23787" spans="1:2">
      <c r="A23787" s="18"/>
      <c r="B23787" s="19"/>
    </row>
    <row r="23788" spans="1:2">
      <c r="A23788" s="18"/>
      <c r="B23788" s="19"/>
    </row>
    <row r="23789" spans="1:2">
      <c r="A23789" s="18"/>
      <c r="B23789" s="19"/>
    </row>
    <row r="23790" spans="1:2">
      <c r="A23790" s="18"/>
      <c r="B23790" s="19"/>
    </row>
    <row r="23791" spans="1:2">
      <c r="A23791" s="18"/>
      <c r="B23791" s="19"/>
    </row>
    <row r="23792" spans="1:2">
      <c r="A23792" s="18"/>
      <c r="B23792" s="19"/>
    </row>
    <row r="23793" spans="1:2">
      <c r="A23793" s="18"/>
      <c r="B23793" s="19"/>
    </row>
    <row r="23794" spans="1:2">
      <c r="A23794" s="18"/>
      <c r="B23794" s="19"/>
    </row>
    <row r="23795" spans="1:2">
      <c r="A23795" s="18"/>
      <c r="B23795" s="19"/>
    </row>
    <row r="23796" spans="1:2">
      <c r="A23796" s="18"/>
      <c r="B23796" s="19"/>
    </row>
    <row r="23797" spans="1:2">
      <c r="A23797" s="18"/>
      <c r="B23797" s="19"/>
    </row>
    <row r="23798" spans="1:2">
      <c r="A23798" s="18"/>
      <c r="B23798" s="19"/>
    </row>
    <row r="23799" spans="1:2">
      <c r="A23799" s="18"/>
      <c r="B23799" s="19"/>
    </row>
    <row r="23800" spans="1:2">
      <c r="A23800" s="18"/>
      <c r="B23800" s="19"/>
    </row>
    <row r="23801" spans="1:2">
      <c r="A23801" s="18"/>
      <c r="B23801" s="19"/>
    </row>
    <row r="23802" spans="1:2">
      <c r="A23802" s="18"/>
      <c r="B23802" s="19"/>
    </row>
    <row r="23803" spans="1:2">
      <c r="A23803" s="18"/>
      <c r="B23803" s="19"/>
    </row>
    <row r="23804" spans="1:2">
      <c r="A23804" s="18"/>
      <c r="B23804" s="19"/>
    </row>
    <row r="23805" spans="1:2">
      <c r="A23805" s="18"/>
      <c r="B23805" s="19"/>
    </row>
    <row r="23806" spans="1:2">
      <c r="A23806" s="18"/>
      <c r="B23806" s="19"/>
    </row>
    <row r="23807" spans="1:2">
      <c r="A23807" s="18"/>
      <c r="B23807" s="19"/>
    </row>
    <row r="23808" spans="1:2">
      <c r="A23808" s="18"/>
      <c r="B23808" s="19"/>
    </row>
    <row r="23809" spans="1:2">
      <c r="A23809" s="18"/>
      <c r="B23809" s="19"/>
    </row>
    <row r="23810" spans="1:2">
      <c r="A23810" s="18"/>
      <c r="B23810" s="19"/>
    </row>
    <row r="23811" spans="1:2">
      <c r="A23811" s="18"/>
      <c r="B23811" s="19"/>
    </row>
    <row r="23812" spans="1:2">
      <c r="A23812" s="18"/>
      <c r="B23812" s="19"/>
    </row>
    <row r="23813" spans="1:2">
      <c r="A23813" s="18"/>
      <c r="B23813" s="19"/>
    </row>
    <row r="23814" spans="1:2">
      <c r="A23814" s="18"/>
      <c r="B23814" s="19"/>
    </row>
    <row r="23815" spans="1:2">
      <c r="A23815" s="18"/>
      <c r="B23815" s="19"/>
    </row>
    <row r="23816" spans="1:2">
      <c r="A23816" s="18"/>
      <c r="B23816" s="19"/>
    </row>
    <row r="23817" spans="1:2">
      <c r="A23817" s="18"/>
      <c r="B23817" s="19"/>
    </row>
    <row r="23818" spans="1:2">
      <c r="A23818" s="18"/>
      <c r="B23818" s="19"/>
    </row>
    <row r="23819" spans="1:2">
      <c r="A23819" s="18"/>
      <c r="B23819" s="19"/>
    </row>
    <row r="23820" spans="1:2">
      <c r="A23820" s="18"/>
      <c r="B23820" s="19"/>
    </row>
    <row r="23821" spans="1:2">
      <c r="A23821" s="18"/>
      <c r="B23821" s="19"/>
    </row>
    <row r="23822" spans="1:2">
      <c r="A23822" s="18"/>
      <c r="B23822" s="19"/>
    </row>
    <row r="23823" spans="1:2">
      <c r="A23823" s="18"/>
      <c r="B23823" s="19"/>
    </row>
    <row r="23824" spans="1:2">
      <c r="A23824" s="18"/>
      <c r="B23824" s="19"/>
    </row>
    <row r="23825" spans="1:2">
      <c r="A23825" s="18"/>
      <c r="B23825" s="19"/>
    </row>
    <row r="23826" spans="1:2">
      <c r="A23826" s="18"/>
      <c r="B23826" s="19"/>
    </row>
    <row r="23827" spans="1:2">
      <c r="A23827" s="18"/>
      <c r="B23827" s="19"/>
    </row>
    <row r="23828" spans="1:2">
      <c r="A23828" s="18"/>
      <c r="B23828" s="19"/>
    </row>
    <row r="23829" spans="1:2">
      <c r="A23829" s="18"/>
      <c r="B23829" s="19"/>
    </row>
    <row r="23830" spans="1:2">
      <c r="A23830" s="18"/>
      <c r="B23830" s="19"/>
    </row>
    <row r="23831" spans="1:2">
      <c r="A23831" s="18"/>
      <c r="B23831" s="19"/>
    </row>
    <row r="23832" spans="1:2">
      <c r="A23832" s="18"/>
      <c r="B23832" s="19"/>
    </row>
    <row r="23833" spans="1:2">
      <c r="A23833" s="18"/>
      <c r="B23833" s="19"/>
    </row>
    <row r="23834" spans="1:2">
      <c r="A23834" s="18"/>
      <c r="B23834" s="19"/>
    </row>
    <row r="23835" spans="1:2">
      <c r="A23835" s="18"/>
      <c r="B23835" s="19"/>
    </row>
    <row r="23836" spans="1:2">
      <c r="A23836" s="18"/>
      <c r="B23836" s="19"/>
    </row>
    <row r="23837" spans="1:2">
      <c r="A23837" s="18"/>
      <c r="B23837" s="19"/>
    </row>
    <row r="23838" spans="1:2">
      <c r="A23838" s="18"/>
      <c r="B23838" s="19"/>
    </row>
    <row r="23839" spans="1:2">
      <c r="A23839" s="18"/>
      <c r="B23839" s="19"/>
    </row>
    <row r="23840" spans="1:2">
      <c r="A23840" s="18"/>
      <c r="B23840" s="19"/>
    </row>
    <row r="23841" spans="1:2">
      <c r="A23841" s="18"/>
      <c r="B23841" s="19"/>
    </row>
    <row r="23842" spans="1:2">
      <c r="A23842" s="18"/>
      <c r="B23842" s="19"/>
    </row>
    <row r="23843" spans="1:2">
      <c r="A23843" s="18"/>
      <c r="B23843" s="19"/>
    </row>
    <row r="23844" spans="1:2">
      <c r="A23844" s="18"/>
      <c r="B23844" s="19"/>
    </row>
    <row r="23845" spans="1:2">
      <c r="A23845" s="18"/>
      <c r="B23845" s="19"/>
    </row>
    <row r="23846" spans="1:2">
      <c r="A23846" s="18"/>
      <c r="B23846" s="19"/>
    </row>
    <row r="23847" spans="1:2">
      <c r="A23847" s="18"/>
      <c r="B23847" s="19"/>
    </row>
    <row r="23848" spans="1:2">
      <c r="A23848" s="18"/>
      <c r="B23848" s="19"/>
    </row>
    <row r="23849" spans="1:2">
      <c r="A23849" s="18"/>
      <c r="B23849" s="19"/>
    </row>
    <row r="23850" spans="1:2">
      <c r="A23850" s="18"/>
      <c r="B23850" s="19"/>
    </row>
    <row r="23851" spans="1:2">
      <c r="A23851" s="18"/>
      <c r="B23851" s="19"/>
    </row>
    <row r="23852" spans="1:2">
      <c r="A23852" s="18"/>
      <c r="B23852" s="19"/>
    </row>
    <row r="23853" spans="1:2">
      <c r="A23853" s="18"/>
      <c r="B23853" s="19"/>
    </row>
    <row r="23854" spans="1:2">
      <c r="A23854" s="18"/>
      <c r="B23854" s="19"/>
    </row>
    <row r="23855" spans="1:2">
      <c r="A23855" s="18"/>
      <c r="B23855" s="19"/>
    </row>
    <row r="23856" spans="1:2">
      <c r="A23856" s="18"/>
      <c r="B23856" s="19"/>
    </row>
    <row r="23857" spans="1:2">
      <c r="A23857" s="18"/>
      <c r="B23857" s="19"/>
    </row>
    <row r="23858" spans="1:2">
      <c r="A23858" s="18"/>
      <c r="B23858" s="19"/>
    </row>
    <row r="23859" spans="1:2">
      <c r="A23859" s="18"/>
      <c r="B23859" s="19"/>
    </row>
    <row r="23860" spans="1:2">
      <c r="A23860" s="18"/>
      <c r="B23860" s="19"/>
    </row>
    <row r="23861" spans="1:2">
      <c r="A23861" s="18"/>
      <c r="B23861" s="19"/>
    </row>
    <row r="23862" spans="1:2">
      <c r="A23862" s="18"/>
      <c r="B23862" s="19"/>
    </row>
    <row r="23863" spans="1:2">
      <c r="A23863" s="18"/>
      <c r="B23863" s="19"/>
    </row>
    <row r="23864" spans="1:2">
      <c r="A23864" s="18"/>
      <c r="B23864" s="19"/>
    </row>
    <row r="23865" spans="1:2">
      <c r="A23865" s="18"/>
      <c r="B23865" s="19"/>
    </row>
    <row r="23866" spans="1:2">
      <c r="A23866" s="18"/>
      <c r="B23866" s="19"/>
    </row>
    <row r="23867" spans="1:2">
      <c r="A23867" s="18"/>
      <c r="B23867" s="19"/>
    </row>
    <row r="23868" spans="1:2">
      <c r="A23868" s="18"/>
      <c r="B23868" s="19"/>
    </row>
    <row r="23869" spans="1:2">
      <c r="A23869" s="18"/>
      <c r="B23869" s="19"/>
    </row>
    <row r="23870" spans="1:2">
      <c r="A23870" s="18"/>
      <c r="B23870" s="19"/>
    </row>
    <row r="23871" spans="1:2">
      <c r="A23871" s="18"/>
      <c r="B23871" s="19"/>
    </row>
    <row r="23872" spans="1:2">
      <c r="A23872" s="18"/>
      <c r="B23872" s="19"/>
    </row>
    <row r="23873" spans="1:2">
      <c r="A23873" s="18"/>
      <c r="B23873" s="19"/>
    </row>
    <row r="23874" spans="1:2">
      <c r="A23874" s="18"/>
      <c r="B23874" s="19"/>
    </row>
    <row r="23875" spans="1:2">
      <c r="A23875" s="18"/>
      <c r="B23875" s="19"/>
    </row>
    <row r="23876" spans="1:2">
      <c r="A23876" s="18"/>
      <c r="B23876" s="19"/>
    </row>
    <row r="23877" spans="1:2">
      <c r="A23877" s="18"/>
      <c r="B23877" s="19"/>
    </row>
    <row r="23878" spans="1:2">
      <c r="A23878" s="18"/>
      <c r="B23878" s="19"/>
    </row>
    <row r="23879" spans="1:2">
      <c r="A23879" s="18"/>
      <c r="B23879" s="19"/>
    </row>
    <row r="23880" spans="1:2">
      <c r="A23880" s="18"/>
      <c r="B23880" s="19"/>
    </row>
    <row r="23881" spans="1:2">
      <c r="A23881" s="18"/>
      <c r="B23881" s="19"/>
    </row>
    <row r="23882" spans="1:2">
      <c r="A23882" s="18"/>
      <c r="B23882" s="19"/>
    </row>
    <row r="23883" spans="1:2">
      <c r="A23883" s="18"/>
      <c r="B23883" s="19"/>
    </row>
    <row r="23884" spans="1:2">
      <c r="A23884" s="18"/>
      <c r="B23884" s="19"/>
    </row>
    <row r="23885" spans="1:2">
      <c r="A23885" s="18"/>
      <c r="B23885" s="19"/>
    </row>
    <row r="23886" spans="1:2">
      <c r="A23886" s="18"/>
      <c r="B23886" s="19"/>
    </row>
    <row r="23887" spans="1:2">
      <c r="A23887" s="18"/>
      <c r="B23887" s="19"/>
    </row>
    <row r="23888" spans="1:2">
      <c r="A23888" s="18"/>
      <c r="B23888" s="19"/>
    </row>
    <row r="23889" spans="1:2">
      <c r="A23889" s="18"/>
      <c r="B23889" s="19"/>
    </row>
    <row r="23890" spans="1:2">
      <c r="A23890" s="18"/>
      <c r="B23890" s="19"/>
    </row>
    <row r="23891" spans="1:2">
      <c r="A23891" s="18"/>
      <c r="B23891" s="19"/>
    </row>
    <row r="23892" spans="1:2">
      <c r="A23892" s="18"/>
      <c r="B23892" s="19"/>
    </row>
    <row r="23893" spans="1:2">
      <c r="A23893" s="18"/>
      <c r="B23893" s="19"/>
    </row>
    <row r="23894" spans="1:2">
      <c r="A23894" s="18"/>
      <c r="B23894" s="19"/>
    </row>
    <row r="23895" spans="1:2">
      <c r="A23895" s="18"/>
      <c r="B23895" s="19"/>
    </row>
    <row r="23896" spans="1:2">
      <c r="A23896" s="18"/>
      <c r="B23896" s="19"/>
    </row>
    <row r="23897" spans="1:2">
      <c r="A23897" s="18"/>
      <c r="B23897" s="19"/>
    </row>
    <row r="23898" spans="1:2">
      <c r="A23898" s="18"/>
      <c r="B23898" s="19"/>
    </row>
    <row r="23899" spans="1:2">
      <c r="A23899" s="18"/>
      <c r="B23899" s="19"/>
    </row>
    <row r="23900" spans="1:2">
      <c r="A23900" s="18"/>
      <c r="B23900" s="19"/>
    </row>
    <row r="23901" spans="1:2">
      <c r="A23901" s="18"/>
      <c r="B23901" s="19"/>
    </row>
    <row r="23902" spans="1:2">
      <c r="A23902" s="18"/>
      <c r="B23902" s="19"/>
    </row>
    <row r="23903" spans="1:2">
      <c r="A23903" s="18"/>
      <c r="B23903" s="19"/>
    </row>
    <row r="23904" spans="1:2">
      <c r="A23904" s="18"/>
      <c r="B23904" s="19"/>
    </row>
    <row r="23905" spans="1:2">
      <c r="A23905" s="18"/>
      <c r="B23905" s="19"/>
    </row>
    <row r="23906" spans="1:2">
      <c r="A23906" s="18"/>
      <c r="B23906" s="19"/>
    </row>
    <row r="23907" spans="1:2">
      <c r="A23907" s="18"/>
      <c r="B23907" s="19"/>
    </row>
    <row r="23908" spans="1:2">
      <c r="A23908" s="18"/>
      <c r="B23908" s="19"/>
    </row>
    <row r="23909" spans="1:2">
      <c r="A23909" s="18"/>
      <c r="B23909" s="19"/>
    </row>
    <row r="23910" spans="1:2">
      <c r="A23910" s="18"/>
      <c r="B23910" s="19"/>
    </row>
    <row r="23911" spans="1:2">
      <c r="A23911" s="18"/>
      <c r="B23911" s="19"/>
    </row>
    <row r="23912" spans="1:2">
      <c r="A23912" s="18"/>
      <c r="B23912" s="19"/>
    </row>
    <row r="23913" spans="1:2">
      <c r="A23913" s="18"/>
      <c r="B23913" s="19"/>
    </row>
    <row r="23914" spans="1:2">
      <c r="A23914" s="18"/>
      <c r="B23914" s="19"/>
    </row>
    <row r="23915" spans="1:2">
      <c r="A23915" s="18"/>
      <c r="B23915" s="19"/>
    </row>
    <row r="23916" spans="1:2">
      <c r="A23916" s="18"/>
      <c r="B23916" s="19"/>
    </row>
    <row r="23917" spans="1:2">
      <c r="A23917" s="18"/>
      <c r="B23917" s="19"/>
    </row>
    <row r="23918" spans="1:2">
      <c r="A23918" s="18"/>
      <c r="B23918" s="19"/>
    </row>
    <row r="23919" spans="1:2">
      <c r="A23919" s="18"/>
      <c r="B23919" s="19"/>
    </row>
    <row r="23920" spans="1:2">
      <c r="A23920" s="18"/>
      <c r="B23920" s="19"/>
    </row>
    <row r="23921" spans="1:2">
      <c r="A23921" s="18"/>
      <c r="B23921" s="19"/>
    </row>
    <row r="23922" spans="1:2">
      <c r="A23922" s="18"/>
      <c r="B23922" s="19"/>
    </row>
    <row r="23923" spans="1:2">
      <c r="A23923" s="18"/>
      <c r="B23923" s="19"/>
    </row>
    <row r="23924" spans="1:2">
      <c r="A23924" s="18"/>
      <c r="B23924" s="19"/>
    </row>
    <row r="23925" spans="1:2">
      <c r="A23925" s="18"/>
      <c r="B23925" s="19"/>
    </row>
    <row r="23926" spans="1:2">
      <c r="A23926" s="18"/>
      <c r="B23926" s="19"/>
    </row>
    <row r="23927" spans="1:2">
      <c r="A23927" s="18"/>
      <c r="B23927" s="19"/>
    </row>
    <row r="23928" spans="1:2">
      <c r="A23928" s="18"/>
      <c r="B23928" s="19"/>
    </row>
    <row r="23929" spans="1:2">
      <c r="A23929" s="18"/>
      <c r="B23929" s="19"/>
    </row>
    <row r="23930" spans="1:2">
      <c r="A23930" s="18"/>
      <c r="B23930" s="19"/>
    </row>
    <row r="23931" spans="1:2">
      <c r="A23931" s="18"/>
      <c r="B23931" s="19"/>
    </row>
    <row r="23932" spans="1:2">
      <c r="A23932" s="18"/>
      <c r="B23932" s="19"/>
    </row>
    <row r="23933" spans="1:2">
      <c r="A23933" s="18"/>
      <c r="B23933" s="19"/>
    </row>
    <row r="23934" spans="1:2">
      <c r="A23934" s="18"/>
      <c r="B23934" s="19"/>
    </row>
    <row r="23935" spans="1:2">
      <c r="A23935" s="18"/>
      <c r="B23935" s="19"/>
    </row>
    <row r="23936" spans="1:2">
      <c r="A23936" s="18"/>
      <c r="B23936" s="19"/>
    </row>
    <row r="23937" spans="1:2">
      <c r="A23937" s="18"/>
      <c r="B23937" s="19"/>
    </row>
    <row r="23938" spans="1:2">
      <c r="A23938" s="18"/>
      <c r="B23938" s="19"/>
    </row>
    <row r="23939" spans="1:2">
      <c r="A23939" s="18"/>
      <c r="B23939" s="19"/>
    </row>
    <row r="23940" spans="1:2">
      <c r="A23940" s="18"/>
      <c r="B23940" s="19"/>
    </row>
    <row r="23941" spans="1:2">
      <c r="A23941" s="18"/>
      <c r="B23941" s="19"/>
    </row>
    <row r="23942" spans="1:2">
      <c r="A23942" s="18"/>
      <c r="B23942" s="19"/>
    </row>
    <row r="23943" spans="1:2">
      <c r="A23943" s="18"/>
      <c r="B23943" s="19"/>
    </row>
    <row r="23944" spans="1:2">
      <c r="A23944" s="18"/>
      <c r="B23944" s="19"/>
    </row>
    <row r="23945" spans="1:2">
      <c r="A23945" s="18"/>
      <c r="B23945" s="19"/>
    </row>
    <row r="23946" spans="1:2">
      <c r="A23946" s="18"/>
      <c r="B23946" s="19"/>
    </row>
    <row r="23947" spans="1:2">
      <c r="A23947" s="18"/>
      <c r="B23947" s="19"/>
    </row>
    <row r="23948" spans="1:2">
      <c r="A23948" s="18"/>
      <c r="B23948" s="19"/>
    </row>
    <row r="23949" spans="1:2">
      <c r="A23949" s="18"/>
      <c r="B23949" s="19"/>
    </row>
    <row r="23950" spans="1:2">
      <c r="A23950" s="18"/>
      <c r="B23950" s="19"/>
    </row>
    <row r="23951" spans="1:2">
      <c r="A23951" s="18"/>
      <c r="B23951" s="19"/>
    </row>
    <row r="23952" spans="1:2">
      <c r="A23952" s="18"/>
      <c r="B23952" s="19"/>
    </row>
    <row r="23953" spans="1:2">
      <c r="A23953" s="18"/>
      <c r="B23953" s="19"/>
    </row>
    <row r="23954" spans="1:2">
      <c r="A23954" s="18"/>
      <c r="B23954" s="19"/>
    </row>
    <row r="23955" spans="1:2">
      <c r="A23955" s="18"/>
      <c r="B23955" s="19"/>
    </row>
    <row r="23956" spans="1:2">
      <c r="A23956" s="18"/>
      <c r="B23956" s="19"/>
    </row>
    <row r="23957" spans="1:2">
      <c r="A23957" s="18"/>
      <c r="B23957" s="19"/>
    </row>
    <row r="23958" spans="1:2">
      <c r="A23958" s="18"/>
      <c r="B23958" s="19"/>
    </row>
    <row r="23959" spans="1:2">
      <c r="A23959" s="18"/>
      <c r="B23959" s="19"/>
    </row>
    <row r="23960" spans="1:2">
      <c r="A23960" s="18"/>
      <c r="B23960" s="19"/>
    </row>
    <row r="23961" spans="1:2">
      <c r="A23961" s="18"/>
      <c r="B23961" s="19"/>
    </row>
    <row r="23962" spans="1:2">
      <c r="A23962" s="18"/>
      <c r="B23962" s="19"/>
    </row>
    <row r="23963" spans="1:2">
      <c r="A23963" s="18"/>
      <c r="B23963" s="19"/>
    </row>
    <row r="23964" spans="1:2">
      <c r="A23964" s="18"/>
      <c r="B23964" s="19"/>
    </row>
    <row r="23965" spans="1:2">
      <c r="A23965" s="18"/>
      <c r="B23965" s="19"/>
    </row>
    <row r="23966" spans="1:2">
      <c r="A23966" s="18"/>
      <c r="B23966" s="19"/>
    </row>
    <row r="23967" spans="1:2">
      <c r="A23967" s="18"/>
      <c r="B23967" s="19"/>
    </row>
    <row r="23968" spans="1:2">
      <c r="A23968" s="18"/>
      <c r="B23968" s="19"/>
    </row>
    <row r="23969" spans="1:2">
      <c r="A23969" s="18"/>
      <c r="B23969" s="19"/>
    </row>
    <row r="23970" spans="1:2">
      <c r="A23970" s="18"/>
      <c r="B23970" s="19"/>
    </row>
    <row r="23971" spans="1:2">
      <c r="A23971" s="18"/>
      <c r="B23971" s="19"/>
    </row>
    <row r="23972" spans="1:2">
      <c r="A23972" s="18"/>
      <c r="B23972" s="19"/>
    </row>
    <row r="23973" spans="1:2">
      <c r="A23973" s="18"/>
      <c r="B23973" s="19"/>
    </row>
    <row r="23974" spans="1:2">
      <c r="A23974" s="18"/>
      <c r="B23974" s="19"/>
    </row>
    <row r="23975" spans="1:2">
      <c r="A23975" s="18"/>
      <c r="B23975" s="19"/>
    </row>
    <row r="23976" spans="1:2">
      <c r="A23976" s="18"/>
      <c r="B23976" s="19"/>
    </row>
    <row r="23977" spans="1:2">
      <c r="A23977" s="18"/>
      <c r="B23977" s="19"/>
    </row>
    <row r="23978" spans="1:2">
      <c r="A23978" s="18"/>
      <c r="B23978" s="19"/>
    </row>
    <row r="23979" spans="1:2">
      <c r="A23979" s="18"/>
      <c r="B23979" s="19"/>
    </row>
    <row r="23980" spans="1:2">
      <c r="A23980" s="18"/>
      <c r="B23980" s="19"/>
    </row>
    <row r="23981" spans="1:2">
      <c r="A23981" s="18"/>
      <c r="B23981" s="19"/>
    </row>
    <row r="23982" spans="1:2">
      <c r="A23982" s="18"/>
      <c r="B23982" s="19"/>
    </row>
    <row r="23983" spans="1:2">
      <c r="A23983" s="18"/>
      <c r="B23983" s="19"/>
    </row>
    <row r="23984" spans="1:2">
      <c r="A23984" s="18"/>
      <c r="B23984" s="19"/>
    </row>
    <row r="23985" spans="1:2">
      <c r="A23985" s="18"/>
      <c r="B23985" s="19"/>
    </row>
    <row r="23986" spans="1:2">
      <c r="A23986" s="18"/>
      <c r="B23986" s="19"/>
    </row>
    <row r="23987" spans="1:2">
      <c r="A23987" s="18"/>
      <c r="B23987" s="19"/>
    </row>
    <row r="23988" spans="1:2">
      <c r="A23988" s="18"/>
      <c r="B23988" s="19"/>
    </row>
    <row r="23989" spans="1:2">
      <c r="A23989" s="18"/>
      <c r="B23989" s="19"/>
    </row>
    <row r="23990" spans="1:2">
      <c r="A23990" s="18"/>
      <c r="B23990" s="19"/>
    </row>
    <row r="23991" spans="1:2">
      <c r="A23991" s="18"/>
      <c r="B23991" s="19"/>
    </row>
    <row r="23992" spans="1:2">
      <c r="A23992" s="18"/>
      <c r="B23992" s="19"/>
    </row>
    <row r="23993" spans="1:2">
      <c r="A23993" s="18"/>
      <c r="B23993" s="19"/>
    </row>
    <row r="23994" spans="1:2">
      <c r="A23994" s="18"/>
      <c r="B23994" s="19"/>
    </row>
    <row r="23995" spans="1:2">
      <c r="A23995" s="18"/>
      <c r="B23995" s="19"/>
    </row>
    <row r="23996" spans="1:2">
      <c r="A23996" s="18"/>
      <c r="B23996" s="19"/>
    </row>
    <row r="23997" spans="1:2">
      <c r="A23997" s="18"/>
      <c r="B23997" s="19"/>
    </row>
    <row r="23998" spans="1:2">
      <c r="A23998" s="18"/>
      <c r="B23998" s="19"/>
    </row>
    <row r="23999" spans="1:2">
      <c r="A23999" s="18"/>
      <c r="B23999" s="19"/>
    </row>
    <row r="24000" spans="1:2">
      <c r="A24000" s="18"/>
      <c r="B24000" s="19"/>
    </row>
    <row r="24001" spans="1:2">
      <c r="A24001" s="18"/>
      <c r="B24001" s="19"/>
    </row>
    <row r="24002" spans="1:2">
      <c r="A24002" s="18"/>
      <c r="B24002" s="19"/>
    </row>
    <row r="24003" spans="1:2">
      <c r="A24003" s="18"/>
      <c r="B24003" s="19"/>
    </row>
    <row r="24004" spans="1:2">
      <c r="A24004" s="18"/>
      <c r="B24004" s="19"/>
    </row>
    <row r="24005" spans="1:2">
      <c r="A24005" s="18"/>
      <c r="B24005" s="19"/>
    </row>
    <row r="24006" spans="1:2">
      <c r="A24006" s="18"/>
      <c r="B24006" s="19"/>
    </row>
    <row r="24007" spans="1:2">
      <c r="A24007" s="18"/>
      <c r="B24007" s="19"/>
    </row>
    <row r="24008" spans="1:2">
      <c r="A24008" s="18"/>
      <c r="B24008" s="19"/>
    </row>
    <row r="24009" spans="1:2">
      <c r="A24009" s="18"/>
      <c r="B24009" s="19"/>
    </row>
    <row r="24010" spans="1:2">
      <c r="A24010" s="18"/>
      <c r="B24010" s="19"/>
    </row>
    <row r="24011" spans="1:2">
      <c r="A24011" s="18"/>
      <c r="B24011" s="19"/>
    </row>
    <row r="24012" spans="1:2">
      <c r="A24012" s="18"/>
      <c r="B24012" s="19"/>
    </row>
    <row r="24013" spans="1:2">
      <c r="A24013" s="18"/>
      <c r="B24013" s="19"/>
    </row>
    <row r="24014" spans="1:2">
      <c r="A24014" s="18"/>
      <c r="B24014" s="19"/>
    </row>
    <row r="24015" spans="1:2">
      <c r="A24015" s="18"/>
      <c r="B24015" s="19"/>
    </row>
    <row r="24016" spans="1:2">
      <c r="A24016" s="18"/>
      <c r="B24016" s="19"/>
    </row>
    <row r="24017" spans="1:2">
      <c r="A24017" s="18"/>
      <c r="B24017" s="19"/>
    </row>
    <row r="24018" spans="1:2">
      <c r="A24018" s="18"/>
      <c r="B24018" s="19"/>
    </row>
    <row r="24019" spans="1:2">
      <c r="A24019" s="18"/>
      <c r="B24019" s="19"/>
    </row>
    <row r="24020" spans="1:2">
      <c r="A24020" s="18"/>
      <c r="B24020" s="19"/>
    </row>
    <row r="24021" spans="1:2">
      <c r="A24021" s="18"/>
      <c r="B24021" s="19"/>
    </row>
    <row r="24022" spans="1:2">
      <c r="A24022" s="18"/>
      <c r="B24022" s="19"/>
    </row>
    <row r="24023" spans="1:2">
      <c r="A24023" s="18"/>
      <c r="B24023" s="19"/>
    </row>
    <row r="24024" spans="1:2">
      <c r="A24024" s="18"/>
      <c r="B24024" s="19"/>
    </row>
    <row r="24025" spans="1:2">
      <c r="A24025" s="18"/>
      <c r="B24025" s="19"/>
    </row>
    <row r="24026" spans="1:2">
      <c r="A24026" s="18"/>
      <c r="B24026" s="19"/>
    </row>
    <row r="24027" spans="1:2">
      <c r="A24027" s="18"/>
      <c r="B24027" s="19"/>
    </row>
    <row r="24028" spans="1:2">
      <c r="A24028" s="18"/>
      <c r="B24028" s="19"/>
    </row>
    <row r="24029" spans="1:2">
      <c r="A24029" s="18"/>
      <c r="B24029" s="19"/>
    </row>
    <row r="24030" spans="1:2">
      <c r="A24030" s="18"/>
      <c r="B24030" s="19"/>
    </row>
    <row r="24031" spans="1:2">
      <c r="A24031" s="18"/>
      <c r="B24031" s="19"/>
    </row>
    <row r="24032" spans="1:2">
      <c r="A24032" s="18"/>
      <c r="B24032" s="19"/>
    </row>
    <row r="24033" spans="1:2">
      <c r="A24033" s="18"/>
      <c r="B24033" s="19"/>
    </row>
    <row r="24034" spans="1:2">
      <c r="A24034" s="18"/>
      <c r="B24034" s="19"/>
    </row>
    <row r="24035" spans="1:2">
      <c r="A24035" s="18"/>
      <c r="B24035" s="19"/>
    </row>
    <row r="24036" spans="1:2">
      <c r="A24036" s="18"/>
      <c r="B24036" s="19"/>
    </row>
    <row r="24037" spans="1:2">
      <c r="A24037" s="18"/>
      <c r="B24037" s="19"/>
    </row>
    <row r="24038" spans="1:2">
      <c r="A24038" s="18"/>
      <c r="B24038" s="19"/>
    </row>
    <row r="24039" spans="1:2">
      <c r="A24039" s="18"/>
      <c r="B24039" s="19"/>
    </row>
    <row r="24040" spans="1:2">
      <c r="A24040" s="18"/>
      <c r="B24040" s="19"/>
    </row>
    <row r="24041" spans="1:2">
      <c r="A24041" s="18"/>
      <c r="B24041" s="19"/>
    </row>
    <row r="24042" spans="1:2">
      <c r="A24042" s="18"/>
      <c r="B24042" s="19"/>
    </row>
    <row r="24043" spans="1:2">
      <c r="A24043" s="18"/>
      <c r="B24043" s="19"/>
    </row>
    <row r="24044" spans="1:2">
      <c r="A24044" s="18"/>
      <c r="B24044" s="19"/>
    </row>
    <row r="24045" spans="1:2">
      <c r="A24045" s="18"/>
      <c r="B24045" s="19"/>
    </row>
    <row r="24046" spans="1:2">
      <c r="A24046" s="18"/>
      <c r="B24046" s="19"/>
    </row>
    <row r="24047" spans="1:2">
      <c r="A24047" s="18"/>
      <c r="B24047" s="19"/>
    </row>
    <row r="24048" spans="1:2">
      <c r="A24048" s="18"/>
      <c r="B24048" s="19"/>
    </row>
    <row r="24049" spans="1:2">
      <c r="A24049" s="18"/>
      <c r="B24049" s="19"/>
    </row>
    <row r="24050" spans="1:2">
      <c r="A24050" s="18"/>
      <c r="B24050" s="19"/>
    </row>
    <row r="24051" spans="1:2">
      <c r="A24051" s="18"/>
      <c r="B24051" s="19"/>
    </row>
    <row r="24052" spans="1:2">
      <c r="A24052" s="18"/>
      <c r="B24052" s="19"/>
    </row>
    <row r="24053" spans="1:2">
      <c r="A24053" s="18"/>
      <c r="B24053" s="19"/>
    </row>
    <row r="24054" spans="1:2">
      <c r="A24054" s="18"/>
      <c r="B24054" s="19"/>
    </row>
    <row r="24055" spans="1:2">
      <c r="A24055" s="18"/>
      <c r="B24055" s="19"/>
    </row>
    <row r="24056" spans="1:2">
      <c r="A24056" s="18"/>
      <c r="B24056" s="19"/>
    </row>
    <row r="24057" spans="1:2">
      <c r="A24057" s="18"/>
      <c r="B24057" s="19"/>
    </row>
    <row r="24058" spans="1:2">
      <c r="A24058" s="18"/>
      <c r="B24058" s="19"/>
    </row>
    <row r="24059" spans="1:2">
      <c r="A24059" s="18"/>
      <c r="B24059" s="19"/>
    </row>
    <row r="24060" spans="1:2">
      <c r="A24060" s="18"/>
      <c r="B24060" s="19"/>
    </row>
    <row r="24061" spans="1:2">
      <c r="A24061" s="18"/>
      <c r="B24061" s="19"/>
    </row>
    <row r="24062" spans="1:2">
      <c r="A24062" s="18"/>
      <c r="B24062" s="19"/>
    </row>
    <row r="24063" spans="1:2">
      <c r="A24063" s="18"/>
      <c r="B24063" s="19"/>
    </row>
    <row r="24064" spans="1:2">
      <c r="A24064" s="18"/>
      <c r="B24064" s="19"/>
    </row>
    <row r="24065" spans="1:2">
      <c r="A24065" s="18"/>
      <c r="B24065" s="19"/>
    </row>
    <row r="24066" spans="1:2">
      <c r="A24066" s="18"/>
      <c r="B24066" s="19"/>
    </row>
    <row r="24067" spans="1:2">
      <c r="A24067" s="18"/>
      <c r="B24067" s="19"/>
    </row>
    <row r="24068" spans="1:2">
      <c r="A24068" s="18"/>
      <c r="B24068" s="19"/>
    </row>
    <row r="24069" spans="1:2">
      <c r="A24069" s="18"/>
      <c r="B24069" s="19"/>
    </row>
    <row r="24070" spans="1:2">
      <c r="A24070" s="18"/>
      <c r="B24070" s="19"/>
    </row>
    <row r="24071" spans="1:2">
      <c r="A24071" s="18"/>
      <c r="B24071" s="19"/>
    </row>
    <row r="24072" spans="1:2">
      <c r="A24072" s="18"/>
      <c r="B24072" s="19"/>
    </row>
    <row r="24073" spans="1:2">
      <c r="A24073" s="18"/>
      <c r="B24073" s="19"/>
    </row>
    <row r="24074" spans="1:2">
      <c r="A24074" s="18"/>
      <c r="B24074" s="19"/>
    </row>
    <row r="24075" spans="1:2">
      <c r="A24075" s="18"/>
      <c r="B24075" s="19"/>
    </row>
    <row r="24076" spans="1:2">
      <c r="A24076" s="18"/>
      <c r="B24076" s="19"/>
    </row>
    <row r="24077" spans="1:2">
      <c r="A24077" s="18"/>
      <c r="B24077" s="19"/>
    </row>
    <row r="24078" spans="1:2">
      <c r="A24078" s="18"/>
      <c r="B24078" s="19"/>
    </row>
    <row r="24079" spans="1:2">
      <c r="A24079" s="18"/>
      <c r="B24079" s="19"/>
    </row>
    <row r="24080" spans="1:2">
      <c r="A24080" s="18"/>
      <c r="B24080" s="19"/>
    </row>
    <row r="24081" spans="1:2">
      <c r="A24081" s="18"/>
      <c r="B24081" s="19"/>
    </row>
    <row r="24082" spans="1:2">
      <c r="A24082" s="18"/>
      <c r="B24082" s="19"/>
    </row>
    <row r="24083" spans="1:2">
      <c r="A24083" s="18"/>
      <c r="B24083" s="19"/>
    </row>
    <row r="24084" spans="1:2">
      <c r="A24084" s="18"/>
      <c r="B24084" s="19"/>
    </row>
    <row r="24085" spans="1:2">
      <c r="A24085" s="18"/>
      <c r="B24085" s="19"/>
    </row>
    <row r="24086" spans="1:2">
      <c r="A24086" s="18"/>
      <c r="B24086" s="19"/>
    </row>
    <row r="24087" spans="1:2">
      <c r="A24087" s="18"/>
      <c r="B24087" s="19"/>
    </row>
    <row r="24088" spans="1:2">
      <c r="A24088" s="18"/>
      <c r="B24088" s="19"/>
    </row>
    <row r="24089" spans="1:2">
      <c r="A24089" s="18"/>
      <c r="B24089" s="19"/>
    </row>
    <row r="24090" spans="1:2">
      <c r="A24090" s="18"/>
      <c r="B24090" s="19"/>
    </row>
    <row r="24091" spans="1:2">
      <c r="A24091" s="18"/>
      <c r="B24091" s="19"/>
    </row>
    <row r="24092" spans="1:2">
      <c r="A24092" s="18"/>
      <c r="B24092" s="19"/>
    </row>
    <row r="24093" spans="1:2">
      <c r="A24093" s="18"/>
      <c r="B24093" s="19"/>
    </row>
    <row r="24094" spans="1:2">
      <c r="A24094" s="18"/>
      <c r="B24094" s="19"/>
    </row>
    <row r="24095" spans="1:2">
      <c r="A24095" s="18"/>
      <c r="B24095" s="19"/>
    </row>
    <row r="24096" spans="1:2">
      <c r="A24096" s="18"/>
      <c r="B24096" s="19"/>
    </row>
    <row r="24097" spans="1:2">
      <c r="A24097" s="18"/>
      <c r="B24097" s="19"/>
    </row>
    <row r="24098" spans="1:2">
      <c r="A24098" s="18"/>
      <c r="B24098" s="19"/>
    </row>
    <row r="24099" spans="1:2">
      <c r="A24099" s="18"/>
      <c r="B24099" s="19"/>
    </row>
    <row r="24100" spans="1:2">
      <c r="A24100" s="18"/>
      <c r="B24100" s="19"/>
    </row>
    <row r="24101" spans="1:2">
      <c r="A24101" s="18"/>
      <c r="B24101" s="19"/>
    </row>
    <row r="24102" spans="1:2">
      <c r="A24102" s="18"/>
      <c r="B24102" s="19"/>
    </row>
    <row r="24103" spans="1:2">
      <c r="A24103" s="18"/>
      <c r="B24103" s="19"/>
    </row>
    <row r="24104" spans="1:2">
      <c r="A24104" s="18"/>
      <c r="B24104" s="19"/>
    </row>
    <row r="24105" spans="1:2">
      <c r="A24105" s="18"/>
      <c r="B24105" s="19"/>
    </row>
    <row r="24106" spans="1:2">
      <c r="A24106" s="18"/>
      <c r="B24106" s="19"/>
    </row>
    <row r="24107" spans="1:2">
      <c r="A24107" s="18"/>
      <c r="B24107" s="19"/>
    </row>
    <row r="24108" spans="1:2">
      <c r="A24108" s="18"/>
      <c r="B24108" s="19"/>
    </row>
    <row r="24109" spans="1:2">
      <c r="A24109" s="18"/>
      <c r="B24109" s="19"/>
    </row>
    <row r="24110" spans="1:2">
      <c r="A24110" s="18"/>
      <c r="B24110" s="19"/>
    </row>
    <row r="24111" spans="1:2">
      <c r="A24111" s="18"/>
      <c r="B24111" s="19"/>
    </row>
    <row r="24112" spans="1:2">
      <c r="A24112" s="18"/>
      <c r="B24112" s="19"/>
    </row>
    <row r="24113" spans="1:2">
      <c r="A24113" s="18"/>
      <c r="B24113" s="19"/>
    </row>
    <row r="24114" spans="1:2">
      <c r="A24114" s="18"/>
      <c r="B24114" s="19"/>
    </row>
    <row r="24115" spans="1:2">
      <c r="A24115" s="18"/>
      <c r="B24115" s="19"/>
    </row>
    <row r="24116" spans="1:2">
      <c r="A24116" s="18"/>
      <c r="B24116" s="19"/>
    </row>
    <row r="24117" spans="1:2">
      <c r="A24117" s="18"/>
      <c r="B24117" s="19"/>
    </row>
    <row r="24118" spans="1:2">
      <c r="A24118" s="18"/>
      <c r="B24118" s="19"/>
    </row>
    <row r="24119" spans="1:2">
      <c r="A24119" s="18"/>
      <c r="B24119" s="19"/>
    </row>
    <row r="24120" spans="1:2">
      <c r="A24120" s="18"/>
      <c r="B24120" s="19"/>
    </row>
    <row r="24121" spans="1:2">
      <c r="A24121" s="18"/>
      <c r="B24121" s="19"/>
    </row>
    <row r="24122" spans="1:2">
      <c r="A24122" s="18"/>
      <c r="B24122" s="19"/>
    </row>
    <row r="24123" spans="1:2">
      <c r="A24123" s="18"/>
      <c r="B24123" s="19"/>
    </row>
    <row r="24124" spans="1:2">
      <c r="A24124" s="18"/>
      <c r="B24124" s="19"/>
    </row>
    <row r="24125" spans="1:2">
      <c r="A24125" s="18"/>
      <c r="B24125" s="19"/>
    </row>
    <row r="24126" spans="1:2">
      <c r="A24126" s="18"/>
      <c r="B24126" s="19"/>
    </row>
    <row r="24127" spans="1:2">
      <c r="A24127" s="18"/>
      <c r="B24127" s="19"/>
    </row>
    <row r="24128" spans="1:2">
      <c r="A24128" s="18"/>
      <c r="B24128" s="19"/>
    </row>
    <row r="24129" spans="1:2">
      <c r="A24129" s="18"/>
      <c r="B24129" s="19"/>
    </row>
    <row r="24130" spans="1:2">
      <c r="A24130" s="18"/>
      <c r="B24130" s="19"/>
    </row>
    <row r="24131" spans="1:2">
      <c r="A24131" s="18"/>
      <c r="B24131" s="19"/>
    </row>
    <row r="24132" spans="1:2">
      <c r="A24132" s="18"/>
      <c r="B24132" s="19"/>
    </row>
    <row r="24133" spans="1:2">
      <c r="A24133" s="18"/>
      <c r="B24133" s="19"/>
    </row>
    <row r="24134" spans="1:2">
      <c r="A24134" s="18"/>
      <c r="B24134" s="19"/>
    </row>
    <row r="24135" spans="1:2">
      <c r="A24135" s="18"/>
      <c r="B24135" s="19"/>
    </row>
    <row r="24136" spans="1:2">
      <c r="A24136" s="18"/>
      <c r="B24136" s="19"/>
    </row>
    <row r="24137" spans="1:2">
      <c r="A24137" s="18"/>
      <c r="B24137" s="19"/>
    </row>
    <row r="24138" spans="1:2">
      <c r="A24138" s="18"/>
      <c r="B24138" s="19"/>
    </row>
    <row r="24139" spans="1:2">
      <c r="A24139" s="18"/>
      <c r="B24139" s="19"/>
    </row>
    <row r="24140" spans="1:2">
      <c r="A24140" s="18"/>
      <c r="B24140" s="19"/>
    </row>
    <row r="24141" spans="1:2">
      <c r="A24141" s="18"/>
      <c r="B24141" s="19"/>
    </row>
    <row r="24142" spans="1:2">
      <c r="A24142" s="18"/>
      <c r="B24142" s="19"/>
    </row>
    <row r="24143" spans="1:2">
      <c r="A24143" s="18"/>
      <c r="B24143" s="19"/>
    </row>
    <row r="24144" spans="1:2">
      <c r="A24144" s="18"/>
      <c r="B24144" s="19"/>
    </row>
    <row r="24145" spans="1:2">
      <c r="A24145" s="18"/>
      <c r="B24145" s="19"/>
    </row>
    <row r="24146" spans="1:2">
      <c r="A24146" s="18"/>
      <c r="B24146" s="19"/>
    </row>
    <row r="24147" spans="1:2">
      <c r="A24147" s="18"/>
      <c r="B24147" s="19"/>
    </row>
    <row r="24148" spans="1:2">
      <c r="A24148" s="18"/>
      <c r="B24148" s="19"/>
    </row>
    <row r="24149" spans="1:2">
      <c r="A24149" s="18"/>
      <c r="B24149" s="19"/>
    </row>
    <row r="24150" spans="1:2">
      <c r="A24150" s="18"/>
      <c r="B24150" s="19"/>
    </row>
    <row r="24151" spans="1:2">
      <c r="A24151" s="18"/>
      <c r="B24151" s="19"/>
    </row>
    <row r="24152" spans="1:2">
      <c r="A24152" s="18"/>
      <c r="B24152" s="19"/>
    </row>
    <row r="24153" spans="1:2">
      <c r="A24153" s="18"/>
      <c r="B24153" s="19"/>
    </row>
    <row r="24154" spans="1:2">
      <c r="A24154" s="18"/>
      <c r="B24154" s="19"/>
    </row>
    <row r="24155" spans="1:2">
      <c r="A24155" s="18"/>
      <c r="B24155" s="19"/>
    </row>
    <row r="24156" spans="1:2">
      <c r="A24156" s="18"/>
      <c r="B24156" s="19"/>
    </row>
    <row r="24157" spans="1:2">
      <c r="A24157" s="18"/>
      <c r="B24157" s="19"/>
    </row>
    <row r="24158" spans="1:2">
      <c r="A24158" s="18"/>
      <c r="B24158" s="19"/>
    </row>
    <row r="24159" spans="1:2">
      <c r="A24159" s="18"/>
      <c r="B24159" s="19"/>
    </row>
    <row r="24160" spans="1:2">
      <c r="A24160" s="18"/>
      <c r="B24160" s="19"/>
    </row>
    <row r="24161" spans="1:2">
      <c r="A24161" s="18"/>
      <c r="B24161" s="19"/>
    </row>
    <row r="24162" spans="1:2">
      <c r="A24162" s="18"/>
      <c r="B24162" s="19"/>
    </row>
    <row r="24163" spans="1:2">
      <c r="A24163" s="18"/>
      <c r="B24163" s="19"/>
    </row>
    <row r="24164" spans="1:2">
      <c r="A24164" s="18"/>
      <c r="B24164" s="19"/>
    </row>
    <row r="24165" spans="1:2">
      <c r="A24165" s="18"/>
      <c r="B24165" s="19"/>
    </row>
    <row r="24166" spans="1:2">
      <c r="A24166" s="18"/>
      <c r="B24166" s="19"/>
    </row>
    <row r="24167" spans="1:2">
      <c r="A24167" s="18"/>
      <c r="B24167" s="19"/>
    </row>
    <row r="24168" spans="1:2">
      <c r="A24168" s="18"/>
      <c r="B24168" s="19"/>
    </row>
    <row r="24169" spans="1:2">
      <c r="A24169" s="18"/>
      <c r="B24169" s="19"/>
    </row>
    <row r="24170" spans="1:2">
      <c r="A24170" s="18"/>
      <c r="B24170" s="19"/>
    </row>
    <row r="24171" spans="1:2">
      <c r="A24171" s="18"/>
      <c r="B24171" s="19"/>
    </row>
    <row r="24172" spans="1:2">
      <c r="A24172" s="18"/>
      <c r="B24172" s="19"/>
    </row>
    <row r="24173" spans="1:2">
      <c r="A24173" s="18"/>
      <c r="B24173" s="19"/>
    </row>
    <row r="24174" spans="1:2">
      <c r="A24174" s="18"/>
      <c r="B24174" s="19"/>
    </row>
    <row r="24175" spans="1:2">
      <c r="A24175" s="18"/>
      <c r="B24175" s="19"/>
    </row>
    <row r="24176" spans="1:2">
      <c r="A24176" s="18"/>
      <c r="B24176" s="19"/>
    </row>
    <row r="24177" spans="1:2">
      <c r="A24177" s="18"/>
      <c r="B24177" s="19"/>
    </row>
    <row r="24178" spans="1:2">
      <c r="A24178" s="18"/>
      <c r="B24178" s="19"/>
    </row>
    <row r="24179" spans="1:2">
      <c r="A24179" s="18"/>
      <c r="B24179" s="19"/>
    </row>
    <row r="24180" spans="1:2">
      <c r="A24180" s="18"/>
      <c r="B24180" s="19"/>
    </row>
    <row r="24181" spans="1:2">
      <c r="A24181" s="18"/>
      <c r="B24181" s="19"/>
    </row>
    <row r="24182" spans="1:2">
      <c r="A24182" s="18"/>
      <c r="B24182" s="19"/>
    </row>
    <row r="24183" spans="1:2">
      <c r="A24183" s="18"/>
      <c r="B24183" s="19"/>
    </row>
    <row r="24184" spans="1:2">
      <c r="A24184" s="18"/>
      <c r="B24184" s="19"/>
    </row>
    <row r="24185" spans="1:2">
      <c r="A24185" s="18"/>
      <c r="B24185" s="19"/>
    </row>
    <row r="24186" spans="1:2">
      <c r="A24186" s="18"/>
      <c r="B24186" s="19"/>
    </row>
    <row r="24187" spans="1:2">
      <c r="A24187" s="18"/>
      <c r="B24187" s="19"/>
    </row>
    <row r="24188" spans="1:2">
      <c r="A24188" s="18"/>
      <c r="B24188" s="19"/>
    </row>
    <row r="24189" spans="1:2">
      <c r="A24189" s="18"/>
      <c r="B24189" s="19"/>
    </row>
    <row r="24190" spans="1:2">
      <c r="A24190" s="18"/>
      <c r="B24190" s="19"/>
    </row>
    <row r="24191" spans="1:2">
      <c r="A24191" s="18"/>
      <c r="B24191" s="19"/>
    </row>
    <row r="24192" spans="1:2">
      <c r="A24192" s="18"/>
      <c r="B24192" s="19"/>
    </row>
    <row r="24193" spans="1:2">
      <c r="A24193" s="18"/>
      <c r="B24193" s="19"/>
    </row>
    <row r="24194" spans="1:2">
      <c r="A24194" s="18"/>
      <c r="B24194" s="19"/>
    </row>
    <row r="24195" spans="1:2">
      <c r="A24195" s="18"/>
      <c r="B24195" s="19"/>
    </row>
    <row r="24196" spans="1:2">
      <c r="A24196" s="18"/>
      <c r="B24196" s="19"/>
    </row>
    <row r="24197" spans="1:2">
      <c r="A24197" s="18"/>
      <c r="B24197" s="19"/>
    </row>
    <row r="24198" spans="1:2">
      <c r="A24198" s="18"/>
      <c r="B24198" s="19"/>
    </row>
    <row r="24199" spans="1:2">
      <c r="A24199" s="18"/>
      <c r="B24199" s="19"/>
    </row>
    <row r="24200" spans="1:2">
      <c r="A24200" s="18"/>
      <c r="B24200" s="19"/>
    </row>
    <row r="24201" spans="1:2">
      <c r="A24201" s="18"/>
      <c r="B24201" s="19"/>
    </row>
    <row r="24202" spans="1:2">
      <c r="A24202" s="18"/>
      <c r="B24202" s="19"/>
    </row>
    <row r="24203" spans="1:2">
      <c r="A24203" s="18"/>
      <c r="B24203" s="19"/>
    </row>
    <row r="24204" spans="1:2">
      <c r="A24204" s="18"/>
      <c r="B24204" s="19"/>
    </row>
    <row r="24205" spans="1:2">
      <c r="A24205" s="18"/>
      <c r="B24205" s="19"/>
    </row>
    <row r="24206" spans="1:2">
      <c r="A24206" s="18"/>
      <c r="B24206" s="19"/>
    </row>
    <row r="24207" spans="1:2">
      <c r="A24207" s="18"/>
      <c r="B24207" s="19"/>
    </row>
    <row r="24208" spans="1:2">
      <c r="A24208" s="18"/>
      <c r="B24208" s="19"/>
    </row>
    <row r="24209" spans="1:2">
      <c r="A24209" s="18"/>
      <c r="B24209" s="19"/>
    </row>
    <row r="24210" spans="1:2">
      <c r="A24210" s="18"/>
      <c r="B24210" s="19"/>
    </row>
    <row r="24211" spans="1:2">
      <c r="A24211" s="18"/>
      <c r="B24211" s="19"/>
    </row>
    <row r="24212" spans="1:2">
      <c r="A24212" s="18"/>
      <c r="B24212" s="19"/>
    </row>
    <row r="24213" spans="1:2">
      <c r="A24213" s="18"/>
      <c r="B24213" s="19"/>
    </row>
    <row r="24214" spans="1:2">
      <c r="A24214" s="18"/>
      <c r="B24214" s="19"/>
    </row>
    <row r="24215" spans="1:2">
      <c r="A24215" s="18"/>
      <c r="B24215" s="19"/>
    </row>
    <row r="24216" spans="1:2">
      <c r="A24216" s="18"/>
      <c r="B24216" s="19"/>
    </row>
    <row r="24217" spans="1:2">
      <c r="A24217" s="18"/>
      <c r="B24217" s="19"/>
    </row>
    <row r="24218" spans="1:2">
      <c r="A24218" s="18"/>
      <c r="B24218" s="19"/>
    </row>
    <row r="24219" spans="1:2">
      <c r="A24219" s="18"/>
      <c r="B24219" s="19"/>
    </row>
    <row r="24220" spans="1:2">
      <c r="A24220" s="18"/>
      <c r="B24220" s="19"/>
    </row>
    <row r="24221" spans="1:2">
      <c r="A24221" s="18"/>
      <c r="B24221" s="19"/>
    </row>
    <row r="24222" spans="1:2">
      <c r="A24222" s="18"/>
      <c r="B24222" s="19"/>
    </row>
    <row r="24223" spans="1:2">
      <c r="A24223" s="18"/>
      <c r="B24223" s="19"/>
    </row>
    <row r="24224" spans="1:2">
      <c r="A24224" s="18"/>
      <c r="B24224" s="19"/>
    </row>
    <row r="24225" spans="1:2">
      <c r="A24225" s="18"/>
      <c r="B24225" s="19"/>
    </row>
    <row r="24226" spans="1:2">
      <c r="A24226" s="18"/>
      <c r="B24226" s="19"/>
    </row>
    <row r="24227" spans="1:2">
      <c r="A24227" s="18"/>
      <c r="B24227" s="19"/>
    </row>
    <row r="24228" spans="1:2">
      <c r="A24228" s="18"/>
      <c r="B24228" s="19"/>
    </row>
    <row r="24229" spans="1:2">
      <c r="A24229" s="18"/>
      <c r="B24229" s="19"/>
    </row>
    <row r="24230" spans="1:2">
      <c r="A24230" s="18"/>
      <c r="B24230" s="19"/>
    </row>
    <row r="24231" spans="1:2">
      <c r="A24231" s="18"/>
      <c r="B24231" s="19"/>
    </row>
    <row r="24232" spans="1:2">
      <c r="A24232" s="18"/>
      <c r="B24232" s="19"/>
    </row>
    <row r="24233" spans="1:2">
      <c r="A24233" s="18"/>
      <c r="B24233" s="19"/>
    </row>
    <row r="24234" spans="1:2">
      <c r="A24234" s="18"/>
      <c r="B24234" s="19"/>
    </row>
    <row r="24235" spans="1:2">
      <c r="A24235" s="18"/>
      <c r="B24235" s="19"/>
    </row>
    <row r="24236" spans="1:2">
      <c r="A24236" s="18"/>
      <c r="B24236" s="19"/>
    </row>
    <row r="24237" spans="1:2">
      <c r="A24237" s="18"/>
      <c r="B24237" s="19"/>
    </row>
    <row r="24238" spans="1:2">
      <c r="A24238" s="18"/>
      <c r="B24238" s="19"/>
    </row>
    <row r="24239" spans="1:2">
      <c r="A24239" s="18"/>
      <c r="B24239" s="19"/>
    </row>
    <row r="24240" spans="1:2">
      <c r="A24240" s="18"/>
      <c r="B24240" s="19"/>
    </row>
    <row r="24241" spans="1:2">
      <c r="A24241" s="18"/>
      <c r="B24241" s="19"/>
    </row>
    <row r="24242" spans="1:2">
      <c r="A24242" s="18"/>
      <c r="B24242" s="19"/>
    </row>
    <row r="24243" spans="1:2">
      <c r="A24243" s="18"/>
      <c r="B24243" s="19"/>
    </row>
    <row r="24244" spans="1:2">
      <c r="A24244" s="18"/>
      <c r="B24244" s="19"/>
    </row>
    <row r="24245" spans="1:2">
      <c r="A24245" s="18"/>
      <c r="B24245" s="19"/>
    </row>
    <row r="24246" spans="1:2">
      <c r="A24246" s="18"/>
      <c r="B24246" s="19"/>
    </row>
    <row r="24247" spans="1:2">
      <c r="A24247" s="18"/>
      <c r="B24247" s="19"/>
    </row>
    <row r="24248" spans="1:2">
      <c r="A24248" s="18"/>
      <c r="B24248" s="19"/>
    </row>
    <row r="24249" spans="1:2">
      <c r="A24249" s="18"/>
      <c r="B24249" s="19"/>
    </row>
    <row r="24250" spans="1:2">
      <c r="A24250" s="18"/>
      <c r="B24250" s="19"/>
    </row>
    <row r="24251" spans="1:2">
      <c r="A24251" s="18"/>
      <c r="B24251" s="19"/>
    </row>
    <row r="24252" spans="1:2">
      <c r="A24252" s="18"/>
      <c r="B24252" s="19"/>
    </row>
    <row r="24253" spans="1:2">
      <c r="A24253" s="18"/>
      <c r="B24253" s="19"/>
    </row>
    <row r="24254" spans="1:2">
      <c r="A24254" s="18"/>
      <c r="B24254" s="19"/>
    </row>
    <row r="24255" spans="1:2">
      <c r="A24255" s="18"/>
      <c r="B24255" s="19"/>
    </row>
    <row r="24256" spans="1:2">
      <c r="A24256" s="18"/>
      <c r="B24256" s="19"/>
    </row>
    <row r="24257" spans="1:2">
      <c r="A24257" s="18"/>
      <c r="B24257" s="19"/>
    </row>
    <row r="24258" spans="1:2">
      <c r="A24258" s="18"/>
      <c r="B24258" s="19"/>
    </row>
    <row r="24259" spans="1:2">
      <c r="A24259" s="18"/>
      <c r="B24259" s="19"/>
    </row>
    <row r="24260" spans="1:2">
      <c r="A24260" s="18"/>
      <c r="B24260" s="19"/>
    </row>
    <row r="24261" spans="1:2">
      <c r="A24261" s="18"/>
      <c r="B24261" s="19"/>
    </row>
    <row r="24262" spans="1:2">
      <c r="A24262" s="18"/>
      <c r="B24262" s="19"/>
    </row>
    <row r="24263" spans="1:2">
      <c r="A24263" s="18"/>
      <c r="B24263" s="19"/>
    </row>
    <row r="24264" spans="1:2">
      <c r="A24264" s="18"/>
      <c r="B24264" s="19"/>
    </row>
    <row r="24265" spans="1:2">
      <c r="A24265" s="18"/>
      <c r="B24265" s="19"/>
    </row>
    <row r="24266" spans="1:2">
      <c r="A24266" s="18"/>
      <c r="B24266" s="19"/>
    </row>
    <row r="24267" spans="1:2">
      <c r="A24267" s="18"/>
      <c r="B24267" s="19"/>
    </row>
    <row r="24268" spans="1:2">
      <c r="A24268" s="18"/>
      <c r="B24268" s="19"/>
    </row>
    <row r="24269" spans="1:2">
      <c r="A24269" s="18"/>
      <c r="B24269" s="19"/>
    </row>
    <row r="24270" spans="1:2">
      <c r="A24270" s="18"/>
      <c r="B24270" s="19"/>
    </row>
    <row r="24271" spans="1:2">
      <c r="A24271" s="18"/>
      <c r="B24271" s="19"/>
    </row>
    <row r="24272" spans="1:2">
      <c r="A24272" s="18"/>
      <c r="B24272" s="19"/>
    </row>
    <row r="24273" spans="1:2">
      <c r="A24273" s="18"/>
      <c r="B24273" s="19"/>
    </row>
    <row r="24274" spans="1:2">
      <c r="A24274" s="18"/>
      <c r="B24274" s="19"/>
    </row>
    <row r="24275" spans="1:2">
      <c r="A24275" s="18"/>
      <c r="B24275" s="19"/>
    </row>
    <row r="24276" spans="1:2">
      <c r="A24276" s="18"/>
      <c r="B24276" s="19"/>
    </row>
    <row r="24277" spans="1:2">
      <c r="A24277" s="18"/>
      <c r="B24277" s="19"/>
    </row>
    <row r="24278" spans="1:2">
      <c r="A24278" s="18"/>
      <c r="B24278" s="19"/>
    </row>
    <row r="24279" spans="1:2">
      <c r="A24279" s="18"/>
      <c r="B24279" s="19"/>
    </row>
    <row r="24280" spans="1:2">
      <c r="A24280" s="18"/>
      <c r="B24280" s="19"/>
    </row>
    <row r="24281" spans="1:2">
      <c r="A24281" s="18"/>
      <c r="B24281" s="19"/>
    </row>
    <row r="24282" spans="1:2">
      <c r="A24282" s="18"/>
      <c r="B24282" s="19"/>
    </row>
    <row r="24283" spans="1:2">
      <c r="A24283" s="18"/>
      <c r="B24283" s="19"/>
    </row>
    <row r="24284" spans="1:2">
      <c r="A24284" s="18"/>
      <c r="B24284" s="19"/>
    </row>
    <row r="24285" spans="1:2">
      <c r="A24285" s="18"/>
      <c r="B24285" s="19"/>
    </row>
    <row r="24286" spans="1:2">
      <c r="A24286" s="18"/>
      <c r="B24286" s="19"/>
    </row>
    <row r="24287" spans="1:2">
      <c r="A24287" s="18"/>
      <c r="B24287" s="19"/>
    </row>
    <row r="24288" spans="1:2">
      <c r="A24288" s="18"/>
      <c r="B24288" s="19"/>
    </row>
    <row r="24289" spans="1:2">
      <c r="A24289" s="18"/>
      <c r="B24289" s="19"/>
    </row>
    <row r="24290" spans="1:2">
      <c r="A24290" s="18"/>
      <c r="B24290" s="19"/>
    </row>
    <row r="24291" spans="1:2">
      <c r="A24291" s="18"/>
      <c r="B24291" s="19"/>
    </row>
    <row r="24292" spans="1:2">
      <c r="A24292" s="18"/>
      <c r="B24292" s="19"/>
    </row>
    <row r="24293" spans="1:2">
      <c r="A24293" s="18"/>
      <c r="B24293" s="19"/>
    </row>
    <row r="24294" spans="1:2">
      <c r="A24294" s="18"/>
      <c r="B24294" s="19"/>
    </row>
    <row r="24295" spans="1:2">
      <c r="A24295" s="18"/>
      <c r="B24295" s="19"/>
    </row>
    <row r="24296" spans="1:2">
      <c r="A24296" s="18"/>
      <c r="B24296" s="19"/>
    </row>
    <row r="24297" spans="1:2">
      <c r="A24297" s="18"/>
      <c r="B24297" s="19"/>
    </row>
    <row r="24298" spans="1:2">
      <c r="A24298" s="18"/>
      <c r="B24298" s="19"/>
    </row>
    <row r="24299" spans="1:2">
      <c r="A24299" s="18"/>
      <c r="B24299" s="19"/>
    </row>
    <row r="24300" spans="1:2">
      <c r="A24300" s="18"/>
      <c r="B24300" s="19"/>
    </row>
    <row r="24301" spans="1:2">
      <c r="A24301" s="18"/>
      <c r="B24301" s="19"/>
    </row>
    <row r="24302" spans="1:2">
      <c r="A24302" s="18"/>
      <c r="B24302" s="19"/>
    </row>
    <row r="24303" spans="1:2">
      <c r="A24303" s="18"/>
      <c r="B24303" s="19"/>
    </row>
    <row r="24304" spans="1:2">
      <c r="A24304" s="18"/>
      <c r="B24304" s="19"/>
    </row>
    <row r="24305" spans="1:2">
      <c r="A24305" s="18"/>
      <c r="B24305" s="19"/>
    </row>
    <row r="24306" spans="1:2">
      <c r="A24306" s="18"/>
      <c r="B24306" s="19"/>
    </row>
    <row r="24307" spans="1:2">
      <c r="A24307" s="18"/>
      <c r="B24307" s="19"/>
    </row>
    <row r="24308" spans="1:2">
      <c r="A24308" s="18"/>
      <c r="B24308" s="19"/>
    </row>
    <row r="24309" spans="1:2">
      <c r="A24309" s="18"/>
      <c r="B24309" s="19"/>
    </row>
    <row r="24310" spans="1:2">
      <c r="A24310" s="18"/>
      <c r="B24310" s="19"/>
    </row>
    <row r="24311" spans="1:2">
      <c r="A24311" s="18"/>
      <c r="B24311" s="19"/>
    </row>
    <row r="24312" spans="1:2">
      <c r="A24312" s="18"/>
      <c r="B24312" s="19"/>
    </row>
    <row r="24313" spans="1:2">
      <c r="A24313" s="18"/>
      <c r="B24313" s="19"/>
    </row>
    <row r="24314" spans="1:2">
      <c r="A24314" s="18"/>
      <c r="B24314" s="19"/>
    </row>
    <row r="24315" spans="1:2">
      <c r="A24315" s="18"/>
      <c r="B24315" s="19"/>
    </row>
    <row r="24316" spans="1:2">
      <c r="A24316" s="18"/>
      <c r="B24316" s="19"/>
    </row>
    <row r="24317" spans="1:2">
      <c r="A24317" s="18"/>
      <c r="B24317" s="19"/>
    </row>
    <row r="24318" spans="1:2">
      <c r="A24318" s="18"/>
      <c r="B24318" s="19"/>
    </row>
    <row r="24319" spans="1:2">
      <c r="A24319" s="18"/>
      <c r="B24319" s="19"/>
    </row>
    <row r="24320" spans="1:2">
      <c r="A24320" s="18"/>
      <c r="B24320" s="19"/>
    </row>
    <row r="24321" spans="1:2">
      <c r="A24321" s="18"/>
      <c r="B24321" s="19"/>
    </row>
    <row r="24322" spans="1:2">
      <c r="A24322" s="18"/>
      <c r="B24322" s="19"/>
    </row>
    <row r="24323" spans="1:2">
      <c r="A24323" s="18"/>
      <c r="B24323" s="19"/>
    </row>
    <row r="24324" spans="1:2">
      <c r="A24324" s="18"/>
      <c r="B24324" s="19"/>
    </row>
    <row r="24325" spans="1:2">
      <c r="A24325" s="18"/>
      <c r="B24325" s="19"/>
    </row>
    <row r="24326" spans="1:2">
      <c r="A24326" s="18"/>
      <c r="B24326" s="19"/>
    </row>
    <row r="24327" spans="1:2">
      <c r="A24327" s="18"/>
      <c r="B24327" s="19"/>
    </row>
    <row r="24328" spans="1:2">
      <c r="A24328" s="18"/>
      <c r="B24328" s="19"/>
    </row>
    <row r="24329" spans="1:2">
      <c r="A24329" s="18"/>
      <c r="B24329" s="19"/>
    </row>
    <row r="24330" spans="1:2">
      <c r="A24330" s="18"/>
      <c r="B24330" s="19"/>
    </row>
    <row r="24331" spans="1:2">
      <c r="A24331" s="18"/>
      <c r="B24331" s="19"/>
    </row>
    <row r="24332" spans="1:2">
      <c r="A24332" s="18"/>
      <c r="B24332" s="19"/>
    </row>
    <row r="24333" spans="1:2">
      <c r="A24333" s="18"/>
      <c r="B24333" s="19"/>
    </row>
    <row r="24334" spans="1:2">
      <c r="A24334" s="18"/>
      <c r="B24334" s="19"/>
    </row>
    <row r="24335" spans="1:2">
      <c r="A24335" s="18"/>
      <c r="B24335" s="19"/>
    </row>
    <row r="24336" spans="1:2">
      <c r="A24336" s="18"/>
      <c r="B24336" s="19"/>
    </row>
    <row r="24337" spans="1:2">
      <c r="A24337" s="18"/>
      <c r="B24337" s="19"/>
    </row>
    <row r="24338" spans="1:2">
      <c r="A24338" s="18"/>
      <c r="B24338" s="19"/>
    </row>
    <row r="24339" spans="1:2">
      <c r="A24339" s="18"/>
      <c r="B24339" s="19"/>
    </row>
    <row r="24340" spans="1:2">
      <c r="A24340" s="18"/>
      <c r="B24340" s="19"/>
    </row>
    <row r="24341" spans="1:2">
      <c r="A24341" s="18"/>
      <c r="B24341" s="19"/>
    </row>
    <row r="24342" spans="1:2">
      <c r="A24342" s="18"/>
      <c r="B24342" s="19"/>
    </row>
    <row r="24343" spans="1:2">
      <c r="A24343" s="18"/>
      <c r="B24343" s="19"/>
    </row>
    <row r="24344" spans="1:2">
      <c r="A24344" s="18"/>
      <c r="B24344" s="19"/>
    </row>
    <row r="24345" spans="1:2">
      <c r="A24345" s="18"/>
      <c r="B24345" s="19"/>
    </row>
    <row r="24346" spans="1:2">
      <c r="A24346" s="18"/>
      <c r="B24346" s="19"/>
    </row>
    <row r="24347" spans="1:2">
      <c r="A24347" s="18"/>
      <c r="B24347" s="19"/>
    </row>
    <row r="24348" spans="1:2">
      <c r="A24348" s="18"/>
      <c r="B24348" s="19"/>
    </row>
    <row r="24349" spans="1:2">
      <c r="A24349" s="18"/>
      <c r="B24349" s="19"/>
    </row>
    <row r="24350" spans="1:2">
      <c r="A24350" s="18"/>
      <c r="B24350" s="19"/>
    </row>
    <row r="24351" spans="1:2">
      <c r="A24351" s="18"/>
      <c r="B24351" s="19"/>
    </row>
    <row r="24352" spans="1:2">
      <c r="A24352" s="18"/>
      <c r="B24352" s="19"/>
    </row>
    <row r="24353" spans="1:2">
      <c r="A24353" s="18"/>
      <c r="B24353" s="19"/>
    </row>
    <row r="24354" spans="1:2">
      <c r="A24354" s="18"/>
      <c r="B24354" s="19"/>
    </row>
    <row r="24355" spans="1:2">
      <c r="A24355" s="18"/>
      <c r="B24355" s="19"/>
    </row>
    <row r="24356" spans="1:2">
      <c r="A24356" s="18"/>
      <c r="B24356" s="19"/>
    </row>
    <row r="24357" spans="1:2">
      <c r="A24357" s="18"/>
      <c r="B24357" s="19"/>
    </row>
    <row r="24358" spans="1:2">
      <c r="A24358" s="18"/>
      <c r="B24358" s="19"/>
    </row>
    <row r="24359" spans="1:2">
      <c r="A24359" s="18"/>
      <c r="B24359" s="19"/>
    </row>
    <row r="24360" spans="1:2">
      <c r="A24360" s="18"/>
      <c r="B24360" s="19"/>
    </row>
    <row r="24361" spans="1:2">
      <c r="A24361" s="18"/>
      <c r="B24361" s="19"/>
    </row>
    <row r="24362" spans="1:2">
      <c r="A24362" s="18"/>
      <c r="B24362" s="19"/>
    </row>
    <row r="24363" spans="1:2">
      <c r="A24363" s="18"/>
      <c r="B24363" s="19"/>
    </row>
    <row r="24364" spans="1:2">
      <c r="A24364" s="18"/>
      <c r="B24364" s="19"/>
    </row>
    <row r="24365" spans="1:2">
      <c r="A24365" s="18"/>
      <c r="B24365" s="19"/>
    </row>
    <row r="24366" spans="1:2">
      <c r="A24366" s="18"/>
      <c r="B24366" s="19"/>
    </row>
    <row r="24367" spans="1:2">
      <c r="A24367" s="18"/>
      <c r="B24367" s="19"/>
    </row>
    <row r="24368" spans="1:2">
      <c r="A24368" s="18"/>
      <c r="B24368" s="19"/>
    </row>
    <row r="24369" spans="1:2">
      <c r="A24369" s="18"/>
      <c r="B24369" s="19"/>
    </row>
    <row r="24370" spans="1:2">
      <c r="A24370" s="18"/>
      <c r="B24370" s="19"/>
    </row>
    <row r="24371" spans="1:2">
      <c r="A24371" s="18"/>
      <c r="B24371" s="19"/>
    </row>
    <row r="24372" spans="1:2">
      <c r="A24372" s="18"/>
      <c r="B24372" s="19"/>
    </row>
    <row r="24373" spans="1:2">
      <c r="A24373" s="18"/>
      <c r="B24373" s="19"/>
    </row>
    <row r="24374" spans="1:2">
      <c r="A24374" s="18"/>
      <c r="B24374" s="19"/>
    </row>
    <row r="24375" spans="1:2">
      <c r="A24375" s="18"/>
      <c r="B24375" s="19"/>
    </row>
    <row r="24376" spans="1:2">
      <c r="A24376" s="18"/>
      <c r="B24376" s="19"/>
    </row>
    <row r="24377" spans="1:2">
      <c r="A24377" s="18"/>
      <c r="B24377" s="19"/>
    </row>
    <row r="24378" spans="1:2">
      <c r="A24378" s="18"/>
      <c r="B24378" s="19"/>
    </row>
    <row r="24379" spans="1:2">
      <c r="A24379" s="18"/>
      <c r="B24379" s="19"/>
    </row>
    <row r="24380" spans="1:2">
      <c r="A24380" s="18"/>
      <c r="B24380" s="19"/>
    </row>
    <row r="24381" spans="1:2">
      <c r="A24381" s="18"/>
      <c r="B24381" s="19"/>
    </row>
    <row r="24382" spans="1:2">
      <c r="A24382" s="18"/>
      <c r="B24382" s="19"/>
    </row>
    <row r="24383" spans="1:2">
      <c r="A24383" s="18"/>
      <c r="B24383" s="19"/>
    </row>
    <row r="24384" spans="1:2">
      <c r="A24384" s="18"/>
      <c r="B24384" s="19"/>
    </row>
    <row r="24385" spans="1:2">
      <c r="A24385" s="18"/>
      <c r="B24385" s="19"/>
    </row>
    <row r="24386" spans="1:2">
      <c r="A24386" s="18"/>
      <c r="B24386" s="19"/>
    </row>
    <row r="24387" spans="1:2">
      <c r="A24387" s="18"/>
      <c r="B24387" s="19"/>
    </row>
    <row r="24388" spans="1:2">
      <c r="A24388" s="18"/>
      <c r="B24388" s="19"/>
    </row>
    <row r="24389" spans="1:2">
      <c r="A24389" s="18"/>
      <c r="B24389" s="19"/>
    </row>
    <row r="24390" spans="1:2">
      <c r="A24390" s="18"/>
      <c r="B24390" s="19"/>
    </row>
    <row r="24391" spans="1:2">
      <c r="A24391" s="18"/>
      <c r="B24391" s="19"/>
    </row>
    <row r="24392" spans="1:2">
      <c r="A24392" s="18"/>
      <c r="B24392" s="19"/>
    </row>
    <row r="24393" spans="1:2">
      <c r="A24393" s="18"/>
      <c r="B24393" s="19"/>
    </row>
    <row r="24394" spans="1:2">
      <c r="A24394" s="18"/>
      <c r="B24394" s="19"/>
    </row>
    <row r="24395" spans="1:2">
      <c r="A24395" s="18"/>
      <c r="B24395" s="19"/>
    </row>
    <row r="24396" spans="1:2">
      <c r="A24396" s="18"/>
      <c r="B24396" s="19"/>
    </row>
    <row r="24397" spans="1:2">
      <c r="A24397" s="18"/>
      <c r="B24397" s="19"/>
    </row>
    <row r="24398" spans="1:2">
      <c r="A24398" s="18"/>
      <c r="B24398" s="19"/>
    </row>
    <row r="24399" spans="1:2">
      <c r="A24399" s="18"/>
      <c r="B24399" s="19"/>
    </row>
    <row r="24400" spans="1:2">
      <c r="A24400" s="18"/>
      <c r="B24400" s="19"/>
    </row>
    <row r="24401" spans="1:2">
      <c r="A24401" s="18"/>
      <c r="B24401" s="19"/>
    </row>
    <row r="24402" spans="1:2">
      <c r="A24402" s="18"/>
      <c r="B24402" s="19"/>
    </row>
    <row r="24403" spans="1:2">
      <c r="A24403" s="18"/>
      <c r="B24403" s="19"/>
    </row>
    <row r="24404" spans="1:2">
      <c r="A24404" s="18"/>
      <c r="B24404" s="19"/>
    </row>
    <row r="24405" spans="1:2">
      <c r="A24405" s="18"/>
      <c r="B24405" s="19"/>
    </row>
    <row r="24406" spans="1:2">
      <c r="A24406" s="18"/>
      <c r="B24406" s="19"/>
    </row>
    <row r="24407" spans="1:2">
      <c r="A24407" s="18"/>
      <c r="B24407" s="19"/>
    </row>
    <row r="24408" spans="1:2">
      <c r="A24408" s="18"/>
      <c r="B24408" s="19"/>
    </row>
    <row r="24409" spans="1:2">
      <c r="A24409" s="18"/>
      <c r="B24409" s="19"/>
    </row>
    <row r="24410" spans="1:2">
      <c r="A24410" s="18"/>
      <c r="B24410" s="19"/>
    </row>
    <row r="24411" spans="1:2">
      <c r="A24411" s="18"/>
      <c r="B24411" s="19"/>
    </row>
    <row r="24412" spans="1:2">
      <c r="A24412" s="18"/>
      <c r="B24412" s="19"/>
    </row>
    <row r="24413" spans="1:2">
      <c r="A24413" s="18"/>
      <c r="B24413" s="19"/>
    </row>
    <row r="24414" spans="1:2">
      <c r="A24414" s="18"/>
      <c r="B24414" s="19"/>
    </row>
    <row r="24415" spans="1:2">
      <c r="A24415" s="18"/>
      <c r="B24415" s="19"/>
    </row>
    <row r="24416" spans="1:2">
      <c r="A24416" s="18"/>
      <c r="B24416" s="19"/>
    </row>
    <row r="24417" spans="1:2">
      <c r="A24417" s="18"/>
      <c r="B24417" s="19"/>
    </row>
    <row r="24418" spans="1:2">
      <c r="A24418" s="18"/>
      <c r="B24418" s="19"/>
    </row>
    <row r="24419" spans="1:2">
      <c r="A24419" s="18"/>
      <c r="B24419" s="19"/>
    </row>
    <row r="24420" spans="1:2">
      <c r="A24420" s="18"/>
      <c r="B24420" s="19"/>
    </row>
    <row r="24421" spans="1:2">
      <c r="A24421" s="18"/>
      <c r="B24421" s="19"/>
    </row>
    <row r="24422" spans="1:2">
      <c r="A24422" s="18"/>
      <c r="B24422" s="19"/>
    </row>
    <row r="24423" spans="1:2">
      <c r="A24423" s="18"/>
      <c r="B24423" s="19"/>
    </row>
    <row r="24424" spans="1:2">
      <c r="A24424" s="18"/>
      <c r="B24424" s="19"/>
    </row>
    <row r="24425" spans="1:2">
      <c r="A24425" s="18"/>
      <c r="B24425" s="19"/>
    </row>
    <row r="24426" spans="1:2">
      <c r="A24426" s="18"/>
      <c r="B24426" s="19"/>
    </row>
    <row r="24427" spans="1:2">
      <c r="A24427" s="18"/>
      <c r="B24427" s="19"/>
    </row>
    <row r="24428" spans="1:2">
      <c r="A24428" s="18"/>
      <c r="B24428" s="19"/>
    </row>
    <row r="24429" spans="1:2">
      <c r="A24429" s="18"/>
      <c r="B24429" s="19"/>
    </row>
    <row r="24430" spans="1:2">
      <c r="A24430" s="18"/>
      <c r="B24430" s="19"/>
    </row>
    <row r="24431" spans="1:2">
      <c r="A24431" s="18"/>
      <c r="B24431" s="19"/>
    </row>
    <row r="24432" spans="1:2">
      <c r="A24432" s="18"/>
      <c r="B24432" s="19"/>
    </row>
    <row r="24433" spans="1:2">
      <c r="A24433" s="18"/>
      <c r="B24433" s="19"/>
    </row>
    <row r="24434" spans="1:2">
      <c r="A24434" s="18"/>
      <c r="B24434" s="19"/>
    </row>
    <row r="24435" spans="1:2">
      <c r="A24435" s="18"/>
      <c r="B24435" s="19"/>
    </row>
    <row r="24436" spans="1:2">
      <c r="A24436" s="18"/>
      <c r="B24436" s="19"/>
    </row>
    <row r="24437" spans="1:2">
      <c r="A24437" s="18"/>
      <c r="B24437" s="19"/>
    </row>
    <row r="24438" spans="1:2">
      <c r="A24438" s="18"/>
      <c r="B24438" s="19"/>
    </row>
    <row r="24439" spans="1:2">
      <c r="A24439" s="18"/>
      <c r="B24439" s="19"/>
    </row>
    <row r="24440" spans="1:2">
      <c r="A24440" s="18"/>
      <c r="B24440" s="19"/>
    </row>
    <row r="24441" spans="1:2">
      <c r="A24441" s="18"/>
      <c r="B24441" s="19"/>
    </row>
    <row r="24442" spans="1:2">
      <c r="A24442" s="18"/>
      <c r="B24442" s="19"/>
    </row>
    <row r="24443" spans="1:2">
      <c r="A24443" s="18"/>
      <c r="B24443" s="19"/>
    </row>
    <row r="24444" spans="1:2">
      <c r="A24444" s="18"/>
      <c r="B24444" s="19"/>
    </row>
    <row r="24445" spans="1:2">
      <c r="A24445" s="18"/>
      <c r="B24445" s="19"/>
    </row>
    <row r="24446" spans="1:2">
      <c r="A24446" s="18"/>
      <c r="B24446" s="19"/>
    </row>
    <row r="24447" spans="1:2">
      <c r="A24447" s="18"/>
      <c r="B24447" s="19"/>
    </row>
    <row r="24448" spans="1:2">
      <c r="A24448" s="18"/>
      <c r="B24448" s="19"/>
    </row>
    <row r="24449" spans="1:2">
      <c r="A24449" s="18"/>
      <c r="B24449" s="19"/>
    </row>
    <row r="24450" spans="1:2">
      <c r="A24450" s="18"/>
      <c r="B24450" s="19"/>
    </row>
    <row r="24451" spans="1:2">
      <c r="A24451" s="18"/>
      <c r="B24451" s="19"/>
    </row>
    <row r="24452" spans="1:2">
      <c r="A24452" s="18"/>
      <c r="B24452" s="19"/>
    </row>
    <row r="24453" spans="1:2">
      <c r="A24453" s="18"/>
      <c r="B24453" s="19"/>
    </row>
    <row r="24454" spans="1:2">
      <c r="A24454" s="18"/>
      <c r="B24454" s="19"/>
    </row>
    <row r="24455" spans="1:2">
      <c r="A24455" s="18"/>
      <c r="B24455" s="19"/>
    </row>
    <row r="24456" spans="1:2">
      <c r="A24456" s="18"/>
      <c r="B24456" s="19"/>
    </row>
    <row r="24457" spans="1:2">
      <c r="A24457" s="18"/>
      <c r="B24457" s="19"/>
    </row>
    <row r="24458" spans="1:2">
      <c r="A24458" s="18"/>
      <c r="B24458" s="19"/>
    </row>
    <row r="24459" spans="1:2">
      <c r="A24459" s="18"/>
      <c r="B24459" s="19"/>
    </row>
    <row r="24460" spans="1:2">
      <c r="A24460" s="18"/>
      <c r="B24460" s="19"/>
    </row>
    <row r="24461" spans="1:2">
      <c r="A24461" s="18"/>
      <c r="B24461" s="19"/>
    </row>
    <row r="24462" spans="1:2">
      <c r="A24462" s="18"/>
      <c r="B24462" s="19"/>
    </row>
    <row r="24463" spans="1:2">
      <c r="A24463" s="18"/>
      <c r="B24463" s="19"/>
    </row>
    <row r="24464" spans="1:2">
      <c r="A24464" s="18"/>
      <c r="B24464" s="19"/>
    </row>
    <row r="24465" spans="1:2">
      <c r="A24465" s="18"/>
      <c r="B24465" s="19"/>
    </row>
    <row r="24466" spans="1:2">
      <c r="A24466" s="18"/>
      <c r="B24466" s="19"/>
    </row>
    <row r="24467" spans="1:2">
      <c r="A24467" s="18"/>
      <c r="B24467" s="19"/>
    </row>
    <row r="24468" spans="1:2">
      <c r="A24468" s="18"/>
      <c r="B24468" s="19"/>
    </row>
    <row r="24469" spans="1:2">
      <c r="A24469" s="18"/>
      <c r="B24469" s="19"/>
    </row>
    <row r="24470" spans="1:2">
      <c r="A24470" s="18"/>
      <c r="B24470" s="19"/>
    </row>
    <row r="24471" spans="1:2">
      <c r="A24471" s="18"/>
      <c r="B24471" s="19"/>
    </row>
    <row r="24472" spans="1:2">
      <c r="A24472" s="18"/>
      <c r="B24472" s="19"/>
    </row>
    <row r="24473" spans="1:2">
      <c r="A24473" s="18"/>
      <c r="B24473" s="19"/>
    </row>
    <row r="24474" spans="1:2">
      <c r="A24474" s="18"/>
      <c r="B24474" s="19"/>
    </row>
    <row r="24475" spans="1:2">
      <c r="A24475" s="18"/>
      <c r="B24475" s="19"/>
    </row>
    <row r="24476" spans="1:2">
      <c r="A24476" s="18"/>
      <c r="B24476" s="19"/>
    </row>
    <row r="24477" spans="1:2">
      <c r="A24477" s="18"/>
      <c r="B24477" s="19"/>
    </row>
    <row r="24478" spans="1:2">
      <c r="A24478" s="18"/>
      <c r="B24478" s="19"/>
    </row>
    <row r="24479" spans="1:2">
      <c r="A24479" s="18"/>
      <c r="B24479" s="19"/>
    </row>
    <row r="24480" spans="1:2">
      <c r="A24480" s="18"/>
      <c r="B24480" s="19"/>
    </row>
    <row r="24481" spans="1:2">
      <c r="A24481" s="18"/>
      <c r="B24481" s="19"/>
    </row>
    <row r="24482" spans="1:2">
      <c r="A24482" s="18"/>
      <c r="B24482" s="19"/>
    </row>
    <row r="24483" spans="1:2">
      <c r="A24483" s="18"/>
      <c r="B24483" s="19"/>
    </row>
    <row r="24484" spans="1:2">
      <c r="A24484" s="18"/>
      <c r="B24484" s="19"/>
    </row>
    <row r="24485" spans="1:2">
      <c r="A24485" s="18"/>
      <c r="B24485" s="19"/>
    </row>
    <row r="24486" spans="1:2">
      <c r="A24486" s="18"/>
      <c r="B24486" s="19"/>
    </row>
    <row r="24487" spans="1:2">
      <c r="A24487" s="18"/>
      <c r="B24487" s="19"/>
    </row>
    <row r="24488" spans="1:2">
      <c r="A24488" s="18"/>
      <c r="B24488" s="19"/>
    </row>
    <row r="24489" spans="1:2">
      <c r="A24489" s="18"/>
      <c r="B24489" s="19"/>
    </row>
    <row r="24490" spans="1:2">
      <c r="A24490" s="18"/>
      <c r="B24490" s="19"/>
    </row>
    <row r="24491" spans="1:2">
      <c r="A24491" s="18"/>
      <c r="B24491" s="19"/>
    </row>
    <row r="24492" spans="1:2">
      <c r="A24492" s="18"/>
      <c r="B24492" s="19"/>
    </row>
    <row r="24493" spans="1:2">
      <c r="A24493" s="18"/>
      <c r="B24493" s="19"/>
    </row>
    <row r="24494" spans="1:2">
      <c r="A24494" s="18"/>
      <c r="B24494" s="19"/>
    </row>
    <row r="24495" spans="1:2">
      <c r="A24495" s="18"/>
      <c r="B24495" s="19"/>
    </row>
    <row r="24496" spans="1:2">
      <c r="A24496" s="18"/>
      <c r="B24496" s="19"/>
    </row>
    <row r="24497" spans="1:2">
      <c r="A24497" s="18"/>
      <c r="B24497" s="19"/>
    </row>
    <row r="24498" spans="1:2">
      <c r="A24498" s="18"/>
      <c r="B24498" s="19"/>
    </row>
    <row r="24499" spans="1:2">
      <c r="A24499" s="18"/>
      <c r="B24499" s="19"/>
    </row>
    <row r="24500" spans="1:2">
      <c r="A24500" s="18"/>
      <c r="B24500" s="19"/>
    </row>
    <row r="24501" spans="1:2">
      <c r="A24501" s="18"/>
      <c r="B24501" s="19"/>
    </row>
    <row r="24502" spans="1:2">
      <c r="A24502" s="18"/>
      <c r="B24502" s="19"/>
    </row>
    <row r="24503" spans="1:2">
      <c r="A24503" s="18"/>
      <c r="B24503" s="19"/>
    </row>
    <row r="24504" spans="1:2">
      <c r="A24504" s="18"/>
      <c r="B24504" s="19"/>
    </row>
    <row r="24505" spans="1:2">
      <c r="A24505" s="18"/>
      <c r="B24505" s="19"/>
    </row>
    <row r="24506" spans="1:2">
      <c r="A24506" s="18"/>
      <c r="B24506" s="19"/>
    </row>
    <row r="24507" spans="1:2">
      <c r="A24507" s="18"/>
      <c r="B24507" s="19"/>
    </row>
    <row r="24508" spans="1:2">
      <c r="A24508" s="18"/>
      <c r="B24508" s="19"/>
    </row>
    <row r="24509" spans="1:2">
      <c r="A24509" s="18"/>
      <c r="B24509" s="19"/>
    </row>
    <row r="24510" spans="1:2">
      <c r="A24510" s="18"/>
      <c r="B24510" s="19"/>
    </row>
    <row r="24511" spans="1:2">
      <c r="A24511" s="18"/>
      <c r="B24511" s="19"/>
    </row>
    <row r="24512" spans="1:2">
      <c r="A24512" s="18"/>
      <c r="B24512" s="19"/>
    </row>
    <row r="24513" spans="1:2">
      <c r="A24513" s="18"/>
      <c r="B24513" s="19"/>
    </row>
    <row r="24514" spans="1:2">
      <c r="A24514" s="18"/>
      <c r="B24514" s="19"/>
    </row>
    <row r="24515" spans="1:2">
      <c r="A24515" s="18"/>
      <c r="B24515" s="19"/>
    </row>
    <row r="24516" spans="1:2">
      <c r="A24516" s="18"/>
      <c r="B24516" s="19"/>
    </row>
    <row r="24517" spans="1:2">
      <c r="A24517" s="18"/>
      <c r="B24517" s="19"/>
    </row>
    <row r="24518" spans="1:2">
      <c r="A24518" s="18"/>
      <c r="B24518" s="19"/>
    </row>
    <row r="24519" spans="1:2">
      <c r="A24519" s="18"/>
      <c r="B24519" s="19"/>
    </row>
    <row r="24520" spans="1:2">
      <c r="A24520" s="18"/>
      <c r="B24520" s="19"/>
    </row>
    <row r="24521" spans="1:2">
      <c r="A24521" s="18"/>
      <c r="B24521" s="19"/>
    </row>
    <row r="24522" spans="1:2">
      <c r="A24522" s="18"/>
      <c r="B24522" s="19"/>
    </row>
    <row r="24523" spans="1:2">
      <c r="A24523" s="18"/>
      <c r="B24523" s="19"/>
    </row>
    <row r="24524" spans="1:2">
      <c r="A24524" s="18"/>
      <c r="B24524" s="19"/>
    </row>
    <row r="24525" spans="1:2">
      <c r="A24525" s="18"/>
      <c r="B24525" s="19"/>
    </row>
    <row r="24526" spans="1:2">
      <c r="A24526" s="18"/>
      <c r="B24526" s="19"/>
    </row>
    <row r="24527" spans="1:2">
      <c r="A24527" s="18"/>
      <c r="B24527" s="19"/>
    </row>
    <row r="24528" spans="1:2">
      <c r="A24528" s="18"/>
      <c r="B24528" s="19"/>
    </row>
    <row r="24529" spans="1:2">
      <c r="A24529" s="18"/>
      <c r="B24529" s="19"/>
    </row>
    <row r="24530" spans="1:2">
      <c r="A24530" s="18"/>
      <c r="B24530" s="19"/>
    </row>
    <row r="24531" spans="1:2">
      <c r="A24531" s="18"/>
      <c r="B24531" s="19"/>
    </row>
    <row r="24532" spans="1:2">
      <c r="A24532" s="18"/>
      <c r="B24532" s="19"/>
    </row>
    <row r="24533" spans="1:2">
      <c r="A24533" s="18"/>
      <c r="B24533" s="19"/>
    </row>
    <row r="24534" spans="1:2">
      <c r="A24534" s="18"/>
      <c r="B24534" s="19"/>
    </row>
    <row r="24535" spans="1:2">
      <c r="A24535" s="18"/>
      <c r="B24535" s="19"/>
    </row>
    <row r="24536" spans="1:2">
      <c r="A24536" s="18"/>
      <c r="B24536" s="19"/>
    </row>
    <row r="24537" spans="1:2">
      <c r="A24537" s="18"/>
      <c r="B24537" s="19"/>
    </row>
    <row r="24538" spans="1:2">
      <c r="A24538" s="18"/>
      <c r="B24538" s="19"/>
    </row>
    <row r="24539" spans="1:2">
      <c r="A24539" s="18"/>
      <c r="B24539" s="19"/>
    </row>
    <row r="24540" spans="1:2">
      <c r="A24540" s="18"/>
      <c r="B24540" s="19"/>
    </row>
    <row r="24541" spans="1:2">
      <c r="A24541" s="18"/>
      <c r="B24541" s="19"/>
    </row>
    <row r="24542" spans="1:2">
      <c r="A24542" s="18"/>
      <c r="B24542" s="19"/>
    </row>
    <row r="24543" spans="1:2">
      <c r="A24543" s="18"/>
      <c r="B24543" s="19"/>
    </row>
    <row r="24544" spans="1:2">
      <c r="A24544" s="18"/>
      <c r="B24544" s="19"/>
    </row>
    <row r="24545" spans="1:2">
      <c r="A24545" s="18"/>
      <c r="B24545" s="19"/>
    </row>
    <row r="24546" spans="1:2">
      <c r="A24546" s="18"/>
      <c r="B24546" s="19"/>
    </row>
    <row r="24547" spans="1:2">
      <c r="A24547" s="18"/>
      <c r="B24547" s="19"/>
    </row>
    <row r="24548" spans="1:2">
      <c r="A24548" s="18"/>
      <c r="B24548" s="19"/>
    </row>
    <row r="24549" spans="1:2">
      <c r="A24549" s="18"/>
      <c r="B24549" s="19"/>
    </row>
    <row r="24550" spans="1:2">
      <c r="A24550" s="18"/>
      <c r="B24550" s="19"/>
    </row>
    <row r="24551" spans="1:2">
      <c r="A24551" s="18"/>
      <c r="B24551" s="19"/>
    </row>
    <row r="24552" spans="1:2">
      <c r="A24552" s="18"/>
      <c r="B24552" s="19"/>
    </row>
    <row r="24553" spans="1:2">
      <c r="A24553" s="18"/>
      <c r="B24553" s="19"/>
    </row>
    <row r="24554" spans="1:2">
      <c r="A24554" s="18"/>
      <c r="B24554" s="19"/>
    </row>
    <row r="24555" spans="1:2">
      <c r="A24555" s="18"/>
      <c r="B24555" s="19"/>
    </row>
    <row r="24556" spans="1:2">
      <c r="A24556" s="18"/>
      <c r="B24556" s="19"/>
    </row>
    <row r="24557" spans="1:2">
      <c r="A24557" s="18"/>
      <c r="B24557" s="19"/>
    </row>
    <row r="24558" spans="1:2">
      <c r="A24558" s="18"/>
      <c r="B24558" s="19"/>
    </row>
    <row r="24559" spans="1:2">
      <c r="A24559" s="18"/>
      <c r="B24559" s="19"/>
    </row>
    <row r="24560" spans="1:2">
      <c r="A24560" s="18"/>
      <c r="B24560" s="19"/>
    </row>
    <row r="24561" spans="1:2">
      <c r="A24561" s="18"/>
      <c r="B24561" s="19"/>
    </row>
    <row r="24562" spans="1:2">
      <c r="A24562" s="18"/>
      <c r="B24562" s="19"/>
    </row>
    <row r="24563" spans="1:2">
      <c r="A24563" s="18"/>
      <c r="B24563" s="19"/>
    </row>
    <row r="24564" spans="1:2">
      <c r="A24564" s="18"/>
      <c r="B24564" s="19"/>
    </row>
    <row r="24565" spans="1:2">
      <c r="A24565" s="18"/>
      <c r="B24565" s="19"/>
    </row>
    <row r="24566" spans="1:2">
      <c r="A24566" s="18"/>
      <c r="B24566" s="19"/>
    </row>
    <row r="24567" spans="1:2">
      <c r="A24567" s="18"/>
      <c r="B24567" s="19"/>
    </row>
    <row r="24568" spans="1:2">
      <c r="A24568" s="18"/>
      <c r="B24568" s="19"/>
    </row>
    <row r="24569" spans="1:2">
      <c r="A24569" s="18"/>
      <c r="B24569" s="19"/>
    </row>
    <row r="24570" spans="1:2">
      <c r="A24570" s="18"/>
      <c r="B24570" s="19"/>
    </row>
    <row r="24571" spans="1:2">
      <c r="A24571" s="18"/>
      <c r="B24571" s="19"/>
    </row>
    <row r="24572" spans="1:2">
      <c r="A24572" s="18"/>
      <c r="B24572" s="19"/>
    </row>
    <row r="24573" spans="1:2">
      <c r="A24573" s="18"/>
      <c r="B24573" s="19"/>
    </row>
    <row r="24574" spans="1:2">
      <c r="A24574" s="18"/>
      <c r="B24574" s="19"/>
    </row>
    <row r="24575" spans="1:2">
      <c r="A24575" s="18"/>
      <c r="B24575" s="19"/>
    </row>
    <row r="24576" spans="1:2">
      <c r="A24576" s="18"/>
      <c r="B24576" s="19"/>
    </row>
    <row r="24577" spans="1:2">
      <c r="A24577" s="18"/>
      <c r="B24577" s="19"/>
    </row>
    <row r="24578" spans="1:2">
      <c r="A24578" s="18"/>
      <c r="B24578" s="19"/>
    </row>
    <row r="24579" spans="1:2">
      <c r="A24579" s="18"/>
      <c r="B24579" s="19"/>
    </row>
    <row r="24580" spans="1:2">
      <c r="A24580" s="18"/>
      <c r="B24580" s="19"/>
    </row>
    <row r="24581" spans="1:2">
      <c r="A24581" s="18"/>
      <c r="B24581" s="19"/>
    </row>
    <row r="24582" spans="1:2">
      <c r="A24582" s="18"/>
      <c r="B24582" s="19"/>
    </row>
    <row r="24583" spans="1:2">
      <c r="A24583" s="18"/>
      <c r="B24583" s="19"/>
    </row>
    <row r="24584" spans="1:2">
      <c r="A24584" s="18"/>
      <c r="B24584" s="19"/>
    </row>
    <row r="24585" spans="1:2">
      <c r="A24585" s="18"/>
      <c r="B24585" s="19"/>
    </row>
    <row r="24586" spans="1:2">
      <c r="A24586" s="18"/>
      <c r="B24586" s="19"/>
    </row>
    <row r="24587" spans="1:2">
      <c r="A24587" s="18"/>
      <c r="B24587" s="19"/>
    </row>
    <row r="24588" spans="1:2">
      <c r="A24588" s="18"/>
      <c r="B24588" s="19"/>
    </row>
    <row r="24589" spans="1:2">
      <c r="A24589" s="18"/>
      <c r="B24589" s="19"/>
    </row>
    <row r="24590" spans="1:2">
      <c r="A24590" s="18"/>
      <c r="B24590" s="19"/>
    </row>
    <row r="24591" spans="1:2">
      <c r="A24591" s="18"/>
      <c r="B24591" s="19"/>
    </row>
    <row r="24592" spans="1:2">
      <c r="A24592" s="18"/>
      <c r="B24592" s="19"/>
    </row>
    <row r="24593" spans="1:2">
      <c r="A24593" s="18"/>
      <c r="B24593" s="19"/>
    </row>
    <row r="24594" spans="1:2">
      <c r="A24594" s="18"/>
      <c r="B24594" s="19"/>
    </row>
    <row r="24595" spans="1:2">
      <c r="A24595" s="18"/>
      <c r="B24595" s="19"/>
    </row>
    <row r="24596" spans="1:2">
      <c r="A24596" s="18"/>
      <c r="B24596" s="19"/>
    </row>
    <row r="24597" spans="1:2">
      <c r="A24597" s="18"/>
      <c r="B24597" s="19"/>
    </row>
    <row r="24598" spans="1:2">
      <c r="A24598" s="18"/>
      <c r="B24598" s="19"/>
    </row>
    <row r="24599" spans="1:2">
      <c r="A24599" s="18"/>
      <c r="B24599" s="19"/>
    </row>
    <row r="24600" spans="1:2">
      <c r="A24600" s="18"/>
      <c r="B24600" s="19"/>
    </row>
    <row r="24601" spans="1:2">
      <c r="A24601" s="18"/>
      <c r="B24601" s="19"/>
    </row>
    <row r="24602" spans="1:2">
      <c r="A24602" s="18"/>
      <c r="B24602" s="19"/>
    </row>
    <row r="24603" spans="1:2">
      <c r="A24603" s="18"/>
      <c r="B24603" s="19"/>
    </row>
    <row r="24604" spans="1:2">
      <c r="A24604" s="18"/>
      <c r="B24604" s="19"/>
    </row>
    <row r="24605" spans="1:2">
      <c r="A24605" s="18"/>
      <c r="B24605" s="19"/>
    </row>
    <row r="24606" spans="1:2">
      <c r="A24606" s="18"/>
      <c r="B24606" s="19"/>
    </row>
    <row r="24607" spans="1:2">
      <c r="A24607" s="18"/>
      <c r="B24607" s="19"/>
    </row>
    <row r="24608" spans="1:2">
      <c r="A24608" s="18"/>
      <c r="B24608" s="19"/>
    </row>
    <row r="24609" spans="1:2">
      <c r="A24609" s="18"/>
      <c r="B24609" s="19"/>
    </row>
    <row r="24610" spans="1:2">
      <c r="A24610" s="18"/>
      <c r="B24610" s="19"/>
    </row>
    <row r="24611" spans="1:2">
      <c r="A24611" s="18"/>
      <c r="B24611" s="19"/>
    </row>
    <row r="24612" spans="1:2">
      <c r="A24612" s="18"/>
      <c r="B24612" s="19"/>
    </row>
    <row r="24613" spans="1:2">
      <c r="A24613" s="18"/>
      <c r="B24613" s="19"/>
    </row>
    <row r="24614" spans="1:2">
      <c r="A24614" s="18"/>
      <c r="B24614" s="19"/>
    </row>
    <row r="24615" spans="1:2">
      <c r="A24615" s="18"/>
      <c r="B24615" s="19"/>
    </row>
    <row r="24616" spans="1:2">
      <c r="A24616" s="18"/>
      <c r="B24616" s="19"/>
    </row>
    <row r="24617" spans="1:2">
      <c r="A24617" s="18"/>
      <c r="B24617" s="19"/>
    </row>
    <row r="24618" spans="1:2">
      <c r="A24618" s="18"/>
      <c r="B24618" s="19"/>
    </row>
    <row r="24619" spans="1:2">
      <c r="A24619" s="18"/>
      <c r="B24619" s="19"/>
    </row>
    <row r="24620" spans="1:2">
      <c r="A24620" s="18"/>
      <c r="B24620" s="19"/>
    </row>
    <row r="24621" spans="1:2">
      <c r="A24621" s="18"/>
      <c r="B24621" s="19"/>
    </row>
    <row r="24622" spans="1:2">
      <c r="A24622" s="18"/>
      <c r="B24622" s="19"/>
    </row>
    <row r="24623" spans="1:2">
      <c r="A24623" s="18"/>
      <c r="B24623" s="19"/>
    </row>
    <row r="24624" spans="1:2">
      <c r="A24624" s="18"/>
      <c r="B24624" s="19"/>
    </row>
    <row r="24625" spans="1:2">
      <c r="A24625" s="18"/>
      <c r="B24625" s="19"/>
    </row>
    <row r="24626" spans="1:2">
      <c r="A24626" s="18"/>
      <c r="B24626" s="19"/>
    </row>
    <row r="24627" spans="1:2">
      <c r="A24627" s="18"/>
      <c r="B24627" s="19"/>
    </row>
    <row r="24628" spans="1:2">
      <c r="A24628" s="18"/>
      <c r="B24628" s="19"/>
    </row>
    <row r="24629" spans="1:2">
      <c r="A24629" s="18"/>
      <c r="B24629" s="19"/>
    </row>
    <row r="24630" spans="1:2">
      <c r="A24630" s="18"/>
      <c r="B24630" s="19"/>
    </row>
    <row r="24631" spans="1:2">
      <c r="A24631" s="18"/>
      <c r="B24631" s="19"/>
    </row>
    <row r="24632" spans="1:2">
      <c r="A24632" s="18"/>
      <c r="B24632" s="19"/>
    </row>
    <row r="24633" spans="1:2">
      <c r="A24633" s="18"/>
      <c r="B24633" s="19"/>
    </row>
    <row r="24634" spans="1:2">
      <c r="A24634" s="18"/>
      <c r="B24634" s="19"/>
    </row>
    <row r="24635" spans="1:2">
      <c r="A24635" s="18"/>
      <c r="B24635" s="19"/>
    </row>
    <row r="24636" spans="1:2">
      <c r="A24636" s="18"/>
      <c r="B24636" s="19"/>
    </row>
    <row r="24637" spans="1:2">
      <c r="A24637" s="18"/>
      <c r="B24637" s="19"/>
    </row>
    <row r="24638" spans="1:2">
      <c r="A24638" s="18"/>
      <c r="B24638" s="19"/>
    </row>
    <row r="24639" spans="1:2">
      <c r="A24639" s="18"/>
      <c r="B24639" s="19"/>
    </row>
    <row r="24640" spans="1:2">
      <c r="A24640" s="18"/>
      <c r="B24640" s="19"/>
    </row>
    <row r="24641" spans="1:2">
      <c r="A24641" s="18"/>
      <c r="B24641" s="19"/>
    </row>
    <row r="24642" spans="1:2">
      <c r="A24642" s="18"/>
      <c r="B24642" s="19"/>
    </row>
    <row r="24643" spans="1:2">
      <c r="A24643" s="18"/>
      <c r="B24643" s="19"/>
    </row>
    <row r="24644" spans="1:2">
      <c r="A24644" s="18"/>
      <c r="B24644" s="19"/>
    </row>
    <row r="24645" spans="1:2">
      <c r="A24645" s="18"/>
      <c r="B24645" s="19"/>
    </row>
    <row r="24646" spans="1:2">
      <c r="A24646" s="18"/>
      <c r="B24646" s="19"/>
    </row>
    <row r="24647" spans="1:2">
      <c r="A24647" s="18"/>
      <c r="B24647" s="19"/>
    </row>
    <row r="24648" spans="1:2">
      <c r="A24648" s="18"/>
      <c r="B24648" s="19"/>
    </row>
    <row r="24649" spans="1:2">
      <c r="A24649" s="18"/>
      <c r="B24649" s="19"/>
    </row>
    <row r="24650" spans="1:2">
      <c r="A24650" s="18"/>
      <c r="B24650" s="19"/>
    </row>
    <row r="24651" spans="1:2">
      <c r="A24651" s="18"/>
      <c r="B24651" s="19"/>
    </row>
    <row r="24652" spans="1:2">
      <c r="A24652" s="18"/>
      <c r="B24652" s="19"/>
    </row>
    <row r="24653" spans="1:2">
      <c r="A24653" s="18"/>
      <c r="B24653" s="19"/>
    </row>
    <row r="24654" spans="1:2">
      <c r="A24654" s="18"/>
      <c r="B24654" s="19"/>
    </row>
    <row r="24655" spans="1:2">
      <c r="A24655" s="18"/>
      <c r="B24655" s="19"/>
    </row>
    <row r="24656" spans="1:2">
      <c r="A24656" s="18"/>
      <c r="B24656" s="19"/>
    </row>
    <row r="24657" spans="1:2">
      <c r="A24657" s="18"/>
      <c r="B24657" s="19"/>
    </row>
    <row r="24658" spans="1:2">
      <c r="A24658" s="18"/>
      <c r="B24658" s="19"/>
    </row>
    <row r="24659" spans="1:2">
      <c r="A24659" s="18"/>
      <c r="B24659" s="19"/>
    </row>
    <row r="24660" spans="1:2">
      <c r="A24660" s="18"/>
      <c r="B24660" s="19"/>
    </row>
    <row r="24661" spans="1:2">
      <c r="A24661" s="18"/>
      <c r="B24661" s="19"/>
    </row>
    <row r="24662" spans="1:2">
      <c r="A24662" s="18"/>
      <c r="B24662" s="19"/>
    </row>
    <row r="24663" spans="1:2">
      <c r="A24663" s="18"/>
      <c r="B24663" s="19"/>
    </row>
    <row r="24664" spans="1:2">
      <c r="A24664" s="18"/>
      <c r="B24664" s="19"/>
    </row>
    <row r="24665" spans="1:2">
      <c r="A24665" s="18"/>
      <c r="B24665" s="19"/>
    </row>
    <row r="24666" spans="1:2">
      <c r="A24666" s="18"/>
      <c r="B24666" s="19"/>
    </row>
    <row r="24667" spans="1:2">
      <c r="A24667" s="18"/>
      <c r="B24667" s="19"/>
    </row>
    <row r="24668" spans="1:2">
      <c r="A24668" s="18"/>
      <c r="B24668" s="19"/>
    </row>
    <row r="24669" spans="1:2">
      <c r="A24669" s="18"/>
      <c r="B24669" s="19"/>
    </row>
    <row r="24670" spans="1:2">
      <c r="A24670" s="18"/>
      <c r="B24670" s="19"/>
    </row>
    <row r="24671" spans="1:2">
      <c r="A24671" s="18"/>
      <c r="B24671" s="19"/>
    </row>
    <row r="24672" spans="1:2">
      <c r="A24672" s="18"/>
      <c r="B24672" s="19"/>
    </row>
    <row r="24673" spans="1:2">
      <c r="A24673" s="18"/>
      <c r="B24673" s="19"/>
    </row>
    <row r="24674" spans="1:2">
      <c r="A24674" s="18"/>
      <c r="B24674" s="19"/>
    </row>
    <row r="24675" spans="1:2">
      <c r="A24675" s="18"/>
      <c r="B24675" s="19"/>
    </row>
    <row r="24676" spans="1:2">
      <c r="A24676" s="18"/>
      <c r="B24676" s="19"/>
    </row>
    <row r="24677" spans="1:2">
      <c r="A24677" s="18"/>
      <c r="B24677" s="19"/>
    </row>
    <row r="24678" spans="1:2">
      <c r="A24678" s="18"/>
      <c r="B24678" s="19"/>
    </row>
    <row r="24679" spans="1:2">
      <c r="A24679" s="18"/>
      <c r="B24679" s="19"/>
    </row>
    <row r="24680" spans="1:2">
      <c r="A24680" s="18"/>
      <c r="B24680" s="19"/>
    </row>
    <row r="24681" spans="1:2">
      <c r="A24681" s="18"/>
      <c r="B24681" s="19"/>
    </row>
    <row r="24682" spans="1:2">
      <c r="A24682" s="18"/>
      <c r="B24682" s="19"/>
    </row>
    <row r="24683" spans="1:2">
      <c r="A24683" s="18"/>
      <c r="B24683" s="19"/>
    </row>
    <row r="24684" spans="1:2">
      <c r="A24684" s="18"/>
      <c r="B24684" s="19"/>
    </row>
    <row r="24685" spans="1:2">
      <c r="A24685" s="18"/>
      <c r="B24685" s="19"/>
    </row>
    <row r="24686" spans="1:2">
      <c r="A24686" s="18"/>
      <c r="B24686" s="19"/>
    </row>
    <row r="24687" spans="1:2">
      <c r="A24687" s="18"/>
      <c r="B24687" s="19"/>
    </row>
    <row r="24688" spans="1:2">
      <c r="A24688" s="18"/>
      <c r="B24688" s="19"/>
    </row>
    <row r="24689" spans="1:2">
      <c r="A24689" s="18"/>
      <c r="B24689" s="19"/>
    </row>
    <row r="24690" spans="1:2">
      <c r="A24690" s="18"/>
      <c r="B24690" s="19"/>
    </row>
    <row r="24691" spans="1:2">
      <c r="A24691" s="18"/>
      <c r="B24691" s="19"/>
    </row>
    <row r="24692" spans="1:2">
      <c r="A24692" s="18"/>
      <c r="B24692" s="19"/>
    </row>
    <row r="24693" spans="1:2">
      <c r="A24693" s="18"/>
      <c r="B24693" s="19"/>
    </row>
    <row r="24694" spans="1:2">
      <c r="A24694" s="18"/>
      <c r="B24694" s="19"/>
    </row>
    <row r="24695" spans="1:2">
      <c r="A24695" s="18"/>
      <c r="B24695" s="19"/>
    </row>
    <row r="24696" spans="1:2">
      <c r="A24696" s="18"/>
      <c r="B24696" s="19"/>
    </row>
    <row r="24697" spans="1:2">
      <c r="A24697" s="18"/>
      <c r="B24697" s="19"/>
    </row>
    <row r="24698" spans="1:2">
      <c r="A24698" s="18"/>
      <c r="B24698" s="19"/>
    </row>
    <row r="24699" spans="1:2">
      <c r="A24699" s="18"/>
      <c r="B24699" s="19"/>
    </row>
    <row r="24700" spans="1:2">
      <c r="A24700" s="18"/>
      <c r="B24700" s="19"/>
    </row>
    <row r="24701" spans="1:2">
      <c r="A24701" s="18"/>
      <c r="B24701" s="19"/>
    </row>
    <row r="24702" spans="1:2">
      <c r="A24702" s="18"/>
      <c r="B24702" s="19"/>
    </row>
    <row r="24703" spans="1:2">
      <c r="A24703" s="18"/>
      <c r="B24703" s="19"/>
    </row>
    <row r="24704" spans="1:2">
      <c r="A24704" s="18"/>
      <c r="B24704" s="19"/>
    </row>
    <row r="24705" spans="1:2">
      <c r="A24705" s="18"/>
      <c r="B24705" s="19"/>
    </row>
    <row r="24706" spans="1:2">
      <c r="A24706" s="18"/>
      <c r="B24706" s="19"/>
    </row>
    <row r="24707" spans="1:2">
      <c r="A24707" s="18"/>
      <c r="B24707" s="19"/>
    </row>
    <row r="24708" spans="1:2">
      <c r="A24708" s="18"/>
      <c r="B24708" s="19"/>
    </row>
    <row r="24709" spans="1:2">
      <c r="A24709" s="18"/>
      <c r="B24709" s="19"/>
    </row>
    <row r="24710" spans="1:2">
      <c r="A24710" s="18"/>
      <c r="B24710" s="19"/>
    </row>
    <row r="24711" spans="1:2">
      <c r="A24711" s="18"/>
      <c r="B24711" s="19"/>
    </row>
    <row r="24712" spans="1:2">
      <c r="A24712" s="18"/>
      <c r="B24712" s="19"/>
    </row>
    <row r="24713" spans="1:2">
      <c r="A24713" s="18"/>
      <c r="B24713" s="19"/>
    </row>
    <row r="24714" spans="1:2">
      <c r="A24714" s="18"/>
      <c r="B24714" s="19"/>
    </row>
    <row r="24715" spans="1:2">
      <c r="A24715" s="18"/>
      <c r="B24715" s="19"/>
    </row>
    <row r="24716" spans="1:2">
      <c r="A24716" s="18"/>
      <c r="B24716" s="19"/>
    </row>
    <row r="24717" spans="1:2">
      <c r="A24717" s="18"/>
      <c r="B24717" s="19"/>
    </row>
    <row r="24718" spans="1:2">
      <c r="A24718" s="18"/>
      <c r="B24718" s="19"/>
    </row>
    <row r="24719" spans="1:2">
      <c r="A24719" s="18"/>
      <c r="B24719" s="19"/>
    </row>
    <row r="24720" spans="1:2">
      <c r="A24720" s="18"/>
      <c r="B24720" s="19"/>
    </row>
    <row r="24721" spans="1:2">
      <c r="A24721" s="18"/>
      <c r="B24721" s="19"/>
    </row>
    <row r="24722" spans="1:2">
      <c r="A24722" s="18"/>
      <c r="B24722" s="19"/>
    </row>
    <row r="24723" spans="1:2">
      <c r="A24723" s="18"/>
      <c r="B24723" s="19"/>
    </row>
    <row r="24724" spans="1:2">
      <c r="A24724" s="18"/>
      <c r="B24724" s="19"/>
    </row>
    <row r="24725" spans="1:2">
      <c r="A24725" s="18"/>
      <c r="B24725" s="19"/>
    </row>
    <row r="24726" spans="1:2">
      <c r="A24726" s="18"/>
      <c r="B24726" s="19"/>
    </row>
    <row r="24727" spans="1:2">
      <c r="A24727" s="18"/>
      <c r="B24727" s="19"/>
    </row>
    <row r="24728" spans="1:2">
      <c r="A24728" s="18"/>
      <c r="B24728" s="19"/>
    </row>
    <row r="24729" spans="1:2">
      <c r="A24729" s="18"/>
      <c r="B24729" s="19"/>
    </row>
    <row r="24730" spans="1:2">
      <c r="A24730" s="18"/>
      <c r="B24730" s="19"/>
    </row>
    <row r="24731" spans="1:2">
      <c r="A24731" s="18"/>
      <c r="B24731" s="19"/>
    </row>
    <row r="24732" spans="1:2">
      <c r="A24732" s="18"/>
      <c r="B24732" s="19"/>
    </row>
    <row r="24733" spans="1:2">
      <c r="A24733" s="18"/>
      <c r="B24733" s="19"/>
    </row>
    <row r="24734" spans="1:2">
      <c r="A24734" s="18"/>
      <c r="B24734" s="19"/>
    </row>
    <row r="24735" spans="1:2">
      <c r="A24735" s="18"/>
      <c r="B24735" s="19"/>
    </row>
    <row r="24736" spans="1:2">
      <c r="A24736" s="18"/>
      <c r="B24736" s="19"/>
    </row>
    <row r="24737" spans="1:2">
      <c r="A24737" s="18"/>
      <c r="B24737" s="19"/>
    </row>
    <row r="24738" spans="1:2">
      <c r="A24738" s="18"/>
      <c r="B24738" s="19"/>
    </row>
    <row r="24739" spans="1:2">
      <c r="A24739" s="18"/>
      <c r="B24739" s="19"/>
    </row>
    <row r="24740" spans="1:2">
      <c r="A24740" s="18"/>
      <c r="B24740" s="19"/>
    </row>
    <row r="24741" spans="1:2">
      <c r="A24741" s="18"/>
      <c r="B24741" s="19"/>
    </row>
    <row r="24742" spans="1:2">
      <c r="A24742" s="18"/>
      <c r="B24742" s="19"/>
    </row>
    <row r="24743" spans="1:2">
      <c r="A24743" s="18"/>
      <c r="B24743" s="19"/>
    </row>
    <row r="24744" spans="1:2">
      <c r="A24744" s="18"/>
      <c r="B24744" s="19"/>
    </row>
    <row r="24745" spans="1:2">
      <c r="A24745" s="18"/>
      <c r="B24745" s="19"/>
    </row>
    <row r="24746" spans="1:2">
      <c r="A24746" s="18"/>
      <c r="B24746" s="19"/>
    </row>
    <row r="24747" spans="1:2">
      <c r="A24747" s="18"/>
      <c r="B24747" s="19"/>
    </row>
    <row r="24748" spans="1:2">
      <c r="A24748" s="18"/>
      <c r="B24748" s="19"/>
    </row>
    <row r="24749" spans="1:2">
      <c r="A24749" s="18"/>
      <c r="B24749" s="19"/>
    </row>
    <row r="24750" spans="1:2">
      <c r="A24750" s="18"/>
      <c r="B24750" s="19"/>
    </row>
    <row r="24751" spans="1:2">
      <c r="A24751" s="18"/>
      <c r="B24751" s="19"/>
    </row>
    <row r="24752" spans="1:2">
      <c r="A24752" s="18"/>
      <c r="B24752" s="19"/>
    </row>
    <row r="24753" spans="1:2">
      <c r="A24753" s="18"/>
      <c r="B24753" s="19"/>
    </row>
    <row r="24754" spans="1:2">
      <c r="A24754" s="18"/>
      <c r="B24754" s="19"/>
    </row>
    <row r="24755" spans="1:2">
      <c r="A24755" s="18"/>
      <c r="B24755" s="19"/>
    </row>
    <row r="24756" spans="1:2">
      <c r="A24756" s="18"/>
      <c r="B24756" s="19"/>
    </row>
    <row r="24757" spans="1:2">
      <c r="A24757" s="18"/>
      <c r="B24757" s="19"/>
    </row>
    <row r="24758" spans="1:2">
      <c r="A24758" s="18"/>
      <c r="B24758" s="19"/>
    </row>
    <row r="24759" spans="1:2">
      <c r="A24759" s="18"/>
      <c r="B24759" s="19"/>
    </row>
    <row r="24760" spans="1:2">
      <c r="A24760" s="18"/>
      <c r="B24760" s="19"/>
    </row>
    <row r="24761" spans="1:2">
      <c r="A24761" s="18"/>
      <c r="B24761" s="19"/>
    </row>
    <row r="24762" spans="1:2">
      <c r="A24762" s="18"/>
      <c r="B24762" s="19"/>
    </row>
    <row r="24763" spans="1:2">
      <c r="A24763" s="18"/>
      <c r="B24763" s="19"/>
    </row>
    <row r="24764" spans="1:2">
      <c r="A24764" s="18"/>
      <c r="B24764" s="19"/>
    </row>
    <row r="24765" spans="1:2">
      <c r="A24765" s="18"/>
      <c r="B24765" s="19"/>
    </row>
    <row r="24766" spans="1:2">
      <c r="A24766" s="18"/>
      <c r="B24766" s="19"/>
    </row>
    <row r="24767" spans="1:2">
      <c r="A24767" s="18"/>
      <c r="B24767" s="19"/>
    </row>
    <row r="24768" spans="1:2">
      <c r="A24768" s="18"/>
      <c r="B24768" s="19"/>
    </row>
    <row r="24769" spans="1:2">
      <c r="A24769" s="18"/>
      <c r="B24769" s="19"/>
    </row>
    <row r="24770" spans="1:2">
      <c r="A24770" s="18"/>
      <c r="B24770" s="19"/>
    </row>
    <row r="24771" spans="1:2">
      <c r="A24771" s="18"/>
      <c r="B24771" s="19"/>
    </row>
    <row r="24772" spans="1:2">
      <c r="A24772" s="18"/>
      <c r="B24772" s="19"/>
    </row>
    <row r="24773" spans="1:2">
      <c r="A24773" s="18"/>
      <c r="B24773" s="19"/>
    </row>
    <row r="24774" spans="1:2">
      <c r="A24774" s="18"/>
      <c r="B24774" s="19"/>
    </row>
    <row r="24775" spans="1:2">
      <c r="A24775" s="18"/>
      <c r="B24775" s="19"/>
    </row>
    <row r="24776" spans="1:2">
      <c r="A24776" s="18"/>
      <c r="B24776" s="19"/>
    </row>
    <row r="24777" spans="1:2">
      <c r="A24777" s="18"/>
      <c r="B24777" s="19"/>
    </row>
    <row r="24778" spans="1:2">
      <c r="A24778" s="18"/>
      <c r="B24778" s="19"/>
    </row>
    <row r="24779" spans="1:2">
      <c r="A24779" s="18"/>
      <c r="B24779" s="19"/>
    </row>
    <row r="24780" spans="1:2">
      <c r="A24780" s="18"/>
      <c r="B24780" s="19"/>
    </row>
    <row r="24781" spans="1:2">
      <c r="A24781" s="18"/>
      <c r="B24781" s="19"/>
    </row>
    <row r="24782" spans="1:2">
      <c r="A24782" s="18"/>
      <c r="B24782" s="19"/>
    </row>
    <row r="24783" spans="1:2">
      <c r="A24783" s="18"/>
      <c r="B24783" s="19"/>
    </row>
    <row r="24784" spans="1:2">
      <c r="A24784" s="18"/>
      <c r="B24784" s="19"/>
    </row>
    <row r="24785" spans="1:2">
      <c r="A24785" s="18"/>
      <c r="B24785" s="19"/>
    </row>
    <row r="24786" spans="1:2">
      <c r="A24786" s="18"/>
      <c r="B24786" s="19"/>
    </row>
    <row r="24787" spans="1:2">
      <c r="A24787" s="18"/>
      <c r="B24787" s="19"/>
    </row>
    <row r="24788" spans="1:2">
      <c r="A24788" s="18"/>
      <c r="B24788" s="19"/>
    </row>
    <row r="24789" spans="1:2">
      <c r="A24789" s="18"/>
      <c r="B24789" s="19"/>
    </row>
    <row r="24790" spans="1:2">
      <c r="A24790" s="18"/>
      <c r="B24790" s="19"/>
    </row>
    <row r="24791" spans="1:2">
      <c r="A24791" s="18"/>
      <c r="B24791" s="19"/>
    </row>
    <row r="24792" spans="1:2">
      <c r="A24792" s="18"/>
      <c r="B24792" s="19"/>
    </row>
    <row r="24793" spans="1:2">
      <c r="A24793" s="18"/>
      <c r="B24793" s="19"/>
    </row>
    <row r="24794" spans="1:2">
      <c r="A24794" s="18"/>
      <c r="B24794" s="19"/>
    </row>
    <row r="24795" spans="1:2">
      <c r="A24795" s="18"/>
      <c r="B24795" s="19"/>
    </row>
    <row r="24796" spans="1:2">
      <c r="A24796" s="18"/>
      <c r="B24796" s="19"/>
    </row>
    <row r="24797" spans="1:2">
      <c r="A24797" s="18"/>
      <c r="B24797" s="19"/>
    </row>
    <row r="24798" spans="1:2">
      <c r="A24798" s="18"/>
      <c r="B24798" s="19"/>
    </row>
    <row r="24799" spans="1:2">
      <c r="A24799" s="18"/>
      <c r="B24799" s="19"/>
    </row>
    <row r="24800" spans="1:2">
      <c r="A24800" s="18"/>
      <c r="B24800" s="19"/>
    </row>
    <row r="24801" spans="1:2">
      <c r="A24801" s="18"/>
      <c r="B24801" s="19"/>
    </row>
    <row r="24802" spans="1:2">
      <c r="A24802" s="18"/>
      <c r="B24802" s="19"/>
    </row>
    <row r="24803" spans="1:2">
      <c r="A24803" s="18"/>
      <c r="B24803" s="19"/>
    </row>
    <row r="24804" spans="1:2">
      <c r="A24804" s="18"/>
      <c r="B24804" s="19"/>
    </row>
    <row r="24805" spans="1:2">
      <c r="A24805" s="18"/>
      <c r="B24805" s="19"/>
    </row>
    <row r="24806" spans="1:2">
      <c r="A24806" s="18"/>
      <c r="B24806" s="19"/>
    </row>
    <row r="24807" spans="1:2">
      <c r="A24807" s="18"/>
      <c r="B24807" s="19"/>
    </row>
    <row r="24808" spans="1:2">
      <c r="A24808" s="18"/>
      <c r="B24808" s="19"/>
    </row>
    <row r="24809" spans="1:2">
      <c r="A24809" s="18"/>
      <c r="B24809" s="19"/>
    </row>
    <row r="24810" spans="1:2">
      <c r="A24810" s="18"/>
      <c r="B24810" s="19"/>
    </row>
    <row r="24811" spans="1:2">
      <c r="A24811" s="18"/>
      <c r="B24811" s="19"/>
    </row>
    <row r="24812" spans="1:2">
      <c r="A24812" s="18"/>
      <c r="B24812" s="19"/>
    </row>
    <row r="24813" spans="1:2">
      <c r="A24813" s="18"/>
      <c r="B24813" s="19"/>
    </row>
    <row r="24814" spans="1:2">
      <c r="A24814" s="18"/>
      <c r="B24814" s="19"/>
    </row>
    <row r="24815" spans="1:2">
      <c r="A24815" s="18"/>
      <c r="B24815" s="19"/>
    </row>
    <row r="24816" spans="1:2">
      <c r="A24816" s="18"/>
      <c r="B24816" s="19"/>
    </row>
    <row r="24817" spans="1:2">
      <c r="A24817" s="18"/>
      <c r="B24817" s="19"/>
    </row>
    <row r="24818" spans="1:2">
      <c r="A24818" s="18"/>
      <c r="B24818" s="19"/>
    </row>
    <row r="24819" spans="1:2">
      <c r="A24819" s="18"/>
      <c r="B24819" s="19"/>
    </row>
    <row r="24820" spans="1:2">
      <c r="A24820" s="18"/>
      <c r="B24820" s="19"/>
    </row>
    <row r="24821" spans="1:2">
      <c r="A24821" s="18"/>
      <c r="B24821" s="19"/>
    </row>
    <row r="24822" spans="1:2">
      <c r="A24822" s="18"/>
      <c r="B24822" s="19"/>
    </row>
    <row r="24823" spans="1:2">
      <c r="A24823" s="18"/>
      <c r="B24823" s="19"/>
    </row>
    <row r="24824" spans="1:2">
      <c r="A24824" s="18"/>
      <c r="B24824" s="19"/>
    </row>
    <row r="24825" spans="1:2">
      <c r="A24825" s="18"/>
      <c r="B24825" s="19"/>
    </row>
    <row r="24826" spans="1:2">
      <c r="A24826" s="18"/>
      <c r="B24826" s="19"/>
    </row>
    <row r="24827" spans="1:2">
      <c r="A24827" s="18"/>
      <c r="B24827" s="19"/>
    </row>
    <row r="24828" spans="1:2">
      <c r="A24828" s="18"/>
      <c r="B24828" s="19"/>
    </row>
    <row r="24829" spans="1:2">
      <c r="A24829" s="18"/>
      <c r="B24829" s="19"/>
    </row>
    <row r="24830" spans="1:2">
      <c r="A24830" s="18"/>
      <c r="B24830" s="19"/>
    </row>
    <row r="24831" spans="1:2">
      <c r="A24831" s="18"/>
      <c r="B24831" s="19"/>
    </row>
    <row r="24832" spans="1:2">
      <c r="A24832" s="18"/>
      <c r="B24832" s="19"/>
    </row>
    <row r="24833" spans="1:2">
      <c r="A24833" s="18"/>
      <c r="B24833" s="19"/>
    </row>
    <row r="24834" spans="1:2">
      <c r="A24834" s="18"/>
      <c r="B24834" s="19"/>
    </row>
    <row r="24835" spans="1:2">
      <c r="A24835" s="18"/>
      <c r="B24835" s="19"/>
    </row>
    <row r="24836" spans="1:2">
      <c r="A24836" s="18"/>
      <c r="B24836" s="19"/>
    </row>
    <row r="24837" spans="1:2">
      <c r="A24837" s="18"/>
      <c r="B24837" s="19"/>
    </row>
    <row r="24838" spans="1:2">
      <c r="A24838" s="18"/>
      <c r="B24838" s="19"/>
    </row>
    <row r="24839" spans="1:2">
      <c r="A24839" s="18"/>
      <c r="B24839" s="19"/>
    </row>
    <row r="24840" spans="1:2">
      <c r="A24840" s="18"/>
      <c r="B24840" s="19"/>
    </row>
    <row r="24841" spans="1:2">
      <c r="A24841" s="18"/>
      <c r="B24841" s="19"/>
    </row>
    <row r="24842" spans="1:2">
      <c r="A24842" s="18"/>
      <c r="B24842" s="19"/>
    </row>
    <row r="24843" spans="1:2">
      <c r="A24843" s="18"/>
      <c r="B24843" s="19"/>
    </row>
    <row r="24844" spans="1:2">
      <c r="A24844" s="18"/>
      <c r="B24844" s="19"/>
    </row>
    <row r="24845" spans="1:2">
      <c r="A24845" s="18"/>
      <c r="B24845" s="19"/>
    </row>
    <row r="24846" spans="1:2">
      <c r="A24846" s="18"/>
      <c r="B24846" s="19"/>
    </row>
    <row r="24847" spans="1:2">
      <c r="A24847" s="18"/>
      <c r="B24847" s="19"/>
    </row>
    <row r="24848" spans="1:2">
      <c r="A24848" s="18"/>
      <c r="B24848" s="19"/>
    </row>
    <row r="24849" spans="1:2">
      <c r="A24849" s="18"/>
      <c r="B24849" s="19"/>
    </row>
    <row r="24850" spans="1:2">
      <c r="A24850" s="18"/>
      <c r="B24850" s="19"/>
    </row>
    <row r="24851" spans="1:2">
      <c r="A24851" s="18"/>
      <c r="B24851" s="19"/>
    </row>
    <row r="24852" spans="1:2">
      <c r="A24852" s="18"/>
      <c r="B24852" s="19"/>
    </row>
    <row r="24853" spans="1:2">
      <c r="A24853" s="18"/>
      <c r="B24853" s="19"/>
    </row>
    <row r="24854" spans="1:2">
      <c r="A24854" s="18"/>
      <c r="B24854" s="19"/>
    </row>
    <row r="24855" spans="1:2">
      <c r="A24855" s="18"/>
      <c r="B24855" s="19"/>
    </row>
    <row r="24856" spans="1:2">
      <c r="A24856" s="18"/>
      <c r="B24856" s="19"/>
    </row>
    <row r="24857" spans="1:2">
      <c r="A24857" s="18"/>
      <c r="B24857" s="19"/>
    </row>
    <row r="24858" spans="1:2">
      <c r="A24858" s="18"/>
      <c r="B24858" s="19"/>
    </row>
    <row r="24859" spans="1:2">
      <c r="A24859" s="18"/>
      <c r="B24859" s="19"/>
    </row>
    <row r="24860" spans="1:2">
      <c r="A24860" s="18"/>
      <c r="B24860" s="19"/>
    </row>
    <row r="24861" spans="1:2">
      <c r="A24861" s="18"/>
      <c r="B24861" s="19"/>
    </row>
    <row r="24862" spans="1:2">
      <c r="A24862" s="18"/>
      <c r="B24862" s="19"/>
    </row>
    <row r="24863" spans="1:2">
      <c r="A24863" s="18"/>
      <c r="B24863" s="19"/>
    </row>
    <row r="24864" spans="1:2">
      <c r="A24864" s="18"/>
      <c r="B24864" s="19"/>
    </row>
    <row r="24865" spans="1:2">
      <c r="A24865" s="18"/>
      <c r="B24865" s="19"/>
    </row>
    <row r="24866" spans="1:2">
      <c r="A24866" s="18"/>
      <c r="B24866" s="19"/>
    </row>
    <row r="24867" spans="1:2">
      <c r="A24867" s="18"/>
      <c r="B24867" s="19"/>
    </row>
    <row r="24868" spans="1:2">
      <c r="A24868" s="18"/>
      <c r="B24868" s="19"/>
    </row>
    <row r="24869" spans="1:2">
      <c r="A24869" s="18"/>
      <c r="B24869" s="19"/>
    </row>
    <row r="24870" spans="1:2">
      <c r="A24870" s="18"/>
      <c r="B24870" s="19"/>
    </row>
    <row r="24871" spans="1:2">
      <c r="A24871" s="18"/>
      <c r="B24871" s="19"/>
    </row>
    <row r="24872" spans="1:2">
      <c r="A24872" s="18"/>
      <c r="B24872" s="19"/>
    </row>
    <row r="24873" spans="1:2">
      <c r="A24873" s="18"/>
      <c r="B24873" s="19"/>
    </row>
    <row r="24874" spans="1:2">
      <c r="A24874" s="18"/>
      <c r="B24874" s="19"/>
    </row>
    <row r="24875" spans="1:2">
      <c r="A24875" s="18"/>
      <c r="B24875" s="19"/>
    </row>
    <row r="24876" spans="1:2">
      <c r="A24876" s="18"/>
      <c r="B24876" s="19"/>
    </row>
    <row r="24877" spans="1:2">
      <c r="A24877" s="18"/>
      <c r="B24877" s="19"/>
    </row>
    <row r="24878" spans="1:2">
      <c r="A24878" s="18"/>
      <c r="B24878" s="19"/>
    </row>
    <row r="24879" spans="1:2">
      <c r="A24879" s="18"/>
      <c r="B24879" s="19"/>
    </row>
    <row r="24880" spans="1:2">
      <c r="A24880" s="18"/>
      <c r="B24880" s="19"/>
    </row>
    <row r="24881" spans="1:2">
      <c r="A24881" s="18"/>
      <c r="B24881" s="19"/>
    </row>
    <row r="24882" spans="1:2">
      <c r="A24882" s="18"/>
      <c r="B24882" s="19"/>
    </row>
    <row r="24883" spans="1:2">
      <c r="A24883" s="18"/>
      <c r="B24883" s="19"/>
    </row>
    <row r="24884" spans="1:2">
      <c r="A24884" s="18"/>
      <c r="B24884" s="19"/>
    </row>
    <row r="24885" spans="1:2">
      <c r="A24885" s="18"/>
      <c r="B24885" s="19"/>
    </row>
    <row r="24886" spans="1:2">
      <c r="A24886" s="18"/>
      <c r="B24886" s="19"/>
    </row>
    <row r="24887" spans="1:2">
      <c r="A24887" s="18"/>
      <c r="B24887" s="19"/>
    </row>
    <row r="24888" spans="1:2">
      <c r="A24888" s="18"/>
      <c r="B24888" s="19"/>
    </row>
    <row r="24889" spans="1:2">
      <c r="A24889" s="18"/>
      <c r="B24889" s="19"/>
    </row>
    <row r="24890" spans="1:2">
      <c r="A24890" s="18"/>
      <c r="B24890" s="19"/>
    </row>
    <row r="24891" spans="1:2">
      <c r="A24891" s="18"/>
      <c r="B24891" s="19"/>
    </row>
    <row r="24892" spans="1:2">
      <c r="A24892" s="18"/>
      <c r="B24892" s="19"/>
    </row>
    <row r="24893" spans="1:2">
      <c r="A24893" s="18"/>
      <c r="B24893" s="19"/>
    </row>
    <row r="24894" spans="1:2">
      <c r="A24894" s="18"/>
      <c r="B24894" s="19"/>
    </row>
    <row r="24895" spans="1:2">
      <c r="A24895" s="18"/>
      <c r="B24895" s="19"/>
    </row>
    <row r="24896" spans="1:2">
      <c r="A24896" s="18"/>
      <c r="B24896" s="19"/>
    </row>
    <row r="24897" spans="1:2">
      <c r="A24897" s="18"/>
      <c r="B24897" s="19"/>
    </row>
    <row r="24898" spans="1:2">
      <c r="A24898" s="18"/>
      <c r="B24898" s="19"/>
    </row>
    <row r="24899" spans="1:2">
      <c r="A24899" s="18"/>
      <c r="B24899" s="19"/>
    </row>
    <row r="24900" spans="1:2">
      <c r="A24900" s="18"/>
      <c r="B24900" s="19"/>
    </row>
    <row r="24901" spans="1:2">
      <c r="A24901" s="18"/>
      <c r="B24901" s="19"/>
    </row>
    <row r="24902" spans="1:2">
      <c r="A24902" s="18"/>
      <c r="B24902" s="19"/>
    </row>
    <row r="24903" spans="1:2">
      <c r="A24903" s="18"/>
      <c r="B24903" s="19"/>
    </row>
    <row r="24904" spans="1:2">
      <c r="A24904" s="18"/>
      <c r="B24904" s="19"/>
    </row>
    <row r="24905" spans="1:2">
      <c r="A24905" s="18"/>
      <c r="B24905" s="19"/>
    </row>
    <row r="24906" spans="1:2">
      <c r="A24906" s="18"/>
      <c r="B24906" s="19"/>
    </row>
    <row r="24907" spans="1:2">
      <c r="A24907" s="18"/>
      <c r="B24907" s="19"/>
    </row>
    <row r="24908" spans="1:2">
      <c r="A24908" s="18"/>
      <c r="B24908" s="19"/>
    </row>
    <row r="24909" spans="1:2">
      <c r="A24909" s="18"/>
      <c r="B24909" s="19"/>
    </row>
    <row r="24910" spans="1:2">
      <c r="A24910" s="18"/>
      <c r="B24910" s="19"/>
    </row>
    <row r="24911" spans="1:2">
      <c r="A24911" s="18"/>
      <c r="B24911" s="19"/>
    </row>
    <row r="24912" spans="1:2">
      <c r="A24912" s="18"/>
      <c r="B24912" s="19"/>
    </row>
    <row r="24913" spans="1:2">
      <c r="A24913" s="18"/>
      <c r="B24913" s="19"/>
    </row>
    <row r="24914" spans="1:2">
      <c r="A24914" s="18"/>
      <c r="B24914" s="19"/>
    </row>
    <row r="24915" spans="1:2">
      <c r="A24915" s="18"/>
      <c r="B24915" s="19"/>
    </row>
    <row r="24916" spans="1:2">
      <c r="A24916" s="18"/>
      <c r="B24916" s="19"/>
    </row>
    <row r="24917" spans="1:2">
      <c r="A24917" s="18"/>
      <c r="B24917" s="19"/>
    </row>
    <row r="24918" spans="1:2">
      <c r="A24918" s="18"/>
      <c r="B24918" s="19"/>
    </row>
    <row r="24919" spans="1:2">
      <c r="A24919" s="18"/>
      <c r="B24919" s="19"/>
    </row>
    <row r="24920" spans="1:2">
      <c r="A24920" s="18"/>
      <c r="B24920" s="19"/>
    </row>
    <row r="24921" spans="1:2">
      <c r="A24921" s="18"/>
      <c r="B24921" s="19"/>
    </row>
    <row r="24922" spans="1:2">
      <c r="A24922" s="18"/>
      <c r="B24922" s="19"/>
    </row>
    <row r="24923" spans="1:2">
      <c r="A24923" s="18"/>
      <c r="B24923" s="19"/>
    </row>
    <row r="24924" spans="1:2">
      <c r="A24924" s="18"/>
      <c r="B24924" s="19"/>
    </row>
    <row r="24925" spans="1:2">
      <c r="A24925" s="18"/>
      <c r="B24925" s="19"/>
    </row>
    <row r="24926" spans="1:2">
      <c r="A24926" s="18"/>
      <c r="B24926" s="19"/>
    </row>
    <row r="24927" spans="1:2">
      <c r="A24927" s="18"/>
      <c r="B24927" s="19"/>
    </row>
    <row r="24928" spans="1:2">
      <c r="A24928" s="18"/>
      <c r="B24928" s="19"/>
    </row>
    <row r="24929" spans="1:2">
      <c r="A24929" s="18"/>
      <c r="B24929" s="19"/>
    </row>
    <row r="24930" spans="1:2">
      <c r="A24930" s="18"/>
      <c r="B24930" s="19"/>
    </row>
    <row r="24931" spans="1:2">
      <c r="A24931" s="18"/>
      <c r="B24931" s="19"/>
    </row>
    <row r="24932" spans="1:2">
      <c r="A24932" s="18"/>
      <c r="B24932" s="19"/>
    </row>
    <row r="24933" spans="1:2">
      <c r="A24933" s="18"/>
      <c r="B24933" s="19"/>
    </row>
    <row r="24934" spans="1:2">
      <c r="A24934" s="18"/>
      <c r="B24934" s="19"/>
    </row>
    <row r="24935" spans="1:2">
      <c r="A24935" s="18"/>
      <c r="B24935" s="19"/>
    </row>
    <row r="24936" spans="1:2">
      <c r="A24936" s="18"/>
      <c r="B24936" s="19"/>
    </row>
    <row r="24937" spans="1:2">
      <c r="A24937" s="18"/>
      <c r="B24937" s="19"/>
    </row>
    <row r="24938" spans="1:2">
      <c r="A24938" s="18"/>
      <c r="B24938" s="19"/>
    </row>
    <row r="24939" spans="1:2">
      <c r="A24939" s="18"/>
      <c r="B24939" s="19"/>
    </row>
    <row r="24940" spans="1:2">
      <c r="A24940" s="18"/>
      <c r="B24940" s="19"/>
    </row>
    <row r="24941" spans="1:2">
      <c r="A24941" s="18"/>
      <c r="B24941" s="19"/>
    </row>
    <row r="24942" spans="1:2">
      <c r="A24942" s="18"/>
      <c r="B24942" s="19"/>
    </row>
    <row r="24943" spans="1:2">
      <c r="A24943" s="18"/>
      <c r="B24943" s="19"/>
    </row>
    <row r="24944" spans="1:2">
      <c r="A24944" s="18"/>
      <c r="B24944" s="19"/>
    </row>
    <row r="24945" spans="1:2">
      <c r="A24945" s="18"/>
      <c r="B24945" s="19"/>
    </row>
    <row r="24946" spans="1:2">
      <c r="A24946" s="18"/>
      <c r="B24946" s="19"/>
    </row>
    <row r="24947" spans="1:2">
      <c r="A24947" s="18"/>
      <c r="B24947" s="19"/>
    </row>
    <row r="24948" spans="1:2">
      <c r="A24948" s="18"/>
      <c r="B24948" s="19"/>
    </row>
    <row r="24949" spans="1:2">
      <c r="A24949" s="18"/>
      <c r="B24949" s="19"/>
    </row>
    <row r="24950" spans="1:2">
      <c r="A24950" s="18"/>
      <c r="B24950" s="19"/>
    </row>
    <row r="24951" spans="1:2">
      <c r="A24951" s="18"/>
      <c r="B24951" s="19"/>
    </row>
    <row r="24952" spans="1:2">
      <c r="A24952" s="18"/>
      <c r="B24952" s="19"/>
    </row>
    <row r="24953" spans="1:2">
      <c r="A24953" s="18"/>
      <c r="B24953" s="19"/>
    </row>
    <row r="24954" spans="1:2">
      <c r="A24954" s="18"/>
      <c r="B24954" s="19"/>
    </row>
    <row r="24955" spans="1:2">
      <c r="A24955" s="18"/>
      <c r="B24955" s="19"/>
    </row>
    <row r="24956" spans="1:2">
      <c r="A24956" s="18"/>
      <c r="B24956" s="19"/>
    </row>
    <row r="24957" spans="1:2">
      <c r="A24957" s="18"/>
      <c r="B24957" s="19"/>
    </row>
    <row r="24958" spans="1:2">
      <c r="A24958" s="18"/>
      <c r="B24958" s="19"/>
    </row>
    <row r="24959" spans="1:2">
      <c r="A24959" s="18"/>
      <c r="B24959" s="19"/>
    </row>
    <row r="24960" spans="1:2">
      <c r="A24960" s="18"/>
      <c r="B24960" s="19"/>
    </row>
    <row r="24961" spans="1:2">
      <c r="A24961" s="18"/>
      <c r="B24961" s="19"/>
    </row>
    <row r="24962" spans="1:2">
      <c r="A24962" s="18"/>
      <c r="B24962" s="19"/>
    </row>
    <row r="24963" spans="1:2">
      <c r="A24963" s="18"/>
      <c r="B24963" s="19"/>
    </row>
    <row r="24964" spans="1:2">
      <c r="A24964" s="18"/>
      <c r="B24964" s="19"/>
    </row>
    <row r="24965" spans="1:2">
      <c r="A24965" s="18"/>
      <c r="B24965" s="19"/>
    </row>
    <row r="24966" spans="1:2">
      <c r="A24966" s="18"/>
      <c r="B24966" s="19"/>
    </row>
    <row r="24967" spans="1:2">
      <c r="A24967" s="18"/>
      <c r="B24967" s="19"/>
    </row>
    <row r="24968" spans="1:2">
      <c r="A24968" s="18"/>
      <c r="B24968" s="19"/>
    </row>
    <row r="24969" spans="1:2">
      <c r="A24969" s="18"/>
      <c r="B24969" s="19"/>
    </row>
    <row r="24970" spans="1:2">
      <c r="A24970" s="18"/>
      <c r="B24970" s="19"/>
    </row>
    <row r="24971" spans="1:2">
      <c r="A24971" s="18"/>
      <c r="B24971" s="19"/>
    </row>
    <row r="24972" spans="1:2">
      <c r="A24972" s="18"/>
      <c r="B24972" s="19"/>
    </row>
    <row r="24973" spans="1:2">
      <c r="A24973" s="18"/>
      <c r="B24973" s="19"/>
    </row>
    <row r="24974" spans="1:2">
      <c r="A24974" s="18"/>
      <c r="B24974" s="19"/>
    </row>
    <row r="24975" spans="1:2">
      <c r="A24975" s="18"/>
      <c r="B24975" s="19"/>
    </row>
    <row r="24976" spans="1:2">
      <c r="A24976" s="18"/>
      <c r="B24976" s="19"/>
    </row>
    <row r="24977" spans="1:2">
      <c r="A24977" s="18"/>
      <c r="B24977" s="19"/>
    </row>
    <row r="24978" spans="1:2">
      <c r="A24978" s="18"/>
      <c r="B24978" s="19"/>
    </row>
    <row r="24979" spans="1:2">
      <c r="A24979" s="18"/>
      <c r="B24979" s="19"/>
    </row>
    <row r="24980" spans="1:2">
      <c r="A24980" s="18"/>
      <c r="B24980" s="19"/>
    </row>
    <row r="24981" spans="1:2">
      <c r="A24981" s="18"/>
      <c r="B24981" s="19"/>
    </row>
    <row r="24982" spans="1:2">
      <c r="A24982" s="18"/>
      <c r="B24982" s="19"/>
    </row>
    <row r="24983" spans="1:2">
      <c r="A24983" s="18"/>
      <c r="B24983" s="19"/>
    </row>
    <row r="24984" spans="1:2">
      <c r="A24984" s="18"/>
      <c r="B24984" s="19"/>
    </row>
    <row r="24985" spans="1:2">
      <c r="A24985" s="18"/>
      <c r="B24985" s="19"/>
    </row>
    <row r="24986" spans="1:2">
      <c r="A24986" s="18"/>
      <c r="B24986" s="19"/>
    </row>
    <row r="24987" spans="1:2">
      <c r="A24987" s="18"/>
      <c r="B24987" s="19"/>
    </row>
    <row r="24988" spans="1:2">
      <c r="A24988" s="18"/>
      <c r="B24988" s="19"/>
    </row>
    <row r="24989" spans="1:2">
      <c r="A24989" s="18"/>
      <c r="B24989" s="19"/>
    </row>
    <row r="24990" spans="1:2">
      <c r="A24990" s="18"/>
      <c r="B24990" s="19"/>
    </row>
    <row r="24991" spans="1:2">
      <c r="A24991" s="18"/>
      <c r="B24991" s="19"/>
    </row>
    <row r="24992" spans="1:2">
      <c r="A24992" s="18"/>
      <c r="B24992" s="19"/>
    </row>
    <row r="24993" spans="1:2">
      <c r="A24993" s="18"/>
      <c r="B24993" s="19"/>
    </row>
    <row r="24994" spans="1:2">
      <c r="A24994" s="18"/>
      <c r="B24994" s="19"/>
    </row>
    <row r="24995" spans="1:2">
      <c r="A24995" s="18"/>
      <c r="B24995" s="19"/>
    </row>
    <row r="24996" spans="1:2">
      <c r="A24996" s="18"/>
      <c r="B24996" s="19"/>
    </row>
    <row r="24997" spans="1:2">
      <c r="A24997" s="18"/>
      <c r="B24997" s="19"/>
    </row>
    <row r="24998" spans="1:2">
      <c r="A24998" s="18"/>
      <c r="B24998" s="19"/>
    </row>
    <row r="24999" spans="1:2">
      <c r="A24999" s="18"/>
      <c r="B24999" s="19"/>
    </row>
    <row r="25000" spans="1:2">
      <c r="A25000" s="18"/>
      <c r="B25000" s="19"/>
    </row>
    <row r="25001" spans="1:2">
      <c r="A25001" s="18"/>
      <c r="B25001" s="19"/>
    </row>
    <row r="25002" spans="1:2">
      <c r="A25002" s="18"/>
      <c r="B25002" s="19"/>
    </row>
    <row r="25003" spans="1:2">
      <c r="A25003" s="18"/>
      <c r="B25003" s="19"/>
    </row>
    <row r="25004" spans="1:2">
      <c r="A25004" s="18"/>
      <c r="B25004" s="19"/>
    </row>
    <row r="25005" spans="1:2">
      <c r="A25005" s="18"/>
      <c r="B25005" s="19"/>
    </row>
    <row r="25006" spans="1:2">
      <c r="A25006" s="18"/>
      <c r="B25006" s="19"/>
    </row>
    <row r="25007" spans="1:2">
      <c r="A25007" s="18"/>
      <c r="B25007" s="19"/>
    </row>
    <row r="25008" spans="1:2">
      <c r="A25008" s="18"/>
      <c r="B25008" s="19"/>
    </row>
    <row r="25009" spans="1:2">
      <c r="A25009" s="18"/>
      <c r="B25009" s="19"/>
    </row>
    <row r="25010" spans="1:2">
      <c r="A25010" s="18"/>
      <c r="B25010" s="19"/>
    </row>
    <row r="25011" spans="1:2">
      <c r="A25011" s="18"/>
      <c r="B25011" s="19"/>
    </row>
    <row r="25012" spans="1:2">
      <c r="A25012" s="18"/>
      <c r="B25012" s="19"/>
    </row>
    <row r="25013" spans="1:2">
      <c r="A25013" s="18"/>
      <c r="B25013" s="19"/>
    </row>
    <row r="25014" spans="1:2">
      <c r="A25014" s="18"/>
      <c r="B25014" s="19"/>
    </row>
    <row r="25015" spans="1:2">
      <c r="A25015" s="18"/>
      <c r="B25015" s="19"/>
    </row>
    <row r="25016" spans="1:2">
      <c r="A25016" s="18"/>
      <c r="B25016" s="19"/>
    </row>
    <row r="25017" spans="1:2">
      <c r="A25017" s="18"/>
      <c r="B25017" s="19"/>
    </row>
    <row r="25018" spans="1:2">
      <c r="A25018" s="18"/>
      <c r="B25018" s="19"/>
    </row>
    <row r="25019" spans="1:2">
      <c r="A25019" s="18"/>
      <c r="B25019" s="19"/>
    </row>
    <row r="25020" spans="1:2">
      <c r="A25020" s="18"/>
      <c r="B25020" s="19"/>
    </row>
    <row r="25021" spans="1:2">
      <c r="A25021" s="18"/>
      <c r="B25021" s="19"/>
    </row>
    <row r="25022" spans="1:2">
      <c r="A25022" s="18"/>
      <c r="B25022" s="19"/>
    </row>
    <row r="25023" spans="1:2">
      <c r="A25023" s="18"/>
      <c r="B25023" s="19"/>
    </row>
    <row r="25024" spans="1:2">
      <c r="A25024" s="18"/>
      <c r="B25024" s="19"/>
    </row>
    <row r="25025" spans="1:2">
      <c r="A25025" s="18"/>
      <c r="B25025" s="19"/>
    </row>
    <row r="25026" spans="1:2">
      <c r="A25026" s="18"/>
      <c r="B25026" s="19"/>
    </row>
    <row r="25027" spans="1:2">
      <c r="A25027" s="18"/>
      <c r="B25027" s="19"/>
    </row>
    <row r="25028" spans="1:2">
      <c r="A25028" s="18"/>
      <c r="B25028" s="19"/>
    </row>
    <row r="25029" spans="1:2">
      <c r="A25029" s="18"/>
      <c r="B25029" s="19"/>
    </row>
    <row r="25030" spans="1:2">
      <c r="A25030" s="18"/>
      <c r="B25030" s="19"/>
    </row>
    <row r="25031" spans="1:2">
      <c r="A25031" s="18"/>
      <c r="B25031" s="19"/>
    </row>
    <row r="25032" spans="1:2">
      <c r="A25032" s="18"/>
      <c r="B25032" s="19"/>
    </row>
    <row r="25033" spans="1:2">
      <c r="A25033" s="18"/>
      <c r="B25033" s="19"/>
    </row>
    <row r="25034" spans="1:2">
      <c r="A25034" s="18"/>
      <c r="B25034" s="19"/>
    </row>
    <row r="25035" spans="1:2">
      <c r="A25035" s="18"/>
      <c r="B25035" s="19"/>
    </row>
    <row r="25036" spans="1:2">
      <c r="A25036" s="18"/>
      <c r="B25036" s="19"/>
    </row>
    <row r="25037" spans="1:2">
      <c r="A25037" s="18"/>
      <c r="B25037" s="19"/>
    </row>
    <row r="25038" spans="1:2">
      <c r="A25038" s="18"/>
      <c r="B25038" s="19"/>
    </row>
    <row r="25039" spans="1:2">
      <c r="A25039" s="18"/>
      <c r="B25039" s="19"/>
    </row>
    <row r="25040" spans="1:2">
      <c r="A25040" s="18"/>
      <c r="B25040" s="19"/>
    </row>
    <row r="25041" spans="1:2">
      <c r="A25041" s="18"/>
      <c r="B25041" s="19"/>
    </row>
    <row r="25042" spans="1:2">
      <c r="A25042" s="18"/>
      <c r="B25042" s="19"/>
    </row>
    <row r="25043" spans="1:2">
      <c r="A25043" s="18"/>
      <c r="B25043" s="19"/>
    </row>
    <row r="25044" spans="1:2">
      <c r="A25044" s="18"/>
      <c r="B25044" s="19"/>
    </row>
    <row r="25045" spans="1:2">
      <c r="A25045" s="18"/>
      <c r="B25045" s="19"/>
    </row>
    <row r="25046" spans="1:2">
      <c r="A25046" s="18"/>
      <c r="B25046" s="19"/>
    </row>
    <row r="25047" spans="1:2">
      <c r="A25047" s="18"/>
      <c r="B25047" s="19"/>
    </row>
    <row r="25048" spans="1:2">
      <c r="A25048" s="18"/>
      <c r="B25048" s="19"/>
    </row>
    <row r="25049" spans="1:2">
      <c r="A25049" s="18"/>
      <c r="B25049" s="19"/>
    </row>
    <row r="25050" spans="1:2">
      <c r="A25050" s="18"/>
      <c r="B25050" s="19"/>
    </row>
    <row r="25051" spans="1:2">
      <c r="A25051" s="18"/>
      <c r="B25051" s="19"/>
    </row>
    <row r="25052" spans="1:2">
      <c r="A25052" s="18"/>
      <c r="B25052" s="19"/>
    </row>
    <row r="25053" spans="1:2">
      <c r="A25053" s="18"/>
      <c r="B25053" s="19"/>
    </row>
    <row r="25054" spans="1:2">
      <c r="A25054" s="18"/>
      <c r="B25054" s="19"/>
    </row>
    <row r="25055" spans="1:2">
      <c r="A25055" s="18"/>
      <c r="B25055" s="19"/>
    </row>
    <row r="25056" spans="1:2">
      <c r="A25056" s="18"/>
      <c r="B25056" s="19"/>
    </row>
    <row r="25057" spans="1:2">
      <c r="A25057" s="18"/>
      <c r="B25057" s="19"/>
    </row>
    <row r="25058" spans="1:2">
      <c r="A25058" s="18"/>
      <c r="B25058" s="19"/>
    </row>
    <row r="25059" spans="1:2">
      <c r="A25059" s="18"/>
      <c r="B25059" s="19"/>
    </row>
    <row r="25060" spans="1:2">
      <c r="A25060" s="18"/>
      <c r="B25060" s="19"/>
    </row>
    <row r="25061" spans="1:2">
      <c r="A25061" s="18"/>
      <c r="B25061" s="19"/>
    </row>
    <row r="25062" spans="1:2">
      <c r="A25062" s="18"/>
      <c r="B25062" s="19"/>
    </row>
    <row r="25063" spans="1:2">
      <c r="A25063" s="18"/>
      <c r="B25063" s="19"/>
    </row>
    <row r="25064" spans="1:2">
      <c r="A25064" s="18"/>
      <c r="B25064" s="19"/>
    </row>
    <row r="25065" spans="1:2">
      <c r="A25065" s="18"/>
      <c r="B25065" s="19"/>
    </row>
    <row r="25066" spans="1:2">
      <c r="A25066" s="18"/>
      <c r="B25066" s="19"/>
    </row>
    <row r="25067" spans="1:2">
      <c r="A25067" s="18"/>
      <c r="B25067" s="19"/>
    </row>
    <row r="25068" spans="1:2">
      <c r="A25068" s="18"/>
      <c r="B25068" s="19"/>
    </row>
    <row r="25069" spans="1:2">
      <c r="A25069" s="18"/>
      <c r="B25069" s="19"/>
    </row>
    <row r="25070" spans="1:2">
      <c r="A25070" s="18"/>
      <c r="B25070" s="19"/>
    </row>
    <row r="25071" spans="1:2">
      <c r="A25071" s="18"/>
      <c r="B25071" s="19"/>
    </row>
    <row r="25072" spans="1:2">
      <c r="A25072" s="18"/>
      <c r="B25072" s="19"/>
    </row>
    <row r="25073" spans="1:2">
      <c r="A25073" s="18"/>
      <c r="B25073" s="19"/>
    </row>
    <row r="25074" spans="1:2">
      <c r="A25074" s="18"/>
      <c r="B25074" s="19"/>
    </row>
    <row r="25075" spans="1:2">
      <c r="A25075" s="18"/>
      <c r="B25075" s="19"/>
    </row>
    <row r="25076" spans="1:2">
      <c r="A25076" s="18"/>
      <c r="B25076" s="19"/>
    </row>
    <row r="25077" spans="1:2">
      <c r="A25077" s="18"/>
      <c r="B25077" s="19"/>
    </row>
    <row r="25078" spans="1:2">
      <c r="A25078" s="18"/>
      <c r="B25078" s="19"/>
    </row>
    <row r="25079" spans="1:2">
      <c r="A25079" s="18"/>
      <c r="B25079" s="19"/>
    </row>
    <row r="25080" spans="1:2">
      <c r="A25080" s="18"/>
      <c r="B25080" s="19"/>
    </row>
    <row r="25081" spans="1:2">
      <c r="A25081" s="18"/>
      <c r="B25081" s="19"/>
    </row>
    <row r="25082" spans="1:2">
      <c r="A25082" s="18"/>
      <c r="B25082" s="19"/>
    </row>
    <row r="25083" spans="1:2">
      <c r="A25083" s="18"/>
      <c r="B25083" s="19"/>
    </row>
    <row r="25084" spans="1:2">
      <c r="A25084" s="18"/>
      <c r="B25084" s="19"/>
    </row>
    <row r="25085" spans="1:2">
      <c r="A25085" s="18"/>
      <c r="B25085" s="19"/>
    </row>
    <row r="25086" spans="1:2">
      <c r="A25086" s="18"/>
      <c r="B25086" s="19"/>
    </row>
    <row r="25087" spans="1:2">
      <c r="A25087" s="18"/>
      <c r="B25087" s="19"/>
    </row>
    <row r="25088" spans="1:2">
      <c r="A25088" s="18"/>
      <c r="B25088" s="19"/>
    </row>
    <row r="25089" spans="1:2">
      <c r="A25089" s="18"/>
      <c r="B25089" s="19"/>
    </row>
    <row r="25090" spans="1:2">
      <c r="A25090" s="18"/>
      <c r="B25090" s="19"/>
    </row>
    <row r="25091" spans="1:2">
      <c r="A25091" s="18"/>
      <c r="B25091" s="19"/>
    </row>
    <row r="25092" spans="1:2">
      <c r="A25092" s="18"/>
      <c r="B25092" s="19"/>
    </row>
    <row r="25093" spans="1:2">
      <c r="A25093" s="18"/>
      <c r="B25093" s="19"/>
    </row>
    <row r="25094" spans="1:2">
      <c r="A25094" s="18"/>
      <c r="B25094" s="19"/>
    </row>
    <row r="25095" spans="1:2">
      <c r="A25095" s="18"/>
      <c r="B25095" s="19"/>
    </row>
    <row r="25096" spans="1:2">
      <c r="A25096" s="18"/>
      <c r="B25096" s="19"/>
    </row>
    <row r="25097" spans="1:2">
      <c r="A25097" s="18"/>
      <c r="B25097" s="19"/>
    </row>
    <row r="25098" spans="1:2">
      <c r="A25098" s="18"/>
      <c r="B25098" s="19"/>
    </row>
    <row r="25099" spans="1:2">
      <c r="A25099" s="18"/>
      <c r="B25099" s="19"/>
    </row>
    <row r="25100" spans="1:2">
      <c r="A25100" s="18"/>
      <c r="B25100" s="19"/>
    </row>
    <row r="25101" spans="1:2">
      <c r="A25101" s="18"/>
      <c r="B25101" s="19"/>
    </row>
    <row r="25102" spans="1:2">
      <c r="A25102" s="18"/>
      <c r="B25102" s="19"/>
    </row>
    <row r="25103" spans="1:2">
      <c r="A25103" s="18"/>
      <c r="B25103" s="19"/>
    </row>
    <row r="25104" spans="1:2">
      <c r="A25104" s="18"/>
      <c r="B25104" s="19"/>
    </row>
    <row r="25105" spans="1:2">
      <c r="A25105" s="18"/>
      <c r="B25105" s="19"/>
    </row>
    <row r="25106" spans="1:2">
      <c r="A25106" s="18"/>
      <c r="B25106" s="19"/>
    </row>
    <row r="25107" spans="1:2">
      <c r="A25107" s="18"/>
      <c r="B25107" s="19"/>
    </row>
    <row r="25108" spans="1:2">
      <c r="A25108" s="18"/>
      <c r="B25108" s="19"/>
    </row>
    <row r="25109" spans="1:2">
      <c r="A25109" s="18"/>
      <c r="B25109" s="19"/>
    </row>
    <row r="25110" spans="1:2">
      <c r="A25110" s="18"/>
      <c r="B25110" s="19"/>
    </row>
    <row r="25111" spans="1:2">
      <c r="A25111" s="18"/>
      <c r="B25111" s="19"/>
    </row>
    <row r="25112" spans="1:2">
      <c r="A25112" s="18"/>
      <c r="B25112" s="19"/>
    </row>
    <row r="25113" spans="1:2">
      <c r="A25113" s="18"/>
      <c r="B25113" s="19"/>
    </row>
    <row r="25114" spans="1:2">
      <c r="A25114" s="18"/>
      <c r="B25114" s="19"/>
    </row>
    <row r="25115" spans="1:2">
      <c r="A25115" s="18"/>
      <c r="B25115" s="19"/>
    </row>
    <row r="25116" spans="1:2">
      <c r="A25116" s="18"/>
      <c r="B25116" s="19"/>
    </row>
    <row r="25117" spans="1:2">
      <c r="A25117" s="18"/>
      <c r="B25117" s="19"/>
    </row>
    <row r="25118" spans="1:2">
      <c r="A25118" s="18"/>
      <c r="B25118" s="19"/>
    </row>
    <row r="25119" spans="1:2">
      <c r="A25119" s="18"/>
      <c r="B25119" s="19"/>
    </row>
    <row r="25120" spans="1:2">
      <c r="A25120" s="18"/>
      <c r="B25120" s="19"/>
    </row>
    <row r="25121" spans="1:2">
      <c r="A25121" s="18"/>
      <c r="B25121" s="19"/>
    </row>
    <row r="25122" spans="1:2">
      <c r="A25122" s="18"/>
      <c r="B25122" s="19"/>
    </row>
    <row r="25123" spans="1:2">
      <c r="A25123" s="18"/>
      <c r="B25123" s="19"/>
    </row>
    <row r="25124" spans="1:2">
      <c r="A25124" s="18"/>
      <c r="B25124" s="19"/>
    </row>
    <row r="25125" spans="1:2">
      <c r="A25125" s="18"/>
      <c r="B25125" s="19"/>
    </row>
    <row r="25126" spans="1:2">
      <c r="A25126" s="18"/>
      <c r="B25126" s="19"/>
    </row>
    <row r="25127" spans="1:2">
      <c r="A25127" s="18"/>
      <c r="B25127" s="19"/>
    </row>
    <row r="25128" spans="1:2">
      <c r="A25128" s="18"/>
      <c r="B25128" s="19"/>
    </row>
    <row r="25129" spans="1:2">
      <c r="A25129" s="18"/>
      <c r="B25129" s="19"/>
    </row>
    <row r="25130" spans="1:2">
      <c r="A25130" s="18"/>
      <c r="B25130" s="19"/>
    </row>
    <row r="25131" spans="1:2">
      <c r="A25131" s="18"/>
      <c r="B25131" s="19"/>
    </row>
    <row r="25132" spans="1:2">
      <c r="A25132" s="18"/>
      <c r="B25132" s="19"/>
    </row>
    <row r="25133" spans="1:2">
      <c r="A25133" s="18"/>
      <c r="B25133" s="19"/>
    </row>
    <row r="25134" spans="1:2">
      <c r="A25134" s="18"/>
      <c r="B25134" s="19"/>
    </row>
    <row r="25135" spans="1:2">
      <c r="A25135" s="18"/>
      <c r="B25135" s="19"/>
    </row>
    <row r="25136" spans="1:2">
      <c r="A25136" s="18"/>
      <c r="B25136" s="19"/>
    </row>
    <row r="25137" spans="1:2">
      <c r="A25137" s="18"/>
      <c r="B25137" s="19"/>
    </row>
    <row r="25138" spans="1:2">
      <c r="A25138" s="18"/>
      <c r="B25138" s="19"/>
    </row>
    <row r="25139" spans="1:2">
      <c r="A25139" s="18"/>
      <c r="B25139" s="19"/>
    </row>
    <row r="25140" spans="1:2">
      <c r="A25140" s="18"/>
      <c r="B25140" s="19"/>
    </row>
    <row r="25141" spans="1:2">
      <c r="A25141" s="18"/>
      <c r="B25141" s="19"/>
    </row>
    <row r="25142" spans="1:2">
      <c r="A25142" s="18"/>
      <c r="B25142" s="19"/>
    </row>
    <row r="25143" spans="1:2">
      <c r="A25143" s="18"/>
      <c r="B25143" s="19"/>
    </row>
    <row r="25144" spans="1:2">
      <c r="A25144" s="18"/>
      <c r="B25144" s="19"/>
    </row>
    <row r="25145" spans="1:2">
      <c r="A25145" s="18"/>
      <c r="B25145" s="19"/>
    </row>
    <row r="25146" spans="1:2">
      <c r="A25146" s="18"/>
      <c r="B25146" s="19"/>
    </row>
    <row r="25147" spans="1:2">
      <c r="A25147" s="18"/>
      <c r="B25147" s="19"/>
    </row>
    <row r="25148" spans="1:2">
      <c r="A25148" s="18"/>
      <c r="B25148" s="19"/>
    </row>
    <row r="25149" spans="1:2">
      <c r="A25149" s="18"/>
      <c r="B25149" s="19"/>
    </row>
    <row r="25150" spans="1:2">
      <c r="A25150" s="18"/>
      <c r="B25150" s="19"/>
    </row>
    <row r="25151" spans="1:2">
      <c r="A25151" s="18"/>
      <c r="B25151" s="19"/>
    </row>
    <row r="25152" spans="1:2">
      <c r="A25152" s="18"/>
      <c r="B25152" s="19"/>
    </row>
    <row r="25153" spans="1:2">
      <c r="A25153" s="18"/>
      <c r="B25153" s="19"/>
    </row>
    <row r="25154" spans="1:2">
      <c r="A25154" s="18"/>
      <c r="B25154" s="19"/>
    </row>
    <row r="25155" spans="1:2">
      <c r="A25155" s="18"/>
      <c r="B25155" s="19"/>
    </row>
    <row r="25156" spans="1:2">
      <c r="A25156" s="18"/>
      <c r="B25156" s="19"/>
    </row>
    <row r="25157" spans="1:2">
      <c r="A25157" s="18"/>
      <c r="B25157" s="19"/>
    </row>
    <row r="25158" spans="1:2">
      <c r="A25158" s="18"/>
      <c r="B25158" s="19"/>
    </row>
    <row r="25159" spans="1:2">
      <c r="A25159" s="18"/>
      <c r="B25159" s="19"/>
    </row>
    <row r="25160" spans="1:2">
      <c r="A25160" s="18"/>
      <c r="B25160" s="19"/>
    </row>
    <row r="25161" spans="1:2">
      <c r="A25161" s="18"/>
      <c r="B25161" s="19"/>
    </row>
    <row r="25162" spans="1:2">
      <c r="A25162" s="18"/>
      <c r="B25162" s="19"/>
    </row>
    <row r="25163" spans="1:2">
      <c r="A25163" s="18"/>
      <c r="B25163" s="19"/>
    </row>
    <row r="25164" spans="1:2">
      <c r="A25164" s="18"/>
      <c r="B25164" s="19"/>
    </row>
    <row r="25165" spans="1:2">
      <c r="A25165" s="18"/>
      <c r="B25165" s="19"/>
    </row>
    <row r="25166" spans="1:2">
      <c r="A25166" s="18"/>
      <c r="B25166" s="19"/>
    </row>
    <row r="25167" spans="1:2">
      <c r="A25167" s="18"/>
      <c r="B25167" s="19"/>
    </row>
    <row r="25168" spans="1:2">
      <c r="A25168" s="18"/>
      <c r="B25168" s="19"/>
    </row>
    <row r="25169" spans="1:2">
      <c r="A25169" s="18"/>
      <c r="B25169" s="19"/>
    </row>
    <row r="25170" spans="1:2">
      <c r="A25170" s="18"/>
      <c r="B25170" s="19"/>
    </row>
    <row r="25171" spans="1:2">
      <c r="A25171" s="18"/>
      <c r="B25171" s="19"/>
    </row>
    <row r="25172" spans="1:2">
      <c r="A25172" s="18"/>
      <c r="B25172" s="19"/>
    </row>
    <row r="25173" spans="1:2">
      <c r="A25173" s="18"/>
      <c r="B25173" s="19"/>
    </row>
    <row r="25174" spans="1:2">
      <c r="A25174" s="18"/>
      <c r="B25174" s="19"/>
    </row>
    <row r="25175" spans="1:2">
      <c r="A25175" s="18"/>
      <c r="B25175" s="19"/>
    </row>
    <row r="25176" spans="1:2">
      <c r="A25176" s="18"/>
      <c r="B25176" s="19"/>
    </row>
    <row r="25177" spans="1:2">
      <c r="A25177" s="18"/>
      <c r="B25177" s="19"/>
    </row>
    <row r="25178" spans="1:2">
      <c r="A25178" s="18"/>
      <c r="B25178" s="19"/>
    </row>
    <row r="25179" spans="1:2">
      <c r="A25179" s="18"/>
      <c r="B25179" s="19"/>
    </row>
    <row r="25180" spans="1:2">
      <c r="A25180" s="18"/>
      <c r="B25180" s="19"/>
    </row>
    <row r="25181" spans="1:2">
      <c r="A25181" s="18"/>
      <c r="B25181" s="19"/>
    </row>
    <row r="25182" spans="1:2">
      <c r="A25182" s="18"/>
      <c r="B25182" s="19"/>
    </row>
    <row r="25183" spans="1:2">
      <c r="A25183" s="18"/>
      <c r="B25183" s="19"/>
    </row>
    <row r="25184" spans="1:2">
      <c r="A25184" s="18"/>
      <c r="B25184" s="19"/>
    </row>
    <row r="25185" spans="1:2">
      <c r="A25185" s="18"/>
      <c r="B25185" s="19"/>
    </row>
    <row r="25186" spans="1:2">
      <c r="A25186" s="18"/>
      <c r="B25186" s="19"/>
    </row>
    <row r="25187" spans="1:2">
      <c r="A25187" s="18"/>
      <c r="B25187" s="19"/>
    </row>
    <row r="25188" spans="1:2">
      <c r="A25188" s="18"/>
      <c r="B25188" s="19"/>
    </row>
    <row r="25189" spans="1:2">
      <c r="A25189" s="18"/>
      <c r="B25189" s="19"/>
    </row>
    <row r="25190" spans="1:2">
      <c r="A25190" s="18"/>
      <c r="B25190" s="19"/>
    </row>
    <row r="25191" spans="1:2">
      <c r="A25191" s="18"/>
      <c r="B25191" s="19"/>
    </row>
    <row r="25192" spans="1:2">
      <c r="A25192" s="18"/>
      <c r="B25192" s="19"/>
    </row>
    <row r="25193" spans="1:2">
      <c r="A25193" s="18"/>
      <c r="B25193" s="19"/>
    </row>
    <row r="25194" spans="1:2">
      <c r="A25194" s="18"/>
      <c r="B25194" s="19"/>
    </row>
    <row r="25195" spans="1:2">
      <c r="A25195" s="18"/>
      <c r="B25195" s="19"/>
    </row>
    <row r="25196" spans="1:2">
      <c r="A25196" s="18"/>
      <c r="B25196" s="19"/>
    </row>
    <row r="25197" spans="1:2">
      <c r="A25197" s="18"/>
      <c r="B25197" s="19"/>
    </row>
    <row r="25198" spans="1:2">
      <c r="A25198" s="18"/>
      <c r="B25198" s="19"/>
    </row>
    <row r="25199" spans="1:2">
      <c r="A25199" s="18"/>
      <c r="B25199" s="19"/>
    </row>
    <row r="25200" spans="1:2">
      <c r="A25200" s="18"/>
      <c r="B25200" s="19"/>
    </row>
    <row r="25201" spans="1:2">
      <c r="A25201" s="18"/>
      <c r="B25201" s="19"/>
    </row>
    <row r="25202" spans="1:2">
      <c r="A25202" s="18"/>
      <c r="B25202" s="19"/>
    </row>
    <row r="25203" spans="1:2">
      <c r="A25203" s="18"/>
      <c r="B25203" s="19"/>
    </row>
    <row r="25204" spans="1:2">
      <c r="A25204" s="18"/>
      <c r="B25204" s="19"/>
    </row>
    <row r="25205" spans="1:2">
      <c r="A25205" s="18"/>
      <c r="B25205" s="19"/>
    </row>
    <row r="25206" spans="1:2">
      <c r="A25206" s="18"/>
      <c r="B25206" s="19"/>
    </row>
    <row r="25207" spans="1:2">
      <c r="A25207" s="18"/>
      <c r="B25207" s="19"/>
    </row>
    <row r="25208" spans="1:2">
      <c r="A25208" s="18"/>
      <c r="B25208" s="19"/>
    </row>
    <row r="25209" spans="1:2">
      <c r="A25209" s="18"/>
      <c r="B25209" s="19"/>
    </row>
    <row r="25210" spans="1:2">
      <c r="A25210" s="18"/>
      <c r="B25210" s="19"/>
    </row>
    <row r="25211" spans="1:2">
      <c r="A25211" s="18"/>
      <c r="B25211" s="19"/>
    </row>
    <row r="25212" spans="1:2">
      <c r="A25212" s="18"/>
      <c r="B25212" s="19"/>
    </row>
    <row r="25213" spans="1:2">
      <c r="A25213" s="18"/>
      <c r="B25213" s="19"/>
    </row>
    <row r="25214" spans="1:2">
      <c r="A25214" s="18"/>
      <c r="B25214" s="19"/>
    </row>
    <row r="25215" spans="1:2">
      <c r="A25215" s="18"/>
      <c r="B25215" s="19"/>
    </row>
    <row r="25216" spans="1:2">
      <c r="A25216" s="18"/>
      <c r="B25216" s="19"/>
    </row>
    <row r="25217" spans="1:2">
      <c r="A25217" s="18"/>
      <c r="B25217" s="19"/>
    </row>
    <row r="25218" spans="1:2">
      <c r="A25218" s="18"/>
      <c r="B25218" s="19"/>
    </row>
    <row r="25219" spans="1:2">
      <c r="A25219" s="18"/>
      <c r="B25219" s="19"/>
    </row>
    <row r="25220" spans="1:2">
      <c r="A25220" s="18"/>
      <c r="B25220" s="19"/>
    </row>
    <row r="25221" spans="1:2">
      <c r="A25221" s="18"/>
      <c r="B25221" s="19"/>
    </row>
    <row r="25222" spans="1:2">
      <c r="A25222" s="18"/>
      <c r="B25222" s="19"/>
    </row>
    <row r="25223" spans="1:2">
      <c r="A25223" s="18"/>
      <c r="B25223" s="19"/>
    </row>
    <row r="25224" spans="1:2">
      <c r="A25224" s="18"/>
      <c r="B25224" s="19"/>
    </row>
    <row r="25225" spans="1:2">
      <c r="A25225" s="18"/>
      <c r="B25225" s="19"/>
    </row>
    <row r="25226" spans="1:2">
      <c r="A25226" s="18"/>
      <c r="B25226" s="19"/>
    </row>
    <row r="25227" spans="1:2">
      <c r="A25227" s="18"/>
      <c r="B25227" s="19"/>
    </row>
    <row r="25228" spans="1:2">
      <c r="A25228" s="18"/>
      <c r="B25228" s="19"/>
    </row>
    <row r="25229" spans="1:2">
      <c r="A25229" s="18"/>
      <c r="B25229" s="19"/>
    </row>
    <row r="25230" spans="1:2">
      <c r="A25230" s="18"/>
      <c r="B25230" s="19"/>
    </row>
    <row r="25231" spans="1:2">
      <c r="A25231" s="18"/>
      <c r="B25231" s="19"/>
    </row>
    <row r="25232" spans="1:2">
      <c r="A25232" s="18"/>
      <c r="B25232" s="19"/>
    </row>
    <row r="25233" spans="1:2">
      <c r="A25233" s="18"/>
      <c r="B25233" s="19"/>
    </row>
    <row r="25234" spans="1:2">
      <c r="A25234" s="18"/>
      <c r="B25234" s="19"/>
    </row>
    <row r="25235" spans="1:2">
      <c r="A25235" s="18"/>
      <c r="B25235" s="19"/>
    </row>
    <row r="25236" spans="1:2">
      <c r="A25236" s="18"/>
      <c r="B25236" s="19"/>
    </row>
    <row r="25237" spans="1:2">
      <c r="A25237" s="18"/>
      <c r="B25237" s="19"/>
    </row>
    <row r="25238" spans="1:2">
      <c r="A25238" s="18"/>
      <c r="B25238" s="19"/>
    </row>
    <row r="25239" spans="1:2">
      <c r="A25239" s="18"/>
      <c r="B25239" s="19"/>
    </row>
    <row r="25240" spans="1:2">
      <c r="A25240" s="18"/>
      <c r="B25240" s="19"/>
    </row>
    <row r="25241" spans="1:2">
      <c r="A25241" s="18"/>
      <c r="B25241" s="19"/>
    </row>
    <row r="25242" spans="1:2">
      <c r="A25242" s="18"/>
      <c r="B25242" s="19"/>
    </row>
    <row r="25243" spans="1:2">
      <c r="A25243" s="18"/>
      <c r="B25243" s="19"/>
    </row>
    <row r="25244" spans="1:2">
      <c r="A25244" s="18"/>
      <c r="B25244" s="19"/>
    </row>
    <row r="25245" spans="1:2">
      <c r="A25245" s="18"/>
      <c r="B25245" s="19"/>
    </row>
    <row r="25246" spans="1:2">
      <c r="A25246" s="18"/>
      <c r="B25246" s="19"/>
    </row>
    <row r="25247" spans="1:2">
      <c r="A25247" s="18"/>
      <c r="B25247" s="19"/>
    </row>
    <row r="25248" spans="1:2">
      <c r="A25248" s="18"/>
      <c r="B25248" s="19"/>
    </row>
    <row r="25249" spans="1:2">
      <c r="A25249" s="18"/>
      <c r="B25249" s="19"/>
    </row>
    <row r="25250" spans="1:2">
      <c r="A25250" s="18"/>
      <c r="B25250" s="19"/>
    </row>
    <row r="25251" spans="1:2">
      <c r="A25251" s="18"/>
      <c r="B25251" s="19"/>
    </row>
    <row r="25252" spans="1:2">
      <c r="A25252" s="18"/>
      <c r="B25252" s="19"/>
    </row>
    <row r="25253" spans="1:2">
      <c r="A25253" s="18"/>
      <c r="B25253" s="19"/>
    </row>
    <row r="25254" spans="1:2">
      <c r="A25254" s="18"/>
      <c r="B25254" s="19"/>
    </row>
    <row r="25255" spans="1:2">
      <c r="A25255" s="18"/>
      <c r="B25255" s="19"/>
    </row>
    <row r="25256" spans="1:2">
      <c r="A25256" s="18"/>
      <c r="B25256" s="19"/>
    </row>
    <row r="25257" spans="1:2">
      <c r="A25257" s="18"/>
      <c r="B25257" s="19"/>
    </row>
    <row r="25258" spans="1:2">
      <c r="A25258" s="18"/>
      <c r="B25258" s="19"/>
    </row>
    <row r="25259" spans="1:2">
      <c r="A25259" s="18"/>
      <c r="B25259" s="19"/>
    </row>
    <row r="25260" spans="1:2">
      <c r="A25260" s="18"/>
      <c r="B25260" s="19"/>
    </row>
    <row r="25261" spans="1:2">
      <c r="A25261" s="18"/>
      <c r="B25261" s="19"/>
    </row>
    <row r="25262" spans="1:2">
      <c r="A25262" s="18"/>
      <c r="B25262" s="19"/>
    </row>
    <row r="25263" spans="1:2">
      <c r="A25263" s="18"/>
      <c r="B25263" s="19"/>
    </row>
    <row r="25264" spans="1:2">
      <c r="A25264" s="18"/>
      <c r="B25264" s="19"/>
    </row>
    <row r="25265" spans="1:2">
      <c r="A25265" s="18"/>
      <c r="B25265" s="19"/>
    </row>
    <row r="25266" spans="1:2">
      <c r="A25266" s="18"/>
      <c r="B25266" s="19"/>
    </row>
    <row r="25267" spans="1:2">
      <c r="A25267" s="18"/>
      <c r="B25267" s="19"/>
    </row>
    <row r="25268" spans="1:2">
      <c r="A25268" s="18"/>
      <c r="B25268" s="19"/>
    </row>
    <row r="25269" spans="1:2">
      <c r="A25269" s="18"/>
      <c r="B25269" s="19"/>
    </row>
    <row r="25270" spans="1:2">
      <c r="A25270" s="18"/>
      <c r="B25270" s="19"/>
    </row>
    <row r="25271" spans="1:2">
      <c r="A25271" s="18"/>
      <c r="B25271" s="19"/>
    </row>
    <row r="25272" spans="1:2">
      <c r="A25272" s="18"/>
      <c r="B25272" s="19"/>
    </row>
    <row r="25273" spans="1:2">
      <c r="A25273" s="18"/>
      <c r="B25273" s="19"/>
    </row>
    <row r="25274" spans="1:2">
      <c r="A25274" s="18"/>
      <c r="B25274" s="19"/>
    </row>
    <row r="25275" spans="1:2">
      <c r="A25275" s="18"/>
      <c r="B25275" s="19"/>
    </row>
    <row r="25276" spans="1:2">
      <c r="A25276" s="18"/>
      <c r="B25276" s="19"/>
    </row>
    <row r="25277" spans="1:2">
      <c r="A25277" s="18"/>
      <c r="B25277" s="19"/>
    </row>
    <row r="25278" spans="1:2">
      <c r="A25278" s="18"/>
      <c r="B25278" s="19"/>
    </row>
    <row r="25279" spans="1:2">
      <c r="A25279" s="18"/>
      <c r="B25279" s="19"/>
    </row>
    <row r="25280" spans="1:2">
      <c r="A25280" s="18"/>
      <c r="B25280" s="19"/>
    </row>
    <row r="25281" spans="1:2">
      <c r="A25281" s="18"/>
      <c r="B25281" s="19"/>
    </row>
    <row r="25282" spans="1:2">
      <c r="A25282" s="18"/>
      <c r="B25282" s="19"/>
    </row>
    <row r="25283" spans="1:2">
      <c r="A25283" s="18"/>
      <c r="B25283" s="19"/>
    </row>
    <row r="25284" spans="1:2">
      <c r="A25284" s="18"/>
      <c r="B25284" s="19"/>
    </row>
    <row r="25285" spans="1:2">
      <c r="A25285" s="18"/>
      <c r="B25285" s="19"/>
    </row>
    <row r="25286" spans="1:2">
      <c r="A25286" s="18"/>
      <c r="B25286" s="19"/>
    </row>
    <row r="25287" spans="1:2">
      <c r="A25287" s="18"/>
      <c r="B25287" s="19"/>
    </row>
    <row r="25288" spans="1:2">
      <c r="A25288" s="18"/>
      <c r="B25288" s="19"/>
    </row>
    <row r="25289" spans="1:2">
      <c r="A25289" s="18"/>
      <c r="B25289" s="19"/>
    </row>
    <row r="25290" spans="1:2">
      <c r="A25290" s="18"/>
      <c r="B25290" s="19"/>
    </row>
    <row r="25291" spans="1:2">
      <c r="A25291" s="18"/>
      <c r="B25291" s="19"/>
    </row>
    <row r="25292" spans="1:2">
      <c r="A25292" s="18"/>
      <c r="B25292" s="19"/>
    </row>
    <row r="25293" spans="1:2">
      <c r="A25293" s="18"/>
      <c r="B25293" s="19"/>
    </row>
    <row r="25294" spans="1:2">
      <c r="A25294" s="18"/>
      <c r="B25294" s="19"/>
    </row>
    <row r="25295" spans="1:2">
      <c r="A25295" s="18"/>
      <c r="B25295" s="19"/>
    </row>
    <row r="25296" spans="1:2">
      <c r="A25296" s="18"/>
      <c r="B25296" s="19"/>
    </row>
    <row r="25297" spans="1:2">
      <c r="A25297" s="18"/>
      <c r="B25297" s="19"/>
    </row>
    <row r="25298" spans="1:2">
      <c r="A25298" s="18"/>
      <c r="B25298" s="19"/>
    </row>
    <row r="25299" spans="1:2">
      <c r="A25299" s="18"/>
      <c r="B25299" s="19"/>
    </row>
    <row r="25300" spans="1:2">
      <c r="A25300" s="18"/>
      <c r="B25300" s="19"/>
    </row>
    <row r="25301" spans="1:2">
      <c r="A25301" s="18"/>
      <c r="B25301" s="19"/>
    </row>
    <row r="25302" spans="1:2">
      <c r="A25302" s="18"/>
      <c r="B25302" s="19"/>
    </row>
    <row r="25303" spans="1:2">
      <c r="A25303" s="18"/>
      <c r="B25303" s="19"/>
    </row>
    <row r="25304" spans="1:2">
      <c r="A25304" s="18"/>
      <c r="B25304" s="19"/>
    </row>
    <row r="25305" spans="1:2">
      <c r="A25305" s="18"/>
      <c r="B25305" s="19"/>
    </row>
    <row r="25306" spans="1:2">
      <c r="A25306" s="18"/>
      <c r="B25306" s="19"/>
    </row>
    <row r="25307" spans="1:2">
      <c r="A25307" s="18"/>
      <c r="B25307" s="19"/>
    </row>
    <row r="25308" spans="1:2">
      <c r="A25308" s="18"/>
      <c r="B25308" s="19"/>
    </row>
    <row r="25309" spans="1:2">
      <c r="A25309" s="18"/>
      <c r="B25309" s="19"/>
    </row>
    <row r="25310" spans="1:2">
      <c r="A25310" s="18"/>
      <c r="B25310" s="19"/>
    </row>
    <row r="25311" spans="1:2">
      <c r="A25311" s="18"/>
      <c r="B25311" s="19"/>
    </row>
    <row r="25312" spans="1:2">
      <c r="A25312" s="18"/>
      <c r="B25312" s="19"/>
    </row>
    <row r="25313" spans="1:2">
      <c r="A25313" s="18"/>
      <c r="B25313" s="19"/>
    </row>
    <row r="25314" spans="1:2">
      <c r="A25314" s="18"/>
      <c r="B25314" s="19"/>
    </row>
    <row r="25315" spans="1:2">
      <c r="A25315" s="18"/>
      <c r="B25315" s="19"/>
    </row>
    <row r="25316" spans="1:2">
      <c r="A25316" s="18"/>
      <c r="B25316" s="19"/>
    </row>
    <row r="25317" spans="1:2">
      <c r="A25317" s="18"/>
      <c r="B25317" s="19"/>
    </row>
    <row r="25318" spans="1:2">
      <c r="A25318" s="18"/>
      <c r="B25318" s="19"/>
    </row>
    <row r="25319" spans="1:2">
      <c r="A25319" s="18"/>
      <c r="B25319" s="19"/>
    </row>
    <row r="25320" spans="1:2">
      <c r="A25320" s="18"/>
      <c r="B25320" s="19"/>
    </row>
    <row r="25321" spans="1:2">
      <c r="A25321" s="18"/>
      <c r="B25321" s="19"/>
    </row>
    <row r="25322" spans="1:2">
      <c r="A25322" s="18"/>
      <c r="B25322" s="19"/>
    </row>
    <row r="25323" spans="1:2">
      <c r="A25323" s="18"/>
      <c r="B25323" s="19"/>
    </row>
    <row r="25324" spans="1:2">
      <c r="A25324" s="18"/>
      <c r="B25324" s="19"/>
    </row>
    <row r="25325" spans="1:2">
      <c r="A25325" s="18"/>
      <c r="B25325" s="19"/>
    </row>
    <row r="25326" spans="1:2">
      <c r="A25326" s="18"/>
      <c r="B25326" s="19"/>
    </row>
    <row r="25327" spans="1:2">
      <c r="A25327" s="18"/>
      <c r="B25327" s="19"/>
    </row>
    <row r="25328" spans="1:2">
      <c r="A25328" s="18"/>
      <c r="B25328" s="19"/>
    </row>
    <row r="25329" spans="1:2">
      <c r="A25329" s="18"/>
      <c r="B25329" s="19"/>
    </row>
    <row r="25330" spans="1:2">
      <c r="A25330" s="18"/>
      <c r="B25330" s="19"/>
    </row>
    <row r="25331" spans="1:2">
      <c r="A25331" s="18"/>
      <c r="B25331" s="19"/>
    </row>
    <row r="25332" spans="1:2">
      <c r="A25332" s="18"/>
      <c r="B25332" s="19"/>
    </row>
    <row r="25333" spans="1:2">
      <c r="A25333" s="18"/>
      <c r="B25333" s="19"/>
    </row>
    <row r="25334" spans="1:2">
      <c r="A25334" s="18"/>
      <c r="B25334" s="19"/>
    </row>
    <row r="25335" spans="1:2">
      <c r="A25335" s="18"/>
      <c r="B25335" s="19"/>
    </row>
    <row r="25336" spans="1:2">
      <c r="A25336" s="18"/>
      <c r="B25336" s="19"/>
    </row>
    <row r="25337" spans="1:2">
      <c r="A25337" s="18"/>
      <c r="B25337" s="19"/>
    </row>
    <row r="25338" spans="1:2">
      <c r="A25338" s="18"/>
      <c r="B25338" s="19"/>
    </row>
    <row r="25339" spans="1:2">
      <c r="A25339" s="18"/>
      <c r="B25339" s="19"/>
    </row>
    <row r="25340" spans="1:2">
      <c r="A25340" s="18"/>
      <c r="B25340" s="19"/>
    </row>
    <row r="25341" spans="1:2">
      <c r="A25341" s="18"/>
      <c r="B25341" s="19"/>
    </row>
    <row r="25342" spans="1:2">
      <c r="A25342" s="18"/>
      <c r="B25342" s="19"/>
    </row>
    <row r="25343" spans="1:2">
      <c r="A25343" s="18"/>
      <c r="B25343" s="19"/>
    </row>
    <row r="25344" spans="1:2">
      <c r="A25344" s="18"/>
      <c r="B25344" s="19"/>
    </row>
    <row r="25345" spans="1:2">
      <c r="A25345" s="18"/>
      <c r="B25345" s="19"/>
    </row>
    <row r="25346" spans="1:2">
      <c r="A25346" s="18"/>
      <c r="B25346" s="19"/>
    </row>
    <row r="25347" spans="1:2">
      <c r="A25347" s="18"/>
      <c r="B25347" s="19"/>
    </row>
    <row r="25348" spans="1:2">
      <c r="A25348" s="18"/>
      <c r="B25348" s="19"/>
    </row>
    <row r="25349" spans="1:2">
      <c r="A25349" s="18"/>
      <c r="B25349" s="19"/>
    </row>
    <row r="25350" spans="1:2">
      <c r="A25350" s="18"/>
      <c r="B25350" s="19"/>
    </row>
    <row r="25351" spans="1:2">
      <c r="A25351" s="18"/>
      <c r="B25351" s="19"/>
    </row>
    <row r="25352" spans="1:2">
      <c r="A25352" s="18"/>
      <c r="B25352" s="19"/>
    </row>
    <row r="25353" spans="1:2">
      <c r="A25353" s="18"/>
      <c r="B25353" s="19"/>
    </row>
    <row r="25354" spans="1:2">
      <c r="A25354" s="18"/>
      <c r="B25354" s="19"/>
    </row>
    <row r="25355" spans="1:2">
      <c r="A25355" s="18"/>
      <c r="B25355" s="19"/>
    </row>
    <row r="25356" spans="1:2">
      <c r="A25356" s="18"/>
      <c r="B25356" s="19"/>
    </row>
    <row r="25357" spans="1:2">
      <c r="A25357" s="18"/>
      <c r="B25357" s="19"/>
    </row>
    <row r="25358" spans="1:2">
      <c r="A25358" s="18"/>
      <c r="B25358" s="19"/>
    </row>
    <row r="25359" spans="1:2">
      <c r="A25359" s="18"/>
      <c r="B25359" s="19"/>
    </row>
    <row r="25360" spans="1:2">
      <c r="A25360" s="18"/>
      <c r="B25360" s="19"/>
    </row>
    <row r="25361" spans="1:2">
      <c r="A25361" s="18"/>
      <c r="B25361" s="19"/>
    </row>
    <row r="25362" spans="1:2">
      <c r="A25362" s="18"/>
      <c r="B25362" s="19"/>
    </row>
    <row r="25363" spans="1:2">
      <c r="A25363" s="18"/>
      <c r="B25363" s="19"/>
    </row>
    <row r="25364" spans="1:2">
      <c r="A25364" s="18"/>
      <c r="B25364" s="19"/>
    </row>
    <row r="25365" spans="1:2">
      <c r="A25365" s="18"/>
      <c r="B25365" s="19"/>
    </row>
    <row r="25366" spans="1:2">
      <c r="A25366" s="18"/>
      <c r="B25366" s="19"/>
    </row>
    <row r="25367" spans="1:2">
      <c r="A25367" s="18"/>
      <c r="B25367" s="19"/>
    </row>
    <row r="25368" spans="1:2">
      <c r="A25368" s="18"/>
      <c r="B25368" s="19"/>
    </row>
    <row r="25369" spans="1:2">
      <c r="A25369" s="18"/>
      <c r="B25369" s="19"/>
    </row>
    <row r="25370" spans="1:2">
      <c r="A25370" s="18"/>
      <c r="B25370" s="19"/>
    </row>
    <row r="25371" spans="1:2">
      <c r="A25371" s="18"/>
      <c r="B25371" s="19"/>
    </row>
    <row r="25372" spans="1:2">
      <c r="A25372" s="18"/>
      <c r="B25372" s="19"/>
    </row>
    <row r="25373" spans="1:2">
      <c r="A25373" s="18"/>
      <c r="B25373" s="19"/>
    </row>
    <row r="25374" spans="1:2">
      <c r="A25374" s="18"/>
      <c r="B25374" s="19"/>
    </row>
    <row r="25375" spans="1:2">
      <c r="A25375" s="18"/>
      <c r="B25375" s="19"/>
    </row>
    <row r="25376" spans="1:2">
      <c r="A25376" s="18"/>
      <c r="B25376" s="19"/>
    </row>
    <row r="25377" spans="1:2">
      <c r="A25377" s="18"/>
      <c r="B25377" s="19"/>
    </row>
    <row r="25378" spans="1:2">
      <c r="A25378" s="18"/>
      <c r="B25378" s="19"/>
    </row>
    <row r="25379" spans="1:2">
      <c r="A25379" s="18"/>
      <c r="B25379" s="19"/>
    </row>
    <row r="25380" spans="1:2">
      <c r="A25380" s="18"/>
      <c r="B25380" s="19"/>
    </row>
    <row r="25381" spans="1:2">
      <c r="A25381" s="18"/>
      <c r="B25381" s="19"/>
    </row>
    <row r="25382" spans="1:2">
      <c r="A25382" s="18"/>
      <c r="B25382" s="19"/>
    </row>
    <row r="25383" spans="1:2">
      <c r="A25383" s="18"/>
      <c r="B25383" s="19"/>
    </row>
    <row r="25384" spans="1:2">
      <c r="A25384" s="18"/>
      <c r="B25384" s="19"/>
    </row>
    <row r="25385" spans="1:2">
      <c r="A25385" s="18"/>
      <c r="B25385" s="19"/>
    </row>
    <row r="25386" spans="1:2">
      <c r="A25386" s="18"/>
      <c r="B25386" s="19"/>
    </row>
    <row r="25387" spans="1:2">
      <c r="A25387" s="18"/>
      <c r="B25387" s="19"/>
    </row>
    <row r="25388" spans="1:2">
      <c r="A25388" s="18"/>
      <c r="B25388" s="19"/>
    </row>
    <row r="25389" spans="1:2">
      <c r="A25389" s="18"/>
      <c r="B25389" s="19"/>
    </row>
    <row r="25390" spans="1:2">
      <c r="A25390" s="18"/>
      <c r="B25390" s="19"/>
    </row>
    <row r="25391" spans="1:2">
      <c r="A25391" s="18"/>
      <c r="B25391" s="19"/>
    </row>
    <row r="25392" spans="1:2">
      <c r="A25392" s="18"/>
      <c r="B25392" s="19"/>
    </row>
    <row r="25393" spans="1:2">
      <c r="A25393" s="18"/>
      <c r="B25393" s="19"/>
    </row>
    <row r="25394" spans="1:2">
      <c r="A25394" s="18"/>
      <c r="B25394" s="19"/>
    </row>
    <row r="25395" spans="1:2">
      <c r="A25395" s="18"/>
      <c r="B25395" s="19"/>
    </row>
    <row r="25396" spans="1:2">
      <c r="A25396" s="18"/>
      <c r="B25396" s="19"/>
    </row>
    <row r="25397" spans="1:2">
      <c r="A25397" s="18"/>
      <c r="B25397" s="19"/>
    </row>
    <row r="25398" spans="1:2">
      <c r="A25398" s="18"/>
      <c r="B25398" s="19"/>
    </row>
    <row r="25399" spans="1:2">
      <c r="A25399" s="18"/>
      <c r="B25399" s="19"/>
    </row>
    <row r="25400" spans="1:2">
      <c r="A25400" s="18"/>
      <c r="B25400" s="19"/>
    </row>
    <row r="25401" spans="1:2">
      <c r="A25401" s="18"/>
      <c r="B25401" s="19"/>
    </row>
    <row r="25402" spans="1:2">
      <c r="A25402" s="18"/>
      <c r="B25402" s="19"/>
    </row>
    <row r="25403" spans="1:2">
      <c r="A25403" s="18"/>
      <c r="B25403" s="19"/>
    </row>
    <row r="25404" spans="1:2">
      <c r="A25404" s="18"/>
      <c r="B25404" s="19"/>
    </row>
    <row r="25405" spans="1:2">
      <c r="A25405" s="18"/>
      <c r="B25405" s="19"/>
    </row>
    <row r="25406" spans="1:2">
      <c r="A25406" s="18"/>
      <c r="B25406" s="19"/>
    </row>
    <row r="25407" spans="1:2">
      <c r="A25407" s="18"/>
      <c r="B25407" s="19"/>
    </row>
    <row r="25408" spans="1:2">
      <c r="A25408" s="18"/>
      <c r="B25408" s="19"/>
    </row>
    <row r="25409" spans="1:2">
      <c r="A25409" s="18"/>
      <c r="B25409" s="19"/>
    </row>
    <row r="25410" spans="1:2">
      <c r="A25410" s="18"/>
      <c r="B25410" s="19"/>
    </row>
    <row r="25411" spans="1:2">
      <c r="A25411" s="18"/>
      <c r="B25411" s="19"/>
    </row>
    <row r="25412" spans="1:2">
      <c r="A25412" s="18"/>
      <c r="B25412" s="19"/>
    </row>
    <row r="25413" spans="1:2">
      <c r="A25413" s="18"/>
      <c r="B25413" s="19"/>
    </row>
    <row r="25414" spans="1:2">
      <c r="A25414" s="18"/>
      <c r="B25414" s="19"/>
    </row>
    <row r="25415" spans="1:2">
      <c r="A25415" s="18"/>
      <c r="B25415" s="19"/>
    </row>
    <row r="25416" spans="1:2">
      <c r="A25416" s="18"/>
      <c r="B25416" s="19"/>
    </row>
    <row r="25417" spans="1:2">
      <c r="A25417" s="18"/>
      <c r="B25417" s="19"/>
    </row>
    <row r="25418" spans="1:2">
      <c r="A25418" s="18"/>
      <c r="B25418" s="19"/>
    </row>
    <row r="25419" spans="1:2">
      <c r="A25419" s="18"/>
      <c r="B25419" s="19"/>
    </row>
    <row r="25420" spans="1:2">
      <c r="A25420" s="18"/>
      <c r="B25420" s="19"/>
    </row>
    <row r="25421" spans="1:2">
      <c r="A25421" s="18"/>
      <c r="B25421" s="19"/>
    </row>
    <row r="25422" spans="1:2">
      <c r="A25422" s="18"/>
      <c r="B25422" s="19"/>
    </row>
    <row r="25423" spans="1:2">
      <c r="A25423" s="18"/>
      <c r="B25423" s="19"/>
    </row>
    <row r="25424" spans="1:2">
      <c r="A25424" s="18"/>
      <c r="B25424" s="19"/>
    </row>
    <row r="25425" spans="1:2">
      <c r="A25425" s="18"/>
      <c r="B25425" s="19"/>
    </row>
    <row r="25426" spans="1:2">
      <c r="A25426" s="18"/>
      <c r="B25426" s="19"/>
    </row>
    <row r="25427" spans="1:2">
      <c r="A25427" s="18"/>
      <c r="B25427" s="19"/>
    </row>
    <row r="25428" spans="1:2">
      <c r="A25428" s="18"/>
      <c r="B25428" s="19"/>
    </row>
    <row r="25429" spans="1:2">
      <c r="A25429" s="18"/>
      <c r="B25429" s="19"/>
    </row>
    <row r="25430" spans="1:2">
      <c r="A25430" s="18"/>
      <c r="B25430" s="19"/>
    </row>
    <row r="25431" spans="1:2">
      <c r="A25431" s="18"/>
      <c r="B25431" s="19"/>
    </row>
    <row r="25432" spans="1:2">
      <c r="A25432" s="18"/>
      <c r="B25432" s="19"/>
    </row>
    <row r="25433" spans="1:2">
      <c r="A25433" s="18"/>
      <c r="B25433" s="19"/>
    </row>
    <row r="25434" spans="1:2">
      <c r="A25434" s="18"/>
      <c r="B25434" s="19"/>
    </row>
    <row r="25435" spans="1:2">
      <c r="A25435" s="18"/>
      <c r="B25435" s="19"/>
    </row>
    <row r="25436" spans="1:2">
      <c r="A25436" s="18"/>
      <c r="B25436" s="19"/>
    </row>
    <row r="25437" spans="1:2">
      <c r="A25437" s="18"/>
      <c r="B25437" s="19"/>
    </row>
    <row r="25438" spans="1:2">
      <c r="A25438" s="18"/>
      <c r="B25438" s="19"/>
    </row>
    <row r="25439" spans="1:2">
      <c r="A25439" s="18"/>
      <c r="B25439" s="19"/>
    </row>
    <row r="25440" spans="1:2">
      <c r="A25440" s="18"/>
      <c r="B25440" s="19"/>
    </row>
    <row r="25441" spans="1:2">
      <c r="A25441" s="18"/>
      <c r="B25441" s="19"/>
    </row>
    <row r="25442" spans="1:2">
      <c r="A25442" s="18"/>
      <c r="B25442" s="19"/>
    </row>
    <row r="25443" spans="1:2">
      <c r="A25443" s="18"/>
      <c r="B25443" s="19"/>
    </row>
    <row r="25444" spans="1:2">
      <c r="A25444" s="18"/>
      <c r="B25444" s="19"/>
    </row>
    <row r="25445" spans="1:2">
      <c r="A25445" s="18"/>
      <c r="B25445" s="19"/>
    </row>
    <row r="25446" spans="1:2">
      <c r="A25446" s="18"/>
      <c r="B25446" s="19"/>
    </row>
    <row r="25447" spans="1:2">
      <c r="A25447" s="18"/>
      <c r="B25447" s="19"/>
    </row>
    <row r="25448" spans="1:2">
      <c r="A25448" s="18"/>
      <c r="B25448" s="19"/>
    </row>
    <row r="25449" spans="1:2">
      <c r="A25449" s="18"/>
      <c r="B25449" s="19"/>
    </row>
    <row r="25450" spans="1:2">
      <c r="A25450" s="18"/>
      <c r="B25450" s="19"/>
    </row>
    <row r="25451" spans="1:2">
      <c r="A25451" s="18"/>
      <c r="B25451" s="19"/>
    </row>
    <row r="25452" spans="1:2">
      <c r="A25452" s="18"/>
      <c r="B25452" s="19"/>
    </row>
    <row r="25453" spans="1:2">
      <c r="A25453" s="18"/>
      <c r="B25453" s="19"/>
    </row>
    <row r="25454" spans="1:2">
      <c r="A25454" s="18"/>
      <c r="B25454" s="19"/>
    </row>
    <row r="25455" spans="1:2">
      <c r="A25455" s="18"/>
      <c r="B25455" s="19"/>
    </row>
    <row r="25456" spans="1:2">
      <c r="A25456" s="18"/>
      <c r="B25456" s="19"/>
    </row>
    <row r="25457" spans="1:2">
      <c r="A25457" s="18"/>
      <c r="B25457" s="19"/>
    </row>
    <row r="25458" spans="1:2">
      <c r="A25458" s="18"/>
      <c r="B25458" s="19"/>
    </row>
    <row r="25459" spans="1:2">
      <c r="A25459" s="18"/>
      <c r="B25459" s="19"/>
    </row>
    <row r="25460" spans="1:2">
      <c r="A25460" s="18"/>
      <c r="B25460" s="19"/>
    </row>
    <row r="25461" spans="1:2">
      <c r="A25461" s="18"/>
      <c r="B25461" s="19"/>
    </row>
    <row r="25462" spans="1:2">
      <c r="A25462" s="18"/>
      <c r="B25462" s="19"/>
    </row>
    <row r="25463" spans="1:2">
      <c r="A25463" s="18"/>
      <c r="B25463" s="19"/>
    </row>
    <row r="25464" spans="1:2">
      <c r="A25464" s="18"/>
      <c r="B25464" s="19"/>
    </row>
    <row r="25465" spans="1:2">
      <c r="A25465" s="18"/>
      <c r="B25465" s="19"/>
    </row>
    <row r="25466" spans="1:2">
      <c r="A25466" s="18"/>
      <c r="B25466" s="19"/>
    </row>
    <row r="25467" spans="1:2">
      <c r="A25467" s="18"/>
      <c r="B25467" s="19"/>
    </row>
    <row r="25468" spans="1:2">
      <c r="A25468" s="18"/>
      <c r="B25468" s="19"/>
    </row>
    <row r="25469" spans="1:2">
      <c r="A25469" s="18"/>
      <c r="B25469" s="19"/>
    </row>
    <row r="25470" spans="1:2">
      <c r="A25470" s="18"/>
      <c r="B25470" s="19"/>
    </row>
    <row r="25471" spans="1:2">
      <c r="A25471" s="18"/>
      <c r="B25471" s="19"/>
    </row>
    <row r="25472" spans="1:2">
      <c r="A25472" s="18"/>
      <c r="B25472" s="19"/>
    </row>
    <row r="25473" spans="1:2">
      <c r="A25473" s="18"/>
      <c r="B25473" s="19"/>
    </row>
    <row r="25474" spans="1:2">
      <c r="A25474" s="18"/>
      <c r="B25474" s="19"/>
    </row>
    <row r="25475" spans="1:2">
      <c r="A25475" s="18"/>
      <c r="B25475" s="19"/>
    </row>
    <row r="25476" spans="1:2">
      <c r="A25476" s="18"/>
      <c r="B25476" s="19"/>
    </row>
    <row r="25477" spans="1:2">
      <c r="A25477" s="18"/>
      <c r="B25477" s="19"/>
    </row>
    <row r="25478" spans="1:2">
      <c r="A25478" s="18"/>
      <c r="B25478" s="19"/>
    </row>
    <row r="25479" spans="1:2">
      <c r="A25479" s="18"/>
      <c r="B25479" s="19"/>
    </row>
    <row r="25480" spans="1:2">
      <c r="A25480" s="18"/>
      <c r="B25480" s="19"/>
    </row>
    <row r="25481" spans="1:2">
      <c r="A25481" s="18"/>
      <c r="B25481" s="19"/>
    </row>
    <row r="25482" spans="1:2">
      <c r="A25482" s="18"/>
      <c r="B25482" s="19"/>
    </row>
    <row r="25483" spans="1:2">
      <c r="A25483" s="18"/>
      <c r="B25483" s="19"/>
    </row>
    <row r="25484" spans="1:2">
      <c r="A25484" s="18"/>
      <c r="B25484" s="19"/>
    </row>
    <row r="25485" spans="1:2">
      <c r="A25485" s="18"/>
      <c r="B25485" s="19"/>
    </row>
    <row r="25486" spans="1:2">
      <c r="A25486" s="18"/>
      <c r="B25486" s="19"/>
    </row>
    <row r="25487" spans="1:2">
      <c r="A25487" s="18"/>
      <c r="B25487" s="19"/>
    </row>
    <row r="25488" spans="1:2">
      <c r="A25488" s="18"/>
      <c r="B25488" s="19"/>
    </row>
    <row r="25489" spans="1:2">
      <c r="A25489" s="18"/>
      <c r="B25489" s="19"/>
    </row>
    <row r="25490" spans="1:2">
      <c r="A25490" s="18"/>
      <c r="B25490" s="19"/>
    </row>
    <row r="25491" spans="1:2">
      <c r="A25491" s="18"/>
      <c r="B25491" s="19"/>
    </row>
    <row r="25492" spans="1:2">
      <c r="A25492" s="18"/>
      <c r="B25492" s="19"/>
    </row>
    <row r="25493" spans="1:2">
      <c r="A25493" s="18"/>
      <c r="B25493" s="19"/>
    </row>
    <row r="25494" spans="1:2">
      <c r="A25494" s="18"/>
      <c r="B25494" s="19"/>
    </row>
    <row r="25495" spans="1:2">
      <c r="A25495" s="18"/>
      <c r="B25495" s="19"/>
    </row>
    <row r="25496" spans="1:2">
      <c r="A25496" s="18"/>
      <c r="B25496" s="19"/>
    </row>
    <row r="25497" spans="1:2">
      <c r="A25497" s="18"/>
      <c r="B25497" s="19"/>
    </row>
    <row r="25498" spans="1:2">
      <c r="A25498" s="18"/>
      <c r="B25498" s="19"/>
    </row>
    <row r="25499" spans="1:2">
      <c r="A25499" s="18"/>
      <c r="B25499" s="19"/>
    </row>
    <row r="25500" spans="1:2">
      <c r="A25500" s="18"/>
      <c r="B25500" s="19"/>
    </row>
    <row r="25501" spans="1:2">
      <c r="A25501" s="18"/>
      <c r="B25501" s="19"/>
    </row>
    <row r="25502" spans="1:2">
      <c r="A25502" s="18"/>
      <c r="B25502" s="19"/>
    </row>
    <row r="25503" spans="1:2">
      <c r="A25503" s="18"/>
      <c r="B25503" s="19"/>
    </row>
    <row r="25504" spans="1:2">
      <c r="A25504" s="18"/>
      <c r="B25504" s="19"/>
    </row>
    <row r="25505" spans="1:2">
      <c r="A25505" s="18"/>
      <c r="B25505" s="19"/>
    </row>
    <row r="25506" spans="1:2">
      <c r="A25506" s="18"/>
      <c r="B25506" s="19"/>
    </row>
    <row r="25507" spans="1:2">
      <c r="A25507" s="18"/>
      <c r="B25507" s="19"/>
    </row>
    <row r="25508" spans="1:2">
      <c r="A25508" s="18"/>
      <c r="B25508" s="19"/>
    </row>
    <row r="25509" spans="1:2">
      <c r="A25509" s="18"/>
      <c r="B25509" s="19"/>
    </row>
    <row r="25510" spans="1:2">
      <c r="A25510" s="18"/>
      <c r="B25510" s="19"/>
    </row>
    <row r="25511" spans="1:2">
      <c r="A25511" s="18"/>
      <c r="B25511" s="19"/>
    </row>
    <row r="25512" spans="1:2">
      <c r="A25512" s="18"/>
      <c r="B25512" s="19"/>
    </row>
    <row r="25513" spans="1:2">
      <c r="A25513" s="18"/>
      <c r="B25513" s="19"/>
    </row>
    <row r="25514" spans="1:2">
      <c r="A25514" s="18"/>
      <c r="B25514" s="19"/>
    </row>
    <row r="25515" spans="1:2">
      <c r="A25515" s="18"/>
      <c r="B25515" s="19"/>
    </row>
    <row r="25516" spans="1:2">
      <c r="A25516" s="18"/>
      <c r="B25516" s="19"/>
    </row>
    <row r="25517" spans="1:2">
      <c r="A25517" s="18"/>
      <c r="B25517" s="19"/>
    </row>
    <row r="25518" spans="1:2">
      <c r="A25518" s="18"/>
      <c r="B25518" s="19"/>
    </row>
    <row r="25519" spans="1:2">
      <c r="A25519" s="18"/>
      <c r="B25519" s="19"/>
    </row>
    <row r="25520" spans="1:2">
      <c r="A25520" s="18"/>
      <c r="B25520" s="19"/>
    </row>
    <row r="25521" spans="1:2">
      <c r="A25521" s="18"/>
      <c r="B25521" s="19"/>
    </row>
    <row r="25522" spans="1:2">
      <c r="A25522" s="18"/>
      <c r="B25522" s="19"/>
    </row>
    <row r="25523" spans="1:2">
      <c r="A25523" s="18"/>
      <c r="B25523" s="19"/>
    </row>
    <row r="25524" spans="1:2">
      <c r="A25524" s="18"/>
      <c r="B25524" s="19"/>
    </row>
    <row r="25525" spans="1:2">
      <c r="A25525" s="18"/>
      <c r="B25525" s="19"/>
    </row>
    <row r="25526" spans="1:2">
      <c r="A25526" s="18"/>
      <c r="B25526" s="19"/>
    </row>
    <row r="25527" spans="1:2">
      <c r="A25527" s="18"/>
      <c r="B25527" s="19"/>
    </row>
    <row r="25528" spans="1:2">
      <c r="A25528" s="18"/>
      <c r="B25528" s="19"/>
    </row>
    <row r="25529" spans="1:2">
      <c r="A25529" s="18"/>
      <c r="B25529" s="19"/>
    </row>
    <row r="25530" spans="1:2">
      <c r="A25530" s="18"/>
      <c r="B25530" s="19"/>
    </row>
    <row r="25531" spans="1:2">
      <c r="A25531" s="18"/>
      <c r="B25531" s="19"/>
    </row>
    <row r="25532" spans="1:2">
      <c r="A25532" s="18"/>
      <c r="B25532" s="19"/>
    </row>
    <row r="25533" spans="1:2">
      <c r="A25533" s="18"/>
      <c r="B25533" s="19"/>
    </row>
    <row r="25534" spans="1:2">
      <c r="A25534" s="18"/>
      <c r="B25534" s="19"/>
    </row>
    <row r="25535" spans="1:2">
      <c r="A25535" s="18"/>
      <c r="B25535" s="19"/>
    </row>
    <row r="25536" spans="1:2">
      <c r="A25536" s="18"/>
      <c r="B25536" s="19"/>
    </row>
    <row r="25537" spans="1:2">
      <c r="A25537" s="18"/>
      <c r="B25537" s="19"/>
    </row>
    <row r="25538" spans="1:2">
      <c r="A25538" s="18"/>
      <c r="B25538" s="19"/>
    </row>
    <row r="25539" spans="1:2">
      <c r="A25539" s="18"/>
      <c r="B25539" s="19"/>
    </row>
    <row r="25540" spans="1:2">
      <c r="A25540" s="18"/>
      <c r="B25540" s="19"/>
    </row>
    <row r="25541" spans="1:2">
      <c r="A25541" s="18"/>
      <c r="B25541" s="19"/>
    </row>
    <row r="25542" spans="1:2">
      <c r="A25542" s="18"/>
      <c r="B25542" s="19"/>
    </row>
    <row r="25543" spans="1:2">
      <c r="A25543" s="18"/>
      <c r="B25543" s="19"/>
    </row>
    <row r="25544" spans="1:2">
      <c r="A25544" s="18"/>
      <c r="B25544" s="19"/>
    </row>
    <row r="25545" spans="1:2">
      <c r="A25545" s="18"/>
      <c r="B25545" s="19"/>
    </row>
    <row r="25546" spans="1:2">
      <c r="A25546" s="18"/>
      <c r="B25546" s="19"/>
    </row>
    <row r="25547" spans="1:2">
      <c r="A25547" s="18"/>
      <c r="B25547" s="19"/>
    </row>
    <row r="25548" spans="1:2">
      <c r="A25548" s="18"/>
      <c r="B25548" s="19"/>
    </row>
    <row r="25549" spans="1:2">
      <c r="A25549" s="18"/>
      <c r="B25549" s="19"/>
    </row>
    <row r="25550" spans="1:2">
      <c r="A25550" s="18"/>
      <c r="B25550" s="19"/>
    </row>
    <row r="25551" spans="1:2">
      <c r="A25551" s="18"/>
      <c r="B25551" s="19"/>
    </row>
    <row r="25552" spans="1:2">
      <c r="A25552" s="18"/>
      <c r="B25552" s="19"/>
    </row>
    <row r="25553" spans="1:2">
      <c r="A25553" s="18"/>
      <c r="B25553" s="19"/>
    </row>
    <row r="25554" spans="1:2">
      <c r="A25554" s="18"/>
      <c r="B25554" s="19"/>
    </row>
    <row r="25555" spans="1:2">
      <c r="A25555" s="18"/>
      <c r="B25555" s="19"/>
    </row>
    <row r="25556" spans="1:2">
      <c r="A25556" s="18"/>
      <c r="B25556" s="19"/>
    </row>
    <row r="25557" spans="1:2">
      <c r="A25557" s="18"/>
      <c r="B25557" s="19"/>
    </row>
    <row r="25558" spans="1:2">
      <c r="A25558" s="18"/>
      <c r="B25558" s="19"/>
    </row>
    <row r="25559" spans="1:2">
      <c r="A25559" s="18"/>
      <c r="B25559" s="19"/>
    </row>
    <row r="25560" spans="1:2">
      <c r="A25560" s="18"/>
      <c r="B25560" s="19"/>
    </row>
    <row r="25561" spans="1:2">
      <c r="A25561" s="18"/>
      <c r="B25561" s="19"/>
    </row>
    <row r="25562" spans="1:2">
      <c r="A25562" s="18"/>
      <c r="B25562" s="19"/>
    </row>
    <row r="25563" spans="1:2">
      <c r="A25563" s="18"/>
      <c r="B25563" s="19"/>
    </row>
    <row r="25564" spans="1:2">
      <c r="A25564" s="18"/>
      <c r="B25564" s="19"/>
    </row>
    <row r="25565" spans="1:2">
      <c r="A25565" s="18"/>
      <c r="B25565" s="19"/>
    </row>
    <row r="25566" spans="1:2">
      <c r="A25566" s="18"/>
      <c r="B25566" s="19"/>
    </row>
    <row r="25567" spans="1:2">
      <c r="A25567" s="18"/>
      <c r="B25567" s="19"/>
    </row>
    <row r="25568" spans="1:2">
      <c r="A25568" s="18"/>
      <c r="B25568" s="19"/>
    </row>
    <row r="25569" spans="1:2">
      <c r="A25569" s="18"/>
      <c r="B25569" s="19"/>
    </row>
    <row r="25570" spans="1:2">
      <c r="A25570" s="18"/>
      <c r="B25570" s="19"/>
    </row>
    <row r="25571" spans="1:2">
      <c r="A25571" s="18"/>
      <c r="B25571" s="19"/>
    </row>
    <row r="25572" spans="1:2">
      <c r="A25572" s="18"/>
      <c r="B25572" s="19"/>
    </row>
    <row r="25573" spans="1:2">
      <c r="A25573" s="18"/>
      <c r="B25573" s="19"/>
    </row>
    <row r="25574" spans="1:2">
      <c r="A25574" s="18"/>
      <c r="B25574" s="19"/>
    </row>
    <row r="25575" spans="1:2">
      <c r="A25575" s="18"/>
      <c r="B25575" s="19"/>
    </row>
    <row r="25576" spans="1:2">
      <c r="A25576" s="18"/>
      <c r="B25576" s="19"/>
    </row>
    <row r="25577" spans="1:2">
      <c r="A25577" s="18"/>
      <c r="B25577" s="19"/>
    </row>
    <row r="25578" spans="1:2">
      <c r="A25578" s="18"/>
      <c r="B25578" s="19"/>
    </row>
    <row r="25579" spans="1:2">
      <c r="A25579" s="18"/>
      <c r="B25579" s="19"/>
    </row>
    <row r="25580" spans="1:2">
      <c r="A25580" s="18"/>
      <c r="B25580" s="19"/>
    </row>
    <row r="25581" spans="1:2">
      <c r="A25581" s="18"/>
      <c r="B25581" s="19"/>
    </row>
    <row r="25582" spans="1:2">
      <c r="A25582" s="18"/>
      <c r="B25582" s="19"/>
    </row>
    <row r="25583" spans="1:2">
      <c r="A25583" s="18"/>
      <c r="B25583" s="19"/>
    </row>
    <row r="25584" spans="1:2">
      <c r="A25584" s="18"/>
      <c r="B25584" s="19"/>
    </row>
    <row r="25585" spans="1:2">
      <c r="A25585" s="18"/>
      <c r="B25585" s="19"/>
    </row>
    <row r="25586" spans="1:2">
      <c r="A25586" s="18"/>
      <c r="B25586" s="19"/>
    </row>
    <row r="25587" spans="1:2">
      <c r="A25587" s="18"/>
      <c r="B25587" s="19"/>
    </row>
    <row r="25588" spans="1:2">
      <c r="A25588" s="18"/>
      <c r="B25588" s="19"/>
    </row>
    <row r="25589" spans="1:2">
      <c r="A25589" s="18"/>
      <c r="B25589" s="19"/>
    </row>
    <row r="25590" spans="1:2">
      <c r="A25590" s="18"/>
      <c r="B25590" s="19"/>
    </row>
    <row r="25591" spans="1:2">
      <c r="A25591" s="18"/>
      <c r="B25591" s="19"/>
    </row>
    <row r="25592" spans="1:2">
      <c r="A25592" s="18"/>
      <c r="B25592" s="19"/>
    </row>
    <row r="25593" spans="1:2">
      <c r="A25593" s="18"/>
      <c r="B25593" s="19"/>
    </row>
    <row r="25594" spans="1:2">
      <c r="A25594" s="18"/>
      <c r="B25594" s="19"/>
    </row>
    <row r="25595" spans="1:2">
      <c r="A25595" s="18"/>
      <c r="B25595" s="19"/>
    </row>
    <row r="25596" spans="1:2">
      <c r="A25596" s="18"/>
      <c r="B25596" s="19"/>
    </row>
    <row r="25597" spans="1:2">
      <c r="A25597" s="18"/>
      <c r="B25597" s="19"/>
    </row>
    <row r="25598" spans="1:2">
      <c r="A25598" s="18"/>
      <c r="B25598" s="19"/>
    </row>
    <row r="25599" spans="1:2">
      <c r="A25599" s="18"/>
      <c r="B25599" s="19"/>
    </row>
    <row r="25600" spans="1:2">
      <c r="A25600" s="18"/>
      <c r="B25600" s="19"/>
    </row>
    <row r="25601" spans="1:2">
      <c r="A25601" s="18"/>
      <c r="B25601" s="19"/>
    </row>
    <row r="25602" spans="1:2">
      <c r="A25602" s="18"/>
      <c r="B25602" s="19"/>
    </row>
    <row r="25603" spans="1:2">
      <c r="A25603" s="18"/>
      <c r="B25603" s="19"/>
    </row>
    <row r="25604" spans="1:2">
      <c r="A25604" s="18"/>
      <c r="B25604" s="19"/>
    </row>
    <row r="25605" spans="1:2">
      <c r="A25605" s="18"/>
      <c r="B25605" s="19"/>
    </row>
    <row r="25606" spans="1:2">
      <c r="A25606" s="18"/>
      <c r="B25606" s="19"/>
    </row>
    <row r="25607" spans="1:2">
      <c r="A25607" s="18"/>
      <c r="B25607" s="19"/>
    </row>
    <row r="25608" spans="1:2">
      <c r="A25608" s="18"/>
      <c r="B25608" s="19"/>
    </row>
    <row r="25609" spans="1:2">
      <c r="A25609" s="18"/>
      <c r="B25609" s="19"/>
    </row>
    <row r="25610" spans="1:2">
      <c r="A25610" s="18"/>
      <c r="B25610" s="19"/>
    </row>
    <row r="25611" spans="1:2">
      <c r="A25611" s="18"/>
      <c r="B25611" s="19"/>
    </row>
    <row r="25612" spans="1:2">
      <c r="A25612" s="18"/>
      <c r="B25612" s="19"/>
    </row>
    <row r="25613" spans="1:2">
      <c r="A25613" s="18"/>
      <c r="B25613" s="19"/>
    </row>
    <row r="25614" spans="1:2">
      <c r="A25614" s="18"/>
      <c r="B25614" s="19"/>
    </row>
    <row r="25615" spans="1:2">
      <c r="A25615" s="18"/>
      <c r="B25615" s="19"/>
    </row>
    <row r="25616" spans="1:2">
      <c r="A25616" s="18"/>
      <c r="B25616" s="19"/>
    </row>
    <row r="25617" spans="1:2">
      <c r="A25617" s="18"/>
      <c r="B25617" s="19"/>
    </row>
    <row r="25618" spans="1:2">
      <c r="A25618" s="18"/>
      <c r="B25618" s="19"/>
    </row>
    <row r="25619" spans="1:2">
      <c r="A25619" s="18"/>
      <c r="B25619" s="19"/>
    </row>
    <row r="25620" spans="1:2">
      <c r="A25620" s="18"/>
      <c r="B25620" s="19"/>
    </row>
    <row r="25621" spans="1:2">
      <c r="A25621" s="18"/>
      <c r="B25621" s="19"/>
    </row>
    <row r="25622" spans="1:2">
      <c r="A25622" s="18"/>
      <c r="B25622" s="19"/>
    </row>
    <row r="25623" spans="1:2">
      <c r="A25623" s="18"/>
      <c r="B25623" s="19"/>
    </row>
    <row r="25624" spans="1:2">
      <c r="A25624" s="18"/>
      <c r="B25624" s="19"/>
    </row>
    <row r="25625" spans="1:2">
      <c r="A25625" s="18"/>
      <c r="B25625" s="19"/>
    </row>
    <row r="25626" spans="1:2">
      <c r="A25626" s="18"/>
      <c r="B25626" s="19"/>
    </row>
    <row r="25627" spans="1:2">
      <c r="A25627" s="18"/>
      <c r="B25627" s="19"/>
    </row>
    <row r="25628" spans="1:2">
      <c r="A25628" s="18"/>
      <c r="B25628" s="19"/>
    </row>
    <row r="25629" spans="1:2">
      <c r="A25629" s="18"/>
      <c r="B25629" s="19"/>
    </row>
    <row r="25630" spans="1:2">
      <c r="A25630" s="18"/>
      <c r="B25630" s="19"/>
    </row>
    <row r="25631" spans="1:2">
      <c r="A25631" s="18"/>
      <c r="B25631" s="19"/>
    </row>
    <row r="25632" spans="1:2">
      <c r="A25632" s="18"/>
      <c r="B25632" s="19"/>
    </row>
    <row r="25633" spans="1:2">
      <c r="A25633" s="18"/>
      <c r="B25633" s="19"/>
    </row>
    <row r="25634" spans="1:2">
      <c r="A25634" s="18"/>
      <c r="B25634" s="19"/>
    </row>
    <row r="25635" spans="1:2">
      <c r="A25635" s="18"/>
      <c r="B25635" s="19"/>
    </row>
    <row r="25636" spans="1:2">
      <c r="A25636" s="18"/>
      <c r="B25636" s="19"/>
    </row>
    <row r="25637" spans="1:2">
      <c r="A25637" s="18"/>
      <c r="B25637" s="19"/>
    </row>
    <row r="25638" spans="1:2">
      <c r="A25638" s="18"/>
      <c r="B25638" s="19"/>
    </row>
    <row r="25639" spans="1:2">
      <c r="A25639" s="18"/>
      <c r="B25639" s="19"/>
    </row>
    <row r="25640" spans="1:2">
      <c r="A25640" s="18"/>
      <c r="B25640" s="19"/>
    </row>
    <row r="25641" spans="1:2">
      <c r="A25641" s="18"/>
      <c r="B25641" s="19"/>
    </row>
    <row r="25642" spans="1:2">
      <c r="A25642" s="18"/>
      <c r="B25642" s="19"/>
    </row>
    <row r="25643" spans="1:2">
      <c r="A25643" s="18"/>
      <c r="B25643" s="19"/>
    </row>
    <row r="25644" spans="1:2">
      <c r="A25644" s="18"/>
      <c r="B25644" s="19"/>
    </row>
    <row r="25645" spans="1:2">
      <c r="A25645" s="18"/>
      <c r="B25645" s="19"/>
    </row>
    <row r="25646" spans="1:2">
      <c r="A25646" s="18"/>
      <c r="B25646" s="19"/>
    </row>
    <row r="25647" spans="1:2">
      <c r="A25647" s="18"/>
      <c r="B25647" s="19"/>
    </row>
    <row r="25648" spans="1:2">
      <c r="A25648" s="18"/>
      <c r="B25648" s="19"/>
    </row>
    <row r="25649" spans="1:2">
      <c r="A25649" s="18"/>
      <c r="B25649" s="19"/>
    </row>
    <row r="25650" spans="1:2">
      <c r="A25650" s="18"/>
      <c r="B25650" s="19"/>
    </row>
    <row r="25651" spans="1:2">
      <c r="A25651" s="18"/>
      <c r="B25651" s="19"/>
    </row>
    <row r="25652" spans="1:2">
      <c r="A25652" s="18"/>
      <c r="B25652" s="19"/>
    </row>
    <row r="25653" spans="1:2">
      <c r="A25653" s="18"/>
      <c r="B25653" s="19"/>
    </row>
    <row r="25654" spans="1:2">
      <c r="A25654" s="18"/>
      <c r="B25654" s="19"/>
    </row>
    <row r="25655" spans="1:2">
      <c r="A25655" s="18"/>
      <c r="B25655" s="19"/>
    </row>
    <row r="25656" spans="1:2">
      <c r="A25656" s="18"/>
      <c r="B25656" s="19"/>
    </row>
    <row r="25657" spans="1:2">
      <c r="A25657" s="18"/>
      <c r="B25657" s="19"/>
    </row>
    <row r="25658" spans="1:2">
      <c r="A25658" s="18"/>
      <c r="B25658" s="19"/>
    </row>
    <row r="25659" spans="1:2">
      <c r="A25659" s="18"/>
      <c r="B25659" s="19"/>
    </row>
    <row r="25660" spans="1:2">
      <c r="A25660" s="18"/>
      <c r="B25660" s="19"/>
    </row>
    <row r="25661" spans="1:2">
      <c r="A25661" s="18"/>
      <c r="B25661" s="19"/>
    </row>
    <row r="25662" spans="1:2">
      <c r="A25662" s="18"/>
      <c r="B25662" s="19"/>
    </row>
    <row r="25663" spans="1:2">
      <c r="A25663" s="18"/>
      <c r="B25663" s="19"/>
    </row>
    <row r="25664" spans="1:2">
      <c r="A25664" s="18"/>
      <c r="B25664" s="19"/>
    </row>
    <row r="25665" spans="1:2">
      <c r="A25665" s="18"/>
      <c r="B25665" s="19"/>
    </row>
    <row r="25666" spans="1:2">
      <c r="A25666" s="18"/>
      <c r="B25666" s="19"/>
    </row>
    <row r="25667" spans="1:2">
      <c r="A25667" s="18"/>
      <c r="B25667" s="19"/>
    </row>
    <row r="25668" spans="1:2">
      <c r="A25668" s="18"/>
      <c r="B25668" s="19"/>
    </row>
    <row r="25669" spans="1:2">
      <c r="A25669" s="18"/>
      <c r="B25669" s="19"/>
    </row>
    <row r="25670" spans="1:2">
      <c r="A25670" s="18"/>
      <c r="B25670" s="19"/>
    </row>
    <row r="25671" spans="1:2">
      <c r="A25671" s="18"/>
      <c r="B25671" s="19"/>
    </row>
    <row r="25672" spans="1:2">
      <c r="A25672" s="18"/>
      <c r="B25672" s="19"/>
    </row>
    <row r="25673" spans="1:2">
      <c r="A25673" s="18"/>
      <c r="B25673" s="19"/>
    </row>
    <row r="25674" spans="1:2">
      <c r="A25674" s="18"/>
      <c r="B25674" s="19"/>
    </row>
    <row r="25675" spans="1:2">
      <c r="A25675" s="18"/>
      <c r="B25675" s="19"/>
    </row>
    <row r="25676" spans="1:2">
      <c r="A25676" s="18"/>
      <c r="B25676" s="19"/>
    </row>
    <row r="25677" spans="1:2">
      <c r="A25677" s="18"/>
      <c r="B25677" s="19"/>
    </row>
    <row r="25678" spans="1:2">
      <c r="A25678" s="18"/>
      <c r="B25678" s="19"/>
    </row>
    <row r="25679" spans="1:2">
      <c r="A25679" s="18"/>
      <c r="B25679" s="19"/>
    </row>
    <row r="25680" spans="1:2">
      <c r="A25680" s="18"/>
      <c r="B25680" s="19"/>
    </row>
    <row r="25681" spans="1:2">
      <c r="A25681" s="18"/>
      <c r="B25681" s="19"/>
    </row>
    <row r="25682" spans="1:2">
      <c r="A25682" s="18"/>
      <c r="B25682" s="19"/>
    </row>
    <row r="25683" spans="1:2">
      <c r="A25683" s="18"/>
      <c r="B25683" s="19"/>
    </row>
    <row r="25684" spans="1:2">
      <c r="A25684" s="18"/>
      <c r="B25684" s="19"/>
    </row>
    <row r="25685" spans="1:2">
      <c r="A25685" s="18"/>
      <c r="B25685" s="19"/>
    </row>
    <row r="25686" spans="1:2">
      <c r="A25686" s="18"/>
      <c r="B25686" s="19"/>
    </row>
    <row r="25687" spans="1:2">
      <c r="A25687" s="18"/>
      <c r="B25687" s="19"/>
    </row>
    <row r="25688" spans="1:2">
      <c r="A25688" s="18"/>
      <c r="B25688" s="19"/>
    </row>
    <row r="25689" spans="1:2">
      <c r="A25689" s="18"/>
      <c r="B25689" s="19"/>
    </row>
    <row r="25690" spans="1:2">
      <c r="A25690" s="18"/>
      <c r="B25690" s="19"/>
    </row>
    <row r="25691" spans="1:2">
      <c r="A25691" s="18"/>
      <c r="B25691" s="19"/>
    </row>
    <row r="25692" spans="1:2">
      <c r="A25692" s="18"/>
      <c r="B25692" s="19"/>
    </row>
    <row r="25693" spans="1:2">
      <c r="A25693" s="18"/>
      <c r="B25693" s="19"/>
    </row>
    <row r="25694" spans="1:2">
      <c r="A25694" s="18"/>
      <c r="B25694" s="19"/>
    </row>
    <row r="25695" spans="1:2">
      <c r="A25695" s="18"/>
      <c r="B25695" s="19"/>
    </row>
    <row r="25696" spans="1:2">
      <c r="A25696" s="18"/>
      <c r="B25696" s="19"/>
    </row>
    <row r="25697" spans="1:2">
      <c r="A25697" s="18"/>
      <c r="B25697" s="19"/>
    </row>
    <row r="25698" spans="1:2">
      <c r="A25698" s="18"/>
      <c r="B25698" s="19"/>
    </row>
    <row r="25699" spans="1:2">
      <c r="A25699" s="18"/>
      <c r="B25699" s="19"/>
    </row>
    <row r="25700" spans="1:2">
      <c r="A25700" s="18"/>
      <c r="B25700" s="19"/>
    </row>
    <row r="25701" spans="1:2">
      <c r="A25701" s="18"/>
      <c r="B25701" s="19"/>
    </row>
    <row r="25702" spans="1:2">
      <c r="A25702" s="18"/>
      <c r="B25702" s="19"/>
    </row>
    <row r="25703" spans="1:2">
      <c r="A25703" s="18"/>
      <c r="B25703" s="19"/>
    </row>
    <row r="25704" spans="1:2">
      <c r="A25704" s="18"/>
      <c r="B25704" s="19"/>
    </row>
    <row r="25705" spans="1:2">
      <c r="A25705" s="18"/>
      <c r="B25705" s="19"/>
    </row>
    <row r="25706" spans="1:2">
      <c r="A25706" s="18"/>
      <c r="B25706" s="19"/>
    </row>
    <row r="25707" spans="1:2">
      <c r="A25707" s="18"/>
      <c r="B25707" s="19"/>
    </row>
    <row r="25708" spans="1:2">
      <c r="A25708" s="18"/>
      <c r="B25708" s="19"/>
    </row>
    <row r="25709" spans="1:2">
      <c r="A25709" s="18"/>
      <c r="B25709" s="19"/>
    </row>
    <row r="25710" spans="1:2">
      <c r="A25710" s="18"/>
      <c r="B25710" s="19"/>
    </row>
    <row r="25711" spans="1:2">
      <c r="A25711" s="18"/>
      <c r="B25711" s="19"/>
    </row>
    <row r="25712" spans="1:2">
      <c r="A25712" s="18"/>
      <c r="B25712" s="19"/>
    </row>
    <row r="25713" spans="1:2">
      <c r="A25713" s="18"/>
      <c r="B25713" s="19"/>
    </row>
    <row r="25714" spans="1:2">
      <c r="A25714" s="18"/>
      <c r="B25714" s="19"/>
    </row>
    <row r="25715" spans="1:2">
      <c r="A25715" s="18"/>
      <c r="B25715" s="19"/>
    </row>
    <row r="25716" spans="1:2">
      <c r="A25716" s="18"/>
      <c r="B25716" s="19"/>
    </row>
    <row r="25717" spans="1:2">
      <c r="A25717" s="18"/>
      <c r="B25717" s="19"/>
    </row>
    <row r="25718" spans="1:2">
      <c r="A25718" s="18"/>
      <c r="B25718" s="19"/>
    </row>
    <row r="25719" spans="1:2">
      <c r="A25719" s="18"/>
      <c r="B25719" s="19"/>
    </row>
    <row r="25720" spans="1:2">
      <c r="A25720" s="18"/>
      <c r="B25720" s="19"/>
    </row>
    <row r="25721" spans="1:2">
      <c r="A25721" s="18"/>
      <c r="B25721" s="19"/>
    </row>
    <row r="25722" spans="1:2">
      <c r="A25722" s="18"/>
      <c r="B25722" s="19"/>
    </row>
    <row r="25723" spans="1:2">
      <c r="A25723" s="18"/>
      <c r="B25723" s="19"/>
    </row>
    <row r="25724" spans="1:2">
      <c r="A25724" s="18"/>
      <c r="B25724" s="19"/>
    </row>
    <row r="25725" spans="1:2">
      <c r="A25725" s="18"/>
      <c r="B25725" s="19"/>
    </row>
    <row r="25726" spans="1:2">
      <c r="A25726" s="18"/>
      <c r="B25726" s="19"/>
    </row>
    <row r="25727" spans="1:2">
      <c r="A25727" s="18"/>
      <c r="B25727" s="19"/>
    </row>
    <row r="25728" spans="1:2">
      <c r="A25728" s="18"/>
      <c r="B25728" s="19"/>
    </row>
    <row r="25729" spans="1:2">
      <c r="A25729" s="18"/>
      <c r="B25729" s="19"/>
    </row>
    <row r="25730" spans="1:2">
      <c r="A25730" s="18"/>
      <c r="B25730" s="19"/>
    </row>
    <row r="25731" spans="1:2">
      <c r="A25731" s="18"/>
      <c r="B25731" s="19"/>
    </row>
    <row r="25732" spans="1:2">
      <c r="A25732" s="18"/>
      <c r="B25732" s="19"/>
    </row>
    <row r="25733" spans="1:2">
      <c r="A25733" s="18"/>
      <c r="B25733" s="19"/>
    </row>
    <row r="25734" spans="1:2">
      <c r="A25734" s="18"/>
      <c r="B25734" s="19"/>
    </row>
    <row r="25735" spans="1:2">
      <c r="A25735" s="18"/>
      <c r="B25735" s="19"/>
    </row>
    <row r="25736" spans="1:2">
      <c r="A25736" s="18"/>
      <c r="B25736" s="19"/>
    </row>
    <row r="25737" spans="1:2">
      <c r="A25737" s="18"/>
      <c r="B25737" s="19"/>
    </row>
    <row r="25738" spans="1:2">
      <c r="A25738" s="18"/>
      <c r="B25738" s="19"/>
    </row>
    <row r="25739" spans="1:2">
      <c r="A25739" s="18"/>
      <c r="B25739" s="19"/>
    </row>
    <row r="25740" spans="1:2">
      <c r="A25740" s="18"/>
      <c r="B25740" s="19"/>
    </row>
    <row r="25741" spans="1:2">
      <c r="A25741" s="18"/>
      <c r="B25741" s="19"/>
    </row>
    <row r="25742" spans="1:2">
      <c r="A25742" s="18"/>
      <c r="B25742" s="19"/>
    </row>
    <row r="25743" spans="1:2">
      <c r="A25743" s="18"/>
      <c r="B25743" s="19"/>
    </row>
    <row r="25744" spans="1:2">
      <c r="A25744" s="18"/>
      <c r="B25744" s="19"/>
    </row>
    <row r="25745" spans="1:2">
      <c r="A25745" s="18"/>
      <c r="B25745" s="19"/>
    </row>
    <row r="25746" spans="1:2">
      <c r="A25746" s="18"/>
      <c r="B25746" s="19"/>
    </row>
    <row r="25747" spans="1:2">
      <c r="A25747" s="18"/>
      <c r="B25747" s="19"/>
    </row>
    <row r="25748" spans="1:2">
      <c r="A25748" s="18"/>
      <c r="B25748" s="19"/>
    </row>
    <row r="25749" spans="1:2">
      <c r="A25749" s="18"/>
      <c r="B25749" s="19"/>
    </row>
    <row r="25750" spans="1:2">
      <c r="A25750" s="18"/>
      <c r="B25750" s="19"/>
    </row>
    <row r="25751" spans="1:2">
      <c r="A25751" s="18"/>
      <c r="B25751" s="19"/>
    </row>
    <row r="25752" spans="1:2">
      <c r="A25752" s="18"/>
      <c r="B25752" s="19"/>
    </row>
    <row r="25753" spans="1:2">
      <c r="A25753" s="18"/>
      <c r="B25753" s="19"/>
    </row>
    <row r="25754" spans="1:2">
      <c r="A25754" s="18"/>
      <c r="B25754" s="19"/>
    </row>
    <row r="25755" spans="1:2">
      <c r="A25755" s="18"/>
      <c r="B25755" s="19"/>
    </row>
    <row r="25756" spans="1:2">
      <c r="A25756" s="18"/>
      <c r="B25756" s="19"/>
    </row>
    <row r="25757" spans="1:2">
      <c r="A25757" s="18"/>
      <c r="B25757" s="19"/>
    </row>
    <row r="25758" spans="1:2">
      <c r="A25758" s="18"/>
      <c r="B25758" s="19"/>
    </row>
    <row r="25759" spans="1:2">
      <c r="A25759" s="18"/>
      <c r="B25759" s="19"/>
    </row>
    <row r="25760" spans="1:2">
      <c r="A25760" s="18"/>
      <c r="B25760" s="19"/>
    </row>
    <row r="25761" spans="1:2">
      <c r="A25761" s="18"/>
      <c r="B25761" s="19"/>
    </row>
    <row r="25762" spans="1:2">
      <c r="A25762" s="18"/>
      <c r="B25762" s="19"/>
    </row>
    <row r="25763" spans="1:2">
      <c r="A25763" s="18"/>
      <c r="B25763" s="19"/>
    </row>
    <row r="25764" spans="1:2">
      <c r="A25764" s="18"/>
      <c r="B25764" s="19"/>
    </row>
    <row r="25765" spans="1:2">
      <c r="A25765" s="18"/>
      <c r="B25765" s="19"/>
    </row>
    <row r="25766" spans="1:2">
      <c r="A25766" s="18"/>
      <c r="B25766" s="19"/>
    </row>
    <row r="25767" spans="1:2">
      <c r="A25767" s="18"/>
      <c r="B25767" s="19"/>
    </row>
    <row r="25768" spans="1:2">
      <c r="A25768" s="18"/>
      <c r="B25768" s="19"/>
    </row>
    <row r="25769" spans="1:2">
      <c r="A25769" s="18"/>
      <c r="B25769" s="19"/>
    </row>
    <row r="25770" spans="1:2">
      <c r="A25770" s="18"/>
      <c r="B25770" s="19"/>
    </row>
    <row r="25771" spans="1:2">
      <c r="A25771" s="18"/>
      <c r="B25771" s="19"/>
    </row>
    <row r="25772" spans="1:2">
      <c r="A25772" s="18"/>
      <c r="B25772" s="19"/>
    </row>
    <row r="25773" spans="1:2">
      <c r="A25773" s="18"/>
      <c r="B25773" s="19"/>
    </row>
    <row r="25774" spans="1:2">
      <c r="A25774" s="18"/>
      <c r="B25774" s="19"/>
    </row>
    <row r="25775" spans="1:2">
      <c r="A25775" s="18"/>
      <c r="B25775" s="19"/>
    </row>
    <row r="25776" spans="1:2">
      <c r="A25776" s="18"/>
      <c r="B25776" s="19"/>
    </row>
    <row r="25777" spans="1:2">
      <c r="A25777" s="18"/>
      <c r="B25777" s="19"/>
    </row>
    <row r="25778" spans="1:2">
      <c r="A25778" s="18"/>
      <c r="B25778" s="19"/>
    </row>
    <row r="25779" spans="1:2">
      <c r="A25779" s="18"/>
      <c r="B25779" s="19"/>
    </row>
    <row r="25780" spans="1:2">
      <c r="A25780" s="18"/>
      <c r="B25780" s="19"/>
    </row>
    <row r="25781" spans="1:2">
      <c r="A25781" s="18"/>
      <c r="B25781" s="19"/>
    </row>
    <row r="25782" spans="1:2">
      <c r="A25782" s="18"/>
      <c r="B25782" s="19"/>
    </row>
    <row r="25783" spans="1:2">
      <c r="A25783" s="18"/>
      <c r="B25783" s="19"/>
    </row>
    <row r="25784" spans="1:2">
      <c r="A25784" s="18"/>
      <c r="B25784" s="19"/>
    </row>
    <row r="25785" spans="1:2">
      <c r="A25785" s="18"/>
      <c r="B25785" s="19"/>
    </row>
    <row r="25786" spans="1:2">
      <c r="A25786" s="18"/>
      <c r="B25786" s="19"/>
    </row>
    <row r="25787" spans="1:2">
      <c r="A25787" s="18"/>
      <c r="B25787" s="19"/>
    </row>
    <row r="25788" spans="1:2">
      <c r="A25788" s="18"/>
      <c r="B25788" s="19"/>
    </row>
    <row r="25789" spans="1:2">
      <c r="A25789" s="18"/>
      <c r="B25789" s="19"/>
    </row>
    <row r="25790" spans="1:2">
      <c r="A25790" s="18"/>
      <c r="B25790" s="19"/>
    </row>
    <row r="25791" spans="1:2">
      <c r="A25791" s="18"/>
      <c r="B25791" s="19"/>
    </row>
    <row r="25792" spans="1:2">
      <c r="A25792" s="18"/>
      <c r="B25792" s="19"/>
    </row>
    <row r="25793" spans="1:2">
      <c r="A25793" s="18"/>
      <c r="B25793" s="19"/>
    </row>
    <row r="25794" spans="1:2">
      <c r="A25794" s="18"/>
      <c r="B25794" s="19"/>
    </row>
    <row r="25795" spans="1:2">
      <c r="A25795" s="18"/>
      <c r="B25795" s="19"/>
    </row>
    <row r="25796" spans="1:2">
      <c r="A25796" s="18"/>
      <c r="B25796" s="19"/>
    </row>
    <row r="25797" spans="1:2">
      <c r="A25797" s="18"/>
      <c r="B25797" s="19"/>
    </row>
    <row r="25798" spans="1:2">
      <c r="A25798" s="18"/>
      <c r="B25798" s="19"/>
    </row>
    <row r="25799" spans="1:2">
      <c r="A25799" s="18"/>
      <c r="B25799" s="19"/>
    </row>
    <row r="25800" spans="1:2">
      <c r="A25800" s="18"/>
      <c r="B25800" s="19"/>
    </row>
    <row r="25801" spans="1:2">
      <c r="A25801" s="18"/>
      <c r="B25801" s="19"/>
    </row>
    <row r="25802" spans="1:2">
      <c r="A25802" s="18"/>
      <c r="B25802" s="19"/>
    </row>
    <row r="25803" spans="1:2">
      <c r="A25803" s="18"/>
      <c r="B25803" s="19"/>
    </row>
    <row r="25804" spans="1:2">
      <c r="A25804" s="18"/>
      <c r="B25804" s="19"/>
    </row>
    <row r="25805" spans="1:2">
      <c r="A25805" s="18"/>
      <c r="B25805" s="19"/>
    </row>
    <row r="25806" spans="1:2">
      <c r="A25806" s="18"/>
      <c r="B25806" s="19"/>
    </row>
    <row r="25807" spans="1:2">
      <c r="A25807" s="18"/>
      <c r="B25807" s="19"/>
    </row>
    <row r="25808" spans="1:2">
      <c r="A25808" s="18"/>
      <c r="B25808" s="19"/>
    </row>
    <row r="25809" spans="1:2">
      <c r="A25809" s="18"/>
      <c r="B25809" s="19"/>
    </row>
    <row r="25810" spans="1:2">
      <c r="A25810" s="18"/>
      <c r="B25810" s="19"/>
    </row>
    <row r="25811" spans="1:2">
      <c r="A25811" s="18"/>
      <c r="B25811" s="19"/>
    </row>
    <row r="25812" spans="1:2">
      <c r="A25812" s="18"/>
      <c r="B25812" s="19"/>
    </row>
    <row r="25813" spans="1:2">
      <c r="A25813" s="18"/>
      <c r="B25813" s="19"/>
    </row>
    <row r="25814" spans="1:2">
      <c r="A25814" s="18"/>
      <c r="B25814" s="19"/>
    </row>
    <row r="25815" spans="1:2">
      <c r="A25815" s="18"/>
      <c r="B25815" s="19"/>
    </row>
    <row r="25816" spans="1:2">
      <c r="A25816" s="18"/>
      <c r="B25816" s="19"/>
    </row>
    <row r="25817" spans="1:2">
      <c r="A25817" s="18"/>
      <c r="B25817" s="19"/>
    </row>
    <row r="25818" spans="1:2">
      <c r="A25818" s="18"/>
      <c r="B25818" s="19"/>
    </row>
    <row r="25819" spans="1:2">
      <c r="A25819" s="18"/>
      <c r="B25819" s="19"/>
    </row>
    <row r="25820" spans="1:2">
      <c r="A25820" s="18"/>
      <c r="B25820" s="19"/>
    </row>
    <row r="25821" spans="1:2">
      <c r="A25821" s="18"/>
      <c r="B25821" s="19"/>
    </row>
    <row r="25822" spans="1:2">
      <c r="A25822" s="18"/>
      <c r="B25822" s="19"/>
    </row>
    <row r="25823" spans="1:2">
      <c r="A25823" s="18"/>
      <c r="B25823" s="19"/>
    </row>
    <row r="25824" spans="1:2">
      <c r="A25824" s="18"/>
      <c r="B25824" s="19"/>
    </row>
    <row r="25825" spans="1:2">
      <c r="A25825" s="18"/>
      <c r="B25825" s="19"/>
    </row>
    <row r="25826" spans="1:2">
      <c r="A25826" s="18"/>
      <c r="B25826" s="19"/>
    </row>
    <row r="25827" spans="1:2">
      <c r="A25827" s="18"/>
      <c r="B25827" s="19"/>
    </row>
    <row r="25828" spans="1:2">
      <c r="A25828" s="18"/>
      <c r="B25828" s="19"/>
    </row>
    <row r="25829" spans="1:2">
      <c r="A25829" s="18"/>
      <c r="B25829" s="19"/>
    </row>
    <row r="25830" spans="1:2">
      <c r="A25830" s="18"/>
      <c r="B25830" s="19"/>
    </row>
    <row r="25831" spans="1:2">
      <c r="A25831" s="18"/>
      <c r="B25831" s="19"/>
    </row>
    <row r="25832" spans="1:2">
      <c r="A25832" s="18"/>
      <c r="B25832" s="19"/>
    </row>
    <row r="25833" spans="1:2">
      <c r="A25833" s="18"/>
      <c r="B25833" s="19"/>
    </row>
    <row r="25834" spans="1:2">
      <c r="A25834" s="18"/>
      <c r="B25834" s="19"/>
    </row>
    <row r="25835" spans="1:2">
      <c r="A25835" s="18"/>
      <c r="B25835" s="19"/>
    </row>
    <row r="25836" spans="1:2">
      <c r="A25836" s="18"/>
      <c r="B25836" s="19"/>
    </row>
    <row r="25837" spans="1:2">
      <c r="A25837" s="18"/>
      <c r="B25837" s="19"/>
    </row>
    <row r="25838" spans="1:2">
      <c r="A25838" s="18"/>
      <c r="B25838" s="19"/>
    </row>
    <row r="25839" spans="1:2">
      <c r="A25839" s="18"/>
      <c r="B25839" s="19"/>
    </row>
    <row r="25840" spans="1:2">
      <c r="A25840" s="18"/>
      <c r="B25840" s="19"/>
    </row>
    <row r="25841" spans="1:2">
      <c r="A25841" s="18"/>
      <c r="B25841" s="19"/>
    </row>
    <row r="25842" spans="1:2">
      <c r="A25842" s="18"/>
      <c r="B25842" s="19"/>
    </row>
    <row r="25843" spans="1:2">
      <c r="A25843" s="18"/>
      <c r="B25843" s="19"/>
    </row>
    <row r="25844" spans="1:2">
      <c r="A25844" s="18"/>
      <c r="B25844" s="19"/>
    </row>
    <row r="25845" spans="1:2">
      <c r="A25845" s="18"/>
      <c r="B25845" s="19"/>
    </row>
    <row r="25846" spans="1:2">
      <c r="A25846" s="18"/>
      <c r="B25846" s="19"/>
    </row>
    <row r="25847" spans="1:2">
      <c r="A25847" s="18"/>
      <c r="B25847" s="19"/>
    </row>
    <row r="25848" spans="1:2">
      <c r="A25848" s="18"/>
      <c r="B25848" s="19"/>
    </row>
    <row r="25849" spans="1:2">
      <c r="A25849" s="18"/>
      <c r="B25849" s="19"/>
    </row>
    <row r="25850" spans="1:2">
      <c r="A25850" s="18"/>
      <c r="B25850" s="19"/>
    </row>
    <row r="25851" spans="1:2">
      <c r="A25851" s="18"/>
      <c r="B25851" s="19"/>
    </row>
    <row r="25852" spans="1:2">
      <c r="A25852" s="18"/>
      <c r="B25852" s="19"/>
    </row>
    <row r="25853" spans="1:2">
      <c r="A25853" s="18"/>
      <c r="B25853" s="19"/>
    </row>
    <row r="25854" spans="1:2">
      <c r="A25854" s="18"/>
      <c r="B25854" s="19"/>
    </row>
    <row r="25855" spans="1:2">
      <c r="A25855" s="18"/>
      <c r="B25855" s="19"/>
    </row>
    <row r="25856" spans="1:2">
      <c r="A25856" s="18"/>
      <c r="B25856" s="19"/>
    </row>
    <row r="25857" spans="1:2">
      <c r="A25857" s="18"/>
      <c r="B25857" s="19"/>
    </row>
    <row r="25858" spans="1:2">
      <c r="A25858" s="18"/>
      <c r="B25858" s="19"/>
    </row>
    <row r="25859" spans="1:2">
      <c r="A25859" s="18"/>
      <c r="B25859" s="19"/>
    </row>
    <row r="25860" spans="1:2">
      <c r="A25860" s="18"/>
      <c r="B25860" s="19"/>
    </row>
    <row r="25861" spans="1:2">
      <c r="A25861" s="18"/>
      <c r="B25861" s="19"/>
    </row>
    <row r="25862" spans="1:2">
      <c r="A25862" s="18"/>
      <c r="B25862" s="19"/>
    </row>
    <row r="25863" spans="1:2">
      <c r="A25863" s="18"/>
      <c r="B25863" s="19"/>
    </row>
    <row r="25864" spans="1:2">
      <c r="A25864" s="18"/>
      <c r="B25864" s="19"/>
    </row>
    <row r="25865" spans="1:2">
      <c r="A25865" s="18"/>
      <c r="B25865" s="19"/>
    </row>
    <row r="25866" spans="1:2">
      <c r="A25866" s="18"/>
      <c r="B25866" s="19"/>
    </row>
    <row r="25867" spans="1:2">
      <c r="A25867" s="18"/>
      <c r="B25867" s="19"/>
    </row>
    <row r="25868" spans="1:2">
      <c r="A25868" s="18"/>
      <c r="B25868" s="19"/>
    </row>
    <row r="25869" spans="1:2">
      <c r="A25869" s="18"/>
      <c r="B25869" s="19"/>
    </row>
    <row r="25870" spans="1:2">
      <c r="A25870" s="18"/>
      <c r="B25870" s="19"/>
    </row>
    <row r="25871" spans="1:2">
      <c r="A25871" s="18"/>
      <c r="B25871" s="19"/>
    </row>
    <row r="25872" spans="1:2">
      <c r="A25872" s="18"/>
      <c r="B25872" s="19"/>
    </row>
    <row r="25873" spans="1:2">
      <c r="A25873" s="18"/>
      <c r="B25873" s="19"/>
    </row>
    <row r="25874" spans="1:2">
      <c r="A25874" s="18"/>
      <c r="B25874" s="19"/>
    </row>
    <row r="25875" spans="1:2">
      <c r="A25875" s="18"/>
      <c r="B25875" s="19"/>
    </row>
    <row r="25876" spans="1:2">
      <c r="A25876" s="18"/>
      <c r="B25876" s="19"/>
    </row>
    <row r="25877" spans="1:2">
      <c r="A25877" s="18"/>
      <c r="B25877" s="19"/>
    </row>
    <row r="25878" spans="1:2">
      <c r="A25878" s="18"/>
      <c r="B25878" s="19"/>
    </row>
    <row r="25879" spans="1:2">
      <c r="A25879" s="18"/>
      <c r="B25879" s="19"/>
    </row>
    <row r="25880" spans="1:2">
      <c r="A25880" s="18"/>
      <c r="B25880" s="19"/>
    </row>
    <row r="25881" spans="1:2">
      <c r="A25881" s="18"/>
      <c r="B25881" s="19"/>
    </row>
    <row r="25882" spans="1:2">
      <c r="A25882" s="18"/>
      <c r="B25882" s="19"/>
    </row>
    <row r="25883" spans="1:2">
      <c r="A25883" s="18"/>
      <c r="B25883" s="19"/>
    </row>
    <row r="25884" spans="1:2">
      <c r="A25884" s="18"/>
      <c r="B25884" s="19"/>
    </row>
    <row r="25885" spans="1:2">
      <c r="A25885" s="18"/>
      <c r="B25885" s="19"/>
    </row>
    <row r="25886" spans="1:2">
      <c r="A25886" s="18"/>
      <c r="B25886" s="19"/>
    </row>
    <row r="25887" spans="1:2">
      <c r="A25887" s="18"/>
      <c r="B25887" s="19"/>
    </row>
    <row r="25888" spans="1:2">
      <c r="A25888" s="18"/>
      <c r="B25888" s="19"/>
    </row>
    <row r="25889" spans="1:2">
      <c r="A25889" s="18"/>
      <c r="B25889" s="19"/>
    </row>
    <row r="25890" spans="1:2">
      <c r="A25890" s="18"/>
      <c r="B25890" s="19"/>
    </row>
    <row r="25891" spans="1:2">
      <c r="A25891" s="18"/>
      <c r="B25891" s="19"/>
    </row>
    <row r="25892" spans="1:2">
      <c r="A25892" s="18"/>
      <c r="B25892" s="19"/>
    </row>
    <row r="25893" spans="1:2">
      <c r="A25893" s="18"/>
      <c r="B25893" s="19"/>
    </row>
    <row r="25894" spans="1:2">
      <c r="A25894" s="18"/>
      <c r="B25894" s="19"/>
    </row>
    <row r="25895" spans="1:2">
      <c r="A25895" s="18"/>
      <c r="B25895" s="19"/>
    </row>
    <row r="25896" spans="1:2">
      <c r="A25896" s="18"/>
      <c r="B25896" s="19"/>
    </row>
    <row r="25897" spans="1:2">
      <c r="A25897" s="18"/>
      <c r="B25897" s="19"/>
    </row>
    <row r="25898" spans="1:2">
      <c r="A25898" s="18"/>
      <c r="B25898" s="19"/>
    </row>
    <row r="25899" spans="1:2">
      <c r="A25899" s="18"/>
      <c r="B25899" s="19"/>
    </row>
    <row r="25900" spans="1:2">
      <c r="A25900" s="18"/>
      <c r="B25900" s="19"/>
    </row>
    <row r="25901" spans="1:2">
      <c r="A25901" s="18"/>
      <c r="B25901" s="19"/>
    </row>
    <row r="25902" spans="1:2">
      <c r="A25902" s="18"/>
      <c r="B25902" s="19"/>
    </row>
    <row r="25903" spans="1:2">
      <c r="A25903" s="18"/>
      <c r="B25903" s="19"/>
    </row>
    <row r="25904" spans="1:2">
      <c r="A25904" s="18"/>
      <c r="B25904" s="19"/>
    </row>
    <row r="25905" spans="1:2">
      <c r="A25905" s="18"/>
      <c r="B25905" s="19"/>
    </row>
    <row r="25906" spans="1:2">
      <c r="A25906" s="18"/>
      <c r="B25906" s="19"/>
    </row>
    <row r="25907" spans="1:2">
      <c r="A25907" s="18"/>
      <c r="B25907" s="19"/>
    </row>
    <row r="25908" spans="1:2">
      <c r="A25908" s="18"/>
      <c r="B25908" s="19"/>
    </row>
    <row r="25909" spans="1:2">
      <c r="A25909" s="18"/>
      <c r="B25909" s="19"/>
    </row>
    <row r="25910" spans="1:2">
      <c r="A25910" s="18"/>
      <c r="B25910" s="19"/>
    </row>
    <row r="25911" spans="1:2">
      <c r="A25911" s="18"/>
      <c r="B25911" s="19"/>
    </row>
    <row r="25912" spans="1:2">
      <c r="A25912" s="18"/>
      <c r="B25912" s="19"/>
    </row>
    <row r="25913" spans="1:2">
      <c r="A25913" s="18"/>
      <c r="B25913" s="19"/>
    </row>
    <row r="25914" spans="1:2">
      <c r="A25914" s="18"/>
      <c r="B25914" s="19"/>
    </row>
    <row r="25915" spans="1:2">
      <c r="A25915" s="18"/>
      <c r="B25915" s="19"/>
    </row>
    <row r="25916" spans="1:2">
      <c r="A25916" s="18"/>
      <c r="B25916" s="19"/>
    </row>
    <row r="25917" spans="1:2">
      <c r="A25917" s="18"/>
      <c r="B25917" s="19"/>
    </row>
    <row r="25918" spans="1:2">
      <c r="A25918" s="18"/>
      <c r="B25918" s="19"/>
    </row>
    <row r="25919" spans="1:2">
      <c r="A25919" s="18"/>
      <c r="B25919" s="19"/>
    </row>
    <row r="25920" spans="1:2">
      <c r="A25920" s="18"/>
      <c r="B25920" s="19"/>
    </row>
    <row r="25921" spans="1:2">
      <c r="A25921" s="18"/>
      <c r="B25921" s="19"/>
    </row>
    <row r="25922" spans="1:2">
      <c r="A25922" s="18"/>
      <c r="B25922" s="19"/>
    </row>
    <row r="25923" spans="1:2">
      <c r="A25923" s="18"/>
      <c r="B25923" s="19"/>
    </row>
    <row r="25924" spans="1:2">
      <c r="A25924" s="18"/>
      <c r="B25924" s="19"/>
    </row>
    <row r="25925" spans="1:2">
      <c r="A25925" s="18"/>
      <c r="B25925" s="19"/>
    </row>
    <row r="25926" spans="1:2">
      <c r="A25926" s="18"/>
      <c r="B25926" s="19"/>
    </row>
    <row r="25927" spans="1:2">
      <c r="A25927" s="18"/>
      <c r="B25927" s="19"/>
    </row>
    <row r="25928" spans="1:2">
      <c r="A25928" s="18"/>
      <c r="B25928" s="19"/>
    </row>
    <row r="25929" spans="1:2">
      <c r="A25929" s="18"/>
      <c r="B25929" s="19"/>
    </row>
    <row r="25930" spans="1:2">
      <c r="A25930" s="18"/>
      <c r="B25930" s="19"/>
    </row>
    <row r="25931" spans="1:2">
      <c r="A25931" s="18"/>
      <c r="B25931" s="19"/>
    </row>
    <row r="25932" spans="1:2">
      <c r="A25932" s="18"/>
      <c r="B25932" s="19"/>
    </row>
    <row r="25933" spans="1:2">
      <c r="A25933" s="18"/>
      <c r="B25933" s="19"/>
    </row>
    <row r="25934" spans="1:2">
      <c r="A25934" s="18"/>
      <c r="B25934" s="19"/>
    </row>
    <row r="25935" spans="1:2">
      <c r="A25935" s="18"/>
      <c r="B25935" s="19"/>
    </row>
    <row r="25936" spans="1:2">
      <c r="A25936" s="18"/>
      <c r="B25936" s="19"/>
    </row>
    <row r="25937" spans="1:2">
      <c r="A25937" s="18"/>
      <c r="B25937" s="19"/>
    </row>
    <row r="25938" spans="1:2">
      <c r="A25938" s="18"/>
      <c r="B25938" s="19"/>
    </row>
    <row r="25939" spans="1:2">
      <c r="A25939" s="18"/>
      <c r="B25939" s="19"/>
    </row>
    <row r="25940" spans="1:2">
      <c r="A25940" s="18"/>
      <c r="B25940" s="19"/>
    </row>
    <row r="25941" spans="1:2">
      <c r="A25941" s="18"/>
      <c r="B25941" s="19"/>
    </row>
    <row r="25942" spans="1:2">
      <c r="A25942" s="18"/>
      <c r="B25942" s="19"/>
    </row>
    <row r="25943" spans="1:2">
      <c r="A25943" s="18"/>
      <c r="B25943" s="19"/>
    </row>
    <row r="25944" spans="1:2">
      <c r="A25944" s="18"/>
      <c r="B25944" s="19"/>
    </row>
    <row r="25945" spans="1:2">
      <c r="A25945" s="18"/>
      <c r="B25945" s="19"/>
    </row>
    <row r="25946" spans="1:2">
      <c r="A25946" s="18"/>
      <c r="B25946" s="19"/>
    </row>
    <row r="25947" spans="1:2">
      <c r="A25947" s="18"/>
      <c r="B25947" s="19"/>
    </row>
    <row r="25948" spans="1:2">
      <c r="A25948" s="18"/>
      <c r="B25948" s="19"/>
    </row>
    <row r="25949" spans="1:2">
      <c r="A25949" s="18"/>
      <c r="B25949" s="19"/>
    </row>
    <row r="25950" spans="1:2">
      <c r="A25950" s="18"/>
      <c r="B25950" s="19"/>
    </row>
    <row r="25951" spans="1:2">
      <c r="A25951" s="18"/>
      <c r="B25951" s="19"/>
    </row>
    <row r="25952" spans="1:2">
      <c r="A25952" s="18"/>
      <c r="B25952" s="19"/>
    </row>
    <row r="25953" spans="1:2">
      <c r="A25953" s="18"/>
      <c r="B25953" s="19"/>
    </row>
    <row r="25954" spans="1:2">
      <c r="A25954" s="18"/>
      <c r="B25954" s="19"/>
    </row>
    <row r="25955" spans="1:2">
      <c r="A25955" s="18"/>
      <c r="B25955" s="19"/>
    </row>
    <row r="25956" spans="1:2">
      <c r="A25956" s="18"/>
      <c r="B25956" s="19"/>
    </row>
    <row r="25957" spans="1:2">
      <c r="A25957" s="18"/>
      <c r="B25957" s="19"/>
    </row>
    <row r="25958" spans="1:2">
      <c r="A25958" s="18"/>
      <c r="B25958" s="19"/>
    </row>
    <row r="25959" spans="1:2">
      <c r="A25959" s="18"/>
      <c r="B25959" s="19"/>
    </row>
    <row r="25960" spans="1:2">
      <c r="A25960" s="18"/>
      <c r="B25960" s="19"/>
    </row>
    <row r="25961" spans="1:2">
      <c r="A25961" s="18"/>
      <c r="B25961" s="19"/>
    </row>
    <row r="25962" spans="1:2">
      <c r="A25962" s="18"/>
      <c r="B25962" s="19"/>
    </row>
    <row r="25963" spans="1:2">
      <c r="A25963" s="18"/>
      <c r="B25963" s="19"/>
    </row>
    <row r="25964" spans="1:2">
      <c r="A25964" s="18"/>
      <c r="B25964" s="19"/>
    </row>
    <row r="25965" spans="1:2">
      <c r="A25965" s="18"/>
      <c r="B25965" s="19"/>
    </row>
    <row r="25966" spans="1:2">
      <c r="A25966" s="18"/>
      <c r="B25966" s="19"/>
    </row>
    <row r="25967" spans="1:2">
      <c r="A25967" s="18"/>
      <c r="B25967" s="19"/>
    </row>
    <row r="25968" spans="1:2">
      <c r="A25968" s="18"/>
      <c r="B25968" s="19"/>
    </row>
    <row r="25969" spans="1:2">
      <c r="A25969" s="18"/>
      <c r="B25969" s="19"/>
    </row>
    <row r="25970" spans="1:2">
      <c r="A25970" s="18"/>
      <c r="B25970" s="19"/>
    </row>
    <row r="25971" spans="1:2">
      <c r="A25971" s="18"/>
      <c r="B25971" s="19"/>
    </row>
    <row r="25972" spans="1:2">
      <c r="A25972" s="18"/>
      <c r="B25972" s="19"/>
    </row>
    <row r="25973" spans="1:2">
      <c r="A25973" s="18"/>
      <c r="B25973" s="19"/>
    </row>
    <row r="25974" spans="1:2">
      <c r="A25974" s="18"/>
      <c r="B25974" s="19"/>
    </row>
    <row r="25975" spans="1:2">
      <c r="A25975" s="18"/>
      <c r="B25975" s="19"/>
    </row>
    <row r="25976" spans="1:2">
      <c r="A25976" s="18"/>
      <c r="B25976" s="19"/>
    </row>
    <row r="25977" spans="1:2">
      <c r="A25977" s="18"/>
      <c r="B25977" s="19"/>
    </row>
    <row r="25978" spans="1:2">
      <c r="A25978" s="18"/>
      <c r="B25978" s="19"/>
    </row>
    <row r="25979" spans="1:2">
      <c r="A25979" s="18"/>
      <c r="B25979" s="19"/>
    </row>
    <row r="25980" spans="1:2">
      <c r="A25980" s="18"/>
      <c r="B25980" s="19"/>
    </row>
    <row r="25981" spans="1:2">
      <c r="A25981" s="18"/>
      <c r="B25981" s="19"/>
    </row>
    <row r="25982" spans="1:2">
      <c r="A25982" s="18"/>
      <c r="B25982" s="19"/>
    </row>
    <row r="25983" spans="1:2">
      <c r="A25983" s="18"/>
      <c r="B25983" s="19"/>
    </row>
    <row r="25984" spans="1:2">
      <c r="A25984" s="18"/>
      <c r="B25984" s="19"/>
    </row>
    <row r="25985" spans="1:2">
      <c r="A25985" s="18"/>
      <c r="B25985" s="19"/>
    </row>
    <row r="25986" spans="1:2">
      <c r="A25986" s="18"/>
      <c r="B25986" s="19"/>
    </row>
    <row r="25987" spans="1:2">
      <c r="A25987" s="18"/>
      <c r="B25987" s="19"/>
    </row>
    <row r="25988" spans="1:2">
      <c r="A25988" s="18"/>
      <c r="B25988" s="19"/>
    </row>
    <row r="25989" spans="1:2">
      <c r="A25989" s="18"/>
      <c r="B25989" s="19"/>
    </row>
    <row r="25990" spans="1:2">
      <c r="A25990" s="18"/>
      <c r="B25990" s="19"/>
    </row>
    <row r="25991" spans="1:2">
      <c r="A25991" s="18"/>
      <c r="B25991" s="19"/>
    </row>
    <row r="25992" spans="1:2">
      <c r="A25992" s="18"/>
      <c r="B25992" s="19"/>
    </row>
    <row r="25993" spans="1:2">
      <c r="A25993" s="18"/>
      <c r="B25993" s="19"/>
    </row>
    <row r="25994" spans="1:2">
      <c r="A25994" s="18"/>
      <c r="B25994" s="19"/>
    </row>
    <row r="25995" spans="1:2">
      <c r="A25995" s="18"/>
      <c r="B25995" s="19"/>
    </row>
    <row r="25996" spans="1:2">
      <c r="A25996" s="18"/>
      <c r="B25996" s="19"/>
    </row>
    <row r="25997" spans="1:2">
      <c r="A25997" s="18"/>
      <c r="B25997" s="19"/>
    </row>
    <row r="25998" spans="1:2">
      <c r="A25998" s="18"/>
      <c r="B25998" s="19"/>
    </row>
    <row r="25999" spans="1:2">
      <c r="A25999" s="18"/>
      <c r="B25999" s="19"/>
    </row>
    <row r="26000" spans="1:2">
      <c r="A26000" s="18"/>
      <c r="B26000" s="19"/>
    </row>
    <row r="26001" spans="1:2">
      <c r="A26001" s="18"/>
      <c r="B26001" s="19"/>
    </row>
    <row r="26002" spans="1:2">
      <c r="A26002" s="18"/>
      <c r="B26002" s="19"/>
    </row>
    <row r="26003" spans="1:2">
      <c r="A26003" s="18"/>
      <c r="B26003" s="19"/>
    </row>
    <row r="26004" spans="1:2">
      <c r="A26004" s="18"/>
      <c r="B26004" s="19"/>
    </row>
    <row r="26005" spans="1:2">
      <c r="A26005" s="18"/>
      <c r="B26005" s="19"/>
    </row>
    <row r="26006" spans="1:2">
      <c r="A26006" s="18"/>
      <c r="B26006" s="19"/>
    </row>
    <row r="26007" spans="1:2">
      <c r="A26007" s="18"/>
      <c r="B26007" s="19"/>
    </row>
    <row r="26008" spans="1:2">
      <c r="A26008" s="18"/>
      <c r="B26008" s="19"/>
    </row>
    <row r="26009" spans="1:2">
      <c r="A26009" s="18"/>
      <c r="B26009" s="19"/>
    </row>
    <row r="26010" spans="1:2">
      <c r="A26010" s="18"/>
      <c r="B26010" s="19"/>
    </row>
    <row r="26011" spans="1:2">
      <c r="A26011" s="18"/>
      <c r="B26011" s="19"/>
    </row>
    <row r="26012" spans="1:2">
      <c r="A26012" s="18"/>
      <c r="B26012" s="19"/>
    </row>
    <row r="26013" spans="1:2">
      <c r="A26013" s="18"/>
      <c r="B26013" s="19"/>
    </row>
    <row r="26014" spans="1:2">
      <c r="A26014" s="18"/>
      <c r="B26014" s="19"/>
    </row>
    <row r="26015" spans="1:2">
      <c r="A26015" s="18"/>
      <c r="B26015" s="19"/>
    </row>
    <row r="26016" spans="1:2">
      <c r="A26016" s="18"/>
      <c r="B26016" s="19"/>
    </row>
    <row r="26017" spans="1:2">
      <c r="A26017" s="18"/>
      <c r="B26017" s="19"/>
    </row>
    <row r="26018" spans="1:2">
      <c r="A26018" s="18"/>
      <c r="B26018" s="19"/>
    </row>
    <row r="26019" spans="1:2">
      <c r="A26019" s="18"/>
      <c r="B26019" s="19"/>
    </row>
    <row r="26020" spans="1:2">
      <c r="A26020" s="18"/>
      <c r="B26020" s="19"/>
    </row>
    <row r="26021" spans="1:2">
      <c r="A26021" s="18"/>
      <c r="B26021" s="19"/>
    </row>
    <row r="26022" spans="1:2">
      <c r="A26022" s="18"/>
      <c r="B26022" s="19"/>
    </row>
    <row r="26023" spans="1:2">
      <c r="A26023" s="18"/>
      <c r="B26023" s="19"/>
    </row>
    <row r="26024" spans="1:2">
      <c r="A26024" s="18"/>
      <c r="B26024" s="19"/>
    </row>
    <row r="26025" spans="1:2">
      <c r="A26025" s="18"/>
      <c r="B26025" s="19"/>
    </row>
    <row r="26026" spans="1:2">
      <c r="A26026" s="18"/>
      <c r="B26026" s="19"/>
    </row>
    <row r="26027" spans="1:2">
      <c r="A26027" s="18"/>
      <c r="B26027" s="19"/>
    </row>
    <row r="26028" spans="1:2">
      <c r="A26028" s="18"/>
      <c r="B26028" s="19"/>
    </row>
    <row r="26029" spans="1:2">
      <c r="A26029" s="18"/>
      <c r="B26029" s="19"/>
    </row>
    <row r="26030" spans="1:2">
      <c r="A26030" s="18"/>
      <c r="B26030" s="19"/>
    </row>
    <row r="26031" spans="1:2">
      <c r="A26031" s="18"/>
      <c r="B26031" s="19"/>
    </row>
    <row r="26032" spans="1:2">
      <c r="A26032" s="18"/>
      <c r="B26032" s="19"/>
    </row>
    <row r="26033" spans="1:2">
      <c r="A26033" s="18"/>
      <c r="B26033" s="19"/>
    </row>
    <row r="26034" spans="1:2">
      <c r="A26034" s="18"/>
      <c r="B26034" s="19"/>
    </row>
    <row r="26035" spans="1:2">
      <c r="A26035" s="18"/>
      <c r="B26035" s="19"/>
    </row>
    <row r="26036" spans="1:2">
      <c r="A26036" s="18"/>
      <c r="B26036" s="19"/>
    </row>
    <row r="26037" spans="1:2">
      <c r="A26037" s="18"/>
      <c r="B26037" s="19"/>
    </row>
    <row r="26038" spans="1:2">
      <c r="A26038" s="18"/>
      <c r="B26038" s="19"/>
    </row>
    <row r="26039" spans="1:2">
      <c r="A26039" s="18"/>
      <c r="B26039" s="19"/>
    </row>
    <row r="26040" spans="1:2">
      <c r="A26040" s="18"/>
      <c r="B26040" s="19"/>
    </row>
    <row r="26041" spans="1:2">
      <c r="A26041" s="18"/>
      <c r="B26041" s="19"/>
    </row>
    <row r="26042" spans="1:2">
      <c r="A26042" s="18"/>
      <c r="B26042" s="19"/>
    </row>
    <row r="26043" spans="1:2">
      <c r="A26043" s="18"/>
      <c r="B26043" s="19"/>
    </row>
    <row r="26044" spans="1:2">
      <c r="A26044" s="18"/>
      <c r="B26044" s="19"/>
    </row>
    <row r="26045" spans="1:2">
      <c r="A26045" s="18"/>
      <c r="B26045" s="19"/>
    </row>
    <row r="26046" spans="1:2">
      <c r="A26046" s="18"/>
      <c r="B26046" s="19"/>
    </row>
    <row r="26047" spans="1:2">
      <c r="A26047" s="18"/>
      <c r="B26047" s="19"/>
    </row>
    <row r="26048" spans="1:2">
      <c r="A26048" s="18"/>
      <c r="B26048" s="19"/>
    </row>
    <row r="26049" spans="1:2">
      <c r="A26049" s="18"/>
      <c r="B26049" s="19"/>
    </row>
    <row r="26050" spans="1:2">
      <c r="A26050" s="18"/>
      <c r="B26050" s="19"/>
    </row>
    <row r="26051" spans="1:2">
      <c r="A26051" s="18"/>
      <c r="B26051" s="19"/>
    </row>
    <row r="26052" spans="1:2">
      <c r="A26052" s="18"/>
      <c r="B26052" s="19"/>
    </row>
    <row r="26053" spans="1:2">
      <c r="A26053" s="18"/>
      <c r="B26053" s="19"/>
    </row>
    <row r="26054" spans="1:2">
      <c r="A26054" s="18"/>
      <c r="B26054" s="19"/>
    </row>
    <row r="26055" spans="1:2">
      <c r="A26055" s="18"/>
      <c r="B26055" s="19"/>
    </row>
    <row r="26056" spans="1:2">
      <c r="A26056" s="18"/>
      <c r="B26056" s="19"/>
    </row>
    <row r="26057" spans="1:2">
      <c r="A26057" s="18"/>
      <c r="B26057" s="19"/>
    </row>
    <row r="26058" spans="1:2">
      <c r="A26058" s="18"/>
      <c r="B26058" s="19"/>
    </row>
    <row r="26059" spans="1:2">
      <c r="A26059" s="18"/>
      <c r="B26059" s="19"/>
    </row>
    <row r="26060" spans="1:2">
      <c r="A26060" s="18"/>
      <c r="B26060" s="19"/>
    </row>
    <row r="26061" spans="1:2">
      <c r="A26061" s="18"/>
      <c r="B26061" s="19"/>
    </row>
    <row r="26062" spans="1:2">
      <c r="A26062" s="18"/>
      <c r="B26062" s="19"/>
    </row>
    <row r="26063" spans="1:2">
      <c r="A26063" s="18"/>
      <c r="B26063" s="19"/>
    </row>
    <row r="26064" spans="1:2">
      <c r="A26064" s="18"/>
      <c r="B26064" s="19"/>
    </row>
    <row r="26065" spans="1:2">
      <c r="A26065" s="18"/>
      <c r="B26065" s="19"/>
    </row>
    <row r="26066" spans="1:2">
      <c r="A26066" s="18"/>
      <c r="B26066" s="19"/>
    </row>
    <row r="26067" spans="1:2">
      <c r="A26067" s="18"/>
      <c r="B26067" s="19"/>
    </row>
    <row r="26068" spans="1:2">
      <c r="A26068" s="18"/>
      <c r="B26068" s="19"/>
    </row>
    <row r="26069" spans="1:2">
      <c r="A26069" s="18"/>
      <c r="B26069" s="19"/>
    </row>
    <row r="26070" spans="1:2">
      <c r="A26070" s="18"/>
      <c r="B26070" s="19"/>
    </row>
    <row r="26071" spans="1:2">
      <c r="A26071" s="18"/>
      <c r="B26071" s="19"/>
    </row>
    <row r="26072" spans="1:2">
      <c r="A26072" s="18"/>
      <c r="B26072" s="19"/>
    </row>
    <row r="26073" spans="1:2">
      <c r="A26073" s="18"/>
      <c r="B26073" s="19"/>
    </row>
    <row r="26074" spans="1:2">
      <c r="A26074" s="18"/>
      <c r="B26074" s="19"/>
    </row>
    <row r="26075" spans="1:2">
      <c r="A26075" s="18"/>
      <c r="B26075" s="19"/>
    </row>
    <row r="26076" spans="1:2">
      <c r="A26076" s="18"/>
      <c r="B26076" s="19"/>
    </row>
    <row r="26077" spans="1:2">
      <c r="A26077" s="18"/>
      <c r="B26077" s="19"/>
    </row>
    <row r="26078" spans="1:2">
      <c r="A26078" s="18"/>
      <c r="B26078" s="19"/>
    </row>
    <row r="26079" spans="1:2">
      <c r="A26079" s="18"/>
      <c r="B26079" s="19"/>
    </row>
    <row r="26080" spans="1:2">
      <c r="A26080" s="18"/>
      <c r="B26080" s="19"/>
    </row>
    <row r="26081" spans="1:2">
      <c r="A26081" s="18"/>
      <c r="B26081" s="19"/>
    </row>
    <row r="26082" spans="1:2">
      <c r="A26082" s="18"/>
      <c r="B26082" s="19"/>
    </row>
    <row r="26083" spans="1:2">
      <c r="A26083" s="18"/>
      <c r="B26083" s="19"/>
    </row>
    <row r="26084" spans="1:2">
      <c r="A26084" s="18"/>
      <c r="B26084" s="19"/>
    </row>
    <row r="26085" spans="1:2">
      <c r="A26085" s="18"/>
      <c r="B26085" s="19"/>
    </row>
    <row r="26086" spans="1:2">
      <c r="A26086" s="18"/>
      <c r="B26086" s="19"/>
    </row>
    <row r="26087" spans="1:2">
      <c r="A26087" s="18"/>
      <c r="B26087" s="19"/>
    </row>
    <row r="26088" spans="1:2">
      <c r="A26088" s="18"/>
      <c r="B26088" s="19"/>
    </row>
    <row r="26089" spans="1:2">
      <c r="A26089" s="18"/>
      <c r="B26089" s="19"/>
    </row>
    <row r="26090" spans="1:2">
      <c r="A26090" s="18"/>
      <c r="B26090" s="19"/>
    </row>
    <row r="26091" spans="1:2">
      <c r="A26091" s="18"/>
      <c r="B26091" s="19"/>
    </row>
    <row r="26092" spans="1:2">
      <c r="A26092" s="18"/>
      <c r="B26092" s="19"/>
    </row>
    <row r="26093" spans="1:2">
      <c r="A26093" s="18"/>
      <c r="B26093" s="19"/>
    </row>
    <row r="26094" spans="1:2">
      <c r="A26094" s="18"/>
      <c r="B26094" s="19"/>
    </row>
    <row r="26095" spans="1:2">
      <c r="A26095" s="18"/>
      <c r="B26095" s="19"/>
    </row>
    <row r="26096" spans="1:2">
      <c r="A26096" s="18"/>
      <c r="B26096" s="19"/>
    </row>
    <row r="26097" spans="1:2">
      <c r="A26097" s="18"/>
      <c r="B26097" s="19"/>
    </row>
    <row r="26098" spans="1:2">
      <c r="A26098" s="18"/>
      <c r="B26098" s="19"/>
    </row>
    <row r="26099" spans="1:2">
      <c r="A26099" s="18"/>
      <c r="B26099" s="19"/>
    </row>
    <row r="26100" spans="1:2">
      <c r="A26100" s="18"/>
      <c r="B26100" s="19"/>
    </row>
    <row r="26101" spans="1:2">
      <c r="A26101" s="18"/>
      <c r="B26101" s="19"/>
    </row>
    <row r="26102" spans="1:2">
      <c r="A26102" s="18"/>
      <c r="B26102" s="19"/>
    </row>
    <row r="26103" spans="1:2">
      <c r="A26103" s="18"/>
      <c r="B26103" s="19"/>
    </row>
    <row r="26104" spans="1:2">
      <c r="A26104" s="18"/>
      <c r="B26104" s="19"/>
    </row>
    <row r="26105" spans="1:2">
      <c r="A26105" s="18"/>
      <c r="B26105" s="19"/>
    </row>
    <row r="26106" spans="1:2">
      <c r="A26106" s="18"/>
      <c r="B26106" s="19"/>
    </row>
    <row r="26107" spans="1:2">
      <c r="A26107" s="18"/>
      <c r="B26107" s="19"/>
    </row>
    <row r="26108" spans="1:2">
      <c r="A26108" s="18"/>
      <c r="B26108" s="19"/>
    </row>
    <row r="26109" spans="1:2">
      <c r="A26109" s="18"/>
      <c r="B26109" s="19"/>
    </row>
    <row r="26110" spans="1:2">
      <c r="A26110" s="18"/>
      <c r="B26110" s="19"/>
    </row>
    <row r="26111" spans="1:2">
      <c r="A26111" s="18"/>
      <c r="B26111" s="19"/>
    </row>
    <row r="26112" spans="1:2">
      <c r="A26112" s="18"/>
      <c r="B26112" s="19"/>
    </row>
    <row r="26113" spans="1:2">
      <c r="A26113" s="18"/>
      <c r="B26113" s="19"/>
    </row>
    <row r="26114" spans="1:2">
      <c r="A26114" s="18"/>
      <c r="B26114" s="19"/>
    </row>
    <row r="26115" spans="1:2">
      <c r="A26115" s="18"/>
      <c r="B26115" s="19"/>
    </row>
    <row r="26116" spans="1:2">
      <c r="A26116" s="18"/>
      <c r="B26116" s="19"/>
    </row>
    <row r="26117" spans="1:2">
      <c r="A26117" s="18"/>
      <c r="B26117" s="19"/>
    </row>
    <row r="26118" spans="1:2">
      <c r="A26118" s="18"/>
      <c r="B26118" s="19"/>
    </row>
    <row r="26119" spans="1:2">
      <c r="A26119" s="18"/>
      <c r="B26119" s="19"/>
    </row>
    <row r="26120" spans="1:2">
      <c r="A26120" s="18"/>
      <c r="B26120" s="19"/>
    </row>
    <row r="26121" spans="1:2">
      <c r="A26121" s="18"/>
      <c r="B26121" s="19"/>
    </row>
    <row r="26122" spans="1:2">
      <c r="A26122" s="18"/>
      <c r="B26122" s="19"/>
    </row>
    <row r="26123" spans="1:2">
      <c r="A26123" s="18"/>
      <c r="B26123" s="19"/>
    </row>
    <row r="26124" spans="1:2">
      <c r="A26124" s="18"/>
      <c r="B26124" s="19"/>
    </row>
    <row r="26125" spans="1:2">
      <c r="A26125" s="18"/>
      <c r="B26125" s="19"/>
    </row>
    <row r="26126" spans="1:2">
      <c r="A26126" s="18"/>
      <c r="B26126" s="19"/>
    </row>
    <row r="26127" spans="1:2">
      <c r="A26127" s="18"/>
      <c r="B26127" s="19"/>
    </row>
    <row r="26128" spans="1:2">
      <c r="A26128" s="18"/>
      <c r="B26128" s="19"/>
    </row>
    <row r="26129" spans="1:2">
      <c r="A26129" s="18"/>
      <c r="B26129" s="19"/>
    </row>
    <row r="26130" spans="1:2">
      <c r="A26130" s="18"/>
      <c r="B26130" s="19"/>
    </row>
    <row r="26131" spans="1:2">
      <c r="A26131" s="18"/>
      <c r="B26131" s="19"/>
    </row>
    <row r="26132" spans="1:2">
      <c r="A26132" s="18"/>
      <c r="B26132" s="19"/>
    </row>
    <row r="26133" spans="1:2">
      <c r="A26133" s="18"/>
      <c r="B26133" s="19"/>
    </row>
    <row r="26134" spans="1:2">
      <c r="A26134" s="18"/>
      <c r="B26134" s="19"/>
    </row>
    <row r="26135" spans="1:2">
      <c r="A26135" s="18"/>
      <c r="B26135" s="19"/>
    </row>
    <row r="26136" spans="1:2">
      <c r="A26136" s="18"/>
      <c r="B26136" s="19"/>
    </row>
    <row r="26137" spans="1:2">
      <c r="A26137" s="18"/>
      <c r="B26137" s="19"/>
    </row>
    <row r="26138" spans="1:2">
      <c r="A26138" s="18"/>
      <c r="B26138" s="19"/>
    </row>
    <row r="26139" spans="1:2">
      <c r="A26139" s="18"/>
      <c r="B26139" s="19"/>
    </row>
    <row r="26140" spans="1:2">
      <c r="A26140" s="18"/>
      <c r="B26140" s="19"/>
    </row>
    <row r="26141" spans="1:2">
      <c r="A26141" s="18"/>
      <c r="B26141" s="19"/>
    </row>
    <row r="26142" spans="1:2">
      <c r="A26142" s="18"/>
      <c r="B26142" s="19"/>
    </row>
    <row r="26143" spans="1:2">
      <c r="A26143" s="18"/>
      <c r="B26143" s="19"/>
    </row>
    <row r="26144" spans="1:2">
      <c r="A26144" s="18"/>
      <c r="B26144" s="19"/>
    </row>
    <row r="26145" spans="1:2">
      <c r="A26145" s="18"/>
      <c r="B26145" s="19"/>
    </row>
    <row r="26146" spans="1:2">
      <c r="A26146" s="18"/>
      <c r="B26146" s="19"/>
    </row>
    <row r="26147" spans="1:2">
      <c r="A26147" s="18"/>
      <c r="B26147" s="19"/>
    </row>
    <row r="26148" spans="1:2">
      <c r="A26148" s="18"/>
      <c r="B26148" s="19"/>
    </row>
    <row r="26149" spans="1:2">
      <c r="A26149" s="18"/>
      <c r="B26149" s="19"/>
    </row>
    <row r="26150" spans="1:2">
      <c r="A26150" s="18"/>
      <c r="B26150" s="19"/>
    </row>
    <row r="26151" spans="1:2">
      <c r="A26151" s="18"/>
      <c r="B26151" s="19"/>
    </row>
    <row r="26152" spans="1:2">
      <c r="A26152" s="18"/>
      <c r="B26152" s="19"/>
    </row>
    <row r="26153" spans="1:2">
      <c r="A26153" s="18"/>
      <c r="B26153" s="19"/>
    </row>
    <row r="26154" spans="1:2">
      <c r="A26154" s="18"/>
      <c r="B26154" s="19"/>
    </row>
    <row r="26155" spans="1:2">
      <c r="A26155" s="18"/>
      <c r="B26155" s="19"/>
    </row>
    <row r="26156" spans="1:2">
      <c r="A26156" s="18"/>
      <c r="B26156" s="19"/>
    </row>
    <row r="26157" spans="1:2">
      <c r="A26157" s="18"/>
      <c r="B26157" s="19"/>
    </row>
    <row r="26158" spans="1:2">
      <c r="A26158" s="18"/>
      <c r="B26158" s="19"/>
    </row>
    <row r="26159" spans="1:2">
      <c r="A26159" s="18"/>
      <c r="B26159" s="19"/>
    </row>
    <row r="26160" spans="1:2">
      <c r="A26160" s="18"/>
      <c r="B26160" s="19"/>
    </row>
    <row r="26161" spans="1:2">
      <c r="A26161" s="18"/>
      <c r="B26161" s="19"/>
    </row>
    <row r="26162" spans="1:2">
      <c r="A26162" s="18"/>
      <c r="B26162" s="19"/>
    </row>
    <row r="26163" spans="1:2">
      <c r="A26163" s="18"/>
      <c r="B26163" s="19"/>
    </row>
    <row r="26164" spans="1:2">
      <c r="A26164" s="18"/>
      <c r="B26164" s="19"/>
    </row>
    <row r="26165" spans="1:2">
      <c r="A26165" s="18"/>
      <c r="B26165" s="19"/>
    </row>
    <row r="26166" spans="1:2">
      <c r="A26166" s="18"/>
      <c r="B26166" s="19"/>
    </row>
    <row r="26167" spans="1:2">
      <c r="A26167" s="18"/>
      <c r="B26167" s="19"/>
    </row>
    <row r="26168" spans="1:2">
      <c r="A26168" s="18"/>
      <c r="B26168" s="19"/>
    </row>
    <row r="26169" spans="1:2">
      <c r="A26169" s="18"/>
      <c r="B26169" s="19"/>
    </row>
    <row r="26170" spans="1:2">
      <c r="A26170" s="18"/>
      <c r="B26170" s="19"/>
    </row>
    <row r="26171" spans="1:2">
      <c r="A26171" s="18"/>
      <c r="B26171" s="19"/>
    </row>
    <row r="26172" spans="1:2">
      <c r="A26172" s="18"/>
      <c r="B26172" s="19"/>
    </row>
    <row r="26173" spans="1:2">
      <c r="A26173" s="18"/>
      <c r="B26173" s="19"/>
    </row>
    <row r="26174" spans="1:2">
      <c r="A26174" s="18"/>
      <c r="B26174" s="19"/>
    </row>
    <row r="26175" spans="1:2">
      <c r="A26175" s="18"/>
      <c r="B26175" s="19"/>
    </row>
    <row r="26176" spans="1:2">
      <c r="A26176" s="18"/>
      <c r="B26176" s="19"/>
    </row>
    <row r="26177" spans="1:2">
      <c r="A26177" s="18"/>
      <c r="B26177" s="19"/>
    </row>
    <row r="26178" spans="1:2">
      <c r="A26178" s="18"/>
      <c r="B26178" s="19"/>
    </row>
    <row r="26179" spans="1:2">
      <c r="A26179" s="18"/>
      <c r="B26179" s="19"/>
    </row>
    <row r="26180" spans="1:2">
      <c r="A26180" s="18"/>
      <c r="B26180" s="19"/>
    </row>
    <row r="26181" spans="1:2">
      <c r="A26181" s="18"/>
      <c r="B26181" s="19"/>
    </row>
    <row r="26182" spans="1:2">
      <c r="A26182" s="18"/>
      <c r="B26182" s="19"/>
    </row>
    <row r="26183" spans="1:2">
      <c r="A26183" s="18"/>
      <c r="B26183" s="19"/>
    </row>
    <row r="26184" spans="1:2">
      <c r="A26184" s="18"/>
      <c r="B26184" s="19"/>
    </row>
    <row r="26185" spans="1:2">
      <c r="A26185" s="18"/>
      <c r="B26185" s="19"/>
    </row>
    <row r="26186" spans="1:2">
      <c r="A26186" s="18"/>
      <c r="B26186" s="19"/>
    </row>
    <row r="26187" spans="1:2">
      <c r="A26187" s="18"/>
      <c r="B26187" s="19"/>
    </row>
    <row r="26188" spans="1:2">
      <c r="A26188" s="18"/>
      <c r="B26188" s="19"/>
    </row>
    <row r="26189" spans="1:2">
      <c r="A26189" s="18"/>
      <c r="B26189" s="19"/>
    </row>
    <row r="26190" spans="1:2">
      <c r="A26190" s="18"/>
      <c r="B26190" s="19"/>
    </row>
    <row r="26191" spans="1:2">
      <c r="A26191" s="18"/>
      <c r="B26191" s="19"/>
    </row>
    <row r="26192" spans="1:2">
      <c r="A26192" s="18"/>
      <c r="B26192" s="19"/>
    </row>
    <row r="26193" spans="1:2">
      <c r="A26193" s="18"/>
      <c r="B26193" s="19"/>
    </row>
    <row r="26194" spans="1:2">
      <c r="A26194" s="18"/>
      <c r="B26194" s="19"/>
    </row>
    <row r="26195" spans="1:2">
      <c r="A26195" s="18"/>
      <c r="B26195" s="19"/>
    </row>
    <row r="26196" spans="1:2">
      <c r="A26196" s="18"/>
      <c r="B26196" s="19"/>
    </row>
    <row r="26197" spans="1:2">
      <c r="A26197" s="18"/>
      <c r="B26197" s="19"/>
    </row>
    <row r="26198" spans="1:2">
      <c r="A26198" s="18"/>
      <c r="B26198" s="19"/>
    </row>
    <row r="26199" spans="1:2">
      <c r="A26199" s="18"/>
      <c r="B26199" s="19"/>
    </row>
    <row r="26200" spans="1:2">
      <c r="A26200" s="18"/>
      <c r="B26200" s="19"/>
    </row>
    <row r="26201" spans="1:2">
      <c r="A26201" s="18"/>
      <c r="B26201" s="19"/>
    </row>
    <row r="26202" spans="1:2">
      <c r="A26202" s="18"/>
      <c r="B26202" s="19"/>
    </row>
    <row r="26203" spans="1:2">
      <c r="A26203" s="18"/>
      <c r="B26203" s="19"/>
    </row>
    <row r="26204" spans="1:2">
      <c r="A26204" s="18"/>
      <c r="B26204" s="19"/>
    </row>
    <row r="26205" spans="1:2">
      <c r="A26205" s="18"/>
      <c r="B26205" s="19"/>
    </row>
    <row r="26206" spans="1:2">
      <c r="A26206" s="18"/>
      <c r="B26206" s="19"/>
    </row>
    <row r="26207" spans="1:2">
      <c r="A26207" s="18"/>
      <c r="B26207" s="19"/>
    </row>
    <row r="26208" spans="1:2">
      <c r="A26208" s="18"/>
      <c r="B26208" s="19"/>
    </row>
    <row r="26209" spans="1:2">
      <c r="A26209" s="18"/>
      <c r="B26209" s="19"/>
    </row>
    <row r="26210" spans="1:2">
      <c r="A26210" s="18"/>
      <c r="B26210" s="19"/>
    </row>
    <row r="26211" spans="1:2">
      <c r="A26211" s="18"/>
      <c r="B26211" s="19"/>
    </row>
    <row r="26212" spans="1:2">
      <c r="A26212" s="18"/>
      <c r="B26212" s="19"/>
    </row>
    <row r="26213" spans="1:2">
      <c r="A26213" s="18"/>
      <c r="B26213" s="19"/>
    </row>
    <row r="26214" spans="1:2">
      <c r="A26214" s="18"/>
      <c r="B26214" s="19"/>
    </row>
    <row r="26215" spans="1:2">
      <c r="A26215" s="18"/>
      <c r="B26215" s="19"/>
    </row>
    <row r="26216" spans="1:2">
      <c r="A26216" s="18"/>
      <c r="B26216" s="19"/>
    </row>
    <row r="26217" spans="1:2">
      <c r="A26217" s="18"/>
      <c r="B26217" s="19"/>
    </row>
    <row r="26218" spans="1:2">
      <c r="A26218" s="18"/>
      <c r="B26218" s="19"/>
    </row>
    <row r="26219" spans="1:2">
      <c r="A26219" s="18"/>
      <c r="B26219" s="19"/>
    </row>
    <row r="26220" spans="1:2">
      <c r="A26220" s="18"/>
      <c r="B26220" s="19"/>
    </row>
    <row r="26221" spans="1:2">
      <c r="A26221" s="18"/>
      <c r="B26221" s="19"/>
    </row>
    <row r="26222" spans="1:2">
      <c r="A26222" s="18"/>
      <c r="B26222" s="19"/>
    </row>
    <row r="26223" spans="1:2">
      <c r="A26223" s="18"/>
      <c r="B26223" s="19"/>
    </row>
    <row r="26224" spans="1:2">
      <c r="A26224" s="18"/>
      <c r="B26224" s="19"/>
    </row>
    <row r="26225" spans="1:2">
      <c r="A26225" s="18"/>
      <c r="B26225" s="19"/>
    </row>
    <row r="26226" spans="1:2">
      <c r="A26226" s="18"/>
      <c r="B26226" s="19"/>
    </row>
    <row r="26227" spans="1:2">
      <c r="A26227" s="18"/>
      <c r="B26227" s="19"/>
    </row>
    <row r="26228" spans="1:2">
      <c r="A26228" s="18"/>
      <c r="B26228" s="19"/>
    </row>
    <row r="26229" spans="1:2">
      <c r="A26229" s="18"/>
      <c r="B26229" s="19"/>
    </row>
    <row r="26230" spans="1:2">
      <c r="A26230" s="18"/>
      <c r="B26230" s="19"/>
    </row>
    <row r="26231" spans="1:2">
      <c r="A26231" s="18"/>
      <c r="B26231" s="19"/>
    </row>
    <row r="26232" spans="1:2">
      <c r="A26232" s="18"/>
      <c r="B26232" s="19"/>
    </row>
    <row r="26233" spans="1:2">
      <c r="A26233" s="18"/>
      <c r="B26233" s="19"/>
    </row>
    <row r="26234" spans="1:2">
      <c r="A26234" s="18"/>
      <c r="B26234" s="19"/>
    </row>
    <row r="26235" spans="1:2">
      <c r="A26235" s="18"/>
      <c r="B26235" s="19"/>
    </row>
    <row r="26236" spans="1:2">
      <c r="A26236" s="18"/>
      <c r="B26236" s="19"/>
    </row>
    <row r="26237" spans="1:2">
      <c r="A26237" s="18"/>
      <c r="B26237" s="19"/>
    </row>
    <row r="26238" spans="1:2">
      <c r="A26238" s="18"/>
      <c r="B26238" s="19"/>
    </row>
    <row r="26239" spans="1:2">
      <c r="A26239" s="18"/>
      <c r="B26239" s="19"/>
    </row>
    <row r="26240" spans="1:2">
      <c r="A26240" s="18"/>
      <c r="B26240" s="19"/>
    </row>
    <row r="26241" spans="1:2">
      <c r="A26241" s="18"/>
      <c r="B26241" s="19"/>
    </row>
    <row r="26242" spans="1:2">
      <c r="A26242" s="18"/>
      <c r="B26242" s="19"/>
    </row>
    <row r="26243" spans="1:2">
      <c r="A26243" s="18"/>
      <c r="B26243" s="19"/>
    </row>
    <row r="26244" spans="1:2">
      <c r="A26244" s="18"/>
      <c r="B26244" s="19"/>
    </row>
    <row r="26245" spans="1:2">
      <c r="A26245" s="18"/>
      <c r="B26245" s="19"/>
    </row>
    <row r="26246" spans="1:2">
      <c r="A26246" s="18"/>
      <c r="B26246" s="19"/>
    </row>
    <row r="26247" spans="1:2">
      <c r="A26247" s="18"/>
      <c r="B26247" s="19"/>
    </row>
    <row r="26248" spans="1:2">
      <c r="A26248" s="18"/>
      <c r="B26248" s="19"/>
    </row>
    <row r="26249" spans="1:2">
      <c r="A26249" s="18"/>
      <c r="B26249" s="19"/>
    </row>
    <row r="26250" spans="1:2">
      <c r="A26250" s="18"/>
      <c r="B26250" s="19"/>
    </row>
    <row r="26251" spans="1:2">
      <c r="A26251" s="18"/>
      <c r="B26251" s="19"/>
    </row>
    <row r="26252" spans="1:2">
      <c r="A26252" s="18"/>
      <c r="B26252" s="19"/>
    </row>
    <row r="26253" spans="1:2">
      <c r="A26253" s="18"/>
      <c r="B26253" s="19"/>
    </row>
    <row r="26254" spans="1:2">
      <c r="A26254" s="18"/>
      <c r="B26254" s="19"/>
    </row>
    <row r="26255" spans="1:2">
      <c r="A26255" s="18"/>
      <c r="B26255" s="19"/>
    </row>
    <row r="26256" spans="1:2">
      <c r="A26256" s="18"/>
      <c r="B26256" s="19"/>
    </row>
    <row r="26257" spans="1:2">
      <c r="A26257" s="18"/>
      <c r="B26257" s="19"/>
    </row>
    <row r="26258" spans="1:2">
      <c r="A26258" s="18"/>
      <c r="B26258" s="19"/>
    </row>
    <row r="26259" spans="1:2">
      <c r="A26259" s="18"/>
      <c r="B26259" s="19"/>
    </row>
    <row r="26260" spans="1:2">
      <c r="A26260" s="18"/>
      <c r="B26260" s="19"/>
    </row>
    <row r="26261" spans="1:2">
      <c r="A26261" s="18"/>
      <c r="B26261" s="19"/>
    </row>
    <row r="26262" spans="1:2">
      <c r="A26262" s="18"/>
      <c r="B26262" s="19"/>
    </row>
    <row r="26263" spans="1:2">
      <c r="A26263" s="18"/>
      <c r="B26263" s="19"/>
    </row>
    <row r="26264" spans="1:2">
      <c r="A26264" s="18"/>
      <c r="B26264" s="19"/>
    </row>
    <row r="26265" spans="1:2">
      <c r="A26265" s="18"/>
      <c r="B26265" s="19"/>
    </row>
    <row r="26266" spans="1:2">
      <c r="A26266" s="18"/>
      <c r="B26266" s="19"/>
    </row>
    <row r="26267" spans="1:2">
      <c r="A26267" s="18"/>
      <c r="B26267" s="19"/>
    </row>
    <row r="26268" spans="1:2">
      <c r="A26268" s="18"/>
      <c r="B26268" s="19"/>
    </row>
    <row r="26269" spans="1:2">
      <c r="A26269" s="18"/>
      <c r="B26269" s="19"/>
    </row>
    <row r="26270" spans="1:2">
      <c r="A26270" s="18"/>
      <c r="B26270" s="19"/>
    </row>
    <row r="26271" spans="1:2">
      <c r="A26271" s="18"/>
      <c r="B26271" s="19"/>
    </row>
    <row r="26272" spans="1:2">
      <c r="A26272" s="18"/>
      <c r="B26272" s="19"/>
    </row>
    <row r="26273" spans="1:2">
      <c r="A26273" s="18"/>
      <c r="B26273" s="19"/>
    </row>
    <row r="26274" spans="1:2">
      <c r="A26274" s="18"/>
      <c r="B26274" s="19"/>
    </row>
    <row r="26275" spans="1:2">
      <c r="A26275" s="18"/>
      <c r="B26275" s="19"/>
    </row>
    <row r="26276" spans="1:2">
      <c r="A26276" s="18"/>
      <c r="B26276" s="19"/>
    </row>
    <row r="26277" spans="1:2">
      <c r="A26277" s="18"/>
      <c r="B26277" s="19"/>
    </row>
    <row r="26278" spans="1:2">
      <c r="A26278" s="18"/>
      <c r="B26278" s="19"/>
    </row>
    <row r="26279" spans="1:2">
      <c r="A26279" s="18"/>
      <c r="B26279" s="19"/>
    </row>
    <row r="26280" spans="1:2">
      <c r="A26280" s="18"/>
      <c r="B26280" s="19"/>
    </row>
    <row r="26281" spans="1:2">
      <c r="A26281" s="18"/>
      <c r="B26281" s="19"/>
    </row>
    <row r="26282" spans="1:2">
      <c r="A26282" s="18"/>
      <c r="B26282" s="19"/>
    </row>
    <row r="26283" spans="1:2">
      <c r="A26283" s="18"/>
      <c r="B26283" s="19"/>
    </row>
    <row r="26284" spans="1:2">
      <c r="A26284" s="18"/>
      <c r="B26284" s="19"/>
    </row>
    <row r="26285" spans="1:2">
      <c r="A26285" s="18"/>
      <c r="B26285" s="19"/>
    </row>
    <row r="26286" spans="1:2">
      <c r="A26286" s="18"/>
      <c r="B26286" s="19"/>
    </row>
    <row r="26287" spans="1:2">
      <c r="A26287" s="18"/>
      <c r="B26287" s="19"/>
    </row>
    <row r="26288" spans="1:2">
      <c r="A26288" s="18"/>
      <c r="B26288" s="19"/>
    </row>
    <row r="26289" spans="1:2">
      <c r="A26289" s="18"/>
      <c r="B26289" s="19"/>
    </row>
    <row r="26290" spans="1:2">
      <c r="A26290" s="18"/>
      <c r="B26290" s="19"/>
    </row>
    <row r="26291" spans="1:2">
      <c r="A26291" s="18"/>
      <c r="B26291" s="19"/>
    </row>
    <row r="26292" spans="1:2">
      <c r="A26292" s="18"/>
      <c r="B26292" s="19"/>
    </row>
    <row r="26293" spans="1:2">
      <c r="A26293" s="18"/>
      <c r="B26293" s="19"/>
    </row>
    <row r="26294" spans="1:2">
      <c r="A26294" s="18"/>
      <c r="B26294" s="19"/>
    </row>
    <row r="26295" spans="1:2">
      <c r="A26295" s="18"/>
      <c r="B26295" s="19"/>
    </row>
    <row r="26296" spans="1:2">
      <c r="A26296" s="18"/>
      <c r="B26296" s="19"/>
    </row>
    <row r="26297" spans="1:2">
      <c r="A26297" s="18"/>
      <c r="B26297" s="19"/>
    </row>
    <row r="26298" spans="1:2">
      <c r="A26298" s="18"/>
      <c r="B26298" s="19"/>
    </row>
    <row r="26299" spans="1:2">
      <c r="A26299" s="18"/>
      <c r="B26299" s="19"/>
    </row>
    <row r="26300" spans="1:2">
      <c r="A26300" s="18"/>
      <c r="B26300" s="19"/>
    </row>
    <row r="26301" spans="1:2">
      <c r="A26301" s="18"/>
      <c r="B26301" s="19"/>
    </row>
    <row r="26302" spans="1:2">
      <c r="A26302" s="18"/>
      <c r="B26302" s="19"/>
    </row>
    <row r="26303" spans="1:2">
      <c r="A26303" s="18"/>
      <c r="B26303" s="19"/>
    </row>
    <row r="26304" spans="1:2">
      <c r="A26304" s="18"/>
      <c r="B26304" s="19"/>
    </row>
    <row r="26305" spans="1:2">
      <c r="A26305" s="18"/>
      <c r="B26305" s="19"/>
    </row>
    <row r="26306" spans="1:2">
      <c r="A26306" s="18"/>
      <c r="B26306" s="19"/>
    </row>
    <row r="26307" spans="1:2">
      <c r="A26307" s="18"/>
      <c r="B26307" s="19"/>
    </row>
    <row r="26308" spans="1:2">
      <c r="A26308" s="18"/>
      <c r="B26308" s="19"/>
    </row>
    <row r="26309" spans="1:2">
      <c r="A26309" s="18"/>
      <c r="B26309" s="19"/>
    </row>
    <row r="26310" spans="1:2">
      <c r="A26310" s="18"/>
      <c r="B26310" s="19"/>
    </row>
    <row r="26311" spans="1:2">
      <c r="A26311" s="18"/>
      <c r="B26311" s="19"/>
    </row>
    <row r="26312" spans="1:2">
      <c r="A26312" s="18"/>
      <c r="B26312" s="19"/>
    </row>
    <row r="26313" spans="1:2">
      <c r="A26313" s="18"/>
      <c r="B26313" s="19"/>
    </row>
    <row r="26314" spans="1:2">
      <c r="A26314" s="18"/>
      <c r="B26314" s="19"/>
    </row>
    <row r="26315" spans="1:2">
      <c r="A26315" s="18"/>
      <c r="B26315" s="19"/>
    </row>
    <row r="26316" spans="1:2">
      <c r="A26316" s="18"/>
      <c r="B26316" s="19"/>
    </row>
    <row r="26317" spans="1:2">
      <c r="A26317" s="18"/>
      <c r="B26317" s="19"/>
    </row>
    <row r="26318" spans="1:2">
      <c r="A26318" s="18"/>
      <c r="B26318" s="19"/>
    </row>
    <row r="26319" spans="1:2">
      <c r="A26319" s="18"/>
      <c r="B26319" s="19"/>
    </row>
    <row r="26320" spans="1:2">
      <c r="A26320" s="18"/>
      <c r="B26320" s="19"/>
    </row>
    <row r="26321" spans="1:2">
      <c r="A26321" s="18"/>
      <c r="B26321" s="19"/>
    </row>
    <row r="26322" spans="1:2">
      <c r="A26322" s="18"/>
      <c r="B26322" s="19"/>
    </row>
    <row r="26323" spans="1:2">
      <c r="A26323" s="18"/>
      <c r="B26323" s="19"/>
    </row>
    <row r="26324" spans="1:2">
      <c r="A26324" s="18"/>
      <c r="B26324" s="19"/>
    </row>
    <row r="26325" spans="1:2">
      <c r="A26325" s="18"/>
      <c r="B26325" s="19"/>
    </row>
    <row r="26326" spans="1:2">
      <c r="A26326" s="18"/>
      <c r="B26326" s="19"/>
    </row>
    <row r="26327" spans="1:2">
      <c r="A26327" s="18"/>
      <c r="B26327" s="19"/>
    </row>
    <row r="26328" spans="1:2">
      <c r="A26328" s="18"/>
      <c r="B26328" s="19"/>
    </row>
    <row r="26329" spans="1:2">
      <c r="A26329" s="18"/>
      <c r="B26329" s="19"/>
    </row>
    <row r="26330" spans="1:2">
      <c r="A26330" s="18"/>
      <c r="B26330" s="19"/>
    </row>
    <row r="26331" spans="1:2">
      <c r="A26331" s="18"/>
      <c r="B26331" s="19"/>
    </row>
    <row r="26332" spans="1:2">
      <c r="A26332" s="18"/>
      <c r="B26332" s="19"/>
    </row>
    <row r="26333" spans="1:2">
      <c r="A26333" s="18"/>
      <c r="B26333" s="19"/>
    </row>
    <row r="26334" spans="1:2">
      <c r="A26334" s="18"/>
      <c r="B26334" s="19"/>
    </row>
    <row r="26335" spans="1:2">
      <c r="A26335" s="18"/>
      <c r="B26335" s="19"/>
    </row>
    <row r="26336" spans="1:2">
      <c r="A26336" s="18"/>
      <c r="B26336" s="19"/>
    </row>
    <row r="26337" spans="1:2">
      <c r="A26337" s="18"/>
      <c r="B26337" s="19"/>
    </row>
    <row r="26338" spans="1:2">
      <c r="A26338" s="18"/>
      <c r="B26338" s="19"/>
    </row>
    <row r="26339" spans="1:2">
      <c r="A26339" s="18"/>
      <c r="B26339" s="19"/>
    </row>
    <row r="26340" spans="1:2">
      <c r="A26340" s="18"/>
      <c r="B26340" s="19"/>
    </row>
    <row r="26341" spans="1:2">
      <c r="A26341" s="18"/>
      <c r="B26341" s="19"/>
    </row>
    <row r="26342" spans="1:2">
      <c r="A26342" s="18"/>
      <c r="B26342" s="19"/>
    </row>
    <row r="26343" spans="1:2">
      <c r="A26343" s="18"/>
      <c r="B26343" s="19"/>
    </row>
    <row r="26344" spans="1:2">
      <c r="A26344" s="18"/>
      <c r="B26344" s="19"/>
    </row>
    <row r="26345" spans="1:2">
      <c r="A26345" s="18"/>
      <c r="B26345" s="19"/>
    </row>
    <row r="26346" spans="1:2">
      <c r="A26346" s="18"/>
      <c r="B26346" s="19"/>
    </row>
    <row r="26347" spans="1:2">
      <c r="A26347" s="18"/>
      <c r="B26347" s="19"/>
    </row>
    <row r="26348" spans="1:2">
      <c r="A26348" s="18"/>
      <c r="B26348" s="19"/>
    </row>
    <row r="26349" spans="1:2">
      <c r="A26349" s="18"/>
      <c r="B26349" s="19"/>
    </row>
    <row r="26350" spans="1:2">
      <c r="A26350" s="18"/>
      <c r="B26350" s="19"/>
    </row>
    <row r="26351" spans="1:2">
      <c r="A26351" s="18"/>
      <c r="B26351" s="19"/>
    </row>
    <row r="26352" spans="1:2">
      <c r="A26352" s="18"/>
      <c r="B26352" s="19"/>
    </row>
    <row r="26353" spans="1:2">
      <c r="A26353" s="18"/>
      <c r="B26353" s="19"/>
    </row>
    <row r="26354" spans="1:2">
      <c r="A26354" s="18"/>
      <c r="B26354" s="19"/>
    </row>
    <row r="26355" spans="1:2">
      <c r="A26355" s="18"/>
      <c r="B26355" s="19"/>
    </row>
    <row r="26356" spans="1:2">
      <c r="A26356" s="18"/>
      <c r="B26356" s="19"/>
    </row>
    <row r="26357" spans="1:2">
      <c r="A26357" s="18"/>
      <c r="B26357" s="19"/>
    </row>
    <row r="26358" spans="1:2">
      <c r="A26358" s="18"/>
      <c r="B26358" s="19"/>
    </row>
    <row r="26359" spans="1:2">
      <c r="A26359" s="18"/>
      <c r="B26359" s="19"/>
    </row>
    <row r="26360" spans="1:2">
      <c r="A26360" s="18"/>
      <c r="B26360" s="19"/>
    </row>
    <row r="26361" spans="1:2">
      <c r="A26361" s="18"/>
      <c r="B26361" s="19"/>
    </row>
    <row r="26362" spans="1:2">
      <c r="A26362" s="18"/>
      <c r="B26362" s="19"/>
    </row>
    <row r="26363" spans="1:2">
      <c r="A26363" s="18"/>
      <c r="B26363" s="19"/>
    </row>
    <row r="26364" spans="1:2">
      <c r="A26364" s="18"/>
      <c r="B26364" s="19"/>
    </row>
    <row r="26365" spans="1:2">
      <c r="A26365" s="18"/>
      <c r="B26365" s="19"/>
    </row>
    <row r="26366" spans="1:2">
      <c r="A26366" s="18"/>
      <c r="B26366" s="19"/>
    </row>
    <row r="26367" spans="1:2">
      <c r="A26367" s="18"/>
      <c r="B26367" s="19"/>
    </row>
    <row r="26368" spans="1:2">
      <c r="A26368" s="18"/>
      <c r="B26368" s="19"/>
    </row>
    <row r="26369" spans="1:2">
      <c r="A26369" s="18"/>
      <c r="B26369" s="19"/>
    </row>
    <row r="26370" spans="1:2">
      <c r="A26370" s="18"/>
      <c r="B26370" s="19"/>
    </row>
    <row r="26371" spans="1:2">
      <c r="A26371" s="18"/>
      <c r="B26371" s="19"/>
    </row>
    <row r="26372" spans="1:2">
      <c r="A26372" s="18"/>
      <c r="B26372" s="19"/>
    </row>
    <row r="26373" spans="1:2">
      <c r="A26373" s="18"/>
      <c r="B26373" s="19"/>
    </row>
    <row r="26374" spans="1:2">
      <c r="A26374" s="18"/>
      <c r="B26374" s="19"/>
    </row>
    <row r="26375" spans="1:2">
      <c r="A26375" s="18"/>
      <c r="B26375" s="19"/>
    </row>
    <row r="26376" spans="1:2">
      <c r="A26376" s="18"/>
      <c r="B26376" s="19"/>
    </row>
    <row r="26377" spans="1:2">
      <c r="A26377" s="18"/>
      <c r="B26377" s="19"/>
    </row>
    <row r="26378" spans="1:2">
      <c r="A26378" s="18"/>
      <c r="B26378" s="19"/>
    </row>
    <row r="26379" spans="1:2">
      <c r="A26379" s="18"/>
      <c r="B26379" s="19"/>
    </row>
    <row r="26380" spans="1:2">
      <c r="A26380" s="18"/>
      <c r="B26380" s="19"/>
    </row>
    <row r="26381" spans="1:2">
      <c r="A26381" s="18"/>
      <c r="B26381" s="19"/>
    </row>
    <row r="26382" spans="1:2">
      <c r="A26382" s="18"/>
      <c r="B26382" s="19"/>
    </row>
    <row r="26383" spans="1:2">
      <c r="A26383" s="18"/>
      <c r="B26383" s="19"/>
    </row>
    <row r="26384" spans="1:2">
      <c r="A26384" s="18"/>
      <c r="B26384" s="19"/>
    </row>
    <row r="26385" spans="1:2">
      <c r="A26385" s="18"/>
      <c r="B26385" s="19"/>
    </row>
    <row r="26386" spans="1:2">
      <c r="A26386" s="18"/>
      <c r="B26386" s="19"/>
    </row>
    <row r="26387" spans="1:2">
      <c r="A26387" s="18"/>
      <c r="B26387" s="19"/>
    </row>
    <row r="26388" spans="1:2">
      <c r="A26388" s="18"/>
      <c r="B26388" s="19"/>
    </row>
    <row r="26389" spans="1:2">
      <c r="A26389" s="18"/>
      <c r="B26389" s="19"/>
    </row>
    <row r="26390" spans="1:2">
      <c r="A26390" s="18"/>
      <c r="B26390" s="19"/>
    </row>
    <row r="26391" spans="1:2">
      <c r="A26391" s="18"/>
      <c r="B26391" s="19"/>
    </row>
    <row r="26392" spans="1:2">
      <c r="A26392" s="18"/>
      <c r="B26392" s="19"/>
    </row>
    <row r="26393" spans="1:2">
      <c r="A26393" s="18"/>
      <c r="B26393" s="19"/>
    </row>
    <row r="26394" spans="1:2">
      <c r="A26394" s="18"/>
      <c r="B26394" s="19"/>
    </row>
    <row r="26395" spans="1:2">
      <c r="A26395" s="18"/>
      <c r="B26395" s="19"/>
    </row>
    <row r="26396" spans="1:2">
      <c r="A26396" s="18"/>
      <c r="B26396" s="19"/>
    </row>
    <row r="26397" spans="1:2">
      <c r="A26397" s="18"/>
      <c r="B26397" s="19"/>
    </row>
    <row r="26398" spans="1:2">
      <c r="A26398" s="18"/>
      <c r="B26398" s="19"/>
    </row>
    <row r="26399" spans="1:2">
      <c r="A26399" s="18"/>
      <c r="B26399" s="19"/>
    </row>
    <row r="26400" spans="1:2">
      <c r="A26400" s="18"/>
      <c r="B26400" s="19"/>
    </row>
    <row r="26401" spans="1:2">
      <c r="A26401" s="18"/>
      <c r="B26401" s="19"/>
    </row>
    <row r="26402" spans="1:2">
      <c r="A26402" s="18"/>
      <c r="B26402" s="19"/>
    </row>
    <row r="26403" spans="1:2">
      <c r="A26403" s="18"/>
      <c r="B26403" s="19"/>
    </row>
    <row r="26404" spans="1:2">
      <c r="A26404" s="18"/>
      <c r="B26404" s="19"/>
    </row>
    <row r="26405" spans="1:2">
      <c r="A26405" s="18"/>
      <c r="B26405" s="19"/>
    </row>
    <row r="26406" spans="1:2">
      <c r="A26406" s="18"/>
      <c r="B26406" s="19"/>
    </row>
    <row r="26407" spans="1:2">
      <c r="A26407" s="18"/>
      <c r="B26407" s="19"/>
    </row>
    <row r="26408" spans="1:2">
      <c r="A26408" s="18"/>
      <c r="B26408" s="19"/>
    </row>
    <row r="26409" spans="1:2">
      <c r="A26409" s="18"/>
      <c r="B26409" s="19"/>
    </row>
    <row r="26410" spans="1:2">
      <c r="A26410" s="18"/>
      <c r="B26410" s="19"/>
    </row>
    <row r="26411" spans="1:2">
      <c r="A26411" s="18"/>
      <c r="B26411" s="19"/>
    </row>
    <row r="26412" spans="1:2">
      <c r="A26412" s="18"/>
      <c r="B26412" s="19"/>
    </row>
    <row r="26413" spans="1:2">
      <c r="A26413" s="18"/>
      <c r="B26413" s="19"/>
    </row>
    <row r="26414" spans="1:2">
      <c r="A26414" s="18"/>
      <c r="B26414" s="19"/>
    </row>
    <row r="26415" spans="1:2">
      <c r="A26415" s="18"/>
      <c r="B26415" s="19"/>
    </row>
    <row r="26416" spans="1:2">
      <c r="A26416" s="18"/>
      <c r="B26416" s="19"/>
    </row>
    <row r="26417" spans="1:2">
      <c r="A26417" s="18"/>
      <c r="B26417" s="19"/>
    </row>
    <row r="26418" spans="1:2">
      <c r="A26418" s="18"/>
      <c r="B26418" s="19"/>
    </row>
    <row r="26419" spans="1:2">
      <c r="A26419" s="18"/>
      <c r="B26419" s="19"/>
    </row>
    <row r="26420" spans="1:2">
      <c r="A26420" s="18"/>
      <c r="B26420" s="19"/>
    </row>
    <row r="26421" spans="1:2">
      <c r="A26421" s="18"/>
      <c r="B26421" s="19"/>
    </row>
    <row r="26422" spans="1:2">
      <c r="A26422" s="18"/>
      <c r="B26422" s="19"/>
    </row>
    <row r="26423" spans="1:2">
      <c r="A26423" s="18"/>
      <c r="B26423" s="19"/>
    </row>
    <row r="26424" spans="1:2">
      <c r="A26424" s="18"/>
      <c r="B26424" s="19"/>
    </row>
    <row r="26425" spans="1:2">
      <c r="A26425" s="18"/>
      <c r="B26425" s="19"/>
    </row>
    <row r="26426" spans="1:2">
      <c r="A26426" s="18"/>
      <c r="B26426" s="19"/>
    </row>
    <row r="26427" spans="1:2">
      <c r="A26427" s="18"/>
      <c r="B26427" s="19"/>
    </row>
    <row r="26428" spans="1:2">
      <c r="A26428" s="18"/>
      <c r="B26428" s="19"/>
    </row>
    <row r="26429" spans="1:2">
      <c r="A26429" s="18"/>
      <c r="B26429" s="19"/>
    </row>
    <row r="26430" spans="1:2">
      <c r="A26430" s="18"/>
      <c r="B26430" s="19"/>
    </row>
    <row r="26431" spans="1:2">
      <c r="A26431" s="18"/>
      <c r="B26431" s="19"/>
    </row>
    <row r="26432" spans="1:2">
      <c r="A26432" s="18"/>
      <c r="B26432" s="19"/>
    </row>
    <row r="26433" spans="1:2">
      <c r="A26433" s="18"/>
      <c r="B26433" s="19"/>
    </row>
    <row r="26434" spans="1:2">
      <c r="A26434" s="18"/>
      <c r="B26434" s="19"/>
    </row>
    <row r="26435" spans="1:2">
      <c r="A26435" s="18"/>
      <c r="B26435" s="19"/>
    </row>
    <row r="26436" spans="1:2">
      <c r="A26436" s="18"/>
      <c r="B26436" s="19"/>
    </row>
    <row r="26437" spans="1:2">
      <c r="A26437" s="18"/>
      <c r="B26437" s="19"/>
    </row>
    <row r="26438" spans="1:2">
      <c r="A26438" s="18"/>
      <c r="B26438" s="19"/>
    </row>
    <row r="26439" spans="1:2">
      <c r="A26439" s="18"/>
      <c r="B26439" s="19"/>
    </row>
    <row r="26440" spans="1:2">
      <c r="A26440" s="18"/>
      <c r="B26440" s="19"/>
    </row>
    <row r="26441" spans="1:2">
      <c r="A26441" s="18"/>
      <c r="B26441" s="19"/>
    </row>
    <row r="26442" spans="1:2">
      <c r="A26442" s="18"/>
      <c r="B26442" s="19"/>
    </row>
    <row r="26443" spans="1:2">
      <c r="A26443" s="18"/>
      <c r="B26443" s="19"/>
    </row>
    <row r="26444" spans="1:2">
      <c r="A26444" s="18"/>
      <c r="B26444" s="19"/>
    </row>
    <row r="26445" spans="1:2">
      <c r="A26445" s="18"/>
      <c r="B26445" s="19"/>
    </row>
    <row r="26446" spans="1:2">
      <c r="A26446" s="18"/>
      <c r="B26446" s="19"/>
    </row>
    <row r="26447" spans="1:2">
      <c r="A26447" s="18"/>
      <c r="B26447" s="19"/>
    </row>
    <row r="26448" spans="1:2">
      <c r="A26448" s="18"/>
      <c r="B26448" s="19"/>
    </row>
    <row r="26449" spans="1:2">
      <c r="A26449" s="18"/>
      <c r="B26449" s="19"/>
    </row>
    <row r="26450" spans="1:2">
      <c r="A26450" s="18"/>
      <c r="B26450" s="19"/>
    </row>
    <row r="26451" spans="1:2">
      <c r="A26451" s="18"/>
      <c r="B26451" s="19"/>
    </row>
    <row r="26452" spans="1:2">
      <c r="A26452" s="18"/>
      <c r="B26452" s="19"/>
    </row>
    <row r="26453" spans="1:2">
      <c r="A26453" s="18"/>
      <c r="B26453" s="19"/>
    </row>
    <row r="26454" spans="1:2">
      <c r="A26454" s="18"/>
      <c r="B26454" s="19"/>
    </row>
    <row r="26455" spans="1:2">
      <c r="A26455" s="18"/>
      <c r="B26455" s="19"/>
    </row>
    <row r="26456" spans="1:2">
      <c r="A26456" s="18"/>
      <c r="B26456" s="19"/>
    </row>
    <row r="26457" spans="1:2">
      <c r="A26457" s="18"/>
      <c r="B26457" s="19"/>
    </row>
    <row r="26458" spans="1:2">
      <c r="A26458" s="18"/>
      <c r="B26458" s="19"/>
    </row>
    <row r="26459" spans="1:2">
      <c r="A26459" s="18"/>
      <c r="B26459" s="19"/>
    </row>
    <row r="26460" spans="1:2">
      <c r="A26460" s="18"/>
      <c r="B26460" s="19"/>
    </row>
    <row r="26461" spans="1:2">
      <c r="A26461" s="18"/>
      <c r="B26461" s="19"/>
    </row>
    <row r="26462" spans="1:2">
      <c r="A26462" s="18"/>
      <c r="B26462" s="19"/>
    </row>
    <row r="26463" spans="1:2">
      <c r="A26463" s="18"/>
      <c r="B26463" s="19"/>
    </row>
    <row r="26464" spans="1:2">
      <c r="A26464" s="18"/>
      <c r="B26464" s="19"/>
    </row>
    <row r="26465" spans="1:2">
      <c r="A26465" s="18"/>
      <c r="B26465" s="19"/>
    </row>
    <row r="26466" spans="1:2">
      <c r="A26466" s="18"/>
      <c r="B26466" s="19"/>
    </row>
    <row r="26467" spans="1:2">
      <c r="A26467" s="18"/>
      <c r="B26467" s="19"/>
    </row>
    <row r="26468" spans="1:2">
      <c r="A26468" s="18"/>
      <c r="B26468" s="19"/>
    </row>
    <row r="26469" spans="1:2">
      <c r="A26469" s="18"/>
      <c r="B26469" s="19"/>
    </row>
    <row r="26470" spans="1:2">
      <c r="A26470" s="18"/>
      <c r="B26470" s="19"/>
    </row>
    <row r="26471" spans="1:2">
      <c r="A26471" s="18"/>
      <c r="B26471" s="19"/>
    </row>
    <row r="26472" spans="1:2">
      <c r="A26472" s="18"/>
      <c r="B26472" s="19"/>
    </row>
    <row r="26473" spans="1:2">
      <c r="A26473" s="18"/>
      <c r="B26473" s="19"/>
    </row>
    <row r="26474" spans="1:2">
      <c r="A26474" s="18"/>
      <c r="B26474" s="19"/>
    </row>
    <row r="26475" spans="1:2">
      <c r="A26475" s="18"/>
      <c r="B26475" s="19"/>
    </row>
    <row r="26476" spans="1:2">
      <c r="A26476" s="18"/>
      <c r="B26476" s="19"/>
    </row>
    <row r="26477" spans="1:2">
      <c r="A26477" s="18"/>
      <c r="B26477" s="19"/>
    </row>
    <row r="26478" spans="1:2">
      <c r="A26478" s="18"/>
      <c r="B26478" s="19"/>
    </row>
    <row r="26479" spans="1:2">
      <c r="A26479" s="18"/>
      <c r="B26479" s="19"/>
    </row>
    <row r="26480" spans="1:2">
      <c r="A26480" s="18"/>
      <c r="B26480" s="19"/>
    </row>
    <row r="26481" spans="1:2">
      <c r="A26481" s="18"/>
      <c r="B26481" s="19"/>
    </row>
    <row r="26482" spans="1:2">
      <c r="A26482" s="18"/>
      <c r="B26482" s="19"/>
    </row>
    <row r="26483" spans="1:2">
      <c r="A26483" s="18"/>
      <c r="B26483" s="19"/>
    </row>
    <row r="26484" spans="1:2">
      <c r="A26484" s="18"/>
      <c r="B26484" s="19"/>
    </row>
    <row r="26485" spans="1:2">
      <c r="A26485" s="18"/>
      <c r="B26485" s="19"/>
    </row>
    <row r="26486" spans="1:2">
      <c r="A26486" s="18"/>
      <c r="B26486" s="19"/>
    </row>
    <row r="26487" spans="1:2">
      <c r="A26487" s="18"/>
      <c r="B26487" s="19"/>
    </row>
    <row r="26488" spans="1:2">
      <c r="A26488" s="18"/>
      <c r="B26488" s="19"/>
    </row>
    <row r="26489" spans="1:2">
      <c r="A26489" s="18"/>
      <c r="B26489" s="19"/>
    </row>
    <row r="26490" spans="1:2">
      <c r="A26490" s="18"/>
      <c r="B26490" s="19"/>
    </row>
    <row r="26491" spans="1:2">
      <c r="A26491" s="18"/>
      <c r="B26491" s="19"/>
    </row>
    <row r="26492" spans="1:2">
      <c r="A26492" s="18"/>
      <c r="B26492" s="19"/>
    </row>
    <row r="26493" spans="1:2">
      <c r="A26493" s="18"/>
      <c r="B26493" s="19"/>
    </row>
    <row r="26494" spans="1:2">
      <c r="A26494" s="18"/>
      <c r="B26494" s="19"/>
    </row>
    <row r="26495" spans="1:2">
      <c r="A26495" s="18"/>
      <c r="B26495" s="19"/>
    </row>
    <row r="26496" spans="1:2">
      <c r="A26496" s="18"/>
      <c r="B26496" s="19"/>
    </row>
    <row r="26497" spans="1:2">
      <c r="A26497" s="18"/>
      <c r="B26497" s="19"/>
    </row>
    <row r="26498" spans="1:2">
      <c r="A26498" s="18"/>
      <c r="B26498" s="19"/>
    </row>
    <row r="26499" spans="1:2">
      <c r="A26499" s="18"/>
      <c r="B26499" s="19"/>
    </row>
    <row r="26500" spans="1:2">
      <c r="A26500" s="18"/>
      <c r="B26500" s="19"/>
    </row>
    <row r="26501" spans="1:2">
      <c r="A26501" s="18"/>
      <c r="B26501" s="19"/>
    </row>
    <row r="26502" spans="1:2">
      <c r="A26502" s="18"/>
      <c r="B26502" s="19"/>
    </row>
    <row r="26503" spans="1:2">
      <c r="A26503" s="18"/>
      <c r="B26503" s="19"/>
    </row>
    <row r="26504" spans="1:2">
      <c r="A26504" s="18"/>
      <c r="B26504" s="19"/>
    </row>
    <row r="26505" spans="1:2">
      <c r="A26505" s="18"/>
      <c r="B26505" s="19"/>
    </row>
    <row r="26506" spans="1:2">
      <c r="A26506" s="18"/>
      <c r="B26506" s="19"/>
    </row>
    <row r="26507" spans="1:2">
      <c r="A26507" s="18"/>
      <c r="B26507" s="19"/>
    </row>
    <row r="26508" spans="1:2">
      <c r="A26508" s="18"/>
      <c r="B26508" s="19"/>
    </row>
    <row r="26509" spans="1:2">
      <c r="A26509" s="18"/>
      <c r="B26509" s="19"/>
    </row>
    <row r="26510" spans="1:2">
      <c r="A26510" s="18"/>
      <c r="B26510" s="19"/>
    </row>
    <row r="26511" spans="1:2">
      <c r="A26511" s="18"/>
      <c r="B26511" s="19"/>
    </row>
    <row r="26512" spans="1:2">
      <c r="A26512" s="18"/>
      <c r="B26512" s="19"/>
    </row>
    <row r="26513" spans="1:2">
      <c r="A26513" s="18"/>
      <c r="B26513" s="19"/>
    </row>
    <row r="26514" spans="1:2">
      <c r="A26514" s="18"/>
      <c r="B26514" s="19"/>
    </row>
    <row r="26515" spans="1:2">
      <c r="A26515" s="18"/>
      <c r="B26515" s="19"/>
    </row>
    <row r="26516" spans="1:2">
      <c r="A26516" s="18"/>
      <c r="B26516" s="19"/>
    </row>
    <row r="26517" spans="1:2">
      <c r="A26517" s="18"/>
      <c r="B26517" s="19"/>
    </row>
    <row r="26518" spans="1:2">
      <c r="A26518" s="18"/>
      <c r="B26518" s="19"/>
    </row>
    <row r="26519" spans="1:2">
      <c r="A26519" s="18"/>
      <c r="B26519" s="19"/>
    </row>
    <row r="26520" spans="1:2">
      <c r="A26520" s="18"/>
      <c r="B26520" s="19"/>
    </row>
    <row r="26521" spans="1:2">
      <c r="A26521" s="18"/>
      <c r="B26521" s="19"/>
    </row>
    <row r="26522" spans="1:2">
      <c r="A26522" s="18"/>
      <c r="B26522" s="19"/>
    </row>
    <row r="26523" spans="1:2">
      <c r="A26523" s="18"/>
      <c r="B26523" s="19"/>
    </row>
    <row r="26524" spans="1:2">
      <c r="A26524" s="18"/>
      <c r="B26524" s="19"/>
    </row>
    <row r="26525" spans="1:2">
      <c r="A26525" s="18"/>
      <c r="B26525" s="19"/>
    </row>
    <row r="26526" spans="1:2">
      <c r="A26526" s="18"/>
      <c r="B26526" s="19"/>
    </row>
    <row r="26527" spans="1:2">
      <c r="A26527" s="18"/>
      <c r="B26527" s="19"/>
    </row>
    <row r="26528" spans="1:2">
      <c r="A26528" s="18"/>
      <c r="B26528" s="19"/>
    </row>
    <row r="26529" spans="1:2">
      <c r="A26529" s="18"/>
      <c r="B26529" s="19"/>
    </row>
    <row r="26530" spans="1:2">
      <c r="A26530" s="18"/>
      <c r="B26530" s="19"/>
    </row>
    <row r="26531" spans="1:2">
      <c r="A26531" s="18"/>
      <c r="B26531" s="19"/>
    </row>
    <row r="26532" spans="1:2">
      <c r="A26532" s="18"/>
      <c r="B26532" s="19"/>
    </row>
    <row r="26533" spans="1:2">
      <c r="A26533" s="18"/>
      <c r="B26533" s="19"/>
    </row>
    <row r="26534" spans="1:2">
      <c r="A26534" s="18"/>
      <c r="B26534" s="19"/>
    </row>
    <row r="26535" spans="1:2">
      <c r="A26535" s="18"/>
      <c r="B26535" s="19"/>
    </row>
    <row r="26536" spans="1:2">
      <c r="A26536" s="18"/>
      <c r="B26536" s="19"/>
    </row>
    <row r="26537" spans="1:2">
      <c r="A26537" s="18"/>
      <c r="B26537" s="19"/>
    </row>
    <row r="26538" spans="1:2">
      <c r="A26538" s="18"/>
      <c r="B26538" s="19"/>
    </row>
    <row r="26539" spans="1:2">
      <c r="A26539" s="18"/>
      <c r="B26539" s="19"/>
    </row>
    <row r="26540" spans="1:2">
      <c r="A26540" s="18"/>
      <c r="B26540" s="19"/>
    </row>
    <row r="26541" spans="1:2">
      <c r="A26541" s="18"/>
      <c r="B26541" s="19"/>
    </row>
    <row r="26542" spans="1:2">
      <c r="A26542" s="18"/>
      <c r="B26542" s="19"/>
    </row>
    <row r="26543" spans="1:2">
      <c r="A26543" s="18"/>
      <c r="B26543" s="19"/>
    </row>
    <row r="26544" spans="1:2">
      <c r="A26544" s="18"/>
      <c r="B26544" s="19"/>
    </row>
    <row r="26545" spans="1:2">
      <c r="A26545" s="18"/>
      <c r="B26545" s="19"/>
    </row>
    <row r="26546" spans="1:2">
      <c r="A26546" s="18"/>
      <c r="B26546" s="19"/>
    </row>
    <row r="26547" spans="1:2">
      <c r="A26547" s="18"/>
      <c r="B26547" s="19"/>
    </row>
    <row r="26548" spans="1:2">
      <c r="A26548" s="18"/>
      <c r="B26548" s="19"/>
    </row>
    <row r="26549" spans="1:2">
      <c r="A26549" s="18"/>
      <c r="B26549" s="19"/>
    </row>
    <row r="26550" spans="1:2">
      <c r="A26550" s="18"/>
      <c r="B26550" s="19"/>
    </row>
    <row r="26551" spans="1:2">
      <c r="A26551" s="18"/>
      <c r="B26551" s="19"/>
    </row>
    <row r="26552" spans="1:2">
      <c r="A26552" s="18"/>
      <c r="B26552" s="19"/>
    </row>
    <row r="26553" spans="1:2">
      <c r="A26553" s="18"/>
      <c r="B26553" s="19"/>
    </row>
    <row r="26554" spans="1:2">
      <c r="A26554" s="18"/>
      <c r="B26554" s="19"/>
    </row>
    <row r="26555" spans="1:2">
      <c r="A26555" s="18"/>
      <c r="B26555" s="19"/>
    </row>
    <row r="26556" spans="1:2">
      <c r="A26556" s="18"/>
      <c r="B26556" s="19"/>
    </row>
    <row r="26557" spans="1:2">
      <c r="A26557" s="18"/>
      <c r="B26557" s="19"/>
    </row>
    <row r="26558" spans="1:2">
      <c r="A26558" s="18"/>
      <c r="B26558" s="19"/>
    </row>
    <row r="26559" spans="1:2">
      <c r="A26559" s="18"/>
      <c r="B26559" s="19"/>
    </row>
    <row r="26560" spans="1:2">
      <c r="A26560" s="18"/>
      <c r="B26560" s="19"/>
    </row>
    <row r="26561" spans="1:2">
      <c r="A26561" s="18"/>
      <c r="B26561" s="19"/>
    </row>
    <row r="26562" spans="1:2">
      <c r="A26562" s="18"/>
      <c r="B26562" s="19"/>
    </row>
    <row r="26563" spans="1:2">
      <c r="A26563" s="18"/>
      <c r="B26563" s="19"/>
    </row>
    <row r="26564" spans="1:2">
      <c r="A26564" s="18"/>
      <c r="B26564" s="19"/>
    </row>
    <row r="26565" spans="1:2">
      <c r="A26565" s="18"/>
      <c r="B26565" s="19"/>
    </row>
    <row r="26566" spans="1:2">
      <c r="A26566" s="18"/>
      <c r="B26566" s="19"/>
    </row>
    <row r="26567" spans="1:2">
      <c r="A26567" s="18"/>
      <c r="B26567" s="19"/>
    </row>
    <row r="26568" spans="1:2">
      <c r="A26568" s="18"/>
      <c r="B26568" s="19"/>
    </row>
    <row r="26569" spans="1:2">
      <c r="A26569" s="18"/>
      <c r="B26569" s="19"/>
    </row>
    <row r="26570" spans="1:2">
      <c r="A26570" s="18"/>
      <c r="B26570" s="19"/>
    </row>
    <row r="26571" spans="1:2">
      <c r="A26571" s="18"/>
      <c r="B26571" s="19"/>
    </row>
    <row r="26572" spans="1:2">
      <c r="A26572" s="18"/>
      <c r="B26572" s="19"/>
    </row>
    <row r="26573" spans="1:2">
      <c r="A26573" s="18"/>
      <c r="B26573" s="19"/>
    </row>
    <row r="26574" spans="1:2">
      <c r="A26574" s="18"/>
      <c r="B26574" s="19"/>
    </row>
    <row r="26575" spans="1:2">
      <c r="A26575" s="18"/>
      <c r="B26575" s="19"/>
    </row>
    <row r="26576" spans="1:2">
      <c r="A26576" s="18"/>
      <c r="B26576" s="19"/>
    </row>
    <row r="26577" spans="1:2">
      <c r="A26577" s="18"/>
      <c r="B26577" s="19"/>
    </row>
    <row r="26578" spans="1:2">
      <c r="A26578" s="18"/>
      <c r="B26578" s="19"/>
    </row>
    <row r="26579" spans="1:2">
      <c r="A26579" s="18"/>
      <c r="B26579" s="19"/>
    </row>
    <row r="26580" spans="1:2">
      <c r="A26580" s="18"/>
      <c r="B26580" s="19"/>
    </row>
    <row r="26581" spans="1:2">
      <c r="A26581" s="18"/>
      <c r="B26581" s="19"/>
    </row>
    <row r="26582" spans="1:2">
      <c r="A26582" s="18"/>
      <c r="B26582" s="19"/>
    </row>
    <row r="26583" spans="1:2">
      <c r="A26583" s="18"/>
      <c r="B26583" s="19"/>
    </row>
    <row r="26584" spans="1:2">
      <c r="A26584" s="18"/>
      <c r="B26584" s="19"/>
    </row>
    <row r="26585" spans="1:2">
      <c r="A26585" s="18"/>
      <c r="B26585" s="19"/>
    </row>
    <row r="26586" spans="1:2">
      <c r="A26586" s="18"/>
      <c r="B26586" s="19"/>
    </row>
    <row r="26587" spans="1:2">
      <c r="A26587" s="18"/>
      <c r="B26587" s="19"/>
    </row>
    <row r="26588" spans="1:2">
      <c r="A26588" s="18"/>
      <c r="B26588" s="19"/>
    </row>
    <row r="26589" spans="1:2">
      <c r="A26589" s="18"/>
      <c r="B26589" s="19"/>
    </row>
    <row r="26590" spans="1:2">
      <c r="A26590" s="18"/>
      <c r="B26590" s="19"/>
    </row>
    <row r="26591" spans="1:2">
      <c r="A26591" s="18"/>
      <c r="B26591" s="19"/>
    </row>
    <row r="26592" spans="1:2">
      <c r="A26592" s="18"/>
      <c r="B26592" s="19"/>
    </row>
    <row r="26593" spans="1:2">
      <c r="A26593" s="18"/>
      <c r="B26593" s="19"/>
    </row>
    <row r="26594" spans="1:2">
      <c r="A26594" s="18"/>
      <c r="B26594" s="19"/>
    </row>
    <row r="26595" spans="1:2">
      <c r="A26595" s="18"/>
      <c r="B26595" s="19"/>
    </row>
    <row r="26596" spans="1:2">
      <c r="A26596" s="18"/>
      <c r="B26596" s="19"/>
    </row>
    <row r="26597" spans="1:2">
      <c r="A26597" s="18"/>
      <c r="B26597" s="19"/>
    </row>
    <row r="26598" spans="1:2">
      <c r="A26598" s="18"/>
      <c r="B26598" s="19"/>
    </row>
    <row r="26599" spans="1:2">
      <c r="A26599" s="18"/>
      <c r="B26599" s="19"/>
    </row>
    <row r="26600" spans="1:2">
      <c r="A26600" s="18"/>
      <c r="B26600" s="19"/>
    </row>
    <row r="26601" spans="1:2">
      <c r="A26601" s="18"/>
      <c r="B26601" s="19"/>
    </row>
    <row r="26602" spans="1:2">
      <c r="A26602" s="18"/>
      <c r="B26602" s="19"/>
    </row>
    <row r="26603" spans="1:2">
      <c r="A26603" s="18"/>
      <c r="B26603" s="19"/>
    </row>
    <row r="26604" spans="1:2">
      <c r="A26604" s="18"/>
      <c r="B26604" s="19"/>
    </row>
    <row r="26605" spans="1:2">
      <c r="A26605" s="18"/>
      <c r="B26605" s="19"/>
    </row>
    <row r="26606" spans="1:2">
      <c r="A26606" s="18"/>
      <c r="B26606" s="19"/>
    </row>
    <row r="26607" spans="1:2">
      <c r="A26607" s="18"/>
      <c r="B26607" s="19"/>
    </row>
    <row r="26608" spans="1:2">
      <c r="A26608" s="18"/>
      <c r="B26608" s="19"/>
    </row>
    <row r="26609" spans="1:2">
      <c r="A26609" s="18"/>
      <c r="B26609" s="19"/>
    </row>
    <row r="26610" spans="1:2">
      <c r="A26610" s="18"/>
      <c r="B26610" s="19"/>
    </row>
    <row r="26611" spans="1:2">
      <c r="A26611" s="18"/>
      <c r="B26611" s="19"/>
    </row>
    <row r="26612" spans="1:2">
      <c r="A26612" s="18"/>
      <c r="B26612" s="19"/>
    </row>
    <row r="26613" spans="1:2">
      <c r="A26613" s="18"/>
      <c r="B26613" s="19"/>
    </row>
    <row r="26614" spans="1:2">
      <c r="A26614" s="18"/>
      <c r="B26614" s="19"/>
    </row>
    <row r="26615" spans="1:2">
      <c r="A26615" s="18"/>
      <c r="B26615" s="19"/>
    </row>
    <row r="26616" spans="1:2">
      <c r="A26616" s="18"/>
      <c r="B26616" s="19"/>
    </row>
    <row r="26617" spans="1:2">
      <c r="A26617" s="18"/>
      <c r="B26617" s="19"/>
    </row>
    <row r="26618" spans="1:2">
      <c r="A26618" s="18"/>
      <c r="B26618" s="19"/>
    </row>
    <row r="26619" spans="1:2">
      <c r="A26619" s="18"/>
      <c r="B26619" s="19"/>
    </row>
    <row r="26620" spans="1:2">
      <c r="A26620" s="18"/>
      <c r="B26620" s="19"/>
    </row>
    <row r="26621" spans="1:2">
      <c r="A26621" s="18"/>
      <c r="B26621" s="19"/>
    </row>
    <row r="26622" spans="1:2">
      <c r="A26622" s="18"/>
      <c r="B26622" s="19"/>
    </row>
    <row r="26623" spans="1:2">
      <c r="A26623" s="18"/>
      <c r="B26623" s="19"/>
    </row>
    <row r="26624" spans="1:2">
      <c r="A26624" s="18"/>
      <c r="B26624" s="19"/>
    </row>
    <row r="26625" spans="1:2">
      <c r="A26625" s="18"/>
      <c r="B26625" s="19"/>
    </row>
    <row r="26626" spans="1:2">
      <c r="A26626" s="18"/>
      <c r="B26626" s="19"/>
    </row>
    <row r="26627" spans="1:2">
      <c r="A26627" s="18"/>
      <c r="B26627" s="19"/>
    </row>
    <row r="26628" spans="1:2">
      <c r="A26628" s="18"/>
      <c r="B26628" s="19"/>
    </row>
    <row r="26629" spans="1:2">
      <c r="A26629" s="18"/>
      <c r="B26629" s="19"/>
    </row>
    <row r="26630" spans="1:2">
      <c r="A26630" s="18"/>
      <c r="B26630" s="19"/>
    </row>
    <row r="26631" spans="1:2">
      <c r="A26631" s="18"/>
      <c r="B26631" s="19"/>
    </row>
    <row r="26632" spans="1:2">
      <c r="A26632" s="18"/>
      <c r="B26632" s="19"/>
    </row>
    <row r="26633" spans="1:2">
      <c r="A26633" s="18"/>
      <c r="B26633" s="19"/>
    </row>
    <row r="26634" spans="1:2">
      <c r="A26634" s="18"/>
      <c r="B26634" s="19"/>
    </row>
    <row r="26635" spans="1:2">
      <c r="A26635" s="18"/>
      <c r="B26635" s="19"/>
    </row>
    <row r="26636" spans="1:2">
      <c r="A26636" s="18"/>
      <c r="B26636" s="19"/>
    </row>
    <row r="26637" spans="1:2">
      <c r="A26637" s="18"/>
      <c r="B26637" s="19"/>
    </row>
    <row r="26638" spans="1:2">
      <c r="A26638" s="18"/>
      <c r="B26638" s="19"/>
    </row>
    <row r="26639" spans="1:2">
      <c r="A26639" s="18"/>
      <c r="B26639" s="19"/>
    </row>
    <row r="26640" spans="1:2">
      <c r="A26640" s="18"/>
      <c r="B26640" s="19"/>
    </row>
    <row r="26641" spans="1:2">
      <c r="A26641" s="18"/>
      <c r="B26641" s="19"/>
    </row>
    <row r="26642" spans="1:2">
      <c r="A26642" s="18"/>
      <c r="B26642" s="19"/>
    </row>
    <row r="26643" spans="1:2">
      <c r="A26643" s="18"/>
      <c r="B26643" s="19"/>
    </row>
    <row r="26644" spans="1:2">
      <c r="A26644" s="18"/>
      <c r="B26644" s="19"/>
    </row>
    <row r="26645" spans="1:2">
      <c r="A26645" s="18"/>
      <c r="B26645" s="19"/>
    </row>
    <row r="26646" spans="1:2">
      <c r="A26646" s="18"/>
      <c r="B26646" s="19"/>
    </row>
    <row r="26647" spans="1:2">
      <c r="A26647" s="18"/>
      <c r="B26647" s="19"/>
    </row>
    <row r="26648" spans="1:2">
      <c r="A26648" s="18"/>
      <c r="B26648" s="19"/>
    </row>
    <row r="26649" spans="1:2">
      <c r="A26649" s="18"/>
      <c r="B26649" s="19"/>
    </row>
    <row r="26650" spans="1:2">
      <c r="A26650" s="18"/>
      <c r="B26650" s="19"/>
    </row>
    <row r="26651" spans="1:2">
      <c r="A26651" s="18"/>
      <c r="B26651" s="19"/>
    </row>
    <row r="26652" spans="1:2">
      <c r="A26652" s="18"/>
      <c r="B26652" s="19"/>
    </row>
    <row r="26653" spans="1:2">
      <c r="A26653" s="18"/>
      <c r="B26653" s="19"/>
    </row>
    <row r="26654" spans="1:2">
      <c r="A26654" s="18"/>
      <c r="B26654" s="19"/>
    </row>
    <row r="26655" spans="1:2">
      <c r="A26655" s="18"/>
      <c r="B26655" s="19"/>
    </row>
    <row r="26656" spans="1:2">
      <c r="A26656" s="18"/>
      <c r="B26656" s="19"/>
    </row>
    <row r="26657" spans="1:2">
      <c r="A26657" s="18"/>
      <c r="B26657" s="19"/>
    </row>
    <row r="26658" spans="1:2">
      <c r="A26658" s="18"/>
      <c r="B26658" s="19"/>
    </row>
    <row r="26659" spans="1:2">
      <c r="A26659" s="18"/>
      <c r="B26659" s="19"/>
    </row>
    <row r="26660" spans="1:2">
      <c r="A26660" s="18"/>
      <c r="B26660" s="19"/>
    </row>
    <row r="26661" spans="1:2">
      <c r="A26661" s="18"/>
      <c r="B26661" s="19"/>
    </row>
    <row r="26662" spans="1:2">
      <c r="A26662" s="18"/>
      <c r="B26662" s="19"/>
    </row>
    <row r="26663" spans="1:2">
      <c r="A26663" s="18"/>
      <c r="B26663" s="19"/>
    </row>
    <row r="26664" spans="1:2">
      <c r="A26664" s="18"/>
      <c r="B26664" s="19"/>
    </row>
    <row r="26665" spans="1:2">
      <c r="A26665" s="18"/>
      <c r="B26665" s="19"/>
    </row>
    <row r="26666" spans="1:2">
      <c r="A26666" s="18"/>
      <c r="B26666" s="19"/>
    </row>
    <row r="26667" spans="1:2">
      <c r="A26667" s="18"/>
      <c r="B26667" s="19"/>
    </row>
    <row r="26668" spans="1:2">
      <c r="A26668" s="18"/>
      <c r="B26668" s="19"/>
    </row>
    <row r="26669" spans="1:2">
      <c r="A26669" s="18"/>
      <c r="B26669" s="19"/>
    </row>
    <row r="26670" spans="1:2">
      <c r="A26670" s="18"/>
      <c r="B26670" s="19"/>
    </row>
    <row r="26671" spans="1:2">
      <c r="A26671" s="18"/>
      <c r="B26671" s="19"/>
    </row>
    <row r="26672" spans="1:2">
      <c r="A26672" s="18"/>
      <c r="B26672" s="19"/>
    </row>
    <row r="26673" spans="1:2">
      <c r="A26673" s="18"/>
      <c r="B26673" s="19"/>
    </row>
    <row r="26674" spans="1:2">
      <c r="A26674" s="18"/>
      <c r="B26674" s="19"/>
    </row>
    <row r="26675" spans="1:2">
      <c r="A26675" s="18"/>
      <c r="B26675" s="19"/>
    </row>
    <row r="26676" spans="1:2">
      <c r="A26676" s="18"/>
      <c r="B26676" s="19"/>
    </row>
    <row r="26677" spans="1:2">
      <c r="A26677" s="18"/>
      <c r="B26677" s="19"/>
    </row>
    <row r="26678" spans="1:2">
      <c r="A26678" s="18"/>
      <c r="B26678" s="19"/>
    </row>
    <row r="26679" spans="1:2">
      <c r="A26679" s="18"/>
      <c r="B26679" s="19"/>
    </row>
    <row r="26680" spans="1:2">
      <c r="A26680" s="18"/>
      <c r="B26680" s="19"/>
    </row>
    <row r="26681" spans="1:2">
      <c r="A26681" s="18"/>
      <c r="B26681" s="19"/>
    </row>
    <row r="26682" spans="1:2">
      <c r="A26682" s="18"/>
      <c r="B26682" s="19"/>
    </row>
    <row r="26683" spans="1:2">
      <c r="A26683" s="18"/>
      <c r="B26683" s="19"/>
    </row>
    <row r="26684" spans="1:2">
      <c r="A26684" s="18"/>
      <c r="B26684" s="19"/>
    </row>
    <row r="26685" spans="1:2">
      <c r="A26685" s="18"/>
      <c r="B26685" s="19"/>
    </row>
    <row r="26686" spans="1:2">
      <c r="A26686" s="18"/>
      <c r="B26686" s="19"/>
    </row>
    <row r="26687" spans="1:2">
      <c r="A26687" s="18"/>
      <c r="B26687" s="19"/>
    </row>
    <row r="26688" spans="1:2">
      <c r="A26688" s="18"/>
      <c r="B26688" s="19"/>
    </row>
    <row r="26689" spans="1:2">
      <c r="A26689" s="18"/>
      <c r="B26689" s="19"/>
    </row>
    <row r="26690" spans="1:2">
      <c r="A26690" s="18"/>
      <c r="B26690" s="19"/>
    </row>
    <row r="26691" spans="1:2">
      <c r="A26691" s="18"/>
      <c r="B26691" s="19"/>
    </row>
    <row r="26692" spans="1:2">
      <c r="A26692" s="18"/>
      <c r="B26692" s="19"/>
    </row>
    <row r="26693" spans="1:2">
      <c r="A26693" s="18"/>
      <c r="B26693" s="19"/>
    </row>
    <row r="26694" spans="1:2">
      <c r="A26694" s="18"/>
      <c r="B26694" s="19"/>
    </row>
    <row r="26695" spans="1:2">
      <c r="A26695" s="18"/>
      <c r="B26695" s="19"/>
    </row>
    <row r="26696" spans="1:2">
      <c r="A26696" s="18"/>
      <c r="B26696" s="19"/>
    </row>
    <row r="26697" spans="1:2">
      <c r="A26697" s="18"/>
      <c r="B26697" s="19"/>
    </row>
    <row r="26698" spans="1:2">
      <c r="A26698" s="18"/>
      <c r="B26698" s="19"/>
    </row>
    <row r="26699" spans="1:2">
      <c r="A26699" s="18"/>
      <c r="B26699" s="19"/>
    </row>
    <row r="26700" spans="1:2">
      <c r="A26700" s="18"/>
      <c r="B26700" s="19"/>
    </row>
    <row r="26701" spans="1:2">
      <c r="A26701" s="18"/>
      <c r="B26701" s="19"/>
    </row>
    <row r="26702" spans="1:2">
      <c r="A26702" s="18"/>
      <c r="B26702" s="19"/>
    </row>
    <row r="26703" spans="1:2">
      <c r="A26703" s="18"/>
      <c r="B26703" s="19"/>
    </row>
    <row r="26704" spans="1:2">
      <c r="A26704" s="18"/>
      <c r="B26704" s="19"/>
    </row>
    <row r="26705" spans="1:2">
      <c r="A26705" s="18"/>
      <c r="B26705" s="19"/>
    </row>
    <row r="26706" spans="1:2">
      <c r="A26706" s="18"/>
      <c r="B26706" s="19"/>
    </row>
    <row r="26707" spans="1:2">
      <c r="A26707" s="18"/>
      <c r="B26707" s="19"/>
    </row>
    <row r="26708" spans="1:2">
      <c r="A26708" s="18"/>
      <c r="B26708" s="19"/>
    </row>
    <row r="26709" spans="1:2">
      <c r="A26709" s="18"/>
      <c r="B26709" s="19"/>
    </row>
    <row r="26710" spans="1:2">
      <c r="A26710" s="18"/>
      <c r="B26710" s="19"/>
    </row>
    <row r="26711" spans="1:2">
      <c r="A26711" s="18"/>
      <c r="B26711" s="19"/>
    </row>
    <row r="26712" spans="1:2">
      <c r="A26712" s="18"/>
      <c r="B26712" s="19"/>
    </row>
    <row r="26713" spans="1:2">
      <c r="A26713" s="18"/>
      <c r="B26713" s="19"/>
    </row>
    <row r="26714" spans="1:2">
      <c r="A26714" s="18"/>
      <c r="B26714" s="19"/>
    </row>
    <row r="26715" spans="1:2">
      <c r="A26715" s="18"/>
      <c r="B26715" s="19"/>
    </row>
    <row r="26716" spans="1:2">
      <c r="A26716" s="18"/>
      <c r="B26716" s="19"/>
    </row>
    <row r="26717" spans="1:2">
      <c r="A26717" s="18"/>
      <c r="B26717" s="19"/>
    </row>
    <row r="26718" spans="1:2">
      <c r="A26718" s="18"/>
      <c r="B26718" s="19"/>
    </row>
    <row r="26719" spans="1:2">
      <c r="A26719" s="18"/>
      <c r="B26719" s="19"/>
    </row>
    <row r="26720" spans="1:2">
      <c r="A26720" s="18"/>
      <c r="B26720" s="19"/>
    </row>
    <row r="26721" spans="1:2">
      <c r="A26721" s="18"/>
      <c r="B26721" s="19"/>
    </row>
    <row r="26722" spans="1:2">
      <c r="A26722" s="18"/>
      <c r="B26722" s="19"/>
    </row>
    <row r="26723" spans="1:2">
      <c r="A26723" s="18"/>
      <c r="B26723" s="19"/>
    </row>
    <row r="26724" spans="1:2">
      <c r="A26724" s="18"/>
      <c r="B26724" s="19"/>
    </row>
    <row r="26725" spans="1:2">
      <c r="A26725" s="18"/>
      <c r="B26725" s="19"/>
    </row>
    <row r="26726" spans="1:2">
      <c r="A26726" s="18"/>
      <c r="B26726" s="19"/>
    </row>
    <row r="26727" spans="1:2">
      <c r="A26727" s="18"/>
      <c r="B26727" s="19"/>
    </row>
    <row r="26728" spans="1:2">
      <c r="A26728" s="18"/>
      <c r="B26728" s="19"/>
    </row>
    <row r="26729" spans="1:2">
      <c r="A26729" s="18"/>
      <c r="B26729" s="19"/>
    </row>
    <row r="26730" spans="1:2">
      <c r="A26730" s="18"/>
      <c r="B26730" s="19"/>
    </row>
    <row r="26731" spans="1:2">
      <c r="A26731" s="18"/>
      <c r="B26731" s="19"/>
    </row>
    <row r="26732" spans="1:2">
      <c r="A26732" s="18"/>
      <c r="B26732" s="19"/>
    </row>
    <row r="26733" spans="1:2">
      <c r="A26733" s="18"/>
      <c r="B26733" s="19"/>
    </row>
    <row r="26734" spans="1:2">
      <c r="A26734" s="18"/>
      <c r="B26734" s="19"/>
    </row>
    <row r="26735" spans="1:2">
      <c r="A26735" s="18"/>
      <c r="B26735" s="19"/>
    </row>
    <row r="26736" spans="1:2">
      <c r="A26736" s="18"/>
      <c r="B26736" s="19"/>
    </row>
    <row r="26737" spans="1:2">
      <c r="A26737" s="18"/>
      <c r="B26737" s="19"/>
    </row>
    <row r="26738" spans="1:2">
      <c r="A26738" s="18"/>
      <c r="B26738" s="19"/>
    </row>
    <row r="26739" spans="1:2">
      <c r="A26739" s="18"/>
      <c r="B26739" s="19"/>
    </row>
    <row r="26740" spans="1:2">
      <c r="A26740" s="18"/>
      <c r="B26740" s="19"/>
    </row>
    <row r="26741" spans="1:2">
      <c r="A26741" s="18"/>
      <c r="B26741" s="19"/>
    </row>
    <row r="26742" spans="1:2">
      <c r="A26742" s="18"/>
      <c r="B26742" s="19"/>
    </row>
    <row r="26743" spans="1:2">
      <c r="A26743" s="18"/>
      <c r="B26743" s="19"/>
    </row>
    <row r="26744" spans="1:2">
      <c r="A26744" s="18"/>
      <c r="B26744" s="19"/>
    </row>
    <row r="26745" spans="1:2">
      <c r="A26745" s="18"/>
      <c r="B26745" s="19"/>
    </row>
    <row r="26746" spans="1:2">
      <c r="A26746" s="18"/>
      <c r="B26746" s="19"/>
    </row>
    <row r="26747" spans="1:2">
      <c r="A26747" s="18"/>
      <c r="B26747" s="19"/>
    </row>
    <row r="26748" spans="1:2">
      <c r="A26748" s="18"/>
      <c r="B26748" s="19"/>
    </row>
    <row r="26749" spans="1:2">
      <c r="A26749" s="18"/>
      <c r="B26749" s="19"/>
    </row>
    <row r="26750" spans="1:2">
      <c r="A26750" s="18"/>
      <c r="B26750" s="19"/>
    </row>
    <row r="26751" spans="1:2">
      <c r="A26751" s="18"/>
      <c r="B26751" s="19"/>
    </row>
    <row r="26752" spans="1:2">
      <c r="A26752" s="18"/>
      <c r="B26752" s="19"/>
    </row>
    <row r="26753" spans="1:2">
      <c r="A26753" s="18"/>
      <c r="B26753" s="19"/>
    </row>
    <row r="26754" spans="1:2">
      <c r="A26754" s="18"/>
      <c r="B26754" s="19"/>
    </row>
    <row r="26755" spans="1:2">
      <c r="A26755" s="18"/>
      <c r="B26755" s="19"/>
    </row>
    <row r="26756" spans="1:2">
      <c r="A26756" s="18"/>
      <c r="B26756" s="19"/>
    </row>
    <row r="26757" spans="1:2">
      <c r="A26757" s="18"/>
      <c r="B26757" s="19"/>
    </row>
    <row r="26758" spans="1:2">
      <c r="A26758" s="18"/>
      <c r="B26758" s="19"/>
    </row>
    <row r="26759" spans="1:2">
      <c r="A26759" s="18"/>
      <c r="B26759" s="19"/>
    </row>
    <row r="26760" spans="1:2">
      <c r="A26760" s="18"/>
      <c r="B26760" s="19"/>
    </row>
    <row r="26761" spans="1:2">
      <c r="A26761" s="18"/>
      <c r="B26761" s="19"/>
    </row>
    <row r="26762" spans="1:2">
      <c r="A26762" s="18"/>
      <c r="B26762" s="19"/>
    </row>
    <row r="26763" spans="1:2">
      <c r="A26763" s="18"/>
      <c r="B26763" s="19"/>
    </row>
    <row r="26764" spans="1:2">
      <c r="A26764" s="18"/>
      <c r="B26764" s="19"/>
    </row>
    <row r="26765" spans="1:2">
      <c r="A26765" s="18"/>
      <c r="B26765" s="19"/>
    </row>
    <row r="26766" spans="1:2">
      <c r="A26766" s="18"/>
      <c r="B26766" s="19"/>
    </row>
    <row r="26767" spans="1:2">
      <c r="A26767" s="18"/>
      <c r="B26767" s="19"/>
    </row>
    <row r="26768" spans="1:2">
      <c r="A26768" s="18"/>
      <c r="B26768" s="19"/>
    </row>
    <row r="26769" spans="1:2">
      <c r="A26769" s="18"/>
      <c r="B26769" s="19"/>
    </row>
    <row r="26770" spans="1:2">
      <c r="A26770" s="18"/>
      <c r="B26770" s="19"/>
    </row>
    <row r="26771" spans="1:2">
      <c r="A26771" s="18"/>
      <c r="B26771" s="19"/>
    </row>
    <row r="26772" spans="1:2">
      <c r="A26772" s="18"/>
      <c r="B26772" s="19"/>
    </row>
    <row r="26773" spans="1:2">
      <c r="A26773" s="18"/>
      <c r="B26773" s="19"/>
    </row>
    <row r="26774" spans="1:2">
      <c r="A26774" s="18"/>
      <c r="B26774" s="19"/>
    </row>
    <row r="26775" spans="1:2">
      <c r="A26775" s="18"/>
      <c r="B26775" s="19"/>
    </row>
    <row r="26776" spans="1:2">
      <c r="A26776" s="18"/>
      <c r="B26776" s="19"/>
    </row>
    <row r="26777" spans="1:2">
      <c r="A26777" s="18"/>
      <c r="B26777" s="19"/>
    </row>
    <row r="26778" spans="1:2">
      <c r="A26778" s="18"/>
      <c r="B26778" s="19"/>
    </row>
    <row r="26779" spans="1:2">
      <c r="A26779" s="18"/>
      <c r="B26779" s="19"/>
    </row>
    <row r="26780" spans="1:2">
      <c r="A26780" s="18"/>
      <c r="B26780" s="19"/>
    </row>
    <row r="26781" spans="1:2">
      <c r="A26781" s="18"/>
      <c r="B26781" s="19"/>
    </row>
    <row r="26782" spans="1:2">
      <c r="A26782" s="18"/>
      <c r="B26782" s="19"/>
    </row>
    <row r="26783" spans="1:2">
      <c r="A26783" s="18"/>
      <c r="B26783" s="19"/>
    </row>
    <row r="26784" spans="1:2">
      <c r="A26784" s="18"/>
      <c r="B26784" s="19"/>
    </row>
    <row r="26785" spans="1:2">
      <c r="A26785" s="18"/>
      <c r="B26785" s="19"/>
    </row>
    <row r="26786" spans="1:2">
      <c r="A26786" s="18"/>
      <c r="B26786" s="19"/>
    </row>
    <row r="26787" spans="1:2">
      <c r="A26787" s="18"/>
      <c r="B26787" s="19"/>
    </row>
    <row r="26788" spans="1:2">
      <c r="A26788" s="18"/>
      <c r="B26788" s="19"/>
    </row>
    <row r="26789" spans="1:2">
      <c r="A26789" s="18"/>
      <c r="B26789" s="19"/>
    </row>
    <row r="26790" spans="1:2">
      <c r="A26790" s="18"/>
      <c r="B26790" s="19"/>
    </row>
    <row r="26791" spans="1:2">
      <c r="A26791" s="18"/>
      <c r="B26791" s="19"/>
    </row>
    <row r="26792" spans="1:2">
      <c r="A26792" s="18"/>
      <c r="B26792" s="19"/>
    </row>
    <row r="26793" spans="1:2">
      <c r="A26793" s="18"/>
      <c r="B26793" s="19"/>
    </row>
    <row r="26794" spans="1:2">
      <c r="A26794" s="18"/>
      <c r="B26794" s="19"/>
    </row>
    <row r="26795" spans="1:2">
      <c r="A26795" s="18"/>
      <c r="B26795" s="19"/>
    </row>
    <row r="26796" spans="1:2">
      <c r="A26796" s="18"/>
      <c r="B26796" s="19"/>
    </row>
    <row r="26797" spans="1:2">
      <c r="A26797" s="18"/>
      <c r="B26797" s="19"/>
    </row>
    <row r="26798" spans="1:2">
      <c r="A26798" s="18"/>
      <c r="B26798" s="19"/>
    </row>
    <row r="26799" spans="1:2">
      <c r="A26799" s="18"/>
      <c r="B26799" s="19"/>
    </row>
    <row r="26800" spans="1:2">
      <c r="A26800" s="18"/>
      <c r="B26800" s="19"/>
    </row>
    <row r="26801" spans="1:2">
      <c r="A26801" s="18"/>
      <c r="B26801" s="19"/>
    </row>
    <row r="26802" spans="1:2">
      <c r="A26802" s="18"/>
      <c r="B26802" s="19"/>
    </row>
    <row r="26803" spans="1:2">
      <c r="A26803" s="18"/>
      <c r="B26803" s="19"/>
    </row>
    <row r="26804" spans="1:2">
      <c r="A26804" s="18"/>
      <c r="B26804" s="19"/>
    </row>
    <row r="26805" spans="1:2">
      <c r="A26805" s="18"/>
      <c r="B26805" s="19"/>
    </row>
    <row r="26806" spans="1:2">
      <c r="A26806" s="18"/>
      <c r="B26806" s="19"/>
    </row>
    <row r="26807" spans="1:2">
      <c r="A26807" s="18"/>
      <c r="B26807" s="19"/>
    </row>
    <row r="26808" spans="1:2">
      <c r="A26808" s="18"/>
      <c r="B26808" s="19"/>
    </row>
    <row r="26809" spans="1:2">
      <c r="A26809" s="18"/>
      <c r="B26809" s="19"/>
    </row>
    <row r="26810" spans="1:2">
      <c r="A26810" s="18"/>
      <c r="B26810" s="19"/>
    </row>
    <row r="26811" spans="1:2">
      <c r="A26811" s="18"/>
      <c r="B26811" s="19"/>
    </row>
    <row r="26812" spans="1:2">
      <c r="A26812" s="18"/>
      <c r="B26812" s="19"/>
    </row>
    <row r="26813" spans="1:2">
      <c r="A26813" s="18"/>
      <c r="B26813" s="19"/>
    </row>
    <row r="26814" spans="1:2">
      <c r="A26814" s="18"/>
      <c r="B26814" s="19"/>
    </row>
    <row r="26815" spans="1:2">
      <c r="A26815" s="18"/>
      <c r="B26815" s="19"/>
    </row>
    <row r="26816" spans="1:2">
      <c r="A26816" s="18"/>
      <c r="B26816" s="19"/>
    </row>
    <row r="26817" spans="1:2">
      <c r="A26817" s="18"/>
      <c r="B26817" s="19"/>
    </row>
    <row r="26818" spans="1:2">
      <c r="A26818" s="18"/>
      <c r="B26818" s="19"/>
    </row>
    <row r="26819" spans="1:2">
      <c r="A26819" s="18"/>
      <c r="B26819" s="19"/>
    </row>
    <row r="26820" spans="1:2">
      <c r="A26820" s="18"/>
      <c r="B26820" s="19"/>
    </row>
    <row r="26821" spans="1:2">
      <c r="A26821" s="18"/>
      <c r="B26821" s="19"/>
    </row>
    <row r="26822" spans="1:2">
      <c r="A26822" s="18"/>
      <c r="B26822" s="19"/>
    </row>
    <row r="26823" spans="1:2">
      <c r="A26823" s="18"/>
      <c r="B26823" s="19"/>
    </row>
    <row r="26824" spans="1:2">
      <c r="A26824" s="18"/>
      <c r="B26824" s="19"/>
    </row>
    <row r="26825" spans="1:2">
      <c r="A26825" s="18"/>
      <c r="B26825" s="19"/>
    </row>
    <row r="26826" spans="1:2">
      <c r="A26826" s="18"/>
      <c r="B26826" s="19"/>
    </row>
    <row r="26827" spans="1:2">
      <c r="A26827" s="18"/>
      <c r="B26827" s="19"/>
    </row>
    <row r="26828" spans="1:2">
      <c r="A26828" s="18"/>
      <c r="B26828" s="19"/>
    </row>
    <row r="26829" spans="1:2">
      <c r="A26829" s="18"/>
      <c r="B26829" s="19"/>
    </row>
    <row r="26830" spans="1:2">
      <c r="A26830" s="18"/>
      <c r="B26830" s="19"/>
    </row>
    <row r="26831" spans="1:2">
      <c r="A26831" s="18"/>
      <c r="B26831" s="19"/>
    </row>
    <row r="26832" spans="1:2">
      <c r="A26832" s="18"/>
      <c r="B26832" s="19"/>
    </row>
    <row r="26833" spans="1:2">
      <c r="A26833" s="18"/>
      <c r="B26833" s="19"/>
    </row>
    <row r="26834" spans="1:2">
      <c r="A26834" s="18"/>
      <c r="B26834" s="19"/>
    </row>
    <row r="26835" spans="1:2">
      <c r="A26835" s="18"/>
      <c r="B26835" s="19"/>
    </row>
    <row r="26836" spans="1:2">
      <c r="A26836" s="18"/>
      <c r="B26836" s="19"/>
    </row>
    <row r="26837" spans="1:2">
      <c r="A26837" s="18"/>
      <c r="B26837" s="19"/>
    </row>
    <row r="26838" spans="1:2">
      <c r="A26838" s="18"/>
      <c r="B26838" s="19"/>
    </row>
    <row r="26839" spans="1:2">
      <c r="A26839" s="18"/>
      <c r="B26839" s="19"/>
    </row>
    <row r="26840" spans="1:2">
      <c r="A26840" s="18"/>
      <c r="B26840" s="19"/>
    </row>
    <row r="26841" spans="1:2">
      <c r="A26841" s="18"/>
      <c r="B26841" s="19"/>
    </row>
    <row r="26842" spans="1:2">
      <c r="A26842" s="18"/>
      <c r="B26842" s="19"/>
    </row>
    <row r="26843" spans="1:2">
      <c r="A26843" s="18"/>
      <c r="B26843" s="19"/>
    </row>
    <row r="26844" spans="1:2">
      <c r="A26844" s="18"/>
      <c r="B26844" s="19"/>
    </row>
    <row r="26845" spans="1:2">
      <c r="A26845" s="18"/>
      <c r="B26845" s="19"/>
    </row>
    <row r="26846" spans="1:2">
      <c r="A26846" s="18"/>
      <c r="B26846" s="19"/>
    </row>
    <row r="26847" spans="1:2">
      <c r="A26847" s="18"/>
      <c r="B26847" s="19"/>
    </row>
    <row r="26848" spans="1:2">
      <c r="A26848" s="18"/>
      <c r="B26848" s="19"/>
    </row>
    <row r="26849" spans="1:2">
      <c r="A26849" s="18"/>
      <c r="B26849" s="19"/>
    </row>
    <row r="26850" spans="1:2">
      <c r="A26850" s="18"/>
      <c r="B26850" s="19"/>
    </row>
    <row r="26851" spans="1:2">
      <c r="A26851" s="18"/>
      <c r="B26851" s="19"/>
    </row>
    <row r="26852" spans="1:2">
      <c r="A26852" s="18"/>
      <c r="B26852" s="19"/>
    </row>
    <row r="26853" spans="1:2">
      <c r="A26853" s="18"/>
      <c r="B26853" s="19"/>
    </row>
    <row r="26854" spans="1:2">
      <c r="A26854" s="18"/>
      <c r="B26854" s="19"/>
    </row>
    <row r="26855" spans="1:2">
      <c r="A26855" s="18"/>
      <c r="B26855" s="19"/>
    </row>
    <row r="26856" spans="1:2">
      <c r="A26856" s="18"/>
      <c r="B26856" s="19"/>
    </row>
    <row r="26857" spans="1:2">
      <c r="A26857" s="18"/>
      <c r="B26857" s="19"/>
    </row>
    <row r="26858" spans="1:2">
      <c r="A26858" s="18"/>
      <c r="B26858" s="19"/>
    </row>
    <row r="26859" spans="1:2">
      <c r="A26859" s="18"/>
      <c r="B26859" s="19"/>
    </row>
    <row r="26860" spans="1:2">
      <c r="A26860" s="18"/>
      <c r="B26860" s="19"/>
    </row>
    <row r="26861" spans="1:2">
      <c r="A26861" s="18"/>
      <c r="B26861" s="19"/>
    </row>
    <row r="26862" spans="1:2">
      <c r="A26862" s="18"/>
      <c r="B26862" s="19"/>
    </row>
    <row r="26863" spans="1:2">
      <c r="A26863" s="18"/>
      <c r="B26863" s="19"/>
    </row>
    <row r="26864" spans="1:2">
      <c r="A26864" s="18"/>
      <c r="B26864" s="19"/>
    </row>
    <row r="26865" spans="1:2">
      <c r="A26865" s="18"/>
      <c r="B26865" s="19"/>
    </row>
    <row r="26866" spans="1:2">
      <c r="A26866" s="18"/>
      <c r="B26866" s="19"/>
    </row>
    <row r="26867" spans="1:2">
      <c r="A26867" s="18"/>
      <c r="B26867" s="19"/>
    </row>
    <row r="26868" spans="1:2">
      <c r="A26868" s="18"/>
      <c r="B26868" s="19"/>
    </row>
    <row r="26869" spans="1:2">
      <c r="A26869" s="18"/>
      <c r="B26869" s="19"/>
    </row>
    <row r="26870" spans="1:2">
      <c r="A26870" s="18"/>
      <c r="B26870" s="19"/>
    </row>
    <row r="26871" spans="1:2">
      <c r="A26871" s="18"/>
      <c r="B26871" s="19"/>
    </row>
    <row r="26872" spans="1:2">
      <c r="A26872" s="18"/>
      <c r="B26872" s="19"/>
    </row>
    <row r="26873" spans="1:2">
      <c r="A26873" s="18"/>
      <c r="B26873" s="19"/>
    </row>
    <row r="26874" spans="1:2">
      <c r="A26874" s="18"/>
      <c r="B26874" s="19"/>
    </row>
    <row r="26875" spans="1:2">
      <c r="A26875" s="18"/>
      <c r="B26875" s="19"/>
    </row>
    <row r="26876" spans="1:2">
      <c r="A26876" s="18"/>
      <c r="B26876" s="19"/>
    </row>
    <row r="26877" spans="1:2">
      <c r="A26877" s="18"/>
      <c r="B26877" s="19"/>
    </row>
    <row r="26878" spans="1:2">
      <c r="A26878" s="18"/>
      <c r="B26878" s="19"/>
    </row>
    <row r="26879" spans="1:2">
      <c r="A26879" s="18"/>
      <c r="B26879" s="19"/>
    </row>
    <row r="26880" spans="1:2">
      <c r="A26880" s="18"/>
      <c r="B26880" s="19"/>
    </row>
    <row r="26881" spans="1:2">
      <c r="A26881" s="18"/>
      <c r="B26881" s="19"/>
    </row>
    <row r="26882" spans="1:2">
      <c r="A26882" s="18"/>
      <c r="B26882" s="19"/>
    </row>
    <row r="26883" spans="1:2">
      <c r="A26883" s="18"/>
      <c r="B26883" s="19"/>
    </row>
    <row r="26884" spans="1:2">
      <c r="A26884" s="18"/>
      <c r="B26884" s="19"/>
    </row>
    <row r="26885" spans="1:2">
      <c r="A26885" s="18"/>
      <c r="B26885" s="19"/>
    </row>
    <row r="26886" spans="1:2">
      <c r="A26886" s="18"/>
      <c r="B26886" s="19"/>
    </row>
    <row r="26887" spans="1:2">
      <c r="A26887" s="18"/>
      <c r="B26887" s="19"/>
    </row>
    <row r="26888" spans="1:2">
      <c r="A26888" s="18"/>
      <c r="B26888" s="19"/>
    </row>
    <row r="26889" spans="1:2">
      <c r="A26889" s="18"/>
      <c r="B26889" s="19"/>
    </row>
    <row r="26890" spans="1:2">
      <c r="A26890" s="18"/>
      <c r="B26890" s="19"/>
    </row>
    <row r="26891" spans="1:2">
      <c r="A26891" s="18"/>
      <c r="B26891" s="19"/>
    </row>
    <row r="26892" spans="1:2">
      <c r="A26892" s="18"/>
      <c r="B26892" s="19"/>
    </row>
    <row r="26893" spans="1:2">
      <c r="A26893" s="18"/>
      <c r="B26893" s="19"/>
    </row>
    <row r="26894" spans="1:2">
      <c r="A26894" s="18"/>
      <c r="B26894" s="19"/>
    </row>
    <row r="26895" spans="1:2">
      <c r="A26895" s="18"/>
      <c r="B26895" s="19"/>
    </row>
    <row r="26896" spans="1:2">
      <c r="A26896" s="18"/>
      <c r="B26896" s="19"/>
    </row>
    <row r="26897" spans="1:2">
      <c r="A26897" s="18"/>
      <c r="B26897" s="19"/>
    </row>
    <row r="26898" spans="1:2">
      <c r="A26898" s="18"/>
      <c r="B26898" s="19"/>
    </row>
    <row r="26899" spans="1:2">
      <c r="A26899" s="18"/>
      <c r="B26899" s="19"/>
    </row>
    <row r="26900" spans="1:2">
      <c r="A26900" s="18"/>
      <c r="B26900" s="19"/>
    </row>
    <row r="26901" spans="1:2">
      <c r="A26901" s="18"/>
      <c r="B26901" s="19"/>
    </row>
    <row r="26902" spans="1:2">
      <c r="A26902" s="18"/>
      <c r="B26902" s="19"/>
    </row>
    <row r="26903" spans="1:2">
      <c r="A26903" s="18"/>
      <c r="B26903" s="19"/>
    </row>
    <row r="26904" spans="1:2">
      <c r="A26904" s="18"/>
      <c r="B26904" s="19"/>
    </row>
    <row r="26905" spans="1:2">
      <c r="A26905" s="18"/>
      <c r="B26905" s="19"/>
    </row>
    <row r="26906" spans="1:2">
      <c r="A26906" s="18"/>
      <c r="B26906" s="19"/>
    </row>
    <row r="26907" spans="1:2">
      <c r="A26907" s="18"/>
      <c r="B26907" s="19"/>
    </row>
    <row r="26908" spans="1:2">
      <c r="A26908" s="18"/>
      <c r="B26908" s="19"/>
    </row>
    <row r="26909" spans="1:2">
      <c r="A26909" s="18"/>
      <c r="B26909" s="19"/>
    </row>
    <row r="26910" spans="1:2">
      <c r="A26910" s="18"/>
      <c r="B26910" s="19"/>
    </row>
    <row r="26911" spans="1:2">
      <c r="A26911" s="18"/>
      <c r="B26911" s="19"/>
    </row>
    <row r="26912" spans="1:2">
      <c r="A26912" s="18"/>
      <c r="B26912" s="19"/>
    </row>
    <row r="26913" spans="1:2">
      <c r="A26913" s="18"/>
      <c r="B26913" s="19"/>
    </row>
    <row r="26914" spans="1:2">
      <c r="A26914" s="18"/>
      <c r="B26914" s="19"/>
    </row>
    <row r="26915" spans="1:2">
      <c r="A26915" s="18"/>
      <c r="B26915" s="19"/>
    </row>
    <row r="26916" spans="1:2">
      <c r="A26916" s="18"/>
      <c r="B26916" s="19"/>
    </row>
    <row r="26917" spans="1:2">
      <c r="A26917" s="18"/>
      <c r="B26917" s="19"/>
    </row>
    <row r="26918" spans="1:2">
      <c r="A26918" s="18"/>
      <c r="B26918" s="19"/>
    </row>
    <row r="26919" spans="1:2">
      <c r="A26919" s="18"/>
      <c r="B26919" s="19"/>
    </row>
    <row r="26920" spans="1:2">
      <c r="A26920" s="18"/>
      <c r="B26920" s="19"/>
    </row>
    <row r="26921" spans="1:2">
      <c r="A26921" s="18"/>
      <c r="B26921" s="19"/>
    </row>
    <row r="26922" spans="1:2">
      <c r="A26922" s="18"/>
      <c r="B26922" s="19"/>
    </row>
    <row r="26923" spans="1:2">
      <c r="A26923" s="18"/>
      <c r="B26923" s="19"/>
    </row>
    <row r="26924" spans="1:2">
      <c r="A26924" s="18"/>
      <c r="B26924" s="19"/>
    </row>
    <row r="26925" spans="1:2">
      <c r="A26925" s="18"/>
      <c r="B26925" s="19"/>
    </row>
    <row r="26926" spans="1:2">
      <c r="A26926" s="18"/>
      <c r="B26926" s="19"/>
    </row>
    <row r="26927" spans="1:2">
      <c r="A26927" s="18"/>
      <c r="B26927" s="19"/>
    </row>
    <row r="26928" spans="1:2">
      <c r="A26928" s="18"/>
      <c r="B26928" s="19"/>
    </row>
    <row r="26929" spans="1:2">
      <c r="A26929" s="18"/>
      <c r="B26929" s="19"/>
    </row>
    <row r="26930" spans="1:2">
      <c r="A26930" s="18"/>
      <c r="B26930" s="19"/>
    </row>
    <row r="26931" spans="1:2">
      <c r="A26931" s="18"/>
      <c r="B26931" s="19"/>
    </row>
    <row r="26932" spans="1:2">
      <c r="A26932" s="18"/>
      <c r="B26932" s="19"/>
    </row>
    <row r="26933" spans="1:2">
      <c r="A26933" s="18"/>
      <c r="B26933" s="19"/>
    </row>
    <row r="26934" spans="1:2">
      <c r="A26934" s="18"/>
      <c r="B26934" s="19"/>
    </row>
    <row r="26935" spans="1:2">
      <c r="A26935" s="18"/>
      <c r="B26935" s="19"/>
    </row>
    <row r="26936" spans="1:2">
      <c r="A26936" s="18"/>
      <c r="B26936" s="19"/>
    </row>
    <row r="26937" spans="1:2">
      <c r="A26937" s="18"/>
      <c r="B26937" s="19"/>
    </row>
    <row r="26938" spans="1:2">
      <c r="A26938" s="18"/>
      <c r="B26938" s="19"/>
    </row>
    <row r="26939" spans="1:2">
      <c r="A26939" s="18"/>
      <c r="B26939" s="19"/>
    </row>
    <row r="26940" spans="1:2">
      <c r="A26940" s="18"/>
      <c r="B26940" s="19"/>
    </row>
    <row r="26941" spans="1:2">
      <c r="A26941" s="18"/>
      <c r="B26941" s="19"/>
    </row>
    <row r="26942" spans="1:2">
      <c r="A26942" s="18"/>
      <c r="B26942" s="19"/>
    </row>
    <row r="26943" spans="1:2">
      <c r="A26943" s="18"/>
      <c r="B26943" s="19"/>
    </row>
    <row r="26944" spans="1:2">
      <c r="A26944" s="18"/>
      <c r="B26944" s="19"/>
    </row>
    <row r="26945" spans="1:2">
      <c r="A26945" s="18"/>
      <c r="B26945" s="19"/>
    </row>
    <row r="26946" spans="1:2">
      <c r="A26946" s="18"/>
      <c r="B26946" s="19"/>
    </row>
    <row r="26947" spans="1:2">
      <c r="A26947" s="18"/>
      <c r="B26947" s="19"/>
    </row>
    <row r="26948" spans="1:2">
      <c r="A26948" s="18"/>
      <c r="B26948" s="19"/>
    </row>
    <row r="26949" spans="1:2">
      <c r="A26949" s="18"/>
      <c r="B26949" s="19"/>
    </row>
    <row r="26950" spans="1:2">
      <c r="A26950" s="18"/>
      <c r="B26950" s="19"/>
    </row>
    <row r="26951" spans="1:2">
      <c r="A26951" s="18"/>
      <c r="B26951" s="19"/>
    </row>
    <row r="26952" spans="1:2">
      <c r="A26952" s="18"/>
      <c r="B26952" s="19"/>
    </row>
    <row r="26953" spans="1:2">
      <c r="A26953" s="18"/>
      <c r="B26953" s="19"/>
    </row>
    <row r="26954" spans="1:2">
      <c r="A26954" s="18"/>
      <c r="B26954" s="19"/>
    </row>
    <row r="26955" spans="1:2">
      <c r="A26955" s="18"/>
      <c r="B26955" s="19"/>
    </row>
    <row r="26956" spans="1:2">
      <c r="A26956" s="18"/>
      <c r="B26956" s="19"/>
    </row>
    <row r="26957" spans="1:2">
      <c r="A26957" s="18"/>
      <c r="B26957" s="19"/>
    </row>
    <row r="26958" spans="1:2">
      <c r="A26958" s="18"/>
      <c r="B26958" s="19"/>
    </row>
    <row r="26959" spans="1:2">
      <c r="A26959" s="18"/>
      <c r="B26959" s="19"/>
    </row>
    <row r="26960" spans="1:2">
      <c r="A26960" s="18"/>
      <c r="B26960" s="19"/>
    </row>
    <row r="26961" spans="1:2">
      <c r="A26961" s="18"/>
      <c r="B26961" s="19"/>
    </row>
    <row r="26962" spans="1:2">
      <c r="A26962" s="18"/>
      <c r="B26962" s="19"/>
    </row>
    <row r="26963" spans="1:2">
      <c r="A26963" s="18"/>
      <c r="B26963" s="19"/>
    </row>
    <row r="26964" spans="1:2">
      <c r="A26964" s="18"/>
      <c r="B26964" s="19"/>
    </row>
    <row r="26965" spans="1:2">
      <c r="A26965" s="18"/>
      <c r="B26965" s="19"/>
    </row>
    <row r="26966" spans="1:2">
      <c r="A26966" s="18"/>
      <c r="B26966" s="19"/>
    </row>
    <row r="26967" spans="1:2">
      <c r="A26967" s="18"/>
      <c r="B26967" s="19"/>
    </row>
    <row r="26968" spans="1:2">
      <c r="A26968" s="18"/>
      <c r="B26968" s="19"/>
    </row>
    <row r="26969" spans="1:2">
      <c r="A26969" s="18"/>
      <c r="B26969" s="19"/>
    </row>
    <row r="26970" spans="1:2">
      <c r="A26970" s="18"/>
      <c r="B26970" s="19"/>
    </row>
    <row r="26971" spans="1:2">
      <c r="A26971" s="18"/>
      <c r="B26971" s="19"/>
    </row>
    <row r="26972" spans="1:2">
      <c r="A26972" s="18"/>
      <c r="B26972" s="19"/>
    </row>
    <row r="26973" spans="1:2">
      <c r="A26973" s="18"/>
      <c r="B26973" s="19"/>
    </row>
    <row r="26974" spans="1:2">
      <c r="A26974" s="18"/>
      <c r="B26974" s="19"/>
    </row>
    <row r="26975" spans="1:2">
      <c r="A26975" s="18"/>
      <c r="B26975" s="19"/>
    </row>
    <row r="26976" spans="1:2">
      <c r="A26976" s="18"/>
      <c r="B26976" s="19"/>
    </row>
    <row r="26977" spans="1:2">
      <c r="A26977" s="18"/>
      <c r="B26977" s="19"/>
    </row>
    <row r="26978" spans="1:2">
      <c r="A26978" s="18"/>
      <c r="B26978" s="19"/>
    </row>
    <row r="26979" spans="1:2">
      <c r="A26979" s="18"/>
      <c r="B26979" s="19"/>
    </row>
    <row r="26980" spans="1:2">
      <c r="A26980" s="18"/>
      <c r="B26980" s="19"/>
    </row>
    <row r="26981" spans="1:2">
      <c r="A26981" s="18"/>
      <c r="B26981" s="19"/>
    </row>
    <row r="26982" spans="1:2">
      <c r="A26982" s="18"/>
      <c r="B26982" s="19"/>
    </row>
    <row r="26983" spans="1:2">
      <c r="A26983" s="18"/>
      <c r="B26983" s="19"/>
    </row>
    <row r="26984" spans="1:2">
      <c r="A26984" s="18"/>
      <c r="B26984" s="19"/>
    </row>
    <row r="26985" spans="1:2">
      <c r="A26985" s="18"/>
      <c r="B26985" s="19"/>
    </row>
    <row r="26986" spans="1:2">
      <c r="A26986" s="18"/>
      <c r="B26986" s="19"/>
    </row>
    <row r="26987" spans="1:2">
      <c r="A26987" s="18"/>
      <c r="B26987" s="19"/>
    </row>
    <row r="26988" spans="1:2">
      <c r="A26988" s="18"/>
      <c r="B26988" s="19"/>
    </row>
    <row r="26989" spans="1:2">
      <c r="A26989" s="18"/>
      <c r="B26989" s="19"/>
    </row>
    <row r="26990" spans="1:2">
      <c r="A26990" s="18"/>
      <c r="B26990" s="19"/>
    </row>
    <row r="26991" spans="1:2">
      <c r="A26991" s="18"/>
      <c r="B26991" s="19"/>
    </row>
    <row r="26992" spans="1:2">
      <c r="A26992" s="18"/>
      <c r="B26992" s="19"/>
    </row>
    <row r="26993" spans="1:2">
      <c r="A26993" s="18"/>
      <c r="B26993" s="19"/>
    </row>
    <row r="26994" spans="1:2">
      <c r="A26994" s="18"/>
      <c r="B26994" s="19"/>
    </row>
    <row r="26995" spans="1:2">
      <c r="A26995" s="18"/>
      <c r="B26995" s="19"/>
    </row>
    <row r="26996" spans="1:2">
      <c r="A26996" s="18"/>
      <c r="B26996" s="19"/>
    </row>
    <row r="26997" spans="1:2">
      <c r="A26997" s="18"/>
      <c r="B26997" s="19"/>
    </row>
    <row r="26998" spans="1:2">
      <c r="A26998" s="18"/>
      <c r="B26998" s="19"/>
    </row>
    <row r="26999" spans="1:2">
      <c r="A26999" s="18"/>
      <c r="B26999" s="19"/>
    </row>
    <row r="27000" spans="1:2">
      <c r="A27000" s="18"/>
      <c r="B27000" s="19"/>
    </row>
    <row r="27001" spans="1:2">
      <c r="A27001" s="18"/>
      <c r="B27001" s="19"/>
    </row>
    <row r="27002" spans="1:2">
      <c r="A27002" s="18"/>
      <c r="B27002" s="19"/>
    </row>
    <row r="27003" spans="1:2">
      <c r="A27003" s="18"/>
      <c r="B27003" s="19"/>
    </row>
    <row r="27004" spans="1:2">
      <c r="A27004" s="18"/>
      <c r="B27004" s="19"/>
    </row>
    <row r="27005" spans="1:2">
      <c r="A27005" s="18"/>
      <c r="B27005" s="19"/>
    </row>
    <row r="27006" spans="1:2">
      <c r="A27006" s="18"/>
      <c r="B27006" s="19"/>
    </row>
    <row r="27007" spans="1:2">
      <c r="A27007" s="18"/>
      <c r="B27007" s="19"/>
    </row>
    <row r="27008" spans="1:2">
      <c r="A27008" s="18"/>
      <c r="B27008" s="19"/>
    </row>
    <row r="27009" spans="1:2">
      <c r="A27009" s="18"/>
      <c r="B27009" s="19"/>
    </row>
    <row r="27010" spans="1:2">
      <c r="A27010" s="18"/>
      <c r="B27010" s="19"/>
    </row>
    <row r="27011" spans="1:2">
      <c r="A27011" s="18"/>
      <c r="B27011" s="19"/>
    </row>
    <row r="27012" spans="1:2">
      <c r="A27012" s="18"/>
      <c r="B27012" s="19"/>
    </row>
    <row r="27013" spans="1:2">
      <c r="A27013" s="18"/>
      <c r="B27013" s="19"/>
    </row>
    <row r="27014" spans="1:2">
      <c r="A27014" s="18"/>
      <c r="B27014" s="19"/>
    </row>
    <row r="27015" spans="1:2">
      <c r="A27015" s="18"/>
      <c r="B27015" s="19"/>
    </row>
    <row r="27016" spans="1:2">
      <c r="A27016" s="18"/>
      <c r="B27016" s="19"/>
    </row>
    <row r="27017" spans="1:2">
      <c r="A27017" s="18"/>
      <c r="B27017" s="19"/>
    </row>
    <row r="27018" spans="1:2">
      <c r="A27018" s="18"/>
      <c r="B27018" s="19"/>
    </row>
    <row r="27019" spans="1:2">
      <c r="A27019" s="18"/>
      <c r="B27019" s="19"/>
    </row>
    <row r="27020" spans="1:2">
      <c r="A27020" s="18"/>
      <c r="B27020" s="19"/>
    </row>
    <row r="27021" spans="1:2">
      <c r="A27021" s="18"/>
      <c r="B27021" s="19"/>
    </row>
    <row r="27022" spans="1:2">
      <c r="A27022" s="18"/>
      <c r="B27022" s="19"/>
    </row>
    <row r="27023" spans="1:2">
      <c r="A27023" s="18"/>
      <c r="B27023" s="19"/>
    </row>
    <row r="27024" spans="1:2">
      <c r="A27024" s="18"/>
      <c r="B27024" s="19"/>
    </row>
    <row r="27025" spans="1:2">
      <c r="A27025" s="18"/>
      <c r="B27025" s="19"/>
    </row>
    <row r="27026" spans="1:2">
      <c r="A27026" s="18"/>
      <c r="B27026" s="19"/>
    </row>
    <row r="27027" spans="1:2">
      <c r="A27027" s="18"/>
      <c r="B27027" s="19"/>
    </row>
    <row r="27028" spans="1:2">
      <c r="A27028" s="18"/>
      <c r="B27028" s="19"/>
    </row>
    <row r="27029" spans="1:2">
      <c r="A27029" s="18"/>
      <c r="B27029" s="19"/>
    </row>
    <row r="27030" spans="1:2">
      <c r="A27030" s="18"/>
      <c r="B27030" s="19"/>
    </row>
    <row r="27031" spans="1:2">
      <c r="A27031" s="18"/>
      <c r="B27031" s="19"/>
    </row>
    <row r="27032" spans="1:2">
      <c r="A27032" s="18"/>
      <c r="B27032" s="19"/>
    </row>
    <row r="27033" spans="1:2">
      <c r="A27033" s="18"/>
      <c r="B27033" s="19"/>
    </row>
    <row r="27034" spans="1:2">
      <c r="A27034" s="18"/>
      <c r="B27034" s="19"/>
    </row>
    <row r="27035" spans="1:2">
      <c r="A27035" s="18"/>
      <c r="B27035" s="19"/>
    </row>
    <row r="27036" spans="1:2">
      <c r="A27036" s="18"/>
      <c r="B27036" s="19"/>
    </row>
    <row r="27037" spans="1:2">
      <c r="A27037" s="18"/>
      <c r="B27037" s="19"/>
    </row>
    <row r="27038" spans="1:2">
      <c r="A27038" s="18"/>
      <c r="B27038" s="19"/>
    </row>
    <row r="27039" spans="1:2">
      <c r="A27039" s="18"/>
      <c r="B27039" s="19"/>
    </row>
    <row r="27040" spans="1:2">
      <c r="A27040" s="18"/>
      <c r="B27040" s="19"/>
    </row>
    <row r="27041" spans="1:2">
      <c r="A27041" s="18"/>
      <c r="B27041" s="19"/>
    </row>
    <row r="27042" spans="1:2">
      <c r="A27042" s="18"/>
      <c r="B27042" s="19"/>
    </row>
    <row r="27043" spans="1:2">
      <c r="A27043" s="18"/>
      <c r="B27043" s="19"/>
    </row>
    <row r="27044" spans="1:2">
      <c r="A27044" s="18"/>
      <c r="B27044" s="19"/>
    </row>
    <row r="27045" spans="1:2">
      <c r="A27045" s="18"/>
      <c r="B27045" s="19"/>
    </row>
    <row r="27046" spans="1:2">
      <c r="A27046" s="18"/>
      <c r="B27046" s="19"/>
    </row>
    <row r="27047" spans="1:2">
      <c r="A27047" s="18"/>
      <c r="B27047" s="19"/>
    </row>
    <row r="27048" spans="1:2">
      <c r="A27048" s="18"/>
      <c r="B27048" s="19"/>
    </row>
    <row r="27049" spans="1:2">
      <c r="A27049" s="18"/>
      <c r="B27049" s="19"/>
    </row>
    <row r="27050" spans="1:2">
      <c r="A27050" s="18"/>
      <c r="B27050" s="19"/>
    </row>
    <row r="27051" spans="1:2">
      <c r="A27051" s="18"/>
      <c r="B27051" s="19"/>
    </row>
    <row r="27052" spans="1:2">
      <c r="A27052" s="18"/>
      <c r="B27052" s="19"/>
    </row>
    <row r="27053" spans="1:2">
      <c r="A27053" s="18"/>
      <c r="B27053" s="19"/>
    </row>
    <row r="27054" spans="1:2">
      <c r="A27054" s="18"/>
      <c r="B27054" s="19"/>
    </row>
    <row r="27055" spans="1:2">
      <c r="A27055" s="18"/>
      <c r="B27055" s="19"/>
    </row>
    <row r="27056" spans="1:2">
      <c r="A27056" s="18"/>
      <c r="B27056" s="19"/>
    </row>
    <row r="27057" spans="1:2">
      <c r="A27057" s="18"/>
      <c r="B27057" s="19"/>
    </row>
    <row r="27058" spans="1:2">
      <c r="A27058" s="18"/>
      <c r="B27058" s="19"/>
    </row>
    <row r="27059" spans="1:2">
      <c r="A27059" s="18"/>
      <c r="B27059" s="19"/>
    </row>
    <row r="27060" spans="1:2">
      <c r="A27060" s="18"/>
      <c r="B27060" s="19"/>
    </row>
    <row r="27061" spans="1:2">
      <c r="A27061" s="18"/>
      <c r="B27061" s="19"/>
    </row>
    <row r="27062" spans="1:2">
      <c r="A27062" s="18"/>
      <c r="B27062" s="19"/>
    </row>
    <row r="27063" spans="1:2">
      <c r="A27063" s="18"/>
      <c r="B27063" s="19"/>
    </row>
    <row r="27064" spans="1:2">
      <c r="A27064" s="18"/>
      <c r="B27064" s="19"/>
    </row>
    <row r="27065" spans="1:2">
      <c r="A27065" s="18"/>
      <c r="B27065" s="19"/>
    </row>
    <row r="27066" spans="1:2">
      <c r="A27066" s="18"/>
      <c r="B27066" s="19"/>
    </row>
    <row r="27067" spans="1:2">
      <c r="A27067" s="18"/>
      <c r="B27067" s="19"/>
    </row>
    <row r="27068" spans="1:2">
      <c r="A27068" s="18"/>
      <c r="B27068" s="19"/>
    </row>
    <row r="27069" spans="1:2">
      <c r="A27069" s="18"/>
      <c r="B27069" s="19"/>
    </row>
    <row r="27070" spans="1:2">
      <c r="A27070" s="18"/>
      <c r="B27070" s="19"/>
    </row>
    <row r="27071" spans="1:2">
      <c r="A27071" s="18"/>
      <c r="B27071" s="19"/>
    </row>
    <row r="27072" spans="1:2">
      <c r="A27072" s="18"/>
      <c r="B27072" s="19"/>
    </row>
    <row r="27073" spans="1:2">
      <c r="A27073" s="18"/>
      <c r="B27073" s="19"/>
    </row>
    <row r="27074" spans="1:2">
      <c r="A27074" s="18"/>
      <c r="B27074" s="19"/>
    </row>
    <row r="27075" spans="1:2">
      <c r="A27075" s="18"/>
      <c r="B27075" s="19"/>
    </row>
    <row r="27076" spans="1:2">
      <c r="A27076" s="18"/>
      <c r="B27076" s="19"/>
    </row>
    <row r="27077" spans="1:2">
      <c r="A27077" s="18"/>
      <c r="B27077" s="19"/>
    </row>
    <row r="27078" spans="1:2">
      <c r="A27078" s="18"/>
      <c r="B27078" s="19"/>
    </row>
    <row r="27079" spans="1:2">
      <c r="A27079" s="18"/>
      <c r="B27079" s="19"/>
    </row>
    <row r="27080" spans="1:2">
      <c r="A27080" s="18"/>
      <c r="B27080" s="19"/>
    </row>
    <row r="27081" spans="1:2">
      <c r="A27081" s="18"/>
      <c r="B27081" s="19"/>
    </row>
    <row r="27082" spans="1:2">
      <c r="A27082" s="18"/>
      <c r="B27082" s="19"/>
    </row>
    <row r="27083" spans="1:2">
      <c r="A27083" s="18"/>
      <c r="B27083" s="19"/>
    </row>
    <row r="27084" spans="1:2">
      <c r="A27084" s="18"/>
      <c r="B27084" s="19"/>
    </row>
    <row r="27085" spans="1:2">
      <c r="A27085" s="18"/>
      <c r="B27085" s="19"/>
    </row>
    <row r="27086" spans="1:2">
      <c r="A27086" s="18"/>
      <c r="B27086" s="19"/>
    </row>
    <row r="27087" spans="1:2">
      <c r="A27087" s="18"/>
      <c r="B27087" s="19"/>
    </row>
    <row r="27088" spans="1:2">
      <c r="A27088" s="18"/>
      <c r="B27088" s="19"/>
    </row>
    <row r="27089" spans="1:2">
      <c r="A27089" s="18"/>
      <c r="B27089" s="19"/>
    </row>
    <row r="27090" spans="1:2">
      <c r="A27090" s="18"/>
      <c r="B27090" s="19"/>
    </row>
    <row r="27091" spans="1:2">
      <c r="A27091" s="18"/>
      <c r="B27091" s="19"/>
    </row>
    <row r="27092" spans="1:2">
      <c r="A27092" s="18"/>
      <c r="B27092" s="19"/>
    </row>
    <row r="27093" spans="1:2">
      <c r="A27093" s="18"/>
      <c r="B27093" s="19"/>
    </row>
    <row r="27094" spans="1:2">
      <c r="A27094" s="18"/>
      <c r="B27094" s="19"/>
    </row>
    <row r="27095" spans="1:2">
      <c r="A27095" s="18"/>
      <c r="B27095" s="19"/>
    </row>
    <row r="27096" spans="1:2">
      <c r="A27096" s="18"/>
      <c r="B27096" s="19"/>
    </row>
    <row r="27097" spans="1:2">
      <c r="A27097" s="18"/>
      <c r="B27097" s="19"/>
    </row>
    <row r="27098" spans="1:2">
      <c r="A27098" s="18"/>
      <c r="B27098" s="19"/>
    </row>
    <row r="27099" spans="1:2">
      <c r="A27099" s="18"/>
      <c r="B27099" s="19"/>
    </row>
    <row r="27100" spans="1:2">
      <c r="A27100" s="18"/>
      <c r="B27100" s="19"/>
    </row>
    <row r="27101" spans="1:2">
      <c r="A27101" s="18"/>
      <c r="B27101" s="19"/>
    </row>
    <row r="27102" spans="1:2">
      <c r="A27102" s="18"/>
      <c r="B27102" s="19"/>
    </row>
    <row r="27103" spans="1:2">
      <c r="A27103" s="18"/>
      <c r="B27103" s="19"/>
    </row>
    <row r="27104" spans="1:2">
      <c r="A27104" s="18"/>
      <c r="B27104" s="19"/>
    </row>
    <row r="27105" spans="1:2">
      <c r="A27105" s="18"/>
      <c r="B27105" s="19"/>
    </row>
    <row r="27106" spans="1:2">
      <c r="A27106" s="18"/>
      <c r="B27106" s="19"/>
    </row>
    <row r="27107" spans="1:2">
      <c r="A27107" s="18"/>
      <c r="B27107" s="19"/>
    </row>
    <row r="27108" spans="1:2">
      <c r="A27108" s="18"/>
      <c r="B27108" s="19"/>
    </row>
    <row r="27109" spans="1:2">
      <c r="A27109" s="18"/>
      <c r="B27109" s="19"/>
    </row>
    <row r="27110" spans="1:2">
      <c r="A27110" s="18"/>
      <c r="B27110" s="19"/>
    </row>
    <row r="27111" spans="1:2">
      <c r="A27111" s="18"/>
      <c r="B27111" s="19"/>
    </row>
    <row r="27112" spans="1:2">
      <c r="A27112" s="18"/>
      <c r="B27112" s="19"/>
    </row>
    <row r="27113" spans="1:2">
      <c r="A27113" s="18"/>
      <c r="B27113" s="19"/>
    </row>
    <row r="27114" spans="1:2">
      <c r="A27114" s="18"/>
      <c r="B27114" s="19"/>
    </row>
    <row r="27115" spans="1:2">
      <c r="A27115" s="18"/>
      <c r="B27115" s="19"/>
    </row>
    <row r="27116" spans="1:2">
      <c r="A27116" s="18"/>
      <c r="B27116" s="19"/>
    </row>
    <row r="27117" spans="1:2">
      <c r="A27117" s="18"/>
      <c r="B27117" s="19"/>
    </row>
    <row r="27118" spans="1:2">
      <c r="A27118" s="18"/>
      <c r="B27118" s="19"/>
    </row>
    <row r="27119" spans="1:2">
      <c r="A27119" s="18"/>
      <c r="B27119" s="19"/>
    </row>
    <row r="27120" spans="1:2">
      <c r="A27120" s="18"/>
      <c r="B27120" s="19"/>
    </row>
    <row r="27121" spans="1:2">
      <c r="A27121" s="18"/>
      <c r="B27121" s="19"/>
    </row>
    <row r="27122" spans="1:2">
      <c r="A27122" s="18"/>
      <c r="B27122" s="19"/>
    </row>
    <row r="27123" spans="1:2">
      <c r="A27123" s="18"/>
      <c r="B27123" s="19"/>
    </row>
    <row r="27124" spans="1:2">
      <c r="A27124" s="18"/>
      <c r="B27124" s="19"/>
    </row>
    <row r="27125" spans="1:2">
      <c r="A27125" s="18"/>
      <c r="B27125" s="19"/>
    </row>
    <row r="27126" spans="1:2">
      <c r="A27126" s="18"/>
      <c r="B27126" s="19"/>
    </row>
    <row r="27127" spans="1:2">
      <c r="A27127" s="18"/>
      <c r="B27127" s="19"/>
    </row>
    <row r="27128" spans="1:2">
      <c r="A27128" s="18"/>
      <c r="B27128" s="19"/>
    </row>
    <row r="27129" spans="1:2">
      <c r="A27129" s="18"/>
      <c r="B27129" s="19"/>
    </row>
    <row r="27130" spans="1:2">
      <c r="A27130" s="18"/>
      <c r="B27130" s="19"/>
    </row>
    <row r="27131" spans="1:2">
      <c r="A27131" s="18"/>
      <c r="B27131" s="19"/>
    </row>
    <row r="27132" spans="1:2">
      <c r="A27132" s="18"/>
      <c r="B27132" s="19"/>
    </row>
    <row r="27133" spans="1:2">
      <c r="A27133" s="18"/>
      <c r="B27133" s="19"/>
    </row>
    <row r="27134" spans="1:2">
      <c r="A27134" s="18"/>
      <c r="B27134" s="19"/>
    </row>
    <row r="27135" spans="1:2">
      <c r="A27135" s="18"/>
      <c r="B27135" s="19"/>
    </row>
    <row r="27136" spans="1:2">
      <c r="A27136" s="18"/>
      <c r="B27136" s="19"/>
    </row>
    <row r="27137" spans="1:2">
      <c r="A27137" s="18"/>
      <c r="B27137" s="19"/>
    </row>
    <row r="27138" spans="1:2">
      <c r="A27138" s="18"/>
      <c r="B27138" s="19"/>
    </row>
    <row r="27139" spans="1:2">
      <c r="A27139" s="18"/>
      <c r="B27139" s="19"/>
    </row>
    <row r="27140" spans="1:2">
      <c r="A27140" s="18"/>
      <c r="B27140" s="19"/>
    </row>
    <row r="27141" spans="1:2">
      <c r="A27141" s="18"/>
      <c r="B27141" s="19"/>
    </row>
    <row r="27142" spans="1:2">
      <c r="A27142" s="18"/>
      <c r="B27142" s="19"/>
    </row>
    <row r="27143" spans="1:2">
      <c r="A27143" s="18"/>
      <c r="B27143" s="19"/>
    </row>
    <row r="27144" spans="1:2">
      <c r="A27144" s="18"/>
      <c r="B27144" s="19"/>
    </row>
    <row r="27145" spans="1:2">
      <c r="A27145" s="18"/>
      <c r="B27145" s="19"/>
    </row>
    <row r="27146" spans="1:2">
      <c r="A27146" s="18"/>
      <c r="B27146" s="19"/>
    </row>
    <row r="27147" spans="1:2">
      <c r="A27147" s="18"/>
      <c r="B27147" s="19"/>
    </row>
    <row r="27148" spans="1:2">
      <c r="A27148" s="18"/>
      <c r="B27148" s="19"/>
    </row>
    <row r="27149" spans="1:2">
      <c r="A27149" s="18"/>
      <c r="B27149" s="19"/>
    </row>
    <row r="27150" spans="1:2">
      <c r="A27150" s="18"/>
      <c r="B27150" s="19"/>
    </row>
    <row r="27151" spans="1:2">
      <c r="A27151" s="18"/>
      <c r="B27151" s="19"/>
    </row>
    <row r="27152" spans="1:2">
      <c r="A27152" s="18"/>
      <c r="B27152" s="19"/>
    </row>
    <row r="27153" spans="1:2">
      <c r="A27153" s="18"/>
      <c r="B27153" s="19"/>
    </row>
    <row r="27154" spans="1:2">
      <c r="A27154" s="18"/>
      <c r="B27154" s="19"/>
    </row>
    <row r="27155" spans="1:2">
      <c r="A27155" s="18"/>
      <c r="B27155" s="19"/>
    </row>
    <row r="27156" spans="1:2">
      <c r="A27156" s="18"/>
      <c r="B27156" s="19"/>
    </row>
    <row r="27157" spans="1:2">
      <c r="A27157" s="18"/>
      <c r="B27157" s="19"/>
    </row>
    <row r="27158" spans="1:2">
      <c r="A27158" s="18"/>
      <c r="B27158" s="19"/>
    </row>
    <row r="27159" spans="1:2">
      <c r="A27159" s="18"/>
      <c r="B27159" s="19"/>
    </row>
    <row r="27160" spans="1:2">
      <c r="A27160" s="18"/>
      <c r="B27160" s="19"/>
    </row>
    <row r="27161" spans="1:2">
      <c r="A27161" s="18"/>
      <c r="B27161" s="19"/>
    </row>
    <row r="27162" spans="1:2">
      <c r="A27162" s="18"/>
      <c r="B27162" s="19"/>
    </row>
    <row r="27163" spans="1:2">
      <c r="A27163" s="18"/>
      <c r="B27163" s="19"/>
    </row>
    <row r="27164" spans="1:2">
      <c r="A27164" s="18"/>
      <c r="B27164" s="19"/>
    </row>
    <row r="27165" spans="1:2">
      <c r="A27165" s="18"/>
      <c r="B27165" s="19"/>
    </row>
    <row r="27166" spans="1:2">
      <c r="A27166" s="18"/>
      <c r="B27166" s="19"/>
    </row>
    <row r="27167" spans="1:2">
      <c r="A27167" s="18"/>
      <c r="B27167" s="19"/>
    </row>
    <row r="27168" spans="1:2">
      <c r="A27168" s="18"/>
      <c r="B27168" s="19"/>
    </row>
    <row r="27169" spans="1:2">
      <c r="A27169" s="18"/>
      <c r="B27169" s="19"/>
    </row>
    <row r="27170" spans="1:2">
      <c r="A27170" s="18"/>
      <c r="B27170" s="19"/>
    </row>
    <row r="27171" spans="1:2">
      <c r="A27171" s="18"/>
      <c r="B27171" s="19"/>
    </row>
    <row r="27172" spans="1:2">
      <c r="A27172" s="18"/>
      <c r="B27172" s="19"/>
    </row>
    <row r="27173" spans="1:2">
      <c r="A27173" s="18"/>
      <c r="B27173" s="19"/>
    </row>
    <row r="27174" spans="1:2">
      <c r="A27174" s="18"/>
      <c r="B27174" s="19"/>
    </row>
    <row r="27175" spans="1:2">
      <c r="A27175" s="18"/>
      <c r="B27175" s="19"/>
    </row>
    <row r="27176" spans="1:2">
      <c r="A27176" s="18"/>
      <c r="B27176" s="19"/>
    </row>
    <row r="27177" spans="1:2">
      <c r="A27177" s="18"/>
      <c r="B27177" s="19"/>
    </row>
    <row r="27178" spans="1:2">
      <c r="A27178" s="18"/>
      <c r="B27178" s="19"/>
    </row>
    <row r="27179" spans="1:2">
      <c r="A27179" s="18"/>
      <c r="B27179" s="19"/>
    </row>
    <row r="27180" spans="1:2">
      <c r="A27180" s="18"/>
      <c r="B27180" s="19"/>
    </row>
    <row r="27181" spans="1:2">
      <c r="A27181" s="18"/>
      <c r="B27181" s="19"/>
    </row>
    <row r="27182" spans="1:2">
      <c r="A27182" s="18"/>
      <c r="B27182" s="19"/>
    </row>
    <row r="27183" spans="1:2">
      <c r="A27183" s="18"/>
      <c r="B27183" s="19"/>
    </row>
    <row r="27184" spans="1:2">
      <c r="A27184" s="18"/>
      <c r="B27184" s="19"/>
    </row>
    <row r="27185" spans="1:2">
      <c r="A27185" s="18"/>
      <c r="B27185" s="19"/>
    </row>
    <row r="27186" spans="1:2">
      <c r="A27186" s="18"/>
      <c r="B27186" s="19"/>
    </row>
    <row r="27187" spans="1:2">
      <c r="A27187" s="18"/>
      <c r="B27187" s="19"/>
    </row>
    <row r="27188" spans="1:2">
      <c r="A27188" s="18"/>
      <c r="B27188" s="19"/>
    </row>
    <row r="27189" spans="1:2">
      <c r="A27189" s="18"/>
      <c r="B27189" s="19"/>
    </row>
    <row r="27190" spans="1:2">
      <c r="A27190" s="18"/>
      <c r="B27190" s="19"/>
    </row>
    <row r="27191" spans="1:2">
      <c r="A27191" s="18"/>
      <c r="B27191" s="19"/>
    </row>
    <row r="27192" spans="1:2">
      <c r="A27192" s="18"/>
      <c r="B27192" s="19"/>
    </row>
    <row r="27193" spans="1:2">
      <c r="A27193" s="18"/>
      <c r="B27193" s="19"/>
    </row>
    <row r="27194" spans="1:2">
      <c r="A27194" s="18"/>
      <c r="B27194" s="19"/>
    </row>
    <row r="27195" spans="1:2">
      <c r="A27195" s="18"/>
      <c r="B27195" s="19"/>
    </row>
    <row r="27196" spans="1:2">
      <c r="A27196" s="18"/>
      <c r="B27196" s="19"/>
    </row>
    <row r="27197" spans="1:2">
      <c r="A27197" s="18"/>
      <c r="B27197" s="19"/>
    </row>
    <row r="27198" spans="1:2">
      <c r="A27198" s="18"/>
      <c r="B27198" s="19"/>
    </row>
    <row r="27199" spans="1:2">
      <c r="A27199" s="18"/>
      <c r="B27199" s="19"/>
    </row>
    <row r="27200" spans="1:2">
      <c r="A27200" s="18"/>
      <c r="B27200" s="19"/>
    </row>
    <row r="27201" spans="1:2">
      <c r="A27201" s="18"/>
      <c r="B27201" s="19"/>
    </row>
    <row r="27202" spans="1:2">
      <c r="A27202" s="18"/>
      <c r="B27202" s="19"/>
    </row>
    <row r="27203" spans="1:2">
      <c r="A27203" s="18"/>
      <c r="B27203" s="19"/>
    </row>
    <row r="27204" spans="1:2">
      <c r="A27204" s="18"/>
      <c r="B27204" s="19"/>
    </row>
    <row r="27205" spans="1:2">
      <c r="A27205" s="18"/>
      <c r="B27205" s="19"/>
    </row>
    <row r="27206" spans="1:2">
      <c r="A27206" s="18"/>
      <c r="B27206" s="19"/>
    </row>
    <row r="27207" spans="1:2">
      <c r="A27207" s="18"/>
      <c r="B27207" s="19"/>
    </row>
    <row r="27208" spans="1:2">
      <c r="A27208" s="18"/>
      <c r="B27208" s="19"/>
    </row>
    <row r="27209" spans="1:2">
      <c r="A27209" s="18"/>
      <c r="B27209" s="19"/>
    </row>
    <row r="27210" spans="1:2">
      <c r="A27210" s="18"/>
      <c r="B27210" s="19"/>
    </row>
    <row r="27211" spans="1:2">
      <c r="A27211" s="18"/>
      <c r="B27211" s="19"/>
    </row>
    <row r="27212" spans="1:2">
      <c r="A27212" s="18"/>
      <c r="B27212" s="19"/>
    </row>
    <row r="27213" spans="1:2">
      <c r="A27213" s="18"/>
      <c r="B27213" s="19"/>
    </row>
    <row r="27214" spans="1:2">
      <c r="A27214" s="18"/>
      <c r="B27214" s="19"/>
    </row>
    <row r="27215" spans="1:2">
      <c r="A27215" s="18"/>
      <c r="B27215" s="19"/>
    </row>
    <row r="27216" spans="1:2">
      <c r="A27216" s="18"/>
      <c r="B27216" s="19"/>
    </row>
    <row r="27217" spans="1:2">
      <c r="A27217" s="18"/>
      <c r="B27217" s="19"/>
    </row>
    <row r="27218" spans="1:2">
      <c r="A27218" s="18"/>
      <c r="B27218" s="19"/>
    </row>
    <row r="27219" spans="1:2">
      <c r="A27219" s="18"/>
      <c r="B27219" s="19"/>
    </row>
    <row r="27220" spans="1:2">
      <c r="A27220" s="18"/>
      <c r="B27220" s="19"/>
    </row>
    <row r="27221" spans="1:2">
      <c r="A27221" s="18"/>
      <c r="B27221" s="19"/>
    </row>
    <row r="27222" spans="1:2">
      <c r="A27222" s="18"/>
      <c r="B27222" s="19"/>
    </row>
    <row r="27223" spans="1:2">
      <c r="A27223" s="18"/>
      <c r="B27223" s="19"/>
    </row>
    <row r="27224" spans="1:2">
      <c r="A27224" s="18"/>
      <c r="B27224" s="19"/>
    </row>
    <row r="27225" spans="1:2">
      <c r="A27225" s="18"/>
      <c r="B27225" s="19"/>
    </row>
    <row r="27226" spans="1:2">
      <c r="A27226" s="18"/>
      <c r="B27226" s="19"/>
    </row>
    <row r="27227" spans="1:2">
      <c r="A27227" s="18"/>
      <c r="B27227" s="19"/>
    </row>
    <row r="27228" spans="1:2">
      <c r="A27228" s="18"/>
      <c r="B27228" s="19"/>
    </row>
    <row r="27229" spans="1:2">
      <c r="A27229" s="18"/>
      <c r="B27229" s="19"/>
    </row>
    <row r="27230" spans="1:2">
      <c r="A27230" s="18"/>
      <c r="B27230" s="19"/>
    </row>
    <row r="27231" spans="1:2">
      <c r="A27231" s="18"/>
      <c r="B27231" s="19"/>
    </row>
    <row r="27232" spans="1:2">
      <c r="A27232" s="18"/>
      <c r="B27232" s="19"/>
    </row>
    <row r="27233" spans="1:2">
      <c r="A27233" s="18"/>
      <c r="B27233" s="19"/>
    </row>
    <row r="27234" spans="1:2">
      <c r="A27234" s="18"/>
      <c r="B27234" s="19"/>
    </row>
    <row r="27235" spans="1:2">
      <c r="A27235" s="18"/>
      <c r="B27235" s="19"/>
    </row>
    <row r="27236" spans="1:2">
      <c r="A27236" s="18"/>
      <c r="B27236" s="19"/>
    </row>
    <row r="27237" spans="1:2">
      <c r="A27237" s="18"/>
      <c r="B27237" s="19"/>
    </row>
    <row r="27238" spans="1:2">
      <c r="A27238" s="18"/>
      <c r="B27238" s="19"/>
    </row>
    <row r="27239" spans="1:2">
      <c r="A27239" s="18"/>
      <c r="B27239" s="19"/>
    </row>
    <row r="27240" spans="1:2">
      <c r="A27240" s="18"/>
      <c r="B27240" s="19"/>
    </row>
    <row r="27241" spans="1:2">
      <c r="A27241" s="18"/>
      <c r="B27241" s="19"/>
    </row>
    <row r="27242" spans="1:2">
      <c r="A27242" s="18"/>
      <c r="B27242" s="19"/>
    </row>
    <row r="27243" spans="1:2">
      <c r="A27243" s="18"/>
      <c r="B27243" s="19"/>
    </row>
    <row r="27244" spans="1:2">
      <c r="A27244" s="18"/>
      <c r="B27244" s="19"/>
    </row>
    <row r="27245" spans="1:2">
      <c r="A27245" s="18"/>
      <c r="B27245" s="19"/>
    </row>
    <row r="27246" spans="1:2">
      <c r="A27246" s="18"/>
      <c r="B27246" s="19"/>
    </row>
    <row r="27247" spans="1:2">
      <c r="A27247" s="18"/>
      <c r="B27247" s="19"/>
    </row>
    <row r="27248" spans="1:2">
      <c r="A27248" s="18"/>
      <c r="B27248" s="19"/>
    </row>
    <row r="27249" spans="1:2">
      <c r="A27249" s="18"/>
      <c r="B27249" s="19"/>
    </row>
    <row r="27250" spans="1:2">
      <c r="A27250" s="18"/>
      <c r="B27250" s="19"/>
    </row>
    <row r="27251" spans="1:2">
      <c r="A27251" s="18"/>
      <c r="B27251" s="19"/>
    </row>
    <row r="27252" spans="1:2">
      <c r="A27252" s="18"/>
      <c r="B27252" s="19"/>
    </row>
    <row r="27253" spans="1:2">
      <c r="A27253" s="18"/>
      <c r="B27253" s="19"/>
    </row>
    <row r="27254" spans="1:2">
      <c r="A27254" s="18"/>
      <c r="B27254" s="19"/>
    </row>
    <row r="27255" spans="1:2">
      <c r="A27255" s="18"/>
      <c r="B27255" s="19"/>
    </row>
    <row r="27256" spans="1:2">
      <c r="A27256" s="18"/>
      <c r="B27256" s="19"/>
    </row>
    <row r="27257" spans="1:2">
      <c r="A27257" s="18"/>
      <c r="B27257" s="19"/>
    </row>
    <row r="27258" spans="1:2">
      <c r="A27258" s="18"/>
      <c r="B27258" s="19"/>
    </row>
    <row r="27259" spans="1:2">
      <c r="A27259" s="18"/>
      <c r="B27259" s="19"/>
    </row>
    <row r="27260" spans="1:2">
      <c r="A27260" s="18"/>
      <c r="B27260" s="19"/>
    </row>
    <row r="27261" spans="1:2">
      <c r="A27261" s="18"/>
      <c r="B27261" s="19"/>
    </row>
    <row r="27262" spans="1:2">
      <c r="A27262" s="18"/>
      <c r="B27262" s="19"/>
    </row>
    <row r="27263" spans="1:2">
      <c r="A27263" s="18"/>
      <c r="B27263" s="19"/>
    </row>
    <row r="27264" spans="1:2">
      <c r="A27264" s="18"/>
      <c r="B27264" s="19"/>
    </row>
    <row r="27265" spans="1:2">
      <c r="A27265" s="18"/>
      <c r="B27265" s="19"/>
    </row>
    <row r="27266" spans="1:2">
      <c r="A27266" s="18"/>
      <c r="B27266" s="19"/>
    </row>
    <row r="27267" spans="1:2">
      <c r="A27267" s="18"/>
      <c r="B27267" s="19"/>
    </row>
    <row r="27268" spans="1:2">
      <c r="A27268" s="18"/>
      <c r="B27268" s="19"/>
    </row>
    <row r="27269" spans="1:2">
      <c r="A27269" s="18"/>
      <c r="B27269" s="19"/>
    </row>
    <row r="27270" spans="1:2">
      <c r="A27270" s="18"/>
      <c r="B27270" s="19"/>
    </row>
    <row r="27271" spans="1:2">
      <c r="A27271" s="18"/>
      <c r="B27271" s="19"/>
    </row>
    <row r="27272" spans="1:2">
      <c r="A27272" s="18"/>
      <c r="B27272" s="19"/>
    </row>
    <row r="27273" spans="1:2">
      <c r="A27273" s="18"/>
      <c r="B27273" s="19"/>
    </row>
    <row r="27274" spans="1:2">
      <c r="A27274" s="18"/>
      <c r="B27274" s="19"/>
    </row>
    <row r="27275" spans="1:2">
      <c r="A27275" s="18"/>
      <c r="B27275" s="19"/>
    </row>
    <row r="27276" spans="1:2">
      <c r="A27276" s="18"/>
      <c r="B27276" s="19"/>
    </row>
    <row r="27277" spans="1:2">
      <c r="A27277" s="18"/>
      <c r="B27277" s="19"/>
    </row>
    <row r="27278" spans="1:2">
      <c r="A27278" s="18"/>
      <c r="B27278" s="19"/>
    </row>
    <row r="27279" spans="1:2">
      <c r="A27279" s="18"/>
      <c r="B27279" s="19"/>
    </row>
    <row r="27280" spans="1:2">
      <c r="A27280" s="18"/>
      <c r="B27280" s="19"/>
    </row>
    <row r="27281" spans="1:2">
      <c r="A27281" s="18"/>
      <c r="B27281" s="19"/>
    </row>
    <row r="27282" spans="1:2">
      <c r="A27282" s="18"/>
      <c r="B27282" s="19"/>
    </row>
    <row r="27283" spans="1:2">
      <c r="A27283" s="18"/>
      <c r="B27283" s="19"/>
    </row>
    <row r="27284" spans="1:2">
      <c r="A27284" s="18"/>
      <c r="B27284" s="19"/>
    </row>
    <row r="27285" spans="1:2">
      <c r="A27285" s="18"/>
      <c r="B27285" s="19"/>
    </row>
    <row r="27286" spans="1:2">
      <c r="A27286" s="18"/>
      <c r="B27286" s="19"/>
    </row>
    <row r="27287" spans="1:2">
      <c r="A27287" s="18"/>
      <c r="B27287" s="19"/>
    </row>
    <row r="27288" spans="1:2">
      <c r="A27288" s="18"/>
      <c r="B27288" s="19"/>
    </row>
    <row r="27289" spans="1:2">
      <c r="A27289" s="18"/>
      <c r="B27289" s="19"/>
    </row>
    <row r="27290" spans="1:2">
      <c r="A27290" s="18"/>
      <c r="B27290" s="19"/>
    </row>
    <row r="27291" spans="1:2">
      <c r="A27291" s="18"/>
      <c r="B27291" s="19"/>
    </row>
    <row r="27292" spans="1:2">
      <c r="A27292" s="18"/>
      <c r="B27292" s="19"/>
    </row>
    <row r="27293" spans="1:2">
      <c r="A27293" s="18"/>
      <c r="B27293" s="19"/>
    </row>
    <row r="27294" spans="1:2">
      <c r="A27294" s="18"/>
      <c r="B27294" s="19"/>
    </row>
    <row r="27295" spans="1:2">
      <c r="A27295" s="18"/>
      <c r="B27295" s="19"/>
    </row>
    <row r="27296" spans="1:2">
      <c r="A27296" s="18"/>
      <c r="B27296" s="19"/>
    </row>
    <row r="27297" spans="1:2">
      <c r="A27297" s="18"/>
      <c r="B27297" s="19"/>
    </row>
    <row r="27298" spans="1:2">
      <c r="A27298" s="18"/>
      <c r="B27298" s="19"/>
    </row>
    <row r="27299" spans="1:2">
      <c r="A27299" s="18"/>
      <c r="B27299" s="19"/>
    </row>
    <row r="27300" spans="1:2">
      <c r="A27300" s="18"/>
      <c r="B27300" s="19"/>
    </row>
    <row r="27301" spans="1:2">
      <c r="A27301" s="18"/>
      <c r="B27301" s="19"/>
    </row>
    <row r="27302" spans="1:2">
      <c r="A27302" s="18"/>
      <c r="B27302" s="19"/>
    </row>
    <row r="27303" spans="1:2">
      <c r="A27303" s="18"/>
      <c r="B27303" s="19"/>
    </row>
    <row r="27304" spans="1:2">
      <c r="A27304" s="18"/>
      <c r="B27304" s="19"/>
    </row>
    <row r="27305" spans="1:2">
      <c r="A27305" s="18"/>
      <c r="B27305" s="19"/>
    </row>
    <row r="27306" spans="1:2">
      <c r="A27306" s="18"/>
      <c r="B27306" s="19"/>
    </row>
    <row r="27307" spans="1:2">
      <c r="A27307" s="18"/>
      <c r="B27307" s="19"/>
    </row>
    <row r="27308" spans="1:2">
      <c r="A27308" s="18"/>
      <c r="B27308" s="19"/>
    </row>
    <row r="27309" spans="1:2">
      <c r="A27309" s="18"/>
      <c r="B27309" s="19"/>
    </row>
    <row r="27310" spans="1:2">
      <c r="A27310" s="18"/>
      <c r="B27310" s="19"/>
    </row>
    <row r="27311" spans="1:2">
      <c r="A27311" s="18"/>
      <c r="B27311" s="19"/>
    </row>
    <row r="27312" spans="1:2">
      <c r="A27312" s="18"/>
      <c r="B27312" s="19"/>
    </row>
    <row r="27313" spans="1:2">
      <c r="A27313" s="18"/>
      <c r="B27313" s="19"/>
    </row>
    <row r="27314" spans="1:2">
      <c r="A27314" s="18"/>
      <c r="B27314" s="19"/>
    </row>
    <row r="27315" spans="1:2">
      <c r="A27315" s="18"/>
      <c r="B27315" s="19"/>
    </row>
    <row r="27316" spans="1:2">
      <c r="A27316" s="18"/>
      <c r="B27316" s="19"/>
    </row>
    <row r="27317" spans="1:2">
      <c r="A27317" s="18"/>
      <c r="B27317" s="19"/>
    </row>
    <row r="27318" spans="1:2">
      <c r="A27318" s="18"/>
      <c r="B27318" s="19"/>
    </row>
    <row r="27319" spans="1:2">
      <c r="A27319" s="18"/>
      <c r="B27319" s="19"/>
    </row>
    <row r="27320" spans="1:2">
      <c r="A27320" s="18"/>
      <c r="B27320" s="19"/>
    </row>
    <row r="27321" spans="1:2">
      <c r="A27321" s="18"/>
      <c r="B27321" s="19"/>
    </row>
    <row r="27322" spans="1:2">
      <c r="A27322" s="18"/>
      <c r="B27322" s="19"/>
    </row>
    <row r="27323" spans="1:2">
      <c r="A27323" s="18"/>
      <c r="B27323" s="19"/>
    </row>
    <row r="27324" spans="1:2">
      <c r="A27324" s="18"/>
      <c r="B27324" s="19"/>
    </row>
    <row r="27325" spans="1:2">
      <c r="A27325" s="18"/>
      <c r="B27325" s="19"/>
    </row>
    <row r="27326" spans="1:2">
      <c r="A27326" s="18"/>
      <c r="B27326" s="19"/>
    </row>
    <row r="27327" spans="1:2">
      <c r="A27327" s="18"/>
      <c r="B27327" s="19"/>
    </row>
    <row r="27328" spans="1:2">
      <c r="A27328" s="18"/>
      <c r="B27328" s="19"/>
    </row>
    <row r="27329" spans="1:2">
      <c r="A27329" s="18"/>
      <c r="B27329" s="19"/>
    </row>
    <row r="27330" spans="1:2">
      <c r="A27330" s="18"/>
      <c r="B27330" s="19"/>
    </row>
    <row r="27331" spans="1:2">
      <c r="A27331" s="18"/>
      <c r="B27331" s="19"/>
    </row>
    <row r="27332" spans="1:2">
      <c r="A27332" s="18"/>
      <c r="B27332" s="19"/>
    </row>
    <row r="27333" spans="1:2">
      <c r="A27333" s="18"/>
      <c r="B27333" s="19"/>
    </row>
    <row r="27334" spans="1:2">
      <c r="A27334" s="18"/>
      <c r="B27334" s="19"/>
    </row>
    <row r="27335" spans="1:2">
      <c r="A27335" s="18"/>
      <c r="B27335" s="19"/>
    </row>
    <row r="27336" spans="1:2">
      <c r="A27336" s="18"/>
      <c r="B27336" s="19"/>
    </row>
    <row r="27337" spans="1:2">
      <c r="A27337" s="18"/>
      <c r="B27337" s="19"/>
    </row>
    <row r="27338" spans="1:2">
      <c r="A27338" s="18"/>
      <c r="B27338" s="19"/>
    </row>
    <row r="27339" spans="1:2">
      <c r="A27339" s="18"/>
      <c r="B27339" s="19"/>
    </row>
    <row r="27340" spans="1:2">
      <c r="A27340" s="18"/>
      <c r="B27340" s="19"/>
    </row>
    <row r="27341" spans="1:2">
      <c r="A27341" s="18"/>
      <c r="B27341" s="19"/>
    </row>
    <row r="27342" spans="1:2">
      <c r="A27342" s="18"/>
      <c r="B27342" s="19"/>
    </row>
    <row r="27343" spans="1:2">
      <c r="A27343" s="18"/>
      <c r="B27343" s="19"/>
    </row>
    <row r="27344" spans="1:2">
      <c r="A27344" s="18"/>
      <c r="B27344" s="19"/>
    </row>
    <row r="27345" spans="1:2">
      <c r="A27345" s="18"/>
      <c r="B27345" s="19"/>
    </row>
    <row r="27346" spans="1:2">
      <c r="A27346" s="18"/>
      <c r="B27346" s="19"/>
    </row>
    <row r="27347" spans="1:2">
      <c r="A27347" s="18"/>
      <c r="B27347" s="19"/>
    </row>
    <row r="27348" spans="1:2">
      <c r="A27348" s="18"/>
      <c r="B27348" s="19"/>
    </row>
    <row r="27349" spans="1:2">
      <c r="A27349" s="18"/>
      <c r="B27349" s="19"/>
    </row>
    <row r="27350" spans="1:2">
      <c r="A27350" s="18"/>
      <c r="B27350" s="19"/>
    </row>
    <row r="27351" spans="1:2">
      <c r="A27351" s="18"/>
      <c r="B27351" s="19"/>
    </row>
    <row r="27352" spans="1:2">
      <c r="A27352" s="18"/>
      <c r="B27352" s="19"/>
    </row>
    <row r="27353" spans="1:2">
      <c r="A27353" s="18"/>
      <c r="B27353" s="19"/>
    </row>
    <row r="27354" spans="1:2">
      <c r="A27354" s="18"/>
      <c r="B27354" s="19"/>
    </row>
    <row r="27355" spans="1:2">
      <c r="A27355" s="18"/>
      <c r="B27355" s="19"/>
    </row>
    <row r="27356" spans="1:2">
      <c r="A27356" s="18"/>
      <c r="B27356" s="19"/>
    </row>
    <row r="27357" spans="1:2">
      <c r="A27357" s="18"/>
      <c r="B27357" s="19"/>
    </row>
    <row r="27358" spans="1:2">
      <c r="A27358" s="18"/>
      <c r="B27358" s="19"/>
    </row>
    <row r="27359" spans="1:2">
      <c r="A27359" s="18"/>
      <c r="B27359" s="19"/>
    </row>
    <row r="27360" spans="1:2">
      <c r="A27360" s="18"/>
      <c r="B27360" s="19"/>
    </row>
    <row r="27361" spans="1:2">
      <c r="A27361" s="18"/>
      <c r="B27361" s="19"/>
    </row>
    <row r="27362" spans="1:2">
      <c r="A27362" s="18"/>
      <c r="B27362" s="19"/>
    </row>
    <row r="27363" spans="1:2">
      <c r="A27363" s="18"/>
      <c r="B27363" s="19"/>
    </row>
    <row r="27364" spans="1:2">
      <c r="A27364" s="18"/>
      <c r="B27364" s="19"/>
    </row>
    <row r="27365" spans="1:2">
      <c r="A27365" s="18"/>
      <c r="B27365" s="19"/>
    </row>
    <row r="27366" spans="1:2">
      <c r="A27366" s="18"/>
      <c r="B27366" s="19"/>
    </row>
    <row r="27367" spans="1:2">
      <c r="A27367" s="18"/>
      <c r="B27367" s="19"/>
    </row>
    <row r="27368" spans="1:2">
      <c r="A27368" s="18"/>
      <c r="B27368" s="19"/>
    </row>
    <row r="27369" spans="1:2">
      <c r="A27369" s="18"/>
      <c r="B27369" s="19"/>
    </row>
    <row r="27370" spans="1:2">
      <c r="A27370" s="18"/>
      <c r="B27370" s="19"/>
    </row>
    <row r="27371" spans="1:2">
      <c r="A27371" s="18"/>
      <c r="B27371" s="19"/>
    </row>
    <row r="27372" spans="1:2">
      <c r="A27372" s="18"/>
      <c r="B27372" s="19"/>
    </row>
    <row r="27373" spans="1:2">
      <c r="A27373" s="18"/>
      <c r="B27373" s="19"/>
    </row>
    <row r="27374" spans="1:2">
      <c r="A27374" s="18"/>
      <c r="B27374" s="19"/>
    </row>
    <row r="27375" spans="1:2">
      <c r="A27375" s="18"/>
      <c r="B27375" s="19"/>
    </row>
    <row r="27376" spans="1:2">
      <c r="A27376" s="18"/>
      <c r="B27376" s="19"/>
    </row>
    <row r="27377" spans="1:2">
      <c r="A27377" s="18"/>
      <c r="B27377" s="19"/>
    </row>
    <row r="27378" spans="1:2">
      <c r="A27378" s="18"/>
      <c r="B27378" s="19"/>
    </row>
    <row r="27379" spans="1:2">
      <c r="A27379" s="18"/>
      <c r="B27379" s="19"/>
    </row>
    <row r="27380" spans="1:2">
      <c r="A27380" s="18"/>
      <c r="B27380" s="19"/>
    </row>
    <row r="27381" spans="1:2">
      <c r="A27381" s="18"/>
      <c r="B27381" s="19"/>
    </row>
    <row r="27382" spans="1:2">
      <c r="A27382" s="18"/>
      <c r="B27382" s="19"/>
    </row>
    <row r="27383" spans="1:2">
      <c r="A27383" s="18"/>
      <c r="B27383" s="19"/>
    </row>
    <row r="27384" spans="1:2">
      <c r="A27384" s="18"/>
      <c r="B27384" s="19"/>
    </row>
    <row r="27385" spans="1:2">
      <c r="A27385" s="18"/>
      <c r="B27385" s="19"/>
    </row>
    <row r="27386" spans="1:2">
      <c r="A27386" s="18"/>
      <c r="B27386" s="19"/>
    </row>
    <row r="27387" spans="1:2">
      <c r="A27387" s="18"/>
      <c r="B27387" s="19"/>
    </row>
    <row r="27388" spans="1:2">
      <c r="A27388" s="18"/>
      <c r="B27388" s="19"/>
    </row>
    <row r="27389" spans="1:2">
      <c r="A27389" s="18"/>
      <c r="B27389" s="19"/>
    </row>
    <row r="27390" spans="1:2">
      <c r="A27390" s="18"/>
      <c r="B27390" s="19"/>
    </row>
    <row r="27391" spans="1:2">
      <c r="A27391" s="18"/>
      <c r="B27391" s="19"/>
    </row>
    <row r="27392" spans="1:2">
      <c r="A27392" s="18"/>
      <c r="B27392" s="19"/>
    </row>
    <row r="27393" spans="1:2">
      <c r="A27393" s="18"/>
      <c r="B27393" s="19"/>
    </row>
    <row r="27394" spans="1:2">
      <c r="A27394" s="18"/>
      <c r="B27394" s="19"/>
    </row>
    <row r="27395" spans="1:2">
      <c r="A27395" s="18"/>
      <c r="B27395" s="19"/>
    </row>
    <row r="27396" spans="1:2">
      <c r="A27396" s="18"/>
      <c r="B27396" s="19"/>
    </row>
    <row r="27397" spans="1:2">
      <c r="A27397" s="18"/>
      <c r="B27397" s="19"/>
    </row>
    <row r="27398" spans="1:2">
      <c r="A27398" s="18"/>
      <c r="B27398" s="19"/>
    </row>
    <row r="27399" spans="1:2">
      <c r="A27399" s="18"/>
      <c r="B27399" s="19"/>
    </row>
    <row r="27400" spans="1:2">
      <c r="A27400" s="18"/>
      <c r="B27400" s="19"/>
    </row>
    <row r="27401" spans="1:2">
      <c r="A27401" s="18"/>
      <c r="B27401" s="19"/>
    </row>
    <row r="27402" spans="1:2">
      <c r="A27402" s="18"/>
      <c r="B27402" s="19"/>
    </row>
    <row r="27403" spans="1:2">
      <c r="A27403" s="18"/>
      <c r="B27403" s="19"/>
    </row>
    <row r="27404" spans="1:2">
      <c r="A27404" s="18"/>
      <c r="B27404" s="19"/>
    </row>
    <row r="27405" spans="1:2">
      <c r="A27405" s="18"/>
      <c r="B27405" s="19"/>
    </row>
    <row r="27406" spans="1:2">
      <c r="A27406" s="18"/>
      <c r="B27406" s="19"/>
    </row>
    <row r="27407" spans="1:2">
      <c r="A27407" s="18"/>
      <c r="B27407" s="19"/>
    </row>
    <row r="27408" spans="1:2">
      <c r="A27408" s="18"/>
      <c r="B27408" s="19"/>
    </row>
    <row r="27409" spans="1:2">
      <c r="A27409" s="18"/>
      <c r="B27409" s="19"/>
    </row>
    <row r="27410" spans="1:2">
      <c r="A27410" s="18"/>
      <c r="B27410" s="19"/>
    </row>
    <row r="27411" spans="1:2">
      <c r="A27411" s="18"/>
      <c r="B27411" s="19"/>
    </row>
    <row r="27412" spans="1:2">
      <c r="A27412" s="18"/>
      <c r="B27412" s="19"/>
    </row>
    <row r="27413" spans="1:2">
      <c r="A27413" s="18"/>
      <c r="B27413" s="19"/>
    </row>
    <row r="27414" spans="1:2">
      <c r="A27414" s="18"/>
      <c r="B27414" s="19"/>
    </row>
    <row r="27415" spans="1:2">
      <c r="A27415" s="18"/>
      <c r="B27415" s="19"/>
    </row>
    <row r="27416" spans="1:2">
      <c r="A27416" s="18"/>
      <c r="B27416" s="19"/>
    </row>
    <row r="27417" spans="1:2">
      <c r="A27417" s="18"/>
      <c r="B27417" s="19"/>
    </row>
    <row r="27418" spans="1:2">
      <c r="A27418" s="18"/>
      <c r="B27418" s="19"/>
    </row>
    <row r="27419" spans="1:2">
      <c r="A27419" s="18"/>
      <c r="B27419" s="19"/>
    </row>
    <row r="27420" spans="1:2">
      <c r="A27420" s="18"/>
      <c r="B27420" s="19"/>
    </row>
    <row r="27421" spans="1:2">
      <c r="A27421" s="18"/>
      <c r="B27421" s="19"/>
    </row>
    <row r="27422" spans="1:2">
      <c r="A27422" s="18"/>
      <c r="B27422" s="19"/>
    </row>
    <row r="27423" spans="1:2">
      <c r="A27423" s="18"/>
      <c r="B27423" s="19"/>
    </row>
    <row r="27424" spans="1:2">
      <c r="A27424" s="18"/>
      <c r="B27424" s="19"/>
    </row>
    <row r="27425" spans="1:2">
      <c r="A27425" s="18"/>
      <c r="B27425" s="19"/>
    </row>
    <row r="27426" spans="1:2">
      <c r="A27426" s="18"/>
      <c r="B27426" s="19"/>
    </row>
    <row r="27427" spans="1:2">
      <c r="A27427" s="18"/>
      <c r="B27427" s="19"/>
    </row>
    <row r="27428" spans="1:2">
      <c r="A27428" s="18"/>
      <c r="B27428" s="19"/>
    </row>
    <row r="27429" spans="1:2">
      <c r="A27429" s="18"/>
      <c r="B27429" s="19"/>
    </row>
    <row r="27430" spans="1:2">
      <c r="A27430" s="18"/>
      <c r="B27430" s="19"/>
    </row>
    <row r="27431" spans="1:2">
      <c r="A27431" s="18"/>
      <c r="B27431" s="19"/>
    </row>
    <row r="27432" spans="1:2">
      <c r="A27432" s="18"/>
      <c r="B27432" s="19"/>
    </row>
    <row r="27433" spans="1:2">
      <c r="A27433" s="18"/>
      <c r="B27433" s="19"/>
    </row>
    <row r="27434" spans="1:2">
      <c r="A27434" s="18"/>
      <c r="B27434" s="19"/>
    </row>
    <row r="27435" spans="1:2">
      <c r="A27435" s="18"/>
      <c r="B27435" s="19"/>
    </row>
    <row r="27436" spans="1:2">
      <c r="A27436" s="18"/>
      <c r="B27436" s="19"/>
    </row>
    <row r="27437" spans="1:2">
      <c r="A27437" s="18"/>
      <c r="B27437" s="19"/>
    </row>
    <row r="27438" spans="1:2">
      <c r="A27438" s="18"/>
      <c r="B27438" s="19"/>
    </row>
    <row r="27439" spans="1:2">
      <c r="A27439" s="18"/>
      <c r="B27439" s="19"/>
    </row>
    <row r="27440" spans="1:2">
      <c r="A27440" s="18"/>
      <c r="B27440" s="19"/>
    </row>
    <row r="27441" spans="1:2">
      <c r="A27441" s="18"/>
      <c r="B27441" s="19"/>
    </row>
    <row r="27442" spans="1:2">
      <c r="A27442" s="18"/>
      <c r="B27442" s="19"/>
    </row>
    <row r="27443" spans="1:2">
      <c r="A27443" s="18"/>
      <c r="B27443" s="19"/>
    </row>
    <row r="27444" spans="1:2">
      <c r="A27444" s="18"/>
      <c r="B27444" s="19"/>
    </row>
    <row r="27445" spans="1:2">
      <c r="A27445" s="18"/>
      <c r="B27445" s="19"/>
    </row>
    <row r="27446" spans="1:2">
      <c r="A27446" s="18"/>
      <c r="B27446" s="19"/>
    </row>
    <row r="27447" spans="1:2">
      <c r="A27447" s="18"/>
      <c r="B27447" s="19"/>
    </row>
    <row r="27448" spans="1:2">
      <c r="A27448" s="18"/>
      <c r="B27448" s="19"/>
    </row>
    <row r="27449" spans="1:2">
      <c r="A27449" s="18"/>
      <c r="B27449" s="19"/>
    </row>
    <row r="27450" spans="1:2">
      <c r="A27450" s="18"/>
      <c r="B27450" s="19"/>
    </row>
    <row r="27451" spans="1:2">
      <c r="A27451" s="18"/>
      <c r="B27451" s="19"/>
    </row>
    <row r="27452" spans="1:2">
      <c r="A27452" s="18"/>
      <c r="B27452" s="19"/>
    </row>
    <row r="27453" spans="1:2">
      <c r="A27453" s="18"/>
      <c r="B27453" s="19"/>
    </row>
    <row r="27454" spans="1:2">
      <c r="A27454" s="18"/>
      <c r="B27454" s="19"/>
    </row>
    <row r="27455" spans="1:2">
      <c r="A27455" s="18"/>
      <c r="B27455" s="19"/>
    </row>
    <row r="27456" spans="1:2">
      <c r="A27456" s="18"/>
      <c r="B27456" s="19"/>
    </row>
    <row r="27457" spans="1:2">
      <c r="A27457" s="18"/>
      <c r="B27457" s="19"/>
    </row>
    <row r="27458" spans="1:2">
      <c r="A27458" s="18"/>
      <c r="B27458" s="19"/>
    </row>
    <row r="27459" spans="1:2">
      <c r="A27459" s="18"/>
      <c r="B27459" s="19"/>
    </row>
    <row r="27460" spans="1:2">
      <c r="A27460" s="18"/>
      <c r="B27460" s="19"/>
    </row>
    <row r="27461" spans="1:2">
      <c r="A27461" s="18"/>
      <c r="B27461" s="19"/>
    </row>
    <row r="27462" spans="1:2">
      <c r="A27462" s="18"/>
      <c r="B27462" s="19"/>
    </row>
    <row r="27463" spans="1:2">
      <c r="A27463" s="18"/>
      <c r="B27463" s="19"/>
    </row>
    <row r="27464" spans="1:2">
      <c r="A27464" s="18"/>
      <c r="B27464" s="19"/>
    </row>
    <row r="27465" spans="1:2">
      <c r="A27465" s="18"/>
      <c r="B27465" s="19"/>
    </row>
    <row r="27466" spans="1:2">
      <c r="A27466" s="18"/>
      <c r="B27466" s="19"/>
    </row>
    <row r="27467" spans="1:2">
      <c r="A27467" s="18"/>
      <c r="B27467" s="19"/>
    </row>
    <row r="27468" spans="1:2">
      <c r="A27468" s="18"/>
      <c r="B27468" s="19"/>
    </row>
    <row r="27469" spans="1:2">
      <c r="A27469" s="18"/>
      <c r="B27469" s="19"/>
    </row>
    <row r="27470" spans="1:2">
      <c r="A27470" s="18"/>
      <c r="B27470" s="19"/>
    </row>
    <row r="27471" spans="1:2">
      <c r="A27471" s="18"/>
      <c r="B27471" s="19"/>
    </row>
    <row r="27472" spans="1:2">
      <c r="A27472" s="18"/>
      <c r="B27472" s="19"/>
    </row>
    <row r="27473" spans="1:2">
      <c r="A27473" s="18"/>
      <c r="B27473" s="19"/>
    </row>
    <row r="27474" spans="1:2">
      <c r="A27474" s="18"/>
      <c r="B27474" s="19"/>
    </row>
    <row r="27475" spans="1:2">
      <c r="A27475" s="18"/>
      <c r="B27475" s="19"/>
    </row>
    <row r="27476" spans="1:2">
      <c r="A27476" s="18"/>
      <c r="B27476" s="19"/>
    </row>
    <row r="27477" spans="1:2">
      <c r="A27477" s="18"/>
      <c r="B27477" s="19"/>
    </row>
    <row r="27478" spans="1:2">
      <c r="A27478" s="18"/>
      <c r="B27478" s="19"/>
    </row>
    <row r="27479" spans="1:2">
      <c r="A27479" s="18"/>
      <c r="B27479" s="19"/>
    </row>
    <row r="27480" spans="1:2">
      <c r="A27480" s="18"/>
      <c r="B27480" s="19"/>
    </row>
    <row r="27481" spans="1:2">
      <c r="A27481" s="18"/>
      <c r="B27481" s="19"/>
    </row>
    <row r="27482" spans="1:2">
      <c r="A27482" s="18"/>
      <c r="B27482" s="19"/>
    </row>
    <row r="27483" spans="1:2">
      <c r="A27483" s="18"/>
      <c r="B27483" s="19"/>
    </row>
    <row r="27484" spans="1:2">
      <c r="A27484" s="18"/>
      <c r="B27484" s="19"/>
    </row>
    <row r="27485" spans="1:2">
      <c r="A27485" s="18"/>
      <c r="B27485" s="19"/>
    </row>
    <row r="27486" spans="1:2">
      <c r="A27486" s="18"/>
      <c r="B27486" s="19"/>
    </row>
    <row r="27487" spans="1:2">
      <c r="A27487" s="18"/>
      <c r="B27487" s="19"/>
    </row>
    <row r="27488" spans="1:2">
      <c r="A27488" s="18"/>
      <c r="B27488" s="19"/>
    </row>
    <row r="27489" spans="1:2">
      <c r="A27489" s="18"/>
      <c r="B27489" s="19"/>
    </row>
    <row r="27490" spans="1:2">
      <c r="A27490" s="18"/>
      <c r="B27490" s="19"/>
    </row>
    <row r="27491" spans="1:2">
      <c r="A27491" s="18"/>
      <c r="B27491" s="19"/>
    </row>
    <row r="27492" spans="1:2">
      <c r="A27492" s="18"/>
      <c r="B27492" s="19"/>
    </row>
    <row r="27493" spans="1:2">
      <c r="A27493" s="18"/>
      <c r="B27493" s="19"/>
    </row>
    <row r="27494" spans="1:2">
      <c r="A27494" s="18"/>
      <c r="B27494" s="19"/>
    </row>
    <row r="27495" spans="1:2">
      <c r="A27495" s="18"/>
      <c r="B27495" s="19"/>
    </row>
    <row r="27496" spans="1:2">
      <c r="A27496" s="18"/>
      <c r="B27496" s="19"/>
    </row>
    <row r="27497" spans="1:2">
      <c r="A27497" s="18"/>
      <c r="B27497" s="19"/>
    </row>
    <row r="27498" spans="1:2">
      <c r="A27498" s="18"/>
      <c r="B27498" s="19"/>
    </row>
    <row r="27499" spans="1:2">
      <c r="A27499" s="18"/>
      <c r="B27499" s="19"/>
    </row>
    <row r="27500" spans="1:2">
      <c r="A27500" s="18"/>
      <c r="B27500" s="19"/>
    </row>
    <row r="27501" spans="1:2">
      <c r="A27501" s="18"/>
      <c r="B27501" s="19"/>
    </row>
    <row r="27502" spans="1:2">
      <c r="A27502" s="18"/>
      <c r="B27502" s="19"/>
    </row>
  </sheetData>
  <autoFilter ref="B1:B27502">
    <filterColumn colId="0">
      <filters blank="1">
        <filter val="0:00:00"/>
        <filter val="1:00:00"/>
        <filter val="10:00:00"/>
        <filter val="11:00:00"/>
        <filter val="12:00:00"/>
        <filter val="13:00:00"/>
        <filter val="14:00:00"/>
        <filter val="15:00:00"/>
        <filter val="16:00:00"/>
        <filter val="17:00:00"/>
        <filter val="18:00:00"/>
        <filter val="19:00:00"/>
        <filter val="2:00:00"/>
        <filter val="20:00:00"/>
        <filter val="21:00:00"/>
        <filter val="22:00:00"/>
        <filter val="23:00:00"/>
        <filter val="3:00:00"/>
        <filter val="4:00:00"/>
        <filter val="5:00:00"/>
        <filter val="6:00:00"/>
        <filter val="7:00:00"/>
        <filter val="8:00:00"/>
        <filter val="9:00:00"/>
        <filter val="Time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Mixed</vt:lpstr>
      <vt:lpstr>Deciduous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Mi-Hee Lee</dc:creator>
  <cp:lastModifiedBy>Mi-Hee Lee</cp:lastModifiedBy>
  <dcterms:created xsi:type="dcterms:W3CDTF">2016-09-20T09:42:11Z</dcterms:created>
  <dcterms:modified xsi:type="dcterms:W3CDTF">2016-09-20T09:44:48Z</dcterms:modified>
</cp:coreProperties>
</file>